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showInkAnnotation="0"/>
  <mc:AlternateContent xmlns:mc="http://schemas.openxmlformats.org/markup-compatibility/2006">
    <mc:Choice Requires="x15">
      <x15ac:absPath xmlns:x15ac="http://schemas.microsoft.com/office/spreadsheetml/2010/11/ac" url="C:\DTXD 2026\QLĐT gui tham khao\A Son (tham khao Phan Tung M)\"/>
    </mc:Choice>
  </mc:AlternateContent>
  <xr:revisionPtr revIDLastSave="0" documentId="13_ncr:1_{D000B7BB-C595-4D53-9DAB-139E1716F7BD}" xr6:coauthVersionLast="36" xr6:coauthVersionMax="36" xr10:uidLastSave="{00000000-0000-0000-0000-000000000000}"/>
  <bookViews>
    <workbookView xWindow="75" yWindow="210" windowWidth="14235" windowHeight="15600" tabRatio="856" activeTab="6" xr2:uid="{00000000-000D-0000-FFFF-FFFF00000000}"/>
  </bookViews>
  <sheets>
    <sheet name="LuongNC QD1491" sheetId="89" r:id="rId1"/>
    <sheet name="GiaMTC TT13-QD1491" sheetId="66" r:id="rId2"/>
    <sheet name="VLP" sheetId="63" r:id="rId3"/>
    <sheet name="DM TT05-TN" sheetId="71" r:id="rId4"/>
    <sheet name="DM TT44-VTDR" sheetId="79" r:id="rId5"/>
    <sheet name="DM QD203-SC" sheetId="97" r:id="rId6"/>
    <sheet name="DM TT36-DDTBA" sheetId="108" r:id="rId7"/>
    <sheet name="DM TT12-BXD MUONG CAP" sheetId="92" r:id="rId8"/>
    <sheet name="DM TT12-BXD_mong tru" sheetId="91" r:id="rId9"/>
    <sheet name="DM TT12-BXD _ Cay xanh" sheetId="101" r:id="rId10"/>
  </sheets>
  <externalReferences>
    <externalReference r:id="rId11"/>
    <externalReference r:id="rId12"/>
    <externalReference r:id="rId13"/>
    <externalReference r:id="rId14"/>
    <externalReference r:id="rId15"/>
  </externalReferences>
  <definedNames>
    <definedName name="_________a129"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a1" hidden="1">{"'Sheet1'!$L$16"}</definedName>
    <definedName name="________a129"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Goi8" hidden="1">{"'Sheet1'!$L$16"}</definedName>
    <definedName name="________Lan1" hidden="1">{"'Sheet1'!$L$16"}</definedName>
    <definedName name="________LAN3" hidden="1">{"'Sheet1'!$L$16"}</definedName>
    <definedName name="________PA3" hidden="1">{"'Sheet1'!$L$16"}</definedName>
    <definedName name="________tt3" hidden="1">{"'Sheet1'!$L$16"}</definedName>
    <definedName name="_______a1" hidden="1">{"'Sheet1'!$L$16"}</definedName>
    <definedName name="_______a129"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Goi8" hidden="1">{"'Sheet1'!$L$16"}</definedName>
    <definedName name="_______Lan1" hidden="1">{"'Sheet1'!$L$16"}</definedName>
    <definedName name="_______LAN3" hidden="1">{"'Sheet1'!$L$16"}</definedName>
    <definedName name="_______PA3" hidden="1">{"'Sheet1'!$L$16"}</definedName>
    <definedName name="_______tt3" hidden="1">{"'Sheet1'!$L$16"}</definedName>
    <definedName name="______a1" hidden="1">{"'Sheet1'!$L$16"}</definedName>
    <definedName name="______a129"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Goi8" hidden="1">{"'Sheet1'!$L$16"}</definedName>
    <definedName name="______Lan1" hidden="1">{"'Sheet1'!$L$16"}</definedName>
    <definedName name="______LAN3" hidden="1">{"'Sheet1'!$L$16"}</definedName>
    <definedName name="______PA3" hidden="1">{"'Sheet1'!$L$16"}</definedName>
    <definedName name="______tt3" hidden="1">{"'Sheet1'!$L$16"}</definedName>
    <definedName name="_____a1"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Goi8" hidden="1">{"'Sheet1'!$L$16"}</definedName>
    <definedName name="_____Lan1" hidden="1">{"'Sheet1'!$L$16"}</definedName>
    <definedName name="_____LAN3" hidden="1">{"'Sheet1'!$L$16"}</definedName>
    <definedName name="_____NSO2" hidden="1">{"'Sheet1'!$L$16"}</definedName>
    <definedName name="_____PA3" hidden="1">{"'Sheet1'!$L$16"}</definedName>
    <definedName name="_____tt3" hidden="1">{"'Sheet1'!$L$16"}</definedName>
    <definedName name="____a1" hidden="1">{"'Sheet1'!$L$16"}</definedName>
    <definedName name="____a129" localSheetId="9"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Goi8" hidden="1">{"'Sheet1'!$L$16"}</definedName>
    <definedName name="____Lan1" hidden="1">{"'Sheet1'!$L$16"}</definedName>
    <definedName name="____LAN3" hidden="1">{"'Sheet1'!$L$16"}</definedName>
    <definedName name="____NSO2" hidden="1">{"'Sheet1'!$L$16"}</definedName>
    <definedName name="____PA3" hidden="1">{"'Sheet1'!$L$16"}</definedName>
    <definedName name="____t4" hidden="1">#REF!</definedName>
    <definedName name="____tt3" hidden="1">{"'Sheet1'!$L$16"}</definedName>
    <definedName name="___1_HTML_Tit_e" hidden="1">"00Q2961-SUM"</definedName>
    <definedName name="___a1" localSheetId="9" hidden="1">{"'Sheet1'!$L$16"}</definedName>
    <definedName name="___a1" hidden="1">{"'Sheet1'!$L$16"}</definedName>
    <definedName name="___a129" localSheetId="9"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Goi8" localSheetId="9" hidden="1">{"'Sheet1'!$L$16"}</definedName>
    <definedName name="___Goi8" hidden="1">{"'Sheet1'!$L$16"}</definedName>
    <definedName name="___Lan1" localSheetId="9" hidden="1">{"'Sheet1'!$L$16"}</definedName>
    <definedName name="___Lan1" hidden="1">{"'Sheet1'!$L$16"}</definedName>
    <definedName name="___LAN3" localSheetId="9" hidden="1">{"'Sheet1'!$L$16"}</definedName>
    <definedName name="___LAN3" hidden="1">{"'Sheet1'!$L$16"}</definedName>
    <definedName name="___NSO2" hidden="1">{"'Sheet1'!$L$16"}</definedName>
    <definedName name="___PA3" localSheetId="9" hidden="1">{"'Sheet1'!$L$16"}</definedName>
    <definedName name="___PA3" hidden="1">{"'Sheet1'!$L$16"}</definedName>
    <definedName name="___t4" hidden="1">#REF!</definedName>
    <definedName name="___tt3" localSheetId="9" hidden="1">{"'Sheet1'!$L$16"}</definedName>
    <definedName name="___tt3" hidden="1">{"'Sheet1'!$L$16"}</definedName>
    <definedName name="__1_HTML_Tit_e" hidden="1">"00Q2961-SUM"</definedName>
    <definedName name="__1HTML_Tit_e" hidden="1">"00Q2961-SUM"</definedName>
    <definedName name="__a1" localSheetId="9" hidden="1">{"'Sheet1'!$L$16"}</definedName>
    <definedName name="__a1" hidden="1">{"'Sheet1'!$L$16"}</definedName>
    <definedName name="__a129" localSheetId="9"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dat10" hidden="1">{"'Sheet1'!$L$16"}</definedName>
    <definedName name="__dat11" hidden="1">{0}</definedName>
    <definedName name="__dat12" hidden="1">{"'现金流量表（全部投资）'!$B$4:$P$23"}</definedName>
    <definedName name="__dat6" hidden="1">{"'Sheet1'!$L$16"}</definedName>
    <definedName name="__dat7" hidden="1">{"'Sheet1'!$L$16"}</definedName>
    <definedName name="__Goi8" localSheetId="9" hidden="1">{"'Sheet1'!$L$16"}</definedName>
    <definedName name="__Goi8" hidden="1">{"'Sheet1'!$L$16"}</definedName>
    <definedName name="__IntlFixup" hidden="1">TRUE</definedName>
    <definedName name="__Lan1" localSheetId="9" hidden="1">{"'Sheet1'!$L$16"}</definedName>
    <definedName name="__Lan1" hidden="1">{"'Sheet1'!$L$16"}</definedName>
    <definedName name="__LAN3" localSheetId="9" hidden="1">{"'Sheet1'!$L$16"}</definedName>
    <definedName name="__LAN3" hidden="1">{"'Sheet1'!$L$16"}</definedName>
    <definedName name="__NSO2" hidden="1">{"'Sheet1'!$L$16"}</definedName>
    <definedName name="__PA3" localSheetId="9" hidden="1">{"'Sheet1'!$L$16"}</definedName>
    <definedName name="__PA3" hidden="1">{"'Sheet1'!$L$16"}</definedName>
    <definedName name="__t4" hidden="1">#REF!</definedName>
    <definedName name="__tt3" localSheetId="9" hidden="1">{"'Sheet1'!$L$16"}</definedName>
    <definedName name="__tt3" hidden="1">{"'Sheet1'!$L$16"}</definedName>
    <definedName name="_1__HTML_Tit_e" hidden="1">"00Q2961-SUM"</definedName>
    <definedName name="_1_HTML_Tit_e" hidden="1">"00Q2961-SUM"</definedName>
    <definedName name="_1HTML_Tit_e" hidden="1">"00Q2961-SUM"</definedName>
    <definedName name="_2_HTML_Tit_e" hidden="1">"00Q2961-SUM"</definedName>
    <definedName name="_3_HTML_Tit_e" hidden="1">"00Q2961-SUM"</definedName>
    <definedName name="_3HTML_Tit_e" hidden="1">"00Q2961-SUM"</definedName>
    <definedName name="_5HTML_Tit_e" hidden="1">"00Q2961-SUM"</definedName>
    <definedName name="_a1" localSheetId="9" hidden="1">{"'Sheet1'!$L$16"}</definedName>
    <definedName name="_a1" hidden="1">{"'Sheet1'!$L$16"}</definedName>
    <definedName name="_a129" localSheetId="9"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dat10" hidden="1">{"'Sheet1'!$L$16"}</definedName>
    <definedName name="_dat11" hidden="1">{0}</definedName>
    <definedName name="_dat12" hidden="1">{"'现金流量表（全部投资）'!$B$4:$P$23"}</definedName>
    <definedName name="_dat6" hidden="1">{"'Sheet1'!$L$16"}</definedName>
    <definedName name="_dat7" hidden="1">{"'Sheet1'!$L$16"}</definedName>
    <definedName name="_Fill" hidden="1">#REF!</definedName>
    <definedName name="_xlnm._FilterDatabase" localSheetId="5" hidden="1">'DM QD203-SC'!$A$6:$Q$8680</definedName>
    <definedName name="_xlnm._FilterDatabase" localSheetId="3" hidden="1">'DM TT05-TN'!$A$7:$K$2904</definedName>
    <definedName name="_xlnm._FilterDatabase" localSheetId="6" hidden="1">'DM TT36-DDTBA'!$O$1:$O$11846</definedName>
    <definedName name="_xlnm._FilterDatabase" localSheetId="4" hidden="1">'DM TT44-VTDR'!$A$8:$K$21</definedName>
    <definedName name="_xlnm._FilterDatabase" localSheetId="1" hidden="1">'GiaMTC TT13-QD1491'!$Z$1:$Z$1138</definedName>
    <definedName name="_xlnm._FilterDatabase" localSheetId="2" hidden="1">VLP!$A$2:$G$191</definedName>
    <definedName name="_xlnm._FilterDatabase" hidden="1">#REF!</definedName>
    <definedName name="_Goi8" localSheetId="9" hidden="1">{"'Sheet1'!$L$16"}</definedName>
    <definedName name="_Goi8" hidden="1">{"'Sheet1'!$L$16"}</definedName>
    <definedName name="_hu1" hidden="1">{"'Sheet1'!$L$16"}</definedName>
    <definedName name="_hu2" hidden="1">{"'Sheet1'!$L$16"}</definedName>
    <definedName name="_hu5" hidden="1">{"'Sheet1'!$L$16"}</definedName>
    <definedName name="_hu6" hidden="1">{"'Sheet1'!$L$16"}</definedName>
    <definedName name="_hu7" hidden="1">{"'Sheet1'!$L$16"}</definedName>
    <definedName name="_Key1" localSheetId="5" hidden="1">#REF!</definedName>
    <definedName name="_Key1" localSheetId="4" hidden="1">#REF!</definedName>
    <definedName name="_Key1" hidden="1">#REF!</definedName>
    <definedName name="_Key2" localSheetId="5" hidden="1">#REF!</definedName>
    <definedName name="_Key2" localSheetId="4" hidden="1">#REF!</definedName>
    <definedName name="_Key2" hidden="1">#REF!</definedName>
    <definedName name="_ks10">'LuongNC QD1491'!$G$115</definedName>
    <definedName name="_ks20">'LuongNC QD1491'!$G$116</definedName>
    <definedName name="_ks25">'LuongNC QD1491'!$G$117</definedName>
    <definedName name="_ks30">'LuongNC QD1491'!$G$118</definedName>
    <definedName name="_ks35">'LuongNC QD1491'!$G$119</definedName>
    <definedName name="_ks40">'LuongNC QD1491'!$G$120</definedName>
    <definedName name="_ks45">'LuongNC QD1491'!$G$121</definedName>
    <definedName name="_ks50">'LuongNC QD1491'!$G$122</definedName>
    <definedName name="_ks55">'LuongNC QD1491'!$G$123</definedName>
    <definedName name="_ks60">'LuongNC QD1491'!$G$124</definedName>
    <definedName name="_ks65">'LuongNC QD1491'!$G$125</definedName>
    <definedName name="_ks70">'LuongNC QD1491'!$G$126</definedName>
    <definedName name="_ks75">'LuongNC QD1491'!$G$127</definedName>
    <definedName name="_ks80">'LuongNC QD1491'!$G$128</definedName>
    <definedName name="_Lan1" localSheetId="9" hidden="1">{"'Sheet1'!$L$16"}</definedName>
    <definedName name="_Lan1" hidden="1">{"'Sheet1'!$L$16"}</definedName>
    <definedName name="_LAN3" localSheetId="9" hidden="1">{"'Sheet1'!$L$16"}</definedName>
    <definedName name="_LAN3" hidden="1">{"'Sheet1'!$L$16"}</definedName>
    <definedName name="_lg10">'LuongNC QD1491'!$G$62</definedName>
    <definedName name="_lg20">'LuongNC QD1491'!$G$63</definedName>
    <definedName name="_lg25">'LuongNC QD1491'!$G$68</definedName>
    <definedName name="_lg30">'LuongNC QD1491'!$G$73</definedName>
    <definedName name="_lg35">'LuongNC QD1491'!$G$78</definedName>
    <definedName name="_lg40">'LuongNC QD1491'!$G$83</definedName>
    <definedName name="_lg45">'LuongNC QD1491'!$G$88</definedName>
    <definedName name="_lg47">'LuongNC QD1491'!$G$90</definedName>
    <definedName name="_lg50">'LuongNC QD1491'!$G$93</definedName>
    <definedName name="_lg55">'LuongNC QD1491'!$G$98</definedName>
    <definedName name="_lg60">'LuongNC QD1491'!$G$103</definedName>
    <definedName name="_lg65">'LuongNC QD1491'!$G$108</definedName>
    <definedName name="_lg70">'LuongNC QD1491'!$G$113</definedName>
    <definedName name="_ln10">'LuongNC QD1491'!$G$9</definedName>
    <definedName name="_ln20">'LuongNC QD1491'!$G$10</definedName>
    <definedName name="_ln25">'LuongNC QD1491'!$G$15</definedName>
    <definedName name="_ln30">'LuongNC QD1491'!$G$20</definedName>
    <definedName name="_ln35">'LuongNC QD1491'!$G$25</definedName>
    <definedName name="_ln37">'LuongNC QD1491'!$G$27</definedName>
    <definedName name="_ln40">'LuongNC QD1491'!$G$30</definedName>
    <definedName name="_ln45">'LuongNC QD1491'!$G$35</definedName>
    <definedName name="_ln47">'LuongNC QD1491'!$G$37</definedName>
    <definedName name="_ln50">'LuongNC QD1491'!$G$40</definedName>
    <definedName name="_ln55">'LuongNC QD1491'!$G$45</definedName>
    <definedName name="_ln60">'LuongNC QD1491'!$G$50</definedName>
    <definedName name="_ln65">'LuongNC QD1491'!$G$55</definedName>
    <definedName name="_ln70">'LuongNC QD1491'!$G$60</definedName>
    <definedName name="_lx11">'LuongNC QD1491'!$G$135</definedName>
    <definedName name="_lx12">'LuongNC QD1491'!$G$136</definedName>
    <definedName name="_lx13">'LuongNC QD1491'!$G$137</definedName>
    <definedName name="_lx14">'LuongNC QD1491'!$G$138</definedName>
    <definedName name="_lx21">'LuongNC QD1491'!$G$139</definedName>
    <definedName name="_lx22">'LuongNC QD1491'!$G$140</definedName>
    <definedName name="_lx23">'LuongNC QD1491'!$G$141</definedName>
    <definedName name="_lx24">'LuongNC QD1491'!$G$142</definedName>
    <definedName name="_lx31">'LuongNC QD1491'!$G$144</definedName>
    <definedName name="_lx32">'LuongNC QD1491'!$G$145</definedName>
    <definedName name="_lx33">'LuongNC QD1491'!$G$146</definedName>
    <definedName name="_lx34">'LuongNC QD1491'!$G$147</definedName>
    <definedName name="_NSO2" hidden="1">{"'Sheet1'!$L$16"}</definedName>
    <definedName name="_Order1" hidden="1">255</definedName>
    <definedName name="_Order2" hidden="1">255</definedName>
    <definedName name="_PA3" localSheetId="9" hidden="1">{"'Sheet1'!$L$16"}</definedName>
    <definedName name="_PA3" hidden="1">{"'Sheet1'!$L$16"}</definedName>
    <definedName name="_Parse_Out" localSheetId="5" hidden="1">[1]Quantity!#REF!</definedName>
    <definedName name="_Parse_Out" localSheetId="4" hidden="1">[1]Quantity!#REF!</definedName>
    <definedName name="_Parse_Out" hidden="1">[1]Quantity!#REF!</definedName>
    <definedName name="_Sort" localSheetId="5" hidden="1">#REF!</definedName>
    <definedName name="_Sort" localSheetId="4" hidden="1">#REF!</definedName>
    <definedName name="_Sort" hidden="1">#REF!</definedName>
    <definedName name="_T10" hidden="1">{"'Sheet1'!$L$16"}</definedName>
    <definedName name="_t4" hidden="1">#REF!</definedName>
    <definedName name="_tt3" localSheetId="9" hidden="1">{"'Sheet1'!$L$16"}</definedName>
    <definedName name="_tt3" hidden="1">{"'Sheet1'!$L$16"}</definedName>
    <definedName name="aaaaaa" hidden="1">{"Offgrid",#N/A,FALSE,"OFFGRID";"Region",#N/A,FALSE,"REGION";"Offgrid -2",#N/A,FALSE,"OFFGRID";"WTP",#N/A,FALSE,"WTP";"WTP -2",#N/A,FALSE,"WTP";"Project",#N/A,FALSE,"PROJECT";"Summary -2",#N/A,FALSE,"SUMMARY"}</definedName>
    <definedName name="AccessDatabase" hidden="1">"\\PC1\E\CONG TRINH\TU BU TT BINH CHANH\DU TOAN\Tu bu Binh Chanh.mdb"</definedName>
    <definedName name="anscount" hidden="1">1</definedName>
    <definedName name="asdf" hidden="1">{0}</definedName>
    <definedName name="asssss" hidden="1">{"'Sheet1'!$L$16"}</definedName>
    <definedName name="bbbb" hidden="1">{"Offgrid",#N/A,FALSE,"OFFGRID";"Region",#N/A,FALSE,"REGION";"Offgrid -2",#N/A,FALSE,"OFFGRID";"WTP",#N/A,FALSE,"WTP";"WTP -2",#N/A,FALSE,"WTP";"Project",#N/A,FALSE,"PROJECT";"Summary -2",#N/A,FALSE,"SUMMARY"}</definedName>
    <definedName name="BC" localSheetId="9" hidden="1">{"'Sheet1'!$L$16"}</definedName>
    <definedName name="BC" hidden="1">{"'Sheet1'!$L$16"}</definedName>
    <definedName name="book1" hidden="1">{"'现金流量表（全部投资）'!$B$4:$P$23"}</definedName>
    <definedName name="CBWorkbookPriority" hidden="1">-839991962</definedName>
    <definedName name="ccc" hidden="1">{"'Sheet1'!$L$16"}</definedName>
    <definedName name="Code" hidden="1">#REF!</definedName>
    <definedName name="Company2013" hidden="1">#REF!</definedName>
    <definedName name="CTCT1" localSheetId="9" hidden="1">{"'Sheet1'!$L$16"}</definedName>
    <definedName name="CTCT1" hidden="1">{"'Sheet1'!$L$16"}</definedName>
    <definedName name="cvf" localSheetId="9" hidden="1">{"'Sheet1'!$L$16"}</definedName>
    <definedName name="cvf" hidden="1">{"'Sheet1'!$L$16"}</definedName>
    <definedName name="chitiet" hidden="1">{#N/A,#N/A,FALSE,"Chi tiÆt"}</definedName>
    <definedName name="data1" hidden="1">#REF!</definedName>
    <definedName name="data2" hidden="1">#REF!</definedName>
    <definedName name="data3" hidden="1">#REF!</definedName>
    <definedName name="_xlnm.Database" hidden="1">#REF!</definedName>
    <definedName name="datff" hidden="1">{"'现金流量表（全部投资）'!$B$4:$P$23"}</definedName>
    <definedName name="dath" hidden="1">{"'现金流量表（全部投资）'!$B$4:$P$23"}</definedName>
    <definedName name="ddddd" localSheetId="9" hidden="1">{"'Sheet1'!$L$16"}</definedName>
    <definedName name="ddddd" hidden="1">{"'Sheet1'!$L$16"}</definedName>
    <definedName name="dddddd" hidden="1">{"Offgrid",#N/A,FALSE,"OFFGRID";"Region",#N/A,FALSE,"REGION";"Offgrid -2",#N/A,FALSE,"OFFGRID";"WTP",#N/A,FALSE,"WTP";"WTP -2",#N/A,FALSE,"WTP";"Project",#N/A,FALSE,"PROJECT";"Summary -2",#N/A,FALSE,"SUMMARY"}</definedName>
    <definedName name="dfh" hidden="1">{0}</definedName>
    <definedName name="Discount" hidden="1">#REF!</definedName>
    <definedName name="display_area_2" hidden="1">#REF!</definedName>
    <definedName name="dongiavattudien" hidden="1">#REF!</definedName>
    <definedName name="DWPRICE" localSheetId="5" hidden="1">[2]Quantity!#REF!</definedName>
    <definedName name="DWPRICE" localSheetId="4" hidden="1">[2]Quantity!#REF!</definedName>
    <definedName name="DWPRICE" hidden="1">[2]Quantity!#REF!</definedName>
    <definedName name="eeee" localSheetId="9" hidden="1">{"'Sheet1'!$L$16"}</definedName>
    <definedName name="eeee" hidden="1">{"'Sheet1'!$L$16"}</definedName>
    <definedName name="FCode" hidden="1">#REF!</definedName>
    <definedName name="fdh" hidden="1">{"'现金流量表（全部投资）'!$B$4:$P$23"}</definedName>
    <definedName name="fg" localSheetId="9" hidden="1">{"'Sheet1'!$L$16"}</definedName>
    <definedName name="fg" hidden="1">{"'Sheet1'!$L$16"}</definedName>
    <definedName name="fhhh" localSheetId="9" hidden="1">{"'Sheet1'!$L$16"}</definedName>
    <definedName name="fhhh" hidden="1">{"'Sheet1'!$L$16"}</definedName>
    <definedName name="FiLL" hidden="1">#REF!</definedName>
    <definedName name="fsdfdsf" localSheetId="9" hidden="1">{"'Sheet1'!$L$16"}</definedName>
    <definedName name="fsdfdsf" hidden="1">{"'Sheet1'!$L$16"}</definedName>
    <definedName name="gggg" localSheetId="9" hidden="1">{"'Sheet1'!$L$16"}</definedName>
    <definedName name="gggg" hidden="1">{"'Sheet1'!$L$16"}</definedName>
    <definedName name="gghh" localSheetId="9" hidden="1">{"'Sheet1'!$L$16"}</definedName>
    <definedName name="gghh" hidden="1">{"'Sheet1'!$L$16"}</definedName>
    <definedName name="gh" localSheetId="9" hidden="1">{"'Sheet1'!$L$16"}</definedName>
    <definedName name="gh" hidden="1">{"'Sheet1'!$L$16"}</definedName>
    <definedName name="ghdzsf" localSheetId="9" hidden="1">{"'Sheet1'!$L$16"}</definedName>
    <definedName name="ghdzsf" hidden="1">{"'Sheet1'!$L$16"}</definedName>
    <definedName name="gsdf" hidden="1">{"'现金流量表（全部投资）'!$B$4:$P$23"}</definedName>
    <definedName name="Hanh" localSheetId="9" hidden="1">{"'Sheet1'!$L$16"}</definedName>
    <definedName name="Hanh" hidden="1">{"'Sheet1'!$L$16"}</definedName>
    <definedName name="hhhhhu" hidden="1">{"'Sheet1'!$L$16"}</definedName>
    <definedName name="hhjd" hidden="1">{0}</definedName>
    <definedName name="HiddenRows" hidden="1">#REF!</definedName>
    <definedName name="hj" localSheetId="9" hidden="1">{"'Sheet1'!$L$16"}</definedName>
    <definedName name="hj" hidden="1">{"'Sheet1'!$L$16"}</definedName>
    <definedName name="hjkk" localSheetId="9" hidden="1">{"'Sheet1'!$L$16"}</definedName>
    <definedName name="hjkk" hidden="1">{"'Sheet1'!$L$16"}</definedName>
    <definedName name="hoa" localSheetId="9" hidden="1">{"'Sheet1'!$L$16"}</definedName>
    <definedName name="hoa" hidden="1">{"'Sheet1'!$L$16"}</definedName>
    <definedName name="hoan" localSheetId="9" hidden="1">{"'Sheet1'!$L$16"}</definedName>
    <definedName name="hoan" hidden="1">{"'Sheet1'!$L$16"}</definedName>
    <definedName name="hoi" hidden="1">{0}</definedName>
    <definedName name="hong" localSheetId="9" hidden="1">{"'Sheet1'!$L$16"}</definedName>
    <definedName name="hong" hidden="1">{"'Sheet1'!$L$16"}</definedName>
    <definedName name="htlm" localSheetId="9" hidden="1">{"'Sheet1'!$L$16"}</definedName>
    <definedName name="htlm" hidden="1">{"'Sheet1'!$L$16"}</definedName>
    <definedName name="HTML_CodePage" hidden="1">950</definedName>
    <definedName name="HTML_Control" localSheetId="9"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ng" localSheetId="9" hidden="1">{"'Sheet1'!$L$16"}</definedName>
    <definedName name="hung" hidden="1">{"'Sheet1'!$L$16"}</definedName>
    <definedName name="huy" localSheetId="9" hidden="1">{"'Sheet1'!$L$16"}</definedName>
    <definedName name="huy" hidden="1">{"'Sheet1'!$L$16"}</definedName>
    <definedName name="jjjjjjj" localSheetId="9" hidden="1">{"'Sheet1'!$L$16"}</definedName>
    <definedName name="jjjjjjj" hidden="1">{"'Sheet1'!$L$16"}</definedName>
    <definedName name="jkg" hidden="1">{0}</definedName>
    <definedName name="KCThep" localSheetId="9" hidden="1">{"'Sheet1'!$L$16"}</definedName>
    <definedName name="KCThep" hidden="1">{"'Sheet1'!$L$16"}</definedName>
    <definedName name="linh" hidden="1">{"'现金流量表（全部投资）'!$B$4:$P$23"}</definedName>
    <definedName name="ltt">'LuongNC QD1491'!$G$4</definedName>
    <definedName name="MAYPHAT" hidden="1">{"'Sheet1'!$L$16"}</definedName>
    <definedName name="mmlj" hidden="1">{0}</definedName>
    <definedName name="OrderTable" hidden="1">#REF!</definedName>
    <definedName name="ProdForm" hidden="1">#REF!</definedName>
    <definedName name="Product" hidden="1">#REF!</definedName>
    <definedName name="ptich3" localSheetId="9" hidden="1">{"'Sheet1'!$L$16"}</definedName>
    <definedName name="ptich3" hidden="1">{"'Sheet1'!$L$16"}</definedName>
    <definedName name="phantich3" localSheetId="9" hidden="1">{"'Sheet1'!$L$16"}</definedName>
    <definedName name="phantich3" hidden="1">{"'Sheet1'!$L$16"}</definedName>
    <definedName name="RCArea" hidden="1">#REF!</definedName>
    <definedName name="RR" hidden="1">#REF!</definedName>
    <definedName name="rrr" hidden="1">{"'现金流量表（全部投资）'!$B$4:$P$23"}</definedName>
    <definedName name="s" localSheetId="9" hidden="1">{"'Sheet1'!$L$16"}</definedName>
    <definedName name="s" hidden="1">{"'Sheet1'!$L$16"}</definedName>
    <definedName name="sdfas" hidden="1">{0}</definedName>
    <definedName name="sdfd" localSheetId="9" hidden="1">{"'Sheet1'!$L$16"}</definedName>
    <definedName name="sdfd" hidden="1">{"'Sheet1'!$L$16"}</definedName>
    <definedName name="sds" hidden="1">{"'Sheet1'!$L$16"}</definedName>
    <definedName name="sdz" hidden="1">{"'Sheet1'!$L$16"}</definedName>
    <definedName name="sencount" hidden="1">1</definedName>
    <definedName name="SpecialPrice" hidden="1">#REF!</definedName>
    <definedName name="ssssssss" hidden="1">{"Offgrid",#N/A,FALSE,"OFFGRID";"Region",#N/A,FALSE,"REGION";"Offgrid -2",#N/A,FALSE,"OFFGRID";"WTP",#N/A,FALSE,"WTP";"WTP -2",#N/A,FALSE,"WTP";"Project",#N/A,FALSE,"PROJECT";"Summary -2",#N/A,FALSE,"SUMMARY"}</definedName>
    <definedName name="sua" localSheetId="9" hidden="1">{"'Sheet1'!$L$16"}</definedName>
    <definedName name="sua" hidden="1">{"'Sheet1'!$L$16"}</definedName>
    <definedName name="tbl_ProdInfo" hidden="1">#REF!</definedName>
    <definedName name="tttskldf" hidden="1">{0}</definedName>
    <definedName name="tha" localSheetId="9" hidden="1">{"'Sheet1'!$L$16"}</definedName>
    <definedName name="tha" hidden="1">{"'Sheet1'!$L$16"}</definedName>
    <definedName name="Thang4_05" localSheetId="9" hidden="1">{"'Sheet1'!$L$16"}</definedName>
    <definedName name="Thang4_05" hidden="1">{"'Sheet1'!$L$16"}</definedName>
    <definedName name="thanh" localSheetId="9" hidden="1">{"'Sheet1'!$L$16"}</definedName>
    <definedName name="thanh" hidden="1">{"'Sheet1'!$L$16"}</definedName>
    <definedName name="THKLPSM" localSheetId="9" hidden="1">{"'Sheet1'!$L$16"}</definedName>
    <definedName name="THKLPSM" hidden="1">{"'Sheet1'!$L$16"}</definedName>
    <definedName name="THXD2" localSheetId="9" hidden="1">{"'Sheet1'!$L$16"}</definedName>
    <definedName name="THXD2" hidden="1">{"'Sheet1'!$L$16"}</definedName>
    <definedName name="tr" hidden="1">{"'现金流量表（全部投资）'!$B$4:$P$23"}</definedName>
    <definedName name="tran" hidden="1">{"'现金流量表（全部投资）'!$B$4:$P$23"}</definedName>
    <definedName name="trgy" localSheetId="9" hidden="1">{"'Sheet1'!$L$16"}</definedName>
    <definedName name="trgy" hidden="1">{"'Sheet1'!$L$16"}</definedName>
    <definedName name="v" localSheetId="9" hidden="1">{"'Sheet1'!$L$16"}</definedName>
    <definedName name="v" hidden="1">{"'Sheet1'!$L$16"}</definedName>
    <definedName name="vvvvvvv" hidden="1">{#N/A,#N/A,FALSE,"Chi tiÆt"}</definedName>
    <definedName name="wrn.aaa." localSheetId="9" hidden="1">{#N/A,#N/A,FALSE,"Sheet1";#N/A,#N/A,FALSE,"Sheet1";#N/A,#N/A,FALSE,"Sheet1"}</definedName>
    <definedName name="wrn.aaa." hidden="1">{#N/A,#N/A,FALSE,"Sheet1";#N/A,#N/A,FALSE,"Sheet1";#N/A,#N/A,FALSE,"Sheet1"}</definedName>
    <definedName name="wrn.cong." localSheetId="9" hidden="1">{#N/A,#N/A,FALSE,"Sheet1"}</definedName>
    <definedName name="wrn.cong." hidden="1">{#N/A,#N/A,FALSE,"Sheet1"}</definedName>
    <definedName name="wrn.chi._.tiÆt." localSheetId="9" hidden="1">{#N/A,#N/A,FALSE,"Chi tiÆt"}</definedName>
    <definedName name="wrn.chi._.tiÆt." hidden="1">{#N/A,#N/A,FALSE,"Chi tiÆt"}</definedName>
    <definedName name="wrn.Report." localSheetId="9"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localSheetId="9"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w" hidden="1">{"'现金流量表（全部投资）'!$B$4:$P$23"}</definedName>
    <definedName name="wwww" hidden="1">{"'现金流量表（全部投资）'!$B$4:$P$23"}</definedName>
    <definedName name="wwwwwww" hidden="1">{"Offgrid",#N/A,FALSE,"OFFGRID";"Region",#N/A,FALSE,"REGION";"Offgrid -2",#N/A,FALSE,"OFFGRID";"WTP",#N/A,FALSE,"WTP";"WTP -2",#N/A,FALSE,"WTP";"Project",#N/A,FALSE,"PROJECT";"Summary -2",#N/A,FALSE,"SUMMARY"}</definedName>
    <definedName name="xddddd" localSheetId="9" hidden="1">{"'Sheet1'!$L$16"}</definedName>
    <definedName name="xddddd" hidden="1">{"'Sheet1'!$L$16"}</definedName>
    <definedName name="Z" localSheetId="9" hidden="1">{"'Sheet1'!$L$16"}</definedName>
    <definedName name="Z" hidden="1">{"'Sheet1'!$L$16"}</definedName>
    <definedName name="zDT_End" hidden="1">#REF!</definedName>
    <definedName name="取费" hidden="1">{"'现金流量表（全部投资）'!$B$4:$P$23"}</definedName>
    <definedName name="地基处理" hidden="1">{"'现金流量表（全部投资）'!$B$4:$P$23"}</definedName>
    <definedName name="影响力" hidden="1">{"'现金流量表（全部投资）'!$B$4:$P$23"}</definedName>
    <definedName name="新封" hidden="1">{"'现金流量表（全部投资）'!$B$4:$P$23"}</definedName>
    <definedName name="脱硫表二" hidden="1">{"'现金流量表（全部投资）'!$B$4:$P$23"}</definedName>
  </definedNames>
  <calcPr calcId="191029" calcMode="autoNoTable"/>
</workbook>
</file>

<file path=xl/calcChain.xml><?xml version="1.0" encoding="utf-8"?>
<calcChain xmlns="http://schemas.openxmlformats.org/spreadsheetml/2006/main">
  <c r="F9" i="92" l="1"/>
  <c r="L8746" i="108" l="1"/>
  <c r="G5815" i="108"/>
  <c r="J5815" i="108" s="1"/>
  <c r="G5829" i="108"/>
  <c r="J5829" i="108" s="1"/>
  <c r="G5843" i="108"/>
  <c r="J5843" i="108" s="1"/>
  <c r="G5914" i="108"/>
  <c r="J5914" i="108" s="1"/>
  <c r="G5928" i="108"/>
  <c r="J5928" i="108" s="1"/>
  <c r="G5942" i="108"/>
  <c r="J5942" i="108" s="1"/>
  <c r="G6027" i="108"/>
  <c r="J6027" i="108" s="1"/>
  <c r="G6013" i="108"/>
  <c r="J6013" i="108" s="1"/>
  <c r="G6041" i="108"/>
  <c r="J6041" i="108" s="1"/>
  <c r="G5957" i="108"/>
  <c r="J5957" i="108" s="1"/>
  <c r="G3715" i="108" l="1"/>
  <c r="J3715" i="108" s="1"/>
  <c r="G3714" i="108"/>
  <c r="J3714" i="108" s="1"/>
  <c r="G3713" i="108"/>
  <c r="J3713" i="108" s="1"/>
  <c r="G3712" i="108"/>
  <c r="J3712" i="108" s="1"/>
  <c r="G3705" i="108"/>
  <c r="J3705" i="108" s="1"/>
  <c r="G3704" i="108"/>
  <c r="J3704" i="108" s="1"/>
  <c r="G3703" i="108"/>
  <c r="J3703" i="108" s="1"/>
  <c r="G3702" i="108"/>
  <c r="J3702" i="108" s="1"/>
  <c r="G3695" i="108"/>
  <c r="J3695" i="108" s="1"/>
  <c r="G3694" i="108"/>
  <c r="J3694" i="108" s="1"/>
  <c r="G3693" i="108"/>
  <c r="J3693" i="108" s="1"/>
  <c r="G3692" i="108"/>
  <c r="J3692" i="108" s="1"/>
  <c r="J2598" i="108"/>
  <c r="J2597" i="108"/>
  <c r="J2596" i="108" s="1"/>
  <c r="N2596" i="108" s="1"/>
  <c r="J2594" i="108"/>
  <c r="J2593" i="108"/>
  <c r="J2590" i="108"/>
  <c r="J2589" i="108"/>
  <c r="J2586" i="108"/>
  <c r="J2585" i="108"/>
  <c r="J2582" i="108"/>
  <c r="J2581" i="108"/>
  <c r="J2578" i="108"/>
  <c r="J2576" i="108" s="1"/>
  <c r="N2576" i="108" s="1"/>
  <c r="J2577" i="108"/>
  <c r="J2574" i="108"/>
  <c r="J2573" i="108"/>
  <c r="J2486" i="108"/>
  <c r="J2485" i="108"/>
  <c r="J2482" i="108"/>
  <c r="J2481" i="108"/>
  <c r="J2478" i="108"/>
  <c r="J2477" i="108"/>
  <c r="J2474" i="108"/>
  <c r="J2473" i="108"/>
  <c r="J2470" i="108"/>
  <c r="J2469" i="108"/>
  <c r="J2466" i="108"/>
  <c r="J2465" i="108"/>
  <c r="G2378" i="108"/>
  <c r="J2378" i="108" s="1"/>
  <c r="G2377" i="108"/>
  <c r="J2377" i="108" s="1"/>
  <c r="G2374" i="108"/>
  <c r="J2374" i="108" s="1"/>
  <c r="G2373" i="108"/>
  <c r="J2373" i="108" s="1"/>
  <c r="G2370" i="108"/>
  <c r="J2370" i="108" s="1"/>
  <c r="G2369" i="108"/>
  <c r="J2369" i="108" s="1"/>
  <c r="G2366" i="108"/>
  <c r="J2366" i="108" s="1"/>
  <c r="G2365" i="108"/>
  <c r="J2365" i="108" s="1"/>
  <c r="G2362" i="108"/>
  <c r="J2362" i="108" s="1"/>
  <c r="G2361" i="108"/>
  <c r="J2361" i="108" s="1"/>
  <c r="G2358" i="108"/>
  <c r="J2358" i="108" s="1"/>
  <c r="G2357" i="108"/>
  <c r="J2357" i="108" s="1"/>
  <c r="J2580" i="108" l="1"/>
  <c r="N2580" i="108" s="1"/>
  <c r="J3711" i="108"/>
  <c r="N3711" i="108" s="1"/>
  <c r="J2592" i="108"/>
  <c r="N2592" i="108" s="1"/>
  <c r="J2484" i="108"/>
  <c r="N2484" i="108" s="1"/>
  <c r="J2584" i="108"/>
  <c r="N2584" i="108" s="1"/>
  <c r="J3701" i="108"/>
  <c r="N3701" i="108" s="1"/>
  <c r="J3691" i="108"/>
  <c r="N3691" i="108" s="1"/>
  <c r="J2588" i="108"/>
  <c r="N2588" i="108" s="1"/>
  <c r="J2572" i="108"/>
  <c r="N2572" i="108" s="1"/>
  <c r="J2464" i="108"/>
  <c r="N2464" i="108" s="1"/>
  <c r="J2480" i="108"/>
  <c r="N2480" i="108" s="1"/>
  <c r="J2360" i="108"/>
  <c r="N2360" i="108" s="1"/>
  <c r="J2476" i="108"/>
  <c r="N2476" i="108" s="1"/>
  <c r="J2472" i="108"/>
  <c r="N2472" i="108" s="1"/>
  <c r="J2468" i="108"/>
  <c r="N2468" i="108" s="1"/>
  <c r="J2372" i="108"/>
  <c r="N2372" i="108" s="1"/>
  <c r="J2376" i="108"/>
  <c r="N2376" i="108" s="1"/>
  <c r="J2368" i="108"/>
  <c r="N2368" i="108" s="1"/>
  <c r="J2364" i="108"/>
  <c r="N2364" i="108" s="1"/>
  <c r="J2356" i="108"/>
  <c r="N2356" i="108" s="1"/>
  <c r="F1724" i="71"/>
  <c r="I1724" i="71" s="1"/>
  <c r="F2864" i="71"/>
  <c r="I2864" i="71" s="1"/>
  <c r="F2863" i="71"/>
  <c r="I2863" i="71" s="1"/>
  <c r="F2862" i="71"/>
  <c r="I2862" i="71" s="1"/>
  <c r="F2861" i="71"/>
  <c r="I2861" i="71" s="1"/>
  <c r="F2860" i="71"/>
  <c r="I2860" i="71" s="1"/>
  <c r="I2859" i="71" l="1"/>
  <c r="M2859" i="71" s="1"/>
  <c r="G61" i="89" l="1"/>
  <c r="G134" i="89" s="1"/>
  <c r="G143" i="89" s="1"/>
  <c r="F2878" i="71" l="1"/>
  <c r="I2878" i="71" s="1"/>
  <c r="F2877" i="71"/>
  <c r="I2877" i="71" s="1"/>
  <c r="F2876" i="71"/>
  <c r="I2876" i="71" s="1"/>
  <c r="F2875" i="71"/>
  <c r="I2875" i="71" s="1"/>
  <c r="F2874" i="71"/>
  <c r="I2874" i="71" s="1"/>
  <c r="F2873" i="71"/>
  <c r="I2873" i="71" s="1"/>
  <c r="F2872" i="71"/>
  <c r="I2872" i="71" s="1"/>
  <c r="I2871" i="71" l="1"/>
  <c r="M2871" i="71" s="1"/>
  <c r="F2894" i="71" l="1"/>
  <c r="I2894" i="71" s="1"/>
  <c r="F2893" i="71"/>
  <c r="I2893" i="71" s="1"/>
  <c r="F2892" i="71"/>
  <c r="I2892" i="71" s="1"/>
  <c r="F2891" i="71"/>
  <c r="I2891" i="71" s="1"/>
  <c r="F2890" i="71"/>
  <c r="I2890" i="71" s="1"/>
  <c r="F2845" i="71" l="1"/>
  <c r="I2845" i="71" s="1"/>
  <c r="F2844" i="71"/>
  <c r="I2844" i="71" s="1"/>
  <c r="F2843" i="71"/>
  <c r="I2843" i="71" s="1"/>
  <c r="F2848" i="71"/>
  <c r="I2848" i="71" s="1"/>
  <c r="F2847" i="71"/>
  <c r="I2847" i="71" s="1"/>
  <c r="F1319" i="71" l="1"/>
  <c r="I1319" i="71" s="1"/>
  <c r="F1294" i="71"/>
  <c r="I1294" i="71" s="1"/>
  <c r="J4040" i="108" l="1"/>
  <c r="J4041" i="108" s="1"/>
  <c r="J4039" i="108" s="1"/>
  <c r="N4039" i="108" s="1"/>
  <c r="J4034" i="108"/>
  <c r="J4035" i="108" s="1"/>
  <c r="J4033" i="108" s="1"/>
  <c r="N4033" i="108" s="1"/>
  <c r="J4028" i="108"/>
  <c r="J4029" i="108" s="1"/>
  <c r="J4022" i="108"/>
  <c r="J4016" i="108"/>
  <c r="J4017" i="108" s="1"/>
  <c r="J4015" i="108" s="1"/>
  <c r="N4015" i="108" s="1"/>
  <c r="J4010" i="108"/>
  <c r="J4011" i="108" s="1"/>
  <c r="J4009" i="108" s="1"/>
  <c r="N4009" i="108" s="1"/>
  <c r="J4023" i="108" l="1"/>
  <c r="J4021" i="108" s="1"/>
  <c r="N4021" i="108" s="1"/>
  <c r="J4027" i="108"/>
  <c r="N4027" i="108" s="1"/>
  <c r="F44" i="79" l="1"/>
  <c r="I44" i="79" s="1"/>
  <c r="F43" i="79"/>
  <c r="I43" i="79" s="1"/>
  <c r="F42" i="79"/>
  <c r="I42" i="79" s="1"/>
  <c r="F41" i="79"/>
  <c r="I41" i="79" s="1"/>
  <c r="I40" i="79" l="1"/>
  <c r="M40" i="79" s="1"/>
  <c r="F33" i="79" l="1"/>
  <c r="F34" i="79"/>
  <c r="F35" i="79"/>
  <c r="F24" i="79"/>
  <c r="F25" i="79"/>
  <c r="F26" i="79"/>
  <c r="F15" i="79"/>
  <c r="F16" i="79"/>
  <c r="F17" i="79"/>
  <c r="G11602" i="108" l="1"/>
  <c r="G11594" i="108"/>
  <c r="G11586" i="108"/>
  <c r="G11578" i="108"/>
  <c r="G11570" i="108"/>
  <c r="G11562" i="108"/>
  <c r="G11554" i="108"/>
  <c r="G11544" i="108"/>
  <c r="G11543" i="108"/>
  <c r="G11536" i="108"/>
  <c r="G11535" i="108"/>
  <c r="G11528" i="108"/>
  <c r="G11527" i="108"/>
  <c r="G11517" i="108"/>
  <c r="G11514" i="108"/>
  <c r="G11511" i="108"/>
  <c r="G11508" i="108"/>
  <c r="G11507" i="108"/>
  <c r="G11504" i="108"/>
  <c r="G11495" i="108"/>
  <c r="G11494" i="108"/>
  <c r="G11490" i="108"/>
  <c r="G11489" i="108"/>
  <c r="G11485" i="108"/>
  <c r="G11484" i="108"/>
  <c r="G11480" i="108"/>
  <c r="G11479" i="108"/>
  <c r="G11473" i="108"/>
  <c r="G11472" i="108"/>
  <c r="G11465" i="108"/>
  <c r="G11464" i="108"/>
  <c r="G11463" i="108"/>
  <c r="G11459" i="108"/>
  <c r="G11458" i="108"/>
  <c r="G11457" i="108"/>
  <c r="G11453" i="108"/>
  <c r="G11452" i="108"/>
  <c r="G11451" i="108"/>
  <c r="G11447" i="108"/>
  <c r="G11446" i="108"/>
  <c r="G11445" i="108"/>
  <c r="G11441" i="108"/>
  <c r="G11440" i="108"/>
  <c r="G11439" i="108"/>
  <c r="G11435" i="108"/>
  <c r="G11434" i="108"/>
  <c r="G11433" i="108"/>
  <c r="G11420" i="108"/>
  <c r="G11419" i="108"/>
  <c r="G11413" i="108"/>
  <c r="G11412" i="108"/>
  <c r="G11406" i="108"/>
  <c r="G11405" i="108"/>
  <c r="G11399" i="108"/>
  <c r="G11398" i="108"/>
  <c r="G11385" i="108"/>
  <c r="G11384" i="108"/>
  <c r="G11378" i="108"/>
  <c r="G11377" i="108"/>
  <c r="G11371" i="108"/>
  <c r="G11370" i="108"/>
  <c r="G11364" i="108"/>
  <c r="G11363" i="108"/>
  <c r="G11356" i="108"/>
  <c r="G11355" i="108"/>
  <c r="G11349" i="108"/>
  <c r="G11348" i="108"/>
  <c r="G11342" i="108"/>
  <c r="G11341" i="108"/>
  <c r="G11335" i="108"/>
  <c r="G11334" i="108"/>
  <c r="G11324" i="108"/>
  <c r="G11323" i="108"/>
  <c r="G11317" i="108"/>
  <c r="G11316" i="108"/>
  <c r="G11310" i="108"/>
  <c r="G11309" i="108"/>
  <c r="G11303" i="108"/>
  <c r="G11302" i="108"/>
  <c r="G11295" i="108"/>
  <c r="G11294" i="108"/>
  <c r="G11288" i="108"/>
  <c r="G11287" i="108"/>
  <c r="G11281" i="108"/>
  <c r="G11280" i="108"/>
  <c r="G11274" i="108"/>
  <c r="G11273" i="108"/>
  <c r="G11261" i="108"/>
  <c r="G11260" i="108"/>
  <c r="G11254" i="108"/>
  <c r="G11253" i="108"/>
  <c r="G11237" i="108"/>
  <c r="G11236" i="108"/>
  <c r="G11235" i="108"/>
  <c r="G11234" i="108"/>
  <c r="G11227" i="108"/>
  <c r="G11226" i="108"/>
  <c r="G11225" i="108"/>
  <c r="G11224" i="108"/>
  <c r="G11217" i="108"/>
  <c r="G11216" i="108"/>
  <c r="G11215" i="108"/>
  <c r="G11214" i="108"/>
  <c r="G11207" i="108"/>
  <c r="G11206" i="108"/>
  <c r="G11205" i="108"/>
  <c r="G11204" i="108"/>
  <c r="G11197" i="108"/>
  <c r="G11196" i="108"/>
  <c r="G11195" i="108"/>
  <c r="G11194" i="108"/>
  <c r="G11180" i="108"/>
  <c r="G11178" i="108"/>
  <c r="G11177" i="108"/>
  <c r="G11176" i="108"/>
  <c r="G11175" i="108"/>
  <c r="G11174" i="108"/>
  <c r="G11167" i="108"/>
  <c r="G11165" i="108"/>
  <c r="G11164" i="108"/>
  <c r="G11163" i="108"/>
  <c r="G11162" i="108"/>
  <c r="G11161" i="108"/>
  <c r="G11153" i="108"/>
  <c r="G11152" i="108"/>
  <c r="G11145" i="108"/>
  <c r="G11144" i="108"/>
  <c r="G11136" i="108"/>
  <c r="G11134" i="108"/>
  <c r="G11133" i="108"/>
  <c r="G11132" i="108"/>
  <c r="G11131" i="108"/>
  <c r="G11130" i="108"/>
  <c r="G11123" i="108"/>
  <c r="G11121" i="108"/>
  <c r="G11120" i="108"/>
  <c r="G11119" i="108"/>
  <c r="G11118" i="108"/>
  <c r="G11117" i="108"/>
  <c r="G11110" i="108"/>
  <c r="G11108" i="108"/>
  <c r="G11107" i="108"/>
  <c r="G11106" i="108"/>
  <c r="G11105" i="108"/>
  <c r="G11104" i="108"/>
  <c r="G11095" i="108"/>
  <c r="G11092" i="108"/>
  <c r="G11072" i="108"/>
  <c r="G11047" i="108"/>
  <c r="G11041" i="108"/>
  <c r="G11030" i="108"/>
  <c r="G11024" i="108"/>
  <c r="G10899" i="108"/>
  <c r="G10898" i="108"/>
  <c r="G10891" i="108"/>
  <c r="G10890" i="108"/>
  <c r="G10883" i="108"/>
  <c r="G10882" i="108"/>
  <c r="G10875" i="108"/>
  <c r="G10874" i="108"/>
  <c r="G10866" i="108"/>
  <c r="G10865" i="108"/>
  <c r="G10858" i="108"/>
  <c r="G10857" i="108"/>
  <c r="G10850" i="108"/>
  <c r="G10849" i="108"/>
  <c r="G10842" i="108"/>
  <c r="G10841" i="108"/>
  <c r="G10834" i="108"/>
  <c r="G10833" i="108"/>
  <c r="G10826" i="108"/>
  <c r="G10825" i="108"/>
  <c r="G10815" i="108"/>
  <c r="G10814" i="108"/>
  <c r="G10810" i="108"/>
  <c r="G10809" i="108"/>
  <c r="G10805" i="108"/>
  <c r="G10804" i="108"/>
  <c r="G10800" i="108"/>
  <c r="G10799" i="108"/>
  <c r="G10795" i="108"/>
  <c r="G10794" i="108"/>
  <c r="G10790" i="108"/>
  <c r="G10789" i="108"/>
  <c r="G10783" i="108"/>
  <c r="G10782" i="108"/>
  <c r="G10778" i="108"/>
  <c r="G10777" i="108"/>
  <c r="G10773" i="108"/>
  <c r="G10772" i="108"/>
  <c r="G10768" i="108"/>
  <c r="G10767" i="108"/>
  <c r="G10763" i="108"/>
  <c r="G10762" i="108"/>
  <c r="G10758" i="108"/>
  <c r="G10757" i="108"/>
  <c r="G10746" i="108"/>
  <c r="G10742" i="108"/>
  <c r="G10738" i="108"/>
  <c r="G10734" i="108"/>
  <c r="G10730" i="108"/>
  <c r="G10726" i="108"/>
  <c r="G10722" i="108"/>
  <c r="G10718" i="108"/>
  <c r="G10714" i="108"/>
  <c r="G10701" i="108"/>
  <c r="G10700" i="108"/>
  <c r="G10694" i="108"/>
  <c r="G10693" i="108"/>
  <c r="G10687" i="108"/>
  <c r="G10686" i="108"/>
  <c r="G10680" i="108"/>
  <c r="G10679" i="108"/>
  <c r="G10671" i="108"/>
  <c r="G10670" i="108"/>
  <c r="G10664" i="108"/>
  <c r="G10663" i="108"/>
  <c r="G10657" i="108"/>
  <c r="G10656" i="108"/>
  <c r="G10652" i="108"/>
  <c r="G10651" i="108"/>
  <c r="G10645" i="108"/>
  <c r="G10644" i="108"/>
  <c r="G10640" i="108"/>
  <c r="G10639" i="108"/>
  <c r="G10635" i="108"/>
  <c r="G10634" i="108"/>
  <c r="G10630" i="108"/>
  <c r="G10629" i="108"/>
  <c r="G10625" i="108"/>
  <c r="G10624" i="108"/>
  <c r="G10620" i="108"/>
  <c r="G10619" i="108"/>
  <c r="G10609" i="108"/>
  <c r="G10605" i="108"/>
  <c r="G10601" i="108"/>
  <c r="G10597" i="108"/>
  <c r="G10593" i="108"/>
  <c r="G10582" i="108"/>
  <c r="G10576" i="108"/>
  <c r="G10570" i="108"/>
  <c r="G10564" i="108"/>
  <c r="G10558" i="108"/>
  <c r="G10545" i="108"/>
  <c r="G10541" i="108"/>
  <c r="G10537" i="108"/>
  <c r="G10533" i="108"/>
  <c r="G10529" i="108"/>
  <c r="G10525" i="108"/>
  <c r="G10520" i="108"/>
  <c r="G10516" i="108"/>
  <c r="G10512" i="108"/>
  <c r="G10508" i="108"/>
  <c r="G10504" i="108"/>
  <c r="G10500" i="108"/>
  <c r="G10488" i="108"/>
  <c r="G10487" i="108"/>
  <c r="G10482" i="108"/>
  <c r="G10481" i="108"/>
  <c r="G10476" i="108"/>
  <c r="G10475" i="108"/>
  <c r="G10470" i="108"/>
  <c r="G10469" i="108"/>
  <c r="G10464" i="108"/>
  <c r="G10463" i="108"/>
  <c r="G10458" i="108"/>
  <c r="G10457" i="108"/>
  <c r="G10405" i="108"/>
  <c r="G10404" i="108"/>
  <c r="G10403" i="108"/>
  <c r="G10402" i="108"/>
  <c r="G10401" i="108"/>
  <c r="G10392" i="108"/>
  <c r="G10391" i="108"/>
  <c r="G10390" i="108"/>
  <c r="G10389" i="108"/>
  <c r="G10388" i="108"/>
  <c r="G10379" i="108"/>
  <c r="G10378" i="108"/>
  <c r="G10377" i="108"/>
  <c r="G10376" i="108"/>
  <c r="G10375" i="108"/>
  <c r="G10366" i="108"/>
  <c r="G10365" i="108"/>
  <c r="G10364" i="108"/>
  <c r="G10363" i="108"/>
  <c r="G10362" i="108"/>
  <c r="G10353" i="108"/>
  <c r="G10352" i="108"/>
  <c r="G10351" i="108"/>
  <c r="G10350" i="108"/>
  <c r="G10349" i="108"/>
  <c r="G10340" i="108"/>
  <c r="G10339" i="108"/>
  <c r="G10338" i="108"/>
  <c r="G10337" i="108"/>
  <c r="G10336" i="108"/>
  <c r="G10325" i="108"/>
  <c r="G10324" i="108"/>
  <c r="G10323" i="108"/>
  <c r="G10322" i="108"/>
  <c r="G10321" i="108"/>
  <c r="G10310" i="108"/>
  <c r="G10309" i="108"/>
  <c r="G10308" i="108"/>
  <c r="G10307" i="108"/>
  <c r="G10306" i="108"/>
  <c r="G10295" i="108"/>
  <c r="G10294" i="108"/>
  <c r="G10293" i="108"/>
  <c r="G10292" i="108"/>
  <c r="G10291" i="108"/>
  <c r="G10283" i="108"/>
  <c r="G10282" i="108"/>
  <c r="G10281" i="108"/>
  <c r="G10280" i="108"/>
  <c r="G10279" i="108"/>
  <c r="G10276" i="108"/>
  <c r="G10275" i="108"/>
  <c r="G10274" i="108"/>
  <c r="G10273" i="108"/>
  <c r="G10272" i="108"/>
  <c r="G10269" i="108"/>
  <c r="G10268" i="108"/>
  <c r="G10267" i="108"/>
  <c r="G10266" i="108"/>
  <c r="G10265" i="108"/>
  <c r="G10262" i="108"/>
  <c r="G10261" i="108"/>
  <c r="G10260" i="108"/>
  <c r="G10259" i="108"/>
  <c r="G10258" i="108"/>
  <c r="G10255" i="108"/>
  <c r="G10254" i="108"/>
  <c r="G10253" i="108"/>
  <c r="G10252" i="108"/>
  <c r="G10251" i="108"/>
  <c r="G10248" i="108"/>
  <c r="G10247" i="108"/>
  <c r="G10246" i="108"/>
  <c r="G10245" i="108"/>
  <c r="G10244" i="108"/>
  <c r="G10241" i="108"/>
  <c r="G10240" i="108"/>
  <c r="G10239" i="108"/>
  <c r="G10238" i="108"/>
  <c r="G10237" i="108"/>
  <c r="G10228" i="108"/>
  <c r="G10227" i="108"/>
  <c r="G10226" i="108"/>
  <c r="G10225" i="108"/>
  <c r="G10224" i="108"/>
  <c r="G10219" i="108"/>
  <c r="G10218" i="108"/>
  <c r="G10217" i="108"/>
  <c r="G10216" i="108"/>
  <c r="G10215" i="108"/>
  <c r="G10210" i="108"/>
  <c r="G10209" i="108"/>
  <c r="G10208" i="108"/>
  <c r="G10207" i="108"/>
  <c r="G10206" i="108"/>
  <c r="G10201" i="108"/>
  <c r="G10200" i="108"/>
  <c r="G10199" i="108"/>
  <c r="G10198" i="108"/>
  <c r="G10197" i="108"/>
  <c r="G10192" i="108"/>
  <c r="G10191" i="108"/>
  <c r="G10190" i="108"/>
  <c r="G10189" i="108"/>
  <c r="G10188" i="108"/>
  <c r="G10183" i="108"/>
  <c r="G10182" i="108"/>
  <c r="G10181" i="108"/>
  <c r="G10180" i="108"/>
  <c r="G10179" i="108"/>
  <c r="G10174" i="108"/>
  <c r="G10173" i="108"/>
  <c r="G10172" i="108"/>
  <c r="G10171" i="108"/>
  <c r="G10170" i="108"/>
  <c r="G10165" i="108"/>
  <c r="G10164" i="108"/>
  <c r="G10163" i="108"/>
  <c r="G10162" i="108"/>
  <c r="G10161" i="108"/>
  <c r="G10156" i="108"/>
  <c r="G10155" i="108"/>
  <c r="G10154" i="108"/>
  <c r="G10153" i="108"/>
  <c r="G10152" i="108"/>
  <c r="G10147" i="108"/>
  <c r="G10146" i="108"/>
  <c r="G10145" i="108"/>
  <c r="G10144" i="108"/>
  <c r="G10143" i="108"/>
  <c r="G10138" i="108"/>
  <c r="G10137" i="108"/>
  <c r="G10136" i="108"/>
  <c r="G10135" i="108"/>
  <c r="G10134" i="108"/>
  <c r="G10129" i="108"/>
  <c r="G10128" i="108"/>
  <c r="G10127" i="108"/>
  <c r="G10126" i="108"/>
  <c r="G10125" i="108"/>
  <c r="G10021" i="108"/>
  <c r="G10020" i="108"/>
  <c r="G10019" i="108"/>
  <c r="G10018" i="108"/>
  <c r="G10017" i="108"/>
  <c r="G10016" i="108"/>
  <c r="G10015" i="108"/>
  <c r="G10014" i="108"/>
  <c r="G10013" i="108"/>
  <c r="G10000" i="108"/>
  <c r="G9999" i="108"/>
  <c r="G9997" i="108"/>
  <c r="G9996" i="108"/>
  <c r="G9995" i="108"/>
  <c r="G9989" i="108"/>
  <c r="G9988" i="108"/>
  <c r="G9985" i="108"/>
  <c r="G9984" i="108"/>
  <c r="G9979" i="108"/>
  <c r="G9977" i="108"/>
  <c r="G9976" i="108"/>
  <c r="G9975" i="108"/>
  <c r="G9970" i="108"/>
  <c r="G9968" i="108"/>
  <c r="G9967" i="108"/>
  <c r="G9966" i="108"/>
  <c r="G9961" i="108"/>
  <c r="G9960" i="108"/>
  <c r="G9959" i="108"/>
  <c r="G9958" i="108"/>
  <c r="G9953" i="108"/>
  <c r="G9952" i="108"/>
  <c r="G9951" i="108"/>
  <c r="G9950" i="108"/>
  <c r="G9945" i="108"/>
  <c r="G9944" i="108"/>
  <c r="G9943" i="108"/>
  <c r="G9942" i="108"/>
  <c r="G9932" i="108"/>
  <c r="G9931" i="108"/>
  <c r="G9930" i="108"/>
  <c r="G9929" i="108"/>
  <c r="G9928" i="108"/>
  <c r="G9923" i="108"/>
  <c r="G9922" i="108"/>
  <c r="G9921" i="108"/>
  <c r="G9920" i="108"/>
  <c r="G9919" i="108"/>
  <c r="G9914" i="108"/>
  <c r="G9913" i="108"/>
  <c r="G9912" i="108"/>
  <c r="G9911" i="108"/>
  <c r="G9910" i="108"/>
  <c r="G9899" i="108"/>
  <c r="G9898" i="108"/>
  <c r="G9897" i="108"/>
  <c r="G9891" i="108"/>
  <c r="G9890" i="108"/>
  <c r="G9889" i="108"/>
  <c r="G9883" i="108"/>
  <c r="G9882" i="108"/>
  <c r="G9881" i="108"/>
  <c r="G9875" i="108"/>
  <c r="G9874" i="108"/>
  <c r="G9873" i="108"/>
  <c r="G9867" i="108"/>
  <c r="G9866" i="108"/>
  <c r="G9865" i="108"/>
  <c r="G9859" i="108"/>
  <c r="G9858" i="108"/>
  <c r="G9857" i="108"/>
  <c r="G9851" i="108"/>
  <c r="G9850" i="108"/>
  <c r="G9849" i="108"/>
  <c r="G9843" i="108"/>
  <c r="G9842" i="108"/>
  <c r="G9841" i="108"/>
  <c r="G9702" i="108"/>
  <c r="G9701" i="108"/>
  <c r="G9700" i="108"/>
  <c r="G9699" i="108"/>
  <c r="G9693" i="108"/>
  <c r="G9692" i="108"/>
  <c r="G9691" i="108"/>
  <c r="G9690" i="108"/>
  <c r="G9684" i="108"/>
  <c r="G9683" i="108"/>
  <c r="G9682" i="108"/>
  <c r="G9681" i="108"/>
  <c r="G9675" i="108"/>
  <c r="G9674" i="108"/>
  <c r="G9673" i="108"/>
  <c r="G9672" i="108"/>
  <c r="G9666" i="108"/>
  <c r="G9665" i="108"/>
  <c r="G9664" i="108"/>
  <c r="G9663" i="108"/>
  <c r="G9657" i="108"/>
  <c r="G9656" i="108"/>
  <c r="G9655" i="108"/>
  <c r="G9654" i="108"/>
  <c r="G9648" i="108"/>
  <c r="G9647" i="108"/>
  <c r="G9646" i="108"/>
  <c r="G9645" i="108"/>
  <c r="G9639" i="108"/>
  <c r="G9638" i="108"/>
  <c r="G9637" i="108"/>
  <c r="G9636" i="108"/>
  <c r="G9547" i="108"/>
  <c r="G9546" i="108"/>
  <c r="G9545" i="108"/>
  <c r="G9544" i="108"/>
  <c r="G9543" i="108"/>
  <c r="G9542" i="108"/>
  <c r="G9541" i="108"/>
  <c r="G9535" i="108"/>
  <c r="G9534" i="108"/>
  <c r="G9533" i="108"/>
  <c r="G9532" i="108"/>
  <c r="G9531" i="108"/>
  <c r="G9530" i="108"/>
  <c r="G9529" i="108"/>
  <c r="G9523" i="108"/>
  <c r="G9522" i="108"/>
  <c r="G9521" i="108"/>
  <c r="G9520" i="108"/>
  <c r="G9519" i="108"/>
  <c r="G9518" i="108"/>
  <c r="G9517" i="108"/>
  <c r="G9511" i="108"/>
  <c r="G9510" i="108"/>
  <c r="G9509" i="108"/>
  <c r="G9508" i="108"/>
  <c r="G9507" i="108"/>
  <c r="G9506" i="108"/>
  <c r="G9505" i="108"/>
  <c r="G9499" i="108"/>
  <c r="G9498" i="108"/>
  <c r="G9497" i="108"/>
  <c r="G9496" i="108"/>
  <c r="G9495" i="108"/>
  <c r="G9494" i="108"/>
  <c r="G9493" i="108"/>
  <c r="G9482" i="108"/>
  <c r="G9481" i="108"/>
  <c r="G9480" i="108"/>
  <c r="G9479" i="108"/>
  <c r="G9473" i="108"/>
  <c r="G9472" i="108"/>
  <c r="G9471" i="108"/>
  <c r="G9470" i="108"/>
  <c r="G9464" i="108"/>
  <c r="G9463" i="108"/>
  <c r="G9462" i="108"/>
  <c r="G9461" i="108"/>
  <c r="G9455" i="108"/>
  <c r="G9454" i="108"/>
  <c r="G9453" i="108"/>
  <c r="G9452" i="108"/>
  <c r="G9443" i="108"/>
  <c r="G9442" i="108"/>
  <c r="G9441" i="108"/>
  <c r="G9440" i="108"/>
  <c r="G9437" i="108"/>
  <c r="G9436" i="108"/>
  <c r="G9435" i="108"/>
  <c r="G9434" i="108"/>
  <c r="G9431" i="108"/>
  <c r="G9430" i="108"/>
  <c r="G9429" i="108"/>
  <c r="G9428" i="108"/>
  <c r="G9425" i="108"/>
  <c r="G9424" i="108"/>
  <c r="G9423" i="108"/>
  <c r="G9422" i="108"/>
  <c r="G9419" i="108"/>
  <c r="G9418" i="108"/>
  <c r="G9417" i="108"/>
  <c r="G9416" i="108"/>
  <c r="G9408" i="108"/>
  <c r="G9405" i="108"/>
  <c r="G9402" i="108"/>
  <c r="G9399" i="108"/>
  <c r="G9396" i="108"/>
  <c r="G9387" i="108"/>
  <c r="G9386" i="108"/>
  <c r="G9385" i="108"/>
  <c r="G9384" i="108"/>
  <c r="G9380" i="108"/>
  <c r="G9379" i="108"/>
  <c r="G9378" i="108"/>
  <c r="G9377" i="108"/>
  <c r="G9373" i="108"/>
  <c r="G9372" i="108"/>
  <c r="G9371" i="108"/>
  <c r="G9370" i="108"/>
  <c r="G9365" i="108"/>
  <c r="G9364" i="108"/>
  <c r="G9363" i="108"/>
  <c r="G9362" i="108"/>
  <c r="G9358" i="108"/>
  <c r="G9357" i="108"/>
  <c r="G9356" i="108"/>
  <c r="G9355" i="108"/>
  <c r="G9351" i="108"/>
  <c r="G9350" i="108"/>
  <c r="G9349" i="108"/>
  <c r="G9348" i="108"/>
  <c r="G9334" i="108"/>
  <c r="G9333" i="108"/>
  <c r="G9332" i="108"/>
  <c r="G9331" i="108"/>
  <c r="G9323" i="108"/>
  <c r="G9322" i="108"/>
  <c r="G9321" i="108"/>
  <c r="G9320" i="108"/>
  <c r="G9312" i="108"/>
  <c r="G9311" i="108"/>
  <c r="G9310" i="108"/>
  <c r="G9309" i="108"/>
  <c r="G9300" i="108"/>
  <c r="G9299" i="108"/>
  <c r="G9298" i="108"/>
  <c r="G9297" i="108"/>
  <c r="G9289" i="108"/>
  <c r="G9288" i="108"/>
  <c r="G9287" i="108"/>
  <c r="G9286" i="108"/>
  <c r="G9278" i="108"/>
  <c r="G9277" i="108"/>
  <c r="G9276" i="108"/>
  <c r="G9275" i="108"/>
  <c r="G9266" i="108"/>
  <c r="G9265" i="108"/>
  <c r="G9264" i="108"/>
  <c r="G9263" i="108"/>
  <c r="G9255" i="108"/>
  <c r="G9254" i="108"/>
  <c r="G9253" i="108"/>
  <c r="G9252" i="108"/>
  <c r="G9244" i="108"/>
  <c r="G9243" i="108"/>
  <c r="G9242" i="108"/>
  <c r="G9241" i="108"/>
  <c r="G9232" i="108"/>
  <c r="G9231" i="108"/>
  <c r="G9230" i="108"/>
  <c r="G9229" i="108"/>
  <c r="G9221" i="108"/>
  <c r="G9220" i="108"/>
  <c r="G9219" i="108"/>
  <c r="G9218" i="108"/>
  <c r="G9210" i="108"/>
  <c r="G9209" i="108"/>
  <c r="G9208" i="108"/>
  <c r="G9207" i="108"/>
  <c r="G9194" i="108"/>
  <c r="G9193" i="108"/>
  <c r="G9192" i="108"/>
  <c r="G9191" i="108"/>
  <c r="G9183" i="108"/>
  <c r="G9182" i="108"/>
  <c r="G9181" i="108"/>
  <c r="G9180" i="108"/>
  <c r="G9172" i="108"/>
  <c r="G9171" i="108"/>
  <c r="G9170" i="108"/>
  <c r="G9169" i="108"/>
  <c r="G9160" i="108"/>
  <c r="G9159" i="108"/>
  <c r="G9158" i="108"/>
  <c r="G9157" i="108"/>
  <c r="G9149" i="108"/>
  <c r="G9148" i="108"/>
  <c r="G9147" i="108"/>
  <c r="G9146" i="108"/>
  <c r="G9138" i="108"/>
  <c r="G9137" i="108"/>
  <c r="G9136" i="108"/>
  <c r="G9135" i="108"/>
  <c r="G9126" i="108"/>
  <c r="G9125" i="108"/>
  <c r="G9124" i="108"/>
  <c r="G9123" i="108"/>
  <c r="G9115" i="108"/>
  <c r="G9114" i="108"/>
  <c r="G9113" i="108"/>
  <c r="G9112" i="108"/>
  <c r="G9104" i="108"/>
  <c r="G9103" i="108"/>
  <c r="G9102" i="108"/>
  <c r="G9101" i="108"/>
  <c r="G9092" i="108"/>
  <c r="G9091" i="108"/>
  <c r="G9090" i="108"/>
  <c r="G9089" i="108"/>
  <c r="G9081" i="108"/>
  <c r="G9080" i="108"/>
  <c r="G9079" i="108"/>
  <c r="G9078" i="108"/>
  <c r="G9070" i="108"/>
  <c r="G9069" i="108"/>
  <c r="G9068" i="108"/>
  <c r="G9067" i="108"/>
  <c r="G9059" i="108"/>
  <c r="G9058" i="108"/>
  <c r="G9057" i="108"/>
  <c r="G9056" i="108"/>
  <c r="G9048" i="108"/>
  <c r="G9047" i="108"/>
  <c r="G9046" i="108"/>
  <c r="G9045" i="108"/>
  <c r="G9037" i="108"/>
  <c r="G9036" i="108"/>
  <c r="G9035" i="108"/>
  <c r="G9034" i="108"/>
  <c r="G9022" i="108"/>
  <c r="G9021" i="108"/>
  <c r="G9020" i="108"/>
  <c r="G9019" i="108"/>
  <c r="G9018" i="108"/>
  <c r="G9017" i="108"/>
  <c r="G9016" i="108"/>
  <c r="G9015" i="108"/>
  <c r="G9008" i="108"/>
  <c r="G9007" i="108"/>
  <c r="G9006" i="108"/>
  <c r="G9005" i="108"/>
  <c r="G9004" i="108"/>
  <c r="G9003" i="108"/>
  <c r="G9002" i="108"/>
  <c r="G9001" i="108"/>
  <c r="G8994" i="108"/>
  <c r="G8993" i="108"/>
  <c r="G8992" i="108"/>
  <c r="G8991" i="108"/>
  <c r="G8990" i="108"/>
  <c r="G8989" i="108"/>
  <c r="G8988" i="108"/>
  <c r="G8987" i="108"/>
  <c r="G8980" i="108"/>
  <c r="G8979" i="108"/>
  <c r="G8978" i="108"/>
  <c r="G8977" i="108"/>
  <c r="G8976" i="108"/>
  <c r="G8975" i="108"/>
  <c r="G8974" i="108"/>
  <c r="G8973" i="108"/>
  <c r="G8961" i="108"/>
  <c r="G8960" i="108"/>
  <c r="G8959" i="108"/>
  <c r="G8958" i="108"/>
  <c r="G8957" i="108"/>
  <c r="G8956" i="108"/>
  <c r="G8955" i="108"/>
  <c r="G8954" i="108"/>
  <c r="G8947" i="108"/>
  <c r="G8946" i="108"/>
  <c r="G8945" i="108"/>
  <c r="G8944" i="108"/>
  <c r="G8943" i="108"/>
  <c r="G8942" i="108"/>
  <c r="G8941" i="108"/>
  <c r="G8940" i="108"/>
  <c r="G8933" i="108"/>
  <c r="G8932" i="108"/>
  <c r="G8931" i="108"/>
  <c r="G8930" i="108"/>
  <c r="G8929" i="108"/>
  <c r="G8928" i="108"/>
  <c r="G8927" i="108"/>
  <c r="G8926" i="108"/>
  <c r="G8911" i="108"/>
  <c r="G8910" i="108"/>
  <c r="G8909" i="108"/>
  <c r="G8908" i="108"/>
  <c r="G8907" i="108"/>
  <c r="G8899" i="108"/>
  <c r="G8898" i="108"/>
  <c r="G8897" i="108"/>
  <c r="G8896" i="108"/>
  <c r="G8895" i="108"/>
  <c r="G8887" i="108"/>
  <c r="G8886" i="108"/>
  <c r="G8885" i="108"/>
  <c r="G8884" i="108"/>
  <c r="G8883" i="108"/>
  <c r="G8875" i="108"/>
  <c r="G8874" i="108"/>
  <c r="G8873" i="108"/>
  <c r="G8872" i="108"/>
  <c r="G8871" i="108"/>
  <c r="G8863" i="108"/>
  <c r="G8862" i="108"/>
  <c r="G8861" i="108"/>
  <c r="G8860" i="108"/>
  <c r="G8859" i="108"/>
  <c r="G8846" i="108"/>
  <c r="G8845" i="108"/>
  <c r="G8844" i="108"/>
  <c r="G8843" i="108"/>
  <c r="G8842" i="108"/>
  <c r="G8834" i="108"/>
  <c r="G8833" i="108"/>
  <c r="G8832" i="108"/>
  <c r="G8831" i="108"/>
  <c r="G8830" i="108"/>
  <c r="G8822" i="108"/>
  <c r="G8821" i="108"/>
  <c r="G8820" i="108"/>
  <c r="G8819" i="108"/>
  <c r="G8818" i="108"/>
  <c r="G8810" i="108"/>
  <c r="G8809" i="108"/>
  <c r="G8808" i="108"/>
  <c r="G8807" i="108"/>
  <c r="G8806" i="108"/>
  <c r="G8798" i="108"/>
  <c r="G8797" i="108"/>
  <c r="G8796" i="108"/>
  <c r="G8795" i="108"/>
  <c r="G8794" i="108"/>
  <c r="G8786" i="108"/>
  <c r="G8785" i="108"/>
  <c r="G8784" i="108"/>
  <c r="G8783" i="108"/>
  <c r="G8782" i="108"/>
  <c r="G8774" i="108"/>
  <c r="G8773" i="108"/>
  <c r="G8772" i="108"/>
  <c r="G8771" i="108"/>
  <c r="G8770" i="108"/>
  <c r="G8749" i="108"/>
  <c r="G8748" i="108"/>
  <c r="G8735" i="108"/>
  <c r="G8734" i="108"/>
  <c r="G8721" i="108"/>
  <c r="G8720" i="108"/>
  <c r="G8706" i="108"/>
  <c r="G8705" i="108"/>
  <c r="G8692" i="108"/>
  <c r="G8691" i="108"/>
  <c r="G8678" i="108"/>
  <c r="G8677" i="108"/>
  <c r="G8663" i="108"/>
  <c r="G8662" i="108"/>
  <c r="G8649" i="108"/>
  <c r="G8648" i="108"/>
  <c r="G8635" i="108"/>
  <c r="G8634" i="108"/>
  <c r="G8621" i="108"/>
  <c r="G8620" i="108"/>
  <c r="G8606" i="108"/>
  <c r="G8605" i="108"/>
  <c r="G8592" i="108"/>
  <c r="G8591" i="108"/>
  <c r="G8578" i="108"/>
  <c r="G8577" i="108"/>
  <c r="G8564" i="108"/>
  <c r="G8563" i="108"/>
  <c r="G8421" i="108"/>
  <c r="G8420" i="108"/>
  <c r="G8407" i="108"/>
  <c r="G8406" i="108"/>
  <c r="G8393" i="108"/>
  <c r="G8392" i="108"/>
  <c r="G8379" i="108"/>
  <c r="G8378" i="108"/>
  <c r="G8365" i="108"/>
  <c r="G8364" i="108"/>
  <c r="G8350" i="108"/>
  <c r="G8349" i="108"/>
  <c r="G8336" i="108"/>
  <c r="G8335" i="108"/>
  <c r="G8322" i="108"/>
  <c r="G8321" i="108"/>
  <c r="G8308" i="108"/>
  <c r="G8307" i="108"/>
  <c r="G8294" i="108"/>
  <c r="G8293" i="108"/>
  <c r="G8280" i="108"/>
  <c r="G8279" i="108"/>
  <c r="G8265" i="108"/>
  <c r="G8264" i="108"/>
  <c r="G8251" i="108"/>
  <c r="G8250" i="108"/>
  <c r="G8237" i="108"/>
  <c r="G8236" i="108"/>
  <c r="G8223" i="108"/>
  <c r="G8222" i="108"/>
  <c r="G8209" i="108"/>
  <c r="G8208" i="108"/>
  <c r="G8194" i="108"/>
  <c r="G8193" i="108"/>
  <c r="G8180" i="108"/>
  <c r="G8179" i="108"/>
  <c r="G8166" i="108"/>
  <c r="G8165" i="108"/>
  <c r="G8152" i="108"/>
  <c r="G8151" i="108"/>
  <c r="G8139" i="108"/>
  <c r="G8138" i="108"/>
  <c r="G8137" i="108"/>
  <c r="G8136" i="108"/>
  <c r="G8135" i="108"/>
  <c r="G8134" i="108"/>
  <c r="G8133" i="108"/>
  <c r="G8127" i="108"/>
  <c r="G8126" i="108"/>
  <c r="G8125" i="108"/>
  <c r="G8124" i="108"/>
  <c r="G8123" i="108"/>
  <c r="G8122" i="108"/>
  <c r="G8121" i="108"/>
  <c r="G8115" i="108"/>
  <c r="G8114" i="108"/>
  <c r="G8113" i="108"/>
  <c r="G8112" i="108"/>
  <c r="G8111" i="108"/>
  <c r="G8110" i="108"/>
  <c r="G8109" i="108"/>
  <c r="G8103" i="108"/>
  <c r="G8102" i="108"/>
  <c r="G8101" i="108"/>
  <c r="G8100" i="108"/>
  <c r="G8099" i="108"/>
  <c r="G8098" i="108"/>
  <c r="G8097" i="108"/>
  <c r="G8091" i="108"/>
  <c r="G8090" i="108"/>
  <c r="G8089" i="108"/>
  <c r="G8088" i="108"/>
  <c r="G8087" i="108"/>
  <c r="G8086" i="108"/>
  <c r="G8085" i="108"/>
  <c r="G8079" i="108"/>
  <c r="G8078" i="108"/>
  <c r="G8077" i="108"/>
  <c r="G8076" i="108"/>
  <c r="G8075" i="108"/>
  <c r="G8074" i="108"/>
  <c r="G8073" i="108"/>
  <c r="G8066" i="108"/>
  <c r="G8065" i="108"/>
  <c r="G8064" i="108"/>
  <c r="G8063" i="108"/>
  <c r="G8062" i="108"/>
  <c r="G8061" i="108"/>
  <c r="G8055" i="108"/>
  <c r="G8054" i="108"/>
  <c r="G8053" i="108"/>
  <c r="G8052" i="108"/>
  <c r="G8051" i="108"/>
  <c r="G8050" i="108"/>
  <c r="G8044" i="108"/>
  <c r="G8043" i="108"/>
  <c r="G8042" i="108"/>
  <c r="G8041" i="108"/>
  <c r="G8040" i="108"/>
  <c r="G8039" i="108"/>
  <c r="G8033" i="108"/>
  <c r="G8032" i="108"/>
  <c r="G8031" i="108"/>
  <c r="G8030" i="108"/>
  <c r="G8029" i="108"/>
  <c r="G8028" i="108"/>
  <c r="G8022" i="108"/>
  <c r="G8021" i="108"/>
  <c r="G8020" i="108"/>
  <c r="G8019" i="108"/>
  <c r="G8018" i="108"/>
  <c r="G8017" i="108"/>
  <c r="G8011" i="108"/>
  <c r="G8010" i="108"/>
  <c r="G8009" i="108"/>
  <c r="G8008" i="108"/>
  <c r="G8007" i="108"/>
  <c r="G8006" i="108"/>
  <c r="G7999" i="108"/>
  <c r="G7998" i="108"/>
  <c r="G7997" i="108"/>
  <c r="G7996" i="108"/>
  <c r="G7995" i="108"/>
  <c r="G7994" i="108"/>
  <c r="G7988" i="108"/>
  <c r="G7987" i="108"/>
  <c r="G7986" i="108"/>
  <c r="G7985" i="108"/>
  <c r="G7984" i="108"/>
  <c r="G7983" i="108"/>
  <c r="G7977" i="108"/>
  <c r="G7976" i="108"/>
  <c r="G7975" i="108"/>
  <c r="G7974" i="108"/>
  <c r="G7973" i="108"/>
  <c r="G7972" i="108"/>
  <c r="G7966" i="108"/>
  <c r="G7965" i="108"/>
  <c r="G7964" i="108"/>
  <c r="G7963" i="108"/>
  <c r="G7962" i="108"/>
  <c r="G7961" i="108"/>
  <c r="G7955" i="108"/>
  <c r="G7954" i="108"/>
  <c r="G7953" i="108"/>
  <c r="G7952" i="108"/>
  <c r="G7951" i="108"/>
  <c r="G7950" i="108"/>
  <c r="G7944" i="108"/>
  <c r="G7943" i="108"/>
  <c r="G7942" i="108"/>
  <c r="G7941" i="108"/>
  <c r="G7940" i="108"/>
  <c r="G7939" i="108"/>
  <c r="G7933" i="108"/>
  <c r="G7932" i="108"/>
  <c r="G7931" i="108"/>
  <c r="G7930" i="108"/>
  <c r="G7929" i="108"/>
  <c r="G7928" i="108"/>
  <c r="G7922" i="108"/>
  <c r="G7921" i="108"/>
  <c r="G7920" i="108"/>
  <c r="G7919" i="108"/>
  <c r="G7918" i="108"/>
  <c r="G7917" i="108"/>
  <c r="G7862" i="108"/>
  <c r="G7861" i="108"/>
  <c r="G7860" i="108"/>
  <c r="G7859" i="108"/>
  <c r="G7858" i="108"/>
  <c r="G7857" i="108"/>
  <c r="G7856" i="108"/>
  <c r="G7850" i="108"/>
  <c r="G7849" i="108"/>
  <c r="G7848" i="108"/>
  <c r="G7847" i="108"/>
  <c r="G7846" i="108"/>
  <c r="G7845" i="108"/>
  <c r="G7844" i="108"/>
  <c r="G7838" i="108"/>
  <c r="G7837" i="108"/>
  <c r="G7836" i="108"/>
  <c r="G7835" i="108"/>
  <c r="G7834" i="108"/>
  <c r="G7833" i="108"/>
  <c r="G7832" i="108"/>
  <c r="G7826" i="108"/>
  <c r="G7825" i="108"/>
  <c r="G7824" i="108"/>
  <c r="G7823" i="108"/>
  <c r="G7822" i="108"/>
  <c r="G7821" i="108"/>
  <c r="G7820" i="108"/>
  <c r="G7814" i="108"/>
  <c r="G7813" i="108"/>
  <c r="G7812" i="108"/>
  <c r="G7811" i="108"/>
  <c r="G7810" i="108"/>
  <c r="G7809" i="108"/>
  <c r="G7808" i="108"/>
  <c r="G7802" i="108"/>
  <c r="G7801" i="108"/>
  <c r="G7800" i="108"/>
  <c r="G7799" i="108"/>
  <c r="G7798" i="108"/>
  <c r="G7797" i="108"/>
  <c r="G7796" i="108"/>
  <c r="G7790" i="108"/>
  <c r="G7789" i="108"/>
  <c r="G7788" i="108"/>
  <c r="G7787" i="108"/>
  <c r="G7786" i="108"/>
  <c r="G7785" i="108"/>
  <c r="G7784" i="108"/>
  <c r="G7778" i="108"/>
  <c r="G7777" i="108"/>
  <c r="G7776" i="108"/>
  <c r="G7775" i="108"/>
  <c r="G7774" i="108"/>
  <c r="G7773" i="108"/>
  <c r="G7772" i="108"/>
  <c r="G7760" i="108"/>
  <c r="G7759" i="108"/>
  <c r="G7758" i="108"/>
  <c r="G7757" i="108"/>
  <c r="G7756" i="108"/>
  <c r="G7755" i="108"/>
  <c r="G7749" i="108"/>
  <c r="G7748" i="108"/>
  <c r="G7747" i="108"/>
  <c r="G7746" i="108"/>
  <c r="G7745" i="108"/>
  <c r="G7744" i="108"/>
  <c r="G7738" i="108"/>
  <c r="G7737" i="108"/>
  <c r="G7736" i="108"/>
  <c r="G7735" i="108"/>
  <c r="G7734" i="108"/>
  <c r="G7733" i="108"/>
  <c r="G7727" i="108"/>
  <c r="G7726" i="108"/>
  <c r="G7725" i="108"/>
  <c r="G7724" i="108"/>
  <c r="G7723" i="108"/>
  <c r="G7722" i="108"/>
  <c r="G7716" i="108"/>
  <c r="G7715" i="108"/>
  <c r="G7714" i="108"/>
  <c r="G7713" i="108"/>
  <c r="G7712" i="108"/>
  <c r="G7711" i="108"/>
  <c r="G7698" i="108"/>
  <c r="G7697" i="108"/>
  <c r="G7696" i="108"/>
  <c r="G7695" i="108"/>
  <c r="G7694" i="108"/>
  <c r="G7693" i="108"/>
  <c r="G7692" i="108"/>
  <c r="G7691" i="108"/>
  <c r="G7690" i="108"/>
  <c r="G7689" i="108"/>
  <c r="G7688" i="108"/>
  <c r="G7680" i="108"/>
  <c r="G7679" i="108"/>
  <c r="G7678" i="108"/>
  <c r="G7677" i="108"/>
  <c r="G7676" i="108"/>
  <c r="G7675" i="108"/>
  <c r="G7674" i="108"/>
  <c r="G7673" i="108"/>
  <c r="G7672" i="108"/>
  <c r="G7671" i="108"/>
  <c r="G7670" i="108"/>
  <c r="G7662" i="108"/>
  <c r="G7661" i="108"/>
  <c r="G7660" i="108"/>
  <c r="G7659" i="108"/>
  <c r="G7658" i="108"/>
  <c r="G7657" i="108"/>
  <c r="G7656" i="108"/>
  <c r="G7655" i="108"/>
  <c r="G7654" i="108"/>
  <c r="G7653" i="108"/>
  <c r="G7652" i="108"/>
  <c r="G7644" i="108"/>
  <c r="G7643" i="108"/>
  <c r="G7642" i="108"/>
  <c r="G7641" i="108"/>
  <c r="G7640" i="108"/>
  <c r="G7639" i="108"/>
  <c r="G7638" i="108"/>
  <c r="G7637" i="108"/>
  <c r="G7636" i="108"/>
  <c r="G7635" i="108"/>
  <c r="G7634" i="108"/>
  <c r="G7626" i="108"/>
  <c r="G7625" i="108"/>
  <c r="G7624" i="108"/>
  <c r="G7623" i="108"/>
  <c r="G7622" i="108"/>
  <c r="G7621" i="108"/>
  <c r="G7620" i="108"/>
  <c r="G7619" i="108"/>
  <c r="G7618" i="108"/>
  <c r="G7617" i="108"/>
  <c r="G7616" i="108"/>
  <c r="G7603" i="108"/>
  <c r="G7602" i="108"/>
  <c r="G7601" i="108"/>
  <c r="G7600" i="108"/>
  <c r="G7599" i="108"/>
  <c r="G7598" i="108"/>
  <c r="G7597" i="108"/>
  <c r="G7596" i="108"/>
  <c r="G7595" i="108"/>
  <c r="G7594" i="108"/>
  <c r="G7593" i="108"/>
  <c r="G7584" i="108"/>
  <c r="G7583" i="108"/>
  <c r="G7582" i="108"/>
  <c r="G7581" i="108"/>
  <c r="G7580" i="108"/>
  <c r="G7579" i="108"/>
  <c r="G7578" i="108"/>
  <c r="G7577" i="108"/>
  <c r="G7576" i="108"/>
  <c r="G7575" i="108"/>
  <c r="G7574" i="108"/>
  <c r="G7565" i="108"/>
  <c r="G7564" i="108"/>
  <c r="G7563" i="108"/>
  <c r="G7562" i="108"/>
  <c r="G7561" i="108"/>
  <c r="G7560" i="108"/>
  <c r="G7559" i="108"/>
  <c r="G7558" i="108"/>
  <c r="G7557" i="108"/>
  <c r="G7556" i="108"/>
  <c r="G7555" i="108"/>
  <c r="G7546" i="108"/>
  <c r="G7545" i="108"/>
  <c r="G7544" i="108"/>
  <c r="G7543" i="108"/>
  <c r="G7542" i="108"/>
  <c r="G7541" i="108"/>
  <c r="G7540" i="108"/>
  <c r="G7539" i="108"/>
  <c r="G7538" i="108"/>
  <c r="G7537" i="108"/>
  <c r="G7536" i="108"/>
  <c r="G7527" i="108"/>
  <c r="G7526" i="108"/>
  <c r="G7525" i="108"/>
  <c r="G7524" i="108"/>
  <c r="G7523" i="108"/>
  <c r="G7522" i="108"/>
  <c r="G7521" i="108"/>
  <c r="G7520" i="108"/>
  <c r="G7519" i="108"/>
  <c r="G7518" i="108"/>
  <c r="G7517" i="108"/>
  <c r="G7508" i="108"/>
  <c r="G7507" i="108"/>
  <c r="G7506" i="108"/>
  <c r="G7505" i="108"/>
  <c r="G7504" i="108"/>
  <c r="G7503" i="108"/>
  <c r="G7502" i="108"/>
  <c r="G7501" i="108"/>
  <c r="G7500" i="108"/>
  <c r="G7499" i="108"/>
  <c r="G7498" i="108"/>
  <c r="G7489" i="108"/>
  <c r="G7488" i="108"/>
  <c r="G7487" i="108"/>
  <c r="G7486" i="108"/>
  <c r="G7485" i="108"/>
  <c r="G7484" i="108"/>
  <c r="G7483" i="108"/>
  <c r="G7482" i="108"/>
  <c r="G7481" i="108"/>
  <c r="G7480" i="108"/>
  <c r="G7479" i="108"/>
  <c r="G7467" i="108"/>
  <c r="G7466" i="108"/>
  <c r="G7465" i="108"/>
  <c r="G7173" i="108"/>
  <c r="G7172" i="108"/>
  <c r="G7168" i="108"/>
  <c r="G7167" i="108"/>
  <c r="G7163" i="108"/>
  <c r="G7162" i="108"/>
  <c r="G7158" i="108"/>
  <c r="G7157" i="108"/>
  <c r="G7153" i="108"/>
  <c r="G7152" i="108"/>
  <c r="G7148" i="108"/>
  <c r="G7147" i="108"/>
  <c r="G7143" i="108"/>
  <c r="G7142" i="108"/>
  <c r="G7137" i="108"/>
  <c r="G7136" i="108"/>
  <c r="G7132" i="108"/>
  <c r="G7131" i="108"/>
  <c r="G7127" i="108"/>
  <c r="G7126" i="108"/>
  <c r="G7122" i="108"/>
  <c r="G7121" i="108"/>
  <c r="G7117" i="108"/>
  <c r="G7116" i="108"/>
  <c r="G7112" i="108"/>
  <c r="G7111" i="108"/>
  <c r="G7107" i="108"/>
  <c r="G7106" i="108"/>
  <c r="G6898" i="108"/>
  <c r="G6897" i="108"/>
  <c r="G6893" i="108"/>
  <c r="G6892" i="108"/>
  <c r="G6888" i="108"/>
  <c r="G6887" i="108"/>
  <c r="G6883" i="108"/>
  <c r="G6882" i="108"/>
  <c r="G6878" i="108"/>
  <c r="G6877" i="108"/>
  <c r="G6873" i="108"/>
  <c r="G6872" i="108"/>
  <c r="G6868" i="108"/>
  <c r="G6867" i="108"/>
  <c r="G6862" i="108"/>
  <c r="G6861" i="108"/>
  <c r="G6857" i="108"/>
  <c r="G6856" i="108"/>
  <c r="G6852" i="108"/>
  <c r="G6851" i="108"/>
  <c r="G6847" i="108"/>
  <c r="G6846" i="108"/>
  <c r="G6842" i="108"/>
  <c r="G6841" i="108"/>
  <c r="G6837" i="108"/>
  <c r="G6836" i="108"/>
  <c r="G6832" i="108"/>
  <c r="G6831" i="108"/>
  <c r="G6820" i="108"/>
  <c r="G6819" i="108"/>
  <c r="G6818" i="108"/>
  <c r="G6817" i="108"/>
  <c r="G6816" i="108"/>
  <c r="G6814" i="108"/>
  <c r="G6813" i="108"/>
  <c r="G6806" i="108"/>
  <c r="G6805" i="108"/>
  <c r="G6804" i="108"/>
  <c r="G6803" i="108"/>
  <c r="G6802" i="108"/>
  <c r="G6800" i="108"/>
  <c r="G6799" i="108"/>
  <c r="G6792" i="108"/>
  <c r="G6791" i="108"/>
  <c r="G6790" i="108"/>
  <c r="G6789" i="108"/>
  <c r="G6788" i="108"/>
  <c r="G6786" i="108"/>
  <c r="G6785" i="108"/>
  <c r="G6778" i="108"/>
  <c r="G6777" i="108"/>
  <c r="G6776" i="108"/>
  <c r="G6775" i="108"/>
  <c r="G6774" i="108"/>
  <c r="G6772" i="108"/>
  <c r="G6771" i="108"/>
  <c r="G6764" i="108"/>
  <c r="G6763" i="108"/>
  <c r="G6762" i="108"/>
  <c r="G6761" i="108"/>
  <c r="G6760" i="108"/>
  <c r="G6758" i="108"/>
  <c r="G6757" i="108"/>
  <c r="G6750" i="108"/>
  <c r="G6749" i="108"/>
  <c r="G6748" i="108"/>
  <c r="G6747" i="108"/>
  <c r="G6746" i="108"/>
  <c r="G6744" i="108"/>
  <c r="G6743" i="108"/>
  <c r="G6736" i="108"/>
  <c r="G6735" i="108"/>
  <c r="G6734" i="108"/>
  <c r="G6733" i="108"/>
  <c r="G6732" i="108"/>
  <c r="G6730" i="108"/>
  <c r="G6729" i="108"/>
  <c r="G6721" i="108"/>
  <c r="G6720" i="108"/>
  <c r="G6719" i="108"/>
  <c r="G6718" i="108"/>
  <c r="G6717" i="108"/>
  <c r="G6715" i="108"/>
  <c r="G6714" i="108"/>
  <c r="G6707" i="108"/>
  <c r="G6706" i="108"/>
  <c r="G6705" i="108"/>
  <c r="G6704" i="108"/>
  <c r="G6703" i="108"/>
  <c r="G6701" i="108"/>
  <c r="G6700" i="108"/>
  <c r="G6693" i="108"/>
  <c r="G6692" i="108"/>
  <c r="G6691" i="108"/>
  <c r="G6690" i="108"/>
  <c r="G6689" i="108"/>
  <c r="G6687" i="108"/>
  <c r="G6686" i="108"/>
  <c r="G6679" i="108"/>
  <c r="G6678" i="108"/>
  <c r="G6677" i="108"/>
  <c r="G6676" i="108"/>
  <c r="G6675" i="108"/>
  <c r="G6673" i="108"/>
  <c r="G6672" i="108"/>
  <c r="G6665" i="108"/>
  <c r="G6664" i="108"/>
  <c r="G6663" i="108"/>
  <c r="G6662" i="108"/>
  <c r="G6661" i="108"/>
  <c r="G6659" i="108"/>
  <c r="G6658" i="108"/>
  <c r="G6651" i="108"/>
  <c r="G6650" i="108"/>
  <c r="G6649" i="108"/>
  <c r="G6648" i="108"/>
  <c r="G6647" i="108"/>
  <c r="G6645" i="108"/>
  <c r="G6644" i="108"/>
  <c r="G6637" i="108"/>
  <c r="G6636" i="108"/>
  <c r="G6635" i="108"/>
  <c r="G6634" i="108"/>
  <c r="G6633" i="108"/>
  <c r="G6631" i="108"/>
  <c r="G6630" i="108"/>
  <c r="G6623" i="108"/>
  <c r="G6622" i="108"/>
  <c r="G6618" i="108"/>
  <c r="G6617" i="108"/>
  <c r="G6613" i="108"/>
  <c r="G6612" i="108"/>
  <c r="G6608" i="108"/>
  <c r="G6607" i="108"/>
  <c r="G6603" i="108"/>
  <c r="G6602" i="108"/>
  <c r="G6598" i="108"/>
  <c r="G6597" i="108"/>
  <c r="G6593" i="108"/>
  <c r="G6592" i="108"/>
  <c r="G6587" i="108"/>
  <c r="G6586" i="108"/>
  <c r="G6582" i="108"/>
  <c r="G6581" i="108"/>
  <c r="G6577" i="108"/>
  <c r="G6576" i="108"/>
  <c r="G6572" i="108"/>
  <c r="G6571" i="108"/>
  <c r="G6567" i="108"/>
  <c r="G6566" i="108"/>
  <c r="G6562" i="108"/>
  <c r="G6561" i="108"/>
  <c r="G6557" i="108"/>
  <c r="G6556" i="108"/>
  <c r="G6546" i="108"/>
  <c r="G6545" i="108"/>
  <c r="G6544" i="108"/>
  <c r="G6543" i="108"/>
  <c r="G6542" i="108"/>
  <c r="G6540" i="108"/>
  <c r="G6539" i="108"/>
  <c r="G6533" i="108"/>
  <c r="G6532" i="108"/>
  <c r="G6531" i="108"/>
  <c r="G6530" i="108"/>
  <c r="G6529" i="108"/>
  <c r="G6527" i="108"/>
  <c r="G6526" i="108"/>
  <c r="G6520" i="108"/>
  <c r="G6519" i="108"/>
  <c r="G6518" i="108"/>
  <c r="G6517" i="108"/>
  <c r="G6516" i="108"/>
  <c r="G6514" i="108"/>
  <c r="G6513" i="108"/>
  <c r="G6507" i="108"/>
  <c r="G6506" i="108"/>
  <c r="G6505" i="108"/>
  <c r="G6504" i="108"/>
  <c r="G6503" i="108"/>
  <c r="G6501" i="108"/>
  <c r="G6500" i="108"/>
  <c r="G6494" i="108"/>
  <c r="G6493" i="108"/>
  <c r="G6492" i="108"/>
  <c r="G6491" i="108"/>
  <c r="G6490" i="108"/>
  <c r="G6488" i="108"/>
  <c r="G6487" i="108"/>
  <c r="G6481" i="108"/>
  <c r="G6480" i="108"/>
  <c r="G6479" i="108"/>
  <c r="G6478" i="108"/>
  <c r="G6477" i="108"/>
  <c r="G6475" i="108"/>
  <c r="G6474" i="108"/>
  <c r="G6468" i="108"/>
  <c r="G6467" i="108"/>
  <c r="G6466" i="108"/>
  <c r="G6465" i="108"/>
  <c r="G6464" i="108"/>
  <c r="G6462" i="108"/>
  <c r="G6461" i="108"/>
  <c r="G6454" i="108"/>
  <c r="G6453" i="108"/>
  <c r="G6449" i="108"/>
  <c r="G6448" i="108"/>
  <c r="G6444" i="108"/>
  <c r="G6443" i="108"/>
  <c r="G6439" i="108"/>
  <c r="G6438" i="108"/>
  <c r="G6434" i="108"/>
  <c r="G6433" i="108"/>
  <c r="G6429" i="108"/>
  <c r="G6428" i="108"/>
  <c r="G6424" i="108"/>
  <c r="G6423" i="108"/>
  <c r="G6412" i="108"/>
  <c r="G6411" i="108"/>
  <c r="G6410" i="108"/>
  <c r="G6409" i="108"/>
  <c r="G6408" i="108"/>
  <c r="G6407" i="108"/>
  <c r="G6406" i="108"/>
  <c r="G6405" i="108"/>
  <c r="G6404" i="108"/>
  <c r="G6399" i="108"/>
  <c r="G6398" i="108"/>
  <c r="G6397" i="108"/>
  <c r="G6396" i="108"/>
  <c r="G6395" i="108"/>
  <c r="G6394" i="108"/>
  <c r="G6393" i="108"/>
  <c r="G6392" i="108"/>
  <c r="G6391" i="108"/>
  <c r="G6386" i="108"/>
  <c r="G6385" i="108"/>
  <c r="G6384" i="108"/>
  <c r="G6383" i="108"/>
  <c r="G6382" i="108"/>
  <c r="G6381" i="108"/>
  <c r="G6380" i="108"/>
  <c r="G6379" i="108"/>
  <c r="G6378" i="108"/>
  <c r="G6373" i="108"/>
  <c r="G6372" i="108"/>
  <c r="G6371" i="108"/>
  <c r="G6370" i="108"/>
  <c r="G6369" i="108"/>
  <c r="G6368" i="108"/>
  <c r="G6367" i="108"/>
  <c r="G6366" i="108"/>
  <c r="G6365" i="108"/>
  <c r="G6360" i="108"/>
  <c r="G6359" i="108"/>
  <c r="G6358" i="108"/>
  <c r="G6357" i="108"/>
  <c r="G6356" i="108"/>
  <c r="G6355" i="108"/>
  <c r="G6354" i="108"/>
  <c r="G6353" i="108"/>
  <c r="G6352" i="108"/>
  <c r="G6347" i="108"/>
  <c r="G6346" i="108"/>
  <c r="G6345" i="108"/>
  <c r="G6344" i="108"/>
  <c r="G6343" i="108"/>
  <c r="G6342" i="108"/>
  <c r="G6341" i="108"/>
  <c r="G6340" i="108"/>
  <c r="G6339" i="108"/>
  <c r="G6334" i="108"/>
  <c r="G6333" i="108"/>
  <c r="G6332" i="108"/>
  <c r="G6331" i="108"/>
  <c r="G6330" i="108"/>
  <c r="G6329" i="108"/>
  <c r="G6328" i="108"/>
  <c r="G6327" i="108"/>
  <c r="G6326" i="108"/>
  <c r="G6320" i="108"/>
  <c r="G6319" i="108"/>
  <c r="G6318" i="108"/>
  <c r="G6317" i="108"/>
  <c r="G6316" i="108"/>
  <c r="G6315" i="108"/>
  <c r="G6314" i="108"/>
  <c r="G6313" i="108"/>
  <c r="G6312" i="108"/>
  <c r="G6307" i="108"/>
  <c r="G6306" i="108"/>
  <c r="G6305" i="108"/>
  <c r="G6304" i="108"/>
  <c r="G6303" i="108"/>
  <c r="G6302" i="108"/>
  <c r="G6301" i="108"/>
  <c r="G6300" i="108"/>
  <c r="G6299" i="108"/>
  <c r="G6294" i="108"/>
  <c r="G6293" i="108"/>
  <c r="G6292" i="108"/>
  <c r="G6291" i="108"/>
  <c r="G6290" i="108"/>
  <c r="G6289" i="108"/>
  <c r="G6288" i="108"/>
  <c r="G6287" i="108"/>
  <c r="G6286" i="108"/>
  <c r="G6281" i="108"/>
  <c r="G6280" i="108"/>
  <c r="G6279" i="108"/>
  <c r="G6278" i="108"/>
  <c r="G6277" i="108"/>
  <c r="G6276" i="108"/>
  <c r="G6275" i="108"/>
  <c r="G6274" i="108"/>
  <c r="G6273" i="108"/>
  <c r="G6267" i="108"/>
  <c r="G6266" i="108"/>
  <c r="G6265" i="108"/>
  <c r="G6264" i="108"/>
  <c r="G6263" i="108"/>
  <c r="G6262" i="108"/>
  <c r="G6261" i="108"/>
  <c r="G6260" i="108"/>
  <c r="G6255" i="108"/>
  <c r="G6254" i="108"/>
  <c r="G6253" i="108"/>
  <c r="G6252" i="108"/>
  <c r="G6251" i="108"/>
  <c r="G6250" i="108"/>
  <c r="G6249" i="108"/>
  <c r="G6248" i="108"/>
  <c r="G6247" i="108"/>
  <c r="G6241" i="108"/>
  <c r="G6240" i="108"/>
  <c r="G6239" i="108"/>
  <c r="G6238" i="108"/>
  <c r="G6237" i="108"/>
  <c r="G6236" i="108"/>
  <c r="G6235" i="108"/>
  <c r="G6234" i="108"/>
  <c r="G6228" i="108"/>
  <c r="G6227" i="108"/>
  <c r="G6223" i="108"/>
  <c r="G6222" i="108"/>
  <c r="G6218" i="108"/>
  <c r="G6217" i="108"/>
  <c r="G6213" i="108"/>
  <c r="G6212" i="108"/>
  <c r="G6208" i="108"/>
  <c r="G6207" i="108"/>
  <c r="G6203" i="108"/>
  <c r="G6202" i="108"/>
  <c r="G6198" i="108"/>
  <c r="G6197" i="108"/>
  <c r="G6192" i="108"/>
  <c r="G6191" i="108"/>
  <c r="G6187" i="108"/>
  <c r="G6186" i="108"/>
  <c r="G6182" i="108"/>
  <c r="G6181" i="108"/>
  <c r="G6177" i="108"/>
  <c r="G6176" i="108"/>
  <c r="G6172" i="108"/>
  <c r="G6171" i="108"/>
  <c r="G6167" i="108"/>
  <c r="G6166" i="108"/>
  <c r="G6162" i="108"/>
  <c r="G6161" i="108"/>
  <c r="G6148" i="108"/>
  <c r="G6147" i="108"/>
  <c r="G6146" i="108"/>
  <c r="G6145" i="108"/>
  <c r="G6143" i="108"/>
  <c r="G6140" i="108"/>
  <c r="G6134" i="108"/>
  <c r="G6133" i="108"/>
  <c r="G6132" i="108"/>
  <c r="G6131" i="108"/>
  <c r="G6129" i="108"/>
  <c r="G6126" i="108"/>
  <c r="G6120" i="108"/>
  <c r="G6119" i="108"/>
  <c r="G6118" i="108"/>
  <c r="G6117" i="108"/>
  <c r="G6115" i="108"/>
  <c r="G6112" i="108"/>
  <c r="G6106" i="108"/>
  <c r="G6105" i="108"/>
  <c r="G6104" i="108"/>
  <c r="G6103" i="108"/>
  <c r="G6101" i="108"/>
  <c r="G6098" i="108"/>
  <c r="G6092" i="108"/>
  <c r="G6091" i="108"/>
  <c r="G6090" i="108"/>
  <c r="G6089" i="108"/>
  <c r="G6087" i="108"/>
  <c r="G6084" i="108"/>
  <c r="G6078" i="108"/>
  <c r="G6077" i="108"/>
  <c r="G6076" i="108"/>
  <c r="G6075" i="108"/>
  <c r="G6073" i="108"/>
  <c r="G6070" i="108"/>
  <c r="G6064" i="108"/>
  <c r="G6063" i="108"/>
  <c r="G6062" i="108"/>
  <c r="G6061" i="108"/>
  <c r="G6059" i="108"/>
  <c r="G6056" i="108"/>
  <c r="G6049" i="108"/>
  <c r="G6048" i="108"/>
  <c r="G6047" i="108"/>
  <c r="G6046" i="108"/>
  <c r="G6044" i="108"/>
  <c r="G6035" i="108"/>
  <c r="G6034" i="108"/>
  <c r="G6033" i="108"/>
  <c r="G6032" i="108"/>
  <c r="G6030" i="108"/>
  <c r="G6021" i="108"/>
  <c r="G6020" i="108"/>
  <c r="G6019" i="108"/>
  <c r="G6018" i="108"/>
  <c r="G6016" i="108"/>
  <c r="G6007" i="108"/>
  <c r="G6006" i="108"/>
  <c r="G6005" i="108"/>
  <c r="G6004" i="108"/>
  <c r="G6002" i="108"/>
  <c r="G5999" i="108"/>
  <c r="G5993" i="108"/>
  <c r="G5992" i="108"/>
  <c r="G5991" i="108"/>
  <c r="G5990" i="108"/>
  <c r="G5988" i="108"/>
  <c r="G5985" i="108"/>
  <c r="G5979" i="108"/>
  <c r="G5978" i="108"/>
  <c r="G5977" i="108"/>
  <c r="G5976" i="108"/>
  <c r="G5974" i="108"/>
  <c r="G5971" i="108"/>
  <c r="G5965" i="108"/>
  <c r="G5964" i="108"/>
  <c r="G5963" i="108"/>
  <c r="G5962" i="108"/>
  <c r="G5960" i="108"/>
  <c r="G5950" i="108"/>
  <c r="G5949" i="108"/>
  <c r="G5948" i="108"/>
  <c r="G5947" i="108"/>
  <c r="G5945" i="108"/>
  <c r="G5936" i="108"/>
  <c r="G5935" i="108"/>
  <c r="G5934" i="108"/>
  <c r="G5933" i="108"/>
  <c r="G5931" i="108"/>
  <c r="G5922" i="108"/>
  <c r="G5921" i="108"/>
  <c r="G5920" i="108"/>
  <c r="G5919" i="108"/>
  <c r="G5917" i="108"/>
  <c r="G5908" i="108"/>
  <c r="G5907" i="108"/>
  <c r="G5906" i="108"/>
  <c r="G5905" i="108"/>
  <c r="G5903" i="108"/>
  <c r="G5900" i="108"/>
  <c r="G5894" i="108"/>
  <c r="G5893" i="108"/>
  <c r="G5892" i="108"/>
  <c r="G5891" i="108"/>
  <c r="G5889" i="108"/>
  <c r="G5886" i="108"/>
  <c r="G5880" i="108"/>
  <c r="G5879" i="108"/>
  <c r="G5878" i="108"/>
  <c r="G5877" i="108"/>
  <c r="G5875" i="108"/>
  <c r="G5872" i="108"/>
  <c r="G5866" i="108"/>
  <c r="G5865" i="108"/>
  <c r="G5864" i="108"/>
  <c r="G5863" i="108"/>
  <c r="G5861" i="108"/>
  <c r="G5858" i="108"/>
  <c r="G5851" i="108"/>
  <c r="G5850" i="108"/>
  <c r="G5849" i="108"/>
  <c r="G5848" i="108"/>
  <c r="G5846" i="108"/>
  <c r="G5837" i="108"/>
  <c r="G5836" i="108"/>
  <c r="G5835" i="108"/>
  <c r="G5834" i="108"/>
  <c r="G5832" i="108"/>
  <c r="G5823" i="108"/>
  <c r="G5822" i="108"/>
  <c r="G5821" i="108"/>
  <c r="G5820" i="108"/>
  <c r="G5818" i="108"/>
  <c r="G5809" i="108"/>
  <c r="G5808" i="108"/>
  <c r="G5807" i="108"/>
  <c r="G5806" i="108"/>
  <c r="G5804" i="108"/>
  <c r="G5801" i="108"/>
  <c r="G5795" i="108"/>
  <c r="G5794" i="108"/>
  <c r="G5793" i="108"/>
  <c r="G5792" i="108"/>
  <c r="G5790" i="108"/>
  <c r="G5787" i="108"/>
  <c r="G5781" i="108"/>
  <c r="G5780" i="108"/>
  <c r="G5779" i="108"/>
  <c r="G5778" i="108"/>
  <c r="G5776" i="108"/>
  <c r="G5773" i="108"/>
  <c r="G5767" i="108"/>
  <c r="G5766" i="108"/>
  <c r="G5765" i="108"/>
  <c r="G5764" i="108"/>
  <c r="G5762" i="108"/>
  <c r="G5759" i="108"/>
  <c r="G5754" i="108"/>
  <c r="G5753" i="108"/>
  <c r="G5749" i="108"/>
  <c r="G5748" i="108"/>
  <c r="G5744" i="108"/>
  <c r="G5743" i="108"/>
  <c r="G5739" i="108"/>
  <c r="G5738" i="108"/>
  <c r="G5734" i="108"/>
  <c r="G5733" i="108"/>
  <c r="G5729" i="108"/>
  <c r="G5728" i="108"/>
  <c r="G5724" i="108"/>
  <c r="G5723" i="108"/>
  <c r="G5718" i="108"/>
  <c r="G5717" i="108"/>
  <c r="G5713" i="108"/>
  <c r="G5712" i="108"/>
  <c r="G5708" i="108"/>
  <c r="G5707" i="108"/>
  <c r="G5703" i="108"/>
  <c r="G5702" i="108"/>
  <c r="G5698" i="108"/>
  <c r="G5697" i="108"/>
  <c r="G5693" i="108"/>
  <c r="G5692" i="108"/>
  <c r="G5688" i="108"/>
  <c r="G5687" i="108"/>
  <c r="G5675" i="108"/>
  <c r="G5674" i="108"/>
  <c r="G5673" i="108"/>
  <c r="G5671" i="108"/>
  <c r="G5670" i="108"/>
  <c r="G5668" i="108"/>
  <c r="G5663" i="108"/>
  <c r="G5662" i="108"/>
  <c r="G5661" i="108"/>
  <c r="G5659" i="108"/>
  <c r="G5658" i="108"/>
  <c r="G5656" i="108"/>
  <c r="G5651" i="108"/>
  <c r="G5650" i="108"/>
  <c r="G5649" i="108"/>
  <c r="G5647" i="108"/>
  <c r="G5646" i="108"/>
  <c r="G5644" i="108"/>
  <c r="G5639" i="108"/>
  <c r="G5638" i="108"/>
  <c r="G5637" i="108"/>
  <c r="G5635" i="108"/>
  <c r="G5634" i="108"/>
  <c r="G5632" i="108"/>
  <c r="G5627" i="108"/>
  <c r="G5626" i="108"/>
  <c r="G5625" i="108"/>
  <c r="G5623" i="108"/>
  <c r="G5622" i="108"/>
  <c r="G5620" i="108"/>
  <c r="G5615" i="108"/>
  <c r="G5614" i="108"/>
  <c r="G5613" i="108"/>
  <c r="G5611" i="108"/>
  <c r="G5610" i="108"/>
  <c r="G5608" i="108"/>
  <c r="G5603" i="108"/>
  <c r="G5602" i="108"/>
  <c r="G5601" i="108"/>
  <c r="G5599" i="108"/>
  <c r="G5598" i="108"/>
  <c r="G5596" i="108"/>
  <c r="G5590" i="108"/>
  <c r="G5589" i="108"/>
  <c r="G5588" i="108"/>
  <c r="G5586" i="108"/>
  <c r="G5585" i="108"/>
  <c r="G5583" i="108"/>
  <c r="G5578" i="108"/>
  <c r="G5577" i="108"/>
  <c r="G5576" i="108"/>
  <c r="G5574" i="108"/>
  <c r="G5573" i="108"/>
  <c r="G5571" i="108"/>
  <c r="G5566" i="108"/>
  <c r="G5565" i="108"/>
  <c r="G5564" i="108"/>
  <c r="G5562" i="108"/>
  <c r="G5561" i="108"/>
  <c r="G5559" i="108"/>
  <c r="G5554" i="108"/>
  <c r="G5553" i="108"/>
  <c r="G5552" i="108"/>
  <c r="G5550" i="108"/>
  <c r="G5549" i="108"/>
  <c r="G5547" i="108"/>
  <c r="G5542" i="108"/>
  <c r="G5541" i="108"/>
  <c r="G5540" i="108"/>
  <c r="G5538" i="108"/>
  <c r="G5537" i="108"/>
  <c r="G5535" i="108"/>
  <c r="G5530" i="108"/>
  <c r="G5529" i="108"/>
  <c r="G5528" i="108"/>
  <c r="G5526" i="108"/>
  <c r="G5525" i="108"/>
  <c r="G5523" i="108"/>
  <c r="G5518" i="108"/>
  <c r="G5517" i="108"/>
  <c r="G5516" i="108"/>
  <c r="G5514" i="108"/>
  <c r="G5513" i="108"/>
  <c r="G5511" i="108"/>
  <c r="G5505" i="108"/>
  <c r="G5504" i="108"/>
  <c r="G5503" i="108"/>
  <c r="G5501" i="108"/>
  <c r="G5500" i="108"/>
  <c r="G5498" i="108"/>
  <c r="G5493" i="108"/>
  <c r="G5492" i="108"/>
  <c r="G5491" i="108"/>
  <c r="G5489" i="108"/>
  <c r="G5488" i="108"/>
  <c r="G5486" i="108"/>
  <c r="G5481" i="108"/>
  <c r="G5480" i="108"/>
  <c r="G5479" i="108"/>
  <c r="G5477" i="108"/>
  <c r="G5476" i="108"/>
  <c r="G5474" i="108"/>
  <c r="G5469" i="108"/>
  <c r="G5468" i="108"/>
  <c r="G5467" i="108"/>
  <c r="G5465" i="108"/>
  <c r="G5464" i="108"/>
  <c r="G5462" i="108"/>
  <c r="G5457" i="108"/>
  <c r="G5456" i="108"/>
  <c r="G5455" i="108"/>
  <c r="G5453" i="108"/>
  <c r="G5452" i="108"/>
  <c r="G5450" i="108"/>
  <c r="G5445" i="108"/>
  <c r="G5444" i="108"/>
  <c r="G5443" i="108"/>
  <c r="G5441" i="108"/>
  <c r="G5440" i="108"/>
  <c r="G5438" i="108"/>
  <c r="G5433" i="108"/>
  <c r="G5432" i="108"/>
  <c r="G5431" i="108"/>
  <c r="G5429" i="108"/>
  <c r="G5428" i="108"/>
  <c r="G5426" i="108"/>
  <c r="G5420" i="108"/>
  <c r="G5419" i="108"/>
  <c r="G5418" i="108"/>
  <c r="G5416" i="108"/>
  <c r="G5415" i="108"/>
  <c r="G5413" i="108"/>
  <c r="G5408" i="108"/>
  <c r="G5407" i="108"/>
  <c r="G5406" i="108"/>
  <c r="G5404" i="108"/>
  <c r="G5403" i="108"/>
  <c r="G5401" i="108"/>
  <c r="G5396" i="108"/>
  <c r="G5395" i="108"/>
  <c r="G5394" i="108"/>
  <c r="G5392" i="108"/>
  <c r="G5391" i="108"/>
  <c r="G5389" i="108"/>
  <c r="G5384" i="108"/>
  <c r="G5383" i="108"/>
  <c r="G5382" i="108"/>
  <c r="G5380" i="108"/>
  <c r="G5379" i="108"/>
  <c r="G5377" i="108"/>
  <c r="G5372" i="108"/>
  <c r="G5371" i="108"/>
  <c r="G5370" i="108"/>
  <c r="G5368" i="108"/>
  <c r="G5367" i="108"/>
  <c r="G5365" i="108"/>
  <c r="G5360" i="108"/>
  <c r="G5359" i="108"/>
  <c r="G5358" i="108"/>
  <c r="G5356" i="108"/>
  <c r="G5355" i="108"/>
  <c r="G5353" i="108"/>
  <c r="G5348" i="108"/>
  <c r="G5347" i="108"/>
  <c r="G5346" i="108"/>
  <c r="G5344" i="108"/>
  <c r="G5343" i="108"/>
  <c r="G5341" i="108"/>
  <c r="G5336" i="108"/>
  <c r="G5335" i="108"/>
  <c r="G5331" i="108"/>
  <c r="G5330" i="108"/>
  <c r="G5326" i="108"/>
  <c r="G5325" i="108"/>
  <c r="G5321" i="108"/>
  <c r="G5320" i="108"/>
  <c r="G5316" i="108"/>
  <c r="G5315" i="108"/>
  <c r="G5311" i="108"/>
  <c r="G5310" i="108"/>
  <c r="G5306" i="108"/>
  <c r="G5305" i="108"/>
  <c r="G5300" i="108"/>
  <c r="G5299" i="108"/>
  <c r="G5295" i="108"/>
  <c r="G5294" i="108"/>
  <c r="G5290" i="108"/>
  <c r="G5289" i="108"/>
  <c r="G5285" i="108"/>
  <c r="G5284" i="108"/>
  <c r="G5280" i="108"/>
  <c r="G5279" i="108"/>
  <c r="G5275" i="108"/>
  <c r="G5274" i="108"/>
  <c r="G5270" i="108"/>
  <c r="G5269" i="108"/>
  <c r="G5258" i="108"/>
  <c r="G5257" i="108"/>
  <c r="G5256" i="108"/>
  <c r="G5254" i="108"/>
  <c r="G5253" i="108"/>
  <c r="G5252" i="108"/>
  <c r="G5251" i="108"/>
  <c r="G5246" i="108"/>
  <c r="G5245" i="108"/>
  <c r="G5244" i="108"/>
  <c r="G5242" i="108"/>
  <c r="G5241" i="108"/>
  <c r="G5240" i="108"/>
  <c r="G5239" i="108"/>
  <c r="G5234" i="108"/>
  <c r="G5233" i="108"/>
  <c r="G5232" i="108"/>
  <c r="G5230" i="108"/>
  <c r="G5229" i="108"/>
  <c r="G5228" i="108"/>
  <c r="G5227" i="108"/>
  <c r="G5222" i="108"/>
  <c r="G5221" i="108"/>
  <c r="G5220" i="108"/>
  <c r="G5218" i="108"/>
  <c r="G5217" i="108"/>
  <c r="G5216" i="108"/>
  <c r="G5215" i="108"/>
  <c r="G5210" i="108"/>
  <c r="G5209" i="108"/>
  <c r="G5208" i="108"/>
  <c r="G5206" i="108"/>
  <c r="G5205" i="108"/>
  <c r="G5204" i="108"/>
  <c r="G5203" i="108"/>
  <c r="G5198" i="108"/>
  <c r="G5197" i="108"/>
  <c r="G5196" i="108"/>
  <c r="G5194" i="108"/>
  <c r="G5193" i="108"/>
  <c r="G5192" i="108"/>
  <c r="G5191" i="108"/>
  <c r="G5186" i="108"/>
  <c r="G5185" i="108"/>
  <c r="G5184" i="108"/>
  <c r="G5182" i="108"/>
  <c r="G5181" i="108"/>
  <c r="G5180" i="108"/>
  <c r="G5179" i="108"/>
  <c r="G5173" i="108"/>
  <c r="G5172" i="108"/>
  <c r="G5171" i="108"/>
  <c r="G5169" i="108"/>
  <c r="G5168" i="108"/>
  <c r="G5167" i="108"/>
  <c r="G5166" i="108"/>
  <c r="G5161" i="108"/>
  <c r="G5160" i="108"/>
  <c r="G5159" i="108"/>
  <c r="G5157" i="108"/>
  <c r="G5156" i="108"/>
  <c r="G5155" i="108"/>
  <c r="G5154" i="108"/>
  <c r="G5149" i="108"/>
  <c r="G5148" i="108"/>
  <c r="G5147" i="108"/>
  <c r="G5145" i="108"/>
  <c r="G5144" i="108"/>
  <c r="G5143" i="108"/>
  <c r="G5142" i="108"/>
  <c r="G5137" i="108"/>
  <c r="G5136" i="108"/>
  <c r="G5135" i="108"/>
  <c r="G5133" i="108"/>
  <c r="G5132" i="108"/>
  <c r="G5131" i="108"/>
  <c r="G5130" i="108"/>
  <c r="G5125" i="108"/>
  <c r="G5124" i="108"/>
  <c r="G5123" i="108"/>
  <c r="G5121" i="108"/>
  <c r="G5120" i="108"/>
  <c r="G5119" i="108"/>
  <c r="G5118" i="108"/>
  <c r="G5113" i="108"/>
  <c r="G5112" i="108"/>
  <c r="G5111" i="108"/>
  <c r="G5109" i="108"/>
  <c r="G5108" i="108"/>
  <c r="G5107" i="108"/>
  <c r="G5106" i="108"/>
  <c r="G5101" i="108"/>
  <c r="G5100" i="108"/>
  <c r="G5099" i="108"/>
  <c r="G5097" i="108"/>
  <c r="G5096" i="108"/>
  <c r="G5095" i="108"/>
  <c r="G5094" i="108"/>
  <c r="G5089" i="108"/>
  <c r="G5088" i="108"/>
  <c r="G5084" i="108"/>
  <c r="G5083" i="108"/>
  <c r="G5079" i="108"/>
  <c r="G5078" i="108"/>
  <c r="G5074" i="108"/>
  <c r="G5073" i="108"/>
  <c r="G5069" i="108"/>
  <c r="G5068" i="108"/>
  <c r="G5064" i="108"/>
  <c r="G5063" i="108"/>
  <c r="G5059" i="108"/>
  <c r="G5058" i="108"/>
  <c r="G5046" i="108"/>
  <c r="G5045" i="108"/>
  <c r="G5044" i="108"/>
  <c r="G5043" i="108"/>
  <c r="G5038" i="108"/>
  <c r="G5037" i="108"/>
  <c r="G5036" i="108"/>
  <c r="G5035" i="108"/>
  <c r="G5030" i="108"/>
  <c r="G5029" i="108"/>
  <c r="G5028" i="108"/>
  <c r="G5027" i="108"/>
  <c r="G5022" i="108"/>
  <c r="G5021" i="108"/>
  <c r="G5020" i="108"/>
  <c r="G5019" i="108"/>
  <c r="G5014" i="108"/>
  <c r="G5013" i="108"/>
  <c r="G5012" i="108"/>
  <c r="G5011" i="108"/>
  <c r="G5006" i="108"/>
  <c r="G5005" i="108"/>
  <c r="G5004" i="108"/>
  <c r="G5003" i="108"/>
  <c r="G4998" i="108"/>
  <c r="G4997" i="108"/>
  <c r="G4996" i="108"/>
  <c r="G4995" i="108"/>
  <c r="G4990" i="108"/>
  <c r="G4989" i="108"/>
  <c r="G4988" i="108"/>
  <c r="G4987" i="108"/>
  <c r="G4982" i="108"/>
  <c r="G4981" i="108"/>
  <c r="G4980" i="108"/>
  <c r="G4979" i="108"/>
  <c r="G4974" i="108"/>
  <c r="G4973" i="108"/>
  <c r="G4972" i="108"/>
  <c r="G4971" i="108"/>
  <c r="G4961" i="108"/>
  <c r="G4960" i="108"/>
  <c r="G4959" i="108"/>
  <c r="G4958" i="108"/>
  <c r="G4953" i="108"/>
  <c r="G4952" i="108"/>
  <c r="G4951" i="108"/>
  <c r="G4950" i="108"/>
  <c r="G4945" i="108"/>
  <c r="G4944" i="108"/>
  <c r="G4943" i="108"/>
  <c r="G4942" i="108"/>
  <c r="G4937" i="108"/>
  <c r="G4936" i="108"/>
  <c r="G4935" i="108"/>
  <c r="G4934" i="108"/>
  <c r="G4929" i="108"/>
  <c r="G4928" i="108"/>
  <c r="G4927" i="108"/>
  <c r="G4926" i="108"/>
  <c r="G4921" i="108"/>
  <c r="G4920" i="108"/>
  <c r="G4919" i="108"/>
  <c r="G4918" i="108"/>
  <c r="G4913" i="108"/>
  <c r="G4912" i="108"/>
  <c r="G4911" i="108"/>
  <c r="G4910" i="108"/>
  <c r="G4905" i="108"/>
  <c r="G4904" i="108"/>
  <c r="G4903" i="108"/>
  <c r="G4902" i="108"/>
  <c r="G4897" i="108"/>
  <c r="G4896" i="108"/>
  <c r="G4895" i="108"/>
  <c r="G4894" i="108"/>
  <c r="G4889" i="108"/>
  <c r="G4888" i="108"/>
  <c r="G4887" i="108"/>
  <c r="G4886" i="108"/>
  <c r="G4876" i="108"/>
  <c r="G4875" i="108"/>
  <c r="G4874" i="108"/>
  <c r="G4869" i="108"/>
  <c r="G4868" i="108"/>
  <c r="G4867" i="108"/>
  <c r="G4862" i="108"/>
  <c r="G4861" i="108"/>
  <c r="G4860" i="108"/>
  <c r="G4855" i="108"/>
  <c r="G4854" i="108"/>
  <c r="G4853" i="108"/>
  <c r="G4848" i="108"/>
  <c r="G4847" i="108"/>
  <c r="G4846" i="108"/>
  <c r="G4841" i="108"/>
  <c r="G4840" i="108"/>
  <c r="G4839" i="108"/>
  <c r="G4834" i="108"/>
  <c r="G4833" i="108"/>
  <c r="G4832" i="108"/>
  <c r="G4827" i="108"/>
  <c r="G4826" i="108"/>
  <c r="G4825" i="108"/>
  <c r="G4820" i="108"/>
  <c r="G4819" i="108"/>
  <c r="G4818" i="108"/>
  <c r="G4813" i="108"/>
  <c r="G4812" i="108"/>
  <c r="G4811" i="108"/>
  <c r="G4803" i="108"/>
  <c r="G4802" i="108"/>
  <c r="G4801" i="108"/>
  <c r="G4800" i="108"/>
  <c r="G4799" i="108"/>
  <c r="G4796" i="108"/>
  <c r="G4795" i="108"/>
  <c r="G4794" i="108"/>
  <c r="G4793" i="108"/>
  <c r="G4792" i="108"/>
  <c r="G4789" i="108"/>
  <c r="G4788" i="108"/>
  <c r="G4787" i="108"/>
  <c r="G4786" i="108"/>
  <c r="G4785" i="108"/>
  <c r="G4782" i="108"/>
  <c r="G4781" i="108"/>
  <c r="G4780" i="108"/>
  <c r="G4779" i="108"/>
  <c r="G4778" i="108"/>
  <c r="G4775" i="108"/>
  <c r="G4774" i="108"/>
  <c r="G4773" i="108"/>
  <c r="G4772" i="108"/>
  <c r="G4771" i="108"/>
  <c r="G4768" i="108"/>
  <c r="G4767" i="108"/>
  <c r="G4766" i="108"/>
  <c r="G4765" i="108"/>
  <c r="G4764" i="108"/>
  <c r="G4761" i="108"/>
  <c r="G4760" i="108"/>
  <c r="G4759" i="108"/>
  <c r="G4758" i="108"/>
  <c r="G4757" i="108"/>
  <c r="G4754" i="108"/>
  <c r="G4753" i="108"/>
  <c r="G4752" i="108"/>
  <c r="G4751" i="108"/>
  <c r="G4750" i="108"/>
  <c r="G4747" i="108"/>
  <c r="G4746" i="108"/>
  <c r="G4745" i="108"/>
  <c r="G4744" i="108"/>
  <c r="G4743" i="108"/>
  <c r="G4740" i="108"/>
  <c r="G4739" i="108"/>
  <c r="G4738" i="108"/>
  <c r="G4737" i="108"/>
  <c r="G4736" i="108"/>
  <c r="G4733" i="108"/>
  <c r="G4732" i="108"/>
  <c r="G4731" i="108"/>
  <c r="G4730" i="108"/>
  <c r="G4729" i="108"/>
  <c r="G4726" i="108"/>
  <c r="G4725" i="108"/>
  <c r="G4724" i="108"/>
  <c r="G4723" i="108"/>
  <c r="G4722" i="108"/>
  <c r="G4719" i="108"/>
  <c r="G4718" i="108"/>
  <c r="G4717" i="108"/>
  <c r="G4716" i="108"/>
  <c r="G4715" i="108"/>
  <c r="G4712" i="108"/>
  <c r="G4711" i="108"/>
  <c r="G4710" i="108"/>
  <c r="G4709" i="108"/>
  <c r="G4708" i="108"/>
  <c r="G4705" i="108"/>
  <c r="G4704" i="108"/>
  <c r="G4703" i="108"/>
  <c r="G4702" i="108"/>
  <c r="G4701" i="108"/>
  <c r="G4693" i="108"/>
  <c r="G4692" i="108"/>
  <c r="G4691" i="108"/>
  <c r="G4690" i="108"/>
  <c r="G4689" i="108"/>
  <c r="G4688" i="108"/>
  <c r="G4685" i="108"/>
  <c r="G4684" i="108"/>
  <c r="G4683" i="108"/>
  <c r="G4682" i="108"/>
  <c r="G4681" i="108"/>
  <c r="G4680" i="108"/>
  <c r="G4677" i="108"/>
  <c r="G4676" i="108"/>
  <c r="G4675" i="108"/>
  <c r="G4674" i="108"/>
  <c r="G4673" i="108"/>
  <c r="G4672" i="108"/>
  <c r="G4669" i="108"/>
  <c r="G4668" i="108"/>
  <c r="G4667" i="108"/>
  <c r="G4666" i="108"/>
  <c r="G4665" i="108"/>
  <c r="G4664" i="108"/>
  <c r="G4661" i="108"/>
  <c r="G4660" i="108"/>
  <c r="G4659" i="108"/>
  <c r="G4658" i="108"/>
  <c r="G4657" i="108"/>
  <c r="G4656" i="108"/>
  <c r="G4653" i="108"/>
  <c r="G4652" i="108"/>
  <c r="G4651" i="108"/>
  <c r="G4650" i="108"/>
  <c r="G4649" i="108"/>
  <c r="G4648" i="108"/>
  <c r="G4645" i="108"/>
  <c r="G4644" i="108"/>
  <c r="G4643" i="108"/>
  <c r="G4642" i="108"/>
  <c r="G4641" i="108"/>
  <c r="G4640" i="108"/>
  <c r="G4637" i="108"/>
  <c r="G4636" i="108"/>
  <c r="G4635" i="108"/>
  <c r="G4634" i="108"/>
  <c r="G4633" i="108"/>
  <c r="G4632" i="108"/>
  <c r="G4629" i="108"/>
  <c r="G4628" i="108"/>
  <c r="G4627" i="108"/>
  <c r="G4626" i="108"/>
  <c r="G4625" i="108"/>
  <c r="G4624" i="108"/>
  <c r="G4616" i="108"/>
  <c r="G4615" i="108"/>
  <c r="G4614" i="108"/>
  <c r="G4613" i="108"/>
  <c r="G4610" i="108"/>
  <c r="G4609" i="108"/>
  <c r="G4608" i="108"/>
  <c r="G4607" i="108"/>
  <c r="G4604" i="108"/>
  <c r="G4603" i="108"/>
  <c r="G4602" i="108"/>
  <c r="G4601" i="108"/>
  <c r="G4598" i="108"/>
  <c r="G4597" i="108"/>
  <c r="G4596" i="108"/>
  <c r="G4595" i="108"/>
  <c r="G4592" i="108"/>
  <c r="G4591" i="108"/>
  <c r="G4590" i="108"/>
  <c r="G4589" i="108"/>
  <c r="G4586" i="108"/>
  <c r="G4585" i="108"/>
  <c r="G4584" i="108"/>
  <c r="G4583" i="108"/>
  <c r="G4580" i="108"/>
  <c r="G4579" i="108"/>
  <c r="G4578" i="108"/>
  <c r="G4577" i="108"/>
  <c r="G4574" i="108"/>
  <c r="G4573" i="108"/>
  <c r="G4572" i="108"/>
  <c r="G4571" i="108"/>
  <c r="G4568" i="108"/>
  <c r="G4567" i="108"/>
  <c r="G4566" i="108"/>
  <c r="G4565" i="108"/>
  <c r="G4562" i="108"/>
  <c r="G4561" i="108"/>
  <c r="G4560" i="108"/>
  <c r="G4559" i="108"/>
  <c r="G4556" i="108"/>
  <c r="G4555" i="108"/>
  <c r="G4554" i="108"/>
  <c r="G4553" i="108"/>
  <c r="G4550" i="108"/>
  <c r="G4549" i="108"/>
  <c r="G4548" i="108"/>
  <c r="G4547" i="108"/>
  <c r="G4544" i="108"/>
  <c r="G4543" i="108"/>
  <c r="G4542" i="108"/>
  <c r="G4541" i="108"/>
  <c r="G4538" i="108"/>
  <c r="G4537" i="108"/>
  <c r="G4536" i="108"/>
  <c r="G4535" i="108"/>
  <c r="G4532" i="108"/>
  <c r="G4531" i="108"/>
  <c r="G4530" i="108"/>
  <c r="G4529" i="108"/>
  <c r="G4521" i="108"/>
  <c r="G4520" i="108"/>
  <c r="G4519" i="108"/>
  <c r="G4516" i="108"/>
  <c r="G4515" i="108"/>
  <c r="G4514" i="108"/>
  <c r="G4511" i="108"/>
  <c r="G4510" i="108"/>
  <c r="G4509" i="108"/>
  <c r="G4506" i="108"/>
  <c r="G4505" i="108"/>
  <c r="G4504" i="108"/>
  <c r="G4501" i="108"/>
  <c r="G4500" i="108"/>
  <c r="G4499" i="108"/>
  <c r="G4496" i="108"/>
  <c r="G4495" i="108"/>
  <c r="G4494" i="108"/>
  <c r="G4491" i="108"/>
  <c r="G4490" i="108"/>
  <c r="G4489" i="108"/>
  <c r="G4486" i="108"/>
  <c r="G4485" i="108"/>
  <c r="G4484" i="108"/>
  <c r="G4481" i="108"/>
  <c r="G4480" i="108"/>
  <c r="G4479" i="108"/>
  <c r="G4476" i="108"/>
  <c r="G4475" i="108"/>
  <c r="G4474" i="108"/>
  <c r="G4471" i="108"/>
  <c r="G4470" i="108"/>
  <c r="G4469" i="108"/>
  <c r="G4466" i="108"/>
  <c r="G4465" i="108"/>
  <c r="G4464" i="108"/>
  <c r="G4461" i="108"/>
  <c r="G4460" i="108"/>
  <c r="G4459" i="108"/>
  <c r="G4456" i="108"/>
  <c r="G4455" i="108"/>
  <c r="G4454" i="108"/>
  <c r="G4451" i="108"/>
  <c r="G4450" i="108"/>
  <c r="G4449" i="108"/>
  <c r="G4002" i="108"/>
  <c r="G4001" i="108"/>
  <c r="G4000" i="108"/>
  <c r="G3999" i="108"/>
  <c r="G3998" i="108"/>
  <c r="G3995" i="108"/>
  <c r="G3994" i="108"/>
  <c r="G3993" i="108"/>
  <c r="G3992" i="108"/>
  <c r="G3991" i="108"/>
  <c r="G3988" i="108"/>
  <c r="G3987" i="108"/>
  <c r="G3986" i="108"/>
  <c r="G3985" i="108"/>
  <c r="G3984" i="108"/>
  <c r="G3981" i="108"/>
  <c r="G3980" i="108"/>
  <c r="G3979" i="108"/>
  <c r="G3978" i="108"/>
  <c r="G3977" i="108"/>
  <c r="G3968" i="108"/>
  <c r="G3967" i="108"/>
  <c r="G3966" i="108"/>
  <c r="G3965" i="108"/>
  <c r="G3961" i="108"/>
  <c r="G3960" i="108"/>
  <c r="G3959" i="108"/>
  <c r="G3958" i="108"/>
  <c r="G3954" i="108"/>
  <c r="G3953" i="108"/>
  <c r="G3952" i="108"/>
  <c r="G3951" i="108"/>
  <c r="G3947" i="108"/>
  <c r="G3946" i="108"/>
  <c r="G3945" i="108"/>
  <c r="G3944" i="108"/>
  <c r="G3940" i="108"/>
  <c r="G3939" i="108"/>
  <c r="G3938" i="108"/>
  <c r="G3937" i="108"/>
  <c r="G3913" i="108"/>
  <c r="G3912" i="108"/>
  <c r="G3906" i="108"/>
  <c r="G3905" i="108"/>
  <c r="G3899" i="108"/>
  <c r="G3898" i="108"/>
  <c r="G3892" i="108"/>
  <c r="G3891" i="108"/>
  <c r="G3885" i="108"/>
  <c r="G3884" i="108"/>
  <c r="G3878" i="108"/>
  <c r="G3877" i="108"/>
  <c r="G3865" i="108"/>
  <c r="G3864" i="108"/>
  <c r="G3863" i="108"/>
  <c r="G3862" i="108"/>
  <c r="G3856" i="108"/>
  <c r="G3855" i="108"/>
  <c r="G3854" i="108"/>
  <c r="G3853" i="108"/>
  <c r="G3847" i="108"/>
  <c r="G3846" i="108"/>
  <c r="G3845" i="108"/>
  <c r="G3844" i="108"/>
  <c r="G3838" i="108"/>
  <c r="G3837" i="108"/>
  <c r="G3836" i="108"/>
  <c r="G3835" i="108"/>
  <c r="G3826" i="108"/>
  <c r="G3825" i="108"/>
  <c r="G3824" i="108"/>
  <c r="G3821" i="108"/>
  <c r="G3820" i="108"/>
  <c r="G3819" i="108"/>
  <c r="G3816" i="108"/>
  <c r="G3815" i="108"/>
  <c r="G3814" i="108"/>
  <c r="G3811" i="108"/>
  <c r="G3810" i="108"/>
  <c r="G3809" i="108"/>
  <c r="G3806" i="108"/>
  <c r="G3805" i="108"/>
  <c r="G3804" i="108"/>
  <c r="G3801" i="108"/>
  <c r="G3800" i="108"/>
  <c r="G3799" i="108"/>
  <c r="G3796" i="108"/>
  <c r="G3795" i="108"/>
  <c r="G3794" i="108"/>
  <c r="G3791" i="108"/>
  <c r="G3790" i="108"/>
  <c r="G3789" i="108"/>
  <c r="G3777" i="108"/>
  <c r="G3776" i="108"/>
  <c r="G3775" i="108"/>
  <c r="G3774" i="108"/>
  <c r="G3766" i="108"/>
  <c r="G3765" i="108"/>
  <c r="G3764" i="108"/>
  <c r="G3763" i="108"/>
  <c r="G3756" i="108"/>
  <c r="G3755" i="108"/>
  <c r="G3754" i="108"/>
  <c r="G3753" i="108"/>
  <c r="G3746" i="108"/>
  <c r="G3745" i="108"/>
  <c r="G3744" i="108"/>
  <c r="G3743" i="108"/>
  <c r="G3736" i="108"/>
  <c r="G3735" i="108"/>
  <c r="G3734" i="108"/>
  <c r="G3733" i="108"/>
  <c r="G3726" i="108"/>
  <c r="G3725" i="108"/>
  <c r="G3724" i="108"/>
  <c r="G3723" i="108"/>
  <c r="G3685" i="108"/>
  <c r="G3684" i="108"/>
  <c r="G3683" i="108"/>
  <c r="G3682" i="108"/>
  <c r="G3675" i="108"/>
  <c r="G3674" i="108"/>
  <c r="G3673" i="108"/>
  <c r="G3672" i="108"/>
  <c r="G3664" i="108"/>
  <c r="G3663" i="108"/>
  <c r="G3662" i="108"/>
  <c r="G3661" i="108"/>
  <c r="G3654" i="108"/>
  <c r="G3653" i="108"/>
  <c r="G3652" i="108"/>
  <c r="G3651" i="108"/>
  <c r="G3644" i="108"/>
  <c r="G3643" i="108"/>
  <c r="G3642" i="108"/>
  <c r="G3641" i="108"/>
  <c r="G3634" i="108"/>
  <c r="G3633" i="108"/>
  <c r="G3632" i="108"/>
  <c r="G3631" i="108"/>
  <c r="G3624" i="108"/>
  <c r="G3623" i="108"/>
  <c r="G3622" i="108"/>
  <c r="G3621" i="108"/>
  <c r="G3613" i="108"/>
  <c r="G3612" i="108"/>
  <c r="G3611" i="108"/>
  <c r="G3610" i="108"/>
  <c r="G3603" i="108"/>
  <c r="G3602" i="108"/>
  <c r="G3601" i="108"/>
  <c r="G3600" i="108"/>
  <c r="G3593" i="108"/>
  <c r="G3592" i="108"/>
  <c r="G3591" i="108"/>
  <c r="G3590" i="108"/>
  <c r="G3583" i="108"/>
  <c r="G3582" i="108"/>
  <c r="G3581" i="108"/>
  <c r="G3580" i="108"/>
  <c r="G3573" i="108"/>
  <c r="G3572" i="108"/>
  <c r="G3571" i="108"/>
  <c r="G3570" i="108"/>
  <c r="G3562" i="108"/>
  <c r="G3561" i="108"/>
  <c r="G3560" i="108"/>
  <c r="G3559" i="108"/>
  <c r="G3552" i="108"/>
  <c r="G3551" i="108"/>
  <c r="G3550" i="108"/>
  <c r="G3549" i="108"/>
  <c r="G3542" i="108"/>
  <c r="G3541" i="108"/>
  <c r="G3540" i="108"/>
  <c r="G3539" i="108"/>
  <c r="G3532" i="108"/>
  <c r="G3531" i="108"/>
  <c r="G3530" i="108"/>
  <c r="G3529" i="108"/>
  <c r="G3522" i="108"/>
  <c r="G3521" i="108"/>
  <c r="G3520" i="108"/>
  <c r="G3519" i="108"/>
  <c r="G3511" i="108"/>
  <c r="G3510" i="108"/>
  <c r="G3509" i="108"/>
  <c r="G3508" i="108"/>
  <c r="G3501" i="108"/>
  <c r="G3500" i="108"/>
  <c r="G3499" i="108"/>
  <c r="G3498" i="108"/>
  <c r="G3491" i="108"/>
  <c r="G3490" i="108"/>
  <c r="G3489" i="108"/>
  <c r="G3488" i="108"/>
  <c r="G3481" i="108"/>
  <c r="G3480" i="108"/>
  <c r="G3479" i="108"/>
  <c r="G3478" i="108"/>
  <c r="G3471" i="108"/>
  <c r="G3470" i="108"/>
  <c r="G3469" i="108"/>
  <c r="G3468" i="108"/>
  <c r="G3458" i="108"/>
  <c r="G3457" i="108"/>
  <c r="G3456" i="108"/>
  <c r="G3453" i="108"/>
  <c r="G3452" i="108"/>
  <c r="G3451" i="108"/>
  <c r="G3448" i="108"/>
  <c r="G3447" i="108"/>
  <c r="G3446" i="108"/>
  <c r="G3443" i="108"/>
  <c r="G3442" i="108"/>
  <c r="G3441" i="108"/>
  <c r="G3437" i="108"/>
  <c r="G3436" i="108"/>
  <c r="G3435" i="108"/>
  <c r="G3432" i="108"/>
  <c r="G3431" i="108"/>
  <c r="G3430" i="108"/>
  <c r="G3427" i="108"/>
  <c r="G3426" i="108"/>
  <c r="G3425" i="108"/>
  <c r="G3422" i="108"/>
  <c r="G3421" i="108"/>
  <c r="G3420" i="108"/>
  <c r="G3417" i="108"/>
  <c r="G3416" i="108"/>
  <c r="G3415" i="108"/>
  <c r="G3412" i="108"/>
  <c r="G3411" i="108"/>
  <c r="G3410" i="108"/>
  <c r="G3407" i="108"/>
  <c r="G3406" i="108"/>
  <c r="G3405" i="108"/>
  <c r="G3402" i="108"/>
  <c r="G3401" i="108"/>
  <c r="G3400" i="108"/>
  <c r="G3396" i="108"/>
  <c r="G3395" i="108"/>
  <c r="G3394" i="108"/>
  <c r="G3391" i="108"/>
  <c r="G3390" i="108"/>
  <c r="G3389" i="108"/>
  <c r="G3386" i="108"/>
  <c r="G3385" i="108"/>
  <c r="G3384" i="108"/>
  <c r="G3381" i="108"/>
  <c r="G3380" i="108"/>
  <c r="G3379" i="108"/>
  <c r="G3376" i="108"/>
  <c r="G3375" i="108"/>
  <c r="G3374" i="108"/>
  <c r="G3371" i="108"/>
  <c r="G3370" i="108"/>
  <c r="G3369" i="108"/>
  <c r="G3365" i="108"/>
  <c r="G3364" i="108"/>
  <c r="G3363" i="108"/>
  <c r="G3360" i="108"/>
  <c r="G3359" i="108"/>
  <c r="G3358" i="108"/>
  <c r="G3355" i="108"/>
  <c r="G3354" i="108"/>
  <c r="G3353" i="108"/>
  <c r="G3350" i="108"/>
  <c r="G3349" i="108"/>
  <c r="G3348" i="108"/>
  <c r="G3345" i="108"/>
  <c r="G3344" i="108"/>
  <c r="G3343" i="108"/>
  <c r="G3339" i="108"/>
  <c r="G3338" i="108"/>
  <c r="G3337" i="108"/>
  <c r="G3334" i="108"/>
  <c r="G3333" i="108"/>
  <c r="G3332" i="108"/>
  <c r="G3329" i="108"/>
  <c r="G3328" i="108"/>
  <c r="G3327" i="108"/>
  <c r="G3324" i="108"/>
  <c r="G3323" i="108"/>
  <c r="G3322" i="108"/>
  <c r="G3319" i="108"/>
  <c r="G3318" i="108"/>
  <c r="G3317" i="108"/>
  <c r="G3314" i="108"/>
  <c r="G3313" i="108"/>
  <c r="G3312" i="108"/>
  <c r="G3308" i="108"/>
  <c r="G3307" i="108"/>
  <c r="G3306" i="108"/>
  <c r="G3303" i="108"/>
  <c r="G3302" i="108"/>
  <c r="G3301" i="108"/>
  <c r="G3298" i="108"/>
  <c r="G3297" i="108"/>
  <c r="G3296" i="108"/>
  <c r="G3293" i="108"/>
  <c r="G3292" i="108"/>
  <c r="G3291" i="108"/>
  <c r="G3288" i="108"/>
  <c r="G3287" i="108"/>
  <c r="G3286" i="108"/>
  <c r="G3283" i="108"/>
  <c r="G3282" i="108"/>
  <c r="G3281" i="108"/>
  <c r="G3278" i="108"/>
  <c r="G3277" i="108"/>
  <c r="G3276" i="108"/>
  <c r="G3273" i="108"/>
  <c r="G3272" i="108"/>
  <c r="G3271" i="108"/>
  <c r="G3267" i="108"/>
  <c r="G3266" i="108"/>
  <c r="G3265" i="108"/>
  <c r="G3262" i="108"/>
  <c r="G3261" i="108"/>
  <c r="G3260" i="108"/>
  <c r="G3257" i="108"/>
  <c r="G3256" i="108"/>
  <c r="G3255" i="108"/>
  <c r="G3252" i="108"/>
  <c r="G3251" i="108"/>
  <c r="G3250" i="108"/>
  <c r="G3247" i="108"/>
  <c r="G3246" i="108"/>
  <c r="G3245" i="108"/>
  <c r="G3242" i="108"/>
  <c r="G3241" i="108"/>
  <c r="G3240" i="108"/>
  <c r="G3215" i="108"/>
  <c r="G3214" i="108"/>
  <c r="G3211" i="108"/>
  <c r="G3210" i="108"/>
  <c r="G3207" i="108"/>
  <c r="G3206" i="108"/>
  <c r="G3203" i="108"/>
  <c r="G3202" i="108"/>
  <c r="G3199" i="108"/>
  <c r="G3198" i="108"/>
  <c r="G3195" i="108"/>
  <c r="G3194" i="108"/>
  <c r="G3191" i="108"/>
  <c r="G3190" i="108"/>
  <c r="G3186" i="108"/>
  <c r="G3185" i="108"/>
  <c r="G3182" i="108"/>
  <c r="G3181" i="108"/>
  <c r="G3178" i="108"/>
  <c r="G3177" i="108"/>
  <c r="G3174" i="108"/>
  <c r="G3173" i="108"/>
  <c r="G3170" i="108"/>
  <c r="G3169" i="108"/>
  <c r="G3166" i="108"/>
  <c r="G3165" i="108"/>
  <c r="G3162" i="108"/>
  <c r="G3161" i="108"/>
  <c r="G3157" i="108"/>
  <c r="G3156" i="108"/>
  <c r="G3153" i="108"/>
  <c r="G3152" i="108"/>
  <c r="G3149" i="108"/>
  <c r="G3148" i="108"/>
  <c r="G3145" i="108"/>
  <c r="G3144" i="108"/>
  <c r="G3141" i="108"/>
  <c r="G3140" i="108"/>
  <c r="G3137" i="108"/>
  <c r="G3136" i="108"/>
  <c r="G3133" i="108"/>
  <c r="G3132" i="108"/>
  <c r="G3128" i="108"/>
  <c r="G3127" i="108"/>
  <c r="G3124" i="108"/>
  <c r="G3123" i="108"/>
  <c r="G3120" i="108"/>
  <c r="G3119" i="108"/>
  <c r="G3115" i="108"/>
  <c r="G3114" i="108"/>
  <c r="G3111" i="108"/>
  <c r="G3110" i="108"/>
  <c r="G3107" i="108"/>
  <c r="G3106" i="108"/>
  <c r="G3103" i="108"/>
  <c r="G3102" i="108"/>
  <c r="G3099" i="108"/>
  <c r="G3098" i="108"/>
  <c r="G3094" i="108"/>
  <c r="G3093" i="108"/>
  <c r="G3090" i="108"/>
  <c r="G3089" i="108"/>
  <c r="G3086" i="108"/>
  <c r="G3085" i="108"/>
  <c r="G3082" i="108"/>
  <c r="G3081" i="108"/>
  <c r="G3078" i="108"/>
  <c r="G3077" i="108"/>
  <c r="G3074" i="108"/>
  <c r="G3073" i="108"/>
  <c r="G3070" i="108"/>
  <c r="G3069" i="108"/>
  <c r="G3065" i="108"/>
  <c r="G3064" i="108"/>
  <c r="G3061" i="108"/>
  <c r="G3060" i="108"/>
  <c r="G3057" i="108"/>
  <c r="G3056" i="108"/>
  <c r="G3053" i="108"/>
  <c r="G3052" i="108"/>
  <c r="G3049" i="108"/>
  <c r="G3048" i="108"/>
  <c r="G3045" i="108"/>
  <c r="G3044" i="108"/>
  <c r="G3041" i="108"/>
  <c r="G3040" i="108"/>
  <c r="G3028" i="108"/>
  <c r="G3027" i="108"/>
  <c r="G3026" i="108"/>
  <c r="G3020" i="108"/>
  <c r="G3019" i="108"/>
  <c r="G3018" i="108"/>
  <c r="G3012" i="108"/>
  <c r="G3011" i="108"/>
  <c r="G3010" i="108"/>
  <c r="G3004" i="108"/>
  <c r="G3003" i="108"/>
  <c r="G3002" i="108"/>
  <c r="G2996" i="108"/>
  <c r="G2995" i="108"/>
  <c r="G2994" i="108"/>
  <c r="G2988" i="108"/>
  <c r="G2987" i="108"/>
  <c r="G2986" i="108"/>
  <c r="G2980" i="108"/>
  <c r="G2979" i="108"/>
  <c r="G2978" i="108"/>
  <c r="G2972" i="108"/>
  <c r="G2971" i="108"/>
  <c r="G2970" i="108"/>
  <c r="G2963" i="108"/>
  <c r="G2962" i="108"/>
  <c r="G2961" i="108"/>
  <c r="G2955" i="108"/>
  <c r="G2954" i="108"/>
  <c r="G2953" i="108"/>
  <c r="G2947" i="108"/>
  <c r="G2946" i="108"/>
  <c r="G2945" i="108"/>
  <c r="G2939" i="108"/>
  <c r="G2938" i="108"/>
  <c r="G2937" i="108"/>
  <c r="G2931" i="108"/>
  <c r="G2930" i="108"/>
  <c r="G2929" i="108"/>
  <c r="G2923" i="108"/>
  <c r="G2922" i="108"/>
  <c r="G2921" i="108"/>
  <c r="G2915" i="108"/>
  <c r="G2914" i="108"/>
  <c r="G2913" i="108"/>
  <c r="G2907" i="108"/>
  <c r="G2906" i="108"/>
  <c r="G2905" i="108"/>
  <c r="G2898" i="108"/>
  <c r="G2897" i="108"/>
  <c r="G2896" i="108"/>
  <c r="G2890" i="108"/>
  <c r="G2889" i="108"/>
  <c r="G2888" i="108"/>
  <c r="G2882" i="108"/>
  <c r="G2881" i="108"/>
  <c r="G2880" i="108"/>
  <c r="G2874" i="108"/>
  <c r="G2873" i="108"/>
  <c r="G2872" i="108"/>
  <c r="G2866" i="108"/>
  <c r="G2865" i="108"/>
  <c r="G2864" i="108"/>
  <c r="G2858" i="108"/>
  <c r="G2857" i="108"/>
  <c r="G2856" i="108"/>
  <c r="G2850" i="108"/>
  <c r="G2849" i="108"/>
  <c r="G2848" i="108"/>
  <c r="G2842" i="108"/>
  <c r="G2841" i="108"/>
  <c r="G2840" i="108"/>
  <c r="G2612" i="108"/>
  <c r="G2611" i="108"/>
  <c r="G2608" i="108"/>
  <c r="G2607" i="108"/>
  <c r="G2540" i="108"/>
  <c r="G2539" i="108"/>
  <c r="G2536" i="108"/>
  <c r="G2535" i="108"/>
  <c r="G2532" i="108"/>
  <c r="G2531" i="108"/>
  <c r="G2528" i="108"/>
  <c r="G2527" i="108"/>
  <c r="G2524" i="108"/>
  <c r="G2523" i="108"/>
  <c r="G2520" i="108"/>
  <c r="G2519" i="108"/>
  <c r="G2516" i="108"/>
  <c r="G2515" i="108"/>
  <c r="G2511" i="108"/>
  <c r="G2510" i="108"/>
  <c r="G2507" i="108"/>
  <c r="G2506" i="108"/>
  <c r="G2503" i="108"/>
  <c r="G2502" i="108"/>
  <c r="G2499" i="108"/>
  <c r="G2498" i="108"/>
  <c r="G2495" i="108"/>
  <c r="G2494" i="108"/>
  <c r="G2432" i="108"/>
  <c r="G2431" i="108"/>
  <c r="G2428" i="108"/>
  <c r="G2427" i="108"/>
  <c r="G2424" i="108"/>
  <c r="G2423" i="108"/>
  <c r="G2420" i="108"/>
  <c r="G2419" i="108"/>
  <c r="G2416" i="108"/>
  <c r="G2415" i="108"/>
  <c r="G2412" i="108"/>
  <c r="G2411" i="108"/>
  <c r="G2408" i="108"/>
  <c r="G2407" i="108"/>
  <c r="G2403" i="108"/>
  <c r="G2402" i="108"/>
  <c r="G2399" i="108"/>
  <c r="G2398" i="108"/>
  <c r="G2395" i="108"/>
  <c r="G2394" i="108"/>
  <c r="G2391" i="108"/>
  <c r="G2390" i="108"/>
  <c r="G2387" i="108"/>
  <c r="G2386" i="108"/>
  <c r="G2353" i="108"/>
  <c r="G2352" i="108"/>
  <c r="G2349" i="108"/>
  <c r="G2348" i="108"/>
  <c r="G2345" i="108"/>
  <c r="G2344" i="108"/>
  <c r="G2341" i="108"/>
  <c r="G2340" i="108"/>
  <c r="G2337" i="108"/>
  <c r="G2336" i="108"/>
  <c r="G2333" i="108"/>
  <c r="G2332" i="108"/>
  <c r="G2329" i="108"/>
  <c r="G2328" i="108"/>
  <c r="G2324" i="108"/>
  <c r="G2323" i="108"/>
  <c r="G2320" i="108"/>
  <c r="G2319" i="108"/>
  <c r="G2316" i="108"/>
  <c r="G2315" i="108"/>
  <c r="G2312" i="108"/>
  <c r="G2311" i="108"/>
  <c r="G2308" i="108"/>
  <c r="G2307" i="108"/>
  <c r="G2304" i="108"/>
  <c r="G2303" i="108"/>
  <c r="G2300" i="108"/>
  <c r="G2299" i="108"/>
  <c r="G2295" i="108"/>
  <c r="G2294" i="108"/>
  <c r="G2291" i="108"/>
  <c r="G2290" i="108"/>
  <c r="G2287" i="108"/>
  <c r="G2286" i="108"/>
  <c r="G2283" i="108"/>
  <c r="G2282" i="108"/>
  <c r="G2279" i="108"/>
  <c r="G2278" i="108"/>
  <c r="G2270" i="108"/>
  <c r="G2269" i="108"/>
  <c r="G2266" i="108"/>
  <c r="G2265" i="108"/>
  <c r="G2262" i="108"/>
  <c r="G2261" i="108"/>
  <c r="G2257" i="108"/>
  <c r="G2256" i="108"/>
  <c r="G2253" i="108"/>
  <c r="G2252" i="108"/>
  <c r="G2249" i="108"/>
  <c r="G2248" i="108"/>
  <c r="G2240" i="108"/>
  <c r="G2239" i="108"/>
  <c r="G2236" i="108"/>
  <c r="G2235" i="108"/>
  <c r="G2232" i="108"/>
  <c r="G2231" i="108"/>
  <c r="G2222" i="108"/>
  <c r="G2221" i="108"/>
  <c r="G2218" i="108"/>
  <c r="G2217" i="108"/>
  <c r="G2214" i="108"/>
  <c r="G2213" i="108"/>
  <c r="G2210" i="108"/>
  <c r="G2209" i="108"/>
  <c r="G2206" i="108"/>
  <c r="G2205" i="108"/>
  <c r="G2202" i="108"/>
  <c r="G2201" i="108"/>
  <c r="G2197" i="108"/>
  <c r="G2196" i="108"/>
  <c r="G2193" i="108"/>
  <c r="G2192" i="108"/>
  <c r="G2189" i="108"/>
  <c r="G2188" i="108"/>
  <c r="G2185" i="108"/>
  <c r="G2184" i="108"/>
  <c r="G2181" i="108"/>
  <c r="G2180" i="108"/>
  <c r="G2177" i="108"/>
  <c r="G2176" i="108"/>
  <c r="G2172" i="108"/>
  <c r="G2171" i="108"/>
  <c r="G2168" i="108"/>
  <c r="G2167" i="108"/>
  <c r="G2164" i="108"/>
  <c r="G2163" i="108"/>
  <c r="G2160" i="108"/>
  <c r="G2159" i="108"/>
  <c r="G2156" i="108"/>
  <c r="G2155" i="108"/>
  <c r="G2152" i="108"/>
  <c r="G2151" i="108"/>
  <c r="G2143" i="108"/>
  <c r="G2142" i="108"/>
  <c r="G2139" i="108"/>
  <c r="G2138" i="108"/>
  <c r="G2135" i="108"/>
  <c r="G2134" i="108"/>
  <c r="G2131" i="108"/>
  <c r="G2130" i="108"/>
  <c r="G2127" i="108"/>
  <c r="G2126" i="108"/>
  <c r="G2123" i="108"/>
  <c r="G2122" i="108"/>
  <c r="G2119" i="108"/>
  <c r="G2118" i="108"/>
  <c r="G2115" i="108"/>
  <c r="G2114" i="108"/>
  <c r="G2110" i="108"/>
  <c r="G2109" i="108"/>
  <c r="G2106" i="108"/>
  <c r="G2105" i="108"/>
  <c r="G2102" i="108"/>
  <c r="G2101" i="108"/>
  <c r="G2098" i="108"/>
  <c r="G2097" i="108"/>
  <c r="G2094" i="108"/>
  <c r="G2093" i="108"/>
  <c r="G2090" i="108"/>
  <c r="G2089" i="108"/>
  <c r="G2086" i="108"/>
  <c r="G2085" i="108"/>
  <c r="G2082" i="108"/>
  <c r="G2081" i="108"/>
  <c r="G2077" i="108"/>
  <c r="G2076" i="108"/>
  <c r="G2073" i="108"/>
  <c r="G2072" i="108"/>
  <c r="G2069" i="108"/>
  <c r="G2068" i="108"/>
  <c r="G2065" i="108"/>
  <c r="G2064" i="108"/>
  <c r="G2061" i="108"/>
  <c r="G2060" i="108"/>
  <c r="G2057" i="108"/>
  <c r="G2056" i="108"/>
  <c r="G2053" i="108"/>
  <c r="G2052" i="108"/>
  <c r="G2049" i="108"/>
  <c r="G2048" i="108"/>
  <c r="G2044" i="108"/>
  <c r="G2043" i="108"/>
  <c r="G2040" i="108"/>
  <c r="G2039" i="108"/>
  <c r="G2036" i="108"/>
  <c r="G2035" i="108"/>
  <c r="G2032" i="108"/>
  <c r="G2031" i="108"/>
  <c r="G2028" i="108"/>
  <c r="G2027" i="108"/>
  <c r="G2024" i="108"/>
  <c r="G2023" i="108"/>
  <c r="G2020" i="108"/>
  <c r="G2019" i="108"/>
  <c r="G2016" i="108"/>
  <c r="G2015" i="108"/>
  <c r="G2011" i="108"/>
  <c r="G2010" i="108"/>
  <c r="G2007" i="108"/>
  <c r="G2006" i="108"/>
  <c r="G2003" i="108"/>
  <c r="G2002" i="108"/>
  <c r="G1999" i="108"/>
  <c r="G1998" i="108"/>
  <c r="G1995" i="108"/>
  <c r="G1994" i="108"/>
  <c r="G1991" i="108"/>
  <c r="G1990" i="108"/>
  <c r="G1987" i="108"/>
  <c r="G1986" i="108"/>
  <c r="G1983" i="108"/>
  <c r="G1982" i="108"/>
  <c r="G1978" i="108"/>
  <c r="G1977" i="108"/>
  <c r="G1974" i="108"/>
  <c r="G1973" i="108"/>
  <c r="G1970" i="108"/>
  <c r="G1969" i="108"/>
  <c r="G1966" i="108"/>
  <c r="G1965" i="108"/>
  <c r="G1962" i="108"/>
  <c r="G1961" i="108"/>
  <c r="G1958" i="108"/>
  <c r="G1957" i="108"/>
  <c r="G1954" i="108"/>
  <c r="G1953" i="108"/>
  <c r="G1950" i="108"/>
  <c r="G1949" i="108"/>
  <c r="G1945" i="108"/>
  <c r="G1944" i="108"/>
  <c r="G1941" i="108"/>
  <c r="G1940" i="108"/>
  <c r="G1937" i="108"/>
  <c r="G1936" i="108"/>
  <c r="G1933" i="108"/>
  <c r="G1932" i="108"/>
  <c r="G1929" i="108"/>
  <c r="G1928" i="108"/>
  <c r="G1925" i="108"/>
  <c r="G1924" i="108"/>
  <c r="G1921" i="108"/>
  <c r="G1920" i="108"/>
  <c r="G1917" i="108"/>
  <c r="G1916" i="108"/>
  <c r="G1911" i="108"/>
  <c r="G1910" i="108"/>
  <c r="G1907" i="108"/>
  <c r="G1906" i="108"/>
  <c r="G1903" i="108"/>
  <c r="G1902" i="108"/>
  <c r="G1899" i="108"/>
  <c r="G1898" i="108"/>
  <c r="G1895" i="108"/>
  <c r="G1894" i="108"/>
  <c r="G1891" i="108"/>
  <c r="G1890" i="108"/>
  <c r="G1887" i="108"/>
  <c r="G1886" i="108"/>
  <c r="G1883" i="108"/>
  <c r="G1882" i="108"/>
  <c r="G1874" i="108"/>
  <c r="G1873" i="108"/>
  <c r="G1870" i="108"/>
  <c r="G1869" i="108"/>
  <c r="G1866" i="108"/>
  <c r="G1865" i="108"/>
  <c r="G1862" i="108"/>
  <c r="G1861" i="108"/>
  <c r="G1858" i="108"/>
  <c r="G1857" i="108"/>
  <c r="G1854" i="108"/>
  <c r="G1853" i="108"/>
  <c r="G1850" i="108"/>
  <c r="G1849" i="108"/>
  <c r="G1846" i="108"/>
  <c r="G1845" i="108"/>
  <c r="G1841" i="108"/>
  <c r="G1840" i="108"/>
  <c r="G1837" i="108"/>
  <c r="G1836" i="108"/>
  <c r="G1833" i="108"/>
  <c r="G1832" i="108"/>
  <c r="G1829" i="108"/>
  <c r="G1828" i="108"/>
  <c r="G1825" i="108"/>
  <c r="G1824" i="108"/>
  <c r="G1821" i="108"/>
  <c r="G1820" i="108"/>
  <c r="G1817" i="108"/>
  <c r="G1816" i="108"/>
  <c r="G1813" i="108"/>
  <c r="G1812" i="108"/>
  <c r="G1808" i="108"/>
  <c r="G1807" i="108"/>
  <c r="G1804" i="108"/>
  <c r="G1803" i="108"/>
  <c r="G1800" i="108"/>
  <c r="G1799" i="108"/>
  <c r="G1796" i="108"/>
  <c r="G1795" i="108"/>
  <c r="G1792" i="108"/>
  <c r="G1791" i="108"/>
  <c r="G1788" i="108"/>
  <c r="G1787" i="108"/>
  <c r="G1784" i="108"/>
  <c r="G1783" i="108"/>
  <c r="G1780" i="108"/>
  <c r="G1779" i="108"/>
  <c r="G1775" i="108"/>
  <c r="G1774" i="108"/>
  <c r="G1771" i="108"/>
  <c r="G1770" i="108"/>
  <c r="G1767" i="108"/>
  <c r="G1766" i="108"/>
  <c r="G1763" i="108"/>
  <c r="G1762" i="108"/>
  <c r="G1759" i="108"/>
  <c r="G1758" i="108"/>
  <c r="G1755" i="108"/>
  <c r="G1754" i="108"/>
  <c r="G1751" i="108"/>
  <c r="G1750" i="108"/>
  <c r="G1747" i="108"/>
  <c r="G1746" i="108"/>
  <c r="G1742" i="108"/>
  <c r="G1741" i="108"/>
  <c r="G1738" i="108"/>
  <c r="G1737" i="108"/>
  <c r="G1734" i="108"/>
  <c r="G1733" i="108"/>
  <c r="G1730" i="108"/>
  <c r="G1729" i="108"/>
  <c r="G1726" i="108"/>
  <c r="G1725" i="108"/>
  <c r="G1722" i="108"/>
  <c r="G1721" i="108"/>
  <c r="G1718" i="108"/>
  <c r="G1717" i="108"/>
  <c r="G1714" i="108"/>
  <c r="G1713" i="108"/>
  <c r="G1709" i="108"/>
  <c r="G1708" i="108"/>
  <c r="G1705" i="108"/>
  <c r="G1704" i="108"/>
  <c r="G1701" i="108"/>
  <c r="G1700" i="108"/>
  <c r="G1697" i="108"/>
  <c r="G1696" i="108"/>
  <c r="G1693" i="108"/>
  <c r="G1692" i="108"/>
  <c r="G1689" i="108"/>
  <c r="G1688" i="108"/>
  <c r="G1685" i="108"/>
  <c r="G1684" i="108"/>
  <c r="G1681" i="108"/>
  <c r="G1680" i="108"/>
  <c r="G1676" i="108"/>
  <c r="G1675" i="108"/>
  <c r="G1672" i="108"/>
  <c r="G1671" i="108"/>
  <c r="G1668" i="108"/>
  <c r="G1667" i="108"/>
  <c r="G1664" i="108"/>
  <c r="G1663" i="108"/>
  <c r="G1660" i="108"/>
  <c r="G1659" i="108"/>
  <c r="G1656" i="108"/>
  <c r="G1655" i="108"/>
  <c r="G1652" i="108"/>
  <c r="G1651" i="108"/>
  <c r="G1648" i="108"/>
  <c r="G1647" i="108"/>
  <c r="G1643" i="108"/>
  <c r="G1642" i="108"/>
  <c r="G1639" i="108"/>
  <c r="G1638" i="108"/>
  <c r="G1635" i="108"/>
  <c r="G1634" i="108"/>
  <c r="G1631" i="108"/>
  <c r="G1630" i="108"/>
  <c r="G1627" i="108"/>
  <c r="G1626" i="108"/>
  <c r="G1623" i="108"/>
  <c r="G1622" i="108"/>
  <c r="G1619" i="108"/>
  <c r="G1618" i="108"/>
  <c r="G1615" i="108"/>
  <c r="G1614" i="108"/>
  <c r="G1387" i="108"/>
  <c r="G1386" i="108"/>
  <c r="G1383" i="108"/>
  <c r="G1382" i="108"/>
  <c r="G1362" i="108"/>
  <c r="G1361" i="108"/>
  <c r="G1358" i="108"/>
  <c r="G1357" i="108"/>
  <c r="G1353" i="108"/>
  <c r="G1352" i="108"/>
  <c r="G1349" i="108"/>
  <c r="G1348" i="108"/>
  <c r="G1345" i="108"/>
  <c r="G1344" i="108"/>
  <c r="G1341" i="108"/>
  <c r="G1340" i="108"/>
  <c r="G1337" i="108"/>
  <c r="G1336" i="108"/>
  <c r="G1333" i="108"/>
  <c r="G1332" i="108"/>
  <c r="G1328" i="108"/>
  <c r="G1327" i="108"/>
  <c r="G1324" i="108"/>
  <c r="G1323" i="108"/>
  <c r="G1320" i="108"/>
  <c r="G1319" i="108"/>
  <c r="G1316" i="108"/>
  <c r="G1315" i="108"/>
  <c r="G1312" i="108"/>
  <c r="G1311" i="108"/>
  <c r="G1308" i="108"/>
  <c r="G1307" i="108"/>
  <c r="G1303" i="108"/>
  <c r="G1302" i="108"/>
  <c r="G1299" i="108"/>
  <c r="G1298" i="108"/>
  <c r="G1295" i="108"/>
  <c r="G1294" i="108"/>
  <c r="G1291" i="108"/>
  <c r="G1290" i="108"/>
  <c r="G1287" i="108"/>
  <c r="G1286" i="108"/>
  <c r="G1283" i="108"/>
  <c r="G1282" i="108"/>
  <c r="G1278" i="108"/>
  <c r="G1277" i="108"/>
  <c r="G1274" i="108"/>
  <c r="G1273" i="108"/>
  <c r="G1270" i="108"/>
  <c r="G1269" i="108"/>
  <c r="G1266" i="108"/>
  <c r="G1265" i="108"/>
  <c r="G1262" i="108"/>
  <c r="G1261" i="108"/>
  <c r="G1258" i="108"/>
  <c r="G1257" i="108"/>
  <c r="G1253" i="108"/>
  <c r="G1252" i="108"/>
  <c r="G1249" i="108"/>
  <c r="G1248" i="108"/>
  <c r="G1245" i="108"/>
  <c r="G1244" i="108"/>
  <c r="G1241" i="108"/>
  <c r="G1240" i="108"/>
  <c r="G1237" i="108"/>
  <c r="G1236" i="108"/>
  <c r="G1233" i="108"/>
  <c r="G1232" i="108"/>
  <c r="G1228" i="108"/>
  <c r="G1227" i="108"/>
  <c r="G1224" i="108"/>
  <c r="G1223" i="108"/>
  <c r="G1220" i="108"/>
  <c r="G1219" i="108"/>
  <c r="G1216" i="108"/>
  <c r="G1215" i="108"/>
  <c r="G1212" i="108"/>
  <c r="G1211" i="108"/>
  <c r="G1208" i="108"/>
  <c r="G1207" i="108"/>
  <c r="G1199" i="108"/>
  <c r="G1198" i="108"/>
  <c r="G1195" i="108"/>
  <c r="G1194" i="108"/>
  <c r="G1191" i="108"/>
  <c r="G1190" i="108"/>
  <c r="G1187" i="108"/>
  <c r="G1186" i="108"/>
  <c r="G1183" i="108"/>
  <c r="G1182" i="108"/>
  <c r="G1179" i="108"/>
  <c r="G1178" i="108"/>
  <c r="G1175" i="108"/>
  <c r="G1174" i="108"/>
  <c r="G1171" i="108"/>
  <c r="G1170" i="108"/>
  <c r="G1166" i="108"/>
  <c r="G1165" i="108"/>
  <c r="G1162" i="108"/>
  <c r="G1161" i="108"/>
  <c r="G1158" i="108"/>
  <c r="G1157" i="108"/>
  <c r="G1154" i="108"/>
  <c r="G1153" i="108"/>
  <c r="G1150" i="108"/>
  <c r="G1149" i="108"/>
  <c r="G1146" i="108"/>
  <c r="G1145" i="108"/>
  <c r="G1142" i="108"/>
  <c r="G1141" i="108"/>
  <c r="G1138" i="108"/>
  <c r="G1137" i="108"/>
  <c r="G1133" i="108"/>
  <c r="G1132" i="108"/>
  <c r="G1129" i="108"/>
  <c r="G1128" i="108"/>
  <c r="G1125" i="108"/>
  <c r="G1124" i="108"/>
  <c r="G1121" i="108"/>
  <c r="G1120" i="108"/>
  <c r="G1117" i="108"/>
  <c r="G1116" i="108"/>
  <c r="G1113" i="108"/>
  <c r="G1112" i="108"/>
  <c r="G1109" i="108"/>
  <c r="G1108" i="108"/>
  <c r="G1105" i="108"/>
  <c r="G1104" i="108"/>
  <c r="G1100" i="108"/>
  <c r="G1099" i="108"/>
  <c r="G1096" i="108"/>
  <c r="G1095" i="108"/>
  <c r="G1092" i="108"/>
  <c r="G1091" i="108"/>
  <c r="G1088" i="108"/>
  <c r="G1087" i="108"/>
  <c r="G1084" i="108"/>
  <c r="G1083" i="108"/>
  <c r="G1080" i="108"/>
  <c r="G1079" i="108"/>
  <c r="G1076" i="108"/>
  <c r="G1075" i="108"/>
  <c r="G1072" i="108"/>
  <c r="G1071" i="108"/>
  <c r="G1067" i="108"/>
  <c r="G1066" i="108"/>
  <c r="G1063" i="108"/>
  <c r="G1062" i="108"/>
  <c r="G1059" i="108"/>
  <c r="G1058" i="108"/>
  <c r="G1055" i="108"/>
  <c r="G1054" i="108"/>
  <c r="G1051" i="108"/>
  <c r="G1050" i="108"/>
  <c r="G1047" i="108"/>
  <c r="G1046" i="108"/>
  <c r="G1043" i="108"/>
  <c r="G1042" i="108"/>
  <c r="G1039" i="108"/>
  <c r="G1038" i="108"/>
  <c r="G1034" i="108"/>
  <c r="G1033" i="108"/>
  <c r="G1030" i="108"/>
  <c r="G1029" i="108"/>
  <c r="G1026" i="108"/>
  <c r="G1025" i="108"/>
  <c r="G1022" i="108"/>
  <c r="G1021" i="108"/>
  <c r="G1018" i="108"/>
  <c r="G1017" i="108"/>
  <c r="G1014" i="108"/>
  <c r="G1013" i="108"/>
  <c r="G1010" i="108"/>
  <c r="G1009" i="108"/>
  <c r="G1006" i="108"/>
  <c r="G1005" i="108"/>
  <c r="G1001" i="108"/>
  <c r="G1000" i="108"/>
  <c r="G997" i="108"/>
  <c r="G996" i="108"/>
  <c r="G993" i="108"/>
  <c r="G992" i="108"/>
  <c r="G989" i="108"/>
  <c r="G988" i="108"/>
  <c r="G985" i="108"/>
  <c r="G984" i="108"/>
  <c r="G981" i="108"/>
  <c r="G980" i="108"/>
  <c r="G977" i="108"/>
  <c r="G976" i="108"/>
  <c r="G973" i="108"/>
  <c r="G972" i="108"/>
  <c r="G968" i="108"/>
  <c r="G967" i="108"/>
  <c r="G964" i="108"/>
  <c r="G963" i="108"/>
  <c r="G960" i="108"/>
  <c r="G959" i="108"/>
  <c r="G956" i="108"/>
  <c r="G955" i="108"/>
  <c r="G952" i="108"/>
  <c r="G951" i="108"/>
  <c r="G948" i="108"/>
  <c r="G947" i="108"/>
  <c r="G944" i="108"/>
  <c r="G943" i="108"/>
  <c r="G940" i="108"/>
  <c r="G939" i="108"/>
  <c r="G931" i="108"/>
  <c r="G930" i="108"/>
  <c r="G927" i="108"/>
  <c r="G926" i="108"/>
  <c r="G923" i="108"/>
  <c r="G922" i="108"/>
  <c r="G919" i="108"/>
  <c r="G918" i="108"/>
  <c r="G915" i="108"/>
  <c r="G914" i="108"/>
  <c r="G911" i="108"/>
  <c r="G910" i="108"/>
  <c r="G907" i="108"/>
  <c r="G906" i="108"/>
  <c r="G903" i="108"/>
  <c r="G902" i="108"/>
  <c r="G898" i="108"/>
  <c r="G897" i="108"/>
  <c r="G894" i="108"/>
  <c r="G893" i="108"/>
  <c r="G890" i="108"/>
  <c r="G889" i="108"/>
  <c r="G886" i="108"/>
  <c r="G885" i="108"/>
  <c r="G882" i="108"/>
  <c r="G881" i="108"/>
  <c r="G878" i="108"/>
  <c r="G877" i="108"/>
  <c r="G874" i="108"/>
  <c r="G873" i="108"/>
  <c r="G870" i="108"/>
  <c r="G869" i="108"/>
  <c r="G858" i="108"/>
  <c r="G857" i="108"/>
  <c r="G851" i="108"/>
  <c r="G850" i="108"/>
  <c r="G844" i="108"/>
  <c r="G843" i="108"/>
  <c r="G837" i="108"/>
  <c r="G836" i="108"/>
  <c r="G830" i="108"/>
  <c r="G829" i="108"/>
  <c r="G824" i="108"/>
  <c r="G823" i="108"/>
  <c r="G819" i="108"/>
  <c r="G818" i="108"/>
  <c r="G814" i="108"/>
  <c r="G813" i="108"/>
  <c r="G809" i="108"/>
  <c r="G808" i="108"/>
  <c r="G804" i="108"/>
  <c r="G803" i="108"/>
  <c r="G792" i="108"/>
  <c r="G791" i="108"/>
  <c r="G785" i="108"/>
  <c r="G784" i="108"/>
  <c r="G778" i="108"/>
  <c r="G777" i="108"/>
  <c r="G771" i="108"/>
  <c r="G770" i="108"/>
  <c r="G764" i="108"/>
  <c r="G763" i="108"/>
  <c r="G757" i="108"/>
  <c r="G756" i="108"/>
  <c r="G749" i="108"/>
  <c r="G748" i="108"/>
  <c r="G742" i="108"/>
  <c r="G741" i="108"/>
  <c r="G735" i="108"/>
  <c r="G734" i="108"/>
  <c r="G717" i="108"/>
  <c r="G713" i="108"/>
  <c r="G708" i="108"/>
  <c r="G704" i="108"/>
  <c r="G700" i="108"/>
  <c r="G688" i="108"/>
  <c r="G682" i="108"/>
  <c r="G676" i="108"/>
  <c r="G670" i="108"/>
  <c r="G648" i="108"/>
  <c r="G645" i="108"/>
  <c r="G642" i="108"/>
  <c r="G573" i="108"/>
  <c r="G572" i="108"/>
  <c r="G565" i="108"/>
  <c r="G564" i="108"/>
  <c r="G559" i="108"/>
  <c r="G558" i="108"/>
  <c r="G553" i="108"/>
  <c r="G552" i="108"/>
  <c r="G547" i="108"/>
  <c r="G546" i="108"/>
  <c r="G541" i="108"/>
  <c r="G540" i="108"/>
  <c r="G535" i="108"/>
  <c r="G534" i="108"/>
  <c r="G529" i="108"/>
  <c r="G528" i="108"/>
  <c r="G523" i="108"/>
  <c r="G522" i="108"/>
  <c r="G517" i="108"/>
  <c r="G516" i="108"/>
  <c r="G511" i="108"/>
  <c r="G510" i="108"/>
  <c r="G505" i="108"/>
  <c r="G504" i="108"/>
  <c r="G499" i="108"/>
  <c r="G498" i="108"/>
  <c r="G493" i="108"/>
  <c r="G492" i="108"/>
  <c r="G487" i="108"/>
  <c r="G486" i="108"/>
  <c r="G481" i="108"/>
  <c r="G480" i="108"/>
  <c r="G475" i="108"/>
  <c r="G474" i="108"/>
  <c r="G469" i="108"/>
  <c r="G468" i="108"/>
  <c r="G463" i="108"/>
  <c r="G462" i="108"/>
  <c r="G457" i="108"/>
  <c r="G456" i="108"/>
  <c r="G451" i="108"/>
  <c r="G450" i="108"/>
  <c r="G445" i="108"/>
  <c r="G444" i="108"/>
  <c r="G440" i="108"/>
  <c r="G439" i="108"/>
  <c r="G435" i="108"/>
  <c r="G434" i="108"/>
  <c r="G422" i="108"/>
  <c r="G421" i="108"/>
  <c r="G417" i="108"/>
  <c r="G416" i="108"/>
  <c r="G410" i="108"/>
  <c r="G409" i="108"/>
  <c r="G405" i="108"/>
  <c r="G404" i="108"/>
  <c r="G398" i="108"/>
  <c r="G397" i="108"/>
  <c r="G393" i="108"/>
  <c r="G392" i="108"/>
  <c r="G386" i="108"/>
  <c r="G385" i="108"/>
  <c r="G381" i="108"/>
  <c r="G380" i="108"/>
  <c r="G374" i="108"/>
  <c r="G373" i="108"/>
  <c r="G369" i="108"/>
  <c r="G368" i="108"/>
  <c r="G362" i="108"/>
  <c r="G361" i="108"/>
  <c r="G357" i="108"/>
  <c r="G356" i="108"/>
  <c r="G350" i="108"/>
  <c r="G349" i="108"/>
  <c r="G345" i="108"/>
  <c r="G344" i="108"/>
  <c r="G338" i="108"/>
  <c r="G337" i="108"/>
  <c r="G333" i="108"/>
  <c r="G332" i="108"/>
  <c r="G321" i="108"/>
  <c r="G320" i="108"/>
  <c r="G313" i="108"/>
  <c r="G312" i="108"/>
  <c r="G304" i="108"/>
  <c r="G298" i="108"/>
  <c r="G292" i="108"/>
  <c r="G286" i="108"/>
  <c r="G280" i="108"/>
  <c r="G274" i="108"/>
  <c r="G267" i="108"/>
  <c r="G260" i="108"/>
  <c r="G253" i="108"/>
  <c r="G247" i="108"/>
  <c r="G241" i="108"/>
  <c r="G235" i="108"/>
  <c r="G229" i="108"/>
  <c r="G222" i="108"/>
  <c r="G216" i="108"/>
  <c r="G210" i="108"/>
  <c r="G204" i="108"/>
  <c r="G197" i="108"/>
  <c r="G193" i="108"/>
  <c r="G189" i="108"/>
  <c r="G185" i="108"/>
  <c r="G181" i="108"/>
  <c r="G171" i="108"/>
  <c r="G170" i="108"/>
  <c r="G167" i="108"/>
  <c r="G166" i="108"/>
  <c r="G163" i="108"/>
  <c r="G162" i="108"/>
  <c r="G159" i="108"/>
  <c r="G158" i="108"/>
  <c r="G154" i="108"/>
  <c r="G153" i="108"/>
  <c r="G150" i="108"/>
  <c r="G149" i="108"/>
  <c r="G146" i="108"/>
  <c r="G145" i="108"/>
  <c r="G142" i="108"/>
  <c r="G141" i="108"/>
  <c r="A5" i="63"/>
  <c r="A6" i="63" s="1"/>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4" i="63"/>
  <c r="G11842" i="108" l="1"/>
  <c r="J11842" i="108" s="1"/>
  <c r="J11843" i="108" s="1"/>
  <c r="G11831" i="108"/>
  <c r="J11831" i="108" s="1"/>
  <c r="G11830" i="108"/>
  <c r="J11830" i="108" s="1"/>
  <c r="G11829" i="108"/>
  <c r="J11829" i="108" s="1"/>
  <c r="G11817" i="108"/>
  <c r="J11817" i="108" s="1"/>
  <c r="G11816" i="108"/>
  <c r="J11816" i="108" s="1"/>
  <c r="G11815" i="108"/>
  <c r="J11815" i="108" s="1"/>
  <c r="G11804" i="108"/>
  <c r="J11804" i="108" s="1"/>
  <c r="G11803" i="108"/>
  <c r="J11803" i="108" s="1"/>
  <c r="G11802" i="108"/>
  <c r="J11802" i="108" s="1"/>
  <c r="G11795" i="108"/>
  <c r="J11795" i="108" s="1"/>
  <c r="G11794" i="108"/>
  <c r="J11794" i="108" s="1"/>
  <c r="G11793" i="108"/>
  <c r="J11793" i="108" s="1"/>
  <c r="G11781" i="108"/>
  <c r="J11781" i="108" s="1"/>
  <c r="G11780" i="108"/>
  <c r="J11780" i="108" s="1"/>
  <c r="G11779" i="108"/>
  <c r="J11779" i="108" s="1"/>
  <c r="G11769" i="108"/>
  <c r="J11769" i="108" s="1"/>
  <c r="G11768" i="108"/>
  <c r="J11768" i="108" s="1"/>
  <c r="G11762" i="108"/>
  <c r="J11762" i="108" s="1"/>
  <c r="G11761" i="108"/>
  <c r="J11761" i="108" s="1"/>
  <c r="G11750" i="108"/>
  <c r="J11750" i="108" s="1"/>
  <c r="G11749" i="108"/>
  <c r="J11749" i="108" s="1"/>
  <c r="J11736" i="108"/>
  <c r="J11735" i="108"/>
  <c r="J11734" i="108"/>
  <c r="G11733" i="108"/>
  <c r="J11733" i="108" s="1"/>
  <c r="G11732" i="108"/>
  <c r="J11732" i="108" s="1"/>
  <c r="G11731" i="108"/>
  <c r="J11731" i="108" s="1"/>
  <c r="G11730" i="108"/>
  <c r="J11730" i="108" s="1"/>
  <c r="G11729" i="108"/>
  <c r="J11729" i="108" s="1"/>
  <c r="G11728" i="108"/>
  <c r="J11728" i="108" s="1"/>
  <c r="J11720" i="108"/>
  <c r="J11719" i="108"/>
  <c r="J11718" i="108"/>
  <c r="G11717" i="108"/>
  <c r="J11717" i="108" s="1"/>
  <c r="G11716" i="108"/>
  <c r="J11716" i="108" s="1"/>
  <c r="G11715" i="108"/>
  <c r="J11715" i="108" s="1"/>
  <c r="G11714" i="108"/>
  <c r="J11714" i="108" s="1"/>
  <c r="G11713" i="108"/>
  <c r="J11713" i="108" s="1"/>
  <c r="G11712" i="108"/>
  <c r="J11712" i="108" s="1"/>
  <c r="J11704" i="108"/>
  <c r="J11703" i="108"/>
  <c r="J11702" i="108"/>
  <c r="G11701" i="108"/>
  <c r="J11701" i="108" s="1"/>
  <c r="G11700" i="108"/>
  <c r="J11700" i="108" s="1"/>
  <c r="G11699" i="108"/>
  <c r="J11699" i="108" s="1"/>
  <c r="G11698" i="108"/>
  <c r="J11698" i="108" s="1"/>
  <c r="G11697" i="108"/>
  <c r="J11697" i="108" s="1"/>
  <c r="G11696" i="108"/>
  <c r="J11696" i="108" s="1"/>
  <c r="J11688" i="108"/>
  <c r="J11687" i="108"/>
  <c r="J11686" i="108"/>
  <c r="G11685" i="108"/>
  <c r="J11685" i="108" s="1"/>
  <c r="G11684" i="108"/>
  <c r="J11684" i="108" s="1"/>
  <c r="G11683" i="108"/>
  <c r="J11683" i="108" s="1"/>
  <c r="G11682" i="108"/>
  <c r="J11682" i="108" s="1"/>
  <c r="G11681" i="108"/>
  <c r="J11681" i="108" s="1"/>
  <c r="G11680" i="108"/>
  <c r="J11680" i="108" s="1"/>
  <c r="J11672" i="108"/>
  <c r="J11671" i="108"/>
  <c r="J11670" i="108"/>
  <c r="G11669" i="108"/>
  <c r="J11669" i="108" s="1"/>
  <c r="G11668" i="108"/>
  <c r="J11668" i="108" s="1"/>
  <c r="G11667" i="108"/>
  <c r="J11667" i="108" s="1"/>
  <c r="G11666" i="108"/>
  <c r="J11666" i="108" s="1"/>
  <c r="G11665" i="108"/>
  <c r="J11665" i="108" s="1"/>
  <c r="G11664" i="108"/>
  <c r="J11664" i="108" s="1"/>
  <c r="G11653" i="108"/>
  <c r="J11653" i="108" s="1"/>
  <c r="G11652" i="108"/>
  <c r="J11652" i="108" s="1"/>
  <c r="G11651" i="108"/>
  <c r="J11651" i="108" s="1"/>
  <c r="G11650" i="108"/>
  <c r="J11650" i="108" s="1"/>
  <c r="G11644" i="108"/>
  <c r="J11644" i="108" s="1"/>
  <c r="G11643" i="108"/>
  <c r="J11643" i="108" s="1"/>
  <c r="G11642" i="108"/>
  <c r="J11642" i="108" s="1"/>
  <c r="G11641" i="108"/>
  <c r="J11641" i="108" s="1"/>
  <c r="G11635" i="108"/>
  <c r="J11635" i="108" s="1"/>
  <c r="G11634" i="108"/>
  <c r="J11634" i="108" s="1"/>
  <c r="G11633" i="108"/>
  <c r="J11633" i="108" s="1"/>
  <c r="G11632" i="108"/>
  <c r="J11632" i="108" s="1"/>
  <c r="G11626" i="108"/>
  <c r="J11626" i="108" s="1"/>
  <c r="G11625" i="108"/>
  <c r="J11625" i="108" s="1"/>
  <c r="G11624" i="108"/>
  <c r="J11624" i="108" s="1"/>
  <c r="G11623" i="108"/>
  <c r="J11623" i="108" s="1"/>
  <c r="G11617" i="108"/>
  <c r="J11617" i="108" s="1"/>
  <c r="G11616" i="108"/>
  <c r="J11616" i="108" s="1"/>
  <c r="G11615" i="108"/>
  <c r="J11615" i="108" s="1"/>
  <c r="G11614" i="108"/>
  <c r="J11614" i="108" s="1"/>
  <c r="J11602" i="108"/>
  <c r="J11594" i="108"/>
  <c r="J11586" i="108"/>
  <c r="J11578" i="108"/>
  <c r="J11579" i="108" s="1"/>
  <c r="J11577" i="108" s="1"/>
  <c r="N11577" i="108" s="1"/>
  <c r="J11570" i="108"/>
  <c r="J11562" i="108"/>
  <c r="J11563" i="108" s="1"/>
  <c r="J11554" i="108"/>
  <c r="J11544" i="108"/>
  <c r="J11543" i="108"/>
  <c r="J11536" i="108"/>
  <c r="J11535" i="108"/>
  <c r="J11528" i="108"/>
  <c r="J11527" i="108"/>
  <c r="J11517" i="108"/>
  <c r="J11516" i="108" s="1"/>
  <c r="N11516" i="108" s="1"/>
  <c r="J11514" i="108"/>
  <c r="J11513" i="108" s="1"/>
  <c r="N11513" i="108" s="1"/>
  <c r="J11511" i="108"/>
  <c r="J11510" i="108" s="1"/>
  <c r="N11510" i="108" s="1"/>
  <c r="J11508" i="108"/>
  <c r="J11507" i="108"/>
  <c r="J11504" i="108"/>
  <c r="J11503" i="108" s="1"/>
  <c r="N11503" i="108" s="1"/>
  <c r="J11495" i="108"/>
  <c r="J11494" i="108"/>
  <c r="J11490" i="108"/>
  <c r="J11491" i="108" s="1"/>
  <c r="J11489" i="108"/>
  <c r="D11487" i="108"/>
  <c r="D11492" i="108" s="1"/>
  <c r="D11497" i="108" s="1"/>
  <c r="J11485" i="108"/>
  <c r="J11486" i="108" s="1"/>
  <c r="J11484" i="108"/>
  <c r="J11480" i="108"/>
  <c r="J11479" i="108"/>
  <c r="J11473" i="108"/>
  <c r="J11472" i="108"/>
  <c r="J11465" i="108"/>
  <c r="J11464" i="108"/>
  <c r="J11463" i="108"/>
  <c r="J11459" i="108"/>
  <c r="J11458" i="108"/>
  <c r="J11457" i="108"/>
  <c r="J11453" i="108"/>
  <c r="J11452" i="108"/>
  <c r="J11451" i="108"/>
  <c r="J11447" i="108"/>
  <c r="J11446" i="108"/>
  <c r="J11445" i="108"/>
  <c r="J11441" i="108"/>
  <c r="J11440" i="108"/>
  <c r="J11439" i="108"/>
  <c r="J11435" i="108"/>
  <c r="J11434" i="108"/>
  <c r="J11433" i="108"/>
  <c r="J11420" i="108"/>
  <c r="J11419" i="108"/>
  <c r="J11413" i="108"/>
  <c r="J11412" i="108"/>
  <c r="J11406" i="108"/>
  <c r="J11405" i="108"/>
  <c r="J11399" i="108"/>
  <c r="J11398" i="108"/>
  <c r="J11385" i="108"/>
  <c r="J11384" i="108"/>
  <c r="J11378" i="108"/>
  <c r="J11377" i="108"/>
  <c r="J11371" i="108"/>
  <c r="J11370" i="108"/>
  <c r="J11364" i="108"/>
  <c r="J11363" i="108"/>
  <c r="J11356" i="108"/>
  <c r="J11355" i="108"/>
  <c r="J11349" i="108"/>
  <c r="J11348" i="108"/>
  <c r="J11342" i="108"/>
  <c r="J11341" i="108"/>
  <c r="J11335" i="108"/>
  <c r="J11334" i="108"/>
  <c r="J11324" i="108"/>
  <c r="J11323" i="108"/>
  <c r="J11317" i="108"/>
  <c r="J11316" i="108"/>
  <c r="J11310" i="108"/>
  <c r="J11309" i="108"/>
  <c r="J11303" i="108"/>
  <c r="J11302" i="108"/>
  <c r="J11295" i="108"/>
  <c r="J11294" i="108"/>
  <c r="J11288" i="108"/>
  <c r="J11287" i="108"/>
  <c r="J11281" i="108"/>
  <c r="J11280" i="108"/>
  <c r="J11274" i="108"/>
  <c r="J11273" i="108"/>
  <c r="J11261" i="108"/>
  <c r="J11260" i="108"/>
  <c r="J11254" i="108"/>
  <c r="J11253" i="108"/>
  <c r="J11237" i="108"/>
  <c r="J11236" i="108"/>
  <c r="J11235" i="108"/>
  <c r="J11234" i="108"/>
  <c r="J11227" i="108"/>
  <c r="J11226" i="108"/>
  <c r="J11225" i="108"/>
  <c r="J11224" i="108"/>
  <c r="J11217" i="108"/>
  <c r="J11216" i="108"/>
  <c r="J11215" i="108"/>
  <c r="J11214" i="108"/>
  <c r="J11207" i="108"/>
  <c r="J11206" i="108"/>
  <c r="J11205" i="108"/>
  <c r="J11204" i="108"/>
  <c r="J11197" i="108"/>
  <c r="J11196" i="108"/>
  <c r="J11195" i="108"/>
  <c r="J11194" i="108"/>
  <c r="J11180" i="108"/>
  <c r="J11179" i="108"/>
  <c r="J11178" i="108"/>
  <c r="J11177" i="108"/>
  <c r="J11176" i="108"/>
  <c r="J11175" i="108"/>
  <c r="J11174" i="108"/>
  <c r="J11167" i="108"/>
  <c r="J11166" i="108"/>
  <c r="J11165" i="108"/>
  <c r="J11164" i="108"/>
  <c r="J11163" i="108"/>
  <c r="J11162" i="108"/>
  <c r="J11161" i="108"/>
  <c r="J11153" i="108"/>
  <c r="J11152" i="108"/>
  <c r="J11145" i="108"/>
  <c r="J11144" i="108"/>
  <c r="J11136" i="108"/>
  <c r="J11135" i="108"/>
  <c r="J11134" i="108"/>
  <c r="J11133" i="108"/>
  <c r="J11132" i="108"/>
  <c r="J11131" i="108"/>
  <c r="J11130" i="108"/>
  <c r="J11123" i="108"/>
  <c r="G11122" i="108"/>
  <c r="J11122" i="108" s="1"/>
  <c r="J11121" i="108"/>
  <c r="J11120" i="108"/>
  <c r="J11119" i="108"/>
  <c r="J11118" i="108"/>
  <c r="J11117" i="108"/>
  <c r="J11110" i="108"/>
  <c r="J11109" i="108"/>
  <c r="J11108" i="108"/>
  <c r="J11107" i="108"/>
  <c r="J11106" i="108"/>
  <c r="J11105" i="108"/>
  <c r="J11104" i="108"/>
  <c r="J11095" i="108"/>
  <c r="J11094" i="108" s="1"/>
  <c r="N11094" i="108" s="1"/>
  <c r="P11094" i="108"/>
  <c r="J11092" i="108"/>
  <c r="J11091" i="108" s="1"/>
  <c r="N11091" i="108" s="1"/>
  <c r="P11091" i="108"/>
  <c r="P11090" i="108"/>
  <c r="N11090" i="108"/>
  <c r="P11089" i="108"/>
  <c r="N11089" i="108"/>
  <c r="N11080" i="108"/>
  <c r="J11072" i="108"/>
  <c r="J11071" i="108"/>
  <c r="N11063" i="108"/>
  <c r="N11061" i="108"/>
  <c r="N11059" i="108"/>
  <c r="N11057" i="108"/>
  <c r="J11047" i="108"/>
  <c r="J11048" i="108" s="1"/>
  <c r="J11041" i="108"/>
  <c r="J11030" i="108"/>
  <c r="J11024" i="108"/>
  <c r="J11025" i="108" s="1"/>
  <c r="G11012" i="108"/>
  <c r="J11012" i="108" s="1"/>
  <c r="G11011" i="108"/>
  <c r="J11011" i="108" s="1"/>
  <c r="G11010" i="108"/>
  <c r="J11010" i="108" s="1"/>
  <c r="G11009" i="108"/>
  <c r="J11009" i="108" s="1"/>
  <c r="G11008" i="108"/>
  <c r="J11008" i="108" s="1"/>
  <c r="G11003" i="108"/>
  <c r="J11003" i="108" s="1"/>
  <c r="G11002" i="108"/>
  <c r="J11002" i="108" s="1"/>
  <c r="G11001" i="108"/>
  <c r="J11001" i="108" s="1"/>
  <c r="G11000" i="108"/>
  <c r="J11000" i="108" s="1"/>
  <c r="G10999" i="108"/>
  <c r="J10999" i="108" s="1"/>
  <c r="G10994" i="108"/>
  <c r="J10994" i="108" s="1"/>
  <c r="G10993" i="108"/>
  <c r="J10993" i="108" s="1"/>
  <c r="G10992" i="108"/>
  <c r="J10992" i="108" s="1"/>
  <c r="G10991" i="108"/>
  <c r="J10991" i="108" s="1"/>
  <c r="G10990" i="108"/>
  <c r="J10990" i="108" s="1"/>
  <c r="G10985" i="108"/>
  <c r="J10985" i="108" s="1"/>
  <c r="G10984" i="108"/>
  <c r="J10984" i="108" s="1"/>
  <c r="G10983" i="108"/>
  <c r="J10983" i="108" s="1"/>
  <c r="G10982" i="108"/>
  <c r="J10982" i="108" s="1"/>
  <c r="G10981" i="108"/>
  <c r="J10981" i="108" s="1"/>
  <c r="L10975" i="108"/>
  <c r="G10972" i="108"/>
  <c r="J10972" i="108" s="1"/>
  <c r="G10971" i="108"/>
  <c r="J10971" i="108" s="1"/>
  <c r="G10970" i="108"/>
  <c r="J10970" i="108" s="1"/>
  <c r="G10969" i="108"/>
  <c r="J10969" i="108" s="1"/>
  <c r="G10968" i="108"/>
  <c r="J10968" i="108" s="1"/>
  <c r="G10967" i="108"/>
  <c r="J10967" i="108" s="1"/>
  <c r="L10964" i="108"/>
  <c r="G10961" i="108"/>
  <c r="J10961" i="108" s="1"/>
  <c r="G10960" i="108"/>
  <c r="J10960" i="108" s="1"/>
  <c r="G10959" i="108"/>
  <c r="J10959" i="108" s="1"/>
  <c r="G10958" i="108"/>
  <c r="J10958" i="108" s="1"/>
  <c r="G10957" i="108"/>
  <c r="J10957" i="108" s="1"/>
  <c r="G10956" i="108"/>
  <c r="J10956" i="108" s="1"/>
  <c r="L10953" i="108"/>
  <c r="G10950" i="108"/>
  <c r="J10950" i="108" s="1"/>
  <c r="G10949" i="108"/>
  <c r="J10949" i="108" s="1"/>
  <c r="G10948" i="108"/>
  <c r="J10948" i="108" s="1"/>
  <c r="G10947" i="108"/>
  <c r="J10947" i="108" s="1"/>
  <c r="G10946" i="108"/>
  <c r="J10946" i="108" s="1"/>
  <c r="G10945" i="108"/>
  <c r="J10945" i="108" s="1"/>
  <c r="L10942" i="108"/>
  <c r="G10939" i="108"/>
  <c r="J10939" i="108" s="1"/>
  <c r="G10938" i="108"/>
  <c r="J10938" i="108" s="1"/>
  <c r="G10937" i="108"/>
  <c r="J10937" i="108" s="1"/>
  <c r="G10936" i="108"/>
  <c r="J10936" i="108" s="1"/>
  <c r="G10935" i="108"/>
  <c r="J10935" i="108" s="1"/>
  <c r="G10934" i="108"/>
  <c r="J10934" i="108" s="1"/>
  <c r="L10931" i="108"/>
  <c r="G10928" i="108"/>
  <c r="J10928" i="108" s="1"/>
  <c r="G10927" i="108"/>
  <c r="J10927" i="108" s="1"/>
  <c r="G10926" i="108"/>
  <c r="J10926" i="108" s="1"/>
  <c r="G10925" i="108"/>
  <c r="J10925" i="108" s="1"/>
  <c r="G10924" i="108"/>
  <c r="J10924" i="108" s="1"/>
  <c r="G10923" i="108"/>
  <c r="J10923" i="108" s="1"/>
  <c r="L10920" i="108"/>
  <c r="G10917" i="108"/>
  <c r="J10917" i="108" s="1"/>
  <c r="G10916" i="108"/>
  <c r="J10916" i="108" s="1"/>
  <c r="G10915" i="108"/>
  <c r="J10915" i="108" s="1"/>
  <c r="G10914" i="108"/>
  <c r="J10914" i="108" s="1"/>
  <c r="G10913" i="108"/>
  <c r="J10913" i="108" s="1"/>
  <c r="G10912" i="108"/>
  <c r="J10912" i="108" s="1"/>
  <c r="J10899" i="108"/>
  <c r="J10898" i="108"/>
  <c r="J10891" i="108"/>
  <c r="J10890" i="108"/>
  <c r="J10883" i="108"/>
  <c r="J10882" i="108"/>
  <c r="J10875" i="108"/>
  <c r="J10874" i="108"/>
  <c r="J10866" i="108"/>
  <c r="J10865" i="108"/>
  <c r="J10858" i="108"/>
  <c r="J10857" i="108"/>
  <c r="J10850" i="108"/>
  <c r="J10849" i="108"/>
  <c r="J10842" i="108"/>
  <c r="J10841" i="108"/>
  <c r="J10834" i="108"/>
  <c r="J10833" i="108"/>
  <c r="J10826" i="108"/>
  <c r="J10825" i="108"/>
  <c r="J10815" i="108"/>
  <c r="J10814" i="108"/>
  <c r="J10810" i="108"/>
  <c r="J10809" i="108"/>
  <c r="J10805" i="108"/>
  <c r="J10804" i="108"/>
  <c r="J10800" i="108"/>
  <c r="J10799" i="108"/>
  <c r="J10795" i="108"/>
  <c r="J10794" i="108"/>
  <c r="J10790" i="108"/>
  <c r="J10789" i="108"/>
  <c r="J10783" i="108"/>
  <c r="J10782" i="108"/>
  <c r="J10778" i="108"/>
  <c r="J10777" i="108"/>
  <c r="J10773" i="108"/>
  <c r="J10772" i="108"/>
  <c r="J10768" i="108"/>
  <c r="J10767" i="108"/>
  <c r="J10763" i="108"/>
  <c r="J10762" i="108"/>
  <c r="J10758" i="108"/>
  <c r="J10757" i="108"/>
  <c r="J10746" i="108"/>
  <c r="J10747" i="108" s="1"/>
  <c r="J10742" i="108"/>
  <c r="J10738" i="108"/>
  <c r="J10739" i="108" s="1"/>
  <c r="J10734" i="108"/>
  <c r="J10735" i="108" s="1"/>
  <c r="J10730" i="108"/>
  <c r="J10731" i="108" s="1"/>
  <c r="J10726" i="108"/>
  <c r="J10722" i="108"/>
  <c r="J10723" i="108" s="1"/>
  <c r="J10718" i="108"/>
  <c r="J10719" i="108" s="1"/>
  <c r="J10714" i="108"/>
  <c r="J10715" i="108" s="1"/>
  <c r="J10701" i="108"/>
  <c r="J10700" i="108"/>
  <c r="J10694" i="108"/>
  <c r="J10693" i="108"/>
  <c r="J10687" i="108"/>
  <c r="J10686" i="108"/>
  <c r="J10680" i="108"/>
  <c r="J10679" i="108"/>
  <c r="J10671" i="108"/>
  <c r="J10670" i="108"/>
  <c r="J10664" i="108"/>
  <c r="J10663" i="108"/>
  <c r="J10657" i="108"/>
  <c r="J10656" i="108"/>
  <c r="J10652" i="108"/>
  <c r="J10651" i="108"/>
  <c r="J10645" i="108"/>
  <c r="J10644" i="108"/>
  <c r="J10640" i="108"/>
  <c r="J10639" i="108"/>
  <c r="J10635" i="108"/>
  <c r="J10634" i="108"/>
  <c r="J10630" i="108"/>
  <c r="J10629" i="108"/>
  <c r="J10625" i="108"/>
  <c r="J10624" i="108"/>
  <c r="J10620" i="108"/>
  <c r="J10619" i="108"/>
  <c r="J10609" i="108"/>
  <c r="J10605" i="108"/>
  <c r="J10606" i="108" s="1"/>
  <c r="J10601" i="108"/>
  <c r="J10602" i="108" s="1"/>
  <c r="J10597" i="108"/>
  <c r="J10598" i="108" s="1"/>
  <c r="J10593" i="108"/>
  <c r="G10583" i="108"/>
  <c r="J10583" i="108" s="1"/>
  <c r="J10582" i="108"/>
  <c r="G10577" i="108"/>
  <c r="J10577" i="108" s="1"/>
  <c r="J10576" i="108"/>
  <c r="G10571" i="108"/>
  <c r="J10571" i="108" s="1"/>
  <c r="J10570" i="108"/>
  <c r="G10565" i="108"/>
  <c r="J10565" i="108" s="1"/>
  <c r="J10564" i="108"/>
  <c r="G10559" i="108"/>
  <c r="J10559" i="108" s="1"/>
  <c r="J10558" i="108"/>
  <c r="J10545" i="108"/>
  <c r="J10546" i="108" s="1"/>
  <c r="J10541" i="108"/>
  <c r="J10542" i="108" s="1"/>
  <c r="J10537" i="108"/>
  <c r="J10538" i="108" s="1"/>
  <c r="J10533" i="108"/>
  <c r="J10534" i="108" s="1"/>
  <c r="J10529" i="108"/>
  <c r="J10530" i="108" s="1"/>
  <c r="J10525" i="108"/>
  <c r="J10526" i="108" s="1"/>
  <c r="J10520" i="108"/>
  <c r="J10521" i="108" s="1"/>
  <c r="J10516" i="108"/>
  <c r="J10517" i="108" s="1"/>
  <c r="J10512" i="108"/>
  <c r="J10513" i="108" s="1"/>
  <c r="J10508" i="108"/>
  <c r="J10509" i="108" s="1"/>
  <c r="J10504" i="108"/>
  <c r="J10505" i="108" s="1"/>
  <c r="J10500" i="108"/>
  <c r="J10501" i="108" s="1"/>
  <c r="J10488" i="108"/>
  <c r="J10487" i="108"/>
  <c r="J10482" i="108"/>
  <c r="J10481" i="108"/>
  <c r="J10476" i="108"/>
  <c r="J10475" i="108"/>
  <c r="J10470" i="108"/>
  <c r="J10469" i="108"/>
  <c r="J10464" i="108"/>
  <c r="J10463" i="108"/>
  <c r="J10458" i="108"/>
  <c r="J10457" i="108"/>
  <c r="G10447" i="108"/>
  <c r="J10447" i="108" s="1"/>
  <c r="G10446" i="108"/>
  <c r="J10446" i="108" s="1"/>
  <c r="G10445" i="108"/>
  <c r="J10445" i="108" s="1"/>
  <c r="G10441" i="108"/>
  <c r="J10441" i="108" s="1"/>
  <c r="G10440" i="108"/>
  <c r="J10440" i="108" s="1"/>
  <c r="G10439" i="108"/>
  <c r="J10439" i="108" s="1"/>
  <c r="G10435" i="108"/>
  <c r="J10435" i="108" s="1"/>
  <c r="G10434" i="108"/>
  <c r="J10434" i="108" s="1"/>
  <c r="G10433" i="108"/>
  <c r="J10433" i="108" s="1"/>
  <c r="G10429" i="108"/>
  <c r="J10429" i="108" s="1"/>
  <c r="G10428" i="108"/>
  <c r="J10428" i="108" s="1"/>
  <c r="G10427" i="108"/>
  <c r="J10427" i="108" s="1"/>
  <c r="G10423" i="108"/>
  <c r="J10423" i="108" s="1"/>
  <c r="G10422" i="108"/>
  <c r="J10422" i="108" s="1"/>
  <c r="G10421" i="108"/>
  <c r="J10421" i="108" s="1"/>
  <c r="J10405" i="108"/>
  <c r="J10404" i="108"/>
  <c r="J10403" i="108"/>
  <c r="J10402" i="108"/>
  <c r="J10401" i="108"/>
  <c r="J10392" i="108"/>
  <c r="J10391" i="108"/>
  <c r="J10390" i="108"/>
  <c r="J10389" i="108"/>
  <c r="J10388" i="108"/>
  <c r="J10379" i="108"/>
  <c r="J10378" i="108"/>
  <c r="J10377" i="108"/>
  <c r="J10376" i="108"/>
  <c r="J10375" i="108"/>
  <c r="J10366" i="108"/>
  <c r="J10365" i="108"/>
  <c r="J10364" i="108"/>
  <c r="J10363" i="108"/>
  <c r="J10362" i="108"/>
  <c r="J10353" i="108"/>
  <c r="J10352" i="108"/>
  <c r="J10351" i="108"/>
  <c r="J10350" i="108"/>
  <c r="J10349" i="108"/>
  <c r="J10340" i="108"/>
  <c r="J10339" i="108"/>
  <c r="J10338" i="108"/>
  <c r="J10337" i="108"/>
  <c r="J10336" i="108"/>
  <c r="K10330" i="108"/>
  <c r="K10329" i="108"/>
  <c r="J10325" i="108"/>
  <c r="J10324" i="108"/>
  <c r="J10323" i="108"/>
  <c r="J10322" i="108"/>
  <c r="J10321" i="108"/>
  <c r="K10315" i="108"/>
  <c r="K10314" i="108"/>
  <c r="J10310" i="108"/>
  <c r="J10309" i="108"/>
  <c r="J10308" i="108"/>
  <c r="J10307" i="108"/>
  <c r="J10306" i="108"/>
  <c r="K10300" i="108"/>
  <c r="K10299" i="108"/>
  <c r="J10295" i="108"/>
  <c r="J10294" i="108"/>
  <c r="J10293" i="108"/>
  <c r="J10292" i="108"/>
  <c r="J10291" i="108"/>
  <c r="J10283" i="108"/>
  <c r="J10282" i="108"/>
  <c r="J10281" i="108"/>
  <c r="J10280" i="108"/>
  <c r="J10279" i="108"/>
  <c r="J10276" i="108"/>
  <c r="J10275" i="108"/>
  <c r="J10274" i="108"/>
  <c r="J10273" i="108"/>
  <c r="J10272" i="108"/>
  <c r="J10269" i="108"/>
  <c r="J10268" i="108"/>
  <c r="J10267" i="108"/>
  <c r="J10266" i="108"/>
  <c r="J10265" i="108"/>
  <c r="J10262" i="108"/>
  <c r="J10261" i="108"/>
  <c r="J10260" i="108"/>
  <c r="J10259" i="108"/>
  <c r="J10258" i="108"/>
  <c r="J10255" i="108"/>
  <c r="J10254" i="108"/>
  <c r="J10253" i="108"/>
  <c r="J10252" i="108"/>
  <c r="J10251" i="108"/>
  <c r="J10248" i="108"/>
  <c r="J10247" i="108"/>
  <c r="J10246" i="108"/>
  <c r="J10245" i="108"/>
  <c r="J10244" i="108"/>
  <c r="J10241" i="108"/>
  <c r="J10240" i="108"/>
  <c r="J10239" i="108"/>
  <c r="J10238" i="108"/>
  <c r="J10237" i="108"/>
  <c r="J10228" i="108"/>
  <c r="J10227" i="108"/>
  <c r="J10226" i="108"/>
  <c r="J10225" i="108"/>
  <c r="J10224" i="108"/>
  <c r="G10223" i="108"/>
  <c r="J10223" i="108" s="1"/>
  <c r="J10219" i="108"/>
  <c r="J10218" i="108"/>
  <c r="J10217" i="108"/>
  <c r="J10216" i="108"/>
  <c r="J10215" i="108"/>
  <c r="G10214" i="108"/>
  <c r="J10214" i="108" s="1"/>
  <c r="J10210" i="108"/>
  <c r="J10209" i="108"/>
  <c r="J10208" i="108"/>
  <c r="J10207" i="108"/>
  <c r="J10206" i="108"/>
  <c r="G10205" i="108"/>
  <c r="J10205" i="108" s="1"/>
  <c r="J10201" i="108"/>
  <c r="J10200" i="108"/>
  <c r="J10199" i="108"/>
  <c r="J10198" i="108"/>
  <c r="J10197" i="108"/>
  <c r="G10196" i="108"/>
  <c r="J10196" i="108" s="1"/>
  <c r="J10192" i="108"/>
  <c r="J10191" i="108"/>
  <c r="J10190" i="108"/>
  <c r="J10189" i="108"/>
  <c r="J10188" i="108"/>
  <c r="G10187" i="108"/>
  <c r="J10187" i="108" s="1"/>
  <c r="J10183" i="108"/>
  <c r="J10182" i="108"/>
  <c r="J10181" i="108"/>
  <c r="J10180" i="108"/>
  <c r="J10179" i="108"/>
  <c r="G10178" i="108"/>
  <c r="J10178" i="108" s="1"/>
  <c r="J10174" i="108"/>
  <c r="J10173" i="108"/>
  <c r="J10172" i="108"/>
  <c r="J10171" i="108"/>
  <c r="J10170" i="108"/>
  <c r="G10169" i="108"/>
  <c r="J10169" i="108" s="1"/>
  <c r="J10165" i="108"/>
  <c r="J10164" i="108"/>
  <c r="J10163" i="108"/>
  <c r="J10162" i="108"/>
  <c r="J10161" i="108"/>
  <c r="G10160" i="108"/>
  <c r="J10160" i="108" s="1"/>
  <c r="J10156" i="108"/>
  <c r="J10155" i="108"/>
  <c r="J10154" i="108"/>
  <c r="J10153" i="108"/>
  <c r="J10152" i="108"/>
  <c r="G10151" i="108"/>
  <c r="J10151" i="108" s="1"/>
  <c r="J10147" i="108"/>
  <c r="J10146" i="108"/>
  <c r="J10145" i="108"/>
  <c r="J10144" i="108"/>
  <c r="J10143" i="108"/>
  <c r="G10142" i="108"/>
  <c r="J10142" i="108" s="1"/>
  <c r="J10138" i="108"/>
  <c r="J10137" i="108"/>
  <c r="J10136" i="108"/>
  <c r="J10135" i="108"/>
  <c r="J10134" i="108"/>
  <c r="G10133" i="108"/>
  <c r="J10133" i="108" s="1"/>
  <c r="J10129" i="108"/>
  <c r="J10128" i="108"/>
  <c r="J10127" i="108"/>
  <c r="J10126" i="108"/>
  <c r="J10125" i="108"/>
  <c r="G10124" i="108"/>
  <c r="J10124" i="108" s="1"/>
  <c r="G10115" i="108"/>
  <c r="J10115" i="108" s="1"/>
  <c r="G10114" i="108"/>
  <c r="J10114" i="108" s="1"/>
  <c r="G10113" i="108"/>
  <c r="J10113" i="108" s="1"/>
  <c r="G10112" i="108"/>
  <c r="J10112" i="108" s="1"/>
  <c r="G10111" i="108"/>
  <c r="J10111" i="108" s="1"/>
  <c r="G10107" i="108"/>
  <c r="J10107" i="108" s="1"/>
  <c r="G10106" i="108"/>
  <c r="J10106" i="108" s="1"/>
  <c r="G10105" i="108"/>
  <c r="J10105" i="108" s="1"/>
  <c r="G10104" i="108"/>
  <c r="J10104" i="108" s="1"/>
  <c r="G10103" i="108"/>
  <c r="J10103" i="108" s="1"/>
  <c r="G10099" i="108"/>
  <c r="J10099" i="108" s="1"/>
  <c r="G10098" i="108"/>
  <c r="J10098" i="108" s="1"/>
  <c r="G10097" i="108"/>
  <c r="J10097" i="108" s="1"/>
  <c r="G10096" i="108"/>
  <c r="J10096" i="108" s="1"/>
  <c r="G10095" i="108"/>
  <c r="J10095" i="108" s="1"/>
  <c r="G10091" i="108"/>
  <c r="J10091" i="108" s="1"/>
  <c r="G10090" i="108"/>
  <c r="J10090" i="108" s="1"/>
  <c r="G10089" i="108"/>
  <c r="J10089" i="108" s="1"/>
  <c r="G10088" i="108"/>
  <c r="J10088" i="108" s="1"/>
  <c r="G10087" i="108"/>
  <c r="J10087" i="108" s="1"/>
  <c r="G10083" i="108"/>
  <c r="J10083" i="108" s="1"/>
  <c r="G10082" i="108"/>
  <c r="J10082" i="108" s="1"/>
  <c r="G10081" i="108"/>
  <c r="J10081" i="108" s="1"/>
  <c r="G10080" i="108"/>
  <c r="J10080" i="108" s="1"/>
  <c r="G10079" i="108"/>
  <c r="J10079" i="108" s="1"/>
  <c r="G10075" i="108"/>
  <c r="J10075" i="108" s="1"/>
  <c r="G10074" i="108"/>
  <c r="J10074" i="108" s="1"/>
  <c r="G10073" i="108"/>
  <c r="J10073" i="108" s="1"/>
  <c r="G10072" i="108"/>
  <c r="J10072" i="108" s="1"/>
  <c r="G10071" i="108"/>
  <c r="J10071" i="108" s="1"/>
  <c r="G10067" i="108"/>
  <c r="J10067" i="108" s="1"/>
  <c r="G10066" i="108"/>
  <c r="J10066" i="108" s="1"/>
  <c r="G10065" i="108"/>
  <c r="J10065" i="108" s="1"/>
  <c r="G10064" i="108"/>
  <c r="J10064" i="108" s="1"/>
  <c r="G10063" i="108"/>
  <c r="J10063" i="108" s="1"/>
  <c r="G10059" i="108"/>
  <c r="J10059" i="108" s="1"/>
  <c r="G10058" i="108"/>
  <c r="J10058" i="108" s="1"/>
  <c r="G10057" i="108"/>
  <c r="J10057" i="108" s="1"/>
  <c r="G10056" i="108"/>
  <c r="J10056" i="108" s="1"/>
  <c r="G10055" i="108"/>
  <c r="J10055" i="108" s="1"/>
  <c r="G10051" i="108"/>
  <c r="J10051" i="108" s="1"/>
  <c r="G10050" i="108"/>
  <c r="J10050" i="108" s="1"/>
  <c r="G10049" i="108"/>
  <c r="J10049" i="108" s="1"/>
  <c r="G10048" i="108"/>
  <c r="J10048" i="108" s="1"/>
  <c r="G10047" i="108"/>
  <c r="J10047" i="108" s="1"/>
  <c r="G10044" i="108"/>
  <c r="J10044" i="108" s="1"/>
  <c r="G10043" i="108"/>
  <c r="J10043" i="108" s="1"/>
  <c r="G10042" i="108"/>
  <c r="J10042" i="108" s="1"/>
  <c r="G10041" i="108"/>
  <c r="J10041" i="108" s="1"/>
  <c r="G10040" i="108"/>
  <c r="J10040" i="108" s="1"/>
  <c r="G10037" i="108"/>
  <c r="J10037" i="108" s="1"/>
  <c r="G10036" i="108"/>
  <c r="J10036" i="108" s="1"/>
  <c r="G10035" i="108"/>
  <c r="J10035" i="108" s="1"/>
  <c r="G10034" i="108"/>
  <c r="J10034" i="108" s="1"/>
  <c r="G10033" i="108"/>
  <c r="J10033" i="108" s="1"/>
  <c r="G10030" i="108"/>
  <c r="J10030" i="108" s="1"/>
  <c r="G10029" i="108"/>
  <c r="G10028" i="108"/>
  <c r="J10028" i="108" s="1"/>
  <c r="G10027" i="108"/>
  <c r="J10027" i="108" s="1"/>
  <c r="G10026" i="108"/>
  <c r="J10026" i="108" s="1"/>
  <c r="J10021" i="108"/>
  <c r="J10020" i="108"/>
  <c r="J10019" i="108"/>
  <c r="J10018" i="108"/>
  <c r="J10017" i="108"/>
  <c r="J10016" i="108"/>
  <c r="J10015" i="108"/>
  <c r="J10014" i="108"/>
  <c r="J10013" i="108"/>
  <c r="J10000" i="108"/>
  <c r="J9999" i="108"/>
  <c r="G9998" i="108"/>
  <c r="J9998" i="108" s="1"/>
  <c r="J9997" i="108"/>
  <c r="J9996" i="108"/>
  <c r="J9995" i="108"/>
  <c r="J9989" i="108"/>
  <c r="J9988" i="108"/>
  <c r="G9987" i="108"/>
  <c r="J9987" i="108" s="1"/>
  <c r="G9986" i="108"/>
  <c r="J9986" i="108" s="1"/>
  <c r="J9985" i="108"/>
  <c r="J9984" i="108"/>
  <c r="J9979" i="108"/>
  <c r="G9978" i="108"/>
  <c r="J9978" i="108" s="1"/>
  <c r="J9977" i="108"/>
  <c r="J9976" i="108"/>
  <c r="J9975" i="108"/>
  <c r="J9970" i="108"/>
  <c r="G9969" i="108"/>
  <c r="J9969" i="108" s="1"/>
  <c r="J9968" i="108"/>
  <c r="J9967" i="108"/>
  <c r="J9966" i="108"/>
  <c r="J9961" i="108"/>
  <c r="J9960" i="108"/>
  <c r="J9959" i="108"/>
  <c r="J9958" i="108"/>
  <c r="J9953" i="108"/>
  <c r="J9952" i="108"/>
  <c r="J9951" i="108"/>
  <c r="J9950" i="108"/>
  <c r="J9945" i="108"/>
  <c r="J9944" i="108"/>
  <c r="J9943" i="108"/>
  <c r="J9942" i="108"/>
  <c r="J9932" i="108"/>
  <c r="J9931" i="108"/>
  <c r="J9930" i="108"/>
  <c r="J9929" i="108"/>
  <c r="J9928" i="108"/>
  <c r="J9923" i="108"/>
  <c r="J9922" i="108"/>
  <c r="J9921" i="108"/>
  <c r="J9920" i="108"/>
  <c r="J9919" i="108"/>
  <c r="J9914" i="108"/>
  <c r="J9913" i="108"/>
  <c r="J9912" i="108"/>
  <c r="J9911" i="108"/>
  <c r="J9910" i="108"/>
  <c r="J9899" i="108"/>
  <c r="J9898" i="108"/>
  <c r="J9897" i="108"/>
  <c r="J9891" i="108"/>
  <c r="J9890" i="108"/>
  <c r="J9889" i="108"/>
  <c r="J9883" i="108"/>
  <c r="J9882" i="108"/>
  <c r="J9881" i="108"/>
  <c r="J9875" i="108"/>
  <c r="J9874" i="108"/>
  <c r="J9873" i="108"/>
  <c r="J9867" i="108"/>
  <c r="J9866" i="108"/>
  <c r="J9865" i="108"/>
  <c r="J9859" i="108"/>
  <c r="J9858" i="108"/>
  <c r="J9857" i="108"/>
  <c r="J9851" i="108"/>
  <c r="J9850" i="108"/>
  <c r="J9849" i="108"/>
  <c r="J9843" i="108"/>
  <c r="J9842" i="108"/>
  <c r="J9841" i="108"/>
  <c r="J9702" i="108"/>
  <c r="J9701" i="108"/>
  <c r="J9700" i="108"/>
  <c r="J9699" i="108"/>
  <c r="J9693" i="108"/>
  <c r="J9692" i="108"/>
  <c r="J9691" i="108"/>
  <c r="J9690" i="108"/>
  <c r="J9684" i="108"/>
  <c r="J9683" i="108"/>
  <c r="J9682" i="108"/>
  <c r="J9681" i="108"/>
  <c r="J9675" i="108"/>
  <c r="J9674" i="108"/>
  <c r="J9673" i="108"/>
  <c r="J9672" i="108"/>
  <c r="J9666" i="108"/>
  <c r="J9665" i="108"/>
  <c r="J9664" i="108"/>
  <c r="J9663" i="108"/>
  <c r="J9657" i="108"/>
  <c r="J9656" i="108"/>
  <c r="J9655" i="108"/>
  <c r="J9654" i="108"/>
  <c r="J9648" i="108"/>
  <c r="J9647" i="108"/>
  <c r="J9646" i="108"/>
  <c r="J9645" i="108"/>
  <c r="J9639" i="108"/>
  <c r="J9638" i="108"/>
  <c r="J9637" i="108"/>
  <c r="J9636" i="108"/>
  <c r="J9547" i="108"/>
  <c r="J9546" i="108"/>
  <c r="J9545" i="108"/>
  <c r="J9544" i="108"/>
  <c r="J9543" i="108"/>
  <c r="J9542" i="108"/>
  <c r="J9541" i="108"/>
  <c r="J9535" i="108"/>
  <c r="J9534" i="108"/>
  <c r="J9533" i="108"/>
  <c r="J9532" i="108"/>
  <c r="J9531" i="108"/>
  <c r="J9530" i="108"/>
  <c r="J9529" i="108"/>
  <c r="J9523" i="108"/>
  <c r="J9522" i="108"/>
  <c r="J9521" i="108"/>
  <c r="J9520" i="108"/>
  <c r="J9519" i="108"/>
  <c r="J9518" i="108"/>
  <c r="J9517" i="108"/>
  <c r="J9511" i="108"/>
  <c r="J9510" i="108"/>
  <c r="J9509" i="108"/>
  <c r="J9508" i="108"/>
  <c r="J9507" i="108"/>
  <c r="J9506" i="108"/>
  <c r="J9505" i="108"/>
  <c r="J9499" i="108"/>
  <c r="J9498" i="108"/>
  <c r="J9497" i="108"/>
  <c r="J9496" i="108"/>
  <c r="J9495" i="108"/>
  <c r="J9494" i="108"/>
  <c r="J9493" i="108"/>
  <c r="J9482" i="108"/>
  <c r="J9481" i="108"/>
  <c r="J9480" i="108"/>
  <c r="J9479" i="108"/>
  <c r="J9473" i="108"/>
  <c r="J9472" i="108"/>
  <c r="J9471" i="108"/>
  <c r="J9470" i="108"/>
  <c r="J9464" i="108"/>
  <c r="J9463" i="108"/>
  <c r="J9462" i="108"/>
  <c r="J9461" i="108"/>
  <c r="J9455" i="108"/>
  <c r="J9454" i="108"/>
  <c r="J9453" i="108"/>
  <c r="J9452" i="108"/>
  <c r="J9443" i="108"/>
  <c r="J9442" i="108"/>
  <c r="J9441" i="108"/>
  <c r="J9440" i="108"/>
  <c r="J9437" i="108"/>
  <c r="J9436" i="108"/>
  <c r="J9435" i="108"/>
  <c r="J9434" i="108"/>
  <c r="J9431" i="108"/>
  <c r="J9430" i="108"/>
  <c r="J9429" i="108"/>
  <c r="J9428" i="108"/>
  <c r="J9425" i="108"/>
  <c r="J9424" i="108"/>
  <c r="J9423" i="108"/>
  <c r="J9422" i="108"/>
  <c r="J9419" i="108"/>
  <c r="J9418" i="108"/>
  <c r="J9417" i="108"/>
  <c r="J9416" i="108"/>
  <c r="J9408" i="108"/>
  <c r="J9407" i="108" s="1"/>
  <c r="N9407" i="108" s="1"/>
  <c r="J9405" i="108"/>
  <c r="J9404" i="108" s="1"/>
  <c r="N9404" i="108" s="1"/>
  <c r="J9402" i="108"/>
  <c r="J9401" i="108" s="1"/>
  <c r="N9401" i="108" s="1"/>
  <c r="J9399" i="108"/>
  <c r="J9398" i="108" s="1"/>
  <c r="N9398" i="108" s="1"/>
  <c r="J9396" i="108"/>
  <c r="J9395" i="108" s="1"/>
  <c r="N9395" i="108" s="1"/>
  <c r="J9387" i="108"/>
  <c r="J9386" i="108"/>
  <c r="J9385" i="108"/>
  <c r="J9384" i="108"/>
  <c r="J9380" i="108"/>
  <c r="J9379" i="108"/>
  <c r="J9378" i="108"/>
  <c r="J9377" i="108"/>
  <c r="J9373" i="108"/>
  <c r="J9372" i="108"/>
  <c r="J9371" i="108"/>
  <c r="J9370" i="108"/>
  <c r="J9365" i="108"/>
  <c r="J9364" i="108"/>
  <c r="J9363" i="108"/>
  <c r="J9362" i="108"/>
  <c r="J9358" i="108"/>
  <c r="J9357" i="108"/>
  <c r="J9356" i="108"/>
  <c r="J9355" i="108"/>
  <c r="J9351" i="108"/>
  <c r="J9350" i="108"/>
  <c r="J9349" i="108"/>
  <c r="J9348" i="108"/>
  <c r="J9334" i="108"/>
  <c r="J9333" i="108"/>
  <c r="J9332" i="108"/>
  <c r="J9331" i="108"/>
  <c r="J9323" i="108"/>
  <c r="J9322" i="108"/>
  <c r="J9321" i="108"/>
  <c r="J9320" i="108"/>
  <c r="J9312" i="108"/>
  <c r="J9311" i="108"/>
  <c r="J9310" i="108"/>
  <c r="J9309" i="108"/>
  <c r="J9300" i="108"/>
  <c r="J9299" i="108"/>
  <c r="J9298" i="108"/>
  <c r="J9297" i="108"/>
  <c r="J9289" i="108"/>
  <c r="J9288" i="108"/>
  <c r="J9287" i="108"/>
  <c r="J9286" i="108"/>
  <c r="J9278" i="108"/>
  <c r="J9277" i="108"/>
  <c r="J9276" i="108"/>
  <c r="J9275" i="108"/>
  <c r="J9266" i="108"/>
  <c r="J9265" i="108"/>
  <c r="J9264" i="108"/>
  <c r="J9263" i="108"/>
  <c r="J9255" i="108"/>
  <c r="J9254" i="108"/>
  <c r="J9253" i="108"/>
  <c r="J9252" i="108"/>
  <c r="J9244" i="108"/>
  <c r="J9243" i="108"/>
  <c r="J9242" i="108"/>
  <c r="J9241" i="108"/>
  <c r="J9232" i="108"/>
  <c r="J9231" i="108"/>
  <c r="J9230" i="108"/>
  <c r="J9229" i="108"/>
  <c r="J9221" i="108"/>
  <c r="J9220" i="108"/>
  <c r="J9219" i="108"/>
  <c r="J9218" i="108"/>
  <c r="J9210" i="108"/>
  <c r="J9209" i="108"/>
  <c r="J9208" i="108"/>
  <c r="J9207" i="108"/>
  <c r="J9194" i="108"/>
  <c r="J9193" i="108"/>
  <c r="J9192" i="108"/>
  <c r="J9191" i="108"/>
  <c r="J9183" i="108"/>
  <c r="J9182" i="108"/>
  <c r="J9181" i="108"/>
  <c r="J9180" i="108"/>
  <c r="J9172" i="108"/>
  <c r="J9171" i="108"/>
  <c r="J9170" i="108"/>
  <c r="J9169" i="108"/>
  <c r="J9160" i="108"/>
  <c r="J9159" i="108"/>
  <c r="J9158" i="108"/>
  <c r="J9157" i="108"/>
  <c r="J9149" i="108"/>
  <c r="J9148" i="108"/>
  <c r="J9147" i="108"/>
  <c r="J9146" i="108"/>
  <c r="J9138" i="108"/>
  <c r="J9137" i="108"/>
  <c r="J9136" i="108"/>
  <c r="J9135" i="108"/>
  <c r="J9126" i="108"/>
  <c r="J9125" i="108"/>
  <c r="J9124" i="108"/>
  <c r="J9123" i="108"/>
  <c r="J9115" i="108"/>
  <c r="J9114" i="108"/>
  <c r="J9113" i="108"/>
  <c r="J9112" i="108"/>
  <c r="J9104" i="108"/>
  <c r="J9103" i="108"/>
  <c r="J9102" i="108"/>
  <c r="J9101" i="108"/>
  <c r="J9092" i="108"/>
  <c r="J9091" i="108"/>
  <c r="J9090" i="108"/>
  <c r="J9089" i="108"/>
  <c r="J9081" i="108"/>
  <c r="J9080" i="108"/>
  <c r="J9079" i="108"/>
  <c r="J9078" i="108"/>
  <c r="J9070" i="108"/>
  <c r="J9069" i="108"/>
  <c r="J9068" i="108"/>
  <c r="J9067" i="108"/>
  <c r="J9059" i="108"/>
  <c r="J9058" i="108"/>
  <c r="J9057" i="108"/>
  <c r="J9056" i="108"/>
  <c r="J9048" i="108"/>
  <c r="J9047" i="108"/>
  <c r="J9046" i="108"/>
  <c r="J9045" i="108"/>
  <c r="J9037" i="108"/>
  <c r="J9036" i="108"/>
  <c r="J9035" i="108"/>
  <c r="J9034" i="108"/>
  <c r="J9022" i="108"/>
  <c r="J9021" i="108"/>
  <c r="J9020" i="108"/>
  <c r="J9019" i="108"/>
  <c r="J9018" i="108"/>
  <c r="J9017" i="108"/>
  <c r="J9016" i="108"/>
  <c r="J9015" i="108"/>
  <c r="J9008" i="108"/>
  <c r="J9007" i="108"/>
  <c r="J9006" i="108"/>
  <c r="J9005" i="108"/>
  <c r="J9004" i="108"/>
  <c r="J9003" i="108"/>
  <c r="J9002" i="108"/>
  <c r="J9001" i="108"/>
  <c r="J8994" i="108"/>
  <c r="J8993" i="108"/>
  <c r="J8992" i="108"/>
  <c r="J8991" i="108"/>
  <c r="J8990" i="108"/>
  <c r="J8989" i="108"/>
  <c r="J8988" i="108"/>
  <c r="J8987" i="108"/>
  <c r="J8980" i="108"/>
  <c r="J8979" i="108"/>
  <c r="J8978" i="108"/>
  <c r="J8977" i="108"/>
  <c r="J8976" i="108"/>
  <c r="J8975" i="108"/>
  <c r="J8974" i="108"/>
  <c r="J8973" i="108"/>
  <c r="J8961" i="108"/>
  <c r="J8960" i="108"/>
  <c r="J8959" i="108"/>
  <c r="J8958" i="108"/>
  <c r="J8957" i="108"/>
  <c r="J8956" i="108"/>
  <c r="J8955" i="108"/>
  <c r="J8954" i="108"/>
  <c r="J8947" i="108"/>
  <c r="J8946" i="108"/>
  <c r="J8945" i="108"/>
  <c r="J8944" i="108"/>
  <c r="J8943" i="108"/>
  <c r="J8942" i="108"/>
  <c r="J8941" i="108"/>
  <c r="J8940" i="108"/>
  <c r="J8933" i="108"/>
  <c r="J8932" i="108"/>
  <c r="J8931" i="108"/>
  <c r="J8930" i="108"/>
  <c r="J8929" i="108"/>
  <c r="J8928" i="108"/>
  <c r="J8927" i="108"/>
  <c r="J8926" i="108"/>
  <c r="J8911" i="108"/>
  <c r="J8910" i="108"/>
  <c r="J8909" i="108"/>
  <c r="J8908" i="108"/>
  <c r="J8907" i="108"/>
  <c r="J8899" i="108"/>
  <c r="J8898" i="108"/>
  <c r="J8897" i="108"/>
  <c r="J8896" i="108"/>
  <c r="J8895" i="108"/>
  <c r="J8887" i="108"/>
  <c r="J8886" i="108"/>
  <c r="J8885" i="108"/>
  <c r="J8884" i="108"/>
  <c r="J8883" i="108"/>
  <c r="J8875" i="108"/>
  <c r="J8874" i="108"/>
  <c r="J8873" i="108"/>
  <c r="J8872" i="108"/>
  <c r="J8871" i="108"/>
  <c r="J8863" i="108"/>
  <c r="J8862" i="108"/>
  <c r="J8861" i="108"/>
  <c r="J8860" i="108"/>
  <c r="J8859" i="108"/>
  <c r="J8846" i="108"/>
  <c r="J8845" i="108"/>
  <c r="J8844" i="108"/>
  <c r="J8843" i="108"/>
  <c r="J8842" i="108"/>
  <c r="J8834" i="108"/>
  <c r="J8833" i="108"/>
  <c r="J8832" i="108"/>
  <c r="J8831" i="108"/>
  <c r="J8830" i="108"/>
  <c r="J8822" i="108"/>
  <c r="J8821" i="108"/>
  <c r="J8820" i="108"/>
  <c r="J8819" i="108"/>
  <c r="J8818" i="108"/>
  <c r="J8810" i="108"/>
  <c r="J8809" i="108"/>
  <c r="J8808" i="108"/>
  <c r="J8807" i="108"/>
  <c r="J8806" i="108"/>
  <c r="J8798" i="108"/>
  <c r="J8797" i="108"/>
  <c r="J8796" i="108"/>
  <c r="J8795" i="108"/>
  <c r="J8794" i="108"/>
  <c r="J8786" i="108"/>
  <c r="J8785" i="108"/>
  <c r="J8784" i="108"/>
  <c r="J8783" i="108"/>
  <c r="J8782" i="108"/>
  <c r="J8774" i="108"/>
  <c r="J8773" i="108"/>
  <c r="J8772" i="108"/>
  <c r="J8771" i="108"/>
  <c r="J8770" i="108"/>
  <c r="L8759" i="108"/>
  <c r="L8758" i="108"/>
  <c r="L8757" i="108"/>
  <c r="L8756" i="108"/>
  <c r="L8755" i="108"/>
  <c r="L8754" i="108"/>
  <c r="L8753" i="108"/>
  <c r="J8749" i="108"/>
  <c r="J8748" i="108"/>
  <c r="L8745" i="108"/>
  <c r="L8744" i="108"/>
  <c r="L8743" i="108"/>
  <c r="L8742" i="108"/>
  <c r="L8741" i="108"/>
  <c r="L8740" i="108"/>
  <c r="L8739" i="108"/>
  <c r="J8735" i="108"/>
  <c r="J8734" i="108"/>
  <c r="L8732" i="108"/>
  <c r="L8731" i="108"/>
  <c r="L8730" i="108"/>
  <c r="L8729" i="108"/>
  <c r="L8728" i="108"/>
  <c r="L8727" i="108"/>
  <c r="L8726" i="108"/>
  <c r="L8725" i="108"/>
  <c r="J8721" i="108"/>
  <c r="J8720" i="108"/>
  <c r="L8717" i="108"/>
  <c r="L8716" i="108"/>
  <c r="L8715" i="108"/>
  <c r="L8714" i="108"/>
  <c r="L8713" i="108"/>
  <c r="L8712" i="108"/>
  <c r="L8711" i="108"/>
  <c r="L8710" i="108"/>
  <c r="J8706" i="108"/>
  <c r="J8705" i="108"/>
  <c r="L8703" i="108"/>
  <c r="L8702" i="108"/>
  <c r="L8701" i="108"/>
  <c r="L8700" i="108"/>
  <c r="L8699" i="108"/>
  <c r="L8698" i="108"/>
  <c r="L8697" i="108"/>
  <c r="L8696" i="108"/>
  <c r="J8692" i="108"/>
  <c r="J8691" i="108"/>
  <c r="L8689" i="108"/>
  <c r="L8688" i="108"/>
  <c r="L8687" i="108"/>
  <c r="L8686" i="108"/>
  <c r="L8685" i="108"/>
  <c r="L8684" i="108"/>
  <c r="L8683" i="108"/>
  <c r="L8682" i="108"/>
  <c r="J8678" i="108"/>
  <c r="J8677" i="108"/>
  <c r="L8674" i="108"/>
  <c r="L8673" i="108"/>
  <c r="L8672" i="108"/>
  <c r="L8671" i="108"/>
  <c r="L8670" i="108"/>
  <c r="L8669" i="108"/>
  <c r="L8668" i="108"/>
  <c r="L8667" i="108"/>
  <c r="J8663" i="108"/>
  <c r="J8662" i="108"/>
  <c r="L8660" i="108"/>
  <c r="L8659" i="108"/>
  <c r="L8658" i="108"/>
  <c r="L8657" i="108"/>
  <c r="L8656" i="108"/>
  <c r="L8655" i="108"/>
  <c r="L8654" i="108"/>
  <c r="L8653" i="108"/>
  <c r="J8649" i="108"/>
  <c r="J8648" i="108"/>
  <c r="L8646" i="108"/>
  <c r="L8645" i="108"/>
  <c r="L8644" i="108"/>
  <c r="L8643" i="108"/>
  <c r="L8642" i="108"/>
  <c r="L8641" i="108"/>
  <c r="L8640" i="108"/>
  <c r="L8639" i="108"/>
  <c r="J8635" i="108"/>
  <c r="J8634" i="108"/>
  <c r="L8632" i="108"/>
  <c r="L8631" i="108"/>
  <c r="L8630" i="108"/>
  <c r="L8629" i="108"/>
  <c r="L8628" i="108"/>
  <c r="L8627" i="108"/>
  <c r="L8626" i="108"/>
  <c r="L8625" i="108"/>
  <c r="J8621" i="108"/>
  <c r="J8620" i="108"/>
  <c r="L8617" i="108"/>
  <c r="L8616" i="108"/>
  <c r="L8615" i="108"/>
  <c r="L8614" i="108"/>
  <c r="L8613" i="108"/>
  <c r="L8612" i="108"/>
  <c r="L8611" i="108"/>
  <c r="L8610" i="108"/>
  <c r="J8606" i="108"/>
  <c r="J8605" i="108"/>
  <c r="L8603" i="108"/>
  <c r="L8602" i="108"/>
  <c r="L8601" i="108"/>
  <c r="L8600" i="108"/>
  <c r="L8599" i="108"/>
  <c r="L8598" i="108"/>
  <c r="L8597" i="108"/>
  <c r="L8596" i="108"/>
  <c r="J8592" i="108"/>
  <c r="J8591" i="108"/>
  <c r="L8589" i="108"/>
  <c r="L8588" i="108"/>
  <c r="L8587" i="108"/>
  <c r="L8586" i="108"/>
  <c r="L8585" i="108"/>
  <c r="L8584" i="108"/>
  <c r="L8583" i="108"/>
  <c r="L8582" i="108"/>
  <c r="J8578" i="108"/>
  <c r="J8577" i="108"/>
  <c r="L8575" i="108"/>
  <c r="L8574" i="108"/>
  <c r="L8573" i="108"/>
  <c r="L8572" i="108"/>
  <c r="L8571" i="108"/>
  <c r="L8570" i="108"/>
  <c r="L8569" i="108"/>
  <c r="L8568" i="108"/>
  <c r="J8564" i="108"/>
  <c r="J8563" i="108"/>
  <c r="L8432" i="108"/>
  <c r="L8431" i="108"/>
  <c r="L8430" i="108"/>
  <c r="L8429" i="108"/>
  <c r="L8428" i="108"/>
  <c r="L8427" i="108"/>
  <c r="L8426" i="108"/>
  <c r="L8425" i="108"/>
  <c r="J8421" i="108"/>
  <c r="J8420" i="108"/>
  <c r="L8418" i="108"/>
  <c r="L8417" i="108"/>
  <c r="L8416" i="108"/>
  <c r="L8415" i="108"/>
  <c r="L8414" i="108"/>
  <c r="L8413" i="108"/>
  <c r="L8412" i="108"/>
  <c r="L8411" i="108"/>
  <c r="J8407" i="108"/>
  <c r="J8406" i="108"/>
  <c r="L8404" i="108"/>
  <c r="L8403" i="108"/>
  <c r="L8402" i="108"/>
  <c r="L8401" i="108"/>
  <c r="L8400" i="108"/>
  <c r="L8399" i="108"/>
  <c r="L8398" i="108"/>
  <c r="L8397" i="108"/>
  <c r="J8393" i="108"/>
  <c r="J8392" i="108"/>
  <c r="L8390" i="108"/>
  <c r="L8389" i="108"/>
  <c r="L8388" i="108"/>
  <c r="L8387" i="108"/>
  <c r="L8386" i="108"/>
  <c r="L8385" i="108"/>
  <c r="L8384" i="108"/>
  <c r="L8383" i="108"/>
  <c r="J8379" i="108"/>
  <c r="J8378" i="108"/>
  <c r="L8376" i="108"/>
  <c r="L8375" i="108"/>
  <c r="L8374" i="108"/>
  <c r="L8373" i="108"/>
  <c r="L8372" i="108"/>
  <c r="L8371" i="108"/>
  <c r="L8370" i="108"/>
  <c r="L8369" i="108"/>
  <c r="J8365" i="108"/>
  <c r="J8364" i="108"/>
  <c r="L8361" i="108"/>
  <c r="L8360" i="108"/>
  <c r="L8359" i="108"/>
  <c r="L8358" i="108"/>
  <c r="L8357" i="108"/>
  <c r="L8356" i="108"/>
  <c r="L8355" i="108"/>
  <c r="L8354" i="108"/>
  <c r="J8350" i="108"/>
  <c r="J8349" i="108"/>
  <c r="L8347" i="108"/>
  <c r="L8346" i="108"/>
  <c r="L8345" i="108"/>
  <c r="L8344" i="108"/>
  <c r="L8343" i="108"/>
  <c r="L8342" i="108"/>
  <c r="L8341" i="108"/>
  <c r="L8340" i="108"/>
  <c r="J8336" i="108"/>
  <c r="J8335" i="108"/>
  <c r="L8333" i="108"/>
  <c r="L8332" i="108"/>
  <c r="L8331" i="108"/>
  <c r="L8330" i="108"/>
  <c r="L8329" i="108"/>
  <c r="L8328" i="108"/>
  <c r="L8327" i="108"/>
  <c r="L8326" i="108"/>
  <c r="J8322" i="108"/>
  <c r="J8321" i="108"/>
  <c r="L8319" i="108"/>
  <c r="L8318" i="108"/>
  <c r="L8317" i="108"/>
  <c r="L8316" i="108"/>
  <c r="L8315" i="108"/>
  <c r="L8314" i="108"/>
  <c r="L8313" i="108"/>
  <c r="L8312" i="108"/>
  <c r="J8308" i="108"/>
  <c r="J8307" i="108"/>
  <c r="L8305" i="108"/>
  <c r="L8304" i="108"/>
  <c r="L8303" i="108"/>
  <c r="L8302" i="108"/>
  <c r="L8301" i="108"/>
  <c r="L8300" i="108"/>
  <c r="L8299" i="108"/>
  <c r="L8298" i="108"/>
  <c r="J8294" i="108"/>
  <c r="J8293" i="108"/>
  <c r="L8291" i="108"/>
  <c r="L8290" i="108"/>
  <c r="L8289" i="108"/>
  <c r="L8288" i="108"/>
  <c r="L8287" i="108"/>
  <c r="L8286" i="108"/>
  <c r="L8285" i="108"/>
  <c r="L8284" i="108"/>
  <c r="J8280" i="108"/>
  <c r="J8279" i="108"/>
  <c r="L8276" i="108"/>
  <c r="L8275" i="108"/>
  <c r="L8274" i="108"/>
  <c r="L8273" i="108"/>
  <c r="L8272" i="108"/>
  <c r="L8271" i="108"/>
  <c r="L8270" i="108"/>
  <c r="L8269" i="108"/>
  <c r="J8265" i="108"/>
  <c r="J8264" i="108"/>
  <c r="L8262" i="108"/>
  <c r="L8261" i="108"/>
  <c r="L8260" i="108"/>
  <c r="L8259" i="108"/>
  <c r="L8258" i="108"/>
  <c r="L8257" i="108"/>
  <c r="L8256" i="108"/>
  <c r="L8255" i="108"/>
  <c r="J8251" i="108"/>
  <c r="J8250" i="108"/>
  <c r="L8248" i="108"/>
  <c r="L8247" i="108"/>
  <c r="L8246" i="108"/>
  <c r="L8245" i="108"/>
  <c r="L8244" i="108"/>
  <c r="L8243" i="108"/>
  <c r="L8242" i="108"/>
  <c r="L8241" i="108"/>
  <c r="J8237" i="108"/>
  <c r="J8236" i="108"/>
  <c r="L8234" i="108"/>
  <c r="L8233" i="108"/>
  <c r="L8232" i="108"/>
  <c r="L8231" i="108"/>
  <c r="L8230" i="108"/>
  <c r="L8229" i="108"/>
  <c r="L8228" i="108"/>
  <c r="L8227" i="108"/>
  <c r="J8223" i="108"/>
  <c r="J8222" i="108"/>
  <c r="L8220" i="108"/>
  <c r="L8219" i="108"/>
  <c r="L8218" i="108"/>
  <c r="L8217" i="108"/>
  <c r="L8216" i="108"/>
  <c r="L8215" i="108"/>
  <c r="L8214" i="108"/>
  <c r="L8213" i="108"/>
  <c r="J8209" i="108"/>
  <c r="J8208" i="108"/>
  <c r="L8205" i="108"/>
  <c r="L8204" i="108"/>
  <c r="L8203" i="108"/>
  <c r="L8202" i="108"/>
  <c r="L8201" i="108"/>
  <c r="L8200" i="108"/>
  <c r="L8199" i="108"/>
  <c r="L8198" i="108"/>
  <c r="J8194" i="108"/>
  <c r="J8193" i="108"/>
  <c r="L8191" i="108"/>
  <c r="L8190" i="108"/>
  <c r="L8189" i="108"/>
  <c r="L8188" i="108"/>
  <c r="L8187" i="108"/>
  <c r="L8186" i="108"/>
  <c r="L8185" i="108"/>
  <c r="L8184" i="108"/>
  <c r="J8180" i="108"/>
  <c r="J8179" i="108"/>
  <c r="L8177" i="108"/>
  <c r="L8176" i="108"/>
  <c r="L8175" i="108"/>
  <c r="L8174" i="108"/>
  <c r="L8173" i="108"/>
  <c r="L8172" i="108"/>
  <c r="L8171" i="108"/>
  <c r="L8170" i="108"/>
  <c r="J8166" i="108"/>
  <c r="J8165" i="108"/>
  <c r="L8163" i="108"/>
  <c r="L8162" i="108"/>
  <c r="L8161" i="108"/>
  <c r="L8160" i="108"/>
  <c r="L8159" i="108"/>
  <c r="L8158" i="108"/>
  <c r="L8157" i="108"/>
  <c r="L8156" i="108"/>
  <c r="J8152" i="108"/>
  <c r="J8151" i="108"/>
  <c r="J8139" i="108"/>
  <c r="J8138" i="108"/>
  <c r="J8137" i="108"/>
  <c r="J8136" i="108"/>
  <c r="J8135" i="108"/>
  <c r="J8134" i="108"/>
  <c r="J8133" i="108"/>
  <c r="J8127" i="108"/>
  <c r="J8126" i="108"/>
  <c r="J8125" i="108"/>
  <c r="J8124" i="108"/>
  <c r="J8123" i="108"/>
  <c r="J8122" i="108"/>
  <c r="J8121" i="108"/>
  <c r="J8115" i="108"/>
  <c r="J8114" i="108"/>
  <c r="J8113" i="108"/>
  <c r="J8112" i="108"/>
  <c r="J8111" i="108"/>
  <c r="J8110" i="108"/>
  <c r="J8109" i="108"/>
  <c r="J8103" i="108"/>
  <c r="J8102" i="108"/>
  <c r="J8101" i="108"/>
  <c r="J8100" i="108"/>
  <c r="J8099" i="108"/>
  <c r="J8098" i="108"/>
  <c r="J8097" i="108"/>
  <c r="J8091" i="108"/>
  <c r="J8090" i="108"/>
  <c r="J8089" i="108"/>
  <c r="J8088" i="108"/>
  <c r="J8087" i="108"/>
  <c r="J8086" i="108"/>
  <c r="J8085" i="108"/>
  <c r="J8079" i="108"/>
  <c r="J8078" i="108"/>
  <c r="J8077" i="108"/>
  <c r="J8076" i="108"/>
  <c r="J8075" i="108"/>
  <c r="J8074" i="108"/>
  <c r="J8073" i="108"/>
  <c r="J8066" i="108"/>
  <c r="J8065" i="108"/>
  <c r="J8064" i="108"/>
  <c r="J8063" i="108"/>
  <c r="J8062" i="108"/>
  <c r="J8061" i="108"/>
  <c r="J8055" i="108"/>
  <c r="J8054" i="108"/>
  <c r="J8053" i="108"/>
  <c r="J8052" i="108"/>
  <c r="J8051" i="108"/>
  <c r="J8050" i="108"/>
  <c r="J8044" i="108"/>
  <c r="J8043" i="108"/>
  <c r="J8042" i="108"/>
  <c r="J8041" i="108"/>
  <c r="J8040" i="108"/>
  <c r="J8039" i="108"/>
  <c r="J8033" i="108"/>
  <c r="J8032" i="108"/>
  <c r="J8031" i="108"/>
  <c r="J8030" i="108"/>
  <c r="J8029" i="108"/>
  <c r="J8028" i="108"/>
  <c r="J8022" i="108"/>
  <c r="J8021" i="108"/>
  <c r="J8020" i="108"/>
  <c r="J8019" i="108"/>
  <c r="J8018" i="108"/>
  <c r="J8017" i="108"/>
  <c r="J8011" i="108"/>
  <c r="J8010" i="108"/>
  <c r="J8009" i="108"/>
  <c r="J8008" i="108"/>
  <c r="J8007" i="108"/>
  <c r="J8006" i="108"/>
  <c r="J7999" i="108"/>
  <c r="J7998" i="108"/>
  <c r="J7997" i="108"/>
  <c r="J7996" i="108"/>
  <c r="J7995" i="108"/>
  <c r="J7994" i="108"/>
  <c r="J7988" i="108"/>
  <c r="J7987" i="108"/>
  <c r="J7986" i="108"/>
  <c r="J7985" i="108"/>
  <c r="J7984" i="108"/>
  <c r="J7983" i="108"/>
  <c r="J7977" i="108"/>
  <c r="J7976" i="108"/>
  <c r="J7975" i="108"/>
  <c r="J7974" i="108"/>
  <c r="J7973" i="108"/>
  <c r="J7972" i="108"/>
  <c r="J7966" i="108"/>
  <c r="J7965" i="108"/>
  <c r="J7964" i="108"/>
  <c r="J7963" i="108"/>
  <c r="J7962" i="108"/>
  <c r="J7961" i="108"/>
  <c r="J7955" i="108"/>
  <c r="J7954" i="108"/>
  <c r="J7953" i="108"/>
  <c r="J7952" i="108"/>
  <c r="J7951" i="108"/>
  <c r="J7950" i="108"/>
  <c r="J7944" i="108"/>
  <c r="J7943" i="108"/>
  <c r="J7942" i="108"/>
  <c r="J7941" i="108"/>
  <c r="J7940" i="108"/>
  <c r="J7939" i="108"/>
  <c r="J7933" i="108"/>
  <c r="J7932" i="108"/>
  <c r="J7931" i="108"/>
  <c r="J7930" i="108"/>
  <c r="J7929" i="108"/>
  <c r="J7928" i="108"/>
  <c r="J7922" i="108"/>
  <c r="J7921" i="108"/>
  <c r="J7920" i="108"/>
  <c r="J7919" i="108"/>
  <c r="J7918" i="108"/>
  <c r="J7917" i="108"/>
  <c r="J7862" i="108"/>
  <c r="J7861" i="108"/>
  <c r="J7860" i="108"/>
  <c r="J7859" i="108"/>
  <c r="J7858" i="108"/>
  <c r="J7857" i="108"/>
  <c r="J7856" i="108"/>
  <c r="J7850" i="108"/>
  <c r="J7849" i="108"/>
  <c r="J7848" i="108"/>
  <c r="J7847" i="108"/>
  <c r="J7846" i="108"/>
  <c r="J7845" i="108"/>
  <c r="J7844" i="108"/>
  <c r="J7838" i="108"/>
  <c r="J7837" i="108"/>
  <c r="J7836" i="108"/>
  <c r="J7835" i="108"/>
  <c r="J7834" i="108"/>
  <c r="J7833" i="108"/>
  <c r="J7832" i="108"/>
  <c r="J7826" i="108"/>
  <c r="J7825" i="108"/>
  <c r="J7824" i="108"/>
  <c r="J7823" i="108"/>
  <c r="J7822" i="108"/>
  <c r="J7821" i="108"/>
  <c r="J7820" i="108"/>
  <c r="J7814" i="108"/>
  <c r="J7813" i="108"/>
  <c r="J7812" i="108"/>
  <c r="J7811" i="108"/>
  <c r="J7810" i="108"/>
  <c r="J7809" i="108"/>
  <c r="J7808" i="108"/>
  <c r="J7802" i="108"/>
  <c r="J7801" i="108"/>
  <c r="J7800" i="108"/>
  <c r="J7799" i="108"/>
  <c r="J7798" i="108"/>
  <c r="J7797" i="108"/>
  <c r="J7796" i="108"/>
  <c r="J7790" i="108"/>
  <c r="J7789" i="108"/>
  <c r="J7788" i="108"/>
  <c r="J7787" i="108"/>
  <c r="J7786" i="108"/>
  <c r="J7785" i="108"/>
  <c r="J7784" i="108"/>
  <c r="J7778" i="108"/>
  <c r="J7777" i="108"/>
  <c r="J7776" i="108"/>
  <c r="J7775" i="108"/>
  <c r="J7774" i="108"/>
  <c r="J7773" i="108"/>
  <c r="J7772" i="108"/>
  <c r="J7760" i="108"/>
  <c r="J7759" i="108"/>
  <c r="J7758" i="108"/>
  <c r="J7757" i="108"/>
  <c r="J7756" i="108"/>
  <c r="J7755" i="108"/>
  <c r="J7749" i="108"/>
  <c r="J7748" i="108"/>
  <c r="J7747" i="108"/>
  <c r="J7746" i="108"/>
  <c r="J7745" i="108"/>
  <c r="J7744" i="108"/>
  <c r="J7738" i="108"/>
  <c r="J7737" i="108"/>
  <c r="J7736" i="108"/>
  <c r="J7735" i="108"/>
  <c r="J7734" i="108"/>
  <c r="J7733" i="108"/>
  <c r="J7727" i="108"/>
  <c r="J7726" i="108"/>
  <c r="J7725" i="108"/>
  <c r="J7724" i="108"/>
  <c r="J7723" i="108"/>
  <c r="J7722" i="108"/>
  <c r="J7716" i="108"/>
  <c r="J7715" i="108"/>
  <c r="J7714" i="108"/>
  <c r="J7713" i="108"/>
  <c r="J7712" i="108"/>
  <c r="J7711" i="108"/>
  <c r="J7698" i="108"/>
  <c r="J7697" i="108"/>
  <c r="J7696" i="108"/>
  <c r="J7695" i="108"/>
  <c r="J7694" i="108"/>
  <c r="J7693" i="108"/>
  <c r="J7692" i="108"/>
  <c r="J7691" i="108"/>
  <c r="J7690" i="108"/>
  <c r="J7689" i="108"/>
  <c r="J7688" i="108"/>
  <c r="J7680" i="108"/>
  <c r="J7679" i="108"/>
  <c r="J7678" i="108"/>
  <c r="J7677" i="108"/>
  <c r="J7676" i="108"/>
  <c r="J7675" i="108"/>
  <c r="J7674" i="108"/>
  <c r="J7673" i="108"/>
  <c r="J7672" i="108"/>
  <c r="J7671" i="108"/>
  <c r="J7670" i="108"/>
  <c r="J7662" i="108"/>
  <c r="J7661" i="108"/>
  <c r="J7660" i="108"/>
  <c r="J7659" i="108"/>
  <c r="J7658" i="108"/>
  <c r="J7657" i="108"/>
  <c r="J7656" i="108"/>
  <c r="J7655" i="108"/>
  <c r="J7654" i="108"/>
  <c r="J7653" i="108"/>
  <c r="J7652" i="108"/>
  <c r="J7644" i="108"/>
  <c r="J7643" i="108"/>
  <c r="J7642" i="108"/>
  <c r="J7641" i="108"/>
  <c r="J7640" i="108"/>
  <c r="J7639" i="108"/>
  <c r="J7638" i="108"/>
  <c r="J7637" i="108"/>
  <c r="J7636" i="108"/>
  <c r="J7635" i="108"/>
  <c r="J7634" i="108"/>
  <c r="J7626" i="108"/>
  <c r="J7625" i="108"/>
  <c r="J7624" i="108"/>
  <c r="J7623" i="108"/>
  <c r="J7622" i="108"/>
  <c r="J7621" i="108"/>
  <c r="J7620" i="108"/>
  <c r="J7619" i="108"/>
  <c r="J7618" i="108"/>
  <c r="J7617" i="108"/>
  <c r="J7616" i="108"/>
  <c r="J7603" i="108"/>
  <c r="J7602" i="108"/>
  <c r="J7601" i="108"/>
  <c r="J7600" i="108"/>
  <c r="J7599" i="108"/>
  <c r="J7598" i="108"/>
  <c r="J7597" i="108"/>
  <c r="J7596" i="108"/>
  <c r="J7595" i="108"/>
  <c r="J7594" i="108"/>
  <c r="J7593" i="108"/>
  <c r="J7584" i="108"/>
  <c r="J7583" i="108"/>
  <c r="J7582" i="108"/>
  <c r="J7581" i="108"/>
  <c r="J7580" i="108"/>
  <c r="J7579" i="108"/>
  <c r="J7578" i="108"/>
  <c r="J7577" i="108"/>
  <c r="J7576" i="108"/>
  <c r="J7575" i="108"/>
  <c r="J7574" i="108"/>
  <c r="J7565" i="108"/>
  <c r="J7564" i="108"/>
  <c r="J7563" i="108"/>
  <c r="J7562" i="108"/>
  <c r="J7561" i="108"/>
  <c r="J7560" i="108"/>
  <c r="J7559" i="108"/>
  <c r="J7558" i="108"/>
  <c r="J7557" i="108"/>
  <c r="J7556" i="108"/>
  <c r="J7555" i="108"/>
  <c r="J7546" i="108"/>
  <c r="J7545" i="108"/>
  <c r="J7544" i="108"/>
  <c r="J7543" i="108"/>
  <c r="J7542" i="108"/>
  <c r="J7541" i="108"/>
  <c r="J7540" i="108"/>
  <c r="J7539" i="108"/>
  <c r="J7538" i="108"/>
  <c r="J7537" i="108"/>
  <c r="J7536" i="108"/>
  <c r="J7527" i="108"/>
  <c r="J7526" i="108"/>
  <c r="J7525" i="108"/>
  <c r="J7524" i="108"/>
  <c r="J7523" i="108"/>
  <c r="J7522" i="108"/>
  <c r="J7521" i="108"/>
  <c r="J7520" i="108"/>
  <c r="J7519" i="108"/>
  <c r="J7518" i="108"/>
  <c r="J7517" i="108"/>
  <c r="J7508" i="108"/>
  <c r="J7507" i="108"/>
  <c r="J7506" i="108"/>
  <c r="J7505" i="108"/>
  <c r="J7504" i="108"/>
  <c r="J7503" i="108"/>
  <c r="J7502" i="108"/>
  <c r="J7501" i="108"/>
  <c r="J7500" i="108"/>
  <c r="J7499" i="108"/>
  <c r="J7498" i="108"/>
  <c r="J7489" i="108"/>
  <c r="J7488" i="108"/>
  <c r="J7487" i="108"/>
  <c r="J7486" i="108"/>
  <c r="J7485" i="108"/>
  <c r="J7484" i="108"/>
  <c r="J7483" i="108"/>
  <c r="J7482" i="108"/>
  <c r="J7481" i="108"/>
  <c r="J7480" i="108"/>
  <c r="J7479" i="108"/>
  <c r="J7467" i="108"/>
  <c r="J7466" i="108"/>
  <c r="J7465" i="108"/>
  <c r="P7464" i="108"/>
  <c r="P7458" i="108"/>
  <c r="N7458" i="108"/>
  <c r="J7450" i="108"/>
  <c r="J7451" i="108" s="1"/>
  <c r="J7448" i="108" s="1"/>
  <c r="N7448" i="108" s="1"/>
  <c r="J7443" i="108"/>
  <c r="J7444" i="108" s="1"/>
  <c r="J7436" i="108"/>
  <c r="J7437" i="108" s="1"/>
  <c r="J7434" i="108" s="1"/>
  <c r="N7434" i="108" s="1"/>
  <c r="J7425" i="108"/>
  <c r="J7426" i="108" s="1"/>
  <c r="G7370" i="108"/>
  <c r="J7370" i="108" s="1"/>
  <c r="G7369" i="108"/>
  <c r="J7369" i="108" s="1"/>
  <c r="G7368" i="108"/>
  <c r="J7368" i="108" s="1"/>
  <c r="G7367" i="108"/>
  <c r="J7367" i="108" s="1"/>
  <c r="G7366" i="108"/>
  <c r="J7366" i="108" s="1"/>
  <c r="G7365" i="108"/>
  <c r="J7365" i="108" s="1"/>
  <c r="G7364" i="108"/>
  <c r="J7364" i="108" s="1"/>
  <c r="G7363" i="108"/>
  <c r="J7363" i="108" s="1"/>
  <c r="G7362" i="108"/>
  <c r="J7362" i="108" s="1"/>
  <c r="J7361" i="108"/>
  <c r="G7356" i="108"/>
  <c r="J7356" i="108" s="1"/>
  <c r="G7355" i="108"/>
  <c r="J7355" i="108" s="1"/>
  <c r="G7354" i="108"/>
  <c r="J7354" i="108" s="1"/>
  <c r="G7353" i="108"/>
  <c r="J7353" i="108" s="1"/>
  <c r="G7352" i="108"/>
  <c r="J7352" i="108" s="1"/>
  <c r="G7351" i="108"/>
  <c r="J7351" i="108" s="1"/>
  <c r="G7350" i="108"/>
  <c r="J7350" i="108" s="1"/>
  <c r="G7349" i="108"/>
  <c r="J7349" i="108" s="1"/>
  <c r="G7348" i="108"/>
  <c r="J7348" i="108" s="1"/>
  <c r="J7347" i="108"/>
  <c r="G7342" i="108"/>
  <c r="J7342" i="108" s="1"/>
  <c r="G7341" i="108"/>
  <c r="J7341" i="108" s="1"/>
  <c r="G7340" i="108"/>
  <c r="J7340" i="108" s="1"/>
  <c r="G7339" i="108"/>
  <c r="J7339" i="108" s="1"/>
  <c r="G7338" i="108"/>
  <c r="J7338" i="108" s="1"/>
  <c r="G7337" i="108"/>
  <c r="J7337" i="108" s="1"/>
  <c r="G7336" i="108"/>
  <c r="J7336" i="108" s="1"/>
  <c r="G7335" i="108"/>
  <c r="J7335" i="108" s="1"/>
  <c r="G7334" i="108"/>
  <c r="J7334" i="108" s="1"/>
  <c r="J7333" i="108"/>
  <c r="G7328" i="108"/>
  <c r="J7328" i="108" s="1"/>
  <c r="G7327" i="108"/>
  <c r="J7327" i="108" s="1"/>
  <c r="G7326" i="108"/>
  <c r="J7326" i="108" s="1"/>
  <c r="G7325" i="108"/>
  <c r="J7325" i="108" s="1"/>
  <c r="G7324" i="108"/>
  <c r="J7324" i="108" s="1"/>
  <c r="G7323" i="108"/>
  <c r="J7323" i="108" s="1"/>
  <c r="G7322" i="108"/>
  <c r="J7322" i="108" s="1"/>
  <c r="G7321" i="108"/>
  <c r="J7321" i="108" s="1"/>
  <c r="G7320" i="108"/>
  <c r="J7320" i="108" s="1"/>
  <c r="J7319" i="108"/>
  <c r="G7314" i="108"/>
  <c r="J7314" i="108" s="1"/>
  <c r="G7313" i="108"/>
  <c r="J7313" i="108" s="1"/>
  <c r="G7312" i="108"/>
  <c r="J7312" i="108" s="1"/>
  <c r="G7311" i="108"/>
  <c r="J7311" i="108" s="1"/>
  <c r="G7310" i="108"/>
  <c r="J7310" i="108" s="1"/>
  <c r="G7309" i="108"/>
  <c r="J7309" i="108" s="1"/>
  <c r="G7308" i="108"/>
  <c r="J7308" i="108" s="1"/>
  <c r="G7307" i="108"/>
  <c r="J7307" i="108" s="1"/>
  <c r="G7306" i="108"/>
  <c r="J7306" i="108" s="1"/>
  <c r="J7305" i="108"/>
  <c r="G7300" i="108"/>
  <c r="J7300" i="108" s="1"/>
  <c r="G7299" i="108"/>
  <c r="J7299" i="108" s="1"/>
  <c r="G7298" i="108"/>
  <c r="J7298" i="108" s="1"/>
  <c r="G7297" i="108"/>
  <c r="J7297" i="108" s="1"/>
  <c r="G7296" i="108"/>
  <c r="J7296" i="108" s="1"/>
  <c r="G7295" i="108"/>
  <c r="J7295" i="108" s="1"/>
  <c r="G7294" i="108"/>
  <c r="J7294" i="108" s="1"/>
  <c r="G7293" i="108"/>
  <c r="J7293" i="108" s="1"/>
  <c r="G7292" i="108"/>
  <c r="J7292" i="108" s="1"/>
  <c r="J7291" i="108"/>
  <c r="G7286" i="108"/>
  <c r="J7286" i="108" s="1"/>
  <c r="G7285" i="108"/>
  <c r="J7285" i="108" s="1"/>
  <c r="G7284" i="108"/>
  <c r="J7284" i="108" s="1"/>
  <c r="G7283" i="108"/>
  <c r="J7283" i="108" s="1"/>
  <c r="G7282" i="108"/>
  <c r="J7282" i="108" s="1"/>
  <c r="G7281" i="108"/>
  <c r="J7281" i="108" s="1"/>
  <c r="G7280" i="108"/>
  <c r="J7280" i="108" s="1"/>
  <c r="G7279" i="108"/>
  <c r="J7279" i="108" s="1"/>
  <c r="G7278" i="108"/>
  <c r="J7278" i="108" s="1"/>
  <c r="J7277" i="108"/>
  <c r="G7271" i="108"/>
  <c r="J7271" i="108" s="1"/>
  <c r="G7270" i="108"/>
  <c r="J7270" i="108" s="1"/>
  <c r="G7269" i="108"/>
  <c r="J7269" i="108" s="1"/>
  <c r="G7268" i="108"/>
  <c r="J7268" i="108" s="1"/>
  <c r="G7267" i="108"/>
  <c r="J7267" i="108" s="1"/>
  <c r="G7266" i="108"/>
  <c r="J7266" i="108" s="1"/>
  <c r="G7265" i="108"/>
  <c r="J7265" i="108" s="1"/>
  <c r="G7264" i="108"/>
  <c r="J7264" i="108" s="1"/>
  <c r="G7263" i="108"/>
  <c r="J7263" i="108" s="1"/>
  <c r="J7262" i="108"/>
  <c r="G7257" i="108"/>
  <c r="J7257" i="108" s="1"/>
  <c r="G7256" i="108"/>
  <c r="J7256" i="108" s="1"/>
  <c r="G7255" i="108"/>
  <c r="J7255" i="108" s="1"/>
  <c r="G7254" i="108"/>
  <c r="J7254" i="108" s="1"/>
  <c r="G7253" i="108"/>
  <c r="J7253" i="108" s="1"/>
  <c r="G7252" i="108"/>
  <c r="J7252" i="108" s="1"/>
  <c r="G7251" i="108"/>
  <c r="J7251" i="108" s="1"/>
  <c r="G7250" i="108"/>
  <c r="J7250" i="108" s="1"/>
  <c r="G7249" i="108"/>
  <c r="J7249" i="108" s="1"/>
  <c r="J7248" i="108"/>
  <c r="G7243" i="108"/>
  <c r="J7243" i="108" s="1"/>
  <c r="G7242" i="108"/>
  <c r="J7242" i="108" s="1"/>
  <c r="G7241" i="108"/>
  <c r="J7241" i="108" s="1"/>
  <c r="G7240" i="108"/>
  <c r="J7240" i="108" s="1"/>
  <c r="G7239" i="108"/>
  <c r="J7239" i="108" s="1"/>
  <c r="G7238" i="108"/>
  <c r="J7238" i="108" s="1"/>
  <c r="G7237" i="108"/>
  <c r="J7237" i="108" s="1"/>
  <c r="G7236" i="108"/>
  <c r="J7236" i="108" s="1"/>
  <c r="G7235" i="108"/>
  <c r="J7235" i="108" s="1"/>
  <c r="J7234" i="108"/>
  <c r="G7229" i="108"/>
  <c r="J7229" i="108" s="1"/>
  <c r="G7228" i="108"/>
  <c r="J7228" i="108" s="1"/>
  <c r="G7227" i="108"/>
  <c r="J7227" i="108" s="1"/>
  <c r="G7226" i="108"/>
  <c r="J7226" i="108" s="1"/>
  <c r="G7225" i="108"/>
  <c r="J7225" i="108" s="1"/>
  <c r="G7224" i="108"/>
  <c r="J7224" i="108" s="1"/>
  <c r="G7223" i="108"/>
  <c r="J7223" i="108" s="1"/>
  <c r="G7222" i="108"/>
  <c r="J7222" i="108" s="1"/>
  <c r="G7221" i="108"/>
  <c r="J7221" i="108" s="1"/>
  <c r="J7220" i="108"/>
  <c r="G7215" i="108"/>
  <c r="J7215" i="108" s="1"/>
  <c r="G7214" i="108"/>
  <c r="J7214" i="108" s="1"/>
  <c r="G7213" i="108"/>
  <c r="J7213" i="108" s="1"/>
  <c r="G7212" i="108"/>
  <c r="J7212" i="108" s="1"/>
  <c r="G7211" i="108"/>
  <c r="J7211" i="108" s="1"/>
  <c r="G7210" i="108"/>
  <c r="J7210" i="108" s="1"/>
  <c r="G7209" i="108"/>
  <c r="J7209" i="108" s="1"/>
  <c r="G7208" i="108"/>
  <c r="J7208" i="108" s="1"/>
  <c r="G7207" i="108"/>
  <c r="J7207" i="108" s="1"/>
  <c r="J7206" i="108"/>
  <c r="G7201" i="108"/>
  <c r="J7201" i="108" s="1"/>
  <c r="G7200" i="108"/>
  <c r="J7200" i="108" s="1"/>
  <c r="G7199" i="108"/>
  <c r="J7199" i="108" s="1"/>
  <c r="G7198" i="108"/>
  <c r="J7198" i="108" s="1"/>
  <c r="G7197" i="108"/>
  <c r="J7197" i="108" s="1"/>
  <c r="G7196" i="108"/>
  <c r="J7196" i="108" s="1"/>
  <c r="G7195" i="108"/>
  <c r="J7195" i="108" s="1"/>
  <c r="G7194" i="108"/>
  <c r="J7194" i="108" s="1"/>
  <c r="G7193" i="108"/>
  <c r="J7193" i="108" s="1"/>
  <c r="J7192" i="108"/>
  <c r="G7187" i="108"/>
  <c r="J7187" i="108" s="1"/>
  <c r="G7186" i="108"/>
  <c r="J7186" i="108" s="1"/>
  <c r="G7185" i="108"/>
  <c r="J7185" i="108" s="1"/>
  <c r="G7184" i="108"/>
  <c r="J7184" i="108" s="1"/>
  <c r="G7183" i="108"/>
  <c r="J7183" i="108" s="1"/>
  <c r="G7182" i="108"/>
  <c r="J7182" i="108" s="1"/>
  <c r="G7181" i="108"/>
  <c r="J7181" i="108" s="1"/>
  <c r="G7180" i="108"/>
  <c r="J7180" i="108" s="1"/>
  <c r="G7179" i="108"/>
  <c r="J7179" i="108" s="1"/>
  <c r="J7178" i="108"/>
  <c r="J7173" i="108"/>
  <c r="J7172" i="108"/>
  <c r="J7168" i="108"/>
  <c r="J7167" i="108"/>
  <c r="J7163" i="108"/>
  <c r="J7162" i="108"/>
  <c r="J7158" i="108"/>
  <c r="J7157" i="108"/>
  <c r="J7153" i="108"/>
  <c r="J7152" i="108"/>
  <c r="J7148" i="108"/>
  <c r="J7147" i="108"/>
  <c r="J7143" i="108"/>
  <c r="J7142" i="108"/>
  <c r="J7137" i="108"/>
  <c r="J7136" i="108"/>
  <c r="J7132" i="108"/>
  <c r="J7131" i="108"/>
  <c r="J7127" i="108"/>
  <c r="J7126" i="108"/>
  <c r="J7122" i="108"/>
  <c r="J7121" i="108"/>
  <c r="J7117" i="108"/>
  <c r="J7116" i="108"/>
  <c r="J7112" i="108"/>
  <c r="J7111" i="108"/>
  <c r="J7107" i="108"/>
  <c r="J7106" i="108"/>
  <c r="G7095" i="108"/>
  <c r="J7095" i="108" s="1"/>
  <c r="G7094" i="108"/>
  <c r="J7094" i="108" s="1"/>
  <c r="G7093" i="108"/>
  <c r="J7093" i="108" s="1"/>
  <c r="G7092" i="108"/>
  <c r="J7092" i="108" s="1"/>
  <c r="G7091" i="108"/>
  <c r="J7091" i="108" s="1"/>
  <c r="G7090" i="108"/>
  <c r="J7090" i="108" s="1"/>
  <c r="G7089" i="108"/>
  <c r="J7089" i="108" s="1"/>
  <c r="G7088" i="108"/>
  <c r="J7088" i="108" s="1"/>
  <c r="G7087" i="108"/>
  <c r="J7087" i="108" s="1"/>
  <c r="J7086" i="108"/>
  <c r="G7081" i="108"/>
  <c r="J7081" i="108" s="1"/>
  <c r="G7080" i="108"/>
  <c r="J7080" i="108" s="1"/>
  <c r="G7079" i="108"/>
  <c r="J7079" i="108" s="1"/>
  <c r="G7078" i="108"/>
  <c r="J7078" i="108" s="1"/>
  <c r="G7077" i="108"/>
  <c r="J7077" i="108" s="1"/>
  <c r="G7076" i="108"/>
  <c r="J7076" i="108" s="1"/>
  <c r="G7075" i="108"/>
  <c r="J7075" i="108" s="1"/>
  <c r="G7074" i="108"/>
  <c r="J7074" i="108" s="1"/>
  <c r="G7073" i="108"/>
  <c r="J7073" i="108" s="1"/>
  <c r="J7072" i="108"/>
  <c r="G7067" i="108"/>
  <c r="J7067" i="108" s="1"/>
  <c r="G7066" i="108"/>
  <c r="J7066" i="108" s="1"/>
  <c r="G7065" i="108"/>
  <c r="J7065" i="108" s="1"/>
  <c r="G7064" i="108"/>
  <c r="J7064" i="108" s="1"/>
  <c r="G7063" i="108"/>
  <c r="J7063" i="108" s="1"/>
  <c r="G7062" i="108"/>
  <c r="J7062" i="108" s="1"/>
  <c r="G7061" i="108"/>
  <c r="J7061" i="108" s="1"/>
  <c r="G7060" i="108"/>
  <c r="J7060" i="108" s="1"/>
  <c r="G7059" i="108"/>
  <c r="J7059" i="108" s="1"/>
  <c r="J7058" i="108"/>
  <c r="G7053" i="108"/>
  <c r="J7053" i="108" s="1"/>
  <c r="G7052" i="108"/>
  <c r="J7052" i="108" s="1"/>
  <c r="G7051" i="108"/>
  <c r="J7051" i="108" s="1"/>
  <c r="G7050" i="108"/>
  <c r="J7050" i="108" s="1"/>
  <c r="G7049" i="108"/>
  <c r="J7049" i="108" s="1"/>
  <c r="G7048" i="108"/>
  <c r="J7048" i="108" s="1"/>
  <c r="G7047" i="108"/>
  <c r="J7047" i="108" s="1"/>
  <c r="G7046" i="108"/>
  <c r="J7046" i="108" s="1"/>
  <c r="G7045" i="108"/>
  <c r="J7045" i="108" s="1"/>
  <c r="J7044" i="108"/>
  <c r="G7039" i="108"/>
  <c r="J7039" i="108" s="1"/>
  <c r="G7038" i="108"/>
  <c r="J7038" i="108" s="1"/>
  <c r="G7037" i="108"/>
  <c r="J7037" i="108" s="1"/>
  <c r="G7036" i="108"/>
  <c r="J7036" i="108" s="1"/>
  <c r="G7035" i="108"/>
  <c r="J7035" i="108" s="1"/>
  <c r="G7034" i="108"/>
  <c r="J7034" i="108" s="1"/>
  <c r="G7033" i="108"/>
  <c r="J7033" i="108" s="1"/>
  <c r="G7032" i="108"/>
  <c r="J7032" i="108" s="1"/>
  <c r="G7031" i="108"/>
  <c r="J7031" i="108" s="1"/>
  <c r="J7030" i="108"/>
  <c r="G7025" i="108"/>
  <c r="J7025" i="108" s="1"/>
  <c r="G7024" i="108"/>
  <c r="J7024" i="108" s="1"/>
  <c r="G7023" i="108"/>
  <c r="J7023" i="108" s="1"/>
  <c r="G7022" i="108"/>
  <c r="J7022" i="108" s="1"/>
  <c r="G7021" i="108"/>
  <c r="J7021" i="108" s="1"/>
  <c r="G7020" i="108"/>
  <c r="J7020" i="108" s="1"/>
  <c r="G7019" i="108"/>
  <c r="J7019" i="108" s="1"/>
  <c r="G7018" i="108"/>
  <c r="J7018" i="108" s="1"/>
  <c r="G7017" i="108"/>
  <c r="J7017" i="108" s="1"/>
  <c r="J7016" i="108"/>
  <c r="G7011" i="108"/>
  <c r="J7011" i="108" s="1"/>
  <c r="G7010" i="108"/>
  <c r="J7010" i="108" s="1"/>
  <c r="G7009" i="108"/>
  <c r="J7009" i="108" s="1"/>
  <c r="G7008" i="108"/>
  <c r="J7008" i="108" s="1"/>
  <c r="G7007" i="108"/>
  <c r="J7007" i="108" s="1"/>
  <c r="G7006" i="108"/>
  <c r="J7006" i="108" s="1"/>
  <c r="G7005" i="108"/>
  <c r="J7005" i="108" s="1"/>
  <c r="G7004" i="108"/>
  <c r="J7004" i="108" s="1"/>
  <c r="G7003" i="108"/>
  <c r="J7003" i="108" s="1"/>
  <c r="J7002" i="108"/>
  <c r="G6996" i="108"/>
  <c r="J6996" i="108" s="1"/>
  <c r="G6995" i="108"/>
  <c r="J6995" i="108" s="1"/>
  <c r="G6994" i="108"/>
  <c r="J6994" i="108" s="1"/>
  <c r="G6993" i="108"/>
  <c r="J6993" i="108" s="1"/>
  <c r="G6992" i="108"/>
  <c r="J6992" i="108" s="1"/>
  <c r="G6991" i="108"/>
  <c r="J6991" i="108" s="1"/>
  <c r="G6990" i="108"/>
  <c r="J6990" i="108" s="1"/>
  <c r="G6989" i="108"/>
  <c r="J6989" i="108" s="1"/>
  <c r="G6988" i="108"/>
  <c r="J6988" i="108" s="1"/>
  <c r="J6987" i="108"/>
  <c r="G6982" i="108"/>
  <c r="J6982" i="108" s="1"/>
  <c r="G6981" i="108"/>
  <c r="J6981" i="108" s="1"/>
  <c r="G6980" i="108"/>
  <c r="J6980" i="108" s="1"/>
  <c r="G6979" i="108"/>
  <c r="J6979" i="108" s="1"/>
  <c r="G6978" i="108"/>
  <c r="J6978" i="108" s="1"/>
  <c r="G6977" i="108"/>
  <c r="J6977" i="108" s="1"/>
  <c r="G6976" i="108"/>
  <c r="J6976" i="108" s="1"/>
  <c r="G6975" i="108"/>
  <c r="J6975" i="108" s="1"/>
  <c r="G6974" i="108"/>
  <c r="J6974" i="108" s="1"/>
  <c r="J6973" i="108"/>
  <c r="G6968" i="108"/>
  <c r="J6968" i="108" s="1"/>
  <c r="G6967" i="108"/>
  <c r="J6967" i="108" s="1"/>
  <c r="G6966" i="108"/>
  <c r="J6966" i="108" s="1"/>
  <c r="G6965" i="108"/>
  <c r="J6965" i="108" s="1"/>
  <c r="G6964" i="108"/>
  <c r="J6964" i="108" s="1"/>
  <c r="G6963" i="108"/>
  <c r="J6963" i="108" s="1"/>
  <c r="G6962" i="108"/>
  <c r="J6962" i="108" s="1"/>
  <c r="G6961" i="108"/>
  <c r="J6961" i="108" s="1"/>
  <c r="G6960" i="108"/>
  <c r="J6960" i="108" s="1"/>
  <c r="J6959" i="108"/>
  <c r="G6954" i="108"/>
  <c r="J6954" i="108" s="1"/>
  <c r="G6953" i="108"/>
  <c r="J6953" i="108" s="1"/>
  <c r="G6952" i="108"/>
  <c r="J6952" i="108" s="1"/>
  <c r="G6951" i="108"/>
  <c r="J6951" i="108" s="1"/>
  <c r="G6950" i="108"/>
  <c r="J6950" i="108" s="1"/>
  <c r="G6949" i="108"/>
  <c r="J6949" i="108" s="1"/>
  <c r="G6948" i="108"/>
  <c r="J6948" i="108" s="1"/>
  <c r="G6947" i="108"/>
  <c r="J6947" i="108" s="1"/>
  <c r="G6946" i="108"/>
  <c r="J6946" i="108" s="1"/>
  <c r="J6945" i="108"/>
  <c r="G6940" i="108"/>
  <c r="J6940" i="108" s="1"/>
  <c r="G6939" i="108"/>
  <c r="J6939" i="108" s="1"/>
  <c r="G6938" i="108"/>
  <c r="J6938" i="108" s="1"/>
  <c r="G6937" i="108"/>
  <c r="J6937" i="108" s="1"/>
  <c r="G6936" i="108"/>
  <c r="J6936" i="108" s="1"/>
  <c r="G6935" i="108"/>
  <c r="J6935" i="108" s="1"/>
  <c r="G6934" i="108"/>
  <c r="J6934" i="108" s="1"/>
  <c r="G6933" i="108"/>
  <c r="J6933" i="108" s="1"/>
  <c r="G6932" i="108"/>
  <c r="J6932" i="108" s="1"/>
  <c r="J6931" i="108"/>
  <c r="G6926" i="108"/>
  <c r="J6926" i="108" s="1"/>
  <c r="G6925" i="108"/>
  <c r="J6925" i="108" s="1"/>
  <c r="G6924" i="108"/>
  <c r="J6924" i="108" s="1"/>
  <c r="G6923" i="108"/>
  <c r="J6923" i="108" s="1"/>
  <c r="G6922" i="108"/>
  <c r="J6922" i="108" s="1"/>
  <c r="G6921" i="108"/>
  <c r="J6921" i="108" s="1"/>
  <c r="G6920" i="108"/>
  <c r="J6920" i="108" s="1"/>
  <c r="G6919" i="108"/>
  <c r="J6919" i="108" s="1"/>
  <c r="G6918" i="108"/>
  <c r="J6918" i="108" s="1"/>
  <c r="J6917" i="108"/>
  <c r="G6912" i="108"/>
  <c r="J6912" i="108" s="1"/>
  <c r="G6911" i="108"/>
  <c r="J6911" i="108" s="1"/>
  <c r="G6910" i="108"/>
  <c r="J6910" i="108" s="1"/>
  <c r="G6909" i="108"/>
  <c r="J6909" i="108" s="1"/>
  <c r="G6908" i="108"/>
  <c r="J6908" i="108" s="1"/>
  <c r="G6907" i="108"/>
  <c r="J6907" i="108" s="1"/>
  <c r="G6906" i="108"/>
  <c r="J6906" i="108" s="1"/>
  <c r="G6905" i="108"/>
  <c r="J6905" i="108" s="1"/>
  <c r="G6904" i="108"/>
  <c r="J6904" i="108" s="1"/>
  <c r="J6903" i="108"/>
  <c r="J6898" i="108"/>
  <c r="J6897" i="108"/>
  <c r="J6893" i="108"/>
  <c r="J6892" i="108"/>
  <c r="J6888" i="108"/>
  <c r="J6887" i="108"/>
  <c r="J6883" i="108"/>
  <c r="J6882" i="108"/>
  <c r="J6878" i="108"/>
  <c r="J6877" i="108"/>
  <c r="J6873" i="108"/>
  <c r="J6872" i="108"/>
  <c r="J6868" i="108"/>
  <c r="J6867" i="108"/>
  <c r="J6862" i="108"/>
  <c r="J6861" i="108"/>
  <c r="J6857" i="108"/>
  <c r="J6856" i="108"/>
  <c r="J6852" i="108"/>
  <c r="J6851" i="108"/>
  <c r="J6847" i="108"/>
  <c r="J6846" i="108"/>
  <c r="J6842" i="108"/>
  <c r="J6841" i="108"/>
  <c r="J6837" i="108"/>
  <c r="J6836" i="108"/>
  <c r="J6832" i="108"/>
  <c r="J6831" i="108"/>
  <c r="J6820" i="108"/>
  <c r="J6819" i="108"/>
  <c r="J6818" i="108"/>
  <c r="J6817" i="108"/>
  <c r="J6816" i="108"/>
  <c r="G6815" i="108"/>
  <c r="J6815" i="108" s="1"/>
  <c r="J6814" i="108"/>
  <c r="J6813" i="108"/>
  <c r="G6812" i="108"/>
  <c r="J6812" i="108" s="1"/>
  <c r="J6811" i="108"/>
  <c r="J6806" i="108"/>
  <c r="J6805" i="108"/>
  <c r="J6804" i="108"/>
  <c r="J6803" i="108"/>
  <c r="J6802" i="108"/>
  <c r="G6801" i="108"/>
  <c r="J6801" i="108" s="1"/>
  <c r="J6800" i="108"/>
  <c r="J6799" i="108"/>
  <c r="G6798" i="108"/>
  <c r="J6798" i="108" s="1"/>
  <c r="J6797" i="108"/>
  <c r="J6792" i="108"/>
  <c r="J6791" i="108"/>
  <c r="J6790" i="108"/>
  <c r="J6789" i="108"/>
  <c r="J6788" i="108"/>
  <c r="G6787" i="108"/>
  <c r="J6787" i="108" s="1"/>
  <c r="J6786" i="108"/>
  <c r="J6785" i="108"/>
  <c r="G6784" i="108"/>
  <c r="J6784" i="108" s="1"/>
  <c r="J6783" i="108"/>
  <c r="J6778" i="108"/>
  <c r="J6777" i="108"/>
  <c r="J6776" i="108"/>
  <c r="J6775" i="108"/>
  <c r="J6774" i="108"/>
  <c r="G6773" i="108"/>
  <c r="J6773" i="108" s="1"/>
  <c r="J6772" i="108"/>
  <c r="J6771" i="108"/>
  <c r="G6770" i="108"/>
  <c r="J6770" i="108" s="1"/>
  <c r="J6769" i="108"/>
  <c r="J6764" i="108"/>
  <c r="J6763" i="108"/>
  <c r="J6762" i="108"/>
  <c r="J6761" i="108"/>
  <c r="J6760" i="108"/>
  <c r="G6759" i="108"/>
  <c r="J6759" i="108" s="1"/>
  <c r="J6758" i="108"/>
  <c r="J6757" i="108"/>
  <c r="G6756" i="108"/>
  <c r="J6756" i="108" s="1"/>
  <c r="J6755" i="108"/>
  <c r="J6750" i="108"/>
  <c r="J6749" i="108"/>
  <c r="J6748" i="108"/>
  <c r="J6747" i="108"/>
  <c r="J6746" i="108"/>
  <c r="G6745" i="108"/>
  <c r="J6745" i="108" s="1"/>
  <c r="J6744" i="108"/>
  <c r="J6743" i="108"/>
  <c r="G6742" i="108"/>
  <c r="J6742" i="108" s="1"/>
  <c r="J6741" i="108"/>
  <c r="J6736" i="108"/>
  <c r="J6735" i="108"/>
  <c r="J6734" i="108"/>
  <c r="J6733" i="108"/>
  <c r="J6732" i="108"/>
  <c r="G6731" i="108"/>
  <c r="J6731" i="108" s="1"/>
  <c r="J6730" i="108"/>
  <c r="J6729" i="108"/>
  <c r="G6728" i="108"/>
  <c r="J6728" i="108" s="1"/>
  <c r="J6727" i="108"/>
  <c r="J6721" i="108"/>
  <c r="J6720" i="108"/>
  <c r="J6719" i="108"/>
  <c r="J6718" i="108"/>
  <c r="J6717" i="108"/>
  <c r="G6716" i="108"/>
  <c r="J6716" i="108" s="1"/>
  <c r="J6715" i="108"/>
  <c r="J6714" i="108"/>
  <c r="G6713" i="108"/>
  <c r="J6713" i="108" s="1"/>
  <c r="J6712" i="108"/>
  <c r="J6707" i="108"/>
  <c r="J6706" i="108"/>
  <c r="J6705" i="108"/>
  <c r="J6704" i="108"/>
  <c r="J6703" i="108"/>
  <c r="G6702" i="108"/>
  <c r="J6702" i="108" s="1"/>
  <c r="J6701" i="108"/>
  <c r="J6700" i="108"/>
  <c r="G6699" i="108"/>
  <c r="J6699" i="108" s="1"/>
  <c r="J6698" i="108"/>
  <c r="J6693" i="108"/>
  <c r="J6692" i="108"/>
  <c r="J6691" i="108"/>
  <c r="J6690" i="108"/>
  <c r="J6689" i="108"/>
  <c r="G6688" i="108"/>
  <c r="J6688" i="108" s="1"/>
  <c r="J6687" i="108"/>
  <c r="J6686" i="108"/>
  <c r="G6685" i="108"/>
  <c r="J6685" i="108" s="1"/>
  <c r="J6684" i="108"/>
  <c r="J6679" i="108"/>
  <c r="J6678" i="108"/>
  <c r="J6677" i="108"/>
  <c r="J6676" i="108"/>
  <c r="J6675" i="108"/>
  <c r="G6674" i="108"/>
  <c r="J6674" i="108" s="1"/>
  <c r="J6673" i="108"/>
  <c r="J6672" i="108"/>
  <c r="G6671" i="108"/>
  <c r="J6671" i="108" s="1"/>
  <c r="J6670" i="108"/>
  <c r="J6665" i="108"/>
  <c r="J6664" i="108"/>
  <c r="J6663" i="108"/>
  <c r="J6662" i="108"/>
  <c r="J6661" i="108"/>
  <c r="G6660" i="108"/>
  <c r="J6660" i="108" s="1"/>
  <c r="J6659" i="108"/>
  <c r="J6658" i="108"/>
  <c r="G6657" i="108"/>
  <c r="J6657" i="108" s="1"/>
  <c r="J6656" i="108"/>
  <c r="J6651" i="108"/>
  <c r="J6650" i="108"/>
  <c r="J6649" i="108"/>
  <c r="J6648" i="108"/>
  <c r="J6647" i="108"/>
  <c r="G6646" i="108"/>
  <c r="J6646" i="108" s="1"/>
  <c r="J6645" i="108"/>
  <c r="J6644" i="108"/>
  <c r="G6643" i="108"/>
  <c r="J6643" i="108" s="1"/>
  <c r="J6642" i="108"/>
  <c r="J6637" i="108"/>
  <c r="J6636" i="108"/>
  <c r="J6635" i="108"/>
  <c r="J6634" i="108"/>
  <c r="J6633" i="108"/>
  <c r="G6632" i="108"/>
  <c r="J6632" i="108" s="1"/>
  <c r="J6631" i="108"/>
  <c r="J6630" i="108"/>
  <c r="G6629" i="108"/>
  <c r="J6629" i="108" s="1"/>
  <c r="J6628" i="108"/>
  <c r="J6623" i="108"/>
  <c r="J6622" i="108"/>
  <c r="J6618" i="108"/>
  <c r="J6617" i="108"/>
  <c r="J6613" i="108"/>
  <c r="J6612" i="108"/>
  <c r="J6608" i="108"/>
  <c r="J6607" i="108"/>
  <c r="J6603" i="108"/>
  <c r="J6602" i="108"/>
  <c r="J6598" i="108"/>
  <c r="J6597" i="108"/>
  <c r="J6593" i="108"/>
  <c r="J6592" i="108"/>
  <c r="J6587" i="108"/>
  <c r="J6586" i="108"/>
  <c r="J6582" i="108"/>
  <c r="J6581" i="108"/>
  <c r="J6577" i="108"/>
  <c r="J6576" i="108"/>
  <c r="J6572" i="108"/>
  <c r="J6571" i="108"/>
  <c r="J6567" i="108"/>
  <c r="J6566" i="108"/>
  <c r="J6562" i="108"/>
  <c r="J6561" i="108"/>
  <c r="J6557" i="108"/>
  <c r="J6556" i="108"/>
  <c r="J6546" i="108"/>
  <c r="J6545" i="108"/>
  <c r="J6544" i="108"/>
  <c r="J6543" i="108"/>
  <c r="J6542" i="108"/>
  <c r="G6541" i="108"/>
  <c r="J6541" i="108" s="1"/>
  <c r="J6540" i="108"/>
  <c r="J6539" i="108"/>
  <c r="G6538" i="108"/>
  <c r="J6538" i="108" s="1"/>
  <c r="J6537" i="108"/>
  <c r="J6533" i="108"/>
  <c r="J6532" i="108"/>
  <c r="J6531" i="108"/>
  <c r="J6530" i="108"/>
  <c r="J6529" i="108"/>
  <c r="G6528" i="108"/>
  <c r="J6528" i="108" s="1"/>
  <c r="J6527" i="108"/>
  <c r="J6526" i="108"/>
  <c r="G6525" i="108"/>
  <c r="J6525" i="108" s="1"/>
  <c r="J6524" i="108"/>
  <c r="J6520" i="108"/>
  <c r="J6519" i="108"/>
  <c r="J6518" i="108"/>
  <c r="J6517" i="108"/>
  <c r="J6516" i="108"/>
  <c r="G6515" i="108"/>
  <c r="J6515" i="108" s="1"/>
  <c r="J6514" i="108"/>
  <c r="J6513" i="108"/>
  <c r="G6512" i="108"/>
  <c r="J6512" i="108" s="1"/>
  <c r="J6511" i="108"/>
  <c r="J6507" i="108"/>
  <c r="J6506" i="108"/>
  <c r="J6505" i="108"/>
  <c r="J6504" i="108"/>
  <c r="J6503" i="108"/>
  <c r="G6502" i="108"/>
  <c r="J6502" i="108" s="1"/>
  <c r="J6501" i="108"/>
  <c r="J6500" i="108"/>
  <c r="G6499" i="108"/>
  <c r="J6499" i="108" s="1"/>
  <c r="J6498" i="108"/>
  <c r="J6494" i="108"/>
  <c r="J6493" i="108"/>
  <c r="J6492" i="108"/>
  <c r="J6491" i="108"/>
  <c r="J6490" i="108"/>
  <c r="G6489" i="108"/>
  <c r="J6489" i="108" s="1"/>
  <c r="J6488" i="108"/>
  <c r="J6487" i="108"/>
  <c r="G6486" i="108"/>
  <c r="J6486" i="108" s="1"/>
  <c r="J6485" i="108"/>
  <c r="J6481" i="108"/>
  <c r="J6480" i="108"/>
  <c r="J6479" i="108"/>
  <c r="J6478" i="108"/>
  <c r="J6477" i="108"/>
  <c r="G6476" i="108"/>
  <c r="J6476" i="108" s="1"/>
  <c r="J6475" i="108"/>
  <c r="J6474" i="108"/>
  <c r="G6473" i="108"/>
  <c r="J6473" i="108" s="1"/>
  <c r="J6472" i="108"/>
  <c r="J6468" i="108"/>
  <c r="J6467" i="108"/>
  <c r="J6466" i="108"/>
  <c r="J6465" i="108"/>
  <c r="J6464" i="108"/>
  <c r="G6463" i="108"/>
  <c r="J6463" i="108" s="1"/>
  <c r="J6462" i="108"/>
  <c r="J6461" i="108"/>
  <c r="G6460" i="108"/>
  <c r="J6460" i="108" s="1"/>
  <c r="J6459" i="108"/>
  <c r="J6454" i="108"/>
  <c r="J6453" i="108"/>
  <c r="J6449" i="108"/>
  <c r="J6448" i="108"/>
  <c r="J6444" i="108"/>
  <c r="J6443" i="108"/>
  <c r="J6439" i="108"/>
  <c r="J6438" i="108"/>
  <c r="J6434" i="108"/>
  <c r="J6433" i="108"/>
  <c r="J6429" i="108"/>
  <c r="J6428" i="108"/>
  <c r="J6424" i="108"/>
  <c r="J6423" i="108"/>
  <c r="J6412" i="108"/>
  <c r="J6411" i="108"/>
  <c r="J6410" i="108"/>
  <c r="J6409" i="108"/>
  <c r="J6408" i="108"/>
  <c r="J6407" i="108"/>
  <c r="J6406" i="108"/>
  <c r="J6405" i="108"/>
  <c r="J6404" i="108"/>
  <c r="J6399" i="108"/>
  <c r="J6398" i="108"/>
  <c r="J6397" i="108"/>
  <c r="J6396" i="108"/>
  <c r="J6395" i="108"/>
  <c r="J6394" i="108"/>
  <c r="J6393" i="108"/>
  <c r="J6392" i="108"/>
  <c r="J6391" i="108"/>
  <c r="J6386" i="108"/>
  <c r="J6385" i="108"/>
  <c r="J6384" i="108"/>
  <c r="J6383" i="108"/>
  <c r="J6382" i="108"/>
  <c r="J6381" i="108"/>
  <c r="J6380" i="108"/>
  <c r="J6379" i="108"/>
  <c r="J6378" i="108"/>
  <c r="J6373" i="108"/>
  <c r="J6372" i="108"/>
  <c r="J6371" i="108"/>
  <c r="J6370" i="108"/>
  <c r="J6369" i="108"/>
  <c r="J6368" i="108"/>
  <c r="J6367" i="108"/>
  <c r="J6366" i="108"/>
  <c r="J6365" i="108"/>
  <c r="J6360" i="108"/>
  <c r="J6359" i="108"/>
  <c r="J6358" i="108"/>
  <c r="J6357" i="108"/>
  <c r="J6356" i="108"/>
  <c r="J6355" i="108"/>
  <c r="J6354" i="108"/>
  <c r="J6353" i="108"/>
  <c r="J6352" i="108"/>
  <c r="J6347" i="108"/>
  <c r="J6346" i="108"/>
  <c r="J6345" i="108"/>
  <c r="J6344" i="108"/>
  <c r="J6343" i="108"/>
  <c r="J6342" i="108"/>
  <c r="J6341" i="108"/>
  <c r="J6340" i="108"/>
  <c r="J6339" i="108"/>
  <c r="J6334" i="108"/>
  <c r="J6333" i="108"/>
  <c r="J6332" i="108"/>
  <c r="J6331" i="108"/>
  <c r="J6330" i="108"/>
  <c r="J6329" i="108"/>
  <c r="J6328" i="108"/>
  <c r="J6327" i="108"/>
  <c r="J6326" i="108"/>
  <c r="J6320" i="108"/>
  <c r="J6319" i="108"/>
  <c r="J6318" i="108"/>
  <c r="J6317" i="108"/>
  <c r="J6316" i="108"/>
  <c r="J6315" i="108"/>
  <c r="J6314" i="108"/>
  <c r="J6313" i="108"/>
  <c r="J6312" i="108"/>
  <c r="J6307" i="108"/>
  <c r="J6306" i="108"/>
  <c r="J6305" i="108"/>
  <c r="J6304" i="108"/>
  <c r="J6303" i="108"/>
  <c r="J6302" i="108"/>
  <c r="J6301" i="108"/>
  <c r="J6300" i="108"/>
  <c r="J6299" i="108"/>
  <c r="J6294" i="108"/>
  <c r="J6293" i="108"/>
  <c r="J6292" i="108"/>
  <c r="J6291" i="108"/>
  <c r="J6290" i="108"/>
  <c r="J6289" i="108"/>
  <c r="J6288" i="108"/>
  <c r="J6287" i="108"/>
  <c r="J6286" i="108"/>
  <c r="J6281" i="108"/>
  <c r="J6280" i="108"/>
  <c r="J6279" i="108"/>
  <c r="J6278" i="108"/>
  <c r="J6277" i="108"/>
  <c r="J6276" i="108"/>
  <c r="J6275" i="108"/>
  <c r="J6274" i="108"/>
  <c r="J6273" i="108"/>
  <c r="G6268" i="108"/>
  <c r="J6268" i="108" s="1"/>
  <c r="J6267" i="108"/>
  <c r="J6266" i="108"/>
  <c r="J6265" i="108"/>
  <c r="J6264" i="108"/>
  <c r="J6263" i="108"/>
  <c r="J6262" i="108"/>
  <c r="J6261" i="108"/>
  <c r="J6260" i="108"/>
  <c r="J6255" i="108"/>
  <c r="J6254" i="108"/>
  <c r="J6253" i="108"/>
  <c r="J6252" i="108"/>
  <c r="J6251" i="108"/>
  <c r="J6250" i="108"/>
  <c r="J6249" i="108"/>
  <c r="J6248" i="108"/>
  <c r="J6247" i="108"/>
  <c r="G6242" i="108"/>
  <c r="J6242" i="108" s="1"/>
  <c r="J6241" i="108"/>
  <c r="J6240" i="108"/>
  <c r="J6239" i="108"/>
  <c r="J6238" i="108"/>
  <c r="J6237" i="108"/>
  <c r="J6236" i="108"/>
  <c r="J6235" i="108"/>
  <c r="J6234" i="108"/>
  <c r="J6228" i="108"/>
  <c r="J6227" i="108"/>
  <c r="J6223" i="108"/>
  <c r="J6222" i="108"/>
  <c r="J6218" i="108"/>
  <c r="J6217" i="108"/>
  <c r="J6213" i="108"/>
  <c r="J6212" i="108"/>
  <c r="J6208" i="108"/>
  <c r="J6207" i="108"/>
  <c r="J6203" i="108"/>
  <c r="J6202" i="108"/>
  <c r="J6198" i="108"/>
  <c r="J6197" i="108"/>
  <c r="J6192" i="108"/>
  <c r="J6191" i="108"/>
  <c r="J6187" i="108"/>
  <c r="J6186" i="108"/>
  <c r="J6182" i="108"/>
  <c r="J6181" i="108"/>
  <c r="J6177" i="108"/>
  <c r="J6176" i="108"/>
  <c r="J6172" i="108"/>
  <c r="J6171" i="108"/>
  <c r="J6167" i="108"/>
  <c r="J6166" i="108"/>
  <c r="J6162" i="108"/>
  <c r="J6161" i="108"/>
  <c r="G6149" i="108"/>
  <c r="J6149" i="108" s="1"/>
  <c r="J6148" i="108"/>
  <c r="J6147" i="108"/>
  <c r="J6146" i="108"/>
  <c r="J6145" i="108"/>
  <c r="G6144" i="108"/>
  <c r="J6144" i="108" s="1"/>
  <c r="J6143" i="108"/>
  <c r="G6142" i="108"/>
  <c r="J6142" i="108" s="1"/>
  <c r="G6141" i="108"/>
  <c r="J6141" i="108" s="1"/>
  <c r="J6140" i="108"/>
  <c r="G6135" i="108"/>
  <c r="J6135" i="108" s="1"/>
  <c r="J6134" i="108"/>
  <c r="J6133" i="108"/>
  <c r="J6132" i="108"/>
  <c r="J6131" i="108"/>
  <c r="G6130" i="108"/>
  <c r="J6130" i="108" s="1"/>
  <c r="J6129" i="108"/>
  <c r="G6128" i="108"/>
  <c r="J6128" i="108" s="1"/>
  <c r="G6127" i="108"/>
  <c r="J6127" i="108" s="1"/>
  <c r="J6126" i="108"/>
  <c r="G6121" i="108"/>
  <c r="J6121" i="108" s="1"/>
  <c r="J6120" i="108"/>
  <c r="J6119" i="108"/>
  <c r="J6118" i="108"/>
  <c r="J6117" i="108"/>
  <c r="G6116" i="108"/>
  <c r="J6116" i="108" s="1"/>
  <c r="J6115" i="108"/>
  <c r="G6114" i="108"/>
  <c r="J6114" i="108" s="1"/>
  <c r="G6113" i="108"/>
  <c r="J6113" i="108" s="1"/>
  <c r="J6112" i="108"/>
  <c r="G6107" i="108"/>
  <c r="J6107" i="108" s="1"/>
  <c r="J6106" i="108"/>
  <c r="J6105" i="108"/>
  <c r="J6104" i="108"/>
  <c r="J6103" i="108"/>
  <c r="G6102" i="108"/>
  <c r="J6102" i="108" s="1"/>
  <c r="J6101" i="108"/>
  <c r="G6100" i="108"/>
  <c r="J6100" i="108" s="1"/>
  <c r="G6099" i="108"/>
  <c r="J6099" i="108" s="1"/>
  <c r="J6098" i="108"/>
  <c r="G6093" i="108"/>
  <c r="J6093" i="108" s="1"/>
  <c r="J6092" i="108"/>
  <c r="J6091" i="108"/>
  <c r="J6090" i="108"/>
  <c r="J6089" i="108"/>
  <c r="G6088" i="108"/>
  <c r="J6088" i="108" s="1"/>
  <c r="J6087" i="108"/>
  <c r="G6086" i="108"/>
  <c r="J6086" i="108" s="1"/>
  <c r="G6085" i="108"/>
  <c r="J6085" i="108" s="1"/>
  <c r="J6084" i="108"/>
  <c r="G6079" i="108"/>
  <c r="J6079" i="108" s="1"/>
  <c r="J6078" i="108"/>
  <c r="J6077" i="108"/>
  <c r="J6076" i="108"/>
  <c r="J6075" i="108"/>
  <c r="G6074" i="108"/>
  <c r="J6074" i="108" s="1"/>
  <c r="J6073" i="108"/>
  <c r="G6072" i="108"/>
  <c r="J6072" i="108" s="1"/>
  <c r="G6071" i="108"/>
  <c r="J6071" i="108" s="1"/>
  <c r="J6070" i="108"/>
  <c r="G6065" i="108"/>
  <c r="J6065" i="108" s="1"/>
  <c r="J6064" i="108"/>
  <c r="J6063" i="108"/>
  <c r="J6062" i="108"/>
  <c r="J6061" i="108"/>
  <c r="G6060" i="108"/>
  <c r="J6060" i="108" s="1"/>
  <c r="J6059" i="108"/>
  <c r="G6058" i="108"/>
  <c r="J6058" i="108" s="1"/>
  <c r="G6057" i="108"/>
  <c r="J6057" i="108" s="1"/>
  <c r="J6056" i="108"/>
  <c r="G6050" i="108"/>
  <c r="J6050" i="108" s="1"/>
  <c r="J6049" i="108"/>
  <c r="J6048" i="108"/>
  <c r="J6047" i="108"/>
  <c r="J6046" i="108"/>
  <c r="G6045" i="108"/>
  <c r="J6045" i="108" s="1"/>
  <c r="J6044" i="108"/>
  <c r="G6043" i="108"/>
  <c r="J6043" i="108" s="1"/>
  <c r="G6042" i="108"/>
  <c r="J6042" i="108" s="1"/>
  <c r="G6036" i="108"/>
  <c r="J6036" i="108" s="1"/>
  <c r="J6035" i="108"/>
  <c r="J6034" i="108"/>
  <c r="J6033" i="108"/>
  <c r="J6032" i="108"/>
  <c r="G6031" i="108"/>
  <c r="J6031" i="108" s="1"/>
  <c r="J6030" i="108"/>
  <c r="G6029" i="108"/>
  <c r="J6029" i="108" s="1"/>
  <c r="G6028" i="108"/>
  <c r="J6028" i="108" s="1"/>
  <c r="G6022" i="108"/>
  <c r="J6022" i="108" s="1"/>
  <c r="J6021" i="108"/>
  <c r="J6020" i="108"/>
  <c r="J6019" i="108"/>
  <c r="J6018" i="108"/>
  <c r="G6017" i="108"/>
  <c r="J6017" i="108" s="1"/>
  <c r="J6016" i="108"/>
  <c r="G6015" i="108"/>
  <c r="J6015" i="108" s="1"/>
  <c r="G6014" i="108"/>
  <c r="J6014" i="108" s="1"/>
  <c r="G6008" i="108"/>
  <c r="J6008" i="108" s="1"/>
  <c r="J6007" i="108"/>
  <c r="J6006" i="108"/>
  <c r="J6005" i="108"/>
  <c r="J6004" i="108"/>
  <c r="G6003" i="108"/>
  <c r="J6003" i="108" s="1"/>
  <c r="J6002" i="108"/>
  <c r="G6001" i="108"/>
  <c r="J6001" i="108" s="1"/>
  <c r="G6000" i="108"/>
  <c r="J6000" i="108" s="1"/>
  <c r="J5999" i="108"/>
  <c r="G5994" i="108"/>
  <c r="J5994" i="108" s="1"/>
  <c r="J5993" i="108"/>
  <c r="J5992" i="108"/>
  <c r="J5991" i="108"/>
  <c r="J5990" i="108"/>
  <c r="G5989" i="108"/>
  <c r="J5989" i="108" s="1"/>
  <c r="J5988" i="108"/>
  <c r="G5987" i="108"/>
  <c r="J5987" i="108" s="1"/>
  <c r="G5986" i="108"/>
  <c r="J5986" i="108" s="1"/>
  <c r="J5985" i="108"/>
  <c r="G5980" i="108"/>
  <c r="J5980" i="108" s="1"/>
  <c r="J5979" i="108"/>
  <c r="J5978" i="108"/>
  <c r="J5977" i="108"/>
  <c r="J5976" i="108"/>
  <c r="G5975" i="108"/>
  <c r="J5975" i="108" s="1"/>
  <c r="J5974" i="108"/>
  <c r="G5973" i="108"/>
  <c r="J5973" i="108" s="1"/>
  <c r="G5972" i="108"/>
  <c r="J5972" i="108" s="1"/>
  <c r="J5971" i="108"/>
  <c r="G5966" i="108"/>
  <c r="J5966" i="108" s="1"/>
  <c r="J5965" i="108"/>
  <c r="J5964" i="108"/>
  <c r="J5963" i="108"/>
  <c r="J5962" i="108"/>
  <c r="G5961" i="108"/>
  <c r="J5961" i="108" s="1"/>
  <c r="J5960" i="108"/>
  <c r="G5959" i="108"/>
  <c r="J5959" i="108" s="1"/>
  <c r="G5958" i="108"/>
  <c r="J5958" i="108" s="1"/>
  <c r="G5951" i="108"/>
  <c r="J5951" i="108" s="1"/>
  <c r="J5950" i="108"/>
  <c r="J5949" i="108"/>
  <c r="J5948" i="108"/>
  <c r="J5947" i="108"/>
  <c r="G5946" i="108"/>
  <c r="J5946" i="108" s="1"/>
  <c r="J5945" i="108"/>
  <c r="G5944" i="108"/>
  <c r="J5944" i="108" s="1"/>
  <c r="G5943" i="108"/>
  <c r="J5943" i="108" s="1"/>
  <c r="G5937" i="108"/>
  <c r="J5937" i="108" s="1"/>
  <c r="J5936" i="108"/>
  <c r="J5935" i="108"/>
  <c r="J5934" i="108"/>
  <c r="J5933" i="108"/>
  <c r="G5932" i="108"/>
  <c r="J5932" i="108" s="1"/>
  <c r="J5931" i="108"/>
  <c r="G5930" i="108"/>
  <c r="J5930" i="108" s="1"/>
  <c r="G5929" i="108"/>
  <c r="J5929" i="108" s="1"/>
  <c r="G5923" i="108"/>
  <c r="J5923" i="108" s="1"/>
  <c r="J5922" i="108"/>
  <c r="J5921" i="108"/>
  <c r="J5920" i="108"/>
  <c r="J5919" i="108"/>
  <c r="G5918" i="108"/>
  <c r="J5918" i="108" s="1"/>
  <c r="J5917" i="108"/>
  <c r="G5916" i="108"/>
  <c r="J5916" i="108" s="1"/>
  <c r="G5915" i="108"/>
  <c r="J5915" i="108" s="1"/>
  <c r="G5909" i="108"/>
  <c r="J5909" i="108" s="1"/>
  <c r="J5908" i="108"/>
  <c r="J5907" i="108"/>
  <c r="J5906" i="108"/>
  <c r="J5905" i="108"/>
  <c r="G5904" i="108"/>
  <c r="J5904" i="108" s="1"/>
  <c r="J5903" i="108"/>
  <c r="G5902" i="108"/>
  <c r="J5902" i="108" s="1"/>
  <c r="G5901" i="108"/>
  <c r="J5901" i="108" s="1"/>
  <c r="J5900" i="108"/>
  <c r="G5895" i="108"/>
  <c r="J5895" i="108" s="1"/>
  <c r="J5894" i="108"/>
  <c r="J5893" i="108"/>
  <c r="J5892" i="108"/>
  <c r="J5891" i="108"/>
  <c r="G5890" i="108"/>
  <c r="J5890" i="108" s="1"/>
  <c r="J5889" i="108"/>
  <c r="G5888" i="108"/>
  <c r="J5888" i="108" s="1"/>
  <c r="G5887" i="108"/>
  <c r="J5887" i="108" s="1"/>
  <c r="J5886" i="108"/>
  <c r="G5881" i="108"/>
  <c r="J5881" i="108" s="1"/>
  <c r="J5880" i="108"/>
  <c r="J5879" i="108"/>
  <c r="J5878" i="108"/>
  <c r="J5877" i="108"/>
  <c r="G5876" i="108"/>
  <c r="J5876" i="108" s="1"/>
  <c r="J5875" i="108"/>
  <c r="G5874" i="108"/>
  <c r="J5874" i="108" s="1"/>
  <c r="G5873" i="108"/>
  <c r="J5873" i="108" s="1"/>
  <c r="J5872" i="108"/>
  <c r="G5867" i="108"/>
  <c r="J5867" i="108" s="1"/>
  <c r="J5866" i="108"/>
  <c r="J5865" i="108"/>
  <c r="J5864" i="108"/>
  <c r="J5863" i="108"/>
  <c r="G5862" i="108"/>
  <c r="J5862" i="108" s="1"/>
  <c r="J5861" i="108"/>
  <c r="G5860" i="108"/>
  <c r="J5860" i="108" s="1"/>
  <c r="G5859" i="108"/>
  <c r="J5859" i="108" s="1"/>
  <c r="J5858" i="108"/>
  <c r="G5852" i="108"/>
  <c r="J5852" i="108" s="1"/>
  <c r="J5851" i="108"/>
  <c r="J5850" i="108"/>
  <c r="J5849" i="108"/>
  <c r="J5848" i="108"/>
  <c r="G5847" i="108"/>
  <c r="J5847" i="108" s="1"/>
  <c r="J5846" i="108"/>
  <c r="G5845" i="108"/>
  <c r="J5845" i="108" s="1"/>
  <c r="G5844" i="108"/>
  <c r="J5844" i="108" s="1"/>
  <c r="G5838" i="108"/>
  <c r="J5838" i="108" s="1"/>
  <c r="J5837" i="108"/>
  <c r="J5836" i="108"/>
  <c r="J5835" i="108"/>
  <c r="J5834" i="108"/>
  <c r="G5833" i="108"/>
  <c r="J5833" i="108" s="1"/>
  <c r="J5832" i="108"/>
  <c r="G5831" i="108"/>
  <c r="J5831" i="108" s="1"/>
  <c r="G5830" i="108"/>
  <c r="J5830" i="108" s="1"/>
  <c r="G5824" i="108"/>
  <c r="J5824" i="108" s="1"/>
  <c r="J5823" i="108"/>
  <c r="J5822" i="108"/>
  <c r="J5821" i="108"/>
  <c r="J5820" i="108"/>
  <c r="G5819" i="108"/>
  <c r="J5819" i="108" s="1"/>
  <c r="J5818" i="108"/>
  <c r="G5817" i="108"/>
  <c r="J5817" i="108" s="1"/>
  <c r="G5816" i="108"/>
  <c r="J5816" i="108" s="1"/>
  <c r="G5810" i="108"/>
  <c r="J5810" i="108" s="1"/>
  <c r="J5809" i="108"/>
  <c r="J5808" i="108"/>
  <c r="J5807" i="108"/>
  <c r="J5806" i="108"/>
  <c r="G5805" i="108"/>
  <c r="J5805" i="108" s="1"/>
  <c r="J5804" i="108"/>
  <c r="G5803" i="108"/>
  <c r="J5803" i="108" s="1"/>
  <c r="G5802" i="108"/>
  <c r="J5802" i="108" s="1"/>
  <c r="J5801" i="108"/>
  <c r="G5796" i="108"/>
  <c r="J5796" i="108" s="1"/>
  <c r="J5795" i="108"/>
  <c r="J5794" i="108"/>
  <c r="J5793" i="108"/>
  <c r="J5792" i="108"/>
  <c r="G5791" i="108"/>
  <c r="J5791" i="108" s="1"/>
  <c r="J5790" i="108"/>
  <c r="G5789" i="108"/>
  <c r="J5789" i="108" s="1"/>
  <c r="G5788" i="108"/>
  <c r="J5788" i="108" s="1"/>
  <c r="J5787" i="108"/>
  <c r="G5782" i="108"/>
  <c r="J5782" i="108" s="1"/>
  <c r="J5781" i="108"/>
  <c r="J5780" i="108"/>
  <c r="J5779" i="108"/>
  <c r="J5778" i="108"/>
  <c r="G5777" i="108"/>
  <c r="J5777" i="108" s="1"/>
  <c r="J5776" i="108"/>
  <c r="G5775" i="108"/>
  <c r="J5775" i="108" s="1"/>
  <c r="G5774" i="108"/>
  <c r="J5774" i="108" s="1"/>
  <c r="J5773" i="108"/>
  <c r="G5768" i="108"/>
  <c r="J5768" i="108" s="1"/>
  <c r="J5767" i="108"/>
  <c r="J5766" i="108"/>
  <c r="J5765" i="108"/>
  <c r="J5764" i="108"/>
  <c r="G5763" i="108"/>
  <c r="J5763" i="108" s="1"/>
  <c r="J5762" i="108"/>
  <c r="G5761" i="108"/>
  <c r="J5761" i="108" s="1"/>
  <c r="G5760" i="108"/>
  <c r="J5760" i="108" s="1"/>
  <c r="J5759" i="108"/>
  <c r="J5754" i="108"/>
  <c r="J5753" i="108"/>
  <c r="J5749" i="108"/>
  <c r="J5748" i="108"/>
  <c r="J5744" i="108"/>
  <c r="J5743" i="108"/>
  <c r="J5739" i="108"/>
  <c r="J5738" i="108"/>
  <c r="J5734" i="108"/>
  <c r="J5733" i="108"/>
  <c r="J5729" i="108"/>
  <c r="J5728" i="108"/>
  <c r="J5724" i="108"/>
  <c r="J5723" i="108"/>
  <c r="J5718" i="108"/>
  <c r="J5717" i="108"/>
  <c r="J5713" i="108"/>
  <c r="J5712" i="108"/>
  <c r="J5708" i="108"/>
  <c r="J5707" i="108"/>
  <c r="J5703" i="108"/>
  <c r="J5702" i="108"/>
  <c r="J5698" i="108"/>
  <c r="J5697" i="108"/>
  <c r="J5693" i="108"/>
  <c r="J5692" i="108"/>
  <c r="J5688" i="108"/>
  <c r="J5687" i="108"/>
  <c r="J5675" i="108"/>
  <c r="J5674" i="108"/>
  <c r="J5673" i="108"/>
  <c r="G5672" i="108"/>
  <c r="J5672" i="108" s="1"/>
  <c r="J5671" i="108"/>
  <c r="J5670" i="108"/>
  <c r="G5669" i="108"/>
  <c r="J5669" i="108" s="1"/>
  <c r="J5668" i="108"/>
  <c r="J5663" i="108"/>
  <c r="J5662" i="108"/>
  <c r="J5661" i="108"/>
  <c r="G5660" i="108"/>
  <c r="J5660" i="108" s="1"/>
  <c r="J5659" i="108"/>
  <c r="J5658" i="108"/>
  <c r="G5657" i="108"/>
  <c r="J5657" i="108" s="1"/>
  <c r="J5656" i="108"/>
  <c r="J5651" i="108"/>
  <c r="J5650" i="108"/>
  <c r="J5649" i="108"/>
  <c r="G5648" i="108"/>
  <c r="J5648" i="108" s="1"/>
  <c r="J5647" i="108"/>
  <c r="J5646" i="108"/>
  <c r="G5645" i="108"/>
  <c r="J5645" i="108" s="1"/>
  <c r="J5644" i="108"/>
  <c r="J5639" i="108"/>
  <c r="J5638" i="108"/>
  <c r="J5637" i="108"/>
  <c r="G5636" i="108"/>
  <c r="J5636" i="108" s="1"/>
  <c r="J5635" i="108"/>
  <c r="J5634" i="108"/>
  <c r="G5633" i="108"/>
  <c r="J5633" i="108" s="1"/>
  <c r="J5632" i="108"/>
  <c r="J5627" i="108"/>
  <c r="J5626" i="108"/>
  <c r="J5625" i="108"/>
  <c r="G5624" i="108"/>
  <c r="J5624" i="108" s="1"/>
  <c r="J5623" i="108"/>
  <c r="J5622" i="108"/>
  <c r="G5621" i="108"/>
  <c r="J5621" i="108" s="1"/>
  <c r="J5620" i="108"/>
  <c r="J5615" i="108"/>
  <c r="J5614" i="108"/>
  <c r="J5613" i="108"/>
  <c r="G5612" i="108"/>
  <c r="J5612" i="108" s="1"/>
  <c r="J5611" i="108"/>
  <c r="J5610" i="108"/>
  <c r="G5609" i="108"/>
  <c r="J5609" i="108" s="1"/>
  <c r="J5608" i="108"/>
  <c r="J5603" i="108"/>
  <c r="J5602" i="108"/>
  <c r="J5601" i="108"/>
  <c r="G5600" i="108"/>
  <c r="J5600" i="108" s="1"/>
  <c r="J5599" i="108"/>
  <c r="J5598" i="108"/>
  <c r="G5597" i="108"/>
  <c r="J5597" i="108" s="1"/>
  <c r="J5596" i="108"/>
  <c r="J5590" i="108"/>
  <c r="J5589" i="108"/>
  <c r="J5588" i="108"/>
  <c r="G5587" i="108"/>
  <c r="J5587" i="108" s="1"/>
  <c r="J5586" i="108"/>
  <c r="J5585" i="108"/>
  <c r="G5584" i="108"/>
  <c r="J5584" i="108" s="1"/>
  <c r="J5583" i="108"/>
  <c r="J5578" i="108"/>
  <c r="J5577" i="108"/>
  <c r="J5576" i="108"/>
  <c r="G5575" i="108"/>
  <c r="J5575" i="108" s="1"/>
  <c r="J5574" i="108"/>
  <c r="J5573" i="108"/>
  <c r="G5572" i="108"/>
  <c r="J5572" i="108" s="1"/>
  <c r="J5571" i="108"/>
  <c r="J5566" i="108"/>
  <c r="J5565" i="108"/>
  <c r="J5564" i="108"/>
  <c r="G5563" i="108"/>
  <c r="J5563" i="108" s="1"/>
  <c r="J5562" i="108"/>
  <c r="J5561" i="108"/>
  <c r="G5560" i="108"/>
  <c r="J5560" i="108" s="1"/>
  <c r="J5559" i="108"/>
  <c r="J5554" i="108"/>
  <c r="J5553" i="108"/>
  <c r="J5552" i="108"/>
  <c r="G5551" i="108"/>
  <c r="J5551" i="108" s="1"/>
  <c r="J5550" i="108"/>
  <c r="J5549" i="108"/>
  <c r="G5548" i="108"/>
  <c r="J5548" i="108" s="1"/>
  <c r="J5547" i="108"/>
  <c r="J5542" i="108"/>
  <c r="J5541" i="108"/>
  <c r="J5540" i="108"/>
  <c r="G5539" i="108"/>
  <c r="J5539" i="108" s="1"/>
  <c r="J5538" i="108"/>
  <c r="J5537" i="108"/>
  <c r="G5536" i="108"/>
  <c r="J5536" i="108" s="1"/>
  <c r="J5535" i="108"/>
  <c r="J5530" i="108"/>
  <c r="J5529" i="108"/>
  <c r="J5528" i="108"/>
  <c r="G5527" i="108"/>
  <c r="J5527" i="108" s="1"/>
  <c r="J5526" i="108"/>
  <c r="J5525" i="108"/>
  <c r="G5524" i="108"/>
  <c r="J5524" i="108" s="1"/>
  <c r="J5523" i="108"/>
  <c r="J5518" i="108"/>
  <c r="J5517" i="108"/>
  <c r="J5516" i="108"/>
  <c r="G5515" i="108"/>
  <c r="J5515" i="108" s="1"/>
  <c r="J5514" i="108"/>
  <c r="J5513" i="108"/>
  <c r="G5512" i="108"/>
  <c r="J5512" i="108" s="1"/>
  <c r="J5511" i="108"/>
  <c r="J5505" i="108"/>
  <c r="J5504" i="108"/>
  <c r="J5503" i="108"/>
  <c r="G5502" i="108"/>
  <c r="J5502" i="108" s="1"/>
  <c r="J5501" i="108"/>
  <c r="J5500" i="108"/>
  <c r="G5499" i="108"/>
  <c r="J5499" i="108" s="1"/>
  <c r="J5498" i="108"/>
  <c r="J5493" i="108"/>
  <c r="J5492" i="108"/>
  <c r="J5491" i="108"/>
  <c r="G5490" i="108"/>
  <c r="J5490" i="108" s="1"/>
  <c r="J5489" i="108"/>
  <c r="J5488" i="108"/>
  <c r="G5487" i="108"/>
  <c r="J5487" i="108" s="1"/>
  <c r="J5486" i="108"/>
  <c r="J5481" i="108"/>
  <c r="J5480" i="108"/>
  <c r="J5479" i="108"/>
  <c r="G5478" i="108"/>
  <c r="J5478" i="108" s="1"/>
  <c r="J5477" i="108"/>
  <c r="J5476" i="108"/>
  <c r="G5475" i="108"/>
  <c r="J5475" i="108" s="1"/>
  <c r="J5474" i="108"/>
  <c r="J5469" i="108"/>
  <c r="J5468" i="108"/>
  <c r="J5467" i="108"/>
  <c r="G5466" i="108"/>
  <c r="J5466" i="108" s="1"/>
  <c r="J5465" i="108"/>
  <c r="J5464" i="108"/>
  <c r="G5463" i="108"/>
  <c r="J5463" i="108" s="1"/>
  <c r="J5462" i="108"/>
  <c r="J5457" i="108"/>
  <c r="J5456" i="108"/>
  <c r="J5455" i="108"/>
  <c r="G5454" i="108"/>
  <c r="J5454" i="108" s="1"/>
  <c r="J5453" i="108"/>
  <c r="J5452" i="108"/>
  <c r="G5451" i="108"/>
  <c r="J5451" i="108" s="1"/>
  <c r="J5450" i="108"/>
  <c r="J5445" i="108"/>
  <c r="J5444" i="108"/>
  <c r="J5443" i="108"/>
  <c r="G5442" i="108"/>
  <c r="J5442" i="108" s="1"/>
  <c r="J5441" i="108"/>
  <c r="J5440" i="108"/>
  <c r="G5439" i="108"/>
  <c r="J5439" i="108" s="1"/>
  <c r="J5438" i="108"/>
  <c r="J5433" i="108"/>
  <c r="J5432" i="108"/>
  <c r="J5431" i="108"/>
  <c r="G5430" i="108"/>
  <c r="J5430" i="108" s="1"/>
  <c r="J5429" i="108"/>
  <c r="J5428" i="108"/>
  <c r="G5427" i="108"/>
  <c r="J5427" i="108" s="1"/>
  <c r="J5426" i="108"/>
  <c r="J5420" i="108"/>
  <c r="J5419" i="108"/>
  <c r="J5418" i="108"/>
  <c r="G5417" i="108"/>
  <c r="J5417" i="108" s="1"/>
  <c r="J5416" i="108"/>
  <c r="J5415" i="108"/>
  <c r="G5414" i="108"/>
  <c r="J5414" i="108" s="1"/>
  <c r="J5413" i="108"/>
  <c r="J5408" i="108"/>
  <c r="J5407" i="108"/>
  <c r="J5406" i="108"/>
  <c r="G5405" i="108"/>
  <c r="J5405" i="108" s="1"/>
  <c r="J5404" i="108"/>
  <c r="J5403" i="108"/>
  <c r="G5402" i="108"/>
  <c r="J5402" i="108" s="1"/>
  <c r="J5401" i="108"/>
  <c r="J5396" i="108"/>
  <c r="J5395" i="108"/>
  <c r="J5394" i="108"/>
  <c r="G5393" i="108"/>
  <c r="J5393" i="108" s="1"/>
  <c r="J5392" i="108"/>
  <c r="J5391" i="108"/>
  <c r="G5390" i="108"/>
  <c r="J5390" i="108" s="1"/>
  <c r="J5389" i="108"/>
  <c r="J5384" i="108"/>
  <c r="J5383" i="108"/>
  <c r="J5382" i="108"/>
  <c r="G5381" i="108"/>
  <c r="J5381" i="108" s="1"/>
  <c r="J5380" i="108"/>
  <c r="J5379" i="108"/>
  <c r="G5378" i="108"/>
  <c r="J5378" i="108" s="1"/>
  <c r="J5377" i="108"/>
  <c r="J5372" i="108"/>
  <c r="J5371" i="108"/>
  <c r="J5370" i="108"/>
  <c r="G5369" i="108"/>
  <c r="J5369" i="108" s="1"/>
  <c r="J5368" i="108"/>
  <c r="J5367" i="108"/>
  <c r="G5366" i="108"/>
  <c r="J5366" i="108" s="1"/>
  <c r="J5365" i="108"/>
  <c r="J5360" i="108"/>
  <c r="J5359" i="108"/>
  <c r="J5358" i="108"/>
  <c r="G5357" i="108"/>
  <c r="J5357" i="108" s="1"/>
  <c r="J5356" i="108"/>
  <c r="J5355" i="108"/>
  <c r="G5354" i="108"/>
  <c r="J5354" i="108" s="1"/>
  <c r="J5353" i="108"/>
  <c r="J5348" i="108"/>
  <c r="J5347" i="108"/>
  <c r="J5346" i="108"/>
  <c r="G5345" i="108"/>
  <c r="J5345" i="108" s="1"/>
  <c r="J5344" i="108"/>
  <c r="J5343" i="108"/>
  <c r="G5342" i="108"/>
  <c r="J5342" i="108" s="1"/>
  <c r="J5341" i="108"/>
  <c r="J5336" i="108"/>
  <c r="J5335" i="108"/>
  <c r="J5331" i="108"/>
  <c r="J5330" i="108"/>
  <c r="J5326" i="108"/>
  <c r="J5325" i="108"/>
  <c r="J5321" i="108"/>
  <c r="J5320" i="108"/>
  <c r="J5316" i="108"/>
  <c r="J5315" i="108"/>
  <c r="J5311" i="108"/>
  <c r="J5310" i="108"/>
  <c r="J5306" i="108"/>
  <c r="J5305" i="108"/>
  <c r="J5300" i="108"/>
  <c r="J5299" i="108"/>
  <c r="J5295" i="108"/>
  <c r="J5294" i="108"/>
  <c r="J5290" i="108"/>
  <c r="J5289" i="108"/>
  <c r="J5285" i="108"/>
  <c r="J5284" i="108"/>
  <c r="J5280" i="108"/>
  <c r="J5279" i="108"/>
  <c r="J5275" i="108"/>
  <c r="J5274" i="108"/>
  <c r="J5270" i="108"/>
  <c r="J5269" i="108"/>
  <c r="J5258" i="108"/>
  <c r="J5257" i="108"/>
  <c r="J5256" i="108"/>
  <c r="G5255" i="108"/>
  <c r="J5255" i="108" s="1"/>
  <c r="J5254" i="108"/>
  <c r="J5253" i="108"/>
  <c r="J5252" i="108"/>
  <c r="J5251" i="108"/>
  <c r="J5246" i="108"/>
  <c r="J5245" i="108"/>
  <c r="J5244" i="108"/>
  <c r="G5243" i="108"/>
  <c r="J5243" i="108" s="1"/>
  <c r="J5242" i="108"/>
  <c r="J5241" i="108"/>
  <c r="J5240" i="108"/>
  <c r="J5239" i="108"/>
  <c r="J5234" i="108"/>
  <c r="J5233" i="108"/>
  <c r="J5232" i="108"/>
  <c r="G5231" i="108"/>
  <c r="J5231" i="108" s="1"/>
  <c r="J5230" i="108"/>
  <c r="J5229" i="108"/>
  <c r="J5228" i="108"/>
  <c r="J5227" i="108"/>
  <c r="J5222" i="108"/>
  <c r="J5221" i="108"/>
  <c r="J5220" i="108"/>
  <c r="G5219" i="108"/>
  <c r="J5219" i="108" s="1"/>
  <c r="J5218" i="108"/>
  <c r="J5217" i="108"/>
  <c r="J5216" i="108"/>
  <c r="J5215" i="108"/>
  <c r="J5210" i="108"/>
  <c r="J5209" i="108"/>
  <c r="J5208" i="108"/>
  <c r="G5207" i="108"/>
  <c r="J5207" i="108" s="1"/>
  <c r="J5206" i="108"/>
  <c r="J5205" i="108"/>
  <c r="J5204" i="108"/>
  <c r="J5203" i="108"/>
  <c r="J5198" i="108"/>
  <c r="J5197" i="108"/>
  <c r="J5196" i="108"/>
  <c r="G5195" i="108"/>
  <c r="J5195" i="108" s="1"/>
  <c r="J5194" i="108"/>
  <c r="J5193" i="108"/>
  <c r="J5192" i="108"/>
  <c r="J5191" i="108"/>
  <c r="J5186" i="108"/>
  <c r="J5185" i="108"/>
  <c r="J5184" i="108"/>
  <c r="G5183" i="108"/>
  <c r="J5183" i="108" s="1"/>
  <c r="J5182" i="108"/>
  <c r="J5181" i="108"/>
  <c r="J5180" i="108"/>
  <c r="J5179" i="108"/>
  <c r="J5173" i="108"/>
  <c r="J5172" i="108"/>
  <c r="J5171" i="108"/>
  <c r="G5170" i="108"/>
  <c r="J5170" i="108" s="1"/>
  <c r="J5169" i="108"/>
  <c r="J5168" i="108"/>
  <c r="J5167" i="108"/>
  <c r="J5166" i="108"/>
  <c r="J5161" i="108"/>
  <c r="J5160" i="108"/>
  <c r="J5159" i="108"/>
  <c r="G5158" i="108"/>
  <c r="J5158" i="108" s="1"/>
  <c r="J5157" i="108"/>
  <c r="J5156" i="108"/>
  <c r="J5155" i="108"/>
  <c r="J5154" i="108"/>
  <c r="J5149" i="108"/>
  <c r="J5148" i="108"/>
  <c r="J5147" i="108"/>
  <c r="G5146" i="108"/>
  <c r="J5146" i="108" s="1"/>
  <c r="J5145" i="108"/>
  <c r="J5144" i="108"/>
  <c r="J5143" i="108"/>
  <c r="J5142" i="108"/>
  <c r="J5137" i="108"/>
  <c r="J5136" i="108"/>
  <c r="J5135" i="108"/>
  <c r="G5134" i="108"/>
  <c r="J5134" i="108" s="1"/>
  <c r="J5133" i="108"/>
  <c r="J5132" i="108"/>
  <c r="J5131" i="108"/>
  <c r="J5130" i="108"/>
  <c r="J5125" i="108"/>
  <c r="J5124" i="108"/>
  <c r="J5123" i="108"/>
  <c r="G5122" i="108"/>
  <c r="J5122" i="108" s="1"/>
  <c r="J5121" i="108"/>
  <c r="J5120" i="108"/>
  <c r="J5119" i="108"/>
  <c r="J5118" i="108"/>
  <c r="J5113" i="108"/>
  <c r="J5112" i="108"/>
  <c r="J5111" i="108"/>
  <c r="G5110" i="108"/>
  <c r="J5110" i="108" s="1"/>
  <c r="J5109" i="108"/>
  <c r="J5108" i="108"/>
  <c r="J5107" i="108"/>
  <c r="J5106" i="108"/>
  <c r="J5101" i="108"/>
  <c r="J5100" i="108"/>
  <c r="J5099" i="108"/>
  <c r="G5098" i="108"/>
  <c r="J5098" i="108" s="1"/>
  <c r="J5097" i="108"/>
  <c r="J5096" i="108"/>
  <c r="J5095" i="108"/>
  <c r="J5094" i="108"/>
  <c r="J5089" i="108"/>
  <c r="J5088" i="108"/>
  <c r="J5084" i="108"/>
  <c r="J5083" i="108"/>
  <c r="J5079" i="108"/>
  <c r="J5078" i="108"/>
  <c r="J5074" i="108"/>
  <c r="J5073" i="108"/>
  <c r="J5069" i="108"/>
  <c r="J5068" i="108"/>
  <c r="J5064" i="108"/>
  <c r="J5063" i="108"/>
  <c r="J5059" i="108"/>
  <c r="J5058" i="108"/>
  <c r="J5046" i="108"/>
  <c r="J5045" i="108"/>
  <c r="J5044" i="108"/>
  <c r="J5043" i="108"/>
  <c r="J5038" i="108"/>
  <c r="J5037" i="108"/>
  <c r="J5036" i="108"/>
  <c r="J5035" i="108"/>
  <c r="J5030" i="108"/>
  <c r="J5029" i="108"/>
  <c r="J5028" i="108"/>
  <c r="J5027" i="108"/>
  <c r="J5022" i="108"/>
  <c r="J5021" i="108"/>
  <c r="J5020" i="108"/>
  <c r="J5019" i="108"/>
  <c r="J5014" i="108"/>
  <c r="J5013" i="108"/>
  <c r="J5012" i="108"/>
  <c r="J5011" i="108"/>
  <c r="J5006" i="108"/>
  <c r="J5005" i="108"/>
  <c r="J5004" i="108"/>
  <c r="J5003" i="108"/>
  <c r="J4998" i="108"/>
  <c r="J4997" i="108"/>
  <c r="J4996" i="108"/>
  <c r="J4995" i="108"/>
  <c r="J4990" i="108"/>
  <c r="J4989" i="108"/>
  <c r="J4988" i="108"/>
  <c r="J4987" i="108"/>
  <c r="J4982" i="108"/>
  <c r="J4981" i="108"/>
  <c r="J4980" i="108"/>
  <c r="J4979" i="108"/>
  <c r="J4974" i="108"/>
  <c r="J4973" i="108"/>
  <c r="J4972" i="108"/>
  <c r="J4971" i="108"/>
  <c r="J4961" i="108"/>
  <c r="J4960" i="108"/>
  <c r="J4959" i="108"/>
  <c r="J4958" i="108"/>
  <c r="J4953" i="108"/>
  <c r="J4952" i="108"/>
  <c r="J4951" i="108"/>
  <c r="J4950" i="108"/>
  <c r="J4945" i="108"/>
  <c r="J4944" i="108"/>
  <c r="J4943" i="108"/>
  <c r="J4942" i="108"/>
  <c r="J4937" i="108"/>
  <c r="J4936" i="108"/>
  <c r="J4935" i="108"/>
  <c r="J4934" i="108"/>
  <c r="J4929" i="108"/>
  <c r="J4928" i="108"/>
  <c r="J4927" i="108"/>
  <c r="J4926" i="108"/>
  <c r="J4921" i="108"/>
  <c r="J4920" i="108"/>
  <c r="J4919" i="108"/>
  <c r="J4918" i="108"/>
  <c r="J4913" i="108"/>
  <c r="J4912" i="108"/>
  <c r="J4911" i="108"/>
  <c r="J4910" i="108"/>
  <c r="J4905" i="108"/>
  <c r="J4904" i="108"/>
  <c r="J4903" i="108"/>
  <c r="J4902" i="108"/>
  <c r="J4897" i="108"/>
  <c r="J4896" i="108"/>
  <c r="J4895" i="108"/>
  <c r="J4894" i="108"/>
  <c r="J4889" i="108"/>
  <c r="J4888" i="108"/>
  <c r="J4887" i="108"/>
  <c r="J4886" i="108"/>
  <c r="J4876" i="108"/>
  <c r="J4875" i="108"/>
  <c r="J4874" i="108"/>
  <c r="J4869" i="108"/>
  <c r="J4868" i="108"/>
  <c r="J4867" i="108"/>
  <c r="J4862" i="108"/>
  <c r="J4861" i="108"/>
  <c r="J4860" i="108"/>
  <c r="J4855" i="108"/>
  <c r="J4854" i="108"/>
  <c r="J4853" i="108"/>
  <c r="J4848" i="108"/>
  <c r="J4847" i="108"/>
  <c r="J4846" i="108"/>
  <c r="J4841" i="108"/>
  <c r="J4840" i="108"/>
  <c r="J4839" i="108"/>
  <c r="J4834" i="108"/>
  <c r="J4833" i="108"/>
  <c r="J4832" i="108"/>
  <c r="J4827" i="108"/>
  <c r="J4826" i="108"/>
  <c r="J4825" i="108"/>
  <c r="J4820" i="108"/>
  <c r="J4819" i="108"/>
  <c r="J4818" i="108"/>
  <c r="J4813" i="108"/>
  <c r="J4812" i="108"/>
  <c r="J4811" i="108"/>
  <c r="J4803" i="108"/>
  <c r="J4802" i="108"/>
  <c r="J4801" i="108"/>
  <c r="J4800" i="108"/>
  <c r="J4799" i="108"/>
  <c r="J4796" i="108"/>
  <c r="J4795" i="108"/>
  <c r="J4794" i="108"/>
  <c r="J4793" i="108"/>
  <c r="J4792" i="108"/>
  <c r="J4789" i="108"/>
  <c r="J4788" i="108"/>
  <c r="J4787" i="108"/>
  <c r="J4786" i="108"/>
  <c r="J4785" i="108"/>
  <c r="J4782" i="108"/>
  <c r="J4781" i="108"/>
  <c r="J4780" i="108"/>
  <c r="J4779" i="108"/>
  <c r="J4778" i="108"/>
  <c r="J4775" i="108"/>
  <c r="J4774" i="108"/>
  <c r="J4773" i="108"/>
  <c r="J4772" i="108"/>
  <c r="J4771" i="108"/>
  <c r="J4768" i="108"/>
  <c r="J4767" i="108"/>
  <c r="J4766" i="108"/>
  <c r="J4765" i="108"/>
  <c r="J4764" i="108"/>
  <c r="J4761" i="108"/>
  <c r="J4760" i="108"/>
  <c r="J4759" i="108"/>
  <c r="J4758" i="108"/>
  <c r="J4757" i="108"/>
  <c r="J4754" i="108"/>
  <c r="J4753" i="108"/>
  <c r="J4752" i="108"/>
  <c r="J4751" i="108"/>
  <c r="J4750" i="108"/>
  <c r="J4747" i="108"/>
  <c r="J4746" i="108"/>
  <c r="J4745" i="108"/>
  <c r="J4744" i="108"/>
  <c r="J4743" i="108"/>
  <c r="J4740" i="108"/>
  <c r="J4739" i="108"/>
  <c r="J4738" i="108"/>
  <c r="J4737" i="108"/>
  <c r="J4736" i="108"/>
  <c r="J4733" i="108"/>
  <c r="J4732" i="108"/>
  <c r="J4731" i="108"/>
  <c r="J4730" i="108"/>
  <c r="J4729" i="108"/>
  <c r="J4726" i="108"/>
  <c r="J4725" i="108"/>
  <c r="J4724" i="108"/>
  <c r="J4723" i="108"/>
  <c r="J4722" i="108"/>
  <c r="J4719" i="108"/>
  <c r="J4718" i="108"/>
  <c r="J4717" i="108"/>
  <c r="J4716" i="108"/>
  <c r="J4715" i="108"/>
  <c r="J4712" i="108"/>
  <c r="J4711" i="108"/>
  <c r="J4710" i="108"/>
  <c r="J4709" i="108"/>
  <c r="J4708" i="108"/>
  <c r="J4705" i="108"/>
  <c r="J4704" i="108"/>
  <c r="J4703" i="108"/>
  <c r="J4702" i="108"/>
  <c r="J4701" i="108"/>
  <c r="J4693" i="108"/>
  <c r="J4692" i="108"/>
  <c r="J4691" i="108"/>
  <c r="J4690" i="108"/>
  <c r="J4689" i="108"/>
  <c r="J4688" i="108"/>
  <c r="J4685" i="108"/>
  <c r="J4684" i="108"/>
  <c r="J4683" i="108"/>
  <c r="J4682" i="108"/>
  <c r="J4681" i="108"/>
  <c r="J4680" i="108"/>
  <c r="J4677" i="108"/>
  <c r="J4676" i="108"/>
  <c r="J4675" i="108"/>
  <c r="J4674" i="108"/>
  <c r="J4673" i="108"/>
  <c r="J4672" i="108"/>
  <c r="J4669" i="108"/>
  <c r="J4668" i="108"/>
  <c r="J4667" i="108"/>
  <c r="J4666" i="108"/>
  <c r="J4665" i="108"/>
  <c r="J4664" i="108"/>
  <c r="J4661" i="108"/>
  <c r="J4660" i="108"/>
  <c r="J4659" i="108"/>
  <c r="J4658" i="108"/>
  <c r="J4657" i="108"/>
  <c r="J4656" i="108"/>
  <c r="J4653" i="108"/>
  <c r="J4652" i="108"/>
  <c r="J4651" i="108"/>
  <c r="J4650" i="108"/>
  <c r="J4649" i="108"/>
  <c r="J4648" i="108"/>
  <c r="J4645" i="108"/>
  <c r="J4644" i="108"/>
  <c r="J4643" i="108"/>
  <c r="J4642" i="108"/>
  <c r="J4641" i="108"/>
  <c r="J4640" i="108"/>
  <c r="J4637" i="108"/>
  <c r="J4636" i="108"/>
  <c r="J4635" i="108"/>
  <c r="J4634" i="108"/>
  <c r="J4633" i="108"/>
  <c r="J4632" i="108"/>
  <c r="J4629" i="108"/>
  <c r="J4628" i="108"/>
  <c r="J4627" i="108"/>
  <c r="J4626" i="108"/>
  <c r="J4625" i="108"/>
  <c r="J4624" i="108"/>
  <c r="J4616" i="108"/>
  <c r="J4615" i="108"/>
  <c r="J4614" i="108"/>
  <c r="J4613" i="108"/>
  <c r="J4610" i="108"/>
  <c r="J4609" i="108"/>
  <c r="J4608" i="108"/>
  <c r="J4607" i="108"/>
  <c r="J4604" i="108"/>
  <c r="J4603" i="108"/>
  <c r="J4602" i="108"/>
  <c r="J4601" i="108"/>
  <c r="J4598" i="108"/>
  <c r="J4597" i="108"/>
  <c r="J4596" i="108"/>
  <c r="J4595" i="108"/>
  <c r="J4592" i="108"/>
  <c r="J4591" i="108"/>
  <c r="J4590" i="108"/>
  <c r="J4589" i="108"/>
  <c r="J4586" i="108"/>
  <c r="J4585" i="108"/>
  <c r="J4584" i="108"/>
  <c r="J4583" i="108"/>
  <c r="J4580" i="108"/>
  <c r="J4579" i="108"/>
  <c r="J4578" i="108"/>
  <c r="J4577" i="108"/>
  <c r="J4574" i="108"/>
  <c r="J4573" i="108"/>
  <c r="J4572" i="108"/>
  <c r="J4571" i="108"/>
  <c r="J4568" i="108"/>
  <c r="J4567" i="108"/>
  <c r="J4566" i="108"/>
  <c r="J4565" i="108"/>
  <c r="J4562" i="108"/>
  <c r="J4561" i="108"/>
  <c r="J4560" i="108"/>
  <c r="J4559" i="108"/>
  <c r="J4556" i="108"/>
  <c r="J4555" i="108"/>
  <c r="J4554" i="108"/>
  <c r="J4553" i="108"/>
  <c r="J4550" i="108"/>
  <c r="J4549" i="108"/>
  <c r="J4548" i="108"/>
  <c r="J4547" i="108"/>
  <c r="J4544" i="108"/>
  <c r="J4543" i="108"/>
  <c r="J4542" i="108"/>
  <c r="J4541" i="108"/>
  <c r="J4538" i="108"/>
  <c r="J4537" i="108"/>
  <c r="J4536" i="108"/>
  <c r="J4535" i="108"/>
  <c r="J4532" i="108"/>
  <c r="J4531" i="108"/>
  <c r="J4530" i="108"/>
  <c r="J4529" i="108"/>
  <c r="J4521" i="108"/>
  <c r="J4520" i="108"/>
  <c r="J4519" i="108"/>
  <c r="J4516" i="108"/>
  <c r="J4515" i="108"/>
  <c r="J4514" i="108"/>
  <c r="J4511" i="108"/>
  <c r="J4510" i="108"/>
  <c r="J4509" i="108"/>
  <c r="J4506" i="108"/>
  <c r="J4505" i="108"/>
  <c r="J4504" i="108"/>
  <c r="J4501" i="108"/>
  <c r="J4500" i="108"/>
  <c r="J4499" i="108"/>
  <c r="J4496" i="108"/>
  <c r="J4495" i="108"/>
  <c r="J4494" i="108"/>
  <c r="J4491" i="108"/>
  <c r="J4490" i="108"/>
  <c r="J4489" i="108"/>
  <c r="J4486" i="108"/>
  <c r="J4485" i="108"/>
  <c r="J4484" i="108"/>
  <c r="J4481" i="108"/>
  <c r="J4480" i="108"/>
  <c r="J4479" i="108"/>
  <c r="J4476" i="108"/>
  <c r="J4475" i="108"/>
  <c r="J4474" i="108"/>
  <c r="J4471" i="108"/>
  <c r="J4470" i="108"/>
  <c r="J4469" i="108"/>
  <c r="J4466" i="108"/>
  <c r="J4465" i="108"/>
  <c r="J4464" i="108"/>
  <c r="J4461" i="108"/>
  <c r="J4460" i="108"/>
  <c r="J4459" i="108"/>
  <c r="J4456" i="108"/>
  <c r="J4455" i="108"/>
  <c r="J4454" i="108"/>
  <c r="J4451" i="108"/>
  <c r="J4450" i="108"/>
  <c r="J4449" i="108"/>
  <c r="G4427" i="108"/>
  <c r="J4427" i="108" s="1"/>
  <c r="G4418" i="108"/>
  <c r="J4418" i="108" s="1"/>
  <c r="G4409" i="108"/>
  <c r="J4409" i="108" s="1"/>
  <c r="G4400" i="108"/>
  <c r="J4400" i="108" s="1"/>
  <c r="J4401" i="108" s="1"/>
  <c r="G4391" i="108"/>
  <c r="J4391" i="108" s="1"/>
  <c r="J4392" i="108" s="1"/>
  <c r="J4390" i="108" s="1"/>
  <c r="N4390" i="108" s="1"/>
  <c r="G4382" i="108"/>
  <c r="J4382" i="108" s="1"/>
  <c r="G4373" i="108"/>
  <c r="J4373" i="108" s="1"/>
  <c r="J4374" i="108" s="1"/>
  <c r="J4372" i="108" s="1"/>
  <c r="N4372" i="108" s="1"/>
  <c r="G4358" i="108"/>
  <c r="J4358" i="108" s="1"/>
  <c r="G4357" i="108"/>
  <c r="J4357" i="108" s="1"/>
  <c r="G4356" i="108"/>
  <c r="J4356" i="108" s="1"/>
  <c r="G4355" i="108"/>
  <c r="J4355" i="108" s="1"/>
  <c r="G4354" i="108"/>
  <c r="J4354" i="108" s="1"/>
  <c r="G4353" i="108"/>
  <c r="J4353" i="108" s="1"/>
  <c r="G4352" i="108"/>
  <c r="J4352" i="108" s="1"/>
  <c r="G4351" i="108"/>
  <c r="J4351" i="108" s="1"/>
  <c r="G4350" i="108"/>
  <c r="J4350" i="108" s="1"/>
  <c r="G4349" i="108"/>
  <c r="J4349" i="108" s="1"/>
  <c r="G4339" i="108"/>
  <c r="J4339" i="108" s="1"/>
  <c r="G4338" i="108"/>
  <c r="J4338" i="108" s="1"/>
  <c r="G4337" i="108"/>
  <c r="J4337" i="108" s="1"/>
  <c r="G4336" i="108"/>
  <c r="J4336" i="108" s="1"/>
  <c r="G4335" i="108"/>
  <c r="J4335" i="108" s="1"/>
  <c r="G4334" i="108"/>
  <c r="J4334" i="108" s="1"/>
  <c r="G4333" i="108"/>
  <c r="J4333" i="108" s="1"/>
  <c r="G4332" i="108"/>
  <c r="J4332" i="108" s="1"/>
  <c r="G4331" i="108"/>
  <c r="J4331" i="108" s="1"/>
  <c r="G4330" i="108"/>
  <c r="J4330" i="108" s="1"/>
  <c r="G4320" i="108"/>
  <c r="J4320" i="108" s="1"/>
  <c r="G4319" i="108"/>
  <c r="J4319" i="108" s="1"/>
  <c r="G4318" i="108"/>
  <c r="J4318" i="108" s="1"/>
  <c r="G4317" i="108"/>
  <c r="J4317" i="108" s="1"/>
  <c r="G4316" i="108"/>
  <c r="J4316" i="108" s="1"/>
  <c r="G4315" i="108"/>
  <c r="J4315" i="108" s="1"/>
  <c r="G4314" i="108"/>
  <c r="J4314" i="108" s="1"/>
  <c r="G4313" i="108"/>
  <c r="J4313" i="108" s="1"/>
  <c r="G4312" i="108"/>
  <c r="J4312" i="108" s="1"/>
  <c r="G4311" i="108"/>
  <c r="J4311" i="108" s="1"/>
  <c r="G4301" i="108"/>
  <c r="J4301" i="108" s="1"/>
  <c r="G4300" i="108"/>
  <c r="J4300" i="108" s="1"/>
  <c r="G4299" i="108"/>
  <c r="J4299" i="108" s="1"/>
  <c r="G4298" i="108"/>
  <c r="J4298" i="108" s="1"/>
  <c r="G4297" i="108"/>
  <c r="J4297" i="108" s="1"/>
  <c r="G4296" i="108"/>
  <c r="J4296" i="108" s="1"/>
  <c r="G4295" i="108"/>
  <c r="J4295" i="108" s="1"/>
  <c r="G4294" i="108"/>
  <c r="J4294" i="108" s="1"/>
  <c r="G4293" i="108"/>
  <c r="J4293" i="108" s="1"/>
  <c r="G4292" i="108"/>
  <c r="J4292" i="108" s="1"/>
  <c r="G4282" i="108"/>
  <c r="J4282" i="108" s="1"/>
  <c r="G4281" i="108"/>
  <c r="J4281" i="108" s="1"/>
  <c r="G4280" i="108"/>
  <c r="J4280" i="108" s="1"/>
  <c r="G4279" i="108"/>
  <c r="J4279" i="108" s="1"/>
  <c r="G4278" i="108"/>
  <c r="J4278" i="108" s="1"/>
  <c r="G4277" i="108"/>
  <c r="J4277" i="108" s="1"/>
  <c r="G4267" i="108"/>
  <c r="J4267" i="108" s="1"/>
  <c r="G4266" i="108"/>
  <c r="J4266" i="108" s="1"/>
  <c r="G4265" i="108"/>
  <c r="J4265" i="108" s="1"/>
  <c r="G4264" i="108"/>
  <c r="J4264" i="108" s="1"/>
  <c r="G4263" i="108"/>
  <c r="J4263" i="108" s="1"/>
  <c r="G4262" i="108"/>
  <c r="J4262" i="108" s="1"/>
  <c r="G4252" i="108"/>
  <c r="J4252" i="108" s="1"/>
  <c r="G4251" i="108"/>
  <c r="J4251" i="108" s="1"/>
  <c r="G4250" i="108"/>
  <c r="J4250" i="108" s="1"/>
  <c r="G4249" i="108"/>
  <c r="J4249" i="108" s="1"/>
  <c r="G4248" i="108"/>
  <c r="J4248" i="108" s="1"/>
  <c r="G4247" i="108"/>
  <c r="J4247" i="108" s="1"/>
  <c r="G4232" i="108"/>
  <c r="J4232" i="108" s="1"/>
  <c r="J4233" i="108" s="1"/>
  <c r="J4231" i="108" s="1"/>
  <c r="N4231" i="108" s="1"/>
  <c r="G4223" i="108"/>
  <c r="J4223" i="108" s="1"/>
  <c r="J4224" i="108" s="1"/>
  <c r="G4214" i="108"/>
  <c r="J4214" i="108" s="1"/>
  <c r="J4215" i="108" s="1"/>
  <c r="J4213" i="108" s="1"/>
  <c r="N4213" i="108" s="1"/>
  <c r="G4205" i="108"/>
  <c r="J4205" i="108" s="1"/>
  <c r="J4206" i="108" s="1"/>
  <c r="G4196" i="108"/>
  <c r="J4196" i="108" s="1"/>
  <c r="J4197" i="108" s="1"/>
  <c r="J4195" i="108" s="1"/>
  <c r="N4195" i="108" s="1"/>
  <c r="G4187" i="108"/>
  <c r="J4187" i="108" s="1"/>
  <c r="J4188" i="108" s="1"/>
  <c r="G4178" i="108"/>
  <c r="J4178" i="108" s="1"/>
  <c r="J4179" i="108" s="1"/>
  <c r="J4177" i="108" s="1"/>
  <c r="N4177" i="108" s="1"/>
  <c r="G4163" i="108"/>
  <c r="J4163" i="108" s="1"/>
  <c r="G4162" i="108"/>
  <c r="J4162" i="108" s="1"/>
  <c r="G4161" i="108"/>
  <c r="J4161" i="108" s="1"/>
  <c r="G4160" i="108"/>
  <c r="J4160" i="108" s="1"/>
  <c r="G4159" i="108"/>
  <c r="J4159" i="108" s="1"/>
  <c r="G4158" i="108"/>
  <c r="J4158" i="108" s="1"/>
  <c r="G4157" i="108"/>
  <c r="J4157" i="108" s="1"/>
  <c r="G4156" i="108"/>
  <c r="J4156" i="108" s="1"/>
  <c r="G4155" i="108"/>
  <c r="J4155" i="108" s="1"/>
  <c r="G4154" i="108"/>
  <c r="J4154" i="108" s="1"/>
  <c r="G4144" i="108"/>
  <c r="J4144" i="108" s="1"/>
  <c r="G4143" i="108"/>
  <c r="J4143" i="108" s="1"/>
  <c r="G4142" i="108"/>
  <c r="J4142" i="108" s="1"/>
  <c r="G4141" i="108"/>
  <c r="J4141" i="108" s="1"/>
  <c r="G4140" i="108"/>
  <c r="J4140" i="108" s="1"/>
  <c r="G4139" i="108"/>
  <c r="J4139" i="108" s="1"/>
  <c r="G4138" i="108"/>
  <c r="J4138" i="108" s="1"/>
  <c r="G4137" i="108"/>
  <c r="J4137" i="108" s="1"/>
  <c r="G4136" i="108"/>
  <c r="J4136" i="108" s="1"/>
  <c r="G4135" i="108"/>
  <c r="J4135" i="108" s="1"/>
  <c r="G4125" i="108"/>
  <c r="J4125" i="108" s="1"/>
  <c r="G4124" i="108"/>
  <c r="J4124" i="108" s="1"/>
  <c r="G4123" i="108"/>
  <c r="J4123" i="108" s="1"/>
  <c r="G4122" i="108"/>
  <c r="J4122" i="108" s="1"/>
  <c r="G4121" i="108"/>
  <c r="J4121" i="108" s="1"/>
  <c r="G4120" i="108"/>
  <c r="J4120" i="108" s="1"/>
  <c r="G4119" i="108"/>
  <c r="J4119" i="108" s="1"/>
  <c r="G4118" i="108"/>
  <c r="J4118" i="108" s="1"/>
  <c r="G4117" i="108"/>
  <c r="J4117" i="108" s="1"/>
  <c r="G4116" i="108"/>
  <c r="J4116" i="108" s="1"/>
  <c r="G4106" i="108"/>
  <c r="J4106" i="108" s="1"/>
  <c r="G4105" i="108"/>
  <c r="J4105" i="108" s="1"/>
  <c r="G4104" i="108"/>
  <c r="J4104" i="108" s="1"/>
  <c r="G4103" i="108"/>
  <c r="J4103" i="108" s="1"/>
  <c r="G4102" i="108"/>
  <c r="J4102" i="108" s="1"/>
  <c r="G4101" i="108"/>
  <c r="J4101" i="108" s="1"/>
  <c r="G4100" i="108"/>
  <c r="J4100" i="108" s="1"/>
  <c r="G4099" i="108"/>
  <c r="J4099" i="108" s="1"/>
  <c r="G4098" i="108"/>
  <c r="J4098" i="108" s="1"/>
  <c r="G4097" i="108"/>
  <c r="J4097" i="108" s="1"/>
  <c r="G4087" i="108"/>
  <c r="J4087" i="108" s="1"/>
  <c r="G4086" i="108"/>
  <c r="J4086" i="108" s="1"/>
  <c r="G4085" i="108"/>
  <c r="J4085" i="108" s="1"/>
  <c r="G4084" i="108"/>
  <c r="J4084" i="108" s="1"/>
  <c r="G4083" i="108"/>
  <c r="J4083" i="108" s="1"/>
  <c r="G4082" i="108"/>
  <c r="J4082" i="108" s="1"/>
  <c r="G4072" i="108"/>
  <c r="J4072" i="108" s="1"/>
  <c r="G4071" i="108"/>
  <c r="J4071" i="108" s="1"/>
  <c r="G4070" i="108"/>
  <c r="J4070" i="108" s="1"/>
  <c r="G4069" i="108"/>
  <c r="J4069" i="108" s="1"/>
  <c r="G4068" i="108"/>
  <c r="J4068" i="108" s="1"/>
  <c r="G4067" i="108"/>
  <c r="J4067" i="108" s="1"/>
  <c r="G4057" i="108"/>
  <c r="J4057" i="108" s="1"/>
  <c r="G4056" i="108"/>
  <c r="J4056" i="108" s="1"/>
  <c r="G4055" i="108"/>
  <c r="J4055" i="108" s="1"/>
  <c r="G4054" i="108"/>
  <c r="J4054" i="108" s="1"/>
  <c r="G4053" i="108"/>
  <c r="J4053" i="108" s="1"/>
  <c r="G4052" i="108"/>
  <c r="J4052" i="108" s="1"/>
  <c r="J4002" i="108"/>
  <c r="J4001" i="108"/>
  <c r="J4000" i="108"/>
  <c r="J3999" i="108"/>
  <c r="J3998" i="108"/>
  <c r="J3995" i="108"/>
  <c r="J3994" i="108"/>
  <c r="J3993" i="108"/>
  <c r="J3992" i="108"/>
  <c r="J3991" i="108"/>
  <c r="J3988" i="108"/>
  <c r="J3987" i="108"/>
  <c r="J3986" i="108"/>
  <c r="J3985" i="108"/>
  <c r="J3984" i="108"/>
  <c r="J3981" i="108"/>
  <c r="J3980" i="108"/>
  <c r="J3979" i="108"/>
  <c r="J3978" i="108"/>
  <c r="J3977" i="108"/>
  <c r="J3968" i="108"/>
  <c r="J3967" i="108"/>
  <c r="J3966" i="108"/>
  <c r="J3965" i="108"/>
  <c r="J3961" i="108"/>
  <c r="J3960" i="108"/>
  <c r="J3959" i="108"/>
  <c r="J3958" i="108"/>
  <c r="J3954" i="108"/>
  <c r="J3953" i="108"/>
  <c r="J3952" i="108"/>
  <c r="J3951" i="108"/>
  <c r="J3947" i="108"/>
  <c r="J3946" i="108"/>
  <c r="J3945" i="108"/>
  <c r="J3944" i="108"/>
  <c r="J3940" i="108"/>
  <c r="J3939" i="108"/>
  <c r="J3938" i="108"/>
  <c r="J3937" i="108"/>
  <c r="J3928" i="108"/>
  <c r="N3928" i="108" s="1"/>
  <c r="J3927" i="108"/>
  <c r="J3926" i="108"/>
  <c r="N3926" i="108" s="1"/>
  <c r="J3913" i="108"/>
  <c r="J3912" i="108"/>
  <c r="J3906" i="108"/>
  <c r="J3905" i="108"/>
  <c r="J3899" i="108"/>
  <c r="J3898" i="108"/>
  <c r="J3892" i="108"/>
  <c r="J3891" i="108"/>
  <c r="J3885" i="108"/>
  <c r="J3884" i="108"/>
  <c r="J3878" i="108"/>
  <c r="J3877" i="108"/>
  <c r="J3865" i="108"/>
  <c r="J3864" i="108"/>
  <c r="J3863" i="108"/>
  <c r="J3862" i="108"/>
  <c r="J3856" i="108"/>
  <c r="J3855" i="108"/>
  <c r="J3854" i="108"/>
  <c r="J3853" i="108"/>
  <c r="J3847" i="108"/>
  <c r="J3846" i="108"/>
  <c r="J3845" i="108"/>
  <c r="J3844" i="108"/>
  <c r="J3838" i="108"/>
  <c r="J3837" i="108"/>
  <c r="J3836" i="108"/>
  <c r="J3835" i="108"/>
  <c r="J3826" i="108"/>
  <c r="J3825" i="108"/>
  <c r="J3824" i="108"/>
  <c r="J3821" i="108"/>
  <c r="J3820" i="108"/>
  <c r="J3819" i="108"/>
  <c r="J3816" i="108"/>
  <c r="J3815" i="108"/>
  <c r="J3814" i="108"/>
  <c r="J3811" i="108"/>
  <c r="J3810" i="108"/>
  <c r="J3809" i="108"/>
  <c r="J3806" i="108"/>
  <c r="J3805" i="108"/>
  <c r="J3804" i="108"/>
  <c r="J3801" i="108"/>
  <c r="J3800" i="108"/>
  <c r="J3799" i="108"/>
  <c r="J3796" i="108"/>
  <c r="J3795" i="108"/>
  <c r="J3794" i="108"/>
  <c r="J3791" i="108"/>
  <c r="J3790" i="108"/>
  <c r="J3789" i="108"/>
  <c r="J3777" i="108"/>
  <c r="J3776" i="108"/>
  <c r="J3775" i="108"/>
  <c r="J3774" i="108"/>
  <c r="J3766" i="108"/>
  <c r="J3765" i="108"/>
  <c r="J3764" i="108"/>
  <c r="J3763" i="108"/>
  <c r="J3756" i="108"/>
  <c r="J3755" i="108"/>
  <c r="J3754" i="108"/>
  <c r="J3753" i="108"/>
  <c r="J3746" i="108"/>
  <c r="J3745" i="108"/>
  <c r="J3744" i="108"/>
  <c r="J3743" i="108"/>
  <c r="J3736" i="108"/>
  <c r="J3735" i="108"/>
  <c r="J3734" i="108"/>
  <c r="J3733" i="108"/>
  <c r="J3726" i="108"/>
  <c r="J3725" i="108"/>
  <c r="J3724" i="108"/>
  <c r="J3723" i="108"/>
  <c r="J3685" i="108"/>
  <c r="J3684" i="108"/>
  <c r="J3683" i="108"/>
  <c r="J3682" i="108"/>
  <c r="J3675" i="108"/>
  <c r="J3674" i="108"/>
  <c r="J3673" i="108"/>
  <c r="J3672" i="108"/>
  <c r="J3664" i="108"/>
  <c r="J3663" i="108"/>
  <c r="J3662" i="108"/>
  <c r="J3661" i="108"/>
  <c r="J3654" i="108"/>
  <c r="J3653" i="108"/>
  <c r="J3652" i="108"/>
  <c r="J3651" i="108"/>
  <c r="J3644" i="108"/>
  <c r="J3643" i="108"/>
  <c r="J3642" i="108"/>
  <c r="J3641" i="108"/>
  <c r="J3634" i="108"/>
  <c r="J3633" i="108"/>
  <c r="J3632" i="108"/>
  <c r="J3631" i="108"/>
  <c r="J3624" i="108"/>
  <c r="J3623" i="108"/>
  <c r="J3622" i="108"/>
  <c r="J3621" i="108"/>
  <c r="J3613" i="108"/>
  <c r="J3612" i="108"/>
  <c r="J3611" i="108"/>
  <c r="J3610" i="108"/>
  <c r="J3603" i="108"/>
  <c r="J3602" i="108"/>
  <c r="J3601" i="108"/>
  <c r="J3600" i="108"/>
  <c r="J3593" i="108"/>
  <c r="J3592" i="108"/>
  <c r="J3591" i="108"/>
  <c r="J3590" i="108"/>
  <c r="J3583" i="108"/>
  <c r="J3582" i="108"/>
  <c r="J3581" i="108"/>
  <c r="J3580" i="108"/>
  <c r="J3573" i="108"/>
  <c r="J3572" i="108"/>
  <c r="J3571" i="108"/>
  <c r="J3570" i="108"/>
  <c r="J3562" i="108"/>
  <c r="J3561" i="108"/>
  <c r="J3560" i="108"/>
  <c r="J3559" i="108"/>
  <c r="J3552" i="108"/>
  <c r="J3551" i="108"/>
  <c r="J3550" i="108"/>
  <c r="J3549" i="108"/>
  <c r="J3542" i="108"/>
  <c r="J3541" i="108"/>
  <c r="J3540" i="108"/>
  <c r="J3539" i="108"/>
  <c r="J3532" i="108"/>
  <c r="J3531" i="108"/>
  <c r="J3530" i="108"/>
  <c r="J3529" i="108"/>
  <c r="J3522" i="108"/>
  <c r="J3521" i="108"/>
  <c r="J3520" i="108"/>
  <c r="J3519" i="108"/>
  <c r="J3511" i="108"/>
  <c r="J3510" i="108"/>
  <c r="J3509" i="108"/>
  <c r="J3508" i="108"/>
  <c r="J3501" i="108"/>
  <c r="J3500" i="108"/>
  <c r="J3499" i="108"/>
  <c r="J3498" i="108"/>
  <c r="J3491" i="108"/>
  <c r="J3490" i="108"/>
  <c r="J3489" i="108"/>
  <c r="J3488" i="108"/>
  <c r="J3481" i="108"/>
  <c r="J3480" i="108"/>
  <c r="J3479" i="108"/>
  <c r="J3478" i="108"/>
  <c r="J3471" i="108"/>
  <c r="J3470" i="108"/>
  <c r="J3469" i="108"/>
  <c r="J3468" i="108"/>
  <c r="J3458" i="108"/>
  <c r="J3457" i="108"/>
  <c r="J3456" i="108"/>
  <c r="J3453" i="108"/>
  <c r="J3452" i="108"/>
  <c r="J3451" i="108"/>
  <c r="J3448" i="108"/>
  <c r="J3447" i="108"/>
  <c r="J3446" i="108"/>
  <c r="J3443" i="108"/>
  <c r="J3442" i="108"/>
  <c r="J3441" i="108"/>
  <c r="J3437" i="108"/>
  <c r="J3436" i="108"/>
  <c r="J3435" i="108"/>
  <c r="J3432" i="108"/>
  <c r="J3431" i="108"/>
  <c r="J3430" i="108"/>
  <c r="J3427" i="108"/>
  <c r="J3426" i="108"/>
  <c r="J3425" i="108"/>
  <c r="J3422" i="108"/>
  <c r="J3421" i="108"/>
  <c r="J3420" i="108"/>
  <c r="J3417" i="108"/>
  <c r="J3416" i="108"/>
  <c r="J3415" i="108"/>
  <c r="J3412" i="108"/>
  <c r="J3411" i="108"/>
  <c r="J3410" i="108"/>
  <c r="J3407" i="108"/>
  <c r="J3406" i="108"/>
  <c r="J3405" i="108"/>
  <c r="J3402" i="108"/>
  <c r="J3401" i="108"/>
  <c r="J3400" i="108"/>
  <c r="J3396" i="108"/>
  <c r="J3395" i="108"/>
  <c r="J3394" i="108"/>
  <c r="J3391" i="108"/>
  <c r="J3390" i="108"/>
  <c r="J3389" i="108"/>
  <c r="J3386" i="108"/>
  <c r="J3385" i="108"/>
  <c r="J3384" i="108"/>
  <c r="J3381" i="108"/>
  <c r="J3380" i="108"/>
  <c r="J3379" i="108"/>
  <c r="J3376" i="108"/>
  <c r="J3375" i="108"/>
  <c r="J3374" i="108"/>
  <c r="J3371" i="108"/>
  <c r="J3370" i="108"/>
  <c r="J3369" i="108"/>
  <c r="J3365" i="108"/>
  <c r="J3364" i="108"/>
  <c r="J3363" i="108"/>
  <c r="J3360" i="108"/>
  <c r="J3359" i="108"/>
  <c r="J3358" i="108"/>
  <c r="J3355" i="108"/>
  <c r="J3354" i="108"/>
  <c r="J3353" i="108"/>
  <c r="J3350" i="108"/>
  <c r="J3349" i="108"/>
  <c r="J3348" i="108"/>
  <c r="J3345" i="108"/>
  <c r="J3344" i="108"/>
  <c r="J3343" i="108"/>
  <c r="J3339" i="108"/>
  <c r="J3338" i="108"/>
  <c r="J3337" i="108"/>
  <c r="J3334" i="108"/>
  <c r="J3333" i="108"/>
  <c r="J3332" i="108"/>
  <c r="J3329" i="108"/>
  <c r="J3328" i="108"/>
  <c r="J3327" i="108"/>
  <c r="J3324" i="108"/>
  <c r="J3323" i="108"/>
  <c r="J3322" i="108"/>
  <c r="J3319" i="108"/>
  <c r="J3318" i="108"/>
  <c r="J3317" i="108"/>
  <c r="J3314" i="108"/>
  <c r="J3313" i="108"/>
  <c r="J3312" i="108"/>
  <c r="J3308" i="108"/>
  <c r="J3307" i="108"/>
  <c r="J3306" i="108"/>
  <c r="J3303" i="108"/>
  <c r="J3302" i="108"/>
  <c r="J3301" i="108"/>
  <c r="J3298" i="108"/>
  <c r="J3297" i="108"/>
  <c r="J3296" i="108"/>
  <c r="J3293" i="108"/>
  <c r="J3292" i="108"/>
  <c r="J3291" i="108"/>
  <c r="J3288" i="108"/>
  <c r="J3287" i="108"/>
  <c r="J3286" i="108"/>
  <c r="J3283" i="108"/>
  <c r="J3282" i="108"/>
  <c r="J3281" i="108"/>
  <c r="J3278" i="108"/>
  <c r="J3277" i="108"/>
  <c r="J3276" i="108"/>
  <c r="J3273" i="108"/>
  <c r="J3272" i="108"/>
  <c r="J3271" i="108"/>
  <c r="J3267" i="108"/>
  <c r="J3266" i="108"/>
  <c r="J3265" i="108"/>
  <c r="J3262" i="108"/>
  <c r="J3261" i="108"/>
  <c r="J3260" i="108"/>
  <c r="J3257" i="108"/>
  <c r="J3256" i="108"/>
  <c r="J3255" i="108"/>
  <c r="J3252" i="108"/>
  <c r="J3251" i="108"/>
  <c r="J3250" i="108"/>
  <c r="J3247" i="108"/>
  <c r="J3246" i="108"/>
  <c r="J3245" i="108"/>
  <c r="J3242" i="108"/>
  <c r="J3241" i="108"/>
  <c r="J3240" i="108"/>
  <c r="J3215" i="108"/>
  <c r="J3214" i="108"/>
  <c r="J3211" i="108"/>
  <c r="J3210" i="108"/>
  <c r="J3207" i="108"/>
  <c r="J3206" i="108"/>
  <c r="J3203" i="108"/>
  <c r="J3202" i="108"/>
  <c r="J3199" i="108"/>
  <c r="J3198" i="108"/>
  <c r="J3195" i="108"/>
  <c r="J3194" i="108"/>
  <c r="J3191" i="108"/>
  <c r="J3190" i="108"/>
  <c r="J3186" i="108"/>
  <c r="J3185" i="108"/>
  <c r="J3182" i="108"/>
  <c r="J3181" i="108"/>
  <c r="J3178" i="108"/>
  <c r="J3177" i="108"/>
  <c r="J3174" i="108"/>
  <c r="J3173" i="108"/>
  <c r="J3170" i="108"/>
  <c r="J3169" i="108"/>
  <c r="J3166" i="108"/>
  <c r="J3165" i="108"/>
  <c r="J3162" i="108"/>
  <c r="J3161" i="108"/>
  <c r="J3157" i="108"/>
  <c r="J3156" i="108"/>
  <c r="J3153" i="108"/>
  <c r="J3152" i="108"/>
  <c r="J3149" i="108"/>
  <c r="J3148" i="108"/>
  <c r="J3145" i="108"/>
  <c r="J3144" i="108"/>
  <c r="J3141" i="108"/>
  <c r="J3140" i="108"/>
  <c r="J3137" i="108"/>
  <c r="J3136" i="108"/>
  <c r="J3133" i="108"/>
  <c r="J3132" i="108"/>
  <c r="J3128" i="108"/>
  <c r="J3127" i="108"/>
  <c r="J3124" i="108"/>
  <c r="J3123" i="108"/>
  <c r="J3120" i="108"/>
  <c r="J3119" i="108"/>
  <c r="J3115" i="108"/>
  <c r="J3114" i="108"/>
  <c r="J3111" i="108"/>
  <c r="J3110" i="108"/>
  <c r="J3107" i="108"/>
  <c r="J3106" i="108"/>
  <c r="J3103" i="108"/>
  <c r="J3102" i="108"/>
  <c r="J3099" i="108"/>
  <c r="J3098" i="108"/>
  <c r="J3094" i="108"/>
  <c r="J3093" i="108"/>
  <c r="J3090" i="108"/>
  <c r="J3089" i="108"/>
  <c r="J3086" i="108"/>
  <c r="J3085" i="108"/>
  <c r="J3082" i="108"/>
  <c r="J3081" i="108"/>
  <c r="J3078" i="108"/>
  <c r="J3077" i="108"/>
  <c r="J3074" i="108"/>
  <c r="J3073" i="108"/>
  <c r="J3070" i="108"/>
  <c r="J3069" i="108"/>
  <c r="J3065" i="108"/>
  <c r="J3064" i="108"/>
  <c r="J3061" i="108"/>
  <c r="J3060" i="108"/>
  <c r="J3057" i="108"/>
  <c r="J3056" i="108"/>
  <c r="J3053" i="108"/>
  <c r="J3052" i="108"/>
  <c r="J3049" i="108"/>
  <c r="J3048" i="108"/>
  <c r="J3045" i="108"/>
  <c r="J3044" i="108"/>
  <c r="J3041" i="108"/>
  <c r="J3040" i="108"/>
  <c r="P3039" i="108"/>
  <c r="J3028" i="108"/>
  <c r="J3027" i="108"/>
  <c r="J3026" i="108"/>
  <c r="J3025" i="108"/>
  <c r="J3020" i="108"/>
  <c r="J3019" i="108"/>
  <c r="J3018" i="108"/>
  <c r="J3017" i="108"/>
  <c r="J3012" i="108"/>
  <c r="J3011" i="108"/>
  <c r="J3010" i="108"/>
  <c r="J3009" i="108"/>
  <c r="J3004" i="108"/>
  <c r="J3003" i="108"/>
  <c r="J3002" i="108"/>
  <c r="J3001" i="108"/>
  <c r="J2996" i="108"/>
  <c r="J2995" i="108"/>
  <c r="J2994" i="108"/>
  <c r="J2993" i="108"/>
  <c r="J2988" i="108"/>
  <c r="J2987" i="108"/>
  <c r="J2986" i="108"/>
  <c r="J2985" i="108"/>
  <c r="J2980" i="108"/>
  <c r="J2979" i="108"/>
  <c r="J2978" i="108"/>
  <c r="J2977" i="108"/>
  <c r="J2972" i="108"/>
  <c r="J2971" i="108"/>
  <c r="J2970" i="108"/>
  <c r="J2969" i="108"/>
  <c r="J2963" i="108"/>
  <c r="J2962" i="108"/>
  <c r="J2961" i="108"/>
  <c r="J2960" i="108"/>
  <c r="J2955" i="108"/>
  <c r="J2954" i="108"/>
  <c r="J2953" i="108"/>
  <c r="J2952" i="108"/>
  <c r="J2947" i="108"/>
  <c r="J2946" i="108"/>
  <c r="J2945" i="108"/>
  <c r="J2944" i="108"/>
  <c r="J2939" i="108"/>
  <c r="J2938" i="108"/>
  <c r="J2937" i="108"/>
  <c r="J2936" i="108"/>
  <c r="J2931" i="108"/>
  <c r="J2930" i="108"/>
  <c r="J2929" i="108"/>
  <c r="J2928" i="108"/>
  <c r="J2923" i="108"/>
  <c r="J2922" i="108"/>
  <c r="J2921" i="108"/>
  <c r="J2920" i="108"/>
  <c r="J2915" i="108"/>
  <c r="J2914" i="108"/>
  <c r="J2913" i="108"/>
  <c r="J2912" i="108"/>
  <c r="J2907" i="108"/>
  <c r="J2906" i="108"/>
  <c r="J2905" i="108"/>
  <c r="J2904" i="108"/>
  <c r="J2898" i="108"/>
  <c r="J2897" i="108"/>
  <c r="J2896" i="108"/>
  <c r="J2895" i="108"/>
  <c r="J2890" i="108"/>
  <c r="J2889" i="108"/>
  <c r="J2888" i="108"/>
  <c r="J2887" i="108"/>
  <c r="J2882" i="108"/>
  <c r="J2881" i="108"/>
  <c r="J2880" i="108"/>
  <c r="J2879" i="108"/>
  <c r="J2874" i="108"/>
  <c r="J2873" i="108"/>
  <c r="J2872" i="108"/>
  <c r="J2871" i="108"/>
  <c r="J2866" i="108"/>
  <c r="J2865" i="108"/>
  <c r="J2864" i="108"/>
  <c r="J2863" i="108"/>
  <c r="J2858" i="108"/>
  <c r="J2857" i="108"/>
  <c r="J2856" i="108"/>
  <c r="J2855" i="108"/>
  <c r="J2850" i="108"/>
  <c r="J2849" i="108"/>
  <c r="J2848" i="108"/>
  <c r="J2847" i="108"/>
  <c r="J2842" i="108"/>
  <c r="J2841" i="108"/>
  <c r="J2840" i="108"/>
  <c r="J2839" i="108"/>
  <c r="J2612" i="108"/>
  <c r="J2611" i="108"/>
  <c r="J2608" i="108"/>
  <c r="J2607" i="108"/>
  <c r="J2569" i="108"/>
  <c r="J2568" i="108"/>
  <c r="J2565" i="108"/>
  <c r="J2564" i="108"/>
  <c r="J2561" i="108"/>
  <c r="J2560" i="108"/>
  <c r="J2557" i="108"/>
  <c r="J2556" i="108"/>
  <c r="J2553" i="108"/>
  <c r="J2552" i="108"/>
  <c r="J2549" i="108"/>
  <c r="J2548" i="108"/>
  <c r="J2545" i="108"/>
  <c r="J2544" i="108"/>
  <c r="J2540" i="108"/>
  <c r="J2539" i="108"/>
  <c r="J2536" i="108"/>
  <c r="J2535" i="108"/>
  <c r="J2532" i="108"/>
  <c r="J2531" i="108"/>
  <c r="J2528" i="108"/>
  <c r="J2527" i="108"/>
  <c r="J2524" i="108"/>
  <c r="J2523" i="108"/>
  <c r="J2520" i="108"/>
  <c r="J2519" i="108"/>
  <c r="J2516" i="108"/>
  <c r="J2515" i="108"/>
  <c r="J2511" i="108"/>
  <c r="J2510" i="108"/>
  <c r="J2507" i="108"/>
  <c r="J2506" i="108"/>
  <c r="J2503" i="108"/>
  <c r="J2502" i="108"/>
  <c r="J2499" i="108"/>
  <c r="J2498" i="108"/>
  <c r="J2495" i="108"/>
  <c r="J2494" i="108"/>
  <c r="J2461" i="108"/>
  <c r="J2460" i="108"/>
  <c r="J2457" i="108"/>
  <c r="J2456" i="108"/>
  <c r="J2453" i="108"/>
  <c r="J2452" i="108"/>
  <c r="J2449" i="108"/>
  <c r="J2448" i="108"/>
  <c r="J2445" i="108"/>
  <c r="J2444" i="108"/>
  <c r="J2441" i="108"/>
  <c r="J2440" i="108"/>
  <c r="J2437" i="108"/>
  <c r="J2436" i="108"/>
  <c r="J2432" i="108"/>
  <c r="J2431" i="108"/>
  <c r="J2428" i="108"/>
  <c r="J2427" i="108"/>
  <c r="J2424" i="108"/>
  <c r="J2423" i="108"/>
  <c r="J2420" i="108"/>
  <c r="J2419" i="108"/>
  <c r="J2416" i="108"/>
  <c r="J2415" i="108"/>
  <c r="J2412" i="108"/>
  <c r="J2411" i="108"/>
  <c r="J2408" i="108"/>
  <c r="J2407" i="108"/>
  <c r="J2403" i="108"/>
  <c r="J2402" i="108"/>
  <c r="J2399" i="108"/>
  <c r="J2398" i="108"/>
  <c r="J2395" i="108"/>
  <c r="J2394" i="108"/>
  <c r="J2391" i="108"/>
  <c r="J2390" i="108"/>
  <c r="J2387" i="108"/>
  <c r="J2386" i="108"/>
  <c r="J2353" i="108"/>
  <c r="J2352" i="108"/>
  <c r="J2349" i="108"/>
  <c r="J2348" i="108"/>
  <c r="J2345" i="108"/>
  <c r="J2344" i="108"/>
  <c r="J2341" i="108"/>
  <c r="J2340" i="108"/>
  <c r="J2337" i="108"/>
  <c r="J2336" i="108"/>
  <c r="J2333" i="108"/>
  <c r="J2332" i="108"/>
  <c r="J2329" i="108"/>
  <c r="J2328" i="108"/>
  <c r="J2324" i="108"/>
  <c r="J2323" i="108"/>
  <c r="J2320" i="108"/>
  <c r="J2319" i="108"/>
  <c r="J2316" i="108"/>
  <c r="J2315" i="108"/>
  <c r="J2312" i="108"/>
  <c r="J2311" i="108"/>
  <c r="J2308" i="108"/>
  <c r="J2307" i="108"/>
  <c r="J2304" i="108"/>
  <c r="J2303" i="108"/>
  <c r="J2300" i="108"/>
  <c r="J2299" i="108"/>
  <c r="J2295" i="108"/>
  <c r="J2294" i="108"/>
  <c r="J2291" i="108"/>
  <c r="J2290" i="108"/>
  <c r="J2287" i="108"/>
  <c r="J2286" i="108"/>
  <c r="J2283" i="108"/>
  <c r="J2282" i="108"/>
  <c r="J2279" i="108"/>
  <c r="J2278" i="108"/>
  <c r="J2270" i="108"/>
  <c r="J2269" i="108"/>
  <c r="J2266" i="108"/>
  <c r="J2265" i="108"/>
  <c r="J2262" i="108"/>
  <c r="J2261" i="108"/>
  <c r="J2257" i="108"/>
  <c r="J2256" i="108"/>
  <c r="J2253" i="108"/>
  <c r="J2252" i="108"/>
  <c r="J2249" i="108"/>
  <c r="J2248" i="108"/>
  <c r="J2240" i="108"/>
  <c r="J2239" i="108"/>
  <c r="J2236" i="108"/>
  <c r="J2235" i="108"/>
  <c r="J2232" i="108"/>
  <c r="J2231" i="108"/>
  <c r="J2222" i="108"/>
  <c r="J2221" i="108"/>
  <c r="J2218" i="108"/>
  <c r="J2217" i="108"/>
  <c r="J2214" i="108"/>
  <c r="J2213" i="108"/>
  <c r="J2210" i="108"/>
  <c r="J2209" i="108"/>
  <c r="J2206" i="108"/>
  <c r="J2205" i="108"/>
  <c r="J2202" i="108"/>
  <c r="J2201" i="108"/>
  <c r="J2197" i="108"/>
  <c r="J2196" i="108"/>
  <c r="J2193" i="108"/>
  <c r="J2192" i="108"/>
  <c r="J2189" i="108"/>
  <c r="J2188" i="108"/>
  <c r="J2185" i="108"/>
  <c r="J2184" i="108"/>
  <c r="J2181" i="108"/>
  <c r="J2180" i="108"/>
  <c r="J2177" i="108"/>
  <c r="J2176" i="108"/>
  <c r="J2172" i="108"/>
  <c r="J2171" i="108"/>
  <c r="J2168" i="108"/>
  <c r="J2167" i="108"/>
  <c r="J2164" i="108"/>
  <c r="J2163" i="108"/>
  <c r="J2160" i="108"/>
  <c r="J2159" i="108"/>
  <c r="J2156" i="108"/>
  <c r="J2155" i="108"/>
  <c r="J2152" i="108"/>
  <c r="J2151" i="108"/>
  <c r="J2143" i="108"/>
  <c r="J2142" i="108"/>
  <c r="J2139" i="108"/>
  <c r="J2138" i="108"/>
  <c r="J2135" i="108"/>
  <c r="J2134" i="108"/>
  <c r="J2131" i="108"/>
  <c r="J2130" i="108"/>
  <c r="J2127" i="108"/>
  <c r="J2126" i="108"/>
  <c r="J2123" i="108"/>
  <c r="J2122" i="108"/>
  <c r="J2119" i="108"/>
  <c r="J2118" i="108"/>
  <c r="J2115" i="108"/>
  <c r="J2114" i="108"/>
  <c r="J2110" i="108"/>
  <c r="J2109" i="108"/>
  <c r="J2106" i="108"/>
  <c r="J2105" i="108"/>
  <c r="J2102" i="108"/>
  <c r="J2101" i="108"/>
  <c r="J2098" i="108"/>
  <c r="J2097" i="108"/>
  <c r="J2094" i="108"/>
  <c r="J2093" i="108"/>
  <c r="J2090" i="108"/>
  <c r="J2089" i="108"/>
  <c r="J2086" i="108"/>
  <c r="J2085" i="108"/>
  <c r="J2082" i="108"/>
  <c r="J2081" i="108"/>
  <c r="J2077" i="108"/>
  <c r="J2076" i="108"/>
  <c r="J2073" i="108"/>
  <c r="J2072" i="108"/>
  <c r="J2069" i="108"/>
  <c r="J2068" i="108"/>
  <c r="J2065" i="108"/>
  <c r="J2064" i="108"/>
  <c r="J2061" i="108"/>
  <c r="J2060" i="108"/>
  <c r="J2057" i="108"/>
  <c r="J2056" i="108"/>
  <c r="J2053" i="108"/>
  <c r="J2052" i="108"/>
  <c r="J2049" i="108"/>
  <c r="J2048" i="108"/>
  <c r="J2044" i="108"/>
  <c r="J2043" i="108"/>
  <c r="J2040" i="108"/>
  <c r="J2039" i="108"/>
  <c r="J2036" i="108"/>
  <c r="J2035" i="108"/>
  <c r="J2032" i="108"/>
  <c r="J2031" i="108"/>
  <c r="J2028" i="108"/>
  <c r="J2027" i="108"/>
  <c r="J2024" i="108"/>
  <c r="J2023" i="108"/>
  <c r="J2020" i="108"/>
  <c r="J2019" i="108"/>
  <c r="J2016" i="108"/>
  <c r="J2015" i="108"/>
  <c r="J2011" i="108"/>
  <c r="J2010" i="108"/>
  <c r="J2007" i="108"/>
  <c r="J2006" i="108"/>
  <c r="J2003" i="108"/>
  <c r="J2002" i="108"/>
  <c r="J1999" i="108"/>
  <c r="J1998" i="108"/>
  <c r="J1995" i="108"/>
  <c r="J1994" i="108"/>
  <c r="J1991" i="108"/>
  <c r="J1990" i="108"/>
  <c r="J1987" i="108"/>
  <c r="J1986" i="108"/>
  <c r="J1983" i="108"/>
  <c r="J1982" i="108"/>
  <c r="J1978" i="108"/>
  <c r="J1977" i="108"/>
  <c r="J1974" i="108"/>
  <c r="J1973" i="108"/>
  <c r="J1970" i="108"/>
  <c r="J1969" i="108"/>
  <c r="J1966" i="108"/>
  <c r="J1965" i="108"/>
  <c r="J1962" i="108"/>
  <c r="J1961" i="108"/>
  <c r="J1958" i="108"/>
  <c r="J1957" i="108"/>
  <c r="J1954" i="108"/>
  <c r="J1953" i="108"/>
  <c r="J1950" i="108"/>
  <c r="J1949" i="108"/>
  <c r="J1945" i="108"/>
  <c r="J1944" i="108"/>
  <c r="J1941" i="108"/>
  <c r="J1940" i="108"/>
  <c r="J1937" i="108"/>
  <c r="J1936" i="108"/>
  <c r="J1933" i="108"/>
  <c r="J1932" i="108"/>
  <c r="J1929" i="108"/>
  <c r="J1928" i="108"/>
  <c r="J1925" i="108"/>
  <c r="J1924" i="108"/>
  <c r="J1921" i="108"/>
  <c r="J1920" i="108"/>
  <c r="J1917" i="108"/>
  <c r="J1916" i="108"/>
  <c r="J1911" i="108"/>
  <c r="J1910" i="108"/>
  <c r="J1907" i="108"/>
  <c r="J1906" i="108"/>
  <c r="J1903" i="108"/>
  <c r="J1902" i="108"/>
  <c r="J1899" i="108"/>
  <c r="J1898" i="108"/>
  <c r="J1895" i="108"/>
  <c r="J1894" i="108"/>
  <c r="J1891" i="108"/>
  <c r="J1890" i="108"/>
  <c r="J1887" i="108"/>
  <c r="J1886" i="108"/>
  <c r="J1883" i="108"/>
  <c r="J1882" i="108"/>
  <c r="J1874" i="108"/>
  <c r="J1873" i="108"/>
  <c r="J1870" i="108"/>
  <c r="J1869" i="108"/>
  <c r="J1866" i="108"/>
  <c r="J1865" i="108"/>
  <c r="J1862" i="108"/>
  <c r="J1861" i="108"/>
  <c r="J1858" i="108"/>
  <c r="J1857" i="108"/>
  <c r="J1854" i="108"/>
  <c r="J1853" i="108"/>
  <c r="J1850" i="108"/>
  <c r="J1849" i="108"/>
  <c r="J1846" i="108"/>
  <c r="J1845" i="108"/>
  <c r="J1841" i="108"/>
  <c r="J1840" i="108"/>
  <c r="J1837" i="108"/>
  <c r="J1836" i="108"/>
  <c r="J1833" i="108"/>
  <c r="J1832" i="108"/>
  <c r="J1829" i="108"/>
  <c r="J1828" i="108"/>
  <c r="J1825" i="108"/>
  <c r="J1824" i="108"/>
  <c r="J1821" i="108"/>
  <c r="J1820" i="108"/>
  <c r="J1817" i="108"/>
  <c r="J1816" i="108"/>
  <c r="J1813" i="108"/>
  <c r="J1812" i="108"/>
  <c r="J1808" i="108"/>
  <c r="J1807" i="108"/>
  <c r="J1804" i="108"/>
  <c r="J1803" i="108"/>
  <c r="J1800" i="108"/>
  <c r="J1799" i="108"/>
  <c r="J1796" i="108"/>
  <c r="J1795" i="108"/>
  <c r="J1792" i="108"/>
  <c r="J1791" i="108"/>
  <c r="J1788" i="108"/>
  <c r="J1787" i="108"/>
  <c r="J1784" i="108"/>
  <c r="J1783" i="108"/>
  <c r="J1780" i="108"/>
  <c r="J1779" i="108"/>
  <c r="J1775" i="108"/>
  <c r="J1774" i="108"/>
  <c r="J1771" i="108"/>
  <c r="J1770" i="108"/>
  <c r="J1767" i="108"/>
  <c r="J1766" i="108"/>
  <c r="J1763" i="108"/>
  <c r="J1762" i="108"/>
  <c r="J1759" i="108"/>
  <c r="J1758" i="108"/>
  <c r="J1755" i="108"/>
  <c r="J1754" i="108"/>
  <c r="J1751" i="108"/>
  <c r="J1750" i="108"/>
  <c r="J1747" i="108"/>
  <c r="J1746" i="108"/>
  <c r="J1742" i="108"/>
  <c r="J1741" i="108"/>
  <c r="J1738" i="108"/>
  <c r="J1737" i="108"/>
  <c r="J1734" i="108"/>
  <c r="J1733" i="108"/>
  <c r="J1730" i="108"/>
  <c r="J1729" i="108"/>
  <c r="J1726" i="108"/>
  <c r="J1725" i="108"/>
  <c r="J1722" i="108"/>
  <c r="J1721" i="108"/>
  <c r="J1718" i="108"/>
  <c r="J1717" i="108"/>
  <c r="J1714" i="108"/>
  <c r="J1713" i="108"/>
  <c r="J1709" i="108"/>
  <c r="J1708" i="108"/>
  <c r="J1705" i="108"/>
  <c r="J1704" i="108"/>
  <c r="J1701" i="108"/>
  <c r="J1700" i="108"/>
  <c r="J1697" i="108"/>
  <c r="J1696" i="108"/>
  <c r="J1693" i="108"/>
  <c r="J1692" i="108"/>
  <c r="J1689" i="108"/>
  <c r="J1688" i="108"/>
  <c r="J1685" i="108"/>
  <c r="J1684" i="108"/>
  <c r="J1681" i="108"/>
  <c r="J1680" i="108"/>
  <c r="J1676" i="108"/>
  <c r="J1675" i="108"/>
  <c r="J1672" i="108"/>
  <c r="J1671" i="108"/>
  <c r="J1668" i="108"/>
  <c r="J1667" i="108"/>
  <c r="J1664" i="108"/>
  <c r="J1663" i="108"/>
  <c r="J1660" i="108"/>
  <c r="J1659" i="108"/>
  <c r="J1656" i="108"/>
  <c r="J1655" i="108"/>
  <c r="J1652" i="108"/>
  <c r="J1651" i="108"/>
  <c r="J1648" i="108"/>
  <c r="J1647" i="108"/>
  <c r="J1643" i="108"/>
  <c r="J1642" i="108"/>
  <c r="J1639" i="108"/>
  <c r="J1638" i="108"/>
  <c r="J1635" i="108"/>
  <c r="J1634" i="108"/>
  <c r="J1631" i="108"/>
  <c r="J1630" i="108"/>
  <c r="J1627" i="108"/>
  <c r="J1626" i="108"/>
  <c r="J1623" i="108"/>
  <c r="J1622" i="108"/>
  <c r="J1619" i="108"/>
  <c r="J1618" i="108"/>
  <c r="J1615" i="108"/>
  <c r="J1614" i="108"/>
  <c r="J1606" i="108"/>
  <c r="J1605" i="108"/>
  <c r="J1602" i="108"/>
  <c r="J1601" i="108"/>
  <c r="J1598" i="108"/>
  <c r="J1597" i="108"/>
  <c r="J1594" i="108"/>
  <c r="J1593" i="108"/>
  <c r="J1590" i="108"/>
  <c r="J1589" i="108"/>
  <c r="J1586" i="108"/>
  <c r="J1585" i="108"/>
  <c r="J1581" i="108"/>
  <c r="J1580" i="108"/>
  <c r="J1577" i="108"/>
  <c r="J1576" i="108"/>
  <c r="J1573" i="108"/>
  <c r="J1572" i="108"/>
  <c r="J1569" i="108"/>
  <c r="J1568" i="108"/>
  <c r="J1565" i="108"/>
  <c r="J1564" i="108"/>
  <c r="J1561" i="108"/>
  <c r="J1560" i="108"/>
  <c r="J1556" i="108"/>
  <c r="J1555" i="108"/>
  <c r="J1552" i="108"/>
  <c r="J1551" i="108"/>
  <c r="J1548" i="108"/>
  <c r="J1547" i="108"/>
  <c r="J1544" i="108"/>
  <c r="J1543" i="108"/>
  <c r="J1540" i="108"/>
  <c r="J1539" i="108"/>
  <c r="J1536" i="108"/>
  <c r="J1535" i="108"/>
  <c r="J1531" i="108"/>
  <c r="J1530" i="108"/>
  <c r="J1527" i="108"/>
  <c r="J1526" i="108"/>
  <c r="J1523" i="108"/>
  <c r="J1522" i="108"/>
  <c r="J1519" i="108"/>
  <c r="J1518" i="108"/>
  <c r="J1515" i="108"/>
  <c r="J1514" i="108"/>
  <c r="J1511" i="108"/>
  <c r="J1510" i="108"/>
  <c r="J1506" i="108"/>
  <c r="J1505" i="108"/>
  <c r="J1502" i="108"/>
  <c r="J1501" i="108"/>
  <c r="J1498" i="108"/>
  <c r="J1497" i="108"/>
  <c r="J1494" i="108"/>
  <c r="J1493" i="108"/>
  <c r="J1490" i="108"/>
  <c r="J1489" i="108"/>
  <c r="J1486" i="108"/>
  <c r="J1485" i="108"/>
  <c r="J1481" i="108"/>
  <c r="J1480" i="108"/>
  <c r="J1477" i="108"/>
  <c r="J1476" i="108"/>
  <c r="J1473" i="108"/>
  <c r="J1472" i="108"/>
  <c r="J1469" i="108"/>
  <c r="J1468" i="108"/>
  <c r="J1465" i="108"/>
  <c r="J1464" i="108"/>
  <c r="J1461" i="108"/>
  <c r="J1460" i="108"/>
  <c r="J1456" i="108"/>
  <c r="J1455" i="108"/>
  <c r="J1452" i="108"/>
  <c r="J1451" i="108"/>
  <c r="J1448" i="108"/>
  <c r="J1447" i="108"/>
  <c r="J1444" i="108"/>
  <c r="J1443" i="108"/>
  <c r="J1440" i="108"/>
  <c r="J1439" i="108"/>
  <c r="J1436" i="108"/>
  <c r="J1435" i="108"/>
  <c r="J1431" i="108"/>
  <c r="J1430" i="108"/>
  <c r="J1427" i="108"/>
  <c r="J1426" i="108"/>
  <c r="J1423" i="108"/>
  <c r="J1422" i="108"/>
  <c r="J1419" i="108"/>
  <c r="J1418" i="108"/>
  <c r="J1415" i="108"/>
  <c r="J1414" i="108"/>
  <c r="J1411" i="108"/>
  <c r="J1410" i="108"/>
  <c r="J1403" i="108"/>
  <c r="J1402" i="108"/>
  <c r="J1399" i="108"/>
  <c r="J1398" i="108"/>
  <c r="J1395" i="108"/>
  <c r="J1394" i="108"/>
  <c r="J1391" i="108"/>
  <c r="J1390" i="108"/>
  <c r="J1387" i="108"/>
  <c r="J1386" i="108"/>
  <c r="J1383" i="108"/>
  <c r="J1382" i="108"/>
  <c r="J1378" i="108"/>
  <c r="J1377" i="108"/>
  <c r="J1374" i="108"/>
  <c r="J1373" i="108"/>
  <c r="J1370" i="108"/>
  <c r="J1369" i="108"/>
  <c r="J1366" i="108"/>
  <c r="J1365" i="108"/>
  <c r="J1362" i="108"/>
  <c r="J1361" i="108"/>
  <c r="J1358" i="108"/>
  <c r="J1357" i="108"/>
  <c r="J1353" i="108"/>
  <c r="J1352" i="108"/>
  <c r="J1349" i="108"/>
  <c r="J1348" i="108"/>
  <c r="J1345" i="108"/>
  <c r="J1344" i="108"/>
  <c r="J1341" i="108"/>
  <c r="J1340" i="108"/>
  <c r="J1337" i="108"/>
  <c r="J1336" i="108"/>
  <c r="J1333" i="108"/>
  <c r="J1332" i="108"/>
  <c r="J1328" i="108"/>
  <c r="J1327" i="108"/>
  <c r="J1324" i="108"/>
  <c r="J1323" i="108"/>
  <c r="J1320" i="108"/>
  <c r="J1319" i="108"/>
  <c r="J1316" i="108"/>
  <c r="J1315" i="108"/>
  <c r="J1312" i="108"/>
  <c r="J1311" i="108"/>
  <c r="J1308" i="108"/>
  <c r="J1307" i="108"/>
  <c r="J1303" i="108"/>
  <c r="J1302" i="108"/>
  <c r="J1299" i="108"/>
  <c r="J1298" i="108"/>
  <c r="J1295" i="108"/>
  <c r="J1294" i="108"/>
  <c r="J1291" i="108"/>
  <c r="J1290" i="108"/>
  <c r="J1287" i="108"/>
  <c r="J1286" i="108"/>
  <c r="J1283" i="108"/>
  <c r="J1282" i="108"/>
  <c r="J1278" i="108"/>
  <c r="J1277" i="108"/>
  <c r="J1274" i="108"/>
  <c r="J1273" i="108"/>
  <c r="J1270" i="108"/>
  <c r="J1269" i="108"/>
  <c r="J1266" i="108"/>
  <c r="J1265" i="108"/>
  <c r="J1262" i="108"/>
  <c r="J1261" i="108"/>
  <c r="J1258" i="108"/>
  <c r="J1257" i="108"/>
  <c r="J1253" i="108"/>
  <c r="J1252" i="108"/>
  <c r="J1249" i="108"/>
  <c r="J1248" i="108"/>
  <c r="J1245" i="108"/>
  <c r="J1244" i="108"/>
  <c r="J1241" i="108"/>
  <c r="J1240" i="108"/>
  <c r="J1237" i="108"/>
  <c r="J1236" i="108"/>
  <c r="J1233" i="108"/>
  <c r="J1232" i="108"/>
  <c r="J1228" i="108"/>
  <c r="J1227" i="108"/>
  <c r="J1224" i="108"/>
  <c r="J1223" i="108"/>
  <c r="J1220" i="108"/>
  <c r="J1219" i="108"/>
  <c r="J1216" i="108"/>
  <c r="J1215" i="108"/>
  <c r="J1212" i="108"/>
  <c r="J1211" i="108"/>
  <c r="J1208" i="108"/>
  <c r="J1207" i="108"/>
  <c r="J1199" i="108"/>
  <c r="J1198" i="108"/>
  <c r="J1195" i="108"/>
  <c r="J1194" i="108"/>
  <c r="J1191" i="108"/>
  <c r="J1190" i="108"/>
  <c r="J1187" i="108"/>
  <c r="J1186" i="108"/>
  <c r="J1183" i="108"/>
  <c r="J1182" i="108"/>
  <c r="J1179" i="108"/>
  <c r="J1178" i="108"/>
  <c r="J1175" i="108"/>
  <c r="J1174" i="108"/>
  <c r="J1171" i="108"/>
  <c r="J1170" i="108"/>
  <c r="J1166" i="108"/>
  <c r="J1165" i="108"/>
  <c r="J1162" i="108"/>
  <c r="J1161" i="108"/>
  <c r="J1158" i="108"/>
  <c r="J1157" i="108"/>
  <c r="J1154" i="108"/>
  <c r="J1153" i="108"/>
  <c r="J1150" i="108"/>
  <c r="J1149" i="108"/>
  <c r="J1146" i="108"/>
  <c r="J1145" i="108"/>
  <c r="J1142" i="108"/>
  <c r="J1141" i="108"/>
  <c r="J1138" i="108"/>
  <c r="J1137" i="108"/>
  <c r="J1133" i="108"/>
  <c r="J1132" i="108"/>
  <c r="J1129" i="108"/>
  <c r="J1128" i="108"/>
  <c r="J1125" i="108"/>
  <c r="J1124" i="108"/>
  <c r="J1121" i="108"/>
  <c r="J1120" i="108"/>
  <c r="J1117" i="108"/>
  <c r="J1116" i="108"/>
  <c r="J1113" i="108"/>
  <c r="J1112" i="108"/>
  <c r="J1109" i="108"/>
  <c r="J1108" i="108"/>
  <c r="J1105" i="108"/>
  <c r="J1104" i="108"/>
  <c r="J1100" i="108"/>
  <c r="J1099" i="108"/>
  <c r="J1096" i="108"/>
  <c r="J1095" i="108"/>
  <c r="J1092" i="108"/>
  <c r="J1091" i="108"/>
  <c r="J1088" i="108"/>
  <c r="J1087" i="108"/>
  <c r="J1084" i="108"/>
  <c r="J1083" i="108"/>
  <c r="J1080" i="108"/>
  <c r="J1079" i="108"/>
  <c r="J1076" i="108"/>
  <c r="J1075" i="108"/>
  <c r="J1072" i="108"/>
  <c r="J1071" i="108"/>
  <c r="J1067" i="108"/>
  <c r="J1066" i="108"/>
  <c r="J1063" i="108"/>
  <c r="J1062" i="108"/>
  <c r="J1059" i="108"/>
  <c r="J1058" i="108"/>
  <c r="J1055" i="108"/>
  <c r="J1054" i="108"/>
  <c r="J1051" i="108"/>
  <c r="J1050" i="108"/>
  <c r="J1047" i="108"/>
  <c r="J1046" i="108"/>
  <c r="J1043" i="108"/>
  <c r="J1042" i="108"/>
  <c r="J1039" i="108"/>
  <c r="J1038" i="108"/>
  <c r="J1034" i="108"/>
  <c r="J1033" i="108"/>
  <c r="J1030" i="108"/>
  <c r="J1029" i="108"/>
  <c r="J1026" i="108"/>
  <c r="J1025" i="108"/>
  <c r="J1022" i="108"/>
  <c r="J1021" i="108"/>
  <c r="J1018" i="108"/>
  <c r="J1017" i="108"/>
  <c r="J1014" i="108"/>
  <c r="J1013" i="108"/>
  <c r="J1010" i="108"/>
  <c r="J1009" i="108"/>
  <c r="J1006" i="108"/>
  <c r="J1005" i="108"/>
  <c r="J1001" i="108"/>
  <c r="J1000" i="108"/>
  <c r="J997" i="108"/>
  <c r="J996" i="108"/>
  <c r="J993" i="108"/>
  <c r="J992" i="108"/>
  <c r="J989" i="108"/>
  <c r="J988" i="108"/>
  <c r="J985" i="108"/>
  <c r="J984" i="108"/>
  <c r="J981" i="108"/>
  <c r="J980" i="108"/>
  <c r="J977" i="108"/>
  <c r="J976" i="108"/>
  <c r="J973" i="108"/>
  <c r="J972" i="108"/>
  <c r="J968" i="108"/>
  <c r="J967" i="108"/>
  <c r="J964" i="108"/>
  <c r="J963" i="108"/>
  <c r="J960" i="108"/>
  <c r="J959" i="108"/>
  <c r="J956" i="108"/>
  <c r="J955" i="108"/>
  <c r="J952" i="108"/>
  <c r="J951" i="108"/>
  <c r="J948" i="108"/>
  <c r="J947" i="108"/>
  <c r="J944" i="108"/>
  <c r="J943" i="108"/>
  <c r="J940" i="108"/>
  <c r="J939" i="108"/>
  <c r="J931" i="108"/>
  <c r="J930" i="108"/>
  <c r="J927" i="108"/>
  <c r="J926" i="108"/>
  <c r="J923" i="108"/>
  <c r="J922" i="108"/>
  <c r="J919" i="108"/>
  <c r="J918" i="108"/>
  <c r="J915" i="108"/>
  <c r="J914" i="108"/>
  <c r="J911" i="108"/>
  <c r="J910" i="108"/>
  <c r="J907" i="108"/>
  <c r="J906" i="108"/>
  <c r="J903" i="108"/>
  <c r="J902" i="108"/>
  <c r="J898" i="108"/>
  <c r="J897" i="108"/>
  <c r="J894" i="108"/>
  <c r="J893" i="108"/>
  <c r="J890" i="108"/>
  <c r="J889" i="108"/>
  <c r="J886" i="108"/>
  <c r="J885" i="108"/>
  <c r="J882" i="108"/>
  <c r="J881" i="108"/>
  <c r="J878" i="108"/>
  <c r="J877" i="108"/>
  <c r="J874" i="108"/>
  <c r="J873" i="108"/>
  <c r="J870" i="108"/>
  <c r="J869" i="108"/>
  <c r="J858" i="108"/>
  <c r="J857" i="108"/>
  <c r="C856" i="108"/>
  <c r="J851" i="108"/>
  <c r="J850" i="108"/>
  <c r="C849" i="108"/>
  <c r="J844" i="108"/>
  <c r="J843" i="108"/>
  <c r="C842" i="108"/>
  <c r="J837" i="108"/>
  <c r="J836" i="108"/>
  <c r="C835" i="108"/>
  <c r="J830" i="108"/>
  <c r="J829" i="108"/>
  <c r="C828" i="108"/>
  <c r="J824" i="108"/>
  <c r="J823" i="108"/>
  <c r="C822" i="108"/>
  <c r="J819" i="108"/>
  <c r="J818" i="108"/>
  <c r="C817" i="108"/>
  <c r="J814" i="108"/>
  <c r="J813" i="108"/>
  <c r="C812" i="108"/>
  <c r="J809" i="108"/>
  <c r="J808" i="108"/>
  <c r="C807" i="108"/>
  <c r="J804" i="108"/>
  <c r="J803" i="108"/>
  <c r="C802" i="108"/>
  <c r="J792" i="108"/>
  <c r="J791" i="108"/>
  <c r="J785" i="108"/>
  <c r="J784" i="108"/>
  <c r="J778" i="108"/>
  <c r="J777" i="108"/>
  <c r="J771" i="108"/>
  <c r="J770" i="108"/>
  <c r="J764" i="108"/>
  <c r="J763" i="108"/>
  <c r="J757" i="108"/>
  <c r="J756" i="108"/>
  <c r="J749" i="108"/>
  <c r="J748" i="108"/>
  <c r="J742" i="108"/>
  <c r="J741" i="108"/>
  <c r="J735" i="108"/>
  <c r="J734" i="108"/>
  <c r="J717" i="108"/>
  <c r="J718" i="108" s="1"/>
  <c r="J716" i="108" s="1"/>
  <c r="N716" i="108" s="1"/>
  <c r="J713" i="108"/>
  <c r="J714" i="108" s="1"/>
  <c r="J712" i="108" s="1"/>
  <c r="N712" i="108" s="1"/>
  <c r="J708" i="108"/>
  <c r="J709" i="108" s="1"/>
  <c r="J707" i="108" s="1"/>
  <c r="N707" i="108" s="1"/>
  <c r="J704" i="108"/>
  <c r="J705" i="108" s="1"/>
  <c r="J703" i="108" s="1"/>
  <c r="N703" i="108" s="1"/>
  <c r="J700" i="108"/>
  <c r="J701" i="108" s="1"/>
  <c r="J699" i="108" s="1"/>
  <c r="N699" i="108" s="1"/>
  <c r="J688" i="108"/>
  <c r="J682" i="108"/>
  <c r="J676" i="108"/>
  <c r="J670" i="108"/>
  <c r="N660" i="108"/>
  <c r="N655" i="108"/>
  <c r="J648" i="108"/>
  <c r="J647" i="108" s="1"/>
  <c r="N647" i="108" s="1"/>
  <c r="J645" i="108"/>
  <c r="J644" i="108" s="1"/>
  <c r="N644" i="108" s="1"/>
  <c r="J642" i="108"/>
  <c r="J641" i="108" s="1"/>
  <c r="N641" i="108" s="1"/>
  <c r="N585" i="108"/>
  <c r="N583" i="108"/>
  <c r="N581" i="108"/>
  <c r="N579" i="108"/>
  <c r="J573" i="108"/>
  <c r="J572" i="108"/>
  <c r="C571" i="108"/>
  <c r="J565" i="108"/>
  <c r="J564" i="108"/>
  <c r="J559" i="108"/>
  <c r="J558" i="108"/>
  <c r="J553" i="108"/>
  <c r="J552" i="108"/>
  <c r="J547" i="108"/>
  <c r="J546" i="108"/>
  <c r="J541" i="108"/>
  <c r="J540" i="108"/>
  <c r="J535" i="108"/>
  <c r="J534" i="108"/>
  <c r="J529" i="108"/>
  <c r="J528" i="108"/>
  <c r="J523" i="108"/>
  <c r="J522" i="108"/>
  <c r="J517" i="108"/>
  <c r="J516" i="108"/>
  <c r="J511" i="108"/>
  <c r="J510" i="108"/>
  <c r="J505" i="108"/>
  <c r="J504" i="108"/>
  <c r="J499" i="108"/>
  <c r="J498" i="108"/>
  <c r="J493" i="108"/>
  <c r="J492" i="108"/>
  <c r="J487" i="108"/>
  <c r="J486" i="108"/>
  <c r="J481" i="108"/>
  <c r="J480" i="108"/>
  <c r="J475" i="108"/>
  <c r="J474" i="108"/>
  <c r="J469" i="108"/>
  <c r="J468" i="108"/>
  <c r="J463" i="108"/>
  <c r="J462" i="108"/>
  <c r="J457" i="108"/>
  <c r="J456" i="108"/>
  <c r="J451" i="108"/>
  <c r="J450" i="108"/>
  <c r="J445" i="108"/>
  <c r="J444" i="108"/>
  <c r="J440" i="108"/>
  <c r="J439" i="108"/>
  <c r="J435" i="108"/>
  <c r="J434" i="108"/>
  <c r="P433" i="108"/>
  <c r="J422" i="108"/>
  <c r="J421" i="108"/>
  <c r="J417" i="108"/>
  <c r="J416" i="108"/>
  <c r="J410" i="108"/>
  <c r="J409" i="108"/>
  <c r="J405" i="108"/>
  <c r="J404" i="108"/>
  <c r="J398" i="108"/>
  <c r="J397" i="108"/>
  <c r="J393" i="108"/>
  <c r="J392" i="108"/>
  <c r="J386" i="108"/>
  <c r="J385" i="108"/>
  <c r="J381" i="108"/>
  <c r="J380" i="108"/>
  <c r="J374" i="108"/>
  <c r="J373" i="108"/>
  <c r="J369" i="108"/>
  <c r="J368" i="108"/>
  <c r="J362" i="108"/>
  <c r="J361" i="108"/>
  <c r="J357" i="108"/>
  <c r="J356" i="108"/>
  <c r="J350" i="108"/>
  <c r="J349" i="108"/>
  <c r="J345" i="108"/>
  <c r="J344" i="108"/>
  <c r="J338" i="108"/>
  <c r="J337" i="108"/>
  <c r="J333" i="108"/>
  <c r="J332" i="108"/>
  <c r="J321" i="108"/>
  <c r="J320" i="108"/>
  <c r="J313" i="108"/>
  <c r="J312" i="108"/>
  <c r="J304" i="108"/>
  <c r="J298" i="108"/>
  <c r="J299" i="108" s="1"/>
  <c r="J292" i="108"/>
  <c r="J286" i="108"/>
  <c r="J280" i="108"/>
  <c r="J274" i="108"/>
  <c r="J275" i="108" s="1"/>
  <c r="J267" i="108"/>
  <c r="J260" i="108"/>
  <c r="J253" i="108"/>
  <c r="J247" i="108"/>
  <c r="J248" i="108" s="1"/>
  <c r="J241" i="108"/>
  <c r="J235" i="108"/>
  <c r="J229" i="108"/>
  <c r="J222" i="108"/>
  <c r="J223" i="108" s="1"/>
  <c r="J216" i="108"/>
  <c r="J210" i="108"/>
  <c r="J204" i="108"/>
  <c r="J197" i="108"/>
  <c r="J198" i="108" s="1"/>
  <c r="J196" i="108" s="1"/>
  <c r="N196" i="108" s="1"/>
  <c r="J193" i="108"/>
  <c r="J194" i="108" s="1"/>
  <c r="J192" i="108" s="1"/>
  <c r="N192" i="108" s="1"/>
  <c r="J189" i="108"/>
  <c r="J190" i="108" s="1"/>
  <c r="J188" i="108" s="1"/>
  <c r="N188" i="108" s="1"/>
  <c r="J185" i="108"/>
  <c r="J186" i="108" s="1"/>
  <c r="J184" i="108" s="1"/>
  <c r="N184" i="108" s="1"/>
  <c r="J181" i="108"/>
  <c r="J182" i="108" s="1"/>
  <c r="J180" i="108" s="1"/>
  <c r="N180" i="108" s="1"/>
  <c r="J171" i="108"/>
  <c r="J170" i="108"/>
  <c r="J167" i="108"/>
  <c r="J166" i="108"/>
  <c r="J163" i="108"/>
  <c r="J162" i="108"/>
  <c r="J159" i="108"/>
  <c r="J158" i="108"/>
  <c r="J154" i="108"/>
  <c r="J153" i="108"/>
  <c r="J150" i="108"/>
  <c r="J149" i="108"/>
  <c r="J146" i="108"/>
  <c r="J145" i="108"/>
  <c r="J142" i="108"/>
  <c r="J141" i="108"/>
  <c r="O72" i="108"/>
  <c r="O67" i="108"/>
  <c r="O62" i="108"/>
  <c r="O57" i="108"/>
  <c r="O52" i="108"/>
  <c r="O47" i="108"/>
  <c r="O42" i="108"/>
  <c r="O37" i="108"/>
  <c r="O32" i="108"/>
  <c r="O27" i="108"/>
  <c r="O22" i="108"/>
  <c r="O21" i="108"/>
  <c r="J5026" i="108" l="1"/>
  <c r="N5026" i="108" s="1"/>
  <c r="J1393" i="108"/>
  <c r="N1393" i="108" s="1"/>
  <c r="J1413" i="108"/>
  <c r="N1413" i="108" s="1"/>
  <c r="J1429" i="108"/>
  <c r="N1429" i="108" s="1"/>
  <c r="J1318" i="108"/>
  <c r="N1318" i="108" s="1"/>
  <c r="J10801" i="108"/>
  <c r="J10798" i="108" s="1"/>
  <c r="N10798" i="108" s="1"/>
  <c r="J11154" i="108"/>
  <c r="J148" i="108"/>
  <c r="N148" i="108" s="1"/>
  <c r="J1852" i="108"/>
  <c r="N1852" i="108" s="1"/>
  <c r="J1389" i="108"/>
  <c r="N1389" i="108" s="1"/>
  <c r="J1509" i="108"/>
  <c r="N1509" i="108" s="1"/>
  <c r="J1720" i="108"/>
  <c r="N1720" i="108" s="1"/>
  <c r="J1467" i="108"/>
  <c r="N1467" i="108" s="1"/>
  <c r="J1500" i="108"/>
  <c r="N1500" i="108" s="1"/>
  <c r="J1534" i="108"/>
  <c r="N1534" i="108" s="1"/>
  <c r="J1600" i="108"/>
  <c r="N1600" i="108" s="1"/>
  <c r="J2401" i="108"/>
  <c r="N2401" i="108" s="1"/>
  <c r="J6168" i="108"/>
  <c r="J6165" i="108" s="1"/>
  <c r="N6165" i="108" s="1"/>
  <c r="J6609" i="108"/>
  <c r="J1364" i="108"/>
  <c r="N1364" i="108" s="1"/>
  <c r="J1434" i="108"/>
  <c r="N1434" i="108" s="1"/>
  <c r="J2393" i="108"/>
  <c r="N2393" i="108" s="1"/>
  <c r="J4749" i="108"/>
  <c r="N4749" i="108" s="1"/>
  <c r="J10966" i="108"/>
  <c r="N10966" i="108" s="1"/>
  <c r="J10980" i="108"/>
  <c r="N10980" i="108" s="1"/>
  <c r="J533" i="108"/>
  <c r="N533" i="108" s="1"/>
  <c r="J938" i="108"/>
  <c r="N938" i="108" s="1"/>
  <c r="J1339" i="108"/>
  <c r="N1339" i="108" s="1"/>
  <c r="J1479" i="108"/>
  <c r="N1479" i="108" s="1"/>
  <c r="J1542" i="108"/>
  <c r="N1542" i="108" s="1"/>
  <c r="J2096" i="108"/>
  <c r="N2096" i="108" s="1"/>
  <c r="J2183" i="108"/>
  <c r="N2183" i="108" s="1"/>
  <c r="J2281" i="108"/>
  <c r="N2281" i="108" s="1"/>
  <c r="J2298" i="108"/>
  <c r="N2298" i="108" s="1"/>
  <c r="J2385" i="108"/>
  <c r="N2385" i="108" s="1"/>
  <c r="J2551" i="108"/>
  <c r="N2551" i="108" s="1"/>
  <c r="J2567" i="108"/>
  <c r="N2567" i="108" s="1"/>
  <c r="J3088" i="108"/>
  <c r="N3088" i="108" s="1"/>
  <c r="J3131" i="108"/>
  <c r="N3131" i="108" s="1"/>
  <c r="J11770" i="108"/>
  <c r="J11767" i="108" s="1"/>
  <c r="N11767" i="108" s="1"/>
  <c r="J387" i="108"/>
  <c r="J384" i="108" s="1"/>
  <c r="N384" i="108" s="1"/>
  <c r="J838" i="108"/>
  <c r="J835" i="108" s="1"/>
  <c r="N835" i="108" s="1"/>
  <c r="J966" i="108"/>
  <c r="N966" i="108" s="1"/>
  <c r="J1136" i="108"/>
  <c r="N1136" i="108" s="1"/>
  <c r="J1297" i="108"/>
  <c r="N1297" i="108" s="1"/>
  <c r="J1417" i="108"/>
  <c r="N1417" i="108" s="1"/>
  <c r="J1575" i="108"/>
  <c r="N1575" i="108" s="1"/>
  <c r="J2435" i="108"/>
  <c r="N2435" i="108" s="1"/>
  <c r="J2451" i="108"/>
  <c r="N2451" i="108" s="1"/>
  <c r="J473" i="108"/>
  <c r="N473" i="108" s="1"/>
  <c r="J497" i="108"/>
  <c r="N497" i="108" s="1"/>
  <c r="J917" i="108"/>
  <c r="N917" i="108" s="1"/>
  <c r="J971" i="108"/>
  <c r="N971" i="108" s="1"/>
  <c r="J987" i="108"/>
  <c r="N987" i="108" s="1"/>
  <c r="J1442" i="108"/>
  <c r="N1442" i="108" s="1"/>
  <c r="J1475" i="108"/>
  <c r="N1475" i="108" s="1"/>
  <c r="J1563" i="108"/>
  <c r="N1563" i="108" s="1"/>
  <c r="J1596" i="108"/>
  <c r="N1596" i="108" s="1"/>
  <c r="J1679" i="108"/>
  <c r="N1679" i="108" s="1"/>
  <c r="J2208" i="108"/>
  <c r="N2208" i="108" s="1"/>
  <c r="J2410" i="108"/>
  <c r="N2410" i="108" s="1"/>
  <c r="J1794" i="108"/>
  <c r="N1794" i="108" s="1"/>
  <c r="J2150" i="108"/>
  <c r="N2150" i="108" s="1"/>
  <c r="J2238" i="108"/>
  <c r="N2238" i="108" s="1"/>
  <c r="J2347" i="108"/>
  <c r="N2347" i="108" s="1"/>
  <c r="J2439" i="108"/>
  <c r="N2439" i="108" s="1"/>
  <c r="J2455" i="108"/>
  <c r="N2455" i="108" s="1"/>
  <c r="J2505" i="108"/>
  <c r="N2505" i="108" s="1"/>
  <c r="J2522" i="108"/>
  <c r="N2522" i="108" s="1"/>
  <c r="J2555" i="108"/>
  <c r="N2555" i="108" s="1"/>
  <c r="J2927" i="108"/>
  <c r="N2927" i="108" s="1"/>
  <c r="J3487" i="108"/>
  <c r="N3487" i="108" s="1"/>
  <c r="J4707" i="108"/>
  <c r="N4707" i="108" s="1"/>
  <c r="J6508" i="108"/>
  <c r="J6497" i="108" s="1"/>
  <c r="N6497" i="108" s="1"/>
  <c r="J6874" i="108"/>
  <c r="J9456" i="108"/>
  <c r="J9451" i="108" s="1"/>
  <c r="N9451" i="108" s="1"/>
  <c r="J3404" i="108"/>
  <c r="N3404" i="108" s="1"/>
  <c r="J3890" i="108"/>
  <c r="N3890" i="108" s="1"/>
  <c r="J5730" i="108"/>
  <c r="J5750" i="108"/>
  <c r="J5747" i="108" s="1"/>
  <c r="N5747" i="108" s="1"/>
  <c r="J6178" i="108"/>
  <c r="J10759" i="108"/>
  <c r="J10756" i="108" s="1"/>
  <c r="N10756" i="108" s="1"/>
  <c r="J10779" i="108"/>
  <c r="J10776" i="108" s="1"/>
  <c r="N10776" i="108" s="1"/>
  <c r="J1094" i="108"/>
  <c r="N1094" i="108" s="1"/>
  <c r="J1206" i="108"/>
  <c r="N1206" i="108" s="1"/>
  <c r="J1425" i="108"/>
  <c r="N1425" i="108" s="1"/>
  <c r="J1463" i="108"/>
  <c r="N1463" i="108" s="1"/>
  <c r="J1529" i="108"/>
  <c r="N1529" i="108" s="1"/>
  <c r="J1584" i="108"/>
  <c r="N1584" i="108" s="1"/>
  <c r="J1604" i="108"/>
  <c r="N1604" i="108" s="1"/>
  <c r="J1629" i="108"/>
  <c r="N1629" i="108" s="1"/>
  <c r="J1956" i="108"/>
  <c r="N1956" i="108" s="1"/>
  <c r="J2121" i="108"/>
  <c r="N2121" i="108" s="1"/>
  <c r="J2158" i="108"/>
  <c r="N2158" i="108" s="1"/>
  <c r="J5740" i="108"/>
  <c r="J5737" i="108" s="1"/>
  <c r="N5737" i="108" s="1"/>
  <c r="J6183" i="108"/>
  <c r="J6180" i="108" s="1"/>
  <c r="N6180" i="108" s="1"/>
  <c r="L8169" i="108"/>
  <c r="P8164" i="108" s="1"/>
  <c r="L8226" i="108"/>
  <c r="P8221" i="108" s="1"/>
  <c r="L8283" i="108"/>
  <c r="P8278" i="108" s="1"/>
  <c r="J10791" i="108"/>
  <c r="J10788" i="108" s="1"/>
  <c r="N10788" i="108" s="1"/>
  <c r="J446" i="108"/>
  <c r="J443" i="108" s="1"/>
  <c r="N443" i="108" s="1"/>
  <c r="J825" i="108"/>
  <c r="J822" i="108" s="1"/>
  <c r="N822" i="108" s="1"/>
  <c r="J901" i="108"/>
  <c r="N901" i="108" s="1"/>
  <c r="J1028" i="108"/>
  <c r="N1028" i="108" s="1"/>
  <c r="J1368" i="108"/>
  <c r="N1368" i="108" s="1"/>
  <c r="J1401" i="108"/>
  <c r="N1401" i="108" s="1"/>
  <c r="J1496" i="108"/>
  <c r="N1496" i="108" s="1"/>
  <c r="J1517" i="108"/>
  <c r="N1517" i="108" s="1"/>
  <c r="J1538" i="108"/>
  <c r="N1538" i="108" s="1"/>
  <c r="J1546" i="108"/>
  <c r="N1546" i="108" s="1"/>
  <c r="J1559" i="108"/>
  <c r="N1559" i="108" s="1"/>
  <c r="J2137" i="108"/>
  <c r="N2137" i="108" s="1"/>
  <c r="J140" i="108"/>
  <c r="N140" i="108" s="1"/>
  <c r="J515" i="108"/>
  <c r="N515" i="108" s="1"/>
  <c r="J521" i="108"/>
  <c r="N521" i="108" s="1"/>
  <c r="J527" i="108"/>
  <c r="N527" i="108" s="1"/>
  <c r="J1397" i="108"/>
  <c r="N1397" i="108" s="1"/>
  <c r="J1421" i="108"/>
  <c r="N1421" i="108" s="1"/>
  <c r="J1450" i="108"/>
  <c r="N1450" i="108" s="1"/>
  <c r="J1471" i="108"/>
  <c r="N1471" i="108" s="1"/>
  <c r="J1492" i="108"/>
  <c r="N1492" i="108" s="1"/>
  <c r="J1778" i="108"/>
  <c r="N1778" i="108" s="1"/>
  <c r="J363" i="108"/>
  <c r="J360" i="108" s="1"/>
  <c r="N360" i="108" s="1"/>
  <c r="J868" i="108"/>
  <c r="N868" i="108" s="1"/>
  <c r="J884" i="108"/>
  <c r="N884" i="108" s="1"/>
  <c r="J975" i="108"/>
  <c r="N975" i="108" s="1"/>
  <c r="J1185" i="108"/>
  <c r="N1185" i="108" s="1"/>
  <c r="J1567" i="108"/>
  <c r="N1567" i="108" s="1"/>
  <c r="J1662" i="108"/>
  <c r="N1662" i="108" s="1"/>
  <c r="J1732" i="108"/>
  <c r="N1732" i="108" s="1"/>
  <c r="J1897" i="108"/>
  <c r="N1897" i="108" s="1"/>
  <c r="J2113" i="108"/>
  <c r="N2113" i="108" s="1"/>
  <c r="J2166" i="108"/>
  <c r="N2166" i="108" s="1"/>
  <c r="J2251" i="108"/>
  <c r="N2251" i="108" s="1"/>
  <c r="J2260" i="108"/>
  <c r="N2260" i="108" s="1"/>
  <c r="J2331" i="108"/>
  <c r="N2331" i="108" s="1"/>
  <c r="J2443" i="108"/>
  <c r="N2443" i="108" s="1"/>
  <c r="J2543" i="108"/>
  <c r="N2543" i="108" s="1"/>
  <c r="J2559" i="108"/>
  <c r="N2559" i="108" s="1"/>
  <c r="J3290" i="108"/>
  <c r="N3290" i="108" s="1"/>
  <c r="J3321" i="108"/>
  <c r="N3321" i="108" s="1"/>
  <c r="J3742" i="108"/>
  <c r="N3742" i="108" s="1"/>
  <c r="J3762" i="108"/>
  <c r="N3762" i="108" s="1"/>
  <c r="J3897" i="108"/>
  <c r="N3897" i="108" s="1"/>
  <c r="J3122" i="108"/>
  <c r="N3122" i="108" s="1"/>
  <c r="J2459" i="108"/>
  <c r="N2459" i="108" s="1"/>
  <c r="J2959" i="108"/>
  <c r="N2959" i="108" s="1"/>
  <c r="J3147" i="108"/>
  <c r="N3147" i="108" s="1"/>
  <c r="J3180" i="108"/>
  <c r="N3180" i="108" s="1"/>
  <c r="J3197" i="108"/>
  <c r="N3197" i="108" s="1"/>
  <c r="J4478" i="108"/>
  <c r="N4478" i="108" s="1"/>
  <c r="J4639" i="108"/>
  <c r="N4639" i="108" s="1"/>
  <c r="J1086" i="108"/>
  <c r="N1086" i="108" s="1"/>
  <c r="J1103" i="108"/>
  <c r="N1103" i="108" s="1"/>
  <c r="J1173" i="108"/>
  <c r="N1173" i="108" s="1"/>
  <c r="J1239" i="108"/>
  <c r="N1239" i="108" s="1"/>
  <c r="J1356" i="108"/>
  <c r="N1356" i="108" s="1"/>
  <c r="J1372" i="108"/>
  <c r="N1372" i="108" s="1"/>
  <c r="J1376" i="108"/>
  <c r="N1376" i="108" s="1"/>
  <c r="J1409" i="108"/>
  <c r="N1409" i="108" s="1"/>
  <c r="J1438" i="108"/>
  <c r="N1438" i="108" s="1"/>
  <c r="J1446" i="108"/>
  <c r="N1446" i="108" s="1"/>
  <c r="J1459" i="108"/>
  <c r="N1459" i="108" s="1"/>
  <c r="J1484" i="108"/>
  <c r="N1484" i="108" s="1"/>
  <c r="J1504" i="108"/>
  <c r="N1504" i="108" s="1"/>
  <c r="J1513" i="108"/>
  <c r="N1513" i="108" s="1"/>
  <c r="J1525" i="108"/>
  <c r="N1525" i="108" s="1"/>
  <c r="J1550" i="108"/>
  <c r="N1550" i="108" s="1"/>
  <c r="J1571" i="108"/>
  <c r="N1571" i="108" s="1"/>
  <c r="J1579" i="108"/>
  <c r="N1579" i="108" s="1"/>
  <c r="J1592" i="108"/>
  <c r="N1592" i="108" s="1"/>
  <c r="J1666" i="108"/>
  <c r="N1666" i="108" s="1"/>
  <c r="J1844" i="108"/>
  <c r="N1844" i="108" s="1"/>
  <c r="J1860" i="108"/>
  <c r="N1860" i="108" s="1"/>
  <c r="J1881" i="108"/>
  <c r="N1881" i="108" s="1"/>
  <c r="J1948" i="108"/>
  <c r="N1948" i="108" s="1"/>
  <c r="J2200" i="108"/>
  <c r="N2200" i="108" s="1"/>
  <c r="J2314" i="108"/>
  <c r="N2314" i="108" s="1"/>
  <c r="J2426" i="108"/>
  <c r="N2426" i="108" s="1"/>
  <c r="J2447" i="108"/>
  <c r="N2447" i="108" s="1"/>
  <c r="J2514" i="108"/>
  <c r="N2514" i="108" s="1"/>
  <c r="J2530" i="108"/>
  <c r="N2530" i="108" s="1"/>
  <c r="J2547" i="108"/>
  <c r="N2547" i="108" s="1"/>
  <c r="J2563" i="108"/>
  <c r="N2563" i="108" s="1"/>
  <c r="J2894" i="108"/>
  <c r="N2894" i="108" s="1"/>
  <c r="J2903" i="108"/>
  <c r="N2903" i="108" s="1"/>
  <c r="J3139" i="108"/>
  <c r="N3139" i="108" s="1"/>
  <c r="J3205" i="108"/>
  <c r="N3205" i="108" s="1"/>
  <c r="J3213" i="108"/>
  <c r="N3213" i="108" s="1"/>
  <c r="J4498" i="108"/>
  <c r="N4498" i="108" s="1"/>
  <c r="J4671" i="108"/>
  <c r="N4671" i="108" s="1"/>
  <c r="J11801" i="108"/>
  <c r="N11801" i="108" s="1"/>
  <c r="J5882" i="108"/>
  <c r="J5871" i="108" s="1"/>
  <c r="N5871" i="108" s="1"/>
  <c r="J5896" i="108"/>
  <c r="J5885" i="108" s="1"/>
  <c r="N5885" i="108" s="1"/>
  <c r="J6793" i="108"/>
  <c r="J6782" i="108" s="1"/>
  <c r="N6782" i="108" s="1"/>
  <c r="J8823" i="108"/>
  <c r="J8817" i="108" s="1"/>
  <c r="N8817" i="108" s="1"/>
  <c r="J10264" i="108"/>
  <c r="N10264" i="108" s="1"/>
  <c r="J4777" i="108"/>
  <c r="N4777" i="108" s="1"/>
  <c r="J6188" i="108"/>
  <c r="J6440" i="108"/>
  <c r="J6437" i="108" s="1"/>
  <c r="N6437" i="108" s="1"/>
  <c r="J6884" i="108"/>
  <c r="J7133" i="108"/>
  <c r="J7130" i="108" s="1"/>
  <c r="N7130" i="108" s="1"/>
  <c r="L8353" i="108"/>
  <c r="P8348" i="108" s="1"/>
  <c r="L8410" i="108"/>
  <c r="P8405" i="108" s="1"/>
  <c r="L8595" i="108"/>
  <c r="P8590" i="108" s="1"/>
  <c r="L8652" i="108"/>
  <c r="P8647" i="108" s="1"/>
  <c r="L8681" i="108"/>
  <c r="P8676" i="108" s="1"/>
  <c r="L8738" i="108"/>
  <c r="P8733" i="108" s="1"/>
  <c r="L8752" i="108"/>
  <c r="P8747" i="108" s="1"/>
  <c r="J10465" i="108"/>
  <c r="J10461" i="108" s="1"/>
  <c r="N10461" i="108" s="1"/>
  <c r="J11488" i="108"/>
  <c r="N11488" i="108" s="1"/>
  <c r="G793" i="108"/>
  <c r="J793" i="108" s="1"/>
  <c r="J790" i="108" s="1"/>
  <c r="N790" i="108" s="1"/>
  <c r="J905" i="108"/>
  <c r="N905" i="108" s="1"/>
  <c r="J946" i="108"/>
  <c r="N946" i="108" s="1"/>
  <c r="J1144" i="108"/>
  <c r="N1144" i="108" s="1"/>
  <c r="J1256" i="108"/>
  <c r="N1256" i="108" s="1"/>
  <c r="J1915" i="108"/>
  <c r="N1915" i="108" s="1"/>
  <c r="J3024" i="108"/>
  <c r="N3024" i="108" s="1"/>
  <c r="J3239" i="108"/>
  <c r="N3239" i="108" s="1"/>
  <c r="J339" i="108"/>
  <c r="J336" i="108" s="1"/>
  <c r="N336" i="108" s="1"/>
  <c r="J411" i="108"/>
  <c r="J408" i="108" s="1"/>
  <c r="N408" i="108" s="1"/>
  <c r="G736" i="108"/>
  <c r="J736" i="108" s="1"/>
  <c r="J733" i="108" s="1"/>
  <c r="N733" i="108" s="1"/>
  <c r="J449" i="108"/>
  <c r="N449" i="108" s="1"/>
  <c r="J876" i="108"/>
  <c r="N876" i="108" s="1"/>
  <c r="J921" i="108"/>
  <c r="N921" i="108" s="1"/>
  <c r="J1032" i="108"/>
  <c r="N1032" i="108" s="1"/>
  <c r="J1835" i="108"/>
  <c r="N1835" i="108" s="1"/>
  <c r="J2175" i="108"/>
  <c r="N2175" i="108" s="1"/>
  <c r="J3055" i="108"/>
  <c r="N3055" i="108" s="1"/>
  <c r="J888" i="108"/>
  <c r="N888" i="108" s="1"/>
  <c r="J954" i="108"/>
  <c r="N954" i="108" s="1"/>
  <c r="J958" i="108"/>
  <c r="N958" i="108" s="1"/>
  <c r="J1020" i="108"/>
  <c r="N1020" i="108" s="1"/>
  <c r="J1049" i="108"/>
  <c r="N1049" i="108" s="1"/>
  <c r="J1053" i="108"/>
  <c r="N1053" i="108" s="1"/>
  <c r="J1115" i="108"/>
  <c r="N1115" i="108" s="1"/>
  <c r="J1189" i="108"/>
  <c r="N1189" i="108" s="1"/>
  <c r="J1214" i="108"/>
  <c r="N1214" i="108" s="1"/>
  <c r="J1235" i="108"/>
  <c r="N1235" i="108" s="1"/>
  <c r="J1301" i="108"/>
  <c r="N1301" i="108" s="1"/>
  <c r="J1646" i="108"/>
  <c r="N1646" i="108" s="1"/>
  <c r="J1650" i="108"/>
  <c r="N1650" i="108" s="1"/>
  <c r="J1703" i="108"/>
  <c r="N1703" i="108" s="1"/>
  <c r="J1745" i="108"/>
  <c r="N1745" i="108" s="1"/>
  <c r="J1885" i="108"/>
  <c r="N1885" i="108" s="1"/>
  <c r="J1905" i="108"/>
  <c r="N1905" i="108" s="1"/>
  <c r="J1972" i="108"/>
  <c r="N1972" i="108" s="1"/>
  <c r="J2038" i="108"/>
  <c r="N2038" i="108" s="1"/>
  <c r="J2047" i="108"/>
  <c r="N2047" i="108" s="1"/>
  <c r="J2080" i="108"/>
  <c r="N2080" i="108" s="1"/>
  <c r="J2104" i="108"/>
  <c r="N2104" i="108" s="1"/>
  <c r="J2216" i="108"/>
  <c r="N2216" i="108" s="1"/>
  <c r="J3105" i="108"/>
  <c r="N3105" i="108" s="1"/>
  <c r="J3155" i="108"/>
  <c r="N3155" i="108" s="1"/>
  <c r="J3280" i="108"/>
  <c r="N3280" i="108" s="1"/>
  <c r="J810" i="108"/>
  <c r="J807" i="108" s="1"/>
  <c r="N807" i="108" s="1"/>
  <c r="J880" i="108"/>
  <c r="N880" i="108" s="1"/>
  <c r="J892" i="108"/>
  <c r="N892" i="108" s="1"/>
  <c r="J995" i="108"/>
  <c r="N995" i="108" s="1"/>
  <c r="J1070" i="108"/>
  <c r="N1070" i="108" s="1"/>
  <c r="J1169" i="108"/>
  <c r="N1169" i="108" s="1"/>
  <c r="J1243" i="108"/>
  <c r="N1243" i="108" s="1"/>
  <c r="J1272" i="108"/>
  <c r="N1272" i="108" s="1"/>
  <c r="J1281" i="108"/>
  <c r="N1281" i="108" s="1"/>
  <c r="J1454" i="108"/>
  <c r="N1454" i="108" s="1"/>
  <c r="J1488" i="108"/>
  <c r="N1488" i="108" s="1"/>
  <c r="J1521" i="108"/>
  <c r="N1521" i="108" s="1"/>
  <c r="J1554" i="108"/>
  <c r="N1554" i="108" s="1"/>
  <c r="J1588" i="108"/>
  <c r="N1588" i="108" s="1"/>
  <c r="J1654" i="108"/>
  <c r="N1654" i="108" s="1"/>
  <c r="J1695" i="108"/>
  <c r="N1695" i="108" s="1"/>
  <c r="J1712" i="108"/>
  <c r="N1712" i="108" s="1"/>
  <c r="J1728" i="108"/>
  <c r="N1728" i="108" s="1"/>
  <c r="J1761" i="108"/>
  <c r="N1761" i="108" s="1"/>
  <c r="J1769" i="108"/>
  <c r="N1769" i="108" s="1"/>
  <c r="J1806" i="108"/>
  <c r="N1806" i="108" s="1"/>
  <c r="J1827" i="108"/>
  <c r="N1827" i="108" s="1"/>
  <c r="J1864" i="108"/>
  <c r="N1864" i="108" s="1"/>
  <c r="J1964" i="108"/>
  <c r="N1964" i="108" s="1"/>
  <c r="J2030" i="108"/>
  <c r="N2030" i="108" s="1"/>
  <c r="J2071" i="108"/>
  <c r="N2071" i="108" s="1"/>
  <c r="J2191" i="108"/>
  <c r="N2191" i="108" s="1"/>
  <c r="J2268" i="108"/>
  <c r="N2268" i="108" s="1"/>
  <c r="J2306" i="108"/>
  <c r="N2306" i="108" s="1"/>
  <c r="J2339" i="108"/>
  <c r="N2339" i="108" s="1"/>
  <c r="J2606" i="108"/>
  <c r="N2606" i="108" s="1"/>
  <c r="J2935" i="108"/>
  <c r="N2935" i="108" s="1"/>
  <c r="J3039" i="108"/>
  <c r="N3039" i="108" s="1"/>
  <c r="J3059" i="108"/>
  <c r="N3059" i="108" s="1"/>
  <c r="J3068" i="108"/>
  <c r="N3068" i="108" s="1"/>
  <c r="J3259" i="108"/>
  <c r="N3259" i="108" s="1"/>
  <c r="J3342" i="108"/>
  <c r="N3342" i="108" s="1"/>
  <c r="J3823" i="108"/>
  <c r="N3823" i="108" s="1"/>
  <c r="J4909" i="108"/>
  <c r="N4909" i="108" s="1"/>
  <c r="J1152" i="108"/>
  <c r="N1152" i="108" s="1"/>
  <c r="J1156" i="108"/>
  <c r="N1156" i="108" s="1"/>
  <c r="J1222" i="108"/>
  <c r="N1222" i="108" s="1"/>
  <c r="J1226" i="108"/>
  <c r="N1226" i="108" s="1"/>
  <c r="J1289" i="108"/>
  <c r="N1289" i="108" s="1"/>
  <c r="J1322" i="108"/>
  <c r="N1322" i="108" s="1"/>
  <c r="J1617" i="108"/>
  <c r="N1617" i="108" s="1"/>
  <c r="J1637" i="108"/>
  <c r="N1637" i="108" s="1"/>
  <c r="J2063" i="108"/>
  <c r="N2063" i="108" s="1"/>
  <c r="J2878" i="108"/>
  <c r="N2878" i="108" s="1"/>
  <c r="J3793" i="108"/>
  <c r="N3793" i="108" s="1"/>
  <c r="J4558" i="108"/>
  <c r="N4558" i="108" s="1"/>
  <c r="J5223" i="108"/>
  <c r="J5214" i="108" s="1"/>
  <c r="N5214" i="108" s="1"/>
  <c r="J1012" i="108"/>
  <c r="N1012" i="108" s="1"/>
  <c r="J1148" i="108"/>
  <c r="N1148" i="108" s="1"/>
  <c r="J1160" i="108"/>
  <c r="N1160" i="108" s="1"/>
  <c r="J1264" i="108"/>
  <c r="N1264" i="108" s="1"/>
  <c r="J1724" i="108"/>
  <c r="N1724" i="108" s="1"/>
  <c r="J1786" i="108"/>
  <c r="N1786" i="108" s="1"/>
  <c r="J1848" i="108"/>
  <c r="N1848" i="108" s="1"/>
  <c r="J2022" i="108"/>
  <c r="N2022" i="108" s="1"/>
  <c r="J2055" i="108"/>
  <c r="N2055" i="108" s="1"/>
  <c r="J2129" i="108"/>
  <c r="N2129" i="108" s="1"/>
  <c r="J2230" i="108"/>
  <c r="N2230" i="108" s="1"/>
  <c r="J2289" i="108"/>
  <c r="N2289" i="108" s="1"/>
  <c r="J2322" i="108"/>
  <c r="N2322" i="108" s="1"/>
  <c r="J2497" i="108"/>
  <c r="N2497" i="108" s="1"/>
  <c r="J2838" i="108"/>
  <c r="N2838" i="108" s="1"/>
  <c r="J3270" i="108"/>
  <c r="N3270" i="108" s="1"/>
  <c r="J3362" i="108"/>
  <c r="N3362" i="108" s="1"/>
  <c r="J3424" i="108"/>
  <c r="N3424" i="108" s="1"/>
  <c r="J5010" i="108"/>
  <c r="N5010" i="108" s="1"/>
  <c r="J3589" i="108"/>
  <c r="N3589" i="108" s="1"/>
  <c r="J3609" i="108"/>
  <c r="N3609" i="108" s="1"/>
  <c r="J3620" i="108"/>
  <c r="N3620" i="108" s="1"/>
  <c r="J3630" i="108"/>
  <c r="N3630" i="108" s="1"/>
  <c r="J3650" i="108"/>
  <c r="N3650" i="108" s="1"/>
  <c r="J3834" i="108"/>
  <c r="N3834" i="108" s="1"/>
  <c r="J3955" i="108"/>
  <c r="J3950" i="108" s="1"/>
  <c r="N3950" i="108" s="1"/>
  <c r="J4458" i="108"/>
  <c r="N4458" i="108" s="1"/>
  <c r="J4518" i="108"/>
  <c r="N4518" i="108" s="1"/>
  <c r="J4831" i="108"/>
  <c r="N4831" i="108" s="1"/>
  <c r="J5080" i="108"/>
  <c r="J5077" i="108" s="1"/>
  <c r="N5077" i="108" s="1"/>
  <c r="J5085" i="108"/>
  <c r="J5082" i="108" s="1"/>
  <c r="N5082" i="108" s="1"/>
  <c r="J6361" i="108"/>
  <c r="J6351" i="108" s="1"/>
  <c r="N6351" i="108" s="1"/>
  <c r="J6430" i="108"/>
  <c r="J6427" i="108" s="1"/>
  <c r="N6427" i="108" s="1"/>
  <c r="J6450" i="108"/>
  <c r="J6447" i="108" s="1"/>
  <c r="N6447" i="108" s="1"/>
  <c r="J6604" i="108"/>
  <c r="J6601" i="108" s="1"/>
  <c r="N6601" i="108" s="1"/>
  <c r="J7566" i="108"/>
  <c r="J7554" i="108" s="1"/>
  <c r="N7554" i="108" s="1"/>
  <c r="J7585" i="108"/>
  <c r="J7573" i="108" s="1"/>
  <c r="N7573" i="108" s="1"/>
  <c r="L8155" i="108"/>
  <c r="P8150" i="108" s="1"/>
  <c r="L8212" i="108"/>
  <c r="P8207" i="108" s="1"/>
  <c r="L8268" i="108"/>
  <c r="P8263" i="108" s="1"/>
  <c r="L8325" i="108"/>
  <c r="P8320" i="108" s="1"/>
  <c r="L8339" i="108"/>
  <c r="P8334" i="108" s="1"/>
  <c r="J3109" i="108"/>
  <c r="N3109" i="108" s="1"/>
  <c r="J3126" i="108"/>
  <c r="N3126" i="108" s="1"/>
  <c r="J3143" i="108"/>
  <c r="N3143" i="108" s="1"/>
  <c r="J3209" i="108"/>
  <c r="N3209" i="108" s="1"/>
  <c r="J3275" i="108"/>
  <c r="N3275" i="108" s="1"/>
  <c r="J3434" i="108"/>
  <c r="N3434" i="108" s="1"/>
  <c r="J3507" i="108"/>
  <c r="N3507" i="108" s="1"/>
  <c r="J3548" i="108"/>
  <c r="N3548" i="108" s="1"/>
  <c r="J3569" i="108"/>
  <c r="N3569" i="108" s="1"/>
  <c r="J3813" i="108"/>
  <c r="N3813" i="108" s="1"/>
  <c r="J3904" i="108"/>
  <c r="N3904" i="108" s="1"/>
  <c r="J4468" i="108"/>
  <c r="N4468" i="108" s="1"/>
  <c r="J4503" i="108"/>
  <c r="N4503" i="108" s="1"/>
  <c r="J4582" i="108"/>
  <c r="N4582" i="108" s="1"/>
  <c r="J4606" i="108"/>
  <c r="N4606" i="108" s="1"/>
  <c r="J4859" i="108"/>
  <c r="N4859" i="108" s="1"/>
  <c r="J4873" i="108"/>
  <c r="N4873" i="108" s="1"/>
  <c r="J5042" i="108"/>
  <c r="N5042" i="108" s="1"/>
  <c r="J5070" i="108"/>
  <c r="J5067" i="108" s="1"/>
  <c r="N5067" i="108" s="1"/>
  <c r="J5296" i="108"/>
  <c r="J5293" i="108" s="1"/>
  <c r="N5293" i="108" s="1"/>
  <c r="J5317" i="108"/>
  <c r="J5314" i="108" s="1"/>
  <c r="N5314" i="108" s="1"/>
  <c r="J5337" i="108"/>
  <c r="J5334" i="108" s="1"/>
  <c r="N5334" i="108" s="1"/>
  <c r="J6163" i="108"/>
  <c r="J6160" i="108" s="1"/>
  <c r="N6160" i="108" s="1"/>
  <c r="J6243" i="108"/>
  <c r="J6899" i="108"/>
  <c r="J6896" i="108" s="1"/>
  <c r="N6896" i="108" s="1"/>
  <c r="J8080" i="108"/>
  <c r="J8072" i="108" s="1"/>
  <c r="N8072" i="108" s="1"/>
  <c r="L8197" i="108"/>
  <c r="P8192" i="108" s="1"/>
  <c r="L8254" i="108"/>
  <c r="P8249" i="108" s="1"/>
  <c r="L8311" i="108"/>
  <c r="P8306" i="108" s="1"/>
  <c r="L8382" i="108"/>
  <c r="P8377" i="108" s="1"/>
  <c r="L8567" i="108"/>
  <c r="P8562" i="108" s="1"/>
  <c r="L8624" i="108"/>
  <c r="P8619" i="108" s="1"/>
  <c r="L8709" i="108"/>
  <c r="P8704" i="108" s="1"/>
  <c r="J4623" i="108"/>
  <c r="N4623" i="108" s="1"/>
  <c r="J5506" i="108"/>
  <c r="J5497" i="108" s="1"/>
  <c r="N5497" i="108" s="1"/>
  <c r="J4866" i="108"/>
  <c r="N4866" i="108" s="1"/>
  <c r="J4941" i="108"/>
  <c r="N4941" i="108" s="1"/>
  <c r="J5783" i="108"/>
  <c r="J5772" i="108" s="1"/>
  <c r="N5772" i="108" s="1"/>
  <c r="J5938" i="108"/>
  <c r="J5927" i="108" s="1"/>
  <c r="N5927" i="108" s="1"/>
  <c r="J5952" i="108"/>
  <c r="J5941" i="108" s="1"/>
  <c r="N5941" i="108" s="1"/>
  <c r="J7441" i="108"/>
  <c r="N7441" i="108" s="1"/>
  <c r="J7490" i="108"/>
  <c r="J7478" i="108" s="1"/>
  <c r="N7478" i="108" s="1"/>
  <c r="J7604" i="108"/>
  <c r="J7592" i="108" s="1"/>
  <c r="N7592" i="108" s="1"/>
  <c r="L8396" i="108"/>
  <c r="P8391" i="108" s="1"/>
  <c r="L8581" i="108"/>
  <c r="P8576" i="108" s="1"/>
  <c r="L8638" i="108"/>
  <c r="P8633" i="108" s="1"/>
  <c r="L8724" i="108"/>
  <c r="P8719" i="108" s="1"/>
  <c r="J8799" i="108"/>
  <c r="J8835" i="108"/>
  <c r="J8829" i="108" s="1"/>
  <c r="N8829" i="108" s="1"/>
  <c r="J10769" i="108"/>
  <c r="J10766" i="108" s="1"/>
  <c r="N10766" i="108" s="1"/>
  <c r="J11442" i="108"/>
  <c r="J11438" i="108" s="1"/>
  <c r="N11438" i="108" s="1"/>
  <c r="J9439" i="108"/>
  <c r="N9439" i="108" s="1"/>
  <c r="J10110" i="108"/>
  <c r="N10110" i="108" s="1"/>
  <c r="J10278" i="108"/>
  <c r="N10278" i="108" s="1"/>
  <c r="J10430" i="108"/>
  <c r="J10426" i="108" s="1"/>
  <c r="N10426" i="108" s="1"/>
  <c r="J10811" i="108"/>
  <c r="J10808" i="108" s="1"/>
  <c r="N10808" i="108" s="1"/>
  <c r="J11737" i="108"/>
  <c r="J11727" i="108" s="1"/>
  <c r="N11727" i="108" s="1"/>
  <c r="L8183" i="108"/>
  <c r="P8178" i="108" s="1"/>
  <c r="L8240" i="108"/>
  <c r="P8235" i="108" s="1"/>
  <c r="L8297" i="108"/>
  <c r="P8292" i="108" s="1"/>
  <c r="L8368" i="108"/>
  <c r="P8363" i="108" s="1"/>
  <c r="L8424" i="108"/>
  <c r="P8419" i="108" s="1"/>
  <c r="L8609" i="108"/>
  <c r="P8604" i="108" s="1"/>
  <c r="L8666" i="108"/>
  <c r="P8661" i="108" s="1"/>
  <c r="L8695" i="108"/>
  <c r="P8690" i="108" s="1"/>
  <c r="J9055" i="108"/>
  <c r="N9055" i="108" s="1"/>
  <c r="J9240" i="108"/>
  <c r="N9240" i="108" s="1"/>
  <c r="J9285" i="108"/>
  <c r="N9285" i="108" s="1"/>
  <c r="J9330" i="108"/>
  <c r="N9330" i="108" s="1"/>
  <c r="J9354" i="108"/>
  <c r="N9354" i="108" s="1"/>
  <c r="J9383" i="108"/>
  <c r="N9383" i="108" s="1"/>
  <c r="J9698" i="108"/>
  <c r="N9698" i="108" s="1"/>
  <c r="J10448" i="108"/>
  <c r="J10471" i="108"/>
  <c r="J10467" i="108" s="1"/>
  <c r="N10467" i="108" s="1"/>
  <c r="J11506" i="108"/>
  <c r="N11506" i="108" s="1"/>
  <c r="J1004" i="108"/>
  <c r="N1004" i="108" s="1"/>
  <c r="J1119" i="108"/>
  <c r="N1119" i="108" s="1"/>
  <c r="J1613" i="108"/>
  <c r="N1613" i="108" s="1"/>
  <c r="J2088" i="108"/>
  <c r="N2088" i="108" s="1"/>
  <c r="J157" i="108"/>
  <c r="N157" i="108" s="1"/>
  <c r="J1811" i="108"/>
  <c r="N1811" i="108" s="1"/>
  <c r="J441" i="108"/>
  <c r="J438" i="108" s="1"/>
  <c r="N438" i="108" s="1"/>
  <c r="J503" i="108"/>
  <c r="N503" i="108" s="1"/>
  <c r="J545" i="108"/>
  <c r="N545" i="108" s="1"/>
  <c r="G750" i="108"/>
  <c r="J750" i="108" s="1"/>
  <c r="J747" i="108" s="1"/>
  <c r="N747" i="108" s="1"/>
  <c r="J805" i="108"/>
  <c r="J802" i="108" s="1"/>
  <c r="N802" i="108" s="1"/>
  <c r="J845" i="108"/>
  <c r="J842" i="108" s="1"/>
  <c r="N842" i="108" s="1"/>
  <c r="J852" i="108"/>
  <c r="J849" i="108" s="1"/>
  <c r="N849" i="108" s="1"/>
  <c r="J1045" i="108"/>
  <c r="N1045" i="108" s="1"/>
  <c r="J1123" i="108"/>
  <c r="N1123" i="108" s="1"/>
  <c r="J1314" i="108"/>
  <c r="N1314" i="108" s="1"/>
  <c r="J1687" i="108"/>
  <c r="N1687" i="108" s="1"/>
  <c r="J1736" i="108"/>
  <c r="N1736" i="108" s="1"/>
  <c r="J1815" i="108"/>
  <c r="N1815" i="108" s="1"/>
  <c r="J1839" i="108"/>
  <c r="N1839" i="108" s="1"/>
  <c r="J1923" i="108"/>
  <c r="N1923" i="108" s="1"/>
  <c r="J1989" i="108"/>
  <c r="N1989" i="108" s="1"/>
  <c r="J3300" i="108"/>
  <c r="N3300" i="108" s="1"/>
  <c r="J3352" i="108"/>
  <c r="N3352" i="108" s="1"/>
  <c r="J3383" i="108"/>
  <c r="N3383" i="108" s="1"/>
  <c r="J3528" i="108"/>
  <c r="N3528" i="108" s="1"/>
  <c r="J4448" i="108"/>
  <c r="N4448" i="108" s="1"/>
  <c r="J4534" i="108"/>
  <c r="N4534" i="108" s="1"/>
  <c r="J4570" i="108"/>
  <c r="N4570" i="108" s="1"/>
  <c r="J370" i="108"/>
  <c r="J367" i="108" s="1"/>
  <c r="N367" i="108" s="1"/>
  <c r="J418" i="108"/>
  <c r="J415" i="108" s="1"/>
  <c r="N415" i="108" s="1"/>
  <c r="J571" i="108"/>
  <c r="N571" i="108" s="1"/>
  <c r="J913" i="108"/>
  <c r="N913" i="108" s="1"/>
  <c r="J950" i="108"/>
  <c r="N950" i="108" s="1"/>
  <c r="J1061" i="108"/>
  <c r="N1061" i="108" s="1"/>
  <c r="J1098" i="108"/>
  <c r="N1098" i="108" s="1"/>
  <c r="J1111" i="108"/>
  <c r="N1111" i="108" s="1"/>
  <c r="J1181" i="108"/>
  <c r="N1181" i="108" s="1"/>
  <c r="J1218" i="108"/>
  <c r="N1218" i="108" s="1"/>
  <c r="J1331" i="108"/>
  <c r="N1331" i="108" s="1"/>
  <c r="J1641" i="108"/>
  <c r="N1641" i="108" s="1"/>
  <c r="J1753" i="108"/>
  <c r="N1753" i="108" s="1"/>
  <c r="J1790" i="108"/>
  <c r="N1790" i="108" s="1"/>
  <c r="J1802" i="108"/>
  <c r="N1802" i="108" s="1"/>
  <c r="J1872" i="108"/>
  <c r="N1872" i="108" s="1"/>
  <c r="J1931" i="108"/>
  <c r="N1931" i="108" s="1"/>
  <c r="J1939" i="108"/>
  <c r="N1939" i="108" s="1"/>
  <c r="J1981" i="108"/>
  <c r="N1981" i="108" s="1"/>
  <c r="J2846" i="108"/>
  <c r="N2846" i="108" s="1"/>
  <c r="J2943" i="108"/>
  <c r="N2943" i="108" s="1"/>
  <c r="J2992" i="108"/>
  <c r="N2992" i="108" s="1"/>
  <c r="J3455" i="108"/>
  <c r="N3455" i="108" s="1"/>
  <c r="J3803" i="108"/>
  <c r="N3803" i="108" s="1"/>
  <c r="J3852" i="108"/>
  <c r="N3852" i="108" s="1"/>
  <c r="J3948" i="108"/>
  <c r="J3943" i="108" s="1"/>
  <c r="N3943" i="108" s="1"/>
  <c r="J455" i="108"/>
  <c r="N455" i="108" s="1"/>
  <c r="J539" i="108"/>
  <c r="N539" i="108" s="1"/>
  <c r="J346" i="108"/>
  <c r="J343" i="108" s="1"/>
  <c r="N343" i="108" s="1"/>
  <c r="J394" i="108"/>
  <c r="J391" i="108" s="1"/>
  <c r="N391" i="108" s="1"/>
  <c r="J479" i="108"/>
  <c r="N479" i="108" s="1"/>
  <c r="G779" i="108"/>
  <c r="J779" i="108" s="1"/>
  <c r="J776" i="108" s="1"/>
  <c r="N776" i="108" s="1"/>
  <c r="J859" i="108"/>
  <c r="J856" i="108" s="1"/>
  <c r="N856" i="108" s="1"/>
  <c r="J896" i="108"/>
  <c r="N896" i="108" s="1"/>
  <c r="J909" i="108"/>
  <c r="N909" i="108" s="1"/>
  <c r="J983" i="108"/>
  <c r="N983" i="108" s="1"/>
  <c r="J991" i="108"/>
  <c r="N991" i="108" s="1"/>
  <c r="J1016" i="108"/>
  <c r="N1016" i="108" s="1"/>
  <c r="J1024" i="108"/>
  <c r="N1024" i="108" s="1"/>
  <c r="J1041" i="108"/>
  <c r="N1041" i="108" s="1"/>
  <c r="J1127" i="108"/>
  <c r="N1127" i="108" s="1"/>
  <c r="J1164" i="108"/>
  <c r="N1164" i="108" s="1"/>
  <c r="J1177" i="108"/>
  <c r="N1177" i="108" s="1"/>
  <c r="J1251" i="108"/>
  <c r="N1251" i="108" s="1"/>
  <c r="J1260" i="108"/>
  <c r="N1260" i="108" s="1"/>
  <c r="J1285" i="108"/>
  <c r="N1285" i="108" s="1"/>
  <c r="J1293" i="108"/>
  <c r="N1293" i="108" s="1"/>
  <c r="J1310" i="108"/>
  <c r="N1310" i="108" s="1"/>
  <c r="J1674" i="108"/>
  <c r="N1674" i="108" s="1"/>
  <c r="J1683" i="108"/>
  <c r="N1683" i="108" s="1"/>
  <c r="J1707" i="108"/>
  <c r="N1707" i="108" s="1"/>
  <c r="J1716" i="108"/>
  <c r="N1716" i="108" s="1"/>
  <c r="J1819" i="108"/>
  <c r="N1819" i="108" s="1"/>
  <c r="J1856" i="108"/>
  <c r="N1856" i="108" s="1"/>
  <c r="J1868" i="108"/>
  <c r="N1868" i="108" s="1"/>
  <c r="J2005" i="108"/>
  <c r="N2005" i="108" s="1"/>
  <c r="J2418" i="108"/>
  <c r="N2418" i="108" s="1"/>
  <c r="J2538" i="108"/>
  <c r="N2538" i="108" s="1"/>
  <c r="J3080" i="108"/>
  <c r="N3080" i="108" s="1"/>
  <c r="J3097" i="108"/>
  <c r="N3097" i="108" s="1"/>
  <c r="J3172" i="108"/>
  <c r="N3172" i="108" s="1"/>
  <c r="J3189" i="108"/>
  <c r="N3189" i="108" s="1"/>
  <c r="J3249" i="108"/>
  <c r="N3249" i="108" s="1"/>
  <c r="J3311" i="108"/>
  <c r="N3311" i="108" s="1"/>
  <c r="J3393" i="108"/>
  <c r="N3393" i="108" s="1"/>
  <c r="J3671" i="108"/>
  <c r="N3671" i="108" s="1"/>
  <c r="J3722" i="108"/>
  <c r="N3722" i="108" s="1"/>
  <c r="J3976" i="108"/>
  <c r="N3976" i="108" s="1"/>
  <c r="J4721" i="108"/>
  <c r="N4721" i="108" s="1"/>
  <c r="J165" i="108"/>
  <c r="N165" i="108" s="1"/>
  <c r="J314" i="108"/>
  <c r="J311" i="108" s="1"/>
  <c r="N311" i="108" s="1"/>
  <c r="J436" i="108"/>
  <c r="J433" i="108" s="1"/>
  <c r="N433" i="108" s="1"/>
  <c r="J509" i="108"/>
  <c r="N509" i="108" s="1"/>
  <c r="G765" i="108"/>
  <c r="J765" i="108" s="1"/>
  <c r="J762" i="108" s="1"/>
  <c r="N762" i="108" s="1"/>
  <c r="J815" i="108"/>
  <c r="J812" i="108" s="1"/>
  <c r="N812" i="108" s="1"/>
  <c r="J831" i="108"/>
  <c r="J828" i="108" s="1"/>
  <c r="N828" i="108" s="1"/>
  <c r="J925" i="108"/>
  <c r="N925" i="108" s="1"/>
  <c r="J962" i="108"/>
  <c r="N962" i="108" s="1"/>
  <c r="J979" i="108"/>
  <c r="N979" i="108" s="1"/>
  <c r="J1037" i="108"/>
  <c r="N1037" i="108" s="1"/>
  <c r="J1057" i="108"/>
  <c r="N1057" i="108" s="1"/>
  <c r="J1078" i="108"/>
  <c r="N1078" i="108" s="1"/>
  <c r="J1082" i="108"/>
  <c r="N1082" i="108" s="1"/>
  <c r="J1090" i="108"/>
  <c r="N1090" i="108" s="1"/>
  <c r="J1107" i="108"/>
  <c r="N1107" i="108" s="1"/>
  <c r="J1193" i="108"/>
  <c r="N1193" i="108" s="1"/>
  <c r="J1231" i="108"/>
  <c r="N1231" i="108" s="1"/>
  <c r="J1247" i="108"/>
  <c r="N1247" i="108" s="1"/>
  <c r="J1306" i="108"/>
  <c r="N1306" i="108" s="1"/>
  <c r="J1326" i="108"/>
  <c r="N1326" i="108" s="1"/>
  <c r="J1347" i="108"/>
  <c r="N1347" i="108" s="1"/>
  <c r="J1351" i="108"/>
  <c r="N1351" i="108" s="1"/>
  <c r="J1360" i="108"/>
  <c r="N1360" i="108" s="1"/>
  <c r="J1381" i="108"/>
  <c r="N1381" i="108" s="1"/>
  <c r="J1385" i="108"/>
  <c r="N1385" i="108" s="1"/>
  <c r="J1621" i="108"/>
  <c r="N1621" i="108" s="1"/>
  <c r="J1658" i="108"/>
  <c r="N1658" i="108" s="1"/>
  <c r="J1670" i="108"/>
  <c r="N1670" i="108" s="1"/>
  <c r="J1740" i="108"/>
  <c r="N1740" i="108" s="1"/>
  <c r="J1749" i="108"/>
  <c r="N1749" i="108" s="1"/>
  <c r="J1773" i="108"/>
  <c r="N1773" i="108" s="1"/>
  <c r="J1782" i="108"/>
  <c r="N1782" i="108" s="1"/>
  <c r="J1798" i="108"/>
  <c r="N1798" i="108" s="1"/>
  <c r="J1889" i="108"/>
  <c r="N1889" i="108" s="1"/>
  <c r="J1997" i="108"/>
  <c r="N1997" i="108" s="1"/>
  <c r="J2014" i="108"/>
  <c r="N2014" i="108" s="1"/>
  <c r="J2976" i="108"/>
  <c r="N2976" i="108" s="1"/>
  <c r="J3072" i="108"/>
  <c r="N3072" i="108" s="1"/>
  <c r="J3445" i="108"/>
  <c r="N3445" i="108" s="1"/>
  <c r="J3990" i="108"/>
  <c r="N3990" i="108" s="1"/>
  <c r="J4428" i="108"/>
  <c r="J4426" i="108" s="1"/>
  <c r="N4426" i="108" s="1"/>
  <c r="J2862" i="108"/>
  <c r="N2862" i="108" s="1"/>
  <c r="J2911" i="108"/>
  <c r="N2911" i="108" s="1"/>
  <c r="J3076" i="108"/>
  <c r="N3076" i="108" s="1"/>
  <c r="J3135" i="108"/>
  <c r="N3135" i="108" s="1"/>
  <c r="J3176" i="108"/>
  <c r="N3176" i="108" s="1"/>
  <c r="J3193" i="108"/>
  <c r="N3193" i="108" s="1"/>
  <c r="J3254" i="108"/>
  <c r="N3254" i="108" s="1"/>
  <c r="J3357" i="108"/>
  <c r="N3357" i="108" s="1"/>
  <c r="J3440" i="108"/>
  <c r="N3440" i="108" s="1"/>
  <c r="J3477" i="108"/>
  <c r="N3477" i="108" s="1"/>
  <c r="J3640" i="108"/>
  <c r="N3640" i="108" s="1"/>
  <c r="J3808" i="108"/>
  <c r="N3808" i="108" s="1"/>
  <c r="J3911" i="108"/>
  <c r="N3911" i="108" s="1"/>
  <c r="J4594" i="108"/>
  <c r="N4594" i="108" s="1"/>
  <c r="J4655" i="108"/>
  <c r="N4655" i="108" s="1"/>
  <c r="J5825" i="108"/>
  <c r="J5814" i="108" s="1"/>
  <c r="N5814" i="108" s="1"/>
  <c r="J5839" i="108"/>
  <c r="J5828" i="108" s="1"/>
  <c r="N5828" i="108" s="1"/>
  <c r="J6094" i="108"/>
  <c r="J6083" i="108" s="1"/>
  <c r="N6083" i="108" s="1"/>
  <c r="J3000" i="108"/>
  <c r="N3000" i="108" s="1"/>
  <c r="J3008" i="108"/>
  <c r="N3008" i="108" s="1"/>
  <c r="J3047" i="108"/>
  <c r="N3047" i="108" s="1"/>
  <c r="J3063" i="108"/>
  <c r="N3063" i="108" s="1"/>
  <c r="J3113" i="108"/>
  <c r="N3113" i="108" s="1"/>
  <c r="J3164" i="108"/>
  <c r="N3164" i="108" s="1"/>
  <c r="J3244" i="108"/>
  <c r="N3244" i="108" s="1"/>
  <c r="J3331" i="108"/>
  <c r="N3331" i="108" s="1"/>
  <c r="J3336" i="108"/>
  <c r="N3336" i="108" s="1"/>
  <c r="J3373" i="108"/>
  <c r="N3373" i="108" s="1"/>
  <c r="J3414" i="108"/>
  <c r="N3414" i="108" s="1"/>
  <c r="J3419" i="108"/>
  <c r="N3419" i="108" s="1"/>
  <c r="J3467" i="108"/>
  <c r="N3467" i="108" s="1"/>
  <c r="J3798" i="108"/>
  <c r="N3798" i="108" s="1"/>
  <c r="J3876" i="108"/>
  <c r="N3876" i="108" s="1"/>
  <c r="J4058" i="108"/>
  <c r="J4051" i="108" s="1"/>
  <c r="N4051" i="108" s="1"/>
  <c r="J4073" i="108"/>
  <c r="J4066" i="108" s="1"/>
  <c r="N4066" i="108" s="1"/>
  <c r="J4088" i="108"/>
  <c r="J4081" i="108" s="1"/>
  <c r="N4081" i="108" s="1"/>
  <c r="J4107" i="108"/>
  <c r="J4096" i="108" s="1"/>
  <c r="N4096" i="108" s="1"/>
  <c r="J4126" i="108"/>
  <c r="J4115" i="108" s="1"/>
  <c r="N4115" i="108" s="1"/>
  <c r="J4145" i="108"/>
  <c r="J4134" i="108" s="1"/>
  <c r="N4134" i="108" s="1"/>
  <c r="J4164" i="108"/>
  <c r="J4153" i="108" s="1"/>
  <c r="N4153" i="108" s="1"/>
  <c r="J4253" i="108"/>
  <c r="J4246" i="108" s="1"/>
  <c r="N4246" i="108" s="1"/>
  <c r="J4268" i="108"/>
  <c r="J4261" i="108" s="1"/>
  <c r="N4261" i="108" s="1"/>
  <c r="J4283" i="108"/>
  <c r="J4276" i="108" s="1"/>
  <c r="N4276" i="108" s="1"/>
  <c r="J4302" i="108"/>
  <c r="J4291" i="108" s="1"/>
  <c r="N4291" i="108" s="1"/>
  <c r="J4321" i="108"/>
  <c r="J4310" i="108" s="1"/>
  <c r="N4310" i="108" s="1"/>
  <c r="J4340" i="108"/>
  <c r="J4329" i="108" s="1"/>
  <c r="N4329" i="108" s="1"/>
  <c r="J4359" i="108"/>
  <c r="J4348" i="108" s="1"/>
  <c r="N4348" i="108" s="1"/>
  <c r="J4463" i="108"/>
  <c r="N4463" i="108" s="1"/>
  <c r="J4488" i="108"/>
  <c r="N4488" i="108" s="1"/>
  <c r="J4687" i="108"/>
  <c r="N4687" i="108" s="1"/>
  <c r="J6308" i="108"/>
  <c r="J872" i="108"/>
  <c r="N872" i="108" s="1"/>
  <c r="J929" i="108"/>
  <c r="N929" i="108" s="1"/>
  <c r="J942" i="108"/>
  <c r="N942" i="108" s="1"/>
  <c r="J999" i="108"/>
  <c r="N999" i="108" s="1"/>
  <c r="J1008" i="108"/>
  <c r="N1008" i="108" s="1"/>
  <c r="J1065" i="108"/>
  <c r="N1065" i="108" s="1"/>
  <c r="J1074" i="108"/>
  <c r="N1074" i="108" s="1"/>
  <c r="J1131" i="108"/>
  <c r="N1131" i="108" s="1"/>
  <c r="J1140" i="108"/>
  <c r="N1140" i="108" s="1"/>
  <c r="J1197" i="108"/>
  <c r="N1197" i="108" s="1"/>
  <c r="J1210" i="108"/>
  <c r="N1210" i="108" s="1"/>
  <c r="J1268" i="108"/>
  <c r="N1268" i="108" s="1"/>
  <c r="J1276" i="108"/>
  <c r="N1276" i="108" s="1"/>
  <c r="J1335" i="108"/>
  <c r="N1335" i="108" s="1"/>
  <c r="J1343" i="108"/>
  <c r="N1343" i="108" s="1"/>
  <c r="J1625" i="108"/>
  <c r="N1625" i="108" s="1"/>
  <c r="J1633" i="108"/>
  <c r="N1633" i="108" s="1"/>
  <c r="J1691" i="108"/>
  <c r="N1691" i="108" s="1"/>
  <c r="J1699" i="108"/>
  <c r="N1699" i="108" s="1"/>
  <c r="J1757" i="108"/>
  <c r="N1757" i="108" s="1"/>
  <c r="J1765" i="108"/>
  <c r="N1765" i="108" s="1"/>
  <c r="J1823" i="108"/>
  <c r="N1823" i="108" s="1"/>
  <c r="J1831" i="108"/>
  <c r="N1831" i="108" s="1"/>
  <c r="J3043" i="108"/>
  <c r="N3043" i="108" s="1"/>
  <c r="J3305" i="108"/>
  <c r="N3305" i="108" s="1"/>
  <c r="J3326" i="108"/>
  <c r="N3326" i="108" s="1"/>
  <c r="J3388" i="108"/>
  <c r="N3388" i="108" s="1"/>
  <c r="J3409" i="108"/>
  <c r="N3409" i="108" s="1"/>
  <c r="J3843" i="108"/>
  <c r="N3843" i="108" s="1"/>
  <c r="J4508" i="108"/>
  <c r="N4508" i="108" s="1"/>
  <c r="J4540" i="108"/>
  <c r="N4540" i="108" s="1"/>
  <c r="J4552" i="108"/>
  <c r="N4552" i="108" s="1"/>
  <c r="J4735" i="108"/>
  <c r="N4735" i="108" s="1"/>
  <c r="J4791" i="108"/>
  <c r="N4791" i="108" s="1"/>
  <c r="J5174" i="108"/>
  <c r="J5165" i="108" s="1"/>
  <c r="N5165" i="108" s="1"/>
  <c r="J5199" i="108"/>
  <c r="J5190" i="108" s="1"/>
  <c r="N5190" i="108" s="1"/>
  <c r="J5458" i="108"/>
  <c r="J5449" i="108" s="1"/>
  <c r="N5449" i="108" s="1"/>
  <c r="J5555" i="108"/>
  <c r="J5546" i="108" s="1"/>
  <c r="N5546" i="108" s="1"/>
  <c r="J5769" i="108"/>
  <c r="J5758" i="108" s="1"/>
  <c r="N5758" i="108" s="1"/>
  <c r="J6256" i="108"/>
  <c r="J6246" i="108" s="1"/>
  <c r="N6246" i="108" s="1"/>
  <c r="J6335" i="108"/>
  <c r="J6325" i="108" s="1"/>
  <c r="N6325" i="108" s="1"/>
  <c r="J4222" i="108"/>
  <c r="N4222" i="108" s="1"/>
  <c r="J4399" i="108"/>
  <c r="N4399" i="108" s="1"/>
  <c r="J4483" i="108"/>
  <c r="N4483" i="108" s="1"/>
  <c r="J4546" i="108"/>
  <c r="N4546" i="108" s="1"/>
  <c r="J4763" i="108"/>
  <c r="N4763" i="108" s="1"/>
  <c r="J6122" i="108"/>
  <c r="J6111" i="108" s="1"/>
  <c r="N6111" i="108" s="1"/>
  <c r="J6282" i="108"/>
  <c r="J6272" i="108" s="1"/>
  <c r="N6272" i="108" s="1"/>
  <c r="J4925" i="108"/>
  <c r="N4925" i="108" s="1"/>
  <c r="J5102" i="108"/>
  <c r="J5093" i="108" s="1"/>
  <c r="N5093" i="108" s="1"/>
  <c r="J6051" i="108"/>
  <c r="J6040" i="108" s="1"/>
  <c r="N6040" i="108" s="1"/>
  <c r="J6066" i="108"/>
  <c r="J6193" i="108"/>
  <c r="J6190" i="108" s="1"/>
  <c r="N6190" i="108" s="1"/>
  <c r="J6204" i="108"/>
  <c r="J6201" i="108" s="1"/>
  <c r="N6201" i="108" s="1"/>
  <c r="J6214" i="108"/>
  <c r="J6211" i="108" s="1"/>
  <c r="N6211" i="108" s="1"/>
  <c r="J6224" i="108"/>
  <c r="J6221" i="108" s="1"/>
  <c r="N6221" i="108" s="1"/>
  <c r="J6374" i="108"/>
  <c r="J6364" i="108" s="1"/>
  <c r="N6364" i="108" s="1"/>
  <c r="J6413" i="108"/>
  <c r="J6403" i="108" s="1"/>
  <c r="N6403" i="108" s="1"/>
  <c r="J6583" i="108"/>
  <c r="J6580" i="108" s="1"/>
  <c r="N6580" i="108" s="1"/>
  <c r="J6624" i="108"/>
  <c r="J6621" i="108" s="1"/>
  <c r="N6621" i="108" s="1"/>
  <c r="J6858" i="108"/>
  <c r="J6855" i="108" s="1"/>
  <c r="N6855" i="108" s="1"/>
  <c r="J4957" i="108"/>
  <c r="N4957" i="108" s="1"/>
  <c r="J6853" i="108"/>
  <c r="J6850" i="108" s="1"/>
  <c r="N6850" i="108" s="1"/>
  <c r="J4528" i="108"/>
  <c r="N4528" i="108" s="1"/>
  <c r="J4612" i="108"/>
  <c r="N4612" i="108" s="1"/>
  <c r="J4994" i="108"/>
  <c r="N4994" i="108" s="1"/>
  <c r="J6173" i="108"/>
  <c r="J6170" i="108" s="1"/>
  <c r="N6170" i="108" s="1"/>
  <c r="J6269" i="108"/>
  <c r="J6259" i="108" s="1"/>
  <c r="N6259" i="108" s="1"/>
  <c r="J6348" i="108"/>
  <c r="J6338" i="108" s="1"/>
  <c r="N6338" i="108" s="1"/>
  <c r="J6563" i="108"/>
  <c r="J6560" i="108" s="1"/>
  <c r="N6560" i="108" s="1"/>
  <c r="J6568" i="108"/>
  <c r="J6565" i="108" s="1"/>
  <c r="N6565" i="108" s="1"/>
  <c r="J6894" i="108"/>
  <c r="J6891" i="108" s="1"/>
  <c r="N6891" i="108" s="1"/>
  <c r="J7108" i="108"/>
  <c r="J7105" i="108" s="1"/>
  <c r="N7105" i="108" s="1"/>
  <c r="J4817" i="108"/>
  <c r="N4817" i="108" s="1"/>
  <c r="J4824" i="108"/>
  <c r="N4824" i="108" s="1"/>
  <c r="J4845" i="108"/>
  <c r="N4845" i="108" s="1"/>
  <c r="J4852" i="108"/>
  <c r="N4852" i="108" s="1"/>
  <c r="J4893" i="108"/>
  <c r="N4893" i="108" s="1"/>
  <c r="J4978" i="108"/>
  <c r="N4978" i="108" s="1"/>
  <c r="J5090" i="108"/>
  <c r="J5087" i="108" s="1"/>
  <c r="N5087" i="108" s="1"/>
  <c r="J5126" i="108"/>
  <c r="J5117" i="108" s="1"/>
  <c r="N5117" i="108" s="1"/>
  <c r="J5150" i="108"/>
  <c r="J5141" i="108" s="1"/>
  <c r="N5141" i="108" s="1"/>
  <c r="J5276" i="108"/>
  <c r="J5273" i="108" s="1"/>
  <c r="N5273" i="108" s="1"/>
  <c r="J5286" i="108"/>
  <c r="J5283" i="108" s="1"/>
  <c r="N5283" i="108" s="1"/>
  <c r="J6150" i="108"/>
  <c r="J6139" i="108" s="1"/>
  <c r="N6139" i="108" s="1"/>
  <c r="J6387" i="108"/>
  <c r="J6377" i="108" s="1"/>
  <c r="N6377" i="108" s="1"/>
  <c r="J6588" i="108"/>
  <c r="J6585" i="108" s="1"/>
  <c r="N6585" i="108" s="1"/>
  <c r="J6863" i="108"/>
  <c r="J6860" i="108" s="1"/>
  <c r="N6860" i="108" s="1"/>
  <c r="J6321" i="108"/>
  <c r="J6311" i="108" s="1"/>
  <c r="N6311" i="108" s="1"/>
  <c r="J6425" i="108"/>
  <c r="J6422" i="108" s="1"/>
  <c r="N6422" i="108" s="1"/>
  <c r="J6435" i="108"/>
  <c r="J6432" i="108" s="1"/>
  <c r="N6432" i="108" s="1"/>
  <c r="J6445" i="108"/>
  <c r="J6442" i="108" s="1"/>
  <c r="N6442" i="108" s="1"/>
  <c r="J6455" i="108"/>
  <c r="J6452" i="108" s="1"/>
  <c r="N6452" i="108" s="1"/>
  <c r="J7096" i="108"/>
  <c r="J7085" i="108" s="1"/>
  <c r="N7085" i="108" s="1"/>
  <c r="J7174" i="108"/>
  <c r="J7171" i="108" s="1"/>
  <c r="N7171" i="108" s="1"/>
  <c r="J6482" i="108"/>
  <c r="J6471" i="108" s="1"/>
  <c r="N6471" i="108" s="1"/>
  <c r="J6638" i="108"/>
  <c r="J6627" i="108" s="1"/>
  <c r="N6627" i="108" s="1"/>
  <c r="J6652" i="108"/>
  <c r="J6641" i="108" s="1"/>
  <c r="N6641" i="108" s="1"/>
  <c r="J6666" i="108"/>
  <c r="J6655" i="108" s="1"/>
  <c r="N6655" i="108" s="1"/>
  <c r="J6680" i="108"/>
  <c r="J6669" i="108" s="1"/>
  <c r="N6669" i="108" s="1"/>
  <c r="J6708" i="108"/>
  <c r="J6697" i="108" s="1"/>
  <c r="N6697" i="108" s="1"/>
  <c r="J7244" i="108"/>
  <c r="J7750" i="108"/>
  <c r="J7743" i="108" s="1"/>
  <c r="N7743" i="108" s="1"/>
  <c r="J7779" i="108"/>
  <c r="J7771" i="108" s="1"/>
  <c r="N7771" i="108" s="1"/>
  <c r="J7827" i="108"/>
  <c r="J7819" i="108" s="1"/>
  <c r="N7819" i="108" s="1"/>
  <c r="J6833" i="108"/>
  <c r="J6830" i="108" s="1"/>
  <c r="N6830" i="108" s="1"/>
  <c r="J6843" i="108"/>
  <c r="J6840" i="108" s="1"/>
  <c r="N6840" i="108" s="1"/>
  <c r="J6869" i="108"/>
  <c r="J6866" i="108" s="1"/>
  <c r="N6866" i="108" s="1"/>
  <c r="J6927" i="108"/>
  <c r="J6916" i="108" s="1"/>
  <c r="N6916" i="108" s="1"/>
  <c r="J6955" i="108"/>
  <c r="J6944" i="108" s="1"/>
  <c r="N6944" i="108" s="1"/>
  <c r="J6983" i="108"/>
  <c r="J6972" i="108" s="1"/>
  <c r="N6972" i="108" s="1"/>
  <c r="J7012" i="108"/>
  <c r="J7001" i="108" s="1"/>
  <c r="N7001" i="108" s="1"/>
  <c r="J7945" i="108"/>
  <c r="J7938" i="108" s="1"/>
  <c r="N7938" i="108" s="1"/>
  <c r="J6534" i="108"/>
  <c r="J6523" i="108" s="1"/>
  <c r="N6523" i="108" s="1"/>
  <c r="J6765" i="108"/>
  <c r="J6754" i="108" s="1"/>
  <c r="N6754" i="108" s="1"/>
  <c r="J6821" i="108"/>
  <c r="J6810" i="108" s="1"/>
  <c r="N6810" i="108" s="1"/>
  <c r="J7149" i="108"/>
  <c r="J7146" i="108" s="1"/>
  <c r="N7146" i="108" s="1"/>
  <c r="J8034" i="108"/>
  <c r="J8027" i="108" s="1"/>
  <c r="N8027" i="108" s="1"/>
  <c r="J8104" i="108"/>
  <c r="J8096" i="108" s="1"/>
  <c r="N8096" i="108" s="1"/>
  <c r="J7728" i="108"/>
  <c r="J7721" i="108" s="1"/>
  <c r="N7721" i="108" s="1"/>
  <c r="J7923" i="108"/>
  <c r="J7916" i="108" s="1"/>
  <c r="N7916" i="108" s="1"/>
  <c r="J9044" i="108"/>
  <c r="N9044" i="108" s="1"/>
  <c r="J9088" i="108"/>
  <c r="N9088" i="108" s="1"/>
  <c r="J9274" i="108"/>
  <c r="N9274" i="108" s="1"/>
  <c r="J9319" i="108"/>
  <c r="N9319" i="108" s="1"/>
  <c r="J9427" i="108"/>
  <c r="N9427" i="108" s="1"/>
  <c r="J9662" i="108"/>
  <c r="N9662" i="108" s="1"/>
  <c r="J7528" i="108"/>
  <c r="J7516" i="108" s="1"/>
  <c r="N7516" i="108" s="1"/>
  <c r="J7547" i="108"/>
  <c r="J7535" i="108" s="1"/>
  <c r="N7535" i="108" s="1"/>
  <c r="J7645" i="108"/>
  <c r="J7633" i="108" s="1"/>
  <c r="N7633" i="108" s="1"/>
  <c r="J8012" i="108"/>
  <c r="J8005" i="108" s="1"/>
  <c r="N8005" i="108" s="1"/>
  <c r="J8128" i="108"/>
  <c r="J8120" i="108" s="1"/>
  <c r="N8120" i="108" s="1"/>
  <c r="J8787" i="108"/>
  <c r="J8781" i="108" s="1"/>
  <c r="N8781" i="108" s="1"/>
  <c r="J8811" i="108"/>
  <c r="J8805" i="108" s="1"/>
  <c r="N8805" i="108" s="1"/>
  <c r="J8847" i="108"/>
  <c r="J8841" i="108" s="1"/>
  <c r="N8841" i="108" s="1"/>
  <c r="J8986" i="108"/>
  <c r="N8986" i="108" s="1"/>
  <c r="J9014" i="108"/>
  <c r="N9014" i="108" s="1"/>
  <c r="J9262" i="108"/>
  <c r="N9262" i="108" s="1"/>
  <c r="J9308" i="108"/>
  <c r="N9308" i="108" s="1"/>
  <c r="J9680" i="108"/>
  <c r="N9680" i="108" s="1"/>
  <c r="J10039" i="108"/>
  <c r="N10039" i="108" s="1"/>
  <c r="J10141" i="108"/>
  <c r="N10141" i="108" s="1"/>
  <c r="J10177" i="108"/>
  <c r="N10177" i="108" s="1"/>
  <c r="J7509" i="108"/>
  <c r="J7497" i="108" s="1"/>
  <c r="N7497" i="108" s="1"/>
  <c r="J7627" i="108"/>
  <c r="J7615" i="108" s="1"/>
  <c r="N7615" i="108" s="1"/>
  <c r="J8056" i="108"/>
  <c r="J8049" i="108" s="1"/>
  <c r="N8049" i="108" s="1"/>
  <c r="J9251" i="108"/>
  <c r="N9251" i="108" s="1"/>
  <c r="J9296" i="108"/>
  <c r="N9296" i="108" s="1"/>
  <c r="J9369" i="108"/>
  <c r="N9369" i="108" s="1"/>
  <c r="J9415" i="108"/>
  <c r="N9415" i="108" s="1"/>
  <c r="J9500" i="108"/>
  <c r="J9492" i="108" s="1"/>
  <c r="N9492" i="108" s="1"/>
  <c r="J10070" i="108"/>
  <c r="N10070" i="108" s="1"/>
  <c r="J10086" i="108"/>
  <c r="N10086" i="108" s="1"/>
  <c r="J10102" i="108"/>
  <c r="N10102" i="108" s="1"/>
  <c r="J9421" i="108"/>
  <c r="N9421" i="108" s="1"/>
  <c r="J9433" i="108"/>
  <c r="N9433" i="108" s="1"/>
  <c r="J9918" i="108"/>
  <c r="N9918" i="108" s="1"/>
  <c r="J9949" i="108"/>
  <c r="N9949" i="108" s="1"/>
  <c r="J9965" i="108"/>
  <c r="N9965" i="108" s="1"/>
  <c r="J10025" i="108"/>
  <c r="N10025" i="108" s="1"/>
  <c r="J10032" i="108"/>
  <c r="N10032" i="108" s="1"/>
  <c r="J10257" i="108"/>
  <c r="N10257" i="108" s="1"/>
  <c r="J10436" i="108"/>
  <c r="J10432" i="108" s="1"/>
  <c r="N10432" i="108" s="1"/>
  <c r="J10459" i="108"/>
  <c r="J10455" i="108" s="1"/>
  <c r="N10455" i="108" s="1"/>
  <c r="J9000" i="108"/>
  <c r="N9000" i="108" s="1"/>
  <c r="J10213" i="108"/>
  <c r="N10213" i="108" s="1"/>
  <c r="J10236" i="108"/>
  <c r="N10236" i="108" s="1"/>
  <c r="J10311" i="108"/>
  <c r="J10305" i="108" s="1"/>
  <c r="N10305" i="108" s="1"/>
  <c r="J10424" i="108"/>
  <c r="J10420" i="108" s="1"/>
  <c r="N10420" i="108" s="1"/>
  <c r="J10442" i="108"/>
  <c r="J10438" i="108" s="1"/>
  <c r="N10438" i="108" s="1"/>
  <c r="J10489" i="108"/>
  <c r="J10485" i="108" s="1"/>
  <c r="N10485" i="108" s="1"/>
  <c r="J11073" i="108"/>
  <c r="J11070" i="108" s="1"/>
  <c r="N11070" i="108" s="1"/>
  <c r="J8925" i="108"/>
  <c r="N8925" i="108" s="1"/>
  <c r="J8939" i="108"/>
  <c r="N8939" i="108" s="1"/>
  <c r="J8953" i="108"/>
  <c r="N8953" i="108" s="1"/>
  <c r="J9217" i="108"/>
  <c r="N9217" i="108" s="1"/>
  <c r="J9548" i="108"/>
  <c r="J9540" i="108" s="1"/>
  <c r="N9540" i="108" s="1"/>
  <c r="J9671" i="108"/>
  <c r="N9671" i="108" s="1"/>
  <c r="J9900" i="108"/>
  <c r="J9896" i="108" s="1"/>
  <c r="N9896" i="108" s="1"/>
  <c r="J10001" i="108"/>
  <c r="J9994" i="108" s="1"/>
  <c r="N9994" i="108" s="1"/>
  <c r="J10123" i="108"/>
  <c r="N10123" i="108" s="1"/>
  <c r="J10159" i="108"/>
  <c r="N10159" i="108" s="1"/>
  <c r="J10195" i="108"/>
  <c r="N10195" i="108" s="1"/>
  <c r="J9100" i="108"/>
  <c r="N9100" i="108" s="1"/>
  <c r="J9145" i="108"/>
  <c r="N9145" i="108" s="1"/>
  <c r="J9190" i="108"/>
  <c r="N9190" i="108" s="1"/>
  <c r="J9474" i="108"/>
  <c r="J9469" i="108" s="1"/>
  <c r="N9469" i="108" s="1"/>
  <c r="J9644" i="108"/>
  <c r="N9644" i="108" s="1"/>
  <c r="J9868" i="108"/>
  <c r="J9864" i="108" s="1"/>
  <c r="N9864" i="108" s="1"/>
  <c r="J10054" i="108"/>
  <c r="N10054" i="108" s="1"/>
  <c r="J10250" i="108"/>
  <c r="N10250" i="108" s="1"/>
  <c r="J10581" i="108"/>
  <c r="N10581" i="108" s="1"/>
  <c r="J10922" i="108"/>
  <c r="N10922" i="108" s="1"/>
  <c r="J10989" i="108"/>
  <c r="N10989" i="108" s="1"/>
  <c r="J10998" i="108"/>
  <c r="N10998" i="108" s="1"/>
  <c r="J11111" i="108"/>
  <c r="J11103" i="108" s="1"/>
  <c r="N11103" i="108" s="1"/>
  <c r="J11124" i="108"/>
  <c r="J11116" i="108" s="1"/>
  <c r="N11116" i="108" s="1"/>
  <c r="J11466" i="108"/>
  <c r="J11462" i="108" s="1"/>
  <c r="N11462" i="108" s="1"/>
  <c r="J11481" i="108"/>
  <c r="J11478" i="108" s="1"/>
  <c r="N11478" i="108" s="1"/>
  <c r="J10621" i="108"/>
  <c r="J10618" i="108" s="1"/>
  <c r="N10618" i="108" s="1"/>
  <c r="J10631" i="108"/>
  <c r="J10628" i="108" s="1"/>
  <c r="N10628" i="108" s="1"/>
  <c r="J10641" i="108"/>
  <c r="J10638" i="108" s="1"/>
  <c r="N10638" i="108" s="1"/>
  <c r="J10653" i="108"/>
  <c r="J10650" i="108" s="1"/>
  <c r="N10650" i="108" s="1"/>
  <c r="J10806" i="108"/>
  <c r="J10803" i="108" s="1"/>
  <c r="N10803" i="108" s="1"/>
  <c r="J10933" i="108"/>
  <c r="N10933" i="108" s="1"/>
  <c r="J11318" i="108"/>
  <c r="J11315" i="108" s="1"/>
  <c r="N11315" i="108" s="1"/>
  <c r="J11372" i="108"/>
  <c r="J11369" i="108" s="1"/>
  <c r="N11369" i="108" s="1"/>
  <c r="J11673" i="108"/>
  <c r="J11763" i="108"/>
  <c r="J11760" i="108" s="1"/>
  <c r="N11760" i="108" s="1"/>
  <c r="J10911" i="108"/>
  <c r="N10911" i="108" s="1"/>
  <c r="J11325" i="108"/>
  <c r="J11322" i="108" s="1"/>
  <c r="N11322" i="108" s="1"/>
  <c r="J11448" i="108"/>
  <c r="J11444" i="108" s="1"/>
  <c r="N11444" i="108" s="1"/>
  <c r="J10557" i="108"/>
  <c r="N10557" i="108" s="1"/>
  <c r="J10955" i="108"/>
  <c r="N10955" i="108" s="1"/>
  <c r="J11218" i="108"/>
  <c r="J11213" i="108" s="1"/>
  <c r="N11213" i="108" s="1"/>
  <c r="J11555" i="108"/>
  <c r="J11553" i="108" s="1"/>
  <c r="N11553" i="108" s="1"/>
  <c r="J11792" i="108"/>
  <c r="N11792" i="108" s="1"/>
  <c r="J11832" i="108"/>
  <c r="J11828" i="108" s="1"/>
  <c r="N11828" i="108" s="1"/>
  <c r="J11238" i="108"/>
  <c r="J11233" i="108" s="1"/>
  <c r="N11233" i="108" s="1"/>
  <c r="J11262" i="108"/>
  <c r="J11259" i="108" s="1"/>
  <c r="N11259" i="108" s="1"/>
  <c r="J11282" i="108"/>
  <c r="J11279" i="108" s="1"/>
  <c r="N11279" i="108" s="1"/>
  <c r="J11296" i="108"/>
  <c r="J11293" i="108" s="1"/>
  <c r="N11293" i="108" s="1"/>
  <c r="J11311" i="108"/>
  <c r="J11308" i="108" s="1"/>
  <c r="N11308" i="108" s="1"/>
  <c r="J11436" i="108"/>
  <c r="J11432" i="108" s="1"/>
  <c r="N11432" i="108" s="1"/>
  <c r="J11454" i="108"/>
  <c r="J11450" i="108" s="1"/>
  <c r="N11450" i="108" s="1"/>
  <c r="J11561" i="108"/>
  <c r="N11561" i="108" s="1"/>
  <c r="J11618" i="108"/>
  <c r="J11613" i="108" s="1"/>
  <c r="N11613" i="108" s="1"/>
  <c r="J11255" i="108"/>
  <c r="J11252" i="108" s="1"/>
  <c r="N11252" i="108" s="1"/>
  <c r="J11275" i="108"/>
  <c r="J11272" i="108" s="1"/>
  <c r="N11272" i="108" s="1"/>
  <c r="J11289" i="108"/>
  <c r="J11286" i="108" s="1"/>
  <c r="N11286" i="108" s="1"/>
  <c r="J11304" i="108"/>
  <c r="J11301" i="108" s="1"/>
  <c r="N11301" i="108" s="1"/>
  <c r="J11343" i="108"/>
  <c r="J11340" i="108" s="1"/>
  <c r="N11340" i="108" s="1"/>
  <c r="J11407" i="108"/>
  <c r="J11404" i="108" s="1"/>
  <c r="N11404" i="108" s="1"/>
  <c r="J11460" i="108"/>
  <c r="J11456" i="108" s="1"/>
  <c r="N11456" i="108" s="1"/>
  <c r="J11818" i="108"/>
  <c r="J11814" i="108" s="1"/>
  <c r="N11814" i="108" s="1"/>
  <c r="J293" i="108"/>
  <c r="J291" i="108" s="1"/>
  <c r="N291" i="108" s="1"/>
  <c r="G758" i="108"/>
  <c r="J758" i="108" s="1"/>
  <c r="J755" i="108" s="1"/>
  <c r="N755" i="108" s="1"/>
  <c r="G786" i="108"/>
  <c r="J786" i="108" s="1"/>
  <c r="J783" i="108" s="1"/>
  <c r="N783" i="108" s="1"/>
  <c r="J820" i="108"/>
  <c r="J817" i="108" s="1"/>
  <c r="N817" i="108" s="1"/>
  <c r="J144" i="108"/>
  <c r="N144" i="108" s="1"/>
  <c r="J161" i="108"/>
  <c r="N161" i="108" s="1"/>
  <c r="J205" i="108"/>
  <c r="J203" i="108" s="1"/>
  <c r="N203" i="108" s="1"/>
  <c r="J268" i="108"/>
  <c r="J266" i="108" s="1"/>
  <c r="N266" i="108" s="1"/>
  <c r="J305" i="108"/>
  <c r="J303" i="108" s="1"/>
  <c r="N303" i="108" s="1"/>
  <c r="J322" i="108"/>
  <c r="J319" i="108" s="1"/>
  <c r="N319" i="108" s="1"/>
  <c r="J358" i="108"/>
  <c r="J355" i="108" s="1"/>
  <c r="N355" i="108" s="1"/>
  <c r="J375" i="108"/>
  <c r="J372" i="108" s="1"/>
  <c r="N372" i="108" s="1"/>
  <c r="J406" i="108"/>
  <c r="J403" i="108" s="1"/>
  <c r="N403" i="108" s="1"/>
  <c r="J423" i="108"/>
  <c r="J420" i="108" s="1"/>
  <c r="N420" i="108" s="1"/>
  <c r="J461" i="108"/>
  <c r="N461" i="108" s="1"/>
  <c r="J467" i="108"/>
  <c r="N467" i="108" s="1"/>
  <c r="J551" i="108"/>
  <c r="N551" i="108" s="1"/>
  <c r="J557" i="108"/>
  <c r="N557" i="108" s="1"/>
  <c r="J563" i="108"/>
  <c r="N563" i="108" s="1"/>
  <c r="J671" i="108"/>
  <c r="J669" i="108" s="1"/>
  <c r="N669" i="108" s="1"/>
  <c r="J677" i="108"/>
  <c r="J675" i="108" s="1"/>
  <c r="N675" i="108" s="1"/>
  <c r="J683" i="108"/>
  <c r="J681" i="108" s="1"/>
  <c r="N681" i="108" s="1"/>
  <c r="J689" i="108"/>
  <c r="J687" i="108" s="1"/>
  <c r="N687" i="108" s="1"/>
  <c r="G743" i="108"/>
  <c r="J743" i="108" s="1"/>
  <c r="J740" i="108" s="1"/>
  <c r="N740" i="108" s="1"/>
  <c r="G772" i="108"/>
  <c r="J772" i="108" s="1"/>
  <c r="J769" i="108" s="1"/>
  <c r="N769" i="108" s="1"/>
  <c r="J230" i="108"/>
  <c r="J228" i="108" s="1"/>
  <c r="N228" i="108" s="1"/>
  <c r="J242" i="108"/>
  <c r="J240" i="108" s="1"/>
  <c r="N240" i="108" s="1"/>
  <c r="J281" i="108"/>
  <c r="J279" i="108" s="1"/>
  <c r="N279" i="108" s="1"/>
  <c r="J152" i="108"/>
  <c r="N152" i="108" s="1"/>
  <c r="J169" i="108"/>
  <c r="N169" i="108" s="1"/>
  <c r="J217" i="108"/>
  <c r="J215" i="108" s="1"/>
  <c r="N215" i="108" s="1"/>
  <c r="J254" i="108"/>
  <c r="J252" i="108" s="1"/>
  <c r="N252" i="108" s="1"/>
  <c r="J334" i="108"/>
  <c r="J331" i="108" s="1"/>
  <c r="N331" i="108" s="1"/>
  <c r="J351" i="108"/>
  <c r="J348" i="108" s="1"/>
  <c r="N348" i="108" s="1"/>
  <c r="J382" i="108"/>
  <c r="J379" i="108" s="1"/>
  <c r="N379" i="108" s="1"/>
  <c r="J399" i="108"/>
  <c r="J396" i="108" s="1"/>
  <c r="N396" i="108" s="1"/>
  <c r="J485" i="108"/>
  <c r="N485" i="108" s="1"/>
  <c r="J491" i="108"/>
  <c r="N491" i="108" s="1"/>
  <c r="J211" i="108"/>
  <c r="J209" i="108" s="1"/>
  <c r="N209" i="108" s="1"/>
  <c r="J221" i="108"/>
  <c r="N221" i="108" s="1"/>
  <c r="J236" i="108"/>
  <c r="J234" i="108" s="1"/>
  <c r="N234" i="108" s="1"/>
  <c r="J246" i="108"/>
  <c r="N246" i="108" s="1"/>
  <c r="J261" i="108"/>
  <c r="J259" i="108" s="1"/>
  <c r="N259" i="108" s="1"/>
  <c r="J273" i="108"/>
  <c r="N273" i="108" s="1"/>
  <c r="J287" i="108"/>
  <c r="J285" i="108" s="1"/>
  <c r="N285" i="108" s="1"/>
  <c r="J297" i="108"/>
  <c r="N297" i="108" s="1"/>
  <c r="J1901" i="108"/>
  <c r="N1901" i="108" s="1"/>
  <c r="J1909" i="108"/>
  <c r="N1909" i="108" s="1"/>
  <c r="J1919" i="108"/>
  <c r="N1919" i="108" s="1"/>
  <c r="J1927" i="108"/>
  <c r="N1927" i="108" s="1"/>
  <c r="J1935" i="108"/>
  <c r="N1935" i="108" s="1"/>
  <c r="J1943" i="108"/>
  <c r="N1943" i="108" s="1"/>
  <c r="J1952" i="108"/>
  <c r="N1952" i="108" s="1"/>
  <c r="J1960" i="108"/>
  <c r="N1960" i="108" s="1"/>
  <c r="J1968" i="108"/>
  <c r="N1968" i="108" s="1"/>
  <c r="J1976" i="108"/>
  <c r="N1976" i="108" s="1"/>
  <c r="J1985" i="108"/>
  <c r="N1985" i="108" s="1"/>
  <c r="J1993" i="108"/>
  <c r="N1993" i="108" s="1"/>
  <c r="J2001" i="108"/>
  <c r="N2001" i="108" s="1"/>
  <c r="J2009" i="108"/>
  <c r="N2009" i="108" s="1"/>
  <c r="J2018" i="108"/>
  <c r="N2018" i="108" s="1"/>
  <c r="J2026" i="108"/>
  <c r="N2026" i="108" s="1"/>
  <c r="J2034" i="108"/>
  <c r="N2034" i="108" s="1"/>
  <c r="J2042" i="108"/>
  <c r="N2042" i="108" s="1"/>
  <c r="J2051" i="108"/>
  <c r="N2051" i="108" s="1"/>
  <c r="J2059" i="108"/>
  <c r="N2059" i="108" s="1"/>
  <c r="J2067" i="108"/>
  <c r="N2067" i="108" s="1"/>
  <c r="J2075" i="108"/>
  <c r="N2075" i="108" s="1"/>
  <c r="J2084" i="108"/>
  <c r="N2084" i="108" s="1"/>
  <c r="J2092" i="108"/>
  <c r="N2092" i="108" s="1"/>
  <c r="J2100" i="108"/>
  <c r="N2100" i="108" s="1"/>
  <c r="J2108" i="108"/>
  <c r="N2108" i="108" s="1"/>
  <c r="J2117" i="108"/>
  <c r="N2117" i="108" s="1"/>
  <c r="J2125" i="108"/>
  <c r="N2125" i="108" s="1"/>
  <c r="J2133" i="108"/>
  <c r="N2133" i="108" s="1"/>
  <c r="J2141" i="108"/>
  <c r="N2141" i="108" s="1"/>
  <c r="J2154" i="108"/>
  <c r="N2154" i="108" s="1"/>
  <c r="J2162" i="108"/>
  <c r="N2162" i="108" s="1"/>
  <c r="J2170" i="108"/>
  <c r="N2170" i="108" s="1"/>
  <c r="J2179" i="108"/>
  <c r="N2179" i="108" s="1"/>
  <c r="J2187" i="108"/>
  <c r="N2187" i="108" s="1"/>
  <c r="J2195" i="108"/>
  <c r="N2195" i="108" s="1"/>
  <c r="J2204" i="108"/>
  <c r="N2204" i="108" s="1"/>
  <c r="J2212" i="108"/>
  <c r="N2212" i="108" s="1"/>
  <c r="J2220" i="108"/>
  <c r="N2220" i="108" s="1"/>
  <c r="J2234" i="108"/>
  <c r="N2234" i="108" s="1"/>
  <c r="J2247" i="108"/>
  <c r="N2247" i="108" s="1"/>
  <c r="J2255" i="108"/>
  <c r="N2255" i="108" s="1"/>
  <c r="J2264" i="108"/>
  <c r="N2264" i="108" s="1"/>
  <c r="J2277" i="108"/>
  <c r="N2277" i="108" s="1"/>
  <c r="J2285" i="108"/>
  <c r="N2285" i="108" s="1"/>
  <c r="J2293" i="108"/>
  <c r="N2293" i="108" s="1"/>
  <c r="J2302" i="108"/>
  <c r="N2302" i="108" s="1"/>
  <c r="J2310" i="108"/>
  <c r="N2310" i="108" s="1"/>
  <c r="J2318" i="108"/>
  <c r="N2318" i="108" s="1"/>
  <c r="J2327" i="108"/>
  <c r="N2327" i="108" s="1"/>
  <c r="J2335" i="108"/>
  <c r="N2335" i="108" s="1"/>
  <c r="J2343" i="108"/>
  <c r="N2343" i="108" s="1"/>
  <c r="J2351" i="108"/>
  <c r="N2351" i="108" s="1"/>
  <c r="J2389" i="108"/>
  <c r="N2389" i="108" s="1"/>
  <c r="J2397" i="108"/>
  <c r="N2397" i="108" s="1"/>
  <c r="J2406" i="108"/>
  <c r="N2406" i="108" s="1"/>
  <c r="J2414" i="108"/>
  <c r="N2414" i="108" s="1"/>
  <c r="J2422" i="108"/>
  <c r="N2422" i="108" s="1"/>
  <c r="J2430" i="108"/>
  <c r="N2430" i="108" s="1"/>
  <c r="J2493" i="108"/>
  <c r="N2493" i="108" s="1"/>
  <c r="J2501" i="108"/>
  <c r="N2501" i="108" s="1"/>
  <c r="J2509" i="108"/>
  <c r="N2509" i="108" s="1"/>
  <c r="J2518" i="108"/>
  <c r="N2518" i="108" s="1"/>
  <c r="J2526" i="108"/>
  <c r="N2526" i="108" s="1"/>
  <c r="J2534" i="108"/>
  <c r="N2534" i="108" s="1"/>
  <c r="J2610" i="108"/>
  <c r="N2610" i="108" s="1"/>
  <c r="J2854" i="108"/>
  <c r="N2854" i="108" s="1"/>
  <c r="J2919" i="108"/>
  <c r="N2919" i="108" s="1"/>
  <c r="J2984" i="108"/>
  <c r="N2984" i="108" s="1"/>
  <c r="J3084" i="108"/>
  <c r="N3084" i="108" s="1"/>
  <c r="J3151" i="108"/>
  <c r="N3151" i="108" s="1"/>
  <c r="J3497" i="108"/>
  <c r="N3497" i="108" s="1"/>
  <c r="J3518" i="108"/>
  <c r="N3518" i="108" s="1"/>
  <c r="J3660" i="108"/>
  <c r="N3660" i="108" s="1"/>
  <c r="J3681" i="108"/>
  <c r="N3681" i="108" s="1"/>
  <c r="J3861" i="108"/>
  <c r="N3861" i="108" s="1"/>
  <c r="J2870" i="108"/>
  <c r="N2870" i="108" s="1"/>
  <c r="J2968" i="108"/>
  <c r="N2968" i="108" s="1"/>
  <c r="J3101" i="108"/>
  <c r="N3101" i="108" s="1"/>
  <c r="J3168" i="108"/>
  <c r="N3168" i="108" s="1"/>
  <c r="J3285" i="108"/>
  <c r="N3285" i="108" s="1"/>
  <c r="J3316" i="108"/>
  <c r="N3316" i="108" s="1"/>
  <c r="J3368" i="108"/>
  <c r="N3368" i="108" s="1"/>
  <c r="J3399" i="108"/>
  <c r="N3399" i="108" s="1"/>
  <c r="J3450" i="108"/>
  <c r="N3450" i="108" s="1"/>
  <c r="J3538" i="108"/>
  <c r="N3538" i="108" s="1"/>
  <c r="J3558" i="108"/>
  <c r="N3558" i="108" s="1"/>
  <c r="J3732" i="108"/>
  <c r="N3732" i="108" s="1"/>
  <c r="J3752" i="108"/>
  <c r="N3752" i="108" s="1"/>
  <c r="J3788" i="108"/>
  <c r="N3788" i="108" s="1"/>
  <c r="J1893" i="108"/>
  <c r="N1893" i="108" s="1"/>
  <c r="J2886" i="108"/>
  <c r="N2886" i="108" s="1"/>
  <c r="J2951" i="108"/>
  <c r="N2951" i="108" s="1"/>
  <c r="J3016" i="108"/>
  <c r="N3016" i="108" s="1"/>
  <c r="J3051" i="108"/>
  <c r="N3051" i="108" s="1"/>
  <c r="J3092" i="108"/>
  <c r="N3092" i="108" s="1"/>
  <c r="J3118" i="108"/>
  <c r="N3118" i="108" s="1"/>
  <c r="J3160" i="108"/>
  <c r="N3160" i="108" s="1"/>
  <c r="J3184" i="108"/>
  <c r="N3184" i="108" s="1"/>
  <c r="J3201" i="108"/>
  <c r="N3201" i="108" s="1"/>
  <c r="J3264" i="108"/>
  <c r="N3264" i="108" s="1"/>
  <c r="J3295" i="108"/>
  <c r="N3295" i="108" s="1"/>
  <c r="J3347" i="108"/>
  <c r="N3347" i="108" s="1"/>
  <c r="J3378" i="108"/>
  <c r="N3378" i="108" s="1"/>
  <c r="J3429" i="108"/>
  <c r="N3429" i="108" s="1"/>
  <c r="J3579" i="108"/>
  <c r="N3579" i="108" s="1"/>
  <c r="J3599" i="108"/>
  <c r="N3599" i="108" s="1"/>
  <c r="J3773" i="108"/>
  <c r="N3773" i="108" s="1"/>
  <c r="J3818" i="108"/>
  <c r="N3818" i="108" s="1"/>
  <c r="J3883" i="108"/>
  <c r="N3883" i="108" s="1"/>
  <c r="J4186" i="108"/>
  <c r="N4186" i="108" s="1"/>
  <c r="J4204" i="108"/>
  <c r="N4204" i="108" s="1"/>
  <c r="J4679" i="108"/>
  <c r="N4679" i="108" s="1"/>
  <c r="J4700" i="108"/>
  <c r="N4700" i="108" s="1"/>
  <c r="J4728" i="108"/>
  <c r="N4728" i="108" s="1"/>
  <c r="J4756" i="108"/>
  <c r="N4756" i="108" s="1"/>
  <c r="J4784" i="108"/>
  <c r="N4784" i="108" s="1"/>
  <c r="J5114" i="108"/>
  <c r="J5105" i="108" s="1"/>
  <c r="N5105" i="108" s="1"/>
  <c r="J5138" i="108"/>
  <c r="J5129" i="108" s="1"/>
  <c r="N5129" i="108" s="1"/>
  <c r="J5322" i="108"/>
  <c r="J5319" i="108" s="1"/>
  <c r="N5319" i="108" s="1"/>
  <c r="J3983" i="108"/>
  <c r="N3983" i="108" s="1"/>
  <c r="J4383" i="108"/>
  <c r="J4381" i="108" s="1"/>
  <c r="N4381" i="108" s="1"/>
  <c r="J4419" i="108"/>
  <c r="J4417" i="108" s="1"/>
  <c r="N4417" i="108" s="1"/>
  <c r="J5259" i="108"/>
  <c r="J5250" i="108" s="1"/>
  <c r="N5250" i="108" s="1"/>
  <c r="J5307" i="108"/>
  <c r="J5304" i="108" s="1"/>
  <c r="N5304" i="108" s="1"/>
  <c r="J5312" i="108"/>
  <c r="J5309" i="108" s="1"/>
  <c r="N5309" i="108" s="1"/>
  <c r="J5397" i="108"/>
  <c r="J5388" i="108" s="1"/>
  <c r="N5388" i="108" s="1"/>
  <c r="J3941" i="108"/>
  <c r="J3936" i="108" s="1"/>
  <c r="N3936" i="108" s="1"/>
  <c r="J3969" i="108"/>
  <c r="J3964" i="108" s="1"/>
  <c r="N3964" i="108" s="1"/>
  <c r="J3997" i="108"/>
  <c r="N3997" i="108" s="1"/>
  <c r="J4410" i="108"/>
  <c r="J4408" i="108" s="1"/>
  <c r="N4408" i="108" s="1"/>
  <c r="J4453" i="108"/>
  <c r="N4453" i="108" s="1"/>
  <c r="J4473" i="108"/>
  <c r="N4473" i="108" s="1"/>
  <c r="J4493" i="108"/>
  <c r="N4493" i="108" s="1"/>
  <c r="J4513" i="108"/>
  <c r="N4513" i="108" s="1"/>
  <c r="J4564" i="108"/>
  <c r="N4564" i="108" s="1"/>
  <c r="J4576" i="108"/>
  <c r="N4576" i="108" s="1"/>
  <c r="J4631" i="108"/>
  <c r="N4631" i="108" s="1"/>
  <c r="J4714" i="108"/>
  <c r="N4714" i="108" s="1"/>
  <c r="J4742" i="108"/>
  <c r="N4742" i="108" s="1"/>
  <c r="J4770" i="108"/>
  <c r="N4770" i="108" s="1"/>
  <c r="J4798" i="108"/>
  <c r="N4798" i="108" s="1"/>
  <c r="J4838" i="108"/>
  <c r="N4838" i="108" s="1"/>
  <c r="J4901" i="108"/>
  <c r="N4901" i="108" s="1"/>
  <c r="J4933" i="108"/>
  <c r="N4933" i="108" s="1"/>
  <c r="J4970" i="108"/>
  <c r="N4970" i="108" s="1"/>
  <c r="J5002" i="108"/>
  <c r="N5002" i="108" s="1"/>
  <c r="J5034" i="108"/>
  <c r="N5034" i="108" s="1"/>
  <c r="J5211" i="108"/>
  <c r="J5202" i="108" s="1"/>
  <c r="N5202" i="108" s="1"/>
  <c r="J5301" i="108"/>
  <c r="J5298" i="108" s="1"/>
  <c r="N5298" i="108" s="1"/>
  <c r="J5349" i="108"/>
  <c r="J5340" i="108" s="1"/>
  <c r="N5340" i="108" s="1"/>
  <c r="J5385" i="108"/>
  <c r="J5376" i="108" s="1"/>
  <c r="N5376" i="108" s="1"/>
  <c r="J5446" i="108"/>
  <c r="J5437" i="108" s="1"/>
  <c r="N5437" i="108" s="1"/>
  <c r="J3962" i="108"/>
  <c r="J3957" i="108" s="1"/>
  <c r="N3957" i="108" s="1"/>
  <c r="J4588" i="108"/>
  <c r="N4588" i="108" s="1"/>
  <c r="J4600" i="108"/>
  <c r="N4600" i="108" s="1"/>
  <c r="J4647" i="108"/>
  <c r="N4647" i="108" s="1"/>
  <c r="J4663" i="108"/>
  <c r="N4663" i="108" s="1"/>
  <c r="J4810" i="108"/>
  <c r="N4810" i="108" s="1"/>
  <c r="J4885" i="108"/>
  <c r="N4885" i="108" s="1"/>
  <c r="J4917" i="108"/>
  <c r="N4917" i="108" s="1"/>
  <c r="J4949" i="108"/>
  <c r="N4949" i="108" s="1"/>
  <c r="J4986" i="108"/>
  <c r="N4986" i="108" s="1"/>
  <c r="J5018" i="108"/>
  <c r="N5018" i="108" s="1"/>
  <c r="J5060" i="108"/>
  <c r="J5057" i="108" s="1"/>
  <c r="N5057" i="108" s="1"/>
  <c r="J5065" i="108"/>
  <c r="J5062" i="108" s="1"/>
  <c r="N5062" i="108" s="1"/>
  <c r="J5075" i="108"/>
  <c r="J5072" i="108" s="1"/>
  <c r="N5072" i="108" s="1"/>
  <c r="J5162" i="108"/>
  <c r="J5153" i="108" s="1"/>
  <c r="N5153" i="108" s="1"/>
  <c r="J5187" i="108"/>
  <c r="J5178" i="108" s="1"/>
  <c r="N5178" i="108" s="1"/>
  <c r="J5271" i="108"/>
  <c r="J5268" i="108" s="1"/>
  <c r="N5268" i="108" s="1"/>
  <c r="J5281" i="108"/>
  <c r="J5278" i="108" s="1"/>
  <c r="N5278" i="108" s="1"/>
  <c r="J5291" i="108"/>
  <c r="J5288" i="108" s="1"/>
  <c r="N5288" i="108" s="1"/>
  <c r="J5327" i="108"/>
  <c r="J5324" i="108" s="1"/>
  <c r="N5324" i="108" s="1"/>
  <c r="J5332" i="108"/>
  <c r="J5329" i="108" s="1"/>
  <c r="N5329" i="108" s="1"/>
  <c r="J5361" i="108"/>
  <c r="J5352" i="108" s="1"/>
  <c r="N5352" i="108" s="1"/>
  <c r="J5373" i="108"/>
  <c r="J5364" i="108" s="1"/>
  <c r="N5364" i="108" s="1"/>
  <c r="J5591" i="108"/>
  <c r="J5582" i="108" s="1"/>
  <c r="N5582" i="108" s="1"/>
  <c r="J5616" i="108"/>
  <c r="J5607" i="108" s="1"/>
  <c r="N5607" i="108" s="1"/>
  <c r="J5676" i="108"/>
  <c r="J5667" i="108" s="1"/>
  <c r="N5667" i="108" s="1"/>
  <c r="J5689" i="108"/>
  <c r="J5686" i="108" s="1"/>
  <c r="N5686" i="108" s="1"/>
  <c r="J5694" i="108"/>
  <c r="J5691" i="108" s="1"/>
  <c r="N5691" i="108" s="1"/>
  <c r="J5699" i="108"/>
  <c r="J5696" i="108" s="1"/>
  <c r="N5696" i="108" s="1"/>
  <c r="J5727" i="108"/>
  <c r="N5727" i="108" s="1"/>
  <c r="J5797" i="108"/>
  <c r="J5786" i="108" s="1"/>
  <c r="N5786" i="108" s="1"/>
  <c r="J5910" i="108"/>
  <c r="J5899" i="108" s="1"/>
  <c r="N5899" i="108" s="1"/>
  <c r="J6023" i="108"/>
  <c r="J6012" i="108" s="1"/>
  <c r="N6012" i="108" s="1"/>
  <c r="J6055" i="108"/>
  <c r="N6055" i="108" s="1"/>
  <c r="J5434" i="108"/>
  <c r="J5425" i="108" s="1"/>
  <c r="N5425" i="108" s="1"/>
  <c r="J5470" i="108"/>
  <c r="J5461" i="108" s="1"/>
  <c r="N5461" i="108" s="1"/>
  <c r="J5494" i="108"/>
  <c r="J5485" i="108" s="1"/>
  <c r="N5485" i="108" s="1"/>
  <c r="J5531" i="108"/>
  <c r="J5522" i="108" s="1"/>
  <c r="N5522" i="108" s="1"/>
  <c r="J5567" i="108"/>
  <c r="J5558" i="108" s="1"/>
  <c r="N5558" i="108" s="1"/>
  <c r="J5628" i="108"/>
  <c r="J5619" i="108" s="1"/>
  <c r="N5619" i="108" s="1"/>
  <c r="J5652" i="108"/>
  <c r="J5643" i="108" s="1"/>
  <c r="N5643" i="108" s="1"/>
  <c r="J5745" i="108"/>
  <c r="J5742" i="108" s="1"/>
  <c r="N5742" i="108" s="1"/>
  <c r="J5811" i="108"/>
  <c r="J5800" i="108" s="1"/>
  <c r="N5800" i="108" s="1"/>
  <c r="J5924" i="108"/>
  <c r="J5913" i="108" s="1"/>
  <c r="N5913" i="108" s="1"/>
  <c r="J5995" i="108"/>
  <c r="J5984" i="108" s="1"/>
  <c r="N5984" i="108" s="1"/>
  <c r="J6009" i="108"/>
  <c r="J5998" i="108" s="1"/>
  <c r="N5998" i="108" s="1"/>
  <c r="J6037" i="108"/>
  <c r="J6026" i="108" s="1"/>
  <c r="N6026" i="108" s="1"/>
  <c r="J5235" i="108"/>
  <c r="J5226" i="108" s="1"/>
  <c r="N5226" i="108" s="1"/>
  <c r="J5247" i="108"/>
  <c r="J5238" i="108" s="1"/>
  <c r="N5238" i="108" s="1"/>
  <c r="J5409" i="108"/>
  <c r="J5400" i="108" s="1"/>
  <c r="N5400" i="108" s="1"/>
  <c r="J5421" i="108"/>
  <c r="J5412" i="108" s="1"/>
  <c r="N5412" i="108" s="1"/>
  <c r="J5579" i="108"/>
  <c r="J5570" i="108" s="1"/>
  <c r="N5570" i="108" s="1"/>
  <c r="J5604" i="108"/>
  <c r="J5595" i="108" s="1"/>
  <c r="N5595" i="108" s="1"/>
  <c r="J5714" i="108"/>
  <c r="J5711" i="108" s="1"/>
  <c r="N5711" i="108" s="1"/>
  <c r="J5719" i="108"/>
  <c r="J5716" i="108" s="1"/>
  <c r="N5716" i="108" s="1"/>
  <c r="J5725" i="108"/>
  <c r="J5722" i="108" s="1"/>
  <c r="N5722" i="108" s="1"/>
  <c r="J5853" i="108"/>
  <c r="J5842" i="108" s="1"/>
  <c r="N5842" i="108" s="1"/>
  <c r="J5967" i="108"/>
  <c r="J5956" i="108" s="1"/>
  <c r="N5956" i="108" s="1"/>
  <c r="J6080" i="108"/>
  <c r="J6069" i="108" s="1"/>
  <c r="N6069" i="108" s="1"/>
  <c r="J5482" i="108"/>
  <c r="J5473" i="108" s="1"/>
  <c r="N5473" i="108" s="1"/>
  <c r="J5519" i="108"/>
  <c r="J5510" i="108" s="1"/>
  <c r="N5510" i="108" s="1"/>
  <c r="J5543" i="108"/>
  <c r="J5534" i="108" s="1"/>
  <c r="N5534" i="108" s="1"/>
  <c r="J5640" i="108"/>
  <c r="J5631" i="108" s="1"/>
  <c r="N5631" i="108" s="1"/>
  <c r="J5664" i="108"/>
  <c r="J5655" i="108" s="1"/>
  <c r="N5655" i="108" s="1"/>
  <c r="J5704" i="108"/>
  <c r="J5701" i="108" s="1"/>
  <c r="N5701" i="108" s="1"/>
  <c r="J5709" i="108"/>
  <c r="J5706" i="108" s="1"/>
  <c r="N5706" i="108" s="1"/>
  <c r="J5735" i="108"/>
  <c r="J5732" i="108" s="1"/>
  <c r="N5732" i="108" s="1"/>
  <c r="J5755" i="108"/>
  <c r="J5752" i="108" s="1"/>
  <c r="N5752" i="108" s="1"/>
  <c r="J5868" i="108"/>
  <c r="J5857" i="108" s="1"/>
  <c r="N5857" i="108" s="1"/>
  <c r="J5981" i="108"/>
  <c r="J5970" i="108" s="1"/>
  <c r="N5970" i="108" s="1"/>
  <c r="J6108" i="108"/>
  <c r="J6097" i="108" s="1"/>
  <c r="N6097" i="108" s="1"/>
  <c r="J6298" i="108"/>
  <c r="N6298" i="108" s="1"/>
  <c r="J6606" i="108"/>
  <c r="N6606" i="108" s="1"/>
  <c r="J6722" i="108"/>
  <c r="J6711" i="108" s="1"/>
  <c r="N6711" i="108" s="1"/>
  <c r="J7040" i="108"/>
  <c r="J7029" i="108" s="1"/>
  <c r="N7029" i="108" s="1"/>
  <c r="J7123" i="108"/>
  <c r="J7120" i="108" s="1"/>
  <c r="N7120" i="108" s="1"/>
  <c r="J7216" i="108"/>
  <c r="J7205" i="108" s="1"/>
  <c r="N7205" i="108" s="1"/>
  <c r="J7287" i="108"/>
  <c r="J7276" i="108" s="1"/>
  <c r="N7276" i="108" s="1"/>
  <c r="J7329" i="108"/>
  <c r="J7318" i="108" s="1"/>
  <c r="N7318" i="108" s="1"/>
  <c r="J6175" i="108"/>
  <c r="N6175" i="108" s="1"/>
  <c r="J6185" i="108"/>
  <c r="N6185" i="108" s="1"/>
  <c r="J6558" i="108"/>
  <c r="J6555" i="108" s="1"/>
  <c r="N6555" i="108" s="1"/>
  <c r="J6578" i="108"/>
  <c r="J6575" i="108" s="1"/>
  <c r="N6575" i="108" s="1"/>
  <c r="J6599" i="108"/>
  <c r="J6596" i="108" s="1"/>
  <c r="N6596" i="108" s="1"/>
  <c r="J6619" i="108"/>
  <c r="J6616" i="108" s="1"/>
  <c r="N6616" i="108" s="1"/>
  <c r="J6737" i="108"/>
  <c r="J6726" i="108" s="1"/>
  <c r="N6726" i="108" s="1"/>
  <c r="J6751" i="108"/>
  <c r="J6740" i="108" s="1"/>
  <c r="N6740" i="108" s="1"/>
  <c r="J6838" i="108"/>
  <c r="J6835" i="108" s="1"/>
  <c r="N6835" i="108" s="1"/>
  <c r="J6871" i="108"/>
  <c r="N6871" i="108" s="1"/>
  <c r="J6879" i="108"/>
  <c r="J6876" i="108" s="1"/>
  <c r="N6876" i="108" s="1"/>
  <c r="J6913" i="108"/>
  <c r="J6902" i="108" s="1"/>
  <c r="N6902" i="108" s="1"/>
  <c r="J6941" i="108"/>
  <c r="J6930" i="108" s="1"/>
  <c r="N6930" i="108" s="1"/>
  <c r="J6969" i="108"/>
  <c r="J6958" i="108" s="1"/>
  <c r="N6958" i="108" s="1"/>
  <c r="J6997" i="108"/>
  <c r="J6986" i="108" s="1"/>
  <c r="N6986" i="108" s="1"/>
  <c r="J7026" i="108"/>
  <c r="J7015" i="108" s="1"/>
  <c r="N7015" i="108" s="1"/>
  <c r="J7144" i="108"/>
  <c r="J7141" i="108" s="1"/>
  <c r="N7141" i="108" s="1"/>
  <c r="J7188" i="108"/>
  <c r="J7177" i="108" s="1"/>
  <c r="N7177" i="108" s="1"/>
  <c r="J7258" i="108"/>
  <c r="J7247" i="108" s="1"/>
  <c r="N7247" i="108" s="1"/>
  <c r="J7301" i="108"/>
  <c r="J7290" i="108" s="1"/>
  <c r="N7290" i="108" s="1"/>
  <c r="J7371" i="108"/>
  <c r="J7360" i="108" s="1"/>
  <c r="N7360" i="108" s="1"/>
  <c r="J6295" i="108"/>
  <c r="J6285" i="108" s="1"/>
  <c r="N6285" i="108" s="1"/>
  <c r="J6400" i="108"/>
  <c r="J6390" i="108" s="1"/>
  <c r="N6390" i="108" s="1"/>
  <c r="J6469" i="108"/>
  <c r="J6458" i="108" s="1"/>
  <c r="N6458" i="108" s="1"/>
  <c r="J6495" i="108"/>
  <c r="J6484" i="108" s="1"/>
  <c r="N6484" i="108" s="1"/>
  <c r="J6521" i="108"/>
  <c r="J6510" i="108" s="1"/>
  <c r="N6510" i="108" s="1"/>
  <c r="J6547" i="108"/>
  <c r="J6536" i="108" s="1"/>
  <c r="N6536" i="108" s="1"/>
  <c r="J6573" i="108"/>
  <c r="J6570" i="108" s="1"/>
  <c r="N6570" i="108" s="1"/>
  <c r="J6594" i="108"/>
  <c r="J6591" i="108" s="1"/>
  <c r="N6591" i="108" s="1"/>
  <c r="J6614" i="108"/>
  <c r="J6611" i="108" s="1"/>
  <c r="N6611" i="108" s="1"/>
  <c r="J6779" i="108"/>
  <c r="J6768" i="108" s="1"/>
  <c r="N6768" i="108" s="1"/>
  <c r="J6848" i="108"/>
  <c r="J6845" i="108" s="1"/>
  <c r="N6845" i="108" s="1"/>
  <c r="J6881" i="108"/>
  <c r="N6881" i="108" s="1"/>
  <c r="J6889" i="108"/>
  <c r="J6886" i="108" s="1"/>
  <c r="N6886" i="108" s="1"/>
  <c r="J7068" i="108"/>
  <c r="J7057" i="108" s="1"/>
  <c r="N7057" i="108" s="1"/>
  <c r="J7164" i="108"/>
  <c r="J7161" i="108" s="1"/>
  <c r="N7161" i="108" s="1"/>
  <c r="J7230" i="108"/>
  <c r="J7219" i="108" s="1"/>
  <c r="N7219" i="108" s="1"/>
  <c r="J7272" i="108"/>
  <c r="J7261" i="108" s="1"/>
  <c r="N7261" i="108" s="1"/>
  <c r="J7343" i="108"/>
  <c r="J7332" i="108" s="1"/>
  <c r="N7332" i="108" s="1"/>
  <c r="J6136" i="108"/>
  <c r="J6125" i="108" s="1"/>
  <c r="N6125" i="108" s="1"/>
  <c r="J6199" i="108"/>
  <c r="J6196" i="108" s="1"/>
  <c r="N6196" i="108" s="1"/>
  <c r="J6209" i="108"/>
  <c r="J6206" i="108" s="1"/>
  <c r="N6206" i="108" s="1"/>
  <c r="J6219" i="108"/>
  <c r="J6216" i="108" s="1"/>
  <c r="N6216" i="108" s="1"/>
  <c r="J6229" i="108"/>
  <c r="J6226" i="108" s="1"/>
  <c r="N6226" i="108" s="1"/>
  <c r="J6233" i="108"/>
  <c r="N6233" i="108" s="1"/>
  <c r="J6694" i="108"/>
  <c r="J6683" i="108" s="1"/>
  <c r="N6683" i="108" s="1"/>
  <c r="J6807" i="108"/>
  <c r="J6796" i="108" s="1"/>
  <c r="N6796" i="108" s="1"/>
  <c r="J7202" i="108"/>
  <c r="J7191" i="108" s="1"/>
  <c r="N7191" i="108" s="1"/>
  <c r="J7315" i="108"/>
  <c r="J7304" i="108" s="1"/>
  <c r="N7304" i="108" s="1"/>
  <c r="J7357" i="108"/>
  <c r="J7346" i="108" s="1"/>
  <c r="N7346" i="108" s="1"/>
  <c r="J7054" i="108"/>
  <c r="J7043" i="108" s="1"/>
  <c r="N7043" i="108" s="1"/>
  <c r="J7082" i="108"/>
  <c r="J7071" i="108" s="1"/>
  <c r="N7071" i="108" s="1"/>
  <c r="J7128" i="108"/>
  <c r="J7125" i="108" s="1"/>
  <c r="N7125" i="108" s="1"/>
  <c r="J7169" i="108"/>
  <c r="J7166" i="108" s="1"/>
  <c r="N7166" i="108" s="1"/>
  <c r="J7761" i="108"/>
  <c r="J7754" i="108" s="1"/>
  <c r="N7754" i="108" s="1"/>
  <c r="J7956" i="108"/>
  <c r="J7949" i="108" s="1"/>
  <c r="N7949" i="108" s="1"/>
  <c r="J7967" i="108"/>
  <c r="J7960" i="108" s="1"/>
  <c r="N7960" i="108" s="1"/>
  <c r="J7113" i="108"/>
  <c r="J7110" i="108" s="1"/>
  <c r="N7110" i="108" s="1"/>
  <c r="J7138" i="108"/>
  <c r="J7135" i="108" s="1"/>
  <c r="N7135" i="108" s="1"/>
  <c r="J7154" i="108"/>
  <c r="J7151" i="108" s="1"/>
  <c r="N7151" i="108" s="1"/>
  <c r="J7233" i="108"/>
  <c r="N7233" i="108" s="1"/>
  <c r="J7839" i="108"/>
  <c r="J7831" i="108" s="1"/>
  <c r="N7831" i="108" s="1"/>
  <c r="J7863" i="108"/>
  <c r="J7855" i="108" s="1"/>
  <c r="N7855" i="108" s="1"/>
  <c r="J7468" i="108"/>
  <c r="J7464" i="108" s="1"/>
  <c r="N7464" i="108" s="1"/>
  <c r="J7663" i="108"/>
  <c r="J7651" i="108" s="1"/>
  <c r="N7651" i="108" s="1"/>
  <c r="J7681" i="108"/>
  <c r="J7669" i="108" s="1"/>
  <c r="N7669" i="108" s="1"/>
  <c r="J7699" i="108"/>
  <c r="J7687" i="108" s="1"/>
  <c r="N7687" i="108" s="1"/>
  <c r="J7717" i="108"/>
  <c r="J7710" i="108" s="1"/>
  <c r="N7710" i="108" s="1"/>
  <c r="J7791" i="108"/>
  <c r="J7783" i="108" s="1"/>
  <c r="N7783" i="108" s="1"/>
  <c r="J7815" i="108"/>
  <c r="J7807" i="108" s="1"/>
  <c r="N7807" i="108" s="1"/>
  <c r="J7989" i="108"/>
  <c r="J7982" i="108" s="1"/>
  <c r="N7982" i="108" s="1"/>
  <c r="J7118" i="108"/>
  <c r="J7115" i="108" s="1"/>
  <c r="N7115" i="108" s="1"/>
  <c r="J7159" i="108"/>
  <c r="J7156" i="108" s="1"/>
  <c r="N7156" i="108" s="1"/>
  <c r="J7423" i="108"/>
  <c r="N7423" i="108" s="1"/>
  <c r="J7739" i="108"/>
  <c r="J7732" i="108" s="1"/>
  <c r="N7732" i="108" s="1"/>
  <c r="J7934" i="108"/>
  <c r="J7927" i="108" s="1"/>
  <c r="N7927" i="108" s="1"/>
  <c r="J8067" i="108"/>
  <c r="J8060" i="108" s="1"/>
  <c r="N8060" i="108" s="1"/>
  <c r="J8167" i="108"/>
  <c r="J8164" i="108" s="1"/>
  <c r="N8164" i="108" s="1"/>
  <c r="J8224" i="108"/>
  <c r="J8221" i="108" s="1"/>
  <c r="N8221" i="108" s="1"/>
  <c r="J8281" i="108"/>
  <c r="J8278" i="108" s="1"/>
  <c r="N8278" i="108" s="1"/>
  <c r="J8337" i="108"/>
  <c r="J8334" i="108" s="1"/>
  <c r="N8334" i="108" s="1"/>
  <c r="J8394" i="108"/>
  <c r="J8391" i="108" s="1"/>
  <c r="N8391" i="108" s="1"/>
  <c r="J8579" i="108"/>
  <c r="J8576" i="108" s="1"/>
  <c r="N8576" i="108" s="1"/>
  <c r="J8636" i="108"/>
  <c r="J8633" i="108" s="1"/>
  <c r="N8633" i="108" s="1"/>
  <c r="J8693" i="108"/>
  <c r="J8690" i="108" s="1"/>
  <c r="N8690" i="108" s="1"/>
  <c r="J8750" i="108"/>
  <c r="J8747" i="108" s="1"/>
  <c r="N8747" i="108" s="1"/>
  <c r="J7803" i="108"/>
  <c r="J7795" i="108" s="1"/>
  <c r="N7795" i="108" s="1"/>
  <c r="J7851" i="108"/>
  <c r="J7843" i="108" s="1"/>
  <c r="N7843" i="108" s="1"/>
  <c r="J7978" i="108"/>
  <c r="J7971" i="108" s="1"/>
  <c r="N7971" i="108" s="1"/>
  <c r="J8000" i="108"/>
  <c r="J7993" i="108" s="1"/>
  <c r="N7993" i="108" s="1"/>
  <c r="J8181" i="108"/>
  <c r="J8178" i="108" s="1"/>
  <c r="N8178" i="108" s="1"/>
  <c r="J8238" i="108"/>
  <c r="J8235" i="108" s="1"/>
  <c r="N8235" i="108" s="1"/>
  <c r="J8295" i="108"/>
  <c r="J8292" i="108" s="1"/>
  <c r="N8292" i="108" s="1"/>
  <c r="J8351" i="108"/>
  <c r="J8348" i="108" s="1"/>
  <c r="N8348" i="108" s="1"/>
  <c r="J8408" i="108"/>
  <c r="J8405" i="108" s="1"/>
  <c r="N8405" i="108" s="1"/>
  <c r="J8593" i="108"/>
  <c r="J8590" i="108" s="1"/>
  <c r="N8590" i="108" s="1"/>
  <c r="J8650" i="108"/>
  <c r="J8647" i="108" s="1"/>
  <c r="N8647" i="108" s="1"/>
  <c r="J8707" i="108"/>
  <c r="J8704" i="108" s="1"/>
  <c r="N8704" i="108" s="1"/>
  <c r="J8023" i="108"/>
  <c r="J8016" i="108" s="1"/>
  <c r="N8016" i="108" s="1"/>
  <c r="J8092" i="108"/>
  <c r="J8084" i="108" s="1"/>
  <c r="N8084" i="108" s="1"/>
  <c r="J8116" i="108"/>
  <c r="J8108" i="108" s="1"/>
  <c r="N8108" i="108" s="1"/>
  <c r="J8140" i="108"/>
  <c r="J8132" i="108" s="1"/>
  <c r="N8132" i="108" s="1"/>
  <c r="J8195" i="108"/>
  <c r="J8192" i="108" s="1"/>
  <c r="N8192" i="108" s="1"/>
  <c r="J8252" i="108"/>
  <c r="J8249" i="108" s="1"/>
  <c r="N8249" i="108" s="1"/>
  <c r="J8309" i="108"/>
  <c r="J8306" i="108" s="1"/>
  <c r="N8306" i="108" s="1"/>
  <c r="J8366" i="108"/>
  <c r="J8363" i="108" s="1"/>
  <c r="N8363" i="108" s="1"/>
  <c r="J8422" i="108"/>
  <c r="J8419" i="108" s="1"/>
  <c r="N8419" i="108" s="1"/>
  <c r="J8607" i="108"/>
  <c r="J8604" i="108" s="1"/>
  <c r="N8604" i="108" s="1"/>
  <c r="J8664" i="108"/>
  <c r="J8661" i="108" s="1"/>
  <c r="N8661" i="108" s="1"/>
  <c r="J8722" i="108"/>
  <c r="J8719" i="108" s="1"/>
  <c r="N8719" i="108" s="1"/>
  <c r="J8775" i="108"/>
  <c r="J8769" i="108" s="1"/>
  <c r="N8769" i="108" s="1"/>
  <c r="J8045" i="108"/>
  <c r="J8038" i="108" s="1"/>
  <c r="N8038" i="108" s="1"/>
  <c r="J8153" i="108"/>
  <c r="J8150" i="108" s="1"/>
  <c r="N8150" i="108" s="1"/>
  <c r="J8210" i="108"/>
  <c r="J8207" i="108" s="1"/>
  <c r="N8207" i="108" s="1"/>
  <c r="J8266" i="108"/>
  <c r="J8263" i="108" s="1"/>
  <c r="N8263" i="108" s="1"/>
  <c r="J8323" i="108"/>
  <c r="J8320" i="108" s="1"/>
  <c r="N8320" i="108" s="1"/>
  <c r="J8380" i="108"/>
  <c r="J8377" i="108" s="1"/>
  <c r="N8377" i="108" s="1"/>
  <c r="J8565" i="108"/>
  <c r="J8562" i="108" s="1"/>
  <c r="N8562" i="108" s="1"/>
  <c r="J8622" i="108"/>
  <c r="J8619" i="108" s="1"/>
  <c r="N8619" i="108" s="1"/>
  <c r="J8679" i="108"/>
  <c r="J8676" i="108" s="1"/>
  <c r="N8676" i="108" s="1"/>
  <c r="J8736" i="108"/>
  <c r="J8733" i="108" s="1"/>
  <c r="N8733" i="108" s="1"/>
  <c r="J8876" i="108"/>
  <c r="J8870" i="108" s="1"/>
  <c r="N8870" i="108" s="1"/>
  <c r="J9033" i="108"/>
  <c r="N9033" i="108" s="1"/>
  <c r="J9122" i="108"/>
  <c r="N9122" i="108" s="1"/>
  <c r="J9168" i="108"/>
  <c r="N9168" i="108" s="1"/>
  <c r="J9483" i="108"/>
  <c r="J9478" i="108" s="1"/>
  <c r="N9478" i="108" s="1"/>
  <c r="J9512" i="108"/>
  <c r="J9504" i="108" s="1"/>
  <c r="N9504" i="108" s="1"/>
  <c r="J9536" i="108"/>
  <c r="J9528" i="108" s="1"/>
  <c r="N9528" i="108" s="1"/>
  <c r="J9653" i="108"/>
  <c r="N9653" i="108" s="1"/>
  <c r="J9876" i="108"/>
  <c r="J9872" i="108" s="1"/>
  <c r="N9872" i="108" s="1"/>
  <c r="J9892" i="108"/>
  <c r="J9888" i="108" s="1"/>
  <c r="N9888" i="108" s="1"/>
  <c r="J9941" i="108"/>
  <c r="N9941" i="108" s="1"/>
  <c r="J9957" i="108"/>
  <c r="N9957" i="108" s="1"/>
  <c r="J8912" i="108"/>
  <c r="J8906" i="108" s="1"/>
  <c r="N8906" i="108" s="1"/>
  <c r="J9077" i="108"/>
  <c r="N9077" i="108" s="1"/>
  <c r="J9134" i="108"/>
  <c r="N9134" i="108" s="1"/>
  <c r="J9179" i="108"/>
  <c r="N9179" i="108" s="1"/>
  <c r="J9228" i="108"/>
  <c r="N9228" i="108" s="1"/>
  <c r="J9347" i="108"/>
  <c r="N9347" i="108" s="1"/>
  <c r="J9361" i="108"/>
  <c r="N9361" i="108" s="1"/>
  <c r="J9376" i="108"/>
  <c r="N9376" i="108" s="1"/>
  <c r="J9465" i="108"/>
  <c r="J9460" i="108" s="1"/>
  <c r="N9460" i="108" s="1"/>
  <c r="J9844" i="108"/>
  <c r="J9840" i="108" s="1"/>
  <c r="N9840" i="108" s="1"/>
  <c r="J9860" i="108"/>
  <c r="J9856" i="108" s="1"/>
  <c r="N9856" i="108" s="1"/>
  <c r="J9927" i="108"/>
  <c r="N9927" i="108" s="1"/>
  <c r="J9974" i="108"/>
  <c r="N9974" i="108" s="1"/>
  <c r="J9990" i="108"/>
  <c r="J9983" i="108" s="1"/>
  <c r="N9983" i="108" s="1"/>
  <c r="J10012" i="108"/>
  <c r="N10012" i="108" s="1"/>
  <c r="J8793" i="108"/>
  <c r="N8793" i="108" s="1"/>
  <c r="J8900" i="108"/>
  <c r="J8894" i="108" s="1"/>
  <c r="N8894" i="108" s="1"/>
  <c r="J10046" i="108"/>
  <c r="N10046" i="108" s="1"/>
  <c r="J8864" i="108"/>
  <c r="J8858" i="108" s="1"/>
  <c r="N8858" i="108" s="1"/>
  <c r="J8888" i="108"/>
  <c r="J8882" i="108" s="1"/>
  <c r="N8882" i="108" s="1"/>
  <c r="J8972" i="108"/>
  <c r="N8972" i="108" s="1"/>
  <c r="J9066" i="108"/>
  <c r="N9066" i="108" s="1"/>
  <c r="J9111" i="108"/>
  <c r="N9111" i="108" s="1"/>
  <c r="J9156" i="108"/>
  <c r="N9156" i="108" s="1"/>
  <c r="J9206" i="108"/>
  <c r="N9206" i="108" s="1"/>
  <c r="J9635" i="108"/>
  <c r="N9635" i="108" s="1"/>
  <c r="J9689" i="108"/>
  <c r="N9689" i="108" s="1"/>
  <c r="J9909" i="108"/>
  <c r="N9909" i="108" s="1"/>
  <c r="J9524" i="108"/>
  <c r="J9516" i="108" s="1"/>
  <c r="N9516" i="108" s="1"/>
  <c r="J9852" i="108"/>
  <c r="J9848" i="108" s="1"/>
  <c r="N9848" i="108" s="1"/>
  <c r="J9884" i="108"/>
  <c r="J9880" i="108" s="1"/>
  <c r="N9880" i="108" s="1"/>
  <c r="J10062" i="108"/>
  <c r="N10062" i="108" s="1"/>
  <c r="J10243" i="108"/>
  <c r="N10243" i="108" s="1"/>
  <c r="J10271" i="108"/>
  <c r="N10271" i="108" s="1"/>
  <c r="J10326" i="108"/>
  <c r="J10320" i="108" s="1"/>
  <c r="N10320" i="108" s="1"/>
  <c r="J10380" i="108"/>
  <c r="J10374" i="108" s="1"/>
  <c r="N10374" i="108" s="1"/>
  <c r="J10078" i="108"/>
  <c r="N10078" i="108" s="1"/>
  <c r="J10367" i="108"/>
  <c r="J10361" i="108" s="1"/>
  <c r="N10361" i="108" s="1"/>
  <c r="J10094" i="108"/>
  <c r="N10094" i="108" s="1"/>
  <c r="J10132" i="108"/>
  <c r="N10132" i="108" s="1"/>
  <c r="J10150" i="108"/>
  <c r="N10150" i="108" s="1"/>
  <c r="J10168" i="108"/>
  <c r="N10168" i="108" s="1"/>
  <c r="J10186" i="108"/>
  <c r="N10186" i="108" s="1"/>
  <c r="J10204" i="108"/>
  <c r="N10204" i="108" s="1"/>
  <c r="J10222" i="108"/>
  <c r="N10222" i="108" s="1"/>
  <c r="J10341" i="108"/>
  <c r="J10335" i="108" s="1"/>
  <c r="N10335" i="108" s="1"/>
  <c r="J10354" i="108"/>
  <c r="J10348" i="108" s="1"/>
  <c r="N10348" i="108" s="1"/>
  <c r="J10406" i="108"/>
  <c r="J10400" i="108" s="1"/>
  <c r="N10400" i="108" s="1"/>
  <c r="J10393" i="108"/>
  <c r="J10387" i="108" s="1"/>
  <c r="N10387" i="108" s="1"/>
  <c r="J10444" i="108"/>
  <c r="N10444" i="108" s="1"/>
  <c r="J10483" i="108"/>
  <c r="J10479" i="108" s="1"/>
  <c r="N10479" i="108" s="1"/>
  <c r="J10296" i="108"/>
  <c r="J10290" i="108" s="1"/>
  <c r="N10290" i="108" s="1"/>
  <c r="J10477" i="108"/>
  <c r="J10473" i="108" s="1"/>
  <c r="N10473" i="108" s="1"/>
  <c r="J10503" i="108"/>
  <c r="N10503" i="108" s="1"/>
  <c r="J10511" i="108"/>
  <c r="N10511" i="108" s="1"/>
  <c r="J10519" i="108"/>
  <c r="N10519" i="108" s="1"/>
  <c r="J10528" i="108"/>
  <c r="N10528" i="108" s="1"/>
  <c r="J10536" i="108"/>
  <c r="N10536" i="108" s="1"/>
  <c r="J10544" i="108"/>
  <c r="N10544" i="108" s="1"/>
  <c r="J10575" i="108"/>
  <c r="N10575" i="108" s="1"/>
  <c r="J10604" i="108"/>
  <c r="N10604" i="108" s="1"/>
  <c r="J10665" i="108"/>
  <c r="J10662" i="108" s="1"/>
  <c r="N10662" i="108" s="1"/>
  <c r="J10681" i="108"/>
  <c r="J10678" i="108" s="1"/>
  <c r="N10678" i="108" s="1"/>
  <c r="J10695" i="108"/>
  <c r="J10692" i="108" s="1"/>
  <c r="N10692" i="108" s="1"/>
  <c r="J10721" i="108"/>
  <c r="N10721" i="108" s="1"/>
  <c r="J10737" i="108"/>
  <c r="N10737" i="108" s="1"/>
  <c r="J10816" i="108"/>
  <c r="J10813" i="108" s="1"/>
  <c r="N10813" i="108" s="1"/>
  <c r="J10892" i="108"/>
  <c r="J10889" i="108" s="1"/>
  <c r="N10889" i="108" s="1"/>
  <c r="J10827" i="108"/>
  <c r="J10824" i="108" s="1"/>
  <c r="N10824" i="108" s="1"/>
  <c r="J10843" i="108"/>
  <c r="J10840" i="108" s="1"/>
  <c r="N10840" i="108" s="1"/>
  <c r="J10859" i="108"/>
  <c r="J10856" i="108" s="1"/>
  <c r="N10856" i="108" s="1"/>
  <c r="J10876" i="108"/>
  <c r="J10873" i="108" s="1"/>
  <c r="N10873" i="108" s="1"/>
  <c r="J10900" i="108"/>
  <c r="J10897" i="108" s="1"/>
  <c r="N10897" i="108" s="1"/>
  <c r="J10944" i="108"/>
  <c r="N10944" i="108" s="1"/>
  <c r="J10499" i="108"/>
  <c r="N10499" i="108" s="1"/>
  <c r="J10507" i="108"/>
  <c r="N10507" i="108" s="1"/>
  <c r="J10515" i="108"/>
  <c r="N10515" i="108" s="1"/>
  <c r="J10524" i="108"/>
  <c r="N10524" i="108" s="1"/>
  <c r="J10532" i="108"/>
  <c r="N10532" i="108" s="1"/>
  <c r="J10540" i="108"/>
  <c r="N10540" i="108" s="1"/>
  <c r="J10563" i="108"/>
  <c r="N10563" i="108" s="1"/>
  <c r="J10594" i="108"/>
  <c r="J10592" i="108" s="1"/>
  <c r="N10592" i="108" s="1"/>
  <c r="J10596" i="108"/>
  <c r="N10596" i="108" s="1"/>
  <c r="J10610" i="108"/>
  <c r="J10608" i="108" s="1"/>
  <c r="N10608" i="108" s="1"/>
  <c r="J10626" i="108"/>
  <c r="J10623" i="108" s="1"/>
  <c r="N10623" i="108" s="1"/>
  <c r="J10636" i="108"/>
  <c r="J10633" i="108" s="1"/>
  <c r="N10633" i="108" s="1"/>
  <c r="J10646" i="108"/>
  <c r="J10643" i="108" s="1"/>
  <c r="N10643" i="108" s="1"/>
  <c r="J10658" i="108"/>
  <c r="J10655" i="108" s="1"/>
  <c r="N10655" i="108" s="1"/>
  <c r="J10672" i="108"/>
  <c r="J10669" i="108" s="1"/>
  <c r="N10669" i="108" s="1"/>
  <c r="J10688" i="108"/>
  <c r="J10685" i="108" s="1"/>
  <c r="N10685" i="108" s="1"/>
  <c r="J10702" i="108"/>
  <c r="J10699" i="108" s="1"/>
  <c r="N10699" i="108" s="1"/>
  <c r="J10713" i="108"/>
  <c r="N10713" i="108" s="1"/>
  <c r="J10727" i="108"/>
  <c r="J10725" i="108" s="1"/>
  <c r="N10725" i="108" s="1"/>
  <c r="J10729" i="108"/>
  <c r="N10729" i="108" s="1"/>
  <c r="J10743" i="108"/>
  <c r="J10741" i="108" s="1"/>
  <c r="N10741" i="108" s="1"/>
  <c r="J10745" i="108"/>
  <c r="N10745" i="108" s="1"/>
  <c r="J10569" i="108"/>
  <c r="N10569" i="108" s="1"/>
  <c r="J10600" i="108"/>
  <c r="N10600" i="108" s="1"/>
  <c r="J10717" i="108"/>
  <c r="N10717" i="108" s="1"/>
  <c r="J10733" i="108"/>
  <c r="N10733" i="108" s="1"/>
  <c r="J10764" i="108"/>
  <c r="J10761" i="108" s="1"/>
  <c r="N10761" i="108" s="1"/>
  <c r="J10774" i="108"/>
  <c r="J10771" i="108" s="1"/>
  <c r="N10771" i="108" s="1"/>
  <c r="J10784" i="108"/>
  <c r="J10781" i="108" s="1"/>
  <c r="N10781" i="108" s="1"/>
  <c r="J10796" i="108"/>
  <c r="J10793" i="108" s="1"/>
  <c r="N10793" i="108" s="1"/>
  <c r="J10835" i="108"/>
  <c r="J10832" i="108" s="1"/>
  <c r="N10832" i="108" s="1"/>
  <c r="J10851" i="108"/>
  <c r="J10848" i="108" s="1"/>
  <c r="N10848" i="108" s="1"/>
  <c r="J10867" i="108"/>
  <c r="J10864" i="108" s="1"/>
  <c r="N10864" i="108" s="1"/>
  <c r="J10884" i="108"/>
  <c r="J10881" i="108" s="1"/>
  <c r="N10881" i="108" s="1"/>
  <c r="J11007" i="108"/>
  <c r="N11007" i="108" s="1"/>
  <c r="J11023" i="108"/>
  <c r="N11023" i="108" s="1"/>
  <c r="J11031" i="108"/>
  <c r="J11029" i="108" s="1"/>
  <c r="N11029" i="108" s="1"/>
  <c r="J11168" i="108"/>
  <c r="J11160" i="108" s="1"/>
  <c r="N11160" i="108" s="1"/>
  <c r="J11042" i="108"/>
  <c r="J11040" i="108" s="1"/>
  <c r="N11040" i="108" s="1"/>
  <c r="J11137" i="108"/>
  <c r="J11129" i="108" s="1"/>
  <c r="N11129" i="108" s="1"/>
  <c r="J11146" i="108"/>
  <c r="J11143" i="108" s="1"/>
  <c r="N11143" i="108" s="1"/>
  <c r="J11198" i="108"/>
  <c r="J11193" i="108" s="1"/>
  <c r="N11193" i="108" s="1"/>
  <c r="J11208" i="108"/>
  <c r="J11203" i="108" s="1"/>
  <c r="N11203" i="108" s="1"/>
  <c r="J11151" i="108"/>
  <c r="N11151" i="108" s="1"/>
  <c r="J11181" i="108"/>
  <c r="J11173" i="108" s="1"/>
  <c r="N11173" i="108" s="1"/>
  <c r="J11046" i="108"/>
  <c r="N11046" i="108" s="1"/>
  <c r="J11228" i="108"/>
  <c r="J11223" i="108" s="1"/>
  <c r="N11223" i="108" s="1"/>
  <c r="J11350" i="108"/>
  <c r="J11347" i="108" s="1"/>
  <c r="N11347" i="108" s="1"/>
  <c r="J11379" i="108"/>
  <c r="J11376" i="108" s="1"/>
  <c r="N11376" i="108" s="1"/>
  <c r="J11414" i="108"/>
  <c r="J11411" i="108" s="1"/>
  <c r="N11411" i="108" s="1"/>
  <c r="J11529" i="108"/>
  <c r="J11526" i="108" s="1"/>
  <c r="N11526" i="108" s="1"/>
  <c r="J11336" i="108"/>
  <c r="J11333" i="108" s="1"/>
  <c r="N11333" i="108" s="1"/>
  <c r="J11365" i="108"/>
  <c r="J11362" i="108" s="1"/>
  <c r="N11362" i="108" s="1"/>
  <c r="J11400" i="108"/>
  <c r="J11397" i="108" s="1"/>
  <c r="N11397" i="108" s="1"/>
  <c r="J11474" i="108"/>
  <c r="J11471" i="108" s="1"/>
  <c r="N11471" i="108" s="1"/>
  <c r="J11357" i="108"/>
  <c r="J11354" i="108" s="1"/>
  <c r="N11354" i="108" s="1"/>
  <c r="J11386" i="108"/>
  <c r="J11383" i="108" s="1"/>
  <c r="N11383" i="108" s="1"/>
  <c r="J11421" i="108"/>
  <c r="J11418" i="108" s="1"/>
  <c r="N11418" i="108" s="1"/>
  <c r="J11483" i="108"/>
  <c r="N11483" i="108" s="1"/>
  <c r="J11545" i="108"/>
  <c r="J11542" i="108" s="1"/>
  <c r="N11542" i="108" s="1"/>
  <c r="J11689" i="108"/>
  <c r="J11679" i="108" s="1"/>
  <c r="N11679" i="108" s="1"/>
  <c r="J11537" i="108"/>
  <c r="J11534" i="108" s="1"/>
  <c r="N11534" i="108" s="1"/>
  <c r="J11705" i="108"/>
  <c r="J11695" i="108" s="1"/>
  <c r="N11695" i="108" s="1"/>
  <c r="J11782" i="108"/>
  <c r="J11778" i="108" s="1"/>
  <c r="N11778" i="108" s="1"/>
  <c r="J11751" i="108"/>
  <c r="J11748" i="108" s="1"/>
  <c r="N11748" i="108" s="1"/>
  <c r="J11496" i="108"/>
  <c r="J11493" i="108" s="1"/>
  <c r="N11493" i="108" s="1"/>
  <c r="J11571" i="108"/>
  <c r="J11569" i="108" s="1"/>
  <c r="N11569" i="108" s="1"/>
  <c r="J11587" i="108"/>
  <c r="J11585" i="108" s="1"/>
  <c r="N11585" i="108" s="1"/>
  <c r="J11595" i="108"/>
  <c r="J11593" i="108" s="1"/>
  <c r="N11593" i="108" s="1"/>
  <c r="J11636" i="108"/>
  <c r="J11631" i="108" s="1"/>
  <c r="N11631" i="108" s="1"/>
  <c r="J11841" i="108"/>
  <c r="N11841" i="108" s="1"/>
  <c r="J11645" i="108"/>
  <c r="J11640" i="108" s="1"/>
  <c r="N11640" i="108" s="1"/>
  <c r="J11627" i="108"/>
  <c r="J11622" i="108" s="1"/>
  <c r="N11622" i="108" s="1"/>
  <c r="J11663" i="108"/>
  <c r="N11663" i="108" s="1"/>
  <c r="J11721" i="108"/>
  <c r="J11711" i="108" s="1"/>
  <c r="N11711" i="108" s="1"/>
  <c r="J11603" i="108"/>
  <c r="J11601" i="108" s="1"/>
  <c r="N11601" i="108" s="1"/>
  <c r="J11654" i="108"/>
  <c r="J11649" i="108" s="1"/>
  <c r="N11649" i="108" s="1"/>
  <c r="F50" i="79"/>
  <c r="I50" i="79" s="1"/>
  <c r="F32" i="79"/>
  <c r="I32" i="79" s="1"/>
  <c r="F23" i="79"/>
  <c r="I23" i="79" s="1"/>
  <c r="F14" i="79"/>
  <c r="I51" i="79"/>
  <c r="I35" i="79"/>
  <c r="I34" i="79"/>
  <c r="I33" i="79"/>
  <c r="I26" i="79"/>
  <c r="I25" i="79"/>
  <c r="I24" i="79"/>
  <c r="I49" i="79" l="1"/>
  <c r="M49" i="79" s="1"/>
  <c r="I31" i="79"/>
  <c r="M31" i="79" s="1"/>
  <c r="I22" i="79"/>
  <c r="M22" i="79" s="1"/>
  <c r="K73" i="91" l="1"/>
  <c r="K71" i="91" s="1"/>
  <c r="O71" i="91" s="1"/>
  <c r="I73" i="91"/>
  <c r="I71" i="91" s="1"/>
  <c r="M71" i="91" s="1"/>
  <c r="F62" i="89" l="1"/>
  <c r="G208" i="89" l="1"/>
  <c r="G221" i="89" s="1"/>
  <c r="G196" i="89"/>
  <c r="G186" i="89"/>
  <c r="G175" i="89"/>
  <c r="G166" i="89"/>
  <c r="G169" i="89" s="1"/>
  <c r="G158" i="89"/>
  <c r="D5167" i="97"/>
  <c r="F5167" i="97"/>
  <c r="I5167" i="97" s="1"/>
  <c r="D5168" i="97"/>
  <c r="F5168" i="97"/>
  <c r="I5168" i="97" s="1"/>
  <c r="D5169" i="97"/>
  <c r="D5170" i="97"/>
  <c r="F5170" i="97"/>
  <c r="I5170" i="97" s="1"/>
  <c r="D5171" i="97"/>
  <c r="F5171" i="97"/>
  <c r="I5171" i="97" s="1"/>
  <c r="D5172" i="97"/>
  <c r="F5172" i="97"/>
  <c r="I5172" i="97" s="1"/>
  <c r="D5173" i="97"/>
  <c r="F5173" i="97"/>
  <c r="I5173" i="97" s="1"/>
  <c r="D5188" i="97"/>
  <c r="D5183" i="97"/>
  <c r="D5185" i="97"/>
  <c r="D5187" i="97"/>
  <c r="D5186" i="97"/>
  <c r="D5182" i="97"/>
  <c r="D5184" i="97"/>
  <c r="D5158" i="97"/>
  <c r="D5153" i="97"/>
  <c r="D5155" i="97"/>
  <c r="D5157" i="97"/>
  <c r="D5156" i="97"/>
  <c r="D5152" i="97"/>
  <c r="D5154" i="97"/>
  <c r="D5143" i="97"/>
  <c r="D5142" i="97"/>
  <c r="D5141" i="97"/>
  <c r="D5140" i="97"/>
  <c r="D5139" i="97"/>
  <c r="D5138" i="97"/>
  <c r="D5137" i="97"/>
  <c r="D5128" i="97"/>
  <c r="D5127" i="97"/>
  <c r="D5126" i="97"/>
  <c r="D5125" i="97"/>
  <c r="D5124" i="97"/>
  <c r="D5123" i="97"/>
  <c r="D5122" i="97"/>
  <c r="D5108" i="97"/>
  <c r="D5109" i="97"/>
  <c r="D5110" i="97"/>
  <c r="D5111" i="97"/>
  <c r="D5112" i="97"/>
  <c r="D5113" i="97"/>
  <c r="D5107" i="97"/>
  <c r="D5095" i="97"/>
  <c r="D5094" i="97"/>
  <c r="D5093" i="97"/>
  <c r="D5092" i="97"/>
  <c r="D5091" i="97"/>
  <c r="D5090" i="97"/>
  <c r="F5092" i="97"/>
  <c r="I5092" i="97" s="1"/>
  <c r="F5093" i="97"/>
  <c r="I5093" i="97" s="1"/>
  <c r="F5094" i="97"/>
  <c r="I5094" i="97" s="1"/>
  <c r="F5095" i="97"/>
  <c r="I5095" i="97" s="1"/>
  <c r="D5083" i="97"/>
  <c r="F5083" i="97"/>
  <c r="I5083" i="97" s="1"/>
  <c r="D5080" i="97"/>
  <c r="D5081" i="97"/>
  <c r="D5082" i="97"/>
  <c r="D5084" i="97"/>
  <c r="D5079" i="97"/>
  <c r="F5081" i="97"/>
  <c r="I5081" i="97" s="1"/>
  <c r="F5079" i="97"/>
  <c r="I5079" i="97" s="1"/>
  <c r="F5090" i="97"/>
  <c r="I5090" i="97" s="1"/>
  <c r="F5084" i="97"/>
  <c r="I5084" i="97" s="1"/>
  <c r="F5082" i="97"/>
  <c r="I5082" i="97" s="1"/>
  <c r="AR905" i="66"/>
  <c r="BC905" i="66"/>
  <c r="X908" i="66"/>
  <c r="V908" i="66"/>
  <c r="O908" i="66"/>
  <c r="Q908" i="66" s="1"/>
  <c r="L908" i="66"/>
  <c r="G908" i="66"/>
  <c r="X907" i="66"/>
  <c r="V907" i="66"/>
  <c r="O907" i="66"/>
  <c r="Q907" i="66" s="1"/>
  <c r="L907" i="66"/>
  <c r="G907" i="66"/>
  <c r="I13" i="92"/>
  <c r="H821" i="71"/>
  <c r="K821" i="71" s="1"/>
  <c r="H801" i="71"/>
  <c r="K801" i="71" s="1"/>
  <c r="H781" i="71"/>
  <c r="K781" i="71" s="1"/>
  <c r="H754" i="71"/>
  <c r="K754" i="71" s="1"/>
  <c r="H738" i="71"/>
  <c r="K738" i="71" s="1"/>
  <c r="H722" i="71"/>
  <c r="K722" i="71" s="1"/>
  <c r="H700" i="71"/>
  <c r="K700" i="71" s="1"/>
  <c r="H682" i="71"/>
  <c r="K682" i="71" s="1"/>
  <c r="H664" i="71"/>
  <c r="K664" i="71" s="1"/>
  <c r="H640" i="71"/>
  <c r="K640" i="71" s="1"/>
  <c r="H624" i="71"/>
  <c r="K624" i="71" s="1"/>
  <c r="H608" i="71"/>
  <c r="K608" i="71" s="1"/>
  <c r="H592" i="71"/>
  <c r="K592" i="71" s="1"/>
  <c r="H571" i="71"/>
  <c r="K571" i="71" s="1"/>
  <c r="H554" i="71"/>
  <c r="K554" i="71" s="1"/>
  <c r="H537" i="71"/>
  <c r="K537" i="71" s="1"/>
  <c r="H515" i="71"/>
  <c r="K515" i="71" s="1"/>
  <c r="H498" i="71"/>
  <c r="K498" i="71" s="1"/>
  <c r="H481" i="71"/>
  <c r="K481" i="71" s="1"/>
  <c r="H457" i="71"/>
  <c r="K457" i="71" s="1"/>
  <c r="H439" i="71"/>
  <c r="K439" i="71" s="1"/>
  <c r="H421" i="71"/>
  <c r="K421" i="71" s="1"/>
  <c r="H403" i="71"/>
  <c r="K403" i="71" s="1"/>
  <c r="H378" i="71"/>
  <c r="K378" i="71" s="1"/>
  <c r="H359" i="71"/>
  <c r="K359" i="71" s="1"/>
  <c r="H340" i="71"/>
  <c r="K340" i="71" s="1"/>
  <c r="H298" i="71"/>
  <c r="K298" i="71" s="1"/>
  <c r="H277" i="71"/>
  <c r="K277" i="71" s="1"/>
  <c r="H256" i="71"/>
  <c r="K256" i="71" s="1"/>
  <c r="H235" i="71"/>
  <c r="K235" i="71" s="1"/>
  <c r="H207" i="71"/>
  <c r="K207" i="71" s="1"/>
  <c r="H186" i="71"/>
  <c r="K186" i="71" s="1"/>
  <c r="H165" i="71"/>
  <c r="K165" i="71" s="1"/>
  <c r="H144" i="71"/>
  <c r="K144" i="71" s="1"/>
  <c r="AR904" i="66"/>
  <c r="O904" i="66"/>
  <c r="Q904" i="66" s="1"/>
  <c r="L904" i="66"/>
  <c r="J904" i="66"/>
  <c r="G904" i="66"/>
  <c r="H904" i="66" s="1"/>
  <c r="AR903" i="66"/>
  <c r="O903" i="66"/>
  <c r="Q903" i="66" s="1"/>
  <c r="L903" i="66"/>
  <c r="J903" i="66"/>
  <c r="G903" i="66"/>
  <c r="H903" i="66" s="1"/>
  <c r="AR902" i="66"/>
  <c r="O902" i="66"/>
  <c r="Q902" i="66" s="1"/>
  <c r="L902" i="66"/>
  <c r="J902" i="66"/>
  <c r="G902" i="66"/>
  <c r="H902" i="66" s="1"/>
  <c r="AR901" i="66"/>
  <c r="O901" i="66"/>
  <c r="Q901" i="66" s="1"/>
  <c r="L901" i="66"/>
  <c r="J901" i="66"/>
  <c r="G901" i="66"/>
  <c r="H901" i="66" s="1"/>
  <c r="AR900" i="66"/>
  <c r="O900" i="66"/>
  <c r="Q900" i="66" s="1"/>
  <c r="L900" i="66"/>
  <c r="J900" i="66"/>
  <c r="G900" i="66"/>
  <c r="H900" i="66" s="1"/>
  <c r="AR899" i="66"/>
  <c r="O899" i="66"/>
  <c r="Q899" i="66" s="1"/>
  <c r="L899" i="66"/>
  <c r="J899" i="66"/>
  <c r="G899" i="66"/>
  <c r="H899" i="66" s="1"/>
  <c r="AR898" i="66"/>
  <c r="O898" i="66"/>
  <c r="Q898" i="66" s="1"/>
  <c r="L898" i="66"/>
  <c r="J898" i="66"/>
  <c r="G898" i="66"/>
  <c r="H898" i="66" s="1"/>
  <c r="AR897" i="66"/>
  <c r="O897" i="66"/>
  <c r="Q897" i="66" s="1"/>
  <c r="L897" i="66"/>
  <c r="J897" i="66"/>
  <c r="G897" i="66"/>
  <c r="H897" i="66" s="1"/>
  <c r="AR896" i="66"/>
  <c r="O896" i="66"/>
  <c r="Q896" i="66" s="1"/>
  <c r="T896" i="66" s="1"/>
  <c r="L896" i="66"/>
  <c r="J896" i="66"/>
  <c r="G896" i="66"/>
  <c r="H896" i="66" s="1"/>
  <c r="AR895" i="66"/>
  <c r="O895" i="66"/>
  <c r="Q895" i="66" s="1"/>
  <c r="L895" i="66"/>
  <c r="J895" i="66"/>
  <c r="G895" i="66"/>
  <c r="H895" i="66" s="1"/>
  <c r="AR894" i="66"/>
  <c r="O894" i="66"/>
  <c r="Q894" i="66" s="1"/>
  <c r="L894" i="66"/>
  <c r="J894" i="66"/>
  <c r="G894" i="66"/>
  <c r="H894" i="66" s="1"/>
  <c r="AR893" i="66"/>
  <c r="O893" i="66"/>
  <c r="Q893" i="66" s="1"/>
  <c r="L893" i="66"/>
  <c r="J893" i="66"/>
  <c r="G893" i="66"/>
  <c r="H893" i="66" s="1"/>
  <c r="AR892" i="66"/>
  <c r="O892" i="66"/>
  <c r="Q892" i="66" s="1"/>
  <c r="L892" i="66"/>
  <c r="J892" i="66"/>
  <c r="G892" i="66"/>
  <c r="H892" i="66" s="1"/>
  <c r="AR891" i="66"/>
  <c r="O891" i="66"/>
  <c r="Q891" i="66" s="1"/>
  <c r="L891" i="66"/>
  <c r="J891" i="66"/>
  <c r="G891" i="66"/>
  <c r="H891" i="66" s="1"/>
  <c r="AR890" i="66"/>
  <c r="O890" i="66"/>
  <c r="Q890" i="66" s="1"/>
  <c r="L890" i="66"/>
  <c r="J890" i="66"/>
  <c r="G890" i="66"/>
  <c r="H890" i="66" s="1"/>
  <c r="AR889" i="66"/>
  <c r="O889" i="66"/>
  <c r="Q889" i="66" s="1"/>
  <c r="L889" i="66"/>
  <c r="J889" i="66"/>
  <c r="G889" i="66"/>
  <c r="H889" i="66" s="1"/>
  <c r="AR888" i="66"/>
  <c r="O888" i="66"/>
  <c r="Q888" i="66" s="1"/>
  <c r="L888" i="66"/>
  <c r="J888" i="66"/>
  <c r="G888" i="66"/>
  <c r="H888" i="66" s="1"/>
  <c r="AR887" i="66"/>
  <c r="O887" i="66"/>
  <c r="Q887" i="66" s="1"/>
  <c r="L887" i="66"/>
  <c r="J887" i="66"/>
  <c r="G887" i="66"/>
  <c r="H887" i="66" s="1"/>
  <c r="AR886" i="66"/>
  <c r="O886" i="66"/>
  <c r="Q886" i="66" s="1"/>
  <c r="L886" i="66"/>
  <c r="J886" i="66"/>
  <c r="G886" i="66"/>
  <c r="H886" i="66" s="1"/>
  <c r="AR885" i="66"/>
  <c r="O885" i="66"/>
  <c r="Q885" i="66" s="1"/>
  <c r="L885" i="66"/>
  <c r="J885" i="66"/>
  <c r="G885" i="66"/>
  <c r="H885" i="66" s="1"/>
  <c r="AR884" i="66"/>
  <c r="O884" i="66"/>
  <c r="Q884" i="66" s="1"/>
  <c r="T884" i="66" s="1"/>
  <c r="L884" i="66"/>
  <c r="J884" i="66"/>
  <c r="G884" i="66"/>
  <c r="H884" i="66" s="1"/>
  <c r="AR883" i="66"/>
  <c r="O883" i="66"/>
  <c r="Q883" i="66" s="1"/>
  <c r="L883" i="66"/>
  <c r="J883" i="66"/>
  <c r="G883" i="66"/>
  <c r="H883" i="66" s="1"/>
  <c r="AR882" i="66"/>
  <c r="O882" i="66"/>
  <c r="Q882" i="66" s="1"/>
  <c r="L882" i="66"/>
  <c r="J882" i="66"/>
  <c r="G882" i="66"/>
  <c r="H882" i="66" s="1"/>
  <c r="AR881" i="66"/>
  <c r="O881" i="66"/>
  <c r="Q881" i="66" s="1"/>
  <c r="L881" i="66"/>
  <c r="J881" i="66"/>
  <c r="G881" i="66"/>
  <c r="H881" i="66" s="1"/>
  <c r="AR880" i="66"/>
  <c r="O880" i="66"/>
  <c r="Q880" i="66" s="1"/>
  <c r="L880" i="66"/>
  <c r="J880" i="66"/>
  <c r="G880" i="66"/>
  <c r="H880" i="66" s="1"/>
  <c r="AR879" i="66"/>
  <c r="O879" i="66"/>
  <c r="Q879" i="66" s="1"/>
  <c r="L879" i="66"/>
  <c r="J879" i="66"/>
  <c r="G879" i="66"/>
  <c r="H879" i="66" s="1"/>
  <c r="AR878" i="66"/>
  <c r="O878" i="66"/>
  <c r="Q878" i="66" s="1"/>
  <c r="L878" i="66"/>
  <c r="J878" i="66"/>
  <c r="G878" i="66"/>
  <c r="H878" i="66" s="1"/>
  <c r="BC877" i="66"/>
  <c r="AR876" i="66"/>
  <c r="O876" i="66"/>
  <c r="Q876" i="66" s="1"/>
  <c r="T876" i="66" s="1"/>
  <c r="BC876" i="66" s="1"/>
  <c r="L876" i="66"/>
  <c r="J876" i="66"/>
  <c r="G876" i="66"/>
  <c r="H876" i="66" s="1"/>
  <c r="AR875" i="66"/>
  <c r="O875" i="66"/>
  <c r="Q875" i="66"/>
  <c r="L875" i="66"/>
  <c r="J875" i="66"/>
  <c r="G875" i="66"/>
  <c r="H875" i="66" s="1"/>
  <c r="AR874" i="66"/>
  <c r="O874" i="66"/>
  <c r="Q874" i="66" s="1"/>
  <c r="L874" i="66"/>
  <c r="J874" i="66"/>
  <c r="G874" i="66"/>
  <c r="H874" i="66" s="1"/>
  <c r="AR873" i="66"/>
  <c r="O873" i="66"/>
  <c r="Q873" i="66"/>
  <c r="L873" i="66"/>
  <c r="J873" i="66"/>
  <c r="G873" i="66"/>
  <c r="H873" i="66" s="1"/>
  <c r="AR872" i="66"/>
  <c r="O872" i="66"/>
  <c r="Q872" i="66" s="1"/>
  <c r="L872" i="66"/>
  <c r="J872" i="66"/>
  <c r="G872" i="66"/>
  <c r="H872" i="66" s="1"/>
  <c r="AR871" i="66"/>
  <c r="O871" i="66"/>
  <c r="Q871" i="66"/>
  <c r="L871" i="66"/>
  <c r="J871" i="66"/>
  <c r="G871" i="66"/>
  <c r="H871" i="66" s="1"/>
  <c r="AR870" i="66"/>
  <c r="O870" i="66"/>
  <c r="Q870" i="66" s="1"/>
  <c r="L870" i="66"/>
  <c r="J870" i="66"/>
  <c r="G870" i="66"/>
  <c r="H870" i="66" s="1"/>
  <c r="AR869" i="66"/>
  <c r="O869" i="66"/>
  <c r="Q869" i="66"/>
  <c r="L869" i="66"/>
  <c r="J869" i="66"/>
  <c r="G869" i="66"/>
  <c r="H869" i="66" s="1"/>
  <c r="AR868" i="66"/>
  <c r="O868" i="66"/>
  <c r="Q868" i="66" s="1"/>
  <c r="T868" i="66" s="1"/>
  <c r="BC868" i="66" s="1"/>
  <c r="L868" i="66"/>
  <c r="J868" i="66"/>
  <c r="G868" i="66"/>
  <c r="H868" i="66" s="1"/>
  <c r="AR867" i="66"/>
  <c r="O867" i="66"/>
  <c r="Q867" i="66"/>
  <c r="L867" i="66"/>
  <c r="J867" i="66"/>
  <c r="G867" i="66"/>
  <c r="H867" i="66" s="1"/>
  <c r="AR866" i="66"/>
  <c r="O866" i="66"/>
  <c r="Q866" i="66" s="1"/>
  <c r="L866" i="66"/>
  <c r="J866" i="66"/>
  <c r="G866" i="66"/>
  <c r="H866" i="66" s="1"/>
  <c r="AR865" i="66"/>
  <c r="O865" i="66"/>
  <c r="Q865" i="66"/>
  <c r="L865" i="66"/>
  <c r="J865" i="66"/>
  <c r="G865" i="66"/>
  <c r="H865" i="66" s="1"/>
  <c r="AR864" i="66"/>
  <c r="O864" i="66"/>
  <c r="Q864" i="66" s="1"/>
  <c r="L864" i="66"/>
  <c r="J864" i="66"/>
  <c r="G864" i="66"/>
  <c r="H864" i="66" s="1"/>
  <c r="AR863" i="66"/>
  <c r="O863" i="66"/>
  <c r="Q863" i="66"/>
  <c r="L863" i="66"/>
  <c r="J863" i="66"/>
  <c r="G863" i="66"/>
  <c r="H863" i="66" s="1"/>
  <c r="AR862" i="66"/>
  <c r="O862" i="66"/>
  <c r="Q862" i="66" s="1"/>
  <c r="L862" i="66"/>
  <c r="J862" i="66"/>
  <c r="G862" i="66"/>
  <c r="H862" i="66" s="1"/>
  <c r="AR861" i="66"/>
  <c r="O861" i="66"/>
  <c r="Q861" i="66"/>
  <c r="L861" i="66"/>
  <c r="J861" i="66"/>
  <c r="G861" i="66"/>
  <c r="H861" i="66" s="1"/>
  <c r="AR860" i="66"/>
  <c r="O860" i="66"/>
  <c r="Q860" i="66" s="1"/>
  <c r="T860" i="66" s="1"/>
  <c r="BC860" i="66" s="1"/>
  <c r="L860" i="66"/>
  <c r="J860" i="66"/>
  <c r="G860" i="66"/>
  <c r="H860" i="66" s="1"/>
  <c r="AR859" i="66"/>
  <c r="O859" i="66"/>
  <c r="Q859" i="66"/>
  <c r="L859" i="66"/>
  <c r="J859" i="66"/>
  <c r="G859" i="66"/>
  <c r="H859" i="66" s="1"/>
  <c r="AR858" i="66"/>
  <c r="O858" i="66"/>
  <c r="Q858" i="66" s="1"/>
  <c r="T858" i="66" s="1"/>
  <c r="BC858" i="66" s="1"/>
  <c r="L858" i="66"/>
  <c r="J858" i="66"/>
  <c r="G858" i="66"/>
  <c r="H858" i="66" s="1"/>
  <c r="AR857" i="66"/>
  <c r="O857" i="66"/>
  <c r="Q857" i="66"/>
  <c r="L857" i="66"/>
  <c r="J857" i="66"/>
  <c r="G857" i="66"/>
  <c r="H857" i="66" s="1"/>
  <c r="AR856" i="66"/>
  <c r="O856" i="66"/>
  <c r="Q856" i="66" s="1"/>
  <c r="L856" i="66"/>
  <c r="J856" i="66"/>
  <c r="G856" i="66"/>
  <c r="H856" i="66" s="1"/>
  <c r="AR855" i="66"/>
  <c r="O855" i="66"/>
  <c r="Q855" i="66"/>
  <c r="L855" i="66"/>
  <c r="J855" i="66"/>
  <c r="G855" i="66"/>
  <c r="H855" i="66" s="1"/>
  <c r="AR854" i="66"/>
  <c r="O854" i="66"/>
  <c r="Q854" i="66" s="1"/>
  <c r="L854" i="66"/>
  <c r="J854" i="66"/>
  <c r="G854" i="66"/>
  <c r="H854" i="66" s="1"/>
  <c r="AR853" i="66"/>
  <c r="O853" i="66"/>
  <c r="Q853" i="66"/>
  <c r="L853" i="66"/>
  <c r="J853" i="66"/>
  <c r="G853" i="66"/>
  <c r="H853" i="66" s="1"/>
  <c r="AR852" i="66"/>
  <c r="O852" i="66"/>
  <c r="Q852" i="66" s="1"/>
  <c r="L852" i="66"/>
  <c r="J852" i="66"/>
  <c r="G852" i="66"/>
  <c r="H852" i="66" s="1"/>
  <c r="AR851" i="66"/>
  <c r="O851" i="66"/>
  <c r="Q851" i="66"/>
  <c r="L851" i="66"/>
  <c r="J851" i="66"/>
  <c r="G851" i="66"/>
  <c r="H851" i="66" s="1"/>
  <c r="AR850" i="66"/>
  <c r="O850" i="66"/>
  <c r="Q850" i="66" s="1"/>
  <c r="L850" i="66"/>
  <c r="J850" i="66"/>
  <c r="G850" i="66"/>
  <c r="H850" i="66" s="1"/>
  <c r="AR849" i="66"/>
  <c r="O849" i="66"/>
  <c r="Q849" i="66"/>
  <c r="L849" i="66"/>
  <c r="J849" i="66"/>
  <c r="G849" i="66"/>
  <c r="H849" i="66" s="1"/>
  <c r="AR848" i="66"/>
  <c r="O848" i="66"/>
  <c r="Q848" i="66" s="1"/>
  <c r="T848" i="66" s="1"/>
  <c r="BC848" i="66" s="1"/>
  <c r="L848" i="66"/>
  <c r="J848" i="66"/>
  <c r="G848" i="66"/>
  <c r="H848" i="66" s="1"/>
  <c r="AR847" i="66"/>
  <c r="O847" i="66"/>
  <c r="Q847" i="66"/>
  <c r="L847" i="66"/>
  <c r="J847" i="66"/>
  <c r="G847" i="66"/>
  <c r="H847" i="66" s="1"/>
  <c r="AR846" i="66"/>
  <c r="O846" i="66"/>
  <c r="Q846" i="66" s="1"/>
  <c r="L846" i="66"/>
  <c r="J846" i="66"/>
  <c r="G846" i="66"/>
  <c r="H846" i="66" s="1"/>
  <c r="AR845" i="66"/>
  <c r="O845" i="66"/>
  <c r="Q845" i="66"/>
  <c r="L845" i="66"/>
  <c r="J845" i="66"/>
  <c r="G845" i="66"/>
  <c r="H845" i="66" s="1"/>
  <c r="AR844" i="66"/>
  <c r="O844" i="66"/>
  <c r="Q844" i="66" s="1"/>
  <c r="L844" i="66"/>
  <c r="J844" i="66"/>
  <c r="G844" i="66"/>
  <c r="H844" i="66" s="1"/>
  <c r="AR843" i="66"/>
  <c r="O843" i="66"/>
  <c r="Q843" i="66"/>
  <c r="L843" i="66"/>
  <c r="J843" i="66"/>
  <c r="G843" i="66"/>
  <c r="H843" i="66" s="1"/>
  <c r="AR842" i="66"/>
  <c r="O842" i="66"/>
  <c r="Q842" i="66" s="1"/>
  <c r="L842" i="66"/>
  <c r="J842" i="66"/>
  <c r="G842" i="66"/>
  <c r="H842" i="66" s="1"/>
  <c r="AR841" i="66"/>
  <c r="O841" i="66"/>
  <c r="Q841" i="66"/>
  <c r="L841" i="66"/>
  <c r="J841" i="66"/>
  <c r="G841" i="66"/>
  <c r="H841" i="66" s="1"/>
  <c r="AR840" i="66"/>
  <c r="O840" i="66"/>
  <c r="Q840" i="66" s="1"/>
  <c r="L840" i="66"/>
  <c r="J840" i="66"/>
  <c r="G840" i="66"/>
  <c r="H840" i="66" s="1"/>
  <c r="AR839" i="66"/>
  <c r="O839" i="66"/>
  <c r="Q839" i="66"/>
  <c r="L839" i="66"/>
  <c r="J839" i="66"/>
  <c r="G839" i="66"/>
  <c r="H839" i="66" s="1"/>
  <c r="AR838" i="66"/>
  <c r="O838" i="66"/>
  <c r="Q838" i="66" s="1"/>
  <c r="L838" i="66"/>
  <c r="J838" i="66"/>
  <c r="G838" i="66"/>
  <c r="H838" i="66" s="1"/>
  <c r="AR837" i="66"/>
  <c r="O837" i="66"/>
  <c r="Q837" i="66"/>
  <c r="L837" i="66"/>
  <c r="J837" i="66"/>
  <c r="G837" i="66"/>
  <c r="H837" i="66" s="1"/>
  <c r="AR836" i="66"/>
  <c r="O836" i="66"/>
  <c r="Q836" i="66" s="1"/>
  <c r="T836" i="66" s="1"/>
  <c r="BC836" i="66" s="1"/>
  <c r="L836" i="66"/>
  <c r="J836" i="66"/>
  <c r="G836" i="66"/>
  <c r="H836" i="66" s="1"/>
  <c r="AR835" i="66"/>
  <c r="O835" i="66"/>
  <c r="Q835" i="66"/>
  <c r="L835" i="66"/>
  <c r="J835" i="66"/>
  <c r="G835" i="66"/>
  <c r="H835" i="66" s="1"/>
  <c r="AR834" i="66"/>
  <c r="O834" i="66"/>
  <c r="Q834" i="66" s="1"/>
  <c r="L834" i="66"/>
  <c r="J834" i="66"/>
  <c r="G834" i="66"/>
  <c r="H834" i="66" s="1"/>
  <c r="AR833" i="66"/>
  <c r="O833" i="66"/>
  <c r="Q833" i="66"/>
  <c r="L833" i="66"/>
  <c r="J833" i="66"/>
  <c r="G833" i="66"/>
  <c r="H833" i="66" s="1"/>
  <c r="AR832" i="66"/>
  <c r="O832" i="66"/>
  <c r="Q832" i="66" s="1"/>
  <c r="L832" i="66"/>
  <c r="J832" i="66"/>
  <c r="G832" i="66"/>
  <c r="H832" i="66" s="1"/>
  <c r="AR831" i="66"/>
  <c r="O831" i="66"/>
  <c r="Q831" i="66"/>
  <c r="L831" i="66"/>
  <c r="J831" i="66"/>
  <c r="G831" i="66"/>
  <c r="H831" i="66" s="1"/>
  <c r="AR830" i="66"/>
  <c r="O830" i="66"/>
  <c r="Q830" i="66" s="1"/>
  <c r="L830" i="66"/>
  <c r="J830" i="66"/>
  <c r="G830" i="66"/>
  <c r="H830" i="66" s="1"/>
  <c r="AR829" i="66"/>
  <c r="O829" i="66"/>
  <c r="Q829" i="66"/>
  <c r="L829" i="66"/>
  <c r="J829" i="66"/>
  <c r="G829" i="66"/>
  <c r="H829" i="66" s="1"/>
  <c r="AR828" i="66"/>
  <c r="O828" i="66"/>
  <c r="Q828" i="66" s="1"/>
  <c r="L828" i="66"/>
  <c r="J828" i="66"/>
  <c r="G828" i="66"/>
  <c r="H828" i="66" s="1"/>
  <c r="AR827" i="66"/>
  <c r="O827" i="66"/>
  <c r="Q827" i="66"/>
  <c r="L827" i="66"/>
  <c r="J827" i="66"/>
  <c r="G827" i="66"/>
  <c r="H827" i="66" s="1"/>
  <c r="AR826" i="66"/>
  <c r="O826" i="66"/>
  <c r="Q826" i="66" s="1"/>
  <c r="L826" i="66"/>
  <c r="J826" i="66"/>
  <c r="G826" i="66"/>
  <c r="H826" i="66" s="1"/>
  <c r="AR825" i="66"/>
  <c r="O825" i="66"/>
  <c r="Q825" i="66"/>
  <c r="L825" i="66"/>
  <c r="J825" i="66"/>
  <c r="G825" i="66"/>
  <c r="H825" i="66" s="1"/>
  <c r="AR824" i="66"/>
  <c r="O824" i="66"/>
  <c r="Q824" i="66" s="1"/>
  <c r="L824" i="66"/>
  <c r="J824" i="66"/>
  <c r="G824" i="66"/>
  <c r="H824" i="66" s="1"/>
  <c r="AR823" i="66"/>
  <c r="O823" i="66"/>
  <c r="Q823" i="66"/>
  <c r="L823" i="66"/>
  <c r="J823" i="66"/>
  <c r="G823" i="66"/>
  <c r="H823" i="66" s="1"/>
  <c r="AR822" i="66"/>
  <c r="O822" i="66"/>
  <c r="Q822" i="66" s="1"/>
  <c r="L822" i="66"/>
  <c r="J822" i="66"/>
  <c r="G822" i="66"/>
  <c r="H822" i="66" s="1"/>
  <c r="AR821" i="66"/>
  <c r="O821" i="66"/>
  <c r="Q821" i="66"/>
  <c r="L821" i="66"/>
  <c r="J821" i="66"/>
  <c r="G821" i="66"/>
  <c r="H821" i="66" s="1"/>
  <c r="AR820" i="66"/>
  <c r="O820" i="66"/>
  <c r="Q820" i="66" s="1"/>
  <c r="T820" i="66" s="1"/>
  <c r="BC820" i="66" s="1"/>
  <c r="L820" i="66"/>
  <c r="J820" i="66"/>
  <c r="G820" i="66"/>
  <c r="H820" i="66" s="1"/>
  <c r="AR819" i="66"/>
  <c r="O819" i="66"/>
  <c r="Q819" i="66"/>
  <c r="L819" i="66"/>
  <c r="J819" i="66"/>
  <c r="G819" i="66"/>
  <c r="H819" i="66" s="1"/>
  <c r="AR818" i="66"/>
  <c r="O818" i="66"/>
  <c r="Q818" i="66" s="1"/>
  <c r="L818" i="66"/>
  <c r="J818" i="66"/>
  <c r="G818" i="66"/>
  <c r="H818" i="66" s="1"/>
  <c r="AR817" i="66"/>
  <c r="O817" i="66"/>
  <c r="Q817" i="66"/>
  <c r="L817" i="66"/>
  <c r="J817" i="66"/>
  <c r="G817" i="66"/>
  <c r="H817" i="66" s="1"/>
  <c r="AR816" i="66"/>
  <c r="O816" i="66"/>
  <c r="Q816" i="66" s="1"/>
  <c r="L816" i="66"/>
  <c r="J816" i="66"/>
  <c r="G816" i="66"/>
  <c r="H816" i="66" s="1"/>
  <c r="AR815" i="66"/>
  <c r="O815" i="66"/>
  <c r="Q815" i="66"/>
  <c r="L815" i="66"/>
  <c r="J815" i="66"/>
  <c r="G815" i="66"/>
  <c r="H815" i="66" s="1"/>
  <c r="AR814" i="66"/>
  <c r="O814" i="66"/>
  <c r="Q814" i="66" s="1"/>
  <c r="L814" i="66"/>
  <c r="J814" i="66"/>
  <c r="G814" i="66"/>
  <c r="H814" i="66" s="1"/>
  <c r="AR813" i="66"/>
  <c r="O813" i="66"/>
  <c r="Q813" i="66"/>
  <c r="L813" i="66"/>
  <c r="J813" i="66"/>
  <c r="G813" i="66"/>
  <c r="H813" i="66" s="1"/>
  <c r="AR812" i="66"/>
  <c r="O812" i="66"/>
  <c r="Q812" i="66" s="1"/>
  <c r="T812" i="66" s="1"/>
  <c r="BC812" i="66" s="1"/>
  <c r="L812" i="66"/>
  <c r="J812" i="66"/>
  <c r="G812" i="66"/>
  <c r="H812" i="66" s="1"/>
  <c r="AR811" i="66"/>
  <c r="O811" i="66"/>
  <c r="Q811" i="66"/>
  <c r="L811" i="66"/>
  <c r="J811" i="66"/>
  <c r="G811" i="66"/>
  <c r="H811" i="66" s="1"/>
  <c r="AR810" i="66"/>
  <c r="O810" i="66"/>
  <c r="Q810" i="66" s="1"/>
  <c r="L810" i="66"/>
  <c r="J810" i="66"/>
  <c r="G810" i="66"/>
  <c r="H810" i="66" s="1"/>
  <c r="AR809" i="66"/>
  <c r="O809" i="66"/>
  <c r="Q809" i="66"/>
  <c r="L809" i="66"/>
  <c r="J809" i="66"/>
  <c r="G809" i="66"/>
  <c r="H809" i="66" s="1"/>
  <c r="AR808" i="66"/>
  <c r="O808" i="66"/>
  <c r="Q808" i="66" s="1"/>
  <c r="L808" i="66"/>
  <c r="J808" i="66"/>
  <c r="G808" i="66"/>
  <c r="H808" i="66" s="1"/>
  <c r="AR807" i="66"/>
  <c r="O807" i="66"/>
  <c r="Q807" i="66"/>
  <c r="L807" i="66"/>
  <c r="J807" i="66"/>
  <c r="G807" i="66"/>
  <c r="H807" i="66" s="1"/>
  <c r="AR806" i="66"/>
  <c r="O806" i="66"/>
  <c r="Q806" i="66" s="1"/>
  <c r="L806" i="66"/>
  <c r="J806" i="66"/>
  <c r="G806" i="66"/>
  <c r="H806" i="66" s="1"/>
  <c r="AR805" i="66"/>
  <c r="O805" i="66"/>
  <c r="Q805" i="66"/>
  <c r="L805" i="66"/>
  <c r="J805" i="66"/>
  <c r="G805" i="66"/>
  <c r="H805" i="66" s="1"/>
  <c r="AR804" i="66"/>
  <c r="O804" i="66"/>
  <c r="Q804" i="66" s="1"/>
  <c r="T804" i="66" s="1"/>
  <c r="BC804" i="66" s="1"/>
  <c r="L804" i="66"/>
  <c r="J804" i="66"/>
  <c r="G804" i="66"/>
  <c r="H804" i="66" s="1"/>
  <c r="AR803" i="66"/>
  <c r="O803" i="66"/>
  <c r="Q803" i="66"/>
  <c r="L803" i="66"/>
  <c r="J803" i="66"/>
  <c r="G803" i="66"/>
  <c r="H803" i="66" s="1"/>
  <c r="AR802" i="66"/>
  <c r="O802" i="66"/>
  <c r="Q802" i="66" s="1"/>
  <c r="L802" i="66"/>
  <c r="J802" i="66"/>
  <c r="G802" i="66"/>
  <c r="H802" i="66" s="1"/>
  <c r="AR801" i="66"/>
  <c r="O801" i="66"/>
  <c r="Q801" i="66"/>
  <c r="L801" i="66"/>
  <c r="J801" i="66"/>
  <c r="G801" i="66"/>
  <c r="H801" i="66" s="1"/>
  <c r="AR800" i="66"/>
  <c r="O800" i="66"/>
  <c r="Q800" i="66" s="1"/>
  <c r="L800" i="66"/>
  <c r="J800" i="66"/>
  <c r="G800" i="66"/>
  <c r="H800" i="66" s="1"/>
  <c r="AR799" i="66"/>
  <c r="O799" i="66"/>
  <c r="Q799" i="66"/>
  <c r="L799" i="66"/>
  <c r="J799" i="66"/>
  <c r="G799" i="66"/>
  <c r="H799" i="66" s="1"/>
  <c r="AR798" i="66"/>
  <c r="O798" i="66"/>
  <c r="Q798" i="66" s="1"/>
  <c r="L798" i="66"/>
  <c r="J798" i="66"/>
  <c r="G798" i="66"/>
  <c r="H798" i="66" s="1"/>
  <c r="AR797" i="66"/>
  <c r="O797" i="66"/>
  <c r="Q797" i="66"/>
  <c r="L797" i="66"/>
  <c r="J797" i="66"/>
  <c r="G797" i="66"/>
  <c r="H797" i="66" s="1"/>
  <c r="AR796" i="66"/>
  <c r="O796" i="66"/>
  <c r="Q796" i="66" s="1"/>
  <c r="L796" i="66"/>
  <c r="J796" i="66"/>
  <c r="G796" i="66"/>
  <c r="H796" i="66" s="1"/>
  <c r="AR795" i="66"/>
  <c r="O795" i="66"/>
  <c r="Q795" i="66"/>
  <c r="L795" i="66"/>
  <c r="J795" i="66"/>
  <c r="G795" i="66"/>
  <c r="H795" i="66" s="1"/>
  <c r="AR794" i="66"/>
  <c r="O794" i="66"/>
  <c r="Q794" i="66" s="1"/>
  <c r="L794" i="66"/>
  <c r="J794" i="66"/>
  <c r="G794" i="66"/>
  <c r="H794" i="66" s="1"/>
  <c r="AR793" i="66"/>
  <c r="O793" i="66"/>
  <c r="Q793" i="66"/>
  <c r="L793" i="66"/>
  <c r="J793" i="66"/>
  <c r="G793" i="66"/>
  <c r="H793" i="66" s="1"/>
  <c r="AR792" i="66"/>
  <c r="O792" i="66"/>
  <c r="Q792" i="66" s="1"/>
  <c r="T792" i="66" s="1"/>
  <c r="BC792" i="66" s="1"/>
  <c r="L792" i="66"/>
  <c r="J792" i="66"/>
  <c r="G792" i="66"/>
  <c r="H792" i="66" s="1"/>
  <c r="AR791" i="66"/>
  <c r="O791" i="66"/>
  <c r="Q791" i="66"/>
  <c r="L791" i="66"/>
  <c r="J791" i="66"/>
  <c r="G791" i="66"/>
  <c r="H791" i="66" s="1"/>
  <c r="AR790" i="66"/>
  <c r="O790" i="66"/>
  <c r="Q790" i="66" s="1"/>
  <c r="L790" i="66"/>
  <c r="J790" i="66"/>
  <c r="G790" i="66"/>
  <c r="H790" i="66" s="1"/>
  <c r="AR789" i="66"/>
  <c r="O789" i="66"/>
  <c r="Q789" i="66"/>
  <c r="L789" i="66"/>
  <c r="J789" i="66"/>
  <c r="G789" i="66"/>
  <c r="H789" i="66" s="1"/>
  <c r="AR788" i="66"/>
  <c r="O788" i="66"/>
  <c r="Q788" i="66" s="1"/>
  <c r="T788" i="66" s="1"/>
  <c r="BC788" i="66" s="1"/>
  <c r="L788" i="66"/>
  <c r="J788" i="66"/>
  <c r="G788" i="66"/>
  <c r="H788" i="66" s="1"/>
  <c r="AR787" i="66"/>
  <c r="O787" i="66"/>
  <c r="Q787" i="66"/>
  <c r="L787" i="66"/>
  <c r="J787" i="66"/>
  <c r="G787" i="66"/>
  <c r="H787" i="66" s="1"/>
  <c r="AR786" i="66"/>
  <c r="O786" i="66"/>
  <c r="Q786" i="66" s="1"/>
  <c r="L786" i="66"/>
  <c r="J786" i="66"/>
  <c r="G786" i="66"/>
  <c r="H786" i="66" s="1"/>
  <c r="AR785" i="66"/>
  <c r="O785" i="66"/>
  <c r="Q785" i="66"/>
  <c r="L785" i="66"/>
  <c r="J785" i="66"/>
  <c r="G785" i="66"/>
  <c r="H785" i="66" s="1"/>
  <c r="AR784" i="66"/>
  <c r="O784" i="66"/>
  <c r="Q784" i="66" s="1"/>
  <c r="L784" i="66"/>
  <c r="J784" i="66"/>
  <c r="G784" i="66"/>
  <c r="H784" i="66" s="1"/>
  <c r="AR783" i="66"/>
  <c r="O783" i="66"/>
  <c r="Q783" i="66"/>
  <c r="L783" i="66"/>
  <c r="J783" i="66"/>
  <c r="G783" i="66"/>
  <c r="H783" i="66" s="1"/>
  <c r="AR782" i="66"/>
  <c r="O782" i="66"/>
  <c r="Q782" i="66" s="1"/>
  <c r="T782" i="66" s="1"/>
  <c r="BC782" i="66" s="1"/>
  <c r="L782" i="66"/>
  <c r="J782" i="66"/>
  <c r="G782" i="66"/>
  <c r="H782" i="66" s="1"/>
  <c r="AR781" i="66"/>
  <c r="O781" i="66"/>
  <c r="Q781" i="66"/>
  <c r="L781" i="66"/>
  <c r="J781" i="66"/>
  <c r="G781" i="66"/>
  <c r="H781" i="66" s="1"/>
  <c r="AR780" i="66"/>
  <c r="O780" i="66"/>
  <c r="Q780" i="66" s="1"/>
  <c r="L780" i="66"/>
  <c r="J780" i="66"/>
  <c r="G780" i="66"/>
  <c r="H780" i="66" s="1"/>
  <c r="AR779" i="66"/>
  <c r="O779" i="66"/>
  <c r="Q779" i="66"/>
  <c r="L779" i="66"/>
  <c r="J779" i="66"/>
  <c r="G779" i="66"/>
  <c r="H779" i="66" s="1"/>
  <c r="AR778" i="66"/>
  <c r="O778" i="66"/>
  <c r="Q778" i="66" s="1"/>
  <c r="L778" i="66"/>
  <c r="J778" i="66"/>
  <c r="G778" i="66"/>
  <c r="H778" i="66" s="1"/>
  <c r="AR777" i="66"/>
  <c r="O777" i="66"/>
  <c r="Q777" i="66"/>
  <c r="L777" i="66"/>
  <c r="J777" i="66"/>
  <c r="G777" i="66"/>
  <c r="H777" i="66" s="1"/>
  <c r="AR776" i="66"/>
  <c r="O776" i="66"/>
  <c r="Q776" i="66" s="1"/>
  <c r="T776" i="66" s="1"/>
  <c r="BC776" i="66" s="1"/>
  <c r="L776" i="66"/>
  <c r="J776" i="66"/>
  <c r="G776" i="66"/>
  <c r="H776" i="66" s="1"/>
  <c r="AR775" i="66"/>
  <c r="O775" i="66"/>
  <c r="Q775" i="66"/>
  <c r="L775" i="66"/>
  <c r="J775" i="66"/>
  <c r="G775" i="66"/>
  <c r="H775" i="66" s="1"/>
  <c r="AR774" i="66"/>
  <c r="O774" i="66"/>
  <c r="Q774" i="66" s="1"/>
  <c r="L774" i="66"/>
  <c r="J774" i="66"/>
  <c r="G774" i="66"/>
  <c r="H774" i="66" s="1"/>
  <c r="AR773" i="66"/>
  <c r="O773" i="66"/>
  <c r="Q773" i="66"/>
  <c r="L773" i="66"/>
  <c r="J773" i="66"/>
  <c r="G773" i="66"/>
  <c r="H773" i="66" s="1"/>
  <c r="AR772" i="66"/>
  <c r="O772" i="66"/>
  <c r="Q772" i="66" s="1"/>
  <c r="L772" i="66"/>
  <c r="J772" i="66"/>
  <c r="G772" i="66"/>
  <c r="H772" i="66" s="1"/>
  <c r="AR771" i="66"/>
  <c r="O771" i="66"/>
  <c r="Q771" i="66"/>
  <c r="L771" i="66"/>
  <c r="J771" i="66"/>
  <c r="G771" i="66"/>
  <c r="H771" i="66" s="1"/>
  <c r="AR770" i="66"/>
  <c r="O770" i="66"/>
  <c r="Q770" i="66" s="1"/>
  <c r="L770" i="66"/>
  <c r="J770" i="66"/>
  <c r="G770" i="66"/>
  <c r="H770" i="66" s="1"/>
  <c r="AR769" i="66"/>
  <c r="O769" i="66"/>
  <c r="Q769" i="66"/>
  <c r="L769" i="66"/>
  <c r="J769" i="66"/>
  <c r="G769" i="66"/>
  <c r="H769" i="66" s="1"/>
  <c r="AR768" i="66"/>
  <c r="O768" i="66"/>
  <c r="Q768" i="66" s="1"/>
  <c r="L768" i="66"/>
  <c r="J768" i="66"/>
  <c r="G768" i="66"/>
  <c r="H768" i="66" s="1"/>
  <c r="AR767" i="66"/>
  <c r="O767" i="66"/>
  <c r="Q767" i="66"/>
  <c r="L767" i="66"/>
  <c r="J767" i="66"/>
  <c r="G767" i="66"/>
  <c r="H767" i="66" s="1"/>
  <c r="AR766" i="66"/>
  <c r="O766" i="66"/>
  <c r="Q766" i="66" s="1"/>
  <c r="L766" i="66"/>
  <c r="J766" i="66"/>
  <c r="G766" i="66"/>
  <c r="H766" i="66" s="1"/>
  <c r="AR765" i="66"/>
  <c r="O765" i="66"/>
  <c r="Q765" i="66"/>
  <c r="L765" i="66"/>
  <c r="J765" i="66"/>
  <c r="G765" i="66"/>
  <c r="H765" i="66" s="1"/>
  <c r="AR764" i="66"/>
  <c r="O764" i="66"/>
  <c r="Q764" i="66" s="1"/>
  <c r="T764" i="66" s="1"/>
  <c r="BC764" i="66" s="1"/>
  <c r="L764" i="66"/>
  <c r="J764" i="66"/>
  <c r="G764" i="66"/>
  <c r="H764" i="66" s="1"/>
  <c r="AR763" i="66"/>
  <c r="O763" i="66"/>
  <c r="Q763" i="66"/>
  <c r="L763" i="66"/>
  <c r="J763" i="66"/>
  <c r="G763" i="66"/>
  <c r="H763" i="66" s="1"/>
  <c r="AR762" i="66"/>
  <c r="O762" i="66"/>
  <c r="Q762" i="66" s="1"/>
  <c r="L762" i="66"/>
  <c r="J762" i="66"/>
  <c r="G762" i="66"/>
  <c r="H762" i="66" s="1"/>
  <c r="AR761" i="66"/>
  <c r="O761" i="66"/>
  <c r="Q761" i="66"/>
  <c r="L761" i="66"/>
  <c r="J761" i="66"/>
  <c r="G761" i="66"/>
  <c r="H761" i="66" s="1"/>
  <c r="AR760" i="66"/>
  <c r="O760" i="66"/>
  <c r="Q760" i="66" s="1"/>
  <c r="L760" i="66"/>
  <c r="J760" i="66"/>
  <c r="G760" i="66"/>
  <c r="H760" i="66" s="1"/>
  <c r="AR759" i="66"/>
  <c r="O759" i="66"/>
  <c r="Q759" i="66"/>
  <c r="L759" i="66"/>
  <c r="J759" i="66"/>
  <c r="G759" i="66"/>
  <c r="H759" i="66" s="1"/>
  <c r="AR758" i="66"/>
  <c r="O758" i="66"/>
  <c r="Q758" i="66" s="1"/>
  <c r="L758" i="66"/>
  <c r="J758" i="66"/>
  <c r="G758" i="66"/>
  <c r="H758" i="66" s="1"/>
  <c r="AR757" i="66"/>
  <c r="O757" i="66"/>
  <c r="Q757" i="66"/>
  <c r="L757" i="66"/>
  <c r="J757" i="66"/>
  <c r="G757" i="66"/>
  <c r="H757" i="66" s="1"/>
  <c r="AR756" i="66"/>
  <c r="O756" i="66"/>
  <c r="Q756" i="66" s="1"/>
  <c r="L756" i="66"/>
  <c r="J756" i="66"/>
  <c r="G756" i="66"/>
  <c r="H756" i="66" s="1"/>
  <c r="AR755" i="66"/>
  <c r="O755" i="66"/>
  <c r="Q755" i="66"/>
  <c r="L755" i="66"/>
  <c r="J755" i="66"/>
  <c r="G755" i="66"/>
  <c r="H755" i="66" s="1"/>
  <c r="AR754" i="66"/>
  <c r="O754" i="66"/>
  <c r="Q754" i="66" s="1"/>
  <c r="L754" i="66"/>
  <c r="J754" i="66"/>
  <c r="G754" i="66"/>
  <c r="H754" i="66" s="1"/>
  <c r="AR753" i="66"/>
  <c r="O753" i="66"/>
  <c r="Q753" i="66"/>
  <c r="L753" i="66"/>
  <c r="J753" i="66"/>
  <c r="G753" i="66"/>
  <c r="H753" i="66" s="1"/>
  <c r="AR752" i="66"/>
  <c r="O752" i="66"/>
  <c r="Q752" i="66" s="1"/>
  <c r="L752" i="66"/>
  <c r="J752" i="66"/>
  <c r="G752" i="66"/>
  <c r="H752" i="66" s="1"/>
  <c r="AR751" i="66"/>
  <c r="O751" i="66"/>
  <c r="Q751" i="66"/>
  <c r="L751" i="66"/>
  <c r="J751" i="66"/>
  <c r="G751" i="66"/>
  <c r="H751" i="66" s="1"/>
  <c r="AR750" i="66"/>
  <c r="O750" i="66"/>
  <c r="Q750" i="66" s="1"/>
  <c r="L750" i="66"/>
  <c r="J750" i="66"/>
  <c r="G750" i="66"/>
  <c r="H750" i="66" s="1"/>
  <c r="AR749" i="66"/>
  <c r="O749" i="66"/>
  <c r="Q749" i="66"/>
  <c r="L749" i="66"/>
  <c r="J749" i="66"/>
  <c r="G749" i="66"/>
  <c r="H749" i="66" s="1"/>
  <c r="AR748" i="66"/>
  <c r="O748" i="66"/>
  <c r="Q748" i="66" s="1"/>
  <c r="L748" i="66"/>
  <c r="J748" i="66"/>
  <c r="G748" i="66"/>
  <c r="H748" i="66" s="1"/>
  <c r="AR747" i="66"/>
  <c r="O747" i="66"/>
  <c r="Q747" i="66"/>
  <c r="L747" i="66"/>
  <c r="J747" i="66"/>
  <c r="G747" i="66"/>
  <c r="H747" i="66" s="1"/>
  <c r="AR746" i="66"/>
  <c r="O746" i="66"/>
  <c r="Q746" i="66" s="1"/>
  <c r="L746" i="66"/>
  <c r="J746" i="66"/>
  <c r="G746" i="66"/>
  <c r="H746" i="66" s="1"/>
  <c r="AR745" i="66"/>
  <c r="O745" i="66"/>
  <c r="Q745" i="66"/>
  <c r="L745" i="66"/>
  <c r="J745" i="66"/>
  <c r="G745" i="66"/>
  <c r="H745" i="66" s="1"/>
  <c r="AR744" i="66"/>
  <c r="O744" i="66"/>
  <c r="Q744" i="66" s="1"/>
  <c r="T744" i="66" s="1"/>
  <c r="BC744" i="66" s="1"/>
  <c r="L744" i="66"/>
  <c r="J744" i="66"/>
  <c r="G744" i="66"/>
  <c r="H744" i="66" s="1"/>
  <c r="AR743" i="66"/>
  <c r="O743" i="66"/>
  <c r="Q743" i="66"/>
  <c r="L743" i="66"/>
  <c r="J743" i="66"/>
  <c r="G743" i="66"/>
  <c r="H743" i="66" s="1"/>
  <c r="AR742" i="66"/>
  <c r="O742" i="66"/>
  <c r="Q742" i="66" s="1"/>
  <c r="L742" i="66"/>
  <c r="J742" i="66"/>
  <c r="G742" i="66"/>
  <c r="H742" i="66" s="1"/>
  <c r="AR741" i="66"/>
  <c r="O741" i="66"/>
  <c r="Q741" i="66"/>
  <c r="L741" i="66"/>
  <c r="J741" i="66"/>
  <c r="G741" i="66"/>
  <c r="H741" i="66" s="1"/>
  <c r="AR740" i="66"/>
  <c r="O740" i="66"/>
  <c r="Q740" i="66" s="1"/>
  <c r="L740" i="66"/>
  <c r="J740" i="66"/>
  <c r="G740" i="66"/>
  <c r="H740" i="66" s="1"/>
  <c r="AR739" i="66"/>
  <c r="O739" i="66"/>
  <c r="Q739" i="66" s="1"/>
  <c r="L739" i="66"/>
  <c r="J739" i="66"/>
  <c r="G739" i="66"/>
  <c r="H739" i="66" s="1"/>
  <c r="AR738" i="66"/>
  <c r="O738" i="66"/>
  <c r="Q738" i="66" s="1"/>
  <c r="L738" i="66"/>
  <c r="J738" i="66"/>
  <c r="G738" i="66"/>
  <c r="H738" i="66" s="1"/>
  <c r="AR737" i="66"/>
  <c r="O737" i="66"/>
  <c r="Q737" i="66"/>
  <c r="L737" i="66"/>
  <c r="J737" i="66"/>
  <c r="G737" i="66"/>
  <c r="H737" i="66" s="1"/>
  <c r="AR736" i="66"/>
  <c r="O736" i="66"/>
  <c r="Q736" i="66" s="1"/>
  <c r="T736" i="66" s="1"/>
  <c r="BC736" i="66" s="1"/>
  <c r="L736" i="66"/>
  <c r="J736" i="66"/>
  <c r="G736" i="66"/>
  <c r="H736" i="66" s="1"/>
  <c r="AR735" i="66"/>
  <c r="O735" i="66"/>
  <c r="Q735" i="66"/>
  <c r="L735" i="66"/>
  <c r="J735" i="66"/>
  <c r="G735" i="66"/>
  <c r="H735" i="66" s="1"/>
  <c r="AR734" i="66"/>
  <c r="O734" i="66"/>
  <c r="Q734" i="66" s="1"/>
  <c r="L734" i="66"/>
  <c r="J734" i="66"/>
  <c r="G734" i="66"/>
  <c r="H734" i="66" s="1"/>
  <c r="AR733" i="66"/>
  <c r="O733" i="66"/>
  <c r="Q733" i="66"/>
  <c r="L733" i="66"/>
  <c r="J733" i="66"/>
  <c r="G733" i="66"/>
  <c r="H733" i="66" s="1"/>
  <c r="AR732" i="66"/>
  <c r="O732" i="66"/>
  <c r="Q732" i="66" s="1"/>
  <c r="L732" i="66"/>
  <c r="J732" i="66"/>
  <c r="G732" i="66"/>
  <c r="H732" i="66" s="1"/>
  <c r="AR731" i="66"/>
  <c r="O731" i="66"/>
  <c r="Q731" i="66"/>
  <c r="L731" i="66"/>
  <c r="J731" i="66"/>
  <c r="G731" i="66"/>
  <c r="H731" i="66" s="1"/>
  <c r="AR730" i="66"/>
  <c r="O730" i="66"/>
  <c r="Q730" i="66" s="1"/>
  <c r="L730" i="66"/>
  <c r="J730" i="66"/>
  <c r="G730" i="66"/>
  <c r="H730" i="66" s="1"/>
  <c r="AR729" i="66"/>
  <c r="O729" i="66"/>
  <c r="Q729" i="66"/>
  <c r="L729" i="66"/>
  <c r="J729" i="66"/>
  <c r="G729" i="66"/>
  <c r="H729" i="66" s="1"/>
  <c r="AR728" i="66"/>
  <c r="O728" i="66"/>
  <c r="Q728" i="66" s="1"/>
  <c r="L728" i="66"/>
  <c r="J728" i="66"/>
  <c r="G728" i="66"/>
  <c r="H728" i="66" s="1"/>
  <c r="AR727" i="66"/>
  <c r="O727" i="66"/>
  <c r="Q727" i="66" s="1"/>
  <c r="L727" i="66"/>
  <c r="J727" i="66"/>
  <c r="G727" i="66"/>
  <c r="H727" i="66" s="1"/>
  <c r="AR726" i="66"/>
  <c r="O726" i="66"/>
  <c r="Q726" i="66" s="1"/>
  <c r="L726" i="66"/>
  <c r="J726" i="66"/>
  <c r="G726" i="66"/>
  <c r="H726" i="66" s="1"/>
  <c r="AR725" i="66"/>
  <c r="O725" i="66"/>
  <c r="Q725" i="66"/>
  <c r="L725" i="66"/>
  <c r="J725" i="66"/>
  <c r="G725" i="66"/>
  <c r="H725" i="66" s="1"/>
  <c r="AR724" i="66"/>
  <c r="O724" i="66"/>
  <c r="Q724" i="66" s="1"/>
  <c r="T724" i="66" s="1"/>
  <c r="BC724" i="66" s="1"/>
  <c r="L724" i="66"/>
  <c r="J724" i="66"/>
  <c r="G724" i="66"/>
  <c r="H724" i="66" s="1"/>
  <c r="AR723" i="66"/>
  <c r="O723" i="66"/>
  <c r="Q723" i="66"/>
  <c r="L723" i="66"/>
  <c r="J723" i="66"/>
  <c r="G723" i="66"/>
  <c r="H723" i="66" s="1"/>
  <c r="AR722" i="66"/>
  <c r="O722" i="66"/>
  <c r="Q722" i="66" s="1"/>
  <c r="L722" i="66"/>
  <c r="J722" i="66"/>
  <c r="G722" i="66"/>
  <c r="H722" i="66" s="1"/>
  <c r="AR721" i="66"/>
  <c r="O721" i="66"/>
  <c r="Q721" i="66"/>
  <c r="L721" i="66"/>
  <c r="J721" i="66"/>
  <c r="G721" i="66"/>
  <c r="H721" i="66" s="1"/>
  <c r="AR720" i="66"/>
  <c r="O720" i="66"/>
  <c r="Q720" i="66" s="1"/>
  <c r="L720" i="66"/>
  <c r="J720" i="66"/>
  <c r="G720" i="66"/>
  <c r="H720" i="66" s="1"/>
  <c r="AR719" i="66"/>
  <c r="O719" i="66"/>
  <c r="Q719" i="66"/>
  <c r="L719" i="66"/>
  <c r="J719" i="66"/>
  <c r="G719" i="66"/>
  <c r="H719" i="66" s="1"/>
  <c r="AR718" i="66"/>
  <c r="O718" i="66"/>
  <c r="Q718" i="66" s="1"/>
  <c r="L718" i="66"/>
  <c r="J718" i="66"/>
  <c r="G718" i="66"/>
  <c r="H718" i="66" s="1"/>
  <c r="AR717" i="66"/>
  <c r="O717" i="66"/>
  <c r="Q717" i="66"/>
  <c r="L717" i="66"/>
  <c r="J717" i="66"/>
  <c r="G717" i="66"/>
  <c r="H717" i="66" s="1"/>
  <c r="AR716" i="66"/>
  <c r="O716" i="66"/>
  <c r="Q716" i="66" s="1"/>
  <c r="L716" i="66"/>
  <c r="J716" i="66"/>
  <c r="G716" i="66"/>
  <c r="H716" i="66" s="1"/>
  <c r="AR715" i="66"/>
  <c r="O715" i="66"/>
  <c r="Q715" i="66" s="1"/>
  <c r="L715" i="66"/>
  <c r="J715" i="66"/>
  <c r="G715" i="66"/>
  <c r="H715" i="66" s="1"/>
  <c r="AR714" i="66"/>
  <c r="O714" i="66"/>
  <c r="Q714" i="66" s="1"/>
  <c r="L714" i="66"/>
  <c r="J714" i="66"/>
  <c r="G714" i="66"/>
  <c r="H714" i="66" s="1"/>
  <c r="AR713" i="66"/>
  <c r="O713" i="66"/>
  <c r="Q713" i="66" s="1"/>
  <c r="L713" i="66"/>
  <c r="J713" i="66"/>
  <c r="G713" i="66"/>
  <c r="H713" i="66" s="1"/>
  <c r="AR712" i="66"/>
  <c r="O712" i="66"/>
  <c r="Q712" i="66" s="1"/>
  <c r="L712" i="66"/>
  <c r="J712" i="66"/>
  <c r="G712" i="66"/>
  <c r="H712" i="66" s="1"/>
  <c r="AR711" i="66"/>
  <c r="O711" i="66"/>
  <c r="Q711" i="66"/>
  <c r="L711" i="66"/>
  <c r="J711" i="66"/>
  <c r="G711" i="66"/>
  <c r="H711" i="66" s="1"/>
  <c r="AR710" i="66"/>
  <c r="O710" i="66"/>
  <c r="Q710" i="66" s="1"/>
  <c r="L710" i="66"/>
  <c r="J710" i="66"/>
  <c r="G710" i="66"/>
  <c r="H710" i="66" s="1"/>
  <c r="AR709" i="66"/>
  <c r="O709" i="66"/>
  <c r="Q709" i="66"/>
  <c r="L709" i="66"/>
  <c r="J709" i="66"/>
  <c r="G709" i="66"/>
  <c r="H709" i="66"/>
  <c r="AR708" i="66"/>
  <c r="O708" i="66"/>
  <c r="Q708" i="66" s="1"/>
  <c r="L708" i="66"/>
  <c r="J708" i="66"/>
  <c r="G708" i="66"/>
  <c r="H708" i="66" s="1"/>
  <c r="AR707" i="66"/>
  <c r="O707" i="66"/>
  <c r="Q707" i="66"/>
  <c r="L707" i="66"/>
  <c r="J707" i="66"/>
  <c r="G707" i="66"/>
  <c r="H707" i="66"/>
  <c r="AR706" i="66"/>
  <c r="O706" i="66"/>
  <c r="Q706" i="66" s="1"/>
  <c r="L706" i="66"/>
  <c r="J706" i="66"/>
  <c r="G706" i="66"/>
  <c r="H706" i="66" s="1"/>
  <c r="AR705" i="66"/>
  <c r="O705" i="66"/>
  <c r="Q705" i="66"/>
  <c r="L705" i="66"/>
  <c r="J705" i="66"/>
  <c r="G705" i="66"/>
  <c r="H705" i="66"/>
  <c r="AR704" i="66"/>
  <c r="O704" i="66"/>
  <c r="Q704" i="66" s="1"/>
  <c r="L704" i="66"/>
  <c r="J704" i="66"/>
  <c r="G704" i="66"/>
  <c r="H704" i="66" s="1"/>
  <c r="AR703" i="66"/>
  <c r="O703" i="66"/>
  <c r="Q703" i="66"/>
  <c r="L703" i="66"/>
  <c r="J703" i="66"/>
  <c r="G703" i="66"/>
  <c r="H703" i="66"/>
  <c r="AR702" i="66"/>
  <c r="O702" i="66"/>
  <c r="Q702" i="66" s="1"/>
  <c r="L702" i="66"/>
  <c r="J702" i="66"/>
  <c r="G702" i="66"/>
  <c r="H702" i="66" s="1"/>
  <c r="AR701" i="66"/>
  <c r="O701" i="66"/>
  <c r="Q701" i="66"/>
  <c r="L701" i="66"/>
  <c r="J701" i="66"/>
  <c r="G701" i="66"/>
  <c r="H701" i="66"/>
  <c r="AR700" i="66"/>
  <c r="O700" i="66"/>
  <c r="Q700" i="66" s="1"/>
  <c r="T700" i="66" s="1"/>
  <c r="BC700" i="66" s="1"/>
  <c r="L700" i="66"/>
  <c r="J700" i="66"/>
  <c r="G700" i="66"/>
  <c r="H700" i="66" s="1"/>
  <c r="AR699" i="66"/>
  <c r="O699" i="66"/>
  <c r="Q699" i="66"/>
  <c r="L699" i="66"/>
  <c r="J699" i="66"/>
  <c r="G699" i="66"/>
  <c r="H699" i="66"/>
  <c r="AR698" i="66"/>
  <c r="O698" i="66"/>
  <c r="Q698" i="66" s="1"/>
  <c r="L698" i="66"/>
  <c r="J698" i="66"/>
  <c r="G698" i="66"/>
  <c r="H698" i="66" s="1"/>
  <c r="AR697" i="66"/>
  <c r="O697" i="66"/>
  <c r="Q697" i="66"/>
  <c r="L697" i="66"/>
  <c r="J697" i="66"/>
  <c r="G697" i="66"/>
  <c r="H697" i="66"/>
  <c r="AR696" i="66"/>
  <c r="O696" i="66"/>
  <c r="Q696" i="66" s="1"/>
  <c r="T696" i="66" s="1"/>
  <c r="BC696" i="66" s="1"/>
  <c r="L696" i="66"/>
  <c r="J696" i="66"/>
  <c r="G696" i="66"/>
  <c r="H696" i="66" s="1"/>
  <c r="AR695" i="66"/>
  <c r="O695" i="66"/>
  <c r="Q695" i="66"/>
  <c r="L695" i="66"/>
  <c r="J695" i="66"/>
  <c r="G695" i="66"/>
  <c r="H695" i="66"/>
  <c r="AR694" i="66"/>
  <c r="O694" i="66"/>
  <c r="Q694" i="66" s="1"/>
  <c r="L694" i="66"/>
  <c r="J694" i="66"/>
  <c r="G694" i="66"/>
  <c r="H694" i="66" s="1"/>
  <c r="AR693" i="66"/>
  <c r="O693" i="66"/>
  <c r="Q693" i="66"/>
  <c r="L693" i="66"/>
  <c r="J693" i="66"/>
  <c r="G693" i="66"/>
  <c r="H693" i="66"/>
  <c r="AR692" i="66"/>
  <c r="O692" i="66"/>
  <c r="Q692" i="66" s="1"/>
  <c r="T692" i="66" s="1"/>
  <c r="BC692" i="66" s="1"/>
  <c r="L692" i="66"/>
  <c r="J692" i="66"/>
  <c r="G692" i="66"/>
  <c r="H692" i="66" s="1"/>
  <c r="AR691" i="66"/>
  <c r="O691" i="66"/>
  <c r="Q691" i="66"/>
  <c r="L691" i="66"/>
  <c r="J691" i="66"/>
  <c r="G691" i="66"/>
  <c r="H691" i="66"/>
  <c r="AR690" i="66"/>
  <c r="O690" i="66"/>
  <c r="Q690" i="66" s="1"/>
  <c r="L690" i="66"/>
  <c r="J690" i="66"/>
  <c r="G690" i="66"/>
  <c r="H690" i="66" s="1"/>
  <c r="AR689" i="66"/>
  <c r="O689" i="66"/>
  <c r="Q689" i="66"/>
  <c r="L689" i="66"/>
  <c r="J689" i="66"/>
  <c r="G689" i="66"/>
  <c r="H689" i="66"/>
  <c r="AR688" i="66"/>
  <c r="O688" i="66"/>
  <c r="Q688" i="66" s="1"/>
  <c r="L688" i="66"/>
  <c r="J688" i="66"/>
  <c r="G688" i="66"/>
  <c r="H688" i="66" s="1"/>
  <c r="AR687" i="66"/>
  <c r="O687" i="66"/>
  <c r="Q687" i="66"/>
  <c r="L687" i="66"/>
  <c r="J687" i="66"/>
  <c r="G687" i="66"/>
  <c r="H687" i="66"/>
  <c r="AR686" i="66"/>
  <c r="O686" i="66"/>
  <c r="Q686" i="66" s="1"/>
  <c r="L686" i="66"/>
  <c r="J686" i="66"/>
  <c r="G686" i="66"/>
  <c r="H686" i="66" s="1"/>
  <c r="AR685" i="66"/>
  <c r="O685" i="66"/>
  <c r="Q685" i="66"/>
  <c r="L685" i="66"/>
  <c r="J685" i="66"/>
  <c r="G685" i="66"/>
  <c r="H685" i="66"/>
  <c r="AR684" i="66"/>
  <c r="O684" i="66"/>
  <c r="Q684" i="66" s="1"/>
  <c r="L684" i="66"/>
  <c r="J684" i="66"/>
  <c r="G684" i="66"/>
  <c r="H684" i="66" s="1"/>
  <c r="AR683" i="66"/>
  <c r="O683" i="66"/>
  <c r="Q683" i="66"/>
  <c r="L683" i="66"/>
  <c r="J683" i="66"/>
  <c r="G683" i="66"/>
  <c r="H683" i="66"/>
  <c r="AR682" i="66"/>
  <c r="O682" i="66"/>
  <c r="Q682" i="66" s="1"/>
  <c r="L682" i="66"/>
  <c r="J682" i="66"/>
  <c r="G682" i="66"/>
  <c r="H682" i="66" s="1"/>
  <c r="AR681" i="66"/>
  <c r="O681" i="66"/>
  <c r="Q681" i="66"/>
  <c r="L681" i="66"/>
  <c r="J681" i="66"/>
  <c r="G681" i="66"/>
  <c r="H681" i="66"/>
  <c r="AR680" i="66"/>
  <c r="O680" i="66"/>
  <c r="Q680" i="66" s="1"/>
  <c r="L680" i="66"/>
  <c r="J680" i="66"/>
  <c r="G680" i="66"/>
  <c r="H680" i="66" s="1"/>
  <c r="AR679" i="66"/>
  <c r="O679" i="66"/>
  <c r="Q679" i="66"/>
  <c r="L679" i="66"/>
  <c r="J679" i="66"/>
  <c r="G679" i="66"/>
  <c r="H679" i="66"/>
  <c r="AR678" i="66"/>
  <c r="O678" i="66"/>
  <c r="Q678" i="66" s="1"/>
  <c r="L678" i="66"/>
  <c r="J678" i="66"/>
  <c r="G678" i="66"/>
  <c r="H678" i="66" s="1"/>
  <c r="AR677" i="66"/>
  <c r="O677" i="66"/>
  <c r="Q677" i="66"/>
  <c r="L677" i="66"/>
  <c r="J677" i="66"/>
  <c r="G677" i="66"/>
  <c r="H677" i="66"/>
  <c r="AR676" i="66"/>
  <c r="O676" i="66"/>
  <c r="Q676" i="66" s="1"/>
  <c r="T676" i="66" s="1"/>
  <c r="BC676" i="66" s="1"/>
  <c r="L676" i="66"/>
  <c r="J676" i="66"/>
  <c r="G676" i="66"/>
  <c r="H676" i="66" s="1"/>
  <c r="AR675" i="66"/>
  <c r="O675" i="66"/>
  <c r="Q675" i="66"/>
  <c r="L675" i="66"/>
  <c r="J675" i="66"/>
  <c r="G675" i="66"/>
  <c r="H675" i="66"/>
  <c r="AR674" i="66"/>
  <c r="O674" i="66"/>
  <c r="Q674" i="66" s="1"/>
  <c r="L674" i="66"/>
  <c r="J674" i="66"/>
  <c r="G674" i="66"/>
  <c r="H674" i="66" s="1"/>
  <c r="AR673" i="66"/>
  <c r="O673" i="66"/>
  <c r="Q673" i="66"/>
  <c r="L673" i="66"/>
  <c r="J673" i="66"/>
  <c r="G673" i="66"/>
  <c r="H673" i="66"/>
  <c r="AR672" i="66"/>
  <c r="O672" i="66"/>
  <c r="Q672" i="66" s="1"/>
  <c r="L672" i="66"/>
  <c r="J672" i="66"/>
  <c r="G672" i="66"/>
  <c r="H672" i="66" s="1"/>
  <c r="AR671" i="66"/>
  <c r="O671" i="66"/>
  <c r="Q671" i="66"/>
  <c r="L671" i="66"/>
  <c r="J671" i="66"/>
  <c r="G671" i="66"/>
  <c r="H671" i="66"/>
  <c r="AR670" i="66"/>
  <c r="O670" i="66"/>
  <c r="Q670" i="66" s="1"/>
  <c r="L670" i="66"/>
  <c r="J670" i="66"/>
  <c r="G670" i="66"/>
  <c r="H670" i="66" s="1"/>
  <c r="AR669" i="66"/>
  <c r="O669" i="66"/>
  <c r="Q669" i="66"/>
  <c r="L669" i="66"/>
  <c r="J669" i="66"/>
  <c r="G669" i="66"/>
  <c r="H669" i="66"/>
  <c r="AR668" i="66"/>
  <c r="O668" i="66"/>
  <c r="Q668" i="66" s="1"/>
  <c r="L668" i="66"/>
  <c r="J668" i="66"/>
  <c r="G668" i="66"/>
  <c r="H668" i="66" s="1"/>
  <c r="AR667" i="66"/>
  <c r="O667" i="66"/>
  <c r="Q667" i="66"/>
  <c r="L667" i="66"/>
  <c r="J667" i="66"/>
  <c r="G667" i="66"/>
  <c r="H667" i="66"/>
  <c r="BC666" i="66"/>
  <c r="AR665" i="66"/>
  <c r="O665" i="66"/>
  <c r="Q665" i="66"/>
  <c r="L665" i="66"/>
  <c r="J665" i="66"/>
  <c r="G665" i="66"/>
  <c r="H665" i="66"/>
  <c r="AR664" i="66"/>
  <c r="O664" i="66"/>
  <c r="Q664" i="66" s="1"/>
  <c r="L664" i="66"/>
  <c r="J664" i="66"/>
  <c r="G664" i="66"/>
  <c r="H664" i="66" s="1"/>
  <c r="AR663" i="66"/>
  <c r="O663" i="66"/>
  <c r="Q663" i="66"/>
  <c r="L663" i="66"/>
  <c r="J663" i="66"/>
  <c r="G663" i="66"/>
  <c r="H663" i="66"/>
  <c r="AR662" i="66"/>
  <c r="O662" i="66"/>
  <c r="Q662" i="66" s="1"/>
  <c r="L662" i="66"/>
  <c r="J662" i="66"/>
  <c r="G662" i="66"/>
  <c r="H662" i="66" s="1"/>
  <c r="AR661" i="66"/>
  <c r="O661" i="66"/>
  <c r="Q661" i="66"/>
  <c r="L661" i="66"/>
  <c r="J661" i="66"/>
  <c r="G661" i="66"/>
  <c r="H661" i="66"/>
  <c r="AR660" i="66"/>
  <c r="O660" i="66"/>
  <c r="Q660" i="66" s="1"/>
  <c r="L660" i="66"/>
  <c r="J660" i="66"/>
  <c r="G660" i="66"/>
  <c r="H660" i="66" s="1"/>
  <c r="AR659" i="66"/>
  <c r="O659" i="66"/>
  <c r="Q659" i="66"/>
  <c r="L659" i="66"/>
  <c r="J659" i="66"/>
  <c r="G659" i="66"/>
  <c r="H659" i="66"/>
  <c r="AR658" i="66"/>
  <c r="O658" i="66"/>
  <c r="Q658" i="66" s="1"/>
  <c r="L658" i="66"/>
  <c r="J658" i="66"/>
  <c r="G658" i="66"/>
  <c r="H658" i="66" s="1"/>
  <c r="AR657" i="66"/>
  <c r="O657" i="66"/>
  <c r="Q657" i="66"/>
  <c r="L657" i="66"/>
  <c r="J657" i="66"/>
  <c r="G657" i="66"/>
  <c r="H657" i="66"/>
  <c r="AR656" i="66"/>
  <c r="O656" i="66"/>
  <c r="Q656" i="66" s="1"/>
  <c r="L656" i="66"/>
  <c r="J656" i="66"/>
  <c r="G656" i="66"/>
  <c r="H656" i="66" s="1"/>
  <c r="AR655" i="66"/>
  <c r="O655" i="66"/>
  <c r="Q655" i="66"/>
  <c r="L655" i="66"/>
  <c r="J655" i="66"/>
  <c r="G655" i="66"/>
  <c r="H655" i="66"/>
  <c r="AR654" i="66"/>
  <c r="O654" i="66"/>
  <c r="Q654" i="66" s="1"/>
  <c r="L654" i="66"/>
  <c r="J654" i="66"/>
  <c r="G654" i="66"/>
  <c r="H654" i="66" s="1"/>
  <c r="AR653" i="66"/>
  <c r="O653" i="66"/>
  <c r="Q653" i="66"/>
  <c r="L653" i="66"/>
  <c r="J653" i="66"/>
  <c r="G653" i="66"/>
  <c r="H653" i="66"/>
  <c r="AR652" i="66"/>
  <c r="O652" i="66"/>
  <c r="Q652" i="66" s="1"/>
  <c r="L652" i="66"/>
  <c r="J652" i="66"/>
  <c r="G652" i="66"/>
  <c r="H652" i="66" s="1"/>
  <c r="AR651" i="66"/>
  <c r="O651" i="66"/>
  <c r="Q651" i="66"/>
  <c r="L651" i="66"/>
  <c r="J651" i="66"/>
  <c r="G651" i="66"/>
  <c r="H651" i="66"/>
  <c r="AR650" i="66"/>
  <c r="O650" i="66"/>
  <c r="Q650" i="66" s="1"/>
  <c r="L650" i="66"/>
  <c r="J650" i="66"/>
  <c r="G650" i="66"/>
  <c r="H650" i="66" s="1"/>
  <c r="AR649" i="66"/>
  <c r="O649" i="66"/>
  <c r="Q649" i="66"/>
  <c r="L649" i="66"/>
  <c r="J649" i="66"/>
  <c r="G649" i="66"/>
  <c r="H649" i="66"/>
  <c r="AR648" i="66"/>
  <c r="O648" i="66"/>
  <c r="Q648" i="66" s="1"/>
  <c r="L648" i="66"/>
  <c r="J648" i="66"/>
  <c r="G648" i="66"/>
  <c r="H648" i="66" s="1"/>
  <c r="AR647" i="66"/>
  <c r="O647" i="66"/>
  <c r="Q647" i="66"/>
  <c r="L647" i="66"/>
  <c r="J647" i="66"/>
  <c r="G647" i="66"/>
  <c r="H647" i="66"/>
  <c r="AR646" i="66"/>
  <c r="O646" i="66"/>
  <c r="Q646" i="66" s="1"/>
  <c r="L646" i="66"/>
  <c r="J646" i="66"/>
  <c r="G646" i="66"/>
  <c r="H646" i="66" s="1"/>
  <c r="AR645" i="66"/>
  <c r="O645" i="66"/>
  <c r="Q645" i="66"/>
  <c r="L645" i="66"/>
  <c r="J645" i="66"/>
  <c r="G645" i="66"/>
  <c r="H645" i="66"/>
  <c r="AR644" i="66"/>
  <c r="O644" i="66"/>
  <c r="Q644" i="66" s="1"/>
  <c r="L644" i="66"/>
  <c r="J644" i="66"/>
  <c r="G644" i="66"/>
  <c r="H644" i="66" s="1"/>
  <c r="AR643" i="66"/>
  <c r="O643" i="66"/>
  <c r="Q643" i="66"/>
  <c r="L643" i="66"/>
  <c r="J643" i="66"/>
  <c r="G643" i="66"/>
  <c r="H643" i="66"/>
  <c r="AR642" i="66"/>
  <c r="O642" i="66"/>
  <c r="Q642" i="66" s="1"/>
  <c r="L642" i="66"/>
  <c r="J642" i="66"/>
  <c r="G642" i="66"/>
  <c r="H642" i="66" s="1"/>
  <c r="AR641" i="66"/>
  <c r="O641" i="66"/>
  <c r="Q641" i="66"/>
  <c r="L641" i="66"/>
  <c r="J641" i="66"/>
  <c r="G641" i="66"/>
  <c r="H641" i="66"/>
  <c r="AR640" i="66"/>
  <c r="O640" i="66"/>
  <c r="Q640" i="66" s="1"/>
  <c r="L640" i="66"/>
  <c r="J640" i="66"/>
  <c r="G640" i="66"/>
  <c r="H640" i="66" s="1"/>
  <c r="BC639" i="66"/>
  <c r="AR638" i="66"/>
  <c r="O638" i="66"/>
  <c r="Q638" i="66" s="1"/>
  <c r="L638" i="66"/>
  <c r="J638" i="66"/>
  <c r="G638" i="66"/>
  <c r="H638" i="66" s="1"/>
  <c r="AR637" i="66"/>
  <c r="O637" i="66"/>
  <c r="Q637" i="66" s="1"/>
  <c r="L637" i="66"/>
  <c r="J637" i="66"/>
  <c r="G637" i="66"/>
  <c r="H637" i="66" s="1"/>
  <c r="AR636" i="66"/>
  <c r="O636" i="66"/>
  <c r="Q636" i="66" s="1"/>
  <c r="T636" i="66" s="1"/>
  <c r="BC636" i="66" s="1"/>
  <c r="L636" i="66"/>
  <c r="J636" i="66"/>
  <c r="G636" i="66"/>
  <c r="H636" i="66" s="1"/>
  <c r="AR635" i="66"/>
  <c r="O635" i="66"/>
  <c r="Q635" i="66" s="1"/>
  <c r="L635" i="66"/>
  <c r="J635" i="66"/>
  <c r="G635" i="66"/>
  <c r="H635" i="66" s="1"/>
  <c r="AR634" i="66"/>
  <c r="O634" i="66"/>
  <c r="Q634" i="66" s="1"/>
  <c r="L634" i="66"/>
  <c r="J634" i="66"/>
  <c r="G634" i="66"/>
  <c r="H634" i="66" s="1"/>
  <c r="BC633" i="66"/>
  <c r="AR632" i="66"/>
  <c r="V632" i="66"/>
  <c r="U632" i="66"/>
  <c r="O632" i="66"/>
  <c r="Q632" i="66" s="1"/>
  <c r="L632" i="66"/>
  <c r="J632" i="66"/>
  <c r="G632" i="66"/>
  <c r="H632" i="66" s="1"/>
  <c r="AR631" i="66"/>
  <c r="X631" i="66"/>
  <c r="W631" i="66"/>
  <c r="V631" i="66"/>
  <c r="U631" i="66"/>
  <c r="O631" i="66"/>
  <c r="Q631" i="66" s="1"/>
  <c r="L631" i="66"/>
  <c r="J631" i="66"/>
  <c r="G631" i="66"/>
  <c r="H631" i="66" s="1"/>
  <c r="BC630" i="66"/>
  <c r="AR629" i="66"/>
  <c r="V629" i="66"/>
  <c r="U629" i="66"/>
  <c r="O629" i="66"/>
  <c r="Q629" i="66" s="1"/>
  <c r="L629" i="66"/>
  <c r="J629" i="66"/>
  <c r="G629" i="66"/>
  <c r="H629" i="66" s="1"/>
  <c r="AR628" i="66"/>
  <c r="V628" i="66"/>
  <c r="U628" i="66"/>
  <c r="O628" i="66"/>
  <c r="Q628" i="66" s="1"/>
  <c r="L628" i="66"/>
  <c r="J628" i="66"/>
  <c r="G628" i="66"/>
  <c r="H628" i="66" s="1"/>
  <c r="BC627" i="66"/>
  <c r="AR626" i="66"/>
  <c r="V626" i="66"/>
  <c r="U626" i="66"/>
  <c r="O626" i="66"/>
  <c r="Q626" i="66" s="1"/>
  <c r="L626" i="66"/>
  <c r="J626" i="66"/>
  <c r="G626" i="66"/>
  <c r="H626" i="66" s="1"/>
  <c r="BC625" i="66"/>
  <c r="AR624" i="66"/>
  <c r="O624" i="66"/>
  <c r="Q624" i="66" s="1"/>
  <c r="L624" i="66"/>
  <c r="J624" i="66"/>
  <c r="G624" i="66"/>
  <c r="H624" i="66" s="1"/>
  <c r="AR623" i="66"/>
  <c r="O623" i="66"/>
  <c r="Q623" i="66" s="1"/>
  <c r="L623" i="66"/>
  <c r="J623" i="66"/>
  <c r="G623" i="66"/>
  <c r="H623" i="66" s="1"/>
  <c r="BC622" i="66"/>
  <c r="AR621" i="66"/>
  <c r="V621" i="66"/>
  <c r="U621" i="66"/>
  <c r="O621" i="66"/>
  <c r="Q621" i="66" s="1"/>
  <c r="L621" i="66"/>
  <c r="J621" i="66"/>
  <c r="G621" i="66"/>
  <c r="H621" i="66" s="1"/>
  <c r="AR620" i="66"/>
  <c r="V620" i="66"/>
  <c r="U620" i="66"/>
  <c r="O620" i="66"/>
  <c r="Q620" i="66" s="1"/>
  <c r="L620" i="66"/>
  <c r="J620" i="66"/>
  <c r="G620" i="66"/>
  <c r="H620" i="66" s="1"/>
  <c r="AR619" i="66"/>
  <c r="V619" i="66"/>
  <c r="U619" i="66"/>
  <c r="O619" i="66"/>
  <c r="Q619" i="66"/>
  <c r="L619" i="66"/>
  <c r="J619" i="66"/>
  <c r="G619" i="66"/>
  <c r="H619" i="66" s="1"/>
  <c r="AR618" i="66"/>
  <c r="O618" i="66"/>
  <c r="Q618" i="66" s="1"/>
  <c r="L618" i="66"/>
  <c r="J618" i="66"/>
  <c r="G618" i="66"/>
  <c r="H618" i="66" s="1"/>
  <c r="BC617" i="66"/>
  <c r="AR616" i="66"/>
  <c r="O616" i="66"/>
  <c r="Q616" i="66" s="1"/>
  <c r="L616" i="66"/>
  <c r="J616" i="66"/>
  <c r="G616" i="66"/>
  <c r="H616" i="66" s="1"/>
  <c r="AR615" i="66"/>
  <c r="V615" i="66"/>
  <c r="U615" i="66"/>
  <c r="O615" i="66"/>
  <c r="Q615" i="66" s="1"/>
  <c r="L615" i="66"/>
  <c r="J615" i="66"/>
  <c r="G615" i="66"/>
  <c r="H615" i="66" s="1"/>
  <c r="AR614" i="66"/>
  <c r="V614" i="66"/>
  <c r="U614" i="66"/>
  <c r="O614" i="66"/>
  <c r="Q614" i="66" s="1"/>
  <c r="L614" i="66"/>
  <c r="J614" i="66"/>
  <c r="G614" i="66"/>
  <c r="H614" i="66" s="1"/>
  <c r="BC613" i="66"/>
  <c r="AR612" i="66"/>
  <c r="V612" i="66"/>
  <c r="U612" i="66"/>
  <c r="O612" i="66"/>
  <c r="Q612" i="66" s="1"/>
  <c r="L612" i="66"/>
  <c r="J612" i="66"/>
  <c r="G612" i="66"/>
  <c r="H612" i="66" s="1"/>
  <c r="AR611" i="66"/>
  <c r="V611" i="66"/>
  <c r="U611" i="66"/>
  <c r="O611" i="66"/>
  <c r="Q611" i="66" s="1"/>
  <c r="L611" i="66"/>
  <c r="J611" i="66"/>
  <c r="G611" i="66"/>
  <c r="H611" i="66" s="1"/>
  <c r="AR610" i="66"/>
  <c r="V610" i="66"/>
  <c r="U610" i="66"/>
  <c r="O610" i="66"/>
  <c r="Q610" i="66" s="1"/>
  <c r="L610" i="66"/>
  <c r="J610" i="66"/>
  <c r="G610" i="66"/>
  <c r="H610" i="66" s="1"/>
  <c r="BC609" i="66"/>
  <c r="AR608" i="66"/>
  <c r="V608" i="66"/>
  <c r="U608" i="66"/>
  <c r="O608" i="66"/>
  <c r="Q608" i="66" s="1"/>
  <c r="L608" i="66"/>
  <c r="J608" i="66"/>
  <c r="G608" i="66"/>
  <c r="H608" i="66" s="1"/>
  <c r="BC607" i="66"/>
  <c r="AR606" i="66"/>
  <c r="O606" i="66"/>
  <c r="Q606" i="66" s="1"/>
  <c r="L606" i="66"/>
  <c r="J606" i="66"/>
  <c r="G606" i="66"/>
  <c r="H606" i="66" s="1"/>
  <c r="BC605" i="66"/>
  <c r="AR604" i="66"/>
  <c r="O604" i="66"/>
  <c r="Q604" i="66" s="1"/>
  <c r="L604" i="66"/>
  <c r="J604" i="66"/>
  <c r="G604" i="66"/>
  <c r="H604" i="66" s="1"/>
  <c r="AR603" i="66"/>
  <c r="O603" i="66"/>
  <c r="Q603" i="66" s="1"/>
  <c r="L603" i="66"/>
  <c r="J603" i="66"/>
  <c r="G603" i="66"/>
  <c r="H603" i="66" s="1"/>
  <c r="AR602" i="66"/>
  <c r="O602" i="66"/>
  <c r="Q602" i="66" s="1"/>
  <c r="L602" i="66"/>
  <c r="J602" i="66"/>
  <c r="G602" i="66"/>
  <c r="H602" i="66" s="1"/>
  <c r="BC601" i="66"/>
  <c r="AR600" i="66"/>
  <c r="V600" i="66"/>
  <c r="U600" i="66"/>
  <c r="O600" i="66"/>
  <c r="Q600" i="66" s="1"/>
  <c r="L600" i="66"/>
  <c r="J600" i="66"/>
  <c r="G600" i="66"/>
  <c r="H600" i="66" s="1"/>
  <c r="BC599" i="66"/>
  <c r="AR598" i="66"/>
  <c r="V598" i="66"/>
  <c r="U598" i="66"/>
  <c r="O598" i="66"/>
  <c r="Q598" i="66" s="1"/>
  <c r="L598" i="66"/>
  <c r="J598" i="66"/>
  <c r="G598" i="66"/>
  <c r="H598" i="66" s="1"/>
  <c r="BC597" i="66"/>
  <c r="AR596" i="66"/>
  <c r="V596" i="66"/>
  <c r="U596" i="66"/>
  <c r="O596" i="66"/>
  <c r="Q596" i="66" s="1"/>
  <c r="L596" i="66"/>
  <c r="J596" i="66"/>
  <c r="G596" i="66"/>
  <c r="H596" i="66" s="1"/>
  <c r="BC595" i="66"/>
  <c r="AR594" i="66"/>
  <c r="V594" i="66"/>
  <c r="U594" i="66"/>
  <c r="O594" i="66"/>
  <c r="Q594" i="66" s="1"/>
  <c r="L594" i="66"/>
  <c r="J594" i="66"/>
  <c r="G594" i="66"/>
  <c r="H594" i="66" s="1"/>
  <c r="BC593" i="66"/>
  <c r="AR592" i="66"/>
  <c r="O592" i="66"/>
  <c r="Q592" i="66" s="1"/>
  <c r="L592" i="66"/>
  <c r="J592" i="66"/>
  <c r="G592" i="66"/>
  <c r="H592" i="66" s="1"/>
  <c r="AR591" i="66"/>
  <c r="O591" i="66"/>
  <c r="Q591" i="66" s="1"/>
  <c r="L591" i="66"/>
  <c r="J591" i="66"/>
  <c r="G591" i="66"/>
  <c r="H591" i="66" s="1"/>
  <c r="BC590" i="66"/>
  <c r="AR589" i="66"/>
  <c r="V589" i="66"/>
  <c r="U589" i="66"/>
  <c r="O589" i="66"/>
  <c r="Q589" i="66" s="1"/>
  <c r="L589" i="66"/>
  <c r="J589" i="66"/>
  <c r="G589" i="66"/>
  <c r="H589" i="66" s="1"/>
  <c r="BC588" i="66"/>
  <c r="AR587" i="66"/>
  <c r="V587" i="66"/>
  <c r="U587" i="66"/>
  <c r="O587" i="66"/>
  <c r="Q587" i="66" s="1"/>
  <c r="L587" i="66"/>
  <c r="J587" i="66"/>
  <c r="G587" i="66"/>
  <c r="H587" i="66" s="1"/>
  <c r="BC586" i="66"/>
  <c r="AR585" i="66"/>
  <c r="O585" i="66"/>
  <c r="Q585" i="66" s="1"/>
  <c r="L585" i="66"/>
  <c r="J585" i="66"/>
  <c r="G585" i="66"/>
  <c r="H585" i="66" s="1"/>
  <c r="AR584" i="66"/>
  <c r="O584" i="66"/>
  <c r="Q584" i="66" s="1"/>
  <c r="L584" i="66"/>
  <c r="J584" i="66"/>
  <c r="G584" i="66"/>
  <c r="H584" i="66" s="1"/>
  <c r="BC583" i="66"/>
  <c r="AR582" i="66"/>
  <c r="V582" i="66"/>
  <c r="U582" i="66"/>
  <c r="O582" i="66"/>
  <c r="Q582" i="66" s="1"/>
  <c r="L582" i="66"/>
  <c r="J582" i="66"/>
  <c r="G582" i="66"/>
  <c r="H582" i="66" s="1"/>
  <c r="AR581" i="66"/>
  <c r="O581" i="66"/>
  <c r="Q581" i="66" s="1"/>
  <c r="L581" i="66"/>
  <c r="J581" i="66"/>
  <c r="G581" i="66"/>
  <c r="H581" i="66" s="1"/>
  <c r="BC580" i="66"/>
  <c r="AR579" i="66"/>
  <c r="V579" i="66"/>
  <c r="U579" i="66"/>
  <c r="O579" i="66"/>
  <c r="Q579" i="66" s="1"/>
  <c r="L579" i="66"/>
  <c r="J579" i="66"/>
  <c r="G579" i="66"/>
  <c r="H579" i="66" s="1"/>
  <c r="BC578" i="66"/>
  <c r="AR577" i="66"/>
  <c r="V577" i="66"/>
  <c r="U577" i="66"/>
  <c r="O577" i="66"/>
  <c r="Q577" i="66" s="1"/>
  <c r="L577" i="66"/>
  <c r="J577" i="66"/>
  <c r="G577" i="66"/>
  <c r="H577" i="66" s="1"/>
  <c r="BC576" i="66"/>
  <c r="AR575" i="66"/>
  <c r="V575" i="66"/>
  <c r="U575" i="66"/>
  <c r="O575" i="66"/>
  <c r="Q575" i="66" s="1"/>
  <c r="L575" i="66"/>
  <c r="J575" i="66"/>
  <c r="G575" i="66"/>
  <c r="H575" i="66" s="1"/>
  <c r="AR574" i="66"/>
  <c r="V574" i="66"/>
  <c r="U574" i="66"/>
  <c r="O574" i="66"/>
  <c r="Q574" i="66" s="1"/>
  <c r="L574" i="66"/>
  <c r="J574" i="66"/>
  <c r="G574" i="66"/>
  <c r="H574" i="66" s="1"/>
  <c r="BC573" i="66"/>
  <c r="AR572" i="66"/>
  <c r="V572" i="66"/>
  <c r="U572" i="66"/>
  <c r="O572" i="66"/>
  <c r="Q572" i="66" s="1"/>
  <c r="L572" i="66"/>
  <c r="J572" i="66"/>
  <c r="G572" i="66"/>
  <c r="H572" i="66" s="1"/>
  <c r="BC571" i="66"/>
  <c r="AR570" i="66"/>
  <c r="V570" i="66"/>
  <c r="U570" i="66"/>
  <c r="O570" i="66"/>
  <c r="Q570" i="66" s="1"/>
  <c r="L570" i="66"/>
  <c r="J570" i="66"/>
  <c r="G570" i="66"/>
  <c r="H570" i="66" s="1"/>
  <c r="AR569" i="66"/>
  <c r="V569" i="66"/>
  <c r="U569" i="66"/>
  <c r="O569" i="66"/>
  <c r="Q569" i="66" s="1"/>
  <c r="L569" i="66"/>
  <c r="J569" i="66"/>
  <c r="G569" i="66"/>
  <c r="H569" i="66" s="1"/>
  <c r="BC568" i="66"/>
  <c r="AR567" i="66"/>
  <c r="O567" i="66"/>
  <c r="Q567" i="66" s="1"/>
  <c r="L567" i="66"/>
  <c r="J567" i="66"/>
  <c r="G567" i="66"/>
  <c r="H567" i="66" s="1"/>
  <c r="AR566" i="66"/>
  <c r="O566" i="66"/>
  <c r="Q566" i="66" s="1"/>
  <c r="L566" i="66"/>
  <c r="J566" i="66"/>
  <c r="G566" i="66"/>
  <c r="H566" i="66" s="1"/>
  <c r="BC565" i="66"/>
  <c r="AR564" i="66"/>
  <c r="O564" i="66"/>
  <c r="Q564" i="66" s="1"/>
  <c r="L564" i="66"/>
  <c r="J564" i="66"/>
  <c r="G564" i="66"/>
  <c r="H564" i="66" s="1"/>
  <c r="BC563" i="66"/>
  <c r="AR562" i="66"/>
  <c r="V562" i="66"/>
  <c r="U562" i="66"/>
  <c r="O562" i="66"/>
  <c r="Q562" i="66" s="1"/>
  <c r="L562" i="66"/>
  <c r="J562" i="66"/>
  <c r="G562" i="66"/>
  <c r="H562" i="66" s="1"/>
  <c r="BC561" i="66"/>
  <c r="AR560" i="66"/>
  <c r="V560" i="66"/>
  <c r="U560" i="66"/>
  <c r="O560" i="66"/>
  <c r="Q560" i="66" s="1"/>
  <c r="L560" i="66"/>
  <c r="J560" i="66"/>
  <c r="G560" i="66"/>
  <c r="H560" i="66" s="1"/>
  <c r="BC559" i="66"/>
  <c r="AR558" i="66"/>
  <c r="O558" i="66"/>
  <c r="Q558" i="66" s="1"/>
  <c r="L558" i="66"/>
  <c r="J558" i="66"/>
  <c r="G558" i="66"/>
  <c r="H558" i="66" s="1"/>
  <c r="AR557" i="66"/>
  <c r="O557" i="66"/>
  <c r="Q557" i="66" s="1"/>
  <c r="T557" i="66" s="1"/>
  <c r="L557" i="66"/>
  <c r="J557" i="66"/>
  <c r="G557" i="66"/>
  <c r="H557" i="66" s="1"/>
  <c r="AR556" i="66"/>
  <c r="O556" i="66"/>
  <c r="Q556" i="66" s="1"/>
  <c r="L556" i="66"/>
  <c r="J556" i="66"/>
  <c r="G556" i="66"/>
  <c r="H556" i="66" s="1"/>
  <c r="AR555" i="66"/>
  <c r="O555" i="66"/>
  <c r="Q555" i="66" s="1"/>
  <c r="L555" i="66"/>
  <c r="J555" i="66"/>
  <c r="G555" i="66"/>
  <c r="H555" i="66" s="1"/>
  <c r="AR554" i="66"/>
  <c r="O554" i="66"/>
  <c r="Q554" i="66" s="1"/>
  <c r="L554" i="66"/>
  <c r="J554" i="66"/>
  <c r="G554" i="66"/>
  <c r="H554" i="66" s="1"/>
  <c r="BC553" i="66"/>
  <c r="AR552" i="66"/>
  <c r="O552" i="66"/>
  <c r="Q552" i="66" s="1"/>
  <c r="L552" i="66"/>
  <c r="J552" i="66"/>
  <c r="G552" i="66"/>
  <c r="H552" i="66" s="1"/>
  <c r="BC551" i="66"/>
  <c r="AR550" i="66"/>
  <c r="O550" i="66"/>
  <c r="Q550" i="66" s="1"/>
  <c r="L550" i="66"/>
  <c r="J550" i="66"/>
  <c r="G550" i="66"/>
  <c r="H550" i="66" s="1"/>
  <c r="AR549" i="66"/>
  <c r="O549" i="66"/>
  <c r="Q549" i="66" s="1"/>
  <c r="L549" i="66"/>
  <c r="J549" i="66"/>
  <c r="G549" i="66"/>
  <c r="H549" i="66" s="1"/>
  <c r="BC548" i="66"/>
  <c r="AR547" i="66"/>
  <c r="X547" i="66"/>
  <c r="W547" i="66"/>
  <c r="V547" i="66"/>
  <c r="U547" i="66"/>
  <c r="O547" i="66"/>
  <c r="Q547" i="66" s="1"/>
  <c r="L547" i="66"/>
  <c r="J547" i="66"/>
  <c r="G547" i="66"/>
  <c r="H547" i="66" s="1"/>
  <c r="AR546" i="66"/>
  <c r="V546" i="66"/>
  <c r="U546" i="66"/>
  <c r="O546" i="66"/>
  <c r="Q546" i="66" s="1"/>
  <c r="L546" i="66"/>
  <c r="J546" i="66"/>
  <c r="G546" i="66"/>
  <c r="H546" i="66" s="1"/>
  <c r="AR545" i="66"/>
  <c r="V545" i="66"/>
  <c r="U545" i="66"/>
  <c r="O545" i="66"/>
  <c r="Q545" i="66" s="1"/>
  <c r="L545" i="66"/>
  <c r="J545" i="66"/>
  <c r="G545" i="66"/>
  <c r="H545" i="66" s="1"/>
  <c r="AR544" i="66"/>
  <c r="V544" i="66"/>
  <c r="U544" i="66"/>
  <c r="O544" i="66"/>
  <c r="Q544" i="66" s="1"/>
  <c r="L544" i="66"/>
  <c r="J544" i="66"/>
  <c r="G544" i="66"/>
  <c r="H544" i="66" s="1"/>
  <c r="BC543" i="66"/>
  <c r="AR542" i="66"/>
  <c r="V542" i="66"/>
  <c r="U542" i="66"/>
  <c r="O542" i="66"/>
  <c r="Q542" i="66" s="1"/>
  <c r="L542" i="66"/>
  <c r="J542" i="66"/>
  <c r="G542" i="66"/>
  <c r="H542" i="66" s="1"/>
  <c r="AR541" i="66"/>
  <c r="V541" i="66"/>
  <c r="U541" i="66"/>
  <c r="O541" i="66"/>
  <c r="Q541" i="66" s="1"/>
  <c r="L541" i="66"/>
  <c r="J541" i="66"/>
  <c r="G541" i="66"/>
  <c r="H541" i="66" s="1"/>
  <c r="BC540" i="66"/>
  <c r="AR539" i="66"/>
  <c r="O539" i="66"/>
  <c r="Q539" i="66" s="1"/>
  <c r="L539" i="66"/>
  <c r="J539" i="66"/>
  <c r="G539" i="66"/>
  <c r="H539" i="66" s="1"/>
  <c r="BC538" i="66"/>
  <c r="AR537" i="66"/>
  <c r="V537" i="66"/>
  <c r="U537" i="66"/>
  <c r="O537" i="66"/>
  <c r="Q537" i="66" s="1"/>
  <c r="L537" i="66"/>
  <c r="J537" i="66"/>
  <c r="G537" i="66"/>
  <c r="H537" i="66" s="1"/>
  <c r="BC536" i="66"/>
  <c r="AR535" i="66"/>
  <c r="V535" i="66"/>
  <c r="U535" i="66"/>
  <c r="O535" i="66"/>
  <c r="Q535" i="66" s="1"/>
  <c r="L535" i="66"/>
  <c r="J535" i="66"/>
  <c r="G535" i="66"/>
  <c r="H535" i="66" s="1"/>
  <c r="AR534" i="66"/>
  <c r="V534" i="66"/>
  <c r="U534" i="66"/>
  <c r="O534" i="66"/>
  <c r="Q534" i="66" s="1"/>
  <c r="L534" i="66"/>
  <c r="J534" i="66"/>
  <c r="G534" i="66"/>
  <c r="H534" i="66" s="1"/>
  <c r="BC533" i="66"/>
  <c r="AR532" i="66"/>
  <c r="X532" i="66"/>
  <c r="W532" i="66"/>
  <c r="V532" i="66"/>
  <c r="U532" i="66"/>
  <c r="O532" i="66"/>
  <c r="Q532" i="66" s="1"/>
  <c r="L532" i="66"/>
  <c r="J532" i="66"/>
  <c r="G532" i="66"/>
  <c r="H532" i="66" s="1"/>
  <c r="AR531" i="66"/>
  <c r="X531" i="66"/>
  <c r="W531" i="66"/>
  <c r="V531" i="66"/>
  <c r="U531" i="66"/>
  <c r="O531" i="66"/>
  <c r="Q531" i="66" s="1"/>
  <c r="L531" i="66"/>
  <c r="J531" i="66"/>
  <c r="G531" i="66"/>
  <c r="H531" i="66" s="1"/>
  <c r="BC530" i="66"/>
  <c r="AR529" i="66"/>
  <c r="V529" i="66"/>
  <c r="O529" i="66"/>
  <c r="Q529" i="66" s="1"/>
  <c r="L529" i="66"/>
  <c r="J529" i="66"/>
  <c r="G529" i="66"/>
  <c r="H529" i="66" s="1"/>
  <c r="AR528" i="66"/>
  <c r="V528" i="66"/>
  <c r="O528" i="66"/>
  <c r="Q528" i="66" s="1"/>
  <c r="L528" i="66"/>
  <c r="J528" i="66"/>
  <c r="G528" i="66"/>
  <c r="H528" i="66" s="1"/>
  <c r="BC527" i="66"/>
  <c r="AR526" i="66"/>
  <c r="V526" i="66"/>
  <c r="U526" i="66"/>
  <c r="O526" i="66"/>
  <c r="Q526" i="66" s="1"/>
  <c r="L526" i="66"/>
  <c r="J526" i="66"/>
  <c r="G526" i="66"/>
  <c r="H526" i="66" s="1"/>
  <c r="AR525" i="66"/>
  <c r="V525" i="66"/>
  <c r="U525" i="66"/>
  <c r="O525" i="66"/>
  <c r="Q525" i="66" s="1"/>
  <c r="L525" i="66"/>
  <c r="J525" i="66"/>
  <c r="G525" i="66"/>
  <c r="H525" i="66" s="1"/>
  <c r="AR524" i="66"/>
  <c r="V524" i="66"/>
  <c r="U524" i="66"/>
  <c r="O524" i="66"/>
  <c r="Q524" i="66" s="1"/>
  <c r="L524" i="66"/>
  <c r="J524" i="66"/>
  <c r="G524" i="66"/>
  <c r="H524" i="66" s="1"/>
  <c r="AR523" i="66"/>
  <c r="V523" i="66"/>
  <c r="U523" i="66"/>
  <c r="O523" i="66"/>
  <c r="Q523" i="66" s="1"/>
  <c r="L523" i="66"/>
  <c r="J523" i="66"/>
  <c r="G523" i="66"/>
  <c r="H523" i="66" s="1"/>
  <c r="BC522" i="66"/>
  <c r="AR521" i="66"/>
  <c r="V521" i="66"/>
  <c r="U521" i="66"/>
  <c r="O521" i="66"/>
  <c r="Q521" i="66" s="1"/>
  <c r="L521" i="66"/>
  <c r="J521" i="66"/>
  <c r="G521" i="66"/>
  <c r="H521" i="66" s="1"/>
  <c r="AR520" i="66"/>
  <c r="V520" i="66"/>
  <c r="U520" i="66"/>
  <c r="O520" i="66"/>
  <c r="Q520" i="66" s="1"/>
  <c r="L520" i="66"/>
  <c r="J520" i="66"/>
  <c r="G520" i="66"/>
  <c r="H520" i="66" s="1"/>
  <c r="AR519" i="66"/>
  <c r="V519" i="66"/>
  <c r="U519" i="66"/>
  <c r="O519" i="66"/>
  <c r="Q519" i="66" s="1"/>
  <c r="L519" i="66"/>
  <c r="J519" i="66"/>
  <c r="G519" i="66"/>
  <c r="H519" i="66" s="1"/>
  <c r="BC518" i="66"/>
  <c r="AR517" i="66"/>
  <c r="V517" i="66"/>
  <c r="U517" i="66"/>
  <c r="O517" i="66"/>
  <c r="Q517" i="66" s="1"/>
  <c r="L517" i="66"/>
  <c r="J517" i="66"/>
  <c r="G517" i="66"/>
  <c r="H517" i="66" s="1"/>
  <c r="AR516" i="66"/>
  <c r="V516" i="66"/>
  <c r="U516" i="66"/>
  <c r="O516" i="66"/>
  <c r="Q516" i="66" s="1"/>
  <c r="L516" i="66"/>
  <c r="J516" i="66"/>
  <c r="G516" i="66"/>
  <c r="H516" i="66" s="1"/>
  <c r="AR515" i="66"/>
  <c r="O515" i="66"/>
  <c r="Q515" i="66" s="1"/>
  <c r="L515" i="66"/>
  <c r="J515" i="66"/>
  <c r="G515" i="66"/>
  <c r="H515" i="66" s="1"/>
  <c r="AR514" i="66"/>
  <c r="O514" i="66"/>
  <c r="Q514" i="66" s="1"/>
  <c r="L514" i="66"/>
  <c r="J514" i="66"/>
  <c r="G514" i="66"/>
  <c r="H514" i="66" s="1"/>
  <c r="AR513" i="66"/>
  <c r="O513" i="66"/>
  <c r="Q513" i="66" s="1"/>
  <c r="L513" i="66"/>
  <c r="J513" i="66"/>
  <c r="G513" i="66"/>
  <c r="H513" i="66" s="1"/>
  <c r="AR512" i="66"/>
  <c r="O512" i="66"/>
  <c r="Q512" i="66" s="1"/>
  <c r="L512" i="66"/>
  <c r="J512" i="66"/>
  <c r="G512" i="66"/>
  <c r="H512" i="66" s="1"/>
  <c r="BC511" i="66"/>
  <c r="AR510" i="66"/>
  <c r="O510" i="66"/>
  <c r="Q510" i="66" s="1"/>
  <c r="L510" i="66"/>
  <c r="J510" i="66"/>
  <c r="G510" i="66"/>
  <c r="H510" i="66" s="1"/>
  <c r="AR509" i="66"/>
  <c r="O509" i="66"/>
  <c r="Q509" i="66" s="1"/>
  <c r="L509" i="66"/>
  <c r="J509" i="66"/>
  <c r="G509" i="66"/>
  <c r="H509" i="66" s="1"/>
  <c r="AR508" i="66"/>
  <c r="O508" i="66"/>
  <c r="Q508" i="66" s="1"/>
  <c r="L508" i="66"/>
  <c r="J508" i="66"/>
  <c r="G508" i="66"/>
  <c r="H508" i="66" s="1"/>
  <c r="AR507" i="66"/>
  <c r="O507" i="66"/>
  <c r="Q507" i="66" s="1"/>
  <c r="L507" i="66"/>
  <c r="J507" i="66"/>
  <c r="G507" i="66"/>
  <c r="H507" i="66" s="1"/>
  <c r="AR506" i="66"/>
  <c r="O506" i="66"/>
  <c r="Q506" i="66" s="1"/>
  <c r="L506" i="66"/>
  <c r="J506" i="66"/>
  <c r="G506" i="66"/>
  <c r="H506" i="66" s="1"/>
  <c r="AR505" i="66"/>
  <c r="O505" i="66"/>
  <c r="Q505" i="66" s="1"/>
  <c r="L505" i="66"/>
  <c r="J505" i="66"/>
  <c r="G505" i="66"/>
  <c r="H505" i="66"/>
  <c r="AR504" i="66"/>
  <c r="O504" i="66"/>
  <c r="Q504" i="66" s="1"/>
  <c r="L504" i="66"/>
  <c r="J504" i="66"/>
  <c r="G504" i="66"/>
  <c r="H504" i="66" s="1"/>
  <c r="AR503" i="66"/>
  <c r="O503" i="66"/>
  <c r="Q503" i="66"/>
  <c r="L503" i="66"/>
  <c r="J503" i="66"/>
  <c r="G503" i="66"/>
  <c r="H503" i="66" s="1"/>
  <c r="AR502" i="66"/>
  <c r="O502" i="66"/>
  <c r="Q502" i="66" s="1"/>
  <c r="L502" i="66"/>
  <c r="J502" i="66"/>
  <c r="G502" i="66"/>
  <c r="H502" i="66" s="1"/>
  <c r="BC501" i="66"/>
  <c r="AR500" i="66"/>
  <c r="V500" i="66"/>
  <c r="U500" i="66"/>
  <c r="O500" i="66"/>
  <c r="Q500" i="66" s="1"/>
  <c r="L500" i="66"/>
  <c r="J500" i="66"/>
  <c r="G500" i="66"/>
  <c r="H500" i="66" s="1"/>
  <c r="AR499" i="66"/>
  <c r="V499" i="66"/>
  <c r="U499" i="66"/>
  <c r="O499" i="66"/>
  <c r="Q499" i="66" s="1"/>
  <c r="L499" i="66"/>
  <c r="J499" i="66"/>
  <c r="G499" i="66"/>
  <c r="H499" i="66" s="1"/>
  <c r="AR498" i="66"/>
  <c r="V498" i="66"/>
  <c r="U498" i="66"/>
  <c r="O498" i="66"/>
  <c r="Q498" i="66" s="1"/>
  <c r="L498" i="66"/>
  <c r="J498" i="66"/>
  <c r="G498" i="66"/>
  <c r="H498" i="66" s="1"/>
  <c r="AR497" i="66"/>
  <c r="V497" i="66"/>
  <c r="U497" i="66"/>
  <c r="O497" i="66"/>
  <c r="Q497" i="66" s="1"/>
  <c r="L497" i="66"/>
  <c r="J497" i="66"/>
  <c r="G497" i="66"/>
  <c r="H497" i="66" s="1"/>
  <c r="AR496" i="66"/>
  <c r="V496" i="66"/>
  <c r="U496" i="66"/>
  <c r="O496" i="66"/>
  <c r="Q496" i="66" s="1"/>
  <c r="L496" i="66"/>
  <c r="J496" i="66"/>
  <c r="G496" i="66"/>
  <c r="H496" i="66" s="1"/>
  <c r="AR495" i="66"/>
  <c r="V495" i="66"/>
  <c r="U495" i="66"/>
  <c r="O495" i="66"/>
  <c r="Q495" i="66" s="1"/>
  <c r="L495" i="66"/>
  <c r="J495" i="66"/>
  <c r="G495" i="66"/>
  <c r="H495" i="66" s="1"/>
  <c r="BC494" i="66"/>
  <c r="BC493" i="66"/>
  <c r="AR492" i="66"/>
  <c r="X492" i="66"/>
  <c r="W492" i="66"/>
  <c r="V492" i="66"/>
  <c r="U492" i="66"/>
  <c r="O492" i="66"/>
  <c r="Q492" i="66" s="1"/>
  <c r="L492" i="66"/>
  <c r="J492" i="66"/>
  <c r="G492" i="66"/>
  <c r="H492" i="66" s="1"/>
  <c r="AR491" i="66"/>
  <c r="X491" i="66"/>
  <c r="W491" i="66"/>
  <c r="V491" i="66"/>
  <c r="U491" i="66"/>
  <c r="O491" i="66"/>
  <c r="Q491" i="66" s="1"/>
  <c r="L491" i="66"/>
  <c r="J491" i="66"/>
  <c r="G491" i="66"/>
  <c r="H491" i="66"/>
  <c r="BC490" i="66"/>
  <c r="AR489" i="66"/>
  <c r="X489" i="66"/>
  <c r="W489" i="66"/>
  <c r="V489" i="66"/>
  <c r="U489" i="66"/>
  <c r="O489" i="66"/>
  <c r="Q489" i="66" s="1"/>
  <c r="L489" i="66"/>
  <c r="J489" i="66"/>
  <c r="G489" i="66"/>
  <c r="H489" i="66" s="1"/>
  <c r="AR488" i="66"/>
  <c r="X488" i="66"/>
  <c r="W488" i="66"/>
  <c r="V488" i="66"/>
  <c r="U488" i="66"/>
  <c r="O488" i="66"/>
  <c r="Q488" i="66" s="1"/>
  <c r="L488" i="66"/>
  <c r="J488" i="66"/>
  <c r="G488" i="66"/>
  <c r="H488" i="66" s="1"/>
  <c r="BC487" i="66"/>
  <c r="BC486" i="66"/>
  <c r="AR485" i="66"/>
  <c r="V485" i="66"/>
  <c r="U485" i="66"/>
  <c r="O485" i="66"/>
  <c r="Q485" i="66" s="1"/>
  <c r="L485" i="66"/>
  <c r="J485" i="66"/>
  <c r="G485" i="66"/>
  <c r="H485" i="66" s="1"/>
  <c r="BC484" i="66"/>
  <c r="AR483" i="66"/>
  <c r="V483" i="66"/>
  <c r="U483" i="66"/>
  <c r="O483" i="66"/>
  <c r="Q483" i="66" s="1"/>
  <c r="L483" i="66"/>
  <c r="J483" i="66"/>
  <c r="G483" i="66"/>
  <c r="H483" i="66" s="1"/>
  <c r="AR482" i="66"/>
  <c r="V482" i="66"/>
  <c r="U482" i="66"/>
  <c r="O482" i="66"/>
  <c r="Q482" i="66" s="1"/>
  <c r="L482" i="66"/>
  <c r="J482" i="66"/>
  <c r="G482" i="66"/>
  <c r="H482" i="66" s="1"/>
  <c r="AR481" i="66"/>
  <c r="V481" i="66"/>
  <c r="U481" i="66"/>
  <c r="O481" i="66"/>
  <c r="Q481" i="66" s="1"/>
  <c r="L481" i="66"/>
  <c r="J481" i="66"/>
  <c r="G481" i="66"/>
  <c r="H481" i="66" s="1"/>
  <c r="AR480" i="66"/>
  <c r="V480" i="66"/>
  <c r="U480" i="66"/>
  <c r="O480" i="66"/>
  <c r="Q480" i="66" s="1"/>
  <c r="L480" i="66"/>
  <c r="J480" i="66"/>
  <c r="G480" i="66"/>
  <c r="H480" i="66" s="1"/>
  <c r="BC479" i="66"/>
  <c r="AR478" i="66"/>
  <c r="V478" i="66"/>
  <c r="U478" i="66"/>
  <c r="O478" i="66"/>
  <c r="Q478" i="66" s="1"/>
  <c r="L478" i="66"/>
  <c r="J478" i="66"/>
  <c r="G478" i="66"/>
  <c r="H478" i="66" s="1"/>
  <c r="BC477" i="66"/>
  <c r="AR476" i="66"/>
  <c r="V476" i="66"/>
  <c r="U476" i="66"/>
  <c r="O476" i="66"/>
  <c r="Q476" i="66" s="1"/>
  <c r="L476" i="66"/>
  <c r="J476" i="66"/>
  <c r="G476" i="66"/>
  <c r="H476" i="66" s="1"/>
  <c r="AR475" i="66"/>
  <c r="V475" i="66"/>
  <c r="U475" i="66"/>
  <c r="O475" i="66"/>
  <c r="Q475" i="66" s="1"/>
  <c r="L475" i="66"/>
  <c r="J475" i="66"/>
  <c r="G475" i="66"/>
  <c r="H475" i="66" s="1"/>
  <c r="BC474" i="66"/>
  <c r="BC473" i="66"/>
  <c r="AR472" i="66"/>
  <c r="O472" i="66"/>
  <c r="Q472" i="66" s="1"/>
  <c r="L472" i="66"/>
  <c r="J472" i="66"/>
  <c r="G472" i="66"/>
  <c r="H472" i="66" s="1"/>
  <c r="AR471" i="66"/>
  <c r="V471" i="66"/>
  <c r="U471" i="66"/>
  <c r="O471" i="66"/>
  <c r="Q471" i="66" s="1"/>
  <c r="L471" i="66"/>
  <c r="J471" i="66"/>
  <c r="G471" i="66"/>
  <c r="H471" i="66" s="1"/>
  <c r="BC470" i="66"/>
  <c r="AR469" i="66"/>
  <c r="O469" i="66"/>
  <c r="Q469" i="66" s="1"/>
  <c r="L469" i="66"/>
  <c r="J469" i="66"/>
  <c r="G469" i="66"/>
  <c r="H469" i="66" s="1"/>
  <c r="BC468" i="66"/>
  <c r="AR467" i="66"/>
  <c r="O467" i="66"/>
  <c r="Q467" i="66" s="1"/>
  <c r="L467" i="66"/>
  <c r="J467" i="66"/>
  <c r="G467" i="66"/>
  <c r="H467" i="66" s="1"/>
  <c r="AR466" i="66"/>
  <c r="O466" i="66"/>
  <c r="Q466" i="66" s="1"/>
  <c r="L466" i="66"/>
  <c r="J466" i="66"/>
  <c r="G466" i="66"/>
  <c r="H466" i="66" s="1"/>
  <c r="BC465" i="66"/>
  <c r="AR465" i="66"/>
  <c r="AR464" i="66"/>
  <c r="O464" i="66"/>
  <c r="Q464" i="66" s="1"/>
  <c r="L464" i="66"/>
  <c r="J464" i="66"/>
  <c r="G464" i="66"/>
  <c r="H464" i="66" s="1"/>
  <c r="AR463" i="66"/>
  <c r="O463" i="66"/>
  <c r="Q463" i="66" s="1"/>
  <c r="L463" i="66"/>
  <c r="J463" i="66"/>
  <c r="G463" i="66"/>
  <c r="H463" i="66" s="1"/>
  <c r="AR462" i="66"/>
  <c r="O462" i="66"/>
  <c r="Q462" i="66" s="1"/>
  <c r="L462" i="66"/>
  <c r="J462" i="66"/>
  <c r="G462" i="66"/>
  <c r="H462" i="66" s="1"/>
  <c r="BC461" i="66"/>
  <c r="AR460" i="66"/>
  <c r="O460" i="66"/>
  <c r="Q460" i="66" s="1"/>
  <c r="L460" i="66"/>
  <c r="J460" i="66"/>
  <c r="G460" i="66"/>
  <c r="H460" i="66" s="1"/>
  <c r="BC459" i="66"/>
  <c r="AR458" i="66"/>
  <c r="O458" i="66"/>
  <c r="Q458" i="66" s="1"/>
  <c r="L458" i="66"/>
  <c r="J458" i="66"/>
  <c r="G458" i="66"/>
  <c r="H458" i="66" s="1"/>
  <c r="BC457" i="66"/>
  <c r="AR456" i="66"/>
  <c r="O456" i="66"/>
  <c r="Q456" i="66" s="1"/>
  <c r="T456" i="66" s="1"/>
  <c r="BC456" i="66" s="1"/>
  <c r="L456" i="66"/>
  <c r="J456" i="66"/>
  <c r="G456" i="66"/>
  <c r="H456" i="66" s="1"/>
  <c r="AR455" i="66"/>
  <c r="O455" i="66"/>
  <c r="Q455" i="66"/>
  <c r="L455" i="66"/>
  <c r="J455" i="66"/>
  <c r="G455" i="66"/>
  <c r="H455" i="66" s="1"/>
  <c r="AR454" i="66"/>
  <c r="O454" i="66"/>
  <c r="Q454" i="66" s="1"/>
  <c r="L454" i="66"/>
  <c r="J454" i="66"/>
  <c r="G454" i="66"/>
  <c r="H454" i="66" s="1"/>
  <c r="AR453" i="66"/>
  <c r="O453" i="66"/>
  <c r="Q453" i="66" s="1"/>
  <c r="L453" i="66"/>
  <c r="J453" i="66"/>
  <c r="H453" i="66"/>
  <c r="AR452" i="66"/>
  <c r="O452" i="66"/>
  <c r="Q452" i="66" s="1"/>
  <c r="L452" i="66"/>
  <c r="J452" i="66"/>
  <c r="G452" i="66"/>
  <c r="H452" i="66" s="1"/>
  <c r="AR451" i="66"/>
  <c r="O451" i="66"/>
  <c r="Q451" i="66" s="1"/>
  <c r="L451" i="66"/>
  <c r="J451" i="66"/>
  <c r="G451" i="66"/>
  <c r="H451" i="66" s="1"/>
  <c r="BC450" i="66"/>
  <c r="AR449" i="66"/>
  <c r="O449" i="66"/>
  <c r="Q449" i="66" s="1"/>
  <c r="L449" i="66"/>
  <c r="J449" i="66"/>
  <c r="G449" i="66"/>
  <c r="H449" i="66" s="1"/>
  <c r="AR448" i="66"/>
  <c r="O448" i="66"/>
  <c r="Q448" i="66" s="1"/>
  <c r="L448" i="66"/>
  <c r="J448" i="66"/>
  <c r="G448" i="66"/>
  <c r="H448" i="66" s="1"/>
  <c r="AR447" i="66"/>
  <c r="O447" i="66"/>
  <c r="Q447" i="66" s="1"/>
  <c r="L447" i="66"/>
  <c r="J447" i="66"/>
  <c r="G447" i="66"/>
  <c r="H447" i="66" s="1"/>
  <c r="AR446" i="66"/>
  <c r="O446" i="66"/>
  <c r="Q446" i="66" s="1"/>
  <c r="L446" i="66"/>
  <c r="J446" i="66"/>
  <c r="G446" i="66"/>
  <c r="H446" i="66" s="1"/>
  <c r="AR445" i="66"/>
  <c r="O445" i="66"/>
  <c r="Q445" i="66" s="1"/>
  <c r="L445" i="66"/>
  <c r="J445" i="66"/>
  <c r="G445" i="66"/>
  <c r="H445" i="66" s="1"/>
  <c r="AR444" i="66"/>
  <c r="O444" i="66"/>
  <c r="Q444" i="66" s="1"/>
  <c r="L444" i="66"/>
  <c r="J444" i="66"/>
  <c r="G444" i="66"/>
  <c r="H444" i="66" s="1"/>
  <c r="AR443" i="66"/>
  <c r="O443" i="66"/>
  <c r="Q443" i="66" s="1"/>
  <c r="L443" i="66"/>
  <c r="J443" i="66"/>
  <c r="G443" i="66"/>
  <c r="H443" i="66" s="1"/>
  <c r="BC442" i="66"/>
  <c r="AR441" i="66"/>
  <c r="O441" i="66"/>
  <c r="Q441" i="66" s="1"/>
  <c r="L441" i="66"/>
  <c r="J441" i="66"/>
  <c r="G441" i="66"/>
  <c r="H441" i="66" s="1"/>
  <c r="AR440" i="66"/>
  <c r="O440" i="66"/>
  <c r="Q440" i="66" s="1"/>
  <c r="L440" i="66"/>
  <c r="J440" i="66"/>
  <c r="G440" i="66"/>
  <c r="H440" i="66" s="1"/>
  <c r="BC439" i="66"/>
  <c r="AR438" i="66"/>
  <c r="O438" i="66"/>
  <c r="Q438" i="66" s="1"/>
  <c r="L438" i="66"/>
  <c r="J438" i="66"/>
  <c r="G438" i="66"/>
  <c r="H438" i="66" s="1"/>
  <c r="AR437" i="66"/>
  <c r="O437" i="66"/>
  <c r="Q437" i="66" s="1"/>
  <c r="L437" i="66"/>
  <c r="J437" i="66"/>
  <c r="G437" i="66"/>
  <c r="H437" i="66" s="1"/>
  <c r="AR436" i="66"/>
  <c r="O436" i="66"/>
  <c r="Q436" i="66" s="1"/>
  <c r="L436" i="66"/>
  <c r="J436" i="66"/>
  <c r="G436" i="66"/>
  <c r="H436" i="66" s="1"/>
  <c r="AR435" i="66"/>
  <c r="O435" i="66"/>
  <c r="Q435" i="66" s="1"/>
  <c r="L435" i="66"/>
  <c r="J435" i="66"/>
  <c r="G435" i="66"/>
  <c r="H435" i="66" s="1"/>
  <c r="BC434" i="66"/>
  <c r="AR433" i="66"/>
  <c r="O433" i="66"/>
  <c r="Q433" i="66" s="1"/>
  <c r="L433" i="66"/>
  <c r="J433" i="66"/>
  <c r="G433" i="66"/>
  <c r="H433" i="66" s="1"/>
  <c r="AR432" i="66"/>
  <c r="O432" i="66"/>
  <c r="Q432" i="66" s="1"/>
  <c r="L432" i="66"/>
  <c r="J432" i="66"/>
  <c r="G432" i="66"/>
  <c r="H432" i="66" s="1"/>
  <c r="AR431" i="66"/>
  <c r="O431" i="66"/>
  <c r="Q431" i="66" s="1"/>
  <c r="L431" i="66"/>
  <c r="J431" i="66"/>
  <c r="G431" i="66"/>
  <c r="H431" i="66" s="1"/>
  <c r="AR430" i="66"/>
  <c r="O430" i="66"/>
  <c r="Q430" i="66" s="1"/>
  <c r="L430" i="66"/>
  <c r="J430" i="66"/>
  <c r="G430" i="66"/>
  <c r="H430" i="66" s="1"/>
  <c r="AR429" i="66"/>
  <c r="O429" i="66"/>
  <c r="Q429" i="66" s="1"/>
  <c r="L429" i="66"/>
  <c r="J429" i="66"/>
  <c r="G429" i="66"/>
  <c r="H429" i="66" s="1"/>
  <c r="AR428" i="66"/>
  <c r="O428" i="66"/>
  <c r="Q428" i="66" s="1"/>
  <c r="L428" i="66"/>
  <c r="J428" i="66"/>
  <c r="G428" i="66"/>
  <c r="H428" i="66" s="1"/>
  <c r="AR427" i="66"/>
  <c r="O427" i="66"/>
  <c r="Q427" i="66" s="1"/>
  <c r="L427" i="66"/>
  <c r="J427" i="66"/>
  <c r="G427" i="66"/>
  <c r="H427" i="66" s="1"/>
  <c r="BC426" i="66"/>
  <c r="BC425" i="66"/>
  <c r="AR424" i="66"/>
  <c r="V424" i="66"/>
  <c r="U424" i="66"/>
  <c r="O424" i="66"/>
  <c r="Q424" i="66" s="1"/>
  <c r="L424" i="66"/>
  <c r="J424" i="66"/>
  <c r="G424" i="66"/>
  <c r="H424" i="66" s="1"/>
  <c r="AR423" i="66"/>
  <c r="V423" i="66"/>
  <c r="U423" i="66"/>
  <c r="O423" i="66"/>
  <c r="Q423" i="66" s="1"/>
  <c r="L423" i="66"/>
  <c r="J423" i="66"/>
  <c r="G423" i="66"/>
  <c r="H423" i="66" s="1"/>
  <c r="AR422" i="66"/>
  <c r="V422" i="66"/>
  <c r="U422" i="66"/>
  <c r="O422" i="66"/>
  <c r="Q422" i="66" s="1"/>
  <c r="L422" i="66"/>
  <c r="J422" i="66"/>
  <c r="G422" i="66"/>
  <c r="H422" i="66" s="1"/>
  <c r="BC421" i="66"/>
  <c r="AR420" i="66"/>
  <c r="V420" i="66"/>
  <c r="U420" i="66"/>
  <c r="O420" i="66"/>
  <c r="Q420" i="66" s="1"/>
  <c r="L420" i="66"/>
  <c r="J420" i="66"/>
  <c r="G420" i="66"/>
  <c r="H420" i="66" s="1"/>
  <c r="AR419" i="66"/>
  <c r="V419" i="66"/>
  <c r="U419" i="66"/>
  <c r="O419" i="66"/>
  <c r="Q419" i="66" s="1"/>
  <c r="L419" i="66"/>
  <c r="J419" i="66"/>
  <c r="G419" i="66"/>
  <c r="H419" i="66" s="1"/>
  <c r="AR418" i="66"/>
  <c r="V418" i="66"/>
  <c r="U418" i="66"/>
  <c r="O418" i="66"/>
  <c r="Q418" i="66" s="1"/>
  <c r="L418" i="66"/>
  <c r="J418" i="66"/>
  <c r="G418" i="66"/>
  <c r="H418" i="66" s="1"/>
  <c r="AR417" i="66"/>
  <c r="V417" i="66"/>
  <c r="U417" i="66"/>
  <c r="O417" i="66"/>
  <c r="Q417" i="66" s="1"/>
  <c r="L417" i="66"/>
  <c r="J417" i="66"/>
  <c r="G417" i="66"/>
  <c r="H417" i="66" s="1"/>
  <c r="AR416" i="66"/>
  <c r="V416" i="66"/>
  <c r="U416" i="66"/>
  <c r="O416" i="66"/>
  <c r="Q416" i="66" s="1"/>
  <c r="L416" i="66"/>
  <c r="J416" i="66"/>
  <c r="G416" i="66"/>
  <c r="H416" i="66" s="1"/>
  <c r="AR415" i="66"/>
  <c r="V415" i="66"/>
  <c r="U415" i="66"/>
  <c r="O415" i="66"/>
  <c r="Q415" i="66" s="1"/>
  <c r="L415" i="66"/>
  <c r="J415" i="66"/>
  <c r="G415" i="66"/>
  <c r="H415" i="66" s="1"/>
  <c r="AR414" i="66"/>
  <c r="V414" i="66"/>
  <c r="U414" i="66"/>
  <c r="O414" i="66"/>
  <c r="Q414" i="66" s="1"/>
  <c r="L414" i="66"/>
  <c r="J414" i="66"/>
  <c r="G414" i="66"/>
  <c r="H414" i="66" s="1"/>
  <c r="AR413" i="66"/>
  <c r="V413" i="66"/>
  <c r="U413" i="66"/>
  <c r="O413" i="66"/>
  <c r="Q413" i="66" s="1"/>
  <c r="L413" i="66"/>
  <c r="J413" i="66"/>
  <c r="G413" i="66"/>
  <c r="H413" i="66" s="1"/>
  <c r="AR412" i="66"/>
  <c r="V412" i="66"/>
  <c r="U412" i="66"/>
  <c r="O412" i="66"/>
  <c r="Q412" i="66" s="1"/>
  <c r="L412" i="66"/>
  <c r="J412" i="66"/>
  <c r="G412" i="66"/>
  <c r="H412" i="66" s="1"/>
  <c r="BC411" i="66"/>
  <c r="AR410" i="66"/>
  <c r="V410" i="66"/>
  <c r="U410" i="66"/>
  <c r="O410" i="66"/>
  <c r="Q410" i="66" s="1"/>
  <c r="L410" i="66"/>
  <c r="J410" i="66"/>
  <c r="G410" i="66"/>
  <c r="H410" i="66" s="1"/>
  <c r="AR409" i="66"/>
  <c r="V409" i="66"/>
  <c r="U409" i="66"/>
  <c r="O409" i="66"/>
  <c r="Q409" i="66" s="1"/>
  <c r="L409" i="66"/>
  <c r="J409" i="66"/>
  <c r="G409" i="66"/>
  <c r="H409" i="66" s="1"/>
  <c r="BC408" i="66"/>
  <c r="AR407" i="66"/>
  <c r="V407" i="66"/>
  <c r="U407" i="66"/>
  <c r="O407" i="66"/>
  <c r="Q407" i="66" s="1"/>
  <c r="L407" i="66"/>
  <c r="J407" i="66"/>
  <c r="G407" i="66"/>
  <c r="H407" i="66" s="1"/>
  <c r="AR406" i="66"/>
  <c r="V406" i="66"/>
  <c r="U406" i="66"/>
  <c r="O406" i="66"/>
  <c r="Q406" i="66" s="1"/>
  <c r="L406" i="66"/>
  <c r="J406" i="66"/>
  <c r="G406" i="66"/>
  <c r="H406" i="66" s="1"/>
  <c r="AR405" i="66"/>
  <c r="V405" i="66"/>
  <c r="U405" i="66"/>
  <c r="O405" i="66"/>
  <c r="Q405" i="66" s="1"/>
  <c r="L405" i="66"/>
  <c r="J405" i="66"/>
  <c r="G405" i="66"/>
  <c r="H405" i="66" s="1"/>
  <c r="AR404" i="66"/>
  <c r="V404" i="66"/>
  <c r="U404" i="66"/>
  <c r="O404" i="66"/>
  <c r="Q404" i="66" s="1"/>
  <c r="L404" i="66"/>
  <c r="J404" i="66"/>
  <c r="G404" i="66"/>
  <c r="H404" i="66" s="1"/>
  <c r="AR403" i="66"/>
  <c r="V403" i="66"/>
  <c r="U403" i="66"/>
  <c r="O403" i="66"/>
  <c r="Q403" i="66" s="1"/>
  <c r="L403" i="66"/>
  <c r="J403" i="66"/>
  <c r="G403" i="66"/>
  <c r="H403" i="66" s="1"/>
  <c r="AR402" i="66"/>
  <c r="V402" i="66"/>
  <c r="U402" i="66"/>
  <c r="O402" i="66"/>
  <c r="Q402" i="66" s="1"/>
  <c r="L402" i="66"/>
  <c r="J402" i="66"/>
  <c r="G402" i="66"/>
  <c r="H402" i="66" s="1"/>
  <c r="AR401" i="66"/>
  <c r="V401" i="66"/>
  <c r="U401" i="66"/>
  <c r="O401" i="66"/>
  <c r="Q401" i="66" s="1"/>
  <c r="L401" i="66"/>
  <c r="J401" i="66"/>
  <c r="G401" i="66"/>
  <c r="H401" i="66" s="1"/>
  <c r="BC400" i="66"/>
  <c r="BC399" i="66"/>
  <c r="AR398" i="66"/>
  <c r="V398" i="66"/>
  <c r="U398" i="66"/>
  <c r="O398" i="66"/>
  <c r="Q398" i="66" s="1"/>
  <c r="L398" i="66"/>
  <c r="J398" i="66"/>
  <c r="G398" i="66"/>
  <c r="H398" i="66" s="1"/>
  <c r="AR397" i="66"/>
  <c r="V397" i="66"/>
  <c r="U397" i="66"/>
  <c r="O397" i="66"/>
  <c r="Q397" i="66" s="1"/>
  <c r="L397" i="66"/>
  <c r="J397" i="66"/>
  <c r="G397" i="66"/>
  <c r="H397" i="66" s="1"/>
  <c r="BC396" i="66"/>
  <c r="AR395" i="66"/>
  <c r="X395" i="66"/>
  <c r="W395" i="66"/>
  <c r="V395" i="66"/>
  <c r="U395" i="66"/>
  <c r="O395" i="66"/>
  <c r="Q395" i="66" s="1"/>
  <c r="L395" i="66"/>
  <c r="J395" i="66"/>
  <c r="G395" i="66"/>
  <c r="H395" i="66" s="1"/>
  <c r="BC394" i="66"/>
  <c r="AR393" i="66"/>
  <c r="V393" i="66"/>
  <c r="U393" i="66"/>
  <c r="O393" i="66"/>
  <c r="Q393" i="66" s="1"/>
  <c r="L393" i="66"/>
  <c r="J393" i="66"/>
  <c r="G393" i="66"/>
  <c r="H393" i="66" s="1"/>
  <c r="BC392" i="66"/>
  <c r="AR391" i="66"/>
  <c r="X391" i="66"/>
  <c r="W391" i="66"/>
  <c r="V391" i="66"/>
  <c r="U391" i="66"/>
  <c r="O391" i="66"/>
  <c r="Q391" i="66" s="1"/>
  <c r="L391" i="66"/>
  <c r="J391" i="66"/>
  <c r="G391" i="66"/>
  <c r="H391" i="66" s="1"/>
  <c r="BC390" i="66"/>
  <c r="AR389" i="66"/>
  <c r="X389" i="66"/>
  <c r="W389" i="66"/>
  <c r="V389" i="66"/>
  <c r="U389" i="66"/>
  <c r="O389" i="66"/>
  <c r="Q389" i="66" s="1"/>
  <c r="L389" i="66"/>
  <c r="J389" i="66"/>
  <c r="G389" i="66"/>
  <c r="H389" i="66" s="1"/>
  <c r="BC388" i="66"/>
  <c r="AR387" i="66"/>
  <c r="X387" i="66"/>
  <c r="W387" i="66"/>
  <c r="V387" i="66"/>
  <c r="U387" i="66"/>
  <c r="O387" i="66"/>
  <c r="Q387" i="66" s="1"/>
  <c r="L387" i="66"/>
  <c r="J387" i="66"/>
  <c r="G387" i="66"/>
  <c r="H387" i="66" s="1"/>
  <c r="AR386" i="66"/>
  <c r="X386" i="66"/>
  <c r="W386" i="66"/>
  <c r="V386" i="66"/>
  <c r="U386" i="66"/>
  <c r="O386" i="66"/>
  <c r="Q386" i="66" s="1"/>
  <c r="L386" i="66"/>
  <c r="J386" i="66"/>
  <c r="G386" i="66"/>
  <c r="H386" i="66" s="1"/>
  <c r="BC385" i="66"/>
  <c r="AR384" i="66"/>
  <c r="X384" i="66"/>
  <c r="W384" i="66"/>
  <c r="V384" i="66"/>
  <c r="U384" i="66"/>
  <c r="O384" i="66"/>
  <c r="Q384" i="66" s="1"/>
  <c r="L384" i="66"/>
  <c r="J384" i="66"/>
  <c r="G384" i="66"/>
  <c r="H384" i="66" s="1"/>
  <c r="AR383" i="66"/>
  <c r="X383" i="66"/>
  <c r="W383" i="66"/>
  <c r="V383" i="66"/>
  <c r="U383" i="66"/>
  <c r="O383" i="66"/>
  <c r="Q383" i="66" s="1"/>
  <c r="L383" i="66"/>
  <c r="J383" i="66"/>
  <c r="G383" i="66"/>
  <c r="H383" i="66" s="1"/>
  <c r="BC382" i="66"/>
  <c r="AR381" i="66"/>
  <c r="V381" i="66"/>
  <c r="U381" i="66"/>
  <c r="O381" i="66"/>
  <c r="Q381" i="66" s="1"/>
  <c r="L381" i="66"/>
  <c r="J381" i="66"/>
  <c r="G381" i="66"/>
  <c r="H381" i="66" s="1"/>
  <c r="AR380" i="66"/>
  <c r="V380" i="66"/>
  <c r="U380" i="66"/>
  <c r="O380" i="66"/>
  <c r="Q380" i="66" s="1"/>
  <c r="L380" i="66"/>
  <c r="J380" i="66"/>
  <c r="G380" i="66"/>
  <c r="H380" i="66" s="1"/>
  <c r="AR379" i="66"/>
  <c r="V379" i="66"/>
  <c r="U379" i="66"/>
  <c r="O379" i="66"/>
  <c r="Q379" i="66" s="1"/>
  <c r="L379" i="66"/>
  <c r="J379" i="66"/>
  <c r="G379" i="66"/>
  <c r="H379" i="66" s="1"/>
  <c r="AR378" i="66"/>
  <c r="V378" i="66"/>
  <c r="U378" i="66"/>
  <c r="O378" i="66"/>
  <c r="Q378" i="66" s="1"/>
  <c r="L378" i="66"/>
  <c r="J378" i="66"/>
  <c r="G378" i="66"/>
  <c r="H378" i="66" s="1"/>
  <c r="BC377" i="66"/>
  <c r="BC376" i="66"/>
  <c r="AR375" i="66"/>
  <c r="O375" i="66"/>
  <c r="Q375" i="66" s="1"/>
  <c r="L375" i="66"/>
  <c r="J375" i="66"/>
  <c r="G375" i="66"/>
  <c r="H375" i="66" s="1"/>
  <c r="AR374" i="66"/>
  <c r="O374" i="66"/>
  <c r="Q374" i="66" s="1"/>
  <c r="L374" i="66"/>
  <c r="J374" i="66"/>
  <c r="G374" i="66"/>
  <c r="H374" i="66" s="1"/>
  <c r="AR373" i="66"/>
  <c r="V373" i="66"/>
  <c r="O373" i="66"/>
  <c r="Q373" i="66" s="1"/>
  <c r="L373" i="66"/>
  <c r="J373" i="66"/>
  <c r="G373" i="66"/>
  <c r="H373" i="66" s="1"/>
  <c r="BC372" i="66"/>
  <c r="AR371" i="66"/>
  <c r="O371" i="66"/>
  <c r="Q371" i="66" s="1"/>
  <c r="L371" i="66"/>
  <c r="J371" i="66"/>
  <c r="G371" i="66"/>
  <c r="H371" i="66" s="1"/>
  <c r="AR370" i="66"/>
  <c r="O370" i="66"/>
  <c r="Q370" i="66" s="1"/>
  <c r="L370" i="66"/>
  <c r="J370" i="66"/>
  <c r="G370" i="66"/>
  <c r="H370" i="66" s="1"/>
  <c r="AR369" i="66"/>
  <c r="O369" i="66"/>
  <c r="Q369" i="66" s="1"/>
  <c r="L369" i="66"/>
  <c r="J369" i="66"/>
  <c r="G369" i="66"/>
  <c r="H369" i="66" s="1"/>
  <c r="AR368" i="66"/>
  <c r="O368" i="66"/>
  <c r="Q368" i="66" s="1"/>
  <c r="L368" i="66"/>
  <c r="J368" i="66"/>
  <c r="G368" i="66"/>
  <c r="H368" i="66" s="1"/>
  <c r="AR367" i="66"/>
  <c r="O367" i="66"/>
  <c r="Q367" i="66" s="1"/>
  <c r="L367" i="66"/>
  <c r="J367" i="66"/>
  <c r="G367" i="66"/>
  <c r="H367" i="66" s="1"/>
  <c r="AR366" i="66"/>
  <c r="O366" i="66"/>
  <c r="Q366" i="66" s="1"/>
  <c r="L366" i="66"/>
  <c r="J366" i="66"/>
  <c r="G366" i="66"/>
  <c r="H366" i="66" s="1"/>
  <c r="AR365" i="66"/>
  <c r="O365" i="66"/>
  <c r="Q365" i="66" s="1"/>
  <c r="L365" i="66"/>
  <c r="J365" i="66"/>
  <c r="G365" i="66"/>
  <c r="H365" i="66"/>
  <c r="BC364" i="66"/>
  <c r="AR363" i="66"/>
  <c r="V363" i="66"/>
  <c r="O363" i="66"/>
  <c r="Q363" i="66" s="1"/>
  <c r="L363" i="66"/>
  <c r="J363" i="66"/>
  <c r="G363" i="66"/>
  <c r="H363" i="66" s="1"/>
  <c r="BC362" i="66"/>
  <c r="AR361" i="66"/>
  <c r="O361" i="66"/>
  <c r="Q361" i="66" s="1"/>
  <c r="L361" i="66"/>
  <c r="J361" i="66"/>
  <c r="G361" i="66"/>
  <c r="H361" i="66" s="1"/>
  <c r="AR360" i="66"/>
  <c r="O360" i="66"/>
  <c r="Q360" i="66" s="1"/>
  <c r="L360" i="66"/>
  <c r="J360" i="66"/>
  <c r="G360" i="66"/>
  <c r="H360" i="66" s="1"/>
  <c r="BC359" i="66"/>
  <c r="AR358" i="66"/>
  <c r="O358" i="66"/>
  <c r="Q358" i="66" s="1"/>
  <c r="L358" i="66"/>
  <c r="J358" i="66"/>
  <c r="G358" i="66"/>
  <c r="H358" i="66" s="1"/>
  <c r="AR357" i="66"/>
  <c r="O357" i="66"/>
  <c r="Q357" i="66" s="1"/>
  <c r="L357" i="66"/>
  <c r="J357" i="66"/>
  <c r="G357" i="66"/>
  <c r="H357" i="66" s="1"/>
  <c r="AR356" i="66"/>
  <c r="O356" i="66"/>
  <c r="Q356" i="66" s="1"/>
  <c r="L356" i="66"/>
  <c r="J356" i="66"/>
  <c r="G356" i="66"/>
  <c r="H356" i="66" s="1"/>
  <c r="AR355" i="66"/>
  <c r="O355" i="66"/>
  <c r="Q355" i="66" s="1"/>
  <c r="L355" i="66"/>
  <c r="J355" i="66"/>
  <c r="G355" i="66"/>
  <c r="H355" i="66" s="1"/>
  <c r="AR354" i="66"/>
  <c r="O354" i="66"/>
  <c r="Q354" i="66" s="1"/>
  <c r="L354" i="66"/>
  <c r="J354" i="66"/>
  <c r="G354" i="66"/>
  <c r="H354" i="66" s="1"/>
  <c r="AR353" i="66"/>
  <c r="O353" i="66"/>
  <c r="Q353" i="66" s="1"/>
  <c r="L353" i="66"/>
  <c r="J353" i="66"/>
  <c r="G353" i="66"/>
  <c r="H353" i="66" s="1"/>
  <c r="AR352" i="66"/>
  <c r="O352" i="66"/>
  <c r="Q352" i="66" s="1"/>
  <c r="L352" i="66"/>
  <c r="J352" i="66"/>
  <c r="G352" i="66"/>
  <c r="H352" i="66" s="1"/>
  <c r="BC351" i="66"/>
  <c r="AR350" i="66"/>
  <c r="V350" i="66"/>
  <c r="O350" i="66"/>
  <c r="Q350" i="66" s="1"/>
  <c r="L350" i="66"/>
  <c r="J350" i="66"/>
  <c r="G350" i="66"/>
  <c r="H350" i="66" s="1"/>
  <c r="AR349" i="66"/>
  <c r="O349" i="66"/>
  <c r="Q349" i="66" s="1"/>
  <c r="L349" i="66"/>
  <c r="J349" i="66"/>
  <c r="G349" i="66"/>
  <c r="H349" i="66" s="1"/>
  <c r="AR348" i="66"/>
  <c r="O348" i="66"/>
  <c r="Q348" i="66" s="1"/>
  <c r="L348" i="66"/>
  <c r="J348" i="66"/>
  <c r="G348" i="66"/>
  <c r="H348" i="66" s="1"/>
  <c r="BC347" i="66"/>
  <c r="AR346" i="66"/>
  <c r="V346" i="66"/>
  <c r="O346" i="66"/>
  <c r="Q346" i="66" s="1"/>
  <c r="L346" i="66"/>
  <c r="J346" i="66"/>
  <c r="G346" i="66"/>
  <c r="H346" i="66" s="1"/>
  <c r="AR345" i="66"/>
  <c r="V345" i="66"/>
  <c r="O345" i="66"/>
  <c r="Q345" i="66" s="1"/>
  <c r="L345" i="66"/>
  <c r="J345" i="66"/>
  <c r="G345" i="66"/>
  <c r="H345" i="66" s="1"/>
  <c r="AR344" i="66"/>
  <c r="O344" i="66"/>
  <c r="Q344" i="66" s="1"/>
  <c r="L344" i="66"/>
  <c r="J344" i="66"/>
  <c r="G344" i="66"/>
  <c r="H344" i="66" s="1"/>
  <c r="AR343" i="66"/>
  <c r="O343" i="66"/>
  <c r="Q343" i="66" s="1"/>
  <c r="L343" i="66"/>
  <c r="J343" i="66"/>
  <c r="G343" i="66"/>
  <c r="H343" i="66" s="1"/>
  <c r="AR342" i="66"/>
  <c r="O342" i="66"/>
  <c r="Q342" i="66" s="1"/>
  <c r="L342" i="66"/>
  <c r="J342" i="66"/>
  <c r="G342" i="66"/>
  <c r="H342" i="66" s="1"/>
  <c r="BC341" i="66"/>
  <c r="AR340" i="66"/>
  <c r="V340" i="66"/>
  <c r="O340" i="66"/>
  <c r="Q340" i="66" s="1"/>
  <c r="L340" i="66"/>
  <c r="J340" i="66"/>
  <c r="G340" i="66"/>
  <c r="H340" i="66" s="1"/>
  <c r="AR339" i="66"/>
  <c r="V339" i="66"/>
  <c r="O339" i="66"/>
  <c r="Q339" i="66" s="1"/>
  <c r="L339" i="66"/>
  <c r="J339" i="66"/>
  <c r="G339" i="66"/>
  <c r="H339" i="66" s="1"/>
  <c r="AR338" i="66"/>
  <c r="V338" i="66"/>
  <c r="O338" i="66"/>
  <c r="Q338" i="66" s="1"/>
  <c r="L338" i="66"/>
  <c r="J338" i="66"/>
  <c r="G338" i="66"/>
  <c r="H338" i="66" s="1"/>
  <c r="AR337" i="66"/>
  <c r="V337" i="66"/>
  <c r="O337" i="66"/>
  <c r="Q337" i="66" s="1"/>
  <c r="L337" i="66"/>
  <c r="J337" i="66"/>
  <c r="G337" i="66"/>
  <c r="H337" i="66" s="1"/>
  <c r="AR336" i="66"/>
  <c r="V336" i="66"/>
  <c r="O336" i="66"/>
  <c r="Q336" i="66" s="1"/>
  <c r="L336" i="66"/>
  <c r="J336" i="66"/>
  <c r="G336" i="66"/>
  <c r="H336" i="66" s="1"/>
  <c r="AR335" i="66"/>
  <c r="V335" i="66"/>
  <c r="O335" i="66"/>
  <c r="Q335" i="66" s="1"/>
  <c r="L335" i="66"/>
  <c r="J335" i="66"/>
  <c r="G335" i="66"/>
  <c r="H335" i="66" s="1"/>
  <c r="AR334" i="66"/>
  <c r="V334" i="66"/>
  <c r="O334" i="66"/>
  <c r="Q334" i="66" s="1"/>
  <c r="L334" i="66"/>
  <c r="J334" i="66"/>
  <c r="G334" i="66"/>
  <c r="H334" i="66" s="1"/>
  <c r="AR333" i="66"/>
  <c r="V333" i="66"/>
  <c r="O333" i="66"/>
  <c r="Q333" i="66" s="1"/>
  <c r="L333" i="66"/>
  <c r="J333" i="66"/>
  <c r="G333" i="66"/>
  <c r="H333" i="66" s="1"/>
  <c r="AR332" i="66"/>
  <c r="V332" i="66"/>
  <c r="O332" i="66"/>
  <c r="Q332" i="66" s="1"/>
  <c r="L332" i="66"/>
  <c r="J332" i="66"/>
  <c r="G332" i="66"/>
  <c r="H332" i="66" s="1"/>
  <c r="AR331" i="66"/>
  <c r="V331" i="66"/>
  <c r="O331" i="66"/>
  <c r="Q331" i="66" s="1"/>
  <c r="L331" i="66"/>
  <c r="J331" i="66"/>
  <c r="G331" i="66"/>
  <c r="H331" i="66" s="1"/>
  <c r="BC330" i="66"/>
  <c r="AR329" i="66"/>
  <c r="V329" i="66"/>
  <c r="O329" i="66"/>
  <c r="Q329" i="66" s="1"/>
  <c r="L329" i="66"/>
  <c r="J329" i="66"/>
  <c r="G329" i="66"/>
  <c r="H329" i="66" s="1"/>
  <c r="AR328" i="66"/>
  <c r="V328" i="66"/>
  <c r="O328" i="66"/>
  <c r="Q328" i="66" s="1"/>
  <c r="L328" i="66"/>
  <c r="J328" i="66"/>
  <c r="G328" i="66"/>
  <c r="H328" i="66" s="1"/>
  <c r="AR327" i="66"/>
  <c r="V327" i="66"/>
  <c r="O327" i="66"/>
  <c r="Q327" i="66" s="1"/>
  <c r="L327" i="66"/>
  <c r="J327" i="66"/>
  <c r="G327" i="66"/>
  <c r="H327" i="66" s="1"/>
  <c r="AR326" i="66"/>
  <c r="V326" i="66"/>
  <c r="O326" i="66"/>
  <c r="Q326" i="66" s="1"/>
  <c r="L326" i="66"/>
  <c r="J326" i="66"/>
  <c r="G326" i="66"/>
  <c r="H326" i="66" s="1"/>
  <c r="AR325" i="66"/>
  <c r="V325" i="66"/>
  <c r="O325" i="66"/>
  <c r="Q325" i="66" s="1"/>
  <c r="L325" i="66"/>
  <c r="J325" i="66"/>
  <c r="G325" i="66"/>
  <c r="H325" i="66" s="1"/>
  <c r="AR324" i="66"/>
  <c r="V324" i="66"/>
  <c r="O324" i="66"/>
  <c r="Q324" i="66" s="1"/>
  <c r="L324" i="66"/>
  <c r="J324" i="66"/>
  <c r="G324" i="66"/>
  <c r="H324" i="66" s="1"/>
  <c r="AR323" i="66"/>
  <c r="V323" i="66"/>
  <c r="O323" i="66"/>
  <c r="Q323" i="66" s="1"/>
  <c r="L323" i="66"/>
  <c r="J323" i="66"/>
  <c r="G323" i="66"/>
  <c r="H323" i="66" s="1"/>
  <c r="AR322" i="66"/>
  <c r="V322" i="66"/>
  <c r="O322" i="66"/>
  <c r="Q322" i="66" s="1"/>
  <c r="L322" i="66"/>
  <c r="J322" i="66"/>
  <c r="G322" i="66"/>
  <c r="H322" i="66" s="1"/>
  <c r="AR321" i="66"/>
  <c r="V321" i="66"/>
  <c r="O321" i="66"/>
  <c r="Q321" i="66" s="1"/>
  <c r="L321" i="66"/>
  <c r="J321" i="66"/>
  <c r="G321" i="66"/>
  <c r="H321" i="66"/>
  <c r="AR320" i="66"/>
  <c r="V320" i="66"/>
  <c r="O320" i="66"/>
  <c r="Q320" i="66" s="1"/>
  <c r="L320" i="66"/>
  <c r="J320" i="66"/>
  <c r="G320" i="66"/>
  <c r="H320" i="66" s="1"/>
  <c r="AR319" i="66"/>
  <c r="V319" i="66"/>
  <c r="O319" i="66"/>
  <c r="Q319" i="66" s="1"/>
  <c r="L319" i="66"/>
  <c r="J319" i="66"/>
  <c r="G319" i="66"/>
  <c r="H319" i="66" s="1"/>
  <c r="BC318" i="66"/>
  <c r="BC317" i="66"/>
  <c r="AR316" i="66"/>
  <c r="X316" i="66"/>
  <c r="W316" i="66"/>
  <c r="V316" i="66"/>
  <c r="U316" i="66"/>
  <c r="O316" i="66"/>
  <c r="Q316" i="66" s="1"/>
  <c r="L316" i="66"/>
  <c r="J316" i="66"/>
  <c r="G316" i="66"/>
  <c r="H316" i="66" s="1"/>
  <c r="AR315" i="66"/>
  <c r="V315" i="66"/>
  <c r="U315" i="66"/>
  <c r="O315" i="66"/>
  <c r="Q315" i="66" s="1"/>
  <c r="L315" i="66"/>
  <c r="J315" i="66"/>
  <c r="G315" i="66"/>
  <c r="H315" i="66" s="1"/>
  <c r="AR314" i="66"/>
  <c r="V314" i="66"/>
  <c r="U314" i="66"/>
  <c r="O314" i="66"/>
  <c r="Q314" i="66" s="1"/>
  <c r="L314" i="66"/>
  <c r="J314" i="66"/>
  <c r="G314" i="66"/>
  <c r="H314" i="66" s="1"/>
  <c r="AR313" i="66"/>
  <c r="V313" i="66"/>
  <c r="U313" i="66"/>
  <c r="O313" i="66"/>
  <c r="Q313" i="66"/>
  <c r="L313" i="66"/>
  <c r="J313" i="66"/>
  <c r="G313" i="66"/>
  <c r="H313" i="66" s="1"/>
  <c r="AR312" i="66"/>
  <c r="W312" i="66"/>
  <c r="V312" i="66"/>
  <c r="U312" i="66"/>
  <c r="O312" i="66"/>
  <c r="Q312" i="66" s="1"/>
  <c r="L312" i="66"/>
  <c r="J312" i="66"/>
  <c r="G312" i="66"/>
  <c r="H312" i="66" s="1"/>
  <c r="AR311" i="66"/>
  <c r="X311" i="66"/>
  <c r="W311" i="66"/>
  <c r="V311" i="66"/>
  <c r="U311" i="66"/>
  <c r="O311" i="66"/>
  <c r="Q311" i="66" s="1"/>
  <c r="L311" i="66"/>
  <c r="J311" i="66"/>
  <c r="G311" i="66"/>
  <c r="H311" i="66" s="1"/>
  <c r="AR310" i="66"/>
  <c r="X310" i="66"/>
  <c r="W310" i="66"/>
  <c r="V310" i="66"/>
  <c r="U310" i="66"/>
  <c r="O310" i="66"/>
  <c r="Q310" i="66" s="1"/>
  <c r="L310" i="66"/>
  <c r="J310" i="66"/>
  <c r="G310" i="66"/>
  <c r="H310" i="66"/>
  <c r="AR309" i="66"/>
  <c r="X309" i="66"/>
  <c r="W309" i="66"/>
  <c r="V309" i="66"/>
  <c r="U309" i="66"/>
  <c r="O309" i="66"/>
  <c r="Q309" i="66" s="1"/>
  <c r="L309" i="66"/>
  <c r="J309" i="66"/>
  <c r="G309" i="66"/>
  <c r="H309" i="66" s="1"/>
  <c r="BC308" i="66"/>
  <c r="AR307" i="66"/>
  <c r="X307" i="66"/>
  <c r="W307" i="66"/>
  <c r="V307" i="66"/>
  <c r="U307" i="66"/>
  <c r="O307" i="66"/>
  <c r="Q307" i="66" s="1"/>
  <c r="L307" i="66"/>
  <c r="J307" i="66"/>
  <c r="G307" i="66"/>
  <c r="H307" i="66" s="1"/>
  <c r="AR306" i="66"/>
  <c r="X306" i="66"/>
  <c r="W306" i="66"/>
  <c r="V306" i="66"/>
  <c r="U306" i="66"/>
  <c r="O306" i="66"/>
  <c r="Q306" i="66" s="1"/>
  <c r="L306" i="66"/>
  <c r="J306" i="66"/>
  <c r="G306" i="66"/>
  <c r="H306" i="66" s="1"/>
  <c r="AR305" i="66"/>
  <c r="X305" i="66"/>
  <c r="W305" i="66"/>
  <c r="V305" i="66"/>
  <c r="U305" i="66"/>
  <c r="O305" i="66"/>
  <c r="Q305" i="66" s="1"/>
  <c r="L305" i="66"/>
  <c r="J305" i="66"/>
  <c r="G305" i="66"/>
  <c r="H305" i="66" s="1"/>
  <c r="AR304" i="66"/>
  <c r="X304" i="66"/>
  <c r="W304" i="66"/>
  <c r="V304" i="66"/>
  <c r="U304" i="66"/>
  <c r="O304" i="66"/>
  <c r="Q304" i="66" s="1"/>
  <c r="L304" i="66"/>
  <c r="J304" i="66"/>
  <c r="G304" i="66"/>
  <c r="H304" i="66" s="1"/>
  <c r="AR303" i="66"/>
  <c r="X303" i="66"/>
  <c r="W303" i="66"/>
  <c r="V303" i="66"/>
  <c r="U303" i="66"/>
  <c r="O303" i="66"/>
  <c r="Q303" i="66" s="1"/>
  <c r="L303" i="66"/>
  <c r="J303" i="66"/>
  <c r="G303" i="66"/>
  <c r="H303" i="66" s="1"/>
  <c r="AR302" i="66"/>
  <c r="X302" i="66"/>
  <c r="W302" i="66"/>
  <c r="V302" i="66"/>
  <c r="U302" i="66"/>
  <c r="O302" i="66"/>
  <c r="Q302" i="66" s="1"/>
  <c r="L302" i="66"/>
  <c r="J302" i="66"/>
  <c r="G302" i="66"/>
  <c r="H302" i="66" s="1"/>
  <c r="BC301" i="66"/>
  <c r="AR300" i="66"/>
  <c r="X300" i="66"/>
  <c r="V300" i="66"/>
  <c r="O300" i="66"/>
  <c r="Q300" i="66" s="1"/>
  <c r="L300" i="66"/>
  <c r="J300" i="66"/>
  <c r="G300" i="66"/>
  <c r="H300" i="66" s="1"/>
  <c r="BC299" i="66"/>
  <c r="BC298" i="66"/>
  <c r="AR297" i="66"/>
  <c r="Z297" i="66"/>
  <c r="Y297" i="66"/>
  <c r="X297" i="66"/>
  <c r="W297" i="66"/>
  <c r="V297" i="66"/>
  <c r="U297" i="66"/>
  <c r="O297" i="66"/>
  <c r="Q297" i="66" s="1"/>
  <c r="L297" i="66"/>
  <c r="J297" i="66"/>
  <c r="G297" i="66"/>
  <c r="H297" i="66" s="1"/>
  <c r="AR296" i="66"/>
  <c r="Z296" i="66"/>
  <c r="Y296" i="66"/>
  <c r="X296" i="66"/>
  <c r="W296" i="66"/>
  <c r="V296" i="66"/>
  <c r="U296" i="66"/>
  <c r="O296" i="66"/>
  <c r="Q296" i="66" s="1"/>
  <c r="L296" i="66"/>
  <c r="J296" i="66"/>
  <c r="G296" i="66"/>
  <c r="H296" i="66" s="1"/>
  <c r="AR295" i="66"/>
  <c r="Z295" i="66"/>
  <c r="Y295" i="66"/>
  <c r="X295" i="66"/>
  <c r="W295" i="66"/>
  <c r="V295" i="66"/>
  <c r="U295" i="66"/>
  <c r="O295" i="66"/>
  <c r="Q295" i="66" s="1"/>
  <c r="L295" i="66"/>
  <c r="J295" i="66"/>
  <c r="G295" i="66"/>
  <c r="H295" i="66" s="1"/>
  <c r="AR294" i="66"/>
  <c r="Z294" i="66"/>
  <c r="Y294" i="66"/>
  <c r="X294" i="66"/>
  <c r="W294" i="66"/>
  <c r="V294" i="66"/>
  <c r="U294" i="66"/>
  <c r="O294" i="66"/>
  <c r="Q294" i="66" s="1"/>
  <c r="L294" i="66"/>
  <c r="J294" i="66"/>
  <c r="G294" i="66"/>
  <c r="H294" i="66" s="1"/>
  <c r="AR293" i="66"/>
  <c r="Z293" i="66"/>
  <c r="Y293" i="66"/>
  <c r="X293" i="66"/>
  <c r="W293" i="66"/>
  <c r="V293" i="66"/>
  <c r="U293" i="66"/>
  <c r="O293" i="66"/>
  <c r="Q293" i="66" s="1"/>
  <c r="L293" i="66"/>
  <c r="J293" i="66"/>
  <c r="G293" i="66"/>
  <c r="H293" i="66" s="1"/>
  <c r="BC292" i="66"/>
  <c r="AR291" i="66"/>
  <c r="X291" i="66"/>
  <c r="W291" i="66"/>
  <c r="U291" i="66"/>
  <c r="O291" i="66"/>
  <c r="Q291" i="66" s="1"/>
  <c r="L291" i="66"/>
  <c r="J291" i="66"/>
  <c r="G291" i="66"/>
  <c r="H291" i="66" s="1"/>
  <c r="AR290" i="66"/>
  <c r="X290" i="66"/>
  <c r="W290" i="66"/>
  <c r="U290" i="66"/>
  <c r="O290" i="66"/>
  <c r="Q290" i="66" s="1"/>
  <c r="L290" i="66"/>
  <c r="J290" i="66"/>
  <c r="G290" i="66"/>
  <c r="H290" i="66"/>
  <c r="BC289" i="66"/>
  <c r="AR288" i="66"/>
  <c r="X288" i="66"/>
  <c r="W288" i="66"/>
  <c r="V288" i="66"/>
  <c r="U288" i="66"/>
  <c r="O288" i="66"/>
  <c r="Q288" i="66"/>
  <c r="L288" i="66"/>
  <c r="J288" i="66"/>
  <c r="G288" i="66"/>
  <c r="H288" i="66" s="1"/>
  <c r="AR287" i="66"/>
  <c r="X287" i="66"/>
  <c r="W287" i="66"/>
  <c r="V287" i="66"/>
  <c r="U287" i="66"/>
  <c r="O287" i="66"/>
  <c r="Q287" i="66" s="1"/>
  <c r="L287" i="66"/>
  <c r="J287" i="66"/>
  <c r="G287" i="66"/>
  <c r="H287" i="66" s="1"/>
  <c r="AR286" i="66"/>
  <c r="X286" i="66"/>
  <c r="W286" i="66"/>
  <c r="V286" i="66"/>
  <c r="U286" i="66"/>
  <c r="O286" i="66"/>
  <c r="Q286" i="66" s="1"/>
  <c r="L286" i="66"/>
  <c r="J286" i="66"/>
  <c r="G286" i="66"/>
  <c r="H286" i="66" s="1"/>
  <c r="BC285" i="66"/>
  <c r="AR284" i="66"/>
  <c r="V284" i="66"/>
  <c r="U284" i="66"/>
  <c r="O284" i="66"/>
  <c r="Q284" i="66" s="1"/>
  <c r="L284" i="66"/>
  <c r="J284" i="66"/>
  <c r="G284" i="66"/>
  <c r="H284" i="66"/>
  <c r="AR283" i="66"/>
  <c r="V283" i="66"/>
  <c r="U283" i="66"/>
  <c r="O283" i="66"/>
  <c r="Q283" i="66" s="1"/>
  <c r="L283" i="66"/>
  <c r="J283" i="66"/>
  <c r="G283" i="66"/>
  <c r="H283" i="66" s="1"/>
  <c r="BC282" i="66"/>
  <c r="AR281" i="66"/>
  <c r="X281" i="66"/>
  <c r="W281" i="66"/>
  <c r="V281" i="66"/>
  <c r="U281" i="66"/>
  <c r="O281" i="66"/>
  <c r="Q281" i="66" s="1"/>
  <c r="L281" i="66"/>
  <c r="J281" i="66"/>
  <c r="G281" i="66"/>
  <c r="H281" i="66" s="1"/>
  <c r="AR280" i="66"/>
  <c r="X280" i="66"/>
  <c r="W280" i="66"/>
  <c r="V280" i="66"/>
  <c r="U280" i="66"/>
  <c r="O280" i="66"/>
  <c r="Q280" i="66" s="1"/>
  <c r="L280" i="66"/>
  <c r="J280" i="66"/>
  <c r="G280" i="66"/>
  <c r="H280" i="66" s="1"/>
  <c r="AR279" i="66"/>
  <c r="X279" i="66"/>
  <c r="W279" i="66"/>
  <c r="V279" i="66"/>
  <c r="U279" i="66"/>
  <c r="O279" i="66"/>
  <c r="Q279" i="66" s="1"/>
  <c r="L279" i="66"/>
  <c r="J279" i="66"/>
  <c r="G279" i="66"/>
  <c r="H279" i="66" s="1"/>
  <c r="AR278" i="66"/>
  <c r="X278" i="66"/>
  <c r="W278" i="66"/>
  <c r="V278" i="66"/>
  <c r="U278" i="66"/>
  <c r="O278" i="66"/>
  <c r="Q278" i="66" s="1"/>
  <c r="L278" i="66"/>
  <c r="J278" i="66"/>
  <c r="G278" i="66"/>
  <c r="H278" i="66" s="1"/>
  <c r="AR277" i="66"/>
  <c r="X277" i="66"/>
  <c r="W277" i="66"/>
  <c r="V277" i="66"/>
  <c r="U277" i="66"/>
  <c r="O277" i="66"/>
  <c r="Q277" i="66" s="1"/>
  <c r="L277" i="66"/>
  <c r="J277" i="66"/>
  <c r="G277" i="66"/>
  <c r="H277" i="66" s="1"/>
  <c r="AR276" i="66"/>
  <c r="X276" i="66"/>
  <c r="W276" i="66"/>
  <c r="V276" i="66"/>
  <c r="U276" i="66"/>
  <c r="O276" i="66"/>
  <c r="Q276" i="66" s="1"/>
  <c r="L276" i="66"/>
  <c r="J276" i="66"/>
  <c r="G276" i="66"/>
  <c r="H276" i="66" s="1"/>
  <c r="AR275" i="66"/>
  <c r="X275" i="66"/>
  <c r="W275" i="66"/>
  <c r="V275" i="66"/>
  <c r="U275" i="66"/>
  <c r="O275" i="66"/>
  <c r="Q275" i="66" s="1"/>
  <c r="L275" i="66"/>
  <c r="J275" i="66"/>
  <c r="G275" i="66"/>
  <c r="H275" i="66" s="1"/>
  <c r="AR274" i="66"/>
  <c r="X274" i="66"/>
  <c r="W274" i="66"/>
  <c r="V274" i="66"/>
  <c r="U274" i="66"/>
  <c r="O274" i="66"/>
  <c r="Q274" i="66" s="1"/>
  <c r="L274" i="66"/>
  <c r="J274" i="66"/>
  <c r="G274" i="66"/>
  <c r="H274" i="66" s="1"/>
  <c r="AR273" i="66"/>
  <c r="X273" i="66"/>
  <c r="W273" i="66"/>
  <c r="V273" i="66"/>
  <c r="U273" i="66"/>
  <c r="O273" i="66"/>
  <c r="Q273" i="66" s="1"/>
  <c r="L273" i="66"/>
  <c r="J273" i="66"/>
  <c r="G273" i="66"/>
  <c r="H273" i="66" s="1"/>
  <c r="BC272" i="66"/>
  <c r="AR271" i="66"/>
  <c r="V271" i="66"/>
  <c r="U271" i="66"/>
  <c r="O271" i="66"/>
  <c r="Q271" i="66" s="1"/>
  <c r="L271" i="66"/>
  <c r="J271" i="66"/>
  <c r="G271" i="66"/>
  <c r="H271" i="66" s="1"/>
  <c r="AR270" i="66"/>
  <c r="V270" i="66"/>
  <c r="U270" i="66"/>
  <c r="O270" i="66"/>
  <c r="Q270" i="66" s="1"/>
  <c r="L270" i="66"/>
  <c r="J270" i="66"/>
  <c r="G270" i="66"/>
  <c r="H270" i="66" s="1"/>
  <c r="BC269" i="66"/>
  <c r="AR268" i="66"/>
  <c r="V268" i="66"/>
  <c r="U268" i="66"/>
  <c r="O268" i="66"/>
  <c r="Q268" i="66" s="1"/>
  <c r="L268" i="66"/>
  <c r="J268" i="66"/>
  <c r="G268" i="66"/>
  <c r="H268" i="66" s="1"/>
  <c r="AR267" i="66"/>
  <c r="V267" i="66"/>
  <c r="U267" i="66"/>
  <c r="O267" i="66"/>
  <c r="Q267" i="66" s="1"/>
  <c r="L267" i="66"/>
  <c r="J267" i="66"/>
  <c r="G267" i="66"/>
  <c r="H267" i="66" s="1"/>
  <c r="AR266" i="66"/>
  <c r="V266" i="66"/>
  <c r="U266" i="66"/>
  <c r="O266" i="66"/>
  <c r="Q266" i="66" s="1"/>
  <c r="L266" i="66"/>
  <c r="J266" i="66"/>
  <c r="G266" i="66"/>
  <c r="H266" i="66" s="1"/>
  <c r="BC265" i="66"/>
  <c r="AR264" i="66"/>
  <c r="V264" i="66"/>
  <c r="U264" i="66"/>
  <c r="O264" i="66"/>
  <c r="Q264" i="66" s="1"/>
  <c r="L264" i="66"/>
  <c r="J264" i="66"/>
  <c r="G264" i="66"/>
  <c r="H264" i="66" s="1"/>
  <c r="AR263" i="66"/>
  <c r="V263" i="66"/>
  <c r="U263" i="66"/>
  <c r="O263" i="66"/>
  <c r="Q263" i="66" s="1"/>
  <c r="L263" i="66"/>
  <c r="J263" i="66"/>
  <c r="G263" i="66"/>
  <c r="H263" i="66" s="1"/>
  <c r="BC262" i="66"/>
  <c r="BC261" i="66"/>
  <c r="AR260" i="66"/>
  <c r="V260" i="66"/>
  <c r="U260" i="66"/>
  <c r="O260" i="66"/>
  <c r="Q260" i="66" s="1"/>
  <c r="L260" i="66"/>
  <c r="J260" i="66"/>
  <c r="G260" i="66"/>
  <c r="H260" i="66" s="1"/>
  <c r="AR259" i="66"/>
  <c r="V259" i="66"/>
  <c r="U259" i="66"/>
  <c r="O259" i="66"/>
  <c r="Q259" i="66" s="1"/>
  <c r="L259" i="66"/>
  <c r="J259" i="66"/>
  <c r="G259" i="66"/>
  <c r="H259" i="66" s="1"/>
  <c r="BC258" i="66"/>
  <c r="AR257" i="66"/>
  <c r="V257" i="66"/>
  <c r="U257" i="66"/>
  <c r="O257" i="66"/>
  <c r="Q257" i="66" s="1"/>
  <c r="L257" i="66"/>
  <c r="J257" i="66"/>
  <c r="G257" i="66"/>
  <c r="H257" i="66" s="1"/>
  <c r="BC256" i="66"/>
  <c r="AR255" i="66"/>
  <c r="V255" i="66"/>
  <c r="U255" i="66"/>
  <c r="O255" i="66"/>
  <c r="Q255" i="66" s="1"/>
  <c r="L255" i="66"/>
  <c r="J255" i="66"/>
  <c r="G255" i="66"/>
  <c r="H255" i="66" s="1"/>
  <c r="AR254" i="66"/>
  <c r="V254" i="66"/>
  <c r="U254" i="66"/>
  <c r="O254" i="66"/>
  <c r="Q254" i="66" s="1"/>
  <c r="L254" i="66"/>
  <c r="J254" i="66"/>
  <c r="G254" i="66"/>
  <c r="H254" i="66"/>
  <c r="BC253" i="66"/>
  <c r="AR252" i="66"/>
  <c r="O252" i="66"/>
  <c r="Q252" i="66" s="1"/>
  <c r="L252" i="66"/>
  <c r="J252" i="66"/>
  <c r="G252" i="66"/>
  <c r="H252" i="66" s="1"/>
  <c r="AR251" i="66"/>
  <c r="V251" i="66"/>
  <c r="U251" i="66"/>
  <c r="O251" i="66"/>
  <c r="Q251" i="66" s="1"/>
  <c r="L251" i="66"/>
  <c r="J251" i="66"/>
  <c r="G251" i="66"/>
  <c r="H251" i="66" s="1"/>
  <c r="AR250" i="66"/>
  <c r="V250" i="66"/>
  <c r="U250" i="66"/>
  <c r="O250" i="66"/>
  <c r="Q250" i="66"/>
  <c r="L250" i="66"/>
  <c r="J250" i="66"/>
  <c r="G250" i="66"/>
  <c r="H250" i="66" s="1"/>
  <c r="BC249" i="66"/>
  <c r="AR248" i="66"/>
  <c r="V248" i="66"/>
  <c r="U248" i="66"/>
  <c r="O248" i="66"/>
  <c r="Q248" i="66" s="1"/>
  <c r="L248" i="66"/>
  <c r="J248" i="66"/>
  <c r="G248" i="66"/>
  <c r="H248" i="66" s="1"/>
  <c r="AR247" i="66"/>
  <c r="O247" i="66"/>
  <c r="Q247" i="66" s="1"/>
  <c r="L247" i="66"/>
  <c r="J247" i="66"/>
  <c r="G247" i="66"/>
  <c r="H247" i="66" s="1"/>
  <c r="AR246" i="66"/>
  <c r="V246" i="66"/>
  <c r="U246" i="66"/>
  <c r="O246" i="66"/>
  <c r="Q246" i="66" s="1"/>
  <c r="L246" i="66"/>
  <c r="J246" i="66"/>
  <c r="G246" i="66"/>
  <c r="H246" i="66" s="1"/>
  <c r="AR245" i="66"/>
  <c r="V245" i="66"/>
  <c r="U245" i="66"/>
  <c r="O245" i="66"/>
  <c r="Q245" i="66" s="1"/>
  <c r="L245" i="66"/>
  <c r="J245" i="66"/>
  <c r="G245" i="66"/>
  <c r="H245" i="66"/>
  <c r="AR244" i="66"/>
  <c r="V244" i="66"/>
  <c r="U244" i="66"/>
  <c r="O244" i="66"/>
  <c r="Q244" i="66" s="1"/>
  <c r="L244" i="66"/>
  <c r="J244" i="66"/>
  <c r="G244" i="66"/>
  <c r="H244" i="66" s="1"/>
  <c r="AR243" i="66"/>
  <c r="V243" i="66"/>
  <c r="U243" i="66"/>
  <c r="O243" i="66"/>
  <c r="Q243" i="66" s="1"/>
  <c r="L243" i="66"/>
  <c r="J243" i="66"/>
  <c r="G243" i="66"/>
  <c r="H243" i="66"/>
  <c r="BC242" i="66"/>
  <c r="AR241" i="66"/>
  <c r="V241" i="66"/>
  <c r="U241" i="66"/>
  <c r="O241" i="66"/>
  <c r="Q241" i="66" s="1"/>
  <c r="L241" i="66"/>
  <c r="J241" i="66"/>
  <c r="G241" i="66"/>
  <c r="H241" i="66" s="1"/>
  <c r="AR240" i="66"/>
  <c r="V240" i="66"/>
  <c r="U240" i="66"/>
  <c r="O240" i="66"/>
  <c r="Q240" i="66" s="1"/>
  <c r="L240" i="66"/>
  <c r="J240" i="66"/>
  <c r="G240" i="66"/>
  <c r="H240" i="66"/>
  <c r="AR239" i="66"/>
  <c r="V239" i="66"/>
  <c r="U239" i="66"/>
  <c r="O239" i="66"/>
  <c r="Q239" i="66" s="1"/>
  <c r="L239" i="66"/>
  <c r="J239" i="66"/>
  <c r="G239" i="66"/>
  <c r="H239" i="66" s="1"/>
  <c r="AR238" i="66"/>
  <c r="X238" i="66"/>
  <c r="W238" i="66"/>
  <c r="V238" i="66"/>
  <c r="U238" i="66"/>
  <c r="O238" i="66"/>
  <c r="Q238" i="66" s="1"/>
  <c r="L238" i="66"/>
  <c r="J238" i="66"/>
  <c r="G238" i="66"/>
  <c r="H238" i="66" s="1"/>
  <c r="AR237" i="66"/>
  <c r="V237" i="66"/>
  <c r="U237" i="66"/>
  <c r="O237" i="66"/>
  <c r="Q237" i="66" s="1"/>
  <c r="L237" i="66"/>
  <c r="J237" i="66"/>
  <c r="G237" i="66"/>
  <c r="H237" i="66" s="1"/>
  <c r="AR236" i="66"/>
  <c r="V236" i="66"/>
  <c r="U236" i="66"/>
  <c r="O236" i="66"/>
  <c r="Q236" i="66" s="1"/>
  <c r="L236" i="66"/>
  <c r="J236" i="66"/>
  <c r="G236" i="66"/>
  <c r="H236" i="66" s="1"/>
  <c r="AR235" i="66"/>
  <c r="V235" i="66"/>
  <c r="U235" i="66"/>
  <c r="O235" i="66"/>
  <c r="Q235" i="66" s="1"/>
  <c r="L235" i="66"/>
  <c r="J235" i="66"/>
  <c r="G235" i="66"/>
  <c r="H235" i="66" s="1"/>
  <c r="AR234" i="66"/>
  <c r="V234" i="66"/>
  <c r="U234" i="66"/>
  <c r="O234" i="66"/>
  <c r="Q234" i="66" s="1"/>
  <c r="L234" i="66"/>
  <c r="J234" i="66"/>
  <c r="G234" i="66"/>
  <c r="H234" i="66" s="1"/>
  <c r="BC233" i="66"/>
  <c r="AR232" i="66"/>
  <c r="O232" i="66"/>
  <c r="Q232" i="66" s="1"/>
  <c r="L232" i="66"/>
  <c r="J232" i="66"/>
  <c r="G232" i="66"/>
  <c r="H232" i="66" s="1"/>
  <c r="BC231" i="66"/>
  <c r="AR230" i="66"/>
  <c r="O230" i="66"/>
  <c r="Q230" i="66" s="1"/>
  <c r="L230" i="66"/>
  <c r="J230" i="66"/>
  <c r="G230" i="66"/>
  <c r="H230" i="66" s="1"/>
  <c r="AR229" i="66"/>
  <c r="O229" i="66"/>
  <c r="Q229" i="66" s="1"/>
  <c r="L229" i="66"/>
  <c r="J229" i="66"/>
  <c r="G229" i="66"/>
  <c r="H229" i="66" s="1"/>
  <c r="AR228" i="66"/>
  <c r="O228" i="66"/>
  <c r="Q228" i="66" s="1"/>
  <c r="L228" i="66"/>
  <c r="J228" i="66"/>
  <c r="G228" i="66"/>
  <c r="H228" i="66" s="1"/>
  <c r="AR227" i="66"/>
  <c r="O227" i="66"/>
  <c r="Q227" i="66" s="1"/>
  <c r="L227" i="66"/>
  <c r="J227" i="66"/>
  <c r="G227" i="66"/>
  <c r="H227" i="66" s="1"/>
  <c r="AR226" i="66"/>
  <c r="O226" i="66"/>
  <c r="Q226" i="66" s="1"/>
  <c r="L226" i="66"/>
  <c r="J226" i="66"/>
  <c r="G226" i="66"/>
  <c r="H226" i="66" s="1"/>
  <c r="BC225" i="66"/>
  <c r="AR224" i="66"/>
  <c r="O224" i="66"/>
  <c r="Q224" i="66" s="1"/>
  <c r="L224" i="66"/>
  <c r="J224" i="66"/>
  <c r="G224" i="66"/>
  <c r="H224" i="66" s="1"/>
  <c r="AR223" i="66"/>
  <c r="O223" i="66"/>
  <c r="Q223" i="66" s="1"/>
  <c r="L223" i="66"/>
  <c r="J223" i="66"/>
  <c r="G223" i="66"/>
  <c r="H223" i="66" s="1"/>
  <c r="AR222" i="66"/>
  <c r="O222" i="66"/>
  <c r="Q222" i="66" s="1"/>
  <c r="L222" i="66"/>
  <c r="J222" i="66"/>
  <c r="G222" i="66"/>
  <c r="H222" i="66" s="1"/>
  <c r="BC221" i="66"/>
  <c r="AR220" i="66"/>
  <c r="V220" i="66"/>
  <c r="U220" i="66"/>
  <c r="O220" i="66"/>
  <c r="Q220" i="66" s="1"/>
  <c r="L220" i="66"/>
  <c r="J220" i="66"/>
  <c r="G220" i="66"/>
  <c r="H220" i="66" s="1"/>
  <c r="AR219" i="66"/>
  <c r="V219" i="66"/>
  <c r="U219" i="66"/>
  <c r="O219" i="66"/>
  <c r="Q219" i="66" s="1"/>
  <c r="L219" i="66"/>
  <c r="J219" i="66"/>
  <c r="G219" i="66"/>
  <c r="H219" i="66" s="1"/>
  <c r="BC218" i="66"/>
  <c r="AR217" i="66"/>
  <c r="V217" i="66"/>
  <c r="U217" i="66"/>
  <c r="O217" i="66"/>
  <c r="Q217" i="66"/>
  <c r="L217" i="66"/>
  <c r="J217" i="66"/>
  <c r="G217" i="66"/>
  <c r="H217" i="66"/>
  <c r="AR216" i="66"/>
  <c r="V216" i="66"/>
  <c r="U216" i="66"/>
  <c r="O216" i="66"/>
  <c r="Q216" i="66" s="1"/>
  <c r="L216" i="66"/>
  <c r="J216" i="66"/>
  <c r="G216" i="66"/>
  <c r="H216" i="66" s="1"/>
  <c r="AR215" i="66"/>
  <c r="V215" i="66"/>
  <c r="U215" i="66"/>
  <c r="O215" i="66"/>
  <c r="Q215" i="66" s="1"/>
  <c r="L215" i="66"/>
  <c r="J215" i="66"/>
  <c r="G215" i="66"/>
  <c r="H215" i="66" s="1"/>
  <c r="AR214" i="66"/>
  <c r="V214" i="66"/>
  <c r="U214" i="66"/>
  <c r="O214" i="66"/>
  <c r="Q214" i="66" s="1"/>
  <c r="L214" i="66"/>
  <c r="J214" i="66"/>
  <c r="G214" i="66"/>
  <c r="H214" i="66" s="1"/>
  <c r="AR213" i="66"/>
  <c r="V213" i="66"/>
  <c r="U213" i="66"/>
  <c r="O213" i="66"/>
  <c r="Q213" i="66" s="1"/>
  <c r="L213" i="66"/>
  <c r="J213" i="66"/>
  <c r="G213" i="66"/>
  <c r="H213" i="66" s="1"/>
  <c r="AR212" i="66"/>
  <c r="V212" i="66"/>
  <c r="U212" i="66"/>
  <c r="O212" i="66"/>
  <c r="Q212" i="66" s="1"/>
  <c r="L212" i="66"/>
  <c r="J212" i="66"/>
  <c r="G212" i="66"/>
  <c r="H212" i="66" s="1"/>
  <c r="BC211" i="66"/>
  <c r="AR210" i="66"/>
  <c r="V210" i="66"/>
  <c r="U210" i="66"/>
  <c r="O210" i="66"/>
  <c r="Q210" i="66" s="1"/>
  <c r="L210" i="66"/>
  <c r="J210" i="66"/>
  <c r="G210" i="66"/>
  <c r="H210" i="66" s="1"/>
  <c r="AR209" i="66"/>
  <c r="V209" i="66"/>
  <c r="U209" i="66"/>
  <c r="O209" i="66"/>
  <c r="Q209" i="66" s="1"/>
  <c r="L209" i="66"/>
  <c r="J209" i="66"/>
  <c r="G209" i="66"/>
  <c r="H209" i="66" s="1"/>
  <c r="AR208" i="66"/>
  <c r="V208" i="66"/>
  <c r="U208" i="66"/>
  <c r="O208" i="66"/>
  <c r="Q208" i="66" s="1"/>
  <c r="L208" i="66"/>
  <c r="J208" i="66"/>
  <c r="G208" i="66"/>
  <c r="H208" i="66" s="1"/>
  <c r="AR207" i="66"/>
  <c r="V207" i="66"/>
  <c r="U207" i="66"/>
  <c r="O207" i="66"/>
  <c r="Q207" i="66" s="1"/>
  <c r="L207" i="66"/>
  <c r="J207" i="66"/>
  <c r="G207" i="66"/>
  <c r="H207" i="66" s="1"/>
  <c r="AR206" i="66"/>
  <c r="V206" i="66"/>
  <c r="U206" i="66"/>
  <c r="O206" i="66"/>
  <c r="Q206" i="66" s="1"/>
  <c r="L206" i="66"/>
  <c r="J206" i="66"/>
  <c r="G206" i="66"/>
  <c r="H206" i="66" s="1"/>
  <c r="BC205" i="66"/>
  <c r="BC204" i="66"/>
  <c r="AR203" i="66"/>
  <c r="X203" i="66"/>
  <c r="V203" i="66"/>
  <c r="O203" i="66"/>
  <c r="Q203" i="66" s="1"/>
  <c r="L203" i="66"/>
  <c r="J203" i="66"/>
  <c r="G203" i="66"/>
  <c r="H203" i="66" s="1"/>
  <c r="AR202" i="66"/>
  <c r="X202" i="66"/>
  <c r="V202" i="66"/>
  <c r="O202" i="66"/>
  <c r="Q202" i="66" s="1"/>
  <c r="L202" i="66"/>
  <c r="J202" i="66"/>
  <c r="G202" i="66"/>
  <c r="H202" i="66" s="1"/>
  <c r="AR201" i="66"/>
  <c r="X201" i="66"/>
  <c r="V201" i="66"/>
  <c r="O201" i="66"/>
  <c r="Q201" i="66" s="1"/>
  <c r="L201" i="66"/>
  <c r="J201" i="66"/>
  <c r="G201" i="66"/>
  <c r="H201" i="66" s="1"/>
  <c r="BC200" i="66"/>
  <c r="AR199" i="66"/>
  <c r="V199" i="66"/>
  <c r="U199" i="66"/>
  <c r="O199" i="66"/>
  <c r="Q199" i="66" s="1"/>
  <c r="L199" i="66"/>
  <c r="J199" i="66"/>
  <c r="G199" i="66"/>
  <c r="H199" i="66" s="1"/>
  <c r="AR198" i="66"/>
  <c r="X198" i="66"/>
  <c r="V198" i="66"/>
  <c r="O198" i="66"/>
  <c r="Q198" i="66" s="1"/>
  <c r="L198" i="66"/>
  <c r="J198" i="66"/>
  <c r="G198" i="66"/>
  <c r="H198" i="66" s="1"/>
  <c r="AR197" i="66"/>
  <c r="X197" i="66"/>
  <c r="V197" i="66"/>
  <c r="O197" i="66"/>
  <c r="Q197" i="66" s="1"/>
  <c r="L197" i="66"/>
  <c r="J197" i="66"/>
  <c r="G197" i="66"/>
  <c r="H197" i="66" s="1"/>
  <c r="AR196" i="66"/>
  <c r="X196" i="66"/>
  <c r="V196" i="66"/>
  <c r="O196" i="66"/>
  <c r="Q196" i="66" s="1"/>
  <c r="L196" i="66"/>
  <c r="J196" i="66"/>
  <c r="G196" i="66"/>
  <c r="H196" i="66" s="1"/>
  <c r="AR195" i="66"/>
  <c r="X195" i="66"/>
  <c r="V195" i="66"/>
  <c r="O195" i="66"/>
  <c r="Q195" i="66" s="1"/>
  <c r="L195" i="66"/>
  <c r="J195" i="66"/>
  <c r="G195" i="66"/>
  <c r="H195" i="66" s="1"/>
  <c r="BC194" i="66"/>
  <c r="AR193" i="66"/>
  <c r="V193" i="66"/>
  <c r="U193" i="66"/>
  <c r="O193" i="66"/>
  <c r="Q193" i="66" s="1"/>
  <c r="L193" i="66"/>
  <c r="J193" i="66"/>
  <c r="G193" i="66"/>
  <c r="H193" i="66" s="1"/>
  <c r="AR192" i="66"/>
  <c r="V192" i="66"/>
  <c r="U192" i="66"/>
  <c r="O192" i="66"/>
  <c r="Q192" i="66" s="1"/>
  <c r="L192" i="66"/>
  <c r="J192" i="66"/>
  <c r="G192" i="66"/>
  <c r="H192" i="66" s="1"/>
  <c r="BC191" i="66"/>
  <c r="AR190" i="66"/>
  <c r="V190" i="66"/>
  <c r="U190" i="66"/>
  <c r="O190" i="66"/>
  <c r="Q190" i="66" s="1"/>
  <c r="L190" i="66"/>
  <c r="J190" i="66"/>
  <c r="G190" i="66"/>
  <c r="H190" i="66" s="1"/>
  <c r="AR189" i="66"/>
  <c r="X189" i="66"/>
  <c r="W189" i="66"/>
  <c r="V189" i="66"/>
  <c r="U189" i="66"/>
  <c r="O189" i="66"/>
  <c r="Q189" i="66" s="1"/>
  <c r="L189" i="66"/>
  <c r="J189" i="66"/>
  <c r="G189" i="66"/>
  <c r="H189" i="66" s="1"/>
  <c r="AR188" i="66"/>
  <c r="V188" i="66"/>
  <c r="U188" i="66"/>
  <c r="O188" i="66"/>
  <c r="Q188" i="66" s="1"/>
  <c r="L188" i="66"/>
  <c r="J188" i="66"/>
  <c r="G188" i="66"/>
  <c r="H188" i="66" s="1"/>
  <c r="AR187" i="66"/>
  <c r="V187" i="66"/>
  <c r="U187" i="66"/>
  <c r="O187" i="66"/>
  <c r="Q187" i="66" s="1"/>
  <c r="L187" i="66"/>
  <c r="J187" i="66"/>
  <c r="G187" i="66"/>
  <c r="H187" i="66" s="1"/>
  <c r="AR186" i="66"/>
  <c r="V186" i="66"/>
  <c r="U186" i="66"/>
  <c r="O186" i="66"/>
  <c r="Q186" i="66" s="1"/>
  <c r="L186" i="66"/>
  <c r="J186" i="66"/>
  <c r="G186" i="66"/>
  <c r="H186" i="66" s="1"/>
  <c r="AR185" i="66"/>
  <c r="V185" i="66"/>
  <c r="U185" i="66"/>
  <c r="O185" i="66"/>
  <c r="Q185" i="66" s="1"/>
  <c r="L185" i="66"/>
  <c r="J185" i="66"/>
  <c r="G185" i="66"/>
  <c r="H185" i="66" s="1"/>
  <c r="BC184" i="66"/>
  <c r="AR183" i="66"/>
  <c r="V183" i="66"/>
  <c r="U183" i="66"/>
  <c r="O183" i="66"/>
  <c r="Q183" i="66" s="1"/>
  <c r="L183" i="66"/>
  <c r="J183" i="66"/>
  <c r="G183" i="66"/>
  <c r="H183" i="66" s="1"/>
  <c r="AR182" i="66"/>
  <c r="V182" i="66"/>
  <c r="U182" i="66"/>
  <c r="O182" i="66"/>
  <c r="Q182" i="66" s="1"/>
  <c r="L182" i="66"/>
  <c r="J182" i="66"/>
  <c r="G182" i="66"/>
  <c r="H182" i="66" s="1"/>
  <c r="AR181" i="66"/>
  <c r="V181" i="66"/>
  <c r="U181" i="66"/>
  <c r="O181" i="66"/>
  <c r="Q181" i="66" s="1"/>
  <c r="L181" i="66"/>
  <c r="J181" i="66"/>
  <c r="G181" i="66"/>
  <c r="H181" i="66" s="1"/>
  <c r="AR180" i="66"/>
  <c r="V180" i="66"/>
  <c r="U180" i="66"/>
  <c r="O180" i="66"/>
  <c r="Q180" i="66" s="1"/>
  <c r="L180" i="66"/>
  <c r="J180" i="66"/>
  <c r="G180" i="66"/>
  <c r="H180" i="66" s="1"/>
  <c r="AR179" i="66"/>
  <c r="V179" i="66"/>
  <c r="U179" i="66"/>
  <c r="O179" i="66"/>
  <c r="Q179" i="66" s="1"/>
  <c r="L179" i="66"/>
  <c r="J179" i="66"/>
  <c r="G179" i="66"/>
  <c r="H179" i="66" s="1"/>
  <c r="AR178" i="66"/>
  <c r="V178" i="66"/>
  <c r="U178" i="66"/>
  <c r="O178" i="66"/>
  <c r="Q178" i="66"/>
  <c r="L178" i="66"/>
  <c r="J178" i="66"/>
  <c r="G178" i="66"/>
  <c r="H178" i="66" s="1"/>
  <c r="AR177" i="66"/>
  <c r="V177" i="66"/>
  <c r="U177" i="66"/>
  <c r="O177" i="66"/>
  <c r="Q177" i="66" s="1"/>
  <c r="L177" i="66"/>
  <c r="J177" i="66"/>
  <c r="G177" i="66"/>
  <c r="H177" i="66"/>
  <c r="AR176" i="66"/>
  <c r="V176" i="66"/>
  <c r="U176" i="66"/>
  <c r="O176" i="66"/>
  <c r="Q176" i="66" s="1"/>
  <c r="L176" i="66"/>
  <c r="J176" i="66"/>
  <c r="G176" i="66"/>
  <c r="H176" i="66" s="1"/>
  <c r="AR175" i="66"/>
  <c r="V175" i="66"/>
  <c r="U175" i="66"/>
  <c r="O175" i="66"/>
  <c r="Q175" i="66"/>
  <c r="L175" i="66"/>
  <c r="J175" i="66"/>
  <c r="G175" i="66"/>
  <c r="H175" i="66" s="1"/>
  <c r="BC174" i="66"/>
  <c r="AR173" i="66"/>
  <c r="V173" i="66"/>
  <c r="U173" i="66"/>
  <c r="O173" i="66"/>
  <c r="Q173" i="66" s="1"/>
  <c r="L173" i="66"/>
  <c r="J173" i="66"/>
  <c r="G173" i="66"/>
  <c r="H173" i="66" s="1"/>
  <c r="AR172" i="66"/>
  <c r="V172" i="66"/>
  <c r="U172" i="66"/>
  <c r="O172" i="66"/>
  <c r="Q172" i="66" s="1"/>
  <c r="L172" i="66"/>
  <c r="J172" i="66"/>
  <c r="G172" i="66"/>
  <c r="H172" i="66" s="1"/>
  <c r="BC171" i="66"/>
  <c r="AR170" i="66"/>
  <c r="V170" i="66"/>
  <c r="U170" i="66"/>
  <c r="O170" i="66"/>
  <c r="Q170" i="66" s="1"/>
  <c r="L170" i="66"/>
  <c r="J170" i="66"/>
  <c r="G170" i="66"/>
  <c r="H170" i="66" s="1"/>
  <c r="AR169" i="66"/>
  <c r="V169" i="66"/>
  <c r="U169" i="66"/>
  <c r="O169" i="66"/>
  <c r="Q169" i="66" s="1"/>
  <c r="L169" i="66"/>
  <c r="J169" i="66"/>
  <c r="G169" i="66"/>
  <c r="H169" i="66" s="1"/>
  <c r="AR168" i="66"/>
  <c r="V168" i="66"/>
  <c r="U168" i="66"/>
  <c r="O168" i="66"/>
  <c r="Q168" i="66" s="1"/>
  <c r="L168" i="66"/>
  <c r="J168" i="66"/>
  <c r="G168" i="66"/>
  <c r="H168" i="66" s="1"/>
  <c r="AR167" i="66"/>
  <c r="V167" i="66"/>
  <c r="U167" i="66"/>
  <c r="O167" i="66"/>
  <c r="Q167" i="66" s="1"/>
  <c r="L167" i="66"/>
  <c r="J167" i="66"/>
  <c r="G167" i="66"/>
  <c r="H167" i="66" s="1"/>
  <c r="AR166" i="66"/>
  <c r="V166" i="66"/>
  <c r="U166" i="66"/>
  <c r="O166" i="66"/>
  <c r="Q166" i="66" s="1"/>
  <c r="L166" i="66"/>
  <c r="J166" i="66"/>
  <c r="G166" i="66"/>
  <c r="H166" i="66" s="1"/>
  <c r="AR165" i="66"/>
  <c r="V165" i="66"/>
  <c r="U165" i="66"/>
  <c r="O165" i="66"/>
  <c r="Q165" i="66" s="1"/>
  <c r="L165" i="66"/>
  <c r="J165" i="66"/>
  <c r="G165" i="66"/>
  <c r="H165" i="66" s="1"/>
  <c r="AR164" i="66"/>
  <c r="V164" i="66"/>
  <c r="U164" i="66"/>
  <c r="O164" i="66"/>
  <c r="Q164" i="66" s="1"/>
  <c r="L164" i="66"/>
  <c r="J164" i="66"/>
  <c r="G164" i="66"/>
  <c r="H164" i="66" s="1"/>
  <c r="BC163" i="66"/>
  <c r="AR162" i="66"/>
  <c r="V162" i="66"/>
  <c r="U162" i="66"/>
  <c r="O162" i="66"/>
  <c r="Q162" i="66" s="1"/>
  <c r="L162" i="66"/>
  <c r="J162" i="66"/>
  <c r="G162" i="66"/>
  <c r="H162" i="66" s="1"/>
  <c r="BC161" i="66"/>
  <c r="AR160" i="66"/>
  <c r="V160" i="66"/>
  <c r="U160" i="66"/>
  <c r="O160" i="66"/>
  <c r="Q160" i="66" s="1"/>
  <c r="L160" i="66"/>
  <c r="J160" i="66"/>
  <c r="G160" i="66"/>
  <c r="H160" i="66" s="1"/>
  <c r="AR159" i="66"/>
  <c r="V159" i="66"/>
  <c r="U159" i="66"/>
  <c r="O159" i="66"/>
  <c r="Q159" i="66" s="1"/>
  <c r="L159" i="66"/>
  <c r="J159" i="66"/>
  <c r="G159" i="66"/>
  <c r="H159" i="66" s="1"/>
  <c r="AR158" i="66"/>
  <c r="V158" i="66"/>
  <c r="U158" i="66"/>
  <c r="O158" i="66"/>
  <c r="Q158" i="66" s="1"/>
  <c r="L158" i="66"/>
  <c r="J158" i="66"/>
  <c r="G158" i="66"/>
  <c r="H158" i="66" s="1"/>
  <c r="BC157" i="66"/>
  <c r="AR156" i="66"/>
  <c r="X156" i="66"/>
  <c r="W156" i="66"/>
  <c r="V156" i="66"/>
  <c r="U156" i="66"/>
  <c r="O156" i="66"/>
  <c r="Q156" i="66" s="1"/>
  <c r="L156" i="66"/>
  <c r="J156" i="66"/>
  <c r="G156" i="66"/>
  <c r="H156" i="66" s="1"/>
  <c r="AR155" i="66"/>
  <c r="X155" i="66"/>
  <c r="W155" i="66"/>
  <c r="V155" i="66"/>
  <c r="U155" i="66"/>
  <c r="O155" i="66"/>
  <c r="Q155" i="66" s="1"/>
  <c r="L155" i="66"/>
  <c r="J155" i="66"/>
  <c r="G155" i="66"/>
  <c r="H155" i="66" s="1"/>
  <c r="AR154" i="66"/>
  <c r="X154" i="66"/>
  <c r="W154" i="66"/>
  <c r="V154" i="66"/>
  <c r="U154" i="66"/>
  <c r="O154" i="66"/>
  <c r="Q154" i="66" s="1"/>
  <c r="L154" i="66"/>
  <c r="J154" i="66"/>
  <c r="G154" i="66"/>
  <c r="H154" i="66" s="1"/>
  <c r="AR153" i="66"/>
  <c r="X153" i="66"/>
  <c r="W153" i="66"/>
  <c r="V153" i="66"/>
  <c r="U153" i="66"/>
  <c r="O153" i="66"/>
  <c r="Q153" i="66" s="1"/>
  <c r="L153" i="66"/>
  <c r="J153" i="66"/>
  <c r="G153" i="66"/>
  <c r="H153" i="66" s="1"/>
  <c r="AR152" i="66"/>
  <c r="X152" i="66"/>
  <c r="W152" i="66"/>
  <c r="V152" i="66"/>
  <c r="U152" i="66"/>
  <c r="O152" i="66"/>
  <c r="Q152" i="66" s="1"/>
  <c r="L152" i="66"/>
  <c r="J152" i="66"/>
  <c r="G152" i="66"/>
  <c r="H152" i="66"/>
  <c r="AR151" i="66"/>
  <c r="X151" i="66"/>
  <c r="W151" i="66"/>
  <c r="V151" i="66"/>
  <c r="U151" i="66"/>
  <c r="O151" i="66"/>
  <c r="Q151" i="66" s="1"/>
  <c r="L151" i="66"/>
  <c r="J151" i="66"/>
  <c r="G151" i="66"/>
  <c r="H151" i="66" s="1"/>
  <c r="AR150" i="66"/>
  <c r="X150" i="66"/>
  <c r="W150" i="66"/>
  <c r="V150" i="66"/>
  <c r="U150" i="66"/>
  <c r="O150" i="66"/>
  <c r="Q150" i="66" s="1"/>
  <c r="L150" i="66"/>
  <c r="J150" i="66"/>
  <c r="G150" i="66"/>
  <c r="H150" i="66" s="1"/>
  <c r="AR149" i="66"/>
  <c r="X149" i="66"/>
  <c r="W149" i="66"/>
  <c r="V149" i="66"/>
  <c r="U149" i="66"/>
  <c r="Q149" i="66"/>
  <c r="O149" i="66"/>
  <c r="L149" i="66"/>
  <c r="J149" i="66"/>
  <c r="G149" i="66"/>
  <c r="H149" i="66" s="1"/>
  <c r="AR148" i="66"/>
  <c r="X148" i="66"/>
  <c r="W148" i="66"/>
  <c r="V148" i="66"/>
  <c r="U148" i="66"/>
  <c r="O148" i="66"/>
  <c r="Q148" i="66" s="1"/>
  <c r="L148" i="66"/>
  <c r="J148" i="66"/>
  <c r="G148" i="66"/>
  <c r="H148" i="66" s="1"/>
  <c r="BC147" i="66"/>
  <c r="AR146" i="66"/>
  <c r="V146" i="66"/>
  <c r="U146" i="66"/>
  <c r="O146" i="66"/>
  <c r="Q146" i="66" s="1"/>
  <c r="L146" i="66"/>
  <c r="J146" i="66"/>
  <c r="G146" i="66"/>
  <c r="H146" i="66" s="1"/>
  <c r="AR145" i="66"/>
  <c r="Z145" i="66"/>
  <c r="Y145" i="66"/>
  <c r="X145" i="66"/>
  <c r="W145" i="66"/>
  <c r="V145" i="66"/>
  <c r="U145" i="66"/>
  <c r="O145" i="66"/>
  <c r="Q145" i="66" s="1"/>
  <c r="L145" i="66"/>
  <c r="J145" i="66"/>
  <c r="G145" i="66"/>
  <c r="H145" i="66" s="1"/>
  <c r="AR144" i="66"/>
  <c r="Z144" i="66"/>
  <c r="Y144" i="66"/>
  <c r="X144" i="66"/>
  <c r="W144" i="66"/>
  <c r="V144" i="66"/>
  <c r="U144" i="66"/>
  <c r="O144" i="66"/>
  <c r="Q144" i="66" s="1"/>
  <c r="L144" i="66"/>
  <c r="J144" i="66"/>
  <c r="G144" i="66"/>
  <c r="H144" i="66" s="1"/>
  <c r="AR143" i="66"/>
  <c r="X143" i="66"/>
  <c r="W143" i="66"/>
  <c r="V143" i="66"/>
  <c r="U143" i="66"/>
  <c r="O143" i="66"/>
  <c r="Q143" i="66"/>
  <c r="L143" i="66"/>
  <c r="J143" i="66"/>
  <c r="G143" i="66"/>
  <c r="H143" i="66"/>
  <c r="AR142" i="66"/>
  <c r="X142" i="66"/>
  <c r="W142" i="66"/>
  <c r="V142" i="66"/>
  <c r="U142" i="66"/>
  <c r="O142" i="66"/>
  <c r="Q142" i="66" s="1"/>
  <c r="L142" i="66"/>
  <c r="J142" i="66"/>
  <c r="G142" i="66"/>
  <c r="H142" i="66" s="1"/>
  <c r="AR141" i="66"/>
  <c r="X141" i="66"/>
  <c r="W141" i="66"/>
  <c r="V141" i="66"/>
  <c r="U141" i="66"/>
  <c r="O141" i="66"/>
  <c r="Q141" i="66" s="1"/>
  <c r="L141" i="66"/>
  <c r="J141" i="66"/>
  <c r="G141" i="66"/>
  <c r="H141" i="66" s="1"/>
  <c r="AR140" i="66"/>
  <c r="X140" i="66"/>
  <c r="W140" i="66"/>
  <c r="V140" i="66"/>
  <c r="U140" i="66"/>
  <c r="O140" i="66"/>
  <c r="Q140" i="66" s="1"/>
  <c r="L140" i="66"/>
  <c r="J140" i="66"/>
  <c r="G140" i="66"/>
  <c r="H140" i="66" s="1"/>
  <c r="AR139" i="66"/>
  <c r="X139" i="66"/>
  <c r="W139" i="66"/>
  <c r="V139" i="66"/>
  <c r="U139" i="66"/>
  <c r="O139" i="66"/>
  <c r="Q139" i="66" s="1"/>
  <c r="L139" i="66"/>
  <c r="J139" i="66"/>
  <c r="G139" i="66"/>
  <c r="H139" i="66" s="1"/>
  <c r="AR138" i="66"/>
  <c r="X138" i="66"/>
  <c r="W138" i="66"/>
  <c r="V138" i="66"/>
  <c r="U138" i="66"/>
  <c r="O138" i="66"/>
  <c r="Q138" i="66" s="1"/>
  <c r="L138" i="66"/>
  <c r="J138" i="66"/>
  <c r="G138" i="66"/>
  <c r="H138" i="66" s="1"/>
  <c r="BC137" i="66"/>
  <c r="AR136" i="66"/>
  <c r="O136" i="66"/>
  <c r="Q136" i="66" s="1"/>
  <c r="L136" i="66"/>
  <c r="J136" i="66"/>
  <c r="G136" i="66"/>
  <c r="H136" i="66" s="1"/>
  <c r="AR135" i="66"/>
  <c r="O135" i="66"/>
  <c r="Q135" i="66" s="1"/>
  <c r="L135" i="66"/>
  <c r="J135" i="66"/>
  <c r="G135" i="66"/>
  <c r="H135" i="66" s="1"/>
  <c r="BC134" i="66"/>
  <c r="AR133" i="66"/>
  <c r="X133" i="66"/>
  <c r="W133" i="66"/>
  <c r="V133" i="66"/>
  <c r="U133" i="66"/>
  <c r="O133" i="66"/>
  <c r="Q133" i="66" s="1"/>
  <c r="L133" i="66"/>
  <c r="J133" i="66"/>
  <c r="G133" i="66"/>
  <c r="H133" i="66" s="1"/>
  <c r="AR132" i="66"/>
  <c r="X132" i="66"/>
  <c r="W132" i="66"/>
  <c r="V132" i="66"/>
  <c r="U132" i="66"/>
  <c r="O132" i="66"/>
  <c r="Q132" i="66" s="1"/>
  <c r="L132" i="66"/>
  <c r="J132" i="66"/>
  <c r="G132" i="66"/>
  <c r="H132" i="66" s="1"/>
  <c r="AR131" i="66"/>
  <c r="X131" i="66"/>
  <c r="W131" i="66"/>
  <c r="V131" i="66"/>
  <c r="U131" i="66"/>
  <c r="O131" i="66"/>
  <c r="Q131" i="66" s="1"/>
  <c r="L131" i="66"/>
  <c r="J131" i="66"/>
  <c r="G131" i="66"/>
  <c r="H131" i="66" s="1"/>
  <c r="AR130" i="66"/>
  <c r="X130" i="66"/>
  <c r="W130" i="66"/>
  <c r="V130" i="66"/>
  <c r="U130" i="66"/>
  <c r="O130" i="66"/>
  <c r="Q130" i="66" s="1"/>
  <c r="L130" i="66"/>
  <c r="J130" i="66"/>
  <c r="G130" i="66"/>
  <c r="H130" i="66" s="1"/>
  <c r="AR129" i="66"/>
  <c r="X129" i="66"/>
  <c r="W129" i="66"/>
  <c r="V129" i="66"/>
  <c r="U129" i="66"/>
  <c r="O129" i="66"/>
  <c r="Q129" i="66" s="1"/>
  <c r="L129" i="66"/>
  <c r="J129" i="66"/>
  <c r="G129" i="66"/>
  <c r="H129" i="66" s="1"/>
  <c r="AR128" i="66"/>
  <c r="X128" i="66"/>
  <c r="W128" i="66"/>
  <c r="V128" i="66"/>
  <c r="U128" i="66"/>
  <c r="O128" i="66"/>
  <c r="Q128" i="66" s="1"/>
  <c r="L128" i="66"/>
  <c r="J128" i="66"/>
  <c r="G128" i="66"/>
  <c r="H128" i="66" s="1"/>
  <c r="AR127" i="66"/>
  <c r="X127" i="66"/>
  <c r="W127" i="66"/>
  <c r="V127" i="66"/>
  <c r="U127" i="66"/>
  <c r="O127" i="66"/>
  <c r="Q127" i="66" s="1"/>
  <c r="L127" i="66"/>
  <c r="J127" i="66"/>
  <c r="G127" i="66"/>
  <c r="H127" i="66" s="1"/>
  <c r="AR126" i="66"/>
  <c r="X126" i="66"/>
  <c r="W126" i="66"/>
  <c r="V126" i="66"/>
  <c r="U126" i="66"/>
  <c r="O126" i="66"/>
  <c r="Q126" i="66" s="1"/>
  <c r="L126" i="66"/>
  <c r="J126" i="66"/>
  <c r="G126" i="66"/>
  <c r="H126" i="66" s="1"/>
  <c r="AR125" i="66"/>
  <c r="X125" i="66"/>
  <c r="W125" i="66"/>
  <c r="V125" i="66"/>
  <c r="U125" i="66"/>
  <c r="O125" i="66"/>
  <c r="Q125" i="66" s="1"/>
  <c r="L125" i="66"/>
  <c r="J125" i="66"/>
  <c r="G125" i="66"/>
  <c r="H125" i="66"/>
  <c r="AR124" i="66"/>
  <c r="X124" i="66"/>
  <c r="W124" i="66"/>
  <c r="V124" i="66"/>
  <c r="U124" i="66"/>
  <c r="O124" i="66"/>
  <c r="Q124" i="66" s="1"/>
  <c r="L124" i="66"/>
  <c r="J124" i="66"/>
  <c r="G124" i="66"/>
  <c r="H124" i="66" s="1"/>
  <c r="BC123" i="66"/>
  <c r="AR122" i="66"/>
  <c r="X122" i="66"/>
  <c r="W122" i="66"/>
  <c r="V122" i="66"/>
  <c r="U122" i="66"/>
  <c r="O122" i="66"/>
  <c r="Q122" i="66" s="1"/>
  <c r="L122" i="66"/>
  <c r="J122" i="66"/>
  <c r="G122" i="66"/>
  <c r="H122" i="66" s="1"/>
  <c r="AR121" i="66"/>
  <c r="X121" i="66"/>
  <c r="W121" i="66"/>
  <c r="V121" i="66"/>
  <c r="U121" i="66"/>
  <c r="O121" i="66"/>
  <c r="Q121" i="66" s="1"/>
  <c r="L121" i="66"/>
  <c r="J121" i="66"/>
  <c r="G121" i="66"/>
  <c r="H121" i="66" s="1"/>
  <c r="AR120" i="66"/>
  <c r="X120" i="66"/>
  <c r="W120" i="66"/>
  <c r="V120" i="66"/>
  <c r="U120" i="66"/>
  <c r="O120" i="66"/>
  <c r="Q120" i="66" s="1"/>
  <c r="L120" i="66"/>
  <c r="J120" i="66"/>
  <c r="G120" i="66"/>
  <c r="H120" i="66" s="1"/>
  <c r="AR119" i="66"/>
  <c r="X119" i="66"/>
  <c r="W119" i="66"/>
  <c r="V119" i="66"/>
  <c r="U119" i="66"/>
  <c r="O119" i="66"/>
  <c r="Q119" i="66" s="1"/>
  <c r="L119" i="66"/>
  <c r="J119" i="66"/>
  <c r="G119" i="66"/>
  <c r="H119" i="66" s="1"/>
  <c r="AR118" i="66"/>
  <c r="X118" i="66"/>
  <c r="W118" i="66"/>
  <c r="V118" i="66"/>
  <c r="U118" i="66"/>
  <c r="O118" i="66"/>
  <c r="Q118" i="66" s="1"/>
  <c r="L118" i="66"/>
  <c r="J118" i="66"/>
  <c r="G118" i="66"/>
  <c r="H118" i="66" s="1"/>
  <c r="AR117" i="66"/>
  <c r="X117" i="66"/>
  <c r="W117" i="66"/>
  <c r="V117" i="66"/>
  <c r="U117" i="66"/>
  <c r="O117" i="66"/>
  <c r="Q117" i="66" s="1"/>
  <c r="L117" i="66"/>
  <c r="J117" i="66"/>
  <c r="G117" i="66"/>
  <c r="H117" i="66" s="1"/>
  <c r="AR116" i="66"/>
  <c r="X116" i="66"/>
  <c r="W116" i="66"/>
  <c r="V116" i="66"/>
  <c r="U116" i="66"/>
  <c r="O116" i="66"/>
  <c r="Q116" i="66" s="1"/>
  <c r="L116" i="66"/>
  <c r="J116" i="66"/>
  <c r="G116" i="66"/>
  <c r="H116" i="66" s="1"/>
  <c r="AR115" i="66"/>
  <c r="X115" i="66"/>
  <c r="W115" i="66"/>
  <c r="V115" i="66"/>
  <c r="U115" i="66"/>
  <c r="O115" i="66"/>
  <c r="Q115" i="66" s="1"/>
  <c r="L115" i="66"/>
  <c r="J115" i="66"/>
  <c r="G115" i="66"/>
  <c r="H115" i="66" s="1"/>
  <c r="AR114" i="66"/>
  <c r="X114" i="66"/>
  <c r="W114" i="66"/>
  <c r="V114" i="66"/>
  <c r="U114" i="66"/>
  <c r="O114" i="66"/>
  <c r="Q114" i="66" s="1"/>
  <c r="L114" i="66"/>
  <c r="J114" i="66"/>
  <c r="G114" i="66"/>
  <c r="H114" i="66" s="1"/>
  <c r="AR113" i="66"/>
  <c r="X113" i="66"/>
  <c r="W113" i="66"/>
  <c r="V113" i="66"/>
  <c r="U113" i="66"/>
  <c r="O113" i="66"/>
  <c r="Q113" i="66" s="1"/>
  <c r="L113" i="66"/>
  <c r="J113" i="66"/>
  <c r="G113" i="66"/>
  <c r="H113" i="66" s="1"/>
  <c r="AR112" i="66"/>
  <c r="X112" i="66"/>
  <c r="W112" i="66"/>
  <c r="V112" i="66"/>
  <c r="U112" i="66"/>
  <c r="O112" i="66"/>
  <c r="Q112" i="66" s="1"/>
  <c r="L112" i="66"/>
  <c r="J112" i="66"/>
  <c r="G112" i="66"/>
  <c r="H112" i="66" s="1"/>
  <c r="AR111" i="66"/>
  <c r="X111" i="66"/>
  <c r="W111" i="66"/>
  <c r="V111" i="66"/>
  <c r="U111" i="66"/>
  <c r="O111" i="66"/>
  <c r="Q111" i="66" s="1"/>
  <c r="L111" i="66"/>
  <c r="J111" i="66"/>
  <c r="G111" i="66"/>
  <c r="H111" i="66" s="1"/>
  <c r="AR110" i="66"/>
  <c r="X110" i="66"/>
  <c r="W110" i="66"/>
  <c r="V110" i="66"/>
  <c r="U110" i="66"/>
  <c r="O110" i="66"/>
  <c r="Q110" i="66" s="1"/>
  <c r="L110" i="66"/>
  <c r="J110" i="66"/>
  <c r="G110" i="66"/>
  <c r="H110" i="66" s="1"/>
  <c r="AR109" i="66"/>
  <c r="X109" i="66"/>
  <c r="W109" i="66"/>
  <c r="V109" i="66"/>
  <c r="U109" i="66"/>
  <c r="O109" i="66"/>
  <c r="Q109" i="66" s="1"/>
  <c r="L109" i="66"/>
  <c r="J109" i="66"/>
  <c r="G109" i="66"/>
  <c r="H109" i="66" s="1"/>
  <c r="AR108" i="66"/>
  <c r="X108" i="66"/>
  <c r="W108" i="66"/>
  <c r="V108" i="66"/>
  <c r="U108" i="66"/>
  <c r="O108" i="66"/>
  <c r="Q108" i="66" s="1"/>
  <c r="L108" i="66"/>
  <c r="J108" i="66"/>
  <c r="G108" i="66"/>
  <c r="H108" i="66" s="1"/>
  <c r="AR107" i="66"/>
  <c r="X107" i="66"/>
  <c r="W107" i="66"/>
  <c r="V107" i="66"/>
  <c r="U107" i="66"/>
  <c r="O107" i="66"/>
  <c r="Q107" i="66" s="1"/>
  <c r="L107" i="66"/>
  <c r="J107" i="66"/>
  <c r="G107" i="66"/>
  <c r="H107" i="66" s="1"/>
  <c r="BC106" i="66"/>
  <c r="AR105" i="66"/>
  <c r="X105" i="66"/>
  <c r="W105" i="66"/>
  <c r="V105" i="66"/>
  <c r="U105" i="66"/>
  <c r="O105" i="66"/>
  <c r="Q105" i="66" s="1"/>
  <c r="L105" i="66"/>
  <c r="J105" i="66"/>
  <c r="G105" i="66"/>
  <c r="H105" i="66" s="1"/>
  <c r="AR104" i="66"/>
  <c r="X104" i="66"/>
  <c r="W104" i="66"/>
  <c r="V104" i="66"/>
  <c r="U104" i="66"/>
  <c r="O104" i="66"/>
  <c r="Q104" i="66" s="1"/>
  <c r="L104" i="66"/>
  <c r="J104" i="66"/>
  <c r="G104" i="66"/>
  <c r="H104" i="66" s="1"/>
  <c r="AR103" i="66"/>
  <c r="X103" i="66"/>
  <c r="W103" i="66"/>
  <c r="V103" i="66"/>
  <c r="U103" i="66"/>
  <c r="O103" i="66"/>
  <c r="Q103" i="66" s="1"/>
  <c r="L103" i="66"/>
  <c r="J103" i="66"/>
  <c r="G103" i="66"/>
  <c r="H103" i="66" s="1"/>
  <c r="AR102" i="66"/>
  <c r="X102" i="66"/>
  <c r="W102" i="66"/>
  <c r="V102" i="66"/>
  <c r="U102" i="66"/>
  <c r="O102" i="66"/>
  <c r="Q102" i="66" s="1"/>
  <c r="L102" i="66"/>
  <c r="J102" i="66"/>
  <c r="G102" i="66"/>
  <c r="H102" i="66" s="1"/>
  <c r="AR101" i="66"/>
  <c r="X101" i="66"/>
  <c r="W101" i="66"/>
  <c r="V101" i="66"/>
  <c r="U101" i="66"/>
  <c r="O101" i="66"/>
  <c r="Q101" i="66" s="1"/>
  <c r="L101" i="66"/>
  <c r="J101" i="66"/>
  <c r="G101" i="66"/>
  <c r="H101" i="66" s="1"/>
  <c r="AR100" i="66"/>
  <c r="X100" i="66"/>
  <c r="W100" i="66"/>
  <c r="V100" i="66"/>
  <c r="U100" i="66"/>
  <c r="O100" i="66"/>
  <c r="Q100" i="66" s="1"/>
  <c r="L100" i="66"/>
  <c r="J100" i="66"/>
  <c r="G100" i="66"/>
  <c r="H100" i="66" s="1"/>
  <c r="AR99" i="66"/>
  <c r="X99" i="66"/>
  <c r="W99" i="66"/>
  <c r="V99" i="66"/>
  <c r="U99" i="66"/>
  <c r="O99" i="66"/>
  <c r="Q99" i="66" s="1"/>
  <c r="L99" i="66"/>
  <c r="J99" i="66"/>
  <c r="G99" i="66"/>
  <c r="H99" i="66" s="1"/>
  <c r="AR98" i="66"/>
  <c r="X98" i="66"/>
  <c r="W98" i="66"/>
  <c r="V98" i="66"/>
  <c r="U98" i="66"/>
  <c r="O98" i="66"/>
  <c r="Q98" i="66" s="1"/>
  <c r="L98" i="66"/>
  <c r="J98" i="66"/>
  <c r="G98" i="66"/>
  <c r="H98" i="66" s="1"/>
  <c r="AR97" i="66"/>
  <c r="X97" i="66"/>
  <c r="W97" i="66"/>
  <c r="V97" i="66"/>
  <c r="U97" i="66"/>
  <c r="O97" i="66"/>
  <c r="Q97" i="66" s="1"/>
  <c r="L97" i="66"/>
  <c r="J97" i="66"/>
  <c r="G97" i="66"/>
  <c r="H97" i="66" s="1"/>
  <c r="AR96" i="66"/>
  <c r="X96" i="66"/>
  <c r="W96" i="66"/>
  <c r="V96" i="66"/>
  <c r="U96" i="66"/>
  <c r="O96" i="66"/>
  <c r="Q96" i="66" s="1"/>
  <c r="L96" i="66"/>
  <c r="J96" i="66"/>
  <c r="G96" i="66"/>
  <c r="H96" i="66" s="1"/>
  <c r="BC95" i="66"/>
  <c r="AR94" i="66"/>
  <c r="X94" i="66"/>
  <c r="V94" i="66"/>
  <c r="O94" i="66"/>
  <c r="Q94" i="66" s="1"/>
  <c r="L94" i="66"/>
  <c r="J94" i="66"/>
  <c r="G94" i="66"/>
  <c r="H94" i="66" s="1"/>
  <c r="AR93" i="66"/>
  <c r="X93" i="66"/>
  <c r="V93" i="66"/>
  <c r="O93" i="66"/>
  <c r="Q93" i="66" s="1"/>
  <c r="L93" i="66"/>
  <c r="J93" i="66"/>
  <c r="G93" i="66"/>
  <c r="H93" i="66" s="1"/>
  <c r="AR92" i="66"/>
  <c r="X92" i="66"/>
  <c r="V92" i="66"/>
  <c r="O92" i="66"/>
  <c r="Q92" i="66" s="1"/>
  <c r="L92" i="66"/>
  <c r="J92" i="66"/>
  <c r="G92" i="66"/>
  <c r="H92" i="66" s="1"/>
  <c r="AR91" i="66"/>
  <c r="X91" i="66"/>
  <c r="V91" i="66"/>
  <c r="O91" i="66"/>
  <c r="Q91" i="66" s="1"/>
  <c r="L91" i="66"/>
  <c r="J91" i="66"/>
  <c r="G91" i="66"/>
  <c r="H91" i="66" s="1"/>
  <c r="AR90" i="66"/>
  <c r="X90" i="66"/>
  <c r="V90" i="66"/>
  <c r="O90" i="66"/>
  <c r="Q90" i="66" s="1"/>
  <c r="L90" i="66"/>
  <c r="J90" i="66"/>
  <c r="G90" i="66"/>
  <c r="H90" i="66" s="1"/>
  <c r="AR89" i="66"/>
  <c r="X89" i="66"/>
  <c r="V89" i="66"/>
  <c r="O89" i="66"/>
  <c r="Q89" i="66" s="1"/>
  <c r="L89" i="66"/>
  <c r="J89" i="66"/>
  <c r="G89" i="66"/>
  <c r="H89" i="66" s="1"/>
  <c r="AR88" i="66"/>
  <c r="X88" i="66"/>
  <c r="V88" i="66"/>
  <c r="O88" i="66"/>
  <c r="Q88" i="66" s="1"/>
  <c r="L88" i="66"/>
  <c r="J88" i="66"/>
  <c r="G88" i="66"/>
  <c r="H88" i="66" s="1"/>
  <c r="AR87" i="66"/>
  <c r="X87" i="66"/>
  <c r="V87" i="66"/>
  <c r="O87" i="66"/>
  <c r="Q87" i="66" s="1"/>
  <c r="L87" i="66"/>
  <c r="J87" i="66"/>
  <c r="G87" i="66"/>
  <c r="H87" i="66" s="1"/>
  <c r="AR86" i="66"/>
  <c r="X86" i="66"/>
  <c r="V86" i="66"/>
  <c r="O86" i="66"/>
  <c r="Q86" i="66" s="1"/>
  <c r="L86" i="66"/>
  <c r="J86" i="66"/>
  <c r="G86" i="66"/>
  <c r="H86" i="66" s="1"/>
  <c r="AR85" i="66"/>
  <c r="X85" i="66"/>
  <c r="V85" i="66"/>
  <c r="O85" i="66"/>
  <c r="Q85" i="66" s="1"/>
  <c r="L85" i="66"/>
  <c r="J85" i="66"/>
  <c r="G85" i="66"/>
  <c r="H85" i="66" s="1"/>
  <c r="AR84" i="66"/>
  <c r="X84" i="66"/>
  <c r="V84" i="66"/>
  <c r="O84" i="66"/>
  <c r="Q84" i="66" s="1"/>
  <c r="L84" i="66"/>
  <c r="J84" i="66"/>
  <c r="G84" i="66"/>
  <c r="H84" i="66" s="1"/>
  <c r="BC83" i="66"/>
  <c r="BC82" i="66"/>
  <c r="AR81" i="66"/>
  <c r="V81" i="66"/>
  <c r="U81" i="66"/>
  <c r="O81" i="66"/>
  <c r="Q81" i="66" s="1"/>
  <c r="L81" i="66"/>
  <c r="J81" i="66"/>
  <c r="G81" i="66"/>
  <c r="H81" i="66" s="1"/>
  <c r="AR80" i="66"/>
  <c r="V80" i="66"/>
  <c r="U80" i="66"/>
  <c r="O80" i="66"/>
  <c r="Q80" i="66" s="1"/>
  <c r="L80" i="66"/>
  <c r="J80" i="66"/>
  <c r="G80" i="66"/>
  <c r="H80" i="66" s="1"/>
  <c r="BC79" i="66"/>
  <c r="AR78" i="66"/>
  <c r="V78" i="66"/>
  <c r="U78" i="66"/>
  <c r="O78" i="66"/>
  <c r="Q78" i="66" s="1"/>
  <c r="L78" i="66"/>
  <c r="J78" i="66"/>
  <c r="G78" i="66"/>
  <c r="H78" i="66" s="1"/>
  <c r="AR77" i="66"/>
  <c r="V77" i="66"/>
  <c r="U77" i="66"/>
  <c r="O77" i="66"/>
  <c r="Q77" i="66" s="1"/>
  <c r="L77" i="66"/>
  <c r="J77" i="66"/>
  <c r="G77" i="66"/>
  <c r="H77" i="66" s="1"/>
  <c r="AR76" i="66"/>
  <c r="V76" i="66"/>
  <c r="U76" i="66"/>
  <c r="O76" i="66"/>
  <c r="Q76" i="66" s="1"/>
  <c r="L76" i="66"/>
  <c r="J76" i="66"/>
  <c r="G76" i="66"/>
  <c r="H76" i="66" s="1"/>
  <c r="AR75" i="66"/>
  <c r="V75" i="66"/>
  <c r="U75" i="66"/>
  <c r="O75" i="66"/>
  <c r="Q75" i="66" s="1"/>
  <c r="L75" i="66"/>
  <c r="J75" i="66"/>
  <c r="G75" i="66"/>
  <c r="H75" i="66" s="1"/>
  <c r="AR74" i="66"/>
  <c r="V74" i="66"/>
  <c r="U74" i="66"/>
  <c r="O74" i="66"/>
  <c r="Q74" i="66" s="1"/>
  <c r="L74" i="66"/>
  <c r="J74" i="66"/>
  <c r="G74" i="66"/>
  <c r="H74" i="66" s="1"/>
  <c r="AR73" i="66"/>
  <c r="V73" i="66"/>
  <c r="U73" i="66"/>
  <c r="O73" i="66"/>
  <c r="Q73" i="66" s="1"/>
  <c r="L73" i="66"/>
  <c r="J73" i="66"/>
  <c r="G73" i="66"/>
  <c r="H73" i="66" s="1"/>
  <c r="BC72" i="66"/>
  <c r="AR71" i="66"/>
  <c r="V71" i="66"/>
  <c r="U71" i="66"/>
  <c r="O71" i="66"/>
  <c r="Q71" i="66" s="1"/>
  <c r="L71" i="66"/>
  <c r="J71" i="66"/>
  <c r="G71" i="66"/>
  <c r="H71" i="66" s="1"/>
  <c r="AR70" i="66"/>
  <c r="V70" i="66"/>
  <c r="U70" i="66"/>
  <c r="O70" i="66"/>
  <c r="Q70" i="66" s="1"/>
  <c r="L70" i="66"/>
  <c r="J70" i="66"/>
  <c r="G70" i="66"/>
  <c r="H70" i="66" s="1"/>
  <c r="AR69" i="66"/>
  <c r="V69" i="66"/>
  <c r="U69" i="66"/>
  <c r="O69" i="66"/>
  <c r="Q69" i="66"/>
  <c r="L69" i="66"/>
  <c r="J69" i="66"/>
  <c r="G69" i="66"/>
  <c r="H69" i="66" s="1"/>
  <c r="AR68" i="66"/>
  <c r="V68" i="66"/>
  <c r="U68" i="66"/>
  <c r="O68" i="66"/>
  <c r="Q68" i="66" s="1"/>
  <c r="L68" i="66"/>
  <c r="J68" i="66"/>
  <c r="G68" i="66"/>
  <c r="H68" i="66" s="1"/>
  <c r="AR67" i="66"/>
  <c r="V67" i="66"/>
  <c r="U67" i="66"/>
  <c r="O67" i="66"/>
  <c r="Q67" i="66" s="1"/>
  <c r="L67" i="66"/>
  <c r="J67" i="66"/>
  <c r="G67" i="66"/>
  <c r="H67" i="66"/>
  <c r="AR66" i="66"/>
  <c r="V66" i="66"/>
  <c r="U66" i="66"/>
  <c r="O66" i="66"/>
  <c r="Q66" i="66" s="1"/>
  <c r="L66" i="66"/>
  <c r="J66" i="66"/>
  <c r="G66" i="66"/>
  <c r="H66" i="66" s="1"/>
  <c r="BC65" i="66"/>
  <c r="AR64" i="66"/>
  <c r="V64" i="66"/>
  <c r="U64" i="66"/>
  <c r="O64" i="66"/>
  <c r="Q64" i="66" s="1"/>
  <c r="L64" i="66"/>
  <c r="J64" i="66"/>
  <c r="G64" i="66"/>
  <c r="H64" i="66" s="1"/>
  <c r="AR63" i="66"/>
  <c r="V63" i="66"/>
  <c r="U63" i="66"/>
  <c r="O63" i="66"/>
  <c r="Q63" i="66" s="1"/>
  <c r="L63" i="66"/>
  <c r="J63" i="66"/>
  <c r="G63" i="66"/>
  <c r="H63" i="66" s="1"/>
  <c r="AR62" i="66"/>
  <c r="V62" i="66"/>
  <c r="U62" i="66"/>
  <c r="O62" i="66"/>
  <c r="Q62" i="66" s="1"/>
  <c r="L62" i="66"/>
  <c r="J62" i="66"/>
  <c r="G62" i="66"/>
  <c r="H62" i="66" s="1"/>
  <c r="AR61" i="66"/>
  <c r="V61" i="66"/>
  <c r="U61" i="66"/>
  <c r="O61" i="66"/>
  <c r="Q61" i="66" s="1"/>
  <c r="L61" i="66"/>
  <c r="J61" i="66"/>
  <c r="G61" i="66"/>
  <c r="H61" i="66" s="1"/>
  <c r="BC60" i="66"/>
  <c r="AR59" i="66"/>
  <c r="V59" i="66"/>
  <c r="U59" i="66"/>
  <c r="O59" i="66"/>
  <c r="Q59" i="66" s="1"/>
  <c r="L59" i="66"/>
  <c r="J59" i="66"/>
  <c r="G59" i="66"/>
  <c r="H59" i="66" s="1"/>
  <c r="AR58" i="66"/>
  <c r="V58" i="66"/>
  <c r="U58" i="66"/>
  <c r="O58" i="66"/>
  <c r="Q58" i="66" s="1"/>
  <c r="L58" i="66"/>
  <c r="J58" i="66"/>
  <c r="G58" i="66"/>
  <c r="H58" i="66" s="1"/>
  <c r="AR57" i="66"/>
  <c r="V57" i="66"/>
  <c r="U57" i="66"/>
  <c r="O57" i="66"/>
  <c r="Q57" i="66" s="1"/>
  <c r="L57" i="66"/>
  <c r="J57" i="66"/>
  <c r="G57" i="66"/>
  <c r="H57" i="66"/>
  <c r="AR56" i="66"/>
  <c r="V56" i="66"/>
  <c r="U56" i="66"/>
  <c r="O56" i="66"/>
  <c r="Q56" i="66" s="1"/>
  <c r="L56" i="66"/>
  <c r="J56" i="66"/>
  <c r="G56" i="66"/>
  <c r="H56" i="66" s="1"/>
  <c r="BC55" i="66"/>
  <c r="AR54" i="66"/>
  <c r="V54" i="66"/>
  <c r="U54" i="66"/>
  <c r="O54" i="66"/>
  <c r="Q54" i="66" s="1"/>
  <c r="L54" i="66"/>
  <c r="J54" i="66"/>
  <c r="G54" i="66"/>
  <c r="H54" i="66" s="1"/>
  <c r="AR53" i="66"/>
  <c r="V53" i="66"/>
  <c r="U53" i="66"/>
  <c r="O53" i="66"/>
  <c r="Q53" i="66" s="1"/>
  <c r="L53" i="66"/>
  <c r="J53" i="66"/>
  <c r="G53" i="66"/>
  <c r="H53" i="66" s="1"/>
  <c r="AR52" i="66"/>
  <c r="V52" i="66"/>
  <c r="U52" i="66"/>
  <c r="O52" i="66"/>
  <c r="Q52" i="66" s="1"/>
  <c r="L52" i="66"/>
  <c r="J52" i="66"/>
  <c r="G52" i="66"/>
  <c r="H52" i="66" s="1"/>
  <c r="BC51" i="66"/>
  <c r="AR50" i="66"/>
  <c r="V50" i="66"/>
  <c r="U50" i="66"/>
  <c r="O50" i="66"/>
  <c r="Q50" i="66" s="1"/>
  <c r="L50" i="66"/>
  <c r="J50" i="66"/>
  <c r="G50" i="66"/>
  <c r="H50" i="66" s="1"/>
  <c r="AR49" i="66"/>
  <c r="V49" i="66"/>
  <c r="U49" i="66"/>
  <c r="O49" i="66"/>
  <c r="Q49" i="66"/>
  <c r="L49" i="66"/>
  <c r="J49" i="66"/>
  <c r="G49" i="66"/>
  <c r="H49" i="66"/>
  <c r="AR48" i="66"/>
  <c r="V48" i="66"/>
  <c r="U48" i="66"/>
  <c r="O48" i="66"/>
  <c r="Q48" i="66" s="1"/>
  <c r="L48" i="66"/>
  <c r="J48" i="66"/>
  <c r="G48" i="66"/>
  <c r="H48" i="66" s="1"/>
  <c r="BC47" i="66"/>
  <c r="AR46" i="66"/>
  <c r="V46" i="66"/>
  <c r="U46" i="66"/>
  <c r="O46" i="66"/>
  <c r="Q46" i="66" s="1"/>
  <c r="L46" i="66"/>
  <c r="J46" i="66"/>
  <c r="G46" i="66"/>
  <c r="H46" i="66" s="1"/>
  <c r="AR45" i="66"/>
  <c r="V45" i="66"/>
  <c r="U45" i="66"/>
  <c r="O45" i="66"/>
  <c r="Q45" i="66" s="1"/>
  <c r="L45" i="66"/>
  <c r="J45" i="66"/>
  <c r="G45" i="66"/>
  <c r="H45" i="66" s="1"/>
  <c r="AR44" i="66"/>
  <c r="V44" i="66"/>
  <c r="U44" i="66"/>
  <c r="O44" i="66"/>
  <c r="Q44" i="66" s="1"/>
  <c r="L44" i="66"/>
  <c r="J44" i="66"/>
  <c r="G44" i="66"/>
  <c r="H44" i="66" s="1"/>
  <c r="AR43" i="66"/>
  <c r="V43" i="66"/>
  <c r="U43" i="66"/>
  <c r="O43" i="66"/>
  <c r="Q43" i="66" s="1"/>
  <c r="L43" i="66"/>
  <c r="J43" i="66"/>
  <c r="G43" i="66"/>
  <c r="H43" i="66" s="1"/>
  <c r="AR42" i="66"/>
  <c r="V42" i="66"/>
  <c r="U42" i="66"/>
  <c r="O42" i="66"/>
  <c r="Q42" i="66" s="1"/>
  <c r="L42" i="66"/>
  <c r="J42" i="66"/>
  <c r="G42" i="66"/>
  <c r="H42" i="66" s="1"/>
  <c r="AR41" i="66"/>
  <c r="V41" i="66"/>
  <c r="U41" i="66"/>
  <c r="O41" i="66"/>
  <c r="Q41" i="66" s="1"/>
  <c r="L41" i="66"/>
  <c r="J41" i="66"/>
  <c r="G41" i="66"/>
  <c r="H41" i="66" s="1"/>
  <c r="AR40" i="66"/>
  <c r="V40" i="66"/>
  <c r="U40" i="66"/>
  <c r="O40" i="66"/>
  <c r="Q40" i="66" s="1"/>
  <c r="L40" i="66"/>
  <c r="J40" i="66"/>
  <c r="G40" i="66"/>
  <c r="H40" i="66" s="1"/>
  <c r="BC39" i="66"/>
  <c r="AR38" i="66"/>
  <c r="V38" i="66"/>
  <c r="U38" i="66"/>
  <c r="O38" i="66"/>
  <c r="Q38" i="66" s="1"/>
  <c r="L38" i="66"/>
  <c r="J38" i="66"/>
  <c r="G38" i="66"/>
  <c r="H38" i="66" s="1"/>
  <c r="AR37" i="66"/>
  <c r="V37" i="66"/>
  <c r="U37" i="66"/>
  <c r="O37" i="66"/>
  <c r="Q37" i="66" s="1"/>
  <c r="L37" i="66"/>
  <c r="J37" i="66"/>
  <c r="G37" i="66"/>
  <c r="H37" i="66" s="1"/>
  <c r="AR36" i="66"/>
  <c r="V36" i="66"/>
  <c r="U36" i="66"/>
  <c r="O36" i="66"/>
  <c r="Q36" i="66" s="1"/>
  <c r="L36" i="66"/>
  <c r="J36" i="66"/>
  <c r="G36" i="66"/>
  <c r="H36" i="66" s="1"/>
  <c r="AR35" i="66"/>
  <c r="V35" i="66"/>
  <c r="U35" i="66"/>
  <c r="O35" i="66"/>
  <c r="Q35" i="66" s="1"/>
  <c r="L35" i="66"/>
  <c r="J35" i="66"/>
  <c r="G35" i="66"/>
  <c r="H35" i="66"/>
  <c r="AR34" i="66"/>
  <c r="V34" i="66"/>
  <c r="U34" i="66"/>
  <c r="O34" i="66"/>
  <c r="Q34" i="66" s="1"/>
  <c r="L34" i="66"/>
  <c r="J34" i="66"/>
  <c r="G34" i="66"/>
  <c r="H34" i="66" s="1"/>
  <c r="AR33" i="66"/>
  <c r="V33" i="66"/>
  <c r="U33" i="66"/>
  <c r="O33" i="66"/>
  <c r="Q33" i="66" s="1"/>
  <c r="L33" i="66"/>
  <c r="J33" i="66"/>
  <c r="G33" i="66"/>
  <c r="H33" i="66" s="1"/>
  <c r="BC32" i="66"/>
  <c r="AR31" i="66"/>
  <c r="V31" i="66"/>
  <c r="U31" i="66"/>
  <c r="O31" i="66"/>
  <c r="Q31" i="66" s="1"/>
  <c r="L31" i="66"/>
  <c r="J31" i="66"/>
  <c r="G31" i="66"/>
  <c r="H31" i="66" s="1"/>
  <c r="AR30" i="66"/>
  <c r="V30" i="66"/>
  <c r="U30" i="66"/>
  <c r="O30" i="66"/>
  <c r="Q30" i="66" s="1"/>
  <c r="L30" i="66"/>
  <c r="J30" i="66"/>
  <c r="G30" i="66"/>
  <c r="H30" i="66" s="1"/>
  <c r="AR29" i="66"/>
  <c r="V29" i="66"/>
  <c r="U29" i="66"/>
  <c r="O29" i="66"/>
  <c r="Q29" i="66"/>
  <c r="L29" i="66"/>
  <c r="J29" i="66"/>
  <c r="G29" i="66"/>
  <c r="H29" i="66" s="1"/>
  <c r="AR28" i="66"/>
  <c r="V28" i="66"/>
  <c r="U28" i="66"/>
  <c r="O28" i="66"/>
  <c r="Q28" i="66" s="1"/>
  <c r="L28" i="66"/>
  <c r="J28" i="66"/>
  <c r="G28" i="66"/>
  <c r="H28" i="66" s="1"/>
  <c r="AR27" i="66"/>
  <c r="V27" i="66"/>
  <c r="U27" i="66"/>
  <c r="O27" i="66"/>
  <c r="Q27" i="66" s="1"/>
  <c r="L27" i="66"/>
  <c r="J27" i="66"/>
  <c r="G27" i="66"/>
  <c r="H27" i="66"/>
  <c r="BC26" i="66"/>
  <c r="AR25" i="66"/>
  <c r="V25" i="66"/>
  <c r="U25" i="66"/>
  <c r="O25" i="66"/>
  <c r="Q25" i="66" s="1"/>
  <c r="L25" i="66"/>
  <c r="J25" i="66"/>
  <c r="G25" i="66"/>
  <c r="H25" i="66" s="1"/>
  <c r="AR24" i="66"/>
  <c r="V24" i="66"/>
  <c r="U24" i="66"/>
  <c r="O24" i="66"/>
  <c r="Q24" i="66" s="1"/>
  <c r="L24" i="66"/>
  <c r="J24" i="66"/>
  <c r="G24" i="66"/>
  <c r="H24" i="66" s="1"/>
  <c r="BC23" i="66"/>
  <c r="AR22" i="66"/>
  <c r="V22" i="66"/>
  <c r="U22" i="66"/>
  <c r="O22" i="66"/>
  <c r="Q22" i="66" s="1"/>
  <c r="L22" i="66"/>
  <c r="J22" i="66"/>
  <c r="G22" i="66"/>
  <c r="H22" i="66" s="1"/>
  <c r="AR21" i="66"/>
  <c r="V21" i="66"/>
  <c r="U21" i="66"/>
  <c r="O21" i="66"/>
  <c r="Q21" i="66" s="1"/>
  <c r="L21" i="66"/>
  <c r="J21" i="66"/>
  <c r="G21" i="66"/>
  <c r="H21" i="66" s="1"/>
  <c r="AR20" i="66"/>
  <c r="V20" i="66"/>
  <c r="U20" i="66"/>
  <c r="O20" i="66"/>
  <c r="Q20" i="66" s="1"/>
  <c r="L20" i="66"/>
  <c r="J20" i="66"/>
  <c r="G20" i="66"/>
  <c r="H20" i="66" s="1"/>
  <c r="AR19" i="66"/>
  <c r="V19" i="66"/>
  <c r="U19" i="66"/>
  <c r="O19" i="66"/>
  <c r="Q19" i="66"/>
  <c r="L19" i="66"/>
  <c r="J19" i="66"/>
  <c r="G19" i="66"/>
  <c r="H19" i="66" s="1"/>
  <c r="AR18" i="66"/>
  <c r="V18" i="66"/>
  <c r="U18" i="66"/>
  <c r="O18" i="66"/>
  <c r="Q18" i="66" s="1"/>
  <c r="L18" i="66"/>
  <c r="J18" i="66"/>
  <c r="G18" i="66"/>
  <c r="H18" i="66" s="1"/>
  <c r="AR17" i="66"/>
  <c r="V17" i="66"/>
  <c r="U17" i="66"/>
  <c r="O17" i="66"/>
  <c r="Q17" i="66" s="1"/>
  <c r="L17" i="66"/>
  <c r="J17" i="66"/>
  <c r="G17" i="66"/>
  <c r="H17" i="66" s="1"/>
  <c r="AR16" i="66"/>
  <c r="V16" i="66"/>
  <c r="U16" i="66"/>
  <c r="O16" i="66"/>
  <c r="Q16" i="66" s="1"/>
  <c r="L16" i="66"/>
  <c r="J16" i="66"/>
  <c r="G16" i="66"/>
  <c r="H16" i="66" s="1"/>
  <c r="AR15" i="66"/>
  <c r="V15" i="66"/>
  <c r="U15" i="66"/>
  <c r="O15" i="66"/>
  <c r="Q15" i="66" s="1"/>
  <c r="L15" i="66"/>
  <c r="J15" i="66"/>
  <c r="G15" i="66"/>
  <c r="H15" i="66" s="1"/>
  <c r="AR14" i="66"/>
  <c r="V14" i="66"/>
  <c r="U14" i="66"/>
  <c r="O14" i="66"/>
  <c r="Q14" i="66" s="1"/>
  <c r="L14" i="66"/>
  <c r="J14" i="66"/>
  <c r="G14" i="66"/>
  <c r="H14" i="66" s="1"/>
  <c r="A14" i="66"/>
  <c r="AR13" i="66"/>
  <c r="V13" i="66"/>
  <c r="U13" i="66"/>
  <c r="O13" i="66"/>
  <c r="Q13" i="66" s="1"/>
  <c r="L13" i="66"/>
  <c r="J13" i="66"/>
  <c r="G13" i="66"/>
  <c r="H13" i="66" s="1"/>
  <c r="I2921" i="97"/>
  <c r="F2920" i="97"/>
  <c r="I2920" i="97" s="1"/>
  <c r="I2926" i="97"/>
  <c r="F2925" i="97"/>
  <c r="I2925" i="97" s="1"/>
  <c r="I2931" i="97"/>
  <c r="F2930" i="97"/>
  <c r="I2930" i="97" s="1"/>
  <c r="I2941" i="97"/>
  <c r="F2940" i="97"/>
  <c r="I2940" i="97" s="1"/>
  <c r="F2939" i="97"/>
  <c r="I2939" i="97" s="1"/>
  <c r="I2936" i="97"/>
  <c r="F2935" i="97"/>
  <c r="I2935" i="97" s="1"/>
  <c r="K94" i="91"/>
  <c r="K92" i="91" s="1"/>
  <c r="I94" i="91"/>
  <c r="I92" i="91" s="1"/>
  <c r="M92" i="91" s="1"/>
  <c r="O3" i="89"/>
  <c r="O135" i="89"/>
  <c r="O136" i="89"/>
  <c r="O137" i="89"/>
  <c r="O138" i="89"/>
  <c r="O139" i="89"/>
  <c r="O140" i="89"/>
  <c r="O141" i="89"/>
  <c r="O142" i="89"/>
  <c r="O144" i="89"/>
  <c r="O145" i="89"/>
  <c r="O146" i="89"/>
  <c r="O147" i="89"/>
  <c r="F9" i="89"/>
  <c r="G9" i="89"/>
  <c r="F10" i="89"/>
  <c r="G10" i="89"/>
  <c r="E11" i="89"/>
  <c r="F11" i="89" s="1"/>
  <c r="F20" i="89"/>
  <c r="G20" i="89"/>
  <c r="G42" i="92" s="1"/>
  <c r="J42" i="92" s="1"/>
  <c r="E21" i="89"/>
  <c r="G21" i="89" s="1"/>
  <c r="F25" i="89"/>
  <c r="G25" i="89"/>
  <c r="G11" i="92" s="1"/>
  <c r="J11" i="92" s="1"/>
  <c r="E26" i="89"/>
  <c r="F30" i="89"/>
  <c r="G30" i="89"/>
  <c r="E31" i="89"/>
  <c r="G31" i="89" s="1"/>
  <c r="F40" i="89"/>
  <c r="G40" i="89"/>
  <c r="E41" i="89"/>
  <c r="F50" i="89"/>
  <c r="G50" i="89"/>
  <c r="E51" i="89"/>
  <c r="F51" i="89" s="1"/>
  <c r="F60" i="89"/>
  <c r="G60" i="89"/>
  <c r="F63" i="89"/>
  <c r="E64" i="89"/>
  <c r="F64" i="89" s="1"/>
  <c r="F73" i="89"/>
  <c r="E74" i="89"/>
  <c r="E75" i="89"/>
  <c r="F75" i="89" s="1"/>
  <c r="F83" i="89"/>
  <c r="E84" i="89"/>
  <c r="F84" i="89" s="1"/>
  <c r="F93" i="89"/>
  <c r="E94" i="89"/>
  <c r="E95" i="89" s="1"/>
  <c r="E96" i="89" s="1"/>
  <c r="F103" i="89"/>
  <c r="E104" i="89"/>
  <c r="F104" i="89" s="1"/>
  <c r="O110" i="89"/>
  <c r="F113" i="89"/>
  <c r="F115" i="89"/>
  <c r="G115" i="89"/>
  <c r="A116" i="89"/>
  <c r="A117" i="89" s="1"/>
  <c r="A118" i="89" s="1"/>
  <c r="A119" i="89" s="1"/>
  <c r="A120" i="89" s="1"/>
  <c r="A121" i="89" s="1"/>
  <c r="A122" i="89" s="1"/>
  <c r="A123" i="89" s="1"/>
  <c r="A124" i="89" s="1"/>
  <c r="A125" i="89" s="1"/>
  <c r="A126" i="89" s="1"/>
  <c r="A127" i="89" s="1"/>
  <c r="A128" i="89" s="1"/>
  <c r="F116" i="89"/>
  <c r="G116" i="89"/>
  <c r="E117" i="89"/>
  <c r="G117" i="89" s="1"/>
  <c r="F118" i="89"/>
  <c r="G118" i="89"/>
  <c r="E119" i="89"/>
  <c r="F119" i="89" s="1"/>
  <c r="F120" i="89"/>
  <c r="G120" i="89"/>
  <c r="E121" i="89"/>
  <c r="F121" i="89" s="1"/>
  <c r="F122" i="89"/>
  <c r="G122" i="89"/>
  <c r="E123" i="89"/>
  <c r="F124" i="89"/>
  <c r="G124" i="89"/>
  <c r="G2866" i="71" s="1"/>
  <c r="J2866" i="71" s="1"/>
  <c r="E125" i="89"/>
  <c r="G125" i="89" s="1"/>
  <c r="F126" i="89"/>
  <c r="G126" i="89"/>
  <c r="E127" i="89"/>
  <c r="G127" i="89" s="1"/>
  <c r="F128" i="89"/>
  <c r="G128" i="89"/>
  <c r="F130" i="89"/>
  <c r="E131" i="89"/>
  <c r="G132" i="89" s="1"/>
  <c r="F132" i="89"/>
  <c r="F135" i="89"/>
  <c r="G135" i="89"/>
  <c r="I135" i="89"/>
  <c r="F136" i="89"/>
  <c r="G136" i="89"/>
  <c r="I136" i="89"/>
  <c r="F137" i="89"/>
  <c r="G137" i="89"/>
  <c r="I137" i="89"/>
  <c r="F138" i="89"/>
  <c r="G138" i="89"/>
  <c r="I138" i="89"/>
  <c r="F139" i="89"/>
  <c r="G139" i="89"/>
  <c r="I139" i="89"/>
  <c r="F140" i="89"/>
  <c r="G140" i="89"/>
  <c r="I140" i="89"/>
  <c r="F141" i="89"/>
  <c r="G141" i="89"/>
  <c r="I141" i="89"/>
  <c r="F142" i="89"/>
  <c r="G142" i="89"/>
  <c r="I142" i="89"/>
  <c r="F144" i="89"/>
  <c r="G144" i="89"/>
  <c r="I144" i="89"/>
  <c r="F145" i="89"/>
  <c r="G145" i="89"/>
  <c r="I145" i="89"/>
  <c r="F146" i="89"/>
  <c r="G146" i="89"/>
  <c r="I146" i="89"/>
  <c r="F147" i="89"/>
  <c r="G147" i="89"/>
  <c r="I147" i="89"/>
  <c r="F151" i="89"/>
  <c r="E152" i="89"/>
  <c r="G152" i="89" s="1"/>
  <c r="F153" i="89"/>
  <c r="F154" i="89"/>
  <c r="F155" i="89"/>
  <c r="F156" i="89"/>
  <c r="F157" i="89"/>
  <c r="F159" i="89"/>
  <c r="E160" i="89"/>
  <c r="F160" i="89" s="1"/>
  <c r="F161" i="89"/>
  <c r="F162" i="89"/>
  <c r="F163" i="89"/>
  <c r="F164" i="89"/>
  <c r="F165" i="89"/>
  <c r="F167" i="89"/>
  <c r="F168" i="89"/>
  <c r="F169" i="89"/>
  <c r="F170" i="89"/>
  <c r="F171" i="89"/>
  <c r="F172" i="89"/>
  <c r="F173" i="89"/>
  <c r="F174" i="89"/>
  <c r="F177" i="89"/>
  <c r="E178" i="89"/>
  <c r="G183" i="89" s="1"/>
  <c r="F179" i="89"/>
  <c r="F180" i="89"/>
  <c r="F181" i="89"/>
  <c r="F182" i="89"/>
  <c r="F183" i="89"/>
  <c r="F184" i="89"/>
  <c r="F185" i="89"/>
  <c r="F187" i="89"/>
  <c r="E188" i="89"/>
  <c r="G195" i="89" s="1"/>
  <c r="F189" i="89"/>
  <c r="F190" i="89"/>
  <c r="F191" i="89"/>
  <c r="F192" i="89"/>
  <c r="F193" i="89"/>
  <c r="F194" i="89"/>
  <c r="F195" i="89"/>
  <c r="F197" i="89"/>
  <c r="E198" i="89"/>
  <c r="G198" i="89" s="1"/>
  <c r="F199" i="89"/>
  <c r="F200" i="89"/>
  <c r="F201" i="89"/>
  <c r="F202" i="89"/>
  <c r="F203" i="89"/>
  <c r="F204" i="89"/>
  <c r="F205" i="89"/>
  <c r="F206" i="89"/>
  <c r="F207" i="89"/>
  <c r="F210" i="89"/>
  <c r="E211" i="89"/>
  <c r="G211" i="89" s="1"/>
  <c r="F212" i="89"/>
  <c r="F213" i="89"/>
  <c r="F214" i="89"/>
  <c r="F215" i="89"/>
  <c r="F216" i="89"/>
  <c r="F217" i="89"/>
  <c r="F218" i="89"/>
  <c r="F219" i="89"/>
  <c r="F220" i="89"/>
  <c r="F222" i="89"/>
  <c r="E223" i="89"/>
  <c r="G228" i="89" s="1"/>
  <c r="F224" i="89"/>
  <c r="F225" i="89"/>
  <c r="F226" i="89"/>
  <c r="F227" i="89"/>
  <c r="F228" i="89"/>
  <c r="F229" i="89"/>
  <c r="F230" i="89"/>
  <c r="F231" i="89"/>
  <c r="F232" i="89"/>
  <c r="F234" i="89"/>
  <c r="G234" i="89"/>
  <c r="F235" i="89"/>
  <c r="G235" i="89"/>
  <c r="F236" i="89"/>
  <c r="G236" i="89"/>
  <c r="F237" i="89"/>
  <c r="G237" i="89"/>
  <c r="F238" i="89"/>
  <c r="G238" i="89"/>
  <c r="F239" i="89"/>
  <c r="G239" i="89"/>
  <c r="F240" i="89"/>
  <c r="G240" i="89" s="1"/>
  <c r="I15" i="79"/>
  <c r="I16" i="79"/>
  <c r="I17" i="79"/>
  <c r="F12" i="97"/>
  <c r="I12" i="97" s="1"/>
  <c r="I11" i="97" s="1"/>
  <c r="M11" i="97" s="1"/>
  <c r="F15" i="97"/>
  <c r="I15" i="97" s="1"/>
  <c r="I14" i="97" s="1"/>
  <c r="M14" i="97" s="1"/>
  <c r="F18" i="97"/>
  <c r="I18" i="97" s="1"/>
  <c r="I17" i="97" s="1"/>
  <c r="M17" i="97" s="1"/>
  <c r="M25" i="97"/>
  <c r="F31" i="97"/>
  <c r="I31" i="97" s="1"/>
  <c r="F33" i="97"/>
  <c r="I33" i="97" s="1"/>
  <c r="F36" i="97"/>
  <c r="I36" i="97" s="1"/>
  <c r="F38" i="97"/>
  <c r="I38" i="97" s="1"/>
  <c r="F41" i="97"/>
  <c r="I41" i="97" s="1"/>
  <c r="F42" i="97"/>
  <c r="I42" i="97" s="1"/>
  <c r="F43" i="97"/>
  <c r="I43" i="97" s="1"/>
  <c r="F46" i="97"/>
  <c r="I46" i="97" s="1"/>
  <c r="F47" i="97"/>
  <c r="I47" i="97" s="1"/>
  <c r="F48" i="97"/>
  <c r="I48" i="97" s="1"/>
  <c r="F51" i="97"/>
  <c r="I51" i="97" s="1"/>
  <c r="F52" i="97"/>
  <c r="I52" i="97" s="1"/>
  <c r="F53" i="97"/>
  <c r="I53" i="97" s="1"/>
  <c r="F56" i="97"/>
  <c r="I56" i="97" s="1"/>
  <c r="F57" i="97"/>
  <c r="I57" i="97" s="1"/>
  <c r="F58" i="97"/>
  <c r="I58" i="97" s="1"/>
  <c r="F61" i="97"/>
  <c r="I61" i="97" s="1"/>
  <c r="F62" i="97"/>
  <c r="I62" i="97" s="1"/>
  <c r="F63" i="97"/>
  <c r="I63" i="97" s="1"/>
  <c r="F69" i="97"/>
  <c r="I69" i="97" s="1"/>
  <c r="F70" i="97"/>
  <c r="I70" i="97" s="1"/>
  <c r="F71" i="97"/>
  <c r="I71" i="97" s="1"/>
  <c r="F74" i="97"/>
  <c r="I74" i="97" s="1"/>
  <c r="F75" i="97"/>
  <c r="I75" i="97" s="1"/>
  <c r="F76" i="97"/>
  <c r="I76" i="97" s="1"/>
  <c r="F79" i="97"/>
  <c r="I79" i="97" s="1"/>
  <c r="F80" i="97"/>
  <c r="I80" i="97" s="1"/>
  <c r="F81" i="97"/>
  <c r="I81" i="97" s="1"/>
  <c r="F84" i="97"/>
  <c r="I84" i="97" s="1"/>
  <c r="F85" i="97"/>
  <c r="I85" i="97" s="1"/>
  <c r="F86" i="97"/>
  <c r="I86" i="97" s="1"/>
  <c r="F99" i="97"/>
  <c r="I99" i="97" s="1"/>
  <c r="F100" i="97"/>
  <c r="I100" i="97" s="1"/>
  <c r="F103" i="97"/>
  <c r="I103" i="97" s="1"/>
  <c r="F104" i="97"/>
  <c r="I104" i="97" s="1"/>
  <c r="F107" i="97"/>
  <c r="I107" i="97" s="1"/>
  <c r="F108" i="97"/>
  <c r="I108" i="97" s="1"/>
  <c r="F111" i="97"/>
  <c r="I111" i="97" s="1"/>
  <c r="F112" i="97"/>
  <c r="I112" i="97" s="1"/>
  <c r="F115" i="97"/>
  <c r="I115" i="97" s="1"/>
  <c r="F116" i="97"/>
  <c r="I116" i="97" s="1"/>
  <c r="F119" i="97"/>
  <c r="I119" i="97" s="1"/>
  <c r="F120" i="97"/>
  <c r="I120" i="97" s="1"/>
  <c r="F126" i="97"/>
  <c r="I126" i="97" s="1"/>
  <c r="F127" i="97"/>
  <c r="I127" i="97" s="1"/>
  <c r="F130" i="97"/>
  <c r="I130" i="97" s="1"/>
  <c r="F131" i="97"/>
  <c r="I131" i="97" s="1"/>
  <c r="F134" i="97"/>
  <c r="I134" i="97" s="1"/>
  <c r="F135" i="97"/>
  <c r="I135" i="97" s="1"/>
  <c r="F138" i="97"/>
  <c r="I138" i="97" s="1"/>
  <c r="F139" i="97"/>
  <c r="I139" i="97" s="1"/>
  <c r="F142" i="97"/>
  <c r="I142" i="97" s="1"/>
  <c r="F143" i="97"/>
  <c r="I143" i="97" s="1"/>
  <c r="F146" i="97"/>
  <c r="I146" i="97" s="1"/>
  <c r="F147" i="97"/>
  <c r="I147" i="97" s="1"/>
  <c r="K152" i="97"/>
  <c r="O152" i="97" s="1"/>
  <c r="F154" i="97"/>
  <c r="I154" i="97" s="1"/>
  <c r="F155" i="97"/>
  <c r="I155" i="97" s="1"/>
  <c r="M157" i="97"/>
  <c r="M158" i="97"/>
  <c r="M159" i="97"/>
  <c r="M160" i="97"/>
  <c r="M164" i="97"/>
  <c r="M167" i="97"/>
  <c r="M170" i="97"/>
  <c r="M173" i="97"/>
  <c r="M176" i="97"/>
  <c r="F185" i="97"/>
  <c r="I185" i="97" s="1"/>
  <c r="F186" i="97"/>
  <c r="I186" i="97" s="1"/>
  <c r="F189" i="97"/>
  <c r="I189" i="97" s="1"/>
  <c r="F190" i="97"/>
  <c r="I190" i="97" s="1"/>
  <c r="F193" i="97"/>
  <c r="I193" i="97" s="1"/>
  <c r="F194" i="97"/>
  <c r="I194" i="97" s="1"/>
  <c r="F197" i="97"/>
  <c r="I197" i="97" s="1"/>
  <c r="F198" i="97"/>
  <c r="I198" i="97" s="1"/>
  <c r="F201" i="97"/>
  <c r="I201" i="97" s="1"/>
  <c r="F202" i="97"/>
  <c r="I202" i="97" s="1"/>
  <c r="F205" i="97"/>
  <c r="I205" i="97" s="1"/>
  <c r="F206" i="97"/>
  <c r="I206" i="97" s="1"/>
  <c r="F209" i="97"/>
  <c r="I209" i="97" s="1"/>
  <c r="F210" i="97"/>
  <c r="I210" i="97" s="1"/>
  <c r="F213" i="97"/>
  <c r="I213" i="97" s="1"/>
  <c r="F214" i="97"/>
  <c r="I214" i="97" s="1"/>
  <c r="F217" i="97"/>
  <c r="I217" i="97" s="1"/>
  <c r="F218" i="97"/>
  <c r="I218" i="97" s="1"/>
  <c r="F221" i="97"/>
  <c r="I221" i="97" s="1"/>
  <c r="F222" i="97"/>
  <c r="I222" i="97" s="1"/>
  <c r="F225" i="97"/>
  <c r="I225" i="97" s="1"/>
  <c r="F226" i="97"/>
  <c r="I226" i="97" s="1"/>
  <c r="F229" i="97"/>
  <c r="I229" i="97" s="1"/>
  <c r="F230" i="97"/>
  <c r="I230" i="97" s="1"/>
  <c r="F233" i="97"/>
  <c r="I233" i="97" s="1"/>
  <c r="F234" i="97"/>
  <c r="I234" i="97" s="1"/>
  <c r="F237" i="97"/>
  <c r="I237" i="97" s="1"/>
  <c r="F238" i="97"/>
  <c r="I238" i="97" s="1"/>
  <c r="F241" i="97"/>
  <c r="I241" i="97" s="1"/>
  <c r="F242" i="97"/>
  <c r="I242" i="97" s="1"/>
  <c r="F245" i="97"/>
  <c r="I245" i="97" s="1"/>
  <c r="F246" i="97"/>
  <c r="I246" i="97" s="1"/>
  <c r="F254" i="97"/>
  <c r="I254" i="97" s="1"/>
  <c r="F255" i="97"/>
  <c r="I255" i="97" s="1"/>
  <c r="F258" i="97"/>
  <c r="I258" i="97" s="1"/>
  <c r="F259" i="97"/>
  <c r="I259" i="97" s="1"/>
  <c r="F262" i="97"/>
  <c r="I262" i="97" s="1"/>
  <c r="F263" i="97"/>
  <c r="I263" i="97" s="1"/>
  <c r="F266" i="97"/>
  <c r="I266" i="97" s="1"/>
  <c r="F267" i="97"/>
  <c r="I267" i="97" s="1"/>
  <c r="F270" i="97"/>
  <c r="I270" i="97" s="1"/>
  <c r="F271" i="97"/>
  <c r="I271" i="97" s="1"/>
  <c r="F274" i="97"/>
  <c r="I274" i="97" s="1"/>
  <c r="F275" i="97"/>
  <c r="I275" i="97" s="1"/>
  <c r="F278" i="97"/>
  <c r="I278" i="97" s="1"/>
  <c r="F279" i="97"/>
  <c r="I279" i="97" s="1"/>
  <c r="F282" i="97"/>
  <c r="I282" i="97" s="1"/>
  <c r="F283" i="97"/>
  <c r="I283" i="97" s="1"/>
  <c r="F286" i="97"/>
  <c r="I286" i="97" s="1"/>
  <c r="F287" i="97"/>
  <c r="I287" i="97" s="1"/>
  <c r="F290" i="97"/>
  <c r="I290" i="97" s="1"/>
  <c r="F291" i="97"/>
  <c r="I291" i="97" s="1"/>
  <c r="F294" i="97"/>
  <c r="I294" i="97" s="1"/>
  <c r="F295" i="97"/>
  <c r="I295" i="97" s="1"/>
  <c r="F298" i="97"/>
  <c r="I298" i="97" s="1"/>
  <c r="F299" i="97"/>
  <c r="I299" i="97" s="1"/>
  <c r="F302" i="97"/>
  <c r="I302" i="97" s="1"/>
  <c r="F303" i="97"/>
  <c r="I303" i="97" s="1"/>
  <c r="F306" i="97"/>
  <c r="I306" i="97" s="1"/>
  <c r="F307" i="97"/>
  <c r="I307" i="97" s="1"/>
  <c r="F310" i="97"/>
  <c r="I310" i="97" s="1"/>
  <c r="F311" i="97"/>
  <c r="I311" i="97" s="1"/>
  <c r="F314" i="97"/>
  <c r="I314" i="97" s="1"/>
  <c r="F315" i="97"/>
  <c r="I315" i="97" s="1"/>
  <c r="F318" i="97"/>
  <c r="I318" i="97" s="1"/>
  <c r="F319" i="97"/>
  <c r="I319" i="97" s="1"/>
  <c r="F322" i="97"/>
  <c r="I322" i="97" s="1"/>
  <c r="F323" i="97"/>
  <c r="I323" i="97" s="1"/>
  <c r="F326" i="97"/>
  <c r="I326" i="97" s="1"/>
  <c r="F327" i="97"/>
  <c r="I327" i="97" s="1"/>
  <c r="F330" i="97"/>
  <c r="I330" i="97" s="1"/>
  <c r="F331" i="97"/>
  <c r="I331" i="97" s="1"/>
  <c r="F334" i="97"/>
  <c r="I334" i="97" s="1"/>
  <c r="F335" i="97"/>
  <c r="I335" i="97" s="1"/>
  <c r="F338" i="97"/>
  <c r="I338" i="97" s="1"/>
  <c r="F339" i="97"/>
  <c r="I339" i="97" s="1"/>
  <c r="F342" i="97"/>
  <c r="I342" i="97" s="1"/>
  <c r="F343" i="97"/>
  <c r="I343" i="97" s="1"/>
  <c r="F346" i="97"/>
  <c r="I346" i="97" s="1"/>
  <c r="F347" i="97"/>
  <c r="I347" i="97" s="1"/>
  <c r="F350" i="97"/>
  <c r="I350" i="97" s="1"/>
  <c r="F351" i="97"/>
  <c r="I351" i="97" s="1"/>
  <c r="F354" i="97"/>
  <c r="I354" i="97" s="1"/>
  <c r="F355" i="97"/>
  <c r="I355" i="97" s="1"/>
  <c r="F358" i="97"/>
  <c r="I358" i="97" s="1"/>
  <c r="F359" i="97"/>
  <c r="I359" i="97" s="1"/>
  <c r="F362" i="97"/>
  <c r="I362" i="97" s="1"/>
  <c r="F363" i="97"/>
  <c r="I363" i="97" s="1"/>
  <c r="F366" i="97"/>
  <c r="I366" i="97" s="1"/>
  <c r="F367" i="97"/>
  <c r="I367" i="97" s="1"/>
  <c r="F370" i="97"/>
  <c r="I370" i="97" s="1"/>
  <c r="F371" i="97"/>
  <c r="I371" i="97" s="1"/>
  <c r="F374" i="97"/>
  <c r="I374" i="97" s="1"/>
  <c r="F375" i="97"/>
  <c r="I375" i="97" s="1"/>
  <c r="F378" i="97"/>
  <c r="I378" i="97" s="1"/>
  <c r="F379" i="97"/>
  <c r="I379" i="97" s="1"/>
  <c r="F382" i="97"/>
  <c r="I382" i="97" s="1"/>
  <c r="F383" i="97"/>
  <c r="I383" i="97" s="1"/>
  <c r="F386" i="97"/>
  <c r="I386" i="97" s="1"/>
  <c r="F387" i="97"/>
  <c r="I387" i="97" s="1"/>
  <c r="F390" i="97"/>
  <c r="I390" i="97" s="1"/>
  <c r="F391" i="97"/>
  <c r="I391" i="97" s="1"/>
  <c r="F394" i="97"/>
  <c r="I394" i="97" s="1"/>
  <c r="F395" i="97"/>
  <c r="I395" i="97" s="1"/>
  <c r="F398" i="97"/>
  <c r="I398" i="97" s="1"/>
  <c r="F399" i="97"/>
  <c r="I399" i="97" s="1"/>
  <c r="F402" i="97"/>
  <c r="I402" i="97" s="1"/>
  <c r="F403" i="97"/>
  <c r="I403" i="97" s="1"/>
  <c r="F406" i="97"/>
  <c r="I406" i="97" s="1"/>
  <c r="F407" i="97"/>
  <c r="I407" i="97" s="1"/>
  <c r="F410" i="97"/>
  <c r="I410" i="97" s="1"/>
  <c r="F411" i="97"/>
  <c r="I411" i="97" s="1"/>
  <c r="F414" i="97"/>
  <c r="I414" i="97" s="1"/>
  <c r="F415" i="97"/>
  <c r="I415" i="97" s="1"/>
  <c r="F418" i="97"/>
  <c r="I418" i="97" s="1"/>
  <c r="F419" i="97"/>
  <c r="I419" i="97" s="1"/>
  <c r="F422" i="97"/>
  <c r="I422" i="97" s="1"/>
  <c r="F423" i="97"/>
  <c r="I423" i="97" s="1"/>
  <c r="F426" i="97"/>
  <c r="I426" i="97" s="1"/>
  <c r="F427" i="97"/>
  <c r="I427" i="97" s="1"/>
  <c r="F430" i="97"/>
  <c r="I430" i="97" s="1"/>
  <c r="F431" i="97"/>
  <c r="I431" i="97" s="1"/>
  <c r="F434" i="97"/>
  <c r="I434" i="97" s="1"/>
  <c r="F435" i="97"/>
  <c r="I435" i="97" s="1"/>
  <c r="F438" i="97"/>
  <c r="I438" i="97" s="1"/>
  <c r="F439" i="97"/>
  <c r="I439" i="97" s="1"/>
  <c r="F442" i="97"/>
  <c r="I442" i="97" s="1"/>
  <c r="F443" i="97"/>
  <c r="I443" i="97" s="1"/>
  <c r="F446" i="97"/>
  <c r="I446" i="97" s="1"/>
  <c r="F447" i="97"/>
  <c r="I447" i="97" s="1"/>
  <c r="F450" i="97"/>
  <c r="I450" i="97" s="1"/>
  <c r="F451" i="97"/>
  <c r="I451" i="97" s="1"/>
  <c r="F454" i="97"/>
  <c r="I454" i="97" s="1"/>
  <c r="F455" i="97"/>
  <c r="I455" i="97" s="1"/>
  <c r="F458" i="97"/>
  <c r="I458" i="97" s="1"/>
  <c r="F459" i="97"/>
  <c r="I459" i="97" s="1"/>
  <c r="F462" i="97"/>
  <c r="I462" i="97" s="1"/>
  <c r="F463" i="97"/>
  <c r="I463" i="97" s="1"/>
  <c r="F466" i="97"/>
  <c r="I466" i="97" s="1"/>
  <c r="F467" i="97"/>
  <c r="I467" i="97" s="1"/>
  <c r="F470" i="97"/>
  <c r="I470" i="97" s="1"/>
  <c r="F471" i="97"/>
  <c r="I471" i="97" s="1"/>
  <c r="F474" i="97"/>
  <c r="I474" i="97" s="1"/>
  <c r="F475" i="97"/>
  <c r="I475" i="97" s="1"/>
  <c r="F478" i="97"/>
  <c r="I478" i="97" s="1"/>
  <c r="F479" i="97"/>
  <c r="I479" i="97" s="1"/>
  <c r="F482" i="97"/>
  <c r="I482" i="97" s="1"/>
  <c r="F483" i="97"/>
  <c r="I483" i="97" s="1"/>
  <c r="F486" i="97"/>
  <c r="I486" i="97" s="1"/>
  <c r="F487" i="97"/>
  <c r="I487" i="97" s="1"/>
  <c r="F490" i="97"/>
  <c r="I490" i="97" s="1"/>
  <c r="F491" i="97"/>
  <c r="I491" i="97" s="1"/>
  <c r="F494" i="97"/>
  <c r="I494" i="97" s="1"/>
  <c r="F495" i="97"/>
  <c r="I495" i="97" s="1"/>
  <c r="F498" i="97"/>
  <c r="I498" i="97" s="1"/>
  <c r="F499" i="97"/>
  <c r="I499" i="97" s="1"/>
  <c r="F502" i="97"/>
  <c r="I502" i="97" s="1"/>
  <c r="F503" i="97"/>
  <c r="I503" i="97" s="1"/>
  <c r="F506" i="97"/>
  <c r="I506" i="97" s="1"/>
  <c r="F507" i="97"/>
  <c r="I507" i="97" s="1"/>
  <c r="F513" i="97"/>
  <c r="I513" i="97" s="1"/>
  <c r="F514" i="97"/>
  <c r="I514" i="97" s="1"/>
  <c r="F517" i="97"/>
  <c r="I517" i="97" s="1"/>
  <c r="F518" i="97"/>
  <c r="I518" i="97" s="1"/>
  <c r="F521" i="97"/>
  <c r="I521" i="97" s="1"/>
  <c r="F522" i="97"/>
  <c r="I522" i="97" s="1"/>
  <c r="F525" i="97"/>
  <c r="I525" i="97" s="1"/>
  <c r="F526" i="97"/>
  <c r="I526" i="97" s="1"/>
  <c r="F529" i="97"/>
  <c r="I529" i="97" s="1"/>
  <c r="F530" i="97"/>
  <c r="I530" i="97" s="1"/>
  <c r="F533" i="97"/>
  <c r="I533" i="97" s="1"/>
  <c r="F534" i="97"/>
  <c r="I534" i="97" s="1"/>
  <c r="F537" i="97"/>
  <c r="I537" i="97" s="1"/>
  <c r="F538" i="97"/>
  <c r="I538" i="97" s="1"/>
  <c r="F541" i="97"/>
  <c r="I541" i="97" s="1"/>
  <c r="F542" i="97"/>
  <c r="I542" i="97" s="1"/>
  <c r="F545" i="97"/>
  <c r="I545" i="97" s="1"/>
  <c r="F546" i="97"/>
  <c r="I546" i="97" s="1"/>
  <c r="F549" i="97"/>
  <c r="I549" i="97" s="1"/>
  <c r="F550" i="97"/>
  <c r="I550" i="97" s="1"/>
  <c r="F553" i="97"/>
  <c r="I553" i="97" s="1"/>
  <c r="F554" i="97"/>
  <c r="I554" i="97" s="1"/>
  <c r="F557" i="97"/>
  <c r="I557" i="97" s="1"/>
  <c r="F558" i="97"/>
  <c r="I558" i="97" s="1"/>
  <c r="F561" i="97"/>
  <c r="I561" i="97" s="1"/>
  <c r="F562" i="97"/>
  <c r="I562" i="97" s="1"/>
  <c r="F565" i="97"/>
  <c r="I565" i="97" s="1"/>
  <c r="F566" i="97"/>
  <c r="I566" i="97" s="1"/>
  <c r="F569" i="97"/>
  <c r="I569" i="97" s="1"/>
  <c r="F570" i="97"/>
  <c r="I570" i="97" s="1"/>
  <c r="F573" i="97"/>
  <c r="I573" i="97" s="1"/>
  <c r="F574" i="97"/>
  <c r="I574" i="97" s="1"/>
  <c r="F577" i="97"/>
  <c r="I577" i="97" s="1"/>
  <c r="F578" i="97"/>
  <c r="I578" i="97" s="1"/>
  <c r="F581" i="97"/>
  <c r="I581" i="97" s="1"/>
  <c r="F582" i="97"/>
  <c r="I582" i="97" s="1"/>
  <c r="F585" i="97"/>
  <c r="I585" i="97" s="1"/>
  <c r="F586" i="97"/>
  <c r="I586" i="97" s="1"/>
  <c r="F589" i="97"/>
  <c r="I589" i="97" s="1"/>
  <c r="F590" i="97"/>
  <c r="I590" i="97" s="1"/>
  <c r="F593" i="97"/>
  <c r="I593" i="97" s="1"/>
  <c r="F594" i="97"/>
  <c r="I594" i="97" s="1"/>
  <c r="F597" i="97"/>
  <c r="I597" i="97" s="1"/>
  <c r="F598" i="97"/>
  <c r="I598" i="97" s="1"/>
  <c r="F601" i="97"/>
  <c r="I601" i="97" s="1"/>
  <c r="F602" i="97"/>
  <c r="I602" i="97" s="1"/>
  <c r="F605" i="97"/>
  <c r="I605" i="97" s="1"/>
  <c r="F606" i="97"/>
  <c r="I606" i="97" s="1"/>
  <c r="F609" i="97"/>
  <c r="I609" i="97" s="1"/>
  <c r="F610" i="97"/>
  <c r="I610" i="97" s="1"/>
  <c r="F613" i="97"/>
  <c r="I613" i="97" s="1"/>
  <c r="F614" i="97"/>
  <c r="I614" i="97" s="1"/>
  <c r="F617" i="97"/>
  <c r="I617" i="97" s="1"/>
  <c r="F618" i="97"/>
  <c r="I618" i="97" s="1"/>
  <c r="F621" i="97"/>
  <c r="I621" i="97" s="1"/>
  <c r="F622" i="97"/>
  <c r="I622" i="97" s="1"/>
  <c r="F625" i="97"/>
  <c r="I625" i="97" s="1"/>
  <c r="F626" i="97"/>
  <c r="I626" i="97" s="1"/>
  <c r="F629" i="97"/>
  <c r="I629" i="97" s="1"/>
  <c r="F630" i="97"/>
  <c r="I630" i="97" s="1"/>
  <c r="F633" i="97"/>
  <c r="I633" i="97" s="1"/>
  <c r="F634" i="97"/>
  <c r="I634" i="97" s="1"/>
  <c r="F637" i="97"/>
  <c r="I637" i="97" s="1"/>
  <c r="F638" i="97"/>
  <c r="I638" i="97" s="1"/>
  <c r="F641" i="97"/>
  <c r="I641" i="97" s="1"/>
  <c r="F642" i="97"/>
  <c r="I642" i="97" s="1"/>
  <c r="F645" i="97"/>
  <c r="I645" i="97" s="1"/>
  <c r="F646" i="97"/>
  <c r="I646" i="97" s="1"/>
  <c r="F649" i="97"/>
  <c r="I649" i="97" s="1"/>
  <c r="F650" i="97"/>
  <c r="I650" i="97" s="1"/>
  <c r="F653" i="97"/>
  <c r="I653" i="97" s="1"/>
  <c r="F654" i="97"/>
  <c r="I654" i="97" s="1"/>
  <c r="F657" i="97"/>
  <c r="I657" i="97" s="1"/>
  <c r="F658" i="97"/>
  <c r="I658" i="97" s="1"/>
  <c r="F661" i="97"/>
  <c r="I661" i="97" s="1"/>
  <c r="F662" i="97"/>
  <c r="I662" i="97" s="1"/>
  <c r="F665" i="97"/>
  <c r="I665" i="97" s="1"/>
  <c r="F666" i="97"/>
  <c r="I666" i="97" s="1"/>
  <c r="F669" i="97"/>
  <c r="I669" i="97" s="1"/>
  <c r="F670" i="97"/>
  <c r="I670" i="97" s="1"/>
  <c r="F673" i="97"/>
  <c r="I673" i="97" s="1"/>
  <c r="F674" i="97"/>
  <c r="I674" i="97" s="1"/>
  <c r="F677" i="97"/>
  <c r="I677" i="97" s="1"/>
  <c r="F678" i="97"/>
  <c r="I678" i="97" s="1"/>
  <c r="F681" i="97"/>
  <c r="I681" i="97" s="1"/>
  <c r="F682" i="97"/>
  <c r="I682" i="97" s="1"/>
  <c r="F685" i="97"/>
  <c r="I685" i="97" s="1"/>
  <c r="F686" i="97"/>
  <c r="I686" i="97" s="1"/>
  <c r="F689" i="97"/>
  <c r="I689" i="97" s="1"/>
  <c r="F690" i="97"/>
  <c r="I690" i="97" s="1"/>
  <c r="F693" i="97"/>
  <c r="I693" i="97" s="1"/>
  <c r="F694" i="97"/>
  <c r="I694" i="97" s="1"/>
  <c r="F697" i="97"/>
  <c r="I697" i="97" s="1"/>
  <c r="F698" i="97"/>
  <c r="I698" i="97" s="1"/>
  <c r="F701" i="97"/>
  <c r="I701" i="97" s="1"/>
  <c r="F702" i="97"/>
  <c r="I702" i="97" s="1"/>
  <c r="F708" i="97"/>
  <c r="I708" i="97" s="1"/>
  <c r="F709" i="97"/>
  <c r="I709" i="97" s="1"/>
  <c r="F712" i="97"/>
  <c r="I712" i="97" s="1"/>
  <c r="F713" i="97"/>
  <c r="I713" i="97" s="1"/>
  <c r="F716" i="97"/>
  <c r="I716" i="97" s="1"/>
  <c r="F717" i="97"/>
  <c r="I717" i="97" s="1"/>
  <c r="F720" i="97"/>
  <c r="I720" i="97" s="1"/>
  <c r="F721" i="97"/>
  <c r="I721" i="97" s="1"/>
  <c r="F724" i="97"/>
  <c r="I724" i="97" s="1"/>
  <c r="F725" i="97"/>
  <c r="I725" i="97" s="1"/>
  <c r="F728" i="97"/>
  <c r="I728" i="97" s="1"/>
  <c r="F729" i="97"/>
  <c r="I729" i="97" s="1"/>
  <c r="F732" i="97"/>
  <c r="I732" i="97" s="1"/>
  <c r="F733" i="97"/>
  <c r="I733" i="97" s="1"/>
  <c r="F736" i="97"/>
  <c r="I736" i="97" s="1"/>
  <c r="F737" i="97"/>
  <c r="I737" i="97" s="1"/>
  <c r="F740" i="97"/>
  <c r="I740" i="97" s="1"/>
  <c r="F741" i="97"/>
  <c r="I741" i="97" s="1"/>
  <c r="F744" i="97"/>
  <c r="I744" i="97" s="1"/>
  <c r="F745" i="97"/>
  <c r="I745" i="97" s="1"/>
  <c r="F748" i="97"/>
  <c r="I748" i="97" s="1"/>
  <c r="F749" i="97"/>
  <c r="I749" i="97" s="1"/>
  <c r="F752" i="97"/>
  <c r="I752" i="97" s="1"/>
  <c r="F753" i="97"/>
  <c r="I753" i="97" s="1"/>
  <c r="F756" i="97"/>
  <c r="I756" i="97" s="1"/>
  <c r="F757" i="97"/>
  <c r="I757" i="97" s="1"/>
  <c r="F760" i="97"/>
  <c r="I760" i="97" s="1"/>
  <c r="F761" i="97"/>
  <c r="I761" i="97" s="1"/>
  <c r="F764" i="97"/>
  <c r="I764" i="97" s="1"/>
  <c r="F765" i="97"/>
  <c r="I765" i="97" s="1"/>
  <c r="F768" i="97"/>
  <c r="I768" i="97" s="1"/>
  <c r="F769" i="97"/>
  <c r="I769" i="97" s="1"/>
  <c r="F772" i="97"/>
  <c r="I772" i="97" s="1"/>
  <c r="F773" i="97"/>
  <c r="I773" i="97" s="1"/>
  <c r="F776" i="97"/>
  <c r="I776" i="97" s="1"/>
  <c r="F777" i="97"/>
  <c r="I777" i="97" s="1"/>
  <c r="F780" i="97"/>
  <c r="I780" i="97" s="1"/>
  <c r="F781" i="97"/>
  <c r="I781" i="97" s="1"/>
  <c r="F784" i="97"/>
  <c r="I784" i="97" s="1"/>
  <c r="F785" i="97"/>
  <c r="I785" i="97" s="1"/>
  <c r="F788" i="97"/>
  <c r="I788" i="97" s="1"/>
  <c r="F789" i="97"/>
  <c r="I789" i="97" s="1"/>
  <c r="F792" i="97"/>
  <c r="I792" i="97" s="1"/>
  <c r="F793" i="97"/>
  <c r="I793" i="97" s="1"/>
  <c r="F796" i="97"/>
  <c r="I796" i="97" s="1"/>
  <c r="F797" i="97"/>
  <c r="I797" i="97" s="1"/>
  <c r="F800" i="97"/>
  <c r="I800" i="97" s="1"/>
  <c r="F801" i="97"/>
  <c r="I801" i="97" s="1"/>
  <c r="F804" i="97"/>
  <c r="I804" i="97" s="1"/>
  <c r="F805" i="97"/>
  <c r="I805" i="97" s="1"/>
  <c r="F808" i="97"/>
  <c r="I808" i="97" s="1"/>
  <c r="F809" i="97"/>
  <c r="I809" i="97" s="1"/>
  <c r="F812" i="97"/>
  <c r="I812" i="97" s="1"/>
  <c r="F813" i="97"/>
  <c r="I813" i="97" s="1"/>
  <c r="F816" i="97"/>
  <c r="I816" i="97" s="1"/>
  <c r="F817" i="97"/>
  <c r="I817" i="97" s="1"/>
  <c r="F820" i="97"/>
  <c r="I820" i="97" s="1"/>
  <c r="F821" i="97"/>
  <c r="I821" i="97" s="1"/>
  <c r="F824" i="97"/>
  <c r="I824" i="97" s="1"/>
  <c r="F825" i="97"/>
  <c r="I825" i="97" s="1"/>
  <c r="F828" i="97"/>
  <c r="I828" i="97" s="1"/>
  <c r="F829" i="97"/>
  <c r="I829" i="97" s="1"/>
  <c r="F832" i="97"/>
  <c r="I832" i="97" s="1"/>
  <c r="F833" i="97"/>
  <c r="I833" i="97" s="1"/>
  <c r="F836" i="97"/>
  <c r="I836" i="97" s="1"/>
  <c r="F837" i="97"/>
  <c r="I837" i="97" s="1"/>
  <c r="F840" i="97"/>
  <c r="I840" i="97" s="1"/>
  <c r="F841" i="97"/>
  <c r="I841" i="97" s="1"/>
  <c r="F844" i="97"/>
  <c r="I844" i="97" s="1"/>
  <c r="F845" i="97"/>
  <c r="I845" i="97" s="1"/>
  <c r="F848" i="97"/>
  <c r="I848" i="97" s="1"/>
  <c r="F849" i="97"/>
  <c r="I849" i="97" s="1"/>
  <c r="F852" i="97"/>
  <c r="I852" i="97" s="1"/>
  <c r="F853" i="97"/>
  <c r="I853" i="97" s="1"/>
  <c r="F856" i="97"/>
  <c r="I856" i="97" s="1"/>
  <c r="F857" i="97"/>
  <c r="I857" i="97" s="1"/>
  <c r="F860" i="97"/>
  <c r="I860" i="97" s="1"/>
  <c r="F861" i="97"/>
  <c r="I861" i="97" s="1"/>
  <c r="F864" i="97"/>
  <c r="I864" i="97" s="1"/>
  <c r="F865" i="97"/>
  <c r="I865" i="97" s="1"/>
  <c r="F868" i="97"/>
  <c r="I868" i="97" s="1"/>
  <c r="F869" i="97"/>
  <c r="I869" i="97" s="1"/>
  <c r="F872" i="97"/>
  <c r="I872" i="97" s="1"/>
  <c r="F873" i="97"/>
  <c r="I873" i="97" s="1"/>
  <c r="F876" i="97"/>
  <c r="I876" i="97" s="1"/>
  <c r="F877" i="97"/>
  <c r="I877" i="97" s="1"/>
  <c r="F880" i="97"/>
  <c r="I880" i="97" s="1"/>
  <c r="F881" i="97"/>
  <c r="I881" i="97" s="1"/>
  <c r="F884" i="97"/>
  <c r="I884" i="97" s="1"/>
  <c r="F885" i="97"/>
  <c r="I885" i="97" s="1"/>
  <c r="F888" i="97"/>
  <c r="I888" i="97" s="1"/>
  <c r="F889" i="97"/>
  <c r="I889" i="97" s="1"/>
  <c r="F892" i="97"/>
  <c r="I892" i="97" s="1"/>
  <c r="F893" i="97"/>
  <c r="I893" i="97" s="1"/>
  <c r="F896" i="97"/>
  <c r="I896" i="97" s="1"/>
  <c r="F897" i="97"/>
  <c r="I897" i="97" s="1"/>
  <c r="F903" i="97"/>
  <c r="I903" i="97" s="1"/>
  <c r="F904" i="97"/>
  <c r="I904" i="97" s="1"/>
  <c r="F907" i="97"/>
  <c r="I907" i="97" s="1"/>
  <c r="F908" i="97"/>
  <c r="I908" i="97" s="1"/>
  <c r="F911" i="97"/>
  <c r="I911" i="97" s="1"/>
  <c r="F912" i="97"/>
  <c r="I912" i="97" s="1"/>
  <c r="F915" i="97"/>
  <c r="I915" i="97" s="1"/>
  <c r="F916" i="97"/>
  <c r="I916" i="97" s="1"/>
  <c r="F919" i="97"/>
  <c r="I919" i="97" s="1"/>
  <c r="F920" i="97"/>
  <c r="I920" i="97" s="1"/>
  <c r="F923" i="97"/>
  <c r="I923" i="97" s="1"/>
  <c r="F924" i="97"/>
  <c r="I924" i="97" s="1"/>
  <c r="F927" i="97"/>
  <c r="I927" i="97" s="1"/>
  <c r="F928" i="97"/>
  <c r="I928" i="97" s="1"/>
  <c r="F931" i="97"/>
  <c r="I931" i="97" s="1"/>
  <c r="F932" i="97"/>
  <c r="I932" i="97" s="1"/>
  <c r="F935" i="97"/>
  <c r="I935" i="97" s="1"/>
  <c r="F936" i="97"/>
  <c r="I936" i="97" s="1"/>
  <c r="F939" i="97"/>
  <c r="I939" i="97" s="1"/>
  <c r="F940" i="97"/>
  <c r="I940" i="97" s="1"/>
  <c r="F943" i="97"/>
  <c r="I943" i="97" s="1"/>
  <c r="F944" i="97"/>
  <c r="I944" i="97" s="1"/>
  <c r="F947" i="97"/>
  <c r="I947" i="97" s="1"/>
  <c r="F948" i="97"/>
  <c r="I948" i="97" s="1"/>
  <c r="F951" i="97"/>
  <c r="I951" i="97" s="1"/>
  <c r="F952" i="97"/>
  <c r="I952" i="97" s="1"/>
  <c r="F955" i="97"/>
  <c r="I955" i="97" s="1"/>
  <c r="F956" i="97"/>
  <c r="I956" i="97" s="1"/>
  <c r="F959" i="97"/>
  <c r="I959" i="97" s="1"/>
  <c r="F960" i="97"/>
  <c r="I960" i="97" s="1"/>
  <c r="F963" i="97"/>
  <c r="I963" i="97" s="1"/>
  <c r="F964" i="97"/>
  <c r="I964" i="97" s="1"/>
  <c r="F967" i="97"/>
  <c r="I967" i="97" s="1"/>
  <c r="F968" i="97"/>
  <c r="I968" i="97" s="1"/>
  <c r="F971" i="97"/>
  <c r="I971" i="97" s="1"/>
  <c r="F972" i="97"/>
  <c r="I972" i="97" s="1"/>
  <c r="F975" i="97"/>
  <c r="I975" i="97" s="1"/>
  <c r="F976" i="97"/>
  <c r="I976" i="97" s="1"/>
  <c r="F979" i="97"/>
  <c r="I979" i="97" s="1"/>
  <c r="F980" i="97"/>
  <c r="I980" i="97" s="1"/>
  <c r="F983" i="97"/>
  <c r="I983" i="97" s="1"/>
  <c r="F984" i="97"/>
  <c r="I984" i="97" s="1"/>
  <c r="F987" i="97"/>
  <c r="I987" i="97" s="1"/>
  <c r="F988" i="97"/>
  <c r="I988" i="97" s="1"/>
  <c r="F991" i="97"/>
  <c r="I991" i="97" s="1"/>
  <c r="F992" i="97"/>
  <c r="I992" i="97" s="1"/>
  <c r="F995" i="97"/>
  <c r="I995" i="97" s="1"/>
  <c r="F996" i="97"/>
  <c r="I996" i="97" s="1"/>
  <c r="F999" i="97"/>
  <c r="I999" i="97" s="1"/>
  <c r="F1000" i="97"/>
  <c r="I1000" i="97" s="1"/>
  <c r="F1003" i="97"/>
  <c r="I1003" i="97" s="1"/>
  <c r="F1004" i="97"/>
  <c r="I1004" i="97" s="1"/>
  <c r="F1007" i="97"/>
  <c r="I1007" i="97" s="1"/>
  <c r="F1008" i="97"/>
  <c r="I1008" i="97" s="1"/>
  <c r="F1011" i="97"/>
  <c r="I1011" i="97" s="1"/>
  <c r="F1012" i="97"/>
  <c r="I1012" i="97" s="1"/>
  <c r="F1015" i="97"/>
  <c r="I1015" i="97" s="1"/>
  <c r="F1016" i="97"/>
  <c r="I1016" i="97" s="1"/>
  <c r="F1019" i="97"/>
  <c r="I1019" i="97" s="1"/>
  <c r="F1020" i="97"/>
  <c r="I1020" i="97" s="1"/>
  <c r="F1023" i="97"/>
  <c r="I1023" i="97" s="1"/>
  <c r="F1024" i="97"/>
  <c r="I1024" i="97" s="1"/>
  <c r="F1027" i="97"/>
  <c r="I1027" i="97" s="1"/>
  <c r="F1028" i="97"/>
  <c r="I1028" i="97" s="1"/>
  <c r="F1031" i="97"/>
  <c r="I1031" i="97" s="1"/>
  <c r="F1032" i="97"/>
  <c r="I1032" i="97" s="1"/>
  <c r="F1035" i="97"/>
  <c r="I1035" i="97" s="1"/>
  <c r="F1036" i="97"/>
  <c r="I1036" i="97" s="1"/>
  <c r="F1039" i="97"/>
  <c r="I1039" i="97" s="1"/>
  <c r="F1040" i="97"/>
  <c r="I1040" i="97" s="1"/>
  <c r="F1043" i="97"/>
  <c r="I1043" i="97" s="1"/>
  <c r="F1044" i="97"/>
  <c r="I1044" i="97" s="1"/>
  <c r="F1047" i="97"/>
  <c r="I1047" i="97" s="1"/>
  <c r="F1048" i="97"/>
  <c r="I1048" i="97" s="1"/>
  <c r="F1051" i="97"/>
  <c r="I1051" i="97" s="1"/>
  <c r="F1052" i="97"/>
  <c r="I1052" i="97" s="1"/>
  <c r="F1055" i="97"/>
  <c r="I1055" i="97" s="1"/>
  <c r="F1056" i="97"/>
  <c r="I1056" i="97" s="1"/>
  <c r="F1059" i="97"/>
  <c r="I1059" i="97" s="1"/>
  <c r="F1060" i="97"/>
  <c r="I1060" i="97" s="1"/>
  <c r="F1063" i="97"/>
  <c r="I1063" i="97" s="1"/>
  <c r="F1064" i="97"/>
  <c r="I1064" i="97" s="1"/>
  <c r="F1067" i="97"/>
  <c r="I1067" i="97" s="1"/>
  <c r="F1068" i="97"/>
  <c r="I1068" i="97" s="1"/>
  <c r="F1071" i="97"/>
  <c r="I1071" i="97" s="1"/>
  <c r="F1072" i="97"/>
  <c r="I1072" i="97" s="1"/>
  <c r="F1075" i="97"/>
  <c r="I1075" i="97" s="1"/>
  <c r="F1076" i="97"/>
  <c r="I1076" i="97" s="1"/>
  <c r="F1079" i="97"/>
  <c r="I1079" i="97" s="1"/>
  <c r="F1080" i="97"/>
  <c r="I1080" i="97" s="1"/>
  <c r="F1083" i="97"/>
  <c r="I1083" i="97" s="1"/>
  <c r="F1084" i="97"/>
  <c r="I1084" i="97" s="1"/>
  <c r="F1087" i="97"/>
  <c r="I1087" i="97" s="1"/>
  <c r="F1088" i="97"/>
  <c r="I1088" i="97" s="1"/>
  <c r="F1091" i="97"/>
  <c r="I1091" i="97" s="1"/>
  <c r="F1092" i="97"/>
  <c r="I1092" i="97" s="1"/>
  <c r="F1095" i="97"/>
  <c r="I1095" i="97" s="1"/>
  <c r="F1096" i="97"/>
  <c r="I1096" i="97" s="1"/>
  <c r="F1099" i="97"/>
  <c r="I1099" i="97" s="1"/>
  <c r="F1100" i="97"/>
  <c r="I1100" i="97" s="1"/>
  <c r="F1103" i="97"/>
  <c r="I1103" i="97" s="1"/>
  <c r="F1104" i="97"/>
  <c r="I1104" i="97" s="1"/>
  <c r="F1107" i="97"/>
  <c r="I1107" i="97" s="1"/>
  <c r="F1108" i="97"/>
  <c r="I1108" i="97" s="1"/>
  <c r="F1111" i="97"/>
  <c r="I1111" i="97" s="1"/>
  <c r="F1112" i="97"/>
  <c r="I1112" i="97" s="1"/>
  <c r="F1115" i="97"/>
  <c r="I1115" i="97" s="1"/>
  <c r="F1116" i="97"/>
  <c r="I1116" i="97" s="1"/>
  <c r="F1119" i="97"/>
  <c r="I1119" i="97" s="1"/>
  <c r="F1120" i="97"/>
  <c r="I1120" i="97" s="1"/>
  <c r="F1123" i="97"/>
  <c r="I1123" i="97" s="1"/>
  <c r="F1124" i="97"/>
  <c r="I1124" i="97" s="1"/>
  <c r="F1127" i="97"/>
  <c r="I1127" i="97" s="1"/>
  <c r="F1128" i="97"/>
  <c r="I1128" i="97" s="1"/>
  <c r="F1131" i="97"/>
  <c r="I1131" i="97" s="1"/>
  <c r="F1132" i="97"/>
  <c r="I1132" i="97" s="1"/>
  <c r="F1135" i="97"/>
  <c r="I1135" i="97" s="1"/>
  <c r="F1136" i="97"/>
  <c r="I1136" i="97" s="1"/>
  <c r="F1139" i="97"/>
  <c r="I1139" i="97" s="1"/>
  <c r="F1140" i="97"/>
  <c r="I1140" i="97" s="1"/>
  <c r="F1143" i="97"/>
  <c r="I1143" i="97" s="1"/>
  <c r="F1144" i="97"/>
  <c r="I1144" i="97" s="1"/>
  <c r="F1147" i="97"/>
  <c r="I1147" i="97" s="1"/>
  <c r="F1148" i="97"/>
  <c r="I1148" i="97" s="1"/>
  <c r="F1151" i="97"/>
  <c r="I1151" i="97" s="1"/>
  <c r="F1152" i="97"/>
  <c r="I1152" i="97" s="1"/>
  <c r="F1155" i="97"/>
  <c r="I1155" i="97" s="1"/>
  <c r="F1156" i="97"/>
  <c r="I1156" i="97" s="1"/>
  <c r="F1162" i="97"/>
  <c r="I1162" i="97" s="1"/>
  <c r="F1163" i="97"/>
  <c r="I1163" i="97" s="1"/>
  <c r="F1166" i="97"/>
  <c r="I1166" i="97" s="1"/>
  <c r="F1167" i="97"/>
  <c r="I1167" i="97" s="1"/>
  <c r="F1170" i="97"/>
  <c r="I1170" i="97" s="1"/>
  <c r="F1171" i="97"/>
  <c r="I1171" i="97" s="1"/>
  <c r="F1174" i="97"/>
  <c r="I1174" i="97" s="1"/>
  <c r="F1175" i="97"/>
  <c r="I1175" i="97" s="1"/>
  <c r="F1178" i="97"/>
  <c r="I1178" i="97" s="1"/>
  <c r="F1179" i="97"/>
  <c r="I1179" i="97" s="1"/>
  <c r="F1182" i="97"/>
  <c r="I1182" i="97" s="1"/>
  <c r="F1183" i="97"/>
  <c r="I1183" i="97" s="1"/>
  <c r="F1186" i="97"/>
  <c r="I1186" i="97" s="1"/>
  <c r="F1187" i="97"/>
  <c r="I1187" i="97" s="1"/>
  <c r="F1190" i="97"/>
  <c r="I1190" i="97" s="1"/>
  <c r="F1191" i="97"/>
  <c r="I1191" i="97" s="1"/>
  <c r="F1194" i="97"/>
  <c r="I1194" i="97" s="1"/>
  <c r="F1195" i="97"/>
  <c r="I1195" i="97" s="1"/>
  <c r="F1198" i="97"/>
  <c r="I1198" i="97" s="1"/>
  <c r="F1199" i="97"/>
  <c r="I1199" i="97" s="1"/>
  <c r="F1202" i="97"/>
  <c r="I1202" i="97" s="1"/>
  <c r="F1203" i="97"/>
  <c r="I1203" i="97" s="1"/>
  <c r="F1206" i="97"/>
  <c r="I1206" i="97" s="1"/>
  <c r="F1207" i="97"/>
  <c r="I1207" i="97" s="1"/>
  <c r="F1210" i="97"/>
  <c r="I1210" i="97" s="1"/>
  <c r="F1211" i="97"/>
  <c r="I1211" i="97" s="1"/>
  <c r="F1214" i="97"/>
  <c r="I1214" i="97" s="1"/>
  <c r="F1215" i="97"/>
  <c r="I1215" i="97" s="1"/>
  <c r="F1218" i="97"/>
  <c r="I1218" i="97" s="1"/>
  <c r="F1219" i="97"/>
  <c r="I1219" i="97" s="1"/>
  <c r="F1222" i="97"/>
  <c r="I1222" i="97" s="1"/>
  <c r="F1223" i="97"/>
  <c r="I1223" i="97" s="1"/>
  <c r="F1226" i="97"/>
  <c r="I1226" i="97" s="1"/>
  <c r="F1227" i="97"/>
  <c r="I1227" i="97" s="1"/>
  <c r="F1230" i="97"/>
  <c r="I1230" i="97" s="1"/>
  <c r="F1231" i="97"/>
  <c r="I1231" i="97" s="1"/>
  <c r="F1234" i="97"/>
  <c r="I1234" i="97" s="1"/>
  <c r="F1235" i="97"/>
  <c r="I1235" i="97" s="1"/>
  <c r="F1238" i="97"/>
  <c r="I1238" i="97" s="1"/>
  <c r="F1239" i="97"/>
  <c r="I1239" i="97" s="1"/>
  <c r="F1242" i="97"/>
  <c r="I1242" i="97" s="1"/>
  <c r="F1243" i="97"/>
  <c r="I1243" i="97" s="1"/>
  <c r="F1246" i="97"/>
  <c r="I1246" i="97" s="1"/>
  <c r="F1247" i="97"/>
  <c r="I1247" i="97" s="1"/>
  <c r="F1250" i="97"/>
  <c r="I1250" i="97" s="1"/>
  <c r="F1251" i="97"/>
  <c r="I1251" i="97" s="1"/>
  <c r="F1254" i="97"/>
  <c r="I1254" i="97" s="1"/>
  <c r="F1255" i="97"/>
  <c r="I1255" i="97" s="1"/>
  <c r="F1258" i="97"/>
  <c r="I1258" i="97" s="1"/>
  <c r="F1259" i="97"/>
  <c r="I1259" i="97" s="1"/>
  <c r="F1262" i="97"/>
  <c r="I1262" i="97" s="1"/>
  <c r="F1263" i="97"/>
  <c r="I1263" i="97" s="1"/>
  <c r="F1266" i="97"/>
  <c r="I1266" i="97" s="1"/>
  <c r="F1267" i="97"/>
  <c r="I1267" i="97" s="1"/>
  <c r="F1270" i="97"/>
  <c r="I1270" i="97" s="1"/>
  <c r="F1271" i="97"/>
  <c r="I1271" i="97" s="1"/>
  <c r="F1274" i="97"/>
  <c r="I1274" i="97" s="1"/>
  <c r="F1275" i="97"/>
  <c r="I1275" i="97" s="1"/>
  <c r="F1278" i="97"/>
  <c r="I1278" i="97" s="1"/>
  <c r="F1279" i="97"/>
  <c r="I1279" i="97" s="1"/>
  <c r="F1282" i="97"/>
  <c r="I1282" i="97" s="1"/>
  <c r="F1283" i="97"/>
  <c r="I1283" i="97" s="1"/>
  <c r="F1286" i="97"/>
  <c r="I1286" i="97" s="1"/>
  <c r="F1287" i="97"/>
  <c r="I1287" i="97" s="1"/>
  <c r="F1290" i="97"/>
  <c r="I1290" i="97" s="1"/>
  <c r="F1291" i="97"/>
  <c r="I1291" i="97" s="1"/>
  <c r="F1294" i="97"/>
  <c r="I1294" i="97" s="1"/>
  <c r="F1295" i="97"/>
  <c r="I1295" i="97" s="1"/>
  <c r="F1298" i="97"/>
  <c r="I1298" i="97" s="1"/>
  <c r="F1299" i="97"/>
  <c r="I1299" i="97" s="1"/>
  <c r="F1302" i="97"/>
  <c r="I1302" i="97" s="1"/>
  <c r="F1303" i="97"/>
  <c r="I1303" i="97" s="1"/>
  <c r="F1306" i="97"/>
  <c r="I1306" i="97" s="1"/>
  <c r="F1307" i="97"/>
  <c r="I1307" i="97" s="1"/>
  <c r="F1310" i="97"/>
  <c r="I1310" i="97" s="1"/>
  <c r="F1311" i="97"/>
  <c r="I1311" i="97" s="1"/>
  <c r="F1314" i="97"/>
  <c r="I1314" i="97" s="1"/>
  <c r="F1315" i="97"/>
  <c r="I1315" i="97" s="1"/>
  <c r="F1318" i="97"/>
  <c r="I1318" i="97" s="1"/>
  <c r="F1319" i="97"/>
  <c r="I1319" i="97" s="1"/>
  <c r="F1322" i="97"/>
  <c r="I1322" i="97" s="1"/>
  <c r="F1323" i="97"/>
  <c r="I1323" i="97" s="1"/>
  <c r="F1326" i="97"/>
  <c r="I1326" i="97" s="1"/>
  <c r="F1327" i="97"/>
  <c r="I1327" i="97" s="1"/>
  <c r="F1330" i="97"/>
  <c r="I1330" i="97" s="1"/>
  <c r="F1331" i="97"/>
  <c r="I1331" i="97" s="1"/>
  <c r="F1334" i="97"/>
  <c r="I1334" i="97" s="1"/>
  <c r="F1335" i="97"/>
  <c r="I1335" i="97" s="1"/>
  <c r="F1338" i="97"/>
  <c r="I1338" i="97" s="1"/>
  <c r="F1339" i="97"/>
  <c r="I1339" i="97" s="1"/>
  <c r="F1342" i="97"/>
  <c r="I1342" i="97" s="1"/>
  <c r="F1343" i="97"/>
  <c r="I1343" i="97" s="1"/>
  <c r="F1346" i="97"/>
  <c r="I1346" i="97" s="1"/>
  <c r="F1347" i="97"/>
  <c r="I1347" i="97" s="1"/>
  <c r="F1350" i="97"/>
  <c r="I1350" i="97" s="1"/>
  <c r="F1351" i="97"/>
  <c r="I1351" i="97" s="1"/>
  <c r="F1354" i="97"/>
  <c r="I1354" i="97" s="1"/>
  <c r="F1355" i="97"/>
  <c r="I1355" i="97" s="1"/>
  <c r="F1358" i="97"/>
  <c r="I1358" i="97" s="1"/>
  <c r="F1359" i="97"/>
  <c r="I1359" i="97" s="1"/>
  <c r="F1362" i="97"/>
  <c r="I1362" i="97" s="1"/>
  <c r="F1363" i="97"/>
  <c r="I1363" i="97" s="1"/>
  <c r="F1366" i="97"/>
  <c r="I1366" i="97" s="1"/>
  <c r="F1367" i="97"/>
  <c r="I1367" i="97" s="1"/>
  <c r="F1370" i="97"/>
  <c r="I1370" i="97" s="1"/>
  <c r="F1371" i="97"/>
  <c r="I1371" i="97" s="1"/>
  <c r="F1374" i="97"/>
  <c r="I1374" i="97" s="1"/>
  <c r="F1375" i="97"/>
  <c r="I1375" i="97" s="1"/>
  <c r="F1378" i="97"/>
  <c r="I1378" i="97" s="1"/>
  <c r="F1379" i="97"/>
  <c r="I1379" i="97" s="1"/>
  <c r="F1382" i="97"/>
  <c r="I1382" i="97" s="1"/>
  <c r="F1383" i="97"/>
  <c r="I1383" i="97" s="1"/>
  <c r="F1386" i="97"/>
  <c r="I1386" i="97" s="1"/>
  <c r="F1387" i="97"/>
  <c r="I1387" i="97" s="1"/>
  <c r="F1390" i="97"/>
  <c r="I1390" i="97" s="1"/>
  <c r="F1391" i="97"/>
  <c r="I1391" i="97" s="1"/>
  <c r="F1394" i="97"/>
  <c r="I1394" i="97" s="1"/>
  <c r="F1395" i="97"/>
  <c r="I1395" i="97" s="1"/>
  <c r="F1398" i="97"/>
  <c r="I1398" i="97" s="1"/>
  <c r="F1399" i="97"/>
  <c r="I1399" i="97" s="1"/>
  <c r="F1402" i="97"/>
  <c r="I1402" i="97" s="1"/>
  <c r="F1403" i="97"/>
  <c r="I1403" i="97" s="1"/>
  <c r="F1406" i="97"/>
  <c r="I1406" i="97" s="1"/>
  <c r="F1407" i="97"/>
  <c r="I1407" i="97" s="1"/>
  <c r="F1410" i="97"/>
  <c r="I1410" i="97" s="1"/>
  <c r="F1411" i="97"/>
  <c r="I1411" i="97" s="1"/>
  <c r="F1414" i="97"/>
  <c r="I1414" i="97" s="1"/>
  <c r="F1415" i="97"/>
  <c r="I1415" i="97" s="1"/>
  <c r="M1427" i="97"/>
  <c r="M1428" i="97"/>
  <c r="M1429" i="97"/>
  <c r="M1430" i="97"/>
  <c r="M1431" i="97"/>
  <c r="M1432" i="97"/>
  <c r="M1433" i="97"/>
  <c r="M1434" i="97"/>
  <c r="M1435" i="97"/>
  <c r="M1436" i="97"/>
  <c r="M1437" i="97"/>
  <c r="M1438" i="97"/>
  <c r="M1439" i="97"/>
  <c r="M1440" i="97"/>
  <c r="M1441" i="97"/>
  <c r="M1442" i="97"/>
  <c r="M1443" i="97"/>
  <c r="M1444" i="97"/>
  <c r="M1445" i="97"/>
  <c r="M1446" i="97"/>
  <c r="M1447" i="97"/>
  <c r="M1448" i="97"/>
  <c r="M1449" i="97"/>
  <c r="M1450" i="97"/>
  <c r="M1451" i="97"/>
  <c r="M1452" i="97"/>
  <c r="M1453" i="97"/>
  <c r="M1454" i="97"/>
  <c r="M1455" i="97"/>
  <c r="M1456" i="97"/>
  <c r="M1457" i="97"/>
  <c r="M1458" i="97"/>
  <c r="M1459" i="97"/>
  <c r="M1460" i="97"/>
  <c r="M1461" i="97"/>
  <c r="M1462" i="97"/>
  <c r="M1463" i="97"/>
  <c r="M1464" i="97"/>
  <c r="M1465" i="97"/>
  <c r="M1466" i="97"/>
  <c r="M1467" i="97"/>
  <c r="M1468" i="97"/>
  <c r="M1469" i="97"/>
  <c r="M1470" i="97"/>
  <c r="M1471" i="97"/>
  <c r="M1472" i="97"/>
  <c r="M1473" i="97"/>
  <c r="M1474" i="97"/>
  <c r="M1475" i="97"/>
  <c r="M1476" i="97"/>
  <c r="M1477" i="97"/>
  <c r="M1478" i="97"/>
  <c r="M1479" i="97"/>
  <c r="M1480" i="97"/>
  <c r="M1481" i="97"/>
  <c r="M1482" i="97"/>
  <c r="M1483" i="97"/>
  <c r="M1484" i="97"/>
  <c r="M1485" i="97"/>
  <c r="M1486" i="97"/>
  <c r="M1487" i="97"/>
  <c r="M1488" i="97"/>
  <c r="M1489" i="97"/>
  <c r="M1490" i="97"/>
  <c r="M1491" i="97"/>
  <c r="M1492" i="97"/>
  <c r="M1493" i="97"/>
  <c r="M1494" i="97"/>
  <c r="M1495" i="97"/>
  <c r="M1496" i="97"/>
  <c r="M1497" i="97"/>
  <c r="M1498" i="97"/>
  <c r="M1499" i="97"/>
  <c r="M1500" i="97"/>
  <c r="M1501" i="97"/>
  <c r="M1502" i="97"/>
  <c r="M1503" i="97"/>
  <c r="M1504" i="97"/>
  <c r="M1505" i="97"/>
  <c r="M1506" i="97"/>
  <c r="M1507" i="97"/>
  <c r="M1508" i="97"/>
  <c r="M1509" i="97"/>
  <c r="M1510" i="97"/>
  <c r="M1511" i="97"/>
  <c r="M1512" i="97"/>
  <c r="M1513" i="97"/>
  <c r="M1514" i="97"/>
  <c r="M1515" i="97"/>
  <c r="M1516" i="97"/>
  <c r="M1517" i="97"/>
  <c r="M1518" i="97"/>
  <c r="M1519" i="97"/>
  <c r="M1520" i="97"/>
  <c r="M1521" i="97"/>
  <c r="M1522" i="97"/>
  <c r="M1523" i="97"/>
  <c r="M1524" i="97"/>
  <c r="M1525" i="97"/>
  <c r="M1526" i="97"/>
  <c r="M1527" i="97"/>
  <c r="M1528" i="97"/>
  <c r="M1529" i="97"/>
  <c r="M1530" i="97"/>
  <c r="M1531" i="97"/>
  <c r="M1532" i="97"/>
  <c r="M1533" i="97"/>
  <c r="M1534" i="97"/>
  <c r="M1535" i="97"/>
  <c r="M1536" i="97"/>
  <c r="M1537" i="97"/>
  <c r="M1538" i="97"/>
  <c r="M1539" i="97"/>
  <c r="M1540" i="97"/>
  <c r="M1541" i="97"/>
  <c r="M1542" i="97"/>
  <c r="M1543" i="97"/>
  <c r="M1544" i="97"/>
  <c r="M1545" i="97"/>
  <c r="M1546" i="97"/>
  <c r="M1547" i="97"/>
  <c r="M1548" i="97"/>
  <c r="M1549" i="97"/>
  <c r="M1550" i="97"/>
  <c r="M1551" i="97"/>
  <c r="M1552" i="97"/>
  <c r="M1553" i="97"/>
  <c r="M1554" i="97"/>
  <c r="M1555" i="97"/>
  <c r="M1556" i="97"/>
  <c r="M1557" i="97"/>
  <c r="M1558" i="97"/>
  <c r="M1559" i="97"/>
  <c r="M1560" i="97"/>
  <c r="M1561" i="97"/>
  <c r="M1562" i="97"/>
  <c r="M1563" i="97"/>
  <c r="M1564" i="97"/>
  <c r="M1565" i="97"/>
  <c r="M1566" i="97"/>
  <c r="M1567" i="97"/>
  <c r="M1568" i="97"/>
  <c r="M1569" i="97"/>
  <c r="M1570" i="97"/>
  <c r="M1571" i="97"/>
  <c r="M1572" i="97"/>
  <c r="M1573" i="97"/>
  <c r="M1574" i="97"/>
  <c r="M1575" i="97"/>
  <c r="M1576" i="97"/>
  <c r="M1577" i="97"/>
  <c r="M1578" i="97"/>
  <c r="M1579" i="97"/>
  <c r="M1580" i="97"/>
  <c r="M1581" i="97"/>
  <c r="M1582" i="97"/>
  <c r="M1583" i="97"/>
  <c r="M1584" i="97"/>
  <c r="M1585" i="97"/>
  <c r="M1586" i="97"/>
  <c r="M1587" i="97"/>
  <c r="M1588" i="97"/>
  <c r="M1589" i="97"/>
  <c r="M1590" i="97"/>
  <c r="M1591" i="97"/>
  <c r="M1592" i="97"/>
  <c r="M1593" i="97"/>
  <c r="M1594" i="97"/>
  <c r="M1595" i="97"/>
  <c r="M1596" i="97"/>
  <c r="M1597" i="97"/>
  <c r="M1598" i="97"/>
  <c r="M1599" i="97"/>
  <c r="M1600" i="97"/>
  <c r="M1601" i="97"/>
  <c r="M1602" i="97"/>
  <c r="M1603" i="97"/>
  <c r="M1604" i="97"/>
  <c r="M1605" i="97"/>
  <c r="M1606" i="97"/>
  <c r="M1607" i="97"/>
  <c r="M1608" i="97"/>
  <c r="M1609" i="97"/>
  <c r="M1610" i="97"/>
  <c r="M1611" i="97"/>
  <c r="M1612" i="97"/>
  <c r="M1613" i="97"/>
  <c r="M1614" i="97"/>
  <c r="M1615" i="97"/>
  <c r="M1616" i="97"/>
  <c r="M1617" i="97"/>
  <c r="M1618" i="97"/>
  <c r="M1619" i="97"/>
  <c r="M1620" i="97"/>
  <c r="M1621" i="97"/>
  <c r="M1622" i="97"/>
  <c r="M1623" i="97"/>
  <c r="M1624" i="97"/>
  <c r="M1625" i="97"/>
  <c r="M1626" i="97"/>
  <c r="M1627" i="97"/>
  <c r="M1628" i="97"/>
  <c r="M1629" i="97"/>
  <c r="M1630" i="97"/>
  <c r="M1631" i="97"/>
  <c r="M1632" i="97"/>
  <c r="M1633" i="97"/>
  <c r="M1634" i="97"/>
  <c r="M1635" i="97"/>
  <c r="M1636" i="97"/>
  <c r="M1637" i="97"/>
  <c r="M1638" i="97"/>
  <c r="M1639" i="97"/>
  <c r="M1640" i="97"/>
  <c r="M1641" i="97"/>
  <c r="M1642" i="97"/>
  <c r="M1643" i="97"/>
  <c r="M1644" i="97"/>
  <c r="M1645" i="97"/>
  <c r="M1646" i="97"/>
  <c r="F1654" i="97"/>
  <c r="I1654" i="97" s="1"/>
  <c r="F1655" i="97"/>
  <c r="I1655" i="97" s="1"/>
  <c r="F1658" i="97"/>
  <c r="I1658" i="97" s="1"/>
  <c r="F1659" i="97"/>
  <c r="I1659" i="97" s="1"/>
  <c r="F1662" i="97"/>
  <c r="I1662" i="97" s="1"/>
  <c r="F1663" i="97"/>
  <c r="I1663" i="97" s="1"/>
  <c r="F1666" i="97"/>
  <c r="I1666" i="97" s="1"/>
  <c r="F1667" i="97"/>
  <c r="I1667" i="97" s="1"/>
  <c r="F1670" i="97"/>
  <c r="I1670" i="97" s="1"/>
  <c r="F1671" i="97"/>
  <c r="I1671" i="97" s="1"/>
  <c r="F1674" i="97"/>
  <c r="I1674" i="97" s="1"/>
  <c r="F1675" i="97"/>
  <c r="I1675" i="97" s="1"/>
  <c r="F1678" i="97"/>
  <c r="I1678" i="97" s="1"/>
  <c r="F1679" i="97"/>
  <c r="I1679" i="97" s="1"/>
  <c r="F1682" i="97"/>
  <c r="I1682" i="97" s="1"/>
  <c r="F1683" i="97"/>
  <c r="I1683" i="97" s="1"/>
  <c r="F1686" i="97"/>
  <c r="I1686" i="97" s="1"/>
  <c r="F1687" i="97"/>
  <c r="I1687" i="97" s="1"/>
  <c r="F1690" i="97"/>
  <c r="I1690" i="97" s="1"/>
  <c r="F1691" i="97"/>
  <c r="I1691" i="97" s="1"/>
  <c r="F1694" i="97"/>
  <c r="I1694" i="97" s="1"/>
  <c r="F1695" i="97"/>
  <c r="I1695" i="97" s="1"/>
  <c r="F1698" i="97"/>
  <c r="I1698" i="97" s="1"/>
  <c r="F1699" i="97"/>
  <c r="I1699" i="97" s="1"/>
  <c r="F1705" i="97"/>
  <c r="I1705" i="97" s="1"/>
  <c r="F1706" i="97"/>
  <c r="I1706" i="97" s="1"/>
  <c r="F1709" i="97"/>
  <c r="I1709" i="97" s="1"/>
  <c r="F1710" i="97"/>
  <c r="I1710" i="97" s="1"/>
  <c r="F1713" i="97"/>
  <c r="I1713" i="97" s="1"/>
  <c r="F1714" i="97"/>
  <c r="I1714" i="97" s="1"/>
  <c r="F1717" i="97"/>
  <c r="I1717" i="97" s="1"/>
  <c r="F1718" i="97"/>
  <c r="I1718" i="97" s="1"/>
  <c r="F1721" i="97"/>
  <c r="I1721" i="97" s="1"/>
  <c r="F1722" i="97"/>
  <c r="I1722" i="97" s="1"/>
  <c r="F1725" i="97"/>
  <c r="I1725" i="97" s="1"/>
  <c r="F1726" i="97"/>
  <c r="I1726" i="97" s="1"/>
  <c r="F1729" i="97"/>
  <c r="I1729" i="97" s="1"/>
  <c r="F1730" i="97"/>
  <c r="I1730" i="97" s="1"/>
  <c r="F1733" i="97"/>
  <c r="I1733" i="97" s="1"/>
  <c r="F1734" i="97"/>
  <c r="I1734" i="97" s="1"/>
  <c r="F1737" i="97"/>
  <c r="I1737" i="97" s="1"/>
  <c r="F1738" i="97"/>
  <c r="I1738" i="97" s="1"/>
  <c r="F1741" i="97"/>
  <c r="I1741" i="97" s="1"/>
  <c r="F1742" i="97"/>
  <c r="I1742" i="97" s="1"/>
  <c r="F1745" i="97"/>
  <c r="I1745" i="97" s="1"/>
  <c r="F1746" i="97"/>
  <c r="I1746" i="97" s="1"/>
  <c r="F1749" i="97"/>
  <c r="I1749" i="97" s="1"/>
  <c r="F1750" i="97"/>
  <c r="I1750" i="97" s="1"/>
  <c r="F1753" i="97"/>
  <c r="I1753" i="97" s="1"/>
  <c r="F1754" i="97"/>
  <c r="I1754" i="97" s="1"/>
  <c r="F1757" i="97"/>
  <c r="I1757" i="97" s="1"/>
  <c r="F1758" i="97"/>
  <c r="I1758" i="97" s="1"/>
  <c r="F1761" i="97"/>
  <c r="I1761" i="97" s="1"/>
  <c r="F1762" i="97"/>
  <c r="I1762" i="97" s="1"/>
  <c r="F1765" i="97"/>
  <c r="I1765" i="97" s="1"/>
  <c r="F1766" i="97"/>
  <c r="I1766" i="97" s="1"/>
  <c r="F1769" i="97"/>
  <c r="I1769" i="97" s="1"/>
  <c r="F1770" i="97"/>
  <c r="I1770" i="97" s="1"/>
  <c r="F1773" i="97"/>
  <c r="I1773" i="97" s="1"/>
  <c r="F1774" i="97"/>
  <c r="I1774" i="97" s="1"/>
  <c r="F1777" i="97"/>
  <c r="I1777" i="97" s="1"/>
  <c r="F1778" i="97"/>
  <c r="I1778" i="97" s="1"/>
  <c r="F1781" i="97"/>
  <c r="I1781" i="97" s="1"/>
  <c r="F1782" i="97"/>
  <c r="I1782" i="97" s="1"/>
  <c r="F1785" i="97"/>
  <c r="I1785" i="97" s="1"/>
  <c r="F1786" i="97"/>
  <c r="I1786" i="97" s="1"/>
  <c r="F1789" i="97"/>
  <c r="I1789" i="97" s="1"/>
  <c r="F1790" i="97"/>
  <c r="I1790" i="97" s="1"/>
  <c r="F1793" i="97"/>
  <c r="I1793" i="97" s="1"/>
  <c r="F1794" i="97"/>
  <c r="I1794" i="97" s="1"/>
  <c r="F1797" i="97"/>
  <c r="I1797" i="97" s="1"/>
  <c r="F1798" i="97"/>
  <c r="I1798" i="97" s="1"/>
  <c r="F1801" i="97"/>
  <c r="I1801" i="97" s="1"/>
  <c r="F1802" i="97"/>
  <c r="I1802" i="97" s="1"/>
  <c r="F1808" i="97"/>
  <c r="I1808" i="97" s="1"/>
  <c r="F1809" i="97"/>
  <c r="I1809" i="97" s="1"/>
  <c r="F1812" i="97"/>
  <c r="I1812" i="97" s="1"/>
  <c r="F1813" i="97"/>
  <c r="I1813" i="97" s="1"/>
  <c r="F1816" i="97"/>
  <c r="I1816" i="97" s="1"/>
  <c r="F1817" i="97"/>
  <c r="I1817" i="97" s="1"/>
  <c r="F1820" i="97"/>
  <c r="I1820" i="97" s="1"/>
  <c r="F1821" i="97"/>
  <c r="I1821" i="97" s="1"/>
  <c r="F1824" i="97"/>
  <c r="I1824" i="97" s="1"/>
  <c r="F1825" i="97"/>
  <c r="I1825" i="97" s="1"/>
  <c r="F1828" i="97"/>
  <c r="I1828" i="97" s="1"/>
  <c r="F1829" i="97"/>
  <c r="I1829" i="97" s="1"/>
  <c r="F1832" i="97"/>
  <c r="I1832" i="97" s="1"/>
  <c r="F1833" i="97"/>
  <c r="I1833" i="97" s="1"/>
  <c r="F1836" i="97"/>
  <c r="I1836" i="97" s="1"/>
  <c r="F1837" i="97"/>
  <c r="I1837" i="97" s="1"/>
  <c r="F1840" i="97"/>
  <c r="I1840" i="97" s="1"/>
  <c r="F1841" i="97"/>
  <c r="I1841" i="97" s="1"/>
  <c r="F1844" i="97"/>
  <c r="I1844" i="97" s="1"/>
  <c r="F1845" i="97"/>
  <c r="I1845" i="97" s="1"/>
  <c r="F1848" i="97"/>
  <c r="I1848" i="97" s="1"/>
  <c r="F1849" i="97"/>
  <c r="I1849" i="97" s="1"/>
  <c r="F1852" i="97"/>
  <c r="I1852" i="97" s="1"/>
  <c r="F1853" i="97"/>
  <c r="I1853" i="97" s="1"/>
  <c r="F1856" i="97"/>
  <c r="I1856" i="97" s="1"/>
  <c r="F1857" i="97"/>
  <c r="I1857" i="97" s="1"/>
  <c r="F1860" i="97"/>
  <c r="I1860" i="97" s="1"/>
  <c r="F1861" i="97"/>
  <c r="I1861" i="97" s="1"/>
  <c r="F1864" i="97"/>
  <c r="I1864" i="97" s="1"/>
  <c r="F1865" i="97"/>
  <c r="I1865" i="97" s="1"/>
  <c r="F1868" i="97"/>
  <c r="I1868" i="97" s="1"/>
  <c r="F1869" i="97"/>
  <c r="I1869" i="97" s="1"/>
  <c r="F1872" i="97"/>
  <c r="I1872" i="97" s="1"/>
  <c r="F1873" i="97"/>
  <c r="I1873" i="97" s="1"/>
  <c r="F1876" i="97"/>
  <c r="I1876" i="97" s="1"/>
  <c r="F1877" i="97"/>
  <c r="I1877" i="97" s="1"/>
  <c r="F1880" i="97"/>
  <c r="I1880" i="97" s="1"/>
  <c r="F1881" i="97"/>
  <c r="I1881" i="97" s="1"/>
  <c r="F1884" i="97"/>
  <c r="I1884" i="97" s="1"/>
  <c r="F1885" i="97"/>
  <c r="I1885" i="97" s="1"/>
  <c r="F1888" i="97"/>
  <c r="I1888" i="97" s="1"/>
  <c r="F1889" i="97"/>
  <c r="I1889" i="97" s="1"/>
  <c r="F1892" i="97"/>
  <c r="I1892" i="97" s="1"/>
  <c r="F1893" i="97"/>
  <c r="I1893" i="97" s="1"/>
  <c r="F1896" i="97"/>
  <c r="I1896" i="97" s="1"/>
  <c r="F1897" i="97"/>
  <c r="I1897" i="97" s="1"/>
  <c r="F1900" i="97"/>
  <c r="I1900" i="97" s="1"/>
  <c r="F1901" i="97"/>
  <c r="I1901" i="97" s="1"/>
  <c r="F1904" i="97"/>
  <c r="I1904" i="97" s="1"/>
  <c r="F1905" i="97"/>
  <c r="I1905" i="97" s="1"/>
  <c r="F1911" i="97"/>
  <c r="I1911" i="97" s="1"/>
  <c r="F1912" i="97"/>
  <c r="I1912" i="97" s="1"/>
  <c r="F1915" i="97"/>
  <c r="I1915" i="97" s="1"/>
  <c r="F1916" i="97"/>
  <c r="I1916" i="97" s="1"/>
  <c r="F1919" i="97"/>
  <c r="I1919" i="97" s="1"/>
  <c r="F1920" i="97"/>
  <c r="I1920" i="97" s="1"/>
  <c r="F1923" i="97"/>
  <c r="I1923" i="97" s="1"/>
  <c r="F1924" i="97"/>
  <c r="I1924" i="97" s="1"/>
  <c r="F1927" i="97"/>
  <c r="I1927" i="97" s="1"/>
  <c r="F1928" i="97"/>
  <c r="I1928" i="97" s="1"/>
  <c r="F1931" i="97"/>
  <c r="I1931" i="97" s="1"/>
  <c r="F1932" i="97"/>
  <c r="I1932" i="97" s="1"/>
  <c r="F1935" i="97"/>
  <c r="I1935" i="97" s="1"/>
  <c r="F1936" i="97"/>
  <c r="I1936" i="97" s="1"/>
  <c r="F1939" i="97"/>
  <c r="I1939" i="97" s="1"/>
  <c r="F1940" i="97"/>
  <c r="I1940" i="97" s="1"/>
  <c r="F1943" i="97"/>
  <c r="I1943" i="97" s="1"/>
  <c r="F1944" i="97"/>
  <c r="I1944" i="97" s="1"/>
  <c r="F1947" i="97"/>
  <c r="I1947" i="97" s="1"/>
  <c r="F1948" i="97"/>
  <c r="I1948" i="97" s="1"/>
  <c r="F1951" i="97"/>
  <c r="I1951" i="97" s="1"/>
  <c r="F1952" i="97"/>
  <c r="I1952" i="97" s="1"/>
  <c r="F1955" i="97"/>
  <c r="I1955" i="97" s="1"/>
  <c r="F1956" i="97"/>
  <c r="I1956" i="97" s="1"/>
  <c r="F1959" i="97"/>
  <c r="I1959" i="97" s="1"/>
  <c r="F1960" i="97"/>
  <c r="I1960" i="97" s="1"/>
  <c r="F1963" i="97"/>
  <c r="I1963" i="97" s="1"/>
  <c r="F1964" i="97"/>
  <c r="I1964" i="97" s="1"/>
  <c r="F1967" i="97"/>
  <c r="I1967" i="97" s="1"/>
  <c r="F1968" i="97"/>
  <c r="I1968" i="97" s="1"/>
  <c r="F1971" i="97"/>
  <c r="I1971" i="97" s="1"/>
  <c r="F1972" i="97"/>
  <c r="I1972" i="97" s="1"/>
  <c r="F1975" i="97"/>
  <c r="I1975" i="97" s="1"/>
  <c r="F1976" i="97"/>
  <c r="I1976" i="97" s="1"/>
  <c r="F1979" i="97"/>
  <c r="I1979" i="97" s="1"/>
  <c r="F1980" i="97"/>
  <c r="I1980" i="97" s="1"/>
  <c r="F1983" i="97"/>
  <c r="I1983" i="97" s="1"/>
  <c r="F1984" i="97"/>
  <c r="I1984" i="97" s="1"/>
  <c r="F1987" i="97"/>
  <c r="I1987" i="97" s="1"/>
  <c r="F1988" i="97"/>
  <c r="I1988" i="97" s="1"/>
  <c r="F1991" i="97"/>
  <c r="I1991" i="97" s="1"/>
  <c r="F1992" i="97"/>
  <c r="I1992" i="97" s="1"/>
  <c r="F1995" i="97"/>
  <c r="I1995" i="97" s="1"/>
  <c r="F1996" i="97"/>
  <c r="I1996" i="97" s="1"/>
  <c r="F1999" i="97"/>
  <c r="I1999" i="97" s="1"/>
  <c r="F2000" i="97"/>
  <c r="I2000" i="97" s="1"/>
  <c r="F2003" i="97"/>
  <c r="I2003" i="97" s="1"/>
  <c r="F2004" i="97"/>
  <c r="I2004" i="97" s="1"/>
  <c r="F2007" i="97"/>
  <c r="I2007" i="97" s="1"/>
  <c r="F2008" i="97"/>
  <c r="I2008" i="97" s="1"/>
  <c r="F2011" i="97"/>
  <c r="I2011" i="97" s="1"/>
  <c r="F2012" i="97"/>
  <c r="I2012" i="97" s="1"/>
  <c r="F2022" i="97"/>
  <c r="I2022" i="97" s="1"/>
  <c r="F2023" i="97"/>
  <c r="I2023" i="97" s="1"/>
  <c r="F2026" i="97"/>
  <c r="I2026" i="97" s="1"/>
  <c r="F2027" i="97"/>
  <c r="I2027" i="97" s="1"/>
  <c r="F2030" i="97"/>
  <c r="I2030" i="97" s="1"/>
  <c r="F2031" i="97"/>
  <c r="I2031" i="97" s="1"/>
  <c r="F2034" i="97"/>
  <c r="I2034" i="97" s="1"/>
  <c r="F2035" i="97"/>
  <c r="I2035" i="97" s="1"/>
  <c r="F2038" i="97"/>
  <c r="I2038" i="97" s="1"/>
  <c r="F2039" i="97"/>
  <c r="I2039" i="97" s="1"/>
  <c r="F2042" i="97"/>
  <c r="I2042" i="97" s="1"/>
  <c r="F2043" i="97"/>
  <c r="I2043" i="97" s="1"/>
  <c r="F2046" i="97"/>
  <c r="I2046" i="97" s="1"/>
  <c r="F2047" i="97"/>
  <c r="I2047" i="97" s="1"/>
  <c r="F2050" i="97"/>
  <c r="I2050" i="97" s="1"/>
  <c r="F2051" i="97"/>
  <c r="I2051" i="97" s="1"/>
  <c r="F2055" i="97"/>
  <c r="I2055" i="97" s="1"/>
  <c r="F2056" i="97"/>
  <c r="I2056" i="97" s="1"/>
  <c r="F2059" i="97"/>
  <c r="I2059" i="97" s="1"/>
  <c r="F2060" i="97"/>
  <c r="I2060" i="97" s="1"/>
  <c r="F2065" i="97"/>
  <c r="I2065" i="97" s="1"/>
  <c r="F2066" i="97"/>
  <c r="I2066" i="97" s="1"/>
  <c r="F2069" i="97"/>
  <c r="I2069" i="97" s="1"/>
  <c r="F2070" i="97"/>
  <c r="I2070" i="97" s="1"/>
  <c r="F2075" i="97"/>
  <c r="I2075" i="97" s="1"/>
  <c r="F2076" i="97"/>
  <c r="I2076" i="97" s="1"/>
  <c r="F2079" i="97"/>
  <c r="I2079" i="97" s="1"/>
  <c r="F2080" i="97"/>
  <c r="I2080" i="97" s="1"/>
  <c r="F2085" i="97"/>
  <c r="I2085" i="97" s="1"/>
  <c r="F2086" i="97"/>
  <c r="I2086" i="97" s="1"/>
  <c r="F2089" i="97"/>
  <c r="I2089" i="97" s="1"/>
  <c r="F2090" i="97"/>
  <c r="I2090" i="97" s="1"/>
  <c r="F2095" i="97"/>
  <c r="I2095" i="97" s="1"/>
  <c r="F2096" i="97"/>
  <c r="I2096" i="97" s="1"/>
  <c r="F2099" i="97"/>
  <c r="I2099" i="97" s="1"/>
  <c r="F2100" i="97"/>
  <c r="I2100" i="97" s="1"/>
  <c r="F2105" i="97"/>
  <c r="I2105" i="97" s="1"/>
  <c r="F2106" i="97"/>
  <c r="I2106" i="97" s="1"/>
  <c r="F2111" i="97"/>
  <c r="I2111" i="97" s="1"/>
  <c r="F2112" i="97"/>
  <c r="I2112" i="97" s="1"/>
  <c r="F2115" i="97"/>
  <c r="I2115" i="97" s="1"/>
  <c r="F2116" i="97"/>
  <c r="I2116" i="97" s="1"/>
  <c r="F2121" i="97"/>
  <c r="I2121" i="97" s="1"/>
  <c r="F2122" i="97"/>
  <c r="I2122" i="97" s="1"/>
  <c r="F2127" i="97"/>
  <c r="I2127" i="97" s="1"/>
  <c r="F2128" i="97"/>
  <c r="I2128" i="97" s="1"/>
  <c r="F2131" i="97"/>
  <c r="I2131" i="97" s="1"/>
  <c r="F2132" i="97"/>
  <c r="I2132" i="97" s="1"/>
  <c r="F2137" i="97"/>
  <c r="I2137" i="97" s="1"/>
  <c r="F2138" i="97"/>
  <c r="I2138" i="97" s="1"/>
  <c r="F2143" i="97"/>
  <c r="I2143" i="97" s="1"/>
  <c r="F2144" i="97"/>
  <c r="I2144" i="97" s="1"/>
  <c r="F2147" i="97"/>
  <c r="I2147" i="97" s="1"/>
  <c r="F2148" i="97"/>
  <c r="I2148" i="97" s="1"/>
  <c r="F2153" i="97"/>
  <c r="I2153" i="97" s="1"/>
  <c r="F2154" i="97"/>
  <c r="I2154" i="97" s="1"/>
  <c r="M2181" i="97"/>
  <c r="M2182" i="97"/>
  <c r="M2183" i="97"/>
  <c r="M2184" i="97"/>
  <c r="M2185" i="97"/>
  <c r="M2186" i="97"/>
  <c r="M2187" i="97"/>
  <c r="M2188" i="97"/>
  <c r="M2189" i="97"/>
  <c r="M2191" i="97"/>
  <c r="M2192" i="97"/>
  <c r="M2193" i="97"/>
  <c r="M2194" i="97"/>
  <c r="M2195" i="97"/>
  <c r="M2196" i="97"/>
  <c r="M2197" i="97"/>
  <c r="M2198" i="97"/>
  <c r="M2199" i="97"/>
  <c r="M2201" i="97"/>
  <c r="M2202" i="97"/>
  <c r="M2203" i="97"/>
  <c r="M2204" i="97"/>
  <c r="M2205" i="97"/>
  <c r="M2206" i="97"/>
  <c r="M2207" i="97"/>
  <c r="M2209" i="97"/>
  <c r="M2210" i="97"/>
  <c r="M2211" i="97"/>
  <c r="M2212" i="97"/>
  <c r="M2213" i="97"/>
  <c r="M2214" i="97"/>
  <c r="M2215" i="97"/>
  <c r="F2222" i="97"/>
  <c r="I2222" i="97" s="1"/>
  <c r="F2223" i="97" s="1"/>
  <c r="I2223" i="97" s="1"/>
  <c r="I2221" i="97" s="1"/>
  <c r="M2221" i="97" s="1"/>
  <c r="F2228" i="97"/>
  <c r="I2228" i="97" s="1"/>
  <c r="F2234" i="97"/>
  <c r="I2234" i="97" s="1"/>
  <c r="F2240" i="97"/>
  <c r="I2240" i="97" s="1"/>
  <c r="F2246" i="97"/>
  <c r="I2246" i="97" s="1"/>
  <c r="F2247" i="97" s="1"/>
  <c r="I2247" i="97" s="1"/>
  <c r="F2270" i="97"/>
  <c r="I2270" i="97" s="1"/>
  <c r="F2271" i="97"/>
  <c r="I2271" i="97" s="1"/>
  <c r="F2272" i="97"/>
  <c r="I2272" i="97" s="1"/>
  <c r="F2275" i="97"/>
  <c r="I2275" i="97" s="1"/>
  <c r="F2276" i="97"/>
  <c r="I2276" i="97" s="1"/>
  <c r="F2277" i="97"/>
  <c r="I2277" i="97" s="1"/>
  <c r="F2280" i="97"/>
  <c r="I2280" i="97" s="1"/>
  <c r="F2281" i="97"/>
  <c r="I2281" i="97" s="1"/>
  <c r="F2282" i="97"/>
  <c r="I2282" i="97" s="1"/>
  <c r="F2285" i="97"/>
  <c r="I2285" i="97" s="1"/>
  <c r="F2286" i="97"/>
  <c r="I2286" i="97" s="1"/>
  <c r="F2287" i="97"/>
  <c r="I2287" i="97" s="1"/>
  <c r="F2290" i="97"/>
  <c r="I2290" i="97" s="1"/>
  <c r="F2291" i="97"/>
  <c r="I2291" i="97" s="1"/>
  <c r="F2292" i="97"/>
  <c r="I2292" i="97" s="1"/>
  <c r="F2295" i="97"/>
  <c r="I2295" i="97" s="1"/>
  <c r="F2296" i="97"/>
  <c r="I2296" i="97" s="1"/>
  <c r="F2297" i="97"/>
  <c r="I2297" i="97" s="1"/>
  <c r="F2300" i="97"/>
  <c r="I2300" i="97" s="1"/>
  <c r="F2301" i="97"/>
  <c r="I2301" i="97" s="1"/>
  <c r="F2302" i="97"/>
  <c r="I2302" i="97" s="1"/>
  <c r="F2305" i="97"/>
  <c r="I2305" i="97" s="1"/>
  <c r="F2306" i="97"/>
  <c r="I2306" i="97" s="1"/>
  <c r="F2307" i="97"/>
  <c r="I2307" i="97" s="1"/>
  <c r="F2310" i="97"/>
  <c r="I2310" i="97" s="1"/>
  <c r="F2311" i="97"/>
  <c r="I2311" i="97" s="1"/>
  <c r="F2312" i="97"/>
  <c r="I2312" i="97" s="1"/>
  <c r="F2315" i="97"/>
  <c r="I2315" i="97" s="1"/>
  <c r="F2316" i="97"/>
  <c r="I2316" i="97" s="1"/>
  <c r="F2317" i="97"/>
  <c r="I2317" i="97" s="1"/>
  <c r="F2320" i="97"/>
  <c r="I2320" i="97" s="1"/>
  <c r="F2321" i="97"/>
  <c r="I2321" i="97" s="1"/>
  <c r="F2322" i="97"/>
  <c r="I2322" i="97" s="1"/>
  <c r="F2325" i="97"/>
  <c r="I2325" i="97" s="1"/>
  <c r="F2326" i="97"/>
  <c r="I2326" i="97" s="1"/>
  <c r="F2327" i="97"/>
  <c r="I2327" i="97" s="1"/>
  <c r="F2330" i="97"/>
  <c r="I2330" i="97" s="1"/>
  <c r="F2331" i="97"/>
  <c r="I2331" i="97" s="1"/>
  <c r="F2332" i="97"/>
  <c r="I2332" i="97" s="1"/>
  <c r="F2335" i="97"/>
  <c r="I2335" i="97" s="1"/>
  <c r="F2336" i="97"/>
  <c r="I2336" i="97" s="1"/>
  <c r="F2337" i="97"/>
  <c r="I2337" i="97" s="1"/>
  <c r="F2341" i="97"/>
  <c r="I2341" i="97" s="1"/>
  <c r="F2342" i="97"/>
  <c r="I2342" i="97" s="1"/>
  <c r="F2343" i="97"/>
  <c r="I2343" i="97" s="1"/>
  <c r="F2346" i="97"/>
  <c r="I2346" i="97" s="1"/>
  <c r="F2347" i="97"/>
  <c r="I2347" i="97" s="1"/>
  <c r="F2348" i="97"/>
  <c r="I2348" i="97" s="1"/>
  <c r="F2351" i="97"/>
  <c r="I2351" i="97" s="1"/>
  <c r="F2352" i="97"/>
  <c r="I2352" i="97" s="1"/>
  <c r="F2353" i="97"/>
  <c r="I2353" i="97" s="1"/>
  <c r="F2356" i="97"/>
  <c r="I2356" i="97" s="1"/>
  <c r="F2357" i="97"/>
  <c r="I2357" i="97" s="1"/>
  <c r="F2358" i="97"/>
  <c r="I2358" i="97" s="1"/>
  <c r="F2361" i="97"/>
  <c r="I2361" i="97" s="1"/>
  <c r="F2362" i="97"/>
  <c r="I2362" i="97" s="1"/>
  <c r="F2363" i="97"/>
  <c r="I2363" i="97" s="1"/>
  <c r="F2366" i="97"/>
  <c r="I2366" i="97" s="1"/>
  <c r="F2367" i="97"/>
  <c r="I2367" i="97" s="1"/>
  <c r="F2368" i="97"/>
  <c r="I2368" i="97" s="1"/>
  <c r="F2371" i="97"/>
  <c r="I2371" i="97" s="1"/>
  <c r="F2372" i="97"/>
  <c r="I2372" i="97" s="1"/>
  <c r="F2373" i="97"/>
  <c r="I2373" i="97" s="1"/>
  <c r="F2376" i="97"/>
  <c r="I2376" i="97" s="1"/>
  <c r="F2377" i="97"/>
  <c r="I2377" i="97" s="1"/>
  <c r="F2378" i="97"/>
  <c r="I2378" i="97" s="1"/>
  <c r="F2381" i="97"/>
  <c r="I2381" i="97" s="1"/>
  <c r="F2382" i="97"/>
  <c r="I2382" i="97" s="1"/>
  <c r="F2383" i="97"/>
  <c r="I2383" i="97" s="1"/>
  <c r="F2386" i="97"/>
  <c r="I2386" i="97" s="1"/>
  <c r="F2387" i="97"/>
  <c r="I2387" i="97" s="1"/>
  <c r="F2388" i="97"/>
  <c r="I2388" i="97" s="1"/>
  <c r="F2391" i="97"/>
  <c r="I2391" i="97" s="1"/>
  <c r="F2392" i="97"/>
  <c r="I2392" i="97" s="1"/>
  <c r="F2393" i="97"/>
  <c r="I2393" i="97" s="1"/>
  <c r="F2396" i="97"/>
  <c r="I2396" i="97" s="1"/>
  <c r="F2397" i="97"/>
  <c r="I2397" i="97" s="1"/>
  <c r="F2398" i="97"/>
  <c r="I2398" i="97" s="1"/>
  <c r="F2401" i="97"/>
  <c r="I2401" i="97" s="1"/>
  <c r="F2402" i="97"/>
  <c r="I2402" i="97" s="1"/>
  <c r="F2403" i="97"/>
  <c r="I2403" i="97" s="1"/>
  <c r="F2406" i="97"/>
  <c r="I2406" i="97" s="1"/>
  <c r="F2407" i="97"/>
  <c r="I2407" i="97" s="1"/>
  <c r="F2408" i="97"/>
  <c r="I2408" i="97" s="1"/>
  <c r="F2412" i="97"/>
  <c r="I2412" i="97" s="1"/>
  <c r="F2413" i="97"/>
  <c r="I2413" i="97" s="1"/>
  <c r="F2414" i="97"/>
  <c r="I2414" i="97" s="1"/>
  <c r="F2417" i="97"/>
  <c r="I2417" i="97" s="1"/>
  <c r="F2418" i="97"/>
  <c r="I2418" i="97" s="1"/>
  <c r="F2419" i="97"/>
  <c r="I2419" i="97" s="1"/>
  <c r="F2422" i="97"/>
  <c r="I2422" i="97" s="1"/>
  <c r="F2423" i="97"/>
  <c r="I2423" i="97" s="1"/>
  <c r="F2424" i="97"/>
  <c r="I2424" i="97" s="1"/>
  <c r="F2427" i="97"/>
  <c r="I2427" i="97" s="1"/>
  <c r="F2428" i="97"/>
  <c r="I2428" i="97" s="1"/>
  <c r="F2429" i="97"/>
  <c r="I2429" i="97" s="1"/>
  <c r="F2432" i="97"/>
  <c r="I2432" i="97" s="1"/>
  <c r="F2433" i="97"/>
  <c r="I2433" i="97" s="1"/>
  <c r="F2434" i="97"/>
  <c r="I2434" i="97" s="1"/>
  <c r="F2438" i="97"/>
  <c r="I2438" i="97" s="1"/>
  <c r="F2439" i="97"/>
  <c r="I2439" i="97" s="1"/>
  <c r="F2440" i="97"/>
  <c r="I2440" i="97" s="1"/>
  <c r="F2443" i="97"/>
  <c r="I2443" i="97" s="1"/>
  <c r="F2444" i="97"/>
  <c r="I2444" i="97" s="1"/>
  <c r="F2445" i="97"/>
  <c r="I2445" i="97" s="1"/>
  <c r="F2448" i="97"/>
  <c r="I2448" i="97" s="1"/>
  <c r="F2449" i="97"/>
  <c r="I2449" i="97" s="1"/>
  <c r="F2450" i="97"/>
  <c r="I2450" i="97" s="1"/>
  <c r="F2453" i="97"/>
  <c r="I2453" i="97" s="1"/>
  <c r="F2454" i="97"/>
  <c r="I2454" i="97" s="1"/>
  <c r="F2455" i="97"/>
  <c r="I2455" i="97" s="1"/>
  <c r="F2458" i="97"/>
  <c r="I2458" i="97" s="1"/>
  <c r="F2459" i="97"/>
  <c r="I2459" i="97" s="1"/>
  <c r="F2460" i="97"/>
  <c r="I2460" i="97" s="1"/>
  <c r="F2463" i="97"/>
  <c r="I2463" i="97" s="1"/>
  <c r="F2464" i="97"/>
  <c r="I2464" i="97" s="1"/>
  <c r="F2465" i="97"/>
  <c r="I2465" i="97" s="1"/>
  <c r="F2468" i="97"/>
  <c r="I2468" i="97" s="1"/>
  <c r="F2469" i="97"/>
  <c r="I2469" i="97" s="1"/>
  <c r="F2470" i="97"/>
  <c r="I2470" i="97" s="1"/>
  <c r="F2473" i="97"/>
  <c r="I2473" i="97" s="1"/>
  <c r="F2474" i="97"/>
  <c r="I2474" i="97" s="1"/>
  <c r="F2475" i="97"/>
  <c r="I2475" i="97" s="1"/>
  <c r="F2478" i="97"/>
  <c r="I2478" i="97" s="1"/>
  <c r="F2479" i="97"/>
  <c r="I2479" i="97" s="1"/>
  <c r="F2480" i="97"/>
  <c r="I2480" i="97" s="1"/>
  <c r="F2483" i="97"/>
  <c r="I2483" i="97" s="1"/>
  <c r="F2484" i="97"/>
  <c r="I2484" i="97" s="1"/>
  <c r="F2485" i="97"/>
  <c r="I2485" i="97" s="1"/>
  <c r="F2492" i="97"/>
  <c r="I2492" i="97" s="1"/>
  <c r="F2493" i="97"/>
  <c r="I2493" i="97" s="1"/>
  <c r="F2494" i="97"/>
  <c r="I2494" i="97" s="1"/>
  <c r="F2495" i="97"/>
  <c r="I2495" i="97" s="1"/>
  <c r="F2502" i="97"/>
  <c r="I2502" i="97" s="1"/>
  <c r="F2503" i="97"/>
  <c r="I2503" i="97" s="1"/>
  <c r="F2504" i="97"/>
  <c r="I2504" i="97" s="1"/>
  <c r="F2505" i="97"/>
  <c r="I2505" i="97" s="1"/>
  <c r="F2512" i="97"/>
  <c r="I2512" i="97" s="1"/>
  <c r="F2513" i="97"/>
  <c r="I2513" i="97" s="1"/>
  <c r="F2514" i="97"/>
  <c r="I2514" i="97" s="1"/>
  <c r="F2515" i="97"/>
  <c r="I2515" i="97" s="1"/>
  <c r="F2522" i="97"/>
  <c r="I2522" i="97" s="1"/>
  <c r="F2523" i="97"/>
  <c r="I2523" i="97" s="1"/>
  <c r="F2524" i="97"/>
  <c r="I2524" i="97" s="1"/>
  <c r="F2525" i="97"/>
  <c r="I2525" i="97" s="1"/>
  <c r="F2532" i="97"/>
  <c r="I2532" i="97" s="1"/>
  <c r="F2533" i="97"/>
  <c r="I2533" i="97" s="1"/>
  <c r="F2534" i="97"/>
  <c r="I2534" i="97" s="1"/>
  <c r="F2535" i="97"/>
  <c r="I2535" i="97" s="1"/>
  <c r="F2542" i="97"/>
  <c r="I2542" i="97" s="1"/>
  <c r="F2543" i="97"/>
  <c r="I2543" i="97" s="1"/>
  <c r="F2544" i="97"/>
  <c r="I2544" i="97" s="1"/>
  <c r="F2545" i="97"/>
  <c r="I2545" i="97" s="1"/>
  <c r="F2552" i="97"/>
  <c r="I2552" i="97" s="1"/>
  <c r="F2553" i="97"/>
  <c r="I2553" i="97" s="1"/>
  <c r="F2554" i="97"/>
  <c r="I2554" i="97" s="1"/>
  <c r="F2555" i="97"/>
  <c r="I2555" i="97" s="1"/>
  <c r="F2562" i="97"/>
  <c r="I2562" i="97" s="1"/>
  <c r="F2563" i="97"/>
  <c r="I2563" i="97" s="1"/>
  <c r="F2564" i="97"/>
  <c r="I2564" i="97" s="1"/>
  <c r="F2565" i="97"/>
  <c r="I2565" i="97" s="1"/>
  <c r="F2572" i="97"/>
  <c r="I2572" i="97" s="1"/>
  <c r="F2573" i="97"/>
  <c r="I2573" i="97" s="1"/>
  <c r="F2574" i="97"/>
  <c r="I2574" i="97" s="1"/>
  <c r="F2575" i="97"/>
  <c r="I2575" i="97" s="1"/>
  <c r="F2582" i="97"/>
  <c r="I2582" i="97" s="1"/>
  <c r="F2583" i="97"/>
  <c r="I2583" i="97" s="1"/>
  <c r="F2584" i="97"/>
  <c r="I2584" i="97" s="1"/>
  <c r="F2585" i="97"/>
  <c r="I2585" i="97" s="1"/>
  <c r="F2593" i="97"/>
  <c r="I2593" i="97" s="1"/>
  <c r="F2594" i="97"/>
  <c r="I2594" i="97" s="1"/>
  <c r="F2595" i="97"/>
  <c r="I2595" i="97" s="1"/>
  <c r="F2596" i="97"/>
  <c r="I2596" i="97" s="1"/>
  <c r="F2603" i="97"/>
  <c r="I2603" i="97" s="1"/>
  <c r="F2604" i="97"/>
  <c r="I2604" i="97" s="1"/>
  <c r="F2605" i="97"/>
  <c r="I2605" i="97" s="1"/>
  <c r="F2606" i="97"/>
  <c r="I2606" i="97" s="1"/>
  <c r="F2613" i="97"/>
  <c r="I2613" i="97" s="1"/>
  <c r="F2614" i="97"/>
  <c r="I2614" i="97" s="1"/>
  <c r="F2615" i="97"/>
  <c r="I2615" i="97" s="1"/>
  <c r="F2616" i="97"/>
  <c r="I2616" i="97" s="1"/>
  <c r="F2623" i="97"/>
  <c r="I2623" i="97" s="1"/>
  <c r="F2624" i="97"/>
  <c r="I2624" i="97" s="1"/>
  <c r="F2625" i="97"/>
  <c r="I2625" i="97" s="1"/>
  <c r="F2626" i="97"/>
  <c r="I2626" i="97" s="1"/>
  <c r="F2633" i="97"/>
  <c r="I2633" i="97" s="1"/>
  <c r="F2634" i="97"/>
  <c r="I2634" i="97" s="1"/>
  <c r="F2635" i="97"/>
  <c r="I2635" i="97" s="1"/>
  <c r="F2636" i="97"/>
  <c r="I2636" i="97" s="1"/>
  <c r="F2643" i="97"/>
  <c r="I2643" i="97" s="1"/>
  <c r="F2644" i="97"/>
  <c r="I2644" i="97" s="1"/>
  <c r="F2645" i="97"/>
  <c r="I2645" i="97" s="1"/>
  <c r="F2646" i="97"/>
  <c r="I2646" i="97" s="1"/>
  <c r="F2653" i="97"/>
  <c r="I2653" i="97" s="1"/>
  <c r="F2654" i="97"/>
  <c r="I2654" i="97" s="1"/>
  <c r="F2655" i="97"/>
  <c r="I2655" i="97" s="1"/>
  <c r="F2656" i="97"/>
  <c r="I2656" i="97" s="1"/>
  <c r="F2663" i="97"/>
  <c r="I2663" i="97" s="1"/>
  <c r="F2664" i="97"/>
  <c r="I2664" i="97" s="1"/>
  <c r="F2665" i="97"/>
  <c r="I2665" i="97" s="1"/>
  <c r="F2666" i="97"/>
  <c r="I2666" i="97" s="1"/>
  <c r="F2673" i="97"/>
  <c r="I2673" i="97" s="1"/>
  <c r="F2674" i="97"/>
  <c r="I2674" i="97" s="1"/>
  <c r="F2675" i="97"/>
  <c r="I2675" i="97" s="1"/>
  <c r="F2676" i="97"/>
  <c r="I2676" i="97" s="1"/>
  <c r="F2683" i="97"/>
  <c r="I2683" i="97" s="1"/>
  <c r="F2684" i="97"/>
  <c r="I2684" i="97" s="1"/>
  <c r="F2685" i="97"/>
  <c r="I2685" i="97" s="1"/>
  <c r="F2686" i="97"/>
  <c r="I2686" i="97" s="1"/>
  <c r="F2694" i="97"/>
  <c r="I2694" i="97" s="1"/>
  <c r="F2695" i="97"/>
  <c r="I2695" i="97" s="1"/>
  <c r="F2696" i="97"/>
  <c r="I2696" i="97" s="1"/>
  <c r="F2697" i="97"/>
  <c r="I2697" i="97" s="1"/>
  <c r="F2704" i="97"/>
  <c r="I2704" i="97" s="1"/>
  <c r="F2705" i="97"/>
  <c r="I2705" i="97" s="1"/>
  <c r="F2706" i="97"/>
  <c r="I2706" i="97" s="1"/>
  <c r="F2707" i="97"/>
  <c r="I2707" i="97" s="1"/>
  <c r="F2715" i="97"/>
  <c r="I2715" i="97" s="1"/>
  <c r="F2716" i="97"/>
  <c r="I2716" i="97" s="1"/>
  <c r="F2717" i="97"/>
  <c r="I2717" i="97" s="1"/>
  <c r="F2718" i="97"/>
  <c r="I2718" i="97" s="1"/>
  <c r="F2725" i="97"/>
  <c r="I2725" i="97" s="1"/>
  <c r="F2726" i="97"/>
  <c r="I2726" i="97" s="1"/>
  <c r="F2727" i="97"/>
  <c r="I2727" i="97" s="1"/>
  <c r="F2728" i="97"/>
  <c r="I2728" i="97" s="1"/>
  <c r="F2735" i="97"/>
  <c r="I2735" i="97" s="1"/>
  <c r="F2736" i="97"/>
  <c r="I2736" i="97" s="1"/>
  <c r="F2737" i="97"/>
  <c r="I2737" i="97" s="1"/>
  <c r="F2738" i="97"/>
  <c r="I2738" i="97" s="1"/>
  <c r="F2745" i="97"/>
  <c r="I2745" i="97" s="1"/>
  <c r="F2746" i="97"/>
  <c r="I2746" i="97" s="1"/>
  <c r="F2747" i="97"/>
  <c r="I2747" i="97" s="1"/>
  <c r="F2748" i="97"/>
  <c r="I2748" i="97" s="1"/>
  <c r="F2755" i="97"/>
  <c r="I2755" i="97" s="1"/>
  <c r="F2756" i="97"/>
  <c r="I2756" i="97" s="1"/>
  <c r="F2757" i="97"/>
  <c r="I2757" i="97" s="1"/>
  <c r="F2758" i="97"/>
  <c r="I2758" i="97" s="1"/>
  <c r="F2765" i="97"/>
  <c r="I2765" i="97" s="1"/>
  <c r="F2766" i="97"/>
  <c r="I2766" i="97" s="1"/>
  <c r="F2767" i="97"/>
  <c r="I2767" i="97" s="1"/>
  <c r="F2768" i="97"/>
  <c r="I2768" i="97" s="1"/>
  <c r="F2781" i="97"/>
  <c r="I2781" i="97" s="1"/>
  <c r="F2782" i="97"/>
  <c r="I2782" i="97" s="1"/>
  <c r="F2783" i="97"/>
  <c r="I2783" i="97" s="1"/>
  <c r="F2784" i="97"/>
  <c r="I2784" i="97" s="1"/>
  <c r="F2790" i="97"/>
  <c r="I2790" i="97" s="1"/>
  <c r="F2791" i="97"/>
  <c r="I2791" i="97" s="1"/>
  <c r="F2792" i="97"/>
  <c r="I2792" i="97" s="1"/>
  <c r="F2793" i="97"/>
  <c r="I2793" i="97" s="1"/>
  <c r="F2803" i="97"/>
  <c r="I2803" i="97" s="1"/>
  <c r="F2804" i="97"/>
  <c r="I2804" i="97" s="1"/>
  <c r="F2805" i="97"/>
  <c r="I2805" i="97" s="1"/>
  <c r="F2808" i="97"/>
  <c r="I2808" i="97" s="1"/>
  <c r="F2809" i="97"/>
  <c r="I2809" i="97" s="1"/>
  <c r="F2810" i="97"/>
  <c r="I2810" i="97" s="1"/>
  <c r="F2813" i="97"/>
  <c r="I2813" i="97" s="1"/>
  <c r="F2814" i="97"/>
  <c r="I2814" i="97" s="1"/>
  <c r="F2815" i="97"/>
  <c r="I2815" i="97" s="1"/>
  <c r="F2818" i="97"/>
  <c r="I2818" i="97" s="1"/>
  <c r="F2819" i="97"/>
  <c r="I2819" i="97" s="1"/>
  <c r="F2820" i="97"/>
  <c r="I2820" i="97" s="1"/>
  <c r="F2823" i="97"/>
  <c r="I2823" i="97" s="1"/>
  <c r="F2824" i="97"/>
  <c r="I2824" i="97" s="1"/>
  <c r="F2825" i="97"/>
  <c r="I2825" i="97" s="1"/>
  <c r="F2828" i="97"/>
  <c r="I2828" i="97" s="1"/>
  <c r="F2829" i="97"/>
  <c r="I2829" i="97" s="1"/>
  <c r="F2830" i="97"/>
  <c r="I2830" i="97" s="1"/>
  <c r="F2833" i="97"/>
  <c r="I2833" i="97" s="1"/>
  <c r="F2834" i="97"/>
  <c r="I2834" i="97" s="1"/>
  <c r="F2835" i="97"/>
  <c r="I2835" i="97" s="1"/>
  <c r="F2838" i="97"/>
  <c r="I2838" i="97" s="1"/>
  <c r="F2839" i="97"/>
  <c r="I2839" i="97" s="1"/>
  <c r="F2840" i="97"/>
  <c r="I2840" i="97" s="1"/>
  <c r="F2843" i="97"/>
  <c r="I2843" i="97" s="1"/>
  <c r="F2844" i="97"/>
  <c r="I2844" i="97" s="1"/>
  <c r="F2845" i="97"/>
  <c r="I2845" i="97" s="1"/>
  <c r="F2848" i="97"/>
  <c r="I2848" i="97" s="1"/>
  <c r="F2849" i="97"/>
  <c r="I2849" i="97" s="1"/>
  <c r="F2850" i="97"/>
  <c r="I2850" i="97" s="1"/>
  <c r="F2853" i="97"/>
  <c r="I2853" i="97" s="1"/>
  <c r="F2854" i="97"/>
  <c r="I2854" i="97" s="1"/>
  <c r="F2855" i="97"/>
  <c r="I2855" i="97" s="1"/>
  <c r="F2858" i="97"/>
  <c r="I2858" i="97" s="1"/>
  <c r="F2859" i="97"/>
  <c r="I2859" i="97" s="1"/>
  <c r="F2860" i="97"/>
  <c r="I2860" i="97" s="1"/>
  <c r="F2863" i="97"/>
  <c r="I2863" i="97" s="1"/>
  <c r="F2864" i="97"/>
  <c r="I2864" i="97" s="1"/>
  <c r="F2865" i="97"/>
  <c r="I2865" i="97" s="1"/>
  <c r="F2868" i="97"/>
  <c r="I2868" i="97" s="1"/>
  <c r="F2869" i="97"/>
  <c r="I2869" i="97" s="1"/>
  <c r="F2870" i="97"/>
  <c r="I2870" i="97" s="1"/>
  <c r="F2874" i="97"/>
  <c r="I2874" i="97" s="1"/>
  <c r="F2875" i="97"/>
  <c r="I2875" i="97" s="1"/>
  <c r="F2876" i="97"/>
  <c r="I2876" i="97" s="1"/>
  <c r="F2879" i="97"/>
  <c r="I2879" i="97" s="1"/>
  <c r="F2880" i="97"/>
  <c r="I2880" i="97" s="1"/>
  <c r="F2881" i="97"/>
  <c r="I2881" i="97" s="1"/>
  <c r="F2884" i="97"/>
  <c r="I2884" i="97" s="1"/>
  <c r="F2885" i="97"/>
  <c r="I2885" i="97" s="1"/>
  <c r="F2886" i="97"/>
  <c r="I2886" i="97" s="1"/>
  <c r="F2889" i="97"/>
  <c r="I2889" i="97" s="1"/>
  <c r="F2890" i="97"/>
  <c r="I2890" i="97" s="1"/>
  <c r="F2891" i="97"/>
  <c r="I2891" i="97" s="1"/>
  <c r="F2894" i="97"/>
  <c r="I2894" i="97" s="1"/>
  <c r="F2895" i="97"/>
  <c r="I2895" i="97" s="1"/>
  <c r="F2896" i="97"/>
  <c r="I2896" i="97" s="1"/>
  <c r="F2899" i="97"/>
  <c r="I2899" i="97" s="1"/>
  <c r="F2900" i="97"/>
  <c r="I2900" i="97" s="1"/>
  <c r="F2901" i="97"/>
  <c r="I2901" i="97" s="1"/>
  <c r="F2904" i="97"/>
  <c r="I2904" i="97" s="1"/>
  <c r="F2905" i="97"/>
  <c r="I2905" i="97" s="1"/>
  <c r="F2906" i="97"/>
  <c r="I2906" i="97" s="1"/>
  <c r="F2909" i="97"/>
  <c r="I2909" i="97" s="1"/>
  <c r="F2910" i="97"/>
  <c r="I2910" i="97" s="1"/>
  <c r="F2911" i="97"/>
  <c r="I2911" i="97" s="1"/>
  <c r="F2914" i="97"/>
  <c r="I2914" i="97" s="1"/>
  <c r="F2915" i="97"/>
  <c r="I2915" i="97" s="1"/>
  <c r="F2916" i="97"/>
  <c r="I2916" i="97" s="1"/>
  <c r="F2944" i="97"/>
  <c r="I2944" i="97" s="1"/>
  <c r="F2945" i="97"/>
  <c r="I2945" i="97" s="1"/>
  <c r="F2946" i="97"/>
  <c r="I2946" i="97" s="1"/>
  <c r="F2949" i="97"/>
  <c r="I2949" i="97" s="1"/>
  <c r="F2950" i="97"/>
  <c r="I2950" i="97" s="1"/>
  <c r="F2951" i="97"/>
  <c r="I2951" i="97" s="1"/>
  <c r="F2954" i="97"/>
  <c r="I2954" i="97" s="1"/>
  <c r="F2955" i="97"/>
  <c r="I2955" i="97" s="1"/>
  <c r="F2956" i="97"/>
  <c r="I2956" i="97" s="1"/>
  <c r="F2959" i="97"/>
  <c r="I2959" i="97" s="1"/>
  <c r="F2960" i="97"/>
  <c r="I2960" i="97" s="1"/>
  <c r="F2961" i="97"/>
  <c r="I2961" i="97" s="1"/>
  <c r="F2964" i="97"/>
  <c r="I2964" i="97" s="1"/>
  <c r="F2965" i="97"/>
  <c r="I2965" i="97" s="1"/>
  <c r="F2966" i="97"/>
  <c r="I2966" i="97" s="1"/>
  <c r="F2970" i="97"/>
  <c r="I2970" i="97" s="1"/>
  <c r="F2971" i="97"/>
  <c r="I2971" i="97" s="1"/>
  <c r="F2972" i="97"/>
  <c r="I2972" i="97" s="1"/>
  <c r="F2975" i="97"/>
  <c r="I2975" i="97" s="1"/>
  <c r="F2976" i="97"/>
  <c r="I2976" i="97" s="1"/>
  <c r="F2977" i="97"/>
  <c r="I2977" i="97" s="1"/>
  <c r="F2980" i="97"/>
  <c r="I2980" i="97" s="1"/>
  <c r="F2981" i="97"/>
  <c r="I2981" i="97" s="1"/>
  <c r="F2982" i="97"/>
  <c r="I2982" i="97" s="1"/>
  <c r="F2985" i="97"/>
  <c r="I2985" i="97" s="1"/>
  <c r="F2986" i="97"/>
  <c r="I2986" i="97" s="1"/>
  <c r="F2987" i="97"/>
  <c r="I2987" i="97" s="1"/>
  <c r="F2990" i="97"/>
  <c r="I2990" i="97" s="1"/>
  <c r="F2991" i="97"/>
  <c r="I2991" i="97" s="1"/>
  <c r="F2992" i="97"/>
  <c r="I2992" i="97" s="1"/>
  <c r="F2996" i="97"/>
  <c r="I2996" i="97" s="1"/>
  <c r="F2997" i="97"/>
  <c r="I2997" i="97" s="1"/>
  <c r="F2998" i="97"/>
  <c r="I2998" i="97" s="1"/>
  <c r="F3001" i="97"/>
  <c r="I3001" i="97" s="1"/>
  <c r="F3002" i="97"/>
  <c r="I3002" i="97" s="1"/>
  <c r="F3003" i="97"/>
  <c r="I3003" i="97" s="1"/>
  <c r="F3006" i="97"/>
  <c r="I3006" i="97" s="1"/>
  <c r="F3007" i="97"/>
  <c r="I3007" i="97" s="1"/>
  <c r="F3008" i="97"/>
  <c r="I3008" i="97" s="1"/>
  <c r="F3011" i="97"/>
  <c r="I3011" i="97" s="1"/>
  <c r="F3012" i="97"/>
  <c r="I3012" i="97" s="1"/>
  <c r="F3013" i="97"/>
  <c r="I3013" i="97" s="1"/>
  <c r="F3016" i="97"/>
  <c r="I3016" i="97" s="1"/>
  <c r="F3017" i="97"/>
  <c r="I3017" i="97" s="1"/>
  <c r="F3018" i="97"/>
  <c r="I3018" i="97" s="1"/>
  <c r="F3021" i="97"/>
  <c r="I3021" i="97" s="1"/>
  <c r="F3022" i="97"/>
  <c r="I3022" i="97" s="1"/>
  <c r="F3023" i="97"/>
  <c r="I3023" i="97" s="1"/>
  <c r="F3026" i="97"/>
  <c r="I3026" i="97" s="1"/>
  <c r="F3027" i="97"/>
  <c r="I3027" i="97" s="1"/>
  <c r="F3028" i="97"/>
  <c r="I3028" i="97" s="1"/>
  <c r="F3031" i="97"/>
  <c r="I3031" i="97" s="1"/>
  <c r="F3032" i="97"/>
  <c r="I3032" i="97" s="1"/>
  <c r="F3033" i="97"/>
  <c r="I3033" i="97" s="1"/>
  <c r="F3036" i="97"/>
  <c r="I3036" i="97" s="1"/>
  <c r="F3037" i="97"/>
  <c r="I3037" i="97" s="1"/>
  <c r="F3038" i="97"/>
  <c r="I3038" i="97" s="1"/>
  <c r="F3041" i="97"/>
  <c r="I3041" i="97" s="1"/>
  <c r="F3042" i="97"/>
  <c r="I3042" i="97" s="1"/>
  <c r="F3043" i="97"/>
  <c r="I3043" i="97" s="1"/>
  <c r="F3046" i="97"/>
  <c r="I3046" i="97" s="1"/>
  <c r="F3047" i="97"/>
  <c r="I3047" i="97" s="1"/>
  <c r="F3048" i="97"/>
  <c r="I3048" i="97" s="1"/>
  <c r="F3051" i="97"/>
  <c r="I3051" i="97" s="1"/>
  <c r="F3052" i="97"/>
  <c r="I3052" i="97" s="1"/>
  <c r="F3053" i="97"/>
  <c r="I3053" i="97" s="1"/>
  <c r="F3060" i="97"/>
  <c r="I3060" i="97" s="1"/>
  <c r="F3061" i="97"/>
  <c r="I3061" i="97" s="1"/>
  <c r="F3062" i="97"/>
  <c r="I3062" i="97" s="1"/>
  <c r="F3063" i="97"/>
  <c r="I3063" i="97" s="1"/>
  <c r="F3070" i="97"/>
  <c r="I3070" i="97" s="1"/>
  <c r="F3071" i="97"/>
  <c r="I3071" i="97" s="1"/>
  <c r="F3072" i="97"/>
  <c r="I3072" i="97" s="1"/>
  <c r="F3073" i="97"/>
  <c r="I3073" i="97" s="1"/>
  <c r="F3080" i="97"/>
  <c r="I3080" i="97" s="1"/>
  <c r="F3081" i="97"/>
  <c r="I3081" i="97" s="1"/>
  <c r="F3082" i="97"/>
  <c r="I3082" i="97" s="1"/>
  <c r="F3083" i="97"/>
  <c r="I3083" i="97" s="1"/>
  <c r="F3090" i="97"/>
  <c r="I3090" i="97" s="1"/>
  <c r="F3091" i="97"/>
  <c r="I3091" i="97" s="1"/>
  <c r="F3092" i="97"/>
  <c r="I3092" i="97" s="1"/>
  <c r="F3093" i="97"/>
  <c r="I3093" i="97" s="1"/>
  <c r="F3100" i="97"/>
  <c r="I3100" i="97" s="1"/>
  <c r="F3101" i="97"/>
  <c r="I3101" i="97" s="1"/>
  <c r="F3102" i="97"/>
  <c r="I3102" i="97" s="1"/>
  <c r="F3103" i="97"/>
  <c r="I3103" i="97" s="1"/>
  <c r="F3110" i="97"/>
  <c r="I3110" i="97" s="1"/>
  <c r="F3111" i="97"/>
  <c r="I3111" i="97" s="1"/>
  <c r="F3112" i="97"/>
  <c r="I3112" i="97" s="1"/>
  <c r="F3113" i="97"/>
  <c r="I3113" i="97" s="1"/>
  <c r="F3120" i="97"/>
  <c r="I3120" i="97" s="1"/>
  <c r="F3121" i="97"/>
  <c r="I3121" i="97" s="1"/>
  <c r="F3122" i="97"/>
  <c r="I3122" i="97" s="1"/>
  <c r="F3123" i="97"/>
  <c r="I3123" i="97" s="1"/>
  <c r="F3130" i="97"/>
  <c r="I3130" i="97" s="1"/>
  <c r="F3131" i="97"/>
  <c r="I3131" i="97" s="1"/>
  <c r="F3132" i="97"/>
  <c r="I3132" i="97" s="1"/>
  <c r="F3133" i="97"/>
  <c r="I3133" i="97" s="1"/>
  <c r="F3140" i="97"/>
  <c r="I3140" i="97" s="1"/>
  <c r="F3141" i="97"/>
  <c r="I3141" i="97" s="1"/>
  <c r="F3142" i="97"/>
  <c r="I3142" i="97" s="1"/>
  <c r="F3143" i="97"/>
  <c r="I3143" i="97" s="1"/>
  <c r="F3150" i="97"/>
  <c r="I3150" i="97" s="1"/>
  <c r="F3151" i="97"/>
  <c r="I3151" i="97" s="1"/>
  <c r="F3152" i="97"/>
  <c r="I3152" i="97" s="1"/>
  <c r="F3153" i="97"/>
  <c r="I3153" i="97" s="1"/>
  <c r="F3161" i="97"/>
  <c r="I3161" i="97" s="1"/>
  <c r="F3162" i="97"/>
  <c r="I3162" i="97" s="1"/>
  <c r="F3163" i="97"/>
  <c r="I3163" i="97" s="1"/>
  <c r="F3164" i="97"/>
  <c r="I3164" i="97" s="1"/>
  <c r="F3171" i="97"/>
  <c r="I3171" i="97" s="1"/>
  <c r="F3172" i="97"/>
  <c r="I3172" i="97" s="1"/>
  <c r="F3173" i="97"/>
  <c r="I3173" i="97" s="1"/>
  <c r="F3174" i="97"/>
  <c r="I3174" i="97" s="1"/>
  <c r="F3181" i="97"/>
  <c r="I3181" i="97" s="1"/>
  <c r="F3182" i="97"/>
  <c r="I3182" i="97" s="1"/>
  <c r="F3183" i="97"/>
  <c r="I3183" i="97" s="1"/>
  <c r="F3184" i="97"/>
  <c r="I3184" i="97" s="1"/>
  <c r="F3191" i="97"/>
  <c r="I3191" i="97" s="1"/>
  <c r="F3192" i="97"/>
  <c r="I3192" i="97" s="1"/>
  <c r="F3193" i="97"/>
  <c r="I3193" i="97" s="1"/>
  <c r="F3194" i="97"/>
  <c r="I3194" i="97" s="1"/>
  <c r="F3201" i="97"/>
  <c r="I3201" i="97" s="1"/>
  <c r="F3202" i="97"/>
  <c r="I3202" i="97" s="1"/>
  <c r="F3203" i="97"/>
  <c r="I3203" i="97" s="1"/>
  <c r="F3204" i="97"/>
  <c r="I3204" i="97" s="1"/>
  <c r="F3211" i="97"/>
  <c r="I3211" i="97" s="1"/>
  <c r="F3212" i="97"/>
  <c r="I3212" i="97" s="1"/>
  <c r="F3213" i="97"/>
  <c r="I3213" i="97" s="1"/>
  <c r="F3214" i="97"/>
  <c r="I3214" i="97" s="1"/>
  <c r="F3221" i="97"/>
  <c r="I3221" i="97" s="1"/>
  <c r="F3222" i="97"/>
  <c r="I3222" i="97" s="1"/>
  <c r="F3223" i="97"/>
  <c r="I3223" i="97" s="1"/>
  <c r="F3224" i="97"/>
  <c r="I3224" i="97" s="1"/>
  <c r="F3231" i="97"/>
  <c r="I3231" i="97" s="1"/>
  <c r="F3232" i="97"/>
  <c r="I3232" i="97" s="1"/>
  <c r="F3233" i="97"/>
  <c r="I3233" i="97" s="1"/>
  <c r="F3234" i="97"/>
  <c r="I3234" i="97" s="1"/>
  <c r="F3241" i="97"/>
  <c r="I3241" i="97" s="1"/>
  <c r="F3242" i="97"/>
  <c r="I3242" i="97" s="1"/>
  <c r="F3243" i="97"/>
  <c r="I3243" i="97" s="1"/>
  <c r="F3244" i="97"/>
  <c r="I3244" i="97" s="1"/>
  <c r="F3251" i="97"/>
  <c r="I3251" i="97" s="1"/>
  <c r="F3252" i="97"/>
  <c r="I3252" i="97" s="1"/>
  <c r="F3253" i="97"/>
  <c r="I3253" i="97" s="1"/>
  <c r="F3254" i="97"/>
  <c r="I3254" i="97" s="1"/>
  <c r="F3262" i="97"/>
  <c r="I3262" i="97" s="1"/>
  <c r="F3263" i="97"/>
  <c r="I3263" i="97" s="1"/>
  <c r="F3264" i="97"/>
  <c r="I3264" i="97" s="1"/>
  <c r="F3265" i="97"/>
  <c r="I3265" i="97" s="1"/>
  <c r="F3272" i="97"/>
  <c r="I3272" i="97" s="1"/>
  <c r="F3273" i="97"/>
  <c r="I3273" i="97" s="1"/>
  <c r="F3274" i="97"/>
  <c r="I3274" i="97" s="1"/>
  <c r="F3275" i="97"/>
  <c r="I3275" i="97" s="1"/>
  <c r="F3283" i="97"/>
  <c r="I3283" i="97" s="1"/>
  <c r="F3284" i="97"/>
  <c r="I3284" i="97" s="1"/>
  <c r="F3285" i="97"/>
  <c r="I3285" i="97" s="1"/>
  <c r="F3286" i="97"/>
  <c r="I3286" i="97" s="1"/>
  <c r="F3293" i="97"/>
  <c r="I3293" i="97" s="1"/>
  <c r="F3294" i="97"/>
  <c r="I3294" i="97" s="1"/>
  <c r="F3295" i="97"/>
  <c r="I3295" i="97" s="1"/>
  <c r="F3296" i="97"/>
  <c r="I3296" i="97" s="1"/>
  <c r="F3303" i="97"/>
  <c r="I3303" i="97" s="1"/>
  <c r="F3304" i="97"/>
  <c r="I3304" i="97" s="1"/>
  <c r="F3305" i="97"/>
  <c r="I3305" i="97" s="1"/>
  <c r="F3306" i="97"/>
  <c r="I3306" i="97" s="1"/>
  <c r="F3313" i="97"/>
  <c r="I3313" i="97" s="1"/>
  <c r="F3314" i="97"/>
  <c r="I3314" i="97" s="1"/>
  <c r="F3315" i="97"/>
  <c r="I3315" i="97" s="1"/>
  <c r="F3316" i="97"/>
  <c r="I3316" i="97" s="1"/>
  <c r="F3323" i="97"/>
  <c r="I3323" i="97" s="1"/>
  <c r="F3324" i="97"/>
  <c r="I3324" i="97" s="1"/>
  <c r="F3325" i="97"/>
  <c r="I3325" i="97" s="1"/>
  <c r="F3326" i="97"/>
  <c r="I3326" i="97" s="1"/>
  <c r="F3333" i="97"/>
  <c r="I3333" i="97" s="1"/>
  <c r="F3334" i="97"/>
  <c r="I3334" i="97" s="1"/>
  <c r="F3335" i="97"/>
  <c r="I3335" i="97" s="1"/>
  <c r="F3336" i="97"/>
  <c r="I3336" i="97" s="1"/>
  <c r="F3349" i="97"/>
  <c r="I3349" i="97" s="1"/>
  <c r="F3350" i="97"/>
  <c r="I3350" i="97" s="1"/>
  <c r="F3351" i="97"/>
  <c r="I3351" i="97" s="1"/>
  <c r="F3352" i="97"/>
  <c r="I3352" i="97" s="1"/>
  <c r="F3358" i="97"/>
  <c r="I3358" i="97" s="1"/>
  <c r="F3359" i="97"/>
  <c r="I3359" i="97" s="1"/>
  <c r="F3360" i="97"/>
  <c r="I3360" i="97" s="1"/>
  <c r="F3361" i="97"/>
  <c r="I3361" i="97" s="1"/>
  <c r="M3373" i="97"/>
  <c r="M3374" i="97"/>
  <c r="M3375" i="97"/>
  <c r="M3376" i="97"/>
  <c r="M3377" i="97"/>
  <c r="M3378" i="97"/>
  <c r="M3379" i="97"/>
  <c r="M3380" i="97"/>
  <c r="M3381" i="97"/>
  <c r="M3382" i="97"/>
  <c r="M3383" i="97"/>
  <c r="M3384" i="97"/>
  <c r="M3385" i="97"/>
  <c r="M3386" i="97"/>
  <c r="M3387" i="97"/>
  <c r="M3388" i="97"/>
  <c r="M3389" i="97"/>
  <c r="M3390" i="97"/>
  <c r="M3391" i="97"/>
  <c r="M3392" i="97"/>
  <c r="M3393" i="97"/>
  <c r="M3394" i="97"/>
  <c r="M3395" i="97"/>
  <c r="M3396" i="97"/>
  <c r="M3397" i="97"/>
  <c r="M3398" i="97"/>
  <c r="M3399" i="97"/>
  <c r="M3400" i="97"/>
  <c r="M3401" i="97"/>
  <c r="M3402" i="97"/>
  <c r="M3409" i="97"/>
  <c r="M3410" i="97"/>
  <c r="M3411" i="97"/>
  <c r="M3412" i="97"/>
  <c r="M3413" i="97"/>
  <c r="M3414" i="97"/>
  <c r="M3415" i="97"/>
  <c r="M3416" i="97"/>
  <c r="M3417" i="97"/>
  <c r="M3418" i="97"/>
  <c r="M3419" i="97"/>
  <c r="M3420" i="97"/>
  <c r="M3421" i="97"/>
  <c r="M3422" i="97"/>
  <c r="M3423" i="97"/>
  <c r="M3424" i="97"/>
  <c r="M3425" i="97"/>
  <c r="M3426" i="97"/>
  <c r="M3427" i="97"/>
  <c r="M3428" i="97"/>
  <c r="M3429" i="97"/>
  <c r="M3430" i="97"/>
  <c r="M3431" i="97"/>
  <c r="M3432" i="97"/>
  <c r="M3433" i="97"/>
  <c r="M3434" i="97"/>
  <c r="M3435" i="97"/>
  <c r="M3436" i="97"/>
  <c r="M3437" i="97"/>
  <c r="M3438" i="97"/>
  <c r="M3445" i="97"/>
  <c r="F3447" i="97"/>
  <c r="I3447" i="97" s="1"/>
  <c r="F3448" i="97"/>
  <c r="I3448" i="97" s="1"/>
  <c r="M3450" i="97"/>
  <c r="M3451" i="97"/>
  <c r="F3453" i="97"/>
  <c r="I3453" i="97" s="1"/>
  <c r="F3454" i="97"/>
  <c r="I3454" i="97" s="1"/>
  <c r="M3456" i="97"/>
  <c r="M3457" i="97"/>
  <c r="M3458" i="97"/>
  <c r="M3459" i="97"/>
  <c r="M3460" i="97"/>
  <c r="M3461" i="97"/>
  <c r="M3462" i="97"/>
  <c r="M3463" i="97"/>
  <c r="M3464" i="97"/>
  <c r="M3465" i="97"/>
  <c r="M3466" i="97"/>
  <c r="M3467" i="97"/>
  <c r="M3468" i="97"/>
  <c r="M3469" i="97"/>
  <c r="M3470" i="97"/>
  <c r="M3471" i="97"/>
  <c r="M3472" i="97"/>
  <c r="M3473" i="97"/>
  <c r="M3474" i="97"/>
  <c r="M3475" i="97"/>
  <c r="M3476" i="97"/>
  <c r="M3477" i="97"/>
  <c r="M3478" i="97"/>
  <c r="M3479" i="97"/>
  <c r="M3480" i="97"/>
  <c r="I3485" i="97"/>
  <c r="I3486" i="97"/>
  <c r="F3487" i="97"/>
  <c r="I3487" i="97" s="1"/>
  <c r="I3488" i="97"/>
  <c r="F3489" i="97"/>
  <c r="I3489" i="97" s="1"/>
  <c r="F3490" i="97"/>
  <c r="I3490" i="97" s="1"/>
  <c r="F3491" i="97"/>
  <c r="I3491" i="97" s="1"/>
  <c r="F3492" i="97"/>
  <c r="I3492" i="97" s="1"/>
  <c r="F3493" i="97"/>
  <c r="I3493" i="97" s="1"/>
  <c r="F3494" i="97"/>
  <c r="I3494" i="97" s="1"/>
  <c r="I3497" i="97"/>
  <c r="I3498" i="97"/>
  <c r="F3499" i="97"/>
  <c r="I3499" i="97" s="1"/>
  <c r="I3500" i="97"/>
  <c r="F3501" i="97"/>
  <c r="I3501" i="97" s="1"/>
  <c r="F3502" i="97"/>
  <c r="I3502" i="97" s="1"/>
  <c r="F3504" i="97"/>
  <c r="I3504" i="97" s="1"/>
  <c r="F3505" i="97"/>
  <c r="I3505" i="97" s="1"/>
  <c r="F3506" i="97"/>
  <c r="I3506" i="97" s="1"/>
  <c r="I3509" i="97"/>
  <c r="I3510" i="97"/>
  <c r="F3511" i="97"/>
  <c r="I3511" i="97" s="1"/>
  <c r="I3512" i="97"/>
  <c r="F3513" i="97"/>
  <c r="I3513" i="97" s="1"/>
  <c r="F3514" i="97"/>
  <c r="I3514" i="97" s="1"/>
  <c r="F3515" i="97"/>
  <c r="I3515" i="97" s="1"/>
  <c r="F3516" i="97"/>
  <c r="I3516" i="97" s="1"/>
  <c r="F3517" i="97"/>
  <c r="I3517" i="97" s="1"/>
  <c r="F3518" i="97"/>
  <c r="I3518" i="97" s="1"/>
  <c r="I3521" i="97"/>
  <c r="I3522" i="97"/>
  <c r="F3523" i="97"/>
  <c r="I3523" i="97" s="1"/>
  <c r="I3524" i="97"/>
  <c r="F3525" i="97"/>
  <c r="I3525" i="97" s="1"/>
  <c r="F3526" i="97"/>
  <c r="I3526" i="97" s="1"/>
  <c r="F3527" i="97"/>
  <c r="I3527" i="97" s="1"/>
  <c r="F3528" i="97"/>
  <c r="I3528" i="97" s="1"/>
  <c r="F3529" i="97"/>
  <c r="I3529" i="97" s="1"/>
  <c r="F3530" i="97"/>
  <c r="I3530" i="97" s="1"/>
  <c r="I3533" i="97"/>
  <c r="I3534" i="97"/>
  <c r="F3535" i="97"/>
  <c r="I3535" i="97" s="1"/>
  <c r="I3536" i="97"/>
  <c r="F3537" i="97"/>
  <c r="I3537" i="97" s="1"/>
  <c r="F3538" i="97"/>
  <c r="I3538" i="97" s="1"/>
  <c r="F3539" i="97"/>
  <c r="I3539" i="97" s="1"/>
  <c r="F3540" i="97"/>
  <c r="I3540" i="97" s="1"/>
  <c r="F3541" i="97"/>
  <c r="I3541" i="97" s="1"/>
  <c r="F3542" i="97"/>
  <c r="I3542" i="97" s="1"/>
  <c r="I3551" i="97"/>
  <c r="F3552" i="97"/>
  <c r="I3552" i="97" s="1"/>
  <c r="F3553" i="97"/>
  <c r="I3553" i="97" s="1"/>
  <c r="F3554" i="97"/>
  <c r="I3554" i="97" s="1"/>
  <c r="F3555" i="97"/>
  <c r="I3555" i="97" s="1"/>
  <c r="F3556" i="97"/>
  <c r="I3556" i="97" s="1"/>
  <c r="F3557" i="97"/>
  <c r="I3557" i="97" s="1"/>
  <c r="F3558" i="97"/>
  <c r="I3558" i="97" s="1"/>
  <c r="F3559" i="97"/>
  <c r="I3559" i="97" s="1"/>
  <c r="I3563" i="97"/>
  <c r="F3564" i="97"/>
  <c r="I3564" i="97" s="1"/>
  <c r="F3565" i="97"/>
  <c r="I3565" i="97" s="1"/>
  <c r="F3566" i="97"/>
  <c r="I3566" i="97" s="1"/>
  <c r="F3567" i="97"/>
  <c r="I3567" i="97" s="1"/>
  <c r="F3568" i="97"/>
  <c r="I3568" i="97" s="1"/>
  <c r="F3569" i="97"/>
  <c r="I3569" i="97" s="1"/>
  <c r="F3570" i="97"/>
  <c r="I3570" i="97" s="1"/>
  <c r="F3571" i="97"/>
  <c r="I3571" i="97" s="1"/>
  <c r="I3575" i="97"/>
  <c r="F3576" i="97"/>
  <c r="I3576" i="97" s="1"/>
  <c r="F3577" i="97"/>
  <c r="I3577" i="97" s="1"/>
  <c r="F3578" i="97"/>
  <c r="I3578" i="97" s="1"/>
  <c r="F3579" i="97"/>
  <c r="I3579" i="97" s="1"/>
  <c r="F3580" i="97"/>
  <c r="I3580" i="97" s="1"/>
  <c r="F3581" i="97"/>
  <c r="I3581" i="97" s="1"/>
  <c r="F3582" i="97"/>
  <c r="I3582" i="97" s="1"/>
  <c r="F3583" i="97"/>
  <c r="I3583" i="97" s="1"/>
  <c r="I3587" i="97"/>
  <c r="F3588" i="97"/>
  <c r="I3588" i="97" s="1"/>
  <c r="F3589" i="97"/>
  <c r="I3589" i="97" s="1"/>
  <c r="F3590" i="97"/>
  <c r="I3590" i="97" s="1"/>
  <c r="F3591" i="97"/>
  <c r="I3591" i="97" s="1"/>
  <c r="F3592" i="97"/>
  <c r="I3592" i="97" s="1"/>
  <c r="F3593" i="97"/>
  <c r="I3593" i="97" s="1"/>
  <c r="F3594" i="97"/>
  <c r="I3594" i="97" s="1"/>
  <c r="F3595" i="97"/>
  <c r="I3595" i="97" s="1"/>
  <c r="I3599" i="97"/>
  <c r="F3600" i="97"/>
  <c r="I3600" i="97" s="1"/>
  <c r="F3601" i="97"/>
  <c r="I3601" i="97" s="1"/>
  <c r="F3602" i="97"/>
  <c r="I3602" i="97" s="1"/>
  <c r="F3603" i="97"/>
  <c r="I3603" i="97" s="1"/>
  <c r="F3604" i="97"/>
  <c r="I3604" i="97" s="1"/>
  <c r="F3605" i="97"/>
  <c r="I3605" i="97" s="1"/>
  <c r="F3606" i="97"/>
  <c r="I3606" i="97" s="1"/>
  <c r="F3607" i="97"/>
  <c r="I3607" i="97" s="1"/>
  <c r="I3611" i="97"/>
  <c r="F3612" i="97"/>
  <c r="I3612" i="97" s="1"/>
  <c r="F3613" i="97"/>
  <c r="I3613" i="97" s="1"/>
  <c r="F3614" i="97"/>
  <c r="I3614" i="97" s="1"/>
  <c r="F3615" i="97"/>
  <c r="I3615" i="97" s="1"/>
  <c r="F3616" i="97"/>
  <c r="I3616" i="97" s="1"/>
  <c r="F3617" i="97"/>
  <c r="I3617" i="97" s="1"/>
  <c r="F3618" i="97"/>
  <c r="I3618" i="97" s="1"/>
  <c r="F3619" i="97"/>
  <c r="I3619" i="97" s="1"/>
  <c r="F3626" i="97"/>
  <c r="I3626" i="97" s="1"/>
  <c r="F3627" i="97"/>
  <c r="I3627" i="97" s="1"/>
  <c r="F3628" i="97"/>
  <c r="I3628" i="97" s="1"/>
  <c r="F3629" i="97"/>
  <c r="I3629" i="97" s="1"/>
  <c r="F3630" i="97"/>
  <c r="I3630" i="97" s="1"/>
  <c r="F3631" i="97"/>
  <c r="I3631" i="97" s="1"/>
  <c r="F3632" i="97"/>
  <c r="I3632" i="97" s="1"/>
  <c r="F3633" i="97"/>
  <c r="I3633" i="97" s="1"/>
  <c r="F3634" i="97"/>
  <c r="I3634" i="97" s="1"/>
  <c r="F3635" i="97"/>
  <c r="I3635" i="97" s="1"/>
  <c r="F3639" i="97"/>
  <c r="I3639" i="97" s="1"/>
  <c r="F3640" i="97"/>
  <c r="I3640" i="97" s="1"/>
  <c r="F3641" i="97"/>
  <c r="I3641" i="97" s="1"/>
  <c r="F3642" i="97"/>
  <c r="I3642" i="97" s="1"/>
  <c r="F3643" i="97"/>
  <c r="I3643" i="97" s="1"/>
  <c r="F3644" i="97"/>
  <c r="I3644" i="97" s="1"/>
  <c r="F3645" i="97"/>
  <c r="I3645" i="97" s="1"/>
  <c r="F3646" i="97"/>
  <c r="I3646" i="97" s="1"/>
  <c r="F3647" i="97"/>
  <c r="I3647" i="97" s="1"/>
  <c r="F3648" i="97"/>
  <c r="I3648" i="97" s="1"/>
  <c r="F3652" i="97"/>
  <c r="I3652" i="97" s="1"/>
  <c r="F3653" i="97"/>
  <c r="I3653" i="97" s="1"/>
  <c r="F3654" i="97"/>
  <c r="I3654" i="97" s="1"/>
  <c r="F3655" i="97"/>
  <c r="I3655" i="97" s="1"/>
  <c r="F3656" i="97"/>
  <c r="I3656" i="97" s="1"/>
  <c r="F3657" i="97"/>
  <c r="I3657" i="97" s="1"/>
  <c r="F3658" i="97"/>
  <c r="I3658" i="97" s="1"/>
  <c r="F3659" i="97"/>
  <c r="I3659" i="97" s="1"/>
  <c r="F3660" i="97"/>
  <c r="I3660" i="97" s="1"/>
  <c r="F3661" i="97"/>
  <c r="I3661" i="97" s="1"/>
  <c r="F3665" i="97"/>
  <c r="I3665" i="97" s="1"/>
  <c r="F3666" i="97"/>
  <c r="I3666" i="97" s="1"/>
  <c r="F3667" i="97"/>
  <c r="I3667" i="97" s="1"/>
  <c r="F3668" i="97"/>
  <c r="I3668" i="97" s="1"/>
  <c r="F3669" i="97"/>
  <c r="I3669" i="97" s="1"/>
  <c r="F3670" i="97"/>
  <c r="I3670" i="97" s="1"/>
  <c r="F3671" i="97"/>
  <c r="I3671" i="97" s="1"/>
  <c r="F3672" i="97"/>
  <c r="I3672" i="97" s="1"/>
  <c r="F3673" i="97"/>
  <c r="I3673" i="97" s="1"/>
  <c r="F3674" i="97"/>
  <c r="I3674" i="97" s="1"/>
  <c r="F3678" i="97"/>
  <c r="I3678" i="97" s="1"/>
  <c r="F3679" i="97"/>
  <c r="I3679" i="97" s="1"/>
  <c r="F3680" i="97"/>
  <c r="I3680" i="97" s="1"/>
  <c r="F3681" i="97"/>
  <c r="I3681" i="97" s="1"/>
  <c r="F3682" i="97"/>
  <c r="I3682" i="97" s="1"/>
  <c r="F3683" i="97"/>
  <c r="I3683" i="97" s="1"/>
  <c r="F3684" i="97"/>
  <c r="I3684" i="97" s="1"/>
  <c r="F3685" i="97"/>
  <c r="I3685" i="97" s="1"/>
  <c r="F3686" i="97"/>
  <c r="I3686" i="97" s="1"/>
  <c r="F3687" i="97"/>
  <c r="I3687" i="97" s="1"/>
  <c r="F3691" i="97"/>
  <c r="I3691" i="97" s="1"/>
  <c r="F3692" i="97"/>
  <c r="I3692" i="97" s="1"/>
  <c r="F3693" i="97"/>
  <c r="I3693" i="97" s="1"/>
  <c r="F3694" i="97"/>
  <c r="I3694" i="97" s="1"/>
  <c r="F3695" i="97"/>
  <c r="I3695" i="97" s="1"/>
  <c r="F3696" i="97"/>
  <c r="I3696" i="97" s="1"/>
  <c r="F3697" i="97"/>
  <c r="I3697" i="97" s="1"/>
  <c r="F3698" i="97"/>
  <c r="I3698" i="97" s="1"/>
  <c r="F3699" i="97"/>
  <c r="I3699" i="97" s="1"/>
  <c r="F3700" i="97"/>
  <c r="I3700" i="97" s="1"/>
  <c r="F3704" i="97"/>
  <c r="I3704" i="97" s="1"/>
  <c r="F3705" i="97"/>
  <c r="I3705" i="97" s="1"/>
  <c r="F3706" i="97"/>
  <c r="I3706" i="97" s="1"/>
  <c r="F3707" i="97"/>
  <c r="I3707" i="97" s="1"/>
  <c r="F3708" i="97"/>
  <c r="I3708" i="97" s="1"/>
  <c r="F3709" i="97"/>
  <c r="I3709" i="97" s="1"/>
  <c r="F3710" i="97"/>
  <c r="I3710" i="97" s="1"/>
  <c r="F3711" i="97"/>
  <c r="I3711" i="97" s="1"/>
  <c r="F3712" i="97"/>
  <c r="I3712" i="97" s="1"/>
  <c r="F3713" i="97"/>
  <c r="I3713" i="97" s="1"/>
  <c r="F3717" i="97"/>
  <c r="I3717" i="97" s="1"/>
  <c r="F3718" i="97"/>
  <c r="I3718" i="97" s="1"/>
  <c r="F3719" i="97"/>
  <c r="I3719" i="97" s="1"/>
  <c r="F3720" i="97"/>
  <c r="I3720" i="97" s="1"/>
  <c r="F3721" i="97"/>
  <c r="I3721" i="97" s="1"/>
  <c r="F3722" i="97"/>
  <c r="I3722" i="97" s="1"/>
  <c r="F3723" i="97"/>
  <c r="I3723" i="97" s="1"/>
  <c r="F3724" i="97"/>
  <c r="I3724" i="97" s="1"/>
  <c r="F3725" i="97"/>
  <c r="I3725" i="97" s="1"/>
  <c r="F3726" i="97"/>
  <c r="I3726" i="97" s="1"/>
  <c r="F3730" i="97"/>
  <c r="I3730" i="97" s="1"/>
  <c r="F3731" i="97"/>
  <c r="I3731" i="97" s="1"/>
  <c r="F3732" i="97"/>
  <c r="I3732" i="97" s="1"/>
  <c r="F3733" i="97"/>
  <c r="I3733" i="97" s="1"/>
  <c r="F3734" i="97"/>
  <c r="I3734" i="97" s="1"/>
  <c r="F3735" i="97"/>
  <c r="I3735" i="97" s="1"/>
  <c r="F3736" i="97"/>
  <c r="I3736" i="97" s="1"/>
  <c r="F3737" i="97"/>
  <c r="I3737" i="97" s="1"/>
  <c r="F3738" i="97"/>
  <c r="I3738" i="97" s="1"/>
  <c r="F3739" i="97"/>
  <c r="I3739" i="97" s="1"/>
  <c r="F3743" i="97"/>
  <c r="I3743" i="97" s="1"/>
  <c r="F3744" i="97"/>
  <c r="I3744" i="97" s="1"/>
  <c r="F3745" i="97"/>
  <c r="I3745" i="97" s="1"/>
  <c r="F3746" i="97"/>
  <c r="I3746" i="97" s="1"/>
  <c r="F3747" i="97"/>
  <c r="I3747" i="97" s="1"/>
  <c r="F3748" i="97"/>
  <c r="I3748" i="97" s="1"/>
  <c r="F3749" i="97"/>
  <c r="I3749" i="97" s="1"/>
  <c r="F3750" i="97"/>
  <c r="I3750" i="97" s="1"/>
  <c r="F3751" i="97"/>
  <c r="I3751" i="97" s="1"/>
  <c r="F3752" i="97"/>
  <c r="I3752" i="97" s="1"/>
  <c r="F3756" i="97"/>
  <c r="I3756" i="97" s="1"/>
  <c r="F3757" i="97"/>
  <c r="I3757" i="97" s="1"/>
  <c r="F3758" i="97"/>
  <c r="I3758" i="97" s="1"/>
  <c r="F3759" i="97"/>
  <c r="I3759" i="97" s="1"/>
  <c r="F3760" i="97"/>
  <c r="I3760" i="97" s="1"/>
  <c r="F3761" i="97"/>
  <c r="I3761" i="97" s="1"/>
  <c r="F3762" i="97"/>
  <c r="I3762" i="97" s="1"/>
  <c r="F3763" i="97"/>
  <c r="I3763" i="97" s="1"/>
  <c r="F3764" i="97"/>
  <c r="I3764" i="97" s="1"/>
  <c r="F3765" i="97"/>
  <c r="I3765" i="97" s="1"/>
  <c r="F3769" i="97"/>
  <c r="I3769" i="97" s="1"/>
  <c r="F3770" i="97"/>
  <c r="I3770" i="97" s="1"/>
  <c r="F3771" i="97"/>
  <c r="I3771" i="97" s="1"/>
  <c r="F3772" i="97"/>
  <c r="I3772" i="97" s="1"/>
  <c r="F3773" i="97"/>
  <c r="I3773" i="97" s="1"/>
  <c r="F3774" i="97"/>
  <c r="I3774" i="97" s="1"/>
  <c r="F3775" i="97"/>
  <c r="I3775" i="97" s="1"/>
  <c r="F3776" i="97"/>
  <c r="I3776" i="97" s="1"/>
  <c r="F3777" i="97"/>
  <c r="I3777" i="97" s="1"/>
  <c r="F3778" i="97"/>
  <c r="I3778" i="97" s="1"/>
  <c r="F3785" i="97"/>
  <c r="I3785" i="97" s="1"/>
  <c r="F3786" i="97"/>
  <c r="I3786" i="97" s="1"/>
  <c r="F3787" i="97"/>
  <c r="I3787" i="97" s="1"/>
  <c r="F3788" i="97"/>
  <c r="I3788" i="97" s="1"/>
  <c r="F3789" i="97"/>
  <c r="I3789" i="97" s="1"/>
  <c r="F3790" i="97"/>
  <c r="I3790" i="97" s="1"/>
  <c r="F3791" i="97"/>
  <c r="I3791" i="97" s="1"/>
  <c r="F3792" i="97"/>
  <c r="I3792" i="97" s="1"/>
  <c r="F3793" i="97"/>
  <c r="I3793" i="97" s="1"/>
  <c r="F3794" i="97"/>
  <c r="I3794" i="97" s="1"/>
  <c r="F3798" i="97"/>
  <c r="I3798" i="97" s="1"/>
  <c r="F3799" i="97"/>
  <c r="I3799" i="97" s="1"/>
  <c r="F3800" i="97"/>
  <c r="I3800" i="97" s="1"/>
  <c r="F3801" i="97"/>
  <c r="I3801" i="97" s="1"/>
  <c r="F3802" i="97"/>
  <c r="I3802" i="97" s="1"/>
  <c r="F3803" i="97"/>
  <c r="I3803" i="97" s="1"/>
  <c r="F3804" i="97"/>
  <c r="I3804" i="97" s="1"/>
  <c r="F3805" i="97"/>
  <c r="I3805" i="97" s="1"/>
  <c r="F3806" i="97"/>
  <c r="I3806" i="97" s="1"/>
  <c r="F3807" i="97"/>
  <c r="I3807" i="97" s="1"/>
  <c r="F3811" i="97"/>
  <c r="I3811" i="97" s="1"/>
  <c r="F3812" i="97"/>
  <c r="I3812" i="97" s="1"/>
  <c r="F3813" i="97"/>
  <c r="I3813" i="97" s="1"/>
  <c r="F3814" i="97"/>
  <c r="I3814" i="97" s="1"/>
  <c r="F3815" i="97"/>
  <c r="I3815" i="97" s="1"/>
  <c r="F3816" i="97"/>
  <c r="I3816" i="97" s="1"/>
  <c r="F3817" i="97"/>
  <c r="I3817" i="97" s="1"/>
  <c r="F3818" i="97"/>
  <c r="I3818" i="97" s="1"/>
  <c r="F3819" i="97"/>
  <c r="I3819" i="97" s="1"/>
  <c r="F3820" i="97"/>
  <c r="I3820" i="97" s="1"/>
  <c r="F3824" i="97"/>
  <c r="I3824" i="97" s="1"/>
  <c r="F3825" i="97"/>
  <c r="I3825" i="97" s="1"/>
  <c r="F3826" i="97"/>
  <c r="I3826" i="97" s="1"/>
  <c r="F3827" i="97"/>
  <c r="I3827" i="97" s="1"/>
  <c r="F3828" i="97"/>
  <c r="I3828" i="97" s="1"/>
  <c r="F3829" i="97"/>
  <c r="I3829" i="97" s="1"/>
  <c r="F3830" i="97"/>
  <c r="I3830" i="97" s="1"/>
  <c r="F3831" i="97"/>
  <c r="I3831" i="97" s="1"/>
  <c r="F3832" i="97"/>
  <c r="I3832" i="97" s="1"/>
  <c r="F3833" i="97"/>
  <c r="I3833" i="97" s="1"/>
  <c r="F3837" i="97"/>
  <c r="I3837" i="97" s="1"/>
  <c r="F3838" i="97"/>
  <c r="I3838" i="97" s="1"/>
  <c r="F3839" i="97"/>
  <c r="I3839" i="97" s="1"/>
  <c r="F3840" i="97"/>
  <c r="I3840" i="97" s="1"/>
  <c r="F3841" i="97"/>
  <c r="I3841" i="97" s="1"/>
  <c r="F3842" i="97"/>
  <c r="I3842" i="97" s="1"/>
  <c r="F3843" i="97"/>
  <c r="I3843" i="97" s="1"/>
  <c r="F3844" i="97"/>
  <c r="I3844" i="97" s="1"/>
  <c r="F3845" i="97"/>
  <c r="I3845" i="97" s="1"/>
  <c r="F3846" i="97"/>
  <c r="I3846" i="97" s="1"/>
  <c r="F3850" i="97"/>
  <c r="I3850" i="97" s="1"/>
  <c r="F3851" i="97"/>
  <c r="I3851" i="97" s="1"/>
  <c r="F3852" i="97"/>
  <c r="I3852" i="97" s="1"/>
  <c r="F3853" i="97"/>
  <c r="I3853" i="97" s="1"/>
  <c r="F3854" i="97"/>
  <c r="I3854" i="97" s="1"/>
  <c r="F3855" i="97"/>
  <c r="I3855" i="97" s="1"/>
  <c r="F3856" i="97"/>
  <c r="I3856" i="97" s="1"/>
  <c r="F3857" i="97"/>
  <c r="I3857" i="97" s="1"/>
  <c r="F3858" i="97"/>
  <c r="I3858" i="97" s="1"/>
  <c r="F3859" i="97"/>
  <c r="I3859" i="97" s="1"/>
  <c r="F3863" i="97"/>
  <c r="I3863" i="97" s="1"/>
  <c r="F3864" i="97"/>
  <c r="I3864" i="97" s="1"/>
  <c r="F3865" i="97"/>
  <c r="I3865" i="97" s="1"/>
  <c r="F3866" i="97"/>
  <c r="I3866" i="97" s="1"/>
  <c r="F3867" i="97"/>
  <c r="I3867" i="97" s="1"/>
  <c r="F3868" i="97"/>
  <c r="I3868" i="97" s="1"/>
  <c r="F3869" i="97"/>
  <c r="I3869" i="97" s="1"/>
  <c r="F3870" i="97"/>
  <c r="I3870" i="97" s="1"/>
  <c r="F3871" i="97"/>
  <c r="I3871" i="97" s="1"/>
  <c r="F3872" i="97"/>
  <c r="I3872" i="97" s="1"/>
  <c r="F3876" i="97"/>
  <c r="I3876" i="97" s="1"/>
  <c r="F3877" i="97"/>
  <c r="I3877" i="97" s="1"/>
  <c r="F3878" i="97"/>
  <c r="I3878" i="97" s="1"/>
  <c r="F3879" i="97"/>
  <c r="I3879" i="97" s="1"/>
  <c r="F3880" i="97"/>
  <c r="I3880" i="97" s="1"/>
  <c r="F3881" i="97"/>
  <c r="I3881" i="97" s="1"/>
  <c r="F3882" i="97"/>
  <c r="I3882" i="97" s="1"/>
  <c r="F3883" i="97"/>
  <c r="I3883" i="97" s="1"/>
  <c r="F3884" i="97"/>
  <c r="I3884" i="97" s="1"/>
  <c r="F3885" i="97"/>
  <c r="I3885" i="97" s="1"/>
  <c r="F3889" i="97"/>
  <c r="I3889" i="97" s="1"/>
  <c r="F3890" i="97"/>
  <c r="I3890" i="97" s="1"/>
  <c r="F3891" i="97"/>
  <c r="I3891" i="97" s="1"/>
  <c r="F3892" i="97"/>
  <c r="I3892" i="97" s="1"/>
  <c r="F3893" i="97"/>
  <c r="I3893" i="97" s="1"/>
  <c r="F3894" i="97"/>
  <c r="I3894" i="97" s="1"/>
  <c r="F3895" i="97"/>
  <c r="I3895" i="97" s="1"/>
  <c r="F3896" i="97"/>
  <c r="I3896" i="97" s="1"/>
  <c r="F3897" i="97"/>
  <c r="I3897" i="97" s="1"/>
  <c r="F3898" i="97"/>
  <c r="I3898" i="97" s="1"/>
  <c r="F3902" i="97"/>
  <c r="I3902" i="97" s="1"/>
  <c r="F3903" i="97"/>
  <c r="I3903" i="97" s="1"/>
  <c r="F3904" i="97"/>
  <c r="I3904" i="97" s="1"/>
  <c r="F3905" i="97"/>
  <c r="I3905" i="97" s="1"/>
  <c r="F3906" i="97"/>
  <c r="I3906" i="97" s="1"/>
  <c r="F3907" i="97"/>
  <c r="I3907" i="97" s="1"/>
  <c r="F3908" i="97"/>
  <c r="I3908" i="97" s="1"/>
  <c r="F3909" i="97"/>
  <c r="I3909" i="97" s="1"/>
  <c r="F3910" i="97"/>
  <c r="I3910" i="97" s="1"/>
  <c r="F3911" i="97"/>
  <c r="I3911" i="97" s="1"/>
  <c r="F3915" i="97"/>
  <c r="I3915" i="97" s="1"/>
  <c r="F3916" i="97"/>
  <c r="I3916" i="97" s="1"/>
  <c r="F3917" i="97"/>
  <c r="I3917" i="97" s="1"/>
  <c r="F3918" i="97"/>
  <c r="I3918" i="97" s="1"/>
  <c r="F3919" i="97"/>
  <c r="I3919" i="97" s="1"/>
  <c r="F3920" i="97"/>
  <c r="I3920" i="97" s="1"/>
  <c r="F3921" i="97"/>
  <c r="I3921" i="97" s="1"/>
  <c r="F3922" i="97"/>
  <c r="I3922" i="97" s="1"/>
  <c r="F3923" i="97"/>
  <c r="I3923" i="97" s="1"/>
  <c r="F3924" i="97"/>
  <c r="I3924" i="97" s="1"/>
  <c r="F3928" i="97"/>
  <c r="I3928" i="97" s="1"/>
  <c r="F3929" i="97"/>
  <c r="I3929" i="97" s="1"/>
  <c r="F3930" i="97"/>
  <c r="I3930" i="97" s="1"/>
  <c r="F3931" i="97"/>
  <c r="I3931" i="97" s="1"/>
  <c r="F3932" i="97"/>
  <c r="I3932" i="97" s="1"/>
  <c r="F3933" i="97"/>
  <c r="I3933" i="97" s="1"/>
  <c r="F3934" i="97"/>
  <c r="I3934" i="97" s="1"/>
  <c r="F3935" i="97"/>
  <c r="I3935" i="97" s="1"/>
  <c r="F3936" i="97"/>
  <c r="I3936" i="97" s="1"/>
  <c r="F3937" i="97"/>
  <c r="I3937" i="97" s="1"/>
  <c r="I3948" i="97"/>
  <c r="F3949" i="97"/>
  <c r="I3949" i="97" s="1"/>
  <c r="F3950" i="97"/>
  <c r="I3950" i="97" s="1"/>
  <c r="I3954" i="97"/>
  <c r="F3955" i="97"/>
  <c r="I3955" i="97" s="1"/>
  <c r="F3956" i="97"/>
  <c r="I3956" i="97" s="1"/>
  <c r="I3960" i="97"/>
  <c r="F3961" i="97"/>
  <c r="I3961" i="97" s="1"/>
  <c r="F3962" i="97"/>
  <c r="I3962" i="97" s="1"/>
  <c r="I3966" i="97"/>
  <c r="F3967" i="97"/>
  <c r="I3967" i="97" s="1"/>
  <c r="F3968" i="97"/>
  <c r="I3968" i="97" s="1"/>
  <c r="I3972" i="97"/>
  <c r="F3973" i="97"/>
  <c r="I3973" i="97" s="1"/>
  <c r="F3974" i="97"/>
  <c r="I3974" i="97" s="1"/>
  <c r="I3978" i="97"/>
  <c r="F3979" i="97"/>
  <c r="I3979" i="97" s="1"/>
  <c r="F3980" i="97"/>
  <c r="I3980" i="97" s="1"/>
  <c r="I3987" i="97"/>
  <c r="F3988" i="97"/>
  <c r="I3988" i="97" s="1"/>
  <c r="F3989" i="97"/>
  <c r="I3989" i="97" s="1"/>
  <c r="I3993" i="97"/>
  <c r="F3994" i="97"/>
  <c r="I3994" i="97" s="1"/>
  <c r="F3995" i="97"/>
  <c r="I3995" i="97" s="1"/>
  <c r="I3999" i="97"/>
  <c r="F4000" i="97"/>
  <c r="I4000" i="97" s="1"/>
  <c r="F4001" i="97"/>
  <c r="I4001" i="97" s="1"/>
  <c r="I4005" i="97"/>
  <c r="F4006" i="97"/>
  <c r="I4006" i="97" s="1"/>
  <c r="F4007" i="97"/>
  <c r="I4007" i="97" s="1"/>
  <c r="I4011" i="97"/>
  <c r="F4012" i="97"/>
  <c r="I4012" i="97" s="1"/>
  <c r="F4013" i="97"/>
  <c r="I4013" i="97" s="1"/>
  <c r="I4017" i="97"/>
  <c r="F4018" i="97"/>
  <c r="I4018" i="97" s="1"/>
  <c r="F4019" i="97"/>
  <c r="I4019" i="97" s="1"/>
  <c r="I4023" i="97"/>
  <c r="F4024" i="97"/>
  <c r="I4024" i="97" s="1"/>
  <c r="F4025" i="97"/>
  <c r="I4025" i="97" s="1"/>
  <c r="I4029" i="97"/>
  <c r="F4030" i="97"/>
  <c r="I4030" i="97" s="1"/>
  <c r="F4031" i="97"/>
  <c r="I4031" i="97" s="1"/>
  <c r="I4035" i="97"/>
  <c r="F4036" i="97"/>
  <c r="I4036" i="97" s="1"/>
  <c r="F4037" i="97"/>
  <c r="I4037" i="97" s="1"/>
  <c r="I4041" i="97"/>
  <c r="F4042" i="97"/>
  <c r="I4042" i="97" s="1"/>
  <c r="F4043" i="97"/>
  <c r="I4043" i="97" s="1"/>
  <c r="I4047" i="97"/>
  <c r="F4048" i="97"/>
  <c r="I4048" i="97" s="1"/>
  <c r="F4049" i="97"/>
  <c r="I4049" i="97" s="1"/>
  <c r="I4053" i="97"/>
  <c r="F4054" i="97"/>
  <c r="I4054" i="97" s="1"/>
  <c r="F4055" i="97"/>
  <c r="I4055" i="97" s="1"/>
  <c r="I4062" i="97"/>
  <c r="F4063" i="97"/>
  <c r="I4063" i="97" s="1"/>
  <c r="F4064" i="97"/>
  <c r="I4064" i="97" s="1"/>
  <c r="I4068" i="97"/>
  <c r="F4069" i="97"/>
  <c r="I4069" i="97" s="1"/>
  <c r="F4070" i="97"/>
  <c r="I4070" i="97" s="1"/>
  <c r="I4074" i="97"/>
  <c r="F4075" i="97"/>
  <c r="I4075" i="97" s="1"/>
  <c r="F4076" i="97"/>
  <c r="I4076" i="97" s="1"/>
  <c r="I4080" i="97"/>
  <c r="F4081" i="97"/>
  <c r="I4081" i="97" s="1"/>
  <c r="F4082" i="97"/>
  <c r="I4082" i="97" s="1"/>
  <c r="I4086" i="97"/>
  <c r="F4087" i="97"/>
  <c r="I4087" i="97" s="1"/>
  <c r="F4088" i="97"/>
  <c r="I4088" i="97" s="1"/>
  <c r="I4092" i="97"/>
  <c r="F4093" i="97"/>
  <c r="I4093" i="97" s="1"/>
  <c r="F4094" i="97"/>
  <c r="I4094" i="97" s="1"/>
  <c r="I4098" i="97"/>
  <c r="F4099" i="97"/>
  <c r="I4099" i="97" s="1"/>
  <c r="F4100" i="97"/>
  <c r="I4100" i="97" s="1"/>
  <c r="I4104" i="97"/>
  <c r="F4105" i="97"/>
  <c r="I4105" i="97" s="1"/>
  <c r="F4106" i="97"/>
  <c r="I4106" i="97" s="1"/>
  <c r="I4110" i="97"/>
  <c r="F4111" i="97"/>
  <c r="I4111" i="97" s="1"/>
  <c r="F4112" i="97"/>
  <c r="I4112" i="97" s="1"/>
  <c r="I4116" i="97"/>
  <c r="F4117" i="97"/>
  <c r="I4117" i="97" s="1"/>
  <c r="F4118" i="97"/>
  <c r="I4118" i="97" s="1"/>
  <c r="I4122" i="97"/>
  <c r="F4123" i="97"/>
  <c r="I4123" i="97" s="1"/>
  <c r="F4124" i="97"/>
  <c r="I4124" i="97" s="1"/>
  <c r="I4128" i="97"/>
  <c r="F4129" i="97"/>
  <c r="I4129" i="97" s="1"/>
  <c r="F4130" i="97"/>
  <c r="I4130" i="97" s="1"/>
  <c r="F4139" i="97"/>
  <c r="I4139" i="97" s="1"/>
  <c r="F4140" i="97"/>
  <c r="I4140" i="97" s="1"/>
  <c r="F4141" i="97"/>
  <c r="I4141" i="97" s="1"/>
  <c r="F4145" i="97"/>
  <c r="I4145" i="97" s="1"/>
  <c r="F4146" i="97"/>
  <c r="I4146" i="97" s="1"/>
  <c r="F4147" i="97"/>
  <c r="I4147" i="97" s="1"/>
  <c r="F4151" i="97"/>
  <c r="I4151" i="97" s="1"/>
  <c r="F4152" i="97"/>
  <c r="I4152" i="97" s="1"/>
  <c r="F4153" i="97"/>
  <c r="I4153" i="97" s="1"/>
  <c r="F4157" i="97"/>
  <c r="I4157" i="97" s="1"/>
  <c r="F4158" i="97"/>
  <c r="I4158" i="97" s="1"/>
  <c r="F4159" i="97"/>
  <c r="I4159" i="97" s="1"/>
  <c r="F4163" i="97"/>
  <c r="I4163" i="97" s="1"/>
  <c r="F4164" i="97"/>
  <c r="I4164" i="97" s="1"/>
  <c r="F4165" i="97"/>
  <c r="I4165" i="97" s="1"/>
  <c r="F4189" i="97"/>
  <c r="I4189" i="97" s="1"/>
  <c r="F4190" i="97"/>
  <c r="I4190" i="97" s="1"/>
  <c r="F4191" i="97"/>
  <c r="I4191" i="97" s="1"/>
  <c r="F4192" i="97"/>
  <c r="I4192" i="97" s="1"/>
  <c r="F4193" i="97"/>
  <c r="I4193" i="97" s="1"/>
  <c r="F4196" i="97"/>
  <c r="I4196" i="97" s="1"/>
  <c r="F4197" i="97"/>
  <c r="I4197" i="97" s="1"/>
  <c r="F4198" i="97"/>
  <c r="I4198" i="97" s="1"/>
  <c r="F4199" i="97"/>
  <c r="I4199" i="97" s="1"/>
  <c r="F4200" i="97"/>
  <c r="I4200" i="97" s="1"/>
  <c r="F4203" i="97"/>
  <c r="I4203" i="97" s="1"/>
  <c r="F4204" i="97"/>
  <c r="I4204" i="97" s="1"/>
  <c r="F4205" i="97"/>
  <c r="I4205" i="97" s="1"/>
  <c r="F4206" i="97"/>
  <c r="I4206" i="97" s="1"/>
  <c r="F4207" i="97"/>
  <c r="I4207" i="97" s="1"/>
  <c r="F4210" i="97"/>
  <c r="I4210" i="97" s="1"/>
  <c r="F4211" i="97"/>
  <c r="I4211" i="97" s="1"/>
  <c r="F4212" i="97"/>
  <c r="I4212" i="97" s="1"/>
  <c r="F4213" i="97"/>
  <c r="I4213" i="97" s="1"/>
  <c r="F4214" i="97"/>
  <c r="I4214" i="97" s="1"/>
  <c r="F4217" i="97"/>
  <c r="I4217" i="97" s="1"/>
  <c r="F4218" i="97"/>
  <c r="I4218" i="97" s="1"/>
  <c r="F4219" i="97"/>
  <c r="I4219" i="97" s="1"/>
  <c r="F4220" i="97"/>
  <c r="I4220" i="97" s="1"/>
  <c r="F4221" i="97"/>
  <c r="I4221" i="97" s="1"/>
  <c r="F4224" i="97"/>
  <c r="I4224" i="97" s="1"/>
  <c r="F4225" i="97"/>
  <c r="I4225" i="97" s="1"/>
  <c r="F4226" i="97"/>
  <c r="I4226" i="97" s="1"/>
  <c r="F4227" i="97"/>
  <c r="I4227" i="97" s="1"/>
  <c r="F4228" i="97"/>
  <c r="I4228" i="97" s="1"/>
  <c r="F4231" i="97"/>
  <c r="I4231" i="97" s="1"/>
  <c r="F4232" i="97"/>
  <c r="I4232" i="97" s="1"/>
  <c r="F4233" i="97"/>
  <c r="I4233" i="97" s="1"/>
  <c r="F4234" i="97"/>
  <c r="I4234" i="97" s="1"/>
  <c r="F4235" i="97"/>
  <c r="I4235" i="97" s="1"/>
  <c r="F4238" i="97"/>
  <c r="I4238" i="97" s="1"/>
  <c r="F4239" i="97"/>
  <c r="I4239" i="97" s="1"/>
  <c r="F4240" i="97"/>
  <c r="I4240" i="97" s="1"/>
  <c r="F4241" i="97"/>
  <c r="I4241" i="97" s="1"/>
  <c r="F4242" i="97"/>
  <c r="I4242" i="97" s="1"/>
  <c r="F4245" i="97"/>
  <c r="I4245" i="97" s="1"/>
  <c r="F4246" i="97"/>
  <c r="I4246" i="97" s="1"/>
  <c r="F4247" i="97"/>
  <c r="I4247" i="97" s="1"/>
  <c r="F4248" i="97"/>
  <c r="I4248" i="97" s="1"/>
  <c r="F4249" i="97"/>
  <c r="I4249" i="97" s="1"/>
  <c r="F4252" i="97"/>
  <c r="I4252" i="97" s="1"/>
  <c r="F4253" i="97"/>
  <c r="I4253" i="97" s="1"/>
  <c r="F4254" i="97"/>
  <c r="I4254" i="97" s="1"/>
  <c r="F4255" i="97"/>
  <c r="I4255" i="97" s="1"/>
  <c r="F4256" i="97"/>
  <c r="I4256" i="97" s="1"/>
  <c r="F4259" i="97"/>
  <c r="I4259" i="97" s="1"/>
  <c r="F4260" i="97"/>
  <c r="I4260" i="97" s="1"/>
  <c r="F4261" i="97"/>
  <c r="I4261" i="97" s="1"/>
  <c r="F4262" i="97"/>
  <c r="I4262" i="97" s="1"/>
  <c r="F4263" i="97"/>
  <c r="I4263" i="97" s="1"/>
  <c r="F4266" i="97"/>
  <c r="I4266" i="97" s="1"/>
  <c r="F4267" i="97"/>
  <c r="I4267" i="97" s="1"/>
  <c r="F4268" i="97"/>
  <c r="I4268" i="97" s="1"/>
  <c r="F4269" i="97"/>
  <c r="I4269" i="97" s="1"/>
  <c r="F4270" i="97"/>
  <c r="I4270" i="97" s="1"/>
  <c r="F4273" i="97"/>
  <c r="I4273" i="97" s="1"/>
  <c r="F4274" i="97"/>
  <c r="I4274" i="97" s="1"/>
  <c r="F4275" i="97"/>
  <c r="I4275" i="97" s="1"/>
  <c r="F4276" i="97"/>
  <c r="I4276" i="97" s="1"/>
  <c r="F4277" i="97"/>
  <c r="I4277" i="97" s="1"/>
  <c r="F4280" i="97"/>
  <c r="I4280" i="97" s="1"/>
  <c r="F4281" i="97"/>
  <c r="I4281" i="97" s="1"/>
  <c r="F4282" i="97"/>
  <c r="I4282" i="97" s="1"/>
  <c r="F4283" i="97"/>
  <c r="I4283" i="97" s="1"/>
  <c r="F4284" i="97"/>
  <c r="I4284" i="97" s="1"/>
  <c r="F4287" i="97"/>
  <c r="I4287" i="97" s="1"/>
  <c r="F4288" i="97"/>
  <c r="I4288" i="97" s="1"/>
  <c r="F4289" i="97"/>
  <c r="I4289" i="97" s="1"/>
  <c r="F4290" i="97"/>
  <c r="I4290" i="97" s="1"/>
  <c r="F4291" i="97"/>
  <c r="I4291" i="97" s="1"/>
  <c r="F4295" i="97"/>
  <c r="I4295" i="97" s="1"/>
  <c r="F4296" i="97"/>
  <c r="I4296" i="97" s="1"/>
  <c r="F4297" i="97"/>
  <c r="I4297" i="97" s="1"/>
  <c r="F4298" i="97"/>
  <c r="I4298" i="97" s="1"/>
  <c r="F4299" i="97"/>
  <c r="I4299" i="97" s="1"/>
  <c r="F4300" i="97"/>
  <c r="I4300" i="97" s="1"/>
  <c r="F4301" i="97"/>
  <c r="I4301" i="97" s="1"/>
  <c r="F4302" i="97"/>
  <c r="I4302" i="97" s="1"/>
  <c r="F4305" i="97"/>
  <c r="I4305" i="97" s="1"/>
  <c r="F4306" i="97"/>
  <c r="I4306" i="97" s="1"/>
  <c r="F4307" i="97"/>
  <c r="I4307" i="97" s="1"/>
  <c r="F4308" i="97"/>
  <c r="I4308" i="97" s="1"/>
  <c r="F4309" i="97"/>
  <c r="I4309" i="97" s="1"/>
  <c r="F4310" i="97"/>
  <c r="I4310" i="97" s="1"/>
  <c r="F4311" i="97"/>
  <c r="I4311" i="97" s="1"/>
  <c r="F4312" i="97"/>
  <c r="I4312" i="97" s="1"/>
  <c r="F4315" i="97"/>
  <c r="I4315" i="97" s="1"/>
  <c r="F4316" i="97"/>
  <c r="I4316" i="97" s="1"/>
  <c r="F4317" i="97"/>
  <c r="I4317" i="97" s="1"/>
  <c r="F4318" i="97"/>
  <c r="I4318" i="97" s="1"/>
  <c r="F4319" i="97"/>
  <c r="I4319" i="97" s="1"/>
  <c r="F4320" i="97"/>
  <c r="I4320" i="97" s="1"/>
  <c r="F4321" i="97"/>
  <c r="I4321" i="97" s="1"/>
  <c r="F4322" i="97"/>
  <c r="I4322" i="97" s="1"/>
  <c r="F4325" i="97"/>
  <c r="I4325" i="97" s="1"/>
  <c r="F4326" i="97"/>
  <c r="I4326" i="97" s="1"/>
  <c r="F4327" i="97"/>
  <c r="I4327" i="97" s="1"/>
  <c r="F4328" i="97"/>
  <c r="I4328" i="97" s="1"/>
  <c r="F4329" i="97"/>
  <c r="I4329" i="97" s="1"/>
  <c r="F4330" i="97"/>
  <c r="I4330" i="97" s="1"/>
  <c r="F4331" i="97"/>
  <c r="I4331" i="97" s="1"/>
  <c r="F4332" i="97"/>
  <c r="I4332" i="97" s="1"/>
  <c r="F4335" i="97"/>
  <c r="I4335" i="97" s="1"/>
  <c r="F4336" i="97"/>
  <c r="I4336" i="97" s="1"/>
  <c r="F4337" i="97"/>
  <c r="I4337" i="97" s="1"/>
  <c r="F4338" i="97"/>
  <c r="I4338" i="97" s="1"/>
  <c r="F4339" i="97"/>
  <c r="I4339" i="97" s="1"/>
  <c r="F4340" i="97"/>
  <c r="I4340" i="97" s="1"/>
  <c r="F4341" i="97"/>
  <c r="I4341" i="97" s="1"/>
  <c r="F4342" i="97"/>
  <c r="I4342" i="97" s="1"/>
  <c r="F4345" i="97"/>
  <c r="I4345" i="97" s="1"/>
  <c r="F4346" i="97"/>
  <c r="I4346" i="97" s="1"/>
  <c r="F4347" i="97"/>
  <c r="I4347" i="97" s="1"/>
  <c r="F4348" i="97"/>
  <c r="I4348" i="97" s="1"/>
  <c r="F4349" i="97"/>
  <c r="I4349" i="97" s="1"/>
  <c r="F4350" i="97"/>
  <c r="I4350" i="97" s="1"/>
  <c r="F4351" i="97"/>
  <c r="I4351" i="97" s="1"/>
  <c r="F4352" i="97"/>
  <c r="I4352" i="97" s="1"/>
  <c r="F4355" i="97"/>
  <c r="I4355" i="97" s="1"/>
  <c r="F4356" i="97"/>
  <c r="I4356" i="97" s="1"/>
  <c r="F4357" i="97"/>
  <c r="I4357" i="97" s="1"/>
  <c r="F4358" i="97"/>
  <c r="I4358" i="97" s="1"/>
  <c r="F4359" i="97"/>
  <c r="I4359" i="97" s="1"/>
  <c r="F4360" i="97"/>
  <c r="I4360" i="97" s="1"/>
  <c r="F4361" i="97"/>
  <c r="I4361" i="97" s="1"/>
  <c r="F4362" i="97"/>
  <c r="I4362" i="97" s="1"/>
  <c r="F4365" i="97"/>
  <c r="I4365" i="97" s="1"/>
  <c r="F4366" i="97"/>
  <c r="I4366" i="97" s="1"/>
  <c r="F4367" i="97"/>
  <c r="I4367" i="97" s="1"/>
  <c r="F4368" i="97"/>
  <c r="I4368" i="97" s="1"/>
  <c r="F4369" i="97"/>
  <c r="I4369" i="97" s="1"/>
  <c r="F4370" i="97"/>
  <c r="I4370" i="97" s="1"/>
  <c r="F4371" i="97"/>
  <c r="I4371" i="97" s="1"/>
  <c r="F4372" i="97"/>
  <c r="I4372" i="97" s="1"/>
  <c r="F4375" i="97"/>
  <c r="I4375" i="97" s="1"/>
  <c r="F4376" i="97"/>
  <c r="I4376" i="97" s="1"/>
  <c r="F4377" i="97"/>
  <c r="I4377" i="97" s="1"/>
  <c r="F4378" i="97"/>
  <c r="I4378" i="97" s="1"/>
  <c r="F4379" i="97"/>
  <c r="I4379" i="97" s="1"/>
  <c r="F4380" i="97"/>
  <c r="I4380" i="97" s="1"/>
  <c r="F4381" i="97"/>
  <c r="I4381" i="97" s="1"/>
  <c r="F4382" i="97"/>
  <c r="I4382" i="97" s="1"/>
  <c r="F4385" i="97"/>
  <c r="I4385" i="97" s="1"/>
  <c r="F4386" i="97"/>
  <c r="I4386" i="97" s="1"/>
  <c r="F4387" i="97"/>
  <c r="I4387" i="97" s="1"/>
  <c r="F4388" i="97"/>
  <c r="I4388" i="97" s="1"/>
  <c r="F4389" i="97"/>
  <c r="I4389" i="97" s="1"/>
  <c r="F4390" i="97"/>
  <c r="I4390" i="97" s="1"/>
  <c r="F4391" i="97"/>
  <c r="I4391" i="97" s="1"/>
  <c r="F4392" i="97"/>
  <c r="I4392" i="97" s="1"/>
  <c r="F4395" i="97"/>
  <c r="I4395" i="97" s="1"/>
  <c r="F4396" i="97"/>
  <c r="I4396" i="97" s="1"/>
  <c r="F4397" i="97"/>
  <c r="I4397" i="97" s="1"/>
  <c r="F4398" i="97"/>
  <c r="I4398" i="97" s="1"/>
  <c r="F4399" i="97"/>
  <c r="I4399" i="97" s="1"/>
  <c r="F4400" i="97"/>
  <c r="I4400" i="97" s="1"/>
  <c r="F4401" i="97"/>
  <c r="I4401" i="97"/>
  <c r="F4402" i="97"/>
  <c r="I4402" i="97" s="1"/>
  <c r="F4405" i="97"/>
  <c r="I4405" i="97" s="1"/>
  <c r="F4406" i="97"/>
  <c r="I4406" i="97" s="1"/>
  <c r="F4407" i="97"/>
  <c r="I4407" i="97" s="1"/>
  <c r="F4408" i="97"/>
  <c r="I4408" i="97" s="1"/>
  <c r="F4409" i="97"/>
  <c r="I4409" i="97" s="1"/>
  <c r="F4410" i="97"/>
  <c r="I4410" i="97" s="1"/>
  <c r="F4411" i="97"/>
  <c r="I4411" i="97" s="1"/>
  <c r="F4412" i="97"/>
  <c r="I4412" i="97" s="1"/>
  <c r="F4415" i="97"/>
  <c r="I4415" i="97" s="1"/>
  <c r="F4416" i="97"/>
  <c r="I4416" i="97" s="1"/>
  <c r="F4417" i="97"/>
  <c r="I4417" i="97" s="1"/>
  <c r="F4418" i="97"/>
  <c r="I4418" i="97" s="1"/>
  <c r="F4419" i="97"/>
  <c r="I4419" i="97" s="1"/>
  <c r="F4420" i="97"/>
  <c r="I4420" i="97" s="1"/>
  <c r="F4421" i="97"/>
  <c r="I4421" i="97" s="1"/>
  <c r="F4422" i="97"/>
  <c r="I4422" i="97" s="1"/>
  <c r="F4425" i="97"/>
  <c r="I4425" i="97" s="1"/>
  <c r="F4426" i="97"/>
  <c r="I4426" i="97" s="1"/>
  <c r="F4427" i="97"/>
  <c r="I4427" i="97" s="1"/>
  <c r="F4428" i="97"/>
  <c r="I4428" i="97" s="1"/>
  <c r="F4429" i="97"/>
  <c r="I4429" i="97" s="1"/>
  <c r="F4430" i="97"/>
  <c r="I4430" i="97" s="1"/>
  <c r="F4431" i="97"/>
  <c r="I4431" i="97" s="1"/>
  <c r="F4432" i="97"/>
  <c r="I4432" i="97" s="1"/>
  <c r="F4435" i="97"/>
  <c r="I4435" i="97" s="1"/>
  <c r="F4436" i="97"/>
  <c r="I4436" i="97" s="1"/>
  <c r="F4437" i="97"/>
  <c r="I4437" i="97" s="1"/>
  <c r="F4438" i="97"/>
  <c r="I4438" i="97" s="1"/>
  <c r="F4439" i="97"/>
  <c r="I4439" i="97" s="1"/>
  <c r="F4440" i="97"/>
  <c r="I4440" i="97" s="1"/>
  <c r="F4441" i="97"/>
  <c r="I4441" i="97" s="1"/>
  <c r="F4442" i="97"/>
  <c r="I4442" i="97" s="1"/>
  <c r="F4446" i="97"/>
  <c r="I4446" i="97" s="1"/>
  <c r="F4447" i="97"/>
  <c r="I4447" i="97" s="1"/>
  <c r="F4448" i="97"/>
  <c r="I4448" i="97" s="1"/>
  <c r="F4449" i="97"/>
  <c r="I4449" i="97" s="1"/>
  <c r="F4450" i="97"/>
  <c r="I4450" i="97" s="1"/>
  <c r="F4451" i="97"/>
  <c r="I4451" i="97" s="1"/>
  <c r="F4452" i="97"/>
  <c r="I4452" i="97" s="1"/>
  <c r="F4453" i="97"/>
  <c r="I4453" i="97" s="1"/>
  <c r="F4454" i="97"/>
  <c r="I4454" i="97" s="1"/>
  <c r="F4455" i="97"/>
  <c r="I4455" i="97" s="1"/>
  <c r="F4456" i="97"/>
  <c r="I4456" i="97" s="1"/>
  <c r="F4457" i="97"/>
  <c r="I4457" i="97" s="1"/>
  <c r="F4460" i="97"/>
  <c r="I4460" i="97" s="1"/>
  <c r="F4461" i="97"/>
  <c r="I4461" i="97" s="1"/>
  <c r="F4462" i="97"/>
  <c r="I4462" i="97" s="1"/>
  <c r="F4463" i="97"/>
  <c r="I4463" i="97" s="1"/>
  <c r="F4464" i="97"/>
  <c r="I4464" i="97" s="1"/>
  <c r="F4465" i="97"/>
  <c r="I4465" i="97" s="1"/>
  <c r="F4466" i="97"/>
  <c r="I4466" i="97" s="1"/>
  <c r="F4467" i="97"/>
  <c r="I4467" i="97" s="1"/>
  <c r="F4468" i="97"/>
  <c r="I4468" i="97" s="1"/>
  <c r="F4469" i="97"/>
  <c r="I4469" i="97" s="1"/>
  <c r="F4470" i="97"/>
  <c r="I4470" i="97" s="1"/>
  <c r="F4471" i="97"/>
  <c r="I4471" i="97" s="1"/>
  <c r="F4474" i="97"/>
  <c r="I4474" i="97" s="1"/>
  <c r="F4475" i="97"/>
  <c r="I4475" i="97" s="1"/>
  <c r="F4476" i="97"/>
  <c r="I4476" i="97" s="1"/>
  <c r="F4477" i="97"/>
  <c r="I4477" i="97" s="1"/>
  <c r="F4478" i="97"/>
  <c r="I4478" i="97" s="1"/>
  <c r="F4479" i="97"/>
  <c r="I4479" i="97" s="1"/>
  <c r="F4480" i="97"/>
  <c r="I4480" i="97" s="1"/>
  <c r="F4481" i="97"/>
  <c r="I4481" i="97" s="1"/>
  <c r="F4482" i="97"/>
  <c r="I4482" i="97" s="1"/>
  <c r="F4483" i="97"/>
  <c r="I4483" i="97" s="1"/>
  <c r="F4484" i="97"/>
  <c r="I4484" i="97" s="1"/>
  <c r="F4485" i="97"/>
  <c r="I4485" i="97" s="1"/>
  <c r="F4488" i="97"/>
  <c r="I4488" i="97" s="1"/>
  <c r="F4489" i="97"/>
  <c r="I4489" i="97" s="1"/>
  <c r="F4490" i="97"/>
  <c r="I4490" i="97" s="1"/>
  <c r="F4491" i="97"/>
  <c r="I4491" i="97" s="1"/>
  <c r="F4492" i="97"/>
  <c r="I4492" i="97" s="1"/>
  <c r="F4493" i="97"/>
  <c r="I4493" i="97" s="1"/>
  <c r="F4494" i="97"/>
  <c r="I4494" i="97" s="1"/>
  <c r="F4495" i="97"/>
  <c r="I4495" i="97" s="1"/>
  <c r="F4496" i="97"/>
  <c r="I4496" i="97" s="1"/>
  <c r="F4497" i="97"/>
  <c r="I4497" i="97" s="1"/>
  <c r="F4498" i="97"/>
  <c r="I4498" i="97" s="1"/>
  <c r="F4499" i="97"/>
  <c r="I4499" i="97" s="1"/>
  <c r="F4502" i="97"/>
  <c r="I4502" i="97" s="1"/>
  <c r="F4503" i="97"/>
  <c r="I4503" i="97" s="1"/>
  <c r="F4504" i="97"/>
  <c r="I4504" i="97" s="1"/>
  <c r="F4505" i="97"/>
  <c r="I4505" i="97" s="1"/>
  <c r="F4506" i="97"/>
  <c r="I4506" i="97" s="1"/>
  <c r="F4507" i="97"/>
  <c r="I4507" i="97" s="1"/>
  <c r="F4508" i="97"/>
  <c r="I4508" i="97" s="1"/>
  <c r="F4509" i="97"/>
  <c r="I4509" i="97" s="1"/>
  <c r="F4510" i="97"/>
  <c r="I4510" i="97" s="1"/>
  <c r="F4511" i="97"/>
  <c r="I4511" i="97" s="1"/>
  <c r="F4512" i="97"/>
  <c r="I4512" i="97" s="1"/>
  <c r="F4513" i="97"/>
  <c r="I4513" i="97" s="1"/>
  <c r="F4516" i="97"/>
  <c r="I4516" i="97" s="1"/>
  <c r="F4517" i="97"/>
  <c r="I4517" i="97" s="1"/>
  <c r="F4518" i="97"/>
  <c r="I4518" i="97" s="1"/>
  <c r="F4519" i="97"/>
  <c r="I4519" i="97" s="1"/>
  <c r="F4520" i="97"/>
  <c r="I4520" i="97" s="1"/>
  <c r="F4521" i="97"/>
  <c r="I4521" i="97" s="1"/>
  <c r="F4522" i="97"/>
  <c r="I4522" i="97" s="1"/>
  <c r="F4523" i="97"/>
  <c r="I4523" i="97" s="1"/>
  <c r="F4524" i="97"/>
  <c r="I4524" i="97" s="1"/>
  <c r="F4525" i="97"/>
  <c r="I4525" i="97" s="1"/>
  <c r="F4526" i="97"/>
  <c r="I4526" i="97" s="1"/>
  <c r="F4527" i="97"/>
  <c r="I4527" i="97" s="1"/>
  <c r="F4530" i="97"/>
  <c r="I4530" i="97" s="1"/>
  <c r="F4531" i="97"/>
  <c r="I4531" i="97" s="1"/>
  <c r="F4532" i="97"/>
  <c r="I4532" i="97" s="1"/>
  <c r="F4533" i="97"/>
  <c r="I4533" i="97" s="1"/>
  <c r="F4534" i="97"/>
  <c r="I4534" i="97" s="1"/>
  <c r="F4535" i="97"/>
  <c r="I4535" i="97" s="1"/>
  <c r="F4536" i="97"/>
  <c r="I4536" i="97" s="1"/>
  <c r="F4537" i="97"/>
  <c r="I4537" i="97" s="1"/>
  <c r="F4538" i="97"/>
  <c r="I4538" i="97" s="1"/>
  <c r="F4539" i="97"/>
  <c r="I4539" i="97" s="1"/>
  <c r="F4540" i="97"/>
  <c r="I4540" i="97" s="1"/>
  <c r="F4541" i="97"/>
  <c r="I4541" i="97" s="1"/>
  <c r="F4544" i="97"/>
  <c r="I4544" i="97" s="1"/>
  <c r="F4545" i="97"/>
  <c r="I4545" i="97" s="1"/>
  <c r="F4546" i="97"/>
  <c r="I4546" i="97" s="1"/>
  <c r="F4547" i="97"/>
  <c r="I4547" i="97" s="1"/>
  <c r="F4548" i="97"/>
  <c r="I4548" i="97" s="1"/>
  <c r="F4549" i="97"/>
  <c r="I4549" i="97" s="1"/>
  <c r="F4550" i="97"/>
  <c r="I4550" i="97" s="1"/>
  <c r="F4551" i="97"/>
  <c r="I4551" i="97" s="1"/>
  <c r="F4552" i="97"/>
  <c r="I4552" i="97" s="1"/>
  <c r="F4553" i="97"/>
  <c r="I4553" i="97" s="1"/>
  <c r="F4554" i="97"/>
  <c r="I4554" i="97" s="1"/>
  <c r="F4555" i="97"/>
  <c r="I4555" i="97" s="1"/>
  <c r="F4558" i="97"/>
  <c r="I4558" i="97" s="1"/>
  <c r="F4559" i="97"/>
  <c r="I4559" i="97" s="1"/>
  <c r="F4560" i="97"/>
  <c r="I4560" i="97" s="1"/>
  <c r="F4561" i="97"/>
  <c r="I4561" i="97" s="1"/>
  <c r="F4562" i="97"/>
  <c r="I4562" i="97" s="1"/>
  <c r="F4563" i="97"/>
  <c r="I4563" i="97" s="1"/>
  <c r="F4564" i="97"/>
  <c r="I4564" i="97" s="1"/>
  <c r="F4565" i="97"/>
  <c r="I4565" i="97" s="1"/>
  <c r="F4566" i="97"/>
  <c r="I4566" i="97" s="1"/>
  <c r="F4567" i="97"/>
  <c r="I4567" i="97" s="1"/>
  <c r="F4568" i="97"/>
  <c r="I4568" i="97" s="1"/>
  <c r="F4569" i="97"/>
  <c r="I4569" i="97" s="1"/>
  <c r="F4573" i="97"/>
  <c r="I4573" i="97" s="1"/>
  <c r="F4574" i="97"/>
  <c r="I4574" i="97" s="1"/>
  <c r="F4575" i="97"/>
  <c r="I4575" i="97" s="1"/>
  <c r="F4576" i="97"/>
  <c r="I4576" i="97" s="1"/>
  <c r="I4577" i="97"/>
  <c r="F4578" i="97"/>
  <c r="I4578" i="97" s="1"/>
  <c r="F4579" i="97"/>
  <c r="I4579" i="97" s="1"/>
  <c r="F4580" i="97"/>
  <c r="I4580" i="97" s="1"/>
  <c r="F4583" i="97"/>
  <c r="I4583" i="97" s="1"/>
  <c r="F4584" i="97"/>
  <c r="I4584" i="97" s="1"/>
  <c r="F4585" i="97"/>
  <c r="I4585" i="97" s="1"/>
  <c r="F4586" i="97"/>
  <c r="I4586" i="97" s="1"/>
  <c r="I4587" i="97"/>
  <c r="F4588" i="97"/>
  <c r="I4588" i="97" s="1"/>
  <c r="F4589" i="97"/>
  <c r="I4589" i="97" s="1"/>
  <c r="F4590" i="97"/>
  <c r="I4590" i="97" s="1"/>
  <c r="F4593" i="97"/>
  <c r="I4593" i="97" s="1"/>
  <c r="F4594" i="97"/>
  <c r="I4594" i="97" s="1"/>
  <c r="F4595" i="97"/>
  <c r="I4595" i="97" s="1"/>
  <c r="F4596" i="97"/>
  <c r="I4596" i="97" s="1"/>
  <c r="I4597" i="97"/>
  <c r="F4598" i="97"/>
  <c r="I4598" i="97" s="1"/>
  <c r="F4599" i="97"/>
  <c r="I4599" i="97" s="1"/>
  <c r="F4600" i="97"/>
  <c r="I4600" i="97" s="1"/>
  <c r="F4603" i="97"/>
  <c r="I4603" i="97" s="1"/>
  <c r="F4604" i="97"/>
  <c r="I4604" i="97" s="1"/>
  <c r="F4605" i="97"/>
  <c r="I4605" i="97" s="1"/>
  <c r="F4606" i="97"/>
  <c r="I4606" i="97" s="1"/>
  <c r="I4607" i="97"/>
  <c r="F4608" i="97"/>
  <c r="I4608" i="97" s="1"/>
  <c r="F4609" i="97"/>
  <c r="I4609" i="97" s="1"/>
  <c r="F4610" i="97"/>
  <c r="I4610" i="97" s="1"/>
  <c r="F4613" i="97"/>
  <c r="I4613" i="97" s="1"/>
  <c r="F4614" i="97"/>
  <c r="I4614" i="97" s="1"/>
  <c r="F4615" i="97"/>
  <c r="I4615" i="97" s="1"/>
  <c r="F4616" i="97"/>
  <c r="I4616" i="97" s="1"/>
  <c r="I4617" i="97"/>
  <c r="F4618" i="97"/>
  <c r="I4618" i="97" s="1"/>
  <c r="F4619" i="97"/>
  <c r="I4619" i="97" s="1"/>
  <c r="F4620" i="97"/>
  <c r="I4620" i="97" s="1"/>
  <c r="F4623" i="97"/>
  <c r="I4623" i="97" s="1"/>
  <c r="F4624" i="97"/>
  <c r="I4624" i="97" s="1"/>
  <c r="F4625" i="97"/>
  <c r="I4625" i="97" s="1"/>
  <c r="F4626" i="97"/>
  <c r="I4626" i="97" s="1"/>
  <c r="I4627" i="97"/>
  <c r="F4628" i="97"/>
  <c r="I4628" i="97" s="1"/>
  <c r="F4629" i="97"/>
  <c r="I4629" i="97" s="1"/>
  <c r="F4630" i="97"/>
  <c r="I4630" i="97" s="1"/>
  <c r="F4633" i="97"/>
  <c r="I4633" i="97" s="1"/>
  <c r="F4634" i="97"/>
  <c r="I4634" i="97" s="1"/>
  <c r="F4635" i="97"/>
  <c r="I4635" i="97" s="1"/>
  <c r="F4636" i="97"/>
  <c r="I4636" i="97" s="1"/>
  <c r="I4637" i="97"/>
  <c r="F4638" i="97"/>
  <c r="I4638" i="97" s="1"/>
  <c r="F4639" i="97"/>
  <c r="I4639" i="97" s="1"/>
  <c r="F4640" i="97"/>
  <c r="I4640" i="97" s="1"/>
  <c r="F4643" i="97"/>
  <c r="I4643" i="97" s="1"/>
  <c r="F4644" i="97"/>
  <c r="I4644" i="97" s="1"/>
  <c r="F4645" i="97"/>
  <c r="I4645" i="97" s="1"/>
  <c r="F4646" i="97"/>
  <c r="I4646" i="97" s="1"/>
  <c r="I4647" i="97"/>
  <c r="F4648" i="97"/>
  <c r="I4648" i="97" s="1"/>
  <c r="F4649" i="97"/>
  <c r="I4649" i="97" s="1"/>
  <c r="F4650" i="97"/>
  <c r="I4650" i="97" s="1"/>
  <c r="F4653" i="97"/>
  <c r="I4653" i="97" s="1"/>
  <c r="F4654" i="97"/>
  <c r="I4654" i="97" s="1"/>
  <c r="F4655" i="97"/>
  <c r="I4655" i="97" s="1"/>
  <c r="F4656" i="97"/>
  <c r="I4656" i="97" s="1"/>
  <c r="I4657" i="97"/>
  <c r="F4658" i="97"/>
  <c r="I4658" i="97" s="1"/>
  <c r="F4659" i="97"/>
  <c r="I4659" i="97" s="1"/>
  <c r="F4660" i="97"/>
  <c r="I4660" i="97" s="1"/>
  <c r="F4663" i="97"/>
  <c r="I4663" i="97" s="1"/>
  <c r="F4664" i="97"/>
  <c r="I4664" i="97" s="1"/>
  <c r="F4665" i="97"/>
  <c r="I4665" i="97" s="1"/>
  <c r="F4666" i="97"/>
  <c r="I4666" i="97" s="1"/>
  <c r="I4667" i="97"/>
  <c r="F4668" i="97"/>
  <c r="I4668" i="97" s="1"/>
  <c r="F4669" i="97"/>
  <c r="I4669" i="97" s="1"/>
  <c r="F4670" i="97"/>
  <c r="I4670" i="97" s="1"/>
  <c r="F4673" i="97"/>
  <c r="I4673" i="97" s="1"/>
  <c r="F4674" i="97"/>
  <c r="I4674" i="97" s="1"/>
  <c r="F4675" i="97"/>
  <c r="I4675" i="97" s="1"/>
  <c r="F4676" i="97"/>
  <c r="I4676" i="97" s="1"/>
  <c r="I4677" i="97"/>
  <c r="F4678" i="97"/>
  <c r="I4678" i="97" s="1"/>
  <c r="F4679" i="97"/>
  <c r="I4679" i="97" s="1"/>
  <c r="F4680" i="97"/>
  <c r="I4680" i="97" s="1"/>
  <c r="F4683" i="97"/>
  <c r="I4683" i="97" s="1"/>
  <c r="F4684" i="97"/>
  <c r="I4684" i="97" s="1"/>
  <c r="F4685" i="97"/>
  <c r="I4685" i="97" s="1"/>
  <c r="F4686" i="97"/>
  <c r="I4686" i="97" s="1"/>
  <c r="I4687" i="97"/>
  <c r="F4688" i="97"/>
  <c r="I4688" i="97" s="1"/>
  <c r="F4689" i="97"/>
  <c r="I4689" i="97" s="1"/>
  <c r="F4690" i="97"/>
  <c r="I4690" i="97" s="1"/>
  <c r="F4693" i="97"/>
  <c r="I4693" i="97" s="1"/>
  <c r="F4694" i="97"/>
  <c r="I4694" i="97" s="1"/>
  <c r="F4695" i="97"/>
  <c r="I4695" i="97" s="1"/>
  <c r="F4696" i="97"/>
  <c r="I4696" i="97" s="1"/>
  <c r="I4697" i="97"/>
  <c r="F4698" i="97"/>
  <c r="I4698" i="97" s="1"/>
  <c r="F4699" i="97"/>
  <c r="I4699" i="97" s="1"/>
  <c r="F4700" i="97"/>
  <c r="I4700" i="97" s="1"/>
  <c r="F4703" i="97"/>
  <c r="I4703" i="97" s="1"/>
  <c r="F4704" i="97"/>
  <c r="I4704" i="97" s="1"/>
  <c r="F4705" i="97"/>
  <c r="I4705" i="97" s="1"/>
  <c r="F4706" i="97"/>
  <c r="I4706" i="97" s="1"/>
  <c r="I4707" i="97"/>
  <c r="F4708" i="97"/>
  <c r="I4708" i="97" s="1"/>
  <c r="F4709" i="97"/>
  <c r="I4709" i="97" s="1"/>
  <c r="F4710" i="97"/>
  <c r="I4710" i="97" s="1"/>
  <c r="F4713" i="97"/>
  <c r="I4713" i="97" s="1"/>
  <c r="F4714" i="97"/>
  <c r="I4714" i="97" s="1"/>
  <c r="F4715" i="97"/>
  <c r="I4715" i="97" s="1"/>
  <c r="F4716" i="97"/>
  <c r="I4716" i="97" s="1"/>
  <c r="I4717" i="97"/>
  <c r="F4718" i="97"/>
  <c r="I4718" i="97" s="1"/>
  <c r="F4719" i="97"/>
  <c r="I4719" i="97" s="1"/>
  <c r="F4720" i="97"/>
  <c r="I4720" i="97" s="1"/>
  <c r="F4731" i="97"/>
  <c r="I4731" i="97" s="1"/>
  <c r="F4732" i="97"/>
  <c r="I4732" i="97" s="1"/>
  <c r="F4733" i="97"/>
  <c r="I4733" i="97" s="1"/>
  <c r="F4741" i="97"/>
  <c r="I4741" i="97" s="1"/>
  <c r="F4742" i="97"/>
  <c r="I4742" i="97" s="1"/>
  <c r="F4743" i="97"/>
  <c r="I4743" i="97" s="1"/>
  <c r="F4751" i="97"/>
  <c r="I4751" i="97" s="1"/>
  <c r="F4752" i="97"/>
  <c r="I4752" i="97" s="1"/>
  <c r="F4753" i="97"/>
  <c r="I4753" i="97" s="1"/>
  <c r="F4761" i="97"/>
  <c r="I4761" i="97" s="1"/>
  <c r="F4762" i="97"/>
  <c r="I4762" i="97" s="1"/>
  <c r="F4763" i="97"/>
  <c r="I4763" i="97" s="1"/>
  <c r="F4771" i="97"/>
  <c r="I4771" i="97" s="1"/>
  <c r="F4772" i="97"/>
  <c r="I4772" i="97" s="1"/>
  <c r="F4773" i="97"/>
  <c r="I4773" i="97" s="1"/>
  <c r="F4781" i="97"/>
  <c r="I4781" i="97" s="1"/>
  <c r="F4782" i="97"/>
  <c r="I4782" i="97" s="1"/>
  <c r="F4783" i="97"/>
  <c r="I4783" i="97" s="1"/>
  <c r="F4792" i="97"/>
  <c r="I4792" i="97" s="1"/>
  <c r="F4793" i="97"/>
  <c r="I4793" i="97" s="1"/>
  <c r="F4801" i="97"/>
  <c r="I4801" i="97" s="1"/>
  <c r="F4802" i="97"/>
  <c r="I4802" i="97" s="1"/>
  <c r="F4803" i="97"/>
  <c r="I4803" i="97" s="1"/>
  <c r="F4811" i="97"/>
  <c r="I4811" i="97" s="1"/>
  <c r="F4812" i="97"/>
  <c r="I4812" i="97" s="1"/>
  <c r="F4813" i="97"/>
  <c r="I4813" i="97" s="1"/>
  <c r="F4821" i="97"/>
  <c r="I4821" i="97" s="1"/>
  <c r="F4822" i="97"/>
  <c r="I4822" i="97" s="1"/>
  <c r="F4823" i="97"/>
  <c r="I4823" i="97" s="1"/>
  <c r="F4831" i="97"/>
  <c r="I4831" i="97" s="1"/>
  <c r="F4832" i="97"/>
  <c r="I4832" i="97" s="1"/>
  <c r="F4833" i="97"/>
  <c r="I4833" i="97" s="1"/>
  <c r="F4841" i="97"/>
  <c r="I4841" i="97" s="1"/>
  <c r="F4842" i="97"/>
  <c r="I4842" i="97" s="1"/>
  <c r="F4843" i="97"/>
  <c r="I4843" i="97" s="1"/>
  <c r="F4857" i="97"/>
  <c r="I4857" i="97" s="1"/>
  <c r="F4858" i="97"/>
  <c r="I4858" i="97" s="1"/>
  <c r="F4859" i="97"/>
  <c r="I4859" i="97" s="1"/>
  <c r="F4867" i="97"/>
  <c r="I4867" i="97" s="1"/>
  <c r="F4868" i="97"/>
  <c r="I4868" i="97" s="1"/>
  <c r="F4869" i="97"/>
  <c r="I4869" i="97" s="1"/>
  <c r="F4878" i="97"/>
  <c r="I4878" i="97" s="1"/>
  <c r="F4879" i="97"/>
  <c r="I4879" i="97" s="1"/>
  <c r="F4887" i="97"/>
  <c r="I4887" i="97" s="1"/>
  <c r="F4888" i="97"/>
  <c r="I4888" i="97" s="1"/>
  <c r="F4889" i="97"/>
  <c r="I4889" i="97" s="1"/>
  <c r="F4897" i="97"/>
  <c r="I4897" i="97" s="1"/>
  <c r="F4898" i="97"/>
  <c r="I4898" i="97" s="1"/>
  <c r="F4899" i="97"/>
  <c r="I4899" i="97" s="1"/>
  <c r="F4907" i="97"/>
  <c r="I4907" i="97" s="1"/>
  <c r="F4908" i="97"/>
  <c r="I4908" i="97" s="1"/>
  <c r="F4909" i="97"/>
  <c r="I4909" i="97" s="1"/>
  <c r="F4917" i="97"/>
  <c r="I4917" i="97" s="1"/>
  <c r="F4918" i="97"/>
  <c r="I4918" i="97" s="1"/>
  <c r="F4919" i="97"/>
  <c r="I4919" i="97" s="1"/>
  <c r="F4927" i="97"/>
  <c r="I4927" i="97" s="1"/>
  <c r="F4928" i="97"/>
  <c r="I4928" i="97" s="1"/>
  <c r="F4929" i="97"/>
  <c r="I4929" i="97" s="1"/>
  <c r="F4937" i="97"/>
  <c r="I4937" i="97" s="1"/>
  <c r="F4938" i="97"/>
  <c r="I4938" i="97" s="1"/>
  <c r="F4939" i="97"/>
  <c r="I4939" i="97" s="1"/>
  <c r="F4947" i="97"/>
  <c r="I4947" i="97" s="1"/>
  <c r="F4948" i="97"/>
  <c r="I4948" i="97" s="1"/>
  <c r="F4949" i="97"/>
  <c r="I4949" i="97" s="1"/>
  <c r="F4958" i="97"/>
  <c r="I4958" i="97" s="1"/>
  <c r="F4959" i="97"/>
  <c r="I4959" i="97" s="1"/>
  <c r="F4967" i="97"/>
  <c r="I4967" i="97" s="1"/>
  <c r="F4968" i="97"/>
  <c r="I4968" i="97" s="1"/>
  <c r="F4969" i="97"/>
  <c r="I4969" i="97" s="1"/>
  <c r="F4983" i="97"/>
  <c r="I4983" i="97" s="1"/>
  <c r="F4984" i="97"/>
  <c r="I4984" i="97" s="1"/>
  <c r="F4985" i="97"/>
  <c r="I4985" i="97" s="1"/>
  <c r="F4993" i="97"/>
  <c r="I4993" i="97" s="1"/>
  <c r="F4994" i="97"/>
  <c r="I4994" i="97" s="1"/>
  <c r="F4995" i="97"/>
  <c r="I4995" i="97" s="1"/>
  <c r="F5003" i="97"/>
  <c r="I5003" i="97" s="1"/>
  <c r="F5004" i="97"/>
  <c r="I5004" i="97" s="1"/>
  <c r="F5005" i="97"/>
  <c r="I5005" i="97" s="1"/>
  <c r="F5013" i="97"/>
  <c r="I5013" i="97" s="1"/>
  <c r="F5014" i="97"/>
  <c r="I5014" i="97" s="1"/>
  <c r="F5015" i="97"/>
  <c r="I5015" i="97" s="1"/>
  <c r="F5023" i="97"/>
  <c r="I5023" i="97" s="1"/>
  <c r="F5024" i="97"/>
  <c r="I5024" i="97" s="1"/>
  <c r="F5025" i="97"/>
  <c r="I5025" i="97" s="1"/>
  <c r="F5033" i="97"/>
  <c r="I5033" i="97" s="1"/>
  <c r="F5034" i="97"/>
  <c r="I5034" i="97" s="1"/>
  <c r="F5035" i="97"/>
  <c r="I5035" i="97" s="1"/>
  <c r="F5044" i="97"/>
  <c r="I5044" i="97" s="1"/>
  <c r="F5045" i="97"/>
  <c r="I5045" i="97" s="1"/>
  <c r="F5053" i="97"/>
  <c r="I5053" i="97" s="1"/>
  <c r="F5054" i="97"/>
  <c r="I5054" i="97" s="1"/>
  <c r="F5055" i="97"/>
  <c r="I5055" i="97" s="1"/>
  <c r="F5063" i="97"/>
  <c r="I5063" i="97" s="1"/>
  <c r="F5064" i="97"/>
  <c r="I5064" i="97" s="1"/>
  <c r="F5065" i="97"/>
  <c r="I5065" i="97" s="1"/>
  <c r="F5107" i="97"/>
  <c r="I5107" i="97" s="1"/>
  <c r="F5108" i="97"/>
  <c r="I5108" i="97" s="1"/>
  <c r="F5109" i="97"/>
  <c r="I5109" i="97" s="1"/>
  <c r="F5110" i="97"/>
  <c r="I5110" i="97" s="1"/>
  <c r="F5111" i="97"/>
  <c r="I5111" i="97" s="1"/>
  <c r="F5112" i="97"/>
  <c r="I5112" i="97" s="1"/>
  <c r="F5113" i="97"/>
  <c r="I5113" i="97" s="1"/>
  <c r="F5122" i="97"/>
  <c r="I5122" i="97" s="1"/>
  <c r="F5123" i="97"/>
  <c r="I5123" i="97" s="1"/>
  <c r="F5124" i="97"/>
  <c r="I5124" i="97" s="1"/>
  <c r="F5125" i="97"/>
  <c r="I5125" i="97" s="1"/>
  <c r="F5126" i="97"/>
  <c r="I5126" i="97" s="1"/>
  <c r="F5127" i="97"/>
  <c r="I5127" i="97" s="1"/>
  <c r="F5128" i="97"/>
  <c r="I5128" i="97" s="1"/>
  <c r="F5137" i="97"/>
  <c r="I5137" i="97" s="1"/>
  <c r="F5138" i="97"/>
  <c r="I5138" i="97" s="1"/>
  <c r="F5139" i="97"/>
  <c r="I5139" i="97" s="1"/>
  <c r="F5140" i="97"/>
  <c r="I5140" i="97" s="1"/>
  <c r="F5141" i="97"/>
  <c r="I5141" i="97" s="1"/>
  <c r="F5142" i="97"/>
  <c r="I5142" i="97" s="1"/>
  <c r="F5143" i="97"/>
  <c r="I5143" i="97" s="1"/>
  <c r="F5152" i="97"/>
  <c r="I5152" i="97" s="1"/>
  <c r="F5153" i="97"/>
  <c r="I5153" i="97" s="1"/>
  <c r="F5155" i="97"/>
  <c r="I5155" i="97" s="1"/>
  <c r="F5156" i="97"/>
  <c r="I5156" i="97" s="1"/>
  <c r="F5157" i="97"/>
  <c r="I5157" i="97" s="1"/>
  <c r="F5158" i="97"/>
  <c r="I5158" i="97" s="1"/>
  <c r="F5182" i="97"/>
  <c r="I5182" i="97" s="1"/>
  <c r="F5183" i="97"/>
  <c r="I5183" i="97" s="1"/>
  <c r="F5184" i="97"/>
  <c r="I5184" i="97" s="1"/>
  <c r="F5185" i="97"/>
  <c r="I5185" i="97" s="1"/>
  <c r="F5186" i="97"/>
  <c r="I5186" i="97" s="1"/>
  <c r="F5187" i="97"/>
  <c r="I5187" i="97" s="1"/>
  <c r="F5188" i="97"/>
  <c r="I5188" i="97" s="1"/>
  <c r="F5197" i="97"/>
  <c r="I5197" i="97" s="1"/>
  <c r="F5198" i="97"/>
  <c r="I5198" i="97" s="1"/>
  <c r="F5199" i="97"/>
  <c r="I5199" i="97" s="1"/>
  <c r="F5207" i="97"/>
  <c r="I5207" i="97" s="1"/>
  <c r="F5208" i="97"/>
  <c r="I5208" i="97" s="1"/>
  <c r="F5209" i="97"/>
  <c r="I5209" i="97" s="1"/>
  <c r="F5217" i="97"/>
  <c r="I5217" i="97" s="1"/>
  <c r="F5218" i="97"/>
  <c r="I5218" i="97" s="1"/>
  <c r="F5219" i="97"/>
  <c r="I5219" i="97" s="1"/>
  <c r="F5227" i="97"/>
  <c r="I5227" i="97" s="1"/>
  <c r="F5228" i="97"/>
  <c r="I5228" i="97" s="1"/>
  <c r="F5229" i="97"/>
  <c r="I5229" i="97" s="1"/>
  <c r="F5238" i="97"/>
  <c r="I5238" i="97" s="1"/>
  <c r="F5239" i="97"/>
  <c r="I5239" i="97" s="1"/>
  <c r="F5247" i="97"/>
  <c r="I5247" i="97" s="1"/>
  <c r="F5248" i="97"/>
  <c r="I5248" i="97" s="1"/>
  <c r="F5249" i="97"/>
  <c r="I5249" i="97" s="1"/>
  <c r="F5257" i="97"/>
  <c r="I5257" i="97" s="1"/>
  <c r="F5258" i="97"/>
  <c r="I5258" i="97" s="1"/>
  <c r="F5259" i="97"/>
  <c r="I5259" i="97" s="1"/>
  <c r="F5272" i="97"/>
  <c r="I5272" i="97" s="1"/>
  <c r="F5273" i="97"/>
  <c r="I5273" i="97" s="1"/>
  <c r="F5274" i="97"/>
  <c r="I5274" i="97" s="1"/>
  <c r="F5275" i="97"/>
  <c r="I5275" i="97" s="1"/>
  <c r="F5276" i="97"/>
  <c r="I5276" i="97" s="1"/>
  <c r="F5277" i="97"/>
  <c r="I5277" i="97" s="1"/>
  <c r="F5278" i="97"/>
  <c r="I5278" i="97" s="1"/>
  <c r="F5279" i="97"/>
  <c r="I5279" i="97" s="1"/>
  <c r="H5283" i="97"/>
  <c r="K5283" i="97" s="1"/>
  <c r="F5287" i="97"/>
  <c r="I5287" i="97" s="1"/>
  <c r="F5288" i="97"/>
  <c r="I5288" i="97" s="1"/>
  <c r="F5289" i="97"/>
  <c r="I5289" i="97" s="1"/>
  <c r="F5290" i="97"/>
  <c r="I5290" i="97" s="1"/>
  <c r="F5291" i="97"/>
  <c r="I5291" i="97" s="1"/>
  <c r="F5292" i="97"/>
  <c r="I5292" i="97" s="1"/>
  <c r="F5293" i="97"/>
  <c r="I5293" i="97" s="1"/>
  <c r="F5294" i="97"/>
  <c r="I5294" i="97" s="1"/>
  <c r="H5298" i="97"/>
  <c r="K5298" i="97" s="1"/>
  <c r="F5302" i="97"/>
  <c r="I5302" i="97" s="1"/>
  <c r="F5303" i="97"/>
  <c r="I5303" i="97" s="1"/>
  <c r="F5304" i="97"/>
  <c r="I5304" i="97" s="1"/>
  <c r="F5305" i="97"/>
  <c r="I5305" i="97" s="1"/>
  <c r="F5306" i="97"/>
  <c r="I5306" i="97" s="1"/>
  <c r="F5307" i="97"/>
  <c r="I5307" i="97" s="1"/>
  <c r="F5308" i="97"/>
  <c r="I5308" i="97" s="1"/>
  <c r="F5309" i="97"/>
  <c r="I5309" i="97" s="1"/>
  <c r="H5313" i="97"/>
  <c r="K5313" i="97" s="1"/>
  <c r="F5317" i="97"/>
  <c r="I5317" i="97" s="1"/>
  <c r="F5318" i="97"/>
  <c r="I5318" i="97" s="1"/>
  <c r="F5319" i="97"/>
  <c r="I5319" i="97" s="1"/>
  <c r="F5320" i="97"/>
  <c r="I5320" i="97" s="1"/>
  <c r="F5321" i="97"/>
  <c r="I5321" i="97" s="1"/>
  <c r="F5322" i="97"/>
  <c r="I5322" i="97" s="1"/>
  <c r="F5323" i="97"/>
  <c r="I5323" i="97" s="1"/>
  <c r="F5324" i="97"/>
  <c r="I5324" i="97" s="1"/>
  <c r="H5328" i="97"/>
  <c r="K5328" i="97" s="1"/>
  <c r="F5332" i="97"/>
  <c r="I5332" i="97" s="1"/>
  <c r="F5333" i="97"/>
  <c r="I5333" i="97" s="1"/>
  <c r="F5334" i="97"/>
  <c r="I5334" i="97" s="1"/>
  <c r="F5335" i="97"/>
  <c r="I5335" i="97" s="1"/>
  <c r="F5336" i="97"/>
  <c r="I5336" i="97" s="1"/>
  <c r="F5337" i="97"/>
  <c r="I5337" i="97" s="1"/>
  <c r="F5338" i="97"/>
  <c r="I5338" i="97" s="1"/>
  <c r="F5339" i="97"/>
  <c r="I5339" i="97" s="1"/>
  <c r="H5343" i="97"/>
  <c r="K5343" i="97" s="1"/>
  <c r="F5347" i="97"/>
  <c r="I5347" i="97" s="1"/>
  <c r="F5348" i="97"/>
  <c r="I5348" i="97" s="1"/>
  <c r="F5349" i="97"/>
  <c r="I5349" i="97" s="1"/>
  <c r="F5350" i="97"/>
  <c r="I5350" i="97" s="1"/>
  <c r="F5351" i="97"/>
  <c r="I5351" i="97" s="1"/>
  <c r="F5352" i="97"/>
  <c r="I5352" i="97" s="1"/>
  <c r="F5353" i="97"/>
  <c r="I5353" i="97" s="1"/>
  <c r="F5354" i="97"/>
  <c r="I5354" i="97" s="1"/>
  <c r="H5358" i="97"/>
  <c r="K5358" i="97" s="1"/>
  <c r="F5362" i="97"/>
  <c r="I5362" i="97" s="1"/>
  <c r="F5364" i="97"/>
  <c r="I5364" i="97" s="1"/>
  <c r="F5365" i="97"/>
  <c r="I5365" i="97" s="1"/>
  <c r="F5366" i="97"/>
  <c r="I5366" i="97" s="1"/>
  <c r="F5367" i="97"/>
  <c r="I5367" i="97" s="1"/>
  <c r="F5368" i="97"/>
  <c r="I5368" i="97" s="1"/>
  <c r="F5369" i="97"/>
  <c r="I5369" i="97" s="1"/>
  <c r="H5373" i="97"/>
  <c r="K5373" i="97" s="1"/>
  <c r="F5377" i="97"/>
  <c r="I5377" i="97" s="1"/>
  <c r="F5378" i="97"/>
  <c r="I5378" i="97" s="1"/>
  <c r="F5379" i="97"/>
  <c r="I5379" i="97" s="1"/>
  <c r="F5380" i="97"/>
  <c r="I5380" i="97" s="1"/>
  <c r="F5381" i="97"/>
  <c r="I5381" i="97" s="1"/>
  <c r="F5382" i="97"/>
  <c r="I5382" i="97" s="1"/>
  <c r="F5383" i="97"/>
  <c r="I5383" i="97" s="1"/>
  <c r="F5384" i="97"/>
  <c r="I5384" i="97" s="1"/>
  <c r="H5388" i="97"/>
  <c r="K5388" i="97" s="1"/>
  <c r="F5392" i="97"/>
  <c r="I5392" i="97" s="1"/>
  <c r="F5393" i="97"/>
  <c r="I5393" i="97" s="1"/>
  <c r="F5394" i="97"/>
  <c r="I5394" i="97" s="1"/>
  <c r="F5395" i="97"/>
  <c r="I5395" i="97" s="1"/>
  <c r="F5396" i="97"/>
  <c r="I5396" i="97" s="1"/>
  <c r="F5397" i="97"/>
  <c r="I5397" i="97" s="1"/>
  <c r="F5398" i="97"/>
  <c r="I5398" i="97" s="1"/>
  <c r="F5399" i="97"/>
  <c r="I5399" i="97" s="1"/>
  <c r="H5403" i="97"/>
  <c r="K5403" i="97" s="1"/>
  <c r="F5407" i="97"/>
  <c r="I5407" i="97" s="1"/>
  <c r="F5408" i="97"/>
  <c r="I5408" i="97" s="1"/>
  <c r="F5409" i="97"/>
  <c r="I5409" i="97" s="1"/>
  <c r="F5410" i="97"/>
  <c r="I5410" i="97" s="1"/>
  <c r="F5411" i="97"/>
  <c r="I5411" i="97" s="1"/>
  <c r="F5412" i="97"/>
  <c r="I5412" i="97" s="1"/>
  <c r="F5413" i="97"/>
  <c r="I5413" i="97" s="1"/>
  <c r="F5414" i="97"/>
  <c r="I5414" i="97" s="1"/>
  <c r="H5418" i="97"/>
  <c r="K5418" i="97" s="1"/>
  <c r="F5422" i="97"/>
  <c r="I5422" i="97" s="1"/>
  <c r="F5423" i="97"/>
  <c r="I5423" i="97" s="1"/>
  <c r="F5424" i="97"/>
  <c r="I5424" i="97" s="1"/>
  <c r="F5425" i="97"/>
  <c r="I5425" i="97" s="1"/>
  <c r="F5426" i="97"/>
  <c r="I5426" i="97" s="1"/>
  <c r="F5427" i="97"/>
  <c r="I5427" i="97" s="1"/>
  <c r="F5428" i="97"/>
  <c r="I5428" i="97" s="1"/>
  <c r="F5429" i="97"/>
  <c r="I5429" i="97" s="1"/>
  <c r="H5433" i="97"/>
  <c r="K5433" i="97" s="1"/>
  <c r="F5437" i="97"/>
  <c r="I5437" i="97" s="1"/>
  <c r="F5438" i="97"/>
  <c r="I5438" i="97" s="1"/>
  <c r="F5439" i="97"/>
  <c r="I5439" i="97" s="1"/>
  <c r="F5440" i="97"/>
  <c r="I5440" i="97" s="1"/>
  <c r="F5441" i="97"/>
  <c r="I5441" i="97" s="1"/>
  <c r="F5442" i="97"/>
  <c r="I5442" i="97" s="1"/>
  <c r="F5443" i="97"/>
  <c r="I5443" i="97" s="1"/>
  <c r="F5444" i="97"/>
  <c r="I5444" i="97" s="1"/>
  <c r="H5448" i="97"/>
  <c r="K5448" i="97" s="1"/>
  <c r="F5452" i="97"/>
  <c r="I5452" i="97" s="1"/>
  <c r="F5453" i="97"/>
  <c r="I5453" i="97" s="1"/>
  <c r="F5454" i="97"/>
  <c r="I5454" i="97" s="1"/>
  <c r="F5455" i="97"/>
  <c r="I5455" i="97" s="1"/>
  <c r="F5456" i="97"/>
  <c r="I5456" i="97" s="1"/>
  <c r="F5457" i="97"/>
  <c r="I5457" i="97" s="1"/>
  <c r="F5458" i="97"/>
  <c r="I5458" i="97" s="1"/>
  <c r="F5459" i="97"/>
  <c r="I5459" i="97" s="1"/>
  <c r="H5463" i="97"/>
  <c r="K5463" i="97" s="1"/>
  <c r="F5472" i="97"/>
  <c r="I5472" i="97" s="1"/>
  <c r="F5473" i="97"/>
  <c r="I5473" i="97" s="1"/>
  <c r="F5474" i="97"/>
  <c r="I5474" i="97" s="1"/>
  <c r="F5475" i="97"/>
  <c r="I5475" i="97" s="1"/>
  <c r="F5476" i="97"/>
  <c r="I5476" i="97" s="1"/>
  <c r="F5477" i="97"/>
  <c r="I5477" i="97" s="1"/>
  <c r="F5478" i="97"/>
  <c r="I5478" i="97" s="1"/>
  <c r="F5479" i="97"/>
  <c r="I5479" i="97" s="1"/>
  <c r="H5483" i="97"/>
  <c r="K5483" i="97" s="1"/>
  <c r="F5487" i="97"/>
  <c r="I5487" i="97" s="1"/>
  <c r="F5488" i="97"/>
  <c r="I5488" i="97" s="1"/>
  <c r="F5489" i="97"/>
  <c r="I5489" i="97" s="1"/>
  <c r="F5490" i="97"/>
  <c r="I5490" i="97" s="1"/>
  <c r="F5491" i="97"/>
  <c r="I5491" i="97" s="1"/>
  <c r="F5492" i="97"/>
  <c r="I5492" i="97" s="1"/>
  <c r="F5493" i="97"/>
  <c r="I5493" i="97" s="1"/>
  <c r="F5494" i="97"/>
  <c r="I5494" i="97" s="1"/>
  <c r="H5498" i="97"/>
  <c r="K5498" i="97" s="1"/>
  <c r="F5502" i="97"/>
  <c r="I5502" i="97" s="1"/>
  <c r="F5503" i="97"/>
  <c r="I5503" i="97" s="1"/>
  <c r="F5504" i="97"/>
  <c r="I5504" i="97" s="1"/>
  <c r="F5505" i="97"/>
  <c r="I5505" i="97" s="1"/>
  <c r="F5506" i="97"/>
  <c r="I5506" i="97" s="1"/>
  <c r="F5507" i="97"/>
  <c r="I5507" i="97" s="1"/>
  <c r="F5508" i="97"/>
  <c r="I5508" i="97" s="1"/>
  <c r="F5509" i="97"/>
  <c r="I5509" i="97" s="1"/>
  <c r="H5513" i="97"/>
  <c r="K5513" i="97" s="1"/>
  <c r="F5517" i="97"/>
  <c r="I5517" i="97" s="1"/>
  <c r="F5518" i="97"/>
  <c r="I5518" i="97" s="1"/>
  <c r="F5519" i="97"/>
  <c r="I5519" i="97" s="1"/>
  <c r="F5520" i="97"/>
  <c r="I5520" i="97" s="1"/>
  <c r="F5521" i="97"/>
  <c r="I5521" i="97" s="1"/>
  <c r="F5522" i="97"/>
  <c r="I5522" i="97" s="1"/>
  <c r="F5523" i="97"/>
  <c r="I5523" i="97" s="1"/>
  <c r="F5524" i="97"/>
  <c r="I5524" i="97" s="1"/>
  <c r="H5528" i="97"/>
  <c r="K5528" i="97" s="1"/>
  <c r="F5532" i="97"/>
  <c r="I5532" i="97" s="1"/>
  <c r="F5533" i="97"/>
  <c r="I5533" i="97" s="1"/>
  <c r="F5534" i="97"/>
  <c r="I5534" i="97" s="1"/>
  <c r="F5535" i="97"/>
  <c r="I5535" i="97" s="1"/>
  <c r="F5536" i="97"/>
  <c r="I5536" i="97" s="1"/>
  <c r="F5537" i="97"/>
  <c r="I5537" i="97" s="1"/>
  <c r="F5538" i="97"/>
  <c r="I5538" i="97" s="1"/>
  <c r="F5539" i="97"/>
  <c r="I5539" i="97" s="1"/>
  <c r="H5543" i="97"/>
  <c r="K5543" i="97" s="1"/>
  <c r="F5547" i="97"/>
  <c r="I5547" i="97" s="1"/>
  <c r="F5548" i="97"/>
  <c r="I5548" i="97" s="1"/>
  <c r="F5549" i="97"/>
  <c r="I5549" i="97" s="1"/>
  <c r="F5550" i="97"/>
  <c r="I5550" i="97" s="1"/>
  <c r="F5551" i="97"/>
  <c r="I5551" i="97" s="1"/>
  <c r="F5552" i="97"/>
  <c r="I5552" i="97" s="1"/>
  <c r="F5553" i="97"/>
  <c r="I5553" i="97" s="1"/>
  <c r="F5554" i="97"/>
  <c r="I5554" i="97" s="1"/>
  <c r="H5558" i="97"/>
  <c r="K5558" i="97" s="1"/>
  <c r="F5562" i="97"/>
  <c r="I5562" i="97" s="1"/>
  <c r="F5563" i="97"/>
  <c r="I5563" i="97" s="1"/>
  <c r="F5564" i="97"/>
  <c r="I5564" i="97" s="1"/>
  <c r="F5565" i="97"/>
  <c r="I5565" i="97" s="1"/>
  <c r="F5566" i="97"/>
  <c r="I5566" i="97" s="1"/>
  <c r="F5567" i="97"/>
  <c r="I5567" i="97" s="1"/>
  <c r="F5568" i="97"/>
  <c r="I5568" i="97" s="1"/>
  <c r="F5569" i="97"/>
  <c r="I5569" i="97" s="1"/>
  <c r="H5573" i="97"/>
  <c r="K5573" i="97" s="1"/>
  <c r="F5577" i="97"/>
  <c r="I5577" i="97" s="1"/>
  <c r="F5578" i="97"/>
  <c r="I5578" i="97" s="1"/>
  <c r="F5579" i="97"/>
  <c r="I5579" i="97" s="1"/>
  <c r="F5580" i="97"/>
  <c r="I5580" i="97" s="1"/>
  <c r="F5581" i="97"/>
  <c r="I5581" i="97" s="1"/>
  <c r="F5582" i="97"/>
  <c r="I5582" i="97" s="1"/>
  <c r="F5583" i="97"/>
  <c r="I5583" i="97" s="1"/>
  <c r="F5584" i="97"/>
  <c r="I5584" i="97" s="1"/>
  <c r="H5588" i="97"/>
  <c r="K5588" i="97" s="1"/>
  <c r="F5592" i="97"/>
  <c r="I5592" i="97" s="1"/>
  <c r="F5593" i="97"/>
  <c r="I5593" i="97" s="1"/>
  <c r="F5594" i="97"/>
  <c r="I5594" i="97" s="1"/>
  <c r="F5595" i="97"/>
  <c r="I5595" i="97" s="1"/>
  <c r="F5596" i="97"/>
  <c r="I5596" i="97" s="1"/>
  <c r="F5597" i="97"/>
  <c r="I5597" i="97" s="1"/>
  <c r="F5598" i="97"/>
  <c r="I5598" i="97" s="1"/>
  <c r="F5599" i="97"/>
  <c r="I5599" i="97" s="1"/>
  <c r="H5603" i="97"/>
  <c r="K5603" i="97" s="1"/>
  <c r="F5607" i="97"/>
  <c r="I5607" i="97" s="1"/>
  <c r="F5608" i="97"/>
  <c r="I5608" i="97" s="1"/>
  <c r="F5609" i="97"/>
  <c r="I5609" i="97" s="1"/>
  <c r="F5610" i="97"/>
  <c r="I5610" i="97" s="1"/>
  <c r="F5611" i="97"/>
  <c r="I5611" i="97" s="1"/>
  <c r="F5612" i="97"/>
  <c r="I5612" i="97" s="1"/>
  <c r="F5613" i="97"/>
  <c r="I5613" i="97" s="1"/>
  <c r="F5614" i="97"/>
  <c r="I5614" i="97" s="1"/>
  <c r="H5618" i="97"/>
  <c r="K5618" i="97" s="1"/>
  <c r="F5622" i="97"/>
  <c r="I5622" i="97" s="1"/>
  <c r="F5623" i="97"/>
  <c r="I5623" i="97" s="1"/>
  <c r="F5624" i="97"/>
  <c r="I5624" i="97" s="1"/>
  <c r="F5625" i="97"/>
  <c r="I5625" i="97" s="1"/>
  <c r="F5626" i="97"/>
  <c r="I5626" i="97" s="1"/>
  <c r="F5627" i="97"/>
  <c r="I5627" i="97" s="1"/>
  <c r="F5628" i="97"/>
  <c r="I5628" i="97" s="1"/>
  <c r="F5629" i="97"/>
  <c r="I5629" i="97" s="1"/>
  <c r="H5633" i="97"/>
  <c r="K5633" i="97" s="1"/>
  <c r="F5637" i="97"/>
  <c r="I5637" i="97" s="1"/>
  <c r="F5638" i="97"/>
  <c r="I5638" i="97" s="1"/>
  <c r="F5639" i="97"/>
  <c r="I5639" i="97" s="1"/>
  <c r="F5640" i="97"/>
  <c r="I5640" i="97" s="1"/>
  <c r="F5641" i="97"/>
  <c r="I5641" i="97" s="1"/>
  <c r="F5642" i="97"/>
  <c r="I5642" i="97" s="1"/>
  <c r="F5643" i="97"/>
  <c r="I5643" i="97" s="1"/>
  <c r="F5644" i="97"/>
  <c r="I5644" i="97" s="1"/>
  <c r="H5648" i="97"/>
  <c r="K5648" i="97" s="1"/>
  <c r="F5652" i="97"/>
  <c r="I5652" i="97" s="1"/>
  <c r="F5653" i="97"/>
  <c r="I5653" i="97" s="1"/>
  <c r="F5654" i="97"/>
  <c r="I5654" i="97" s="1"/>
  <c r="F5655" i="97"/>
  <c r="I5655" i="97" s="1"/>
  <c r="F5656" i="97"/>
  <c r="I5656" i="97" s="1"/>
  <c r="F5657" i="97"/>
  <c r="I5657" i="97" s="1"/>
  <c r="F5658" i="97"/>
  <c r="I5658" i="97" s="1"/>
  <c r="F5659" i="97"/>
  <c r="I5659" i="97" s="1"/>
  <c r="H5663" i="97"/>
  <c r="K5663" i="97" s="1"/>
  <c r="F5672" i="97"/>
  <c r="I5672" i="97" s="1"/>
  <c r="F5673" i="97"/>
  <c r="I5673" i="97" s="1"/>
  <c r="F5674" i="97"/>
  <c r="I5674" i="97" s="1"/>
  <c r="F5675" i="97"/>
  <c r="I5675" i="97" s="1"/>
  <c r="F5676" i="97"/>
  <c r="I5676" i="97" s="1"/>
  <c r="F5677" i="97"/>
  <c r="I5677" i="97" s="1"/>
  <c r="F5678" i="97"/>
  <c r="I5678" i="97" s="1"/>
  <c r="F5679" i="97"/>
  <c r="I5679" i="97" s="1"/>
  <c r="H5683" i="97"/>
  <c r="K5683" i="97" s="1"/>
  <c r="F5686" i="97"/>
  <c r="I5686" i="97" s="1"/>
  <c r="F5687" i="97"/>
  <c r="I5687" i="97" s="1"/>
  <c r="F5688" i="97"/>
  <c r="I5688" i="97" s="1"/>
  <c r="F5689" i="97"/>
  <c r="I5689" i="97" s="1"/>
  <c r="F5690" i="97"/>
  <c r="I5690" i="97" s="1"/>
  <c r="F5691" i="97"/>
  <c r="I5691" i="97" s="1"/>
  <c r="F5692" i="97"/>
  <c r="I5692" i="97" s="1"/>
  <c r="F5693" i="97"/>
  <c r="I5693" i="97" s="1"/>
  <c r="H5697" i="97"/>
  <c r="K5697" i="97" s="1"/>
  <c r="F5700" i="97"/>
  <c r="I5700" i="97" s="1"/>
  <c r="F5701" i="97"/>
  <c r="I5701" i="97" s="1"/>
  <c r="F5702" i="97"/>
  <c r="I5702" i="97" s="1"/>
  <c r="F5703" i="97"/>
  <c r="I5703" i="97" s="1"/>
  <c r="F5704" i="97"/>
  <c r="I5704" i="97" s="1"/>
  <c r="F5705" i="97"/>
  <c r="I5705" i="97" s="1"/>
  <c r="F5706" i="97"/>
  <c r="I5706" i="97" s="1"/>
  <c r="F5707" i="97"/>
  <c r="I5707" i="97" s="1"/>
  <c r="H5711" i="97"/>
  <c r="K5711" i="97" s="1"/>
  <c r="F5714" i="97"/>
  <c r="I5714" i="97" s="1"/>
  <c r="F5715" i="97"/>
  <c r="I5715" i="97" s="1"/>
  <c r="F5716" i="97"/>
  <c r="I5716" i="97" s="1"/>
  <c r="F5717" i="97"/>
  <c r="I5717" i="97" s="1"/>
  <c r="F5718" i="97"/>
  <c r="I5718" i="97" s="1"/>
  <c r="F5719" i="97"/>
  <c r="I5719" i="97" s="1"/>
  <c r="F5720" i="97"/>
  <c r="I5720" i="97" s="1"/>
  <c r="F5721" i="97"/>
  <c r="I5721" i="97" s="1"/>
  <c r="H5725" i="97"/>
  <c r="K5725" i="97" s="1"/>
  <c r="F5728" i="97"/>
  <c r="I5728" i="97" s="1"/>
  <c r="F5729" i="97"/>
  <c r="I5729" i="97" s="1"/>
  <c r="F5730" i="97"/>
  <c r="I5730" i="97" s="1"/>
  <c r="F5731" i="97"/>
  <c r="I5731" i="97" s="1"/>
  <c r="F5732" i="97"/>
  <c r="I5732" i="97" s="1"/>
  <c r="F5733" i="97"/>
  <c r="I5733" i="97" s="1"/>
  <c r="F5734" i="97"/>
  <c r="I5734" i="97" s="1"/>
  <c r="F5735" i="97"/>
  <c r="I5735" i="97" s="1"/>
  <c r="H5739" i="97"/>
  <c r="K5739" i="97" s="1"/>
  <c r="F5742" i="97"/>
  <c r="I5742" i="97" s="1"/>
  <c r="F5743" i="97"/>
  <c r="I5743" i="97" s="1"/>
  <c r="F5744" i="97"/>
  <c r="I5744" i="97" s="1"/>
  <c r="F5745" i="97"/>
  <c r="I5745" i="97" s="1"/>
  <c r="F5746" i="97"/>
  <c r="I5746" i="97" s="1"/>
  <c r="F5747" i="97"/>
  <c r="I5747" i="97" s="1"/>
  <c r="F5748" i="97"/>
  <c r="I5748" i="97" s="1"/>
  <c r="F5749" i="97"/>
  <c r="I5749" i="97" s="1"/>
  <c r="H5753" i="97"/>
  <c r="K5753" i="97" s="1"/>
  <c r="F5765" i="97"/>
  <c r="I5765" i="97" s="1"/>
  <c r="F5766" i="97"/>
  <c r="I5766" i="97" s="1"/>
  <c r="F5767" i="97"/>
  <c r="I5767" i="97" s="1"/>
  <c r="F5768" i="97"/>
  <c r="I5768" i="97" s="1"/>
  <c r="F5769" i="97"/>
  <c r="I5769" i="97" s="1"/>
  <c r="F5770" i="97"/>
  <c r="I5770" i="97" s="1"/>
  <c r="F5771" i="97"/>
  <c r="I5771" i="97" s="1"/>
  <c r="F5772" i="97"/>
  <c r="I5772" i="97" s="1"/>
  <c r="F5773" i="97"/>
  <c r="I5773" i="97" s="1"/>
  <c r="F5774" i="97"/>
  <c r="I5774" i="97" s="1"/>
  <c r="F5775" i="97"/>
  <c r="I5775" i="97" s="1"/>
  <c r="F5783" i="97"/>
  <c r="I5783" i="97" s="1"/>
  <c r="F5784" i="97"/>
  <c r="I5784" i="97" s="1"/>
  <c r="F5785" i="97"/>
  <c r="I5785" i="97" s="1"/>
  <c r="F5786" i="97"/>
  <c r="I5786" i="97" s="1"/>
  <c r="F5787" i="97"/>
  <c r="I5787" i="97" s="1"/>
  <c r="F5788" i="97"/>
  <c r="I5788" i="97" s="1"/>
  <c r="F5789" i="97"/>
  <c r="I5789" i="97" s="1"/>
  <c r="F5790" i="97"/>
  <c r="I5790" i="97" s="1"/>
  <c r="F5791" i="97"/>
  <c r="I5791" i="97" s="1"/>
  <c r="F5792" i="97"/>
  <c r="I5792" i="97" s="1"/>
  <c r="F5793" i="97"/>
  <c r="I5793" i="97" s="1"/>
  <c r="F5801" i="97"/>
  <c r="I5801" i="97" s="1"/>
  <c r="F5802" i="97"/>
  <c r="I5802" i="97" s="1"/>
  <c r="F5803" i="97"/>
  <c r="I5803" i="97" s="1"/>
  <c r="F5804" i="97"/>
  <c r="I5804" i="97" s="1"/>
  <c r="F5805" i="97"/>
  <c r="I5805" i="97" s="1"/>
  <c r="F5806" i="97"/>
  <c r="I5806" i="97" s="1"/>
  <c r="F5807" i="97"/>
  <c r="I5807" i="97" s="1"/>
  <c r="F5808" i="97"/>
  <c r="I5808" i="97" s="1"/>
  <c r="F5809" i="97"/>
  <c r="I5809" i="97" s="1"/>
  <c r="F5810" i="97"/>
  <c r="I5810" i="97" s="1"/>
  <c r="F5811" i="97"/>
  <c r="I5811" i="97" s="1"/>
  <c r="F5819" i="97"/>
  <c r="I5819" i="97" s="1"/>
  <c r="F5820" i="97"/>
  <c r="I5820" i="97" s="1"/>
  <c r="F5821" i="97"/>
  <c r="I5821" i="97" s="1"/>
  <c r="F5822" i="97"/>
  <c r="I5822" i="97" s="1"/>
  <c r="F5823" i="97"/>
  <c r="I5823" i="97" s="1"/>
  <c r="F5824" i="97"/>
  <c r="I5824" i="97" s="1"/>
  <c r="F5825" i="97"/>
  <c r="I5825" i="97" s="1"/>
  <c r="F5826" i="97"/>
  <c r="I5826" i="97" s="1"/>
  <c r="F5827" i="97"/>
  <c r="I5827" i="97" s="1"/>
  <c r="F5828" i="97"/>
  <c r="I5828" i="97" s="1"/>
  <c r="F5829" i="97"/>
  <c r="I5829" i="97" s="1"/>
  <c r="F5840" i="97"/>
  <c r="I5840" i="97" s="1"/>
  <c r="F5841" i="97"/>
  <c r="I5841" i="97" s="1"/>
  <c r="F5842" i="97"/>
  <c r="I5842" i="97" s="1"/>
  <c r="F5843" i="97"/>
  <c r="I5843" i="97" s="1"/>
  <c r="F5844" i="97"/>
  <c r="I5844" i="97" s="1"/>
  <c r="F5845" i="97"/>
  <c r="I5845" i="97" s="1"/>
  <c r="F5846" i="97"/>
  <c r="I5846" i="97" s="1"/>
  <c r="F5847" i="97"/>
  <c r="I5847" i="97" s="1"/>
  <c r="F5848" i="97"/>
  <c r="I5848" i="97" s="1"/>
  <c r="F5849" i="97"/>
  <c r="I5849" i="97" s="1"/>
  <c r="F5850" i="97"/>
  <c r="I5850" i="97" s="1"/>
  <c r="F5857" i="97"/>
  <c r="I5857" i="97" s="1"/>
  <c r="F5858" i="97"/>
  <c r="I5858" i="97" s="1"/>
  <c r="F5859" i="97"/>
  <c r="I5859" i="97" s="1"/>
  <c r="F5860" i="97"/>
  <c r="I5860" i="97" s="1"/>
  <c r="F5861" i="97"/>
  <c r="I5861" i="97" s="1"/>
  <c r="F5862" i="97"/>
  <c r="I5862" i="97" s="1"/>
  <c r="F5863" i="97"/>
  <c r="I5863" i="97" s="1"/>
  <c r="F5864" i="97"/>
  <c r="I5864" i="97" s="1"/>
  <c r="F5865" i="97"/>
  <c r="I5865" i="97" s="1"/>
  <c r="F5866" i="97"/>
  <c r="I5866" i="97" s="1"/>
  <c r="F5867" i="97"/>
  <c r="I5867" i="97" s="1"/>
  <c r="F5874" i="97"/>
  <c r="I5874" i="97" s="1"/>
  <c r="F5875" i="97"/>
  <c r="I5875" i="97" s="1"/>
  <c r="F5876" i="97"/>
  <c r="I5876" i="97" s="1"/>
  <c r="F5877" i="97"/>
  <c r="I5877" i="97" s="1"/>
  <c r="F5878" i="97"/>
  <c r="I5878" i="97" s="1"/>
  <c r="F5879" i="97"/>
  <c r="I5879" i="97" s="1"/>
  <c r="F5880" i="97"/>
  <c r="I5880" i="97" s="1"/>
  <c r="F5881" i="97"/>
  <c r="I5881" i="97" s="1"/>
  <c r="F5882" i="97"/>
  <c r="I5882" i="97" s="1"/>
  <c r="F5883" i="97"/>
  <c r="I5883" i="97" s="1"/>
  <c r="F5884" i="97"/>
  <c r="I5884" i="97" s="1"/>
  <c r="F5894" i="97"/>
  <c r="I5894" i="97" s="1"/>
  <c r="F5895" i="97"/>
  <c r="I5895" i="97" s="1"/>
  <c r="F5896" i="97"/>
  <c r="I5896" i="97" s="1"/>
  <c r="F5897" i="97"/>
  <c r="I5897" i="97" s="1"/>
  <c r="F5898" i="97"/>
  <c r="I5898" i="97" s="1"/>
  <c r="F5899" i="97"/>
  <c r="I5899" i="97" s="1"/>
  <c r="F5900" i="97"/>
  <c r="I5900" i="97" s="1"/>
  <c r="F5901" i="97"/>
  <c r="I5901" i="97" s="1"/>
  <c r="F5902" i="97"/>
  <c r="I5902" i="97" s="1"/>
  <c r="F5903" i="97"/>
  <c r="I5903" i="97" s="1"/>
  <c r="F5904" i="97"/>
  <c r="I5904" i="97" s="1"/>
  <c r="F5911" i="97"/>
  <c r="I5911" i="97" s="1"/>
  <c r="F5912" i="97"/>
  <c r="I5912" i="97" s="1"/>
  <c r="F5913" i="97"/>
  <c r="I5913" i="97" s="1"/>
  <c r="F5914" i="97"/>
  <c r="I5914" i="97" s="1"/>
  <c r="F5915" i="97"/>
  <c r="I5915" i="97" s="1"/>
  <c r="F5916" i="97"/>
  <c r="I5916" i="97" s="1"/>
  <c r="F5917" i="97"/>
  <c r="I5917" i="97" s="1"/>
  <c r="F5918" i="97"/>
  <c r="I5918" i="97" s="1"/>
  <c r="F5919" i="97"/>
  <c r="I5919" i="97" s="1"/>
  <c r="F5920" i="97"/>
  <c r="I5920" i="97" s="1"/>
  <c r="F5921" i="97"/>
  <c r="I5921" i="97" s="1"/>
  <c r="F5928" i="97"/>
  <c r="I5928" i="97" s="1"/>
  <c r="F5929" i="97"/>
  <c r="I5929" i="97" s="1"/>
  <c r="F5930" i="97"/>
  <c r="I5930" i="97" s="1"/>
  <c r="F5931" i="97"/>
  <c r="I5931" i="97" s="1"/>
  <c r="F5932" i="97"/>
  <c r="I5932" i="97" s="1"/>
  <c r="F5933" i="97"/>
  <c r="I5933" i="97" s="1"/>
  <c r="F5934" i="97"/>
  <c r="I5934" i="97" s="1"/>
  <c r="F5935" i="97"/>
  <c r="I5935" i="97" s="1"/>
  <c r="F5936" i="97"/>
  <c r="I5936" i="97" s="1"/>
  <c r="F5937" i="97"/>
  <c r="I5937" i="97" s="1"/>
  <c r="F5938" i="97"/>
  <c r="I5938" i="97" s="1"/>
  <c r="F5945" i="97"/>
  <c r="I5945" i="97" s="1"/>
  <c r="F5946" i="97"/>
  <c r="I5946" i="97" s="1"/>
  <c r="F5947" i="97"/>
  <c r="I5947" i="97" s="1"/>
  <c r="F5948" i="97"/>
  <c r="I5948" i="97" s="1"/>
  <c r="F5949" i="97"/>
  <c r="I5949" i="97" s="1"/>
  <c r="F5950" i="97"/>
  <c r="I5950" i="97" s="1"/>
  <c r="F5951" i="97"/>
  <c r="I5951" i="97" s="1"/>
  <c r="F5952" i="97"/>
  <c r="I5952" i="97" s="1"/>
  <c r="F5953" i="97"/>
  <c r="I5953" i="97" s="1"/>
  <c r="F5954" i="97"/>
  <c r="I5954" i="97" s="1"/>
  <c r="F5955" i="97"/>
  <c r="I5955" i="97" s="1"/>
  <c r="F5962" i="97"/>
  <c r="I5962" i="97" s="1"/>
  <c r="F5963" i="97"/>
  <c r="I5963" i="97" s="1"/>
  <c r="F5964" i="97"/>
  <c r="I5964" i="97" s="1"/>
  <c r="F5965" i="97"/>
  <c r="I5965" i="97" s="1"/>
  <c r="F5966" i="97"/>
  <c r="I5966" i="97" s="1"/>
  <c r="F5967" i="97"/>
  <c r="I5967" i="97" s="1"/>
  <c r="F5968" i="97"/>
  <c r="I5968" i="97" s="1"/>
  <c r="F5969" i="97"/>
  <c r="I5969" i="97" s="1"/>
  <c r="F5970" i="97"/>
  <c r="I5970" i="97" s="1"/>
  <c r="F5971" i="97"/>
  <c r="I5971" i="97" s="1"/>
  <c r="F5972" i="97"/>
  <c r="I5972" i="97" s="1"/>
  <c r="F5984" i="97"/>
  <c r="I5984" i="97" s="1"/>
  <c r="F5985" i="97"/>
  <c r="I5985" i="97" s="1"/>
  <c r="F5986" i="97"/>
  <c r="I5986" i="97" s="1"/>
  <c r="F5987" i="97"/>
  <c r="I5987" i="97" s="1"/>
  <c r="F5988" i="97"/>
  <c r="I5988" i="97" s="1"/>
  <c r="F5989" i="97"/>
  <c r="I5989" i="97" s="1"/>
  <c r="F5995" i="97"/>
  <c r="I5995" i="97" s="1"/>
  <c r="F5996" i="97"/>
  <c r="I5996" i="97" s="1"/>
  <c r="F5997" i="97"/>
  <c r="I5997" i="97" s="1"/>
  <c r="F5998" i="97"/>
  <c r="I5998" i="97" s="1"/>
  <c r="F5999" i="97"/>
  <c r="I5999" i="97" s="1"/>
  <c r="F6000" i="97"/>
  <c r="I6000" i="97" s="1"/>
  <c r="F6006" i="97"/>
  <c r="I6006" i="97" s="1"/>
  <c r="F6007" i="97"/>
  <c r="I6007" i="97" s="1"/>
  <c r="F6008" i="97"/>
  <c r="I6008" i="97" s="1"/>
  <c r="F6009" i="97"/>
  <c r="I6009" i="97" s="1"/>
  <c r="F6010" i="97"/>
  <c r="I6010" i="97" s="1"/>
  <c r="F6011" i="97"/>
  <c r="I6011" i="97" s="1"/>
  <c r="F6017" i="97"/>
  <c r="I6017" i="97" s="1"/>
  <c r="F6018" i="97"/>
  <c r="I6018" i="97" s="1"/>
  <c r="F6019" i="97"/>
  <c r="I6019" i="97" s="1"/>
  <c r="F6020" i="97"/>
  <c r="I6020" i="97" s="1"/>
  <c r="F6021" i="97"/>
  <c r="I6021" i="97" s="1"/>
  <c r="F6022" i="97"/>
  <c r="I6022" i="97" s="1"/>
  <c r="F6028" i="97"/>
  <c r="I6028" i="97" s="1"/>
  <c r="F6029" i="97"/>
  <c r="I6029" i="97" s="1"/>
  <c r="F6030" i="97"/>
  <c r="I6030" i="97" s="1"/>
  <c r="F6031" i="97"/>
  <c r="I6031" i="97" s="1"/>
  <c r="F6032" i="97"/>
  <c r="I6032" i="97" s="1"/>
  <c r="F6033" i="97"/>
  <c r="I6033" i="97" s="1"/>
  <c r="P6034" i="97"/>
  <c r="F6045" i="97"/>
  <c r="I6045" i="97" s="1"/>
  <c r="F6046" i="97"/>
  <c r="I6046" i="97" s="1"/>
  <c r="F6047" i="97"/>
  <c r="I6047" i="97" s="1"/>
  <c r="F6048" i="97"/>
  <c r="I6048" i="97" s="1"/>
  <c r="F6049" i="97"/>
  <c r="I6049" i="97" s="1"/>
  <c r="F6050" i="97"/>
  <c r="I6050" i="97" s="1"/>
  <c r="F6051" i="97"/>
  <c r="I6051" i="97" s="1"/>
  <c r="F6057" i="97"/>
  <c r="I6057" i="97" s="1"/>
  <c r="F6058" i="97"/>
  <c r="I6058" i="97" s="1"/>
  <c r="F6059" i="97"/>
  <c r="I6059" i="97" s="1"/>
  <c r="F6060" i="97"/>
  <c r="I6060" i="97" s="1"/>
  <c r="F6061" i="97"/>
  <c r="I6061" i="97" s="1"/>
  <c r="F6062" i="97"/>
  <c r="I6062" i="97" s="1"/>
  <c r="F6063" i="97"/>
  <c r="I6063" i="97" s="1"/>
  <c r="F6069" i="97"/>
  <c r="I6069" i="97" s="1"/>
  <c r="F6070" i="97"/>
  <c r="I6070" i="97" s="1"/>
  <c r="F6071" i="97"/>
  <c r="I6071" i="97" s="1"/>
  <c r="F6072" i="97"/>
  <c r="I6072" i="97" s="1"/>
  <c r="F6073" i="97"/>
  <c r="I6073" i="97" s="1"/>
  <c r="F6074" i="97"/>
  <c r="I6074" i="97" s="1"/>
  <c r="F6075" i="97"/>
  <c r="I6075" i="97" s="1"/>
  <c r="F6081" i="97"/>
  <c r="I6081" i="97" s="1"/>
  <c r="F6082" i="97"/>
  <c r="I6082" i="97" s="1"/>
  <c r="F6083" i="97"/>
  <c r="I6083" i="97" s="1"/>
  <c r="F6084" i="97"/>
  <c r="I6084" i="97" s="1"/>
  <c r="F6085" i="97"/>
  <c r="I6085" i="97" s="1"/>
  <c r="F6086" i="97"/>
  <c r="I6086" i="97" s="1"/>
  <c r="F6087" i="97"/>
  <c r="I6087" i="97" s="1"/>
  <c r="F6093" i="97"/>
  <c r="I6093" i="97" s="1"/>
  <c r="F6094" i="97"/>
  <c r="I6094" i="97" s="1"/>
  <c r="F6095" i="97"/>
  <c r="I6095" i="97" s="1"/>
  <c r="F6096" i="97"/>
  <c r="I6096" i="97" s="1"/>
  <c r="F6097" i="97"/>
  <c r="I6097" i="97" s="1"/>
  <c r="F6098" i="97"/>
  <c r="I6098" i="97" s="1"/>
  <c r="F6099" i="97"/>
  <c r="I6099" i="97" s="1"/>
  <c r="F6105" i="97"/>
  <c r="I6105" i="97" s="1"/>
  <c r="F6106" i="97"/>
  <c r="I6106" i="97" s="1"/>
  <c r="F6107" i="97"/>
  <c r="I6107" i="97" s="1"/>
  <c r="F6108" i="97"/>
  <c r="I6108" i="97" s="1"/>
  <c r="F6109" i="97"/>
  <c r="I6109" i="97" s="1"/>
  <c r="F6110" i="97"/>
  <c r="I6110" i="97" s="1"/>
  <c r="F6111" i="97"/>
  <c r="I6111" i="97" s="1"/>
  <c r="F6117" i="97"/>
  <c r="I6117" i="97" s="1"/>
  <c r="F6118" i="97"/>
  <c r="I6118" i="97" s="1"/>
  <c r="F6119" i="97"/>
  <c r="I6119" i="97" s="1"/>
  <c r="F6120" i="97"/>
  <c r="I6120" i="97" s="1"/>
  <c r="F6121" i="97"/>
  <c r="I6121" i="97" s="1"/>
  <c r="F6122" i="97"/>
  <c r="I6122" i="97" s="1"/>
  <c r="F6123" i="97"/>
  <c r="I6123" i="97" s="1"/>
  <c r="F6135" i="97"/>
  <c r="I6135" i="97" s="1"/>
  <c r="F6136" i="97"/>
  <c r="I6136" i="97" s="1"/>
  <c r="F6137" i="97"/>
  <c r="I6137" i="97" s="1"/>
  <c r="F6138" i="97"/>
  <c r="I6138" i="97" s="1"/>
  <c r="F6139" i="97"/>
  <c r="I6139" i="97" s="1"/>
  <c r="F6140" i="97"/>
  <c r="I6140" i="97" s="1"/>
  <c r="F6146" i="97"/>
  <c r="I6146" i="97" s="1"/>
  <c r="F6147" i="97"/>
  <c r="I6147" i="97" s="1"/>
  <c r="F6148" i="97"/>
  <c r="I6148" i="97" s="1"/>
  <c r="F6149" i="97"/>
  <c r="I6149" i="97" s="1"/>
  <c r="F6150" i="97"/>
  <c r="I6150" i="97" s="1"/>
  <c r="F6151" i="97"/>
  <c r="I6151" i="97" s="1"/>
  <c r="F6157" i="97"/>
  <c r="I6157" i="97" s="1"/>
  <c r="F6158" i="97"/>
  <c r="I6158" i="97" s="1"/>
  <c r="F6159" i="97"/>
  <c r="I6159" i="97" s="1"/>
  <c r="F6160" i="97"/>
  <c r="I6160" i="97" s="1"/>
  <c r="F6161" i="97"/>
  <c r="I6161" i="97" s="1"/>
  <c r="F6162" i="97"/>
  <c r="I6162" i="97" s="1"/>
  <c r="F6168" i="97"/>
  <c r="I6168" i="97" s="1"/>
  <c r="F6169" i="97"/>
  <c r="I6169" i="97" s="1"/>
  <c r="F6170" i="97"/>
  <c r="I6170" i="97" s="1"/>
  <c r="F6171" i="97"/>
  <c r="I6171" i="97" s="1"/>
  <c r="F6172" i="97"/>
  <c r="I6172" i="97" s="1"/>
  <c r="F6173" i="97"/>
  <c r="I6173" i="97" s="1"/>
  <c r="F6179" i="97"/>
  <c r="I6179" i="97" s="1"/>
  <c r="F6180" i="97"/>
  <c r="I6180" i="97" s="1"/>
  <c r="F6181" i="97"/>
  <c r="I6181" i="97" s="1"/>
  <c r="F6182" i="97"/>
  <c r="I6182" i="97" s="1"/>
  <c r="F6183" i="97"/>
  <c r="I6183" i="97" s="1"/>
  <c r="F6184" i="97"/>
  <c r="I6184" i="97" s="1"/>
  <c r="F6190" i="97"/>
  <c r="I6190" i="97" s="1"/>
  <c r="F6191" i="97"/>
  <c r="I6191" i="97" s="1"/>
  <c r="F6192" i="97"/>
  <c r="I6192" i="97" s="1"/>
  <c r="F6193" i="97"/>
  <c r="I6193" i="97" s="1"/>
  <c r="F6194" i="97"/>
  <c r="I6194" i="97" s="1"/>
  <c r="F6195" i="97"/>
  <c r="I6195" i="97" s="1"/>
  <c r="F6201" i="97"/>
  <c r="I6201" i="97" s="1"/>
  <c r="F6202" i="97"/>
  <c r="I6202" i="97" s="1"/>
  <c r="F6203" i="97"/>
  <c r="I6203" i="97" s="1"/>
  <c r="F6204" i="97"/>
  <c r="I6204" i="97" s="1"/>
  <c r="F6205" i="97"/>
  <c r="I6205" i="97" s="1"/>
  <c r="F6206" i="97"/>
  <c r="I6206" i="97" s="1"/>
  <c r="F6218" i="97"/>
  <c r="I6218" i="97" s="1"/>
  <c r="F6219" i="97"/>
  <c r="I6219" i="97" s="1"/>
  <c r="F6220" i="97"/>
  <c r="I6220" i="97" s="1"/>
  <c r="F6221" i="97"/>
  <c r="I6221" i="97" s="1"/>
  <c r="F6222" i="97"/>
  <c r="I6222" i="97" s="1"/>
  <c r="F6223" i="97"/>
  <c r="I6223" i="97" s="1"/>
  <c r="F6229" i="97"/>
  <c r="I6229" i="97" s="1"/>
  <c r="F6230" i="97"/>
  <c r="I6230" i="97" s="1"/>
  <c r="F6231" i="97"/>
  <c r="I6231" i="97" s="1"/>
  <c r="F6232" i="97"/>
  <c r="I6232" i="97" s="1"/>
  <c r="F6233" i="97"/>
  <c r="I6233" i="97" s="1"/>
  <c r="F6234" i="97"/>
  <c r="I6234" i="97" s="1"/>
  <c r="F6240" i="97"/>
  <c r="I6240" i="97" s="1"/>
  <c r="F6241" i="97"/>
  <c r="I6241" i="97" s="1"/>
  <c r="F6242" i="97"/>
  <c r="I6242" i="97" s="1"/>
  <c r="F6243" i="97"/>
  <c r="I6243" i="97" s="1"/>
  <c r="F6244" i="97"/>
  <c r="I6244" i="97" s="1"/>
  <c r="F6245" i="97"/>
  <c r="I6245" i="97" s="1"/>
  <c r="F6251" i="97"/>
  <c r="I6251" i="97" s="1"/>
  <c r="F6252" i="97"/>
  <c r="I6252" i="97" s="1"/>
  <c r="F6253" i="97"/>
  <c r="I6253" i="97" s="1"/>
  <c r="F6254" i="97"/>
  <c r="I6254" i="97" s="1"/>
  <c r="F6255" i="97"/>
  <c r="I6255" i="97" s="1"/>
  <c r="F6256" i="97"/>
  <c r="I6256" i="97" s="1"/>
  <c r="F6262" i="97"/>
  <c r="I6262" i="97" s="1"/>
  <c r="F6263" i="97"/>
  <c r="I6263" i="97" s="1"/>
  <c r="F6264" i="97"/>
  <c r="I6264" i="97" s="1"/>
  <c r="F6265" i="97"/>
  <c r="I6265" i="97" s="1"/>
  <c r="F6266" i="97"/>
  <c r="I6266" i="97" s="1"/>
  <c r="F6267" i="97"/>
  <c r="I6267" i="97" s="1"/>
  <c r="F6273" i="97"/>
  <c r="I6273" i="97" s="1"/>
  <c r="F6274" i="97"/>
  <c r="I6274" i="97" s="1"/>
  <c r="F6275" i="97"/>
  <c r="I6275" i="97" s="1"/>
  <c r="F6276" i="97"/>
  <c r="I6276" i="97" s="1"/>
  <c r="F6277" i="97"/>
  <c r="I6277" i="97" s="1"/>
  <c r="F6278" i="97"/>
  <c r="I6278" i="97" s="1"/>
  <c r="F6291" i="97"/>
  <c r="I6291" i="97" s="1"/>
  <c r="F6292" i="97"/>
  <c r="I6292" i="97" s="1"/>
  <c r="F6293" i="97"/>
  <c r="I6293" i="97" s="1"/>
  <c r="F6294" i="97"/>
  <c r="I6294" i="97" s="1"/>
  <c r="F6300" i="97"/>
  <c r="I6300" i="97" s="1"/>
  <c r="F6301" i="97"/>
  <c r="I6301" i="97" s="1"/>
  <c r="F6302" i="97"/>
  <c r="I6302" i="97" s="1"/>
  <c r="F6303" i="97"/>
  <c r="I6303" i="97" s="1"/>
  <c r="F6309" i="97"/>
  <c r="I6309" i="97" s="1"/>
  <c r="F6310" i="97"/>
  <c r="I6310" i="97" s="1"/>
  <c r="F6311" i="97"/>
  <c r="I6311" i="97" s="1"/>
  <c r="F6312" i="97"/>
  <c r="I6312" i="97" s="1"/>
  <c r="F6318" i="97"/>
  <c r="I6318" i="97" s="1"/>
  <c r="F6319" i="97"/>
  <c r="I6319" i="97" s="1"/>
  <c r="F6320" i="97"/>
  <c r="I6320" i="97" s="1"/>
  <c r="F6321" i="97"/>
  <c r="I6321" i="97" s="1"/>
  <c r="F6330" i="97"/>
  <c r="I6330" i="97" s="1"/>
  <c r="F6331" i="97"/>
  <c r="I6331" i="97" s="1"/>
  <c r="F6332" i="97"/>
  <c r="I6332" i="97" s="1"/>
  <c r="F6333" i="97"/>
  <c r="I6333" i="97" s="1"/>
  <c r="F6334" i="97"/>
  <c r="I6334" i="97" s="1"/>
  <c r="F6335" i="97"/>
  <c r="I6335" i="97" s="1"/>
  <c r="F6336" i="97"/>
  <c r="I6336" i="97" s="1"/>
  <c r="F6342" i="97"/>
  <c r="I6342" i="97" s="1"/>
  <c r="F6343" i="97"/>
  <c r="I6343" i="97" s="1"/>
  <c r="F6344" i="97"/>
  <c r="I6344" i="97" s="1"/>
  <c r="F6345" i="97"/>
  <c r="I6345" i="97" s="1"/>
  <c r="F6346" i="97"/>
  <c r="I6346" i="97" s="1"/>
  <c r="F6347" i="97"/>
  <c r="I6347" i="97" s="1"/>
  <c r="F6348" i="97"/>
  <c r="I6348" i="97" s="1"/>
  <c r="F6354" i="97"/>
  <c r="I6354" i="97" s="1"/>
  <c r="F6355" i="97"/>
  <c r="I6355" i="97" s="1"/>
  <c r="F6356" i="97"/>
  <c r="I6356" i="97" s="1"/>
  <c r="F6357" i="97"/>
  <c r="I6357" i="97" s="1"/>
  <c r="F6358" i="97"/>
  <c r="I6358" i="97" s="1"/>
  <c r="F6359" i="97"/>
  <c r="I6359" i="97" s="1"/>
  <c r="F6360" i="97"/>
  <c r="I6360" i="97" s="1"/>
  <c r="F6366" i="97"/>
  <c r="I6366" i="97" s="1"/>
  <c r="F6367" i="97"/>
  <c r="I6367" i="97" s="1"/>
  <c r="F6368" i="97"/>
  <c r="I6368" i="97" s="1"/>
  <c r="F6369" i="97"/>
  <c r="I6369" i="97" s="1"/>
  <c r="F6370" i="97"/>
  <c r="I6370" i="97" s="1"/>
  <c r="F6371" i="97"/>
  <c r="I6371" i="97" s="1"/>
  <c r="F6372" i="97"/>
  <c r="I6372" i="97" s="1"/>
  <c r="F6378" i="97"/>
  <c r="I6378" i="97" s="1"/>
  <c r="F6379" i="97"/>
  <c r="I6379" i="97" s="1"/>
  <c r="F6380" i="97"/>
  <c r="I6380" i="97" s="1"/>
  <c r="F6381" i="97"/>
  <c r="I6381" i="97" s="1"/>
  <c r="F6382" i="97"/>
  <c r="I6382" i="97" s="1"/>
  <c r="F6383" i="97"/>
  <c r="I6383" i="97" s="1"/>
  <c r="F6384" i="97"/>
  <c r="I6384" i="97" s="1"/>
  <c r="F6393" i="97"/>
  <c r="I6393" i="97" s="1"/>
  <c r="F6394" i="97"/>
  <c r="I6394" i="97" s="1"/>
  <c r="F6395" i="97"/>
  <c r="I6395" i="97" s="1"/>
  <c r="F6396" i="97"/>
  <c r="I6396" i="97" s="1"/>
  <c r="F6402" i="97"/>
  <c r="I6402" i="97" s="1"/>
  <c r="F6403" i="97"/>
  <c r="I6403" i="97" s="1"/>
  <c r="F6404" i="97"/>
  <c r="I6404" i="97" s="1"/>
  <c r="F6405" i="97"/>
  <c r="I6405" i="97" s="1"/>
  <c r="F6411" i="97"/>
  <c r="I6411" i="97" s="1"/>
  <c r="F6412" i="97"/>
  <c r="I6412" i="97" s="1"/>
  <c r="F6413" i="97"/>
  <c r="I6413" i="97" s="1"/>
  <c r="F6414" i="97"/>
  <c r="I6414" i="97" s="1"/>
  <c r="F6420" i="97"/>
  <c r="I6420" i="97" s="1"/>
  <c r="F6421" i="97"/>
  <c r="I6421" i="97" s="1"/>
  <c r="F6422" i="97"/>
  <c r="I6422" i="97" s="1"/>
  <c r="F6423" i="97"/>
  <c r="I6423" i="97" s="1"/>
  <c r="F6429" i="97"/>
  <c r="I6429" i="97" s="1"/>
  <c r="F6430" i="97"/>
  <c r="I6430" i="97" s="1"/>
  <c r="F6431" i="97"/>
  <c r="I6431" i="97" s="1"/>
  <c r="F6432" i="97"/>
  <c r="I6432" i="97" s="1"/>
  <c r="F6438" i="97"/>
  <c r="I6438" i="97" s="1"/>
  <c r="F6439" i="97"/>
  <c r="I6439" i="97" s="1"/>
  <c r="F6440" i="97"/>
  <c r="I6440" i="97" s="1"/>
  <c r="F6441" i="97"/>
  <c r="I6441" i="97" s="1"/>
  <c r="F6447" i="97"/>
  <c r="I6447" i="97" s="1"/>
  <c r="F6448" i="97"/>
  <c r="I6448" i="97" s="1"/>
  <c r="F6449" i="97"/>
  <c r="I6449" i="97" s="1"/>
  <c r="F6450" i="97"/>
  <c r="I6450" i="97" s="1"/>
  <c r="F6456" i="97"/>
  <c r="I6456" i="97" s="1"/>
  <c r="F6457" i="97"/>
  <c r="I6457" i="97" s="1"/>
  <c r="F6458" i="97"/>
  <c r="I6458" i="97" s="1"/>
  <c r="F6459" i="97"/>
  <c r="I6459" i="97" s="1"/>
  <c r="I6472" i="97"/>
  <c r="I6473" i="97"/>
  <c r="F6474" i="97"/>
  <c r="I6474" i="97" s="1"/>
  <c r="I6475" i="97"/>
  <c r="F6476" i="97"/>
  <c r="I6476" i="97" s="1"/>
  <c r="I6477" i="97"/>
  <c r="I6478" i="97"/>
  <c r="F6479" i="97"/>
  <c r="I6479" i="97" s="1"/>
  <c r="F6480" i="97"/>
  <c r="I6480" i="97" s="1"/>
  <c r="F6481" i="97"/>
  <c r="I6481" i="97" s="1"/>
  <c r="I6489" i="97"/>
  <c r="I6490" i="97"/>
  <c r="F6491" i="97"/>
  <c r="I6491" i="97" s="1"/>
  <c r="I6492" i="97"/>
  <c r="F6493" i="97"/>
  <c r="I6493" i="97" s="1"/>
  <c r="I6494" i="97"/>
  <c r="I6495" i="97"/>
  <c r="F6496" i="97"/>
  <c r="I6496" i="97" s="1"/>
  <c r="F6497" i="97"/>
  <c r="I6497" i="97" s="1"/>
  <c r="F6498" i="97"/>
  <c r="I6498" i="97" s="1"/>
  <c r="I6506" i="97"/>
  <c r="I6507" i="97"/>
  <c r="F6508" i="97"/>
  <c r="I6508" i="97" s="1"/>
  <c r="I6509" i="97"/>
  <c r="F6510" i="97"/>
  <c r="I6510" i="97" s="1"/>
  <c r="I6511" i="97"/>
  <c r="I6512" i="97"/>
  <c r="F6513" i="97"/>
  <c r="I6513" i="97" s="1"/>
  <c r="F6514" i="97"/>
  <c r="I6514" i="97" s="1"/>
  <c r="F6515" i="97"/>
  <c r="I6515" i="97" s="1"/>
  <c r="I6523" i="97"/>
  <c r="I6524" i="97"/>
  <c r="F6525" i="97"/>
  <c r="I6525" i="97" s="1"/>
  <c r="I6526" i="97"/>
  <c r="F6527" i="97"/>
  <c r="I6527" i="97" s="1"/>
  <c r="I6528" i="97"/>
  <c r="I6529" i="97"/>
  <c r="F6530" i="97"/>
  <c r="I6530" i="97" s="1"/>
  <c r="F6531" i="97"/>
  <c r="I6531" i="97" s="1"/>
  <c r="F6532" i="97"/>
  <c r="I6532" i="97" s="1"/>
  <c r="I6540" i="97"/>
  <c r="I6541" i="97"/>
  <c r="F6542" i="97"/>
  <c r="I6542" i="97" s="1"/>
  <c r="I6543" i="97"/>
  <c r="F6544" i="97"/>
  <c r="I6544" i="97" s="1"/>
  <c r="I6545" i="97"/>
  <c r="I6546" i="97"/>
  <c r="F6547" i="97"/>
  <c r="I6547" i="97" s="1"/>
  <c r="F6548" i="97"/>
  <c r="I6548" i="97" s="1"/>
  <c r="F6549" i="97"/>
  <c r="I6549" i="97" s="1"/>
  <c r="I6557" i="97"/>
  <c r="I6558" i="97"/>
  <c r="F6559" i="97"/>
  <c r="I6559" i="97" s="1"/>
  <c r="I6560" i="97"/>
  <c r="F6561" i="97"/>
  <c r="I6561" i="97" s="1"/>
  <c r="I6562" i="97"/>
  <c r="I6563" i="97"/>
  <c r="F6564" i="97"/>
  <c r="I6564" i="97" s="1"/>
  <c r="F6565" i="97"/>
  <c r="I6565" i="97" s="1"/>
  <c r="F6566" i="97"/>
  <c r="I6566" i="97" s="1"/>
  <c r="F6577" i="97"/>
  <c r="I6577" i="97" s="1"/>
  <c r="F6578" i="97"/>
  <c r="I6578" i="97" s="1"/>
  <c r="F6579" i="97"/>
  <c r="I6579" i="97" s="1"/>
  <c r="F6580" i="97"/>
  <c r="I6580" i="97" s="1"/>
  <c r="F6581" i="97"/>
  <c r="I6581" i="97" s="1"/>
  <c r="F6582" i="97"/>
  <c r="I6582" i="97" s="1"/>
  <c r="F6583" i="97"/>
  <c r="I6583" i="97" s="1"/>
  <c r="F6590" i="97"/>
  <c r="I6590" i="97" s="1"/>
  <c r="F6591" i="97"/>
  <c r="I6591" i="97" s="1"/>
  <c r="F6592" i="97"/>
  <c r="I6592" i="97" s="1"/>
  <c r="F6593" i="97"/>
  <c r="I6593" i="97" s="1"/>
  <c r="F6594" i="97"/>
  <c r="I6594" i="97" s="1"/>
  <c r="F6595" i="97"/>
  <c r="I6595" i="97" s="1"/>
  <c r="F6596" i="97"/>
  <c r="I6596" i="97" s="1"/>
  <c r="F6603" i="97"/>
  <c r="I6603" i="97" s="1"/>
  <c r="F6604" i="97"/>
  <c r="I6604" i="97" s="1"/>
  <c r="F6605" i="97"/>
  <c r="I6605" i="97" s="1"/>
  <c r="F6606" i="97"/>
  <c r="I6606" i="97" s="1"/>
  <c r="F6607" i="97"/>
  <c r="I6607" i="97" s="1"/>
  <c r="F6608" i="97"/>
  <c r="I6608" i="97" s="1"/>
  <c r="F6609" i="97"/>
  <c r="I6609" i="97" s="1"/>
  <c r="F6616" i="97"/>
  <c r="I6616" i="97" s="1"/>
  <c r="F6617" i="97"/>
  <c r="I6617" i="97" s="1"/>
  <c r="F6618" i="97"/>
  <c r="I6618" i="97" s="1"/>
  <c r="F6619" i="97"/>
  <c r="I6619" i="97" s="1"/>
  <c r="F6620" i="97"/>
  <c r="I6620" i="97" s="1"/>
  <c r="F6621" i="97"/>
  <c r="I6621" i="97" s="1"/>
  <c r="F6622" i="97"/>
  <c r="I6622" i="97" s="1"/>
  <c r="F6629" i="97"/>
  <c r="I6629" i="97" s="1"/>
  <c r="F6630" i="97"/>
  <c r="I6630" i="97" s="1"/>
  <c r="F6631" i="97"/>
  <c r="I6631" i="97" s="1"/>
  <c r="F6632" i="97"/>
  <c r="I6632" i="97" s="1"/>
  <c r="F6633" i="97"/>
  <c r="I6633" i="97" s="1"/>
  <c r="F6634" i="97"/>
  <c r="I6634" i="97" s="1"/>
  <c r="F6635" i="97"/>
  <c r="I6635" i="97" s="1"/>
  <c r="F6650" i="97"/>
  <c r="I6650" i="97" s="1"/>
  <c r="F6651" i="97"/>
  <c r="I6651" i="97" s="1"/>
  <c r="F6652" i="97"/>
  <c r="I6652" i="97" s="1"/>
  <c r="F6653" i="97"/>
  <c r="I6653" i="97" s="1"/>
  <c r="F6654" i="97"/>
  <c r="I6654" i="97" s="1"/>
  <c r="F6655" i="97"/>
  <c r="I6655" i="97" s="1"/>
  <c r="F6656" i="97"/>
  <c r="I6656" i="97" s="1"/>
  <c r="F6657" i="97"/>
  <c r="I6657" i="97" s="1"/>
  <c r="F6664" i="97"/>
  <c r="I6664" i="97" s="1"/>
  <c r="F6665" i="97"/>
  <c r="I6665" i="97" s="1"/>
  <c r="F6666" i="97"/>
  <c r="I6666" i="97" s="1"/>
  <c r="F6667" i="97"/>
  <c r="I6667" i="97" s="1"/>
  <c r="F6668" i="97"/>
  <c r="I6668" i="97" s="1"/>
  <c r="F6669" i="97"/>
  <c r="I6669" i="97" s="1"/>
  <c r="F6670" i="97"/>
  <c r="I6670" i="97" s="1"/>
  <c r="F6671" i="97"/>
  <c r="I6671" i="97" s="1"/>
  <c r="F6678" i="97"/>
  <c r="I6678" i="97" s="1"/>
  <c r="F6679" i="97"/>
  <c r="I6679" i="97" s="1"/>
  <c r="F6680" i="97"/>
  <c r="I6680" i="97" s="1"/>
  <c r="F6681" i="97"/>
  <c r="I6681" i="97" s="1"/>
  <c r="F6682" i="97"/>
  <c r="I6682" i="97" s="1"/>
  <c r="F6683" i="97"/>
  <c r="I6683" i="97" s="1"/>
  <c r="F6684" i="97"/>
  <c r="I6684" i="97" s="1"/>
  <c r="F6685" i="97"/>
  <c r="I6685" i="97" s="1"/>
  <c r="F6692" i="97"/>
  <c r="I6692" i="97" s="1"/>
  <c r="F6693" i="97"/>
  <c r="I6693" i="97" s="1"/>
  <c r="F6694" i="97"/>
  <c r="I6694" i="97" s="1"/>
  <c r="F6695" i="97"/>
  <c r="I6695" i="97" s="1"/>
  <c r="F6696" i="97"/>
  <c r="I6696" i="97" s="1"/>
  <c r="F6697" i="97"/>
  <c r="I6697" i="97" s="1"/>
  <c r="F6698" i="97"/>
  <c r="I6698" i="97" s="1"/>
  <c r="F6699" i="97"/>
  <c r="I6699" i="97" s="1"/>
  <c r="F6710" i="97"/>
  <c r="I6710" i="97" s="1"/>
  <c r="F6711" i="97"/>
  <c r="I6711" i="97" s="1"/>
  <c r="F6712" i="97"/>
  <c r="I6712" i="97" s="1"/>
  <c r="F6713" i="97"/>
  <c r="I6713" i="97" s="1"/>
  <c r="F6714" i="97"/>
  <c r="I6714" i="97" s="1"/>
  <c r="H6718" i="97"/>
  <c r="K6718" i="97" s="1"/>
  <c r="F6722" i="97"/>
  <c r="I6722" i="97" s="1"/>
  <c r="F6723" i="97"/>
  <c r="I6723" i="97" s="1"/>
  <c r="F6724" i="97"/>
  <c r="I6724" i="97" s="1"/>
  <c r="F6725" i="97"/>
  <c r="I6725" i="97" s="1"/>
  <c r="F6726" i="97"/>
  <c r="I6726" i="97" s="1"/>
  <c r="H6730" i="97"/>
  <c r="K6730" i="97" s="1"/>
  <c r="F6734" i="97"/>
  <c r="I6734" i="97" s="1"/>
  <c r="F6735" i="97"/>
  <c r="I6735" i="97" s="1"/>
  <c r="F6736" i="97"/>
  <c r="I6736" i="97" s="1"/>
  <c r="F6737" i="97"/>
  <c r="I6737" i="97" s="1"/>
  <c r="F6738" i="97"/>
  <c r="I6738" i="97" s="1"/>
  <c r="H6742" i="97"/>
  <c r="K6742" i="97" s="1"/>
  <c r="F6746" i="97"/>
  <c r="I6746" i="97" s="1"/>
  <c r="F6747" i="97"/>
  <c r="I6747" i="97" s="1"/>
  <c r="F6748" i="97"/>
  <c r="I6748" i="97" s="1"/>
  <c r="F6749" i="97"/>
  <c r="I6749" i="97" s="1"/>
  <c r="F6750" i="97"/>
  <c r="I6750" i="97" s="1"/>
  <c r="H6754" i="97"/>
  <c r="K6754" i="97" s="1"/>
  <c r="F6758" i="97"/>
  <c r="I6758" i="97" s="1"/>
  <c r="F6759" i="97"/>
  <c r="I6759" i="97" s="1"/>
  <c r="F6760" i="97"/>
  <c r="I6760" i="97" s="1"/>
  <c r="F6761" i="97"/>
  <c r="I6761" i="97" s="1"/>
  <c r="F6762" i="97"/>
  <c r="I6762" i="97" s="1"/>
  <c r="H6766" i="97"/>
  <c r="K6766" i="97" s="1"/>
  <c r="F6776" i="97"/>
  <c r="I6776" i="97" s="1"/>
  <c r="F6777" i="97"/>
  <c r="I6777" i="97" s="1"/>
  <c r="F6778" i="97"/>
  <c r="I6778" i="97" s="1"/>
  <c r="F6779" i="97"/>
  <c r="I6779" i="97" s="1"/>
  <c r="F6780" i="97"/>
  <c r="I6780" i="97" s="1"/>
  <c r="F6781" i="97"/>
  <c r="I6781" i="97" s="1"/>
  <c r="H6785" i="97"/>
  <c r="K6785" i="97" s="1"/>
  <c r="F6789" i="97"/>
  <c r="I6789" i="97" s="1"/>
  <c r="F6790" i="97"/>
  <c r="I6790" i="97" s="1"/>
  <c r="F6791" i="97"/>
  <c r="I6791" i="97" s="1"/>
  <c r="F6792" i="97"/>
  <c r="I6792" i="97" s="1"/>
  <c r="F6793" i="97"/>
  <c r="I6793" i="97" s="1"/>
  <c r="F6794" i="97"/>
  <c r="I6794" i="97" s="1"/>
  <c r="H6798" i="97"/>
  <c r="K6798" i="97" s="1"/>
  <c r="F6802" i="97"/>
  <c r="I6802" i="97" s="1"/>
  <c r="F6803" i="97"/>
  <c r="I6803" i="97" s="1"/>
  <c r="F6804" i="97"/>
  <c r="I6804" i="97" s="1"/>
  <c r="F6805" i="97"/>
  <c r="I6805" i="97" s="1"/>
  <c r="F6806" i="97"/>
  <c r="I6806" i="97" s="1"/>
  <c r="F6807" i="97"/>
  <c r="I6807" i="97" s="1"/>
  <c r="H6811" i="97"/>
  <c r="K6811" i="97" s="1"/>
  <c r="F6815" i="97"/>
  <c r="I6815" i="97" s="1"/>
  <c r="F6816" i="97"/>
  <c r="I6816" i="97" s="1"/>
  <c r="F6817" i="97"/>
  <c r="I6817" i="97" s="1"/>
  <c r="F6818" i="97"/>
  <c r="I6818" i="97" s="1"/>
  <c r="F6819" i="97"/>
  <c r="I6819" i="97" s="1"/>
  <c r="F6820" i="97"/>
  <c r="I6820" i="97" s="1"/>
  <c r="H6824" i="97"/>
  <c r="K6824" i="97" s="1"/>
  <c r="F6828" i="97"/>
  <c r="I6828" i="97" s="1"/>
  <c r="F6829" i="97"/>
  <c r="I6829" i="97" s="1"/>
  <c r="F6830" i="97"/>
  <c r="I6830" i="97" s="1"/>
  <c r="F6831" i="97"/>
  <c r="I6831" i="97" s="1"/>
  <c r="F6832" i="97"/>
  <c r="I6832" i="97" s="1"/>
  <c r="F6833" i="97"/>
  <c r="I6833" i="97" s="1"/>
  <c r="H6837" i="97"/>
  <c r="K6837" i="97" s="1"/>
  <c r="F6841" i="97"/>
  <c r="I6841" i="97" s="1"/>
  <c r="F6842" i="97"/>
  <c r="I6842" i="97" s="1"/>
  <c r="F6843" i="97"/>
  <c r="I6843" i="97" s="1"/>
  <c r="F6844" i="97"/>
  <c r="I6844" i="97" s="1"/>
  <c r="F6845" i="97"/>
  <c r="I6845" i="97" s="1"/>
  <c r="F6846" i="97"/>
  <c r="I6846" i="97" s="1"/>
  <c r="H6850" i="97"/>
  <c r="K6850" i="97" s="1"/>
  <c r="F6857" i="97"/>
  <c r="I6857" i="97" s="1"/>
  <c r="F6858" i="97"/>
  <c r="I6858" i="97" s="1"/>
  <c r="F6859" i="97"/>
  <c r="I6859" i="97" s="1"/>
  <c r="F6860" i="97"/>
  <c r="I6860" i="97" s="1"/>
  <c r="F6861" i="97"/>
  <c r="I6861" i="97" s="1"/>
  <c r="H6865" i="97"/>
  <c r="K6865" i="97" s="1"/>
  <c r="F6869" i="97"/>
  <c r="I6869" i="97" s="1"/>
  <c r="F6870" i="97"/>
  <c r="I6870" i="97" s="1"/>
  <c r="F6871" i="97"/>
  <c r="I6871" i="97" s="1"/>
  <c r="F6872" i="97"/>
  <c r="I6872" i="97" s="1"/>
  <c r="F6873" i="97"/>
  <c r="I6873" i="97" s="1"/>
  <c r="H6877" i="97"/>
  <c r="K6877" i="97" s="1"/>
  <c r="F6881" i="97"/>
  <c r="I6881" i="97" s="1"/>
  <c r="F6882" i="97"/>
  <c r="I6882" i="97" s="1"/>
  <c r="F6883" i="97"/>
  <c r="I6883" i="97" s="1"/>
  <c r="F6884" i="97"/>
  <c r="I6884" i="97" s="1"/>
  <c r="F6885" i="97"/>
  <c r="I6885" i="97" s="1"/>
  <c r="H6889" i="97"/>
  <c r="K6889" i="97" s="1"/>
  <c r="F6893" i="97"/>
  <c r="I6893" i="97" s="1"/>
  <c r="F6894" i="97"/>
  <c r="I6894" i="97" s="1"/>
  <c r="F6895" i="97"/>
  <c r="I6895" i="97" s="1"/>
  <c r="F6896" i="97"/>
  <c r="I6896" i="97" s="1"/>
  <c r="F6897" i="97"/>
  <c r="I6897" i="97" s="1"/>
  <c r="H6901" i="97"/>
  <c r="K6901" i="97" s="1"/>
  <c r="F6905" i="97"/>
  <c r="I6905" i="97" s="1"/>
  <c r="F6906" i="97"/>
  <c r="I6906" i="97" s="1"/>
  <c r="F6907" i="97"/>
  <c r="I6907" i="97" s="1"/>
  <c r="F6908" i="97"/>
  <c r="I6908" i="97" s="1"/>
  <c r="F6909" i="97"/>
  <c r="I6909" i="97" s="1"/>
  <c r="H6913" i="97"/>
  <c r="K6913" i="97" s="1"/>
  <c r="F6925" i="97"/>
  <c r="I6925" i="97" s="1"/>
  <c r="F6926" i="97"/>
  <c r="I6926" i="97" s="1"/>
  <c r="F6927" i="97"/>
  <c r="I6927" i="97" s="1"/>
  <c r="F6928" i="97"/>
  <c r="I6928" i="97" s="1"/>
  <c r="F6929" i="97"/>
  <c r="I6929" i="97" s="1"/>
  <c r="F6937" i="97"/>
  <c r="I6937" i="97" s="1"/>
  <c r="F6938" i="97"/>
  <c r="I6938" i="97" s="1"/>
  <c r="F6939" i="97"/>
  <c r="I6939" i="97" s="1"/>
  <c r="F6940" i="97"/>
  <c r="I6940" i="97" s="1"/>
  <c r="F6941" i="97"/>
  <c r="I6941" i="97" s="1"/>
  <c r="F6949" i="97"/>
  <c r="I6949" i="97" s="1"/>
  <c r="F6950" i="97"/>
  <c r="I6950" i="97" s="1"/>
  <c r="F6951" i="97"/>
  <c r="I6951" i="97" s="1"/>
  <c r="F6952" i="97"/>
  <c r="I6952" i="97" s="1"/>
  <c r="F6953" i="97"/>
  <c r="I6953" i="97" s="1"/>
  <c r="F6961" i="97"/>
  <c r="I6961" i="97" s="1"/>
  <c r="F6962" i="97"/>
  <c r="I6962" i="97" s="1"/>
  <c r="F6963" i="97"/>
  <c r="I6963" i="97" s="1"/>
  <c r="F6964" i="97"/>
  <c r="I6964" i="97" s="1"/>
  <c r="F6965" i="97"/>
  <c r="I6965" i="97" s="1"/>
  <c r="F6973" i="97"/>
  <c r="I6973" i="97" s="1"/>
  <c r="F6974" i="97"/>
  <c r="I6974" i="97" s="1"/>
  <c r="F6975" i="97"/>
  <c r="I6975" i="97" s="1"/>
  <c r="F6976" i="97"/>
  <c r="I6976" i="97" s="1"/>
  <c r="F6977" i="97"/>
  <c r="I6977" i="97" s="1"/>
  <c r="F6985" i="97"/>
  <c r="I6985" i="97" s="1"/>
  <c r="F6986" i="97"/>
  <c r="I6986" i="97" s="1"/>
  <c r="F6987" i="97"/>
  <c r="I6987" i="97" s="1"/>
  <c r="F6988" i="97"/>
  <c r="I6988" i="97" s="1"/>
  <c r="F6989" i="97"/>
  <c r="I6989" i="97" s="1"/>
  <c r="F6997" i="97"/>
  <c r="I6997" i="97" s="1"/>
  <c r="F6998" i="97"/>
  <c r="I6998" i="97" s="1"/>
  <c r="F6999" i="97"/>
  <c r="I6999" i="97" s="1"/>
  <c r="F7000" i="97"/>
  <c r="I7000" i="97" s="1"/>
  <c r="F7001" i="97"/>
  <c r="I7001" i="97" s="1"/>
  <c r="F7016" i="97"/>
  <c r="I7016" i="97" s="1"/>
  <c r="F7017" i="97"/>
  <c r="I7017" i="97" s="1"/>
  <c r="F7018" i="97"/>
  <c r="I7018" i="97" s="1"/>
  <c r="F7024" i="97"/>
  <c r="I7024" i="97" s="1"/>
  <c r="F7025" i="97"/>
  <c r="I7025" i="97" s="1"/>
  <c r="F7026" i="97"/>
  <c r="I7026" i="97" s="1"/>
  <c r="F7032" i="97"/>
  <c r="I7032" i="97" s="1"/>
  <c r="F7033" i="97"/>
  <c r="I7033" i="97" s="1"/>
  <c r="F7034" i="97"/>
  <c r="I7034" i="97" s="1"/>
  <c r="F7040" i="97"/>
  <c r="I7040" i="97" s="1"/>
  <c r="F7041" i="97"/>
  <c r="I7041" i="97" s="1"/>
  <c r="F7042" i="97"/>
  <c r="I7042" i="97" s="1"/>
  <c r="F7048" i="97"/>
  <c r="I7048" i="97" s="1"/>
  <c r="F7049" i="97"/>
  <c r="I7049" i="97" s="1"/>
  <c r="F7050" i="97"/>
  <c r="I7050" i="97" s="1"/>
  <c r="F7056" i="97"/>
  <c r="I7056" i="97" s="1"/>
  <c r="F7057" i="97"/>
  <c r="I7057" i="97" s="1"/>
  <c r="F7058" i="97"/>
  <c r="I7058" i="97" s="1"/>
  <c r="F7064" i="97"/>
  <c r="I7064" i="97" s="1"/>
  <c r="F7065" i="97"/>
  <c r="I7065" i="97" s="1"/>
  <c r="F7066" i="97"/>
  <c r="I7066" i="97" s="1"/>
  <c r="F7072" i="97"/>
  <c r="I7072" i="97" s="1"/>
  <c r="F7073" i="97"/>
  <c r="I7073" i="97" s="1"/>
  <c r="F7074" i="97"/>
  <c r="I7074" i="97" s="1"/>
  <c r="F7085" i="97"/>
  <c r="I7085" i="97" s="1"/>
  <c r="F7086" i="97"/>
  <c r="I7086" i="97" s="1"/>
  <c r="F7087" i="97"/>
  <c r="I7087" i="97" s="1"/>
  <c r="F7088" i="97"/>
  <c r="I7088" i="97" s="1"/>
  <c r="F7089" i="97"/>
  <c r="I7089" i="97" s="1"/>
  <c r="F7097" i="97"/>
  <c r="I7097" i="97" s="1"/>
  <c r="F7098" i="97"/>
  <c r="I7098" i="97" s="1"/>
  <c r="F7099" i="97"/>
  <c r="I7099" i="97" s="1"/>
  <c r="F7100" i="97"/>
  <c r="I7100" i="97" s="1"/>
  <c r="F7101" i="97"/>
  <c r="I7101" i="97" s="1"/>
  <c r="F7109" i="97"/>
  <c r="I7109" i="97" s="1"/>
  <c r="F7110" i="97"/>
  <c r="I7110" i="97" s="1"/>
  <c r="F7111" i="97"/>
  <c r="I7111" i="97" s="1"/>
  <c r="F7112" i="97"/>
  <c r="I7112" i="97" s="1"/>
  <c r="F7113" i="97"/>
  <c r="I7113" i="97" s="1"/>
  <c r="F7121" i="97"/>
  <c r="I7121" i="97" s="1"/>
  <c r="F7122" i="97"/>
  <c r="I7122" i="97" s="1"/>
  <c r="F7123" i="97"/>
  <c r="I7123" i="97" s="1"/>
  <c r="F7124" i="97"/>
  <c r="I7124" i="97" s="1"/>
  <c r="F7125" i="97"/>
  <c r="I7125" i="97" s="1"/>
  <c r="F7133" i="97"/>
  <c r="I7133" i="97" s="1"/>
  <c r="F7134" i="97"/>
  <c r="I7134" i="97" s="1"/>
  <c r="F7135" i="97"/>
  <c r="I7135" i="97" s="1"/>
  <c r="F7136" i="97"/>
  <c r="I7136" i="97" s="1"/>
  <c r="F7137" i="97"/>
  <c r="I7137" i="97" s="1"/>
  <c r="F7145" i="97"/>
  <c r="I7145" i="97" s="1"/>
  <c r="F7146" i="97"/>
  <c r="I7146" i="97" s="1"/>
  <c r="F7147" i="97"/>
  <c r="I7147" i="97" s="1"/>
  <c r="F7148" i="97"/>
  <c r="I7148" i="97" s="1"/>
  <c r="F7149" i="97"/>
  <c r="I7149" i="97" s="1"/>
  <c r="F7157" i="97"/>
  <c r="I7157" i="97" s="1"/>
  <c r="F7158" i="97"/>
  <c r="I7158" i="97" s="1"/>
  <c r="F7159" i="97"/>
  <c r="I7159" i="97" s="1"/>
  <c r="F7160" i="97"/>
  <c r="I7160" i="97" s="1"/>
  <c r="F7161" i="97"/>
  <c r="I7161" i="97" s="1"/>
  <c r="F7169" i="97"/>
  <c r="I7169" i="97" s="1"/>
  <c r="F7170" i="97"/>
  <c r="I7170" i="97" s="1"/>
  <c r="F7171" i="97"/>
  <c r="I7171" i="97" s="1"/>
  <c r="F7172" i="97"/>
  <c r="I7172" i="97" s="1"/>
  <c r="F7173" i="97"/>
  <c r="I7173" i="97" s="1"/>
  <c r="E7175" i="97"/>
  <c r="F7181" i="97"/>
  <c r="I7181" i="97" s="1"/>
  <c r="F7182" i="97"/>
  <c r="I7182" i="97" s="1"/>
  <c r="F7183" i="97"/>
  <c r="I7183" i="97" s="1"/>
  <c r="F7184" i="97"/>
  <c r="I7184" i="97" s="1"/>
  <c r="F7185" i="97"/>
  <c r="I7185" i="97" s="1"/>
  <c r="F7193" i="97"/>
  <c r="I7193" i="97" s="1"/>
  <c r="F7194" i="97"/>
  <c r="I7194" i="97" s="1"/>
  <c r="F7195" i="97"/>
  <c r="I7195" i="97" s="1"/>
  <c r="F7196" i="97"/>
  <c r="I7196" i="97" s="1"/>
  <c r="F7197" i="97"/>
  <c r="I7197" i="97" s="1"/>
  <c r="F7215" i="97"/>
  <c r="I7215" i="97" s="1"/>
  <c r="F7216" i="97"/>
  <c r="I7216" i="97" s="1"/>
  <c r="F7217" i="97"/>
  <c r="I7217" i="97" s="1"/>
  <c r="F7224" i="97"/>
  <c r="I7224" i="97" s="1"/>
  <c r="F7225" i="97"/>
  <c r="I7225" i="97" s="1"/>
  <c r="F7226" i="97"/>
  <c r="I7226" i="97" s="1"/>
  <c r="F7233" i="97"/>
  <c r="I7233" i="97" s="1"/>
  <c r="F7234" i="97"/>
  <c r="I7234" i="97" s="1"/>
  <c r="F7235" i="97"/>
  <c r="I7235" i="97" s="1"/>
  <c r="F7242" i="97"/>
  <c r="I7242" i="97" s="1"/>
  <c r="F7243" i="97"/>
  <c r="I7243" i="97" s="1"/>
  <c r="F7244" i="97"/>
  <c r="I7244" i="97" s="1"/>
  <c r="F7251" i="97"/>
  <c r="I7251" i="97" s="1"/>
  <c r="F7252" i="97"/>
  <c r="I7252" i="97" s="1"/>
  <c r="F7253" i="97"/>
  <c r="I7253" i="97" s="1"/>
  <c r="F7263" i="97"/>
  <c r="I7263" i="97" s="1"/>
  <c r="F7264" i="97"/>
  <c r="I7264" i="97" s="1"/>
  <c r="F7265" i="97"/>
  <c r="I7265" i="97" s="1"/>
  <c r="F7266" i="97"/>
  <c r="I7266" i="97" s="1"/>
  <c r="F7273" i="97"/>
  <c r="I7273" i="97" s="1"/>
  <c r="F7274" i="97"/>
  <c r="I7274" i="97" s="1"/>
  <c r="F7275" i="97"/>
  <c r="I7275" i="97" s="1"/>
  <c r="F7276" i="97"/>
  <c r="I7276" i="97" s="1"/>
  <c r="F7283" i="97"/>
  <c r="I7283" i="97" s="1"/>
  <c r="F7284" i="97"/>
  <c r="I7284" i="97" s="1"/>
  <c r="F7285" i="97"/>
  <c r="I7285" i="97" s="1"/>
  <c r="F7286" i="97"/>
  <c r="I7286" i="97" s="1"/>
  <c r="F7293" i="97"/>
  <c r="I7293" i="97" s="1"/>
  <c r="F7294" i="97"/>
  <c r="I7294" i="97" s="1"/>
  <c r="F7295" i="97"/>
  <c r="I7295" i="97" s="1"/>
  <c r="F7296" i="97"/>
  <c r="I7296" i="97" s="1"/>
  <c r="F7303" i="97"/>
  <c r="I7303" i="97" s="1"/>
  <c r="F7304" i="97"/>
  <c r="I7304" i="97" s="1"/>
  <c r="F7305" i="97"/>
  <c r="I7305" i="97" s="1"/>
  <c r="F7306" i="97"/>
  <c r="I7306" i="97" s="1"/>
  <c r="F7313" i="97"/>
  <c r="I7313" i="97" s="1"/>
  <c r="F7314" i="97"/>
  <c r="I7314" i="97" s="1"/>
  <c r="F7315" i="97"/>
  <c r="I7315" i="97" s="1"/>
  <c r="F7316" i="97"/>
  <c r="I7316" i="97" s="1"/>
  <c r="F7323" i="97"/>
  <c r="I7323" i="97" s="1"/>
  <c r="F7324" i="97"/>
  <c r="I7324" i="97" s="1"/>
  <c r="F7325" i="97"/>
  <c r="I7325" i="97" s="1"/>
  <c r="F7326" i="97"/>
  <c r="I7326" i="97" s="1"/>
  <c r="F7333" i="97"/>
  <c r="I7333" i="97" s="1"/>
  <c r="F7334" i="97"/>
  <c r="I7334" i="97" s="1"/>
  <c r="F7335" i="97"/>
  <c r="I7335" i="97" s="1"/>
  <c r="F7336" i="97"/>
  <c r="I7336" i="97" s="1"/>
  <c r="F7343" i="97"/>
  <c r="I7343" i="97" s="1"/>
  <c r="F7344" i="97"/>
  <c r="I7344" i="97" s="1"/>
  <c r="F7345" i="97"/>
  <c r="I7345" i="97" s="1"/>
  <c r="F7346" i="97"/>
  <c r="I7346" i="97" s="1"/>
  <c r="F7353" i="97"/>
  <c r="I7353" i="97" s="1"/>
  <c r="F7354" i="97"/>
  <c r="I7354" i="97" s="1"/>
  <c r="F7355" i="97"/>
  <c r="I7355" i="97" s="1"/>
  <c r="F7356" i="97"/>
  <c r="I7356" i="97" s="1"/>
  <c r="F7363" i="97"/>
  <c r="I7363" i="97" s="1"/>
  <c r="F7364" i="97"/>
  <c r="I7364" i="97" s="1"/>
  <c r="F7365" i="97"/>
  <c r="I7365" i="97" s="1"/>
  <c r="F7366" i="97"/>
  <c r="I7366" i="97" s="1"/>
  <c r="F7373" i="97"/>
  <c r="I7373" i="97" s="1"/>
  <c r="F7374" i="97"/>
  <c r="I7374" i="97" s="1"/>
  <c r="F7375" i="97"/>
  <c r="I7375" i="97" s="1"/>
  <c r="F7376" i="97"/>
  <c r="I7376" i="97" s="1"/>
  <c r="F7383" i="97"/>
  <c r="I7383" i="97" s="1"/>
  <c r="F7384" i="97"/>
  <c r="I7384" i="97" s="1"/>
  <c r="F7385" i="97"/>
  <c r="I7385" i="97" s="1"/>
  <c r="F7386" i="97"/>
  <c r="I7386" i="97" s="1"/>
  <c r="F7393" i="97"/>
  <c r="I7393" i="97" s="1"/>
  <c r="F7394" i="97"/>
  <c r="I7394" i="97" s="1"/>
  <c r="F7395" i="97"/>
  <c r="I7395" i="97" s="1"/>
  <c r="F7396" i="97"/>
  <c r="I7396" i="97" s="1"/>
  <c r="F7403" i="97"/>
  <c r="I7403" i="97" s="1"/>
  <c r="F7404" i="97"/>
  <c r="I7404" i="97" s="1"/>
  <c r="F7405" i="97"/>
  <c r="I7405" i="97" s="1"/>
  <c r="F7406" i="97"/>
  <c r="I7406" i="97" s="1"/>
  <c r="F7416" i="97"/>
  <c r="I7416" i="97" s="1"/>
  <c r="F7417" i="97"/>
  <c r="I7417" i="97" s="1"/>
  <c r="F7418" i="97"/>
  <c r="I7418" i="97" s="1"/>
  <c r="F7419" i="97"/>
  <c r="I7419" i="97" s="1"/>
  <c r="F7426" i="97"/>
  <c r="I7426" i="97" s="1"/>
  <c r="F7427" i="97"/>
  <c r="I7427" i="97" s="1"/>
  <c r="F7428" i="97"/>
  <c r="I7428" i="97" s="1"/>
  <c r="F7429" i="97"/>
  <c r="I7429" i="97" s="1"/>
  <c r="F7436" i="97"/>
  <c r="I7436" i="97" s="1"/>
  <c r="F7437" i="97"/>
  <c r="I7437" i="97" s="1"/>
  <c r="F7438" i="97"/>
  <c r="I7438" i="97" s="1"/>
  <c r="F7439" i="97"/>
  <c r="I7439" i="97" s="1"/>
  <c r="F7446" i="97"/>
  <c r="I7446" i="97" s="1"/>
  <c r="F7447" i="97"/>
  <c r="I7447" i="97" s="1"/>
  <c r="F7448" i="97"/>
  <c r="I7448" i="97" s="1"/>
  <c r="F7449" i="97"/>
  <c r="I7449" i="97" s="1"/>
  <c r="F7456" i="97"/>
  <c r="I7456" i="97" s="1"/>
  <c r="F7457" i="97"/>
  <c r="I7457" i="97" s="1"/>
  <c r="F7458" i="97"/>
  <c r="I7458" i="97" s="1"/>
  <c r="F7459" i="97"/>
  <c r="I7459" i="97" s="1"/>
  <c r="F7466" i="97"/>
  <c r="I7466" i="97" s="1"/>
  <c r="F7467" i="97"/>
  <c r="I7467" i="97" s="1"/>
  <c r="F7468" i="97"/>
  <c r="I7468" i="97" s="1"/>
  <c r="F7469" i="97"/>
  <c r="I7469" i="97" s="1"/>
  <c r="F7476" i="97"/>
  <c r="I7476" i="97" s="1"/>
  <c r="F7477" i="97"/>
  <c r="I7477" i="97" s="1"/>
  <c r="F7478" i="97"/>
  <c r="I7478" i="97" s="1"/>
  <c r="F7479" i="97"/>
  <c r="I7479" i="97" s="1"/>
  <c r="F7486" i="97"/>
  <c r="I7486" i="97" s="1"/>
  <c r="F7487" i="97"/>
  <c r="I7487" i="97" s="1"/>
  <c r="F7488" i="97"/>
  <c r="I7488" i="97" s="1"/>
  <c r="F7489" i="97"/>
  <c r="I7489" i="97" s="1"/>
  <c r="F7496" i="97"/>
  <c r="I7496" i="97" s="1"/>
  <c r="F7497" i="97"/>
  <c r="I7497" i="97" s="1"/>
  <c r="F7498" i="97"/>
  <c r="I7498" i="97" s="1"/>
  <c r="F7499" i="97"/>
  <c r="I7499" i="97" s="1"/>
  <c r="F7506" i="97"/>
  <c r="I7506" i="97" s="1"/>
  <c r="F7507" i="97"/>
  <c r="I7507" i="97" s="1"/>
  <c r="F7508" i="97"/>
  <c r="I7508" i="97" s="1"/>
  <c r="F7509" i="97"/>
  <c r="I7509" i="97" s="1"/>
  <c r="F7516" i="97"/>
  <c r="I7516" i="97" s="1"/>
  <c r="F7517" i="97"/>
  <c r="I7517" i="97" s="1"/>
  <c r="F7518" i="97"/>
  <c r="I7518" i="97" s="1"/>
  <c r="F7519" i="97"/>
  <c r="I7519" i="97" s="1"/>
  <c r="F7526" i="97"/>
  <c r="I7526" i="97" s="1"/>
  <c r="F7527" i="97"/>
  <c r="I7527" i="97" s="1"/>
  <c r="F7528" i="97"/>
  <c r="I7528" i="97" s="1"/>
  <c r="F7529" i="97"/>
  <c r="I7529" i="97" s="1"/>
  <c r="F7541" i="97"/>
  <c r="I7541" i="97" s="1"/>
  <c r="F7542" i="97"/>
  <c r="I7542" i="97" s="1"/>
  <c r="F7543" i="97"/>
  <c r="I7543" i="97" s="1"/>
  <c r="F7544" i="97"/>
  <c r="I7544" i="97" s="1"/>
  <c r="F7547" i="97"/>
  <c r="I7547" i="97" s="1"/>
  <c r="F7548" i="97"/>
  <c r="I7548" i="97" s="1"/>
  <c r="F7549" i="97"/>
  <c r="I7549" i="97" s="1"/>
  <c r="F7550" i="97"/>
  <c r="I7550" i="97" s="1"/>
  <c r="F7553" i="97"/>
  <c r="I7553" i="97" s="1"/>
  <c r="F7554" i="97"/>
  <c r="I7554" i="97" s="1"/>
  <c r="F7555" i="97"/>
  <c r="I7555" i="97" s="1"/>
  <c r="F7556" i="97"/>
  <c r="I7556" i="97" s="1"/>
  <c r="F7559" i="97"/>
  <c r="I7559" i="97" s="1"/>
  <c r="F7560" i="97"/>
  <c r="I7560" i="97" s="1"/>
  <c r="F7561" i="97"/>
  <c r="I7561" i="97" s="1"/>
  <c r="F7562" i="97"/>
  <c r="I7562" i="97" s="1"/>
  <c r="F7565" i="97"/>
  <c r="I7565" i="97" s="1"/>
  <c r="F7566" i="97"/>
  <c r="I7566" i="97" s="1"/>
  <c r="F7567" i="97"/>
  <c r="I7567" i="97" s="1"/>
  <c r="F7568" i="97"/>
  <c r="I7568" i="97" s="1"/>
  <c r="F7571" i="97"/>
  <c r="I7571" i="97" s="1"/>
  <c r="F7572" i="97"/>
  <c r="I7572" i="97" s="1"/>
  <c r="F7573" i="97"/>
  <c r="I7573" i="97" s="1"/>
  <c r="F7574" i="97"/>
  <c r="I7574" i="97" s="1"/>
  <c r="I7583" i="97"/>
  <c r="I7587" i="97"/>
  <c r="F7588" i="97" s="1"/>
  <c r="I7588" i="97" s="1"/>
  <c r="I7591" i="97"/>
  <c r="F7592" i="97" s="1"/>
  <c r="I7592" i="97" s="1"/>
  <c r="I7590" i="97" s="1"/>
  <c r="M7590" i="97" s="1"/>
  <c r="I7595" i="97"/>
  <c r="I7599" i="97"/>
  <c r="I7603" i="97"/>
  <c r="F7604" i="97" s="1"/>
  <c r="I7604" i="97" s="1"/>
  <c r="I7609" i="97"/>
  <c r="I7613" i="97"/>
  <c r="I7617" i="97"/>
  <c r="I7621" i="97"/>
  <c r="F7622" i="97" s="1"/>
  <c r="I7622" i="97" s="1"/>
  <c r="I7625" i="97"/>
  <c r="F7626" i="97" s="1"/>
  <c r="I7626" i="97" s="1"/>
  <c r="I7629" i="97"/>
  <c r="I7638" i="97"/>
  <c r="I7642" i="97"/>
  <c r="F7643" i="97" s="1"/>
  <c r="I7643" i="97" s="1"/>
  <c r="I7641" i="97" s="1"/>
  <c r="M7641" i="97" s="1"/>
  <c r="I7646" i="97"/>
  <c r="I7650" i="97"/>
  <c r="I7654" i="97"/>
  <c r="I7658" i="97"/>
  <c r="I7664" i="97"/>
  <c r="F7665" i="97" s="1"/>
  <c r="I7665" i="97" s="1"/>
  <c r="I7668" i="97"/>
  <c r="I7672" i="97"/>
  <c r="I7676" i="97"/>
  <c r="I7680" i="97"/>
  <c r="F7681" i="97" s="1"/>
  <c r="I7681" i="97" s="1"/>
  <c r="I7684" i="97"/>
  <c r="I7694" i="97"/>
  <c r="F7695" i="97" s="1"/>
  <c r="I7695" i="97" s="1"/>
  <c r="I7700" i="97"/>
  <c r="I7706" i="97"/>
  <c r="I7712" i="97"/>
  <c r="I7718" i="97"/>
  <c r="F7719" i="97" s="1"/>
  <c r="I7719" i="97" s="1"/>
  <c r="I7724" i="97"/>
  <c r="F7725" i="97" s="1"/>
  <c r="I7725" i="97" s="1"/>
  <c r="I7723" i="97" s="1"/>
  <c r="M7723" i="97" s="1"/>
  <c r="I7730" i="97"/>
  <c r="F7731" i="97" s="1"/>
  <c r="I7731" i="97" s="1"/>
  <c r="I7736" i="97"/>
  <c r="F7737" i="97" s="1"/>
  <c r="I7737" i="97" s="1"/>
  <c r="I7735" i="97" s="1"/>
  <c r="M7735" i="97" s="1"/>
  <c r="I7749" i="97"/>
  <c r="I7755" i="97"/>
  <c r="F7756" i="97" s="1"/>
  <c r="I7756" i="97" s="1"/>
  <c r="I7754" i="97" s="1"/>
  <c r="M7754" i="97" s="1"/>
  <c r="I7761" i="97"/>
  <c r="I7767" i="97"/>
  <c r="I7774" i="97"/>
  <c r="I7775" i="97"/>
  <c r="I7781" i="97"/>
  <c r="F7783" i="97" s="1"/>
  <c r="I7782" i="97"/>
  <c r="I7788" i="97"/>
  <c r="I7789" i="97"/>
  <c r="I7796" i="97"/>
  <c r="F7797" i="97" s="1"/>
  <c r="I7797" i="97" s="1"/>
  <c r="I7795" i="97" s="1"/>
  <c r="M7795" i="97" s="1"/>
  <c r="I7802" i="97"/>
  <c r="F7803" i="97" s="1"/>
  <c r="I7803" i="97" s="1"/>
  <c r="I7801" i="97" s="1"/>
  <c r="M7801" i="97" s="1"/>
  <c r="I7808" i="97"/>
  <c r="I7814" i="97"/>
  <c r="F7815" i="97" s="1"/>
  <c r="I7821" i="97"/>
  <c r="I7825" i="97"/>
  <c r="I7829" i="97"/>
  <c r="F7830" i="97" s="1"/>
  <c r="I7830" i="97" s="1"/>
  <c r="I7828" i="97" s="1"/>
  <c r="I7834" i="97"/>
  <c r="I7838" i="97"/>
  <c r="I7842" i="97"/>
  <c r="I7847" i="97"/>
  <c r="I7851" i="97"/>
  <c r="F7852" i="97" s="1"/>
  <c r="I7852" i="97" s="1"/>
  <c r="I7855" i="97"/>
  <c r="I7865" i="97"/>
  <c r="I7869" i="97"/>
  <c r="F7870" i="97" s="1"/>
  <c r="I7870" i="97" s="1"/>
  <c r="I7873" i="97"/>
  <c r="F7874" i="97" s="1"/>
  <c r="I7874" i="97" s="1"/>
  <c r="I7872" i="97" s="1"/>
  <c r="M7872" i="97" s="1"/>
  <c r="I7882" i="97"/>
  <c r="F7883" i="97" s="1"/>
  <c r="I7883" i="97" s="1"/>
  <c r="I7886" i="97"/>
  <c r="I7890" i="97"/>
  <c r="I7894" i="97"/>
  <c r="I7904" i="97"/>
  <c r="I7908" i="97"/>
  <c r="F7909" i="97" s="1"/>
  <c r="I7909" i="97" s="1"/>
  <c r="I7912" i="97"/>
  <c r="F7913" i="97" s="1"/>
  <c r="I7913" i="97" s="1"/>
  <c r="I7911" i="97" s="1"/>
  <c r="M7911" i="97" s="1"/>
  <c r="I7916" i="97"/>
  <c r="I7920" i="97"/>
  <c r="I7924" i="97"/>
  <c r="I7928" i="97"/>
  <c r="F7929" i="97" s="1"/>
  <c r="I7929" i="97" s="1"/>
  <c r="I7927" i="97" s="1"/>
  <c r="M7927" i="97" s="1"/>
  <c r="I7932" i="97"/>
  <c r="I7936" i="97"/>
  <c r="I7940" i="97"/>
  <c r="F7941" i="97" s="1"/>
  <c r="I7941" i="97" s="1"/>
  <c r="I7939" i="97" s="1"/>
  <c r="M7939" i="97" s="1"/>
  <c r="I7944" i="97"/>
  <c r="I7948" i="97"/>
  <c r="I7960" i="97"/>
  <c r="I7966" i="97"/>
  <c r="F7967" i="97" s="1"/>
  <c r="I7967" i="97" s="1"/>
  <c r="I7965" i="97" s="1"/>
  <c r="M7965" i="97" s="1"/>
  <c r="I7972" i="97"/>
  <c r="M7982" i="97"/>
  <c r="M7983" i="97"/>
  <c r="M7984" i="97"/>
  <c r="M7985" i="97"/>
  <c r="M7986" i="97"/>
  <c r="M7987" i="97"/>
  <c r="F7996" i="97"/>
  <c r="I7996" i="97" s="1"/>
  <c r="F7997" i="97"/>
  <c r="I7997" i="97" s="1"/>
  <c r="F8000" i="97"/>
  <c r="I8000" i="97" s="1"/>
  <c r="F8001" i="97"/>
  <c r="I8001" i="97" s="1"/>
  <c r="F8004" i="97"/>
  <c r="I8004" i="97" s="1"/>
  <c r="F8005" i="97"/>
  <c r="I8005" i="97" s="1"/>
  <c r="F8013" i="97"/>
  <c r="I8013" i="97" s="1"/>
  <c r="F8014" i="97"/>
  <c r="I8014" i="97" s="1"/>
  <c r="F8017" i="97"/>
  <c r="I8017" i="97" s="1"/>
  <c r="F8018" i="97"/>
  <c r="I8018" i="97" s="1"/>
  <c r="F8021" i="97"/>
  <c r="I8021" i="97" s="1"/>
  <c r="F8022" i="97"/>
  <c r="I8022" i="97" s="1"/>
  <c r="F8030" i="97"/>
  <c r="I8030" i="97" s="1"/>
  <c r="F8031" i="97"/>
  <c r="I8031" i="97" s="1"/>
  <c r="F8034" i="97"/>
  <c r="I8034" i="97" s="1"/>
  <c r="F8035" i="97"/>
  <c r="I8035" i="97" s="1"/>
  <c r="F8038" i="97"/>
  <c r="I8038" i="97" s="1"/>
  <c r="F8039" i="97"/>
  <c r="I8039" i="97" s="1"/>
  <c r="F8045" i="97"/>
  <c r="I8045" i="97" s="1"/>
  <c r="F8046" i="97"/>
  <c r="I8046" i="97" s="1"/>
  <c r="F8049" i="97"/>
  <c r="I8049" i="97" s="1"/>
  <c r="F8050" i="97"/>
  <c r="I8050" i="97" s="1"/>
  <c r="F8053" i="97"/>
  <c r="I8053" i="97" s="1"/>
  <c r="F8054" i="97"/>
  <c r="I8054" i="97" s="1"/>
  <c r="F8060" i="97"/>
  <c r="I8060" i="97" s="1"/>
  <c r="F8061" i="97"/>
  <c r="I8061" i="97" s="1"/>
  <c r="F8064" i="97"/>
  <c r="I8064" i="97" s="1"/>
  <c r="F8065" i="97"/>
  <c r="I8065" i="97" s="1"/>
  <c r="F8068" i="97"/>
  <c r="I8068" i="97" s="1"/>
  <c r="F8069" i="97"/>
  <c r="I8069" i="97" s="1"/>
  <c r="F8080" i="97"/>
  <c r="I8080" i="97" s="1"/>
  <c r="F8081" i="97"/>
  <c r="I8081" i="97" s="1"/>
  <c r="F8082" i="97"/>
  <c r="I8082" i="97" s="1"/>
  <c r="F8083" i="97"/>
  <c r="I8083" i="97" s="1"/>
  <c r="F8090" i="97"/>
  <c r="I8090" i="97" s="1"/>
  <c r="F8091" i="97"/>
  <c r="I8091" i="97" s="1"/>
  <c r="F8092" i="97"/>
  <c r="I8092" i="97" s="1"/>
  <c r="F8093" i="97"/>
  <c r="I8093" i="97" s="1"/>
  <c r="F8100" i="97"/>
  <c r="I8100" i="97" s="1"/>
  <c r="F8101" i="97"/>
  <c r="I8101" i="97" s="1"/>
  <c r="F8102" i="97"/>
  <c r="I8102" i="97" s="1"/>
  <c r="F8103" i="97"/>
  <c r="I8103" i="97" s="1"/>
  <c r="F8110" i="97"/>
  <c r="I8110" i="97" s="1"/>
  <c r="F8111" i="97"/>
  <c r="I8111" i="97" s="1"/>
  <c r="F8112" i="97"/>
  <c r="I8112" i="97" s="1"/>
  <c r="F8113" i="97"/>
  <c r="I8113" i="97" s="1"/>
  <c r="F8120" i="97"/>
  <c r="I8120" i="97" s="1"/>
  <c r="F8121" i="97"/>
  <c r="I8121" i="97" s="1"/>
  <c r="F8122" i="97"/>
  <c r="I8122" i="97" s="1"/>
  <c r="F8123" i="97"/>
  <c r="I8123" i="97" s="1"/>
  <c r="F8135" i="97"/>
  <c r="I8135" i="97" s="1"/>
  <c r="F8136" i="97"/>
  <c r="I8136" i="97" s="1"/>
  <c r="F8142" i="97"/>
  <c r="I8142" i="97" s="1"/>
  <c r="F8143" i="97"/>
  <c r="I8143" i="97" s="1"/>
  <c r="F8155" i="97"/>
  <c r="I8155" i="97" s="1"/>
  <c r="F8156" i="97"/>
  <c r="I8156" i="97" s="1"/>
  <c r="F8162" i="97"/>
  <c r="I8162" i="97" s="1"/>
  <c r="F8163" i="97"/>
  <c r="I8163" i="97" s="1"/>
  <c r="F8169" i="97"/>
  <c r="I8169" i="97" s="1"/>
  <c r="F8170" i="97"/>
  <c r="I8170" i="97" s="1"/>
  <c r="F8176" i="97"/>
  <c r="I8176" i="97" s="1"/>
  <c r="F8177" i="97"/>
  <c r="I8177" i="97" s="1"/>
  <c r="F8183" i="97"/>
  <c r="I8183" i="97" s="1"/>
  <c r="F8184" i="97"/>
  <c r="I8184" i="97" s="1"/>
  <c r="F8190" i="97"/>
  <c r="I8190" i="97" s="1"/>
  <c r="F8191" i="97"/>
  <c r="I8191" i="97" s="1"/>
  <c r="F8197" i="97"/>
  <c r="I8197" i="97" s="1"/>
  <c r="F8198" i="97"/>
  <c r="I8198" i="97" s="1"/>
  <c r="F8204" i="97"/>
  <c r="I8204" i="97" s="1"/>
  <c r="F8205" i="97"/>
  <c r="I8205" i="97" s="1"/>
  <c r="F8213" i="97"/>
  <c r="I8213" i="97" s="1"/>
  <c r="F8214" i="97"/>
  <c r="I8214" i="97" s="1"/>
  <c r="F8220" i="97"/>
  <c r="I8220" i="97" s="1"/>
  <c r="F8221" i="97"/>
  <c r="I8221" i="97" s="1"/>
  <c r="F8227" i="97"/>
  <c r="I8227" i="97" s="1"/>
  <c r="F8228" i="97"/>
  <c r="I8228" i="97" s="1"/>
  <c r="F8234" i="97"/>
  <c r="I8234" i="97" s="1"/>
  <c r="F8235" i="97"/>
  <c r="I8235" i="97" s="1"/>
  <c r="F8241" i="97"/>
  <c r="I8241" i="97" s="1"/>
  <c r="F8242" i="97"/>
  <c r="I8242" i="97" s="1"/>
  <c r="F8248" i="97"/>
  <c r="I8248" i="97" s="1"/>
  <c r="F8249" i="97"/>
  <c r="I8249" i="97" s="1"/>
  <c r="F8255" i="97"/>
  <c r="I8255" i="97" s="1"/>
  <c r="F8256" i="97"/>
  <c r="I8256" i="97" s="1"/>
  <c r="F8262" i="97"/>
  <c r="I8262" i="97" s="1"/>
  <c r="F8263" i="97"/>
  <c r="I8263" i="97" s="1"/>
  <c r="F8271" i="97"/>
  <c r="I8271" i="97" s="1"/>
  <c r="F8272" i="97"/>
  <c r="I8272" i="97" s="1"/>
  <c r="F8278" i="97"/>
  <c r="I8278" i="97" s="1"/>
  <c r="F8279" i="97"/>
  <c r="I8279" i="97" s="1"/>
  <c r="F8285" i="97"/>
  <c r="I8285" i="97" s="1"/>
  <c r="F8286" i="97"/>
  <c r="I8286" i="97" s="1"/>
  <c r="F8292" i="97"/>
  <c r="I8292" i="97" s="1"/>
  <c r="F8293" i="97"/>
  <c r="I8293" i="97" s="1"/>
  <c r="F8304" i="97"/>
  <c r="I8304" i="97" s="1"/>
  <c r="F8305" i="97"/>
  <c r="I8305" i="97" s="1"/>
  <c r="F8306" i="97"/>
  <c r="I8306" i="97" s="1"/>
  <c r="F8310" i="97"/>
  <c r="I8310" i="97" s="1"/>
  <c r="F8311" i="97"/>
  <c r="I8311" i="97" s="1"/>
  <c r="F8312" i="97"/>
  <c r="I8312" i="97" s="1"/>
  <c r="F8316" i="97"/>
  <c r="I8316" i="97" s="1"/>
  <c r="F8317" i="97"/>
  <c r="I8317" i="97" s="1"/>
  <c r="F8318" i="97"/>
  <c r="I8318" i="97" s="1"/>
  <c r="F8322" i="97"/>
  <c r="I8322" i="97" s="1"/>
  <c r="F8323" i="97"/>
  <c r="I8323" i="97" s="1"/>
  <c r="F8324" i="97"/>
  <c r="I8324" i="97" s="1"/>
  <c r="F8328" i="97"/>
  <c r="I8328" i="97" s="1"/>
  <c r="F8329" i="97"/>
  <c r="I8329" i="97" s="1"/>
  <c r="F8330" i="97"/>
  <c r="I8330" i="97" s="1"/>
  <c r="F8334" i="97"/>
  <c r="I8334" i="97" s="1"/>
  <c r="I8335" i="97"/>
  <c r="F8336" i="97"/>
  <c r="I8336" i="97" s="1"/>
  <c r="F8342" i="97"/>
  <c r="I8342" i="97" s="1"/>
  <c r="F8343" i="97"/>
  <c r="I8343" i="97" s="1"/>
  <c r="F8349" i="97"/>
  <c r="I8349" i="97" s="1"/>
  <c r="F8350" i="97"/>
  <c r="I8350" i="97" s="1"/>
  <c r="F8356" i="97"/>
  <c r="I8356" i="97" s="1"/>
  <c r="F8357" i="97"/>
  <c r="I8357" i="97" s="1"/>
  <c r="F8363" i="97"/>
  <c r="I8363" i="97" s="1"/>
  <c r="F8364" i="97"/>
  <c r="I8364" i="97" s="1"/>
  <c r="F8370" i="97"/>
  <c r="I8370" i="97" s="1"/>
  <c r="F8371" i="97"/>
  <c r="I8371" i="97" s="1"/>
  <c r="F8383" i="97"/>
  <c r="I8383" i="97" s="1"/>
  <c r="F8384" i="97"/>
  <c r="I8384" i="97" s="1"/>
  <c r="F8387" i="97"/>
  <c r="I8387" i="97" s="1"/>
  <c r="F8388" i="97"/>
  <c r="I8388" i="97" s="1"/>
  <c r="F8391" i="97"/>
  <c r="I8391" i="97" s="1"/>
  <c r="F8392" i="97"/>
  <c r="I8392" i="97" s="1"/>
  <c r="F8395" i="97"/>
  <c r="I8395" i="97" s="1"/>
  <c r="F8396" i="97"/>
  <c r="I8396" i="97" s="1"/>
  <c r="F8399" i="97"/>
  <c r="I8399" i="97" s="1"/>
  <c r="F8400" i="97"/>
  <c r="I8400" i="97" s="1"/>
  <c r="F8410" i="97"/>
  <c r="I8410" i="97" s="1"/>
  <c r="F8411" i="97"/>
  <c r="I8411" i="97" s="1"/>
  <c r="F8412" i="97"/>
  <c r="I8412" i="97" s="1"/>
  <c r="F8416" i="97"/>
  <c r="I8416" i="97" s="1"/>
  <c r="F8417" i="97"/>
  <c r="I8417" i="97" s="1"/>
  <c r="F8418" i="97"/>
  <c r="I8418" i="97" s="1"/>
  <c r="F8422" i="97"/>
  <c r="I8422" i="97" s="1"/>
  <c r="F8423" i="97"/>
  <c r="I8423" i="97" s="1"/>
  <c r="F8424" i="97"/>
  <c r="I8424" i="97" s="1"/>
  <c r="F8433" i="97"/>
  <c r="I8433" i="97" s="1"/>
  <c r="F8434" i="97"/>
  <c r="I8434" i="97" s="1"/>
  <c r="F8435" i="97"/>
  <c r="I8435" i="97" s="1"/>
  <c r="F8436" i="97"/>
  <c r="I8436" i="97" s="1"/>
  <c r="F8443" i="97"/>
  <c r="I8443" i="97" s="1"/>
  <c r="F8444" i="97"/>
  <c r="I8444" i="97" s="1"/>
  <c r="F8445" i="97"/>
  <c r="I8445" i="97" s="1"/>
  <c r="F8446" i="97"/>
  <c r="I8446" i="97" s="1"/>
  <c r="F8453" i="97"/>
  <c r="I8453" i="97" s="1"/>
  <c r="F8454" i="97"/>
  <c r="I8454" i="97" s="1"/>
  <c r="F8455" i="97"/>
  <c r="I8455" i="97" s="1"/>
  <c r="F8456" i="97"/>
  <c r="I8456" i="97" s="1"/>
  <c r="F8463" i="97"/>
  <c r="I8463" i="97" s="1"/>
  <c r="F8464" i="97"/>
  <c r="I8464" i="97" s="1"/>
  <c r="F8465" i="97"/>
  <c r="I8465" i="97" s="1"/>
  <c r="F8466" i="97"/>
  <c r="I8466" i="97" s="1"/>
  <c r="F8473" i="97"/>
  <c r="I8473" i="97" s="1"/>
  <c r="F8474" i="97"/>
  <c r="I8474" i="97" s="1"/>
  <c r="F8475" i="97"/>
  <c r="I8475" i="97" s="1"/>
  <c r="F8476" i="97"/>
  <c r="I8476" i="97" s="1"/>
  <c r="F8483" i="97"/>
  <c r="I8483" i="97" s="1"/>
  <c r="F8484" i="97"/>
  <c r="I8484" i="97" s="1"/>
  <c r="F8485" i="97"/>
  <c r="I8485" i="97" s="1"/>
  <c r="F8486" i="97"/>
  <c r="I8486" i="97" s="1"/>
  <c r="F8499" i="97"/>
  <c r="I8499" i="97" s="1"/>
  <c r="I8498" i="97" s="1"/>
  <c r="M8498" i="97" s="1"/>
  <c r="F8502" i="97"/>
  <c r="I8502" i="97" s="1"/>
  <c r="I8501" i="97" s="1"/>
  <c r="M8501" i="97" s="1"/>
  <c r="F8505" i="97"/>
  <c r="I8505" i="97" s="1"/>
  <c r="I8504" i="97" s="1"/>
  <c r="M8504" i="97" s="1"/>
  <c r="F8508" i="97"/>
  <c r="I8508" i="97" s="1"/>
  <c r="I8507" i="97" s="1"/>
  <c r="M8507" i="97" s="1"/>
  <c r="F8511" i="97"/>
  <c r="I8511" i="97" s="1"/>
  <c r="I8510" i="97" s="1"/>
  <c r="M8510" i="97" s="1"/>
  <c r="F8519" i="97"/>
  <c r="I8519" i="97" s="1"/>
  <c r="F8520" i="97"/>
  <c r="I8520" i="97" s="1"/>
  <c r="F8521" i="97"/>
  <c r="I8521" i="97" s="1"/>
  <c r="F8524" i="97"/>
  <c r="I8524" i="97" s="1"/>
  <c r="F8525" i="97"/>
  <c r="I8525" i="97" s="1"/>
  <c r="F8526" i="97"/>
  <c r="I8526" i="97" s="1"/>
  <c r="F8529" i="97"/>
  <c r="I8529" i="97" s="1"/>
  <c r="F8530" i="97"/>
  <c r="I8530" i="97" s="1"/>
  <c r="F8531" i="97"/>
  <c r="I8531" i="97" s="1"/>
  <c r="F8534" i="97"/>
  <c r="I8534" i="97" s="1"/>
  <c r="F8535" i="97"/>
  <c r="I8535" i="97" s="1"/>
  <c r="F8536" i="97"/>
  <c r="I8536" i="97" s="1"/>
  <c r="F8539" i="97"/>
  <c r="I8539" i="97" s="1"/>
  <c r="F8540" i="97"/>
  <c r="I8540" i="97" s="1"/>
  <c r="F8541" i="97"/>
  <c r="I8541" i="97" s="1"/>
  <c r="F8550" i="97"/>
  <c r="I8550" i="97" s="1"/>
  <c r="F8551" i="97"/>
  <c r="I8551" i="97" s="1"/>
  <c r="F8552" i="97"/>
  <c r="I8552" i="97" s="1"/>
  <c r="F8553" i="97"/>
  <c r="I8553" i="97" s="1"/>
  <c r="F8554" i="97"/>
  <c r="I8554" i="97" s="1"/>
  <c r="F8557" i="97"/>
  <c r="I8557" i="97" s="1"/>
  <c r="F8558" i="97"/>
  <c r="I8558" i="97" s="1"/>
  <c r="F8559" i="97"/>
  <c r="I8559" i="97" s="1"/>
  <c r="F8560" i="97"/>
  <c r="I8560" i="97" s="1"/>
  <c r="F8561" i="97"/>
  <c r="I8561" i="97" s="1"/>
  <c r="F8564" i="97"/>
  <c r="I8564" i="97" s="1"/>
  <c r="F8565" i="97"/>
  <c r="I8565" i="97" s="1"/>
  <c r="F8566" i="97"/>
  <c r="I8566" i="97" s="1"/>
  <c r="F8567" i="97"/>
  <c r="I8567" i="97" s="1"/>
  <c r="F8568" i="97"/>
  <c r="I8568" i="97" s="1"/>
  <c r="F8571" i="97"/>
  <c r="I8571" i="97" s="1"/>
  <c r="F8572" i="97"/>
  <c r="I8572" i="97" s="1"/>
  <c r="F8573" i="97"/>
  <c r="I8573" i="97" s="1"/>
  <c r="F8574" i="97"/>
  <c r="I8574" i="97" s="1"/>
  <c r="F8575" i="97"/>
  <c r="I8575" i="97" s="1"/>
  <c r="F8578" i="97"/>
  <c r="I8578" i="97" s="1"/>
  <c r="F8579" i="97"/>
  <c r="I8579" i="97" s="1"/>
  <c r="F8580" i="97"/>
  <c r="I8580" i="97" s="1"/>
  <c r="F8581" i="97"/>
  <c r="I8581" i="97" s="1"/>
  <c r="F8582" i="97"/>
  <c r="I8582" i="97" s="1"/>
  <c r="F8585" i="97"/>
  <c r="I8585" i="97" s="1"/>
  <c r="F8586" i="97"/>
  <c r="I8586" i="97" s="1"/>
  <c r="F8587" i="97"/>
  <c r="I8587" i="97" s="1"/>
  <c r="F8588" i="97"/>
  <c r="I8588" i="97" s="1"/>
  <c r="F8589" i="97"/>
  <c r="I8589" i="97" s="1"/>
  <c r="F8595" i="97"/>
  <c r="I8595" i="97" s="1"/>
  <c r="F8596" i="97"/>
  <c r="I8596" i="97" s="1"/>
  <c r="F8599" i="97"/>
  <c r="I8599" i="97" s="1"/>
  <c r="F8600" i="97"/>
  <c r="I8600" i="97" s="1"/>
  <c r="F8610" i="97"/>
  <c r="I8610" i="97" s="1"/>
  <c r="F8611" i="97"/>
  <c r="I8611" i="97" s="1"/>
  <c r="F8612" i="97"/>
  <c r="I8612" i="97" s="1"/>
  <c r="F8613" i="97"/>
  <c r="I8613" i="97" s="1"/>
  <c r="F8618" i="97"/>
  <c r="I8618" i="97" s="1"/>
  <c r="F8619" i="97"/>
  <c r="I8619" i="97" s="1"/>
  <c r="F8620" i="97"/>
  <c r="I8620" i="97" s="1"/>
  <c r="F8621" i="97"/>
  <c r="I8621" i="97" s="1"/>
  <c r="F8626" i="97"/>
  <c r="I8626" i="97" s="1"/>
  <c r="F8627" i="97"/>
  <c r="I8627" i="97" s="1"/>
  <c r="F8628" i="97"/>
  <c r="I8628" i="97" s="1"/>
  <c r="F8629" i="97"/>
  <c r="I8629" i="97" s="1"/>
  <c r="F8636" i="97"/>
  <c r="I8636" i="97" s="1"/>
  <c r="F8637" i="97"/>
  <c r="I8637" i="97" s="1"/>
  <c r="F8638" i="97"/>
  <c r="I8638" i="97" s="1"/>
  <c r="F8639" i="97"/>
  <c r="I8639" i="97" s="1"/>
  <c r="F8640" i="97"/>
  <c r="I8640" i="97" s="1"/>
  <c r="F8641" i="97"/>
  <c r="I8641" i="97" s="1"/>
  <c r="F8647" i="97"/>
  <c r="I8647" i="97" s="1"/>
  <c r="F8648" i="97"/>
  <c r="I8648" i="97" s="1"/>
  <c r="F8649" i="97"/>
  <c r="I8649" i="97" s="1"/>
  <c r="F8650" i="97"/>
  <c r="I8650" i="97" s="1"/>
  <c r="F8651" i="97"/>
  <c r="I8651" i="97" s="1"/>
  <c r="F8652" i="97"/>
  <c r="I8652" i="97" s="1"/>
  <c r="F8658" i="97"/>
  <c r="I8658" i="97" s="1"/>
  <c r="F8659" i="97"/>
  <c r="I8659" i="97" s="1"/>
  <c r="F8660" i="97"/>
  <c r="I8660" i="97" s="1"/>
  <c r="F8661" i="97"/>
  <c r="I8661" i="97" s="1"/>
  <c r="F8662" i="97"/>
  <c r="I8662" i="97" s="1"/>
  <c r="F8663" i="97"/>
  <c r="I8663" i="97" s="1"/>
  <c r="F8669" i="97"/>
  <c r="I8669" i="97" s="1"/>
  <c r="F8670" i="97"/>
  <c r="I8670" i="97" s="1"/>
  <c r="F8671" i="97"/>
  <c r="I8671" i="97" s="1"/>
  <c r="F8672" i="97"/>
  <c r="I8672" i="97" s="1"/>
  <c r="F8673" i="97"/>
  <c r="I8673" i="97" s="1"/>
  <c r="F8674" i="97"/>
  <c r="I8674" i="97" s="1"/>
  <c r="F9" i="71"/>
  <c r="I9" i="71" s="1"/>
  <c r="F10" i="71"/>
  <c r="I10" i="71" s="1"/>
  <c r="F11" i="71"/>
  <c r="I11" i="71" s="1"/>
  <c r="F12" i="71"/>
  <c r="I12" i="71" s="1"/>
  <c r="F13" i="71"/>
  <c r="I13" i="71" s="1"/>
  <c r="F22" i="71"/>
  <c r="I22" i="71" s="1"/>
  <c r="F23" i="71"/>
  <c r="I23" i="71" s="1"/>
  <c r="F24" i="71"/>
  <c r="I24" i="71" s="1"/>
  <c r="F25" i="71"/>
  <c r="I25" i="71" s="1"/>
  <c r="F26" i="71"/>
  <c r="I26" i="71" s="1"/>
  <c r="F35" i="71"/>
  <c r="I35" i="71" s="1"/>
  <c r="F36" i="71"/>
  <c r="I36" i="71" s="1"/>
  <c r="F37" i="71"/>
  <c r="I37" i="71" s="1"/>
  <c r="F38" i="71"/>
  <c r="I38" i="71" s="1"/>
  <c r="F39" i="71"/>
  <c r="I39" i="71" s="1"/>
  <c r="F48" i="71"/>
  <c r="I48" i="71" s="1"/>
  <c r="F49" i="71"/>
  <c r="I49" i="71" s="1"/>
  <c r="F50" i="71"/>
  <c r="I50" i="71" s="1"/>
  <c r="F51" i="71"/>
  <c r="I51" i="71" s="1"/>
  <c r="F52" i="71"/>
  <c r="I52" i="71" s="1"/>
  <c r="F66" i="71"/>
  <c r="I66" i="71" s="1"/>
  <c r="F67" i="71"/>
  <c r="I67" i="71" s="1"/>
  <c r="F68" i="71"/>
  <c r="I68" i="71" s="1"/>
  <c r="F69" i="71"/>
  <c r="I69" i="71" s="1"/>
  <c r="F70" i="71"/>
  <c r="I70" i="71" s="1"/>
  <c r="F79" i="71"/>
  <c r="I79" i="71" s="1"/>
  <c r="F80" i="71"/>
  <c r="I80" i="71" s="1"/>
  <c r="F81" i="71"/>
  <c r="I81" i="71" s="1"/>
  <c r="F82" i="71"/>
  <c r="I82" i="71" s="1"/>
  <c r="F83" i="71"/>
  <c r="I83" i="71" s="1"/>
  <c r="F92" i="71"/>
  <c r="I92" i="71" s="1"/>
  <c r="F93" i="71"/>
  <c r="I93" i="71" s="1"/>
  <c r="F94" i="71"/>
  <c r="I94" i="71" s="1"/>
  <c r="F95" i="71"/>
  <c r="I95" i="71" s="1"/>
  <c r="F96" i="71"/>
  <c r="I96" i="71" s="1"/>
  <c r="F105" i="71"/>
  <c r="I105" i="71" s="1"/>
  <c r="F106" i="71"/>
  <c r="I106" i="71" s="1"/>
  <c r="F107" i="71"/>
  <c r="I107" i="71" s="1"/>
  <c r="F108" i="71"/>
  <c r="I108" i="71" s="1"/>
  <c r="F109" i="71"/>
  <c r="I109" i="71" s="1"/>
  <c r="F125" i="71"/>
  <c r="I125" i="71" s="1"/>
  <c r="F126" i="71"/>
  <c r="I126" i="71" s="1"/>
  <c r="F127" i="71"/>
  <c r="I127" i="71" s="1"/>
  <c r="F128" i="71"/>
  <c r="I128" i="71" s="1"/>
  <c r="F129" i="71"/>
  <c r="I129" i="71" s="1"/>
  <c r="F130" i="71"/>
  <c r="I130" i="71" s="1"/>
  <c r="F131" i="71"/>
  <c r="I131" i="71" s="1"/>
  <c r="F132" i="71"/>
  <c r="I132" i="71" s="1"/>
  <c r="F146" i="71"/>
  <c r="I146" i="71" s="1"/>
  <c r="F147" i="71"/>
  <c r="I147" i="71" s="1"/>
  <c r="F148" i="71"/>
  <c r="I148" i="71" s="1"/>
  <c r="F149" i="71"/>
  <c r="I149" i="71" s="1"/>
  <c r="F150" i="71"/>
  <c r="I150" i="71" s="1"/>
  <c r="F151" i="71"/>
  <c r="I151" i="71" s="1"/>
  <c r="F152" i="71"/>
  <c r="I152" i="71" s="1"/>
  <c r="F153" i="71"/>
  <c r="I153" i="71" s="1"/>
  <c r="F167" i="71"/>
  <c r="I167" i="71" s="1"/>
  <c r="F168" i="71"/>
  <c r="I168" i="71" s="1"/>
  <c r="E169" i="71"/>
  <c r="E170" i="71" s="1"/>
  <c r="E171" i="71" s="1"/>
  <c r="F169" i="71"/>
  <c r="F170" i="71"/>
  <c r="F171" i="71"/>
  <c r="F172" i="71"/>
  <c r="I172" i="71" s="1"/>
  <c r="F173" i="71"/>
  <c r="I173" i="71" s="1"/>
  <c r="F174" i="71"/>
  <c r="I174" i="71" s="1"/>
  <c r="E182" i="71"/>
  <c r="F188" i="71"/>
  <c r="I188" i="71" s="1"/>
  <c r="F189" i="71"/>
  <c r="I189" i="71" s="1"/>
  <c r="E190" i="71"/>
  <c r="E191" i="71" s="1"/>
  <c r="E192" i="71" s="1"/>
  <c r="F190" i="71"/>
  <c r="F191" i="71"/>
  <c r="F192" i="71"/>
  <c r="F193" i="71"/>
  <c r="I193" i="71" s="1"/>
  <c r="F194" i="71"/>
  <c r="I194" i="71" s="1"/>
  <c r="F195" i="71"/>
  <c r="I195" i="71" s="1"/>
  <c r="E203" i="71"/>
  <c r="F216" i="71"/>
  <c r="I216" i="71" s="1"/>
  <c r="F217" i="71"/>
  <c r="I217" i="71" s="1"/>
  <c r="E218" i="71"/>
  <c r="E219" i="71" s="1"/>
  <c r="E220" i="71" s="1"/>
  <c r="F218" i="71"/>
  <c r="F219" i="71"/>
  <c r="F220" i="71"/>
  <c r="F221" i="71"/>
  <c r="I221" i="71" s="1"/>
  <c r="F222" i="71"/>
  <c r="I222" i="71" s="1"/>
  <c r="F223" i="71"/>
  <c r="I223" i="71" s="1"/>
  <c r="E231" i="71"/>
  <c r="E232" i="71"/>
  <c r="F237" i="71"/>
  <c r="I237" i="71" s="1"/>
  <c r="F238" i="71"/>
  <c r="I238" i="71" s="1"/>
  <c r="E239" i="71"/>
  <c r="E240" i="71" s="1"/>
  <c r="E241" i="71" s="1"/>
  <c r="F239" i="71"/>
  <c r="F240" i="71"/>
  <c r="F241" i="71"/>
  <c r="F242" i="71"/>
  <c r="I242" i="71" s="1"/>
  <c r="F243" i="71"/>
  <c r="I243" i="71" s="1"/>
  <c r="F244" i="71"/>
  <c r="I244" i="71" s="1"/>
  <c r="E252" i="71"/>
  <c r="E253" i="71"/>
  <c r="F258" i="71"/>
  <c r="I258" i="71" s="1"/>
  <c r="F259" i="71"/>
  <c r="I259" i="71" s="1"/>
  <c r="E260" i="71"/>
  <c r="E261" i="71" s="1"/>
  <c r="F260" i="71"/>
  <c r="F261" i="71"/>
  <c r="F262" i="71"/>
  <c r="F263" i="71"/>
  <c r="I263" i="71" s="1"/>
  <c r="F264" i="71"/>
  <c r="I264" i="71" s="1"/>
  <c r="F265" i="71"/>
  <c r="I265" i="71" s="1"/>
  <c r="E273" i="71"/>
  <c r="F279" i="71"/>
  <c r="I279" i="71" s="1"/>
  <c r="F280" i="71"/>
  <c r="I280" i="71" s="1"/>
  <c r="E281" i="71"/>
  <c r="E282" i="71" s="1"/>
  <c r="E283" i="71" s="1"/>
  <c r="F281" i="71"/>
  <c r="F282" i="71"/>
  <c r="F283" i="71"/>
  <c r="F284" i="71"/>
  <c r="I284" i="71" s="1"/>
  <c r="F285" i="71"/>
  <c r="I285" i="71" s="1"/>
  <c r="F286" i="71"/>
  <c r="I286" i="71" s="1"/>
  <c r="E294" i="71"/>
  <c r="F305" i="71"/>
  <c r="I305" i="71" s="1"/>
  <c r="F306" i="71"/>
  <c r="I306" i="71" s="1"/>
  <c r="F307" i="71"/>
  <c r="F308" i="71"/>
  <c r="I308" i="71" s="1"/>
  <c r="F309" i="71"/>
  <c r="F310" i="71"/>
  <c r="F311" i="71"/>
  <c r="I311" i="71" s="1"/>
  <c r="F312" i="71"/>
  <c r="I312" i="71" s="1"/>
  <c r="F323" i="71"/>
  <c r="I323" i="71" s="1"/>
  <c r="F324" i="71"/>
  <c r="I324" i="71" s="1"/>
  <c r="E325" i="71"/>
  <c r="F325" i="71"/>
  <c r="F326" i="71"/>
  <c r="I326" i="71" s="1"/>
  <c r="E327" i="71"/>
  <c r="E328" i="71" s="1"/>
  <c r="F327" i="71"/>
  <c r="F328" i="71"/>
  <c r="F329" i="71"/>
  <c r="I329" i="71" s="1"/>
  <c r="F330" i="71"/>
  <c r="I330" i="71" s="1"/>
  <c r="E339" i="71"/>
  <c r="F342" i="71"/>
  <c r="I342" i="71" s="1"/>
  <c r="F343" i="71"/>
  <c r="I343" i="71" s="1"/>
  <c r="E344" i="71"/>
  <c r="F344" i="71"/>
  <c r="F345" i="71"/>
  <c r="I345" i="71" s="1"/>
  <c r="E346" i="71"/>
  <c r="E347" i="71" s="1"/>
  <c r="F346" i="71"/>
  <c r="F347" i="71"/>
  <c r="F348" i="71"/>
  <c r="I348" i="71" s="1"/>
  <c r="F349" i="71"/>
  <c r="I349" i="71" s="1"/>
  <c r="E358" i="71"/>
  <c r="F361" i="71"/>
  <c r="I361" i="71" s="1"/>
  <c r="F362" i="71"/>
  <c r="I362" i="71" s="1"/>
  <c r="E363" i="71"/>
  <c r="F363" i="71"/>
  <c r="F364" i="71"/>
  <c r="I364" i="71" s="1"/>
  <c r="E365" i="71"/>
  <c r="E366" i="71" s="1"/>
  <c r="F365" i="71"/>
  <c r="F366" i="71"/>
  <c r="F367" i="71"/>
  <c r="I367" i="71" s="1"/>
  <c r="F368" i="71"/>
  <c r="I368" i="71" s="1"/>
  <c r="E377" i="71"/>
  <c r="F387" i="71"/>
  <c r="I387" i="71" s="1"/>
  <c r="F388" i="71"/>
  <c r="I388" i="71" s="1"/>
  <c r="E389" i="71"/>
  <c r="F389" i="71"/>
  <c r="F390" i="71"/>
  <c r="I390" i="71" s="1"/>
  <c r="E391" i="71"/>
  <c r="E392" i="71" s="1"/>
  <c r="F391" i="71"/>
  <c r="F392" i="71"/>
  <c r="F393" i="71"/>
  <c r="I393" i="71" s="1"/>
  <c r="F394" i="71"/>
  <c r="I394" i="71" s="1"/>
  <c r="E402" i="71"/>
  <c r="F405" i="71"/>
  <c r="I405" i="71" s="1"/>
  <c r="F406" i="71"/>
  <c r="I406" i="71" s="1"/>
  <c r="E407" i="71"/>
  <c r="F407" i="71"/>
  <c r="F408" i="71"/>
  <c r="I408" i="71" s="1"/>
  <c r="E409" i="71"/>
  <c r="E410" i="71" s="1"/>
  <c r="F409" i="71"/>
  <c r="F410" i="71"/>
  <c r="F411" i="71"/>
  <c r="I411" i="71" s="1"/>
  <c r="F412" i="71"/>
  <c r="I412" i="71" s="1"/>
  <c r="E420" i="71"/>
  <c r="F423" i="71"/>
  <c r="I423" i="71" s="1"/>
  <c r="F424" i="71"/>
  <c r="I424" i="71" s="1"/>
  <c r="E425" i="71"/>
  <c r="F425" i="71"/>
  <c r="F426" i="71"/>
  <c r="I426" i="71" s="1"/>
  <c r="E427" i="71"/>
  <c r="F427" i="71"/>
  <c r="F428" i="71"/>
  <c r="F429" i="71"/>
  <c r="I429" i="71" s="1"/>
  <c r="F430" i="71"/>
  <c r="I430" i="71" s="1"/>
  <c r="E438" i="71"/>
  <c r="F441" i="71"/>
  <c r="I441" i="71" s="1"/>
  <c r="F442" i="71"/>
  <c r="I442" i="71" s="1"/>
  <c r="E443" i="71"/>
  <c r="F443" i="71"/>
  <c r="F444" i="71"/>
  <c r="I444" i="71" s="1"/>
  <c r="E445" i="71"/>
  <c r="E446" i="71" s="1"/>
  <c r="F445" i="71"/>
  <c r="F446" i="71"/>
  <c r="F447" i="71"/>
  <c r="I447" i="71" s="1"/>
  <c r="F448" i="71"/>
  <c r="I448" i="71" s="1"/>
  <c r="F466" i="71"/>
  <c r="I466" i="71" s="1"/>
  <c r="F467" i="71"/>
  <c r="I467" i="71" s="1"/>
  <c r="F468" i="71"/>
  <c r="I468" i="71" s="1"/>
  <c r="E469" i="71"/>
  <c r="E470" i="71" s="1"/>
  <c r="F469" i="71"/>
  <c r="F470" i="71"/>
  <c r="F471" i="71"/>
  <c r="I471" i="71" s="1"/>
  <c r="F483" i="71"/>
  <c r="I483" i="71" s="1"/>
  <c r="F484" i="71"/>
  <c r="I484" i="71" s="1"/>
  <c r="F485" i="71"/>
  <c r="I485" i="71" s="1"/>
  <c r="E486" i="71"/>
  <c r="E487" i="71" s="1"/>
  <c r="F486" i="71"/>
  <c r="F487" i="71"/>
  <c r="F488" i="71"/>
  <c r="I488" i="71" s="1"/>
  <c r="F500" i="71"/>
  <c r="I500" i="71" s="1"/>
  <c r="F501" i="71"/>
  <c r="I501" i="71" s="1"/>
  <c r="F502" i="71"/>
  <c r="I502" i="71" s="1"/>
  <c r="E503" i="71"/>
  <c r="E504" i="71" s="1"/>
  <c r="F503" i="71"/>
  <c r="F504" i="71"/>
  <c r="F505" i="71"/>
  <c r="I505" i="71" s="1"/>
  <c r="F522" i="71"/>
  <c r="I522" i="71" s="1"/>
  <c r="F523" i="71"/>
  <c r="I523" i="71" s="1"/>
  <c r="F524" i="71"/>
  <c r="I524" i="71" s="1"/>
  <c r="F525" i="71"/>
  <c r="I525" i="71" s="1"/>
  <c r="E526" i="71"/>
  <c r="F526" i="71"/>
  <c r="F527" i="71"/>
  <c r="I527" i="71" s="1"/>
  <c r="F539" i="71"/>
  <c r="I539" i="71" s="1"/>
  <c r="F540" i="71"/>
  <c r="I540" i="71" s="1"/>
  <c r="F541" i="71"/>
  <c r="I541" i="71" s="1"/>
  <c r="F542" i="71"/>
  <c r="I542" i="71" s="1"/>
  <c r="E543" i="71"/>
  <c r="F543" i="71"/>
  <c r="F544" i="71"/>
  <c r="I544" i="71" s="1"/>
  <c r="F556" i="71"/>
  <c r="I556" i="71" s="1"/>
  <c r="F557" i="71"/>
  <c r="I557" i="71" s="1"/>
  <c r="F558" i="71"/>
  <c r="I558" i="71" s="1"/>
  <c r="F559" i="71"/>
  <c r="I559" i="71" s="1"/>
  <c r="E560" i="71"/>
  <c r="F560" i="71"/>
  <c r="F561" i="71"/>
  <c r="I561" i="71" s="1"/>
  <c r="F578" i="71"/>
  <c r="I578" i="71" s="1"/>
  <c r="F579" i="71"/>
  <c r="I579" i="71" s="1"/>
  <c r="F580" i="71"/>
  <c r="I580" i="71" s="1"/>
  <c r="E581" i="71"/>
  <c r="E582" i="71" s="1"/>
  <c r="F581" i="71"/>
  <c r="F582" i="71"/>
  <c r="F583" i="71"/>
  <c r="I583" i="71" s="1"/>
  <c r="F594" i="71"/>
  <c r="I594" i="71" s="1"/>
  <c r="F595" i="71"/>
  <c r="I595" i="71" s="1"/>
  <c r="F596" i="71"/>
  <c r="I596" i="71" s="1"/>
  <c r="E597" i="71"/>
  <c r="E598" i="71" s="1"/>
  <c r="F597" i="71"/>
  <c r="F598" i="71"/>
  <c r="F599" i="71"/>
  <c r="I599" i="71" s="1"/>
  <c r="F610" i="71"/>
  <c r="I610" i="71" s="1"/>
  <c r="F611" i="71"/>
  <c r="I611" i="71" s="1"/>
  <c r="F612" i="71"/>
  <c r="I612" i="71" s="1"/>
  <c r="E613" i="71"/>
  <c r="E614" i="71" s="1"/>
  <c r="F613" i="71"/>
  <c r="F614" i="71"/>
  <c r="F615" i="71"/>
  <c r="I615" i="71" s="1"/>
  <c r="F626" i="71"/>
  <c r="I626" i="71" s="1"/>
  <c r="F627" i="71"/>
  <c r="I627" i="71" s="1"/>
  <c r="F628" i="71"/>
  <c r="I628" i="71" s="1"/>
  <c r="E629" i="71"/>
  <c r="E630" i="71" s="1"/>
  <c r="F629" i="71"/>
  <c r="F630" i="71"/>
  <c r="F631" i="71"/>
  <c r="I631" i="71" s="1"/>
  <c r="F648" i="71"/>
  <c r="I648" i="71" s="1"/>
  <c r="F649" i="71"/>
  <c r="I649" i="71" s="1"/>
  <c r="E650" i="71"/>
  <c r="F650" i="71"/>
  <c r="F651" i="71"/>
  <c r="I651" i="71" s="1"/>
  <c r="F652" i="71"/>
  <c r="I652" i="71" s="1"/>
  <c r="F653" i="71"/>
  <c r="I653" i="71" s="1"/>
  <c r="F666" i="71"/>
  <c r="I666" i="71" s="1"/>
  <c r="F667" i="71"/>
  <c r="I667" i="71" s="1"/>
  <c r="E668" i="71"/>
  <c r="F668" i="71"/>
  <c r="F669" i="71"/>
  <c r="I669" i="71" s="1"/>
  <c r="F670" i="71"/>
  <c r="I670" i="71" s="1"/>
  <c r="F671" i="71"/>
  <c r="I671" i="71" s="1"/>
  <c r="F684" i="71"/>
  <c r="I684" i="71" s="1"/>
  <c r="F685" i="71"/>
  <c r="I685" i="71" s="1"/>
  <c r="E686" i="71"/>
  <c r="F686" i="71"/>
  <c r="F687" i="71"/>
  <c r="I687" i="71" s="1"/>
  <c r="F688" i="71"/>
  <c r="I688" i="71" s="1"/>
  <c r="F689" i="71"/>
  <c r="I689" i="71" s="1"/>
  <c r="F708" i="71"/>
  <c r="I708" i="71" s="1"/>
  <c r="F709" i="71"/>
  <c r="I709" i="71" s="1"/>
  <c r="F710" i="71"/>
  <c r="I710" i="71" s="1"/>
  <c r="F711" i="71"/>
  <c r="I711" i="71" s="1"/>
  <c r="F712" i="71"/>
  <c r="I712" i="71" s="1"/>
  <c r="F713" i="71"/>
  <c r="I713" i="71" s="1"/>
  <c r="F724" i="71"/>
  <c r="I724" i="71" s="1"/>
  <c r="F725" i="71"/>
  <c r="I725" i="71" s="1"/>
  <c r="F726" i="71"/>
  <c r="I726" i="71" s="1"/>
  <c r="F727" i="71"/>
  <c r="I727" i="71" s="1"/>
  <c r="F728" i="71"/>
  <c r="I728" i="71" s="1"/>
  <c r="F729" i="71"/>
  <c r="I729" i="71" s="1"/>
  <c r="F740" i="71"/>
  <c r="I740" i="71" s="1"/>
  <c r="F741" i="71"/>
  <c r="I741" i="71" s="1"/>
  <c r="F742" i="71"/>
  <c r="I742" i="71" s="1"/>
  <c r="F743" i="71"/>
  <c r="I743" i="71" s="1"/>
  <c r="F744" i="71"/>
  <c r="I744" i="71" s="1"/>
  <c r="F745" i="71"/>
  <c r="I745" i="71" s="1"/>
  <c r="F763" i="71"/>
  <c r="I763" i="71" s="1"/>
  <c r="F764" i="71"/>
  <c r="I764" i="71" s="1"/>
  <c r="F765" i="71"/>
  <c r="I765" i="71" s="1"/>
  <c r="E766" i="71"/>
  <c r="E767" i="71" s="1"/>
  <c r="F766" i="71"/>
  <c r="F767" i="71"/>
  <c r="F768" i="71"/>
  <c r="I768" i="71" s="1"/>
  <c r="F769" i="71"/>
  <c r="I769" i="71" s="1"/>
  <c r="E770" i="71"/>
  <c r="F770" i="71"/>
  <c r="F783" i="71"/>
  <c r="I783" i="71" s="1"/>
  <c r="F784" i="71"/>
  <c r="I784" i="71" s="1"/>
  <c r="F785" i="71"/>
  <c r="I785" i="71" s="1"/>
  <c r="E786" i="71"/>
  <c r="E787" i="71" s="1"/>
  <c r="F786" i="71"/>
  <c r="F787" i="71"/>
  <c r="F788" i="71"/>
  <c r="I788" i="71" s="1"/>
  <c r="F789" i="71"/>
  <c r="I789" i="71" s="1"/>
  <c r="E790" i="71"/>
  <c r="F790" i="71"/>
  <c r="F803" i="71"/>
  <c r="I803" i="71" s="1"/>
  <c r="F804" i="71"/>
  <c r="I804" i="71" s="1"/>
  <c r="F805" i="71"/>
  <c r="I805" i="71" s="1"/>
  <c r="E806" i="71"/>
  <c r="F806" i="71"/>
  <c r="F807" i="71"/>
  <c r="F808" i="71"/>
  <c r="I808" i="71" s="1"/>
  <c r="F809" i="71"/>
  <c r="I809" i="71" s="1"/>
  <c r="E810" i="71"/>
  <c r="F810" i="71"/>
  <c r="F829" i="71"/>
  <c r="I829" i="71" s="1"/>
  <c r="F830" i="71"/>
  <c r="I830" i="71" s="1"/>
  <c r="F831" i="71"/>
  <c r="I831" i="71" s="1"/>
  <c r="E832" i="71"/>
  <c r="E833" i="71" s="1"/>
  <c r="F832" i="71"/>
  <c r="F833" i="71"/>
  <c r="F834" i="71"/>
  <c r="I834" i="71" s="1"/>
  <c r="F835" i="71"/>
  <c r="I835" i="71" s="1"/>
  <c r="F845" i="71"/>
  <c r="I845" i="71" s="1"/>
  <c r="F846" i="71"/>
  <c r="I846" i="71" s="1"/>
  <c r="F847" i="71"/>
  <c r="I847" i="71" s="1"/>
  <c r="E848" i="71"/>
  <c r="E849" i="71" s="1"/>
  <c r="F848" i="71"/>
  <c r="F849" i="71"/>
  <c r="F850" i="71"/>
  <c r="I850" i="71" s="1"/>
  <c r="F851" i="71"/>
  <c r="I851" i="71" s="1"/>
  <c r="F872" i="71"/>
  <c r="I872" i="71" s="1"/>
  <c r="F873" i="71"/>
  <c r="I873" i="71" s="1"/>
  <c r="F874" i="71"/>
  <c r="I874" i="71" s="1"/>
  <c r="E875" i="71"/>
  <c r="E876" i="71" s="1"/>
  <c r="F875" i="71"/>
  <c r="F876" i="71"/>
  <c r="F877" i="71"/>
  <c r="I877" i="71" s="1"/>
  <c r="E887" i="71"/>
  <c r="F890" i="71"/>
  <c r="I890" i="71" s="1"/>
  <c r="F891" i="71"/>
  <c r="I891" i="71" s="1"/>
  <c r="F892" i="71"/>
  <c r="I892" i="71" s="1"/>
  <c r="E893" i="71"/>
  <c r="E894" i="71" s="1"/>
  <c r="F893" i="71"/>
  <c r="F894" i="71"/>
  <c r="F895" i="71"/>
  <c r="I895" i="71" s="1"/>
  <c r="E905" i="71"/>
  <c r="F908" i="71"/>
  <c r="I908" i="71" s="1"/>
  <c r="F909" i="71"/>
  <c r="I909" i="71" s="1"/>
  <c r="F910" i="71"/>
  <c r="I910" i="71" s="1"/>
  <c r="E911" i="71"/>
  <c r="E912" i="71" s="1"/>
  <c r="F911" i="71"/>
  <c r="F912" i="71"/>
  <c r="F913" i="71"/>
  <c r="I913" i="71" s="1"/>
  <c r="E923" i="71"/>
  <c r="F926" i="71"/>
  <c r="I926" i="71" s="1"/>
  <c r="F927" i="71"/>
  <c r="I927" i="71" s="1"/>
  <c r="F928" i="71"/>
  <c r="I928" i="71" s="1"/>
  <c r="E929" i="71"/>
  <c r="E930" i="71" s="1"/>
  <c r="F929" i="71"/>
  <c r="F930" i="71"/>
  <c r="F931" i="71"/>
  <c r="I931" i="71" s="1"/>
  <c r="F949" i="71"/>
  <c r="I949" i="71" s="1"/>
  <c r="F950" i="71"/>
  <c r="I950" i="71" s="1"/>
  <c r="F951" i="71"/>
  <c r="I951" i="71" s="1"/>
  <c r="F952" i="71"/>
  <c r="I952" i="71" s="1"/>
  <c r="E953" i="71"/>
  <c r="F953" i="71"/>
  <c r="F954" i="71"/>
  <c r="I954" i="71" s="1"/>
  <c r="F955" i="71"/>
  <c r="I955" i="71" s="1"/>
  <c r="E965" i="71"/>
  <c r="F968" i="71"/>
  <c r="I968" i="71" s="1"/>
  <c r="F969" i="71"/>
  <c r="I969" i="71" s="1"/>
  <c r="F970" i="71"/>
  <c r="I970" i="71" s="1"/>
  <c r="F971" i="71"/>
  <c r="I971" i="71" s="1"/>
  <c r="E972" i="71"/>
  <c r="F972" i="71"/>
  <c r="F973" i="71"/>
  <c r="I973" i="71" s="1"/>
  <c r="F974" i="71"/>
  <c r="I974" i="71" s="1"/>
  <c r="E984" i="71"/>
  <c r="F987" i="71"/>
  <c r="I987" i="71" s="1"/>
  <c r="F988" i="71"/>
  <c r="I988" i="71" s="1"/>
  <c r="F989" i="71"/>
  <c r="I989" i="71" s="1"/>
  <c r="F990" i="71"/>
  <c r="I990" i="71" s="1"/>
  <c r="E991" i="71"/>
  <c r="F991" i="71"/>
  <c r="F992" i="71"/>
  <c r="I992" i="71" s="1"/>
  <c r="F993" i="71"/>
  <c r="I993" i="71" s="1"/>
  <c r="E1003" i="71"/>
  <c r="F1011" i="71"/>
  <c r="I1011" i="71" s="1"/>
  <c r="F1012" i="71"/>
  <c r="I1012" i="71" s="1"/>
  <c r="F1013" i="71"/>
  <c r="I1013" i="71" s="1"/>
  <c r="E1014" i="71"/>
  <c r="E1015" i="71" s="1"/>
  <c r="F1014" i="71"/>
  <c r="F1015" i="71"/>
  <c r="F1016" i="71"/>
  <c r="I1016" i="71" s="1"/>
  <c r="E1026" i="71"/>
  <c r="F1029" i="71"/>
  <c r="I1029" i="71" s="1"/>
  <c r="F1030" i="71"/>
  <c r="I1030" i="71" s="1"/>
  <c r="F1031" i="71"/>
  <c r="I1031" i="71" s="1"/>
  <c r="E1032" i="71"/>
  <c r="F1032" i="71"/>
  <c r="F1033" i="71"/>
  <c r="F1034" i="71"/>
  <c r="I1034" i="71" s="1"/>
  <c r="E1044" i="71"/>
  <c r="F1047" i="71"/>
  <c r="I1047" i="71" s="1"/>
  <c r="F1048" i="71"/>
  <c r="I1048" i="71" s="1"/>
  <c r="F1049" i="71"/>
  <c r="I1049" i="71" s="1"/>
  <c r="E1050" i="71"/>
  <c r="E1051" i="71" s="1"/>
  <c r="F1050" i="71"/>
  <c r="F1051" i="71"/>
  <c r="F1052" i="71"/>
  <c r="I1052" i="71" s="1"/>
  <c r="E1062" i="71"/>
  <c r="F1068" i="71"/>
  <c r="I1068" i="71" s="1"/>
  <c r="F1069" i="71"/>
  <c r="I1069" i="71" s="1"/>
  <c r="F1070" i="71"/>
  <c r="I1070" i="71" s="1"/>
  <c r="E1071" i="71"/>
  <c r="E1072" i="71" s="1"/>
  <c r="F1071" i="71"/>
  <c r="F1072" i="71"/>
  <c r="F1073" i="71"/>
  <c r="I1073" i="71" s="1"/>
  <c r="E1083" i="71"/>
  <c r="F1089" i="71"/>
  <c r="I1089" i="71" s="1"/>
  <c r="F1090" i="71"/>
  <c r="I1090" i="71" s="1"/>
  <c r="F1091" i="71"/>
  <c r="I1091" i="71" s="1"/>
  <c r="E1092" i="71"/>
  <c r="F1092" i="71"/>
  <c r="E1093" i="71"/>
  <c r="F1093" i="71"/>
  <c r="F1103" i="71"/>
  <c r="I1103" i="71" s="1"/>
  <c r="F1104" i="71"/>
  <c r="I1104" i="71" s="1"/>
  <c r="F1105" i="71"/>
  <c r="I1105" i="71" s="1"/>
  <c r="E1106" i="71"/>
  <c r="F1106" i="71"/>
  <c r="E1107" i="71"/>
  <c r="F1107" i="71"/>
  <c r="F1117" i="71"/>
  <c r="I1117" i="71" s="1"/>
  <c r="F1118" i="71"/>
  <c r="I1118" i="71" s="1"/>
  <c r="F1119" i="71"/>
  <c r="I1119" i="71" s="1"/>
  <c r="E1120" i="71"/>
  <c r="F1120" i="71"/>
  <c r="E1121" i="71"/>
  <c r="F1121" i="71"/>
  <c r="F1131" i="71"/>
  <c r="I1131" i="71" s="1"/>
  <c r="F1132" i="71"/>
  <c r="I1132" i="71" s="1"/>
  <c r="F1133" i="71"/>
  <c r="I1133" i="71" s="1"/>
  <c r="E1134" i="71"/>
  <c r="F1134" i="71"/>
  <c r="E1135" i="71"/>
  <c r="F1135" i="71"/>
  <c r="F1152" i="71"/>
  <c r="I1152" i="71" s="1"/>
  <c r="F1153" i="71"/>
  <c r="I1153" i="71" s="1"/>
  <c r="F1154" i="71"/>
  <c r="I1154" i="71" s="1"/>
  <c r="E1155" i="71"/>
  <c r="F1155" i="71"/>
  <c r="E1156" i="71"/>
  <c r="F1156" i="71"/>
  <c r="F1166" i="71"/>
  <c r="I1166" i="71" s="1"/>
  <c r="F1167" i="71"/>
  <c r="I1167" i="71" s="1"/>
  <c r="F1168" i="71"/>
  <c r="I1168" i="71" s="1"/>
  <c r="E1169" i="71"/>
  <c r="F1169" i="71"/>
  <c r="E1170" i="71"/>
  <c r="F1170" i="71"/>
  <c r="F1180" i="71"/>
  <c r="I1180" i="71" s="1"/>
  <c r="F1181" i="71"/>
  <c r="I1181" i="71" s="1"/>
  <c r="F1182" i="71"/>
  <c r="I1182" i="71" s="1"/>
  <c r="E1183" i="71"/>
  <c r="F1183" i="71"/>
  <c r="E1184" i="71"/>
  <c r="F1184" i="71"/>
  <c r="F1194" i="71"/>
  <c r="I1194" i="71" s="1"/>
  <c r="F1195" i="71"/>
  <c r="I1195" i="71" s="1"/>
  <c r="F1196" i="71"/>
  <c r="I1196" i="71" s="1"/>
  <c r="F1197" i="71"/>
  <c r="F1198" i="71"/>
  <c r="I1198" i="71" s="1"/>
  <c r="F1215" i="71"/>
  <c r="I1215" i="71" s="1"/>
  <c r="F1216" i="71"/>
  <c r="I1216" i="71" s="1"/>
  <c r="F1217" i="71"/>
  <c r="I1217" i="71" s="1"/>
  <c r="E1218" i="71"/>
  <c r="F1218" i="71"/>
  <c r="E1219" i="71"/>
  <c r="F1219" i="71"/>
  <c r="F1229" i="71"/>
  <c r="I1229" i="71" s="1"/>
  <c r="F1230" i="71"/>
  <c r="I1230" i="71" s="1"/>
  <c r="F1231" i="71"/>
  <c r="I1231" i="71" s="1"/>
  <c r="E1232" i="71"/>
  <c r="F1232" i="71"/>
  <c r="E1233" i="71"/>
  <c r="F1233" i="71"/>
  <c r="F1243" i="71"/>
  <c r="I1243" i="71" s="1"/>
  <c r="F1244" i="71"/>
  <c r="I1244" i="71" s="1"/>
  <c r="F1245" i="71"/>
  <c r="I1245" i="71" s="1"/>
  <c r="E1246" i="71"/>
  <c r="F1246" i="71"/>
  <c r="E1247" i="71"/>
  <c r="F1247" i="71"/>
  <c r="F1257" i="71"/>
  <c r="I1257" i="71" s="1"/>
  <c r="F1258" i="71"/>
  <c r="I1258" i="71" s="1"/>
  <c r="F1259" i="71"/>
  <c r="I1259" i="71" s="1"/>
  <c r="E1260" i="71"/>
  <c r="F1260" i="71"/>
  <c r="E1261" i="71"/>
  <c r="F1261" i="71"/>
  <c r="F1279" i="71"/>
  <c r="I1279" i="71" s="1"/>
  <c r="F1280" i="71"/>
  <c r="I1280" i="71" s="1"/>
  <c r="F1281" i="71"/>
  <c r="I1281" i="71" s="1"/>
  <c r="F1282" i="71"/>
  <c r="I1282" i="71" s="1"/>
  <c r="F1291" i="71"/>
  <c r="I1291" i="71" s="1"/>
  <c r="F1292" i="71"/>
  <c r="I1292" i="71" s="1"/>
  <c r="F1293" i="71"/>
  <c r="I1293" i="71" s="1"/>
  <c r="F1295" i="71"/>
  <c r="I1295" i="71" s="1"/>
  <c r="F1304" i="71"/>
  <c r="I1304" i="71" s="1"/>
  <c r="F1305" i="71"/>
  <c r="I1305" i="71" s="1"/>
  <c r="F1306" i="71"/>
  <c r="I1306" i="71" s="1"/>
  <c r="F1307" i="71"/>
  <c r="I1307" i="71" s="1"/>
  <c r="F1316" i="71"/>
  <c r="I1316" i="71" s="1"/>
  <c r="F1317" i="71"/>
  <c r="I1317" i="71" s="1"/>
  <c r="F1318" i="71"/>
  <c r="I1318" i="71" s="1"/>
  <c r="F1320" i="71"/>
  <c r="I1320" i="71" s="1"/>
  <c r="F1338" i="71"/>
  <c r="I1338" i="71" s="1"/>
  <c r="F1339" i="71"/>
  <c r="I1339" i="71" s="1"/>
  <c r="F1340" i="71"/>
  <c r="I1340" i="71" s="1"/>
  <c r="E1341" i="71"/>
  <c r="F1341" i="71"/>
  <c r="E1348" i="71"/>
  <c r="F1351" i="71"/>
  <c r="I1351" i="71" s="1"/>
  <c r="F1352" i="71"/>
  <c r="I1352" i="71" s="1"/>
  <c r="F1353" i="71"/>
  <c r="I1353" i="71" s="1"/>
  <c r="E1354" i="71"/>
  <c r="F1354" i="71"/>
  <c r="E1361" i="71"/>
  <c r="F1364" i="71"/>
  <c r="I1364" i="71" s="1"/>
  <c r="F1365" i="71"/>
  <c r="I1365" i="71" s="1"/>
  <c r="F1366" i="71"/>
  <c r="I1366" i="71" s="1"/>
  <c r="E1367" i="71"/>
  <c r="F1367" i="71"/>
  <c r="E1374" i="71"/>
  <c r="F1377" i="71"/>
  <c r="I1377" i="71" s="1"/>
  <c r="F1378" i="71"/>
  <c r="I1378" i="71" s="1"/>
  <c r="F1379" i="71"/>
  <c r="I1379" i="71" s="1"/>
  <c r="E1380" i="71"/>
  <c r="F1380" i="71"/>
  <c r="E1387" i="71"/>
  <c r="F1396" i="71"/>
  <c r="I1396" i="71" s="1"/>
  <c r="F1397" i="71"/>
  <c r="I1397" i="71" s="1"/>
  <c r="F1398" i="71"/>
  <c r="I1398" i="71" s="1"/>
  <c r="E1399" i="71"/>
  <c r="F1399" i="71"/>
  <c r="E1406" i="71"/>
  <c r="F1408" i="71"/>
  <c r="I1408" i="71" s="1"/>
  <c r="F1409" i="71"/>
  <c r="I1409" i="71" s="1"/>
  <c r="F1410" i="71"/>
  <c r="I1410" i="71" s="1"/>
  <c r="E1411" i="71"/>
  <c r="F1411" i="71"/>
  <c r="E1418" i="71"/>
  <c r="F1425" i="71"/>
  <c r="I1425" i="71" s="1"/>
  <c r="F1426" i="71"/>
  <c r="I1426" i="71" s="1"/>
  <c r="E1427" i="71"/>
  <c r="F1427" i="71"/>
  <c r="E1428" i="71"/>
  <c r="F1428" i="71"/>
  <c r="F1437" i="71"/>
  <c r="I1437" i="71" s="1"/>
  <c r="F1438" i="71"/>
  <c r="I1438" i="71" s="1"/>
  <c r="E1439" i="71"/>
  <c r="F1439" i="71"/>
  <c r="E1440" i="71"/>
  <c r="F1440" i="71"/>
  <c r="F1449" i="71"/>
  <c r="I1449" i="71" s="1"/>
  <c r="F1450" i="71"/>
  <c r="I1450" i="71" s="1"/>
  <c r="E1451" i="71"/>
  <c r="F1451" i="71"/>
  <c r="E1452" i="71"/>
  <c r="F1452" i="71"/>
  <c r="F1461" i="71"/>
  <c r="I1461" i="71" s="1"/>
  <c r="F1462" i="71"/>
  <c r="I1462" i="71" s="1"/>
  <c r="F1463" i="71"/>
  <c r="I1463" i="71" s="1"/>
  <c r="E1464" i="71"/>
  <c r="F1464" i="71"/>
  <c r="F1488" i="71"/>
  <c r="I1488" i="71" s="1"/>
  <c r="F1489" i="71"/>
  <c r="I1489" i="71" s="1"/>
  <c r="F1490" i="71"/>
  <c r="I1490" i="71" s="1"/>
  <c r="F1491" i="71"/>
  <c r="I1491" i="71" s="1"/>
  <c r="F1500" i="71"/>
  <c r="I1500" i="71" s="1"/>
  <c r="F1501" i="71"/>
  <c r="I1501" i="71" s="1"/>
  <c r="F1502" i="71"/>
  <c r="I1502" i="71" s="1"/>
  <c r="F1503" i="71"/>
  <c r="I1503" i="71" s="1"/>
  <c r="F1512" i="71"/>
  <c r="I1512" i="71" s="1"/>
  <c r="F1513" i="71"/>
  <c r="I1513" i="71" s="1"/>
  <c r="F1514" i="71"/>
  <c r="I1514" i="71" s="1"/>
  <c r="F1515" i="71"/>
  <c r="I1515" i="71" s="1"/>
  <c r="F1524" i="71"/>
  <c r="I1524" i="71" s="1"/>
  <c r="F1525" i="71"/>
  <c r="I1525" i="71" s="1"/>
  <c r="F1526" i="71"/>
  <c r="I1526" i="71" s="1"/>
  <c r="F1527" i="71"/>
  <c r="I1527" i="71" s="1"/>
  <c r="F1539" i="71"/>
  <c r="I1539" i="71" s="1"/>
  <c r="F1540" i="71"/>
  <c r="I1540" i="71" s="1"/>
  <c r="F1541" i="71"/>
  <c r="I1541" i="71" s="1"/>
  <c r="F1542" i="71"/>
  <c r="I1542" i="71" s="1"/>
  <c r="F1551" i="71"/>
  <c r="I1551" i="71" s="1"/>
  <c r="F1552" i="71"/>
  <c r="I1552" i="71" s="1"/>
  <c r="F1553" i="71"/>
  <c r="I1553" i="71" s="1"/>
  <c r="F1554" i="71"/>
  <c r="I1554" i="71" s="1"/>
  <c r="F1563" i="71"/>
  <c r="I1563" i="71" s="1"/>
  <c r="F1564" i="71"/>
  <c r="I1564" i="71" s="1"/>
  <c r="F1565" i="71"/>
  <c r="I1565" i="71" s="1"/>
  <c r="F1566" i="71"/>
  <c r="I1566" i="71" s="1"/>
  <c r="F1575" i="71"/>
  <c r="I1575" i="71" s="1"/>
  <c r="F1576" i="71"/>
  <c r="I1576" i="71" s="1"/>
  <c r="F1577" i="71"/>
  <c r="I1577" i="71" s="1"/>
  <c r="F1578" i="71"/>
  <c r="I1578" i="71" s="1"/>
  <c r="F1596" i="71"/>
  <c r="I1596" i="71" s="1"/>
  <c r="F1597" i="71"/>
  <c r="I1597" i="71" s="1"/>
  <c r="F1598" i="71"/>
  <c r="I1598" i="71" s="1"/>
  <c r="E1599" i="71"/>
  <c r="F1599" i="71"/>
  <c r="F1608" i="71"/>
  <c r="I1608" i="71" s="1"/>
  <c r="F1609" i="71"/>
  <c r="I1609" i="71" s="1"/>
  <c r="F1610" i="71"/>
  <c r="I1610" i="71" s="1"/>
  <c r="E1611" i="71"/>
  <c r="F1611" i="71"/>
  <c r="F1620" i="71"/>
  <c r="I1620" i="71" s="1"/>
  <c r="F1621" i="71"/>
  <c r="I1621" i="71" s="1"/>
  <c r="F1622" i="71"/>
  <c r="I1622" i="71" s="1"/>
  <c r="E1623" i="71"/>
  <c r="F1623" i="71"/>
  <c r="F1632" i="71"/>
  <c r="I1632" i="71" s="1"/>
  <c r="F1633" i="71"/>
  <c r="I1633" i="71" s="1"/>
  <c r="F1634" i="71"/>
  <c r="I1634" i="71" s="1"/>
  <c r="F1635" i="71"/>
  <c r="F1647" i="71"/>
  <c r="I1647" i="71" s="1"/>
  <c r="F1648" i="71"/>
  <c r="I1648" i="71" s="1"/>
  <c r="F1649" i="71"/>
  <c r="I1649" i="71" s="1"/>
  <c r="E1650" i="71"/>
  <c r="F1650" i="71"/>
  <c r="F1659" i="71"/>
  <c r="I1659" i="71" s="1"/>
  <c r="F1660" i="71"/>
  <c r="I1660" i="71" s="1"/>
  <c r="F1661" i="71"/>
  <c r="I1661" i="71" s="1"/>
  <c r="E1662" i="71"/>
  <c r="F1662" i="71"/>
  <c r="F1671" i="71"/>
  <c r="I1671" i="71" s="1"/>
  <c r="F1672" i="71"/>
  <c r="I1672" i="71" s="1"/>
  <c r="F1673" i="71"/>
  <c r="I1673" i="71" s="1"/>
  <c r="E1674" i="71"/>
  <c r="F1674" i="71"/>
  <c r="F1683" i="71"/>
  <c r="I1683" i="71" s="1"/>
  <c r="F1684" i="71"/>
  <c r="I1684" i="71" s="1"/>
  <c r="F1685" i="71"/>
  <c r="I1685" i="71" s="1"/>
  <c r="E1686" i="71"/>
  <c r="F1686" i="71"/>
  <c r="F1702" i="71"/>
  <c r="I1702" i="71" s="1"/>
  <c r="I1701" i="71" s="1"/>
  <c r="M1701" i="71" s="1"/>
  <c r="F1709" i="71"/>
  <c r="I1709" i="71" s="1"/>
  <c r="I1708" i="71" s="1"/>
  <c r="M1708" i="71" s="1"/>
  <c r="F1716" i="71"/>
  <c r="I1716" i="71" s="1"/>
  <c r="I1715" i="71" s="1"/>
  <c r="M1715" i="71" s="1"/>
  <c r="I1723" i="71"/>
  <c r="F1735" i="71"/>
  <c r="I1735" i="71" s="1"/>
  <c r="I1734" i="71" s="1"/>
  <c r="M1734" i="71" s="1"/>
  <c r="F1742" i="71"/>
  <c r="I1742" i="71" s="1"/>
  <c r="I1741" i="71" s="1"/>
  <c r="M1741" i="71" s="1"/>
  <c r="F1758" i="71"/>
  <c r="I1758" i="71" s="1"/>
  <c r="F1759" i="71"/>
  <c r="I1759" i="71" s="1"/>
  <c r="F1760" i="71"/>
  <c r="I1760" i="71" s="1"/>
  <c r="F1767" i="71"/>
  <c r="I1767" i="71" s="1"/>
  <c r="F1768" i="71"/>
  <c r="I1768" i="71" s="1"/>
  <c r="F1769" i="71"/>
  <c r="I1769" i="71" s="1"/>
  <c r="F1776" i="71"/>
  <c r="I1776" i="71" s="1"/>
  <c r="F1777" i="71"/>
  <c r="I1777" i="71" s="1"/>
  <c r="F1778" i="71"/>
  <c r="I1778" i="71" s="1"/>
  <c r="F1793" i="71"/>
  <c r="I1793" i="71" s="1"/>
  <c r="F1794" i="71"/>
  <c r="I1794" i="71" s="1"/>
  <c r="F1795" i="71"/>
  <c r="I1795" i="71" s="1"/>
  <c r="F1802" i="71"/>
  <c r="I1802" i="71" s="1"/>
  <c r="F1803" i="71"/>
  <c r="I1803" i="71" s="1"/>
  <c r="F1804" i="71"/>
  <c r="I1804" i="71" s="1"/>
  <c r="F1814" i="71"/>
  <c r="I1814" i="71" s="1"/>
  <c r="F1815" i="71"/>
  <c r="I1815" i="71" s="1"/>
  <c r="F1816" i="71"/>
  <c r="I1816" i="71" s="1"/>
  <c r="F1823" i="71"/>
  <c r="I1823" i="71" s="1"/>
  <c r="F1824" i="71"/>
  <c r="I1824" i="71" s="1"/>
  <c r="F1825" i="71"/>
  <c r="I1825" i="71" s="1"/>
  <c r="F1832" i="71"/>
  <c r="I1832" i="71" s="1"/>
  <c r="F1833" i="71"/>
  <c r="I1833" i="71" s="1"/>
  <c r="F1834" i="71"/>
  <c r="I1834" i="71" s="1"/>
  <c r="F1841" i="71"/>
  <c r="I1841" i="71" s="1"/>
  <c r="F1842" i="71"/>
  <c r="I1842" i="71" s="1"/>
  <c r="F1843" i="71"/>
  <c r="I1843" i="71" s="1"/>
  <c r="F1856" i="71"/>
  <c r="I1856" i="71" s="1"/>
  <c r="F1857" i="71"/>
  <c r="I1857" i="71" s="1"/>
  <c r="F1858" i="71"/>
  <c r="I1858" i="71" s="1"/>
  <c r="F1865" i="71"/>
  <c r="I1865" i="71" s="1"/>
  <c r="F1866" i="71"/>
  <c r="I1866" i="71" s="1"/>
  <c r="F1867" i="71"/>
  <c r="I1867" i="71" s="1"/>
  <c r="F1874" i="71"/>
  <c r="I1874" i="71" s="1"/>
  <c r="F1875" i="71"/>
  <c r="I1875" i="71" s="1"/>
  <c r="F1876" i="71"/>
  <c r="I1876" i="71" s="1"/>
  <c r="F1883" i="71"/>
  <c r="I1883" i="71" s="1"/>
  <c r="F1884" i="71"/>
  <c r="I1884" i="71" s="1"/>
  <c r="F1885" i="71"/>
  <c r="I1885" i="71" s="1"/>
  <c r="F1895" i="71"/>
  <c r="I1895" i="71" s="1"/>
  <c r="F1896" i="71"/>
  <c r="I1896" i="71" s="1"/>
  <c r="F1897" i="71"/>
  <c r="I1897" i="71" s="1"/>
  <c r="F1904" i="71"/>
  <c r="I1904" i="71" s="1"/>
  <c r="F1905" i="71"/>
  <c r="I1905" i="71" s="1"/>
  <c r="F1906" i="71"/>
  <c r="I1906" i="71" s="1"/>
  <c r="F1913" i="71"/>
  <c r="I1913" i="71" s="1"/>
  <c r="F1914" i="71"/>
  <c r="I1914" i="71" s="1"/>
  <c r="F1915" i="71"/>
  <c r="I1915" i="71" s="1"/>
  <c r="F1922" i="71"/>
  <c r="I1922" i="71" s="1"/>
  <c r="F1923" i="71"/>
  <c r="I1923" i="71" s="1"/>
  <c r="F1924" i="71"/>
  <c r="I1924" i="71" s="1"/>
  <c r="F1934" i="71"/>
  <c r="I1934" i="71" s="1"/>
  <c r="F1935" i="71"/>
  <c r="I1935" i="71" s="1"/>
  <c r="F1936" i="71"/>
  <c r="I1936" i="71" s="1"/>
  <c r="F1943" i="71"/>
  <c r="I1943" i="71" s="1"/>
  <c r="F1944" i="71"/>
  <c r="I1944" i="71" s="1"/>
  <c r="F1945" i="71"/>
  <c r="I1945" i="71" s="1"/>
  <c r="F1952" i="71"/>
  <c r="I1952" i="71" s="1"/>
  <c r="F1953" i="71"/>
  <c r="I1953" i="71" s="1"/>
  <c r="F1954" i="71"/>
  <c r="I1954" i="71" s="1"/>
  <c r="F1961" i="71"/>
  <c r="I1961" i="71" s="1"/>
  <c r="F1962" i="71"/>
  <c r="I1962" i="71" s="1"/>
  <c r="F1963" i="71"/>
  <c r="I1963" i="71" s="1"/>
  <c r="F1973" i="71"/>
  <c r="I1973" i="71" s="1"/>
  <c r="F1974" i="71"/>
  <c r="I1974" i="71" s="1"/>
  <c r="F1975" i="71"/>
  <c r="I1975" i="71" s="1"/>
  <c r="F1982" i="71"/>
  <c r="I1982" i="71" s="1"/>
  <c r="F1983" i="71"/>
  <c r="I1983" i="71" s="1"/>
  <c r="F1984" i="71"/>
  <c r="I1984" i="71" s="1"/>
  <c r="F1991" i="71"/>
  <c r="I1991" i="71" s="1"/>
  <c r="F1992" i="71"/>
  <c r="I1992" i="71" s="1"/>
  <c r="F1993" i="71"/>
  <c r="I1993" i="71" s="1"/>
  <c r="F2000" i="71"/>
  <c r="I2000" i="71" s="1"/>
  <c r="F2001" i="71"/>
  <c r="I2001" i="71" s="1"/>
  <c r="F2002" i="71"/>
  <c r="I2002" i="71" s="1"/>
  <c r="F2014" i="71"/>
  <c r="I2014" i="71" s="1"/>
  <c r="F2015" i="71"/>
  <c r="I2015" i="71" s="1"/>
  <c r="F2016" i="71"/>
  <c r="I2016" i="71" s="1"/>
  <c r="F2023" i="71"/>
  <c r="I2023" i="71" s="1"/>
  <c r="F2024" i="71"/>
  <c r="I2024" i="71" s="1"/>
  <c r="F2025" i="71"/>
  <c r="I2025" i="71" s="1"/>
  <c r="F2032" i="71"/>
  <c r="I2032" i="71" s="1"/>
  <c r="F2033" i="71"/>
  <c r="I2033" i="71" s="1"/>
  <c r="F2034" i="71"/>
  <c r="I2034" i="71" s="1"/>
  <c r="F2041" i="71"/>
  <c r="I2041" i="71" s="1"/>
  <c r="F2042" i="71"/>
  <c r="I2042" i="71" s="1"/>
  <c r="F2043" i="71"/>
  <c r="I2043" i="71" s="1"/>
  <c r="F2056" i="71"/>
  <c r="I2056" i="71" s="1"/>
  <c r="F2057" i="71"/>
  <c r="I2057" i="71" s="1"/>
  <c r="F2058" i="71"/>
  <c r="I2058" i="71" s="1"/>
  <c r="F2065" i="71"/>
  <c r="I2065" i="71" s="1"/>
  <c r="F2066" i="71"/>
  <c r="I2066" i="71" s="1"/>
  <c r="F2067" i="71"/>
  <c r="I2067" i="71" s="1"/>
  <c r="F2074" i="71"/>
  <c r="I2074" i="71" s="1"/>
  <c r="F2075" i="71"/>
  <c r="I2075" i="71" s="1"/>
  <c r="F2076" i="71"/>
  <c r="I2076" i="71" s="1"/>
  <c r="F2083" i="71"/>
  <c r="I2083" i="71" s="1"/>
  <c r="F2084" i="71"/>
  <c r="I2084" i="71" s="1"/>
  <c r="F2085" i="71"/>
  <c r="I2085" i="71" s="1"/>
  <c r="F2095" i="71"/>
  <c r="I2095" i="71" s="1"/>
  <c r="F2096" i="71"/>
  <c r="I2096" i="71" s="1"/>
  <c r="F2097" i="71"/>
  <c r="I2097" i="71" s="1"/>
  <c r="F2104" i="71"/>
  <c r="I2104" i="71" s="1"/>
  <c r="F2105" i="71"/>
  <c r="I2105" i="71" s="1"/>
  <c r="F2106" i="71"/>
  <c r="I2106" i="71" s="1"/>
  <c r="F2116" i="71"/>
  <c r="I2116" i="71" s="1"/>
  <c r="F2117" i="71"/>
  <c r="I2117" i="71" s="1"/>
  <c r="F2118" i="71"/>
  <c r="I2118" i="71" s="1"/>
  <c r="F2133" i="71"/>
  <c r="I2133" i="71" s="1"/>
  <c r="F2134" i="71"/>
  <c r="I2134" i="71" s="1"/>
  <c r="F2135" i="71"/>
  <c r="I2135" i="71" s="1"/>
  <c r="F2151" i="71"/>
  <c r="I2151" i="71" s="1"/>
  <c r="F2152" i="71"/>
  <c r="I2152" i="71" s="1"/>
  <c r="E2153" i="71"/>
  <c r="E2154" i="71" s="1"/>
  <c r="F2153" i="71"/>
  <c r="F2154" i="71"/>
  <c r="F2163" i="71"/>
  <c r="I2163" i="71" s="1"/>
  <c r="F2164" i="71"/>
  <c r="I2164" i="71" s="1"/>
  <c r="E2165" i="71"/>
  <c r="E2166" i="71" s="1"/>
  <c r="F2165" i="71"/>
  <c r="F2166" i="71"/>
  <c r="F2175" i="71"/>
  <c r="I2175" i="71" s="1"/>
  <c r="F2176" i="71"/>
  <c r="I2176" i="71" s="1"/>
  <c r="E2177" i="71"/>
  <c r="E2178" i="71" s="1"/>
  <c r="F2177" i="71"/>
  <c r="F2178" i="71"/>
  <c r="F2187" i="71"/>
  <c r="I2187" i="71" s="1"/>
  <c r="F2188" i="71"/>
  <c r="I2188" i="71" s="1"/>
  <c r="E2189" i="71"/>
  <c r="E2190" i="71" s="1"/>
  <c r="F2189" i="71"/>
  <c r="F2190" i="71"/>
  <c r="F2202" i="71"/>
  <c r="I2202" i="71" s="1"/>
  <c r="F2203" i="71"/>
  <c r="I2203" i="71" s="1"/>
  <c r="E2204" i="71"/>
  <c r="E2205" i="71" s="1"/>
  <c r="F2204" i="71"/>
  <c r="F2205" i="71"/>
  <c r="F2215" i="71"/>
  <c r="I2215" i="71" s="1"/>
  <c r="F2216" i="71"/>
  <c r="I2216" i="71" s="1"/>
  <c r="E2217" i="71"/>
  <c r="E2218" i="71" s="1"/>
  <c r="F2217" i="71"/>
  <c r="F2218" i="71"/>
  <c r="F2228" i="71"/>
  <c r="I2228" i="71" s="1"/>
  <c r="F2229" i="71"/>
  <c r="I2229" i="71" s="1"/>
  <c r="E2230" i="71"/>
  <c r="E2231" i="71" s="1"/>
  <c r="F2230" i="71"/>
  <c r="F2231" i="71"/>
  <c r="F2241" i="71"/>
  <c r="I2241" i="71" s="1"/>
  <c r="F2242" i="71"/>
  <c r="I2242" i="71" s="1"/>
  <c r="E2243" i="71"/>
  <c r="E2244" i="71" s="1"/>
  <c r="F2243" i="71"/>
  <c r="F2244" i="71"/>
  <c r="F2257" i="71"/>
  <c r="I2257" i="71" s="1"/>
  <c r="F2258" i="71"/>
  <c r="I2258" i="71" s="1"/>
  <c r="E2259" i="71"/>
  <c r="E2260" i="71" s="1"/>
  <c r="F2259" i="71"/>
  <c r="F2260" i="71"/>
  <c r="F2270" i="71"/>
  <c r="I2270" i="71" s="1"/>
  <c r="F2271" i="71"/>
  <c r="I2271" i="71" s="1"/>
  <c r="E2272" i="71"/>
  <c r="E2273" i="71" s="1"/>
  <c r="F2272" i="71"/>
  <c r="F2273" i="71"/>
  <c r="F2283" i="71"/>
  <c r="I2283" i="71" s="1"/>
  <c r="F2284" i="71"/>
  <c r="I2284" i="71" s="1"/>
  <c r="E2285" i="71"/>
  <c r="E2286" i="71" s="1"/>
  <c r="F2285" i="71"/>
  <c r="F2286" i="71"/>
  <c r="F2299" i="71"/>
  <c r="I2299" i="71" s="1"/>
  <c r="F2300" i="71"/>
  <c r="I2300" i="71" s="1"/>
  <c r="E2301" i="71"/>
  <c r="F2301" i="71"/>
  <c r="F2302" i="71"/>
  <c r="I2302" i="71" s="1"/>
  <c r="F2311" i="71"/>
  <c r="I2311" i="71" s="1"/>
  <c r="F2312" i="71"/>
  <c r="I2312" i="71" s="1"/>
  <c r="E2313" i="71"/>
  <c r="F2313" i="71"/>
  <c r="F2314" i="71"/>
  <c r="I2314" i="71" s="1"/>
  <c r="F2323" i="71"/>
  <c r="I2323" i="71" s="1"/>
  <c r="F2324" i="71"/>
  <c r="I2324" i="71" s="1"/>
  <c r="E2325" i="71"/>
  <c r="F2325" i="71"/>
  <c r="F2326" i="71"/>
  <c r="I2326" i="71" s="1"/>
  <c r="F2335" i="71"/>
  <c r="I2335" i="71" s="1"/>
  <c r="F2336" i="71"/>
  <c r="I2336" i="71" s="1"/>
  <c r="E2337" i="71"/>
  <c r="F2337" i="71"/>
  <c r="F2338" i="71"/>
  <c r="I2338" i="71" s="1"/>
  <c r="F2350" i="71"/>
  <c r="I2350" i="71" s="1"/>
  <c r="F2351" i="71"/>
  <c r="I2351" i="71" s="1"/>
  <c r="F2352" i="71"/>
  <c r="I2352" i="71" s="1"/>
  <c r="F2366" i="71"/>
  <c r="I2366" i="71" s="1"/>
  <c r="F2367" i="71"/>
  <c r="I2367" i="71" s="1"/>
  <c r="F2368" i="71"/>
  <c r="I2368" i="71" s="1"/>
  <c r="F2369" i="71"/>
  <c r="I2369" i="71" s="1"/>
  <c r="F2377" i="71"/>
  <c r="I2377" i="71" s="1"/>
  <c r="F2378" i="71"/>
  <c r="I2378" i="71" s="1"/>
  <c r="F2379" i="71"/>
  <c r="I2379" i="71" s="1"/>
  <c r="F2380" i="71"/>
  <c r="I2380" i="71" s="1"/>
  <c r="F2388" i="71"/>
  <c r="I2388" i="71" s="1"/>
  <c r="F2389" i="71"/>
  <c r="I2389" i="71" s="1"/>
  <c r="F2390" i="71"/>
  <c r="I2390" i="71" s="1"/>
  <c r="F2391" i="71"/>
  <c r="I2391" i="71" s="1"/>
  <c r="F2399" i="71"/>
  <c r="I2399" i="71" s="1"/>
  <c r="F2400" i="71"/>
  <c r="I2400" i="71" s="1"/>
  <c r="F2401" i="71"/>
  <c r="I2401" i="71" s="1"/>
  <c r="F2402" i="71"/>
  <c r="I2402" i="71" s="1"/>
  <c r="F2413" i="71"/>
  <c r="I2413" i="71" s="1"/>
  <c r="F2414" i="71"/>
  <c r="I2414" i="71" s="1"/>
  <c r="F2415" i="71"/>
  <c r="I2415" i="71" s="1"/>
  <c r="F2416" i="71"/>
  <c r="I2416" i="71" s="1"/>
  <c r="F2424" i="71"/>
  <c r="I2424" i="71" s="1"/>
  <c r="F2425" i="71"/>
  <c r="I2425" i="71" s="1"/>
  <c r="F2426" i="71"/>
  <c r="I2426" i="71" s="1"/>
  <c r="F2427" i="71"/>
  <c r="I2427" i="71" s="1"/>
  <c r="F2435" i="71"/>
  <c r="I2435" i="71" s="1"/>
  <c r="F2436" i="71"/>
  <c r="I2436" i="71" s="1"/>
  <c r="F2437" i="71"/>
  <c r="I2437" i="71" s="1"/>
  <c r="F2438" i="71"/>
  <c r="I2438" i="71" s="1"/>
  <c r="F2446" i="71"/>
  <c r="I2446" i="71" s="1"/>
  <c r="F2447" i="71"/>
  <c r="I2447" i="71" s="1"/>
  <c r="F2448" i="71"/>
  <c r="I2448" i="71" s="1"/>
  <c r="F2449" i="71"/>
  <c r="I2449" i="71" s="1"/>
  <c r="F2460" i="71"/>
  <c r="I2460" i="71" s="1"/>
  <c r="F2461" i="71"/>
  <c r="I2461" i="71" s="1"/>
  <c r="E2462" i="71"/>
  <c r="F2462" i="71"/>
  <c r="F2463" i="71"/>
  <c r="I2463" i="71" s="1"/>
  <c r="F2471" i="71"/>
  <c r="I2471" i="71" s="1"/>
  <c r="F2472" i="71"/>
  <c r="I2472" i="71" s="1"/>
  <c r="E2473" i="71"/>
  <c r="F2473" i="71"/>
  <c r="F2474" i="71"/>
  <c r="I2474" i="71" s="1"/>
  <c r="F2482" i="71"/>
  <c r="I2482" i="71" s="1"/>
  <c r="F2483" i="71"/>
  <c r="I2483" i="71" s="1"/>
  <c r="E2484" i="71"/>
  <c r="F2484" i="71"/>
  <c r="F2485" i="71"/>
  <c r="I2485" i="71" s="1"/>
  <c r="F2493" i="71"/>
  <c r="I2493" i="71" s="1"/>
  <c r="F2494" i="71"/>
  <c r="I2494" i="71" s="1"/>
  <c r="E2495" i="71"/>
  <c r="F2495" i="71"/>
  <c r="F2496" i="71"/>
  <c r="I2496" i="71" s="1"/>
  <c r="F2513" i="71"/>
  <c r="I2513" i="71" s="1"/>
  <c r="F2514" i="71"/>
  <c r="I2514" i="71" s="1"/>
  <c r="F2521" i="71"/>
  <c r="I2521" i="71" s="1"/>
  <c r="F2522" i="71"/>
  <c r="I2522" i="71" s="1"/>
  <c r="F2529" i="71"/>
  <c r="I2529" i="71" s="1"/>
  <c r="F2530" i="71"/>
  <c r="I2530" i="71" s="1"/>
  <c r="F2537" i="71"/>
  <c r="I2537" i="71" s="1"/>
  <c r="F2538" i="71"/>
  <c r="I2538" i="71" s="1"/>
  <c r="F2557" i="71"/>
  <c r="I2557" i="71" s="1"/>
  <c r="F2558" i="71"/>
  <c r="I2558" i="71" s="1"/>
  <c r="F2565" i="71"/>
  <c r="I2565" i="71" s="1"/>
  <c r="F2566" i="71"/>
  <c r="I2566" i="71" s="1"/>
  <c r="F2573" i="71"/>
  <c r="I2573" i="71" s="1"/>
  <c r="F2574" i="71"/>
  <c r="I2574" i="71" s="1"/>
  <c r="F2581" i="71"/>
  <c r="I2581" i="71" s="1"/>
  <c r="F2582" i="71"/>
  <c r="I2582" i="71" s="1"/>
  <c r="F2596" i="71"/>
  <c r="I2596" i="71" s="1"/>
  <c r="F2597" i="71"/>
  <c r="I2597" i="71" s="1"/>
  <c r="F2604" i="71"/>
  <c r="I2604" i="71" s="1"/>
  <c r="F2605" i="71"/>
  <c r="I2605" i="71" s="1"/>
  <c r="F2612" i="71"/>
  <c r="I2612" i="71" s="1"/>
  <c r="F2613" i="71"/>
  <c r="I2613" i="71" s="1"/>
  <c r="F2620" i="71"/>
  <c r="I2620" i="71" s="1"/>
  <c r="F2621" i="71"/>
  <c r="I2621" i="71" s="1"/>
  <c r="F2633" i="71"/>
  <c r="I2633" i="71" s="1"/>
  <c r="F2634" i="71"/>
  <c r="I2634" i="71" s="1"/>
  <c r="F2641" i="71"/>
  <c r="I2641" i="71" s="1"/>
  <c r="F2642" i="71"/>
  <c r="I2642" i="71" s="1"/>
  <c r="F2649" i="71"/>
  <c r="I2649" i="71" s="1"/>
  <c r="F2650" i="71"/>
  <c r="I2650" i="71" s="1"/>
  <c r="F2663" i="71"/>
  <c r="I2663" i="71" s="1"/>
  <c r="F2664" i="71"/>
  <c r="I2664" i="71" s="1"/>
  <c r="F2671" i="71"/>
  <c r="I2671" i="71" s="1"/>
  <c r="F2672" i="71"/>
  <c r="I2672" i="71" s="1"/>
  <c r="F2686" i="71"/>
  <c r="I2686" i="71" s="1"/>
  <c r="F2687" i="71"/>
  <c r="I2687" i="71" s="1"/>
  <c r="F2699" i="71"/>
  <c r="I2699" i="71" s="1"/>
  <c r="F2700" i="71"/>
  <c r="I2700" i="71" s="1"/>
  <c r="F2715" i="71"/>
  <c r="I2715" i="71" s="1"/>
  <c r="F2716" i="71"/>
  <c r="I2716" i="71" s="1"/>
  <c r="F2730" i="71"/>
  <c r="I2730" i="71" s="1"/>
  <c r="F2731" i="71"/>
  <c r="I2731" i="71" s="1"/>
  <c r="F2749" i="71"/>
  <c r="I2749" i="71" s="1"/>
  <c r="F2750" i="71"/>
  <c r="I2750" i="71" s="1"/>
  <c r="F2751" i="71"/>
  <c r="I2751" i="71" s="1"/>
  <c r="F2752" i="71"/>
  <c r="I2752" i="71" s="1"/>
  <c r="F2753" i="71"/>
  <c r="I2753" i="71" s="1"/>
  <c r="F2754" i="71"/>
  <c r="I2754" i="71" s="1"/>
  <c r="F2755" i="71"/>
  <c r="I2755" i="71" s="1"/>
  <c r="F2756" i="71"/>
  <c r="I2756" i="71" s="1"/>
  <c r="F2767" i="71"/>
  <c r="I2767" i="71" s="1"/>
  <c r="F2768" i="71"/>
  <c r="I2768" i="71" s="1"/>
  <c r="F2776" i="71"/>
  <c r="I2776" i="71" s="1"/>
  <c r="F2777" i="71"/>
  <c r="I2777" i="71" s="1"/>
  <c r="F2788" i="71"/>
  <c r="I2788" i="71" s="1"/>
  <c r="F2789" i="71"/>
  <c r="I2789" i="71" s="1"/>
  <c r="F2790" i="71"/>
  <c r="I2790" i="71" s="1"/>
  <c r="F2791" i="71"/>
  <c r="I2791" i="71" s="1"/>
  <c r="F2792" i="71"/>
  <c r="I2792" i="71" s="1"/>
  <c r="F2793" i="71"/>
  <c r="I2793" i="71" s="1"/>
  <c r="F2794" i="71"/>
  <c r="I2794" i="71" s="1"/>
  <c r="F2795" i="71"/>
  <c r="I2795" i="71" s="1"/>
  <c r="F2796" i="71"/>
  <c r="I2796" i="71" s="1"/>
  <c r="F2807" i="71"/>
  <c r="I2807" i="71" s="1"/>
  <c r="F2808" i="71"/>
  <c r="I2808" i="71" s="1"/>
  <c r="F2809" i="71"/>
  <c r="I2809" i="71" s="1"/>
  <c r="F2819" i="71"/>
  <c r="I2819" i="71" s="1"/>
  <c r="F2820" i="71"/>
  <c r="I2820" i="71" s="1"/>
  <c r="F2821" i="71"/>
  <c r="I2821" i="71" s="1"/>
  <c r="F2822" i="71"/>
  <c r="I2822" i="71" s="1"/>
  <c r="F2832" i="71"/>
  <c r="I2832" i="71" s="1"/>
  <c r="I2831" i="71" s="1"/>
  <c r="M2831" i="71" s="1"/>
  <c r="F2842" i="71"/>
  <c r="I2842" i="71" s="1"/>
  <c r="F2846" i="71"/>
  <c r="I2846" i="71" s="1"/>
  <c r="F2888" i="71"/>
  <c r="I2888" i="71" s="1"/>
  <c r="F2889" i="71"/>
  <c r="I2889" i="71" s="1"/>
  <c r="I9" i="92"/>
  <c r="J9" i="92"/>
  <c r="K9" i="92"/>
  <c r="E10" i="92"/>
  <c r="J10" i="92" s="1"/>
  <c r="F10" i="92"/>
  <c r="I11" i="92"/>
  <c r="K11" i="92"/>
  <c r="P11" i="92"/>
  <c r="J13" i="92"/>
  <c r="F16" i="92"/>
  <c r="I16" i="92" s="1"/>
  <c r="I17" i="92" s="1"/>
  <c r="J16" i="92"/>
  <c r="K16" i="92"/>
  <c r="J17" i="92"/>
  <c r="K17" i="92"/>
  <c r="I18" i="92"/>
  <c r="K18" i="92"/>
  <c r="I20" i="92"/>
  <c r="J20" i="92"/>
  <c r="I21" i="92"/>
  <c r="J21" i="92"/>
  <c r="I22" i="92"/>
  <c r="J22" i="92"/>
  <c r="I23" i="92"/>
  <c r="J23" i="92"/>
  <c r="I24" i="92"/>
  <c r="J24" i="92"/>
  <c r="F27" i="92"/>
  <c r="I27" i="92" s="1"/>
  <c r="J27" i="92"/>
  <c r="K27" i="92"/>
  <c r="I28" i="92"/>
  <c r="K28" i="92"/>
  <c r="I30" i="92"/>
  <c r="J30" i="92"/>
  <c r="I31" i="92"/>
  <c r="J31" i="92"/>
  <c r="I35" i="92"/>
  <c r="K35" i="92"/>
  <c r="I37" i="92"/>
  <c r="J37" i="92"/>
  <c r="I42" i="92"/>
  <c r="K42" i="92"/>
  <c r="I44" i="92"/>
  <c r="J44" i="92"/>
  <c r="I47" i="92"/>
  <c r="I46" i="92" s="1"/>
  <c r="M46" i="92" s="1"/>
  <c r="K47" i="92"/>
  <c r="I49" i="92"/>
  <c r="J49" i="92"/>
  <c r="I50" i="92"/>
  <c r="J50" i="92"/>
  <c r="I52" i="92"/>
  <c r="I51" i="92" s="1"/>
  <c r="M51" i="92" s="1"/>
  <c r="J52" i="92"/>
  <c r="J51" i="92" s="1"/>
  <c r="N51" i="92" s="1"/>
  <c r="I54" i="92"/>
  <c r="I53" i="92" s="1"/>
  <c r="M53" i="92" s="1"/>
  <c r="J54" i="92"/>
  <c r="J53" i="92" s="1"/>
  <c r="N53" i="92" s="1"/>
  <c r="F60" i="92"/>
  <c r="I60" i="92" s="1"/>
  <c r="I61" i="92" s="1"/>
  <c r="J60" i="92"/>
  <c r="K60" i="92"/>
  <c r="I62" i="92"/>
  <c r="K62" i="92"/>
  <c r="F66" i="92"/>
  <c r="I66" i="92" s="1"/>
  <c r="J66" i="92"/>
  <c r="K66" i="92"/>
  <c r="I67" i="92"/>
  <c r="K67" i="92"/>
  <c r="F71" i="92"/>
  <c r="I71" i="92" s="1"/>
  <c r="I72" i="92" s="1"/>
  <c r="J71" i="92"/>
  <c r="K71" i="92"/>
  <c r="I73" i="92"/>
  <c r="K73" i="92"/>
  <c r="F77" i="92"/>
  <c r="I77" i="92" s="1"/>
  <c r="I78" i="92" s="1"/>
  <c r="J77" i="92"/>
  <c r="K77" i="92"/>
  <c r="I79" i="92"/>
  <c r="K79" i="92"/>
  <c r="I81" i="92"/>
  <c r="J81" i="92"/>
  <c r="F85" i="92"/>
  <c r="I85" i="92" s="1"/>
  <c r="I86" i="92" s="1"/>
  <c r="J85" i="92"/>
  <c r="K85" i="92"/>
  <c r="I87" i="92"/>
  <c r="K87" i="92"/>
  <c r="I89" i="92"/>
  <c r="J89" i="92"/>
  <c r="F93" i="92"/>
  <c r="I93" i="92" s="1"/>
  <c r="I94" i="92" s="1"/>
  <c r="J93" i="92"/>
  <c r="K93" i="92"/>
  <c r="I95" i="92"/>
  <c r="K95" i="92"/>
  <c r="I97" i="92"/>
  <c r="J97" i="92"/>
  <c r="E10" i="91"/>
  <c r="I10" i="91" s="1"/>
  <c r="E11" i="91"/>
  <c r="K11" i="91" s="1"/>
  <c r="E12" i="91"/>
  <c r="K12" i="91" s="1"/>
  <c r="E13" i="91"/>
  <c r="I13" i="91" s="1"/>
  <c r="I15" i="91"/>
  <c r="K15" i="91"/>
  <c r="P15" i="91"/>
  <c r="I17" i="91"/>
  <c r="J17" i="91"/>
  <c r="I18" i="91"/>
  <c r="J18" i="91"/>
  <c r="E21" i="91"/>
  <c r="K21" i="91" s="1"/>
  <c r="E22" i="91"/>
  <c r="K22" i="91" s="1"/>
  <c r="E23" i="91"/>
  <c r="E24" i="91"/>
  <c r="K24" i="91" s="1"/>
  <c r="I29" i="91"/>
  <c r="K29" i="91"/>
  <c r="I31" i="91"/>
  <c r="J31" i="91"/>
  <c r="I32" i="91"/>
  <c r="J32" i="91"/>
  <c r="E35" i="91"/>
  <c r="I35" i="91" s="1"/>
  <c r="E36" i="91"/>
  <c r="J36" i="91" s="1"/>
  <c r="E37" i="91"/>
  <c r="J37" i="91" s="1"/>
  <c r="E38" i="91"/>
  <c r="J38" i="91" s="1"/>
  <c r="I43" i="91"/>
  <c r="K43" i="91"/>
  <c r="I45" i="91"/>
  <c r="J45" i="91"/>
  <c r="I46" i="91"/>
  <c r="J46" i="91"/>
  <c r="I50" i="91"/>
  <c r="I47" i="91" s="1"/>
  <c r="M47" i="91" s="1"/>
  <c r="K50" i="91"/>
  <c r="I52" i="91"/>
  <c r="J52" i="91"/>
  <c r="I56" i="91"/>
  <c r="K56" i="91"/>
  <c r="I58" i="91"/>
  <c r="J58" i="91"/>
  <c r="I61" i="91"/>
  <c r="I59" i="91" s="1"/>
  <c r="M59" i="91" s="1"/>
  <c r="K61" i="91"/>
  <c r="K59" i="91" s="1"/>
  <c r="O59" i="91" s="1"/>
  <c r="I64" i="91"/>
  <c r="I62" i="91" s="1"/>
  <c r="M62" i="91" s="1"/>
  <c r="K64" i="91"/>
  <c r="K62" i="91" s="1"/>
  <c r="O62" i="91" s="1"/>
  <c r="I67" i="91"/>
  <c r="I65" i="91" s="1"/>
  <c r="M65" i="91" s="1"/>
  <c r="K67" i="91"/>
  <c r="K65" i="91" s="1"/>
  <c r="O65" i="91" s="1"/>
  <c r="I70" i="91"/>
  <c r="I68" i="91" s="1"/>
  <c r="M68" i="91" s="1"/>
  <c r="K70" i="91"/>
  <c r="K68" i="91" s="1"/>
  <c r="O68" i="91" s="1"/>
  <c r="I76" i="91"/>
  <c r="I74" i="91" s="1"/>
  <c r="M74" i="91" s="1"/>
  <c r="K76" i="91"/>
  <c r="K74" i="91" s="1"/>
  <c r="O74" i="91" s="1"/>
  <c r="I80" i="91"/>
  <c r="K80" i="91"/>
  <c r="I82" i="91"/>
  <c r="J82" i="91"/>
  <c r="I86" i="91"/>
  <c r="K86" i="91"/>
  <c r="I88" i="91"/>
  <c r="J88" i="91"/>
  <c r="I91" i="91"/>
  <c r="I89" i="91" s="1"/>
  <c r="M89" i="91" s="1"/>
  <c r="K91" i="91"/>
  <c r="K89" i="91" s="1"/>
  <c r="O89" i="91" s="1"/>
  <c r="I10" i="101"/>
  <c r="K10" i="101"/>
  <c r="P10" i="101"/>
  <c r="H12" i="101"/>
  <c r="K12" i="101" s="1"/>
  <c r="I12" i="101"/>
  <c r="J12" i="101"/>
  <c r="I15" i="101"/>
  <c r="K15" i="101"/>
  <c r="P15" i="101"/>
  <c r="H17" i="101"/>
  <c r="K17" i="101" s="1"/>
  <c r="I17" i="101"/>
  <c r="J17" i="101"/>
  <c r="I20" i="101"/>
  <c r="K20" i="101"/>
  <c r="P20" i="101"/>
  <c r="H22" i="101"/>
  <c r="K22" i="101" s="1"/>
  <c r="I22" i="101"/>
  <c r="J22" i="101"/>
  <c r="I25" i="101"/>
  <c r="I23" i="101" s="1"/>
  <c r="M23" i="101" s="1"/>
  <c r="K25" i="101"/>
  <c r="P25" i="101"/>
  <c r="H27" i="101"/>
  <c r="K27" i="101" s="1"/>
  <c r="I27" i="101"/>
  <c r="J27" i="101"/>
  <c r="I30" i="101"/>
  <c r="K30" i="101"/>
  <c r="P30" i="101"/>
  <c r="H32" i="101"/>
  <c r="K32" i="101" s="1"/>
  <c r="I32" i="101"/>
  <c r="J32" i="101"/>
  <c r="I35" i="101"/>
  <c r="K35" i="101"/>
  <c r="P35" i="101"/>
  <c r="H37" i="101"/>
  <c r="K37" i="101" s="1"/>
  <c r="I37" i="101"/>
  <c r="J37" i="101"/>
  <c r="I40" i="101"/>
  <c r="K40" i="101"/>
  <c r="P40" i="101"/>
  <c r="H42" i="101"/>
  <c r="K42" i="101" s="1"/>
  <c r="I42" i="101"/>
  <c r="J42" i="101"/>
  <c r="F3766" i="97"/>
  <c r="I3766" i="97" s="1"/>
  <c r="I3755" i="97" s="1"/>
  <c r="M3755" i="97" s="1"/>
  <c r="F7945" i="97"/>
  <c r="I7945" i="97" s="1"/>
  <c r="I7943" i="97" s="1"/>
  <c r="M7943" i="97" s="1"/>
  <c r="F7891" i="97"/>
  <c r="I7891" i="97" s="1"/>
  <c r="I7889" i="97" s="1"/>
  <c r="M7889" i="97" s="1"/>
  <c r="F7848" i="97"/>
  <c r="I7848" i="97" s="1"/>
  <c r="I7846" i="97" s="1"/>
  <c r="M7846" i="97" s="1"/>
  <c r="M7828" i="97"/>
  <c r="F7673" i="97"/>
  <c r="I7673" i="97" s="1"/>
  <c r="I7671" i="97" s="1"/>
  <c r="M7671" i="97" s="1"/>
  <c r="F7655" i="97"/>
  <c r="I7655" i="97" s="1"/>
  <c r="I7653" i="97" s="1"/>
  <c r="M7653" i="97" s="1"/>
  <c r="F7639" i="97"/>
  <c r="I7639" i="97" s="1"/>
  <c r="I7637" i="97" s="1"/>
  <c r="M7637" i="97" s="1"/>
  <c r="F7618" i="97"/>
  <c r="I7618" i="97"/>
  <c r="I7616" i="97" s="1"/>
  <c r="M7616" i="97" s="1"/>
  <c r="F7600" i="97"/>
  <c r="I7600" i="97" s="1"/>
  <c r="I7598" i="97" s="1"/>
  <c r="M7598" i="97" s="1"/>
  <c r="F7584" i="97"/>
  <c r="I7584" i="97" s="1"/>
  <c r="I7582" i="97" s="1"/>
  <c r="M7582" i="97" s="1"/>
  <c r="I2822" i="97"/>
  <c r="M2822" i="97" s="1"/>
  <c r="F7866" i="97"/>
  <c r="I7866" i="97" s="1"/>
  <c r="I7864" i="97" s="1"/>
  <c r="M7864" i="97" s="1"/>
  <c r="F7843" i="97"/>
  <c r="I7843" i="97" s="1"/>
  <c r="I7841" i="97" s="1"/>
  <c r="M7841" i="97" s="1"/>
  <c r="F7826" i="97"/>
  <c r="I7826" i="97" s="1"/>
  <c r="I7824" i="97" s="1"/>
  <c r="M7824" i="97" s="1"/>
  <c r="F7685" i="97"/>
  <c r="I7685" i="97" s="1"/>
  <c r="I7683" i="97" s="1"/>
  <c r="M7683" i="97" s="1"/>
  <c r="F7669" i="97"/>
  <c r="I7669" i="97" s="1"/>
  <c r="I7667" i="97" s="1"/>
  <c r="M7667" i="97" s="1"/>
  <c r="F7651" i="97"/>
  <c r="I7651" i="97" s="1"/>
  <c r="I7649" i="97" s="1"/>
  <c r="M7649" i="97" s="1"/>
  <c r="F7630" i="97"/>
  <c r="I7630" i="97" s="1"/>
  <c r="F7614" i="97"/>
  <c r="I7614" i="97" s="1"/>
  <c r="F7596" i="97"/>
  <c r="I7596" i="97" s="1"/>
  <c r="I7594" i="97" s="1"/>
  <c r="M7594" i="97" s="1"/>
  <c r="I3455" i="97"/>
  <c r="I3452" i="97" s="1"/>
  <c r="M3452" i="97" s="1"/>
  <c r="I3015" i="97"/>
  <c r="M3015" i="97" s="1"/>
  <c r="I2974" i="97"/>
  <c r="M2974" i="97" s="1"/>
  <c r="I2350" i="97"/>
  <c r="M2350" i="97" s="1"/>
  <c r="I2893" i="97"/>
  <c r="M2893" i="97" s="1"/>
  <c r="I273" i="97"/>
  <c r="M273" i="97" s="1"/>
  <c r="I110" i="97"/>
  <c r="M110" i="97" s="1"/>
  <c r="I329" i="97"/>
  <c r="M329" i="97" s="1"/>
  <c r="I156" i="97"/>
  <c r="I152" i="97" s="1"/>
  <c r="M152" i="97" s="1"/>
  <c r="I345" i="97"/>
  <c r="M345" i="97" s="1"/>
  <c r="I313" i="97"/>
  <c r="M313" i="97" s="1"/>
  <c r="G223" i="89"/>
  <c r="G224" i="89"/>
  <c r="E105" i="89"/>
  <c r="G190" i="89"/>
  <c r="G192" i="89"/>
  <c r="G194" i="89"/>
  <c r="G187" i="89"/>
  <c r="F188" i="89"/>
  <c r="G191" i="89"/>
  <c r="G189" i="89"/>
  <c r="G184" i="89"/>
  <c r="F125" i="89"/>
  <c r="F123" i="89"/>
  <c r="G123" i="89"/>
  <c r="F117" i="89"/>
  <c r="G51" i="89"/>
  <c r="E52" i="89"/>
  <c r="G52" i="89" s="1"/>
  <c r="F74" i="89"/>
  <c r="E65" i="89"/>
  <c r="E66" i="89" s="1"/>
  <c r="F66" i="89" s="1"/>
  <c r="E42" i="89"/>
  <c r="F42" i="89" s="1"/>
  <c r="F41" i="89"/>
  <c r="G41" i="89"/>
  <c r="E12" i="89"/>
  <c r="F12" i="89" s="1"/>
  <c r="H31" i="92"/>
  <c r="K31" i="92" s="1"/>
  <c r="I7783" i="97"/>
  <c r="I7780" i="97" s="1"/>
  <c r="M7780" i="97" s="1"/>
  <c r="I2958" i="97"/>
  <c r="M2958" i="97" s="1"/>
  <c r="I2908" i="97"/>
  <c r="M2908" i="97" s="1"/>
  <c r="I2452" i="97"/>
  <c r="M2452" i="97" s="1"/>
  <c r="I855" i="97"/>
  <c r="M855" i="97" s="1"/>
  <c r="I2472" i="97"/>
  <c r="M2472" i="97" s="1"/>
  <c r="I265" i="97"/>
  <c r="M265" i="97" s="1"/>
  <c r="I2045" i="97"/>
  <c r="M2045" i="97" s="1"/>
  <c r="I906" i="97"/>
  <c r="M906" i="97" s="1"/>
  <c r="I839" i="97"/>
  <c r="M839" i="97" s="1"/>
  <c r="I1851" i="97"/>
  <c r="M1851" i="97" s="1"/>
  <c r="I592" i="97"/>
  <c r="M592" i="97" s="1"/>
  <c r="I1409" i="97"/>
  <c r="M1409" i="97" s="1"/>
  <c r="I954" i="97"/>
  <c r="M954" i="97" s="1"/>
  <c r="I938" i="97"/>
  <c r="M938" i="97" s="1"/>
  <c r="I930" i="97"/>
  <c r="M930" i="97" s="1"/>
  <c r="I922" i="97"/>
  <c r="M922" i="97" s="1"/>
  <c r="I867" i="97"/>
  <c r="M867" i="97" s="1"/>
  <c r="I688" i="97"/>
  <c r="M688" i="97" s="1"/>
  <c r="I568" i="97"/>
  <c r="M568" i="97" s="1"/>
  <c r="I556" i="97"/>
  <c r="M556" i="97" s="1"/>
  <c r="I373" i="97"/>
  <c r="M373" i="97" s="1"/>
  <c r="I102" i="97"/>
  <c r="M102" i="97" s="1"/>
  <c r="I4886" i="97"/>
  <c r="M4886" i="97" s="1"/>
  <c r="I588" i="97"/>
  <c r="M588" i="97" s="1"/>
  <c r="I417" i="97"/>
  <c r="M417" i="97" s="1"/>
  <c r="I409" i="97"/>
  <c r="M409" i="97" s="1"/>
  <c r="I1887" i="97"/>
  <c r="M1887" i="97" s="1"/>
  <c r="I3129" i="97"/>
  <c r="M3129" i="97" s="1"/>
  <c r="I421" i="97"/>
  <c r="M421" i="97" s="1"/>
  <c r="I815" i="97"/>
  <c r="M815" i="97" s="1"/>
  <c r="I1914" i="97"/>
  <c r="M1914" i="97" s="1"/>
  <c r="I879" i="97"/>
  <c r="M879" i="97" s="1"/>
  <c r="I1780" i="97"/>
  <c r="M1780" i="97" s="1"/>
  <c r="I1413" i="97"/>
  <c r="M1413" i="97" s="1"/>
  <c r="I1285" i="97"/>
  <c r="M1285" i="97" s="1"/>
  <c r="I1788" i="97"/>
  <c r="M1788" i="97" s="1"/>
  <c r="I1756" i="97"/>
  <c r="M1756" i="97" s="1"/>
  <c r="I1657" i="97"/>
  <c r="M1657" i="97" s="1"/>
  <c r="I1389" i="97"/>
  <c r="M1389" i="97" s="1"/>
  <c r="I1293" i="97"/>
  <c r="M1293" i="97" s="1"/>
  <c r="I1261" i="97"/>
  <c r="M1261" i="97" s="1"/>
  <c r="I1193" i="97"/>
  <c r="M1193" i="97" s="1"/>
  <c r="I1130" i="97"/>
  <c r="M1130" i="97" s="1"/>
  <c r="I1034" i="97"/>
  <c r="M1034" i="97" s="1"/>
  <c r="I871" i="97"/>
  <c r="M871" i="97" s="1"/>
  <c r="I783" i="97"/>
  <c r="M783" i="97" s="1"/>
  <c r="I751" i="97"/>
  <c r="M751" i="97" s="1"/>
  <c r="I632" i="97"/>
  <c r="M632" i="97" s="1"/>
  <c r="I620" i="97"/>
  <c r="M620" i="97" s="1"/>
  <c r="I481" i="97"/>
  <c r="M481" i="97" s="1"/>
  <c r="I449" i="97"/>
  <c r="M449" i="97" s="1"/>
  <c r="I1289" i="97"/>
  <c r="M1289" i="97" s="1"/>
  <c r="I914" i="97"/>
  <c r="M914" i="97" s="1"/>
  <c r="I791" i="97"/>
  <c r="M791" i="97" s="1"/>
  <c r="I759" i="97"/>
  <c r="M759" i="97" s="1"/>
  <c r="I747" i="97"/>
  <c r="M747" i="97" s="1"/>
  <c r="I727" i="97"/>
  <c r="M727" i="97" s="1"/>
  <c r="I707" i="97"/>
  <c r="M707" i="97" s="1"/>
  <c r="I660" i="97"/>
  <c r="M660" i="97" s="1"/>
  <c r="I640" i="97"/>
  <c r="M640" i="97" s="1"/>
  <c r="I628" i="97"/>
  <c r="M628" i="97" s="1"/>
  <c r="I564" i="97"/>
  <c r="M564" i="97" s="1"/>
  <c r="F7835" i="97"/>
  <c r="I7835" i="97" s="1"/>
  <c r="I7833" i="97" s="1"/>
  <c r="M7833" i="97" s="1"/>
  <c r="F7768" i="97"/>
  <c r="I7768" i="97"/>
  <c r="I7766" i="97" s="1"/>
  <c r="M7766" i="97" s="1"/>
  <c r="F7973" i="97"/>
  <c r="I7973" i="97" s="1"/>
  <c r="I7971" i="97" s="1"/>
  <c r="M7971" i="97" s="1"/>
  <c r="F7809" i="97"/>
  <c r="I7809" i="97" s="1"/>
  <c r="I7807" i="97" s="1"/>
  <c r="M7807" i="97" s="1"/>
  <c r="F7917" i="97"/>
  <c r="I7917" i="97" s="1"/>
  <c r="I7915" i="97" s="1"/>
  <c r="M7915" i="97" s="1"/>
  <c r="I7717" i="97"/>
  <c r="M7717" i="97" s="1"/>
  <c r="F7713" i="97"/>
  <c r="I7713" i="97" s="1"/>
  <c r="I7711" i="97" s="1"/>
  <c r="M7711" i="97" s="1"/>
  <c r="I4926" i="97"/>
  <c r="M4926" i="97" s="1"/>
  <c r="I3357" i="97"/>
  <c r="M3357" i="97" s="1"/>
  <c r="I3302" i="97"/>
  <c r="M3302" i="97" s="1"/>
  <c r="I2098" i="97"/>
  <c r="M2098" i="97" s="1"/>
  <c r="I1994" i="97"/>
  <c r="M1994" i="97" s="1"/>
  <c r="I1863" i="97"/>
  <c r="M1863" i="97" s="1"/>
  <c r="I1689" i="97"/>
  <c r="M1689" i="97" s="1"/>
  <c r="I1365" i="97"/>
  <c r="M1365" i="97" s="1"/>
  <c r="I1325" i="97"/>
  <c r="M1325" i="97" s="1"/>
  <c r="I1237" i="97"/>
  <c r="M1237" i="97" s="1"/>
  <c r="I1197" i="97"/>
  <c r="M1197" i="97" s="1"/>
  <c r="I1106" i="97"/>
  <c r="M1106" i="97" s="1"/>
  <c r="I1066" i="97"/>
  <c r="M1066" i="97" s="1"/>
  <c r="I2340" i="97"/>
  <c r="M2340" i="97" s="1"/>
  <c r="I2088" i="97"/>
  <c r="M2088" i="97" s="1"/>
  <c r="I2033" i="97"/>
  <c r="M2033" i="97" s="1"/>
  <c r="I1998" i="97"/>
  <c r="M1998" i="97" s="1"/>
  <c r="I1946" i="97"/>
  <c r="M1946" i="97" s="1"/>
  <c r="I1855" i="97"/>
  <c r="M1855" i="97" s="1"/>
  <c r="I1815" i="97"/>
  <c r="M1815" i="97" s="1"/>
  <c r="I1764" i="97"/>
  <c r="M1764" i="97" s="1"/>
  <c r="I1724" i="97"/>
  <c r="M1724" i="97" s="1"/>
  <c r="I1681" i="97"/>
  <c r="M1681" i="97" s="1"/>
  <c r="I1397" i="97"/>
  <c r="M1397" i="97" s="1"/>
  <c r="I1357" i="97"/>
  <c r="M1357" i="97" s="1"/>
  <c r="I1317" i="97"/>
  <c r="M1317" i="97" s="1"/>
  <c r="I1269" i="97"/>
  <c r="M1269" i="97" s="1"/>
  <c r="I1189" i="97"/>
  <c r="M1189" i="97" s="1"/>
  <c r="I1138" i="97"/>
  <c r="M1138" i="97" s="1"/>
  <c r="I1110" i="97"/>
  <c r="M1110" i="97" s="1"/>
  <c r="I1098" i="97"/>
  <c r="M1098" i="97" s="1"/>
  <c r="I1058" i="97"/>
  <c r="M1058" i="97" s="1"/>
  <c r="I946" i="97"/>
  <c r="M946" i="97" s="1"/>
  <c r="I285" i="97"/>
  <c r="M285" i="97" s="1"/>
  <c r="I2120" i="97"/>
  <c r="M2120" i="97" s="1"/>
  <c r="I2068" i="97"/>
  <c r="M2068" i="97" s="1"/>
  <c r="I1978" i="97"/>
  <c r="M1978" i="97" s="1"/>
  <c r="I1930" i="97"/>
  <c r="M1930" i="97" s="1"/>
  <c r="I1847" i="97"/>
  <c r="M1847" i="97" s="1"/>
  <c r="I1796" i="97"/>
  <c r="M1796" i="97" s="1"/>
  <c r="I1716" i="97"/>
  <c r="M1716" i="97" s="1"/>
  <c r="I1708" i="97"/>
  <c r="M1708" i="97" s="1"/>
  <c r="I1665" i="97"/>
  <c r="M1665" i="97" s="1"/>
  <c r="I1349" i="97"/>
  <c r="M1349" i="97" s="1"/>
  <c r="I1301" i="97"/>
  <c r="M1301" i="97" s="1"/>
  <c r="I1221" i="97"/>
  <c r="M1221" i="97" s="1"/>
  <c r="I1173" i="97"/>
  <c r="M1173" i="97" s="1"/>
  <c r="I1082" i="97"/>
  <c r="M1082" i="97" s="1"/>
  <c r="I1002" i="97"/>
  <c r="M1002" i="97" s="1"/>
  <c r="I970" i="97"/>
  <c r="M970" i="97" s="1"/>
  <c r="I493" i="97"/>
  <c r="M493" i="97" s="1"/>
  <c r="I2010" i="97"/>
  <c r="M2010" i="97" s="1"/>
  <c r="I1962" i="97"/>
  <c r="M1962" i="97" s="1"/>
  <c r="I1879" i="97"/>
  <c r="M1879" i="97" s="1"/>
  <c r="I1831" i="97"/>
  <c r="M1831" i="97" s="1"/>
  <c r="I1697" i="97"/>
  <c r="M1697" i="97" s="1"/>
  <c r="I1381" i="97"/>
  <c r="M1381" i="97" s="1"/>
  <c r="I1333" i="97"/>
  <c r="M1333" i="97" s="1"/>
  <c r="I1253" i="97"/>
  <c r="M1253" i="97" s="1"/>
  <c r="I1205" i="97"/>
  <c r="M1205" i="97" s="1"/>
  <c r="I1122" i="97"/>
  <c r="M1122" i="97" s="1"/>
  <c r="I1074" i="97"/>
  <c r="M1074" i="97" s="1"/>
  <c r="I823" i="97"/>
  <c r="M823" i="97" s="1"/>
  <c r="I743" i="97"/>
  <c r="M743" i="97" s="1"/>
  <c r="I676" i="97"/>
  <c r="M676" i="97" s="1"/>
  <c r="I612" i="97"/>
  <c r="M612" i="97" s="1"/>
  <c r="I548" i="97"/>
  <c r="M548" i="97" s="1"/>
  <c r="I532" i="97"/>
  <c r="M532" i="97" s="1"/>
  <c r="I489" i="97"/>
  <c r="M489" i="97" s="1"/>
  <c r="I425" i="97"/>
  <c r="M425" i="97" s="1"/>
  <c r="I401" i="97"/>
  <c r="M401" i="97" s="1"/>
  <c r="I341" i="97"/>
  <c r="M341" i="97" s="1"/>
  <c r="I700" i="97"/>
  <c r="M700" i="97" s="1"/>
  <c r="I636" i="97"/>
  <c r="M636" i="97" s="1"/>
  <c r="I572" i="97"/>
  <c r="M572" i="97" s="1"/>
  <c r="I524" i="97"/>
  <c r="M524" i="97" s="1"/>
  <c r="I277" i="97"/>
  <c r="M277" i="97" s="1"/>
  <c r="I775" i="97"/>
  <c r="M775" i="97" s="1"/>
  <c r="I711" i="97"/>
  <c r="M711" i="97" s="1"/>
  <c r="I644" i="97"/>
  <c r="M644" i="97" s="1"/>
  <c r="I516" i="97"/>
  <c r="M516" i="97" s="1"/>
  <c r="I457" i="97"/>
  <c r="M457" i="97" s="1"/>
  <c r="I433" i="97"/>
  <c r="M433" i="97" s="1"/>
  <c r="I393" i="97"/>
  <c r="M393" i="97" s="1"/>
  <c r="I5226" i="97"/>
  <c r="M5226" i="97" s="1"/>
  <c r="I4820" i="97"/>
  <c r="M4820" i="97" s="1"/>
  <c r="F4050" i="97"/>
  <c r="I4050" i="97" s="1"/>
  <c r="I4046" i="97" s="1"/>
  <c r="M4046" i="97" s="1"/>
  <c r="I3508" i="97"/>
  <c r="M3508" i="97" s="1"/>
  <c r="I3449" i="97"/>
  <c r="I3446" i="97" s="1"/>
  <c r="M3446" i="97" s="1"/>
  <c r="I3089" i="97"/>
  <c r="M3089" i="97" s="1"/>
  <c r="F2235" i="97"/>
  <c r="I2235" i="97" s="1"/>
  <c r="I2233" i="97" s="1"/>
  <c r="M2233" i="97" s="1"/>
  <c r="I2152" i="97"/>
  <c r="M2152" i="97" s="1"/>
  <c r="I2110" i="97"/>
  <c r="M2110" i="97" s="1"/>
  <c r="I1871" i="97"/>
  <c r="M1871" i="97" s="1"/>
  <c r="I1740" i="97"/>
  <c r="M1740" i="97" s="1"/>
  <c r="I1373" i="97"/>
  <c r="M1373" i="97" s="1"/>
  <c r="I1114" i="97"/>
  <c r="M1114" i="97" s="1"/>
  <c r="I2130" i="97"/>
  <c r="M2130" i="97" s="1"/>
  <c r="I1772" i="97"/>
  <c r="M1772" i="97" s="1"/>
  <c r="I1277" i="97"/>
  <c r="M1277" i="97" s="1"/>
  <c r="I1018" i="97"/>
  <c r="M1018" i="97" s="1"/>
  <c r="I2136" i="97"/>
  <c r="M2136" i="97" s="1"/>
  <c r="I2078" i="97"/>
  <c r="M2078" i="97" s="1"/>
  <c r="I1673" i="97"/>
  <c r="M1673" i="97" s="1"/>
  <c r="I1309" i="97"/>
  <c r="M1309" i="97" s="1"/>
  <c r="I1181" i="97"/>
  <c r="M1181" i="97" s="1"/>
  <c r="I1050" i="97"/>
  <c r="M1050" i="97" s="1"/>
  <c r="I887" i="97"/>
  <c r="M887" i="97" s="1"/>
  <c r="I918" i="97"/>
  <c r="M918" i="97" s="1"/>
  <c r="I863" i="97"/>
  <c r="M863" i="97" s="1"/>
  <c r="I831" i="97"/>
  <c r="M831" i="97" s="1"/>
  <c r="I735" i="97"/>
  <c r="M735" i="97" s="1"/>
  <c r="I668" i="97"/>
  <c r="M668" i="97" s="1"/>
  <c r="I604" i="97"/>
  <c r="M604" i="97" s="1"/>
  <c r="I497" i="97"/>
  <c r="M497" i="97" s="1"/>
  <c r="I83" i="97"/>
  <c r="M83" i="97" s="1"/>
  <c r="I188" i="97"/>
  <c r="M188" i="97" s="1"/>
  <c r="I50" i="97"/>
  <c r="M50" i="97" s="1"/>
  <c r="I7602" i="97"/>
  <c r="M7602" i="97" s="1"/>
  <c r="I1720" i="97"/>
  <c r="M1720" i="97" s="1"/>
  <c r="F4148" i="97"/>
  <c r="I4148" i="97" s="1"/>
  <c r="I4144" i="97" s="1"/>
  <c r="M4144" i="97" s="1"/>
  <c r="F7921" i="97"/>
  <c r="I7921" i="97" s="1"/>
  <c r="I7919" i="97" s="1"/>
  <c r="M7919" i="97" s="1"/>
  <c r="F7895" i="97"/>
  <c r="I7895" i="97" s="1"/>
  <c r="I7893" i="97" s="1"/>
  <c r="M7893" i="97" s="1"/>
  <c r="F7762" i="97"/>
  <c r="I7762" i="97" s="1"/>
  <c r="I7760" i="97" s="1"/>
  <c r="M7760" i="97" s="1"/>
  <c r="F7707" i="97"/>
  <c r="I7707" i="97" s="1"/>
  <c r="I7705" i="97" s="1"/>
  <c r="M7705" i="97" s="1"/>
  <c r="I297" i="97"/>
  <c r="M297" i="97" s="1"/>
  <c r="I220" i="97"/>
  <c r="M220" i="97" s="1"/>
  <c r="I196" i="97"/>
  <c r="M196" i="97" s="1"/>
  <c r="I7907" i="97"/>
  <c r="M7907" i="97" s="1"/>
  <c r="T504" i="66"/>
  <c r="BC504" i="66" s="1"/>
  <c r="T704" i="66"/>
  <c r="BC704" i="66" s="1"/>
  <c r="T908" i="66"/>
  <c r="T907" i="66"/>
  <c r="G219" i="89"/>
  <c r="G217" i="89"/>
  <c r="G212" i="89"/>
  <c r="G206" i="89"/>
  <c r="G204" i="89"/>
  <c r="G202" i="89"/>
  <c r="G200" i="89"/>
  <c r="G159" i="89"/>
  <c r="G131" i="89"/>
  <c r="F94" i="89"/>
  <c r="E85" i="89"/>
  <c r="E86" i="89" s="1"/>
  <c r="F86" i="89" s="1"/>
  <c r="E22" i="89"/>
  <c r="G22" i="89" s="1"/>
  <c r="G214" i="89"/>
  <c r="G164" i="89"/>
  <c r="G162" i="89"/>
  <c r="G160" i="89"/>
  <c r="G130" i="89"/>
  <c r="G121" i="89"/>
  <c r="G119" i="89"/>
  <c r="E32" i="89"/>
  <c r="F21" i="89"/>
  <c r="G220" i="89"/>
  <c r="G218" i="89"/>
  <c r="G216" i="89"/>
  <c r="F211" i="89"/>
  <c r="F127" i="89"/>
  <c r="F31" i="89"/>
  <c r="T712" i="66"/>
  <c r="BC712" i="66" s="1"/>
  <c r="T430" i="66"/>
  <c r="BC430" i="66" s="1"/>
  <c r="T428" i="66"/>
  <c r="BC428" i="66" s="1"/>
  <c r="T728" i="66"/>
  <c r="BC728" i="66" s="1"/>
  <c r="T768" i="66"/>
  <c r="BC768" i="66" s="1"/>
  <c r="I684" i="97"/>
  <c r="M684" i="97" s="1"/>
  <c r="A15" i="66"/>
  <c r="A16" i="66" s="1"/>
  <c r="T222" i="66"/>
  <c r="BC222" i="66" s="1"/>
  <c r="T369" i="66"/>
  <c r="BC369" i="66" s="1"/>
  <c r="T438" i="66"/>
  <c r="BC438" i="66" s="1"/>
  <c r="T602" i="66"/>
  <c r="BC602" i="66" s="1"/>
  <c r="T498" i="66"/>
  <c r="BC498" i="66" s="1"/>
  <c r="T555" i="66"/>
  <c r="BC555" i="66" s="1"/>
  <c r="T558" i="66"/>
  <c r="H7812" i="97" s="1"/>
  <c r="K7812" i="97" s="1"/>
  <c r="K7811" i="97" s="1"/>
  <c r="O7807" i="97" s="1"/>
  <c r="T370" i="66"/>
  <c r="BC370" i="66" s="1"/>
  <c r="T832" i="66"/>
  <c r="BC832" i="66" s="1"/>
  <c r="T708" i="66"/>
  <c r="BC708" i="66" s="1"/>
  <c r="T757" i="66"/>
  <c r="BC757" i="66" s="1"/>
  <c r="T772" i="66"/>
  <c r="BC772" i="66" s="1"/>
  <c r="T796" i="66"/>
  <c r="BC796" i="66" s="1"/>
  <c r="T780" i="66"/>
  <c r="BC780" i="66" s="1"/>
  <c r="T634" i="66"/>
  <c r="BC634" i="66" s="1"/>
  <c r="T740" i="66"/>
  <c r="BC740" i="66" s="1"/>
  <c r="T844" i="66"/>
  <c r="BC844" i="66" s="1"/>
  <c r="T732" i="66"/>
  <c r="BC732" i="66" s="1"/>
  <c r="T828" i="66"/>
  <c r="BC828" i="66" s="1"/>
  <c r="T748" i="66"/>
  <c r="BC748" i="66" s="1"/>
  <c r="T784" i="66"/>
  <c r="BC784" i="66" s="1"/>
  <c r="F3847" i="97"/>
  <c r="I3847" i="97" s="1"/>
  <c r="I3836" i="97" s="1"/>
  <c r="M3836" i="97" s="1"/>
  <c r="I212" i="97"/>
  <c r="M212" i="97" s="1"/>
  <c r="I2938" i="97"/>
  <c r="M2938" i="97" s="1"/>
  <c r="I281" i="97"/>
  <c r="M281" i="97" s="1"/>
  <c r="I204" i="97"/>
  <c r="M204" i="97" s="1"/>
  <c r="I5256" i="97"/>
  <c r="M5256" i="97" s="1"/>
  <c r="I23" i="91"/>
  <c r="J11" i="91"/>
  <c r="F7937" i="97"/>
  <c r="I7937" i="97" s="1"/>
  <c r="I7935" i="97" s="1"/>
  <c r="M7935" i="97" s="1"/>
  <c r="F7933" i="97"/>
  <c r="I7933" i="97"/>
  <c r="I7931" i="97" s="1"/>
  <c r="M7931" i="97" s="1"/>
  <c r="I7850" i="97"/>
  <c r="M7850" i="97" s="1"/>
  <c r="F7839" i="97"/>
  <c r="I7839" i="97" s="1"/>
  <c r="I7837" i="97" s="1"/>
  <c r="M7837" i="97" s="1"/>
  <c r="F7822" i="97"/>
  <c r="I7822" i="97" s="1"/>
  <c r="I7820" i="97" s="1"/>
  <c r="M7820" i="97" s="1"/>
  <c r="I7815" i="97"/>
  <c r="I7813" i="97" s="1"/>
  <c r="M7813" i="97" s="1"/>
  <c r="F7701" i="97"/>
  <c r="I7701" i="97" s="1"/>
  <c r="I7699" i="97" s="1"/>
  <c r="M7699" i="97" s="1"/>
  <c r="F7677" i="97"/>
  <c r="I7677" i="97" s="1"/>
  <c r="I7675" i="97" s="1"/>
  <c r="M7675" i="97" s="1"/>
  <c r="F4131" i="97"/>
  <c r="I4131" i="97" s="1"/>
  <c r="I4127" i="97" s="1"/>
  <c r="M4127" i="97" s="1"/>
  <c r="G157" i="89"/>
  <c r="G155" i="89"/>
  <c r="G153" i="89"/>
  <c r="G197" i="89"/>
  <c r="F198" i="89"/>
  <c r="G156" i="89"/>
  <c r="G154" i="89"/>
  <c r="G177" i="89"/>
  <c r="G185" i="89"/>
  <c r="G181" i="89"/>
  <c r="F152" i="89"/>
  <c r="G151" i="89"/>
  <c r="F22" i="89"/>
  <c r="G215" i="89"/>
  <c r="G213" i="89"/>
  <c r="T371" i="66"/>
  <c r="BC371" i="66" s="1"/>
  <c r="T432" i="66"/>
  <c r="BC432" i="66" s="1"/>
  <c r="T668" i="66"/>
  <c r="BC668" i="66" s="1"/>
  <c r="T672" i="66"/>
  <c r="BC672" i="66" s="1"/>
  <c r="T684" i="66"/>
  <c r="BC684" i="66" s="1"/>
  <c r="T688" i="66"/>
  <c r="BC688" i="66" s="1"/>
  <c r="T752" i="66"/>
  <c r="BC752" i="66" s="1"/>
  <c r="T756" i="66"/>
  <c r="BC756" i="66" s="1"/>
  <c r="T760" i="66"/>
  <c r="BC760" i="66" s="1"/>
  <c r="T816" i="66"/>
  <c r="BC816" i="66" s="1"/>
  <c r="F32" i="89"/>
  <c r="H7716" i="97"/>
  <c r="K7716" i="97" s="1"/>
  <c r="K7715" i="97" s="1"/>
  <c r="O7711" i="97" s="1"/>
  <c r="H7722" i="97"/>
  <c r="K7722" i="97" s="1"/>
  <c r="K7721" i="97" s="1"/>
  <c r="O7717" i="97" s="1"/>
  <c r="H7970" i="97"/>
  <c r="K7970" i="97" s="1"/>
  <c r="K7969" i="97" s="1"/>
  <c r="O7965" i="97" s="1"/>
  <c r="K35" i="91"/>
  <c r="J35" i="91"/>
  <c r="K13" i="91"/>
  <c r="J13" i="91"/>
  <c r="I33" i="101"/>
  <c r="M33" i="101" s="1"/>
  <c r="F7949" i="97"/>
  <c r="I7949" i="97" s="1"/>
  <c r="I7947" i="97" s="1"/>
  <c r="M7947" i="97" s="1"/>
  <c r="F7887" i="97"/>
  <c r="I7887" i="97" s="1"/>
  <c r="I7885" i="97" s="1"/>
  <c r="M7885" i="97" s="1"/>
  <c r="F7856" i="97"/>
  <c r="I7856" i="97" s="1"/>
  <c r="I7854" i="97" s="1"/>
  <c r="M7854" i="97" s="1"/>
  <c r="F5630" i="97"/>
  <c r="I5630" i="97" s="1"/>
  <c r="I5621" i="97" s="1"/>
  <c r="M5621" i="97" s="1"/>
  <c r="T508" i="66"/>
  <c r="BC508" i="66" s="1"/>
  <c r="T510" i="66"/>
  <c r="BC510" i="66" s="1"/>
  <c r="G207" i="89"/>
  <c r="I8386" i="97"/>
  <c r="M8386" i="97" s="1"/>
  <c r="F2241" i="97"/>
  <c r="I2241" i="97" s="1"/>
  <c r="I2239" i="97" s="1"/>
  <c r="M2239" i="97" s="1"/>
  <c r="H567" i="71"/>
  <c r="K567" i="71" s="1"/>
  <c r="H116" i="71"/>
  <c r="K116" i="71" s="1"/>
  <c r="H1023" i="71"/>
  <c r="K1023" i="71" s="1"/>
  <c r="F65" i="89"/>
  <c r="I13" i="101"/>
  <c r="M13" i="101" s="1"/>
  <c r="K23" i="91"/>
  <c r="J23" i="91"/>
  <c r="E262" i="71"/>
  <c r="I7868" i="97"/>
  <c r="M7868" i="97" s="1"/>
  <c r="I2411" i="97"/>
  <c r="M2411" i="97" s="1"/>
  <c r="I2370" i="97"/>
  <c r="M2370" i="97" s="1"/>
  <c r="I2329" i="97"/>
  <c r="M2329" i="97" s="1"/>
  <c r="I2289" i="97"/>
  <c r="M2289" i="97" s="1"/>
  <c r="F3969" i="97"/>
  <c r="I3969" i="97" s="1"/>
  <c r="I3965" i="97" s="1"/>
  <c r="M3965" i="97" s="1"/>
  <c r="I2437" i="97"/>
  <c r="M2437" i="97" s="1"/>
  <c r="I4672" i="97"/>
  <c r="M4672" i="97" s="1"/>
  <c r="F131" i="89"/>
  <c r="G26" i="89"/>
  <c r="T247" i="66"/>
  <c r="BC247" i="66" s="1"/>
  <c r="G179" i="89"/>
  <c r="F4008" i="97"/>
  <c r="I4008" i="97" s="1"/>
  <c r="I4004" i="97" s="1"/>
  <c r="M4004" i="97" s="1"/>
  <c r="F7776" i="97"/>
  <c r="I7776" i="97" s="1"/>
  <c r="I7773" i="97" s="1"/>
  <c r="M7773" i="97" s="1"/>
  <c r="I847" i="97"/>
  <c r="M847" i="97" s="1"/>
  <c r="I767" i="97"/>
  <c r="M767" i="97" s="1"/>
  <c r="I228" i="97"/>
  <c r="M228" i="97" s="1"/>
  <c r="I244" i="97"/>
  <c r="M244" i="97" s="1"/>
  <c r="F4044" i="97"/>
  <c r="I4044" i="97" s="1"/>
  <c r="I4040" i="97" s="1"/>
  <c r="M4040" i="97" s="1"/>
  <c r="I1839" i="97"/>
  <c r="M1839" i="97" s="1"/>
  <c r="F4065" i="97"/>
  <c r="I4065" i="97" s="1"/>
  <c r="I4061" i="97" s="1"/>
  <c r="M4061" i="97" s="1"/>
  <c r="F4101" i="97"/>
  <c r="I4101" i="97" s="1"/>
  <c r="I4097" i="97" s="1"/>
  <c r="M4097" i="97" s="1"/>
  <c r="I1823" i="97"/>
  <c r="M1823" i="97" s="1"/>
  <c r="I137" i="97"/>
  <c r="M137" i="97" s="1"/>
  <c r="F6207" i="97"/>
  <c r="I6207" i="97" s="1"/>
  <c r="I6200" i="97" s="1"/>
  <c r="M6200" i="97" s="1"/>
  <c r="I4244" i="97"/>
  <c r="M4244" i="97" s="1"/>
  <c r="I305" i="97"/>
  <c r="M305" i="97" s="1"/>
  <c r="F3688" i="97"/>
  <c r="I3688" i="97" s="1"/>
  <c r="I3677" i="97" s="1"/>
  <c r="M3677" i="97" s="1"/>
  <c r="I8003" i="97"/>
  <c r="M8003" i="97" s="1"/>
  <c r="I7995" i="97"/>
  <c r="M7995" i="97" s="1"/>
  <c r="I2447" i="97"/>
  <c r="M2447" i="97" s="1"/>
  <c r="I8067" i="97"/>
  <c r="M8067" i="97" s="1"/>
  <c r="F8264" i="97"/>
  <c r="I8264" i="97" s="1"/>
  <c r="I8261" i="97" s="1"/>
  <c r="M8261" i="97" s="1"/>
  <c r="I7881" i="97"/>
  <c r="M7881" i="97" s="1"/>
  <c r="I7729" i="97"/>
  <c r="M7729" i="97"/>
  <c r="I7620" i="97"/>
  <c r="M7620" i="97" s="1"/>
  <c r="I7679" i="97"/>
  <c r="M7679" i="97" s="1"/>
  <c r="I7586" i="97"/>
  <c r="M7586" i="97" s="1"/>
  <c r="F4095" i="97"/>
  <c r="I4095" i="97" s="1"/>
  <c r="I4091" i="97" s="1"/>
  <c r="M4091" i="97" s="1"/>
  <c r="F4154" i="97"/>
  <c r="I4154" i="97" s="1"/>
  <c r="I4150" i="97" s="1"/>
  <c r="M4150" i="97" s="1"/>
  <c r="F4032" i="97"/>
  <c r="I4032" i="97" s="1"/>
  <c r="I4028" i="97" s="1"/>
  <c r="M4028" i="97" s="1"/>
  <c r="I4251" i="97"/>
  <c r="M4251" i="97" s="1"/>
  <c r="O92" i="91"/>
  <c r="E23" i="89" l="1"/>
  <c r="F23" i="89" s="1"/>
  <c r="I11" i="91"/>
  <c r="J21" i="91"/>
  <c r="K10" i="92"/>
  <c r="I53" i="91"/>
  <c r="M53" i="91" s="1"/>
  <c r="I10" i="92"/>
  <c r="T367" i="66"/>
  <c r="BC367" i="66" s="1"/>
  <c r="I24" i="91"/>
  <c r="E43" i="89"/>
  <c r="E44" i="89" s="1"/>
  <c r="F44" i="89" s="1"/>
  <c r="I8" i="101"/>
  <c r="M8" i="101" s="1"/>
  <c r="F8222" i="97"/>
  <c r="I8222" i="97" s="1"/>
  <c r="I8219" i="97" s="1"/>
  <c r="M8219" i="97" s="1"/>
  <c r="F8178" i="97"/>
  <c r="I8178" i="97" s="1"/>
  <c r="I8175" i="97" s="1"/>
  <c r="M8175" i="97" s="1"/>
  <c r="T556" i="66"/>
  <c r="T618" i="66"/>
  <c r="BC618" i="66" s="1"/>
  <c r="T720" i="66"/>
  <c r="BC720" i="66" s="1"/>
  <c r="G163" i="89"/>
  <c r="T581" i="66"/>
  <c r="BC581" i="66" s="1"/>
  <c r="T718" i="66"/>
  <c r="BC718" i="66" s="1"/>
  <c r="F7790" i="97"/>
  <c r="I7790" i="97" s="1"/>
  <c r="I7787" i="97" s="1"/>
  <c r="M7787" i="97" s="1"/>
  <c r="T552" i="66"/>
  <c r="BC552" i="66" s="1"/>
  <c r="T716" i="66"/>
  <c r="BC716" i="66" s="1"/>
  <c r="T624" i="66"/>
  <c r="BC624" i="66" s="1"/>
  <c r="T658" i="66"/>
  <c r="BC658" i="66" s="1"/>
  <c r="T662" i="66"/>
  <c r="BC662" i="66" s="1"/>
  <c r="T880" i="66"/>
  <c r="T892" i="66"/>
  <c r="T904" i="66"/>
  <c r="H1508" i="71" s="1"/>
  <c r="K1508" i="71" s="1"/>
  <c r="T507" i="66"/>
  <c r="BC507" i="66" s="1"/>
  <c r="T888" i="66"/>
  <c r="T900" i="66"/>
  <c r="T366" i="66"/>
  <c r="BC366" i="66" s="1"/>
  <c r="T223" i="66"/>
  <c r="BC223" i="66" s="1"/>
  <c r="G174" i="89"/>
  <c r="G171" i="89"/>
  <c r="G168" i="89"/>
  <c r="G173" i="89"/>
  <c r="G170" i="89"/>
  <c r="G167" i="89"/>
  <c r="G172" i="89"/>
  <c r="T224" i="66"/>
  <c r="BC224" i="66" s="1"/>
  <c r="G2880" i="71"/>
  <c r="J2880" i="71" s="1"/>
  <c r="G1726" i="71"/>
  <c r="T368" i="66"/>
  <c r="BC368" i="66" s="1"/>
  <c r="T496" i="66"/>
  <c r="BC496" i="66" s="1"/>
  <c r="T500" i="66"/>
  <c r="BC500" i="66" s="1"/>
  <c r="T502" i="66"/>
  <c r="BC502" i="66" s="1"/>
  <c r="T564" i="66"/>
  <c r="BC564" i="66" s="1"/>
  <c r="T566" i="66"/>
  <c r="BC566" i="66" s="1"/>
  <c r="T584" i="66"/>
  <c r="BC584" i="66" s="1"/>
  <c r="G43" i="89"/>
  <c r="J12" i="91"/>
  <c r="F8294" i="97"/>
  <c r="I8294" i="97" s="1"/>
  <c r="I8291" i="97" s="1"/>
  <c r="M8291" i="97" s="1"/>
  <c r="T436" i="66"/>
  <c r="BC436" i="66" s="1"/>
  <c r="T458" i="66"/>
  <c r="BC458" i="66" s="1"/>
  <c r="T495" i="66"/>
  <c r="BC495" i="66" s="1"/>
  <c r="T499" i="66"/>
  <c r="BC499" i="66" s="1"/>
  <c r="T503" i="66"/>
  <c r="T513" i="66"/>
  <c r="BC513" i="66" s="1"/>
  <c r="T539" i="66"/>
  <c r="T878" i="66"/>
  <c r="T882" i="66"/>
  <c r="T886" i="66"/>
  <c r="T890" i="66"/>
  <c r="T894" i="66"/>
  <c r="T898" i="66"/>
  <c r="BC898" i="66" s="1"/>
  <c r="T902" i="66"/>
  <c r="H2869" i="71" s="1"/>
  <c r="K2869" i="71" s="1"/>
  <c r="F43" i="89"/>
  <c r="T429" i="66"/>
  <c r="BC429" i="66" s="1"/>
  <c r="T433" i="66"/>
  <c r="BC433" i="66" s="1"/>
  <c r="T437" i="66"/>
  <c r="BC437" i="66" s="1"/>
  <c r="I83" i="91"/>
  <c r="M83" i="91" s="1"/>
  <c r="K58" i="92"/>
  <c r="O58" i="92" s="1"/>
  <c r="K36" i="91"/>
  <c r="A17" i="66"/>
  <c r="A18" i="66" s="1"/>
  <c r="H7779" i="97"/>
  <c r="K7779" i="97" s="1"/>
  <c r="K7778" i="97" s="1"/>
  <c r="O7773" i="97" s="1"/>
  <c r="G42" i="89"/>
  <c r="K37" i="91"/>
  <c r="F52" i="89"/>
  <c r="K33" i="101"/>
  <c r="O33" i="101" s="1"/>
  <c r="H1374" i="71"/>
  <c r="K1374" i="71" s="1"/>
  <c r="H2870" i="71"/>
  <c r="K2870" i="71" s="1"/>
  <c r="H1740" i="71"/>
  <c r="K1740" i="71" s="1"/>
  <c r="K1739" i="71" s="1"/>
  <c r="O1734" i="71" s="1"/>
  <c r="H1729" i="71"/>
  <c r="K1729" i="71" s="1"/>
  <c r="I1722" i="71"/>
  <c r="M1722" i="71" s="1"/>
  <c r="I58" i="92"/>
  <c r="M58" i="92" s="1"/>
  <c r="K38" i="101"/>
  <c r="O38" i="101" s="1"/>
  <c r="K18" i="101"/>
  <c r="O18" i="101" s="1"/>
  <c r="K64" i="92"/>
  <c r="O64" i="92" s="1"/>
  <c r="K69" i="92"/>
  <c r="O69" i="92" s="1"/>
  <c r="I39" i="92"/>
  <c r="M39" i="92" s="1"/>
  <c r="I25" i="92"/>
  <c r="M25" i="92" s="1"/>
  <c r="I75" i="92"/>
  <c r="M75" i="92" s="1"/>
  <c r="I14" i="92"/>
  <c r="M14" i="92" s="1"/>
  <c r="I36" i="91"/>
  <c r="J10" i="91"/>
  <c r="I22" i="91"/>
  <c r="J22" i="91"/>
  <c r="K10" i="91"/>
  <c r="I38" i="101"/>
  <c r="M38" i="101" s="1"/>
  <c r="I28" i="101"/>
  <c r="M28" i="101" s="1"/>
  <c r="I18" i="101"/>
  <c r="M18" i="101" s="1"/>
  <c r="H7704" i="97"/>
  <c r="K7704" i="97" s="1"/>
  <c r="K7703" i="97" s="1"/>
  <c r="O7699" i="97" s="1"/>
  <c r="H8616" i="97"/>
  <c r="K8616" i="97" s="1"/>
  <c r="K8615" i="97" s="1"/>
  <c r="O8609" i="97" s="1"/>
  <c r="H7765" i="97"/>
  <c r="K7765" i="97" s="1"/>
  <c r="K7764" i="97" s="1"/>
  <c r="O7760" i="97" s="1"/>
  <c r="I4044" i="108"/>
  <c r="L4044" i="108" s="1"/>
  <c r="P4039" i="108" s="1"/>
  <c r="I4020" i="108"/>
  <c r="L4020" i="108" s="1"/>
  <c r="P4015" i="108" s="1"/>
  <c r="I4038" i="108"/>
  <c r="L4038" i="108" s="1"/>
  <c r="P4033" i="108" s="1"/>
  <c r="I4014" i="108"/>
  <c r="L4014" i="108" s="1"/>
  <c r="P4009" i="108" s="1"/>
  <c r="I4032" i="108"/>
  <c r="L4032" i="108" s="1"/>
  <c r="P4027" i="108" s="1"/>
  <c r="I4026" i="108"/>
  <c r="L4026" i="108" s="1"/>
  <c r="P4021" i="108" s="1"/>
  <c r="H937" i="71"/>
  <c r="K937" i="71" s="1"/>
  <c r="H2885" i="71"/>
  <c r="K2885" i="71" s="1"/>
  <c r="H2900" i="71"/>
  <c r="K2900" i="71" s="1"/>
  <c r="H2855" i="71"/>
  <c r="K2855" i="71" s="1"/>
  <c r="T515" i="66"/>
  <c r="BC515" i="66" s="1"/>
  <c r="T435" i="66"/>
  <c r="BC435" i="66" s="1"/>
  <c r="T604" i="66"/>
  <c r="BC604" i="66" s="1"/>
  <c r="T637" i="66"/>
  <c r="BC637" i="66" s="1"/>
  <c r="T670" i="66"/>
  <c r="BC670" i="66" s="1"/>
  <c r="T674" i="66"/>
  <c r="BC674" i="66" s="1"/>
  <c r="T678" i="66"/>
  <c r="BC678" i="66" s="1"/>
  <c r="T682" i="66"/>
  <c r="BC682" i="66" s="1"/>
  <c r="T686" i="66"/>
  <c r="BC686" i="66" s="1"/>
  <c r="T690" i="66"/>
  <c r="BC690" i="66" s="1"/>
  <c r="T694" i="66"/>
  <c r="BC694" i="66" s="1"/>
  <c r="T698" i="66"/>
  <c r="BC698" i="66" s="1"/>
  <c r="T702" i="66"/>
  <c r="BC702" i="66" s="1"/>
  <c r="T706" i="66"/>
  <c r="BC706" i="66" s="1"/>
  <c r="T710" i="66"/>
  <c r="BC710" i="66" s="1"/>
  <c r="T714" i="66"/>
  <c r="BC714" i="66" s="1"/>
  <c r="T722" i="66"/>
  <c r="BC722" i="66" s="1"/>
  <c r="T726" i="66"/>
  <c r="BC726" i="66" s="1"/>
  <c r="T730" i="66"/>
  <c r="BC730" i="66" s="1"/>
  <c r="T734" i="66"/>
  <c r="BC734" i="66" s="1"/>
  <c r="T738" i="66"/>
  <c r="BC738" i="66" s="1"/>
  <c r="T742" i="66"/>
  <c r="BC742" i="66" s="1"/>
  <c r="T746" i="66"/>
  <c r="BC746" i="66" s="1"/>
  <c r="T750" i="66"/>
  <c r="BC750" i="66" s="1"/>
  <c r="T754" i="66"/>
  <c r="BC754" i="66" s="1"/>
  <c r="T758" i="66"/>
  <c r="BC758" i="66" s="1"/>
  <c r="T762" i="66"/>
  <c r="BC762" i="66" s="1"/>
  <c r="T766" i="66"/>
  <c r="BC766" i="66" s="1"/>
  <c r="T774" i="66"/>
  <c r="BC774" i="66" s="1"/>
  <c r="T790" i="66"/>
  <c r="BC790" i="66" s="1"/>
  <c r="T794" i="66"/>
  <c r="BC794" i="66" s="1"/>
  <c r="T798" i="66"/>
  <c r="BC798" i="66" s="1"/>
  <c r="T802" i="66"/>
  <c r="BC802" i="66" s="1"/>
  <c r="T806" i="66"/>
  <c r="BC806" i="66" s="1"/>
  <c r="T810" i="66"/>
  <c r="BC810" i="66" s="1"/>
  <c r="T814" i="66"/>
  <c r="BC814" i="66" s="1"/>
  <c r="T818" i="66"/>
  <c r="BC818" i="66" s="1"/>
  <c r="T822" i="66"/>
  <c r="BC822" i="66" s="1"/>
  <c r="T826" i="66"/>
  <c r="BC826" i="66" s="1"/>
  <c r="T830" i="66"/>
  <c r="T834" i="66"/>
  <c r="BC834" i="66" s="1"/>
  <c r="T838" i="66"/>
  <c r="BC838" i="66" s="1"/>
  <c r="T842" i="66"/>
  <c r="BC842" i="66" s="1"/>
  <c r="T846" i="66"/>
  <c r="BC846" i="66" s="1"/>
  <c r="T850" i="66"/>
  <c r="BC850" i="66" s="1"/>
  <c r="T862" i="66"/>
  <c r="BC862" i="66" s="1"/>
  <c r="T866" i="66"/>
  <c r="BC866" i="66" s="1"/>
  <c r="T874" i="66"/>
  <c r="BC874" i="66" s="1"/>
  <c r="H478" i="71"/>
  <c r="K478" i="71" s="1"/>
  <c r="H2886" i="71"/>
  <c r="K2886" i="71" s="1"/>
  <c r="H2856" i="71"/>
  <c r="K2856" i="71" s="1"/>
  <c r="H1747" i="71"/>
  <c r="K1747" i="71" s="1"/>
  <c r="T885" i="66"/>
  <c r="T893" i="66"/>
  <c r="H1534" i="71" s="1"/>
  <c r="K1534" i="71" s="1"/>
  <c r="T901" i="66"/>
  <c r="H2814" i="71" s="1"/>
  <c r="K2814" i="71" s="1"/>
  <c r="K2813" i="71" s="1"/>
  <c r="O2806" i="71" s="1"/>
  <c r="H7793" i="97"/>
  <c r="K7793" i="97" s="1"/>
  <c r="K7792" i="97" s="1"/>
  <c r="O7787" i="97" s="1"/>
  <c r="T509" i="66"/>
  <c r="BC509" i="66" s="1"/>
  <c r="T585" i="66"/>
  <c r="BC585" i="66" s="1"/>
  <c r="I346" i="71"/>
  <c r="I392" i="71"/>
  <c r="I2887" i="71"/>
  <c r="M2887" i="71" s="1"/>
  <c r="I2154" i="71"/>
  <c r="I766" i="71"/>
  <c r="I218" i="71"/>
  <c r="I876" i="71"/>
  <c r="I363" i="71"/>
  <c r="I2462" i="71"/>
  <c r="I2285" i="71"/>
  <c r="I543" i="71"/>
  <c r="I2230" i="71"/>
  <c r="I2153" i="71"/>
  <c r="I629" i="71"/>
  <c r="I219" i="71"/>
  <c r="I597" i="71"/>
  <c r="I1367" i="71"/>
  <c r="I2325" i="71"/>
  <c r="I2243" i="71"/>
  <c r="I2190" i="71"/>
  <c r="I1218" i="71"/>
  <c r="I1092" i="71"/>
  <c r="I2189" i="71"/>
  <c r="I407" i="71"/>
  <c r="I2841" i="71"/>
  <c r="I1440" i="71"/>
  <c r="I391" i="71"/>
  <c r="I261" i="71"/>
  <c r="I1650" i="71"/>
  <c r="I1247" i="71"/>
  <c r="I1121" i="71"/>
  <c r="I1071" i="71"/>
  <c r="I972" i="71"/>
  <c r="I790" i="71"/>
  <c r="I504" i="71"/>
  <c r="I445" i="71"/>
  <c r="I1599" i="71"/>
  <c r="I503" i="71"/>
  <c r="I389" i="71"/>
  <c r="I2165" i="71"/>
  <c r="I1341" i="71"/>
  <c r="I1184" i="71"/>
  <c r="I1051" i="71"/>
  <c r="I767" i="71"/>
  <c r="I630" i="71"/>
  <c r="I486" i="71"/>
  <c r="I366" i="71"/>
  <c r="I2286" i="71"/>
  <c r="I1451" i="71"/>
  <c r="I1427" i="71"/>
  <c r="I1232" i="71"/>
  <c r="I1106" i="71"/>
  <c r="I1050" i="71"/>
  <c r="I581" i="71"/>
  <c r="I365" i="71"/>
  <c r="I307" i="71"/>
  <c r="I240" i="71"/>
  <c r="I614" i="71"/>
  <c r="I2204" i="71"/>
  <c r="I1261" i="71"/>
  <c r="I1169" i="71"/>
  <c r="I1072" i="71"/>
  <c r="I613" i="71"/>
  <c r="I526" i="71"/>
  <c r="I310" i="71"/>
  <c r="I260" i="71"/>
  <c r="I170" i="71"/>
  <c r="F8344" i="97"/>
  <c r="I8344" i="97" s="1"/>
  <c r="I8341" i="97" s="1"/>
  <c r="M8341" i="97" s="1"/>
  <c r="F8192" i="97"/>
  <c r="I8192" i="97" s="1"/>
  <c r="I8189" i="97" s="1"/>
  <c r="M8189" i="97" s="1"/>
  <c r="I4384" i="97"/>
  <c r="M4384" i="97" s="1"/>
  <c r="I262" i="71"/>
  <c r="F8358" i="97"/>
  <c r="I8358" i="97" s="1"/>
  <c r="I8355" i="97" s="1"/>
  <c r="M8355" i="97" s="1"/>
  <c r="I4314" i="97"/>
  <c r="M4314" i="97" s="1"/>
  <c r="T623" i="66"/>
  <c r="BC623" i="66" s="1"/>
  <c r="T603" i="66"/>
  <c r="BC603" i="66" s="1"/>
  <c r="T881" i="66"/>
  <c r="T889" i="66"/>
  <c r="F96" i="89"/>
  <c r="E97" i="89"/>
  <c r="H1839" i="71"/>
  <c r="K1839" i="71" s="1"/>
  <c r="H2030" i="71"/>
  <c r="K2030" i="71" s="1"/>
  <c r="H2358" i="71"/>
  <c r="K2358" i="71" s="1"/>
  <c r="H2140" i="71"/>
  <c r="K2140" i="71" s="1"/>
  <c r="H2123" i="71"/>
  <c r="K2123" i="71" s="1"/>
  <c r="H1902" i="71"/>
  <c r="K1902" i="71" s="1"/>
  <c r="H1911" i="71"/>
  <c r="K1911" i="71" s="1"/>
  <c r="H1998" i="71"/>
  <c r="K1998" i="71" s="1"/>
  <c r="H1989" i="71"/>
  <c r="K1989" i="71" s="1"/>
  <c r="H2063" i="71"/>
  <c r="K2063" i="71" s="1"/>
  <c r="H1774" i="71"/>
  <c r="K1774" i="71" s="1"/>
  <c r="H1830" i="71"/>
  <c r="K1830" i="71" s="1"/>
  <c r="H1890" i="71"/>
  <c r="K1890" i="71" s="1"/>
  <c r="H2081" i="71"/>
  <c r="K2081" i="71" s="1"/>
  <c r="H1929" i="71"/>
  <c r="K1929" i="71" s="1"/>
  <c r="H2090" i="71"/>
  <c r="K2090" i="71" s="1"/>
  <c r="H1800" i="71"/>
  <c r="K1800" i="71" s="1"/>
  <c r="H1848" i="71"/>
  <c r="K1848" i="71" s="1"/>
  <c r="H1783" i="71"/>
  <c r="K1783" i="71" s="1"/>
  <c r="H1959" i="71"/>
  <c r="K1959" i="71" s="1"/>
  <c r="H1881" i="71"/>
  <c r="K1881" i="71" s="1"/>
  <c r="H1863" i="71"/>
  <c r="K1863" i="71" s="1"/>
  <c r="I64" i="92"/>
  <c r="M64" i="92" s="1"/>
  <c r="I2473" i="71"/>
  <c r="I2470" i="71" s="1"/>
  <c r="M2470" i="71" s="1"/>
  <c r="I2301" i="71"/>
  <c r="I1674" i="71"/>
  <c r="I1670" i="71" s="1"/>
  <c r="M1670" i="71" s="1"/>
  <c r="I1623" i="71"/>
  <c r="I1428" i="71"/>
  <c r="I1260" i="71"/>
  <c r="I1233" i="71"/>
  <c r="I1170" i="71"/>
  <c r="I1165" i="71" s="1"/>
  <c r="M1165" i="71" s="1"/>
  <c r="I810" i="71"/>
  <c r="I686" i="71"/>
  <c r="I469" i="71"/>
  <c r="I443" i="71"/>
  <c r="I281" i="71"/>
  <c r="I171" i="71"/>
  <c r="H11639" i="108"/>
  <c r="K11639" i="108" s="1"/>
  <c r="H11598" i="108"/>
  <c r="K11598" i="108" s="1"/>
  <c r="H11566" i="108"/>
  <c r="K11566" i="108" s="1"/>
  <c r="H11657" i="108"/>
  <c r="K11657" i="108" s="1"/>
  <c r="H11621" i="108"/>
  <c r="K11621" i="108" s="1"/>
  <c r="H11582" i="108"/>
  <c r="K11582" i="108" s="1"/>
  <c r="H11648" i="108"/>
  <c r="K11648" i="108" s="1"/>
  <c r="H11574" i="108"/>
  <c r="K11574" i="108" s="1"/>
  <c r="H11606" i="108"/>
  <c r="K11606" i="108" s="1"/>
  <c r="H11590" i="108"/>
  <c r="K11590" i="108" s="1"/>
  <c r="H11630" i="108"/>
  <c r="K11630" i="108" s="1"/>
  <c r="H11558" i="108"/>
  <c r="K11558" i="108" s="1"/>
  <c r="H130" i="108"/>
  <c r="K130" i="108" s="1"/>
  <c r="O130" i="108" s="1"/>
  <c r="H125" i="108"/>
  <c r="K125" i="108" s="1"/>
  <c r="O125" i="108" s="1"/>
  <c r="H121" i="108"/>
  <c r="K121" i="108" s="1"/>
  <c r="O121" i="108" s="1"/>
  <c r="H74" i="108"/>
  <c r="K74" i="108" s="1"/>
  <c r="O74" i="108" s="1"/>
  <c r="H69" i="108"/>
  <c r="K69" i="108" s="1"/>
  <c r="O69" i="108" s="1"/>
  <c r="H64" i="108"/>
  <c r="K64" i="108" s="1"/>
  <c r="O64" i="108" s="1"/>
  <c r="H59" i="108"/>
  <c r="K59" i="108" s="1"/>
  <c r="O59" i="108" s="1"/>
  <c r="H54" i="108"/>
  <c r="K54" i="108" s="1"/>
  <c r="O54" i="108" s="1"/>
  <c r="H49" i="108"/>
  <c r="K49" i="108" s="1"/>
  <c r="O49" i="108" s="1"/>
  <c r="H44" i="108"/>
  <c r="K44" i="108" s="1"/>
  <c r="O44" i="108" s="1"/>
  <c r="H39" i="108"/>
  <c r="K39" i="108" s="1"/>
  <c r="O39" i="108" s="1"/>
  <c r="H34" i="108"/>
  <c r="K34" i="108" s="1"/>
  <c r="O34" i="108" s="1"/>
  <c r="H29" i="108"/>
  <c r="K29" i="108" s="1"/>
  <c r="O29" i="108" s="1"/>
  <c r="H24" i="108"/>
  <c r="K24" i="108" s="1"/>
  <c r="O24" i="108" s="1"/>
  <c r="H18" i="108"/>
  <c r="K18" i="108" s="1"/>
  <c r="O18" i="108" s="1"/>
  <c r="H14" i="108"/>
  <c r="K14" i="108" s="1"/>
  <c r="O14" i="108" s="1"/>
  <c r="H10" i="108"/>
  <c r="K10" i="108" s="1"/>
  <c r="O10" i="108" s="1"/>
  <c r="H132" i="108"/>
  <c r="K132" i="108" s="1"/>
  <c r="O132" i="108" s="1"/>
  <c r="H128" i="108"/>
  <c r="K128" i="108" s="1"/>
  <c r="O128" i="108" s="1"/>
  <c r="H123" i="108"/>
  <c r="K123" i="108" s="1"/>
  <c r="O123" i="108" s="1"/>
  <c r="H76" i="108"/>
  <c r="K76" i="108" s="1"/>
  <c r="O76" i="108" s="1"/>
  <c r="H71" i="108"/>
  <c r="K71" i="108" s="1"/>
  <c r="O71" i="108" s="1"/>
  <c r="H66" i="108"/>
  <c r="K66" i="108" s="1"/>
  <c r="O66" i="108" s="1"/>
  <c r="H61" i="108"/>
  <c r="K61" i="108" s="1"/>
  <c r="O61" i="108" s="1"/>
  <c r="H56" i="108"/>
  <c r="K56" i="108" s="1"/>
  <c r="O56" i="108" s="1"/>
  <c r="H51" i="108"/>
  <c r="K51" i="108" s="1"/>
  <c r="O51" i="108" s="1"/>
  <c r="H46" i="108"/>
  <c r="K46" i="108" s="1"/>
  <c r="O46" i="108" s="1"/>
  <c r="H41" i="108"/>
  <c r="K41" i="108" s="1"/>
  <c r="O41" i="108" s="1"/>
  <c r="H36" i="108"/>
  <c r="K36" i="108" s="1"/>
  <c r="O36" i="108" s="1"/>
  <c r="H31" i="108"/>
  <c r="K31" i="108" s="1"/>
  <c r="O31" i="108" s="1"/>
  <c r="H26" i="108"/>
  <c r="K26" i="108" s="1"/>
  <c r="O26" i="108" s="1"/>
  <c r="H20" i="108"/>
  <c r="K20" i="108" s="1"/>
  <c r="O20" i="108" s="1"/>
  <c r="H16" i="108"/>
  <c r="K16" i="108" s="1"/>
  <c r="O16" i="108" s="1"/>
  <c r="H12" i="108"/>
  <c r="K12" i="108" s="1"/>
  <c r="O12" i="108" s="1"/>
  <c r="H129" i="108"/>
  <c r="K129" i="108" s="1"/>
  <c r="O129" i="108" s="1"/>
  <c r="H120" i="108"/>
  <c r="K120" i="108" s="1"/>
  <c r="O120" i="108" s="1"/>
  <c r="H68" i="108"/>
  <c r="K68" i="108" s="1"/>
  <c r="O68" i="108" s="1"/>
  <c r="H58" i="108"/>
  <c r="K58" i="108" s="1"/>
  <c r="O58" i="108" s="1"/>
  <c r="H48" i="108"/>
  <c r="K48" i="108" s="1"/>
  <c r="O48" i="108" s="1"/>
  <c r="H38" i="108"/>
  <c r="K38" i="108" s="1"/>
  <c r="O38" i="108" s="1"/>
  <c r="H28" i="108"/>
  <c r="K28" i="108" s="1"/>
  <c r="O28" i="108" s="1"/>
  <c r="H17" i="108"/>
  <c r="K17" i="108" s="1"/>
  <c r="O17" i="108" s="1"/>
  <c r="H75" i="108"/>
  <c r="K75" i="108" s="1"/>
  <c r="O75" i="108" s="1"/>
  <c r="H55" i="108"/>
  <c r="K55" i="108" s="1"/>
  <c r="O55" i="108" s="1"/>
  <c r="H35" i="108"/>
  <c r="K35" i="108" s="1"/>
  <c r="O35" i="108" s="1"/>
  <c r="H25" i="108"/>
  <c r="K25" i="108" s="1"/>
  <c r="O25" i="108" s="1"/>
  <c r="H131" i="108"/>
  <c r="K131" i="108" s="1"/>
  <c r="O131" i="108" s="1"/>
  <c r="H122" i="108"/>
  <c r="K122" i="108" s="1"/>
  <c r="O122" i="108" s="1"/>
  <c r="H70" i="108"/>
  <c r="K70" i="108" s="1"/>
  <c r="O70" i="108" s="1"/>
  <c r="H60" i="108"/>
  <c r="K60" i="108" s="1"/>
  <c r="O60" i="108" s="1"/>
  <c r="H50" i="108"/>
  <c r="K50" i="108" s="1"/>
  <c r="O50" i="108" s="1"/>
  <c r="H40" i="108"/>
  <c r="K40" i="108" s="1"/>
  <c r="O40" i="108" s="1"/>
  <c r="H30" i="108"/>
  <c r="K30" i="108" s="1"/>
  <c r="O30" i="108" s="1"/>
  <c r="H11" i="108"/>
  <c r="K11" i="108" s="1"/>
  <c r="O11" i="108" s="1"/>
  <c r="H127" i="108"/>
  <c r="K127" i="108" s="1"/>
  <c r="O127" i="108" s="1"/>
  <c r="H65" i="108"/>
  <c r="K65" i="108" s="1"/>
  <c r="O65" i="108" s="1"/>
  <c r="H45" i="108"/>
  <c r="K45" i="108" s="1"/>
  <c r="O45" i="108" s="1"/>
  <c r="H15" i="108"/>
  <c r="K15" i="108" s="1"/>
  <c r="O15" i="108" s="1"/>
  <c r="H19" i="108"/>
  <c r="K19" i="108" s="1"/>
  <c r="O19" i="108" s="1"/>
  <c r="H124" i="108"/>
  <c r="K124" i="108" s="1"/>
  <c r="O124" i="108" s="1"/>
  <c r="H73" i="108"/>
  <c r="K73" i="108" s="1"/>
  <c r="O73" i="108" s="1"/>
  <c r="H63" i="108"/>
  <c r="K63" i="108" s="1"/>
  <c r="O63" i="108" s="1"/>
  <c r="H53" i="108"/>
  <c r="K53" i="108" s="1"/>
  <c r="O53" i="108" s="1"/>
  <c r="H43" i="108"/>
  <c r="K43" i="108" s="1"/>
  <c r="O43" i="108" s="1"/>
  <c r="H33" i="108"/>
  <c r="K33" i="108" s="1"/>
  <c r="O33" i="108" s="1"/>
  <c r="H23" i="108"/>
  <c r="K23" i="108" s="1"/>
  <c r="O23" i="108" s="1"/>
  <c r="H13" i="108"/>
  <c r="K13" i="108" s="1"/>
  <c r="O13" i="108" s="1"/>
  <c r="T365" i="66"/>
  <c r="BC365" i="66" s="1"/>
  <c r="BC503" i="66"/>
  <c r="I4424" i="108"/>
  <c r="L4424" i="108" s="1"/>
  <c r="I4308" i="108"/>
  <c r="L4308" i="108" s="1"/>
  <c r="I4238" i="108"/>
  <c r="L4238" i="108" s="1"/>
  <c r="I4229" i="108"/>
  <c r="L4229" i="108" s="1"/>
  <c r="I4220" i="108"/>
  <c r="L4220" i="108" s="1"/>
  <c r="I4211" i="108"/>
  <c r="L4211" i="108" s="1"/>
  <c r="I4202" i="108"/>
  <c r="L4202" i="108" s="1"/>
  <c r="I4193" i="108"/>
  <c r="L4193" i="108" s="1"/>
  <c r="I4184" i="108"/>
  <c r="L4184" i="108" s="1"/>
  <c r="I4170" i="108"/>
  <c r="L4170" i="108" s="1"/>
  <c r="I4094" i="108"/>
  <c r="L4094" i="108" s="1"/>
  <c r="I4406" i="108"/>
  <c r="L4406" i="108" s="1"/>
  <c r="I4346" i="108"/>
  <c r="L4346" i="108" s="1"/>
  <c r="I4274" i="108"/>
  <c r="L4274" i="108" s="1"/>
  <c r="I4132" i="108"/>
  <c r="L4132" i="108" s="1"/>
  <c r="I4064" i="108"/>
  <c r="L4064" i="108" s="1"/>
  <c r="I4327" i="108"/>
  <c r="L4327" i="108" s="1"/>
  <c r="I4415" i="108"/>
  <c r="L4415" i="108" s="1"/>
  <c r="I4259" i="108"/>
  <c r="L4259" i="108" s="1"/>
  <c r="I4113" i="108"/>
  <c r="L4113" i="108" s="1"/>
  <c r="I4365" i="108"/>
  <c r="L4365" i="108" s="1"/>
  <c r="I4433" i="108"/>
  <c r="L4433" i="108" s="1"/>
  <c r="I4388" i="108"/>
  <c r="L4388" i="108" s="1"/>
  <c r="I4079" i="108"/>
  <c r="L4079" i="108" s="1"/>
  <c r="I4379" i="108"/>
  <c r="L4379" i="108" s="1"/>
  <c r="I4151" i="108"/>
  <c r="L4151" i="108" s="1"/>
  <c r="I4289" i="108"/>
  <c r="L4289" i="108" s="1"/>
  <c r="I4397" i="108"/>
  <c r="L4397" i="108" s="1"/>
  <c r="T505" i="66"/>
  <c r="BC505" i="66" s="1"/>
  <c r="BC557" i="66"/>
  <c r="I11846" i="108"/>
  <c r="L11846" i="108" s="1"/>
  <c r="L11845" i="108" s="1"/>
  <c r="P11841" i="108" s="1"/>
  <c r="T645" i="66"/>
  <c r="BC645" i="66" s="1"/>
  <c r="T653" i="66"/>
  <c r="BC653" i="66" s="1"/>
  <c r="T657" i="66"/>
  <c r="BC657" i="66" s="1"/>
  <c r="T661" i="66"/>
  <c r="BC661" i="66" s="1"/>
  <c r="T665" i="66"/>
  <c r="BC665" i="66" s="1"/>
  <c r="T667" i="66"/>
  <c r="BC667" i="66" s="1"/>
  <c r="T671" i="66"/>
  <c r="BC671" i="66" s="1"/>
  <c r="T675" i="66"/>
  <c r="BC675" i="66" s="1"/>
  <c r="T679" i="66"/>
  <c r="BC679" i="66" s="1"/>
  <c r="T683" i="66"/>
  <c r="BC683" i="66" s="1"/>
  <c r="T687" i="66"/>
  <c r="BC687" i="66" s="1"/>
  <c r="T691" i="66"/>
  <c r="BC691" i="66" s="1"/>
  <c r="T699" i="66"/>
  <c r="BC699" i="66" s="1"/>
  <c r="T703" i="66"/>
  <c r="BC703" i="66" s="1"/>
  <c r="T707" i="66"/>
  <c r="BC707" i="66" s="1"/>
  <c r="T711" i="66"/>
  <c r="T715" i="66"/>
  <c r="BC715" i="66" s="1"/>
  <c r="T719" i="66"/>
  <c r="BC719" i="66" s="1"/>
  <c r="T723" i="66"/>
  <c r="BC723" i="66" s="1"/>
  <c r="T727" i="66"/>
  <c r="BC727" i="66" s="1"/>
  <c r="T731" i="66"/>
  <c r="BC731" i="66" s="1"/>
  <c r="T735" i="66"/>
  <c r="BC735" i="66" s="1"/>
  <c r="T739" i="66"/>
  <c r="BC739" i="66" s="1"/>
  <c r="T743" i="66"/>
  <c r="BC743" i="66" s="1"/>
  <c r="T747" i="66"/>
  <c r="BC747" i="66" s="1"/>
  <c r="T751" i="66"/>
  <c r="BC751" i="66" s="1"/>
  <c r="T755" i="66"/>
  <c r="BC755" i="66" s="1"/>
  <c r="T759" i="66"/>
  <c r="BC759" i="66" s="1"/>
  <c r="T763" i="66"/>
  <c r="BC763" i="66" s="1"/>
  <c r="T767" i="66"/>
  <c r="BC767" i="66" s="1"/>
  <c r="T771" i="66"/>
  <c r="BC771" i="66" s="1"/>
  <c r="T775" i="66"/>
  <c r="BC775" i="66" s="1"/>
  <c r="T779" i="66"/>
  <c r="BC779" i="66" s="1"/>
  <c r="T783" i="66"/>
  <c r="BC783" i="66" s="1"/>
  <c r="T787" i="66"/>
  <c r="BC787" i="66" s="1"/>
  <c r="T791" i="66"/>
  <c r="BC791" i="66" s="1"/>
  <c r="T795" i="66"/>
  <c r="BC795" i="66" s="1"/>
  <c r="T799" i="66"/>
  <c r="BC799" i="66" s="1"/>
  <c r="T803" i="66"/>
  <c r="BC803" i="66" s="1"/>
  <c r="T807" i="66"/>
  <c r="BC807" i="66" s="1"/>
  <c r="T811" i="66"/>
  <c r="BC811" i="66" s="1"/>
  <c r="T815" i="66"/>
  <c r="BC815" i="66" s="1"/>
  <c r="T823" i="66"/>
  <c r="BC823" i="66" s="1"/>
  <c r="T827" i="66"/>
  <c r="BC827" i="66" s="1"/>
  <c r="T835" i="66"/>
  <c r="BC835" i="66" s="1"/>
  <c r="T839" i="66"/>
  <c r="BC839" i="66" s="1"/>
  <c r="T843" i="66"/>
  <c r="BC843" i="66" s="1"/>
  <c r="T847" i="66"/>
  <c r="BC847" i="66" s="1"/>
  <c r="T851" i="66"/>
  <c r="BC851" i="66" s="1"/>
  <c r="T859" i="66"/>
  <c r="BC859" i="66" s="1"/>
  <c r="T863" i="66"/>
  <c r="BC863" i="66" s="1"/>
  <c r="T867" i="66"/>
  <c r="BC867" i="66" s="1"/>
  <c r="T871" i="66"/>
  <c r="BC871" i="66" s="1"/>
  <c r="T883" i="66"/>
  <c r="T891" i="66"/>
  <c r="I10568" i="108"/>
  <c r="L10568" i="108" s="1"/>
  <c r="L10567" i="108" s="1"/>
  <c r="I10574" i="108"/>
  <c r="L10574" i="108" s="1"/>
  <c r="L10573" i="108" s="1"/>
  <c r="I10586" i="108"/>
  <c r="L10586" i="108" s="1"/>
  <c r="L10585" i="108" s="1"/>
  <c r="I10580" i="108"/>
  <c r="L10580" i="108" s="1"/>
  <c r="L10579" i="108" s="1"/>
  <c r="I10562" i="108"/>
  <c r="L10562" i="108" s="1"/>
  <c r="L10561" i="108" s="1"/>
  <c r="P10557" i="108" s="1"/>
  <c r="I11823" i="108"/>
  <c r="L11823" i="108" s="1"/>
  <c r="I11742" i="108"/>
  <c r="L11742" i="108" s="1"/>
  <c r="I11678" i="108"/>
  <c r="L11678" i="108" s="1"/>
  <c r="I11836" i="108"/>
  <c r="L11836" i="108" s="1"/>
  <c r="I11800" i="108"/>
  <c r="L11800" i="108" s="1"/>
  <c r="I11755" i="108"/>
  <c r="L11755" i="108" s="1"/>
  <c r="I11710" i="108"/>
  <c r="L11710" i="108" s="1"/>
  <c r="I11809" i="108"/>
  <c r="L11809" i="108" s="1"/>
  <c r="I11726" i="108"/>
  <c r="L11726" i="108" s="1"/>
  <c r="I11787" i="108"/>
  <c r="L11787" i="108" s="1"/>
  <c r="I11694" i="108"/>
  <c r="L11694" i="108" s="1"/>
  <c r="I930" i="71"/>
  <c r="G165" i="89"/>
  <c r="T506" i="66"/>
  <c r="BC506" i="66" s="1"/>
  <c r="T554" i="66"/>
  <c r="I32" i="92"/>
  <c r="M32" i="92" s="1"/>
  <c r="I2273" i="71"/>
  <c r="I2178" i="71"/>
  <c r="I929" i="71"/>
  <c r="I912" i="71"/>
  <c r="I894" i="71"/>
  <c r="I849" i="71"/>
  <c r="I833" i="71"/>
  <c r="I787" i="71"/>
  <c r="I410" i="71"/>
  <c r="I328" i="71"/>
  <c r="I283" i="71"/>
  <c r="I191" i="71"/>
  <c r="I169" i="71"/>
  <c r="T646" i="66"/>
  <c r="BC646" i="66" s="1"/>
  <c r="T650" i="66"/>
  <c r="BC650" i="66" s="1"/>
  <c r="T800" i="66"/>
  <c r="BC800" i="66" s="1"/>
  <c r="T840" i="66"/>
  <c r="BC840" i="66" s="1"/>
  <c r="E24" i="89"/>
  <c r="I7406" i="108"/>
  <c r="L7406" i="108" s="1"/>
  <c r="L7405" i="108" s="1"/>
  <c r="P7403" i="108" s="1"/>
  <c r="I7390" i="108"/>
  <c r="L7390" i="108" s="1"/>
  <c r="L7389" i="108" s="1"/>
  <c r="P7387" i="108" s="1"/>
  <c r="I7414" i="108"/>
  <c r="L7414" i="108" s="1"/>
  <c r="L7413" i="108" s="1"/>
  <c r="P7411" i="108" s="1"/>
  <c r="I7398" i="108"/>
  <c r="L7398" i="108" s="1"/>
  <c r="L7397" i="108" s="1"/>
  <c r="P7395" i="108" s="1"/>
  <c r="I7382" i="108"/>
  <c r="L7382" i="108" s="1"/>
  <c r="L7381" i="108" s="1"/>
  <c r="P7379" i="108" s="1"/>
  <c r="I7410" i="108"/>
  <c r="L7410" i="108" s="1"/>
  <c r="L7409" i="108" s="1"/>
  <c r="P7407" i="108" s="1"/>
  <c r="I7394" i="108"/>
  <c r="L7394" i="108" s="1"/>
  <c r="L7393" i="108" s="1"/>
  <c r="P7391" i="108" s="1"/>
  <c r="I7418" i="108"/>
  <c r="L7418" i="108" s="1"/>
  <c r="L7417" i="108" s="1"/>
  <c r="P7415" i="108" s="1"/>
  <c r="I7386" i="108"/>
  <c r="L7386" i="108" s="1"/>
  <c r="L7385" i="108" s="1"/>
  <c r="P7383" i="108" s="1"/>
  <c r="I7402" i="108"/>
  <c r="L7402" i="108" s="1"/>
  <c r="L7401" i="108" s="1"/>
  <c r="P7399" i="108" s="1"/>
  <c r="H7728" i="97"/>
  <c r="K7728" i="97" s="1"/>
  <c r="K7727" i="97" s="1"/>
  <c r="O7723" i="97" s="1"/>
  <c r="I11015" i="108"/>
  <c r="L11015" i="108" s="1"/>
  <c r="L11014" i="108" s="1"/>
  <c r="P11007" i="108" s="1"/>
  <c r="I10976" i="108"/>
  <c r="L10976" i="108" s="1"/>
  <c r="L10974" i="108" s="1"/>
  <c r="P10966" i="108" s="1"/>
  <c r="I10932" i="108"/>
  <c r="L10932" i="108" s="1"/>
  <c r="L10930" i="108" s="1"/>
  <c r="P10922" i="108" s="1"/>
  <c r="I10896" i="108"/>
  <c r="L10896" i="108" s="1"/>
  <c r="I10880" i="108"/>
  <c r="L10880" i="108" s="1"/>
  <c r="I10863" i="108"/>
  <c r="L10863" i="108" s="1"/>
  <c r="I10847" i="108"/>
  <c r="L10847" i="108" s="1"/>
  <c r="I10831" i="108"/>
  <c r="L10831" i="108" s="1"/>
  <c r="I9982" i="108"/>
  <c r="L9982" i="108" s="1"/>
  <c r="P9974" i="108" s="1"/>
  <c r="I9948" i="108"/>
  <c r="L9948" i="108" s="1"/>
  <c r="P9941" i="108" s="1"/>
  <c r="I10997" i="108"/>
  <c r="L10997" i="108" s="1"/>
  <c r="L10996" i="108" s="1"/>
  <c r="P10989" i="108" s="1"/>
  <c r="I10943" i="108"/>
  <c r="L10943" i="108" s="1"/>
  <c r="L10941" i="108" s="1"/>
  <c r="P10933" i="108" s="1"/>
  <c r="I10871" i="108"/>
  <c r="L10871" i="108" s="1"/>
  <c r="I10965" i="108"/>
  <c r="L10965" i="108" s="1"/>
  <c r="L10963" i="108" s="1"/>
  <c r="P10955" i="108" s="1"/>
  <c r="I10904" i="108"/>
  <c r="L10904" i="108" s="1"/>
  <c r="I10839" i="108"/>
  <c r="L10839" i="108" s="1"/>
  <c r="I9964" i="108"/>
  <c r="L9964" i="108" s="1"/>
  <c r="P9957" i="108" s="1"/>
  <c r="I11006" i="108"/>
  <c r="L11006" i="108" s="1"/>
  <c r="L11005" i="108" s="1"/>
  <c r="P10998" i="108" s="1"/>
  <c r="I10855" i="108"/>
  <c r="L10855" i="108" s="1"/>
  <c r="I9956" i="108"/>
  <c r="L9956" i="108" s="1"/>
  <c r="P9949" i="108" s="1"/>
  <c r="I10954" i="108"/>
  <c r="L10954" i="108" s="1"/>
  <c r="L10952" i="108" s="1"/>
  <c r="P10944" i="108" s="1"/>
  <c r="I9973" i="108"/>
  <c r="L9973" i="108" s="1"/>
  <c r="P9965" i="108" s="1"/>
  <c r="I10988" i="108"/>
  <c r="L10988" i="108" s="1"/>
  <c r="L10987" i="108" s="1"/>
  <c r="P10980" i="108" s="1"/>
  <c r="I10888" i="108"/>
  <c r="L10888" i="108" s="1"/>
  <c r="H8624" i="97"/>
  <c r="K8624" i="97" s="1"/>
  <c r="K8623" i="97" s="1"/>
  <c r="O8617" i="97" s="1"/>
  <c r="H7771" i="97"/>
  <c r="K7771" i="97" s="1"/>
  <c r="K7770" i="97" s="1"/>
  <c r="O7766" i="97" s="1"/>
  <c r="H7698" i="97"/>
  <c r="K7698" i="97" s="1"/>
  <c r="K7697" i="97" s="1"/>
  <c r="O7693" i="97" s="1"/>
  <c r="G23" i="89"/>
  <c r="E53" i="89"/>
  <c r="E54" i="89" s="1"/>
  <c r="F54" i="89" s="1"/>
  <c r="I12" i="91"/>
  <c r="I2484" i="71"/>
  <c r="I2481" i="71" s="1"/>
  <c r="M2481" i="71" s="1"/>
  <c r="I2313" i="71"/>
  <c r="I2272" i="71"/>
  <c r="I2217" i="71"/>
  <c r="I2177" i="71"/>
  <c r="I2166" i="71"/>
  <c r="I1411" i="71"/>
  <c r="I1407" i="71" s="1"/>
  <c r="M1407" i="71" s="1"/>
  <c r="I1380" i="71"/>
  <c r="I1354" i="71"/>
  <c r="I1350" i="71" s="1"/>
  <c r="M1350" i="71" s="1"/>
  <c r="I1246" i="71"/>
  <c r="I1219" i="71"/>
  <c r="I1183" i="71"/>
  <c r="I1156" i="71"/>
  <c r="I1120" i="71"/>
  <c r="I1116" i="71" s="1"/>
  <c r="M1116" i="71" s="1"/>
  <c r="I991" i="71"/>
  <c r="I893" i="71"/>
  <c r="I875" i="71"/>
  <c r="I848" i="71"/>
  <c r="I832" i="71"/>
  <c r="I560" i="71"/>
  <c r="I487" i="71"/>
  <c r="I482" i="71" s="1"/>
  <c r="M482" i="71" s="1"/>
  <c r="I470" i="71"/>
  <c r="I446" i="71"/>
  <c r="I425" i="71"/>
  <c r="I409" i="71"/>
  <c r="I347" i="71"/>
  <c r="I344" i="71"/>
  <c r="I327" i="71"/>
  <c r="I325" i="71"/>
  <c r="I309" i="71"/>
  <c r="I282" i="71"/>
  <c r="I241" i="71"/>
  <c r="T567" i="66"/>
  <c r="BC567" i="66" s="1"/>
  <c r="F8372" i="97"/>
  <c r="I8372" i="97" s="1"/>
  <c r="I8369" i="97" s="1"/>
  <c r="M8369" i="97" s="1"/>
  <c r="F8236" i="97"/>
  <c r="I8236" i="97" s="1"/>
  <c r="I8233" i="97" s="1"/>
  <c r="M8233" i="97" s="1"/>
  <c r="H7740" i="97"/>
  <c r="K7740" i="97" s="1"/>
  <c r="K7739" i="97" s="1"/>
  <c r="O7735" i="97" s="1"/>
  <c r="BC901" i="66"/>
  <c r="H8632" i="97"/>
  <c r="K8632" i="97" s="1"/>
  <c r="K8631" i="97" s="1"/>
  <c r="O8625" i="97" s="1"/>
  <c r="H7753" i="97"/>
  <c r="K7753" i="97" s="1"/>
  <c r="K7752" i="97" s="1"/>
  <c r="O7748" i="97" s="1"/>
  <c r="H7818" i="97"/>
  <c r="K7818" i="97" s="1"/>
  <c r="K7817" i="97" s="1"/>
  <c r="O7813" i="97" s="1"/>
  <c r="H7806" i="97"/>
  <c r="K7806" i="97" s="1"/>
  <c r="K7805" i="97" s="1"/>
  <c r="O7801" i="97" s="1"/>
  <c r="H1657" i="71"/>
  <c r="K1657" i="71" s="1"/>
  <c r="BC886" i="66"/>
  <c r="H1669" i="71"/>
  <c r="K1669" i="71" s="1"/>
  <c r="H2773" i="71"/>
  <c r="K2773" i="71" s="1"/>
  <c r="BC894" i="66"/>
  <c r="H2782" i="71"/>
  <c r="K2782" i="71" s="1"/>
  <c r="H2705" i="71"/>
  <c r="K2705" i="71" s="1"/>
  <c r="H2587" i="71"/>
  <c r="K2587" i="71" s="1"/>
  <c r="H1871" i="71"/>
  <c r="K1871" i="71" s="1"/>
  <c r="H180" i="71"/>
  <c r="K180" i="71" s="1"/>
  <c r="H88" i="71"/>
  <c r="K88" i="71" s="1"/>
  <c r="H2020" i="71"/>
  <c r="K2020" i="71" s="1"/>
  <c r="H1300" i="71"/>
  <c r="K1300" i="71" s="1"/>
  <c r="H549" i="71"/>
  <c r="K549" i="71" s="1"/>
  <c r="H435" i="71"/>
  <c r="K435" i="71" s="1"/>
  <c r="H1928" i="71"/>
  <c r="K1928" i="71" s="1"/>
  <c r="H1022" i="71"/>
  <c r="K1022" i="71" s="1"/>
  <c r="H354" i="71"/>
  <c r="K354" i="71" s="1"/>
  <c r="H335" i="71"/>
  <c r="K335" i="71" s="1"/>
  <c r="H2196" i="71"/>
  <c r="K2196" i="71" s="1"/>
  <c r="H271" i="71"/>
  <c r="K271" i="71" s="1"/>
  <c r="H494" i="71"/>
  <c r="K494" i="71" s="1"/>
  <c r="H1002" i="71"/>
  <c r="K1002" i="71" s="1"/>
  <c r="H886" i="71"/>
  <c r="K886" i="71" s="1"/>
  <c r="H1203" i="71"/>
  <c r="K1203" i="71" s="1"/>
  <c r="BC893" i="66"/>
  <c r="H1189" i="71"/>
  <c r="K1189" i="71" s="1"/>
  <c r="H1126" i="71"/>
  <c r="K1126" i="71" s="1"/>
  <c r="H1573" i="71"/>
  <c r="K1573" i="71" s="1"/>
  <c r="H30" i="79"/>
  <c r="K30" i="79" s="1"/>
  <c r="H1175" i="71"/>
  <c r="K1175" i="71" s="1"/>
  <c r="H1522" i="71"/>
  <c r="K1522" i="71" s="1"/>
  <c r="I83" i="92"/>
  <c r="M83" i="92" s="1"/>
  <c r="I69" i="92"/>
  <c r="M69" i="92" s="1"/>
  <c r="I8594" i="97"/>
  <c r="M8594" i="97" s="1"/>
  <c r="F8337" i="97"/>
  <c r="I8337" i="97" s="1"/>
  <c r="I8333" i="97" s="1"/>
  <c r="M8333" i="97" s="1"/>
  <c r="F7198" i="97"/>
  <c r="I7198" i="97" s="1"/>
  <c r="I7192" i="97" s="1"/>
  <c r="M7192" i="97" s="1"/>
  <c r="F7067" i="97"/>
  <c r="I7067" i="97" s="1"/>
  <c r="I7063" i="97" s="1"/>
  <c r="M7063" i="97" s="1"/>
  <c r="F7035" i="97"/>
  <c r="I7035" i="97" s="1"/>
  <c r="I7031" i="97" s="1"/>
  <c r="M7031" i="97" s="1"/>
  <c r="F6739" i="97"/>
  <c r="I6739" i="97" s="1"/>
  <c r="I6733" i="97" s="1"/>
  <c r="M6733" i="97" s="1"/>
  <c r="F6533" i="97"/>
  <c r="I6533" i="97" s="1"/>
  <c r="I6522" i="97" s="1"/>
  <c r="M6522" i="97" s="1"/>
  <c r="I4936" i="97"/>
  <c r="M4936" i="97" s="1"/>
  <c r="I8598" i="97"/>
  <c r="M8598" i="97" s="1"/>
  <c r="F8137" i="97"/>
  <c r="I8137" i="97" s="1"/>
  <c r="I8134" i="97" s="1"/>
  <c r="M8134" i="97" s="1"/>
  <c r="I7999" i="97"/>
  <c r="M7999" i="97" s="1"/>
  <c r="I7505" i="97"/>
  <c r="M7505" i="97" s="1"/>
  <c r="I7445" i="97"/>
  <c r="M7445" i="97" s="1"/>
  <c r="I7322" i="97"/>
  <c r="M7322" i="97" s="1"/>
  <c r="I7262" i="97"/>
  <c r="M7262" i="97" s="1"/>
  <c r="F7186" i="97"/>
  <c r="I7186" i="97" s="1"/>
  <c r="I7180" i="97" s="1"/>
  <c r="M7180" i="97" s="1"/>
  <c r="F7150" i="97"/>
  <c r="I7150" i="97" s="1"/>
  <c r="I7144" i="97" s="1"/>
  <c r="M7144" i="97" s="1"/>
  <c r="F7126" i="97"/>
  <c r="I7126" i="97" s="1"/>
  <c r="I7120" i="97" s="1"/>
  <c r="M7120" i="97" s="1"/>
  <c r="F6978" i="97"/>
  <c r="I6978" i="97" s="1"/>
  <c r="I6972" i="97" s="1"/>
  <c r="M6972" i="97" s="1"/>
  <c r="F6886" i="97"/>
  <c r="I6886" i="97" s="1"/>
  <c r="I6880" i="97" s="1"/>
  <c r="M6880" i="97" s="1"/>
  <c r="F6313" i="97"/>
  <c r="I6313" i="97" s="1"/>
  <c r="I6308" i="97" s="1"/>
  <c r="M6308" i="97" s="1"/>
  <c r="F6268" i="97"/>
  <c r="I6268" i="97" s="1"/>
  <c r="I6261" i="97" s="1"/>
  <c r="M6261" i="97" s="1"/>
  <c r="F5385" i="97"/>
  <c r="I5385" i="97" s="1"/>
  <c r="I5376" i="97" s="1"/>
  <c r="M5376" i="97" s="1"/>
  <c r="F5280" i="97"/>
  <c r="I5280" i="97" s="1"/>
  <c r="I5271" i="97" s="1"/>
  <c r="M5271" i="97" s="1"/>
  <c r="I5216" i="97"/>
  <c r="M5216" i="97" s="1"/>
  <c r="I5129" i="97"/>
  <c r="I5121" i="97" s="1"/>
  <c r="M5121" i="97" s="1"/>
  <c r="I5062" i="97"/>
  <c r="M5062" i="97" s="1"/>
  <c r="I5052" i="97"/>
  <c r="M5052" i="97" s="1"/>
  <c r="I5032" i="97"/>
  <c r="M5032" i="97" s="1"/>
  <c r="I4982" i="97"/>
  <c r="M4982" i="97" s="1"/>
  <c r="I4916" i="97"/>
  <c r="M4916" i="97" s="1"/>
  <c r="I4856" i="97"/>
  <c r="M4856" i="97" s="1"/>
  <c r="I4800" i="97"/>
  <c r="M4800" i="97" s="1"/>
  <c r="I4780" i="97"/>
  <c r="M4780" i="97" s="1"/>
  <c r="I4770" i="97"/>
  <c r="M4770" i="97" s="1"/>
  <c r="I4760" i="97"/>
  <c r="M4760" i="97" s="1"/>
  <c r="I4740" i="97"/>
  <c r="M4740" i="97" s="1"/>
  <c r="I4702" i="97"/>
  <c r="M4702" i="97" s="1"/>
  <c r="I4692" i="97"/>
  <c r="M4692" i="97" s="1"/>
  <c r="I4602" i="97"/>
  <c r="M4602" i="97" s="1"/>
  <c r="I4572" i="97"/>
  <c r="M4572" i="97" s="1"/>
  <c r="I4543" i="97"/>
  <c r="M4543" i="97" s="1"/>
  <c r="I4529" i="97"/>
  <c r="M4529" i="97" s="1"/>
  <c r="I4473" i="97"/>
  <c r="M4473" i="97" s="1"/>
  <c r="I4445" i="97"/>
  <c r="M4445" i="97" s="1"/>
  <c r="I4394" i="97"/>
  <c r="M4394" i="97" s="1"/>
  <c r="I4374" i="97"/>
  <c r="M4374" i="97" s="1"/>
  <c r="I4364" i="97"/>
  <c r="M4364" i="97" s="1"/>
  <c r="I4344" i="97"/>
  <c r="M4344" i="97" s="1"/>
  <c r="I4324" i="97"/>
  <c r="M4324" i="97" s="1"/>
  <c r="I4304" i="97"/>
  <c r="M4304" i="97" s="1"/>
  <c r="I4294" i="97"/>
  <c r="M4294" i="97" s="1"/>
  <c r="I4286" i="97"/>
  <c r="M4286" i="97" s="1"/>
  <c r="I4279" i="97"/>
  <c r="M4279" i="97" s="1"/>
  <c r="I4272" i="97"/>
  <c r="M4272" i="97" s="1"/>
  <c r="I4265" i="97"/>
  <c r="M4265" i="97" s="1"/>
  <c r="I4237" i="97"/>
  <c r="M4237" i="97" s="1"/>
  <c r="I4216" i="97"/>
  <c r="M4216" i="97" s="1"/>
  <c r="I4202" i="97"/>
  <c r="M4202" i="97" s="1"/>
  <c r="F4083" i="97"/>
  <c r="I4083" i="97" s="1"/>
  <c r="I4079" i="97" s="1"/>
  <c r="M4079" i="97" s="1"/>
  <c r="F4038" i="97"/>
  <c r="I4038" i="97" s="1"/>
  <c r="I4034" i="97" s="1"/>
  <c r="M4034" i="97" s="1"/>
  <c r="F3990" i="97"/>
  <c r="I3990" i="97" s="1"/>
  <c r="I3986" i="97" s="1"/>
  <c r="M3986" i="97" s="1"/>
  <c r="F3957" i="97"/>
  <c r="I3957" i="97" s="1"/>
  <c r="I3953" i="97" s="1"/>
  <c r="M3953" i="97" s="1"/>
  <c r="F3886" i="97"/>
  <c r="I3886" i="97" s="1"/>
  <c r="I3875" i="97" s="1"/>
  <c r="M3875" i="97" s="1"/>
  <c r="F3873" i="97"/>
  <c r="I3873" i="97" s="1"/>
  <c r="I3862" i="97" s="1"/>
  <c r="M3862" i="97" s="1"/>
  <c r="F3808" i="97"/>
  <c r="I3808" i="97" s="1"/>
  <c r="I3797" i="97" s="1"/>
  <c r="M3797" i="97" s="1"/>
  <c r="F3795" i="97"/>
  <c r="I3795" i="97" s="1"/>
  <c r="I3784" i="97" s="1"/>
  <c r="M3784" i="97" s="1"/>
  <c r="F3740" i="97"/>
  <c r="I3740" i="97" s="1"/>
  <c r="I3729" i="97" s="1"/>
  <c r="M3729" i="97" s="1"/>
  <c r="F3727" i="97"/>
  <c r="I3727" i="97" s="1"/>
  <c r="I3716" i="97" s="1"/>
  <c r="M3716" i="97" s="1"/>
  <c r="F3714" i="97"/>
  <c r="I3714" i="97" s="1"/>
  <c r="I3703" i="97" s="1"/>
  <c r="M3703" i="97" s="1"/>
  <c r="F3701" i="97"/>
  <c r="I3701" i="97" s="1"/>
  <c r="I3690" i="97" s="1"/>
  <c r="M3690" i="97" s="1"/>
  <c r="F3675" i="97"/>
  <c r="I3675" i="97" s="1"/>
  <c r="I3664" i="97" s="1"/>
  <c r="M3664" i="97" s="1"/>
  <c r="F3572" i="97"/>
  <c r="I3572" i="97" s="1"/>
  <c r="I3562" i="97" s="1"/>
  <c r="M3562" i="97" s="1"/>
  <c r="F3560" i="97"/>
  <c r="I3560" i="97" s="1"/>
  <c r="I3550" i="97" s="1"/>
  <c r="M3550" i="97" s="1"/>
  <c r="I3532" i="97"/>
  <c r="M3532" i="97" s="1"/>
  <c r="I3484" i="97"/>
  <c r="M3484" i="97" s="1"/>
  <c r="I3348" i="97"/>
  <c r="M3348" i="97" s="1"/>
  <c r="I3322" i="97"/>
  <c r="M3322" i="97" s="1"/>
  <c r="I3282" i="97"/>
  <c r="M3282" i="97" s="1"/>
  <c r="I3210" i="97"/>
  <c r="M3210" i="97" s="1"/>
  <c r="I3160" i="97"/>
  <c r="M3160" i="97" s="1"/>
  <c r="I3149" i="97"/>
  <c r="M3149" i="97" s="1"/>
  <c r="I3109" i="97"/>
  <c r="M3109" i="97" s="1"/>
  <c r="I3040" i="97"/>
  <c r="M3040" i="97" s="1"/>
  <c r="I3025" i="97"/>
  <c r="M3025" i="97" s="1"/>
  <c r="I3000" i="97"/>
  <c r="M3000" i="97" s="1"/>
  <c r="I2989" i="97"/>
  <c r="M2989" i="97" s="1"/>
  <c r="I2984" i="97"/>
  <c r="M2984" i="97" s="1"/>
  <c r="I2969" i="97"/>
  <c r="M2969" i="97" s="1"/>
  <c r="I2948" i="97"/>
  <c r="M2948" i="97" s="1"/>
  <c r="I2943" i="97"/>
  <c r="M2943" i="97" s="1"/>
  <c r="I2883" i="97"/>
  <c r="M2883" i="97" s="1"/>
  <c r="I2857" i="97"/>
  <c r="M2857" i="97" s="1"/>
  <c r="I2852" i="97"/>
  <c r="M2852" i="97" s="1"/>
  <c r="I2817" i="97"/>
  <c r="M2817" i="97" s="1"/>
  <c r="I2744" i="97"/>
  <c r="M2744" i="97" s="1"/>
  <c r="I2724" i="97"/>
  <c r="M2724" i="97" s="1"/>
  <c r="I2703" i="97"/>
  <c r="M2703" i="97" s="1"/>
  <c r="I2642" i="97"/>
  <c r="M2642" i="97" s="1"/>
  <c r="I2622" i="97"/>
  <c r="M2622" i="97" s="1"/>
  <c r="I2602" i="97"/>
  <c r="M2602" i="97" s="1"/>
  <c r="I2511" i="97"/>
  <c r="M2511" i="97" s="1"/>
  <c r="I2491" i="97"/>
  <c r="M2491" i="97" s="1"/>
  <c r="I2482" i="97"/>
  <c r="M2482" i="97" s="1"/>
  <c r="I2462" i="97"/>
  <c r="M2462" i="97" s="1"/>
  <c r="I2405" i="97"/>
  <c r="M2405" i="97" s="1"/>
  <c r="I2400" i="97"/>
  <c r="M2400" i="97" s="1"/>
  <c r="I2395" i="97"/>
  <c r="M2395" i="97" s="1"/>
  <c r="I2380" i="97"/>
  <c r="M2380" i="97" s="1"/>
  <c r="I2365" i="97"/>
  <c r="M2365" i="97" s="1"/>
  <c r="I2355" i="97"/>
  <c r="M2355" i="97" s="1"/>
  <c r="I2345" i="97"/>
  <c r="M2345" i="97" s="1"/>
  <c r="I2324" i="97"/>
  <c r="M2324" i="97" s="1"/>
  <c r="I2304" i="97"/>
  <c r="M2304" i="97" s="1"/>
  <c r="I2299" i="97"/>
  <c r="M2299" i="97" s="1"/>
  <c r="I2284" i="97"/>
  <c r="M2284" i="97" s="1"/>
  <c r="I2279" i="97"/>
  <c r="M2279" i="97" s="1"/>
  <c r="I2274" i="97"/>
  <c r="M2274" i="97" s="1"/>
  <c r="I2126" i="97"/>
  <c r="M2126" i="97" s="1"/>
  <c r="I2104" i="97"/>
  <c r="M2104" i="97" s="1"/>
  <c r="I2054" i="97"/>
  <c r="M2054" i="97" s="1"/>
  <c r="I2029" i="97"/>
  <c r="M2029" i="97" s="1"/>
  <c r="I2021" i="97"/>
  <c r="M2021" i="97" s="1"/>
  <c r="I2006" i="97"/>
  <c r="M2006" i="97" s="1"/>
  <c r="I1990" i="97"/>
  <c r="M1990" i="97" s="1"/>
  <c r="I1982" i="97"/>
  <c r="M1982" i="97" s="1"/>
  <c r="I1942" i="97"/>
  <c r="M1942" i="97" s="1"/>
  <c r="I1934" i="97"/>
  <c r="M1934" i="97" s="1"/>
  <c r="I1926" i="97"/>
  <c r="M1926" i="97" s="1"/>
  <c r="I1918" i="97"/>
  <c r="M1918" i="97" s="1"/>
  <c r="I1910" i="97"/>
  <c r="M1910" i="97" s="1"/>
  <c r="I1883" i="97"/>
  <c r="M1883" i="97" s="1"/>
  <c r="I1867" i="97"/>
  <c r="M1867" i="97" s="1"/>
  <c r="I1835" i="97"/>
  <c r="M1835" i="97" s="1"/>
  <c r="I1819" i="97"/>
  <c r="M1819" i="97" s="1"/>
  <c r="I1800" i="97"/>
  <c r="M1800" i="97" s="1"/>
  <c r="I1784" i="97"/>
  <c r="M1784" i="97" s="1"/>
  <c r="I1768" i="97"/>
  <c r="M1768" i="97" s="1"/>
  <c r="I1752" i="97"/>
  <c r="M1752" i="97" s="1"/>
  <c r="I1728" i="97"/>
  <c r="M1728" i="97" s="1"/>
  <c r="I1704" i="97"/>
  <c r="M1704" i="97" s="1"/>
  <c r="I1685" i="97"/>
  <c r="M1685" i="97" s="1"/>
  <c r="I1677" i="97"/>
  <c r="M1677" i="97" s="1"/>
  <c r="I1661" i="97"/>
  <c r="M1661" i="97" s="1"/>
  <c r="I1653" i="97"/>
  <c r="M1653" i="97" s="1"/>
  <c r="I1401" i="97"/>
  <c r="M1401" i="97" s="1"/>
  <c r="I1393" i="97"/>
  <c r="M1393" i="97" s="1"/>
  <c r="I1385" i="97"/>
  <c r="M1385" i="97" s="1"/>
  <c r="I1361" i="97"/>
  <c r="M1361" i="97" s="1"/>
  <c r="I1329" i="97"/>
  <c r="M1329" i="97" s="1"/>
  <c r="I1313" i="97"/>
  <c r="M1313" i="97" s="1"/>
  <c r="I1297" i="97"/>
  <c r="M1297" i="97" s="1"/>
  <c r="I1281" i="97"/>
  <c r="M1281" i="97" s="1"/>
  <c r="I1273" i="97"/>
  <c r="M1273" i="97" s="1"/>
  <c r="I1265" i="97"/>
  <c r="M1265" i="97" s="1"/>
  <c r="I1257" i="97"/>
  <c r="M1257" i="97" s="1"/>
  <c r="I1249" i="97"/>
  <c r="M1249" i="97" s="1"/>
  <c r="I1233" i="97"/>
  <c r="M1233" i="97" s="1"/>
  <c r="I1217" i="97"/>
  <c r="M1217" i="97" s="1"/>
  <c r="I1201" i="97"/>
  <c r="M1201" i="97" s="1"/>
  <c r="I1177" i="97"/>
  <c r="M1177" i="97" s="1"/>
  <c r="I1161" i="97"/>
  <c r="M1161" i="97" s="1"/>
  <c r="I1142" i="97"/>
  <c r="M1142" i="97" s="1"/>
  <c r="I1134" i="97"/>
  <c r="M1134" i="97" s="1"/>
  <c r="I1126" i="97"/>
  <c r="M1126" i="97" s="1"/>
  <c r="I1118" i="97"/>
  <c r="M1118" i="97" s="1"/>
  <c r="I1102" i="97"/>
  <c r="M1102" i="97" s="1"/>
  <c r="I1086" i="97"/>
  <c r="M1086" i="97" s="1"/>
  <c r="I1070" i="97"/>
  <c r="M1070" i="97" s="1"/>
  <c r="I1062" i="97"/>
  <c r="M1062" i="97" s="1"/>
  <c r="I1054" i="97"/>
  <c r="M1054" i="97" s="1"/>
  <c r="I1030" i="97"/>
  <c r="M1030" i="97" s="1"/>
  <c r="I1022" i="97"/>
  <c r="M1022" i="97" s="1"/>
  <c r="I1006" i="97"/>
  <c r="M1006" i="97" s="1"/>
  <c r="I998" i="97"/>
  <c r="M998" i="97" s="1"/>
  <c r="I982" i="97"/>
  <c r="M982" i="97" s="1"/>
  <c r="I974" i="97"/>
  <c r="M974" i="97" s="1"/>
  <c r="I966" i="97"/>
  <c r="M966" i="97" s="1"/>
  <c r="I958" i="97"/>
  <c r="M958" i="97" s="1"/>
  <c r="I950" i="97"/>
  <c r="M950" i="97" s="1"/>
  <c r="I942" i="97"/>
  <c r="M942" i="97" s="1"/>
  <c r="I934" i="97"/>
  <c r="M934" i="97" s="1"/>
  <c r="I910" i="97"/>
  <c r="M910" i="97" s="1"/>
  <c r="I902" i="97"/>
  <c r="M902" i="97" s="1"/>
  <c r="I891" i="97"/>
  <c r="M891" i="97" s="1"/>
  <c r="I883" i="97"/>
  <c r="M883" i="97" s="1"/>
  <c r="I875" i="97"/>
  <c r="M875" i="97" s="1"/>
  <c r="I859" i="97"/>
  <c r="M859" i="97" s="1"/>
  <c r="I851" i="97"/>
  <c r="M851" i="97" s="1"/>
  <c r="I843" i="97"/>
  <c r="M843" i="97" s="1"/>
  <c r="I827" i="97"/>
  <c r="M827" i="97" s="1"/>
  <c r="I819" i="97"/>
  <c r="M819" i="97" s="1"/>
  <c r="I811" i="97"/>
  <c r="M811" i="97" s="1"/>
  <c r="I803" i="97"/>
  <c r="M803" i="97" s="1"/>
  <c r="I795" i="97"/>
  <c r="M795" i="97" s="1"/>
  <c r="I787" i="97"/>
  <c r="M787" i="97" s="1"/>
  <c r="I779" i="97"/>
  <c r="M779" i="97" s="1"/>
  <c r="I771" i="97"/>
  <c r="M771" i="97" s="1"/>
  <c r="I763" i="97"/>
  <c r="M763" i="97" s="1"/>
  <c r="I755" i="97"/>
  <c r="M755" i="97" s="1"/>
  <c r="I739" i="97"/>
  <c r="M739" i="97" s="1"/>
  <c r="I731" i="97"/>
  <c r="M731" i="97" s="1"/>
  <c r="I723" i="97"/>
  <c r="M723" i="97" s="1"/>
  <c r="I715" i="97"/>
  <c r="M715" i="97" s="1"/>
  <c r="I696" i="97"/>
  <c r="M696" i="97" s="1"/>
  <c r="I680" i="97"/>
  <c r="M680" i="97" s="1"/>
  <c r="I672" i="97"/>
  <c r="M672" i="97" s="1"/>
  <c r="I664" i="97"/>
  <c r="M664" i="97" s="1"/>
  <c r="I656" i="97"/>
  <c r="M656" i="97" s="1"/>
  <c r="I648" i="97"/>
  <c r="M648" i="97" s="1"/>
  <c r="I624" i="97"/>
  <c r="M624" i="97" s="1"/>
  <c r="I616" i="97"/>
  <c r="M616" i="97" s="1"/>
  <c r="I600" i="97"/>
  <c r="M600" i="97" s="1"/>
  <c r="I584" i="97"/>
  <c r="M584" i="97" s="1"/>
  <c r="I576" i="97"/>
  <c r="M576" i="97" s="1"/>
  <c r="I560" i="97"/>
  <c r="M560" i="97" s="1"/>
  <c r="I552" i="97"/>
  <c r="M552" i="97" s="1"/>
  <c r="I544" i="97"/>
  <c r="M544" i="97" s="1"/>
  <c r="I536" i="97"/>
  <c r="M536" i="97" s="1"/>
  <c r="I528" i="97"/>
  <c r="M528" i="97" s="1"/>
  <c r="I512" i="97"/>
  <c r="M512" i="97" s="1"/>
  <c r="I501" i="97"/>
  <c r="M501" i="97" s="1"/>
  <c r="I485" i="97"/>
  <c r="M485" i="97" s="1"/>
  <c r="I477" i="97"/>
  <c r="M477" i="97" s="1"/>
  <c r="I469" i="97"/>
  <c r="M469" i="97" s="1"/>
  <c r="I461" i="97"/>
  <c r="M461" i="97" s="1"/>
  <c r="I453" i="97"/>
  <c r="M453" i="97" s="1"/>
  <c r="I445" i="97"/>
  <c r="M445" i="97" s="1"/>
  <c r="I437" i="97"/>
  <c r="M437" i="97" s="1"/>
  <c r="I429" i="97"/>
  <c r="M429" i="97" s="1"/>
  <c r="I405" i="97"/>
  <c r="M405" i="97" s="1"/>
  <c r="I357" i="97"/>
  <c r="M357" i="97" s="1"/>
  <c r="I325" i="97"/>
  <c r="M325" i="97" s="1"/>
  <c r="I309" i="97"/>
  <c r="M309" i="97" s="1"/>
  <c r="I293" i="97"/>
  <c r="M293" i="97" s="1"/>
  <c r="I269" i="97"/>
  <c r="M269" i="97" s="1"/>
  <c r="I253" i="97"/>
  <c r="M253" i="97" s="1"/>
  <c r="I240" i="97"/>
  <c r="M240" i="97" s="1"/>
  <c r="I232" i="97"/>
  <c r="M232" i="97" s="1"/>
  <c r="I141" i="97"/>
  <c r="M141" i="97" s="1"/>
  <c r="I133" i="97"/>
  <c r="M133" i="97" s="1"/>
  <c r="I114" i="97"/>
  <c r="M114" i="97" s="1"/>
  <c r="I106" i="97"/>
  <c r="M106" i="97" s="1"/>
  <c r="I78" i="97"/>
  <c r="M78" i="97" s="1"/>
  <c r="I68" i="97"/>
  <c r="M68" i="97" s="1"/>
  <c r="I2245" i="97"/>
  <c r="M2245" i="97" s="1"/>
  <c r="I8635" i="97"/>
  <c r="M8635" i="97" s="1"/>
  <c r="I8533" i="97"/>
  <c r="M8533" i="97" s="1"/>
  <c r="F8447" i="97"/>
  <c r="I8447" i="97" s="1"/>
  <c r="I8442" i="97" s="1"/>
  <c r="M8442" i="97" s="1"/>
  <c r="I8394" i="97"/>
  <c r="M8394" i="97" s="1"/>
  <c r="F8675" i="97"/>
  <c r="I8675" i="97" s="1"/>
  <c r="I8646" i="97"/>
  <c r="M8646" i="97" s="1"/>
  <c r="I8609" i="97"/>
  <c r="M8609" i="97" s="1"/>
  <c r="I8584" i="97"/>
  <c r="M8584" i="97" s="1"/>
  <c r="I8549" i="97"/>
  <c r="M8549" i="97" s="1"/>
  <c r="F8487" i="97"/>
  <c r="I8487" i="97" s="1"/>
  <c r="I8482" i="97" s="1"/>
  <c r="M8482" i="97" s="1"/>
  <c r="F8425" i="97"/>
  <c r="I8425" i="97" s="1"/>
  <c r="I8421" i="97" s="1"/>
  <c r="M8421" i="97" s="1"/>
  <c r="F8413" i="97"/>
  <c r="I8413" i="97" s="1"/>
  <c r="I8409" i="97" s="1"/>
  <c r="M8409" i="97" s="1"/>
  <c r="I8398" i="97"/>
  <c r="M8398" i="97" s="1"/>
  <c r="I8382" i="97"/>
  <c r="M8382" i="97" s="1"/>
  <c r="F8351" i="97"/>
  <c r="I8351" i="97" s="1"/>
  <c r="I8348" i="97" s="1"/>
  <c r="M8348" i="97" s="1"/>
  <c r="F8319" i="97"/>
  <c r="I8319" i="97" s="1"/>
  <c r="I8315" i="97" s="1"/>
  <c r="M8315" i="97" s="1"/>
  <c r="F8313" i="97"/>
  <c r="I8313" i="97" s="1"/>
  <c r="I8309" i="97" s="1"/>
  <c r="M8309" i="97" s="1"/>
  <c r="F8307" i="97"/>
  <c r="I8307" i="97" s="1"/>
  <c r="I8303" i="97" s="1"/>
  <c r="M8303" i="97" s="1"/>
  <c r="F8243" i="97"/>
  <c r="I8243" i="97" s="1"/>
  <c r="I8240" i="97" s="1"/>
  <c r="M8240" i="97" s="1"/>
  <c r="F8199" i="97"/>
  <c r="I8199" i="97" s="1"/>
  <c r="I8196" i="97" s="1"/>
  <c r="M8196" i="97" s="1"/>
  <c r="F8185" i="97"/>
  <c r="I8185" i="97" s="1"/>
  <c r="I8182" i="97" s="1"/>
  <c r="M8182" i="97" s="1"/>
  <c r="F8157" i="97"/>
  <c r="I8157" i="97" s="1"/>
  <c r="I8154" i="97" s="1"/>
  <c r="M8154" i="97" s="1"/>
  <c r="I8052" i="97"/>
  <c r="M8052" i="97" s="1"/>
  <c r="I7570" i="97"/>
  <c r="M7570" i="97" s="1"/>
  <c r="I7564" i="97"/>
  <c r="M7564" i="97" s="1"/>
  <c r="I7558" i="97"/>
  <c r="M7558" i="97" s="1"/>
  <c r="I7552" i="97"/>
  <c r="M7552" i="97" s="1"/>
  <c r="I7546" i="97"/>
  <c r="M7546" i="97" s="1"/>
  <c r="I7525" i="97"/>
  <c r="M7525" i="97" s="1"/>
  <c r="I7485" i="97"/>
  <c r="M7485" i="97" s="1"/>
  <c r="I7465" i="97"/>
  <c r="M7465" i="97" s="1"/>
  <c r="I7425" i="97"/>
  <c r="M7425" i="97" s="1"/>
  <c r="I7382" i="97"/>
  <c r="M7382" i="97" s="1"/>
  <c r="I7352" i="97"/>
  <c r="M7352" i="97" s="1"/>
  <c r="I7342" i="97"/>
  <c r="M7342" i="97" s="1"/>
  <c r="I7302" i="97"/>
  <c r="M7302" i="97" s="1"/>
  <c r="F7236" i="97"/>
  <c r="I7236" i="97" s="1"/>
  <c r="I7232" i="97" s="1"/>
  <c r="M7232" i="97" s="1"/>
  <c r="F7218" i="97"/>
  <c r="I7218" i="97" s="1"/>
  <c r="I7214" i="97" s="1"/>
  <c r="M7214" i="97" s="1"/>
  <c r="F7174" i="97"/>
  <c r="I7174" i="97" s="1"/>
  <c r="I7168" i="97" s="1"/>
  <c r="M7168" i="97" s="1"/>
  <c r="F7114" i="97"/>
  <c r="I7114" i="97" s="1"/>
  <c r="I7108" i="97" s="1"/>
  <c r="M7108" i="97" s="1"/>
  <c r="F7090" i="97"/>
  <c r="I7090" i="97" s="1"/>
  <c r="I7084" i="97" s="1"/>
  <c r="M7084" i="97" s="1"/>
  <c r="F7027" i="97"/>
  <c r="I7027" i="97" s="1"/>
  <c r="I7023" i="97" s="1"/>
  <c r="M7023" i="97" s="1"/>
  <c r="F7002" i="97"/>
  <c r="I7002" i="97" s="1"/>
  <c r="I6996" i="97" s="1"/>
  <c r="M6996" i="97" s="1"/>
  <c r="F6990" i="97"/>
  <c r="I6990" i="97" s="1"/>
  <c r="I6984" i="97" s="1"/>
  <c r="M6984" i="97" s="1"/>
  <c r="F6966" i="97"/>
  <c r="I6966" i="97" s="1"/>
  <c r="I6960" i="97" s="1"/>
  <c r="M6960" i="97" s="1"/>
  <c r="F6930" i="97"/>
  <c r="I6930" i="97" s="1"/>
  <c r="I6924" i="97" s="1"/>
  <c r="M6924" i="97" s="1"/>
  <c r="F6910" i="97"/>
  <c r="I6910" i="97" s="1"/>
  <c r="I6904" i="97" s="1"/>
  <c r="M6904" i="97" s="1"/>
  <c r="F6898" i="97"/>
  <c r="I6898" i="97" s="1"/>
  <c r="I6892" i="97" s="1"/>
  <c r="M6892" i="97" s="1"/>
  <c r="F6874" i="97"/>
  <c r="I6874" i="97" s="1"/>
  <c r="I6868" i="97" s="1"/>
  <c r="M6868" i="97" s="1"/>
  <c r="F6862" i="97"/>
  <c r="I6862" i="97" s="1"/>
  <c r="I6856" i="97" s="1"/>
  <c r="M6856" i="97" s="1"/>
  <c r="F6847" i="97"/>
  <c r="I6847" i="97" s="1"/>
  <c r="I6840" i="97" s="1"/>
  <c r="M6840" i="97" s="1"/>
  <c r="F6821" i="97"/>
  <c r="I6821" i="97" s="1"/>
  <c r="I6814" i="97" s="1"/>
  <c r="M6814" i="97" s="1"/>
  <c r="F6795" i="97"/>
  <c r="I6795" i="97" s="1"/>
  <c r="I6788" i="97" s="1"/>
  <c r="M6788" i="97" s="1"/>
  <c r="F6763" i="97"/>
  <c r="I6763" i="97" s="1"/>
  <c r="I6757" i="97" s="1"/>
  <c r="M6757" i="97" s="1"/>
  <c r="F6751" i="97"/>
  <c r="I6751" i="97" s="1"/>
  <c r="I6745" i="97" s="1"/>
  <c r="M6745" i="97" s="1"/>
  <c r="F6727" i="97"/>
  <c r="I6727" i="97" s="1"/>
  <c r="I6721" i="97" s="1"/>
  <c r="M6721" i="97" s="1"/>
  <c r="I6691" i="97"/>
  <c r="M6691" i="97" s="1"/>
  <c r="I6677" i="97"/>
  <c r="M6677" i="97" s="1"/>
  <c r="I6663" i="97"/>
  <c r="M6663" i="97" s="1"/>
  <c r="I6649" i="97"/>
  <c r="M6649" i="97" s="1"/>
  <c r="F6597" i="97"/>
  <c r="I6597" i="97" s="1"/>
  <c r="I6589" i="97" s="1"/>
  <c r="M6589" i="97" s="1"/>
  <c r="F6584" i="97"/>
  <c r="I6584" i="97" s="1"/>
  <c r="I6576" i="97" s="1"/>
  <c r="M6576" i="97" s="1"/>
  <c r="F6516" i="97"/>
  <c r="I6516" i="97" s="1"/>
  <c r="I6505" i="97" s="1"/>
  <c r="M6505" i="97" s="1"/>
  <c r="I6446" i="97"/>
  <c r="M6446" i="97" s="1"/>
  <c r="I6428" i="97"/>
  <c r="M6428" i="97" s="1"/>
  <c r="I6419" i="97"/>
  <c r="M6419" i="97" s="1"/>
  <c r="I6410" i="97"/>
  <c r="M6410" i="97" s="1"/>
  <c r="I6392" i="97"/>
  <c r="M6392" i="97" s="1"/>
  <c r="F6337" i="97"/>
  <c r="I6337" i="97" s="1"/>
  <c r="I6329" i="97" s="1"/>
  <c r="M6329" i="97" s="1"/>
  <c r="F6322" i="97"/>
  <c r="I6322" i="97" s="1"/>
  <c r="I6317" i="97" s="1"/>
  <c r="M6317" i="97" s="1"/>
  <c r="F6304" i="97"/>
  <c r="I6304" i="97" s="1"/>
  <c r="I6299" i="97" s="1"/>
  <c r="M6299" i="97" s="1"/>
  <c r="F6174" i="97"/>
  <c r="I6174" i="97" s="1"/>
  <c r="I6167" i="97" s="1"/>
  <c r="M6167" i="97" s="1"/>
  <c r="F6163" i="97"/>
  <c r="I6163" i="97" s="1"/>
  <c r="I6156" i="97" s="1"/>
  <c r="M6156" i="97" s="1"/>
  <c r="I91" i="71"/>
  <c r="M91" i="71" s="1"/>
  <c r="I78" i="71"/>
  <c r="M78" i="71" s="1"/>
  <c r="I8668" i="97"/>
  <c r="M8668" i="97" s="1"/>
  <c r="I8528" i="97"/>
  <c r="M8528" i="97" s="1"/>
  <c r="F8250" i="97"/>
  <c r="I8250" i="97" s="1"/>
  <c r="I8247" i="97" s="1"/>
  <c r="M8247" i="97" s="1"/>
  <c r="I8048" i="97"/>
  <c r="M8048" i="97" s="1"/>
  <c r="I1775" i="71"/>
  <c r="M1775" i="71" s="1"/>
  <c r="F3649" i="97"/>
  <c r="I3649" i="97" s="1"/>
  <c r="I3638" i="97" s="1"/>
  <c r="M3638" i="97" s="1"/>
  <c r="I2314" i="97"/>
  <c r="M2314" i="97" s="1"/>
  <c r="I1646" i="71"/>
  <c r="M1646" i="71" s="1"/>
  <c r="F8653" i="97"/>
  <c r="I8653" i="97" s="1"/>
  <c r="I2619" i="71"/>
  <c r="M2619" i="71" s="1"/>
  <c r="I2022" i="71"/>
  <c r="M2022" i="71" s="1"/>
  <c r="I8570" i="97"/>
  <c r="M8570" i="97" s="1"/>
  <c r="I8518" i="97"/>
  <c r="M8518" i="97" s="1"/>
  <c r="F8467" i="97"/>
  <c r="I8467" i="97" s="1"/>
  <c r="I8462" i="97" s="1"/>
  <c r="M8462" i="97" s="1"/>
  <c r="F8419" i="97"/>
  <c r="I8419" i="97" s="1"/>
  <c r="I8415" i="97" s="1"/>
  <c r="M8415" i="97" s="1"/>
  <c r="I360" i="71"/>
  <c r="M360" i="71" s="1"/>
  <c r="I2698" i="71"/>
  <c r="M2698" i="71" s="1"/>
  <c r="I2670" i="71"/>
  <c r="M2670" i="71" s="1"/>
  <c r="I2595" i="71"/>
  <c r="M2595" i="71" s="1"/>
  <c r="I2556" i="71"/>
  <c r="M2556" i="71" s="1"/>
  <c r="I2512" i="71"/>
  <c r="M2512" i="71" s="1"/>
  <c r="I1999" i="71"/>
  <c r="M1999" i="71" s="1"/>
  <c r="I1376" i="71"/>
  <c r="M1376" i="71" s="1"/>
  <c r="I2520" i="71"/>
  <c r="M2520" i="71" s="1"/>
  <c r="I3250" i="97"/>
  <c r="M3250" i="97" s="1"/>
  <c r="I2662" i="71"/>
  <c r="M2662" i="71" s="1"/>
  <c r="I2603" i="71"/>
  <c r="M2603" i="71" s="1"/>
  <c r="I3190" i="97"/>
  <c r="M3190" i="97" s="1"/>
  <c r="I2457" i="97"/>
  <c r="M2457" i="97" s="1"/>
  <c r="F4014" i="97"/>
  <c r="I4014" i="97" s="1"/>
  <c r="I4010" i="97" s="1"/>
  <c r="M4010" i="97" s="1"/>
  <c r="F3963" i="97"/>
  <c r="I3963" i="97" s="1"/>
  <c r="I3959" i="97" s="1"/>
  <c r="M3959" i="97" s="1"/>
  <c r="I3271" i="97"/>
  <c r="M3271" i="97" s="1"/>
  <c r="I2146" i="97"/>
  <c r="M2146" i="97" s="1"/>
  <c r="I7362" i="97"/>
  <c r="M7362" i="97" s="1"/>
  <c r="I7282" i="97"/>
  <c r="M7282" i="97" s="1"/>
  <c r="F8331" i="97"/>
  <c r="I8331" i="97" s="1"/>
  <c r="I8327" i="97" s="1"/>
  <c r="M8327" i="97" s="1"/>
  <c r="I8012" i="97"/>
  <c r="M8012" i="97" s="1"/>
  <c r="I2477" i="97"/>
  <c r="M2477" i="97" s="1"/>
  <c r="I2365" i="71"/>
  <c r="M2365" i="71" s="1"/>
  <c r="I2349" i="71"/>
  <c r="M2349" i="71" s="1"/>
  <c r="I2310" i="71"/>
  <c r="M2310" i="71" s="1"/>
  <c r="M2841" i="71"/>
  <c r="I1209" i="97"/>
  <c r="M1209" i="97" s="1"/>
  <c r="I2648" i="71"/>
  <c r="M2648" i="71" s="1"/>
  <c r="I2376" i="71"/>
  <c r="M2376" i="71" s="1"/>
  <c r="I1972" i="71"/>
  <c r="M1972" i="71" s="1"/>
  <c r="BC878" i="66"/>
  <c r="H2321" i="71"/>
  <c r="K2321" i="71" s="1"/>
  <c r="H44" i="71"/>
  <c r="K44" i="71" s="1"/>
  <c r="H816" i="71"/>
  <c r="K816" i="71" s="1"/>
  <c r="H75" i="71"/>
  <c r="K75" i="71" s="1"/>
  <c r="H138" i="71"/>
  <c r="K138" i="71" s="1"/>
  <c r="H511" i="71"/>
  <c r="K511" i="71" s="1"/>
  <c r="H1782" i="71"/>
  <c r="K1782" i="71" s="1"/>
  <c r="H999" i="71"/>
  <c r="K999" i="71" s="1"/>
  <c r="H1224" i="71"/>
  <c r="K1224" i="71" s="1"/>
  <c r="H1655" i="71"/>
  <c r="K1655" i="71" s="1"/>
  <c r="H2535" i="71"/>
  <c r="K2535" i="71" s="1"/>
  <c r="H1584" i="71"/>
  <c r="K1584" i="71" s="1"/>
  <c r="H1773" i="71"/>
  <c r="K1773" i="71" s="1"/>
  <c r="K1772" i="71" s="1"/>
  <c r="O1766" i="71" s="1"/>
  <c r="H1919" i="71"/>
  <c r="K1919" i="71" s="1"/>
  <c r="H566" i="71"/>
  <c r="K566" i="71" s="1"/>
  <c r="H776" i="71"/>
  <c r="K776" i="71" s="1"/>
  <c r="H57" i="71"/>
  <c r="K57" i="71" s="1"/>
  <c r="H417" i="71"/>
  <c r="K417" i="71" s="1"/>
  <c r="H1560" i="71"/>
  <c r="K1560" i="71" s="1"/>
  <c r="H796" i="71"/>
  <c r="K796" i="71" s="1"/>
  <c r="H2238" i="71"/>
  <c r="K2238" i="71" s="1"/>
  <c r="H1404" i="71"/>
  <c r="K1404" i="71" s="1"/>
  <c r="H2490" i="71"/>
  <c r="K2490" i="71" s="1"/>
  <c r="H1238" i="71"/>
  <c r="K1238" i="71" s="1"/>
  <c r="H856" i="71"/>
  <c r="K856" i="71" s="1"/>
  <c r="H2443" i="71"/>
  <c r="K2443" i="71" s="1"/>
  <c r="H2454" i="71"/>
  <c r="K2454" i="71" s="1"/>
  <c r="H1667" i="71"/>
  <c r="K1667" i="71" s="1"/>
  <c r="H1572" i="71"/>
  <c r="K1572" i="71" s="1"/>
  <c r="H2212" i="71"/>
  <c r="K2212" i="71" s="1"/>
  <c r="H961" i="71"/>
  <c r="K961" i="71" s="1"/>
  <c r="H1548" i="71"/>
  <c r="K1548" i="71" s="1"/>
  <c r="H2038" i="71"/>
  <c r="K2038" i="71" s="1"/>
  <c r="I2632" i="71"/>
  <c r="M2632" i="71" s="1"/>
  <c r="I1951" i="71"/>
  <c r="M1951" i="71" s="1"/>
  <c r="I4404" i="97"/>
  <c r="M4404" i="97" s="1"/>
  <c r="I1807" i="97"/>
  <c r="M1807" i="97" s="1"/>
  <c r="I990" i="97"/>
  <c r="M990" i="97" s="1"/>
  <c r="I926" i="97"/>
  <c r="M926" i="97" s="1"/>
  <c r="I596" i="97"/>
  <c r="M596" i="97" s="1"/>
  <c r="I540" i="97"/>
  <c r="M540" i="97" s="1"/>
  <c r="F6499" i="97"/>
  <c r="I6499" i="97" s="1"/>
  <c r="I6488" i="97" s="1"/>
  <c r="M6488" i="97" s="1"/>
  <c r="I2073" i="71"/>
  <c r="M2073" i="71" s="1"/>
  <c r="F8257" i="97"/>
  <c r="I8257" i="97" s="1"/>
  <c r="I8254" i="97" s="1"/>
  <c r="M8254" i="97" s="1"/>
  <c r="F8171" i="97"/>
  <c r="I8171" i="97" s="1"/>
  <c r="I8168" i="97" s="1"/>
  <c r="M8168" i="97" s="1"/>
  <c r="I8029" i="97"/>
  <c r="M8029" i="97" s="1"/>
  <c r="I8016" i="97"/>
  <c r="M8016" i="97" s="1"/>
  <c r="F6623" i="97"/>
  <c r="I6623" i="97" s="1"/>
  <c r="I6615" i="97" s="1"/>
  <c r="M6615" i="97" s="1"/>
  <c r="I1241" i="97"/>
  <c r="M1241" i="97" s="1"/>
  <c r="I1225" i="97"/>
  <c r="M1225" i="97" s="1"/>
  <c r="I895" i="97"/>
  <c r="M895" i="97" s="1"/>
  <c r="I807" i="97"/>
  <c r="M807" i="97" s="1"/>
  <c r="I799" i="97"/>
  <c r="M799" i="97" s="1"/>
  <c r="I719" i="97"/>
  <c r="M719" i="97" s="1"/>
  <c r="I389" i="97"/>
  <c r="M389" i="97" s="1"/>
  <c r="I73" i="97"/>
  <c r="M73" i="97" s="1"/>
  <c r="I45" i="97"/>
  <c r="M45" i="97" s="1"/>
  <c r="I2818" i="71"/>
  <c r="M2818" i="71" s="1"/>
  <c r="I555" i="71"/>
  <c r="M555" i="71" s="1"/>
  <c r="F8084" i="97"/>
  <c r="I8084" i="97" s="1"/>
  <c r="I8079" i="97" s="1"/>
  <c r="M8079" i="97" s="1"/>
  <c r="I4434" i="97"/>
  <c r="M4434" i="97" s="1"/>
  <c r="I2564" i="71"/>
  <c r="M2564" i="71" s="1"/>
  <c r="I2398" i="71"/>
  <c r="M2398" i="71" s="1"/>
  <c r="I1903" i="71"/>
  <c r="M1903" i="71" s="1"/>
  <c r="I1822" i="71"/>
  <c r="M1822" i="71" s="1"/>
  <c r="I192" i="71"/>
  <c r="I21" i="71"/>
  <c r="M21" i="71" s="1"/>
  <c r="F8104" i="97"/>
  <c r="I8104" i="97" s="1"/>
  <c r="I8099" i="97" s="1"/>
  <c r="M8099" i="97" s="1"/>
  <c r="F7043" i="97"/>
  <c r="I7043" i="97" s="1"/>
  <c r="I7039" i="97" s="1"/>
  <c r="M7039" i="97" s="1"/>
  <c r="F7019" i="97"/>
  <c r="I7019" i="97" s="1"/>
  <c r="I7015" i="97" s="1"/>
  <c r="M7015" i="97" s="1"/>
  <c r="F6954" i="97"/>
  <c r="I6954" i="97" s="1"/>
  <c r="I6948" i="97" s="1"/>
  <c r="M6948" i="97" s="1"/>
  <c r="F6782" i="97"/>
  <c r="I6782" i="97" s="1"/>
  <c r="I6775" i="97" s="1"/>
  <c r="M6775" i="97" s="1"/>
  <c r="I6437" i="97"/>
  <c r="M6437" i="97" s="1"/>
  <c r="F6385" i="97"/>
  <c r="I6385" i="97" s="1"/>
  <c r="I6377" i="97" s="1"/>
  <c r="M6377" i="97" s="1"/>
  <c r="F6349" i="97"/>
  <c r="I6349" i="97" s="1"/>
  <c r="I6341" i="97" s="1"/>
  <c r="M6341" i="97" s="1"/>
  <c r="F6295" i="97"/>
  <c r="I6295" i="97" s="1"/>
  <c r="I6290" i="97" s="1"/>
  <c r="M6290" i="97" s="1"/>
  <c r="F6196" i="97"/>
  <c r="I6196" i="97" s="1"/>
  <c r="I6189" i="97" s="1"/>
  <c r="M6189" i="97" s="1"/>
  <c r="F6100" i="97"/>
  <c r="I6100" i="97" s="1"/>
  <c r="I6092" i="97" s="1"/>
  <c r="M6092" i="97" s="1"/>
  <c r="F5645" i="97"/>
  <c r="I5645" i="97" s="1"/>
  <c r="I5636" i="97" s="1"/>
  <c r="M5636" i="97" s="1"/>
  <c r="F5525" i="97"/>
  <c r="I5525" i="97" s="1"/>
  <c r="I5516" i="97" s="1"/>
  <c r="M5516" i="97" s="1"/>
  <c r="I2729" i="71"/>
  <c r="M2729" i="71" s="1"/>
  <c r="I2572" i="71"/>
  <c r="M2572" i="71" s="1"/>
  <c r="I2423" i="71"/>
  <c r="M2423" i="71" s="1"/>
  <c r="I8538" i="97"/>
  <c r="M8538" i="97" s="1"/>
  <c r="F8114" i="97"/>
  <c r="I8114" i="97" s="1"/>
  <c r="I8109" i="97" s="1"/>
  <c r="M8109" i="97" s="1"/>
  <c r="I8020" i="97"/>
  <c r="M8020" i="97" s="1"/>
  <c r="F7059" i="97"/>
  <c r="I7059" i="97" s="1"/>
  <c r="I7055" i="97" s="1"/>
  <c r="M7055" i="97" s="1"/>
  <c r="F6550" i="97"/>
  <c r="I6550" i="97" s="1"/>
  <c r="I6539" i="97" s="1"/>
  <c r="M6539" i="97" s="1"/>
  <c r="I4223" i="97"/>
  <c r="M4223" i="97" s="1"/>
  <c r="I4840" i="97"/>
  <c r="M4840" i="97" s="1"/>
  <c r="I2807" i="97"/>
  <c r="M2807" i="97" s="1"/>
  <c r="I2780" i="97"/>
  <c r="M2780" i="97" s="1"/>
  <c r="I2269" i="97"/>
  <c r="M2269" i="97" s="1"/>
  <c r="I1974" i="97"/>
  <c r="M1974" i="97" s="1"/>
  <c r="I1966" i="97"/>
  <c r="M1966" i="97" s="1"/>
  <c r="I1958" i="97"/>
  <c r="M1958" i="97" s="1"/>
  <c r="I1950" i="97"/>
  <c r="M1950" i="97" s="1"/>
  <c r="I1712" i="97"/>
  <c r="M1712" i="97" s="1"/>
  <c r="I1693" i="97"/>
  <c r="M1693" i="97" s="1"/>
  <c r="I1010" i="97"/>
  <c r="M1010" i="97" s="1"/>
  <c r="I994" i="97"/>
  <c r="M994" i="97" s="1"/>
  <c r="I978" i="97"/>
  <c r="M978" i="97" s="1"/>
  <c r="I962" i="97"/>
  <c r="M962" i="97" s="1"/>
  <c r="I608" i="97"/>
  <c r="M608" i="97" s="1"/>
  <c r="I520" i="97"/>
  <c r="M520" i="97" s="1"/>
  <c r="I145" i="97"/>
  <c r="M145" i="97" s="1"/>
  <c r="T899" i="66"/>
  <c r="H2250" i="71" s="1"/>
  <c r="K2250" i="71" s="1"/>
  <c r="F4119" i="97"/>
  <c r="I4119" i="97" s="1"/>
  <c r="I4115" i="97" s="1"/>
  <c r="M4115" i="97" s="1"/>
  <c r="F4113" i="97"/>
  <c r="I4113" i="97" s="1"/>
  <c r="I4109" i="97" s="1"/>
  <c r="M4109" i="97" s="1"/>
  <c r="F4089" i="97"/>
  <c r="I4089" i="97" s="1"/>
  <c r="I4085" i="97" s="1"/>
  <c r="M4085" i="97" s="1"/>
  <c r="I1078" i="97"/>
  <c r="M1078" i="97" s="1"/>
  <c r="I1038" i="97"/>
  <c r="M1038" i="97" s="1"/>
  <c r="I1014" i="97"/>
  <c r="M1014" i="97" s="1"/>
  <c r="I652" i="97"/>
  <c r="M652" i="97" s="1"/>
  <c r="I224" i="97"/>
  <c r="M224" i="97" s="1"/>
  <c r="I216" i="97"/>
  <c r="M216" i="97" s="1"/>
  <c r="I208" i="97"/>
  <c r="M208" i="97" s="1"/>
  <c r="I200" i="97"/>
  <c r="M200" i="97" s="1"/>
  <c r="I192" i="97"/>
  <c r="M192" i="97" s="1"/>
  <c r="I125" i="97"/>
  <c r="M125" i="97" s="1"/>
  <c r="I98" i="97"/>
  <c r="M98" i="97" s="1"/>
  <c r="F3596" i="97"/>
  <c r="I3596" i="97" s="1"/>
  <c r="I3586" i="97" s="1"/>
  <c r="M3586" i="97" s="1"/>
  <c r="I3312" i="97"/>
  <c r="M3312" i="97" s="1"/>
  <c r="I3292" i="97"/>
  <c r="M3292" i="97" s="1"/>
  <c r="I2873" i="97"/>
  <c r="M2873" i="97" s="1"/>
  <c r="I2652" i="97"/>
  <c r="M2652" i="97" s="1"/>
  <c r="I2632" i="97"/>
  <c r="M2632" i="97" s="1"/>
  <c r="I2531" i="97"/>
  <c r="M2531" i="97" s="1"/>
  <c r="I2416" i="97"/>
  <c r="M2416" i="97" s="1"/>
  <c r="I2094" i="97"/>
  <c r="M2094" i="97" s="1"/>
  <c r="I1245" i="97"/>
  <c r="M1245" i="97" s="1"/>
  <c r="I377" i="97"/>
  <c r="M377" i="97" s="1"/>
  <c r="I369" i="97"/>
  <c r="M369" i="97" s="1"/>
  <c r="I361" i="97"/>
  <c r="M361" i="97" s="1"/>
  <c r="I353" i="97"/>
  <c r="M353" i="97" s="1"/>
  <c r="I337" i="97"/>
  <c r="M337" i="97" s="1"/>
  <c r="I321" i="97"/>
  <c r="M321" i="97" s="1"/>
  <c r="I289" i="97"/>
  <c r="M289" i="97" s="1"/>
  <c r="F5325" i="97"/>
  <c r="I5325" i="97" s="1"/>
  <c r="I5316" i="97" s="1"/>
  <c r="M5316" i="97" s="1"/>
  <c r="H2006" i="71"/>
  <c r="K2006" i="71" s="1"/>
  <c r="H980" i="71"/>
  <c r="K980" i="71" s="1"/>
  <c r="H1988" i="71"/>
  <c r="K1988" i="71" s="1"/>
  <c r="H1346" i="71"/>
  <c r="K1346" i="71" s="1"/>
  <c r="H1997" i="71"/>
  <c r="K1997" i="71" s="1"/>
  <c r="K1996" i="71" s="1"/>
  <c r="O1990" i="71" s="1"/>
  <c r="H2626" i="71"/>
  <c r="K2626" i="71" s="1"/>
  <c r="H2579" i="71"/>
  <c r="K2579" i="71" s="1"/>
  <c r="H337" i="71"/>
  <c r="K337" i="71" s="1"/>
  <c r="I2748" i="71"/>
  <c r="M2748" i="71" s="1"/>
  <c r="I1990" i="71"/>
  <c r="M1990" i="71" s="1"/>
  <c r="I1933" i="71"/>
  <c r="M1933" i="71" s="1"/>
  <c r="I8556" i="97"/>
  <c r="M8556" i="97" s="1"/>
  <c r="F8365" i="97"/>
  <c r="I8365" i="97" s="1"/>
  <c r="I8362" i="97" s="1"/>
  <c r="M8362" i="97" s="1"/>
  <c r="I7540" i="97"/>
  <c r="M7540" i="97" s="1"/>
  <c r="I7415" i="97"/>
  <c r="M7415" i="97" s="1"/>
  <c r="F7227" i="97"/>
  <c r="I7227" i="97" s="1"/>
  <c r="I7223" i="97" s="1"/>
  <c r="M7223" i="97" s="1"/>
  <c r="F7162" i="97"/>
  <c r="I7162" i="97" s="1"/>
  <c r="I7156" i="97" s="1"/>
  <c r="M7156" i="97" s="1"/>
  <c r="F7102" i="97"/>
  <c r="I7102" i="97" s="1"/>
  <c r="I7096" i="97" s="1"/>
  <c r="M7096" i="97" s="1"/>
  <c r="I1523" i="71"/>
  <c r="M1523" i="71" s="1"/>
  <c r="I8" i="71"/>
  <c r="M8" i="71" s="1"/>
  <c r="F8642" i="97"/>
  <c r="I8642" i="97" s="1"/>
  <c r="F6610" i="97"/>
  <c r="I6610" i="97" s="1"/>
  <c r="I6602" i="97" s="1"/>
  <c r="M6602" i="97" s="1"/>
  <c r="F6482" i="97"/>
  <c r="I6482" i="97" s="1"/>
  <c r="I6471" i="97" s="1"/>
  <c r="M6471" i="97" s="1"/>
  <c r="F6373" i="97"/>
  <c r="I6373" i="97" s="1"/>
  <c r="I6365" i="97" s="1"/>
  <c r="M6365" i="97" s="1"/>
  <c r="F6279" i="97"/>
  <c r="I6279" i="97" s="1"/>
  <c r="I6272" i="97" s="1"/>
  <c r="M6272" i="97" s="1"/>
  <c r="F6235" i="97"/>
  <c r="I6235" i="97" s="1"/>
  <c r="I6228" i="97" s="1"/>
  <c r="M6228" i="97" s="1"/>
  <c r="F6185" i="97"/>
  <c r="I6185" i="97" s="1"/>
  <c r="I6178" i="97" s="1"/>
  <c r="M6178" i="97" s="1"/>
  <c r="F6141" i="97"/>
  <c r="I6141" i="97" s="1"/>
  <c r="I6134" i="97" s="1"/>
  <c r="M6134" i="97" s="1"/>
  <c r="F5680" i="97"/>
  <c r="I5680" i="97" s="1"/>
  <c r="I5671" i="97" s="1"/>
  <c r="M5671" i="97" s="1"/>
  <c r="F5510" i="97"/>
  <c r="I5510" i="97" s="1"/>
  <c r="I5501" i="97" s="1"/>
  <c r="M5501" i="97" s="1"/>
  <c r="I4992" i="97"/>
  <c r="M4992" i="97" s="1"/>
  <c r="I4730" i="97"/>
  <c r="M4730" i="97" s="1"/>
  <c r="I4662" i="97"/>
  <c r="M4662" i="97" s="1"/>
  <c r="I4632" i="97"/>
  <c r="M4632" i="97" s="1"/>
  <c r="H1949" i="71"/>
  <c r="K1949" i="71" s="1"/>
  <c r="H1416" i="71"/>
  <c r="K1416" i="71" s="1"/>
  <c r="H2122" i="71"/>
  <c r="K2122" i="71" s="1"/>
  <c r="K2121" i="71" s="1"/>
  <c r="O2115" i="71" s="1"/>
  <c r="H1359" i="71"/>
  <c r="K1359" i="71" s="1"/>
  <c r="H2225" i="71"/>
  <c r="K2225" i="71" s="1"/>
  <c r="H1509" i="71"/>
  <c r="K1509" i="71" s="1"/>
  <c r="H2357" i="71"/>
  <c r="K2357" i="71" s="1"/>
  <c r="K2356" i="71" s="1"/>
  <c r="O2349" i="71" s="1"/>
  <c r="H1445" i="71"/>
  <c r="K1445" i="71" s="1"/>
  <c r="H2309" i="71"/>
  <c r="K2309" i="71" s="1"/>
  <c r="I2536" i="71"/>
  <c r="M2536" i="71" s="1"/>
  <c r="I1894" i="71"/>
  <c r="M1894" i="71" s="1"/>
  <c r="I1855" i="71"/>
  <c r="M1855" i="71" s="1"/>
  <c r="I1135" i="71"/>
  <c r="I124" i="71"/>
  <c r="M124" i="71" s="1"/>
  <c r="I8625" i="97"/>
  <c r="M8625" i="97" s="1"/>
  <c r="F8273" i="97"/>
  <c r="I8273" i="97" s="1"/>
  <c r="I8270" i="97" s="1"/>
  <c r="M8270" i="97" s="1"/>
  <c r="F8094" i="97"/>
  <c r="I8094" i="97" s="1"/>
  <c r="I8089" i="97" s="1"/>
  <c r="M8089" i="97" s="1"/>
  <c r="I8033" i="97"/>
  <c r="M8033" i="97" s="1"/>
  <c r="I7455" i="97"/>
  <c r="M7455" i="97" s="1"/>
  <c r="I7392" i="97"/>
  <c r="M7392" i="97" s="1"/>
  <c r="I7332" i="97"/>
  <c r="M7332" i="97" s="1"/>
  <c r="F7138" i="97"/>
  <c r="I7138" i="97" s="1"/>
  <c r="I7132" i="97" s="1"/>
  <c r="M7132" i="97" s="1"/>
  <c r="F7075" i="97"/>
  <c r="I7075" i="97" s="1"/>
  <c r="I7071" i="97" s="1"/>
  <c r="M7071" i="97" s="1"/>
  <c r="I2260" i="71"/>
  <c r="I2132" i="71"/>
  <c r="M2132" i="71" s="1"/>
  <c r="I1315" i="71"/>
  <c r="M1315" i="71" s="1"/>
  <c r="I47" i="71"/>
  <c r="M47" i="71" s="1"/>
  <c r="F8664" i="97"/>
  <c r="I8664" i="97" s="1"/>
  <c r="I8617" i="97"/>
  <c r="M8617" i="97" s="1"/>
  <c r="I8563" i="97"/>
  <c r="M8563" i="97" s="1"/>
  <c r="I6455" i="97"/>
  <c r="M6455" i="97" s="1"/>
  <c r="I6401" i="97"/>
  <c r="M6401" i="97" s="1"/>
  <c r="F6361" i="97"/>
  <c r="I6361" i="97" s="1"/>
  <c r="I6353" i="97" s="1"/>
  <c r="M6353" i="97" s="1"/>
  <c r="F6076" i="97"/>
  <c r="I6076" i="97" s="1"/>
  <c r="I6068" i="97" s="1"/>
  <c r="M6068" i="97" s="1"/>
  <c r="F6034" i="97"/>
  <c r="I6034" i="97" s="1"/>
  <c r="I6027" i="97" s="1"/>
  <c r="M6027" i="97" s="1"/>
  <c r="F5990" i="97"/>
  <c r="I5990" i="97" s="1"/>
  <c r="I5983" i="97" s="1"/>
  <c r="M5983" i="97" s="1"/>
  <c r="F5708" i="97"/>
  <c r="I5708" i="97" s="1"/>
  <c r="I5699" i="97" s="1"/>
  <c r="M5699" i="97" s="1"/>
  <c r="F5660" i="97"/>
  <c r="I5660" i="97" s="1"/>
  <c r="I5651" i="97" s="1"/>
  <c r="M5651" i="97" s="1"/>
  <c r="F5585" i="97"/>
  <c r="I5585" i="97" s="1"/>
  <c r="I5576" i="97" s="1"/>
  <c r="M5576" i="97" s="1"/>
  <c r="F5460" i="97"/>
  <c r="I5460" i="97" s="1"/>
  <c r="I5451" i="97" s="1"/>
  <c r="M5451" i="97" s="1"/>
  <c r="H229" i="71"/>
  <c r="K229" i="71" s="1"/>
  <c r="H1457" i="71"/>
  <c r="K1457" i="71" s="1"/>
  <c r="H2396" i="71"/>
  <c r="K2396" i="71" s="1"/>
  <c r="H1847" i="71"/>
  <c r="K1847" i="71" s="1"/>
  <c r="K1846" i="71" s="1"/>
  <c r="O1840" i="71" s="1"/>
  <c r="H2374" i="71"/>
  <c r="K2374" i="71" s="1"/>
  <c r="H1604" i="71"/>
  <c r="K1604" i="71" s="1"/>
  <c r="H936" i="71"/>
  <c r="K936" i="71" s="1"/>
  <c r="H1838" i="71"/>
  <c r="K1838" i="71" s="1"/>
  <c r="H2543" i="71"/>
  <c r="K2543" i="71" s="1"/>
  <c r="I2766" i="71"/>
  <c r="M2766" i="71" s="1"/>
  <c r="I2115" i="71"/>
  <c r="M2115" i="71" s="1"/>
  <c r="I2055" i="71"/>
  <c r="M2055" i="71" s="1"/>
  <c r="I34" i="71"/>
  <c r="M34" i="71" s="1"/>
  <c r="F8457" i="97"/>
  <c r="I8457" i="97" s="1"/>
  <c r="I8452" i="97" s="1"/>
  <c r="M8452" i="97" s="1"/>
  <c r="F8206" i="97"/>
  <c r="I8206" i="97" s="1"/>
  <c r="I8203" i="97" s="1"/>
  <c r="M8203" i="97" s="1"/>
  <c r="I8044" i="97"/>
  <c r="M8044" i="97" s="1"/>
  <c r="I7435" i="97"/>
  <c r="M7435" i="97" s="1"/>
  <c r="I7312" i="97"/>
  <c r="M7312" i="97" s="1"/>
  <c r="F7254" i="97"/>
  <c r="I7254" i="97" s="1"/>
  <c r="I7250" i="97" s="1"/>
  <c r="M7250" i="97" s="1"/>
  <c r="F5722" i="97"/>
  <c r="I5722" i="97" s="1"/>
  <c r="I5713" i="97" s="1"/>
  <c r="M5713" i="97" s="1"/>
  <c r="F5600" i="97"/>
  <c r="I5600" i="97" s="1"/>
  <c r="I5591" i="97" s="1"/>
  <c r="M5591" i="97" s="1"/>
  <c r="F5480" i="97"/>
  <c r="I5480" i="97" s="1"/>
  <c r="I5471" i="97" s="1"/>
  <c r="M5471" i="97" s="1"/>
  <c r="I4906" i="97"/>
  <c r="M4906" i="97" s="1"/>
  <c r="I4830" i="97"/>
  <c r="M4830" i="97" s="1"/>
  <c r="F4002" i="97"/>
  <c r="I4002" i="97" s="1"/>
  <c r="I3998" i="97" s="1"/>
  <c r="M3998" i="97" s="1"/>
  <c r="F3975" i="97"/>
  <c r="I3975" i="97" s="1"/>
  <c r="I3971" i="97" s="1"/>
  <c r="M3971" i="97" s="1"/>
  <c r="F3951" i="97"/>
  <c r="I3951" i="97" s="1"/>
  <c r="I3947" i="97" s="1"/>
  <c r="M3947" i="97" s="1"/>
  <c r="I3240" i="97"/>
  <c r="M3240" i="97" s="1"/>
  <c r="I2903" i="97"/>
  <c r="M2903" i="97" s="1"/>
  <c r="I2764" i="97"/>
  <c r="M2764" i="97" s="1"/>
  <c r="I2581" i="97"/>
  <c r="M2581" i="97" s="1"/>
  <c r="I2521" i="97"/>
  <c r="M2521" i="97" s="1"/>
  <c r="I2467" i="97"/>
  <c r="M2467" i="97" s="1"/>
  <c r="I2431" i="97"/>
  <c r="M2431" i="97" s="1"/>
  <c r="I2390" i="97"/>
  <c r="M2390" i="97" s="1"/>
  <c r="I2309" i="97"/>
  <c r="M2309" i="97" s="1"/>
  <c r="I2074" i="97"/>
  <c r="M2074" i="97" s="1"/>
  <c r="I2049" i="97"/>
  <c r="M2049" i="97" s="1"/>
  <c r="I2025" i="97"/>
  <c r="M2025" i="97" s="1"/>
  <c r="I1970" i="97"/>
  <c r="M1970" i="97" s="1"/>
  <c r="I1922" i="97"/>
  <c r="M1922" i="97" s="1"/>
  <c r="I1875" i="97"/>
  <c r="M1875" i="97" s="1"/>
  <c r="I1827" i="97"/>
  <c r="M1827" i="97" s="1"/>
  <c r="I1776" i="97"/>
  <c r="M1776" i="97" s="1"/>
  <c r="I1377" i="97"/>
  <c r="M1377" i="97" s="1"/>
  <c r="I1341" i="97"/>
  <c r="M1341" i="97" s="1"/>
  <c r="I1305" i="97"/>
  <c r="M1305" i="97" s="1"/>
  <c r="I1165" i="97"/>
  <c r="M1165" i="97" s="1"/>
  <c r="I986" i="97"/>
  <c r="M986" i="97" s="1"/>
  <c r="I580" i="97"/>
  <c r="M580" i="97" s="1"/>
  <c r="I397" i="97"/>
  <c r="M397" i="97" s="1"/>
  <c r="I349" i="97"/>
  <c r="M349" i="97" s="1"/>
  <c r="I301" i="97"/>
  <c r="M301" i="97" s="1"/>
  <c r="I55" i="97"/>
  <c r="M55" i="97" s="1"/>
  <c r="F3584" i="97"/>
  <c r="I3584" i="97" s="1"/>
  <c r="I3574" i="97" s="1"/>
  <c r="M3574" i="97" s="1"/>
  <c r="F6942" i="97"/>
  <c r="I6942" i="97" s="1"/>
  <c r="I6936" i="97" s="1"/>
  <c r="M6936" i="97" s="1"/>
  <c r="F6224" i="97"/>
  <c r="I6224" i="97" s="1"/>
  <c r="I6217" i="97" s="1"/>
  <c r="M6217" i="97" s="1"/>
  <c r="F6124" i="97"/>
  <c r="I6124" i="97" s="1"/>
  <c r="I6116" i="97" s="1"/>
  <c r="M6116" i="97" s="1"/>
  <c r="F5430" i="97"/>
  <c r="I5430" i="97" s="1"/>
  <c r="I5421" i="97" s="1"/>
  <c r="M5421" i="97" s="1"/>
  <c r="F5340" i="97"/>
  <c r="I5340" i="97" s="1"/>
  <c r="I5331" i="97" s="1"/>
  <c r="M5331" i="97" s="1"/>
  <c r="I4592" i="97"/>
  <c r="M4592" i="97" s="1"/>
  <c r="I4424" i="97"/>
  <c r="M4424" i="97" s="1"/>
  <c r="I3220" i="97"/>
  <c r="M3220" i="97" s="1"/>
  <c r="I2561" i="97"/>
  <c r="M2561" i="97" s="1"/>
  <c r="I2501" i="97"/>
  <c r="M2501" i="97" s="1"/>
  <c r="I2426" i="97"/>
  <c r="M2426" i="97" s="1"/>
  <c r="I2375" i="97"/>
  <c r="M2375" i="97" s="1"/>
  <c r="I2334" i="97"/>
  <c r="M2334" i="97" s="1"/>
  <c r="I2114" i="97"/>
  <c r="M2114" i="97" s="1"/>
  <c r="I2058" i="97"/>
  <c r="M2058" i="97" s="1"/>
  <c r="I2002" i="97"/>
  <c r="M2002" i="97" s="1"/>
  <c r="I1954" i="97"/>
  <c r="M1954" i="97" s="1"/>
  <c r="I1903" i="97"/>
  <c r="M1903" i="97" s="1"/>
  <c r="I1859" i="97"/>
  <c r="M1859" i="97" s="1"/>
  <c r="I1811" i="97"/>
  <c r="M1811" i="97" s="1"/>
  <c r="I1760" i="97"/>
  <c r="M1760" i="97" s="1"/>
  <c r="I1748" i="97"/>
  <c r="M1748" i="97" s="1"/>
  <c r="I1736" i="97"/>
  <c r="M1736" i="97" s="1"/>
  <c r="I1146" i="97"/>
  <c r="M1146" i="97" s="1"/>
  <c r="I465" i="97"/>
  <c r="M465" i="97" s="1"/>
  <c r="I381" i="97"/>
  <c r="M381" i="97" s="1"/>
  <c r="I333" i="97"/>
  <c r="M333" i="97" s="1"/>
  <c r="I40" i="97"/>
  <c r="M40" i="97" s="1"/>
  <c r="I4712" i="97"/>
  <c r="M4712" i="97" s="1"/>
  <c r="I4682" i="97"/>
  <c r="M4682" i="97" s="1"/>
  <c r="I4652" i="97"/>
  <c r="M4652" i="97" s="1"/>
  <c r="F3938" i="97"/>
  <c r="I3938" i="97" s="1"/>
  <c r="I3927" i="97" s="1"/>
  <c r="M3927" i="97" s="1"/>
  <c r="F3608" i="97"/>
  <c r="I3608" i="97" s="1"/>
  <c r="I3598" i="97" s="1"/>
  <c r="M3598" i="97" s="1"/>
  <c r="I3332" i="97"/>
  <c r="M3332" i="97" s="1"/>
  <c r="I3050" i="97"/>
  <c r="M3050" i="97" s="1"/>
  <c r="I2995" i="97"/>
  <c r="M2995" i="97" s="1"/>
  <c r="I2953" i="97"/>
  <c r="M2953" i="97" s="1"/>
  <c r="I2802" i="97"/>
  <c r="M2802" i="97" s="1"/>
  <c r="I2612" i="97"/>
  <c r="M2612" i="97" s="1"/>
  <c r="I2551" i="97"/>
  <c r="M2551" i="97" s="1"/>
  <c r="I60" i="97"/>
  <c r="M60" i="97" s="1"/>
  <c r="F6834" i="97"/>
  <c r="I6834" i="97" s="1"/>
  <c r="I6827" i="97" s="1"/>
  <c r="M6827" i="97" s="1"/>
  <c r="F6023" i="97"/>
  <c r="I6023" i="97" s="1"/>
  <c r="I6016" i="97" s="1"/>
  <c r="M6016" i="97" s="1"/>
  <c r="F5794" i="97"/>
  <c r="I5794" i="97" s="1"/>
  <c r="I5782" i="97" s="1"/>
  <c r="M5782" i="97" s="1"/>
  <c r="I5196" i="97"/>
  <c r="M5196" i="97" s="1"/>
  <c r="I5022" i="97"/>
  <c r="M5022" i="97" s="1"/>
  <c r="I5002" i="97"/>
  <c r="M5002" i="97" s="1"/>
  <c r="I4946" i="97"/>
  <c r="M4946" i="97" s="1"/>
  <c r="I4582" i="97"/>
  <c r="M4582" i="97" s="1"/>
  <c r="I4414" i="97"/>
  <c r="M4414" i="97" s="1"/>
  <c r="F3899" i="97"/>
  <c r="I3899" i="97" s="1"/>
  <c r="I3888" i="97" s="1"/>
  <c r="M3888" i="97" s="1"/>
  <c r="I3200" i="97"/>
  <c r="M3200" i="97" s="1"/>
  <c r="I3069" i="97"/>
  <c r="M3069" i="97" s="1"/>
  <c r="I2913" i="97"/>
  <c r="M2913" i="97" s="1"/>
  <c r="I2878" i="97"/>
  <c r="M2878" i="97" s="1"/>
  <c r="I2541" i="97"/>
  <c r="M2541" i="97" s="1"/>
  <c r="I2442" i="97"/>
  <c r="M2442" i="97" s="1"/>
  <c r="I2360" i="97"/>
  <c r="M2360" i="97" s="1"/>
  <c r="I2041" i="97"/>
  <c r="M2041" i="97" s="1"/>
  <c r="I1938" i="97"/>
  <c r="M1938" i="97" s="1"/>
  <c r="I1891" i="97"/>
  <c r="M1891" i="97" s="1"/>
  <c r="I1843" i="97"/>
  <c r="M1843" i="97" s="1"/>
  <c r="I1792" i="97"/>
  <c r="M1792" i="97" s="1"/>
  <c r="I1744" i="97"/>
  <c r="M1744" i="97" s="1"/>
  <c r="I1732" i="97"/>
  <c r="M1732" i="97" s="1"/>
  <c r="I1669" i="97"/>
  <c r="M1669" i="97" s="1"/>
  <c r="I1405" i="97"/>
  <c r="M1405" i="97" s="1"/>
  <c r="I1345" i="97"/>
  <c r="M1345" i="97" s="1"/>
  <c r="I1321" i="97"/>
  <c r="M1321" i="97" s="1"/>
  <c r="I1094" i="97"/>
  <c r="M1094" i="97" s="1"/>
  <c r="I365" i="97"/>
  <c r="M365" i="97" s="1"/>
  <c r="I317" i="97"/>
  <c r="M317" i="97" s="1"/>
  <c r="I261" i="97"/>
  <c r="M261" i="97" s="1"/>
  <c r="T606" i="66"/>
  <c r="BC606" i="66" s="1"/>
  <c r="T635" i="66"/>
  <c r="BC635" i="66" s="1"/>
  <c r="T640" i="66"/>
  <c r="BC640" i="66" s="1"/>
  <c r="T648" i="66"/>
  <c r="BC648" i="66" s="1"/>
  <c r="T664" i="66"/>
  <c r="BC664" i="66" s="1"/>
  <c r="T669" i="66"/>
  <c r="BC669" i="66" s="1"/>
  <c r="T673" i="66"/>
  <c r="BC673" i="66" s="1"/>
  <c r="T677" i="66"/>
  <c r="BC677" i="66" s="1"/>
  <c r="T681" i="66"/>
  <c r="BC681" i="66" s="1"/>
  <c r="T685" i="66"/>
  <c r="BC685" i="66" s="1"/>
  <c r="T689" i="66"/>
  <c r="BC689" i="66" s="1"/>
  <c r="T693" i="66"/>
  <c r="BC693" i="66" s="1"/>
  <c r="T697" i="66"/>
  <c r="BC697" i="66" s="1"/>
  <c r="T701" i="66"/>
  <c r="BC701" i="66" s="1"/>
  <c r="T705" i="66"/>
  <c r="BC705" i="66" s="1"/>
  <c r="T709" i="66"/>
  <c r="BC709" i="66" s="1"/>
  <c r="T713" i="66"/>
  <c r="BC713" i="66" s="1"/>
  <c r="T717" i="66"/>
  <c r="BC717" i="66" s="1"/>
  <c r="T721" i="66"/>
  <c r="BC721" i="66" s="1"/>
  <c r="T725" i="66"/>
  <c r="BC725" i="66" s="1"/>
  <c r="T729" i="66"/>
  <c r="BC729" i="66" s="1"/>
  <c r="T733" i="66"/>
  <c r="BC733" i="66" s="1"/>
  <c r="T737" i="66"/>
  <c r="BC737" i="66" s="1"/>
  <c r="T741" i="66"/>
  <c r="BC741" i="66" s="1"/>
  <c r="T745" i="66"/>
  <c r="BC745" i="66" s="1"/>
  <c r="T749" i="66"/>
  <c r="BC749" i="66" s="1"/>
  <c r="T753" i="66"/>
  <c r="BC753" i="66" s="1"/>
  <c r="T761" i="66"/>
  <c r="BC761" i="66" s="1"/>
  <c r="T765" i="66"/>
  <c r="BC765" i="66" s="1"/>
  <c r="T769" i="66"/>
  <c r="BC769" i="66" s="1"/>
  <c r="T773" i="66"/>
  <c r="BC773" i="66" s="1"/>
  <c r="T777" i="66"/>
  <c r="BC777" i="66" s="1"/>
  <c r="T781" i="66"/>
  <c r="BC781" i="66" s="1"/>
  <c r="T785" i="66"/>
  <c r="BC785" i="66" s="1"/>
  <c r="T789" i="66"/>
  <c r="BC789" i="66" s="1"/>
  <c r="T793" i="66"/>
  <c r="BC793" i="66" s="1"/>
  <c r="T797" i="66"/>
  <c r="BC797" i="66" s="1"/>
  <c r="T801" i="66"/>
  <c r="BC801" i="66" s="1"/>
  <c r="T805" i="66"/>
  <c r="BC805" i="66" s="1"/>
  <c r="T809" i="66"/>
  <c r="BC809" i="66" s="1"/>
  <c r="T813" i="66"/>
  <c r="BC813" i="66" s="1"/>
  <c r="T817" i="66"/>
  <c r="BC817" i="66" s="1"/>
  <c r="T821" i="66"/>
  <c r="BC821" i="66" s="1"/>
  <c r="T829" i="66"/>
  <c r="BC829" i="66" s="1"/>
  <c r="T833" i="66"/>
  <c r="BC833" i="66" s="1"/>
  <c r="T837" i="66"/>
  <c r="BC837" i="66" s="1"/>
  <c r="T841" i="66"/>
  <c r="BC841" i="66" s="1"/>
  <c r="T845" i="66"/>
  <c r="BC845" i="66" s="1"/>
  <c r="T849" i="66"/>
  <c r="BC849" i="66" s="1"/>
  <c r="T853" i="66"/>
  <c r="BC853" i="66" s="1"/>
  <c r="T857" i="66"/>
  <c r="BC857" i="66" s="1"/>
  <c r="T861" i="66"/>
  <c r="BC861" i="66" s="1"/>
  <c r="T865" i="66"/>
  <c r="BC865" i="66" s="1"/>
  <c r="T869" i="66"/>
  <c r="BC869" i="66" s="1"/>
  <c r="T873" i="66"/>
  <c r="BC873" i="66" s="1"/>
  <c r="T591" i="66"/>
  <c r="BC591" i="66" s="1"/>
  <c r="T592" i="66"/>
  <c r="BC592" i="66" s="1"/>
  <c r="T643" i="66"/>
  <c r="BC643" i="66" s="1"/>
  <c r="T647" i="66"/>
  <c r="BC647" i="66" s="1"/>
  <c r="T651" i="66"/>
  <c r="BC651" i="66" s="1"/>
  <c r="T655" i="66"/>
  <c r="BC655" i="66" s="1"/>
  <c r="T659" i="66"/>
  <c r="BC659" i="66" s="1"/>
  <c r="T663" i="66"/>
  <c r="BC663" i="66" s="1"/>
  <c r="G178" i="89"/>
  <c r="E76" i="89"/>
  <c r="F76" i="89" s="1"/>
  <c r="G230" i="89"/>
  <c r="G229" i="89"/>
  <c r="G205" i="89"/>
  <c r="F178" i="89"/>
  <c r="F95" i="89"/>
  <c r="G222" i="89"/>
  <c r="G227" i="89"/>
  <c r="G232" i="89"/>
  <c r="G225" i="89"/>
  <c r="G210" i="89"/>
  <c r="G11" i="89"/>
  <c r="G182" i="89"/>
  <c r="G193" i="89"/>
  <c r="G188" i="89"/>
  <c r="G226" i="89"/>
  <c r="F223" i="89"/>
  <c r="G161" i="89"/>
  <c r="S455" i="66" s="1"/>
  <c r="T455" i="66" s="1"/>
  <c r="BC455" i="66" s="1"/>
  <c r="G180" i="89"/>
  <c r="G231" i="89"/>
  <c r="K1927" i="71"/>
  <c r="O1921" i="71" s="1"/>
  <c r="G67" i="92"/>
  <c r="J67" i="92" s="1"/>
  <c r="J64" i="92" s="1"/>
  <c r="N64" i="92" s="1"/>
  <c r="G18" i="92"/>
  <c r="J18" i="92" s="1"/>
  <c r="J14" i="92" s="1"/>
  <c r="N14" i="92" s="1"/>
  <c r="G62" i="92"/>
  <c r="J62" i="92" s="1"/>
  <c r="J58" i="92" s="1"/>
  <c r="N58" i="92" s="1"/>
  <c r="G47" i="92"/>
  <c r="J47" i="92" s="1"/>
  <c r="J46" i="92" s="1"/>
  <c r="N46" i="92" s="1"/>
  <c r="G35" i="92"/>
  <c r="J35" i="92" s="1"/>
  <c r="J32" i="92" s="1"/>
  <c r="N32" i="92" s="1"/>
  <c r="G28" i="92"/>
  <c r="J28" i="92" s="1"/>
  <c r="J25" i="92" s="1"/>
  <c r="N25" i="92" s="1"/>
  <c r="H32" i="71"/>
  <c r="K32" i="71" s="1"/>
  <c r="H1000" i="71"/>
  <c r="K1000" i="71" s="1"/>
  <c r="H923" i="71"/>
  <c r="K923" i="71" s="1"/>
  <c r="H139" i="71"/>
  <c r="K139" i="71" s="1"/>
  <c r="H3291" i="97"/>
  <c r="K3291" i="97" s="1"/>
  <c r="H184" i="71"/>
  <c r="K184" i="71" s="1"/>
  <c r="I386" i="71"/>
  <c r="M386" i="71" s="1"/>
  <c r="H1447" i="71"/>
  <c r="K1447" i="71" s="1"/>
  <c r="H919" i="71"/>
  <c r="K919" i="71" s="1"/>
  <c r="H456" i="71"/>
  <c r="K456" i="71" s="1"/>
  <c r="H1163" i="71"/>
  <c r="K1163" i="71" s="1"/>
  <c r="H3158" i="97"/>
  <c r="K3158" i="97" s="1"/>
  <c r="F3981" i="97"/>
  <c r="I3981" i="97" s="1"/>
  <c r="I3977" i="97" s="1"/>
  <c r="M3977" i="97" s="1"/>
  <c r="H887" i="71"/>
  <c r="K887" i="71" s="1"/>
  <c r="H58" i="71"/>
  <c r="K58" i="71" s="1"/>
  <c r="H163" i="71"/>
  <c r="K163" i="71" s="1"/>
  <c r="H1080" i="71"/>
  <c r="K1080" i="71" s="1"/>
  <c r="H621" i="71"/>
  <c r="K621" i="71" s="1"/>
  <c r="H1361" i="71"/>
  <c r="K1361" i="71" s="1"/>
  <c r="H496" i="71"/>
  <c r="K496" i="71" s="1"/>
  <c r="H3301" i="97"/>
  <c r="K3301" i="97" s="1"/>
  <c r="H3249" i="97"/>
  <c r="K3249" i="97" s="1"/>
  <c r="H272" i="71"/>
  <c r="K272" i="71" s="1"/>
  <c r="H230" i="71"/>
  <c r="K230" i="71" s="1"/>
  <c r="H984" i="71"/>
  <c r="K984" i="71" s="1"/>
  <c r="H1326" i="71"/>
  <c r="K1326" i="71" s="1"/>
  <c r="H479" i="71"/>
  <c r="K479" i="71" s="1"/>
  <c r="H1059" i="71"/>
  <c r="K1059" i="71" s="1"/>
  <c r="H90" i="71"/>
  <c r="K90" i="71" s="1"/>
  <c r="H2733" i="97"/>
  <c r="K2733" i="97" s="1"/>
  <c r="H3138" i="97"/>
  <c r="K3138" i="97" s="1"/>
  <c r="H3259" i="97"/>
  <c r="K3259" i="97" s="1"/>
  <c r="H552" i="71"/>
  <c r="K552" i="71" s="1"/>
  <c r="H3229" i="97"/>
  <c r="K3229" i="97" s="1"/>
  <c r="H293" i="71"/>
  <c r="K293" i="71" s="1"/>
  <c r="F6257" i="97"/>
  <c r="I6257" i="97" s="1"/>
  <c r="I6250" i="97" s="1"/>
  <c r="M6250" i="97" s="1"/>
  <c r="F6246" i="97"/>
  <c r="I6246" i="97" s="1"/>
  <c r="I6239" i="97" s="1"/>
  <c r="M6239" i="97" s="1"/>
  <c r="F6152" i="97"/>
  <c r="I6152" i="97" s="1"/>
  <c r="I6145" i="97" s="1"/>
  <c r="M6145" i="97" s="1"/>
  <c r="F6088" i="97"/>
  <c r="I6088" i="97" s="1"/>
  <c r="I6080" i="97" s="1"/>
  <c r="M6080" i="97" s="1"/>
  <c r="F6064" i="97"/>
  <c r="I6064" i="97" s="1"/>
  <c r="I6056" i="97" s="1"/>
  <c r="M6056" i="97" s="1"/>
  <c r="F6052" i="97"/>
  <c r="I6052" i="97" s="1"/>
  <c r="I6044" i="97" s="1"/>
  <c r="M6044" i="97" s="1"/>
  <c r="F6001" i="97"/>
  <c r="I6001" i="97" s="1"/>
  <c r="I5994" i="97" s="1"/>
  <c r="M5994" i="97" s="1"/>
  <c r="F5973" i="97"/>
  <c r="I5973" i="97" s="1"/>
  <c r="I5961" i="97" s="1"/>
  <c r="M5961" i="97" s="1"/>
  <c r="F5939" i="97"/>
  <c r="I5939" i="97" s="1"/>
  <c r="I5927" i="97" s="1"/>
  <c r="M5927" i="97" s="1"/>
  <c r="F5905" i="97"/>
  <c r="I5905" i="97" s="1"/>
  <c r="I5893" i="97" s="1"/>
  <c r="M5893" i="97" s="1"/>
  <c r="F5868" i="97"/>
  <c r="I5868" i="97" s="1"/>
  <c r="I5856" i="97" s="1"/>
  <c r="M5856" i="97" s="1"/>
  <c r="F5776" i="97"/>
  <c r="I5776" i="97" s="1"/>
  <c r="I5764" i="97" s="1"/>
  <c r="M5764" i="97" s="1"/>
  <c r="F5750" i="97"/>
  <c r="I5750" i="97" s="1"/>
  <c r="I5741" i="97" s="1"/>
  <c r="M5741" i="97" s="1"/>
  <c r="F5736" i="97"/>
  <c r="I5736" i="97" s="1"/>
  <c r="I5727" i="97" s="1"/>
  <c r="M5727" i="97" s="1"/>
  <c r="F5615" i="97"/>
  <c r="I5615" i="97" s="1"/>
  <c r="I5606" i="97" s="1"/>
  <c r="M5606" i="97" s="1"/>
  <c r="F5555" i="97"/>
  <c r="I5555" i="97" s="1"/>
  <c r="I5546" i="97" s="1"/>
  <c r="M5546" i="97" s="1"/>
  <c r="F5495" i="97"/>
  <c r="I5495" i="97" s="1"/>
  <c r="I5486" i="97" s="1"/>
  <c r="M5486" i="97" s="1"/>
  <c r="F5445" i="97"/>
  <c r="I5445" i="97" s="1"/>
  <c r="I5436" i="97" s="1"/>
  <c r="M5436" i="97" s="1"/>
  <c r="F5415" i="97"/>
  <c r="I5415" i="97" s="1"/>
  <c r="I5406" i="97" s="1"/>
  <c r="M5406" i="97" s="1"/>
  <c r="F5400" i="97"/>
  <c r="I5400" i="97" s="1"/>
  <c r="I5391" i="97" s="1"/>
  <c r="M5391" i="97" s="1"/>
  <c r="F5355" i="97"/>
  <c r="I5355" i="97" s="1"/>
  <c r="I5346" i="97" s="1"/>
  <c r="M5346" i="97" s="1"/>
  <c r="F5310" i="97"/>
  <c r="I5310" i="97" s="1"/>
  <c r="I5301" i="97" s="1"/>
  <c r="M5301" i="97" s="1"/>
  <c r="F5295" i="97"/>
  <c r="I5295" i="97" s="1"/>
  <c r="I5286" i="97" s="1"/>
  <c r="M5286" i="97" s="1"/>
  <c r="I5246" i="97"/>
  <c r="M5246" i="97" s="1"/>
  <c r="I5189" i="97"/>
  <c r="I5181" i="97" s="1"/>
  <c r="M5181" i="97" s="1"/>
  <c r="I5144" i="97"/>
  <c r="I5136" i="97" s="1"/>
  <c r="M5136" i="97" s="1"/>
  <c r="I5114" i="97"/>
  <c r="I5106" i="97" s="1"/>
  <c r="M5106" i="97" s="1"/>
  <c r="I4866" i="97"/>
  <c r="M4866" i="97" s="1"/>
  <c r="I4810" i="97"/>
  <c r="M4810" i="97" s="1"/>
  <c r="I4750" i="97"/>
  <c r="M4750" i="97" s="1"/>
  <c r="F4125" i="97"/>
  <c r="I4125" i="97" s="1"/>
  <c r="I4121" i="97" s="1"/>
  <c r="M4121" i="97" s="1"/>
  <c r="I2714" i="97"/>
  <c r="M2714" i="97" s="1"/>
  <c r="I2672" i="97"/>
  <c r="M2672" i="97" s="1"/>
  <c r="I2592" i="97"/>
  <c r="M2592" i="97" s="1"/>
  <c r="I2571" i="97"/>
  <c r="M2571" i="97" s="1"/>
  <c r="BC900" i="66"/>
  <c r="H2837" i="71"/>
  <c r="K2837" i="71" s="1"/>
  <c r="K2836" i="71" s="1"/>
  <c r="O2831" i="71" s="1"/>
  <c r="H1559" i="71"/>
  <c r="K1559" i="71" s="1"/>
  <c r="H1547" i="71"/>
  <c r="K1547" i="71" s="1"/>
  <c r="H1268" i="71"/>
  <c r="K1268" i="71" s="1"/>
  <c r="BC556" i="66"/>
  <c r="I304" i="71"/>
  <c r="M304" i="71" s="1"/>
  <c r="I145" i="71"/>
  <c r="M145" i="71" s="1"/>
  <c r="I65" i="71"/>
  <c r="M65" i="71" s="1"/>
  <c r="I8577" i="97"/>
  <c r="M8577" i="97" s="1"/>
  <c r="I8523" i="97"/>
  <c r="M8523" i="97" s="1"/>
  <c r="F8437" i="97"/>
  <c r="I8437" i="97" s="1"/>
  <c r="I8432" i="97" s="1"/>
  <c r="M8432" i="97" s="1"/>
  <c r="I8390" i="97"/>
  <c r="M8390" i="97" s="1"/>
  <c r="F8325" i="97"/>
  <c r="I8325" i="97" s="1"/>
  <c r="I8321" i="97" s="1"/>
  <c r="M8321" i="97" s="1"/>
  <c r="F6567" i="97"/>
  <c r="I6567" i="97" s="1"/>
  <c r="I6556" i="97" s="1"/>
  <c r="M6556" i="97" s="1"/>
  <c r="F6112" i="97"/>
  <c r="I6112" i="97" s="1"/>
  <c r="I6104" i="97" s="1"/>
  <c r="M6104" i="97" s="1"/>
  <c r="F6012" i="97"/>
  <c r="I6012" i="97" s="1"/>
  <c r="I6005" i="97" s="1"/>
  <c r="M6005" i="97" s="1"/>
  <c r="F5956" i="97"/>
  <c r="I5956" i="97" s="1"/>
  <c r="I5944" i="97" s="1"/>
  <c r="M5944" i="97" s="1"/>
  <c r="F5885" i="97"/>
  <c r="I5885" i="97" s="1"/>
  <c r="I5873" i="97" s="1"/>
  <c r="M5873" i="97" s="1"/>
  <c r="F3912" i="97"/>
  <c r="I3912" i="97" s="1"/>
  <c r="I3901" i="97" s="1"/>
  <c r="M3901" i="97" s="1"/>
  <c r="H2802" i="71"/>
  <c r="K2802" i="71" s="1"/>
  <c r="H13" i="92"/>
  <c r="K13" i="92" s="1"/>
  <c r="K8" i="92" s="1"/>
  <c r="O8" i="92" s="1"/>
  <c r="BC539" i="66"/>
  <c r="H3098" i="97"/>
  <c r="K3098" i="97" s="1"/>
  <c r="H3239" i="97"/>
  <c r="K3239" i="97" s="1"/>
  <c r="H3108" i="97"/>
  <c r="K3108" i="97" s="1"/>
  <c r="H2550" i="97"/>
  <c r="K2550" i="97" s="1"/>
  <c r="H2712" i="97"/>
  <c r="K2712" i="97" s="1"/>
  <c r="BC830" i="66"/>
  <c r="H2307" i="71"/>
  <c r="K2307" i="71" s="1"/>
  <c r="H2331" i="71"/>
  <c r="K2331" i="71" s="1"/>
  <c r="H59" i="71"/>
  <c r="K59" i="71" s="1"/>
  <c r="H1656" i="71"/>
  <c r="K1656" i="71" s="1"/>
  <c r="K1654" i="71" s="1"/>
  <c r="O1646" i="71" s="1"/>
  <c r="H1288" i="71"/>
  <c r="K1288" i="71" s="1"/>
  <c r="H418" i="71"/>
  <c r="K418" i="71" s="1"/>
  <c r="H1114" i="71"/>
  <c r="K1114" i="71" s="1"/>
  <c r="H857" i="71"/>
  <c r="K857" i="71" s="1"/>
  <c r="H678" i="71"/>
  <c r="K678" i="71" s="1"/>
  <c r="H77" i="71"/>
  <c r="K77" i="71" s="1"/>
  <c r="H752" i="71"/>
  <c r="K752" i="71" s="1"/>
  <c r="H841" i="71"/>
  <c r="K841" i="71" s="1"/>
  <c r="H318" i="71"/>
  <c r="K318" i="71" s="1"/>
  <c r="H1617" i="71"/>
  <c r="K1617" i="71" s="1"/>
  <c r="H2761" i="71"/>
  <c r="K2761" i="71" s="1"/>
  <c r="BC888" i="66"/>
  <c r="H275" i="71"/>
  <c r="K275" i="71" s="1"/>
  <c r="H819" i="71"/>
  <c r="K819" i="71" s="1"/>
  <c r="H680" i="71"/>
  <c r="K680" i="71" s="1"/>
  <c r="H721" i="71"/>
  <c r="K721" i="71" s="1"/>
  <c r="H696" i="71"/>
  <c r="K696" i="71" s="1"/>
  <c r="H436" i="71"/>
  <c r="K436" i="71" s="1"/>
  <c r="F5851" i="97"/>
  <c r="I5851" i="97" s="1"/>
  <c r="I5839" i="97" s="1"/>
  <c r="M5839" i="97" s="1"/>
  <c r="H102" i="71"/>
  <c r="K102" i="71" s="1"/>
  <c r="H1418" i="71"/>
  <c r="K1418" i="71" s="1"/>
  <c r="H1459" i="71"/>
  <c r="K1459" i="71" s="1"/>
  <c r="H737" i="71"/>
  <c r="K737" i="71" s="1"/>
  <c r="H202" i="71"/>
  <c r="K202" i="71" s="1"/>
  <c r="H420" i="71"/>
  <c r="K420" i="71" s="1"/>
  <c r="H550" i="71"/>
  <c r="K550" i="71" s="1"/>
  <c r="H1205" i="71"/>
  <c r="K1205" i="71" s="1"/>
  <c r="I8657" i="97"/>
  <c r="M8657" i="97" s="1"/>
  <c r="H402" i="71"/>
  <c r="K402" i="71" s="1"/>
  <c r="H339" i="71"/>
  <c r="K339" i="71" s="1"/>
  <c r="H19" i="71"/>
  <c r="K19" i="71" s="1"/>
  <c r="H1641" i="71"/>
  <c r="K1641" i="71" s="1"/>
  <c r="H454" i="71"/>
  <c r="K454" i="71" s="1"/>
  <c r="H1520" i="71"/>
  <c r="K1520" i="71" s="1"/>
  <c r="H1100" i="71"/>
  <c r="K1100" i="71" s="1"/>
  <c r="H2510" i="97"/>
  <c r="K2510" i="97" s="1"/>
  <c r="I1214" i="71"/>
  <c r="M1214" i="71" s="1"/>
  <c r="I4622" i="97"/>
  <c r="M4622" i="97" s="1"/>
  <c r="F3860" i="97"/>
  <c r="I3860" i="97" s="1"/>
  <c r="I3849" i="97" s="1"/>
  <c r="M3849" i="97" s="1"/>
  <c r="I104" i="71"/>
  <c r="M104" i="71" s="1"/>
  <c r="F8477" i="97"/>
  <c r="I8477" i="97" s="1"/>
  <c r="I8472" i="97" s="1"/>
  <c r="M8472" i="97" s="1"/>
  <c r="I7515" i="97"/>
  <c r="M7515" i="97" s="1"/>
  <c r="I7495" i="97"/>
  <c r="M7495" i="97" s="1"/>
  <c r="I7475" i="97"/>
  <c r="M7475" i="97" s="1"/>
  <c r="I7292" i="97"/>
  <c r="M7292" i="97" s="1"/>
  <c r="I7272" i="97"/>
  <c r="M7272" i="97" s="1"/>
  <c r="F4077" i="97"/>
  <c r="I4077" i="97" s="1"/>
  <c r="I4073" i="97" s="1"/>
  <c r="M4073" i="97" s="1"/>
  <c r="I2888" i="97"/>
  <c r="M2888" i="97" s="1"/>
  <c r="I2862" i="97"/>
  <c r="M2862" i="97" s="1"/>
  <c r="I2837" i="97"/>
  <c r="M2837" i="97" s="1"/>
  <c r="I2812" i="97"/>
  <c r="M2812" i="97" s="1"/>
  <c r="H2039" i="71"/>
  <c r="K2039" i="71" s="1"/>
  <c r="K2037" i="71" s="1"/>
  <c r="O2031" i="71" s="1"/>
  <c r="H1968" i="71"/>
  <c r="K1968" i="71" s="1"/>
  <c r="BC885" i="66"/>
  <c r="H1765" i="71"/>
  <c r="K1765" i="71" s="1"/>
  <c r="H2072" i="71"/>
  <c r="K2072" i="71" s="1"/>
  <c r="H2007" i="71"/>
  <c r="K2007" i="71" s="1"/>
  <c r="K2005" i="71" s="1"/>
  <c r="O1999" i="71" s="1"/>
  <c r="BC558" i="66"/>
  <c r="H7976" i="97"/>
  <c r="K7976" i="97" s="1"/>
  <c r="K7975" i="97" s="1"/>
  <c r="O7971" i="97" s="1"/>
  <c r="H7710" i="97"/>
  <c r="K7710" i="97" s="1"/>
  <c r="K7709" i="97" s="1"/>
  <c r="O7705" i="97" s="1"/>
  <c r="H7964" i="97"/>
  <c r="K7964" i="97" s="1"/>
  <c r="K7963" i="97" s="1"/>
  <c r="O7959" i="97" s="1"/>
  <c r="H7786" i="97"/>
  <c r="K7786" i="97" s="1"/>
  <c r="K7785" i="97" s="1"/>
  <c r="O7780" i="97" s="1"/>
  <c r="I1303" i="71"/>
  <c r="M1303" i="71" s="1"/>
  <c r="I770" i="71"/>
  <c r="I762" i="71" s="1"/>
  <c r="M762" i="71" s="1"/>
  <c r="I650" i="71"/>
  <c r="I647" i="71" s="1"/>
  <c r="M647" i="71" s="1"/>
  <c r="I521" i="71"/>
  <c r="M521" i="71" s="1"/>
  <c r="I4354" i="97"/>
  <c r="M4354" i="97" s="1"/>
  <c r="I4230" i="97"/>
  <c r="M4230" i="97" s="1"/>
  <c r="I4209" i="97"/>
  <c r="M4209" i="97" s="1"/>
  <c r="I4188" i="97"/>
  <c r="M4188" i="97" s="1"/>
  <c r="F4160" i="97"/>
  <c r="I4160" i="97" s="1"/>
  <c r="I4156" i="97" s="1"/>
  <c r="M4156" i="97" s="1"/>
  <c r="F4142" i="97"/>
  <c r="I4142" i="97" s="1"/>
  <c r="I4138" i="97" s="1"/>
  <c r="M4138" i="97" s="1"/>
  <c r="I3045" i="97"/>
  <c r="M3045" i="97" s="1"/>
  <c r="I3030" i="97"/>
  <c r="M3030" i="97" s="1"/>
  <c r="I2979" i="97"/>
  <c r="M2979" i="97" s="1"/>
  <c r="I2963" i="97"/>
  <c r="M2963" i="97" s="1"/>
  <c r="I1046" i="71"/>
  <c r="M1046" i="71" s="1"/>
  <c r="H2021" i="71"/>
  <c r="K2021" i="71" s="1"/>
  <c r="K2019" i="71" s="1"/>
  <c r="O2013" i="71" s="1"/>
  <c r="I1864" i="71"/>
  <c r="M1864" i="71" s="1"/>
  <c r="I4459" i="97"/>
  <c r="M4459" i="97" s="1"/>
  <c r="H1950" i="71"/>
  <c r="K1950" i="71" s="1"/>
  <c r="I2186" i="71"/>
  <c r="M2186" i="71" s="1"/>
  <c r="I1363" i="71"/>
  <c r="M1363" i="71" s="1"/>
  <c r="I4557" i="97"/>
  <c r="M4557" i="97" s="1"/>
  <c r="I4501" i="97"/>
  <c r="M4501" i="97" s="1"/>
  <c r="H697" i="71"/>
  <c r="K697" i="71" s="1"/>
  <c r="H2345" i="71"/>
  <c r="K2345" i="71" s="1"/>
  <c r="H2333" i="71"/>
  <c r="K2333" i="71" s="1"/>
  <c r="H1176" i="71"/>
  <c r="K1176" i="71" s="1"/>
  <c r="H2139" i="71"/>
  <c r="K2139" i="71" s="1"/>
  <c r="H1099" i="71"/>
  <c r="K1099" i="71" s="1"/>
  <c r="F8144" i="97"/>
  <c r="I8144" i="97" s="1"/>
  <c r="I8141" i="97" s="1"/>
  <c r="M8141" i="97" s="1"/>
  <c r="F7051" i="97"/>
  <c r="I7051" i="97" s="1"/>
  <c r="I7047" i="97" s="1"/>
  <c r="M7047" i="97" s="1"/>
  <c r="F5812" i="97"/>
  <c r="I5812" i="97" s="1"/>
  <c r="I5800" i="97" s="1"/>
  <c r="M5800" i="97" s="1"/>
  <c r="I4966" i="97"/>
  <c r="M4966" i="97" s="1"/>
  <c r="I4195" i="97"/>
  <c r="M4195" i="97" s="1"/>
  <c r="I3261" i="97"/>
  <c r="M3261" i="97" s="1"/>
  <c r="I2421" i="97"/>
  <c r="M2421" i="97" s="1"/>
  <c r="I1185" i="97"/>
  <c r="M1185" i="97" s="1"/>
  <c r="I835" i="97"/>
  <c r="M835" i="97" s="1"/>
  <c r="F8229" i="97"/>
  <c r="I8229" i="97" s="1"/>
  <c r="I8226" i="97" s="1"/>
  <c r="M8226" i="97" s="1"/>
  <c r="I8063" i="97"/>
  <c r="M8063" i="97" s="1"/>
  <c r="I4487" i="97"/>
  <c r="M4487" i="97" s="1"/>
  <c r="I2693" i="97"/>
  <c r="M2693" i="97" s="1"/>
  <c r="F2229" i="97"/>
  <c r="I2229" i="97" s="1"/>
  <c r="I2227" i="97" s="1"/>
  <c r="M2227" i="97" s="1"/>
  <c r="I427" i="71"/>
  <c r="I7372" i="97"/>
  <c r="M7372" i="97" s="1"/>
  <c r="F5922" i="97"/>
  <c r="I5922" i="97" s="1"/>
  <c r="I5910" i="97" s="1"/>
  <c r="M5910" i="97" s="1"/>
  <c r="F5570" i="97"/>
  <c r="I5570" i="97" s="1"/>
  <c r="I5561" i="97" s="1"/>
  <c r="M5561" i="97" s="1"/>
  <c r="F5540" i="97"/>
  <c r="I5540" i="97" s="1"/>
  <c r="I5531" i="97" s="1"/>
  <c r="M5531" i="97" s="1"/>
  <c r="I5012" i="97"/>
  <c r="M5012" i="97" s="1"/>
  <c r="I4612" i="97"/>
  <c r="M4612" i="97" s="1"/>
  <c r="F3620" i="97"/>
  <c r="I3620" i="97" s="1"/>
  <c r="I3610" i="97" s="1"/>
  <c r="M3610" i="97" s="1"/>
  <c r="I3520" i="97"/>
  <c r="M3520" i="97" s="1"/>
  <c r="I3005" i="97"/>
  <c r="M3005" i="97" s="1"/>
  <c r="I1986" i="97"/>
  <c r="M1986" i="97" s="1"/>
  <c r="I413" i="97"/>
  <c r="M413" i="97" s="1"/>
  <c r="I257" i="97"/>
  <c r="M257" i="97" s="1"/>
  <c r="I236" i="97"/>
  <c r="M236" i="97" s="1"/>
  <c r="I2787" i="71"/>
  <c r="M2787" i="71" s="1"/>
  <c r="I2640" i="71"/>
  <c r="M2640" i="71" s="1"/>
  <c r="I2528" i="71"/>
  <c r="M2528" i="71" s="1"/>
  <c r="I2231" i="71"/>
  <c r="I2227" i="71" s="1"/>
  <c r="M2227" i="71" s="1"/>
  <c r="I2013" i="71"/>
  <c r="M2013" i="71" s="1"/>
  <c r="I1439" i="71"/>
  <c r="I1436" i="71" s="1"/>
  <c r="M1436" i="71" s="1"/>
  <c r="I1155" i="71"/>
  <c r="I1151" i="71" s="1"/>
  <c r="M1151" i="71" s="1"/>
  <c r="I967" i="71"/>
  <c r="M967" i="71" s="1"/>
  <c r="F7245" i="97"/>
  <c r="I7245" i="97" s="1"/>
  <c r="I7241" i="97" s="1"/>
  <c r="M7241" i="97" s="1"/>
  <c r="F6636" i="97"/>
  <c r="I6636" i="97" s="1"/>
  <c r="I6628" i="97" s="1"/>
  <c r="M6628" i="97" s="1"/>
  <c r="I3180" i="97"/>
  <c r="M3180" i="97" s="1"/>
  <c r="I3119" i="97"/>
  <c r="M3119" i="97" s="1"/>
  <c r="I3099" i="97"/>
  <c r="M3099" i="97" s="1"/>
  <c r="I3059" i="97"/>
  <c r="M3059" i="97" s="1"/>
  <c r="I2898" i="97"/>
  <c r="M2898" i="97" s="1"/>
  <c r="I2847" i="97"/>
  <c r="M2847" i="97" s="1"/>
  <c r="I2037" i="97"/>
  <c r="M2037" i="97" s="1"/>
  <c r="I505" i="97"/>
  <c r="M505" i="97" s="1"/>
  <c r="I129" i="97"/>
  <c r="M129" i="97" s="1"/>
  <c r="I2162" i="71"/>
  <c r="M2162" i="71" s="1"/>
  <c r="I2031" i="71"/>
  <c r="M2031" i="71" s="1"/>
  <c r="I4258" i="97"/>
  <c r="M4258" i="97" s="1"/>
  <c r="F3834" i="97"/>
  <c r="I3834" i="97" s="1"/>
  <c r="I3823" i="97" s="1"/>
  <c r="M3823" i="97" s="1"/>
  <c r="F3662" i="97"/>
  <c r="I3662" i="97" s="1"/>
  <c r="I3651" i="97" s="1"/>
  <c r="M3651" i="97" s="1"/>
  <c r="I2832" i="97"/>
  <c r="M2832" i="97" s="1"/>
  <c r="I2789" i="97"/>
  <c r="M2789" i="97" s="1"/>
  <c r="I2682" i="97"/>
  <c r="M2682" i="97" s="1"/>
  <c r="I1046" i="97"/>
  <c r="M1046" i="97" s="1"/>
  <c r="I473" i="97"/>
  <c r="M473" i="97" s="1"/>
  <c r="I441" i="97"/>
  <c r="M441" i="97" s="1"/>
  <c r="I499" i="71"/>
  <c r="M499" i="71" s="1"/>
  <c r="I2459" i="71"/>
  <c r="M2459" i="71" s="1"/>
  <c r="I538" i="71"/>
  <c r="M538" i="71" s="1"/>
  <c r="F4020" i="97"/>
  <c r="I4020" i="97" s="1"/>
  <c r="I4016" i="97" s="1"/>
  <c r="M4016" i="97" s="1"/>
  <c r="I1154" i="97"/>
  <c r="M1154" i="97" s="1"/>
  <c r="I1090" i="97"/>
  <c r="M1090" i="97" s="1"/>
  <c r="I692" i="97"/>
  <c r="M692" i="97" s="1"/>
  <c r="F8287" i="97"/>
  <c r="I8287" i="97" s="1"/>
  <c r="I8284" i="97" s="1"/>
  <c r="M8284" i="97" s="1"/>
  <c r="I4334" i="97"/>
  <c r="M4334" i="97" s="1"/>
  <c r="F4107" i="97"/>
  <c r="I4107" i="97" s="1"/>
  <c r="I4103" i="97" s="1"/>
  <c r="M4103" i="97" s="1"/>
  <c r="F4056" i="97"/>
  <c r="I4056" i="97" s="1"/>
  <c r="I4052" i="97" s="1"/>
  <c r="M4052" i="97" s="1"/>
  <c r="I2754" i="97"/>
  <c r="M2754" i="97" s="1"/>
  <c r="I2734" i="97"/>
  <c r="M2734" i="97" s="1"/>
  <c r="I2385" i="97"/>
  <c r="M2385" i="97" s="1"/>
  <c r="I2319" i="97"/>
  <c r="M2319" i="97" s="1"/>
  <c r="I2294" i="97"/>
  <c r="M2294" i="97" s="1"/>
  <c r="I1895" i="97"/>
  <c r="M1895" i="97" s="1"/>
  <c r="I1229" i="97"/>
  <c r="M1229" i="97" s="1"/>
  <c r="I1213" i="97"/>
  <c r="M1213" i="97" s="1"/>
  <c r="I1169" i="97"/>
  <c r="M1169" i="97" s="1"/>
  <c r="I1150" i="97"/>
  <c r="M1150" i="97" s="1"/>
  <c r="I1042" i="97"/>
  <c r="M1042" i="97" s="1"/>
  <c r="I1026" i="97"/>
  <c r="M1026" i="97" s="1"/>
  <c r="I2142" i="97"/>
  <c r="M2142" i="97" s="1"/>
  <c r="I2084" i="97"/>
  <c r="M2084" i="97" s="1"/>
  <c r="I2064" i="97"/>
  <c r="M2064" i="97" s="1"/>
  <c r="I1899" i="97"/>
  <c r="M1899" i="97" s="1"/>
  <c r="I1369" i="97"/>
  <c r="M1369" i="97" s="1"/>
  <c r="I1353" i="97"/>
  <c r="M1353" i="97" s="1"/>
  <c r="I1337" i="97"/>
  <c r="M1337" i="97" s="1"/>
  <c r="I953" i="71"/>
  <c r="F8124" i="97"/>
  <c r="I8124" i="97" s="1"/>
  <c r="I8119" i="97" s="1"/>
  <c r="M8119" i="97" s="1"/>
  <c r="I8059" i="97"/>
  <c r="M8059" i="97" s="1"/>
  <c r="F6808" i="97"/>
  <c r="I6808" i="97" s="1"/>
  <c r="I6801" i="97" s="1"/>
  <c r="M6801" i="97" s="1"/>
  <c r="F6715" i="97"/>
  <c r="I6715" i="97" s="1"/>
  <c r="I6709" i="97" s="1"/>
  <c r="M6709" i="97" s="1"/>
  <c r="I118" i="97"/>
  <c r="M118" i="97" s="1"/>
  <c r="F2924" i="97"/>
  <c r="I2924" i="97" s="1"/>
  <c r="I2923" i="97" s="1"/>
  <c r="M2923" i="97" s="1"/>
  <c r="F32" i="97"/>
  <c r="I32" i="97" s="1"/>
  <c r="I30" i="97" s="1"/>
  <c r="M30" i="97" s="1"/>
  <c r="I2094" i="71"/>
  <c r="M2094" i="71" s="1"/>
  <c r="F5363" i="97"/>
  <c r="I5363" i="97" s="1"/>
  <c r="F5370" i="97" s="1"/>
  <c r="I5370" i="97" s="1"/>
  <c r="I5361" i="97" s="1"/>
  <c r="M5361" i="97" s="1"/>
  <c r="F5237" i="97"/>
  <c r="I5237" i="97" s="1"/>
  <c r="I5236" i="97" s="1"/>
  <c r="M5236" i="97" s="1"/>
  <c r="I5206" i="97"/>
  <c r="M5206" i="97" s="1"/>
  <c r="F5154" i="97"/>
  <c r="I5154" i="97" s="1"/>
  <c r="I5159" i="97" s="1"/>
  <c r="I5151" i="97" s="1"/>
  <c r="M5151" i="97" s="1"/>
  <c r="F5043" i="97"/>
  <c r="I5043" i="97" s="1"/>
  <c r="I5042" i="97" s="1"/>
  <c r="M5042" i="97" s="1"/>
  <c r="F4957" i="97"/>
  <c r="I4957" i="97" s="1"/>
  <c r="I4956" i="97" s="1"/>
  <c r="M4956" i="97" s="1"/>
  <c r="I4896" i="97"/>
  <c r="M4896" i="97" s="1"/>
  <c r="F4877" i="97"/>
  <c r="I4877" i="97" s="1"/>
  <c r="I4876" i="97" s="1"/>
  <c r="M4876" i="97" s="1"/>
  <c r="F4791" i="97"/>
  <c r="I4791" i="97" s="1"/>
  <c r="I4790" i="97" s="1"/>
  <c r="M4790" i="97" s="1"/>
  <c r="F4026" i="97"/>
  <c r="I4026" i="97" s="1"/>
  <c r="I4022" i="97" s="1"/>
  <c r="M4022" i="97" s="1"/>
  <c r="F3996" i="97"/>
  <c r="I3996" i="97" s="1"/>
  <c r="I3992" i="97" s="1"/>
  <c r="M3992" i="97" s="1"/>
  <c r="F3925" i="97"/>
  <c r="I3925" i="97" s="1"/>
  <c r="I3914" i="97" s="1"/>
  <c r="M3914" i="97" s="1"/>
  <c r="F3503" i="97"/>
  <c r="I3503" i="97" s="1"/>
  <c r="I3496" i="97" s="1"/>
  <c r="M3496" i="97" s="1"/>
  <c r="I3035" i="97"/>
  <c r="M3035" i="97" s="1"/>
  <c r="I3010" i="97"/>
  <c r="M3010" i="97" s="1"/>
  <c r="I2827" i="97"/>
  <c r="M2827" i="97" s="1"/>
  <c r="I2662" i="97"/>
  <c r="M2662" i="97" s="1"/>
  <c r="F37" i="97"/>
  <c r="I37" i="97" s="1"/>
  <c r="I35" i="97" s="1"/>
  <c r="M35" i="97" s="1"/>
  <c r="I385" i="97"/>
  <c r="M385" i="97" s="1"/>
  <c r="I184" i="97"/>
  <c r="M184" i="97" s="1"/>
  <c r="BC883" i="66"/>
  <c r="H2827" i="71"/>
  <c r="K2827" i="71" s="1"/>
  <c r="K2826" i="71" s="1"/>
  <c r="O2818" i="71" s="1"/>
  <c r="H2651" i="97"/>
  <c r="K2651" i="97" s="1"/>
  <c r="H2753" i="97"/>
  <c r="K2753" i="97" s="1"/>
  <c r="BC892" i="66"/>
  <c r="BC890" i="66"/>
  <c r="H2783" i="71"/>
  <c r="K2783" i="71" s="1"/>
  <c r="H2774" i="71"/>
  <c r="K2774" i="71" s="1"/>
  <c r="K2772" i="71" s="1"/>
  <c r="O2766" i="71" s="1"/>
  <c r="F7961" i="97"/>
  <c r="I7961" i="97" s="1"/>
  <c r="I7959" i="97" s="1"/>
  <c r="M7959" i="97" s="1"/>
  <c r="F7925" i="97"/>
  <c r="I7925" i="97" s="1"/>
  <c r="I7923" i="97" s="1"/>
  <c r="M7923" i="97" s="1"/>
  <c r="H2671" i="97"/>
  <c r="K2671" i="97" s="1"/>
  <c r="H2540" i="97"/>
  <c r="K2540" i="97" s="1"/>
  <c r="H3068" i="97"/>
  <c r="K3068" i="97" s="1"/>
  <c r="H2763" i="97"/>
  <c r="K2763" i="97" s="1"/>
  <c r="H2691" i="97"/>
  <c r="K2691" i="97" s="1"/>
  <c r="BC880" i="66"/>
  <c r="H2332" i="71"/>
  <c r="K2332" i="71" s="1"/>
  <c r="H2308" i="71"/>
  <c r="K2308" i="71" s="1"/>
  <c r="H2344" i="71"/>
  <c r="K2344" i="71" s="1"/>
  <c r="H1177" i="71"/>
  <c r="K1177" i="71" s="1"/>
  <c r="H1605" i="71"/>
  <c r="K1605" i="71" s="1"/>
  <c r="H901" i="71"/>
  <c r="K901" i="71" s="1"/>
  <c r="H1142" i="71"/>
  <c r="K1142" i="71" s="1"/>
  <c r="H720" i="71"/>
  <c r="K720" i="71" s="1"/>
  <c r="H20" i="71"/>
  <c r="K20" i="71" s="1"/>
  <c r="H1471" i="71"/>
  <c r="K1471" i="71" s="1"/>
  <c r="H1668" i="71"/>
  <c r="K1668" i="71" s="1"/>
  <c r="H1406" i="71"/>
  <c r="K1406" i="71" s="1"/>
  <c r="H33" i="71"/>
  <c r="K33" i="71" s="1"/>
  <c r="H251" i="71"/>
  <c r="K251" i="71" s="1"/>
  <c r="H1226" i="71"/>
  <c r="K1226" i="71" s="1"/>
  <c r="H1191" i="71"/>
  <c r="K1191" i="71" s="1"/>
  <c r="H46" i="71"/>
  <c r="K46" i="71" s="1"/>
  <c r="H981" i="71"/>
  <c r="K981" i="71" s="1"/>
  <c r="H817" i="71"/>
  <c r="K817" i="71" s="1"/>
  <c r="H533" i="71"/>
  <c r="K533" i="71" s="1"/>
  <c r="H883" i="71"/>
  <c r="K883" i="71" s="1"/>
  <c r="H1348" i="71"/>
  <c r="K1348" i="71" s="1"/>
  <c r="H374" i="71"/>
  <c r="K374" i="71" s="1"/>
  <c r="H777" i="71"/>
  <c r="K777" i="71" s="1"/>
  <c r="H1041" i="71"/>
  <c r="K1041" i="71" s="1"/>
  <c r="H336" i="71"/>
  <c r="K336" i="71" s="1"/>
  <c r="H1240" i="71"/>
  <c r="K1240" i="71" s="1"/>
  <c r="H962" i="71"/>
  <c r="K962" i="71" s="1"/>
  <c r="H660" i="71"/>
  <c r="K660" i="71" s="1"/>
  <c r="H1692" i="71"/>
  <c r="K1692" i="71" s="1"/>
  <c r="H1435" i="71"/>
  <c r="K1435" i="71" s="1"/>
  <c r="H400" i="71"/>
  <c r="K400" i="71" s="1"/>
  <c r="H181" i="71"/>
  <c r="K181" i="71" s="1"/>
  <c r="H1313" i="71"/>
  <c r="K1313" i="71" s="1"/>
  <c r="H1254" i="71"/>
  <c r="K1254" i="71" s="1"/>
  <c r="H355" i="71"/>
  <c r="K355" i="71" s="1"/>
  <c r="H639" i="71"/>
  <c r="K639" i="71" s="1"/>
  <c r="H377" i="71"/>
  <c r="K377" i="71" s="1"/>
  <c r="H965" i="71"/>
  <c r="K965" i="71" s="1"/>
  <c r="H438" i="71"/>
  <c r="K438" i="71" s="1"/>
  <c r="H753" i="71"/>
  <c r="K753" i="71" s="1"/>
  <c r="H321" i="71"/>
  <c r="K321" i="71" s="1"/>
  <c r="H905" i="71"/>
  <c r="K905" i="71" s="1"/>
  <c r="H662" i="71"/>
  <c r="K662" i="71" s="1"/>
  <c r="H1083" i="71"/>
  <c r="K1083" i="71" s="1"/>
  <c r="H142" i="71"/>
  <c r="K142" i="71" s="1"/>
  <c r="H591" i="71"/>
  <c r="K591" i="71" s="1"/>
  <c r="H843" i="71"/>
  <c r="K843" i="71" s="1"/>
  <c r="H698" i="71"/>
  <c r="K698" i="71" s="1"/>
  <c r="H205" i="71"/>
  <c r="K205" i="71" s="1"/>
  <c r="H859" i="71"/>
  <c r="K859" i="71" s="1"/>
  <c r="H1026" i="71"/>
  <c r="K1026" i="71" s="1"/>
  <c r="H358" i="71"/>
  <c r="K358" i="71" s="1"/>
  <c r="H45" i="71"/>
  <c r="K45" i="71" s="1"/>
  <c r="H76" i="71"/>
  <c r="K76" i="71" s="1"/>
  <c r="BC896" i="66"/>
  <c r="H2236" i="71"/>
  <c r="K2236" i="71" s="1"/>
  <c r="H2265" i="71"/>
  <c r="K2265" i="71" s="1"/>
  <c r="H2183" i="71"/>
  <c r="K2183" i="71" s="1"/>
  <c r="H2159" i="71"/>
  <c r="K2159" i="71" s="1"/>
  <c r="H2266" i="71"/>
  <c r="K2266" i="71" s="1"/>
  <c r="H2237" i="71"/>
  <c r="K2237" i="71" s="1"/>
  <c r="BC899" i="66"/>
  <c r="H2279" i="71"/>
  <c r="K2279" i="71" s="1"/>
  <c r="H1532" i="71"/>
  <c r="K1532" i="71" s="1"/>
  <c r="BC904" i="66"/>
  <c r="H1496" i="71"/>
  <c r="K1496" i="71" s="1"/>
  <c r="H2611" i="97"/>
  <c r="K2611" i="97" s="1"/>
  <c r="H797" i="71"/>
  <c r="K797" i="71" s="1"/>
  <c r="H1748" i="71"/>
  <c r="K1748" i="71" s="1"/>
  <c r="H1629" i="71"/>
  <c r="K1629" i="71" s="1"/>
  <c r="K1987" i="71"/>
  <c r="O1981" i="71" s="1"/>
  <c r="H1714" i="71"/>
  <c r="K1714" i="71" s="1"/>
  <c r="K1713" i="71" s="1"/>
  <c r="O1708" i="71" s="1"/>
  <c r="H1583" i="71"/>
  <c r="K1583" i="71" s="1"/>
  <c r="H2320" i="71"/>
  <c r="K2320" i="71" s="1"/>
  <c r="H735" i="71"/>
  <c r="K735" i="71" s="1"/>
  <c r="H437" i="71"/>
  <c r="K437" i="71" s="1"/>
  <c r="H183" i="71"/>
  <c r="K183" i="71" s="1"/>
  <c r="H679" i="71"/>
  <c r="K679" i="71" s="1"/>
  <c r="H798" i="71"/>
  <c r="K798" i="71" s="1"/>
  <c r="H622" i="71"/>
  <c r="K622" i="71" s="1"/>
  <c r="H253" i="71"/>
  <c r="K253" i="71" s="1"/>
  <c r="H419" i="71"/>
  <c r="K419" i="71" s="1"/>
  <c r="H319" i="71"/>
  <c r="K319" i="71" s="1"/>
  <c r="H719" i="71"/>
  <c r="K719" i="71" s="1"/>
  <c r="H568" i="71"/>
  <c r="K568" i="71" s="1"/>
  <c r="H232" i="71"/>
  <c r="K232" i="71" s="1"/>
  <c r="H858" i="71"/>
  <c r="K858" i="71" s="1"/>
  <c r="H818" i="71"/>
  <c r="K818" i="71" s="1"/>
  <c r="H534" i="71"/>
  <c r="K534" i="71" s="1"/>
  <c r="H204" i="71"/>
  <c r="K204" i="71" s="1"/>
  <c r="H590" i="71"/>
  <c r="K590" i="71" s="1"/>
  <c r="H751" i="71"/>
  <c r="K751" i="71" s="1"/>
  <c r="H495" i="71"/>
  <c r="K495" i="71" s="1"/>
  <c r="H162" i="71"/>
  <c r="K162" i="71" s="1"/>
  <c r="H551" i="71"/>
  <c r="K551" i="71" s="1"/>
  <c r="H842" i="71"/>
  <c r="K842" i="71" s="1"/>
  <c r="H375" i="71"/>
  <c r="K375" i="71" s="1"/>
  <c r="H141" i="71"/>
  <c r="K141" i="71" s="1"/>
  <c r="H512" i="71"/>
  <c r="K512" i="71" s="1"/>
  <c r="H455" i="71"/>
  <c r="K455" i="71" s="1"/>
  <c r="H295" i="71"/>
  <c r="K295" i="71" s="1"/>
  <c r="H661" i="71"/>
  <c r="K661" i="71" s="1"/>
  <c r="H401" i="71"/>
  <c r="K401" i="71" s="1"/>
  <c r="BC882" i="66"/>
  <c r="H778" i="71"/>
  <c r="K778" i="71" s="1"/>
  <c r="H274" i="71"/>
  <c r="K274" i="71" s="1"/>
  <c r="H606" i="71"/>
  <c r="K606" i="71" s="1"/>
  <c r="H356" i="71"/>
  <c r="K356" i="71" s="1"/>
  <c r="H1707" i="71"/>
  <c r="K1707" i="71" s="1"/>
  <c r="K1706" i="71" s="1"/>
  <c r="O1701" i="71" s="1"/>
  <c r="H1721" i="71"/>
  <c r="K1721" i="71" s="1"/>
  <c r="K1720" i="71" s="1"/>
  <c r="O1715" i="71" s="1"/>
  <c r="K2330" i="71"/>
  <c r="O2322" i="71" s="1"/>
  <c r="H1680" i="71"/>
  <c r="K1680" i="71" s="1"/>
  <c r="H1301" i="71"/>
  <c r="K1301" i="71" s="1"/>
  <c r="H103" i="71"/>
  <c r="K103" i="71" s="1"/>
  <c r="H2500" i="97"/>
  <c r="K2500" i="97" s="1"/>
  <c r="H3341" i="97"/>
  <c r="K3341" i="97" s="1"/>
  <c r="H3199" i="97"/>
  <c r="K3199" i="97" s="1"/>
  <c r="H3280" i="97"/>
  <c r="K3280" i="97" s="1"/>
  <c r="H1730" i="71"/>
  <c r="K1730" i="71" s="1"/>
  <c r="K1728" i="71" s="1"/>
  <c r="O1722" i="71" s="1"/>
  <c r="H1571" i="71"/>
  <c r="K1571" i="71" s="1"/>
  <c r="K1570" i="71" s="1"/>
  <c r="O1562" i="71" s="1"/>
  <c r="H2211" i="71"/>
  <c r="K2211" i="71" s="1"/>
  <c r="H638" i="71"/>
  <c r="K638" i="71" s="1"/>
  <c r="I1067" i="71"/>
  <c r="M1067" i="71" s="1"/>
  <c r="E1033" i="71"/>
  <c r="I1033" i="71" s="1"/>
  <c r="I1032" i="71"/>
  <c r="F7659" i="97"/>
  <c r="I7659" i="97" s="1"/>
  <c r="I7657" i="97" s="1"/>
  <c r="M7657" i="97" s="1"/>
  <c r="I4642" i="97"/>
  <c r="M4642" i="97" s="1"/>
  <c r="H2655" i="71"/>
  <c r="K2655" i="71" s="1"/>
  <c r="H2618" i="71"/>
  <c r="K2618" i="71" s="1"/>
  <c r="H2721" i="71"/>
  <c r="K2721" i="71" s="1"/>
  <c r="H2080" i="71"/>
  <c r="K2080" i="71" s="1"/>
  <c r="K2079" i="71" s="1"/>
  <c r="O2073" i="71" s="1"/>
  <c r="H1141" i="71"/>
  <c r="K1141" i="71" s="1"/>
  <c r="H1910" i="71"/>
  <c r="K1910" i="71" s="1"/>
  <c r="K1909" i="71" s="1"/>
  <c r="O1903" i="71" s="1"/>
  <c r="H2407" i="71"/>
  <c r="K2407" i="71" s="1"/>
  <c r="H1764" i="71"/>
  <c r="K1764" i="71" s="1"/>
  <c r="K1763" i="71" s="1"/>
  <c r="O1757" i="71" s="1"/>
  <c r="H2029" i="71"/>
  <c r="K2029" i="71" s="1"/>
  <c r="H659" i="71"/>
  <c r="K659" i="71" s="1"/>
  <c r="H677" i="71"/>
  <c r="K677" i="71" s="1"/>
  <c r="H695" i="71"/>
  <c r="K695" i="71" s="1"/>
  <c r="H1821" i="71"/>
  <c r="K1821" i="71" s="1"/>
  <c r="H1809" i="71"/>
  <c r="K1809" i="71" s="1"/>
  <c r="H1920" i="71"/>
  <c r="K1920" i="71" s="1"/>
  <c r="H1941" i="71"/>
  <c r="K1941" i="71" s="1"/>
  <c r="I1550" i="71"/>
  <c r="M1550" i="71" s="1"/>
  <c r="H1693" i="71"/>
  <c r="K1693" i="71" s="1"/>
  <c r="H1681" i="71"/>
  <c r="K1681" i="71" s="1"/>
  <c r="K28" i="101"/>
  <c r="O28" i="101" s="1"/>
  <c r="E807" i="71"/>
  <c r="I807" i="71" s="1"/>
  <c r="I806" i="71"/>
  <c r="F3821" i="97"/>
  <c r="I3821" i="97" s="1"/>
  <c r="I3810" i="97" s="1"/>
  <c r="M3810" i="97" s="1"/>
  <c r="I625" i="71"/>
  <c r="M625" i="71" s="1"/>
  <c r="I2259" i="71"/>
  <c r="I8037" i="97"/>
  <c r="M8037" i="97" s="1"/>
  <c r="I7628" i="97"/>
  <c r="M7628" i="97" s="1"/>
  <c r="F5694" i="97"/>
  <c r="I5694" i="97" s="1"/>
  <c r="I5685" i="97" s="1"/>
  <c r="M5685" i="97" s="1"/>
  <c r="I4515" i="97"/>
  <c r="M4515" i="97" s="1"/>
  <c r="E77" i="89"/>
  <c r="I1107" i="71"/>
  <c r="I1102" i="71" s="1"/>
  <c r="M1102" i="71" s="1"/>
  <c r="I1093" i="71"/>
  <c r="I1088" i="71" s="1"/>
  <c r="M1088" i="71" s="1"/>
  <c r="E428" i="71"/>
  <c r="I428" i="71" s="1"/>
  <c r="I7612" i="97"/>
  <c r="M7612" i="97" s="1"/>
  <c r="F5830" i="97"/>
  <c r="I5830" i="97" s="1"/>
  <c r="I5818" i="97" s="1"/>
  <c r="M5818" i="97" s="1"/>
  <c r="I2174" i="71"/>
  <c r="M2174" i="71" s="1"/>
  <c r="I948" i="71"/>
  <c r="M948" i="71" s="1"/>
  <c r="I3230" i="97"/>
  <c r="M3230" i="97" s="1"/>
  <c r="I3079" i="97"/>
  <c r="M3079" i="97" s="1"/>
  <c r="H7734" i="97"/>
  <c r="K7734" i="97" s="1"/>
  <c r="K7733" i="97" s="1"/>
  <c r="O7729" i="97" s="1"/>
  <c r="H7800" i="97"/>
  <c r="K7800" i="97" s="1"/>
  <c r="K7799" i="97" s="1"/>
  <c r="O7795" i="97" s="1"/>
  <c r="H7759" i="97"/>
  <c r="K7759" i="97" s="1"/>
  <c r="K7758" i="97" s="1"/>
  <c r="O7754" i="97" s="1"/>
  <c r="I609" i="71"/>
  <c r="M609" i="71" s="1"/>
  <c r="K23" i="101"/>
  <c r="O23" i="101" s="1"/>
  <c r="K13" i="101"/>
  <c r="O13" i="101" s="1"/>
  <c r="K38" i="91"/>
  <c r="I7402" i="97"/>
  <c r="M7402" i="97" s="1"/>
  <c r="F3779" i="97"/>
  <c r="I3779" i="97" s="1"/>
  <c r="I3768" i="97" s="1"/>
  <c r="M3768" i="97" s="1"/>
  <c r="F3636" i="97"/>
  <c r="I3636" i="97" s="1"/>
  <c r="I3625" i="97" s="1"/>
  <c r="M3625" i="97" s="1"/>
  <c r="I3170" i="97"/>
  <c r="M3170" i="97" s="1"/>
  <c r="T819" i="66"/>
  <c r="BC819" i="66" s="1"/>
  <c r="T831" i="66"/>
  <c r="BC831" i="66" s="1"/>
  <c r="T855" i="66"/>
  <c r="BC855" i="66" s="1"/>
  <c r="T879" i="66"/>
  <c r="T895" i="66"/>
  <c r="BC895" i="66" s="1"/>
  <c r="I3139" i="97"/>
  <c r="M3139" i="97" s="1"/>
  <c r="I3020" i="97"/>
  <c r="M3020" i="97" s="1"/>
  <c r="T431" i="66"/>
  <c r="BC431" i="66" s="1"/>
  <c r="F4166" i="97"/>
  <c r="I4166" i="97" s="1"/>
  <c r="I4162" i="97" s="1"/>
  <c r="M4162" i="97" s="1"/>
  <c r="F4071" i="97"/>
  <c r="I4071" i="97" s="1"/>
  <c r="I4067" i="97" s="1"/>
  <c r="M4067" i="97" s="1"/>
  <c r="E27" i="89"/>
  <c r="F26" i="89"/>
  <c r="I37" i="91"/>
  <c r="I21" i="91"/>
  <c r="I19" i="91" s="1"/>
  <c r="M19" i="91" s="1"/>
  <c r="F3753" i="97"/>
  <c r="I3753" i="97" s="1"/>
  <c r="I3742" i="97" s="1"/>
  <c r="M3742" i="97" s="1"/>
  <c r="I2867" i="97"/>
  <c r="M2867" i="97" s="1"/>
  <c r="I2842" i="97"/>
  <c r="M2842" i="97" s="1"/>
  <c r="I77" i="91"/>
  <c r="M77" i="91" s="1"/>
  <c r="I2337" i="71"/>
  <c r="I2334" i="71" s="1"/>
  <c r="M2334" i="71" s="1"/>
  <c r="I1197" i="71"/>
  <c r="I1193" i="71" s="1"/>
  <c r="M1193" i="71" s="1"/>
  <c r="I1014" i="71"/>
  <c r="I220" i="71"/>
  <c r="I215" i="71" s="1"/>
  <c r="M215" i="71" s="1"/>
  <c r="S84" i="66"/>
  <c r="T84" i="66" s="1"/>
  <c r="H47" i="79" s="1"/>
  <c r="K47" i="79" s="1"/>
  <c r="I2495" i="71"/>
  <c r="I2492" i="71" s="1"/>
  <c r="M2492" i="71" s="1"/>
  <c r="I2218" i="71"/>
  <c r="I2214" i="71" s="1"/>
  <c r="M2214" i="71" s="1"/>
  <c r="I1662" i="71"/>
  <c r="I1658" i="71" s="1"/>
  <c r="M1658" i="71" s="1"/>
  <c r="I1452" i="71"/>
  <c r="I1448" i="71" s="1"/>
  <c r="M1448" i="71" s="1"/>
  <c r="I668" i="71"/>
  <c r="I665" i="71" s="1"/>
  <c r="M665" i="71" s="1"/>
  <c r="T550" i="66"/>
  <c r="BC550" i="66" s="1"/>
  <c r="T644" i="66"/>
  <c r="BC644" i="66" s="1"/>
  <c r="T652" i="66"/>
  <c r="BC652" i="66" s="1"/>
  <c r="T656" i="66"/>
  <c r="BC656" i="66" s="1"/>
  <c r="T660" i="66"/>
  <c r="BC660" i="66" s="1"/>
  <c r="T770" i="66"/>
  <c r="BC770" i="66" s="1"/>
  <c r="T786" i="66"/>
  <c r="BC786" i="66" s="1"/>
  <c r="T854" i="66"/>
  <c r="BC854" i="66" s="1"/>
  <c r="T870" i="66"/>
  <c r="BC870" i="66" s="1"/>
  <c r="T887" i="66"/>
  <c r="T897" i="66"/>
  <c r="T903" i="66"/>
  <c r="F2919" i="97"/>
  <c r="I2919" i="97" s="1"/>
  <c r="I2918" i="97" s="1"/>
  <c r="M2918" i="97" s="1"/>
  <c r="F2934" i="97"/>
  <c r="I2934" i="97" s="1"/>
  <c r="I2933" i="97" s="1"/>
  <c r="M2933" i="97" s="1"/>
  <c r="F2929" i="97"/>
  <c r="I2929" i="97" s="1"/>
  <c r="I2928" i="97" s="1"/>
  <c r="M2928" i="97" s="1"/>
  <c r="I14" i="79"/>
  <c r="I13" i="79" s="1"/>
  <c r="M13" i="79" s="1"/>
  <c r="S334" i="66"/>
  <c r="T334" i="66" s="1"/>
  <c r="BC334" i="66" s="1"/>
  <c r="T808" i="66"/>
  <c r="BC808" i="66" s="1"/>
  <c r="T824" i="66"/>
  <c r="BC824" i="66" s="1"/>
  <c r="T856" i="66"/>
  <c r="BC856" i="66" s="1"/>
  <c r="I38" i="91"/>
  <c r="I2244" i="71"/>
  <c r="I2240" i="71" s="1"/>
  <c r="M2240" i="71" s="1"/>
  <c r="I1942" i="71"/>
  <c r="M1942" i="71" s="1"/>
  <c r="I1635" i="71"/>
  <c r="I1631" i="71" s="1"/>
  <c r="M1631" i="71" s="1"/>
  <c r="I1399" i="71"/>
  <c r="I1395" i="71" s="1"/>
  <c r="M1395" i="71" s="1"/>
  <c r="I786" i="71"/>
  <c r="I239" i="71"/>
  <c r="I236" i="71" s="1"/>
  <c r="M236" i="71" s="1"/>
  <c r="I190" i="71"/>
  <c r="I187" i="71" s="1"/>
  <c r="M187" i="71" s="1"/>
  <c r="T427" i="66"/>
  <c r="BC427" i="66" s="1"/>
  <c r="S332" i="66"/>
  <c r="T332" i="66" s="1"/>
  <c r="BC332" i="66" s="1"/>
  <c r="T638" i="66"/>
  <c r="T642" i="66"/>
  <c r="BC642" i="66" s="1"/>
  <c r="T649" i="66"/>
  <c r="BC649" i="66" s="1"/>
  <c r="T654" i="66"/>
  <c r="BC654" i="66" s="1"/>
  <c r="T825" i="66"/>
  <c r="BC825" i="66" s="1"/>
  <c r="T864" i="66"/>
  <c r="BC864" i="66" s="1"/>
  <c r="T875" i="66"/>
  <c r="BC875" i="66" s="1"/>
  <c r="T497" i="66"/>
  <c r="BC497" i="66" s="1"/>
  <c r="T252" i="66"/>
  <c r="BC252" i="66" s="1"/>
  <c r="S87" i="66"/>
  <c r="T87" i="66" s="1"/>
  <c r="BC87" i="66" s="1"/>
  <c r="T778" i="66"/>
  <c r="BC778" i="66" s="1"/>
  <c r="T514" i="66"/>
  <c r="BC514" i="66" s="1"/>
  <c r="T680" i="66"/>
  <c r="BC680" i="66" s="1"/>
  <c r="I8" i="91"/>
  <c r="M8" i="91" s="1"/>
  <c r="I166" i="71"/>
  <c r="M166" i="71" s="1"/>
  <c r="I2685" i="71"/>
  <c r="M2685" i="71" s="1"/>
  <c r="I582" i="71"/>
  <c r="I577" i="71" s="1"/>
  <c r="M577" i="71" s="1"/>
  <c r="F8215" i="97"/>
  <c r="I8215" i="97" s="1"/>
  <c r="I8212" i="97" s="1"/>
  <c r="M8212" i="97" s="1"/>
  <c r="I2205" i="71"/>
  <c r="I2201" i="71" s="1"/>
  <c r="M2201" i="71" s="1"/>
  <c r="F8280" i="97"/>
  <c r="I8280" i="97" s="1"/>
  <c r="I8277" i="97" s="1"/>
  <c r="M8277" i="97" s="1"/>
  <c r="F8164" i="97"/>
  <c r="I8164" i="97" s="1"/>
  <c r="I8161" i="97" s="1"/>
  <c r="M8161" i="97" s="1"/>
  <c r="I598" i="71"/>
  <c r="I593" i="71" s="1"/>
  <c r="M593" i="71" s="1"/>
  <c r="T512" i="66"/>
  <c r="BC512" i="66" s="1"/>
  <c r="T852" i="66"/>
  <c r="BC852" i="66" s="1"/>
  <c r="T872" i="66"/>
  <c r="BC872" i="66" s="1"/>
  <c r="BC884" i="66"/>
  <c r="I1256" i="71"/>
  <c r="M1256" i="71" s="1"/>
  <c r="I2040" i="71"/>
  <c r="M2040" i="71" s="1"/>
  <c r="I1960" i="71"/>
  <c r="M1960" i="71" s="1"/>
  <c r="I1487" i="71"/>
  <c r="M1487" i="71" s="1"/>
  <c r="I1562" i="71"/>
  <c r="M1562" i="71" s="1"/>
  <c r="I1538" i="71"/>
  <c r="M1538" i="71" s="1"/>
  <c r="I1278" i="71"/>
  <c r="M1278" i="71" s="1"/>
  <c r="I739" i="71"/>
  <c r="M739" i="71" s="1"/>
  <c r="I707" i="71"/>
  <c r="M707" i="71" s="1"/>
  <c r="I1792" i="71"/>
  <c r="M1792" i="71" s="1"/>
  <c r="I1757" i="71"/>
  <c r="M1757" i="71" s="1"/>
  <c r="I1511" i="71"/>
  <c r="M1511" i="71" s="1"/>
  <c r="I8" i="92"/>
  <c r="M8" i="92" s="1"/>
  <c r="I2806" i="71"/>
  <c r="M2806" i="71" s="1"/>
  <c r="I2775" i="71"/>
  <c r="M2775" i="71" s="1"/>
  <c r="I2611" i="71"/>
  <c r="M2611" i="71" s="1"/>
  <c r="I2580" i="71"/>
  <c r="M2580" i="71" s="1"/>
  <c r="I2434" i="71"/>
  <c r="M2434" i="71" s="1"/>
  <c r="I2064" i="71"/>
  <c r="M2064" i="71" s="1"/>
  <c r="I1981" i="71"/>
  <c r="M1981" i="71" s="1"/>
  <c r="I1831" i="71"/>
  <c r="M1831" i="71" s="1"/>
  <c r="I1686" i="71"/>
  <c r="I1682" i="71" s="1"/>
  <c r="M1682" i="71" s="1"/>
  <c r="I1611" i="71"/>
  <c r="I1607" i="71" s="1"/>
  <c r="M1607" i="71" s="1"/>
  <c r="I1574" i="71"/>
  <c r="M1574" i="71" s="1"/>
  <c r="I1464" i="71"/>
  <c r="I1460" i="71" s="1"/>
  <c r="M1460" i="71" s="1"/>
  <c r="I1290" i="71"/>
  <c r="M1290" i="71" s="1"/>
  <c r="I1015" i="71"/>
  <c r="I723" i="71"/>
  <c r="M723" i="71" s="1"/>
  <c r="K2138" i="71"/>
  <c r="O2132" i="71" s="1"/>
  <c r="G54" i="89"/>
  <c r="A19" i="66"/>
  <c r="A20" i="66" s="1"/>
  <c r="I2269" i="71"/>
  <c r="M2269" i="71" s="1"/>
  <c r="I871" i="71"/>
  <c r="M871" i="71" s="1"/>
  <c r="H1267" i="71"/>
  <c r="K1267" i="71" s="1"/>
  <c r="H1225" i="71"/>
  <c r="K1225" i="71" s="1"/>
  <c r="H1025" i="71"/>
  <c r="K1025" i="71" s="1"/>
  <c r="H1498" i="71"/>
  <c r="K1498" i="71" s="1"/>
  <c r="H1112" i="71"/>
  <c r="K1112" i="71" s="1"/>
  <c r="H964" i="71"/>
  <c r="K964" i="71" s="1"/>
  <c r="H1061" i="71"/>
  <c r="K1061" i="71" s="1"/>
  <c r="H922" i="71"/>
  <c r="K922" i="71" s="1"/>
  <c r="H1585" i="71"/>
  <c r="K1585" i="71" s="1"/>
  <c r="H1253" i="71"/>
  <c r="K1253" i="71" s="1"/>
  <c r="H1549" i="71"/>
  <c r="K1549" i="71" s="1"/>
  <c r="K1546" i="71" s="1"/>
  <c r="O1538" i="71" s="1"/>
  <c r="H1140" i="71"/>
  <c r="K1140" i="71" s="1"/>
  <c r="H1043" i="71"/>
  <c r="K1043" i="71" s="1"/>
  <c r="H1561" i="71"/>
  <c r="K1561" i="71" s="1"/>
  <c r="H904" i="71"/>
  <c r="K904" i="71" s="1"/>
  <c r="H1082" i="71"/>
  <c r="K1082" i="71" s="1"/>
  <c r="E45" i="89"/>
  <c r="G44" i="89"/>
  <c r="E87" i="89"/>
  <c r="H2580" i="97"/>
  <c r="K2580" i="97" s="1"/>
  <c r="H2661" i="97"/>
  <c r="K2661" i="97" s="1"/>
  <c r="H2702" i="97"/>
  <c r="K2702" i="97" s="1"/>
  <c r="H3209" i="97"/>
  <c r="K3209" i="97" s="1"/>
  <c r="H3331" i="97"/>
  <c r="K3331" i="97" s="1"/>
  <c r="H983" i="71"/>
  <c r="K983" i="71" s="1"/>
  <c r="H1098" i="71"/>
  <c r="K1098" i="71" s="1"/>
  <c r="H940" i="71"/>
  <c r="K940" i="71" s="1"/>
  <c r="H2501" i="71"/>
  <c r="K2501" i="71" s="1"/>
  <c r="H2669" i="71"/>
  <c r="K2669" i="71" s="1"/>
  <c r="H1204" i="71"/>
  <c r="K1204" i="71" s="1"/>
  <c r="H2184" i="71"/>
  <c r="K2184" i="71" s="1"/>
  <c r="H2171" i="71"/>
  <c r="K2171" i="71" s="1"/>
  <c r="H2249" i="71"/>
  <c r="K2249" i="71" s="1"/>
  <c r="H2278" i="71"/>
  <c r="K2278" i="71" s="1"/>
  <c r="H2291" i="71"/>
  <c r="K2291" i="71" s="1"/>
  <c r="H2210" i="71"/>
  <c r="K2210" i="71" s="1"/>
  <c r="H2195" i="71"/>
  <c r="K2195" i="71" s="1"/>
  <c r="H2223" i="71"/>
  <c r="K2223" i="71" s="1"/>
  <c r="E33" i="89"/>
  <c r="G32" i="89"/>
  <c r="F85" i="89"/>
  <c r="S447" i="66"/>
  <c r="T447" i="66" s="1"/>
  <c r="BC447" i="66" s="1"/>
  <c r="S443" i="66"/>
  <c r="T443" i="66" s="1"/>
  <c r="BC443" i="66" s="1"/>
  <c r="S451" i="66"/>
  <c r="T451" i="66" s="1"/>
  <c r="BC451" i="66" s="1"/>
  <c r="S446" i="66"/>
  <c r="T446" i="66" s="1"/>
  <c r="BC446" i="66" s="1"/>
  <c r="S441" i="66"/>
  <c r="T441" i="66" s="1"/>
  <c r="BC441" i="66" s="1"/>
  <c r="S449" i="66"/>
  <c r="T449" i="66" s="1"/>
  <c r="BC449" i="66" s="1"/>
  <c r="S445" i="66"/>
  <c r="T445" i="66" s="1"/>
  <c r="BC445" i="66" s="1"/>
  <c r="S440" i="66"/>
  <c r="T440" i="66" s="1"/>
  <c r="BC440" i="66" s="1"/>
  <c r="S448" i="66"/>
  <c r="T448" i="66" s="1"/>
  <c r="BC448" i="66" s="1"/>
  <c r="S444" i="66"/>
  <c r="T444" i="66" s="1"/>
  <c r="BC444" i="66" s="1"/>
  <c r="AB1" i="66"/>
  <c r="G53" i="89"/>
  <c r="E67" i="89"/>
  <c r="H2631" i="97"/>
  <c r="K2631" i="97" s="1"/>
  <c r="H2590" i="97"/>
  <c r="K2590" i="97" s="1"/>
  <c r="H3179" i="97"/>
  <c r="K3179" i="97" s="1"/>
  <c r="H2530" i="97"/>
  <c r="K2530" i="97" s="1"/>
  <c r="H2570" i="97"/>
  <c r="K2570" i="97" s="1"/>
  <c r="H2743" i="97"/>
  <c r="K2743" i="97" s="1"/>
  <c r="H2723" i="97"/>
  <c r="K2723" i="97" s="1"/>
  <c r="H3118" i="97"/>
  <c r="K3118" i="97" s="1"/>
  <c r="H3128" i="97"/>
  <c r="K3128" i="97" s="1"/>
  <c r="H3270" i="97"/>
  <c r="K3270" i="97" s="1"/>
  <c r="H2560" i="97"/>
  <c r="K2560" i="97" s="1"/>
  <c r="H2681" i="97"/>
  <c r="K2681" i="97" s="1"/>
  <c r="BC902" i="66"/>
  <c r="H2677" i="71"/>
  <c r="K2677" i="71" s="1"/>
  <c r="H2602" i="71"/>
  <c r="K2602" i="71" s="1"/>
  <c r="H2519" i="71"/>
  <c r="K2519" i="71" s="1"/>
  <c r="H1616" i="71"/>
  <c r="K1616" i="71" s="1"/>
  <c r="H1325" i="71"/>
  <c r="K1325" i="71" s="1"/>
  <c r="H1162" i="71"/>
  <c r="K1162" i="71" s="1"/>
  <c r="H2692" i="71"/>
  <c r="K2692" i="71" s="1"/>
  <c r="H2610" i="71"/>
  <c r="K2610" i="71" s="1"/>
  <c r="H2527" i="71"/>
  <c r="K2527" i="71" s="1"/>
  <c r="H2421" i="71"/>
  <c r="K2421" i="71" s="1"/>
  <c r="H2172" i="71"/>
  <c r="K2172" i="71" s="1"/>
  <c r="H2047" i="71"/>
  <c r="K2047" i="71" s="1"/>
  <c r="H1889" i="71"/>
  <c r="K1889" i="71" s="1"/>
  <c r="H1628" i="71"/>
  <c r="K1628" i="71" s="1"/>
  <c r="H1127" i="71"/>
  <c r="K1127" i="71" s="1"/>
  <c r="H1040" i="71"/>
  <c r="K1040" i="71" s="1"/>
  <c r="H734" i="71"/>
  <c r="K734" i="71" s="1"/>
  <c r="H2280" i="71"/>
  <c r="K2280" i="71" s="1"/>
  <c r="H1862" i="71"/>
  <c r="K1862" i="71" s="1"/>
  <c r="K1861" i="71" s="1"/>
  <c r="O1855" i="71" s="1"/>
  <c r="H1691" i="71"/>
  <c r="K1691" i="71" s="1"/>
  <c r="K1690" i="71" s="1"/>
  <c r="O1682" i="71" s="1"/>
  <c r="H1469" i="71"/>
  <c r="K1469" i="71" s="1"/>
  <c r="H1287" i="71"/>
  <c r="K1287" i="71" s="1"/>
  <c r="H882" i="71"/>
  <c r="K882" i="71" s="1"/>
  <c r="H2160" i="71"/>
  <c r="K2160" i="71" s="1"/>
  <c r="H1880" i="71"/>
  <c r="K1880" i="71" s="1"/>
  <c r="H1640" i="71"/>
  <c r="K1640" i="71" s="1"/>
  <c r="H1372" i="71"/>
  <c r="K1372" i="71" s="1"/>
  <c r="H900" i="71"/>
  <c r="K900" i="71" s="1"/>
  <c r="H2251" i="71"/>
  <c r="K2251" i="71" s="1"/>
  <c r="H1979" i="71"/>
  <c r="K1979" i="71" s="1"/>
  <c r="H1820" i="71"/>
  <c r="K1820" i="71" s="1"/>
  <c r="K1819" i="71" s="1"/>
  <c r="O1813" i="71" s="1"/>
  <c r="H1533" i="71"/>
  <c r="K1533" i="71" s="1"/>
  <c r="H1252" i="71"/>
  <c r="K1252" i="71" s="1"/>
  <c r="H604" i="71"/>
  <c r="K604" i="71" s="1"/>
  <c r="H292" i="71"/>
  <c r="K292" i="71" s="1"/>
  <c r="H201" i="71"/>
  <c r="K201" i="71" s="1"/>
  <c r="H114" i="71"/>
  <c r="K114" i="71" s="1"/>
  <c r="H588" i="71"/>
  <c r="K588" i="71" s="1"/>
  <c r="H317" i="71"/>
  <c r="K317" i="71" s="1"/>
  <c r="H636" i="71"/>
  <c r="K636" i="71" s="1"/>
  <c r="H31" i="71"/>
  <c r="K31" i="71" s="1"/>
  <c r="H620" i="71"/>
  <c r="K620" i="71" s="1"/>
  <c r="H373" i="71"/>
  <c r="K373" i="71" s="1"/>
  <c r="H2736" i="71"/>
  <c r="K2736" i="71" s="1"/>
  <c r="H2639" i="71"/>
  <c r="K2639" i="71" s="1"/>
  <c r="H2563" i="71"/>
  <c r="K2563" i="71" s="1"/>
  <c r="H2111" i="71"/>
  <c r="K2111" i="71" s="1"/>
  <c r="H1521" i="71"/>
  <c r="K1521" i="71" s="1"/>
  <c r="K1519" i="71" s="1"/>
  <c r="O1511" i="71" s="1"/>
  <c r="H1190" i="71"/>
  <c r="K1190" i="71" s="1"/>
  <c r="H2468" i="71"/>
  <c r="K2468" i="71" s="1"/>
  <c r="H2647" i="71"/>
  <c r="K2647" i="71" s="1"/>
  <c r="H2571" i="71"/>
  <c r="K2571" i="71" s="1"/>
  <c r="H2479" i="71"/>
  <c r="K2479" i="71" s="1"/>
  <c r="H2267" i="71"/>
  <c r="K2267" i="71" s="1"/>
  <c r="H2102" i="71"/>
  <c r="K2102" i="71" s="1"/>
  <c r="H1967" i="71"/>
  <c r="K1967" i="71" s="1"/>
  <c r="K1966" i="71" s="1"/>
  <c r="O1960" i="71" s="1"/>
  <c r="H1808" i="71"/>
  <c r="K1808" i="71" s="1"/>
  <c r="H1433" i="71"/>
  <c r="K1433" i="71" s="1"/>
  <c r="H1266" i="71"/>
  <c r="K1266" i="71" s="1"/>
  <c r="H1113" i="71"/>
  <c r="K1113" i="71" s="1"/>
  <c r="H2385" i="71"/>
  <c r="K2385" i="71" s="1"/>
  <c r="H2071" i="71"/>
  <c r="K2071" i="71" s="1"/>
  <c r="K2070" i="71" s="1"/>
  <c r="O2064" i="71" s="1"/>
  <c r="H1940" i="71"/>
  <c r="K1940" i="71" s="1"/>
  <c r="K1939" i="71" s="1"/>
  <c r="O1933" i="71" s="1"/>
  <c r="H1829" i="71"/>
  <c r="K1829" i="71" s="1"/>
  <c r="H1312" i="71"/>
  <c r="K1312" i="71" s="1"/>
  <c r="H1058" i="71"/>
  <c r="K1058" i="71" s="1"/>
  <c r="H840" i="71"/>
  <c r="K840" i="71" s="1"/>
  <c r="H2293" i="71"/>
  <c r="K2293" i="71" s="1"/>
  <c r="H2089" i="71"/>
  <c r="K2089" i="71" s="1"/>
  <c r="K2088" i="71" s="1"/>
  <c r="O2082" i="71" s="1"/>
  <c r="H1958" i="71"/>
  <c r="K1958" i="71" s="1"/>
  <c r="K1957" i="71" s="1"/>
  <c r="O1951" i="71" s="1"/>
  <c r="H1799" i="71"/>
  <c r="K1799" i="71" s="1"/>
  <c r="K1798" i="71" s="1"/>
  <c r="O1792" i="71" s="1"/>
  <c r="H1497" i="71"/>
  <c r="K1497" i="71" s="1"/>
  <c r="K1495" i="71" s="1"/>
  <c r="O1487" i="71" s="1"/>
  <c r="H1079" i="71"/>
  <c r="K1079" i="71" s="1"/>
  <c r="H2432" i="71"/>
  <c r="K2432" i="71" s="1"/>
  <c r="H2062" i="71"/>
  <c r="K2062" i="71" s="1"/>
  <c r="K2061" i="71" s="1"/>
  <c r="O2055" i="71" s="1"/>
  <c r="H1901" i="71"/>
  <c r="K1901" i="71" s="1"/>
  <c r="H1679" i="71"/>
  <c r="K1679" i="71" s="1"/>
  <c r="H1385" i="71"/>
  <c r="K1385" i="71" s="1"/>
  <c r="H918" i="71"/>
  <c r="K918" i="71" s="1"/>
  <c r="H477" i="71"/>
  <c r="K477" i="71" s="1"/>
  <c r="H250" i="71"/>
  <c r="K250" i="71" s="1"/>
  <c r="H159" i="71"/>
  <c r="K159" i="71" s="1"/>
  <c r="H750" i="71"/>
  <c r="K750" i="71" s="1"/>
  <c r="K749" i="71" s="1"/>
  <c r="O739" i="71" s="1"/>
  <c r="H399" i="71"/>
  <c r="K399" i="71" s="1"/>
  <c r="K398" i="71" s="1"/>
  <c r="O386" i="71" s="1"/>
  <c r="H18" i="71"/>
  <c r="K18" i="71" s="1"/>
  <c r="H453" i="71"/>
  <c r="K453" i="71" s="1"/>
  <c r="H718" i="71"/>
  <c r="K718" i="71" s="1"/>
  <c r="K717" i="71" s="1"/>
  <c r="O707" i="71" s="1"/>
  <c r="H532" i="71"/>
  <c r="K532" i="71" s="1"/>
  <c r="H101" i="71"/>
  <c r="K101" i="71" s="1"/>
  <c r="I2445" i="71"/>
  <c r="M2445" i="71" s="1"/>
  <c r="I2298" i="71"/>
  <c r="M2298" i="71" s="1"/>
  <c r="I2082" i="71"/>
  <c r="M2082" i="71" s="1"/>
  <c r="I1921" i="71"/>
  <c r="M1921" i="71" s="1"/>
  <c r="I1499" i="71"/>
  <c r="M1499" i="71" s="1"/>
  <c r="I1424" i="71"/>
  <c r="M1424" i="71" s="1"/>
  <c r="I1337" i="71"/>
  <c r="M1337" i="71" s="1"/>
  <c r="K2781" i="71"/>
  <c r="O2775" i="71" s="1"/>
  <c r="K2028" i="71"/>
  <c r="O2022" i="71" s="1"/>
  <c r="H2224" i="71"/>
  <c r="K2224" i="71" s="1"/>
  <c r="H2048" i="71"/>
  <c r="K2048" i="71" s="1"/>
  <c r="H1872" i="71"/>
  <c r="K1872" i="71" s="1"/>
  <c r="K1870" i="71" s="1"/>
  <c r="O1864" i="71" s="1"/>
  <c r="H1980" i="71"/>
  <c r="K1980" i="71" s="1"/>
  <c r="E106" i="89"/>
  <c r="F105" i="89"/>
  <c r="I2412" i="71"/>
  <c r="M2412" i="71" s="1"/>
  <c r="I2387" i="71"/>
  <c r="M2387" i="71" s="1"/>
  <c r="I1801" i="71"/>
  <c r="M1801" i="71" s="1"/>
  <c r="I1766" i="71"/>
  <c r="M1766" i="71" s="1"/>
  <c r="I1179" i="71"/>
  <c r="M1179" i="71" s="1"/>
  <c r="K8" i="101"/>
  <c r="O8" i="101" s="1"/>
  <c r="I1873" i="71"/>
  <c r="M1873" i="71" s="1"/>
  <c r="I1840" i="71"/>
  <c r="M1840" i="71" s="1"/>
  <c r="I1813" i="71"/>
  <c r="M1813" i="71" s="1"/>
  <c r="I1595" i="71"/>
  <c r="M1595" i="71" s="1"/>
  <c r="I925" i="71"/>
  <c r="M925" i="71" s="1"/>
  <c r="I828" i="71"/>
  <c r="M828" i="71" s="1"/>
  <c r="I322" i="71"/>
  <c r="M322" i="71" s="1"/>
  <c r="E13" i="89"/>
  <c r="G12" i="89"/>
  <c r="I2714" i="71"/>
  <c r="M2714" i="71" s="1"/>
  <c r="I2322" i="71"/>
  <c r="M2322" i="71" s="1"/>
  <c r="I2103" i="71"/>
  <c r="M2103" i="71" s="1"/>
  <c r="I1912" i="71"/>
  <c r="M1912" i="71" s="1"/>
  <c r="I1882" i="71"/>
  <c r="M1882" i="71" s="1"/>
  <c r="I1619" i="71"/>
  <c r="M1619" i="71" s="1"/>
  <c r="I683" i="71"/>
  <c r="M683" i="71" s="1"/>
  <c r="H160" i="71"/>
  <c r="K160" i="71" s="1"/>
  <c r="H605" i="71"/>
  <c r="K605" i="71" s="1"/>
  <c r="H513" i="71"/>
  <c r="K513" i="71" s="1"/>
  <c r="H637" i="71"/>
  <c r="K637" i="71" s="1"/>
  <c r="H589" i="71"/>
  <c r="K589" i="71" s="1"/>
  <c r="H1128" i="71"/>
  <c r="K1128" i="71" s="1"/>
  <c r="H736" i="71"/>
  <c r="K736" i="71" s="1"/>
  <c r="H1387" i="71"/>
  <c r="K1387" i="71" s="1"/>
  <c r="S466" i="66"/>
  <c r="T466" i="66" s="1"/>
  <c r="BC466" i="66" s="1"/>
  <c r="J24" i="91"/>
  <c r="I1134" i="71"/>
  <c r="I986" i="71"/>
  <c r="M986" i="71" s="1"/>
  <c r="I911" i="71"/>
  <c r="I907" i="71" s="1"/>
  <c r="M907" i="71" s="1"/>
  <c r="I91" i="92"/>
  <c r="M91" i="92" s="1"/>
  <c r="J8" i="92"/>
  <c r="N8" i="92" s="1"/>
  <c r="S229" i="66"/>
  <c r="T229" i="66" s="1"/>
  <c r="BC229" i="66" s="1"/>
  <c r="S135" i="66"/>
  <c r="T135" i="66" s="1"/>
  <c r="BC135" i="66" s="1"/>
  <c r="S228" i="66"/>
  <c r="T228" i="66" s="1"/>
  <c r="BC228" i="66" s="1"/>
  <c r="S227" i="66"/>
  <c r="T227" i="66" s="1"/>
  <c r="BC227" i="66" s="1"/>
  <c r="S230" i="66"/>
  <c r="T230" i="66" s="1"/>
  <c r="BC230" i="66" s="1"/>
  <c r="S226" i="66"/>
  <c r="T226" i="66" s="1"/>
  <c r="BC226" i="66" s="1"/>
  <c r="S232" i="66"/>
  <c r="T232" i="66" s="1"/>
  <c r="BC232" i="66" s="1"/>
  <c r="S136" i="66"/>
  <c r="T136" i="66" s="1"/>
  <c r="BC136" i="66" s="1"/>
  <c r="J39" i="92"/>
  <c r="N39" i="92" s="1"/>
  <c r="F7905" i="97"/>
  <c r="I7905" i="97" s="1"/>
  <c r="I7903" i="97" s="1"/>
  <c r="M7903" i="97" s="1"/>
  <c r="F7750" i="97"/>
  <c r="I7750" i="97" s="1"/>
  <c r="I7748" i="97" s="1"/>
  <c r="M7748" i="97" s="1"/>
  <c r="I7693" i="97"/>
  <c r="M7693" i="97" s="1"/>
  <c r="I7663" i="97"/>
  <c r="M7663" i="97" s="1"/>
  <c r="F7647" i="97"/>
  <c r="I7647" i="97" s="1"/>
  <c r="I7645" i="97" s="1"/>
  <c r="M7645" i="97" s="1"/>
  <c r="I7624" i="97"/>
  <c r="M7624" i="97" s="1"/>
  <c r="F7610" i="97"/>
  <c r="I7610" i="97" s="1"/>
  <c r="I7608" i="97" s="1"/>
  <c r="M7608" i="97" s="1"/>
  <c r="G203" i="89"/>
  <c r="G199" i="89"/>
  <c r="S354" i="66"/>
  <c r="T354" i="66" s="1"/>
  <c r="BC354" i="66" s="1"/>
  <c r="S353" i="66"/>
  <c r="T353" i="66" s="1"/>
  <c r="BC353" i="66" s="1"/>
  <c r="S360" i="66"/>
  <c r="T360" i="66" s="1"/>
  <c r="BC360" i="66" s="1"/>
  <c r="S352" i="66"/>
  <c r="T352" i="66" s="1"/>
  <c r="BC352" i="66" s="1"/>
  <c r="S86" i="66"/>
  <c r="T86" i="66" s="1"/>
  <c r="S90" i="66"/>
  <c r="T90" i="66" s="1"/>
  <c r="BC90" i="66" s="1"/>
  <c r="S94" i="66"/>
  <c r="T94" i="66" s="1"/>
  <c r="S197" i="66"/>
  <c r="T197" i="66" s="1"/>
  <c r="S198" i="66"/>
  <c r="T198" i="66" s="1"/>
  <c r="BC198" i="66" s="1"/>
  <c r="S373" i="66"/>
  <c r="T373" i="66" s="1"/>
  <c r="BC373" i="66" s="1"/>
  <c r="T641" i="66"/>
  <c r="BC641" i="66" s="1"/>
  <c r="S616" i="66"/>
  <c r="T616" i="66" s="1"/>
  <c r="BC616" i="66" s="1"/>
  <c r="S472" i="66"/>
  <c r="T472" i="66" s="1"/>
  <c r="BC472" i="66" s="1"/>
  <c r="G2354" i="71"/>
  <c r="J2354" i="71" s="1"/>
  <c r="G2304" i="71"/>
  <c r="J2304" i="71" s="1"/>
  <c r="G2137" i="71"/>
  <c r="J2137" i="71" s="1"/>
  <c r="J2136" i="71" s="1"/>
  <c r="N2132" i="71" s="1"/>
  <c r="G2087" i="71"/>
  <c r="J2087" i="71" s="1"/>
  <c r="J2086" i="71" s="1"/>
  <c r="N2082" i="71" s="1"/>
  <c r="G2045" i="71"/>
  <c r="J2045" i="71" s="1"/>
  <c r="J2044" i="71" s="1"/>
  <c r="N2040" i="71" s="1"/>
  <c r="G2004" i="71"/>
  <c r="J2004" i="71" s="1"/>
  <c r="J2003" i="71" s="1"/>
  <c r="N1999" i="71" s="1"/>
  <c r="G1965" i="71"/>
  <c r="J1965" i="71" s="1"/>
  <c r="J1964" i="71" s="1"/>
  <c r="N1960" i="71" s="1"/>
  <c r="G1926" i="71"/>
  <c r="J1926" i="71" s="1"/>
  <c r="J1925" i="71" s="1"/>
  <c r="N1921" i="71" s="1"/>
  <c r="G1887" i="71"/>
  <c r="J1887" i="71" s="1"/>
  <c r="J1886" i="71" s="1"/>
  <c r="N1882" i="71" s="1"/>
  <c r="G1845" i="71"/>
  <c r="J1845" i="71" s="1"/>
  <c r="J1844" i="71" s="1"/>
  <c r="N1840" i="71" s="1"/>
  <c r="G1806" i="71"/>
  <c r="J1806" i="71" s="1"/>
  <c r="J1805" i="71" s="1"/>
  <c r="N1801" i="71" s="1"/>
  <c r="G1762" i="71"/>
  <c r="J1762" i="71" s="1"/>
  <c r="J1761" i="71" s="1"/>
  <c r="N1757" i="71" s="1"/>
  <c r="G2340" i="71"/>
  <c r="J2340" i="71" s="1"/>
  <c r="G2120" i="71"/>
  <c r="J2120" i="71" s="1"/>
  <c r="J2119" i="71" s="1"/>
  <c r="N2115" i="71" s="1"/>
  <c r="G2078" i="71"/>
  <c r="J2078" i="71" s="1"/>
  <c r="J2077" i="71" s="1"/>
  <c r="N2073" i="71" s="1"/>
  <c r="G2036" i="71"/>
  <c r="J2036" i="71" s="1"/>
  <c r="J2035" i="71" s="1"/>
  <c r="N2031" i="71" s="1"/>
  <c r="G1995" i="71"/>
  <c r="J1995" i="71" s="1"/>
  <c r="J1994" i="71" s="1"/>
  <c r="N1990" i="71" s="1"/>
  <c r="G1956" i="71"/>
  <c r="J1956" i="71" s="1"/>
  <c r="J1955" i="71" s="1"/>
  <c r="N1951" i="71" s="1"/>
  <c r="G1917" i="71"/>
  <c r="J1917" i="71" s="1"/>
  <c r="J1916" i="71" s="1"/>
  <c r="N1912" i="71" s="1"/>
  <c r="G1878" i="71"/>
  <c r="J1878" i="71" s="1"/>
  <c r="J1877" i="71" s="1"/>
  <c r="N1873" i="71" s="1"/>
  <c r="G1836" i="71"/>
  <c r="J1836" i="71" s="1"/>
  <c r="J1835" i="71" s="1"/>
  <c r="N1831" i="71" s="1"/>
  <c r="G1797" i="71"/>
  <c r="J1797" i="71" s="1"/>
  <c r="J1796" i="71" s="1"/>
  <c r="N1792" i="71" s="1"/>
  <c r="G2069" i="71"/>
  <c r="J2069" i="71" s="1"/>
  <c r="J2068" i="71" s="1"/>
  <c r="N2064" i="71" s="1"/>
  <c r="G1986" i="71"/>
  <c r="J1986" i="71" s="1"/>
  <c r="J1985" i="71" s="1"/>
  <c r="N1981" i="71" s="1"/>
  <c r="G1908" i="71"/>
  <c r="J1908" i="71" s="1"/>
  <c r="J1907" i="71" s="1"/>
  <c r="N1903" i="71" s="1"/>
  <c r="G1827" i="71"/>
  <c r="J1827" i="71" s="1"/>
  <c r="J1826" i="71" s="1"/>
  <c r="N1822" i="71" s="1"/>
  <c r="G2060" i="71"/>
  <c r="J2060" i="71" s="1"/>
  <c r="J2059" i="71" s="1"/>
  <c r="N2055" i="71" s="1"/>
  <c r="G1977" i="71"/>
  <c r="J1977" i="71" s="1"/>
  <c r="J1976" i="71" s="1"/>
  <c r="N1972" i="71" s="1"/>
  <c r="G1899" i="71"/>
  <c r="J1899" i="71" s="1"/>
  <c r="J1898" i="71" s="1"/>
  <c r="N1894" i="71" s="1"/>
  <c r="G1818" i="71"/>
  <c r="J1818" i="71" s="1"/>
  <c r="J1817" i="71" s="1"/>
  <c r="N1813" i="71" s="1"/>
  <c r="G2027" i="71"/>
  <c r="J2027" i="71" s="1"/>
  <c r="J2026" i="71" s="1"/>
  <c r="N2022" i="71" s="1"/>
  <c r="G1869" i="71"/>
  <c r="J1869" i="71" s="1"/>
  <c r="J1868" i="71" s="1"/>
  <c r="N1864" i="71" s="1"/>
  <c r="G2018" i="71"/>
  <c r="J2018" i="71" s="1"/>
  <c r="J2017" i="71" s="1"/>
  <c r="N2013" i="71" s="1"/>
  <c r="G1860" i="71"/>
  <c r="J1860" i="71" s="1"/>
  <c r="J1859" i="71" s="1"/>
  <c r="N1855" i="71" s="1"/>
  <c r="G2328" i="71"/>
  <c r="J2328" i="71" s="1"/>
  <c r="G1947" i="71"/>
  <c r="J1947" i="71" s="1"/>
  <c r="J1946" i="71" s="1"/>
  <c r="N1942" i="71" s="1"/>
  <c r="G2316" i="71"/>
  <c r="J2316" i="71" s="1"/>
  <c r="G1938" i="71"/>
  <c r="J1938" i="71" s="1"/>
  <c r="J1937" i="71" s="1"/>
  <c r="N1933" i="71" s="1"/>
  <c r="G1780" i="71"/>
  <c r="J1780" i="71" s="1"/>
  <c r="J1779" i="71" s="1"/>
  <c r="N1775" i="71" s="1"/>
  <c r="G2099" i="71"/>
  <c r="J2099" i="71" s="1"/>
  <c r="J2098" i="71" s="1"/>
  <c r="N2094" i="71" s="1"/>
  <c r="G2108" i="71"/>
  <c r="J2108" i="71" s="1"/>
  <c r="J2107" i="71" s="1"/>
  <c r="N2103" i="71" s="1"/>
  <c r="G1771" i="71"/>
  <c r="J1771" i="71" s="1"/>
  <c r="J1770" i="71" s="1"/>
  <c r="N1766" i="71" s="1"/>
  <c r="G2834" i="71"/>
  <c r="J2834" i="71" s="1"/>
  <c r="G2779" i="71"/>
  <c r="J2779" i="71" s="1"/>
  <c r="G2718" i="71"/>
  <c r="J2718" i="71" s="1"/>
  <c r="J2717" i="71" s="1"/>
  <c r="N2714" i="71" s="1"/>
  <c r="G2666" i="71"/>
  <c r="J2666" i="71" s="1"/>
  <c r="J2665" i="71" s="1"/>
  <c r="N2662" i="71" s="1"/>
  <c r="G2623" i="71"/>
  <c r="J2623" i="71" s="1"/>
  <c r="J2622" i="71" s="1"/>
  <c r="N2619" i="71" s="1"/>
  <c r="G2584" i="71"/>
  <c r="J2584" i="71" s="1"/>
  <c r="J2583" i="71" s="1"/>
  <c r="N2580" i="71" s="1"/>
  <c r="G2540" i="71"/>
  <c r="J2540" i="71" s="1"/>
  <c r="J2539" i="71" s="1"/>
  <c r="N2536" i="71" s="1"/>
  <c r="G1625" i="71"/>
  <c r="J1625" i="71" s="1"/>
  <c r="G1401" i="71"/>
  <c r="J1401" i="71" s="1"/>
  <c r="G1343" i="71"/>
  <c r="J1343" i="71" s="1"/>
  <c r="G1284" i="71"/>
  <c r="J1284" i="71" s="1"/>
  <c r="G1221" i="71"/>
  <c r="J1221" i="71" s="1"/>
  <c r="G1158" i="71"/>
  <c r="J1158" i="71" s="1"/>
  <c r="G1095" i="71"/>
  <c r="J1095" i="71" s="1"/>
  <c r="G1018" i="71"/>
  <c r="J1018" i="71" s="1"/>
  <c r="G933" i="71"/>
  <c r="J933" i="71" s="1"/>
  <c r="G853" i="71"/>
  <c r="J853" i="71" s="1"/>
  <c r="G772" i="71"/>
  <c r="J772" i="71" s="1"/>
  <c r="G691" i="71"/>
  <c r="J691" i="71" s="1"/>
  <c r="G617" i="71"/>
  <c r="J617" i="71" s="1"/>
  <c r="G546" i="71"/>
  <c r="J546" i="71" s="1"/>
  <c r="G473" i="71"/>
  <c r="J473" i="71" s="1"/>
  <c r="G396" i="71"/>
  <c r="J396" i="71" s="1"/>
  <c r="G314" i="71"/>
  <c r="J314" i="71" s="1"/>
  <c r="G225" i="71"/>
  <c r="J225" i="71" s="1"/>
  <c r="G134" i="71"/>
  <c r="J134" i="71" s="1"/>
  <c r="G72" i="71"/>
  <c r="J72" i="71" s="1"/>
  <c r="G15" i="71"/>
  <c r="J15" i="71" s="1"/>
  <c r="G2896" i="71"/>
  <c r="J2896" i="71" s="1"/>
  <c r="G2824" i="71"/>
  <c r="J2824" i="71" s="1"/>
  <c r="G2770" i="71"/>
  <c r="J2770" i="71" s="1"/>
  <c r="G2702" i="71"/>
  <c r="J2702" i="71" s="1"/>
  <c r="J2701" i="71" s="1"/>
  <c r="N2698" i="71" s="1"/>
  <c r="G2652" i="71"/>
  <c r="J2652" i="71" s="1"/>
  <c r="J2651" i="71" s="1"/>
  <c r="N2648" i="71" s="1"/>
  <c r="G2615" i="71"/>
  <c r="J2615" i="71" s="1"/>
  <c r="J2614" i="71" s="1"/>
  <c r="N2611" i="71" s="1"/>
  <c r="G2576" i="71"/>
  <c r="J2576" i="71" s="1"/>
  <c r="J2575" i="71" s="1"/>
  <c r="N2572" i="71" s="1"/>
  <c r="G2532" i="71"/>
  <c r="J2532" i="71" s="1"/>
  <c r="J2531" i="71" s="1"/>
  <c r="N2528" i="71" s="1"/>
  <c r="G1613" i="71"/>
  <c r="J1613" i="71" s="1"/>
  <c r="G1382" i="71"/>
  <c r="J1382" i="71" s="1"/>
  <c r="G1322" i="71"/>
  <c r="J1322" i="71" s="1"/>
  <c r="G1263" i="71"/>
  <c r="J1263" i="71" s="1"/>
  <c r="G1200" i="71"/>
  <c r="J1200" i="71" s="1"/>
  <c r="G1137" i="71"/>
  <c r="J1137" i="71" s="1"/>
  <c r="G1075" i="71"/>
  <c r="J1075" i="71" s="1"/>
  <c r="G995" i="71"/>
  <c r="J995" i="71" s="1"/>
  <c r="G915" i="71"/>
  <c r="J915" i="71" s="1"/>
  <c r="G837" i="71"/>
  <c r="J837" i="71" s="1"/>
  <c r="G747" i="71"/>
  <c r="J747" i="71" s="1"/>
  <c r="G673" i="71"/>
  <c r="J673" i="71" s="1"/>
  <c r="G601" i="71"/>
  <c r="J601" i="71" s="1"/>
  <c r="G529" i="71"/>
  <c r="J529" i="71" s="1"/>
  <c r="G450" i="71"/>
  <c r="J450" i="71" s="1"/>
  <c r="G370" i="71"/>
  <c r="J370" i="71" s="1"/>
  <c r="G288" i="71"/>
  <c r="J288" i="71" s="1"/>
  <c r="G197" i="71"/>
  <c r="J197" i="71" s="1"/>
  <c r="G111" i="71"/>
  <c r="J111" i="71" s="1"/>
  <c r="G54" i="71"/>
  <c r="J54" i="71" s="1"/>
  <c r="G2758" i="71"/>
  <c r="J2758" i="71" s="1"/>
  <c r="G2644" i="71"/>
  <c r="J2644" i="71" s="1"/>
  <c r="J2643" i="71" s="1"/>
  <c r="N2640" i="71" s="1"/>
  <c r="G2568" i="71"/>
  <c r="J2568" i="71" s="1"/>
  <c r="J2567" i="71" s="1"/>
  <c r="N2564" i="71" s="1"/>
  <c r="G1309" i="71"/>
  <c r="J1309" i="71" s="1"/>
  <c r="G1186" i="71"/>
  <c r="J1186" i="71" s="1"/>
  <c r="G1054" i="71"/>
  <c r="J1054" i="71" s="1"/>
  <c r="G897" i="71"/>
  <c r="J897" i="71" s="1"/>
  <c r="G731" i="71"/>
  <c r="J731" i="71" s="1"/>
  <c r="G585" i="71"/>
  <c r="J585" i="71" s="1"/>
  <c r="G432" i="71"/>
  <c r="J432" i="71" s="1"/>
  <c r="G267" i="71"/>
  <c r="J267" i="71" s="1"/>
  <c r="G98" i="71"/>
  <c r="J98" i="71" s="1"/>
  <c r="G2733" i="71"/>
  <c r="J2733" i="71" s="1"/>
  <c r="J2732" i="71" s="1"/>
  <c r="N2729" i="71" s="1"/>
  <c r="G2636" i="71"/>
  <c r="J2636" i="71" s="1"/>
  <c r="J2635" i="71" s="1"/>
  <c r="N2632" i="71" s="1"/>
  <c r="G2560" i="71"/>
  <c r="J2560" i="71" s="1"/>
  <c r="J2559" i="71" s="1"/>
  <c r="N2556" i="71" s="1"/>
  <c r="G1637" i="71"/>
  <c r="J1637" i="71" s="1"/>
  <c r="G1413" i="71"/>
  <c r="J1413" i="71" s="1"/>
  <c r="G1297" i="71"/>
  <c r="J1297" i="71" s="1"/>
  <c r="G1172" i="71"/>
  <c r="J1172" i="71" s="1"/>
  <c r="G1036" i="71"/>
  <c r="J1036" i="71" s="1"/>
  <c r="G879" i="71"/>
  <c r="J879" i="71" s="1"/>
  <c r="G715" i="71"/>
  <c r="J715" i="71" s="1"/>
  <c r="G563" i="71"/>
  <c r="J563" i="71" s="1"/>
  <c r="G414" i="71"/>
  <c r="J414" i="71" s="1"/>
  <c r="G246" i="71"/>
  <c r="J246" i="71" s="1"/>
  <c r="G85" i="71"/>
  <c r="J85" i="71" s="1"/>
  <c r="G2811" i="71"/>
  <c r="J2811" i="71" s="1"/>
  <c r="G2607" i="71"/>
  <c r="J2607" i="71" s="1"/>
  <c r="J2606" i="71" s="1"/>
  <c r="N2603" i="71" s="1"/>
  <c r="G1249" i="71"/>
  <c r="J1249" i="71" s="1"/>
  <c r="G976" i="71"/>
  <c r="J976" i="71" s="1"/>
  <c r="G655" i="71"/>
  <c r="J655" i="71" s="1"/>
  <c r="G351" i="71"/>
  <c r="J351" i="71" s="1"/>
  <c r="G41" i="71"/>
  <c r="J41" i="71" s="1"/>
  <c r="G2798" i="71"/>
  <c r="J2798" i="71" s="1"/>
  <c r="G2599" i="71"/>
  <c r="J2599" i="71" s="1"/>
  <c r="J2598" i="71" s="1"/>
  <c r="N2595" i="71" s="1"/>
  <c r="G1235" i="71"/>
  <c r="J1235" i="71" s="1"/>
  <c r="G957" i="71"/>
  <c r="J957" i="71" s="1"/>
  <c r="G633" i="71"/>
  <c r="J633" i="71" s="1"/>
  <c r="G332" i="71"/>
  <c r="J332" i="71" s="1"/>
  <c r="G28" i="71"/>
  <c r="J28" i="71" s="1"/>
  <c r="G2689" i="71"/>
  <c r="J2689" i="71" s="1"/>
  <c r="J2688" i="71" s="1"/>
  <c r="N2685" i="71" s="1"/>
  <c r="G1601" i="71"/>
  <c r="J1601" i="71" s="1"/>
  <c r="G1123" i="71"/>
  <c r="J1123" i="71" s="1"/>
  <c r="G507" i="71"/>
  <c r="J507" i="71" s="1"/>
  <c r="G2674" i="71"/>
  <c r="J2674" i="71" s="1"/>
  <c r="J2673" i="71" s="1"/>
  <c r="N2670" i="71" s="1"/>
  <c r="G1109" i="71"/>
  <c r="J1109" i="71" s="1"/>
  <c r="G490" i="71"/>
  <c r="J490" i="71" s="1"/>
  <c r="G2524" i="71"/>
  <c r="J2524" i="71" s="1"/>
  <c r="J2523" i="71" s="1"/>
  <c r="N2520" i="71" s="1"/>
  <c r="G812" i="71"/>
  <c r="J812" i="71" s="1"/>
  <c r="G1356" i="71"/>
  <c r="J1356" i="71" s="1"/>
  <c r="G155" i="71"/>
  <c r="J155" i="71" s="1"/>
  <c r="G2516" i="71"/>
  <c r="J2516" i="71" s="1"/>
  <c r="J2515" i="71" s="1"/>
  <c r="N2512" i="71" s="1"/>
  <c r="G792" i="71"/>
  <c r="J792" i="71" s="1"/>
  <c r="G176" i="71"/>
  <c r="J176" i="71" s="1"/>
  <c r="G1369" i="71"/>
  <c r="J1369" i="71" s="1"/>
  <c r="G2498" i="71"/>
  <c r="J2498" i="71" s="1"/>
  <c r="G2451" i="71"/>
  <c r="J2451" i="71" s="1"/>
  <c r="G2404" i="71"/>
  <c r="J2404" i="71" s="1"/>
  <c r="G2246" i="71"/>
  <c r="J2246" i="71" s="1"/>
  <c r="G2192" i="71"/>
  <c r="J2192" i="71" s="1"/>
  <c r="G1718" i="71"/>
  <c r="J1718" i="71" s="1"/>
  <c r="G1676" i="71"/>
  <c r="J1676" i="71" s="1"/>
  <c r="G1568" i="71"/>
  <c r="J1568" i="71" s="1"/>
  <c r="G1517" i="71"/>
  <c r="J1517" i="71" s="1"/>
  <c r="G1454" i="71"/>
  <c r="J1454" i="71" s="1"/>
  <c r="G2487" i="71"/>
  <c r="J2487" i="71" s="1"/>
  <c r="G2440" i="71"/>
  <c r="J2440" i="71" s="1"/>
  <c r="G2393" i="71"/>
  <c r="J2393" i="71" s="1"/>
  <c r="G2288" i="71"/>
  <c r="J2288" i="71" s="1"/>
  <c r="G2233" i="71"/>
  <c r="J2233" i="71" s="1"/>
  <c r="G2180" i="71"/>
  <c r="J2180" i="71" s="1"/>
  <c r="G1744" i="71"/>
  <c r="J1744" i="71" s="1"/>
  <c r="G1711" i="71"/>
  <c r="J1711" i="71" s="1"/>
  <c r="G1664" i="71"/>
  <c r="J1664" i="71" s="1"/>
  <c r="G1556" i="71"/>
  <c r="J1556" i="71" s="1"/>
  <c r="G1505" i="71"/>
  <c r="J1505" i="71" s="1"/>
  <c r="G1442" i="71"/>
  <c r="J1442" i="71" s="1"/>
  <c r="G2476" i="71"/>
  <c r="J2476" i="71" s="1"/>
  <c r="G2382" i="71"/>
  <c r="J2382" i="71" s="1"/>
  <c r="G2275" i="71"/>
  <c r="J2275" i="71" s="1"/>
  <c r="G2168" i="71"/>
  <c r="J2168" i="71" s="1"/>
  <c r="G1737" i="71"/>
  <c r="J1737" i="71" s="1"/>
  <c r="G1652" i="71"/>
  <c r="J1652" i="71" s="1"/>
  <c r="G1544" i="71"/>
  <c r="J1544" i="71" s="1"/>
  <c r="G1430" i="71"/>
  <c r="J1430" i="71" s="1"/>
  <c r="G2465" i="71"/>
  <c r="J2465" i="71" s="1"/>
  <c r="G2371" i="71"/>
  <c r="J2371" i="71" s="1"/>
  <c r="G2262" i="71"/>
  <c r="J2262" i="71" s="1"/>
  <c r="G2156" i="71"/>
  <c r="J2156" i="71" s="1"/>
  <c r="J1726" i="71"/>
  <c r="G1529" i="71"/>
  <c r="J1529" i="71" s="1"/>
  <c r="G2429" i="71"/>
  <c r="J2429" i="71" s="1"/>
  <c r="G2220" i="71"/>
  <c r="J2220" i="71" s="1"/>
  <c r="G1704" i="71"/>
  <c r="J1704" i="71" s="1"/>
  <c r="G1493" i="71"/>
  <c r="J1493" i="71" s="1"/>
  <c r="G2418" i="71"/>
  <c r="J2418" i="71" s="1"/>
  <c r="G2207" i="71"/>
  <c r="J2207" i="71" s="1"/>
  <c r="G1688" i="71"/>
  <c r="J1688" i="71" s="1"/>
  <c r="G1466" i="71"/>
  <c r="J1466" i="71" s="1"/>
  <c r="G1580" i="71"/>
  <c r="J1580" i="71" s="1"/>
  <c r="S91" i="66"/>
  <c r="T91" i="66" s="1"/>
  <c r="S335" i="66"/>
  <c r="T335" i="66" s="1"/>
  <c r="BC335" i="66" s="1"/>
  <c r="S336" i="66"/>
  <c r="T336" i="66" s="1"/>
  <c r="BC336" i="66" s="1"/>
  <c r="S337" i="66"/>
  <c r="T337" i="66" s="1"/>
  <c r="BC337" i="66" s="1"/>
  <c r="S338" i="66"/>
  <c r="T338" i="66" s="1"/>
  <c r="BC338" i="66" s="1"/>
  <c r="S339" i="66"/>
  <c r="T339" i="66" s="1"/>
  <c r="S340" i="66"/>
  <c r="T340" i="66" s="1"/>
  <c r="BC340" i="66" s="1"/>
  <c r="S345" i="66"/>
  <c r="T345" i="66" s="1"/>
  <c r="BC345" i="66" s="1"/>
  <c r="S346" i="66"/>
  <c r="T346" i="66" s="1"/>
  <c r="BC346" i="66" s="1"/>
  <c r="S355" i="66"/>
  <c r="T355" i="66" s="1"/>
  <c r="BC355" i="66" s="1"/>
  <c r="S358" i="66"/>
  <c r="T358" i="66" s="1"/>
  <c r="BC358" i="66" s="1"/>
  <c r="S344" i="66"/>
  <c r="T344" i="66" s="1"/>
  <c r="BC344" i="66" s="1"/>
  <c r="S357" i="66"/>
  <c r="T357" i="66" s="1"/>
  <c r="BC357" i="66" s="1"/>
  <c r="S343" i="66"/>
  <c r="T343" i="66" s="1"/>
  <c r="BC343" i="66" s="1"/>
  <c r="S375" i="66"/>
  <c r="T375" i="66" s="1"/>
  <c r="BC375" i="66" s="1"/>
  <c r="S361" i="66"/>
  <c r="T361" i="66" s="1"/>
  <c r="BC361" i="66" s="1"/>
  <c r="S356" i="66"/>
  <c r="T356" i="66" s="1"/>
  <c r="BC356" i="66" s="1"/>
  <c r="S342" i="66"/>
  <c r="T342" i="66" s="1"/>
  <c r="S374" i="66"/>
  <c r="T374" i="66" s="1"/>
  <c r="BC374" i="66" s="1"/>
  <c r="S349" i="66"/>
  <c r="T349" i="66" s="1"/>
  <c r="BC349" i="66" s="1"/>
  <c r="S348" i="66"/>
  <c r="T348" i="66" s="1"/>
  <c r="BC348" i="66" s="1"/>
  <c r="G2850" i="71"/>
  <c r="J2850" i="71" s="1"/>
  <c r="S88" i="66"/>
  <c r="T88" i="66" s="1"/>
  <c r="S92" i="66"/>
  <c r="T92" i="66" s="1"/>
  <c r="BC92" i="66" s="1"/>
  <c r="S195" i="66"/>
  <c r="T195" i="66" s="1"/>
  <c r="S202" i="66"/>
  <c r="T202" i="66" s="1"/>
  <c r="X350" i="66"/>
  <c r="S350" i="66" s="1"/>
  <c r="T350" i="66" s="1"/>
  <c r="BC350" i="66" s="1"/>
  <c r="G201" i="89"/>
  <c r="S452" i="66"/>
  <c r="T452" i="66" s="1"/>
  <c r="BC452" i="66" s="1"/>
  <c r="S454" i="66"/>
  <c r="T454" i="66" s="1"/>
  <c r="BC454" i="66" s="1"/>
  <c r="S453" i="66"/>
  <c r="T453" i="66" s="1"/>
  <c r="BC453" i="66" s="1"/>
  <c r="S85" i="66"/>
  <c r="T85" i="66" s="1"/>
  <c r="S89" i="66"/>
  <c r="T89" i="66" s="1"/>
  <c r="S93" i="66"/>
  <c r="T93" i="66" s="1"/>
  <c r="BC93" i="66" s="1"/>
  <c r="S201" i="66"/>
  <c r="T201" i="66" s="1"/>
  <c r="S203" i="66"/>
  <c r="T203" i="66" s="1"/>
  <c r="S331" i="66"/>
  <c r="T331" i="66" s="1"/>
  <c r="S333" i="66"/>
  <c r="T333" i="66" s="1"/>
  <c r="BC333" i="66" s="1"/>
  <c r="S363" i="66"/>
  <c r="T363" i="66" s="1"/>
  <c r="BC363" i="66" s="1"/>
  <c r="T549" i="66"/>
  <c r="BC549" i="66" s="1"/>
  <c r="T695" i="66"/>
  <c r="BC695" i="66" s="1"/>
  <c r="F5080" i="97"/>
  <c r="I5080" i="97" s="1"/>
  <c r="I5078" i="97" s="1"/>
  <c r="M5078" i="97" s="1"/>
  <c r="F5169" i="97"/>
  <c r="I5169" i="97" s="1"/>
  <c r="I5174" i="97" s="1"/>
  <c r="F5091" i="97"/>
  <c r="I5091" i="97" s="1"/>
  <c r="I5089" i="97" s="1"/>
  <c r="M5089" i="97" s="1"/>
  <c r="S196" i="66"/>
  <c r="T196" i="66" s="1"/>
  <c r="S300" i="66"/>
  <c r="T300" i="66" s="1"/>
  <c r="BC300" i="66" s="1"/>
  <c r="S319" i="66"/>
  <c r="T319" i="66" s="1"/>
  <c r="S320" i="66"/>
  <c r="T320" i="66" s="1"/>
  <c r="S321" i="66"/>
  <c r="T321" i="66" s="1"/>
  <c r="BC321" i="66" s="1"/>
  <c r="S322" i="66"/>
  <c r="T322" i="66" s="1"/>
  <c r="S323" i="66"/>
  <c r="T323" i="66" s="1"/>
  <c r="BC323" i="66" s="1"/>
  <c r="S324" i="66"/>
  <c r="T324" i="66" s="1"/>
  <c r="BC324" i="66" s="1"/>
  <c r="S325" i="66"/>
  <c r="T325" i="66" s="1"/>
  <c r="BC325" i="66" s="1"/>
  <c r="S326" i="66"/>
  <c r="T326" i="66" s="1"/>
  <c r="BC326" i="66" s="1"/>
  <c r="S327" i="66"/>
  <c r="T327" i="66" s="1"/>
  <c r="BC327" i="66" s="1"/>
  <c r="S328" i="66"/>
  <c r="T328" i="66" s="1"/>
  <c r="BC328" i="66" s="1"/>
  <c r="S329" i="66"/>
  <c r="T329" i="66" s="1"/>
  <c r="BC329" i="66" s="1"/>
  <c r="S528" i="66"/>
  <c r="T528" i="66" s="1"/>
  <c r="BC528" i="66" s="1"/>
  <c r="S529" i="66"/>
  <c r="T529" i="66" s="1"/>
  <c r="S596" i="66"/>
  <c r="T596" i="66" s="1"/>
  <c r="BC596" i="66" s="1"/>
  <c r="S582" i="66"/>
  <c r="T582" i="66" s="1"/>
  <c r="BC582" i="66" s="1"/>
  <c r="S574" i="66"/>
  <c r="T574" i="66" s="1"/>
  <c r="BC574" i="66" s="1"/>
  <c r="S562" i="66"/>
  <c r="T562" i="66" s="1"/>
  <c r="BC562" i="66" s="1"/>
  <c r="S545" i="66"/>
  <c r="T545" i="66" s="1"/>
  <c r="BC545" i="66" s="1"/>
  <c r="S537" i="66"/>
  <c r="T537" i="66" s="1"/>
  <c r="S531" i="66"/>
  <c r="T531" i="66" s="1"/>
  <c r="BC531" i="66" s="1"/>
  <c r="S401" i="66"/>
  <c r="T401" i="66" s="1"/>
  <c r="S380" i="66"/>
  <c r="T380" i="66" s="1"/>
  <c r="BC380" i="66" s="1"/>
  <c r="S304" i="66"/>
  <c r="T304" i="66" s="1"/>
  <c r="BC304" i="66" s="1"/>
  <c r="S287" i="66"/>
  <c r="T287" i="66" s="1"/>
  <c r="BC287" i="66" s="1"/>
  <c r="S281" i="66"/>
  <c r="T281" i="66" s="1"/>
  <c r="BC281" i="66" s="1"/>
  <c r="S277" i="66"/>
  <c r="T277" i="66" s="1"/>
  <c r="BC277" i="66" s="1"/>
  <c r="S273" i="66"/>
  <c r="T273" i="66" s="1"/>
  <c r="BC273" i="66" s="1"/>
  <c r="S267" i="66"/>
  <c r="T267" i="66" s="1"/>
  <c r="BC267" i="66" s="1"/>
  <c r="S254" i="66"/>
  <c r="T254" i="66" s="1"/>
  <c r="S173" i="66"/>
  <c r="T173" i="66" s="1"/>
  <c r="BC173" i="66" s="1"/>
  <c r="S168" i="66"/>
  <c r="T168" i="66" s="1"/>
  <c r="BC168" i="66" s="1"/>
  <c r="S164" i="66"/>
  <c r="T164" i="66" s="1"/>
  <c r="BC164" i="66" s="1"/>
  <c r="S158" i="66"/>
  <c r="T158" i="66" s="1"/>
  <c r="BC158" i="66" s="1"/>
  <c r="S153" i="66"/>
  <c r="T153" i="66" s="1"/>
  <c r="BC153" i="66" s="1"/>
  <c r="S149" i="66"/>
  <c r="T149" i="66" s="1"/>
  <c r="BC149" i="66" s="1"/>
  <c r="S144" i="66"/>
  <c r="T144" i="66" s="1"/>
  <c r="BC144" i="66" s="1"/>
  <c r="S140" i="66"/>
  <c r="T140" i="66" s="1"/>
  <c r="BC140" i="66" s="1"/>
  <c r="S130" i="66"/>
  <c r="T130" i="66" s="1"/>
  <c r="BC130" i="66" s="1"/>
  <c r="S126" i="66"/>
  <c r="T126" i="66" s="1"/>
  <c r="BC126" i="66" s="1"/>
  <c r="S57" i="66"/>
  <c r="T57" i="66" s="1"/>
  <c r="BC57" i="66" s="1"/>
  <c r="S594" i="66"/>
  <c r="T594" i="66" s="1"/>
  <c r="BC594" i="66" s="1"/>
  <c r="S579" i="66"/>
  <c r="T579" i="66" s="1"/>
  <c r="S572" i="66"/>
  <c r="T572" i="66" s="1"/>
  <c r="BC572" i="66" s="1"/>
  <c r="S560" i="66"/>
  <c r="T560" i="66" s="1"/>
  <c r="BC560" i="66" s="1"/>
  <c r="S544" i="66"/>
  <c r="T544" i="66" s="1"/>
  <c r="BC544" i="66" s="1"/>
  <c r="S478" i="66"/>
  <c r="T478" i="66" s="1"/>
  <c r="BC478" i="66" s="1"/>
  <c r="S423" i="66"/>
  <c r="T423" i="66" s="1"/>
  <c r="BC423" i="66" s="1"/>
  <c r="S404" i="66"/>
  <c r="T404" i="66" s="1"/>
  <c r="BC404" i="66" s="1"/>
  <c r="S384" i="66"/>
  <c r="T384" i="66" s="1"/>
  <c r="BC384" i="66" s="1"/>
  <c r="S379" i="66"/>
  <c r="T379" i="66" s="1"/>
  <c r="BC379" i="66" s="1"/>
  <c r="S316" i="66"/>
  <c r="T316" i="66" s="1"/>
  <c r="BC316" i="66" s="1"/>
  <c r="S307" i="66"/>
  <c r="T307" i="66" s="1"/>
  <c r="BC307" i="66" s="1"/>
  <c r="S303" i="66"/>
  <c r="T303" i="66" s="1"/>
  <c r="BC303" i="66" s="1"/>
  <c r="S291" i="66"/>
  <c r="T291" i="66" s="1"/>
  <c r="BC291" i="66" s="1"/>
  <c r="S286" i="66"/>
  <c r="T286" i="66" s="1"/>
  <c r="BC286" i="66" s="1"/>
  <c r="S280" i="66"/>
  <c r="T280" i="66" s="1"/>
  <c r="BC280" i="66" s="1"/>
  <c r="S276" i="66"/>
  <c r="T276" i="66" s="1"/>
  <c r="BC276" i="66" s="1"/>
  <c r="S266" i="66"/>
  <c r="T266" i="66" s="1"/>
  <c r="BC266" i="66" s="1"/>
  <c r="S172" i="66"/>
  <c r="T172" i="66" s="1"/>
  <c r="BC172" i="66" s="1"/>
  <c r="S167" i="66"/>
  <c r="T167" i="66" s="1"/>
  <c r="S162" i="66"/>
  <c r="T162" i="66" s="1"/>
  <c r="BC162" i="66" s="1"/>
  <c r="S156" i="66"/>
  <c r="T156" i="66" s="1"/>
  <c r="BC156" i="66" s="1"/>
  <c r="S152" i="66"/>
  <c r="T152" i="66" s="1"/>
  <c r="BC152" i="66" s="1"/>
  <c r="S148" i="66"/>
  <c r="T148" i="66" s="1"/>
  <c r="BC148" i="66" s="1"/>
  <c r="S143" i="66"/>
  <c r="T143" i="66" s="1"/>
  <c r="BC143" i="66" s="1"/>
  <c r="S139" i="66"/>
  <c r="T139" i="66" s="1"/>
  <c r="BC139" i="66" s="1"/>
  <c r="S129" i="66"/>
  <c r="T129" i="66" s="1"/>
  <c r="BC129" i="66" s="1"/>
  <c r="S125" i="66"/>
  <c r="T125" i="66" s="1"/>
  <c r="BC125" i="66" s="1"/>
  <c r="S56" i="66"/>
  <c r="T56" i="66" s="1"/>
  <c r="BC56" i="66" s="1"/>
  <c r="S600" i="66"/>
  <c r="T600" i="66" s="1"/>
  <c r="BC600" i="66" s="1"/>
  <c r="S589" i="66"/>
  <c r="T589" i="66" s="1"/>
  <c r="BC589" i="66" s="1"/>
  <c r="S577" i="66"/>
  <c r="T577" i="66" s="1"/>
  <c r="BC577" i="66" s="1"/>
  <c r="S570" i="66"/>
  <c r="T570" i="66" s="1"/>
  <c r="BC570" i="66" s="1"/>
  <c r="S547" i="66"/>
  <c r="T547" i="66" s="1"/>
  <c r="BC547" i="66" s="1"/>
  <c r="S542" i="66"/>
  <c r="T542" i="66" s="1"/>
  <c r="BC542" i="66" s="1"/>
  <c r="S517" i="66"/>
  <c r="T517" i="66" s="1"/>
  <c r="BC517" i="66" s="1"/>
  <c r="S422" i="66"/>
  <c r="T422" i="66" s="1"/>
  <c r="BC422" i="66" s="1"/>
  <c r="S403" i="66"/>
  <c r="T403" i="66" s="1"/>
  <c r="S383" i="66"/>
  <c r="T383" i="66" s="1"/>
  <c r="BC383" i="66" s="1"/>
  <c r="S378" i="66"/>
  <c r="T378" i="66" s="1"/>
  <c r="BC378" i="66" s="1"/>
  <c r="S306" i="66"/>
  <c r="T306" i="66" s="1"/>
  <c r="BC306" i="66" s="1"/>
  <c r="S302" i="66"/>
  <c r="T302" i="66" s="1"/>
  <c r="BC302" i="66" s="1"/>
  <c r="S290" i="66"/>
  <c r="T290" i="66" s="1"/>
  <c r="BC290" i="66" s="1"/>
  <c r="S279" i="66"/>
  <c r="T279" i="66" s="1"/>
  <c r="BC279" i="66" s="1"/>
  <c r="S275" i="66"/>
  <c r="T275" i="66" s="1"/>
  <c r="BC275" i="66" s="1"/>
  <c r="S264" i="66"/>
  <c r="T264" i="66" s="1"/>
  <c r="S170" i="66"/>
  <c r="T170" i="66" s="1"/>
  <c r="S166" i="66"/>
  <c r="T166" i="66" s="1"/>
  <c r="BC166" i="66" s="1"/>
  <c r="S160" i="66"/>
  <c r="T160" i="66" s="1"/>
  <c r="BC160" i="66" s="1"/>
  <c r="S155" i="66"/>
  <c r="T155" i="66" s="1"/>
  <c r="BC155" i="66" s="1"/>
  <c r="S151" i="66"/>
  <c r="T151" i="66" s="1"/>
  <c r="BC151" i="66" s="1"/>
  <c r="S142" i="66"/>
  <c r="T142" i="66" s="1"/>
  <c r="BC142" i="66" s="1"/>
  <c r="S138" i="66"/>
  <c r="T138" i="66" s="1"/>
  <c r="BC138" i="66" s="1"/>
  <c r="S128" i="66"/>
  <c r="T128" i="66" s="1"/>
  <c r="BC128" i="66" s="1"/>
  <c r="S124" i="66"/>
  <c r="T124" i="66" s="1"/>
  <c r="BC124" i="66" s="1"/>
  <c r="S59" i="66"/>
  <c r="T59" i="66" s="1"/>
  <c r="BC59" i="66" s="1"/>
  <c r="S598" i="66"/>
  <c r="T598" i="66" s="1"/>
  <c r="BC598" i="66" s="1"/>
  <c r="S587" i="66"/>
  <c r="T587" i="66" s="1"/>
  <c r="S575" i="66"/>
  <c r="T575" i="66" s="1"/>
  <c r="BC575" i="66" s="1"/>
  <c r="S569" i="66"/>
  <c r="T569" i="66" s="1"/>
  <c r="BC569" i="66" s="1"/>
  <c r="S546" i="66"/>
  <c r="T546" i="66" s="1"/>
  <c r="BC546" i="66" s="1"/>
  <c r="S541" i="66"/>
  <c r="T541" i="66" s="1"/>
  <c r="BC541" i="66" s="1"/>
  <c r="S516" i="66"/>
  <c r="T516" i="66" s="1"/>
  <c r="BC516" i="66" s="1"/>
  <c r="S402" i="66"/>
  <c r="T402" i="66" s="1"/>
  <c r="BC402" i="66" s="1"/>
  <c r="S395" i="66"/>
  <c r="T395" i="66" s="1"/>
  <c r="BC395" i="66" s="1"/>
  <c r="S381" i="66"/>
  <c r="T381" i="66" s="1"/>
  <c r="BC381" i="66" s="1"/>
  <c r="S305" i="66"/>
  <c r="T305" i="66" s="1"/>
  <c r="BC305" i="66" s="1"/>
  <c r="S288" i="66"/>
  <c r="T288" i="66" s="1"/>
  <c r="BC288" i="66" s="1"/>
  <c r="S278" i="66"/>
  <c r="T278" i="66" s="1"/>
  <c r="BC278" i="66" s="1"/>
  <c r="S274" i="66"/>
  <c r="T274" i="66" s="1"/>
  <c r="BC274" i="66" s="1"/>
  <c r="S268" i="66"/>
  <c r="T268" i="66" s="1"/>
  <c r="BC268" i="66" s="1"/>
  <c r="S263" i="66"/>
  <c r="T263" i="66" s="1"/>
  <c r="BC263" i="66" s="1"/>
  <c r="S238" i="66"/>
  <c r="T238" i="66" s="1"/>
  <c r="BC238" i="66" s="1"/>
  <c r="S169" i="66"/>
  <c r="T169" i="66" s="1"/>
  <c r="BC169" i="66" s="1"/>
  <c r="S165" i="66"/>
  <c r="T165" i="66" s="1"/>
  <c r="BC165" i="66" s="1"/>
  <c r="S159" i="66"/>
  <c r="T159" i="66" s="1"/>
  <c r="BC159" i="66" s="1"/>
  <c r="S154" i="66"/>
  <c r="T154" i="66" s="1"/>
  <c r="BC154" i="66" s="1"/>
  <c r="S150" i="66"/>
  <c r="T150" i="66" s="1"/>
  <c r="BC150" i="66" s="1"/>
  <c r="S145" i="66"/>
  <c r="T145" i="66" s="1"/>
  <c r="BC145" i="66" s="1"/>
  <c r="S141" i="66"/>
  <c r="T141" i="66" s="1"/>
  <c r="BC141" i="66" s="1"/>
  <c r="S131" i="66"/>
  <c r="T131" i="66" s="1"/>
  <c r="BC131" i="66" s="1"/>
  <c r="S127" i="66"/>
  <c r="T127" i="66" s="1"/>
  <c r="BC127" i="66" s="1"/>
  <c r="S58" i="66"/>
  <c r="T58" i="66" s="1"/>
  <c r="BC58" i="66" s="1"/>
  <c r="S525" i="66"/>
  <c r="T525" i="66" s="1"/>
  <c r="BC525" i="66" s="1"/>
  <c r="S217" i="66"/>
  <c r="T217" i="66" s="1"/>
  <c r="BC217" i="66" s="1"/>
  <c r="S213" i="66"/>
  <c r="T213" i="66" s="1"/>
  <c r="BC213" i="66" s="1"/>
  <c r="S208" i="66"/>
  <c r="T208" i="66" s="1"/>
  <c r="BC208" i="66" s="1"/>
  <c r="S52" i="66"/>
  <c r="T52" i="66" s="1"/>
  <c r="BC52" i="66" s="1"/>
  <c r="S28" i="66"/>
  <c r="T28" i="66" s="1"/>
  <c r="BC28" i="66" s="1"/>
  <c r="S471" i="66"/>
  <c r="T471" i="66" s="1"/>
  <c r="BC471" i="66" s="1"/>
  <c r="S524" i="66"/>
  <c r="T524" i="66" s="1"/>
  <c r="BC524" i="66" s="1"/>
  <c r="S216" i="66"/>
  <c r="T216" i="66" s="1"/>
  <c r="BC216" i="66" s="1"/>
  <c r="S212" i="66"/>
  <c r="T212" i="66" s="1"/>
  <c r="BC212" i="66" s="1"/>
  <c r="S207" i="66"/>
  <c r="T207" i="66" s="1"/>
  <c r="BC207" i="66" s="1"/>
  <c r="S31" i="66"/>
  <c r="T31" i="66" s="1"/>
  <c r="BC31" i="66" s="1"/>
  <c r="S27" i="66"/>
  <c r="T27" i="66" s="1"/>
  <c r="BC27" i="66" s="1"/>
  <c r="S523" i="66"/>
  <c r="T523" i="66" s="1"/>
  <c r="BC523" i="66" s="1"/>
  <c r="S220" i="66"/>
  <c r="T220" i="66" s="1"/>
  <c r="BC220" i="66" s="1"/>
  <c r="S215" i="66"/>
  <c r="T215" i="66" s="1"/>
  <c r="BC215" i="66" s="1"/>
  <c r="S210" i="66"/>
  <c r="T210" i="66" s="1"/>
  <c r="BC210" i="66" s="1"/>
  <c r="S206" i="66"/>
  <c r="T206" i="66" s="1"/>
  <c r="BC206" i="66" s="1"/>
  <c r="S54" i="66"/>
  <c r="T54" i="66" s="1"/>
  <c r="BC54" i="66" s="1"/>
  <c r="S30" i="66"/>
  <c r="T30" i="66" s="1"/>
  <c r="BC30" i="66" s="1"/>
  <c r="S526" i="66"/>
  <c r="T526" i="66" s="1"/>
  <c r="BC526" i="66" s="1"/>
  <c r="S219" i="66"/>
  <c r="T219" i="66" s="1"/>
  <c r="BC219" i="66" s="1"/>
  <c r="S214" i="66"/>
  <c r="T214" i="66" s="1"/>
  <c r="BC214" i="66" s="1"/>
  <c r="S209" i="66"/>
  <c r="T209" i="66" s="1"/>
  <c r="BC209" i="66" s="1"/>
  <c r="S53" i="66"/>
  <c r="T53" i="66" s="1"/>
  <c r="BC53" i="66" s="1"/>
  <c r="S29" i="66"/>
  <c r="T29" i="66" s="1"/>
  <c r="BC29" i="66" s="1"/>
  <c r="S631" i="66"/>
  <c r="T631" i="66" s="1"/>
  <c r="BC631" i="66" s="1"/>
  <c r="S621" i="66"/>
  <c r="T621" i="66" s="1"/>
  <c r="BC621" i="66" s="1"/>
  <c r="S615" i="66"/>
  <c r="T615" i="66" s="1"/>
  <c r="BC615" i="66" s="1"/>
  <c r="S610" i="66"/>
  <c r="T610" i="66" s="1"/>
  <c r="S520" i="66"/>
  <c r="T520" i="66" s="1"/>
  <c r="BC520" i="66" s="1"/>
  <c r="S485" i="66"/>
  <c r="T485" i="66" s="1"/>
  <c r="BC485" i="66" s="1"/>
  <c r="S480" i="66"/>
  <c r="T480" i="66" s="1"/>
  <c r="BC480" i="66" s="1"/>
  <c r="S424" i="66"/>
  <c r="T424" i="66" s="1"/>
  <c r="BC424" i="66" s="1"/>
  <c r="S419" i="66"/>
  <c r="T419" i="66" s="1"/>
  <c r="BC419" i="66" s="1"/>
  <c r="S415" i="66"/>
  <c r="T415" i="66" s="1"/>
  <c r="BC415" i="66" s="1"/>
  <c r="S410" i="66"/>
  <c r="T410" i="66" s="1"/>
  <c r="BC410" i="66" s="1"/>
  <c r="S405" i="66"/>
  <c r="T405" i="66" s="1"/>
  <c r="BC405" i="66" s="1"/>
  <c r="S393" i="66"/>
  <c r="T393" i="66" s="1"/>
  <c r="S386" i="66"/>
  <c r="T386" i="66" s="1"/>
  <c r="BC386" i="66" s="1"/>
  <c r="S313" i="66"/>
  <c r="T313" i="66" s="1"/>
  <c r="BC313" i="66" s="1"/>
  <c r="S309" i="66"/>
  <c r="T309" i="66" s="1"/>
  <c r="S297" i="66"/>
  <c r="T297" i="66" s="1"/>
  <c r="S293" i="66"/>
  <c r="T293" i="66" s="1"/>
  <c r="BC293" i="66" s="1"/>
  <c r="S260" i="66"/>
  <c r="T260" i="66" s="1"/>
  <c r="BC260" i="66" s="1"/>
  <c r="S241" i="66"/>
  <c r="T241" i="66" s="1"/>
  <c r="BC241" i="66" s="1"/>
  <c r="S237" i="66"/>
  <c r="T237" i="66" s="1"/>
  <c r="BC237" i="66" s="1"/>
  <c r="S192" i="66"/>
  <c r="T192" i="66" s="1"/>
  <c r="BC192" i="66" s="1"/>
  <c r="S187" i="66"/>
  <c r="T187" i="66" s="1"/>
  <c r="BC187" i="66" s="1"/>
  <c r="S182" i="66"/>
  <c r="T182" i="66" s="1"/>
  <c r="BC182" i="66" s="1"/>
  <c r="S178" i="66"/>
  <c r="T178" i="66" s="1"/>
  <c r="BC178" i="66" s="1"/>
  <c r="S121" i="66"/>
  <c r="T121" i="66" s="1"/>
  <c r="BC121" i="66" s="1"/>
  <c r="S117" i="66"/>
  <c r="T117" i="66" s="1"/>
  <c r="BC117" i="66" s="1"/>
  <c r="S113" i="66"/>
  <c r="T113" i="66" s="1"/>
  <c r="BC113" i="66" s="1"/>
  <c r="S109" i="66"/>
  <c r="T109" i="66" s="1"/>
  <c r="BC109" i="66" s="1"/>
  <c r="S104" i="66"/>
  <c r="T104" i="66" s="1"/>
  <c r="BC104" i="66" s="1"/>
  <c r="S100" i="66"/>
  <c r="T100" i="66" s="1"/>
  <c r="BC100" i="66" s="1"/>
  <c r="S96" i="66"/>
  <c r="T96" i="66" s="1"/>
  <c r="S81" i="66"/>
  <c r="T81" i="66" s="1"/>
  <c r="BC81" i="66" s="1"/>
  <c r="S76" i="66"/>
  <c r="T76" i="66" s="1"/>
  <c r="BC76" i="66" s="1"/>
  <c r="S71" i="66"/>
  <c r="T71" i="66" s="1"/>
  <c r="BC71" i="66" s="1"/>
  <c r="S67" i="66"/>
  <c r="T67" i="66" s="1"/>
  <c r="BC67" i="66" s="1"/>
  <c r="S62" i="66"/>
  <c r="T62" i="66" s="1"/>
  <c r="BC62" i="66" s="1"/>
  <c r="S46" i="66"/>
  <c r="T46" i="66" s="1"/>
  <c r="BC46" i="66" s="1"/>
  <c r="S42" i="66"/>
  <c r="T42" i="66" s="1"/>
  <c r="BC42" i="66" s="1"/>
  <c r="S37" i="66"/>
  <c r="T37" i="66" s="1"/>
  <c r="BC37" i="66" s="1"/>
  <c r="S33" i="66"/>
  <c r="T33" i="66" s="1"/>
  <c r="BC33" i="66" s="1"/>
  <c r="S22" i="66"/>
  <c r="T22" i="66" s="1"/>
  <c r="BC22" i="66" s="1"/>
  <c r="S18" i="66"/>
  <c r="T18" i="66" s="1"/>
  <c r="BC18" i="66" s="1"/>
  <c r="S14" i="66"/>
  <c r="T14" i="66" s="1"/>
  <c r="S620" i="66"/>
  <c r="T620" i="66" s="1"/>
  <c r="BC620" i="66" s="1"/>
  <c r="S614" i="66"/>
  <c r="T614" i="66" s="1"/>
  <c r="BC614" i="66" s="1"/>
  <c r="S608" i="66"/>
  <c r="T608" i="66" s="1"/>
  <c r="S535" i="66"/>
  <c r="T535" i="66" s="1"/>
  <c r="BC535" i="66" s="1"/>
  <c r="S519" i="66"/>
  <c r="T519" i="66" s="1"/>
  <c r="BC519" i="66" s="1"/>
  <c r="S491" i="66"/>
  <c r="T491" i="66" s="1"/>
  <c r="S483" i="66"/>
  <c r="T483" i="66" s="1"/>
  <c r="BC483" i="66" s="1"/>
  <c r="S418" i="66"/>
  <c r="T418" i="66" s="1"/>
  <c r="BC418" i="66" s="1"/>
  <c r="S414" i="66"/>
  <c r="T414" i="66" s="1"/>
  <c r="BC414" i="66" s="1"/>
  <c r="S409" i="66"/>
  <c r="T409" i="66" s="1"/>
  <c r="BC409" i="66" s="1"/>
  <c r="S398" i="66"/>
  <c r="T398" i="66" s="1"/>
  <c r="S391" i="66"/>
  <c r="T391" i="66" s="1"/>
  <c r="BC391" i="66" s="1"/>
  <c r="S312" i="66"/>
  <c r="T312" i="66" s="1"/>
  <c r="BC312" i="66" s="1"/>
  <c r="S296" i="66"/>
  <c r="T296" i="66" s="1"/>
  <c r="BC296" i="66" s="1"/>
  <c r="S271" i="66"/>
  <c r="T271" i="66" s="1"/>
  <c r="BC271" i="66" s="1"/>
  <c r="S259" i="66"/>
  <c r="T259" i="66" s="1"/>
  <c r="BC259" i="66" s="1"/>
  <c r="S240" i="66"/>
  <c r="T240" i="66" s="1"/>
  <c r="BC240" i="66" s="1"/>
  <c r="S236" i="66"/>
  <c r="T236" i="66" s="1"/>
  <c r="BC236" i="66" s="1"/>
  <c r="S190" i="66"/>
  <c r="T190" i="66" s="1"/>
  <c r="BC190" i="66" s="1"/>
  <c r="S186" i="66"/>
  <c r="T186" i="66" s="1"/>
  <c r="BC186" i="66" s="1"/>
  <c r="S181" i="66"/>
  <c r="T181" i="66" s="1"/>
  <c r="BC181" i="66" s="1"/>
  <c r="S177" i="66"/>
  <c r="T177" i="66" s="1"/>
  <c r="BC177" i="66" s="1"/>
  <c r="S133" i="66"/>
  <c r="T133" i="66" s="1"/>
  <c r="BC133" i="66" s="1"/>
  <c r="S120" i="66"/>
  <c r="T120" i="66" s="1"/>
  <c r="BC120" i="66" s="1"/>
  <c r="S116" i="66"/>
  <c r="T116" i="66" s="1"/>
  <c r="BC116" i="66" s="1"/>
  <c r="S112" i="66"/>
  <c r="T112" i="66" s="1"/>
  <c r="BC112" i="66" s="1"/>
  <c r="S108" i="66"/>
  <c r="T108" i="66" s="1"/>
  <c r="BC108" i="66" s="1"/>
  <c r="S103" i="66"/>
  <c r="T103" i="66" s="1"/>
  <c r="BC103" i="66" s="1"/>
  <c r="S99" i="66"/>
  <c r="T99" i="66" s="1"/>
  <c r="BC99" i="66" s="1"/>
  <c r="S80" i="66"/>
  <c r="T80" i="66" s="1"/>
  <c r="BC80" i="66" s="1"/>
  <c r="S75" i="66"/>
  <c r="T75" i="66" s="1"/>
  <c r="BC75" i="66" s="1"/>
  <c r="S70" i="66"/>
  <c r="T70" i="66" s="1"/>
  <c r="BC70" i="66" s="1"/>
  <c r="S66" i="66"/>
  <c r="T66" i="66" s="1"/>
  <c r="BC66" i="66" s="1"/>
  <c r="S61" i="66"/>
  <c r="T61" i="66" s="1"/>
  <c r="BC61" i="66" s="1"/>
  <c r="S45" i="66"/>
  <c r="T45" i="66" s="1"/>
  <c r="BC45" i="66" s="1"/>
  <c r="S41" i="66"/>
  <c r="T41" i="66" s="1"/>
  <c r="BC41" i="66" s="1"/>
  <c r="S36" i="66"/>
  <c r="T36" i="66" s="1"/>
  <c r="BC36" i="66" s="1"/>
  <c r="S21" i="66"/>
  <c r="T21" i="66" s="1"/>
  <c r="BC21" i="66" s="1"/>
  <c r="S17" i="66"/>
  <c r="T17" i="66" s="1"/>
  <c r="BC17" i="66" s="1"/>
  <c r="S13" i="66"/>
  <c r="T13" i="66" s="1"/>
  <c r="BC13" i="66" s="1"/>
  <c r="S628" i="66"/>
  <c r="T628" i="66" s="1"/>
  <c r="BC628" i="66" s="1"/>
  <c r="S619" i="66"/>
  <c r="T619" i="66" s="1"/>
  <c r="BC619" i="66" s="1"/>
  <c r="S612" i="66"/>
  <c r="T612" i="66" s="1"/>
  <c r="BC612" i="66" s="1"/>
  <c r="S534" i="66"/>
  <c r="T534" i="66" s="1"/>
  <c r="BC534" i="66" s="1"/>
  <c r="S489" i="66"/>
  <c r="T489" i="66" s="1"/>
  <c r="BC489" i="66" s="1"/>
  <c r="S482" i="66"/>
  <c r="T482" i="66" s="1"/>
  <c r="BC482" i="66" s="1"/>
  <c r="S476" i="66"/>
  <c r="T476" i="66" s="1"/>
  <c r="BC476" i="66" s="1"/>
  <c r="S417" i="66"/>
  <c r="T417" i="66" s="1"/>
  <c r="BC417" i="66" s="1"/>
  <c r="S413" i="66"/>
  <c r="T413" i="66" s="1"/>
  <c r="S407" i="66"/>
  <c r="T407" i="66" s="1"/>
  <c r="BC407" i="66" s="1"/>
  <c r="S397" i="66"/>
  <c r="T397" i="66" s="1"/>
  <c r="BC397" i="66" s="1"/>
  <c r="S389" i="66"/>
  <c r="T389" i="66" s="1"/>
  <c r="BC389" i="66" s="1"/>
  <c r="S315" i="66"/>
  <c r="T315" i="66" s="1"/>
  <c r="BC315" i="66" s="1"/>
  <c r="S311" i="66"/>
  <c r="T311" i="66" s="1"/>
  <c r="BC311" i="66" s="1"/>
  <c r="S295" i="66"/>
  <c r="T295" i="66" s="1"/>
  <c r="BC295" i="66" s="1"/>
  <c r="S284" i="66"/>
  <c r="T284" i="66" s="1"/>
  <c r="BC284" i="66" s="1"/>
  <c r="S270" i="66"/>
  <c r="T270" i="66" s="1"/>
  <c r="BC270" i="66" s="1"/>
  <c r="S257" i="66"/>
  <c r="T257" i="66" s="1"/>
  <c r="BC257" i="66" s="1"/>
  <c r="S239" i="66"/>
  <c r="T239" i="66" s="1"/>
  <c r="S235" i="66"/>
  <c r="T235" i="66" s="1"/>
  <c r="BC235" i="66" s="1"/>
  <c r="S199" i="66"/>
  <c r="T199" i="66" s="1"/>
  <c r="S189" i="66"/>
  <c r="T189" i="66" s="1"/>
  <c r="BC189" i="66" s="1"/>
  <c r="S185" i="66"/>
  <c r="T185" i="66" s="1"/>
  <c r="BC185" i="66" s="1"/>
  <c r="S180" i="66"/>
  <c r="T180" i="66" s="1"/>
  <c r="BC180" i="66" s="1"/>
  <c r="S176" i="66"/>
  <c r="T176" i="66" s="1"/>
  <c r="BC176" i="66" s="1"/>
  <c r="S146" i="66"/>
  <c r="T146" i="66" s="1"/>
  <c r="BC146" i="66" s="1"/>
  <c r="S132" i="66"/>
  <c r="T132" i="66" s="1"/>
  <c r="BC132" i="66" s="1"/>
  <c r="S119" i="66"/>
  <c r="T119" i="66" s="1"/>
  <c r="BC119" i="66" s="1"/>
  <c r="S115" i="66"/>
  <c r="T115" i="66" s="1"/>
  <c r="BC115" i="66" s="1"/>
  <c r="S111" i="66"/>
  <c r="T111" i="66" s="1"/>
  <c r="BC111" i="66" s="1"/>
  <c r="S107" i="66"/>
  <c r="T107" i="66" s="1"/>
  <c r="BC107" i="66" s="1"/>
  <c r="S102" i="66"/>
  <c r="T102" i="66" s="1"/>
  <c r="BC102" i="66" s="1"/>
  <c r="S98" i="66"/>
  <c r="T98" i="66" s="1"/>
  <c r="BC98" i="66" s="1"/>
  <c r="S78" i="66"/>
  <c r="T78" i="66" s="1"/>
  <c r="BC78" i="66" s="1"/>
  <c r="S74" i="66"/>
  <c r="T74" i="66" s="1"/>
  <c r="BC74" i="66" s="1"/>
  <c r="S69" i="66"/>
  <c r="T69" i="66" s="1"/>
  <c r="BC69" i="66" s="1"/>
  <c r="S64" i="66"/>
  <c r="T64" i="66" s="1"/>
  <c r="BC64" i="66" s="1"/>
  <c r="S44" i="66"/>
  <c r="T44" i="66" s="1"/>
  <c r="BC44" i="66" s="1"/>
  <c r="S40" i="66"/>
  <c r="T40" i="66" s="1"/>
  <c r="S35" i="66"/>
  <c r="T35" i="66" s="1"/>
  <c r="BC35" i="66" s="1"/>
  <c r="S25" i="66"/>
  <c r="T25" i="66" s="1"/>
  <c r="BC25" i="66" s="1"/>
  <c r="S20" i="66"/>
  <c r="T20" i="66" s="1"/>
  <c r="BC20" i="66" s="1"/>
  <c r="S16" i="66"/>
  <c r="T16" i="66" s="1"/>
  <c r="S632" i="66"/>
  <c r="T632" i="66" s="1"/>
  <c r="BC632" i="66" s="1"/>
  <c r="S626" i="66"/>
  <c r="T626" i="66" s="1"/>
  <c r="BC626" i="66" s="1"/>
  <c r="S611" i="66"/>
  <c r="T611" i="66" s="1"/>
  <c r="S532" i="66"/>
  <c r="T532" i="66" s="1"/>
  <c r="BC532" i="66" s="1"/>
  <c r="S521" i="66"/>
  <c r="T521" i="66" s="1"/>
  <c r="BC521" i="66" s="1"/>
  <c r="S488" i="66"/>
  <c r="T488" i="66" s="1"/>
  <c r="BC488" i="66" s="1"/>
  <c r="S481" i="66"/>
  <c r="T481" i="66" s="1"/>
  <c r="BC481" i="66" s="1"/>
  <c r="S475" i="66"/>
  <c r="T475" i="66" s="1"/>
  <c r="BC475" i="66" s="1"/>
  <c r="S420" i="66"/>
  <c r="T420" i="66" s="1"/>
  <c r="BC420" i="66" s="1"/>
  <c r="S416" i="66"/>
  <c r="T416" i="66" s="1"/>
  <c r="BC416" i="66" s="1"/>
  <c r="S412" i="66"/>
  <c r="T412" i="66" s="1"/>
  <c r="S406" i="66"/>
  <c r="T406" i="66" s="1"/>
  <c r="BC406" i="66" s="1"/>
  <c r="S387" i="66"/>
  <c r="T387" i="66" s="1"/>
  <c r="BC387" i="66" s="1"/>
  <c r="S314" i="66"/>
  <c r="T314" i="66" s="1"/>
  <c r="BC314" i="66" s="1"/>
  <c r="S310" i="66"/>
  <c r="T310" i="66" s="1"/>
  <c r="BC310" i="66" s="1"/>
  <c r="S294" i="66"/>
  <c r="T294" i="66" s="1"/>
  <c r="BC294" i="66" s="1"/>
  <c r="S283" i="66"/>
  <c r="T283" i="66" s="1"/>
  <c r="BC283" i="66" s="1"/>
  <c r="S255" i="66"/>
  <c r="T255" i="66" s="1"/>
  <c r="BC255" i="66" s="1"/>
  <c r="S234" i="66"/>
  <c r="T234" i="66" s="1"/>
  <c r="BC234" i="66" s="1"/>
  <c r="S193" i="66"/>
  <c r="T193" i="66" s="1"/>
  <c r="BC193" i="66" s="1"/>
  <c r="S188" i="66"/>
  <c r="T188" i="66" s="1"/>
  <c r="BC188" i="66" s="1"/>
  <c r="S183" i="66"/>
  <c r="T183" i="66" s="1"/>
  <c r="BC183" i="66" s="1"/>
  <c r="S179" i="66"/>
  <c r="T179" i="66" s="1"/>
  <c r="BC179" i="66" s="1"/>
  <c r="S175" i="66"/>
  <c r="T175" i="66" s="1"/>
  <c r="BC175" i="66" s="1"/>
  <c r="S122" i="66"/>
  <c r="T122" i="66" s="1"/>
  <c r="BC122" i="66" s="1"/>
  <c r="S118" i="66"/>
  <c r="T118" i="66" s="1"/>
  <c r="BC118" i="66" s="1"/>
  <c r="S114" i="66"/>
  <c r="T114" i="66" s="1"/>
  <c r="BC114" i="66" s="1"/>
  <c r="S110" i="66"/>
  <c r="T110" i="66" s="1"/>
  <c r="BC110" i="66" s="1"/>
  <c r="S105" i="66"/>
  <c r="T105" i="66" s="1"/>
  <c r="BC105" i="66" s="1"/>
  <c r="S101" i="66"/>
  <c r="T101" i="66" s="1"/>
  <c r="S97" i="66"/>
  <c r="T97" i="66" s="1"/>
  <c r="S77" i="66"/>
  <c r="T77" i="66" s="1"/>
  <c r="BC77" i="66" s="1"/>
  <c r="S73" i="66"/>
  <c r="T73" i="66" s="1"/>
  <c r="BC73" i="66" s="1"/>
  <c r="S68" i="66"/>
  <c r="T68" i="66" s="1"/>
  <c r="BC68" i="66" s="1"/>
  <c r="S63" i="66"/>
  <c r="T63" i="66" s="1"/>
  <c r="BC63" i="66" s="1"/>
  <c r="S43" i="66"/>
  <c r="T43" i="66" s="1"/>
  <c r="BC43" i="66" s="1"/>
  <c r="S38" i="66"/>
  <c r="T38" i="66" s="1"/>
  <c r="BC38" i="66" s="1"/>
  <c r="S34" i="66"/>
  <c r="T34" i="66" s="1"/>
  <c r="BC34" i="66" s="1"/>
  <c r="S24" i="66"/>
  <c r="T24" i="66" s="1"/>
  <c r="BC24" i="66" s="1"/>
  <c r="S19" i="66"/>
  <c r="T19" i="66" s="1"/>
  <c r="BC19" i="66" s="1"/>
  <c r="S15" i="66"/>
  <c r="T15" i="66" s="1"/>
  <c r="BC15" i="66" s="1"/>
  <c r="S492" i="66"/>
  <c r="T492" i="66" s="1"/>
  <c r="S246" i="66"/>
  <c r="T246" i="66" s="1"/>
  <c r="BC246" i="66" s="1"/>
  <c r="S629" i="66"/>
  <c r="T629" i="66" s="1"/>
  <c r="BC629" i="66" s="1"/>
  <c r="S251" i="66"/>
  <c r="T251" i="66" s="1"/>
  <c r="BC251" i="66" s="1"/>
  <c r="S245" i="66"/>
  <c r="T245" i="66" s="1"/>
  <c r="S50" i="66"/>
  <c r="T50" i="66" s="1"/>
  <c r="BC50" i="66" s="1"/>
  <c r="S250" i="66"/>
  <c r="T250" i="66" s="1"/>
  <c r="BC250" i="66" s="1"/>
  <c r="S244" i="66"/>
  <c r="T244" i="66" s="1"/>
  <c r="BC244" i="66" s="1"/>
  <c r="S49" i="66"/>
  <c r="T49" i="66" s="1"/>
  <c r="BC49" i="66" s="1"/>
  <c r="S248" i="66"/>
  <c r="T248" i="66" s="1"/>
  <c r="BC248" i="66" s="1"/>
  <c r="S243" i="66"/>
  <c r="T243" i="66" s="1"/>
  <c r="BC243" i="66" s="1"/>
  <c r="S48" i="66"/>
  <c r="T48" i="66" s="1"/>
  <c r="BC48" i="66" s="1"/>
  <c r="H1239" i="71" l="1"/>
  <c r="K1239" i="71" s="1"/>
  <c r="H2853" i="71"/>
  <c r="K2853" i="71" s="1"/>
  <c r="H1510" i="71"/>
  <c r="K1510" i="71" s="1"/>
  <c r="H2899" i="71"/>
  <c r="K2899" i="71" s="1"/>
  <c r="K1531" i="71"/>
  <c r="O1523" i="71" s="1"/>
  <c r="H1161" i="71"/>
  <c r="K1161" i="71" s="1"/>
  <c r="H2883" i="71"/>
  <c r="K2883" i="71" s="1"/>
  <c r="K56" i="71"/>
  <c r="O47" i="71" s="1"/>
  <c r="I3720" i="108"/>
  <c r="L3720" i="108" s="1"/>
  <c r="I3700" i="108"/>
  <c r="L3700" i="108" s="1"/>
  <c r="I3710" i="108"/>
  <c r="L3710" i="108" s="1"/>
  <c r="K1900" i="71"/>
  <c r="O1894" i="71" s="1"/>
  <c r="K1828" i="71"/>
  <c r="O1822" i="71" s="1"/>
  <c r="I3718" i="108"/>
  <c r="L3718" i="108" s="1"/>
  <c r="I3708" i="108"/>
  <c r="L3708" i="108" s="1"/>
  <c r="I3698" i="108"/>
  <c r="L3698" i="108" s="1"/>
  <c r="I3709" i="108"/>
  <c r="L3709" i="108" s="1"/>
  <c r="I3699" i="108"/>
  <c r="L3699" i="108" s="1"/>
  <c r="I3719" i="108"/>
  <c r="L3719" i="108" s="1"/>
  <c r="P58" i="92"/>
  <c r="K1781" i="71"/>
  <c r="O1775" i="71" s="1"/>
  <c r="S467" i="66"/>
  <c r="T467" i="66" s="1"/>
  <c r="BC467" i="66" s="1"/>
  <c r="K2868" i="71"/>
  <c r="O2859" i="71" s="1"/>
  <c r="K1837" i="71"/>
  <c r="O1831" i="71" s="1"/>
  <c r="K1507" i="71"/>
  <c r="O1499" i="71" s="1"/>
  <c r="P64" i="92"/>
  <c r="H254" i="71"/>
  <c r="K254" i="71" s="1"/>
  <c r="H48" i="79"/>
  <c r="K48" i="79" s="1"/>
  <c r="K46" i="79" s="1"/>
  <c r="O40" i="79" s="1"/>
  <c r="H2343" i="71"/>
  <c r="K2343" i="71" s="1"/>
  <c r="H2858" i="71"/>
  <c r="K2858" i="71" s="1"/>
  <c r="H2319" i="71"/>
  <c r="K2319" i="71" s="1"/>
  <c r="K2318" i="71" s="1"/>
  <c r="O2310" i="71" s="1"/>
  <c r="H2884" i="71"/>
  <c r="K2884" i="71" s="1"/>
  <c r="K2882" i="71" s="1"/>
  <c r="O2871" i="71" s="1"/>
  <c r="H2901" i="71"/>
  <c r="K2901" i="71" s="1"/>
  <c r="K2898" i="71" s="1"/>
  <c r="O2887" i="71" s="1"/>
  <c r="H2854" i="71"/>
  <c r="K2854" i="71" s="1"/>
  <c r="S469" i="66"/>
  <c r="T469" i="66" s="1"/>
  <c r="BC469" i="66" s="1"/>
  <c r="BC202" i="66"/>
  <c r="H2857" i="71"/>
  <c r="K2857" i="71" s="1"/>
  <c r="I422" i="71"/>
  <c r="M422" i="71" s="1"/>
  <c r="I2150" i="71"/>
  <c r="M2150" i="71" s="1"/>
  <c r="I844" i="71"/>
  <c r="M844" i="71" s="1"/>
  <c r="K1666" i="71"/>
  <c r="O1658" i="71" s="1"/>
  <c r="I1228" i="71"/>
  <c r="M1228" i="71" s="1"/>
  <c r="I2282" i="71"/>
  <c r="M2282" i="71" s="1"/>
  <c r="I257" i="71"/>
  <c r="M257" i="71" s="1"/>
  <c r="I1242" i="71"/>
  <c r="M1242" i="71" s="1"/>
  <c r="I440" i="71"/>
  <c r="M440" i="71" s="1"/>
  <c r="I341" i="71"/>
  <c r="M341" i="71" s="1"/>
  <c r="K1746" i="71"/>
  <c r="O1741" i="71" s="1"/>
  <c r="K74" i="71"/>
  <c r="O65" i="71" s="1"/>
  <c r="I465" i="71"/>
  <c r="M465" i="71" s="1"/>
  <c r="I1130" i="71"/>
  <c r="M1130" i="71" s="1"/>
  <c r="I404" i="71"/>
  <c r="M404" i="71" s="1"/>
  <c r="I2256" i="71"/>
  <c r="M2256" i="71" s="1"/>
  <c r="I889" i="71"/>
  <c r="M889" i="71" s="1"/>
  <c r="I278" i="71"/>
  <c r="M278" i="71" s="1"/>
  <c r="BC492" i="66"/>
  <c r="I4344" i="108"/>
  <c r="L4344" i="108" s="1"/>
  <c r="I4272" i="108"/>
  <c r="L4272" i="108" s="1"/>
  <c r="I4130" i="108"/>
  <c r="L4130" i="108" s="1"/>
  <c r="I4062" i="108"/>
  <c r="L4062" i="108" s="1"/>
  <c r="I4306" i="108"/>
  <c r="L4306" i="108" s="1"/>
  <c r="I4168" i="108"/>
  <c r="L4168" i="108" s="1"/>
  <c r="I4092" i="108"/>
  <c r="L4092" i="108" s="1"/>
  <c r="I4363" i="108"/>
  <c r="L4363" i="108" s="1"/>
  <c r="I4077" i="108"/>
  <c r="L4077" i="108" s="1"/>
  <c r="I4287" i="108"/>
  <c r="L4287" i="108" s="1"/>
  <c r="I4149" i="108"/>
  <c r="L4149" i="108" s="1"/>
  <c r="I4257" i="108"/>
  <c r="L4257" i="108" s="1"/>
  <c r="I4111" i="108"/>
  <c r="L4111" i="108" s="1"/>
  <c r="I4325" i="108"/>
  <c r="L4325" i="108" s="1"/>
  <c r="BC199" i="66"/>
  <c r="I11773" i="108"/>
  <c r="L11773" i="108" s="1"/>
  <c r="L11772" i="108" s="1"/>
  <c r="P11767" i="108" s="1"/>
  <c r="I11533" i="108"/>
  <c r="L11533" i="108" s="1"/>
  <c r="L11532" i="108" s="1"/>
  <c r="P11526" i="108" s="1"/>
  <c r="I11410" i="108"/>
  <c r="L11410" i="108" s="1"/>
  <c r="L11409" i="108" s="1"/>
  <c r="P11404" i="108" s="1"/>
  <c r="I11375" i="108"/>
  <c r="L11375" i="108" s="1"/>
  <c r="L11374" i="108" s="1"/>
  <c r="P11369" i="108" s="1"/>
  <c r="I11346" i="108"/>
  <c r="L11346" i="108" s="1"/>
  <c r="L11345" i="108" s="1"/>
  <c r="P11340" i="108" s="1"/>
  <c r="I11314" i="108"/>
  <c r="L11314" i="108" s="1"/>
  <c r="L11313" i="108" s="1"/>
  <c r="P11308" i="108" s="1"/>
  <c r="I11285" i="108"/>
  <c r="L11285" i="108" s="1"/>
  <c r="L11284" i="108" s="1"/>
  <c r="P11279" i="108" s="1"/>
  <c r="I11549" i="108"/>
  <c r="L11549" i="108" s="1"/>
  <c r="L11548" i="108" s="1"/>
  <c r="P11542" i="108" s="1"/>
  <c r="I11424" i="108"/>
  <c r="L11424" i="108" s="1"/>
  <c r="L11423" i="108" s="1"/>
  <c r="P11418" i="108" s="1"/>
  <c r="I11389" i="108"/>
  <c r="L11389" i="108" s="1"/>
  <c r="L11388" i="108" s="1"/>
  <c r="P11383" i="108" s="1"/>
  <c r="I11360" i="108"/>
  <c r="L11360" i="108" s="1"/>
  <c r="L11359" i="108" s="1"/>
  <c r="P11354" i="108" s="1"/>
  <c r="I11328" i="108"/>
  <c r="L11328" i="108" s="1"/>
  <c r="L11327" i="108" s="1"/>
  <c r="P11322" i="108" s="1"/>
  <c r="I11299" i="108"/>
  <c r="L11299" i="108" s="1"/>
  <c r="L11298" i="108" s="1"/>
  <c r="P11293" i="108" s="1"/>
  <c r="I11265" i="108"/>
  <c r="L11265" i="108" s="1"/>
  <c r="L11264" i="108" s="1"/>
  <c r="P11259" i="108" s="1"/>
  <c r="I11232" i="108"/>
  <c r="L11232" i="108" s="1"/>
  <c r="I11212" i="108"/>
  <c r="L11212" i="108" s="1"/>
  <c r="I10386" i="108"/>
  <c r="L10386" i="108" s="1"/>
  <c r="I10334" i="108"/>
  <c r="L10334" i="108" s="1"/>
  <c r="I8917" i="108"/>
  <c r="L8917" i="108" s="1"/>
  <c r="I8869" i="108"/>
  <c r="L8869" i="108" s="1"/>
  <c r="I8816" i="108"/>
  <c r="L8816" i="108" s="1"/>
  <c r="I11417" i="108"/>
  <c r="L11417" i="108" s="1"/>
  <c r="L11416" i="108" s="1"/>
  <c r="P11411" i="108" s="1"/>
  <c r="I11353" i="108"/>
  <c r="L11353" i="108" s="1"/>
  <c r="L11352" i="108" s="1"/>
  <c r="P11347" i="108" s="1"/>
  <c r="I11292" i="108"/>
  <c r="L11292" i="108" s="1"/>
  <c r="L11291" i="108" s="1"/>
  <c r="P11286" i="108" s="1"/>
  <c r="I10895" i="108"/>
  <c r="L10895" i="108" s="1"/>
  <c r="L10894" i="108" s="1"/>
  <c r="P10889" i="108" s="1"/>
  <c r="I10854" i="108"/>
  <c r="L10854" i="108" s="1"/>
  <c r="L10853" i="108" s="1"/>
  <c r="P10848" i="108" s="1"/>
  <c r="I10830" i="108"/>
  <c r="L10830" i="108" s="1"/>
  <c r="L10829" i="108" s="1"/>
  <c r="P10824" i="108" s="1"/>
  <c r="I10399" i="108"/>
  <c r="L10399" i="108" s="1"/>
  <c r="I10304" i="108"/>
  <c r="L10304" i="108" s="1"/>
  <c r="I9993" i="108"/>
  <c r="L9993" i="108" s="1"/>
  <c r="P9983" i="108" s="1"/>
  <c r="I8893" i="108"/>
  <c r="L8893" i="108" s="1"/>
  <c r="I8804" i="108"/>
  <c r="L8804" i="108" s="1"/>
  <c r="I8780" i="108"/>
  <c r="L8780" i="108" s="1"/>
  <c r="I11541" i="108"/>
  <c r="L11541" i="108" s="1"/>
  <c r="L11540" i="108" s="1"/>
  <c r="P11534" i="108" s="1"/>
  <c r="I11382" i="108"/>
  <c r="L11382" i="108" s="1"/>
  <c r="L11381" i="108" s="1"/>
  <c r="P11376" i="108" s="1"/>
  <c r="I11321" i="108"/>
  <c r="L11321" i="108" s="1"/>
  <c r="L11320" i="108" s="1"/>
  <c r="P11315" i="108" s="1"/>
  <c r="I11258" i="108"/>
  <c r="L11258" i="108" s="1"/>
  <c r="L11257" i="108" s="1"/>
  <c r="P11252" i="108" s="1"/>
  <c r="I11222" i="108"/>
  <c r="L11222" i="108" s="1"/>
  <c r="I10887" i="108"/>
  <c r="L10887" i="108" s="1"/>
  <c r="L10886" i="108" s="1"/>
  <c r="P10881" i="108" s="1"/>
  <c r="I10862" i="108"/>
  <c r="L10862" i="108" s="1"/>
  <c r="L10861" i="108" s="1"/>
  <c r="P10856" i="108" s="1"/>
  <c r="I10412" i="108"/>
  <c r="L10412" i="108" s="1"/>
  <c r="I10319" i="108"/>
  <c r="L10319" i="108" s="1"/>
  <c r="I8905" i="108"/>
  <c r="L8905" i="108" s="1"/>
  <c r="I8881" i="108"/>
  <c r="L8881" i="108" s="1"/>
  <c r="I8792" i="108"/>
  <c r="L8792" i="108" s="1"/>
  <c r="I11307" i="108"/>
  <c r="L11307" i="108" s="1"/>
  <c r="L11306" i="108" s="1"/>
  <c r="P11301" i="108" s="1"/>
  <c r="I10903" i="108"/>
  <c r="L10903" i="108" s="1"/>
  <c r="L10902" i="108" s="1"/>
  <c r="P10897" i="108" s="1"/>
  <c r="I10360" i="108"/>
  <c r="L10360" i="108" s="1"/>
  <c r="I8852" i="108"/>
  <c r="L8852" i="108" s="1"/>
  <c r="I855" i="108"/>
  <c r="L855" i="108" s="1"/>
  <c r="P849" i="108" s="1"/>
  <c r="I11368" i="108"/>
  <c r="L11368" i="108" s="1"/>
  <c r="L11367" i="108" s="1"/>
  <c r="P11362" i="108" s="1"/>
  <c r="I11242" i="108"/>
  <c r="L11242" i="108" s="1"/>
  <c r="I10879" i="108"/>
  <c r="L10879" i="108" s="1"/>
  <c r="L10878" i="108" s="1"/>
  <c r="P10873" i="108" s="1"/>
  <c r="I10838" i="108"/>
  <c r="L10838" i="108" s="1"/>
  <c r="L10837" i="108" s="1"/>
  <c r="P10832" i="108" s="1"/>
  <c r="I10004" i="108"/>
  <c r="L10004" i="108" s="1"/>
  <c r="P9994" i="108" s="1"/>
  <c r="I8828" i="108"/>
  <c r="L8828" i="108" s="1"/>
  <c r="I2615" i="108"/>
  <c r="L2615" i="108" s="1"/>
  <c r="L2614" i="108" s="1"/>
  <c r="P2610" i="108" s="1"/>
  <c r="I841" i="108"/>
  <c r="L841" i="108" s="1"/>
  <c r="P835" i="108" s="1"/>
  <c r="I11339" i="108"/>
  <c r="L11339" i="108" s="1"/>
  <c r="L11338" i="108" s="1"/>
  <c r="P11333" i="108" s="1"/>
  <c r="I10373" i="108"/>
  <c r="L10373" i="108" s="1"/>
  <c r="I862" i="108"/>
  <c r="L862" i="108" s="1"/>
  <c r="P856" i="108" s="1"/>
  <c r="I10870" i="108"/>
  <c r="L10870" i="108" s="1"/>
  <c r="L10869" i="108" s="1"/>
  <c r="P10864" i="108" s="1"/>
  <c r="I834" i="108"/>
  <c r="L834" i="108" s="1"/>
  <c r="P828" i="108" s="1"/>
  <c r="I11403" i="108"/>
  <c r="L11403" i="108" s="1"/>
  <c r="L11402" i="108" s="1"/>
  <c r="P11397" i="108" s="1"/>
  <c r="I11766" i="108"/>
  <c r="L11766" i="108" s="1"/>
  <c r="L11765" i="108" s="1"/>
  <c r="P11760" i="108" s="1"/>
  <c r="I11202" i="108"/>
  <c r="L11202" i="108" s="1"/>
  <c r="I10846" i="108"/>
  <c r="L10846" i="108" s="1"/>
  <c r="L10845" i="108" s="1"/>
  <c r="P10840" i="108" s="1"/>
  <c r="I848" i="108"/>
  <c r="L848" i="108" s="1"/>
  <c r="P842" i="108" s="1"/>
  <c r="I8840" i="108"/>
  <c r="L8840" i="108" s="1"/>
  <c r="I11278" i="108"/>
  <c r="L11278" i="108" s="1"/>
  <c r="L11277" i="108" s="1"/>
  <c r="P11272" i="108" s="1"/>
  <c r="I10347" i="108"/>
  <c r="L10347" i="108" s="1"/>
  <c r="H2763" i="71"/>
  <c r="K2763" i="71" s="1"/>
  <c r="H2801" i="71"/>
  <c r="K2801" i="71" s="1"/>
  <c r="BC889" i="66"/>
  <c r="I4414" i="108"/>
  <c r="L4414" i="108" s="1"/>
  <c r="I4326" i="108"/>
  <c r="L4326" i="108" s="1"/>
  <c r="I4258" i="108"/>
  <c r="L4258" i="108" s="1"/>
  <c r="I4112" i="108"/>
  <c r="L4112" i="108" s="1"/>
  <c r="I4432" i="108"/>
  <c r="L4432" i="108" s="1"/>
  <c r="I4396" i="108"/>
  <c r="L4396" i="108" s="1"/>
  <c r="I4387" i="108"/>
  <c r="L4387" i="108" s="1"/>
  <c r="I4378" i="108"/>
  <c r="L4378" i="108" s="1"/>
  <c r="I4364" i="108"/>
  <c r="L4364" i="108" s="1"/>
  <c r="I4288" i="108"/>
  <c r="L4288" i="108" s="1"/>
  <c r="I4150" i="108"/>
  <c r="L4150" i="108" s="1"/>
  <c r="I4078" i="108"/>
  <c r="L4078" i="108" s="1"/>
  <c r="I4405" i="108"/>
  <c r="L4405" i="108" s="1"/>
  <c r="I4273" i="108"/>
  <c r="L4273" i="108" s="1"/>
  <c r="I4131" i="108"/>
  <c r="L4131" i="108" s="1"/>
  <c r="I4345" i="108"/>
  <c r="L4345" i="108" s="1"/>
  <c r="I4063" i="108"/>
  <c r="L4063" i="108" s="1"/>
  <c r="I4307" i="108"/>
  <c r="L4307" i="108" s="1"/>
  <c r="I4210" i="108"/>
  <c r="L4210" i="108" s="1"/>
  <c r="I4169" i="108"/>
  <c r="L4169" i="108" s="1"/>
  <c r="I4228" i="108"/>
  <c r="L4228" i="108" s="1"/>
  <c r="I4192" i="108"/>
  <c r="L4192" i="108" s="1"/>
  <c r="I4183" i="108"/>
  <c r="L4183" i="108" s="1"/>
  <c r="I4237" i="108"/>
  <c r="L4237" i="108" s="1"/>
  <c r="I4423" i="108"/>
  <c r="L4423" i="108" s="1"/>
  <c r="I4219" i="108"/>
  <c r="L4219" i="108" s="1"/>
  <c r="I4201" i="108"/>
  <c r="L4201" i="108" s="1"/>
  <c r="I4093" i="108"/>
  <c r="L4093" i="108" s="1"/>
  <c r="BC610" i="66"/>
  <c r="I674" i="108"/>
  <c r="L674" i="108" s="1"/>
  <c r="L673" i="108" s="1"/>
  <c r="P669" i="108" s="1"/>
  <c r="BC254" i="66"/>
  <c r="I4434" i="108"/>
  <c r="L4434" i="108" s="1"/>
  <c r="I4398" i="108"/>
  <c r="L4398" i="108" s="1"/>
  <c r="I4389" i="108"/>
  <c r="L4389" i="108" s="1"/>
  <c r="I4380" i="108"/>
  <c r="L4380" i="108" s="1"/>
  <c r="I4366" i="108"/>
  <c r="L4366" i="108" s="1"/>
  <c r="I4290" i="108"/>
  <c r="L4290" i="108" s="1"/>
  <c r="I4152" i="108"/>
  <c r="L4152" i="108" s="1"/>
  <c r="I4080" i="108"/>
  <c r="L4080" i="108" s="1"/>
  <c r="I4416" i="108"/>
  <c r="L4416" i="108" s="1"/>
  <c r="I4328" i="108"/>
  <c r="L4328" i="108" s="1"/>
  <c r="I4260" i="108"/>
  <c r="L4260" i="108" s="1"/>
  <c r="I4114" i="108"/>
  <c r="L4114" i="108" s="1"/>
  <c r="I4425" i="108"/>
  <c r="L4425" i="108" s="1"/>
  <c r="I4239" i="108"/>
  <c r="L4239" i="108" s="1"/>
  <c r="I4221" i="108"/>
  <c r="L4221" i="108" s="1"/>
  <c r="I4203" i="108"/>
  <c r="L4203" i="108" s="1"/>
  <c r="I4185" i="108"/>
  <c r="L4185" i="108" s="1"/>
  <c r="I4095" i="108"/>
  <c r="L4095" i="108" s="1"/>
  <c r="I4309" i="108"/>
  <c r="L4309" i="108" s="1"/>
  <c r="I4230" i="108"/>
  <c r="L4230" i="108" s="1"/>
  <c r="I4212" i="108"/>
  <c r="L4212" i="108" s="1"/>
  <c r="I4194" i="108"/>
  <c r="L4194" i="108" s="1"/>
  <c r="I4171" i="108"/>
  <c r="L4171" i="108" s="1"/>
  <c r="I4407" i="108"/>
  <c r="L4407" i="108" s="1"/>
  <c r="I4275" i="108"/>
  <c r="L4275" i="108" s="1"/>
  <c r="I4133" i="108"/>
  <c r="L4133" i="108" s="1"/>
  <c r="I4065" i="108"/>
  <c r="L4065" i="108" s="1"/>
  <c r="I4347" i="108"/>
  <c r="L4347" i="108" s="1"/>
  <c r="BC401" i="66"/>
  <c r="I3910" i="108"/>
  <c r="L3910" i="108" s="1"/>
  <c r="I3896" i="108"/>
  <c r="L3896" i="108" s="1"/>
  <c r="I3882" i="108"/>
  <c r="L3882" i="108" s="1"/>
  <c r="I3917" i="108"/>
  <c r="L3917" i="108" s="1"/>
  <c r="I3903" i="108"/>
  <c r="L3903" i="108" s="1"/>
  <c r="I3889" i="108"/>
  <c r="L3889" i="108" s="1"/>
  <c r="I85" i="108"/>
  <c r="L85" i="108" s="1"/>
  <c r="P83" i="108" s="1"/>
  <c r="I88" i="108"/>
  <c r="L88" i="108" s="1"/>
  <c r="P86" i="108" s="1"/>
  <c r="I95" i="108"/>
  <c r="L95" i="108" s="1"/>
  <c r="P93" i="108" s="1"/>
  <c r="I92" i="108"/>
  <c r="L92" i="108" s="1"/>
  <c r="P90" i="108" s="1"/>
  <c r="BC94" i="66"/>
  <c r="I290" i="108"/>
  <c r="L290" i="108" s="1"/>
  <c r="P285" i="108" s="1"/>
  <c r="I251" i="108"/>
  <c r="L251" i="108" s="1"/>
  <c r="P246" i="108" s="1"/>
  <c r="I284" i="108"/>
  <c r="L284" i="108" s="1"/>
  <c r="P279" i="108" s="1"/>
  <c r="I257" i="108"/>
  <c r="L257" i="108" s="1"/>
  <c r="P252" i="108" s="1"/>
  <c r="F53" i="89"/>
  <c r="E55" i="89"/>
  <c r="I3761" i="108"/>
  <c r="L3761" i="108" s="1"/>
  <c r="I3690" i="108"/>
  <c r="L3690" i="108" s="1"/>
  <c r="I3649" i="108"/>
  <c r="L3649" i="108" s="1"/>
  <c r="I3608" i="108"/>
  <c r="L3608" i="108" s="1"/>
  <c r="I3567" i="108"/>
  <c r="L3567" i="108" s="1"/>
  <c r="I3527" i="108"/>
  <c r="L3527" i="108" s="1"/>
  <c r="I3486" i="108"/>
  <c r="L3486" i="108" s="1"/>
  <c r="I3782" i="108"/>
  <c r="L3782" i="108" s="1"/>
  <c r="I3741" i="108"/>
  <c r="L3741" i="108" s="1"/>
  <c r="I3669" i="108"/>
  <c r="L3669" i="108" s="1"/>
  <c r="I3629" i="108"/>
  <c r="L3629" i="108" s="1"/>
  <c r="I3588" i="108"/>
  <c r="L3588" i="108" s="1"/>
  <c r="I3547" i="108"/>
  <c r="L3547" i="108" s="1"/>
  <c r="I3506" i="108"/>
  <c r="L3506" i="108" s="1"/>
  <c r="I3680" i="108"/>
  <c r="L3680" i="108" s="1"/>
  <c r="I3598" i="108"/>
  <c r="L3598" i="108" s="1"/>
  <c r="I3516" i="108"/>
  <c r="L3516" i="108" s="1"/>
  <c r="I3751" i="108"/>
  <c r="L3751" i="108" s="1"/>
  <c r="I3639" i="108"/>
  <c r="L3639" i="108" s="1"/>
  <c r="I3557" i="108"/>
  <c r="L3557" i="108" s="1"/>
  <c r="I3476" i="108"/>
  <c r="L3476" i="108" s="1"/>
  <c r="I3659" i="108"/>
  <c r="L3659" i="108" s="1"/>
  <c r="I3496" i="108"/>
  <c r="L3496" i="108" s="1"/>
  <c r="I3771" i="108"/>
  <c r="L3771" i="108" s="1"/>
  <c r="I3578" i="108"/>
  <c r="L3578" i="108" s="1"/>
  <c r="I3618" i="108"/>
  <c r="L3618" i="108" s="1"/>
  <c r="I3731" i="108"/>
  <c r="L3731" i="108" s="1"/>
  <c r="I3537" i="108"/>
  <c r="L3537" i="108" s="1"/>
  <c r="H2520" i="97"/>
  <c r="K2520" i="97" s="1"/>
  <c r="BC881" i="66"/>
  <c r="H1373" i="71"/>
  <c r="K1373" i="71" s="1"/>
  <c r="H1001" i="71"/>
  <c r="K1001" i="71" s="1"/>
  <c r="H1417" i="71"/>
  <c r="K1417" i="71" s="1"/>
  <c r="H982" i="71"/>
  <c r="K982" i="71" s="1"/>
  <c r="H510" i="71"/>
  <c r="K510" i="71" s="1"/>
  <c r="H249" i="71"/>
  <c r="K249" i="71" s="1"/>
  <c r="H158" i="71"/>
  <c r="K158" i="71" s="1"/>
  <c r="H357" i="71"/>
  <c r="K357" i="71" s="1"/>
  <c r="K353" i="71" s="1"/>
  <c r="O341" i="71" s="1"/>
  <c r="H1360" i="71"/>
  <c r="K1360" i="71" s="1"/>
  <c r="H815" i="71"/>
  <c r="K815" i="71" s="1"/>
  <c r="H963" i="71"/>
  <c r="K963" i="71" s="1"/>
  <c r="H376" i="71"/>
  <c r="K376" i="71" s="1"/>
  <c r="K372" i="71" s="1"/>
  <c r="O360" i="71" s="1"/>
  <c r="H476" i="71"/>
  <c r="K476" i="71" s="1"/>
  <c r="H228" i="71"/>
  <c r="K228" i="71" s="1"/>
  <c r="H137" i="71"/>
  <c r="K137" i="71" s="1"/>
  <c r="H320" i="71"/>
  <c r="K320" i="71" s="1"/>
  <c r="K316" i="71" s="1"/>
  <c r="O304" i="71" s="1"/>
  <c r="H1405" i="71"/>
  <c r="K1405" i="71" s="1"/>
  <c r="K1403" i="71" s="1"/>
  <c r="O1395" i="71" s="1"/>
  <c r="H694" i="71"/>
  <c r="K694" i="71" s="1"/>
  <c r="H775" i="71"/>
  <c r="K775" i="71" s="1"/>
  <c r="H338" i="71"/>
  <c r="K338" i="71" s="1"/>
  <c r="K334" i="71" s="1"/>
  <c r="O322" i="71" s="1"/>
  <c r="H291" i="71"/>
  <c r="K291" i="71" s="1"/>
  <c r="H200" i="71"/>
  <c r="K200" i="71" s="1"/>
  <c r="H795" i="71"/>
  <c r="K795" i="71" s="1"/>
  <c r="H493" i="71"/>
  <c r="K493" i="71" s="1"/>
  <c r="H1470" i="71"/>
  <c r="K1470" i="71" s="1"/>
  <c r="K1468" i="71" s="1"/>
  <c r="O1460" i="71" s="1"/>
  <c r="H1446" i="71"/>
  <c r="K1446" i="71" s="1"/>
  <c r="K1444" i="71" s="1"/>
  <c r="O1436" i="71" s="1"/>
  <c r="H1434" i="71"/>
  <c r="K1434" i="71" s="1"/>
  <c r="K1432" i="71" s="1"/>
  <c r="O1424" i="71" s="1"/>
  <c r="H270" i="71"/>
  <c r="K270" i="71" s="1"/>
  <c r="H179" i="71"/>
  <c r="K179" i="71" s="1"/>
  <c r="H676" i="71"/>
  <c r="K676" i="71" s="1"/>
  <c r="H1458" i="71"/>
  <c r="K1458" i="71" s="1"/>
  <c r="K1456" i="71" s="1"/>
  <c r="O1448" i="71" s="1"/>
  <c r="H1347" i="71"/>
  <c r="K1347" i="71" s="1"/>
  <c r="H1386" i="71"/>
  <c r="K1386" i="71" s="1"/>
  <c r="H658" i="71"/>
  <c r="K658" i="71" s="1"/>
  <c r="BC245" i="66"/>
  <c r="I576" i="108"/>
  <c r="L576" i="108" s="1"/>
  <c r="P571" i="108" s="1"/>
  <c r="I3015" i="108"/>
  <c r="L3015" i="108" s="1"/>
  <c r="P3008" i="108" s="1"/>
  <c r="I2983" i="108"/>
  <c r="L2983" i="108" s="1"/>
  <c r="P2976" i="108" s="1"/>
  <c r="I2950" i="108"/>
  <c r="L2950" i="108" s="1"/>
  <c r="P2943" i="108" s="1"/>
  <c r="I2918" i="108"/>
  <c r="L2918" i="108" s="1"/>
  <c r="P2911" i="108" s="1"/>
  <c r="I2885" i="108"/>
  <c r="L2885" i="108" s="1"/>
  <c r="P2878" i="108" s="1"/>
  <c r="I2853" i="108"/>
  <c r="L2853" i="108" s="1"/>
  <c r="P2846" i="108" s="1"/>
  <c r="I3031" i="108"/>
  <c r="L3031" i="108" s="1"/>
  <c r="P3024" i="108" s="1"/>
  <c r="I2999" i="108"/>
  <c r="L2999" i="108" s="1"/>
  <c r="P2992" i="108" s="1"/>
  <c r="I2966" i="108"/>
  <c r="L2966" i="108" s="1"/>
  <c r="P2959" i="108" s="1"/>
  <c r="I2934" i="108"/>
  <c r="L2934" i="108" s="1"/>
  <c r="P2927" i="108" s="1"/>
  <c r="I2901" i="108"/>
  <c r="L2901" i="108" s="1"/>
  <c r="P2894" i="108" s="1"/>
  <c r="I2869" i="108"/>
  <c r="L2869" i="108" s="1"/>
  <c r="P2862" i="108" s="1"/>
  <c r="I3023" i="108"/>
  <c r="L3023" i="108" s="1"/>
  <c r="P3016" i="108" s="1"/>
  <c r="I2958" i="108"/>
  <c r="L2958" i="108" s="1"/>
  <c r="P2951" i="108" s="1"/>
  <c r="I2893" i="108"/>
  <c r="L2893" i="108" s="1"/>
  <c r="P2886" i="108" s="1"/>
  <c r="I2991" i="108"/>
  <c r="L2991" i="108" s="1"/>
  <c r="P2984" i="108" s="1"/>
  <c r="I2926" i="108"/>
  <c r="L2926" i="108" s="1"/>
  <c r="P2919" i="108" s="1"/>
  <c r="I2861" i="108"/>
  <c r="L2861" i="108" s="1"/>
  <c r="P2854" i="108" s="1"/>
  <c r="I2975" i="108"/>
  <c r="L2975" i="108" s="1"/>
  <c r="P2968" i="108" s="1"/>
  <c r="I2845" i="108"/>
  <c r="L2845" i="108" s="1"/>
  <c r="P2838" i="108" s="1"/>
  <c r="I2910" i="108"/>
  <c r="L2910" i="108" s="1"/>
  <c r="P2903" i="108" s="1"/>
  <c r="I2877" i="108"/>
  <c r="L2877" i="108" s="1"/>
  <c r="P2870" i="108" s="1"/>
  <c r="I3007" i="108"/>
  <c r="L3007" i="108" s="1"/>
  <c r="P3000" i="108" s="1"/>
  <c r="I2942" i="108"/>
  <c r="L2942" i="108" s="1"/>
  <c r="P2935" i="108" s="1"/>
  <c r="I3916" i="108"/>
  <c r="L3916" i="108" s="1"/>
  <c r="L3915" i="108" s="1"/>
  <c r="P3911" i="108" s="1"/>
  <c r="I3888" i="108"/>
  <c r="L3888" i="108" s="1"/>
  <c r="I3902" i="108"/>
  <c r="L3902" i="108" s="1"/>
  <c r="I3895" i="108"/>
  <c r="L3895" i="108" s="1"/>
  <c r="L3894" i="108" s="1"/>
  <c r="P3890" i="108" s="1"/>
  <c r="I3909" i="108"/>
  <c r="L3909" i="108" s="1"/>
  <c r="L3908" i="108" s="1"/>
  <c r="P3904" i="108" s="1"/>
  <c r="I3881" i="108"/>
  <c r="L3881" i="108" s="1"/>
  <c r="BC891" i="66"/>
  <c r="H1003" i="71"/>
  <c r="K1003" i="71" s="1"/>
  <c r="F97" i="89"/>
  <c r="E98" i="89"/>
  <c r="BC101" i="66"/>
  <c r="I317" i="108"/>
  <c r="L317" i="108" s="1"/>
  <c r="P311" i="108" s="1"/>
  <c r="I302" i="108"/>
  <c r="L302" i="108" s="1"/>
  <c r="P297" i="108" s="1"/>
  <c r="I325" i="108"/>
  <c r="L325" i="108" s="1"/>
  <c r="P319" i="108" s="1"/>
  <c r="I296" i="108"/>
  <c r="L296" i="108" s="1"/>
  <c r="P291" i="108" s="1"/>
  <c r="I308" i="108"/>
  <c r="L308" i="108" s="1"/>
  <c r="P303" i="108" s="1"/>
  <c r="BC398" i="66"/>
  <c r="I664" i="108"/>
  <c r="L664" i="108" s="1"/>
  <c r="L663" i="108" s="1"/>
  <c r="P660" i="108" s="1"/>
  <c r="I659" i="108"/>
  <c r="L659" i="108" s="1"/>
  <c r="L658" i="108" s="1"/>
  <c r="P655" i="108" s="1"/>
  <c r="I414" i="108"/>
  <c r="L414" i="108" s="1"/>
  <c r="P408" i="108" s="1"/>
  <c r="I366" i="108"/>
  <c r="L366" i="108" s="1"/>
  <c r="P360" i="108" s="1"/>
  <c r="I390" i="108"/>
  <c r="L390" i="108" s="1"/>
  <c r="P384" i="108" s="1"/>
  <c r="I342" i="108"/>
  <c r="L342" i="108" s="1"/>
  <c r="P336" i="108" s="1"/>
  <c r="I426" i="108"/>
  <c r="L426" i="108" s="1"/>
  <c r="P420" i="108" s="1"/>
  <c r="I378" i="108"/>
  <c r="L378" i="108" s="1"/>
  <c r="P372" i="108" s="1"/>
  <c r="I354" i="108"/>
  <c r="L354" i="108" s="1"/>
  <c r="P348" i="108" s="1"/>
  <c r="I402" i="108"/>
  <c r="L402" i="108" s="1"/>
  <c r="P396" i="108" s="1"/>
  <c r="BC322" i="66"/>
  <c r="I106" i="108"/>
  <c r="L106" i="108" s="1"/>
  <c r="P104" i="108" s="1"/>
  <c r="I113" i="108"/>
  <c r="L113" i="108" s="1"/>
  <c r="P111" i="108" s="1"/>
  <c r="I110" i="108"/>
  <c r="L110" i="108" s="1"/>
  <c r="P108" i="108" s="1"/>
  <c r="I103" i="108"/>
  <c r="L103" i="108" s="1"/>
  <c r="P101" i="108" s="1"/>
  <c r="I7493" i="108"/>
  <c r="I7531" i="108"/>
  <c r="I7550" i="108"/>
  <c r="I562" i="108"/>
  <c r="L562" i="108" s="1"/>
  <c r="P557" i="108" s="1"/>
  <c r="I239" i="108"/>
  <c r="L239" i="108" s="1"/>
  <c r="P234" i="108" s="1"/>
  <c r="I526" i="108"/>
  <c r="L526" i="108" s="1"/>
  <c r="P521" i="108" s="1"/>
  <c r="I278" i="108"/>
  <c r="L278" i="108" s="1"/>
  <c r="P273" i="108" s="1"/>
  <c r="I544" i="108"/>
  <c r="L544" i="108" s="1"/>
  <c r="P539" i="108" s="1"/>
  <c r="I271" i="108"/>
  <c r="L271" i="108" s="1"/>
  <c r="P266" i="108" s="1"/>
  <c r="I7512" i="108"/>
  <c r="I245" i="108"/>
  <c r="L245" i="108" s="1"/>
  <c r="P240" i="108" s="1"/>
  <c r="BC638" i="66"/>
  <c r="I11798" i="108"/>
  <c r="L11798" i="108" s="1"/>
  <c r="I11708" i="108"/>
  <c r="L11708" i="108" s="1"/>
  <c r="I11600" i="108"/>
  <c r="L11600" i="108" s="1"/>
  <c r="L11599" i="108" s="1"/>
  <c r="P11593" i="108" s="1"/>
  <c r="I11568" i="108"/>
  <c r="L11568" i="108" s="1"/>
  <c r="L11567" i="108" s="1"/>
  <c r="P11561" i="108" s="1"/>
  <c r="I11821" i="108"/>
  <c r="L11821" i="108" s="1"/>
  <c r="I11740" i="108"/>
  <c r="L11740" i="108" s="1"/>
  <c r="I11676" i="108"/>
  <c r="L11676" i="108" s="1"/>
  <c r="I11584" i="108"/>
  <c r="L11584" i="108" s="1"/>
  <c r="L11583" i="108" s="1"/>
  <c r="P11577" i="108" s="1"/>
  <c r="I11785" i="108"/>
  <c r="L11785" i="108" s="1"/>
  <c r="I11692" i="108"/>
  <c r="L11692" i="108" s="1"/>
  <c r="I11576" i="108"/>
  <c r="L11576" i="108" s="1"/>
  <c r="L11575" i="108" s="1"/>
  <c r="P11569" i="108" s="1"/>
  <c r="I11835" i="108"/>
  <c r="L11835" i="108" s="1"/>
  <c r="L11834" i="108" s="1"/>
  <c r="P11828" i="108" s="1"/>
  <c r="I11754" i="108"/>
  <c r="L11754" i="108" s="1"/>
  <c r="L11753" i="108" s="1"/>
  <c r="P11748" i="108" s="1"/>
  <c r="I11608" i="108"/>
  <c r="L11608" i="108" s="1"/>
  <c r="L11607" i="108" s="1"/>
  <c r="P11601" i="108" s="1"/>
  <c r="I11592" i="108"/>
  <c r="L11592" i="108" s="1"/>
  <c r="L11591" i="108" s="1"/>
  <c r="P11585" i="108" s="1"/>
  <c r="I11724" i="108"/>
  <c r="L11724" i="108" s="1"/>
  <c r="I11807" i="108"/>
  <c r="L11807" i="108" s="1"/>
  <c r="I11560" i="108"/>
  <c r="L11560" i="108" s="1"/>
  <c r="L11559" i="108" s="1"/>
  <c r="P11553" i="108" s="1"/>
  <c r="K2800" i="71"/>
  <c r="O2787" i="71" s="1"/>
  <c r="F24" i="89"/>
  <c r="G24" i="89"/>
  <c r="BC554" i="66"/>
  <c r="I11808" i="108"/>
  <c r="L11808" i="108" s="1"/>
  <c r="I11725" i="108"/>
  <c r="L11725" i="108" s="1"/>
  <c r="I11786" i="108"/>
  <c r="L11786" i="108" s="1"/>
  <c r="I11693" i="108"/>
  <c r="L11693" i="108" s="1"/>
  <c r="I7429" i="108"/>
  <c r="L7429" i="108" s="1"/>
  <c r="L7428" i="108" s="1"/>
  <c r="P7423" i="108" s="1"/>
  <c r="I11799" i="108"/>
  <c r="L11799" i="108" s="1"/>
  <c r="I11709" i="108"/>
  <c r="L11709" i="108" s="1"/>
  <c r="I7447" i="108"/>
  <c r="L7447" i="108" s="1"/>
  <c r="L7446" i="108" s="1"/>
  <c r="P7441" i="108" s="1"/>
  <c r="I11822" i="108"/>
  <c r="L11822" i="108" s="1"/>
  <c r="I11741" i="108"/>
  <c r="L11741" i="108" s="1"/>
  <c r="I7440" i="108"/>
  <c r="L7440" i="108" s="1"/>
  <c r="L7439" i="108" s="1"/>
  <c r="P7434" i="108" s="1"/>
  <c r="I10921" i="108"/>
  <c r="L10921" i="108" s="1"/>
  <c r="L10919" i="108" s="1"/>
  <c r="P10911" i="108" s="1"/>
  <c r="I7454" i="108"/>
  <c r="L7454" i="108" s="1"/>
  <c r="L7453" i="108" s="1"/>
  <c r="P7448" i="108" s="1"/>
  <c r="I11677" i="108"/>
  <c r="L11677" i="108" s="1"/>
  <c r="I514" i="108"/>
  <c r="L514" i="108" s="1"/>
  <c r="P509" i="108" s="1"/>
  <c r="I214" i="108"/>
  <c r="L214" i="108" s="1"/>
  <c r="P209" i="108" s="1"/>
  <c r="I550" i="108"/>
  <c r="L550" i="108" s="1"/>
  <c r="P545" i="108" s="1"/>
  <c r="I226" i="108"/>
  <c r="L226" i="108" s="1"/>
  <c r="P221" i="108" s="1"/>
  <c r="I220" i="108"/>
  <c r="L220" i="108" s="1"/>
  <c r="P215" i="108" s="1"/>
  <c r="I568" i="108"/>
  <c r="L568" i="108" s="1"/>
  <c r="P563" i="108" s="1"/>
  <c r="I208" i="108"/>
  <c r="L208" i="108" s="1"/>
  <c r="P203" i="108" s="1"/>
  <c r="I532" i="108"/>
  <c r="L532" i="108" s="1"/>
  <c r="P527" i="108" s="1"/>
  <c r="I11185" i="108"/>
  <c r="L11185" i="108" s="1"/>
  <c r="I11158" i="108"/>
  <c r="L11158" i="108" s="1"/>
  <c r="I11051" i="108"/>
  <c r="L11051" i="108" s="1"/>
  <c r="P11046" i="108" s="1"/>
  <c r="I11172" i="108"/>
  <c r="L11172" i="108" s="1"/>
  <c r="I11141" i="108"/>
  <c r="L11141" i="108" s="1"/>
  <c r="I11045" i="108"/>
  <c r="L11045" i="108" s="1"/>
  <c r="P11040" i="108" s="1"/>
  <c r="I11115" i="108"/>
  <c r="L11115" i="108" s="1"/>
  <c r="I11028" i="108"/>
  <c r="L11028" i="108" s="1"/>
  <c r="P11023" i="108" s="1"/>
  <c r="I10024" i="108"/>
  <c r="L10024" i="108" s="1"/>
  <c r="L10023" i="108" s="1"/>
  <c r="P10012" i="108" s="1"/>
  <c r="I692" i="108"/>
  <c r="L692" i="108" s="1"/>
  <c r="L691" i="108" s="1"/>
  <c r="P687" i="108" s="1"/>
  <c r="I680" i="108"/>
  <c r="L680" i="108" s="1"/>
  <c r="L679" i="108" s="1"/>
  <c r="P675" i="108" s="1"/>
  <c r="I11034" i="108"/>
  <c r="L11034" i="108" s="1"/>
  <c r="P11029" i="108" s="1"/>
  <c r="I686" i="108"/>
  <c r="L686" i="108" s="1"/>
  <c r="L685" i="108" s="1"/>
  <c r="P681" i="108" s="1"/>
  <c r="BC491" i="66"/>
  <c r="I4431" i="108"/>
  <c r="L4431" i="108" s="1"/>
  <c r="L4430" i="108" s="1"/>
  <c r="P4426" i="108" s="1"/>
  <c r="I4422" i="108"/>
  <c r="L4422" i="108" s="1"/>
  <c r="L4421" i="108" s="1"/>
  <c r="P4417" i="108" s="1"/>
  <c r="I4413" i="108"/>
  <c r="L4413" i="108" s="1"/>
  <c r="L4412" i="108" s="1"/>
  <c r="P4408" i="108" s="1"/>
  <c r="I4404" i="108"/>
  <c r="L4404" i="108" s="1"/>
  <c r="I4362" i="108"/>
  <c r="L4362" i="108" s="1"/>
  <c r="L4361" i="108" s="1"/>
  <c r="P4348" i="108" s="1"/>
  <c r="I4286" i="108"/>
  <c r="L4286" i="108" s="1"/>
  <c r="I4148" i="108"/>
  <c r="L4148" i="108" s="1"/>
  <c r="I4076" i="108"/>
  <c r="L4076" i="108" s="1"/>
  <c r="L4075" i="108" s="1"/>
  <c r="P4066" i="108" s="1"/>
  <c r="I4324" i="108"/>
  <c r="L4324" i="108" s="1"/>
  <c r="I4256" i="108"/>
  <c r="L4256" i="108" s="1"/>
  <c r="I4236" i="108"/>
  <c r="L4236" i="108" s="1"/>
  <c r="L4235" i="108" s="1"/>
  <c r="P4231" i="108" s="1"/>
  <c r="I4227" i="108"/>
  <c r="L4227" i="108" s="1"/>
  <c r="L4226" i="108" s="1"/>
  <c r="P4222" i="108" s="1"/>
  <c r="I4218" i="108"/>
  <c r="L4218" i="108" s="1"/>
  <c r="I4209" i="108"/>
  <c r="L4209" i="108" s="1"/>
  <c r="L4208" i="108" s="1"/>
  <c r="P4204" i="108" s="1"/>
  <c r="I4200" i="108"/>
  <c r="L4200" i="108" s="1"/>
  <c r="L4199" i="108" s="1"/>
  <c r="P4195" i="108" s="1"/>
  <c r="I4191" i="108"/>
  <c r="L4191" i="108" s="1"/>
  <c r="L4190" i="108" s="1"/>
  <c r="P4186" i="108" s="1"/>
  <c r="I4182" i="108"/>
  <c r="L4182" i="108" s="1"/>
  <c r="L4181" i="108" s="1"/>
  <c r="P4177" i="108" s="1"/>
  <c r="I4110" i="108"/>
  <c r="L4110" i="108" s="1"/>
  <c r="L4109" i="108" s="1"/>
  <c r="P4096" i="108" s="1"/>
  <c r="I4386" i="108"/>
  <c r="L4386" i="108" s="1"/>
  <c r="I4305" i="108"/>
  <c r="L4305" i="108" s="1"/>
  <c r="L4304" i="108" s="1"/>
  <c r="P4291" i="108" s="1"/>
  <c r="I4167" i="108"/>
  <c r="L4167" i="108" s="1"/>
  <c r="I4395" i="108"/>
  <c r="L4395" i="108" s="1"/>
  <c r="I4377" i="108"/>
  <c r="L4377" i="108" s="1"/>
  <c r="L4376" i="108" s="1"/>
  <c r="P4372" i="108" s="1"/>
  <c r="I4091" i="108"/>
  <c r="L4091" i="108" s="1"/>
  <c r="L4090" i="108" s="1"/>
  <c r="P4081" i="108" s="1"/>
  <c r="I4061" i="108"/>
  <c r="L4061" i="108" s="1"/>
  <c r="I4343" i="108"/>
  <c r="L4343" i="108" s="1"/>
  <c r="L4342" i="108" s="1"/>
  <c r="P4329" i="108" s="1"/>
  <c r="I4271" i="108"/>
  <c r="L4271" i="108" s="1"/>
  <c r="I4129" i="108"/>
  <c r="L4129" i="108" s="1"/>
  <c r="L4128" i="108" s="1"/>
  <c r="P4115" i="108" s="1"/>
  <c r="I3860" i="108"/>
  <c r="L3860" i="108" s="1"/>
  <c r="I3842" i="108"/>
  <c r="L3842" i="108" s="1"/>
  <c r="I3750" i="108"/>
  <c r="L3750" i="108" s="1"/>
  <c r="I3679" i="108"/>
  <c r="L3679" i="108" s="1"/>
  <c r="I3638" i="108"/>
  <c r="L3638" i="108" s="1"/>
  <c r="I3597" i="108"/>
  <c r="L3597" i="108" s="1"/>
  <c r="I3556" i="108"/>
  <c r="L3556" i="108" s="1"/>
  <c r="I3515" i="108"/>
  <c r="L3515" i="108" s="1"/>
  <c r="I3475" i="108"/>
  <c r="L3475" i="108" s="1"/>
  <c r="I3869" i="108"/>
  <c r="L3869" i="108" s="1"/>
  <c r="I3851" i="108"/>
  <c r="L3851" i="108" s="1"/>
  <c r="I3770" i="108"/>
  <c r="L3770" i="108" s="1"/>
  <c r="I3730" i="108"/>
  <c r="L3730" i="108" s="1"/>
  <c r="I3658" i="108"/>
  <c r="L3658" i="108" s="1"/>
  <c r="I3617" i="108"/>
  <c r="L3617" i="108" s="1"/>
  <c r="I3577" i="108"/>
  <c r="L3577" i="108" s="1"/>
  <c r="I3536" i="108"/>
  <c r="L3536" i="108" s="1"/>
  <c r="I3495" i="108"/>
  <c r="L3495" i="108" s="1"/>
  <c r="I3740" i="108"/>
  <c r="L3740" i="108" s="1"/>
  <c r="I3628" i="108"/>
  <c r="L3628" i="108" s="1"/>
  <c r="I3546" i="108"/>
  <c r="L3546" i="108" s="1"/>
  <c r="I3781" i="108"/>
  <c r="L3781" i="108" s="1"/>
  <c r="I3668" i="108"/>
  <c r="L3668" i="108" s="1"/>
  <c r="I3587" i="108"/>
  <c r="L3587" i="108" s="1"/>
  <c r="I3505" i="108"/>
  <c r="L3505" i="108" s="1"/>
  <c r="I3607" i="108"/>
  <c r="L3607" i="108" s="1"/>
  <c r="I3689" i="108"/>
  <c r="L3689" i="108" s="1"/>
  <c r="I3526" i="108"/>
  <c r="L3526" i="108" s="1"/>
  <c r="I3760" i="108"/>
  <c r="L3760" i="108" s="1"/>
  <c r="I3485" i="108"/>
  <c r="L3485" i="108" s="1"/>
  <c r="I3566" i="108"/>
  <c r="L3566" i="108" s="1"/>
  <c r="I3648" i="108"/>
  <c r="L3648" i="108" s="1"/>
  <c r="I5041" i="108"/>
  <c r="L5041" i="108" s="1"/>
  <c r="L5040" i="108" s="1"/>
  <c r="P5034" i="108" s="1"/>
  <c r="I5009" i="108"/>
  <c r="L5009" i="108" s="1"/>
  <c r="L5008" i="108" s="1"/>
  <c r="P5002" i="108" s="1"/>
  <c r="I4977" i="108"/>
  <c r="L4977" i="108" s="1"/>
  <c r="L4976" i="108" s="1"/>
  <c r="P4970" i="108" s="1"/>
  <c r="I4940" i="108"/>
  <c r="L4940" i="108" s="1"/>
  <c r="L4939" i="108" s="1"/>
  <c r="P4933" i="108" s="1"/>
  <c r="I4908" i="108"/>
  <c r="L4908" i="108" s="1"/>
  <c r="L4907" i="108" s="1"/>
  <c r="P4901" i="108" s="1"/>
  <c r="I4872" i="108"/>
  <c r="L4872" i="108" s="1"/>
  <c r="L4871" i="108" s="1"/>
  <c r="P4866" i="108" s="1"/>
  <c r="I4844" i="108"/>
  <c r="L4844" i="108" s="1"/>
  <c r="I4816" i="108"/>
  <c r="L4816" i="108" s="1"/>
  <c r="I5025" i="108"/>
  <c r="L5025" i="108" s="1"/>
  <c r="L5024" i="108" s="1"/>
  <c r="P5018" i="108" s="1"/>
  <c r="I4993" i="108"/>
  <c r="L4993" i="108" s="1"/>
  <c r="L4992" i="108" s="1"/>
  <c r="P4986" i="108" s="1"/>
  <c r="I4956" i="108"/>
  <c r="L4956" i="108" s="1"/>
  <c r="L4955" i="108" s="1"/>
  <c r="P4949" i="108" s="1"/>
  <c r="I4924" i="108"/>
  <c r="L4924" i="108" s="1"/>
  <c r="L4923" i="108" s="1"/>
  <c r="P4917" i="108" s="1"/>
  <c r="I4892" i="108"/>
  <c r="L4892" i="108" s="1"/>
  <c r="L4891" i="108" s="1"/>
  <c r="P4885" i="108" s="1"/>
  <c r="I4858" i="108"/>
  <c r="L4858" i="108" s="1"/>
  <c r="I5049" i="108"/>
  <c r="L5049" i="108" s="1"/>
  <c r="L5048" i="108" s="1"/>
  <c r="P5042" i="108" s="1"/>
  <c r="I4985" i="108"/>
  <c r="L4985" i="108" s="1"/>
  <c r="L4984" i="108" s="1"/>
  <c r="P4978" i="108" s="1"/>
  <c r="I4916" i="108"/>
  <c r="L4916" i="108" s="1"/>
  <c r="L4915" i="108" s="1"/>
  <c r="P4909" i="108" s="1"/>
  <c r="I4851" i="108"/>
  <c r="L4851" i="108" s="1"/>
  <c r="I3780" i="108"/>
  <c r="L3780" i="108" s="1"/>
  <c r="I3739" i="108"/>
  <c r="L3739" i="108" s="1"/>
  <c r="I3667" i="108"/>
  <c r="L3667" i="108" s="1"/>
  <c r="I3627" i="108"/>
  <c r="L3627" i="108" s="1"/>
  <c r="I3586" i="108"/>
  <c r="L3586" i="108" s="1"/>
  <c r="I3545" i="108"/>
  <c r="L3545" i="108" s="1"/>
  <c r="I3504" i="108"/>
  <c r="L3504" i="108" s="1"/>
  <c r="I5017" i="108"/>
  <c r="L5017" i="108" s="1"/>
  <c r="L5016" i="108" s="1"/>
  <c r="P5010" i="108" s="1"/>
  <c r="I4948" i="108"/>
  <c r="L4948" i="108" s="1"/>
  <c r="L4947" i="108" s="1"/>
  <c r="P4941" i="108" s="1"/>
  <c r="I4879" i="108"/>
  <c r="L4879" i="108" s="1"/>
  <c r="L4878" i="108" s="1"/>
  <c r="P4873" i="108" s="1"/>
  <c r="I4830" i="108"/>
  <c r="L4830" i="108" s="1"/>
  <c r="I3759" i="108"/>
  <c r="L3759" i="108" s="1"/>
  <c r="I3688" i="108"/>
  <c r="L3688" i="108" s="1"/>
  <c r="L3687" i="108" s="1"/>
  <c r="P3681" i="108" s="1"/>
  <c r="I3647" i="108"/>
  <c r="L3647" i="108" s="1"/>
  <c r="I3606" i="108"/>
  <c r="L3606" i="108" s="1"/>
  <c r="I3565" i="108"/>
  <c r="L3565" i="108" s="1"/>
  <c r="I3525" i="108"/>
  <c r="L3525" i="108" s="1"/>
  <c r="I3484" i="108"/>
  <c r="L3484" i="108" s="1"/>
  <c r="I5001" i="108"/>
  <c r="L5001" i="108" s="1"/>
  <c r="L5000" i="108" s="1"/>
  <c r="P4994" i="108" s="1"/>
  <c r="I4865" i="108"/>
  <c r="L4865" i="108" s="1"/>
  <c r="I3850" i="108"/>
  <c r="L3850" i="108" s="1"/>
  <c r="L3849" i="108" s="1"/>
  <c r="P3843" i="108" s="1"/>
  <c r="I3769" i="108"/>
  <c r="L3769" i="108" s="1"/>
  <c r="L3768" i="108" s="1"/>
  <c r="P3762" i="108" s="1"/>
  <c r="I3657" i="108"/>
  <c r="L3657" i="108" s="1"/>
  <c r="I3576" i="108"/>
  <c r="L3576" i="108" s="1"/>
  <c r="I3494" i="108"/>
  <c r="L3494" i="108" s="1"/>
  <c r="I4932" i="108"/>
  <c r="L4932" i="108" s="1"/>
  <c r="L4931" i="108" s="1"/>
  <c r="P4925" i="108" s="1"/>
  <c r="I4823" i="108"/>
  <c r="L4823" i="108" s="1"/>
  <c r="I3868" i="108"/>
  <c r="L3868" i="108" s="1"/>
  <c r="I3729" i="108"/>
  <c r="L3729" i="108" s="1"/>
  <c r="I3616" i="108"/>
  <c r="L3616" i="108" s="1"/>
  <c r="I3535" i="108"/>
  <c r="L3535" i="108" s="1"/>
  <c r="I4900" i="108"/>
  <c r="L4900" i="108" s="1"/>
  <c r="L4899" i="108" s="1"/>
  <c r="P4893" i="108" s="1"/>
  <c r="I3859" i="108"/>
  <c r="L3859" i="108" s="1"/>
  <c r="I3749" i="108"/>
  <c r="L3749" i="108" s="1"/>
  <c r="I3555" i="108"/>
  <c r="L3555" i="108" s="1"/>
  <c r="I5033" i="108"/>
  <c r="L5033" i="108" s="1"/>
  <c r="L5032" i="108" s="1"/>
  <c r="P5026" i="108" s="1"/>
  <c r="I3637" i="108"/>
  <c r="L3637" i="108" s="1"/>
  <c r="I3474" i="108"/>
  <c r="L3474" i="108" s="1"/>
  <c r="I4964" i="108"/>
  <c r="L4964" i="108" s="1"/>
  <c r="L4963" i="108" s="1"/>
  <c r="P4957" i="108" s="1"/>
  <c r="I3514" i="108"/>
  <c r="L3514" i="108" s="1"/>
  <c r="I4837" i="108"/>
  <c r="L4837" i="108" s="1"/>
  <c r="I3596" i="108"/>
  <c r="L3596" i="108" s="1"/>
  <c r="I3678" i="108"/>
  <c r="L3678" i="108" s="1"/>
  <c r="I3841" i="108"/>
  <c r="L3841" i="108" s="1"/>
  <c r="L3840" i="108" s="1"/>
  <c r="P3834" i="108" s="1"/>
  <c r="I9551" i="108"/>
  <c r="L9551" i="108" s="1"/>
  <c r="P9540" i="108" s="1"/>
  <c r="I9503" i="108"/>
  <c r="L9503" i="108" s="1"/>
  <c r="P9492" i="108" s="1"/>
  <c r="I9011" i="108"/>
  <c r="L9011" i="108" s="1"/>
  <c r="I8950" i="108"/>
  <c r="L8950" i="108" s="1"/>
  <c r="I9935" i="108"/>
  <c r="L9935" i="108" s="1"/>
  <c r="P9927" i="108" s="1"/>
  <c r="I8983" i="108"/>
  <c r="L8983" i="108" s="1"/>
  <c r="I7569" i="108"/>
  <c r="I7513" i="108"/>
  <c r="L7513" i="108" s="1"/>
  <c r="I9917" i="108"/>
  <c r="L9917" i="108" s="1"/>
  <c r="P9909" i="108" s="1"/>
  <c r="I9527" i="108"/>
  <c r="L9527" i="108" s="1"/>
  <c r="P9516" i="108" s="1"/>
  <c r="I8997" i="108"/>
  <c r="L8997" i="108" s="1"/>
  <c r="I8964" i="108"/>
  <c r="L8964" i="108" s="1"/>
  <c r="I7607" i="108"/>
  <c r="I7551" i="108"/>
  <c r="L7551" i="108" s="1"/>
  <c r="I9515" i="108"/>
  <c r="L9515" i="108" s="1"/>
  <c r="P9504" i="108" s="1"/>
  <c r="I7494" i="108"/>
  <c r="L7494" i="108" s="1"/>
  <c r="I8936" i="108"/>
  <c r="L8936" i="108" s="1"/>
  <c r="I9539" i="108"/>
  <c r="L9539" i="108" s="1"/>
  <c r="P9528" i="108" s="1"/>
  <c r="I9025" i="108"/>
  <c r="L9025" i="108" s="1"/>
  <c r="I7588" i="108"/>
  <c r="I9926" i="108"/>
  <c r="L9926" i="108" s="1"/>
  <c r="P9918" i="108" s="1"/>
  <c r="I7532" i="108"/>
  <c r="L7532" i="108" s="1"/>
  <c r="I11140" i="108"/>
  <c r="L11140" i="108" s="1"/>
  <c r="L11139" i="108" s="1"/>
  <c r="P11129" i="108" s="1"/>
  <c r="I10372" i="108"/>
  <c r="L10372" i="108" s="1"/>
  <c r="I10318" i="108"/>
  <c r="L10318" i="108" s="1"/>
  <c r="I9903" i="108"/>
  <c r="L9903" i="108" s="1"/>
  <c r="P9896" i="108" s="1"/>
  <c r="I9871" i="108"/>
  <c r="L9871" i="108" s="1"/>
  <c r="P9864" i="108" s="1"/>
  <c r="I9459" i="108"/>
  <c r="L9459" i="108" s="1"/>
  <c r="P9451" i="108" s="1"/>
  <c r="I9327" i="108"/>
  <c r="L9327" i="108" s="1"/>
  <c r="I9304" i="108"/>
  <c r="L9304" i="108" s="1"/>
  <c r="I9282" i="108"/>
  <c r="L9282" i="108" s="1"/>
  <c r="I9259" i="108"/>
  <c r="L9259" i="108" s="1"/>
  <c r="I9236" i="108"/>
  <c r="L9236" i="108" s="1"/>
  <c r="I9214" i="108"/>
  <c r="L9214" i="108" s="1"/>
  <c r="I9187" i="108"/>
  <c r="L9187" i="108" s="1"/>
  <c r="I9164" i="108"/>
  <c r="L9164" i="108" s="1"/>
  <c r="I9142" i="108"/>
  <c r="L9142" i="108" s="1"/>
  <c r="I9119" i="108"/>
  <c r="L9119" i="108" s="1"/>
  <c r="I9096" i="108"/>
  <c r="L9096" i="108" s="1"/>
  <c r="I9074" i="108"/>
  <c r="L9074" i="108" s="1"/>
  <c r="I9052" i="108"/>
  <c r="L9052" i="108" s="1"/>
  <c r="I9026" i="108"/>
  <c r="L9026" i="108" s="1"/>
  <c r="I8965" i="108"/>
  <c r="L8965" i="108" s="1"/>
  <c r="I8891" i="108"/>
  <c r="L8891" i="108" s="1"/>
  <c r="I8838" i="108"/>
  <c r="L8838" i="108" s="1"/>
  <c r="I8790" i="108"/>
  <c r="L8790" i="108" s="1"/>
  <c r="I11241" i="108"/>
  <c r="L11241" i="108" s="1"/>
  <c r="I11211" i="108"/>
  <c r="L11211" i="108" s="1"/>
  <c r="I10359" i="108"/>
  <c r="L10359" i="108" s="1"/>
  <c r="I10333" i="108"/>
  <c r="L10333" i="108" s="1"/>
  <c r="I9887" i="108"/>
  <c r="L9887" i="108" s="1"/>
  <c r="P9880" i="108" s="1"/>
  <c r="I9847" i="108"/>
  <c r="L9847" i="108" s="1"/>
  <c r="P9840" i="108" s="1"/>
  <c r="I9687" i="108"/>
  <c r="L9687" i="108" s="1"/>
  <c r="I9642" i="108"/>
  <c r="L9642" i="108" s="1"/>
  <c r="I9486" i="108"/>
  <c r="L9486" i="108" s="1"/>
  <c r="P9478" i="108" s="1"/>
  <c r="I9338" i="108"/>
  <c r="L9338" i="108" s="1"/>
  <c r="I9248" i="108"/>
  <c r="L9248" i="108" s="1"/>
  <c r="I9153" i="108"/>
  <c r="L9153" i="108" s="1"/>
  <c r="I9063" i="108"/>
  <c r="L9063" i="108" s="1"/>
  <c r="I8951" i="108"/>
  <c r="L8951" i="108" s="1"/>
  <c r="I8879" i="108"/>
  <c r="L8879" i="108" s="1"/>
  <c r="I8850" i="108"/>
  <c r="L8850" i="108" s="1"/>
  <c r="I7731" i="108"/>
  <c r="L7731" i="108" s="1"/>
  <c r="P7721" i="108" s="1"/>
  <c r="I7589" i="108"/>
  <c r="L7589" i="108" s="1"/>
  <c r="I11201" i="108"/>
  <c r="L11201" i="108" s="1"/>
  <c r="L11200" i="108" s="1"/>
  <c r="P11193" i="108" s="1"/>
  <c r="I11157" i="108"/>
  <c r="L11157" i="108" s="1"/>
  <c r="L11156" i="108" s="1"/>
  <c r="P11151" i="108" s="1"/>
  <c r="I10346" i="108"/>
  <c r="L10346" i="108" s="1"/>
  <c r="I9863" i="108"/>
  <c r="L9863" i="108" s="1"/>
  <c r="P9856" i="108" s="1"/>
  <c r="I9678" i="108"/>
  <c r="L9678" i="108" s="1"/>
  <c r="I9651" i="108"/>
  <c r="L9651" i="108" s="1"/>
  <c r="I9468" i="108"/>
  <c r="L9468" i="108" s="1"/>
  <c r="P9460" i="108" s="1"/>
  <c r="I9293" i="108"/>
  <c r="L9293" i="108" s="1"/>
  <c r="I9198" i="108"/>
  <c r="L9198" i="108" s="1"/>
  <c r="I9108" i="108"/>
  <c r="L9108" i="108" s="1"/>
  <c r="I8937" i="108"/>
  <c r="L8937" i="108" s="1"/>
  <c r="I8867" i="108"/>
  <c r="L8867" i="108" s="1"/>
  <c r="I8778" i="108"/>
  <c r="L8778" i="108" s="1"/>
  <c r="I7753" i="108"/>
  <c r="L7753" i="108" s="1"/>
  <c r="P7743" i="108" s="1"/>
  <c r="I11221" i="108"/>
  <c r="L11221" i="108" s="1"/>
  <c r="L11220" i="108" s="1"/>
  <c r="P11213" i="108" s="1"/>
  <c r="I11149" i="108"/>
  <c r="L11149" i="108" s="1"/>
  <c r="L11148" i="108" s="1"/>
  <c r="P11143" i="108" s="1"/>
  <c r="I10411" i="108"/>
  <c r="L10411" i="108" s="1"/>
  <c r="I9855" i="108"/>
  <c r="L9855" i="108" s="1"/>
  <c r="P9848" i="108" s="1"/>
  <c r="I9669" i="108"/>
  <c r="L9669" i="108" s="1"/>
  <c r="I9316" i="108"/>
  <c r="L9316" i="108" s="1"/>
  <c r="I9130" i="108"/>
  <c r="L9130" i="108" s="1"/>
  <c r="I9012" i="108"/>
  <c r="L9012" i="108" s="1"/>
  <c r="I8903" i="108"/>
  <c r="L8903" i="108" s="1"/>
  <c r="I8814" i="108"/>
  <c r="L8814" i="108" s="1"/>
  <c r="I7742" i="108"/>
  <c r="L7742" i="108" s="1"/>
  <c r="P7732" i="108" s="1"/>
  <c r="I7666" i="108"/>
  <c r="I538" i="108"/>
  <c r="L538" i="108" s="1"/>
  <c r="I490" i="108"/>
  <c r="L490" i="108" s="1"/>
  <c r="I466" i="108"/>
  <c r="L466" i="108" s="1"/>
  <c r="I264" i="108"/>
  <c r="L264" i="108" s="1"/>
  <c r="P259" i="108" s="1"/>
  <c r="I11184" i="108"/>
  <c r="L11184" i="108" s="1"/>
  <c r="L11183" i="108" s="1"/>
  <c r="P11173" i="108" s="1"/>
  <c r="I11114" i="108"/>
  <c r="L11114" i="108" s="1"/>
  <c r="I10385" i="108"/>
  <c r="L10385" i="108" s="1"/>
  <c r="I9895" i="108"/>
  <c r="L9895" i="108" s="1"/>
  <c r="P9888" i="108" s="1"/>
  <c r="I9696" i="108"/>
  <c r="L9696" i="108" s="1"/>
  <c r="I9225" i="108"/>
  <c r="L9225" i="108" s="1"/>
  <c r="I9041" i="108"/>
  <c r="L9041" i="108" s="1"/>
  <c r="I8984" i="108"/>
  <c r="L8984" i="108" s="1"/>
  <c r="I7702" i="108"/>
  <c r="I7630" i="108"/>
  <c r="I7570" i="108"/>
  <c r="L7570" i="108" s="1"/>
  <c r="I502" i="108"/>
  <c r="L502" i="108" s="1"/>
  <c r="I478" i="108"/>
  <c r="L478" i="108" s="1"/>
  <c r="I454" i="108"/>
  <c r="L454" i="108" s="1"/>
  <c r="I11171" i="108"/>
  <c r="L11171" i="108" s="1"/>
  <c r="I9085" i="108"/>
  <c r="L9085" i="108" s="1"/>
  <c r="I7684" i="108"/>
  <c r="I496" i="108"/>
  <c r="L496" i="108" s="1"/>
  <c r="P491" i="108" s="1"/>
  <c r="I11231" i="108"/>
  <c r="L11231" i="108" s="1"/>
  <c r="L11230" i="108" s="1"/>
  <c r="P11223" i="108" s="1"/>
  <c r="I9879" i="108"/>
  <c r="L9879" i="108" s="1"/>
  <c r="P9872" i="108" s="1"/>
  <c r="I9270" i="108"/>
  <c r="L9270" i="108" s="1"/>
  <c r="I8915" i="108"/>
  <c r="L8915" i="108" s="1"/>
  <c r="I8826" i="108"/>
  <c r="L8826" i="108" s="1"/>
  <c r="I7764" i="108"/>
  <c r="L7764" i="108" s="1"/>
  <c r="P7754" i="108" s="1"/>
  <c r="I7608" i="108"/>
  <c r="L7608" i="108" s="1"/>
  <c r="I520" i="108"/>
  <c r="L520" i="108" s="1"/>
  <c r="I472" i="108"/>
  <c r="L472" i="108" s="1"/>
  <c r="P467" i="108" s="1"/>
  <c r="I10398" i="108"/>
  <c r="L10398" i="108" s="1"/>
  <c r="I9705" i="108"/>
  <c r="L9705" i="108" s="1"/>
  <c r="I8998" i="108"/>
  <c r="L8998" i="108" s="1"/>
  <c r="I8802" i="108"/>
  <c r="L8802" i="108" s="1"/>
  <c r="I7720" i="108"/>
  <c r="L7720" i="108" s="1"/>
  <c r="P7710" i="108" s="1"/>
  <c r="I556" i="108"/>
  <c r="L556" i="108" s="1"/>
  <c r="I460" i="108"/>
  <c r="L460" i="108" s="1"/>
  <c r="P455" i="108" s="1"/>
  <c r="I10303" i="108"/>
  <c r="L10303" i="108" s="1"/>
  <c r="I9477" i="108"/>
  <c r="L9477" i="108" s="1"/>
  <c r="P9469" i="108" s="1"/>
  <c r="I508" i="108"/>
  <c r="L508" i="108" s="1"/>
  <c r="P503" i="108" s="1"/>
  <c r="I233" i="108"/>
  <c r="L233" i="108" s="1"/>
  <c r="P228" i="108" s="1"/>
  <c r="I11127" i="108"/>
  <c r="L11127" i="108" s="1"/>
  <c r="L11126" i="108" s="1"/>
  <c r="P11116" i="108" s="1"/>
  <c r="I484" i="108"/>
  <c r="L484" i="108" s="1"/>
  <c r="P479" i="108" s="1"/>
  <c r="I9660" i="108"/>
  <c r="L9660" i="108" s="1"/>
  <c r="I7648" i="108"/>
  <c r="I9176" i="108"/>
  <c r="L9176" i="108" s="1"/>
  <c r="I10691" i="108"/>
  <c r="L10691" i="108" s="1"/>
  <c r="L10690" i="108" s="1"/>
  <c r="P10685" i="108" s="1"/>
  <c r="I10661" i="108"/>
  <c r="L10661" i="108" s="1"/>
  <c r="L10660" i="108" s="1"/>
  <c r="P10655" i="108" s="1"/>
  <c r="I10410" i="108"/>
  <c r="L10410" i="108" s="1"/>
  <c r="I10358" i="108"/>
  <c r="L10358" i="108" s="1"/>
  <c r="I10302" i="108"/>
  <c r="L10302" i="108" s="1"/>
  <c r="I9706" i="108"/>
  <c r="L9706" i="108" s="1"/>
  <c r="I9688" i="108"/>
  <c r="L9688" i="108" s="1"/>
  <c r="I9670" i="108"/>
  <c r="L9670" i="108" s="1"/>
  <c r="I9652" i="108"/>
  <c r="L9652" i="108" s="1"/>
  <c r="I8985" i="108"/>
  <c r="L8985" i="108" s="1"/>
  <c r="I8904" i="108"/>
  <c r="L8904" i="108" s="1"/>
  <c r="I8851" i="108"/>
  <c r="L8851" i="108" s="1"/>
  <c r="I8803" i="108"/>
  <c r="L8803" i="108" s="1"/>
  <c r="I8143" i="108"/>
  <c r="L8143" i="108" s="1"/>
  <c r="P8132" i="108" s="1"/>
  <c r="I8095" i="108"/>
  <c r="L8095" i="108" s="1"/>
  <c r="P8084" i="108" s="1"/>
  <c r="I8048" i="108"/>
  <c r="L8048" i="108" s="1"/>
  <c r="P8038" i="108" s="1"/>
  <c r="I8003" i="108"/>
  <c r="L8003" i="108" s="1"/>
  <c r="P7993" i="108" s="1"/>
  <c r="I7959" i="108"/>
  <c r="L7959" i="108" s="1"/>
  <c r="P7949" i="108" s="1"/>
  <c r="I7866" i="108"/>
  <c r="L7866" i="108" s="1"/>
  <c r="P7855" i="108" s="1"/>
  <c r="I10675" i="108"/>
  <c r="L10675" i="108" s="1"/>
  <c r="L10674" i="108" s="1"/>
  <c r="P10669" i="108" s="1"/>
  <c r="I10384" i="108"/>
  <c r="L10384" i="108" s="1"/>
  <c r="I9661" i="108"/>
  <c r="L9661" i="108" s="1"/>
  <c r="I9305" i="108"/>
  <c r="L9305" i="108" s="1"/>
  <c r="I9271" i="108"/>
  <c r="L9271" i="108" s="1"/>
  <c r="I9215" i="108"/>
  <c r="L9215" i="108" s="1"/>
  <c r="I9177" i="108"/>
  <c r="L9177" i="108" s="1"/>
  <c r="I9120" i="108"/>
  <c r="L9120" i="108" s="1"/>
  <c r="I9086" i="108"/>
  <c r="L9086" i="108" s="1"/>
  <c r="I9027" i="108"/>
  <c r="L9027" i="108" s="1"/>
  <c r="I8999" i="108"/>
  <c r="L8999" i="108" s="1"/>
  <c r="I8916" i="108"/>
  <c r="L8916" i="108" s="1"/>
  <c r="I8827" i="108"/>
  <c r="L8827" i="108" s="1"/>
  <c r="I8119" i="108"/>
  <c r="L8119" i="108" s="1"/>
  <c r="P8108" i="108" s="1"/>
  <c r="I8059" i="108"/>
  <c r="L8059" i="108" s="1"/>
  <c r="P8049" i="108" s="1"/>
  <c r="I7992" i="108"/>
  <c r="L7992" i="108" s="1"/>
  <c r="P7982" i="108" s="1"/>
  <c r="I7937" i="108"/>
  <c r="L7937" i="108" s="1"/>
  <c r="P7927" i="108" s="1"/>
  <c r="I7830" i="108"/>
  <c r="L7830" i="108" s="1"/>
  <c r="P7819" i="108" s="1"/>
  <c r="I7782" i="108"/>
  <c r="L7782" i="108" s="1"/>
  <c r="P7771" i="108" s="1"/>
  <c r="I7685" i="108"/>
  <c r="L7685" i="108" s="1"/>
  <c r="I7649" i="108"/>
  <c r="L7649" i="108" s="1"/>
  <c r="I7609" i="108"/>
  <c r="L7609" i="108" s="1"/>
  <c r="I7533" i="108"/>
  <c r="L7533" i="108" s="1"/>
  <c r="I10698" i="108"/>
  <c r="L10698" i="108" s="1"/>
  <c r="L10697" i="108" s="1"/>
  <c r="P10692" i="108" s="1"/>
  <c r="I10397" i="108"/>
  <c r="L10397" i="108" s="1"/>
  <c r="I10371" i="108"/>
  <c r="L10371" i="108" s="1"/>
  <c r="I9697" i="108"/>
  <c r="L9697" i="108" s="1"/>
  <c r="I9317" i="108"/>
  <c r="L9317" i="108" s="1"/>
  <c r="I9260" i="108"/>
  <c r="L9260" i="108" s="1"/>
  <c r="I9226" i="108"/>
  <c r="L9226" i="108" s="1"/>
  <c r="I9165" i="108"/>
  <c r="L9165" i="108" s="1"/>
  <c r="I9131" i="108"/>
  <c r="L9131" i="108" s="1"/>
  <c r="I9075" i="108"/>
  <c r="L9075" i="108" s="1"/>
  <c r="I9042" i="108"/>
  <c r="L9042" i="108" s="1"/>
  <c r="I9013" i="108"/>
  <c r="L9013" i="108" s="1"/>
  <c r="I8839" i="108"/>
  <c r="L8839" i="108" s="1"/>
  <c r="I8815" i="108"/>
  <c r="L8815" i="108" s="1"/>
  <c r="I8083" i="108"/>
  <c r="L8083" i="108" s="1"/>
  <c r="P8072" i="108" s="1"/>
  <c r="I8026" i="108"/>
  <c r="L8026" i="108" s="1"/>
  <c r="P8016" i="108" s="1"/>
  <c r="I7970" i="108"/>
  <c r="L7970" i="108" s="1"/>
  <c r="P7960" i="108" s="1"/>
  <c r="I7854" i="108"/>
  <c r="L7854" i="108" s="1"/>
  <c r="P7843" i="108" s="1"/>
  <c r="I7806" i="108"/>
  <c r="L7806" i="108" s="1"/>
  <c r="P7795" i="108" s="1"/>
  <c r="I7703" i="108"/>
  <c r="L7703" i="108" s="1"/>
  <c r="I7667" i="108"/>
  <c r="L7667" i="108" s="1"/>
  <c r="I7631" i="108"/>
  <c r="L7631" i="108" s="1"/>
  <c r="I7571" i="108"/>
  <c r="L7571" i="108" s="1"/>
  <c r="I7495" i="108"/>
  <c r="L7495" i="108" s="1"/>
  <c r="I11477" i="108"/>
  <c r="L11477" i="108" s="1"/>
  <c r="L11476" i="108" s="1"/>
  <c r="P11471" i="108" s="1"/>
  <c r="I10684" i="108"/>
  <c r="L10684" i="108" s="1"/>
  <c r="L10683" i="108" s="1"/>
  <c r="P10678" i="108" s="1"/>
  <c r="I10317" i="108"/>
  <c r="L10317" i="108" s="1"/>
  <c r="I9249" i="108"/>
  <c r="L9249" i="108" s="1"/>
  <c r="I9188" i="108"/>
  <c r="L9188" i="108" s="1"/>
  <c r="I9064" i="108"/>
  <c r="L9064" i="108" s="1"/>
  <c r="I8952" i="108"/>
  <c r="L8952" i="108" s="1"/>
  <c r="I8131" i="108"/>
  <c r="L8131" i="108" s="1"/>
  <c r="P8120" i="108" s="1"/>
  <c r="I8015" i="108"/>
  <c r="L8015" i="108" s="1"/>
  <c r="P8005" i="108" s="1"/>
  <c r="I7842" i="108"/>
  <c r="L7842" i="108" s="1"/>
  <c r="P7831" i="108" s="1"/>
  <c r="I7590" i="108"/>
  <c r="L7590" i="108" s="1"/>
  <c r="I10345" i="108"/>
  <c r="L10345" i="108" s="1"/>
  <c r="I9643" i="108"/>
  <c r="L9643" i="108" s="1"/>
  <c r="I9339" i="108"/>
  <c r="L9339" i="108" s="1"/>
  <c r="I9283" i="108"/>
  <c r="L9283" i="108" s="1"/>
  <c r="I9154" i="108"/>
  <c r="L9154" i="108" s="1"/>
  <c r="I9097" i="108"/>
  <c r="L9097" i="108" s="1"/>
  <c r="I8880" i="108"/>
  <c r="L8880" i="108" s="1"/>
  <c r="I8791" i="108"/>
  <c r="L8791" i="108" s="1"/>
  <c r="I8070" i="108"/>
  <c r="L8070" i="108" s="1"/>
  <c r="P8060" i="108" s="1"/>
  <c r="I7948" i="108"/>
  <c r="L7948" i="108" s="1"/>
  <c r="P7938" i="108" s="1"/>
  <c r="I7794" i="108"/>
  <c r="L7794" i="108" s="1"/>
  <c r="P7783" i="108" s="1"/>
  <c r="I7514" i="108"/>
  <c r="L7514" i="108" s="1"/>
  <c r="I10705" i="108"/>
  <c r="L10705" i="108" s="1"/>
  <c r="L10704" i="108" s="1"/>
  <c r="P10699" i="108" s="1"/>
  <c r="I9679" i="108"/>
  <c r="L9679" i="108" s="1"/>
  <c r="I9328" i="108"/>
  <c r="L9328" i="108" s="1"/>
  <c r="I9199" i="108"/>
  <c r="L9199" i="108" s="1"/>
  <c r="I8966" i="108"/>
  <c r="L8966" i="108" s="1"/>
  <c r="I8868" i="108"/>
  <c r="L8868" i="108" s="1"/>
  <c r="I8779" i="108"/>
  <c r="L8779" i="108" s="1"/>
  <c r="I7926" i="108"/>
  <c r="L7926" i="108" s="1"/>
  <c r="P7916" i="108" s="1"/>
  <c r="I7552" i="108"/>
  <c r="L7552" i="108" s="1"/>
  <c r="I10332" i="108"/>
  <c r="L10332" i="108" s="1"/>
  <c r="I9143" i="108"/>
  <c r="L9143" i="108" s="1"/>
  <c r="I8037" i="108"/>
  <c r="L8037" i="108" s="1"/>
  <c r="P8027" i="108" s="1"/>
  <c r="I9237" i="108"/>
  <c r="L9237" i="108" s="1"/>
  <c r="I9109" i="108"/>
  <c r="L9109" i="108" s="1"/>
  <c r="I8892" i="108"/>
  <c r="L8892" i="108" s="1"/>
  <c r="I7981" i="108"/>
  <c r="L7981" i="108" s="1"/>
  <c r="P7971" i="108" s="1"/>
  <c r="I9053" i="108"/>
  <c r="L9053" i="108" s="1"/>
  <c r="I7818" i="108"/>
  <c r="L7818" i="108" s="1"/>
  <c r="P7807" i="108" s="1"/>
  <c r="I8938" i="108"/>
  <c r="L8938" i="108" s="1"/>
  <c r="I10668" i="108"/>
  <c r="L10668" i="108" s="1"/>
  <c r="L10667" i="108" s="1"/>
  <c r="P10662" i="108" s="1"/>
  <c r="I9294" i="108"/>
  <c r="L9294" i="108" s="1"/>
  <c r="I8107" i="108"/>
  <c r="L8107" i="108" s="1"/>
  <c r="P8096" i="108" s="1"/>
  <c r="K100" i="71"/>
  <c r="O91" i="71" s="1"/>
  <c r="K17" i="71"/>
  <c r="O8" i="71" s="1"/>
  <c r="K1678" i="71"/>
  <c r="O1670" i="71" s="1"/>
  <c r="K1807" i="71"/>
  <c r="O1801" i="71" s="1"/>
  <c r="K30" i="71"/>
  <c r="O21" i="71" s="1"/>
  <c r="K1879" i="71"/>
  <c r="O1873" i="71" s="1"/>
  <c r="K1888" i="71"/>
  <c r="O1882" i="71" s="1"/>
  <c r="H2621" i="97"/>
  <c r="K2621" i="97" s="1"/>
  <c r="BC711" i="66"/>
  <c r="H3219" i="97"/>
  <c r="K3219" i="97" s="1"/>
  <c r="H2773" i="97"/>
  <c r="K2773" i="97" s="1"/>
  <c r="K1558" i="71"/>
  <c r="O1550" i="71" s="1"/>
  <c r="I782" i="71"/>
  <c r="M782" i="71" s="1"/>
  <c r="K1918" i="71"/>
  <c r="O1912" i="71" s="1"/>
  <c r="H2641" i="97"/>
  <c r="K2641" i="97" s="1"/>
  <c r="H3148" i="97"/>
  <c r="K3148" i="97" s="1"/>
  <c r="H3189" i="97"/>
  <c r="K3189" i="97" s="1"/>
  <c r="H2292" i="71"/>
  <c r="K2292" i="71" s="1"/>
  <c r="H1044" i="71"/>
  <c r="K1044" i="71" s="1"/>
  <c r="H296" i="71"/>
  <c r="K296" i="71" s="1"/>
  <c r="H233" i="71"/>
  <c r="K233" i="71" s="1"/>
  <c r="H799" i="71"/>
  <c r="K799" i="71" s="1"/>
  <c r="H623" i="71"/>
  <c r="K623" i="71" s="1"/>
  <c r="K619" i="71" s="1"/>
  <c r="O609" i="71" s="1"/>
  <c r="H941" i="71"/>
  <c r="K941" i="71" s="1"/>
  <c r="H3088" i="97"/>
  <c r="K3088" i="97" s="1"/>
  <c r="K1948" i="71"/>
  <c r="O1942" i="71" s="1"/>
  <c r="H3311" i="97"/>
  <c r="K3311" i="97" s="1"/>
  <c r="H569" i="71"/>
  <c r="K569" i="71" s="1"/>
  <c r="H115" i="71"/>
  <c r="K115" i="71" s="1"/>
  <c r="K113" i="71" s="1"/>
  <c r="O104" i="71" s="1"/>
  <c r="K1415" i="71"/>
  <c r="O1407" i="71" s="1"/>
  <c r="H779" i="71"/>
  <c r="K779" i="71" s="1"/>
  <c r="H3321" i="97"/>
  <c r="K3321" i="97" s="1"/>
  <c r="H2601" i="97"/>
  <c r="K2601" i="97" s="1"/>
  <c r="H3078" i="97"/>
  <c r="K3078" i="97" s="1"/>
  <c r="H89" i="71"/>
  <c r="K89" i="71" s="1"/>
  <c r="K87" i="71" s="1"/>
  <c r="O78" i="71" s="1"/>
  <c r="H1062" i="71"/>
  <c r="K1062" i="71" s="1"/>
  <c r="H607" i="71"/>
  <c r="K607" i="71" s="1"/>
  <c r="H535" i="71"/>
  <c r="K535" i="71" s="1"/>
  <c r="H3169" i="97"/>
  <c r="K3169" i="97" s="1"/>
  <c r="H39" i="79"/>
  <c r="K39" i="79" s="1"/>
  <c r="I1010" i="71"/>
  <c r="M1010" i="71" s="1"/>
  <c r="H2762" i="71"/>
  <c r="K2762" i="71" s="1"/>
  <c r="BC84" i="66"/>
  <c r="H38" i="79"/>
  <c r="K38" i="79" s="1"/>
  <c r="H29" i="79"/>
  <c r="K29" i="79" s="1"/>
  <c r="K28" i="79" s="1"/>
  <c r="O22" i="79" s="1"/>
  <c r="P8" i="92"/>
  <c r="K434" i="71"/>
  <c r="O422" i="71" s="1"/>
  <c r="K43" i="71"/>
  <c r="O34" i="71" s="1"/>
  <c r="I1028" i="71"/>
  <c r="M1028" i="71" s="1"/>
  <c r="K855" i="71"/>
  <c r="O844" i="71" s="1"/>
  <c r="K416" i="71"/>
  <c r="O404" i="71" s="1"/>
  <c r="I33" i="91"/>
  <c r="M33" i="91" s="1"/>
  <c r="K452" i="71"/>
  <c r="O440" i="71" s="1"/>
  <c r="K1582" i="71"/>
  <c r="O1574" i="71" s="1"/>
  <c r="K2342" i="71"/>
  <c r="O2334" i="71" s="1"/>
  <c r="K839" i="71"/>
  <c r="O828" i="71" s="1"/>
  <c r="K2306" i="71"/>
  <c r="O2298" i="71" s="1"/>
  <c r="BC879" i="66"/>
  <c r="H2213" i="71"/>
  <c r="K2213" i="71" s="1"/>
  <c r="K2209" i="71" s="1"/>
  <c r="O2201" i="71" s="1"/>
  <c r="H2601" i="71"/>
  <c r="K2601" i="71" s="1"/>
  <c r="K2600" i="71" s="1"/>
  <c r="O2595" i="71" s="1"/>
  <c r="H2646" i="71"/>
  <c r="K2646" i="71" s="1"/>
  <c r="K2645" i="71" s="1"/>
  <c r="O2640" i="71" s="1"/>
  <c r="H2161" i="71"/>
  <c r="K2161" i="71" s="1"/>
  <c r="K2158" i="71" s="1"/>
  <c r="O2150" i="71" s="1"/>
  <c r="H2197" i="71"/>
  <c r="K2197" i="71" s="1"/>
  <c r="K2194" i="71" s="1"/>
  <c r="O2186" i="71" s="1"/>
  <c r="H2578" i="71"/>
  <c r="K2578" i="71" s="1"/>
  <c r="K2577" i="71" s="1"/>
  <c r="O2572" i="71" s="1"/>
  <c r="H2625" i="71"/>
  <c r="K2625" i="71" s="1"/>
  <c r="K2624" i="71" s="1"/>
  <c r="O2619" i="71" s="1"/>
  <c r="H2173" i="71"/>
  <c r="K2173" i="71" s="1"/>
  <c r="K2170" i="71" s="1"/>
  <c r="O2162" i="71" s="1"/>
  <c r="H2281" i="71"/>
  <c r="K2281" i="71" s="1"/>
  <c r="K2277" i="71" s="1"/>
  <c r="O2269" i="71" s="1"/>
  <c r="H2704" i="71"/>
  <c r="K2704" i="71" s="1"/>
  <c r="K2703" i="71" s="1"/>
  <c r="O2698" i="71" s="1"/>
  <c r="H2534" i="71"/>
  <c r="K2534" i="71" s="1"/>
  <c r="K2533" i="71" s="1"/>
  <c r="O2528" i="71" s="1"/>
  <c r="H2586" i="71"/>
  <c r="K2586" i="71" s="1"/>
  <c r="K2585" i="71" s="1"/>
  <c r="O2580" i="71" s="1"/>
  <c r="H2268" i="71"/>
  <c r="K2268" i="71" s="1"/>
  <c r="K2264" i="71" s="1"/>
  <c r="O2256" i="71" s="1"/>
  <c r="H2676" i="71"/>
  <c r="K2676" i="71" s="1"/>
  <c r="K2675" i="71" s="1"/>
  <c r="O2670" i="71" s="1"/>
  <c r="H2518" i="71"/>
  <c r="K2518" i="71" s="1"/>
  <c r="K2517" i="71" s="1"/>
  <c r="O2512" i="71" s="1"/>
  <c r="H2570" i="71"/>
  <c r="K2570" i="71" s="1"/>
  <c r="K2569" i="71" s="1"/>
  <c r="O2564" i="71" s="1"/>
  <c r="H2239" i="71"/>
  <c r="K2239" i="71" s="1"/>
  <c r="K2235" i="71" s="1"/>
  <c r="O2227" i="71" s="1"/>
  <c r="H2638" i="71"/>
  <c r="K2638" i="71" s="1"/>
  <c r="K2637" i="71" s="1"/>
  <c r="O2632" i="71" s="1"/>
  <c r="H2691" i="71"/>
  <c r="K2691" i="71" s="1"/>
  <c r="K2690" i="71" s="1"/>
  <c r="O2685" i="71" s="1"/>
  <c r="H2526" i="71"/>
  <c r="K2526" i="71" s="1"/>
  <c r="K2525" i="71" s="1"/>
  <c r="O2520" i="71" s="1"/>
  <c r="H2226" i="71"/>
  <c r="K2226" i="71" s="1"/>
  <c r="K2222" i="71" s="1"/>
  <c r="O2214" i="71" s="1"/>
  <c r="H2617" i="71"/>
  <c r="K2617" i="71" s="1"/>
  <c r="K2616" i="71" s="1"/>
  <c r="O2611" i="71" s="1"/>
  <c r="H2609" i="71"/>
  <c r="K2609" i="71" s="1"/>
  <c r="K2608" i="71" s="1"/>
  <c r="O2603" i="71" s="1"/>
  <c r="H2294" i="71"/>
  <c r="K2294" i="71" s="1"/>
  <c r="H2542" i="71"/>
  <c r="K2542" i="71" s="1"/>
  <c r="K2541" i="71" s="1"/>
  <c r="O2536" i="71" s="1"/>
  <c r="H2252" i="71"/>
  <c r="K2252" i="71" s="1"/>
  <c r="K2248" i="71" s="1"/>
  <c r="O2240" i="71" s="1"/>
  <c r="H2185" i="71"/>
  <c r="K2185" i="71" s="1"/>
  <c r="K2182" i="71" s="1"/>
  <c r="O2174" i="71" s="1"/>
  <c r="H2735" i="71"/>
  <c r="K2735" i="71" s="1"/>
  <c r="K2734" i="71" s="1"/>
  <c r="O2729" i="71" s="1"/>
  <c r="H2654" i="71"/>
  <c r="K2654" i="71" s="1"/>
  <c r="K2653" i="71" s="1"/>
  <c r="O2648" i="71" s="1"/>
  <c r="H2720" i="71"/>
  <c r="K2720" i="71" s="1"/>
  <c r="K2719" i="71" s="1"/>
  <c r="O2714" i="71" s="1"/>
  <c r="H2668" i="71"/>
  <c r="K2668" i="71" s="1"/>
  <c r="K2667" i="71" s="1"/>
  <c r="O2662" i="71" s="1"/>
  <c r="H2562" i="71"/>
  <c r="K2562" i="71" s="1"/>
  <c r="K2561" i="71" s="1"/>
  <c r="O2556" i="71" s="1"/>
  <c r="H1021" i="71"/>
  <c r="K1021" i="71" s="1"/>
  <c r="H1078" i="71"/>
  <c r="K1078" i="71" s="1"/>
  <c r="H182" i="71"/>
  <c r="K182" i="71" s="1"/>
  <c r="H921" i="71"/>
  <c r="K921" i="71" s="1"/>
  <c r="H998" i="71"/>
  <c r="K998" i="71" s="1"/>
  <c r="H161" i="71"/>
  <c r="K161" i="71" s="1"/>
  <c r="H960" i="71"/>
  <c r="K960" i="71" s="1"/>
  <c r="H294" i="71"/>
  <c r="K294" i="71" s="1"/>
  <c r="H939" i="71"/>
  <c r="K939" i="71" s="1"/>
  <c r="H273" i="71"/>
  <c r="K273" i="71" s="1"/>
  <c r="H979" i="71"/>
  <c r="K979" i="71" s="1"/>
  <c r="H231" i="71"/>
  <c r="K231" i="71" s="1"/>
  <c r="H1039" i="71"/>
  <c r="K1039" i="71" s="1"/>
  <c r="H1057" i="71"/>
  <c r="K1057" i="71" s="1"/>
  <c r="H885" i="71"/>
  <c r="K885" i="71" s="1"/>
  <c r="H903" i="71"/>
  <c r="K903" i="71" s="1"/>
  <c r="H252" i="71"/>
  <c r="K252" i="71" s="1"/>
  <c r="H140" i="71"/>
  <c r="K140" i="71" s="1"/>
  <c r="BC897" i="66"/>
  <c r="H203" i="71"/>
  <c r="K203" i="71" s="1"/>
  <c r="F77" i="89"/>
  <c r="E78" i="89"/>
  <c r="F27" i="89"/>
  <c r="G27" i="89"/>
  <c r="E28" i="89"/>
  <c r="BC887" i="66"/>
  <c r="H2764" i="71"/>
  <c r="K2764" i="71" s="1"/>
  <c r="H2502" i="71"/>
  <c r="K2502" i="71" s="1"/>
  <c r="K2500" i="71" s="1"/>
  <c r="O2492" i="71" s="1"/>
  <c r="H920" i="71"/>
  <c r="K920" i="71" s="1"/>
  <c r="BC903" i="66"/>
  <c r="H2480" i="71"/>
  <c r="K2480" i="71" s="1"/>
  <c r="K2478" i="71" s="1"/>
  <c r="O2470" i="71" s="1"/>
  <c r="H2433" i="71"/>
  <c r="K2433" i="71" s="1"/>
  <c r="K2431" i="71" s="1"/>
  <c r="O2423" i="71" s="1"/>
  <c r="H2491" i="71"/>
  <c r="K2491" i="71" s="1"/>
  <c r="K2489" i="71" s="1"/>
  <c r="O2481" i="71" s="1"/>
  <c r="H2469" i="71"/>
  <c r="K2469" i="71" s="1"/>
  <c r="K2467" i="71" s="1"/>
  <c r="O2459" i="71" s="1"/>
  <c r="H1081" i="71"/>
  <c r="K1081" i="71" s="1"/>
  <c r="H938" i="71"/>
  <c r="K938" i="71" s="1"/>
  <c r="H2444" i="71"/>
  <c r="K2444" i="71" s="1"/>
  <c r="K2442" i="71" s="1"/>
  <c r="O2434" i="71" s="1"/>
  <c r="H902" i="71"/>
  <c r="K902" i="71" s="1"/>
  <c r="H2455" i="71"/>
  <c r="K2455" i="71" s="1"/>
  <c r="K2453" i="71" s="1"/>
  <c r="O2445" i="71" s="1"/>
  <c r="H2397" i="71"/>
  <c r="K2397" i="71" s="1"/>
  <c r="K2395" i="71" s="1"/>
  <c r="O2387" i="71" s="1"/>
  <c r="H2101" i="71"/>
  <c r="K2101" i="71" s="1"/>
  <c r="K2100" i="71" s="1"/>
  <c r="O2094" i="71" s="1"/>
  <c r="H1060" i="71"/>
  <c r="K1060" i="71" s="1"/>
  <c r="H2375" i="71"/>
  <c r="K2375" i="71" s="1"/>
  <c r="K2373" i="71" s="1"/>
  <c r="O2365" i="71" s="1"/>
  <c r="H1024" i="71"/>
  <c r="K1024" i="71" s="1"/>
  <c r="H884" i="71"/>
  <c r="K884" i="71" s="1"/>
  <c r="H2422" i="71"/>
  <c r="K2422" i="71" s="1"/>
  <c r="K2420" i="71" s="1"/>
  <c r="O2412" i="71" s="1"/>
  <c r="H2386" i="71"/>
  <c r="K2386" i="71" s="1"/>
  <c r="K2384" i="71" s="1"/>
  <c r="O2376" i="71" s="1"/>
  <c r="H2408" i="71"/>
  <c r="K2408" i="71" s="1"/>
  <c r="K2406" i="71" s="1"/>
  <c r="O2398" i="71" s="1"/>
  <c r="H1042" i="71"/>
  <c r="K1042" i="71" s="1"/>
  <c r="H2110" i="71"/>
  <c r="K2110" i="71" s="1"/>
  <c r="K2109" i="71" s="1"/>
  <c r="O2103" i="71" s="1"/>
  <c r="I802" i="71"/>
  <c r="M802" i="71" s="1"/>
  <c r="K733" i="71"/>
  <c r="O723" i="71" s="1"/>
  <c r="K603" i="71"/>
  <c r="O593" i="71" s="1"/>
  <c r="BC320" i="66"/>
  <c r="H22" i="92"/>
  <c r="K22" i="92" s="1"/>
  <c r="BC89" i="66"/>
  <c r="H6388" i="97"/>
  <c r="K6388" i="97" s="1"/>
  <c r="K6387" i="97" s="1"/>
  <c r="O6377" i="97" s="1"/>
  <c r="H5780" i="97"/>
  <c r="K5780" i="97" s="1"/>
  <c r="H6352" i="97"/>
  <c r="K6352" i="97" s="1"/>
  <c r="K6351" i="97" s="1"/>
  <c r="O6341" i="97" s="1"/>
  <c r="H7309" i="97"/>
  <c r="K7309" i="97" s="1"/>
  <c r="H5834" i="97"/>
  <c r="K5834" i="97" s="1"/>
  <c r="H7522" i="97"/>
  <c r="K7522" i="97" s="1"/>
  <c r="H6364" i="97"/>
  <c r="K6364" i="97" s="1"/>
  <c r="K6363" i="97" s="1"/>
  <c r="O6353" i="97" s="1"/>
  <c r="H6376" i="97"/>
  <c r="K6376" i="97" s="1"/>
  <c r="K6375" i="97" s="1"/>
  <c r="O6365" i="97" s="1"/>
  <c r="H7502" i="97"/>
  <c r="K7502" i="97" s="1"/>
  <c r="H7359" i="97"/>
  <c r="K7359" i="97" s="1"/>
  <c r="H7166" i="97"/>
  <c r="K7166" i="97" s="1"/>
  <c r="H7339" i="97"/>
  <c r="K7339" i="97" s="1"/>
  <c r="H7142" i="97"/>
  <c r="K7142" i="97" s="1"/>
  <c r="H7190" i="97"/>
  <c r="K7190" i="97" s="1"/>
  <c r="H6674" i="97"/>
  <c r="K6674" i="97" s="1"/>
  <c r="H7512" i="97"/>
  <c r="K7512" i="97" s="1"/>
  <c r="H6660" i="97"/>
  <c r="K6660" i="97" s="1"/>
  <c r="H7130" i="97"/>
  <c r="K7130" i="97" s="1"/>
  <c r="H7178" i="97"/>
  <c r="K7178" i="97" s="1"/>
  <c r="H6688" i="97"/>
  <c r="K6688" i="97" s="1"/>
  <c r="H7202" i="97"/>
  <c r="K7202" i="97" s="1"/>
  <c r="H7369" i="97"/>
  <c r="K7369" i="97" s="1"/>
  <c r="H5959" i="97"/>
  <c r="K5959" i="97" s="1"/>
  <c r="H7094" i="97"/>
  <c r="K7094" i="97" s="1"/>
  <c r="H7299" i="97"/>
  <c r="K7299" i="97" s="1"/>
  <c r="H7269" i="97"/>
  <c r="K7269" i="97" s="1"/>
  <c r="H5888" i="97"/>
  <c r="K5888" i="97" s="1"/>
  <c r="H7482" i="97"/>
  <c r="K7482" i="97" s="1"/>
  <c r="H7106" i="97"/>
  <c r="K7106" i="97" s="1"/>
  <c r="H7409" i="97"/>
  <c r="K7409" i="97" s="1"/>
  <c r="H7389" i="97"/>
  <c r="K7389" i="97" s="1"/>
  <c r="H7349" i="97"/>
  <c r="K7349" i="97" s="1"/>
  <c r="H5816" i="97"/>
  <c r="K5816" i="97" s="1"/>
  <c r="H7432" i="97"/>
  <c r="K7432" i="97" s="1"/>
  <c r="H6340" i="97"/>
  <c r="K6340" i="97" s="1"/>
  <c r="K6339" i="97" s="1"/>
  <c r="O6329" i="97" s="1"/>
  <c r="H7118" i="97"/>
  <c r="K7118" i="97" s="1"/>
  <c r="H5908" i="97"/>
  <c r="K5908" i="97" s="1"/>
  <c r="H5942" i="97"/>
  <c r="K5942" i="97" s="1"/>
  <c r="H7462" i="97"/>
  <c r="K7462" i="97" s="1"/>
  <c r="H5854" i="97"/>
  <c r="K5854" i="97" s="1"/>
  <c r="H7532" i="97"/>
  <c r="K7532" i="97" s="1"/>
  <c r="H7279" i="97"/>
  <c r="K7279" i="97" s="1"/>
  <c r="H5976" i="97"/>
  <c r="K5976" i="97" s="1"/>
  <c r="H7452" i="97"/>
  <c r="K7452" i="97" s="1"/>
  <c r="H7329" i="97"/>
  <c r="K7329" i="97" s="1"/>
  <c r="H7442" i="97"/>
  <c r="K7442" i="97" s="1"/>
  <c r="H7422" i="97"/>
  <c r="K7422" i="97" s="1"/>
  <c r="H7289" i="97"/>
  <c r="K7289" i="97" s="1"/>
  <c r="H7379" i="97"/>
  <c r="K7379" i="97" s="1"/>
  <c r="H5925" i="97"/>
  <c r="K5925" i="97" s="1"/>
  <c r="H7492" i="97"/>
  <c r="K7492" i="97" s="1"/>
  <c r="H6702" i="97"/>
  <c r="K6702" i="97" s="1"/>
  <c r="H7472" i="97"/>
  <c r="K7472" i="97" s="1"/>
  <c r="H5871" i="97"/>
  <c r="K5871" i="97" s="1"/>
  <c r="H7319" i="97"/>
  <c r="K7319" i="97" s="1"/>
  <c r="H7399" i="97"/>
  <c r="K7399" i="97" s="1"/>
  <c r="H7154" i="97"/>
  <c r="K7154" i="97" s="1"/>
  <c r="H5798" i="97"/>
  <c r="K5798" i="97" s="1"/>
  <c r="H6675" i="97"/>
  <c r="K6675" i="97" s="1"/>
  <c r="H7046" i="97"/>
  <c r="K7046" i="97" s="1"/>
  <c r="K7045" i="97" s="1"/>
  <c r="O7039" i="97" s="1"/>
  <c r="H7270" i="97"/>
  <c r="K7270" i="97" s="1"/>
  <c r="H7433" i="97"/>
  <c r="K7433" i="97" s="1"/>
  <c r="H6298" i="97"/>
  <c r="K6298" i="97" s="1"/>
  <c r="K6297" i="97" s="1"/>
  <c r="O6290" i="97" s="1"/>
  <c r="H6399" i="97"/>
  <c r="K6399" i="97" s="1"/>
  <c r="H6689" i="97"/>
  <c r="K6689" i="97" s="1"/>
  <c r="H5420" i="97"/>
  <c r="K5420" i="97" s="1"/>
  <c r="H5545" i="97"/>
  <c r="K5545" i="97" s="1"/>
  <c r="H5650" i="97"/>
  <c r="K5650" i="97" s="1"/>
  <c r="H7360" i="97"/>
  <c r="K7360" i="97" s="1"/>
  <c r="H7523" i="97"/>
  <c r="K7523" i="97" s="1"/>
  <c r="H7533" i="97"/>
  <c r="K7533" i="97" s="1"/>
  <c r="H7503" i="97"/>
  <c r="K7503" i="97" s="1"/>
  <c r="H2250" i="97"/>
  <c r="K2250" i="97" s="1"/>
  <c r="K2249" i="97" s="1"/>
  <c r="O2245" i="97" s="1"/>
  <c r="H5465" i="97"/>
  <c r="K5465" i="97" s="1"/>
  <c r="H5665" i="97"/>
  <c r="K5665" i="97" s="1"/>
  <c r="H2238" i="97"/>
  <c r="K2238" i="97" s="1"/>
  <c r="K2237" i="97" s="1"/>
  <c r="O2233" i="97" s="1"/>
  <c r="H5560" i="97"/>
  <c r="K5560" i="97" s="1"/>
  <c r="H5315" i="97"/>
  <c r="K5315" i="97" s="1"/>
  <c r="H6981" i="97"/>
  <c r="K6981" i="97" s="1"/>
  <c r="H7078" i="97"/>
  <c r="K7078" i="97" s="1"/>
  <c r="K7077" i="97" s="1"/>
  <c r="O7071" i="97" s="1"/>
  <c r="H7350" i="97"/>
  <c r="K7350" i="97" s="1"/>
  <c r="H7513" i="97"/>
  <c r="K7513" i="97" s="1"/>
  <c r="H6316" i="97"/>
  <c r="K6316" i="97" s="1"/>
  <c r="K6315" i="97" s="1"/>
  <c r="O6308" i="97" s="1"/>
  <c r="H6435" i="97"/>
  <c r="K6435" i="97" s="1"/>
  <c r="H5360" i="97"/>
  <c r="K5360" i="97" s="1"/>
  <c r="H5485" i="97"/>
  <c r="K5485" i="97" s="1"/>
  <c r="H5590" i="97"/>
  <c r="K5590" i="97" s="1"/>
  <c r="H7280" i="97"/>
  <c r="K7280" i="97" s="1"/>
  <c r="H7443" i="97"/>
  <c r="K7443" i="97" s="1"/>
  <c r="H5405" i="97"/>
  <c r="K5405" i="97" s="1"/>
  <c r="H2135" i="97"/>
  <c r="K2135" i="97" s="1"/>
  <c r="K2134" i="97" s="1"/>
  <c r="O2130" i="97" s="1"/>
  <c r="H7453" i="97"/>
  <c r="K7453" i="97" s="1"/>
  <c r="H2063" i="97"/>
  <c r="K2063" i="97" s="1"/>
  <c r="K2062" i="97" s="1"/>
  <c r="O2058" i="97" s="1"/>
  <c r="H6993" i="97"/>
  <c r="K6993" i="97" s="1"/>
  <c r="H6453" i="97"/>
  <c r="K6453" i="97" s="1"/>
  <c r="H7493" i="97"/>
  <c r="K7493" i="97" s="1"/>
  <c r="H7300" i="97"/>
  <c r="K7300" i="97" s="1"/>
  <c r="H5605" i="97"/>
  <c r="K5605" i="97" s="1"/>
  <c r="H5375" i="97"/>
  <c r="K5375" i="97" s="1"/>
  <c r="H2226" i="97"/>
  <c r="K2226" i="97" s="1"/>
  <c r="K2225" i="97" s="1"/>
  <c r="O2221" i="97" s="1"/>
  <c r="H5530" i="97"/>
  <c r="K5530" i="97" s="1"/>
  <c r="H6408" i="97"/>
  <c r="K6408" i="97" s="1"/>
  <c r="H6004" i="97"/>
  <c r="K6004" i="97" s="1"/>
  <c r="K6003" i="97" s="1"/>
  <c r="O5994" i="97" s="1"/>
  <c r="H6015" i="97"/>
  <c r="K6015" i="97" s="1"/>
  <c r="K6014" i="97" s="1"/>
  <c r="O6005" i="97" s="1"/>
  <c r="H6026" i="97"/>
  <c r="K6026" i="97" s="1"/>
  <c r="K6025" i="97" s="1"/>
  <c r="O6016" i="97" s="1"/>
  <c r="H6444" i="97"/>
  <c r="K6444" i="97" s="1"/>
  <c r="H5515" i="97"/>
  <c r="K5515" i="97" s="1"/>
  <c r="H7320" i="97"/>
  <c r="K7320" i="97" s="1"/>
  <c r="H20" i="79"/>
  <c r="K20" i="79" s="1"/>
  <c r="H7005" i="97"/>
  <c r="K7005" i="97" s="1"/>
  <c r="H6462" i="97"/>
  <c r="K6462" i="97" s="1"/>
  <c r="H6037" i="97"/>
  <c r="K6037" i="97" s="1"/>
  <c r="K6036" i="97" s="1"/>
  <c r="O6027" i="97" s="1"/>
  <c r="H7070" i="97"/>
  <c r="K7070" i="97" s="1"/>
  <c r="K7069" i="97" s="1"/>
  <c r="O7063" i="97" s="1"/>
  <c r="H2151" i="97"/>
  <c r="K2151" i="97" s="1"/>
  <c r="K2150" i="97" s="1"/>
  <c r="O2146" i="97" s="1"/>
  <c r="H5285" i="97"/>
  <c r="K5285" i="97" s="1"/>
  <c r="BC88" i="66"/>
  <c r="H2244" i="97"/>
  <c r="K2244" i="97" s="1"/>
  <c r="K2243" i="97" s="1"/>
  <c r="O2239" i="97" s="1"/>
  <c r="H7340" i="97"/>
  <c r="K7340" i="97" s="1"/>
  <c r="H7290" i="97"/>
  <c r="K7290" i="97" s="1"/>
  <c r="H6957" i="97"/>
  <c r="K6957" i="97" s="1"/>
  <c r="H6933" i="97"/>
  <c r="K6933" i="97" s="1"/>
  <c r="H7310" i="97"/>
  <c r="K7310" i="97" s="1"/>
  <c r="H6307" i="97"/>
  <c r="K6307" i="97" s="1"/>
  <c r="K6306" i="97" s="1"/>
  <c r="O6299" i="97" s="1"/>
  <c r="H6969" i="97"/>
  <c r="K6969" i="97" s="1"/>
  <c r="H7400" i="97"/>
  <c r="K7400" i="97" s="1"/>
  <c r="H7054" i="97"/>
  <c r="K7054" i="97" s="1"/>
  <c r="K7053" i="97" s="1"/>
  <c r="O7047" i="97" s="1"/>
  <c r="H2073" i="97"/>
  <c r="K2073" i="97" s="1"/>
  <c r="K2072" i="97" s="1"/>
  <c r="O2068" i="97" s="1"/>
  <c r="H7410" i="97"/>
  <c r="K7410" i="97" s="1"/>
  <c r="H2232" i="97"/>
  <c r="K2232" i="97" s="1"/>
  <c r="K2231" i="97" s="1"/>
  <c r="O2227" i="97" s="1"/>
  <c r="H5575" i="97"/>
  <c r="K5575" i="97" s="1"/>
  <c r="H7380" i="97"/>
  <c r="K7380" i="97" s="1"/>
  <c r="H6426" i="97"/>
  <c r="K6426" i="97" s="1"/>
  <c r="H7030" i="97"/>
  <c r="K7030" i="97" s="1"/>
  <c r="K7029" i="97" s="1"/>
  <c r="O7023" i="97" s="1"/>
  <c r="H7390" i="97"/>
  <c r="K7390" i="97" s="1"/>
  <c r="H6325" i="97"/>
  <c r="K6325" i="97" s="1"/>
  <c r="K6324" i="97" s="1"/>
  <c r="O6317" i="97" s="1"/>
  <c r="H5390" i="97"/>
  <c r="K5390" i="97" s="1"/>
  <c r="H5620" i="97"/>
  <c r="K5620" i="97" s="1"/>
  <c r="H7483" i="97"/>
  <c r="K7483" i="97" s="1"/>
  <c r="H5635" i="97"/>
  <c r="K5635" i="97" s="1"/>
  <c r="H2119" i="97"/>
  <c r="K2119" i="97" s="1"/>
  <c r="K2118" i="97" s="1"/>
  <c r="O2114" i="97" s="1"/>
  <c r="H5435" i="97"/>
  <c r="K5435" i="97" s="1"/>
  <c r="H2103" i="97"/>
  <c r="K2103" i="97" s="1"/>
  <c r="K2102" i="97" s="1"/>
  <c r="O2098" i="97" s="1"/>
  <c r="H2083" i="97"/>
  <c r="K2083" i="97" s="1"/>
  <c r="K2082" i="97" s="1"/>
  <c r="O2078" i="97" s="1"/>
  <c r="H7038" i="97"/>
  <c r="K7038" i="97" s="1"/>
  <c r="K7037" i="97" s="1"/>
  <c r="O7031" i="97" s="1"/>
  <c r="H7330" i="97"/>
  <c r="K7330" i="97" s="1"/>
  <c r="H7370" i="97"/>
  <c r="K7370" i="97" s="1"/>
  <c r="H5345" i="97"/>
  <c r="K5345" i="97" s="1"/>
  <c r="H7062" i="97"/>
  <c r="K7062" i="97" s="1"/>
  <c r="K7061" i="97" s="1"/>
  <c r="O7055" i="97" s="1"/>
  <c r="H7473" i="97"/>
  <c r="K7473" i="97" s="1"/>
  <c r="H6417" i="97"/>
  <c r="K6417" i="97" s="1"/>
  <c r="H5450" i="97"/>
  <c r="K5450" i="97" s="1"/>
  <c r="H5993" i="97"/>
  <c r="K5993" i="97" s="1"/>
  <c r="K5992" i="97" s="1"/>
  <c r="O5983" i="97" s="1"/>
  <c r="H6703" i="97"/>
  <c r="K6703" i="97" s="1"/>
  <c r="H2093" i="97"/>
  <c r="K2093" i="97" s="1"/>
  <c r="K2092" i="97" s="1"/>
  <c r="O2088" i="97" s="1"/>
  <c r="H7423" i="97"/>
  <c r="K7423" i="97" s="1"/>
  <c r="H7463" i="97"/>
  <c r="K7463" i="97" s="1"/>
  <c r="H5330" i="97"/>
  <c r="K5330" i="97" s="1"/>
  <c r="H7022" i="97"/>
  <c r="K7022" i="97" s="1"/>
  <c r="K7021" i="97" s="1"/>
  <c r="O7015" i="97" s="1"/>
  <c r="H5300" i="97"/>
  <c r="K5300" i="97" s="1"/>
  <c r="H5500" i="97"/>
  <c r="K5500" i="97" s="1"/>
  <c r="H6661" i="97"/>
  <c r="K6661" i="97" s="1"/>
  <c r="H6945" i="97"/>
  <c r="K6945" i="97" s="1"/>
  <c r="BC91" i="66"/>
  <c r="H5833" i="97"/>
  <c r="K5833" i="97" s="1"/>
  <c r="H5797" i="97"/>
  <c r="K5797" i="97" s="1"/>
  <c r="H5779" i="97"/>
  <c r="K5779" i="97" s="1"/>
  <c r="H5815" i="97"/>
  <c r="K5815" i="97" s="1"/>
  <c r="E14" i="89"/>
  <c r="F13" i="89"/>
  <c r="G13" i="89"/>
  <c r="F106" i="89"/>
  <c r="G106" i="89"/>
  <c r="E107" i="89"/>
  <c r="G87" i="89"/>
  <c r="F87" i="89"/>
  <c r="E88" i="89"/>
  <c r="E46" i="89"/>
  <c r="G45" i="89"/>
  <c r="F45" i="89"/>
  <c r="H37" i="92"/>
  <c r="K37" i="92" s="1"/>
  <c r="K32" i="92" s="1"/>
  <c r="O32" i="92" s="1"/>
  <c r="P32" i="92" s="1"/>
  <c r="BC529" i="66"/>
  <c r="H30" i="92"/>
  <c r="K30" i="92" s="1"/>
  <c r="K25" i="92" s="1"/>
  <c r="O25" i="92" s="1"/>
  <c r="P25" i="92" s="1"/>
  <c r="H44" i="92"/>
  <c r="K44" i="92" s="1"/>
  <c r="K39" i="92" s="1"/>
  <c r="O39" i="92" s="1"/>
  <c r="P39" i="92" s="1"/>
  <c r="H54" i="92"/>
  <c r="K54" i="92" s="1"/>
  <c r="K53" i="92" s="1"/>
  <c r="O53" i="92" s="1"/>
  <c r="P53" i="92" s="1"/>
  <c r="H52" i="92"/>
  <c r="K52" i="92" s="1"/>
  <c r="K51" i="92" s="1"/>
  <c r="O51" i="92" s="1"/>
  <c r="P51" i="92" s="1"/>
  <c r="BC319" i="66"/>
  <c r="I5166" i="97"/>
  <c r="M5166" i="97" s="1"/>
  <c r="H8481" i="97"/>
  <c r="K8481" i="97" s="1"/>
  <c r="H8140" i="97"/>
  <c r="K8140" i="97" s="1"/>
  <c r="K8139" i="97" s="1"/>
  <c r="O8134" i="97" s="1"/>
  <c r="H8276" i="97"/>
  <c r="K8276" i="97" s="1"/>
  <c r="K8275" i="97" s="1"/>
  <c r="O8270" i="97" s="1"/>
  <c r="H7107" i="97"/>
  <c r="K7107" i="97" s="1"/>
  <c r="H7131" i="97"/>
  <c r="K7131" i="97" s="1"/>
  <c r="H7222" i="97"/>
  <c r="K7222" i="97" s="1"/>
  <c r="H8375" i="97"/>
  <c r="K8375" i="97" s="1"/>
  <c r="K8374" i="97" s="1"/>
  <c r="O8369" i="97" s="1"/>
  <c r="H7258" i="97"/>
  <c r="K7258" i="97" s="1"/>
  <c r="H8225" i="97"/>
  <c r="K8225" i="97" s="1"/>
  <c r="K8224" i="97" s="1"/>
  <c r="O8219" i="97" s="1"/>
  <c r="H7203" i="97"/>
  <c r="K7203" i="97" s="1"/>
  <c r="H8088" i="97"/>
  <c r="K8088" i="97" s="1"/>
  <c r="H8471" i="97"/>
  <c r="K8471" i="97" s="1"/>
  <c r="H8290" i="97"/>
  <c r="K8290" i="97" s="1"/>
  <c r="K8289" i="97" s="1"/>
  <c r="O8284" i="97" s="1"/>
  <c r="H8202" i="97"/>
  <c r="K8202" i="97" s="1"/>
  <c r="K8201" i="97" s="1"/>
  <c r="O8196" i="97" s="1"/>
  <c r="H8656" i="97"/>
  <c r="K8656" i="97" s="1"/>
  <c r="K8655" i="97" s="1"/>
  <c r="O8646" i="97" s="1"/>
  <c r="H6983" i="97"/>
  <c r="K6983" i="97" s="1"/>
  <c r="H7143" i="97"/>
  <c r="K7143" i="97" s="1"/>
  <c r="H7240" i="97"/>
  <c r="K7240" i="97" s="1"/>
  <c r="H8246" i="97"/>
  <c r="K8246" i="97" s="1"/>
  <c r="K8245" i="97" s="1"/>
  <c r="O8240" i="97" s="1"/>
  <c r="H8209" i="97"/>
  <c r="K8209" i="97" s="1"/>
  <c r="K8208" i="97" s="1"/>
  <c r="O8203" i="97" s="1"/>
  <c r="BC203" i="66"/>
  <c r="H7095" i="97"/>
  <c r="K7095" i="97" s="1"/>
  <c r="H8167" i="97"/>
  <c r="K8167" i="97" s="1"/>
  <c r="K8166" i="97" s="1"/>
  <c r="O8161" i="97" s="1"/>
  <c r="H8645" i="97"/>
  <c r="K8645" i="97" s="1"/>
  <c r="K8644" i="97" s="1"/>
  <c r="O8635" i="97" s="1"/>
  <c r="H8188" i="97"/>
  <c r="K8188" i="97" s="1"/>
  <c r="K8187" i="97" s="1"/>
  <c r="O8182" i="97" s="1"/>
  <c r="H8368" i="97"/>
  <c r="K8368" i="97" s="1"/>
  <c r="K8367" i="97" s="1"/>
  <c r="O8362" i="97" s="1"/>
  <c r="H8218" i="97"/>
  <c r="K8218" i="97" s="1"/>
  <c r="K8217" i="97" s="1"/>
  <c r="O8212" i="97" s="1"/>
  <c r="H7249" i="97"/>
  <c r="K7249" i="97" s="1"/>
  <c r="H8297" i="97"/>
  <c r="K8297" i="97" s="1"/>
  <c r="K8296" i="97" s="1"/>
  <c r="O8291" i="97" s="1"/>
  <c r="H6935" i="97"/>
  <c r="K6935" i="97" s="1"/>
  <c r="H7119" i="97"/>
  <c r="K7119" i="97" s="1"/>
  <c r="H8260" i="97"/>
  <c r="K8260" i="97" s="1"/>
  <c r="K8259" i="97" s="1"/>
  <c r="O8254" i="97" s="1"/>
  <c r="H8128" i="97"/>
  <c r="K8128" i="97" s="1"/>
  <c r="H8195" i="97"/>
  <c r="K8195" i="97" s="1"/>
  <c r="K8194" i="97" s="1"/>
  <c r="O8189" i="97" s="1"/>
  <c r="H8098" i="97"/>
  <c r="K8098" i="97" s="1"/>
  <c r="H8239" i="97"/>
  <c r="K8239" i="97" s="1"/>
  <c r="K8238" i="97" s="1"/>
  <c r="O8233" i="97" s="1"/>
  <c r="H8118" i="97"/>
  <c r="K8118" i="97" s="1"/>
  <c r="H6947" i="97"/>
  <c r="K6947" i="97" s="1"/>
  <c r="H8267" i="97"/>
  <c r="K8267" i="97" s="1"/>
  <c r="K8266" i="97" s="1"/>
  <c r="O8261" i="97" s="1"/>
  <c r="H8451" i="97"/>
  <c r="K8451" i="97" s="1"/>
  <c r="H6995" i="97"/>
  <c r="K6995" i="97" s="1"/>
  <c r="H8361" i="97"/>
  <c r="K8361" i="97" s="1"/>
  <c r="K8360" i="97" s="1"/>
  <c r="O8355" i="97" s="1"/>
  <c r="H8667" i="97"/>
  <c r="K8667" i="97" s="1"/>
  <c r="K8666" i="97" s="1"/>
  <c r="O8657" i="97" s="1"/>
  <c r="H7155" i="97"/>
  <c r="K7155" i="97" s="1"/>
  <c r="H6800" i="97"/>
  <c r="K6800" i="97" s="1"/>
  <c r="H8253" i="97"/>
  <c r="K8253" i="97" s="1"/>
  <c r="K8252" i="97" s="1"/>
  <c r="O8247" i="97" s="1"/>
  <c r="H6839" i="97"/>
  <c r="K6839" i="97" s="1"/>
  <c r="H7231" i="97"/>
  <c r="K7231" i="97" s="1"/>
  <c r="H6787" i="97"/>
  <c r="K6787" i="97" s="1"/>
  <c r="H7191" i="97"/>
  <c r="K7191" i="97" s="1"/>
  <c r="H8108" i="97"/>
  <c r="K8108" i="97" s="1"/>
  <c r="H8461" i="97"/>
  <c r="K8461" i="97" s="1"/>
  <c r="H8441" i="97"/>
  <c r="K8441" i="97" s="1"/>
  <c r="H8181" i="97"/>
  <c r="K8181" i="97" s="1"/>
  <c r="K8180" i="97" s="1"/>
  <c r="O8175" i="97" s="1"/>
  <c r="H7007" i="97"/>
  <c r="K7007" i="97" s="1"/>
  <c r="H8491" i="97"/>
  <c r="K8491" i="97" s="1"/>
  <c r="H8160" i="97"/>
  <c r="K8160" i="97" s="1"/>
  <c r="K8159" i="97" s="1"/>
  <c r="O8154" i="97" s="1"/>
  <c r="H8347" i="97"/>
  <c r="K8347" i="97" s="1"/>
  <c r="K8346" i="97" s="1"/>
  <c r="O8341" i="97" s="1"/>
  <c r="H7167" i="97"/>
  <c r="K7167" i="97" s="1"/>
  <c r="H8283" i="97"/>
  <c r="K8283" i="97" s="1"/>
  <c r="K8282" i="97" s="1"/>
  <c r="O8277" i="97" s="1"/>
  <c r="H6813" i="97"/>
  <c r="K6813" i="97" s="1"/>
  <c r="H6971" i="97"/>
  <c r="K6971" i="97" s="1"/>
  <c r="H8174" i="97"/>
  <c r="K8174" i="97" s="1"/>
  <c r="K8173" i="97" s="1"/>
  <c r="O8168" i="97" s="1"/>
  <c r="H6959" i="97"/>
  <c r="K6959" i="97" s="1"/>
  <c r="H8354" i="97"/>
  <c r="K8354" i="97" s="1"/>
  <c r="K8353" i="97" s="1"/>
  <c r="O8348" i="97" s="1"/>
  <c r="H8147" i="97"/>
  <c r="K8147" i="97" s="1"/>
  <c r="K8146" i="97" s="1"/>
  <c r="O8141" i="97" s="1"/>
  <c r="H8678" i="97"/>
  <c r="K8678" i="97" s="1"/>
  <c r="K8677" i="97" s="1"/>
  <c r="O8668" i="97" s="1"/>
  <c r="H7179" i="97"/>
  <c r="K7179" i="97" s="1"/>
  <c r="H8232" i="97"/>
  <c r="K8232" i="97" s="1"/>
  <c r="K8231" i="97" s="1"/>
  <c r="O8226" i="97" s="1"/>
  <c r="H6826" i="97"/>
  <c r="K6826" i="97" s="1"/>
  <c r="H6852" i="97"/>
  <c r="K6852" i="97" s="1"/>
  <c r="H6755" i="97"/>
  <c r="K6755" i="97" s="1"/>
  <c r="H6731" i="97"/>
  <c r="K6731" i="97" s="1"/>
  <c r="H6743" i="97"/>
  <c r="K6743" i="97" s="1"/>
  <c r="H6719" i="97"/>
  <c r="K6719" i="97" s="1"/>
  <c r="H6767" i="97"/>
  <c r="K6767" i="97" s="1"/>
  <c r="BC85" i="66"/>
  <c r="H5180" i="97"/>
  <c r="K5180" i="97" s="1"/>
  <c r="K5179" i="97" s="1"/>
  <c r="O5166" i="97" s="1"/>
  <c r="H5926" i="97"/>
  <c r="K5926" i="97" s="1"/>
  <c r="H6571" i="97"/>
  <c r="K6571" i="97" s="1"/>
  <c r="H6690" i="97"/>
  <c r="K6690" i="97" s="1"/>
  <c r="H6238" i="97"/>
  <c r="K6238" i="97" s="1"/>
  <c r="K6237" i="97" s="1"/>
  <c r="O6228" i="97" s="1"/>
  <c r="H7189" i="97"/>
  <c r="K7189" i="97" s="1"/>
  <c r="H6970" i="97"/>
  <c r="K6970" i="97" s="1"/>
  <c r="H8480" i="97"/>
  <c r="K8480" i="97" s="1"/>
  <c r="H6418" i="97"/>
  <c r="K6418" i="97" s="1"/>
  <c r="H6890" i="97"/>
  <c r="K6890" i="97" s="1"/>
  <c r="H8117" i="97"/>
  <c r="K8117" i="97" s="1"/>
  <c r="H6091" i="97"/>
  <c r="K6091" i="97" s="1"/>
  <c r="K6090" i="97" s="1"/>
  <c r="O6080" i="97" s="1"/>
  <c r="H6115" i="97"/>
  <c r="K6115" i="97" s="1"/>
  <c r="K6114" i="97" s="1"/>
  <c r="O6104" i="97" s="1"/>
  <c r="H6934" i="97"/>
  <c r="K6934" i="97" s="1"/>
  <c r="H5889" i="97"/>
  <c r="K5889" i="97" s="1"/>
  <c r="H6994" i="97"/>
  <c r="K6994" i="97" s="1"/>
  <c r="H6640" i="97"/>
  <c r="K6640" i="97" s="1"/>
  <c r="H6799" i="97"/>
  <c r="K6799" i="97" s="1"/>
  <c r="H6445" i="97"/>
  <c r="K6445" i="97" s="1"/>
  <c r="H6812" i="97"/>
  <c r="K6812" i="97" s="1"/>
  <c r="K6810" i="97" s="1"/>
  <c r="O6801" i="97" s="1"/>
  <c r="H6486" i="97"/>
  <c r="K6486" i="97" s="1"/>
  <c r="H7006" i="97"/>
  <c r="K7006" i="97" s="1"/>
  <c r="H6166" i="97"/>
  <c r="K6166" i="97" s="1"/>
  <c r="K6165" i="97" s="1"/>
  <c r="O6156" i="97" s="1"/>
  <c r="H8107" i="97"/>
  <c r="K8107" i="97" s="1"/>
  <c r="H6982" i="97"/>
  <c r="K6982" i="97" s="1"/>
  <c r="H6188" i="97"/>
  <c r="K6188" i="97" s="1"/>
  <c r="K6187" i="97" s="1"/>
  <c r="O6178" i="97" s="1"/>
  <c r="H6768" i="97"/>
  <c r="K6768" i="97" s="1"/>
  <c r="H8490" i="97"/>
  <c r="K8490" i="97" s="1"/>
  <c r="H5909" i="97"/>
  <c r="K5909" i="97" s="1"/>
  <c r="H6210" i="97"/>
  <c r="K6210" i="97" s="1"/>
  <c r="K6209" i="97" s="1"/>
  <c r="O6200" i="97" s="1"/>
  <c r="H7201" i="97"/>
  <c r="K7201" i="97" s="1"/>
  <c r="H5943" i="97"/>
  <c r="K5943" i="97" s="1"/>
  <c r="H7177" i="97"/>
  <c r="K7177" i="97" s="1"/>
  <c r="H6614" i="97"/>
  <c r="K6614" i="97" s="1"/>
  <c r="H6427" i="97"/>
  <c r="K6427" i="97" s="1"/>
  <c r="H6851" i="97"/>
  <c r="K6851" i="97" s="1"/>
  <c r="H7105" i="97"/>
  <c r="K7105" i="97" s="1"/>
  <c r="H6756" i="97"/>
  <c r="K6756" i="97" s="1"/>
  <c r="H6520" i="97"/>
  <c r="K6520" i="97" s="1"/>
  <c r="H5781" i="97"/>
  <c r="K5781" i="97" s="1"/>
  <c r="H5135" i="97"/>
  <c r="K5135" i="97" s="1"/>
  <c r="K5134" i="97" s="1"/>
  <c r="O5121" i="97" s="1"/>
  <c r="H6588" i="97"/>
  <c r="K6588" i="97" s="1"/>
  <c r="H5835" i="97"/>
  <c r="K5835" i="97" s="1"/>
  <c r="H6249" i="97"/>
  <c r="K6249" i="97" s="1"/>
  <c r="K6248" i="97" s="1"/>
  <c r="O6239" i="97" s="1"/>
  <c r="H6400" i="97"/>
  <c r="K6400" i="97" s="1"/>
  <c r="H6409" i="97"/>
  <c r="K6409" i="97" s="1"/>
  <c r="H8127" i="97"/>
  <c r="K8127" i="97" s="1"/>
  <c r="H7165" i="97"/>
  <c r="K7165" i="97" s="1"/>
  <c r="H6537" i="97"/>
  <c r="K6537" i="97" s="1"/>
  <c r="H6463" i="97"/>
  <c r="K6463" i="97" s="1"/>
  <c r="H8440" i="97"/>
  <c r="K8440" i="97" s="1"/>
  <c r="H5855" i="97"/>
  <c r="K5855" i="97" s="1"/>
  <c r="H5150" i="97"/>
  <c r="K5150" i="97" s="1"/>
  <c r="K5149" i="97" s="1"/>
  <c r="O5136" i="97" s="1"/>
  <c r="H6055" i="97"/>
  <c r="K6055" i="97" s="1"/>
  <c r="K6054" i="97" s="1"/>
  <c r="O6044" i="97" s="1"/>
  <c r="H7093" i="97"/>
  <c r="K7093" i="97" s="1"/>
  <c r="H5977" i="97"/>
  <c r="K5977" i="97" s="1"/>
  <c r="H6155" i="97"/>
  <c r="K6155" i="97" s="1"/>
  <c r="K6154" i="97" s="1"/>
  <c r="O6145" i="97" s="1"/>
  <c r="H8097" i="97"/>
  <c r="K8097" i="97" s="1"/>
  <c r="H6127" i="97"/>
  <c r="K6127" i="97" s="1"/>
  <c r="K6126" i="97" s="1"/>
  <c r="O6116" i="97" s="1"/>
  <c r="H6271" i="97"/>
  <c r="K6271" i="97" s="1"/>
  <c r="K6270" i="97" s="1"/>
  <c r="O6261" i="97" s="1"/>
  <c r="H6946" i="97"/>
  <c r="K6946" i="97" s="1"/>
  <c r="H6144" i="97"/>
  <c r="K6144" i="97" s="1"/>
  <c r="K6143" i="97" s="1"/>
  <c r="O6134" i="97" s="1"/>
  <c r="H6067" i="97"/>
  <c r="K6067" i="97" s="1"/>
  <c r="K6066" i="97" s="1"/>
  <c r="O6056" i="97" s="1"/>
  <c r="H6177" i="97"/>
  <c r="K6177" i="97" s="1"/>
  <c r="K6176" i="97" s="1"/>
  <c r="O6167" i="97" s="1"/>
  <c r="H6436" i="97"/>
  <c r="K6436" i="97" s="1"/>
  <c r="H6866" i="97"/>
  <c r="K6866" i="97" s="1"/>
  <c r="H6554" i="97"/>
  <c r="K6554" i="97" s="1"/>
  <c r="H5872" i="97"/>
  <c r="K5872" i="97" s="1"/>
  <c r="H6902" i="97"/>
  <c r="K6902" i="97" s="1"/>
  <c r="H7117" i="97"/>
  <c r="K7117" i="97" s="1"/>
  <c r="H6878" i="97"/>
  <c r="K6878" i="97" s="1"/>
  <c r="H8460" i="97"/>
  <c r="K8460" i="97" s="1"/>
  <c r="H6079" i="97"/>
  <c r="K6079" i="97" s="1"/>
  <c r="K6078" i="97" s="1"/>
  <c r="O6068" i="97" s="1"/>
  <c r="H7129" i="97"/>
  <c r="K7129" i="97" s="1"/>
  <c r="H6744" i="97"/>
  <c r="K6744" i="97" s="1"/>
  <c r="H6199" i="97"/>
  <c r="K6199" i="97" s="1"/>
  <c r="K6198" i="97" s="1"/>
  <c r="O6189" i="97" s="1"/>
  <c r="H6676" i="97"/>
  <c r="K6676" i="97" s="1"/>
  <c r="H7153" i="97"/>
  <c r="K7153" i="97" s="1"/>
  <c r="H6454" i="97"/>
  <c r="K6454" i="97" s="1"/>
  <c r="H6260" i="97"/>
  <c r="K6260" i="97" s="1"/>
  <c r="K6259" i="97" s="1"/>
  <c r="O6250" i="97" s="1"/>
  <c r="H5960" i="97"/>
  <c r="K5960" i="97" s="1"/>
  <c r="H7141" i="97"/>
  <c r="K7141" i="97" s="1"/>
  <c r="K7140" i="97" s="1"/>
  <c r="O7132" i="97" s="1"/>
  <c r="H5817" i="97"/>
  <c r="K5817" i="97" s="1"/>
  <c r="H6503" i="97"/>
  <c r="K6503" i="97" s="1"/>
  <c r="H6662" i="97"/>
  <c r="K6662" i="97" s="1"/>
  <c r="H6282" i="97"/>
  <c r="K6282" i="97" s="1"/>
  <c r="K6281" i="97" s="1"/>
  <c r="O6272" i="97" s="1"/>
  <c r="H6720" i="97"/>
  <c r="K6720" i="97" s="1"/>
  <c r="H21" i="79"/>
  <c r="K21" i="79" s="1"/>
  <c r="H5195" i="97"/>
  <c r="K5195" i="97" s="1"/>
  <c r="K5194" i="97" s="1"/>
  <c r="O5181" i="97" s="1"/>
  <c r="H6825" i="97"/>
  <c r="K6825" i="97" s="1"/>
  <c r="H8450" i="97"/>
  <c r="K8450" i="97" s="1"/>
  <c r="H8470" i="97"/>
  <c r="K8470" i="97" s="1"/>
  <c r="K8469" i="97" s="1"/>
  <c r="O8462" i="97" s="1"/>
  <c r="H5165" i="97"/>
  <c r="K5165" i="97" s="1"/>
  <c r="K5164" i="97" s="1"/>
  <c r="O5151" i="97" s="1"/>
  <c r="H5799" i="97"/>
  <c r="K5799" i="97" s="1"/>
  <c r="H6704" i="97"/>
  <c r="K6704" i="97" s="1"/>
  <c r="H8087" i="97"/>
  <c r="K8087" i="97" s="1"/>
  <c r="K8086" i="97" s="1"/>
  <c r="O8079" i="97" s="1"/>
  <c r="BC86" i="66"/>
  <c r="H6601" i="97"/>
  <c r="K6601" i="97" s="1"/>
  <c r="H6914" i="97"/>
  <c r="K6914" i="97" s="1"/>
  <c r="H6227" i="97"/>
  <c r="K6227" i="97" s="1"/>
  <c r="K6226" i="97" s="1"/>
  <c r="O6217" i="97" s="1"/>
  <c r="H6732" i="97"/>
  <c r="K6732" i="97" s="1"/>
  <c r="H6838" i="97"/>
  <c r="K6838" i="97" s="1"/>
  <c r="H6627" i="97"/>
  <c r="K6627" i="97" s="1"/>
  <c r="H6786" i="97"/>
  <c r="K6786" i="97" s="1"/>
  <c r="H6103" i="97"/>
  <c r="K6103" i="97" s="1"/>
  <c r="K6102" i="97" s="1"/>
  <c r="O6092" i="97" s="1"/>
  <c r="H6958" i="97"/>
  <c r="K6958" i="97" s="1"/>
  <c r="K635" i="71"/>
  <c r="O625" i="71" s="1"/>
  <c r="K2046" i="71"/>
  <c r="O2040" i="71" s="1"/>
  <c r="A21" i="66"/>
  <c r="F33" i="89"/>
  <c r="E34" i="89"/>
  <c r="G33" i="89"/>
  <c r="BC201" i="66"/>
  <c r="H6555" i="97"/>
  <c r="K6555" i="97" s="1"/>
  <c r="H6891" i="97"/>
  <c r="K6891" i="97" s="1"/>
  <c r="H6504" i="97"/>
  <c r="K6504" i="97" s="1"/>
  <c r="H6879" i="97"/>
  <c r="K6879" i="97" s="1"/>
  <c r="H6903" i="97"/>
  <c r="K6903" i="97" s="1"/>
  <c r="H6915" i="97"/>
  <c r="K6915" i="97" s="1"/>
  <c r="H6521" i="97"/>
  <c r="K6521" i="97" s="1"/>
  <c r="H6572" i="97"/>
  <c r="K6572" i="97" s="1"/>
  <c r="H6867" i="97"/>
  <c r="K6867" i="97" s="1"/>
  <c r="H6538" i="97"/>
  <c r="K6538" i="97" s="1"/>
  <c r="H6487" i="97"/>
  <c r="K6487" i="97" s="1"/>
  <c r="BC195" i="66"/>
  <c r="H175" i="97"/>
  <c r="K175" i="97" s="1"/>
  <c r="K174" i="97" s="1"/>
  <c r="O173" i="97" s="1"/>
  <c r="H172" i="97"/>
  <c r="K172" i="97" s="1"/>
  <c r="K171" i="97" s="1"/>
  <c r="O170" i="97" s="1"/>
  <c r="H178" i="97"/>
  <c r="K178" i="97" s="1"/>
  <c r="K177" i="97" s="1"/>
  <c r="O176" i="97" s="1"/>
  <c r="H166" i="97"/>
  <c r="K166" i="97" s="1"/>
  <c r="K165" i="97" s="1"/>
  <c r="O164" i="97" s="1"/>
  <c r="H169" i="97"/>
  <c r="K169" i="97" s="1"/>
  <c r="K168" i="97" s="1"/>
  <c r="O167" i="97" s="1"/>
  <c r="BC342" i="66"/>
  <c r="BC197" i="66"/>
  <c r="S460" i="66"/>
  <c r="T460" i="66" s="1"/>
  <c r="BC460" i="66" s="1"/>
  <c r="S464" i="66"/>
  <c r="T464" i="66" s="1"/>
  <c r="BC464" i="66" s="1"/>
  <c r="S463" i="66"/>
  <c r="T463" i="66" s="1"/>
  <c r="BC463" i="66" s="1"/>
  <c r="S462" i="66"/>
  <c r="T462" i="66" s="1"/>
  <c r="BC462" i="66" s="1"/>
  <c r="H2498" i="97"/>
  <c r="K2498" i="97" s="1"/>
  <c r="H2639" i="97"/>
  <c r="K2639" i="97" s="1"/>
  <c r="H2721" i="97"/>
  <c r="K2721" i="97" s="1"/>
  <c r="H2787" i="97"/>
  <c r="K2787" i="97" s="1"/>
  <c r="H3106" i="97"/>
  <c r="K3106" i="97" s="1"/>
  <c r="H3167" i="97"/>
  <c r="K3167" i="97" s="1"/>
  <c r="H3247" i="97"/>
  <c r="K3247" i="97" s="1"/>
  <c r="H2508" i="97"/>
  <c r="K2508" i="97" s="1"/>
  <c r="H2588" i="97"/>
  <c r="K2588" i="97" s="1"/>
  <c r="H2731" i="97"/>
  <c r="K2731" i="97" s="1"/>
  <c r="H3177" i="97"/>
  <c r="K3177" i="97" s="1"/>
  <c r="H3355" i="97"/>
  <c r="K3355" i="97" s="1"/>
  <c r="H3299" i="97"/>
  <c r="K3299" i="97" s="1"/>
  <c r="H3217" i="97"/>
  <c r="K3217" i="97" s="1"/>
  <c r="H3197" i="97"/>
  <c r="K3197" i="97" s="1"/>
  <c r="H2538" i="97"/>
  <c r="K2538" i="97" s="1"/>
  <c r="H2599" i="97"/>
  <c r="K2599" i="97" s="1"/>
  <c r="H2679" i="97"/>
  <c r="K2679" i="97" s="1"/>
  <c r="H2741" i="97"/>
  <c r="K2741" i="97" s="1"/>
  <c r="H3066" i="97"/>
  <c r="K3066" i="97" s="1"/>
  <c r="H3207" i="97"/>
  <c r="K3207" i="97" s="1"/>
  <c r="H3289" i="97"/>
  <c r="K3289" i="97" s="1"/>
  <c r="H2548" i="97"/>
  <c r="K2548" i="97" s="1"/>
  <c r="H2629" i="97"/>
  <c r="K2629" i="97" s="1"/>
  <c r="H2689" i="97"/>
  <c r="K2689" i="97" s="1"/>
  <c r="H2771" i="97"/>
  <c r="K2771" i="97" s="1"/>
  <c r="H3257" i="97"/>
  <c r="K3257" i="97" s="1"/>
  <c r="H3156" i="97"/>
  <c r="K3156" i="97" s="1"/>
  <c r="H3364" i="97"/>
  <c r="K3364" i="97" s="1"/>
  <c r="H3319" i="97"/>
  <c r="K3319" i="97" s="1"/>
  <c r="H2578" i="97"/>
  <c r="K2578" i="97" s="1"/>
  <c r="H3126" i="97"/>
  <c r="K3126" i="97" s="1"/>
  <c r="H3268" i="97"/>
  <c r="K3268" i="97" s="1"/>
  <c r="H2609" i="97"/>
  <c r="K2609" i="97" s="1"/>
  <c r="H2751" i="97"/>
  <c r="K2751" i="97" s="1"/>
  <c r="H3076" i="97"/>
  <c r="K3076" i="97" s="1"/>
  <c r="H3329" i="97"/>
  <c r="K3329" i="97" s="1"/>
  <c r="H2518" i="97"/>
  <c r="K2518" i="97" s="1"/>
  <c r="H2659" i="97"/>
  <c r="K2659" i="97" s="1"/>
  <c r="H2796" i="97"/>
  <c r="K2796" i="97" s="1"/>
  <c r="H3187" i="97"/>
  <c r="K3187" i="97" s="1"/>
  <c r="H2528" i="97"/>
  <c r="K2528" i="97" s="1"/>
  <c r="H2669" i="97"/>
  <c r="K2669" i="97" s="1"/>
  <c r="H3339" i="97"/>
  <c r="K3339" i="97" s="1"/>
  <c r="H3278" i="97"/>
  <c r="K3278" i="97" s="1"/>
  <c r="H2558" i="97"/>
  <c r="K2558" i="97" s="1"/>
  <c r="H3086" i="97"/>
  <c r="K3086" i="97" s="1"/>
  <c r="H2568" i="97"/>
  <c r="K2568" i="97" s="1"/>
  <c r="H3309" i="97"/>
  <c r="K3309" i="97" s="1"/>
  <c r="BC331" i="66"/>
  <c r="H2619" i="97"/>
  <c r="K2619" i="97" s="1"/>
  <c r="H3146" i="97"/>
  <c r="K3146" i="97" s="1"/>
  <c r="H2649" i="97"/>
  <c r="K2649" i="97" s="1"/>
  <c r="H3237" i="97"/>
  <c r="K3237" i="97" s="1"/>
  <c r="H2700" i="97"/>
  <c r="K2700" i="97" s="1"/>
  <c r="H3227" i="97"/>
  <c r="K3227" i="97" s="1"/>
  <c r="H2710" i="97"/>
  <c r="K2710" i="97" s="1"/>
  <c r="H3136" i="97"/>
  <c r="K3136" i="97" s="1"/>
  <c r="H2761" i="97"/>
  <c r="K2761" i="97" s="1"/>
  <c r="H3096" i="97"/>
  <c r="K3096" i="97" s="1"/>
  <c r="H3116" i="97"/>
  <c r="K3116" i="97" s="1"/>
  <c r="F67" i="89"/>
  <c r="G67" i="89"/>
  <c r="E68" i="89"/>
  <c r="H1327" i="71"/>
  <c r="K1327" i="71" s="1"/>
  <c r="K1324" i="71" s="1"/>
  <c r="O1315" i="71" s="1"/>
  <c r="H553" i="71"/>
  <c r="K553" i="71" s="1"/>
  <c r="K548" i="71" s="1"/>
  <c r="O538" i="71" s="1"/>
  <c r="H906" i="71"/>
  <c r="K906" i="71" s="1"/>
  <c r="H942" i="71"/>
  <c r="K942" i="71" s="1"/>
  <c r="H663" i="71"/>
  <c r="K663" i="71" s="1"/>
  <c r="K657" i="71" s="1"/>
  <c r="O647" i="71" s="1"/>
  <c r="H164" i="71"/>
  <c r="K164" i="71" s="1"/>
  <c r="H1178" i="71"/>
  <c r="K1178" i="71" s="1"/>
  <c r="K1174" i="71" s="1"/>
  <c r="O1165" i="71" s="1"/>
  <c r="H1115" i="71"/>
  <c r="K1115" i="71" s="1"/>
  <c r="K1111" i="71" s="1"/>
  <c r="O1102" i="71" s="1"/>
  <c r="H699" i="71"/>
  <c r="K699" i="71" s="1"/>
  <c r="K693" i="71" s="1"/>
  <c r="O683" i="71" s="1"/>
  <c r="H143" i="71"/>
  <c r="K143" i="71" s="1"/>
  <c r="H1388" i="71"/>
  <c r="K1388" i="71" s="1"/>
  <c r="K1384" i="71" s="1"/>
  <c r="O1376" i="71" s="1"/>
  <c r="H1101" i="71"/>
  <c r="K1101" i="71" s="1"/>
  <c r="K1097" i="71" s="1"/>
  <c r="O1088" i="71" s="1"/>
  <c r="H681" i="71"/>
  <c r="K681" i="71" s="1"/>
  <c r="K675" i="71" s="1"/>
  <c r="O665" i="71" s="1"/>
  <c r="H985" i="71"/>
  <c r="K985" i="71" s="1"/>
  <c r="K978" i="71" s="1"/>
  <c r="O967" i="71" s="1"/>
  <c r="H570" i="71"/>
  <c r="K570" i="71" s="1"/>
  <c r="K565" i="71" s="1"/>
  <c r="O555" i="71" s="1"/>
  <c r="H1143" i="71"/>
  <c r="K1143" i="71" s="1"/>
  <c r="K1139" i="71" s="1"/>
  <c r="O1130" i="71" s="1"/>
  <c r="H1642" i="71"/>
  <c r="K1642" i="71" s="1"/>
  <c r="K1639" i="71" s="1"/>
  <c r="O1631" i="71" s="1"/>
  <c r="H1129" i="71"/>
  <c r="K1129" i="71" s="1"/>
  <c r="K1125" i="71" s="1"/>
  <c r="O1116" i="71" s="1"/>
  <c r="H514" i="71"/>
  <c r="K514" i="71" s="1"/>
  <c r="K509" i="71" s="1"/>
  <c r="O499" i="71" s="1"/>
  <c r="H1269" i="71"/>
  <c r="K1269" i="71" s="1"/>
  <c r="K1265" i="71" s="1"/>
  <c r="O1256" i="71" s="1"/>
  <c r="H480" i="71"/>
  <c r="K480" i="71" s="1"/>
  <c r="K475" i="71" s="1"/>
  <c r="O465" i="71" s="1"/>
  <c r="H1375" i="71"/>
  <c r="K1375" i="71" s="1"/>
  <c r="K1371" i="71" s="1"/>
  <c r="O1363" i="71" s="1"/>
  <c r="H1206" i="71"/>
  <c r="K1206" i="71" s="1"/>
  <c r="K1202" i="71" s="1"/>
  <c r="O1193" i="71" s="1"/>
  <c r="H820" i="71"/>
  <c r="K820" i="71" s="1"/>
  <c r="K814" i="71" s="1"/>
  <c r="O802" i="71" s="1"/>
  <c r="H924" i="71"/>
  <c r="K924" i="71" s="1"/>
  <c r="BC196" i="66"/>
  <c r="H1606" i="71"/>
  <c r="K1606" i="71" s="1"/>
  <c r="K1603" i="71" s="1"/>
  <c r="O1595" i="71" s="1"/>
  <c r="H1241" i="71"/>
  <c r="K1241" i="71" s="1"/>
  <c r="K1237" i="71" s="1"/>
  <c r="O1228" i="71" s="1"/>
  <c r="H536" i="71"/>
  <c r="K536" i="71" s="1"/>
  <c r="K531" i="71" s="1"/>
  <c r="O521" i="71" s="1"/>
  <c r="H1302" i="71"/>
  <c r="K1302" i="71" s="1"/>
  <c r="K1299" i="71" s="1"/>
  <c r="O1290" i="71" s="1"/>
  <c r="H800" i="71"/>
  <c r="K800" i="71" s="1"/>
  <c r="H497" i="71"/>
  <c r="K497" i="71" s="1"/>
  <c r="H1063" i="71"/>
  <c r="K1063" i="71" s="1"/>
  <c r="K1056" i="71" s="1"/>
  <c r="O1046" i="71" s="1"/>
  <c r="H1630" i="71"/>
  <c r="K1630" i="71" s="1"/>
  <c r="K1627" i="71" s="1"/>
  <c r="O1619" i="71" s="1"/>
  <c r="H297" i="71"/>
  <c r="K297" i="71" s="1"/>
  <c r="H1164" i="71"/>
  <c r="K1164" i="71" s="1"/>
  <c r="K1160" i="71" s="1"/>
  <c r="O1151" i="71" s="1"/>
  <c r="H1255" i="71"/>
  <c r="K1255" i="71" s="1"/>
  <c r="K1251" i="71" s="1"/>
  <c r="O1242" i="71" s="1"/>
  <c r="H1362" i="71"/>
  <c r="K1362" i="71" s="1"/>
  <c r="K1358" i="71" s="1"/>
  <c r="O1350" i="71" s="1"/>
  <c r="H255" i="71"/>
  <c r="K255" i="71" s="1"/>
  <c r="H1618" i="71"/>
  <c r="K1618" i="71" s="1"/>
  <c r="K1615" i="71" s="1"/>
  <c r="O1607" i="71" s="1"/>
  <c r="H1314" i="71"/>
  <c r="K1314" i="71" s="1"/>
  <c r="K1311" i="71" s="1"/>
  <c r="O1303" i="71" s="1"/>
  <c r="H234" i="71"/>
  <c r="K234" i="71" s="1"/>
  <c r="H1004" i="71"/>
  <c r="K1004" i="71" s="1"/>
  <c r="K997" i="71" s="1"/>
  <c r="O986" i="71" s="1"/>
  <c r="H1227" i="71"/>
  <c r="K1227" i="71" s="1"/>
  <c r="K1223" i="71" s="1"/>
  <c r="O1214" i="71" s="1"/>
  <c r="H206" i="71"/>
  <c r="K206" i="71" s="1"/>
  <c r="K199" i="71" s="1"/>
  <c r="O187" i="71" s="1"/>
  <c r="H780" i="71"/>
  <c r="K780" i="71" s="1"/>
  <c r="H1289" i="71"/>
  <c r="K1289" i="71" s="1"/>
  <c r="K1286" i="71" s="1"/>
  <c r="O1278" i="71" s="1"/>
  <c r="H185" i="71"/>
  <c r="K185" i="71" s="1"/>
  <c r="H1349" i="71"/>
  <c r="K1349" i="71" s="1"/>
  <c r="K1345" i="71" s="1"/>
  <c r="O1337" i="71" s="1"/>
  <c r="H1045" i="71"/>
  <c r="K1045" i="71" s="1"/>
  <c r="H1192" i="71"/>
  <c r="K1192" i="71" s="1"/>
  <c r="K1188" i="71" s="1"/>
  <c r="O1179" i="71" s="1"/>
  <c r="H966" i="71"/>
  <c r="K966" i="71" s="1"/>
  <c r="K959" i="71" s="1"/>
  <c r="O948" i="71" s="1"/>
  <c r="H888" i="71"/>
  <c r="K888" i="71" s="1"/>
  <c r="H276" i="71"/>
  <c r="K276" i="71" s="1"/>
  <c r="K269" i="71" s="1"/>
  <c r="O257" i="71" s="1"/>
  <c r="H1027" i="71"/>
  <c r="K1027" i="71" s="1"/>
  <c r="H21" i="92"/>
  <c r="K21" i="92" s="1"/>
  <c r="BC339" i="66"/>
  <c r="K587" i="71"/>
  <c r="O577" i="71" s="1"/>
  <c r="K1978" i="71"/>
  <c r="O1972" i="71" s="1"/>
  <c r="E56" i="89"/>
  <c r="F55" i="89"/>
  <c r="G55" i="89"/>
  <c r="H2157" i="97"/>
  <c r="K2157" i="97" s="1"/>
  <c r="K2156" i="97" s="1"/>
  <c r="O2152" i="97" s="1"/>
  <c r="H2109" i="97"/>
  <c r="K2109" i="97" s="1"/>
  <c r="K2108" i="97" s="1"/>
  <c r="O2104" i="97" s="1"/>
  <c r="BC97" i="66"/>
  <c r="H2125" i="97"/>
  <c r="K2125" i="97" s="1"/>
  <c r="K2124" i="97" s="1"/>
  <c r="O2120" i="97" s="1"/>
  <c r="H2141" i="97"/>
  <c r="K2141" i="97" s="1"/>
  <c r="K2140" i="97" s="1"/>
  <c r="O2136" i="97" s="1"/>
  <c r="BC412" i="66"/>
  <c r="BC611" i="66"/>
  <c r="BC167" i="66"/>
  <c r="BC413" i="66"/>
  <c r="H6626" i="97"/>
  <c r="K6626" i="97" s="1"/>
  <c r="K6625" i="97" s="1"/>
  <c r="O6615" i="97" s="1"/>
  <c r="H6600" i="97"/>
  <c r="K6600" i="97" s="1"/>
  <c r="K6599" i="97" s="1"/>
  <c r="O6589" i="97" s="1"/>
  <c r="H6553" i="97"/>
  <c r="K6553" i="97" s="1"/>
  <c r="K6552" i="97" s="1"/>
  <c r="O6539" i="97" s="1"/>
  <c r="H6587" i="97"/>
  <c r="K6587" i="97" s="1"/>
  <c r="H6613" i="97"/>
  <c r="K6613" i="97" s="1"/>
  <c r="H6536" i="97"/>
  <c r="K6536" i="97" s="1"/>
  <c r="H6570" i="97"/>
  <c r="K6570" i="97" s="1"/>
  <c r="K6569" i="97" s="1"/>
  <c r="O6556" i="97" s="1"/>
  <c r="H6485" i="97"/>
  <c r="K6485" i="97" s="1"/>
  <c r="H6639" i="97"/>
  <c r="K6639" i="97" s="1"/>
  <c r="H6519" i="97"/>
  <c r="K6519" i="97" s="1"/>
  <c r="H6502" i="97"/>
  <c r="K6502" i="97" s="1"/>
  <c r="BC297" i="66"/>
  <c r="H20" i="92"/>
  <c r="K20" i="92" s="1"/>
  <c r="H24" i="92"/>
  <c r="K24" i="92" s="1"/>
  <c r="BC393" i="66"/>
  <c r="BC170" i="66"/>
  <c r="H3168" i="97"/>
  <c r="K3168" i="97" s="1"/>
  <c r="H2579" i="97"/>
  <c r="K2579" i="97" s="1"/>
  <c r="H2732" i="97"/>
  <c r="K2732" i="97" s="1"/>
  <c r="K2730" i="97" s="1"/>
  <c r="O2724" i="97" s="1"/>
  <c r="H3290" i="97"/>
  <c r="K3290" i="97" s="1"/>
  <c r="K3288" i="97" s="1"/>
  <c r="O3282" i="97" s="1"/>
  <c r="H2589" i="97"/>
  <c r="K2589" i="97" s="1"/>
  <c r="K2587" i="97" s="1"/>
  <c r="O2581" i="97" s="1"/>
  <c r="H3279" i="97"/>
  <c r="K3279" i="97" s="1"/>
  <c r="H3356" i="97"/>
  <c r="K3356" i="97" s="1"/>
  <c r="H2711" i="97"/>
  <c r="K2711" i="97" s="1"/>
  <c r="H2499" i="97"/>
  <c r="K2499" i="97" s="1"/>
  <c r="K2497" i="97" s="1"/>
  <c r="O2491" i="97" s="1"/>
  <c r="H3269" i="97"/>
  <c r="K3269" i="97" s="1"/>
  <c r="H2650" i="97"/>
  <c r="K2650" i="97" s="1"/>
  <c r="H3248" i="97"/>
  <c r="K3248" i="97" s="1"/>
  <c r="H3365" i="97"/>
  <c r="K3365" i="97" s="1"/>
  <c r="H2569" i="97"/>
  <c r="K2569" i="97" s="1"/>
  <c r="H3178" i="97"/>
  <c r="K3178" i="97" s="1"/>
  <c r="H3310" i="97"/>
  <c r="K3310" i="97" s="1"/>
  <c r="H2539" i="97"/>
  <c r="K2539" i="97" s="1"/>
  <c r="H3137" i="97"/>
  <c r="K3137" i="97" s="1"/>
  <c r="H3157" i="97"/>
  <c r="K3157" i="97" s="1"/>
  <c r="H2640" i="97"/>
  <c r="K2640" i="97" s="1"/>
  <c r="K2638" i="97" s="1"/>
  <c r="O2632" i="97" s="1"/>
  <c r="H3208" i="97"/>
  <c r="K3208" i="97" s="1"/>
  <c r="H3340" i="97"/>
  <c r="K3340" i="97" s="1"/>
  <c r="H3107" i="97"/>
  <c r="K3107" i="97" s="1"/>
  <c r="H3087" i="97"/>
  <c r="K3087" i="97" s="1"/>
  <c r="H2772" i="97"/>
  <c r="K2772" i="97" s="1"/>
  <c r="K2770" i="97" s="1"/>
  <c r="O2764" i="97" s="1"/>
  <c r="H3077" i="97"/>
  <c r="K3077" i="97" s="1"/>
  <c r="H2742" i="97"/>
  <c r="K2742" i="97" s="1"/>
  <c r="K2740" i="97" s="1"/>
  <c r="O2734" i="97" s="1"/>
  <c r="H2762" i="97"/>
  <c r="K2762" i="97" s="1"/>
  <c r="K2760" i="97" s="1"/>
  <c r="O2754" i="97" s="1"/>
  <c r="H2509" i="97"/>
  <c r="K2509" i="97" s="1"/>
  <c r="H3320" i="97"/>
  <c r="K3320" i="97" s="1"/>
  <c r="H2610" i="97"/>
  <c r="K2610" i="97" s="1"/>
  <c r="H3228" i="97"/>
  <c r="K3228" i="97" s="1"/>
  <c r="H2660" i="97"/>
  <c r="K2660" i="97" s="1"/>
  <c r="H3198" i="97"/>
  <c r="K3198" i="97" s="1"/>
  <c r="H3147" i="97"/>
  <c r="K3147" i="97" s="1"/>
  <c r="H3218" i="97"/>
  <c r="K3218" i="97" s="1"/>
  <c r="K3216" i="97" s="1"/>
  <c r="O3210" i="97" s="1"/>
  <c r="H3238" i="97"/>
  <c r="K3238" i="97" s="1"/>
  <c r="H3067" i="97"/>
  <c r="K3067" i="97" s="1"/>
  <c r="K3065" i="97" s="1"/>
  <c r="O3059" i="97" s="1"/>
  <c r="H3117" i="97"/>
  <c r="K3117" i="97" s="1"/>
  <c r="K3115" i="97" s="1"/>
  <c r="O3109" i="97" s="1"/>
  <c r="H2797" i="97"/>
  <c r="K2797" i="97" s="1"/>
  <c r="H2529" i="97"/>
  <c r="K2529" i="97" s="1"/>
  <c r="H2620" i="97"/>
  <c r="K2620" i="97" s="1"/>
  <c r="H2722" i="97"/>
  <c r="K2722" i="97" s="1"/>
  <c r="H2680" i="97"/>
  <c r="K2680" i="97" s="1"/>
  <c r="H3330" i="97"/>
  <c r="K3330" i="97" s="1"/>
  <c r="H2559" i="97"/>
  <c r="K2559" i="97" s="1"/>
  <c r="H3097" i="97"/>
  <c r="K3097" i="97" s="1"/>
  <c r="H2670" i="97"/>
  <c r="K2670" i="97" s="1"/>
  <c r="K2668" i="97" s="1"/>
  <c r="O2662" i="97" s="1"/>
  <c r="H2752" i="97"/>
  <c r="K2752" i="97" s="1"/>
  <c r="H2690" i="97"/>
  <c r="K2690" i="97" s="1"/>
  <c r="H3188" i="97"/>
  <c r="K3188" i="97" s="1"/>
  <c r="H2549" i="97"/>
  <c r="K2549" i="97" s="1"/>
  <c r="K2547" i="97" s="1"/>
  <c r="O2541" i="97" s="1"/>
  <c r="H3300" i="97"/>
  <c r="K3300" i="97" s="1"/>
  <c r="K3298" i="97" s="1"/>
  <c r="O3292" i="97" s="1"/>
  <c r="H2600" i="97"/>
  <c r="K2600" i="97" s="1"/>
  <c r="H3127" i="97"/>
  <c r="K3127" i="97" s="1"/>
  <c r="K3125" i="97" s="1"/>
  <c r="O3119" i="97" s="1"/>
  <c r="H2701" i="97"/>
  <c r="K2701" i="97" s="1"/>
  <c r="H2630" i="97"/>
  <c r="K2630" i="97" s="1"/>
  <c r="K2628" i="97" s="1"/>
  <c r="O2622" i="97" s="1"/>
  <c r="H2788" i="97"/>
  <c r="K2788" i="97" s="1"/>
  <c r="H2519" i="97"/>
  <c r="K2519" i="97" s="1"/>
  <c r="H3258" i="97"/>
  <c r="K3258" i="97" s="1"/>
  <c r="H18" i="91"/>
  <c r="K18" i="91" s="1"/>
  <c r="H32" i="91"/>
  <c r="K32" i="91" s="1"/>
  <c r="H46" i="91"/>
  <c r="K46" i="91" s="1"/>
  <c r="BC537" i="66"/>
  <c r="BC14" i="66"/>
  <c r="H58" i="91"/>
  <c r="K58" i="91" s="1"/>
  <c r="K53" i="91" s="1"/>
  <c r="O53" i="91" s="1"/>
  <c r="H52" i="91"/>
  <c r="K52" i="91" s="1"/>
  <c r="K47" i="91" s="1"/>
  <c r="O47" i="91" s="1"/>
  <c r="H5235" i="97"/>
  <c r="K5235" i="97" s="1"/>
  <c r="K5234" i="97" s="1"/>
  <c r="O5226" i="97" s="1"/>
  <c r="H5726" i="97"/>
  <c r="K5726" i="97" s="1"/>
  <c r="K5724" i="97" s="1"/>
  <c r="O5713" i="97" s="1"/>
  <c r="H4769" i="97"/>
  <c r="K4769" i="97" s="1"/>
  <c r="K4768" i="97" s="1"/>
  <c r="O4760" i="97" s="1"/>
  <c r="H5284" i="97"/>
  <c r="K5284" i="97" s="1"/>
  <c r="H7221" i="97"/>
  <c r="K7221" i="97" s="1"/>
  <c r="K7220" i="97" s="1"/>
  <c r="O7214" i="97" s="1"/>
  <c r="H5649" i="97"/>
  <c r="K5649" i="97" s="1"/>
  <c r="K5647" i="97" s="1"/>
  <c r="O5636" i="97" s="1"/>
  <c r="H5329" i="97"/>
  <c r="K5329" i="97" s="1"/>
  <c r="K5327" i="97" s="1"/>
  <c r="O5316" i="97" s="1"/>
  <c r="H7257" i="97"/>
  <c r="K7257" i="97" s="1"/>
  <c r="K7256" i="97" s="1"/>
  <c r="O7250" i="97" s="1"/>
  <c r="H4789" i="97"/>
  <c r="K4789" i="97" s="1"/>
  <c r="K4788" i="97" s="1"/>
  <c r="O4780" i="97" s="1"/>
  <c r="H5484" i="97"/>
  <c r="K5484" i="97" s="1"/>
  <c r="K5482" i="97" s="1"/>
  <c r="O5471" i="97" s="1"/>
  <c r="H4819" i="97"/>
  <c r="K4819" i="97" s="1"/>
  <c r="K4818" i="97" s="1"/>
  <c r="O4810" i="97" s="1"/>
  <c r="H4925" i="97"/>
  <c r="K4925" i="97" s="1"/>
  <c r="K4924" i="97" s="1"/>
  <c r="O4916" i="97" s="1"/>
  <c r="H5245" i="97"/>
  <c r="K5245" i="97" s="1"/>
  <c r="K5244" i="97" s="1"/>
  <c r="O5236" i="97" s="1"/>
  <c r="H5051" i="97"/>
  <c r="K5051" i="97" s="1"/>
  <c r="K5050" i="97" s="1"/>
  <c r="O5042" i="97" s="1"/>
  <c r="H4955" i="97"/>
  <c r="K4955" i="97" s="1"/>
  <c r="K4954" i="97" s="1"/>
  <c r="O4946" i="97" s="1"/>
  <c r="H5604" i="97"/>
  <c r="K5604" i="97" s="1"/>
  <c r="K5602" i="97" s="1"/>
  <c r="O5591" i="97" s="1"/>
  <c r="H4965" i="97"/>
  <c r="K4965" i="97" s="1"/>
  <c r="K4964" i="97" s="1"/>
  <c r="O4956" i="97" s="1"/>
  <c r="H5031" i="97"/>
  <c r="K5031" i="97" s="1"/>
  <c r="K5030" i="97" s="1"/>
  <c r="O5022" i="97" s="1"/>
  <c r="H4875" i="97"/>
  <c r="K4875" i="97" s="1"/>
  <c r="K4874" i="97" s="1"/>
  <c r="O4866" i="97" s="1"/>
  <c r="H5559" i="97"/>
  <c r="K5559" i="97" s="1"/>
  <c r="K5557" i="97" s="1"/>
  <c r="O5546" i="97" s="1"/>
  <c r="H5265" i="97"/>
  <c r="K5265" i="97" s="1"/>
  <c r="K5264" i="97" s="1"/>
  <c r="O5256" i="97" s="1"/>
  <c r="H5404" i="97"/>
  <c r="K5404" i="97" s="1"/>
  <c r="K5402" i="97" s="1"/>
  <c r="O5391" i="97" s="1"/>
  <c r="H5574" i="97"/>
  <c r="K5574" i="97" s="1"/>
  <c r="K5572" i="97" s="1"/>
  <c r="O5561" i="97" s="1"/>
  <c r="H4809" i="97"/>
  <c r="K4809" i="97" s="1"/>
  <c r="K4808" i="97" s="1"/>
  <c r="O4800" i="97" s="1"/>
  <c r="H5529" i="97"/>
  <c r="K5529" i="97" s="1"/>
  <c r="K5527" i="97" s="1"/>
  <c r="O5516" i="97" s="1"/>
  <c r="H4991" i="97"/>
  <c r="K4991" i="97" s="1"/>
  <c r="K4990" i="97" s="1"/>
  <c r="O4982" i="97" s="1"/>
  <c r="H5359" i="97"/>
  <c r="K5359" i="97" s="1"/>
  <c r="K5357" i="97" s="1"/>
  <c r="O5346" i="97" s="1"/>
  <c r="H5255" i="97"/>
  <c r="K5255" i="97" s="1"/>
  <c r="K5254" i="97" s="1"/>
  <c r="O5246" i="97" s="1"/>
  <c r="H5684" i="97"/>
  <c r="K5684" i="97" s="1"/>
  <c r="K5682" i="97" s="1"/>
  <c r="O5671" i="97" s="1"/>
  <c r="H4759" i="97"/>
  <c r="K4759" i="97" s="1"/>
  <c r="K4758" i="97" s="1"/>
  <c r="O4750" i="97" s="1"/>
  <c r="H4915" i="97"/>
  <c r="K4915" i="97" s="1"/>
  <c r="K4914" i="97" s="1"/>
  <c r="O4906" i="97" s="1"/>
  <c r="H5225" i="97"/>
  <c r="K5225" i="97" s="1"/>
  <c r="K5224" i="97" s="1"/>
  <c r="O5216" i="97" s="1"/>
  <c r="H5011" i="97"/>
  <c r="K5011" i="97" s="1"/>
  <c r="K5010" i="97" s="1"/>
  <c r="O5002" i="97" s="1"/>
  <c r="H5071" i="97"/>
  <c r="K5071" i="97" s="1"/>
  <c r="H5634" i="97"/>
  <c r="K5634" i="97" s="1"/>
  <c r="K5632" i="97" s="1"/>
  <c r="O5621" i="97" s="1"/>
  <c r="H4849" i="97"/>
  <c r="K4849" i="97" s="1"/>
  <c r="K4848" i="97" s="1"/>
  <c r="O4840" i="97" s="1"/>
  <c r="H5314" i="97"/>
  <c r="K5314" i="97" s="1"/>
  <c r="K5312" i="97" s="1"/>
  <c r="O5301" i="97" s="1"/>
  <c r="H7239" i="97"/>
  <c r="K7239" i="97" s="1"/>
  <c r="K7238" i="97" s="1"/>
  <c r="O7232" i="97" s="1"/>
  <c r="H5299" i="97"/>
  <c r="K5299" i="97" s="1"/>
  <c r="H7230" i="97"/>
  <c r="K7230" i="97" s="1"/>
  <c r="K7229" i="97" s="1"/>
  <c r="O7223" i="97" s="1"/>
  <c r="H5120" i="97"/>
  <c r="K5120" i="97" s="1"/>
  <c r="K5119" i="97" s="1"/>
  <c r="O5106" i="97" s="1"/>
  <c r="H4739" i="97"/>
  <c r="K4739" i="97" s="1"/>
  <c r="K4738" i="97" s="1"/>
  <c r="O4730" i="97" s="1"/>
  <c r="H5374" i="97"/>
  <c r="K5374" i="97" s="1"/>
  <c r="K5372" i="97" s="1"/>
  <c r="O5361" i="97" s="1"/>
  <c r="H4829" i="97"/>
  <c r="K4829" i="97" s="1"/>
  <c r="K4828" i="97" s="1"/>
  <c r="O4820" i="97" s="1"/>
  <c r="H5544" i="97"/>
  <c r="K5544" i="97" s="1"/>
  <c r="K5542" i="97" s="1"/>
  <c r="O5531" i="97" s="1"/>
  <c r="H5698" i="97"/>
  <c r="K5698" i="97" s="1"/>
  <c r="K5696" i="97" s="1"/>
  <c r="O5685" i="97" s="1"/>
  <c r="H5740" i="97"/>
  <c r="K5740" i="97" s="1"/>
  <c r="K5738" i="97" s="1"/>
  <c r="O5727" i="97" s="1"/>
  <c r="H5419" i="97"/>
  <c r="K5419" i="97" s="1"/>
  <c r="K5417" i="97" s="1"/>
  <c r="O5406" i="97" s="1"/>
  <c r="H5205" i="97"/>
  <c r="K5205" i="97" s="1"/>
  <c r="K5204" i="97" s="1"/>
  <c r="O5196" i="97" s="1"/>
  <c r="H4799" i="97"/>
  <c r="K4799" i="97" s="1"/>
  <c r="K4798" i="97" s="1"/>
  <c r="O4790" i="97" s="1"/>
  <c r="BC96" i="66"/>
  <c r="H4779" i="97"/>
  <c r="K4779" i="97" s="1"/>
  <c r="K4778" i="97" s="1"/>
  <c r="O4770" i="97" s="1"/>
  <c r="H4945" i="97"/>
  <c r="K4945" i="97" s="1"/>
  <c r="K4944" i="97" s="1"/>
  <c r="O4936" i="97" s="1"/>
  <c r="H5514" i="97"/>
  <c r="K5514" i="97" s="1"/>
  <c r="K5512" i="97" s="1"/>
  <c r="O5501" i="97" s="1"/>
  <c r="H4895" i="97"/>
  <c r="K4895" i="97" s="1"/>
  <c r="K4894" i="97" s="1"/>
  <c r="O4886" i="97" s="1"/>
  <c r="H4935" i="97"/>
  <c r="K4935" i="97" s="1"/>
  <c r="K4934" i="97" s="1"/>
  <c r="O4926" i="97" s="1"/>
  <c r="H4975" i="97"/>
  <c r="K4975" i="97" s="1"/>
  <c r="K4974" i="97" s="1"/>
  <c r="O4966" i="97" s="1"/>
  <c r="H5021" i="97"/>
  <c r="K5021" i="97" s="1"/>
  <c r="K5020" i="97" s="1"/>
  <c r="O5012" i="97" s="1"/>
  <c r="H5041" i="97"/>
  <c r="K5041" i="97" s="1"/>
  <c r="K5040" i="97" s="1"/>
  <c r="O5032" i="97" s="1"/>
  <c r="H5464" i="97"/>
  <c r="K5464" i="97" s="1"/>
  <c r="K5462" i="97" s="1"/>
  <c r="O5451" i="97" s="1"/>
  <c r="H5001" i="97"/>
  <c r="K5001" i="97" s="1"/>
  <c r="K5000" i="97" s="1"/>
  <c r="O4992" i="97" s="1"/>
  <c r="H7248" i="97"/>
  <c r="K7248" i="97" s="1"/>
  <c r="K7247" i="97" s="1"/>
  <c r="O7241" i="97" s="1"/>
  <c r="H5449" i="97"/>
  <c r="K5449" i="97" s="1"/>
  <c r="H5499" i="97"/>
  <c r="K5499" i="97" s="1"/>
  <c r="K5497" i="97" s="1"/>
  <c r="O5486" i="97" s="1"/>
  <c r="H5712" i="97"/>
  <c r="K5712" i="97" s="1"/>
  <c r="K5710" i="97" s="1"/>
  <c r="O5699" i="97" s="1"/>
  <c r="H4905" i="97"/>
  <c r="K4905" i="97" s="1"/>
  <c r="K4904" i="97" s="1"/>
  <c r="O4896" i="97" s="1"/>
  <c r="H5389" i="97"/>
  <c r="K5389" i="97" s="1"/>
  <c r="K5387" i="97" s="1"/>
  <c r="O5376" i="97" s="1"/>
  <c r="H5589" i="97"/>
  <c r="K5589" i="97" s="1"/>
  <c r="K5587" i="97" s="1"/>
  <c r="O5576" i="97" s="1"/>
  <c r="H5619" i="97"/>
  <c r="K5619" i="97" s="1"/>
  <c r="K5617" i="97" s="1"/>
  <c r="O5606" i="97" s="1"/>
  <c r="H5215" i="97"/>
  <c r="K5215" i="97" s="1"/>
  <c r="K5214" i="97" s="1"/>
  <c r="O5206" i="97" s="1"/>
  <c r="H4885" i="97"/>
  <c r="K4885" i="97" s="1"/>
  <c r="K4884" i="97" s="1"/>
  <c r="O4876" i="97" s="1"/>
  <c r="H4839" i="97"/>
  <c r="K4839" i="97" s="1"/>
  <c r="K4838" i="97" s="1"/>
  <c r="O4830" i="97" s="1"/>
  <c r="H4865" i="97"/>
  <c r="K4865" i="97" s="1"/>
  <c r="K4864" i="97" s="1"/>
  <c r="O4856" i="97" s="1"/>
  <c r="H5061" i="97"/>
  <c r="K5061" i="97" s="1"/>
  <c r="K5060" i="97" s="1"/>
  <c r="O5052" i="97" s="1"/>
  <c r="H5664" i="97"/>
  <c r="K5664" i="97" s="1"/>
  <c r="K5662" i="97" s="1"/>
  <c r="O5651" i="97" s="1"/>
  <c r="H5754" i="97"/>
  <c r="K5754" i="97" s="1"/>
  <c r="K5752" i="97" s="1"/>
  <c r="O5741" i="97" s="1"/>
  <c r="H5344" i="97"/>
  <c r="K5344" i="97" s="1"/>
  <c r="K5342" i="97" s="1"/>
  <c r="O5331" i="97" s="1"/>
  <c r="H4749" i="97"/>
  <c r="K4749" i="97" s="1"/>
  <c r="K4748" i="97" s="1"/>
  <c r="O4740" i="97" s="1"/>
  <c r="H5434" i="97"/>
  <c r="K5434" i="97" s="1"/>
  <c r="K5432" i="97" s="1"/>
  <c r="O5421" i="97" s="1"/>
  <c r="H5099" i="97"/>
  <c r="K5099" i="97" s="1"/>
  <c r="K5098" i="97" s="1"/>
  <c r="O5089" i="97" s="1"/>
  <c r="H5088" i="97"/>
  <c r="K5088" i="97" s="1"/>
  <c r="K5087" i="97" s="1"/>
  <c r="O5078" i="97" s="1"/>
  <c r="H23" i="92"/>
  <c r="K23" i="92" s="1"/>
  <c r="BC309" i="66"/>
  <c r="H81" i="92"/>
  <c r="K81" i="92" s="1"/>
  <c r="K75" i="92" s="1"/>
  <c r="O75" i="92" s="1"/>
  <c r="H89" i="92"/>
  <c r="K89" i="92" s="1"/>
  <c r="K83" i="92" s="1"/>
  <c r="O83" i="92" s="1"/>
  <c r="BC587" i="66"/>
  <c r="H97" i="92"/>
  <c r="K97" i="92" s="1"/>
  <c r="K91" i="92" s="1"/>
  <c r="O91" i="92" s="1"/>
  <c r="H45" i="91"/>
  <c r="K45" i="91" s="1"/>
  <c r="H31" i="91"/>
  <c r="K31" i="91" s="1"/>
  <c r="H17" i="91"/>
  <c r="K17" i="91" s="1"/>
  <c r="BC264" i="66"/>
  <c r="BC403" i="66"/>
  <c r="BC579" i="66"/>
  <c r="H82" i="91"/>
  <c r="K82" i="91" s="1"/>
  <c r="K77" i="91" s="1"/>
  <c r="O77" i="91" s="1"/>
  <c r="H88" i="91"/>
  <c r="K88" i="91" s="1"/>
  <c r="K83" i="91" s="1"/>
  <c r="O83" i="91" s="1"/>
  <c r="H49" i="92"/>
  <c r="K49" i="92" s="1"/>
  <c r="BC16" i="66"/>
  <c r="H50" i="92"/>
  <c r="K50" i="92" s="1"/>
  <c r="BC40" i="66"/>
  <c r="BC239" i="66"/>
  <c r="BC608" i="66"/>
  <c r="K2537" i="97" l="1"/>
  <c r="O2531" i="97" s="1"/>
  <c r="K8449" i="97"/>
  <c r="O8442" i="97" s="1"/>
  <c r="K7104" i="97"/>
  <c r="O7096" i="97" s="1"/>
  <c r="K3145" i="97"/>
  <c r="O3139" i="97" s="1"/>
  <c r="K3105" i="97"/>
  <c r="O3099" i="97" s="1"/>
  <c r="K8096" i="97"/>
  <c r="O8089" i="97" s="1"/>
  <c r="L10344" i="108"/>
  <c r="P10335" i="108" s="1"/>
  <c r="K6501" i="97"/>
  <c r="O6488" i="97" s="1"/>
  <c r="K6612" i="97"/>
  <c r="O6602" i="97" s="1"/>
  <c r="L3717" i="108"/>
  <c r="P3711" i="108" s="1"/>
  <c r="L3707" i="108"/>
  <c r="P3701" i="108" s="1"/>
  <c r="K3075" i="97"/>
  <c r="O3069" i="97" s="1"/>
  <c r="K3166" i="97"/>
  <c r="O3160" i="97" s="1"/>
  <c r="K8459" i="97"/>
  <c r="O8452" i="97" s="1"/>
  <c r="K2567" i="97"/>
  <c r="O2561" i="97" s="1"/>
  <c r="K6535" i="97"/>
  <c r="O6522" i="97" s="1"/>
  <c r="K7200" i="97"/>
  <c r="O7192" i="97" s="1"/>
  <c r="K3236" i="97"/>
  <c r="O3230" i="97" s="1"/>
  <c r="K2608" i="97"/>
  <c r="O2602" i="97" s="1"/>
  <c r="K3155" i="97"/>
  <c r="O3149" i="97" s="1"/>
  <c r="K3363" i="97"/>
  <c r="O3357" i="97" s="1"/>
  <c r="K6518" i="97"/>
  <c r="O6505" i="97" s="1"/>
  <c r="K3256" i="97"/>
  <c r="O3250" i="97" s="1"/>
  <c r="K3085" i="97"/>
  <c r="O3079" i="97" s="1"/>
  <c r="K3135" i="97"/>
  <c r="O3129" i="97" s="1"/>
  <c r="H7291" i="97"/>
  <c r="K7291" i="97" s="1"/>
  <c r="K7288" i="97" s="1"/>
  <c r="O7282" i="97" s="1"/>
  <c r="K7152" i="97"/>
  <c r="O7144" i="97" s="1"/>
  <c r="L3697" i="108"/>
  <c r="P3691" i="108" s="1"/>
  <c r="L3901" i="108"/>
  <c r="P3897" i="108" s="1"/>
  <c r="L3473" i="108"/>
  <c r="P3467" i="108" s="1"/>
  <c r="L10316" i="108"/>
  <c r="P10305" i="108" s="1"/>
  <c r="L3503" i="108"/>
  <c r="P3497" i="108" s="1"/>
  <c r="L3595" i="108"/>
  <c r="P3589" i="108" s="1"/>
  <c r="L3483" i="108"/>
  <c r="P3477" i="108" s="1"/>
  <c r="L4403" i="108"/>
  <c r="P4399" i="108" s="1"/>
  <c r="L11170" i="108"/>
  <c r="P11160" i="108" s="1"/>
  <c r="L3493" i="108"/>
  <c r="P3487" i="108" s="1"/>
  <c r="K2658" i="97"/>
  <c r="O2652" i="97" s="1"/>
  <c r="L3738" i="108"/>
  <c r="P3732" i="108" s="1"/>
  <c r="K2852" i="71"/>
  <c r="O2841" i="71" s="1"/>
  <c r="K3308" i="97"/>
  <c r="O3302" i="97" s="1"/>
  <c r="K7164" i="97"/>
  <c r="O7156" i="97" s="1"/>
  <c r="K6797" i="97"/>
  <c r="O6788" i="97" s="1"/>
  <c r="L3666" i="108"/>
  <c r="P3660" i="108" s="1"/>
  <c r="L9668" i="108"/>
  <c r="P9662" i="108" s="1"/>
  <c r="K1020" i="71"/>
  <c r="O1010" i="71" s="1"/>
  <c r="K248" i="71"/>
  <c r="O236" i="71" s="1"/>
  <c r="K794" i="71"/>
  <c r="O782" i="71" s="1"/>
  <c r="K881" i="71"/>
  <c r="O871" i="71" s="1"/>
  <c r="K917" i="71"/>
  <c r="O907" i="71" s="1"/>
  <c r="K178" i="71"/>
  <c r="O166" i="71" s="1"/>
  <c r="K492" i="71"/>
  <c r="O482" i="71" s="1"/>
  <c r="K227" i="71"/>
  <c r="O215" i="71" s="1"/>
  <c r="K157" i="71"/>
  <c r="O145" i="71" s="1"/>
  <c r="K774" i="71"/>
  <c r="O762" i="71" s="1"/>
  <c r="K136" i="71"/>
  <c r="O124" i="71" s="1"/>
  <c r="K1038" i="71"/>
  <c r="O1028" i="71" s="1"/>
  <c r="L3656" i="108"/>
  <c r="P3650" i="108" s="1"/>
  <c r="L3646" i="108"/>
  <c r="P3640" i="108" s="1"/>
  <c r="L10370" i="108"/>
  <c r="P10361" i="108" s="1"/>
  <c r="L10383" i="108"/>
  <c r="P10374" i="108" s="1"/>
  <c r="L10409" i="108"/>
  <c r="P10400" i="108" s="1"/>
  <c r="L3748" i="108"/>
  <c r="P3742" i="108" s="1"/>
  <c r="L3867" i="108"/>
  <c r="P3861" i="108" s="1"/>
  <c r="L3564" i="108"/>
  <c r="P3558" i="108" s="1"/>
  <c r="L10301" i="108"/>
  <c r="P10290" i="108" s="1"/>
  <c r="L3615" i="108"/>
  <c r="P3609" i="108" s="1"/>
  <c r="L3544" i="108"/>
  <c r="P3538" i="108" s="1"/>
  <c r="L8902" i="108"/>
  <c r="P8894" i="108" s="1"/>
  <c r="L9087" i="108"/>
  <c r="L9084" i="108" s="1"/>
  <c r="P9077" i="108" s="1"/>
  <c r="L8849" i="108"/>
  <c r="P8841" i="108" s="1"/>
  <c r="L11707" i="108"/>
  <c r="P11695" i="108" s="1"/>
  <c r="L9272" i="108"/>
  <c r="L9269" i="108" s="1"/>
  <c r="P9262" i="108" s="1"/>
  <c r="L11675" i="108"/>
  <c r="P11663" i="108" s="1"/>
  <c r="L9641" i="108"/>
  <c r="P9635" i="108" s="1"/>
  <c r="L9306" i="108"/>
  <c r="L9303" i="108" s="1"/>
  <c r="P9296" i="108" s="1"/>
  <c r="L11739" i="108"/>
  <c r="P11727" i="108" s="1"/>
  <c r="L9065" i="108"/>
  <c r="L9062" i="108" s="1"/>
  <c r="P9055" i="108" s="1"/>
  <c r="K2290" i="71"/>
  <c r="O2282" i="71" s="1"/>
  <c r="K935" i="71"/>
  <c r="O925" i="71" s="1"/>
  <c r="K37" i="79"/>
  <c r="O31" i="79" s="1"/>
  <c r="L7666" i="108"/>
  <c r="I7668" i="108"/>
  <c r="L7668" i="108" s="1"/>
  <c r="L9110" i="108"/>
  <c r="L9107" i="108" s="1"/>
  <c r="P9100" i="108" s="1"/>
  <c r="L9650" i="108"/>
  <c r="P9644" i="108" s="1"/>
  <c r="L9155" i="108"/>
  <c r="L9152" i="108" s="1"/>
  <c r="P9145" i="108" s="1"/>
  <c r="L8789" i="108"/>
  <c r="P8781" i="108" s="1"/>
  <c r="L9121" i="108"/>
  <c r="L9118" i="108" s="1"/>
  <c r="P9111" i="108" s="1"/>
  <c r="L9216" i="108"/>
  <c r="L9213" i="108" s="1"/>
  <c r="P9206" i="108" s="1"/>
  <c r="L8982" i="108"/>
  <c r="P8972" i="108" s="1"/>
  <c r="L4815" i="108"/>
  <c r="P4810" i="108"/>
  <c r="L11691" i="108"/>
  <c r="P11679" i="108" s="1"/>
  <c r="K5447" i="97"/>
  <c r="O5436" i="97" s="1"/>
  <c r="K3186" i="97"/>
  <c r="O3180" i="97" s="1"/>
  <c r="K3328" i="97"/>
  <c r="O3322" i="97" s="1"/>
  <c r="K3318" i="97"/>
  <c r="O3312" i="97" s="1"/>
  <c r="K3354" i="97"/>
  <c r="O3348" i="97" s="1"/>
  <c r="K6638" i="97"/>
  <c r="O6628" i="97" s="1"/>
  <c r="K8126" i="97"/>
  <c r="O8119" i="97" s="1"/>
  <c r="L10396" i="108"/>
  <c r="P10387" i="108" s="1"/>
  <c r="L10357" i="108"/>
  <c r="P10348" i="108" s="1"/>
  <c r="L9178" i="108"/>
  <c r="L9175" i="108" s="1"/>
  <c r="P9168" i="108" s="1"/>
  <c r="L8801" i="108"/>
  <c r="P8793" i="108" s="1"/>
  <c r="L8825" i="108"/>
  <c r="P8817" i="108" s="1"/>
  <c r="L9043" i="108"/>
  <c r="L9040" i="108" s="1"/>
  <c r="P9033" i="108" s="1"/>
  <c r="L9132" i="108"/>
  <c r="L9129" i="108" s="1"/>
  <c r="P9122" i="108" s="1"/>
  <c r="L8777" i="108"/>
  <c r="P8769" i="108" s="1"/>
  <c r="L9200" i="108"/>
  <c r="L9197" i="108" s="1"/>
  <c r="P9190" i="108" s="1"/>
  <c r="L9677" i="108"/>
  <c r="P9671" i="108" s="1"/>
  <c r="L8878" i="108"/>
  <c r="P8870" i="108" s="1"/>
  <c r="L9250" i="108"/>
  <c r="L9247" i="108" s="1"/>
  <c r="P9240" i="108" s="1"/>
  <c r="L9686" i="108"/>
  <c r="P9680" i="108" s="1"/>
  <c r="L8837" i="108"/>
  <c r="P8829" i="108" s="1"/>
  <c r="L9054" i="108"/>
  <c r="L9051" i="108" s="1"/>
  <c r="P9044" i="108" s="1"/>
  <c r="L9144" i="108"/>
  <c r="L9141" i="108" s="1"/>
  <c r="P9134" i="108" s="1"/>
  <c r="L9238" i="108"/>
  <c r="L9235" i="108" s="1"/>
  <c r="P9228" i="108" s="1"/>
  <c r="L9329" i="108"/>
  <c r="L9326" i="108" s="1"/>
  <c r="P9319" i="108" s="1"/>
  <c r="L8935" i="108"/>
  <c r="P8925" i="108" s="1"/>
  <c r="L7607" i="108"/>
  <c r="I7610" i="108"/>
  <c r="L7610" i="108" s="1"/>
  <c r="L4836" i="108"/>
  <c r="P4831" i="108"/>
  <c r="L3636" i="108"/>
  <c r="P3630" i="108" s="1"/>
  <c r="L3858" i="108"/>
  <c r="P3852" i="108" s="1"/>
  <c r="L3728" i="108"/>
  <c r="P3722" i="108" s="1"/>
  <c r="L3524" i="108"/>
  <c r="P3518" i="108" s="1"/>
  <c r="L3585" i="108"/>
  <c r="P3579" i="108" s="1"/>
  <c r="L3779" i="108"/>
  <c r="P3773" i="108" s="1"/>
  <c r="P4838" i="108"/>
  <c r="L4843" i="108"/>
  <c r="L4270" i="108"/>
  <c r="P4261" i="108" s="1"/>
  <c r="L4385" i="108"/>
  <c r="P4381" i="108" s="1"/>
  <c r="L4147" i="108"/>
  <c r="P4134" i="108" s="1"/>
  <c r="L11806" i="108"/>
  <c r="P11801" i="108" s="1"/>
  <c r="L11784" i="108"/>
  <c r="P11778" i="108" s="1"/>
  <c r="L11820" i="108"/>
  <c r="P11814" i="108" s="1"/>
  <c r="L11797" i="108"/>
  <c r="P11792" i="108" s="1"/>
  <c r="L7550" i="108"/>
  <c r="I7553" i="108"/>
  <c r="L7553" i="108" s="1"/>
  <c r="K5297" i="97"/>
  <c r="O5286" i="97" s="1"/>
  <c r="K5282" i="97"/>
  <c r="O5271" i="97" s="1"/>
  <c r="K2786" i="97"/>
  <c r="O2780" i="97" s="1"/>
  <c r="K2699" i="97"/>
  <c r="O2693" i="97" s="1"/>
  <c r="K2557" i="97"/>
  <c r="O2551" i="97" s="1"/>
  <c r="K2678" i="97"/>
  <c r="O2672" i="97" s="1"/>
  <c r="K2618" i="97"/>
  <c r="O2612" i="97" s="1"/>
  <c r="K3226" i="97"/>
  <c r="O3220" i="97" s="1"/>
  <c r="K2507" i="97"/>
  <c r="O2501" i="97" s="1"/>
  <c r="K3277" i="97"/>
  <c r="O3271" i="97" s="1"/>
  <c r="K6484" i="97"/>
  <c r="O6471" i="97" s="1"/>
  <c r="K6586" i="97"/>
  <c r="O6576" i="97" s="1"/>
  <c r="K290" i="71"/>
  <c r="O278" i="71" s="1"/>
  <c r="K899" i="71"/>
  <c r="O889" i="71" s="1"/>
  <c r="K6836" i="97"/>
  <c r="O6827" i="97" s="1"/>
  <c r="K7128" i="97"/>
  <c r="O7120" i="97" s="1"/>
  <c r="K8489" i="97"/>
  <c r="O8482" i="97" s="1"/>
  <c r="K8106" i="97"/>
  <c r="O8099" i="97" s="1"/>
  <c r="K8116" i="97"/>
  <c r="O8109" i="97" s="1"/>
  <c r="L10331" i="108"/>
  <c r="P10320" i="108" s="1"/>
  <c r="L7648" i="108"/>
  <c r="I7650" i="108"/>
  <c r="L7650" i="108" s="1"/>
  <c r="L8914" i="108"/>
  <c r="P8906" i="108" s="1"/>
  <c r="L7630" i="108"/>
  <c r="I7632" i="108"/>
  <c r="L7632" i="108" s="1"/>
  <c r="L9227" i="108"/>
  <c r="L9224" i="108" s="1"/>
  <c r="P9217" i="108" s="1"/>
  <c r="L11113" i="108"/>
  <c r="P11103" i="108" s="1"/>
  <c r="L8813" i="108"/>
  <c r="P8805" i="108" s="1"/>
  <c r="L9318" i="108"/>
  <c r="L9315" i="108" s="1"/>
  <c r="P9308" i="108" s="1"/>
  <c r="L8866" i="108"/>
  <c r="P8858" i="108" s="1"/>
  <c r="L9295" i="108"/>
  <c r="L9292" i="108" s="1"/>
  <c r="P9285" i="108" s="1"/>
  <c r="L9340" i="108"/>
  <c r="L9337" i="108" s="1"/>
  <c r="P9330" i="108" s="1"/>
  <c r="L11210" i="108"/>
  <c r="P11203" i="108" s="1"/>
  <c r="L8890" i="108"/>
  <c r="P8882" i="108" s="1"/>
  <c r="L9076" i="108"/>
  <c r="L9073" i="108" s="1"/>
  <c r="P9066" i="108" s="1"/>
  <c r="L9166" i="108"/>
  <c r="L9163" i="108" s="1"/>
  <c r="P9156" i="108" s="1"/>
  <c r="L9261" i="108"/>
  <c r="L9258" i="108" s="1"/>
  <c r="P9251" i="108" s="1"/>
  <c r="L7588" i="108"/>
  <c r="I7591" i="108"/>
  <c r="L7591" i="108" s="1"/>
  <c r="L8963" i="108"/>
  <c r="P8953" i="108" s="1"/>
  <c r="L8949" i="108"/>
  <c r="P8939" i="108" s="1"/>
  <c r="L3513" i="108"/>
  <c r="P3507" i="108" s="1"/>
  <c r="L3575" i="108"/>
  <c r="P3569" i="108" s="1"/>
  <c r="L4864" i="108"/>
  <c r="P4859" i="108"/>
  <c r="L3758" i="108"/>
  <c r="P3752" i="108" s="1"/>
  <c r="L3626" i="108"/>
  <c r="P3620" i="108" s="1"/>
  <c r="L4850" i="108"/>
  <c r="P4845" i="108"/>
  <c r="L4857" i="108"/>
  <c r="P4852" i="108"/>
  <c r="L4394" i="108"/>
  <c r="P4390" i="108" s="1"/>
  <c r="L4255" i="108"/>
  <c r="P4246" i="108" s="1"/>
  <c r="L4285" i="108"/>
  <c r="P4276" i="108" s="1"/>
  <c r="L11723" i="108"/>
  <c r="P11711" i="108" s="1"/>
  <c r="L7512" i="108"/>
  <c r="I7515" i="108"/>
  <c r="L7515" i="108" s="1"/>
  <c r="L7531" i="108"/>
  <c r="I7534" i="108"/>
  <c r="L7534" i="108" s="1"/>
  <c r="E99" i="89"/>
  <c r="F98" i="89"/>
  <c r="L3880" i="108"/>
  <c r="P3876" i="108" s="1"/>
  <c r="L3887" i="108"/>
  <c r="P3883" i="108" s="1"/>
  <c r="K6784" i="97"/>
  <c r="O6775" i="97" s="1"/>
  <c r="K6823" i="97"/>
  <c r="O6814" i="97" s="1"/>
  <c r="K2760" i="71"/>
  <c r="O2748" i="71" s="1"/>
  <c r="L9659" i="108"/>
  <c r="P9653" i="108" s="1"/>
  <c r="L9704" i="108"/>
  <c r="P9698" i="108" s="1"/>
  <c r="L7684" i="108"/>
  <c r="I7686" i="108"/>
  <c r="L7686" i="108" s="1"/>
  <c r="L7702" i="108"/>
  <c r="I7704" i="108"/>
  <c r="L7704" i="108" s="1"/>
  <c r="L9695" i="108"/>
  <c r="P9689" i="108" s="1"/>
  <c r="L11240" i="108"/>
  <c r="P11233" i="108" s="1"/>
  <c r="L9098" i="108"/>
  <c r="L9095" i="108" s="1"/>
  <c r="P9088" i="108" s="1"/>
  <c r="L9189" i="108"/>
  <c r="L9186" i="108" s="1"/>
  <c r="P9179" i="108" s="1"/>
  <c r="L9284" i="108"/>
  <c r="L9281" i="108" s="1"/>
  <c r="P9274" i="108" s="1"/>
  <c r="L9024" i="108"/>
  <c r="P9014" i="108" s="1"/>
  <c r="L8996" i="108"/>
  <c r="P8986" i="108" s="1"/>
  <c r="L7569" i="108"/>
  <c r="I7572" i="108"/>
  <c r="L7572" i="108" s="1"/>
  <c r="L9010" i="108"/>
  <c r="P9000" i="108" s="1"/>
  <c r="L3677" i="108"/>
  <c r="P3671" i="108" s="1"/>
  <c r="L3554" i="108"/>
  <c r="P3548" i="108" s="1"/>
  <c r="L3534" i="108"/>
  <c r="P3528" i="108" s="1"/>
  <c r="L4822" i="108"/>
  <c r="P4817" i="108"/>
  <c r="L3605" i="108"/>
  <c r="P3599" i="108" s="1"/>
  <c r="P4824" i="108"/>
  <c r="L4829" i="108"/>
  <c r="L4060" i="108"/>
  <c r="P4051" i="108" s="1"/>
  <c r="L4166" i="108"/>
  <c r="P4153" i="108" s="1"/>
  <c r="L4217" i="108"/>
  <c r="P4213" i="108" s="1"/>
  <c r="L4323" i="108"/>
  <c r="P4310" i="108" s="1"/>
  <c r="L7493" i="108"/>
  <c r="I7496" i="108"/>
  <c r="L7496" i="108" s="1"/>
  <c r="K2517" i="97"/>
  <c r="O2511" i="97" s="1"/>
  <c r="K2527" i="97"/>
  <c r="O2521" i="97" s="1"/>
  <c r="K3267" i="97"/>
  <c r="O3261" i="97" s="1"/>
  <c r="K6932" i="97"/>
  <c r="O6924" i="97" s="1"/>
  <c r="K2709" i="97"/>
  <c r="O2703" i="97" s="1"/>
  <c r="K8479" i="97"/>
  <c r="O8472" i="97" s="1"/>
  <c r="K8439" i="97"/>
  <c r="O8432" i="97" s="1"/>
  <c r="K6849" i="97"/>
  <c r="O6840" i="97" s="1"/>
  <c r="K7176" i="97"/>
  <c r="O7168" i="97" s="1"/>
  <c r="K1077" i="71"/>
  <c r="O1067" i="71" s="1"/>
  <c r="G113" i="89"/>
  <c r="F78" i="89"/>
  <c r="G96" i="89"/>
  <c r="G98" i="89"/>
  <c r="G83" i="89"/>
  <c r="G63" i="89"/>
  <c r="G105" i="89"/>
  <c r="G103" i="89"/>
  <c r="G85" i="89"/>
  <c r="E79" i="89"/>
  <c r="G66" i="89"/>
  <c r="G78" i="89"/>
  <c r="G93" i="89"/>
  <c r="G2867" i="71" s="1"/>
  <c r="J2867" i="71" s="1"/>
  <c r="J2865" i="71" s="1"/>
  <c r="N2859" i="71" s="1"/>
  <c r="G94" i="89"/>
  <c r="G74" i="89"/>
  <c r="G104" i="89"/>
  <c r="G77" i="89"/>
  <c r="G73" i="89"/>
  <c r="G76" i="89"/>
  <c r="G64" i="89"/>
  <c r="G62" i="89"/>
  <c r="G84" i="89"/>
  <c r="G99" i="89"/>
  <c r="G86" i="89"/>
  <c r="G95" i="89"/>
  <c r="G75" i="89"/>
  <c r="G65" i="89"/>
  <c r="G97" i="89"/>
  <c r="E29" i="89"/>
  <c r="G28" i="89"/>
  <c r="F28" i="89"/>
  <c r="K19" i="91"/>
  <c r="O19" i="91" s="1"/>
  <c r="K6912" i="97"/>
  <c r="O6904" i="97" s="1"/>
  <c r="K6876" i="97"/>
  <c r="O6868" i="97" s="1"/>
  <c r="K2598" i="97"/>
  <c r="O2592" i="97" s="1"/>
  <c r="K2795" i="97"/>
  <c r="O2789" i="97" s="1"/>
  <c r="K3246" i="97"/>
  <c r="O3240" i="97" s="1"/>
  <c r="K2577" i="97"/>
  <c r="O2571" i="97" s="1"/>
  <c r="K6900" i="97"/>
  <c r="O6892" i="97" s="1"/>
  <c r="K6888" i="97"/>
  <c r="O6880" i="97" s="1"/>
  <c r="K6717" i="97"/>
  <c r="O6709" i="97" s="1"/>
  <c r="A22" i="66"/>
  <c r="E108" i="89"/>
  <c r="F107" i="89"/>
  <c r="G107" i="89"/>
  <c r="K5778" i="97"/>
  <c r="O5764" i="97" s="1"/>
  <c r="K6944" i="97"/>
  <c r="O6936" i="97" s="1"/>
  <c r="K6416" i="97"/>
  <c r="O6410" i="97" s="1"/>
  <c r="K6968" i="97"/>
  <c r="O6960" i="97" s="1"/>
  <c r="K6461" i="97"/>
  <c r="O6455" i="97" s="1"/>
  <c r="K6407" i="97"/>
  <c r="O6401" i="97" s="1"/>
  <c r="K6452" i="97"/>
  <c r="O6446" i="97" s="1"/>
  <c r="K6980" i="97"/>
  <c r="O6972" i="97" s="1"/>
  <c r="K6398" i="97"/>
  <c r="O6392" i="97" s="1"/>
  <c r="H7321" i="97"/>
  <c r="K7321" i="97" s="1"/>
  <c r="K7318" i="97" s="1"/>
  <c r="O7312" i="97" s="1"/>
  <c r="K6701" i="97"/>
  <c r="O6691" i="97" s="1"/>
  <c r="H7331" i="97"/>
  <c r="K7331" i="97" s="1"/>
  <c r="K7328" i="97" s="1"/>
  <c r="O7322" i="97" s="1"/>
  <c r="K5975" i="97"/>
  <c r="O5961" i="97" s="1"/>
  <c r="H7534" i="97"/>
  <c r="K7534" i="97" s="1"/>
  <c r="K7531" i="97" s="1"/>
  <c r="O7525" i="97" s="1"/>
  <c r="H7301" i="97"/>
  <c r="K7301" i="97" s="1"/>
  <c r="K7298" i="97" s="1"/>
  <c r="O7292" i="97" s="1"/>
  <c r="K7092" i="97"/>
  <c r="O7084" i="97" s="1"/>
  <c r="K6659" i="97"/>
  <c r="O6649" i="97" s="1"/>
  <c r="K6673" i="97"/>
  <c r="O6663" i="97" s="1"/>
  <c r="H7361" i="97"/>
  <c r="K7361" i="97" s="1"/>
  <c r="K7358" i="97" s="1"/>
  <c r="O7352" i="97" s="1"/>
  <c r="H7311" i="97"/>
  <c r="K7311" i="97" s="1"/>
  <c r="K7308" i="97" s="1"/>
  <c r="O7302" i="97" s="1"/>
  <c r="K8" i="91"/>
  <c r="O8" i="91" s="1"/>
  <c r="K3095" i="97"/>
  <c r="O3089" i="97" s="1"/>
  <c r="K2720" i="97"/>
  <c r="O2714" i="97" s="1"/>
  <c r="K3206" i="97"/>
  <c r="O3200" i="97" s="1"/>
  <c r="K3176" i="97"/>
  <c r="O3170" i="97" s="1"/>
  <c r="K2648" i="97"/>
  <c r="O2642" i="97" s="1"/>
  <c r="G68" i="89"/>
  <c r="E69" i="89"/>
  <c r="F68" i="89"/>
  <c r="K6729" i="97"/>
  <c r="O6721" i="97" s="1"/>
  <c r="E15" i="89"/>
  <c r="F14" i="89"/>
  <c r="G14" i="89"/>
  <c r="K5796" i="97"/>
  <c r="O5782" i="97" s="1"/>
  <c r="K6956" i="97"/>
  <c r="O6948" i="97" s="1"/>
  <c r="K19" i="79"/>
  <c r="O13" i="79" s="1"/>
  <c r="K6443" i="97"/>
  <c r="O6437" i="97" s="1"/>
  <c r="K6992" i="97"/>
  <c r="O6984" i="97" s="1"/>
  <c r="K5870" i="97"/>
  <c r="O5856" i="97" s="1"/>
  <c r="K5924" i="97"/>
  <c r="O5910" i="97" s="1"/>
  <c r="K5853" i="97"/>
  <c r="O5839" i="97" s="1"/>
  <c r="K5941" i="97"/>
  <c r="O5927" i="97" s="1"/>
  <c r="K7116" i="97"/>
  <c r="O7108" i="97" s="1"/>
  <c r="H7271" i="97"/>
  <c r="K7271" i="97" s="1"/>
  <c r="K7268" i="97" s="1"/>
  <c r="O7262" i="97" s="1"/>
  <c r="K5958" i="97"/>
  <c r="O5944" i="97" s="1"/>
  <c r="K6687" i="97"/>
  <c r="O6677" i="97" s="1"/>
  <c r="G34" i="89"/>
  <c r="F34" i="89"/>
  <c r="E35" i="89"/>
  <c r="K6864" i="97"/>
  <c r="O6856" i="97" s="1"/>
  <c r="K6765" i="97"/>
  <c r="O6757" i="97" s="1"/>
  <c r="K6753" i="97"/>
  <c r="O6745" i="97" s="1"/>
  <c r="F88" i="89"/>
  <c r="G88" i="89"/>
  <c r="E89" i="89"/>
  <c r="K5814" i="97"/>
  <c r="O5800" i="97" s="1"/>
  <c r="K5832" i="97"/>
  <c r="O5818" i="97" s="1"/>
  <c r="H7381" i="97"/>
  <c r="K7381" i="97" s="1"/>
  <c r="K7378" i="97" s="1"/>
  <c r="O7372" i="97" s="1"/>
  <c r="H7424" i="97"/>
  <c r="K7424" i="97" s="1"/>
  <c r="K7421" i="97" s="1"/>
  <c r="O7415" i="97" s="1"/>
  <c r="H7454" i="97"/>
  <c r="K7454" i="97" s="1"/>
  <c r="K7451" i="97" s="1"/>
  <c r="O7445" i="97" s="1"/>
  <c r="H7281" i="97"/>
  <c r="K7281" i="97" s="1"/>
  <c r="K7278" i="97" s="1"/>
  <c r="O7272" i="97" s="1"/>
  <c r="H7391" i="97"/>
  <c r="K7391" i="97" s="1"/>
  <c r="K7388" i="97" s="1"/>
  <c r="O7382" i="97" s="1"/>
  <c r="K5887" i="97"/>
  <c r="O5873" i="97" s="1"/>
  <c r="H7371" i="97"/>
  <c r="K7371" i="97" s="1"/>
  <c r="K7368" i="97" s="1"/>
  <c r="O7362" i="97" s="1"/>
  <c r="H7514" i="97"/>
  <c r="K7514" i="97" s="1"/>
  <c r="K7511" i="97" s="1"/>
  <c r="O7505" i="97" s="1"/>
  <c r="K7188" i="97"/>
  <c r="O7180" i="97" s="1"/>
  <c r="H7524" i="97"/>
  <c r="K7524" i="97" s="1"/>
  <c r="K7521" i="97" s="1"/>
  <c r="O7515" i="97" s="1"/>
  <c r="G56" i="89"/>
  <c r="F56" i="89"/>
  <c r="E57" i="89"/>
  <c r="K33" i="91"/>
  <c r="O33" i="91" s="1"/>
  <c r="K2688" i="97"/>
  <c r="O2682" i="97" s="1"/>
  <c r="K2750" i="97"/>
  <c r="O2744" i="97" s="1"/>
  <c r="K3196" i="97"/>
  <c r="O3190" i="97" s="1"/>
  <c r="K3338" i="97"/>
  <c r="O3332" i="97" s="1"/>
  <c r="K6741" i="97"/>
  <c r="O6733" i="97" s="1"/>
  <c r="F46" i="89"/>
  <c r="E47" i="89"/>
  <c r="G46" i="89"/>
  <c r="K6425" i="97"/>
  <c r="O6419" i="97" s="1"/>
  <c r="K7004" i="97"/>
  <c r="O6996" i="97" s="1"/>
  <c r="K6434" i="97"/>
  <c r="O6428" i="97" s="1"/>
  <c r="H7401" i="97"/>
  <c r="K7401" i="97" s="1"/>
  <c r="K7398" i="97" s="1"/>
  <c r="O7392" i="97" s="1"/>
  <c r="H7474" i="97"/>
  <c r="K7474" i="97" s="1"/>
  <c r="K7471" i="97" s="1"/>
  <c r="O7465" i="97" s="1"/>
  <c r="H7494" i="97"/>
  <c r="K7494" i="97" s="1"/>
  <c r="K7491" i="97" s="1"/>
  <c r="O7485" i="97" s="1"/>
  <c r="H7444" i="97"/>
  <c r="K7444" i="97" s="1"/>
  <c r="K7441" i="97" s="1"/>
  <c r="O7435" i="97" s="1"/>
  <c r="H7464" i="97"/>
  <c r="K7464" i="97" s="1"/>
  <c r="K7461" i="97" s="1"/>
  <c r="O7455" i="97" s="1"/>
  <c r="K5907" i="97"/>
  <c r="O5893" i="97" s="1"/>
  <c r="H7434" i="97"/>
  <c r="K7434" i="97" s="1"/>
  <c r="K7431" i="97" s="1"/>
  <c r="O7425" i="97" s="1"/>
  <c r="H7351" i="97"/>
  <c r="K7351" i="97" s="1"/>
  <c r="K7348" i="97" s="1"/>
  <c r="O7342" i="97" s="1"/>
  <c r="H7411" i="97"/>
  <c r="K7411" i="97" s="1"/>
  <c r="K7408" i="97" s="1"/>
  <c r="O7402" i="97" s="1"/>
  <c r="H7484" i="97"/>
  <c r="K7484" i="97" s="1"/>
  <c r="K7481" i="97" s="1"/>
  <c r="O7475" i="97" s="1"/>
  <c r="H7341" i="97"/>
  <c r="K7341" i="97" s="1"/>
  <c r="K7338" i="97" s="1"/>
  <c r="O7332" i="97" s="1"/>
  <c r="H7504" i="97"/>
  <c r="K7504" i="97" s="1"/>
  <c r="K7501" i="97" s="1"/>
  <c r="O7495" i="97" s="1"/>
  <c r="BC10" i="66"/>
  <c r="K46" i="92"/>
  <c r="O46" i="92" s="1"/>
  <c r="P46" i="92" s="1"/>
  <c r="K14" i="92"/>
  <c r="O14" i="92" s="1"/>
  <c r="P14" i="92" s="1"/>
  <c r="K5070" i="97"/>
  <c r="O5062" i="97" s="1"/>
  <c r="G45" i="79" l="1"/>
  <c r="J45" i="79" s="1"/>
  <c r="N40" i="79" s="1"/>
  <c r="H2579" i="108"/>
  <c r="K2579" i="108" s="1"/>
  <c r="O2576" i="108" s="1"/>
  <c r="H2487" i="108"/>
  <c r="K2487" i="108" s="1"/>
  <c r="O2484" i="108" s="1"/>
  <c r="H2471" i="108"/>
  <c r="K2471" i="108" s="1"/>
  <c r="O2468" i="108" s="1"/>
  <c r="H2379" i="108"/>
  <c r="K2379" i="108" s="1"/>
  <c r="O2376" i="108" s="1"/>
  <c r="H2599" i="108"/>
  <c r="K2599" i="108" s="1"/>
  <c r="O2596" i="108" s="1"/>
  <c r="H2591" i="108"/>
  <c r="K2591" i="108" s="1"/>
  <c r="O2588" i="108" s="1"/>
  <c r="H2583" i="108"/>
  <c r="K2583" i="108" s="1"/>
  <c r="O2580" i="108" s="1"/>
  <c r="H2575" i="108"/>
  <c r="K2575" i="108" s="1"/>
  <c r="O2572" i="108" s="1"/>
  <c r="H2483" i="108"/>
  <c r="K2483" i="108" s="1"/>
  <c r="O2480" i="108" s="1"/>
  <c r="H2475" i="108"/>
  <c r="K2475" i="108" s="1"/>
  <c r="O2472" i="108" s="1"/>
  <c r="H2467" i="108"/>
  <c r="K2467" i="108" s="1"/>
  <c r="O2464" i="108" s="1"/>
  <c r="H2375" i="108"/>
  <c r="K2375" i="108" s="1"/>
  <c r="O2372" i="108" s="1"/>
  <c r="H2367" i="108"/>
  <c r="K2367" i="108" s="1"/>
  <c r="O2364" i="108" s="1"/>
  <c r="H2359" i="108"/>
  <c r="K2359" i="108" s="1"/>
  <c r="O2356" i="108" s="1"/>
  <c r="H2595" i="108"/>
  <c r="K2595" i="108" s="1"/>
  <c r="O2592" i="108" s="1"/>
  <c r="H2363" i="108"/>
  <c r="K2363" i="108" s="1"/>
  <c r="O2360" i="108" s="1"/>
  <c r="H2587" i="108"/>
  <c r="K2587" i="108" s="1"/>
  <c r="O2584" i="108" s="1"/>
  <c r="H2479" i="108"/>
  <c r="K2479" i="108" s="1"/>
  <c r="O2476" i="108" s="1"/>
  <c r="H2371" i="108"/>
  <c r="K2371" i="108" s="1"/>
  <c r="O2368" i="108" s="1"/>
  <c r="H3716" i="108"/>
  <c r="K3716" i="108" s="1"/>
  <c r="O3711" i="108" s="1"/>
  <c r="H3706" i="108"/>
  <c r="K3706" i="108" s="1"/>
  <c r="O3701" i="108" s="1"/>
  <c r="H3696" i="108"/>
  <c r="K3696" i="108" s="1"/>
  <c r="O3691" i="108" s="1"/>
  <c r="L7665" i="108"/>
  <c r="P7651" i="108" s="1"/>
  <c r="G2881" i="71"/>
  <c r="J2881" i="71" s="1"/>
  <c r="J2879" i="71" s="1"/>
  <c r="N2871" i="71" s="1"/>
  <c r="G2897" i="71"/>
  <c r="G2851" i="71"/>
  <c r="H4042" i="108"/>
  <c r="K4042" i="108" s="1"/>
  <c r="O4039" i="108" s="1"/>
  <c r="H4024" i="108"/>
  <c r="K4024" i="108" s="1"/>
  <c r="O4021" i="108" s="1"/>
  <c r="H4012" i="108"/>
  <c r="K4012" i="108" s="1"/>
  <c r="O4009" i="108" s="1"/>
  <c r="H4030" i="108"/>
  <c r="K4030" i="108" s="1"/>
  <c r="O4027" i="108" s="1"/>
  <c r="H4018" i="108"/>
  <c r="K4018" i="108" s="1"/>
  <c r="O4015" i="108" s="1"/>
  <c r="H4036" i="108"/>
  <c r="K4036" i="108" s="1"/>
  <c r="O4033" i="108" s="1"/>
  <c r="L7568" i="108"/>
  <c r="P7554" i="108" s="1"/>
  <c r="L7701" i="108"/>
  <c r="P7687" i="108" s="1"/>
  <c r="L7683" i="108"/>
  <c r="P7669" i="108" s="1"/>
  <c r="L7629" i="108"/>
  <c r="P7615" i="108" s="1"/>
  <c r="L7606" i="108"/>
  <c r="P7592" i="108" s="1"/>
  <c r="L7549" i="108"/>
  <c r="P7535" i="108" s="1"/>
  <c r="L7492" i="108"/>
  <c r="P7478" i="108" s="1"/>
  <c r="L7511" i="108"/>
  <c r="P7497" i="108" s="1"/>
  <c r="L7647" i="108"/>
  <c r="P7633" i="108" s="1"/>
  <c r="H11597" i="108"/>
  <c r="K11597" i="108" s="1"/>
  <c r="K11596" i="108" s="1"/>
  <c r="O11593" i="108" s="1"/>
  <c r="H11565" i="108"/>
  <c r="K11565" i="108" s="1"/>
  <c r="K11564" i="108" s="1"/>
  <c r="O11561" i="108" s="1"/>
  <c r="H11512" i="108"/>
  <c r="K11512" i="108" s="1"/>
  <c r="O11510" i="108" s="1"/>
  <c r="H11461" i="108"/>
  <c r="K11461" i="108" s="1"/>
  <c r="O11456" i="108" s="1"/>
  <c r="H11437" i="108"/>
  <c r="K11437" i="108" s="1"/>
  <c r="O11432" i="108" s="1"/>
  <c r="H11401" i="108"/>
  <c r="K11401" i="108" s="1"/>
  <c r="O11397" i="108" s="1"/>
  <c r="H11366" i="108"/>
  <c r="K11366" i="108" s="1"/>
  <c r="O11362" i="108" s="1"/>
  <c r="H11337" i="108"/>
  <c r="K11337" i="108" s="1"/>
  <c r="O11333" i="108" s="1"/>
  <c r="H11305" i="108"/>
  <c r="K11305" i="108" s="1"/>
  <c r="O11301" i="108" s="1"/>
  <c r="H11276" i="108"/>
  <c r="K11276" i="108" s="1"/>
  <c r="O11272" i="108" s="1"/>
  <c r="H11229" i="108"/>
  <c r="K11229" i="108" s="1"/>
  <c r="O11223" i="108" s="1"/>
  <c r="H10490" i="108"/>
  <c r="K10490" i="108" s="1"/>
  <c r="O10485" i="108" s="1"/>
  <c r="H10466" i="108"/>
  <c r="K10466" i="108" s="1"/>
  <c r="O10461" i="108" s="1"/>
  <c r="H10382" i="108"/>
  <c r="K10382" i="108" s="1"/>
  <c r="O10374" i="108" s="1"/>
  <c r="H10328" i="108"/>
  <c r="K10328" i="108" s="1"/>
  <c r="K10327" i="108" s="1"/>
  <c r="O10320" i="108" s="1"/>
  <c r="H9382" i="108"/>
  <c r="K9382" i="108" s="1"/>
  <c r="O9376" i="108" s="1"/>
  <c r="H9353" i="108"/>
  <c r="K9353" i="108" s="1"/>
  <c r="O9347" i="108" s="1"/>
  <c r="H9302" i="108"/>
  <c r="K9302" i="108" s="1"/>
  <c r="O9296" i="108" s="1"/>
  <c r="H9257" i="108"/>
  <c r="K9257" i="108" s="1"/>
  <c r="O9251" i="108" s="1"/>
  <c r="H9212" i="108"/>
  <c r="K9212" i="108" s="1"/>
  <c r="K9211" i="108" s="1"/>
  <c r="O9206" i="108" s="1"/>
  <c r="H9162" i="108"/>
  <c r="K9162" i="108" s="1"/>
  <c r="O9156" i="108" s="1"/>
  <c r="H9117" i="108"/>
  <c r="K9117" i="108" s="1"/>
  <c r="O9111" i="108" s="1"/>
  <c r="H9072" i="108"/>
  <c r="K9072" i="108" s="1"/>
  <c r="K9071" i="108" s="1"/>
  <c r="O9066" i="108" s="1"/>
  <c r="H9023" i="108"/>
  <c r="K9023" i="108" s="1"/>
  <c r="O9014" i="108" s="1"/>
  <c r="H8962" i="108"/>
  <c r="K8962" i="108" s="1"/>
  <c r="O8953" i="108" s="1"/>
  <c r="H8129" i="108"/>
  <c r="K8129" i="108" s="1"/>
  <c r="O8120" i="108" s="1"/>
  <c r="H8081" i="108"/>
  <c r="K8081" i="108" s="1"/>
  <c r="O8072" i="108" s="1"/>
  <c r="H8035" i="108"/>
  <c r="K8035" i="108" s="1"/>
  <c r="O8027" i="108" s="1"/>
  <c r="H7990" i="108"/>
  <c r="K7990" i="108" s="1"/>
  <c r="O7982" i="108" s="1"/>
  <c r="H7946" i="108"/>
  <c r="K7946" i="108" s="1"/>
  <c r="O7938" i="108" s="1"/>
  <c r="H7852" i="108"/>
  <c r="K7852" i="108" s="1"/>
  <c r="O7843" i="108" s="1"/>
  <c r="H7804" i="108"/>
  <c r="K7804" i="108" s="1"/>
  <c r="O7795" i="108" s="1"/>
  <c r="H7751" i="108"/>
  <c r="K7751" i="108" s="1"/>
  <c r="O7743" i="108" s="1"/>
  <c r="H7700" i="108"/>
  <c r="K7700" i="108" s="1"/>
  <c r="O7687" i="108" s="1"/>
  <c r="H7628" i="108"/>
  <c r="K7628" i="108" s="1"/>
  <c r="O7615" i="108" s="1"/>
  <c r="H7404" i="108"/>
  <c r="K7404" i="108" s="1"/>
  <c r="O7403" i="108" s="1"/>
  <c r="H7388" i="108"/>
  <c r="K7388" i="108" s="1"/>
  <c r="O7387" i="108" s="1"/>
  <c r="H7359" i="108"/>
  <c r="K7359" i="108" s="1"/>
  <c r="K7358" i="108" s="1"/>
  <c r="O7346" i="108" s="1"/>
  <c r="H7303" i="108"/>
  <c r="K7303" i="108" s="1"/>
  <c r="K7302" i="108" s="1"/>
  <c r="O7290" i="108" s="1"/>
  <c r="H7246" i="108"/>
  <c r="K7246" i="108" s="1"/>
  <c r="K7245" i="108" s="1"/>
  <c r="O7233" i="108" s="1"/>
  <c r="H7190" i="108"/>
  <c r="K7190" i="108" s="1"/>
  <c r="K7189" i="108" s="1"/>
  <c r="O7177" i="108" s="1"/>
  <c r="H7160" i="108"/>
  <c r="K7160" i="108" s="1"/>
  <c r="O7156" i="108" s="1"/>
  <c r="H7139" i="108"/>
  <c r="K7139" i="108" s="1"/>
  <c r="O7135" i="108" s="1"/>
  <c r="H7119" i="108"/>
  <c r="K7119" i="108" s="1"/>
  <c r="O7115" i="108" s="1"/>
  <c r="H7084" i="108"/>
  <c r="K7084" i="108" s="1"/>
  <c r="K7083" i="108" s="1"/>
  <c r="O7071" i="108" s="1"/>
  <c r="H7028" i="108"/>
  <c r="K7028" i="108" s="1"/>
  <c r="K7027" i="108" s="1"/>
  <c r="O7015" i="108" s="1"/>
  <c r="H6971" i="108"/>
  <c r="K6971" i="108" s="1"/>
  <c r="K6970" i="108" s="1"/>
  <c r="O6958" i="108" s="1"/>
  <c r="H6915" i="108"/>
  <c r="K6915" i="108" s="1"/>
  <c r="K6914" i="108" s="1"/>
  <c r="O6902" i="108" s="1"/>
  <c r="H6885" i="108"/>
  <c r="K6885" i="108" s="1"/>
  <c r="O6881" i="108" s="1"/>
  <c r="H6864" i="108"/>
  <c r="K6864" i="108" s="1"/>
  <c r="O6860" i="108" s="1"/>
  <c r="H6844" i="108"/>
  <c r="K6844" i="108" s="1"/>
  <c r="O6840" i="108" s="1"/>
  <c r="H6809" i="108"/>
  <c r="K6809" i="108" s="1"/>
  <c r="K6808" i="108" s="1"/>
  <c r="O6796" i="108" s="1"/>
  <c r="H6753" i="108"/>
  <c r="K6753" i="108" s="1"/>
  <c r="K6752" i="108" s="1"/>
  <c r="O6740" i="108" s="1"/>
  <c r="H6696" i="108"/>
  <c r="K6696" i="108" s="1"/>
  <c r="K6695" i="108" s="1"/>
  <c r="O6683" i="108" s="1"/>
  <c r="H6640" i="108"/>
  <c r="K6640" i="108" s="1"/>
  <c r="K6639" i="108" s="1"/>
  <c r="O6627" i="108" s="1"/>
  <c r="H6610" i="108"/>
  <c r="K6610" i="108" s="1"/>
  <c r="O6606" i="108" s="1"/>
  <c r="H6589" i="108"/>
  <c r="K6589" i="108" s="1"/>
  <c r="O6585" i="108" s="1"/>
  <c r="H6569" i="108"/>
  <c r="K6569" i="108" s="1"/>
  <c r="O6565" i="108" s="1"/>
  <c r="H6535" i="108"/>
  <c r="K6535" i="108" s="1"/>
  <c r="O6523" i="108" s="1"/>
  <c r="H6483" i="108"/>
  <c r="K6483" i="108" s="1"/>
  <c r="O6471" i="108" s="1"/>
  <c r="H6446" i="108"/>
  <c r="K6446" i="108" s="1"/>
  <c r="O6442" i="108" s="1"/>
  <c r="H6426" i="108"/>
  <c r="K6426" i="108" s="1"/>
  <c r="O6422" i="108" s="1"/>
  <c r="H6376" i="108"/>
  <c r="K6376" i="108" s="1"/>
  <c r="K6375" i="108" s="1"/>
  <c r="O6364" i="108" s="1"/>
  <c r="H6323" i="108"/>
  <c r="K6323" i="108" s="1"/>
  <c r="K6322" i="108" s="1"/>
  <c r="O6311" i="108" s="1"/>
  <c r="H6271" i="108"/>
  <c r="K6271" i="108" s="1"/>
  <c r="K6270" i="108" s="1"/>
  <c r="O6259" i="108" s="1"/>
  <c r="H6220" i="108"/>
  <c r="K6220" i="108" s="1"/>
  <c r="O6216" i="108" s="1"/>
  <c r="H6200" i="108"/>
  <c r="K6200" i="108" s="1"/>
  <c r="O6196" i="108" s="1"/>
  <c r="H6179" i="108"/>
  <c r="K6179" i="108" s="1"/>
  <c r="O6175" i="108" s="1"/>
  <c r="H6152" i="108"/>
  <c r="K6152" i="108" s="1"/>
  <c r="K6151" i="108" s="1"/>
  <c r="O6139" i="108" s="1"/>
  <c r="H6096" i="108"/>
  <c r="K6096" i="108" s="1"/>
  <c r="K6095" i="108" s="1"/>
  <c r="O6083" i="108" s="1"/>
  <c r="H6039" i="108"/>
  <c r="K6039" i="108" s="1"/>
  <c r="K6038" i="108" s="1"/>
  <c r="O6026" i="108" s="1"/>
  <c r="H5983" i="108"/>
  <c r="K5983" i="108" s="1"/>
  <c r="K5982" i="108" s="1"/>
  <c r="O5970" i="108" s="1"/>
  <c r="H5926" i="108"/>
  <c r="K5926" i="108" s="1"/>
  <c r="K5925" i="108" s="1"/>
  <c r="O5913" i="108" s="1"/>
  <c r="H5870" i="108"/>
  <c r="K5870" i="108" s="1"/>
  <c r="K5869" i="108" s="1"/>
  <c r="O5857" i="108" s="1"/>
  <c r="H5813" i="108"/>
  <c r="K5813" i="108" s="1"/>
  <c r="K5812" i="108" s="1"/>
  <c r="O5800" i="108" s="1"/>
  <c r="H11581" i="108"/>
  <c r="K11581" i="108" s="1"/>
  <c r="K11580" i="108" s="1"/>
  <c r="O11577" i="108" s="1"/>
  <c r="H11518" i="108"/>
  <c r="K11518" i="108" s="1"/>
  <c r="O11516" i="108" s="1"/>
  <c r="H11505" i="108"/>
  <c r="K11505" i="108" s="1"/>
  <c r="O11503" i="108" s="1"/>
  <c r="H11449" i="108"/>
  <c r="K11449" i="108" s="1"/>
  <c r="O11444" i="108" s="1"/>
  <c r="H11415" i="108"/>
  <c r="K11415" i="108" s="1"/>
  <c r="O11411" i="108" s="1"/>
  <c r="H11380" i="108"/>
  <c r="K11380" i="108" s="1"/>
  <c r="O11376" i="108" s="1"/>
  <c r="H11351" i="108"/>
  <c r="K11351" i="108" s="1"/>
  <c r="O11347" i="108" s="1"/>
  <c r="H11319" i="108"/>
  <c r="K11319" i="108" s="1"/>
  <c r="O11315" i="108" s="1"/>
  <c r="H11290" i="108"/>
  <c r="K11290" i="108" s="1"/>
  <c r="O11286" i="108" s="1"/>
  <c r="H11256" i="108"/>
  <c r="K11256" i="108" s="1"/>
  <c r="O11252" i="108" s="1"/>
  <c r="H11209" i="108"/>
  <c r="K11209" i="108" s="1"/>
  <c r="O11203" i="108" s="1"/>
  <c r="H10478" i="108"/>
  <c r="K10478" i="108" s="1"/>
  <c r="O10473" i="108" s="1"/>
  <c r="H10408" i="108"/>
  <c r="K10408" i="108" s="1"/>
  <c r="O10400" i="108" s="1"/>
  <c r="H10356" i="108"/>
  <c r="K10356" i="108" s="1"/>
  <c r="O10348" i="108" s="1"/>
  <c r="H10298" i="108"/>
  <c r="K10298" i="108" s="1"/>
  <c r="K10297" i="108" s="1"/>
  <c r="O10290" i="108" s="1"/>
  <c r="H9367" i="108"/>
  <c r="K9367" i="108" s="1"/>
  <c r="O9361" i="108" s="1"/>
  <c r="H9325" i="108"/>
  <c r="K9325" i="108" s="1"/>
  <c r="O9319" i="108" s="1"/>
  <c r="H9280" i="108"/>
  <c r="K9280" i="108" s="1"/>
  <c r="O9274" i="108" s="1"/>
  <c r="H9234" i="108"/>
  <c r="K9234" i="108" s="1"/>
  <c r="K9233" i="108" s="1"/>
  <c r="O9228" i="108" s="1"/>
  <c r="H9185" i="108"/>
  <c r="K9185" i="108" s="1"/>
  <c r="O9179" i="108" s="1"/>
  <c r="H9140" i="108"/>
  <c r="K9140" i="108" s="1"/>
  <c r="O9134" i="108" s="1"/>
  <c r="H9094" i="108"/>
  <c r="K9094" i="108" s="1"/>
  <c r="K9093" i="108" s="1"/>
  <c r="O9088" i="108" s="1"/>
  <c r="H9050" i="108"/>
  <c r="K9050" i="108" s="1"/>
  <c r="K9049" i="108" s="1"/>
  <c r="O9044" i="108" s="1"/>
  <c r="H8995" i="108"/>
  <c r="K8995" i="108" s="1"/>
  <c r="O8986" i="108" s="1"/>
  <c r="H8934" i="108"/>
  <c r="K8934" i="108" s="1"/>
  <c r="O8925" i="108" s="1"/>
  <c r="H8105" i="108"/>
  <c r="K8105" i="108" s="1"/>
  <c r="O8096" i="108" s="1"/>
  <c r="H8057" i="108"/>
  <c r="K8057" i="108" s="1"/>
  <c r="O8049" i="108" s="1"/>
  <c r="H8013" i="108"/>
  <c r="K8013" i="108" s="1"/>
  <c r="O8005" i="108" s="1"/>
  <c r="H7968" i="108"/>
  <c r="K7968" i="108" s="1"/>
  <c r="O7960" i="108" s="1"/>
  <c r="H7924" i="108"/>
  <c r="K7924" i="108" s="1"/>
  <c r="O7916" i="108" s="1"/>
  <c r="H7828" i="108"/>
  <c r="K7828" i="108" s="1"/>
  <c r="O7819" i="108" s="1"/>
  <c r="H7780" i="108"/>
  <c r="K7780" i="108" s="1"/>
  <c r="O7771" i="108" s="1"/>
  <c r="H7729" i="108"/>
  <c r="K7729" i="108" s="1"/>
  <c r="O7721" i="108" s="1"/>
  <c r="H7664" i="108"/>
  <c r="K7664" i="108" s="1"/>
  <c r="O7651" i="108" s="1"/>
  <c r="H7412" i="108"/>
  <c r="K7412" i="108" s="1"/>
  <c r="O7411" i="108" s="1"/>
  <c r="H7396" i="108"/>
  <c r="K7396" i="108" s="1"/>
  <c r="O7395" i="108" s="1"/>
  <c r="H7380" i="108"/>
  <c r="K7380" i="108" s="1"/>
  <c r="O7379" i="108" s="1"/>
  <c r="H7331" i="108"/>
  <c r="K7331" i="108" s="1"/>
  <c r="K7330" i="108" s="1"/>
  <c r="O7318" i="108" s="1"/>
  <c r="H7274" i="108"/>
  <c r="K7274" i="108" s="1"/>
  <c r="K7273" i="108" s="1"/>
  <c r="O7261" i="108" s="1"/>
  <c r="H7218" i="108"/>
  <c r="K7218" i="108" s="1"/>
  <c r="K7217" i="108" s="1"/>
  <c r="O7205" i="108" s="1"/>
  <c r="H7170" i="108"/>
  <c r="K7170" i="108" s="1"/>
  <c r="O7166" i="108" s="1"/>
  <c r="H7150" i="108"/>
  <c r="K7150" i="108" s="1"/>
  <c r="O7146" i="108" s="1"/>
  <c r="H7129" i="108"/>
  <c r="K7129" i="108" s="1"/>
  <c r="O7125" i="108" s="1"/>
  <c r="H7109" i="108"/>
  <c r="K7109" i="108" s="1"/>
  <c r="O7105" i="108" s="1"/>
  <c r="H7056" i="108"/>
  <c r="K7056" i="108" s="1"/>
  <c r="K7055" i="108" s="1"/>
  <c r="O7043" i="108" s="1"/>
  <c r="H6999" i="108"/>
  <c r="K6999" i="108" s="1"/>
  <c r="K6998" i="108" s="1"/>
  <c r="O6986" i="108" s="1"/>
  <c r="H6943" i="108"/>
  <c r="K6943" i="108" s="1"/>
  <c r="K6942" i="108" s="1"/>
  <c r="O6930" i="108" s="1"/>
  <c r="H6895" i="108"/>
  <c r="K6895" i="108" s="1"/>
  <c r="O6891" i="108" s="1"/>
  <c r="H6875" i="108"/>
  <c r="K6875" i="108" s="1"/>
  <c r="O6871" i="108" s="1"/>
  <c r="H6854" i="108"/>
  <c r="K6854" i="108" s="1"/>
  <c r="O6850" i="108" s="1"/>
  <c r="H6834" i="108"/>
  <c r="K6834" i="108" s="1"/>
  <c r="O6830" i="108" s="1"/>
  <c r="H6781" i="108"/>
  <c r="K6781" i="108" s="1"/>
  <c r="K6780" i="108" s="1"/>
  <c r="O6768" i="108" s="1"/>
  <c r="H6724" i="108"/>
  <c r="K6724" i="108" s="1"/>
  <c r="K6723" i="108" s="1"/>
  <c r="O6711" i="108" s="1"/>
  <c r="H6668" i="108"/>
  <c r="K6668" i="108" s="1"/>
  <c r="K6667" i="108" s="1"/>
  <c r="O6655" i="108" s="1"/>
  <c r="H6620" i="108"/>
  <c r="K6620" i="108" s="1"/>
  <c r="O6616" i="108" s="1"/>
  <c r="H6600" i="108"/>
  <c r="K6600" i="108" s="1"/>
  <c r="O6596" i="108" s="1"/>
  <c r="H6579" i="108"/>
  <c r="K6579" i="108" s="1"/>
  <c r="O6575" i="108" s="1"/>
  <c r="H6559" i="108"/>
  <c r="K6559" i="108" s="1"/>
  <c r="O6555" i="108" s="1"/>
  <c r="H6509" i="108"/>
  <c r="K6509" i="108" s="1"/>
  <c r="O6497" i="108" s="1"/>
  <c r="H6456" i="108"/>
  <c r="K6456" i="108" s="1"/>
  <c r="O6452" i="108" s="1"/>
  <c r="H6436" i="108"/>
  <c r="K6436" i="108" s="1"/>
  <c r="O6432" i="108" s="1"/>
  <c r="H6402" i="108"/>
  <c r="K6402" i="108" s="1"/>
  <c r="K6401" i="108" s="1"/>
  <c r="O6390" i="108" s="1"/>
  <c r="H6350" i="108"/>
  <c r="K6350" i="108" s="1"/>
  <c r="K6349" i="108" s="1"/>
  <c r="O6338" i="108" s="1"/>
  <c r="H6297" i="108"/>
  <c r="K6297" i="108" s="1"/>
  <c r="K6296" i="108" s="1"/>
  <c r="O6285" i="108" s="1"/>
  <c r="H6245" i="108"/>
  <c r="K6245" i="108" s="1"/>
  <c r="K6244" i="108" s="1"/>
  <c r="O6233" i="108" s="1"/>
  <c r="H6210" i="108"/>
  <c r="K6210" i="108" s="1"/>
  <c r="O6206" i="108" s="1"/>
  <c r="H6189" i="108"/>
  <c r="K6189" i="108" s="1"/>
  <c r="O6185" i="108" s="1"/>
  <c r="H6169" i="108"/>
  <c r="K6169" i="108" s="1"/>
  <c r="O6165" i="108" s="1"/>
  <c r="H6124" i="108"/>
  <c r="K6124" i="108" s="1"/>
  <c r="K6123" i="108" s="1"/>
  <c r="O6111" i="108" s="1"/>
  <c r="H6068" i="108"/>
  <c r="K6068" i="108" s="1"/>
  <c r="K6067" i="108" s="1"/>
  <c r="O6055" i="108" s="1"/>
  <c r="H6011" i="108"/>
  <c r="K6011" i="108" s="1"/>
  <c r="K6010" i="108" s="1"/>
  <c r="O5998" i="108" s="1"/>
  <c r="H5954" i="108"/>
  <c r="K5954" i="108" s="1"/>
  <c r="K5953" i="108" s="1"/>
  <c r="O5941" i="108" s="1"/>
  <c r="H5898" i="108"/>
  <c r="K5898" i="108" s="1"/>
  <c r="K5897" i="108" s="1"/>
  <c r="O5885" i="108" s="1"/>
  <c r="H5841" i="108"/>
  <c r="K5841" i="108" s="1"/>
  <c r="K5840" i="108" s="1"/>
  <c r="O5828" i="108" s="1"/>
  <c r="H5785" i="108"/>
  <c r="K5785" i="108" s="1"/>
  <c r="K5784" i="108" s="1"/>
  <c r="O5772" i="108" s="1"/>
  <c r="H11605" i="108"/>
  <c r="K11605" i="108" s="1"/>
  <c r="K11604" i="108" s="1"/>
  <c r="O11601" i="108" s="1"/>
  <c r="H11515" i="108"/>
  <c r="K11515" i="108" s="1"/>
  <c r="O11513" i="108" s="1"/>
  <c r="H11443" i="108"/>
  <c r="K11443" i="108" s="1"/>
  <c r="O11438" i="108" s="1"/>
  <c r="H11373" i="108"/>
  <c r="K11373" i="108" s="1"/>
  <c r="O11369" i="108" s="1"/>
  <c r="H11312" i="108"/>
  <c r="K11312" i="108" s="1"/>
  <c r="O11308" i="108" s="1"/>
  <c r="H11239" i="108"/>
  <c r="K11239" i="108" s="1"/>
  <c r="O11233" i="108" s="1"/>
  <c r="H10472" i="108"/>
  <c r="K10472" i="108" s="1"/>
  <c r="O10467" i="108" s="1"/>
  <c r="H10343" i="108"/>
  <c r="K10343" i="108" s="1"/>
  <c r="O10335" i="108" s="1"/>
  <c r="H9360" i="108"/>
  <c r="K9360" i="108" s="1"/>
  <c r="O9354" i="108" s="1"/>
  <c r="H9268" i="108"/>
  <c r="K9268" i="108" s="1"/>
  <c r="O9262" i="108" s="1"/>
  <c r="H9174" i="108"/>
  <c r="K9174" i="108" s="1"/>
  <c r="O9168" i="108" s="1"/>
  <c r="H9083" i="108"/>
  <c r="K9083" i="108" s="1"/>
  <c r="K9082" i="108" s="1"/>
  <c r="O9077" i="108" s="1"/>
  <c r="H8981" i="108"/>
  <c r="K8981" i="108" s="1"/>
  <c r="O8972" i="108" s="1"/>
  <c r="H8093" i="108"/>
  <c r="K8093" i="108" s="1"/>
  <c r="O8084" i="108" s="1"/>
  <c r="H8001" i="108"/>
  <c r="K8001" i="108" s="1"/>
  <c r="O7993" i="108" s="1"/>
  <c r="H7864" i="108"/>
  <c r="K7864" i="108" s="1"/>
  <c r="O7855" i="108" s="1"/>
  <c r="H7762" i="108"/>
  <c r="K7762" i="108" s="1"/>
  <c r="O7754" i="108" s="1"/>
  <c r="H7646" i="108"/>
  <c r="K7646" i="108" s="1"/>
  <c r="O7633" i="108" s="1"/>
  <c r="H7392" i="108"/>
  <c r="K7392" i="108" s="1"/>
  <c r="O7391" i="108" s="1"/>
  <c r="H7317" i="108"/>
  <c r="K7317" i="108" s="1"/>
  <c r="K7316" i="108" s="1"/>
  <c r="O7304" i="108" s="1"/>
  <c r="H7204" i="108"/>
  <c r="K7204" i="108" s="1"/>
  <c r="K7203" i="108" s="1"/>
  <c r="O7191" i="108" s="1"/>
  <c r="H7145" i="108"/>
  <c r="K7145" i="108" s="1"/>
  <c r="O7141" i="108" s="1"/>
  <c r="H7098" i="108"/>
  <c r="K7098" i="108" s="1"/>
  <c r="K7097" i="108" s="1"/>
  <c r="O7085" i="108" s="1"/>
  <c r="H6985" i="108"/>
  <c r="K6985" i="108" s="1"/>
  <c r="K6984" i="108" s="1"/>
  <c r="O6972" i="108" s="1"/>
  <c r="H6890" i="108"/>
  <c r="K6890" i="108" s="1"/>
  <c r="O6886" i="108" s="1"/>
  <c r="H6849" i="108"/>
  <c r="K6849" i="108" s="1"/>
  <c r="O6845" i="108" s="1"/>
  <c r="H6767" i="108"/>
  <c r="K6767" i="108" s="1"/>
  <c r="K6766" i="108" s="1"/>
  <c r="O6754" i="108" s="1"/>
  <c r="H6654" i="108"/>
  <c r="K6654" i="108" s="1"/>
  <c r="K6653" i="108" s="1"/>
  <c r="O6641" i="108" s="1"/>
  <c r="H6595" i="108"/>
  <c r="K6595" i="108" s="1"/>
  <c r="O6591" i="108" s="1"/>
  <c r="H6548" i="108"/>
  <c r="K6548" i="108" s="1"/>
  <c r="O6536" i="108" s="1"/>
  <c r="H6451" i="108"/>
  <c r="K6451" i="108" s="1"/>
  <c r="O6447" i="108" s="1"/>
  <c r="H6389" i="108"/>
  <c r="K6389" i="108" s="1"/>
  <c r="K6388" i="108" s="1"/>
  <c r="O6377" i="108" s="1"/>
  <c r="H6284" i="108"/>
  <c r="K6284" i="108" s="1"/>
  <c r="K6283" i="108" s="1"/>
  <c r="O6272" i="108" s="1"/>
  <c r="H6205" i="108"/>
  <c r="K6205" i="108" s="1"/>
  <c r="O6201" i="108" s="1"/>
  <c r="H6164" i="108"/>
  <c r="K6164" i="108" s="1"/>
  <c r="O6160" i="108" s="1"/>
  <c r="H6053" i="108"/>
  <c r="K6053" i="108" s="1"/>
  <c r="K6052" i="108" s="1"/>
  <c r="O6040" i="108" s="1"/>
  <c r="H5940" i="108"/>
  <c r="K5940" i="108" s="1"/>
  <c r="K5939" i="108" s="1"/>
  <c r="O5927" i="108" s="1"/>
  <c r="H5827" i="108"/>
  <c r="K5827" i="108" s="1"/>
  <c r="K5826" i="108" s="1"/>
  <c r="O5814" i="108" s="1"/>
  <c r="H5751" i="108"/>
  <c r="K5751" i="108" s="1"/>
  <c r="O5747" i="108" s="1"/>
  <c r="H5731" i="108"/>
  <c r="K5731" i="108" s="1"/>
  <c r="O5727" i="108" s="1"/>
  <c r="H5710" i="108"/>
  <c r="K5710" i="108" s="1"/>
  <c r="O5706" i="108" s="1"/>
  <c r="H5690" i="108"/>
  <c r="K5690" i="108" s="1"/>
  <c r="O5686" i="108" s="1"/>
  <c r="H5642" i="108"/>
  <c r="K5642" i="108" s="1"/>
  <c r="K5641" i="108" s="1"/>
  <c r="O5631" i="108" s="1"/>
  <c r="H5593" i="108"/>
  <c r="K5593" i="108" s="1"/>
  <c r="K5592" i="108" s="1"/>
  <c r="O5582" i="108" s="1"/>
  <c r="H5545" i="108"/>
  <c r="K5545" i="108" s="1"/>
  <c r="K5544" i="108" s="1"/>
  <c r="O5534" i="108" s="1"/>
  <c r="H5496" i="108"/>
  <c r="K5496" i="108" s="1"/>
  <c r="K5495" i="108" s="1"/>
  <c r="O5485" i="108" s="1"/>
  <c r="H5448" i="108"/>
  <c r="K5448" i="108" s="1"/>
  <c r="K5447" i="108" s="1"/>
  <c r="O5437" i="108" s="1"/>
  <c r="H5399" i="108"/>
  <c r="K5399" i="108" s="1"/>
  <c r="K5398" i="108" s="1"/>
  <c r="O5388" i="108" s="1"/>
  <c r="H5351" i="108"/>
  <c r="K5351" i="108" s="1"/>
  <c r="K5350" i="108" s="1"/>
  <c r="O5340" i="108" s="1"/>
  <c r="H5323" i="108"/>
  <c r="K5323" i="108" s="1"/>
  <c r="O5319" i="108" s="1"/>
  <c r="H5302" i="108"/>
  <c r="K5302" i="108" s="1"/>
  <c r="O5298" i="108" s="1"/>
  <c r="H5282" i="108"/>
  <c r="K5282" i="108" s="1"/>
  <c r="O5278" i="108" s="1"/>
  <c r="H5249" i="108"/>
  <c r="K5249" i="108" s="1"/>
  <c r="K5248" i="108" s="1"/>
  <c r="O5238" i="108" s="1"/>
  <c r="H5201" i="108"/>
  <c r="K5201" i="108" s="1"/>
  <c r="K5200" i="108" s="1"/>
  <c r="O5190" i="108" s="1"/>
  <c r="H5152" i="108"/>
  <c r="K5152" i="108" s="1"/>
  <c r="K5151" i="108" s="1"/>
  <c r="O5141" i="108" s="1"/>
  <c r="H5104" i="108"/>
  <c r="K5104" i="108" s="1"/>
  <c r="K5103" i="108" s="1"/>
  <c r="O5093" i="108" s="1"/>
  <c r="H5076" i="108"/>
  <c r="K5076" i="108" s="1"/>
  <c r="O5072" i="108" s="1"/>
  <c r="H7586" i="108"/>
  <c r="K7586" i="108" s="1"/>
  <c r="O7573" i="108" s="1"/>
  <c r="H7510" i="108"/>
  <c r="K7510" i="108" s="1"/>
  <c r="O7497" i="108" s="1"/>
  <c r="H4420" i="108"/>
  <c r="K4420" i="108" s="1"/>
  <c r="O4417" i="108" s="1"/>
  <c r="H4384" i="108"/>
  <c r="K4384" i="108" s="1"/>
  <c r="O4381" i="108" s="1"/>
  <c r="H4322" i="108"/>
  <c r="K4322" i="108" s="1"/>
  <c r="O4310" i="108" s="1"/>
  <c r="H4254" i="108"/>
  <c r="K4254" i="108" s="1"/>
  <c r="O4246" i="108" s="1"/>
  <c r="H4207" i="108"/>
  <c r="K4207" i="108" s="1"/>
  <c r="O4204" i="108" s="1"/>
  <c r="H4165" i="108"/>
  <c r="K4165" i="108" s="1"/>
  <c r="O4153" i="108" s="1"/>
  <c r="H4089" i="108"/>
  <c r="K4089" i="108" s="1"/>
  <c r="O4081" i="108" s="1"/>
  <c r="H3857" i="108"/>
  <c r="K3857" i="108" s="1"/>
  <c r="O3852" i="108" s="1"/>
  <c r="H3767" i="108"/>
  <c r="K3767" i="108" s="1"/>
  <c r="O3762" i="108" s="1"/>
  <c r="H3727" i="108"/>
  <c r="K3727" i="108" s="1"/>
  <c r="O3722" i="108" s="1"/>
  <c r="H3655" i="108"/>
  <c r="K3655" i="108" s="1"/>
  <c r="O3650" i="108" s="1"/>
  <c r="H3614" i="108"/>
  <c r="K3614" i="108" s="1"/>
  <c r="O3609" i="108" s="1"/>
  <c r="H3574" i="108"/>
  <c r="K3574" i="108" s="1"/>
  <c r="O3569" i="108" s="1"/>
  <c r="H3533" i="108"/>
  <c r="K3533" i="108" s="1"/>
  <c r="O3528" i="108" s="1"/>
  <c r="H3492" i="108"/>
  <c r="K3492" i="108" s="1"/>
  <c r="O3487" i="108" s="1"/>
  <c r="H3454" i="108"/>
  <c r="K3454" i="108" s="1"/>
  <c r="O3450" i="108" s="1"/>
  <c r="H3433" i="108"/>
  <c r="K3433" i="108" s="1"/>
  <c r="O3429" i="108" s="1"/>
  <c r="H3413" i="108"/>
  <c r="K3413" i="108" s="1"/>
  <c r="O3409" i="108" s="1"/>
  <c r="H3304" i="108"/>
  <c r="K3304" i="108" s="1"/>
  <c r="O3300" i="108" s="1"/>
  <c r="H3284" i="108"/>
  <c r="K3284" i="108" s="1"/>
  <c r="O3280" i="108" s="1"/>
  <c r="H11573" i="108"/>
  <c r="K11573" i="108" s="1"/>
  <c r="K11572" i="108" s="1"/>
  <c r="O11569" i="108" s="1"/>
  <c r="H11467" i="108"/>
  <c r="K11467" i="108" s="1"/>
  <c r="O11462" i="108" s="1"/>
  <c r="H11408" i="108"/>
  <c r="K11408" i="108" s="1"/>
  <c r="O11404" i="108" s="1"/>
  <c r="H11344" i="108"/>
  <c r="K11344" i="108" s="1"/>
  <c r="O11340" i="108" s="1"/>
  <c r="H11283" i="108"/>
  <c r="K11283" i="108" s="1"/>
  <c r="O11279" i="108" s="1"/>
  <c r="H11199" i="108"/>
  <c r="K11199" i="108" s="1"/>
  <c r="O11193" i="108" s="1"/>
  <c r="H10395" i="108"/>
  <c r="K10395" i="108" s="1"/>
  <c r="O10387" i="108" s="1"/>
  <c r="H9389" i="108"/>
  <c r="K9389" i="108" s="1"/>
  <c r="O9383" i="108" s="1"/>
  <c r="H9314" i="108"/>
  <c r="K9314" i="108" s="1"/>
  <c r="O9308" i="108" s="1"/>
  <c r="H9223" i="108"/>
  <c r="K9223" i="108" s="1"/>
  <c r="K9222" i="108" s="1"/>
  <c r="O9217" i="108" s="1"/>
  <c r="H9128" i="108"/>
  <c r="K9128" i="108" s="1"/>
  <c r="O9122" i="108" s="1"/>
  <c r="H9039" i="108"/>
  <c r="K9039" i="108" s="1"/>
  <c r="K9038" i="108" s="1"/>
  <c r="O9033" i="108" s="1"/>
  <c r="H8141" i="108"/>
  <c r="K8141" i="108" s="1"/>
  <c r="O8132" i="108" s="1"/>
  <c r="H8046" i="108"/>
  <c r="K8046" i="108" s="1"/>
  <c r="O8038" i="108" s="1"/>
  <c r="H7957" i="108"/>
  <c r="K7957" i="108" s="1"/>
  <c r="O7949" i="108" s="1"/>
  <c r="H7816" i="108"/>
  <c r="K7816" i="108" s="1"/>
  <c r="O7807" i="108" s="1"/>
  <c r="H7718" i="108"/>
  <c r="K7718" i="108" s="1"/>
  <c r="O7710" i="108" s="1"/>
  <c r="H7408" i="108"/>
  <c r="K7408" i="108" s="1"/>
  <c r="O7407" i="108" s="1"/>
  <c r="H7373" i="108"/>
  <c r="K7373" i="108" s="1"/>
  <c r="K7372" i="108" s="1"/>
  <c r="O7360" i="108" s="1"/>
  <c r="H7260" i="108"/>
  <c r="K7260" i="108" s="1"/>
  <c r="K7259" i="108" s="1"/>
  <c r="O7247" i="108" s="1"/>
  <c r="H7165" i="108"/>
  <c r="K7165" i="108" s="1"/>
  <c r="O7161" i="108" s="1"/>
  <c r="H7124" i="108"/>
  <c r="K7124" i="108" s="1"/>
  <c r="O7120" i="108" s="1"/>
  <c r="H7042" i="108"/>
  <c r="K7042" i="108" s="1"/>
  <c r="K7041" i="108" s="1"/>
  <c r="O7029" i="108" s="1"/>
  <c r="H6929" i="108"/>
  <c r="K6929" i="108" s="1"/>
  <c r="K6928" i="108" s="1"/>
  <c r="O6916" i="108" s="1"/>
  <c r="H6870" i="108"/>
  <c r="K6870" i="108" s="1"/>
  <c r="O6866" i="108" s="1"/>
  <c r="H6823" i="108"/>
  <c r="K6823" i="108" s="1"/>
  <c r="K6822" i="108" s="1"/>
  <c r="O6810" i="108" s="1"/>
  <c r="H6710" i="108"/>
  <c r="K6710" i="108" s="1"/>
  <c r="K6709" i="108" s="1"/>
  <c r="O6697" i="108" s="1"/>
  <c r="H6615" i="108"/>
  <c r="K6615" i="108" s="1"/>
  <c r="O6611" i="108" s="1"/>
  <c r="H6574" i="108"/>
  <c r="K6574" i="108" s="1"/>
  <c r="O6570" i="108" s="1"/>
  <c r="H6496" i="108"/>
  <c r="K6496" i="108" s="1"/>
  <c r="O6484" i="108" s="1"/>
  <c r="H6431" i="108"/>
  <c r="K6431" i="108" s="1"/>
  <c r="O6427" i="108" s="1"/>
  <c r="H6337" i="108"/>
  <c r="K6337" i="108" s="1"/>
  <c r="K6336" i="108" s="1"/>
  <c r="O6325" i="108" s="1"/>
  <c r="H6225" i="108"/>
  <c r="K6225" i="108" s="1"/>
  <c r="O6221" i="108" s="1"/>
  <c r="H6184" i="108"/>
  <c r="K6184" i="108" s="1"/>
  <c r="O6180" i="108" s="1"/>
  <c r="H6110" i="108"/>
  <c r="K6110" i="108" s="1"/>
  <c r="K6109" i="108" s="1"/>
  <c r="O6097" i="108" s="1"/>
  <c r="H5997" i="108"/>
  <c r="K5997" i="108" s="1"/>
  <c r="K5996" i="108" s="1"/>
  <c r="O5984" i="108" s="1"/>
  <c r="H5884" i="108"/>
  <c r="K5884" i="108" s="1"/>
  <c r="K5883" i="108" s="1"/>
  <c r="O5871" i="108" s="1"/>
  <c r="H5771" i="108"/>
  <c r="K5771" i="108" s="1"/>
  <c r="K5770" i="108" s="1"/>
  <c r="O5758" i="108" s="1"/>
  <c r="H5741" i="108"/>
  <c r="K5741" i="108" s="1"/>
  <c r="O5737" i="108" s="1"/>
  <c r="H5720" i="108"/>
  <c r="K5720" i="108" s="1"/>
  <c r="O5716" i="108" s="1"/>
  <c r="H5700" i="108"/>
  <c r="K5700" i="108" s="1"/>
  <c r="O5696" i="108" s="1"/>
  <c r="H5666" i="108"/>
  <c r="K5666" i="108" s="1"/>
  <c r="K5665" i="108" s="1"/>
  <c r="O5655" i="108" s="1"/>
  <c r="H5618" i="108"/>
  <c r="K5618" i="108" s="1"/>
  <c r="K5617" i="108" s="1"/>
  <c r="O5607" i="108" s="1"/>
  <c r="H5569" i="108"/>
  <c r="K5569" i="108" s="1"/>
  <c r="K5568" i="108" s="1"/>
  <c r="O5558" i="108" s="1"/>
  <c r="H5521" i="108"/>
  <c r="K5521" i="108" s="1"/>
  <c r="K5520" i="108" s="1"/>
  <c r="O5510" i="108" s="1"/>
  <c r="H5472" i="108"/>
  <c r="K5472" i="108" s="1"/>
  <c r="K5471" i="108" s="1"/>
  <c r="O5461" i="108" s="1"/>
  <c r="H5423" i="108"/>
  <c r="K5423" i="108" s="1"/>
  <c r="K5422" i="108" s="1"/>
  <c r="O5412" i="108" s="1"/>
  <c r="H5375" i="108"/>
  <c r="K5375" i="108" s="1"/>
  <c r="K5374" i="108" s="1"/>
  <c r="O5364" i="108" s="1"/>
  <c r="H5333" i="108"/>
  <c r="K5333" i="108" s="1"/>
  <c r="O5329" i="108" s="1"/>
  <c r="H5313" i="108"/>
  <c r="K5313" i="108" s="1"/>
  <c r="O5309" i="108" s="1"/>
  <c r="H5292" i="108"/>
  <c r="K5292" i="108" s="1"/>
  <c r="O5288" i="108" s="1"/>
  <c r="H5272" i="108"/>
  <c r="K5272" i="108" s="1"/>
  <c r="O5268" i="108" s="1"/>
  <c r="H5225" i="108"/>
  <c r="K5225" i="108" s="1"/>
  <c r="K5224" i="108" s="1"/>
  <c r="O5214" i="108" s="1"/>
  <c r="H5176" i="108"/>
  <c r="K5176" i="108" s="1"/>
  <c r="K5175" i="108" s="1"/>
  <c r="O5165" i="108" s="1"/>
  <c r="H5128" i="108"/>
  <c r="K5128" i="108" s="1"/>
  <c r="K5127" i="108" s="1"/>
  <c r="O5117" i="108" s="1"/>
  <c r="H5086" i="108"/>
  <c r="K5086" i="108" s="1"/>
  <c r="O5082" i="108" s="1"/>
  <c r="H5066" i="108"/>
  <c r="K5066" i="108" s="1"/>
  <c r="O5062" i="108" s="1"/>
  <c r="H7548" i="108"/>
  <c r="K7548" i="108" s="1"/>
  <c r="O7535" i="108" s="1"/>
  <c r="H6230" i="108"/>
  <c r="K6230" i="108" s="1"/>
  <c r="O6226" i="108" s="1"/>
  <c r="H4402" i="108"/>
  <c r="K4402" i="108" s="1"/>
  <c r="O4399" i="108" s="1"/>
  <c r="H4360" i="108"/>
  <c r="K4360" i="108" s="1"/>
  <c r="O4348" i="108" s="1"/>
  <c r="H4284" i="108"/>
  <c r="K4284" i="108" s="1"/>
  <c r="O4276" i="108" s="1"/>
  <c r="H4225" i="108"/>
  <c r="K4225" i="108" s="1"/>
  <c r="O4222" i="108" s="1"/>
  <c r="H4189" i="108"/>
  <c r="K4189" i="108" s="1"/>
  <c r="O4186" i="108" s="1"/>
  <c r="H4127" i="108"/>
  <c r="K4127" i="108" s="1"/>
  <c r="O4115" i="108" s="1"/>
  <c r="H4059" i="108"/>
  <c r="K4059" i="108" s="1"/>
  <c r="O4051" i="108" s="1"/>
  <c r="H3839" i="108"/>
  <c r="K3839" i="108" s="1"/>
  <c r="O3834" i="108" s="1"/>
  <c r="H3747" i="108"/>
  <c r="K3747" i="108" s="1"/>
  <c r="O3742" i="108" s="1"/>
  <c r="H3676" i="108"/>
  <c r="K3676" i="108" s="1"/>
  <c r="O3671" i="108" s="1"/>
  <c r="H3635" i="108"/>
  <c r="K3635" i="108" s="1"/>
  <c r="O3630" i="108" s="1"/>
  <c r="H3594" i="108"/>
  <c r="K3594" i="108" s="1"/>
  <c r="O3589" i="108" s="1"/>
  <c r="H3553" i="108"/>
  <c r="K3553" i="108" s="1"/>
  <c r="O3548" i="108" s="1"/>
  <c r="H3512" i="108"/>
  <c r="K3512" i="108" s="1"/>
  <c r="O3507" i="108" s="1"/>
  <c r="H3472" i="108"/>
  <c r="K3472" i="108" s="1"/>
  <c r="O3467" i="108" s="1"/>
  <c r="H3444" i="108"/>
  <c r="K3444" i="108" s="1"/>
  <c r="O3440" i="108" s="1"/>
  <c r="H3423" i="108"/>
  <c r="K3423" i="108" s="1"/>
  <c r="O3419" i="108" s="1"/>
  <c r="H3403" i="108"/>
  <c r="K3403" i="108" s="1"/>
  <c r="O3399" i="108" s="1"/>
  <c r="H3294" i="108"/>
  <c r="K3294" i="108" s="1"/>
  <c r="O3290" i="108" s="1"/>
  <c r="H3274" i="108"/>
  <c r="K3274" i="108" s="1"/>
  <c r="O3270" i="108" s="1"/>
  <c r="H11455" i="108"/>
  <c r="K11455" i="108" s="1"/>
  <c r="O11450" i="108" s="1"/>
  <c r="H11326" i="108"/>
  <c r="K11326" i="108" s="1"/>
  <c r="O11322" i="108" s="1"/>
  <c r="H10484" i="108"/>
  <c r="K10484" i="108" s="1"/>
  <c r="O10479" i="108" s="1"/>
  <c r="H9375" i="108"/>
  <c r="K9375" i="108" s="1"/>
  <c r="O9369" i="108" s="1"/>
  <c r="H9196" i="108"/>
  <c r="K9196" i="108" s="1"/>
  <c r="O9190" i="108" s="1"/>
  <c r="H9009" i="108"/>
  <c r="K9009" i="108" s="1"/>
  <c r="O9000" i="108" s="1"/>
  <c r="H8024" i="108"/>
  <c r="K8024" i="108" s="1"/>
  <c r="O8016" i="108" s="1"/>
  <c r="H7792" i="108"/>
  <c r="K7792" i="108" s="1"/>
  <c r="O7783" i="108" s="1"/>
  <c r="H7400" i="108"/>
  <c r="K7400" i="108" s="1"/>
  <c r="O7399" i="108" s="1"/>
  <c r="H7232" i="108"/>
  <c r="K7232" i="108" s="1"/>
  <c r="K7231" i="108" s="1"/>
  <c r="O7219" i="108" s="1"/>
  <c r="H7114" i="108"/>
  <c r="K7114" i="108" s="1"/>
  <c r="O7110" i="108" s="1"/>
  <c r="H6900" i="108"/>
  <c r="K6900" i="108" s="1"/>
  <c r="O6896" i="108" s="1"/>
  <c r="H6795" i="108"/>
  <c r="K6795" i="108" s="1"/>
  <c r="K6794" i="108" s="1"/>
  <c r="O6782" i="108" s="1"/>
  <c r="H6605" i="108"/>
  <c r="K6605" i="108" s="1"/>
  <c r="O6601" i="108" s="1"/>
  <c r="H6470" i="108"/>
  <c r="K6470" i="108" s="1"/>
  <c r="O6458" i="108" s="1"/>
  <c r="H6310" i="108"/>
  <c r="K6310" i="108" s="1"/>
  <c r="K6309" i="108" s="1"/>
  <c r="O6298" i="108" s="1"/>
  <c r="H6174" i="108"/>
  <c r="K6174" i="108" s="1"/>
  <c r="O6170" i="108" s="1"/>
  <c r="H5969" i="108"/>
  <c r="K5969" i="108" s="1"/>
  <c r="K5968" i="108" s="1"/>
  <c r="O5956" i="108" s="1"/>
  <c r="H5756" i="108"/>
  <c r="K5756" i="108" s="1"/>
  <c r="O5752" i="108" s="1"/>
  <c r="H5715" i="108"/>
  <c r="K5715" i="108" s="1"/>
  <c r="O5711" i="108" s="1"/>
  <c r="H5654" i="108"/>
  <c r="K5654" i="108" s="1"/>
  <c r="K5653" i="108" s="1"/>
  <c r="O5643" i="108" s="1"/>
  <c r="H5557" i="108"/>
  <c r="K5557" i="108" s="1"/>
  <c r="K5556" i="108" s="1"/>
  <c r="O5546" i="108" s="1"/>
  <c r="H5460" i="108"/>
  <c r="K5460" i="108" s="1"/>
  <c r="K5459" i="108" s="1"/>
  <c r="O5449" i="108" s="1"/>
  <c r="H5363" i="108"/>
  <c r="K5363" i="108" s="1"/>
  <c r="K5362" i="108" s="1"/>
  <c r="O5352" i="108" s="1"/>
  <c r="H5308" i="108"/>
  <c r="K5308" i="108" s="1"/>
  <c r="O5304" i="108" s="1"/>
  <c r="H5261" i="108"/>
  <c r="K5261" i="108" s="1"/>
  <c r="K5260" i="108" s="1"/>
  <c r="O5250" i="108" s="1"/>
  <c r="H5164" i="108"/>
  <c r="K5164" i="108" s="1"/>
  <c r="K5163" i="108" s="1"/>
  <c r="O5153" i="108" s="1"/>
  <c r="H5081" i="108"/>
  <c r="K5081" i="108" s="1"/>
  <c r="O5077" i="108" s="1"/>
  <c r="H7529" i="108"/>
  <c r="K7529" i="108" s="1"/>
  <c r="O7516" i="108" s="1"/>
  <c r="H4393" i="108"/>
  <c r="K4393" i="108" s="1"/>
  <c r="O4390" i="108" s="1"/>
  <c r="H4269" i="108"/>
  <c r="K4269" i="108" s="1"/>
  <c r="O4261" i="108" s="1"/>
  <c r="H4180" i="108"/>
  <c r="K4180" i="108" s="1"/>
  <c r="O4177" i="108" s="1"/>
  <c r="H3866" i="108"/>
  <c r="K3866" i="108" s="1"/>
  <c r="O3861" i="108" s="1"/>
  <c r="H3737" i="108"/>
  <c r="K3737" i="108" s="1"/>
  <c r="O3732" i="108" s="1"/>
  <c r="H3625" i="108"/>
  <c r="K3625" i="108" s="1"/>
  <c r="O3620" i="108" s="1"/>
  <c r="H3543" i="108"/>
  <c r="K3543" i="108" s="1"/>
  <c r="O3538" i="108" s="1"/>
  <c r="H3459" i="108"/>
  <c r="K3459" i="108" s="1"/>
  <c r="O3455" i="108" s="1"/>
  <c r="H3418" i="108"/>
  <c r="K3418" i="108" s="1"/>
  <c r="O3414" i="108" s="1"/>
  <c r="H3289" i="108"/>
  <c r="K3289" i="108" s="1"/>
  <c r="O3285" i="108" s="1"/>
  <c r="H11589" i="108"/>
  <c r="K11589" i="108" s="1"/>
  <c r="K11588" i="108" s="1"/>
  <c r="O11585" i="108" s="1"/>
  <c r="H11422" i="108"/>
  <c r="K11422" i="108" s="1"/>
  <c r="O11418" i="108" s="1"/>
  <c r="H11297" i="108"/>
  <c r="K11297" i="108" s="1"/>
  <c r="O11293" i="108" s="1"/>
  <c r="H10460" i="108"/>
  <c r="K10460" i="108" s="1"/>
  <c r="O10455" i="108" s="1"/>
  <c r="H9336" i="108"/>
  <c r="K9336" i="108" s="1"/>
  <c r="O9330" i="108" s="1"/>
  <c r="H9151" i="108"/>
  <c r="K9151" i="108" s="1"/>
  <c r="O9145" i="108" s="1"/>
  <c r="H8948" i="108"/>
  <c r="K8948" i="108" s="1"/>
  <c r="O8939" i="108" s="1"/>
  <c r="H7979" i="108"/>
  <c r="K7979" i="108" s="1"/>
  <c r="O7971" i="108" s="1"/>
  <c r="H7740" i="108"/>
  <c r="K7740" i="108" s="1"/>
  <c r="O7732" i="108" s="1"/>
  <c r="H7384" i="108"/>
  <c r="K7384" i="108" s="1"/>
  <c r="O7383" i="108" s="1"/>
  <c r="H7175" i="108"/>
  <c r="K7175" i="108" s="1"/>
  <c r="O7171" i="108" s="1"/>
  <c r="H7070" i="108"/>
  <c r="K7070" i="108" s="1"/>
  <c r="K7069" i="108" s="1"/>
  <c r="O7057" i="108" s="1"/>
  <c r="H6880" i="108"/>
  <c r="K6880" i="108" s="1"/>
  <c r="O6876" i="108" s="1"/>
  <c r="H6739" i="108"/>
  <c r="K6739" i="108" s="1"/>
  <c r="K6738" i="108" s="1"/>
  <c r="O6726" i="108" s="1"/>
  <c r="H6584" i="108"/>
  <c r="K6584" i="108" s="1"/>
  <c r="O6580" i="108" s="1"/>
  <c r="H6441" i="108"/>
  <c r="K6441" i="108" s="1"/>
  <c r="O6437" i="108" s="1"/>
  <c r="H6258" i="108"/>
  <c r="K6258" i="108" s="1"/>
  <c r="K6257" i="108" s="1"/>
  <c r="O6246" i="108" s="1"/>
  <c r="H6138" i="108"/>
  <c r="K6138" i="108" s="1"/>
  <c r="K6137" i="108" s="1"/>
  <c r="O6125" i="108" s="1"/>
  <c r="H5912" i="108"/>
  <c r="K5912" i="108" s="1"/>
  <c r="K5911" i="108" s="1"/>
  <c r="O5899" i="108" s="1"/>
  <c r="H5746" i="108"/>
  <c r="K5746" i="108" s="1"/>
  <c r="O5742" i="108" s="1"/>
  <c r="H5705" i="108"/>
  <c r="K5705" i="108" s="1"/>
  <c r="O5701" i="108" s="1"/>
  <c r="H5630" i="108"/>
  <c r="K5630" i="108" s="1"/>
  <c r="K5629" i="108" s="1"/>
  <c r="O5619" i="108" s="1"/>
  <c r="H5533" i="108"/>
  <c r="K5533" i="108" s="1"/>
  <c r="K5532" i="108" s="1"/>
  <c r="O5522" i="108" s="1"/>
  <c r="H5436" i="108"/>
  <c r="K5436" i="108" s="1"/>
  <c r="K5435" i="108" s="1"/>
  <c r="O5425" i="108" s="1"/>
  <c r="H5338" i="108"/>
  <c r="K5338" i="108" s="1"/>
  <c r="O5334" i="108" s="1"/>
  <c r="H5297" i="108"/>
  <c r="K5297" i="108" s="1"/>
  <c r="O5293" i="108" s="1"/>
  <c r="H5237" i="108"/>
  <c r="K5237" i="108" s="1"/>
  <c r="K5236" i="108" s="1"/>
  <c r="O5226" i="108" s="1"/>
  <c r="H5140" i="108"/>
  <c r="K5140" i="108" s="1"/>
  <c r="K5139" i="108" s="1"/>
  <c r="O5129" i="108" s="1"/>
  <c r="H5071" i="108"/>
  <c r="K5071" i="108" s="1"/>
  <c r="O5067" i="108" s="1"/>
  <c r="H7491" i="108"/>
  <c r="K7491" i="108" s="1"/>
  <c r="O7478" i="108" s="1"/>
  <c r="H4375" i="108"/>
  <c r="K4375" i="108" s="1"/>
  <c r="O4372" i="108" s="1"/>
  <c r="H4234" i="108"/>
  <c r="K4234" i="108" s="1"/>
  <c r="O4231" i="108" s="1"/>
  <c r="H4146" i="108"/>
  <c r="K4146" i="108" s="1"/>
  <c r="O4134" i="108" s="1"/>
  <c r="H3848" i="108"/>
  <c r="K3848" i="108" s="1"/>
  <c r="O3843" i="108" s="1"/>
  <c r="H3686" i="108"/>
  <c r="K3686" i="108" s="1"/>
  <c r="O3681" i="108" s="1"/>
  <c r="H3604" i="108"/>
  <c r="K3604" i="108" s="1"/>
  <c r="O3599" i="108" s="1"/>
  <c r="H3523" i="108"/>
  <c r="K3523" i="108" s="1"/>
  <c r="O3518" i="108" s="1"/>
  <c r="H3449" i="108"/>
  <c r="K3449" i="108" s="1"/>
  <c r="O3445" i="108" s="1"/>
  <c r="H3408" i="108"/>
  <c r="K3408" i="108" s="1"/>
  <c r="O3404" i="108" s="1"/>
  <c r="H3279" i="108"/>
  <c r="K3279" i="108" s="1"/>
  <c r="O3275" i="108" s="1"/>
  <c r="H11557" i="108"/>
  <c r="K11557" i="108" s="1"/>
  <c r="K11556" i="108" s="1"/>
  <c r="O11553" i="108" s="1"/>
  <c r="H11387" i="108"/>
  <c r="K11387" i="108" s="1"/>
  <c r="O11383" i="108" s="1"/>
  <c r="H11263" i="108"/>
  <c r="K11263" i="108" s="1"/>
  <c r="O11259" i="108" s="1"/>
  <c r="H10369" i="108"/>
  <c r="K10369" i="108" s="1"/>
  <c r="O10361" i="108" s="1"/>
  <c r="H9291" i="108"/>
  <c r="K9291" i="108" s="1"/>
  <c r="O9285" i="108" s="1"/>
  <c r="H9106" i="108"/>
  <c r="K9106" i="108" s="1"/>
  <c r="O9100" i="108" s="1"/>
  <c r="H8117" i="108"/>
  <c r="K8117" i="108" s="1"/>
  <c r="O8108" i="108" s="1"/>
  <c r="H7935" i="108"/>
  <c r="K7935" i="108" s="1"/>
  <c r="O7927" i="108" s="1"/>
  <c r="H7682" i="108"/>
  <c r="K7682" i="108" s="1"/>
  <c r="O7669" i="108" s="1"/>
  <c r="H7345" i="108"/>
  <c r="K7345" i="108" s="1"/>
  <c r="K7344" i="108" s="1"/>
  <c r="O7332" i="108" s="1"/>
  <c r="H7155" i="108"/>
  <c r="K7155" i="108" s="1"/>
  <c r="O7151" i="108" s="1"/>
  <c r="H7014" i="108"/>
  <c r="K7014" i="108" s="1"/>
  <c r="K7013" i="108" s="1"/>
  <c r="O7001" i="108" s="1"/>
  <c r="H6859" i="108"/>
  <c r="K6859" i="108" s="1"/>
  <c r="O6855" i="108" s="1"/>
  <c r="H6682" i="108"/>
  <c r="K6682" i="108" s="1"/>
  <c r="K6681" i="108" s="1"/>
  <c r="O6669" i="108" s="1"/>
  <c r="H6564" i="108"/>
  <c r="K6564" i="108" s="1"/>
  <c r="O6560" i="108" s="1"/>
  <c r="H6415" i="108"/>
  <c r="K6415" i="108" s="1"/>
  <c r="K6414" i="108" s="1"/>
  <c r="O6403" i="108" s="1"/>
  <c r="H6215" i="108"/>
  <c r="K6215" i="108" s="1"/>
  <c r="O6211" i="108" s="1"/>
  <c r="H6082" i="108"/>
  <c r="K6082" i="108" s="1"/>
  <c r="K6081" i="108" s="1"/>
  <c r="O6069" i="108" s="1"/>
  <c r="H5855" i="108"/>
  <c r="K5855" i="108" s="1"/>
  <c r="K5854" i="108" s="1"/>
  <c r="O5842" i="108" s="1"/>
  <c r="H5736" i="108"/>
  <c r="K5736" i="108" s="1"/>
  <c r="O5732" i="108" s="1"/>
  <c r="H5695" i="108"/>
  <c r="K5695" i="108" s="1"/>
  <c r="O5691" i="108" s="1"/>
  <c r="H5606" i="108"/>
  <c r="K5606" i="108" s="1"/>
  <c r="K5605" i="108" s="1"/>
  <c r="O5595" i="108" s="1"/>
  <c r="H5508" i="108"/>
  <c r="K5508" i="108" s="1"/>
  <c r="K5507" i="108" s="1"/>
  <c r="O5497" i="108" s="1"/>
  <c r="H5411" i="108"/>
  <c r="K5411" i="108" s="1"/>
  <c r="K5410" i="108" s="1"/>
  <c r="O5400" i="108" s="1"/>
  <c r="H5328" i="108"/>
  <c r="K5328" i="108" s="1"/>
  <c r="O5324" i="108" s="1"/>
  <c r="H5287" i="108"/>
  <c r="K5287" i="108" s="1"/>
  <c r="O5283" i="108" s="1"/>
  <c r="H5213" i="108"/>
  <c r="K5213" i="108" s="1"/>
  <c r="K5212" i="108" s="1"/>
  <c r="O5202" i="108" s="1"/>
  <c r="H5116" i="108"/>
  <c r="K5116" i="108" s="1"/>
  <c r="K5115" i="108" s="1"/>
  <c r="O5105" i="108" s="1"/>
  <c r="H5061" i="108"/>
  <c r="K5061" i="108" s="1"/>
  <c r="O5057" i="108" s="1"/>
  <c r="H7605" i="108"/>
  <c r="K7605" i="108" s="1"/>
  <c r="O7592" i="108" s="1"/>
  <c r="H4429" i="108"/>
  <c r="K4429" i="108" s="1"/>
  <c r="O4426" i="108" s="1"/>
  <c r="H4341" i="108"/>
  <c r="K4341" i="108" s="1"/>
  <c r="O4329" i="108" s="1"/>
  <c r="H4216" i="108"/>
  <c r="K4216" i="108" s="1"/>
  <c r="O4213" i="108" s="1"/>
  <c r="H4108" i="108"/>
  <c r="K4108" i="108" s="1"/>
  <c r="O4096" i="108" s="1"/>
  <c r="H3778" i="108"/>
  <c r="K3778" i="108" s="1"/>
  <c r="O3773" i="108" s="1"/>
  <c r="H3665" i="108"/>
  <c r="K3665" i="108" s="1"/>
  <c r="O3660" i="108" s="1"/>
  <c r="H3584" i="108"/>
  <c r="K3584" i="108" s="1"/>
  <c r="O3579" i="108" s="1"/>
  <c r="H3502" i="108"/>
  <c r="K3502" i="108" s="1"/>
  <c r="O3497" i="108" s="1"/>
  <c r="H3438" i="108"/>
  <c r="K3438" i="108" s="1"/>
  <c r="O3434" i="108" s="1"/>
  <c r="H3309" i="108"/>
  <c r="K3309" i="108" s="1"/>
  <c r="O3305" i="108" s="1"/>
  <c r="H10313" i="108"/>
  <c r="K10313" i="108" s="1"/>
  <c r="K10312" i="108" s="1"/>
  <c r="O10305" i="108" s="1"/>
  <c r="H7840" i="108"/>
  <c r="K7840" i="108" s="1"/>
  <c r="O7831" i="108" s="1"/>
  <c r="H6957" i="108"/>
  <c r="K6957" i="108" s="1"/>
  <c r="K6956" i="108" s="1"/>
  <c r="O6944" i="108" s="1"/>
  <c r="H6363" i="108"/>
  <c r="K6363" i="108" s="1"/>
  <c r="K6362" i="108" s="1"/>
  <c r="O6351" i="108" s="1"/>
  <c r="H5726" i="108"/>
  <c r="K5726" i="108" s="1"/>
  <c r="O5722" i="108" s="1"/>
  <c r="H5387" i="108"/>
  <c r="K5387" i="108" s="1"/>
  <c r="K5386" i="108" s="1"/>
  <c r="O5376" i="108" s="1"/>
  <c r="H5091" i="108"/>
  <c r="K5091" i="108" s="1"/>
  <c r="O5087" i="108" s="1"/>
  <c r="H7567" i="108"/>
  <c r="K7567" i="108" s="1"/>
  <c r="O7554" i="108" s="1"/>
  <c r="H4074" i="108"/>
  <c r="K4074" i="108" s="1"/>
  <c r="O4066" i="108" s="1"/>
  <c r="H3482" i="108"/>
  <c r="K3482" i="108" s="1"/>
  <c r="O3477" i="108" s="1"/>
  <c r="H6194" i="108"/>
  <c r="K6194" i="108" s="1"/>
  <c r="O6190" i="108" s="1"/>
  <c r="H4411" i="108"/>
  <c r="K4411" i="108" s="1"/>
  <c r="O4408" i="108" s="1"/>
  <c r="H3428" i="108"/>
  <c r="K3428" i="108" s="1"/>
  <c r="O3424" i="108" s="1"/>
  <c r="H11219" i="108"/>
  <c r="K11219" i="108" s="1"/>
  <c r="O11213" i="108" s="1"/>
  <c r="H8068" i="108"/>
  <c r="K8068" i="108" s="1"/>
  <c r="O8060" i="108" s="1"/>
  <c r="H7134" i="108"/>
  <c r="K7134" i="108" s="1"/>
  <c r="O7130" i="108" s="1"/>
  <c r="H6522" i="108"/>
  <c r="K6522" i="108" s="1"/>
  <c r="O6510" i="108" s="1"/>
  <c r="H5799" i="108"/>
  <c r="K5799" i="108" s="1"/>
  <c r="K5798" i="108" s="1"/>
  <c r="O5786" i="108" s="1"/>
  <c r="H5484" i="108"/>
  <c r="K5484" i="108" s="1"/>
  <c r="K5483" i="108" s="1"/>
  <c r="O5473" i="108" s="1"/>
  <c r="H5189" i="108"/>
  <c r="K5189" i="108" s="1"/>
  <c r="K5188" i="108" s="1"/>
  <c r="O5178" i="108" s="1"/>
  <c r="H4198" i="108"/>
  <c r="K4198" i="108" s="1"/>
  <c r="O4195" i="108" s="1"/>
  <c r="H3563" i="108"/>
  <c r="K3563" i="108" s="1"/>
  <c r="O3558" i="108" s="1"/>
  <c r="H11509" i="108"/>
  <c r="K11509" i="108" s="1"/>
  <c r="O11506" i="108" s="1"/>
  <c r="H9246" i="108"/>
  <c r="K9246" i="108" s="1"/>
  <c r="O9240" i="108" s="1"/>
  <c r="H7416" i="108"/>
  <c r="K7416" i="108" s="1"/>
  <c r="O7415" i="108" s="1"/>
  <c r="H6839" i="108"/>
  <c r="K6839" i="108" s="1"/>
  <c r="O6835" i="108" s="1"/>
  <c r="H5678" i="108"/>
  <c r="K5678" i="108" s="1"/>
  <c r="K5677" i="108" s="1"/>
  <c r="O5667" i="108" s="1"/>
  <c r="H5318" i="108"/>
  <c r="K5318" i="108" s="1"/>
  <c r="O5314" i="108" s="1"/>
  <c r="H3757" i="108"/>
  <c r="K3757" i="108" s="1"/>
  <c r="O3752" i="108" s="1"/>
  <c r="H11358" i="108"/>
  <c r="K11358" i="108" s="1"/>
  <c r="O11354" i="108" s="1"/>
  <c r="H9061" i="108"/>
  <c r="K9061" i="108" s="1"/>
  <c r="K9060" i="108" s="1"/>
  <c r="O9055" i="108" s="1"/>
  <c r="H7289" i="108"/>
  <c r="K7289" i="108" s="1"/>
  <c r="K7288" i="108" s="1"/>
  <c r="O7276" i="108" s="1"/>
  <c r="H6625" i="108"/>
  <c r="K6625" i="108" s="1"/>
  <c r="O6621" i="108" s="1"/>
  <c r="H6025" i="108"/>
  <c r="K6025" i="108" s="1"/>
  <c r="K6024" i="108" s="1"/>
  <c r="O6012" i="108" s="1"/>
  <c r="H5581" i="108"/>
  <c r="K5581" i="108" s="1"/>
  <c r="K5580" i="108" s="1"/>
  <c r="O5570" i="108" s="1"/>
  <c r="H5277" i="108"/>
  <c r="K5277" i="108" s="1"/>
  <c r="O5273" i="108" s="1"/>
  <c r="H4303" i="108"/>
  <c r="K4303" i="108" s="1"/>
  <c r="O4291" i="108" s="1"/>
  <c r="H3645" i="108"/>
  <c r="K3645" i="108" s="1"/>
  <c r="O3640" i="108" s="1"/>
  <c r="H3299" i="108"/>
  <c r="K3299" i="108" s="1"/>
  <c r="O3295" i="108" s="1"/>
  <c r="H3929" i="108"/>
  <c r="K3929" i="108" s="1"/>
  <c r="H3925" i="108"/>
  <c r="K3925" i="108" s="1"/>
  <c r="O3925" i="108" s="1"/>
  <c r="H3927" i="108"/>
  <c r="K3927" i="108" s="1"/>
  <c r="O3927" i="108" s="1"/>
  <c r="H3926" i="108"/>
  <c r="K3926" i="108" s="1"/>
  <c r="O3926" i="108" s="1"/>
  <c r="H104" i="108"/>
  <c r="K104" i="108" s="1"/>
  <c r="O104" i="108" s="1"/>
  <c r="H86" i="108"/>
  <c r="K86" i="108" s="1"/>
  <c r="O86" i="108" s="1"/>
  <c r="H3930" i="108"/>
  <c r="K3930" i="108" s="1"/>
  <c r="H111" i="108"/>
  <c r="K111" i="108" s="1"/>
  <c r="O111" i="108" s="1"/>
  <c r="H93" i="108"/>
  <c r="K93" i="108" s="1"/>
  <c r="O93" i="108" s="1"/>
  <c r="H83" i="108"/>
  <c r="K83" i="108" s="1"/>
  <c r="O83" i="108" s="1"/>
  <c r="H3928" i="108"/>
  <c r="K3928" i="108" s="1"/>
  <c r="O3928" i="108" s="1"/>
  <c r="H108" i="108"/>
  <c r="K108" i="108" s="1"/>
  <c r="O108" i="108" s="1"/>
  <c r="H90" i="108"/>
  <c r="K90" i="108" s="1"/>
  <c r="O90" i="108" s="1"/>
  <c r="H101" i="108"/>
  <c r="K101" i="108" s="1"/>
  <c r="O101" i="108" s="1"/>
  <c r="H9946" i="108"/>
  <c r="K9946" i="108" s="1"/>
  <c r="O9941" i="108" s="1"/>
  <c r="H7445" i="108"/>
  <c r="K7445" i="108" s="1"/>
  <c r="O7441" i="108" s="1"/>
  <c r="H9962" i="108"/>
  <c r="K9962" i="108" s="1"/>
  <c r="O9957" i="108" s="1"/>
  <c r="H7459" i="108"/>
  <c r="K7459" i="108" s="1"/>
  <c r="O7458" i="108" s="1"/>
  <c r="H7427" i="108"/>
  <c r="K7427" i="108" s="1"/>
  <c r="O7423" i="108" s="1"/>
  <c r="H9954" i="108"/>
  <c r="K9954" i="108" s="1"/>
  <c r="O9949" i="108" s="1"/>
  <c r="H11182" i="108"/>
  <c r="K11182" i="108" s="1"/>
  <c r="O11173" i="108" s="1"/>
  <c r="H11138" i="108"/>
  <c r="K11138" i="108" s="1"/>
  <c r="O11129" i="108" s="1"/>
  <c r="H3989" i="108"/>
  <c r="K3989" i="108" s="1"/>
  <c r="O3983" i="108" s="1"/>
  <c r="H3956" i="108"/>
  <c r="K3956" i="108" s="1"/>
  <c r="O3950" i="108" s="1"/>
  <c r="H3221" i="108"/>
  <c r="K3221" i="108" s="1"/>
  <c r="O3221" i="108" s="1"/>
  <c r="H3216" i="108"/>
  <c r="K3216" i="108" s="1"/>
  <c r="O3213" i="108" s="1"/>
  <c r="H3200" i="108"/>
  <c r="K3200" i="108" s="1"/>
  <c r="O3197" i="108" s="1"/>
  <c r="H3183" i="108"/>
  <c r="K3183" i="108" s="1"/>
  <c r="O3180" i="108" s="1"/>
  <c r="H3167" i="108"/>
  <c r="K3167" i="108" s="1"/>
  <c r="O3164" i="108" s="1"/>
  <c r="H3150" i="108"/>
  <c r="K3150" i="108" s="1"/>
  <c r="O3147" i="108" s="1"/>
  <c r="H3134" i="108"/>
  <c r="K3134" i="108" s="1"/>
  <c r="O3131" i="108" s="1"/>
  <c r="H3116" i="108"/>
  <c r="K3116" i="108" s="1"/>
  <c r="O3113" i="108" s="1"/>
  <c r="H3100" i="108"/>
  <c r="K3100" i="108" s="1"/>
  <c r="O3097" i="108" s="1"/>
  <c r="H3083" i="108"/>
  <c r="K3083" i="108" s="1"/>
  <c r="O3080" i="108" s="1"/>
  <c r="H3066" i="108"/>
  <c r="K3066" i="108" s="1"/>
  <c r="O3063" i="108" s="1"/>
  <c r="H3050" i="108"/>
  <c r="K3050" i="108" s="1"/>
  <c r="O3047" i="108" s="1"/>
  <c r="H2609" i="108"/>
  <c r="K2609" i="108" s="1"/>
  <c r="O2606" i="108" s="1"/>
  <c r="H2258" i="108"/>
  <c r="K2258" i="108" s="1"/>
  <c r="O2255" i="108" s="1"/>
  <c r="H2237" i="108"/>
  <c r="K2237" i="108" s="1"/>
  <c r="O2234" i="108" s="1"/>
  <c r="H846" i="108"/>
  <c r="K846" i="108" s="1"/>
  <c r="O842" i="108" s="1"/>
  <c r="H821" i="108"/>
  <c r="K821" i="108" s="1"/>
  <c r="O817" i="108" s="1"/>
  <c r="H795" i="108"/>
  <c r="K795" i="108" s="1"/>
  <c r="O790" i="108" s="1"/>
  <c r="H767" i="108"/>
  <c r="K767" i="108" s="1"/>
  <c r="O762" i="108" s="1"/>
  <c r="H738" i="108"/>
  <c r="K738" i="108" s="1"/>
  <c r="O733" i="108" s="1"/>
  <c r="H706" i="108"/>
  <c r="K706" i="108" s="1"/>
  <c r="O703" i="108" s="1"/>
  <c r="H678" i="108"/>
  <c r="K678" i="108" s="1"/>
  <c r="O675" i="108" s="1"/>
  <c r="H649" i="108"/>
  <c r="K649" i="108" s="1"/>
  <c r="O647" i="108" s="1"/>
  <c r="H634" i="108"/>
  <c r="K634" i="108" s="1"/>
  <c r="O634" i="108" s="1"/>
  <c r="H630" i="108"/>
  <c r="K630" i="108" s="1"/>
  <c r="O630" i="108" s="1"/>
  <c r="H626" i="108"/>
  <c r="K626" i="108" s="1"/>
  <c r="O626" i="108" s="1"/>
  <c r="H621" i="108"/>
  <c r="K621" i="108" s="1"/>
  <c r="O621" i="108" s="1"/>
  <c r="H617" i="108"/>
  <c r="K617" i="108" s="1"/>
  <c r="O617" i="108" s="1"/>
  <c r="H613" i="108"/>
  <c r="K613" i="108" s="1"/>
  <c r="O613" i="108" s="1"/>
  <c r="H608" i="108"/>
  <c r="K608" i="108" s="1"/>
  <c r="O608" i="108" s="1"/>
  <c r="H604" i="108"/>
  <c r="K604" i="108" s="1"/>
  <c r="O604" i="108" s="1"/>
  <c r="H599" i="108"/>
  <c r="K599" i="108" s="1"/>
  <c r="O599" i="108" s="1"/>
  <c r="H595" i="108"/>
  <c r="K595" i="108" s="1"/>
  <c r="O595" i="108" s="1"/>
  <c r="H7452" i="108"/>
  <c r="K7452" i="108" s="1"/>
  <c r="O7448" i="108" s="1"/>
  <c r="H11155" i="108"/>
  <c r="K11155" i="108" s="1"/>
  <c r="O11151" i="108" s="1"/>
  <c r="H11112" i="108"/>
  <c r="K11112" i="108" s="1"/>
  <c r="O11103" i="108" s="1"/>
  <c r="H4003" i="108"/>
  <c r="K4003" i="108" s="1"/>
  <c r="O3997" i="108" s="1"/>
  <c r="H3970" i="108"/>
  <c r="K3970" i="108" s="1"/>
  <c r="O3964" i="108" s="1"/>
  <c r="H3942" i="108"/>
  <c r="K3942" i="108" s="1"/>
  <c r="O3936" i="108" s="1"/>
  <c r="H3223" i="108"/>
  <c r="K3223" i="108" s="1"/>
  <c r="O3223" i="108" s="1"/>
  <c r="H3219" i="108"/>
  <c r="K3219" i="108" s="1"/>
  <c r="O3219" i="108" s="1"/>
  <c r="H3208" i="108"/>
  <c r="K3208" i="108" s="1"/>
  <c r="O3205" i="108" s="1"/>
  <c r="H3192" i="108"/>
  <c r="K3192" i="108" s="1"/>
  <c r="O3189" i="108" s="1"/>
  <c r="H3175" i="108"/>
  <c r="K3175" i="108" s="1"/>
  <c r="O3172" i="108" s="1"/>
  <c r="H3158" i="108"/>
  <c r="K3158" i="108" s="1"/>
  <c r="O3155" i="108" s="1"/>
  <c r="H3142" i="108"/>
  <c r="K3142" i="108" s="1"/>
  <c r="O3139" i="108" s="1"/>
  <c r="H3125" i="108"/>
  <c r="K3125" i="108" s="1"/>
  <c r="O3122" i="108" s="1"/>
  <c r="H3108" i="108"/>
  <c r="K3108" i="108" s="1"/>
  <c r="O3105" i="108" s="1"/>
  <c r="H3091" i="108"/>
  <c r="K3091" i="108" s="1"/>
  <c r="O3088" i="108" s="1"/>
  <c r="H3075" i="108"/>
  <c r="K3075" i="108" s="1"/>
  <c r="O3072" i="108" s="1"/>
  <c r="H3058" i="108"/>
  <c r="K3058" i="108" s="1"/>
  <c r="O3055" i="108" s="1"/>
  <c r="H3042" i="108"/>
  <c r="K3042" i="108" s="1"/>
  <c r="O3039" i="108" s="1"/>
  <c r="H2267" i="108"/>
  <c r="K2267" i="108" s="1"/>
  <c r="O2264" i="108" s="1"/>
  <c r="H2250" i="108"/>
  <c r="K2250" i="108" s="1"/>
  <c r="O2247" i="108" s="1"/>
  <c r="H860" i="108"/>
  <c r="K860" i="108" s="1"/>
  <c r="O856" i="108" s="1"/>
  <c r="H832" i="108"/>
  <c r="K832" i="108" s="1"/>
  <c r="O828" i="108" s="1"/>
  <c r="H811" i="108"/>
  <c r="K811" i="108" s="1"/>
  <c r="O807" i="108" s="1"/>
  <c r="H781" i="108"/>
  <c r="K781" i="108" s="1"/>
  <c r="O776" i="108" s="1"/>
  <c r="H752" i="108"/>
  <c r="K752" i="108" s="1"/>
  <c r="O747" i="108" s="1"/>
  <c r="H715" i="108"/>
  <c r="K715" i="108" s="1"/>
  <c r="O712" i="108" s="1"/>
  <c r="H690" i="108"/>
  <c r="K690" i="108" s="1"/>
  <c r="O687" i="108" s="1"/>
  <c r="H662" i="108"/>
  <c r="K662" i="108" s="1"/>
  <c r="O660" i="108" s="1"/>
  <c r="H643" i="108"/>
  <c r="K643" i="108" s="1"/>
  <c r="O641" i="108" s="1"/>
  <c r="H632" i="108"/>
  <c r="K632" i="108" s="1"/>
  <c r="O632" i="108" s="1"/>
  <c r="H628" i="108"/>
  <c r="K628" i="108" s="1"/>
  <c r="O628" i="108" s="1"/>
  <c r="H623" i="108"/>
  <c r="K623" i="108" s="1"/>
  <c r="O623" i="108" s="1"/>
  <c r="H619" i="108"/>
  <c r="K619" i="108" s="1"/>
  <c r="O619" i="108" s="1"/>
  <c r="H615" i="108"/>
  <c r="K615" i="108" s="1"/>
  <c r="O615" i="108" s="1"/>
  <c r="H610" i="108"/>
  <c r="K610" i="108" s="1"/>
  <c r="O610" i="108" s="1"/>
  <c r="H606" i="108"/>
  <c r="K606" i="108" s="1"/>
  <c r="O606" i="108" s="1"/>
  <c r="H601" i="108"/>
  <c r="K601" i="108" s="1"/>
  <c r="O601" i="108" s="1"/>
  <c r="H597" i="108"/>
  <c r="K597" i="108" s="1"/>
  <c r="O597" i="108" s="1"/>
  <c r="H593" i="108"/>
  <c r="K593" i="108" s="1"/>
  <c r="O593" i="108" s="1"/>
  <c r="H7438" i="108"/>
  <c r="K7438" i="108" s="1"/>
  <c r="O7434" i="108" s="1"/>
  <c r="H11147" i="108"/>
  <c r="K11147" i="108" s="1"/>
  <c r="O11143" i="108" s="1"/>
  <c r="H3963" i="108"/>
  <c r="K3963" i="108" s="1"/>
  <c r="O3957" i="108" s="1"/>
  <c r="H3218" i="108"/>
  <c r="K3218" i="108" s="1"/>
  <c r="O3218" i="108" s="1"/>
  <c r="H3187" i="108"/>
  <c r="K3187" i="108" s="1"/>
  <c r="O3184" i="108" s="1"/>
  <c r="H3154" i="108"/>
  <c r="K3154" i="108" s="1"/>
  <c r="O3151" i="108" s="1"/>
  <c r="H3121" i="108"/>
  <c r="K3121" i="108" s="1"/>
  <c r="O3118" i="108" s="1"/>
  <c r="H3087" i="108"/>
  <c r="K3087" i="108" s="1"/>
  <c r="O3084" i="108" s="1"/>
  <c r="H3054" i="108"/>
  <c r="K3054" i="108" s="1"/>
  <c r="O3051" i="108" s="1"/>
  <c r="H2263" i="108"/>
  <c r="K2263" i="108" s="1"/>
  <c r="O2260" i="108" s="1"/>
  <c r="H853" i="108"/>
  <c r="K853" i="108" s="1"/>
  <c r="O849" i="108" s="1"/>
  <c r="H806" i="108"/>
  <c r="K806" i="108" s="1"/>
  <c r="O802" i="108" s="1"/>
  <c r="H745" i="108"/>
  <c r="K745" i="108" s="1"/>
  <c r="O740" i="108" s="1"/>
  <c r="H684" i="108"/>
  <c r="K684" i="108" s="1"/>
  <c r="O681" i="108" s="1"/>
  <c r="H635" i="108"/>
  <c r="K635" i="108" s="1"/>
  <c r="O635" i="108" s="1"/>
  <c r="H627" i="108"/>
  <c r="K627" i="108" s="1"/>
  <c r="O627" i="108" s="1"/>
  <c r="H618" i="108"/>
  <c r="K618" i="108" s="1"/>
  <c r="O618" i="108" s="1"/>
  <c r="H609" i="108"/>
  <c r="K609" i="108" s="1"/>
  <c r="O609" i="108" s="1"/>
  <c r="H600" i="108"/>
  <c r="K600" i="108" s="1"/>
  <c r="O600" i="108" s="1"/>
  <c r="H11125" i="108"/>
  <c r="K11125" i="108" s="1"/>
  <c r="O11116" i="108" s="1"/>
  <c r="H3949" i="108"/>
  <c r="K3949" i="108" s="1"/>
  <c r="O3943" i="108" s="1"/>
  <c r="H3224" i="108"/>
  <c r="K3224" i="108" s="1"/>
  <c r="O3224" i="108" s="1"/>
  <c r="H3212" i="108"/>
  <c r="K3212" i="108" s="1"/>
  <c r="O3209" i="108" s="1"/>
  <c r="H3179" i="108"/>
  <c r="K3179" i="108" s="1"/>
  <c r="O3176" i="108" s="1"/>
  <c r="H3146" i="108"/>
  <c r="K3146" i="108" s="1"/>
  <c r="O3143" i="108" s="1"/>
  <c r="H3112" i="108"/>
  <c r="K3112" i="108" s="1"/>
  <c r="O3109" i="108" s="1"/>
  <c r="H3079" i="108"/>
  <c r="K3079" i="108" s="1"/>
  <c r="O3076" i="108" s="1"/>
  <c r="H3046" i="108"/>
  <c r="K3046" i="108" s="1"/>
  <c r="O3043" i="108" s="1"/>
  <c r="H2254" i="108"/>
  <c r="K2254" i="108" s="1"/>
  <c r="O2251" i="108" s="1"/>
  <c r="H839" i="108"/>
  <c r="K839" i="108" s="1"/>
  <c r="O835" i="108" s="1"/>
  <c r="H788" i="108"/>
  <c r="K788" i="108" s="1"/>
  <c r="O783" i="108" s="1"/>
  <c r="H719" i="108"/>
  <c r="K719" i="108" s="1"/>
  <c r="O716" i="108" s="1"/>
  <c r="H672" i="108"/>
  <c r="K672" i="108" s="1"/>
  <c r="O669" i="108" s="1"/>
  <c r="H633" i="108"/>
  <c r="K633" i="108" s="1"/>
  <c r="O633" i="108" s="1"/>
  <c r="H625" i="108"/>
  <c r="K625" i="108" s="1"/>
  <c r="O625" i="108" s="1"/>
  <c r="H616" i="108"/>
  <c r="K616" i="108" s="1"/>
  <c r="O616" i="108" s="1"/>
  <c r="H607" i="108"/>
  <c r="K607" i="108" s="1"/>
  <c r="O607" i="108" s="1"/>
  <c r="H598" i="108"/>
  <c r="K598" i="108" s="1"/>
  <c r="O598" i="108" s="1"/>
  <c r="H11752" i="108"/>
  <c r="K11752" i="108" s="1"/>
  <c r="O11748" i="108" s="1"/>
  <c r="H4440" i="108"/>
  <c r="K4440" i="108" s="1"/>
  <c r="O4440" i="108" s="1"/>
  <c r="H3996" i="108"/>
  <c r="K3996" i="108" s="1"/>
  <c r="O3990" i="108" s="1"/>
  <c r="H3222" i="108"/>
  <c r="K3222" i="108" s="1"/>
  <c r="O3222" i="108" s="1"/>
  <c r="H3204" i="108"/>
  <c r="K3204" i="108" s="1"/>
  <c r="O3201" i="108" s="1"/>
  <c r="H3171" i="108"/>
  <c r="K3171" i="108" s="1"/>
  <c r="O3168" i="108" s="1"/>
  <c r="H3138" i="108"/>
  <c r="K3138" i="108" s="1"/>
  <c r="O3135" i="108" s="1"/>
  <c r="H3104" i="108"/>
  <c r="K3104" i="108" s="1"/>
  <c r="O3101" i="108" s="1"/>
  <c r="H3071" i="108"/>
  <c r="K3071" i="108" s="1"/>
  <c r="O3068" i="108" s="1"/>
  <c r="H2613" i="108"/>
  <c r="K2613" i="108" s="1"/>
  <c r="O2610" i="108" s="1"/>
  <c r="H2241" i="108"/>
  <c r="K2241" i="108" s="1"/>
  <c r="O2238" i="108" s="1"/>
  <c r="H826" i="108"/>
  <c r="K826" i="108" s="1"/>
  <c r="O822" i="108" s="1"/>
  <c r="H774" i="108"/>
  <c r="K774" i="108" s="1"/>
  <c r="O769" i="108" s="1"/>
  <c r="H710" i="108"/>
  <c r="K710" i="108" s="1"/>
  <c r="O707" i="108" s="1"/>
  <c r="H657" i="108"/>
  <c r="K657" i="108" s="1"/>
  <c r="O655" i="108" s="1"/>
  <c r="H631" i="108"/>
  <c r="K631" i="108" s="1"/>
  <c r="O631" i="108" s="1"/>
  <c r="H622" i="108"/>
  <c r="K622" i="108" s="1"/>
  <c r="O622" i="108" s="1"/>
  <c r="H614" i="108"/>
  <c r="K614" i="108" s="1"/>
  <c r="O614" i="108" s="1"/>
  <c r="H605" i="108"/>
  <c r="K605" i="108" s="1"/>
  <c r="O605" i="108" s="1"/>
  <c r="H596" i="108"/>
  <c r="K596" i="108" s="1"/>
  <c r="O596" i="108" s="1"/>
  <c r="H7469" i="108"/>
  <c r="K7469" i="108" s="1"/>
  <c r="O7464" i="108" s="1"/>
  <c r="H3982" i="108"/>
  <c r="K3982" i="108" s="1"/>
  <c r="O3976" i="108" s="1"/>
  <c r="H3163" i="108"/>
  <c r="K3163" i="108" s="1"/>
  <c r="O3160" i="108" s="1"/>
  <c r="H816" i="108"/>
  <c r="K816" i="108" s="1"/>
  <c r="O812" i="108" s="1"/>
  <c r="H629" i="108"/>
  <c r="K629" i="108" s="1"/>
  <c r="O629" i="108" s="1"/>
  <c r="H594" i="108"/>
  <c r="K594" i="108" s="1"/>
  <c r="O594" i="108" s="1"/>
  <c r="H760" i="108"/>
  <c r="K760" i="108" s="1"/>
  <c r="O755" i="108" s="1"/>
  <c r="H3196" i="108"/>
  <c r="K3196" i="108" s="1"/>
  <c r="O3193" i="108" s="1"/>
  <c r="H3062" i="108"/>
  <c r="K3062" i="108" s="1"/>
  <c r="O3059" i="108" s="1"/>
  <c r="H2233" i="108"/>
  <c r="K2233" i="108" s="1"/>
  <c r="O2230" i="108" s="1"/>
  <c r="H646" i="108"/>
  <c r="K646" i="108" s="1"/>
  <c r="O644" i="108" s="1"/>
  <c r="H603" i="108"/>
  <c r="K603" i="108" s="1"/>
  <c r="O603" i="108" s="1"/>
  <c r="H11169" i="108"/>
  <c r="K11169" i="108" s="1"/>
  <c r="O11160" i="108" s="1"/>
  <c r="H3129" i="108"/>
  <c r="K3129" i="108" s="1"/>
  <c r="O3126" i="108" s="1"/>
  <c r="H620" i="108"/>
  <c r="K620" i="108" s="1"/>
  <c r="O620" i="108" s="1"/>
  <c r="H3220" i="108"/>
  <c r="K3220" i="108" s="1"/>
  <c r="O3220" i="108" s="1"/>
  <c r="H3095" i="108"/>
  <c r="K3095" i="108" s="1"/>
  <c r="O3092" i="108" s="1"/>
  <c r="H2271" i="108"/>
  <c r="K2271" i="108" s="1"/>
  <c r="O2268" i="108" s="1"/>
  <c r="H702" i="108"/>
  <c r="K702" i="108" s="1"/>
  <c r="O699" i="108" s="1"/>
  <c r="H611" i="108"/>
  <c r="K611" i="108" s="1"/>
  <c r="O611" i="108" s="1"/>
  <c r="H11819" i="108"/>
  <c r="K11819" i="108" s="1"/>
  <c r="O11814" i="108" s="1"/>
  <c r="H11771" i="108"/>
  <c r="K11771" i="108" s="1"/>
  <c r="O11767" i="108" s="1"/>
  <c r="H11706" i="108"/>
  <c r="K11706" i="108" s="1"/>
  <c r="O11695" i="108" s="1"/>
  <c r="H11647" i="108"/>
  <c r="K11647" i="108" s="1"/>
  <c r="K11646" i="108" s="1"/>
  <c r="O11640" i="108" s="1"/>
  <c r="H11547" i="108"/>
  <c r="K11547" i="108" s="1"/>
  <c r="K11546" i="108" s="1"/>
  <c r="O11542" i="108" s="1"/>
  <c r="H11492" i="108"/>
  <c r="K11492" i="108" s="1"/>
  <c r="O11488" i="108" s="1"/>
  <c r="H11096" i="108"/>
  <c r="K11096" i="108" s="1"/>
  <c r="O11094" i="108" s="1"/>
  <c r="H11081" i="108"/>
  <c r="K11081" i="108" s="1"/>
  <c r="O11080" i="108" s="1"/>
  <c r="H11060" i="108"/>
  <c r="K11060" i="108" s="1"/>
  <c r="O11059" i="108" s="1"/>
  <c r="H11032" i="108"/>
  <c r="K11032" i="108" s="1"/>
  <c r="O11029" i="108" s="1"/>
  <c r="H10995" i="108"/>
  <c r="K10995" i="108" s="1"/>
  <c r="O10989" i="108" s="1"/>
  <c r="H10951" i="108"/>
  <c r="K10951" i="108" s="1"/>
  <c r="O10944" i="108" s="1"/>
  <c r="H10901" i="108"/>
  <c r="K10901" i="108" s="1"/>
  <c r="O10897" i="108" s="1"/>
  <c r="H10868" i="108"/>
  <c r="K10868" i="108" s="1"/>
  <c r="O10864" i="108" s="1"/>
  <c r="H10836" i="108"/>
  <c r="K10836" i="108" s="1"/>
  <c r="O10832" i="108" s="1"/>
  <c r="H10807" i="108"/>
  <c r="K10807" i="108" s="1"/>
  <c r="O10803" i="108" s="1"/>
  <c r="H10785" i="108"/>
  <c r="K10785" i="108" s="1"/>
  <c r="O10781" i="108" s="1"/>
  <c r="H10765" i="108"/>
  <c r="K10765" i="108" s="1"/>
  <c r="O10761" i="108" s="1"/>
  <c r="H10740" i="108"/>
  <c r="K10740" i="108" s="1"/>
  <c r="O10737" i="108" s="1"/>
  <c r="H10724" i="108"/>
  <c r="K10724" i="108" s="1"/>
  <c r="O10721" i="108" s="1"/>
  <c r="H10696" i="108"/>
  <c r="K10696" i="108" s="1"/>
  <c r="O10692" i="108" s="1"/>
  <c r="H10666" i="108"/>
  <c r="K10666" i="108" s="1"/>
  <c r="O10662" i="108" s="1"/>
  <c r="H10642" i="108"/>
  <c r="K10642" i="108" s="1"/>
  <c r="O10638" i="108" s="1"/>
  <c r="H10622" i="108"/>
  <c r="K10622" i="108" s="1"/>
  <c r="O10618" i="108" s="1"/>
  <c r="H10599" i="108"/>
  <c r="K10599" i="108" s="1"/>
  <c r="O10596" i="108" s="1"/>
  <c r="H10572" i="108"/>
  <c r="K10572" i="108" s="1"/>
  <c r="O10569" i="108" s="1"/>
  <c r="H10543" i="108"/>
  <c r="K10543" i="108" s="1"/>
  <c r="O10540" i="108" s="1"/>
  <c r="H10527" i="108"/>
  <c r="K10527" i="108" s="1"/>
  <c r="O10524" i="108" s="1"/>
  <c r="H10510" i="108"/>
  <c r="K10510" i="108" s="1"/>
  <c r="O10507" i="108" s="1"/>
  <c r="H10277" i="108"/>
  <c r="K10277" i="108" s="1"/>
  <c r="O10271" i="108" s="1"/>
  <c r="H10249" i="108"/>
  <c r="K10249" i="108" s="1"/>
  <c r="O10243" i="108" s="1"/>
  <c r="H10212" i="108"/>
  <c r="K10212" i="108" s="1"/>
  <c r="O10204" i="108" s="1"/>
  <c r="H10176" i="108"/>
  <c r="K10176" i="108" s="1"/>
  <c r="O10168" i="108" s="1"/>
  <c r="H10140" i="108"/>
  <c r="K10140" i="108" s="1"/>
  <c r="O10132" i="108" s="1"/>
  <c r="H10101" i="108"/>
  <c r="K10101" i="108" s="1"/>
  <c r="O10094" i="108" s="1"/>
  <c r="H10069" i="108"/>
  <c r="K10069" i="108" s="1"/>
  <c r="O10062" i="108" s="1"/>
  <c r="H10038" i="108"/>
  <c r="K10038" i="108" s="1"/>
  <c r="O10032" i="108" s="1"/>
  <c r="H9991" i="108"/>
  <c r="K9991" i="108" s="1"/>
  <c r="O9983" i="108" s="1"/>
  <c r="H9924" i="108"/>
  <c r="K9924" i="108" s="1"/>
  <c r="O9918" i="108" s="1"/>
  <c r="H9885" i="108"/>
  <c r="K9885" i="108" s="1"/>
  <c r="O9880" i="108" s="1"/>
  <c r="H9853" i="108"/>
  <c r="K9853" i="108" s="1"/>
  <c r="O9848" i="108" s="1"/>
  <c r="H9432" i="108"/>
  <c r="K9432" i="108" s="1"/>
  <c r="O9427" i="108" s="1"/>
  <c r="H8901" i="108"/>
  <c r="K8901" i="108" s="1"/>
  <c r="O8894" i="108" s="1"/>
  <c r="H8848" i="108"/>
  <c r="K8848" i="108" s="1"/>
  <c r="O8841" i="108" s="1"/>
  <c r="H8800" i="108"/>
  <c r="K8800" i="108" s="1"/>
  <c r="O8793" i="108" s="1"/>
  <c r="H8737" i="108"/>
  <c r="K8737" i="108" s="1"/>
  <c r="O8733" i="108" s="1"/>
  <c r="H11844" i="108"/>
  <c r="K11844" i="108" s="1"/>
  <c r="O11841" i="108" s="1"/>
  <c r="H11796" i="108"/>
  <c r="K11796" i="108" s="1"/>
  <c r="O11792" i="108" s="1"/>
  <c r="H11738" i="108"/>
  <c r="K11738" i="108" s="1"/>
  <c r="O11727" i="108" s="1"/>
  <c r="H11674" i="108"/>
  <c r="K11674" i="108" s="1"/>
  <c r="O11663" i="108" s="1"/>
  <c r="H11629" i="108"/>
  <c r="K11629" i="108" s="1"/>
  <c r="K11628" i="108" s="1"/>
  <c r="O11622" i="108" s="1"/>
  <c r="H11531" i="108"/>
  <c r="K11531" i="108" s="1"/>
  <c r="K11530" i="108" s="1"/>
  <c r="O11526" i="108" s="1"/>
  <c r="H11482" i="108"/>
  <c r="K11482" i="108" s="1"/>
  <c r="O11478" i="108" s="1"/>
  <c r="H11090" i="108"/>
  <c r="K11090" i="108" s="1"/>
  <c r="O11090" i="108" s="1"/>
  <c r="H11064" i="108"/>
  <c r="K11064" i="108" s="1"/>
  <c r="O11063" i="108" s="1"/>
  <c r="H11049" i="108"/>
  <c r="K11049" i="108" s="1"/>
  <c r="O11046" i="108" s="1"/>
  <c r="H11013" i="108"/>
  <c r="K11013" i="108" s="1"/>
  <c r="O11007" i="108" s="1"/>
  <c r="H10973" i="108"/>
  <c r="K10973" i="108" s="1"/>
  <c r="O10966" i="108" s="1"/>
  <c r="H10929" i="108"/>
  <c r="K10929" i="108" s="1"/>
  <c r="O10922" i="108" s="1"/>
  <c r="H10885" i="108"/>
  <c r="K10885" i="108" s="1"/>
  <c r="O10881" i="108" s="1"/>
  <c r="H10852" i="108"/>
  <c r="K10852" i="108" s="1"/>
  <c r="O10848" i="108" s="1"/>
  <c r="H10817" i="108"/>
  <c r="K10817" i="108" s="1"/>
  <c r="O10813" i="108" s="1"/>
  <c r="H10797" i="108"/>
  <c r="K10797" i="108" s="1"/>
  <c r="O10793" i="108" s="1"/>
  <c r="H10775" i="108"/>
  <c r="K10775" i="108" s="1"/>
  <c r="O10771" i="108" s="1"/>
  <c r="H10748" i="108"/>
  <c r="K10748" i="108" s="1"/>
  <c r="O10745" i="108" s="1"/>
  <c r="H10732" i="108"/>
  <c r="K10732" i="108" s="1"/>
  <c r="O10729" i="108" s="1"/>
  <c r="H10716" i="108"/>
  <c r="K10716" i="108" s="1"/>
  <c r="O10713" i="108" s="1"/>
  <c r="H10682" i="108"/>
  <c r="K10682" i="108" s="1"/>
  <c r="O10678" i="108" s="1"/>
  <c r="H10654" i="108"/>
  <c r="K10654" i="108" s="1"/>
  <c r="O10650" i="108" s="1"/>
  <c r="H10632" i="108"/>
  <c r="K10632" i="108" s="1"/>
  <c r="O10628" i="108" s="1"/>
  <c r="H10607" i="108"/>
  <c r="K10607" i="108" s="1"/>
  <c r="O10604" i="108" s="1"/>
  <c r="H10584" i="108"/>
  <c r="K10584" i="108" s="1"/>
  <c r="O10581" i="108" s="1"/>
  <c r="H10560" i="108"/>
  <c r="K10560" i="108" s="1"/>
  <c r="O10557" i="108" s="1"/>
  <c r="H10535" i="108"/>
  <c r="K10535" i="108" s="1"/>
  <c r="O10532" i="108" s="1"/>
  <c r="H10518" i="108"/>
  <c r="K10518" i="108" s="1"/>
  <c r="O10515" i="108" s="1"/>
  <c r="H10502" i="108"/>
  <c r="K10502" i="108" s="1"/>
  <c r="O10499" i="108" s="1"/>
  <c r="H10263" i="108"/>
  <c r="K10263" i="108" s="1"/>
  <c r="O10257" i="108" s="1"/>
  <c r="H10230" i="108"/>
  <c r="K10230" i="108" s="1"/>
  <c r="O10222" i="108" s="1"/>
  <c r="H10194" i="108"/>
  <c r="K10194" i="108" s="1"/>
  <c r="O10186" i="108" s="1"/>
  <c r="H10158" i="108"/>
  <c r="K10158" i="108" s="1"/>
  <c r="O10150" i="108" s="1"/>
  <c r="H10117" i="108"/>
  <c r="K10117" i="108" s="1"/>
  <c r="O10110" i="108" s="1"/>
  <c r="H10085" i="108"/>
  <c r="K10085" i="108" s="1"/>
  <c r="O10078" i="108" s="1"/>
  <c r="H10053" i="108"/>
  <c r="K10053" i="108" s="1"/>
  <c r="O10046" i="108" s="1"/>
  <c r="H10022" i="108"/>
  <c r="K10022" i="108" s="1"/>
  <c r="O10012" i="108" s="1"/>
  <c r="H9971" i="108"/>
  <c r="K9971" i="108" s="1"/>
  <c r="O9965" i="108" s="1"/>
  <c r="H9901" i="108"/>
  <c r="K9901" i="108" s="1"/>
  <c r="O9896" i="108" s="1"/>
  <c r="H9869" i="108"/>
  <c r="K9869" i="108" s="1"/>
  <c r="O9864" i="108" s="1"/>
  <c r="H9444" i="108"/>
  <c r="K9444" i="108" s="1"/>
  <c r="O9439" i="108" s="1"/>
  <c r="H9420" i="108"/>
  <c r="K9420" i="108" s="1"/>
  <c r="O9415" i="108" s="1"/>
  <c r="H8877" i="108"/>
  <c r="K8877" i="108" s="1"/>
  <c r="O8870" i="108" s="1"/>
  <c r="H8824" i="108"/>
  <c r="K8824" i="108" s="1"/>
  <c r="O8817" i="108" s="1"/>
  <c r="H8776" i="108"/>
  <c r="K8776" i="108" s="1"/>
  <c r="O8769" i="108" s="1"/>
  <c r="H11783" i="108"/>
  <c r="K11783" i="108" s="1"/>
  <c r="O11778" i="108" s="1"/>
  <c r="H11656" i="108"/>
  <c r="K11656" i="108" s="1"/>
  <c r="K11655" i="108" s="1"/>
  <c r="O11649" i="108" s="1"/>
  <c r="H11497" i="108"/>
  <c r="K11497" i="108" s="1"/>
  <c r="O11493" i="108" s="1"/>
  <c r="H11089" i="108"/>
  <c r="K11089" i="108" s="1"/>
  <c r="O11089" i="108" s="1"/>
  <c r="H11043" i="108"/>
  <c r="K11043" i="108" s="1"/>
  <c r="O11040" i="108" s="1"/>
  <c r="H10962" i="108"/>
  <c r="K10962" i="108" s="1"/>
  <c r="O10955" i="108" s="1"/>
  <c r="H10877" i="108"/>
  <c r="K10877" i="108" s="1"/>
  <c r="O10873" i="108" s="1"/>
  <c r="H10812" i="108"/>
  <c r="K10812" i="108" s="1"/>
  <c r="O10808" i="108" s="1"/>
  <c r="H10770" i="108"/>
  <c r="K10770" i="108" s="1"/>
  <c r="O10766" i="108" s="1"/>
  <c r="H10728" i="108"/>
  <c r="K10728" i="108" s="1"/>
  <c r="O10725" i="108" s="1"/>
  <c r="H10673" i="108"/>
  <c r="K10673" i="108" s="1"/>
  <c r="O10669" i="108" s="1"/>
  <c r="H10627" i="108"/>
  <c r="K10627" i="108" s="1"/>
  <c r="O10623" i="108" s="1"/>
  <c r="H10578" i="108"/>
  <c r="K10578" i="108" s="1"/>
  <c r="O10575" i="108" s="1"/>
  <c r="H10531" i="108"/>
  <c r="K10531" i="108" s="1"/>
  <c r="O10528" i="108" s="1"/>
  <c r="H10284" i="108"/>
  <c r="K10284" i="108" s="1"/>
  <c r="O10278" i="108" s="1"/>
  <c r="H10221" i="108"/>
  <c r="K10221" i="108" s="1"/>
  <c r="O10213" i="108" s="1"/>
  <c r="H10149" i="108"/>
  <c r="K10149" i="108" s="1"/>
  <c r="O10141" i="108" s="1"/>
  <c r="H10077" i="108"/>
  <c r="K10077" i="108" s="1"/>
  <c r="O10070" i="108" s="1"/>
  <c r="H10002" i="108"/>
  <c r="K10002" i="108" s="1"/>
  <c r="O9994" i="108" s="1"/>
  <c r="H9893" i="108"/>
  <c r="K9893" i="108" s="1"/>
  <c r="O9888" i="108" s="1"/>
  <c r="H9438" i="108"/>
  <c r="K9438" i="108" s="1"/>
  <c r="O9433" i="108" s="1"/>
  <c r="H8865" i="108"/>
  <c r="K8865" i="108" s="1"/>
  <c r="O8858" i="108" s="1"/>
  <c r="H8751" i="108"/>
  <c r="K8751" i="108" s="1"/>
  <c r="O8747" i="108" s="1"/>
  <c r="H8680" i="108"/>
  <c r="K8680" i="108" s="1"/>
  <c r="O8676" i="108" s="1"/>
  <c r="H8623" i="108"/>
  <c r="K8623" i="108" s="1"/>
  <c r="O8619" i="108" s="1"/>
  <c r="H8566" i="108"/>
  <c r="K8566" i="108" s="1"/>
  <c r="O8562" i="108" s="1"/>
  <c r="H8381" i="108"/>
  <c r="K8381" i="108" s="1"/>
  <c r="O8377" i="108" s="1"/>
  <c r="H8324" i="108"/>
  <c r="K8324" i="108" s="1"/>
  <c r="O8320" i="108" s="1"/>
  <c r="H8267" i="108"/>
  <c r="K8267" i="108" s="1"/>
  <c r="O8263" i="108" s="1"/>
  <c r="H8211" i="108"/>
  <c r="K8211" i="108" s="1"/>
  <c r="O8207" i="108" s="1"/>
  <c r="H8154" i="108"/>
  <c r="K8154" i="108" s="1"/>
  <c r="O8150" i="108" s="1"/>
  <c r="H11833" i="108"/>
  <c r="K11833" i="108" s="1"/>
  <c r="O11828" i="108" s="1"/>
  <c r="H11722" i="108"/>
  <c r="K11722" i="108" s="1"/>
  <c r="O11711" i="108" s="1"/>
  <c r="H11620" i="108"/>
  <c r="K11620" i="108" s="1"/>
  <c r="K11619" i="108" s="1"/>
  <c r="O11613" i="108" s="1"/>
  <c r="H11475" i="108"/>
  <c r="K11475" i="108" s="1"/>
  <c r="O11471" i="108" s="1"/>
  <c r="H11062" i="108"/>
  <c r="K11062" i="108" s="1"/>
  <c r="O11061" i="108" s="1"/>
  <c r="H11004" i="108"/>
  <c r="K11004" i="108" s="1"/>
  <c r="O10998" i="108" s="1"/>
  <c r="H10918" i="108"/>
  <c r="K10918" i="108" s="1"/>
  <c r="O10911" i="108" s="1"/>
  <c r="H10844" i="108"/>
  <c r="K10844" i="108" s="1"/>
  <c r="O10840" i="108" s="1"/>
  <c r="H10792" i="108"/>
  <c r="K10792" i="108" s="1"/>
  <c r="O10788" i="108" s="1"/>
  <c r="H10744" i="108"/>
  <c r="K10744" i="108" s="1"/>
  <c r="O10741" i="108" s="1"/>
  <c r="H10703" i="108"/>
  <c r="K10703" i="108" s="1"/>
  <c r="O10699" i="108" s="1"/>
  <c r="H10647" i="108"/>
  <c r="K10647" i="108" s="1"/>
  <c r="O10643" i="108" s="1"/>
  <c r="H10603" i="108"/>
  <c r="K10603" i="108" s="1"/>
  <c r="O10600" i="108" s="1"/>
  <c r="H10547" i="108"/>
  <c r="K10547" i="108" s="1"/>
  <c r="O10544" i="108" s="1"/>
  <c r="H10514" i="108"/>
  <c r="K10514" i="108" s="1"/>
  <c r="O10511" i="108" s="1"/>
  <c r="H10256" i="108"/>
  <c r="K10256" i="108" s="1"/>
  <c r="O10250" i="108" s="1"/>
  <c r="H10185" i="108"/>
  <c r="K10185" i="108" s="1"/>
  <c r="O10177" i="108" s="1"/>
  <c r="H10109" i="108"/>
  <c r="K10109" i="108" s="1"/>
  <c r="O10102" i="108" s="1"/>
  <c r="H10045" i="108"/>
  <c r="K10045" i="108" s="1"/>
  <c r="O10039" i="108" s="1"/>
  <c r="H9933" i="108"/>
  <c r="K9933" i="108" s="1"/>
  <c r="O9927" i="108" s="1"/>
  <c r="H9861" i="108"/>
  <c r="K9861" i="108" s="1"/>
  <c r="O9856" i="108" s="1"/>
  <c r="H8913" i="108"/>
  <c r="K8913" i="108" s="1"/>
  <c r="O8906" i="108" s="1"/>
  <c r="H8812" i="108"/>
  <c r="K8812" i="108" s="1"/>
  <c r="O8805" i="108" s="1"/>
  <c r="H8708" i="108"/>
  <c r="K8708" i="108" s="1"/>
  <c r="O8704" i="108" s="1"/>
  <c r="H8651" i="108"/>
  <c r="K8651" i="108" s="1"/>
  <c r="O8647" i="108" s="1"/>
  <c r="H8594" i="108"/>
  <c r="K8594" i="108" s="1"/>
  <c r="O8590" i="108" s="1"/>
  <c r="H8409" i="108"/>
  <c r="K8409" i="108" s="1"/>
  <c r="O8405" i="108" s="1"/>
  <c r="H8352" i="108"/>
  <c r="K8352" i="108" s="1"/>
  <c r="O8348" i="108" s="1"/>
  <c r="H8296" i="108"/>
  <c r="K8296" i="108" s="1"/>
  <c r="O8292" i="108" s="1"/>
  <c r="H8239" i="108"/>
  <c r="K8239" i="108" s="1"/>
  <c r="O8235" i="108" s="1"/>
  <c r="H8182" i="108"/>
  <c r="K8182" i="108" s="1"/>
  <c r="O8178" i="108" s="1"/>
  <c r="H11690" i="108"/>
  <c r="K11690" i="108" s="1"/>
  <c r="O11679" i="108" s="1"/>
  <c r="H11093" i="108"/>
  <c r="K11093" i="108" s="1"/>
  <c r="O11091" i="108" s="1"/>
  <c r="H10986" i="108"/>
  <c r="K10986" i="108" s="1"/>
  <c r="O10980" i="108" s="1"/>
  <c r="H10828" i="108"/>
  <c r="K10828" i="108" s="1"/>
  <c r="O10824" i="108" s="1"/>
  <c r="H10736" i="108"/>
  <c r="K10736" i="108" s="1"/>
  <c r="O10733" i="108" s="1"/>
  <c r="H10637" i="108"/>
  <c r="K10637" i="108" s="1"/>
  <c r="O10633" i="108" s="1"/>
  <c r="H10539" i="108"/>
  <c r="K10539" i="108" s="1"/>
  <c r="O10536" i="108" s="1"/>
  <c r="H10242" i="108"/>
  <c r="K10242" i="108" s="1"/>
  <c r="O10236" i="108" s="1"/>
  <c r="H10093" i="108"/>
  <c r="K10093" i="108" s="1"/>
  <c r="O10086" i="108" s="1"/>
  <c r="H9915" i="108"/>
  <c r="K9915" i="108" s="1"/>
  <c r="O9909" i="108" s="1"/>
  <c r="H8889" i="108"/>
  <c r="K8889" i="108" s="1"/>
  <c r="O8882" i="108" s="1"/>
  <c r="H8694" i="108"/>
  <c r="K8694" i="108" s="1"/>
  <c r="O8690" i="108" s="1"/>
  <c r="H8580" i="108"/>
  <c r="K8580" i="108" s="1"/>
  <c r="O8576" i="108" s="1"/>
  <c r="H8338" i="108"/>
  <c r="K8338" i="108" s="1"/>
  <c r="O8334" i="108" s="1"/>
  <c r="H8225" i="108"/>
  <c r="K8225" i="108" s="1"/>
  <c r="O8221" i="108" s="1"/>
  <c r="H9694" i="108"/>
  <c r="K9694" i="108" s="1"/>
  <c r="O9689" i="108" s="1"/>
  <c r="H9658" i="108"/>
  <c r="K9658" i="108" s="1"/>
  <c r="O9653" i="108" s="1"/>
  <c r="H9537" i="108"/>
  <c r="K9537" i="108" s="1"/>
  <c r="O9528" i="108" s="1"/>
  <c r="H9484" i="108"/>
  <c r="K9484" i="108" s="1"/>
  <c r="O9478" i="108" s="1"/>
  <c r="H9409" i="108"/>
  <c r="K9409" i="108" s="1"/>
  <c r="O9407" i="108" s="1"/>
  <c r="H9397" i="108"/>
  <c r="K9397" i="108" s="1"/>
  <c r="O9395" i="108" s="1"/>
  <c r="H5023" i="108"/>
  <c r="K5023" i="108" s="1"/>
  <c r="O5018" i="108" s="1"/>
  <c r="H4991" i="108"/>
  <c r="K4991" i="108" s="1"/>
  <c r="O4986" i="108" s="1"/>
  <c r="H4954" i="108"/>
  <c r="K4954" i="108" s="1"/>
  <c r="O4949" i="108" s="1"/>
  <c r="H4922" i="108"/>
  <c r="K4922" i="108" s="1"/>
  <c r="O4917" i="108" s="1"/>
  <c r="H4890" i="108"/>
  <c r="K4890" i="108" s="1"/>
  <c r="O4885" i="108" s="1"/>
  <c r="H4856" i="108"/>
  <c r="K4856" i="108" s="1"/>
  <c r="O4852" i="108" s="1"/>
  <c r="H4828" i="108"/>
  <c r="K4828" i="108" s="1"/>
  <c r="O4824" i="108" s="1"/>
  <c r="H4797" i="108"/>
  <c r="K4797" i="108" s="1"/>
  <c r="O4791" i="108" s="1"/>
  <c r="H4769" i="108"/>
  <c r="K4769" i="108" s="1"/>
  <c r="O4763" i="108" s="1"/>
  <c r="H4741" i="108"/>
  <c r="K4741" i="108" s="1"/>
  <c r="O4735" i="108" s="1"/>
  <c r="H4713" i="108"/>
  <c r="K4713" i="108" s="1"/>
  <c r="O4707" i="108" s="1"/>
  <c r="H4678" i="108"/>
  <c r="K4678" i="108" s="1"/>
  <c r="O4671" i="108" s="1"/>
  <c r="H4646" i="108"/>
  <c r="K4646" i="108" s="1"/>
  <c r="O4639" i="108" s="1"/>
  <c r="H4611" i="108"/>
  <c r="K4611" i="108" s="1"/>
  <c r="O4606" i="108" s="1"/>
  <c r="H4587" i="108"/>
  <c r="K4587" i="108" s="1"/>
  <c r="O4582" i="108" s="1"/>
  <c r="H4563" i="108"/>
  <c r="K4563" i="108" s="1"/>
  <c r="O4558" i="108" s="1"/>
  <c r="H4539" i="108"/>
  <c r="K4539" i="108" s="1"/>
  <c r="O4534" i="108" s="1"/>
  <c r="H4512" i="108"/>
  <c r="K4512" i="108" s="1"/>
  <c r="O4508" i="108" s="1"/>
  <c r="H4492" i="108"/>
  <c r="K4492" i="108" s="1"/>
  <c r="O4488" i="108" s="1"/>
  <c r="H4472" i="108"/>
  <c r="K4472" i="108" s="1"/>
  <c r="O4468" i="108" s="1"/>
  <c r="H4452" i="108"/>
  <c r="K4452" i="108" s="1"/>
  <c r="O4448" i="108" s="1"/>
  <c r="H3893" i="108"/>
  <c r="K3893" i="108" s="1"/>
  <c r="O3890" i="108" s="1"/>
  <c r="H3822" i="108"/>
  <c r="K3822" i="108" s="1"/>
  <c r="O3818" i="108" s="1"/>
  <c r="H3802" i="108"/>
  <c r="K3802" i="108" s="1"/>
  <c r="O3798" i="108" s="1"/>
  <c r="H3392" i="108"/>
  <c r="K3392" i="108" s="1"/>
  <c r="O3388" i="108" s="1"/>
  <c r="H3372" i="108"/>
  <c r="K3372" i="108" s="1"/>
  <c r="O3368" i="108" s="1"/>
  <c r="H3351" i="108"/>
  <c r="K3351" i="108" s="1"/>
  <c r="O3347" i="108" s="1"/>
  <c r="H3330" i="108"/>
  <c r="K3330" i="108" s="1"/>
  <c r="O3326" i="108" s="1"/>
  <c r="H3268" i="108"/>
  <c r="K3268" i="108" s="1"/>
  <c r="O3264" i="108" s="1"/>
  <c r="H3248" i="108"/>
  <c r="K3248" i="108" s="1"/>
  <c r="O3244" i="108" s="1"/>
  <c r="H2827" i="108"/>
  <c r="K2827" i="108" s="1"/>
  <c r="O2827" i="108" s="1"/>
  <c r="H2821" i="108"/>
  <c r="K2821" i="108" s="1"/>
  <c r="O2821" i="108" s="1"/>
  <c r="H2815" i="108"/>
  <c r="K2815" i="108" s="1"/>
  <c r="O2815" i="108" s="1"/>
  <c r="H2810" i="108"/>
  <c r="K2810" i="108" s="1"/>
  <c r="O2810" i="108" s="1"/>
  <c r="H2806" i="108"/>
  <c r="K2806" i="108" s="1"/>
  <c r="O2806" i="108" s="1"/>
  <c r="H2801" i="108"/>
  <c r="K2801" i="108" s="1"/>
  <c r="O2801" i="108" s="1"/>
  <c r="H2795" i="108"/>
  <c r="K2795" i="108" s="1"/>
  <c r="O2795" i="108" s="1"/>
  <c r="H2790" i="108"/>
  <c r="K2790" i="108" s="1"/>
  <c r="O2790" i="108" s="1"/>
  <c r="H2786" i="108"/>
  <c r="K2786" i="108" s="1"/>
  <c r="O2786" i="108" s="1"/>
  <c r="H2782" i="108"/>
  <c r="K2782" i="108" s="1"/>
  <c r="O2782" i="108" s="1"/>
  <c r="H2777" i="108"/>
  <c r="K2777" i="108" s="1"/>
  <c r="O2777" i="108" s="1"/>
  <c r="H2773" i="108"/>
  <c r="K2773" i="108" s="1"/>
  <c r="O2773" i="108" s="1"/>
  <c r="H2768" i="108"/>
  <c r="K2768" i="108" s="1"/>
  <c r="O2768" i="108" s="1"/>
  <c r="H2764" i="108"/>
  <c r="K2764" i="108" s="1"/>
  <c r="O2764" i="108" s="1"/>
  <c r="H2759" i="108"/>
  <c r="K2759" i="108" s="1"/>
  <c r="O2759" i="108" s="1"/>
  <c r="H2755" i="108"/>
  <c r="K2755" i="108" s="1"/>
  <c r="O2755" i="108" s="1"/>
  <c r="H2750" i="108"/>
  <c r="K2750" i="108" s="1"/>
  <c r="O2750" i="108" s="1"/>
  <c r="H2746" i="108"/>
  <c r="K2746" i="108" s="1"/>
  <c r="O2746" i="108" s="1"/>
  <c r="H2742" i="108"/>
  <c r="K2742" i="108" s="1"/>
  <c r="O2742" i="108" s="1"/>
  <c r="H2737" i="108"/>
  <c r="K2737" i="108" s="1"/>
  <c r="O2737" i="108" s="1"/>
  <c r="H2733" i="108"/>
  <c r="K2733" i="108" s="1"/>
  <c r="O2733" i="108" s="1"/>
  <c r="H2728" i="108"/>
  <c r="K2728" i="108" s="1"/>
  <c r="O2728" i="108" s="1"/>
  <c r="H2724" i="108"/>
  <c r="K2724" i="108" s="1"/>
  <c r="O2724" i="108" s="1"/>
  <c r="H2719" i="108"/>
  <c r="K2719" i="108" s="1"/>
  <c r="O2719" i="108" s="1"/>
  <c r="H2715" i="108"/>
  <c r="K2715" i="108" s="1"/>
  <c r="O2715" i="108" s="1"/>
  <c r="H2710" i="108"/>
  <c r="K2710" i="108" s="1"/>
  <c r="O2710" i="108" s="1"/>
  <c r="H2706" i="108"/>
  <c r="K2706" i="108" s="1"/>
  <c r="O2706" i="108" s="1"/>
  <c r="H2702" i="108"/>
  <c r="K2702" i="108" s="1"/>
  <c r="O2702" i="108" s="1"/>
  <c r="H2697" i="108"/>
  <c r="K2697" i="108" s="1"/>
  <c r="O2697" i="108" s="1"/>
  <c r="H2693" i="108"/>
  <c r="K2693" i="108" s="1"/>
  <c r="O2693" i="108" s="1"/>
  <c r="H2688" i="108"/>
  <c r="K2688" i="108" s="1"/>
  <c r="O2688" i="108" s="1"/>
  <c r="H2684" i="108"/>
  <c r="K2684" i="108" s="1"/>
  <c r="O2684" i="108" s="1"/>
  <c r="H2679" i="108"/>
  <c r="K2679" i="108" s="1"/>
  <c r="O2679" i="108" s="1"/>
  <c r="H2675" i="108"/>
  <c r="K2675" i="108" s="1"/>
  <c r="O2675" i="108" s="1"/>
  <c r="H2670" i="108"/>
  <c r="K2670" i="108" s="1"/>
  <c r="O2670" i="108" s="1"/>
  <c r="H2666" i="108"/>
  <c r="K2666" i="108" s="1"/>
  <c r="O2666" i="108" s="1"/>
  <c r="H2662" i="108"/>
  <c r="K2662" i="108" s="1"/>
  <c r="O2662" i="108" s="1"/>
  <c r="H2657" i="108"/>
  <c r="K2657" i="108" s="1"/>
  <c r="O2657" i="108" s="1"/>
  <c r="H2653" i="108"/>
  <c r="K2653" i="108" s="1"/>
  <c r="O2653" i="108" s="1"/>
  <c r="H2648" i="108"/>
  <c r="K2648" i="108" s="1"/>
  <c r="O2648" i="108" s="1"/>
  <c r="H2644" i="108"/>
  <c r="K2644" i="108" s="1"/>
  <c r="O2644" i="108" s="1"/>
  <c r="H2639" i="108"/>
  <c r="K2639" i="108" s="1"/>
  <c r="O2639" i="108" s="1"/>
  <c r="H2635" i="108"/>
  <c r="K2635" i="108" s="1"/>
  <c r="O2635" i="108" s="1"/>
  <c r="H2630" i="108"/>
  <c r="K2630" i="108" s="1"/>
  <c r="O2630" i="108" s="1"/>
  <c r="H2626" i="108"/>
  <c r="K2626" i="108" s="1"/>
  <c r="O2626" i="108" s="1"/>
  <c r="H2622" i="108"/>
  <c r="K2622" i="108" s="1"/>
  <c r="O2622" i="108" s="1"/>
  <c r="H2558" i="108"/>
  <c r="K2558" i="108" s="1"/>
  <c r="O2555" i="108" s="1"/>
  <c r="H2541" i="108"/>
  <c r="K2541" i="108" s="1"/>
  <c r="O2538" i="108" s="1"/>
  <c r="H2525" i="108"/>
  <c r="K2525" i="108" s="1"/>
  <c r="O2522" i="108" s="1"/>
  <c r="H2508" i="108"/>
  <c r="K2508" i="108" s="1"/>
  <c r="O2505" i="108" s="1"/>
  <c r="H2462" i="108"/>
  <c r="K2462" i="108" s="1"/>
  <c r="O2459" i="108" s="1"/>
  <c r="H2446" i="108"/>
  <c r="K2446" i="108" s="1"/>
  <c r="O2443" i="108" s="1"/>
  <c r="H2429" i="108"/>
  <c r="K2429" i="108" s="1"/>
  <c r="O2426" i="108" s="1"/>
  <c r="H2413" i="108"/>
  <c r="K2413" i="108" s="1"/>
  <c r="O2410" i="108" s="1"/>
  <c r="H2396" i="108"/>
  <c r="K2396" i="108" s="1"/>
  <c r="O2393" i="108" s="1"/>
  <c r="H2350" i="108"/>
  <c r="K2350" i="108" s="1"/>
  <c r="O2347" i="108" s="1"/>
  <c r="H2334" i="108"/>
  <c r="K2334" i="108" s="1"/>
  <c r="O2331" i="108" s="1"/>
  <c r="H2317" i="108"/>
  <c r="K2317" i="108" s="1"/>
  <c r="O2314" i="108" s="1"/>
  <c r="H2301" i="108"/>
  <c r="K2301" i="108" s="1"/>
  <c r="O2298" i="108" s="1"/>
  <c r="H2284" i="108"/>
  <c r="K2284" i="108" s="1"/>
  <c r="O2281" i="108" s="1"/>
  <c r="H2215" i="108"/>
  <c r="K2215" i="108" s="1"/>
  <c r="O2212" i="108" s="1"/>
  <c r="H2198" i="108"/>
  <c r="K2198" i="108" s="1"/>
  <c r="O2195" i="108" s="1"/>
  <c r="H2182" i="108"/>
  <c r="K2182" i="108" s="1"/>
  <c r="O2179" i="108" s="1"/>
  <c r="H2165" i="108"/>
  <c r="K2165" i="108" s="1"/>
  <c r="O2162" i="108" s="1"/>
  <c r="H2144" i="108"/>
  <c r="K2144" i="108" s="1"/>
  <c r="O2141" i="108" s="1"/>
  <c r="H2128" i="108"/>
  <c r="K2128" i="108" s="1"/>
  <c r="O2125" i="108" s="1"/>
  <c r="H2111" i="108"/>
  <c r="K2111" i="108" s="1"/>
  <c r="O2108" i="108" s="1"/>
  <c r="H2095" i="108"/>
  <c r="K2095" i="108" s="1"/>
  <c r="O2092" i="108" s="1"/>
  <c r="H2078" i="108"/>
  <c r="K2078" i="108" s="1"/>
  <c r="O2075" i="108" s="1"/>
  <c r="H2062" i="108"/>
  <c r="K2062" i="108" s="1"/>
  <c r="O2059" i="108" s="1"/>
  <c r="H2045" i="108"/>
  <c r="K2045" i="108" s="1"/>
  <c r="O2042" i="108" s="1"/>
  <c r="H2029" i="108"/>
  <c r="K2029" i="108" s="1"/>
  <c r="O2026" i="108" s="1"/>
  <c r="H2012" i="108"/>
  <c r="K2012" i="108" s="1"/>
  <c r="O2009" i="108" s="1"/>
  <c r="H1996" i="108"/>
  <c r="K1996" i="108" s="1"/>
  <c r="O1993" i="108" s="1"/>
  <c r="H1979" i="108"/>
  <c r="K1979" i="108" s="1"/>
  <c r="O1976" i="108" s="1"/>
  <c r="H1963" i="108"/>
  <c r="K1963" i="108" s="1"/>
  <c r="O1960" i="108" s="1"/>
  <c r="H1946" i="108"/>
  <c r="K1946" i="108" s="1"/>
  <c r="O1943" i="108" s="1"/>
  <c r="H1930" i="108"/>
  <c r="K1930" i="108" s="1"/>
  <c r="O1927" i="108" s="1"/>
  <c r="H1912" i="108"/>
  <c r="K1912" i="108" s="1"/>
  <c r="O1909" i="108" s="1"/>
  <c r="H1896" i="108"/>
  <c r="K1896" i="108" s="1"/>
  <c r="O1893" i="108" s="1"/>
  <c r="H1875" i="108"/>
  <c r="K1875" i="108" s="1"/>
  <c r="O1872" i="108" s="1"/>
  <c r="H1859" i="108"/>
  <c r="K1859" i="108" s="1"/>
  <c r="O1856" i="108" s="1"/>
  <c r="H1842" i="108"/>
  <c r="K1842" i="108" s="1"/>
  <c r="O1839" i="108" s="1"/>
  <c r="H1826" i="108"/>
  <c r="K1826" i="108" s="1"/>
  <c r="O1823" i="108" s="1"/>
  <c r="H1809" i="108"/>
  <c r="K1809" i="108" s="1"/>
  <c r="O1806" i="108" s="1"/>
  <c r="H1793" i="108"/>
  <c r="K1793" i="108" s="1"/>
  <c r="O1790" i="108" s="1"/>
  <c r="H1776" i="108"/>
  <c r="K1776" i="108" s="1"/>
  <c r="O1773" i="108" s="1"/>
  <c r="H1760" i="108"/>
  <c r="K1760" i="108" s="1"/>
  <c r="O1757" i="108" s="1"/>
  <c r="H1743" i="108"/>
  <c r="K1743" i="108" s="1"/>
  <c r="O1740" i="108" s="1"/>
  <c r="H1727" i="108"/>
  <c r="K1727" i="108" s="1"/>
  <c r="O1724" i="108" s="1"/>
  <c r="H1710" i="108"/>
  <c r="K1710" i="108" s="1"/>
  <c r="O1707" i="108" s="1"/>
  <c r="H1694" i="108"/>
  <c r="K1694" i="108" s="1"/>
  <c r="O1691" i="108" s="1"/>
  <c r="H1677" i="108"/>
  <c r="K1677" i="108" s="1"/>
  <c r="O1674" i="108" s="1"/>
  <c r="H1661" i="108"/>
  <c r="K1661" i="108" s="1"/>
  <c r="O1658" i="108" s="1"/>
  <c r="H1644" i="108"/>
  <c r="K1644" i="108" s="1"/>
  <c r="O1641" i="108" s="1"/>
  <c r="H1628" i="108"/>
  <c r="K1628" i="108" s="1"/>
  <c r="O1625" i="108" s="1"/>
  <c r="H1607" i="108"/>
  <c r="K1607" i="108" s="1"/>
  <c r="O1604" i="108" s="1"/>
  <c r="H1591" i="108"/>
  <c r="K1591" i="108" s="1"/>
  <c r="O1588" i="108" s="1"/>
  <c r="H1574" i="108"/>
  <c r="K1574" i="108" s="1"/>
  <c r="O1571" i="108" s="1"/>
  <c r="H1557" i="108"/>
  <c r="K1557" i="108" s="1"/>
  <c r="O1554" i="108" s="1"/>
  <c r="H1541" i="108"/>
  <c r="K1541" i="108" s="1"/>
  <c r="O1538" i="108" s="1"/>
  <c r="H1524" i="108"/>
  <c r="K1524" i="108" s="1"/>
  <c r="O1521" i="108" s="1"/>
  <c r="H1507" i="108"/>
  <c r="K1507" i="108" s="1"/>
  <c r="O1504" i="108" s="1"/>
  <c r="H1491" i="108"/>
  <c r="K1491" i="108" s="1"/>
  <c r="O1488" i="108" s="1"/>
  <c r="H1474" i="108"/>
  <c r="K1474" i="108" s="1"/>
  <c r="O1471" i="108" s="1"/>
  <c r="H1457" i="108"/>
  <c r="K1457" i="108" s="1"/>
  <c r="O1454" i="108" s="1"/>
  <c r="H1441" i="108"/>
  <c r="K1441" i="108" s="1"/>
  <c r="O1438" i="108" s="1"/>
  <c r="H1424" i="108"/>
  <c r="K1424" i="108" s="1"/>
  <c r="O1421" i="108" s="1"/>
  <c r="H1404" i="108"/>
  <c r="K1404" i="108" s="1"/>
  <c r="O1401" i="108" s="1"/>
  <c r="H1388" i="108"/>
  <c r="K1388" i="108" s="1"/>
  <c r="O1385" i="108" s="1"/>
  <c r="H1371" i="108"/>
  <c r="K1371" i="108" s="1"/>
  <c r="O1368" i="108" s="1"/>
  <c r="H1354" i="108"/>
  <c r="K1354" i="108" s="1"/>
  <c r="O1351" i="108" s="1"/>
  <c r="H1338" i="108"/>
  <c r="K1338" i="108" s="1"/>
  <c r="O1335" i="108" s="1"/>
  <c r="H1321" i="108"/>
  <c r="K1321" i="108" s="1"/>
  <c r="O1318" i="108" s="1"/>
  <c r="H1304" i="108"/>
  <c r="K1304" i="108" s="1"/>
  <c r="O1301" i="108" s="1"/>
  <c r="H1288" i="108"/>
  <c r="K1288" i="108" s="1"/>
  <c r="O1285" i="108" s="1"/>
  <c r="H1271" i="108"/>
  <c r="K1271" i="108" s="1"/>
  <c r="O1268" i="108" s="1"/>
  <c r="H1254" i="108"/>
  <c r="K1254" i="108" s="1"/>
  <c r="O1251" i="108" s="1"/>
  <c r="H1238" i="108"/>
  <c r="K1238" i="108" s="1"/>
  <c r="O1235" i="108" s="1"/>
  <c r="H1221" i="108"/>
  <c r="K1221" i="108" s="1"/>
  <c r="O1218" i="108" s="1"/>
  <c r="H1200" i="108"/>
  <c r="K1200" i="108" s="1"/>
  <c r="O1197" i="108" s="1"/>
  <c r="H1184" i="108"/>
  <c r="K1184" i="108" s="1"/>
  <c r="O1181" i="108" s="1"/>
  <c r="H1167" i="108"/>
  <c r="K1167" i="108" s="1"/>
  <c r="O1164" i="108" s="1"/>
  <c r="H1151" i="108"/>
  <c r="K1151" i="108" s="1"/>
  <c r="O1148" i="108" s="1"/>
  <c r="H1134" i="108"/>
  <c r="K1134" i="108" s="1"/>
  <c r="O1131" i="108" s="1"/>
  <c r="H1118" i="108"/>
  <c r="K1118" i="108" s="1"/>
  <c r="O1115" i="108" s="1"/>
  <c r="H1101" i="108"/>
  <c r="K1101" i="108" s="1"/>
  <c r="O1098" i="108" s="1"/>
  <c r="H1085" i="108"/>
  <c r="K1085" i="108" s="1"/>
  <c r="O1082" i="108" s="1"/>
  <c r="H1068" i="108"/>
  <c r="K1068" i="108" s="1"/>
  <c r="O1065" i="108" s="1"/>
  <c r="H1052" i="108"/>
  <c r="K1052" i="108" s="1"/>
  <c r="O1049" i="108" s="1"/>
  <c r="H11805" i="108"/>
  <c r="K11805" i="108" s="1"/>
  <c r="O11801" i="108" s="1"/>
  <c r="H11539" i="108"/>
  <c r="K11539" i="108" s="1"/>
  <c r="K11538" i="108" s="1"/>
  <c r="O11534" i="108" s="1"/>
  <c r="H11058" i="108"/>
  <c r="K11058" i="108" s="1"/>
  <c r="O11057" i="108" s="1"/>
  <c r="H10893" i="108"/>
  <c r="K10893" i="108" s="1"/>
  <c r="O10889" i="108" s="1"/>
  <c r="H10780" i="108"/>
  <c r="K10780" i="108" s="1"/>
  <c r="O10776" i="108" s="1"/>
  <c r="H10689" i="108"/>
  <c r="K10689" i="108" s="1"/>
  <c r="O10685" i="108" s="1"/>
  <c r="H10595" i="108"/>
  <c r="K10595" i="108" s="1"/>
  <c r="O10592" i="108" s="1"/>
  <c r="H10506" i="108"/>
  <c r="K10506" i="108" s="1"/>
  <c r="O10503" i="108" s="1"/>
  <c r="H10167" i="108"/>
  <c r="K10167" i="108" s="1"/>
  <c r="O10159" i="108" s="1"/>
  <c r="H10031" i="108"/>
  <c r="K10031" i="108" s="1"/>
  <c r="O10025" i="108" s="1"/>
  <c r="H9845" i="108"/>
  <c r="K9845" i="108" s="1"/>
  <c r="O9840" i="108" s="1"/>
  <c r="H8788" i="108"/>
  <c r="K8788" i="108" s="1"/>
  <c r="O8781" i="108" s="1"/>
  <c r="H8637" i="108"/>
  <c r="K8637" i="108" s="1"/>
  <c r="O8633" i="108" s="1"/>
  <c r="H8395" i="108"/>
  <c r="K8395" i="108" s="1"/>
  <c r="O8391" i="108" s="1"/>
  <c r="H8282" i="108"/>
  <c r="K8282" i="108" s="1"/>
  <c r="O8278" i="108" s="1"/>
  <c r="H8168" i="108"/>
  <c r="K8168" i="108" s="1"/>
  <c r="O8164" i="108" s="1"/>
  <c r="H9676" i="108"/>
  <c r="K9676" i="108" s="1"/>
  <c r="O9671" i="108" s="1"/>
  <c r="H9640" i="108"/>
  <c r="K9640" i="108" s="1"/>
  <c r="O9635" i="108" s="1"/>
  <c r="H9513" i="108"/>
  <c r="K9513" i="108" s="1"/>
  <c r="O9504" i="108" s="1"/>
  <c r="H9466" i="108"/>
  <c r="K9466" i="108" s="1"/>
  <c r="O9460" i="108" s="1"/>
  <c r="H9403" i="108"/>
  <c r="K9403" i="108" s="1"/>
  <c r="O9401" i="108" s="1"/>
  <c r="H5039" i="108"/>
  <c r="K5039" i="108" s="1"/>
  <c r="O5034" i="108" s="1"/>
  <c r="H5007" i="108"/>
  <c r="K5007" i="108" s="1"/>
  <c r="O5002" i="108" s="1"/>
  <c r="H4975" i="108"/>
  <c r="K4975" i="108" s="1"/>
  <c r="O4970" i="108" s="1"/>
  <c r="H4938" i="108"/>
  <c r="K4938" i="108" s="1"/>
  <c r="O4933" i="108" s="1"/>
  <c r="H4906" i="108"/>
  <c r="K4906" i="108" s="1"/>
  <c r="O4901" i="108" s="1"/>
  <c r="H4870" i="108"/>
  <c r="K4870" i="108" s="1"/>
  <c r="O4866" i="108" s="1"/>
  <c r="H4842" i="108"/>
  <c r="K4842" i="108" s="1"/>
  <c r="O4838" i="108" s="1"/>
  <c r="H4814" i="108"/>
  <c r="K4814" i="108" s="1"/>
  <c r="O4810" i="108" s="1"/>
  <c r="H4783" i="108"/>
  <c r="K4783" i="108" s="1"/>
  <c r="O4777" i="108" s="1"/>
  <c r="H4755" i="108"/>
  <c r="K4755" i="108" s="1"/>
  <c r="O4749" i="108" s="1"/>
  <c r="H4727" i="108"/>
  <c r="K4727" i="108" s="1"/>
  <c r="O4721" i="108" s="1"/>
  <c r="H4694" i="108"/>
  <c r="K4694" i="108" s="1"/>
  <c r="O4687" i="108" s="1"/>
  <c r="H4662" i="108"/>
  <c r="K4662" i="108" s="1"/>
  <c r="O4655" i="108" s="1"/>
  <c r="H4630" i="108"/>
  <c r="K4630" i="108" s="1"/>
  <c r="O4623" i="108" s="1"/>
  <c r="H4599" i="108"/>
  <c r="K4599" i="108" s="1"/>
  <c r="O4594" i="108" s="1"/>
  <c r="H4575" i="108"/>
  <c r="K4575" i="108" s="1"/>
  <c r="O4570" i="108" s="1"/>
  <c r="H4551" i="108"/>
  <c r="K4551" i="108" s="1"/>
  <c r="O4546" i="108" s="1"/>
  <c r="H4522" i="108"/>
  <c r="K4522" i="108" s="1"/>
  <c r="O4518" i="108" s="1"/>
  <c r="H4502" i="108"/>
  <c r="K4502" i="108" s="1"/>
  <c r="O4498" i="108" s="1"/>
  <c r="H4482" i="108"/>
  <c r="K4482" i="108" s="1"/>
  <c r="O4478" i="108" s="1"/>
  <c r="H4462" i="108"/>
  <c r="K4462" i="108" s="1"/>
  <c r="O4458" i="108" s="1"/>
  <c r="H3907" i="108"/>
  <c r="K3907" i="108" s="1"/>
  <c r="O3904" i="108" s="1"/>
  <c r="H3879" i="108"/>
  <c r="K3879" i="108" s="1"/>
  <c r="O3876" i="108" s="1"/>
  <c r="H3812" i="108"/>
  <c r="K3812" i="108" s="1"/>
  <c r="O3808" i="108" s="1"/>
  <c r="H3792" i="108"/>
  <c r="K3792" i="108" s="1"/>
  <c r="O3788" i="108" s="1"/>
  <c r="H3382" i="108"/>
  <c r="K3382" i="108" s="1"/>
  <c r="O3378" i="108" s="1"/>
  <c r="H3361" i="108"/>
  <c r="K3361" i="108" s="1"/>
  <c r="O3357" i="108" s="1"/>
  <c r="H3340" i="108"/>
  <c r="K3340" i="108" s="1"/>
  <c r="O3336" i="108" s="1"/>
  <c r="H3320" i="108"/>
  <c r="K3320" i="108" s="1"/>
  <c r="O3316" i="108" s="1"/>
  <c r="H3258" i="108"/>
  <c r="K3258" i="108" s="1"/>
  <c r="O3254" i="108" s="1"/>
  <c r="H2829" i="108"/>
  <c r="K2829" i="108" s="1"/>
  <c r="O2829" i="108" s="1"/>
  <c r="H2825" i="108"/>
  <c r="K2825" i="108" s="1"/>
  <c r="O2825" i="108" s="1"/>
  <c r="H2817" i="108"/>
  <c r="K2817" i="108" s="1"/>
  <c r="O2817" i="108" s="1"/>
  <c r="H2813" i="108"/>
  <c r="K2813" i="108" s="1"/>
  <c r="O2813" i="108" s="1"/>
  <c r="H2808" i="108"/>
  <c r="K2808" i="108" s="1"/>
  <c r="O2808" i="108" s="1"/>
  <c r="H2804" i="108"/>
  <c r="K2804" i="108" s="1"/>
  <c r="O2804" i="108" s="1"/>
  <c r="H2797" i="108"/>
  <c r="K2797" i="108" s="1"/>
  <c r="O2797" i="108" s="1"/>
  <c r="H2793" i="108"/>
  <c r="K2793" i="108" s="1"/>
  <c r="O2793" i="108" s="1"/>
  <c r="H2788" i="108"/>
  <c r="K2788" i="108" s="1"/>
  <c r="O2788" i="108" s="1"/>
  <c r="H2784" i="108"/>
  <c r="K2784" i="108" s="1"/>
  <c r="O2784" i="108" s="1"/>
  <c r="H2779" i="108"/>
  <c r="K2779" i="108" s="1"/>
  <c r="O2779" i="108" s="1"/>
  <c r="H2775" i="108"/>
  <c r="K2775" i="108" s="1"/>
  <c r="O2775" i="108" s="1"/>
  <c r="H2770" i="108"/>
  <c r="K2770" i="108" s="1"/>
  <c r="O2770" i="108" s="1"/>
  <c r="H2766" i="108"/>
  <c r="K2766" i="108" s="1"/>
  <c r="O2766" i="108" s="1"/>
  <c r="H2762" i="108"/>
  <c r="K2762" i="108" s="1"/>
  <c r="O2762" i="108" s="1"/>
  <c r="H2757" i="108"/>
  <c r="K2757" i="108" s="1"/>
  <c r="O2757" i="108" s="1"/>
  <c r="H2753" i="108"/>
  <c r="K2753" i="108" s="1"/>
  <c r="O2753" i="108" s="1"/>
  <c r="H2748" i="108"/>
  <c r="K2748" i="108" s="1"/>
  <c r="O2748" i="108" s="1"/>
  <c r="H2744" i="108"/>
  <c r="K2744" i="108" s="1"/>
  <c r="O2744" i="108" s="1"/>
  <c r="H2739" i="108"/>
  <c r="K2739" i="108" s="1"/>
  <c r="O2739" i="108" s="1"/>
  <c r="H2735" i="108"/>
  <c r="K2735" i="108" s="1"/>
  <c r="O2735" i="108" s="1"/>
  <c r="H2730" i="108"/>
  <c r="K2730" i="108" s="1"/>
  <c r="O2730" i="108" s="1"/>
  <c r="H2726" i="108"/>
  <c r="K2726" i="108" s="1"/>
  <c r="O2726" i="108" s="1"/>
  <c r="H2722" i="108"/>
  <c r="K2722" i="108" s="1"/>
  <c r="O2722" i="108" s="1"/>
  <c r="H2717" i="108"/>
  <c r="K2717" i="108" s="1"/>
  <c r="O2717" i="108" s="1"/>
  <c r="H2713" i="108"/>
  <c r="K2713" i="108" s="1"/>
  <c r="O2713" i="108" s="1"/>
  <c r="H2708" i="108"/>
  <c r="K2708" i="108" s="1"/>
  <c r="O2708" i="108" s="1"/>
  <c r="H2704" i="108"/>
  <c r="K2704" i="108" s="1"/>
  <c r="O2704" i="108" s="1"/>
  <c r="H2699" i="108"/>
  <c r="K2699" i="108" s="1"/>
  <c r="O2699" i="108" s="1"/>
  <c r="H2695" i="108"/>
  <c r="K2695" i="108" s="1"/>
  <c r="O2695" i="108" s="1"/>
  <c r="H2690" i="108"/>
  <c r="K2690" i="108" s="1"/>
  <c r="O2690" i="108" s="1"/>
  <c r="H2686" i="108"/>
  <c r="K2686" i="108" s="1"/>
  <c r="O2686" i="108" s="1"/>
  <c r="H2682" i="108"/>
  <c r="K2682" i="108" s="1"/>
  <c r="O2682" i="108" s="1"/>
  <c r="H2677" i="108"/>
  <c r="K2677" i="108" s="1"/>
  <c r="O2677" i="108" s="1"/>
  <c r="H2673" i="108"/>
  <c r="K2673" i="108" s="1"/>
  <c r="O2673" i="108" s="1"/>
  <c r="H2668" i="108"/>
  <c r="K2668" i="108" s="1"/>
  <c r="O2668" i="108" s="1"/>
  <c r="H2664" i="108"/>
  <c r="K2664" i="108" s="1"/>
  <c r="O2664" i="108" s="1"/>
  <c r="H2659" i="108"/>
  <c r="K2659" i="108" s="1"/>
  <c r="O2659" i="108" s="1"/>
  <c r="H2655" i="108"/>
  <c r="K2655" i="108" s="1"/>
  <c r="O2655" i="108" s="1"/>
  <c r="H2650" i="108"/>
  <c r="K2650" i="108" s="1"/>
  <c r="O2650" i="108" s="1"/>
  <c r="H2646" i="108"/>
  <c r="K2646" i="108" s="1"/>
  <c r="O2646" i="108" s="1"/>
  <c r="H2642" i="108"/>
  <c r="K2642" i="108" s="1"/>
  <c r="O2642" i="108" s="1"/>
  <c r="H2637" i="108"/>
  <c r="K2637" i="108" s="1"/>
  <c r="O2637" i="108" s="1"/>
  <c r="H2633" i="108"/>
  <c r="K2633" i="108" s="1"/>
  <c r="O2633" i="108" s="1"/>
  <c r="H2628" i="108"/>
  <c r="K2628" i="108" s="1"/>
  <c r="O2628" i="108" s="1"/>
  <c r="H2624" i="108"/>
  <c r="K2624" i="108" s="1"/>
  <c r="O2624" i="108" s="1"/>
  <c r="H2566" i="108"/>
  <c r="K2566" i="108" s="1"/>
  <c r="O2563" i="108" s="1"/>
  <c r="H2550" i="108"/>
  <c r="K2550" i="108" s="1"/>
  <c r="O2547" i="108" s="1"/>
  <c r="H2533" i="108"/>
  <c r="K2533" i="108" s="1"/>
  <c r="O2530" i="108" s="1"/>
  <c r="H2517" i="108"/>
  <c r="K2517" i="108" s="1"/>
  <c r="O2514" i="108" s="1"/>
  <c r="H2500" i="108"/>
  <c r="K2500" i="108" s="1"/>
  <c r="O2497" i="108" s="1"/>
  <c r="H2454" i="108"/>
  <c r="K2454" i="108" s="1"/>
  <c r="O2451" i="108" s="1"/>
  <c r="H2438" i="108"/>
  <c r="K2438" i="108" s="1"/>
  <c r="O2435" i="108" s="1"/>
  <c r="H2421" i="108"/>
  <c r="K2421" i="108" s="1"/>
  <c r="O2418" i="108" s="1"/>
  <c r="H2404" i="108"/>
  <c r="K2404" i="108" s="1"/>
  <c r="O2401" i="108" s="1"/>
  <c r="H2388" i="108"/>
  <c r="K2388" i="108" s="1"/>
  <c r="O2385" i="108" s="1"/>
  <c r="H2342" i="108"/>
  <c r="K2342" i="108" s="1"/>
  <c r="O2339" i="108" s="1"/>
  <c r="H2325" i="108"/>
  <c r="K2325" i="108" s="1"/>
  <c r="O2322" i="108" s="1"/>
  <c r="H2309" i="108"/>
  <c r="K2309" i="108" s="1"/>
  <c r="O2306" i="108" s="1"/>
  <c r="H2292" i="108"/>
  <c r="K2292" i="108" s="1"/>
  <c r="O2289" i="108" s="1"/>
  <c r="H2223" i="108"/>
  <c r="K2223" i="108" s="1"/>
  <c r="O2220" i="108" s="1"/>
  <c r="H2207" i="108"/>
  <c r="K2207" i="108" s="1"/>
  <c r="O2204" i="108" s="1"/>
  <c r="H2190" i="108"/>
  <c r="K2190" i="108" s="1"/>
  <c r="O2187" i="108" s="1"/>
  <c r="H2173" i="108"/>
  <c r="K2173" i="108" s="1"/>
  <c r="O2170" i="108" s="1"/>
  <c r="H2157" i="108"/>
  <c r="K2157" i="108" s="1"/>
  <c r="O2154" i="108" s="1"/>
  <c r="H2136" i="108"/>
  <c r="K2136" i="108" s="1"/>
  <c r="O2133" i="108" s="1"/>
  <c r="H2120" i="108"/>
  <c r="K2120" i="108" s="1"/>
  <c r="O2117" i="108" s="1"/>
  <c r="H2103" i="108"/>
  <c r="K2103" i="108" s="1"/>
  <c r="O2100" i="108" s="1"/>
  <c r="H2087" i="108"/>
  <c r="K2087" i="108" s="1"/>
  <c r="O2084" i="108" s="1"/>
  <c r="H2070" i="108"/>
  <c r="K2070" i="108" s="1"/>
  <c r="O2067" i="108" s="1"/>
  <c r="H2054" i="108"/>
  <c r="K2054" i="108" s="1"/>
  <c r="O2051" i="108" s="1"/>
  <c r="H2037" i="108"/>
  <c r="K2037" i="108" s="1"/>
  <c r="O2034" i="108" s="1"/>
  <c r="H2021" i="108"/>
  <c r="K2021" i="108" s="1"/>
  <c r="O2018" i="108" s="1"/>
  <c r="H2004" i="108"/>
  <c r="K2004" i="108" s="1"/>
  <c r="O2001" i="108" s="1"/>
  <c r="H1988" i="108"/>
  <c r="K1988" i="108" s="1"/>
  <c r="O1985" i="108" s="1"/>
  <c r="H1971" i="108"/>
  <c r="K1971" i="108" s="1"/>
  <c r="O1968" i="108" s="1"/>
  <c r="H1955" i="108"/>
  <c r="K1955" i="108" s="1"/>
  <c r="O1952" i="108" s="1"/>
  <c r="H1938" i="108"/>
  <c r="K1938" i="108" s="1"/>
  <c r="O1935" i="108" s="1"/>
  <c r="H1922" i="108"/>
  <c r="K1922" i="108" s="1"/>
  <c r="O1919" i="108" s="1"/>
  <c r="H1904" i="108"/>
  <c r="K1904" i="108" s="1"/>
  <c r="O1901" i="108" s="1"/>
  <c r="H1888" i="108"/>
  <c r="K1888" i="108" s="1"/>
  <c r="O1885" i="108" s="1"/>
  <c r="H1867" i="108"/>
  <c r="K1867" i="108" s="1"/>
  <c r="O1864" i="108" s="1"/>
  <c r="H1851" i="108"/>
  <c r="K1851" i="108" s="1"/>
  <c r="O1848" i="108" s="1"/>
  <c r="H1834" i="108"/>
  <c r="K1834" i="108" s="1"/>
  <c r="O1831" i="108" s="1"/>
  <c r="H1818" i="108"/>
  <c r="K1818" i="108" s="1"/>
  <c r="O1815" i="108" s="1"/>
  <c r="H1801" i="108"/>
  <c r="K1801" i="108" s="1"/>
  <c r="O1798" i="108" s="1"/>
  <c r="H1785" i="108"/>
  <c r="K1785" i="108" s="1"/>
  <c r="O1782" i="108" s="1"/>
  <c r="H1768" i="108"/>
  <c r="K1768" i="108" s="1"/>
  <c r="O1765" i="108" s="1"/>
  <c r="H1752" i="108"/>
  <c r="K1752" i="108" s="1"/>
  <c r="O1749" i="108" s="1"/>
  <c r="H1735" i="108"/>
  <c r="K1735" i="108" s="1"/>
  <c r="O1732" i="108" s="1"/>
  <c r="H1719" i="108"/>
  <c r="K1719" i="108" s="1"/>
  <c r="O1716" i="108" s="1"/>
  <c r="H1702" i="108"/>
  <c r="K1702" i="108" s="1"/>
  <c r="O1699" i="108" s="1"/>
  <c r="H1686" i="108"/>
  <c r="K1686" i="108" s="1"/>
  <c r="O1683" i="108" s="1"/>
  <c r="H1669" i="108"/>
  <c r="K1669" i="108" s="1"/>
  <c r="O1666" i="108" s="1"/>
  <c r="H1653" i="108"/>
  <c r="K1653" i="108" s="1"/>
  <c r="O1650" i="108" s="1"/>
  <c r="H1636" i="108"/>
  <c r="K1636" i="108" s="1"/>
  <c r="O1633" i="108" s="1"/>
  <c r="H1620" i="108"/>
  <c r="K1620" i="108" s="1"/>
  <c r="O1617" i="108" s="1"/>
  <c r="H1599" i="108"/>
  <c r="K1599" i="108" s="1"/>
  <c r="O1596" i="108" s="1"/>
  <c r="H1582" i="108"/>
  <c r="K1582" i="108" s="1"/>
  <c r="O1579" i="108" s="1"/>
  <c r="H1566" i="108"/>
  <c r="K1566" i="108" s="1"/>
  <c r="O1563" i="108" s="1"/>
  <c r="H1549" i="108"/>
  <c r="K1549" i="108" s="1"/>
  <c r="O1546" i="108" s="1"/>
  <c r="H1532" i="108"/>
  <c r="K1532" i="108" s="1"/>
  <c r="O1529" i="108" s="1"/>
  <c r="H1516" i="108"/>
  <c r="K1516" i="108" s="1"/>
  <c r="O1513" i="108" s="1"/>
  <c r="H1499" i="108"/>
  <c r="K1499" i="108" s="1"/>
  <c r="O1496" i="108" s="1"/>
  <c r="H1482" i="108"/>
  <c r="K1482" i="108" s="1"/>
  <c r="O1479" i="108" s="1"/>
  <c r="H1466" i="108"/>
  <c r="K1466" i="108" s="1"/>
  <c r="O1463" i="108" s="1"/>
  <c r="H1449" i="108"/>
  <c r="K1449" i="108" s="1"/>
  <c r="O1446" i="108" s="1"/>
  <c r="H1432" i="108"/>
  <c r="K1432" i="108" s="1"/>
  <c r="O1429" i="108" s="1"/>
  <c r="H1416" i="108"/>
  <c r="K1416" i="108" s="1"/>
  <c r="O1413" i="108" s="1"/>
  <c r="H1396" i="108"/>
  <c r="K1396" i="108" s="1"/>
  <c r="O1393" i="108" s="1"/>
  <c r="H1379" i="108"/>
  <c r="K1379" i="108" s="1"/>
  <c r="O1376" i="108" s="1"/>
  <c r="H1363" i="108"/>
  <c r="K1363" i="108" s="1"/>
  <c r="O1360" i="108" s="1"/>
  <c r="H1346" i="108"/>
  <c r="K1346" i="108" s="1"/>
  <c r="O1343" i="108" s="1"/>
  <c r="H1329" i="108"/>
  <c r="K1329" i="108" s="1"/>
  <c r="O1326" i="108" s="1"/>
  <c r="H1313" i="108"/>
  <c r="K1313" i="108" s="1"/>
  <c r="O1310" i="108" s="1"/>
  <c r="H1296" i="108"/>
  <c r="K1296" i="108" s="1"/>
  <c r="O1293" i="108" s="1"/>
  <c r="H1279" i="108"/>
  <c r="K1279" i="108" s="1"/>
  <c r="O1276" i="108" s="1"/>
  <c r="H1263" i="108"/>
  <c r="K1263" i="108" s="1"/>
  <c r="O1260" i="108" s="1"/>
  <c r="H1246" i="108"/>
  <c r="K1246" i="108" s="1"/>
  <c r="O1243" i="108" s="1"/>
  <c r="H1229" i="108"/>
  <c r="K1229" i="108" s="1"/>
  <c r="O1226" i="108" s="1"/>
  <c r="H1213" i="108"/>
  <c r="K1213" i="108" s="1"/>
  <c r="O1210" i="108" s="1"/>
  <c r="H1192" i="108"/>
  <c r="K1192" i="108" s="1"/>
  <c r="O1189" i="108" s="1"/>
  <c r="H1176" i="108"/>
  <c r="K1176" i="108" s="1"/>
  <c r="O1173" i="108" s="1"/>
  <c r="H1159" i="108"/>
  <c r="K1159" i="108" s="1"/>
  <c r="O1156" i="108" s="1"/>
  <c r="H1143" i="108"/>
  <c r="K1143" i="108" s="1"/>
  <c r="O1140" i="108" s="1"/>
  <c r="H1126" i="108"/>
  <c r="K1126" i="108" s="1"/>
  <c r="O1123" i="108" s="1"/>
  <c r="H1110" i="108"/>
  <c r="K1110" i="108" s="1"/>
  <c r="O1107" i="108" s="1"/>
  <c r="H1093" i="108"/>
  <c r="K1093" i="108" s="1"/>
  <c r="O1090" i="108" s="1"/>
  <c r="H1077" i="108"/>
  <c r="K1077" i="108" s="1"/>
  <c r="O1074" i="108" s="1"/>
  <c r="H1060" i="108"/>
  <c r="K1060" i="108" s="1"/>
  <c r="O1057" i="108" s="1"/>
  <c r="H11764" i="108"/>
  <c r="K11764" i="108" s="1"/>
  <c r="O11760" i="108" s="1"/>
  <c r="H11026" i="108"/>
  <c r="K11026" i="108" s="1"/>
  <c r="O11023" i="108" s="1"/>
  <c r="H10760" i="108"/>
  <c r="K10760" i="108" s="1"/>
  <c r="O10756" i="108" s="1"/>
  <c r="H10566" i="108"/>
  <c r="K10566" i="108" s="1"/>
  <c r="O10563" i="108" s="1"/>
  <c r="H10131" i="108"/>
  <c r="K10131" i="108" s="1"/>
  <c r="O10123" i="108" s="1"/>
  <c r="H9426" i="108"/>
  <c r="K9426" i="108" s="1"/>
  <c r="O9421" i="108" s="1"/>
  <c r="H8608" i="108"/>
  <c r="K8608" i="108" s="1"/>
  <c r="O8604" i="108" s="1"/>
  <c r="H8253" i="108"/>
  <c r="K8253" i="108" s="1"/>
  <c r="O8249" i="108" s="1"/>
  <c r="H9703" i="108"/>
  <c r="K9703" i="108" s="1"/>
  <c r="O9698" i="108" s="1"/>
  <c r="H9549" i="108"/>
  <c r="K9549" i="108" s="1"/>
  <c r="O9540" i="108" s="1"/>
  <c r="H9457" i="108"/>
  <c r="K9457" i="108" s="1"/>
  <c r="O9451" i="108" s="1"/>
  <c r="H5031" i="108"/>
  <c r="K5031" i="108" s="1"/>
  <c r="O5026" i="108" s="1"/>
  <c r="H4962" i="108"/>
  <c r="K4962" i="108" s="1"/>
  <c r="O4957" i="108" s="1"/>
  <c r="H4898" i="108"/>
  <c r="K4898" i="108" s="1"/>
  <c r="O4893" i="108" s="1"/>
  <c r="H4835" i="108"/>
  <c r="K4835" i="108" s="1"/>
  <c r="O4831" i="108" s="1"/>
  <c r="H4776" i="108"/>
  <c r="K4776" i="108" s="1"/>
  <c r="O4770" i="108" s="1"/>
  <c r="H4720" i="108"/>
  <c r="K4720" i="108" s="1"/>
  <c r="O4714" i="108" s="1"/>
  <c r="H4654" i="108"/>
  <c r="K4654" i="108" s="1"/>
  <c r="O4647" i="108" s="1"/>
  <c r="H4593" i="108"/>
  <c r="K4593" i="108" s="1"/>
  <c r="O4588" i="108" s="1"/>
  <c r="H4545" i="108"/>
  <c r="K4545" i="108" s="1"/>
  <c r="O4540" i="108" s="1"/>
  <c r="H4497" i="108"/>
  <c r="K4497" i="108" s="1"/>
  <c r="O4493" i="108" s="1"/>
  <c r="H4457" i="108"/>
  <c r="K4457" i="108" s="1"/>
  <c r="O4453" i="108" s="1"/>
  <c r="H3827" i="108"/>
  <c r="K3827" i="108" s="1"/>
  <c r="O3823" i="108" s="1"/>
  <c r="H3397" i="108"/>
  <c r="K3397" i="108" s="1"/>
  <c r="O3393" i="108" s="1"/>
  <c r="H3356" i="108"/>
  <c r="K3356" i="108" s="1"/>
  <c r="O3352" i="108" s="1"/>
  <c r="H3315" i="108"/>
  <c r="K3315" i="108" s="1"/>
  <c r="O3311" i="108" s="1"/>
  <c r="H2828" i="108"/>
  <c r="K2828" i="108" s="1"/>
  <c r="O2828" i="108" s="1"/>
  <c r="H2816" i="108"/>
  <c r="K2816" i="108" s="1"/>
  <c r="O2816" i="108" s="1"/>
  <c r="H2807" i="108"/>
  <c r="K2807" i="108" s="1"/>
  <c r="O2807" i="108" s="1"/>
  <c r="H2796" i="108"/>
  <c r="K2796" i="108" s="1"/>
  <c r="O2796" i="108" s="1"/>
  <c r="H2787" i="108"/>
  <c r="K2787" i="108" s="1"/>
  <c r="O2787" i="108" s="1"/>
  <c r="H2778" i="108"/>
  <c r="K2778" i="108" s="1"/>
  <c r="O2778" i="108" s="1"/>
  <c r="H2769" i="108"/>
  <c r="K2769" i="108" s="1"/>
  <c r="O2769" i="108" s="1"/>
  <c r="H2760" i="108"/>
  <c r="K2760" i="108" s="1"/>
  <c r="O2760" i="108" s="1"/>
  <c r="H2752" i="108"/>
  <c r="K2752" i="108" s="1"/>
  <c r="O2752" i="108" s="1"/>
  <c r="H2743" i="108"/>
  <c r="K2743" i="108" s="1"/>
  <c r="O2743" i="108" s="1"/>
  <c r="H2734" i="108"/>
  <c r="K2734" i="108" s="1"/>
  <c r="O2734" i="108" s="1"/>
  <c r="H2725" i="108"/>
  <c r="K2725" i="108" s="1"/>
  <c r="O2725" i="108" s="1"/>
  <c r="H2716" i="108"/>
  <c r="K2716" i="108" s="1"/>
  <c r="O2716" i="108" s="1"/>
  <c r="H2707" i="108"/>
  <c r="K2707" i="108" s="1"/>
  <c r="O2707" i="108" s="1"/>
  <c r="H2698" i="108"/>
  <c r="K2698" i="108" s="1"/>
  <c r="O2698" i="108" s="1"/>
  <c r="H2689" i="108"/>
  <c r="K2689" i="108" s="1"/>
  <c r="O2689" i="108" s="1"/>
  <c r="H2680" i="108"/>
  <c r="K2680" i="108" s="1"/>
  <c r="O2680" i="108" s="1"/>
  <c r="H2672" i="108"/>
  <c r="K2672" i="108" s="1"/>
  <c r="O2672" i="108" s="1"/>
  <c r="H2663" i="108"/>
  <c r="K2663" i="108" s="1"/>
  <c r="O2663" i="108" s="1"/>
  <c r="H2654" i="108"/>
  <c r="K2654" i="108" s="1"/>
  <c r="O2654" i="108" s="1"/>
  <c r="H2645" i="108"/>
  <c r="K2645" i="108" s="1"/>
  <c r="O2645" i="108" s="1"/>
  <c r="H2636" i="108"/>
  <c r="K2636" i="108" s="1"/>
  <c r="O2636" i="108" s="1"/>
  <c r="H2627" i="108"/>
  <c r="K2627" i="108" s="1"/>
  <c r="O2627" i="108" s="1"/>
  <c r="H2562" i="108"/>
  <c r="K2562" i="108" s="1"/>
  <c r="O2559" i="108" s="1"/>
  <c r="H2529" i="108"/>
  <c r="K2529" i="108" s="1"/>
  <c r="O2526" i="108" s="1"/>
  <c r="H2496" i="108"/>
  <c r="K2496" i="108" s="1"/>
  <c r="O2493" i="108" s="1"/>
  <c r="H2433" i="108"/>
  <c r="K2433" i="108" s="1"/>
  <c r="O2430" i="108" s="1"/>
  <c r="H2400" i="108"/>
  <c r="K2400" i="108" s="1"/>
  <c r="O2397" i="108" s="1"/>
  <c r="H2338" i="108"/>
  <c r="K2338" i="108" s="1"/>
  <c r="O2335" i="108" s="1"/>
  <c r="H2305" i="108"/>
  <c r="K2305" i="108" s="1"/>
  <c r="O2302" i="108" s="1"/>
  <c r="H2219" i="108"/>
  <c r="K2219" i="108" s="1"/>
  <c r="O2216" i="108" s="1"/>
  <c r="H2186" i="108"/>
  <c r="K2186" i="108" s="1"/>
  <c r="O2183" i="108" s="1"/>
  <c r="H2153" i="108"/>
  <c r="K2153" i="108" s="1"/>
  <c r="O2150" i="108" s="1"/>
  <c r="H2116" i="108"/>
  <c r="K2116" i="108" s="1"/>
  <c r="O2113" i="108" s="1"/>
  <c r="H2083" i="108"/>
  <c r="K2083" i="108" s="1"/>
  <c r="O2080" i="108" s="1"/>
  <c r="H2050" i="108"/>
  <c r="K2050" i="108" s="1"/>
  <c r="O2047" i="108" s="1"/>
  <c r="H2017" i="108"/>
  <c r="K2017" i="108" s="1"/>
  <c r="O2014" i="108" s="1"/>
  <c r="H1984" i="108"/>
  <c r="K1984" i="108" s="1"/>
  <c r="O1981" i="108" s="1"/>
  <c r="H1951" i="108"/>
  <c r="K1951" i="108" s="1"/>
  <c r="O1948" i="108" s="1"/>
  <c r="H1918" i="108"/>
  <c r="K1918" i="108" s="1"/>
  <c r="O1915" i="108" s="1"/>
  <c r="H1884" i="108"/>
  <c r="K1884" i="108" s="1"/>
  <c r="O1881" i="108" s="1"/>
  <c r="H1847" i="108"/>
  <c r="K1847" i="108" s="1"/>
  <c r="O1844" i="108" s="1"/>
  <c r="H1814" i="108"/>
  <c r="K1814" i="108" s="1"/>
  <c r="O1811" i="108" s="1"/>
  <c r="H1781" i="108"/>
  <c r="K1781" i="108" s="1"/>
  <c r="O1778" i="108" s="1"/>
  <c r="H1748" i="108"/>
  <c r="K1748" i="108" s="1"/>
  <c r="O1745" i="108" s="1"/>
  <c r="H1715" i="108"/>
  <c r="K1715" i="108" s="1"/>
  <c r="O1712" i="108" s="1"/>
  <c r="H1682" i="108"/>
  <c r="K1682" i="108" s="1"/>
  <c r="O1679" i="108" s="1"/>
  <c r="H1649" i="108"/>
  <c r="K1649" i="108" s="1"/>
  <c r="O1646" i="108" s="1"/>
  <c r="H1616" i="108"/>
  <c r="K1616" i="108" s="1"/>
  <c r="O1613" i="108" s="1"/>
  <c r="H1578" i="108"/>
  <c r="K1578" i="108" s="1"/>
  <c r="O1575" i="108" s="1"/>
  <c r="H1545" i="108"/>
  <c r="K1545" i="108" s="1"/>
  <c r="O1542" i="108" s="1"/>
  <c r="H1512" i="108"/>
  <c r="K1512" i="108" s="1"/>
  <c r="O1509" i="108" s="1"/>
  <c r="H1478" i="108"/>
  <c r="K1478" i="108" s="1"/>
  <c r="O1475" i="108" s="1"/>
  <c r="H1445" i="108"/>
  <c r="K1445" i="108" s="1"/>
  <c r="O1442" i="108" s="1"/>
  <c r="H1412" i="108"/>
  <c r="K1412" i="108" s="1"/>
  <c r="O1409" i="108" s="1"/>
  <c r="H1375" i="108"/>
  <c r="K1375" i="108" s="1"/>
  <c r="O1372" i="108" s="1"/>
  <c r="H1342" i="108"/>
  <c r="K1342" i="108" s="1"/>
  <c r="O1339" i="108" s="1"/>
  <c r="H1309" i="108"/>
  <c r="K1309" i="108" s="1"/>
  <c r="O1306" i="108" s="1"/>
  <c r="H1275" i="108"/>
  <c r="K1275" i="108" s="1"/>
  <c r="O1272" i="108" s="1"/>
  <c r="H1242" i="108"/>
  <c r="K1242" i="108" s="1"/>
  <c r="O1239" i="108" s="1"/>
  <c r="H1209" i="108"/>
  <c r="K1209" i="108" s="1"/>
  <c r="O1206" i="108" s="1"/>
  <c r="H1172" i="108"/>
  <c r="K1172" i="108" s="1"/>
  <c r="O1169" i="108" s="1"/>
  <c r="H1139" i="108"/>
  <c r="K1139" i="108" s="1"/>
  <c r="O1136" i="108" s="1"/>
  <c r="H1106" i="108"/>
  <c r="K1106" i="108" s="1"/>
  <c r="O1103" i="108" s="1"/>
  <c r="H1073" i="108"/>
  <c r="K1073" i="108" s="1"/>
  <c r="O1070" i="108" s="1"/>
  <c r="H1044" i="108"/>
  <c r="K1044" i="108" s="1"/>
  <c r="O1041" i="108" s="1"/>
  <c r="H1027" i="108"/>
  <c r="K1027" i="108" s="1"/>
  <c r="O1024" i="108" s="1"/>
  <c r="H1011" i="108"/>
  <c r="K1011" i="108" s="1"/>
  <c r="O1008" i="108" s="1"/>
  <c r="H994" i="108"/>
  <c r="K994" i="108" s="1"/>
  <c r="O991" i="108" s="1"/>
  <c r="H978" i="108"/>
  <c r="K978" i="108" s="1"/>
  <c r="O975" i="108" s="1"/>
  <c r="H961" i="108"/>
  <c r="K961" i="108" s="1"/>
  <c r="O958" i="108" s="1"/>
  <c r="H945" i="108"/>
  <c r="K945" i="108" s="1"/>
  <c r="O942" i="108" s="1"/>
  <c r="H924" i="108"/>
  <c r="K924" i="108" s="1"/>
  <c r="O921" i="108" s="1"/>
  <c r="H908" i="108"/>
  <c r="K908" i="108" s="1"/>
  <c r="O905" i="108" s="1"/>
  <c r="H891" i="108"/>
  <c r="K891" i="108" s="1"/>
  <c r="O888" i="108" s="1"/>
  <c r="H875" i="108"/>
  <c r="K875" i="108" s="1"/>
  <c r="O872" i="108" s="1"/>
  <c r="H582" i="108"/>
  <c r="K582" i="108" s="1"/>
  <c r="O581" i="108" s="1"/>
  <c r="H560" i="108"/>
  <c r="K560" i="108" s="1"/>
  <c r="O557" i="108" s="1"/>
  <c r="H536" i="108"/>
  <c r="K536" i="108" s="1"/>
  <c r="O533" i="108" s="1"/>
  <c r="H512" i="108"/>
  <c r="K512" i="108" s="1"/>
  <c r="O509" i="108" s="1"/>
  <c r="H488" i="108"/>
  <c r="K488" i="108" s="1"/>
  <c r="O485" i="108" s="1"/>
  <c r="H464" i="108"/>
  <c r="K464" i="108" s="1"/>
  <c r="O461" i="108" s="1"/>
  <c r="H442" i="108"/>
  <c r="K442" i="108" s="1"/>
  <c r="O438" i="108" s="1"/>
  <c r="H412" i="108"/>
  <c r="K412" i="108" s="1"/>
  <c r="O408" i="108" s="1"/>
  <c r="H388" i="108"/>
  <c r="K388" i="108" s="1"/>
  <c r="O384" i="108" s="1"/>
  <c r="H364" i="108"/>
  <c r="K364" i="108" s="1"/>
  <c r="O360" i="108" s="1"/>
  <c r="H340" i="108"/>
  <c r="K340" i="108" s="1"/>
  <c r="O336" i="108" s="1"/>
  <c r="H306" i="108"/>
  <c r="K306" i="108" s="1"/>
  <c r="O303" i="108" s="1"/>
  <c r="H282" i="108"/>
  <c r="K282" i="108" s="1"/>
  <c r="O279" i="108" s="1"/>
  <c r="H255" i="108"/>
  <c r="K255" i="108" s="1"/>
  <c r="O252" i="108" s="1"/>
  <c r="H231" i="108"/>
  <c r="K231" i="108" s="1"/>
  <c r="O228" i="108" s="1"/>
  <c r="H206" i="108"/>
  <c r="K206" i="108" s="1"/>
  <c r="O203" i="108" s="1"/>
  <c r="H187" i="108"/>
  <c r="K187" i="108" s="1"/>
  <c r="O184" i="108" s="1"/>
  <c r="H164" i="108"/>
  <c r="K164" i="108" s="1"/>
  <c r="O161" i="108" s="1"/>
  <c r="H147" i="108"/>
  <c r="K147" i="108" s="1"/>
  <c r="O144" i="108" s="1"/>
  <c r="H11638" i="108"/>
  <c r="K11638" i="108" s="1"/>
  <c r="K11637" i="108" s="1"/>
  <c r="O11631" i="108" s="1"/>
  <c r="H10940" i="108"/>
  <c r="K10940" i="108" s="1"/>
  <c r="O10933" i="108" s="1"/>
  <c r="H10720" i="108"/>
  <c r="K10720" i="108" s="1"/>
  <c r="O10717" i="108" s="1"/>
  <c r="H10522" i="108"/>
  <c r="K10522" i="108" s="1"/>
  <c r="O10519" i="108" s="1"/>
  <c r="H10061" i="108"/>
  <c r="K10061" i="108" s="1"/>
  <c r="O10054" i="108" s="1"/>
  <c r="H8836" i="108"/>
  <c r="K8836" i="108" s="1"/>
  <c r="O8829" i="108" s="1"/>
  <c r="H8423" i="108"/>
  <c r="K8423" i="108" s="1"/>
  <c r="O8419" i="108" s="1"/>
  <c r="H8196" i="108"/>
  <c r="K8196" i="108" s="1"/>
  <c r="O8192" i="108" s="1"/>
  <c r="H9685" i="108"/>
  <c r="K9685" i="108" s="1"/>
  <c r="O9680" i="108" s="1"/>
  <c r="H9525" i="108"/>
  <c r="K9525" i="108" s="1"/>
  <c r="O9516" i="108" s="1"/>
  <c r="H9406" i="108"/>
  <c r="K9406" i="108" s="1"/>
  <c r="O9404" i="108" s="1"/>
  <c r="H5015" i="108"/>
  <c r="K5015" i="108" s="1"/>
  <c r="O5010" i="108" s="1"/>
  <c r="H4946" i="108"/>
  <c r="K4946" i="108" s="1"/>
  <c r="O4941" i="108" s="1"/>
  <c r="H4877" i="108"/>
  <c r="K4877" i="108" s="1"/>
  <c r="O4873" i="108" s="1"/>
  <c r="H4821" i="108"/>
  <c r="K4821" i="108" s="1"/>
  <c r="O4817" i="108" s="1"/>
  <c r="H4762" i="108"/>
  <c r="K4762" i="108" s="1"/>
  <c r="O4756" i="108" s="1"/>
  <c r="H4706" i="108"/>
  <c r="K4706" i="108" s="1"/>
  <c r="O4700" i="108" s="1"/>
  <c r="H4638" i="108"/>
  <c r="K4638" i="108" s="1"/>
  <c r="O4631" i="108" s="1"/>
  <c r="H4581" i="108"/>
  <c r="K4581" i="108" s="1"/>
  <c r="O4576" i="108" s="1"/>
  <c r="H4533" i="108"/>
  <c r="K4533" i="108" s="1"/>
  <c r="O4528" i="108" s="1"/>
  <c r="H4487" i="108"/>
  <c r="K4487" i="108" s="1"/>
  <c r="O4483" i="108" s="1"/>
  <c r="H3914" i="108"/>
  <c r="K3914" i="108" s="1"/>
  <c r="O3911" i="108" s="1"/>
  <c r="H3817" i="108"/>
  <c r="K3817" i="108" s="1"/>
  <c r="O3813" i="108" s="1"/>
  <c r="H3387" i="108"/>
  <c r="K3387" i="108" s="1"/>
  <c r="O3383" i="108" s="1"/>
  <c r="H3346" i="108"/>
  <c r="K3346" i="108" s="1"/>
  <c r="O3342" i="108" s="1"/>
  <c r="H3263" i="108"/>
  <c r="K3263" i="108" s="1"/>
  <c r="O3259" i="108" s="1"/>
  <c r="H2826" i="108"/>
  <c r="K2826" i="108" s="1"/>
  <c r="O2826" i="108" s="1"/>
  <c r="H2814" i="108"/>
  <c r="K2814" i="108" s="1"/>
  <c r="O2814" i="108" s="1"/>
  <c r="H2805" i="108"/>
  <c r="K2805" i="108" s="1"/>
  <c r="O2805" i="108" s="1"/>
  <c r="H2794" i="108"/>
  <c r="K2794" i="108" s="1"/>
  <c r="O2794" i="108" s="1"/>
  <c r="H2785" i="108"/>
  <c r="K2785" i="108" s="1"/>
  <c r="O2785" i="108" s="1"/>
  <c r="H2776" i="108"/>
  <c r="K2776" i="108" s="1"/>
  <c r="O2776" i="108" s="1"/>
  <c r="H2767" i="108"/>
  <c r="K2767" i="108" s="1"/>
  <c r="O2767" i="108" s="1"/>
  <c r="H2758" i="108"/>
  <c r="K2758" i="108" s="1"/>
  <c r="O2758" i="108" s="1"/>
  <c r="H2749" i="108"/>
  <c r="K2749" i="108" s="1"/>
  <c r="O2749" i="108" s="1"/>
  <c r="H2740" i="108"/>
  <c r="K2740" i="108" s="1"/>
  <c r="O2740" i="108" s="1"/>
  <c r="H2732" i="108"/>
  <c r="K2732" i="108" s="1"/>
  <c r="O2732" i="108" s="1"/>
  <c r="H2723" i="108"/>
  <c r="K2723" i="108" s="1"/>
  <c r="O2723" i="108" s="1"/>
  <c r="H2714" i="108"/>
  <c r="K2714" i="108" s="1"/>
  <c r="O2714" i="108" s="1"/>
  <c r="H2705" i="108"/>
  <c r="K2705" i="108" s="1"/>
  <c r="O2705" i="108" s="1"/>
  <c r="H2696" i="108"/>
  <c r="K2696" i="108" s="1"/>
  <c r="O2696" i="108" s="1"/>
  <c r="H2687" i="108"/>
  <c r="K2687" i="108" s="1"/>
  <c r="O2687" i="108" s="1"/>
  <c r="H2678" i="108"/>
  <c r="K2678" i="108" s="1"/>
  <c r="O2678" i="108" s="1"/>
  <c r="H11487" i="108"/>
  <c r="K11487" i="108" s="1"/>
  <c r="O11483" i="108" s="1"/>
  <c r="H10860" i="108"/>
  <c r="K10860" i="108" s="1"/>
  <c r="O10856" i="108" s="1"/>
  <c r="H10659" i="108"/>
  <c r="K10659" i="108" s="1"/>
  <c r="O10655" i="108" s="1"/>
  <c r="H10270" i="108"/>
  <c r="K10270" i="108" s="1"/>
  <c r="O10264" i="108" s="1"/>
  <c r="H9980" i="108"/>
  <c r="K9980" i="108" s="1"/>
  <c r="O9974" i="108" s="1"/>
  <c r="H8723" i="108"/>
  <c r="K8723" i="108" s="1"/>
  <c r="O8719" i="108" s="1"/>
  <c r="H8367" i="108"/>
  <c r="K8367" i="108" s="1"/>
  <c r="O8363" i="108" s="1"/>
  <c r="H9667" i="108"/>
  <c r="K9667" i="108" s="1"/>
  <c r="O9662" i="108" s="1"/>
  <c r="H9501" i="108"/>
  <c r="K9501" i="108" s="1"/>
  <c r="O9492" i="108" s="1"/>
  <c r="H9400" i="108"/>
  <c r="K9400" i="108" s="1"/>
  <c r="O9398" i="108" s="1"/>
  <c r="H4999" i="108"/>
  <c r="K4999" i="108" s="1"/>
  <c r="O4994" i="108" s="1"/>
  <c r="H4930" i="108"/>
  <c r="K4930" i="108" s="1"/>
  <c r="O4925" i="108" s="1"/>
  <c r="H4863" i="108"/>
  <c r="K4863" i="108" s="1"/>
  <c r="O4859" i="108" s="1"/>
  <c r="H4804" i="108"/>
  <c r="K4804" i="108" s="1"/>
  <c r="O4798" i="108" s="1"/>
  <c r="H4748" i="108"/>
  <c r="K4748" i="108" s="1"/>
  <c r="O4742" i="108" s="1"/>
  <c r="H4686" i="108"/>
  <c r="K4686" i="108" s="1"/>
  <c r="O4679" i="108" s="1"/>
  <c r="H4617" i="108"/>
  <c r="K4617" i="108" s="1"/>
  <c r="O4612" i="108" s="1"/>
  <c r="H4569" i="108"/>
  <c r="K4569" i="108" s="1"/>
  <c r="O4564" i="108" s="1"/>
  <c r="H4517" i="108"/>
  <c r="K4517" i="108" s="1"/>
  <c r="O4513" i="108" s="1"/>
  <c r="H4477" i="108"/>
  <c r="K4477" i="108" s="1"/>
  <c r="O4473" i="108" s="1"/>
  <c r="H3900" i="108"/>
  <c r="K3900" i="108" s="1"/>
  <c r="O3897" i="108" s="1"/>
  <c r="H3807" i="108"/>
  <c r="K3807" i="108" s="1"/>
  <c r="O3803" i="108" s="1"/>
  <c r="H3377" i="108"/>
  <c r="K3377" i="108" s="1"/>
  <c r="O3373" i="108" s="1"/>
  <c r="H3335" i="108"/>
  <c r="K3335" i="108" s="1"/>
  <c r="O3331" i="108" s="1"/>
  <c r="H3253" i="108"/>
  <c r="K3253" i="108" s="1"/>
  <c r="O3249" i="108" s="1"/>
  <c r="H2823" i="108"/>
  <c r="K2823" i="108" s="1"/>
  <c r="O2823" i="108" s="1"/>
  <c r="H2811" i="108"/>
  <c r="K2811" i="108" s="1"/>
  <c r="O2811" i="108" s="1"/>
  <c r="H2803" i="108"/>
  <c r="K2803" i="108" s="1"/>
  <c r="O2803" i="108" s="1"/>
  <c r="H2792" i="108"/>
  <c r="K2792" i="108" s="1"/>
  <c r="O2792" i="108" s="1"/>
  <c r="H2783" i="108"/>
  <c r="K2783" i="108" s="1"/>
  <c r="O2783" i="108" s="1"/>
  <c r="H2774" i="108"/>
  <c r="K2774" i="108" s="1"/>
  <c r="O2774" i="108" s="1"/>
  <c r="H2765" i="108"/>
  <c r="K2765" i="108" s="1"/>
  <c r="O2765" i="108" s="1"/>
  <c r="H2756" i="108"/>
  <c r="K2756" i="108" s="1"/>
  <c r="O2756" i="108" s="1"/>
  <c r="H2747" i="108"/>
  <c r="K2747" i="108" s="1"/>
  <c r="O2747" i="108" s="1"/>
  <c r="H2738" i="108"/>
  <c r="K2738" i="108" s="1"/>
  <c r="O2738" i="108" s="1"/>
  <c r="H2729" i="108"/>
  <c r="K2729" i="108" s="1"/>
  <c r="O2729" i="108" s="1"/>
  <c r="H2720" i="108"/>
  <c r="K2720" i="108" s="1"/>
  <c r="O2720" i="108" s="1"/>
  <c r="H2712" i="108"/>
  <c r="K2712" i="108" s="1"/>
  <c r="O2712" i="108" s="1"/>
  <c r="H2703" i="108"/>
  <c r="K2703" i="108" s="1"/>
  <c r="O2703" i="108" s="1"/>
  <c r="H2694" i="108"/>
  <c r="K2694" i="108" s="1"/>
  <c r="O2694" i="108" s="1"/>
  <c r="H2685" i="108"/>
  <c r="K2685" i="108" s="1"/>
  <c r="O2685" i="108" s="1"/>
  <c r="H2676" i="108"/>
  <c r="K2676" i="108" s="1"/>
  <c r="O2676" i="108" s="1"/>
  <c r="H2667" i="108"/>
  <c r="K2667" i="108" s="1"/>
  <c r="O2667" i="108" s="1"/>
  <c r="H2658" i="108"/>
  <c r="K2658" i="108" s="1"/>
  <c r="O2658" i="108" s="1"/>
  <c r="H2649" i="108"/>
  <c r="K2649" i="108" s="1"/>
  <c r="O2649" i="108" s="1"/>
  <c r="H2640" i="108"/>
  <c r="K2640" i="108" s="1"/>
  <c r="O2640" i="108" s="1"/>
  <c r="H2632" i="108"/>
  <c r="K2632" i="108" s="1"/>
  <c r="O2632" i="108" s="1"/>
  <c r="H2623" i="108"/>
  <c r="K2623" i="108" s="1"/>
  <c r="O2623" i="108" s="1"/>
  <c r="H2546" i="108"/>
  <c r="K2546" i="108" s="1"/>
  <c r="O2543" i="108" s="1"/>
  <c r="H2512" i="108"/>
  <c r="K2512" i="108" s="1"/>
  <c r="O2509" i="108" s="1"/>
  <c r="H2450" i="108"/>
  <c r="K2450" i="108" s="1"/>
  <c r="O2447" i="108" s="1"/>
  <c r="H2417" i="108"/>
  <c r="K2417" i="108" s="1"/>
  <c r="O2414" i="108" s="1"/>
  <c r="H2354" i="108"/>
  <c r="K2354" i="108" s="1"/>
  <c r="O2351" i="108" s="1"/>
  <c r="H2321" i="108"/>
  <c r="K2321" i="108" s="1"/>
  <c r="O2318" i="108" s="1"/>
  <c r="H2288" i="108"/>
  <c r="K2288" i="108" s="1"/>
  <c r="O2285" i="108" s="1"/>
  <c r="H2203" i="108"/>
  <c r="K2203" i="108" s="1"/>
  <c r="O2200" i="108" s="1"/>
  <c r="H2169" i="108"/>
  <c r="K2169" i="108" s="1"/>
  <c r="O2166" i="108" s="1"/>
  <c r="H2132" i="108"/>
  <c r="K2132" i="108" s="1"/>
  <c r="O2129" i="108" s="1"/>
  <c r="H2099" i="108"/>
  <c r="K2099" i="108" s="1"/>
  <c r="O2096" i="108" s="1"/>
  <c r="H2066" i="108"/>
  <c r="K2066" i="108" s="1"/>
  <c r="O2063" i="108" s="1"/>
  <c r="H2033" i="108"/>
  <c r="K2033" i="108" s="1"/>
  <c r="O2030" i="108" s="1"/>
  <c r="H2000" i="108"/>
  <c r="K2000" i="108" s="1"/>
  <c r="O1997" i="108" s="1"/>
  <c r="H1967" i="108"/>
  <c r="K1967" i="108" s="1"/>
  <c r="O1964" i="108" s="1"/>
  <c r="H1934" i="108"/>
  <c r="K1934" i="108" s="1"/>
  <c r="O1931" i="108" s="1"/>
  <c r="H1900" i="108"/>
  <c r="K1900" i="108" s="1"/>
  <c r="O1897" i="108" s="1"/>
  <c r="H1863" i="108"/>
  <c r="K1863" i="108" s="1"/>
  <c r="O1860" i="108" s="1"/>
  <c r="H1830" i="108"/>
  <c r="K1830" i="108" s="1"/>
  <c r="O1827" i="108" s="1"/>
  <c r="H1797" i="108"/>
  <c r="K1797" i="108" s="1"/>
  <c r="O1794" i="108" s="1"/>
  <c r="H1764" i="108"/>
  <c r="K1764" i="108" s="1"/>
  <c r="O1761" i="108" s="1"/>
  <c r="H1731" i="108"/>
  <c r="K1731" i="108" s="1"/>
  <c r="O1728" i="108" s="1"/>
  <c r="H1698" i="108"/>
  <c r="K1698" i="108" s="1"/>
  <c r="O1695" i="108" s="1"/>
  <c r="H1665" i="108"/>
  <c r="K1665" i="108" s="1"/>
  <c r="O1662" i="108" s="1"/>
  <c r="H1632" i="108"/>
  <c r="K1632" i="108" s="1"/>
  <c r="O1629" i="108" s="1"/>
  <c r="H1595" i="108"/>
  <c r="K1595" i="108" s="1"/>
  <c r="O1592" i="108" s="1"/>
  <c r="H1562" i="108"/>
  <c r="K1562" i="108" s="1"/>
  <c r="O1559" i="108" s="1"/>
  <c r="H1528" i="108"/>
  <c r="K1528" i="108" s="1"/>
  <c r="O1525" i="108" s="1"/>
  <c r="H1495" i="108"/>
  <c r="K1495" i="108" s="1"/>
  <c r="O1492" i="108" s="1"/>
  <c r="H1462" i="108"/>
  <c r="K1462" i="108" s="1"/>
  <c r="O1459" i="108" s="1"/>
  <c r="H1428" i="108"/>
  <c r="K1428" i="108" s="1"/>
  <c r="O1425" i="108" s="1"/>
  <c r="H1392" i="108"/>
  <c r="K1392" i="108" s="1"/>
  <c r="O1389" i="108" s="1"/>
  <c r="H1359" i="108"/>
  <c r="K1359" i="108" s="1"/>
  <c r="O1356" i="108" s="1"/>
  <c r="H1325" i="108"/>
  <c r="K1325" i="108" s="1"/>
  <c r="O1322" i="108" s="1"/>
  <c r="H1292" i="108"/>
  <c r="K1292" i="108" s="1"/>
  <c r="O1289" i="108" s="1"/>
  <c r="H1259" i="108"/>
  <c r="K1259" i="108" s="1"/>
  <c r="O1256" i="108" s="1"/>
  <c r="H1225" i="108"/>
  <c r="K1225" i="108" s="1"/>
  <c r="O1222" i="108" s="1"/>
  <c r="H1188" i="108"/>
  <c r="K1188" i="108" s="1"/>
  <c r="O1185" i="108" s="1"/>
  <c r="H1155" i="108"/>
  <c r="K1155" i="108" s="1"/>
  <c r="O1152" i="108" s="1"/>
  <c r="H1122" i="108"/>
  <c r="K1122" i="108" s="1"/>
  <c r="O1119" i="108" s="1"/>
  <c r="H1089" i="108"/>
  <c r="K1089" i="108" s="1"/>
  <c r="O1086" i="108" s="1"/>
  <c r="H1056" i="108"/>
  <c r="K1056" i="108" s="1"/>
  <c r="O1053" i="108" s="1"/>
  <c r="H1035" i="108"/>
  <c r="K1035" i="108" s="1"/>
  <c r="O1032" i="108" s="1"/>
  <c r="H1019" i="108"/>
  <c r="K1019" i="108" s="1"/>
  <c r="O1016" i="108" s="1"/>
  <c r="H1002" i="108"/>
  <c r="K1002" i="108" s="1"/>
  <c r="O999" i="108" s="1"/>
  <c r="H986" i="108"/>
  <c r="K986" i="108" s="1"/>
  <c r="O983" i="108" s="1"/>
  <c r="H969" i="108"/>
  <c r="K969" i="108" s="1"/>
  <c r="O966" i="108" s="1"/>
  <c r="H953" i="108"/>
  <c r="K953" i="108" s="1"/>
  <c r="O950" i="108" s="1"/>
  <c r="H932" i="108"/>
  <c r="K932" i="108" s="1"/>
  <c r="O929" i="108" s="1"/>
  <c r="H916" i="108"/>
  <c r="K916" i="108" s="1"/>
  <c r="O913" i="108" s="1"/>
  <c r="H899" i="108"/>
  <c r="K899" i="108" s="1"/>
  <c r="O896" i="108" s="1"/>
  <c r="H883" i="108"/>
  <c r="K883" i="108" s="1"/>
  <c r="O880" i="108" s="1"/>
  <c r="H586" i="108"/>
  <c r="K586" i="108" s="1"/>
  <c r="O585" i="108" s="1"/>
  <c r="H574" i="108"/>
  <c r="K574" i="108" s="1"/>
  <c r="O571" i="108" s="1"/>
  <c r="H548" i="108"/>
  <c r="K548" i="108" s="1"/>
  <c r="O545" i="108" s="1"/>
  <c r="H524" i="108"/>
  <c r="K524" i="108" s="1"/>
  <c r="O521" i="108" s="1"/>
  <c r="H500" i="108"/>
  <c r="K500" i="108" s="1"/>
  <c r="O497" i="108" s="1"/>
  <c r="H476" i="108"/>
  <c r="K476" i="108" s="1"/>
  <c r="O473" i="108" s="1"/>
  <c r="H452" i="108"/>
  <c r="K452" i="108" s="1"/>
  <c r="O449" i="108" s="1"/>
  <c r="H424" i="108"/>
  <c r="K424" i="108" s="1"/>
  <c r="O420" i="108" s="1"/>
  <c r="H400" i="108"/>
  <c r="K400" i="108" s="1"/>
  <c r="O396" i="108" s="1"/>
  <c r="H376" i="108"/>
  <c r="K376" i="108" s="1"/>
  <c r="O372" i="108" s="1"/>
  <c r="H352" i="108"/>
  <c r="K352" i="108" s="1"/>
  <c r="O348" i="108" s="1"/>
  <c r="H323" i="108"/>
  <c r="K323" i="108" s="1"/>
  <c r="O319" i="108" s="1"/>
  <c r="H294" i="108"/>
  <c r="K294" i="108" s="1"/>
  <c r="O291" i="108" s="1"/>
  <c r="H269" i="108"/>
  <c r="K269" i="108" s="1"/>
  <c r="O266" i="108" s="1"/>
  <c r="H243" i="108"/>
  <c r="K243" i="108" s="1"/>
  <c r="O240" i="108" s="1"/>
  <c r="H218" i="108"/>
  <c r="K218" i="108" s="1"/>
  <c r="O215" i="108" s="1"/>
  <c r="H195" i="108"/>
  <c r="K195" i="108" s="1"/>
  <c r="O192" i="108" s="1"/>
  <c r="H172" i="108"/>
  <c r="K172" i="108" s="1"/>
  <c r="O169" i="108" s="1"/>
  <c r="H155" i="108"/>
  <c r="K155" i="108" s="1"/>
  <c r="O152" i="108" s="1"/>
  <c r="H10203" i="108"/>
  <c r="K10203" i="108" s="1"/>
  <c r="O10195" i="108" s="1"/>
  <c r="H4983" i="108"/>
  <c r="K4983" i="108" s="1"/>
  <c r="O4978" i="108" s="1"/>
  <c r="H4734" i="108"/>
  <c r="K4734" i="108" s="1"/>
  <c r="O4728" i="108" s="1"/>
  <c r="H4507" i="108"/>
  <c r="K4507" i="108" s="1"/>
  <c r="O4503" i="108" s="1"/>
  <c r="H3366" i="108"/>
  <c r="K3366" i="108" s="1"/>
  <c r="O3362" i="108" s="1"/>
  <c r="H2809" i="108"/>
  <c r="K2809" i="108" s="1"/>
  <c r="O2809" i="108" s="1"/>
  <c r="H2772" i="108"/>
  <c r="K2772" i="108" s="1"/>
  <c r="O2772" i="108" s="1"/>
  <c r="H2736" i="108"/>
  <c r="K2736" i="108" s="1"/>
  <c r="O2736" i="108" s="1"/>
  <c r="H2700" i="108"/>
  <c r="K2700" i="108" s="1"/>
  <c r="O2700" i="108" s="1"/>
  <c r="H2669" i="108"/>
  <c r="K2669" i="108" s="1"/>
  <c r="O2669" i="108" s="1"/>
  <c r="H2652" i="108"/>
  <c r="K2652" i="108" s="1"/>
  <c r="O2652" i="108" s="1"/>
  <c r="H2634" i="108"/>
  <c r="K2634" i="108" s="1"/>
  <c r="O2634" i="108" s="1"/>
  <c r="H2554" i="108"/>
  <c r="K2554" i="108" s="1"/>
  <c r="O2551" i="108" s="1"/>
  <c r="H2458" i="108"/>
  <c r="K2458" i="108" s="1"/>
  <c r="O2455" i="108" s="1"/>
  <c r="H2392" i="108"/>
  <c r="K2392" i="108" s="1"/>
  <c r="O2389" i="108" s="1"/>
  <c r="H2296" i="108"/>
  <c r="K2296" i="108" s="1"/>
  <c r="O2293" i="108" s="1"/>
  <c r="H2178" i="108"/>
  <c r="K2178" i="108" s="1"/>
  <c r="O2175" i="108" s="1"/>
  <c r="H2107" i="108"/>
  <c r="K2107" i="108" s="1"/>
  <c r="O2104" i="108" s="1"/>
  <c r="H2041" i="108"/>
  <c r="K2041" i="108" s="1"/>
  <c r="O2038" i="108" s="1"/>
  <c r="H1975" i="108"/>
  <c r="K1975" i="108" s="1"/>
  <c r="O1972" i="108" s="1"/>
  <c r="H1908" i="108"/>
  <c r="K1908" i="108" s="1"/>
  <c r="O1905" i="108" s="1"/>
  <c r="H1838" i="108"/>
  <c r="K1838" i="108" s="1"/>
  <c r="O1835" i="108" s="1"/>
  <c r="H1772" i="108"/>
  <c r="K1772" i="108" s="1"/>
  <c r="O1769" i="108" s="1"/>
  <c r="H1706" i="108"/>
  <c r="K1706" i="108" s="1"/>
  <c r="O1703" i="108" s="1"/>
  <c r="H1640" i="108"/>
  <c r="K1640" i="108" s="1"/>
  <c r="O1637" i="108" s="1"/>
  <c r="H1570" i="108"/>
  <c r="K1570" i="108" s="1"/>
  <c r="O1567" i="108" s="1"/>
  <c r="H1503" i="108"/>
  <c r="K1503" i="108" s="1"/>
  <c r="O1500" i="108" s="1"/>
  <c r="H1437" i="108"/>
  <c r="K1437" i="108" s="1"/>
  <c r="O1434" i="108" s="1"/>
  <c r="H1367" i="108"/>
  <c r="K1367" i="108" s="1"/>
  <c r="O1364" i="108" s="1"/>
  <c r="H1300" i="108"/>
  <c r="K1300" i="108" s="1"/>
  <c r="O1297" i="108" s="1"/>
  <c r="H1234" i="108"/>
  <c r="K1234" i="108" s="1"/>
  <c r="O1231" i="108" s="1"/>
  <c r="H1163" i="108"/>
  <c r="K1163" i="108" s="1"/>
  <c r="O1160" i="108" s="1"/>
  <c r="H1097" i="108"/>
  <c r="K1097" i="108" s="1"/>
  <c r="O1094" i="108" s="1"/>
  <c r="H1040" i="108"/>
  <c r="K1040" i="108" s="1"/>
  <c r="O1037" i="108" s="1"/>
  <c r="H1007" i="108"/>
  <c r="K1007" i="108" s="1"/>
  <c r="O1004" i="108" s="1"/>
  <c r="H974" i="108"/>
  <c r="K974" i="108" s="1"/>
  <c r="O971" i="108" s="1"/>
  <c r="H941" i="108"/>
  <c r="K941" i="108" s="1"/>
  <c r="O938" i="108" s="1"/>
  <c r="H904" i="108"/>
  <c r="K904" i="108" s="1"/>
  <c r="O901" i="108" s="1"/>
  <c r="H871" i="108"/>
  <c r="K871" i="108" s="1"/>
  <c r="O868" i="108" s="1"/>
  <c r="H554" i="108"/>
  <c r="K554" i="108" s="1"/>
  <c r="O551" i="108" s="1"/>
  <c r="H506" i="108"/>
  <c r="K506" i="108" s="1"/>
  <c r="O503" i="108" s="1"/>
  <c r="H458" i="108"/>
  <c r="K458" i="108" s="1"/>
  <c r="O455" i="108" s="1"/>
  <c r="H407" i="108"/>
  <c r="K407" i="108" s="1"/>
  <c r="O403" i="108" s="1"/>
  <c r="H359" i="108"/>
  <c r="K359" i="108" s="1"/>
  <c r="O355" i="108" s="1"/>
  <c r="H300" i="108"/>
  <c r="K300" i="108" s="1"/>
  <c r="O297" i="108" s="1"/>
  <c r="H249" i="108"/>
  <c r="K249" i="108" s="1"/>
  <c r="O246" i="108" s="1"/>
  <c r="H199" i="108"/>
  <c r="K199" i="108" s="1"/>
  <c r="O196" i="108" s="1"/>
  <c r="H160" i="108"/>
  <c r="K160" i="108" s="1"/>
  <c r="O157" i="108" s="1"/>
  <c r="H9649" i="108"/>
  <c r="K9649" i="108" s="1"/>
  <c r="O9644" i="108" s="1"/>
  <c r="H4670" i="108"/>
  <c r="K4670" i="108" s="1"/>
  <c r="O4663" i="108" s="1"/>
  <c r="H3325" i="108"/>
  <c r="K3325" i="108" s="1"/>
  <c r="O3321" i="108" s="1"/>
  <c r="H2763" i="108"/>
  <c r="K2763" i="108" s="1"/>
  <c r="O2763" i="108" s="1"/>
  <c r="H2692" i="108"/>
  <c r="K2692" i="108" s="1"/>
  <c r="O2692" i="108" s="1"/>
  <c r="H2665" i="108"/>
  <c r="K2665" i="108" s="1"/>
  <c r="O2665" i="108" s="1"/>
  <c r="H2629" i="108"/>
  <c r="K2629" i="108" s="1"/>
  <c r="O2629" i="108" s="1"/>
  <c r="H2442" i="108"/>
  <c r="K2442" i="108" s="1"/>
  <c r="O2439" i="108" s="1"/>
  <c r="H2280" i="108"/>
  <c r="K2280" i="108" s="1"/>
  <c r="O2277" i="108" s="1"/>
  <c r="H2161" i="108"/>
  <c r="K2161" i="108" s="1"/>
  <c r="O2158" i="108" s="1"/>
  <c r="H2025" i="108"/>
  <c r="K2025" i="108" s="1"/>
  <c r="O2022" i="108" s="1"/>
  <c r="H1892" i="108"/>
  <c r="K1892" i="108" s="1"/>
  <c r="O1889" i="108" s="1"/>
  <c r="H1756" i="108"/>
  <c r="K1756" i="108" s="1"/>
  <c r="O1753" i="108" s="1"/>
  <c r="H1624" i="108"/>
  <c r="K1624" i="108" s="1"/>
  <c r="O1621" i="108" s="1"/>
  <c r="H1487" i="108"/>
  <c r="K1487" i="108" s="1"/>
  <c r="O1484" i="108" s="1"/>
  <c r="H1350" i="108"/>
  <c r="K1350" i="108" s="1"/>
  <c r="O1347" i="108" s="1"/>
  <c r="H1217" i="108"/>
  <c r="K1217" i="108" s="1"/>
  <c r="O1214" i="108" s="1"/>
  <c r="H1081" i="108"/>
  <c r="K1081" i="108" s="1"/>
  <c r="O1078" i="108" s="1"/>
  <c r="H998" i="108"/>
  <c r="K998" i="108" s="1"/>
  <c r="O995" i="108" s="1"/>
  <c r="H928" i="108"/>
  <c r="K928" i="108" s="1"/>
  <c r="O925" i="108" s="1"/>
  <c r="H584" i="108"/>
  <c r="K584" i="108" s="1"/>
  <c r="O583" i="108" s="1"/>
  <c r="H494" i="108"/>
  <c r="K494" i="108" s="1"/>
  <c r="O491" i="108" s="1"/>
  <c r="H447" i="108"/>
  <c r="K447" i="108" s="1"/>
  <c r="O443" i="108" s="1"/>
  <c r="H347" i="108"/>
  <c r="K347" i="108" s="1"/>
  <c r="O343" i="108" s="1"/>
  <c r="H237" i="108"/>
  <c r="K237" i="108" s="1"/>
  <c r="O234" i="108" s="1"/>
  <c r="H151" i="108"/>
  <c r="K151" i="108" s="1"/>
  <c r="O148" i="108" s="1"/>
  <c r="H10611" i="108"/>
  <c r="K10611" i="108" s="1"/>
  <c r="O10608" i="108" s="1"/>
  <c r="H8310" i="108"/>
  <c r="K8310" i="108" s="1"/>
  <c r="O8306" i="108" s="1"/>
  <c r="H5047" i="108"/>
  <c r="K5047" i="108" s="1"/>
  <c r="O5042" i="108" s="1"/>
  <c r="H4790" i="108"/>
  <c r="K4790" i="108" s="1"/>
  <c r="O4784" i="108" s="1"/>
  <c r="H4557" i="108"/>
  <c r="K4557" i="108" s="1"/>
  <c r="O4552" i="108" s="1"/>
  <c r="H3797" i="108"/>
  <c r="K3797" i="108" s="1"/>
  <c r="O3793" i="108" s="1"/>
  <c r="H2819" i="108"/>
  <c r="K2819" i="108" s="1"/>
  <c r="O2819" i="108" s="1"/>
  <c r="H2780" i="108"/>
  <c r="K2780" i="108" s="1"/>
  <c r="O2780" i="108" s="1"/>
  <c r="H2745" i="108"/>
  <c r="K2745" i="108" s="1"/>
  <c r="O2745" i="108" s="1"/>
  <c r="H2709" i="108"/>
  <c r="K2709" i="108" s="1"/>
  <c r="O2709" i="108" s="1"/>
  <c r="H2674" i="108"/>
  <c r="K2674" i="108" s="1"/>
  <c r="O2674" i="108" s="1"/>
  <c r="H2656" i="108"/>
  <c r="K2656" i="108" s="1"/>
  <c r="O2656" i="108" s="1"/>
  <c r="H2638" i="108"/>
  <c r="K2638" i="108" s="1"/>
  <c r="O2638" i="108" s="1"/>
  <c r="H2570" i="108"/>
  <c r="K2570" i="108" s="1"/>
  <c r="O2567" i="108" s="1"/>
  <c r="H2504" i="108"/>
  <c r="K2504" i="108" s="1"/>
  <c r="O2501" i="108" s="1"/>
  <c r="H2409" i="108"/>
  <c r="K2409" i="108" s="1"/>
  <c r="O2406" i="108" s="1"/>
  <c r="H2313" i="108"/>
  <c r="K2313" i="108" s="1"/>
  <c r="O2310" i="108" s="1"/>
  <c r="H2194" i="108"/>
  <c r="K2194" i="108" s="1"/>
  <c r="O2191" i="108" s="1"/>
  <c r="H2124" i="108"/>
  <c r="K2124" i="108" s="1"/>
  <c r="O2121" i="108" s="1"/>
  <c r="H2058" i="108"/>
  <c r="K2058" i="108" s="1"/>
  <c r="O2055" i="108" s="1"/>
  <c r="H1992" i="108"/>
  <c r="K1992" i="108" s="1"/>
  <c r="O1989" i="108" s="1"/>
  <c r="H1926" i="108"/>
  <c r="K1926" i="108" s="1"/>
  <c r="O1923" i="108" s="1"/>
  <c r="H1855" i="108"/>
  <c r="K1855" i="108" s="1"/>
  <c r="O1852" i="108" s="1"/>
  <c r="H1789" i="108"/>
  <c r="K1789" i="108" s="1"/>
  <c r="O1786" i="108" s="1"/>
  <c r="H1723" i="108"/>
  <c r="K1723" i="108" s="1"/>
  <c r="O1720" i="108" s="1"/>
  <c r="H1657" i="108"/>
  <c r="K1657" i="108" s="1"/>
  <c r="O1654" i="108" s="1"/>
  <c r="H1587" i="108"/>
  <c r="K1587" i="108" s="1"/>
  <c r="O1584" i="108" s="1"/>
  <c r="H1520" i="108"/>
  <c r="K1520" i="108" s="1"/>
  <c r="O1517" i="108" s="1"/>
  <c r="H1453" i="108"/>
  <c r="K1453" i="108" s="1"/>
  <c r="O1450" i="108" s="1"/>
  <c r="H1384" i="108"/>
  <c r="K1384" i="108" s="1"/>
  <c r="O1381" i="108" s="1"/>
  <c r="H1317" i="108"/>
  <c r="K1317" i="108" s="1"/>
  <c r="O1314" i="108" s="1"/>
  <c r="H1250" i="108"/>
  <c r="K1250" i="108" s="1"/>
  <c r="O1247" i="108" s="1"/>
  <c r="H1180" i="108"/>
  <c r="K1180" i="108" s="1"/>
  <c r="O1177" i="108" s="1"/>
  <c r="H1114" i="108"/>
  <c r="K1114" i="108" s="1"/>
  <c r="O1111" i="108" s="1"/>
  <c r="H1048" i="108"/>
  <c r="K1048" i="108" s="1"/>
  <c r="O1045" i="108" s="1"/>
  <c r="H1015" i="108"/>
  <c r="K1015" i="108" s="1"/>
  <c r="O1012" i="108" s="1"/>
  <c r="H982" i="108"/>
  <c r="K982" i="108" s="1"/>
  <c r="O979" i="108" s="1"/>
  <c r="H949" i="108"/>
  <c r="K949" i="108" s="1"/>
  <c r="O946" i="108" s="1"/>
  <c r="H912" i="108"/>
  <c r="K912" i="108" s="1"/>
  <c r="O909" i="108" s="1"/>
  <c r="H879" i="108"/>
  <c r="K879" i="108" s="1"/>
  <c r="O876" i="108" s="1"/>
  <c r="H566" i="108"/>
  <c r="K566" i="108" s="1"/>
  <c r="O563" i="108" s="1"/>
  <c r="H518" i="108"/>
  <c r="K518" i="108" s="1"/>
  <c r="O515" i="108" s="1"/>
  <c r="H470" i="108"/>
  <c r="K470" i="108" s="1"/>
  <c r="O467" i="108" s="1"/>
  <c r="H419" i="108"/>
  <c r="K419" i="108" s="1"/>
  <c r="O415" i="108" s="1"/>
  <c r="H371" i="108"/>
  <c r="K371" i="108" s="1"/>
  <c r="O367" i="108" s="1"/>
  <c r="H315" i="108"/>
  <c r="K315" i="108" s="1"/>
  <c r="O311" i="108" s="1"/>
  <c r="H262" i="108"/>
  <c r="K262" i="108" s="1"/>
  <c r="O259" i="108" s="1"/>
  <c r="H212" i="108"/>
  <c r="K212" i="108" s="1"/>
  <c r="O209" i="108" s="1"/>
  <c r="H168" i="108"/>
  <c r="K168" i="108" s="1"/>
  <c r="O165" i="108" s="1"/>
  <c r="H11074" i="108"/>
  <c r="K11074" i="108" s="1"/>
  <c r="O11070" i="108" s="1"/>
  <c r="H9877" i="108"/>
  <c r="K9877" i="108" s="1"/>
  <c r="O9872" i="108" s="1"/>
  <c r="H4914" i="108"/>
  <c r="K4914" i="108" s="1"/>
  <c r="O4909" i="108" s="1"/>
  <c r="H4467" i="108"/>
  <c r="K4467" i="108" s="1"/>
  <c r="O4463" i="108" s="1"/>
  <c r="H2799" i="108"/>
  <c r="K2799" i="108" s="1"/>
  <c r="O2799" i="108" s="1"/>
  <c r="H2727" i="108"/>
  <c r="K2727" i="108" s="1"/>
  <c r="O2727" i="108" s="1"/>
  <c r="H2647" i="108"/>
  <c r="K2647" i="108" s="1"/>
  <c r="O2647" i="108" s="1"/>
  <c r="H2537" i="108"/>
  <c r="K2537" i="108" s="1"/>
  <c r="O2534" i="108" s="1"/>
  <c r="H2346" i="108"/>
  <c r="K2346" i="108" s="1"/>
  <c r="O2343" i="108" s="1"/>
  <c r="H2091" i="108"/>
  <c r="K2091" i="108" s="1"/>
  <c r="O2088" i="108" s="1"/>
  <c r="H1959" i="108"/>
  <c r="K1959" i="108" s="1"/>
  <c r="O1956" i="108" s="1"/>
  <c r="H1822" i="108"/>
  <c r="K1822" i="108" s="1"/>
  <c r="O1819" i="108" s="1"/>
  <c r="H1690" i="108"/>
  <c r="K1690" i="108" s="1"/>
  <c r="O1687" i="108" s="1"/>
  <c r="H1553" i="108"/>
  <c r="K1553" i="108" s="1"/>
  <c r="O1550" i="108" s="1"/>
  <c r="H1420" i="108"/>
  <c r="K1420" i="108" s="1"/>
  <c r="O1417" i="108" s="1"/>
  <c r="H1284" i="108"/>
  <c r="K1284" i="108" s="1"/>
  <c r="O1281" i="108" s="1"/>
  <c r="H1147" i="108"/>
  <c r="K1147" i="108" s="1"/>
  <c r="O1144" i="108" s="1"/>
  <c r="H1031" i="108"/>
  <c r="K1031" i="108" s="1"/>
  <c r="O1028" i="108" s="1"/>
  <c r="H965" i="108"/>
  <c r="K965" i="108" s="1"/>
  <c r="O962" i="108" s="1"/>
  <c r="H895" i="108"/>
  <c r="K895" i="108" s="1"/>
  <c r="O892" i="108" s="1"/>
  <c r="H542" i="108"/>
  <c r="K542" i="108" s="1"/>
  <c r="O539" i="108" s="1"/>
  <c r="H395" i="108"/>
  <c r="K395" i="108" s="1"/>
  <c r="O391" i="108" s="1"/>
  <c r="H288" i="108"/>
  <c r="K288" i="108" s="1"/>
  <c r="O285" i="108" s="1"/>
  <c r="H191" i="108"/>
  <c r="K191" i="108" s="1"/>
  <c r="O188" i="108" s="1"/>
  <c r="H10802" i="108"/>
  <c r="K10802" i="108" s="1"/>
  <c r="O10798" i="108" s="1"/>
  <c r="H8665" i="108"/>
  <c r="K8665" i="108" s="1"/>
  <c r="O8661" i="108" s="1"/>
  <c r="H9475" i="108"/>
  <c r="K9475" i="108" s="1"/>
  <c r="O9469" i="108" s="1"/>
  <c r="H4849" i="108"/>
  <c r="K4849" i="108" s="1"/>
  <c r="O4845" i="108" s="1"/>
  <c r="H4605" i="108"/>
  <c r="K4605" i="108" s="1"/>
  <c r="O4600" i="108" s="1"/>
  <c r="H3886" i="108"/>
  <c r="K3886" i="108" s="1"/>
  <c r="O3883" i="108" s="1"/>
  <c r="H3243" i="108"/>
  <c r="K3243" i="108" s="1"/>
  <c r="O3239" i="108" s="1"/>
  <c r="H2789" i="108"/>
  <c r="K2789" i="108" s="1"/>
  <c r="O2789" i="108" s="1"/>
  <c r="H2754" i="108"/>
  <c r="K2754" i="108" s="1"/>
  <c r="O2754" i="108" s="1"/>
  <c r="H2718" i="108"/>
  <c r="K2718" i="108" s="1"/>
  <c r="O2718" i="108" s="1"/>
  <c r="H2683" i="108"/>
  <c r="K2683" i="108" s="1"/>
  <c r="O2683" i="108" s="1"/>
  <c r="H2660" i="108"/>
  <c r="K2660" i="108" s="1"/>
  <c r="O2660" i="108" s="1"/>
  <c r="H2643" i="108"/>
  <c r="K2643" i="108" s="1"/>
  <c r="O2643" i="108" s="1"/>
  <c r="H2625" i="108"/>
  <c r="K2625" i="108" s="1"/>
  <c r="O2625" i="108" s="1"/>
  <c r="H2521" i="108"/>
  <c r="K2521" i="108" s="1"/>
  <c r="O2518" i="108" s="1"/>
  <c r="H2425" i="108"/>
  <c r="K2425" i="108" s="1"/>
  <c r="O2422" i="108" s="1"/>
  <c r="H2330" i="108"/>
  <c r="K2330" i="108" s="1"/>
  <c r="O2327" i="108" s="1"/>
  <c r="H2211" i="108"/>
  <c r="K2211" i="108" s="1"/>
  <c r="O2208" i="108" s="1"/>
  <c r="H2140" i="108"/>
  <c r="K2140" i="108" s="1"/>
  <c r="O2137" i="108" s="1"/>
  <c r="H2074" i="108"/>
  <c r="K2074" i="108" s="1"/>
  <c r="O2071" i="108" s="1"/>
  <c r="H2008" i="108"/>
  <c r="K2008" i="108" s="1"/>
  <c r="O2005" i="108" s="1"/>
  <c r="H1942" i="108"/>
  <c r="K1942" i="108" s="1"/>
  <c r="O1939" i="108" s="1"/>
  <c r="H1871" i="108"/>
  <c r="K1871" i="108" s="1"/>
  <c r="O1868" i="108" s="1"/>
  <c r="H1805" i="108"/>
  <c r="K1805" i="108" s="1"/>
  <c r="O1802" i="108" s="1"/>
  <c r="H1739" i="108"/>
  <c r="K1739" i="108" s="1"/>
  <c r="O1736" i="108" s="1"/>
  <c r="H1673" i="108"/>
  <c r="K1673" i="108" s="1"/>
  <c r="O1670" i="108" s="1"/>
  <c r="H1603" i="108"/>
  <c r="K1603" i="108" s="1"/>
  <c r="O1600" i="108" s="1"/>
  <c r="H1537" i="108"/>
  <c r="K1537" i="108" s="1"/>
  <c r="O1534" i="108" s="1"/>
  <c r="H1470" i="108"/>
  <c r="K1470" i="108" s="1"/>
  <c r="O1467" i="108" s="1"/>
  <c r="H1400" i="108"/>
  <c r="K1400" i="108" s="1"/>
  <c r="O1397" i="108" s="1"/>
  <c r="H1334" i="108"/>
  <c r="K1334" i="108" s="1"/>
  <c r="O1331" i="108" s="1"/>
  <c r="H1267" i="108"/>
  <c r="K1267" i="108" s="1"/>
  <c r="O1264" i="108" s="1"/>
  <c r="H1196" i="108"/>
  <c r="K1196" i="108" s="1"/>
  <c r="O1193" i="108" s="1"/>
  <c r="H1130" i="108"/>
  <c r="K1130" i="108" s="1"/>
  <c r="O1127" i="108" s="1"/>
  <c r="H1064" i="108"/>
  <c r="K1064" i="108" s="1"/>
  <c r="O1061" i="108" s="1"/>
  <c r="H1023" i="108"/>
  <c r="K1023" i="108" s="1"/>
  <c r="O1020" i="108" s="1"/>
  <c r="H990" i="108"/>
  <c r="K990" i="108" s="1"/>
  <c r="O987" i="108" s="1"/>
  <c r="H957" i="108"/>
  <c r="K957" i="108" s="1"/>
  <c r="O954" i="108" s="1"/>
  <c r="H920" i="108"/>
  <c r="K920" i="108" s="1"/>
  <c r="O917" i="108" s="1"/>
  <c r="H887" i="108"/>
  <c r="K887" i="108" s="1"/>
  <c r="O884" i="108" s="1"/>
  <c r="H580" i="108"/>
  <c r="K580" i="108" s="1"/>
  <c r="O579" i="108" s="1"/>
  <c r="H530" i="108"/>
  <c r="K530" i="108" s="1"/>
  <c r="O527" i="108" s="1"/>
  <c r="H482" i="108"/>
  <c r="K482" i="108" s="1"/>
  <c r="O479" i="108" s="1"/>
  <c r="H437" i="108"/>
  <c r="K437" i="108" s="1"/>
  <c r="O433" i="108" s="1"/>
  <c r="H383" i="108"/>
  <c r="K383" i="108" s="1"/>
  <c r="O379" i="108" s="1"/>
  <c r="H335" i="108"/>
  <c r="K335" i="108" s="1"/>
  <c r="O331" i="108" s="1"/>
  <c r="H276" i="108"/>
  <c r="K276" i="108" s="1"/>
  <c r="O273" i="108" s="1"/>
  <c r="H224" i="108"/>
  <c r="K224" i="108" s="1"/>
  <c r="O221" i="108" s="1"/>
  <c r="H183" i="108"/>
  <c r="K183" i="108" s="1"/>
  <c r="O180" i="108" s="1"/>
  <c r="H143" i="108"/>
  <c r="K143" i="108" s="1"/>
  <c r="O140" i="108" s="1"/>
  <c r="G52" i="79"/>
  <c r="J52" i="79" s="1"/>
  <c r="N49" i="79" s="1"/>
  <c r="G36" i="79"/>
  <c r="J36" i="79" s="1"/>
  <c r="N31" i="79" s="1"/>
  <c r="G27" i="79"/>
  <c r="J27" i="79" s="1"/>
  <c r="N22" i="79" s="1"/>
  <c r="G18" i="79"/>
  <c r="E100" i="89"/>
  <c r="F99" i="89"/>
  <c r="H10431" i="108"/>
  <c r="K10431" i="108" s="1"/>
  <c r="O10426" i="108" s="1"/>
  <c r="H10443" i="108"/>
  <c r="K10443" i="108" s="1"/>
  <c r="O10438" i="108" s="1"/>
  <c r="H10437" i="108"/>
  <c r="K10437" i="108" s="1"/>
  <c r="O10432" i="108" s="1"/>
  <c r="H3021" i="108"/>
  <c r="K3021" i="108" s="1"/>
  <c r="O3016" i="108" s="1"/>
  <c r="H2989" i="108"/>
  <c r="K2989" i="108" s="1"/>
  <c r="O2984" i="108" s="1"/>
  <c r="H2956" i="108"/>
  <c r="K2956" i="108" s="1"/>
  <c r="O2951" i="108" s="1"/>
  <c r="H2924" i="108"/>
  <c r="K2924" i="108" s="1"/>
  <c r="O2919" i="108" s="1"/>
  <c r="H2891" i="108"/>
  <c r="K2891" i="108" s="1"/>
  <c r="O2886" i="108" s="1"/>
  <c r="H2859" i="108"/>
  <c r="K2859" i="108" s="1"/>
  <c r="O2854" i="108" s="1"/>
  <c r="H10425" i="108"/>
  <c r="K10425" i="108" s="1"/>
  <c r="O10420" i="108" s="1"/>
  <c r="H3005" i="108"/>
  <c r="K3005" i="108" s="1"/>
  <c r="O3000" i="108" s="1"/>
  <c r="H2973" i="108"/>
  <c r="K2973" i="108" s="1"/>
  <c r="O2968" i="108" s="1"/>
  <c r="H2940" i="108"/>
  <c r="K2940" i="108" s="1"/>
  <c r="O2935" i="108" s="1"/>
  <c r="H2908" i="108"/>
  <c r="K2908" i="108" s="1"/>
  <c r="O2903" i="108" s="1"/>
  <c r="H2875" i="108"/>
  <c r="K2875" i="108" s="1"/>
  <c r="O2870" i="108" s="1"/>
  <c r="H2843" i="108"/>
  <c r="K2843" i="108" s="1"/>
  <c r="O2838" i="108" s="1"/>
  <c r="H2997" i="108"/>
  <c r="K2997" i="108" s="1"/>
  <c r="O2992" i="108" s="1"/>
  <c r="H2932" i="108"/>
  <c r="K2932" i="108" s="1"/>
  <c r="O2927" i="108" s="1"/>
  <c r="H2867" i="108"/>
  <c r="K2867" i="108" s="1"/>
  <c r="O2862" i="108" s="1"/>
  <c r="H10449" i="108"/>
  <c r="K10449" i="108" s="1"/>
  <c r="O10444" i="108" s="1"/>
  <c r="H2981" i="108"/>
  <c r="K2981" i="108" s="1"/>
  <c r="O2976" i="108" s="1"/>
  <c r="H2916" i="108"/>
  <c r="K2916" i="108" s="1"/>
  <c r="O2911" i="108" s="1"/>
  <c r="H2851" i="108"/>
  <c r="K2851" i="108" s="1"/>
  <c r="O2846" i="108" s="1"/>
  <c r="H3029" i="108"/>
  <c r="K3029" i="108" s="1"/>
  <c r="O3024" i="108" s="1"/>
  <c r="H2964" i="108"/>
  <c r="K2964" i="108" s="1"/>
  <c r="O2959" i="108" s="1"/>
  <c r="H2899" i="108"/>
  <c r="K2899" i="108" s="1"/>
  <c r="O2894" i="108" s="1"/>
  <c r="H2948" i="108"/>
  <c r="K2948" i="108" s="1"/>
  <c r="O2943" i="108" s="1"/>
  <c r="H3013" i="108"/>
  <c r="K3013" i="108" s="1"/>
  <c r="O3008" i="108" s="1"/>
  <c r="H2883" i="108"/>
  <c r="K2883" i="108" s="1"/>
  <c r="O2878" i="108" s="1"/>
  <c r="L7530" i="108"/>
  <c r="P7516" i="108" s="1"/>
  <c r="L7587" i="108"/>
  <c r="P7573" i="108" s="1"/>
  <c r="G4143" i="97"/>
  <c r="J4143" i="97" s="1"/>
  <c r="N4138" i="97" s="1"/>
  <c r="P4138" i="97" s="1"/>
  <c r="G1201" i="71"/>
  <c r="J1201" i="71" s="1"/>
  <c r="J1199" i="71" s="1"/>
  <c r="N1193" i="71" s="1"/>
  <c r="G1626" i="71"/>
  <c r="J1626" i="71" s="1"/>
  <c r="J1624" i="71" s="1"/>
  <c r="N1619" i="71" s="1"/>
  <c r="G333" i="71"/>
  <c r="J333" i="71" s="1"/>
  <c r="J331" i="71" s="1"/>
  <c r="N322" i="71" s="1"/>
  <c r="G156" i="71"/>
  <c r="J156" i="71" s="1"/>
  <c r="J154" i="71" s="1"/>
  <c r="N145" i="71" s="1"/>
  <c r="G415" i="71"/>
  <c r="J415" i="71" s="1"/>
  <c r="J413" i="71" s="1"/>
  <c r="N404" i="71" s="1"/>
  <c r="G8002" i="97"/>
  <c r="J8002" i="97" s="1"/>
  <c r="N7999" i="97" s="1"/>
  <c r="P7999" i="97" s="1"/>
  <c r="G692" i="71"/>
  <c r="J692" i="71" s="1"/>
  <c r="J690" i="71" s="1"/>
  <c r="N683" i="71" s="1"/>
  <c r="G1055" i="71"/>
  <c r="J1055" i="71" s="1"/>
  <c r="J1053" i="71" s="1"/>
  <c r="N1046" i="71" s="1"/>
  <c r="G1159" i="71"/>
  <c r="J1159" i="71" s="1"/>
  <c r="J1157" i="71" s="1"/>
  <c r="N1151" i="71" s="1"/>
  <c r="G1019" i="71"/>
  <c r="J1019" i="71" s="1"/>
  <c r="J1017" i="71" s="1"/>
  <c r="N1010" i="71" s="1"/>
  <c r="G397" i="71"/>
  <c r="J397" i="71" s="1"/>
  <c r="J395" i="71" s="1"/>
  <c r="N386" i="71" s="1"/>
  <c r="G135" i="71"/>
  <c r="J135" i="71" s="1"/>
  <c r="J133" i="71" s="1"/>
  <c r="N124" i="71" s="1"/>
  <c r="G934" i="71"/>
  <c r="J934" i="71" s="1"/>
  <c r="J932" i="71" s="1"/>
  <c r="N925" i="71" s="1"/>
  <c r="G4161" i="97"/>
  <c r="J4161" i="97" s="1"/>
  <c r="N4156" i="97" s="1"/>
  <c r="P4156" i="97" s="1"/>
  <c r="G898" i="71"/>
  <c r="J898" i="71" s="1"/>
  <c r="J896" i="71" s="1"/>
  <c r="N889" i="71" s="1"/>
  <c r="G916" i="71"/>
  <c r="J916" i="71" s="1"/>
  <c r="J914" i="71" s="1"/>
  <c r="N907" i="71" s="1"/>
  <c r="G813" i="71"/>
  <c r="J813" i="71" s="1"/>
  <c r="J811" i="71" s="1"/>
  <c r="N802" i="71" s="1"/>
  <c r="G547" i="71"/>
  <c r="J547" i="71" s="1"/>
  <c r="J545" i="71" s="1"/>
  <c r="N538" i="71" s="1"/>
  <c r="G880" i="71"/>
  <c r="J880" i="71" s="1"/>
  <c r="J878" i="71" s="1"/>
  <c r="N871" i="71" s="1"/>
  <c r="G491" i="71"/>
  <c r="J491" i="71" s="1"/>
  <c r="J489" i="71" s="1"/>
  <c r="N482" i="71" s="1"/>
  <c r="G1383" i="71"/>
  <c r="J1383" i="71" s="1"/>
  <c r="J1381" i="71" s="1"/>
  <c r="N1376" i="71" s="1"/>
  <c r="G1096" i="71"/>
  <c r="J1096" i="71" s="1"/>
  <c r="J1094" i="71" s="1"/>
  <c r="N1088" i="71" s="1"/>
  <c r="G996" i="71"/>
  <c r="J996" i="71" s="1"/>
  <c r="J994" i="71" s="1"/>
  <c r="N986" i="71" s="1"/>
  <c r="G1037" i="71"/>
  <c r="J1037" i="71" s="1"/>
  <c r="J1035" i="71" s="1"/>
  <c r="N1028" i="71" s="1"/>
  <c r="G1614" i="71"/>
  <c r="J1614" i="71" s="1"/>
  <c r="J1612" i="71" s="1"/>
  <c r="N1607" i="71" s="1"/>
  <c r="G716" i="71"/>
  <c r="J716" i="71" s="1"/>
  <c r="J714" i="71" s="1"/>
  <c r="N707" i="71" s="1"/>
  <c r="G371" i="71"/>
  <c r="J371" i="71" s="1"/>
  <c r="J369" i="71" s="1"/>
  <c r="N360" i="71" s="1"/>
  <c r="G2825" i="71"/>
  <c r="J2825" i="71" s="1"/>
  <c r="J2823" i="71" s="1"/>
  <c r="N2818" i="71" s="1"/>
  <c r="G4155" i="97"/>
  <c r="J4155" i="97" s="1"/>
  <c r="N4150" i="97" s="1"/>
  <c r="P4150" i="97" s="1"/>
  <c r="G8023" i="97"/>
  <c r="J8023" i="97" s="1"/>
  <c r="N8020" i="97" s="1"/>
  <c r="P8020" i="97" s="1"/>
  <c r="G602" i="71"/>
  <c r="J602" i="71" s="1"/>
  <c r="J600" i="71" s="1"/>
  <c r="N593" i="71" s="1"/>
  <c r="G618" i="71"/>
  <c r="J618" i="71" s="1"/>
  <c r="J616" i="71" s="1"/>
  <c r="N609" i="71" s="1"/>
  <c r="G732" i="71"/>
  <c r="J732" i="71" s="1"/>
  <c r="J730" i="71" s="1"/>
  <c r="N723" i="71" s="1"/>
  <c r="G586" i="71"/>
  <c r="J586" i="71" s="1"/>
  <c r="J584" i="71" s="1"/>
  <c r="N577" i="71" s="1"/>
  <c r="G773" i="71"/>
  <c r="J773" i="71" s="1"/>
  <c r="J771" i="71" s="1"/>
  <c r="N762" i="71" s="1"/>
  <c r="G1250" i="71"/>
  <c r="J1250" i="71" s="1"/>
  <c r="J1248" i="71" s="1"/>
  <c r="N1242" i="71" s="1"/>
  <c r="G7998" i="97"/>
  <c r="J7998" i="97" s="1"/>
  <c r="N7995" i="97" s="1"/>
  <c r="P7995" i="97" s="1"/>
  <c r="G29" i="71"/>
  <c r="J29" i="71" s="1"/>
  <c r="J27" i="71" s="1"/>
  <c r="N21" i="71" s="1"/>
  <c r="G1124" i="71"/>
  <c r="J1124" i="71" s="1"/>
  <c r="J1122" i="71" s="1"/>
  <c r="N1116" i="71" s="1"/>
  <c r="G958" i="71"/>
  <c r="J958" i="71" s="1"/>
  <c r="J956" i="71" s="1"/>
  <c r="N948" i="71" s="1"/>
  <c r="G112" i="71"/>
  <c r="J112" i="71" s="1"/>
  <c r="J110" i="71" s="1"/>
  <c r="N104" i="71" s="1"/>
  <c r="G16" i="71"/>
  <c r="J16" i="71" s="1"/>
  <c r="J14" i="71" s="1"/>
  <c r="N8" i="71" s="1"/>
  <c r="G4149" i="97"/>
  <c r="J4149" i="97" s="1"/>
  <c r="N4144" i="97" s="1"/>
  <c r="P4144" i="97" s="1"/>
  <c r="G1310" i="71"/>
  <c r="J1310" i="71" s="1"/>
  <c r="J1308" i="71" s="1"/>
  <c r="N1303" i="71" s="1"/>
  <c r="G86" i="71"/>
  <c r="J86" i="71" s="1"/>
  <c r="J84" i="71" s="1"/>
  <c r="N78" i="71" s="1"/>
  <c r="G530" i="71"/>
  <c r="J530" i="71" s="1"/>
  <c r="J528" i="71" s="1"/>
  <c r="N521" i="71" s="1"/>
  <c r="G977" i="71"/>
  <c r="J977" i="71" s="1"/>
  <c r="J975" i="71" s="1"/>
  <c r="N967" i="71" s="1"/>
  <c r="G8019" i="97"/>
  <c r="J8019" i="97" s="1"/>
  <c r="N8016" i="97" s="1"/>
  <c r="P8016" i="97" s="1"/>
  <c r="G2812" i="71"/>
  <c r="J2812" i="71" s="1"/>
  <c r="J2810" i="71" s="1"/>
  <c r="N2806" i="71" s="1"/>
  <c r="G474" i="71"/>
  <c r="J474" i="71" s="1"/>
  <c r="J472" i="71" s="1"/>
  <c r="N465" i="71" s="1"/>
  <c r="G8040" i="97"/>
  <c r="J8040" i="97" s="1"/>
  <c r="N8037" i="97" s="1"/>
  <c r="P8037" i="97" s="1"/>
  <c r="G1298" i="71"/>
  <c r="J1298" i="71" s="1"/>
  <c r="J1296" i="71" s="1"/>
  <c r="N1290" i="71" s="1"/>
  <c r="G315" i="71"/>
  <c r="J315" i="71" s="1"/>
  <c r="J313" i="71" s="1"/>
  <c r="N304" i="71" s="1"/>
  <c r="G1638" i="71"/>
  <c r="J1638" i="71" s="1"/>
  <c r="J1636" i="71" s="1"/>
  <c r="N1631" i="71" s="1"/>
  <c r="G1344" i="71"/>
  <c r="J1344" i="71" s="1"/>
  <c r="J1342" i="71" s="1"/>
  <c r="N1337" i="71" s="1"/>
  <c r="G8015" i="97"/>
  <c r="J8015" i="97" s="1"/>
  <c r="N8012" i="97" s="1"/>
  <c r="P8012" i="97" s="1"/>
  <c r="G352" i="71"/>
  <c r="J352" i="71" s="1"/>
  <c r="J350" i="71" s="1"/>
  <c r="N341" i="71" s="1"/>
  <c r="G1602" i="71"/>
  <c r="J1602" i="71" s="1"/>
  <c r="J1600" i="71" s="1"/>
  <c r="N1595" i="71" s="1"/>
  <c r="G508" i="71"/>
  <c r="J508" i="71" s="1"/>
  <c r="J506" i="71" s="1"/>
  <c r="N499" i="71" s="1"/>
  <c r="G1357" i="71"/>
  <c r="J1357" i="71" s="1"/>
  <c r="J1355" i="71" s="1"/>
  <c r="N1350" i="71" s="1"/>
  <c r="G674" i="71"/>
  <c r="J674" i="71" s="1"/>
  <c r="J672" i="71" s="1"/>
  <c r="N665" i="71" s="1"/>
  <c r="G42" i="71"/>
  <c r="J42" i="71" s="1"/>
  <c r="J40" i="71" s="1"/>
  <c r="N34" i="71" s="1"/>
  <c r="G99" i="71"/>
  <c r="J99" i="71" s="1"/>
  <c r="J97" i="71" s="1"/>
  <c r="N91" i="71" s="1"/>
  <c r="G1222" i="71"/>
  <c r="J1222" i="71" s="1"/>
  <c r="J1220" i="71" s="1"/>
  <c r="N1214" i="71" s="1"/>
  <c r="G451" i="71"/>
  <c r="J451" i="71" s="1"/>
  <c r="J449" i="71" s="1"/>
  <c r="N440" i="71" s="1"/>
  <c r="G634" i="71"/>
  <c r="J634" i="71" s="1"/>
  <c r="J632" i="71" s="1"/>
  <c r="N625" i="71" s="1"/>
  <c r="G2780" i="71"/>
  <c r="J2780" i="71" s="1"/>
  <c r="J2778" i="71" s="1"/>
  <c r="N2775" i="71" s="1"/>
  <c r="G433" i="71"/>
  <c r="J433" i="71" s="1"/>
  <c r="J431" i="71" s="1"/>
  <c r="N422" i="71" s="1"/>
  <c r="G1236" i="71"/>
  <c r="J1236" i="71" s="1"/>
  <c r="J1234" i="71" s="1"/>
  <c r="N1228" i="71" s="1"/>
  <c r="G73" i="71"/>
  <c r="J73" i="71" s="1"/>
  <c r="J71" i="71" s="1"/>
  <c r="N65" i="71" s="1"/>
  <c r="G177" i="71"/>
  <c r="J177" i="71" s="1"/>
  <c r="J175" i="71" s="1"/>
  <c r="N166" i="71" s="1"/>
  <c r="G226" i="71"/>
  <c r="J226" i="71" s="1"/>
  <c r="J224" i="71" s="1"/>
  <c r="N215" i="71" s="1"/>
  <c r="G8032" i="97"/>
  <c r="J8032" i="97" s="1"/>
  <c r="N8029" i="97" s="1"/>
  <c r="P8029" i="97" s="1"/>
  <c r="G8036" i="97"/>
  <c r="J8036" i="97" s="1"/>
  <c r="N8033" i="97" s="1"/>
  <c r="P8033" i="97" s="1"/>
  <c r="G748" i="71"/>
  <c r="J748" i="71" s="1"/>
  <c r="J746" i="71" s="1"/>
  <c r="N739" i="71" s="1"/>
  <c r="G838" i="71"/>
  <c r="J838" i="71" s="1"/>
  <c r="J836" i="71" s="1"/>
  <c r="N828" i="71" s="1"/>
  <c r="G564" i="71"/>
  <c r="J564" i="71" s="1"/>
  <c r="J562" i="71" s="1"/>
  <c r="N555" i="71" s="1"/>
  <c r="G1264" i="71"/>
  <c r="J1264" i="71" s="1"/>
  <c r="J1262" i="71" s="1"/>
  <c r="N1256" i="71" s="1"/>
  <c r="G1323" i="71"/>
  <c r="J1323" i="71" s="1"/>
  <c r="J1321" i="71" s="1"/>
  <c r="N1315" i="71" s="1"/>
  <c r="G1370" i="71"/>
  <c r="J1370" i="71" s="1"/>
  <c r="J1368" i="71" s="1"/>
  <c r="N1363" i="71" s="1"/>
  <c r="G1414" i="71"/>
  <c r="J1414" i="71" s="1"/>
  <c r="J1412" i="71" s="1"/>
  <c r="N1407" i="71" s="1"/>
  <c r="G55" i="71"/>
  <c r="J55" i="71" s="1"/>
  <c r="J53" i="71" s="1"/>
  <c r="N47" i="71" s="1"/>
  <c r="G1173" i="71"/>
  <c r="J1173" i="71" s="1"/>
  <c r="J1171" i="71" s="1"/>
  <c r="N1165" i="71" s="1"/>
  <c r="G854" i="71"/>
  <c r="J854" i="71" s="1"/>
  <c r="J852" i="71" s="1"/>
  <c r="N844" i="71" s="1"/>
  <c r="G793" i="71"/>
  <c r="J793" i="71" s="1"/>
  <c r="J791" i="71" s="1"/>
  <c r="N782" i="71" s="1"/>
  <c r="G1076" i="71"/>
  <c r="J1076" i="71" s="1"/>
  <c r="J1074" i="71" s="1"/>
  <c r="N1067" i="71" s="1"/>
  <c r="G198" i="71"/>
  <c r="J198" i="71" s="1"/>
  <c r="J196" i="71" s="1"/>
  <c r="N187" i="71" s="1"/>
  <c r="G2835" i="71"/>
  <c r="J2835" i="71" s="1"/>
  <c r="J2833" i="71" s="1"/>
  <c r="N2831" i="71" s="1"/>
  <c r="G4167" i="97"/>
  <c r="J4167" i="97" s="1"/>
  <c r="N4162" i="97" s="1"/>
  <c r="P4162" i="97" s="1"/>
  <c r="G1110" i="71"/>
  <c r="J1110" i="71" s="1"/>
  <c r="J1108" i="71" s="1"/>
  <c r="N1102" i="71" s="1"/>
  <c r="G656" i="71"/>
  <c r="J656" i="71" s="1"/>
  <c r="J654" i="71" s="1"/>
  <c r="N647" i="71" s="1"/>
  <c r="G1402" i="71"/>
  <c r="J1402" i="71" s="1"/>
  <c r="J1400" i="71" s="1"/>
  <c r="N1395" i="71" s="1"/>
  <c r="G1138" i="71"/>
  <c r="J1138" i="71" s="1"/>
  <c r="J1136" i="71" s="1"/>
  <c r="N1130" i="71" s="1"/>
  <c r="G2799" i="71"/>
  <c r="J2799" i="71" s="1"/>
  <c r="J2797" i="71" s="1"/>
  <c r="N2787" i="71" s="1"/>
  <c r="G1187" i="71"/>
  <c r="J1187" i="71" s="1"/>
  <c r="J1185" i="71" s="1"/>
  <c r="N1179" i="71" s="1"/>
  <c r="G8006" i="97"/>
  <c r="J8006" i="97" s="1"/>
  <c r="N8003" i="97" s="1"/>
  <c r="P8003" i="97" s="1"/>
  <c r="G268" i="71"/>
  <c r="J268" i="71" s="1"/>
  <c r="J266" i="71" s="1"/>
  <c r="N257" i="71" s="1"/>
  <c r="G2759" i="71"/>
  <c r="J2759" i="71" s="1"/>
  <c r="J2757" i="71" s="1"/>
  <c r="N2748" i="71" s="1"/>
  <c r="G2771" i="71"/>
  <c r="J2771" i="71" s="1"/>
  <c r="J2769" i="71" s="1"/>
  <c r="N2766" i="71" s="1"/>
  <c r="G1285" i="71"/>
  <c r="J1285" i="71" s="1"/>
  <c r="J1283" i="71" s="1"/>
  <c r="N1278" i="71" s="1"/>
  <c r="G247" i="71"/>
  <c r="J247" i="71" s="1"/>
  <c r="J245" i="71" s="1"/>
  <c r="N236" i="71" s="1"/>
  <c r="G289" i="71"/>
  <c r="J289" i="71" s="1"/>
  <c r="J287" i="71" s="1"/>
  <c r="N278" i="71" s="1"/>
  <c r="G40" i="101"/>
  <c r="J40" i="101" s="1"/>
  <c r="J38" i="101" s="1"/>
  <c r="N38" i="101" s="1"/>
  <c r="P38" i="101" s="1"/>
  <c r="G7674" i="97"/>
  <c r="J7674" i="97" s="1"/>
  <c r="N7671" i="97" s="1"/>
  <c r="P7671" i="97" s="1"/>
  <c r="G91" i="91"/>
  <c r="J91" i="91" s="1"/>
  <c r="J89" i="91" s="1"/>
  <c r="N89" i="91" s="1"/>
  <c r="P89" i="91" s="1"/>
  <c r="G7670" i="97"/>
  <c r="J7670" i="97" s="1"/>
  <c r="N7667" i="97" s="1"/>
  <c r="P7667" i="97" s="1"/>
  <c r="G7686" i="97"/>
  <c r="J7686" i="97" s="1"/>
  <c r="N7683" i="97" s="1"/>
  <c r="P7683" i="97" s="1"/>
  <c r="G7623" i="97"/>
  <c r="J7623" i="97" s="1"/>
  <c r="N7620" i="97" s="1"/>
  <c r="P7620" i="97" s="1"/>
  <c r="G35" i="101"/>
  <c r="J35" i="101" s="1"/>
  <c r="J33" i="101" s="1"/>
  <c r="N33" i="101" s="1"/>
  <c r="P33" i="101" s="1"/>
  <c r="G7611" i="97"/>
  <c r="J7611" i="97" s="1"/>
  <c r="N7608" i="97" s="1"/>
  <c r="P7608" i="97" s="1"/>
  <c r="G15" i="91"/>
  <c r="J15" i="91" s="1"/>
  <c r="J8" i="91" s="1"/>
  <c r="N8" i="91" s="1"/>
  <c r="G7682" i="97"/>
  <c r="J7682" i="97" s="1"/>
  <c r="N7679" i="97" s="1"/>
  <c r="P7679" i="97" s="1"/>
  <c r="G7644" i="97"/>
  <c r="J7644" i="97" s="1"/>
  <c r="N7641" i="97" s="1"/>
  <c r="P7641" i="97" s="1"/>
  <c r="G7605" i="97"/>
  <c r="J7605" i="97" s="1"/>
  <c r="N7602" i="97" s="1"/>
  <c r="P7602" i="97" s="1"/>
  <c r="G20" i="101"/>
  <c r="J20" i="101" s="1"/>
  <c r="J18" i="101" s="1"/>
  <c r="N18" i="101" s="1"/>
  <c r="P18" i="101" s="1"/>
  <c r="G7631" i="97"/>
  <c r="J7631" i="97" s="1"/>
  <c r="N7628" i="97" s="1"/>
  <c r="P7628" i="97" s="1"/>
  <c r="G94" i="91"/>
  <c r="J94" i="91" s="1"/>
  <c r="J92" i="91" s="1"/>
  <c r="N92" i="91" s="1"/>
  <c r="P92" i="91" s="1"/>
  <c r="G76" i="91"/>
  <c r="J76" i="91" s="1"/>
  <c r="J74" i="91" s="1"/>
  <c r="N74" i="91" s="1"/>
  <c r="P74" i="91" s="1"/>
  <c r="G61" i="91"/>
  <c r="J61" i="91" s="1"/>
  <c r="J59" i="91" s="1"/>
  <c r="N59" i="91" s="1"/>
  <c r="P59" i="91" s="1"/>
  <c r="G7652" i="97"/>
  <c r="J7652" i="97" s="1"/>
  <c r="N7649" i="97" s="1"/>
  <c r="P7649" i="97" s="1"/>
  <c r="G29" i="91"/>
  <c r="J29" i="91" s="1"/>
  <c r="J19" i="91" s="1"/>
  <c r="N19" i="91" s="1"/>
  <c r="P19" i="91" s="1"/>
  <c r="G43" i="91"/>
  <c r="J43" i="91" s="1"/>
  <c r="J33" i="91" s="1"/>
  <c r="N33" i="91" s="1"/>
  <c r="G7656" i="97"/>
  <c r="J7656" i="97" s="1"/>
  <c r="N7653" i="97" s="1"/>
  <c r="P7653" i="97" s="1"/>
  <c r="G7593" i="97"/>
  <c r="J7593" i="97" s="1"/>
  <c r="N7590" i="97" s="1"/>
  <c r="P7590" i="97" s="1"/>
  <c r="G7648" i="97"/>
  <c r="J7648" i="97" s="1"/>
  <c r="N7645" i="97" s="1"/>
  <c r="P7645" i="97" s="1"/>
  <c r="G7678" i="97"/>
  <c r="J7678" i="97" s="1"/>
  <c r="N7675" i="97" s="1"/>
  <c r="P7675" i="97" s="1"/>
  <c r="G7640" i="97"/>
  <c r="J7640" i="97" s="1"/>
  <c r="N7637" i="97" s="1"/>
  <c r="P7637" i="97" s="1"/>
  <c r="G7615" i="97"/>
  <c r="J7615" i="97" s="1"/>
  <c r="N7612" i="97" s="1"/>
  <c r="P7612" i="97" s="1"/>
  <c r="G7585" i="97"/>
  <c r="J7585" i="97" s="1"/>
  <c r="N7582" i="97" s="1"/>
  <c r="P7582" i="97" s="1"/>
  <c r="G10" i="101"/>
  <c r="J10" i="101" s="1"/>
  <c r="J8" i="101" s="1"/>
  <c r="N8" i="101" s="1"/>
  <c r="P8" i="101" s="1"/>
  <c r="G70" i="91"/>
  <c r="J70" i="91" s="1"/>
  <c r="J68" i="91" s="1"/>
  <c r="N68" i="91" s="1"/>
  <c r="P68" i="91" s="1"/>
  <c r="G7619" i="97"/>
  <c r="J7619" i="97" s="1"/>
  <c r="N7616" i="97" s="1"/>
  <c r="P7616" i="97" s="1"/>
  <c r="G30" i="101"/>
  <c r="J30" i="101" s="1"/>
  <c r="J28" i="101" s="1"/>
  <c r="N28" i="101" s="1"/>
  <c r="P28" i="101" s="1"/>
  <c r="G67" i="91"/>
  <c r="J67" i="91" s="1"/>
  <c r="J65" i="91" s="1"/>
  <c r="N65" i="91" s="1"/>
  <c r="P65" i="91" s="1"/>
  <c r="G7597" i="97"/>
  <c r="J7597" i="97" s="1"/>
  <c r="N7594" i="97" s="1"/>
  <c r="P7594" i="97" s="1"/>
  <c r="G15" i="101"/>
  <c r="J15" i="101" s="1"/>
  <c r="J13" i="101" s="1"/>
  <c r="N13" i="101" s="1"/>
  <c r="P13" i="101" s="1"/>
  <c r="G56" i="91"/>
  <c r="J56" i="91" s="1"/>
  <c r="J53" i="91" s="1"/>
  <c r="N53" i="91" s="1"/>
  <c r="P53" i="91" s="1"/>
  <c r="G64" i="91"/>
  <c r="J64" i="91" s="1"/>
  <c r="J62" i="91" s="1"/>
  <c r="N62" i="91" s="1"/>
  <c r="P62" i="91" s="1"/>
  <c r="G7589" i="97"/>
  <c r="J7589" i="97" s="1"/>
  <c r="N7586" i="97" s="1"/>
  <c r="P7586" i="97" s="1"/>
  <c r="G25" i="101"/>
  <c r="J25" i="101" s="1"/>
  <c r="J23" i="101" s="1"/>
  <c r="N23" i="101" s="1"/>
  <c r="P23" i="101" s="1"/>
  <c r="G7666" i="97"/>
  <c r="J7666" i="97" s="1"/>
  <c r="N7663" i="97" s="1"/>
  <c r="P7663" i="97" s="1"/>
  <c r="G7601" i="97"/>
  <c r="J7601" i="97" s="1"/>
  <c r="N7598" i="97" s="1"/>
  <c r="P7598" i="97" s="1"/>
  <c r="G7660" i="97"/>
  <c r="J7660" i="97" s="1"/>
  <c r="N7657" i="97" s="1"/>
  <c r="P7657" i="97" s="1"/>
  <c r="G7627" i="97"/>
  <c r="J7627" i="97" s="1"/>
  <c r="N7624" i="97" s="1"/>
  <c r="P7624" i="97" s="1"/>
  <c r="G50" i="91"/>
  <c r="J50" i="91" s="1"/>
  <c r="J47" i="91" s="1"/>
  <c r="N47" i="91" s="1"/>
  <c r="P47" i="91" s="1"/>
  <c r="G73" i="91"/>
  <c r="J73" i="91" s="1"/>
  <c r="J71" i="91" s="1"/>
  <c r="N71" i="91" s="1"/>
  <c r="P71" i="91" s="1"/>
  <c r="G86" i="91"/>
  <c r="J86" i="91" s="1"/>
  <c r="J83" i="91" s="1"/>
  <c r="N83" i="91" s="1"/>
  <c r="P83" i="91" s="1"/>
  <c r="G80" i="91"/>
  <c r="J80" i="91" s="1"/>
  <c r="J77" i="91" s="1"/>
  <c r="N77" i="91" s="1"/>
  <c r="P77" i="91" s="1"/>
  <c r="G2213" i="97"/>
  <c r="J2213" i="97" s="1"/>
  <c r="N2213" i="97" s="1"/>
  <c r="P2213" i="97" s="1"/>
  <c r="G2145" i="97"/>
  <c r="J2145" i="97" s="1"/>
  <c r="N2142" i="97" s="1"/>
  <c r="P2142" i="97" s="1"/>
  <c r="G1676" i="97"/>
  <c r="J1676" i="97" s="1"/>
  <c r="N1673" i="97" s="1"/>
  <c r="P1673" i="97" s="1"/>
  <c r="G64" i="97"/>
  <c r="J64" i="97" s="1"/>
  <c r="N60" i="97" s="1"/>
  <c r="P60" i="97" s="1"/>
  <c r="G2207" i="97"/>
  <c r="J2207" i="97" s="1"/>
  <c r="N2207" i="97" s="1"/>
  <c r="P2207" i="97" s="1"/>
  <c r="G2117" i="97"/>
  <c r="J2117" i="97" s="1"/>
  <c r="N2114" i="97" s="1"/>
  <c r="P2114" i="97" s="1"/>
  <c r="G1656" i="97"/>
  <c r="J1656" i="97" s="1"/>
  <c r="N1653" i="97" s="1"/>
  <c r="P1653" i="97" s="1"/>
  <c r="G39" i="97"/>
  <c r="J39" i="97" s="1"/>
  <c r="N35" i="97" s="1"/>
  <c r="P35" i="97" s="1"/>
  <c r="G2206" i="97"/>
  <c r="J2206" i="97" s="1"/>
  <c r="N2206" i="97" s="1"/>
  <c r="P2206" i="97" s="1"/>
  <c r="G2113" i="97"/>
  <c r="J2113" i="97" s="1"/>
  <c r="N2110" i="97" s="1"/>
  <c r="P2110" i="97" s="1"/>
  <c r="G2236" i="97"/>
  <c r="J2236" i="97" s="1"/>
  <c r="N2233" i="97" s="1"/>
  <c r="P2233" i="97" s="1"/>
  <c r="G77" i="97"/>
  <c r="J77" i="97" s="1"/>
  <c r="N73" i="97" s="1"/>
  <c r="P73" i="97" s="1"/>
  <c r="G173" i="97"/>
  <c r="J173" i="97" s="1"/>
  <c r="N173" i="97" s="1"/>
  <c r="P173" i="97" s="1"/>
  <c r="G2192" i="97"/>
  <c r="J2192" i="97" s="1"/>
  <c r="N2192" i="97" s="1"/>
  <c r="P2192" i="97" s="1"/>
  <c r="G101" i="97"/>
  <c r="J101" i="97" s="1"/>
  <c r="N98" i="97" s="1"/>
  <c r="P98" i="97" s="1"/>
  <c r="G7702" i="97"/>
  <c r="J7702" i="97" s="1"/>
  <c r="N7699" i="97" s="1"/>
  <c r="P7699" i="97" s="1"/>
  <c r="G7798" i="97"/>
  <c r="J7798" i="97" s="1"/>
  <c r="N7795" i="97" s="1"/>
  <c r="P7795" i="97" s="1"/>
  <c r="G7875" i="97"/>
  <c r="J7875" i="97" s="1"/>
  <c r="N7872" i="97" s="1"/>
  <c r="P7872" i="97" s="1"/>
  <c r="G7849" i="97"/>
  <c r="J7849" i="97" s="1"/>
  <c r="N7846" i="97" s="1"/>
  <c r="P7846" i="97" s="1"/>
  <c r="G7816" i="97"/>
  <c r="J7816" i="97" s="1"/>
  <c r="N7813" i="97" s="1"/>
  <c r="P7813" i="97" s="1"/>
  <c r="G2209" i="97"/>
  <c r="J2209" i="97" s="1"/>
  <c r="N2209" i="97" s="1"/>
  <c r="P2209" i="97" s="1"/>
  <c r="G2123" i="97"/>
  <c r="J2123" i="97" s="1"/>
  <c r="N2120" i="97" s="1"/>
  <c r="P2120" i="97" s="1"/>
  <c r="G1660" i="97"/>
  <c r="J1660" i="97" s="1"/>
  <c r="N1657" i="97" s="1"/>
  <c r="P1657" i="97" s="1"/>
  <c r="G44" i="97"/>
  <c r="J44" i="97" s="1"/>
  <c r="N40" i="97" s="1"/>
  <c r="P40" i="97" s="1"/>
  <c r="G2203" i="97"/>
  <c r="J2203" i="97" s="1"/>
  <c r="N2203" i="97" s="1"/>
  <c r="P2203" i="97" s="1"/>
  <c r="G2097" i="97"/>
  <c r="J2097" i="97" s="1"/>
  <c r="N2094" i="97" s="1"/>
  <c r="P2094" i="97" s="1"/>
  <c r="G167" i="97"/>
  <c r="J167" i="97" s="1"/>
  <c r="N167" i="97" s="1"/>
  <c r="P167" i="97" s="1"/>
  <c r="G16" i="97"/>
  <c r="J16" i="97" s="1"/>
  <c r="N14" i="97" s="1"/>
  <c r="P14" i="97" s="1"/>
  <c r="G2202" i="97"/>
  <c r="J2202" i="97" s="1"/>
  <c r="N2202" i="97" s="1"/>
  <c r="P2202" i="97" s="1"/>
  <c r="G2091" i="97"/>
  <c r="J2091" i="97" s="1"/>
  <c r="N2088" i="97" s="1"/>
  <c r="P2088" i="97" s="1"/>
  <c r="G2201" i="97"/>
  <c r="J2201" i="97" s="1"/>
  <c r="N2201" i="97" s="1"/>
  <c r="P2201" i="97" s="1"/>
  <c r="G34" i="97"/>
  <c r="J34" i="97" s="1"/>
  <c r="N30" i="97" s="1"/>
  <c r="P30" i="97" s="1"/>
  <c r="G153" i="97"/>
  <c r="J153" i="97" s="1"/>
  <c r="J152" i="97" s="1"/>
  <c r="N152" i="97" s="1"/>
  <c r="P152" i="97" s="1"/>
  <c r="G2129" i="97"/>
  <c r="J2129" i="97" s="1"/>
  <c r="N2126" i="97" s="1"/>
  <c r="P2126" i="97" s="1"/>
  <c r="G2205" i="97"/>
  <c r="J2205" i="97" s="1"/>
  <c r="N2205" i="97" s="1"/>
  <c r="P2205" i="97" s="1"/>
  <c r="G49" i="97"/>
  <c r="J49" i="97" s="1"/>
  <c r="N45" i="97" s="1"/>
  <c r="P45" i="97" s="1"/>
  <c r="G7763" i="97"/>
  <c r="J7763" i="97" s="1"/>
  <c r="N7760" i="97" s="1"/>
  <c r="P7760" i="97" s="1"/>
  <c r="G7831" i="97"/>
  <c r="J7831" i="97" s="1"/>
  <c r="N7828" i="97" s="1"/>
  <c r="P7828" i="97" s="1"/>
  <c r="G7840" i="97"/>
  <c r="J7840" i="97" s="1"/>
  <c r="N7837" i="97" s="1"/>
  <c r="P7837" i="97" s="1"/>
  <c r="G7844" i="97"/>
  <c r="J7844" i="97" s="1"/>
  <c r="N7841" i="97" s="1"/>
  <c r="P7841" i="97" s="1"/>
  <c r="G7732" i="97"/>
  <c r="J7732" i="97" s="1"/>
  <c r="N7729" i="97" s="1"/>
  <c r="P7729" i="97" s="1"/>
  <c r="G7892" i="97"/>
  <c r="J7892" i="97" s="1"/>
  <c r="N7889" i="97" s="1"/>
  <c r="P7889" i="97" s="1"/>
  <c r="G2204" i="97"/>
  <c r="J2204" i="97" s="1"/>
  <c r="N2204" i="97" s="1"/>
  <c r="P2204" i="97" s="1"/>
  <c r="G2101" i="97"/>
  <c r="J2101" i="97" s="1"/>
  <c r="N2098" i="97" s="1"/>
  <c r="P2098" i="97" s="1"/>
  <c r="G170" i="97"/>
  <c r="J170" i="97" s="1"/>
  <c r="N170" i="97" s="1"/>
  <c r="P170" i="97" s="1"/>
  <c r="G19" i="97"/>
  <c r="J19" i="97" s="1"/>
  <c r="N17" i="97" s="1"/>
  <c r="P17" i="97" s="1"/>
  <c r="G2198" i="97"/>
  <c r="J2198" i="97" s="1"/>
  <c r="N2198" i="97" s="1"/>
  <c r="P2198" i="97" s="1"/>
  <c r="G2077" i="97"/>
  <c r="J2077" i="97" s="1"/>
  <c r="N2074" i="97" s="1"/>
  <c r="P2074" i="97" s="1"/>
  <c r="G158" i="97"/>
  <c r="J158" i="97" s="1"/>
  <c r="N158" i="97" s="1"/>
  <c r="P158" i="97" s="1"/>
  <c r="G2197" i="97"/>
  <c r="J2197" i="97" s="1"/>
  <c r="N2197" i="97" s="1"/>
  <c r="P2197" i="97" s="1"/>
  <c r="G2071" i="97"/>
  <c r="J2071" i="97" s="1"/>
  <c r="N2068" i="97" s="1"/>
  <c r="P2068" i="97" s="1"/>
  <c r="G2183" i="97"/>
  <c r="J2183" i="97" s="1"/>
  <c r="N2183" i="97" s="1"/>
  <c r="P2183" i="97" s="1"/>
  <c r="G117" i="97"/>
  <c r="J117" i="97" s="1"/>
  <c r="N114" i="97" s="1"/>
  <c r="P114" i="97" s="1"/>
  <c r="G2048" i="97"/>
  <c r="J2048" i="97" s="1"/>
  <c r="N2045" i="97" s="1"/>
  <c r="P2045" i="97" s="1"/>
  <c r="G2187" i="97"/>
  <c r="J2187" i="97" s="1"/>
  <c r="N2187" i="97" s="1"/>
  <c r="P2187" i="97" s="1"/>
  <c r="G7708" i="97"/>
  <c r="J7708" i="97" s="1"/>
  <c r="N7705" i="97" s="1"/>
  <c r="P7705" i="97" s="1"/>
  <c r="G73" i="92"/>
  <c r="J73" i="92" s="1"/>
  <c r="J69" i="92" s="1"/>
  <c r="N69" i="92" s="1"/>
  <c r="P69" i="92" s="1"/>
  <c r="G7871" i="97"/>
  <c r="J7871" i="97" s="1"/>
  <c r="N7868" i="97" s="1"/>
  <c r="P7868" i="97" s="1"/>
  <c r="G7738" i="97"/>
  <c r="J7738" i="97" s="1"/>
  <c r="N7735" i="97" s="1"/>
  <c r="P7735" i="97" s="1"/>
  <c r="G2199" i="97"/>
  <c r="J2199" i="97" s="1"/>
  <c r="N2199" i="97" s="1"/>
  <c r="P2199" i="97" s="1"/>
  <c r="G2081" i="97"/>
  <c r="J2081" i="97" s="1"/>
  <c r="N2078" i="97" s="1"/>
  <c r="P2078" i="97" s="1"/>
  <c r="G159" i="97"/>
  <c r="J159" i="97" s="1"/>
  <c r="N159" i="97" s="1"/>
  <c r="P159" i="97" s="1"/>
  <c r="G2194" i="97"/>
  <c r="J2194" i="97" s="1"/>
  <c r="N2194" i="97" s="1"/>
  <c r="P2194" i="97" s="1"/>
  <c r="G2057" i="97"/>
  <c r="J2057" i="97" s="1"/>
  <c r="N2054" i="97" s="1"/>
  <c r="P2054" i="97" s="1"/>
  <c r="G144" i="97"/>
  <c r="J144" i="97" s="1"/>
  <c r="N141" i="97" s="1"/>
  <c r="P141" i="97" s="1"/>
  <c r="G2193" i="97"/>
  <c r="J2193" i="97" s="1"/>
  <c r="N2193" i="97" s="1"/>
  <c r="P2193" i="97" s="1"/>
  <c r="G2052" i="97"/>
  <c r="J2052" i="97" s="1"/>
  <c r="N2049" i="97" s="1"/>
  <c r="P2049" i="97" s="1"/>
  <c r="G2087" i="97"/>
  <c r="J2087" i="97" s="1"/>
  <c r="N2084" i="97" s="1"/>
  <c r="P2084" i="97" s="1"/>
  <c r="G2214" i="97"/>
  <c r="J2214" i="97" s="1"/>
  <c r="N2214" i="97" s="1"/>
  <c r="P2214" i="97" s="1"/>
  <c r="G72" i="97"/>
  <c r="J72" i="97" s="1"/>
  <c r="N68" i="97" s="1"/>
  <c r="P68" i="97" s="1"/>
  <c r="G164" i="97"/>
  <c r="J164" i="97" s="1"/>
  <c r="N164" i="97" s="1"/>
  <c r="P164" i="97" s="1"/>
  <c r="G2107" i="97"/>
  <c r="J2107" i="97" s="1"/>
  <c r="N2104" i="97" s="1"/>
  <c r="P2104" i="97" s="1"/>
  <c r="G87" i="92"/>
  <c r="J87" i="92" s="1"/>
  <c r="J83" i="92" s="1"/>
  <c r="N83" i="92" s="1"/>
  <c r="P83" i="92" s="1"/>
  <c r="G95" i="92"/>
  <c r="J95" i="92" s="1"/>
  <c r="J91" i="92" s="1"/>
  <c r="N91" i="92" s="1"/>
  <c r="P91" i="92" s="1"/>
  <c r="G7853" i="97"/>
  <c r="J7853" i="97" s="1"/>
  <c r="N7850" i="97" s="1"/>
  <c r="P7850" i="97" s="1"/>
  <c r="G7769" i="97"/>
  <c r="J7769" i="97" s="1"/>
  <c r="N7766" i="97" s="1"/>
  <c r="P7766" i="97" s="1"/>
  <c r="G7827" i="97"/>
  <c r="J7827" i="97" s="1"/>
  <c r="N7824" i="97" s="1"/>
  <c r="P7824" i="97" s="1"/>
  <c r="G2195" i="97"/>
  <c r="J2195" i="97" s="1"/>
  <c r="N2195" i="97" s="1"/>
  <c r="P2195" i="97" s="1"/>
  <c r="G2061" i="97"/>
  <c r="J2061" i="97" s="1"/>
  <c r="N2058" i="97" s="1"/>
  <c r="P2058" i="97" s="1"/>
  <c r="G148" i="97"/>
  <c r="J148" i="97" s="1"/>
  <c r="N145" i="97" s="1"/>
  <c r="P145" i="97" s="1"/>
  <c r="G2189" i="97"/>
  <c r="J2189" i="97" s="1"/>
  <c r="N2189" i="97" s="1"/>
  <c r="P2189" i="97" s="1"/>
  <c r="G2040" i="97"/>
  <c r="J2040" i="97" s="1"/>
  <c r="N2037" i="97" s="1"/>
  <c r="P2037" i="97" s="1"/>
  <c r="G128" i="97"/>
  <c r="J128" i="97" s="1"/>
  <c r="N125" i="97" s="1"/>
  <c r="P125" i="97" s="1"/>
  <c r="G2188" i="97"/>
  <c r="J2188" i="97" s="1"/>
  <c r="N2188" i="97" s="1"/>
  <c r="P2188" i="97" s="1"/>
  <c r="G2036" i="97"/>
  <c r="J2036" i="97" s="1"/>
  <c r="N2033" i="97" s="1"/>
  <c r="P2033" i="97" s="1"/>
  <c r="G1680" i="97"/>
  <c r="J1680" i="97" s="1"/>
  <c r="N1677" i="97" s="1"/>
  <c r="P1677" i="97" s="1"/>
  <c r="G2196" i="97"/>
  <c r="J2196" i="97" s="1"/>
  <c r="N2196" i="97" s="1"/>
  <c r="P2196" i="97" s="1"/>
  <c r="G25" i="97"/>
  <c r="J25" i="97" s="1"/>
  <c r="N25" i="97" s="1"/>
  <c r="P25" i="97" s="1"/>
  <c r="G140" i="97"/>
  <c r="J140" i="97" s="1"/>
  <c r="N137" i="97" s="1"/>
  <c r="P137" i="97" s="1"/>
  <c r="G2032" i="97"/>
  <c r="J2032" i="97" s="1"/>
  <c r="N2029" i="97" s="1"/>
  <c r="P2029" i="97" s="1"/>
  <c r="G7836" i="97"/>
  <c r="J7836" i="97" s="1"/>
  <c r="N7833" i="97" s="1"/>
  <c r="P7833" i="97" s="1"/>
  <c r="G7751" i="97"/>
  <c r="J7751" i="97" s="1"/>
  <c r="N7748" i="97" s="1"/>
  <c r="P7748" i="97" s="1"/>
  <c r="G7867" i="97"/>
  <c r="J7867" i="97" s="1"/>
  <c r="N7864" i="97" s="1"/>
  <c r="P7864" i="97" s="1"/>
  <c r="G7726" i="97"/>
  <c r="J7726" i="97" s="1"/>
  <c r="N7723" i="97" s="1"/>
  <c r="P7723" i="97" s="1"/>
  <c r="G7810" i="97"/>
  <c r="J7810" i="97" s="1"/>
  <c r="N7807" i="97" s="1"/>
  <c r="P7807" i="97" s="1"/>
  <c r="G7720" i="97"/>
  <c r="J7720" i="97" s="1"/>
  <c r="N7717" i="97" s="1"/>
  <c r="P7717" i="97" s="1"/>
  <c r="G79" i="92"/>
  <c r="J79" i="92" s="1"/>
  <c r="J75" i="92" s="1"/>
  <c r="N75" i="92" s="1"/>
  <c r="P75" i="92" s="1"/>
  <c r="G2191" i="97"/>
  <c r="J2191" i="97" s="1"/>
  <c r="N2191" i="97" s="1"/>
  <c r="P2191" i="97" s="1"/>
  <c r="G2044" i="97"/>
  <c r="J2044" i="97" s="1"/>
  <c r="N2041" i="97" s="1"/>
  <c r="P2041" i="97" s="1"/>
  <c r="G132" i="97"/>
  <c r="J132" i="97" s="1"/>
  <c r="N129" i="97" s="1"/>
  <c r="P129" i="97" s="1"/>
  <c r="G2248" i="97"/>
  <c r="J2248" i="97" s="1"/>
  <c r="N2245" i="97" s="1"/>
  <c r="P2245" i="97" s="1"/>
  <c r="G2185" i="97"/>
  <c r="J2185" i="97" s="1"/>
  <c r="N2185" i="97" s="1"/>
  <c r="P2185" i="97" s="1"/>
  <c r="G2024" i="97"/>
  <c r="J2024" i="97" s="1"/>
  <c r="N2021" i="97" s="1"/>
  <c r="P2021" i="97" s="1"/>
  <c r="G109" i="97"/>
  <c r="J109" i="97" s="1"/>
  <c r="N106" i="97" s="1"/>
  <c r="P106" i="97" s="1"/>
  <c r="G2242" i="97"/>
  <c r="J2242" i="97" s="1"/>
  <c r="N2239" i="97" s="1"/>
  <c r="P2239" i="97" s="1"/>
  <c r="G2184" i="97"/>
  <c r="J2184" i="97" s="1"/>
  <c r="N2184" i="97" s="1"/>
  <c r="P2184" i="97" s="1"/>
  <c r="G1700" i="97"/>
  <c r="J1700" i="97" s="1"/>
  <c r="N1697" i="97" s="1"/>
  <c r="P1697" i="97" s="1"/>
  <c r="G176" i="97"/>
  <c r="J176" i="97" s="1"/>
  <c r="N176" i="97" s="1"/>
  <c r="P176" i="97" s="1"/>
  <c r="G2149" i="97"/>
  <c r="J2149" i="97" s="1"/>
  <c r="N2146" i="97" s="1"/>
  <c r="P2146" i="97" s="1"/>
  <c r="G105" i="97"/>
  <c r="J105" i="97" s="1"/>
  <c r="N102" i="97" s="1"/>
  <c r="P102" i="97" s="1"/>
  <c r="G1696" i="97"/>
  <c r="J1696" i="97" s="1"/>
  <c r="N1693" i="97" s="1"/>
  <c r="P1693" i="97" s="1"/>
  <c r="G7888" i="97"/>
  <c r="J7888" i="97" s="1"/>
  <c r="N7885" i="97" s="1"/>
  <c r="P7885" i="97" s="1"/>
  <c r="G7784" i="97"/>
  <c r="J7784" i="97" s="1"/>
  <c r="N7780" i="97" s="1"/>
  <c r="P7780" i="97" s="1"/>
  <c r="G7777" i="97"/>
  <c r="J7777" i="97" s="1"/>
  <c r="N7773" i="97" s="1"/>
  <c r="P7773" i="97" s="1"/>
  <c r="G2186" i="97"/>
  <c r="J2186" i="97" s="1"/>
  <c r="N2186" i="97" s="1"/>
  <c r="P2186" i="97" s="1"/>
  <c r="G2028" i="97"/>
  <c r="J2028" i="97" s="1"/>
  <c r="N2025" i="97" s="1"/>
  <c r="P2025" i="97" s="1"/>
  <c r="G113" i="97"/>
  <c r="J113" i="97" s="1"/>
  <c r="N110" i="97" s="1"/>
  <c r="P110" i="97" s="1"/>
  <c r="G2224" i="97"/>
  <c r="J2224" i="97" s="1"/>
  <c r="N2221" i="97" s="1"/>
  <c r="P2221" i="97" s="1"/>
  <c r="G2181" i="97"/>
  <c r="J2181" i="97" s="1"/>
  <c r="N2181" i="97" s="1"/>
  <c r="P2181" i="97" s="1"/>
  <c r="G1688" i="97"/>
  <c r="J1688" i="97" s="1"/>
  <c r="N1685" i="97" s="1"/>
  <c r="P1685" i="97" s="1"/>
  <c r="G82" i="97"/>
  <c r="J82" i="97" s="1"/>
  <c r="N78" i="97" s="1"/>
  <c r="P78" i="97" s="1"/>
  <c r="G2215" i="97"/>
  <c r="J2215" i="97" s="1"/>
  <c r="N2215" i="97" s="1"/>
  <c r="P2215" i="97" s="1"/>
  <c r="G2155" i="97"/>
  <c r="J2155" i="97" s="1"/>
  <c r="N2152" i="97" s="1"/>
  <c r="P2152" i="97" s="1"/>
  <c r="G1684" i="97"/>
  <c r="J1684" i="97" s="1"/>
  <c r="N1681" i="97" s="1"/>
  <c r="P1681" i="97" s="1"/>
  <c r="G157" i="97"/>
  <c r="J157" i="97" s="1"/>
  <c r="N157" i="97" s="1"/>
  <c r="P157" i="97" s="1"/>
  <c r="G2067" i="97"/>
  <c r="J2067" i="97" s="1"/>
  <c r="N2064" i="97" s="1"/>
  <c r="P2064" i="97" s="1"/>
  <c r="G54" i="97"/>
  <c r="J54" i="97" s="1"/>
  <c r="N50" i="97" s="1"/>
  <c r="P50" i="97" s="1"/>
  <c r="G160" i="97"/>
  <c r="J160" i="97" s="1"/>
  <c r="N160" i="97" s="1"/>
  <c r="P160" i="97" s="1"/>
  <c r="G7791" i="97"/>
  <c r="J7791" i="97" s="1"/>
  <c r="N7787" i="97" s="1"/>
  <c r="P7787" i="97" s="1"/>
  <c r="G7857" i="97"/>
  <c r="J7857" i="97" s="1"/>
  <c r="N7854" i="97" s="1"/>
  <c r="P7854" i="97" s="1"/>
  <c r="G7823" i="97"/>
  <c r="J7823" i="97" s="1"/>
  <c r="N7820" i="97" s="1"/>
  <c r="P7820" i="97" s="1"/>
  <c r="G7757" i="97"/>
  <c r="J7757" i="97" s="1"/>
  <c r="N7754" i="97" s="1"/>
  <c r="P7754" i="97" s="1"/>
  <c r="G2230" i="97"/>
  <c r="J2230" i="97" s="1"/>
  <c r="N2227" i="97" s="1"/>
  <c r="P2227" i="97" s="1"/>
  <c r="G2182" i="97"/>
  <c r="J2182" i="97" s="1"/>
  <c r="N2182" i="97" s="1"/>
  <c r="P2182" i="97" s="1"/>
  <c r="G1692" i="97"/>
  <c r="J1692" i="97" s="1"/>
  <c r="N1689" i="97" s="1"/>
  <c r="P1689" i="97" s="1"/>
  <c r="G87" i="97"/>
  <c r="J87" i="97" s="1"/>
  <c r="N83" i="97" s="1"/>
  <c r="P83" i="97" s="1"/>
  <c r="G2212" i="97"/>
  <c r="J2212" i="97" s="1"/>
  <c r="N2212" i="97" s="1"/>
  <c r="P2212" i="97" s="1"/>
  <c r="G2139" i="97"/>
  <c r="J2139" i="97" s="1"/>
  <c r="N2136" i="97" s="1"/>
  <c r="P2136" i="97" s="1"/>
  <c r="G1672" i="97"/>
  <c r="J1672" i="97" s="1"/>
  <c r="N1669" i="97" s="1"/>
  <c r="P1669" i="97" s="1"/>
  <c r="G59" i="97"/>
  <c r="J59" i="97" s="1"/>
  <c r="N55" i="97" s="1"/>
  <c r="P55" i="97" s="1"/>
  <c r="G2211" i="97"/>
  <c r="J2211" i="97" s="1"/>
  <c r="N2211" i="97" s="1"/>
  <c r="P2211" i="97" s="1"/>
  <c r="G2133" i="97"/>
  <c r="J2133" i="97" s="1"/>
  <c r="N2130" i="97" s="1"/>
  <c r="P2130" i="97" s="1"/>
  <c r="G1668" i="97"/>
  <c r="J1668" i="97" s="1"/>
  <c r="N1665" i="97" s="1"/>
  <c r="P1665" i="97" s="1"/>
  <c r="G121" i="97"/>
  <c r="J121" i="97" s="1"/>
  <c r="N118" i="97" s="1"/>
  <c r="P118" i="97" s="1"/>
  <c r="G1664" i="97"/>
  <c r="J1664" i="97" s="1"/>
  <c r="N1661" i="97" s="1"/>
  <c r="P1661" i="97" s="1"/>
  <c r="G2210" i="97"/>
  <c r="J2210" i="97" s="1"/>
  <c r="N2210" i="97" s="1"/>
  <c r="P2210" i="97" s="1"/>
  <c r="G13" i="97"/>
  <c r="J13" i="97" s="1"/>
  <c r="N11" i="97" s="1"/>
  <c r="P11" i="97" s="1"/>
  <c r="G136" i="97"/>
  <c r="J136" i="97" s="1"/>
  <c r="N133" i="97" s="1"/>
  <c r="P133" i="97" s="1"/>
  <c r="G7896" i="97"/>
  <c r="J7896" i="97" s="1"/>
  <c r="N7893" i="97" s="1"/>
  <c r="P7893" i="97" s="1"/>
  <c r="G7804" i="97"/>
  <c r="J7804" i="97" s="1"/>
  <c r="N7801" i="97" s="1"/>
  <c r="P7801" i="97" s="1"/>
  <c r="G7696" i="97"/>
  <c r="J7696" i="97" s="1"/>
  <c r="N7693" i="97" s="1"/>
  <c r="P7693" i="97" s="1"/>
  <c r="G7714" i="97"/>
  <c r="J7714" i="97" s="1"/>
  <c r="N7711" i="97" s="1"/>
  <c r="P7711" i="97" s="1"/>
  <c r="G7884" i="97"/>
  <c r="J7884" i="97" s="1"/>
  <c r="N7881" i="97" s="1"/>
  <c r="P7881" i="97" s="1"/>
  <c r="G1431" i="71"/>
  <c r="J1431" i="71" s="1"/>
  <c r="J1429" i="71" s="1"/>
  <c r="N1424" i="71" s="1"/>
  <c r="G2405" i="71"/>
  <c r="J2405" i="71" s="1"/>
  <c r="J2403" i="71" s="1"/>
  <c r="N2398" i="71" s="1"/>
  <c r="G6374" i="97"/>
  <c r="J6374" i="97" s="1"/>
  <c r="N6365" i="97" s="1"/>
  <c r="P6365" i="97" s="1"/>
  <c r="G1569" i="71"/>
  <c r="J1569" i="71" s="1"/>
  <c r="J1567" i="71" s="1"/>
  <c r="N1562" i="71" s="1"/>
  <c r="G7028" i="97"/>
  <c r="J7028" i="97" s="1"/>
  <c r="N7023" i="97" s="1"/>
  <c r="P7023" i="97" s="1"/>
  <c r="G6848" i="97"/>
  <c r="J6848" i="97" s="1"/>
  <c r="N6840" i="97" s="1"/>
  <c r="P6840" i="97" s="1"/>
  <c r="G2394" i="71"/>
  <c r="J2394" i="71" s="1"/>
  <c r="J2392" i="71" s="1"/>
  <c r="N2387" i="71" s="1"/>
  <c r="J2897" i="71"/>
  <c r="G6991" i="97"/>
  <c r="J6991" i="97" s="1"/>
  <c r="N6984" i="97" s="1"/>
  <c r="G8426" i="97"/>
  <c r="J8426" i="97" s="1"/>
  <c r="N8421" i="97" s="1"/>
  <c r="P8421" i="97" s="1"/>
  <c r="G7985" i="97"/>
  <c r="J7985" i="97" s="1"/>
  <c r="N7985" i="97" s="1"/>
  <c r="P7985" i="97" s="1"/>
  <c r="G8527" i="97"/>
  <c r="J8527" i="97" s="1"/>
  <c r="N8523" i="97" s="1"/>
  <c r="P8523" i="97" s="1"/>
  <c r="G6955" i="97"/>
  <c r="J6955" i="97" s="1"/>
  <c r="N6948" i="97" s="1"/>
  <c r="G6406" i="97"/>
  <c r="J6406" i="97" s="1"/>
  <c r="N6401" i="97" s="1"/>
  <c r="G6943" i="97"/>
  <c r="J6943" i="97" s="1"/>
  <c r="N6936" i="97" s="1"/>
  <c r="P6936" i="97" s="1"/>
  <c r="G8506" i="97"/>
  <c r="J8506" i="97" s="1"/>
  <c r="N8504" i="97" s="1"/>
  <c r="P8504" i="97" s="1"/>
  <c r="G7139" i="97"/>
  <c r="J7139" i="97" s="1"/>
  <c r="N7132" i="97" s="1"/>
  <c r="P7132" i="97" s="1"/>
  <c r="G1518" i="71"/>
  <c r="J1518" i="71" s="1"/>
  <c r="J1516" i="71" s="1"/>
  <c r="N1511" i="71" s="1"/>
  <c r="G2263" i="71"/>
  <c r="J2263" i="71" s="1"/>
  <c r="J2261" i="71" s="1"/>
  <c r="N2256" i="71" s="1"/>
  <c r="G6835" i="97"/>
  <c r="J6835" i="97" s="1"/>
  <c r="N6827" i="97" s="1"/>
  <c r="P6827" i="97" s="1"/>
  <c r="G7930" i="97"/>
  <c r="J7930" i="97" s="1"/>
  <c r="N7927" i="97" s="1"/>
  <c r="P7927" i="97" s="1"/>
  <c r="G1653" i="71"/>
  <c r="J1653" i="71" s="1"/>
  <c r="J1651" i="71" s="1"/>
  <c r="N1646" i="71" s="1"/>
  <c r="G7175" i="97"/>
  <c r="J7175" i="97" s="1"/>
  <c r="N7168" i="97" s="1"/>
  <c r="P7168" i="97" s="1"/>
  <c r="G8542" i="97"/>
  <c r="J8542" i="97" s="1"/>
  <c r="N8538" i="97" s="1"/>
  <c r="P8538" i="97" s="1"/>
  <c r="G2441" i="71"/>
  <c r="J2441" i="71" s="1"/>
  <c r="J2439" i="71" s="1"/>
  <c r="N2434" i="71" s="1"/>
  <c r="G7984" i="97"/>
  <c r="J7984" i="97" s="1"/>
  <c r="N7984" i="97" s="1"/>
  <c r="P7984" i="97" s="1"/>
  <c r="G7091" i="97"/>
  <c r="J7091" i="97" s="1"/>
  <c r="N7084" i="97" s="1"/>
  <c r="P7084" i="97" s="1"/>
  <c r="G6397" i="97"/>
  <c r="J6397" i="97" s="1"/>
  <c r="N6392" i="97" s="1"/>
  <c r="P6392" i="97" s="1"/>
  <c r="G7946" i="97"/>
  <c r="J7946" i="97" s="1"/>
  <c r="N7943" i="97" s="1"/>
  <c r="P7943" i="97" s="1"/>
  <c r="G2430" i="71"/>
  <c r="J2430" i="71" s="1"/>
  <c r="J2428" i="71" s="1"/>
  <c r="N2423" i="71" s="1"/>
  <c r="G5261" i="97"/>
  <c r="J5261" i="97" s="1"/>
  <c r="G5038" i="97"/>
  <c r="J5038" i="97" s="1"/>
  <c r="G4923" i="97"/>
  <c r="J4923" i="97" s="1"/>
  <c r="G4815" i="97"/>
  <c r="J4815" i="97" s="1"/>
  <c r="G5086" i="97"/>
  <c r="J5086" i="97" s="1"/>
  <c r="J5085" i="97" s="1"/>
  <c r="N5078" i="97" s="1"/>
  <c r="P5078" i="97" s="1"/>
  <c r="G4962" i="97"/>
  <c r="J4962" i="97" s="1"/>
  <c r="G4847" i="97"/>
  <c r="J4847" i="97" s="1"/>
  <c r="G5241" i="97"/>
  <c r="J5241" i="97" s="1"/>
  <c r="G4971" i="97"/>
  <c r="J4971" i="97" s="1"/>
  <c r="G4747" i="97"/>
  <c r="J4747" i="97" s="1"/>
  <c r="G4423" i="97"/>
  <c r="J4423" i="97" s="1"/>
  <c r="N4414" i="97" s="1"/>
  <c r="P4414" i="97" s="1"/>
  <c r="G3044" i="97"/>
  <c r="J3044" i="97" s="1"/>
  <c r="N3040" i="97" s="1"/>
  <c r="P3040" i="97" s="1"/>
  <c r="G2882" i="97"/>
  <c r="J2882" i="97" s="1"/>
  <c r="N2878" i="97" s="1"/>
  <c r="P2878" i="97" s="1"/>
  <c r="G1941" i="97"/>
  <c r="J1941" i="97" s="1"/>
  <c r="N1938" i="97" s="1"/>
  <c r="P1938" i="97" s="1"/>
  <c r="G1810" i="97"/>
  <c r="J1810" i="97" s="1"/>
  <c r="N1807" i="97" s="1"/>
  <c r="P1807" i="97" s="1"/>
  <c r="G1640" i="97"/>
  <c r="J1640" i="97" s="1"/>
  <c r="N1640" i="97" s="1"/>
  <c r="P1640" i="97" s="1"/>
  <c r="G1608" i="97"/>
  <c r="J1608" i="97" s="1"/>
  <c r="N1608" i="97" s="1"/>
  <c r="P1608" i="97" s="1"/>
  <c r="G1576" i="97"/>
  <c r="J1576" i="97" s="1"/>
  <c r="N1576" i="97" s="1"/>
  <c r="P1576" i="97" s="1"/>
  <c r="G1544" i="97"/>
  <c r="J1544" i="97" s="1"/>
  <c r="N1544" i="97" s="1"/>
  <c r="P1544" i="97" s="1"/>
  <c r="G1512" i="97"/>
  <c r="J1512" i="97" s="1"/>
  <c r="N1512" i="97" s="1"/>
  <c r="P1512" i="97" s="1"/>
  <c r="G1480" i="97"/>
  <c r="J1480" i="97" s="1"/>
  <c r="N1480" i="97" s="1"/>
  <c r="P1480" i="97" s="1"/>
  <c r="G1448" i="97"/>
  <c r="J1448" i="97" s="1"/>
  <c r="N1448" i="97" s="1"/>
  <c r="P1448" i="97" s="1"/>
  <c r="G1376" i="97"/>
  <c r="J1376" i="97" s="1"/>
  <c r="N1373" i="97" s="1"/>
  <c r="P1373" i="97" s="1"/>
  <c r="G1248" i="97"/>
  <c r="J1248" i="97" s="1"/>
  <c r="N1245" i="97" s="1"/>
  <c r="P1245" i="97" s="1"/>
  <c r="G1117" i="97"/>
  <c r="J1117" i="97" s="1"/>
  <c r="N1114" i="97" s="1"/>
  <c r="P1114" i="97" s="1"/>
  <c r="G989" i="97"/>
  <c r="J989" i="97" s="1"/>
  <c r="N986" i="97" s="1"/>
  <c r="P986" i="97" s="1"/>
  <c r="G858" i="97"/>
  <c r="J858" i="97" s="1"/>
  <c r="N855" i="97" s="1"/>
  <c r="P855" i="97" s="1"/>
  <c r="G730" i="97"/>
  <c r="J730" i="97" s="1"/>
  <c r="N727" i="97" s="1"/>
  <c r="P727" i="97" s="1"/>
  <c r="G599" i="97"/>
  <c r="J599" i="97" s="1"/>
  <c r="N596" i="97" s="1"/>
  <c r="P596" i="97" s="1"/>
  <c r="G468" i="97"/>
  <c r="J468" i="97" s="1"/>
  <c r="N465" i="97" s="1"/>
  <c r="P465" i="97" s="1"/>
  <c r="G340" i="97"/>
  <c r="J340" i="97" s="1"/>
  <c r="N337" i="97" s="1"/>
  <c r="P337" i="97" s="1"/>
  <c r="G207" i="97"/>
  <c r="J207" i="97" s="1"/>
  <c r="N204" i="97" s="1"/>
  <c r="P204" i="97" s="1"/>
  <c r="G4932" i="97"/>
  <c r="J4932" i="97" s="1"/>
  <c r="G4735" i="97"/>
  <c r="J4735" i="97" s="1"/>
  <c r="G4373" i="97"/>
  <c r="J4373" i="97" s="1"/>
  <c r="N4364" i="97" s="1"/>
  <c r="P4364" i="97" s="1"/>
  <c r="G3039" i="97"/>
  <c r="J3039" i="97" s="1"/>
  <c r="N3035" i="97" s="1"/>
  <c r="P3035" i="97" s="1"/>
  <c r="G2877" i="97"/>
  <c r="J2877" i="97" s="1"/>
  <c r="N2873" i="97" s="1"/>
  <c r="P2873" i="97" s="1"/>
  <c r="G1937" i="97"/>
  <c r="J1937" i="97" s="1"/>
  <c r="N1934" i="97" s="1"/>
  <c r="P1934" i="97" s="1"/>
  <c r="G1803" i="97"/>
  <c r="J1803" i="97" s="1"/>
  <c r="N1800" i="97" s="1"/>
  <c r="P1800" i="97" s="1"/>
  <c r="G1639" i="97"/>
  <c r="J1639" i="97" s="1"/>
  <c r="N1639" i="97" s="1"/>
  <c r="P1639" i="97" s="1"/>
  <c r="G1607" i="97"/>
  <c r="J1607" i="97" s="1"/>
  <c r="N1607" i="97" s="1"/>
  <c r="P1607" i="97" s="1"/>
  <c r="G1575" i="97"/>
  <c r="J1575" i="97" s="1"/>
  <c r="N1575" i="97" s="1"/>
  <c r="P1575" i="97" s="1"/>
  <c r="G1543" i="97"/>
  <c r="J1543" i="97" s="1"/>
  <c r="N1543" i="97" s="1"/>
  <c r="P1543" i="97" s="1"/>
  <c r="G1511" i="97"/>
  <c r="J1511" i="97" s="1"/>
  <c r="N1511" i="97" s="1"/>
  <c r="P1511" i="97" s="1"/>
  <c r="G1479" i="97"/>
  <c r="J1479" i="97" s="1"/>
  <c r="N1479" i="97" s="1"/>
  <c r="P1479" i="97" s="1"/>
  <c r="G1447" i="97"/>
  <c r="J1447" i="97" s="1"/>
  <c r="N1447" i="97" s="1"/>
  <c r="P1447" i="97" s="1"/>
  <c r="G1372" i="97"/>
  <c r="J1372" i="97" s="1"/>
  <c r="N1369" i="97" s="1"/>
  <c r="P1369" i="97" s="1"/>
  <c r="G1244" i="97"/>
  <c r="J1244" i="97" s="1"/>
  <c r="N1241" i="97" s="1"/>
  <c r="P1241" i="97" s="1"/>
  <c r="G1113" i="97"/>
  <c r="J1113" i="97" s="1"/>
  <c r="N1110" i="97" s="1"/>
  <c r="P1110" i="97" s="1"/>
  <c r="G985" i="97"/>
  <c r="J985" i="97" s="1"/>
  <c r="N982" i="97" s="1"/>
  <c r="P982" i="97" s="1"/>
  <c r="G854" i="97"/>
  <c r="J854" i="97" s="1"/>
  <c r="N851" i="97" s="1"/>
  <c r="P851" i="97" s="1"/>
  <c r="G726" i="97"/>
  <c r="J726" i="97" s="1"/>
  <c r="N723" i="97" s="1"/>
  <c r="P723" i="97" s="1"/>
  <c r="G595" i="97"/>
  <c r="J595" i="97" s="1"/>
  <c r="N592" i="97" s="1"/>
  <c r="P592" i="97" s="1"/>
  <c r="G464" i="97"/>
  <c r="J464" i="97" s="1"/>
  <c r="N461" i="97" s="1"/>
  <c r="P461" i="97" s="1"/>
  <c r="G336" i="97"/>
  <c r="J336" i="97" s="1"/>
  <c r="N333" i="97" s="1"/>
  <c r="P333" i="97" s="1"/>
  <c r="G203" i="97"/>
  <c r="J203" i="97" s="1"/>
  <c r="N200" i="97" s="1"/>
  <c r="P200" i="97" s="1"/>
  <c r="G4953" i="97"/>
  <c r="J4953" i="97" s="1"/>
  <c r="G4745" i="97"/>
  <c r="J4745" i="97" s="1"/>
  <c r="G4403" i="97"/>
  <c r="J4403" i="97" s="1"/>
  <c r="N4394" i="97" s="1"/>
  <c r="P4394" i="97" s="1"/>
  <c r="G3054" i="97"/>
  <c r="J3054" i="97" s="1"/>
  <c r="N3050" i="97" s="1"/>
  <c r="P3050" i="97" s="1"/>
  <c r="G2892" i="97"/>
  <c r="J2892" i="97" s="1"/>
  <c r="N2888" i="97" s="1"/>
  <c r="P2888" i="97" s="1"/>
  <c r="G1965" i="97"/>
  <c r="J1965" i="97" s="1"/>
  <c r="N1962" i="97" s="1"/>
  <c r="P1962" i="97" s="1"/>
  <c r="G1834" i="97"/>
  <c r="J1834" i="97" s="1"/>
  <c r="N1831" i="97" s="1"/>
  <c r="P1831" i="97" s="1"/>
  <c r="G1646" i="97"/>
  <c r="J1646" i="97" s="1"/>
  <c r="N1646" i="97" s="1"/>
  <c r="P1646" i="97" s="1"/>
  <c r="G5211" i="97"/>
  <c r="J5211" i="97" s="1"/>
  <c r="G2988" i="97"/>
  <c r="J2988" i="97" s="1"/>
  <c r="N2984" i="97" s="1"/>
  <c r="P2984" i="97" s="1"/>
  <c r="G1637" i="97"/>
  <c r="J1637" i="97" s="1"/>
  <c r="N1637" i="97" s="1"/>
  <c r="P1637" i="97" s="1"/>
  <c r="G1570" i="97"/>
  <c r="J1570" i="97" s="1"/>
  <c r="N1570" i="97" s="1"/>
  <c r="P1570" i="97" s="1"/>
  <c r="G1506" i="97"/>
  <c r="J1506" i="97" s="1"/>
  <c r="N1506" i="97" s="1"/>
  <c r="P1506" i="97" s="1"/>
  <c r="G1442" i="97"/>
  <c r="J1442" i="97" s="1"/>
  <c r="N1442" i="97" s="1"/>
  <c r="P1442" i="97" s="1"/>
  <c r="G1224" i="97"/>
  <c r="J1224" i="97" s="1"/>
  <c r="N1221" i="97" s="1"/>
  <c r="P1221" i="97" s="1"/>
  <c r="G965" i="97"/>
  <c r="J965" i="97" s="1"/>
  <c r="N962" i="97" s="1"/>
  <c r="P962" i="97" s="1"/>
  <c r="G703" i="97"/>
  <c r="J703" i="97" s="1"/>
  <c r="N700" i="97" s="1"/>
  <c r="P700" i="97" s="1"/>
  <c r="G444" i="97"/>
  <c r="J444" i="97" s="1"/>
  <c r="N441" i="97" s="1"/>
  <c r="P441" i="97" s="1"/>
  <c r="G4313" i="97"/>
  <c r="J4313" i="97" s="1"/>
  <c r="N4304" i="97" s="1"/>
  <c r="P4304" i="97" s="1"/>
  <c r="G1862" i="97"/>
  <c r="J1862" i="97" s="1"/>
  <c r="N1859" i="97" s="1"/>
  <c r="P1859" i="97" s="1"/>
  <c r="G1593" i="97"/>
  <c r="J1593" i="97" s="1"/>
  <c r="N1593" i="97" s="1"/>
  <c r="P1593" i="97" s="1"/>
  <c r="G1529" i="97"/>
  <c r="J1529" i="97" s="1"/>
  <c r="N1529" i="97" s="1"/>
  <c r="P1529" i="97" s="1"/>
  <c r="G1465" i="97"/>
  <c r="J1465" i="97" s="1"/>
  <c r="N1465" i="97" s="1"/>
  <c r="P1465" i="97" s="1"/>
  <c r="G1316" i="97"/>
  <c r="J1316" i="97" s="1"/>
  <c r="N1313" i="97" s="1"/>
  <c r="P1313" i="97" s="1"/>
  <c r="G1057" i="97"/>
  <c r="J1057" i="97" s="1"/>
  <c r="N1054" i="97" s="1"/>
  <c r="P1054" i="97" s="1"/>
  <c r="G798" i="97"/>
  <c r="J798" i="97" s="1"/>
  <c r="N795" i="97" s="1"/>
  <c r="P795" i="97" s="1"/>
  <c r="G539" i="97"/>
  <c r="J539" i="97" s="1"/>
  <c r="N536" i="97" s="1"/>
  <c r="P536" i="97" s="1"/>
  <c r="G280" i="97"/>
  <c r="J280" i="97" s="1"/>
  <c r="N277" i="97" s="1"/>
  <c r="P277" i="97" s="1"/>
  <c r="G4863" i="97"/>
  <c r="J4863" i="97" s="1"/>
  <c r="G2866" i="97"/>
  <c r="J2866" i="97" s="1"/>
  <c r="N2862" i="97" s="1"/>
  <c r="P2862" i="97" s="1"/>
  <c r="G1622" i="97"/>
  <c r="J1622" i="97" s="1"/>
  <c r="N1622" i="97" s="1"/>
  <c r="P1622" i="97" s="1"/>
  <c r="G1558" i="97"/>
  <c r="J1558" i="97" s="1"/>
  <c r="N1558" i="97" s="1"/>
  <c r="P1558" i="97" s="1"/>
  <c r="G1494" i="97"/>
  <c r="J1494" i="97" s="1"/>
  <c r="N1494" i="97" s="1"/>
  <c r="P1494" i="97" s="1"/>
  <c r="G1430" i="97"/>
  <c r="J1430" i="97" s="1"/>
  <c r="N1430" i="97" s="1"/>
  <c r="P1430" i="97" s="1"/>
  <c r="G1176" i="97"/>
  <c r="J1176" i="97" s="1"/>
  <c r="N1173" i="97" s="1"/>
  <c r="P1173" i="97" s="1"/>
  <c r="G917" i="97"/>
  <c r="J917" i="97" s="1"/>
  <c r="N914" i="97" s="1"/>
  <c r="P914" i="97" s="1"/>
  <c r="G655" i="97"/>
  <c r="J655" i="97" s="1"/>
  <c r="N652" i="97" s="1"/>
  <c r="P652" i="97" s="1"/>
  <c r="G396" i="97"/>
  <c r="J396" i="97" s="1"/>
  <c r="N393" i="97" s="1"/>
  <c r="P393" i="97" s="1"/>
  <c r="G4393" i="97"/>
  <c r="J4393" i="97" s="1"/>
  <c r="N4384" i="97" s="1"/>
  <c r="P4384" i="97" s="1"/>
  <c r="G1763" i="97"/>
  <c r="J1763" i="97" s="1"/>
  <c r="N1760" i="97" s="1"/>
  <c r="P1760" i="97" s="1"/>
  <c r="G1581" i="97"/>
  <c r="J1581" i="97" s="1"/>
  <c r="N1581" i="97" s="1"/>
  <c r="P1581" i="97" s="1"/>
  <c r="G1517" i="97"/>
  <c r="J1517" i="97" s="1"/>
  <c r="N1517" i="97" s="1"/>
  <c r="P1517" i="97" s="1"/>
  <c r="G1453" i="97"/>
  <c r="J1453" i="97" s="1"/>
  <c r="N1453" i="97" s="1"/>
  <c r="P1453" i="97" s="1"/>
  <c r="G1268" i="97"/>
  <c r="J1268" i="97" s="1"/>
  <c r="N1265" i="97" s="1"/>
  <c r="P1265" i="97" s="1"/>
  <c r="G1009" i="97"/>
  <c r="J1009" i="97" s="1"/>
  <c r="N1006" i="97" s="1"/>
  <c r="P1006" i="97" s="1"/>
  <c r="G750" i="97"/>
  <c r="J750" i="97" s="1"/>
  <c r="N747" i="97" s="1"/>
  <c r="P747" i="97" s="1"/>
  <c r="G488" i="97"/>
  <c r="J488" i="97" s="1"/>
  <c r="N485" i="97" s="1"/>
  <c r="P485" i="97" s="1"/>
  <c r="G227" i="97"/>
  <c r="J227" i="97" s="1"/>
  <c r="N224" i="97" s="1"/>
  <c r="P224" i="97" s="1"/>
  <c r="G8576" i="97"/>
  <c r="J8576" i="97" s="1"/>
  <c r="N8570" i="97" s="1"/>
  <c r="P8570" i="97" s="1"/>
  <c r="G7934" i="97"/>
  <c r="J7934" i="97" s="1"/>
  <c r="N7931" i="97" s="1"/>
  <c r="P7931" i="97" s="1"/>
  <c r="G6433" i="97"/>
  <c r="J6433" i="97" s="1"/>
  <c r="N6428" i="97" s="1"/>
  <c r="P6428" i="97" s="1"/>
  <c r="G2181" i="71"/>
  <c r="J2181" i="71" s="1"/>
  <c r="J2179" i="71" s="1"/>
  <c r="N2174" i="71" s="1"/>
  <c r="G6424" i="97"/>
  <c r="J6424" i="97" s="1"/>
  <c r="N6419" i="97" s="1"/>
  <c r="G8665" i="97"/>
  <c r="J8665" i="97" s="1"/>
  <c r="N8657" i="97" s="1"/>
  <c r="P8657" i="97" s="1"/>
  <c r="G1545" i="71"/>
  <c r="J1545" i="71" s="1"/>
  <c r="J1543" i="71" s="1"/>
  <c r="N1538" i="71" s="1"/>
  <c r="G6460" i="97"/>
  <c r="J6460" i="97" s="1"/>
  <c r="N6455" i="97" s="1"/>
  <c r="P6455" i="97" s="1"/>
  <c r="G7187" i="97"/>
  <c r="J7187" i="97" s="1"/>
  <c r="N7180" i="97" s="1"/>
  <c r="G1581" i="71"/>
  <c r="J1581" i="71" s="1"/>
  <c r="J1579" i="71" s="1"/>
  <c r="N1574" i="71" s="1"/>
  <c r="G5221" i="97"/>
  <c r="J5221" i="97" s="1"/>
  <c r="G4987" i="97"/>
  <c r="J4987" i="97" s="1"/>
  <c r="G4861" i="97"/>
  <c r="J4861" i="97" s="1"/>
  <c r="G5202" i="97"/>
  <c r="J5202" i="97" s="1"/>
  <c r="G4973" i="97"/>
  <c r="J4973" i="97" s="1"/>
  <c r="G4836" i="97"/>
  <c r="J4836" i="97" s="1"/>
  <c r="G5212" i="97"/>
  <c r="J5212" i="97" s="1"/>
  <c r="G5116" i="97"/>
  <c r="J5116" i="97" s="1"/>
  <c r="G4827" i="97"/>
  <c r="J4827" i="97" s="1"/>
  <c r="G4528" i="97"/>
  <c r="J4528" i="97" s="1"/>
  <c r="N4515" i="97" s="1"/>
  <c r="P4515" i="97" s="1"/>
  <c r="G3507" i="97"/>
  <c r="J3507" i="97" s="1"/>
  <c r="N3496" i="97" s="1"/>
  <c r="P3496" i="97" s="1"/>
  <c r="G2861" i="97"/>
  <c r="J2861" i="97" s="1"/>
  <c r="N2857" i="97" s="1"/>
  <c r="P2857" i="97" s="1"/>
  <c r="G1906" i="97"/>
  <c r="J1906" i="97" s="1"/>
  <c r="N1903" i="97" s="1"/>
  <c r="P1903" i="97" s="1"/>
  <c r="G1759" i="97"/>
  <c r="J1759" i="97" s="1"/>
  <c r="N1756" i="97" s="1"/>
  <c r="P1756" i="97" s="1"/>
  <c r="G1624" i="97"/>
  <c r="J1624" i="97" s="1"/>
  <c r="N1624" i="97" s="1"/>
  <c r="P1624" i="97" s="1"/>
  <c r="G1588" i="97"/>
  <c r="J1588" i="97" s="1"/>
  <c r="N1588" i="97" s="1"/>
  <c r="P1588" i="97" s="1"/>
  <c r="G1552" i="97"/>
  <c r="J1552" i="97" s="1"/>
  <c r="N1552" i="97" s="1"/>
  <c r="P1552" i="97" s="1"/>
  <c r="G1516" i="97"/>
  <c r="J1516" i="97" s="1"/>
  <c r="N1516" i="97" s="1"/>
  <c r="P1516" i="97" s="1"/>
  <c r="G1476" i="97"/>
  <c r="J1476" i="97" s="1"/>
  <c r="N1476" i="97" s="1"/>
  <c r="P1476" i="97" s="1"/>
  <c r="G1440" i="97"/>
  <c r="J1440" i="97" s="1"/>
  <c r="N1440" i="97" s="1"/>
  <c r="P1440" i="97" s="1"/>
  <c r="G1328" i="97"/>
  <c r="J1328" i="97" s="1"/>
  <c r="N1325" i="97" s="1"/>
  <c r="P1325" i="97" s="1"/>
  <c r="G1184" i="97"/>
  <c r="J1184" i="97" s="1"/>
  <c r="N1181" i="97" s="1"/>
  <c r="P1181" i="97" s="1"/>
  <c r="G1037" i="97"/>
  <c r="J1037" i="97" s="1"/>
  <c r="N1034" i="97" s="1"/>
  <c r="P1034" i="97" s="1"/>
  <c r="G890" i="97"/>
  <c r="J890" i="97" s="1"/>
  <c r="N887" i="97" s="1"/>
  <c r="P887" i="97" s="1"/>
  <c r="G746" i="97"/>
  <c r="J746" i="97" s="1"/>
  <c r="N743" i="97" s="1"/>
  <c r="P743" i="97" s="1"/>
  <c r="G583" i="97"/>
  <c r="J583" i="97" s="1"/>
  <c r="N580" i="97" s="1"/>
  <c r="P580" i="97" s="1"/>
  <c r="G436" i="97"/>
  <c r="J436" i="97" s="1"/>
  <c r="N433" i="97" s="1"/>
  <c r="P433" i="97" s="1"/>
  <c r="G292" i="97"/>
  <c r="J292" i="97" s="1"/>
  <c r="N289" i="97" s="1"/>
  <c r="P289" i="97" s="1"/>
  <c r="G4989" i="97"/>
  <c r="J4989" i="97" s="1"/>
  <c r="G4746" i="97"/>
  <c r="J4746" i="97" s="1"/>
  <c r="G4333" i="97"/>
  <c r="J4333" i="97" s="1"/>
  <c r="N4324" i="97" s="1"/>
  <c r="P4324" i="97" s="1"/>
  <c r="G2999" i="97"/>
  <c r="J2999" i="97" s="1"/>
  <c r="N2995" i="97" s="1"/>
  <c r="P2995" i="97" s="1"/>
  <c r="G2816" i="97"/>
  <c r="J2816" i="97" s="1"/>
  <c r="N2812" i="97" s="1"/>
  <c r="P2812" i="97" s="1"/>
  <c r="G1870" i="97"/>
  <c r="J1870" i="97" s="1"/>
  <c r="N1867" i="97" s="1"/>
  <c r="P1867" i="97" s="1"/>
  <c r="G1723" i="97"/>
  <c r="J1723" i="97" s="1"/>
  <c r="N1720" i="97" s="1"/>
  <c r="P1720" i="97" s="1"/>
  <c r="G1615" i="97"/>
  <c r="J1615" i="97" s="1"/>
  <c r="N1615" i="97" s="1"/>
  <c r="P1615" i="97" s="1"/>
  <c r="G1579" i="97"/>
  <c r="J1579" i="97" s="1"/>
  <c r="N1579" i="97" s="1"/>
  <c r="P1579" i="97" s="1"/>
  <c r="G1539" i="97"/>
  <c r="J1539" i="97" s="1"/>
  <c r="N1539" i="97" s="1"/>
  <c r="P1539" i="97" s="1"/>
  <c r="G1503" i="97"/>
  <c r="J1503" i="97" s="1"/>
  <c r="N1503" i="97" s="1"/>
  <c r="P1503" i="97" s="1"/>
  <c r="G1467" i="97"/>
  <c r="J1467" i="97" s="1"/>
  <c r="N1467" i="97" s="1"/>
  <c r="P1467" i="97" s="1"/>
  <c r="G1431" i="97"/>
  <c r="J1431" i="97" s="1"/>
  <c r="N1431" i="97" s="1"/>
  <c r="P1431" i="97" s="1"/>
  <c r="G1292" i="97"/>
  <c r="J1292" i="97" s="1"/>
  <c r="N1289" i="97" s="1"/>
  <c r="P1289" i="97" s="1"/>
  <c r="G1145" i="97"/>
  <c r="J1145" i="97" s="1"/>
  <c r="N1142" i="97" s="1"/>
  <c r="P1142" i="97" s="1"/>
  <c r="G1001" i="97"/>
  <c r="J1001" i="97" s="1"/>
  <c r="N998" i="97" s="1"/>
  <c r="P998" i="97" s="1"/>
  <c r="G838" i="97"/>
  <c r="J838" i="97" s="1"/>
  <c r="N835" i="97" s="1"/>
  <c r="P835" i="97" s="1"/>
  <c r="G691" i="97"/>
  <c r="J691" i="97" s="1"/>
  <c r="N688" i="97" s="1"/>
  <c r="P688" i="97" s="1"/>
  <c r="G547" i="97"/>
  <c r="J547" i="97" s="1"/>
  <c r="N544" i="97" s="1"/>
  <c r="P544" i="97" s="1"/>
  <c r="G400" i="97"/>
  <c r="J400" i="97" s="1"/>
  <c r="N397" i="97" s="1"/>
  <c r="P397" i="97" s="1"/>
  <c r="G256" i="97"/>
  <c r="J256" i="97" s="1"/>
  <c r="N253" i="97" s="1"/>
  <c r="P253" i="97" s="1"/>
  <c r="G4931" i="97"/>
  <c r="J4931" i="97" s="1"/>
  <c r="G4681" i="97"/>
  <c r="J4681" i="97" s="1"/>
  <c r="N4672" i="97" s="1"/>
  <c r="P4672" i="97" s="1"/>
  <c r="G4285" i="97"/>
  <c r="J4285" i="97" s="1"/>
  <c r="N4279" i="97" s="1"/>
  <c r="P4279" i="97" s="1"/>
  <c r="G2973" i="97"/>
  <c r="J2973" i="97" s="1"/>
  <c r="N2969" i="97" s="1"/>
  <c r="P2969" i="97" s="1"/>
  <c r="G2013" i="97"/>
  <c r="J2013" i="97" s="1"/>
  <c r="N2010" i="97" s="1"/>
  <c r="P2010" i="97" s="1"/>
  <c r="G1866" i="97"/>
  <c r="J1866" i="97" s="1"/>
  <c r="N1863" i="97" s="1"/>
  <c r="P1863" i="97" s="1"/>
  <c r="G1719" i="97"/>
  <c r="J1719" i="97" s="1"/>
  <c r="N1716" i="97" s="1"/>
  <c r="P1716" i="97" s="1"/>
  <c r="G5029" i="97"/>
  <c r="J5029" i="97" s="1"/>
  <c r="G2826" i="97"/>
  <c r="J2826" i="97" s="1"/>
  <c r="N2822" i="97" s="1"/>
  <c r="P2822" i="97" s="1"/>
  <c r="G1610" i="97"/>
  <c r="J1610" i="97" s="1"/>
  <c r="N1610" i="97" s="1"/>
  <c r="P1610" i="97" s="1"/>
  <c r="G1538" i="97"/>
  <c r="J1538" i="97" s="1"/>
  <c r="N1538" i="97" s="1"/>
  <c r="P1538" i="97" s="1"/>
  <c r="G1466" i="97"/>
  <c r="J1466" i="97" s="1"/>
  <c r="N1466" i="97" s="1"/>
  <c r="P1466" i="97" s="1"/>
  <c r="G1288" i="97"/>
  <c r="J1288" i="97" s="1"/>
  <c r="N1285" i="97" s="1"/>
  <c r="P1285" i="97" s="1"/>
  <c r="G997" i="97"/>
  <c r="J997" i="97" s="1"/>
  <c r="N994" i="97" s="1"/>
  <c r="P994" i="97" s="1"/>
  <c r="G671" i="97"/>
  <c r="J671" i="97" s="1"/>
  <c r="N668" i="97" s="1"/>
  <c r="P668" i="97" s="1"/>
  <c r="G380" i="97"/>
  <c r="J380" i="97" s="1"/>
  <c r="N377" i="97" s="1"/>
  <c r="P377" i="97" s="1"/>
  <c r="G5007" i="97"/>
  <c r="J5007" i="97" s="1"/>
  <c r="G2887" i="97"/>
  <c r="J2887" i="97" s="1"/>
  <c r="N2883" i="97" s="1"/>
  <c r="P2883" i="97" s="1"/>
  <c r="G1617" i="97"/>
  <c r="J1617" i="97" s="1"/>
  <c r="N1617" i="97" s="1"/>
  <c r="P1617" i="97" s="1"/>
  <c r="G1545" i="97"/>
  <c r="J1545" i="97" s="1"/>
  <c r="N1545" i="97" s="1"/>
  <c r="P1545" i="97" s="1"/>
  <c r="G1473" i="97"/>
  <c r="J1473" i="97" s="1"/>
  <c r="N1473" i="97" s="1"/>
  <c r="P1473" i="97" s="1"/>
  <c r="G1284" i="97"/>
  <c r="J1284" i="97" s="1"/>
  <c r="N1281" i="97" s="1"/>
  <c r="P1281" i="97" s="1"/>
  <c r="G993" i="97"/>
  <c r="J993" i="97" s="1"/>
  <c r="N990" i="97" s="1"/>
  <c r="P990" i="97" s="1"/>
  <c r="G699" i="97"/>
  <c r="J699" i="97" s="1"/>
  <c r="N696" i="97" s="1"/>
  <c r="P696" i="97" s="1"/>
  <c r="G408" i="97"/>
  <c r="J408" i="97" s="1"/>
  <c r="N405" i="97" s="1"/>
  <c r="P405" i="97" s="1"/>
  <c r="G3029" i="97"/>
  <c r="J3029" i="97" s="1"/>
  <c r="N3025" i="97" s="1"/>
  <c r="P3025" i="97" s="1"/>
  <c r="G1630" i="97"/>
  <c r="J1630" i="97" s="1"/>
  <c r="N1630" i="97" s="1"/>
  <c r="P1630" i="97" s="1"/>
  <c r="G1550" i="97"/>
  <c r="J1550" i="97" s="1"/>
  <c r="N1550" i="97" s="1"/>
  <c r="P1550" i="97" s="1"/>
  <c r="G1478" i="97"/>
  <c r="J1478" i="97" s="1"/>
  <c r="N1478" i="97" s="1"/>
  <c r="P1478" i="97" s="1"/>
  <c r="G1336" i="97"/>
  <c r="J1336" i="97" s="1"/>
  <c r="N1333" i="97" s="1"/>
  <c r="P1333" i="97" s="1"/>
  <c r="G1045" i="97"/>
  <c r="J1045" i="97" s="1"/>
  <c r="N1042" i="97" s="1"/>
  <c r="P1042" i="97" s="1"/>
  <c r="G754" i="97"/>
  <c r="J754" i="97" s="1"/>
  <c r="N751" i="97" s="1"/>
  <c r="P751" i="97" s="1"/>
  <c r="G460" i="97"/>
  <c r="J460" i="97" s="1"/>
  <c r="N457" i="97" s="1"/>
  <c r="P457" i="97" s="1"/>
  <c r="G4250" i="97"/>
  <c r="J4250" i="97" s="1"/>
  <c r="N4244" i="97" s="1"/>
  <c r="P4244" i="97" s="1"/>
  <c r="G1629" i="97"/>
  <c r="J1629" i="97" s="1"/>
  <c r="N1629" i="97" s="1"/>
  <c r="P1629" i="97" s="1"/>
  <c r="G1557" i="97"/>
  <c r="J1557" i="97" s="1"/>
  <c r="N1557" i="97" s="1"/>
  <c r="P1557" i="97" s="1"/>
  <c r="G1485" i="97"/>
  <c r="J1485" i="97" s="1"/>
  <c r="N1485" i="97" s="1"/>
  <c r="P1485" i="97" s="1"/>
  <c r="G1364" i="97"/>
  <c r="J1364" i="97" s="1"/>
  <c r="N1361" i="97" s="1"/>
  <c r="P1361" i="97" s="1"/>
  <c r="G1073" i="97"/>
  <c r="J1073" i="97" s="1"/>
  <c r="N1070" i="97" s="1"/>
  <c r="P1070" i="97" s="1"/>
  <c r="G782" i="97"/>
  <c r="J782" i="97" s="1"/>
  <c r="N779" i="97" s="1"/>
  <c r="P779" i="97" s="1"/>
  <c r="G456" i="97"/>
  <c r="J456" i="97" s="1"/>
  <c r="N453" i="97" s="1"/>
  <c r="P453" i="97" s="1"/>
  <c r="G8062" i="97"/>
  <c r="J8062" i="97" s="1"/>
  <c r="N8059" i="97" s="1"/>
  <c r="P8059" i="97" s="1"/>
  <c r="G8503" i="97"/>
  <c r="J8503" i="97" s="1"/>
  <c r="N8501" i="97" s="1"/>
  <c r="P8501" i="97" s="1"/>
  <c r="G8622" i="97"/>
  <c r="J8622" i="97" s="1"/>
  <c r="N8617" i="97" s="1"/>
  <c r="P8617" i="97" s="1"/>
  <c r="G6338" i="97"/>
  <c r="J6338" i="97" s="1"/>
  <c r="N6329" i="97" s="1"/>
  <c r="P6329" i="97" s="1"/>
  <c r="G8420" i="97"/>
  <c r="J8420" i="97" s="1"/>
  <c r="N8415" i="97" s="1"/>
  <c r="P8415" i="97" s="1"/>
  <c r="G1745" i="71"/>
  <c r="J1745" i="71" s="1"/>
  <c r="J1743" i="71" s="1"/>
  <c r="N1741" i="71" s="1"/>
  <c r="G1467" i="71"/>
  <c r="J1467" i="71" s="1"/>
  <c r="J1465" i="71" s="1"/>
  <c r="N1460" i="71" s="1"/>
  <c r="G6451" i="97"/>
  <c r="J6451" i="97" s="1"/>
  <c r="N6446" i="97" s="1"/>
  <c r="J2851" i="71"/>
  <c r="J2849" i="71" s="1"/>
  <c r="N2841" i="71" s="1"/>
  <c r="G1712" i="71"/>
  <c r="J1712" i="71" s="1"/>
  <c r="J1710" i="71" s="1"/>
  <c r="N1708" i="71" s="1"/>
  <c r="G7986" i="97"/>
  <c r="J7986" i="97" s="1"/>
  <c r="N7986" i="97" s="1"/>
  <c r="P7986" i="97" s="1"/>
  <c r="G8676" i="97"/>
  <c r="J8676" i="97" s="1"/>
  <c r="N8668" i="97" s="1"/>
  <c r="P8668" i="97" s="1"/>
  <c r="G2488" i="71"/>
  <c r="J2488" i="71" s="1"/>
  <c r="J2486" i="71" s="1"/>
  <c r="N2481" i="71" s="1"/>
  <c r="G7127" i="97"/>
  <c r="J7127" i="97" s="1"/>
  <c r="N7120" i="97" s="1"/>
  <c r="P7120" i="97" s="1"/>
  <c r="G7060" i="97"/>
  <c r="J7060" i="97" s="1"/>
  <c r="N7055" i="97" s="1"/>
  <c r="P7055" i="97" s="1"/>
  <c r="G5067" i="97"/>
  <c r="J5067" i="97" s="1"/>
  <c r="G4941" i="97"/>
  <c r="J4941" i="97" s="1"/>
  <c r="G4797" i="97"/>
  <c r="J4797" i="97" s="1"/>
  <c r="G5048" i="97"/>
  <c r="J5048" i="97" s="1"/>
  <c r="G4922" i="97"/>
  <c r="J4922" i="97" s="1"/>
  <c r="G4796" i="97"/>
  <c r="J4796" i="97" s="1"/>
  <c r="G4999" i="97"/>
  <c r="J4999" i="97" s="1"/>
  <c r="G4736" i="97"/>
  <c r="J4736" i="97" s="1"/>
  <c r="G4343" i="97"/>
  <c r="J4343" i="97" s="1"/>
  <c r="N4334" i="97" s="1"/>
  <c r="P4334" i="97" s="1"/>
  <c r="G2983" i="97"/>
  <c r="J2983" i="97" s="1"/>
  <c r="N2979" i="97" s="1"/>
  <c r="P2979" i="97" s="1"/>
  <c r="G2005" i="97"/>
  <c r="J2005" i="97" s="1"/>
  <c r="N2002" i="97" s="1"/>
  <c r="P2002" i="97" s="1"/>
  <c r="G1858" i="97"/>
  <c r="J1858" i="97" s="1"/>
  <c r="N1855" i="97" s="1"/>
  <c r="P1855" i="97" s="1"/>
  <c r="G1711" i="97"/>
  <c r="J1711" i="97" s="1"/>
  <c r="N1708" i="97" s="1"/>
  <c r="P1708" i="97" s="1"/>
  <c r="G1612" i="97"/>
  <c r="J1612" i="97" s="1"/>
  <c r="N1612" i="97" s="1"/>
  <c r="P1612" i="97" s="1"/>
  <c r="G1572" i="97"/>
  <c r="J1572" i="97" s="1"/>
  <c r="N1572" i="97" s="1"/>
  <c r="P1572" i="97" s="1"/>
  <c r="G7950" i="97"/>
  <c r="J7950" i="97" s="1"/>
  <c r="N7947" i="97" s="1"/>
  <c r="P7947" i="97" s="1"/>
  <c r="G7910" i="97"/>
  <c r="J7910" i="97" s="1"/>
  <c r="N7907" i="97" s="1"/>
  <c r="P7907" i="97" s="1"/>
  <c r="G8509" i="97"/>
  <c r="J8509" i="97" s="1"/>
  <c r="N8507" i="97" s="1"/>
  <c r="P8507" i="97" s="1"/>
  <c r="G4998" i="97"/>
  <c r="J4998" i="97" s="1"/>
  <c r="G4826" i="97"/>
  <c r="J4826" i="97" s="1"/>
  <c r="G5059" i="97"/>
  <c r="J5059" i="97" s="1"/>
  <c r="G4893" i="97"/>
  <c r="J4893" i="97" s="1"/>
  <c r="G5263" i="97"/>
  <c r="J5263" i="97" s="1"/>
  <c r="G5028" i="97"/>
  <c r="J5028" i="97" s="1"/>
  <c r="G4661" i="97"/>
  <c r="J4661" i="97" s="1"/>
  <c r="N4652" i="97" s="1"/>
  <c r="P4652" i="97" s="1"/>
  <c r="G4215" i="97"/>
  <c r="J4215" i="97" s="1"/>
  <c r="N4209" i="97" s="1"/>
  <c r="P4209" i="97" s="1"/>
  <c r="G2821" i="97"/>
  <c r="J2821" i="97" s="1"/>
  <c r="N2817" i="97" s="1"/>
  <c r="P2817" i="97" s="1"/>
  <c r="G1826" i="97"/>
  <c r="J1826" i="97" s="1"/>
  <c r="N1823" i="97" s="1"/>
  <c r="P1823" i="97" s="1"/>
  <c r="G1628" i="97"/>
  <c r="J1628" i="97" s="1"/>
  <c r="N1628" i="97" s="1"/>
  <c r="P1628" i="97" s="1"/>
  <c r="G1580" i="97"/>
  <c r="J1580" i="97" s="1"/>
  <c r="N1580" i="97" s="1"/>
  <c r="P1580" i="97" s="1"/>
  <c r="G1532" i="97"/>
  <c r="J1532" i="97" s="1"/>
  <c r="N1532" i="97" s="1"/>
  <c r="P1532" i="97" s="1"/>
  <c r="G1492" i="97"/>
  <c r="J1492" i="97" s="1"/>
  <c r="N1492" i="97" s="1"/>
  <c r="P1492" i="97" s="1"/>
  <c r="G1452" i="97"/>
  <c r="J1452" i="97" s="1"/>
  <c r="N1452" i="97" s="1"/>
  <c r="P1452" i="97" s="1"/>
  <c r="G1344" i="97"/>
  <c r="J1344" i="97" s="1"/>
  <c r="N1341" i="97" s="1"/>
  <c r="P1341" i="97" s="1"/>
  <c r="G1168" i="97"/>
  <c r="J1168" i="97" s="1"/>
  <c r="N1165" i="97" s="1"/>
  <c r="P1165" i="97" s="1"/>
  <c r="G1005" i="97"/>
  <c r="J1005" i="97" s="1"/>
  <c r="N1002" i="97" s="1"/>
  <c r="P1002" i="97" s="1"/>
  <c r="G826" i="97"/>
  <c r="J826" i="97" s="1"/>
  <c r="N823" i="97" s="1"/>
  <c r="P823" i="97" s="1"/>
  <c r="G663" i="97"/>
  <c r="J663" i="97" s="1"/>
  <c r="N660" i="97" s="1"/>
  <c r="P660" i="97" s="1"/>
  <c r="G500" i="97"/>
  <c r="J500" i="97" s="1"/>
  <c r="N497" i="97" s="1"/>
  <c r="P497" i="97" s="1"/>
  <c r="G324" i="97"/>
  <c r="J324" i="97" s="1"/>
  <c r="N321" i="97" s="1"/>
  <c r="P321" i="97" s="1"/>
  <c r="G4903" i="97"/>
  <c r="J4903" i="97" s="1"/>
  <c r="G4611" i="97"/>
  <c r="J4611" i="97" s="1"/>
  <c r="N4602" i="97" s="1"/>
  <c r="P4602" i="97" s="1"/>
  <c r="G4208" i="97"/>
  <c r="J4208" i="97" s="1"/>
  <c r="N4202" i="97" s="1"/>
  <c r="P4202" i="97" s="1"/>
  <c r="G2897" i="97"/>
  <c r="J2897" i="97" s="1"/>
  <c r="N2893" i="97" s="1"/>
  <c r="P2893" i="97" s="1"/>
  <c r="G1902" i="97"/>
  <c r="J1902" i="97" s="1"/>
  <c r="N1899" i="97" s="1"/>
  <c r="P1899" i="97" s="1"/>
  <c r="G1739" i="97"/>
  <c r="J1739" i="97" s="1"/>
  <c r="N1736" i="97" s="1"/>
  <c r="P1736" i="97" s="1"/>
  <c r="G1611" i="97"/>
  <c r="J1611" i="97" s="1"/>
  <c r="N1611" i="97" s="1"/>
  <c r="P1611" i="97" s="1"/>
  <c r="G1567" i="97"/>
  <c r="J1567" i="97" s="1"/>
  <c r="N1567" i="97" s="1"/>
  <c r="P1567" i="97" s="1"/>
  <c r="G1527" i="97"/>
  <c r="J1527" i="97" s="1"/>
  <c r="N1527" i="97" s="1"/>
  <c r="P1527" i="97" s="1"/>
  <c r="G1487" i="97"/>
  <c r="J1487" i="97" s="1"/>
  <c r="N1487" i="97" s="1"/>
  <c r="P1487" i="97" s="1"/>
  <c r="G1443" i="97"/>
  <c r="J1443" i="97" s="1"/>
  <c r="N1443" i="97" s="1"/>
  <c r="P1443" i="97" s="1"/>
  <c r="G1324" i="97"/>
  <c r="J1324" i="97" s="1"/>
  <c r="N1321" i="97" s="1"/>
  <c r="P1321" i="97" s="1"/>
  <c r="G1164" i="97"/>
  <c r="J1164" i="97" s="1"/>
  <c r="N1161" i="97" s="1"/>
  <c r="P1161" i="97" s="1"/>
  <c r="G969" i="97"/>
  <c r="J969" i="97" s="1"/>
  <c r="N966" i="97" s="1"/>
  <c r="P966" i="97" s="1"/>
  <c r="G806" i="97"/>
  <c r="J806" i="97" s="1"/>
  <c r="N803" i="97" s="1"/>
  <c r="P803" i="97" s="1"/>
  <c r="G643" i="97"/>
  <c r="J643" i="97" s="1"/>
  <c r="N640" i="97" s="1"/>
  <c r="P640" i="97" s="1"/>
  <c r="G480" i="97"/>
  <c r="J480" i="97" s="1"/>
  <c r="N477" i="97" s="1"/>
  <c r="P477" i="97" s="1"/>
  <c r="G304" i="97"/>
  <c r="J304" i="97" s="1"/>
  <c r="N301" i="97" s="1"/>
  <c r="P301" i="97" s="1"/>
  <c r="G4902" i="97"/>
  <c r="J4902" i="97" s="1"/>
  <c r="G4601" i="97"/>
  <c r="J4601" i="97" s="1"/>
  <c r="N4592" i="97" s="1"/>
  <c r="P4592" i="97" s="1"/>
  <c r="G4201" i="97"/>
  <c r="J4201" i="97" s="1"/>
  <c r="N4195" i="97" s="1"/>
  <c r="P4195" i="97" s="1"/>
  <c r="G2871" i="97"/>
  <c r="J2871" i="97" s="1"/>
  <c r="N2867" i="97" s="1"/>
  <c r="P2867" i="97" s="1"/>
  <c r="G1917" i="97"/>
  <c r="J1917" i="97" s="1"/>
  <c r="N1914" i="97" s="1"/>
  <c r="P1914" i="97" s="1"/>
  <c r="G1751" i="97"/>
  <c r="J1751" i="97" s="1"/>
  <c r="N1748" i="97" s="1"/>
  <c r="P1748" i="97" s="1"/>
  <c r="G2009" i="97"/>
  <c r="J2009" i="97" s="1"/>
  <c r="N2006" i="97" s="1"/>
  <c r="P2006" i="97" s="1"/>
  <c r="G1594" i="97"/>
  <c r="J1594" i="97" s="1"/>
  <c r="N1594" i="97" s="1"/>
  <c r="P1594" i="97" s="1"/>
  <c r="G1514" i="97"/>
  <c r="J1514" i="97" s="1"/>
  <c r="N1514" i="97" s="1"/>
  <c r="P1514" i="97" s="1"/>
  <c r="G1416" i="97"/>
  <c r="J1416" i="97" s="1"/>
  <c r="N1413" i="97" s="1"/>
  <c r="P1413" i="97" s="1"/>
  <c r="G1093" i="97"/>
  <c r="J1093" i="97" s="1"/>
  <c r="N1090" i="97" s="1"/>
  <c r="P1090" i="97" s="1"/>
  <c r="G770" i="97"/>
  <c r="J770" i="97" s="1"/>
  <c r="N767" i="97" s="1"/>
  <c r="P767" i="97" s="1"/>
  <c r="G412" i="97"/>
  <c r="J412" i="97" s="1"/>
  <c r="N409" i="97" s="1"/>
  <c r="P409" i="97" s="1"/>
  <c r="G4892" i="97"/>
  <c r="J4892" i="97" s="1"/>
  <c r="G1993" i="97"/>
  <c r="J1993" i="97" s="1"/>
  <c r="N1990" i="97" s="1"/>
  <c r="P1990" i="97" s="1"/>
  <c r="G1585" i="97"/>
  <c r="J1585" i="97" s="1"/>
  <c r="N1585" i="97" s="1"/>
  <c r="P1585" i="97" s="1"/>
  <c r="G1505" i="97"/>
  <c r="J1505" i="97" s="1"/>
  <c r="N1505" i="97" s="1"/>
  <c r="P1505" i="97" s="1"/>
  <c r="G1412" i="97"/>
  <c r="J1412" i="97" s="1"/>
  <c r="N1409" i="97" s="1"/>
  <c r="P1409" i="97" s="1"/>
  <c r="G1089" i="97"/>
  <c r="J1089" i="97" s="1"/>
  <c r="N1086" i="97" s="1"/>
  <c r="P1086" i="97" s="1"/>
  <c r="G734" i="97"/>
  <c r="J734" i="97" s="1"/>
  <c r="N731" i="97" s="1"/>
  <c r="P731" i="97" s="1"/>
  <c r="G376" i="97"/>
  <c r="J376" i="97" s="1"/>
  <c r="N373" i="97" s="1"/>
  <c r="P373" i="97" s="1"/>
  <c r="G4972" i="97"/>
  <c r="J4972" i="97" s="1"/>
  <c r="G1913" i="97"/>
  <c r="J1913" i="97" s="1"/>
  <c r="N1910" i="97" s="1"/>
  <c r="P1910" i="97" s="1"/>
  <c r="G1590" i="97"/>
  <c r="J1590" i="97" s="1"/>
  <c r="N1590" i="97" s="1"/>
  <c r="P1590" i="97" s="1"/>
  <c r="G1510" i="97"/>
  <c r="J1510" i="97" s="1"/>
  <c r="N1510" i="97" s="1"/>
  <c r="P1510" i="97" s="1"/>
  <c r="G1400" i="97"/>
  <c r="J1400" i="97" s="1"/>
  <c r="N1397" i="97" s="1"/>
  <c r="P1397" i="97" s="1"/>
  <c r="G1077" i="97"/>
  <c r="J1077" i="97" s="1"/>
  <c r="N1074" i="97" s="1"/>
  <c r="P1074" i="97" s="1"/>
  <c r="G722" i="97"/>
  <c r="J722" i="97" s="1"/>
  <c r="N719" i="97" s="1"/>
  <c r="P719" i="97" s="1"/>
  <c r="G364" i="97"/>
  <c r="J364" i="97" s="1"/>
  <c r="N361" i="97" s="1"/>
  <c r="P361" i="97" s="1"/>
  <c r="G5058" i="97"/>
  <c r="J5058" i="97" s="1"/>
  <c r="G1961" i="97"/>
  <c r="J1961" i="97" s="1"/>
  <c r="N1958" i="97" s="1"/>
  <c r="P1958" i="97" s="1"/>
  <c r="G1589" i="97"/>
  <c r="J1589" i="97" s="1"/>
  <c r="N1589" i="97" s="1"/>
  <c r="P1589" i="97" s="1"/>
  <c r="G1501" i="97"/>
  <c r="J1501" i="97" s="1"/>
  <c r="N1501" i="97" s="1"/>
  <c r="P1501" i="97" s="1"/>
  <c r="G1396" i="97"/>
  <c r="J1396" i="97" s="1"/>
  <c r="N1393" i="97" s="1"/>
  <c r="P1393" i="97" s="1"/>
  <c r="G1041" i="97"/>
  <c r="J1041" i="97" s="1"/>
  <c r="N1038" i="97" s="1"/>
  <c r="P1038" i="97" s="1"/>
  <c r="G683" i="97"/>
  <c r="J683" i="97" s="1"/>
  <c r="N680" i="97" s="1"/>
  <c r="P680" i="97" s="1"/>
  <c r="G360" i="97"/>
  <c r="J360" i="97" s="1"/>
  <c r="N357" i="97" s="1"/>
  <c r="P357" i="97" s="1"/>
  <c r="G7974" i="97"/>
  <c r="J7974" i="97" s="1"/>
  <c r="N7971" i="97" s="1"/>
  <c r="P7971" i="97" s="1"/>
  <c r="G7003" i="97"/>
  <c r="J7003" i="97" s="1"/>
  <c r="N6996" i="97" s="1"/>
  <c r="P6996" i="97" s="1"/>
  <c r="G2372" i="71"/>
  <c r="J2372" i="71" s="1"/>
  <c r="J2370" i="71" s="1"/>
  <c r="N2365" i="71" s="1"/>
  <c r="G8590" i="97"/>
  <c r="J8590" i="97" s="1"/>
  <c r="N8584" i="97" s="1"/>
  <c r="P8584" i="97" s="1"/>
  <c r="G7914" i="97"/>
  <c r="J7914" i="97" s="1"/>
  <c r="N7911" i="97" s="1"/>
  <c r="P7911" i="97" s="1"/>
  <c r="G1719" i="71"/>
  <c r="J1719" i="71" s="1"/>
  <c r="J1717" i="71" s="1"/>
  <c r="N1715" i="71" s="1"/>
  <c r="G8500" i="97"/>
  <c r="J8500" i="97" s="1"/>
  <c r="N8498" i="97" s="1"/>
  <c r="P8498" i="97" s="1"/>
  <c r="G6386" i="97"/>
  <c r="J6386" i="97" s="1"/>
  <c r="N6377" i="97" s="1"/>
  <c r="P6377" i="97" s="1"/>
  <c r="G7962" i="97"/>
  <c r="J7962" i="97" s="1"/>
  <c r="N7959" i="97" s="1"/>
  <c r="P7959" i="97" s="1"/>
  <c r="G7922" i="97"/>
  <c r="J7922" i="97" s="1"/>
  <c r="N7919" i="97" s="1"/>
  <c r="P7919" i="97" s="1"/>
  <c r="G7036" i="97"/>
  <c r="J7036" i="97" s="1"/>
  <c r="N7031" i="97" s="1"/>
  <c r="P7031" i="97" s="1"/>
  <c r="G8630" i="97"/>
  <c r="J8630" i="97" s="1"/>
  <c r="N8625" i="97" s="1"/>
  <c r="P8625" i="97" s="1"/>
  <c r="G7068" i="97"/>
  <c r="J7068" i="97" s="1"/>
  <c r="N7063" i="97" s="1"/>
  <c r="P7063" i="97" s="1"/>
  <c r="G2208" i="71"/>
  <c r="J2208" i="71" s="1"/>
  <c r="J2206" i="71" s="1"/>
  <c r="N2201" i="71" s="1"/>
  <c r="G7115" i="97"/>
  <c r="J7115" i="97" s="1"/>
  <c r="N7108" i="97" s="1"/>
  <c r="P7108" i="97" s="1"/>
  <c r="G6967" i="97"/>
  <c r="J6967" i="97" s="1"/>
  <c r="N6960" i="97" s="1"/>
  <c r="G7906" i="97"/>
  <c r="J7906" i="97" s="1"/>
  <c r="N7903" i="97" s="1"/>
  <c r="P7903" i="97" s="1"/>
  <c r="G2289" i="71"/>
  <c r="J2289" i="71" s="1"/>
  <c r="J2287" i="71" s="1"/>
  <c r="N2282" i="71" s="1"/>
  <c r="G7982" i="97"/>
  <c r="J7982" i="97" s="1"/>
  <c r="N7982" i="97" s="1"/>
  <c r="P7982" i="97" s="1"/>
  <c r="G7076" i="97"/>
  <c r="J7076" i="97" s="1"/>
  <c r="N7071" i="97" s="1"/>
  <c r="P7071" i="97" s="1"/>
  <c r="G8601" i="97"/>
  <c r="J8601" i="97" s="1"/>
  <c r="N8598" i="97" s="1"/>
  <c r="P8598" i="97" s="1"/>
  <c r="G2234" i="71"/>
  <c r="J2234" i="71" s="1"/>
  <c r="J2232" i="71" s="1"/>
  <c r="N2227" i="71" s="1"/>
  <c r="G8583" i="97"/>
  <c r="J8583" i="97" s="1"/>
  <c r="N8577" i="97" s="1"/>
  <c r="P8577" i="97" s="1"/>
  <c r="G8532" i="97"/>
  <c r="J8532" i="97" s="1"/>
  <c r="N8528" i="97" s="1"/>
  <c r="P8528" i="97" s="1"/>
  <c r="G5203" i="97"/>
  <c r="J5203" i="97" s="1"/>
  <c r="G4901" i="97"/>
  <c r="J4901" i="97" s="1"/>
  <c r="G5008" i="97"/>
  <c r="J5008" i="97" s="1"/>
  <c r="G4807" i="97"/>
  <c r="J4807" i="97" s="1"/>
  <c r="G5223" i="97"/>
  <c r="J5223" i="97" s="1"/>
  <c r="G4862" i="97"/>
  <c r="J4862" i="97" s="1"/>
  <c r="G4303" i="97"/>
  <c r="J4303" i="97" s="1"/>
  <c r="N4294" i="97" s="1"/>
  <c r="P4294" i="97" s="1"/>
  <c r="G2902" i="97"/>
  <c r="J2902" i="97" s="1"/>
  <c r="N2898" i="97" s="1"/>
  <c r="P2898" i="97" s="1"/>
  <c r="G1842" i="97"/>
  <c r="J1842" i="97" s="1"/>
  <c r="N1839" i="97" s="1"/>
  <c r="P1839" i="97" s="1"/>
  <c r="G1620" i="97"/>
  <c r="J1620" i="97" s="1"/>
  <c r="N1620" i="97" s="1"/>
  <c r="P1620" i="97" s="1"/>
  <c r="G1564" i="97"/>
  <c r="J1564" i="97" s="1"/>
  <c r="N1564" i="97" s="1"/>
  <c r="P1564" i="97" s="1"/>
  <c r="G1520" i="97"/>
  <c r="J1520" i="97" s="1"/>
  <c r="N1520" i="97" s="1"/>
  <c r="P1520" i="97" s="1"/>
  <c r="G1468" i="97"/>
  <c r="J1468" i="97" s="1"/>
  <c r="N1468" i="97" s="1"/>
  <c r="P1468" i="97" s="1"/>
  <c r="G1408" i="97"/>
  <c r="J1408" i="97" s="1"/>
  <c r="N1405" i="97" s="1"/>
  <c r="P1405" i="97" s="1"/>
  <c r="G1216" i="97"/>
  <c r="J1216" i="97" s="1"/>
  <c r="N1213" i="97" s="1"/>
  <c r="P1213" i="97" s="1"/>
  <c r="G1021" i="97"/>
  <c r="J1021" i="97" s="1"/>
  <c r="N1018" i="97" s="1"/>
  <c r="P1018" i="97" s="1"/>
  <c r="G810" i="97"/>
  <c r="J810" i="97" s="1"/>
  <c r="N807" i="97" s="1"/>
  <c r="P807" i="97" s="1"/>
  <c r="G631" i="97"/>
  <c r="J631" i="97" s="1"/>
  <c r="N628" i="97" s="1"/>
  <c r="P628" i="97" s="1"/>
  <c r="G420" i="97"/>
  <c r="J420" i="97" s="1"/>
  <c r="N417" i="97" s="1"/>
  <c r="P417" i="97" s="1"/>
  <c r="G239" i="97"/>
  <c r="J239" i="97" s="1"/>
  <c r="N236" i="97" s="1"/>
  <c r="P236" i="97" s="1"/>
  <c r="G5018" i="97"/>
  <c r="J5018" i="97" s="1"/>
  <c r="G4651" i="97"/>
  <c r="J4651" i="97" s="1"/>
  <c r="N4642" i="97" s="1"/>
  <c r="P4642" i="97" s="1"/>
  <c r="G3543" i="97"/>
  <c r="J3543" i="97" s="1"/>
  <c r="N3532" i="97" s="1"/>
  <c r="P3532" i="97" s="1"/>
  <c r="G2836" i="97"/>
  <c r="J2836" i="97" s="1"/>
  <c r="N2832" i="97" s="1"/>
  <c r="P2832" i="97" s="1"/>
  <c r="G1838" i="97"/>
  <c r="J1838" i="97" s="1"/>
  <c r="N1835" i="97" s="1"/>
  <c r="P1835" i="97" s="1"/>
  <c r="G1631" i="97"/>
  <c r="J1631" i="97" s="1"/>
  <c r="N1631" i="97" s="1"/>
  <c r="P1631" i="97" s="1"/>
  <c r="G1587" i="97"/>
  <c r="J1587" i="97" s="1"/>
  <c r="N1587" i="97" s="1"/>
  <c r="P1587" i="97" s="1"/>
  <c r="G1535" i="97"/>
  <c r="J1535" i="97" s="1"/>
  <c r="N1535" i="97" s="1"/>
  <c r="P1535" i="97" s="1"/>
  <c r="G1491" i="97"/>
  <c r="J1491" i="97" s="1"/>
  <c r="N1491" i="97" s="1"/>
  <c r="P1491" i="97" s="1"/>
  <c r="G1439" i="97"/>
  <c r="J1439" i="97" s="1"/>
  <c r="N1439" i="97" s="1"/>
  <c r="P1439" i="97" s="1"/>
  <c r="G1276" i="97"/>
  <c r="J1276" i="97" s="1"/>
  <c r="N1273" i="97" s="1"/>
  <c r="P1273" i="97" s="1"/>
  <c r="G1081" i="97"/>
  <c r="J1081" i="97" s="1"/>
  <c r="N1078" i="97" s="1"/>
  <c r="P1078" i="97" s="1"/>
  <c r="G905" i="97"/>
  <c r="J905" i="97" s="1"/>
  <c r="N902" i="97" s="1"/>
  <c r="P902" i="97" s="1"/>
  <c r="G710" i="97"/>
  <c r="J710" i="97" s="1"/>
  <c r="N707" i="97" s="1"/>
  <c r="P707" i="97" s="1"/>
  <c r="G515" i="97"/>
  <c r="J515" i="97" s="1"/>
  <c r="N512" i="97" s="1"/>
  <c r="P512" i="97" s="1"/>
  <c r="G320" i="97"/>
  <c r="J320" i="97" s="1"/>
  <c r="N317" i="97" s="1"/>
  <c r="P317" i="97" s="1"/>
  <c r="G4816" i="97"/>
  <c r="J4816" i="97" s="1"/>
  <c r="G4363" i="97"/>
  <c r="J4363" i="97" s="1"/>
  <c r="N4354" i="97" s="1"/>
  <c r="P4354" i="97" s="1"/>
  <c r="G2952" i="97"/>
  <c r="J2952" i="97" s="1"/>
  <c r="N2948" i="97" s="1"/>
  <c r="P2948" i="97" s="1"/>
  <c r="G1949" i="97"/>
  <c r="J1949" i="97" s="1"/>
  <c r="N1946" i="97" s="1"/>
  <c r="P1946" i="97" s="1"/>
  <c r="G1767" i="97"/>
  <c r="J1767" i="97" s="1"/>
  <c r="N1764" i="97" s="1"/>
  <c r="P1764" i="97" s="1"/>
  <c r="G4921" i="97"/>
  <c r="J4921" i="97" s="1"/>
  <c r="G1878" i="97"/>
  <c r="J1878" i="97" s="1"/>
  <c r="N1875" i="97" s="1"/>
  <c r="P1875" i="97" s="1"/>
  <c r="G1562" i="97"/>
  <c r="J1562" i="97" s="1"/>
  <c r="N1562" i="97" s="1"/>
  <c r="P1562" i="97" s="1"/>
  <c r="G1474" i="97"/>
  <c r="J1474" i="97" s="1"/>
  <c r="N1474" i="97" s="1"/>
  <c r="P1474" i="97" s="1"/>
  <c r="G1192" i="97"/>
  <c r="J1192" i="97" s="1"/>
  <c r="N1189" i="97" s="1"/>
  <c r="P1189" i="97" s="1"/>
  <c r="G834" i="97"/>
  <c r="J834" i="97" s="1"/>
  <c r="N831" i="97" s="1"/>
  <c r="P831" i="97" s="1"/>
  <c r="G476" i="97"/>
  <c r="J476" i="97" s="1"/>
  <c r="N473" i="97" s="1"/>
  <c r="P473" i="97" s="1"/>
  <c r="G4777" i="97"/>
  <c r="J4777" i="97" s="1"/>
  <c r="G1795" i="97"/>
  <c r="J1795" i="97" s="1"/>
  <c r="N1792" i="97" s="1"/>
  <c r="P1792" i="97" s="1"/>
  <c r="G1561" i="97"/>
  <c r="J1561" i="97" s="1"/>
  <c r="N1561" i="97" s="1"/>
  <c r="P1561" i="97" s="1"/>
  <c r="G1457" i="97"/>
  <c r="J1457" i="97" s="1"/>
  <c r="N1457" i="97" s="1"/>
  <c r="P1457" i="97" s="1"/>
  <c r="G1188" i="97"/>
  <c r="J1188" i="97" s="1"/>
  <c r="N1185" i="97" s="1"/>
  <c r="P1185" i="97" s="1"/>
  <c r="G830" i="97"/>
  <c r="J830" i="97" s="1"/>
  <c r="N827" i="97" s="1"/>
  <c r="P827" i="97" s="1"/>
  <c r="G440" i="97"/>
  <c r="J440" i="97" s="1"/>
  <c r="N437" i="97" s="1"/>
  <c r="P437" i="97" s="1"/>
  <c r="G4755" i="97"/>
  <c r="J4755" i="97" s="1"/>
  <c r="G1779" i="97"/>
  <c r="J1779" i="97" s="1"/>
  <c r="N1776" i="97" s="1"/>
  <c r="P1776" i="97" s="1"/>
  <c r="G1566" i="97"/>
  <c r="J1566" i="97" s="1"/>
  <c r="N1566" i="97" s="1"/>
  <c r="P1566" i="97" s="1"/>
  <c r="G1462" i="97"/>
  <c r="J1462" i="97" s="1"/>
  <c r="N1462" i="97" s="1"/>
  <c r="P1462" i="97" s="1"/>
  <c r="G1208" i="97"/>
  <c r="J1208" i="97" s="1"/>
  <c r="N1205" i="97" s="1"/>
  <c r="P1205" i="97" s="1"/>
  <c r="G818" i="97"/>
  <c r="J818" i="97" s="1"/>
  <c r="N815" i="97" s="1"/>
  <c r="P815" i="97" s="1"/>
  <c r="G428" i="97"/>
  <c r="J428" i="97" s="1"/>
  <c r="N425" i="97" s="1"/>
  <c r="P425" i="97" s="1"/>
  <c r="G4943" i="97"/>
  <c r="J4943" i="97" s="1"/>
  <c r="G1830" i="97"/>
  <c r="J1830" i="97" s="1"/>
  <c r="N1827" i="97" s="1"/>
  <c r="P1827" i="97" s="1"/>
  <c r="G1549" i="97"/>
  <c r="J1549" i="97" s="1"/>
  <c r="N1549" i="97" s="1"/>
  <c r="P1549" i="97" s="1"/>
  <c r="G1461" i="97"/>
  <c r="J1461" i="97" s="1"/>
  <c r="N1461" i="97" s="1"/>
  <c r="P1461" i="97" s="1"/>
  <c r="G1172" i="97"/>
  <c r="J1172" i="97" s="1"/>
  <c r="N1169" i="97" s="1"/>
  <c r="P1169" i="97" s="1"/>
  <c r="G814" i="97"/>
  <c r="J814" i="97" s="1"/>
  <c r="N811" i="97" s="1"/>
  <c r="P811" i="97" s="1"/>
  <c r="G392" i="97"/>
  <c r="J392" i="97" s="1"/>
  <c r="N389" i="97" s="1"/>
  <c r="P389" i="97" s="1"/>
  <c r="G8562" i="97"/>
  <c r="J8562" i="97" s="1"/>
  <c r="N8556" i="97" s="1"/>
  <c r="P8556" i="97" s="1"/>
  <c r="G2157" i="71"/>
  <c r="J2157" i="71" s="1"/>
  <c r="J2155" i="71" s="1"/>
  <c r="N2150" i="71" s="1"/>
  <c r="G8070" i="97"/>
  <c r="J8070" i="97" s="1"/>
  <c r="N8067" i="97" s="1"/>
  <c r="P8067" i="97" s="1"/>
  <c r="G1689" i="71"/>
  <c r="J1689" i="71" s="1"/>
  <c r="J1687" i="71" s="1"/>
  <c r="N1682" i="71" s="1"/>
  <c r="G1665" i="71"/>
  <c r="J1665" i="71" s="1"/>
  <c r="J1663" i="71" s="1"/>
  <c r="N1658" i="71" s="1"/>
  <c r="G6350" i="97"/>
  <c r="J6350" i="97" s="1"/>
  <c r="N6341" i="97" s="1"/>
  <c r="P6341" i="97" s="1"/>
  <c r="G6296" i="97"/>
  <c r="J6296" i="97" s="1"/>
  <c r="N6290" i="97" s="1"/>
  <c r="P6290" i="97" s="1"/>
  <c r="G4952" i="97"/>
  <c r="J4952" i="97" s="1"/>
  <c r="G5213" i="97"/>
  <c r="J5213" i="97" s="1"/>
  <c r="G4882" i="97"/>
  <c r="J4882" i="97" s="1"/>
  <c r="G5057" i="97"/>
  <c r="J5057" i="97" s="1"/>
  <c r="J5056" i="97" s="1"/>
  <c r="N5052" i="97" s="1"/>
  <c r="P5052" i="97" s="1"/>
  <c r="G4581" i="97"/>
  <c r="J4581" i="97" s="1"/>
  <c r="N4572" i="97" s="1"/>
  <c r="P4572" i="97" s="1"/>
  <c r="G2942" i="97"/>
  <c r="J2942" i="97" s="1"/>
  <c r="N2938" i="97" s="1"/>
  <c r="P2938" i="97" s="1"/>
  <c r="G1874" i="97"/>
  <c r="J1874" i="97" s="1"/>
  <c r="N1871" i="97" s="1"/>
  <c r="P1871" i="97" s="1"/>
  <c r="G1616" i="97"/>
  <c r="J1616" i="97" s="1"/>
  <c r="N1616" i="97" s="1"/>
  <c r="P1616" i="97" s="1"/>
  <c r="G1556" i="97"/>
  <c r="J1556" i="97" s="1"/>
  <c r="N1556" i="97" s="1"/>
  <c r="P1556" i="97" s="1"/>
  <c r="G1500" i="97"/>
  <c r="J1500" i="97" s="1"/>
  <c r="N1500" i="97" s="1"/>
  <c r="P1500" i="97" s="1"/>
  <c r="G1444" i="97"/>
  <c r="J1444" i="97" s="1"/>
  <c r="N1444" i="97" s="1"/>
  <c r="P1444" i="97" s="1"/>
  <c r="G1280" i="97"/>
  <c r="J1280" i="97" s="1"/>
  <c r="N1277" i="97" s="1"/>
  <c r="P1277" i="97" s="1"/>
  <c r="G1069" i="97"/>
  <c r="J1069" i="97" s="1"/>
  <c r="N1066" i="97" s="1"/>
  <c r="P1066" i="97" s="1"/>
  <c r="G842" i="97"/>
  <c r="J842" i="97" s="1"/>
  <c r="N839" i="97" s="1"/>
  <c r="P839" i="97" s="1"/>
  <c r="G615" i="97"/>
  <c r="J615" i="97" s="1"/>
  <c r="N612" i="97" s="1"/>
  <c r="P612" i="97" s="1"/>
  <c r="G388" i="97"/>
  <c r="J388" i="97" s="1"/>
  <c r="N385" i="97" s="1"/>
  <c r="P385" i="97" s="1"/>
  <c r="G4795" i="97"/>
  <c r="J4795" i="97" s="1"/>
  <c r="G4264" i="97"/>
  <c r="J4264" i="97" s="1"/>
  <c r="N4258" i="97" s="1"/>
  <c r="P4258" i="97" s="1"/>
  <c r="G2856" i="97"/>
  <c r="J2856" i="97" s="1"/>
  <c r="N2852" i="97" s="1"/>
  <c r="P2852" i="97" s="1"/>
  <c r="G1822" i="97"/>
  <c r="J1822" i="97" s="1"/>
  <c r="N1819" i="97" s="1"/>
  <c r="P1819" i="97" s="1"/>
  <c r="G1623" i="97"/>
  <c r="J1623" i="97" s="1"/>
  <c r="N1623" i="97" s="1"/>
  <c r="P1623" i="97" s="1"/>
  <c r="G1563" i="97"/>
  <c r="J1563" i="97" s="1"/>
  <c r="N1563" i="97" s="1"/>
  <c r="P1563" i="97" s="1"/>
  <c r="G1515" i="97"/>
  <c r="J1515" i="97" s="1"/>
  <c r="N1515" i="97" s="1"/>
  <c r="P1515" i="97" s="1"/>
  <c r="G1459" i="97"/>
  <c r="J1459" i="97" s="1"/>
  <c r="N1459" i="97" s="1"/>
  <c r="P1459" i="97" s="1"/>
  <c r="G1340" i="97"/>
  <c r="J1340" i="97" s="1"/>
  <c r="N1337" i="97" s="1"/>
  <c r="P1337" i="97" s="1"/>
  <c r="G1097" i="97"/>
  <c r="J1097" i="97" s="1"/>
  <c r="N1094" i="97" s="1"/>
  <c r="P1094" i="97" s="1"/>
  <c r="G886" i="97"/>
  <c r="J886" i="97" s="1"/>
  <c r="N883" i="97" s="1"/>
  <c r="P883" i="97" s="1"/>
  <c r="G659" i="97"/>
  <c r="J659" i="97" s="1"/>
  <c r="N656" i="97" s="1"/>
  <c r="P656" i="97" s="1"/>
  <c r="G432" i="97"/>
  <c r="J432" i="97" s="1"/>
  <c r="N429" i="97" s="1"/>
  <c r="P429" i="97" s="1"/>
  <c r="G219" i="97"/>
  <c r="J219" i="97" s="1"/>
  <c r="N216" i="97" s="1"/>
  <c r="P216" i="97" s="1"/>
  <c r="G4873" i="97"/>
  <c r="J4873" i="97" s="1"/>
  <c r="G4443" i="97"/>
  <c r="J4443" i="97" s="1"/>
  <c r="N4434" i="97" s="1"/>
  <c r="P4434" i="97" s="1"/>
  <c r="G2932" i="97"/>
  <c r="J2932" i="97" s="1"/>
  <c r="N2928" i="97" s="1"/>
  <c r="P2928" i="97" s="1"/>
  <c r="G1898" i="97"/>
  <c r="J1898" i="97" s="1"/>
  <c r="N1895" i="97" s="1"/>
  <c r="P1895" i="97" s="1"/>
  <c r="G1638" i="97"/>
  <c r="J1638" i="97" s="1"/>
  <c r="N1638" i="97" s="1"/>
  <c r="P1638" i="97" s="1"/>
  <c r="G4353" i="97"/>
  <c r="J4353" i="97" s="1"/>
  <c r="N4344" i="97" s="1"/>
  <c r="P4344" i="97" s="1"/>
  <c r="G1602" i="97"/>
  <c r="J1602" i="97" s="1"/>
  <c r="N1602" i="97" s="1"/>
  <c r="P1602" i="97" s="1"/>
  <c r="G1490" i="97"/>
  <c r="J1490" i="97" s="1"/>
  <c r="N1490" i="97" s="1"/>
  <c r="P1490" i="97" s="1"/>
  <c r="G1256" i="97"/>
  <c r="J1256" i="97" s="1"/>
  <c r="N1253" i="97" s="1"/>
  <c r="P1253" i="97" s="1"/>
  <c r="G802" i="97"/>
  <c r="J802" i="97" s="1"/>
  <c r="N799" i="97" s="1"/>
  <c r="P799" i="97" s="1"/>
  <c r="G316" i="97"/>
  <c r="J316" i="97" s="1"/>
  <c r="N313" i="97" s="1"/>
  <c r="P313" i="97" s="1"/>
  <c r="G4194" i="97"/>
  <c r="J4194" i="97" s="1"/>
  <c r="N4188" i="97" s="1"/>
  <c r="P4188" i="97" s="1"/>
  <c r="G1609" i="97"/>
  <c r="J1609" i="97" s="1"/>
  <c r="N1609" i="97" s="1"/>
  <c r="P1609" i="97" s="1"/>
  <c r="G1497" i="97"/>
  <c r="J1497" i="97" s="1"/>
  <c r="N1497" i="97" s="1"/>
  <c r="P1497" i="97" s="1"/>
  <c r="G1252" i="97"/>
  <c r="J1252" i="97" s="1"/>
  <c r="N1249" i="97" s="1"/>
  <c r="P1249" i="97" s="1"/>
  <c r="G862" i="97"/>
  <c r="J862" i="97" s="1"/>
  <c r="N859" i="97" s="1"/>
  <c r="P859" i="97" s="1"/>
  <c r="G344" i="97"/>
  <c r="J344" i="97" s="1"/>
  <c r="N341" i="97" s="1"/>
  <c r="P341" i="97" s="1"/>
  <c r="G4433" i="97"/>
  <c r="J4433" i="97" s="1"/>
  <c r="N4424" i="97" s="1"/>
  <c r="P4424" i="97" s="1"/>
  <c r="G1614" i="97"/>
  <c r="J1614" i="97" s="1"/>
  <c r="N1614" i="97" s="1"/>
  <c r="P1614" i="97" s="1"/>
  <c r="G1518" i="97"/>
  <c r="J1518" i="97" s="1"/>
  <c r="N1518" i="97" s="1"/>
  <c r="P1518" i="97" s="1"/>
  <c r="G1304" i="97"/>
  <c r="J1304" i="97" s="1"/>
  <c r="N1301" i="97" s="1"/>
  <c r="P1301" i="97" s="1"/>
  <c r="G882" i="97"/>
  <c r="J882" i="97" s="1"/>
  <c r="N879" i="97" s="1"/>
  <c r="P879" i="97" s="1"/>
  <c r="G492" i="97"/>
  <c r="J492" i="97" s="1"/>
  <c r="N489" i="97" s="1"/>
  <c r="P489" i="97" s="1"/>
  <c r="G4835" i="97"/>
  <c r="J4835" i="97" s="1"/>
  <c r="G1621" i="97"/>
  <c r="J1621" i="97" s="1"/>
  <c r="N1621" i="97" s="1"/>
  <c r="P1621" i="97" s="1"/>
  <c r="G1525" i="97"/>
  <c r="J1525" i="97" s="1"/>
  <c r="N1525" i="97" s="1"/>
  <c r="P1525" i="97" s="1"/>
  <c r="G1332" i="97"/>
  <c r="J1332" i="97" s="1"/>
  <c r="N1329" i="97" s="1"/>
  <c r="P1329" i="97" s="1"/>
  <c r="G913" i="97"/>
  <c r="J913" i="97" s="1"/>
  <c r="N910" i="97" s="1"/>
  <c r="P910" i="97" s="1"/>
  <c r="G523" i="97"/>
  <c r="J523" i="97" s="1"/>
  <c r="N520" i="97" s="1"/>
  <c r="P520" i="97" s="1"/>
  <c r="G1557" i="71"/>
  <c r="J1557" i="71" s="1"/>
  <c r="J1555" i="71" s="1"/>
  <c r="N1550" i="71" s="1"/>
  <c r="G2193" i="71"/>
  <c r="J2193" i="71" s="1"/>
  <c r="J2191" i="71" s="1"/>
  <c r="N2186" i="71" s="1"/>
  <c r="G6314" i="97"/>
  <c r="J6314" i="97" s="1"/>
  <c r="N6308" i="97" s="1"/>
  <c r="P6308" i="97" s="1"/>
  <c r="G7968" i="97"/>
  <c r="J7968" i="97" s="1"/>
  <c r="N7965" i="97" s="1"/>
  <c r="P7965" i="97" s="1"/>
  <c r="G8066" i="97"/>
  <c r="J8066" i="97" s="1"/>
  <c r="N8063" i="97" s="1"/>
  <c r="P8063" i="97" s="1"/>
  <c r="G8555" i="97"/>
  <c r="J8555" i="97" s="1"/>
  <c r="N8549" i="97" s="1"/>
  <c r="P8549" i="97" s="1"/>
  <c r="G7938" i="97"/>
  <c r="J7938" i="97" s="1"/>
  <c r="N7935" i="97" s="1"/>
  <c r="P7935" i="97" s="1"/>
  <c r="G1455" i="71"/>
  <c r="J1455" i="71" s="1"/>
  <c r="J1453" i="71" s="1"/>
  <c r="N1448" i="71" s="1"/>
  <c r="G2169" i="71"/>
  <c r="J2169" i="71" s="1"/>
  <c r="J2167" i="71" s="1"/>
  <c r="N2162" i="71" s="1"/>
  <c r="G2477" i="71"/>
  <c r="J2477" i="71" s="1"/>
  <c r="J2475" i="71" s="1"/>
  <c r="N2470" i="71" s="1"/>
  <c r="G8537" i="97"/>
  <c r="J8537" i="97" s="1"/>
  <c r="N8533" i="97" s="1"/>
  <c r="P8533" i="97" s="1"/>
  <c r="G1530" i="71"/>
  <c r="J1530" i="71" s="1"/>
  <c r="J1528" i="71" s="1"/>
  <c r="N1523" i="71" s="1"/>
  <c r="G7983" i="97"/>
  <c r="J7983" i="97" s="1"/>
  <c r="N7983" i="97" s="1"/>
  <c r="P7983" i="97" s="1"/>
  <c r="G1705" i="71"/>
  <c r="J1705" i="71" s="1"/>
  <c r="J1703" i="71" s="1"/>
  <c r="N1701" i="71" s="1"/>
  <c r="G7103" i="97"/>
  <c r="J7103" i="97" s="1"/>
  <c r="N7096" i="97" s="1"/>
  <c r="P7096" i="97" s="1"/>
  <c r="G5049" i="97"/>
  <c r="J5049" i="97" s="1"/>
  <c r="G4837" i="97"/>
  <c r="J4837" i="97" s="1"/>
  <c r="G4997" i="97"/>
  <c r="J4997" i="97" s="1"/>
  <c r="G4767" i="97"/>
  <c r="J4767" i="97" s="1"/>
  <c r="G4805" i="97"/>
  <c r="J4805" i="97" s="1"/>
  <c r="G4243" i="97"/>
  <c r="J4243" i="97" s="1"/>
  <c r="N4237" i="97" s="1"/>
  <c r="P4237" i="97" s="1"/>
  <c r="G1973" i="97"/>
  <c r="J1973" i="97" s="1"/>
  <c r="N1970" i="97" s="1"/>
  <c r="P1970" i="97" s="1"/>
  <c r="G1727" i="97"/>
  <c r="J1727" i="97" s="1"/>
  <c r="N1724" i="97" s="1"/>
  <c r="P1724" i="97" s="1"/>
  <c r="G1592" i="97"/>
  <c r="J1592" i="97" s="1"/>
  <c r="N1592" i="97" s="1"/>
  <c r="P1592" i="97" s="1"/>
  <c r="G1528" i="97"/>
  <c r="J1528" i="97" s="1"/>
  <c r="N1528" i="97" s="1"/>
  <c r="P1528" i="97" s="1"/>
  <c r="G1472" i="97"/>
  <c r="J1472" i="97" s="1"/>
  <c r="N1472" i="97" s="1"/>
  <c r="P1472" i="97" s="1"/>
  <c r="G1392" i="97"/>
  <c r="J1392" i="97" s="1"/>
  <c r="N1389" i="97" s="1"/>
  <c r="P1389" i="97" s="1"/>
  <c r="G1149" i="97"/>
  <c r="J1149" i="97" s="1"/>
  <c r="N1146" i="97" s="1"/>
  <c r="P1146" i="97" s="1"/>
  <c r="G941" i="97"/>
  <c r="J941" i="97" s="1"/>
  <c r="N938" i="97" s="1"/>
  <c r="P938" i="97" s="1"/>
  <c r="G714" i="97"/>
  <c r="J714" i="97" s="1"/>
  <c r="N711" i="97" s="1"/>
  <c r="P711" i="97" s="1"/>
  <c r="G519" i="97"/>
  <c r="J519" i="97" s="1"/>
  <c r="N516" i="97" s="1"/>
  <c r="P516" i="97" s="1"/>
  <c r="G276" i="97"/>
  <c r="J276" i="97" s="1"/>
  <c r="N273" i="97" s="1"/>
  <c r="P273" i="97" s="1"/>
  <c r="G4961" i="97"/>
  <c r="J4961" i="97" s="1"/>
  <c r="G4514" i="97"/>
  <c r="J4514" i="97" s="1"/>
  <c r="N4501" i="97" s="1"/>
  <c r="P4501" i="97" s="1"/>
  <c r="G2978" i="97"/>
  <c r="J2978" i="97" s="1"/>
  <c r="N2974" i="97" s="1"/>
  <c r="P2974" i="97" s="1"/>
  <c r="G1953" i="97"/>
  <c r="J1953" i="97" s="1"/>
  <c r="N1950" i="97" s="1"/>
  <c r="P1950" i="97" s="1"/>
  <c r="G1707" i="97"/>
  <c r="J1707" i="97" s="1"/>
  <c r="N1704" i="97" s="1"/>
  <c r="P1704" i="97" s="1"/>
  <c r="G1595" i="97"/>
  <c r="J1595" i="97" s="1"/>
  <c r="N1595" i="97" s="1"/>
  <c r="P1595" i="97" s="1"/>
  <c r="G1547" i="97"/>
  <c r="J1547" i="97" s="1"/>
  <c r="N1547" i="97" s="1"/>
  <c r="P1547" i="97" s="1"/>
  <c r="G1483" i="97"/>
  <c r="J1483" i="97" s="1"/>
  <c r="N1483" i="97" s="1"/>
  <c r="P1483" i="97" s="1"/>
  <c r="G1427" i="97"/>
  <c r="J1427" i="97" s="1"/>
  <c r="N1427" i="97" s="1"/>
  <c r="P1427" i="97" s="1"/>
  <c r="G1212" i="97"/>
  <c r="J1212" i="97" s="1"/>
  <c r="N1209" i="97" s="1"/>
  <c r="P1209" i="97" s="1"/>
  <c r="G1017" i="97"/>
  <c r="J1017" i="97" s="1"/>
  <c r="N1014" i="97" s="1"/>
  <c r="P1014" i="97" s="1"/>
  <c r="G774" i="97"/>
  <c r="J774" i="97" s="1"/>
  <c r="N771" i="97" s="1"/>
  <c r="P771" i="97" s="1"/>
  <c r="G563" i="97"/>
  <c r="J563" i="97" s="1"/>
  <c r="N560" i="97" s="1"/>
  <c r="P560" i="97" s="1"/>
  <c r="G352" i="97"/>
  <c r="J352" i="97" s="1"/>
  <c r="N349" i="97" s="1"/>
  <c r="P349" i="97" s="1"/>
  <c r="G5068" i="97"/>
  <c r="J5068" i="97" s="1"/>
  <c r="G4721" i="97"/>
  <c r="J4721" i="97" s="1"/>
  <c r="N4712" i="97" s="1"/>
  <c r="P4712" i="97" s="1"/>
  <c r="G3531" i="97"/>
  <c r="J3531" i="97" s="1"/>
  <c r="N3520" i="97" s="1"/>
  <c r="P3520" i="97" s="1"/>
  <c r="G2811" i="97"/>
  <c r="J2811" i="97" s="1"/>
  <c r="N2807" i="97" s="1"/>
  <c r="P2807" i="97" s="1"/>
  <c r="G1799" i="97"/>
  <c r="J1799" i="97" s="1"/>
  <c r="N1796" i="97" s="1"/>
  <c r="P1796" i="97" s="1"/>
  <c r="G1814" i="97"/>
  <c r="J1814" i="97" s="1"/>
  <c r="N1811" i="97" s="1"/>
  <c r="P1811" i="97" s="1"/>
  <c r="G1546" i="97"/>
  <c r="J1546" i="97" s="1"/>
  <c r="N1546" i="97" s="1"/>
  <c r="P1546" i="97" s="1"/>
  <c r="G1434" i="97"/>
  <c r="J1434" i="97" s="1"/>
  <c r="N1434" i="97" s="1"/>
  <c r="P1434" i="97" s="1"/>
  <c r="G1029" i="97"/>
  <c r="J1029" i="97" s="1"/>
  <c r="N1026" i="97" s="1"/>
  <c r="P1026" i="97" s="1"/>
  <c r="G575" i="97"/>
  <c r="J575" i="97" s="1"/>
  <c r="N572" i="97" s="1"/>
  <c r="P572" i="97" s="1"/>
  <c r="G1929" i="97"/>
  <c r="J1929" i="97" s="1"/>
  <c r="N1926" i="97" s="1"/>
  <c r="P1926" i="97" s="1"/>
  <c r="G1553" i="97"/>
  <c r="J1553" i="97" s="1"/>
  <c r="N1553" i="97" s="1"/>
  <c r="P1553" i="97" s="1"/>
  <c r="G1441" i="97"/>
  <c r="J1441" i="97" s="1"/>
  <c r="N1441" i="97" s="1"/>
  <c r="P1441" i="97" s="1"/>
  <c r="G1025" i="97"/>
  <c r="J1025" i="97" s="1"/>
  <c r="N1022" i="97" s="1"/>
  <c r="P1022" i="97" s="1"/>
  <c r="G603" i="97"/>
  <c r="J603" i="97" s="1"/>
  <c r="N600" i="97" s="1"/>
  <c r="P600" i="97" s="1"/>
  <c r="G1977" i="97"/>
  <c r="J1977" i="97" s="1"/>
  <c r="N1974" i="97" s="1"/>
  <c r="P1974" i="97" s="1"/>
  <c r="G1574" i="97"/>
  <c r="J1574" i="97" s="1"/>
  <c r="N1574" i="97" s="1"/>
  <c r="P1574" i="97" s="1"/>
  <c r="G1454" i="97"/>
  <c r="J1454" i="97" s="1"/>
  <c r="N1454" i="97" s="1"/>
  <c r="P1454" i="97" s="1"/>
  <c r="G1109" i="97"/>
  <c r="J1109" i="97" s="1"/>
  <c r="N1106" i="97" s="1"/>
  <c r="P1106" i="97" s="1"/>
  <c r="G623" i="97"/>
  <c r="J623" i="97" s="1"/>
  <c r="N620" i="97" s="1"/>
  <c r="P620" i="97" s="1"/>
  <c r="G231" i="97"/>
  <c r="J231" i="97" s="1"/>
  <c r="N228" i="97" s="1"/>
  <c r="P228" i="97" s="1"/>
  <c r="G2927" i="97"/>
  <c r="J2927" i="97" s="1"/>
  <c r="N2923" i="97" s="1"/>
  <c r="P2923" i="97" s="1"/>
  <c r="G1573" i="97"/>
  <c r="J1573" i="97" s="1"/>
  <c r="N1573" i="97" s="1"/>
  <c r="P1573" i="97" s="1"/>
  <c r="G1469" i="97"/>
  <c r="J1469" i="97" s="1"/>
  <c r="N1469" i="97" s="1"/>
  <c r="P1469" i="97" s="1"/>
  <c r="G1137" i="97"/>
  <c r="J1137" i="97" s="1"/>
  <c r="N1134" i="97" s="1"/>
  <c r="P1134" i="97" s="1"/>
  <c r="G651" i="97"/>
  <c r="J651" i="97" s="1"/>
  <c r="N648" i="97" s="1"/>
  <c r="P648" i="97" s="1"/>
  <c r="G264" i="97"/>
  <c r="J264" i="97" s="1"/>
  <c r="N261" i="97" s="1"/>
  <c r="P261" i="97" s="1"/>
  <c r="G8051" i="97"/>
  <c r="J8051" i="97" s="1"/>
  <c r="N8048" i="97" s="1"/>
  <c r="P8048" i="97" s="1"/>
  <c r="G1443" i="71"/>
  <c r="J1443" i="71" s="1"/>
  <c r="J1441" i="71" s="1"/>
  <c r="N1436" i="71" s="1"/>
  <c r="G8569" i="97"/>
  <c r="J8569" i="97" s="1"/>
  <c r="N8563" i="97" s="1"/>
  <c r="P8563" i="97" s="1"/>
  <c r="G2499" i="71"/>
  <c r="J2499" i="71" s="1"/>
  <c r="J2497" i="71" s="1"/>
  <c r="N2492" i="71" s="1"/>
  <c r="G2452" i="71"/>
  <c r="J2452" i="71" s="1"/>
  <c r="J2450" i="71" s="1"/>
  <c r="N2445" i="71" s="1"/>
  <c r="G2276" i="71"/>
  <c r="J2276" i="71" s="1"/>
  <c r="J2274" i="71" s="1"/>
  <c r="N2269" i="71" s="1"/>
  <c r="G7151" i="97"/>
  <c r="J7151" i="97" s="1"/>
  <c r="N7144" i="97" s="1"/>
  <c r="P7144" i="97" s="1"/>
  <c r="G5097" i="97"/>
  <c r="J5097" i="97" s="1"/>
  <c r="J5096" i="97" s="1"/>
  <c r="N5089" i="97" s="1"/>
  <c r="P5089" i="97" s="1"/>
  <c r="G4775" i="97"/>
  <c r="J4775" i="97" s="1"/>
  <c r="G5242" i="97"/>
  <c r="J5242" i="97" s="1"/>
  <c r="G4871" i="97"/>
  <c r="J4871" i="97" s="1"/>
  <c r="G4701" i="97"/>
  <c r="J4701" i="97" s="1"/>
  <c r="N4692" i="97" s="1"/>
  <c r="P4692" i="97" s="1"/>
  <c r="G2922" i="97"/>
  <c r="J2922" i="97" s="1"/>
  <c r="N2918" i="97" s="1"/>
  <c r="P2918" i="97" s="1"/>
  <c r="G1743" i="97"/>
  <c r="J1743" i="97" s="1"/>
  <c r="N1740" i="97" s="1"/>
  <c r="P1740" i="97" s="1"/>
  <c r="G1568" i="97"/>
  <c r="J1568" i="97" s="1"/>
  <c r="N1568" i="97" s="1"/>
  <c r="P1568" i="97" s="1"/>
  <c r="G1496" i="97"/>
  <c r="J1496" i="97" s="1"/>
  <c r="N1496" i="97" s="1"/>
  <c r="P1496" i="97" s="1"/>
  <c r="G1428" i="97"/>
  <c r="J1428" i="97" s="1"/>
  <c r="N1428" i="97" s="1"/>
  <c r="P1428" i="97" s="1"/>
  <c r="G1101" i="97"/>
  <c r="J1101" i="97" s="1"/>
  <c r="N1098" i="97" s="1"/>
  <c r="P1098" i="97" s="1"/>
  <c r="G794" i="97"/>
  <c r="J794" i="97" s="1"/>
  <c r="N791" i="97" s="1"/>
  <c r="P791" i="97" s="1"/>
  <c r="G535" i="97"/>
  <c r="J535" i="97" s="1"/>
  <c r="N532" i="97" s="1"/>
  <c r="P532" i="97" s="1"/>
  <c r="G223" i="97"/>
  <c r="J223" i="97" s="1"/>
  <c r="N220" i="97" s="1"/>
  <c r="P220" i="97" s="1"/>
  <c r="G5233" i="97"/>
  <c r="J5233" i="97" s="1"/>
  <c r="G4570" i="97"/>
  <c r="J4570" i="97" s="1"/>
  <c r="N4557" i="97" s="1"/>
  <c r="P4557" i="97" s="1"/>
  <c r="G2937" i="97"/>
  <c r="J2937" i="97" s="1"/>
  <c r="N2933" i="97" s="1"/>
  <c r="P2933" i="97" s="1"/>
  <c r="G1787" i="97"/>
  <c r="J1787" i="97" s="1"/>
  <c r="N1784" i="97" s="1"/>
  <c r="P1784" i="97" s="1"/>
  <c r="G1599" i="97"/>
  <c r="J1599" i="97" s="1"/>
  <c r="N1599" i="97" s="1"/>
  <c r="P1599" i="97" s="1"/>
  <c r="G1523" i="97"/>
  <c r="J1523" i="97" s="1"/>
  <c r="N1523" i="97" s="1"/>
  <c r="P1523" i="97" s="1"/>
  <c r="G1455" i="97"/>
  <c r="J1455" i="97" s="1"/>
  <c r="N1455" i="97" s="1"/>
  <c r="P1455" i="97" s="1"/>
  <c r="G1228" i="97"/>
  <c r="J1228" i="97" s="1"/>
  <c r="N1225" i="97" s="1"/>
  <c r="P1225" i="97" s="1"/>
  <c r="G937" i="97"/>
  <c r="J937" i="97" s="1"/>
  <c r="N934" i="97" s="1"/>
  <c r="P934" i="97" s="1"/>
  <c r="G627" i="97"/>
  <c r="J627" i="97" s="1"/>
  <c r="N624" i="97" s="1"/>
  <c r="P624" i="97" s="1"/>
  <c r="G368" i="97"/>
  <c r="J368" i="97" s="1"/>
  <c r="N365" i="97" s="1"/>
  <c r="P365" i="97" s="1"/>
  <c r="G4845" i="97"/>
  <c r="J4845" i="97" s="1"/>
  <c r="G4229" i="97"/>
  <c r="J4229" i="97" s="1"/>
  <c r="N4223" i="97" s="1"/>
  <c r="P4223" i="97" s="1"/>
  <c r="G1981" i="97"/>
  <c r="J1981" i="97" s="1"/>
  <c r="N1978" i="97" s="1"/>
  <c r="P1978" i="97" s="1"/>
  <c r="G1634" i="97"/>
  <c r="J1634" i="97" s="1"/>
  <c r="N1634" i="97" s="1"/>
  <c r="P1634" i="97" s="1"/>
  <c r="G1945" i="97"/>
  <c r="J1945" i="97" s="1"/>
  <c r="N1942" i="97" s="1"/>
  <c r="P1942" i="97" s="1"/>
  <c r="G1522" i="97"/>
  <c r="J1522" i="97" s="1"/>
  <c r="N1522" i="97" s="1"/>
  <c r="P1522" i="97" s="1"/>
  <c r="G1157" i="97"/>
  <c r="J1157" i="97" s="1"/>
  <c r="N1154" i="97" s="1"/>
  <c r="P1154" i="97" s="1"/>
  <c r="G607" i="97"/>
  <c r="J607" i="97" s="1"/>
  <c r="N604" i="97" s="1"/>
  <c r="P604" i="97" s="1"/>
  <c r="G4671" i="97"/>
  <c r="J4671" i="97" s="1"/>
  <c r="N4662" i="97" s="1"/>
  <c r="P4662" i="97" s="1"/>
  <c r="G1601" i="97"/>
  <c r="J1601" i="97" s="1"/>
  <c r="N1601" i="97" s="1"/>
  <c r="P1601" i="97" s="1"/>
  <c r="G1449" i="97"/>
  <c r="J1449" i="97" s="1"/>
  <c r="N1449" i="97" s="1"/>
  <c r="P1449" i="97" s="1"/>
  <c r="G929" i="97"/>
  <c r="J929" i="97" s="1"/>
  <c r="N926" i="97" s="1"/>
  <c r="P926" i="97" s="1"/>
  <c r="G312" i="97"/>
  <c r="J312" i="97" s="1"/>
  <c r="N309" i="97" s="1"/>
  <c r="P309" i="97" s="1"/>
  <c r="G2947" i="97"/>
  <c r="J2947" i="97" s="1"/>
  <c r="N2943" i="97" s="1"/>
  <c r="P2943" i="97" s="1"/>
  <c r="G1534" i="97"/>
  <c r="J1534" i="97" s="1"/>
  <c r="N1534" i="97" s="1"/>
  <c r="P1534" i="97" s="1"/>
  <c r="G1272" i="97"/>
  <c r="J1272" i="97" s="1"/>
  <c r="N1269" i="97" s="1"/>
  <c r="P1269" i="97" s="1"/>
  <c r="G687" i="97"/>
  <c r="J687" i="97" s="1"/>
  <c r="N684" i="97" s="1"/>
  <c r="P684" i="97" s="1"/>
  <c r="G1613" i="97"/>
  <c r="J1613" i="97" s="1"/>
  <c r="N1613" i="97" s="1"/>
  <c r="P1613" i="97" s="1"/>
  <c r="G1477" i="97"/>
  <c r="J1477" i="97" s="1"/>
  <c r="N1477" i="97" s="1"/>
  <c r="P1477" i="97" s="1"/>
  <c r="G977" i="97"/>
  <c r="J977" i="97" s="1"/>
  <c r="N974" i="97" s="1"/>
  <c r="P974" i="97" s="1"/>
  <c r="G424" i="97"/>
  <c r="J424" i="97" s="1"/>
  <c r="N421" i="97" s="1"/>
  <c r="P421" i="97" s="1"/>
  <c r="G1677" i="71"/>
  <c r="J1677" i="71" s="1"/>
  <c r="J1675" i="71" s="1"/>
  <c r="N1670" i="71" s="1"/>
  <c r="G6809" i="97"/>
  <c r="J6809" i="97" s="1"/>
  <c r="N6801" i="97" s="1"/>
  <c r="P6801" i="97" s="1"/>
  <c r="G8614" i="97"/>
  <c r="J8614" i="97" s="1"/>
  <c r="N8609" i="97" s="1"/>
  <c r="P8609" i="97" s="1"/>
  <c r="G4963" i="97"/>
  <c r="J4963" i="97" s="1"/>
  <c r="G5037" i="97"/>
  <c r="J5037" i="97" s="1"/>
  <c r="G4756" i="97"/>
  <c r="J4756" i="97" s="1"/>
  <c r="G5252" i="97"/>
  <c r="J5252" i="97" s="1"/>
  <c r="G5251" i="97"/>
  <c r="J5251" i="97" s="1"/>
  <c r="G4383" i="97"/>
  <c r="J4383" i="97" s="1"/>
  <c r="N4374" i="97" s="1"/>
  <c r="P4374" i="97" s="1"/>
  <c r="G1957" i="97"/>
  <c r="J1957" i="97" s="1"/>
  <c r="N1954" i="97" s="1"/>
  <c r="P1954" i="97" s="1"/>
  <c r="G1632" i="97"/>
  <c r="J1632" i="97" s="1"/>
  <c r="N1632" i="97" s="1"/>
  <c r="P1632" i="97" s="1"/>
  <c r="G1540" i="97"/>
  <c r="J1540" i="97" s="1"/>
  <c r="N1540" i="97" s="1"/>
  <c r="P1540" i="97" s="1"/>
  <c r="G1464" i="97"/>
  <c r="J1464" i="97" s="1"/>
  <c r="N1464" i="97" s="1"/>
  <c r="P1464" i="97" s="1"/>
  <c r="G1296" i="97"/>
  <c r="J1296" i="97" s="1"/>
  <c r="N1293" i="97" s="1"/>
  <c r="P1293" i="97" s="1"/>
  <c r="G973" i="97"/>
  <c r="J973" i="97" s="1"/>
  <c r="N970" i="97" s="1"/>
  <c r="P970" i="97" s="1"/>
  <c r="G695" i="97"/>
  <c r="J695" i="97" s="1"/>
  <c r="N692" i="97" s="1"/>
  <c r="P692" i="97" s="1"/>
  <c r="G404" i="97"/>
  <c r="J404" i="97" s="1"/>
  <c r="N401" i="97" s="1"/>
  <c r="P401" i="97" s="1"/>
  <c r="G4881" i="97"/>
  <c r="J4881" i="97" s="1"/>
  <c r="G4292" i="97"/>
  <c r="J4292" i="97" s="1"/>
  <c r="N4286" i="97" s="1"/>
  <c r="P4286" i="97" s="1"/>
  <c r="G1985" i="97"/>
  <c r="J1985" i="97" s="1"/>
  <c r="N1982" i="97" s="1"/>
  <c r="P1982" i="97" s="1"/>
  <c r="G1643" i="97"/>
  <c r="J1643" i="97" s="1"/>
  <c r="N1643" i="97" s="1"/>
  <c r="P1643" i="97" s="1"/>
  <c r="G1571" i="97"/>
  <c r="J1571" i="97" s="1"/>
  <c r="N1571" i="97" s="1"/>
  <c r="P1571" i="97" s="1"/>
  <c r="G1499" i="97"/>
  <c r="J1499" i="97" s="1"/>
  <c r="N1499" i="97" s="1"/>
  <c r="P1499" i="97" s="1"/>
  <c r="G1404" i="97"/>
  <c r="J1404" i="97" s="1"/>
  <c r="N1401" i="97" s="1"/>
  <c r="P1401" i="97" s="1"/>
  <c r="G1129" i="97"/>
  <c r="J1129" i="97" s="1"/>
  <c r="N1126" i="97" s="1"/>
  <c r="P1126" i="97" s="1"/>
  <c r="G822" i="97"/>
  <c r="J822" i="97" s="1"/>
  <c r="N819" i="97" s="1"/>
  <c r="P819" i="97" s="1"/>
  <c r="G531" i="97"/>
  <c r="J531" i="97" s="1"/>
  <c r="N528" i="97" s="1"/>
  <c r="P528" i="97" s="1"/>
  <c r="G235" i="97"/>
  <c r="J235" i="97" s="1"/>
  <c r="N232" i="97" s="1"/>
  <c r="P232" i="97" s="1"/>
  <c r="G4641" i="97"/>
  <c r="J4641" i="97" s="1"/>
  <c r="N4632" i="97" s="1"/>
  <c r="P4632" i="97" s="1"/>
  <c r="G2993" i="97"/>
  <c r="J2993" i="97" s="1"/>
  <c r="N2989" i="97" s="1"/>
  <c r="P2989" i="97" s="1"/>
  <c r="G1850" i="97"/>
  <c r="J1850" i="97" s="1"/>
  <c r="N1847" i="97" s="1"/>
  <c r="P1847" i="97" s="1"/>
  <c r="G4806" i="97"/>
  <c r="J4806" i="97" s="1"/>
  <c r="G1618" i="97"/>
  <c r="J1618" i="97" s="1"/>
  <c r="N1618" i="97" s="1"/>
  <c r="P1618" i="97" s="1"/>
  <c r="G1458" i="97"/>
  <c r="J1458" i="97" s="1"/>
  <c r="N1458" i="97" s="1"/>
  <c r="P1458" i="97" s="1"/>
  <c r="G933" i="97"/>
  <c r="J933" i="97" s="1"/>
  <c r="N930" i="97" s="1"/>
  <c r="P930" i="97" s="1"/>
  <c r="G348" i="97"/>
  <c r="J348" i="97" s="1"/>
  <c r="N345" i="97" s="1"/>
  <c r="P345" i="97" s="1"/>
  <c r="G2967" i="97"/>
  <c r="J2967" i="97" s="1"/>
  <c r="N2963" i="97" s="1"/>
  <c r="P2963" i="97" s="1"/>
  <c r="G1537" i="97"/>
  <c r="J1537" i="97" s="1"/>
  <c r="N1537" i="97" s="1"/>
  <c r="P1537" i="97" s="1"/>
  <c r="G1348" i="97"/>
  <c r="J1348" i="97" s="1"/>
  <c r="N1345" i="97" s="1"/>
  <c r="P1345" i="97" s="1"/>
  <c r="G667" i="97"/>
  <c r="J667" i="97" s="1"/>
  <c r="N664" i="97" s="1"/>
  <c r="P664" i="97" s="1"/>
  <c r="G1645" i="97"/>
  <c r="J1645" i="97" s="1"/>
  <c r="N1645" i="97" s="1"/>
  <c r="P1645" i="97" s="1"/>
  <c r="G1486" i="97"/>
  <c r="J1486" i="97" s="1"/>
  <c r="N1486" i="97" s="1"/>
  <c r="P1486" i="97" s="1"/>
  <c r="G1013" i="97"/>
  <c r="J1013" i="97" s="1"/>
  <c r="N1010" i="97" s="1"/>
  <c r="P1010" i="97" s="1"/>
  <c r="G527" i="97"/>
  <c r="J527" i="97" s="1"/>
  <c r="N524" i="97" s="1"/>
  <c r="P524" i="97" s="1"/>
  <c r="G4591" i="97"/>
  <c r="J4591" i="97" s="1"/>
  <c r="N4582" i="97" s="1"/>
  <c r="P4582" i="97" s="1"/>
  <c r="G1565" i="97"/>
  <c r="J1565" i="97" s="1"/>
  <c r="N1565" i="97" s="1"/>
  <c r="P1565" i="97" s="1"/>
  <c r="G1429" i="97"/>
  <c r="J1429" i="97" s="1"/>
  <c r="N1429" i="97" s="1"/>
  <c r="P1429" i="97" s="1"/>
  <c r="G846" i="97"/>
  <c r="J846" i="97" s="1"/>
  <c r="N843" i="97" s="1"/>
  <c r="P843" i="97" s="1"/>
  <c r="G195" i="97"/>
  <c r="J195" i="97" s="1"/>
  <c r="N192" i="97" s="1"/>
  <c r="P192" i="97" s="1"/>
  <c r="G6415" i="97"/>
  <c r="J6415" i="97" s="1"/>
  <c r="N6410" i="97" s="1"/>
  <c r="G4912" i="97"/>
  <c r="J4912" i="97" s="1"/>
  <c r="G5019" i="97"/>
  <c r="J5019" i="97" s="1"/>
  <c r="G5201" i="97"/>
  <c r="J5201" i="97" s="1"/>
  <c r="G4942" i="97"/>
  <c r="J4942" i="97" s="1"/>
  <c r="G4271" i="97"/>
  <c r="J4271" i="97" s="1"/>
  <c r="N4265" i="97" s="1"/>
  <c r="P4265" i="97" s="1"/>
  <c r="G1925" i="97"/>
  <c r="J1925" i="97" s="1"/>
  <c r="N1922" i="97" s="1"/>
  <c r="P1922" i="97" s="1"/>
  <c r="G1604" i="97"/>
  <c r="J1604" i="97" s="1"/>
  <c r="N1604" i="97" s="1"/>
  <c r="P1604" i="97" s="1"/>
  <c r="G1536" i="97"/>
  <c r="J1536" i="97" s="1"/>
  <c r="N1536" i="97" s="1"/>
  <c r="P1536" i="97" s="1"/>
  <c r="G1460" i="97"/>
  <c r="J1460" i="97" s="1"/>
  <c r="N1460" i="97" s="1"/>
  <c r="P1460" i="97" s="1"/>
  <c r="G1264" i="97"/>
  <c r="J1264" i="97" s="1"/>
  <c r="N1261" i="97" s="1"/>
  <c r="P1261" i="97" s="1"/>
  <c r="G957" i="97"/>
  <c r="J957" i="97" s="1"/>
  <c r="N954" i="97" s="1"/>
  <c r="P954" i="97" s="1"/>
  <c r="G679" i="97"/>
  <c r="J679" i="97" s="1"/>
  <c r="N676" i="97" s="1"/>
  <c r="P676" i="97" s="1"/>
  <c r="G372" i="97"/>
  <c r="J372" i="97" s="1"/>
  <c r="N369" i="97" s="1"/>
  <c r="P369" i="97" s="1"/>
  <c r="G4846" i="97"/>
  <c r="J4846" i="97" s="1"/>
  <c r="G4236" i="97"/>
  <c r="J4236" i="97" s="1"/>
  <c r="N4230" i="97" s="1"/>
  <c r="P4230" i="97" s="1"/>
  <c r="G1969" i="97"/>
  <c r="J1969" i="97" s="1"/>
  <c r="N1966" i="97" s="1"/>
  <c r="P1966" i="97" s="1"/>
  <c r="G1635" i="97"/>
  <c r="J1635" i="97" s="1"/>
  <c r="N1635" i="97" s="1"/>
  <c r="P1635" i="97" s="1"/>
  <c r="G1559" i="97"/>
  <c r="J1559" i="97" s="1"/>
  <c r="N1559" i="97" s="1"/>
  <c r="P1559" i="97" s="1"/>
  <c r="G1495" i="97"/>
  <c r="J1495" i="97" s="1"/>
  <c r="N1495" i="97" s="1"/>
  <c r="P1495" i="97" s="1"/>
  <c r="G1388" i="97"/>
  <c r="J1388" i="97" s="1"/>
  <c r="N1385" i="97" s="1"/>
  <c r="P1385" i="97" s="1"/>
  <c r="G1065" i="97"/>
  <c r="J1065" i="97" s="1"/>
  <c r="N1062" i="97" s="1"/>
  <c r="P1062" i="97" s="1"/>
  <c r="G790" i="97"/>
  <c r="J790" i="97" s="1"/>
  <c r="N787" i="97" s="1"/>
  <c r="P787" i="97" s="1"/>
  <c r="G496" i="97"/>
  <c r="J496" i="97" s="1"/>
  <c r="N493" i="97" s="1"/>
  <c r="P493" i="97" s="1"/>
  <c r="G187" i="97"/>
  <c r="J187" i="97" s="1"/>
  <c r="N184" i="97" s="1"/>
  <c r="P184" i="97" s="1"/>
  <c r="G5222" i="97"/>
  <c r="J5222" i="97" s="1"/>
  <c r="G4556" i="97"/>
  <c r="J4556" i="97" s="1"/>
  <c r="N4543" i="97" s="1"/>
  <c r="P4543" i="97" s="1"/>
  <c r="G2912" i="97"/>
  <c r="J2912" i="97" s="1"/>
  <c r="N2908" i="97" s="1"/>
  <c r="P2908" i="97" s="1"/>
  <c r="G1818" i="97"/>
  <c r="J1818" i="97" s="1"/>
  <c r="N1815" i="97" s="1"/>
  <c r="P1815" i="97" s="1"/>
  <c r="G4711" i="97"/>
  <c r="J4711" i="97" s="1"/>
  <c r="N4702" i="97" s="1"/>
  <c r="P4702" i="97" s="1"/>
  <c r="G1586" i="97"/>
  <c r="J1586" i="97" s="1"/>
  <c r="N1586" i="97" s="1"/>
  <c r="P1586" i="97" s="1"/>
  <c r="G1450" i="97"/>
  <c r="J1450" i="97" s="1"/>
  <c r="N1450" i="97" s="1"/>
  <c r="P1450" i="97" s="1"/>
  <c r="G898" i="97"/>
  <c r="J898" i="97" s="1"/>
  <c r="N895" i="97" s="1"/>
  <c r="P895" i="97" s="1"/>
  <c r="G284" i="97"/>
  <c r="J284" i="97" s="1"/>
  <c r="N281" i="97" s="1"/>
  <c r="P281" i="97" s="1"/>
  <c r="G2806" i="97"/>
  <c r="J2806" i="97" s="1"/>
  <c r="N2802" i="97" s="1"/>
  <c r="P2802" i="97" s="1"/>
  <c r="G1521" i="97"/>
  <c r="J1521" i="97" s="1"/>
  <c r="N1521" i="97" s="1"/>
  <c r="P1521" i="97" s="1"/>
  <c r="G1220" i="97"/>
  <c r="J1220" i="97" s="1"/>
  <c r="N1217" i="97" s="1"/>
  <c r="P1217" i="97" s="1"/>
  <c r="G635" i="97"/>
  <c r="J635" i="97" s="1"/>
  <c r="N632" i="97" s="1"/>
  <c r="P632" i="97" s="1"/>
  <c r="G5117" i="97"/>
  <c r="J5117" i="97" s="1"/>
  <c r="G1606" i="97"/>
  <c r="J1606" i="97" s="1"/>
  <c r="N1606" i="97" s="1"/>
  <c r="P1606" i="97" s="1"/>
  <c r="G1470" i="97"/>
  <c r="J1470" i="97" s="1"/>
  <c r="N1470" i="97" s="1"/>
  <c r="P1470" i="97" s="1"/>
  <c r="G981" i="97"/>
  <c r="J981" i="97" s="1"/>
  <c r="N978" i="97" s="1"/>
  <c r="P978" i="97" s="1"/>
  <c r="G332" i="97"/>
  <c r="J332" i="97" s="1"/>
  <c r="N329" i="97" s="1"/>
  <c r="P329" i="97" s="1"/>
  <c r="G3009" i="97"/>
  <c r="J3009" i="97" s="1"/>
  <c r="N3005" i="97" s="1"/>
  <c r="P3005" i="97" s="1"/>
  <c r="G1541" i="97"/>
  <c r="J1541" i="97" s="1"/>
  <c r="N1541" i="97" s="1"/>
  <c r="P1541" i="97" s="1"/>
  <c r="G1300" i="97"/>
  <c r="J1300" i="97" s="1"/>
  <c r="N1297" i="97" s="1"/>
  <c r="P1297" i="97" s="1"/>
  <c r="G718" i="97"/>
  <c r="J718" i="97" s="1"/>
  <c r="N715" i="97" s="1"/>
  <c r="P715" i="97" s="1"/>
  <c r="G4883" i="97"/>
  <c r="J4883" i="97" s="1"/>
  <c r="G4951" i="97"/>
  <c r="J4951" i="97" s="1"/>
  <c r="G4913" i="97"/>
  <c r="J4913" i="97" s="1"/>
  <c r="G3024" i="97"/>
  <c r="J3024" i="97" s="1"/>
  <c r="N3020" i="97" s="1"/>
  <c r="P3020" i="97" s="1"/>
  <c r="G1890" i="97"/>
  <c r="J1890" i="97" s="1"/>
  <c r="N1887" i="97" s="1"/>
  <c r="P1887" i="97" s="1"/>
  <c r="G1600" i="97"/>
  <c r="J1600" i="97" s="1"/>
  <c r="N1600" i="97" s="1"/>
  <c r="P1600" i="97" s="1"/>
  <c r="G1524" i="97"/>
  <c r="J1524" i="97" s="1"/>
  <c r="N1524" i="97" s="1"/>
  <c r="P1524" i="97" s="1"/>
  <c r="G1456" i="97"/>
  <c r="J1456" i="97" s="1"/>
  <c r="N1456" i="97" s="1"/>
  <c r="P1456" i="97" s="1"/>
  <c r="G1232" i="97"/>
  <c r="J1232" i="97" s="1"/>
  <c r="N1229" i="97" s="1"/>
  <c r="P1229" i="97" s="1"/>
  <c r="G925" i="97"/>
  <c r="J925" i="97" s="1"/>
  <c r="N922" i="97" s="1"/>
  <c r="P922" i="97" s="1"/>
  <c r="G647" i="97"/>
  <c r="J647" i="97" s="1"/>
  <c r="N644" i="97" s="1"/>
  <c r="P644" i="97" s="1"/>
  <c r="G356" i="97"/>
  <c r="J356" i="97" s="1"/>
  <c r="N353" i="97" s="1"/>
  <c r="P353" i="97" s="1"/>
  <c r="G4817" i="97"/>
  <c r="J4817" i="97" s="1"/>
  <c r="G3495" i="97"/>
  <c r="J3495" i="97" s="1"/>
  <c r="N3484" i="97" s="1"/>
  <c r="P3484" i="97" s="1"/>
  <c r="G1921" i="97"/>
  <c r="J1921" i="97" s="1"/>
  <c r="N1918" i="97" s="1"/>
  <c r="P1918" i="97" s="1"/>
  <c r="G1627" i="97"/>
  <c r="J1627" i="97" s="1"/>
  <c r="N1627" i="97" s="1"/>
  <c r="P1627" i="97" s="1"/>
  <c r="G1555" i="97"/>
  <c r="J1555" i="97" s="1"/>
  <c r="N1555" i="97" s="1"/>
  <c r="P1555" i="97" s="1"/>
  <c r="G1475" i="97"/>
  <c r="J1475" i="97" s="1"/>
  <c r="N1475" i="97" s="1"/>
  <c r="P1475" i="97" s="1"/>
  <c r="G1356" i="97"/>
  <c r="J1356" i="97" s="1"/>
  <c r="N1353" i="97" s="1"/>
  <c r="P1353" i="97" s="1"/>
  <c r="G1049" i="97"/>
  <c r="J1049" i="97" s="1"/>
  <c r="N1046" i="97" s="1"/>
  <c r="P1046" i="97" s="1"/>
  <c r="G758" i="97"/>
  <c r="J758" i="97" s="1"/>
  <c r="N755" i="97" s="1"/>
  <c r="P755" i="97" s="1"/>
  <c r="G448" i="97"/>
  <c r="J448" i="97" s="1"/>
  <c r="N445" i="97" s="1"/>
  <c r="P445" i="97" s="1"/>
  <c r="G5039" i="97"/>
  <c r="J5039" i="97" s="1"/>
  <c r="G4500" i="97"/>
  <c r="J4500" i="97" s="1"/>
  <c r="N4487" i="97" s="1"/>
  <c r="P4487" i="97" s="1"/>
  <c r="G2851" i="97"/>
  <c r="J2851" i="97" s="1"/>
  <c r="N2847" i="97" s="1"/>
  <c r="P2847" i="97" s="1"/>
  <c r="G1783" i="97"/>
  <c r="J1783" i="97" s="1"/>
  <c r="N1780" i="97" s="1"/>
  <c r="P1780" i="97" s="1"/>
  <c r="G4542" i="97"/>
  <c r="J4542" i="97" s="1"/>
  <c r="N4529" i="97" s="1"/>
  <c r="P4529" i="97" s="1"/>
  <c r="G1578" i="97"/>
  <c r="J1578" i="97" s="1"/>
  <c r="N1578" i="97" s="1"/>
  <c r="P1578" i="97" s="1"/>
  <c r="G1384" i="97"/>
  <c r="J1384" i="97" s="1"/>
  <c r="N1381" i="97" s="1"/>
  <c r="P1381" i="97" s="1"/>
  <c r="G866" i="97"/>
  <c r="J866" i="97" s="1"/>
  <c r="N863" i="97" s="1"/>
  <c r="P863" i="97" s="1"/>
  <c r="G247" i="97"/>
  <c r="J247" i="97" s="1"/>
  <c r="N244" i="97" s="1"/>
  <c r="P244" i="97" s="1"/>
  <c r="G1731" i="97"/>
  <c r="J1731" i="97" s="1"/>
  <c r="N1728" i="97" s="1"/>
  <c r="P1728" i="97" s="1"/>
  <c r="G1513" i="97"/>
  <c r="J1513" i="97" s="1"/>
  <c r="N1513" i="97" s="1"/>
  <c r="P1513" i="97" s="1"/>
  <c r="G1153" i="97"/>
  <c r="J1153" i="97" s="1"/>
  <c r="N1150" i="97" s="1"/>
  <c r="P1150" i="97" s="1"/>
  <c r="G571" i="97"/>
  <c r="J571" i="97" s="1"/>
  <c r="N568" i="97" s="1"/>
  <c r="P568" i="97" s="1"/>
  <c r="G4631" i="97"/>
  <c r="J4631" i="97" s="1"/>
  <c r="N4622" i="97" s="1"/>
  <c r="P4622" i="97" s="1"/>
  <c r="G1598" i="97"/>
  <c r="J1598" i="97" s="1"/>
  <c r="N1598" i="97" s="1"/>
  <c r="P1598" i="97" s="1"/>
  <c r="G1446" i="97"/>
  <c r="J1446" i="97" s="1"/>
  <c r="N1446" i="97" s="1"/>
  <c r="P1446" i="97" s="1"/>
  <c r="G949" i="97"/>
  <c r="J949" i="97" s="1"/>
  <c r="N946" i="97" s="1"/>
  <c r="P946" i="97" s="1"/>
  <c r="G300" i="97"/>
  <c r="J300" i="97" s="1"/>
  <c r="N297" i="97" s="1"/>
  <c r="P297" i="97" s="1"/>
  <c r="G2846" i="97"/>
  <c r="J2846" i="97" s="1"/>
  <c r="N2842" i="97" s="1"/>
  <c r="P2842" i="97" s="1"/>
  <c r="G1533" i="97"/>
  <c r="J1533" i="97" s="1"/>
  <c r="N1533" i="97" s="1"/>
  <c r="P1533" i="97" s="1"/>
  <c r="G1236" i="97"/>
  <c r="J1236" i="97" s="1"/>
  <c r="N1233" i="97" s="1"/>
  <c r="P1233" i="97" s="1"/>
  <c r="G619" i="97"/>
  <c r="J619" i="97" s="1"/>
  <c r="N616" i="97" s="1"/>
  <c r="P616" i="97" s="1"/>
  <c r="G2383" i="71"/>
  <c r="J2383" i="71" s="1"/>
  <c r="J2381" i="71" s="1"/>
  <c r="N2376" i="71" s="1"/>
  <c r="G5232" i="97"/>
  <c r="J5232" i="97" s="1"/>
  <c r="G4786" i="97"/>
  <c r="J4786" i="97" s="1"/>
  <c r="G5253" i="97"/>
  <c r="J5253" i="97" s="1"/>
  <c r="G4911" i="97"/>
  <c r="J4911" i="97" s="1"/>
  <c r="G4776" i="97"/>
  <c r="J4776" i="97" s="1"/>
  <c r="G2962" i="97"/>
  <c r="J2962" i="97" s="1"/>
  <c r="N2958" i="97" s="1"/>
  <c r="P2958" i="97" s="1"/>
  <c r="G1775" i="97"/>
  <c r="J1775" i="97" s="1"/>
  <c r="N1772" i="97" s="1"/>
  <c r="P1772" i="97" s="1"/>
  <c r="G1584" i="97"/>
  <c r="J1584" i="97" s="1"/>
  <c r="N1584" i="97" s="1"/>
  <c r="P1584" i="97" s="1"/>
  <c r="G1504" i="97"/>
  <c r="J1504" i="97" s="1"/>
  <c r="N1504" i="97" s="1"/>
  <c r="P1504" i="97" s="1"/>
  <c r="G1432" i="97"/>
  <c r="J1432" i="97" s="1"/>
  <c r="N1432" i="97" s="1"/>
  <c r="P1432" i="97" s="1"/>
  <c r="G1133" i="97"/>
  <c r="J1133" i="97" s="1"/>
  <c r="N1130" i="97" s="1"/>
  <c r="P1130" i="97" s="1"/>
  <c r="G874" i="97"/>
  <c r="J874" i="97" s="1"/>
  <c r="N871" i="97" s="1"/>
  <c r="P871" i="97" s="1"/>
  <c r="G551" i="97"/>
  <c r="J551" i="97" s="1"/>
  <c r="N548" i="97" s="1"/>
  <c r="P548" i="97" s="1"/>
  <c r="G260" i="97"/>
  <c r="J260" i="97" s="1"/>
  <c r="N257" i="97" s="1"/>
  <c r="P257" i="97" s="1"/>
  <c r="G4691" i="97"/>
  <c r="J4691" i="97" s="1"/>
  <c r="N4682" i="97" s="1"/>
  <c r="P4682" i="97" s="1"/>
  <c r="G2957" i="97"/>
  <c r="J2957" i="97" s="1"/>
  <c r="N2953" i="97" s="1"/>
  <c r="P2953" i="97" s="1"/>
  <c r="G1854" i="97"/>
  <c r="J1854" i="97" s="1"/>
  <c r="N1851" i="97" s="1"/>
  <c r="P1851" i="97" s="1"/>
  <c r="G1603" i="97"/>
  <c r="J1603" i="97" s="1"/>
  <c r="N1603" i="97" s="1"/>
  <c r="P1603" i="97" s="1"/>
  <c r="G1531" i="97"/>
  <c r="J1531" i="97" s="1"/>
  <c r="N1531" i="97" s="1"/>
  <c r="P1531" i="97" s="1"/>
  <c r="G1463" i="97"/>
  <c r="J1463" i="97" s="1"/>
  <c r="N1463" i="97" s="1"/>
  <c r="P1463" i="97" s="1"/>
  <c r="G1260" i="97"/>
  <c r="J1260" i="97" s="1"/>
  <c r="N1257" i="97" s="1"/>
  <c r="P1257" i="97" s="1"/>
  <c r="G953" i="97"/>
  <c r="J953" i="97" s="1"/>
  <c r="N950" i="97" s="1"/>
  <c r="P950" i="97" s="1"/>
  <c r="G675" i="97"/>
  <c r="J675" i="97" s="1"/>
  <c r="N672" i="97" s="1"/>
  <c r="P672" i="97" s="1"/>
  <c r="G384" i="97"/>
  <c r="J384" i="97" s="1"/>
  <c r="N381" i="97" s="1"/>
  <c r="P381" i="97" s="1"/>
  <c r="G4988" i="97"/>
  <c r="J4988" i="97" s="1"/>
  <c r="G4257" i="97"/>
  <c r="J4257" i="97" s="1"/>
  <c r="N4251" i="97" s="1"/>
  <c r="P4251" i="97" s="1"/>
  <c r="G1997" i="97"/>
  <c r="J1997" i="97" s="1"/>
  <c r="N1994" i="97" s="1"/>
  <c r="P1994" i="97" s="1"/>
  <c r="G1642" i="97"/>
  <c r="J1642" i="97" s="1"/>
  <c r="N1642" i="97" s="1"/>
  <c r="P1642" i="97" s="1"/>
  <c r="G2907" i="97"/>
  <c r="J2907" i="97" s="1"/>
  <c r="N2903" i="97" s="1"/>
  <c r="P2903" i="97" s="1"/>
  <c r="G1530" i="97"/>
  <c r="J1530" i="97" s="1"/>
  <c r="N1530" i="97" s="1"/>
  <c r="P1530" i="97" s="1"/>
  <c r="G1320" i="97"/>
  <c r="J1320" i="97" s="1"/>
  <c r="N1317" i="97" s="1"/>
  <c r="P1317" i="97" s="1"/>
  <c r="G639" i="97"/>
  <c r="J639" i="97" s="1"/>
  <c r="N636" i="97" s="1"/>
  <c r="P636" i="97" s="1"/>
  <c r="G1625" i="97"/>
  <c r="J1625" i="97" s="1"/>
  <c r="N1625" i="97" s="1"/>
  <c r="P1625" i="97" s="1"/>
  <c r="G1481" i="97"/>
  <c r="J1481" i="97" s="1"/>
  <c r="N1481" i="97" s="1"/>
  <c r="P1481" i="97" s="1"/>
  <c r="G961" i="97"/>
  <c r="J961" i="97" s="1"/>
  <c r="N958" i="97" s="1"/>
  <c r="P958" i="97" s="1"/>
  <c r="G472" i="97"/>
  <c r="J472" i="97" s="1"/>
  <c r="N469" i="97" s="1"/>
  <c r="P469" i="97" s="1"/>
  <c r="G3519" i="97"/>
  <c r="J3519" i="97" s="1"/>
  <c r="N3508" i="97" s="1"/>
  <c r="P3508" i="97" s="1"/>
  <c r="G1542" i="97"/>
  <c r="J1542" i="97" s="1"/>
  <c r="N1542" i="97" s="1"/>
  <c r="P1542" i="97" s="1"/>
  <c r="G1368" i="97"/>
  <c r="J1368" i="97" s="1"/>
  <c r="N1365" i="97" s="1"/>
  <c r="P1365" i="97" s="1"/>
  <c r="G786" i="97"/>
  <c r="J786" i="97" s="1"/>
  <c r="N783" i="97" s="1"/>
  <c r="P783" i="97" s="1"/>
  <c r="G199" i="97"/>
  <c r="J199" i="97" s="1"/>
  <c r="N196" i="97" s="1"/>
  <c r="P196" i="97" s="1"/>
  <c r="G1641" i="97"/>
  <c r="J1641" i="97" s="1"/>
  <c r="N1641" i="97" s="1"/>
  <c r="P1641" i="97" s="1"/>
  <c r="G1493" i="97"/>
  <c r="J1493" i="97" s="1"/>
  <c r="N1493" i="97" s="1"/>
  <c r="P1493" i="97" s="1"/>
  <c r="G1105" i="97"/>
  <c r="J1105" i="97" s="1"/>
  <c r="N1102" i="97" s="1"/>
  <c r="P1102" i="97" s="1"/>
  <c r="G555" i="97"/>
  <c r="J555" i="97" s="1"/>
  <c r="N552" i="97" s="1"/>
  <c r="P552" i="97" s="1"/>
  <c r="G5118" i="97"/>
  <c r="J5118" i="97" s="1"/>
  <c r="G4891" i="97"/>
  <c r="J4891" i="97" s="1"/>
  <c r="G1636" i="97"/>
  <c r="J1636" i="97" s="1"/>
  <c r="N1636" i="97" s="1"/>
  <c r="P1636" i="97" s="1"/>
  <c r="G1360" i="97"/>
  <c r="J1360" i="97" s="1"/>
  <c r="N1357" i="97" s="1"/>
  <c r="P1357" i="97" s="1"/>
  <c r="G567" i="97"/>
  <c r="J567" i="97" s="1"/>
  <c r="N564" i="97" s="1"/>
  <c r="P564" i="97" s="1"/>
  <c r="G5047" i="97"/>
  <c r="J5047" i="97" s="1"/>
  <c r="G1771" i="97"/>
  <c r="J1771" i="97" s="1"/>
  <c r="N1768" i="97" s="1"/>
  <c r="P1768" i="97" s="1"/>
  <c r="G1471" i="97"/>
  <c r="J1471" i="97" s="1"/>
  <c r="N1471" i="97" s="1"/>
  <c r="P1471" i="97" s="1"/>
  <c r="G870" i="97"/>
  <c r="J870" i="97" s="1"/>
  <c r="N867" i="97" s="1"/>
  <c r="P867" i="97" s="1"/>
  <c r="G2831" i="97"/>
  <c r="J2831" i="97" s="1"/>
  <c r="N2827" i="97" s="1"/>
  <c r="P2827" i="97" s="1"/>
  <c r="G1626" i="97"/>
  <c r="J1626" i="97" s="1"/>
  <c r="N1626" i="97" s="1"/>
  <c r="P1626" i="97" s="1"/>
  <c r="G543" i="97"/>
  <c r="J543" i="97" s="1"/>
  <c r="N540" i="97" s="1"/>
  <c r="P540" i="97" s="1"/>
  <c r="G1489" i="97"/>
  <c r="J1489" i="97" s="1"/>
  <c r="N1489" i="97" s="1"/>
  <c r="P1489" i="97" s="1"/>
  <c r="G211" i="97"/>
  <c r="J211" i="97" s="1"/>
  <c r="N208" i="97" s="1"/>
  <c r="P208" i="97" s="1"/>
  <c r="G1240" i="97"/>
  <c r="J1240" i="97" s="1"/>
  <c r="N1237" i="97" s="1"/>
  <c r="P1237" i="97" s="1"/>
  <c r="G1894" i="97"/>
  <c r="J1894" i="97" s="1"/>
  <c r="N1891" i="97" s="1"/>
  <c r="P1891" i="97" s="1"/>
  <c r="G878" i="97"/>
  <c r="J878" i="97" s="1"/>
  <c r="N875" i="97" s="1"/>
  <c r="P875" i="97" s="1"/>
  <c r="G6323" i="97"/>
  <c r="J6323" i="97" s="1"/>
  <c r="N6317" i="97" s="1"/>
  <c r="P6317" i="97" s="1"/>
  <c r="G8597" i="97"/>
  <c r="J8597" i="97" s="1"/>
  <c r="N8594" i="97" s="1"/>
  <c r="P8594" i="97" s="1"/>
  <c r="G8047" i="97"/>
  <c r="J8047" i="97" s="1"/>
  <c r="N8044" i="97" s="1"/>
  <c r="P8044" i="97" s="1"/>
  <c r="G4933" i="97"/>
  <c r="J4933" i="97" s="1"/>
  <c r="G4621" i="97"/>
  <c r="J4621" i="97" s="1"/>
  <c r="N4612" i="97" s="1"/>
  <c r="P4612" i="97" s="1"/>
  <c r="G1596" i="97"/>
  <c r="J1596" i="97" s="1"/>
  <c r="N1596" i="97" s="1"/>
  <c r="P1596" i="97" s="1"/>
  <c r="G1312" i="97"/>
  <c r="J1312" i="97" s="1"/>
  <c r="N1309" i="97" s="1"/>
  <c r="P1309" i="97" s="1"/>
  <c r="G484" i="97"/>
  <c r="J484" i="97" s="1"/>
  <c r="N481" i="97" s="1"/>
  <c r="P481" i="97" s="1"/>
  <c r="G4766" i="97"/>
  <c r="J4766" i="97" s="1"/>
  <c r="G1755" i="97"/>
  <c r="J1755" i="97" s="1"/>
  <c r="N1752" i="97" s="1"/>
  <c r="P1752" i="97" s="1"/>
  <c r="G1451" i="97"/>
  <c r="J1451" i="97" s="1"/>
  <c r="N1451" i="97" s="1"/>
  <c r="P1451" i="97" s="1"/>
  <c r="G742" i="97"/>
  <c r="J742" i="97" s="1"/>
  <c r="N739" i="97" s="1"/>
  <c r="P739" i="97" s="1"/>
  <c r="G1933" i="97"/>
  <c r="J1933" i="97" s="1"/>
  <c r="N1930" i="97" s="1"/>
  <c r="P1930" i="97" s="1"/>
  <c r="G1554" i="97"/>
  <c r="J1554" i="97" s="1"/>
  <c r="N1554" i="97" s="1"/>
  <c r="P1554" i="97" s="1"/>
  <c r="G508" i="97"/>
  <c r="J508" i="97" s="1"/>
  <c r="N505" i="97" s="1"/>
  <c r="P505" i="97" s="1"/>
  <c r="G1433" i="97"/>
  <c r="J1433" i="97" s="1"/>
  <c r="N1433" i="97" s="1"/>
  <c r="P1433" i="97" s="1"/>
  <c r="G4278" i="97"/>
  <c r="J4278" i="97" s="1"/>
  <c r="N4272" i="97" s="1"/>
  <c r="P4272" i="97" s="1"/>
  <c r="G1141" i="97"/>
  <c r="J1141" i="97" s="1"/>
  <c r="N1138" i="97" s="1"/>
  <c r="P1138" i="97" s="1"/>
  <c r="G1605" i="97"/>
  <c r="J1605" i="97" s="1"/>
  <c r="N1605" i="97" s="1"/>
  <c r="P1605" i="97" s="1"/>
  <c r="G587" i="97"/>
  <c r="J587" i="97" s="1"/>
  <c r="N584" i="97" s="1"/>
  <c r="P584" i="97" s="1"/>
  <c r="G6979" i="97"/>
  <c r="J6979" i="97" s="1"/>
  <c r="N6972" i="97" s="1"/>
  <c r="P6972" i="97" s="1"/>
  <c r="G6442" i="97"/>
  <c r="J6442" i="97" s="1"/>
  <c r="N6437" i="97" s="1"/>
  <c r="P6437" i="97" s="1"/>
  <c r="G5243" i="97"/>
  <c r="J5243" i="97" s="1"/>
  <c r="G4825" i="97"/>
  <c r="J4825" i="97" s="1"/>
  <c r="J4824" i="97" s="1"/>
  <c r="N4820" i="97" s="1"/>
  <c r="P4820" i="97" s="1"/>
  <c r="G4472" i="97"/>
  <c r="J4472" i="97" s="1"/>
  <c r="N4459" i="97" s="1"/>
  <c r="P4459" i="97" s="1"/>
  <c r="G1560" i="97"/>
  <c r="J1560" i="97" s="1"/>
  <c r="N1560" i="97" s="1"/>
  <c r="P1560" i="97" s="1"/>
  <c r="G1200" i="97"/>
  <c r="J1200" i="97" s="1"/>
  <c r="N1197" i="97" s="1"/>
  <c r="P1197" i="97" s="1"/>
  <c r="G452" i="97"/>
  <c r="J452" i="97" s="1"/>
  <c r="N449" i="97" s="1"/>
  <c r="P449" i="97" s="1"/>
  <c r="G4458" i="97"/>
  <c r="J4458" i="97" s="1"/>
  <c r="N4445" i="97" s="1"/>
  <c r="P4445" i="97" s="1"/>
  <c r="G1619" i="97"/>
  <c r="J1619" i="97" s="1"/>
  <c r="N1619" i="97" s="1"/>
  <c r="P1619" i="97" s="1"/>
  <c r="G1435" i="97"/>
  <c r="J1435" i="97" s="1"/>
  <c r="N1435" i="97" s="1"/>
  <c r="P1435" i="97" s="1"/>
  <c r="G611" i="97"/>
  <c r="J611" i="97" s="1"/>
  <c r="N608" i="97" s="1"/>
  <c r="P608" i="97" s="1"/>
  <c r="G5017" i="97"/>
  <c r="J5017" i="97" s="1"/>
  <c r="G1882" i="97"/>
  <c r="J1882" i="97" s="1"/>
  <c r="N1879" i="97" s="1"/>
  <c r="P1879" i="97" s="1"/>
  <c r="G1498" i="97"/>
  <c r="J1498" i="97" s="1"/>
  <c r="N1498" i="97" s="1"/>
  <c r="P1498" i="97" s="1"/>
  <c r="G215" i="97"/>
  <c r="J215" i="97" s="1"/>
  <c r="N212" i="97" s="1"/>
  <c r="P212" i="97" s="1"/>
  <c r="G1380" i="97"/>
  <c r="J1380" i="97" s="1"/>
  <c r="N1377" i="97" s="1"/>
  <c r="P1377" i="97" s="1"/>
  <c r="G1846" i="97"/>
  <c r="J1846" i="97" s="1"/>
  <c r="N1843" i="97" s="1"/>
  <c r="P1843" i="97" s="1"/>
  <c r="G850" i="97"/>
  <c r="J850" i="97" s="1"/>
  <c r="N847" i="97" s="1"/>
  <c r="P847" i="97" s="1"/>
  <c r="G1597" i="97"/>
  <c r="J1597" i="97" s="1"/>
  <c r="N1597" i="97" s="1"/>
  <c r="P1597" i="97" s="1"/>
  <c r="G328" i="97"/>
  <c r="J328" i="97" s="1"/>
  <c r="N325" i="97" s="1"/>
  <c r="P325" i="97" s="1"/>
  <c r="G7044" i="97"/>
  <c r="J7044" i="97" s="1"/>
  <c r="N7039" i="97" s="1"/>
  <c r="P7039" i="97" s="1"/>
  <c r="G7942" i="97"/>
  <c r="J7942" i="97" s="1"/>
  <c r="N7939" i="97" s="1"/>
  <c r="P7939" i="97" s="1"/>
  <c r="G6783" i="97"/>
  <c r="J6783" i="97" s="1"/>
  <c r="N6775" i="97" s="1"/>
  <c r="P6775" i="97" s="1"/>
  <c r="G5027" i="97"/>
  <c r="J5027" i="97" s="1"/>
  <c r="G4785" i="97"/>
  <c r="J4785" i="97" s="1"/>
  <c r="G3004" i="97"/>
  <c r="J3004" i="97" s="1"/>
  <c r="N3000" i="97" s="1"/>
  <c r="P3000" i="97" s="1"/>
  <c r="G1548" i="97"/>
  <c r="J1548" i="97" s="1"/>
  <c r="N1548" i="97" s="1"/>
  <c r="P1548" i="97" s="1"/>
  <c r="G1085" i="97"/>
  <c r="J1085" i="97" s="1"/>
  <c r="N1082" i="97" s="1"/>
  <c r="P1082" i="97" s="1"/>
  <c r="G308" i="97"/>
  <c r="J308" i="97" s="1"/>
  <c r="N305" i="97" s="1"/>
  <c r="P305" i="97" s="1"/>
  <c r="G4413" i="97"/>
  <c r="J4413" i="97" s="1"/>
  <c r="N4404" i="97" s="1"/>
  <c r="P4404" i="97" s="1"/>
  <c r="G1591" i="97"/>
  <c r="J1591" i="97" s="1"/>
  <c r="N1591" i="97" s="1"/>
  <c r="P1591" i="97" s="1"/>
  <c r="G1308" i="97"/>
  <c r="J1308" i="97" s="1"/>
  <c r="N1305" i="97" s="1"/>
  <c r="P1305" i="97" s="1"/>
  <c r="G579" i="97"/>
  <c r="J579" i="97" s="1"/>
  <c r="N576" i="97" s="1"/>
  <c r="P576" i="97" s="1"/>
  <c r="G4787" i="97"/>
  <c r="J4787" i="97" s="1"/>
  <c r="G1735" i="97"/>
  <c r="J1735" i="97" s="1"/>
  <c r="N1732" i="97" s="1"/>
  <c r="P1732" i="97" s="1"/>
  <c r="G1482" i="97"/>
  <c r="J1482" i="97" s="1"/>
  <c r="N1482" i="97" s="1"/>
  <c r="P1482" i="97" s="1"/>
  <c r="G4486" i="97"/>
  <c r="J4486" i="97" s="1"/>
  <c r="N4473" i="97" s="1"/>
  <c r="P4473" i="97" s="1"/>
  <c r="G1121" i="97"/>
  <c r="J1121" i="97" s="1"/>
  <c r="N1118" i="97" s="1"/>
  <c r="P1118" i="97" s="1"/>
  <c r="G1715" i="97"/>
  <c r="J1715" i="97" s="1"/>
  <c r="N1712" i="97" s="1"/>
  <c r="P1712" i="97" s="1"/>
  <c r="G591" i="97"/>
  <c r="J591" i="97" s="1"/>
  <c r="N588" i="97" s="1"/>
  <c r="P588" i="97" s="1"/>
  <c r="G1509" i="97"/>
  <c r="J1509" i="97" s="1"/>
  <c r="N1509" i="97" s="1"/>
  <c r="P1509" i="97" s="1"/>
  <c r="G296" i="97"/>
  <c r="J296" i="97" s="1"/>
  <c r="N293" i="97" s="1"/>
  <c r="P293" i="97" s="1"/>
  <c r="G7163" i="97"/>
  <c r="J7163" i="97" s="1"/>
  <c r="N7156" i="97" s="1"/>
  <c r="P7156" i="97" s="1"/>
  <c r="G8512" i="97"/>
  <c r="J8512" i="97" s="1"/>
  <c r="N8510" i="97" s="1"/>
  <c r="P8510" i="97" s="1"/>
  <c r="G7926" i="97"/>
  <c r="J7926" i="97" s="1"/>
  <c r="N7923" i="97" s="1"/>
  <c r="P7923" i="97" s="1"/>
  <c r="G7987" i="97"/>
  <c r="J7987" i="97" s="1"/>
  <c r="N7987" i="97" s="1"/>
  <c r="P7987" i="97" s="1"/>
  <c r="G2221" i="71"/>
  <c r="J2221" i="71" s="1"/>
  <c r="J2219" i="71" s="1"/>
  <c r="N2214" i="71" s="1"/>
  <c r="G8643" i="97"/>
  <c r="J8643" i="97" s="1"/>
  <c r="N8635" i="97" s="1"/>
  <c r="P8635" i="97" s="1"/>
  <c r="G5009" i="97"/>
  <c r="J5009" i="97" s="1"/>
  <c r="G2841" i="97"/>
  <c r="J2841" i="97" s="1"/>
  <c r="N2837" i="97" s="1"/>
  <c r="P2837" i="97" s="1"/>
  <c r="G1508" i="97"/>
  <c r="J1508" i="97" s="1"/>
  <c r="N1508" i="97" s="1"/>
  <c r="P1508" i="97" s="1"/>
  <c r="G1053" i="97"/>
  <c r="J1053" i="97" s="1"/>
  <c r="N1050" i="97" s="1"/>
  <c r="P1050" i="97" s="1"/>
  <c r="G191" i="97"/>
  <c r="J191" i="97" s="1"/>
  <c r="N188" i="97" s="1"/>
  <c r="P188" i="97" s="1"/>
  <c r="G3019" i="97"/>
  <c r="J3019" i="97" s="1"/>
  <c r="N3015" i="97" s="1"/>
  <c r="P3015" i="97" s="1"/>
  <c r="G1583" i="97"/>
  <c r="J1583" i="97" s="1"/>
  <c r="N1583" i="97" s="1"/>
  <c r="P1583" i="97" s="1"/>
  <c r="G1196" i="97"/>
  <c r="J1196" i="97" s="1"/>
  <c r="N1193" i="97" s="1"/>
  <c r="P1193" i="97" s="1"/>
  <c r="G416" i="97"/>
  <c r="J416" i="97" s="1"/>
  <c r="N413" i="97" s="1"/>
  <c r="P413" i="97" s="1"/>
  <c r="G4765" i="97"/>
  <c r="J4765" i="97" s="1"/>
  <c r="G1352" i="97"/>
  <c r="J1352" i="97" s="1"/>
  <c r="N1349" i="97" s="1"/>
  <c r="P1349" i="97" s="1"/>
  <c r="G3049" i="97"/>
  <c r="J3049" i="97" s="1"/>
  <c r="N3045" i="97" s="1"/>
  <c r="P3045" i="97" s="1"/>
  <c r="G894" i="97"/>
  <c r="J894" i="97" s="1"/>
  <c r="N891" i="97" s="1"/>
  <c r="P891" i="97" s="1"/>
  <c r="G1582" i="97"/>
  <c r="J1582" i="97" s="1"/>
  <c r="N1582" i="97" s="1"/>
  <c r="P1582" i="97" s="1"/>
  <c r="G559" i="97"/>
  <c r="J559" i="97" s="1"/>
  <c r="N556" i="97" s="1"/>
  <c r="P556" i="97" s="1"/>
  <c r="G1445" i="97"/>
  <c r="J1445" i="97" s="1"/>
  <c r="N1445" i="97" s="1"/>
  <c r="P1445" i="97" s="1"/>
  <c r="G1494" i="71"/>
  <c r="J1494" i="71" s="1"/>
  <c r="J1492" i="71" s="1"/>
  <c r="N1487" i="71" s="1"/>
  <c r="G1738" i="71"/>
  <c r="J1738" i="71" s="1"/>
  <c r="J1736" i="71" s="1"/>
  <c r="N1734" i="71" s="1"/>
  <c r="G7918" i="97"/>
  <c r="J7918" i="97" s="1"/>
  <c r="N7915" i="97" s="1"/>
  <c r="P7915" i="97" s="1"/>
  <c r="G2466" i="71"/>
  <c r="J2466" i="71" s="1"/>
  <c r="J2464" i="71" s="1"/>
  <c r="N2459" i="71" s="1"/>
  <c r="G8522" i="97"/>
  <c r="J8522" i="97" s="1"/>
  <c r="N8518" i="97" s="1"/>
  <c r="P8518" i="97" s="1"/>
  <c r="G4872" i="97"/>
  <c r="J4872" i="97" s="1"/>
  <c r="G1989" i="97"/>
  <c r="J1989" i="97" s="1"/>
  <c r="N1986" i="97" s="1"/>
  <c r="P1986" i="97" s="1"/>
  <c r="G1488" i="97"/>
  <c r="J1488" i="97" s="1"/>
  <c r="N1488" i="97" s="1"/>
  <c r="P1488" i="97" s="1"/>
  <c r="G909" i="97"/>
  <c r="J909" i="97" s="1"/>
  <c r="N906" i="97" s="1"/>
  <c r="P906" i="97" s="1"/>
  <c r="G2917" i="97"/>
  <c r="J2917" i="97" s="1"/>
  <c r="N2913" i="97" s="1"/>
  <c r="P2913" i="97" s="1"/>
  <c r="G1551" i="97"/>
  <c r="J1551" i="97" s="1"/>
  <c r="N1551" i="97" s="1"/>
  <c r="P1551" i="97" s="1"/>
  <c r="G1180" i="97"/>
  <c r="J1180" i="97" s="1"/>
  <c r="N1177" i="97" s="1"/>
  <c r="P1177" i="97" s="1"/>
  <c r="G288" i="97"/>
  <c r="J288" i="97" s="1"/>
  <c r="N285" i="97" s="1"/>
  <c r="P285" i="97" s="1"/>
  <c r="G4323" i="97"/>
  <c r="J4323" i="97" s="1"/>
  <c r="N4314" i="97" s="1"/>
  <c r="P4314" i="97" s="1"/>
  <c r="G1125" i="97"/>
  <c r="J1125" i="97" s="1"/>
  <c r="N1122" i="97" s="1"/>
  <c r="P1122" i="97" s="1"/>
  <c r="G1633" i="97"/>
  <c r="J1633" i="97" s="1"/>
  <c r="N1633" i="97" s="1"/>
  <c r="P1633" i="97" s="1"/>
  <c r="G766" i="97"/>
  <c r="J766" i="97" s="1"/>
  <c r="N763" i="97" s="1"/>
  <c r="P763" i="97" s="1"/>
  <c r="G1526" i="97"/>
  <c r="J1526" i="97" s="1"/>
  <c r="N1526" i="97" s="1"/>
  <c r="P1526" i="97" s="1"/>
  <c r="G268" i="97"/>
  <c r="J268" i="97" s="1"/>
  <c r="N265" i="97" s="1"/>
  <c r="P265" i="97" s="1"/>
  <c r="G1437" i="97"/>
  <c r="J1437" i="97" s="1"/>
  <c r="N1437" i="97" s="1"/>
  <c r="P1437" i="97" s="1"/>
  <c r="G2247" i="71"/>
  <c r="J2247" i="71" s="1"/>
  <c r="J2245" i="71" s="1"/>
  <c r="N2240" i="71" s="1"/>
  <c r="G8414" i="97"/>
  <c r="J8414" i="97" s="1"/>
  <c r="N8409" i="97" s="1"/>
  <c r="P8409" i="97" s="1"/>
  <c r="G2419" i="71"/>
  <c r="J2419" i="71" s="1"/>
  <c r="J2417" i="71" s="1"/>
  <c r="N2412" i="71" s="1"/>
  <c r="G6796" i="97"/>
  <c r="J6796" i="97" s="1"/>
  <c r="N6788" i="97" s="1"/>
  <c r="P6788" i="97" s="1"/>
  <c r="G6822" i="97"/>
  <c r="J6822" i="97" s="1"/>
  <c r="N6814" i="97" s="1"/>
  <c r="P6814" i="97" s="1"/>
  <c r="G4757" i="97"/>
  <c r="J4757" i="97" s="1"/>
  <c r="G1791" i="97"/>
  <c r="J1791" i="97" s="1"/>
  <c r="N1788" i="97" s="1"/>
  <c r="P1788" i="97" s="1"/>
  <c r="G1484" i="97"/>
  <c r="J1484" i="97" s="1"/>
  <c r="N1484" i="97" s="1"/>
  <c r="P1484" i="97" s="1"/>
  <c r="G778" i="97"/>
  <c r="J778" i="97" s="1"/>
  <c r="N775" i="97" s="1"/>
  <c r="P775" i="97" s="1"/>
  <c r="G2001" i="97"/>
  <c r="J2001" i="97" s="1"/>
  <c r="N1998" i="97" s="1"/>
  <c r="P1998" i="97" s="1"/>
  <c r="G1519" i="97"/>
  <c r="J1519" i="97" s="1"/>
  <c r="N1519" i="97" s="1"/>
  <c r="P1519" i="97" s="1"/>
  <c r="G1033" i="97"/>
  <c r="J1033" i="97" s="1"/>
  <c r="N1030" i="97" s="1"/>
  <c r="P1030" i="97" s="1"/>
  <c r="G272" i="97"/>
  <c r="J272" i="97" s="1"/>
  <c r="N269" i="97" s="1"/>
  <c r="P269" i="97" s="1"/>
  <c r="G3034" i="97"/>
  <c r="J3034" i="97" s="1"/>
  <c r="N3030" i="97" s="1"/>
  <c r="P3030" i="97" s="1"/>
  <c r="G4222" i="97"/>
  <c r="J4222" i="97" s="1"/>
  <c r="N4216" i="97" s="1"/>
  <c r="P4216" i="97" s="1"/>
  <c r="G1061" i="97"/>
  <c r="J1061" i="97" s="1"/>
  <c r="N1058" i="97" s="1"/>
  <c r="P1058" i="97" s="1"/>
  <c r="G1577" i="97"/>
  <c r="J1577" i="97" s="1"/>
  <c r="N1577" i="97" s="1"/>
  <c r="P1577" i="97" s="1"/>
  <c r="G504" i="97"/>
  <c r="J504" i="97" s="1"/>
  <c r="N501" i="97" s="1"/>
  <c r="P501" i="97" s="1"/>
  <c r="G1502" i="97"/>
  <c r="J1502" i="97" s="1"/>
  <c r="N1502" i="97" s="1"/>
  <c r="P1502" i="97" s="1"/>
  <c r="G5262" i="97"/>
  <c r="J5262" i="97" s="1"/>
  <c r="G1204" i="97"/>
  <c r="J1204" i="97" s="1"/>
  <c r="N1201" i="97" s="1"/>
  <c r="P1201" i="97" s="1"/>
  <c r="G6362" i="97"/>
  <c r="J6362" i="97" s="1"/>
  <c r="N6353" i="97" s="1"/>
  <c r="P6353" i="97" s="1"/>
  <c r="G1506" i="71"/>
  <c r="J1506" i="71" s="1"/>
  <c r="J1504" i="71" s="1"/>
  <c r="N1499" i="71" s="1"/>
  <c r="G7020" i="97"/>
  <c r="J7020" i="97" s="1"/>
  <c r="N7015" i="97" s="1"/>
  <c r="P7015" i="97" s="1"/>
  <c r="G8654" i="97"/>
  <c r="J8654" i="97" s="1"/>
  <c r="N8646" i="97" s="1"/>
  <c r="P8646" i="97" s="1"/>
  <c r="G5231" i="97"/>
  <c r="J5231" i="97" s="1"/>
  <c r="G1644" i="97"/>
  <c r="J1644" i="97" s="1"/>
  <c r="N1644" i="97" s="1"/>
  <c r="P1644" i="97" s="1"/>
  <c r="G1436" i="97"/>
  <c r="J1436" i="97" s="1"/>
  <c r="N1436" i="97" s="1"/>
  <c r="P1436" i="97" s="1"/>
  <c r="G762" i="97"/>
  <c r="J762" i="97" s="1"/>
  <c r="N759" i="97" s="1"/>
  <c r="P759" i="97" s="1"/>
  <c r="G5069" i="97"/>
  <c r="J5069" i="97" s="1"/>
  <c r="G1886" i="97"/>
  <c r="J1886" i="97" s="1"/>
  <c r="N1883" i="97" s="1"/>
  <c r="P1883" i="97" s="1"/>
  <c r="G1507" i="97"/>
  <c r="J1507" i="97" s="1"/>
  <c r="N1507" i="97" s="1"/>
  <c r="P1507" i="97" s="1"/>
  <c r="G921" i="97"/>
  <c r="J921" i="97" s="1"/>
  <c r="N918" i="97" s="1"/>
  <c r="P918" i="97" s="1"/>
  <c r="G3014" i="97"/>
  <c r="J3014" i="97" s="1"/>
  <c r="N3010" i="97" s="1"/>
  <c r="P3010" i="97" s="1"/>
  <c r="G1747" i="97"/>
  <c r="J1747" i="97" s="1"/>
  <c r="N1744" i="97" s="1"/>
  <c r="P1744" i="97" s="1"/>
  <c r="G738" i="97"/>
  <c r="J738" i="97" s="1"/>
  <c r="N735" i="97" s="1"/>
  <c r="P735" i="97" s="1"/>
  <c r="G1569" i="97"/>
  <c r="J1569" i="97" s="1"/>
  <c r="N1569" i="97" s="1"/>
  <c r="P1569" i="97" s="1"/>
  <c r="G243" i="97"/>
  <c r="J243" i="97" s="1"/>
  <c r="N240" i="97" s="1"/>
  <c r="P240" i="97" s="1"/>
  <c r="G1438" i="97"/>
  <c r="J1438" i="97" s="1"/>
  <c r="N1438" i="97" s="1"/>
  <c r="P1438" i="97" s="1"/>
  <c r="G4737" i="97"/>
  <c r="J4737" i="97" s="1"/>
  <c r="G945" i="97"/>
  <c r="J945" i="97" s="1"/>
  <c r="N942" i="97" s="1"/>
  <c r="P942" i="97" s="1"/>
  <c r="G7199" i="97"/>
  <c r="J7199" i="97" s="1"/>
  <c r="N7192" i="97" s="1"/>
  <c r="P7192" i="97" s="1"/>
  <c r="G6931" i="97"/>
  <c r="J6931" i="97" s="1"/>
  <c r="N6924" i="97" s="1"/>
  <c r="P6924" i="97" s="1"/>
  <c r="G1727" i="71"/>
  <c r="J1727" i="71" s="1"/>
  <c r="J1725" i="71" s="1"/>
  <c r="N1722" i="71" s="1"/>
  <c r="G6305" i="97"/>
  <c r="J6305" i="97" s="1"/>
  <c r="N6299" i="97" s="1"/>
  <c r="P6299" i="97" s="1"/>
  <c r="G7052" i="97"/>
  <c r="J7052" i="97" s="1"/>
  <c r="N7047" i="97" s="1"/>
  <c r="P7047" i="97" s="1"/>
  <c r="G8055" i="97"/>
  <c r="J8055" i="97" s="1"/>
  <c r="N8052" i="97" s="1"/>
  <c r="P8052" i="97" s="1"/>
  <c r="P6948" i="97"/>
  <c r="P8" i="91"/>
  <c r="P6410" i="97"/>
  <c r="G2329" i="71"/>
  <c r="J2329" i="71" s="1"/>
  <c r="J2327" i="71" s="1"/>
  <c r="N2322" i="71" s="1"/>
  <c r="G2317" i="71"/>
  <c r="J2317" i="71" s="1"/>
  <c r="J2315" i="71" s="1"/>
  <c r="N2310" i="71" s="1"/>
  <c r="G2341" i="71"/>
  <c r="J2341" i="71" s="1"/>
  <c r="J2339" i="71" s="1"/>
  <c r="N2334" i="71" s="1"/>
  <c r="G2305" i="71"/>
  <c r="J2305" i="71" s="1"/>
  <c r="J2303" i="71" s="1"/>
  <c r="N2298" i="71" s="1"/>
  <c r="G2355" i="71"/>
  <c r="J2355" i="71" s="1"/>
  <c r="J2353" i="71" s="1"/>
  <c r="N2349" i="71" s="1"/>
  <c r="P6984" i="97"/>
  <c r="P6446" i="97"/>
  <c r="P6960" i="97"/>
  <c r="F29" i="89"/>
  <c r="G29" i="89"/>
  <c r="E80" i="89"/>
  <c r="F79" i="89"/>
  <c r="G79" i="89"/>
  <c r="P6401" i="97"/>
  <c r="P6419" i="97"/>
  <c r="P33" i="91"/>
  <c r="P7180" i="97"/>
  <c r="F47" i="89"/>
  <c r="G47" i="89"/>
  <c r="E48" i="89"/>
  <c r="G5192" i="97"/>
  <c r="J5192" i="97" s="1"/>
  <c r="G5163" i="97"/>
  <c r="J5163" i="97" s="1"/>
  <c r="G5147" i="97"/>
  <c r="J5147" i="97" s="1"/>
  <c r="G5131" i="97"/>
  <c r="J5131" i="97" s="1"/>
  <c r="G5191" i="97"/>
  <c r="J5191" i="97" s="1"/>
  <c r="G5162" i="97"/>
  <c r="J5162" i="97" s="1"/>
  <c r="G5146" i="97"/>
  <c r="J5146" i="97" s="1"/>
  <c r="G5193" i="97"/>
  <c r="J5193" i="97" s="1"/>
  <c r="G5148" i="97"/>
  <c r="J5148" i="97" s="1"/>
  <c r="G4114" i="97"/>
  <c r="J4114" i="97" s="1"/>
  <c r="N4109" i="97" s="1"/>
  <c r="P4109" i="97" s="1"/>
  <c r="G4090" i="97"/>
  <c r="J4090" i="97" s="1"/>
  <c r="N4085" i="97" s="1"/>
  <c r="P4085" i="97" s="1"/>
  <c r="G4066" i="97"/>
  <c r="J4066" i="97" s="1"/>
  <c r="N4061" i="97" s="1"/>
  <c r="P4061" i="97" s="1"/>
  <c r="G4039" i="97"/>
  <c r="J4039" i="97" s="1"/>
  <c r="N4034" i="97" s="1"/>
  <c r="P4034" i="97" s="1"/>
  <c r="G4015" i="97"/>
  <c r="J4015" i="97" s="1"/>
  <c r="N4010" i="97" s="1"/>
  <c r="P4010" i="97" s="1"/>
  <c r="G3991" i="97"/>
  <c r="J3991" i="97" s="1"/>
  <c r="N3986" i="97" s="1"/>
  <c r="P3986" i="97" s="1"/>
  <c r="G3964" i="97"/>
  <c r="J3964" i="97" s="1"/>
  <c r="N3959" i="97" s="1"/>
  <c r="P3959" i="97" s="1"/>
  <c r="G3926" i="97"/>
  <c r="J3926" i="97" s="1"/>
  <c r="N3914" i="97" s="1"/>
  <c r="P3914" i="97" s="1"/>
  <c r="G3874" i="97"/>
  <c r="J3874" i="97" s="1"/>
  <c r="N3862" i="97" s="1"/>
  <c r="P3862" i="97" s="1"/>
  <c r="G3822" i="97"/>
  <c r="J3822" i="97" s="1"/>
  <c r="N3810" i="97" s="1"/>
  <c r="P3810" i="97" s="1"/>
  <c r="G3767" i="97"/>
  <c r="J3767" i="97" s="1"/>
  <c r="N3755" i="97" s="1"/>
  <c r="P3755" i="97" s="1"/>
  <c r="G3715" i="97"/>
  <c r="J3715" i="97" s="1"/>
  <c r="N3703" i="97" s="1"/>
  <c r="P3703" i="97" s="1"/>
  <c r="G3663" i="97"/>
  <c r="J3663" i="97" s="1"/>
  <c r="N3651" i="97" s="1"/>
  <c r="P3651" i="97" s="1"/>
  <c r="G3609" i="97"/>
  <c r="J3609" i="97" s="1"/>
  <c r="N3598" i="97" s="1"/>
  <c r="P3598" i="97" s="1"/>
  <c r="G3561" i="97"/>
  <c r="J3561" i="97" s="1"/>
  <c r="N3550" i="97" s="1"/>
  <c r="P3550" i="97" s="1"/>
  <c r="G3478" i="97"/>
  <c r="J3478" i="97" s="1"/>
  <c r="N3478" i="97" s="1"/>
  <c r="P3478" i="97" s="1"/>
  <c r="G3474" i="97"/>
  <c r="J3474" i="97" s="1"/>
  <c r="N3474" i="97" s="1"/>
  <c r="P3474" i="97" s="1"/>
  <c r="G3470" i="97"/>
  <c r="J3470" i="97" s="1"/>
  <c r="N3470" i="97" s="1"/>
  <c r="P3470" i="97" s="1"/>
  <c r="G3466" i="97"/>
  <c r="J3466" i="97" s="1"/>
  <c r="N3466" i="97" s="1"/>
  <c r="P3466" i="97" s="1"/>
  <c r="G3462" i="97"/>
  <c r="J3462" i="97" s="1"/>
  <c r="N3462" i="97" s="1"/>
  <c r="P3462" i="97" s="1"/>
  <c r="G3458" i="97"/>
  <c r="J3458" i="97" s="1"/>
  <c r="N3458" i="97" s="1"/>
  <c r="P3458" i="97" s="1"/>
  <c r="G3451" i="97"/>
  <c r="J3451" i="97" s="1"/>
  <c r="N3451" i="97" s="1"/>
  <c r="P3451" i="97" s="1"/>
  <c r="G3438" i="97"/>
  <c r="J3438" i="97" s="1"/>
  <c r="N3438" i="97" s="1"/>
  <c r="P3438" i="97" s="1"/>
  <c r="G3434" i="97"/>
  <c r="J3434" i="97" s="1"/>
  <c r="N3434" i="97" s="1"/>
  <c r="P3434" i="97" s="1"/>
  <c r="G3430" i="97"/>
  <c r="J3430" i="97" s="1"/>
  <c r="N3430" i="97" s="1"/>
  <c r="P3430" i="97" s="1"/>
  <c r="G3426" i="97"/>
  <c r="J3426" i="97" s="1"/>
  <c r="N3426" i="97" s="1"/>
  <c r="P3426" i="97" s="1"/>
  <c r="G3422" i="97"/>
  <c r="J3422" i="97" s="1"/>
  <c r="N3422" i="97" s="1"/>
  <c r="P3422" i="97" s="1"/>
  <c r="G3418" i="97"/>
  <c r="J3418" i="97" s="1"/>
  <c r="N3418" i="97" s="1"/>
  <c r="P3418" i="97" s="1"/>
  <c r="G3414" i="97"/>
  <c r="J3414" i="97" s="1"/>
  <c r="N3414" i="97" s="1"/>
  <c r="P3414" i="97" s="1"/>
  <c r="G3410" i="97"/>
  <c r="J3410" i="97" s="1"/>
  <c r="N3410" i="97" s="1"/>
  <c r="P3410" i="97" s="1"/>
  <c r="G3400" i="97"/>
  <c r="J3400" i="97" s="1"/>
  <c r="N3400" i="97" s="1"/>
  <c r="P3400" i="97" s="1"/>
  <c r="G3396" i="97"/>
  <c r="J3396" i="97" s="1"/>
  <c r="N3396" i="97" s="1"/>
  <c r="P3396" i="97" s="1"/>
  <c r="G3392" i="97"/>
  <c r="J3392" i="97" s="1"/>
  <c r="N3392" i="97" s="1"/>
  <c r="P3392" i="97" s="1"/>
  <c r="G3388" i="97"/>
  <c r="J3388" i="97" s="1"/>
  <c r="N3388" i="97" s="1"/>
  <c r="P3388" i="97" s="1"/>
  <c r="G3384" i="97"/>
  <c r="J3384" i="97" s="1"/>
  <c r="N3384" i="97" s="1"/>
  <c r="P3384" i="97" s="1"/>
  <c r="G3380" i="97"/>
  <c r="J3380" i="97" s="1"/>
  <c r="N3380" i="97" s="1"/>
  <c r="P3380" i="97" s="1"/>
  <c r="G3376" i="97"/>
  <c r="J3376" i="97" s="1"/>
  <c r="N3376" i="97" s="1"/>
  <c r="P3376" i="97" s="1"/>
  <c r="G3362" i="97"/>
  <c r="J3362" i="97" s="1"/>
  <c r="N3357" i="97" s="1"/>
  <c r="P3357" i="97" s="1"/>
  <c r="G3317" i="97"/>
  <c r="J3317" i="97" s="1"/>
  <c r="N3312" i="97" s="1"/>
  <c r="P3312" i="97" s="1"/>
  <c r="G3276" i="97"/>
  <c r="J3276" i="97" s="1"/>
  <c r="N3271" i="97" s="1"/>
  <c r="P3271" i="97" s="1"/>
  <c r="G3235" i="97"/>
  <c r="J3235" i="97" s="1"/>
  <c r="N3230" i="97" s="1"/>
  <c r="P3230" i="97" s="1"/>
  <c r="G3195" i="97"/>
  <c r="J3195" i="97" s="1"/>
  <c r="N3190" i="97" s="1"/>
  <c r="G3154" i="97"/>
  <c r="J3154" i="97" s="1"/>
  <c r="N3149" i="97" s="1"/>
  <c r="P3149" i="97" s="1"/>
  <c r="G3114" i="97"/>
  <c r="J3114" i="97" s="1"/>
  <c r="N3109" i="97" s="1"/>
  <c r="P3109" i="97" s="1"/>
  <c r="G3074" i="97"/>
  <c r="J3074" i="97" s="1"/>
  <c r="N3069" i="97" s="1"/>
  <c r="P3069" i="97" s="1"/>
  <c r="G2794" i="97"/>
  <c r="J2794" i="97" s="1"/>
  <c r="N2789" i="97" s="1"/>
  <c r="P2789" i="97" s="1"/>
  <c r="G2749" i="97"/>
  <c r="J2749" i="97" s="1"/>
  <c r="N2744" i="97" s="1"/>
  <c r="P2744" i="97" s="1"/>
  <c r="G2708" i="97"/>
  <c r="J2708" i="97" s="1"/>
  <c r="N2703" i="97" s="1"/>
  <c r="P2703" i="97" s="1"/>
  <c r="G2667" i="97"/>
  <c r="J2667" i="97" s="1"/>
  <c r="N2662" i="97" s="1"/>
  <c r="P2662" i="97" s="1"/>
  <c r="G2627" i="97"/>
  <c r="J2627" i="97" s="1"/>
  <c r="N2622" i="97" s="1"/>
  <c r="P2622" i="97" s="1"/>
  <c r="G2586" i="97"/>
  <c r="J2586" i="97" s="1"/>
  <c r="N2581" i="97" s="1"/>
  <c r="P2581" i="97" s="1"/>
  <c r="G2546" i="97"/>
  <c r="J2546" i="97" s="1"/>
  <c r="N2541" i="97" s="1"/>
  <c r="G2506" i="97"/>
  <c r="J2506" i="97" s="1"/>
  <c r="N2501" i="97" s="1"/>
  <c r="G2476" i="97"/>
  <c r="J2476" i="97" s="1"/>
  <c r="N2472" i="97" s="1"/>
  <c r="P2472" i="97" s="1"/>
  <c r="G2456" i="97"/>
  <c r="J2456" i="97" s="1"/>
  <c r="N2452" i="97" s="1"/>
  <c r="P2452" i="97" s="1"/>
  <c r="G2435" i="97"/>
  <c r="J2435" i="97" s="1"/>
  <c r="N2431" i="97" s="1"/>
  <c r="P2431" i="97" s="1"/>
  <c r="G2415" i="97"/>
  <c r="J2415" i="97" s="1"/>
  <c r="N2411" i="97" s="1"/>
  <c r="P2411" i="97" s="1"/>
  <c r="G2394" i="97"/>
  <c r="J2394" i="97" s="1"/>
  <c r="N2390" i="97" s="1"/>
  <c r="P2390" i="97" s="1"/>
  <c r="G2374" i="97"/>
  <c r="J2374" i="97" s="1"/>
  <c r="N2370" i="97" s="1"/>
  <c r="P2370" i="97" s="1"/>
  <c r="G2354" i="97"/>
  <c r="J2354" i="97" s="1"/>
  <c r="N2350" i="97" s="1"/>
  <c r="P2350" i="97" s="1"/>
  <c r="G2333" i="97"/>
  <c r="J2333" i="97" s="1"/>
  <c r="N2329" i="97" s="1"/>
  <c r="P2329" i="97" s="1"/>
  <c r="G2313" i="97"/>
  <c r="J2313" i="97" s="1"/>
  <c r="N2309" i="97" s="1"/>
  <c r="P2309" i="97" s="1"/>
  <c r="G2293" i="97"/>
  <c r="J2293" i="97" s="1"/>
  <c r="N2289" i="97" s="1"/>
  <c r="P2289" i="97" s="1"/>
  <c r="G2273" i="97"/>
  <c r="J2273" i="97" s="1"/>
  <c r="N2269" i="97" s="1"/>
  <c r="P2269" i="97" s="1"/>
  <c r="G5177" i="97"/>
  <c r="J5177" i="97" s="1"/>
  <c r="G5133" i="97"/>
  <c r="J5133" i="97" s="1"/>
  <c r="G4132" i="97"/>
  <c r="J4132" i="97" s="1"/>
  <c r="N4127" i="97" s="1"/>
  <c r="P4127" i="97" s="1"/>
  <c r="G4108" i="97"/>
  <c r="J4108" i="97" s="1"/>
  <c r="N4103" i="97" s="1"/>
  <c r="P4103" i="97" s="1"/>
  <c r="G4084" i="97"/>
  <c r="J4084" i="97" s="1"/>
  <c r="N4079" i="97" s="1"/>
  <c r="P4079" i="97" s="1"/>
  <c r="G4057" i="97"/>
  <c r="J4057" i="97" s="1"/>
  <c r="N4052" i="97" s="1"/>
  <c r="P4052" i="97" s="1"/>
  <c r="G4033" i="97"/>
  <c r="J4033" i="97" s="1"/>
  <c r="N4028" i="97" s="1"/>
  <c r="P4028" i="97" s="1"/>
  <c r="G4009" i="97"/>
  <c r="J4009" i="97" s="1"/>
  <c r="N4004" i="97" s="1"/>
  <c r="P4004" i="97" s="1"/>
  <c r="G3982" i="97"/>
  <c r="J3982" i="97" s="1"/>
  <c r="N3977" i="97" s="1"/>
  <c r="P3977" i="97" s="1"/>
  <c r="G3958" i="97"/>
  <c r="J3958" i="97" s="1"/>
  <c r="N3953" i="97" s="1"/>
  <c r="P3953" i="97" s="1"/>
  <c r="G3913" i="97"/>
  <c r="J3913" i="97" s="1"/>
  <c r="N3901" i="97" s="1"/>
  <c r="P3901" i="97" s="1"/>
  <c r="G3861" i="97"/>
  <c r="J3861" i="97" s="1"/>
  <c r="N3849" i="97" s="1"/>
  <c r="P3849" i="97" s="1"/>
  <c r="G3809" i="97"/>
  <c r="J3809" i="97" s="1"/>
  <c r="N3797" i="97" s="1"/>
  <c r="P3797" i="97" s="1"/>
  <c r="G3754" i="97"/>
  <c r="J3754" i="97" s="1"/>
  <c r="N3742" i="97" s="1"/>
  <c r="P3742" i="97" s="1"/>
  <c r="G3702" i="97"/>
  <c r="J3702" i="97" s="1"/>
  <c r="N3690" i="97" s="1"/>
  <c r="P3690" i="97" s="1"/>
  <c r="G3650" i="97"/>
  <c r="J3650" i="97" s="1"/>
  <c r="N3638" i="97" s="1"/>
  <c r="P3638" i="97" s="1"/>
  <c r="G3597" i="97"/>
  <c r="J3597" i="97" s="1"/>
  <c r="N3586" i="97" s="1"/>
  <c r="P3586" i="97" s="1"/>
  <c r="G3477" i="97"/>
  <c r="J3477" i="97" s="1"/>
  <c r="N3477" i="97" s="1"/>
  <c r="P3477" i="97" s="1"/>
  <c r="G3473" i="97"/>
  <c r="J3473" i="97" s="1"/>
  <c r="N3473" i="97" s="1"/>
  <c r="P3473" i="97" s="1"/>
  <c r="G3469" i="97"/>
  <c r="J3469" i="97" s="1"/>
  <c r="N3469" i="97" s="1"/>
  <c r="P3469" i="97" s="1"/>
  <c r="G3465" i="97"/>
  <c r="J3465" i="97" s="1"/>
  <c r="N3465" i="97" s="1"/>
  <c r="P3465" i="97" s="1"/>
  <c r="G3461" i="97"/>
  <c r="J3461" i="97" s="1"/>
  <c r="N3461" i="97" s="1"/>
  <c r="P3461" i="97" s="1"/>
  <c r="G3457" i="97"/>
  <c r="J3457" i="97" s="1"/>
  <c r="N3457" i="97" s="1"/>
  <c r="P3457" i="97" s="1"/>
  <c r="G3450" i="97"/>
  <c r="J3450" i="97" s="1"/>
  <c r="N3450" i="97" s="1"/>
  <c r="P3450" i="97" s="1"/>
  <c r="G3437" i="97"/>
  <c r="J3437" i="97" s="1"/>
  <c r="N3437" i="97" s="1"/>
  <c r="P3437" i="97" s="1"/>
  <c r="G3433" i="97"/>
  <c r="J3433" i="97" s="1"/>
  <c r="N3433" i="97" s="1"/>
  <c r="P3433" i="97" s="1"/>
  <c r="G3429" i="97"/>
  <c r="J3429" i="97" s="1"/>
  <c r="N3429" i="97" s="1"/>
  <c r="P3429" i="97" s="1"/>
  <c r="G3425" i="97"/>
  <c r="J3425" i="97" s="1"/>
  <c r="N3425" i="97" s="1"/>
  <c r="P3425" i="97" s="1"/>
  <c r="G3421" i="97"/>
  <c r="J3421" i="97" s="1"/>
  <c r="N3421" i="97" s="1"/>
  <c r="P3421" i="97" s="1"/>
  <c r="G3417" i="97"/>
  <c r="J3417" i="97" s="1"/>
  <c r="N3417" i="97" s="1"/>
  <c r="P3417" i="97" s="1"/>
  <c r="G3413" i="97"/>
  <c r="J3413" i="97" s="1"/>
  <c r="N3413" i="97" s="1"/>
  <c r="P3413" i="97" s="1"/>
  <c r="G3409" i="97"/>
  <c r="J3409" i="97" s="1"/>
  <c r="N3409" i="97" s="1"/>
  <c r="P3409" i="97" s="1"/>
  <c r="G3399" i="97"/>
  <c r="J3399" i="97" s="1"/>
  <c r="N3399" i="97" s="1"/>
  <c r="P3399" i="97" s="1"/>
  <c r="G3395" i="97"/>
  <c r="J3395" i="97" s="1"/>
  <c r="N3395" i="97" s="1"/>
  <c r="P3395" i="97" s="1"/>
  <c r="G3391" i="97"/>
  <c r="J3391" i="97" s="1"/>
  <c r="N3391" i="97" s="1"/>
  <c r="P3391" i="97" s="1"/>
  <c r="G3387" i="97"/>
  <c r="J3387" i="97" s="1"/>
  <c r="N3387" i="97" s="1"/>
  <c r="P3387" i="97" s="1"/>
  <c r="G3383" i="97"/>
  <c r="J3383" i="97" s="1"/>
  <c r="N3383" i="97" s="1"/>
  <c r="P3383" i="97" s="1"/>
  <c r="G3379" i="97"/>
  <c r="J3379" i="97" s="1"/>
  <c r="N3379" i="97" s="1"/>
  <c r="P3379" i="97" s="1"/>
  <c r="G3375" i="97"/>
  <c r="J3375" i="97" s="1"/>
  <c r="N3375" i="97" s="1"/>
  <c r="P3375" i="97" s="1"/>
  <c r="G3353" i="97"/>
  <c r="J3353" i="97" s="1"/>
  <c r="N3348" i="97" s="1"/>
  <c r="P3348" i="97" s="1"/>
  <c r="G3307" i="97"/>
  <c r="J3307" i="97" s="1"/>
  <c r="N3302" i="97" s="1"/>
  <c r="P3302" i="97" s="1"/>
  <c r="G3266" i="97"/>
  <c r="J3266" i="97" s="1"/>
  <c r="N3261" i="97" s="1"/>
  <c r="P3261" i="97" s="1"/>
  <c r="G3225" i="97"/>
  <c r="J3225" i="97" s="1"/>
  <c r="N3220" i="97" s="1"/>
  <c r="P3220" i="97" s="1"/>
  <c r="G3185" i="97"/>
  <c r="J3185" i="97" s="1"/>
  <c r="N3180" i="97" s="1"/>
  <c r="P3180" i="97" s="1"/>
  <c r="G3144" i="97"/>
  <c r="J3144" i="97" s="1"/>
  <c r="N3139" i="97" s="1"/>
  <c r="P3139" i="97" s="1"/>
  <c r="G3104" i="97"/>
  <c r="J3104" i="97" s="1"/>
  <c r="N3099" i="97" s="1"/>
  <c r="P3099" i="97" s="1"/>
  <c r="G3064" i="97"/>
  <c r="J3064" i="97" s="1"/>
  <c r="N3059" i="97" s="1"/>
  <c r="P3059" i="97" s="1"/>
  <c r="G2785" i="97"/>
  <c r="J2785" i="97" s="1"/>
  <c r="N2780" i="97" s="1"/>
  <c r="P2780" i="97" s="1"/>
  <c r="G2739" i="97"/>
  <c r="J2739" i="97" s="1"/>
  <c r="N2734" i="97" s="1"/>
  <c r="P2734" i="97" s="1"/>
  <c r="G2698" i="97"/>
  <c r="J2698" i="97" s="1"/>
  <c r="N2693" i="97" s="1"/>
  <c r="P2693" i="97" s="1"/>
  <c r="G2657" i="97"/>
  <c r="J2657" i="97" s="1"/>
  <c r="N2652" i="97" s="1"/>
  <c r="P2652" i="97" s="1"/>
  <c r="G2617" i="97"/>
  <c r="J2617" i="97" s="1"/>
  <c r="N2612" i="97" s="1"/>
  <c r="P2612" i="97" s="1"/>
  <c r="G2576" i="97"/>
  <c r="J2576" i="97" s="1"/>
  <c r="N2571" i="97" s="1"/>
  <c r="P2571" i="97" s="1"/>
  <c r="G2536" i="97"/>
  <c r="J2536" i="97" s="1"/>
  <c r="N2531" i="97" s="1"/>
  <c r="P2531" i="97" s="1"/>
  <c r="G2496" i="97"/>
  <c r="J2496" i="97" s="1"/>
  <c r="N2491" i="97" s="1"/>
  <c r="P2491" i="97" s="1"/>
  <c r="G2471" i="97"/>
  <c r="J2471" i="97" s="1"/>
  <c r="N2467" i="97" s="1"/>
  <c r="P2467" i="97" s="1"/>
  <c r="G2451" i="97"/>
  <c r="J2451" i="97" s="1"/>
  <c r="N2447" i="97" s="1"/>
  <c r="P2447" i="97" s="1"/>
  <c r="G2430" i="97"/>
  <c r="J2430" i="97" s="1"/>
  <c r="N2426" i="97" s="1"/>
  <c r="P2426" i="97" s="1"/>
  <c r="G2409" i="97"/>
  <c r="J2409" i="97" s="1"/>
  <c r="N2405" i="97" s="1"/>
  <c r="P2405" i="97" s="1"/>
  <c r="G2389" i="97"/>
  <c r="J2389" i="97" s="1"/>
  <c r="N2385" i="97" s="1"/>
  <c r="P2385" i="97" s="1"/>
  <c r="G2369" i="97"/>
  <c r="J2369" i="97" s="1"/>
  <c r="N2365" i="97" s="1"/>
  <c r="P2365" i="97" s="1"/>
  <c r="G2349" i="97"/>
  <c r="J2349" i="97" s="1"/>
  <c r="N2345" i="97" s="1"/>
  <c r="P2345" i="97" s="1"/>
  <c r="G2328" i="97"/>
  <c r="J2328" i="97" s="1"/>
  <c r="N2324" i="97" s="1"/>
  <c r="P2324" i="97" s="1"/>
  <c r="G2308" i="97"/>
  <c r="J2308" i="97" s="1"/>
  <c r="N2304" i="97" s="1"/>
  <c r="P2304" i="97" s="1"/>
  <c r="G2288" i="97"/>
  <c r="J2288" i="97" s="1"/>
  <c r="N2284" i="97" s="1"/>
  <c r="P2284" i="97" s="1"/>
  <c r="G5176" i="97"/>
  <c r="J5176" i="97" s="1"/>
  <c r="G5132" i="97"/>
  <c r="J5132" i="97" s="1"/>
  <c r="G4126" i="97"/>
  <c r="J4126" i="97" s="1"/>
  <c r="N4121" i="97" s="1"/>
  <c r="P4121" i="97" s="1"/>
  <c r="G4102" i="97"/>
  <c r="J4102" i="97" s="1"/>
  <c r="N4097" i="97" s="1"/>
  <c r="P4097" i="97" s="1"/>
  <c r="G4078" i="97"/>
  <c r="J4078" i="97" s="1"/>
  <c r="N4073" i="97" s="1"/>
  <c r="P4073" i="97" s="1"/>
  <c r="G4051" i="97"/>
  <c r="J4051" i="97" s="1"/>
  <c r="N4046" i="97" s="1"/>
  <c r="P4046" i="97" s="1"/>
  <c r="G4027" i="97"/>
  <c r="J4027" i="97" s="1"/>
  <c r="N4022" i="97" s="1"/>
  <c r="P4022" i="97" s="1"/>
  <c r="G4003" i="97"/>
  <c r="J4003" i="97" s="1"/>
  <c r="N3998" i="97" s="1"/>
  <c r="P3998" i="97" s="1"/>
  <c r="G3976" i="97"/>
  <c r="J3976" i="97" s="1"/>
  <c r="N3971" i="97" s="1"/>
  <c r="P3971" i="97" s="1"/>
  <c r="G3952" i="97"/>
  <c r="J3952" i="97" s="1"/>
  <c r="N3947" i="97" s="1"/>
  <c r="P3947" i="97" s="1"/>
  <c r="G3900" i="97"/>
  <c r="J3900" i="97" s="1"/>
  <c r="N3888" i="97" s="1"/>
  <c r="P3888" i="97" s="1"/>
  <c r="G3848" i="97"/>
  <c r="J3848" i="97" s="1"/>
  <c r="N3836" i="97" s="1"/>
  <c r="P3836" i="97" s="1"/>
  <c r="G3796" i="97"/>
  <c r="J3796" i="97" s="1"/>
  <c r="N3784" i="97" s="1"/>
  <c r="P3784" i="97" s="1"/>
  <c r="G3741" i="97"/>
  <c r="J3741" i="97" s="1"/>
  <c r="N3729" i="97" s="1"/>
  <c r="P3729" i="97" s="1"/>
  <c r="G3689" i="97"/>
  <c r="J3689" i="97" s="1"/>
  <c r="N3677" i="97" s="1"/>
  <c r="P3677" i="97" s="1"/>
  <c r="G3637" i="97"/>
  <c r="J3637" i="97" s="1"/>
  <c r="N3625" i="97" s="1"/>
  <c r="P3625" i="97" s="1"/>
  <c r="G3585" i="97"/>
  <c r="J3585" i="97" s="1"/>
  <c r="N3574" i="97" s="1"/>
  <c r="P3574" i="97" s="1"/>
  <c r="G3480" i="97"/>
  <c r="J3480" i="97" s="1"/>
  <c r="N3480" i="97" s="1"/>
  <c r="P3480" i="97" s="1"/>
  <c r="G3476" i="97"/>
  <c r="J3476" i="97" s="1"/>
  <c r="N3476" i="97" s="1"/>
  <c r="P3476" i="97" s="1"/>
  <c r="G3472" i="97"/>
  <c r="J3472" i="97" s="1"/>
  <c r="N3472" i="97" s="1"/>
  <c r="P3472" i="97" s="1"/>
  <c r="G3468" i="97"/>
  <c r="J3468" i="97" s="1"/>
  <c r="N3468" i="97" s="1"/>
  <c r="P3468" i="97" s="1"/>
  <c r="G3464" i="97"/>
  <c r="J3464" i="97" s="1"/>
  <c r="N3464" i="97" s="1"/>
  <c r="P3464" i="97" s="1"/>
  <c r="G3460" i="97"/>
  <c r="J3460" i="97" s="1"/>
  <c r="N3460" i="97" s="1"/>
  <c r="P3460" i="97" s="1"/>
  <c r="G3456" i="97"/>
  <c r="J3456" i="97" s="1"/>
  <c r="N3456" i="97" s="1"/>
  <c r="P3456" i="97" s="1"/>
  <c r="G3446" i="97"/>
  <c r="J3446" i="97" s="1"/>
  <c r="N3446" i="97" s="1"/>
  <c r="P3446" i="97" s="1"/>
  <c r="G3436" i="97"/>
  <c r="J3436" i="97" s="1"/>
  <c r="N3436" i="97" s="1"/>
  <c r="P3436" i="97" s="1"/>
  <c r="G3432" i="97"/>
  <c r="J3432" i="97" s="1"/>
  <c r="N3432" i="97" s="1"/>
  <c r="P3432" i="97" s="1"/>
  <c r="G3428" i="97"/>
  <c r="J3428" i="97" s="1"/>
  <c r="N3428" i="97" s="1"/>
  <c r="P3428" i="97" s="1"/>
  <c r="G3424" i="97"/>
  <c r="J3424" i="97" s="1"/>
  <c r="N3424" i="97" s="1"/>
  <c r="P3424" i="97" s="1"/>
  <c r="G3420" i="97"/>
  <c r="J3420" i="97" s="1"/>
  <c r="N3420" i="97" s="1"/>
  <c r="P3420" i="97" s="1"/>
  <c r="G3416" i="97"/>
  <c r="J3416" i="97" s="1"/>
  <c r="N3416" i="97" s="1"/>
  <c r="P3416" i="97" s="1"/>
  <c r="G3412" i="97"/>
  <c r="J3412" i="97" s="1"/>
  <c r="N3412" i="97" s="1"/>
  <c r="P3412" i="97" s="1"/>
  <c r="G3402" i="97"/>
  <c r="J3402" i="97" s="1"/>
  <c r="N3402" i="97" s="1"/>
  <c r="P3402" i="97" s="1"/>
  <c r="G3398" i="97"/>
  <c r="J3398" i="97" s="1"/>
  <c r="N3398" i="97" s="1"/>
  <c r="P3398" i="97" s="1"/>
  <c r="G3394" i="97"/>
  <c r="J3394" i="97" s="1"/>
  <c r="N3394" i="97" s="1"/>
  <c r="P3394" i="97" s="1"/>
  <c r="G3390" i="97"/>
  <c r="J3390" i="97" s="1"/>
  <c r="N3390" i="97" s="1"/>
  <c r="P3390" i="97" s="1"/>
  <c r="G3386" i="97"/>
  <c r="J3386" i="97" s="1"/>
  <c r="N3386" i="97" s="1"/>
  <c r="P3386" i="97" s="1"/>
  <c r="G3382" i="97"/>
  <c r="J3382" i="97" s="1"/>
  <c r="N3382" i="97" s="1"/>
  <c r="P3382" i="97" s="1"/>
  <c r="G3378" i="97"/>
  <c r="J3378" i="97" s="1"/>
  <c r="N3378" i="97" s="1"/>
  <c r="P3378" i="97" s="1"/>
  <c r="G3374" i="97"/>
  <c r="J3374" i="97" s="1"/>
  <c r="N3374" i="97" s="1"/>
  <c r="P3374" i="97" s="1"/>
  <c r="G3337" i="97"/>
  <c r="J3337" i="97" s="1"/>
  <c r="N3332" i="97" s="1"/>
  <c r="P3332" i="97" s="1"/>
  <c r="G3297" i="97"/>
  <c r="J3297" i="97" s="1"/>
  <c r="N3292" i="97" s="1"/>
  <c r="P3292" i="97" s="1"/>
  <c r="G3255" i="97"/>
  <c r="J3255" i="97" s="1"/>
  <c r="N3250" i="97" s="1"/>
  <c r="P3250" i="97" s="1"/>
  <c r="G3215" i="97"/>
  <c r="J3215" i="97" s="1"/>
  <c r="N3210" i="97" s="1"/>
  <c r="P3210" i="97" s="1"/>
  <c r="G3175" i="97"/>
  <c r="J3175" i="97" s="1"/>
  <c r="N3170" i="97" s="1"/>
  <c r="P3170" i="97" s="1"/>
  <c r="G3134" i="97"/>
  <c r="J3134" i="97" s="1"/>
  <c r="N3129" i="97" s="1"/>
  <c r="P3129" i="97" s="1"/>
  <c r="G3094" i="97"/>
  <c r="J3094" i="97" s="1"/>
  <c r="N3089" i="97" s="1"/>
  <c r="G2769" i="97"/>
  <c r="J2769" i="97" s="1"/>
  <c r="N2764" i="97" s="1"/>
  <c r="P2764" i="97" s="1"/>
  <c r="G2729" i="97"/>
  <c r="J2729" i="97" s="1"/>
  <c r="N2724" i="97" s="1"/>
  <c r="P2724" i="97" s="1"/>
  <c r="G2687" i="97"/>
  <c r="J2687" i="97" s="1"/>
  <c r="N2682" i="97" s="1"/>
  <c r="G2647" i="97"/>
  <c r="J2647" i="97" s="1"/>
  <c r="N2642" i="97" s="1"/>
  <c r="G2607" i="97"/>
  <c r="J2607" i="97" s="1"/>
  <c r="N2602" i="97" s="1"/>
  <c r="P2602" i="97" s="1"/>
  <c r="G2566" i="97"/>
  <c r="J2566" i="97" s="1"/>
  <c r="N2561" i="97" s="1"/>
  <c r="P2561" i="97" s="1"/>
  <c r="G2526" i="97"/>
  <c r="J2526" i="97" s="1"/>
  <c r="N2521" i="97" s="1"/>
  <c r="P2521" i="97" s="1"/>
  <c r="G2486" i="97"/>
  <c r="J2486" i="97" s="1"/>
  <c r="N2482" i="97" s="1"/>
  <c r="P2482" i="97" s="1"/>
  <c r="G2466" i="97"/>
  <c r="J2466" i="97" s="1"/>
  <c r="N2462" i="97" s="1"/>
  <c r="P2462" i="97" s="1"/>
  <c r="G2446" i="97"/>
  <c r="J2446" i="97" s="1"/>
  <c r="N2442" i="97" s="1"/>
  <c r="P2442" i="97" s="1"/>
  <c r="G2425" i="97"/>
  <c r="J2425" i="97" s="1"/>
  <c r="N2421" i="97" s="1"/>
  <c r="P2421" i="97" s="1"/>
  <c r="G2404" i="97"/>
  <c r="J2404" i="97" s="1"/>
  <c r="N2400" i="97" s="1"/>
  <c r="P2400" i="97" s="1"/>
  <c r="G2384" i="97"/>
  <c r="J2384" i="97" s="1"/>
  <c r="N2380" i="97" s="1"/>
  <c r="P2380" i="97" s="1"/>
  <c r="G2364" i="97"/>
  <c r="J2364" i="97" s="1"/>
  <c r="N2360" i="97" s="1"/>
  <c r="P2360" i="97" s="1"/>
  <c r="G2344" i="97"/>
  <c r="J2344" i="97" s="1"/>
  <c r="N2340" i="97" s="1"/>
  <c r="P2340" i="97" s="1"/>
  <c r="G2323" i="97"/>
  <c r="J2323" i="97" s="1"/>
  <c r="N2319" i="97" s="1"/>
  <c r="P2319" i="97" s="1"/>
  <c r="G2303" i="97"/>
  <c r="J2303" i="97" s="1"/>
  <c r="N2299" i="97" s="1"/>
  <c r="P2299" i="97" s="1"/>
  <c r="G2283" i="97"/>
  <c r="J2283" i="97" s="1"/>
  <c r="N2279" i="97" s="1"/>
  <c r="P2279" i="97" s="1"/>
  <c r="G4096" i="97"/>
  <c r="J4096" i="97" s="1"/>
  <c r="N4091" i="97" s="1"/>
  <c r="P4091" i="97" s="1"/>
  <c r="G3997" i="97"/>
  <c r="J3997" i="97" s="1"/>
  <c r="N3992" i="97" s="1"/>
  <c r="P3992" i="97" s="1"/>
  <c r="G3835" i="97"/>
  <c r="J3835" i="97" s="1"/>
  <c r="N3823" i="97" s="1"/>
  <c r="P3823" i="97" s="1"/>
  <c r="G3621" i="97"/>
  <c r="J3621" i="97" s="1"/>
  <c r="N3610" i="97" s="1"/>
  <c r="P3610" i="97" s="1"/>
  <c r="G3475" i="97"/>
  <c r="J3475" i="97" s="1"/>
  <c r="N3475" i="97" s="1"/>
  <c r="P3475" i="97" s="1"/>
  <c r="G3459" i="97"/>
  <c r="J3459" i="97" s="1"/>
  <c r="N3459" i="97" s="1"/>
  <c r="P3459" i="97" s="1"/>
  <c r="G3431" i="97"/>
  <c r="J3431" i="97" s="1"/>
  <c r="N3431" i="97" s="1"/>
  <c r="P3431" i="97" s="1"/>
  <c r="G3415" i="97"/>
  <c r="J3415" i="97" s="1"/>
  <c r="N3415" i="97" s="1"/>
  <c r="P3415" i="97" s="1"/>
  <c r="G3393" i="97"/>
  <c r="J3393" i="97" s="1"/>
  <c r="N3393" i="97" s="1"/>
  <c r="P3393" i="97" s="1"/>
  <c r="G3377" i="97"/>
  <c r="J3377" i="97" s="1"/>
  <c r="N3377" i="97" s="1"/>
  <c r="P3377" i="97" s="1"/>
  <c r="G3245" i="97"/>
  <c r="J3245" i="97" s="1"/>
  <c r="N3240" i="97" s="1"/>
  <c r="G3084" i="97"/>
  <c r="J3084" i="97" s="1"/>
  <c r="N3079" i="97" s="1"/>
  <c r="P3079" i="97" s="1"/>
  <c r="G2677" i="97"/>
  <c r="J2677" i="97" s="1"/>
  <c r="N2672" i="97" s="1"/>
  <c r="P2672" i="97" s="1"/>
  <c r="G2516" i="97"/>
  <c r="J2516" i="97" s="1"/>
  <c r="N2511" i="97" s="1"/>
  <c r="P2511" i="97" s="1"/>
  <c r="G2420" i="97"/>
  <c r="J2420" i="97" s="1"/>
  <c r="N2416" i="97" s="1"/>
  <c r="P2416" i="97" s="1"/>
  <c r="G2338" i="97"/>
  <c r="J2338" i="97" s="1"/>
  <c r="N2334" i="97" s="1"/>
  <c r="P2334" i="97" s="1"/>
  <c r="G5161" i="97"/>
  <c r="J5161" i="97" s="1"/>
  <c r="G4072" i="97"/>
  <c r="J4072" i="97" s="1"/>
  <c r="N4067" i="97" s="1"/>
  <c r="P4067" i="97" s="1"/>
  <c r="G3970" i="97"/>
  <c r="J3970" i="97" s="1"/>
  <c r="N3965" i="97" s="1"/>
  <c r="P3965" i="97" s="1"/>
  <c r="G3780" i="97"/>
  <c r="J3780" i="97" s="1"/>
  <c r="N3768" i="97" s="1"/>
  <c r="P3768" i="97" s="1"/>
  <c r="G3573" i="97"/>
  <c r="J3573" i="97" s="1"/>
  <c r="N3562" i="97" s="1"/>
  <c r="P3562" i="97" s="1"/>
  <c r="G3471" i="97"/>
  <c r="J3471" i="97" s="1"/>
  <c r="N3471" i="97" s="1"/>
  <c r="P3471" i="97" s="1"/>
  <c r="G3452" i="97"/>
  <c r="J3452" i="97" s="1"/>
  <c r="N3452" i="97" s="1"/>
  <c r="P3452" i="97" s="1"/>
  <c r="G3427" i="97"/>
  <c r="J3427" i="97" s="1"/>
  <c r="N3427" i="97" s="1"/>
  <c r="P3427" i="97" s="1"/>
  <c r="G3411" i="97"/>
  <c r="J3411" i="97" s="1"/>
  <c r="N3411" i="97" s="1"/>
  <c r="P3411" i="97" s="1"/>
  <c r="G3389" i="97"/>
  <c r="J3389" i="97" s="1"/>
  <c r="N3389" i="97" s="1"/>
  <c r="P3389" i="97" s="1"/>
  <c r="G3373" i="97"/>
  <c r="J3373" i="97" s="1"/>
  <c r="N3373" i="97" s="1"/>
  <c r="P3373" i="97" s="1"/>
  <c r="G3205" i="97"/>
  <c r="J3205" i="97" s="1"/>
  <c r="N3200" i="97" s="1"/>
  <c r="G2637" i="97"/>
  <c r="J2637" i="97" s="1"/>
  <c r="N2632" i="97" s="1"/>
  <c r="P2632" i="97" s="1"/>
  <c r="G2481" i="97"/>
  <c r="J2481" i="97" s="1"/>
  <c r="N2477" i="97" s="1"/>
  <c r="P2477" i="97" s="1"/>
  <c r="G2399" i="97"/>
  <c r="J2399" i="97" s="1"/>
  <c r="N2395" i="97" s="1"/>
  <c r="P2395" i="97" s="1"/>
  <c r="G2318" i="97"/>
  <c r="J2318" i="97" s="1"/>
  <c r="N2314" i="97" s="1"/>
  <c r="P2314" i="97" s="1"/>
  <c r="G4045" i="97"/>
  <c r="J4045" i="97" s="1"/>
  <c r="N4040" i="97" s="1"/>
  <c r="P4040" i="97" s="1"/>
  <c r="G3939" i="97"/>
  <c r="J3939" i="97" s="1"/>
  <c r="N3927" i="97" s="1"/>
  <c r="P3927" i="97" s="1"/>
  <c r="G3728" i="97"/>
  <c r="J3728" i="97" s="1"/>
  <c r="N3716" i="97" s="1"/>
  <c r="P3716" i="97" s="1"/>
  <c r="G3467" i="97"/>
  <c r="J3467" i="97" s="1"/>
  <c r="N3467" i="97" s="1"/>
  <c r="P3467" i="97" s="1"/>
  <c r="G3445" i="97"/>
  <c r="J3445" i="97" s="1"/>
  <c r="N3445" i="97" s="1"/>
  <c r="P3445" i="97" s="1"/>
  <c r="G3423" i="97"/>
  <c r="J3423" i="97" s="1"/>
  <c r="N3423" i="97" s="1"/>
  <c r="P3423" i="97" s="1"/>
  <c r="G3401" i="97"/>
  <c r="J3401" i="97" s="1"/>
  <c r="N3401" i="97" s="1"/>
  <c r="P3401" i="97" s="1"/>
  <c r="G3385" i="97"/>
  <c r="J3385" i="97" s="1"/>
  <c r="N3385" i="97" s="1"/>
  <c r="P3385" i="97" s="1"/>
  <c r="G3327" i="97"/>
  <c r="J3327" i="97" s="1"/>
  <c r="N3322" i="97" s="1"/>
  <c r="P3322" i="97" s="1"/>
  <c r="G3165" i="97"/>
  <c r="J3165" i="97" s="1"/>
  <c r="N3160" i="97" s="1"/>
  <c r="P3160" i="97" s="1"/>
  <c r="G2759" i="97"/>
  <c r="J2759" i="97" s="1"/>
  <c r="N2754" i="97" s="1"/>
  <c r="P2754" i="97" s="1"/>
  <c r="G2597" i="97"/>
  <c r="J2597" i="97" s="1"/>
  <c r="N2592" i="97" s="1"/>
  <c r="P2592" i="97" s="1"/>
  <c r="G2461" i="97"/>
  <c r="J2461" i="97" s="1"/>
  <c r="N2457" i="97" s="1"/>
  <c r="P2457" i="97" s="1"/>
  <c r="G2379" i="97"/>
  <c r="J2379" i="97" s="1"/>
  <c r="N2375" i="97" s="1"/>
  <c r="P2375" i="97" s="1"/>
  <c r="G2298" i="97"/>
  <c r="J2298" i="97" s="1"/>
  <c r="N2294" i="97" s="1"/>
  <c r="P2294" i="97" s="1"/>
  <c r="G4120" i="97"/>
  <c r="J4120" i="97" s="1"/>
  <c r="N4115" i="97" s="1"/>
  <c r="P4115" i="97" s="1"/>
  <c r="G4021" i="97"/>
  <c r="J4021" i="97" s="1"/>
  <c r="N4016" i="97" s="1"/>
  <c r="P4016" i="97" s="1"/>
  <c r="G3887" i="97"/>
  <c r="J3887" i="97" s="1"/>
  <c r="N3875" i="97" s="1"/>
  <c r="P3875" i="97" s="1"/>
  <c r="G3676" i="97"/>
  <c r="J3676" i="97" s="1"/>
  <c r="N3664" i="97" s="1"/>
  <c r="P3664" i="97" s="1"/>
  <c r="G3479" i="97"/>
  <c r="J3479" i="97" s="1"/>
  <c r="N3479" i="97" s="1"/>
  <c r="P3479" i="97" s="1"/>
  <c r="G3463" i="97"/>
  <c r="J3463" i="97" s="1"/>
  <c r="N3463" i="97" s="1"/>
  <c r="P3463" i="97" s="1"/>
  <c r="G3435" i="97"/>
  <c r="J3435" i="97" s="1"/>
  <c r="N3435" i="97" s="1"/>
  <c r="P3435" i="97" s="1"/>
  <c r="G3419" i="97"/>
  <c r="J3419" i="97" s="1"/>
  <c r="N3419" i="97" s="1"/>
  <c r="P3419" i="97" s="1"/>
  <c r="G3397" i="97"/>
  <c r="J3397" i="97" s="1"/>
  <c r="N3397" i="97" s="1"/>
  <c r="P3397" i="97" s="1"/>
  <c r="G3381" i="97"/>
  <c r="J3381" i="97" s="1"/>
  <c r="N3381" i="97" s="1"/>
  <c r="P3381" i="97" s="1"/>
  <c r="G3287" i="97"/>
  <c r="J3287" i="97" s="1"/>
  <c r="N3282" i="97" s="1"/>
  <c r="P3282" i="97" s="1"/>
  <c r="G3124" i="97"/>
  <c r="J3124" i="97" s="1"/>
  <c r="N3119" i="97" s="1"/>
  <c r="P3119" i="97" s="1"/>
  <c r="G2719" i="97"/>
  <c r="J2719" i="97" s="1"/>
  <c r="N2714" i="97" s="1"/>
  <c r="G2556" i="97"/>
  <c r="J2556" i="97" s="1"/>
  <c r="N2551" i="97" s="1"/>
  <c r="P2551" i="97" s="1"/>
  <c r="G2441" i="97"/>
  <c r="J2441" i="97" s="1"/>
  <c r="N2437" i="97" s="1"/>
  <c r="P2437" i="97" s="1"/>
  <c r="G2359" i="97"/>
  <c r="J2359" i="97" s="1"/>
  <c r="N2355" i="97" s="1"/>
  <c r="P2355" i="97" s="1"/>
  <c r="G2278" i="97"/>
  <c r="J2278" i="97" s="1"/>
  <c r="N2274" i="97" s="1"/>
  <c r="P2274" i="97" s="1"/>
  <c r="G5178" i="97"/>
  <c r="J5178" i="97" s="1"/>
  <c r="G8359" i="97"/>
  <c r="J8359" i="97" s="1"/>
  <c r="N8355" i="97" s="1"/>
  <c r="P8355" i="97" s="1"/>
  <c r="G8314" i="97"/>
  <c r="J8314" i="97" s="1"/>
  <c r="N8309" i="97" s="1"/>
  <c r="P8309" i="97" s="1"/>
  <c r="G8295" i="97"/>
  <c r="J8295" i="97" s="1"/>
  <c r="N8291" i="97" s="1"/>
  <c r="P8291" i="97" s="1"/>
  <c r="G5661" i="97"/>
  <c r="J5661" i="97" s="1"/>
  <c r="N5651" i="97" s="1"/>
  <c r="P5651" i="97" s="1"/>
  <c r="G6035" i="97"/>
  <c r="J6035" i="97" s="1"/>
  <c r="N6027" i="97" s="1"/>
  <c r="P6027" i="97" s="1"/>
  <c r="G5356" i="97"/>
  <c r="J5356" i="97" s="1"/>
  <c r="N5346" i="97" s="1"/>
  <c r="P5346" i="97" s="1"/>
  <c r="G8145" i="97"/>
  <c r="J8145" i="97" s="1"/>
  <c r="N8141" i="97" s="1"/>
  <c r="P8141" i="97" s="1"/>
  <c r="G5751" i="97"/>
  <c r="J5751" i="97" s="1"/>
  <c r="N5741" i="97" s="1"/>
  <c r="P5741" i="97" s="1"/>
  <c r="G5852" i="97"/>
  <c r="J5852" i="97" s="1"/>
  <c r="N5839" i="97" s="1"/>
  <c r="P5839" i="97" s="1"/>
  <c r="G8352" i="97"/>
  <c r="J8352" i="97" s="1"/>
  <c r="N8348" i="97" s="1"/>
  <c r="P8348" i="97" s="1"/>
  <c r="G6728" i="97"/>
  <c r="J6728" i="97" s="1"/>
  <c r="N6721" i="97" s="1"/>
  <c r="P6721" i="97" s="1"/>
  <c r="G5795" i="97"/>
  <c r="J5795" i="97" s="1"/>
  <c r="N5782" i="97" s="1"/>
  <c r="G5906" i="97"/>
  <c r="J5906" i="97" s="1"/>
  <c r="N5893" i="97" s="1"/>
  <c r="P5893" i="97" s="1"/>
  <c r="G7557" i="97"/>
  <c r="J7557" i="97" s="1"/>
  <c r="N7552" i="97" s="1"/>
  <c r="P7552" i="97" s="1"/>
  <c r="G7255" i="97"/>
  <c r="J7255" i="97" s="1"/>
  <c r="N7250" i="97" s="1"/>
  <c r="P7250" i="97" s="1"/>
  <c r="G6875" i="97"/>
  <c r="J6875" i="97" s="1"/>
  <c r="N6868" i="97" s="1"/>
  <c r="P6868" i="97" s="1"/>
  <c r="G7510" i="97"/>
  <c r="J7510" i="97" s="1"/>
  <c r="N7505" i="97" s="1"/>
  <c r="P7505" i="97" s="1"/>
  <c r="G8244" i="97"/>
  <c r="J8244" i="97" s="1"/>
  <c r="N8240" i="97" s="1"/>
  <c r="P8240" i="97" s="1"/>
  <c r="G6258" i="97"/>
  <c r="J6258" i="97" s="1"/>
  <c r="N6250" i="97" s="1"/>
  <c r="P6250" i="97" s="1"/>
  <c r="G5541" i="97"/>
  <c r="J5541" i="97" s="1"/>
  <c r="N5531" i="97" s="1"/>
  <c r="P5531" i="97" s="1"/>
  <c r="G6024" i="97"/>
  <c r="J6024" i="97" s="1"/>
  <c r="N6016" i="97" s="1"/>
  <c r="P6016" i="97" s="1"/>
  <c r="G5586" i="97"/>
  <c r="J5586" i="97" s="1"/>
  <c r="N5576" i="97" s="1"/>
  <c r="P5576" i="97" s="1"/>
  <c r="G8085" i="97"/>
  <c r="J8085" i="97" s="1"/>
  <c r="N8079" i="97" s="1"/>
  <c r="P8079" i="97" s="1"/>
  <c r="G8393" i="97"/>
  <c r="J8393" i="97" s="1"/>
  <c r="N8390" i="97" s="1"/>
  <c r="P8390" i="97" s="1"/>
  <c r="G5923" i="97"/>
  <c r="J5923" i="97" s="1"/>
  <c r="N5910" i="97" s="1"/>
  <c r="P5910" i="97" s="1"/>
  <c r="G8230" i="97"/>
  <c r="J8230" i="97" s="1"/>
  <c r="N8226" i="97" s="1"/>
  <c r="P8226" i="97" s="1"/>
  <c r="G5831" i="97"/>
  <c r="J5831" i="97" s="1"/>
  <c r="N5818" i="97" s="1"/>
  <c r="P5818" i="97" s="1"/>
  <c r="G5401" i="97"/>
  <c r="J5401" i="97" s="1"/>
  <c r="N5391" i="97" s="1"/>
  <c r="P5391" i="97" s="1"/>
  <c r="G6716" i="97"/>
  <c r="J6716" i="97" s="1"/>
  <c r="N6709" i="97" s="1"/>
  <c r="G8172" i="97"/>
  <c r="J8172" i="97" s="1"/>
  <c r="N8168" i="97" s="1"/>
  <c r="P8168" i="97" s="1"/>
  <c r="G6752" i="97"/>
  <c r="J6752" i="97" s="1"/>
  <c r="N6745" i="97" s="1"/>
  <c r="P6745" i="97" s="1"/>
  <c r="G8488" i="97"/>
  <c r="J8488" i="97" s="1"/>
  <c r="N8482" i="97" s="1"/>
  <c r="P8482" i="97" s="1"/>
  <c r="G7347" i="97"/>
  <c r="J7347" i="97" s="1"/>
  <c r="N7342" i="97" s="1"/>
  <c r="P7342" i="97" s="1"/>
  <c r="G7228" i="97"/>
  <c r="J7228" i="97" s="1"/>
  <c r="N7223" i="97" s="1"/>
  <c r="P7223" i="97" s="1"/>
  <c r="G7551" i="97"/>
  <c r="J7551" i="97" s="1"/>
  <c r="N7546" i="97" s="1"/>
  <c r="P7546" i="97" s="1"/>
  <c r="G6899" i="97"/>
  <c r="J6899" i="97" s="1"/>
  <c r="N6892" i="97" s="1"/>
  <c r="P6892" i="97" s="1"/>
  <c r="G8223" i="97"/>
  <c r="J8223" i="97" s="1"/>
  <c r="N8219" i="97" s="1"/>
  <c r="P8219" i="97" s="1"/>
  <c r="G5481" i="97"/>
  <c r="J5481" i="97" s="1"/>
  <c r="N5471" i="97" s="1"/>
  <c r="P5471" i="97" s="1"/>
  <c r="G8274" i="97"/>
  <c r="J8274" i="97" s="1"/>
  <c r="N8270" i="97" s="1"/>
  <c r="P8270" i="97" s="1"/>
  <c r="G6197" i="97"/>
  <c r="J6197" i="97" s="1"/>
  <c r="N6189" i="97" s="1"/>
  <c r="P6189" i="97" s="1"/>
  <c r="G8125" i="97"/>
  <c r="J8125" i="97" s="1"/>
  <c r="N8119" i="97" s="1"/>
  <c r="P8119" i="97" s="1"/>
  <c r="G8338" i="97"/>
  <c r="J8338" i="97" s="1"/>
  <c r="N8333" i="97" s="1"/>
  <c r="P8333" i="97" s="1"/>
  <c r="G5631" i="97"/>
  <c r="J5631" i="97" s="1"/>
  <c r="N5621" i="97" s="1"/>
  <c r="P5621" i="97" s="1"/>
  <c r="G6269" i="97"/>
  <c r="J6269" i="97" s="1"/>
  <c r="N6261" i="97" s="1"/>
  <c r="P6261" i="97" s="1"/>
  <c r="G5296" i="97"/>
  <c r="J5296" i="97" s="1"/>
  <c r="N5286" i="97" s="1"/>
  <c r="P5286" i="97" s="1"/>
  <c r="G5709" i="97"/>
  <c r="J5709" i="97" s="1"/>
  <c r="N5699" i="97" s="1"/>
  <c r="P5699" i="97" s="1"/>
  <c r="G8458" i="97"/>
  <c r="J8458" i="97" s="1"/>
  <c r="N8452" i="97" s="1"/>
  <c r="P8452" i="97" s="1"/>
  <c r="G7545" i="97"/>
  <c r="J7545" i="97" s="1"/>
  <c r="N7540" i="97" s="1"/>
  <c r="P7540" i="97" s="1"/>
  <c r="G8165" i="97"/>
  <c r="J8165" i="97" s="1"/>
  <c r="N8161" i="97" s="1"/>
  <c r="P8161" i="97" s="1"/>
  <c r="G7387" i="97"/>
  <c r="J7387" i="97" s="1"/>
  <c r="N7382" i="97" s="1"/>
  <c r="P7382" i="97" s="1"/>
  <c r="G6764" i="97"/>
  <c r="J6764" i="97" s="1"/>
  <c r="N6757" i="97" s="1"/>
  <c r="P6757" i="97" s="1"/>
  <c r="G5496" i="97"/>
  <c r="J5496" i="97" s="1"/>
  <c r="N5486" i="97" s="1"/>
  <c r="P5486" i="97" s="1"/>
  <c r="G5511" i="97"/>
  <c r="J5511" i="97" s="1"/>
  <c r="N5501" i="97" s="1"/>
  <c r="P5501" i="97" s="1"/>
  <c r="G8332" i="97"/>
  <c r="J8332" i="97" s="1"/>
  <c r="N8327" i="97" s="1"/>
  <c r="P8327" i="97" s="1"/>
  <c r="G7277" i="97"/>
  <c r="J7277" i="97" s="1"/>
  <c r="N7272" i="97" s="1"/>
  <c r="P7272" i="97" s="1"/>
  <c r="G6208" i="97"/>
  <c r="J6208" i="97" s="1"/>
  <c r="N6200" i="97" s="1"/>
  <c r="P6200" i="97" s="1"/>
  <c r="G6186" i="97"/>
  <c r="J6186" i="97" s="1"/>
  <c r="N6178" i="97" s="1"/>
  <c r="P6178" i="97" s="1"/>
  <c r="J18" i="79"/>
  <c r="N13" i="79" s="1"/>
  <c r="G5326" i="97"/>
  <c r="J5326" i="97" s="1"/>
  <c r="N5316" i="97" s="1"/>
  <c r="P5316" i="97" s="1"/>
  <c r="G5991" i="97"/>
  <c r="J5991" i="97" s="1"/>
  <c r="N5983" i="97" s="1"/>
  <c r="P5983" i="97" s="1"/>
  <c r="G6887" i="97"/>
  <c r="J6887" i="97" s="1"/>
  <c r="N6880" i="97" s="1"/>
  <c r="P6880" i="97" s="1"/>
  <c r="G8095" i="97"/>
  <c r="J8095" i="97" s="1"/>
  <c r="N8089" i="97" s="1"/>
  <c r="P8089" i="97" s="1"/>
  <c r="G8179" i="97"/>
  <c r="J8179" i="97" s="1"/>
  <c r="N8175" i="97" s="1"/>
  <c r="P8175" i="97" s="1"/>
  <c r="G6236" i="97"/>
  <c r="J6236" i="97" s="1"/>
  <c r="N6228" i="97" s="1"/>
  <c r="P6228" i="97" s="1"/>
  <c r="G7287" i="97"/>
  <c r="J7287" i="97" s="1"/>
  <c r="N7282" i="97" s="1"/>
  <c r="P7282" i="97" s="1"/>
  <c r="G6101" i="97"/>
  <c r="J6101" i="97" s="1"/>
  <c r="N6092" i="97" s="1"/>
  <c r="P6092" i="97" s="1"/>
  <c r="G7480" i="97"/>
  <c r="J7480" i="97" s="1"/>
  <c r="N7475" i="97" s="1"/>
  <c r="P7475" i="97" s="1"/>
  <c r="G8258" i="97"/>
  <c r="J8258" i="97" s="1"/>
  <c r="N8254" i="97" s="1"/>
  <c r="P8254" i="97" s="1"/>
  <c r="G6065" i="97"/>
  <c r="J6065" i="97" s="1"/>
  <c r="N6056" i="97" s="1"/>
  <c r="P6056" i="97" s="1"/>
  <c r="G5616" i="97"/>
  <c r="J5616" i="97" s="1"/>
  <c r="N5606" i="97" s="1"/>
  <c r="P5606" i="97" s="1"/>
  <c r="G7460" i="97"/>
  <c r="J7460" i="97" s="1"/>
  <c r="N7455" i="97" s="1"/>
  <c r="P7455" i="97" s="1"/>
  <c r="G5371" i="97"/>
  <c r="J5371" i="97" s="1"/>
  <c r="N5361" i="97" s="1"/>
  <c r="P5361" i="97" s="1"/>
  <c r="G8186" i="97"/>
  <c r="J8186" i="97" s="1"/>
  <c r="N8182" i="97" s="1"/>
  <c r="P8182" i="97" s="1"/>
  <c r="G7307" i="97"/>
  <c r="J7307" i="97" s="1"/>
  <c r="N7302" i="97" s="1"/>
  <c r="P7302" i="97" s="1"/>
  <c r="G6624" i="97"/>
  <c r="J6624" i="97" s="1"/>
  <c r="N6615" i="97" s="1"/>
  <c r="P6615" i="97" s="1"/>
  <c r="G6013" i="97"/>
  <c r="J6013" i="97" s="1"/>
  <c r="N6005" i="97" s="1"/>
  <c r="P6005" i="97" s="1"/>
  <c r="G6053" i="97"/>
  <c r="J6053" i="97" s="1"/>
  <c r="N6044" i="97" s="1"/>
  <c r="P6044" i="97" s="1"/>
  <c r="G8200" i="97"/>
  <c r="J8200" i="97" s="1"/>
  <c r="N8196" i="97" s="1"/>
  <c r="P8196" i="97" s="1"/>
  <c r="G8468" i="97"/>
  <c r="J8468" i="97" s="1"/>
  <c r="N8462" i="97" s="1"/>
  <c r="P8462" i="97" s="1"/>
  <c r="G8281" i="97"/>
  <c r="J8281" i="97" s="1"/>
  <c r="N8277" i="97" s="1"/>
  <c r="P8277" i="97" s="1"/>
  <c r="G7569" i="97"/>
  <c r="J7569" i="97" s="1"/>
  <c r="N7564" i="97" s="1"/>
  <c r="P7564" i="97" s="1"/>
  <c r="G6175" i="97"/>
  <c r="J6175" i="97" s="1"/>
  <c r="N6167" i="97" s="1"/>
  <c r="P6167" i="97" s="1"/>
  <c r="G6089" i="97"/>
  <c r="J6089" i="97" s="1"/>
  <c r="N6080" i="97" s="1"/>
  <c r="P6080" i="97" s="1"/>
  <c r="G8373" i="97"/>
  <c r="J8373" i="97" s="1"/>
  <c r="N8369" i="97" s="1"/>
  <c r="P8369" i="97" s="1"/>
  <c r="G7520" i="97"/>
  <c r="J7520" i="97" s="1"/>
  <c r="N7515" i="97" s="1"/>
  <c r="P7515" i="97" s="1"/>
  <c r="G5974" i="97"/>
  <c r="J5974" i="97" s="1"/>
  <c r="N5961" i="97" s="1"/>
  <c r="P5961" i="97" s="1"/>
  <c r="G5813" i="97"/>
  <c r="J5813" i="97" s="1"/>
  <c r="N5800" i="97" s="1"/>
  <c r="P5800" i="97" s="1"/>
  <c r="G6911" i="97"/>
  <c r="J6911" i="97" s="1"/>
  <c r="N6904" i="97" s="1"/>
  <c r="P6904" i="97" s="1"/>
  <c r="G5571" i="97"/>
  <c r="J5571" i="97" s="1"/>
  <c r="N5561" i="97" s="1"/>
  <c r="P5561" i="97" s="1"/>
  <c r="G6700" i="97"/>
  <c r="J6700" i="97" s="1"/>
  <c r="N6691" i="97" s="1"/>
  <c r="P6691" i="97" s="1"/>
  <c r="G7397" i="97"/>
  <c r="J7397" i="97" s="1"/>
  <c r="N7392" i="97" s="1"/>
  <c r="P7392" i="97" s="1"/>
  <c r="G7337" i="97"/>
  <c r="J7337" i="97" s="1"/>
  <c r="N7332" i="97" s="1"/>
  <c r="P7332" i="97" s="1"/>
  <c r="G7377" i="97"/>
  <c r="J7377" i="97" s="1"/>
  <c r="N7372" i="97" s="1"/>
  <c r="P7372" i="97" s="1"/>
  <c r="G6551" i="97"/>
  <c r="J6551" i="97" s="1"/>
  <c r="N6539" i="97" s="1"/>
  <c r="P6539" i="97" s="1"/>
  <c r="G5281" i="97"/>
  <c r="J5281" i="97" s="1"/>
  <c r="N5271" i="97" s="1"/>
  <c r="P5271" i="97" s="1"/>
  <c r="G7317" i="97"/>
  <c r="J7317" i="97" s="1"/>
  <c r="N7312" i="97" s="1"/>
  <c r="P7312" i="97" s="1"/>
  <c r="G8401" i="97"/>
  <c r="J8401" i="97" s="1"/>
  <c r="N8398" i="97" s="1"/>
  <c r="P8398" i="97" s="1"/>
  <c r="G8288" i="97"/>
  <c r="J8288" i="97" s="1"/>
  <c r="N8284" i="97" s="1"/>
  <c r="P8284" i="97" s="1"/>
  <c r="G6500" i="97"/>
  <c r="J6500" i="97" s="1"/>
  <c r="N6488" i="97" s="1"/>
  <c r="P6488" i="97" s="1"/>
  <c r="G7237" i="97"/>
  <c r="J7237" i="97" s="1"/>
  <c r="N7232" i="97" s="1"/>
  <c r="P7232" i="97" s="1"/>
  <c r="G6164" i="97"/>
  <c r="J6164" i="97" s="1"/>
  <c r="N6156" i="97" s="1"/>
  <c r="P6156" i="97" s="1"/>
  <c r="G5723" i="97"/>
  <c r="J5723" i="97" s="1"/>
  <c r="N5713" i="97" s="1"/>
  <c r="P5713" i="97" s="1"/>
  <c r="G8389" i="97"/>
  <c r="J8389" i="97" s="1"/>
  <c r="N8386" i="97" s="1"/>
  <c r="P8386" i="97" s="1"/>
  <c r="G5526" i="97"/>
  <c r="J5526" i="97" s="1"/>
  <c r="N5516" i="97" s="1"/>
  <c r="P5516" i="97" s="1"/>
  <c r="G7490" i="97"/>
  <c r="J7490" i="97" s="1"/>
  <c r="N7485" i="97" s="1"/>
  <c r="P7485" i="97" s="1"/>
  <c r="G8193" i="97"/>
  <c r="J8193" i="97" s="1"/>
  <c r="N8189" i="97" s="1"/>
  <c r="P8189" i="97" s="1"/>
  <c r="G6142" i="97"/>
  <c r="J6142" i="97" s="1"/>
  <c r="N6134" i="97" s="1"/>
  <c r="P6134" i="97" s="1"/>
  <c r="G8138" i="97"/>
  <c r="J8138" i="97" s="1"/>
  <c r="N8134" i="97" s="1"/>
  <c r="P8134" i="97" s="1"/>
  <c r="G7267" i="97"/>
  <c r="J7267" i="97" s="1"/>
  <c r="N7262" i="97" s="1"/>
  <c r="P7262" i="97" s="1"/>
  <c r="G5431" i="97"/>
  <c r="J5431" i="97" s="1"/>
  <c r="N5421" i="97" s="1"/>
  <c r="P5421" i="97" s="1"/>
  <c r="G7440" i="97"/>
  <c r="J7440" i="97" s="1"/>
  <c r="N7435" i="97" s="1"/>
  <c r="P7435" i="97" s="1"/>
  <c r="G7246" i="97"/>
  <c r="J7246" i="97" s="1"/>
  <c r="N7241" i="97" s="1"/>
  <c r="P7241" i="97" s="1"/>
  <c r="G5386" i="97"/>
  <c r="J5386" i="97" s="1"/>
  <c r="N5376" i="97" s="1"/>
  <c r="P5376" i="97" s="1"/>
  <c r="G8115" i="97"/>
  <c r="J8115" i="97" s="1"/>
  <c r="N8109" i="97" s="1"/>
  <c r="P8109" i="97" s="1"/>
  <c r="G6153" i="97"/>
  <c r="J6153" i="97" s="1"/>
  <c r="N6145" i="97" s="1"/>
  <c r="P6145" i="97" s="1"/>
  <c r="G6568" i="97"/>
  <c r="J6568" i="97" s="1"/>
  <c r="N6556" i="97" s="1"/>
  <c r="P6556" i="97" s="1"/>
  <c r="G5777" i="97"/>
  <c r="J5777" i="97" s="1"/>
  <c r="N5764" i="97" s="1"/>
  <c r="P5764" i="97" s="1"/>
  <c r="G6658" i="97"/>
  <c r="J6658" i="97" s="1"/>
  <c r="N6649" i="97" s="1"/>
  <c r="P6649" i="97" s="1"/>
  <c r="G5416" i="97"/>
  <c r="J5416" i="97" s="1"/>
  <c r="N5406" i="97" s="1"/>
  <c r="P5406" i="97" s="1"/>
  <c r="G5940" i="97"/>
  <c r="J5940" i="97" s="1"/>
  <c r="N5927" i="97" s="1"/>
  <c r="P5927" i="97" s="1"/>
  <c r="G8265" i="97"/>
  <c r="J8265" i="97" s="1"/>
  <c r="N8261" i="97" s="1"/>
  <c r="P8261" i="97" s="1"/>
  <c r="G7563" i="97"/>
  <c r="J7563" i="97" s="1"/>
  <c r="N7558" i="97" s="1"/>
  <c r="P7558" i="97" s="1"/>
  <c r="G6672" i="97"/>
  <c r="J6672" i="97" s="1"/>
  <c r="N6663" i="97" s="1"/>
  <c r="P6663" i="97" s="1"/>
  <c r="G5556" i="97"/>
  <c r="J5556" i="97" s="1"/>
  <c r="N5546" i="97" s="1"/>
  <c r="P5546" i="97" s="1"/>
  <c r="G8308" i="97"/>
  <c r="J8308" i="97" s="1"/>
  <c r="N8303" i="97" s="1"/>
  <c r="P8303" i="97" s="1"/>
  <c r="G8385" i="97"/>
  <c r="J8385" i="97" s="1"/>
  <c r="N8382" i="97" s="1"/>
  <c r="P8382" i="97" s="1"/>
  <c r="G5646" i="97"/>
  <c r="J5646" i="97" s="1"/>
  <c r="N5636" i="97" s="1"/>
  <c r="P5636" i="97" s="1"/>
  <c r="G5681" i="97"/>
  <c r="J5681" i="97" s="1"/>
  <c r="N5671" i="97" s="1"/>
  <c r="P5671" i="97" s="1"/>
  <c r="G6247" i="97"/>
  <c r="J6247" i="97" s="1"/>
  <c r="N6239" i="97" s="1"/>
  <c r="P6239" i="97" s="1"/>
  <c r="G5341" i="97"/>
  <c r="J5341" i="97" s="1"/>
  <c r="N5331" i="97" s="1"/>
  <c r="P5331" i="97" s="1"/>
  <c r="G8366" i="97"/>
  <c r="J8366" i="97" s="1"/>
  <c r="N8362" i="97" s="1"/>
  <c r="P8362" i="97" s="1"/>
  <c r="G6637" i="97"/>
  <c r="J6637" i="97" s="1"/>
  <c r="N6628" i="97" s="1"/>
  <c r="P6628" i="97" s="1"/>
  <c r="G8158" i="97"/>
  <c r="J8158" i="97" s="1"/>
  <c r="N8154" i="97" s="1"/>
  <c r="P8154" i="97" s="1"/>
  <c r="G7357" i="97"/>
  <c r="J7357" i="97" s="1"/>
  <c r="N7352" i="97" s="1"/>
  <c r="P7352" i="97" s="1"/>
  <c r="G6863" i="97"/>
  <c r="J6863" i="97" s="1"/>
  <c r="N6856" i="97" s="1"/>
  <c r="P6856" i="97" s="1"/>
  <c r="G7327" i="97"/>
  <c r="J7327" i="97" s="1"/>
  <c r="N7322" i="97" s="1"/>
  <c r="G6125" i="97"/>
  <c r="J6125" i="97" s="1"/>
  <c r="N6116" i="97" s="1"/>
  <c r="P6116" i="97" s="1"/>
  <c r="G8448" i="97"/>
  <c r="J8448" i="97" s="1"/>
  <c r="N8442" i="97" s="1"/>
  <c r="P8442" i="97" s="1"/>
  <c r="G6598" i="97"/>
  <c r="J6598" i="97" s="1"/>
  <c r="N6589" i="97" s="1"/>
  <c r="P6589" i="97" s="1"/>
  <c r="G8216" i="97"/>
  <c r="J8216" i="97" s="1"/>
  <c r="N8212" i="97" s="1"/>
  <c r="P8212" i="97" s="1"/>
  <c r="G7530" i="97"/>
  <c r="J7530" i="97" s="1"/>
  <c r="N7525" i="97" s="1"/>
  <c r="P7525" i="97" s="1"/>
  <c r="G6534" i="97"/>
  <c r="J6534" i="97" s="1"/>
  <c r="N6522" i="97" s="1"/>
  <c r="P6522" i="97" s="1"/>
  <c r="G7450" i="97"/>
  <c r="J7450" i="97" s="1"/>
  <c r="N7445" i="97" s="1"/>
  <c r="P7445" i="97" s="1"/>
  <c r="G6686" i="97"/>
  <c r="J6686" i="97" s="1"/>
  <c r="N6677" i="97" s="1"/>
  <c r="P6677" i="97" s="1"/>
  <c r="G6611" i="97"/>
  <c r="J6611" i="97" s="1"/>
  <c r="N6602" i="97" s="1"/>
  <c r="P6602" i="97" s="1"/>
  <c r="G5737" i="97"/>
  <c r="J5737" i="97" s="1"/>
  <c r="N5727" i="97" s="1"/>
  <c r="P5727" i="97" s="1"/>
  <c r="G5601" i="97"/>
  <c r="J5601" i="97" s="1"/>
  <c r="N5591" i="97" s="1"/>
  <c r="P5591" i="97" s="1"/>
  <c r="G7219" i="97"/>
  <c r="J7219" i="97" s="1"/>
  <c r="N7214" i="97" s="1"/>
  <c r="P7214" i="97" s="1"/>
  <c r="G6113" i="97"/>
  <c r="J6113" i="97" s="1"/>
  <c r="N6104" i="97" s="1"/>
  <c r="P6104" i="97" s="1"/>
  <c r="G7470" i="97"/>
  <c r="J7470" i="97" s="1"/>
  <c r="N7465" i="97" s="1"/>
  <c r="P7465" i="97" s="1"/>
  <c r="G8237" i="97"/>
  <c r="J8237" i="97" s="1"/>
  <c r="N8233" i="97" s="1"/>
  <c r="P8233" i="97" s="1"/>
  <c r="G5869" i="97"/>
  <c r="J5869" i="97" s="1"/>
  <c r="N5856" i="97" s="1"/>
  <c r="P5856" i="97" s="1"/>
  <c r="G6002" i="97"/>
  <c r="J6002" i="97" s="1"/>
  <c r="N5994" i="97" s="1"/>
  <c r="P5994" i="97" s="1"/>
  <c r="G8251" i="97"/>
  <c r="J8251" i="97" s="1"/>
  <c r="N8247" i="97" s="1"/>
  <c r="P8247" i="97" s="1"/>
  <c r="G6280" i="97"/>
  <c r="J6280" i="97" s="1"/>
  <c r="N6272" i="97" s="1"/>
  <c r="P6272" i="97" s="1"/>
  <c r="G6483" i="97"/>
  <c r="J6483" i="97" s="1"/>
  <c r="N6471" i="97" s="1"/>
  <c r="P6471" i="97" s="1"/>
  <c r="G8207" i="97"/>
  <c r="J8207" i="97" s="1"/>
  <c r="N8203" i="97" s="1"/>
  <c r="P8203" i="97" s="1"/>
  <c r="G5695" i="97"/>
  <c r="J5695" i="97" s="1"/>
  <c r="N5685" i="97" s="1"/>
  <c r="P5685" i="97" s="1"/>
  <c r="G8345" i="97"/>
  <c r="J8345" i="97" s="1"/>
  <c r="N8341" i="97" s="1"/>
  <c r="P8341" i="97" s="1"/>
  <c r="G8320" i="97"/>
  <c r="J8320" i="97" s="1"/>
  <c r="N8315" i="97" s="1"/>
  <c r="P8315" i="97" s="1"/>
  <c r="G5461" i="97"/>
  <c r="J5461" i="97" s="1"/>
  <c r="N5451" i="97" s="1"/>
  <c r="P5451" i="97" s="1"/>
  <c r="G7297" i="97"/>
  <c r="J7297" i="97" s="1"/>
  <c r="N7292" i="97" s="1"/>
  <c r="P7292" i="97" s="1"/>
  <c r="G5446" i="97"/>
  <c r="J5446" i="97" s="1"/>
  <c r="N5436" i="97" s="1"/>
  <c r="P5436" i="97" s="1"/>
  <c r="G8326" i="97"/>
  <c r="J8326" i="97" s="1"/>
  <c r="N8321" i="97" s="1"/>
  <c r="P8321" i="97" s="1"/>
  <c r="G7430" i="97"/>
  <c r="J7430" i="97" s="1"/>
  <c r="N7425" i="97" s="1"/>
  <c r="P7425" i="97" s="1"/>
  <c r="G6740" i="97"/>
  <c r="J6740" i="97" s="1"/>
  <c r="N6733" i="97" s="1"/>
  <c r="P6733" i="97" s="1"/>
  <c r="G5957" i="97"/>
  <c r="J5957" i="97" s="1"/>
  <c r="N5944" i="97" s="1"/>
  <c r="P5944" i="97" s="1"/>
  <c r="G5886" i="97"/>
  <c r="J5886" i="97" s="1"/>
  <c r="N5873" i="97" s="1"/>
  <c r="P5873" i="97" s="1"/>
  <c r="G6225" i="97"/>
  <c r="J6225" i="97" s="1"/>
  <c r="N6217" i="97" s="1"/>
  <c r="P6217" i="97" s="1"/>
  <c r="G7367" i="97"/>
  <c r="J7367" i="97" s="1"/>
  <c r="N7362" i="97" s="1"/>
  <c r="P7362" i="97" s="1"/>
  <c r="G5311" i="97"/>
  <c r="J5311" i="97" s="1"/>
  <c r="N5301" i="97" s="1"/>
  <c r="P5301" i="97" s="1"/>
  <c r="G7407" i="97"/>
  <c r="J7407" i="97" s="1"/>
  <c r="N7402" i="97" s="1"/>
  <c r="P7402" i="97" s="1"/>
  <c r="G6077" i="97"/>
  <c r="J6077" i="97" s="1"/>
  <c r="N6068" i="97" s="1"/>
  <c r="P6068" i="97" s="1"/>
  <c r="G8438" i="97"/>
  <c r="J8438" i="97" s="1"/>
  <c r="N8432" i="97" s="1"/>
  <c r="P8432" i="97" s="1"/>
  <c r="G8105" i="97"/>
  <c r="J8105" i="97" s="1"/>
  <c r="N8099" i="97" s="1"/>
  <c r="P8099" i="97" s="1"/>
  <c r="G6585" i="97"/>
  <c r="J6585" i="97" s="1"/>
  <c r="N6576" i="97" s="1"/>
  <c r="P6576" i="97" s="1"/>
  <c r="G8478" i="97"/>
  <c r="J8478" i="97" s="1"/>
  <c r="N8472" i="97" s="1"/>
  <c r="P8472" i="97" s="1"/>
  <c r="G8397" i="97"/>
  <c r="J8397" i="97" s="1"/>
  <c r="N8394" i="97" s="1"/>
  <c r="P8394" i="97" s="1"/>
  <c r="G7420" i="97"/>
  <c r="J7420" i="97" s="1"/>
  <c r="N7415" i="97" s="1"/>
  <c r="P7415" i="97" s="1"/>
  <c r="G7500" i="97"/>
  <c r="J7500" i="97" s="1"/>
  <c r="N7495" i="97" s="1"/>
  <c r="P7495" i="97" s="1"/>
  <c r="G6517" i="97"/>
  <c r="J6517" i="97" s="1"/>
  <c r="N6505" i="97" s="1"/>
  <c r="P6505" i="97" s="1"/>
  <c r="G7575" i="97"/>
  <c r="J7575" i="97" s="1"/>
  <c r="N7570" i="97" s="1"/>
  <c r="P7570" i="97" s="1"/>
  <c r="P5782" i="97"/>
  <c r="P3200" i="97"/>
  <c r="P2714" i="97"/>
  <c r="P7322" i="97"/>
  <c r="G108" i="89"/>
  <c r="E109" i="89"/>
  <c r="F108" i="89"/>
  <c r="A24" i="66"/>
  <c r="A25" i="66" s="1"/>
  <c r="P2682" i="97"/>
  <c r="F69" i="89"/>
  <c r="E70" i="89"/>
  <c r="G69" i="89"/>
  <c r="F57" i="89"/>
  <c r="G57" i="89"/>
  <c r="E58" i="89"/>
  <c r="P2642" i="97"/>
  <c r="P3190" i="97"/>
  <c r="G89" i="89"/>
  <c r="F89" i="89"/>
  <c r="E90" i="89"/>
  <c r="G35" i="89"/>
  <c r="E36" i="89"/>
  <c r="F35" i="89"/>
  <c r="E16" i="89"/>
  <c r="F15" i="89"/>
  <c r="G15" i="89"/>
  <c r="P3089" i="97"/>
  <c r="P6709" i="97"/>
  <c r="P3240" i="97"/>
  <c r="J4920" i="97" l="1"/>
  <c r="N4916" i="97" s="1"/>
  <c r="P4916" i="97" s="1"/>
  <c r="J4890" i="97"/>
  <c r="N4886" i="97" s="1"/>
  <c r="P4886" i="97" s="1"/>
  <c r="J4950" i="97"/>
  <c r="N4946" i="97" s="1"/>
  <c r="P4946" i="97" s="1"/>
  <c r="J5046" i="97"/>
  <c r="N5042" i="97" s="1"/>
  <c r="P5042" i="97" s="1"/>
  <c r="J2895" i="71"/>
  <c r="N2887" i="71" s="1"/>
  <c r="P2541" i="97"/>
  <c r="P2501" i="97"/>
  <c r="E101" i="89"/>
  <c r="F100" i="89"/>
  <c r="G100" i="89"/>
  <c r="A27" i="66"/>
  <c r="A28" i="66" s="1"/>
  <c r="J5200" i="97"/>
  <c r="N5196" i="97" s="1"/>
  <c r="P5196" i="97" s="1"/>
  <c r="J4996" i="97"/>
  <c r="N4992" i="97" s="1"/>
  <c r="P4992" i="97" s="1"/>
  <c r="J4910" i="97"/>
  <c r="N4906" i="97" s="1"/>
  <c r="P4906" i="97" s="1"/>
  <c r="J4794" i="97"/>
  <c r="N4790" i="97" s="1"/>
  <c r="P4790" i="97" s="1"/>
  <c r="J4764" i="97"/>
  <c r="N4760" i="97" s="1"/>
  <c r="P4760" i="97" s="1"/>
  <c r="J5026" i="97"/>
  <c r="N5022" i="97" s="1"/>
  <c r="P5022" i="97" s="1"/>
  <c r="J5016" i="97"/>
  <c r="N5012" i="97" s="1"/>
  <c r="P5012" i="97" s="1"/>
  <c r="J4900" i="97"/>
  <c r="N4896" i="97" s="1"/>
  <c r="P4896" i="97" s="1"/>
  <c r="J5210" i="97"/>
  <c r="N5206" i="97" s="1"/>
  <c r="P5206" i="97" s="1"/>
  <c r="J4880" i="97"/>
  <c r="N4876" i="97" s="1"/>
  <c r="P4876" i="97" s="1"/>
  <c r="J5036" i="97"/>
  <c r="N5032" i="97" s="1"/>
  <c r="P5032" i="97" s="1"/>
  <c r="J4870" i="97"/>
  <c r="N4866" i="97" s="1"/>
  <c r="P4866" i="97" s="1"/>
  <c r="J4960" i="97"/>
  <c r="N4956" i="97" s="1"/>
  <c r="P4956" i="97" s="1"/>
  <c r="J5006" i="97"/>
  <c r="N5002" i="97" s="1"/>
  <c r="P5002" i="97" s="1"/>
  <c r="J4930" i="97"/>
  <c r="N4926" i="97" s="1"/>
  <c r="P4926" i="97" s="1"/>
  <c r="J4734" i="97"/>
  <c r="N4730" i="97" s="1"/>
  <c r="P4730" i="97" s="1"/>
  <c r="J5175" i="97"/>
  <c r="N5166" i="97" s="1"/>
  <c r="P5166" i="97" s="1"/>
  <c r="J5130" i="97"/>
  <c r="N5121" i="97" s="1"/>
  <c r="P5121" i="97" s="1"/>
  <c r="J5230" i="97"/>
  <c r="N5226" i="97" s="1"/>
  <c r="P5226" i="97" s="1"/>
  <c r="J4860" i="97"/>
  <c r="N4856" i="97" s="1"/>
  <c r="P4856" i="97" s="1"/>
  <c r="J4814" i="97"/>
  <c r="N4810" i="97" s="1"/>
  <c r="P4810" i="97" s="1"/>
  <c r="J4784" i="97"/>
  <c r="N4780" i="97" s="1"/>
  <c r="P4780" i="97" s="1"/>
  <c r="J5250" i="97"/>
  <c r="N5246" i="97" s="1"/>
  <c r="P5246" i="97" s="1"/>
  <c r="J4940" i="97"/>
  <c r="N4936" i="97" s="1"/>
  <c r="P4936" i="97" s="1"/>
  <c r="J4986" i="97"/>
  <c r="N4982" i="97" s="1"/>
  <c r="P4982" i="97" s="1"/>
  <c r="J4970" i="97"/>
  <c r="N4966" i="97" s="1"/>
  <c r="P4966" i="97" s="1"/>
  <c r="J4774" i="97"/>
  <c r="N4770" i="97" s="1"/>
  <c r="P4770" i="97" s="1"/>
  <c r="J4834" i="97"/>
  <c r="N4830" i="97" s="1"/>
  <c r="P4830" i="97" s="1"/>
  <c r="J4754" i="97"/>
  <c r="N4750" i="97" s="1"/>
  <c r="P4750" i="97" s="1"/>
  <c r="J5066" i="97"/>
  <c r="N5062" i="97" s="1"/>
  <c r="P5062" i="97" s="1"/>
  <c r="J5220" i="97"/>
  <c r="N5216" i="97" s="1"/>
  <c r="P5216" i="97" s="1"/>
  <c r="G80" i="89"/>
  <c r="F80" i="89"/>
  <c r="E81" i="89"/>
  <c r="J4844" i="97"/>
  <c r="N4840" i="97" s="1"/>
  <c r="P4840" i="97" s="1"/>
  <c r="J5260" i="97"/>
  <c r="N5256" i="97" s="1"/>
  <c r="P5256" i="97" s="1"/>
  <c r="J4804" i="97"/>
  <c r="N4800" i="97" s="1"/>
  <c r="P4800" i="97" s="1"/>
  <c r="J5115" i="97"/>
  <c r="N5106" i="97" s="1"/>
  <c r="P5106" i="97" s="1"/>
  <c r="J4744" i="97"/>
  <c r="N4740" i="97" s="1"/>
  <c r="P4740" i="97" s="1"/>
  <c r="J5240" i="97"/>
  <c r="N5236" i="97" s="1"/>
  <c r="P5236" i="97" s="1"/>
  <c r="E110" i="89"/>
  <c r="G109" i="89"/>
  <c r="F109" i="89"/>
  <c r="J5160" i="97"/>
  <c r="N5151" i="97" s="1"/>
  <c r="P5151" i="97" s="1"/>
  <c r="J5145" i="97"/>
  <c r="N5136" i="97" s="1"/>
  <c r="P5136" i="97" s="1"/>
  <c r="E91" i="89"/>
  <c r="G90" i="89"/>
  <c r="F90" i="89"/>
  <c r="F58" i="89"/>
  <c r="G58" i="89"/>
  <c r="E59" i="89"/>
  <c r="E17" i="89"/>
  <c r="G16" i="89"/>
  <c r="F16" i="89"/>
  <c r="G36" i="89"/>
  <c r="E37" i="89"/>
  <c r="F36" i="89"/>
  <c r="E71" i="89"/>
  <c r="G70" i="89"/>
  <c r="F70" i="89"/>
  <c r="J5190" i="97"/>
  <c r="N5181" i="97" s="1"/>
  <c r="P5181" i="97" s="1"/>
  <c r="E49" i="89"/>
  <c r="F48" i="89"/>
  <c r="G48" i="89"/>
  <c r="F101" i="89" l="1"/>
  <c r="E102" i="89"/>
  <c r="G101" i="89"/>
  <c r="F81" i="89"/>
  <c r="E82" i="89"/>
  <c r="G81" i="89"/>
  <c r="F71" i="89"/>
  <c r="E72" i="89"/>
  <c r="G71" i="89"/>
  <c r="F59" i="89"/>
  <c r="G59" i="89"/>
  <c r="G110" i="89"/>
  <c r="E111" i="89"/>
  <c r="F110" i="89"/>
  <c r="G49" i="89"/>
  <c r="F49" i="89"/>
  <c r="E38" i="89"/>
  <c r="G37" i="89"/>
  <c r="F37" i="89"/>
  <c r="E18" i="89"/>
  <c r="G17" i="89"/>
  <c r="F17" i="89"/>
  <c r="A29" i="66"/>
  <c r="G91" i="89"/>
  <c r="F91" i="89"/>
  <c r="E92" i="89"/>
  <c r="F102" i="89" l="1"/>
  <c r="G102" i="89"/>
  <c r="F82" i="89"/>
  <c r="G82" i="89"/>
  <c r="A30" i="66"/>
  <c r="A31" i="66" s="1"/>
  <c r="G38" i="89"/>
  <c r="F38" i="89"/>
  <c r="E39" i="89"/>
  <c r="G18" i="89"/>
  <c r="E19" i="89"/>
  <c r="F18" i="89"/>
  <c r="G72" i="89"/>
  <c r="F72" i="89"/>
  <c r="F92" i="89"/>
  <c r="G92" i="89"/>
  <c r="A33" i="66"/>
  <c r="A34" i="66" s="1"/>
  <c r="E112" i="89"/>
  <c r="G111" i="89"/>
  <c r="F111" i="89"/>
  <c r="A35" i="66" l="1"/>
  <c r="F112" i="89"/>
  <c r="G112" i="89"/>
  <c r="G19" i="89"/>
  <c r="F19" i="89"/>
  <c r="G39" i="89"/>
  <c r="F39" i="89"/>
  <c r="A36" i="66" l="1"/>
  <c r="A37" i="66" s="1"/>
  <c r="A38" i="66" s="1"/>
  <c r="A40" i="66" s="1"/>
  <c r="A41" i="66" s="1"/>
  <c r="A42" i="66" s="1"/>
  <c r="A43" i="66" s="1"/>
  <c r="A44" i="66" s="1"/>
  <c r="A45" i="66" s="1"/>
  <c r="A46" i="66" s="1"/>
  <c r="A48" i="66" s="1"/>
  <c r="A49" i="66" s="1"/>
  <c r="A50" i="66" s="1"/>
  <c r="A52" i="66" s="1"/>
  <c r="A53" i="66" s="1"/>
  <c r="A54" i="66" s="1"/>
  <c r="A56" i="66" s="1"/>
  <c r="A57" i="66" s="1"/>
  <c r="A58" i="66" s="1"/>
  <c r="A59" i="66" s="1"/>
  <c r="A61" i="66" s="1"/>
  <c r="A62" i="66" s="1"/>
  <c r="A63" i="66" s="1"/>
  <c r="A64" i="66" s="1"/>
  <c r="A66" i="66" s="1"/>
  <c r="A67" i="66" s="1"/>
  <c r="A68" i="66" s="1"/>
  <c r="A69" i="66" s="1"/>
  <c r="A70" i="66" s="1"/>
  <c r="A71" i="66" s="1"/>
  <c r="A73" i="66" s="1"/>
  <c r="A74" i="66" s="1"/>
  <c r="A75" i="66" s="1"/>
  <c r="A76" i="66" s="1"/>
  <c r="A77" i="66" s="1"/>
  <c r="A78" i="66" s="1"/>
  <c r="A80" i="66" s="1"/>
  <c r="A81" i="66" s="1"/>
  <c r="A84" i="66" s="1"/>
  <c r="A85" i="66" s="1"/>
  <c r="A86" i="66" s="1"/>
  <c r="A87" i="66" s="1"/>
  <c r="A88" i="66" s="1"/>
  <c r="A89" i="66" s="1"/>
  <c r="A90" i="66" s="1"/>
  <c r="A91" i="66" s="1"/>
  <c r="A92" i="66" s="1"/>
  <c r="A93" i="66" s="1"/>
  <c r="A94" i="66" s="1"/>
  <c r="A96" i="66" s="1"/>
  <c r="A97" i="66" s="1"/>
  <c r="A98" i="66" s="1"/>
  <c r="A99" i="66" s="1"/>
  <c r="A100" i="66" s="1"/>
  <c r="A101" i="66" s="1"/>
  <c r="A102" i="66" s="1"/>
  <c r="A103" i="66" s="1"/>
  <c r="A104" i="66" s="1"/>
  <c r="A105" i="66" s="1"/>
  <c r="A107" i="66" s="1"/>
  <c r="A108" i="66" s="1"/>
  <c r="A109" i="66" s="1"/>
  <c r="A110" i="66" s="1"/>
  <c r="A111" i="66" s="1"/>
  <c r="A112" i="66" s="1"/>
  <c r="A113" i="66" s="1"/>
  <c r="A114" i="66" s="1"/>
  <c r="A115" i="66" s="1"/>
  <c r="A116" i="66" s="1"/>
  <c r="A117" i="66" s="1"/>
  <c r="A118" i="66" s="1"/>
  <c r="A119" i="66" s="1"/>
  <c r="A120" i="66" s="1"/>
  <c r="A121" i="66" s="1"/>
  <c r="A122" i="66" s="1"/>
  <c r="A124" i="66" s="1"/>
  <c r="A125" i="66" s="1"/>
  <c r="A126" i="66" s="1"/>
  <c r="A127" i="66" s="1"/>
  <c r="A128" i="66" s="1"/>
  <c r="A129" i="66" s="1"/>
  <c r="A130" i="66" s="1"/>
  <c r="A131" i="66" s="1"/>
  <c r="A132" i="66" s="1"/>
  <c r="A133" i="66" s="1"/>
  <c r="A135" i="66" s="1"/>
  <c r="A136" i="66" s="1"/>
  <c r="A138" i="66" s="1"/>
  <c r="A139" i="66" s="1"/>
  <c r="A140" i="66" s="1"/>
  <c r="A141" i="66" s="1"/>
  <c r="A142" i="66" s="1"/>
  <c r="A143" i="66" s="1"/>
  <c r="A144" i="66" s="1"/>
  <c r="A145" i="66" s="1"/>
  <c r="A146" i="66" s="1"/>
  <c r="A148" i="66" s="1"/>
  <c r="A149" i="66" s="1"/>
  <c r="A150" i="66" s="1"/>
  <c r="A151" i="66" s="1"/>
  <c r="A152" i="66" s="1"/>
  <c r="A153" i="66" s="1"/>
  <c r="A154" i="66" s="1"/>
  <c r="A155" i="66" s="1"/>
  <c r="A156" i="66" s="1"/>
  <c r="A158" i="66" s="1"/>
  <c r="A159" i="66" s="1"/>
  <c r="A160" i="66" s="1"/>
  <c r="A162" i="66" s="1"/>
  <c r="A164" i="66" s="1"/>
  <c r="A165" i="66" s="1"/>
  <c r="A166" i="66" s="1"/>
  <c r="A167" i="66" s="1"/>
  <c r="A168" i="66" s="1"/>
  <c r="A169" i="66" s="1"/>
  <c r="A170" i="66" s="1"/>
  <c r="A172" i="66" s="1"/>
  <c r="A173" i="66" s="1"/>
  <c r="A175" i="66" s="1"/>
  <c r="A176" i="66" s="1"/>
  <c r="A177" i="66" s="1"/>
  <c r="A178" i="66" s="1"/>
  <c r="A179" i="66" s="1"/>
  <c r="A180" i="66" s="1"/>
  <c r="A181" i="66" s="1"/>
  <c r="A182" i="66" s="1"/>
  <c r="A183" i="66" s="1"/>
  <c r="A185" i="66" s="1"/>
  <c r="A186" i="66" s="1"/>
  <c r="A187" i="66" s="1"/>
  <c r="A188" i="66" s="1"/>
  <c r="A189" i="66" s="1"/>
  <c r="A190" i="66" s="1"/>
  <c r="A192" i="66" s="1"/>
  <c r="A193" i="66" s="1"/>
  <c r="A195" i="66" s="1"/>
  <c r="A196" i="66" s="1"/>
  <c r="A197" i="66" s="1"/>
  <c r="A198" i="66" s="1"/>
  <c r="A199" i="66" s="1"/>
  <c r="A201" i="66" s="1"/>
  <c r="A202" i="66" s="1"/>
  <c r="A203" i="66" s="1"/>
  <c r="A206" i="66" s="1"/>
  <c r="A207" i="66" s="1"/>
  <c r="A208" i="66" s="1"/>
  <c r="A209" i="66" s="1"/>
  <c r="A210" i="66" s="1"/>
  <c r="A212" i="66" s="1"/>
  <c r="A213" i="66" s="1"/>
  <c r="A214" i="66" s="1"/>
  <c r="A215" i="66" s="1"/>
  <c r="A216" i="66" s="1"/>
  <c r="A217" i="66" s="1"/>
  <c r="A219" i="66" s="1"/>
  <c r="A220" i="66" s="1"/>
  <c r="A222" i="66" s="1"/>
  <c r="A223" i="66" s="1"/>
  <c r="A224" i="66" s="1"/>
  <c r="A226" i="66" s="1"/>
  <c r="A227" i="66" s="1"/>
  <c r="A228" i="66" s="1"/>
  <c r="A229" i="66" s="1"/>
  <c r="A230" i="66" s="1"/>
  <c r="A232" i="66" s="1"/>
  <c r="A234" i="66" s="1"/>
  <c r="A235" i="66" s="1"/>
  <c r="A236" i="66" s="1"/>
  <c r="A237" i="66" s="1"/>
  <c r="A238" i="66" s="1"/>
  <c r="A239" i="66" s="1"/>
  <c r="A240" i="66" s="1"/>
  <c r="A241" i="66" s="1"/>
  <c r="A243" i="66" s="1"/>
  <c r="A244" i="66" s="1"/>
  <c r="A245" i="66" s="1"/>
  <c r="A246" i="66" s="1"/>
  <c r="A247" i="66" s="1"/>
  <c r="A248" i="66" s="1"/>
  <c r="A250" i="66" s="1"/>
  <c r="A251" i="66" s="1"/>
  <c r="A252" i="66" s="1"/>
  <c r="A254" i="66" s="1"/>
  <c r="A255" i="66" s="1"/>
  <c r="A257" i="66" s="1"/>
  <c r="A259" i="66" s="1"/>
  <c r="A260" i="66" s="1"/>
  <c r="A263" i="66" s="1"/>
  <c r="A264" i="66" s="1"/>
  <c r="A266" i="66" s="1"/>
  <c r="A267" i="66" s="1"/>
  <c r="A268" i="66" s="1"/>
  <c r="A270" i="66" s="1"/>
  <c r="A271" i="66" s="1"/>
  <c r="A273" i="66" s="1"/>
  <c r="A274" i="66" s="1"/>
  <c r="A275" i="66" s="1"/>
  <c r="A276" i="66" s="1"/>
  <c r="A277" i="66" s="1"/>
  <c r="A278" i="66" s="1"/>
  <c r="A279" i="66" s="1"/>
  <c r="A280" i="66" s="1"/>
  <c r="A281" i="66" s="1"/>
  <c r="A283" i="66" s="1"/>
  <c r="A284" i="66" s="1"/>
  <c r="A286" i="66" s="1"/>
  <c r="A287" i="66" s="1"/>
  <c r="A288" i="66" s="1"/>
  <c r="A290" i="66" s="1"/>
  <c r="A291" i="66" s="1"/>
  <c r="A293" i="66" s="1"/>
  <c r="A294" i="66" s="1"/>
  <c r="A295" i="66" s="1"/>
  <c r="A296" i="66" s="1"/>
  <c r="A297" i="66" s="1"/>
  <c r="A300" i="66" s="1"/>
  <c r="A302" i="66" s="1"/>
  <c r="A303" i="66" s="1"/>
  <c r="A304" i="66" s="1"/>
  <c r="A305" i="66" s="1"/>
  <c r="A306" i="66" s="1"/>
  <c r="A307" i="66" s="1"/>
  <c r="A309" i="66" s="1"/>
  <c r="A310" i="66" s="1"/>
  <c r="A311" i="66" s="1"/>
  <c r="A312" i="66" s="1"/>
  <c r="A313" i="66" s="1"/>
  <c r="A314" i="66" s="1"/>
  <c r="A315" i="66" s="1"/>
  <c r="A316" i="66" s="1"/>
  <c r="A319" i="66" s="1"/>
  <c r="A320" i="66" s="1"/>
  <c r="A321" i="66" s="1"/>
  <c r="A322" i="66" s="1"/>
  <c r="A323" i="66" s="1"/>
  <c r="A324" i="66" s="1"/>
  <c r="A325" i="66" s="1"/>
  <c r="A326" i="66" s="1"/>
  <c r="A327" i="66" s="1"/>
  <c r="A328" i="66" s="1"/>
  <c r="A329" i="66" s="1"/>
  <c r="A331" i="66" s="1"/>
  <c r="A332" i="66" s="1"/>
  <c r="A333" i="66" s="1"/>
  <c r="A334" i="66" s="1"/>
  <c r="A335" i="66" s="1"/>
  <c r="A336" i="66" s="1"/>
  <c r="A337" i="66" s="1"/>
  <c r="A338" i="66" s="1"/>
  <c r="A339" i="66" s="1"/>
  <c r="A340" i="66" s="1"/>
  <c r="A342" i="66" s="1"/>
  <c r="A343" i="66" s="1"/>
  <c r="A344" i="66" s="1"/>
  <c r="A345" i="66" s="1"/>
  <c r="A346" i="66" s="1"/>
  <c r="A348" i="66" s="1"/>
  <c r="A349" i="66" s="1"/>
  <c r="A350" i="66" s="1"/>
  <c r="A352" i="66" s="1"/>
  <c r="A353" i="66" s="1"/>
  <c r="A354" i="66" s="1"/>
  <c r="A355" i="66" s="1"/>
  <c r="A356" i="66" s="1"/>
  <c r="A357" i="66" s="1"/>
  <c r="A358" i="66" s="1"/>
  <c r="A360" i="66" s="1"/>
  <c r="A361" i="66" s="1"/>
  <c r="A363" i="66" s="1"/>
  <c r="A365" i="66" s="1"/>
  <c r="A366" i="66" s="1"/>
  <c r="A367" i="66" s="1"/>
  <c r="A368" i="66" s="1"/>
  <c r="A369" i="66" s="1"/>
  <c r="A370" i="66" s="1"/>
  <c r="A371" i="66" s="1"/>
  <c r="A373" i="66" s="1"/>
  <c r="A374" i="66" s="1"/>
  <c r="A375" i="66" s="1"/>
  <c r="A378" i="66" s="1"/>
  <c r="A379" i="66" s="1"/>
  <c r="A380" i="66" s="1"/>
  <c r="A381" i="66" s="1"/>
  <c r="A383" i="66" s="1"/>
  <c r="A384" i="66" s="1"/>
  <c r="A386" i="66" s="1"/>
  <c r="A387" i="66" s="1"/>
  <c r="A389" i="66" s="1"/>
  <c r="A391" i="66" s="1"/>
  <c r="A393" i="66" s="1"/>
  <c r="A395" i="66" s="1"/>
  <c r="A397" i="66" s="1"/>
  <c r="A398" i="66" s="1"/>
  <c r="A401" i="66" s="1"/>
  <c r="A402" i="66" s="1"/>
  <c r="A403" i="66" s="1"/>
  <c r="A404" i="66" s="1"/>
  <c r="A405" i="66" s="1"/>
  <c r="A406" i="66" s="1"/>
  <c r="A407" i="66" s="1"/>
  <c r="A409" i="66" s="1"/>
  <c r="A410" i="66" s="1"/>
  <c r="A412" i="66" s="1"/>
  <c r="A413" i="66" s="1"/>
  <c r="A414" i="66" s="1"/>
  <c r="A415" i="66" s="1"/>
  <c r="A416" i="66" s="1"/>
  <c r="A417" i="66" s="1"/>
  <c r="A418" i="66" s="1"/>
  <c r="A419" i="66" s="1"/>
  <c r="A420" i="66" s="1"/>
  <c r="A422" i="66" s="1"/>
  <c r="A423" i="66" s="1"/>
  <c r="A424" i="66" s="1"/>
  <c r="A427" i="66" s="1"/>
  <c r="A428" i="66" s="1"/>
  <c r="A429" i="66" s="1"/>
  <c r="A430" i="66" s="1"/>
  <c r="A431" i="66" s="1"/>
  <c r="A432" i="66" s="1"/>
  <c r="A433" i="66" s="1"/>
  <c r="A435" i="66" s="1"/>
  <c r="A436" i="66" s="1"/>
  <c r="A437" i="66" s="1"/>
  <c r="A438" i="66" s="1"/>
  <c r="A440" i="66" s="1"/>
  <c r="A441" i="66" s="1"/>
  <c r="A443" i="66" s="1"/>
  <c r="A444" i="66" s="1"/>
  <c r="A445" i="66" s="1"/>
  <c r="A446" i="66" s="1"/>
  <c r="A447" i="66" s="1"/>
  <c r="A448" i="66" s="1"/>
  <c r="A449" i="66" s="1"/>
  <c r="A451" i="66" s="1"/>
  <c r="A452" i="66" s="1"/>
  <c r="A453" i="66" s="1"/>
  <c r="A454" i="66" s="1"/>
  <c r="A455" i="66" s="1"/>
  <c r="A456" i="66" s="1"/>
  <c r="A458" i="66" s="1"/>
  <c r="A460" i="66" s="1"/>
  <c r="A462" i="66" s="1"/>
  <c r="A463" i="66" s="1"/>
  <c r="A464" i="66" s="1"/>
  <c r="A466" i="66" s="1"/>
  <c r="A467" i="66" s="1"/>
  <c r="A469" i="66" s="1"/>
  <c r="A471" i="66" s="1"/>
  <c r="A472" i="66" s="1"/>
  <c r="A475" i="66" s="1"/>
  <c r="A476" i="66" s="1"/>
  <c r="A478" i="66" s="1"/>
  <c r="A480" i="66" s="1"/>
  <c r="A481" i="66" s="1"/>
  <c r="A482" i="66" s="1"/>
  <c r="A483" i="66" s="1"/>
  <c r="A485" i="66" s="1"/>
  <c r="A488" i="66" s="1"/>
  <c r="A489" i="66" s="1"/>
  <c r="A491" i="66" s="1"/>
  <c r="A492" i="66" s="1"/>
  <c r="A495" i="66" s="1"/>
  <c r="A496" i="66" s="1"/>
  <c r="A497" i="66" s="1"/>
  <c r="A498" i="66" s="1"/>
  <c r="A499" i="66" s="1"/>
  <c r="A500" i="66" s="1"/>
  <c r="A502" i="66" s="1"/>
  <c r="A503" i="66" s="1"/>
  <c r="A504" i="66" s="1"/>
  <c r="A505" i="66" s="1"/>
  <c r="A506" i="66" s="1"/>
  <c r="A507" i="66" s="1"/>
  <c r="A508" i="66" s="1"/>
  <c r="A509" i="66" s="1"/>
  <c r="A510" i="66" s="1"/>
  <c r="A512" i="66" s="1"/>
  <c r="A513" i="66" s="1"/>
  <c r="A514" i="66" s="1"/>
  <c r="A515" i="66" s="1"/>
  <c r="A516" i="66" s="1"/>
  <c r="A517" i="66" s="1"/>
  <c r="A519" i="66" s="1"/>
  <c r="A520" i="66" s="1"/>
  <c r="A521" i="66" s="1"/>
  <c r="A523" i="66" s="1"/>
  <c r="A524" i="66" s="1"/>
  <c r="A525" i="66" s="1"/>
  <c r="A526" i="66" s="1"/>
  <c r="A528" i="66" s="1"/>
  <c r="A529" i="66" s="1"/>
  <c r="A531" i="66" s="1"/>
  <c r="A532" i="66" s="1"/>
  <c r="A534" i="66" s="1"/>
  <c r="A535" i="66" s="1"/>
  <c r="A537" i="66" s="1"/>
  <c r="A539" i="66" s="1"/>
  <c r="A541" i="66" s="1"/>
  <c r="A542" i="66" s="1"/>
  <c r="A544" i="66" s="1"/>
  <c r="A545" i="66" s="1"/>
  <c r="A546" i="66" s="1"/>
  <c r="A547" i="66" s="1"/>
  <c r="A549" i="66" s="1"/>
  <c r="A550" i="66" s="1"/>
  <c r="A552" i="66" s="1"/>
  <c r="A554" i="66" s="1"/>
  <c r="A555" i="66" s="1"/>
  <c r="A556" i="66" s="1"/>
  <c r="A557" i="66" s="1"/>
  <c r="A558" i="66" s="1"/>
  <c r="A560" i="66" s="1"/>
  <c r="A562" i="66" s="1"/>
  <c r="A564" i="66" s="1"/>
  <c r="A566" i="66" s="1"/>
  <c r="A567" i="66" s="1"/>
  <c r="A569" i="66" s="1"/>
  <c r="A570" i="66" s="1"/>
  <c r="A572" i="66" s="1"/>
  <c r="A574" i="66" s="1"/>
  <c r="A575" i="66" s="1"/>
  <c r="A577" i="66" s="1"/>
  <c r="A579" i="66" s="1"/>
  <c r="A581" i="66" s="1"/>
  <c r="A582" i="66" s="1"/>
  <c r="A584" i="66" s="1"/>
  <c r="A585" i="66" s="1"/>
  <c r="A587" i="66" s="1"/>
  <c r="A589" i="66" s="1"/>
  <c r="A591" i="66" s="1"/>
  <c r="A592" i="66" s="1"/>
  <c r="A594" i="66" s="1"/>
  <c r="A596" i="66" s="1"/>
  <c r="A598" i="66" s="1"/>
  <c r="A600" i="66" s="1"/>
  <c r="A602" i="66" s="1"/>
  <c r="A603" i="66" s="1"/>
  <c r="A604" i="66" s="1"/>
  <c r="A606" i="66" s="1"/>
  <c r="A608" i="66" s="1"/>
  <c r="A610" i="66" s="1"/>
  <c r="A611" i="66" s="1"/>
  <c r="A612" i="66" s="1"/>
  <c r="A614" i="66" s="1"/>
  <c r="A615" i="66" s="1"/>
  <c r="A616" i="66" s="1"/>
  <c r="A618" i="66" s="1"/>
  <c r="A619" i="66" s="1"/>
  <c r="A620" i="66" s="1"/>
  <c r="A621" i="66" s="1"/>
  <c r="A623" i="66" s="1"/>
  <c r="A624" i="66" s="1"/>
  <c r="A626" i="66" s="1"/>
  <c r="A628" i="66" s="1"/>
  <c r="A629" i="66" s="1"/>
  <c r="A631" i="66" s="1"/>
  <c r="A632" i="66" s="1"/>
  <c r="A634" i="66" s="1"/>
  <c r="A635" i="66" s="1"/>
  <c r="A636" i="66" s="1"/>
  <c r="A637" i="66" s="1"/>
  <c r="A638"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749" i="66" s="1"/>
  <c r="A750" i="66" s="1"/>
  <c r="A751" i="66" s="1"/>
  <c r="A752" i="66" s="1"/>
  <c r="A753" i="66" s="1"/>
  <c r="A754" i="66" s="1"/>
  <c r="A755" i="66" s="1"/>
  <c r="A756" i="66" s="1"/>
  <c r="A757" i="66" s="1"/>
  <c r="A758" i="66" s="1"/>
  <c r="A759" i="66" s="1"/>
  <c r="A760" i="66" s="1"/>
  <c r="A761" i="66" s="1"/>
  <c r="A762" i="66" s="1"/>
  <c r="A763" i="66" s="1"/>
  <c r="A764" i="66" s="1"/>
  <c r="A765" i="66" s="1"/>
  <c r="A766" i="66" s="1"/>
  <c r="A767" i="66" s="1"/>
  <c r="A768" i="66" s="1"/>
  <c r="A769" i="66" s="1"/>
  <c r="A770" i="66" s="1"/>
  <c r="A771" i="66" s="1"/>
  <c r="A772" i="66" s="1"/>
  <c r="A773" i="66" s="1"/>
  <c r="A774" i="66" s="1"/>
  <c r="A775" i="66" s="1"/>
  <c r="A776" i="66" s="1"/>
  <c r="A777" i="66" s="1"/>
  <c r="A778" i="66" s="1"/>
  <c r="A779" i="66" s="1"/>
  <c r="A780" i="66" s="1"/>
  <c r="A781" i="66" s="1"/>
  <c r="A782" i="66" s="1"/>
  <c r="A783" i="66" s="1"/>
  <c r="A784" i="66" s="1"/>
  <c r="A785" i="66" s="1"/>
  <c r="A786" i="66" s="1"/>
  <c r="A787" i="66" s="1"/>
  <c r="A788" i="66" s="1"/>
  <c r="A789" i="66" s="1"/>
  <c r="A790" i="66" s="1"/>
  <c r="A791" i="66" s="1"/>
  <c r="A792" i="66" s="1"/>
  <c r="A793" i="66" s="1"/>
  <c r="A794" i="66" s="1"/>
  <c r="A795" i="66" s="1"/>
  <c r="A796" i="66" s="1"/>
  <c r="A797" i="66" s="1"/>
  <c r="A798" i="66" s="1"/>
  <c r="A799" i="66" s="1"/>
  <c r="A800" i="66" s="1"/>
  <c r="A801" i="66" s="1"/>
  <c r="A802" i="66" s="1"/>
  <c r="A803" i="66" s="1"/>
  <c r="A804" i="66" s="1"/>
  <c r="A805" i="66" s="1"/>
  <c r="A806" i="66" s="1"/>
  <c r="A807" i="66" s="1"/>
  <c r="A808" i="66" s="1"/>
  <c r="A809" i="66" s="1"/>
  <c r="A810" i="66" s="1"/>
  <c r="A811" i="66" s="1"/>
  <c r="A812" i="66" s="1"/>
  <c r="A813" i="66" s="1"/>
  <c r="A814" i="66" s="1"/>
  <c r="A815" i="66" s="1"/>
  <c r="A816" i="66" s="1"/>
  <c r="A817" i="66" s="1"/>
  <c r="A818" i="66" s="1"/>
  <c r="A819" i="66" s="1"/>
  <c r="A820" i="66" s="1"/>
  <c r="A821" i="66" s="1"/>
  <c r="A822" i="66" s="1"/>
  <c r="A823" i="66" s="1"/>
  <c r="A824" i="66" s="1"/>
  <c r="A825" i="66" s="1"/>
  <c r="A826" i="66" s="1"/>
  <c r="A827" i="66" s="1"/>
  <c r="A828" i="66" s="1"/>
  <c r="A829" i="66" s="1"/>
  <c r="A830" i="66" s="1"/>
  <c r="A831" i="66" s="1"/>
  <c r="A832" i="66" s="1"/>
  <c r="A833" i="66" s="1"/>
  <c r="A834" i="66" s="1"/>
  <c r="A835" i="66" s="1"/>
  <c r="A836" i="66" s="1"/>
  <c r="A837" i="66" s="1"/>
  <c r="A838" i="66" s="1"/>
  <c r="A839" i="66" s="1"/>
  <c r="A840" i="66" s="1"/>
  <c r="A841" i="66" s="1"/>
  <c r="A842" i="66" s="1"/>
  <c r="A843" i="66" s="1"/>
  <c r="A844" i="66" s="1"/>
  <c r="A845" i="66" s="1"/>
  <c r="A846" i="66" s="1"/>
  <c r="A847" i="66" s="1"/>
  <c r="A848" i="66" s="1"/>
  <c r="A849" i="66" s="1"/>
  <c r="A850" i="66" s="1"/>
  <c r="A851" i="66" s="1"/>
  <c r="A852" i="66" s="1"/>
  <c r="A853" i="66" s="1"/>
  <c r="A854" i="66" s="1"/>
  <c r="A855" i="66" s="1"/>
  <c r="A856" i="66" s="1"/>
  <c r="A857" i="66" s="1"/>
  <c r="A858" i="66" s="1"/>
  <c r="A859" i="66" s="1"/>
  <c r="A860" i="66" s="1"/>
  <c r="A861" i="66" s="1"/>
  <c r="A862" i="66" s="1"/>
  <c r="A863" i="66" s="1"/>
  <c r="A864" i="66" s="1"/>
  <c r="A865" i="66" s="1"/>
  <c r="A866" i="66" s="1"/>
  <c r="A867" i="66" s="1"/>
  <c r="A868" i="66" s="1"/>
  <c r="A869" i="66" s="1"/>
  <c r="A870" i="66" s="1"/>
  <c r="A871" i="66" s="1"/>
  <c r="A872" i="66" s="1"/>
  <c r="A873" i="66" s="1"/>
  <c r="A874" i="66" s="1"/>
  <c r="A875" i="66" s="1"/>
  <c r="A876" i="66" s="1"/>
  <c r="A878" i="66" s="1"/>
  <c r="A879" i="66" s="1"/>
  <c r="A880" i="66" s="1"/>
  <c r="A881" i="66" s="1"/>
  <c r="A882" i="66" s="1"/>
  <c r="A883" i="66" s="1"/>
  <c r="A884" i="66" s="1"/>
  <c r="A885" i="66" s="1"/>
  <c r="A886" i="66" s="1"/>
  <c r="A887" i="66" s="1"/>
  <c r="A888" i="66" s="1"/>
  <c r="A889" i="66" s="1"/>
  <c r="A890" i="66" s="1"/>
  <c r="A891" i="66" s="1"/>
  <c r="A892" i="66" s="1"/>
  <c r="A893" i="66" s="1"/>
  <c r="A894" i="66" s="1"/>
  <c r="A895" i="66" s="1"/>
  <c r="A896" i="66" s="1"/>
  <c r="A897" i="66" s="1"/>
  <c r="A898" i="66" s="1"/>
  <c r="A899" i="66" s="1"/>
  <c r="A900" i="66" s="1"/>
  <c r="A901" i="66" s="1"/>
  <c r="A902" i="66" s="1"/>
  <c r="A903" i="66" s="1"/>
  <c r="A904" i="66" s="1"/>
  <c r="A905" i="6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NgheThuat</author>
    <author>AutoBVT</author>
  </authors>
  <commentList>
    <comment ref="G3" authorId="0" shapeId="0" xr:uid="{00000000-0006-0000-0000-000001000000}">
      <text>
        <r>
          <rPr>
            <sz val="9"/>
            <color indexed="81"/>
            <rFont val="Tahoma"/>
            <family val="2"/>
            <charset val="163"/>
          </rPr>
          <t>01/01/2024 đến hết ngày 30/6/2024, vẫn áp dụng Nghị định 38/2022/NĐ-CP về lương tối thiểu vùng
(16h30 ngày 4/1/24)</t>
        </r>
      </text>
    </comment>
    <comment ref="F4" authorId="1" shapeId="0" xr:uid="{00000000-0006-0000-0000-000002000000}">
      <text>
        <r>
          <rPr>
            <sz val="9"/>
            <rFont val="Tahoma"/>
            <family val="2"/>
          </rPr>
          <t>Nghị định 38/2022/NĐ-CP ngày 12 tháng 06 năm 2022 
- H Cần Giờ là Vùng II
- Con lại la Vung 1</t>
        </r>
      </text>
    </comment>
    <comment ref="E6" authorId="1" shapeId="0" xr:uid="{00000000-0006-0000-0000-000003000000}">
      <text>
        <r>
          <rPr>
            <sz val="9"/>
            <rFont val="Tahoma"/>
            <family val="2"/>
          </rPr>
          <t>Theo TT15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Vu Van Hanh</author>
  </authors>
  <commentList>
    <comment ref="D160" authorId="0" shapeId="0" xr:uid="{00000000-0006-0000-0200-000001000000}">
      <text>
        <r>
          <rPr>
            <b/>
            <sz val="9"/>
            <rFont val="Tahoma"/>
            <family val="2"/>
          </rPr>
          <t>Admin:</t>
        </r>
        <r>
          <rPr>
            <sz val="9"/>
            <rFont val="Tahoma"/>
            <family val="2"/>
          </rPr>
          <t xml:space="preserve">
bo gom 100 cai rang cao</t>
        </r>
      </text>
    </comment>
    <comment ref="E164" authorId="1" shapeId="0" xr:uid="{00000000-0006-0000-0200-000002000000}">
      <text>
        <r>
          <rPr>
            <b/>
            <sz val="10"/>
            <rFont val="Tahoma"/>
            <family val="2"/>
          </rPr>
          <t>Xem lai giá</t>
        </r>
        <r>
          <rPr>
            <sz val="10"/>
            <rFont val="Tahoma"/>
            <family val="2"/>
          </rPr>
          <t xml:space="preserve">
</t>
        </r>
      </text>
    </comment>
    <comment ref="F164" authorId="1" shapeId="0" xr:uid="{00000000-0006-0000-0200-000003000000}">
      <text>
        <r>
          <rPr>
            <b/>
            <sz val="10"/>
            <rFont val="Tahoma"/>
            <family val="2"/>
          </rPr>
          <t>Xem lai giá</t>
        </r>
        <r>
          <rPr>
            <sz val="10"/>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Windows User</author>
    <author>sonpv</author>
  </authors>
  <commentList>
    <comment ref="J3958" authorId="0" shapeId="0" xr:uid="{00000000-0006-0000-0600-000001000000}">
      <text>
        <r>
          <rPr>
            <b/>
            <sz val="9"/>
            <color indexed="81"/>
            <rFont val="Tahoma"/>
            <family val="2"/>
          </rPr>
          <t>Windows User:</t>
        </r>
        <r>
          <rPr>
            <sz val="9"/>
            <color indexed="81"/>
            <rFont val="Tahoma"/>
            <family val="2"/>
          </rPr>
          <t xml:space="preserve">
DA TINH BAN VL CHINH</t>
        </r>
      </text>
    </comment>
    <comment ref="J3965" authorId="0" shapeId="0" xr:uid="{00000000-0006-0000-0600-000002000000}">
      <text>
        <r>
          <rPr>
            <b/>
            <sz val="9"/>
            <color indexed="81"/>
            <rFont val="Tahoma"/>
            <family val="2"/>
          </rPr>
          <t>Windows User:</t>
        </r>
        <r>
          <rPr>
            <sz val="9"/>
            <color indexed="81"/>
            <rFont val="Tahoma"/>
            <family val="2"/>
          </rPr>
          <t xml:space="preserve">
DA TINH BAN VL CHINH</t>
        </r>
      </text>
    </comment>
    <comment ref="C9840" authorId="1" shapeId="0" xr:uid="{00000000-0006-0000-0600-000003000000}">
      <text>
        <r>
          <rPr>
            <b/>
            <sz val="8"/>
            <color indexed="81"/>
            <rFont val="Tahoma"/>
            <family val="2"/>
            <charset val="163"/>
          </rPr>
          <t>sonpv:</t>
        </r>
        <r>
          <rPr>
            <sz val="8"/>
            <color indexed="81"/>
            <rFont val="Tahoma"/>
            <family val="2"/>
            <charset val="163"/>
          </rPr>
          <t xml:space="preserve">
Đối với CSV được làm bằng vật liệu composite thì NC x 0,6</t>
        </r>
      </text>
    </comment>
    <comment ref="C9848" authorId="1" shapeId="0" xr:uid="{00000000-0006-0000-0600-000004000000}">
      <text>
        <r>
          <rPr>
            <b/>
            <sz val="8"/>
            <color indexed="81"/>
            <rFont val="Tahoma"/>
            <family val="2"/>
            <charset val="163"/>
          </rPr>
          <t>sonpv:</t>
        </r>
        <r>
          <rPr>
            <sz val="8"/>
            <color indexed="81"/>
            <rFont val="Tahoma"/>
            <family val="2"/>
            <charset val="163"/>
          </rPr>
          <t xml:space="preserve">
Đối với CSV được làm bằng vật liệu composite thì NC x 0,6</t>
        </r>
      </text>
    </comment>
    <comment ref="C9856" authorId="1" shapeId="0" xr:uid="{00000000-0006-0000-0600-000005000000}">
      <text>
        <r>
          <rPr>
            <b/>
            <sz val="8"/>
            <color indexed="81"/>
            <rFont val="Tahoma"/>
            <family val="2"/>
            <charset val="163"/>
          </rPr>
          <t>sonpv:</t>
        </r>
        <r>
          <rPr>
            <sz val="8"/>
            <color indexed="81"/>
            <rFont val="Tahoma"/>
            <family val="2"/>
            <charset val="163"/>
          </rPr>
          <t xml:space="preserve">
Đối với CSV được làm bằng vật liệu composite thì NC x 0,6</t>
        </r>
      </text>
    </comment>
    <comment ref="C9864" authorId="1" shapeId="0" xr:uid="{00000000-0006-0000-0600-000006000000}">
      <text>
        <r>
          <rPr>
            <b/>
            <sz val="8"/>
            <color indexed="81"/>
            <rFont val="Tahoma"/>
            <family val="2"/>
            <charset val="163"/>
          </rPr>
          <t>sonpv:</t>
        </r>
        <r>
          <rPr>
            <sz val="8"/>
            <color indexed="81"/>
            <rFont val="Tahoma"/>
            <family val="2"/>
            <charset val="163"/>
          </rPr>
          <t xml:space="preserve">
Đối với CSV được làm bằng vật liệu composite thì NC x 0,6</t>
        </r>
      </text>
    </comment>
    <comment ref="C9872" authorId="1" shapeId="0" xr:uid="{00000000-0006-0000-0600-000007000000}">
      <text>
        <r>
          <rPr>
            <b/>
            <sz val="8"/>
            <color indexed="81"/>
            <rFont val="Tahoma"/>
            <family val="2"/>
            <charset val="163"/>
          </rPr>
          <t>sonpv:</t>
        </r>
        <r>
          <rPr>
            <sz val="8"/>
            <color indexed="81"/>
            <rFont val="Tahoma"/>
            <family val="2"/>
            <charset val="163"/>
          </rPr>
          <t xml:space="preserve">
Đối với CSV được làm bằng vật liệu composite thì NC x 0,6</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Vu Van Hanh</author>
  </authors>
  <commentList>
    <comment ref="F7" authorId="0" shapeId="0" xr:uid="{00000000-0006-0000-0700-000001000000}">
      <text>
        <r>
          <rPr>
            <sz val="10"/>
            <rFont val="Tahoma"/>
            <family val="2"/>
          </rPr>
          <t xml:space="preserve">Đơn giá tháng, quý
</t>
        </r>
      </text>
    </comment>
    <comment ref="G7" authorId="0" shapeId="0" xr:uid="{00000000-0006-0000-0700-000002000000}">
      <text>
        <r>
          <rPr>
            <sz val="10"/>
            <rFont val="Tahoma"/>
            <family val="2"/>
          </rPr>
          <t>Thông tư 05/2016
Thông tư 15/2019</t>
        </r>
      </text>
    </comment>
    <comment ref="H7" authorId="0" shapeId="0" xr:uid="{00000000-0006-0000-0700-000003000000}">
      <text>
        <r>
          <rPr>
            <b/>
            <sz val="10"/>
            <rFont val="Tahoma"/>
            <family val="2"/>
          </rPr>
          <t>Thông tư 11/2019</t>
        </r>
        <r>
          <rPr>
            <sz val="10"/>
            <rFont val="Tahoma"/>
            <family val="2"/>
          </rPr>
          <t xml:space="preserve">
</t>
        </r>
      </text>
    </comment>
    <comment ref="D10" authorId="0" shapeId="0" xr:uid="{00000000-0006-0000-0700-000004000000}">
      <text>
        <r>
          <rPr>
            <b/>
            <sz val="10"/>
            <rFont val="Tahoma"/>
            <family val="2"/>
          </rPr>
          <t>m3 đổi ra lít
1m3=1000 lít</t>
        </r>
        <r>
          <rPr>
            <sz val="10"/>
            <rFont val="Tahoma"/>
            <family val="2"/>
          </rPr>
          <t xml:space="preserve">
</t>
        </r>
      </text>
    </comment>
    <comment ref="E10" authorId="0" shapeId="0" xr:uid="{00000000-0006-0000-0700-000005000000}">
      <text>
        <r>
          <rPr>
            <b/>
            <sz val="10"/>
            <rFont val="Tahoma"/>
            <family val="2"/>
          </rPr>
          <t xml:space="preserve">1m3=1000dm3=1000 lít nước.
</t>
        </r>
        <r>
          <rPr>
            <sz val="10"/>
            <rFont val="Tahoma"/>
            <family val="2"/>
          </rPr>
          <t xml:space="preserve">
</t>
        </r>
      </text>
    </comment>
    <comment ref="C15" authorId="0" shapeId="0" xr:uid="{00000000-0006-0000-0700-000006000000}">
      <text>
        <r>
          <rPr>
            <sz val="10"/>
            <rFont val="Tahoma"/>
            <family val="2"/>
          </rPr>
          <t>Định mức C3224 của 1776, mác bê tông 250
nhân với hệ số 1,025</t>
        </r>
      </text>
    </comment>
    <comment ref="C60" authorId="0" shapeId="0" xr:uid="{00000000-0006-0000-0700-000007000000}">
      <text>
        <r>
          <rPr>
            <sz val="10"/>
            <rFont val="Tahoma"/>
            <family val="2"/>
          </rPr>
          <t xml:space="preserve">Nguyên bản là trải vải địa kỹ thuật, tính theo m2, 105m2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Vu Van Hanh</author>
  </authors>
  <commentList>
    <comment ref="F7" authorId="0" shapeId="0" xr:uid="{00000000-0006-0000-0800-000001000000}">
      <text>
        <r>
          <rPr>
            <sz val="10"/>
            <rFont val="Tahoma"/>
            <family val="2"/>
          </rPr>
          <t xml:space="preserve">Đơn giá tháng, quý
</t>
        </r>
      </text>
    </comment>
    <comment ref="G7" authorId="0" shapeId="0" xr:uid="{00000000-0006-0000-0800-000002000000}">
      <text>
        <r>
          <rPr>
            <sz val="10"/>
            <rFont val="Tahoma"/>
            <family val="2"/>
          </rPr>
          <t>Thông tư 05/2016
Thông tư 15/2019</t>
        </r>
      </text>
    </comment>
    <comment ref="H7" authorId="0" shapeId="0" xr:uid="{00000000-0006-0000-0800-000003000000}">
      <text>
        <r>
          <rPr>
            <b/>
            <sz val="10"/>
            <rFont val="Tahoma"/>
            <family val="2"/>
          </rPr>
          <t>Thông tư 11/2019</t>
        </r>
        <r>
          <rPr>
            <sz val="10"/>
            <rFont val="Tahoma"/>
            <family val="2"/>
          </rPr>
          <t xml:space="preserve">
</t>
        </r>
      </text>
    </comment>
    <comment ref="C9" authorId="0" shapeId="0" xr:uid="{00000000-0006-0000-0800-000004000000}">
      <text>
        <r>
          <rPr>
            <sz val="10"/>
            <rFont val="Tahoma"/>
            <family val="2"/>
          </rPr>
          <t>Định mức C3222 của 1776, mác bê tông 150
nhân với hệ số 1,030</t>
        </r>
      </text>
    </comment>
    <comment ref="C20" authorId="0" shapeId="0" xr:uid="{00000000-0006-0000-0800-000005000000}">
      <text>
        <r>
          <rPr>
            <sz val="10"/>
            <rFont val="Tahoma"/>
            <family val="2"/>
          </rPr>
          <t>Định mức C3224 của 1776, mác bê tông 250
nhân với hệ số 1,025</t>
        </r>
      </text>
    </comment>
    <comment ref="C34" authorId="0" shapeId="0" xr:uid="{00000000-0006-0000-0800-000006000000}">
      <text>
        <r>
          <rPr>
            <sz val="10"/>
            <rFont val="Tahoma"/>
            <family val="2"/>
          </rPr>
          <t>Định mức C3224 của 1776, mác bê tông 250
nhân với hệ số 1,025</t>
        </r>
      </text>
    </comment>
    <comment ref="C48" authorId="0" shapeId="0" xr:uid="{00000000-0006-0000-0800-000007000000}">
      <text>
        <r>
          <rPr>
            <sz val="10"/>
            <rFont val="Tahoma"/>
            <family val="2"/>
          </rPr>
          <t>Định mức C3224 của 1776, mác bê tông 250
nhân với hệ số 1,025</t>
        </r>
      </text>
    </comment>
    <comment ref="C54" authorId="0" shapeId="0" xr:uid="{00000000-0006-0000-0800-000008000000}">
      <text>
        <r>
          <rPr>
            <sz val="10"/>
            <rFont val="Tahoma"/>
            <family val="2"/>
          </rPr>
          <t>Định mức C3224 của 1776, mác bê tông 250
nhân với hệ số 1,025</t>
        </r>
      </text>
    </comment>
    <comment ref="C78" authorId="0" shapeId="0" xr:uid="{00000000-0006-0000-0800-000009000000}">
      <text>
        <r>
          <rPr>
            <sz val="10"/>
            <rFont val="Tahoma"/>
            <family val="2"/>
          </rPr>
          <t>Định mức C3224 của 1776, mác bê tông 250
nhân với hệ số 1,025</t>
        </r>
      </text>
    </comment>
    <comment ref="C84" authorId="0" shapeId="0" xr:uid="{00000000-0006-0000-0800-00000A000000}">
      <text>
        <r>
          <rPr>
            <sz val="10"/>
            <rFont val="Tahoma"/>
            <family val="2"/>
          </rPr>
          <t>Định mức C3224 của 1776, mác bê tông 250
nhân với hệ số 1,025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Vu Van Hanh</author>
  </authors>
  <commentList>
    <comment ref="F7" authorId="0" shapeId="0" xr:uid="{00000000-0006-0000-0900-000001000000}">
      <text>
        <r>
          <rPr>
            <sz val="10"/>
            <rFont val="Tahoma"/>
            <family val="2"/>
          </rPr>
          <t xml:space="preserve">Đơn giá tháng, quý
</t>
        </r>
      </text>
    </comment>
    <comment ref="G7" authorId="0" shapeId="0" xr:uid="{00000000-0006-0000-0900-000002000000}">
      <text>
        <r>
          <rPr>
            <sz val="10"/>
            <rFont val="Tahoma"/>
            <family val="2"/>
          </rPr>
          <t>Thông tư 05/2016
Thông tư 15/2019</t>
        </r>
      </text>
    </comment>
    <comment ref="H7" authorId="0" shapeId="0" xr:uid="{00000000-0006-0000-0900-000003000000}">
      <text>
        <r>
          <rPr>
            <b/>
            <sz val="10"/>
            <rFont val="Tahoma"/>
            <family val="2"/>
          </rPr>
          <t>Thông tư 11/2019</t>
        </r>
        <r>
          <rPr>
            <sz val="10"/>
            <rFont val="Tahoma"/>
            <family val="2"/>
          </rPr>
          <t xml:space="preserve">
</t>
        </r>
      </text>
    </comment>
  </commentList>
</comments>
</file>

<file path=xl/sharedStrings.xml><?xml version="1.0" encoding="utf-8"?>
<sst xmlns="http://schemas.openxmlformats.org/spreadsheetml/2006/main" count="62209" uniqueCount="11371">
  <si>
    <t>kwh</t>
  </si>
  <si>
    <t>xăng</t>
  </si>
  <si>
    <t>diezel</t>
  </si>
  <si>
    <t>Vùng I</t>
  </si>
  <si>
    <t>Vùng II</t>
  </si>
  <si>
    <t>Vùng III</t>
  </si>
  <si>
    <t>Vùng IV</t>
  </si>
  <si>
    <t>TT</t>
  </si>
  <si>
    <t>Ghi chú</t>
  </si>
  <si>
    <t>ln10</t>
  </si>
  <si>
    <t>lg10</t>
  </si>
  <si>
    <t>ln20</t>
  </si>
  <si>
    <t>lg20</t>
  </si>
  <si>
    <t>ln25</t>
  </si>
  <si>
    <t>lg25</t>
  </si>
  <si>
    <t>ln27</t>
  </si>
  <si>
    <t>lg27</t>
  </si>
  <si>
    <t>ln30</t>
  </si>
  <si>
    <t>lg30</t>
  </si>
  <si>
    <t>ln32</t>
  </si>
  <si>
    <t>lg32</t>
  </si>
  <si>
    <t>ln35</t>
  </si>
  <si>
    <t>lg35</t>
  </si>
  <si>
    <t>ln37</t>
  </si>
  <si>
    <t>lg37</t>
  </si>
  <si>
    <t>ln40</t>
  </si>
  <si>
    <t>lg40</t>
  </si>
  <si>
    <t>lg42</t>
  </si>
  <si>
    <t>ln45</t>
  </si>
  <si>
    <t>lg45</t>
  </si>
  <si>
    <t>ln47</t>
  </si>
  <si>
    <t>lg47</t>
  </si>
  <si>
    <t>ln50</t>
  </si>
  <si>
    <t>lg50</t>
  </si>
  <si>
    <t>ln52</t>
  </si>
  <si>
    <t>lg52</t>
  </si>
  <si>
    <t>ln55</t>
  </si>
  <si>
    <t>lg55</t>
  </si>
  <si>
    <t>ln60</t>
  </si>
  <si>
    <t>lg60</t>
  </si>
  <si>
    <t>ln65</t>
  </si>
  <si>
    <t>lg65</t>
  </si>
  <si>
    <t>ln70</t>
  </si>
  <si>
    <t>lg70</t>
  </si>
  <si>
    <t>ks10</t>
  </si>
  <si>
    <t>ks20</t>
  </si>
  <si>
    <t>ks25</t>
  </si>
  <si>
    <t>ks30</t>
  </si>
  <si>
    <t>ks35</t>
  </si>
  <si>
    <t>ks40</t>
  </si>
  <si>
    <t>ks45</t>
  </si>
  <si>
    <t>ks50</t>
  </si>
  <si>
    <t>ks55</t>
  </si>
  <si>
    <t>ks60</t>
  </si>
  <si>
    <t>ks65</t>
  </si>
  <si>
    <t>ks70</t>
  </si>
  <si>
    <t>ks75</t>
  </si>
  <si>
    <t>ks80</t>
  </si>
  <si>
    <t>Cấp bậc</t>
  </si>
  <si>
    <t>Thợ lặn cấp II</t>
  </si>
  <si>
    <t>- ĐM lắp máy biến áp điện áp &lt;= 35kV trạm NC x1,1</t>
  </si>
  <si>
    <t>T1.1300. Lắp đặt máy biến áp Trung gian 3 pha 3 cuộn dây (MBA 35kV 2 cuộn dây Knc= 0,9)</t>
  </si>
  <si>
    <t>T1.1400. Lắp đặt máy biến áp phân phối</t>
  </si>
  <si>
    <t>- Lắp máy bằng thủ công Knc= 1,5; không tính MTC</t>
  </si>
  <si>
    <t>- Lắp máy hợp bộ Knc= 1,2</t>
  </si>
  <si>
    <t>Lắp đặt máy biến áp 3 pha 35(22)/0,4 kV ≤560KVA</t>
  </si>
  <si>
    <t>Lắp đặt máy biến áp 3 pha 35(22)/0,4 kV ≤750KVA</t>
  </si>
  <si>
    <t>T1.1418</t>
  </si>
  <si>
    <t>Lắp đặt máy biến áp 3 pha 35(22)/0,4 kV &gt;750KVA</t>
  </si>
  <si>
    <t>Lắp đặt máy biến áp 3 pha 15; (10); (6)/0,4 kV &lt;750KVA</t>
  </si>
  <si>
    <t>T1.1428</t>
  </si>
  <si>
    <t>T1.2000. Lọc dầu (Chưa hoàn chỉnh, cần hoàn thiện sau)</t>
  </si>
  <si>
    <t>- Lắp các máy điện áp &lt;= 35kV kiểu trạm treo trên cột Knc= 1,1</t>
  </si>
  <si>
    <t>- Lắp máy hợp bộ GIS Knc= 1,1</t>
  </si>
  <si>
    <t>BẢNG GIÁ VẬT LIỆU ĐẦU VÀO</t>
  </si>
  <si>
    <t>Tên vật liệu</t>
  </si>
  <si>
    <t>ĐVT</t>
  </si>
  <si>
    <t>Đơn giá</t>
  </si>
  <si>
    <t>Đơn giá hiện tại (đồng)</t>
  </si>
  <si>
    <t>VLP1</t>
  </si>
  <si>
    <t>Amiang sợi</t>
  </si>
  <si>
    <t>kg</t>
  </si>
  <si>
    <t>Báo giá thị trường</t>
  </si>
  <si>
    <t>VLP2</t>
  </si>
  <si>
    <t>Amiăng tấm</t>
  </si>
  <si>
    <t>m2</t>
  </si>
  <si>
    <t>VLP3</t>
  </si>
  <si>
    <t>Băng cách điện</t>
  </si>
  <si>
    <t>Cuộn</t>
  </si>
  <si>
    <t>VLP4</t>
  </si>
  <si>
    <t>Băng nilông</t>
  </si>
  <si>
    <t>cuộn</t>
  </si>
  <si>
    <t>VLP5</t>
  </si>
  <si>
    <t>Nhựa đường</t>
  </si>
  <si>
    <t>VLP6</t>
  </si>
  <si>
    <t>Bột đá</t>
  </si>
  <si>
    <t>VLP8</t>
  </si>
  <si>
    <t>Bu lông M12x140</t>
  </si>
  <si>
    <t>bộ</t>
  </si>
  <si>
    <t>thông báo 67/CB-LS</t>
  </si>
  <si>
    <t>VLP9</t>
  </si>
  <si>
    <t>Bu lông M6x50</t>
  </si>
  <si>
    <t>VLP10</t>
  </si>
  <si>
    <t>Bulông f&gt;=6; L&gt;=60</t>
  </si>
  <si>
    <t>VLP11</t>
  </si>
  <si>
    <t>Cần khoan F32 dài 1,5m</t>
  </si>
  <si>
    <t>cái</t>
  </si>
  <si>
    <t>VLP12</t>
  </si>
  <si>
    <t>Cáp thép d=10</t>
  </si>
  <si>
    <t>VLP13</t>
  </si>
  <si>
    <t>Cát</t>
  </si>
  <si>
    <t>m3</t>
  </si>
  <si>
    <t>VLP14</t>
  </si>
  <si>
    <t>Cát vàng</t>
  </si>
  <si>
    <t>VLP15</t>
  </si>
  <si>
    <t>Chất cách điện</t>
  </si>
  <si>
    <t>VLP16</t>
  </si>
  <si>
    <t>Chổi sơn</t>
  </si>
  <si>
    <t>VLP17</t>
  </si>
  <si>
    <t>Cọc gỗ &lt;=10m</t>
  </si>
  <si>
    <t>m</t>
  </si>
  <si>
    <t>VLP18</t>
  </si>
  <si>
    <t>Cọc gỗ &lt;=2,5m</t>
  </si>
  <si>
    <t>VLP19</t>
  </si>
  <si>
    <t>Cọc gỗ &gt;10m</t>
  </si>
  <si>
    <t>VLP20</t>
  </si>
  <si>
    <t>Cọc gỗ dài &gt;2,5m</t>
  </si>
  <si>
    <t>Giá VLXD-TP.HCM QII/2016</t>
  </si>
  <si>
    <t>VLP21</t>
  </si>
  <si>
    <t>Cọc L65x65x6</t>
  </si>
  <si>
    <t>cọc</t>
  </si>
  <si>
    <t>VLP22</t>
  </si>
  <si>
    <t>Cọc tre &lt;=2,5m</t>
  </si>
  <si>
    <t>VLP23</t>
  </si>
  <si>
    <t>Cọc tre dài &gt;2,5m</t>
  </si>
  <si>
    <t>VLP24</t>
  </si>
  <si>
    <t>Côliê</t>
  </si>
  <si>
    <t>VLP25</t>
  </si>
  <si>
    <t>Cồn công nghiệp</t>
  </si>
  <si>
    <t>VLP26</t>
  </si>
  <si>
    <t>Củi đun</t>
  </si>
  <si>
    <t>VLP27</t>
  </si>
  <si>
    <t>Đá 1x2</t>
  </si>
  <si>
    <t>VLP28</t>
  </si>
  <si>
    <t>Đá 2x4</t>
  </si>
  <si>
    <t>VLP29</t>
  </si>
  <si>
    <t>Đá 4x6</t>
  </si>
  <si>
    <t>VLP30</t>
  </si>
  <si>
    <t>Đá hộc</t>
  </si>
  <si>
    <t>VLP31</t>
  </si>
  <si>
    <t>Đất cấp phối</t>
  </si>
  <si>
    <t>Từ ngày 19/7/2016</t>
  </si>
  <si>
    <t>VLP32</t>
  </si>
  <si>
    <t>Dầu nhờn</t>
  </si>
  <si>
    <t>VLP33</t>
  </si>
  <si>
    <t>Dây buộc</t>
  </si>
  <si>
    <t>Cadi-sun</t>
  </si>
  <si>
    <t>VLP34</t>
  </si>
  <si>
    <t>Dây đồng M16</t>
  </si>
  <si>
    <t>VLP35</t>
  </si>
  <si>
    <t>Dây đồng 25mm2</t>
  </si>
  <si>
    <t>VLP36</t>
  </si>
  <si>
    <t>Dây ghen nhựa</t>
  </si>
  <si>
    <t>VLP37</t>
  </si>
  <si>
    <t>Dây nổ</t>
  </si>
  <si>
    <t>VLP38</t>
  </si>
  <si>
    <t>Dây thép</t>
  </si>
  <si>
    <t>VLP39</t>
  </si>
  <si>
    <t>Dây thép buộc d=2</t>
  </si>
  <si>
    <t>VLP40</t>
  </si>
  <si>
    <t>Điện năng</t>
  </si>
  <si>
    <t>VLP41</t>
  </si>
  <si>
    <t>Dầu Diezel 0,05S-II</t>
  </si>
  <si>
    <t>Lit</t>
  </si>
  <si>
    <t>VLP42</t>
  </si>
  <si>
    <t xml:space="preserve">Đinh </t>
  </si>
  <si>
    <t>VLP43</t>
  </si>
  <si>
    <t>Đinh đỉa</t>
  </si>
  <si>
    <t>VLP44</t>
  </si>
  <si>
    <t>Đồng lá</t>
  </si>
  <si>
    <t>VLP45</t>
  </si>
  <si>
    <t>Gạch vỡ</t>
  </si>
  <si>
    <t>VLP46</t>
  </si>
  <si>
    <t>Bạt (giấy dầu)</t>
  </si>
  <si>
    <t>VLP47</t>
  </si>
  <si>
    <t>Giấy ráp</t>
  </si>
  <si>
    <t>tờ</t>
  </si>
  <si>
    <t>VLP48</t>
  </si>
  <si>
    <t>Giẻ lau</t>
  </si>
  <si>
    <t>VLP49</t>
  </si>
  <si>
    <t>Gỗ chống</t>
  </si>
  <si>
    <t>VLP50</t>
  </si>
  <si>
    <t>Gỗ nhóm IV</t>
  </si>
  <si>
    <t>VLP51</t>
  </si>
  <si>
    <t>Gỗ đà nẹp</t>
  </si>
  <si>
    <t>VLP52</t>
  </si>
  <si>
    <t>Gỗ ván</t>
  </si>
  <si>
    <t>VLP53</t>
  </si>
  <si>
    <t>Gỗ kê</t>
  </si>
  <si>
    <t>VLP54</t>
  </si>
  <si>
    <t>Gỗ nhóm 5</t>
  </si>
  <si>
    <t>VLP55</t>
  </si>
  <si>
    <t>Gỗ ván kê lót</t>
  </si>
  <si>
    <t>VLP56</t>
  </si>
  <si>
    <t>Gỗ ván nhóm 4</t>
  </si>
  <si>
    <t>VLP57</t>
  </si>
  <si>
    <t>Keo dán</t>
  </si>
  <si>
    <t>VLP58</t>
  </si>
  <si>
    <t>Kìp điện</t>
  </si>
  <si>
    <t>VLP59</t>
  </si>
  <si>
    <t>Luồng</t>
  </si>
  <si>
    <t>VLP60</t>
  </si>
  <si>
    <t>Matít</t>
  </si>
  <si>
    <t>VLP61</t>
  </si>
  <si>
    <t>Mỡ các loại</t>
  </si>
  <si>
    <t>VLP62</t>
  </si>
  <si>
    <t>Mỡ trung tính</t>
  </si>
  <si>
    <t>VLP63</t>
  </si>
  <si>
    <t>Mỡ YOC</t>
  </si>
  <si>
    <t>VLP64</t>
  </si>
  <si>
    <t>Mũi khoan F42</t>
  </si>
  <si>
    <t>VLP65</t>
  </si>
  <si>
    <t>Nhựa thông</t>
  </si>
  <si>
    <t>VLP66</t>
  </si>
  <si>
    <t>Nước</t>
  </si>
  <si>
    <t>lít</t>
  </si>
  <si>
    <t>Đơn giá 1426 năm 2002 x hệ số</t>
  </si>
  <si>
    <t>VLP67</t>
  </si>
  <si>
    <t>VLP68</t>
  </si>
  <si>
    <t>Phụ gia hóa dẻo</t>
  </si>
  <si>
    <t>VLP69</t>
  </si>
  <si>
    <t>Puly nhôm</t>
  </si>
  <si>
    <t>đơn giá 7606 x trượt giá</t>
  </si>
  <si>
    <t>VLP70</t>
  </si>
  <si>
    <t>Que hàn</t>
  </si>
  <si>
    <t>VLP71</t>
  </si>
  <si>
    <t>Que hàn điện d4</t>
  </si>
  <si>
    <t>VLP72</t>
  </si>
  <si>
    <t>Sơn cách điện</t>
  </si>
  <si>
    <t>VLP73</t>
  </si>
  <si>
    <t>Sơn</t>
  </si>
  <si>
    <t>VLP74</t>
  </si>
  <si>
    <t>Sơn chống gỉ</t>
  </si>
  <si>
    <t>VLP75</t>
  </si>
  <si>
    <t>Sơn màu</t>
  </si>
  <si>
    <t>VLP76</t>
  </si>
  <si>
    <t>Sơn nội</t>
  </si>
  <si>
    <t>VLP77</t>
  </si>
  <si>
    <t>Thép chữ U80</t>
  </si>
  <si>
    <t>VLP78</t>
  </si>
  <si>
    <t>Thép tròn f &lt;=10mm</t>
  </si>
  <si>
    <t>VLP79</t>
  </si>
  <si>
    <t>Thép tròn f &lt;=18mm</t>
  </si>
  <si>
    <t>VLP80</t>
  </si>
  <si>
    <t>Thép tròn f &gt;18mm</t>
  </si>
  <si>
    <t>VLP81</t>
  </si>
  <si>
    <t>Thép đệm</t>
  </si>
  <si>
    <t>VLP82</t>
  </si>
  <si>
    <t>Thép hình</t>
  </si>
  <si>
    <t>VLP83</t>
  </si>
  <si>
    <t>Thép lá 1 mm</t>
  </si>
  <si>
    <t>VLP84</t>
  </si>
  <si>
    <t>Thép tấm</t>
  </si>
  <si>
    <t>VLP85</t>
  </si>
  <si>
    <t>Thép tròn</t>
  </si>
  <si>
    <t>VLP86</t>
  </si>
  <si>
    <t>Thiếc hàn</t>
  </si>
  <si>
    <t>VLP87</t>
  </si>
  <si>
    <t>Thiếc hàn thường</t>
  </si>
  <si>
    <t>VLP88</t>
  </si>
  <si>
    <t>Thuốc nổ</t>
  </si>
  <si>
    <t>VLP89</t>
  </si>
  <si>
    <t>Tre (gỗ) fi = 8-10cm; L=6-8 m</t>
  </si>
  <si>
    <t>cây</t>
  </si>
  <si>
    <t>VLP90</t>
  </si>
  <si>
    <t>Vagiơlin</t>
  </si>
  <si>
    <t>VLP91</t>
  </si>
  <si>
    <t>Vải nhựa</t>
  </si>
  <si>
    <t>VLP92</t>
  </si>
  <si>
    <t>Vải trắng mộc 0,8m</t>
  </si>
  <si>
    <t>VLP93</t>
  </si>
  <si>
    <t>Vật liệu cố định ống</t>
  </si>
  <si>
    <t>VLP94</t>
  </si>
  <si>
    <t>Vít bắt</t>
  </si>
  <si>
    <t>VLP95</t>
  </si>
  <si>
    <t>Xăng E5 RON 92-II</t>
  </si>
  <si>
    <t>VLP96</t>
  </si>
  <si>
    <t>Xăng A92-</t>
  </si>
  <si>
    <t>VLP97</t>
  </si>
  <si>
    <t>Xi măng PC30</t>
  </si>
  <si>
    <t>VLP98</t>
  </si>
  <si>
    <t>Dây điện 2x1,5mm2</t>
  </si>
  <si>
    <t>VLP99</t>
  </si>
  <si>
    <t>Cáp bọc 4x2,5mm2</t>
  </si>
  <si>
    <t>VLP100</t>
  </si>
  <si>
    <t>Dây thép d=2</t>
  </si>
  <si>
    <t>VLP101</t>
  </si>
  <si>
    <t>Dây thép d=6</t>
  </si>
  <si>
    <t>VLP102</t>
  </si>
  <si>
    <t>Cáp thép d=4</t>
  </si>
  <si>
    <t>VLP103</t>
  </si>
  <si>
    <t>Dây thép d=2 (chiều dài: m)</t>
  </si>
  <si>
    <t>VLP104</t>
  </si>
  <si>
    <t>Dây thép d=4</t>
  </si>
  <si>
    <t>VLP105</t>
  </si>
  <si>
    <t>Dây thép d=6 (chiều dài: m)</t>
  </si>
  <si>
    <t>VLP106</t>
  </si>
  <si>
    <t>Dây thép mạ d=2</t>
  </si>
  <si>
    <t>VLP107</t>
  </si>
  <si>
    <t>Dầu biến áp</t>
  </si>
  <si>
    <t>VLP108</t>
  </si>
  <si>
    <t>Phiễu cáp</t>
  </si>
  <si>
    <t>VLP109</t>
  </si>
  <si>
    <t>Cáp bọc 7x2,5mm2</t>
  </si>
  <si>
    <t>VLP110</t>
  </si>
  <si>
    <t>Giấy ráp mịn</t>
  </si>
  <si>
    <t>VLP111</t>
  </si>
  <si>
    <t>Gôm lắc</t>
  </si>
  <si>
    <t>VLP112</t>
  </si>
  <si>
    <t>Gen nhựa d=6</t>
  </si>
  <si>
    <t>VLP113</t>
  </si>
  <si>
    <t>Hộp nối cáp</t>
  </si>
  <si>
    <t>VLP114</t>
  </si>
  <si>
    <t>Nứa</t>
  </si>
  <si>
    <t>VLP115</t>
  </si>
  <si>
    <t>Băng nhựa</t>
  </si>
  <si>
    <t>VLP116</t>
  </si>
  <si>
    <t>Ống nhựa d10</t>
  </si>
  <si>
    <t>VLP117</t>
  </si>
  <si>
    <t>Alkali blue</t>
  </si>
  <si>
    <t>gam</t>
  </si>
  <si>
    <t>VLP118</t>
  </si>
  <si>
    <t>Axít nitơric</t>
  </si>
  <si>
    <t>Lít</t>
  </si>
  <si>
    <t>VLP119</t>
  </si>
  <si>
    <t>Axít clohydric</t>
  </si>
  <si>
    <t>-</t>
  </si>
  <si>
    <t>VLP120</t>
  </si>
  <si>
    <t>Axít phốtphoric</t>
  </si>
  <si>
    <t>VLP121</t>
  </si>
  <si>
    <t>Axít sunphu salich</t>
  </si>
  <si>
    <t>g</t>
  </si>
  <si>
    <t>VLP122</t>
  </si>
  <si>
    <t>Axít suphuaric</t>
  </si>
  <si>
    <t>VLP123</t>
  </si>
  <si>
    <t>Acêtôn</t>
  </si>
  <si>
    <t>VLP124</t>
  </si>
  <si>
    <t>Acêtôn tinh khiết</t>
  </si>
  <si>
    <t>Kg</t>
  </si>
  <si>
    <t>VLP125</t>
  </si>
  <si>
    <t>Alcol Êtylic</t>
  </si>
  <si>
    <t>VLP126</t>
  </si>
  <si>
    <t>Ben zen</t>
  </si>
  <si>
    <t>VLP127</t>
  </si>
  <si>
    <t>Entanol đẳng khí</t>
  </si>
  <si>
    <t>VLP128</t>
  </si>
  <si>
    <t>Calxi clorua</t>
  </si>
  <si>
    <t>VLP129</t>
  </si>
  <si>
    <t>Dầu chân không</t>
  </si>
  <si>
    <t>VLP130</t>
  </si>
  <si>
    <t>Dầu nhờn chống đông kết</t>
  </si>
  <si>
    <t>VLP131</t>
  </si>
  <si>
    <t>Xăng nhẹ</t>
  </si>
  <si>
    <t>VLP132</t>
  </si>
  <si>
    <t>E-te</t>
  </si>
  <si>
    <t>VLP133</t>
  </si>
  <si>
    <t>Giấy lọc không tro</t>
  </si>
  <si>
    <t>hộp</t>
  </si>
  <si>
    <t>VLP134</t>
  </si>
  <si>
    <t>Giấy lọc thường</t>
  </si>
  <si>
    <t>VLP135</t>
  </si>
  <si>
    <t>Giấy nhám số 0</t>
  </si>
  <si>
    <t>VLP136</t>
  </si>
  <si>
    <t>Heptan</t>
  </si>
  <si>
    <t>VLP137</t>
  </si>
  <si>
    <t>Hydranal A</t>
  </si>
  <si>
    <t>VLP138</t>
  </si>
  <si>
    <t>Hydranal C</t>
  </si>
  <si>
    <t>VLP139</t>
  </si>
  <si>
    <t>Kali clorua</t>
  </si>
  <si>
    <t>VLP140</t>
  </si>
  <si>
    <t>Kali hydroxyde</t>
  </si>
  <si>
    <t>VLP141</t>
  </si>
  <si>
    <t>Kali permenganate 0,01N</t>
  </si>
  <si>
    <t>VLP142</t>
  </si>
  <si>
    <t>Khí argon ar 99,999%</t>
  </si>
  <si>
    <t>bình</t>
  </si>
  <si>
    <t>VLP143</t>
  </si>
  <si>
    <t>Khí chuẩn nồng độ cao</t>
  </si>
  <si>
    <t>VLP144</t>
  </si>
  <si>
    <t>Khí chuẩn nồng độ thấp</t>
  </si>
  <si>
    <t>VLP145</t>
  </si>
  <si>
    <t>Nước siêu sạch có điện trở suất &gt; 5 om</t>
  </si>
  <si>
    <t>VLP146</t>
  </si>
  <si>
    <t>Ôxy</t>
  </si>
  <si>
    <t>chai</t>
  </si>
  <si>
    <t>VLP147</t>
  </si>
  <si>
    <t>Toluen</t>
  </si>
  <si>
    <t>VLP148</t>
  </si>
  <si>
    <t>Vải phin trắng 0,8m</t>
  </si>
  <si>
    <t>VLP149</t>
  </si>
  <si>
    <t>Mercure Clorure 3%</t>
  </si>
  <si>
    <t>VLP150</t>
  </si>
  <si>
    <t>Methyl rouge 0,1%</t>
  </si>
  <si>
    <t>VLP151</t>
  </si>
  <si>
    <t>Lưỡi cưa sắt</t>
  </si>
  <si>
    <t>VLP152</t>
  </si>
  <si>
    <t>Véc ni cách điện</t>
  </si>
  <si>
    <t>VLP153</t>
  </si>
  <si>
    <t>Gạch đặc</t>
  </si>
  <si>
    <t>vien</t>
  </si>
  <si>
    <t>VLP154</t>
  </si>
  <si>
    <t>Sổ đo</t>
  </si>
  <si>
    <t>quyển</t>
  </si>
  <si>
    <t>VLP155</t>
  </si>
  <si>
    <t>Cột mốc BTCT</t>
  </si>
  <si>
    <t>mốc</t>
  </si>
  <si>
    <t>VLP156</t>
  </si>
  <si>
    <t>Tăng đơ</t>
  </si>
  <si>
    <t>thông báo 374 tháng 5</t>
  </si>
  <si>
    <t>VLP157</t>
  </si>
  <si>
    <t>VLP158</t>
  </si>
  <si>
    <t>VLP159</t>
  </si>
  <si>
    <t>VLP160</t>
  </si>
  <si>
    <t>VLP161</t>
  </si>
  <si>
    <t>VLP162</t>
  </si>
  <si>
    <t>VLP163</t>
  </si>
  <si>
    <t>Cái</t>
  </si>
  <si>
    <t>Bộ</t>
  </si>
  <si>
    <t>Sợi</t>
  </si>
  <si>
    <t>Giấy nhám</t>
  </si>
  <si>
    <t>Tấm</t>
  </si>
  <si>
    <t>BẢNG GIÁ CA MÁY VÀ THIẾT BỊ THI CÔNG PHỔ BIẾN XÂY DỰNG CÔNG TRÌNH</t>
  </si>
  <si>
    <t>đồng/lít (trước thuế)</t>
  </si>
  <si>
    <t>Giá diezel (0,05S)</t>
  </si>
  <si>
    <t>Giá điện</t>
  </si>
  <si>
    <t>đồng/kWh</t>
  </si>
  <si>
    <t>Stt</t>
  </si>
  <si>
    <t>Mã hiệu</t>
  </si>
  <si>
    <t>Loại máy và thiết bị</t>
  </si>
  <si>
    <t>Số ca
 năm</t>
  </si>
  <si>
    <t>Nguyên giá 
tham khảo (VND)</t>
  </si>
  <si>
    <t>Chi phí khấu hao (VND)</t>
  </si>
  <si>
    <t>Chi phí sửa chữa (VND)</t>
  </si>
  <si>
    <t>Chi phí khác (VND)</t>
  </si>
  <si>
    <t>Tiêu hao nhiên liệu, năng lượng (1ca)</t>
  </si>
  <si>
    <t>Chi phí nhân công điều khiển</t>
  </si>
  <si>
    <t>Giá ca máy</t>
  </si>
  <si>
    <t>Mã nhân công, số lượng nhân công</t>
  </si>
  <si>
    <t>ĐM (%)</t>
  </si>
  <si>
    <t>HS thu hồi</t>
  </si>
  <si>
    <t>Thành tiền</t>
  </si>
  <si>
    <t>HP NL(lít)</t>
  </si>
  <si>
    <t>Loại NL</t>
  </si>
  <si>
    <t>HS cp</t>
  </si>
  <si>
    <t>HP điện (kWh)</t>
  </si>
  <si>
    <t>Nhân công điều khiển máy</t>
  </si>
  <si>
    <t>Mã NC</t>
  </si>
  <si>
    <t>SL</t>
  </si>
  <si>
    <t>A</t>
  </si>
  <si>
    <t>B</t>
  </si>
  <si>
    <t>C</t>
  </si>
  <si>
    <t>D</t>
  </si>
  <si>
    <t>E</t>
  </si>
  <si>
    <t>F</t>
  </si>
  <si>
    <t>G</t>
  </si>
  <si>
    <t>H=F*E*G/D</t>
  </si>
  <si>
    <t>I</t>
  </si>
  <si>
    <t>J=I*E/D</t>
  </si>
  <si>
    <t>K</t>
  </si>
  <si>
    <t>L=K*E/D</t>
  </si>
  <si>
    <t>M</t>
  </si>
  <si>
    <t>N</t>
  </si>
  <si>
    <t>O</t>
  </si>
  <si>
    <t>P</t>
  </si>
  <si>
    <t>Q=M*N*Giá+P*1,05*Giá</t>
  </si>
  <si>
    <t>R</t>
  </si>
  <si>
    <t>S</t>
  </si>
  <si>
    <t>T=H+J+L+Q+S</t>
  </si>
  <si>
    <t>CHƯƠNG I: MÁY VÀ THIÉT BỊ THI CÔNG XÂY DỰNG</t>
  </si>
  <si>
    <t>M101.0000</t>
  </si>
  <si>
    <t>MÁY THI CÔNG ĐẤT VÀ LU LÈN</t>
  </si>
  <si>
    <t>M101.0100</t>
  </si>
  <si>
    <t>Máy đào một gầu, bánh xích - dung tích gầu:</t>
  </si>
  <si>
    <t>M101.0101</t>
  </si>
  <si>
    <r>
      <t>0,40 m</t>
    </r>
    <r>
      <rPr>
        <vertAlign val="superscript"/>
        <sz val="12"/>
        <color indexed="63"/>
        <rFont val="Times New Roman"/>
        <family val="1"/>
      </rPr>
      <t>3</t>
    </r>
  </si>
  <si>
    <t xml:space="preserve">43 </t>
  </si>
  <si>
    <t>1x4/7</t>
  </si>
  <si>
    <t>M101.0102</t>
  </si>
  <si>
    <r>
      <t>0,50 m</t>
    </r>
    <r>
      <rPr>
        <vertAlign val="superscript"/>
        <sz val="12"/>
        <color indexed="63"/>
        <rFont val="Times New Roman"/>
        <family val="1"/>
      </rPr>
      <t>3</t>
    </r>
  </si>
  <si>
    <t xml:space="preserve">51 </t>
  </si>
  <si>
    <t>M101.0103</t>
  </si>
  <si>
    <r>
      <t>0,65 m</t>
    </r>
    <r>
      <rPr>
        <vertAlign val="superscript"/>
        <sz val="12"/>
        <color indexed="63"/>
        <rFont val="Times New Roman"/>
        <family val="1"/>
      </rPr>
      <t>3</t>
    </r>
  </si>
  <si>
    <t xml:space="preserve">59 </t>
  </si>
  <si>
    <t>M101.0104</t>
  </si>
  <si>
    <r>
      <t>0,80 m</t>
    </r>
    <r>
      <rPr>
        <vertAlign val="superscript"/>
        <sz val="12"/>
        <color indexed="63"/>
        <rFont val="Times New Roman"/>
        <family val="1"/>
      </rPr>
      <t>3</t>
    </r>
  </si>
  <si>
    <t xml:space="preserve">65 </t>
  </si>
  <si>
    <t>M101.0105</t>
  </si>
  <si>
    <r>
      <t>1,25 m</t>
    </r>
    <r>
      <rPr>
        <vertAlign val="superscript"/>
        <sz val="12"/>
        <color indexed="63"/>
        <rFont val="Times New Roman"/>
        <family val="1"/>
      </rPr>
      <t>3</t>
    </r>
  </si>
  <si>
    <t xml:space="preserve">83 </t>
  </si>
  <si>
    <t>M101.0106</t>
  </si>
  <si>
    <r>
      <t>1,60 m</t>
    </r>
    <r>
      <rPr>
        <vertAlign val="superscript"/>
        <sz val="12"/>
        <color indexed="63"/>
        <rFont val="Times New Roman"/>
        <family val="1"/>
      </rPr>
      <t>3</t>
    </r>
  </si>
  <si>
    <t>113</t>
  </si>
  <si>
    <t>M101.0107</t>
  </si>
  <si>
    <r>
      <t>2,30 m</t>
    </r>
    <r>
      <rPr>
        <vertAlign val="superscript"/>
        <sz val="12"/>
        <color indexed="63"/>
        <rFont val="Times New Roman"/>
        <family val="1"/>
      </rPr>
      <t>3</t>
    </r>
  </si>
  <si>
    <t>138</t>
  </si>
  <si>
    <t>M101.0108</t>
  </si>
  <si>
    <r>
      <t>3,60 m</t>
    </r>
    <r>
      <rPr>
        <vertAlign val="superscript"/>
        <sz val="12"/>
        <color indexed="63"/>
        <rFont val="Times New Roman"/>
        <family val="1"/>
      </rPr>
      <t>3</t>
    </r>
  </si>
  <si>
    <t>199</t>
  </si>
  <si>
    <t>M101.0115</t>
  </si>
  <si>
    <r>
      <t>Máy đào 1,25 m</t>
    </r>
    <r>
      <rPr>
        <vertAlign val="superscript"/>
        <sz val="12"/>
        <color indexed="63"/>
        <rFont val="Times New Roman"/>
        <family val="1"/>
      </rPr>
      <t>3</t>
    </r>
    <r>
      <rPr>
        <sz val="12"/>
        <color indexed="63"/>
        <rFont val="Times New Roman"/>
        <family val="1"/>
      </rPr>
      <t>gắn đầu búa thủy lực</t>
    </r>
  </si>
  <si>
    <t>M101.0116</t>
  </si>
  <si>
    <r>
      <t>Máy đào 1,60 m</t>
    </r>
    <r>
      <rPr>
        <vertAlign val="superscript"/>
        <sz val="12"/>
        <color indexed="63"/>
        <rFont val="Times New Roman"/>
        <family val="1"/>
      </rPr>
      <t>3</t>
    </r>
    <r>
      <rPr>
        <sz val="12"/>
        <color indexed="63"/>
        <rFont val="Times New Roman"/>
        <family val="1"/>
      </rPr>
      <t>gắn đầu búa thủy lực</t>
    </r>
  </si>
  <si>
    <t>M101.0200</t>
  </si>
  <si>
    <t>Máy đào một gầu, bánh hơi - dung tích gầu:</t>
  </si>
  <si>
    <t>M101.0201</t>
  </si>
  <si>
    <t xml:space="preserve">57 </t>
  </si>
  <si>
    <t>M101.0202</t>
  </si>
  <si>
    <t xml:space="preserve">73 </t>
  </si>
  <si>
    <t>M101.0300</t>
  </si>
  <si>
    <t>Máy đào gầu ngoạm (gầu đây) - dung tích gầu:</t>
  </si>
  <si>
    <t>M101.0301</t>
  </si>
  <si>
    <t>1x5/7</t>
  </si>
  <si>
    <t>M101.0302</t>
  </si>
  <si>
    <t>M101.0303</t>
  </si>
  <si>
    <r>
      <t>1,20 m</t>
    </r>
    <r>
      <rPr>
        <vertAlign val="superscript"/>
        <sz val="12"/>
        <color indexed="63"/>
        <rFont val="Times New Roman"/>
        <family val="1"/>
      </rPr>
      <t>3</t>
    </r>
  </si>
  <si>
    <t>M101.0304</t>
  </si>
  <si>
    <t>128</t>
  </si>
  <si>
    <t>M101.0305</t>
  </si>
  <si>
    <t>164</t>
  </si>
  <si>
    <t>M101.0400</t>
  </si>
  <si>
    <t>Máy xúc lật - dung tích gầu:</t>
  </si>
  <si>
    <t>M101.0401</t>
  </si>
  <si>
    <t xml:space="preserve">29 </t>
  </si>
  <si>
    <t>M101.0402</t>
  </si>
  <si>
    <t xml:space="preserve">47 </t>
  </si>
  <si>
    <t>M101.0403</t>
  </si>
  <si>
    <r>
      <t>1,65 m</t>
    </r>
    <r>
      <rPr>
        <vertAlign val="superscript"/>
        <sz val="12"/>
        <color indexed="63"/>
        <rFont val="Times New Roman"/>
        <family val="1"/>
      </rPr>
      <t>3</t>
    </r>
  </si>
  <si>
    <t xml:space="preserve">75 </t>
  </si>
  <si>
    <t>M101.0404</t>
  </si>
  <si>
    <t xml:space="preserve">95 </t>
  </si>
  <si>
    <t>M101.0405</t>
  </si>
  <si>
    <r>
      <t>3,20 m</t>
    </r>
    <r>
      <rPr>
        <vertAlign val="superscript"/>
        <sz val="12"/>
        <color indexed="63"/>
        <rFont val="Times New Roman"/>
        <family val="1"/>
      </rPr>
      <t>3</t>
    </r>
  </si>
  <si>
    <t>134</t>
  </si>
  <si>
    <t>M101.0500</t>
  </si>
  <si>
    <t>Máy ủi - công suất:</t>
  </si>
  <si>
    <t>M101.0501</t>
  </si>
  <si>
    <t>75 cv</t>
  </si>
  <si>
    <t xml:space="preserve">38 </t>
  </si>
  <si>
    <t>M101.0502</t>
  </si>
  <si>
    <t>110 cv</t>
  </si>
  <si>
    <t xml:space="preserve">46 </t>
  </si>
  <si>
    <t>M101.0503</t>
  </si>
  <si>
    <t>140 cv</t>
  </si>
  <si>
    <t>M101.0504</t>
  </si>
  <si>
    <t>180 cv</t>
  </si>
  <si>
    <t xml:space="preserve">76 </t>
  </si>
  <si>
    <t>M101.0505</t>
  </si>
  <si>
    <t>240 cv</t>
  </si>
  <si>
    <t xml:space="preserve">94 </t>
  </si>
  <si>
    <t>M101.0506</t>
  </si>
  <si>
    <t>320 cv</t>
  </si>
  <si>
    <t>125</t>
  </si>
  <si>
    <t>M101.0600</t>
  </si>
  <si>
    <t>Máy cạp tự hành - dung tích thùng:</t>
  </si>
  <si>
    <t>M101.0601</t>
  </si>
  <si>
    <r>
      <t>9 m</t>
    </r>
    <r>
      <rPr>
        <vertAlign val="superscript"/>
        <sz val="12"/>
        <color indexed="63"/>
        <rFont val="Times New Roman"/>
        <family val="1"/>
      </rPr>
      <t>3</t>
    </r>
  </si>
  <si>
    <t>132</t>
  </si>
  <si>
    <t>1x6/7</t>
  </si>
  <si>
    <t>M101.0602</t>
  </si>
  <si>
    <r>
      <t>16 m</t>
    </r>
    <r>
      <rPr>
        <vertAlign val="superscript"/>
        <sz val="12"/>
        <color indexed="63"/>
        <rFont val="Times New Roman"/>
        <family val="1"/>
      </rPr>
      <t>3</t>
    </r>
  </si>
  <si>
    <t>154</t>
  </si>
  <si>
    <t>M101.0603</t>
  </si>
  <si>
    <r>
      <t>25 m</t>
    </r>
    <r>
      <rPr>
        <vertAlign val="superscript"/>
        <sz val="12"/>
        <color indexed="63"/>
        <rFont val="Times New Roman"/>
        <family val="1"/>
      </rPr>
      <t>3</t>
    </r>
  </si>
  <si>
    <t>182</t>
  </si>
  <si>
    <t>M101.0700</t>
  </si>
  <si>
    <t>Máy san tự hành - công suất:</t>
  </si>
  <si>
    <t>M101.0701</t>
  </si>
  <si>
    <t xml:space="preserve">39 </t>
  </si>
  <si>
    <t>M101.0702</t>
  </si>
  <si>
    <t xml:space="preserve">44 </t>
  </si>
  <si>
    <t>M101.0703</t>
  </si>
  <si>
    <t xml:space="preserve">54 </t>
  </si>
  <si>
    <t>M101.0800</t>
  </si>
  <si>
    <t>Máy đầm đất cầm tay - trọng lượng :</t>
  </si>
  <si>
    <t>M101.0801</t>
  </si>
  <si>
    <t>50 kg</t>
  </si>
  <si>
    <t xml:space="preserve">3 </t>
  </si>
  <si>
    <t>1x3/7</t>
  </si>
  <si>
    <t>M101.0802</t>
  </si>
  <si>
    <t>60 kg</t>
  </si>
  <si>
    <t>M101.0803</t>
  </si>
  <si>
    <t>70 kg</t>
  </si>
  <si>
    <t xml:space="preserve">4 </t>
  </si>
  <si>
    <t>M101.0804</t>
  </si>
  <si>
    <t>80 kg</t>
  </si>
  <si>
    <t xml:space="preserve">5 </t>
  </si>
  <si>
    <t>M101.0900</t>
  </si>
  <si>
    <t>Máy lu bánh hơi tự hành - trọng lượng tĩnh:</t>
  </si>
  <si>
    <t>M101.0901</t>
  </si>
  <si>
    <t>9 t</t>
  </si>
  <si>
    <t xml:space="preserve">34 </t>
  </si>
  <si>
    <t>M101.0902</t>
  </si>
  <si>
    <t>16 t</t>
  </si>
  <si>
    <t>M101.0903</t>
  </si>
  <si>
    <t>18 t</t>
  </si>
  <si>
    <t xml:space="preserve">42 </t>
  </si>
  <si>
    <t>M101.0904</t>
  </si>
  <si>
    <t>25 t</t>
  </si>
  <si>
    <t xml:space="preserve">55 </t>
  </si>
  <si>
    <t>M101.1000</t>
  </si>
  <si>
    <t>Máy lu rung tự hành - trọng lượng tĩnh:</t>
  </si>
  <si>
    <t>M101.1001</t>
  </si>
  <si>
    <t>8 t</t>
  </si>
  <si>
    <t xml:space="preserve">19 </t>
  </si>
  <si>
    <t>M101.1002</t>
  </si>
  <si>
    <t>15 t</t>
  </si>
  <si>
    <t>M101.1003</t>
  </si>
  <si>
    <t xml:space="preserve">53 </t>
  </si>
  <si>
    <t>M101.1004</t>
  </si>
  <si>
    <t>20t</t>
  </si>
  <si>
    <t xml:space="preserve">61 </t>
  </si>
  <si>
    <t>M101.1005</t>
  </si>
  <si>
    <t xml:space="preserve">67 </t>
  </si>
  <si>
    <t>M101.1100</t>
  </si>
  <si>
    <t>Máy lu bánh thép tự hành - trọng lượng tĩnh:</t>
  </si>
  <si>
    <t>M101.1101</t>
  </si>
  <si>
    <t>6,0 t</t>
  </si>
  <si>
    <t xml:space="preserve">20 </t>
  </si>
  <si>
    <t>M101.1102</t>
  </si>
  <si>
    <t>8,5 t</t>
  </si>
  <si>
    <t xml:space="preserve">24 </t>
  </si>
  <si>
    <t>M101.1103</t>
  </si>
  <si>
    <t>10 t</t>
  </si>
  <si>
    <t xml:space="preserve">26 </t>
  </si>
  <si>
    <t>M101.1104</t>
  </si>
  <si>
    <t>12 t</t>
  </si>
  <si>
    <t xml:space="preserve">32 </t>
  </si>
  <si>
    <t>M101.1200</t>
  </si>
  <si>
    <t>Máy lu chân cừu tự hành - trọng lượng tĩnh:</t>
  </si>
  <si>
    <t>M101.1201</t>
  </si>
  <si>
    <t>M101.1202</t>
  </si>
  <si>
    <t>20 t</t>
  </si>
  <si>
    <t>M102.0000</t>
  </si>
  <si>
    <t>MÁY NÂNG CHUYỂN</t>
  </si>
  <si>
    <t>M102.0100</t>
  </si>
  <si>
    <t>Cần trục ô tô - sức nâng:</t>
  </si>
  <si>
    <t>M102.0101</t>
  </si>
  <si>
    <t>3 t</t>
  </si>
  <si>
    <t xml:space="preserve">25 </t>
  </si>
  <si>
    <t>1x1/4+1x3/4 lái xe nhóm 9</t>
  </si>
  <si>
    <t>Lx.175</t>
  </si>
  <si>
    <t>Lx.375</t>
  </si>
  <si>
    <t>M102.0102</t>
  </si>
  <si>
    <t>4 t</t>
  </si>
  <si>
    <t>M102.0103</t>
  </si>
  <si>
    <t>5 t</t>
  </si>
  <si>
    <t xml:space="preserve">30 </t>
  </si>
  <si>
    <t>M102.0104</t>
  </si>
  <si>
    <t>6 t</t>
  </si>
  <si>
    <t xml:space="preserve">33 </t>
  </si>
  <si>
    <t>M102.0105</t>
  </si>
  <si>
    <t xml:space="preserve">37 </t>
  </si>
  <si>
    <t>Lx.125</t>
  </si>
  <si>
    <t>Lx.325</t>
  </si>
  <si>
    <t>M102.0106</t>
  </si>
  <si>
    <t>M102.0107</t>
  </si>
  <si>
    <t>M102.0108</t>
  </si>
  <si>
    <t xml:space="preserve">50 </t>
  </si>
  <si>
    <t>1x1/4+1x3/4 lái xe nhóm 10</t>
  </si>
  <si>
    <t>Lx.140</t>
  </si>
  <si>
    <t>Lx.340</t>
  </si>
  <si>
    <t>M102.0109</t>
  </si>
  <si>
    <t>30 t</t>
  </si>
  <si>
    <t>M102.0110</t>
  </si>
  <si>
    <t>40 t</t>
  </si>
  <si>
    <t xml:space="preserve">64 </t>
  </si>
  <si>
    <t>M102.0111</t>
  </si>
  <si>
    <t>50 t</t>
  </si>
  <si>
    <t xml:space="preserve">70 </t>
  </si>
  <si>
    <t>M102.0200</t>
  </si>
  <si>
    <t>Cần cẩu bánh hơi - sức nâng:</t>
  </si>
  <si>
    <t>M102.0201</t>
  </si>
  <si>
    <t>6t</t>
  </si>
  <si>
    <t>1x4/7+1x6/7</t>
  </si>
  <si>
    <t>M102.0202</t>
  </si>
  <si>
    <t>M102.0203</t>
  </si>
  <si>
    <t xml:space="preserve">36 </t>
  </si>
  <si>
    <t>M102.0204</t>
  </si>
  <si>
    <t>M102.0205</t>
  </si>
  <si>
    <t>63 t</t>
  </si>
  <si>
    <t>M102.0206</t>
  </si>
  <si>
    <t>80t</t>
  </si>
  <si>
    <t>M102.0207</t>
  </si>
  <si>
    <t>90 t</t>
  </si>
  <si>
    <t xml:space="preserve">69 </t>
  </si>
  <si>
    <t>1x4/7+1x7/7</t>
  </si>
  <si>
    <t>M102.0208</t>
  </si>
  <si>
    <t>100 t</t>
  </si>
  <si>
    <t xml:space="preserve">74 </t>
  </si>
  <si>
    <t>M102.0209</t>
  </si>
  <si>
    <t>110 t</t>
  </si>
  <si>
    <t xml:space="preserve">78 </t>
  </si>
  <si>
    <t>M102.0210</t>
  </si>
  <si>
    <t>130 t</t>
  </si>
  <si>
    <t xml:space="preserve">81 </t>
  </si>
  <si>
    <t>M102.0300</t>
  </si>
  <si>
    <t>Cần cẩu bánh xích - sức nâng:</t>
  </si>
  <si>
    <t>M102.0301</t>
  </si>
  <si>
    <t>1x4/7+1x5/7</t>
  </si>
  <si>
    <t>M102.0302</t>
  </si>
  <si>
    <t>M102.0303</t>
  </si>
  <si>
    <t xml:space="preserve">45 </t>
  </si>
  <si>
    <t>M102.0304</t>
  </si>
  <si>
    <t>M102.0305</t>
  </si>
  <si>
    <t>28 t</t>
  </si>
  <si>
    <t xml:space="preserve">49 </t>
  </si>
  <si>
    <t>M102.0306</t>
  </si>
  <si>
    <t>M102.0307</t>
  </si>
  <si>
    <t>M102.0308</t>
  </si>
  <si>
    <t xml:space="preserve">56 </t>
  </si>
  <si>
    <t>M102.0309</t>
  </si>
  <si>
    <t>80 t</t>
  </si>
  <si>
    <t xml:space="preserve">58 </t>
  </si>
  <si>
    <t>M102.0310</t>
  </si>
  <si>
    <t>M102.0311</t>
  </si>
  <si>
    <t xml:space="preserve">63 </t>
  </si>
  <si>
    <t>M102.0312</t>
  </si>
  <si>
    <t xml:space="preserve">72 </t>
  </si>
  <si>
    <t>M102.0313</t>
  </si>
  <si>
    <t>150 t</t>
  </si>
  <si>
    <t>M102.0314</t>
  </si>
  <si>
    <t>250t</t>
  </si>
  <si>
    <t>141</t>
  </si>
  <si>
    <t>M102.0315</t>
  </si>
  <si>
    <t>300t</t>
  </si>
  <si>
    <t>155</t>
  </si>
  <si>
    <t>M102.0400</t>
  </si>
  <si>
    <t>Cần trục tháp - sức nâng:</t>
  </si>
  <si>
    <t>M102.0401</t>
  </si>
  <si>
    <t>1x3/7+1x5/7</t>
  </si>
  <si>
    <t>M102.0402</t>
  </si>
  <si>
    <t xml:space="preserve">60 </t>
  </si>
  <si>
    <t>M102.0403</t>
  </si>
  <si>
    <t xml:space="preserve">68 </t>
  </si>
  <si>
    <t>M102.0404</t>
  </si>
  <si>
    <t xml:space="preserve">90 </t>
  </si>
  <si>
    <t>M102.0405</t>
  </si>
  <si>
    <t>M102.0406</t>
  </si>
  <si>
    <t>120</t>
  </si>
  <si>
    <t>1x3/7+1x6/7</t>
  </si>
  <si>
    <t>M102.0407</t>
  </si>
  <si>
    <t>M102.0408</t>
  </si>
  <si>
    <t>135</t>
  </si>
  <si>
    <t>M102.0409</t>
  </si>
  <si>
    <t>143</t>
  </si>
  <si>
    <t>M102.0410</t>
  </si>
  <si>
    <t>60 t</t>
  </si>
  <si>
    <t>198</t>
  </si>
  <si>
    <t>M102.0500</t>
  </si>
  <si>
    <t>Cần cẩu nổi:</t>
  </si>
  <si>
    <t>M102.0501</t>
  </si>
  <si>
    <t>Kéo theo - sức nâng 30 t</t>
  </si>
  <si>
    <t>1 t.phII.1/2 + 3 thợ máy (2x2/4+1x3/4) + 1 thợ điện 2/4 + 1 thủy thủ 2/4</t>
  </si>
  <si>
    <t>Tp2M2.21s</t>
  </si>
  <si>
    <t>TmayTdien.2b</t>
  </si>
  <si>
    <t>TmayTdien.3b</t>
  </si>
  <si>
    <t>ThuyThu.2b</t>
  </si>
  <si>
    <t>M102.0502</t>
  </si>
  <si>
    <t>Tự hành - sức nâng 100 t</t>
  </si>
  <si>
    <t>118</t>
  </si>
  <si>
    <t>1 t.tr 1/2 + 1 tpII 1/2 + 4 thợ máy (3x2/4 + 1x4/4) + 1 thợ điện 3/4 + 1 thuỷ thủ 2/4</t>
  </si>
  <si>
    <t>Ttr.21s</t>
  </si>
  <si>
    <t>TmayTdien.4b</t>
  </si>
  <si>
    <t>M102.0600</t>
  </si>
  <si>
    <t>Cổng trục - sức nâng:</t>
  </si>
  <si>
    <t>M102.0601</t>
  </si>
  <si>
    <t>M102.0602</t>
  </si>
  <si>
    <t>M102.0603</t>
  </si>
  <si>
    <t>M102.0604</t>
  </si>
  <si>
    <t>123</t>
  </si>
  <si>
    <t>1x3/7+1x7/7</t>
  </si>
  <si>
    <t>M102.0605</t>
  </si>
  <si>
    <t>144</t>
  </si>
  <si>
    <t>M102.0606</t>
  </si>
  <si>
    <t>180</t>
  </si>
  <si>
    <t>M102.0701</t>
  </si>
  <si>
    <t>Cẩu lao dầm K33-60</t>
  </si>
  <si>
    <t>233</t>
  </si>
  <si>
    <t>1x3/7+4x4/7+1x6/7</t>
  </si>
  <si>
    <t>M102.0702</t>
  </si>
  <si>
    <t>Thiết bị nâng hạ dầm 90 t</t>
  </si>
  <si>
    <t>232</t>
  </si>
  <si>
    <t>1x3/7+2x4/7+1x6/7</t>
  </si>
  <si>
    <t>M102.0703</t>
  </si>
  <si>
    <t>Hệ thống xe goong di chuyển dầm (gồm mô tơ điện 3,5 kW và con lăn)</t>
  </si>
  <si>
    <t xml:space="preserve">16 </t>
  </si>
  <si>
    <t>M102.0800</t>
  </si>
  <si>
    <t>Cầu trục - sức nâng:</t>
  </si>
  <si>
    <t>M102.0801</t>
  </si>
  <si>
    <t xml:space="preserve">48 </t>
  </si>
  <si>
    <t>M102.0802</t>
  </si>
  <si>
    <t>M102.0803</t>
  </si>
  <si>
    <t>M102.0804</t>
  </si>
  <si>
    <t xml:space="preserve">84 </t>
  </si>
  <si>
    <t>M102.0805</t>
  </si>
  <si>
    <t>108</t>
  </si>
  <si>
    <t>M102.0806</t>
  </si>
  <si>
    <t>M102.0807</t>
  </si>
  <si>
    <t>125 t</t>
  </si>
  <si>
    <t>M102.0808</t>
  </si>
  <si>
    <t>180 t</t>
  </si>
  <si>
    <t>168</t>
  </si>
  <si>
    <t>M102.0809</t>
  </si>
  <si>
    <t>250 t</t>
  </si>
  <si>
    <t>204</t>
  </si>
  <si>
    <t>M102.0900</t>
  </si>
  <si>
    <t>Máy vận thăng - sức nâng:</t>
  </si>
  <si>
    <t>M102.0901</t>
  </si>
  <si>
    <t>0,8 t</t>
  </si>
  <si>
    <t xml:space="preserve">21 </t>
  </si>
  <si>
    <t>M102.0902</t>
  </si>
  <si>
    <t>2 t</t>
  </si>
  <si>
    <t>M102.0903</t>
  </si>
  <si>
    <t>M102.1000</t>
  </si>
  <si>
    <t>Máy vận thăng lồng - sức nâng:</t>
  </si>
  <si>
    <t>M102.1001</t>
  </si>
  <si>
    <t>M102.1100</t>
  </si>
  <si>
    <t>Tời điện - sức kéo:</t>
  </si>
  <si>
    <t>M102.1101</t>
  </si>
  <si>
    <t>0,5 t</t>
  </si>
  <si>
    <t>M102.1102</t>
  </si>
  <si>
    <t>1,0 t</t>
  </si>
  <si>
    <t>M102.1103</t>
  </si>
  <si>
    <t>1,5 t</t>
  </si>
  <si>
    <t>M102.1104</t>
  </si>
  <si>
    <t>2,0 t</t>
  </si>
  <si>
    <t>M102.1105</t>
  </si>
  <si>
    <t>3,0 t</t>
  </si>
  <si>
    <t xml:space="preserve">11 </t>
  </si>
  <si>
    <t>M102.1106</t>
  </si>
  <si>
    <t>3,5 t</t>
  </si>
  <si>
    <t xml:space="preserve">12 </t>
  </si>
  <si>
    <t>M102.1107</t>
  </si>
  <si>
    <t>5,0 t</t>
  </si>
  <si>
    <t xml:space="preserve">14 </t>
  </si>
  <si>
    <t>M102.1200</t>
  </si>
  <si>
    <t>Pa lăng xích - sức nâng:</t>
  </si>
  <si>
    <t>M102.1201</t>
  </si>
  <si>
    <t>M102.1202</t>
  </si>
  <si>
    <t>M102.1300</t>
  </si>
  <si>
    <t>Kích nâng - sức nâng:</t>
  </si>
  <si>
    <t>M102.1301</t>
  </si>
  <si>
    <t>M102.1302</t>
  </si>
  <si>
    <t>M102.1303</t>
  </si>
  <si>
    <t>M102.1304</t>
  </si>
  <si>
    <t>M102.1305</t>
  </si>
  <si>
    <t>200 t</t>
  </si>
  <si>
    <t>M102.1306</t>
  </si>
  <si>
    <t>M102.1307</t>
  </si>
  <si>
    <t>500 t</t>
  </si>
  <si>
    <t>M102.1308</t>
  </si>
  <si>
    <t>Hệ kích nâng 25 t (máy bơm dầu thủy lực 3 kW)</t>
  </si>
  <si>
    <t xml:space="preserve">6 </t>
  </si>
  <si>
    <t>M102.1400</t>
  </si>
  <si>
    <t>Kích thông tâm</t>
  </si>
  <si>
    <t>M102.1401</t>
  </si>
  <si>
    <t>RRH - 100 t</t>
  </si>
  <si>
    <t>M102.1402</t>
  </si>
  <si>
    <t>YCW - 150 t</t>
  </si>
  <si>
    <t>M102.1403</t>
  </si>
  <si>
    <t>YCW - 250 t</t>
  </si>
  <si>
    <t>M102.1404</t>
  </si>
  <si>
    <t>YCW - 500 t</t>
  </si>
  <si>
    <t>M102.1501</t>
  </si>
  <si>
    <t>Kích đẩy liên tục tự động ZLD-60 (60t, 6c)</t>
  </si>
  <si>
    <t>M102.1601</t>
  </si>
  <si>
    <t>Kích sợi đơn YDC - 500 t</t>
  </si>
  <si>
    <t>M102.1700</t>
  </si>
  <si>
    <t>Trạm bơm dầu áp lực- công suất:</t>
  </si>
  <si>
    <t>M102.1701</t>
  </si>
  <si>
    <t>40 MPa (HCP-400)</t>
  </si>
  <si>
    <t>M102.1702</t>
  </si>
  <si>
    <t>50 MPa (ZB4 - 500)</t>
  </si>
  <si>
    <t>M102.1800</t>
  </si>
  <si>
    <t>Xe nâng - chiều cao nâng:</t>
  </si>
  <si>
    <t>M102.1801</t>
  </si>
  <si>
    <t>12 m</t>
  </si>
  <si>
    <t>M102.1802</t>
  </si>
  <si>
    <t>18 m</t>
  </si>
  <si>
    <t>M102.1803</t>
  </si>
  <si>
    <t>24 m</t>
  </si>
  <si>
    <t>M102.1900</t>
  </si>
  <si>
    <t>Xe thang - chiều dài thang:</t>
  </si>
  <si>
    <t>M102.1901</t>
  </si>
  <si>
    <t>9 m</t>
  </si>
  <si>
    <t>M102.1902</t>
  </si>
  <si>
    <t>M102.1903</t>
  </si>
  <si>
    <t>1x1/4+1x3/4 lái xenhóm 9</t>
  </si>
  <si>
    <t>M103.0000</t>
  </si>
  <si>
    <t>MÁY VÀ THIẾT BỊ GIA CỐ NỀN MÓNG</t>
  </si>
  <si>
    <t>M103.0100</t>
  </si>
  <si>
    <t>Máy đóng cọc tự hành, bánh xích - trọng lượng đầu búa:</t>
  </si>
  <si>
    <t>M103.0101</t>
  </si>
  <si>
    <t>1,2 t</t>
  </si>
  <si>
    <t>M103.0102</t>
  </si>
  <si>
    <t>1,8 t</t>
  </si>
  <si>
    <t>M103.0103</t>
  </si>
  <si>
    <t>M103.0104</t>
  </si>
  <si>
    <t>4,5 t</t>
  </si>
  <si>
    <t>M103.0105</t>
  </si>
  <si>
    <t>8,0 t</t>
  </si>
  <si>
    <t>M103.0200</t>
  </si>
  <si>
    <t>Máy đóng cọc chạy trên ray - trọng lượng đầu búa:</t>
  </si>
  <si>
    <t>M103.0201</t>
  </si>
  <si>
    <t>M103.0202</t>
  </si>
  <si>
    <t>M103.0203</t>
  </si>
  <si>
    <t>2,5 t</t>
  </si>
  <si>
    <t>M103.0204</t>
  </si>
  <si>
    <t>M103.0205</t>
  </si>
  <si>
    <t>M103.0206</t>
  </si>
  <si>
    <t>5,5 T</t>
  </si>
  <si>
    <t>M103.0300</t>
  </si>
  <si>
    <t>Máy búa rung tự hành, bánh xích - công suất:</t>
  </si>
  <si>
    <t>M103.0301</t>
  </si>
  <si>
    <t>60 kW</t>
  </si>
  <si>
    <t>M103.0302</t>
  </si>
  <si>
    <t>90 kW</t>
  </si>
  <si>
    <t>M103.0400</t>
  </si>
  <si>
    <t>Búa rung - công suất:</t>
  </si>
  <si>
    <t>M103.0401</t>
  </si>
  <si>
    <t>40 kW</t>
  </si>
  <si>
    <t>M103.0402</t>
  </si>
  <si>
    <t>50 kW</t>
  </si>
  <si>
    <t>M103.0403</t>
  </si>
  <si>
    <t>170 kW</t>
  </si>
  <si>
    <t>357</t>
  </si>
  <si>
    <t>M103.0500</t>
  </si>
  <si>
    <t>Tàu đóng cọc - trọng lượng đầu búa:</t>
  </si>
  <si>
    <t>M103.0501</t>
  </si>
  <si>
    <t>1 t.phII.1/2 + 3 thợ máy (2x2/4+1x3/4) + 1 thợ điện 2/4 + 1 thủy thủ 2/4</t>
  </si>
  <si>
    <t>M103.0502</t>
  </si>
  <si>
    <t>M103.0503</t>
  </si>
  <si>
    <t>M103.0504</t>
  </si>
  <si>
    <t>M103.0600</t>
  </si>
  <si>
    <t>Tàu đóng cọc C 96 - búa thuỷ lực, trọng lượng đầu búa:</t>
  </si>
  <si>
    <t>M103.0601</t>
  </si>
  <si>
    <t>7,5 t</t>
  </si>
  <si>
    <t>1 t.tr1/2 + 1 t.phII.1/2 + 4 thợ máy (3x2/4+1x4/4) + 1 thợ điện 3/4 + 1 thuỷ thủ 2/4</t>
  </si>
  <si>
    <t>M103.0700</t>
  </si>
  <si>
    <t>Máy ép cọc trước - lực ép:</t>
  </si>
  <si>
    <t>M103.0701</t>
  </si>
  <si>
    <t>M103.0702</t>
  </si>
  <si>
    <t>M103.0703</t>
  </si>
  <si>
    <t>M103.0704</t>
  </si>
  <si>
    <t>M103.0801</t>
  </si>
  <si>
    <t>Máy ép cọc Robot thủy lực tự hành 860t</t>
  </si>
  <si>
    <t>756</t>
  </si>
  <si>
    <t>1x3/7+1x4/7</t>
  </si>
  <si>
    <t>M103.0901</t>
  </si>
  <si>
    <t>Máy ép thuỷ lực (KGK - 130C4), lực ép 130 t</t>
  </si>
  <si>
    <t>M103.1001</t>
  </si>
  <si>
    <t>Máy cấy bấc thấm</t>
  </si>
  <si>
    <t>M103.1100</t>
  </si>
  <si>
    <t>Máy khoan xoay:</t>
  </si>
  <si>
    <t>M103.1101</t>
  </si>
  <si>
    <t>Máy khoan xoay 80kNm÷125kNm</t>
  </si>
  <si>
    <t>M103.1102</t>
  </si>
  <si>
    <t>Máy khoan xoay 150kNm÷200kNm</t>
  </si>
  <si>
    <t>M103.1103</t>
  </si>
  <si>
    <t>Máy khoan xoay &gt; 200kNm÷300kNm</t>
  </si>
  <si>
    <t>M103.1104</t>
  </si>
  <si>
    <t>Máy khoan xoay &gt; 300kNm÷400kNm</t>
  </si>
  <si>
    <t>M103.1105</t>
  </si>
  <si>
    <t>Gầu đào (thi công móng cọc, tườngBarrette)</t>
  </si>
  <si>
    <t>M103.1201</t>
  </si>
  <si>
    <t>Máy khoan tường sét</t>
  </si>
  <si>
    <t>M103.1300</t>
  </si>
  <si>
    <t>Máy khoan cọc đất</t>
  </si>
  <si>
    <t>M103.1301</t>
  </si>
  <si>
    <t>Máy khoan cọc đất (1 cần)</t>
  </si>
  <si>
    <t>M103.1302</t>
  </si>
  <si>
    <t>Máy khoan cọc đất (2 cần)</t>
  </si>
  <si>
    <t>M103.1401</t>
  </si>
  <si>
    <t>Máy cấp xi măng</t>
  </si>
  <si>
    <t>M103.1500</t>
  </si>
  <si>
    <t>Máy trộn dung dịch - dung tích:</t>
  </si>
  <si>
    <t>M103.1501</t>
  </si>
  <si>
    <t>750 lít</t>
  </si>
  <si>
    <t xml:space="preserve">13 </t>
  </si>
  <si>
    <t>M103.1502</t>
  </si>
  <si>
    <t>1000 lít</t>
  </si>
  <si>
    <t xml:space="preserve">18 </t>
  </si>
  <si>
    <t>M103.1600</t>
  </si>
  <si>
    <t>Máy sàng lọc - năng suất:</t>
  </si>
  <si>
    <t>M103.1601</t>
  </si>
  <si>
    <r>
      <t>100 m</t>
    </r>
    <r>
      <rPr>
        <vertAlign val="superscript"/>
        <sz val="12"/>
        <color indexed="63"/>
        <rFont val="Times New Roman"/>
        <family val="1"/>
      </rPr>
      <t>3</t>
    </r>
    <r>
      <rPr>
        <sz val="12"/>
        <color indexed="63"/>
        <rFont val="Times New Roman"/>
        <family val="1"/>
      </rPr>
      <t>/h</t>
    </r>
  </si>
  <si>
    <t>M103.1700</t>
  </si>
  <si>
    <t>Máy bơm dung dịch - năng suất:</t>
  </si>
  <si>
    <t>M103.1701</t>
  </si>
  <si>
    <r>
      <t>15 m</t>
    </r>
    <r>
      <rPr>
        <vertAlign val="superscript"/>
        <sz val="12"/>
        <color indexed="63"/>
        <rFont val="Times New Roman"/>
        <family val="1"/>
      </rPr>
      <t>3</t>
    </r>
    <r>
      <rPr>
        <sz val="12"/>
        <color indexed="63"/>
        <rFont val="Times New Roman"/>
        <family val="1"/>
      </rPr>
      <t>/h</t>
    </r>
  </si>
  <si>
    <t>M103.1702</t>
  </si>
  <si>
    <r>
      <t>200 m</t>
    </r>
    <r>
      <rPr>
        <vertAlign val="superscript"/>
        <sz val="12"/>
        <color indexed="63"/>
        <rFont val="Times New Roman"/>
        <family val="1"/>
      </rPr>
      <t>3</t>
    </r>
    <r>
      <rPr>
        <sz val="12"/>
        <color indexed="63"/>
        <rFont val="Times New Roman"/>
        <family val="1"/>
      </rPr>
      <t>/h</t>
    </r>
  </si>
  <si>
    <t>M104.0000</t>
  </si>
  <si>
    <t>MÁY SẢN XUẤT VẬT LIỆU XÂY DỰNG</t>
  </si>
  <si>
    <t>M104.0100</t>
  </si>
  <si>
    <t>Máy trộn bê tông - dung tích:</t>
  </si>
  <si>
    <t>M104.0101</t>
  </si>
  <si>
    <t>250 lít</t>
  </si>
  <si>
    <t>M104.0200</t>
  </si>
  <si>
    <t>Máy trộn vữa - dung tích:</t>
  </si>
  <si>
    <t>M104.0201</t>
  </si>
  <si>
    <t>80 lít</t>
  </si>
  <si>
    <t>M104.0202</t>
  </si>
  <si>
    <t>150 lít</t>
  </si>
  <si>
    <t xml:space="preserve">8 </t>
  </si>
  <si>
    <t>M104.0203</t>
  </si>
  <si>
    <t>M104.0300</t>
  </si>
  <si>
    <t>Máy trộn vữa xi măng - dung tích:</t>
  </si>
  <si>
    <t>M104.0301</t>
  </si>
  <si>
    <t>1200 lít</t>
  </si>
  <si>
    <t>M104.0302</t>
  </si>
  <si>
    <t>1600 lít</t>
  </si>
  <si>
    <t xml:space="preserve">96 </t>
  </si>
  <si>
    <t>M104.0400</t>
  </si>
  <si>
    <t>Trạm trộn bê tông - năng suất:</t>
  </si>
  <si>
    <t>M104.0401</t>
  </si>
  <si>
    <r>
      <t>16 m</t>
    </r>
    <r>
      <rPr>
        <vertAlign val="superscript"/>
        <sz val="12"/>
        <color indexed="63"/>
        <rFont val="Times New Roman"/>
        <family val="1"/>
      </rPr>
      <t>3</t>
    </r>
    <r>
      <rPr>
        <sz val="12"/>
        <color indexed="63"/>
        <rFont val="Times New Roman"/>
        <family val="1"/>
      </rPr>
      <t>/h</t>
    </r>
  </si>
  <si>
    <t xml:space="preserve">92 </t>
  </si>
  <si>
    <t>M104.0402</t>
  </si>
  <si>
    <r>
      <t>25 m</t>
    </r>
    <r>
      <rPr>
        <vertAlign val="superscript"/>
        <sz val="12"/>
        <color indexed="63"/>
        <rFont val="Times New Roman"/>
        <family val="1"/>
      </rPr>
      <t>3</t>
    </r>
    <r>
      <rPr>
        <sz val="12"/>
        <color indexed="63"/>
        <rFont val="Times New Roman"/>
        <family val="1"/>
      </rPr>
      <t>/h</t>
    </r>
  </si>
  <si>
    <t>116</t>
  </si>
  <si>
    <t>M104.0403</t>
  </si>
  <si>
    <r>
      <t>30 m</t>
    </r>
    <r>
      <rPr>
        <vertAlign val="superscript"/>
        <sz val="12"/>
        <color indexed="63"/>
        <rFont val="Times New Roman"/>
        <family val="1"/>
      </rPr>
      <t>3</t>
    </r>
    <r>
      <rPr>
        <sz val="12"/>
        <color indexed="63"/>
        <rFont val="Times New Roman"/>
        <family val="1"/>
      </rPr>
      <t>/h</t>
    </r>
  </si>
  <si>
    <t>172</t>
  </si>
  <si>
    <t>M104.0404</t>
  </si>
  <si>
    <r>
      <t>50 m</t>
    </r>
    <r>
      <rPr>
        <vertAlign val="superscript"/>
        <sz val="12"/>
        <color indexed="63"/>
        <rFont val="Times New Roman"/>
        <family val="1"/>
      </rPr>
      <t>3</t>
    </r>
    <r>
      <rPr>
        <sz val="12"/>
        <color indexed="63"/>
        <rFont val="Times New Roman"/>
        <family val="1"/>
      </rPr>
      <t>/h</t>
    </r>
  </si>
  <si>
    <t>M104.0405</t>
  </si>
  <si>
    <r>
      <t>60 m</t>
    </r>
    <r>
      <rPr>
        <vertAlign val="superscript"/>
        <sz val="12"/>
        <color indexed="63"/>
        <rFont val="Times New Roman"/>
        <family val="1"/>
      </rPr>
      <t>3</t>
    </r>
    <r>
      <rPr>
        <sz val="12"/>
        <color indexed="63"/>
        <rFont val="Times New Roman"/>
        <family val="1"/>
      </rPr>
      <t>/h</t>
    </r>
  </si>
  <si>
    <t>265</t>
  </si>
  <si>
    <t>M104.0406</t>
  </si>
  <si>
    <r>
      <t>75 m</t>
    </r>
    <r>
      <rPr>
        <vertAlign val="superscript"/>
        <sz val="12"/>
        <color indexed="63"/>
        <rFont val="Times New Roman"/>
        <family val="1"/>
      </rPr>
      <t>3</t>
    </r>
    <r>
      <rPr>
        <sz val="12"/>
        <color indexed="63"/>
        <rFont val="Times New Roman"/>
        <family val="1"/>
      </rPr>
      <t>/h</t>
    </r>
  </si>
  <si>
    <t>418</t>
  </si>
  <si>
    <t>2x3/7+1x5/7</t>
  </si>
  <si>
    <t>M104.0407</t>
  </si>
  <si>
    <r>
      <t>90 m</t>
    </r>
    <r>
      <rPr>
        <vertAlign val="superscript"/>
        <sz val="12"/>
        <color indexed="63"/>
        <rFont val="Times New Roman"/>
        <family val="1"/>
      </rPr>
      <t>3</t>
    </r>
    <r>
      <rPr>
        <sz val="12"/>
        <color indexed="63"/>
        <rFont val="Times New Roman"/>
        <family val="1"/>
      </rPr>
      <t>/h</t>
    </r>
  </si>
  <si>
    <t>425</t>
  </si>
  <si>
    <t>M104.0408</t>
  </si>
  <si>
    <r>
      <t>125 m</t>
    </r>
    <r>
      <rPr>
        <vertAlign val="superscript"/>
        <sz val="12"/>
        <color indexed="63"/>
        <rFont val="Times New Roman"/>
        <family val="1"/>
      </rPr>
      <t>3</t>
    </r>
    <r>
      <rPr>
        <sz val="12"/>
        <color indexed="63"/>
        <rFont val="Times New Roman"/>
        <family val="1"/>
      </rPr>
      <t>/h</t>
    </r>
  </si>
  <si>
    <t>446</t>
  </si>
  <si>
    <t>M104.0409</t>
  </si>
  <si>
    <r>
      <t>160 m</t>
    </r>
    <r>
      <rPr>
        <vertAlign val="superscript"/>
        <sz val="12"/>
        <color indexed="63"/>
        <rFont val="Times New Roman"/>
        <family val="1"/>
      </rPr>
      <t>3</t>
    </r>
    <r>
      <rPr>
        <sz val="12"/>
        <color indexed="63"/>
        <rFont val="Times New Roman"/>
        <family val="1"/>
      </rPr>
      <t>/h</t>
    </r>
  </si>
  <si>
    <t>553</t>
  </si>
  <si>
    <t>3x3/7+1x5/7</t>
  </si>
  <si>
    <t>M104.0500</t>
  </si>
  <si>
    <t>Máy sàng rửa đá, sỏi - năng suất:</t>
  </si>
  <si>
    <t>M104.0501</t>
  </si>
  <si>
    <r>
      <t>35 m</t>
    </r>
    <r>
      <rPr>
        <vertAlign val="superscript"/>
        <sz val="12"/>
        <color indexed="63"/>
        <rFont val="Times New Roman"/>
        <family val="1"/>
      </rPr>
      <t>3</t>
    </r>
    <r>
      <rPr>
        <sz val="12"/>
        <color indexed="63"/>
        <rFont val="Times New Roman"/>
        <family val="1"/>
      </rPr>
      <t>/h</t>
    </r>
  </si>
  <si>
    <t>M104.0502</t>
  </si>
  <si>
    <r>
      <t>45 m</t>
    </r>
    <r>
      <rPr>
        <vertAlign val="superscript"/>
        <sz val="12"/>
        <color indexed="63"/>
        <rFont val="Times New Roman"/>
        <family val="1"/>
      </rPr>
      <t>3</t>
    </r>
    <r>
      <rPr>
        <sz val="12"/>
        <color indexed="63"/>
        <rFont val="Times New Roman"/>
        <family val="1"/>
      </rPr>
      <t>/h</t>
    </r>
  </si>
  <si>
    <t xml:space="preserve">97 </t>
  </si>
  <si>
    <t>M104.0600</t>
  </si>
  <si>
    <t>Máy nghiền sàng đá di động - năng suất:</t>
  </si>
  <si>
    <t>M104.0601</t>
  </si>
  <si>
    <r>
      <t>20 m</t>
    </r>
    <r>
      <rPr>
        <vertAlign val="superscript"/>
        <sz val="12"/>
        <color indexed="63"/>
        <rFont val="Times New Roman"/>
        <family val="1"/>
      </rPr>
      <t>3</t>
    </r>
    <r>
      <rPr>
        <sz val="12"/>
        <color indexed="63"/>
        <rFont val="Times New Roman"/>
        <family val="1"/>
      </rPr>
      <t>/h</t>
    </r>
  </si>
  <si>
    <t>315</t>
  </si>
  <si>
    <t>M104.0602</t>
  </si>
  <si>
    <t>M104.0603</t>
  </si>
  <si>
    <t>630</t>
  </si>
  <si>
    <t>M104.0700</t>
  </si>
  <si>
    <t>Máy nghiền đá thô - năng suất:</t>
  </si>
  <si>
    <t>M104.0701</t>
  </si>
  <si>
    <r>
      <t>14 m</t>
    </r>
    <r>
      <rPr>
        <vertAlign val="superscript"/>
        <sz val="12"/>
        <color indexed="63"/>
        <rFont val="Times New Roman"/>
        <family val="1"/>
      </rPr>
      <t>3</t>
    </r>
    <r>
      <rPr>
        <sz val="12"/>
        <color indexed="63"/>
        <rFont val="Times New Roman"/>
        <family val="1"/>
      </rPr>
      <t>/h</t>
    </r>
  </si>
  <si>
    <t>M104.0702</t>
  </si>
  <si>
    <t>840</t>
  </si>
  <si>
    <t>M104.0800</t>
  </si>
  <si>
    <t>Trạm trộn bê tông asphan - năng suất:</t>
  </si>
  <si>
    <t>M104.0801</t>
  </si>
  <si>
    <t>25 t/h</t>
  </si>
  <si>
    <t>210</t>
  </si>
  <si>
    <t>1x4/7+1x5/7+1x6/7</t>
  </si>
  <si>
    <t>M104.0802</t>
  </si>
  <si>
    <t>50 t/h</t>
  </si>
  <si>
    <t>300</t>
  </si>
  <si>
    <t>M104.0803</t>
  </si>
  <si>
    <t>60 t/h</t>
  </si>
  <si>
    <t>324</t>
  </si>
  <si>
    <t>2x4/7+1x5/7+1x6/7</t>
  </si>
  <si>
    <t>M104.0804</t>
  </si>
  <si>
    <t>80 t/h</t>
  </si>
  <si>
    <t>384</t>
  </si>
  <si>
    <t>2x4/7+2x5/7+1x6/7</t>
  </si>
  <si>
    <t>M104.0805</t>
  </si>
  <si>
    <t>120 t/h</t>
  </si>
  <si>
    <t>714</t>
  </si>
  <si>
    <t>M105.0000</t>
  </si>
  <si>
    <t>MÁY VÀ THIẾT BỊ THI CÔNG MẶT ĐƯỜNG BỘ</t>
  </si>
  <si>
    <t>M105.0100</t>
  </si>
  <si>
    <t>Máy phun nhựa đường - công suất:</t>
  </si>
  <si>
    <t>M105.0101</t>
  </si>
  <si>
    <t>190 cv</t>
  </si>
  <si>
    <t>M105.0200</t>
  </si>
  <si>
    <t>Máy rải hỗn hợp bê tông nhựa - năng suất:</t>
  </si>
  <si>
    <t>M105.0201</t>
  </si>
  <si>
    <t>65 t/h</t>
  </si>
  <si>
    <t>M105.0202</t>
  </si>
  <si>
    <t>100 t/h</t>
  </si>
  <si>
    <t>M105.0203</t>
  </si>
  <si>
    <t>130 cv - 140 cv</t>
  </si>
  <si>
    <t>M105.0301</t>
  </si>
  <si>
    <t>Máy rải Novachip 170 cv</t>
  </si>
  <si>
    <t xml:space="preserve">79 </t>
  </si>
  <si>
    <t>M105.0401</t>
  </si>
  <si>
    <r>
      <t>Máy rải cấp phối đá dăm, năng suất 50 m</t>
    </r>
    <r>
      <rPr>
        <b/>
        <vertAlign val="superscript"/>
        <sz val="12"/>
        <color indexed="63"/>
        <rFont val="Times New Roman"/>
        <family val="1"/>
      </rPr>
      <t>3</t>
    </r>
    <r>
      <rPr>
        <b/>
        <sz val="12"/>
        <color indexed="63"/>
        <rFont val="Times New Roman"/>
        <family val="1"/>
      </rPr>
      <t>/h - 60 m</t>
    </r>
    <r>
      <rPr>
        <b/>
        <vertAlign val="superscript"/>
        <sz val="12"/>
        <color indexed="63"/>
        <rFont val="Times New Roman"/>
        <family val="1"/>
      </rPr>
      <t>3</t>
    </r>
    <r>
      <rPr>
        <b/>
        <sz val="12"/>
        <color indexed="63"/>
        <rFont val="Times New Roman"/>
        <family val="1"/>
      </rPr>
      <t>/h</t>
    </r>
  </si>
  <si>
    <t>M105.05402</t>
  </si>
  <si>
    <r>
      <t>Máy rải xi măng SW16TC (16m</t>
    </r>
    <r>
      <rPr>
        <b/>
        <vertAlign val="superscript"/>
        <sz val="12"/>
        <color indexed="63"/>
        <rFont val="Times New Roman"/>
        <family val="1"/>
      </rPr>
      <t>3)</t>
    </r>
  </si>
  <si>
    <t>M105.0500</t>
  </si>
  <si>
    <t>Máy cào bóc</t>
  </si>
  <si>
    <t>M105.0501</t>
  </si>
  <si>
    <t>Máy cào bóc đường Wirtgen - 1000C</t>
  </si>
  <si>
    <t>M105.0502</t>
  </si>
  <si>
    <t>Máy cào bóc tái sinh, Wigent 2400</t>
  </si>
  <si>
    <t>340</t>
  </si>
  <si>
    <t>M105.0503</t>
  </si>
  <si>
    <t>Máy cào bóc tái sinh, công suất &gt; 450 HP</t>
  </si>
  <si>
    <t>523</t>
  </si>
  <si>
    <t>M105.0601</t>
  </si>
  <si>
    <t>Thiết bị sơn kẻ vạch YHK 10A</t>
  </si>
  <si>
    <t>M105.0701</t>
  </si>
  <si>
    <t>Lò nấu sơn YHK 3A, lò nung keo</t>
  </si>
  <si>
    <t>M105.0801</t>
  </si>
  <si>
    <t>Máy rót mastic</t>
  </si>
  <si>
    <t>M105.0901</t>
  </si>
  <si>
    <t>Thiết bị nấu nhựa 500 lít</t>
  </si>
  <si>
    <t>M105.1001</t>
  </si>
  <si>
    <t>Máy rải bê tông SP500</t>
  </si>
  <si>
    <t>M106.0000</t>
  </si>
  <si>
    <t>PHƯƠNG TIỆN VẬN TẢI ĐƯỜNG BỘ</t>
  </si>
  <si>
    <t>M106.0100</t>
  </si>
  <si>
    <t>Ô tô vận tải thùng - trọng tải:</t>
  </si>
  <si>
    <t>M106.0101</t>
  </si>
  <si>
    <t>1x2/4 lái xe nhóm 9</t>
  </si>
  <si>
    <t>Lx.275</t>
  </si>
  <si>
    <t>M106.0102</t>
  </si>
  <si>
    <t>M106.0103</t>
  </si>
  <si>
    <t>M106.0104</t>
  </si>
  <si>
    <t>M106.0105</t>
  </si>
  <si>
    <t>7 t</t>
  </si>
  <si>
    <t xml:space="preserve">31 </t>
  </si>
  <si>
    <t>M106.0106</t>
  </si>
  <si>
    <t>Lx.225</t>
  </si>
  <si>
    <t>M106.0107</t>
  </si>
  <si>
    <t xml:space="preserve">41 </t>
  </si>
  <si>
    <t>1x3/4 lái xe nhóm 9</t>
  </si>
  <si>
    <t>M106.0108</t>
  </si>
  <si>
    <t>M106.0109</t>
  </si>
  <si>
    <t>M106.0110</t>
  </si>
  <si>
    <t>32 t</t>
  </si>
  <si>
    <t xml:space="preserve">62 </t>
  </si>
  <si>
    <t>1x3/4 lái xe nhóm 10</t>
  </si>
  <si>
    <t>M106.0200</t>
  </si>
  <si>
    <t>Ô tô tự đổ - trọng tải:</t>
  </si>
  <si>
    <t>M106.0201</t>
  </si>
  <si>
    <t>M106.0202</t>
  </si>
  <si>
    <t>M106.0203</t>
  </si>
  <si>
    <t>M106.0204</t>
  </si>
  <si>
    <t>M106.0205</t>
  </si>
  <si>
    <t>M106.0206</t>
  </si>
  <si>
    <t>M106.0207</t>
  </si>
  <si>
    <t>M106.0208</t>
  </si>
  <si>
    <t>22 t</t>
  </si>
  <si>
    <t xml:space="preserve">77 </t>
  </si>
  <si>
    <t>M106.0209</t>
  </si>
  <si>
    <t>M106.0210</t>
  </si>
  <si>
    <t>27 t</t>
  </si>
  <si>
    <t xml:space="preserve">86 </t>
  </si>
  <si>
    <t>M106.0300</t>
  </si>
  <si>
    <t>Ô tô đầu kéo - công suất:</t>
  </si>
  <si>
    <t>M106.0301</t>
  </si>
  <si>
    <t>150 cv</t>
  </si>
  <si>
    <t>M106.0302</t>
  </si>
  <si>
    <t>200 cv</t>
  </si>
  <si>
    <t xml:space="preserve">40 </t>
  </si>
  <si>
    <t>M106.0303</t>
  </si>
  <si>
    <t>272 cv</t>
  </si>
  <si>
    <t>M106.0304</t>
  </si>
  <si>
    <t>360 cv</t>
  </si>
  <si>
    <t>M106.0400</t>
  </si>
  <si>
    <t>Ô tô chuyển trộn bê tông - dung tích thùng trộn:</t>
  </si>
  <si>
    <t>M106.0401</t>
  </si>
  <si>
    <t>6 m3</t>
  </si>
  <si>
    <t>M106.0402</t>
  </si>
  <si>
    <r>
      <t>10,7 m</t>
    </r>
    <r>
      <rPr>
        <vertAlign val="superscript"/>
        <sz val="12"/>
        <color indexed="63"/>
        <rFont val="Times New Roman"/>
        <family val="1"/>
      </rPr>
      <t>3</t>
    </r>
  </si>
  <si>
    <t>M106.0403</t>
  </si>
  <si>
    <r>
      <t>14,5 m</t>
    </r>
    <r>
      <rPr>
        <vertAlign val="superscript"/>
        <sz val="12"/>
        <color indexed="63"/>
        <rFont val="Times New Roman"/>
        <family val="1"/>
      </rPr>
      <t>3</t>
    </r>
  </si>
  <si>
    <t>M106.0500</t>
  </si>
  <si>
    <t>Ô tô tưới nước - dung tích:</t>
  </si>
  <si>
    <t>M106.0501</t>
  </si>
  <si>
    <r>
      <t>4 m</t>
    </r>
    <r>
      <rPr>
        <vertAlign val="superscript"/>
        <sz val="12"/>
        <color indexed="63"/>
        <rFont val="Times New Roman"/>
        <family val="1"/>
      </rPr>
      <t>3</t>
    </r>
  </si>
  <si>
    <t>M106.0502</t>
  </si>
  <si>
    <r>
      <t>5 m</t>
    </r>
    <r>
      <rPr>
        <vertAlign val="superscript"/>
        <sz val="12"/>
        <color indexed="63"/>
        <rFont val="Times New Roman"/>
        <family val="1"/>
      </rPr>
      <t>3</t>
    </r>
  </si>
  <si>
    <t xml:space="preserve">23 </t>
  </si>
  <si>
    <t>M106.0503</t>
  </si>
  <si>
    <r>
      <t>6 m</t>
    </r>
    <r>
      <rPr>
        <vertAlign val="superscript"/>
        <sz val="12"/>
        <color indexed="63"/>
        <rFont val="Times New Roman"/>
        <family val="1"/>
      </rPr>
      <t>3</t>
    </r>
  </si>
  <si>
    <t>M106.0504</t>
  </si>
  <si>
    <r>
      <t>7 m</t>
    </r>
    <r>
      <rPr>
        <vertAlign val="superscript"/>
        <sz val="12"/>
        <color indexed="63"/>
        <rFont val="Times New Roman"/>
        <family val="1"/>
      </rPr>
      <t>3</t>
    </r>
  </si>
  <si>
    <t>M106.0505</t>
  </si>
  <si>
    <t xml:space="preserve">27 </t>
  </si>
  <si>
    <t>M106.0506</t>
  </si>
  <si>
    <t xml:space="preserve">35 </t>
  </si>
  <si>
    <t>M106.0600</t>
  </si>
  <si>
    <t>Ô tô hút bùn, hút mùn khoan, dung tích:</t>
  </si>
  <si>
    <t>M106.0601</t>
  </si>
  <si>
    <r>
      <t>2 m</t>
    </r>
    <r>
      <rPr>
        <vertAlign val="superscript"/>
        <sz val="12"/>
        <color indexed="63"/>
        <rFont val="Times New Roman"/>
        <family val="1"/>
      </rPr>
      <t>3</t>
    </r>
  </si>
  <si>
    <t>M106.0602</t>
  </si>
  <si>
    <r>
      <t>3 m</t>
    </r>
    <r>
      <rPr>
        <vertAlign val="superscript"/>
        <sz val="12"/>
        <color indexed="63"/>
        <rFont val="Times New Roman"/>
        <family val="1"/>
      </rPr>
      <t>3</t>
    </r>
  </si>
  <si>
    <t>M106.0700</t>
  </si>
  <si>
    <t>Ô tô bán tải - trọng tải:</t>
  </si>
  <si>
    <t>M106.0701</t>
  </si>
  <si>
    <t>M106.0800</t>
  </si>
  <si>
    <t>Rơ mooc - trọng tải:</t>
  </si>
  <si>
    <t>M106.0801</t>
  </si>
  <si>
    <t>M106.0802</t>
  </si>
  <si>
    <t>M106.0803</t>
  </si>
  <si>
    <t>M106.0804</t>
  </si>
  <si>
    <t>M106.0805</t>
  </si>
  <si>
    <t>M106.0806</t>
  </si>
  <si>
    <t>M106.0900</t>
  </si>
  <si>
    <t>Xe bồn chuyên dụng</t>
  </si>
  <si>
    <t>M106.0901</t>
  </si>
  <si>
    <t xml:space="preserve">93 </t>
  </si>
  <si>
    <t>M106.0902</t>
  </si>
  <si>
    <r>
      <t>Xe bồn 13-14m</t>
    </r>
    <r>
      <rPr>
        <vertAlign val="superscript"/>
        <sz val="12"/>
        <color indexed="63"/>
        <rFont val="Times New Roman"/>
        <family val="1"/>
      </rPr>
      <t>3</t>
    </r>
    <r>
      <rPr>
        <sz val="12"/>
        <color indexed="63"/>
        <rFont val="Times New Roman"/>
        <family val="1"/>
      </rPr>
      <t> (chở bitum, polymer)</t>
    </r>
  </si>
  <si>
    <t>M107.0000</t>
  </si>
  <si>
    <t>MÁY KHOAN ĐẤT ĐÁ</t>
  </si>
  <si>
    <t>M107.0100</t>
  </si>
  <si>
    <t>Máy khoan đất đá, cầm tay - đường kính khoan:</t>
  </si>
  <si>
    <t>M107.0101</t>
  </si>
  <si>
    <t>D ≤ 42 mm (động cơ điện-1,2 kW)</t>
  </si>
  <si>
    <t>M107.0102</t>
  </si>
  <si>
    <t>D ≤ 42 mm (truyền động khí nén - chưa tính khí nén)</t>
  </si>
  <si>
    <t>M107.0103</t>
  </si>
  <si>
    <t>D ≤ 42 mm (khoan SIG - chưa tính khí nén)</t>
  </si>
  <si>
    <t>M107.0104</t>
  </si>
  <si>
    <t>Búa chèn (truyền động khí nén - chưa tính khí nén)</t>
  </si>
  <si>
    <t>M107.0200</t>
  </si>
  <si>
    <t>Máy khoan xoay đập tự hành, khí nén (chưa tính khí nén) - đường kính khoan:</t>
  </si>
  <si>
    <t>M107.0201</t>
  </si>
  <si>
    <t>D75-95 mm</t>
  </si>
  <si>
    <t>M107.0202</t>
  </si>
  <si>
    <t>D105-110 mm</t>
  </si>
  <si>
    <t>M107.0300</t>
  </si>
  <si>
    <t>Máy khoan hầm tự hành, động cơ diezel - đường kính khoan:</t>
  </si>
  <si>
    <t>M107.0301</t>
  </si>
  <si>
    <t>D 45 mm (2 cần - 147 cv)</t>
  </si>
  <si>
    <t>M107.0302</t>
  </si>
  <si>
    <t>D 45 mm (3 cần - 255 cv)</t>
  </si>
  <si>
    <t>M107.0400</t>
  </si>
  <si>
    <t>Máy khoan néo - độ sâu khoan:</t>
  </si>
  <si>
    <t>M107.0401</t>
  </si>
  <si>
    <t>H 3,5 m (80 cv)</t>
  </si>
  <si>
    <t>M107.0500</t>
  </si>
  <si>
    <t>Máy khoan ROBBIN, đường kính khoan:</t>
  </si>
  <si>
    <t>M107.0501</t>
  </si>
  <si>
    <t>D 2,4 m (250 kW)</t>
  </si>
  <si>
    <t>675</t>
  </si>
  <si>
    <t>M107.0600</t>
  </si>
  <si>
    <t>Tổ hợp dàn khoan neo, công suất:</t>
  </si>
  <si>
    <t>M107.0601</t>
  </si>
  <si>
    <t>9 kW</t>
  </si>
  <si>
    <t>M107.0700</t>
  </si>
  <si>
    <t>Máy khoan tạo lỗ neo gia cố mái ta luy:</t>
  </si>
  <si>
    <t>M107.0701</t>
  </si>
  <si>
    <t>YG 60</t>
  </si>
  <si>
    <t xml:space="preserve">28 </t>
  </si>
  <si>
    <t>M107.0800</t>
  </si>
  <si>
    <t>Máy khoan dẫn vào đá chuyên dụng HCR1200-EDII</t>
  </si>
  <si>
    <t>M107.0801</t>
  </si>
  <si>
    <t>HCR1200-EDII</t>
  </si>
  <si>
    <t>332</t>
  </si>
  <si>
    <t>M108.0000</t>
  </si>
  <si>
    <t>MÁY VÀ THIẾT BỊ ĐỘNG LỰC</t>
  </si>
  <si>
    <t>M108.0100</t>
  </si>
  <si>
    <t>Máy phát điện lưu động - công suất:</t>
  </si>
  <si>
    <t>M108.0101</t>
  </si>
  <si>
    <t>37,5 kVA</t>
  </si>
  <si>
    <t>M108.0102</t>
  </si>
  <si>
    <t>62,5 kVA</t>
  </si>
  <si>
    <t>M108.0103</t>
  </si>
  <si>
    <t>93,75 kVA</t>
  </si>
  <si>
    <t>M108.0104</t>
  </si>
  <si>
    <t>150kVA</t>
  </si>
  <si>
    <t>M108.0105</t>
  </si>
  <si>
    <t>250 kVA</t>
  </si>
  <si>
    <t>106</t>
  </si>
  <si>
    <t>M108.0200</t>
  </si>
  <si>
    <t>Máy nén khí, động cơ xăng - năng suất:</t>
  </si>
  <si>
    <t>M108.0201</t>
  </si>
  <si>
    <r>
      <t>600 m</t>
    </r>
    <r>
      <rPr>
        <vertAlign val="superscript"/>
        <sz val="12"/>
        <color indexed="63"/>
        <rFont val="Times New Roman"/>
        <family val="1"/>
      </rPr>
      <t>3</t>
    </r>
    <r>
      <rPr>
        <sz val="12"/>
        <color indexed="63"/>
        <rFont val="Times New Roman"/>
        <family val="1"/>
      </rPr>
      <t>/h</t>
    </r>
  </si>
  <si>
    <t>M108.0300</t>
  </si>
  <si>
    <t>Máy nén khí, động cơ diezel - năng suất:</t>
  </si>
  <si>
    <t>M108.0301</t>
  </si>
  <si>
    <r>
      <t>240 m</t>
    </r>
    <r>
      <rPr>
        <vertAlign val="superscript"/>
        <sz val="12"/>
        <color indexed="63"/>
        <rFont val="Times New Roman"/>
        <family val="1"/>
      </rPr>
      <t>3</t>
    </r>
    <r>
      <rPr>
        <sz val="12"/>
        <color indexed="63"/>
        <rFont val="Times New Roman"/>
        <family val="1"/>
      </rPr>
      <t>/h</t>
    </r>
  </si>
  <si>
    <t>M108.0302</t>
  </si>
  <si>
    <r>
      <t>360 m</t>
    </r>
    <r>
      <rPr>
        <vertAlign val="superscript"/>
        <sz val="12"/>
        <color indexed="63"/>
        <rFont val="Times New Roman"/>
        <family val="1"/>
      </rPr>
      <t>3</t>
    </r>
    <r>
      <rPr>
        <sz val="12"/>
        <color indexed="63"/>
        <rFont val="Times New Roman"/>
        <family val="1"/>
      </rPr>
      <t>/h</t>
    </r>
  </si>
  <si>
    <t>M108.0303</t>
  </si>
  <si>
    <r>
      <t>420 m</t>
    </r>
    <r>
      <rPr>
        <vertAlign val="superscript"/>
        <sz val="12"/>
        <color indexed="63"/>
        <rFont val="Times New Roman"/>
        <family val="1"/>
      </rPr>
      <t>3</t>
    </r>
    <r>
      <rPr>
        <sz val="12"/>
        <color indexed="63"/>
        <rFont val="Times New Roman"/>
        <family val="1"/>
      </rPr>
      <t>/h</t>
    </r>
  </si>
  <si>
    <t>M108.0304</t>
  </si>
  <si>
    <r>
      <t>540 m</t>
    </r>
    <r>
      <rPr>
        <vertAlign val="superscript"/>
        <sz val="12"/>
        <color indexed="63"/>
        <rFont val="Times New Roman"/>
        <family val="1"/>
      </rPr>
      <t>3</t>
    </r>
    <r>
      <rPr>
        <sz val="12"/>
        <color indexed="63"/>
        <rFont val="Times New Roman"/>
        <family val="1"/>
      </rPr>
      <t>/h</t>
    </r>
  </si>
  <si>
    <t>M108.0305</t>
  </si>
  <si>
    <t>M108.0306</t>
  </si>
  <si>
    <r>
      <t>660 m</t>
    </r>
    <r>
      <rPr>
        <vertAlign val="superscript"/>
        <sz val="12"/>
        <color indexed="63"/>
        <rFont val="Times New Roman"/>
        <family val="1"/>
      </rPr>
      <t>3</t>
    </r>
    <r>
      <rPr>
        <sz val="12"/>
        <color indexed="63"/>
        <rFont val="Times New Roman"/>
        <family val="1"/>
      </rPr>
      <t>/h</t>
    </r>
  </si>
  <si>
    <t>M108.0307</t>
  </si>
  <si>
    <r>
      <t>1200 m</t>
    </r>
    <r>
      <rPr>
        <vertAlign val="superscript"/>
        <sz val="12"/>
        <color indexed="63"/>
        <rFont val="Times New Roman"/>
        <family val="1"/>
      </rPr>
      <t>3</t>
    </r>
    <r>
      <rPr>
        <sz val="12"/>
        <color indexed="63"/>
        <rFont val="Times New Roman"/>
        <family val="1"/>
      </rPr>
      <t>/h</t>
    </r>
  </si>
  <si>
    <t>M108.0308</t>
  </si>
  <si>
    <r>
      <t>1260 m</t>
    </r>
    <r>
      <rPr>
        <vertAlign val="superscript"/>
        <sz val="12"/>
        <color indexed="63"/>
        <rFont val="Times New Roman"/>
        <family val="1"/>
      </rPr>
      <t>3</t>
    </r>
    <r>
      <rPr>
        <sz val="12"/>
        <color indexed="63"/>
        <rFont val="Times New Roman"/>
        <family val="1"/>
      </rPr>
      <t>/h</t>
    </r>
  </si>
  <si>
    <t>M108.0400</t>
  </si>
  <si>
    <t>Máy nén khí, động cơ điện - năng suất:</t>
  </si>
  <si>
    <t>M108.0401</t>
  </si>
  <si>
    <r>
      <t>5 m</t>
    </r>
    <r>
      <rPr>
        <vertAlign val="superscript"/>
        <sz val="12"/>
        <color indexed="63"/>
        <rFont val="Times New Roman"/>
        <family val="1"/>
      </rPr>
      <t>3</t>
    </r>
    <r>
      <rPr>
        <sz val="12"/>
        <color indexed="63"/>
        <rFont val="Times New Roman"/>
        <family val="1"/>
      </rPr>
      <t>/h</t>
    </r>
  </si>
  <si>
    <t xml:space="preserve">2 </t>
  </si>
  <si>
    <t>M108.0402</t>
  </si>
  <si>
    <r>
      <t>300 m</t>
    </r>
    <r>
      <rPr>
        <vertAlign val="superscript"/>
        <sz val="12"/>
        <color indexed="63"/>
        <rFont val="Times New Roman"/>
        <family val="1"/>
      </rPr>
      <t>3</t>
    </r>
    <r>
      <rPr>
        <sz val="12"/>
        <color indexed="63"/>
        <rFont val="Times New Roman"/>
        <family val="1"/>
      </rPr>
      <t>/h</t>
    </r>
  </si>
  <si>
    <t>M108.0403</t>
  </si>
  <si>
    <t>M109.0000</t>
  </si>
  <si>
    <t>MÁY VÀ THIẾT BỊ THI CÔNG CÔNG TRÌNH THỦY</t>
  </si>
  <si>
    <t>M109.0100</t>
  </si>
  <si>
    <t>Sà lan - trọng tải:</t>
  </si>
  <si>
    <t>M109.0101</t>
  </si>
  <si>
    <t>M109.0102</t>
  </si>
  <si>
    <t>M109.0103</t>
  </si>
  <si>
    <t>400 t</t>
  </si>
  <si>
    <t>M109.0104</t>
  </si>
  <si>
    <t>600 t</t>
  </si>
  <si>
    <t>M109.0105</t>
  </si>
  <si>
    <t>800 t</t>
  </si>
  <si>
    <t>M109.0106</t>
  </si>
  <si>
    <t>1000 t</t>
  </si>
  <si>
    <t>M109.0200</t>
  </si>
  <si>
    <t>Phao thép - trọng tải:</t>
  </si>
  <si>
    <t>M109.0201</t>
  </si>
  <si>
    <t>M109.0202</t>
  </si>
  <si>
    <t>M109.0203</t>
  </si>
  <si>
    <t>M109.0301</t>
  </si>
  <si>
    <t>Pông tông</t>
  </si>
  <si>
    <t>M109.0400</t>
  </si>
  <si>
    <t>Thuyền (ghe) đặt máy bơm - trọng tải:</t>
  </si>
  <si>
    <t>M109.0401</t>
  </si>
  <si>
    <t>1 thuyền trưởng 1/2</t>
  </si>
  <si>
    <t>Ttr.11s</t>
  </si>
  <si>
    <t>M109.0402</t>
  </si>
  <si>
    <t>131</t>
  </si>
  <si>
    <t>1 thuyền trưởng 1/2 + 1 thủy thủ 1x3/4</t>
  </si>
  <si>
    <t>ThuyThu.3b</t>
  </si>
  <si>
    <t>M109.0500</t>
  </si>
  <si>
    <t>Ca nô - công suất:</t>
  </si>
  <si>
    <t>M109.0501</t>
  </si>
  <si>
    <t>12 cv</t>
  </si>
  <si>
    <t>M109.0502</t>
  </si>
  <si>
    <t>23 cv</t>
  </si>
  <si>
    <t>M109.0503</t>
  </si>
  <si>
    <t>30 cv</t>
  </si>
  <si>
    <t>M109.0504</t>
  </si>
  <si>
    <t>54 cv</t>
  </si>
  <si>
    <t xml:space="preserve">10 </t>
  </si>
  <si>
    <t>1 thuyền trưởng 1/2 + 1 thủy thủ 2/4</t>
  </si>
  <si>
    <t>M109.0505</t>
  </si>
  <si>
    <t>M109.0506</t>
  </si>
  <si>
    <t>1 thuyền trưởng 1/2 + 1 máy I 1/2 +1 thủy thủ 2/4</t>
  </si>
  <si>
    <t>TmayTdien.1b</t>
  </si>
  <si>
    <t>M109.0700</t>
  </si>
  <si>
    <t>Tầu kéo và phục vụ thi công thuỷ (làm neo, cấp dầu,...) - công suất:</t>
  </si>
  <si>
    <t>M109.0701</t>
  </si>
  <si>
    <t>1 thuyền trưởng 1/2 + 2 thợ máy (1x2/4+1x3/4) + 1 thợ điện 2/4 + 2 thuỷ thủ 2/4</t>
  </si>
  <si>
    <t>M109.0702</t>
  </si>
  <si>
    <t>1 thuyền trưởng 2/2 + 1 thuyền phó I 1/2 + 1 máy I 1/2 + 2 thợ máy (1x3/4 + 1x2/4) + 2 thuỷ thủ (1x2/4 + 1x3/4)</t>
  </si>
  <si>
    <t>Ttr.22s</t>
  </si>
  <si>
    <t>Tp1M1.11s</t>
  </si>
  <si>
    <t>M109.0703</t>
  </si>
  <si>
    <t>250 cv</t>
  </si>
  <si>
    <t>148</t>
  </si>
  <si>
    <t>M109.0704</t>
  </si>
  <si>
    <t>202</t>
  </si>
  <si>
    <t>M109.0705</t>
  </si>
  <si>
    <t>ThuyThu.4b</t>
  </si>
  <si>
    <t>M109.0800</t>
  </si>
  <si>
    <t>Tàu cuốc sông- công suất:</t>
  </si>
  <si>
    <t>M109.0801</t>
  </si>
  <si>
    <t>495 cv</t>
  </si>
  <si>
    <t>520</t>
  </si>
  <si>
    <t>1 thuyền trưởng 2/2 + 1 thuyền phó 2/2 + 1 máy trưởng 2/2 + 1 máy II 2/2 + 1 điện trưởng 2/2 + 1 kỹ thuật viên cuốc I 2/2 + 2 kỹ thuật viên cuốc II 2/2 + 4 thợ máy (3x3/4 + 1x4/4) + 4 thuỷ thủ (3x3/4 + 1x4/4)</t>
  </si>
  <si>
    <t>TTrHutCuoc300.2s</t>
  </si>
  <si>
    <t>Tp1M1.22s</t>
  </si>
  <si>
    <t>Mtr.6s</t>
  </si>
  <si>
    <t>M2KtvCuoc1.6s</t>
  </si>
  <si>
    <t>DtrHutCuoc300.2s</t>
  </si>
  <si>
    <t>KtvCuoc2.6s</t>
  </si>
  <si>
    <t>M109.0900</t>
  </si>
  <si>
    <t>M109.0901</t>
  </si>
  <si>
    <t>2085 cv</t>
  </si>
  <si>
    <t>MtrTtrCuocPhun.4b</t>
  </si>
  <si>
    <t>Tp2KtvHutBung.4b</t>
  </si>
  <si>
    <t>M2Ktv.4b</t>
  </si>
  <si>
    <t>DtrCuocPhun.4b</t>
  </si>
  <si>
    <t>M109.1000</t>
  </si>
  <si>
    <t>Tàu hút - công suất:</t>
  </si>
  <si>
    <t>M109.1001</t>
  </si>
  <si>
    <t>585 cv</t>
  </si>
  <si>
    <t>573</t>
  </si>
  <si>
    <t>1 thuyền trưởng 2/2 + thuyền phó 2/2 + 1 máy trưởng 2/2 + 1 máy II 2/2 + 1 kỹ thuật viên cuốc I 2/2 + 1 kỹ thuật viên cuốc II 2/2 + 2 thợ máy (1x3/4 + 1x4/4) + 4 thuỷ thủ (3x3/4 + 1x4/4)</t>
  </si>
  <si>
    <t>M109.1002</t>
  </si>
  <si>
    <t>1200 cv</t>
  </si>
  <si>
    <t>1008</t>
  </si>
  <si>
    <t>1 thuyền trưởng 2/2 + thuyền phó 2/2 + 1 máy trưởng 2/2 + 1 máy II 2/2 + 1 điện trưởng 2/2 + 1 kỹ thuật viên cuốc I 2/2 + 1 kỹ thuật viên cuốc II 2/2 + 6 thợ máy (5x3/4 + 1x4/4) + 2 thuỷ thủ (1x3/4 + 1x4/4)</t>
  </si>
  <si>
    <t>M109.1003</t>
  </si>
  <si>
    <t>3211</t>
  </si>
  <si>
    <t>1 thuyền trưởng 2/2 + thuyền phó 2/2 + 1 máy trưởng 2/2 + 1 máy II 2/2 + 1 điện trưởng 2/2 + 1 kỹ thuật viên cuốc I 2/2 + 3 kỹ thuật viên cuốc II 2/2 + 6 thợ máy (5x3/4 + 1x4/4) + 4 thuỷ thủ (3x3/4 + 1x4/4)</t>
  </si>
  <si>
    <t>M109.1100</t>
  </si>
  <si>
    <t>Tàu hút bụng tự hành - công suất:</t>
  </si>
  <si>
    <t>M109.1101</t>
  </si>
  <si>
    <t>1390 cv</t>
  </si>
  <si>
    <t>1446</t>
  </si>
  <si>
    <t>1 thuyền trưởng 2/2 + thuyền phó 2/2 + 1 máy trưởng 2/2 + 1 máy II 2/2 + 1 điện trưởng 2/2 + 1 kỹ thuật viên cuốc I 2/2 + 1 kỹ thuật viên cuốc II 2/2 + 2 thợ máy (1x3/4 + 1x4/4) + 4 thuỷ thủ (3x3/4 + 1x4/4)</t>
  </si>
  <si>
    <t>TTrHutCuoc300.2b</t>
  </si>
  <si>
    <t>M2Ktv.2b</t>
  </si>
  <si>
    <t>MtrTtrCuocPhun.2b</t>
  </si>
  <si>
    <t>DtrCuocPhun.2b</t>
  </si>
  <si>
    <t>Tp2KtvHutBung.2b</t>
  </si>
  <si>
    <t>M109.1102</t>
  </si>
  <si>
    <t>5945 cv</t>
  </si>
  <si>
    <t>5232</t>
  </si>
  <si>
    <t>1 thuyền trưởng 2/2 + 1 thuyền phó 2/2 + 1 máy trưởng 2/2 + 1 máy II 2/2 + 1 điện trưởng 2/2 + 1 kỹ thuật viên cuốc I 2/2 + 1 kỹ thuật viên cuốc II 2/2 + 2 thợ máy (1x3/4 + 1x4/4) + 4 thuỷ thủ (3x3/4 + 1x4/4)</t>
  </si>
  <si>
    <t>TTrHutCuoc800.2b</t>
  </si>
  <si>
    <t>M109.1200</t>
  </si>
  <si>
    <t>Tầu ngoạm (có tính năng phá đá ngầm), công suất 3170 CV - dung tích gầu:</t>
  </si>
  <si>
    <t>M109.1201</t>
  </si>
  <si>
    <r>
      <t>17 m</t>
    </r>
    <r>
      <rPr>
        <vertAlign val="superscript"/>
        <sz val="12"/>
        <color indexed="63"/>
        <rFont val="Times New Roman"/>
        <family val="1"/>
      </rPr>
      <t>3</t>
    </r>
  </si>
  <si>
    <t>2663</t>
  </si>
  <si>
    <t>1 thuyền trưởng 2/2 + 1 thuyền phó 2/2 + 1 máy trưởng 2/2 + 1 máy II 2/2 + 1 kỹ thuật viên cuốc I 2/2 + 3 kỹ thuật viên cuốc II 2/2 + 4 thợ máy (3x3/4 + 1x4/4) + 4 thuỷ thủ (3x3/4 + 1x4/4)</t>
  </si>
  <si>
    <t>M109.1300</t>
  </si>
  <si>
    <t>Máy xáng cạp - dung tích gầu:</t>
  </si>
  <si>
    <t>M109.1301</t>
  </si>
  <si>
    <t>M109.1401</t>
  </si>
  <si>
    <t>Trạm lặn</t>
  </si>
  <si>
    <t>1 thợ lặn cấp I 1/2+1 thợ lặn 2/4</t>
  </si>
  <si>
    <t>TholanC1.12</t>
  </si>
  <si>
    <t>Tholan.204</t>
  </si>
  <si>
    <t>M110.0000</t>
  </si>
  <si>
    <t>MÁY VÀ THIẾT BỊ THI CÔNG TRONG HẦM</t>
  </si>
  <si>
    <t>M110.0100</t>
  </si>
  <si>
    <t>Máy xúc chuyên dùng trong hầm - dung tích gầu:</t>
  </si>
  <si>
    <t>M110.0101</t>
  </si>
  <si>
    <r>
      <t>0,9 m</t>
    </r>
    <r>
      <rPr>
        <vertAlign val="superscript"/>
        <sz val="12"/>
        <color indexed="63"/>
        <rFont val="Times New Roman"/>
        <family val="1"/>
      </rPr>
      <t>3</t>
    </r>
  </si>
  <si>
    <t xml:space="preserve">52 </t>
  </si>
  <si>
    <t>M110.0102</t>
  </si>
  <si>
    <t>M110.0200</t>
  </si>
  <si>
    <t>Máy cào đá, động cơ điện - năng suất:</t>
  </si>
  <si>
    <t>M110.0201</t>
  </si>
  <si>
    <r>
      <t>3 m</t>
    </r>
    <r>
      <rPr>
        <vertAlign val="superscript"/>
        <sz val="12"/>
        <color indexed="63"/>
        <rFont val="Times New Roman"/>
        <family val="1"/>
      </rPr>
      <t>3</t>
    </r>
    <r>
      <rPr>
        <sz val="12"/>
        <color indexed="63"/>
        <rFont val="Times New Roman"/>
        <family val="1"/>
      </rPr>
      <t>/ph</t>
    </r>
  </si>
  <si>
    <t>248</t>
  </si>
  <si>
    <t>M110.0300</t>
  </si>
  <si>
    <t>Thiết bị phục vụ vận chuyển đá nổ mìn trong hầm:</t>
  </si>
  <si>
    <t>M110.0301</t>
  </si>
  <si>
    <t>Tời ma nơ - 13 kW</t>
  </si>
  <si>
    <t>M110.0302</t>
  </si>
  <si>
    <t>Xe goòng 3 t</t>
  </si>
  <si>
    <t>M110.0303</t>
  </si>
  <si>
    <t>Đầu kéo 30 t</t>
  </si>
  <si>
    <t>M110.0304</t>
  </si>
  <si>
    <t>Quang lật 360 t/h</t>
  </si>
  <si>
    <t>M110.0400</t>
  </si>
  <si>
    <t>Máy nâng phục vụ thi công hầm - công suất:</t>
  </si>
  <si>
    <t>M110.0401</t>
  </si>
  <si>
    <t>135 cv</t>
  </si>
  <si>
    <t>M111.0000</t>
  </si>
  <si>
    <t>MÁY VÀ THIẾT BỊ THI CÔNG ĐƯỜNG ỐNG, ĐƯỜNG CÁP NGẦM</t>
  </si>
  <si>
    <t>M111.0100</t>
  </si>
  <si>
    <t>Máy và thiết bị khoan đặt đường ống:</t>
  </si>
  <si>
    <t>M111.0101</t>
  </si>
  <si>
    <t>Máy nâng TO-12-24, sức nâng 15 t</t>
  </si>
  <si>
    <t>M111.0102</t>
  </si>
  <si>
    <t>Máy khoan ngang UĐB-4</t>
  </si>
  <si>
    <t>M111.0200</t>
  </si>
  <si>
    <t>Máy và thiết bị khoan đặt đường cáp ngầm:</t>
  </si>
  <si>
    <t>M111.0201</t>
  </si>
  <si>
    <t>Máy khoan ngầm có định hướng</t>
  </si>
  <si>
    <t>201</t>
  </si>
  <si>
    <t>M111.0202</t>
  </si>
  <si>
    <t>Hệ thống STS (phục vụ khoan ngầm có định hướng khi khoan qua sông nước)</t>
  </si>
  <si>
    <t>1x6/7+1x4/7</t>
  </si>
  <si>
    <t>M112.0000</t>
  </si>
  <si>
    <t>MÁY VÀ THIẾT BỊ THI CÔNG KHÁC</t>
  </si>
  <si>
    <t>M112.0100</t>
  </si>
  <si>
    <t>Máy bơm nước, động cơ điện - công suất:</t>
  </si>
  <si>
    <t>M112.0101</t>
  </si>
  <si>
    <t>1,1 kW</t>
  </si>
  <si>
    <t>M112.0102</t>
  </si>
  <si>
    <t>2 kW</t>
  </si>
  <si>
    <t>M112.0103</t>
  </si>
  <si>
    <t>14 kW</t>
  </si>
  <si>
    <t>34</t>
  </si>
  <si>
    <t>M112.0104</t>
  </si>
  <si>
    <t>20 kW</t>
  </si>
  <si>
    <t>48</t>
  </si>
  <si>
    <t>M112.0200</t>
  </si>
  <si>
    <t>Máy bơm nước, động cơ diezel - công suất:</t>
  </si>
  <si>
    <t>M112.0201</t>
  </si>
  <si>
    <t>5 cv</t>
  </si>
  <si>
    <t>M112.0202</t>
  </si>
  <si>
    <t>5,5 cv</t>
  </si>
  <si>
    <t>M112.0203</t>
  </si>
  <si>
    <t>10 cv</t>
  </si>
  <si>
    <t>M112.0204</t>
  </si>
  <si>
    <t>20 cv</t>
  </si>
  <si>
    <t>M112.0205</t>
  </si>
  <si>
    <t>25 cv</t>
  </si>
  <si>
    <t>M112.0206</t>
  </si>
  <si>
    <t xml:space="preserve">15 </t>
  </si>
  <si>
    <t>M112.0207</t>
  </si>
  <si>
    <t>40 cv</t>
  </si>
  <si>
    <t>M112.0208</t>
  </si>
  <si>
    <t>M112.0209</t>
  </si>
  <si>
    <t>120 cv</t>
  </si>
  <si>
    <t>M112.0300</t>
  </si>
  <si>
    <t>Máy bơm nước, động cơ xăng - công suất:</t>
  </si>
  <si>
    <t/>
  </si>
  <si>
    <t>M112.0301</t>
  </si>
  <si>
    <t>3 cv</t>
  </si>
  <si>
    <t>M112.0302</t>
  </si>
  <si>
    <t>6 cv</t>
  </si>
  <si>
    <t>M112.0303</t>
  </si>
  <si>
    <t>8 cv</t>
  </si>
  <si>
    <t>M112.0401</t>
  </si>
  <si>
    <t>Máy bơm chân không 7,5 kW</t>
  </si>
  <si>
    <t>22</t>
  </si>
  <si>
    <t>M112.0402</t>
  </si>
  <si>
    <t>Máy bơm xói 4MC (75 kW)</t>
  </si>
  <si>
    <t>M112.0501</t>
  </si>
  <si>
    <t>Máy bơm áp lực xói nước đầu cọc (300 cv)</t>
  </si>
  <si>
    <t>111</t>
  </si>
  <si>
    <t>M112.0600</t>
  </si>
  <si>
    <t>Máy bơm vữa - năng suất:</t>
  </si>
  <si>
    <t>M112.0601</t>
  </si>
  <si>
    <r>
      <t>6 m</t>
    </r>
    <r>
      <rPr>
        <vertAlign val="superscript"/>
        <sz val="12"/>
        <color indexed="63"/>
        <rFont val="Times New Roman"/>
        <family val="1"/>
      </rPr>
      <t>3</t>
    </r>
    <r>
      <rPr>
        <sz val="12"/>
        <color indexed="63"/>
        <rFont val="Times New Roman"/>
        <family val="1"/>
      </rPr>
      <t>/h</t>
    </r>
  </si>
  <si>
    <t>M112.0602</t>
  </si>
  <si>
    <r>
      <t>9 m</t>
    </r>
    <r>
      <rPr>
        <vertAlign val="superscript"/>
        <sz val="12"/>
        <color indexed="63"/>
        <rFont val="Times New Roman"/>
        <family val="1"/>
      </rPr>
      <t>3</t>
    </r>
    <r>
      <rPr>
        <sz val="12"/>
        <color indexed="63"/>
        <rFont val="Times New Roman"/>
        <family val="1"/>
      </rPr>
      <t>/h</t>
    </r>
  </si>
  <si>
    <t>M112.0603</t>
  </si>
  <si>
    <r>
      <t>32 - 50 m</t>
    </r>
    <r>
      <rPr>
        <vertAlign val="superscript"/>
        <sz val="12"/>
        <color indexed="63"/>
        <rFont val="Times New Roman"/>
        <family val="1"/>
      </rPr>
      <t>3</t>
    </r>
    <r>
      <rPr>
        <sz val="12"/>
        <color indexed="63"/>
        <rFont val="Times New Roman"/>
        <family val="1"/>
      </rPr>
      <t>/h</t>
    </r>
  </si>
  <si>
    <t>M112.0700</t>
  </si>
  <si>
    <t>Máy bơm cát, động cơ diezel - công suất:</t>
  </si>
  <si>
    <t>M112.0701</t>
  </si>
  <si>
    <t>126 cv</t>
  </si>
  <si>
    <t>M112.0702</t>
  </si>
  <si>
    <t>350 cv</t>
  </si>
  <si>
    <t>127</t>
  </si>
  <si>
    <t>M112.0703</t>
  </si>
  <si>
    <t>380 cv</t>
  </si>
  <si>
    <t>136</t>
  </si>
  <si>
    <t>M112.0704</t>
  </si>
  <si>
    <t>480 cv</t>
  </si>
  <si>
    <t>M112.0800</t>
  </si>
  <si>
    <t>Xe bơm bê tông, tự hành - năng suất:</t>
  </si>
  <si>
    <t>M112.0801</t>
  </si>
  <si>
    <t>M112.0802</t>
  </si>
  <si>
    <t>M112.0900</t>
  </si>
  <si>
    <t>Máy bơm bê tông - năng suất:</t>
  </si>
  <si>
    <t>M112.0901</t>
  </si>
  <si>
    <r>
      <t>40 - 60 m</t>
    </r>
    <r>
      <rPr>
        <vertAlign val="superscript"/>
        <sz val="12"/>
        <color indexed="63"/>
        <rFont val="Times New Roman"/>
        <family val="1"/>
      </rPr>
      <t>3</t>
    </r>
    <r>
      <rPr>
        <sz val="12"/>
        <color indexed="63"/>
        <rFont val="Times New Roman"/>
        <family val="1"/>
      </rPr>
      <t>/h</t>
    </r>
  </si>
  <si>
    <t>M112.0902</t>
  </si>
  <si>
    <r>
      <t>60 - 90 m</t>
    </r>
    <r>
      <rPr>
        <vertAlign val="superscript"/>
        <sz val="12"/>
        <color indexed="63"/>
        <rFont val="Times New Roman"/>
        <family val="1"/>
      </rPr>
      <t>3</t>
    </r>
    <r>
      <rPr>
        <sz val="12"/>
        <color indexed="63"/>
        <rFont val="Times New Roman"/>
        <family val="1"/>
      </rPr>
      <t>/h</t>
    </r>
  </si>
  <si>
    <t>M112.1000</t>
  </si>
  <si>
    <t>Máy phun vẩy - năng suất:</t>
  </si>
  <si>
    <t>M112.1001</t>
  </si>
  <si>
    <r>
      <t>9 m</t>
    </r>
    <r>
      <rPr>
        <vertAlign val="superscript"/>
        <sz val="12"/>
        <color indexed="63"/>
        <rFont val="Times New Roman"/>
        <family val="1"/>
      </rPr>
      <t>3</t>
    </r>
    <r>
      <rPr>
        <sz val="12"/>
        <color indexed="63"/>
        <rFont val="Times New Roman"/>
        <family val="1"/>
      </rPr>
      <t>/h (AL 285)</t>
    </r>
  </si>
  <si>
    <t>M112.1002</t>
  </si>
  <si>
    <r>
      <t>16 m</t>
    </r>
    <r>
      <rPr>
        <vertAlign val="superscript"/>
        <sz val="12"/>
        <color indexed="63"/>
        <rFont val="Times New Roman"/>
        <family val="1"/>
      </rPr>
      <t>3</t>
    </r>
    <r>
      <rPr>
        <sz val="12"/>
        <color indexed="63"/>
        <rFont val="Times New Roman"/>
        <family val="1"/>
      </rPr>
      <t>/h (AL 500)</t>
    </r>
  </si>
  <si>
    <t>429</t>
  </si>
  <si>
    <t>M112.1100</t>
  </si>
  <si>
    <t>Máy đầm bê tông, đầm bàn - công suất:</t>
  </si>
  <si>
    <t>M112.1101</t>
  </si>
  <si>
    <t>1,0 kW</t>
  </si>
  <si>
    <t>M112.1200</t>
  </si>
  <si>
    <t>Máy đầm bê tông, đầm cạnh - công suất:</t>
  </si>
  <si>
    <t>M112.1201</t>
  </si>
  <si>
    <t>M112.1300</t>
  </si>
  <si>
    <t>Máy đầm bê tông, dầm dùi - công suất:</t>
  </si>
  <si>
    <t>M112.1301</t>
  </si>
  <si>
    <t>1,5 kW</t>
  </si>
  <si>
    <t xml:space="preserve">7 </t>
  </si>
  <si>
    <t>M112.1302</t>
  </si>
  <si>
    <t>3,5 kW</t>
  </si>
  <si>
    <t>16</t>
  </si>
  <si>
    <t>M112.1400</t>
  </si>
  <si>
    <t>Máy phun (chưa tính khí nén):</t>
  </si>
  <si>
    <t>M112.1401</t>
  </si>
  <si>
    <t>Máy phun sơn 400 m2/h</t>
  </si>
  <si>
    <t>M112.1402</t>
  </si>
  <si>
    <t>Máy phun chất tạo màng 5,5Hp</t>
  </si>
  <si>
    <t>M112.1403</t>
  </si>
  <si>
    <t>Máy phun cát</t>
  </si>
  <si>
    <t>M112.1404</t>
  </si>
  <si>
    <t>Máy phun bi 235 kW</t>
  </si>
  <si>
    <t>176</t>
  </si>
  <si>
    <t>M112.1500</t>
  </si>
  <si>
    <t>Máy khoan đứng - công suất:</t>
  </si>
  <si>
    <t>M112.1501</t>
  </si>
  <si>
    <t>2,5 kW</t>
  </si>
  <si>
    <t>M112.1502</t>
  </si>
  <si>
    <t>4,5 kW</t>
  </si>
  <si>
    <t xml:space="preserve">9 </t>
  </si>
  <si>
    <t>M112.1600</t>
  </si>
  <si>
    <t>M112.1601</t>
  </si>
  <si>
    <t>M112.1700</t>
  </si>
  <si>
    <t>Máy khoan bê tông cầm tay - công suất:</t>
  </si>
  <si>
    <t>M112.1701</t>
  </si>
  <si>
    <t>0,62 kW</t>
  </si>
  <si>
    <t>M112.1702</t>
  </si>
  <si>
    <t>0,75 kW</t>
  </si>
  <si>
    <t>M112.1703</t>
  </si>
  <si>
    <t>1,50 kW</t>
  </si>
  <si>
    <t>M112.1800</t>
  </si>
  <si>
    <t>Máy luồn cáp - công suất:</t>
  </si>
  <si>
    <t>M112.1801</t>
  </si>
  <si>
    <t>15 kW</t>
  </si>
  <si>
    <t>M112.1900</t>
  </si>
  <si>
    <t>Máy cắt cáp - công suất:</t>
  </si>
  <si>
    <t>M112.1901</t>
  </si>
  <si>
    <t>10 kW</t>
  </si>
  <si>
    <t>M112.2000</t>
  </si>
  <si>
    <t>Máy cắt sắt cầm tay - công suất:</t>
  </si>
  <si>
    <t>M112.2001</t>
  </si>
  <si>
    <t>1,7 kW</t>
  </si>
  <si>
    <t>M112.2100</t>
  </si>
  <si>
    <t>Máy cắt gạch đá - công suất:</t>
  </si>
  <si>
    <t>M112.2101</t>
  </si>
  <si>
    <t>M112.2200</t>
  </si>
  <si>
    <t>Máy cắt bê tông - công suất:</t>
  </si>
  <si>
    <t>M112.2201</t>
  </si>
  <si>
    <t>7,5 kW</t>
  </si>
  <si>
    <t>M112.2202</t>
  </si>
  <si>
    <t>12 cv (MCD 218)</t>
  </si>
  <si>
    <t>M112.2300</t>
  </si>
  <si>
    <t>Máy cắt ống - công suất:</t>
  </si>
  <si>
    <t>M112.2301</t>
  </si>
  <si>
    <t>5 kW</t>
  </si>
  <si>
    <t>M112.2400</t>
  </si>
  <si>
    <t>Máy cắt tôn - công suất:</t>
  </si>
  <si>
    <t>M112.2401</t>
  </si>
  <si>
    <t>M112.2402</t>
  </si>
  <si>
    <t>M112.2500</t>
  </si>
  <si>
    <t>Máy cắt đột - công suất:</t>
  </si>
  <si>
    <t>M112.2501</t>
  </si>
  <si>
    <t>2,8 kW</t>
  </si>
  <si>
    <t>M112.2600</t>
  </si>
  <si>
    <t>Máy cắt uốn cốt thép - công suất:</t>
  </si>
  <si>
    <t>M112.2601</t>
  </si>
  <si>
    <t>M112.2700</t>
  </si>
  <si>
    <t>Máy cắt cỏ cầm tay - công suất:</t>
  </si>
  <si>
    <t>M112.2701</t>
  </si>
  <si>
    <t>0,8 kW</t>
  </si>
  <si>
    <t>M112.2801</t>
  </si>
  <si>
    <t>Máy cắt thép Plasma</t>
  </si>
  <si>
    <t>13</t>
  </si>
  <si>
    <t>M112.2900</t>
  </si>
  <si>
    <t>Búa căn khí nén (chưa tính khí nén) - tiêu hao khí nén:</t>
  </si>
  <si>
    <t>M112.2901</t>
  </si>
  <si>
    <r>
      <t>1,5 m</t>
    </r>
    <r>
      <rPr>
        <vertAlign val="superscript"/>
        <sz val="12"/>
        <color indexed="63"/>
        <rFont val="Times New Roman"/>
        <family val="1"/>
      </rPr>
      <t>3</t>
    </r>
    <r>
      <rPr>
        <sz val="12"/>
        <color indexed="63"/>
        <rFont val="Times New Roman"/>
        <family val="1"/>
      </rPr>
      <t>/ph</t>
    </r>
  </si>
  <si>
    <t>M112.2902</t>
  </si>
  <si>
    <r>
      <t>3,0 m</t>
    </r>
    <r>
      <rPr>
        <vertAlign val="superscript"/>
        <sz val="12"/>
        <color indexed="63"/>
        <rFont val="Times New Roman"/>
        <family val="1"/>
      </rPr>
      <t>3</t>
    </r>
    <r>
      <rPr>
        <sz val="12"/>
        <color indexed="63"/>
        <rFont val="Times New Roman"/>
        <family val="1"/>
      </rPr>
      <t>/ph</t>
    </r>
  </si>
  <si>
    <t>M112.3000</t>
  </si>
  <si>
    <t>Máy uốn ống - công suất:</t>
  </si>
  <si>
    <t>M112.3001</t>
  </si>
  <si>
    <t>M112.3100</t>
  </si>
  <si>
    <t>Máy lốc tôn - công suất:</t>
  </si>
  <si>
    <t>M112.3101</t>
  </si>
  <si>
    <t>10</t>
  </si>
  <si>
    <t>M112.3200</t>
  </si>
  <si>
    <t>Máy cưa kim loại - công suất:</t>
  </si>
  <si>
    <t>M112.3201</t>
  </si>
  <si>
    <t>M112.3202</t>
  </si>
  <si>
    <t>2,7 kW</t>
  </si>
  <si>
    <t>M112.3300</t>
  </si>
  <si>
    <t>Máy tiện - công suất:</t>
  </si>
  <si>
    <t>M112.3301</t>
  </si>
  <si>
    <t>19</t>
  </si>
  <si>
    <t>M112.3400</t>
  </si>
  <si>
    <t>Máy bào thép - công suất:</t>
  </si>
  <si>
    <t>M112.3401</t>
  </si>
  <si>
    <t>M112.3500</t>
  </si>
  <si>
    <t>Máy phay - công suất:</t>
  </si>
  <si>
    <t>M112.3501</t>
  </si>
  <si>
    <t>7 kW</t>
  </si>
  <si>
    <t>15</t>
  </si>
  <si>
    <t>M112.3600</t>
  </si>
  <si>
    <t>Máy ghép mí - công suất:</t>
  </si>
  <si>
    <t>M112.3601</t>
  </si>
  <si>
    <t>M112.3700</t>
  </si>
  <si>
    <t>Máy mài - công suất:</t>
  </si>
  <si>
    <t>M112.3701</t>
  </si>
  <si>
    <t>1 kW</t>
  </si>
  <si>
    <t>M112.3702</t>
  </si>
  <si>
    <t>M112.3800</t>
  </si>
  <si>
    <t>Máy cưa gỗ cầm tay - công suất:</t>
  </si>
  <si>
    <t>M112.3801</t>
  </si>
  <si>
    <t>1,3 kW</t>
  </si>
  <si>
    <t>M112.3900</t>
  </si>
  <si>
    <t>Máy hàn một chiều - công suất:</t>
  </si>
  <si>
    <t>M112.3901</t>
  </si>
  <si>
    <t>105</t>
  </si>
  <si>
    <t>M112.4000</t>
  </si>
  <si>
    <t>Máy hàn xoay chiều - công suất:</t>
  </si>
  <si>
    <t>M112.4001</t>
  </si>
  <si>
    <t>M112.4002</t>
  </si>
  <si>
    <t>23 kW</t>
  </si>
  <si>
    <t>M112.4100</t>
  </si>
  <si>
    <t>Máy hàn hơi - công suất:</t>
  </si>
  <si>
    <t>M112.4101</t>
  </si>
  <si>
    <t>1000 l/h</t>
  </si>
  <si>
    <t>M112.4102</t>
  </si>
  <si>
    <t>2000 l/h</t>
  </si>
  <si>
    <t>M112.4201</t>
  </si>
  <si>
    <t>Máy hàn cắt dưới nước</t>
  </si>
  <si>
    <t>M112.4300</t>
  </si>
  <si>
    <t>Máy hàn nối ống nhựa:</t>
  </si>
  <si>
    <t>M112.4301</t>
  </si>
  <si>
    <t>Máy hàn nhiệt cầm tay</t>
  </si>
  <si>
    <t>M112.4302</t>
  </si>
  <si>
    <t>Máy gia nhiệt D315mm</t>
  </si>
  <si>
    <t>M112.4303</t>
  </si>
  <si>
    <t>Máy gia nhiệt D630mm</t>
  </si>
  <si>
    <t>M112.4304</t>
  </si>
  <si>
    <t>Máy gia nhiệt D1200mm</t>
  </si>
  <si>
    <t>M112.4400</t>
  </si>
  <si>
    <t>Máy quạt gió - công suất:</t>
  </si>
  <si>
    <t>M112.4401</t>
  </si>
  <si>
    <t>M112.4402</t>
  </si>
  <si>
    <t>M112.4500</t>
  </si>
  <si>
    <t>Máy khoan khoan đập cáp - công suất:</t>
  </si>
  <si>
    <t>M112.4501</t>
  </si>
  <si>
    <t>M112.4600</t>
  </si>
  <si>
    <t>Máy khoan xoay - công suất:</t>
  </si>
  <si>
    <t>M112.4601</t>
  </si>
  <si>
    <t>M112.4602</t>
  </si>
  <si>
    <t>300 cv</t>
  </si>
  <si>
    <t>M112.4700</t>
  </si>
  <si>
    <t>Bộ kích chuyên dùng:</t>
  </si>
  <si>
    <t>M112.4701</t>
  </si>
  <si>
    <t>Bộ thiết bị trượt (60 kích loại 6 t)</t>
  </si>
  <si>
    <t>M112.4702</t>
  </si>
  <si>
    <t>Bộ kích lắp dựng, tháo dỡ ván khuôn 50-60 t</t>
  </si>
  <si>
    <t>M201.0000</t>
  </si>
  <si>
    <t>MÁY VÀ THIẾT BỊ KHẢO SÁT</t>
  </si>
  <si>
    <t>M201.0001</t>
  </si>
  <si>
    <t>Bộ khoan tay</t>
  </si>
  <si>
    <t>M201.0002</t>
  </si>
  <si>
    <t>Máy khoan XY-1A</t>
  </si>
  <si>
    <t>M201.0003</t>
  </si>
  <si>
    <t>Máy khoan XY-3</t>
  </si>
  <si>
    <t>M201.0004</t>
  </si>
  <si>
    <t>Máy khoan GK-250</t>
  </si>
  <si>
    <t>M201.0005</t>
  </si>
  <si>
    <t>Bộ nén ngang GA</t>
  </si>
  <si>
    <t>M201.0006</t>
  </si>
  <si>
    <t>Búa căn MO - 10 (chưa tính khí nén)</t>
  </si>
  <si>
    <t>M201.0007</t>
  </si>
  <si>
    <t>Búa khoan tay P30</t>
  </si>
  <si>
    <t>M201.0008</t>
  </si>
  <si>
    <r>
      <t>Thùng trục 0,5 m</t>
    </r>
    <r>
      <rPr>
        <vertAlign val="superscript"/>
        <sz val="12"/>
        <color indexed="63"/>
        <rFont val="Times New Roman"/>
        <family val="1"/>
      </rPr>
      <t>3</t>
    </r>
  </si>
  <si>
    <t>M201.0009</t>
  </si>
  <si>
    <t>Máy khoan F-60L</t>
  </si>
  <si>
    <t>M201.0010</t>
  </si>
  <si>
    <t>Máy xuyên động RA-50</t>
  </si>
  <si>
    <t>M201.0011</t>
  </si>
  <si>
    <t>Máy xuyên tĩnh Gouda</t>
  </si>
  <si>
    <t>M201.0012</t>
  </si>
  <si>
    <t>Thiết bị đo ngẫu lực</t>
  </si>
  <si>
    <t>M201.0013</t>
  </si>
  <si>
    <t>Bộ dụng cụ thí nghiệm SPT</t>
  </si>
  <si>
    <t>M201.0014</t>
  </si>
  <si>
    <t>Biến thế thắp sáng</t>
  </si>
  <si>
    <t>M201.0015</t>
  </si>
  <si>
    <t>Máy thăm dò địa vật lý UJ-18</t>
  </si>
  <si>
    <t>M201.0016</t>
  </si>
  <si>
    <t>Máy thăm dò địa vật lý MF-2-100</t>
  </si>
  <si>
    <t>M201.0017</t>
  </si>
  <si>
    <t>Máy, thiết bị thăm dò địa chấn - loại 1 mạch (ES-125)</t>
  </si>
  <si>
    <t>M201.0018</t>
  </si>
  <si>
    <t>Máy, thiết bị thăm dò địa chấn - loại 12 mạch (Triosx-12)</t>
  </si>
  <si>
    <t>M201.0019</t>
  </si>
  <si>
    <t>Máy, thiết bị thăm dò địa chấn - loại 24 mạch (Triosx-24)</t>
  </si>
  <si>
    <t>M201.0020</t>
  </si>
  <si>
    <t>Máy thuỷ bình điện tử</t>
  </si>
  <si>
    <t>M201.0021</t>
  </si>
  <si>
    <t>Máy toàn đạc điện tử</t>
  </si>
  <si>
    <t>M201.0022</t>
  </si>
  <si>
    <t>Bộ thiết bị khống chế mặt bằng GPS (3 máy)</t>
  </si>
  <si>
    <t>M201.0023</t>
  </si>
  <si>
    <t>Ống nhòm</t>
  </si>
  <si>
    <t>M201.0024</t>
  </si>
  <si>
    <t>Kính hiển vi</t>
  </si>
  <si>
    <t>M201.0025</t>
  </si>
  <si>
    <t>Kính hiển vi điện tử quét</t>
  </si>
  <si>
    <t>M201.0026</t>
  </si>
  <si>
    <t>Máy ảnh</t>
  </si>
  <si>
    <t>M202.0000</t>
  </si>
  <si>
    <t>MÁY VÀ THIẾT BỊ THÍ NGHIỆM VẬT LIỆU, CẤU KIỆN VÀ KẾT CẤU XÂY DỰNG</t>
  </si>
  <si>
    <t>M202.0001</t>
  </si>
  <si>
    <t>Cần Belkenman</t>
  </si>
  <si>
    <t>M202.0002</t>
  </si>
  <si>
    <t>Thiết bị đếm phóng xạ</t>
  </si>
  <si>
    <t>M202.0003</t>
  </si>
  <si>
    <t>TRL Profile Beam</t>
  </si>
  <si>
    <t>M202.0004</t>
  </si>
  <si>
    <t>Máy FWD</t>
  </si>
  <si>
    <t>M202.0005</t>
  </si>
  <si>
    <t>Thiết bị đo phản ứng Romdas</t>
  </si>
  <si>
    <t>M202.0006</t>
  </si>
  <si>
    <t>Bộ thiết bị PIT (đo biến dạng nhỏ)</t>
  </si>
  <si>
    <t>M202.0007</t>
  </si>
  <si>
    <t>Bộ thiết bị đo PDA (đo biến dạng lớn)</t>
  </si>
  <si>
    <t>M202.0008</t>
  </si>
  <si>
    <t>Bộ thiết bị siêu âm</t>
  </si>
  <si>
    <t>M202.0009</t>
  </si>
  <si>
    <t>Cân điện tử</t>
  </si>
  <si>
    <t>M202.0010</t>
  </si>
  <si>
    <t>Cân phân tích</t>
  </si>
  <si>
    <t>M202.0011</t>
  </si>
  <si>
    <t>Cân bàn</t>
  </si>
  <si>
    <t>M202.0012</t>
  </si>
  <si>
    <t>Cân thủy tĩnh</t>
  </si>
  <si>
    <t>M202.0013</t>
  </si>
  <si>
    <t>Lò nung</t>
  </si>
  <si>
    <t>M202.0014</t>
  </si>
  <si>
    <t>Tủ sấy</t>
  </si>
  <si>
    <t>M202.0015</t>
  </si>
  <si>
    <t>Tủ hút khí độc</t>
  </si>
  <si>
    <t>M202.0016</t>
  </si>
  <si>
    <t>Tủ lạnh</t>
  </si>
  <si>
    <t>M202.0017</t>
  </si>
  <si>
    <t>Máy hút chân không</t>
  </si>
  <si>
    <t>M202.0018</t>
  </si>
  <si>
    <t>Máy hút ẩm OASIS-America</t>
  </si>
  <si>
    <t>M202.0019</t>
  </si>
  <si>
    <t>Bếp điện</t>
  </si>
  <si>
    <t>M202.0020</t>
  </si>
  <si>
    <t>Bếp cát</t>
  </si>
  <si>
    <t>M202.0021</t>
  </si>
  <si>
    <t>Máy chưng cất nước</t>
  </si>
  <si>
    <t>M202.0022</t>
  </si>
  <si>
    <t>Máy trộn đất</t>
  </si>
  <si>
    <t>M202.0023</t>
  </si>
  <si>
    <t>Máy trộn xi măng, dung tích 5lít</t>
  </si>
  <si>
    <t>M202.0024</t>
  </si>
  <si>
    <t>Máy trộn dung dịch lỏng (máy đo độ rung vữa)</t>
  </si>
  <si>
    <t>M202.0025</t>
  </si>
  <si>
    <t>Máy đầm tiêu chuẩn (đầm rung)</t>
  </si>
  <si>
    <t>M202.0026</t>
  </si>
  <si>
    <t>Máy cắt đất</t>
  </si>
  <si>
    <t>M202.0027</t>
  </si>
  <si>
    <t>Máy cắt mẫu lớn (30x30) cm</t>
  </si>
  <si>
    <t>M202.0028</t>
  </si>
  <si>
    <t>Máy cắt ứng biến</t>
  </si>
  <si>
    <t>M202.0029</t>
  </si>
  <si>
    <t>Máy nén 3 trục</t>
  </si>
  <si>
    <t>M202.0030</t>
  </si>
  <si>
    <t>Máy ép litvinốp</t>
  </si>
  <si>
    <t>M202.0031</t>
  </si>
  <si>
    <t>Kích tháo mẫu</t>
  </si>
  <si>
    <t>M202.0032</t>
  </si>
  <si>
    <t>Máy ép mẫu đá, bê tông</t>
  </si>
  <si>
    <t>M202.0033</t>
  </si>
  <si>
    <t>Máy cắt mẫu vật liệu (bê tông, gạch, đá)</t>
  </si>
  <si>
    <t>M202.0034</t>
  </si>
  <si>
    <t>Máy khoan mẫu đá</t>
  </si>
  <si>
    <t>M202.0035</t>
  </si>
  <si>
    <t>Máy mài thử độ mài mòn</t>
  </si>
  <si>
    <t>M202.0036</t>
  </si>
  <si>
    <t>Máy nén một trục</t>
  </si>
  <si>
    <t>M202.0037</t>
  </si>
  <si>
    <t>Máy nén Marshall</t>
  </si>
  <si>
    <t>M202.0038</t>
  </si>
  <si>
    <t>Máy CBR</t>
  </si>
  <si>
    <t>M202.0039</t>
  </si>
  <si>
    <t>Máy thí nghiệm thuỷ lực quay tay</t>
  </si>
  <si>
    <t>M202.0040</t>
  </si>
  <si>
    <t>Máy nén 4 t (quay tay)</t>
  </si>
  <si>
    <t>M202.0041</t>
  </si>
  <si>
    <t>Máy nén thuỷ lực 10 t</t>
  </si>
  <si>
    <t>M202.0042</t>
  </si>
  <si>
    <t>Máy nén thuỷ lực 50 t</t>
  </si>
  <si>
    <t>M202.0043</t>
  </si>
  <si>
    <t>Máy nén thuỷ lực 125 t</t>
  </si>
  <si>
    <t>M202.0044</t>
  </si>
  <si>
    <t>Máy nén thuỷ lực 200 t</t>
  </si>
  <si>
    <t>M202.0045</t>
  </si>
  <si>
    <t>Máy kéo nén thủy lực 100 t</t>
  </si>
  <si>
    <t>M202.0046</t>
  </si>
  <si>
    <t>Máy kéo nén uốn thuỷ lực 25 t</t>
  </si>
  <si>
    <t>M202.0047</t>
  </si>
  <si>
    <t>Máy kéo nén uốn thuỷ lực 100 t</t>
  </si>
  <si>
    <t>M202.0048</t>
  </si>
  <si>
    <t>Máy gia tải - 20 t</t>
  </si>
  <si>
    <t>M202.0049</t>
  </si>
  <si>
    <t>Máy caragrang (làm thí nghiệm chảy)</t>
  </si>
  <si>
    <t>M202.0050</t>
  </si>
  <si>
    <t>Máy xác định hệ số thấm</t>
  </si>
  <si>
    <t>M202.0051</t>
  </si>
  <si>
    <t>Máy đo PH</t>
  </si>
  <si>
    <t>M202.0052</t>
  </si>
  <si>
    <t>Máy đo âm thanh</t>
  </si>
  <si>
    <t>M202.0053</t>
  </si>
  <si>
    <t>Máy đo chiều dày màng sơn</t>
  </si>
  <si>
    <t>M202.0054</t>
  </si>
  <si>
    <t>Máy đo điện thế thí nghiệm ăn mòn cốt thép trong bê tông</t>
  </si>
  <si>
    <t>M202.0055</t>
  </si>
  <si>
    <t>Máy đo vết nứt</t>
  </si>
  <si>
    <t>M202.0056</t>
  </si>
  <si>
    <t>Máy đo tốc độ ăn mòn cốt thép trong bê tông</t>
  </si>
  <si>
    <t>M202.0057</t>
  </si>
  <si>
    <t>Máy đo độ thấm của I-on Clo</t>
  </si>
  <si>
    <t>M202.0058</t>
  </si>
  <si>
    <t>Dụng cụ đo độ cháy của than</t>
  </si>
  <si>
    <t>M202.0059</t>
  </si>
  <si>
    <t>Máy đo gia tốc</t>
  </si>
  <si>
    <t>M202.0060</t>
  </si>
  <si>
    <t>Máy ghi nhiệt ổn định</t>
  </si>
  <si>
    <t>M202.0061</t>
  </si>
  <si>
    <t>Máy đo chuyển vị</t>
  </si>
  <si>
    <t>M202.0062</t>
  </si>
  <si>
    <t>Máy xác định môđun</t>
  </si>
  <si>
    <t>M202.0063</t>
  </si>
  <si>
    <t>Máy so màu ngọn lửa</t>
  </si>
  <si>
    <t>M202.0064</t>
  </si>
  <si>
    <t>Máy so màu quang điện</t>
  </si>
  <si>
    <t>M202.0065</t>
  </si>
  <si>
    <t>Máy đo độ dãn dài Bitum</t>
  </si>
  <si>
    <t>M202.0066</t>
  </si>
  <si>
    <t>Máy chiết nhựa (Xốc lét)</t>
  </si>
  <si>
    <t>M202.0067</t>
  </si>
  <si>
    <t>Bộ thí nghiệm độ co ngót, trương nở</t>
  </si>
  <si>
    <t>M202.0068</t>
  </si>
  <si>
    <t>Bộ dụng cụ đo độ xuyên động hình côn DCP</t>
  </si>
  <si>
    <t>M202.0069</t>
  </si>
  <si>
    <t>Thiết bị thử tỷ diện</t>
  </si>
  <si>
    <t>M202.0070</t>
  </si>
  <si>
    <t>Bàn dằn</t>
  </si>
  <si>
    <t>M202.0071</t>
  </si>
  <si>
    <t>Bàn rung</t>
  </si>
  <si>
    <t>M202.0072</t>
  </si>
  <si>
    <t>Máy khuấy bằng từ</t>
  </si>
  <si>
    <t>M202.0073</t>
  </si>
  <si>
    <t>Máy khuấy cầm tay NAG-2</t>
  </si>
  <si>
    <t>M202.0074</t>
  </si>
  <si>
    <t>Máy nghiền bi sứ LE1</t>
  </si>
  <si>
    <t>M202.0075</t>
  </si>
  <si>
    <t>Máy phân tích hạt LAZER</t>
  </si>
  <si>
    <t>M202.0076</t>
  </si>
  <si>
    <t>Máy phân tích vi nhiệt</t>
  </si>
  <si>
    <t>M202.0077</t>
  </si>
  <si>
    <t>Tenxômét</t>
  </si>
  <si>
    <t>M202.0078</t>
  </si>
  <si>
    <t>Máy đo độ giãn nở bê tông</t>
  </si>
  <si>
    <t>M202.0079</t>
  </si>
  <si>
    <t>Máy đo hệ số dẫn nhiệt</t>
  </si>
  <si>
    <t>M202.0080</t>
  </si>
  <si>
    <t>Máy nhiễu xạ Rơn ghen (phân tích thành phần hoá lý của vật liệu)</t>
  </si>
  <si>
    <t>M202.0081</t>
  </si>
  <si>
    <t>Cần ép mẫu thử gạch chịu lửa</t>
  </si>
  <si>
    <t>M202.0082</t>
  </si>
  <si>
    <t>Côn thử độ sụt</t>
  </si>
  <si>
    <t>M202.0083</t>
  </si>
  <si>
    <t>Dụng cụ xác định độ chịu lực va đập xung kích gạch lát xi măng (viên bi sắt)</t>
  </si>
  <si>
    <t>M202.0084</t>
  </si>
  <si>
    <t>Dụng cụ xác định giới hạn bền liên kết</t>
  </si>
  <si>
    <t>M202.0085</t>
  </si>
  <si>
    <t>Chén bạch kim</t>
  </si>
  <si>
    <t>M202.0086</t>
  </si>
  <si>
    <t>Kẹp niken</t>
  </si>
  <si>
    <t>M202.0087</t>
  </si>
  <si>
    <t>Máy siêu âm đo chiều dầy kim loại</t>
  </si>
  <si>
    <t>M202.0088</t>
  </si>
  <si>
    <t>Máy dò vị trí cốt thép</t>
  </si>
  <si>
    <t>M202.0089</t>
  </si>
  <si>
    <t>Máy siêu âm kiểm tra chất lượng mối hàn</t>
  </si>
  <si>
    <t>M202.0090</t>
  </si>
  <si>
    <t>Máy siêu âm kiểm tra cường độ bê tông của cấu kiện BT, BTCT tại hiện trường</t>
  </si>
  <si>
    <t>M202.0091</t>
  </si>
  <si>
    <t>Súng bi</t>
  </si>
  <si>
    <t>M202.0092</t>
  </si>
  <si>
    <t>Thiết bị hấp mẫu xi măng</t>
  </si>
  <si>
    <t>M202.0093</t>
  </si>
  <si>
    <t>Bình hút ẩm</t>
  </si>
  <si>
    <t>M202.0094</t>
  </si>
  <si>
    <t>Bộ dụng cụ xác định thấm nước</t>
  </si>
  <si>
    <t>M202.0095</t>
  </si>
  <si>
    <t>Bơm thủy lực ZB4-500</t>
  </si>
  <si>
    <t>M202.0096</t>
  </si>
  <si>
    <t>Đồng hồ đo áp lực</t>
  </si>
  <si>
    <t>M202.0097</t>
  </si>
  <si>
    <t>Đồng hồ đo biến dạng</t>
  </si>
  <si>
    <t>M202.0098</t>
  </si>
  <si>
    <t>Đồng hồ đo nước</t>
  </si>
  <si>
    <t>M202.0099</t>
  </si>
  <si>
    <t>Đồng hồ đo lún</t>
  </si>
  <si>
    <t>M202.0100</t>
  </si>
  <si>
    <t>Đồng hồ Shore A</t>
  </si>
  <si>
    <t>M202.0101</t>
  </si>
  <si>
    <t>Dụng cụ đo độ bền va đập</t>
  </si>
  <si>
    <t>M202.0102</t>
  </si>
  <si>
    <t>Dụng cụ đo hệ số giãn nở ẩm</t>
  </si>
  <si>
    <t>M202.0103</t>
  </si>
  <si>
    <t>Dụng cụ phá vỡ mẫu kính</t>
  </si>
  <si>
    <t>M202.0104</t>
  </si>
  <si>
    <t>Dụng cụ thử thấm mực</t>
  </si>
  <si>
    <t>M202.0105</t>
  </si>
  <si>
    <t>Dụng cụ Vica</t>
  </si>
  <si>
    <t>M202.0106</t>
  </si>
  <si>
    <t>Dụng cụ xác định độ bền va đập</t>
  </si>
  <si>
    <t>M202.0107</t>
  </si>
  <si>
    <t>Dụng cụ xác định độ bền va uốn</t>
  </si>
  <si>
    <t>M202.0108</t>
  </si>
  <si>
    <t>Khuôn Capping mẫu</t>
  </si>
  <si>
    <t>M202.0109</t>
  </si>
  <si>
    <t>Khuôn dập mẫu</t>
  </si>
  <si>
    <t>M202.0110</t>
  </si>
  <si>
    <t>Kích kéo thủy lực 60 t</t>
  </si>
  <si>
    <t>M202.0111</t>
  </si>
  <si>
    <t>Kích thủy lực 800 t</t>
  </si>
  <si>
    <t>M202.0112</t>
  </si>
  <si>
    <t>Kính phóng đại đo lường</t>
  </si>
  <si>
    <t>M202.0113</t>
  </si>
  <si>
    <t>Kính lúp</t>
  </si>
  <si>
    <t>M202.0114</t>
  </si>
  <si>
    <t>Máy bộ đàm</t>
  </si>
  <si>
    <t>M202.0115</t>
  </si>
  <si>
    <t>Máy cắt quay tay</t>
  </si>
  <si>
    <t>M202.0116</t>
  </si>
  <si>
    <t>Máy cắt, mài mẫu vật liệu</t>
  </si>
  <si>
    <t>M202.0117</t>
  </si>
  <si>
    <t>Máy đo dao động điện tử (kèm đầu đo dao động 3 chiều)</t>
  </si>
  <si>
    <t>M202.0118</t>
  </si>
  <si>
    <t>Máy đo độ bóng</t>
  </si>
  <si>
    <t>M202.0119</t>
  </si>
  <si>
    <t>Máy khoan HILTI hoặc loại tương tự</t>
  </si>
  <si>
    <t>M202.0120</t>
  </si>
  <si>
    <t>Thiết bị đo độ dẫn nước</t>
  </si>
  <si>
    <t>M202.0121</t>
  </si>
  <si>
    <t>Thiết bị đo độ dày</t>
  </si>
  <si>
    <t>M202.0122</t>
  </si>
  <si>
    <t>Máy đo độ giãn nở nhiệt dài</t>
  </si>
  <si>
    <t>M202.0123</t>
  </si>
  <si>
    <t>Máy dò khuyết tật</t>
  </si>
  <si>
    <t>M202.0124</t>
  </si>
  <si>
    <t>Máy đo kích thước</t>
  </si>
  <si>
    <t>M202.0125</t>
  </si>
  <si>
    <t>Máy đo thời gian khô màng sơn</t>
  </si>
  <si>
    <t>M202.0126</t>
  </si>
  <si>
    <t>Máy đo ứng suất bề mặt</t>
  </si>
  <si>
    <t>M202.0127</t>
  </si>
  <si>
    <t>Máy đo ứng suất điện tử</t>
  </si>
  <si>
    <t>M202.0128</t>
  </si>
  <si>
    <t>Máy Hveem</t>
  </si>
  <si>
    <t>M202.0129</t>
  </si>
  <si>
    <t>Máy kéo vải địa kỹ thuật</t>
  </si>
  <si>
    <t>M202.0130</t>
  </si>
  <si>
    <t>Máy kéo, nén WDW-100</t>
  </si>
  <si>
    <t>M202.0131</t>
  </si>
  <si>
    <t>Máy thử cơ lý thạch cao</t>
  </si>
  <si>
    <t>M202.0132</t>
  </si>
  <si>
    <t>Máy kiểm tra độ cứng</t>
  </si>
  <si>
    <t>M202.0133</t>
  </si>
  <si>
    <t>Máy làm sạch bằng siêu âm</t>
  </si>
  <si>
    <t>M202.0134</t>
  </si>
  <si>
    <t>Máy mài mòn bề mặt</t>
  </si>
  <si>
    <t>M202.0135</t>
  </si>
  <si>
    <t>Máy mài mòn sâu</t>
  </si>
  <si>
    <t>M202.0136</t>
  </si>
  <si>
    <t>Máy nén cố kết</t>
  </si>
  <si>
    <t>M202.0137</t>
  </si>
  <si>
    <t>Máy phân tích thành phần kim loại</t>
  </si>
  <si>
    <t>M202.0138</t>
  </si>
  <si>
    <t>Máy quang phổ đo hệ số phản xạ ánh sáng</t>
  </si>
  <si>
    <t>M202.0139</t>
  </si>
  <si>
    <t>Máy quang phổ đo hệ số truyền sáng</t>
  </si>
  <si>
    <t>M202.0140</t>
  </si>
  <si>
    <t>Máy siêu âm đo vết nứt</t>
  </si>
  <si>
    <t>M202.0141</t>
  </si>
  <si>
    <t>Máy soi kim tương</t>
  </si>
  <si>
    <t>M202.0142</t>
  </si>
  <si>
    <t>Máy thấm</t>
  </si>
  <si>
    <t>M202.0143</t>
  </si>
  <si>
    <t>Máy thử độ bền nén, uốn</t>
  </si>
  <si>
    <t>M202.0144</t>
  </si>
  <si>
    <t>Máy thử độ bục</t>
  </si>
  <si>
    <t>M202.0145</t>
  </si>
  <si>
    <t>Máy thử độ rơi côn</t>
  </si>
  <si>
    <t>M202.0146</t>
  </si>
  <si>
    <t>Máy uốn gạch</t>
  </si>
  <si>
    <t>M202.0147</t>
  </si>
  <si>
    <t>Nồi hấp áp suất cao (Autoclave)</t>
  </si>
  <si>
    <t>M202.0148</t>
  </si>
  <si>
    <t>Thiết bị đo chuyển vị Indicator</t>
  </si>
  <si>
    <t>M202.0149</t>
  </si>
  <si>
    <t>Thiết bị đo điểm sương</t>
  </si>
  <si>
    <t>M202.0150</t>
  </si>
  <si>
    <t>Thiết bị đo độ bền ẩm</t>
  </si>
  <si>
    <t>M202.0151</t>
  </si>
  <si>
    <t>Thiết bị đo độ cứng màng sơn</t>
  </si>
  <si>
    <t>M202.0152</t>
  </si>
  <si>
    <t>M202.0153</t>
  </si>
  <si>
    <t>Thiết bị đo hệ số ma sát</t>
  </si>
  <si>
    <t>M202.0154</t>
  </si>
  <si>
    <t>Thiết bị đo thử độ kín</t>
  </si>
  <si>
    <t>M202.0155</t>
  </si>
  <si>
    <t>Thiết bị thử tính năng sử dụng của sứ vệ sinh</t>
  </si>
  <si>
    <t>M202.0156</t>
  </si>
  <si>
    <t>Thiết bị thử va đập phản hồi</t>
  </si>
  <si>
    <t>M202.0157</t>
  </si>
  <si>
    <t>Tủ chiếu UV</t>
  </si>
  <si>
    <t>M202.0158</t>
  </si>
  <si>
    <t>Tủ khí hậu</t>
  </si>
  <si>
    <t>M202.0159</t>
  </si>
  <si>
    <t>Thước đo vết nứt</t>
  </si>
  <si>
    <t>M202.0160</t>
  </si>
  <si>
    <t>Vi kế</t>
  </si>
  <si>
    <t>M202.0161</t>
  </si>
  <si>
    <t>Máy scanner (khổ Ao)</t>
  </si>
  <si>
    <t>M202.0162</t>
  </si>
  <si>
    <t>Máy vẽ plotter</t>
  </si>
  <si>
    <t>M202.0163</t>
  </si>
  <si>
    <t>Máy vi tính</t>
  </si>
  <si>
    <t>M202.0164</t>
  </si>
  <si>
    <t>Máy tính xách tay</t>
  </si>
  <si>
    <t>M203.0000</t>
  </si>
  <si>
    <t>MÁY VÀ THIẾT BỊ THÍ NGHIỆM ĐIỆN, ĐƯỜNG DÂY VÀ TRẠM BIẾN ÁP</t>
  </si>
  <si>
    <t>M203.0001</t>
  </si>
  <si>
    <t>Bộ tạo nguồn 3 pha</t>
  </si>
  <si>
    <t>M203.0002</t>
  </si>
  <si>
    <t>Bộ nguồn AC-DC</t>
  </si>
  <si>
    <t>M203.0003</t>
  </si>
  <si>
    <t>Công tơ mẫu xách tay</t>
  </si>
  <si>
    <t>M203.0004</t>
  </si>
  <si>
    <t>Hộp bộ đo tgd Delta</t>
  </si>
  <si>
    <t>M203.0005</t>
  </si>
  <si>
    <t>Hợp bộ đo lường</t>
  </si>
  <si>
    <t>M203.0006</t>
  </si>
  <si>
    <t>Hợp bộ phân tích hàm lượng khí</t>
  </si>
  <si>
    <t>M203.0007</t>
  </si>
  <si>
    <t>Hợp bộ thí nghiệm cao áp</t>
  </si>
  <si>
    <t>M203.0008</t>
  </si>
  <si>
    <t>Hợp bộ thí nghiệm rơle</t>
  </si>
  <si>
    <t>M203.0009</t>
  </si>
  <si>
    <t>Máy điều chỉnh điện áp 1pha</t>
  </si>
  <si>
    <t>M203.0010</t>
  </si>
  <si>
    <t>Máy đo độ A xít</t>
  </si>
  <si>
    <t>M203.0011</t>
  </si>
  <si>
    <t>Máy đo độ chớp cháy kín</t>
  </si>
  <si>
    <t>M203.0012</t>
  </si>
  <si>
    <t>Máy đo độ nhớt</t>
  </si>
  <si>
    <t>M203.0013</t>
  </si>
  <si>
    <t>Máy đo điện áp xuyên thủng</t>
  </si>
  <si>
    <t>M203.0014</t>
  </si>
  <si>
    <t>Máy đo điện trở một chiều</t>
  </si>
  <si>
    <t>M203.0015</t>
  </si>
  <si>
    <t>Máy đo điện trở tiếp địa</t>
  </si>
  <si>
    <t>M203.0016</t>
  </si>
  <si>
    <t>Máy đo điện trở tiếp xúc</t>
  </si>
  <si>
    <t>M203.0017</t>
  </si>
  <si>
    <t>Cầu đo tang dầu cách điện</t>
  </si>
  <si>
    <t>M203.0018</t>
  </si>
  <si>
    <t>Máy đo tỷ trọng</t>
  </si>
  <si>
    <t>M203.0019</t>
  </si>
  <si>
    <t>Máy đo vạn năng</t>
  </si>
  <si>
    <t>M203.0020</t>
  </si>
  <si>
    <t>Máy chụp sóng</t>
  </si>
  <si>
    <t>M203.0021</t>
  </si>
  <si>
    <t>Máy kiểm tra độ ổn định oxy hoá dầu</t>
  </si>
  <si>
    <t>M203.0022</t>
  </si>
  <si>
    <t>Máy phát tần số</t>
  </si>
  <si>
    <t>M203.0023</t>
  </si>
  <si>
    <t>Máy phân tích độ ẩm khí SF6</t>
  </si>
  <si>
    <t>M203.0024</t>
  </si>
  <si>
    <t>Máy đo vi lượng ẩm</t>
  </si>
  <si>
    <t>M203.0025</t>
  </si>
  <si>
    <t>Mê gôm mét</t>
  </si>
  <si>
    <t>M203.0026</t>
  </si>
  <si>
    <t>Thiết bị kiểm tra áp lực</t>
  </si>
  <si>
    <t>M203.0029</t>
  </si>
  <si>
    <t>M203.0027</t>
  </si>
  <si>
    <t>Thiết bị tạo dòng điện</t>
  </si>
  <si>
    <t>M102.1801a</t>
  </si>
  <si>
    <t>Xe gàu Hotline</t>
  </si>
  <si>
    <t>M102.0105a</t>
  </si>
  <si>
    <t>Xe dựng trụ Hotline</t>
  </si>
  <si>
    <t>Đơn vị</t>
  </si>
  <si>
    <t>ca</t>
  </si>
  <si>
    <t>Địa bàn áp dụng mức lương đầu vào căn cứ theo quy định hiện hành của Chính phủ về mức lương tối thiểu vùng</t>
  </si>
  <si>
    <t>đ/tháng</t>
  </si>
  <si>
    <t>+-7%</t>
  </si>
  <si>
    <r>
      <t xml:space="preserve"> - Mức lương đầu vào (L</t>
    </r>
    <r>
      <rPr>
        <vertAlign val="subscript"/>
        <sz val="9"/>
        <rFont val="Arial"/>
        <family val="2"/>
      </rPr>
      <t>NC</t>
    </r>
    <r>
      <rPr>
        <sz val="9"/>
        <rFont val="Arial"/>
        <family val="2"/>
      </rPr>
      <t>) để xác định đơn giá nhân công :</t>
    </r>
  </si>
  <si>
    <t>đ/ngày</t>
  </si>
  <si>
    <t>MS nhân công</t>
  </si>
  <si>
    <t>Loại nhân công</t>
  </si>
  <si>
    <t>H.số lương
(HCB)</t>
  </si>
  <si>
    <t>Lương cấp bậc (đ/tháng)</t>
  </si>
  <si>
    <t>Đ.giá NC (đ/công)</t>
  </si>
  <si>
    <t xml:space="preserve">Ghi chú: </t>
  </si>
  <si>
    <t>B1. BẢNG LƯƠNG CÔNG NHÂN XDCB</t>
  </si>
  <si>
    <t>1) Nhóm I</t>
  </si>
  <si>
    <t>B1.1 Bảng lương công nhân XDCB Nhóm I</t>
  </si>
  <si>
    <t xml:space="preserve"> - Mộc, nề, sắt, bê tông, cốp pha, hoàn thiện, đào đất, đắp đất;</t>
  </si>
  <si>
    <t>N1107</t>
  </si>
  <si>
    <t>Nhân công 1/7 N1</t>
  </si>
  <si>
    <t>N1207</t>
  </si>
  <si>
    <t>Nhân công 2/7 N1</t>
  </si>
  <si>
    <t>N1217</t>
  </si>
  <si>
    <t>Nhân công 2,1/7 N1</t>
  </si>
  <si>
    <t xml:space="preserve"> - Khảo sát xây dựng (bao gồm cả đo đạc xây dựng);</t>
  </si>
  <si>
    <t>N1227</t>
  </si>
  <si>
    <t>Nhân công 2,2/7 N1</t>
  </si>
  <si>
    <t xml:space="preserve"> - Vận hành các loại máy xây dựng (máy làm đất, máy đầm, máy nâng hạ, máy khoan, máy đóng ép cọc, máy bơm, máy hàn…)</t>
  </si>
  <si>
    <t>N1237</t>
  </si>
  <si>
    <t>Nhân công 2,3/7 N1</t>
  </si>
  <si>
    <t>N1247</t>
  </si>
  <si>
    <t>Nhân công 2,4/7 N1</t>
  </si>
  <si>
    <t>N1257</t>
  </si>
  <si>
    <t>Nhân công 2,5/7 N1</t>
  </si>
  <si>
    <t xml:space="preserve">2) Nhóm II:
</t>
  </si>
  <si>
    <t>Nhân công 2,6/7 N1</t>
  </si>
  <si>
    <t xml:space="preserve"> - Các công tác không thuộc nhóm I</t>
  </si>
  <si>
    <t>N1277</t>
  </si>
  <si>
    <t>Nhân công 2,7/7 N1</t>
  </si>
  <si>
    <t>Nhân công 2,8/7 N1</t>
  </si>
  <si>
    <t>Nhân công 2,9/7 N1</t>
  </si>
  <si>
    <t>N1307</t>
  </si>
  <si>
    <t>Nhân công 3/7 N1</t>
  </si>
  <si>
    <t>Nhân công 3,1/7 N1</t>
  </si>
  <si>
    <t>N1327</t>
  </si>
  <si>
    <t>Nhân công 3,2/7 N1</t>
  </si>
  <si>
    <t>N1337</t>
  </si>
  <si>
    <t>Nhân công 3,3/7 N1</t>
  </si>
  <si>
    <t>Nhân công 3,4/7 N1</t>
  </si>
  <si>
    <t>N1357</t>
  </si>
  <si>
    <t>Nhân công 3,5/7 N1</t>
  </si>
  <si>
    <t>Nhân công 3,6/7 N1</t>
  </si>
  <si>
    <t>N1377</t>
  </si>
  <si>
    <t>Nhân công 3,7/7 N1</t>
  </si>
  <si>
    <t>Nhân công 3,8/7 N1</t>
  </si>
  <si>
    <t>Nhân công 3,9/7 N1</t>
  </si>
  <si>
    <t>N1407</t>
  </si>
  <si>
    <t>Nhân công 4/7 N1</t>
  </si>
  <si>
    <t>Nhân công 4,1/7 N1</t>
  </si>
  <si>
    <t>Nhân công 4,2/7 N1</t>
  </si>
  <si>
    <t>N1437</t>
  </si>
  <si>
    <t>Nhân công 4,3/7 N1</t>
  </si>
  <si>
    <t>Nhân công 4,4/7 N1</t>
  </si>
  <si>
    <t>N1457</t>
  </si>
  <si>
    <t>Nhân công 4,5/7 N1</t>
  </si>
  <si>
    <t>Nhân công 4,6/7 N1</t>
  </si>
  <si>
    <t>N1477</t>
  </si>
  <si>
    <t>Nhân công 4,7/7 N1</t>
  </si>
  <si>
    <t>Nhân công 4,8/7 N1</t>
  </si>
  <si>
    <t>Nhân công 4,9/7 N1</t>
  </si>
  <si>
    <t>N1507</t>
  </si>
  <si>
    <t>Nhân công 5/7 N1</t>
  </si>
  <si>
    <t>Nhân công 5,1/7 N1</t>
  </si>
  <si>
    <t>N1527</t>
  </si>
  <si>
    <t>Nhân công 5,2/7 N1</t>
  </si>
  <si>
    <t>Nhân công 5,3/7 N1</t>
  </si>
  <si>
    <t>Nhân công 5,4/7 N1</t>
  </si>
  <si>
    <t>N1557</t>
  </si>
  <si>
    <t>Nhân công 5,5/7 N1</t>
  </si>
  <si>
    <t>Nhân công 5,6/7 N1</t>
  </si>
  <si>
    <t>Nhân công 5,7/7 N1</t>
  </si>
  <si>
    <t>Nhân công 5,8/7 N1</t>
  </si>
  <si>
    <t>Nhân công 5,9/7 N1</t>
  </si>
  <si>
    <t>N1607</t>
  </si>
  <si>
    <t>Nhân công 6/7 N1</t>
  </si>
  <si>
    <t>Nhân công 6,1/7 N1</t>
  </si>
  <si>
    <t>Nhân công 6,2/7 N1</t>
  </si>
  <si>
    <t>Nhân công 6,3/7 N1</t>
  </si>
  <si>
    <t>Nhân công 6,4/7 N1</t>
  </si>
  <si>
    <t>Nhân công 6,5/7 N1</t>
  </si>
  <si>
    <t>Nhân công 6,6/7 N1</t>
  </si>
  <si>
    <t>Nhân công 6,7/7 N1</t>
  </si>
  <si>
    <t>Nhân công 6,8/7 N1</t>
  </si>
  <si>
    <t>Nhân công 6,9/7 N1</t>
  </si>
  <si>
    <t>N1707</t>
  </si>
  <si>
    <t>Nhân công 7/7 N1</t>
  </si>
  <si>
    <t>B1.2 Bảng lương công nhân XDCB Nhóm II</t>
  </si>
  <si>
    <t>N2107</t>
  </si>
  <si>
    <t>Nhân công 1/7 N2</t>
  </si>
  <si>
    <t>N2207</t>
  </si>
  <si>
    <t>Nhân công 2/7 N2</t>
  </si>
  <si>
    <t>Nhân công 2,1/7 N2</t>
  </si>
  <si>
    <t>Nhân công 2,2/7 N2</t>
  </si>
  <si>
    <t>Nhân công 2,3/7 N2</t>
  </si>
  <si>
    <t>Nhân công 2,4/7 N2</t>
  </si>
  <si>
    <t>N2257</t>
  </si>
  <si>
    <t>Nhân công 2,5/7 N2</t>
  </si>
  <si>
    <t>Nhân công 2,6/7 N2</t>
  </si>
  <si>
    <t>N2277</t>
  </si>
  <si>
    <t>Nhân công 2,7/7 N2</t>
  </si>
  <si>
    <t>Nhân công 2,8/7 N2</t>
  </si>
  <si>
    <t>Nhân công 2,9/7 N2</t>
  </si>
  <si>
    <t>N2307</t>
  </si>
  <si>
    <t>Nhân công 3/7 N2</t>
  </si>
  <si>
    <t>Nhân công 3,1/7 N2</t>
  </si>
  <si>
    <t>N2327</t>
  </si>
  <si>
    <t>Nhân công 3,2/7 N2</t>
  </si>
  <si>
    <t>Nhân công 3,3/7 N2</t>
  </si>
  <si>
    <t>Nhân công 3,4/7 N2</t>
  </si>
  <si>
    <t>N2357</t>
  </si>
  <si>
    <t>Nhân công 3,5/7 N2</t>
  </si>
  <si>
    <t>Nhân công 3,6/7 N2</t>
  </si>
  <si>
    <t>N2377</t>
  </si>
  <si>
    <t>Nhân công 3,7/7 N2</t>
  </si>
  <si>
    <t>Nhân công 3,8/7 N2</t>
  </si>
  <si>
    <t>Nhân công 3,9/7 N2</t>
  </si>
  <si>
    <t>N2407</t>
  </si>
  <si>
    <t>Nhân công 4/7 N2</t>
  </si>
  <si>
    <t>Nhân công 4,1/7 N2</t>
  </si>
  <si>
    <t>N2427</t>
  </si>
  <si>
    <t>Nhân công 4,2/7 N2</t>
  </si>
  <si>
    <t>Nhân công 4,3/7 N2</t>
  </si>
  <si>
    <t>N2447</t>
  </si>
  <si>
    <t>Nhân công 4,4/7 N2</t>
  </si>
  <si>
    <t>N2457</t>
  </si>
  <si>
    <t>Nhân công 4,5/7 N2</t>
  </si>
  <si>
    <t>Nhân công 4,6/7 N2</t>
  </si>
  <si>
    <t>N2477</t>
  </si>
  <si>
    <t>Nhân công 4,7/7 N2</t>
  </si>
  <si>
    <t>Nhân công 4,8/7 N2</t>
  </si>
  <si>
    <t>Nhân công 4,9/7 N2</t>
  </si>
  <si>
    <t>N2507</t>
  </si>
  <si>
    <t>Nhân công 5/7 N2</t>
  </si>
  <si>
    <t>Nhân công 5,1/7 N2</t>
  </si>
  <si>
    <t>N2527</t>
  </si>
  <si>
    <t>Nhân công 5,2/7 N2</t>
  </si>
  <si>
    <t>Nhân công 5,3/7 N2</t>
  </si>
  <si>
    <t>Nhân công 5,4/7 N2</t>
  </si>
  <si>
    <t>N2557</t>
  </si>
  <si>
    <t>Nhân công 5,5/7 N2</t>
  </si>
  <si>
    <t>Nhân công 5,6/7 N2</t>
  </si>
  <si>
    <t>Nhân công 5,7/7 N2</t>
  </si>
  <si>
    <t>Nhân công 5,8/7 N2</t>
  </si>
  <si>
    <t>Nhân công 5,9/7 N2</t>
  </si>
  <si>
    <t>N2607</t>
  </si>
  <si>
    <t>Nhân công 6/7 N2</t>
  </si>
  <si>
    <t>Nhân công 6,1/7 N2</t>
  </si>
  <si>
    <t>Nhân công 6,2/7 N2</t>
  </si>
  <si>
    <t>Nhân công 6,3/7 N2</t>
  </si>
  <si>
    <t>Nhân công 6,4/7 N2</t>
  </si>
  <si>
    <t>Nhân công 6,5/7 N2</t>
  </si>
  <si>
    <t>Nhân công 6,6/7 N2</t>
  </si>
  <si>
    <t>Nhân công 6,7/7 N2</t>
  </si>
  <si>
    <t>Nhân công 6,8/7 N2</t>
  </si>
  <si>
    <t>Nhân công 6,9/7 N2</t>
  </si>
  <si>
    <t>N2707</t>
  </si>
  <si>
    <t>Nhân công 7/7 N2</t>
  </si>
  <si>
    <t>BẢNG 2. BẢNG LƯƠNG KỸ SƯ TRỰC TIẾP</t>
  </si>
  <si>
    <t>N28108</t>
  </si>
  <si>
    <t>Kỹ sư 1,0/8</t>
  </si>
  <si>
    <t>N28208</t>
  </si>
  <si>
    <t>Kỹ sư 2,0/8</t>
  </si>
  <si>
    <t>N28258</t>
  </si>
  <si>
    <t>Kỹ sư 2,5/8</t>
  </si>
  <si>
    <t>N28308</t>
  </si>
  <si>
    <t>Kỹ sư 3,0/8</t>
  </si>
  <si>
    <t>N28358</t>
  </si>
  <si>
    <t>Kỹ sư 3,5/8</t>
  </si>
  <si>
    <t>N28408</t>
  </si>
  <si>
    <t>Kỹ sư 4,0/8</t>
  </si>
  <si>
    <t>N28458</t>
  </si>
  <si>
    <t>Kỹ sư 4,5/8</t>
  </si>
  <si>
    <t>N28508</t>
  </si>
  <si>
    <t>Kỹ sư 5,0/8</t>
  </si>
  <si>
    <t>N28558</t>
  </si>
  <si>
    <t>Kỹ sư 5,5/8</t>
  </si>
  <si>
    <t>N28608</t>
  </si>
  <si>
    <t>Kỹ sư 6,0/8</t>
  </si>
  <si>
    <t>N28658</t>
  </si>
  <si>
    <t>Kỹ sư 6,5/8</t>
  </si>
  <si>
    <t>N28708</t>
  </si>
  <si>
    <t>Kỹ sư 7,0/8</t>
  </si>
  <si>
    <t>N28758</t>
  </si>
  <si>
    <t>Kỹ sư 7,5/8</t>
  </si>
  <si>
    <t>N28808</t>
  </si>
  <si>
    <t>Kỹ sư 8,0/8</t>
  </si>
  <si>
    <t>BẢNG 3. BẢNG LƯƠNG NGHỆ NHÂN</t>
  </si>
  <si>
    <t>Nghệ nhân bậc 1</t>
  </si>
  <si>
    <t>Nghệ nhân bậc 1,5</t>
  </si>
  <si>
    <t>Nghệ nhân bậc 2</t>
  </si>
  <si>
    <t>BẢNG 4. BẢNG LƯƠNG CÔNG NHÂN LÁI XE</t>
  </si>
  <si>
    <t>B.4.1. Công nhân lái xe nhóm 2 (tải trọng từ 1 tấn đến dưới 25 tấn)</t>
  </si>
  <si>
    <r>
      <t>Nhóm 1:</t>
    </r>
    <r>
      <rPr>
        <sz val="9"/>
        <rFont val="Arial"/>
        <family val="2"/>
      </rPr>
      <t xml:space="preserve"> Ô tô vận tải thùng, ô tô tự đổ, rơ moóc, ô tô tưới nước, ô tô tải có gắn cần trục tải trọng dưới 7,5T; cần trục ô tô sức nâng dưới 7,5T; xe hút mùn khoan; ô tô bán tải; xe ô tô 7 chỗ dùng trong công tác khảo sát; xe hút chân không dưới 10 tấn; máy nén thử đường ống công suất 170CV </t>
    </r>
  </si>
  <si>
    <t>Công nhân LX 1,0/4 N1</t>
  </si>
  <si>
    <t>Công nhân LX 2,0/4 N1</t>
  </si>
  <si>
    <t>II</t>
  </si>
  <si>
    <t>Công nhân LX 3,0/4 N1</t>
  </si>
  <si>
    <t>III</t>
  </si>
  <si>
    <t>Lx.475</t>
  </si>
  <si>
    <t>Công nhân LX 4,0/4 N1</t>
  </si>
  <si>
    <t>IV</t>
  </si>
  <si>
    <t>Công nhân LX 1,0/4 N2</t>
  </si>
  <si>
    <t>Công nhân LX 2,0/4 N2</t>
  </si>
  <si>
    <t>Công nhân LX 3,0/4 N2</t>
  </si>
  <si>
    <t>Lx.425</t>
  </si>
  <si>
    <t>Công nhân LX 4,0/4 N2</t>
  </si>
  <si>
    <t>B.4.3. Công nhân lái xe nhóm 3 (tải trọng từ 25 tấn trở lên)</t>
  </si>
  <si>
    <t>Nhóm 3:  Ô tô tự đổ, rơ moóc tải trọng từ 25T trở lên; ô tô đầu kéo từ 200CV trở lên; ô tô chuyển trộn bê tông dung tích thùng từ 14,5m3 trở lên; cần trục ô tô sức nâng từ 25T trở lên.</t>
  </si>
  <si>
    <t>Công nhân LX 1,0/4 N3</t>
  </si>
  <si>
    <t>Lx.240</t>
  </si>
  <si>
    <t>Công nhân LX 2,0/4 N3</t>
  </si>
  <si>
    <t>Công nhân LX 3,0/4 N3</t>
  </si>
  <si>
    <t>Lx.440</t>
  </si>
  <si>
    <t>Công nhân LX 4,0/4 N3</t>
  </si>
  <si>
    <t>B.5. BẢNG LƯƠNG THỢ ĐIỀU KHIỂN TÀU, THUYỀN, THIẾT BỊ KHÁC</t>
  </si>
  <si>
    <t>B.5.1. Lương thuyền trưởng, thuyền phó, máy 1, máy 2 của tàu, ca nô, cần cẩu nổi, búa đóng cọc nổi và tàu đóng cọc</t>
  </si>
  <si>
    <t>Nhóm 1 (Tàu, ca nô CS máy chính &lt;= 150CV</t>
  </si>
  <si>
    <t>Nhóm 1: Tàu, ca nô có công suất máy chính từ 5CV đến 150CV.</t>
  </si>
  <si>
    <t>Thuyền trưởng bậc 1 N1</t>
  </si>
  <si>
    <t>Ttr.11,5s</t>
  </si>
  <si>
    <t>Thuyền trưởng bậc 1,5 N1</t>
  </si>
  <si>
    <t>Ttr.12s</t>
  </si>
  <si>
    <t>Thuyền trưởng bậc 2 N1</t>
  </si>
  <si>
    <t>Thuyền phó 1, máy 1 bậc 1 N1</t>
  </si>
  <si>
    <t>Tp1M1.12s</t>
  </si>
  <si>
    <t>Thuyền phó 1, máy 1 bậc 2 N1</t>
  </si>
  <si>
    <t>Tp2M2.11s</t>
  </si>
  <si>
    <t>Thuyền phó 2, máy 2 bậc 1 N1</t>
  </si>
  <si>
    <t>Tp2M2.12s</t>
  </si>
  <si>
    <t>Thuyền phó 2, máy 2 bậc 2 N1</t>
  </si>
  <si>
    <t>Nhóm 2 (Tàu, ca nô có công suất máy chính trên 150CV; cần cẩu nổi; tàu đóng cọc)</t>
  </si>
  <si>
    <t>Nhóm 2: Tàu, ca nô có công suất máy chính trên 150CV; cần cẩu nổi; tàu đóng cọc.</t>
  </si>
  <si>
    <t>Thuyền trưởng bậc 1 N2</t>
  </si>
  <si>
    <t>Thuyền trưởng bậc 1,5 N2</t>
  </si>
  <si>
    <t>Thuyền trưởng bậc 2 N2</t>
  </si>
  <si>
    <t>Tp1M1.21s</t>
  </si>
  <si>
    <t>Thuyền phó 1, máy 1 bậc 1 N2</t>
  </si>
  <si>
    <t>Thuyền phó 1, máy 1 bậc 2 N2</t>
  </si>
  <si>
    <t>Thuyền phó 2, máy 2 bậc 1 N2</t>
  </si>
  <si>
    <t>Tp2M2.22s</t>
  </si>
  <si>
    <t>Thuyền phó 2, máy 2 bậc 2 N2</t>
  </si>
  <si>
    <t>B.5.2. Lương thủy thủ, thợ máy, thợ điện</t>
  </si>
  <si>
    <t>ThuyThu.1b</t>
  </si>
  <si>
    <t>Thủy thủ bậc 1</t>
  </si>
  <si>
    <t>Thủy thủ bậc 2</t>
  </si>
  <si>
    <t>Thủy thủ bậc 3</t>
  </si>
  <si>
    <t>Thủy thủ bậc 4</t>
  </si>
  <si>
    <t>Thợ máy, thợ điện bậc 1</t>
  </si>
  <si>
    <t>Thợ máy, thợ điện bậc 2</t>
  </si>
  <si>
    <t>Thợ máy, thợ điện bậc 3</t>
  </si>
  <si>
    <t>Thợ máy, thợ điện bậc 4</t>
  </si>
  <si>
    <t>B.5.3. Lương thợ điều khiển tàu hút, tàu cuốc nạo vét sông</t>
  </si>
  <si>
    <t>Tàu hút dưới 150m3/h</t>
  </si>
  <si>
    <t>TTrHut150.1s</t>
  </si>
  <si>
    <t xml:space="preserve">Thuyền trưởng bậc 1 </t>
  </si>
  <si>
    <t>Thuyền trưởng bậc 1,5</t>
  </si>
  <si>
    <t>TTrHut150.2s</t>
  </si>
  <si>
    <t xml:space="preserve">Thuyền trưởng bậc 2 </t>
  </si>
  <si>
    <t>Mtr.1s</t>
  </si>
  <si>
    <t>Máy trưởng bậc 1</t>
  </si>
  <si>
    <t>Mtr.2s</t>
  </si>
  <si>
    <t>Máy trưởng bậc 2</t>
  </si>
  <si>
    <t>M2KtvCuoc1.1s</t>
  </si>
  <si>
    <t>Máy 2, kỹ thuật viên cuốc 1, thuyền phó bậc 1</t>
  </si>
  <si>
    <t>M2KtvCuoc1.2s</t>
  </si>
  <si>
    <t>Máy 2, kỹ thuật viên cuốc 1, thuyền phó bậc 2</t>
  </si>
  <si>
    <t>KtvCuoc2.1s</t>
  </si>
  <si>
    <t>Kỹ thuật viên cuốc 2 bậc 1</t>
  </si>
  <si>
    <t>KtvCuoc2.2s</t>
  </si>
  <si>
    <t>Kỹ thuật viên cuốc 2 bậc 2</t>
  </si>
  <si>
    <t>Tàu hút từ 150m3/h đến 300m3/h</t>
  </si>
  <si>
    <t>TTrHut300.1s</t>
  </si>
  <si>
    <t>TTrHut300.2s</t>
  </si>
  <si>
    <t>Mtr.3s</t>
  </si>
  <si>
    <t>Mtr.4s</t>
  </si>
  <si>
    <t>M2KtvCuoc1.3s</t>
  </si>
  <si>
    <t>M2KtvCuoc1.4s</t>
  </si>
  <si>
    <t>KtvCuoc2.3s</t>
  </si>
  <si>
    <t>KtvCuoc2.4s</t>
  </si>
  <si>
    <t>Tàu hút trên 300m3/h, tàu cuốc dưới 300m3/h</t>
  </si>
  <si>
    <t>TTrHutCuoc300.1s</t>
  </si>
  <si>
    <t>Mtr.5s</t>
  </si>
  <si>
    <t>DtrHutCuoc300.1s</t>
  </si>
  <si>
    <t>Điện trưởng bậc 1</t>
  </si>
  <si>
    <t>Điện trưởng bậc 2</t>
  </si>
  <si>
    <t>M2KtvCuoc1.5s</t>
  </si>
  <si>
    <t>KtvCuoc2.5s</t>
  </si>
  <si>
    <t>B.5.4. Lương thợ điều khiển tàu hút, tàu cuốc, tàu đào gầu ngoạm nạo vét biển</t>
  </si>
  <si>
    <t>Tàu hút, tàu cuốc từ 300m3/h đến dưới 800m3/h</t>
  </si>
  <si>
    <t>TTrHutCuoc300.1b</t>
  </si>
  <si>
    <t>Thuyền trưởng tàu hút bụng bậc 1</t>
  </si>
  <si>
    <t>Thuyền trưởng tàu hút bụng bậc 1,5</t>
  </si>
  <si>
    <t>Thuyền trưởng tàu hút bụng bậc 2</t>
  </si>
  <si>
    <t>MtrTtrCuocPhun.1b</t>
  </si>
  <si>
    <t>Máy trưởng, thuyền trưởng tàu cuốc, tàu hút phun, tàu đào gầu ngoạm bậc 1</t>
  </si>
  <si>
    <t>Máy trưởng, thuyền trưởng tàu cuốc, tàu hút phun, tàu đào gầu ngoạm bậc 2</t>
  </si>
  <si>
    <t>DtrCuocPhun.1b</t>
  </si>
  <si>
    <t>Điện trưởng tàu hút, tàu cuốc; kỹ thuật viên cuốc 1, thuyền phó 2 tàu hút bụng; kỹ thuật viên cuốc 2 tàu cuốc, tàu hút phun, tàu đào gầu ngoạm bậc 1</t>
  </si>
  <si>
    <t>Điện trưởng tàu hút, tàu cuốc; kỹ thuật viên cuốc 1, thuyền phó 2 tàu hút bụng; kỹ thuật viên cuốc 2 tàu cuốc, tàu hút phun, tàu đào gầu ngoạm bậc 2</t>
  </si>
  <si>
    <t>M2Ktv.1b</t>
  </si>
  <si>
    <t>Máy 2; kỹ thuật viên cuốc 1 tàu cuốc, tàu hút phun, tàu đào gầu ngoạm bậc 1</t>
  </si>
  <si>
    <t>Máy 2; kỹ thuật viên cuốc 1 tàu cuốc, tàu hút phun, tàu đào gầu ngoạm bậc 2</t>
  </si>
  <si>
    <t>Tp2KtvHutBung.1b</t>
  </si>
  <si>
    <t>Thuyền phó  tàu cuốc, kỹ thuật viên cuốc 2 tàu hút bậc 1</t>
  </si>
  <si>
    <t>Thuyền phó  tàu cuốc, kỹ thuật viên cuốc 2 tàu hút bậc 2</t>
  </si>
  <si>
    <t>Tàu hút, tàu cuốc từ 800m3/h trở lên</t>
  </si>
  <si>
    <t>TTrHutCuoc800.1b</t>
  </si>
  <si>
    <t>MtrTtrCuocPhun.3b</t>
  </si>
  <si>
    <t>DtrCuocPhun.3b</t>
  </si>
  <si>
    <t>M2Ktv.3b</t>
  </si>
  <si>
    <t>Tp2KtvHutBung.3b</t>
  </si>
  <si>
    <t>BẢNG 6. BẢNG LƯƠNG THỢ LẶN</t>
  </si>
  <si>
    <t>Tholan.104</t>
  </si>
  <si>
    <t>Thợ lặn bậc 1</t>
  </si>
  <si>
    <t>Thợ lặn bậc 2</t>
  </si>
  <si>
    <t>Tholan.304</t>
  </si>
  <si>
    <t>Thợ lặn bậc 3</t>
  </si>
  <si>
    <t>Tholan.404</t>
  </si>
  <si>
    <t>Thợ lặn bậc 4</t>
  </si>
  <si>
    <t>Thợ lặn cấp I bậc 1</t>
  </si>
  <si>
    <t>I1</t>
  </si>
  <si>
    <t>TholanC1.22</t>
  </si>
  <si>
    <t>Thợ lặn cấp I bậc 2</t>
  </si>
  <si>
    <t>I2</t>
  </si>
  <si>
    <t>TholanC2</t>
  </si>
  <si>
    <t>Cốp pha thép</t>
  </si>
  <si>
    <t>tấn</t>
  </si>
  <si>
    <t>Bulông, tiếp địa, cốt thép, dây néo</t>
  </si>
  <si>
    <t>Cột thép chưa lắp vận chuyển từng đoạn</t>
  </si>
  <si>
    <t>Phụ kiện các loại</t>
  </si>
  <si>
    <t>Cách điện các loại</t>
  </si>
  <si>
    <t>Dây dẫn điện, dây cáp các loại</t>
  </si>
  <si>
    <t>Cấu kiện bê tông đúc sẵn</t>
  </si>
  <si>
    <t>Cột bê tông</t>
  </si>
  <si>
    <t>Ghi chú:</t>
  </si>
  <si>
    <t>Công tác xây lắp</t>
  </si>
  <si>
    <t>Thành phần hao phí</t>
  </si>
  <si>
    <t>công</t>
  </si>
  <si>
    <t>Máy thi công</t>
  </si>
  <si>
    <t>Quy định áp dụng</t>
  </si>
  <si>
    <t>Bốc lên</t>
  </si>
  <si>
    <t>Thép thanh cột</t>
  </si>
  <si>
    <t>Cấu kiện thép các loại</t>
  </si>
  <si>
    <t>Dây dẫn điện các loại</t>
  </si>
  <si>
    <t>Đơn vị tính: tấn/cột</t>
  </si>
  <si>
    <t>Cẩu 5 tấn</t>
  </si>
  <si>
    <t xml:space="preserve">Vật liệu </t>
  </si>
  <si>
    <t xml:space="preserve">công </t>
  </si>
  <si>
    <t>Đơn vị tính: cột</t>
  </si>
  <si>
    <t>D2.310</t>
  </si>
  <si>
    <t>Dựng cột thép hình đã lắp sẵn bằng thủ công</t>
  </si>
  <si>
    <t>Vật liệu</t>
  </si>
  <si>
    <t>Vật liệu khác</t>
  </si>
  <si>
    <t>%</t>
  </si>
  <si>
    <t>Nhân công 3,5/7</t>
  </si>
  <si>
    <t>Máy kéo 100CV</t>
  </si>
  <si>
    <t>Công</t>
  </si>
  <si>
    <t>Cẩu 10 tấn</t>
  </si>
  <si>
    <t>Đơn vị tính: tấn</t>
  </si>
  <si>
    <t xml:space="preserve">Vật liệu khác </t>
  </si>
  <si>
    <t>Tời điện 2 tấn</t>
  </si>
  <si>
    <t>Nối cột bê tông bằng mặt bích</t>
  </si>
  <si>
    <t>Máy kéo 75CV</t>
  </si>
  <si>
    <t>Máy khoan xoáy</t>
  </si>
  <si>
    <t>Đơn vị tính: 1 bộ</t>
  </si>
  <si>
    <t>Lắp đặt xà</t>
  </si>
  <si>
    <t>- Trọng lượng khác bảng trên thì được tính nội suy.</t>
  </si>
  <si>
    <t>Đơn vị tính: 100kg</t>
  </si>
  <si>
    <t>Đơn vị tính: 10 cọc</t>
  </si>
  <si>
    <t>Máy hàn 14kW</t>
  </si>
  <si>
    <t>- Nếu chiều dài L của cọc tiếp đất thay đổi thì hao phí nhân công được nhân với hệ số như sau:</t>
  </si>
  <si>
    <t>- Định mức đóng cọc tiếp địa tính cho trường hợp cọc tiếp địa bằng thép hình. Trường hợp bằng thép tròn thì hao phí nhân công được nhân với hệ số 0,8.</t>
  </si>
  <si>
    <t>Lắp dưới đất</t>
  </si>
  <si>
    <t>Cột tròn</t>
  </si>
  <si>
    <t>D3.112</t>
  </si>
  <si>
    <t>Cột vuông</t>
  </si>
  <si>
    <t>D3.121</t>
  </si>
  <si>
    <t>Lắp đặt các loại sứ hạ thế bằng thủ công</t>
  </si>
  <si>
    <t>D3.122</t>
  </si>
  <si>
    <t>Chuỗi néo</t>
  </si>
  <si>
    <t>D3.141</t>
  </si>
  <si>
    <t>D3.142</t>
  </si>
  <si>
    <t>D3.143</t>
  </si>
  <si>
    <t>D3.144</t>
  </si>
  <si>
    <t>D3.145</t>
  </si>
  <si>
    <t>D3.146</t>
  </si>
  <si>
    <t>D3.147</t>
  </si>
  <si>
    <t>D3.148</t>
  </si>
  <si>
    <t>D3.151</t>
  </si>
  <si>
    <t>D3.152</t>
  </si>
  <si>
    <t>D3.153</t>
  </si>
  <si>
    <t>D3.154</t>
  </si>
  <si>
    <t>D3.155</t>
  </si>
  <si>
    <t>D3.156</t>
  </si>
  <si>
    <t>D3.157</t>
  </si>
  <si>
    <t>D3.158</t>
  </si>
  <si>
    <t>D3.161</t>
  </si>
  <si>
    <t>D3.162</t>
  </si>
  <si>
    <t>D3.163</t>
  </si>
  <si>
    <t>D3.164</t>
  </si>
  <si>
    <t>D3.165</t>
  </si>
  <si>
    <t>D3.166</t>
  </si>
  <si>
    <t>D3.167</t>
  </si>
  <si>
    <t>D3.168</t>
  </si>
  <si>
    <t>D3.171</t>
  </si>
  <si>
    <t>D3.172</t>
  </si>
  <si>
    <t>D3.173</t>
  </si>
  <si>
    <t>D3.174</t>
  </si>
  <si>
    <t>D3.175</t>
  </si>
  <si>
    <t>D3.176</t>
  </si>
  <si>
    <t>D3.177</t>
  </si>
  <si>
    <t>D3.178</t>
  </si>
  <si>
    <t>D3.181</t>
  </si>
  <si>
    <t>D3.182</t>
  </si>
  <si>
    <t>D3.183</t>
  </si>
  <si>
    <t>D3.184</t>
  </si>
  <si>
    <t>D3.185</t>
  </si>
  <si>
    <t>D3.186</t>
  </si>
  <si>
    <t>D3.187</t>
  </si>
  <si>
    <t>D3.188</t>
  </si>
  <si>
    <t>D3.191</t>
  </si>
  <si>
    <t>D3.192</t>
  </si>
  <si>
    <t>D3.193</t>
  </si>
  <si>
    <t>D3.221</t>
  </si>
  <si>
    <t>D3.222</t>
  </si>
  <si>
    <t>110kV</t>
  </si>
  <si>
    <t>D3.223</t>
  </si>
  <si>
    <t>D3.231</t>
  </si>
  <si>
    <t>D3.232</t>
  </si>
  <si>
    <t>D3.233</t>
  </si>
  <si>
    <t>D3.241</t>
  </si>
  <si>
    <t>D3.242</t>
  </si>
  <si>
    <t>D3.243</t>
  </si>
  <si>
    <t>Lắp chống rung</t>
  </si>
  <si>
    <t>Lắp tạ bù 25kg</t>
  </si>
  <si>
    <t>Lắp tạ bù 50kg</t>
  </si>
  <si>
    <t>Lắp tạ bù 100kg</t>
  </si>
  <si>
    <t>Lắp tạ bù 150kg</t>
  </si>
  <si>
    <t>Lắp tạ bù 200kg</t>
  </si>
  <si>
    <t>Lắp tạ bù 250kg</t>
  </si>
  <si>
    <t>Lắp tạ bù 300kg</t>
  </si>
  <si>
    <t>Lắp tạ bù 350kg</t>
  </si>
  <si>
    <t>Lắp tạ bù 400kg</t>
  </si>
  <si>
    <t>Lắp tạ bù 500kg</t>
  </si>
  <si>
    <t>Lắp tạ bù 600kg</t>
  </si>
  <si>
    <t>Lắp tạ bù 700kg</t>
  </si>
  <si>
    <t>Lắp tạ bù 800kg</t>
  </si>
  <si>
    <t>Lắp tạ bù 900kg</t>
  </si>
  <si>
    <t>Lắp tạ bù 1000kg</t>
  </si>
  <si>
    <t>Lắp tạ bù 1200kg</t>
  </si>
  <si>
    <t>Lắp đèn tín hiệu trên cột</t>
  </si>
  <si>
    <t>Lắp vòng gai bảo vệ</t>
  </si>
  <si>
    <t>Lắp cổ dề</t>
  </si>
  <si>
    <t>Lắp dây néo cột</t>
  </si>
  <si>
    <t>Ống nối</t>
  </si>
  <si>
    <t>D3.401</t>
  </si>
  <si>
    <t>D3.402</t>
  </si>
  <si>
    <t>D3.403</t>
  </si>
  <si>
    <t>D3.501</t>
  </si>
  <si>
    <t>Vượt đường dây thông tin, hạ thế</t>
  </si>
  <si>
    <t>D3.502</t>
  </si>
  <si>
    <t>D3.503</t>
  </si>
  <si>
    <t>D3.504</t>
  </si>
  <si>
    <t>D3.505</t>
  </si>
  <si>
    <t>D3.506</t>
  </si>
  <si>
    <t>D3.507</t>
  </si>
  <si>
    <t>D3.508</t>
  </si>
  <si>
    <t>Áp dụng cho vùng nước mặn</t>
  </si>
  <si>
    <t>D3.611</t>
  </si>
  <si>
    <t>D3.612</t>
  </si>
  <si>
    <t>Dây nhôm (A)</t>
  </si>
  <si>
    <t>D3.613</t>
  </si>
  <si>
    <t>D3.614</t>
  </si>
  <si>
    <t>Dây đồng (M)</t>
  </si>
  <si>
    <t>D3.615</t>
  </si>
  <si>
    <t>D3.616</t>
  </si>
  <si>
    <t>D3.617</t>
  </si>
  <si>
    <t>D3.621</t>
  </si>
  <si>
    <t>D3.622</t>
  </si>
  <si>
    <t>D3.623</t>
  </si>
  <si>
    <t>D3.624</t>
  </si>
  <si>
    <t>D3.625</t>
  </si>
  <si>
    <t>D3.626</t>
  </si>
  <si>
    <t>Máy rải dây</t>
  </si>
  <si>
    <t>D3.627</t>
  </si>
  <si>
    <t>Xăng</t>
  </si>
  <si>
    <t>D3.710</t>
  </si>
  <si>
    <t>D3.720</t>
  </si>
  <si>
    <t>Gỗ nhóm V</t>
  </si>
  <si>
    <t>Máy hàn quang</t>
  </si>
  <si>
    <t>Thành phần công việc</t>
  </si>
  <si>
    <t>D4.311</t>
  </si>
  <si>
    <t>D4.312</t>
  </si>
  <si>
    <t>Phễu tôn</t>
  </si>
  <si>
    <t>D4.313</t>
  </si>
  <si>
    <t>Phễu gang</t>
  </si>
  <si>
    <t>D4.321</t>
  </si>
  <si>
    <t>D4.323</t>
  </si>
  <si>
    <t>Phễu tôn 3-6kV</t>
  </si>
  <si>
    <t>D4.324</t>
  </si>
  <si>
    <t>D4.325</t>
  </si>
  <si>
    <t>D4.326</t>
  </si>
  <si>
    <t>Đầu cáp khô điện áp 22kV đến 35kV</t>
  </si>
  <si>
    <t>D4.331</t>
  </si>
  <si>
    <t>D4.332</t>
  </si>
  <si>
    <t>Đầu cáp 35kV</t>
  </si>
  <si>
    <t>D4.333</t>
  </si>
  <si>
    <t>D4.334</t>
  </si>
  <si>
    <t>D4.335</t>
  </si>
  <si>
    <t>D4.336</t>
  </si>
  <si>
    <t>Phễu tôn 22kV</t>
  </si>
  <si>
    <t>Đầu cáp khô điện áp 66kV đến 110kV</t>
  </si>
  <si>
    <t>D4.341</t>
  </si>
  <si>
    <t>D4.342</t>
  </si>
  <si>
    <t>Đầu cáp 110kV</t>
  </si>
  <si>
    <t>Đầu cáp dầu điện áp 66kV đến 110kV</t>
  </si>
  <si>
    <t>D4.343</t>
  </si>
  <si>
    <t>Đầu cáp 66kV</t>
  </si>
  <si>
    <t>D4.344</t>
  </si>
  <si>
    <t>D4.412</t>
  </si>
  <si>
    <t>D4.421</t>
  </si>
  <si>
    <t>D4.422</t>
  </si>
  <si>
    <t>D4.423</t>
  </si>
  <si>
    <t>D4.424</t>
  </si>
  <si>
    <t>D4.431</t>
  </si>
  <si>
    <t>D4.432</t>
  </si>
  <si>
    <t>D4.433</t>
  </si>
  <si>
    <t>D4.434</t>
  </si>
  <si>
    <t>D4.441</t>
  </si>
  <si>
    <t>D4.442</t>
  </si>
  <si>
    <t>D4.443</t>
  </si>
  <si>
    <t>D4.444</t>
  </si>
  <si>
    <t>Máy ép đầu cốt</t>
  </si>
  <si>
    <t>Lắp đặt Potelet</t>
  </si>
  <si>
    <t>Potelet</t>
  </si>
  <si>
    <t>Công tơ</t>
  </si>
  <si>
    <t>Đơn vị tính: 1máy</t>
  </si>
  <si>
    <t>T1.142</t>
  </si>
  <si>
    <t>T1.143</t>
  </si>
  <si>
    <t>Đơn vị tính: 1 tấn dầu thành phẩm</t>
  </si>
  <si>
    <t>T1.211</t>
  </si>
  <si>
    <t>T1.212</t>
  </si>
  <si>
    <t>T1.213</t>
  </si>
  <si>
    <t>T1.214</t>
  </si>
  <si>
    <t>T1.215</t>
  </si>
  <si>
    <t>T1.216</t>
  </si>
  <si>
    <t>T1.217</t>
  </si>
  <si>
    <t>T1.218</t>
  </si>
  <si>
    <t>T1.219</t>
  </si>
  <si>
    <t>T1.220</t>
  </si>
  <si>
    <t>T1.221</t>
  </si>
  <si>
    <t>T1.222</t>
  </si>
  <si>
    <t>Đơn vị tính: 1 bộ (3 pha)</t>
  </si>
  <si>
    <t>T2.210</t>
  </si>
  <si>
    <t>Đơn vị tính: 1 bộ (1 pha)</t>
  </si>
  <si>
    <t>Đơn vị tính: 3 pha</t>
  </si>
  <si>
    <t>Chống sét van</t>
  </si>
  <si>
    <t>T4.110</t>
  </si>
  <si>
    <t>Đơn vị tính: 1 m</t>
  </si>
  <si>
    <t>Thanh cái ống</t>
  </si>
  <si>
    <t>Lắp đặt cột</t>
  </si>
  <si>
    <t>Lắp đặt trụ đỡ</t>
  </si>
  <si>
    <t>Qui định áp dụng:</t>
  </si>
  <si>
    <t>Tủ điều khiển đường dây, phân đoạn, đường vòng, lộ tổng MBA, tụ bù</t>
  </si>
  <si>
    <t>Tủ bảo vệ đường dây, phân đoạn, đường vòng, lộ tổng MBA, tụ bù</t>
  </si>
  <si>
    <t>Tủ đo lường</t>
  </si>
  <si>
    <t>- Nhân công 4,5/7</t>
  </si>
  <si>
    <t>- Nhân công 4,0/7</t>
  </si>
  <si>
    <t>Khí SF6</t>
  </si>
  <si>
    <t>Sứ</t>
  </si>
  <si>
    <t>PHẦN I: ĐỊNH MỨC CHUYÊN NGÀNH LẮP ĐẶT ĐƯỜNG DÂY TẢI ĐIỆN</t>
  </si>
  <si>
    <t>Vận chuyển thủ công</t>
  </si>
  <si>
    <t>Dựng cột thép hình đã lắp sẵn</t>
  </si>
  <si>
    <t>CHƯƠNG IV: LẮP ĐẶT ĐƯỜNG DÂY CÁP ĐIỆN</t>
  </si>
  <si>
    <t>CHƯƠNG I: LẮP ĐẶT MÁY BIẾN ÁP</t>
  </si>
  <si>
    <t>CHƯƠNG II: LẮP ĐẶT MÁY BIẾN ĐIỆN ÁP, MÁY BIẾN DÒNG ĐIỆN, MÁY CẮT VÀ THIẾT BỊ KHÁC</t>
  </si>
  <si>
    <t>T4.2000</t>
  </si>
  <si>
    <t>CHƯƠNG I: CÔNG TÁC VẬN CHUYỂN BỐC DỠ</t>
  </si>
  <si>
    <t>Thành tiền đơn giá</t>
  </si>
  <si>
    <t>D1.1000. Vận chuyển thủ công</t>
  </si>
  <si>
    <t>Nhân công</t>
  </si>
  <si>
    <t>MTC</t>
  </si>
  <si>
    <t>công/km</t>
  </si>
  <si>
    <t>Đơn vị tính: đồng/km</t>
  </si>
  <si>
    <t>Đơn
vị</t>
  </si>
  <si>
    <t>Định
mức</t>
  </si>
  <si>
    <t>km</t>
  </si>
  <si>
    <t xml:space="preserve"> - Nhân công: 4/7</t>
  </si>
  <si>
    <t xml:space="preserve"> - Máy thi công:</t>
  </si>
  <si>
    <t xml:space="preserve"> - Vật liệu</t>
  </si>
  <si>
    <t>cột</t>
  </si>
  <si>
    <t>10 sứ</t>
  </si>
  <si>
    <t>1 bộ</t>
  </si>
  <si>
    <t>Máy ép thủy lực 100T</t>
  </si>
  <si>
    <t>100m2</t>
  </si>
  <si>
    <t>100m</t>
  </si>
  <si>
    <t>ống nhựa</t>
  </si>
  <si>
    <t>đầu cáp</t>
  </si>
  <si>
    <t>Đơn vị tính: máy</t>
  </si>
  <si>
    <t>Máy</t>
  </si>
  <si>
    <t>- Máy thi công</t>
  </si>
  <si>
    <t>Ca</t>
  </si>
  <si>
    <t>- Vật liệu</t>
  </si>
  <si>
    <t>Máy khác</t>
  </si>
  <si>
    <t>Máy khoan tay</t>
  </si>
  <si>
    <t>10m</t>
  </si>
  <si>
    <t>10 bình</t>
  </si>
  <si>
    <t>Tủ</t>
  </si>
  <si>
    <t>10 m</t>
  </si>
  <si>
    <t>Vật liệu phụ</t>
  </si>
  <si>
    <t>tủ</t>
  </si>
  <si>
    <t>Đồng hồ vạn năng</t>
  </si>
  <si>
    <t>VLK</t>
  </si>
  <si>
    <t>Vị trí</t>
  </si>
  <si>
    <t>Giẻ lau Silicon</t>
  </si>
  <si>
    <t>CHƯƠNG 1: THAY TIẾP ĐỊA CỘT ĐIỆN</t>
  </si>
  <si>
    <t>01.01.00 Thay tiếp địa gốc cột thép, cột bê tông</t>
  </si>
  <si>
    <t>01.01.001</t>
  </si>
  <si>
    <t>Thay tiếp địa gốc, đường kính F8-10</t>
  </si>
  <si>
    <t>100 kg</t>
  </si>
  <si>
    <t xml:space="preserve"> - Nhân công: 3,5/7</t>
  </si>
  <si>
    <t>01.01.002</t>
  </si>
  <si>
    <t>Thay tiếp địa gốc, đường kính F12-14</t>
  </si>
  <si>
    <t>01.01.003</t>
  </si>
  <si>
    <t>Thay tiếp địa gốc, đường kính F16-18</t>
  </si>
  <si>
    <t>01.02.00 Thay tiếp địa ngọn cột bê tông ly tâm 10m</t>
  </si>
  <si>
    <t xml:space="preserve"> + </t>
  </si>
  <si>
    <t>Chiều cao đặt tiếp địa &gt; 10m thì nhân công Knc= 1,2</t>
  </si>
  <si>
    <t>01.02.01</t>
  </si>
  <si>
    <t>Thay tiếp địa ngọn &lt;= 10m</t>
  </si>
  <si>
    <t>CHƯƠNG 2: SƠN LẠI CÁC CẤU KIỆN SẮT THÉP</t>
  </si>
  <si>
    <t>02.01.00 Sơn lại thanh cái trong trạm, sơn lại thanh tiếp địa</t>
  </si>
  <si>
    <t>02.01.001</t>
  </si>
  <si>
    <t>Sơn lại thanh cái, loại thanh &lt;= 30x4</t>
  </si>
  <si>
    <t>02.01.002</t>
  </si>
  <si>
    <t>Sơn lại thanh cái, loại thanh &lt;= 40x5</t>
  </si>
  <si>
    <t>02.01.003</t>
  </si>
  <si>
    <t>Sơn lại thanh cái, loại thanh &lt;= 50x6</t>
  </si>
  <si>
    <t>02.01.004</t>
  </si>
  <si>
    <t>Sơn lại thanh cái, loại thanh &lt;= 60x8</t>
  </si>
  <si>
    <t>02.01.005</t>
  </si>
  <si>
    <t>Sơn lại thanh cái, loại thanh &lt;= 70x8</t>
  </si>
  <si>
    <t>02.01.006</t>
  </si>
  <si>
    <t>Sơn lại thanh cái, loại thanh &lt;= 80x8</t>
  </si>
  <si>
    <t>02.01.007</t>
  </si>
  <si>
    <t>Sơn lại thanh cái, loại thanh &lt;= 100x10</t>
  </si>
  <si>
    <t>02.02.00 Sơn lại các kết cấu thép của trạm</t>
  </si>
  <si>
    <t>02.02.001</t>
  </si>
  <si>
    <t>Sơn vỏ máy biến áp, tủ bảng điện, cửa trạm 2 nước sơn chống rỉ</t>
  </si>
  <si>
    <t>02.02.002</t>
  </si>
  <si>
    <t>Sơn vỏ máy biến áp, tủ bảng điện, cửa trạm 2 nước sơn màu</t>
  </si>
  <si>
    <t>02.02.003</t>
  </si>
  <si>
    <t>Sơn các kết cấu thép khác của trạm 2 nước sơn chống rỉ</t>
  </si>
  <si>
    <t>02.02.004</t>
  </si>
  <si>
    <t>Sơn các kết cấu thép khác của trạm 2 nước sơn màu</t>
  </si>
  <si>
    <t>CHƯƠNG 3: THAY SỨ, PHỤ KIỆN</t>
  </si>
  <si>
    <t>ĐM được tính cho chuỗi sứ đỡ có trọng lượng bá sứ &lt;= 5kg/bát, chuối sứ néo có trọng lượng bát sứ &lt;= 7kg/bát. Trong trường hợp sứ đớ &gt;5 kg/bát, sứ néo &gt; 7kg/bát ĐM Knc= 1,05</t>
  </si>
  <si>
    <t>Chiều cao thay sứ &gt; 100m thì cứ 10m thì ĐM Knc= 1,1 so với ĐM liền kề</t>
  </si>
  <si>
    <t>Thay chuỗi cách điện trên cột vượt biền ĐM Knc= 2</t>
  </si>
  <si>
    <t>Số bát sứ &gt; 28 cứ tăng 1 bát  ĐM nhân với hệ số 0,015</t>
  </si>
  <si>
    <t>Đm áp dụng sửa chữa thay thế, trường hợp chỉ tháo sứ Knc= 0,45</t>
  </si>
  <si>
    <t>03.01.00 Thay sứ đứng - Cột tròn</t>
  </si>
  <si>
    <t>03.01.101</t>
  </si>
  <si>
    <t>Thay sứ đứng trung thế và hạ thế, 6-10kV. thay dưới đất, cột tròn</t>
  </si>
  <si>
    <t>03.01.102</t>
  </si>
  <si>
    <t>Thay sứ đứng trung thế và hạ thế, 15-22kV. thay dưới đất, cột tròn</t>
  </si>
  <si>
    <t>03.01.103</t>
  </si>
  <si>
    <t>Thay sứ đứng trung thế và hạ thế, 35kV. thay dưới đất, cột tròn</t>
  </si>
  <si>
    <t>03.01.104</t>
  </si>
  <si>
    <t>Thay sứ đứng trung thế và hạ thế, 6-10kV. thay trên cột, cột tròn</t>
  </si>
  <si>
    <t>03.01.105</t>
  </si>
  <si>
    <t>Thay sứ đứng trung thế và hạ thế, 15-22kV. thay trên cột, cột tròn</t>
  </si>
  <si>
    <t>03.01.106</t>
  </si>
  <si>
    <t>Thay sứ đứng trung thế và hạ thế, 35kV. thay trên cột, cột tròn</t>
  </si>
  <si>
    <t>03.01.00 Thay sứ đứng - Cột vuông</t>
  </si>
  <si>
    <t>03.01.201</t>
  </si>
  <si>
    <t>Thay sứ đứng trung thế và hạ thế, 6-10kV. thay dưới đất, cột vuông</t>
  </si>
  <si>
    <t>03.01.202</t>
  </si>
  <si>
    <t>Thay sứ đứng trung thế và hạ thế, 15-22kV. thay dưới đất, cột vuông</t>
  </si>
  <si>
    <t>03.01.203</t>
  </si>
  <si>
    <t>Thay sứ đứng trung thế và hạ thế, 35kV. thay dưới đất, cột vuông</t>
  </si>
  <si>
    <t>03.01.204</t>
  </si>
  <si>
    <t>Thay sứ đứng trung thế và hạ thế, 6-10kV. thay trên cột, cột vuông</t>
  </si>
  <si>
    <t>03.01.205</t>
  </si>
  <si>
    <t>Thay sứ đứng trung thế và hạ thế, 15-22kV. thay trên cột, cột vuông</t>
  </si>
  <si>
    <t>03.01.206</t>
  </si>
  <si>
    <t>Thay sứ đứng trung thế và hạ thế, 35kV. thay trên cột, cột vuông</t>
  </si>
  <si>
    <t>03.02.10 Thay sứ Hạ thế - Thủ công</t>
  </si>
  <si>
    <t>03.02.101</t>
  </si>
  <si>
    <t>Thay các loại sứ hạ thế bằng thủ công</t>
  </si>
  <si>
    <t>sứ</t>
  </si>
  <si>
    <t>03.02.102</t>
  </si>
  <si>
    <t>Thay sứ tai mèo hạ thế bằng thủ công</t>
  </si>
  <si>
    <t>03.02.103</t>
  </si>
  <si>
    <t>Thay sứ hạ thế loại 2 sứ bằng thủ công</t>
  </si>
  <si>
    <t>03.02.104</t>
  </si>
  <si>
    <t>Thay sứ hạ thế loại 3 sứ bằng thủ công</t>
  </si>
  <si>
    <t>03.02.105</t>
  </si>
  <si>
    <t>Thay sứ hạ thế loại 4 sứ bằng thủ công</t>
  </si>
  <si>
    <t>03.02.20 Thay sứ Hạ thế - Thủ công kết hợp cơ giới</t>
  </si>
  <si>
    <t>03.02.201</t>
  </si>
  <si>
    <t>Thay các loại sứ hạ thế bằng thủ công kết hợp cơ giới</t>
  </si>
  <si>
    <t xml:space="preserve">Xe nâng người </t>
  </si>
  <si>
    <t>03.02.202</t>
  </si>
  <si>
    <t>Thay sứ hạ thế loại sứ tai mèo bằng thủ công kết hợp cơ giới</t>
  </si>
  <si>
    <t>03.02.203</t>
  </si>
  <si>
    <t>Thay sứ hạ thế loại 2 sứ bằng thủ công kết hợp cơ giới</t>
  </si>
  <si>
    <t>03.02.204</t>
  </si>
  <si>
    <t>Thay sứ hạ thế loại 3 sứ bằng thủ công kết hợp cơ giới</t>
  </si>
  <si>
    <t>03.02.205</t>
  </si>
  <si>
    <t>Thay sứ hạ thế loại 4 sứ bằng thủ công kết hợp cơ giới</t>
  </si>
  <si>
    <t>03.03.00 Thay chuỗi sứ cho dây chống sét</t>
  </si>
  <si>
    <t>ĐM áp dụng cấp điện áp &lt; 500kV, đối với cấp điện áp 500kV ĐM x  hệ số 1,1</t>
  </si>
  <si>
    <t>03.03.101</t>
  </si>
  <si>
    <t>Thay chuỗi sứ cho dây chống sét, chuỗi đỡ, chiều cao thay &lt;= 20m</t>
  </si>
  <si>
    <t>chuỗi sứ</t>
  </si>
  <si>
    <t xml:space="preserve"> - Nhân công: 4,0/7</t>
  </si>
  <si>
    <t>03.03.102</t>
  </si>
  <si>
    <t>Thay chuỗi sứ cho dây chống sét, chuỗi néo, chiều cao thay &lt;= 20m</t>
  </si>
  <si>
    <t>03.03.201</t>
  </si>
  <si>
    <t>Thay chuỗi sứ cho dây chống sét, chuỗi đỡ, chiều cao thay &lt;= 30m</t>
  </si>
  <si>
    <t>03.03.202</t>
  </si>
  <si>
    <t>Thay chuỗi sứ cho dây chống sét, chuỗi néo, chiều cao thay &lt;= 30m</t>
  </si>
  <si>
    <t>03.03.301</t>
  </si>
  <si>
    <t>Thay chuỗi sứ cho dây chống sét, chuỗi đỡ, chiều cao thay &lt;= 40m</t>
  </si>
  <si>
    <t>03.03.302</t>
  </si>
  <si>
    <t>Thay chuỗi sứ cho dây chống sét, chuỗi néo, chiều cao thay &lt;= 40m</t>
  </si>
  <si>
    <t>03.03.401</t>
  </si>
  <si>
    <t>Thay chuỗi sứ cho dây chống sét, chuỗi đỡ, chiều cao thay &lt;= 50m</t>
  </si>
  <si>
    <t>03.03.402</t>
  </si>
  <si>
    <t>Thay chuỗi sứ cho dây chống sét, chuỗi néo, chiều cao thay &lt;= 50m</t>
  </si>
  <si>
    <t>03.03.501</t>
  </si>
  <si>
    <t>Thay chuỗi sứ cho dây chống sét, chuỗi đỡ, chiều cao thay &lt;= 60m</t>
  </si>
  <si>
    <t>03.03.502</t>
  </si>
  <si>
    <t>Thay chuỗi sứ cho dây chống sét, chuỗi néo, chiều cao thay &lt;= 60m</t>
  </si>
  <si>
    <t>03.03.601</t>
  </si>
  <si>
    <t>Thay chuỗi sứ cho dây chống sét, chuỗi đỡ, chiều cao thay &lt;= 70m</t>
  </si>
  <si>
    <t>03.03.602</t>
  </si>
  <si>
    <t>Thay chuỗi sứ cho dây chống sét, chuỗi néo, chiều cao thay &lt;= 70m</t>
  </si>
  <si>
    <t>03.03.701</t>
  </si>
  <si>
    <t>Thay chuỗi sứ cho dây chống sét, chuỗi đỡ, chiều cao thay &lt;= 85m</t>
  </si>
  <si>
    <t>03.03.702</t>
  </si>
  <si>
    <t>Thay chuỗi sứ cho dây chống sét, chuỗi néo, chiều cao thay &lt;= 85m</t>
  </si>
  <si>
    <t>03.03.801</t>
  </si>
  <si>
    <t>Thay chuỗi sứ cho dây chống sét, chuỗi đỡ, chiều cao thay &lt;= 100m</t>
  </si>
  <si>
    <t>03.03.802</t>
  </si>
  <si>
    <t>03.04.00 Thay chuỗi sứ đơn cho dây dẫn</t>
  </si>
  <si>
    <t>Thay chuỗi đỡ đơn dây lèo Knc= 0,9</t>
  </si>
  <si>
    <t>03.04.101</t>
  </si>
  <si>
    <t>Thay chuỗi sứ đơn cho dây dẫn, chiều cao &lt;= 20m, số bát &lt;= 2 bát</t>
  </si>
  <si>
    <t>03.04.102</t>
  </si>
  <si>
    <t>Thay chuỗi sứ đơn cho dây dẫn, chiều cao &lt;= 20m, số bát &lt;= 5 bát</t>
  </si>
  <si>
    <t>03.04.103</t>
  </si>
  <si>
    <t>Thay chuỗi sứ đơn cho dây dẫn, chiều cao &lt;= 20m, số bát &lt;= 8 bát</t>
  </si>
  <si>
    <t>03.04.104</t>
  </si>
  <si>
    <t>Thay chuỗi sứ đơn cho dây dẫn, chiều cao &lt;= 20m, số bát &lt;= 11 bát</t>
  </si>
  <si>
    <t>03.04.105</t>
  </si>
  <si>
    <t>Thay chuỗi sứ đơn cho dây dẫn, chiều cao &lt;= 20m, số bát &lt;= 14 bát</t>
  </si>
  <si>
    <t>03.04.106</t>
  </si>
  <si>
    <t>Thay chuỗi sứ đơn cho dây dẫn, chiều cao &lt;= 20m, số bát &lt;= 18 bát</t>
  </si>
  <si>
    <t>03.04.107</t>
  </si>
  <si>
    <t>Thay chuỗi sứ đơn cho dây dẫn, chiều cao &lt;= 20m, số bát &lt;= 21 bát</t>
  </si>
  <si>
    <t>03.04.108</t>
  </si>
  <si>
    <t>Thay chuỗi sứ đơn cho dây dẫn, chiều cao &lt;= 20m, số bát &gt; 21 bát</t>
  </si>
  <si>
    <t>03.04.201</t>
  </si>
  <si>
    <t>Thay chuỗi sứ đơn cho dây dẫn, chiều cao &lt;= 30m, số bát &lt;= 2 bát</t>
  </si>
  <si>
    <t>03.04.202</t>
  </si>
  <si>
    <t>Thay chuỗi sứ đơn cho dây dẫn, chiều cao &lt;= 30m, số bát &lt;= 5 bát</t>
  </si>
  <si>
    <t>03.04.203</t>
  </si>
  <si>
    <t>Thay chuỗi sứ đơn cho dây dẫn, chiều cao &lt;= 30m, số bát &lt;= 8 bát</t>
  </si>
  <si>
    <t>03.04.204</t>
  </si>
  <si>
    <t>Thay chuỗi sứ đơn cho dây dẫn, chiều cao &lt;= 30m, số bát &lt;= 11 bát</t>
  </si>
  <si>
    <t>03.04.205</t>
  </si>
  <si>
    <t>Thay chuỗi sứ đơn cho dây dẫn, chiều cao &lt;= 30m, số bát &lt;= 14 bát</t>
  </si>
  <si>
    <t>03.04.206</t>
  </si>
  <si>
    <t>Thay chuỗi sứ đơn cho dây dẫn, chiều cao &lt;= 30m, số bát &lt;= 18 bát</t>
  </si>
  <si>
    <t>03.04.207</t>
  </si>
  <si>
    <t>Thay chuỗi sứ đơn cho dây dẫn, chiều cao &lt;= 30m, số bát &lt;= 21 bát</t>
  </si>
  <si>
    <t>03.04.208</t>
  </si>
  <si>
    <t>Thay chuỗi sứ đơn cho dây dẫn, chiều cao &lt;= 30m, số bát &gt; 21 bát</t>
  </si>
  <si>
    <t>03.04.301</t>
  </si>
  <si>
    <t>Thay chuỗi sứ đơn cho dây dẫn, chiều cao &lt;= 40m, số bát &lt;= 2 bát</t>
  </si>
  <si>
    <t>03.04.302</t>
  </si>
  <si>
    <t>Thay chuỗi sứ đơn cho dây dẫn, chiều cao &lt;= 40m, số bát &lt;= 5 bát</t>
  </si>
  <si>
    <t>03.04.303</t>
  </si>
  <si>
    <t>Thay chuỗi sứ đơn cho dây dẫn, chiều cao &lt;= 40m, số bát &lt;= 8 bát</t>
  </si>
  <si>
    <t>03.04.304</t>
  </si>
  <si>
    <t>Thay chuỗi sứ đơn cho dây dẫn, chiều cao &lt;= 40m, số bát &lt;= 11 bát</t>
  </si>
  <si>
    <t>03.04.305</t>
  </si>
  <si>
    <t>Thay chuỗi sứ đơn cho dây dẫn, chiều cao &lt;= 40m, số bát &lt;= 14 bát</t>
  </si>
  <si>
    <t>03.04.306</t>
  </si>
  <si>
    <t>Thay chuỗi sứ đơn cho dây dẫn, chiều cao &lt;= 40m, số bát &lt;= 18 bát</t>
  </si>
  <si>
    <t>03.04.307</t>
  </si>
  <si>
    <t>Thay chuỗi sứ đơn cho dây dẫn, chiều cao &lt;= 40m, số bát &lt;= 21 bát</t>
  </si>
  <si>
    <t>03.04.308</t>
  </si>
  <si>
    <t>Thay chuỗi sứ đơn cho dây dẫn, chiều cao &lt;= 40m, số bát &gt; 21 bát</t>
  </si>
  <si>
    <t>03.04.401</t>
  </si>
  <si>
    <t>Thay chuỗi sứ đơn cho dây dẫn, chiều cao &lt;= 50m, số bát &lt;= 2 bát</t>
  </si>
  <si>
    <t>03.04.402</t>
  </si>
  <si>
    <t>Thay chuỗi sứ đơn cho dây dẫn, chiều cao &lt;= 50m, số bát &lt;= 5 bát</t>
  </si>
  <si>
    <t>03.04.403</t>
  </si>
  <si>
    <t>Thay chuỗi sứ đơn cho dây dẫn, chiều cao &lt;= 50m, số bát &lt;= 8 bát</t>
  </si>
  <si>
    <t>03.04.404</t>
  </si>
  <si>
    <t>Thay chuỗi sứ đơn cho dây dẫn, chiều cao &lt;= 50m, số bát &lt;= 11 bát</t>
  </si>
  <si>
    <t>03.04.405</t>
  </si>
  <si>
    <t>Thay chuỗi sứ đơn cho dây dẫn, chiều cao &lt;= 50m, số bát &lt;= 14 bát</t>
  </si>
  <si>
    <t>03.04.406</t>
  </si>
  <si>
    <t>Thay chuỗi sứ đơn cho dây dẫn, chiều cao &lt;= 50m, số bát &lt;= 18 bát</t>
  </si>
  <si>
    <t>03.04.407</t>
  </si>
  <si>
    <t>Thay chuỗi sứ đơn cho dây dẫn, chiều cao &lt;= 50m, số bát &lt;= 21 bát</t>
  </si>
  <si>
    <t>03.04.408</t>
  </si>
  <si>
    <t>Thay chuỗi sứ đơn cho dây dẫn, chiều cao &lt;= 50m, số bát &gt; 21 bát</t>
  </si>
  <si>
    <t>03.04.501</t>
  </si>
  <si>
    <t>Thay chuỗi sứ đơn cho dây dẫn, chiều cao &lt;= 60m, số bát &lt;= 2 bát</t>
  </si>
  <si>
    <t>03.04.502</t>
  </si>
  <si>
    <t>Thay chuỗi sứ đơn cho dây dẫn, chiều cao &lt;= 60m, số bát &lt;= 5 bát</t>
  </si>
  <si>
    <t>03.04.503</t>
  </si>
  <si>
    <t>Thay chuỗi sứ đơn cho dây dẫn, chiều cao &lt;= 60m, số bát &lt;= 8 bát</t>
  </si>
  <si>
    <t>03.04.504</t>
  </si>
  <si>
    <t>Thay chuỗi sứ đơn cho dây dẫn, chiều cao &lt;= 60m, số bát &lt;= 11 bát</t>
  </si>
  <si>
    <t>03.04.505</t>
  </si>
  <si>
    <t>Thay chuỗi sứ đơn cho dây dẫn, chiều cao &lt;= 60m, số bát &lt;= 14 bát</t>
  </si>
  <si>
    <t>03.04.506</t>
  </si>
  <si>
    <t>Thay chuỗi sứ đơn cho dây dẫn, chiều cao &lt;= 60m, số bát &lt;= 18 bát</t>
  </si>
  <si>
    <t>03.04.507</t>
  </si>
  <si>
    <t>Thay chuỗi sứ đơn cho dây dẫn, chiều cao &lt;= 60m, số bát &lt;= 21 bát</t>
  </si>
  <si>
    <t>03.04.508</t>
  </si>
  <si>
    <t>Thay chuỗi sứ đơn cho dây dẫn, chiều cao &lt;= 60m, số bát &gt; 21 bát</t>
  </si>
  <si>
    <t>03.04.601</t>
  </si>
  <si>
    <t>Thay chuỗi sứ đơn cho dây dẫn, chiều cao &lt;= 70m, số bát &lt;= 2 bát</t>
  </si>
  <si>
    <t>03.04.602</t>
  </si>
  <si>
    <t>Thay chuỗi sứ đơn cho dây dẫn, chiều cao &lt;= 70m, số bát &lt;= 5 bát</t>
  </si>
  <si>
    <t>03.04.603</t>
  </si>
  <si>
    <t>Thay chuỗi sứ đơn cho dây dẫn, chiều cao &lt;= 70m, số bát &lt;= 8 bát</t>
  </si>
  <si>
    <t>03.04.604</t>
  </si>
  <si>
    <t>Thay chuỗi sứ đơn cho dây dẫn, chiều cao &lt;= 70m, số bát &lt;= 11 bát</t>
  </si>
  <si>
    <t>03.04.605</t>
  </si>
  <si>
    <t>Thay chuỗi sứ đơn cho dây dẫn, chiều cao &lt;= 70m, số bát &lt;= 14 bát</t>
  </si>
  <si>
    <t>03.04.606</t>
  </si>
  <si>
    <t>Thay chuỗi sứ đơn cho dây dẫn, chiều cao &lt;= 70m, số bát &lt;= 18 bát</t>
  </si>
  <si>
    <t>03.04.607</t>
  </si>
  <si>
    <t>Thay chuỗi sứ đơn cho dây dẫn, chiều cao &lt;= 70m, số bát &lt;= 21 bát</t>
  </si>
  <si>
    <t>03.04.608</t>
  </si>
  <si>
    <t>Thay chuỗi sứ đơn cho dây dẫn, chiều cao &lt;= 70m, số bát &gt; 21 bát</t>
  </si>
  <si>
    <t>03.04.701</t>
  </si>
  <si>
    <t>Thay chuỗi sứ đơn cho dây dẫn, chiều cao &lt;= 85m, số bát &lt;= 2 bát</t>
  </si>
  <si>
    <t>03.04.702</t>
  </si>
  <si>
    <t>Thay chuỗi sứ đơn cho dây dẫn, chiều cao &lt;= 85m, số bát &lt;= 5 bát</t>
  </si>
  <si>
    <t>03.04.703</t>
  </si>
  <si>
    <t>Thay chuỗi sứ đơn cho dây dẫn, chiều cao &lt;= 85m, số bát &lt;= 8 bát</t>
  </si>
  <si>
    <t>03.04.704</t>
  </si>
  <si>
    <t>Thay chuỗi sứ đơn cho dây dẫn, chiều cao &lt;= 85m, số bát &lt;= 11 bát</t>
  </si>
  <si>
    <t>03.04.705</t>
  </si>
  <si>
    <t>Thay chuỗi sứ đơn cho dây dẫn, chiều cao &lt;= 85m, số bát &lt;= 14 bát</t>
  </si>
  <si>
    <t>03.04.706</t>
  </si>
  <si>
    <t>Thay chuỗi sứ đơn cho dây dẫn, chiều cao &lt;= 85m, số bát &lt;= 18 bát</t>
  </si>
  <si>
    <t>03.04.707</t>
  </si>
  <si>
    <t>Thay chuỗi sứ đơn cho dây dẫn, chiều cao &lt;= 85m, số bát &lt;= 21 bát</t>
  </si>
  <si>
    <t>03.04.708</t>
  </si>
  <si>
    <t>Thay chuỗi sứ đơn cho dây dẫn, chiều cao &lt;= 85m, số bát &gt; 21 bát</t>
  </si>
  <si>
    <t>03.04.801</t>
  </si>
  <si>
    <t>Thay chuỗi sứ đơn cho dây dẫn, chiều cao &lt;= 100m, số bát &lt;= 2 bát</t>
  </si>
  <si>
    <t>03.04.802</t>
  </si>
  <si>
    <t>Thay chuỗi sứ đơn cho dây dẫn, chiều cao &lt;= 100m, số bát &lt;= 5 bát</t>
  </si>
  <si>
    <t>03.04.803</t>
  </si>
  <si>
    <t>Thay chuỗi sứ đơn cho dây dẫn, chiều cao &lt;= 100m, số bát &lt;= 8 bát</t>
  </si>
  <si>
    <t>03.04.804</t>
  </si>
  <si>
    <t>Thay chuỗi sứ đơn cho dây dẫn, chiều cao &lt;= 100m, số bát &lt;= 11 bát</t>
  </si>
  <si>
    <t>03.04.805</t>
  </si>
  <si>
    <t>Thay chuỗi sứ đơn cho dây dẫn, chiều cao &lt;= 100m, số bát &lt;= 14 bát</t>
  </si>
  <si>
    <t>03.04.806</t>
  </si>
  <si>
    <t>Thay chuỗi sứ đơn cho dây dẫn, chiều cao &lt;= 100m, số bát &lt;= 18 bát</t>
  </si>
  <si>
    <t>03.04.807</t>
  </si>
  <si>
    <t>Thay chuỗi sứ đơn cho dây dẫn, chiều cao &lt;= 100m, số bát &lt;= 21 bát</t>
  </si>
  <si>
    <t>03.04.808</t>
  </si>
  <si>
    <t>Thay chuỗi sứ đơn cho dây dẫn, chiều cao &lt;= 100m, số bát &gt; 21 bát</t>
  </si>
  <si>
    <t>03.05.00 Thay chuỗi sứ kép cho dây dẫn</t>
  </si>
  <si>
    <t>03.05.101</t>
  </si>
  <si>
    <t>Thay chuỗi sứ kép cho dây dẫn, chiều cao &lt;= 20m, chuỗi đỡ kép &lt;= 2 x8 bát</t>
  </si>
  <si>
    <t>03.05.102</t>
  </si>
  <si>
    <t>Thay chuỗi sứ kép cho dây dẫn, chiều cao &lt;= 20m, chuỗi đỡ kép &lt;= 2 x11 bát</t>
  </si>
  <si>
    <t>03.05.103</t>
  </si>
  <si>
    <t>Thay chuỗi sứ kép cho dây dẫn, chiều cao &lt;= 20m, chuỗi đỡ kép &lt;= 2 x14 bát</t>
  </si>
  <si>
    <t>03.05.104</t>
  </si>
  <si>
    <t>Thay chuỗi sứ kép cho dây dẫn, chiều cao &lt;= 20m, chuỗi đỡ kép &lt;= 2 x18 bát</t>
  </si>
  <si>
    <t>03.05.105</t>
  </si>
  <si>
    <t>Thay chuỗi sứ kép cho dây dẫn, chiều cao &lt;= 20m, chuỗi đỡ kép &lt;= 2 x21 bát</t>
  </si>
  <si>
    <t>03.05.106</t>
  </si>
  <si>
    <t>Thay chuỗi sứ kép cho dây dẫn, chiều cao &lt;= 20m, chuỗi đỡ kép &gt; 2 x21 bát</t>
  </si>
  <si>
    <t>03.05.201</t>
  </si>
  <si>
    <t>Thay chuỗi sứ kép cho dây dẫn, chiều cao &lt;= 30m, chuỗi đỡ kép &lt;= 2 x8 bát</t>
  </si>
  <si>
    <t>03.05.202</t>
  </si>
  <si>
    <t>Thay chuỗi sứ kép cho dây dẫn, chiều cao &lt;= 30m, chuỗi đỡ kép &lt;= 2 x11 bát</t>
  </si>
  <si>
    <t>03.05.203</t>
  </si>
  <si>
    <t>Thay chuỗi sứ kép cho dây dẫn, chiều cao &lt;= 30m, chuỗi đỡ kép &lt;= 2 x14 bát</t>
  </si>
  <si>
    <t>03.05.204</t>
  </si>
  <si>
    <t>Thay chuỗi sứ kép cho dây dẫn, chiều cao &lt;= 30m, chuỗi đỡ kép &lt;= 2 x18 bát</t>
  </si>
  <si>
    <t>03.05.205</t>
  </si>
  <si>
    <t>Thay chuỗi sứ kép cho dây dẫn, chiều cao &lt;= 30m, chuỗi đỡ kép &lt;= 2 x21 bát</t>
  </si>
  <si>
    <t>03.05.206</t>
  </si>
  <si>
    <t>Thay chuỗi sứ kép cho dây dẫn, chiều cao &lt;= 30m, chuỗi đỡ kép &gt; 2 x21 bát</t>
  </si>
  <si>
    <t>03.05.301</t>
  </si>
  <si>
    <t>Thay chuỗi sứ kép cho dây dẫn, chiều cao &lt;= 40m, chuỗi đỡ kép &lt;= 2 x8 bát</t>
  </si>
  <si>
    <t>03.05.302</t>
  </si>
  <si>
    <t>Thay chuỗi sứ kép cho dây dẫn, chiều cao &lt;= 40m, chuỗi đỡ kép &lt;= 2 x11 bát</t>
  </si>
  <si>
    <t>03.05.303</t>
  </si>
  <si>
    <t>Thay chuỗi sứ kép cho dây dẫn, chiều cao &lt;= 40m, chuỗi đỡ kép &lt;= 2 x14 bát</t>
  </si>
  <si>
    <t>03.05.304</t>
  </si>
  <si>
    <t>Thay chuỗi sứ kép cho dây dẫn, chiều cao &lt;= 40m, chuỗi đỡ kép &lt;= 2 x18 bát</t>
  </si>
  <si>
    <t>03.05.305</t>
  </si>
  <si>
    <t>Thay chuỗi sứ kép cho dây dẫn, chiều cao &lt;= 40m, chuỗi đỡ kép &lt;= 2 x21 bát</t>
  </si>
  <si>
    <t>03.05.306</t>
  </si>
  <si>
    <t>Thay chuỗi sứ kép cho dây dẫn, chiều cao &lt;= 40m, chuỗi đỡ kép &gt; 2 x21 bát</t>
  </si>
  <si>
    <t>03.05.401</t>
  </si>
  <si>
    <t>Thay chuỗi sứ kép cho dây dẫn, chiều cao &lt;= 50m, chuỗi đỡ kép &lt;= 2 x8 bát</t>
  </si>
  <si>
    <t>03.05.402</t>
  </si>
  <si>
    <t>Thay chuỗi sứ kép cho dây dẫn, chiều cao &lt;= 50m, chuỗi đỡ kép &lt;= 2 x11 bát</t>
  </si>
  <si>
    <t>03.05.403</t>
  </si>
  <si>
    <t>Thay chuỗi sứ kép cho dây dẫn, chiều cao &lt;= 50m, chuỗi đỡ kép &lt;= 2 x14 bát</t>
  </si>
  <si>
    <t>03.05.404</t>
  </si>
  <si>
    <t>Thay chuỗi sứ kép cho dây dẫn, chiều cao &lt;= 50m, chuỗi đỡ kép &lt;= 2 x18 bát</t>
  </si>
  <si>
    <t>03.05.405</t>
  </si>
  <si>
    <t>Thay chuỗi sứ kép cho dây dẫn, chiều cao &lt;= 50m, chuỗi đỡ kép &lt;= 2 x21 bát</t>
  </si>
  <si>
    <t>03.05.406</t>
  </si>
  <si>
    <t>Thay chuỗi sứ kép cho dây dẫn, chiều cao &lt;= 50m, chuỗi đỡ kép &gt; 2 x21 bát</t>
  </si>
  <si>
    <t>03.05.501</t>
  </si>
  <si>
    <t>Thay chuỗi sứ kép cho dây dẫn, chiều cao &lt;= 60m, chuỗi đỡ kép &lt;= 2 x8 bát</t>
  </si>
  <si>
    <t>03.05.502</t>
  </si>
  <si>
    <t>Thay chuỗi sứ kép cho dây dẫn, chiều cao &lt;= 60m, chuỗi đỡ kép &lt;= 2 x11 bát</t>
  </si>
  <si>
    <t>03.05.503</t>
  </si>
  <si>
    <t>Thay chuỗi sứ kép cho dây dẫn, chiều cao &lt;= 60m, chuỗi đỡ kép &lt;= 2 x14 bát</t>
  </si>
  <si>
    <t>03.05.504</t>
  </si>
  <si>
    <t>Thay chuỗi sứ kép cho dây dẫn, chiều cao &lt;= 60m, chuỗi đỡ kép &lt;= 2 x18 bát</t>
  </si>
  <si>
    <t>03.05.505</t>
  </si>
  <si>
    <t>Thay chuỗi sứ kép cho dây dẫn, chiều cao &lt;= 60m, chuỗi đỡ kép &lt;= 2 x21 bát</t>
  </si>
  <si>
    <t>03.05.506</t>
  </si>
  <si>
    <t>Thay chuỗi sứ kép cho dây dẫn, chiều cao &lt;= 60m, chuỗi đỡ kép &gt; 2 x21 bát</t>
  </si>
  <si>
    <t>03.05.601</t>
  </si>
  <si>
    <t>Thay chuỗi sứ kép cho dây dẫn, chiều cao &lt;= 70m, chuỗi đỡ kép &lt;= 2 x8 bát</t>
  </si>
  <si>
    <t>03.05.602</t>
  </si>
  <si>
    <t>Thay chuỗi sứ kép cho dây dẫn, chiều cao &lt;= 70m, chuỗi đỡ kép &lt;= 2 x11 bát</t>
  </si>
  <si>
    <t>03.05.603</t>
  </si>
  <si>
    <t>Thay chuỗi sứ kép cho dây dẫn, chiều cao &lt;= 70m, chuỗi đỡ kép &lt;= 2 x14 bát</t>
  </si>
  <si>
    <t>03.05.604</t>
  </si>
  <si>
    <t>Thay chuỗi sứ kép cho dây dẫn, chiều cao &lt;= 70m, chuỗi đỡ kép &lt;= 2 x18 bát</t>
  </si>
  <si>
    <t>03.05.605</t>
  </si>
  <si>
    <t>Thay chuỗi sứ kép cho dây dẫn, chiều cao &lt;= 70m, chuỗi đỡ kép &lt;= 2 x21 bát</t>
  </si>
  <si>
    <t>03.05.606</t>
  </si>
  <si>
    <t>Thay chuỗi sứ kép cho dây dẫn, chiều cao &lt;= 70m, chuỗi đỡ kép &gt; 2 x21 bát</t>
  </si>
  <si>
    <t>03.05.701</t>
  </si>
  <si>
    <t>Thay chuỗi sứ kép cho dây dẫn, chiều cao &lt;= 85m, chuỗi đỡ kép &lt;= 2 x8 bát</t>
  </si>
  <si>
    <t>03.05.702</t>
  </si>
  <si>
    <t>Thay chuỗi sứ kép cho dây dẫn, chiều cao &lt;= 85m, chuỗi đỡ kép &lt;= 2 x11 bát</t>
  </si>
  <si>
    <t>03.05.703</t>
  </si>
  <si>
    <t>Thay chuỗi sứ kép cho dây dẫn, chiều cao &lt;= 85m, chuỗi đỡ kép &lt;= 2 x14 bát</t>
  </si>
  <si>
    <t>03.05.704</t>
  </si>
  <si>
    <t>Thay chuỗi sứ kép cho dây dẫn, chiều cao &lt;= 85m, chuỗi đỡ kép &lt;= 2 x18 bát</t>
  </si>
  <si>
    <t>03.05.705</t>
  </si>
  <si>
    <t>Thay chuỗi sứ kép cho dây dẫn, chiều cao &lt;= 85m, chuỗi đỡ kép &lt;= 2 x21 bát</t>
  </si>
  <si>
    <t>03.05.706</t>
  </si>
  <si>
    <t>Thay chuỗi sứ kép cho dây dẫn, chiều cao &lt;= 85m, chuỗi đỡ kép &gt; 2 x21 bát</t>
  </si>
  <si>
    <t>03.05.801</t>
  </si>
  <si>
    <t>Thay chuỗi sứ kép cho dây dẫn, chiều cao &lt;= 100m, chuỗi đỡ kép &lt;= 2 x8 bát</t>
  </si>
  <si>
    <t>03.05.802</t>
  </si>
  <si>
    <t>Thay chuỗi sứ kép cho dây dẫn, chiều cao &lt;= 100m, chuỗi đỡ kép &lt;= 2 x11 bát</t>
  </si>
  <si>
    <t>03.05.803</t>
  </si>
  <si>
    <t>Thay chuỗi sứ kép cho dây dẫn, chiều cao &lt;= 100m, chuỗi đỡ kép &lt;= 2 x14 bát</t>
  </si>
  <si>
    <t>03.05.804</t>
  </si>
  <si>
    <t>Thay chuỗi sứ kép cho dây dẫn, chiều cao &lt;= 100m, chuỗi đỡ kép &lt;= 2 x18 bát</t>
  </si>
  <si>
    <t>03.05.805</t>
  </si>
  <si>
    <t>Thay chuỗi sứ kép cho dây dẫn, chiều cao &lt;= 100m, chuỗi đỡ kép &lt;= 2 x21 bát</t>
  </si>
  <si>
    <t>03.05.806</t>
  </si>
  <si>
    <t>Thay chuỗi sứ kép cho dây dẫn, chiều cao &lt;= 100m, chuỗi đỡ kép &gt; 2 x21 bát</t>
  </si>
  <si>
    <t>03.06.00 Thay chuỗi sứ đỡ hình V cho dây dẫn</t>
  </si>
  <si>
    <t>03.06.101</t>
  </si>
  <si>
    <t>Thay chuỗi sứ đỡ hình V cho dây dẫn, chiều cao &lt;= 20m, chuỗi đỡ hình V &lt;= 2 x8 bát</t>
  </si>
  <si>
    <t>03.06.102</t>
  </si>
  <si>
    <t>Thay chuỗi sứ đỡ hình V cho dây dẫn, chiều cao &lt;= 20m, chuỗi đỡ hình V &lt;= 2 x11 bát</t>
  </si>
  <si>
    <t>03.06.103</t>
  </si>
  <si>
    <t>Thay chuỗi sứ đỡ hình V cho dây dẫn, chiều cao &lt;= 20m, chuỗi đỡ hình V &lt;= 2 x14 bát</t>
  </si>
  <si>
    <t>03.06.104</t>
  </si>
  <si>
    <t>Thay chuỗi sứ đỡ hình V cho dây dẫn, chiều cao &lt;= 20m, chuỗi đỡ hình V &lt;= 2 x18 bát</t>
  </si>
  <si>
    <t>03.06.105</t>
  </si>
  <si>
    <t>Thay chuỗi sứ đỡ hình V cho dây dẫn, chiều cao &lt;= 20m, chuỗi đỡ hình V &lt;= 2 x21 bát</t>
  </si>
  <si>
    <t>03.06.106</t>
  </si>
  <si>
    <t>Thay chuỗi sứ đỡ hình V cho dây dẫn, chiều cao &lt;= 20m, chuỗi đỡ hình V &gt; 2 x21 bát</t>
  </si>
  <si>
    <t>03.06.201</t>
  </si>
  <si>
    <t>Thay chuỗi sứ đỡ hình V cho dây dẫn, chiều cao &lt;= 30m, chuỗi đỡ hình V &lt;= 2 x8 bát</t>
  </si>
  <si>
    <t>03.06.202</t>
  </si>
  <si>
    <t>Thay chuỗi sứ đỡ hình V cho dây dẫn, chiều cao &lt;= 30m, chuỗi đỡ hình V &lt;= 2 x11 bát</t>
  </si>
  <si>
    <t>03.06.203</t>
  </si>
  <si>
    <t>Thay chuỗi sứ đỡ hình V cho dây dẫn, chiều cao &lt;= 30m, chuỗi đỡ hình V &lt;= 2 x14 bát</t>
  </si>
  <si>
    <t>03.06.204</t>
  </si>
  <si>
    <t>Thay chuỗi sứ đỡ hình V cho dây dẫn, chiều cao &lt;= 30m, chuỗi đỡ hình V &lt;= 2 x18 bát</t>
  </si>
  <si>
    <t>03.06.205</t>
  </si>
  <si>
    <t>Thay chuỗi sứ đỡ hình V cho dây dẫn, chiều cao &lt;= 30m, chuỗi đỡ hình V &lt;= 2 x21 bát</t>
  </si>
  <si>
    <t>03.06.206</t>
  </si>
  <si>
    <t>Thay chuỗi sứ đỡ hình V cho dây dẫn, chiều cao &lt;= 30m, chuỗi đỡ hình V &gt; 2 x21 bát</t>
  </si>
  <si>
    <t>03.06.301</t>
  </si>
  <si>
    <t>Thay chuỗi sứ đỡ hình V cho dây dẫn, chiều cao &lt;= 40m, chuỗi đỡ hình V &lt;= 2 x8 bát</t>
  </si>
  <si>
    <t>03.06.302</t>
  </si>
  <si>
    <t>Thay chuỗi sứ đỡ hình V cho dây dẫn, chiều cao &lt;= 40m, chuỗi đỡ hình V &lt;= 2 x11 bát</t>
  </si>
  <si>
    <t>03.06.303</t>
  </si>
  <si>
    <t>Thay chuỗi sứ đỡ hình V cho dây dẫn, chiều cao &lt;= 40m, chuỗi đỡ hình V &lt;= 2 x14 bát</t>
  </si>
  <si>
    <t>03.06.304</t>
  </si>
  <si>
    <t>Thay chuỗi sứ đỡ hình V cho dây dẫn, chiều cao &lt;= 40m, chuỗi đỡ hình V &lt;= 2 x18 bát</t>
  </si>
  <si>
    <t>03.06.305</t>
  </si>
  <si>
    <t>Thay chuỗi sứ đỡ hình V cho dây dẫn, chiều cao &lt;= 40m, chuỗi đỡ hình V &lt;= 2 x21 bát</t>
  </si>
  <si>
    <t>03.06.306</t>
  </si>
  <si>
    <t>Thay chuỗi sứ đỡ hình V cho dây dẫn, chiều cao &lt;= 40m, chuỗi đỡ hình V &gt; 2 x21 bát</t>
  </si>
  <si>
    <t>03.06.401</t>
  </si>
  <si>
    <t>Thay chuỗi sứ đỡ hình V cho dây dẫn, chiều cao &lt;= 50m, chuỗi đỡ hình V &lt;= 2 x8 bát</t>
  </si>
  <si>
    <t>03.06.402</t>
  </si>
  <si>
    <t>Thay chuỗi sứ đỡ hình V cho dây dẫn, chiều cao &lt;= 50m, chuỗi đỡ hình V &lt;= 2 x11 bát</t>
  </si>
  <si>
    <t>03.06.403</t>
  </si>
  <si>
    <t>Thay chuỗi sứ đỡ hình V cho dây dẫn, chiều cao &lt;= 50m, chuỗi đỡ hình V &lt;= 2 x14 bát</t>
  </si>
  <si>
    <t>03.06.404</t>
  </si>
  <si>
    <t>Thay chuỗi sứ đỡ hình V cho dây dẫn, chiều cao &lt;= 50m, chuỗi đỡ hình V &lt;= 2 x18 bát</t>
  </si>
  <si>
    <t>03.06.405</t>
  </si>
  <si>
    <t>Thay chuỗi sứ đỡ hình V cho dây dẫn, chiều cao &lt;= 50m, chuỗi đỡ hình V &lt;= 2 x21 bát</t>
  </si>
  <si>
    <t>03.06.406</t>
  </si>
  <si>
    <t>Thay chuỗi sứ đỡ hình V cho dây dẫn, chiều cao &lt;= 50m, chuỗi đỡ hình V &gt; 2 x21 bát</t>
  </si>
  <si>
    <t>03.06.501</t>
  </si>
  <si>
    <t>Thay chuỗi sứ đỡ hình V cho dây dẫn, chiều cao &lt;= 60m, chuỗi đỡ hình V &lt;= 2 x8 bát</t>
  </si>
  <si>
    <t>03.06.502</t>
  </si>
  <si>
    <t>Thay chuỗi sứ đỡ hình V cho dây dẫn, chiều cao &lt;= 60m, chuỗi đỡ hình V &lt;= 2 x11 bát</t>
  </si>
  <si>
    <t>03.06.503</t>
  </si>
  <si>
    <t>Thay chuỗi sứ đỡ hình V cho dây dẫn, chiều cao &lt;= 60m, chuỗi đỡ hình V &lt;= 2 x14 bát</t>
  </si>
  <si>
    <t>03.06.504</t>
  </si>
  <si>
    <t>Thay chuỗi sứ đỡ hình V cho dây dẫn, chiều cao &lt;= 60m, chuỗi đỡ hình V &lt;= 2 x18 bát</t>
  </si>
  <si>
    <t>03.06.505</t>
  </si>
  <si>
    <t>Thay chuỗi sứ đỡ hình V cho dây dẫn, chiều cao &lt;= 60m, chuỗi đỡ hình V &lt;= 2 x21 bát</t>
  </si>
  <si>
    <t>03.06.506</t>
  </si>
  <si>
    <t>Thay chuỗi sứ đỡ hình V cho dây dẫn, chiều cao &lt;= 60m, chuỗi đỡ hình V &gt; 2 x21 bát</t>
  </si>
  <si>
    <t>03.06.601</t>
  </si>
  <si>
    <t>Thay chuỗi sứ đỡ hình V cho dây dẫn, chiều cao &lt;= 70m, chuỗi đỡ hình V &lt;= 2 x8 bát</t>
  </si>
  <si>
    <t>03.06.602</t>
  </si>
  <si>
    <t>Thay chuỗi sứ đỡ hình V cho dây dẫn, chiều cao &lt;= 70m, chuỗi đỡ hình V &lt;= 2 x11 bát</t>
  </si>
  <si>
    <t>03.06.603</t>
  </si>
  <si>
    <t>Thay chuỗi sứ đỡ hình V cho dây dẫn, chiều cao &lt;= 70m, chuỗi đỡ hình V &lt;= 2 x14 bát</t>
  </si>
  <si>
    <t>03.06.604</t>
  </si>
  <si>
    <t>Thay chuỗi sứ đỡ hình V cho dây dẫn, chiều cao &lt;= 70m, chuỗi đỡ hình V &lt;= 2 x18 bát</t>
  </si>
  <si>
    <t>03.06.605</t>
  </si>
  <si>
    <t>Thay chuỗi sứ đỡ hình V cho dây dẫn, chiều cao &lt;= 70m, chuỗi đỡ hình V &lt;= 2 x21 bát</t>
  </si>
  <si>
    <t>03.06.606</t>
  </si>
  <si>
    <t>Thay chuỗi sứ đỡ hình V cho dây dẫn, chiều cao &lt;= 70m, chuỗi đỡ hình V &gt; 2 x21 bát</t>
  </si>
  <si>
    <t>03.06.701</t>
  </si>
  <si>
    <t>Thay chuỗi sứ đỡ hình V cho dây dẫn, chiều cao &lt;= 85m, chuỗi đỡ hình V &lt;= 2 x8 bát</t>
  </si>
  <si>
    <t>03.06.702</t>
  </si>
  <si>
    <t>Thay chuỗi sứ đỡ hình V cho dây dẫn, chiều cao &lt;= 85m, chuỗi đỡ hình V &lt;= 2 x11 bát</t>
  </si>
  <si>
    <t>03.06.703</t>
  </si>
  <si>
    <t>Thay chuỗi sứ đỡ hình V cho dây dẫn, chiều cao &lt;= 85m, chuỗi đỡ hình V &lt;= 2 x14 bát</t>
  </si>
  <si>
    <t>03.06.704</t>
  </si>
  <si>
    <t>Thay chuỗi sứ đỡ hình V cho dây dẫn, chiều cao &lt;= 85m, chuỗi đỡ hình V &lt;= 2 x18 bát</t>
  </si>
  <si>
    <t>03.06.705</t>
  </si>
  <si>
    <t>Thay chuỗi sứ đỡ hình V cho dây dẫn, chiều cao &lt;= 85m, chuỗi đỡ hình V &lt;= 2 x21 bát</t>
  </si>
  <si>
    <t>03.06.706</t>
  </si>
  <si>
    <t>03.06.801</t>
  </si>
  <si>
    <t>Thay chuỗi sứ đỡ hình V cho dây dẫn, chiều cao &lt;= 100m, chuỗi đỡ hình V &lt;= 2 x8 bát</t>
  </si>
  <si>
    <t>03.06.802</t>
  </si>
  <si>
    <t>Thay chuỗi sứ đỡ hình V cho dây dẫn, chiều cao &lt;= 100m, chuỗi đỡ hình V &lt;= 2 x11 bát</t>
  </si>
  <si>
    <t>03.06.803</t>
  </si>
  <si>
    <t>Thay chuỗi sứ đỡ hình V cho dây dẫn, chiều cao &lt;= 100m, chuỗi đỡ hình V &lt;= 2 x14 bát</t>
  </si>
  <si>
    <t>03.06.804</t>
  </si>
  <si>
    <t>Thay chuỗi sứ đỡ hình V cho dây dẫn, chiều cao &lt;= 100m, chuỗi đỡ hình V &lt;= 2 x18 bát</t>
  </si>
  <si>
    <t>03.06.805</t>
  </si>
  <si>
    <t>Thay chuỗi sứ đỡ hình V cho dây dẫn, chiều cao &lt;= 100m, chuỗi đỡ hình V &lt;= 2 x21 bát</t>
  </si>
  <si>
    <t>03.06.806</t>
  </si>
  <si>
    <t>03.07.00 Thay chuỗi sứ néo đơn cho dây dẫn</t>
  </si>
  <si>
    <t>03.07.101</t>
  </si>
  <si>
    <t>Thay chuỗi sứ néo đơn cho dây dẫn, chiều cao &lt;= 20m, chuỗi sứ néo đơn &lt;= 2 bát</t>
  </si>
  <si>
    <t>03.07.102</t>
  </si>
  <si>
    <t>Thay chuỗi sứ néo đơn cho dây dẫn, chiều cao &lt;= 20m, chuỗi sứ néo đơn &lt;= 5 bát</t>
  </si>
  <si>
    <t>03.07.103</t>
  </si>
  <si>
    <t>Thay chuỗi sứ néo đơn cho dây dẫn, chiều cao &lt;= 20m, chuỗi sứ néo đơn &lt;= 8 bát</t>
  </si>
  <si>
    <t>03.07.104</t>
  </si>
  <si>
    <t>Thay chuỗi sứ néo đơn cho dây dẫn, chiều cao &lt;= 20m, chuỗi sứ néo đơn &lt;= 11 bát</t>
  </si>
  <si>
    <t>03.07.105</t>
  </si>
  <si>
    <t>Thay chuỗi sứ néo đơn cho dây dẫn, chiều cao &lt;= 20m, chuỗi sứ néo đơn &lt;= 14 bát</t>
  </si>
  <si>
    <t>03.07.106</t>
  </si>
  <si>
    <t>Thay chuỗi sứ néo đơn cho dây dẫn, chiều cao &lt;= 20m, chuỗi sứ néo đơn &lt;= 18 bát</t>
  </si>
  <si>
    <t>03.07.107</t>
  </si>
  <si>
    <t>Thay chuỗi sứ néo đơn cho dây dẫn, chiều cao &lt;= 20m, chuỗi sứ néo đơn &lt;= 21 bát</t>
  </si>
  <si>
    <t>03.07.108</t>
  </si>
  <si>
    <t>Thay chuỗi sứ néo đơn cho dây dẫn, chiều cao &lt;= 20m, chuỗi sứ néo đơn &gt; 21 bát</t>
  </si>
  <si>
    <t>03.07.201</t>
  </si>
  <si>
    <t>Thay chuỗi sứ néo đơn cho dây dẫn, chiều cao &lt;= 30m, chuỗi sứ néo đơn &lt;= 2 bát</t>
  </si>
  <si>
    <t>03.07.202</t>
  </si>
  <si>
    <t>Thay chuỗi sứ néo đơn cho dây dẫn, chiều cao &lt;= 30m, chuỗi sứ néo đơn &lt;= 5 bát</t>
  </si>
  <si>
    <t>03.07.203</t>
  </si>
  <si>
    <t>Thay chuỗi sứ néo đơn cho dây dẫn, chiều cao &lt;= 30m, chuỗi sứ néo đơn &lt;= 8 bát</t>
  </si>
  <si>
    <t>03.07.204</t>
  </si>
  <si>
    <t>Thay chuỗi sứ néo đơn cho dây dẫn, chiều cao &lt;= 30m, chuỗi sứ néo đơn &lt;= 11 bát</t>
  </si>
  <si>
    <t>03.07.205</t>
  </si>
  <si>
    <t>Thay chuỗi sứ néo đơn cho dây dẫn, chiều cao &lt;= 30m, chuỗi sứ néo đơn &lt;= 14 bát</t>
  </si>
  <si>
    <t>03.07.206</t>
  </si>
  <si>
    <t>Thay chuỗi sứ néo đơn cho dây dẫn, chiều cao &lt;= 30m, chuỗi sứ néo đơn &lt;= 18 bát</t>
  </si>
  <si>
    <t>03.07.207</t>
  </si>
  <si>
    <t>Thay chuỗi sứ néo đơn cho dây dẫn, chiều cao &lt;= 30m, chuỗi sứ néo đơn &lt;= 21 bát</t>
  </si>
  <si>
    <t>03.07.208</t>
  </si>
  <si>
    <t>Thay chuỗi sứ néo đơn cho dây dẫn, chiều cao &lt;= 30m, chuỗi sứ néo đơn &gt; 21 bát</t>
  </si>
  <si>
    <t>03.07.301</t>
  </si>
  <si>
    <t>Thay chuỗi sứ néo đơn cho dây dẫn, chiều cao &lt;= 40m, chuỗi sứ néo đơn &lt;= 2 bát</t>
  </si>
  <si>
    <t>03.07.302</t>
  </si>
  <si>
    <t>Thay chuỗi sứ néo đơn cho dây dẫn, chiều cao &lt;= 40m, chuỗi sứ néo đơn &lt;= 5 bát</t>
  </si>
  <si>
    <t>03.07.303</t>
  </si>
  <si>
    <t>Thay chuỗi sứ néo đơn cho dây dẫn, chiều cao &lt;= 40m, chuỗi sứ néo đơn &lt;= 8 bát</t>
  </si>
  <si>
    <t>03.07.304</t>
  </si>
  <si>
    <t>Thay chuỗi sứ néo đơn cho dây dẫn, chiều cao &lt;= 40m, chuỗi sứ néo đơn &lt;= 11 bát</t>
  </si>
  <si>
    <t>03.07.305</t>
  </si>
  <si>
    <t>Thay chuỗi sứ néo đơn cho dây dẫn, chiều cao &lt;= 40m, chuỗi sứ néo đơn &lt;= 14 bát</t>
  </si>
  <si>
    <t>03.07.306</t>
  </si>
  <si>
    <t>Thay chuỗi sứ néo đơn cho dây dẫn, chiều cao &lt;= 40m, chuỗi sứ néo đơn &lt;= 18 bát</t>
  </si>
  <si>
    <t>03.07.307</t>
  </si>
  <si>
    <t>Thay chuỗi sứ néo đơn cho dây dẫn, chiều cao &lt;= 40m, chuỗi sứ néo đơn &lt;= 21 bát</t>
  </si>
  <si>
    <t>03.07.308</t>
  </si>
  <si>
    <t>Thay chuỗi sứ néo đơn cho dây dẫn, chiều cao &lt;= 40m, chuỗi sứ néo đơn &gt; 21 bát</t>
  </si>
  <si>
    <t>03.07.401</t>
  </si>
  <si>
    <t>Thay chuỗi sứ néo đơn cho dây dẫn, chiều cao &lt;= 50m, chuỗi sứ néo đơn &lt;= 2 bát</t>
  </si>
  <si>
    <t>03.07.402</t>
  </si>
  <si>
    <t>Thay chuỗi sứ néo đơn cho dây dẫn, chiều cao &lt;= 50m, chuỗi sứ néo đơn &lt;= 5 bát</t>
  </si>
  <si>
    <t>03.07.403</t>
  </si>
  <si>
    <t>Thay chuỗi sứ néo đơn cho dây dẫn, chiều cao &lt;= 50m, chuỗi sứ néo đơn &lt;= 8 bát</t>
  </si>
  <si>
    <t>03.07.404</t>
  </si>
  <si>
    <t>Thay chuỗi sứ néo đơn cho dây dẫn, chiều cao &lt;= 50m, chuỗi sứ néo đơn &lt;= 11 bát</t>
  </si>
  <si>
    <t>03.07.405</t>
  </si>
  <si>
    <t>Thay chuỗi sứ néo đơn cho dây dẫn, chiều cao &lt;= 50m, chuỗi sứ néo đơn &lt;= 14 bát</t>
  </si>
  <si>
    <t>03.07.406</t>
  </si>
  <si>
    <t>Thay chuỗi sứ néo đơn cho dây dẫn, chiều cao &lt;= 50m, chuỗi sứ néo đơn &lt;= 18 bát</t>
  </si>
  <si>
    <t>03.07.407</t>
  </si>
  <si>
    <t>Thay chuỗi sứ néo đơn cho dây dẫn, chiều cao &lt;= 50m, chuỗi sứ néo đơn &lt;= 21 bát</t>
  </si>
  <si>
    <t>03.07.408</t>
  </si>
  <si>
    <t>Thay chuỗi sứ néo đơn cho dây dẫn, chiều cao &lt;= 50m, chuỗi sứ néo đơn &gt; 21 bát</t>
  </si>
  <si>
    <t>03.07.501</t>
  </si>
  <si>
    <t>Thay chuỗi sứ néo đơn cho dây dẫn, chiều cao &lt;= 60m, chuỗi sứ néo đơn &lt;= 2 bát</t>
  </si>
  <si>
    <t>03.07.502</t>
  </si>
  <si>
    <t>Thay chuỗi sứ néo đơn cho dây dẫn, chiều cao &lt;= 60m, chuỗi sứ néo đơn &lt;= 5 bát</t>
  </si>
  <si>
    <t>03.07.503</t>
  </si>
  <si>
    <t>Thay chuỗi sứ néo đơn cho dây dẫn, chiều cao &lt;= 60m, chuỗi sứ néo đơn &lt;= 8 bát</t>
  </si>
  <si>
    <t>03.07.504</t>
  </si>
  <si>
    <t>Thay chuỗi sứ néo đơn cho dây dẫn, chiều cao &lt;= 60m, chuỗi sứ néo đơn &lt;= 11 bát</t>
  </si>
  <si>
    <t>03.07.505</t>
  </si>
  <si>
    <t>Thay chuỗi sứ néo đơn cho dây dẫn, chiều cao &lt;= 60m, chuỗi sứ néo đơn &lt;= 14 bát</t>
  </si>
  <si>
    <t>03.07.506</t>
  </si>
  <si>
    <t>Thay chuỗi sứ néo đơn cho dây dẫn, chiều cao &lt;= 60m, chuỗi sứ néo đơn &lt;= 18 bát</t>
  </si>
  <si>
    <t>03.07.507</t>
  </si>
  <si>
    <t>Thay chuỗi sứ néo đơn cho dây dẫn, chiều cao &lt;= 60m, chuỗi sứ néo đơn &lt;= 21 bát</t>
  </si>
  <si>
    <t>03.07.508</t>
  </si>
  <si>
    <t>Thay chuỗi sứ néo đơn cho dây dẫn, chiều cao &lt;= 60m, chuỗi sứ néo đơn &gt; 21 bát</t>
  </si>
  <si>
    <t>03.07.601</t>
  </si>
  <si>
    <t>Thay chuỗi sứ néo đơn cho dây dẫn, chiều cao &lt;= 70m, chuỗi sứ néo đơn &lt;= 2 bát</t>
  </si>
  <si>
    <t>03.07.602</t>
  </si>
  <si>
    <t>Thay chuỗi sứ néo đơn cho dây dẫn, chiều cao &lt;= 70m, chuỗi sứ néo đơn &lt;= 5 bát</t>
  </si>
  <si>
    <t>03.07.603</t>
  </si>
  <si>
    <t>Thay chuỗi sứ néo đơn cho dây dẫn, chiều cao &lt;= 70m, chuỗi sứ néo đơn &lt;= 8 bát</t>
  </si>
  <si>
    <t>03.07.604</t>
  </si>
  <si>
    <t>Thay chuỗi sứ néo đơn cho dây dẫn, chiều cao &lt;= 70m, chuỗi sứ néo đơn &lt;= 11 bát</t>
  </si>
  <si>
    <t>03.07.605</t>
  </si>
  <si>
    <t>Thay chuỗi sứ néo đơn cho dây dẫn, chiều cao &lt;= 70m, chuỗi sứ néo đơn &lt;= 14 bát</t>
  </si>
  <si>
    <t>03.07.606</t>
  </si>
  <si>
    <t>Thay chuỗi sứ néo đơn cho dây dẫn, chiều cao &lt;= 70m, chuỗi sứ néo đơn &lt;= 18 bát</t>
  </si>
  <si>
    <t>03.07.607</t>
  </si>
  <si>
    <t>Thay chuỗi sứ néo đơn cho dây dẫn, chiều cao &lt;= 70m, chuỗi sứ néo đơn &lt;= 21 bát</t>
  </si>
  <si>
    <t>03.07.608</t>
  </si>
  <si>
    <t>Thay chuỗi sứ néo đơn cho dây dẫn, chiều cao &lt;= 70m, chuỗi sứ néo đơn &gt; 21 bát</t>
  </si>
  <si>
    <t>03.07.701</t>
  </si>
  <si>
    <t>Thay chuỗi sứ néo đơn cho dây dẫn, chiều cao &lt;= 85m, chuỗi sứ néo đơn &lt;= 2 bát</t>
  </si>
  <si>
    <t>03.07.702</t>
  </si>
  <si>
    <t>Thay chuỗi sứ néo đơn cho dây dẫn, chiều cao &lt;= 85m, chuỗi sứ néo đơn &lt;= 5 bát</t>
  </si>
  <si>
    <t>03.07.703</t>
  </si>
  <si>
    <t>Thay chuỗi sứ néo đơn cho dây dẫn, chiều cao &lt;= 85m, chuỗi sứ néo đơn &lt;= 8 bát</t>
  </si>
  <si>
    <t>03.07.704</t>
  </si>
  <si>
    <t>Thay chuỗi sứ néo đơn cho dây dẫn, chiều cao &lt;= 85m, chuỗi sứ néo đơn &lt;= 11 bát</t>
  </si>
  <si>
    <t>03.07.705</t>
  </si>
  <si>
    <t>Thay chuỗi sứ néo đơn cho dây dẫn, chiều cao &lt;= 85m, chuỗi sứ néo đơn &lt;= 14 bát</t>
  </si>
  <si>
    <t>03.07.706</t>
  </si>
  <si>
    <t>Thay chuỗi sứ néo đơn cho dây dẫn, chiều cao &lt;= 85m, chuỗi sứ néo đơn &lt;= 18 bát</t>
  </si>
  <si>
    <t>03.07.707</t>
  </si>
  <si>
    <t>Thay chuỗi sứ néo đơn cho dây dẫn, chiều cao &lt;= 85m, chuỗi sứ néo đơn &lt;= 21 bát</t>
  </si>
  <si>
    <t>03.07.708</t>
  </si>
  <si>
    <t>Thay chuỗi sứ néo đơn cho dây dẫn, chiều cao &lt;= 85m, chuỗi sứ néo đơn &gt; 21 bát</t>
  </si>
  <si>
    <t>03.07.801</t>
  </si>
  <si>
    <t>Thay chuỗi sứ néo đơn cho dây dẫn, chiều cao &lt;= 100m, chuỗi sứ néo đơn &lt;= 2 bát</t>
  </si>
  <si>
    <t>03.07.802</t>
  </si>
  <si>
    <t>Thay chuỗi sứ néo đơn cho dây dẫn, chiều cao &lt;= 100m, chuỗi sứ néo đơn &lt;= 5 bát</t>
  </si>
  <si>
    <t>03.07.803</t>
  </si>
  <si>
    <t>Thay chuỗi sứ néo đơn cho dây dẫn, chiều cao &lt;= 100m, chuỗi sứ néo đơn &lt;= 8 bát</t>
  </si>
  <si>
    <t>03.07.804</t>
  </si>
  <si>
    <t>Thay chuỗi sứ néo đơn cho dây dẫn, chiều cao &lt;= 100m, chuỗi sứ néo đơn &lt;= 11 bát</t>
  </si>
  <si>
    <t>03.07.805</t>
  </si>
  <si>
    <t>Thay chuỗi sứ néo đơn cho dây dẫn, chiều cao &lt;= 100m, chuỗi sứ néo đơn &lt;= 14 bát</t>
  </si>
  <si>
    <t>03.07.806</t>
  </si>
  <si>
    <t>Thay chuỗi sứ néo đơn cho dây dẫn, chiều cao &lt;= 100m, chuỗi sứ néo đơn &lt;= 18 bát</t>
  </si>
  <si>
    <t>03.07.807</t>
  </si>
  <si>
    <t>Thay chuỗi sứ néo đơn cho dây dẫn, chiều cao &lt;= 100m, chuỗi sứ néo đơn &lt;= 21 bát</t>
  </si>
  <si>
    <t>03.07.808</t>
  </si>
  <si>
    <t>Thay chuỗi sứ néo đơn cho dây dẫn, chiều cao &lt;= 100m, chuỗi sứ néo đơn &gt; 21 bát</t>
  </si>
  <si>
    <t>03.08.00 Thay chuỗi sứ néo kép cho dây dẫn</t>
  </si>
  <si>
    <t>03.08.101</t>
  </si>
  <si>
    <t>Thay chuỗi sứ néo kép cho dây dẫn, chiều cao &lt;= 20m, chuỗi sứ néo kép &lt;= 2 x 2 bát</t>
  </si>
  <si>
    <t>03.08.102</t>
  </si>
  <si>
    <t>Thay chuỗi sứ néo kép cho dây dẫn, chiều cao &lt;= 20m, chuỗi sứ néo kép &lt;= 2 x 5 bát</t>
  </si>
  <si>
    <t>03.08.103</t>
  </si>
  <si>
    <t>Thay chuỗi sứ néo kép cho dây dẫn, chiều cao &lt;= 20m, chuỗi sứ néo kép &lt;= 2 x 8 bát</t>
  </si>
  <si>
    <t>03.08.104</t>
  </si>
  <si>
    <t>Thay chuỗi sứ néo kép cho dây dẫn, chiều cao &lt;= 20m, chuỗi sứ néo kép &lt;= 2 x 11 bát</t>
  </si>
  <si>
    <t>03.08.105</t>
  </si>
  <si>
    <t>Thay chuỗi sứ néo kép cho dây dẫn, chiều cao &lt;= 20m, chuỗi sứ néo kép &lt;= 2 x 14 bát</t>
  </si>
  <si>
    <t>03.08.106</t>
  </si>
  <si>
    <t>Thay chuỗi sứ néo kép cho dây dẫn, chiều cao &lt;= 20m, chuỗi sứ néo kép &lt;= 2 x 18 bát</t>
  </si>
  <si>
    <t>03.08.107</t>
  </si>
  <si>
    <t>Thay chuỗi sứ néo kép cho dây dẫn, chiều cao &lt;= 20m, chuỗi sứ néo kép &lt;= 2 x 21 bát</t>
  </si>
  <si>
    <t>03.08.108</t>
  </si>
  <si>
    <t>Thay chuỗi sứ néo kép cho dây dẫn, chiều cao &lt;= 20m, chuỗi sứ néo kép &gt; 2 x 21 bát</t>
  </si>
  <si>
    <t>03.08.201</t>
  </si>
  <si>
    <t>Thay chuỗi sứ néo kép cho dây dẫn, chiều cao &lt;= 30m, chuỗi sứ néo kép &lt;= 2 x 2 bát</t>
  </si>
  <si>
    <t>03.08.202</t>
  </si>
  <si>
    <t>Thay chuỗi sứ néo kép cho dây dẫn, chiều cao &lt;= 30m, chuỗi sứ néo kép &lt;= 2 x 5 bát</t>
  </si>
  <si>
    <t>03.08.203</t>
  </si>
  <si>
    <t>Thay chuỗi sứ néo kép cho dây dẫn, chiều cao &lt;= 30m, chuỗi sứ néo kép &lt;= 2 x 8 bát</t>
  </si>
  <si>
    <t>03.08.204</t>
  </si>
  <si>
    <t>Thay chuỗi sứ néo kép cho dây dẫn, chiều cao &lt;= 30m, chuỗi sứ néo kép &lt;= 2 x 11 bát</t>
  </si>
  <si>
    <t>03.08.205</t>
  </si>
  <si>
    <t>Thay chuỗi sứ néo kép cho dây dẫn, chiều cao &lt;= 30m, chuỗi sứ néo kép &lt;= 2 x 14 bát</t>
  </si>
  <si>
    <t>03.08.206</t>
  </si>
  <si>
    <t>Thay chuỗi sứ néo kép cho dây dẫn, chiều cao &lt;= 30m, chuỗi sứ néo kép &lt;= 2 x 18 bát</t>
  </si>
  <si>
    <t>03.08.207</t>
  </si>
  <si>
    <t>Thay chuỗi sứ néo kép cho dây dẫn, chiều cao &lt;= 30m, chuỗi sứ néo kép &lt;= 2 x 21 bát</t>
  </si>
  <si>
    <t>03.08.208</t>
  </si>
  <si>
    <t>Thay chuỗi sứ néo kép cho dây dẫn, chiều cao &lt;= 30m, chuỗi sứ néo kép &gt; 2 x 21 bát</t>
  </si>
  <si>
    <t>03.08.301</t>
  </si>
  <si>
    <t>Thay chuỗi sứ néo kép cho dây dẫn, chiều cao &lt;= 40m, chuỗi sứ néo kép &lt;= 2 x 2 bát</t>
  </si>
  <si>
    <t>03.08.302</t>
  </si>
  <si>
    <t>Thay chuỗi sứ néo kép cho dây dẫn, chiều cao &lt;= 40m, chuỗi sứ néo kép &lt;= 2 x 5 bát</t>
  </si>
  <si>
    <t>03.08.303</t>
  </si>
  <si>
    <t>Thay chuỗi sứ néo kép cho dây dẫn, chiều cao &lt;= 40m, chuỗi sứ néo kép &lt;= 2 x 8 bát</t>
  </si>
  <si>
    <t>03.08.304</t>
  </si>
  <si>
    <t>Thay chuỗi sứ néo kép cho dây dẫn, chiều cao &lt;= 40m, chuỗi sứ néo kép &lt;= 2 x 11 bát</t>
  </si>
  <si>
    <t>03.08.305</t>
  </si>
  <si>
    <t>Thay chuỗi sứ néo kép cho dây dẫn, chiều cao &lt;= 40m, chuỗi sứ néo kép &lt;= 2 x 14 bát</t>
  </si>
  <si>
    <t>03.08.306</t>
  </si>
  <si>
    <t>Thay chuỗi sứ néo kép cho dây dẫn, chiều cao &lt;= 40m, chuỗi sứ néo kép &lt;= 2 x 18 bát</t>
  </si>
  <si>
    <t>03.08.307</t>
  </si>
  <si>
    <t>Thay chuỗi sứ néo kép cho dây dẫn, chiều cao &lt;= 40m, chuỗi sứ néo kép &lt;= 2 x 21 bát</t>
  </si>
  <si>
    <t>03.08.308</t>
  </si>
  <si>
    <t>Thay chuỗi sứ néo kép cho dây dẫn, chiều cao &lt;= 40m, chuỗi sứ néo kép &gt; 2 x 21 bát</t>
  </si>
  <si>
    <t>03.08.401</t>
  </si>
  <si>
    <t>Thay chuỗi sứ néo kép cho dây dẫn, chiều cao &lt;= 50m, chuỗi sứ néo kép &lt;= 2 x 2 bát</t>
  </si>
  <si>
    <t>03.08.402</t>
  </si>
  <si>
    <t>Thay chuỗi sứ néo kép cho dây dẫn, chiều cao &lt;= 50m, chuỗi sứ néo kép &lt;= 2 x 5 bát</t>
  </si>
  <si>
    <t>03.08.403</t>
  </si>
  <si>
    <t>Thay chuỗi sứ néo kép cho dây dẫn, chiều cao &lt;= 50m, chuỗi sứ néo kép &lt;= 2 x 8 bát</t>
  </si>
  <si>
    <t>03.08.404</t>
  </si>
  <si>
    <t>Thay chuỗi sứ néo kép cho dây dẫn, chiều cao &lt;= 50m, chuỗi sứ néo kép &lt;= 2 x 11 bát</t>
  </si>
  <si>
    <t>03.08.405</t>
  </si>
  <si>
    <t>Thay chuỗi sứ néo kép cho dây dẫn, chiều cao &lt;= 50m, chuỗi sứ néo kép &lt;= 2 x 14 bát</t>
  </si>
  <si>
    <t>03.08.406</t>
  </si>
  <si>
    <t>Thay chuỗi sứ néo kép cho dây dẫn, chiều cao &lt;= 50m, chuỗi sứ néo kép &lt;= 2 x 18 bát</t>
  </si>
  <si>
    <t>03.08.407</t>
  </si>
  <si>
    <t>Thay chuỗi sứ néo kép cho dây dẫn, chiều cao &lt;= 50m, chuỗi sứ néo kép &lt;= 2 x 21 bát</t>
  </si>
  <si>
    <t>03.08.408</t>
  </si>
  <si>
    <t>Thay chuỗi sứ néo kép cho dây dẫn, chiều cao &lt;= 50m, chuỗi sứ néo kép &gt; 2 x 21 bát</t>
  </si>
  <si>
    <t>03.08.501</t>
  </si>
  <si>
    <t>Thay chuỗi sứ néo kép cho dây dẫn, chiều cao &lt;= 60m, chuỗi sứ néo kép &lt;= 2 x 2 bát</t>
  </si>
  <si>
    <t>03.08.502</t>
  </si>
  <si>
    <t>Thay chuỗi sứ néo kép cho dây dẫn, chiều cao &lt;= 60m, chuỗi sứ néo kép &lt;= 2 x 5 bát</t>
  </si>
  <si>
    <t>03.08.503</t>
  </si>
  <si>
    <t>Thay chuỗi sứ néo kép cho dây dẫn, chiều cao &lt;= 60m, chuỗi sứ néo kép &lt;= 2 x 8 bát</t>
  </si>
  <si>
    <t>03.08.504</t>
  </si>
  <si>
    <t>Thay chuỗi sứ néo kép cho dây dẫn, chiều cao &lt;= 60m, chuỗi sứ néo kép &lt;= 2 x 11 bát</t>
  </si>
  <si>
    <t>03.08.505</t>
  </si>
  <si>
    <t>Thay chuỗi sứ néo kép cho dây dẫn, chiều cao &lt;= 60m, chuỗi sứ néo kép &lt;= 2 x 14 bát</t>
  </si>
  <si>
    <t>03.08.506</t>
  </si>
  <si>
    <t>Thay chuỗi sứ néo kép cho dây dẫn, chiều cao &lt;= 60m, chuỗi sứ néo kép &lt;= 2 x 18 bát</t>
  </si>
  <si>
    <t>03.08.507</t>
  </si>
  <si>
    <t>Thay chuỗi sứ néo kép cho dây dẫn, chiều cao &lt;= 60m, chuỗi sứ néo kép &lt;= 2 x 21 bát</t>
  </si>
  <si>
    <t>03.08.508</t>
  </si>
  <si>
    <t>Thay chuỗi sứ néo kép cho dây dẫn, chiều cao &lt;= 60m, chuỗi sứ néo kép &gt; 2 x 21 bát</t>
  </si>
  <si>
    <t>03.08.601</t>
  </si>
  <si>
    <t>Thay chuỗi sứ néo kép cho dây dẫn, chiều cao &lt;= 70m, chuỗi sứ néo kép &lt;= 2 x 2 bát</t>
  </si>
  <si>
    <t>03.08.602</t>
  </si>
  <si>
    <t>Thay chuỗi sứ néo kép cho dây dẫn, chiều cao &lt;= 70m, chuỗi sứ néo kép &lt;= 2 x 5 bát</t>
  </si>
  <si>
    <t>03.08.603</t>
  </si>
  <si>
    <t>Thay chuỗi sứ néo kép cho dây dẫn, chiều cao &lt;= 70m, chuỗi sứ néo kép &lt;= 2 x 8 bát</t>
  </si>
  <si>
    <t>03.08.604</t>
  </si>
  <si>
    <t>Thay chuỗi sứ néo kép cho dây dẫn, chiều cao &lt;= 70m, chuỗi sứ néo kép &lt;= 2 x 11 bát</t>
  </si>
  <si>
    <t>03.08.605</t>
  </si>
  <si>
    <t>Thay chuỗi sứ néo kép cho dây dẫn, chiều cao &lt;= 70m, chuỗi sứ néo kép &lt;= 2 x 14 bát</t>
  </si>
  <si>
    <t>03.08.606</t>
  </si>
  <si>
    <t>Thay chuỗi sứ néo kép cho dây dẫn, chiều cao &lt;= 70m, chuỗi sứ néo kép &lt;= 2 x 18 bát</t>
  </si>
  <si>
    <t>03.08.607</t>
  </si>
  <si>
    <t>Thay chuỗi sứ néo kép cho dây dẫn, chiều cao &lt;= 70m, chuỗi sứ néo kép &lt;= 2 x 21 bát</t>
  </si>
  <si>
    <t>03.08.608</t>
  </si>
  <si>
    <t>Thay chuỗi sứ néo kép cho dây dẫn, chiều cao &lt;= 70m, chuỗi sứ néo kép &gt; 2 x 21 bát</t>
  </si>
  <si>
    <t>03.08.701</t>
  </si>
  <si>
    <t>Thay chuỗi sứ néo kép cho dây dẫn, chiều cao &lt;= 85m, chuỗi sứ néo kép &lt;= 2 x 2 bát</t>
  </si>
  <si>
    <t>03.08.702</t>
  </si>
  <si>
    <t>Thay chuỗi sứ néo kép cho dây dẫn, chiều cao &lt;= 85m, chuỗi sứ néo kép &lt;= 2 x 5 bát</t>
  </si>
  <si>
    <t>03.08.703</t>
  </si>
  <si>
    <t>Thay chuỗi sứ néo kép cho dây dẫn, chiều cao &lt;= 85m, chuỗi sứ néo kép &lt;= 2 x 8 bát</t>
  </si>
  <si>
    <t>03.08.704</t>
  </si>
  <si>
    <t>Thay chuỗi sứ néo kép cho dây dẫn, chiều cao &lt;= 85m, chuỗi sứ néo kép &lt;= 2 x 11 bát</t>
  </si>
  <si>
    <t>03.08.705</t>
  </si>
  <si>
    <t>Thay chuỗi sứ néo kép cho dây dẫn, chiều cao &lt;= 85m, chuỗi sứ néo kép &lt;= 2 x 14 bát</t>
  </si>
  <si>
    <t>03.08.706</t>
  </si>
  <si>
    <t>Thay chuỗi sứ néo kép cho dây dẫn, chiều cao &lt;= 85m, chuỗi sứ néo kép &lt;= 2 x 18 bát</t>
  </si>
  <si>
    <t>03.08.707</t>
  </si>
  <si>
    <t>Thay chuỗi sứ néo kép cho dây dẫn, chiều cao &lt;= 85m, chuỗi sứ néo kép &lt;= 2 x 21 bát</t>
  </si>
  <si>
    <t>03.08.708</t>
  </si>
  <si>
    <t>Thay chuỗi sứ néo kép cho dây dẫn, chiều cao &lt;= 85m, chuỗi sứ néo kép &gt; 2 x 21 bát</t>
  </si>
  <si>
    <t>03.08.801</t>
  </si>
  <si>
    <t>Thay chuỗi sứ néo kép cho dây dẫn, chiều cao &lt;= 100m, chuỗi sứ néo kép &lt;= 2 x 2 bát</t>
  </si>
  <si>
    <t>03.08.802</t>
  </si>
  <si>
    <t>Thay chuỗi sứ néo kép cho dây dẫn, chiều cao &lt;= 100m, chuỗi sứ néo kép &lt;= 2 x 5 bát</t>
  </si>
  <si>
    <t>03.08.803</t>
  </si>
  <si>
    <t>Thay chuỗi sứ néo kép cho dây dẫn, chiều cao &lt;= 100m, chuỗi sứ néo kép &lt;= 2 x 8 bát</t>
  </si>
  <si>
    <t>03.08.804</t>
  </si>
  <si>
    <t>Thay chuỗi sứ néo kép cho dây dẫn, chiều cao &lt;= 100m, chuỗi sứ néo kép &lt;= 2 x 11 bát</t>
  </si>
  <si>
    <t>03.08.805</t>
  </si>
  <si>
    <t>Thay chuỗi sứ néo kép cho dây dẫn, chiều cao &lt;= 100m, chuỗi sứ néo kép &lt;= 2 x 14 bát</t>
  </si>
  <si>
    <t>03.08.806</t>
  </si>
  <si>
    <t>Thay chuỗi sứ néo kép cho dây dẫn, chiều cao &lt;= 100m, chuỗi sứ néo kép &lt;= 2 x 18 bát</t>
  </si>
  <si>
    <t>03.08.807</t>
  </si>
  <si>
    <t>Thay chuỗi sứ néo kép cho dây dẫn, chiều cao &lt;= 100m, chuỗi sứ néo kép &lt;= 2 x 21 bát</t>
  </si>
  <si>
    <t>03.08.808</t>
  </si>
  <si>
    <t>Thay chuỗi sứ néo kép cho dây dẫn, chiều cao &lt;= 100m, chuỗi sứ néo kép &gt; 2 x 21 bát</t>
  </si>
  <si>
    <t>03.09.00 Thay phụ kiện</t>
  </si>
  <si>
    <t>Thay khóa đỡ dây dẫn, dây chống sét chỉ áp dụng cho công tác sửa chữa, thay thế. Không áp dụng cho công tác đầu tư vì công việc này đã tính trong định mức kéo rải dây</t>
  </si>
  <si>
    <t>Thay phụ kiện trên cột vượt eo biển, Knc= 2</t>
  </si>
  <si>
    <t>Đối với bu lông đã đánh chết ren ĐM Knc= 2</t>
  </si>
  <si>
    <t>Nếu thay đèn tín hiệu trên cột loại có đèn cao áp, tủ điều khiển, tủ accu, modul pin mặt trời, kéo cáp đầu nối hoàn chỉnh định mức nhân công lắp cho trụ vượt bình quân Knc= 6,4</t>
  </si>
  <si>
    <t>Nếu thay đèn tín hiệu trên cột loại có đèn cao áp (sử dụng đèn LED), tủ điều kiển, tủ accu, modul pin mặt trời, kéo cáp đấu nối hoàn chỉnh thì ĐM Knc= 3,2</t>
  </si>
  <si>
    <t>Thay chống sét trên cột loại chống sét van có kèm phụ kiện đếm sét với tổng trọng lượng &gt; 50Kg thì cứ tăng 10kg ĐM Knc= 1,2 lần liền kề trước</t>
  </si>
  <si>
    <t>03.09.011</t>
  </si>
  <si>
    <t>Thay chống rung, chiều cao lắp đặt &lt;= 20m</t>
  </si>
  <si>
    <t>quả</t>
  </si>
  <si>
    <t>03.09.012</t>
  </si>
  <si>
    <t>Thay chống rung, chiều cao lắp đặt &lt;= 30m</t>
  </si>
  <si>
    <t>03.09.013</t>
  </si>
  <si>
    <t>Thay chống rung, chiều cao lắp đặt &lt;= 40m</t>
  </si>
  <si>
    <t>03.09.014</t>
  </si>
  <si>
    <t>Thay chống rung, chiều cao lắp đặt &lt;= 50m</t>
  </si>
  <si>
    <t>03.09.015</t>
  </si>
  <si>
    <t>Thay chống rung, chiều cao lắp đặt &lt;= 60m</t>
  </si>
  <si>
    <t>03.09.016</t>
  </si>
  <si>
    <t>Thay chống rung, chiều cao lắp đặt &lt;= 70m</t>
  </si>
  <si>
    <t>03.09.017</t>
  </si>
  <si>
    <t>Thay chống rung, chiều cao lắp đặt &lt;= 85m</t>
  </si>
  <si>
    <t>03.09.018</t>
  </si>
  <si>
    <t>Thay chống rung, chiều cao lắp đặt &lt;= 100m</t>
  </si>
  <si>
    <t>03.09.019</t>
  </si>
  <si>
    <t>Thay chống rung, chiều cao lắp đặt &gt; 100m</t>
  </si>
  <si>
    <t>03.09.021</t>
  </si>
  <si>
    <t>Thay tạ bù 25kg, chiều cao lắp đặt &lt;= 20m</t>
  </si>
  <si>
    <t>03.09.022</t>
  </si>
  <si>
    <t>Thay tạ bù 25kg, chiều cao lắp đặt &lt;= 30m</t>
  </si>
  <si>
    <t>03.09.023</t>
  </si>
  <si>
    <t>Thay tạ bù 25kg, chiều cao lắp đặt &lt;= 40m</t>
  </si>
  <si>
    <t>03.09.024</t>
  </si>
  <si>
    <t>Thay tạ bù 25kg, chiều cao lắp đặt &lt;= 50m</t>
  </si>
  <si>
    <t>03.09.025</t>
  </si>
  <si>
    <t>Thay tạ bù 25kg, chiều cao lắp đặt &lt;= 60m</t>
  </si>
  <si>
    <t>03.09.026</t>
  </si>
  <si>
    <t>Thay tạ bù 25kg, chiều cao lắp đặt &lt;= 70m</t>
  </si>
  <si>
    <t>03.09.027</t>
  </si>
  <si>
    <t>Thay tạ bù 25kg, chiều cao lắp đặt &lt;= 85m</t>
  </si>
  <si>
    <t>03.09.028</t>
  </si>
  <si>
    <t>Thay tạ bù 25kg, chiều cao lắp đặt &lt;= 100m</t>
  </si>
  <si>
    <t>03.09.029</t>
  </si>
  <si>
    <t>Thay tạ bù 25kg, chiều cao lắp đặt &gt; 100m</t>
  </si>
  <si>
    <t>03.09.031</t>
  </si>
  <si>
    <t>Thay tạ bù 50kg, chiều cao lắp đặt &lt;= 20m</t>
  </si>
  <si>
    <t>03.09.032</t>
  </si>
  <si>
    <t>Thay tạ bù 50kg, chiều cao lắp đặt &lt;= 30m</t>
  </si>
  <si>
    <t>03.09.033</t>
  </si>
  <si>
    <t>Thay tạ bù 50kg, chiều cao lắp đặt &lt;= 40m</t>
  </si>
  <si>
    <t>03.09.034</t>
  </si>
  <si>
    <t>Thay tạ bù 50kg, chiều cao lắp đặt &lt;= 50m</t>
  </si>
  <si>
    <t>03.09.035</t>
  </si>
  <si>
    <t>Thay tạ bù 50kg, chiều cao lắp đặt &lt;= 60m</t>
  </si>
  <si>
    <t>03.09.036</t>
  </si>
  <si>
    <t>Thay tạ bù 50kg, chiều cao lắp đặt &lt;= 70m</t>
  </si>
  <si>
    <t>03.09.037</t>
  </si>
  <si>
    <t>Thay tạ bù 50kg, chiều cao lắp đặt &lt;= 85m</t>
  </si>
  <si>
    <t>03.09.038</t>
  </si>
  <si>
    <t>Thay tạ bù 50kg, chiều cao lắp đặt &lt;= 100m</t>
  </si>
  <si>
    <t>03.09.039</t>
  </si>
  <si>
    <t>Thay tạ bù 50kg, chiều cao lắp đặt &gt; 100m</t>
  </si>
  <si>
    <t>03.09.041</t>
  </si>
  <si>
    <t>Thay tạ bù 100kg, chiều cao lắp đặt &lt;= 20m</t>
  </si>
  <si>
    <t>03.09.042</t>
  </si>
  <si>
    <t>Thay tạ bù 100kg, chiều cao lắp đặt &lt;= 30m</t>
  </si>
  <si>
    <t>03.09.043</t>
  </si>
  <si>
    <t>Thay tạ bù 100kg, chiều cao lắp đặt &lt;= 40m</t>
  </si>
  <si>
    <t>03.09.044</t>
  </si>
  <si>
    <t>Thay tạ bù 100kg, chiều cao lắp đặt &lt;= 50m</t>
  </si>
  <si>
    <t>03.09.045</t>
  </si>
  <si>
    <t>Thay tạ bù 100kg, chiều cao lắp đặt &lt;= 60m</t>
  </si>
  <si>
    <t>03.09.046</t>
  </si>
  <si>
    <t>Thay tạ bù 100kg, chiều cao lắp đặt &lt;= 70m</t>
  </si>
  <si>
    <t>03.09.047</t>
  </si>
  <si>
    <t>Thay tạ bù 100kg, chiều cao lắp đặt &lt;= 85m</t>
  </si>
  <si>
    <t>03.09.048</t>
  </si>
  <si>
    <t>Thay tạ bù 100kg, chiều cao lắp đặt &lt;= 100m</t>
  </si>
  <si>
    <t>03.09.049</t>
  </si>
  <si>
    <t>Thay tạ bù 100kg, chiều cao lắp đặt &gt; 100m</t>
  </si>
  <si>
    <t>03.09.051</t>
  </si>
  <si>
    <t>Thay tạ bù 150kg, chiều cao lắp đặt &lt;= 20m</t>
  </si>
  <si>
    <t>03.09.052</t>
  </si>
  <si>
    <t>Thay tạ bù 150kg, chiều cao lắp đặt &lt;= 30m</t>
  </si>
  <si>
    <t>03.09.053</t>
  </si>
  <si>
    <t>Thay tạ bù 150kg, chiều cao lắp đặt &lt;= 40m</t>
  </si>
  <si>
    <t>03.09.054</t>
  </si>
  <si>
    <t>Thay tạ bù 150kg, chiều cao lắp đặt &lt;= 50m</t>
  </si>
  <si>
    <t>03.09.055</t>
  </si>
  <si>
    <t>Thay tạ bù 150kg, chiều cao lắp đặt &lt;= 60m</t>
  </si>
  <si>
    <t>03.09.056</t>
  </si>
  <si>
    <t>Thay tạ bù 150kg, chiều cao lắp đặt &lt;= 70m</t>
  </si>
  <si>
    <t>03.09.057</t>
  </si>
  <si>
    <t>Thay tạ bù 150kg, chiều cao lắp đặt &lt;= 85m</t>
  </si>
  <si>
    <t>03.09.058</t>
  </si>
  <si>
    <t>Thay tạ bù 150kg, chiều cao lắp đặt &lt;= 100m</t>
  </si>
  <si>
    <t>03.09.059</t>
  </si>
  <si>
    <t>Thay tạ bù 150kg, chiều cao lắp đặt &gt; 100m</t>
  </si>
  <si>
    <t>03.09.061</t>
  </si>
  <si>
    <t>Thay tạ bù 200kg, chiều cao lắp đặt &lt;= 20m</t>
  </si>
  <si>
    <t>03.09.062</t>
  </si>
  <si>
    <t>Thay tạ bù 200kg, chiều cao lắp đặt &lt;= 30m</t>
  </si>
  <si>
    <t>03.09.063</t>
  </si>
  <si>
    <t>Thay tạ bù 200kg, chiều cao lắp đặt &lt;= 40m</t>
  </si>
  <si>
    <t>03.09.064</t>
  </si>
  <si>
    <t>Thay tạ bù 200kg, chiều cao lắp đặt &lt;= 50m</t>
  </si>
  <si>
    <t>03.09.065</t>
  </si>
  <si>
    <t>Thay tạ bù 200kg, chiều cao lắp đặt &lt;= 60m</t>
  </si>
  <si>
    <t>03.09.066</t>
  </si>
  <si>
    <t>Thay tạ bù 200kg, chiều cao lắp đặt &lt;= 70m</t>
  </si>
  <si>
    <t>03.09.067</t>
  </si>
  <si>
    <t>Thay tạ bù 200kg, chiều cao lắp đặt &lt;= 85m</t>
  </si>
  <si>
    <t>03.09.068</t>
  </si>
  <si>
    <t>Thay tạ bù 200kg, chiều cao lắp đặt &lt;= 100m</t>
  </si>
  <si>
    <t>03.09.069</t>
  </si>
  <si>
    <t>Thay tạ bù 200kg, chiều cao lắp đặt &gt; 100m</t>
  </si>
  <si>
    <t>03.09.071</t>
  </si>
  <si>
    <t>Thay tạ bù 250kg, chiều cao lắp đặt &lt;= 20m</t>
  </si>
  <si>
    <t>03.09.072</t>
  </si>
  <si>
    <t>Thay tạ bù 250kg, chiều cao lắp đặt &lt;= 30m</t>
  </si>
  <si>
    <t>03.09.073</t>
  </si>
  <si>
    <t>Thay tạ bù 250kg, chiều cao lắp đặt &lt;= 40m</t>
  </si>
  <si>
    <t>03.09.074</t>
  </si>
  <si>
    <t>Thay tạ bù 250kg, chiều cao lắp đặt &lt;= 50m</t>
  </si>
  <si>
    <t>03.09.075</t>
  </si>
  <si>
    <t>Thay tạ bù 250kg, chiều cao lắp đặt &lt;= 60m</t>
  </si>
  <si>
    <t>03.09.076</t>
  </si>
  <si>
    <t>Thay tạ bù 250kg, chiều cao lắp đặt &lt;= 70m</t>
  </si>
  <si>
    <t>03.09.077</t>
  </si>
  <si>
    <t>Thay tạ bù 250kg, chiều cao lắp đặt &lt;= 85m</t>
  </si>
  <si>
    <t>03.09.078</t>
  </si>
  <si>
    <t>Thay tạ bù 250kg, chiều cao lắp đặt &lt;= 100m</t>
  </si>
  <si>
    <t>03.09.079</t>
  </si>
  <si>
    <t>Thay tạ bù 250kg, chiều cao lắp đặt &gt; 100m</t>
  </si>
  <si>
    <t>03.09.081</t>
  </si>
  <si>
    <t>Thay tạ bù 300kg, chiều cao lắp đặt &lt;= 20m</t>
  </si>
  <si>
    <t>03.09.082</t>
  </si>
  <si>
    <t>Thay tạ bù 300kg, chiều cao lắp đặt &lt;= 30m</t>
  </si>
  <si>
    <t>03.09.083</t>
  </si>
  <si>
    <t>Thay tạ bù 300kg, chiều cao lắp đặt &lt;= 40m</t>
  </si>
  <si>
    <t>03.09.084</t>
  </si>
  <si>
    <t>Thay tạ bù 300kg, chiều cao lắp đặt &lt;= 50m</t>
  </si>
  <si>
    <t>03.09.085</t>
  </si>
  <si>
    <t>Thay tạ bù 300kg, chiều cao lắp đặt &lt;= 60m</t>
  </si>
  <si>
    <t>03.09.086</t>
  </si>
  <si>
    <t>Thay tạ bù 300kg, chiều cao lắp đặt &lt;= 70m</t>
  </si>
  <si>
    <t>03.09.087</t>
  </si>
  <si>
    <t>Thay tạ bù 300kg, chiều cao lắp đặt &lt;= 85m</t>
  </si>
  <si>
    <t>03.09.088</t>
  </si>
  <si>
    <t>Thay tạ bù 300kg, chiều cao lắp đặt &lt;= 100m</t>
  </si>
  <si>
    <t>03.09.089</t>
  </si>
  <si>
    <t>Thay tạ bù 300kg, chiều cao lắp đặt &gt; 100m</t>
  </si>
  <si>
    <t>03.09.091</t>
  </si>
  <si>
    <t>Thay tạ bù 350kg, chiều cao lắp đặt &lt;= 20m</t>
  </si>
  <si>
    <t>03.09.092</t>
  </si>
  <si>
    <t>Thay tạ bù 350kg, chiều cao lắp đặt &lt;= 30m</t>
  </si>
  <si>
    <t>03.09.093</t>
  </si>
  <si>
    <t>Thay tạ bù 350kg, chiều cao lắp đặt &lt;= 40m</t>
  </si>
  <si>
    <t>03.09.094</t>
  </si>
  <si>
    <t>Thay tạ bù 350kg, chiều cao lắp đặt &lt;= 50m</t>
  </si>
  <si>
    <t>03.09.095</t>
  </si>
  <si>
    <t>Thay tạ bù 350kg, chiều cao lắp đặt &lt;= 60m</t>
  </si>
  <si>
    <t>03.09.096</t>
  </si>
  <si>
    <t>Thay tạ bù 350kg, chiều cao lắp đặt &lt;= 70m</t>
  </si>
  <si>
    <t>03.09.097</t>
  </si>
  <si>
    <t>Thay tạ bù 350kg, chiều cao lắp đặt &lt;= 85m</t>
  </si>
  <si>
    <t>03.09.098</t>
  </si>
  <si>
    <t>Thay tạ bù 350kg, chiều cao lắp đặt &lt;= 100m</t>
  </si>
  <si>
    <t>03.09.099</t>
  </si>
  <si>
    <t>Thay tạ bù 350kg, chiều cao lắp đặt &gt; 100m</t>
  </si>
  <si>
    <t>03.09.101</t>
  </si>
  <si>
    <t>Thay tạ bù 400kg, chiều cao lắp đặt &lt;= 20m</t>
  </si>
  <si>
    <t>03.09.102</t>
  </si>
  <si>
    <t>Thay tạ bù 400kg, chiều cao lắp đặt &lt;= 30m</t>
  </si>
  <si>
    <t>03.09.103</t>
  </si>
  <si>
    <t>Thay tạ bù 400kg, chiều cao lắp đặt &lt;= 40m</t>
  </si>
  <si>
    <t>03.09.104</t>
  </si>
  <si>
    <t>Thay tạ bù 400kg, chiều cao lắp đặt &lt;= 50m</t>
  </si>
  <si>
    <t>03.09.105</t>
  </si>
  <si>
    <t>Thay tạ bù 400kg, chiều cao lắp đặt &lt;= 60m</t>
  </si>
  <si>
    <t>03.09.106</t>
  </si>
  <si>
    <t>Thay tạ bù 400kg, chiều cao lắp đặt &lt;= 70m</t>
  </si>
  <si>
    <t>03.09.107</t>
  </si>
  <si>
    <t>Thay tạ bù 400kg, chiều cao lắp đặt &lt;= 85m</t>
  </si>
  <si>
    <t>03.09.108</t>
  </si>
  <si>
    <t>Thay tạ bù 400kg, chiều cao lắp đặt &lt;= 100m</t>
  </si>
  <si>
    <t>03.09.109</t>
  </si>
  <si>
    <t>Thay tạ bù 400kg, chiều cao lắp đặt &gt; 100m</t>
  </si>
  <si>
    <t>03.09.111</t>
  </si>
  <si>
    <t>Thay tạ bù 500kg, chiều cao lắp đặt &lt;= 20m</t>
  </si>
  <si>
    <t>03.09.112</t>
  </si>
  <si>
    <t>Thay tạ bù 500kg, chiều cao lắp đặt &lt;= 30m</t>
  </si>
  <si>
    <t>03.09.113</t>
  </si>
  <si>
    <t>Thay tạ bù 500kg, chiều cao lắp đặt &lt;= 40m</t>
  </si>
  <si>
    <t>03.09.114</t>
  </si>
  <si>
    <t>Thay tạ bù 500kg, chiều cao lắp đặt &lt;= 50m</t>
  </si>
  <si>
    <t>03.09.115</t>
  </si>
  <si>
    <t>Thay tạ bù 500kg, chiều cao lắp đặt &lt;= 60m</t>
  </si>
  <si>
    <t>03.09.116</t>
  </si>
  <si>
    <t>Thay tạ bù 500kg, chiều cao lắp đặt &lt;= 70m</t>
  </si>
  <si>
    <t>03.09.117</t>
  </si>
  <si>
    <t>Thay tạ bù 500kg, chiều cao lắp đặt &lt;= 85m</t>
  </si>
  <si>
    <t>03.09.118</t>
  </si>
  <si>
    <t>Thay tạ bù 500kg, chiều cao lắp đặt &lt;= 100m</t>
  </si>
  <si>
    <t>03.09.119</t>
  </si>
  <si>
    <t>Thay tạ bù 500kg, chiều cao lắp đặt &gt; 100m</t>
  </si>
  <si>
    <t>03.09.121</t>
  </si>
  <si>
    <t>Thay tạ bù 600kg, chiều cao lắp đặt &lt;= 20m</t>
  </si>
  <si>
    <t>03.09.122</t>
  </si>
  <si>
    <t>Thay tạ bù 600kg, chiều cao lắp đặt &lt;= 30m</t>
  </si>
  <si>
    <t>03.09.123</t>
  </si>
  <si>
    <t>Thay tạ bù 600kg, chiều cao lắp đặt &lt;= 40m</t>
  </si>
  <si>
    <t>03.09.124</t>
  </si>
  <si>
    <t>Thay tạ bù 600kg, chiều cao lắp đặt &lt;= 50m</t>
  </si>
  <si>
    <t>03.09.125</t>
  </si>
  <si>
    <t>Thay tạ bù 600kg, chiều cao lắp đặt &lt;= 60m</t>
  </si>
  <si>
    <t>03.09.126</t>
  </si>
  <si>
    <t>Thay tạ bù 600kg, chiều cao lắp đặt &lt;= 70m</t>
  </si>
  <si>
    <t>03.09.127</t>
  </si>
  <si>
    <t>Thay tạ bù 600kg, chiều cao lắp đặt &lt;= 85m</t>
  </si>
  <si>
    <t>03.09.128</t>
  </si>
  <si>
    <t>Thay tạ bù 600kg, chiều cao lắp đặt &lt;= 100m</t>
  </si>
  <si>
    <t>03.09.129</t>
  </si>
  <si>
    <t>Thay tạ bù 600kg, chiều cao lắp đặt &gt; 100m</t>
  </si>
  <si>
    <t>03.09.131</t>
  </si>
  <si>
    <t>Thay tạ bù 700kg, chiều cao lắp đặt &lt;= 20m</t>
  </si>
  <si>
    <t>03.09.132</t>
  </si>
  <si>
    <t>Thay tạ bù 700kg, chiều cao lắp đặt &lt;= 30m</t>
  </si>
  <si>
    <t>03.09.133</t>
  </si>
  <si>
    <t>Thay tạ bù 700kg, chiều cao lắp đặt &lt;= 40m</t>
  </si>
  <si>
    <t>03.09.134</t>
  </si>
  <si>
    <t>Thay tạ bù 700kg, chiều cao lắp đặt &lt;= 50m</t>
  </si>
  <si>
    <t>03.09.135</t>
  </si>
  <si>
    <t>Thay tạ bù 700kg, chiều cao lắp đặt &lt;= 60m</t>
  </si>
  <si>
    <t>03.09.136</t>
  </si>
  <si>
    <t>Thay tạ bù 700kg, chiều cao lắp đặt &lt;= 70m</t>
  </si>
  <si>
    <t>03.09.137</t>
  </si>
  <si>
    <t>Thay tạ bù 700kg, chiều cao lắp đặt &lt;= 85m</t>
  </si>
  <si>
    <t>03.09.138</t>
  </si>
  <si>
    <t>Thay tạ bù 700kg, chiều cao lắp đặt &lt;= 100m</t>
  </si>
  <si>
    <t>03.09.139</t>
  </si>
  <si>
    <t>Thay tạ bù 700kg, chiều cao lắp đặt &gt; 100m</t>
  </si>
  <si>
    <t>03.09.141</t>
  </si>
  <si>
    <t>Thay tạ bù 800kg, chiều cao lắp đặt &lt;= 20m</t>
  </si>
  <si>
    <t>03.09.142</t>
  </si>
  <si>
    <t>Thay tạ bù 800kg, chiều cao lắp đặt &lt;= 30m</t>
  </si>
  <si>
    <t>03.09.143</t>
  </si>
  <si>
    <t>Thay tạ bù 800kg, chiều cao lắp đặt &lt;= 40m</t>
  </si>
  <si>
    <t>03.09.144</t>
  </si>
  <si>
    <t>Thay tạ bù 800kg, chiều cao lắp đặt &lt;= 50m</t>
  </si>
  <si>
    <t>03.09.145</t>
  </si>
  <si>
    <t>Thay tạ bù 800kg, chiều cao lắp đặt &lt;= 60m</t>
  </si>
  <si>
    <t>03.09.146</t>
  </si>
  <si>
    <t>Thay tạ bù 800kg, chiều cao lắp đặt &lt;= 70m</t>
  </si>
  <si>
    <t>03.09.147</t>
  </si>
  <si>
    <t>Thay tạ bù 800kg, chiều cao lắp đặt &lt;= 85m</t>
  </si>
  <si>
    <t>03.09.148</t>
  </si>
  <si>
    <t>Thay tạ bù 800kg, chiều cao lắp đặt &lt;= 100m</t>
  </si>
  <si>
    <t>03.09.149</t>
  </si>
  <si>
    <t>Thay tạ bù 800kg, chiều cao lắp đặt &gt; 100m</t>
  </si>
  <si>
    <t>03.09.151</t>
  </si>
  <si>
    <t>Thay tạ bù 900kg, chiều cao lắp đặt &lt;= 20m</t>
  </si>
  <si>
    <t>03.09.152</t>
  </si>
  <si>
    <t>Thay tạ bù 900kg, chiều cao lắp đặt &lt;= 30m</t>
  </si>
  <si>
    <t>03.09.153</t>
  </si>
  <si>
    <t>Thay tạ bù 900kg, chiều cao lắp đặt &lt;= 40m</t>
  </si>
  <si>
    <t>03.09.154</t>
  </si>
  <si>
    <t>Thay tạ bù 900kg, chiều cao lắp đặt &lt;= 50m</t>
  </si>
  <si>
    <t>03.09.155</t>
  </si>
  <si>
    <t>Thay tạ bù 900kg, chiều cao lắp đặt &lt;= 60m</t>
  </si>
  <si>
    <t>03.09.156</t>
  </si>
  <si>
    <t>Thay tạ bù 900kg, chiều cao lắp đặt &lt;= 70m</t>
  </si>
  <si>
    <t>03.09.157</t>
  </si>
  <si>
    <t>Thay tạ bù 900kg, chiều cao lắp đặt &lt;= 85m</t>
  </si>
  <si>
    <t>03.09.158</t>
  </si>
  <si>
    <t>Thay tạ bù 900kg, chiều cao lắp đặt &lt;= 100m</t>
  </si>
  <si>
    <t>03.09.159</t>
  </si>
  <si>
    <t>Thay tạ bù 900kg, chiều cao lắp đặt &gt; 100m</t>
  </si>
  <si>
    <t>03.09.161</t>
  </si>
  <si>
    <t>Thay tạ bù 1000kg, chiều cao lắp đặt &lt;= 20m</t>
  </si>
  <si>
    <t>03.09.162</t>
  </si>
  <si>
    <t>Thay tạ bù 1000kg, chiều cao lắp đặt &lt;= 30m</t>
  </si>
  <si>
    <t>03.09.163</t>
  </si>
  <si>
    <t>Thay tạ bù 1000kg, chiều cao lắp đặt &lt;= 40m</t>
  </si>
  <si>
    <t>03.09.164</t>
  </si>
  <si>
    <t>Thay tạ bù 1000kg, chiều cao lắp đặt &lt;= 50m</t>
  </si>
  <si>
    <t>03.09.165</t>
  </si>
  <si>
    <t>Thay tạ bù 1000kg, chiều cao lắp đặt &lt;= 60m</t>
  </si>
  <si>
    <t>03.09.166</t>
  </si>
  <si>
    <t>Thay tạ bù 1000kg, chiều cao lắp đặt &lt;= 70m</t>
  </si>
  <si>
    <t>03.09.167</t>
  </si>
  <si>
    <t>Thay tạ bù 1000kg, chiều cao lắp đặt &lt;= 85m</t>
  </si>
  <si>
    <t>03.09.168</t>
  </si>
  <si>
    <t>Thay tạ bù 1000kg, chiều cao lắp đặt &lt;= 100m</t>
  </si>
  <si>
    <t>03.09.169</t>
  </si>
  <si>
    <t>Thay tạ bù 1000kg, chiều cao lắp đặt &gt; 100m</t>
  </si>
  <si>
    <t>03.09.171</t>
  </si>
  <si>
    <t>Thay tạ bù 1200kg, chiều cao lắp đặt &lt;= 20m</t>
  </si>
  <si>
    <t>03.09.172</t>
  </si>
  <si>
    <t>Thay tạ bù 1200kg, chiều cao lắp đặt &lt;= 30m</t>
  </si>
  <si>
    <t>03.09.173</t>
  </si>
  <si>
    <t>Thay tạ bù 1200kg, chiều cao lắp đặt &lt;= 40m</t>
  </si>
  <si>
    <t>03.09.174</t>
  </si>
  <si>
    <t>Thay tạ bù 1200kg, chiều cao lắp đặt &lt;= 50m</t>
  </si>
  <si>
    <t>03.09.175</t>
  </si>
  <si>
    <t>Thay tạ bù 1200kg, chiều cao lắp đặt &lt;= 60m</t>
  </si>
  <si>
    <t>03.09.176</t>
  </si>
  <si>
    <t>Thay tạ bù 1200kg, chiều cao lắp đặt &lt;= 70m</t>
  </si>
  <si>
    <t>03.09.177</t>
  </si>
  <si>
    <t>Thay tạ bù 1200kg, chiều cao lắp đặt &lt;= 85m</t>
  </si>
  <si>
    <t>03.09.178</t>
  </si>
  <si>
    <t>Thay tạ bù 1200kg, chiều cao lắp đặt &lt;= 100m</t>
  </si>
  <si>
    <t>03.09.179</t>
  </si>
  <si>
    <t>Thay tạ bù 1200kg, chiều cao lắp đặt &gt; 100m</t>
  </si>
  <si>
    <t>03.09.184</t>
  </si>
  <si>
    <t>Thay đèn tín hiệu trên cột, chiều cao lắp đặt &lt;= 50m</t>
  </si>
  <si>
    <t>03.09.185</t>
  </si>
  <si>
    <t>Thay đèn tín hiệu trên cột, chiều cao lắp đặt &lt;= 60m</t>
  </si>
  <si>
    <t>03.09.186</t>
  </si>
  <si>
    <t>Thay đèn tín hiệu trên cột, chiều cao lắp đặt &lt;= 70m</t>
  </si>
  <si>
    <t>03.09.187</t>
  </si>
  <si>
    <t>Thay đèn tín hiệu trên cột, chiều cao lắp đặt &lt;= 85m</t>
  </si>
  <si>
    <t>03.09.188</t>
  </si>
  <si>
    <t>Thay đèn tín hiệu trên cột, chiều cao lắp đặt &lt;= 100m</t>
  </si>
  <si>
    <t>03.09.189</t>
  </si>
  <si>
    <t>Thay đèn tín hiệu trên cột, chiều cao lắp đặt &gt; 100m</t>
  </si>
  <si>
    <t>03.09.191</t>
  </si>
  <si>
    <t>Thay vòng gai bảo, chiều cao lắp đặt &lt;= 20m</t>
  </si>
  <si>
    <t>03.09.201</t>
  </si>
  <si>
    <t>Thay biển, chiều cao lắp đặt &lt;= 20m</t>
  </si>
  <si>
    <t>03.09.211</t>
  </si>
  <si>
    <t>Thay mỏ phóng, chiều cao lắp đặt &lt;= 20m</t>
  </si>
  <si>
    <t>03.09.212</t>
  </si>
  <si>
    <t>Thay mỏ phóng, chiều cao lắp đặt &lt;= 30m</t>
  </si>
  <si>
    <t>03.09.213</t>
  </si>
  <si>
    <t>Thay mỏ phóng, chiều cao lắp đặt &lt;= 40m</t>
  </si>
  <si>
    <t>03.09.214</t>
  </si>
  <si>
    <t>Thay mỏ phóng, chiều cao lắp đặt &lt;= 50m</t>
  </si>
  <si>
    <t>03.09.215</t>
  </si>
  <si>
    <t>Thay mỏ phóng, chiều cao lắp đặt &lt;= 60m</t>
  </si>
  <si>
    <t>03.09.216</t>
  </si>
  <si>
    <t>Thay mỏ phóng, chiều cao lắp đặt &lt;= 70m</t>
  </si>
  <si>
    <t>03.09.217</t>
  </si>
  <si>
    <t>Thay mỏ phóng, chiều cao lắp đặt &lt;= 85m</t>
  </si>
  <si>
    <t>03.09.218</t>
  </si>
  <si>
    <t>Thay mỏ phóng, chiều cao lắp đặt &lt;= 100m</t>
  </si>
  <si>
    <t>03.09.219</t>
  </si>
  <si>
    <t>Thay mỏ phóng, chiều cao lắp đặt &gt; 100m</t>
  </si>
  <si>
    <t>03.09.221</t>
  </si>
  <si>
    <t>Thay chống sét van, chiều cao lắp đặt &lt;= 20m</t>
  </si>
  <si>
    <t>03.09.231</t>
  </si>
  <si>
    <t>Thay thu lôi ống, chiều cao lắp đặt &lt;= 20m</t>
  </si>
  <si>
    <t>03.09.241</t>
  </si>
  <si>
    <t>Thay cổ dề, chiều cao lắp đặt &lt;= 20m</t>
  </si>
  <si>
    <t>03.09.251</t>
  </si>
  <si>
    <t>Thay dây néo cột, chiều cao lắp đặt &lt;= 20m</t>
  </si>
  <si>
    <t>03.09.261</t>
  </si>
  <si>
    <t>Thay kẹp cáp, chiều cao lắp đặt &lt;= 20m</t>
  </si>
  <si>
    <t>03.09.271</t>
  </si>
  <si>
    <t>Thay khóa đỡ dây dẫn, dây chống sét có tiết diện &lt;= 70mm2, chiều cao lắp đặt &lt;= 20m</t>
  </si>
  <si>
    <t>03.09.272</t>
  </si>
  <si>
    <t>Thay khóa đỡ dây dẫn, dây chống sét có tiết diện &lt;= 70mm2, chiều cao lắp đặt &lt;= 30m</t>
  </si>
  <si>
    <t>03.09.273</t>
  </si>
  <si>
    <t>Thay khóa đỡ dây dẫn, dây chống sét có tiết diện &lt;= 70mm2, chiều cao lắp đặt &lt;= 40m</t>
  </si>
  <si>
    <t>03.09.274</t>
  </si>
  <si>
    <t>Thay khóa đỡ dây dẫn, dây chống sét có tiết diện &lt;= 70mm2, chiều cao lắp đặt &lt;= 50m</t>
  </si>
  <si>
    <t>03.09.275</t>
  </si>
  <si>
    <t>Thay khóa đỡ dây dẫn, dây chống sét có tiết diện &lt;= 70mm2, chiều cao lắp đặt &lt;= 60m</t>
  </si>
  <si>
    <t>03.09.276</t>
  </si>
  <si>
    <t>Thay khóa đỡ dây dẫn, dây chống sét có tiết diện &lt;= 70mm2, chiều cao lắp đặt &lt;= 70m</t>
  </si>
  <si>
    <t>03.09.277</t>
  </si>
  <si>
    <t>Thay khóa đỡ dây dẫn, dây chống sét có tiết diện &lt;= 70mm2, chiều cao lắp đặt &lt;= 85m</t>
  </si>
  <si>
    <t>03.09.278</t>
  </si>
  <si>
    <t>Thay khóa đỡ dây dẫn, dây chống sét có tiết diện &lt;= 70mm2, chiều cao lắp đặt &lt;= 100m</t>
  </si>
  <si>
    <t>03.09.279</t>
  </si>
  <si>
    <t>Thay khóa đỡ dây dẫn, dây chống sét có tiết diện &lt;= 70mm2, chiều cao lắp đặt &gt; 100m</t>
  </si>
  <si>
    <t>03.09.281</t>
  </si>
  <si>
    <t>Thay khóa đỡ dây dẫn, dây chống sét có tiết diện &lt;= 240mm2, chiều cao lắp đặt &lt;= 20m</t>
  </si>
  <si>
    <t>03.09.282</t>
  </si>
  <si>
    <t>Thay khóa đỡ dây dẫn, dây chống sét có tiết diện &lt;= 240mm2, chiều cao lắp đặt &lt;= 30m</t>
  </si>
  <si>
    <t>03.09.283</t>
  </si>
  <si>
    <t>Thay khóa đỡ dây dẫn, dây chống sét có tiết diện &lt;= 240mm2, chiều cao lắp đặt &lt;= 40m</t>
  </si>
  <si>
    <t>03.09.284</t>
  </si>
  <si>
    <t>Thay khóa đỡ dây dẫn, dây chống sét có tiết diện &lt;= 240mm2, chiều cao lắp đặt &lt;= 50m</t>
  </si>
  <si>
    <t>03.09.285</t>
  </si>
  <si>
    <t>Thay khóa đỡ dây dẫn, dây chống sét có tiết diện &lt;= 240mm2, chiều cao lắp đặt &lt;= 60m</t>
  </si>
  <si>
    <t>03.09.286</t>
  </si>
  <si>
    <t>Thay khóa đỡ dây dẫn, dây chống sét có tiết diện &lt;= 240mm2, chiều cao lắp đặt &lt;= 70m</t>
  </si>
  <si>
    <t>03.09.287</t>
  </si>
  <si>
    <t>Thay khóa đỡ dây dẫn, dây chống sét có tiết diện &lt;= 240mm2, chiều cao lắp đặt &lt;= 85m</t>
  </si>
  <si>
    <t>03.09.288</t>
  </si>
  <si>
    <t>Thay khóa đỡ dây dẫn, dây chống sét có tiết diện &lt;= 240mm2, chiều cao lắp đặt &lt;= 100m</t>
  </si>
  <si>
    <t>03.09.289</t>
  </si>
  <si>
    <t>Thay khóa đỡ dây dẫn, dây chống sét có tiết diện &lt;= 240mm2, chiều cao lắp đặt &gt; 100m</t>
  </si>
  <si>
    <t>03.09.291</t>
  </si>
  <si>
    <t>Thay khóa đỡ dây dẫn, dây chống sét có tiết diện &gt; 240mm2, chiều cao lắp đặt &lt;= 20m</t>
  </si>
  <si>
    <t>03.09.292</t>
  </si>
  <si>
    <t>Thay khóa đỡ dây dẫn, dây chống sét có tiết diện &gt; 240mm2, chiều cao lắp đặt &lt;= 30m</t>
  </si>
  <si>
    <t>03.09.293</t>
  </si>
  <si>
    <t>Thay khóa đỡ dây dẫn, dây chống sét có tiết diện &gt; 240mm2, chiều cao lắp đặt &lt;= 40m</t>
  </si>
  <si>
    <t>03.09.294</t>
  </si>
  <si>
    <t>Thay khóa đỡ dây dẫn, dây chống sét có tiết diện &gt; 240mm2, chiều cao lắp đặt &lt;= 50m</t>
  </si>
  <si>
    <t>03.09.295</t>
  </si>
  <si>
    <t>Thay khóa đỡ dây dẫn, dây chống sét có tiết diện &gt; 240mm2, chiều cao lắp đặt &lt;= 60m</t>
  </si>
  <si>
    <t>03.09.296</t>
  </si>
  <si>
    <t>Thay khóa đỡ dây dẫn, dây chống sét có tiết diện &gt; 240mm2, chiều cao lắp đặt &lt;= 70m</t>
  </si>
  <si>
    <t>03.09.297</t>
  </si>
  <si>
    <t>Thay khóa đỡ dây dẫn, dây chống sét có tiết diện &gt; 240mm2, chiều cao lắp đặt &lt;= 85m</t>
  </si>
  <si>
    <t>03.09.298</t>
  </si>
  <si>
    <t>Thay khóa đỡ dây dẫn, dây chống sét có tiết diện &gt; 240mm2, chiều cao lắp đặt &lt;= 100m</t>
  </si>
  <si>
    <t>03.09.299</t>
  </si>
  <si>
    <t>Thay khóa đỡ dây dẫn, dây chống sét có tiết diện &gt; 240mm2, chiều cao lắp đặt &gt; 100m</t>
  </si>
  <si>
    <t>03.09.301</t>
  </si>
  <si>
    <t>Thay khung định vị, chiều cao lắp đặt &lt;= 20m</t>
  </si>
  <si>
    <t>03.09.302</t>
  </si>
  <si>
    <t>Thay khung định vị, chiều cao lắp đặt &lt;= 30m</t>
  </si>
  <si>
    <t>03.09.303</t>
  </si>
  <si>
    <t>Thay khung định vị, chiều cao lắp đặt &lt;= 40m</t>
  </si>
  <si>
    <t>03.09.304</t>
  </si>
  <si>
    <t>Thay khung định vị, chiều cao lắp đặt &lt;= 50m</t>
  </si>
  <si>
    <t>03.09.305</t>
  </si>
  <si>
    <t>Thay khung định vị, chiều cao lắp đặt &lt;= 60m</t>
  </si>
  <si>
    <t>03.09.306</t>
  </si>
  <si>
    <t>Thay khung định vị, chiều cao lắp đặt &lt;= 70m</t>
  </si>
  <si>
    <t>03.09.307</t>
  </si>
  <si>
    <t>Thay khung định vị, chiều cao lắp đặt &lt;= 85m</t>
  </si>
  <si>
    <t>03.09.308</t>
  </si>
  <si>
    <t>Thay khung định vị, chiều cao lắp đặt &lt;= 100m</t>
  </si>
  <si>
    <t>03.09.309</t>
  </si>
  <si>
    <t>Thay khung định vị, chiều cao lắp đặt &gt; 100m</t>
  </si>
  <si>
    <t>03.09.311</t>
  </si>
  <si>
    <t>Thay bulong, chiều cao lắp đặt &lt;= 20m</t>
  </si>
  <si>
    <t>03.09.312</t>
  </si>
  <si>
    <t>Thay bulong, chiều cao lắp đặt &lt;= 30m</t>
  </si>
  <si>
    <t>03.09.313</t>
  </si>
  <si>
    <t>Thay bulong, chiều cao lắp đặt &lt;= 40m</t>
  </si>
  <si>
    <t>03.09.314</t>
  </si>
  <si>
    <t>Thay bulong, chiều cao lắp đặt &lt;= 50m</t>
  </si>
  <si>
    <t>03.09.315</t>
  </si>
  <si>
    <t>Thay bulong, chiều cao lắp đặt &lt;= 60m</t>
  </si>
  <si>
    <t>03.09.316</t>
  </si>
  <si>
    <t>Thay bulong, chiều cao lắp đặt &lt;= 70m</t>
  </si>
  <si>
    <t>03.09.317</t>
  </si>
  <si>
    <t>Thay bulong, chiều cao lắp đặt &lt;= 85m</t>
  </si>
  <si>
    <t>03.09.318</t>
  </si>
  <si>
    <t>Thay bulong, chiều cao lắp đặt &lt;= 100m</t>
  </si>
  <si>
    <t>03.09.319</t>
  </si>
  <si>
    <t>Thay bulong, chiều cao lắp đặt &gt; 100m</t>
  </si>
  <si>
    <t>03.10.00 Thay sứ cách điện Polymer/Composite/Silicon</t>
  </si>
  <si>
    <t>03.10.10 Thay sứ cách điện Polymer/Composite/Silicon đứng</t>
  </si>
  <si>
    <t>Thay cách điện polymer cho dây chống sét ĐM Knc= 0,56</t>
  </si>
  <si>
    <t>03.10.111</t>
  </si>
  <si>
    <t>Thay cách điện Polymer/ Composite/ Silicon trung thế và hạ thế, cột tròn, lắp dưới đất, cấp điện áp 6-10kV</t>
  </si>
  <si>
    <t>chuỗi</t>
  </si>
  <si>
    <t>03.10.112</t>
  </si>
  <si>
    <t>Thay cách điện Polymer/ Composite/ Silicon trung thế và hạ thế, cột tròn, lắp dưới đất, cấp điện áp 15-22kV</t>
  </si>
  <si>
    <t>03.10.113</t>
  </si>
  <si>
    <t>Thay cách điện Polymer/ Composite/ Silicon trung thế và hạ thế, cột tròn, lắp dưới đất, cấp điện áp 35kV</t>
  </si>
  <si>
    <t>03.10.114</t>
  </si>
  <si>
    <t>Thay cách điện Polymer/ Composite/ Silicon trung thế và hạ thế, cột tròn, lắp trên cột, cấp điện áp 6-10kV</t>
  </si>
  <si>
    <t>03.10.115</t>
  </si>
  <si>
    <t>Thay cách điện Polymer/ Composite/ Silicon trung thế và hạ thế, cột tròn, lắp trên cột, cấp điện áp 15-22kV</t>
  </si>
  <si>
    <t>03.10.116</t>
  </si>
  <si>
    <t>Thay cách điện Polymer/ Composite/ Silicon trung thế và hạ thế, cột tròn, lắp trên cột, cấp điện áp 35kV</t>
  </si>
  <si>
    <t>03.10.121</t>
  </si>
  <si>
    <t>Thay cách điện Polymer/ Composite/ Silicon trung thế và hạ thế, cột vuông, lắp dưới đất, cấp điện áp 6-10kV</t>
  </si>
  <si>
    <t>03.10.122</t>
  </si>
  <si>
    <t>Thay cách điện Polymer/ Composite/ Silicon trung thế và hạ thế, cột vuông, lắp dưới đất, cấp điện áp 15-22kV</t>
  </si>
  <si>
    <t>03.10.123</t>
  </si>
  <si>
    <t>Thay cách điện Polymer/ Composite/ Silicon trung thế và hạ thế, cột vuông, lắp dưới đất, cấp điện áp 35kV</t>
  </si>
  <si>
    <t>03.10.124</t>
  </si>
  <si>
    <t>Thay cách điện Polymer/ Composite/ Silicon trung thế và hạ thế, cột vuông, lắp trên cột, cấp điện áp 6-10kV</t>
  </si>
  <si>
    <t>03.10.125</t>
  </si>
  <si>
    <t>Thay cách điện Polymer/ Composite/ Silicon trung thế và hạ thế, cột vuông, lắp trên cột, cấp điện áp 15-22kV</t>
  </si>
  <si>
    <t>03.10.126</t>
  </si>
  <si>
    <t>Thay cách điện Polymer/ Composite/ Silicon trung thế và hạ thế, cột vuông, lắp trên cột, cấp điện áp 35kV</t>
  </si>
  <si>
    <t>03.10.20 Thay sứ cách điện Polymer/Composite/Silicon đỡ đơn cho dây dẫn</t>
  </si>
  <si>
    <t>03.10.211</t>
  </si>
  <si>
    <t>Thay cách điện Polymer/ Composite/ Silicon đỡ đơn cho dây dẫn, cấp điện áp &lt;= 35kV, chiều cao lắp đặt chuỗi &lt;= 20m</t>
  </si>
  <si>
    <t>1 bộ cách điện</t>
  </si>
  <si>
    <t>03.10.212</t>
  </si>
  <si>
    <t>Thay cách điện Polymer/ Composite/ Silicon đỡ đơn cho dây dẫn, cấp điện áp &lt;= 35kV, chiều cao lắp đặt chuỗi &lt;= 30m</t>
  </si>
  <si>
    <t>03.10.213</t>
  </si>
  <si>
    <t>Thay cách điện Polymer/ Composite/ Silicon đỡ đơn cho dây dẫn, cấp điện áp &lt;= 35kV, chiều cao lắp đặt chuỗi &lt;= 40m</t>
  </si>
  <si>
    <t>03.10.214</t>
  </si>
  <si>
    <t>Thay cách điện Polymer/ Composite/ Silicon đỡ đơn cho dây dẫn, cấp điện áp &lt;= 35kV, chiều cao lắp đặt chuỗi &lt;= 50m</t>
  </si>
  <si>
    <t>03.10.215</t>
  </si>
  <si>
    <t>Thay cách điện Polymer/ Composite/ Silicon đỡ đơn cho dây dẫn, cấp điện áp &lt;= 35kV, chiều cao lắp đặt chuỗi &lt;= 60m</t>
  </si>
  <si>
    <t>03.10.221</t>
  </si>
  <si>
    <t>Thay cách điện Polymer/ Composite/ Silicon đỡ đơn cho dây dẫn, cấp điện áp 110kV, chiều cao lắp đặt chuỗi &lt;= 20m</t>
  </si>
  <si>
    <t>03.10.222</t>
  </si>
  <si>
    <t>Thay cách điện Polymer/ Composite/ Silicon đỡ đơn cho dây dẫn, cấp điện áp 110kV, chiều cao lắp đặt chuỗi &lt;= 30m</t>
  </si>
  <si>
    <t>03.10.223</t>
  </si>
  <si>
    <t>Thay cách điện Polymer/ Composite/ Silicon đỡ đơn cho dây dẫn, cấp điện áp 110kV, chiều cao lắp đặt chuỗi &lt;= 40m</t>
  </si>
  <si>
    <t>03.10.224</t>
  </si>
  <si>
    <t>Thay cách điện Polymer/ Composite/ Silicon đỡ đơn cho dây dẫn, cấp điện áp 110kV, chiều cao lắp đặt chuỗi &lt;= 50m</t>
  </si>
  <si>
    <t>03.10.225</t>
  </si>
  <si>
    <t>Thay cách điện Polymer/ Composite/ Silicon đỡ đơn cho dây dẫn, cấp điện áp 110kV, chiều cao lắp đặt chuỗi &lt;= 60m</t>
  </si>
  <si>
    <t>03.10.226</t>
  </si>
  <si>
    <t>Thay cách điện Polymer/ Composite/ Silicon đỡ đơn cho dây dẫn, cấp điện áp 110kV, chiều cao lắp đặt chuỗi &lt;= 70m</t>
  </si>
  <si>
    <t>03.10.227</t>
  </si>
  <si>
    <t>Thay cách điện Polymer/ Composite/ Silicon đỡ đơn cho dây dẫn, cấp điện áp 110kV, chiều cao lắp đặt chuỗi &gt; 70m</t>
  </si>
  <si>
    <t>03.10.231</t>
  </si>
  <si>
    <t>Thay cách điện Polymer/ Composite/ Silicon đỡ đơn cho dây dẫn, cấp điện áp 220kV, chiều cao lắp đặt chuỗi &lt;= 20m</t>
  </si>
  <si>
    <t>03.10.232</t>
  </si>
  <si>
    <t>Thay cách điện Polymer/ Composite/ Silicon đỡ đơn cho dây dẫn, cấp điện áp 220kV, chiều cao lắp đặt chuỗi &lt;= 30m</t>
  </si>
  <si>
    <t>03.10.233</t>
  </si>
  <si>
    <t>Thay cách điện Polymer/ Composite/ Silicon đỡ đơn cho dây dẫn, cấp điện áp 220kV, chiều cao lắp đặt chuỗi &lt;= 40m</t>
  </si>
  <si>
    <t>03.10.234</t>
  </si>
  <si>
    <t>Thay cách điện Polymer/ Composite/ Silicon đỡ đơn cho dây dẫn, cấp điện áp 220kV, chiều cao lắp đặt chuỗi &lt;= 50m</t>
  </si>
  <si>
    <t>03.10.235</t>
  </si>
  <si>
    <t>Thay cách điện Polymer/ Composite/ Silicon đỡ đơn cho dây dẫn, cấp điện áp 220kV, chiều cao lắp đặt chuỗi &lt;= 60m</t>
  </si>
  <si>
    <t>03.10.236</t>
  </si>
  <si>
    <t>Thay cách điện Polymer/ Composite/ Silicon đỡ đơn cho dây dẫn, cấp điện áp 220kV, chiều cao lắp đặt chuỗi &lt;= 70m</t>
  </si>
  <si>
    <t>03.10.237</t>
  </si>
  <si>
    <t>Thay cách điện Polymer/ Composite/ Silicon đỡ đơn cho dây dẫn, cấp điện áp 220kV, chiều cao lắp đặt chuỗi &gt; 70m</t>
  </si>
  <si>
    <t>03.10.242</t>
  </si>
  <si>
    <t>Thay cách điện Polymer/ Composite/ Silicon đỡ đơn cho dây dẫn, cấp điện áp 500kV, chiều cao lắp đặt chuỗi &lt;= 30m</t>
  </si>
  <si>
    <t>03.10.243</t>
  </si>
  <si>
    <t>Thay cách điện Polymer/ Composite/ Silicon đỡ đơn cho dây dẫn, cấp điện áp 500kV, chiều cao lắp đặt chuỗi &lt;= 40m</t>
  </si>
  <si>
    <t>03.10.244</t>
  </si>
  <si>
    <t>Thay cách điện Polymer/ Composite/ Silicon đỡ đơn cho dây dẫn, cấp điện áp 500kV, chiều cao lắp đặt chuỗi &lt;= 50m</t>
  </si>
  <si>
    <t>03.10.245</t>
  </si>
  <si>
    <t>Thay cách điện Polymer/ Composite/ Silicon đỡ đơn cho dây dẫn, cấp điện áp 500kV, chiều cao lắp đặt chuỗi &lt;= 60m</t>
  </si>
  <si>
    <t>03.10.246</t>
  </si>
  <si>
    <t>Thay cách điện Polymer/ Composite/ Silicon đỡ đơn cho dây dẫn, cấp điện áp 500kV, chiều cao lắp đặt chuỗi &lt;= 70m</t>
  </si>
  <si>
    <t>03.10.247</t>
  </si>
  <si>
    <t>Thay cách điện Polymer/ Composite/ Silicon đỡ đơn cho dây dẫn, cấp điện áp 500kV, chiều cao lắp đặt chuỗi &gt; 70m</t>
  </si>
  <si>
    <t>03.10.30 Thay sứ cách điện Polymer/Composite/Silicon đỡ đơn cho dây lèo</t>
  </si>
  <si>
    <t>03.10.311</t>
  </si>
  <si>
    <t>Thay cách điện Polymer/ Composite/ Silicon đỡ đơn cho dây lèo, cấp điện áp &lt;= 35kV, chiều cao lắp đặt chuỗi &lt;= 20m</t>
  </si>
  <si>
    <t>03.10.312</t>
  </si>
  <si>
    <t>Thay cách điện Polymer/ Composite/ Silicon đỡ đơn cho dây lèo, cấp điện áp &lt;= 35kV, chiều cao lắp đặt chuỗi &lt;= 30m</t>
  </si>
  <si>
    <t>03.10.313</t>
  </si>
  <si>
    <t>Thay cách điện Polymer/ Composite/ Silicon đỡ đơn cho dây lèo, cấp điện áp &lt;= 35kV, chiều cao lắp đặt chuỗi &lt;= 40m</t>
  </si>
  <si>
    <t>03.10.314</t>
  </si>
  <si>
    <t>Thay cách điện Polymer/ Composite/ Silicon đỡ đơn cho dây lèo, cấp điện áp &lt;= 35kV, chiều cao lắp đặt chuỗi &lt;= 50m</t>
  </si>
  <si>
    <t>03.10.315</t>
  </si>
  <si>
    <t>Thay cách điện Polymer/ Composite/ Silicon đỡ đơn cho dây lèo, cấp điện áp &lt;= 35kV, chiều cao lắp đặt chuỗi &lt;= 60m</t>
  </si>
  <si>
    <t>03.10.321</t>
  </si>
  <si>
    <t>Thay cách điện Polymer/ Composite/ Silicon đỡ đơn cho dây lèo, cấp điện áp 110kV, chiều cao lắp đặt chuỗi &lt;= 20m</t>
  </si>
  <si>
    <t>03.10.322</t>
  </si>
  <si>
    <t>Thay cách điện Polymer/ Composite/ Silicon đỡ đơn cho dây lèo, cấp điện áp 110kV, chiều cao lắp đặt chuỗi &lt;= 30m</t>
  </si>
  <si>
    <t>03.10.323</t>
  </si>
  <si>
    <t>Thay cách điện Polymer/ Composite/ Silicon đỡ đơn cho dây lèo, cấp điện áp 110kV, chiều cao lắp đặt chuỗi &lt;= 40m</t>
  </si>
  <si>
    <t>03.10.324</t>
  </si>
  <si>
    <t>Thay cách điện Polymer/ Composite/ Silicon đỡ đơn cho dây lèo, cấp điện áp 110kV, chiều cao lắp đặt chuỗi &lt;= 50m</t>
  </si>
  <si>
    <t>03.10.325</t>
  </si>
  <si>
    <t>Thay cách điện Polymer/ Composite/ Silicon đỡ đơn cho dây lèo, cấp điện áp 110kV, chiều cao lắp đặt chuỗi &lt;= 60m</t>
  </si>
  <si>
    <t>03.10.326</t>
  </si>
  <si>
    <t>Thay cách điện Polymer/ Composite/ Silicon đỡ đơn cho dây lèo, cấp điện áp 110kV, chiều cao lắp đặt chuỗi &lt;= 70m</t>
  </si>
  <si>
    <t>03.10.327</t>
  </si>
  <si>
    <t>Thay cách điện Polymer/ Composite/ Silicon đỡ đơn cho dây lèo, cấp điện áp 110kV, chiều cao lắp đặt chuỗi &gt; 70m</t>
  </si>
  <si>
    <t>03.10.331</t>
  </si>
  <si>
    <t>Thay cách điện Polymer/ Composite/ Silicon đỡ đơn cho dây lèo, cấp điện áp 220kV, chiều cao lắp đặt chuỗi &lt;= 20m</t>
  </si>
  <si>
    <t>03.10.332</t>
  </si>
  <si>
    <t>Thay cách điện Polymer/ Composite/ Silicon đỡ đơn cho dây lèo, cấp điện áp 220kV, chiều cao lắp đặt chuỗi &lt;= 30m</t>
  </si>
  <si>
    <t>03.10.333</t>
  </si>
  <si>
    <t>Thay cách điện Polymer/ Composite/ Silicon đỡ đơn cho dây lèo, cấp điện áp 220kV, chiều cao lắp đặt chuỗi &lt;= 40m</t>
  </si>
  <si>
    <t>03.10.334</t>
  </si>
  <si>
    <t>Thay cách điện Polymer/ Composite/ Silicon đỡ đơn cho dây lèo, cấp điện áp 220kV, chiều cao lắp đặt chuỗi &lt;= 50m</t>
  </si>
  <si>
    <t>03.10.335</t>
  </si>
  <si>
    <t>Thay cách điện Polymer/ Composite/ Silicon đỡ đơn cho dây lèo, cấp điện áp 220kV, chiều cao lắp đặt chuỗi &lt;= 60m</t>
  </si>
  <si>
    <t>03.10.336</t>
  </si>
  <si>
    <t>Thay cách điện Polymer/ Composite/ Silicon đỡ đơn cho dây lèo, cấp điện áp 220kV, chiều cao lắp đặt chuỗi &lt;= 70m</t>
  </si>
  <si>
    <t>03.10.337</t>
  </si>
  <si>
    <t>Thay cách điện Polymer/ Composite/ Silicon đỡ đơn cho dây lèo, cấp điện áp 220kV, chiều cao lắp đặt chuỗi &gt; 70m</t>
  </si>
  <si>
    <t>03.10.342</t>
  </si>
  <si>
    <t>Thay cách điện Polymer/ Composite/ Silicon đỡ đơn cho dây lèo, cấp điện áp 500kV, chiều cao lắp đặt chuỗi &lt;= 30m</t>
  </si>
  <si>
    <t>03.10.343</t>
  </si>
  <si>
    <t>Thay cách điện Polymer/ Composite/ Silicon đỡ đơn cho dây lèo, cấp điện áp 500kV, chiều cao lắp đặt chuỗi &lt;= 40m</t>
  </si>
  <si>
    <t>03.10.344</t>
  </si>
  <si>
    <t>Thay cách điện Polymer/ Composite/ Silicon đỡ đơn cho dây lèo, cấp điện áp 500kV, chiều cao lắp đặt chuỗi &lt;= 50m</t>
  </si>
  <si>
    <t>03.10.345</t>
  </si>
  <si>
    <t>Thay cách điện Polymer/ Composite/ Silicon đỡ đơn cho dây lèo, cấp điện áp 500kV, chiều cao lắp đặt chuỗi &lt;= 60m</t>
  </si>
  <si>
    <t>03.10.346</t>
  </si>
  <si>
    <t>Thay cách điện Polymer/ Composite/ Silicon đỡ đơn cho dây lèo, cấp điện áp 500kV, chiều cao lắp đặt chuỗi &lt;= 70m</t>
  </si>
  <si>
    <t>03.10.347</t>
  </si>
  <si>
    <t>Thay cách điện Polymer/ Composite/ Silicon đỡ đơn cho dây lèo, cấp điện áp 500kV, chiều cao lắp đặt chuỗi &gt; 70m</t>
  </si>
  <si>
    <t>03.10.40 Thay sứ cách điện Polymer/Composite/Silicon néo đơn cho dây dẫn</t>
  </si>
  <si>
    <t>03.10.411</t>
  </si>
  <si>
    <t>Thay cách điện Polymer/ Composite/ Silicon néo đơn cho dây dẫn, cấp điện áp &lt;= 35kV, chiều cao lắp đặt chuỗi &lt;= 20m</t>
  </si>
  <si>
    <t>03.10.412</t>
  </si>
  <si>
    <t>Thay cách điện Polymer/ Composite/ Silicon néo đơn cho dây dẫn, cấp điện áp &lt;= 35kV, chiều cao lắp đặt chuỗi &lt;= 30m</t>
  </si>
  <si>
    <t>03.10.413</t>
  </si>
  <si>
    <t>Thay cách điện Polymer/ Composite/ Silicon néo đơn cho dây dẫn, cấp điện áp &lt;= 35kV, chiều cao lắp đặt chuỗi &lt;= 40m</t>
  </si>
  <si>
    <t>03.10.414</t>
  </si>
  <si>
    <t>Thay cách điện Polymer/ Composite/ Silicon néo đơn cho dây dẫn, cấp điện áp &lt;= 35kV, chiều cao lắp đặt chuỗi &lt;= 50m</t>
  </si>
  <si>
    <t>03.10.415</t>
  </si>
  <si>
    <t>Thay cách điện Polymer/ Composite/ Silicon néo đơn cho dây dẫn, cấp điện áp &lt;= 35kV, chiều cao lắp đặt chuỗi &lt;= 60m</t>
  </si>
  <si>
    <t>03.10.421</t>
  </si>
  <si>
    <t>Thay cách điện Polymer/ Composite/ Silicon néo đơn cho dây dẫn, cấp điện áp 110kV, chiều cao lắp đặt chuỗi &lt;= 20m</t>
  </si>
  <si>
    <t>03.10.422</t>
  </si>
  <si>
    <t>Thay cách điện Polymer/ Composite/ Silicon néo đơn cho dây dẫn, cấp điện áp 110kV, chiều cao lắp đặt chuỗi &lt;= 30m</t>
  </si>
  <si>
    <t>03.10.423</t>
  </si>
  <si>
    <t>Thay cách điện Polymer/ Composite/ Silicon néo đơn cho dây dẫn, cấp điện áp 110kV, chiều cao lắp đặt chuỗi &lt;= 40m</t>
  </si>
  <si>
    <t>03.10.424</t>
  </si>
  <si>
    <t>Thay cách điện Polymer/ Composite/ Silicon néo đơn cho dây dẫn, cấp điện áp 110kV, chiều cao lắp đặt chuỗi &lt;= 50m</t>
  </si>
  <si>
    <t>03.10.425</t>
  </si>
  <si>
    <t>Thay cách điện Polymer/ Composite/ Silicon néo đơn cho dây dẫn, cấp điện áp 110kV, chiều cao lắp đặt chuỗi &lt;= 60m</t>
  </si>
  <si>
    <t>03.10.426</t>
  </si>
  <si>
    <t>Thay cách điện Polymer/ Composite/ Silicon néo đơn cho dây dẫn, cấp điện áp 110kV, chiều cao lắp đặt chuỗi &lt;= 70m</t>
  </si>
  <si>
    <t>03.10.427</t>
  </si>
  <si>
    <t>Thay cách điện Polymer/ Composite/ Silicon néo đơn cho dây dẫn, cấp điện áp 110kV, chiều cao lắp đặt chuỗi &gt; 70m</t>
  </si>
  <si>
    <t>03.10.431</t>
  </si>
  <si>
    <t>Thay cách điện Polymer/ Composite/ Silicon néo đơn cho dây dẫn, cấp điện áp 220kV, chiều cao lắp đặt chuỗi &lt;= 20m</t>
  </si>
  <si>
    <t>03.10.432</t>
  </si>
  <si>
    <t>Thay cách điện Polymer/ Composite/ Silicon néo đơn cho dây dẫn, cấp điện áp 220kV, chiều cao lắp đặt chuỗi &lt;= 30m</t>
  </si>
  <si>
    <t>03.10.433</t>
  </si>
  <si>
    <t>Thay cách điện Polymer/ Composite/ Silicon néo đơn cho dây dẫn, cấp điện áp 220kV, chiều cao lắp đặt chuỗi &lt;= 40m</t>
  </si>
  <si>
    <t>03.10.434</t>
  </si>
  <si>
    <t>Thay cách điện Polymer/ Composite/ Silicon néo đơn cho dây dẫn, cấp điện áp 220kV, chiều cao lắp đặt chuỗi &lt;= 50m</t>
  </si>
  <si>
    <t>03.10.435</t>
  </si>
  <si>
    <t>Thay cách điện Polymer/ Composite/ Silicon néo đơn cho dây dẫn, cấp điện áp 220kV, chiều cao lắp đặt chuỗi &lt;= 60m</t>
  </si>
  <si>
    <t>03.10.436</t>
  </si>
  <si>
    <t>Thay cách điện Polymer/ Composite/ Silicon néo đơn cho dây dẫn, cấp điện áp 220kV, chiều cao lắp đặt chuỗi &lt;= 70m</t>
  </si>
  <si>
    <t>03.10.437</t>
  </si>
  <si>
    <t>Thay cách điện Polymer/ Composite/ Silicon néo đơn cho dây dẫn, cấp điện áp 220kV, chiều cao lắp đặt chuỗi &gt; 70m</t>
  </si>
  <si>
    <t>03.10.441</t>
  </si>
  <si>
    <t>Thay cách điện Polymer/ Composite/ Silicon néo đơn cho dây dẫn, cấp điện áp 500kV, chiều cao lắp đặt chuỗi &lt;= 30m</t>
  </si>
  <si>
    <t>03.10.442</t>
  </si>
  <si>
    <t>03.10.443</t>
  </si>
  <si>
    <t>Thay cách điện Polymer/ Composite/ Silicon néo đơn cho dây dẫn, cấp điện áp 500kV, chiều cao lắp đặt chuỗi &lt;= 40m</t>
  </si>
  <si>
    <t>03.10.444</t>
  </si>
  <si>
    <t>Thay cách điện Polymer/ Composite/ Silicon néo đơn cho dây dẫn, cấp điện áp 500kV, chiều cao lắp đặt chuỗi &lt;= 50m</t>
  </si>
  <si>
    <t>03.10.445</t>
  </si>
  <si>
    <t>Thay cách điện Polymer/ Composite/ Silicon néo đơn cho dây dẫn, cấp điện áp 500kV, chiều cao lắp đặt chuỗi &lt;= 60m</t>
  </si>
  <si>
    <t>03.10.446</t>
  </si>
  <si>
    <t>Thay cách điện Polymer/ Composite/ Silicon néo đơn cho dây dẫn, cấp điện áp 500kV, chiều cao lắp đặt chuỗi &lt;= 70m</t>
  </si>
  <si>
    <t>03.10.447</t>
  </si>
  <si>
    <t>Thay cách điện Polymer/ Composite/ Silicon néo đơn cho dây dẫn, cấp điện áp 500kV, chiều cao lắp đặt chuỗi &gt; 70m</t>
  </si>
  <si>
    <t>Thay cách điện polymer néo kép và néo hình V thì ĐM K= 1,98</t>
  </si>
  <si>
    <t>Tháo cách điện Polymer, không lắp lại thì ĐM K= 0,45</t>
  </si>
  <si>
    <t>CHƯƠNG 4: THAY CỘT ĐIỆN</t>
  </si>
  <si>
    <t>04.01.00 Thay cột thép</t>
  </si>
  <si>
    <t>04.01.101</t>
  </si>
  <si>
    <t>Thay cột thép, Từng chi tiết, trọng lượng cột &lt;= 5 tấn</t>
  </si>
  <si>
    <t>04.01.102</t>
  </si>
  <si>
    <t>Thay cột thép, Từng chi tiết, trọng lượng cột &lt;= 15 tấn</t>
  </si>
  <si>
    <t>04.01.103</t>
  </si>
  <si>
    <t>Thay cột thép, Từng chi tiết, trọng lượng cột &lt;= 30 tấn</t>
  </si>
  <si>
    <t>04.01.104</t>
  </si>
  <si>
    <t>Thay cột thép, Từng chi tiết, trọng lượng cột &gt; 30 tấn</t>
  </si>
  <si>
    <t>04.01.201</t>
  </si>
  <si>
    <t>Thay cột thép, Từng đoạn, trọng lượng cột &lt;= 5 tấn</t>
  </si>
  <si>
    <t>04.01.202</t>
  </si>
  <si>
    <t>Thay cột thép, Từng đoạn, trọng lượng cột &lt;= 15 tấn</t>
  </si>
  <si>
    <t>04.01.203</t>
  </si>
  <si>
    <t>Thay cột thép, Từng đoạn, trọng lượng cột &lt;= 30 tấn</t>
  </si>
  <si>
    <t>04.01.204</t>
  </si>
  <si>
    <t>Thay cột thép, Từng đoạn, trọng lượng cột &gt; 30 tấn</t>
  </si>
  <si>
    <t>04.02.00 Thay cột bê tông</t>
  </si>
  <si>
    <t>04.02.101</t>
  </si>
  <si>
    <t>Thay cột bê tông, chiều cao cột &lt;= 8m, hoàn toàn bằng thủ công</t>
  </si>
  <si>
    <t>04.02.102</t>
  </si>
  <si>
    <t xml:space="preserve">Cầu 10T </t>
  </si>
  <si>
    <t>04.02.201</t>
  </si>
  <si>
    <t>Thay cột bê tông, chiều cao cột &lt;= 10m, hoàn toàn bằng thủ công</t>
  </si>
  <si>
    <t>04.02.202</t>
  </si>
  <si>
    <t>Thay cột bê tông, chiều cao cột &lt;= 10m, bằng cẩu kết hợp thủ công</t>
  </si>
  <si>
    <t>04.02.301</t>
  </si>
  <si>
    <t>Thay cột bê tông, chiều cao cột &lt;= 12m, hoàn toàn bằng thủ công</t>
  </si>
  <si>
    <t>04.02.302</t>
  </si>
  <si>
    <t>Thay cột bê tông, chiều cao cột &lt;= 12m, bằng cẩu kết hợp thủ công</t>
  </si>
  <si>
    <t>04.02.401</t>
  </si>
  <si>
    <t>Thay cột bê tông, chiều cao cột &lt;= 14m, hoàn toàn bằng thủ công</t>
  </si>
  <si>
    <t>04.02.402</t>
  </si>
  <si>
    <t>Thay cột bê tông, chiều cao cột &lt;= 14m, bằng cẩu kết hợp thủ công</t>
  </si>
  <si>
    <t>04.02.501</t>
  </si>
  <si>
    <t>Thay cột bê tông, chiều cao cột &lt;= 16m, hoàn toàn bằng thủ công</t>
  </si>
  <si>
    <t>04.02.502</t>
  </si>
  <si>
    <t>Thay cột bê tông, chiều cao cột &lt;= 16m, bằng cẩu kết hợp thủ công</t>
  </si>
  <si>
    <t>04.02.503</t>
  </si>
  <si>
    <t>Thay cột bê tông, chiều cao cột &lt;= 16m, bằng máy kéo kết hợp thủ công</t>
  </si>
  <si>
    <t>04.02.601</t>
  </si>
  <si>
    <t>Thay cột bê tông, chiều cao cột &lt;= 18m, hoàn toàn bằng thủ công</t>
  </si>
  <si>
    <t>04.02.602</t>
  </si>
  <si>
    <t>Thay cột bê tông, chiều cao cột &lt;= 18m, bằng cẩu kết hợp thủ công</t>
  </si>
  <si>
    <t>04.02.603</t>
  </si>
  <si>
    <t>Thay cột bê tông, chiều cao cột &lt;= 18m, bằng máy kéo kết hợp thủ công</t>
  </si>
  <si>
    <t>04.02.701</t>
  </si>
  <si>
    <t>Thay cột bê tông, chiều cao cột &lt;= 20m, hoàn toàn bằng thủ công</t>
  </si>
  <si>
    <t>04.02.702</t>
  </si>
  <si>
    <t>Thay cột bê tông, chiều cao cột &lt;= 20m, bằng cẩu kết hợp thủ công</t>
  </si>
  <si>
    <t>04.02.703</t>
  </si>
  <si>
    <t>Thay cột bê tông, chiều cao cột &lt;= 20m, bằng máy kéo kết hợp thủ công</t>
  </si>
  <si>
    <t>04.02.801</t>
  </si>
  <si>
    <t>Thay cột bê tông, chiều cao cột &gt; 20m, hoàn toàn bằng thủ công</t>
  </si>
  <si>
    <t>04.02.802</t>
  </si>
  <si>
    <t>Thay cột bê tông, chiều cao cột &gt; 20m, bằng cẩu kết hợp thủ công</t>
  </si>
  <si>
    <t>04.02.803</t>
  </si>
  <si>
    <t>Thay cột bê tông, chiều cao cột &gt; 20m, bằng máy kéo kết hợp thủ công</t>
  </si>
  <si>
    <t>Cột có chiều cao &gt;100m khi tăng thêm 10m ĐM Knc=1,2 so với mức liền kề</t>
  </si>
  <si>
    <t>Cột gỗ, cột thép tròn ĐM Knc= 0,7</t>
  </si>
  <si>
    <t>Cốt đúp định mức bằng 2 cột đơn (đã bao gồm cả bắt, tháo thanh giằng)</t>
  </si>
  <si>
    <t>Thay cột thép hình kim ĐM Knc= 1,2</t>
  </si>
  <si>
    <t>Cột thép 2 chân cao, 2 chân thấp ĐM Knc= 1,1</t>
  </si>
  <si>
    <t>ĐM tính trong điều kiện địa hình độ dốc &lt;=15 độ, ruộng nước &lt; 20cm</t>
  </si>
  <si>
    <t>Đồi núi dốc &lt;= 35độ, ruộng nước &lt;= 50cm: Knc= 1,2</t>
  </si>
  <si>
    <t>Đồi núi dốc &gt; 35độ, ruộng nước &gt; 50cm: Knc= 1,5</t>
  </si>
  <si>
    <t>Trường hợp tháo hạ cột, mặt bích, không lắp lại thì ĐM K= 0,45</t>
  </si>
  <si>
    <t>04.03.00 Thay xà, chụp đầu cột</t>
  </si>
  <si>
    <t>Thay chụp đầu cột, ghế thao tác thì được lấy ĐM thay xà thép cho cột đỡ và trọng lượng tương đương</t>
  </si>
  <si>
    <t>Thay xà bê tông ĐM Knc= 1,2</t>
  </si>
  <si>
    <t>Thay xà gỗ ĐM Knc= 0,8</t>
  </si>
  <si>
    <t>Đm thay xà chụp đầu cột tính điều kiện dưới đất nếu ở trên cao ĐM NC được nhân với hệ số</t>
  </si>
  <si>
    <t>Cột vuông, mắt chéo Knc= 1,3</t>
  </si>
  <si>
    <t>Cột ly tâm đơn Knc= 1,5</t>
  </si>
  <si>
    <t>Cột hình pi Knc= 1,7</t>
  </si>
  <si>
    <t>Trường hợp tháo xà cũ, chụp đầu cột thanh giằng, không lắp lại thì ĐM K= 0,45</t>
  </si>
  <si>
    <t>Thay xà cho cột đỡ</t>
  </si>
  <si>
    <t>04.03.101</t>
  </si>
  <si>
    <t>Thay xà đỡ, trọng lượng xà 15kg</t>
  </si>
  <si>
    <t>04.03.111</t>
  </si>
  <si>
    <t>Thay xà đỡ, trọng lượng xà 25kg</t>
  </si>
  <si>
    <t>04.03.121</t>
  </si>
  <si>
    <t>Thay xà đỡ, trọng lượng xà 50kg</t>
  </si>
  <si>
    <t>04.03.131</t>
  </si>
  <si>
    <t>Thay xà đỡ, trọng lượng xà 100kg</t>
  </si>
  <si>
    <t>04.03.141</t>
  </si>
  <si>
    <t>Thay xà đỡ, trọng lượng xà 140kg</t>
  </si>
  <si>
    <t>04.03.151</t>
  </si>
  <si>
    <t>Thay xà đỡ, trọng lượng xà 230kg</t>
  </si>
  <si>
    <t>04.03.161</t>
  </si>
  <si>
    <t>Thay xà đỡ, trọng lượng xà 320kg</t>
  </si>
  <si>
    <t>04.03.171</t>
  </si>
  <si>
    <t>Thay xà đỡ, trọng lượng xà 410kg</t>
  </si>
  <si>
    <t>04.03.181</t>
  </si>
  <si>
    <t>Thay xà đỡ, trọng lượng xà 500kg</t>
  </si>
  <si>
    <t>Thay xà cho cột néo</t>
  </si>
  <si>
    <t>04.03.102</t>
  </si>
  <si>
    <t>Thay xà néo, trọng lượng xà 15kg</t>
  </si>
  <si>
    <t>04.03.112</t>
  </si>
  <si>
    <t>Thay xà néo, trọng lượng xà 25kg</t>
  </si>
  <si>
    <t>04.03.122</t>
  </si>
  <si>
    <t>Thay xà néo, trọng lượng xà 50kg</t>
  </si>
  <si>
    <t>04.03.132</t>
  </si>
  <si>
    <t>Thay xà néo, trọng lượng xà 100kg</t>
  </si>
  <si>
    <t>04.03.142</t>
  </si>
  <si>
    <t>Thay xà néo, trọng lượng xà 140kg</t>
  </si>
  <si>
    <t>04.03.152</t>
  </si>
  <si>
    <t>Thay xà néo, trọng lượng xà 230kg</t>
  </si>
  <si>
    <t>04.03.162</t>
  </si>
  <si>
    <t>Thay xà néo, trọng lượng xà 320kg</t>
  </si>
  <si>
    <t>04.03.172</t>
  </si>
  <si>
    <t>Thay xà néo, trọng lượng xà 410kg</t>
  </si>
  <si>
    <t>04.03.182</t>
  </si>
  <si>
    <t>Thay xà néo, trọng lượng xà 500kg</t>
  </si>
  <si>
    <t>Thay xà cho cột đúp</t>
  </si>
  <si>
    <t>04.03.143</t>
  </si>
  <si>
    <t>Thay xà néo đúp, trọng lượng xà 140kg</t>
  </si>
  <si>
    <t>04.03.153</t>
  </si>
  <si>
    <t>Thay xà néo đúp, trọng lượng xà 230kg</t>
  </si>
  <si>
    <t>04.03.163</t>
  </si>
  <si>
    <t>Thay xà néo đúp, trọng lượng xà 320kg</t>
  </si>
  <si>
    <t>04.03.173</t>
  </si>
  <si>
    <t>Thay xà néo đúp, trọng lượng xà 410kg</t>
  </si>
  <si>
    <t>04.03.183</t>
  </si>
  <si>
    <t>Thay xà néo đúp, trọng lượng xà 500kg</t>
  </si>
  <si>
    <t>04.03.193</t>
  </si>
  <si>
    <t>Thay xà néo đúp, trọng lượng xà 750kg</t>
  </si>
  <si>
    <t>04.03.203</t>
  </si>
  <si>
    <t>Thay xà néo đúp, trọng lượng xà 1000kg</t>
  </si>
  <si>
    <t>Thay xà cho cột hình II, A</t>
  </si>
  <si>
    <t>04.03.144</t>
  </si>
  <si>
    <t>Thay xa cho cột hình II, A, trọng lượng xà 140kg</t>
  </si>
  <si>
    <t>04.03.154</t>
  </si>
  <si>
    <t>Thay xa cho cột hình II, A, trọng lượng xà 230kg</t>
  </si>
  <si>
    <t>04.03.164</t>
  </si>
  <si>
    <t>Thay xa cho cột hình II, A, trọng lượng xà 320kg</t>
  </si>
  <si>
    <t>04.03.174</t>
  </si>
  <si>
    <t>Thay xa cho cột hình II, A, trọng lượng xà 410kg</t>
  </si>
  <si>
    <t>04.03.184</t>
  </si>
  <si>
    <t>Thay xa cho cột hình II, A, trọng lượng xà 500kg</t>
  </si>
  <si>
    <t>04.03.194</t>
  </si>
  <si>
    <t>Thay xa cho cột hình II, A, trọng lượng xà 750kg</t>
  </si>
  <si>
    <t>04.03.204</t>
  </si>
  <si>
    <t>Thay xa cho cột hình II, A, trọng lượng xà 1000kg</t>
  </si>
  <si>
    <t>04.04.00 Thay cột thép ống</t>
  </si>
  <si>
    <t>Tháo hạ cột thép ống, không lắp lại ĐM K= 0,45</t>
  </si>
  <si>
    <t>04.04.001</t>
  </si>
  <si>
    <t>Thay cột thép ống thi công dùng máy cẩu, chiều cao cột thép &lt;= 15m</t>
  </si>
  <si>
    <t>04.04.002</t>
  </si>
  <si>
    <t>Thay cột thép ống thi công dùng máy cẩu, chiều cao cột thép &lt;= 25m</t>
  </si>
  <si>
    <t>04.04.003</t>
  </si>
  <si>
    <t>Thay cột thép ống thi công dùng máy cẩu, chiều cao cột thép &lt;= 35m</t>
  </si>
  <si>
    <t>04.04.004</t>
  </si>
  <si>
    <t>Thay cột thép ống thi công dùng máy cẩu, chiều cao cột thép &lt;= 45m</t>
  </si>
  <si>
    <t>04.04.005</t>
  </si>
  <si>
    <t>Thay cột thép ống thi công dùng máy cẩu, chiều cao cột thép &lt;= 50m</t>
  </si>
  <si>
    <t>CHƯƠNG 5: THAY DÂY</t>
  </si>
  <si>
    <t>ĐM áp dụng điều kiện đồi núi dốc &lt;= 15độ, bùn nước &lt;= 20cm, vận chuyển trong phạm vi 30m</t>
  </si>
  <si>
    <t>Khu đông dân cư, thành phố, thị xã, thị trấn Knc= 1,15</t>
  </si>
  <si>
    <t>Đồi núi dốc &lt;= 20độ, bùn nước &lt;= 30cm Knc= 1,3</t>
  </si>
  <si>
    <t>Đồi núi dốc &lt;= 35độ, bùn nước &lt;= 50cm Knc= 1,88</t>
  </si>
  <si>
    <t>Đồi núi dốc &gt; 35độ, bùn nước &gt; 50cm Knc= 2,47</t>
  </si>
  <si>
    <t>Khi thay dây hoặc căng lại dây qua sông lớn căn cứ BPTC được duyệt để tính thêm chi phí đảm bảo an toàn giao thông đường sông</t>
  </si>
  <si>
    <t>Thay dây, căng lại dây qua vùng nước phèn, mặn phải làm giàn giáo thì ĐM Knc= 1,2 tính cho phần chiều dài phải làm giàn giáo</t>
  </si>
  <si>
    <t>ĐM thay dây hoặc căng lại dây áp dụng đường dây 1 mạch, đơn pha. Đối với đường dây phân pha hoặc nhiều mạch áp dụng hệ số điều chỉnh đối với các công trình tương tự đã được quy định đối với công tác đầu tư xây mới do cấp có thẩm quyền công bố</t>
  </si>
  <si>
    <t>ĐM áp dụng cho độ cao 10-20m. Nếu độ cao &gt; 20 thì cứ 10m Knc= 1,1 Đm liền kề. Nếu độ cao &lt; 10m ĐM Knc= 0,7</t>
  </si>
  <si>
    <t>Trường hợp thay dây bọc vẫn áp dụng ĐM này</t>
  </si>
  <si>
    <t>Trường hợp tháo dây, phụ kiện nhưng không lắp lại thì ĐM Knc,mtc= 0,45</t>
  </si>
  <si>
    <t>Thay dây hoặc căng lại dây cho trường hợp dây bị chùng đối với dây đẫn siêu nhiệt ĐM Knc= 1,5</t>
  </si>
  <si>
    <t>05.01.00 Thay dây bằng thủ công</t>
  </si>
  <si>
    <t>Dây nhôm lõi thép AC, ACSR,...</t>
  </si>
  <si>
    <t>05.01.101</t>
  </si>
  <si>
    <t>Thay dây nhôm lõi thép (AC, ACSR,...) bằng thủ công, tiết diện dây &lt;= 16mm2</t>
  </si>
  <si>
    <t>Km</t>
  </si>
  <si>
    <t xml:space="preserve"> - Nhân công: 4,5/7</t>
  </si>
  <si>
    <t>05.01.102</t>
  </si>
  <si>
    <t>Thay dây nhôm lõi thép (AC, ACSR,...) bằng thủ công, tiết diện dây &lt;= 25mm2</t>
  </si>
  <si>
    <t>05.01.103</t>
  </si>
  <si>
    <t>Thay dây nhôm lõi thép (AC, ACSR,...) bằng thủ công, tiết diện dây &lt;= 35mm2</t>
  </si>
  <si>
    <t>05.01.104</t>
  </si>
  <si>
    <t>Thay dây nhôm lõi thép (AC, ACSR,...) bằng thủ công, tiết diện dây &lt;= 50mm2</t>
  </si>
  <si>
    <t>05.01.105</t>
  </si>
  <si>
    <t>Thay dây nhôm lõi thép (AC, ACSR,...) bằng thủ công, tiết diện dây &lt;= 70mm2</t>
  </si>
  <si>
    <t>05.01.106</t>
  </si>
  <si>
    <t>Thay dây nhôm lõi thép (AC, ACSR,...) bằng thủ công, tiết diện dây &lt;= 95mm2</t>
  </si>
  <si>
    <t>05.01.107</t>
  </si>
  <si>
    <t>Thay dây nhôm lõi thép (AC, ACSR,...) bằng thủ công, tiết diện dây &lt;= 120mm2</t>
  </si>
  <si>
    <t>05.01.108</t>
  </si>
  <si>
    <t>Thay dây nhôm lõi thép (AC, ACSR,...) bằng thủ công, tiết diện dây &lt;= 150mm2</t>
  </si>
  <si>
    <t>05.01.109</t>
  </si>
  <si>
    <t>Thay dây nhôm lõi thép (AC, ACSR,...) bằng thủ công, tiết diện dây &lt;= 185mm2</t>
  </si>
  <si>
    <t>05.01.110</t>
  </si>
  <si>
    <t>Thay dây nhôm lõi thép (AC, ACSR,...) bằng thủ công, tiết diện dây &lt;= 240mm2</t>
  </si>
  <si>
    <t>05.01.111</t>
  </si>
  <si>
    <t>Thay dây nhôm lõi thép (AC, ACSR,...) bằng thủ công, tiết diện dây &lt;= 300mm2</t>
  </si>
  <si>
    <t>05.01.112</t>
  </si>
  <si>
    <t>Thay dây nhôm lõi thép (AC, ACSR,...) bằng thủ công, tiết diện dây &lt;= 400mm2</t>
  </si>
  <si>
    <t>05.01.113</t>
  </si>
  <si>
    <t>Thay dây nhôm lõi thép (AC, ACSR,...) bằng thủ công, tiết diện dây &lt;= 500mm2</t>
  </si>
  <si>
    <t>05.01.114</t>
  </si>
  <si>
    <t>Thay dây nhôm lõi thép (AC, ACSR,...) bằng thủ công, tiết diện dây &gt; 500mm2</t>
  </si>
  <si>
    <t>Dây nhôm A</t>
  </si>
  <si>
    <t>05.01.201</t>
  </si>
  <si>
    <t>Thay dây nhôm A bằng thủ công, tiết diện dây &lt;= 16mm2</t>
  </si>
  <si>
    <t>05.01.202</t>
  </si>
  <si>
    <t>Thay dây nhôm A bằng thủ công, tiết diện dây &lt;= 25mm2</t>
  </si>
  <si>
    <t>05.01.203</t>
  </si>
  <si>
    <t>Thay dây nhôm A bằng thủ công, tiết diện dây &lt;= 35mm2</t>
  </si>
  <si>
    <t>05.01.204</t>
  </si>
  <si>
    <t>Thay dây nhôm A bằng thủ công, tiết diện dây &lt;= 50mm2</t>
  </si>
  <si>
    <t>05.01.205</t>
  </si>
  <si>
    <t>Thay dây nhôm A bằng thủ công, tiết diện dây &lt;= 70mm2</t>
  </si>
  <si>
    <t>05.01.206</t>
  </si>
  <si>
    <t>Thay dây nhôm A bằng thủ công, tiết diện dây &lt;= 95mm2</t>
  </si>
  <si>
    <t>05.01.207</t>
  </si>
  <si>
    <t>Thay dây nhôm A bằng thủ công, tiết diện dây &lt;= 120mm2</t>
  </si>
  <si>
    <t>05.01.208</t>
  </si>
  <si>
    <t>Thay dây nhôm A bằng thủ công, tiết diện dây &lt;= 150mm2</t>
  </si>
  <si>
    <t>05.01.209</t>
  </si>
  <si>
    <t>Thay dây nhôm A bằng thủ công, tiết diện dây &lt;= 185mm2</t>
  </si>
  <si>
    <t>05.01.210</t>
  </si>
  <si>
    <t>Thay dây nhôm A bằng thủ công, tiết diện dây &lt;= 240mm2</t>
  </si>
  <si>
    <t>05.01.211</t>
  </si>
  <si>
    <t>Thay dây nhôm A bằng thủ công, tiết diện dây &lt;= 300mm2</t>
  </si>
  <si>
    <t>05.01.212</t>
  </si>
  <si>
    <t>Thay dây nhôm A bằng thủ công, tiết diện dây &lt;= 400mm2</t>
  </si>
  <si>
    <t>05.01.213</t>
  </si>
  <si>
    <t>Thay dây nhôm A bằng thủ công, tiết diện dây &lt;= 500mm2</t>
  </si>
  <si>
    <t>05.01.214</t>
  </si>
  <si>
    <t>Thay dây nhôm A bằng thủ công, tiết diện dây &gt; 500mm2</t>
  </si>
  <si>
    <t>05.01.301</t>
  </si>
  <si>
    <t>Thay dây thép bằng thủ công, tiết diện dây &lt;= 16mm2</t>
  </si>
  <si>
    <t>05.01.302</t>
  </si>
  <si>
    <t>Thay dây thép bằng thủ công, tiết diện dây &lt;= 25mm2</t>
  </si>
  <si>
    <t>05.01.303</t>
  </si>
  <si>
    <t>Thay dây thép bằng thủ công, tiết diện dây &lt;= 35mm2</t>
  </si>
  <si>
    <t>05.01.304</t>
  </si>
  <si>
    <t>Thay dây thép bằng thủ công, tiết diện dây &lt;= 50mm2</t>
  </si>
  <si>
    <t>05.01.305</t>
  </si>
  <si>
    <t>Thay dây thép bằng thủ công, tiết diện dây &lt;= 70mm2</t>
  </si>
  <si>
    <t>05.01.401</t>
  </si>
  <si>
    <t>Thay dây đồng (M) bằng thủ công, tiết diện dây &lt;= 16mm2</t>
  </si>
  <si>
    <t>05.01.402</t>
  </si>
  <si>
    <t>Thay dây đồng (M) bằng thủ công, tiết diện dây &lt;= 25mm2</t>
  </si>
  <si>
    <t>05.01.403</t>
  </si>
  <si>
    <t>Thay dây đồng (M) bằng thủ công, tiết diện dây &lt;= 35mm2</t>
  </si>
  <si>
    <t>05.01.404</t>
  </si>
  <si>
    <t>Thay dây đồng (M) bằng thủ công, tiết diện dây &lt;= 50mm2</t>
  </si>
  <si>
    <t>05.01.405</t>
  </si>
  <si>
    <t>Thay dây đồng (M) bằng thủ công, tiết diện dây &lt;= 70mm2</t>
  </si>
  <si>
    <t>05.01.406</t>
  </si>
  <si>
    <t>Thay dây đồng (M) bằng thủ công, tiết diện dây &lt;= 95mm2</t>
  </si>
  <si>
    <t>05.01.407</t>
  </si>
  <si>
    <t>Thay dây đồng (M) bằng thủ công, tiết diện dây &lt;= 120mm2</t>
  </si>
  <si>
    <t>05.01.408</t>
  </si>
  <si>
    <t>Thay dây đồng (M) bằng thủ công, tiết diện dây &lt;= 150mm2</t>
  </si>
  <si>
    <t>05.01.409</t>
  </si>
  <si>
    <t>Thay dây đồng (M) bằng thủ công, tiết diện dây &lt;= 185mm2</t>
  </si>
  <si>
    <t>05.01.410</t>
  </si>
  <si>
    <t>Thay dây đồng (M) bằng thủ công, tiết diện dây &lt;= 240mm2</t>
  </si>
  <si>
    <t>05.02.00 Thay dây bằng thủ công kết hợp cơ giới (sử dụng cáp mồi)</t>
  </si>
  <si>
    <t>05.02.101</t>
  </si>
  <si>
    <t>Thay dây nhôm lõi thép (AC, ACSR,...) bằng thủ công kết hợp cơ giới, tiết diện dây &lt;= 70mm2</t>
  </si>
  <si>
    <t>Tời máy 5 T</t>
  </si>
  <si>
    <t>05.02.102</t>
  </si>
  <si>
    <t>Thay dây nhôm lõi thép (AC, ACSR,...) bằng thủ công kết hợp cơ giới, tiết diện dây &lt;= 95mm2</t>
  </si>
  <si>
    <t>05.02.103</t>
  </si>
  <si>
    <t>Thay dây nhôm lõi thép (AC, ACSR,...) bằng thủ công kết hợp cơ giới, tiết diện dây &lt;= 120mm2</t>
  </si>
  <si>
    <t>05.02.104</t>
  </si>
  <si>
    <t>Thay dây nhôm lõi thép (AC, ACSR,...) bằng thủ công kết hợp cơ giới, tiết diện dây &lt;= 150mm2</t>
  </si>
  <si>
    <t>05.02.105</t>
  </si>
  <si>
    <t>Thay dây nhôm lõi thép (AC, ACSR,...) bằng thủ công kết hợp cơ giới, tiết diện dây &lt;= 185mm2</t>
  </si>
  <si>
    <t>05.02.106</t>
  </si>
  <si>
    <t>Thay dây nhôm lõi thép (AC, ACSR,...) bằng thủ công kết hợp cơ giới, tiết diện dây &lt;= 240mm2</t>
  </si>
  <si>
    <t>05.02.107</t>
  </si>
  <si>
    <t>Thay dây nhôm lõi thép (AC, ACSR,...) bằng thủ công kết hợp cơ giới, tiết diện dây &lt;= 300mm2</t>
  </si>
  <si>
    <t>05.02.108</t>
  </si>
  <si>
    <t>Thay dây nhôm lõi thép (AC, ACSR,...) bằng thủ công kết hợp cơ giới, tiết diện dây &lt;= 400mm2</t>
  </si>
  <si>
    <t>05.02.109</t>
  </si>
  <si>
    <t>Thay dây nhôm lõi thép (AC, ACSR,...) bằng thủ công kết hợp cơ giới, tiết diện dây &lt;= 500mm2</t>
  </si>
  <si>
    <t>05.02.110</t>
  </si>
  <si>
    <t>Thay dây nhôm lõi thép (AC, ACSR,...) bằng thủ công kết hợp cơ giới, tiết diện dây &gt; 500mm2</t>
  </si>
  <si>
    <t>05.02.201</t>
  </si>
  <si>
    <t>Thay dây nhôm (A) bằng thủ công kết hợp cơ giới, tiết diện dây &lt;= 70mm2</t>
  </si>
  <si>
    <t>05.02.202</t>
  </si>
  <si>
    <t>Thay dây nhôm (A) bằng thủ công kết hợp cơ giới, tiết diện dây &lt;= 95mm2</t>
  </si>
  <si>
    <t>05.02.203</t>
  </si>
  <si>
    <t>Thay dây nhôm (A) bằng thủ công kết hợp cơ giới, tiết diện dây &lt;= 120mm2</t>
  </si>
  <si>
    <t>05.02.204</t>
  </si>
  <si>
    <t>Thay dây nhôm (A) bằng thủ công kết hợp cơ giới, tiết diện dây &lt;= 150mm2</t>
  </si>
  <si>
    <t>05.02.205</t>
  </si>
  <si>
    <t>Thay dây nhôm (A) bằng thủ công kết hợp cơ giới, tiết diện dây &lt;= 185mm2</t>
  </si>
  <si>
    <t>05.02.206</t>
  </si>
  <si>
    <t>Thay dây nhôm (A) bằng thủ công kết hợp cơ giới, tiết diện dây &lt;= 240mm2</t>
  </si>
  <si>
    <t>05.02.207</t>
  </si>
  <si>
    <t>Thay dây nhôm (A) bằng thủ công kết hợp cơ giới, tiết diện dây &lt;= 300mm2</t>
  </si>
  <si>
    <t>05.02.208</t>
  </si>
  <si>
    <t>Thay dây nhôm (A) bằng thủ công kết hợp cơ giới, tiết diện dây &lt;= 400mm2</t>
  </si>
  <si>
    <t>05.02.209</t>
  </si>
  <si>
    <t>Thay dây nhôm (A) bằng thủ công kết hợp cơ giới, tiết diện dây &lt;= 500mm2</t>
  </si>
  <si>
    <t>05.02.210</t>
  </si>
  <si>
    <t>Thay dây nhôm (A) bằng thủ công kết hợp cơ giới, tiết diện dây &gt; 500mm2</t>
  </si>
  <si>
    <t>05.02.301</t>
  </si>
  <si>
    <t>Thay dây thép bằng thủ công kết hợp cơ giới, tiết diện dây &lt;= 70mm2</t>
  </si>
  <si>
    <t>05.02.302</t>
  </si>
  <si>
    <t>Thay dây thép bằng thủ công kết hợp cơ giới, tiết diện dây &lt;= 95mm2</t>
  </si>
  <si>
    <t>05.02.401</t>
  </si>
  <si>
    <t>Thay dây đồng (M) bằng thủ công kết hợp cơ giới, tiết diện dây &lt;= 70mm2</t>
  </si>
  <si>
    <t>05.02.402</t>
  </si>
  <si>
    <t>Thay dây đồng (M) bằng thủ công kết hợp cơ giới, tiết diện dây &lt;= 95mm2</t>
  </si>
  <si>
    <t>05.02.403</t>
  </si>
  <si>
    <t>Thay dây đồng (M) bằng thủ công kết hợp cơ giới, tiết diện dây &lt;= 120mm2</t>
  </si>
  <si>
    <t>05.02.404</t>
  </si>
  <si>
    <t>Thay dây đồng (M) bằng thủ công kết hợp cơ giới, tiết diện dây &lt;= 150mm2</t>
  </si>
  <si>
    <t>05.02.405</t>
  </si>
  <si>
    <t>Thay dây đồng (M) bằng thủ công kết hợp cơ giới, tiết diện dây &lt;= 185mm2</t>
  </si>
  <si>
    <t>05.02.406</t>
  </si>
  <si>
    <t>Thay dây đồng (M) bằng thủ công kết hợp cơ giới, tiết diện dây &lt;= 240mm2</t>
  </si>
  <si>
    <t>05.03.00 Thay dây cáp quang kết hợp dây chống sét bằng thủ công kết hợp cơ giới (sử dụng cáp mồi)</t>
  </si>
  <si>
    <t>ĐM áp dụng độ cao 10-20m. Nếu độ cao &gt; 20m cứ 10m ĐM Knc= 1,1 ĐM liền kề</t>
  </si>
  <si>
    <t>Nếu độ cao &lt; 10m ĐM Knc= 0,7</t>
  </si>
  <si>
    <t>05.03.101</t>
  </si>
  <si>
    <t>Thay dây cáp quang kết hợp dây chống sét bằng thủ công kết hợp cơ giới (sử dụng cáp mồi). Tiết diện &lt;= 70mm2</t>
  </si>
  <si>
    <t>05.03.102</t>
  </si>
  <si>
    <t>Thay dây cáp quang kết hợp dây chống sét bằng thủ công kết hợp cơ giới (sử dụng cáp mồi). Tiết diện &gt; 70mm2</t>
  </si>
  <si>
    <t>05.04.00 Căng lại dây bằng thủ công</t>
  </si>
  <si>
    <t>05.04.101</t>
  </si>
  <si>
    <t>Căng lại dây nhôm lõi thép (AC, ACSR,...) bằng thủ công, tiết diện dây &lt;= 16mm2</t>
  </si>
  <si>
    <t>05.04.102</t>
  </si>
  <si>
    <t>Căng lại dây nhôm lõi thép (AC, ACSR,...) bằng thủ công, tiết diện dây &lt;= 25mm2</t>
  </si>
  <si>
    <t>05.04.103</t>
  </si>
  <si>
    <t>Căng lại dây nhôm lõi thép (AC, ACSR,...) bằng thủ công, tiết diện dây &lt;= 35mm2</t>
  </si>
  <si>
    <t>05.04.104</t>
  </si>
  <si>
    <t>Căng lại dây nhôm lõi thép (AC, ACSR,...) bằng thủ công, tiết diện dây &lt;= 50mm2</t>
  </si>
  <si>
    <t>05.04.105</t>
  </si>
  <si>
    <t>Căng lại dây nhôm lõi thép (AC, ACSR,...) bằng thủ công, tiết diện dây &lt;= 70mm2</t>
  </si>
  <si>
    <t>05.04.106</t>
  </si>
  <si>
    <t>Căng lại dây nhôm lõi thép (AC, ACSR,...) bằng thủ công, tiết diện dây &lt;= 95mm2</t>
  </si>
  <si>
    <t>05.04.107</t>
  </si>
  <si>
    <t>Căng lại dây nhôm lõi thép (AC, ACSR,...) bằng thủ công, tiết diện dây &lt;= 120mm2</t>
  </si>
  <si>
    <t>05.04.108</t>
  </si>
  <si>
    <t>Căng lại dây nhôm lõi thép (AC, ACSR,...) bằng thủ công, tiết diện dây &lt;= 150mm2</t>
  </si>
  <si>
    <t>05.04.109</t>
  </si>
  <si>
    <t>Căng lại dây nhôm lõi thép (AC, ACSR,...) bằng thủ công, tiết diện dây &lt;= 185mm2</t>
  </si>
  <si>
    <t>05.04.110</t>
  </si>
  <si>
    <t>Căng lại dây nhôm lõi thép (AC, ACSR,...) bằng thủ công, tiết diện dây &lt;= 240mm2</t>
  </si>
  <si>
    <t>05.04.111</t>
  </si>
  <si>
    <t>Căng lại dây nhôm lõi thép (AC, ACSR,...) bằng thủ công, tiết diện dây &lt;= 300mm2</t>
  </si>
  <si>
    <t>05.04.112</t>
  </si>
  <si>
    <t>Căng lại dây nhôm lõi thép (AC, ACSR,...) bằng thủ công, tiết diện dây &lt;= 400mm2</t>
  </si>
  <si>
    <t>05.04.113</t>
  </si>
  <si>
    <t>Căng lại dây nhôm lõi thép (AC, ACSR,...) bằng thủ công, tiết diện dây &lt;= 500mm2</t>
  </si>
  <si>
    <t>05.04.114</t>
  </si>
  <si>
    <t>Căng lại dây nhôm lõi thép (AC, ACSR,...) bằng thủ công, tiết diện dây &gt; 500mm2</t>
  </si>
  <si>
    <t>05.04.201</t>
  </si>
  <si>
    <t>Căng lại dây nhôm (A) bằng thủ công, tiết diện dây &lt;= 16mm2</t>
  </si>
  <si>
    <t>05.04.202</t>
  </si>
  <si>
    <t>Căng lại dây nhôm (A) bằng thủ công, tiết diện dây &lt;= 25mm2</t>
  </si>
  <si>
    <t>05.04.203</t>
  </si>
  <si>
    <t>Căng lại dây nhôm (A) bằng thủ công, tiết diện dây &lt;= 35mm2</t>
  </si>
  <si>
    <t>05.04.204</t>
  </si>
  <si>
    <t>Căng lại dây nhôm (A) bằng thủ công, tiết diện dây &lt;= 50mm2</t>
  </si>
  <si>
    <t>05.04.205</t>
  </si>
  <si>
    <t>Căng lại dây nhôm (A) bằng thủ công, tiết diện dây &lt;= 70mm2</t>
  </si>
  <si>
    <t>05.04.206</t>
  </si>
  <si>
    <t>Căng lại dây nhôm (A) bằng thủ công, tiết diện dây &lt;= 95mm2</t>
  </si>
  <si>
    <t>05.04.207</t>
  </si>
  <si>
    <t>Căng lại dây nhôm (A) bằng thủ công, tiết diện dây &lt;= 120mm2</t>
  </si>
  <si>
    <t>05.04.208</t>
  </si>
  <si>
    <t>Căng lại dây nhôm (A) bằng thủ công, tiết diện dây &lt;= 150mm2</t>
  </si>
  <si>
    <t>05.04.209</t>
  </si>
  <si>
    <t>Căng lại dây nhôm (A) bằng thủ công, tiết diện dây &lt;= 185mm2</t>
  </si>
  <si>
    <t>05.04.210</t>
  </si>
  <si>
    <t>Căng lại dây nhôm (A) bằng thủ công, tiết diện dây &lt;= 240mm2</t>
  </si>
  <si>
    <t>05.04.211</t>
  </si>
  <si>
    <t>Căng lại dây nhôm (A) bằng thủ công, tiết diện dây &lt;= 300mm2</t>
  </si>
  <si>
    <t>05.04.212</t>
  </si>
  <si>
    <t>Căng lại dây nhôm (A) bằng thủ công, tiết diện dây &lt;= 400mm2</t>
  </si>
  <si>
    <t>05.04.213</t>
  </si>
  <si>
    <t>Căng lại dây nhôm (A) bằng thủ công, tiết diện dây &lt;= 500mm2</t>
  </si>
  <si>
    <t>05.04.214</t>
  </si>
  <si>
    <t>Căng lại dây nhôm (A) bằng thủ công, tiết diện dây &gt; 500mm2</t>
  </si>
  <si>
    <t>05.04.301</t>
  </si>
  <si>
    <t>Căng lại dây thép bằng thủ công, tiết diện dây &lt;= 16mm2</t>
  </si>
  <si>
    <t>05.04.302</t>
  </si>
  <si>
    <t>Căng lại dây thép bằng thủ công, tiết diện dây &lt;= 25mm2</t>
  </si>
  <si>
    <t>05.04.303</t>
  </si>
  <si>
    <t>Căng lại dây thép bằng thủ công, tiết diện dây &lt;= 35mm2</t>
  </si>
  <si>
    <t>05.04.304</t>
  </si>
  <si>
    <t>Căng lại dây thép bằng thủ công, tiết diện dây &lt;= 50mm2</t>
  </si>
  <si>
    <t>05.04.305</t>
  </si>
  <si>
    <t>Căng lại dây thép bằng thủ công, tiết diện dây &lt;= 70mm2</t>
  </si>
  <si>
    <t>Dây đồng (m)</t>
  </si>
  <si>
    <t>05.04.401</t>
  </si>
  <si>
    <t>Căng lại dây đồng (m) bằng thủ công, tiết diện dây &lt;= 16mm2</t>
  </si>
  <si>
    <t>05.04.402</t>
  </si>
  <si>
    <t>Căng lại dây đồng (m) bằng thủ công, tiết diện dây &lt;= 25mm2</t>
  </si>
  <si>
    <t>05.04.403</t>
  </si>
  <si>
    <t>Căng lại dây đồng (m) bằng thủ công, tiết diện dây &lt;= 35mm2</t>
  </si>
  <si>
    <t>05.04.404</t>
  </si>
  <si>
    <t>Căng lại dây đồng (m) bằng thủ công, tiết diện dây &lt;= 50mm2</t>
  </si>
  <si>
    <t>05.04.405</t>
  </si>
  <si>
    <t>Căng lại dây đồng (m) bằng thủ công, tiết diện dây &lt;= 70mm2</t>
  </si>
  <si>
    <t>05.04.406</t>
  </si>
  <si>
    <t>Căng lại dây đồng (m) bằng thủ công, tiết diện dây &lt;= 95mm2</t>
  </si>
  <si>
    <t>05.04.407</t>
  </si>
  <si>
    <t>Căng lại dây đồng (m) bằng thủ công, tiết diện dây &lt;= 120mm2</t>
  </si>
  <si>
    <t>05.04.408</t>
  </si>
  <si>
    <t>Căng lại dây đồng (m) bằng thủ công, tiết diện dây &lt;= 150mm2</t>
  </si>
  <si>
    <t>05.04.409</t>
  </si>
  <si>
    <t>Căng lại dây đồng (m) bằng thủ công, tiết diện dây &lt;= 185mm2</t>
  </si>
  <si>
    <t>05.04.410</t>
  </si>
  <si>
    <t>Căng lại dây đồng (m) bằng thủ công, tiết diện dây &lt;= 240mm2</t>
  </si>
  <si>
    <t>05.04.411</t>
  </si>
  <si>
    <t>Căng lại dây đồng (m) bằng thủ công, tiết diện dây &lt;= 300mm2</t>
  </si>
  <si>
    <t>05.04.412</t>
  </si>
  <si>
    <t>Căng lại dây đồng (m) bằng thủ công, tiết diện dây &lt;= 400mm2</t>
  </si>
  <si>
    <t>05.05.00 Căng lại dây bằng thủ công kết hợp cơ giới (sử dụng cáp mồi)</t>
  </si>
  <si>
    <t>05.05.101</t>
  </si>
  <si>
    <t>Căng lại dây nhôm lõi thép (AC, ACSR,...) bằng thủ công kết hợp cơ giới, tiết diện dây &lt;= 70mm2</t>
  </si>
  <si>
    <t>05.05.102</t>
  </si>
  <si>
    <t>Căng lại dây nhôm lõi thép (AC, ACSR,...) bằng thủ công kết hợp cơ giới, tiết diện dây &lt;= 95mm2</t>
  </si>
  <si>
    <t>05.05.103</t>
  </si>
  <si>
    <t>Căng lại dây nhôm lõi thép (AC, ACSR,...) bằng thủ công kết hợp cơ giới, tiết diện dây &lt;= 120mm2</t>
  </si>
  <si>
    <t>05.05.104</t>
  </si>
  <si>
    <t>Căng lại dây nhôm lõi thép (AC, ACSR,...) bằng thủ công kết hợp cơ giới, tiết diện dây &lt;= 150mm2</t>
  </si>
  <si>
    <t>05.05.105</t>
  </si>
  <si>
    <t>Căng lại dây nhôm lõi thép (AC, ACSR,...) bằng thủ công kết hợp cơ giới, tiết diện dây &lt;= 185mm2</t>
  </si>
  <si>
    <t>05.05.106</t>
  </si>
  <si>
    <t>Căng lại dây nhôm lõi thép (AC, ACSR,...) bằng thủ công kết hợp cơ giới, tiết diện dây &lt;= 240mm2</t>
  </si>
  <si>
    <t>05.05.107</t>
  </si>
  <si>
    <t>Căng lại dây nhôm lõi thép (AC, ACSR,...) bằng thủ công kết hợp cơ giới, tiết diện dây &lt;= 300mm2</t>
  </si>
  <si>
    <t>05.05.108</t>
  </si>
  <si>
    <t>Căng lại dây nhôm lõi thép (AC, ACSR,...) bằng thủ công kết hợp cơ giới, tiết diện dây &lt;= 400mm2</t>
  </si>
  <si>
    <t>05.05.109</t>
  </si>
  <si>
    <t>Căng lại dây nhôm lõi thép (AC, ACSR,...) bằng thủ công kết hợp cơ giới, tiết diện dây &lt;= 500mm2</t>
  </si>
  <si>
    <t>05.05.110</t>
  </si>
  <si>
    <t>Căng lại dây nhôm lõi thép (AC, ACSR,...) bằng thủ công kết hợp cơ giới, tiết diện dây &gt; 500mm2</t>
  </si>
  <si>
    <t>05.05.201</t>
  </si>
  <si>
    <t>Căng lại dây nhôm (A) bằng thủ công kết hợp cơ giới, tiết diện dây &lt;= 70mm2</t>
  </si>
  <si>
    <t>05.05.202</t>
  </si>
  <si>
    <t>Căng lại dây nhôm (A) bằng thủ công kết hợp cơ giới, tiết diện dây &lt;= 95mm2</t>
  </si>
  <si>
    <t>05.05.203</t>
  </si>
  <si>
    <t>Căng lại dây nhôm (A) bằng thủ công kết hợp cơ giới, tiết diện dây &lt;= 120mm2</t>
  </si>
  <si>
    <t>05.05.204</t>
  </si>
  <si>
    <t>Căng lại dây nhôm (A) bằng thủ công kết hợp cơ giới, tiết diện dây &lt;= 150mm2</t>
  </si>
  <si>
    <t>05.05.205</t>
  </si>
  <si>
    <t>Căng lại dây nhôm (A) bằng thủ công kết hợp cơ giới, tiết diện dây &lt;= 185mm2</t>
  </si>
  <si>
    <t>05.05.206</t>
  </si>
  <si>
    <t>Căng lại dây nhôm (A) bằng thủ công kết hợp cơ giới, tiết diện dây &lt;= 240mm2</t>
  </si>
  <si>
    <t>05.05.207</t>
  </si>
  <si>
    <t>Căng lại dây nhôm (A) bằng thủ công kết hợp cơ giới, tiết diện dây &lt;= 300mm2</t>
  </si>
  <si>
    <t>05.05.208</t>
  </si>
  <si>
    <t>Căng lại dây nhôm (A) bằng thủ công kết hợp cơ giới, tiết diện dây &lt;= 400mm2</t>
  </si>
  <si>
    <t>05.05.209</t>
  </si>
  <si>
    <t>Căng lại dây nhôm (A) bằng thủ công kết hợp cơ giới, tiết diện dây &lt;= 500mm2</t>
  </si>
  <si>
    <t>05.05.210</t>
  </si>
  <si>
    <t>Căng lại dây nhôm (A) bằng thủ công kết hợp cơ giới, tiết diện dây &gt; 500mm2</t>
  </si>
  <si>
    <t>05.05.301</t>
  </si>
  <si>
    <t>Căng lại dây thép bằng thủ công kết hợp cơ giới, tiết diện dây &lt;= 70mm2</t>
  </si>
  <si>
    <t>05.05.302</t>
  </si>
  <si>
    <t>Căng lại dây thép bằng thủ công kết hợp cơ giới, tiết diện dây &lt;= 95mm2</t>
  </si>
  <si>
    <t>05.05.401</t>
  </si>
  <si>
    <t>Căng lại dây đồng (M) bằng thủ công kết hợp cơ giới, tiết diện dây &lt;= 70mm2</t>
  </si>
  <si>
    <t>05.05.402</t>
  </si>
  <si>
    <t>Căng lại dây đồng (M) bằng thủ công kết hợp cơ giới, tiết diện dây &lt;= 95mm2</t>
  </si>
  <si>
    <t>05.05.403</t>
  </si>
  <si>
    <t>Căng lại dây đồng (M) bằng thủ công kết hợp cơ giới, tiết diện dây &lt;= 120mm2</t>
  </si>
  <si>
    <t>05.05.404</t>
  </si>
  <si>
    <t>Căng lại dây đồng (M) bằng thủ công kết hợp cơ giới, tiết diện dây &lt;= 150mm2</t>
  </si>
  <si>
    <t>05.05.405</t>
  </si>
  <si>
    <t>Căng lại dây đồng (M) bằng thủ công kết hợp cơ giới, tiết diện dây &lt;= 185mm2</t>
  </si>
  <si>
    <t>05.05.406</t>
  </si>
  <si>
    <t>Căng lại dây đồng (M) bằng thủ công kết hợp cơ giới, tiết diện dây &lt;= 240mm2</t>
  </si>
  <si>
    <t>05.06.00 Căng lại dây cáp quang kết hợp dây chống sét thủ công kết hợp cơ giới (sử dụng cáp mồi)</t>
  </si>
  <si>
    <t>05.06.101</t>
  </si>
  <si>
    <t>Căng lại dây cáp quang kết hợp dây chống sét bằng thủ công kết hợp cơ giới (sử dụng cáp mồi). Tiết diện &lt;= 70mm2</t>
  </si>
  <si>
    <t>05.06.102</t>
  </si>
  <si>
    <t>Căng lại dây cáp quang kết hợp dây chống sét bằng thủ công kết hợp cơ giới (sử dụng cáp mồi). Tiết diện &gt; 70mm2</t>
  </si>
  <si>
    <t>CHƯƠNG 6: THAY CÁC ĐƯỜNG DÂY CÁP BỌC ĐIỆN ÁP 0,4KV ĐẾN 35KV ĐI NỔI VÀ NGẦM</t>
  </si>
  <si>
    <t>06.01.00 Thay đầu cáp dầu bằng phễu tôn hoặc nhựa điện áp đến 35kV</t>
  </si>
  <si>
    <t>Phần ĐM Vật liệu tính toán trong ĐM 228 trang 36. Chỉ làm phần nhân công</t>
  </si>
  <si>
    <t>Thay đầu cáp &lt;= 2 ruột ĐM Knc= 0,95</t>
  </si>
  <si>
    <t>06.01.101</t>
  </si>
  <si>
    <t>Thay đầu cáp 3-4 ruột tiết diện &lt;= 35mm2. Loại cáp &lt;= 1kV</t>
  </si>
  <si>
    <t>06.01.102</t>
  </si>
  <si>
    <t>Thay đầu cáp 3-4 ruột tiết diện &lt;= 35mm2. Loại cáp 3-6kV</t>
  </si>
  <si>
    <t>06.01.103</t>
  </si>
  <si>
    <t>Thay đầu cáp 3-4 ruột tiết diện &lt;= 35mm2. Loại cáp 10-15kV</t>
  </si>
  <si>
    <t>06.01.104</t>
  </si>
  <si>
    <t>Thay đầu cáp 3-4 ruột tiết diện &lt;= 35mm2. Loại cáp 22kV</t>
  </si>
  <si>
    <t>06.01.105</t>
  </si>
  <si>
    <t>Thay đầu cáp 3-4 ruột tiết diện &lt;= 35mm2. Loại cáp 35kV</t>
  </si>
  <si>
    <t>06.01.201</t>
  </si>
  <si>
    <t>Thay đầu cáp 3-4 ruột tiết diện &lt;= 70mm2. Loại cáp &lt;= 1kV</t>
  </si>
  <si>
    <t>06.01.202</t>
  </si>
  <si>
    <t>Thay đầu cáp 3-4 ruột tiết diện &lt;= 70mm2. Loại cáp 3-6kV</t>
  </si>
  <si>
    <t>06.01.203</t>
  </si>
  <si>
    <t>Thay đầu cáp 3-4 ruột tiết diện &lt;= 70mm2. Loại cáp 10-15kV</t>
  </si>
  <si>
    <t>06.01.204</t>
  </si>
  <si>
    <t>Thay đầu cáp 3-4 ruột tiết diện &lt;= 70mm2. Loại cáp 22kV</t>
  </si>
  <si>
    <t>06.01.205</t>
  </si>
  <si>
    <t>Thay đầu cáp 3-4 ruột tiết diện &lt;= 70mm2. Loại cáp 35kV</t>
  </si>
  <si>
    <t>06.01.301</t>
  </si>
  <si>
    <t>Thay đầu cáp 3-4 ruột tiết diện &lt;= 120mm2. Loại cáp &lt;= 1kV</t>
  </si>
  <si>
    <t>06.01.302</t>
  </si>
  <si>
    <t>Thay đầu cáp 3-4 ruột tiết diện &lt;= 120mm2. Loại cáp 3-6kV</t>
  </si>
  <si>
    <t>06.01.303</t>
  </si>
  <si>
    <t>Thay đầu cáp 3-4 ruột tiết diện &lt;= 120mm2. Loại cáp 10-15kV</t>
  </si>
  <si>
    <t>06.01.304</t>
  </si>
  <si>
    <t>Thay đầu cáp 3-4 ruột tiết diện &lt;= 120mm2. Loại cáp 22kV</t>
  </si>
  <si>
    <t>06.01.305</t>
  </si>
  <si>
    <t>Thay đầu cáp 3-4 ruột tiết diện &lt;= 120mm2. Loại cáp 35kV</t>
  </si>
  <si>
    <t>06.01.401</t>
  </si>
  <si>
    <t>Thay đầu cáp 3-4 ruột tiết diện &lt;= 185mm2. Loại cáp &lt;= 1kV</t>
  </si>
  <si>
    <t>06.01.402</t>
  </si>
  <si>
    <t>Thay đầu cáp 3-4 ruột tiết diện &lt;= 185mm2. Loại cáp 3-6kV</t>
  </si>
  <si>
    <t>06.01.403</t>
  </si>
  <si>
    <t>Thay đầu cáp 3-4 ruột tiết diện &lt;= 185mm2. Loại cáp 10-15kV</t>
  </si>
  <si>
    <t>06.01.404</t>
  </si>
  <si>
    <t>Thay đầu cáp 3-4 ruột tiết diện &lt;= 185mm2. Loại cáp 22kV</t>
  </si>
  <si>
    <t>06.01.405</t>
  </si>
  <si>
    <t>Thay đầu cáp 3-4 ruột tiết diện &lt;= 185mm2. Loại cáp 35kV</t>
  </si>
  <si>
    <t>06.01.501</t>
  </si>
  <si>
    <t>Thay đầu cáp 3-4 ruột tiết diện &lt;= 240mm2. Loại cáp &lt;= 1kV</t>
  </si>
  <si>
    <t>06.01.502</t>
  </si>
  <si>
    <t>Thay đầu cáp 3-4 ruột tiết diện &lt;= 240mm2. Loại cáp 3-6kV</t>
  </si>
  <si>
    <t>06.01.503</t>
  </si>
  <si>
    <t>Thay đầu cáp 3-4 ruột tiết diện &lt;= 240mm2. Loại cáp 10-15kV</t>
  </si>
  <si>
    <t>06.01.504</t>
  </si>
  <si>
    <t>Thay đầu cáp 3-4 ruột tiết diện &lt;= 240mm2. Loại cáp 22kV</t>
  </si>
  <si>
    <t>06.01.505</t>
  </si>
  <si>
    <t>Thay đầu cáp 3-4 ruột tiết diện &lt;= 240mm2. Loại cáp 35kV</t>
  </si>
  <si>
    <t>06.01.601</t>
  </si>
  <si>
    <t>Thay đầu cáp 3-4 ruột tiết diện &lt;= 300mm2. Loại cáp &lt;= 1kV</t>
  </si>
  <si>
    <t>06.01.602</t>
  </si>
  <si>
    <t>Thay đầu cáp 3-4 ruột tiết diện &lt;= 300mm2. Loại cáp 3-6kV</t>
  </si>
  <si>
    <t>06.01.603</t>
  </si>
  <si>
    <t>Thay đầu cáp 3-4 ruột tiết diện &lt;= 300mm2. Loại cáp 10-15kV</t>
  </si>
  <si>
    <t>06.01.604</t>
  </si>
  <si>
    <t>Thay đầu cáp 3-4 ruột tiết diện &lt;= 300mm2. Loại cáp 22kV</t>
  </si>
  <si>
    <t>06.01.605</t>
  </si>
  <si>
    <t>Thay đầu cáp 3-4 ruột tiết diện &lt;= 300mm2. Loại cáp 35kV</t>
  </si>
  <si>
    <t>06.02.00 Thay đầu cáp dầu bằng phễu gang, hộp gang hoặc sứ điện áp đến 35kV</t>
  </si>
  <si>
    <t>Phần ĐM Vật liệu tính toán trong ĐM 228 trang 38. Chỉ làm phần nhân công</t>
  </si>
  <si>
    <t>06.02.101</t>
  </si>
  <si>
    <t>Thay đầu cáp dầu bằng phếu gang, hộp gang 3-4 ruột tiết diện &lt;= 35mm2. Loại cáp &lt;= 1kV</t>
  </si>
  <si>
    <t>06.02.102</t>
  </si>
  <si>
    <t>Thay đầu cáp dầu bằng phếu gang, hộp gang 3-4 ruột tiết diện &lt;= 35mm2. Loại cáp 3-6kV</t>
  </si>
  <si>
    <t>06.02.103</t>
  </si>
  <si>
    <t>Thay đầu cáp dầu bằng phếu gang, hộp gang 3-4 ruột tiết diện &lt;= 35mm2. Loại cáp 10-15kV</t>
  </si>
  <si>
    <t>06.02.104</t>
  </si>
  <si>
    <t>Thay đầu cáp dầu bằng phếu gang, hộp gang 3-4 ruột tiết diện &lt;= 35mm2. Loại cáp 22kV</t>
  </si>
  <si>
    <t>06.02.105</t>
  </si>
  <si>
    <t>Thay đầu cáp dầu bằng phếu gang, hộp gang 3-4 ruột tiết diện &lt;= 35mm2. Loại cáp 35kV</t>
  </si>
  <si>
    <t>06.02.201</t>
  </si>
  <si>
    <t>Thay đầu cáp dầu bằng phếu gang, hộp gang 3-4 ruột tiết diện &lt;= 70mm2. Loại cáp &lt;= 1kV</t>
  </si>
  <si>
    <t>06.02.202</t>
  </si>
  <si>
    <t>Thay đầu cáp dầu bằng phếu gang, hộp gang 3-4 ruột tiết diện &lt;= 70mm2. Loại cáp 3-6kV</t>
  </si>
  <si>
    <t>06.02.203</t>
  </si>
  <si>
    <t>Thay đầu cáp dầu bằng phếu gang, hộp gang 3-4 ruột tiết diện &lt;= 70mm2. Loại cáp 10-15kV</t>
  </si>
  <si>
    <t>06.02.204</t>
  </si>
  <si>
    <t>Thay đầu cáp dầu bằng phếu gang, hộp gang 3-4 ruột tiết diện &lt;= 70mm2. Loại cáp 22kV</t>
  </si>
  <si>
    <t>06.02.205</t>
  </si>
  <si>
    <t>Thay đầu cáp dầu bằng phếu gang, hộp gang 3-4 ruột tiết diện &lt;= 70mm2. Loại cáp 35kV</t>
  </si>
  <si>
    <t>06.02.301</t>
  </si>
  <si>
    <t>Thay đầu cáp dầu bằng phếu gang, hộp gang 3-4 ruột tiết diện &lt;= 120mm2. Loại cáp &lt;= 1kV</t>
  </si>
  <si>
    <t>06.02.302</t>
  </si>
  <si>
    <t>Thay đầu cáp dầu bằng phếu gang, hộp gang 3-4 ruột tiết diện &lt;= 120mm2. Loại cáp 3-6kV</t>
  </si>
  <si>
    <t>06.02.303</t>
  </si>
  <si>
    <t>Thay đầu cáp dầu bằng phếu gang, hộp gang 3-4 ruột tiết diện &lt;= 120mm2. Loại cáp 10-15kV</t>
  </si>
  <si>
    <t>06.02.304</t>
  </si>
  <si>
    <t>Thay đầu cáp dầu bằng phếu gang, hộp gang 3-4 ruột tiết diện &lt;= 120mm2. Loại cáp 22kV</t>
  </si>
  <si>
    <t>06.02.305</t>
  </si>
  <si>
    <t>Thay đầu cáp dầu bằng phếu gang, hộp gang 3-4 ruột tiết diện &lt;= 120mm2. Loại cáp 35kV</t>
  </si>
  <si>
    <t>06.02.401</t>
  </si>
  <si>
    <t>Thay đầu cáp dầu bằng phếu gang, hộp gang 3-4 ruột tiết diện &lt;= 185mm2. Loại cáp &lt;= 1kV</t>
  </si>
  <si>
    <t>06.02.402</t>
  </si>
  <si>
    <t>Thay đầu cáp dầu bằng phếu gang, hộp gang 3-4 ruột tiết diện &lt;= 185mm2. Loại cáp 3-6kV</t>
  </si>
  <si>
    <t>06.02.403</t>
  </si>
  <si>
    <t>Thay đầu cáp dầu bằng phếu gang, hộp gang 3-4 ruột tiết diện &lt;= 185mm2. Loại cáp 10-15kV</t>
  </si>
  <si>
    <t>06.02.404</t>
  </si>
  <si>
    <t>Thay đầu cáp dầu bằng phếu gang, hộp gang 3-4 ruột tiết diện &lt;= 185mm2. Loại cáp 22kV</t>
  </si>
  <si>
    <t>06.02.405</t>
  </si>
  <si>
    <t>Thay đầu cáp dầu bằng phếu gang, hộp gang 3-4 ruột tiết diện &lt;= 185mm2. Loại cáp 35kV</t>
  </si>
  <si>
    <t>06.02.501</t>
  </si>
  <si>
    <t>Thay đầu cáp dầu bằng phếu gang, hộp gang 3-4 ruột tiết diện &lt;= 240mm2. Loại cáp &lt;= 1kV</t>
  </si>
  <si>
    <t>06.02.502</t>
  </si>
  <si>
    <t>Thay đầu cáp dầu bằng phếu gang, hộp gang 3-4 ruột tiết diện &lt;= 240mm2. Loại cáp 3-6kV</t>
  </si>
  <si>
    <t>06.02.503</t>
  </si>
  <si>
    <t>Thay đầu cáp dầu bằng phếu gang, hộp gang 3-4 ruột tiết diện &lt;= 240mm2. Loại cáp 10-15kV</t>
  </si>
  <si>
    <t>06.02.504</t>
  </si>
  <si>
    <t>Thay đầu cáp dầu bằng phếu gang, hộp gang 3-4 ruột tiết diện &lt;= 240mm2. Loại cáp 22kV</t>
  </si>
  <si>
    <t>06.02.505</t>
  </si>
  <si>
    <t>Thay đầu cáp dầu bằng phếu gang, hộp gang 3-4 ruột tiết diện &lt;= 240mm2. Loại cáp 35kV</t>
  </si>
  <si>
    <t>06.02.601</t>
  </si>
  <si>
    <t>Thay đầu cáp dầu bằng phếu gang, hộp gang 3-4 ruột tiết diện &lt;= 300mm2. Loại cáp &lt;= 1kV</t>
  </si>
  <si>
    <t>06.02.602</t>
  </si>
  <si>
    <t>Thay đầu cáp dầu bằng phếu gang, hộp gang 3-4 ruột tiết diện &lt;= 300mm2. Loại cáp 3-6kV</t>
  </si>
  <si>
    <t>06.02.603</t>
  </si>
  <si>
    <t>Thay đầu cáp dầu bằng phếu gang, hộp gang 3-4 ruột tiết diện &lt;= 300mm2. Loại cáp 10-15kV</t>
  </si>
  <si>
    <t>06.02.604</t>
  </si>
  <si>
    <t>Thay đầu cáp dầu bằng phếu gang, hộp gang 3-4 ruột tiết diện &lt;= 300mm2. Loại cáp 22kV</t>
  </si>
  <si>
    <t>06.02.605</t>
  </si>
  <si>
    <t>Thay đầu cáp dầu bằng phếu gang, hộp gang 3-4 ruột tiết diện &lt;= 300mm2. Loại cáp 35kV</t>
  </si>
  <si>
    <t>06.03.00 Thay đầu cáp khô điện áp đến 35kV</t>
  </si>
  <si>
    <t>Phần ĐM Vật liệu tính toán trong ĐM 228 trang 42. Chỉ làm phần nhân công</t>
  </si>
  <si>
    <t>Thay đầu cáp &lt;= 2 ruột ĐM Knc= 0,7</t>
  </si>
  <si>
    <t>06.03.101</t>
  </si>
  <si>
    <t>06.03.102</t>
  </si>
  <si>
    <t>06.03.103</t>
  </si>
  <si>
    <t>06.03.104</t>
  </si>
  <si>
    <t>Thay đầu cáp khô 3-4 ruột tiết diện &lt;= 35mm2. Loại cáp 22kV</t>
  </si>
  <si>
    <t>06.03.105</t>
  </si>
  <si>
    <t>06.03.201</t>
  </si>
  <si>
    <t>Thay đầu cáp khô 3-4 ruột tiết diện &lt;= 70mm2. Loại cáp &lt;= 1kV</t>
  </si>
  <si>
    <t>06.03.202</t>
  </si>
  <si>
    <t>Thay đầu cáp khô 3-4 ruột tiết diện &lt;= 70mm2. Loại cáp 3-6kV</t>
  </si>
  <si>
    <t>06.03.203</t>
  </si>
  <si>
    <t>Thay đầu cáp khô 3-4 ruột tiết diện &lt;= 70mm2. Loại cáp 10-15kV</t>
  </si>
  <si>
    <t>06.03.204</t>
  </si>
  <si>
    <t>Thay đầu cáp khô 3-4 ruột tiết diện &lt;= 70mm2. Loại cáp 22kV</t>
  </si>
  <si>
    <t>06.03.205</t>
  </si>
  <si>
    <t>Thay đầu cáp khô 3-4 ruột tiết diện &lt;= 70mm2. Loại cáp 35kV</t>
  </si>
  <si>
    <t>06.03.301</t>
  </si>
  <si>
    <t>Thay đầu cáp khô 3-4 ruột tiết diện &lt;= 120mm2. Loại cáp &lt;= 1kV</t>
  </si>
  <si>
    <t>06.03.302</t>
  </si>
  <si>
    <t>Thay đầu cáp khô 3-4 ruột tiết diện &lt;= 120mm2. Loại cáp 3-6kV</t>
  </si>
  <si>
    <t>06.03.303</t>
  </si>
  <si>
    <t>Thay đầu cáp khô 3-4 ruột tiết diện &lt;= 120mm2. Loại cáp 10-15kV</t>
  </si>
  <si>
    <t>06.03.304</t>
  </si>
  <si>
    <t>Thay đầu cáp khô 3-4 ruột tiết diện &lt;= 120mm2. Loại cáp 22kV</t>
  </si>
  <si>
    <t>06.03.305</t>
  </si>
  <si>
    <t>Thay đầu cáp khô 3-4 ruột tiết diện &lt;= 120mm2. Loại cáp 35kV</t>
  </si>
  <si>
    <t>06.03.401</t>
  </si>
  <si>
    <t>Thay đầu cáp khô 3-4 ruột tiết diện &lt;= 185mm2. Loại cáp &lt;= 1kV</t>
  </si>
  <si>
    <t>06.03.402</t>
  </si>
  <si>
    <t>Thay đầu cáp khô 3-4 ruột tiết diện &lt;= 185mm2. Loại cáp 3-6kV</t>
  </si>
  <si>
    <t>06.03.403</t>
  </si>
  <si>
    <t>Thay đầu cáp khô 3-4 ruột tiết diện &lt;= 185mm2. Loại cáp 10-15kV</t>
  </si>
  <si>
    <t>06.03.404</t>
  </si>
  <si>
    <t>Thay đầu cáp khô 3-4 ruột tiết diện &lt;= 185mm2. Loại cáp 22kV</t>
  </si>
  <si>
    <t>06.03.405</t>
  </si>
  <si>
    <t>Thay đầu cáp khô 3-4 ruột tiết diện &lt;= 185mm2. Loại cáp 35kV</t>
  </si>
  <si>
    <t>06.03.501</t>
  </si>
  <si>
    <t>Thay đầu cáp khô 3-4 ruột tiết diện &lt;= 240mm2. Loại cáp &lt;= 1kV</t>
  </si>
  <si>
    <t>06.03.502</t>
  </si>
  <si>
    <t>Thay đầu cáp khô 3-4 ruột tiết diện &lt;= 240mm2. Loại cáp 3-6kV</t>
  </si>
  <si>
    <t>06.03.503</t>
  </si>
  <si>
    <t>Thay đầu cáp khô 3-4 ruột tiết diện &lt;= 240mm2. Loại cáp 10-15kV</t>
  </si>
  <si>
    <t>06.03.504</t>
  </si>
  <si>
    <t>Thay đầu cáp khô 3-4 ruột tiết diện &lt;= 240mm2. Loại cáp 22kV</t>
  </si>
  <si>
    <t>06.03.505</t>
  </si>
  <si>
    <t>Thay đầu cáp khô 3-4 ruột tiết diện &lt;= 240mm2. Loại cáp 35kV</t>
  </si>
  <si>
    <t>06.03.601</t>
  </si>
  <si>
    <t>Thay đầu cáp khô 3-4 ruột tiết diện &lt;= 300mm2. Loại cáp &lt;= 1kV</t>
  </si>
  <si>
    <t>06.03.602</t>
  </si>
  <si>
    <t>Thay đầu cáp khô 3-4 ruột tiết diện &lt;= 300mm2. Loại cáp 3-6kV</t>
  </si>
  <si>
    <t>06.03.603</t>
  </si>
  <si>
    <t>Thay đầu cáp khô 3-4 ruột tiết diện &lt;= 300mm2. Loại cáp 10-15kV</t>
  </si>
  <si>
    <t>06.03.604</t>
  </si>
  <si>
    <t>Thay đầu cáp khô 3-4 ruột tiết diện &lt;= 300mm2. Loại cáp 22kV</t>
  </si>
  <si>
    <t>06.03.605</t>
  </si>
  <si>
    <t>Thay đầu cáp khô 3-4 ruột tiết diện &lt;= 300mm2. Loại cáp 35kV</t>
  </si>
  <si>
    <t>06.04.00 Thay đầu cáp kiểm tra (Điều khiển, đo lường, tín hiệu)</t>
  </si>
  <si>
    <t>06.04.001</t>
  </si>
  <si>
    <t>Thay đầu cáp kiểm tra, số ruột &lt;= 4 ruột</t>
  </si>
  <si>
    <t>Ống ghen nyloong</t>
  </si>
  <si>
    <t>Băng vải dính cách điện 20ly, dài 20m</t>
  </si>
  <si>
    <t>Dây đồng M10</t>
  </si>
  <si>
    <t>06.04.002</t>
  </si>
  <si>
    <t>Thay đầu cáp kiểm tra, số ruột 6-7 ruột</t>
  </si>
  <si>
    <t>06.04.003</t>
  </si>
  <si>
    <t>Thay đầu cáp kiểm tra, số ruột 10-14 ruột</t>
  </si>
  <si>
    <t>06.04.004</t>
  </si>
  <si>
    <t>Thay đầu cáp kiểm tra, số ruột &lt;= 24 ruột</t>
  </si>
  <si>
    <t>06.04.005</t>
  </si>
  <si>
    <t>Thay đầu cáp kiểm tra, số ruột &lt;= 37 ruột</t>
  </si>
  <si>
    <t>06.05.00 Thay hộp nối cáp dầu điện áp đến 35kV</t>
  </si>
  <si>
    <t>06.05.10 Thay hộp nối cáp dầu điện áp = 1kV</t>
  </si>
  <si>
    <t>ĐM áp dụng cho loại 3-4 ruột, nếu làm đầu cáp &lt; 3 ruột ĐM K= 0,8</t>
  </si>
  <si>
    <t>06.05.101</t>
  </si>
  <si>
    <t>Thay hộp nối cáp dầu, điện áp = 1kV, tiết diện cáp 35mm2</t>
  </si>
  <si>
    <t>Hộp nối</t>
  </si>
  <si>
    <t>06.05.102</t>
  </si>
  <si>
    <t>Thay hộp nối cáp dầu, điện áp = 1kV, tiết diện cáp 70mm2</t>
  </si>
  <si>
    <t>06.05.103</t>
  </si>
  <si>
    <t>Thay hộp nối cáp dầu, điện áp = 1kV, tiết diện cáp 120mm2</t>
  </si>
  <si>
    <t>06.05.104</t>
  </si>
  <si>
    <t>Thay hộp nối cáp dầu, điện áp = 1kV, tiết diện cáp 185mm2</t>
  </si>
  <si>
    <t>06.05.105</t>
  </si>
  <si>
    <t>Thay hộp nối cáp dầu, điện áp = 1kV, tiết diện cáp 240mm2</t>
  </si>
  <si>
    <t>06.05.106</t>
  </si>
  <si>
    <t>Thay hộp nối cáp dầu, điện áp = 1kV, tiết diện cáp 300mm2</t>
  </si>
  <si>
    <t>06.05.20 Thay hộp nối cáp dầu điện áp = 3 - 15kV</t>
  </si>
  <si>
    <t>06.05.211</t>
  </si>
  <si>
    <t>Thay hộp nối cáp dầu, đầu cáp 3-6kV, tiết diện cáp 35mm2</t>
  </si>
  <si>
    <t>06.05.212</t>
  </si>
  <si>
    <t>Thay hộp nối cáp dầu, đầu cáp 3-6kV, tiết diện cáp 70mm2</t>
  </si>
  <si>
    <t>06.05.213</t>
  </si>
  <si>
    <t>Thay hộp nối cáp dầu, đầu cáp 3-6kV, tiết diện cáp 120mm2</t>
  </si>
  <si>
    <t>06.05.214</t>
  </si>
  <si>
    <t>Thay hộp nối cáp dầu, đầu cáp 3-6kV, tiết diện cáp 185mm2</t>
  </si>
  <si>
    <t>06.05.215</t>
  </si>
  <si>
    <t>Thay hộp nối cáp dầu, đầu cáp 3-6kV, tiết diện cáp 240mm2</t>
  </si>
  <si>
    <t>06.05.216</t>
  </si>
  <si>
    <t>Thay hộp nối cáp dầu, đầu cáp 3-6kV, tiết diện cáp 300mm2</t>
  </si>
  <si>
    <t>06.05.221</t>
  </si>
  <si>
    <t>Thay hộp nối cáp dầu, đầu cáp 10-15kV, tiết diện cáp 35mm2</t>
  </si>
  <si>
    <t>06.05.222</t>
  </si>
  <si>
    <t>Thay hộp nối cáp dầu, đầu cáp 10-15kV, tiết diện cáp 70mm2</t>
  </si>
  <si>
    <t>06.05.223</t>
  </si>
  <si>
    <t>Thay hộp nối cáp dầu, đầu cáp 10-15kV, tiết diện cáp 120mm2</t>
  </si>
  <si>
    <t>06.05.224</t>
  </si>
  <si>
    <t>Thay hộp nối cáp dầu, đầu cáp 10-15kV, tiết diện cáp 185mm2</t>
  </si>
  <si>
    <t>06.05.225</t>
  </si>
  <si>
    <t>Thay hộp nối cáp dầu, đầu cáp 10-15kV, tiết diện cáp 240mm2</t>
  </si>
  <si>
    <t>06.05.226</t>
  </si>
  <si>
    <t>Thay hộp nối cáp dầu, đầu cáp 10-15kV, tiết diện cáp 300mm2</t>
  </si>
  <si>
    <t>06.05.30 Thay hộp nối cáp dầu  22 - 35kV</t>
  </si>
  <si>
    <t>06.05.311</t>
  </si>
  <si>
    <t>Thay hộp nối cáp dầu, đầu cáp 22kV, tiết diện cáp 35mm2</t>
  </si>
  <si>
    <t>06.05.312</t>
  </si>
  <si>
    <t>Thay hộp nối cáp dầu, đầu cáp 22kV, tiết diện cáp 70mm2</t>
  </si>
  <si>
    <t>06.05.313</t>
  </si>
  <si>
    <t>Thay hộp nối cáp dầu, đầu cáp 22kV, tiết diện cáp 120mm2</t>
  </si>
  <si>
    <t>06.05.314</t>
  </si>
  <si>
    <t>Thay hộp nối cáp dầu, đầu cáp 22kV, tiết diện cáp 185mm2</t>
  </si>
  <si>
    <t>06.05.315</t>
  </si>
  <si>
    <t>Thay hộp nối cáp dầu, đầu cáp 22kV, tiết diện cáp 240mm2</t>
  </si>
  <si>
    <t>06.05.316</t>
  </si>
  <si>
    <t>Thay hộp nối cáp dầu, đầu cáp 22kV, tiết diện cáp 300mm2</t>
  </si>
  <si>
    <t>06.05.321</t>
  </si>
  <si>
    <t>Thay hộp nối cáp dầu, đầu cáp 35kV, tiết diện cáp 35mm2</t>
  </si>
  <si>
    <t>06.05.322</t>
  </si>
  <si>
    <t>Thay hộp nối cáp dầu, đầu cáp 35kV, tiết diện cáp 70mm2</t>
  </si>
  <si>
    <t>06.05.323</t>
  </si>
  <si>
    <t>Thay hộp nối cáp dầu, đầu cáp 35kV, tiết diện cáp 120mm2</t>
  </si>
  <si>
    <t>06.05.324</t>
  </si>
  <si>
    <t>Thay hộp nối cáp dầu, đầu cáp 35kV, tiết diện cáp 185mm2</t>
  </si>
  <si>
    <t>06.05.325</t>
  </si>
  <si>
    <t>Thay hộp nối cáp dầu, đầu cáp 35kV, tiết diện cáp 240mm2</t>
  </si>
  <si>
    <t>06.05.326</t>
  </si>
  <si>
    <t>Thay hộp nối cáp dầu, đầu cáp 35kV, tiết diện cáp 300mm2</t>
  </si>
  <si>
    <t>06.06.10 Thay nối cáp khô bằng hộp nối cáp trọn bộ điện áp đến 35kV</t>
  </si>
  <si>
    <t>ĐM áp dụng cho loại 3-4 ruột, nếu nối cáp 2 ruột  ĐM Knc= 0,95</t>
  </si>
  <si>
    <t>Trường hợp nối cáp đơn giản (chỉ uốn vặn cáp trực tiếp với nhau, hàn thiếc, cuốn băng dính) không phải nối măng xông và đổ chất cách điện ĐM K= 0,3</t>
  </si>
  <si>
    <t>06.06.10 Thay nối cáp khô bằng hộp nối cáp trọn bộ &lt;= 1kV</t>
  </si>
  <si>
    <t>06.06.101</t>
  </si>
  <si>
    <t>Thay nối cáp khô bằng hộp nối cáp trọn bộ &lt;= 1kV, tiết diện cáp 35mm2</t>
  </si>
  <si>
    <t>Hộp nối cáp trọn bộ</t>
  </si>
  <si>
    <t>06.06.102</t>
  </si>
  <si>
    <t>Thay nối cáp khô bằng hộp nối cáp trọn bộ &lt;= 1kV, tiết diện cáp 70mm2</t>
  </si>
  <si>
    <t>06.06.103</t>
  </si>
  <si>
    <t>Thay nối cáp khô bằng hộp nối cáp trọn bộ &lt;= 1kV, tiết diện cáp 120mm2</t>
  </si>
  <si>
    <t>06.06.104</t>
  </si>
  <si>
    <t>Thay nối cáp khô bằng hộp nối cáp trọn bộ &lt;= 1kV, tiết diện cáp 185mm2</t>
  </si>
  <si>
    <t>06.06.105</t>
  </si>
  <si>
    <t>Thay nối cáp khô bằng hộp nối cáp trọn bộ &lt;= 1kV, tiết diện cáp 240mm2</t>
  </si>
  <si>
    <t>06.06.106</t>
  </si>
  <si>
    <t>Thay nối cáp khô bằng hộp nối cáp trọn bộ &lt;= 1kV, tiết diện cáp 300mm2</t>
  </si>
  <si>
    <t>06.06.20 Thay nối cáp khô bằng hộp nối cáp trọn bộ 3-15kV</t>
  </si>
  <si>
    <t>06.06.211</t>
  </si>
  <si>
    <t>Thay nối cáp khô bằng hộp nối cáp trọn bộ đầu cáp 3-6kV, tiết diện cáp 35mm2</t>
  </si>
  <si>
    <t>06.06.212</t>
  </si>
  <si>
    <t>Thay nối cáp khô bằng hộp nối cáp trọn bộ đầu cáp 3-6kV, tiết diện cáp 70mm2</t>
  </si>
  <si>
    <t>06.06.213</t>
  </si>
  <si>
    <t>Thay nối cáp khô bằng hộp nối cáp trọn bộ đầu cáp 3-6kV, tiết diện cáp 120mm2</t>
  </si>
  <si>
    <t>06.06.214</t>
  </si>
  <si>
    <t>Thay nối cáp khô bằng hộp nối cáp trọn bộ đầu cáp 3-6kV, tiết diện cáp 185mm2</t>
  </si>
  <si>
    <t>06.06.215</t>
  </si>
  <si>
    <t>Thay nối cáp khô bằng hộp nối cáp trọn bộ đầu cáp 3-6kV, tiết diện cáp 240mm2</t>
  </si>
  <si>
    <t>06.06.216</t>
  </si>
  <si>
    <t>Thay nối cáp khô bằng hộp nối cáp trọn bộ đầu cáp 3-6kV, tiết diện cáp 300mm2</t>
  </si>
  <si>
    <t>06.06.221</t>
  </si>
  <si>
    <t>Thay nối cáp khô bằng hộp nối cáp trọn bộ đầu cáp 10-15kV, tiết diện cáp 35mm2</t>
  </si>
  <si>
    <t>06.06.222</t>
  </si>
  <si>
    <t>Thay nối cáp khô bằng hộp nối cáp trọn bộ đầu cáp 10-15kV, tiết diện cáp 70mm2</t>
  </si>
  <si>
    <t>06.06.223</t>
  </si>
  <si>
    <t>Thay nối cáp khô bằng hộp nối cáp trọn bộ đầu cáp 10-15kV, tiết diện cáp 120mm2</t>
  </si>
  <si>
    <t>06.06.224</t>
  </si>
  <si>
    <t>Thay nối cáp khô bằng hộp nối cáp trọn bộ đầu cáp 10-15kV, tiết diện cáp 185mm2</t>
  </si>
  <si>
    <t>06.06.225</t>
  </si>
  <si>
    <t>Thay nối cáp khô bằng hộp nối cáp trọn bộ đầu cáp 10-15kV, tiết diện cáp 240mm2</t>
  </si>
  <si>
    <t>06.06.226</t>
  </si>
  <si>
    <t>Thay nối cáp khô bằng hộp nối cáp trọn bộ đầu cáp 10-15kV, tiết diện cáp 300mm2</t>
  </si>
  <si>
    <t>06.06.30 Thay nối cáp khô bằng hộp nối cáp trọn bộ 22-35kV</t>
  </si>
  <si>
    <t>06.06.311</t>
  </si>
  <si>
    <t>Thay nối cáp khô bằng hộp nối cáp trọn bộ đầu cáp 22kV, tiết diện cáp 35mm2</t>
  </si>
  <si>
    <t>06.06.312</t>
  </si>
  <si>
    <t>Thay nối cáp khô bằng hộp nối cáp trọn bộ đầu cáp 22kV, tiết diện cáp 70mm2</t>
  </si>
  <si>
    <t>06.06.313</t>
  </si>
  <si>
    <t>Thay nối cáp khô bằng hộp nối cáp trọn bộ đầu cáp 22kV, tiết diện cáp 120mm2</t>
  </si>
  <si>
    <t>06.06.314</t>
  </si>
  <si>
    <t>Thay nối cáp khô bằng hộp nối cáp trọn bộ đầu cáp 22kV, tiết diện cáp 185mm2</t>
  </si>
  <si>
    <t>06.06.315</t>
  </si>
  <si>
    <t>Thay nối cáp khô bằng hộp nối cáp trọn bộ đầu cáp 22kV, tiết diện cáp 240mm2</t>
  </si>
  <si>
    <t>06.06.316</t>
  </si>
  <si>
    <t>Thay nối cáp khô bằng hộp nối cáp trọn bộ đầu cáp 22kV, tiết diện cáp 300mm2</t>
  </si>
  <si>
    <t>06.06.321</t>
  </si>
  <si>
    <t>Thay nối cáp khô bằng hộp nối cáp trọn bộ đầu cáp 35kV, tiết diện cáp 35mm2</t>
  </si>
  <si>
    <t>06.06.322</t>
  </si>
  <si>
    <t>Thay nối cáp khô bằng hộp nối cáp trọn bộ đầu cáp 35kV, tiết diện cáp 70mm2</t>
  </si>
  <si>
    <t>06.06.323</t>
  </si>
  <si>
    <t>Thay nối cáp khô bằng hộp nối cáp trọn bộ đầu cáp 35kV, tiết diện cáp 120mm2</t>
  </si>
  <si>
    <t>06.06.324</t>
  </si>
  <si>
    <t>Thay nối cáp khô bằng hộp nối cáp trọn bộ đầu cáp 35kV, tiết diện cáp 185mm2</t>
  </si>
  <si>
    <t>06.06.325</t>
  </si>
  <si>
    <t>Thay nối cáp khô bằng hộp nối cáp trọn bộ đầu cáp 35kV, tiết diện cáp 240mm2</t>
  </si>
  <si>
    <t>06.06.326</t>
  </si>
  <si>
    <t>Thay nối cáp khô bằng hộp nối cáp trọn bộ đầu cáp 35kV, tiết diện cáp 300mm2</t>
  </si>
  <si>
    <t>06.07.00 Nối lại cáp kiểm tra</t>
  </si>
  <si>
    <t>Trong trường hợp có hộp nối cáp thì bỏ các loại vật liệu phụ, chỉ để lại cồn công nghiệp và giẻ lau</t>
  </si>
  <si>
    <t>06.07.001</t>
  </si>
  <si>
    <t>Nối lại cáp kiểm tra, số ruột &lt;= 6</t>
  </si>
  <si>
    <t>1 đầu cáp</t>
  </si>
  <si>
    <t xml:space="preserve"> - Nhân công: 5,0/7</t>
  </si>
  <si>
    <t>06.07.002</t>
  </si>
  <si>
    <t>Nối lại cáp kiểm tra, số ruột &lt;= 14</t>
  </si>
  <si>
    <t>06.07.003</t>
  </si>
  <si>
    <t>Nối lại cáp kiểm tra, số ruột &lt;= 19</t>
  </si>
  <si>
    <t>06.07.004</t>
  </si>
  <si>
    <t>Nối lại cáp kiểm tra, số ruột &lt;= 27</t>
  </si>
  <si>
    <t>06.07.005</t>
  </si>
  <si>
    <t>Nối lại cáp kiểm tra, số ruột &lt;= 36</t>
  </si>
  <si>
    <t>06.08.00 Thay các loại cáp lực đến 35kV và cáp kiểm tra</t>
  </si>
  <si>
    <t>Tháo dỡ cáp cũ</t>
  </si>
  <si>
    <t>Mở cuộn cáp, đưa lên giá đỡ, đo, cắt, kiểm tra cách điện, bịt đầu cáp, kéo rải, cố định</t>
  </si>
  <si>
    <t>Khi kéo cáp ở phố có nhiều xe cộ và đông người ĐM K= 1,1</t>
  </si>
  <si>
    <t xml:space="preserve">Trường hợp cáp quá ngắn hoặc quá dài </t>
  </si>
  <si>
    <t>Dưới 20m ĐM K= 1,2</t>
  </si>
  <si>
    <t>151-200m K= 1,2</t>
  </si>
  <si>
    <t>251 - 350 m K= 1,4</t>
  </si>
  <si>
    <t>&gt; 351n K= 1,6</t>
  </si>
  <si>
    <t>Khi áp dụng ĐM VL cho các loại hình thay cáp trên dây thì cáp có cách điện bằng giấy thấm dầu và cáp bọc vỏ chì mới dùng thiếc hàn và nhựa thông không dùng băng dính. Các loại cáp khác dùng băng dính khống dùng thiếc hàn và nhựa thông</t>
  </si>
  <si>
    <t>Các công việc sau đây còn tủy thuộc vào thiết kế sẽ tính riêng: Đặt ống luồn cáp, sơn cáp, giá đỡ và cô li ê cáp, vật liệu và cấu kiện bảo vệ đường dây cáp ngầm (cát đen, gạch, lưới, máng bê tông, tấm đan bê tông)</t>
  </si>
  <si>
    <t>Dây thép dùng để kéo cáp luồn trong ống phải luần chuyển 10 lần</t>
  </si>
  <si>
    <t>Luồn cáp qua kiến trúc ngầm (đường ống, đường cáp) ĐM Knc= 1,15 cho chiều dài đoạn cáp phải kéo luồn qua</t>
  </si>
  <si>
    <t>Thay cáp qua mỗi vị trí bẻ góc ĐM Knc= 1,05 cho chiều dài đoạn cáp phải thay qua vị trí bẻ góc</t>
  </si>
  <si>
    <t>Thay đường cáp ngầm</t>
  </si>
  <si>
    <t>06.08.101</t>
  </si>
  <si>
    <t>Thay đường cáp ngầm, trọng lượng cáp &lt;= 1 kg/m</t>
  </si>
  <si>
    <t>06.08.102</t>
  </si>
  <si>
    <t>Thay đường cáp ngầm, trọng lượng cáp &lt;= 2 kg/m</t>
  </si>
  <si>
    <t>06.08.103</t>
  </si>
  <si>
    <t>Thay đường cáp ngầm, trọng lượng cáp &lt;= 3 kg/m</t>
  </si>
  <si>
    <t>06.08.104</t>
  </si>
  <si>
    <t>Thay đường cáp ngầm, trọng lượng cáp &lt;= 4,5 kg/m</t>
  </si>
  <si>
    <t>06.08.105</t>
  </si>
  <si>
    <t>Thay đường cáp ngầm, trọng lượng cáp &lt;= 6 kg/m</t>
  </si>
  <si>
    <t>06.08.106</t>
  </si>
  <si>
    <t>Thay đường cáp ngầm, trọng lượng cáp &lt;= 7,5 kg/m</t>
  </si>
  <si>
    <t>06.08.107</t>
  </si>
  <si>
    <t>Thay đường cáp ngầm, trọng lượng cáp &lt;= 9 kg/m</t>
  </si>
  <si>
    <t>06.08.108</t>
  </si>
  <si>
    <t>Thay đường cáp ngầm, trọng lượng cáp &lt;= 10,5 kg/m</t>
  </si>
  <si>
    <t>06.08.109</t>
  </si>
  <si>
    <t>Thay đường cáp ngầm, trọng lượng cáp &lt;= 12 kg/m</t>
  </si>
  <si>
    <t>06.08.110</t>
  </si>
  <si>
    <t>Thay đường cáp ngầm, trọng lượng cáp &lt;= 15 kg/m</t>
  </si>
  <si>
    <t>06.08.111</t>
  </si>
  <si>
    <t>Thay đường cáp ngầm, trọng lượng cáp &lt;= 18 kg/m</t>
  </si>
  <si>
    <t>06.08.112</t>
  </si>
  <si>
    <t>Thay đường cáp ngầm, trọng lượng cáp &lt;= 21 kg/m</t>
  </si>
  <si>
    <t>06.08.113</t>
  </si>
  <si>
    <t>Thay đường cáp ngầm, trọng lượng cáp &lt;= 24 kg/m</t>
  </si>
  <si>
    <t>06.08.114</t>
  </si>
  <si>
    <t>Thay đường cáp ngầm, trọng lượng cáp &lt;= 28 kg/m</t>
  </si>
  <si>
    <t>06.08.115</t>
  </si>
  <si>
    <t>Thay đường cáp ngầm, trọng lượng cáp &lt;= 32 kg/m</t>
  </si>
  <si>
    <t>Thay cáp trên giá đỡ trên tường, trong rãnh cáp, hầm cáp</t>
  </si>
  <si>
    <t>06.08.201</t>
  </si>
  <si>
    <t>Thay cáp trên giá đỡ trên tường, trong rãnh cáp, hầm cáp, trọng lượng cáp &lt;= 1 kg/m</t>
  </si>
  <si>
    <t>Bu lông f8 x25</t>
  </si>
  <si>
    <t>Bulông f10x30</t>
  </si>
  <si>
    <t>06.08.202</t>
  </si>
  <si>
    <t>Thay cáp trên giá đỡ trên tường, trong rãnh cáp, hầm cáp, trọng lượng cáp &lt;= 2 kg/m</t>
  </si>
  <si>
    <t>06.08.203</t>
  </si>
  <si>
    <t>Thay cáp trên giá đỡ trên tường, trong rãnh cáp, hầm cáp, trọng lượng cáp &lt;= 3 kg/m</t>
  </si>
  <si>
    <t>06.08.204</t>
  </si>
  <si>
    <t>Thay cáp trên giá đỡ trên tường, trong rãnh cáp, hầm cáp, trọng lượng cáp &lt;= 4,5 kg/m</t>
  </si>
  <si>
    <t>06.08.205</t>
  </si>
  <si>
    <t>Thay cáp trên giá đỡ trên tường, trong rãnh cáp, hầm cáp, trọng lượng cáp &lt;= 6 kg/m</t>
  </si>
  <si>
    <t>06.08.206</t>
  </si>
  <si>
    <t>Thay cáp trên giá đỡ trên tường, trong rãnh cáp, hầm cáp, trọng lượng cáp &lt;= 7,5 kg/m</t>
  </si>
  <si>
    <t>06.08.207</t>
  </si>
  <si>
    <t>Thay cáp trên giá đỡ trên tường, trong rãnh cáp, hầm cáp, trọng lượng cáp &lt;= 9 kg/m</t>
  </si>
  <si>
    <t>06.08.208</t>
  </si>
  <si>
    <t>Thay cáp trên giá đỡ trên tường, trong rãnh cáp, hầm cáp, trọng lượng cáp &lt;= 10,5 kg/m</t>
  </si>
  <si>
    <t>06.08.209</t>
  </si>
  <si>
    <t>Thay cáp trên giá đỡ trên tường, trong rãnh cáp, hầm cáp, trọng lượng cáp &lt;= 12 kg/m</t>
  </si>
  <si>
    <t>06.08.210</t>
  </si>
  <si>
    <t>Thay cáp trên giá đỡ trên tường, trong rãnh cáp, hầm cáp, trọng lượng cáp &lt;= 15 kg/m</t>
  </si>
  <si>
    <t>06.08.211</t>
  </si>
  <si>
    <t>Thay cáp trên giá đỡ trên tường, trong rãnh cáp, hầm cáp, trọng lượng cáp &lt;= 18 kg/m</t>
  </si>
  <si>
    <t>06.08.212</t>
  </si>
  <si>
    <t>Thay cáp trên giá đỡ trên tường, trong rãnh cáp, hầm cáp, trọng lượng cáp &lt;= 21 kg/m</t>
  </si>
  <si>
    <t>06.08.213</t>
  </si>
  <si>
    <t>Thay cáp trên giá đỡ trên tường, trong rãnh cáp, hầm cáp, trọng lượng cáp &lt;= 24 kg/m</t>
  </si>
  <si>
    <t>06.08.214</t>
  </si>
  <si>
    <t>Thay cáp trên giá đỡ trên tường, trong rãnh cáp, hầm cáp, trọng lượng cáp &lt;= 28 kg/m</t>
  </si>
  <si>
    <t>06.08.215</t>
  </si>
  <si>
    <t>Thay cáp trên giá đỡ trên tường, trong rãnh cáp, hầm cáp, trọng lượng cáp &lt;= 32 kg/m</t>
  </si>
  <si>
    <t>Thay cáp treo trên dây thép</t>
  </si>
  <si>
    <t>06.08.301</t>
  </si>
  <si>
    <t>Thay cáp treo trên dây thép, trọng lượng cáp &lt;= 1 kg/m</t>
  </si>
  <si>
    <t>06.08.302</t>
  </si>
  <si>
    <t>Thay cáp treo trên dây thép, trọng lượng cáp &lt;= 2 kg/m</t>
  </si>
  <si>
    <t>06.08.303</t>
  </si>
  <si>
    <t>Thay cáp treo trên dây thép, trọng lượng cáp &lt;= 3 kg/m</t>
  </si>
  <si>
    <t>06.08.304</t>
  </si>
  <si>
    <t>Thay cáp treo trên dây thép, trọng lượng cáp &lt;= 4,5 kg/m</t>
  </si>
  <si>
    <t>06.08.305</t>
  </si>
  <si>
    <t>Thay cáp treo trên dây thép, trọng lượng cáp &lt;= 6 kg/m</t>
  </si>
  <si>
    <t>06.08.306</t>
  </si>
  <si>
    <t>Thay cáp treo trên dây thép, trọng lượng cáp &lt;= 7,5 kg/m</t>
  </si>
  <si>
    <t>06.08.307</t>
  </si>
  <si>
    <t>Thay cáp treo trên dây thép, trọng lượng cáp &lt;= 9 kg/m</t>
  </si>
  <si>
    <t>06.08.308</t>
  </si>
  <si>
    <t>Thay cáp treo trên dây thép, trọng lượng cáp &lt;= 10,5 kg/m</t>
  </si>
  <si>
    <t>06.08.309</t>
  </si>
  <si>
    <t>Thay cáp treo trên dây thép, trọng lượng cáp &lt;= 12 kg/m</t>
  </si>
  <si>
    <t>Thay cáp luồn trong ống</t>
  </si>
  <si>
    <t>06.08.401</t>
  </si>
  <si>
    <t>Thay cáp luồn trong ống, trọng lượng cáp &lt;= 1 kg/m</t>
  </si>
  <si>
    <t>06.08.402</t>
  </si>
  <si>
    <t>Thay cáp luồn trong ống, trọng lượng cáp &lt;= 2 kg/m</t>
  </si>
  <si>
    <t>06.08.403</t>
  </si>
  <si>
    <t>Thay cáp luồn trong ống, trọng lượng cáp &lt;= 3 kg/m</t>
  </si>
  <si>
    <t>06.08.404</t>
  </si>
  <si>
    <t>Thay cáp luồn trong ống, trọng lượng cáp &lt;= 4,5 kg/m</t>
  </si>
  <si>
    <t>06.08.405</t>
  </si>
  <si>
    <t>Thay cáp luồn trong ống, trọng lượng cáp &lt;= 6 kg/m</t>
  </si>
  <si>
    <t>06.08.406</t>
  </si>
  <si>
    <t>Thay cáp luồn trong ống, trọng lượng cáp &lt;= 7,5 kg/m</t>
  </si>
  <si>
    <t>06.08.407</t>
  </si>
  <si>
    <t>Thay cáp luồn trong ống, trọng lượng cáp &lt;= 9 kg/m</t>
  </si>
  <si>
    <t>06.08.408</t>
  </si>
  <si>
    <t>Thay cáp luồn trong ống, trọng lượng cáp &lt;= 10,5 kg/m</t>
  </si>
  <si>
    <t>06.08.409</t>
  </si>
  <si>
    <t>Thay cáp luồn trong ống, trọng lượng cáp &lt;= 12 kg/m</t>
  </si>
  <si>
    <t>06.08.410</t>
  </si>
  <si>
    <t>Thay cáp luồn trong ống, trọng lượng cáp &lt;= 15 kg/m</t>
  </si>
  <si>
    <t>06.08.411</t>
  </si>
  <si>
    <t>Thay cáp luồn trong ống, trọng lượng cáp &lt;= 18 kg/m</t>
  </si>
  <si>
    <t>06.08.412</t>
  </si>
  <si>
    <t>Thay cáp luồn trong ống, trọng lượng cáp &lt;= 21 kg/m</t>
  </si>
  <si>
    <t>06.08.413</t>
  </si>
  <si>
    <t>Thay cáp luồn trong ống, trọng lượng cáp &lt;= 24 kg/m</t>
  </si>
  <si>
    <t>06.08.414</t>
  </si>
  <si>
    <t>Thay cáp luồn trong ống, trọng lượng cáp &lt;= 28 kg/m</t>
  </si>
  <si>
    <t>06.08.415</t>
  </si>
  <si>
    <t>Thay cáp luồn trong ống, trọng lượng cáp &lt;= 32 kg/m</t>
  </si>
  <si>
    <t>CHƯƠNG 7: SỬA CHỮA, THAY MÁY BIẾN ÁP</t>
  </si>
  <si>
    <t>07.01.00 Sửa chữa, thay thế máy biến áp phân phối</t>
  </si>
  <si>
    <t>07.01.10 Thay máy biến áp 3 pha công suất 25 - 2000KVA, điện áp 6 - 15/0,4kV ở bệ dưới đất</t>
  </si>
  <si>
    <t>Máy biến áp 1 pha ĐM Knc= 0,85</t>
  </si>
  <si>
    <t>Trạm hợp bộ ngoài trời  ĐM K= 0,7</t>
  </si>
  <si>
    <t>07.01.101</t>
  </si>
  <si>
    <t>Thay máy biến áp 3 pha, điện áp 6 - 15/0,4kV ở bệ dưới đất, công suất &lt;= 50KVA</t>
  </si>
  <si>
    <t>1 máy</t>
  </si>
  <si>
    <t>Tháo máy và phụ kiện</t>
  </si>
  <si>
    <t>Vận chuyển ra vào</t>
  </si>
  <si>
    <t>Lắp đặt lại</t>
  </si>
  <si>
    <t>Cần trục bánh hơi 5 T</t>
  </si>
  <si>
    <t>07.01.102</t>
  </si>
  <si>
    <t>Thay máy biến áp 3 pha, điện áp 6 - 15/0,4kV ở bệ dưới đất, công suất &lt;= 100KVA</t>
  </si>
  <si>
    <t>07.01.103</t>
  </si>
  <si>
    <t>Thay máy biến áp 3 pha, điện áp 6 - 15/0,4kV ở bệ dưới đất, công suất &lt;= 160KVA</t>
  </si>
  <si>
    <t>07.01.104</t>
  </si>
  <si>
    <t>Thay máy biến áp 3 pha, điện áp 6 - 15/0,4kV ở bệ dưới đất, công suất &lt;= 200KVA</t>
  </si>
  <si>
    <t>07.01.105</t>
  </si>
  <si>
    <t>Thay máy biến áp 3 pha, điện áp 6 - 15/0,4kV ở bệ dưới đất, công suất &lt;= 250KVA</t>
  </si>
  <si>
    <t>07.01.106</t>
  </si>
  <si>
    <t>Thay máy biến áp 3 pha, điện áp 6 - 15/0,4kV ở bệ dưới đất, công suất &lt;= 320KVA</t>
  </si>
  <si>
    <t>07.01.107</t>
  </si>
  <si>
    <t>Thay máy biến áp 3 pha, điện áp 6 - 15/0,4kV ở bệ dưới đất, công suất &lt;= 500KVA</t>
  </si>
  <si>
    <t>07.01.108</t>
  </si>
  <si>
    <t>Thay máy biến áp 3 pha, điện áp 6 - 15/0,4kV ở bệ dưới đất, công suất &lt;= 630KVA</t>
  </si>
  <si>
    <t>07.01.109</t>
  </si>
  <si>
    <t>Thay máy biến áp 3 pha, điện áp 6 - 15/0,4kV ở bệ dưới đất, công suất &lt;= 800KVA</t>
  </si>
  <si>
    <t>07.01.110</t>
  </si>
  <si>
    <t>Thay máy biến áp 3 pha, điện áp 6 - 15/0,4kV ở bệ dưới đất, công suất &lt;= 1000KVA</t>
  </si>
  <si>
    <t>07.01.111</t>
  </si>
  <si>
    <t>Thay máy biến áp 3 pha, điện áp 6 - 15/0,4kV ở bệ dưới đất, công suất &lt;= 1600KVA</t>
  </si>
  <si>
    <t>07.01.112</t>
  </si>
  <si>
    <t>Thay máy biến áp 3 pha, điện áp 6 - 15/0,4kV ở bệ dưới đất, công suất &lt;= 2000KVA</t>
  </si>
  <si>
    <t>07.01.20 Thay máy biến áp 3 pha công suất 25 - 2000KVA, điện áp 22 - 35/0,4kV ở bệ dưới đất</t>
  </si>
  <si>
    <t>07.01.201</t>
  </si>
  <si>
    <t>Thay máy biến áp 3 pha, điện áp 22 - 35/0,4kV ở bệ dưới đất, công suất &lt;= 50KVA</t>
  </si>
  <si>
    <t>07.01.202</t>
  </si>
  <si>
    <t>Thay máy biến áp 3 pha, điện áp 22 - 35/0,4kV ở bệ dưới đất, công suất &lt;= 100KVA</t>
  </si>
  <si>
    <t>07.01.203</t>
  </si>
  <si>
    <t>Thay máy biến áp 3 pha, điện áp 22 - 35/0,4kV ở bệ dưới đất, công suất &lt;= 160KVA</t>
  </si>
  <si>
    <t>07.01.204</t>
  </si>
  <si>
    <t>Thay máy biến áp 3 pha, điện áp 22 - 35/0,4kV ở bệ dưới đất, công suất &lt;= 200KVA</t>
  </si>
  <si>
    <t>07.01.205</t>
  </si>
  <si>
    <t>Thay máy biến áp 3 pha, điện áp 22 - 35/0,4kV ở bệ dưới đất, công suất &lt;= 250KVA</t>
  </si>
  <si>
    <t>07.01.206</t>
  </si>
  <si>
    <t>Thay máy biến áp 3 pha, điện áp 22 - 35/0,4kV ở bệ dưới đất, công suất &lt;= 320KVA</t>
  </si>
  <si>
    <t>07.01.207</t>
  </si>
  <si>
    <t>Thay máy biến áp 3 pha, điện áp 22 - 35/0,4kV ở bệ dưới đất, công suất &lt;= 500KVA</t>
  </si>
  <si>
    <t>07.01.208</t>
  </si>
  <si>
    <t>Thay máy biến áp 3 pha, điện áp 22 - 35/0,4kV ở bệ dưới đất, công suất &lt;= 630KVA</t>
  </si>
  <si>
    <t>07.01.209</t>
  </si>
  <si>
    <t>Thay máy biến áp 3 pha, điện áp 22 - 35/0,4kV ở bệ dưới đất, công suất &lt;= 800KVA</t>
  </si>
  <si>
    <t>07.01.210</t>
  </si>
  <si>
    <t>Thay máy biến áp 3 pha, điện áp 22 - 35/0,4kV ở bệ dưới đất, công suất &lt;= 1000KVA</t>
  </si>
  <si>
    <t>07.01.211</t>
  </si>
  <si>
    <t>Thay máy biến áp 3 pha, điện áp 22 - 35/0,4kV ở bệ dưới đất, công suất &lt;= 1600KVA</t>
  </si>
  <si>
    <t>07.01.212</t>
  </si>
  <si>
    <t>Thay máy biến áp 3 pha, điện áp 22 - 35/0,4kV ở bệ dưới đất, công suất &lt;= 2000KVA</t>
  </si>
  <si>
    <t>07.01.30 Thay máy biến áp 3 pha công suất 25 - 2000KVA, điện áp 6 - 15/0,4kV trên cột</t>
  </si>
  <si>
    <t>07.01.301</t>
  </si>
  <si>
    <t>Thay máy biến áp 3 pha, điện áp 6 - 15/0,4kV trên cột, công suất &lt;= 50KVA</t>
  </si>
  <si>
    <t>Đưa máy từ trên cao xuống rồi đưa lên</t>
  </si>
  <si>
    <t>07.01.302</t>
  </si>
  <si>
    <t>Thay máy biến áp 3 pha, điện áp 6 - 15/0,4kV trên cột, công suất &lt;= 100KVA</t>
  </si>
  <si>
    <t>07.01.303</t>
  </si>
  <si>
    <t>Thay máy biến áp 3 pha, điện áp 6 - 15/0,4kV trên cột, công suất &lt;= 160KVA</t>
  </si>
  <si>
    <t>07.01.304</t>
  </si>
  <si>
    <t>Thay máy biến áp 3 pha, điện áp 6 - 15/0,4kV trên cột, công suất &lt;= 200KVA</t>
  </si>
  <si>
    <t>07.01.305</t>
  </si>
  <si>
    <t>Thay máy biến áp 3 pha, điện áp 6 - 15/0,4kV trên cột, công suất &lt;= 250KVA</t>
  </si>
  <si>
    <t>07.01.306</t>
  </si>
  <si>
    <t>Thay máy biến áp 3 pha, điện áp 6 - 15/0,4kV trên cột, công suất &lt;= 320KVA</t>
  </si>
  <si>
    <t>07.01.307</t>
  </si>
  <si>
    <t>Thay máy biến áp 3 pha, điện áp 6 - 15/0,4kV trên cột, công suất &lt;= 500KVA</t>
  </si>
  <si>
    <t>07.01.308</t>
  </si>
  <si>
    <t>Thay máy biến áp 3 pha, điện áp 6 - 15/0,4kV trên cột, công suất &lt;= 630KVA</t>
  </si>
  <si>
    <t>07.01.309</t>
  </si>
  <si>
    <t>Thay máy biến áp 3 pha, điện áp 6 - 15/0,4kV trên cột, công suất &lt;= 800KVA</t>
  </si>
  <si>
    <t>07.01.40 Thay máy biến áp 3 pha công suất 25 - 2000KVA, điện áp 22-35/0,4kV trên cột</t>
  </si>
  <si>
    <t>07.01.401</t>
  </si>
  <si>
    <t>Thay máy biến áp 3 pha, điện áp 22 - 35/0,4kV trên cột, công suất &lt;= 50KVA</t>
  </si>
  <si>
    <t>07.01.402</t>
  </si>
  <si>
    <t>Thay máy biến áp 3 pha, điện áp 22 - 35/0,4kV trên cột, công suất &lt;= 100KVA</t>
  </si>
  <si>
    <t>07.01.403</t>
  </si>
  <si>
    <t>Thay máy biến áp 3 pha, điện áp 22 - 35/0,4kV trên cột, công suất &lt;= 160KVA</t>
  </si>
  <si>
    <t>07.01.404</t>
  </si>
  <si>
    <t>Thay máy biến áp 3 pha, điện áp 22 - 35/0,4kV trên cột, công suất &lt;= 200KVA</t>
  </si>
  <si>
    <t>07.01.405</t>
  </si>
  <si>
    <t>Thay máy biến áp 3 pha, điện áp 22 - 35/0,4kV trên cột, công suất &lt;= 250KVA</t>
  </si>
  <si>
    <t>07.01.406</t>
  </si>
  <si>
    <t>Thay máy biến áp 3 pha, điện áp 22 - 35/0,4kV trên cột, công suất &lt;= 320KVA</t>
  </si>
  <si>
    <t>07.01.407</t>
  </si>
  <si>
    <t>Thay máy biến áp 3 pha, điện áp 22 - 35/0,4kV trên cột, công suất &lt;= 500KVA</t>
  </si>
  <si>
    <t>07.01.408</t>
  </si>
  <si>
    <t>Thay máy biến áp 3 pha, điện áp 22 - 35/0,4kV trên cột, công suất &lt;= 630KVA</t>
  </si>
  <si>
    <t>07.01.409</t>
  </si>
  <si>
    <t>Thay máy biến áp 3 pha, điện áp 22 - 35/0,4kV trên cột, công suất &lt;= 800KVA</t>
  </si>
  <si>
    <t>07.01.50 Sửa chữa máy biến áp 3pha 25-:-2000KVA, điện áp 6, 10, 15kV</t>
  </si>
  <si>
    <t>Máy biến áp 1 pha ĐM K= 0,85</t>
  </si>
  <si>
    <t>Sửa chữa máy biến áp 3 pha, điện áp 6, 10, 15/0,4kV, công suất &lt;= 50KVA</t>
  </si>
  <si>
    <t>tơ</t>
  </si>
  <si>
    <t>Máy lọc dầy ly tâm</t>
  </si>
  <si>
    <t>Cần trục bánh hơi 7 T</t>
  </si>
  <si>
    <t>Sửa chữa máy biến áp 3 pha, điện áp 6, 10, 15/0,4kV, công suất &lt;= 100KVA</t>
  </si>
  <si>
    <t>Sửa chữa máy biến áp 3 pha, điện áp 6, 10, 15/0,4kV, công suất &lt;= 160KVA</t>
  </si>
  <si>
    <t>Sửa chữa máy biến áp 3 pha, điện áp 6, 10, 15/0,4kV, công suất &lt;= 200KVA</t>
  </si>
  <si>
    <t>Sửa chữa máy biến áp 3 pha, điện áp 6, 10, 15/0,4kV, công suất &lt;= 250KVA</t>
  </si>
  <si>
    <t>Sửa chữa máy biến áp 3 pha, điện áp 6, 10, 15/0,4kV, công suất &lt;= 320KVA</t>
  </si>
  <si>
    <t>Sửa chữa máy biến áp 3 pha, điện áp 6, 10, 15/0,4kV, công suất &lt;= 400KVA</t>
  </si>
  <si>
    <t>Sửa chữa máy biến áp 3 pha, điện áp 6, 10, 15/0,4kV, công suất &lt;= 500KVA</t>
  </si>
  <si>
    <t>Sửa chữa máy biến áp 3 pha, điện áp 6, 10, 15/0,4kV, công suất &lt;= 630KVA</t>
  </si>
  <si>
    <t>07.01.410</t>
  </si>
  <si>
    <t>Sửa chữa máy biến áp 3 pha, điện áp 6, 10, 15/0,4kV, công suất &lt;= 800KVA</t>
  </si>
  <si>
    <t>07.01.411</t>
  </si>
  <si>
    <t>Sửa chữa máy biến áp 3 pha, điện áp 6, 10, 15/0,4kV, công suất &lt;= 1,000KVA</t>
  </si>
  <si>
    <t>07.01.412</t>
  </si>
  <si>
    <t>Sửa chữa máy biến áp 3 pha, điện áp 6, 10, 15/0,4kV, công suất &lt;= 1,600KVA</t>
  </si>
  <si>
    <t>07.01.413</t>
  </si>
  <si>
    <t>Sửa chữa máy biến áp 3 pha, điện áp 6, 10, 15/0,4kV, công suất &lt;= 2,000KVA</t>
  </si>
  <si>
    <t>07.01.60 Sửa chữa máy biến áp 3pha 25-:-2000KVA, điện áp 22, 35kV</t>
  </si>
  <si>
    <t>07.01.601</t>
  </si>
  <si>
    <t>Sửa chữa máy biến áp 3 pha, điện áp 22, 35/0,4kV, công suất &lt;= 50KVA</t>
  </si>
  <si>
    <t>07.01.602</t>
  </si>
  <si>
    <t>Sửa chữa máy biến áp 3 pha, điện áp 22, 35/0,4kV, công suất &lt;= 100KVA</t>
  </si>
  <si>
    <t>07.01.603</t>
  </si>
  <si>
    <t>Sửa chữa máy biến áp 3 pha, điện áp 22, 35/0,4kV, công suất &lt;= 160KVA</t>
  </si>
  <si>
    <t>07.01.604</t>
  </si>
  <si>
    <t>Sửa chữa máy biến áp 3 pha, điện áp 22, 35/0,4kV, công suất &lt;= 200KVA</t>
  </si>
  <si>
    <t>07.01.605</t>
  </si>
  <si>
    <t>Sửa chữa máy biến áp 3 pha, điện áp 22, 35/0,4kV, công suất &lt;= 250KVA</t>
  </si>
  <si>
    <t>07.01.606</t>
  </si>
  <si>
    <t>Sửa chữa máy biến áp 3 pha, điện áp 22, 35/0,4kV, công suất &lt;= 320KVA</t>
  </si>
  <si>
    <t>07.01.607</t>
  </si>
  <si>
    <t>Sửa chữa máy biến áp 3 pha, điện áp 22, 35/0,4kV, công suất &lt;= 400KVA</t>
  </si>
  <si>
    <t>07.01.608</t>
  </si>
  <si>
    <t>Sửa chữa máy biến áp 3 pha, điện áp 22, 35/0,4kV, công suất &lt;= 500KVA</t>
  </si>
  <si>
    <t>07.01.609</t>
  </si>
  <si>
    <t>Sửa chữa máy biến áp 3 pha, điện áp 22, 35/0,4kV, công suất &lt;= 630KVA</t>
  </si>
  <si>
    <t>07.01.610</t>
  </si>
  <si>
    <t>Sửa chữa máy biến áp 3 pha, điện áp 22, 35/0,4kV, công suất &lt;= 800KVA</t>
  </si>
  <si>
    <t>07.01.611</t>
  </si>
  <si>
    <t>Sửa chữa máy biến áp 3 pha, điện áp 22, 35/0,4kV, công suất &lt;= 1,000KVA</t>
  </si>
  <si>
    <t>07.01.612</t>
  </si>
  <si>
    <t>Sửa chữa máy biến áp 3 pha, điện áp 22, 35/0,4kV, công suất &lt;= 1,600KVA</t>
  </si>
  <si>
    <t>07.01.613</t>
  </si>
  <si>
    <t>Sửa chữa máy biến áp 3 pha, điện áp 22, 35/0,4kV, công suất &lt;= 2,000KVA</t>
  </si>
  <si>
    <t xml:space="preserve">07.02.00 Sửa chữa máy biến áp trung gian 3pha </t>
  </si>
  <si>
    <t>07.02.001</t>
  </si>
  <si>
    <t>Sửa chữa máy biến áp trung gian 3 pha, công suất &lt;= 1.000KVA</t>
  </si>
  <si>
    <t>07.02.002</t>
  </si>
  <si>
    <t>Sửa chữa máy biến áp trung gian 3 pha, công suất &lt;= 1.800KVA</t>
  </si>
  <si>
    <t>07.02.003</t>
  </si>
  <si>
    <t>Sửa chữa máy biến áp trung gian 3 pha, công suất &lt;= 2.500KVA</t>
  </si>
  <si>
    <t>07.02.004</t>
  </si>
  <si>
    <t>Sửa chữa máy biến áp trung gian 3 pha, công suất &lt;= 4.000KVA</t>
  </si>
  <si>
    <t>07.02.005</t>
  </si>
  <si>
    <t>Sửa chữa máy biến áp trung gian 3 pha, công suất &lt;= 7.500KVA</t>
  </si>
  <si>
    <t>07.02.006</t>
  </si>
  <si>
    <t>Sửa chữa máy biến áp trung gian 3 pha, công suất &lt;= 10.000KVA</t>
  </si>
  <si>
    <t>07.03.00 Thay máy biến áp và kháng điện</t>
  </si>
  <si>
    <t>ĐM dự toán không tính đến công tác rút ruột kiểm tra bên trong máy, rút ruột kiểm tra ĐM Knc= 1,25.</t>
  </si>
  <si>
    <t>ĐM thay MBA có cấp điện áp &lt;= 35kV kiểu trạm treo trên cột ĐM Knc= 1,1. Không bao gồm việc thay giá đỡ, ghế cách điện, thang, sàn thao tác</t>
  </si>
  <si>
    <t>Thay MBA 66kV áp dụng như thay MBA 110kV</t>
  </si>
  <si>
    <t>Nếu chỉ tháo máy không lắp lại ĐM Knc= 0,45</t>
  </si>
  <si>
    <t>07.03.10 Thay máy biến áp 500 kV</t>
  </si>
  <si>
    <t>07.03.101</t>
  </si>
  <si>
    <t>Thay máy biến áp 500/220/35KV (1 pha), công suất &lt;= 300 MVA</t>
  </si>
  <si>
    <t>Cầu 25T</t>
  </si>
  <si>
    <t>Cẩu 16T</t>
  </si>
  <si>
    <t>Cẩu 5 T</t>
  </si>
  <si>
    <t>07.03.102</t>
  </si>
  <si>
    <t>Thay máy biến áp 500/220/35KV (1 pha), công suất  200 MVA</t>
  </si>
  <si>
    <t>07.03.103</t>
  </si>
  <si>
    <t>Thay máy biến áp 500/220/35KV (1 pha), công suất  150 MVA</t>
  </si>
  <si>
    <t>07.03.104</t>
  </si>
  <si>
    <t>Thay máy biến áp 500/220/35KV (1 pha), công suất  100 MVA</t>
  </si>
  <si>
    <t>07.03.20 Thay máy biến áp 220 kV</t>
  </si>
  <si>
    <t>07.03.201</t>
  </si>
  <si>
    <t>Thay máy biến áp 220/110/35KV; (22); (15); (10); (6) kV (3 pha), công suất 250 MVA</t>
  </si>
  <si>
    <t>07.03.202</t>
  </si>
  <si>
    <t>Thay máy biến áp 220/110/35KV; (22); (15); (10); (6) kV (3 pha), công suất 125 MVA</t>
  </si>
  <si>
    <t>07.03.203</t>
  </si>
  <si>
    <t>Thay máy biến áp 220/110/35KV; (22); (15); (10); (6) kV (3 pha), công suất 63 MVA</t>
  </si>
  <si>
    <t>07.03.30 Thay máy biến áp 66-110 kV</t>
  </si>
  <si>
    <t>07.03.301</t>
  </si>
  <si>
    <t>Thay máy biến áp 110/35/22KV; (15); (10); (6) kV (3 pha), công suất 63 MVA</t>
  </si>
  <si>
    <t>07.03.302</t>
  </si>
  <si>
    <t>Thay máy biến áp 110/35/22KV; (15); (10); (6) kV (3 pha), công suất 40 MVA</t>
  </si>
  <si>
    <t>07.03.303</t>
  </si>
  <si>
    <t>Thay máy biến áp 110/35/22KV; (15); (10); (6) kV (3 pha), công suất 25 (20) MVA</t>
  </si>
  <si>
    <t>07.03.304</t>
  </si>
  <si>
    <t>Thay máy biến áp 110/35/22KV; (15); (10); (6) kV (3 pha), công suất 16 (15) MVA</t>
  </si>
  <si>
    <t>07.03.305</t>
  </si>
  <si>
    <t>Thay máy biến áp 110/35/22KV; (15); (10); (6) kV (3 pha), công suất &lt; 11 MVA</t>
  </si>
  <si>
    <t>07.03.40 Thay máy biến áp trung gian 3 pha 3 cuộn dây</t>
  </si>
  <si>
    <t>Trường hợp thay MBA có điện áp 35kV 3 pha 2 cuộn dây ĐM Knc= 0,9</t>
  </si>
  <si>
    <t>07.03.401</t>
  </si>
  <si>
    <t>Thay máy biến áp trung gian 3 pha 3 cuộn dây loại máy 35/22; (15); (10)/ 6 kV, công suất &lt;= 1000 KVA</t>
  </si>
  <si>
    <t>Cẩu 10T</t>
  </si>
  <si>
    <t>07.03.402</t>
  </si>
  <si>
    <t>Thay máy biến áp trung gian 3 pha 3 cuộn dây loại máy 35/22; (15); (10)/ 6 kV, công suất &lt;= 1800 KVA</t>
  </si>
  <si>
    <t>07.03.403</t>
  </si>
  <si>
    <t>Thay máy biến áp trung gian 3 pha 3 cuộn dây loại máy 35/22; (15); (10)/ 6 kV, công suất &lt;= 3200 KVA</t>
  </si>
  <si>
    <t>07.03.404</t>
  </si>
  <si>
    <t>Thay máy biến áp trung gian 3 pha 3 cuộn dây loại máy 35/22; (15); (10)/ 6 kV, công suất &lt;= 5600 KVA</t>
  </si>
  <si>
    <t>07.03.405</t>
  </si>
  <si>
    <t>Thay máy biến áp trung gian 3 pha 3 cuộn dây loại máy 35/22; (15); (10)/ 6 kV, công suất &lt;= 7500 KVA</t>
  </si>
  <si>
    <t>07.03.50 Thay máy biến áp phân phối</t>
  </si>
  <si>
    <t>Trường hợp thay MBA bằng thủ công ĐM Knc= 1,5; không tính ca máy</t>
  </si>
  <si>
    <t>Trường hợp thay MBA trạm trọn bộ compact ĐM K= 1,2</t>
  </si>
  <si>
    <t>07.03.511</t>
  </si>
  <si>
    <t>Thay máy biến áp phân phối, loại máy 3 pha 35 (22)/0,4, công suất &lt;= 30KVA</t>
  </si>
  <si>
    <t>Cẩu 5T</t>
  </si>
  <si>
    <t>07.03.512</t>
  </si>
  <si>
    <t>Thay máy biến áp phân phối, loại máy 3 pha 35 (22)/0,4, công suất &lt;= 50KVA</t>
  </si>
  <si>
    <t>07.03.513</t>
  </si>
  <si>
    <t>Thay máy biến áp phân phối, loại máy 3 pha 35 (22)/0,4, công suất &lt;= 100KVA</t>
  </si>
  <si>
    <t>07.03.514</t>
  </si>
  <si>
    <t>Thay máy biến áp phân phối, loại máy 3 pha 35 (22)/0,4, công suất &lt;= 180KVA</t>
  </si>
  <si>
    <t>07.03.515</t>
  </si>
  <si>
    <t>Thay máy biến áp phân phối, loại máy 3 pha 35 (22)/0,4, công suất &lt;= 320KVA</t>
  </si>
  <si>
    <t>07.03.516</t>
  </si>
  <si>
    <t>Thay máy biến áp phân phối, loại máy 3 pha 35 (22)/0,4, công suất &lt;= 560KVA</t>
  </si>
  <si>
    <t>07.03.517</t>
  </si>
  <si>
    <t>Thay máy biến áp phân phối, loại máy 3 pha 35 (22)/0,4, công suất =&gt; 750KVA</t>
  </si>
  <si>
    <t>07.03.52 Thay máy biến áp phân phối</t>
  </si>
  <si>
    <t>07.03.521</t>
  </si>
  <si>
    <t>Thay máy biến áp phân phối, loại máy 3 pha 15; (10);  (6)/0,4, công suất &lt;= 30KVA</t>
  </si>
  <si>
    <t>07.03.522</t>
  </si>
  <si>
    <t>Thay máy biến áp phân phối, loại máy 3 pha 15; (10);  (6)/0,4, công suất &lt;= 50KVA</t>
  </si>
  <si>
    <t>07.03.523</t>
  </si>
  <si>
    <t>Thay máy biến áp phân phối, loại máy 3 pha 15; (10);  (6)/0,4, công suất &lt;= 100KVA</t>
  </si>
  <si>
    <t>07.03.524</t>
  </si>
  <si>
    <t>Thay máy biến áp phân phối, loại máy 3 pha 15; (10);  (6)/0,4, công suất &lt;= 180KVA</t>
  </si>
  <si>
    <t>07.03.525</t>
  </si>
  <si>
    <t>Thay máy biến áp phân phối, loại máy 3 pha 15; (10);  (6)/0,4, công suất &lt;= 320KVA</t>
  </si>
  <si>
    <t>07.03.526</t>
  </si>
  <si>
    <t>Thay máy biến áp phân phối, loại máy 3 pha 15; (10);  (6)/0,4, công suất &lt;= 560KVA</t>
  </si>
  <si>
    <t>07.03.527</t>
  </si>
  <si>
    <t>Thay máy biến áp phân phối, loại máy 3 pha 15; (10);  (6)/0,4, công suất =&gt; 750KVA</t>
  </si>
  <si>
    <t>07.03.53 Thay máy biến áp phân phối</t>
  </si>
  <si>
    <t>07.03.531</t>
  </si>
  <si>
    <t>Thay máy biến áp phân phối, loại máy 1 pha 15; (10);  (6)/0,4, công suất &lt;= 30KVA</t>
  </si>
  <si>
    <t>07.03.532</t>
  </si>
  <si>
    <t>Thay máy biến áp phân phối, loại máy 1 pha 15; (10);  (6)/0,4, công suất &lt;= 50KVA</t>
  </si>
  <si>
    <t>07.03.533</t>
  </si>
  <si>
    <t>Thay máy biến áp phân phối, loại máy 1 pha 15; (10);  (6)/0,4, công suất &lt;= 75KVA</t>
  </si>
  <si>
    <t>07.03.534</t>
  </si>
  <si>
    <t>Thay máy biến áp phân phối, loại máy 1 pha 15; (10);  (6)/0,4, công suất &lt;= 100KVA</t>
  </si>
  <si>
    <t>07.03.535</t>
  </si>
  <si>
    <t>Thay máy biến áp phân phối, loại máy 1 pha 15; (10);  (6)/0,4, công suất &lt;= 150KVA</t>
  </si>
  <si>
    <t>07.03.536</t>
  </si>
  <si>
    <t>Thay máy biến áp phân phối, loại máy 1 pha 15; (10);  (6)/0,4, công suất &lt;= 250KVA</t>
  </si>
  <si>
    <t>07.04.00 Thay kháng điện</t>
  </si>
  <si>
    <t>Trường hợp lắp các thiết bị có cấp điện áp &lt;= 35kV ĐM Knc= 1,1</t>
  </si>
  <si>
    <t>Thao cũ không lắp lại ĐM Knc= 0,45</t>
  </si>
  <si>
    <t>07.04.10 Thay kháng điện bê tông</t>
  </si>
  <si>
    <t>07.04.101</t>
  </si>
  <si>
    <t>Thay kháng điện bê tông. trọng lượng 1 bộ 1500 kg</t>
  </si>
  <si>
    <t>1 bộ 3pha</t>
  </si>
  <si>
    <t>07.04.102</t>
  </si>
  <si>
    <t>Thay kháng điện bê tông. trọng lượng 1 bộ 3000 kg</t>
  </si>
  <si>
    <t>07.04.103</t>
  </si>
  <si>
    <t>Thay kháng điện bê tông. trọng lượng 1 bộ 4500 kg</t>
  </si>
  <si>
    <t>07.04.104</t>
  </si>
  <si>
    <t>Thay kháng điện bê tông. trọng lượng 1 bộ 7500 kg</t>
  </si>
  <si>
    <t>07.04.20 Thay kháng điện dầu, kháng điện trung tính nối đất</t>
  </si>
  <si>
    <t>07.04.201</t>
  </si>
  <si>
    <t>Thay kháng điện dầu 500KV, loại kháng điện 128 MVAR</t>
  </si>
  <si>
    <t>07.04.202</t>
  </si>
  <si>
    <t>Thay kháng điện dầu 500KV, loại kháng điện 91 MVAR</t>
  </si>
  <si>
    <t>07.04.203</t>
  </si>
  <si>
    <t>Thay kháng điện dầu 500KV, loại kháng điện 58 MVAR</t>
  </si>
  <si>
    <t>07.04.204</t>
  </si>
  <si>
    <t>Thay kháng điện dầu 500KV, loại kháng điện 50 MVAR</t>
  </si>
  <si>
    <t>07.04.205</t>
  </si>
  <si>
    <t>Thay kháng điện trung tính nối đất</t>
  </si>
  <si>
    <t>07.04.30 Thay cuộn dập hồ quang</t>
  </si>
  <si>
    <t>07.04.301</t>
  </si>
  <si>
    <t>Thay cuộn dập hồ quang 6-10-15 kV, công suất &lt;= 175 KVA</t>
  </si>
  <si>
    <t>07.04.302</t>
  </si>
  <si>
    <t>Thay cuộn dập hồ quang 6-10-15 kV, công suất &lt;= 350 KVA</t>
  </si>
  <si>
    <t>07.04.303</t>
  </si>
  <si>
    <t>Thay cuộn dập hồ quang 6-10-15 kV, công suất &lt;= 700 KVA</t>
  </si>
  <si>
    <t>07.04.304</t>
  </si>
  <si>
    <t>Thay cuộn dập hồ quang 6-10-15 kV, công suất &lt;= 1400 KVA</t>
  </si>
  <si>
    <t>07.04.305</t>
  </si>
  <si>
    <t>Thay cuộn dập hồ quang 22-35 kV, công suất &lt;= 275 KVA</t>
  </si>
  <si>
    <t>07.04.306</t>
  </si>
  <si>
    <t>Thay cuộn dập hồ quang 22-35 kV, công suất &lt;= 550 KVA</t>
  </si>
  <si>
    <t>07.04.307</t>
  </si>
  <si>
    <t>Thay cuộn dập hồ quang 22-35 kV, công suất &lt;= 1100 KVA</t>
  </si>
  <si>
    <t>07.04.308</t>
  </si>
  <si>
    <t>Thay cuộn dập hồ quang 22-35 kV, công suất &lt;= 2200 KVA</t>
  </si>
  <si>
    <t>CHƯƠNG 8: SỬA CHỮA, THAY THẾ MÁY CẮT ĐIỆN</t>
  </si>
  <si>
    <t>08.01.00 Sửa chữa máy cắt điện 3 pha SF6</t>
  </si>
  <si>
    <t>Máy cắt có hệ thống truyền bằng khí nén ĐM Knc= 1,15</t>
  </si>
  <si>
    <t>Máy cắt có hệ thống truyền động bằng thủy lực ĐM Knc= 1,1</t>
  </si>
  <si>
    <t>08.01.101</t>
  </si>
  <si>
    <t>Sửa chữa máy cắt điện 3 pha SF6, điện áp &lt;= 35kV</t>
  </si>
  <si>
    <t>Dung dịch NaOH</t>
  </si>
  <si>
    <t>Dung dịch Chloroten</t>
  </si>
  <si>
    <t>Giấy chụp sóng</t>
  </si>
  <si>
    <t>Chổi sắt</t>
  </si>
  <si>
    <t>Máy nạp khí</t>
  </si>
  <si>
    <t>Xe thang</t>
  </si>
  <si>
    <t>08.01.102</t>
  </si>
  <si>
    <t>Sửa chữa máy cắt điện 3 pha SF6, điện áp 66-110 kV</t>
  </si>
  <si>
    <t>08.01.103</t>
  </si>
  <si>
    <t>Sửa chữa máy cắt điện 3 pha SF6, điện áp 220 kV (1 buồng cắt / pha)</t>
  </si>
  <si>
    <t>08.01.104</t>
  </si>
  <si>
    <t>Sửa chữa máy cắt điện 3 pha SF6, điện áp 220 kV (2 buồng cắt / pha)</t>
  </si>
  <si>
    <t>08.01.105</t>
  </si>
  <si>
    <t>Sửa chữa máy cắt điện 3 pha SF6, điện áp 500 kV (2 buồng cắt / pha)</t>
  </si>
  <si>
    <t>08.01.106</t>
  </si>
  <si>
    <t>Sửa chữa máy cắt điện 3 pha SF6, điện áp 500 kV (4 buồng cắt / pha)</t>
  </si>
  <si>
    <t>08.02.00 Sửa chữa máy cắt điện không khí điện áp 6-220kV</t>
  </si>
  <si>
    <t>08.02.001</t>
  </si>
  <si>
    <t>Sửa chữa máy cắt điện không khí, điện áp 6-22 kV</t>
  </si>
  <si>
    <t>Mỡ chịu nhiệt</t>
  </si>
  <si>
    <t>Mỡ bôi trơn</t>
  </si>
  <si>
    <t>Máy nén</t>
  </si>
  <si>
    <t>08.02.002</t>
  </si>
  <si>
    <t>Sửa chữa máy cắt điện không khí, điện áp 35 kV</t>
  </si>
  <si>
    <t>08.02.003</t>
  </si>
  <si>
    <t>Sửa chữa máy cắt điện không khí, điện áp 66 kV</t>
  </si>
  <si>
    <t>08.02.004</t>
  </si>
  <si>
    <t>Sửa chữa máy cắt điện không khí, điện áp 110 kV</t>
  </si>
  <si>
    <t>08.02.005</t>
  </si>
  <si>
    <t>Sửa chữa máy cắt điện không khí, điện áp 220 kV</t>
  </si>
  <si>
    <t>08.03.00 Thay mắt cắt dùng khí</t>
  </si>
  <si>
    <t>Máy cắt 3 pha có chung 1 bộ truyền động ĐM Knc= 0,8</t>
  </si>
  <si>
    <t>Khi thay 1 pha (1 cực) ĐM Knc= 0,33</t>
  </si>
  <si>
    <t>Khi thay LBS Recloser ĐM Knc= 0,8 của ĐM  &lt;= 35kV (SHĐM 13.03.00.1)</t>
  </si>
  <si>
    <t>08.03.001</t>
  </si>
  <si>
    <t>Thay máy cắt dùng khí, điện áp &lt;= 35kV</t>
  </si>
  <si>
    <t>1 máy 3 pha</t>
  </si>
  <si>
    <t>08.03.002</t>
  </si>
  <si>
    <t>Thay máy cắt dùng khí, điện áp 66-110kV</t>
  </si>
  <si>
    <t>08.03.003</t>
  </si>
  <si>
    <t>Thay máy cắt dùng khí, điện áp 220kV</t>
  </si>
  <si>
    <t>08.03.004</t>
  </si>
  <si>
    <t>Thay máy cắt dùng khí, điện áp 500kV</t>
  </si>
  <si>
    <t>CHƯƠNG 9: SỬA CHỮA, THAY THẾ BIẾN DÒNG ĐIỆN, BIẾN ĐIỆN ÁP VÀ CÁC THIẾT BỊ KHÁC</t>
  </si>
  <si>
    <t>09.01.00 Sửa chữa máy biến dòng độc lập có dầu</t>
  </si>
  <si>
    <t>09.01.001</t>
  </si>
  <si>
    <t>Sửa chữa máy biến dòng độc lập có dầu, điện áp 35kV</t>
  </si>
  <si>
    <t>Điện</t>
  </si>
  <si>
    <t>Máy bơm lọc dầu</t>
  </si>
  <si>
    <t>Cẩu 3,5 T</t>
  </si>
  <si>
    <t>09.01.002</t>
  </si>
  <si>
    <t>Sửa chữa máy biến dòng độc lập có dầu, điện áp 66kV</t>
  </si>
  <si>
    <t>09.01.003</t>
  </si>
  <si>
    <t>Sửa chữa máy biến dòng độc lập có dầu, điện áp 110kV</t>
  </si>
  <si>
    <t>09.01.004</t>
  </si>
  <si>
    <t>Sửa chữa máy biến dòng độc lập có dầu, điện áp 220kV</t>
  </si>
  <si>
    <t>09.01.005</t>
  </si>
  <si>
    <t>Sửa chữa máy biến dòng độc lập có dầu, điện áp 500kV</t>
  </si>
  <si>
    <t>09.02.00 Thay máy biến dòng điện</t>
  </si>
  <si>
    <t>Thay các kiểu máy loại GIS (modul lắp rời) ĐM Knc= 1,1</t>
  </si>
  <si>
    <t>Tháo thiết bị cũ không lắp lại ĐM Knc= 0,45</t>
  </si>
  <si>
    <t>09.02.001</t>
  </si>
  <si>
    <t>Thay máy biến dòng loại máy 500kV</t>
  </si>
  <si>
    <t>bộ 3 pha</t>
  </si>
  <si>
    <t>Xe thang nâng 2 T</t>
  </si>
  <si>
    <t>09.02.002</t>
  </si>
  <si>
    <t>Thay máy biến dòng loại máy 220kV</t>
  </si>
  <si>
    <t>09.02.003</t>
  </si>
  <si>
    <t>Thay máy biến dòng loại máy &lt;= 110kV</t>
  </si>
  <si>
    <t>Thay máy biến dòng loại máy &lt;= 35kV</t>
  </si>
  <si>
    <t>09.02.004</t>
  </si>
  <si>
    <t>Thay máy biến dòng loại máy &lt;= 10kV</t>
  </si>
  <si>
    <t>Thay máy biến dòng loại máy hạ thế</t>
  </si>
  <si>
    <t>09.03.00 Sửa chữa máy biến điện áp có dầu</t>
  </si>
  <si>
    <t>09.03.001</t>
  </si>
  <si>
    <t>Sửa chữa máy biến điện áp có dầu, điện áp 6-10kV</t>
  </si>
  <si>
    <t>Sửa chữa máy biến điện áp có dầu, điện áp 15-35kV</t>
  </si>
  <si>
    <t>09.03.003</t>
  </si>
  <si>
    <t>Sửa chữa máy biến điện áp có dầu, điện áp 66-110kV</t>
  </si>
  <si>
    <t>09.03.004</t>
  </si>
  <si>
    <t>Sửa chữa máy biến điện áp có dầu, điện áp 220kV</t>
  </si>
  <si>
    <t>09.03.005</t>
  </si>
  <si>
    <t>Sửa chữa máy biến điện áp có dầu, điện áp 500kV</t>
  </si>
  <si>
    <t>09.04.00 Thay máy biến điện áp</t>
  </si>
  <si>
    <t>Lắp các thiết bị có cấp điện áp &lt;= 35kv kiểu trạm treo ĐM Knc= 1,1</t>
  </si>
  <si>
    <t>ĐM quy định cho máy biến điện áp không có tụ thông tin, thay máy có tụ thông tin ĐM Knc= 1,05</t>
  </si>
  <si>
    <t>09.04.001</t>
  </si>
  <si>
    <t>Thay máy biến điện áp, 3 pha độc lập, điện áp 500kV</t>
  </si>
  <si>
    <t>09.04.002</t>
  </si>
  <si>
    <t>Thay máy biến điện áp, 3 pha độc lập, điện áp 220kV</t>
  </si>
  <si>
    <t>09.04.003</t>
  </si>
  <si>
    <t>Thay máy biến điện áp, 3 pha độc lập, điện áp &lt;= 110kV</t>
  </si>
  <si>
    <t>09.04.004</t>
  </si>
  <si>
    <t>Thay máy biến điện áp, 3 pha độc lập, điện áp &lt;= 35kV</t>
  </si>
  <si>
    <t>09.04.005</t>
  </si>
  <si>
    <t>Thay máy biến điện áp, 3 pha độc lập, điện áp &lt;= 10kV</t>
  </si>
  <si>
    <t>09.04.006</t>
  </si>
  <si>
    <t>Thay máy biến điện áp, 3 pha chung, điện áp &lt;= 35kV</t>
  </si>
  <si>
    <t>09.04.007</t>
  </si>
  <si>
    <t>Thay máy biến điện áp, 3 pha chung, điện áp &lt;= 10kV</t>
  </si>
  <si>
    <t>09.05.00 Thay chống sét van, thiết bị triệt nhiễu, thiết bị đếm sét, chống sét hạ thế</t>
  </si>
  <si>
    <t>Đối với chống sét vật liệu bằng composite ĐM Knc= 0,6</t>
  </si>
  <si>
    <t>09.05.001</t>
  </si>
  <si>
    <t>Thay chống sét van, điện áp 500kV</t>
  </si>
  <si>
    <t>09.05.002</t>
  </si>
  <si>
    <t>Thay chống sét van, điện áp 220kV</t>
  </si>
  <si>
    <t>09.05.003</t>
  </si>
  <si>
    <t>Thay chống sét van, điện áp &lt;= 110kV</t>
  </si>
  <si>
    <t>Thay chống sét van, điện áp &lt;= 35kV</t>
  </si>
  <si>
    <t>09.05.005</t>
  </si>
  <si>
    <t>Thay chống sét van, điện áp &lt;= 11kV</t>
  </si>
  <si>
    <t>09.05.006</t>
  </si>
  <si>
    <t>Thay thiết bị triệt nhiễu</t>
  </si>
  <si>
    <t>09.05.007</t>
  </si>
  <si>
    <t>Thay thiết bị đếm sét</t>
  </si>
  <si>
    <t>09.05.008</t>
  </si>
  <si>
    <t>Thay chống sét hạ thế &lt;= 1000V</t>
  </si>
  <si>
    <t>09.06.00 Thay hệ thống tụ bù</t>
  </si>
  <si>
    <t>09.06.001</t>
  </si>
  <si>
    <t>Thay hệ thống tụ bù, điện áp 500kV</t>
  </si>
  <si>
    <t>Cẩu 16 T</t>
  </si>
  <si>
    <t>09.06.002</t>
  </si>
  <si>
    <t>Thay hệ thống tụ bù, điện áp 220kV</t>
  </si>
  <si>
    <t>09.06.003</t>
  </si>
  <si>
    <t>Thay hệ thống tụ bù, điện áp 110kV</t>
  </si>
  <si>
    <t>09.06.104</t>
  </si>
  <si>
    <t>Thay hệ thống tụ bù, điện áp 6-35kV, trền dàn</t>
  </si>
  <si>
    <t>09.06.304</t>
  </si>
  <si>
    <t>Thay hệ thống tụ bù, điện áp 6-35kV, trong tủ</t>
  </si>
  <si>
    <t>09.06.105</t>
  </si>
  <si>
    <t>Thay hệ thống tụ bù, điện áp 0,4kV, trền dàn</t>
  </si>
  <si>
    <t>Thay hệ thống tụ bù, điện áp 0,4kV, trền cột</t>
  </si>
  <si>
    <t>09.06.305</t>
  </si>
  <si>
    <t>Thay hệ thống tụ bù, điện áp 0,4kV, trong tủ</t>
  </si>
  <si>
    <t>CHƯƠNG 10: SỬA CHỮA, THAY DAO CÁCH LY</t>
  </si>
  <si>
    <t>10.01.00 Sửa chữa dao cách ly không tiếp đất</t>
  </si>
  <si>
    <t>Nếu DCL có tiếp đất 1 phía ĐM Knc= 1,3</t>
  </si>
  <si>
    <t>Nếu DCL có tiếp đất 2 phía ĐM Knc= 1,5</t>
  </si>
  <si>
    <t>Nếu DCL 3 pha được tính hệ số 1,8 so với 1 pha tương ứng</t>
  </si>
  <si>
    <t>Nếu tháo gỡ thêm 1 chi tiết DCL ĐM Knc= 1,3</t>
  </si>
  <si>
    <t>10.01.001</t>
  </si>
  <si>
    <t>Sữa chữa dao cách ly không tiếp đất, điện áp 6-15kV</t>
  </si>
  <si>
    <t>1 pha</t>
  </si>
  <si>
    <t>Cẩu 3,5T</t>
  </si>
  <si>
    <t>10.01.002</t>
  </si>
  <si>
    <t>Sữa chữa dao cách ly không tiếp đất, điện áp 22-35kV</t>
  </si>
  <si>
    <t>10.01.003</t>
  </si>
  <si>
    <t>Sữa chữa dao cách ly không tiếp đất, điện áp 66-110kV</t>
  </si>
  <si>
    <t>10.01.004</t>
  </si>
  <si>
    <t>Sữa chữa dao cách ly không tiếp đất, điện áp 220kV</t>
  </si>
  <si>
    <t>10.02.00 Thay dao cách ly 1 pha ngoài trời</t>
  </si>
  <si>
    <t>10.02.111</t>
  </si>
  <si>
    <t>Thay dao cách ly 1 pha ngoài trời, loại dao cách ly 500kV, không tiếp đất</t>
  </si>
  <si>
    <t>1 bộ 1 pha</t>
  </si>
  <si>
    <t>10.02.121</t>
  </si>
  <si>
    <t>Thay dao cách ly 1 pha ngoài trời, loại dao cách ly 500kV, tiếp đất 1 đầu</t>
  </si>
  <si>
    <t>10.02.131</t>
  </si>
  <si>
    <t>Thay dao cách ly 1 pha ngoài trời, loại dao cách ly 500kV, tiếp đất 2 đầu</t>
  </si>
  <si>
    <t>10.02.112</t>
  </si>
  <si>
    <t>Thay dao cách ly 1 pha ngoài trời, loại dao cách ly 220kV, không tiếp đất</t>
  </si>
  <si>
    <t>10.02.122</t>
  </si>
  <si>
    <t>Thay dao cách ly 1 pha ngoài trời, loại dao cách ly 220kV, tiếp đất 1 đầu</t>
  </si>
  <si>
    <t>10.02.132</t>
  </si>
  <si>
    <t>Thay dao cách ly 1 pha ngoài trời, loại dao cách ly 220kV, tiếp đất 2 đầu</t>
  </si>
  <si>
    <t>10.02.113</t>
  </si>
  <si>
    <t>Thay dao cách ly 1 pha ngoài trời, loại dao cách ly &lt;= 110kV, không tiếp đất</t>
  </si>
  <si>
    <t>10.02.123</t>
  </si>
  <si>
    <t>Thay dao cách ly 1 pha ngoài trời, loại dao cách ly &lt;= 110kV, tiếp đất 1 đầu</t>
  </si>
  <si>
    <t>10.02.133</t>
  </si>
  <si>
    <t>Thay dao cách ly 1 pha ngoài trời, loại dao cách ly &lt;= 110kV, tiếp đất 2 đầu</t>
  </si>
  <si>
    <t>10.02.114</t>
  </si>
  <si>
    <t>Thay dao cách ly 1 pha ngoài trời, loại dao cách ly &lt;= 35kV, không tiếp đất</t>
  </si>
  <si>
    <t>10.02.124</t>
  </si>
  <si>
    <t>Thay dao cách ly 1 pha ngoài trời, loại dao cách ly &lt;= 35kV, tiếp đất 1 đầu</t>
  </si>
  <si>
    <t>10.02.134</t>
  </si>
  <si>
    <t>Thay dao cách ly 1 pha ngoài trời, loại dao cách ly &lt;= 35kV, tiếp đất 2 đầu</t>
  </si>
  <si>
    <t>10.02.115</t>
  </si>
  <si>
    <t>Thay dao cách ly 1 pha ngoài trời, loại dao cách ly &lt;= 10kV, không tiếp đất</t>
  </si>
  <si>
    <t>10.02.125</t>
  </si>
  <si>
    <t>Thay dao cách ly 1 pha ngoài trời, loại dao cách ly &lt;= 10kV, tiếp đất 1 đầu</t>
  </si>
  <si>
    <t>10.02.135</t>
  </si>
  <si>
    <t>Thay dao cách ly 1 pha ngoài trời, loại dao cách ly &lt;= 10kV, tiếp đất 2 đầu</t>
  </si>
  <si>
    <t>10.02.20 Thay dao cách ly 3 pha ngoài trời</t>
  </si>
  <si>
    <t>10.02.211</t>
  </si>
  <si>
    <t>Thay dao cách ly 3 pha ngoài trời, loại dao cách ly 220kV, không tiếp đất</t>
  </si>
  <si>
    <t>1 bộ 3 pha</t>
  </si>
  <si>
    <t>10.02.221</t>
  </si>
  <si>
    <t>Thay dao cách ly 3 pha ngoài trời, loại dao cách ly 220kV, tiếp đất 1 đầu</t>
  </si>
  <si>
    <t>10.02.231</t>
  </si>
  <si>
    <t>Thay dao cách ly 3 pha ngoài trời, loại dao cách ly 220kV, tiếp đất 2 đầu</t>
  </si>
  <si>
    <t>10.02.212</t>
  </si>
  <si>
    <t>Thay dao cách ly 3 pha ngoài trời, loại dao cách ly &lt;= 110kV, không tiếp đất</t>
  </si>
  <si>
    <t>10.02.222</t>
  </si>
  <si>
    <t>Thay dao cách ly 3 pha ngoài trời, loại dao cách ly &lt;= 110kV, tiếp đất 1 đầu</t>
  </si>
  <si>
    <t>10.02.232</t>
  </si>
  <si>
    <t>Thay dao cách ly 3 pha ngoài trời, loại dao cách ly &lt;= 110kV, tiếp đất 2 đầu</t>
  </si>
  <si>
    <t>Thay dao cách ly 3 pha ngoài trời, loại dao cách ly &lt;= 35kV, không tiếp đất</t>
  </si>
  <si>
    <t>10.02.223</t>
  </si>
  <si>
    <t>Thay dao cách ly 3 pha ngoài trời, loại dao cách ly &lt;= 35kV, tiếp đất 1 đầu</t>
  </si>
  <si>
    <t>10.02.233</t>
  </si>
  <si>
    <t>Thay dao cách ly 3 pha ngoài trời, loại dao cách ly &lt;= 35kV, tiếp đất 2 đầu</t>
  </si>
  <si>
    <t>10.02.214</t>
  </si>
  <si>
    <t>Thay dao cách ly 3 pha ngoài trời, loại dao cách ly &lt;= 10kV, không tiếp đất</t>
  </si>
  <si>
    <t>10.02.224</t>
  </si>
  <si>
    <t>Thay dao cách ly 3 pha ngoài trời, loại dao cách ly &lt;= 10kV, tiếp đất 1 đầu</t>
  </si>
  <si>
    <t>10.02.234</t>
  </si>
  <si>
    <t>Thay dao cách ly 3 pha ngoài trời, loại dao cách ly &lt;= 10kV, tiếp đất 2 đầu</t>
  </si>
  <si>
    <t>10.02.30 Thay dao cách ly trong nhà</t>
  </si>
  <si>
    <t>ĐM tính cho 1 bộ 3 pha, khi lắp DCL 1 pha trong nhà ĐM K= 0,5</t>
  </si>
  <si>
    <t>Thay dao cách ly trong nhà, loại dao cách ly &lt;= 35kV, không tiếp đất</t>
  </si>
  <si>
    <t>10.02.321</t>
  </si>
  <si>
    <t>Thay dao cách ly trong nhà, loại dao cách ly &lt;= 35kV, tiếp đất 1 đầu</t>
  </si>
  <si>
    <t>10.02.331</t>
  </si>
  <si>
    <t>Thay dao cách ly trong nhà, loại dao cách ly &lt;= 35kV, tiếp đất 2 đầu</t>
  </si>
  <si>
    <t>10.02.312</t>
  </si>
  <si>
    <t>Thay dao cách ly trong nhà, loại dao cách ly &lt;= 10kV, không tiếp đất</t>
  </si>
  <si>
    <t>10.02.322</t>
  </si>
  <si>
    <t>Thay dao cách ly trong nhà, loại dao cách ly &lt;= 10kV, tiếp đất 1 đầu</t>
  </si>
  <si>
    <t>10.02.332</t>
  </si>
  <si>
    <t>Thay dao cách ly trong nhà, loại dao cách ly &lt;= 10kV, tiếp đất 2 đầu</t>
  </si>
  <si>
    <t>CHƯƠNG 11: SỬA CHỮA, THAY THẾ PHỤ KIỆN HỆ THỐNG CÔNG TƠ ĐIỆN</t>
  </si>
  <si>
    <t>11.01.00 Thay ống kim loại bảo hộ dây dẫn</t>
  </si>
  <si>
    <t>Chỉ tháo gỡ không lắp lại ĐM Knc= 0,4</t>
  </si>
  <si>
    <t>11.01.101</t>
  </si>
  <si>
    <t>Thay ống kim loại nối vào tường, đường kính ống &lt;= 26</t>
  </si>
  <si>
    <t>1 m</t>
  </si>
  <si>
    <t>Ống kim loại</t>
  </si>
  <si>
    <t>Vaật liệu phụ</t>
  </si>
  <si>
    <t xml:space="preserve"> - Nhân công: 30/7</t>
  </si>
  <si>
    <t>11.01.102</t>
  </si>
  <si>
    <t>Thay ống kim loại nối vào tường, đường kính ống &lt;= 35</t>
  </si>
  <si>
    <t>11.01.103</t>
  </si>
  <si>
    <t>Thay ống kim loại nối vào tường, đường kính ống &lt;= 40</t>
  </si>
  <si>
    <t>11.01.104</t>
  </si>
  <si>
    <t>Thay ống kim loại nối vào tường, đường kính ống &lt;= 50</t>
  </si>
  <si>
    <t>11.01.105</t>
  </si>
  <si>
    <t>Thay ống kim loại nối vào tường, đường kính ống &lt;= 66</t>
  </si>
  <si>
    <t>11.01.106</t>
  </si>
  <si>
    <t>Thay ống kim loại nối vào tường, đường kính ống &lt;= 80</t>
  </si>
  <si>
    <t>11.01.201</t>
  </si>
  <si>
    <t>Thay ống kìm loại chìm, đường kính ống &lt;= 26</t>
  </si>
  <si>
    <t>11.01.202</t>
  </si>
  <si>
    <t>Thay ống kìm loại chìm, đường kính ống &lt;= 35</t>
  </si>
  <si>
    <t>11.01.203</t>
  </si>
  <si>
    <t>Thay ống kìm loại chìm, đường kính ống &lt;= 40</t>
  </si>
  <si>
    <t>11.01.204</t>
  </si>
  <si>
    <t>Thay ống kìm loại chìm, đường kính ống &lt;= 50</t>
  </si>
  <si>
    <t>11.01.205</t>
  </si>
  <si>
    <t>Thay ống kìm loại chìm, đường kính ống &lt;= 66</t>
  </si>
  <si>
    <t>11.01.206</t>
  </si>
  <si>
    <t>Thay ống kìm loại chìm, đường kính ống &lt;= 80</t>
  </si>
  <si>
    <t>11.02.00 Thay ống nhựa</t>
  </si>
  <si>
    <t>11.02.101</t>
  </si>
  <si>
    <t>Thay ống nhựa nối vào tường, đường kính ống &lt;= 15</t>
  </si>
  <si>
    <t>11.02.102</t>
  </si>
  <si>
    <t>Thay ống nhựa nối vào tường, đường kính ống &lt;= 27</t>
  </si>
  <si>
    <t>11.02.103</t>
  </si>
  <si>
    <t>Thay ống nhựa nối vào tường, đường kính ống &lt;= 34</t>
  </si>
  <si>
    <t>11.02.104</t>
  </si>
  <si>
    <t>Thay ống nhựa nối vào tường, đường kính ống &lt;= 48</t>
  </si>
  <si>
    <t>11.02.105</t>
  </si>
  <si>
    <t>Thay ống nhựa nối vào tường, đường kính ống &lt;= 76</t>
  </si>
  <si>
    <t>11.02.106</t>
  </si>
  <si>
    <t>Thay ống nhựa nối vào tường, đường kính ống &lt;= 90</t>
  </si>
  <si>
    <t>11.02.201</t>
  </si>
  <si>
    <t>Thay ống nhựa chìm, đường kính ống &lt;= 15</t>
  </si>
  <si>
    <t>11.02.202</t>
  </si>
  <si>
    <t>Thay ống nhựa chìm, đường kính ống &lt;= 27</t>
  </si>
  <si>
    <t>11.02.203</t>
  </si>
  <si>
    <t>Thay ống nhựa chìm, đường kính ống &lt;= 34</t>
  </si>
  <si>
    <t>11.02.204</t>
  </si>
  <si>
    <t>Thay ống nhựa chìm, đường kính ống &lt;= 48</t>
  </si>
  <si>
    <t>11.02.205</t>
  </si>
  <si>
    <t>Thay ống nhựa chìm, đường kính ống &lt;= 76</t>
  </si>
  <si>
    <t>11.02.206</t>
  </si>
  <si>
    <t>Thay ống nhựa chìm, đường kính ống &lt;= 90</t>
  </si>
  <si>
    <t>11.03.00 Thay hộp phần dây</t>
  </si>
  <si>
    <t>Trường hợp lắp trên cột bê tông vuông Knc= 1,3 ; Cột bê tông ly tâm Knc= 1,5</t>
  </si>
  <si>
    <t>Trường hợp chỉ tháo gỡ không lắp lại Knc= 0,4</t>
  </si>
  <si>
    <t>11.03.101</t>
  </si>
  <si>
    <t>Thay hộp ở tường gạch, kích thước hộp &gt;= 60x60mm</t>
  </si>
  <si>
    <t>1 hộp</t>
  </si>
  <si>
    <t>Hộp</t>
  </si>
  <si>
    <t>11.03.102</t>
  </si>
  <si>
    <t>Thay hộp ở tường gạch, kích thước hộp &gt;= 80x80mm</t>
  </si>
  <si>
    <t>11.03.103</t>
  </si>
  <si>
    <t>Thay hộp ở tường gạch, kích thước hộp &gt;= 150x150mm</t>
  </si>
  <si>
    <t>Thay hộp ở tường gạch, kích thước hộp &gt;= 200x200mm</t>
  </si>
  <si>
    <t>11.03.201</t>
  </si>
  <si>
    <t>Thay hộp ở tường bê tông, kích thước hộp &gt;= 60x60mm</t>
  </si>
  <si>
    <t>11.03.202</t>
  </si>
  <si>
    <t>Thay hộp ở tường bê tông, kích thước hộp &gt;= 80x80mm</t>
  </si>
  <si>
    <t>11.03.203</t>
  </si>
  <si>
    <t>Thay hộp ở tường bê tông, kích thước hộp &gt;= 150x150mm</t>
  </si>
  <si>
    <t>Thay hộp ở tường bê tông, kích thước hộp &gt;= 200x200mm</t>
  </si>
  <si>
    <t>11.04.00 Thay các loại dây dẫn</t>
  </si>
  <si>
    <t>Tiết diện là tổng tiết diện các sợi dây</t>
  </si>
  <si>
    <t>Thay cố định trên tường</t>
  </si>
  <si>
    <t>11.04.101</t>
  </si>
  <si>
    <t>Thay, cố định dây bằng ghíp tôn, vít nở trên tường, tiết diện dây dẫn &lt;= 6mm2</t>
  </si>
  <si>
    <t>Dây</t>
  </si>
  <si>
    <t>11.04.102</t>
  </si>
  <si>
    <t>Thay, cố định dây bằng ghíp tôn, vít nở trên tường, tiết diện dây dẫn &lt;= 16mm2</t>
  </si>
  <si>
    <t>11.04.103</t>
  </si>
  <si>
    <t>Thay, cố định dây bằng ghíp tôn, vít nở trên tường, tiết diện dây dẫn &lt;= 70mm2</t>
  </si>
  <si>
    <t>11.04.104</t>
  </si>
  <si>
    <t>Thay, cố định dây bằng ghíp tôn, vít nở trên tường, tiết diện dây dẫn &lt;= 120mm2</t>
  </si>
  <si>
    <t>Thay cố định trên dây thép</t>
  </si>
  <si>
    <t>11.04.201</t>
  </si>
  <si>
    <t>Thay, cố định trên dây thép, tiết diện dây dẫn &lt;= 6mm2</t>
  </si>
  <si>
    <t>Dây thép d=3-4</t>
  </si>
  <si>
    <t>11.04.202</t>
  </si>
  <si>
    <t>Thay, cố định trên dây thép, tiết diện dây dẫn &lt;= 16mm2</t>
  </si>
  <si>
    <t>11.04.203</t>
  </si>
  <si>
    <t>Thay, cố định trên dây thép, tiết diện dây dẫn &lt;= 70mm2</t>
  </si>
  <si>
    <t>Thay cố định trên dây trôn ngầm vào tường</t>
  </si>
  <si>
    <t>11.04.301</t>
  </si>
  <si>
    <t>Thay, cố định dây dẫn bằng chôn ngầm vào tường, tiết diện dây dẫn &lt;= 6mm2</t>
  </si>
  <si>
    <t>11.04.302</t>
  </si>
  <si>
    <t>Thay, cố định dây dẫn bằng chôn ngầm vào tường, tiết diện dây dẫn &lt;= 16mm2</t>
  </si>
  <si>
    <t>11.04.303</t>
  </si>
  <si>
    <t>Thay, cố định dây dẫn bằng chôn ngầm vào tường, tiết diện dây dẫn &lt;= 70mm2</t>
  </si>
  <si>
    <t>11.04.304</t>
  </si>
  <si>
    <t>Thay, cố định dây dẫn bằng chôn ngầm vào tường, tiết diện dây dẫn &lt;= 120mm2</t>
  </si>
  <si>
    <t>Thay cố định dây trong ống bảo hộ đặt nổi</t>
  </si>
  <si>
    <t>11.04.401</t>
  </si>
  <si>
    <t>Thay cố định dây trong ống bảo hộ đặt nổi (ống có sẵn), tiết diện dây &lt;= 6mm2</t>
  </si>
  <si>
    <t>11.04.402</t>
  </si>
  <si>
    <t>Thay cố định dây trong ống bảo hộ đặt nổi (ống có sẵn), tiết diện dây &lt;= 16mm2</t>
  </si>
  <si>
    <t>11.04.403</t>
  </si>
  <si>
    <t>Thay cố định dây trong ống bảo hộ đặt nổi (ống có sẵn), tiết diện dây &lt;= 70mm2</t>
  </si>
  <si>
    <t>Thay dây dọc bê tông</t>
  </si>
  <si>
    <t>11.04.501</t>
  </si>
  <si>
    <t>Thay dây dọc bê tông, tiết diện dây dẫn &lt;= 6mm2</t>
  </si>
  <si>
    <t>11.04.502</t>
  </si>
  <si>
    <t>Thay dây dọc bê tông, tiết diện dây dẫn &lt;= 16mm2</t>
  </si>
  <si>
    <t>11.04.503</t>
  </si>
  <si>
    <t>Thay dây dọc bê tông, tiết diện dây dẫn &lt;= 70mm2</t>
  </si>
  <si>
    <t>11.05.00 Thay cầu chì</t>
  </si>
  <si>
    <t>Thay cầu chì trên cột vuông ĐM Knc= 1,3; Cột bê tông ly tâm ĐM Knc= 1,5</t>
  </si>
  <si>
    <t>11.05.001</t>
  </si>
  <si>
    <t>Thay cầu chì, ổ cắm sứ</t>
  </si>
  <si>
    <t>1 cái</t>
  </si>
  <si>
    <t>Cầu chì, ổ cắm</t>
  </si>
  <si>
    <t>11.05.002</t>
  </si>
  <si>
    <t>Thay cầu chì, ổ cắm nhựa</t>
  </si>
  <si>
    <t>11.05.003</t>
  </si>
  <si>
    <t>Thay cầu chì, ổ cắm đặc biệt khác</t>
  </si>
  <si>
    <t>11.06.00 Thay cầu dao</t>
  </si>
  <si>
    <t>11.06.001</t>
  </si>
  <si>
    <t>Thay cầu dao, loại cầu dao 2 cực 10-60A</t>
  </si>
  <si>
    <t>Cầu dao</t>
  </si>
  <si>
    <t>11.06.002</t>
  </si>
  <si>
    <t>Thay cầu dao, loại cầu dao 2 cực 60-100A</t>
  </si>
  <si>
    <t>11.06.003</t>
  </si>
  <si>
    <t>Thay cầu dao, loại cầu dao 3 cực 20-60A</t>
  </si>
  <si>
    <t>11.06.004</t>
  </si>
  <si>
    <t>Thay cầu dao, loại cầu dao 3 cực 100-400A</t>
  </si>
  <si>
    <t>11.07.00 Thay Aptomat</t>
  </si>
  <si>
    <t>Nếu có khoan cắt, khoan lỗ để lắp Aptomat vào các tủ điện ĐM Knc= 1,5</t>
  </si>
  <si>
    <t>11.07.101</t>
  </si>
  <si>
    <t>Thay Aptomat loại 1 pha, cường độ dòng điện &lt;= 10A</t>
  </si>
  <si>
    <t>Aptomat</t>
  </si>
  <si>
    <t>11.07.102</t>
  </si>
  <si>
    <t>Thay Aptomat loại 1 pha, cường độ dòng điện &lt;= 50A</t>
  </si>
  <si>
    <t>11.07.103</t>
  </si>
  <si>
    <t>Thay Aptomat loại 1 pha, cường độ dòng điện &lt;= 100A</t>
  </si>
  <si>
    <t>11.07.104</t>
  </si>
  <si>
    <t>Thay Aptomat loại 1 pha, cường độ dòng điện &lt;= 150A</t>
  </si>
  <si>
    <t>11.07.105</t>
  </si>
  <si>
    <t>Thay Aptomat loại 1 pha, cường độ dòng điện &lt;= 200A</t>
  </si>
  <si>
    <t>11.07.106</t>
  </si>
  <si>
    <t>Thay Aptomat loại 1 pha, cường độ dòng điện &gt; 200A</t>
  </si>
  <si>
    <t>11.07.201</t>
  </si>
  <si>
    <t>Thay Aptomat loại 3 pha, cường độ dòng điện &lt;= 10A</t>
  </si>
  <si>
    <t>11.07.202</t>
  </si>
  <si>
    <t>Thay Aptomat loại 3 pha, cường độ dòng điện &lt;= 50A</t>
  </si>
  <si>
    <t>11.07.203</t>
  </si>
  <si>
    <t>Thay Aptomat loại 3 pha, cường độ dòng điện &lt;= 100A</t>
  </si>
  <si>
    <t>11.07.204</t>
  </si>
  <si>
    <t>Thay Aptomat loại 3 pha, cường độ dòng điện &lt;= 150A</t>
  </si>
  <si>
    <t>11.07.205</t>
  </si>
  <si>
    <t>Thay Aptomat loại 3 pha, cường độ dòng điện &lt;= 200A</t>
  </si>
  <si>
    <t>11.07.206</t>
  </si>
  <si>
    <t>Thay Aptomat loại 3 pha, cường độ dòng điện &gt; 200A</t>
  </si>
  <si>
    <t>11.08.00 Thay công tơ</t>
  </si>
  <si>
    <t>Nếu thay công tơ trên cột vuông ĐM Knc= 1,3; Cột bê tông ly tâm ĐM Knc= 1,5</t>
  </si>
  <si>
    <t>Thay công tơ vào hộp công tơ được chế tạo sẫn thì bỏ phần máy khoan</t>
  </si>
  <si>
    <t>Nếu có khoan cắt, khoan lỗ để lắp ĐM Knc= 1,5</t>
  </si>
  <si>
    <t>11.08.101</t>
  </si>
  <si>
    <t>Thay công tơ 1 pha</t>
  </si>
  <si>
    <t>11.08.102</t>
  </si>
  <si>
    <t>Thay công tơ 3 pha</t>
  </si>
  <si>
    <t>11.08.202</t>
  </si>
  <si>
    <t>Thay công tơ 3 pha có biến dòng</t>
  </si>
  <si>
    <t>11.09.00 Thay hộp công tơ</t>
  </si>
  <si>
    <t>11.09.101</t>
  </si>
  <si>
    <t>Thay hộp chưa lắp các phụ kiện và công tơ, Hộp &lt;= 2 công tơ (hộp 1 công tơ 3 pha)</t>
  </si>
  <si>
    <t>11.09.102</t>
  </si>
  <si>
    <t>Thay hộp chưa lắp các phụ kiện và công tơ, Hộp &lt;= 4 công tơ (hộp 2 công tơ 3 pha)</t>
  </si>
  <si>
    <t>11.09.103</t>
  </si>
  <si>
    <t>Thay hộp chưa lắp các phụ kiện và công tơ, Hộp 6 công tơ</t>
  </si>
  <si>
    <t>11.09.201</t>
  </si>
  <si>
    <t>Thay hộp đã lắp các phụ kiện và công tơ, Hộp &lt;= 2 công tơ (hộp 1 công tơ 3 pha)</t>
  </si>
  <si>
    <t>11.09.202</t>
  </si>
  <si>
    <t>Thay hộp đã lắp các phụ kiện và công tơ, Hộp &lt;= 4 công tơ (hộp 2 công tơ 3 pha)</t>
  </si>
  <si>
    <t>11.09.203</t>
  </si>
  <si>
    <t>Thay hộp đã lắp các phụ kiện và công tơ, Hộp 6 công tơ</t>
  </si>
  <si>
    <t>CHƯƠNG 12: THAY SỨ, PHỤ KIỆN TRÊN ĐƯỜNG DÂY MANG ĐIỆN CẤP ĐIỆN ÁP 220KV</t>
  </si>
  <si>
    <t>12.01.00 Thay sữ chuỗi thi công bằng công nghệ đang mang điện</t>
  </si>
  <si>
    <t>12.01.10 Thay sữ chuỗi sứ đỡ đơn trên đường dây 220kV đang mang điện</t>
  </si>
  <si>
    <t>Trường hợp chuỗi sứ đôi ĐM Kvl,nc= 1,98</t>
  </si>
  <si>
    <t>12.01.101</t>
  </si>
  <si>
    <t>Thay chuỗi sứ đỡ đơn trên đường dây 220kV, chuỗi &lt;= 18 bát, chiều cao lắp sứ &lt;= 30m</t>
  </si>
  <si>
    <t>12.01.102</t>
  </si>
  <si>
    <t>Thay chuỗi sứ đỡ đơn trên đường dây 220kV, chuỗi &lt;= 18 bát, chiều cao lắp sứ &lt;= 40m</t>
  </si>
  <si>
    <t>12.01.103</t>
  </si>
  <si>
    <t>Thay chuỗi sứ đỡ đơn trên đường dây 220kV, chuỗi &lt;= 18 bát, chiều cao lắp sứ &lt;= 50m</t>
  </si>
  <si>
    <t>12.01.20 Thay sữ chuỗi sứ đỡ đơn có sử dụng bộ cơ cấu YAB trên đường dây 220kV đang mang điện</t>
  </si>
  <si>
    <t>12.01.201</t>
  </si>
  <si>
    <t>Thay chuỗi sứ đỡ đơn có sử dụng bộ cơ cấu YAB trên đường dây 220kV, chuỗi &lt;= 18 bát, chiều cao lắp sứ &lt;= 30m</t>
  </si>
  <si>
    <t>12.01.202</t>
  </si>
  <si>
    <t>Thay chuỗi sứ đỡ đơn có sử dụng bộ cơ cấu YAB trên đường dây 220kV, chuỗi &lt;= 18 bát, chiều cao lắp sứ &lt;= 40m</t>
  </si>
  <si>
    <t>12.01.203</t>
  </si>
  <si>
    <t>Thay chuỗi sứ đỡ đơn có sử dụng bộ cơ cấu YAB trên đường dây 220kV, chuỗi &lt;= 18 bát, chiều cao lắp sứ &lt;= 50m</t>
  </si>
  <si>
    <t>12.01.30 Thay chuỗi sứ néo đơn trên đường dây 220kV đang mang điện</t>
  </si>
  <si>
    <t>Trường hợp chuỗi sứ néo đôi ĐM Kvl,nc= 1,98</t>
  </si>
  <si>
    <t>12.01.301</t>
  </si>
  <si>
    <t>Thay chuỗi sứ néo đơn trên đường dây 220kV, chuỗi &lt;= 18 bát, chiều cao lắp sứ &lt;= 30m</t>
  </si>
  <si>
    <t>12.01.302</t>
  </si>
  <si>
    <t>Thay chuỗi sứ néo đơn trên đường dây 220kV, chuỗi &lt;= 18 bát, chiều cao lắp sứ &lt;= 40m</t>
  </si>
  <si>
    <t>12.01.303</t>
  </si>
  <si>
    <t>Thay chuỗi sứ néo đơn trên đường dây 220kV, chuỗi &lt;= 18 bát, chiều cao lắp sứ &lt;= 50m</t>
  </si>
  <si>
    <t>12.01.40 Sửa chữa sứ néo và bôi mỡ dây chống sét trên đường dây 220kV đang mang điện</t>
  </si>
  <si>
    <t>12.01.401</t>
  </si>
  <si>
    <t>Sửa chữa sứ néo và bôi mõ DCS trên đường dây 220kV, chiều cao lắp sứ &lt;= 30m</t>
  </si>
  <si>
    <t>12.01.402</t>
  </si>
  <si>
    <t>Sửa chữa sứ néo và bôi mõ DCS trên đường dây 220kV, chiều cao lắp sứ &lt;= 40m</t>
  </si>
  <si>
    <t>12.01.403</t>
  </si>
  <si>
    <t>12.01.50 Sửa chữa sứ đỡ và bôi mỡ dây chống sét trên đường dây 220kV đang mang điện</t>
  </si>
  <si>
    <t>12.01.501</t>
  </si>
  <si>
    <t>Sửa chữa sứ đỡ và bôi mõ DCS trên đường dây 220kV, chiều cao lắp sứ &lt;= 30m</t>
  </si>
  <si>
    <t>12.01.502</t>
  </si>
  <si>
    <t>Sửa chữa sứ đỡ và bôi mõ DCS trên đường dây 220kV, chiều cao lắp sứ &lt;= 40m</t>
  </si>
  <si>
    <t>12.01.503</t>
  </si>
  <si>
    <t>CHƯƠNG 13: SỬA CHỮA, THAY THẾ CÁC LOẠI TỦ ĐIỀU KHIỂN, BẢNG MẠCH VÀ TỦ CHIẾU SÁNG</t>
  </si>
  <si>
    <t>13.01.00 Thay tủ điện hạ thế</t>
  </si>
  <si>
    <t>ĐM áp dụng thủ công kết hợp cơ giới, trường hợp hoàn toàn bằng thủ công ĐM Knc= 1,3</t>
  </si>
  <si>
    <t>Trường hợp thay tủ điều khiển các thiết bị khác (động cơ, quạt gió, đèn chiếu sáng) thì sử dụng ĐM thay tủ điều khiển dao cách ly (14.01.004) K= 0,7</t>
  </si>
  <si>
    <t>13.01.001</t>
  </si>
  <si>
    <t>Thay tủ điện hạ thế xoay chiều 1 pha</t>
  </si>
  <si>
    <t>1 tủ</t>
  </si>
  <si>
    <t>13.01.002</t>
  </si>
  <si>
    <t>Thay tủ điện hạ thế xoay chiều 3 pha</t>
  </si>
  <si>
    <t>13.01.003</t>
  </si>
  <si>
    <t>Thay tủ điện hạ thế 1 chiều</t>
  </si>
  <si>
    <t>13.01.004</t>
  </si>
  <si>
    <t>Thay tủ điều khiển dao cách ly, dao tiếp địa</t>
  </si>
  <si>
    <t>13.01.005</t>
  </si>
  <si>
    <t>Thay tủ đấu dây, tủ điều khiển máy cắt</t>
  </si>
  <si>
    <t>13.02.00 Thay tủ điện cao áp: máy cắt hợp bộ, tủ bảo vệ, tủ đo lường</t>
  </si>
  <si>
    <t>13.02.001</t>
  </si>
  <si>
    <t>Thay tủ điện cao áp, loại tủ cáp điện &lt;= 10kV</t>
  </si>
  <si>
    <t>13.02.002</t>
  </si>
  <si>
    <t>Thay tủ điện cao áp, loại tủ cáp điện &lt;= 35kV</t>
  </si>
  <si>
    <t>13.03.00 Thay tủ điện nhị thứ: Điều khiển, bảo vệ, đo lường</t>
  </si>
  <si>
    <t>Trường hợp thay tủ vừa có chức năng bảo vệ và điều khiển chung ĐM Knc= 1,1</t>
  </si>
  <si>
    <t>13.03.101</t>
  </si>
  <si>
    <t>Thay tủ điều khiển máy biến áp, điện áp &lt;= 35kV</t>
  </si>
  <si>
    <t>13.03.102</t>
  </si>
  <si>
    <t>Thay tủ điều khiển máy biến áp, điện áp &lt;= 110kV</t>
  </si>
  <si>
    <t>13.03.103</t>
  </si>
  <si>
    <t>Thay tủ điều khiển máy biến áp, điện áp &lt;= 220kV</t>
  </si>
  <si>
    <t>13.03.104</t>
  </si>
  <si>
    <t>Thay tủ điều khiển máy biến áp, điện áp &lt;= 500kV</t>
  </si>
  <si>
    <t>13.03.105</t>
  </si>
  <si>
    <t>Thay tủ điều khiển đường dây phân đoạn, đường vòng, lộ tổng MBA, tụ bù, điện áp &lt;= 35kV</t>
  </si>
  <si>
    <t>13.03.106</t>
  </si>
  <si>
    <t>Thay tủ điều khiển đường dây phân đoạn, đường vòng, lộ tổng MBA, tụ bù, điện áp &lt;= 110kV</t>
  </si>
  <si>
    <t>13.03.107</t>
  </si>
  <si>
    <t>Thay tủ điều khiển đường dây phân đoạn, đường vòng, lộ tổng MBA, tụ bù, điện áp &lt;= 220kV</t>
  </si>
  <si>
    <t>13.03.108</t>
  </si>
  <si>
    <t>Thay tủ điều khiển đường dây phân đoạn, đường vòng, lộ tổng MBA, tụ bù, điện áp &lt;= 500kV</t>
  </si>
  <si>
    <t>13.03.201</t>
  </si>
  <si>
    <t>Thay tủ bảo vệ máy biến áp, điện áp &lt;= 35kV</t>
  </si>
  <si>
    <t>13.03.202</t>
  </si>
  <si>
    <t>Thay tủ bảo vệ máy biến áp, điện áp &lt;= 110kV</t>
  </si>
  <si>
    <t>13.03.203</t>
  </si>
  <si>
    <t>Thay tủ bảo vệ máy biến áp, điện áp &lt;= 220kV</t>
  </si>
  <si>
    <t>13.03.204</t>
  </si>
  <si>
    <t>Thay tủ bảo vệ máy biến áp, điện áp &lt;= 500kV</t>
  </si>
  <si>
    <t>13.03.205</t>
  </si>
  <si>
    <t>Thay tủ bảo vệ đường dây phân đoạn, đường vòng, lộ tổng MBA, tụ bù, điện áp &lt;= 35kV</t>
  </si>
  <si>
    <t>13.03.206</t>
  </si>
  <si>
    <t>Thay tủ bảo vệ đường dây phân đoạn, đường vòng, lộ tổng MBA, tụ bù, điện áp &lt;= 110kV</t>
  </si>
  <si>
    <t>13.03.207</t>
  </si>
  <si>
    <t>Thay tủ bảo vệ đường dây phân đoạn, đường vòng, lộ tổng MBA, tụ bù, điện áp &lt;= 220kV</t>
  </si>
  <si>
    <t>13.03.208</t>
  </si>
  <si>
    <t>Thay tủ bảo vệ đường dây phân đoạn, đường vòng, lộ tổng MBA, tụ bù, điện áp &lt;= 500kV</t>
  </si>
  <si>
    <t>13.03.301</t>
  </si>
  <si>
    <t>Thay tủ đo lường máy biến áp, điện áp &lt;= 35kV</t>
  </si>
  <si>
    <t>13.03.302</t>
  </si>
  <si>
    <t>Thay tủ đo lường máy biến áp, điện áp &lt;= 110kV</t>
  </si>
  <si>
    <t>13.03.303</t>
  </si>
  <si>
    <t>Thay tủ đo lường máy biến áp, điện áp &lt;= 220kV</t>
  </si>
  <si>
    <t>13.03.304</t>
  </si>
  <si>
    <t>Thay tủ đo lường máy biến áp, điện áp &lt;= 500kV</t>
  </si>
  <si>
    <t>13.04.00 Thay hệ thống đèn chiếu sáng</t>
  </si>
  <si>
    <t>13.04.101</t>
  </si>
  <si>
    <t>Thay đèn chiếu sáng, đèn pha trên cột</t>
  </si>
  <si>
    <t>13.04.102</t>
  </si>
  <si>
    <t>Thay đèn chiếu sáng, đèn hình cầu</t>
  </si>
  <si>
    <t>13.04.103</t>
  </si>
  <si>
    <t>Thay đèn chiếu sáng</t>
  </si>
  <si>
    <t>13.04.104</t>
  </si>
  <si>
    <t>Thay đèn chống nổ</t>
  </si>
  <si>
    <t>13.04.105</t>
  </si>
  <si>
    <t>Thay đèn chống ẩm</t>
  </si>
  <si>
    <t>13.04.106</t>
  </si>
  <si>
    <t>Thay thiết bị tự động cho hệ thống chiếu sáng</t>
  </si>
  <si>
    <t>13.04.201</t>
  </si>
  <si>
    <t>Thay đèn bảo vệ và các phụ kiện, cột đèn chuyên dụng</t>
  </si>
  <si>
    <t>13.04.202</t>
  </si>
  <si>
    <t>Thay cần đèn các loại</t>
  </si>
  <si>
    <t>13.04.203</t>
  </si>
  <si>
    <t>Thay chao, chụp và chóa đèn các loại</t>
  </si>
  <si>
    <t>13.04.204</t>
  </si>
  <si>
    <t>Thay tấm giá đỡ (&lt; 20kg) gỗ tầm dầu</t>
  </si>
  <si>
    <t>13.04.205</t>
  </si>
  <si>
    <t>Thay tấm giá đỡ (&lt; 20kg) phíp nhựa</t>
  </si>
  <si>
    <t>13.05.00 Thay các thiết bị khác cho mạch nhị thứ, điều khiển, bảo vệ, bảng mạch, đo lường</t>
  </si>
  <si>
    <t>Trường hợp cần phải gia công (khoan lỗ) ĐM Knc= 1,5</t>
  </si>
  <si>
    <t>13.05.001</t>
  </si>
  <si>
    <t>Thay rơ le các loại, bảng mạch</t>
  </si>
  <si>
    <t>13.05.002</t>
  </si>
  <si>
    <t>Thay rơ le kỹ thuật số</t>
  </si>
  <si>
    <t>13.05.003</t>
  </si>
  <si>
    <t>Thay đèn báo hiệu, chuông, còi, hàng kẹp đầu dây dẫn (10 cái)</t>
  </si>
  <si>
    <t>13.05.004</t>
  </si>
  <si>
    <t>Thay khóa điều khiển</t>
  </si>
  <si>
    <t>13.05.005</t>
  </si>
  <si>
    <t>Thay đo đếm các loại</t>
  </si>
  <si>
    <t>CHƯƠNG 14: THAY THẾ THIẾT BỊ TRUNG THẾ, HẠ THẾ VÀ CÁC CÔNG TÁC KHÁC</t>
  </si>
  <si>
    <t>14.01.00 Thay chống sét van</t>
  </si>
  <si>
    <t>Đối với CSV vật liệu bằng composit ĐM Knc= 0,6</t>
  </si>
  <si>
    <t>Chỉ tháo gỡ không lắp lại ĐM Knc= 0,45</t>
  </si>
  <si>
    <t>14.01.001</t>
  </si>
  <si>
    <t>Thay chống sét van, cấp điện áp &lt;= 35kV</t>
  </si>
  <si>
    <t>14.01.002</t>
  </si>
  <si>
    <t>Thay chống sét van, cấp điện áp &lt;= 11kV</t>
  </si>
  <si>
    <t>14.01.003</t>
  </si>
  <si>
    <t>Thay chống sét van hạ thế &lt;= 1000V</t>
  </si>
  <si>
    <t>14.02.00 Thay hệ thống tụ bù</t>
  </si>
  <si>
    <t>14.02.101</t>
  </si>
  <si>
    <t>Thay hệ thống tụ bù, trên dàn, cấp điện áp 6-35kV</t>
  </si>
  <si>
    <t>1 MVar</t>
  </si>
  <si>
    <t>14.02.102</t>
  </si>
  <si>
    <t>Thay hệ thống tụ bù, trên dàn, cấp điện áp 0,4kV</t>
  </si>
  <si>
    <t>14.02.201</t>
  </si>
  <si>
    <t>Thay hệ thống tụ bù, trên cột, cấp điện áp 6-35kV</t>
  </si>
  <si>
    <t>14.02.202</t>
  </si>
  <si>
    <t>Thay hệ thống tụ bù, trên cột, cấp điện áp 0,4kV</t>
  </si>
  <si>
    <t>14.02.301</t>
  </si>
  <si>
    <t>Thay hệ thống tụ bù, trong tủ (thủ công), cấp điện áp 6-35kV</t>
  </si>
  <si>
    <t>14.02.302</t>
  </si>
  <si>
    <t>Thay hệ thống tụ bù, trong tủ (thủ công), cấp điện áp 0,4kV</t>
  </si>
  <si>
    <t>14.03.00 Thay cầu dao hạ thế &lt;= 1000V các loại</t>
  </si>
  <si>
    <t>ĐM áp dụng cầu dao hạ thế 3 cực, thay cầu dao hạ thế 2 cực ĐM Knc= 0,8</t>
  </si>
  <si>
    <t>14.03.001</t>
  </si>
  <si>
    <t>Thay cầu dao hạ thế, loại &lt;= 100A</t>
  </si>
  <si>
    <t>14.03.002</t>
  </si>
  <si>
    <t>Thay cầu dao hạ thế, loại &lt;= 200A</t>
  </si>
  <si>
    <t>14.03.003</t>
  </si>
  <si>
    <t>Thay cầu dao hạ thế, loại &lt;= 400A</t>
  </si>
  <si>
    <t>14.03.004</t>
  </si>
  <si>
    <t>Thay cầu dao hạ thế, loại &lt;= 600A</t>
  </si>
  <si>
    <t>14.03.005</t>
  </si>
  <si>
    <t>Thay cầu dao hạ thế, loại &gt; 600A</t>
  </si>
  <si>
    <t>14.04.00 Thay cầu chì, cầu chì tự rời và điện trở phụ</t>
  </si>
  <si>
    <t>14.04.001</t>
  </si>
  <si>
    <t>Thay cầu chì 35 (22) kV</t>
  </si>
  <si>
    <t>14.04.002</t>
  </si>
  <si>
    <t>Thay cầu chì 6-10 (15) kV</t>
  </si>
  <si>
    <t>14.04.003</t>
  </si>
  <si>
    <t>Thay điện trở phụ</t>
  </si>
  <si>
    <t>14.04.004</t>
  </si>
  <si>
    <t>Thay cầu chì tự rơi, điện áp 6-10 (15)kV</t>
  </si>
  <si>
    <t>Thay cầu chì tự rơi, điện áp 35 (22)kV</t>
  </si>
  <si>
    <t>14.05.00 Thay aptomat và khởi động từ</t>
  </si>
  <si>
    <t>Trường hợp lắp Aptomat &lt;= 2 pha ĐM Knc= 0,8</t>
  </si>
  <si>
    <t>14.05.001</t>
  </si>
  <si>
    <t>Thay Aptomat-khởi động từ &lt;= 50A</t>
  </si>
  <si>
    <t xml:space="preserve"> kg</t>
  </si>
  <si>
    <t>14.05.002</t>
  </si>
  <si>
    <t>Thay Aptomat-khởi động từ &lt;= 100A</t>
  </si>
  <si>
    <t>14.05.003</t>
  </si>
  <si>
    <t>Thay Aptomat-khởi động từ &lt;= 200A</t>
  </si>
  <si>
    <t>14.05.004</t>
  </si>
  <si>
    <t>Thay Aptomat-khởi động từ &lt;= 400A</t>
  </si>
  <si>
    <t>14.05.005</t>
  </si>
  <si>
    <t>Thay Aptomat-khởi động từ &lt;= 600A</t>
  </si>
  <si>
    <t>14.05.006</t>
  </si>
  <si>
    <t>Thay Aptomat-khởi động từ &lt;= 1000A</t>
  </si>
  <si>
    <t>14.06.00 Thay đồng hồ vôn, ampe, chuyển mạch</t>
  </si>
  <si>
    <t>14.06.001</t>
  </si>
  <si>
    <t>Thay đồng hồ vôn, ampe</t>
  </si>
  <si>
    <t>14.06.002</t>
  </si>
  <si>
    <t>Thay chuyển mạch</t>
  </si>
  <si>
    <t>14.07.00 Thay hệ thống ACQUI</t>
  </si>
  <si>
    <t>Trường hợp thay hệ thống ác qui kiềm ĐM Knc= 0,85</t>
  </si>
  <si>
    <t>Trường hợp thay ác qui khô ĐM Knc= 0,6</t>
  </si>
  <si>
    <t>14.07.101</t>
  </si>
  <si>
    <t>Thay giá đỡ acqui</t>
  </si>
  <si>
    <t>10 kg</t>
  </si>
  <si>
    <t>tở</t>
  </si>
  <si>
    <t>14.07.102</t>
  </si>
  <si>
    <t>Thay giá đỡ dây cái trần</t>
  </si>
  <si>
    <t>14.07.103</t>
  </si>
  <si>
    <t>Thay dây cái</t>
  </si>
  <si>
    <t>14.07.201</t>
  </si>
  <si>
    <t>Thay ác qui</t>
  </si>
  <si>
    <t>điện năng</t>
  </si>
  <si>
    <t>14.07.203</t>
  </si>
  <si>
    <t>Thay nạp điện ắc qui đã lắp cực</t>
  </si>
  <si>
    <t>hệ thống</t>
  </si>
  <si>
    <t>14.07.204</t>
  </si>
  <si>
    <t>Thay lắp tủ nguồn, tủ chỉnh lưu</t>
  </si>
  <si>
    <t>14.07.205</t>
  </si>
  <si>
    <t>Thay lắp tủ nguồn, tủ nghịc lưu</t>
  </si>
  <si>
    <t>End table</t>
  </si>
  <si>
    <t>Thay cột bê tông, chiều cao cột &lt;= 8,5m, bằng cẩu kết hợp thủ công</t>
  </si>
  <si>
    <t>07.01.312</t>
  </si>
  <si>
    <t>07.01.313</t>
  </si>
  <si>
    <t>Cầu 5 T</t>
  </si>
  <si>
    <t>07.01.314</t>
  </si>
  <si>
    <t>Thay máy biến áp 3 pha, điện áp 22 - 35/0,4kV trên cột, công suất &lt;= 180KVA</t>
  </si>
  <si>
    <t>07.01.315</t>
  </si>
  <si>
    <t>07.01.316</t>
  </si>
  <si>
    <t>Thay máy biến áp 3 pha, điện áp 22 - 35/0,4kV trên cột, công suất &lt;= 560KVA</t>
  </si>
  <si>
    <t>07.01.317</t>
  </si>
  <si>
    <t>Thay máy biến áp 3 pha, điện áp 22 - 35/0,4kV trên cột, công suất &lt;= 750KVA</t>
  </si>
  <si>
    <t>09.02.202</t>
  </si>
  <si>
    <t>09.01.304</t>
  </si>
  <si>
    <t>09.01.424</t>
  </si>
  <si>
    <t>09.01.425</t>
  </si>
  <si>
    <t>10.01.213</t>
  </si>
  <si>
    <t>10.01.311</t>
  </si>
  <si>
    <t>14.02.005</t>
  </si>
  <si>
    <t>EA.10000 ĐỘNG CƠ MÁY PHÁT ĐIỆN</t>
  </si>
  <si>
    <t>EA.11000 THÍ NGHIỆM MÁY PHÁT ĐIỆN, ĐỘNG CƠ ĐIỆN ĐỒNG BỘ, U&lt; 1000V</t>
  </si>
  <si>
    <t>EA.11010</t>
  </si>
  <si>
    <t>Công suất máy ≤10kW</t>
  </si>
  <si>
    <t>KWh</t>
  </si>
  <si>
    <t xml:space="preserve"> - Nhân công</t>
  </si>
  <si>
    <t>Công nhân 5,0/7</t>
  </si>
  <si>
    <t>Máy đo điện trở một chiêu</t>
  </si>
  <si>
    <t>EA.11020</t>
  </si>
  <si>
    <t>Công suất máy ≤50kW</t>
  </si>
  <si>
    <t>EA.11030</t>
  </si>
  <si>
    <t>Công suất máy ≤100kW</t>
  </si>
  <si>
    <t>EA.11040</t>
  </si>
  <si>
    <t>Công suất máy ≤200kW</t>
  </si>
  <si>
    <t>- Đơn giá xác định cho động cơ độc lập</t>
  </si>
  <si>
    <t>- Trường hợp cùng 1 vị trí trong hiện trường TN có nhiều động cơ, máy phát điện giống nhau thì kể từ máy thứ 3 đơn giá *0,6</t>
  </si>
  <si>
    <t>EA.12000 THÍ NGHIỆM ĐỘNG CƠ ĐIỆN KHÔNG ĐỒNG BỘ, U&lt; 1000V</t>
  </si>
  <si>
    <t>EA.12010</t>
  </si>
  <si>
    <t>EA.12020</t>
  </si>
  <si>
    <t>EA.12030</t>
  </si>
  <si>
    <t>EA.12040</t>
  </si>
  <si>
    <t>EA.20000 MÁY BIẾN ÁP LỰC</t>
  </si>
  <si>
    <t>EA.21000 THÍ NGHIỆM MÁY MÁY BIẾN ÁP LỰC U 66-500KV</t>
  </si>
  <si>
    <t>EA.21100 THÍ NGHIỆM MÁY MÁY BIẾN ÁP LỰC 3 PHA U &lt; 110KV</t>
  </si>
  <si>
    <t>EA.21110</t>
  </si>
  <si>
    <t>Máy biến áp 3 pha ≤110kV, 3 cuộn dây, S≤16MVA</t>
  </si>
  <si>
    <r>
      <t>Hộp đo Tg</t>
    </r>
    <r>
      <rPr>
        <sz val="9"/>
        <rFont val="Symbol"/>
        <family val="1"/>
        <charset val="2"/>
      </rPr>
      <t></t>
    </r>
  </si>
  <si>
    <t>Xe thang nâng</t>
  </si>
  <si>
    <t>Máy đo tỷ số biến</t>
  </si>
  <si>
    <t>EA.21120</t>
  </si>
  <si>
    <t>Máy biến áp 3 pha ≤110kV, 3 cuộn dây, S≤25MVA</t>
  </si>
  <si>
    <t>EA.21130</t>
  </si>
  <si>
    <t>Máy biến áp 3 pha ≤110kV, 3 cuộn dây, S≤40MVA</t>
  </si>
  <si>
    <t>EA.21140</t>
  </si>
  <si>
    <t>Máy biến áp 3 pha ≤110kV, 3 cuộn dây, S≤100MVA</t>
  </si>
  <si>
    <t>- Trường hợp thí nghiệm ngăn mạch được nhân * 1,1</t>
  </si>
  <si>
    <t>- Đơn giá xác định cho MBA lực 3 pha 110 kV có 3 cuộn dây</t>
  </si>
  <si>
    <t>+ Trường hợp cần thí nghiệm đầu trích dự phòng chuyển đổi điện áp lưới phân phối: đơn giá * 1,1</t>
  </si>
  <si>
    <t>+ Trường hợp thí nghiệm MBA 3 pha 110 kV 2 cuộn dây : đơn giá * 0,8</t>
  </si>
  <si>
    <t>EA.21200 THÍ NGHIỆM MÁY MÁY BIẾN ÁP LỰC 3 PHA U 220KV-500KV</t>
  </si>
  <si>
    <t>EA.21210</t>
  </si>
  <si>
    <t>Máy biến áp 3 pha 220kV, công suất ≤125MVA</t>
  </si>
  <si>
    <t>EA.21220</t>
  </si>
  <si>
    <t>Máy biến áp 3 pha 220kV, công suất ≤250MVA</t>
  </si>
  <si>
    <t>EA.21230</t>
  </si>
  <si>
    <t>Máy biến áp 1 pha 500kV, công suất ≤100MVA</t>
  </si>
  <si>
    <t>EA.21240</t>
  </si>
  <si>
    <t>Máy biến áp 1 pha 500kV, công suất &gt;100MVA</t>
  </si>
  <si>
    <t>EA.22000</t>
  </si>
  <si>
    <t>THÍ NGHIỆM MÁY BIẾN ÁP U≤ 35KV</t>
  </si>
  <si>
    <t>EA.22100</t>
  </si>
  <si>
    <t>THÍ NGHIỆM MÁY BIẾN ÁP U: 22-35KV</t>
  </si>
  <si>
    <t>EA.22110</t>
  </si>
  <si>
    <t>Máy biến áp 3 pha ≤ 1MVA</t>
  </si>
  <si>
    <t>EA.22120</t>
  </si>
  <si>
    <t>Máy biến áp 3 pha &gt; 1MVA</t>
  </si>
  <si>
    <t>EA.22130</t>
  </si>
  <si>
    <t>Máy biến áp 1 pha ≤ 100KVA</t>
  </si>
  <si>
    <t>EA.22140</t>
  </si>
  <si>
    <t>Máy biến áp 1 pha ≤ 500KVA</t>
  </si>
  <si>
    <t>- Đơn giá xác định cho MBA không có điều chỉnh điện áp dưới tải; khi thí nghiệm MBA có điều chỉnh điện áp dưới tải: đơn giá * 1,2</t>
  </si>
  <si>
    <t>- Đơn giá xác định cho MBA lực 3 pha &lt; 35kV có 2 cuộn dây</t>
  </si>
  <si>
    <t>+ Trường hợp thí nghiệm MBA có thêm cuộn dây thứ 3 hoặc đầu trích dự phòng (chuyển đổi điện áp lưới phân phối): đơn giá * 1,1</t>
  </si>
  <si>
    <t>EA.22200</t>
  </si>
  <si>
    <t>THÍ NGHIỆM MÁY BIẾN ÁP U: 3-15KV</t>
  </si>
  <si>
    <t>EA.22210</t>
  </si>
  <si>
    <t>Máy biến áp 3 pha ≤1MVA</t>
  </si>
  <si>
    <t>EA.22220</t>
  </si>
  <si>
    <t>Máy biến áp 3 pha &gt;1MVA</t>
  </si>
  <si>
    <t>EA.22230</t>
  </si>
  <si>
    <t>Máy biến áp 1 pha ≤100KVA</t>
  </si>
  <si>
    <t>EA.22240</t>
  </si>
  <si>
    <t>Máy biến áp 1 pha ≤500KVA</t>
  </si>
  <si>
    <t>- Đơn giá xác định cho MBA lực 3 pha &lt; 15kV có 2 cuộn dây</t>
  </si>
  <si>
    <t>EA.30000</t>
  </si>
  <si>
    <t>MÁY BIẾN ĐIỆN ÁP</t>
  </si>
  <si>
    <t>EA.31000</t>
  </si>
  <si>
    <t>THÍ NGHIỆM BIẾN ĐIỆN ÁP 1 PHA, PHÂN ÁP BẰNG TỤ ĐIỆN, ĐIỆN ÁP 66-500KV</t>
  </si>
  <si>
    <t>EA.31010</t>
  </si>
  <si>
    <t>Máy biến điện áp 1 pha 66-110kV</t>
  </si>
  <si>
    <t>EA.31020</t>
  </si>
  <si>
    <t>Máy biến điện áp 1 pha 220kV</t>
  </si>
  <si>
    <t>EA.31030</t>
  </si>
  <si>
    <t>Máy biến điện áp 1 pha 500kV</t>
  </si>
  <si>
    <t>- Đơn giá xác định cho máy biến điện áp 1 pha, trường hợp thí nghiệm 3 máy biến điện áp 1 pha thì từ máy thứ 2 được nhân hệ số 0,8</t>
  </si>
  <si>
    <t>EA32000</t>
  </si>
  <si>
    <t>THÍ NGHIỆM BIẾN ĐIỆN ÁP CẢM ỨNG 1 PHA, ĐIỆN ÁP 66-500KV</t>
  </si>
  <si>
    <t>EA.32010</t>
  </si>
  <si>
    <t>EA.32020</t>
  </si>
  <si>
    <t>EA.32030</t>
  </si>
  <si>
    <t>EA.33000</t>
  </si>
  <si>
    <t>THÍ NGHIỆM BIẾN ĐIỆN ÁP CẢM ỨNG, ĐIỆN ÁP ≤35KV</t>
  </si>
  <si>
    <t>EA.33010</t>
  </si>
  <si>
    <t>Máy biến điện áp 1 pha 22-35kv</t>
  </si>
  <si>
    <t>EA.33020</t>
  </si>
  <si>
    <t>Máy biến điện áp 3 pha 22-35kV</t>
  </si>
  <si>
    <t>EA.33030</t>
  </si>
  <si>
    <t>Máy biến điện áp 1 pha ≤15kV</t>
  </si>
  <si>
    <t>EA.33040</t>
  </si>
  <si>
    <t>Máy biến điện áp 3 pha ≤15kV</t>
  </si>
  <si>
    <t>EA.40000</t>
  </si>
  <si>
    <t>MÁY BIẾN DÒNG ĐIỆN</t>
  </si>
  <si>
    <t>EA.41000</t>
  </si>
  <si>
    <t>THÍ NGHIỆM BIẾN DÒNG ĐIỆN ĐIỆN ÁP : 66-500KV</t>
  </si>
  <si>
    <t>EA.41010</t>
  </si>
  <si>
    <t>Biến dòng điện 66-110kV</t>
  </si>
  <si>
    <t>EA.41020</t>
  </si>
  <si>
    <t>Biến dòng điện 220kV</t>
  </si>
  <si>
    <t>EA.41030</t>
  </si>
  <si>
    <t>Biến dòng điện 500kV</t>
  </si>
  <si>
    <t>- Đơn giá xác định cho biến dòng đã có 3 cuộn dây nhị thứ, trường hợp thí nghiệm biến dòngcó số cuộn dây nhị thứ &gt; 4: đơn giá * 1,1</t>
  </si>
  <si>
    <t>- Đơn giá xác định cho máy biến dòng điện 1 pha, trường hợp thí nghiệm 3 máy biến dòng điện 1 pha thì từ máy thứ 2 được nhân hệ số 0,8</t>
  </si>
  <si>
    <t>EA.42000</t>
  </si>
  <si>
    <t>THÍ NGHIỆM BIẾN DÒNG ĐIỆN U:≤1KV; ≤15KV ; ≤22-35KV</t>
  </si>
  <si>
    <t>EA.42010</t>
  </si>
  <si>
    <t>Biến dòng điện ≤ 1KV</t>
  </si>
  <si>
    <t>EA.42020</t>
  </si>
  <si>
    <t>Biến dòng điện ≤ 15KV</t>
  </si>
  <si>
    <t>EA.42030</t>
  </si>
  <si>
    <t>Biến dòng điện 22-35KV</t>
  </si>
  <si>
    <t>EA.50000</t>
  </si>
  <si>
    <t>KHÁNG ĐIỆN</t>
  </si>
  <si>
    <t>EA.51000</t>
  </si>
  <si>
    <t>THÍ NGHIỆM KHÁNG ĐIỆN DẦU, MÁY TẠO TRUNG TÍNH, CUỘN DẬP HỒ QUANG</t>
  </si>
  <si>
    <t>EA.51010</t>
  </si>
  <si>
    <t>Kháng điện dầu 1 pha U ≤35kV</t>
  </si>
  <si>
    <t>EA.51020</t>
  </si>
  <si>
    <t>Kháng điện dầu 1 pha U = 500kV</t>
  </si>
  <si>
    <t>EA.51030</t>
  </si>
  <si>
    <t>Máy tạo trung tính</t>
  </si>
  <si>
    <t>- Đơn giá tính cho loại kháng 1 pha, đối với kháng 3 pha: đơn giá * 1,2</t>
  </si>
  <si>
    <t>- Thí nghiệm cuộn dập hồ quang sử dụng đơn giá TN MBA tạo trung tính * 1,1 với cuộn dập hồ quang có chuyển nấc bằng tay hệ số 1,2 với cuộn dập hồ quang có chuyển nấc tự động</t>
  </si>
  <si>
    <t>EA.52000</t>
  </si>
  <si>
    <t>THÍ NGHIỆM KHÁNG ĐIỆN KHÔ VÀ CUỘN CẢN CAO TẦN CÁC CẤP ĐIỆN ÁP</t>
  </si>
  <si>
    <t>EA.52010</t>
  </si>
  <si>
    <t>Kháng điện khô 1 pha</t>
  </si>
  <si>
    <t>EA.52020</t>
  </si>
  <si>
    <t>Cuộn cản cao tần 1 pha</t>
  </si>
  <si>
    <t>- Đơn giá xác định cho kháng điện khô, cuộn cản cao tần gồm cả chống sét van</t>
  </si>
  <si>
    <t>EB.10000</t>
  </si>
  <si>
    <t>MÁY NGẮT</t>
  </si>
  <si>
    <t>- Thí nghiệm máy cắt đã xác định với loại máy cắt truyền động bằng lò xo, trường hợp máy cắt bộ truyền động bằng khí nén, thuỷ lực: đơn giá  *1,15</t>
  </si>
  <si>
    <t>- Công tác thí nghiệm máy cắt &gt; 220 kV đã bao gồm tụ san áp</t>
  </si>
  <si>
    <t>- Khi thí nghiệm tủ máy cắt hợp bộ được sử dụng đơn giá thí nghiệm máy cắt tương ứng nhân hệ số 1,2 và đã bao gồm các biến dòng điện,liên động cách lý và tiếp đất</t>
  </si>
  <si>
    <t>- Khi thí nghiệm thiết bị đóng cắt recloser (gồm thiết bị đóng cắt, các biến dòng điện, biến điện áp, điều khiển xa): đơn giá TN máy cắt tương ứng * 1,2</t>
  </si>
  <si>
    <t>EB.11000</t>
  </si>
  <si>
    <t>THÍ NGHIỆM MÁY NGẮT KHÍ SF6</t>
  </si>
  <si>
    <t>EB.11010</t>
  </si>
  <si>
    <t>Máy ngắt SF6,điện áp 500kV 3 pha</t>
  </si>
  <si>
    <t>EB.11020</t>
  </si>
  <si>
    <t>Máy ngắt SF6, điện áp 220kV 3 pha</t>
  </si>
  <si>
    <t>EB.11030</t>
  </si>
  <si>
    <t>Máy ngắt SF6, điện áp 66-110kV 3 pha</t>
  </si>
  <si>
    <t>EB.11040</t>
  </si>
  <si>
    <t>Máy ngắt SF6, điện áp ≤35kV 3 pha</t>
  </si>
  <si>
    <t>- Đơn giá xác định cho máy cắt &gt; 110 kV có 3 bộ truyền động riêng, trường hợp TN máy cắt &gt;=110kV chung một bộ truyền động: nhân hệ số 0,9</t>
  </si>
  <si>
    <t>EB.12000</t>
  </si>
  <si>
    <t>THÍ NGHIỆM MÁY CẮT DẦU</t>
  </si>
  <si>
    <t>EB.12010</t>
  </si>
  <si>
    <t>Máy ngắt dầu, điện áp 220kV 3 pha</t>
  </si>
  <si>
    <t>EB.12020</t>
  </si>
  <si>
    <t>Máy ngắt dầu, điện áp 66-110kV 3 pha</t>
  </si>
  <si>
    <t>EB.12030</t>
  </si>
  <si>
    <t>Máy ngắt dầu, điện áp ≤35kV 3 pha</t>
  </si>
  <si>
    <t>- Nếu có biến dòng điện chân sứ: Đơn giá * 1,2</t>
  </si>
  <si>
    <t>EB.13000</t>
  </si>
  <si>
    <t>THÍ NGHIỆM MÁY CẮT KHÔNG KHÍ</t>
  </si>
  <si>
    <t>EB.13010</t>
  </si>
  <si>
    <t>Máy ngắt không khí, điện áp 220kV 3 pha</t>
  </si>
  <si>
    <t>EB.13020</t>
  </si>
  <si>
    <t>Máy ngắt không khí, điện áp 66-110kV 3 pha</t>
  </si>
  <si>
    <t>EB.13030</t>
  </si>
  <si>
    <t>Máy ngắt không khí, điện áp 35kV 3 pha</t>
  </si>
  <si>
    <t>EB.14000</t>
  </si>
  <si>
    <t>THÍ NGHIỆM MÁY CẮT CHÂN KHÔNG U≤35KV</t>
  </si>
  <si>
    <t>EB.14010</t>
  </si>
  <si>
    <t>Máy ngắt chân không, điện áp 35kV 3 pha</t>
  </si>
  <si>
    <t>EB.20000</t>
  </si>
  <si>
    <t>DAO CÁCH LY</t>
  </si>
  <si>
    <t>EB.21000</t>
  </si>
  <si>
    <t>THÍ NGHIỆM DAO CÁCH LY THAO TÁC BẰNG ĐIỆN</t>
  </si>
  <si>
    <t>EB.21010</t>
  </si>
  <si>
    <t>Dao cách ly thao tác bằng điện, điện áp 500kV 3 pha</t>
  </si>
  <si>
    <t>EB.21020</t>
  </si>
  <si>
    <t>Dao cách ly thao tác bằng điện, điện áp 220kV 3 pha</t>
  </si>
  <si>
    <t>EB.21030</t>
  </si>
  <si>
    <t>Dao cách ly thao tác bằng điện, điện áp 66-110kV 3 pha</t>
  </si>
  <si>
    <t>EB.21040</t>
  </si>
  <si>
    <t>Dao cách ly thao tác bằng điện, điện áp ≤35kV 3 pha</t>
  </si>
  <si>
    <t>- Đơn giá tính cho dao cách ly có động cơ truyền động chưa có tiếp đất; trường hợp TNDCL có tiếp đất:NC &amp; MTC điều chỉnh 1,1 (cho tiếp đất 1 phía); 1,15 (cho tiếp đất 2 phía)</t>
  </si>
  <si>
    <t xml:space="preserve">- Đơn giá tính cho dao cách ly 3 pha ; trường hợp TN DCL 1 pha: đơn giá * 0,4 </t>
  </si>
  <si>
    <t>- Trường hợp TN dao cắt tải 3 pha điều khiển bằng điện độc lập: đơn giá * 0,8</t>
  </si>
  <si>
    <t>EB.22000</t>
  </si>
  <si>
    <t>THÍ NGHIỆM DAO CÁCH LY THAO TÁC BẰNG CƠ KHÍ</t>
  </si>
  <si>
    <t>EB.22010</t>
  </si>
  <si>
    <t>Dao cách ly thao tác bằng cơ khí, điện áp 500kV 3 pha</t>
  </si>
  <si>
    <t>EB.22020</t>
  </si>
  <si>
    <t>Dao cách ly thao tác bằng cơ khí, điện áp 220kV 3 pha</t>
  </si>
  <si>
    <t>EB.22030</t>
  </si>
  <si>
    <t>Dao cách ly thao tác bằng cơ khí, điện áp 66-110kV 3 pha</t>
  </si>
  <si>
    <t>EB.22040</t>
  </si>
  <si>
    <t>Dao cách ly thao tác bằng cơ khí, điện áp ≤35kV 3 pha</t>
  </si>
  <si>
    <t>- Đơn giá tính cho dao cách ly không có dao tiếp đất; trường hợp TNDCL có tiếp đất:NC &amp; MTC điều chỉnh 1,1 (cho tiếp đất 1 phía); 1,15 (cho tiếp đất 2 phía)</t>
  </si>
  <si>
    <t>- Trường hợp TN dao cắt tải 3 pha: đơn giá * 0,8; cầu chì cao áp 3 pha và cầu chì tự rơi 3 pha (FCO): đơn giá * 0,1</t>
  </si>
  <si>
    <t>EB.30000</t>
  </si>
  <si>
    <t>THÍ NGHIỆM THANH CÁI</t>
  </si>
  <si>
    <t>EB.30010</t>
  </si>
  <si>
    <t xml:space="preserve">Thanh cái, điện áp 500kV </t>
  </si>
  <si>
    <t>EB.30020</t>
  </si>
  <si>
    <t xml:space="preserve">Thanh cái, điện áp 220kV </t>
  </si>
  <si>
    <t>EB.30030</t>
  </si>
  <si>
    <t xml:space="preserve">Thanh cái, điện áp 66-110kV </t>
  </si>
  <si>
    <t>EB.30040</t>
  </si>
  <si>
    <t xml:space="preserve">Thanh cái, điện áp ≤35kV </t>
  </si>
  <si>
    <t>- Phân đoạn thanh cái đã bao gồm các cách điện và các mối nối thuộc phân đoạn. Trường hợp đo điện trở tiếp xúc của mối nối riêng thì mỗi mối nối 3 pha được nhân hệ số 0,05</t>
  </si>
  <si>
    <t>THÍ NGHIỆM CÁCH ĐIỆN</t>
  </si>
  <si>
    <t>- Chỉ dùng cho cách điện độc lập không dùng cho cách điện thuộc thanh cái hoặc thuộc các thiết bị hợp bộ</t>
  </si>
  <si>
    <t>THÍ NGHIỆM CÁCH ĐIỆN ĐỨNG, TREO (không dùng cho cách điện bằng thuỷ tinh)</t>
  </si>
  <si>
    <t>EB.41010</t>
  </si>
  <si>
    <t>Phần tử</t>
  </si>
  <si>
    <t>Cách điện đứng, điện áp 3-35kV</t>
  </si>
  <si>
    <t>EB.41030</t>
  </si>
  <si>
    <t>Cách điện treo để rời từng bát</t>
  </si>
  <si>
    <t>Bát</t>
  </si>
  <si>
    <t>Cách điện treo đã lắp thành chuỗi</t>
  </si>
  <si>
    <t>- Ngoại trừ các thí nghiệm cách điện do nhà cung cấp (đại lý và NSX) chịu trách nhiệm; đơn giá TN cách điện chỉ áp dụng cho thí nghiệm</t>
  </si>
  <si>
    <t>xác suất các cách điện theo yêu cầu của cấp có thẩm quyền</t>
  </si>
  <si>
    <t>- Trường hợp TN cách điện polyme được áp dụng đơn giá trên</t>
  </si>
  <si>
    <t>- Trường hợp thí nghiệm tập trung tại xưởng (phòng) thí nghiệm được nhân hệ số 0,3</t>
  </si>
  <si>
    <t>EB.42000</t>
  </si>
  <si>
    <t>THÍ NGHIỆM CÁCH ĐIỆN XUYÊN</t>
  </si>
  <si>
    <t>EB.42010</t>
  </si>
  <si>
    <t xml:space="preserve">Cách điện xuyên, điện áp 500kV </t>
  </si>
  <si>
    <t>EB.42020</t>
  </si>
  <si>
    <t xml:space="preserve">Cách điện xuyên, điện áp 220kV </t>
  </si>
  <si>
    <t>EB.42030</t>
  </si>
  <si>
    <t xml:space="preserve">Cách điện xuyên, điện áp 66-110kV </t>
  </si>
  <si>
    <t>EB.42040</t>
  </si>
  <si>
    <t xml:space="preserve">Cách điện xuyên, điện áp 22-35kV </t>
  </si>
  <si>
    <t>- Khi TN cách điện xuyên từ &gt;=1kV đến 15kV sử dụng đơn giá thí nghiệm sứ xuyên 22-35kV; đơn giá vật liệu, nhân công nhân hệ số 0,8</t>
  </si>
  <si>
    <t>đơn giá máy thi công * 0,3 (do không sử dụng  hợp bộ đo tg  )</t>
  </si>
  <si>
    <t>EB.50000</t>
  </si>
  <si>
    <t>THÍ NGHIỆM TỤ ĐIỆN</t>
  </si>
  <si>
    <t>EB.50010</t>
  </si>
  <si>
    <t>Tụ điện, điện áp &gt;1000 V</t>
  </si>
  <si>
    <t>Tụ</t>
  </si>
  <si>
    <t>EB.50020</t>
  </si>
  <si>
    <t>Tụ điện, điện áp ≤1000 V</t>
  </si>
  <si>
    <t xml:space="preserve">- Đơn giá xác định thí nghiệm tụ độc lập, trường hợp TN nhiều tụ cùng một hiện trường thì từ tụ thứ 3 đơn giá * 0,6. </t>
  </si>
  <si>
    <t>EB.60000</t>
  </si>
  <si>
    <t>THÍ NGHIỆM CÁP LỰC</t>
  </si>
  <si>
    <t>EB.60010</t>
  </si>
  <si>
    <t>Cáp lực, điện áp ≥220kV, cáp 1 ruột</t>
  </si>
  <si>
    <t>Công nhân 4,0/7</t>
  </si>
  <si>
    <t>EB.60020</t>
  </si>
  <si>
    <t>Cáp lực, điện áp 66-110kV, cáp 1 ruột</t>
  </si>
  <si>
    <t>EB.60030</t>
  </si>
  <si>
    <t>Cáp lực, điện áp 1-35kV, cáp 1 ruột</t>
  </si>
  <si>
    <t>EB.60040</t>
  </si>
  <si>
    <t>Cáp lực, điện áp ≤1000V, cáp 1 ruột</t>
  </si>
  <si>
    <t>- Bảng đơn giá xác định cho cáp khô 1 ruột:</t>
  </si>
  <si>
    <t>+ Thí nghiệm cáp từ 2 ruột trở lên: NC*1,5</t>
  </si>
  <si>
    <t>+ Thí nghiệm cáp dầu: đơn giá *1,1</t>
  </si>
  <si>
    <t>+ Trường hợp cần thí nghiệm dầu cách điện cho cáp, áp dụng đơn giá tương ứng trong chương 8.</t>
  </si>
  <si>
    <t>- Trường hợp TN cáp dài &gt; 50m mà đầu kia bị khuất: NC*1,05</t>
  </si>
  <si>
    <t>- Trường hợp phải TN màng chắn và chống thấm dọc cho cáp &gt;=35kV thì sử dụng bảng đơn giá tương ứng * 1,5</t>
  </si>
  <si>
    <t>THÍ NGHIỆM ÁPTÔMÁT VÀ KHỞI ĐỘNG TỪ</t>
  </si>
  <si>
    <t>- Đơn giá chỉ sử dụng TN các aptomat độc lập, không sử dụng cho các aptomat nằm trong thiết bị trọn bộ (kể cả trong tủ hợp bộ)</t>
  </si>
  <si>
    <t>- Trường hợp TN aptomat và khởi động từ có động cơ điều khiển và bảo vệ (tương ứng máy cắt hạ thế) được nhân hệ số 1,2</t>
  </si>
  <si>
    <t>- Bảng đơn giá tính cho aptomat và khởi động từ loại 3 pha, trường hợp TN aptomat và khởi động từ 1 pha nhân hệ số 0,4</t>
  </si>
  <si>
    <t>THÍ NGHIỆM ÁP TÔMÁT VÀ KHỞI ĐỘNG TỪ &gt; 300A</t>
  </si>
  <si>
    <t>Thiết bị tạo dòng</t>
  </si>
  <si>
    <t>THÍ NGHIỆM ÁPTÔMÁT VÀ KHỞI ĐỘNG TỪ ≤300A</t>
  </si>
  <si>
    <t>Aptômát và khởi động từ, dòng điện =&lt;10A</t>
  </si>
  <si>
    <t>EC.00000</t>
  </si>
  <si>
    <t>THÍ NGHIỆM CHỐNG SÉT VAN, TIẾP ĐẤT</t>
  </si>
  <si>
    <t>EC.10000</t>
  </si>
  <si>
    <t>CHỐNG SÉT VAN VÀ BỘ ĐẾM</t>
  </si>
  <si>
    <t>- Đơn giá qui định cho 1 bộ chống sét van 1 pha với 3 phần tử, trường hợp TN bộ chống sét van 1 pha có số phần tử &gt; 3</t>
  </si>
  <si>
    <t>sử dụng đơn giá tương ứng *1,1</t>
  </si>
  <si>
    <t>- Đơn giá qui định cho TN 1 bộ chống sét van 1 pha, trường hợp TN 3 bộ 1 pha thì từ bộ thứ 2 được nhân hệ số 0,8</t>
  </si>
  <si>
    <t>EC.11000</t>
  </si>
  <si>
    <t>THÍ NGHIỆM CHỐNG SÉT VAN 22-500KV</t>
  </si>
  <si>
    <t>EC.11010</t>
  </si>
  <si>
    <t>Chống sét van, điện áp 500kV, 1 pha</t>
  </si>
  <si>
    <t>EC.11020</t>
  </si>
  <si>
    <t>Chống sét van, điện áp 220kV, 1 pha</t>
  </si>
  <si>
    <t>EC.11030</t>
  </si>
  <si>
    <t>Chống sét van, điện áp 66-110kV, 1 pha</t>
  </si>
  <si>
    <t>EC.11040</t>
  </si>
  <si>
    <t>Chống sét van, điện áp 22-35kV, 1 pha</t>
  </si>
  <si>
    <t>EC.12000</t>
  </si>
  <si>
    <t>THÍ NGHIỆM CHỐNG SÉT VAN ĐẾN 15KV</t>
  </si>
  <si>
    <t>EC.12010</t>
  </si>
  <si>
    <t>Chống sét van, điện áp 10-15kV, 1 pha</t>
  </si>
  <si>
    <t>Máy điều chỉnh điện áp 1 pha</t>
  </si>
  <si>
    <t>EC.12020</t>
  </si>
  <si>
    <t>Chống sét van, điện áp 3-6kV, 1 pha</t>
  </si>
  <si>
    <t>EC.12030</t>
  </si>
  <si>
    <t>Chống sét van, điện áp ≤1kV, 1 pha</t>
  </si>
  <si>
    <t>EC.12040</t>
  </si>
  <si>
    <t>Thiết bị đếm sét</t>
  </si>
  <si>
    <t>EC.20000</t>
  </si>
  <si>
    <t>ĐO ĐIỆN TRỞ TIẾP ĐẤT</t>
  </si>
  <si>
    <t>- Đơn giá xác định cho TN tiếp địa cột thép được tiếp đất tại 2 điểm</t>
  </si>
  <si>
    <t>- Đơn giá qui định với địa hình bình thường, khi địa hình đồi núi có độ dốc &gt;=25 độ hoặc sình lầy ngập nước: NC*1,1</t>
  </si>
  <si>
    <t>EC.21000</t>
  </si>
  <si>
    <t>THÍ NGHIỆM TIẾP ĐẤT TRẠM BIẾN ÁP</t>
  </si>
  <si>
    <t>EC.21010</t>
  </si>
  <si>
    <t xml:space="preserve">Điện trở tiếp đất TBA điện áp 500kV </t>
  </si>
  <si>
    <t>EC.21020</t>
  </si>
  <si>
    <t xml:space="preserve">Điện trở tiếp đất TBA điện áp 220kV </t>
  </si>
  <si>
    <t>EC.21030</t>
  </si>
  <si>
    <t xml:space="preserve">Điện trở tiếp đất TBA điện áp 66-110kV </t>
  </si>
  <si>
    <t>EC.21040</t>
  </si>
  <si>
    <t xml:space="preserve">Điện trở tiếp đất TBA điện áp ≤35kV </t>
  </si>
  <si>
    <t>EC.22000</t>
  </si>
  <si>
    <t>THÍ NGHIỆM TIẾP ĐẤT CỦA CỘT ĐIỆN, CỘT THU LÔI</t>
  </si>
  <si>
    <t>EC.22010</t>
  </si>
  <si>
    <t>Cột điện, cột thu lôi bằng thép</t>
  </si>
  <si>
    <t>EC.22020</t>
  </si>
  <si>
    <t>ED.10000</t>
  </si>
  <si>
    <t>THÍ NGHIỆM RƠ LE BẢO VỆ VÀ TỰ ĐỘNG ĐIỆN</t>
  </si>
  <si>
    <t>- Đối với rơle nhiều chức năng, khi thí nghiệm chức năng chính được nhân hệ số 1, từ chức năng thứ hai (dòng điện, điện áp, so lệch, khoảng cách)</t>
  </si>
  <si>
    <t>được nhân hệ số 0,5; các chức năng còn lại nhân hệ số 0,2; riêng các chức năng không có trong thông số yêu cầu chỉnh định cho đóng điện</t>
  </si>
  <si>
    <t>được nhân hệ số 0,1 đơn giá TN loại rơle một chức năng tương ứng</t>
  </si>
  <si>
    <t>ED.11000</t>
  </si>
  <si>
    <t>THÍ NGHIỆM RƠ LE SO LỆCH (KỸ THUẬT SỐ)</t>
  </si>
  <si>
    <t>ED.11010</t>
  </si>
  <si>
    <t>Rơ le so lệch kỹ thuật số - máy biến áp</t>
  </si>
  <si>
    <t>Hợp bộ thí nghiệm Rơle</t>
  </si>
  <si>
    <t>ED.11020</t>
  </si>
  <si>
    <t>Rơ le so lệch kỹ thuật số -  thanh cái</t>
  </si>
  <si>
    <t>ED.11030</t>
  </si>
  <si>
    <t>Rơ le so lệch kỹ thuật số - dọc đường dây</t>
  </si>
  <si>
    <t>- Trong trường hợp TN khối phụ trợ cho rơle so lệch thanh cái, khối kết nối (ngăn thiết bị mở rộng) với rơle solệch thanh cái hiện có được nhân hệ số 0,1</t>
  </si>
  <si>
    <t>- Trường hợp TN rơle so lệch thanh cái 110kV có số ngăn &gt;9 và thanh cái 220kV có số ngăn &gt; 5: được nhân hệ sô 1,1</t>
  </si>
  <si>
    <t>- Trường hợp TN rơle so lệch điện từ, điện tử được nhân hệ số 1,2; rơle so lệch trở kháng cao được nhân hệ số 0,6 đơn giá tương ứng</t>
  </si>
  <si>
    <t>- ĐƠn giá xác định cho rơle so lệch với MBA 3 cuộn dây, trường hợp TN rơle so lệch với MBA 2 cuộn dây được nhân hệ số 0,8</t>
  </si>
  <si>
    <t>ED.12000</t>
  </si>
  <si>
    <t>THÍ NGHIỆM RƠ LE KHOẢNG CÁCH</t>
  </si>
  <si>
    <t>ED.12010</t>
  </si>
  <si>
    <t>Rơ le khoảng cách điện từ, điện tử</t>
  </si>
  <si>
    <t>ED.12020</t>
  </si>
  <si>
    <t>Rơ le khoảng cách kỹ thuật số</t>
  </si>
  <si>
    <t>ED.13000</t>
  </si>
  <si>
    <t>THÍ NGHIỆM RƠ LE : ĐIỆN ÁP, DÒNG ĐIỆN</t>
  </si>
  <si>
    <t>ED.13010</t>
  </si>
  <si>
    <t>Rơ le điện áp-Điện từ, điện tử</t>
  </si>
  <si>
    <t>ED.13020</t>
  </si>
  <si>
    <t>Rơ le điện áp-Kỹ thuật số</t>
  </si>
  <si>
    <t>ED.13030</t>
  </si>
  <si>
    <t>Rơ le dòng điện-Điện tử, điện từ</t>
  </si>
  <si>
    <t>ED.13040</t>
  </si>
  <si>
    <t>Rơ le dòng điện-Kỹ thuật số</t>
  </si>
  <si>
    <t>- Trường hợp TN các rơle quá tải, quá kích thích thì được sử dụng đơn gí rơle dòng điện * 0,6</t>
  </si>
  <si>
    <t>- Trường hợp TN rơle dòng điện có hướng sử dụng đơn giá rơle dòng điện nhân hệ số 1,15</t>
  </si>
  <si>
    <t>ED.14000</t>
  </si>
  <si>
    <t>THÍ NGHIỆM RƠ LE : TRUNG GIAN-THỜI GIAN-TÍN HIỆU</t>
  </si>
  <si>
    <t>ED.14010</t>
  </si>
  <si>
    <t>Rơ le trung gian-thời gian điện từ, điện tử</t>
  </si>
  <si>
    <t>ED.14020</t>
  </si>
  <si>
    <t>Rơ le trung gian-thời gian kỹ thuật số</t>
  </si>
  <si>
    <t>ED.14030</t>
  </si>
  <si>
    <t>Rơ le tín hiệu điện từ, điện tử</t>
  </si>
  <si>
    <t>ED.14040</t>
  </si>
  <si>
    <t>Rơ le tín hiệu kỹ thuật số</t>
  </si>
  <si>
    <t>ED.15000</t>
  </si>
  <si>
    <t>THÍ NGHIỆM RƠ LE : CÔNG SUẤT, DÒNG VÀ ÁP THỨ TỰ NGHỊCH, THỨ TỰ KHÔNG TẦN SỐ</t>
  </si>
  <si>
    <t>ED.15010</t>
  </si>
  <si>
    <t>Rơ le công suất U2, I2; U0, I0-điện từ, điện tử</t>
  </si>
  <si>
    <t>ED.15020</t>
  </si>
  <si>
    <t>Rơ le công suất U2, I2; U0, I0-kỹ thuật số</t>
  </si>
  <si>
    <t>ED.15030</t>
  </si>
  <si>
    <t>Rơ le tần số điện từ, điện tử</t>
  </si>
  <si>
    <t>ED.15040</t>
  </si>
  <si>
    <t>Rơ le tần số kỹ thuật số</t>
  </si>
  <si>
    <t>ED.16000</t>
  </si>
  <si>
    <t>THÍ NGHIỆM RƠ LE : CẮT (ĐẦU RA); BẢO VỆ CHỐNG HƯ HỎNG MÁY NGẮT</t>
  </si>
  <si>
    <t>ED.16010</t>
  </si>
  <si>
    <t>Rơ le cắt (đầu ra) điện từ, điện tử</t>
  </si>
  <si>
    <t>ED.16020</t>
  </si>
  <si>
    <t>Rơ le cắt (đầu ra) kỹ thuật số</t>
  </si>
  <si>
    <t>ED.16030</t>
  </si>
  <si>
    <t>Rơ le chống hư hỏng máy ngắt điện từ, điện tử</t>
  </si>
  <si>
    <t>ED.16040</t>
  </si>
  <si>
    <t>Rơ le chống hư hỏng máy ngắt kỹ thuật số</t>
  </si>
  <si>
    <t>ED.17000</t>
  </si>
  <si>
    <t>THÍ NGHIỆM RƠ LE : TỰ ĐỘNG ĐÓNG LẠI, KIỂM TRA ĐỒNG BỘ</t>
  </si>
  <si>
    <t>ED.17010</t>
  </si>
  <si>
    <t>Rơ le tự động đóng lại điện từ, điện tử</t>
  </si>
  <si>
    <t>ED.17020</t>
  </si>
  <si>
    <t>Rơ le tự động đóng lại kỹ thuật số</t>
  </si>
  <si>
    <t>ED.17030</t>
  </si>
  <si>
    <t>Rơ le kiểm tra đồng bộ điện từ, điện tử</t>
  </si>
  <si>
    <t>ED.17040</t>
  </si>
  <si>
    <t>Rơ le kiểm tra đồng bộ kỹ thuật số</t>
  </si>
  <si>
    <t>- Trường hợp TN rơle tự động đóng lại có thêm chức năng kiểm tra đồng bộ được nhân hệ số 1,2</t>
  </si>
  <si>
    <t>ED.18000</t>
  </si>
  <si>
    <t>THÍ NGHIỆM HỢP BỘ RƠ LE TỰ ĐỘNG ĐIỀU CHỈNH ĐIỆN ÁP, RƠ LE TỰ ĐỘNG NẠP ÁC QUY, RƠ LE GHI SỰ CỐ</t>
  </si>
  <si>
    <t>ED.18010</t>
  </si>
  <si>
    <t>Rơ le điều chỉnh điện áp điện từ, điện tử</t>
  </si>
  <si>
    <t>ED.18020</t>
  </si>
  <si>
    <t>Rơ le điều chỉnh điện áp kỹ thuật số</t>
  </si>
  <si>
    <t>ED.18030</t>
  </si>
  <si>
    <t>Rơ le tự động nạp ác qui kỹ thuật số</t>
  </si>
  <si>
    <t>ED.18040</t>
  </si>
  <si>
    <t>Rơ le ghi sự cố kỹ thuật số</t>
  </si>
  <si>
    <t>- Đơn giá TN rơle gi chụp sự cố đã bao gồm chức năng định vị sự cố</t>
  </si>
  <si>
    <t>- Trường hợp TN rơle tự động điều chỉnh điện áp có kèm theo khối chỉ thị nấc được nhân hệ số 1,1</t>
  </si>
  <si>
    <t>ED.19000</t>
  </si>
  <si>
    <t>THÍ NGHIỆM RƠ LE : GIÁM SÁT MẠCH CẮT, GIÁM SÁT MẠCH DÒNG, MẠCH ÁP</t>
  </si>
  <si>
    <t>ED.19010</t>
  </si>
  <si>
    <t>Rơ le giám sát mạch cắt điện từ, điện tử</t>
  </si>
  <si>
    <t>ED.19020</t>
  </si>
  <si>
    <t>Rơ le giám sát mạch cắt kỹ thuật số</t>
  </si>
  <si>
    <t>ED.19030</t>
  </si>
  <si>
    <t>Rơ le giám sát mạch dòng, mạch áp-điện từ, điện tử</t>
  </si>
  <si>
    <t>ED.19040</t>
  </si>
  <si>
    <t>Rơ le giám sát mạch dòng, mạch áp kỹ thuật số</t>
  </si>
  <si>
    <t>ED.20000</t>
  </si>
  <si>
    <t>THÍ NGHIỆM RƠ LE: HƠI, DÒNG DẦU</t>
  </si>
  <si>
    <t>ED.20010</t>
  </si>
  <si>
    <t>Rơ le hơi</t>
  </si>
  <si>
    <t>ED.20020</t>
  </si>
  <si>
    <t>Rơ le dòng dầu</t>
  </si>
  <si>
    <t>ED.21000</t>
  </si>
  <si>
    <t>THÍ NGHIỆM THIẾT BỊ TÍCH HỢP MỨC NGĂN</t>
  </si>
  <si>
    <t>Thí nghiệm thiết bị tích hợp mức ngăn</t>
  </si>
  <si>
    <t>- Đơn giá xác định cho khối điều khiển tích hợp trung tâm sau khi các ngăn đã được thí nghiệm</t>
  </si>
  <si>
    <t>- Trường hợp mở rộng phải TN các ngăn có thiết bị điều khiển tích hợp kết nối điều khiển trung tâm được sử dụng đơn giá trên  nhân hệ số:</t>
  </si>
  <si>
    <t>+ Đối với ngăn MBA và ngăn cho máy cắt vòng: hệ số 0,3</t>
  </si>
  <si>
    <t>+ Đối với ngăn lộ đường dây: hệ số 0,2 cho mối ngăn lộ</t>
  </si>
  <si>
    <t>ED.22000</t>
  </si>
  <si>
    <t>THÍ NGHIỆM THIẾT BỊ TÍCH HỢP MỨC TRẠM ( KHỐI ĐIỀU KHIỂN TRUNG TÂM )</t>
  </si>
  <si>
    <t>Thí nghiệm thiết bị tích hợp mức trạm ( khối điều khiển trung tâm )</t>
  </si>
  <si>
    <t>- Trường hợp mở rộng phải TN các ngăn có thiết bị điều khiển tích hợp kết nối điều khiển trung tâmđược sử dụng đơn giá trên  nhân hệ số:</t>
  </si>
  <si>
    <t>EE.00000</t>
  </si>
  <si>
    <t>THÍ NGHIỆM THIẾT BỊ ĐO LƯỜNG ĐIỆN</t>
  </si>
  <si>
    <t>EE.10000</t>
  </si>
  <si>
    <t>THÍ NGHIỆM AMPEMÉT, VÔNMÉT</t>
  </si>
  <si>
    <t>EE.10010</t>
  </si>
  <si>
    <t>Ampemet loại AC</t>
  </si>
  <si>
    <t>EE.10020</t>
  </si>
  <si>
    <t>Ampemet loại DC</t>
  </si>
  <si>
    <t>EE.10030</t>
  </si>
  <si>
    <t>Vônmét loại AC</t>
  </si>
  <si>
    <t>EE.10040</t>
  </si>
  <si>
    <t>Vônmét loại DC</t>
  </si>
  <si>
    <t>EE.20000</t>
  </si>
  <si>
    <t>THÍ NGHIỆM AMPEMÉT, VÔNMÉT CÓ BỘ BIẾN ĐỔI; BÁO CHẠM ĐẤT, ĐO ĐỘ LỆCH ĐIỆN ÁP; CHỈ THỊ NẤC MBA, ĐỒNG BỘ KẾ; TẦN SỐ KẾ</t>
  </si>
  <si>
    <t>EE.20010</t>
  </si>
  <si>
    <t>A, V có bộ biến đổi</t>
  </si>
  <si>
    <t>EE.20020</t>
  </si>
  <si>
    <t>Báo chạm đất-lệch điện áp</t>
  </si>
  <si>
    <t>EE.20030</t>
  </si>
  <si>
    <t>Nấc máy biến áp, đồng bộ kế</t>
  </si>
  <si>
    <t>EE.20040</t>
  </si>
  <si>
    <t>Tần số kế</t>
  </si>
  <si>
    <t>EE.30000</t>
  </si>
  <si>
    <t>THÍ NGHIỆM ĐỒNG HỒ : CÔNG SUẤT 3 PHA HỮU CÔNG VÔ CÔNG CÓ BỘ BIẾN ĐỔI, KHÔNG CÓ BỘ BIẾN ĐỔI</t>
  </si>
  <si>
    <t>EE.30010</t>
  </si>
  <si>
    <t>Đồng hồ công suất 3 pha có bộ biến đổi</t>
  </si>
  <si>
    <t>EE.30020</t>
  </si>
  <si>
    <t>Đồng hồ công suất 3 pha không có bộ biến đổi</t>
  </si>
  <si>
    <t>EE.30030</t>
  </si>
  <si>
    <t>Đồng hồ góc pha</t>
  </si>
  <si>
    <t>EE.40000</t>
  </si>
  <si>
    <t>THÍ NGHIỆM CÔNG TƠ 1 PHA; CÔNG TƠ 3 PHA</t>
  </si>
  <si>
    <t>EE.40010</t>
  </si>
  <si>
    <t>Công tơ 1 pha điện từ</t>
  </si>
  <si>
    <t>Công nhân 5,5/7</t>
  </si>
  <si>
    <t>Bộ nguồn 3 pha</t>
  </si>
  <si>
    <t>EE.40020</t>
  </si>
  <si>
    <t>Công tơ 1 pha điện tử</t>
  </si>
  <si>
    <t>EE.40030</t>
  </si>
  <si>
    <t>Công tơ 3 pha điện từ</t>
  </si>
  <si>
    <t>EE.40040</t>
  </si>
  <si>
    <t>Công tơ 3 pha kỹ thuật số lập trình</t>
  </si>
  <si>
    <t>EE.50000</t>
  </si>
  <si>
    <t>THÍ NGHIỆM HỢP BỘ ĐO LƯỜNG ĐA CHỨC NĂNG KỸ THUẬT SỐ CÓ LẬP TRÌNH</t>
  </si>
  <si>
    <t>EE.50010</t>
  </si>
  <si>
    <t>Hợp bộ đo lường đa chức năng</t>
  </si>
  <si>
    <t>- Trường hợp TN 1 chức năng trong hợp bộ đo lường đa chức năng được nhân hệ số 0,2</t>
  </si>
  <si>
    <t>EF.00000</t>
  </si>
  <si>
    <t>THÍ NGHIỆM THIẾT BỊ ĐO LƯỜNG NHIỆT</t>
  </si>
  <si>
    <t>EF10000</t>
  </si>
  <si>
    <t>THÍ NGHIỆM ÁP KẾ, CHÂN KHÔNG KẾ</t>
  </si>
  <si>
    <t>EF.10010</t>
  </si>
  <si>
    <t>Kiểu trực tiếp không tiếp điểm</t>
  </si>
  <si>
    <t>EF.10020</t>
  </si>
  <si>
    <t>Kiểu trực tiếp có tiếp điểm</t>
  </si>
  <si>
    <t>EF.10030</t>
  </si>
  <si>
    <t>Kiểu nhiệt giãn nở không tiếp điểm</t>
  </si>
  <si>
    <t>EF.10040</t>
  </si>
  <si>
    <t>Kiểu nhiệt giãn nở có tiếp điểm</t>
  </si>
  <si>
    <t>EF.20000</t>
  </si>
  <si>
    <t>THÍ NGHIỆM ĐỒNG HỒ MỨC, LƯU LƯỢNG, CẦU ĐO NHIỆT ĐỘ CHỈ THỊ</t>
  </si>
  <si>
    <t>EF.20010</t>
  </si>
  <si>
    <t>Đồng hồ mức kiểu phao</t>
  </si>
  <si>
    <t>EF.20020</t>
  </si>
  <si>
    <t>Đồng hồ lưu lượng chênh áp chỉ mức</t>
  </si>
  <si>
    <t>EF.20030</t>
  </si>
  <si>
    <t>Đồng hồ lưu lượng chênh áp có công tơ</t>
  </si>
  <si>
    <t>EF.20040</t>
  </si>
  <si>
    <t>Cầu đo nhiệt độ chỉ thị</t>
  </si>
  <si>
    <t>EF.30000</t>
  </si>
  <si>
    <t>THÍ NGHIỆM RƠ LE ÁP LỰC, CHÂN KHÔNG, RƠ LE NHIỆT, LOGOMÉT ĐO NHIỆT BỘ BIẾN ĐỔI TÍN HIỆU KHÔNG ĐIỆN SANG TÍN HIỆU ĐIỆN</t>
  </si>
  <si>
    <t>EF.30010</t>
  </si>
  <si>
    <t>Rơ le áp lực, chân không</t>
  </si>
  <si>
    <t>EF.30020</t>
  </si>
  <si>
    <t>Rơ le nhiệt</t>
  </si>
  <si>
    <t>EF.30030</t>
  </si>
  <si>
    <t>Lôgômét đo nhiệt độ</t>
  </si>
  <si>
    <t>EF.30040</t>
  </si>
  <si>
    <t>Bộ biến đổi tín hiệu</t>
  </si>
  <si>
    <t>EG.00000</t>
  </si>
  <si>
    <t>THÍ NGHIỆM MẠCH ĐIỀU KHIỂN, ĐO LƯỜNG, RƠ LE BẢO VỆ, TỰ ĐỘNG VÀ TÍN HIỆU</t>
  </si>
  <si>
    <t>- Mạch là một bộ phận dẫn điện được tính từ đầu nguồn đến cuối nguồn</t>
  </si>
  <si>
    <t>- Hệ thống mạch là tập hợp các mạch có cùng một chức năng, kể cả nối tiếp, song song hoặc phối hợp</t>
  </si>
  <si>
    <t>- Ngăn thiết bị bao gồm máy cắt, dao cách ly, biến dòng điện, biến điện áp (nếu có) tủ đấu dây, thiết bị bảo vệ và điều khiển liên quan</t>
  </si>
  <si>
    <t>(hoặc thiết bị trọn bộ tương đươngnhư các tủ hợp bộ trung áp &lt; = 35kV)</t>
  </si>
  <si>
    <t>EG.10000</t>
  </si>
  <si>
    <t>THÍ NGHIỆM HỆ THỐNG MẠCH NGUỒN AC, DC; MẠCH TÍN HIỆU TRUNG TÂM MẠCH ĐIỆN ÁP VÀ DÒNG ĐIỆN.</t>
  </si>
  <si>
    <t>EG.10010</t>
  </si>
  <si>
    <t>Mạch cấp nguồn (AC-DC)</t>
  </si>
  <si>
    <t>EG.10020</t>
  </si>
  <si>
    <t>Mạch điện áp</t>
  </si>
  <si>
    <t>EG.10030</t>
  </si>
  <si>
    <t>Mạch tín hiệu</t>
  </si>
  <si>
    <t>EG.10040</t>
  </si>
  <si>
    <t>Mạch dòng điện</t>
  </si>
  <si>
    <t>- Hệ thống mạch cấp nguồn (xoay chiều và một chiều) được xác định gồm tất cả các mạchcấp nguồn cho 1 ngăn thiết bị có sử dụng nguồn xoay chiều và một chiều</t>
  </si>
  <si>
    <t>- Hệ thống mạch điện áp được xác định cho bộ biến điện áp 3 pha; Khi TN hệ thống mạch điện áp với biến điện áp 1 pha được nhân hệ số 0,4</t>
  </si>
  <si>
    <t>Trường hợp TN mạch điện áp thanh cái 110 kV (có số ngăn &gt; 9) và  điện áp thanh cái 220kV (có số ngăn &gt;5) được nhân hệ số 1,1</t>
  </si>
  <si>
    <t>Trường hợp TN mạch điện áp kết nối ngăn lộ mở rộng với biến điện áp thanh cái :  được nhân hệ số 0,1</t>
  </si>
  <si>
    <t>- Hệ thống mạch tín hiệu qui định đã gồm tẩt cả các mạch tín hiệucho 1 ngăn thiết bị có điện áp 110kV; khi TN mạch tín hiệu cho ngăn thiết bị</t>
  </si>
  <si>
    <t>ở điện áp khác : &lt;=35kV (nhân hệ số 0,8); 220kV (nhân hệ số 1,1); 500kV (nhân hệ số 1,2). Riêng TN mạch tín hiệu cho ngăn MBA &gt; =110kV được nhân hệ số 1,5</t>
  </si>
  <si>
    <t>- HT mạch dòng điện xác định bằng số cuộn nhị thứ sử dụng của biến dòng điện tổ hợp 3 pha. Trường hợp TN mạch dòng từ các biến dòng trung gian: đơn giá * 0,7</t>
  </si>
  <si>
    <t>-Trường hợp TN ngắn mạch nhị thứ cho ngăn thiết bị được sử dụng đơn giá mạch dòng điện nhân hệ số 0,1</t>
  </si>
  <si>
    <t>EG.20000</t>
  </si>
  <si>
    <t>THÍ NGHIỆM MẠCH ĐIỀU KHIỂN MÁY NGẮT, DAO CÁCH LY</t>
  </si>
  <si>
    <t>EG.20010</t>
  </si>
  <si>
    <t>MĐK Máy ngắt điện áp 3-35kV</t>
  </si>
  <si>
    <t>EG.20020</t>
  </si>
  <si>
    <t>MĐK Máy ngắt điện áp 66-110kV</t>
  </si>
  <si>
    <t>EG.20030</t>
  </si>
  <si>
    <t>MĐK Máy ngắt điện áp 220-500kV</t>
  </si>
  <si>
    <t>EG.20040</t>
  </si>
  <si>
    <t>MĐK Dao cách ly có điều khiển</t>
  </si>
  <si>
    <t>- Đơn giá chỉ sử dụng cho TN mạch điều khiển máy cắt, dao cách ly khi không đặt thiết bị điều khiển tích hợp mức ngăn (I/O, RTU, PLC)</t>
  </si>
  <si>
    <t>- Trường hợp TN hệ thống mạch điều khiển thiết bị với trạm vừa có điều khiển truyền thống vừa có trang bị điều khiển máy tính: đơn giá * 1,05</t>
  </si>
  <si>
    <t>- Trường hợp TN hệ thống mạch điều khiển cho dao tiếp địa 3 pha đặt riêng (không đi kèm dao cách ly) có điều khiển được nhân k = 0,4</t>
  </si>
  <si>
    <t>EG.30000</t>
  </si>
  <si>
    <t>THÍ NGHIỆM MẠCH ĐIỀU KHIỂN; NÉN KHÍ; CỨU HOẢ; LÀM MÁT; SẤY CHIẾU SÁNGCHO TỦ</t>
  </si>
  <si>
    <t>EG.30010</t>
  </si>
  <si>
    <t>MĐK Nén khí</t>
  </si>
  <si>
    <t>EG.30020</t>
  </si>
  <si>
    <t>MĐK Cứu hoả</t>
  </si>
  <si>
    <t>EG.30030</t>
  </si>
  <si>
    <t>MĐK Làm mát MBA</t>
  </si>
  <si>
    <t>EG.30040</t>
  </si>
  <si>
    <t>Sấy, chiếu sáng tủ</t>
  </si>
  <si>
    <t>- HT mạch sấy chiếu sáng xác định cho các thiết bị có tủ được trang bị sấy, chiếu sáng</t>
  </si>
  <si>
    <t>EG.40000</t>
  </si>
  <si>
    <t>THÍ NGHIỆM HỆ THỐNG MẠCH : BẢO VỆ ( THỜI GIAN, TRUNG GIAN, CẮT TRỰC TIẾP, MẠCH ĐẦU RA); MẠCH ĐO LƯỜNG; MẠCH GHI CHỤP</t>
  </si>
  <si>
    <t>EG.40010</t>
  </si>
  <si>
    <t>Mạch đo lường (theo ngăn thiết bị)</t>
  </si>
  <si>
    <t>EG.40020</t>
  </si>
  <si>
    <t>Mạch ghi chụp (theo bộ ghi sự cố)</t>
  </si>
  <si>
    <t>EG.40030</t>
  </si>
  <si>
    <t>Mạch bảo vệ (theo ngăn thiết bị)</t>
  </si>
  <si>
    <t>- HT mạch ghi chụp xác định cho một bộ ghi chụp sự cố, khi TN hệ thống mạch cho bộ thứ hai: đơn giá * 0,7</t>
  </si>
  <si>
    <t>- HT mạch bảo vệ xác định cho 2 cấp bảo vệ</t>
  </si>
  <si>
    <t>EG.50000</t>
  </si>
  <si>
    <t>THÍ NGHIỆM HỆ THỐNG MẠCH TỰ ĐỘNG: ĐIỀU CHỈNH ĐIỆN ÁP DƯỚI TẢI, ĐÓNG LẶP LẠI MÁY NGẮT (KỂ CẢ ĐỒNG BỘ)</t>
  </si>
  <si>
    <t>EG.50010</t>
  </si>
  <si>
    <t>Mạch  điều chỉnh điện áp dưới tải (bộ 3 pha)</t>
  </si>
  <si>
    <t>EG.50020</t>
  </si>
  <si>
    <t>Mạch tự động đóng lặp lại máy ngắt</t>
  </si>
  <si>
    <t xml:space="preserve">- Hệ thống mạch tự động đóng lặp lại máy cắt qui định với máy cắt có điện áp 110kV, Khi TN mạch tự động đóng lặp lại </t>
  </si>
  <si>
    <t>ở điện áp khác được nhân hệ số như sau: U&lt;=35kV (k = 0,5); U=220kV (k = 1,2); U = 500kV (k=1,3)</t>
  </si>
  <si>
    <t>- Trường hợp TN mạch tự động đóng lặp lại máy cắt 3 pha độc lập: đơn giá * 1,25</t>
  </si>
  <si>
    <t>EG.60000</t>
  </si>
  <si>
    <t>THÍ NGHIỆM MẠCH THIẾT BỊ ĐO XA</t>
  </si>
  <si>
    <t>EG.60010</t>
  </si>
  <si>
    <t>Thí nghiệm mạch thiết bị đo xa</t>
  </si>
  <si>
    <t>- Hệ thống mạch trong đơn giá xác định theo 1 ngăn thiết bị có trang bị đo xa đến RTU</t>
  </si>
  <si>
    <t>EG.70000</t>
  </si>
  <si>
    <t>THÍ NGHIỆM MẠCH SƠ ĐỒ LOGIC (ĐIỀU KHIỂN, BẢO VỆ VÀ TRUYỀN CẮT)</t>
  </si>
  <si>
    <t>EG.70010</t>
  </si>
  <si>
    <t>Thí nghiệm Mạch sơ đồ logic (điều khiển, bảo vệ và truyền cắt)</t>
  </si>
  <si>
    <t xml:space="preserve">- Hệ thống xác định là một ngăn thiết bị có trang bị điều khiển bảo vệ và truyền cắt theo sơ đồ logic với ngăn thiết bị 220kV, Khi TN </t>
  </si>
  <si>
    <t>hệ thống mạch logic cho các thiết bị có điện áp khác được nhân hệ số như sau: U&lt;=35kV (k = 0,5); U&lt;110kV (k = 0,7); U = 500kV (k=1,1)</t>
  </si>
  <si>
    <t>- Khi TN hệ thống mạch logic toàn trạm : đơn giá * 1,5; không áp dụng cho TN hệ thống mạch của trạm có sử dụng hệ thống điều khiển tích hợp</t>
  </si>
  <si>
    <t>- Trường hợp TN sơ đồ logic lựa chọn điện áp và dòng điện được nhân hệ số 0,2</t>
  </si>
  <si>
    <t>EG.80000</t>
  </si>
  <si>
    <t>THÍ NGHIỆM HỆ THỐNG MẠCH ĐIỀU KHIỂN TÍCH HỢP MỨC NGĂN</t>
  </si>
  <si>
    <t>EG.80010</t>
  </si>
  <si>
    <t>Thí nghiệm hệ thống mạch điều khiển tích hợp mức ngăn</t>
  </si>
  <si>
    <t>- Hệ thống mạch điều khiển mức ngăn xác định với ngăn thiết bị 220kV, Khi TN hệ thống mạch điều khiên tích hợp mức ngăn</t>
  </si>
  <si>
    <t>với các thiết bị có điện áp khác được nhân hệ số như sau: U&lt;=35kV (k = 0,5); U&lt;110kV (k = 0,7); U = 500kV (k=1,1)</t>
  </si>
  <si>
    <t>- Trường hợp TN hệ thống mạch điều khiên tích hợp mức ngăn cho 1 ngăn thiết bị (bộ I/O vào ra): đơn giá * 0,2</t>
  </si>
  <si>
    <t>EG.90000</t>
  </si>
  <si>
    <t>THÍ NGHIỆM HỆ THỐNG MẠCH  ĐIỀU KHIỂN TÍCH HỢP MỨC TRẠM</t>
  </si>
  <si>
    <t>EG.90010</t>
  </si>
  <si>
    <t>Thí nghiệm hệ thống mạch điều khiển tích hợp mức trạm</t>
  </si>
  <si>
    <t>- Hệ thống mạch điều khiển mức trạm xác định với trạm 220kV, Khi TN hệ thống mạch điều khiên tích hợp mức trạm</t>
  </si>
  <si>
    <t>với trạm có điện áp khác được nhân hệ số như sau: U=110kV (k = 0,7); U = 500kV (k=1,1)</t>
  </si>
  <si>
    <t>- Trường hợp TN hệ thống mạch điều khiên tích hợp mức trạm, nếu trạm có HT điều khiển truyền thống: đơn giá * 1,2</t>
  </si>
  <si>
    <t>EH.00000</t>
  </si>
  <si>
    <t>THÍ NGHIỆM MẪU HOÁ</t>
  </si>
  <si>
    <t>- Đơn giá xác định cho mẫu hoá dầu qui định với các điều kiện bình thường cần thử nghiệm 1 mẫu (gồm đủ số phân mẫu theo qui trình)</t>
  </si>
  <si>
    <t>trong một khoang độc lập của trang thiết bị sử dụng dầu cách điện, trường hợp phải TN lại kể từ mãu thứ 2: đơn giá * 0,7</t>
  </si>
  <si>
    <t>EH.10000</t>
  </si>
  <si>
    <t>THÍ NGHIỆM TÍNH CHẤT HOÁ HỌC MẪU DẦU CÁCH ĐIỆN</t>
  </si>
  <si>
    <t>EH.10010</t>
  </si>
  <si>
    <t>Thí nghiệm tính chất hoá học mẫu dầu cách điện</t>
  </si>
  <si>
    <t>mẫu</t>
  </si>
  <si>
    <t>Máy đo độ axit</t>
  </si>
  <si>
    <t>EH.20000</t>
  </si>
  <si>
    <t>THÍ NGHIỆM ĐIỆN ÁP XUYÊN THỦNG; TGδ CỦA DẦU CÁCH ĐIỆN</t>
  </si>
  <si>
    <t>EH.20010</t>
  </si>
  <si>
    <t>Thí nghiệm điện áp xuyên thủng</t>
  </si>
  <si>
    <t>Máy đo Tgδ dầu cách điện</t>
  </si>
  <si>
    <t>EH.20020</t>
  </si>
  <si>
    <t>Tgδ của dầu cách điện</t>
  </si>
  <si>
    <t>EH.30000</t>
  </si>
  <si>
    <t>THÍ NGHIỆM ĐỘ ỔN ĐỊNH Ô XY HOÁ DẦU CÁCH ĐIỆN</t>
  </si>
  <si>
    <t>EH.30010</t>
  </si>
  <si>
    <t>Thí nghiệm độ ổn định ô xy hoá dầu cách điện</t>
  </si>
  <si>
    <t>Máy kiểm tra độ ổn định ô xy hóa dầu</t>
  </si>
  <si>
    <t>EH.40000</t>
  </si>
  <si>
    <t>THÍ NGHIỆM HÀM VI LƯỢNG ẨM CỦA DẦU CÁCH ĐIỆN</t>
  </si>
  <si>
    <t>EH.40010</t>
  </si>
  <si>
    <t>Thí nghiệm hàm vi lượng ẩm của dầu cách điện</t>
  </si>
  <si>
    <t>Máy vi lượng ẩm</t>
  </si>
  <si>
    <t>EH.50000</t>
  </si>
  <si>
    <t>THÍ NGHIỆM PHÂN TÍCH HÀM LƯỢNG KHÍ HOÀ TAN TRONG DẦU CÁCH ĐIỆN</t>
  </si>
  <si>
    <t>EH.50010</t>
  </si>
  <si>
    <t>Thí nghiệm phân tích hàm lượng khí hoà tan trong dầu cách điện</t>
  </si>
  <si>
    <t>Hợp bộ máy phân tích hàm lượng khí hòa tan trong dầu cách điện</t>
  </si>
  <si>
    <t>EH.60000</t>
  </si>
  <si>
    <t>THÍ NGHIỆM PHÂN TÍCH ĐỘ ẨM TRONG KHÍ SF6</t>
  </si>
  <si>
    <t>EH.60010</t>
  </si>
  <si>
    <t>Thí nghiệm phân tích độ ẩm trong khí SF6</t>
  </si>
  <si>
    <t>Máy phân tích độ ẩm khí SF6</t>
  </si>
  <si>
    <t>PD TEST</t>
  </si>
  <si>
    <t>THÍ NGHIỆM THONG TUYEN CAP NGAM</t>
  </si>
  <si>
    <t>- Đơn giá xác định TN một mẫu với đủ 3 phân mẫu khí SF6 tại hiện trường cho một bình chứa khí</t>
  </si>
  <si>
    <t>- Trường hợp TN bình chứa khí thứ 2: đơn gía * 0,7</t>
  </si>
  <si>
    <t>1. PHẦN ĐÀO MƯƠNG CÁP</t>
  </si>
  <si>
    <t>AL.22111</t>
  </si>
  <si>
    <t>Cắt khe đường bê tông, BTNN</t>
  </si>
  <si>
    <t>Lưới cắt D350</t>
  </si>
  <si>
    <t>Nhân công nhóm 1 - Bậc 3,5/7</t>
  </si>
  <si>
    <t>Máy cắt bê tông 7,5 kW</t>
  </si>
  <si>
    <t>AA.22513</t>
  </si>
  <si>
    <t>Cào bóc lớp mặt đường BTNN, dây &lt;= 5cm</t>
  </si>
  <si>
    <t>Răng cào</t>
  </si>
  <si>
    <t xml:space="preserve">Nhân công nhóm 1: bậc 3,5/7 </t>
  </si>
  <si>
    <t>Máy cào bóc Wirtgen C1000</t>
  </si>
  <si>
    <t>Ôtô chở nước 5 m3</t>
  </si>
  <si>
    <t>Ôtô tự đổ 7 t</t>
  </si>
  <si>
    <t>Ôtô chứa nhiên liệu 2,5 t</t>
  </si>
  <si>
    <t>Máy nén khí 420 m3/h</t>
  </si>
  <si>
    <t>AA.22211</t>
  </si>
  <si>
    <t>Phá dỡ kết cấu bằng máy khoan bê tông 1,5 kW bê tông có cốt thép</t>
  </si>
  <si>
    <t>1m3</t>
  </si>
  <si>
    <t xml:space="preserve">Que hàn </t>
  </si>
  <si>
    <t>Nhân công nhóm 1: Bậc 3,0/7</t>
  </si>
  <si>
    <t>Máy khoan bê tông 1,5 kW</t>
  </si>
  <si>
    <t>Máy hàn 23 kW</t>
  </si>
  <si>
    <t>AA.22212</t>
  </si>
  <si>
    <t>Phá dỡ kết cấu bằng máy khoan bê tông 1,5 kW bê tông không cốt thép</t>
  </si>
  <si>
    <t>AA.22221</t>
  </si>
  <si>
    <t>Phá dỡ kết cấu bằng máy khoan bê tông 1,5 kW mặt bằng gạch, đá</t>
  </si>
  <si>
    <t>AB.31123</t>
  </si>
  <si>
    <t>Đào nền đường bằng máy đào 0,8m3</t>
  </si>
  <si>
    <t>100m3</t>
  </si>
  <si>
    <t>Máy đào 0,8m3</t>
  </si>
  <si>
    <t>Máy ủi 110 cv</t>
  </si>
  <si>
    <t>AB.41413</t>
  </si>
  <si>
    <t>Vận chuyển đất bằng ôtô tự đổ trong phạm vi ≤ 1000m</t>
  </si>
  <si>
    <t>Ôtô tự đổ 5 t</t>
  </si>
  <si>
    <t>AB.42113</t>
  </si>
  <si>
    <t>Vận chuyển đất bằng ôtô tự đổ 1km tiếp theo trong phạm vi ≤ 5km</t>
  </si>
  <si>
    <t>100m3/1km</t>
  </si>
  <si>
    <t>1. PHẦN TÁI LẬP MƯƠNG CÁP</t>
  </si>
  <si>
    <t>AL.16121</t>
  </si>
  <si>
    <t>Gia cố nền đất yếu bằng bấc thấm, bằng vải địa kỹ thuật</t>
  </si>
  <si>
    <t>Băng báo hiệu cáp ngầm</t>
  </si>
  <si>
    <t>Nhân công nhóm 1: Bậc 3,5/7</t>
  </si>
  <si>
    <t>AK.51120</t>
  </si>
  <si>
    <t>Xếp gạch thẻ không nung 40*80*180</t>
  </si>
  <si>
    <t>1m2</t>
  </si>
  <si>
    <t>Gạch chỉ, gạch thẻ</t>
  </si>
  <si>
    <t>viên</t>
  </si>
  <si>
    <t>BB.45151</t>
  </si>
  <si>
    <t>Lắp đặt ống nhựa HDPE d=63mm nối bằng măng sông</t>
  </si>
  <si>
    <t>Ống nhựa HDPE</t>
  </si>
  <si>
    <t>Nhân công nhóm 2: Bậc 3,5/7</t>
  </si>
  <si>
    <t>BB.46012</t>
  </si>
  <si>
    <t>Lắp đặt ống nhựa HDPE d=110mm, dày 5,3mm bằng phương pháp hàn gia nhiệt</t>
  </si>
  <si>
    <t>Máy gia nhiệt D315</t>
  </si>
  <si>
    <t>BB.46053</t>
  </si>
  <si>
    <t>Lắp đặt ống nhựa HDPE d=180mm, dày 10,7 mm bằng phương pháp hàn gia nhiệt</t>
  </si>
  <si>
    <t>BB.46063</t>
  </si>
  <si>
    <t>Lắp đặt ống nhựa HDPE d=200mm, dày 11,9 mm bằng phương pháp hàn gia nhiệt</t>
  </si>
  <si>
    <t>AF.11110</t>
  </si>
  <si>
    <t>Đổ bê tông lót móng bằng thủ công + cơ giới, chiều rộng &lt;=250cm Mác 150</t>
  </si>
  <si>
    <t>C3121</t>
  </si>
  <si>
    <t>a) Vật liệu (hê số 1,025)</t>
  </si>
  <si>
    <t>Xi măng PC40</t>
  </si>
  <si>
    <t>Đá dăm</t>
  </si>
  <si>
    <t>nước</t>
  </si>
  <si>
    <t>b) Nhân công</t>
  </si>
  <si>
    <t>Nhân công nhóm 2 - Bậc 3,0/7</t>
  </si>
  <si>
    <t>c) Máy thi công</t>
  </si>
  <si>
    <t>Máy trộn bê tông, dung tích 250lít</t>
  </si>
  <si>
    <t>Máy đầm bê tông, đầm bàn - công suất: 1kW</t>
  </si>
  <si>
    <t>AF.11210</t>
  </si>
  <si>
    <t>Đổ bêtong móng bằng thủ công + cơ giới, chiều rộng &lt;=250cm M200</t>
  </si>
  <si>
    <t>C3123</t>
  </si>
  <si>
    <t>a) Vật liệu (hệ số 1,025)</t>
  </si>
  <si>
    <t>Gỗ ván cầu công tác</t>
  </si>
  <si>
    <t>Đinh các loại</t>
  </si>
  <si>
    <t>Đổ bêtong móng bằng thủ công + cơ giới, chiều rộng &lt;=250cm M250</t>
  </si>
  <si>
    <t>AC.12222</t>
  </si>
  <si>
    <r>
      <t>Đóng cừ tràm bằng máy đào 0,5m</t>
    </r>
    <r>
      <rPr>
        <b/>
        <sz val="11"/>
        <rFont val="Calibri"/>
        <family val="2"/>
      </rPr>
      <t>³</t>
    </r>
    <r>
      <rPr>
        <b/>
        <sz val="11"/>
        <rFont val="Times New Roman"/>
        <family val="1"/>
      </rPr>
      <t>, chiều dài tràm &gt;2,5m</t>
    </r>
  </si>
  <si>
    <t xml:space="preserve">a) Vật liệu </t>
  </si>
  <si>
    <t>Máy máy đào 0,5m³</t>
  </si>
  <si>
    <t>AC.11222</t>
  </si>
  <si>
    <r>
      <t>Đóng cừ tràm bằng thủ công</t>
    </r>
    <r>
      <rPr>
        <b/>
        <sz val="11"/>
        <rFont val="Times New Roman"/>
        <family val="1"/>
      </rPr>
      <t>, chiều dài tràm &gt;2,5m</t>
    </r>
  </si>
  <si>
    <t>AB.11413</t>
  </si>
  <si>
    <t>Đào móng trụ, hố kiểm tra độ rộng  &lt;=1m, độ sâu đào móng &lt;=1m, đất cấp 3</t>
  </si>
  <si>
    <t>AB.11423</t>
  </si>
  <si>
    <t>Đào móng trụ, hố kiểm tra độ rộng  &lt;=1m, độ sâu đào móng &gt;1m, đất cấp 3</t>
  </si>
  <si>
    <t>AB.11433</t>
  </si>
  <si>
    <t>Đào móng trụ, hố kiểm tra độ rộng  &gt;1m, độ sâu đào móng &lt;=1m, đất cấp 3</t>
  </si>
  <si>
    <t>AB.11443</t>
  </si>
  <si>
    <t>Đào móng trụ, hố kiểm tra độ rộng  &gt;1m, độ sâu đào móng &gt;1m, đất cấp 3</t>
  </si>
  <si>
    <t>AB.13111</t>
  </si>
  <si>
    <t>Đắp đất hố móng - độ chặt yêu cầu k=0,95</t>
  </si>
  <si>
    <t>AF.61411</t>
  </si>
  <si>
    <t>Công tác sản xuất lắp dựng cốt thép bê tông tại chỗ, cốt thép cột, trụ, đường kính &lt;=10 mm, cột, trụ cao &lt;= 4 m</t>
  </si>
  <si>
    <t>Nhân công nhóm 2 - Bậc 3,5/7</t>
  </si>
  <si>
    <t>Máy cắt uốn 5kW</t>
  </si>
  <si>
    <t>AF.61110</t>
  </si>
  <si>
    <t>Công tác sản xuất lắp dựng cốt thép bê tông tại chỗ, cốt thép móng, đường kính &lt;=10 mm</t>
  </si>
  <si>
    <t>TẤN</t>
  </si>
  <si>
    <t>AB.11322</t>
  </si>
  <si>
    <t>Đào móng băng, rộng &lt;=3 m, sâu &lt;=2 m, đất cấp II</t>
  </si>
  <si>
    <t>AA.12111</t>
  </si>
  <si>
    <t>Chặt cây bằng máy cầm tay ở địa hình bằng phẳng, đường kính gốc cây &lt;=20cm</t>
  </si>
  <si>
    <t>Máy cưa gỗ cầm tay 1,3 kW</t>
  </si>
  <si>
    <t>AA.12112</t>
  </si>
  <si>
    <t>Chặt cây bằng máy cầm tay ở địa hình bằng phẳng, đường kính gốc cây &lt;=30cm</t>
  </si>
  <si>
    <t>AA.12113</t>
  </si>
  <si>
    <t>Chặt cây bằng máy cầm tay ở địa hình bằng phẳng, đường kính gốc cây &lt;=40cm</t>
  </si>
  <si>
    <t>AA.12114</t>
  </si>
  <si>
    <t>Chặt cây bằng máy cầm tay ở địa hình bằng phẳng, đường kính gốc cây &lt;=50cm</t>
  </si>
  <si>
    <t>AA.12115</t>
  </si>
  <si>
    <t>Chặt cây bằng máy cầm tay ở địa hình bằng phẳng, đường kính gốc cây &lt;=60cm</t>
  </si>
  <si>
    <t>AA.12116</t>
  </si>
  <si>
    <t>Chặt cây bằng máy cầm tay ở địa hình bằng phẳng, đường kính gốc cây &lt;=70cm</t>
  </si>
  <si>
    <t>AA.12117</t>
  </si>
  <si>
    <t>Chặt cây bằng máy cầm tay ở địa hình bằng phẳng, đường kính gốc cây &gt; 70cm</t>
  </si>
  <si>
    <t>tấm</t>
  </si>
  <si>
    <t>Quyết định số 203/QĐ-HĐTV ngày 27/10/2020 của Hội đồng Thành viên Tập đoàn Điện lực Việt Nam ban hành về việc Ban hành Bộ định mức dự toán sửa chữa lưới điện</t>
  </si>
  <si>
    <t>Thay hệ thống tụ bù, điện áp 6-35kV, trên cột</t>
  </si>
  <si>
    <t>09.02.105</t>
  </si>
  <si>
    <t>gốc</t>
  </si>
  <si>
    <t>09.02.106</t>
  </si>
  <si>
    <t>Nêu chi th%re hin cong vic tháo thiêt bj cu, không lap 'ai thI djnh mIre hao phi nhân eông, may thi cong duçrc tInh bang 0,3 djnh mlrc hao phi nhân cong</t>
  </si>
  <si>
    <t>Tháo thiết bị cũ không lắp lại ĐM Knc= 0,45. Nêu chi thirc hin cong vic tháo thiêt bj cu, không 1p 1ti thI djnh mirc hao phi nhãn cOng, may thi cong duçic tInh bang 0,3 djnh müc hao phi nhân công, may thi cOng cho Cong tác thay thucmg tirng</t>
  </si>
  <si>
    <t>Nếu chỉ tháo thiết bị cũ, không lắp lại ĐM Knc= 0,45
Nu chi th'çrc hin cong vic tháo thi&amp; hi cU, không 1.p 1?i thi djnh mirc hao phI nhãn công, may thi cOng duçrc tInh bang 0,4 djnh mirc hao phi nhân cOng, may thi cOng cira cong tác thay ti.rcmg
img.</t>
  </si>
  <si>
    <t>Lắp các loại cấu kiện bê tông đúc sẵn bằng thủ công, trọng lượng &lt;= 25kg</t>
  </si>
  <si>
    <t>AG.42112</t>
  </si>
  <si>
    <t>05.07.104</t>
  </si>
  <si>
    <t>05.07.206</t>
  </si>
  <si>
    <t>05.07.101</t>
  </si>
  <si>
    <t>05.07.102</t>
  </si>
  <si>
    <t>05.07.103</t>
  </si>
  <si>
    <t>Thay vặn xoắn bằng thủ công, tiết diện dây &lt;= 16mm2</t>
  </si>
  <si>
    <t>Thay vặn xoắn bằng thủ công, tiết diện dây &lt;= 25mm2</t>
  </si>
  <si>
    <t>Thay vặn xoắn bằng thủ công, tiết diện dây &lt;= 35mm2</t>
  </si>
  <si>
    <t>Thay vặn xoắn bằng thủ công, tiết diện dây &lt;= 50mm2</t>
  </si>
  <si>
    <t>KIỂM TRA</t>
  </si>
  <si>
    <t>M101.0406</t>
  </si>
  <si>
    <t>100 cv</t>
  </si>
  <si>
    <t>M101.0507</t>
  </si>
  <si>
    <t>Thêm theo TT12</t>
  </si>
  <si>
    <t>M101.1006</t>
  </si>
  <si>
    <t>M101.1105</t>
  </si>
  <si>
    <t>M101.1106</t>
  </si>
  <si>
    <t>63 t-65t</t>
  </si>
  <si>
    <t>M102.0316</t>
  </si>
  <si>
    <t>M102.1309</t>
  </si>
  <si>
    <t>M102.1804</t>
  </si>
  <si>
    <t>M102.1805</t>
  </si>
  <si>
    <t>Xe nâng hàng- sức nâng 2t:</t>
  </si>
  <si>
    <t>M103.0505</t>
  </si>
  <si>
    <t>M103.0902</t>
  </si>
  <si>
    <t>Máy ép cọc thủy lực 45Hp</t>
  </si>
  <si>
    <t>100 lít</t>
  </si>
  <si>
    <t>M104.0102</t>
  </si>
  <si>
    <t>M106.0111</t>
  </si>
  <si>
    <t>255 cv</t>
  </si>
  <si>
    <t>M106.0305</t>
  </si>
  <si>
    <r>
      <t>10 m</t>
    </r>
    <r>
      <rPr>
        <vertAlign val="superscript"/>
        <sz val="12"/>
        <color indexed="63"/>
        <rFont val="Times New Roman"/>
        <family val="1"/>
      </rPr>
      <t>3</t>
    </r>
  </si>
  <si>
    <t>M106.0507</t>
  </si>
  <si>
    <t>21 t</t>
  </si>
  <si>
    <t>M106.0807</t>
  </si>
  <si>
    <t>Cập nhật nguyên giá</t>
  </si>
  <si>
    <t>M106.0903</t>
  </si>
  <si>
    <t>Ô tô cấp nhũ tương 5m3</t>
  </si>
  <si>
    <t>M107.0803</t>
  </si>
  <si>
    <t>3,75 kVA</t>
  </si>
  <si>
    <t>6,25 kVA</t>
  </si>
  <si>
    <t>M108.0106</t>
  </si>
  <si>
    <t>M108.0107</t>
  </si>
  <si>
    <r>
      <t>120 m</t>
    </r>
    <r>
      <rPr>
        <vertAlign val="superscript"/>
        <sz val="12"/>
        <color indexed="63"/>
        <rFont val="Times New Roman"/>
        <family val="1"/>
      </rPr>
      <t>3</t>
    </r>
    <r>
      <rPr>
        <sz val="12"/>
        <color indexed="63"/>
        <rFont val="Times New Roman"/>
        <family val="1"/>
      </rPr>
      <t>/h</t>
    </r>
  </si>
  <si>
    <t>M108.0202</t>
  </si>
  <si>
    <t>M108.0309</t>
  </si>
  <si>
    <t>M109.0107</t>
  </si>
  <si>
    <t>90 cv</t>
  </si>
  <si>
    <t>M109.0507</t>
  </si>
  <si>
    <t>600 cv</t>
  </si>
  <si>
    <t>1200 cv (tàu kéo biển)</t>
  </si>
  <si>
    <t>Chỉ mới cập nhật nguyên giá và chủng loại. Đơn giá sử dụng vẫn chưa đúng</t>
  </si>
  <si>
    <t>Tàu cuốc biển- công suất:</t>
  </si>
  <si>
    <t>3958cv - 4170 cv</t>
  </si>
  <si>
    <t>7 kW - 7,5 kW</t>
  </si>
  <si>
    <t>Thay đổi điện sử dụng</t>
  </si>
  <si>
    <t>M112.0105</t>
  </si>
  <si>
    <t>M112.0106</t>
  </si>
  <si>
    <t>Máy khoan sắt cầm tay, công suất:</t>
  </si>
  <si>
    <t>0,85 kW</t>
  </si>
  <si>
    <t>M112.1704</t>
  </si>
  <si>
    <t>1,00 kW</t>
  </si>
  <si>
    <t>M112.1705</t>
  </si>
  <si>
    <t>M112.2102</t>
  </si>
  <si>
    <t>14 kW - 15 kW</t>
  </si>
  <si>
    <t>M112.4003</t>
  </si>
  <si>
    <t>M112.4800</t>
  </si>
  <si>
    <t>Một số máy và thiết bị chuyên dụng</t>
  </si>
  <si>
    <t>M112.4801</t>
  </si>
  <si>
    <t>Máy xiết bu lông</t>
  </si>
  <si>
    <t>M112.4802</t>
  </si>
  <si>
    <t>Máy xóa vạch sơn, công suất 13HP</t>
  </si>
  <si>
    <t>M112.4803</t>
  </si>
  <si>
    <t>Máy hiện song 2 tia (Oscilograf)</t>
  </si>
  <si>
    <t>M112.4804</t>
  </si>
  <si>
    <t>Vôn mét điện tử</t>
  </si>
  <si>
    <t>M112.4805</t>
  </si>
  <si>
    <t>Sửa nguyên giá</t>
  </si>
  <si>
    <t>M202.0165</t>
  </si>
  <si>
    <t>Bể ổn nhiệt</t>
  </si>
  <si>
    <t>M202.0166</t>
  </si>
  <si>
    <t>Bếp gas công nghiệp</t>
  </si>
  <si>
    <t>M202.0167</t>
  </si>
  <si>
    <t>Bình thử bọt khí</t>
  </si>
  <si>
    <t>M202.0168</t>
  </si>
  <si>
    <t>Bộ dụng cụ xác định hàm lượng cát</t>
  </si>
  <si>
    <t>M202.0169</t>
  </si>
  <si>
    <t>Bộ thiết bị thí nghiệm điểm hóa mềm (ELE)</t>
  </si>
  <si>
    <t>M202.0170</t>
  </si>
  <si>
    <t>Dụng co đo nhám</t>
  </si>
  <si>
    <t>M202.0171</t>
  </si>
  <si>
    <t>Dụng cụ thử va đập bi rơi</t>
  </si>
  <si>
    <t>M202.0172</t>
  </si>
  <si>
    <t>Dụng cụ thử va đập con lắc</t>
  </si>
  <si>
    <t>M202.0173</t>
  </si>
  <si>
    <t>Dụng cụ thử xuyên</t>
  </si>
  <si>
    <t>M202.0174</t>
  </si>
  <si>
    <t>Dụng cụ xác định sự thay đổi chiều dài của mẫu vữa</t>
  </si>
  <si>
    <t>M202.0175</t>
  </si>
  <si>
    <t>Dụng cụ xác định thời gian bắt đầu đông kết</t>
  </si>
  <si>
    <t>M202.0176</t>
  </si>
  <si>
    <t>Khoáng chuẩn</t>
  </si>
  <si>
    <t>M202.0177</t>
  </si>
  <si>
    <t>Khung giá máy &amp; máy gia tải 50 tấn kỹ thuật số</t>
  </si>
  <si>
    <t>M202.0178</t>
  </si>
  <si>
    <t>Máy Gigarang</t>
  </si>
  <si>
    <t>M202.0179</t>
  </si>
  <si>
    <t>Máy SHWD</t>
  </si>
  <si>
    <t>M202.0180</t>
  </si>
  <si>
    <t>Máy bào gỗ</t>
  </si>
  <si>
    <t>M202.0181</t>
  </si>
  <si>
    <t>Mát cắt Makita</t>
  </si>
  <si>
    <t>M202.0182</t>
  </si>
  <si>
    <t>Máy cắt phẳng</t>
  </si>
  <si>
    <t>M202.0183</t>
  </si>
  <si>
    <t>Máy đầm xoay</t>
  </si>
  <si>
    <t>M202.0184</t>
  </si>
  <si>
    <t>Máy đo chiều dày lớp bê tông bảo vệ và đo đường kính cốt thép</t>
  </si>
  <si>
    <t>M202.0185</t>
  </si>
  <si>
    <t>Máy đo độ đàn hồi</t>
  </si>
  <si>
    <t>M202.0186</t>
  </si>
  <si>
    <t>Máy kéo, nến thủy lực 0,5 tấnn</t>
  </si>
  <si>
    <t>M202.0187</t>
  </si>
  <si>
    <t>Máy kéo, nén thủy lực 20 tấn</t>
  </si>
  <si>
    <t>M202.0188</t>
  </si>
  <si>
    <t>Máy kéo, nén thủy lực 200 tấn</t>
  </si>
  <si>
    <t>M202.0189</t>
  </si>
  <si>
    <t>Máy kéo, nén thủy lực 50 tấn</t>
  </si>
  <si>
    <t>M202.0190</t>
  </si>
  <si>
    <t>Máy khoan lấy mẫu chuyên dụng</t>
  </si>
  <si>
    <t>M202.0191</t>
  </si>
  <si>
    <t>Máy khuấy và làm mát nước</t>
  </si>
  <si>
    <t>M202.0192</t>
  </si>
  <si>
    <t>Máy thử cường độ bám dính</t>
  </si>
  <si>
    <t>M202.0193</t>
  </si>
  <si>
    <t>Máy thử độ chống thấm</t>
  </si>
  <si>
    <t>M202.0194</t>
  </si>
  <si>
    <t>Máy thử kéo xác định cường độ bám dính</t>
  </si>
  <si>
    <t>M202.0195</t>
  </si>
  <si>
    <t>Máy xác định độ thấm nước của bê tông kiểu C430 (hoặc C431)</t>
  </si>
  <si>
    <t>M202.0196</t>
  </si>
  <si>
    <t>Nhớt kế</t>
  </si>
  <si>
    <t>M202.0197</t>
  </si>
  <si>
    <t>Nhớt kế Suttard</t>
  </si>
  <si>
    <t>M202.0198</t>
  </si>
  <si>
    <t>Nhớt kế Vebe</t>
  </si>
  <si>
    <t>M202.0199</t>
  </si>
  <si>
    <t>Súng bật nẩy</t>
  </si>
  <si>
    <t>M202.0200</t>
  </si>
  <si>
    <t>Thiết bị đo góc nghỉ của cát</t>
  </si>
  <si>
    <t>M202.0201</t>
  </si>
  <si>
    <t>Thiết bị đo góc nghỉ tự nhiên của đất rời</t>
  </si>
  <si>
    <t>M202.0202</t>
  </si>
  <si>
    <t>Thiết bị đo nhiệt độ bê tông</t>
  </si>
  <si>
    <t>M202.0203</t>
  </si>
  <si>
    <t>Thiết bị đo nhiệt lượng</t>
  </si>
  <si>
    <t>M202.0204</t>
  </si>
  <si>
    <t>Thiết bị gia nhiệt vòng và bi</t>
  </si>
  <si>
    <t>M202.0205</t>
  </si>
  <si>
    <t>Thiết bị thử tải trọng</t>
  </si>
  <si>
    <t>M202.0206</t>
  </si>
  <si>
    <t>Thiết bị wheel tracking</t>
  </si>
  <si>
    <t>M202.0207</t>
  </si>
  <si>
    <t>Thiết bị xác định độ bền cọ rửa</t>
  </si>
  <si>
    <t>M202.0208</t>
  </si>
  <si>
    <t>Thiết bị xác định thay đổi chiều cao cột vữa</t>
  </si>
  <si>
    <t>M202.0209</t>
  </si>
  <si>
    <t>Xe chuyên dùng</t>
  </si>
  <si>
    <t>M202.0210</t>
  </si>
  <si>
    <t>Dụng cụ vòng và bi</t>
  </si>
  <si>
    <t>CHƯƠNG III: MÁY VÀ THIẾT BỊ CHUYÊN DÙNG THI CÔNG HOTLINE</t>
  </si>
  <si>
    <t>2x4,4/7</t>
  </si>
  <si>
    <t>07.01.33 Thay máy biến áp 1 pha công suất 30 - 250KVA, điện áp 6 - 15/0,4kV trên cột</t>
  </si>
  <si>
    <t>Thay máy biến áp 1 pha, điện áp 6 - 15/0,4kV trên cột, công suất &lt;= 50KVA</t>
  </si>
  <si>
    <t>07.01.332</t>
  </si>
  <si>
    <t>07.01.334</t>
  </si>
  <si>
    <t>Tháo máy và phụ kiện
Đưa máy từ trên cao xuống rồi đưa lên
Lắp đặt lại</t>
  </si>
  <si>
    <t>Thay máy biến áp 1 pha, điện áp 6 - 15/0,4kV trên cột, công suất &lt;= 100KVA</t>
  </si>
  <si>
    <t>Máy biến áp 1 pha ĐM Knc= 1,5 thay hoàn toàn bằng thủ công</t>
  </si>
  <si>
    <t>Trạm hợp bộ ngoài trời  ĐM K= 1,2</t>
  </si>
  <si>
    <t>Khu vực I</t>
  </si>
  <si>
    <t>SXLD tháo dỡ ván khuôn móng cột hình vuông, hình chữ nhật</t>
  </si>
  <si>
    <t>AF.81122</t>
  </si>
  <si>
    <t>Giá xăng RON 92 của Petrolimex công bố 15 giờ ngày 22 tháng 08 năm 2022 theo trang Web https://pvoil.com.vn/truyen-thong/tin-gia-xang-dau</t>
  </si>
  <si>
    <t>Giá dầu diezel của Petrolimex công bố 15 giờ ngày 22 tháng 08 năm 2022 theo trang Web https://pvoil.com.vn/truyen-thong/tin-gia-xang-dau</t>
  </si>
  <si>
    <t>22.070230.003</t>
  </si>
  <si>
    <t>Ra, kéo cáp quang trong cống bể có sẵn &lt;=12FO</t>
  </si>
  <si>
    <t>Cẩu 3 tấn</t>
  </si>
  <si>
    <t>Máy đo cáp quang</t>
  </si>
  <si>
    <t>22.070230.004</t>
  </si>
  <si>
    <t>Ra, kéo cáp quang trong cống bể có sẵn &lt;=24FO</t>
  </si>
  <si>
    <t xml:space="preserve">22.070230.00: Ra, kéo cáp quang trong cống bể có sẵn </t>
  </si>
  <si>
    <t>22.070230.005</t>
  </si>
  <si>
    <t>Ra, kéo cáp quang trong cống bể có sẵn &lt;=48FO</t>
  </si>
  <si>
    <t>22.010600.00</t>
  </si>
  <si>
    <t>Lắp đặt ống dẫn cáp loại &lt;=d114 không nong đầu</t>
  </si>
  <si>
    <t>1000m</t>
  </si>
  <si>
    <t>Khớp nối</t>
  </si>
  <si>
    <t>Mã hiệu
36</t>
  </si>
  <si>
    <t>Bốc dỡ (của VC thủ công)</t>
  </si>
  <si>
    <t xml:space="preserve"> - Nhân công: 3/7</t>
  </si>
  <si>
    <t>D1.1011</t>
  </si>
  <si>
    <t>Bốc dỡ nước</t>
  </si>
  <si>
    <r>
      <t>m</t>
    </r>
    <r>
      <rPr>
        <b/>
        <vertAlign val="superscript"/>
        <sz val="9"/>
        <rFont val="Times New Roman"/>
        <family val="1"/>
      </rPr>
      <t>3</t>
    </r>
  </si>
  <si>
    <t>- Định mức áp dụng cho vận chuyển gánh bộ, khiêng vác trong điều kiện độ dốc &lt;=15độ, hoặc bùn nước &lt;= 20cm</t>
  </si>
  <si>
    <t>D1.1021</t>
  </si>
  <si>
    <t>Bốc dỡ cốt pha thép</t>
  </si>
  <si>
    <t>+ Qua địa hình cát khô Knc=1,5</t>
  </si>
  <si>
    <t>D1.1031</t>
  </si>
  <si>
    <t>Bốc dỡ bulông, tiếp địa, cốt thép, dây néo</t>
  </si>
  <si>
    <t>+ Bùn nước &lt;=30cm hoắc đồi dốc &lt;=20 độ Knc=1,5</t>
  </si>
  <si>
    <t>D1.1041</t>
  </si>
  <si>
    <t>Bốc dỡ cột thép chưa lắp từng đoạn</t>
  </si>
  <si>
    <t>+ Bùn nước &lt;=40cm hoắc đồi dốc &lt;=25 độ Knc=2,0</t>
  </si>
  <si>
    <t>D1.1051</t>
  </si>
  <si>
    <t>Bốc dỡ cột thép đã lắp từng đoạn</t>
  </si>
  <si>
    <t>+ Bùn nước &lt;=50cm hoắc đồi dốc &lt;=30 độ Knc=2,5</t>
  </si>
  <si>
    <t>D1.1061</t>
  </si>
  <si>
    <t>Bốc dỡ phụ kiện các loại</t>
  </si>
  <si>
    <t>+ Bùn nước &lt;=60cm hoắc đồi dốc &lt;=35 độ Knc=3,0</t>
  </si>
  <si>
    <t>D1.1071</t>
  </si>
  <si>
    <t>Bốc dỡ cách điện các loại</t>
  </si>
  <si>
    <t>+ Đường dốc từ 30-40 độ Knc= 4,5</t>
  </si>
  <si>
    <t>D1.1081</t>
  </si>
  <si>
    <t>Bốc dỡ dây điện, dây cáp các loại</t>
  </si>
  <si>
    <t>+ Núi cheo leo hiểm trở có độ dốc =&gt;40 độ Knc= 6,0</t>
  </si>
  <si>
    <t>D1.1091</t>
  </si>
  <si>
    <t>Bốc dỡ cấu kiện bê tông đúc sẵn</t>
  </si>
  <si>
    <t>- Vận chuyển bằng xe cải tiến, xe cút kít, ghe, thuyền, bè mảng Knc=0,6</t>
  </si>
  <si>
    <t>D1.1101</t>
  </si>
  <si>
    <t>Bốc dỡ cột bê tông</t>
  </si>
  <si>
    <t>- Định mức vận chuyển vật liệu, dây dẫn, phụ kiện, cấu kiện bằng thủ công, được áp dụng như sau:</t>
  </si>
  <si>
    <t>D1.1111</t>
  </si>
  <si>
    <t>Bốc dỡ bitum</t>
  </si>
  <si>
    <t>+ Vận chuyển 1 tấn dây dẫn điện, dây cáp cự ly 400 m bằng thủ công trong điều kiện độ dốc ≤ 15°, hoặc bùn nước ≤ 20 cm. Định mức dự toán được xác định bằng:</t>
  </si>
  <si>
    <t>D1.1012</t>
  </si>
  <si>
    <t>V/c nước cự ly ≤100m</t>
  </si>
  <si>
    <t>D1.1013</t>
  </si>
  <si>
    <t>V/c nước cự ly ≤300m</t>
  </si>
  <si>
    <t>+ Cự ly vận chuyển được tính cho từng vị trí sau đó bình quân gia quyền cho đoạn tuyến hoặc cho từng khoảng néo. Cụ thể như sau:</t>
  </si>
  <si>
    <t>D1.1014</t>
  </si>
  <si>
    <t>V/c nước cự ly ≤500m</t>
  </si>
  <si>
    <t>D1.1015</t>
  </si>
  <si>
    <t>V/c nước cự ly &gt; 500m</t>
  </si>
  <si>
    <t>D1.1022</t>
  </si>
  <si>
    <t>V/c cốp pha thép cự ly ≤100m</t>
  </si>
  <si>
    <t>D1.1023</t>
  </si>
  <si>
    <t>V/c cốp pha thép cự ly ≤300m</t>
  </si>
  <si>
    <t>D1.1024</t>
  </si>
  <si>
    <t>V/c cốp pha thép cự ly ≤500m</t>
  </si>
  <si>
    <t>D1.1025</t>
  </si>
  <si>
    <t>V/c cốp pha thép cự ly &gt; 500m</t>
  </si>
  <si>
    <r>
      <t>L</t>
    </r>
    <r>
      <rPr>
        <vertAlign val="subscript"/>
        <sz val="10"/>
        <rFont val="Arial"/>
        <family val="2"/>
      </rPr>
      <t>gq</t>
    </r>
    <r>
      <rPr>
        <sz val="10"/>
        <rFont val="Arial"/>
        <family val="2"/>
      </rPr>
      <t>: Cự ly vận chuyển đến từng vị trí của đường dây đã được quy đổi và tính bình quân gia quyền theo khối lượng cột. Riêng dây dẫn chỉ tính cự ly vận chuyển của các vị trí néo.</t>
    </r>
  </si>
  <si>
    <t>D1.1032</t>
  </si>
  <si>
    <t>V/c cốt thép các loại cự ly≤100m</t>
  </si>
  <si>
    <r>
      <t>L</t>
    </r>
    <r>
      <rPr>
        <vertAlign val="subscript"/>
        <sz val="10"/>
        <rFont val="Arial"/>
        <family val="2"/>
      </rPr>
      <t>i</t>
    </r>
    <r>
      <rPr>
        <sz val="10"/>
        <rFont val="Arial"/>
        <family val="2"/>
      </rPr>
      <t>: Cự ly vận chuyển đã được quy đổi của vị trí thứ i (m; km).</t>
    </r>
  </si>
  <si>
    <t>D1.1033</t>
  </si>
  <si>
    <t>V/c cốt thép các loại cự ly≤300m</t>
  </si>
  <si>
    <r>
      <t>Q</t>
    </r>
    <r>
      <rPr>
        <vertAlign val="subscript"/>
        <sz val="10"/>
        <rFont val="Arial"/>
        <family val="2"/>
      </rPr>
      <t>i</t>
    </r>
    <r>
      <rPr>
        <sz val="10"/>
        <rFont val="Arial"/>
        <family val="2"/>
      </rPr>
      <t>: Khối lượng bê tông móng của vị trí thứ i (m</t>
    </r>
    <r>
      <rPr>
        <vertAlign val="superscript"/>
        <sz val="10"/>
        <rFont val="Arial"/>
        <family val="2"/>
      </rPr>
      <t>3</t>
    </r>
    <r>
      <rPr>
        <sz val="10"/>
        <rFont val="Arial"/>
        <family val="2"/>
      </rPr>
      <t>).</t>
    </r>
  </si>
  <si>
    <t>D1.1034</t>
  </si>
  <si>
    <t>V/c cốt thép các loại cự ly≤500m</t>
  </si>
  <si>
    <t>n: Số vị trí (cột) của cả tuyến đường dây hoặc từng đoạn tuyến hoặc từng khoảng néo.</t>
  </si>
  <si>
    <t>D1.1035</t>
  </si>
  <si>
    <t>V/c cốt thép các loại cự ly&gt;500m</t>
  </si>
  <si>
    <t>Cột thép chưa lắp thành từng đoạn</t>
  </si>
  <si>
    <t>D1.1042</t>
  </si>
  <si>
    <t>V/c Cột thép cự ly≤100m</t>
  </si>
  <si>
    <t>D1.1043</t>
  </si>
  <si>
    <t>V/c Cột thép cự ly≤300m</t>
  </si>
  <si>
    <t>D1.1044</t>
  </si>
  <si>
    <t>V/c Cột thép cự ly≤500m</t>
  </si>
  <si>
    <t>D1.1045</t>
  </si>
  <si>
    <t>V/c Cột thép cự ly&gt;500m</t>
  </si>
  <si>
    <t>D1.1052</t>
  </si>
  <si>
    <t>D1.1053</t>
  </si>
  <si>
    <t>D1.1054</t>
  </si>
  <si>
    <t>D1.1055</t>
  </si>
  <si>
    <t>D1.1062</t>
  </si>
  <si>
    <t>V/c phụ kiện cự ly ≤100m</t>
  </si>
  <si>
    <t>D1.1063</t>
  </si>
  <si>
    <t>V/c phụ kiện cự ly ≤300m</t>
  </si>
  <si>
    <t>D1.1064</t>
  </si>
  <si>
    <t>V/c phụ kiện cự ly ≤500m</t>
  </si>
  <si>
    <t>D1.1065</t>
  </si>
  <si>
    <t>V/c phụ kiện cự ly &gt; 500m</t>
  </si>
  <si>
    <t>D1.1072</t>
  </si>
  <si>
    <t>V/c cách điện cự ly ≤100m</t>
  </si>
  <si>
    <t>D1.1073</t>
  </si>
  <si>
    <t>V/c  cách điện cự ly ≤300m</t>
  </si>
  <si>
    <t>D1.1074</t>
  </si>
  <si>
    <t>V/c  cách điện cự ly ≤500m</t>
  </si>
  <si>
    <t>D1.1075</t>
  </si>
  <si>
    <t>V/c  cách điện cự ly &gt; 500m</t>
  </si>
  <si>
    <t>D1.1082</t>
  </si>
  <si>
    <t>V/c dây dẫn, dây cáp cự ly ≤100m</t>
  </si>
  <si>
    <t>D1.1083</t>
  </si>
  <si>
    <t>V/c  dây dẫn, dây cáp cự ly ≤300m</t>
  </si>
  <si>
    <t>D1.1084</t>
  </si>
  <si>
    <t>V/c  dây dẫn, dây cáp cự ly ≤500m</t>
  </si>
  <si>
    <t>D1.1085</t>
  </si>
  <si>
    <t>V/c  dây dẫn, dây cáp cự ly &gt; 500m</t>
  </si>
  <si>
    <t>D1.1092</t>
  </si>
  <si>
    <t>V/c cấu kiện BT đúc sắn cự ly ≤100m</t>
  </si>
  <si>
    <t>D1.1093</t>
  </si>
  <si>
    <t>V/c cấu kiện BT đúc sắn cự ly ≤300m</t>
  </si>
  <si>
    <t>D1.1094</t>
  </si>
  <si>
    <t>V/c cấu kiện BT đúc sắn cự ly ≤500m</t>
  </si>
  <si>
    <t>D1.1095</t>
  </si>
  <si>
    <t>V/c cấu kiện BT đúc sắn cự ly &gt; 500m</t>
  </si>
  <si>
    <t>D1.1102</t>
  </si>
  <si>
    <t>V/c cột bê tông cự ly ≤100m</t>
  </si>
  <si>
    <t>D1.1103</t>
  </si>
  <si>
    <t>V/c cột bê tông cự ly ≤300m</t>
  </si>
  <si>
    <t>D1.1104</t>
  </si>
  <si>
    <t>V/c cột bê tông cự ly ≤500m</t>
  </si>
  <si>
    <t>D1.1105</t>
  </si>
  <si>
    <t>V/c cột bê tông cự ly &gt; 500m</t>
  </si>
  <si>
    <t>Bi tum</t>
  </si>
  <si>
    <t>D1.1112</t>
  </si>
  <si>
    <t>V/c bitum cự ly ≤100m</t>
  </si>
  <si>
    <t>D1.1113</t>
  </si>
  <si>
    <t>V/c bitum cự ly ≤300m</t>
  </si>
  <si>
    <t>D1.1114</t>
  </si>
  <si>
    <t>V/c bitum cự ly ≤500m</t>
  </si>
  <si>
    <t>D1.1115</t>
  </si>
  <si>
    <t>V/c bitum cự ly &gt; 500m</t>
  </si>
  <si>
    <t>D1.2000.</t>
  </si>
  <si>
    <t xml:space="preserve"> Vận chuyển bằng máy kéo kết hợp thủ công</t>
  </si>
  <si>
    <t>Đơn vị tính: tấn/km</t>
  </si>
  <si>
    <t>Vận chuyển cột thép (từng thanh), phụ kiện, dây (tấn)</t>
  </si>
  <si>
    <t>D1.2011</t>
  </si>
  <si>
    <t>Vận chuyển cột thép (từng thanh), phụ kiện, dây (tấn) cự ly ≤1km</t>
  </si>
  <si>
    <t xml:space="preserve"> - Máy thi công</t>
  </si>
  <si>
    <t>Máy kéo 100 ÷ 120CV</t>
  </si>
  <si>
    <t>D1.2102</t>
  </si>
  <si>
    <t>Vận chuyển cột thép (từng thanh), phụ kiện, dây (tấn) cự ly &gt;1km</t>
  </si>
  <si>
    <t>D1.2021</t>
  </si>
  <si>
    <t>Vận chuyển cách điện các loại (tấn)</t>
  </si>
  <si>
    <t>Vận chuyển cách điện các loại (tấn) cự ly ≤1km</t>
  </si>
  <si>
    <t>D1.2022</t>
  </si>
  <si>
    <t>Vận chuyển cách điện các loại (tấn) cự ly &gt;1km</t>
  </si>
  <si>
    <t>D1.2100.</t>
  </si>
  <si>
    <t xml:space="preserve"> Vận chuyển bằng ô tô kết hợp với thủ công</t>
  </si>
  <si>
    <t>D1.2111</t>
  </si>
  <si>
    <t>Ôtô thùng 2,5 tấn</t>
  </si>
  <si>
    <t>D1.2112</t>
  </si>
  <si>
    <t>D1.2121</t>
  </si>
  <si>
    <t>D1.2122</t>
  </si>
  <si>
    <t>D1.3000.</t>
  </si>
  <si>
    <t xml:space="preserve"> Bốc dỡ vật liệu, phụ kiện, cấu kiện bằng thủ công</t>
  </si>
  <si>
    <t>Đơn vị tính: Công (đồng)/đơn vị vật liệu</t>
  </si>
  <si>
    <t>D1.3011</t>
  </si>
  <si>
    <t>D1.3021</t>
  </si>
  <si>
    <t>D1.3031</t>
  </si>
  <si>
    <t>D1.3041</t>
  </si>
  <si>
    <t>D1.3051</t>
  </si>
  <si>
    <t>D1.3061</t>
  </si>
  <si>
    <t>Xếp xuống</t>
  </si>
  <si>
    <t>D1.3012</t>
  </si>
  <si>
    <t>D1.3022</t>
  </si>
  <si>
    <t>D1.3032</t>
  </si>
  <si>
    <t>D1.3042</t>
  </si>
  <si>
    <t>D1.3052</t>
  </si>
  <si>
    <t>D1.3062</t>
  </si>
  <si>
    <t>CHƯƠNG II. CÔNG TÁC LẮP DỰNG CỘT ĐIỆN</t>
  </si>
  <si>
    <t>D2.1000.</t>
  </si>
  <si>
    <t>LẮP RÁP CỘT THÉP HÌNH BẰNG THỦ CÔNG</t>
  </si>
  <si>
    <t>tấn/cột</t>
  </si>
  <si>
    <t>D2.101</t>
  </si>
  <si>
    <t>Lắp ráp từng chi tiết</t>
  </si>
  <si>
    <t>D2.1011</t>
  </si>
  <si>
    <t>Lắp ráp cột  thép bằng thủ công có trọng lượng cột ≤5 tấn</t>
  </si>
  <si>
    <t>D2.1012</t>
  </si>
  <si>
    <t>Lắp ráp cột  thép bằng thủ công có trọng lượng cột ≤15 tấn</t>
  </si>
  <si>
    <t>D2.1013</t>
  </si>
  <si>
    <t>Lắp ráp cột  thép bằng thủ công có trọng lượng cột ≤30 tấn</t>
  </si>
  <si>
    <t>D2.1014</t>
  </si>
  <si>
    <t>Lắp ráp cột  thép bằng thủ công có trọng lượng cột &gt;30 tấn</t>
  </si>
  <si>
    <t>D2.102</t>
  </si>
  <si>
    <t>Lắp ráp từng đoạn</t>
  </si>
  <si>
    <t>D2.1021</t>
  </si>
  <si>
    <t>Lắp ráp từng đoạn cột thép bằng thủ công có trọng lượng cột ≤5 tấn</t>
  </si>
  <si>
    <t>D2.1022</t>
  </si>
  <si>
    <t>Lắp ráp từng đoạn cột thép bằng thủ công có trọng lượng cột ≤15 tấn</t>
  </si>
  <si>
    <t>D2.1023</t>
  </si>
  <si>
    <t>Lắp ráp từng đoạn cột thép bằng thủ công có trọng lượng cột ≤30 tấn</t>
  </si>
  <si>
    <t>D2.1024</t>
  </si>
  <si>
    <t>Lắp ráp từng chi tiết cột thép bằng thủ công có trọng lượng cột &gt;30 tấn</t>
  </si>
  <si>
    <t xml:space="preserve">D2.2000÷D2.3000 </t>
  </si>
  <si>
    <t>D2.2100</t>
  </si>
  <si>
    <t>DỰNG CỘT THÉP HÌNH ĐÃ LẮP SẴN BẰNG THỦ CÔNG</t>
  </si>
  <si>
    <t>D2.210</t>
  </si>
  <si>
    <t>D2.2101</t>
  </si>
  <si>
    <t>Dựng cột thép hình bằng thủ công, chiều cao cột ≤15m</t>
  </si>
  <si>
    <t>D2.2102</t>
  </si>
  <si>
    <t>Dựng cột thép hình bằng thủ công, chiều cao cột ≤25m</t>
  </si>
  <si>
    <t>D2.2103</t>
  </si>
  <si>
    <t>Dựng cột thép hình bằng thủ công, chiều cao cột ≤35m</t>
  </si>
  <si>
    <t>D2.2104</t>
  </si>
  <si>
    <t>Dựng cột thép hình bằng thủ công, chiều cao cột ≤40m</t>
  </si>
  <si>
    <t>D2.2105</t>
  </si>
  <si>
    <t>Dựng cột thép hình bằng thủ công, chiều cao cột ≤50m</t>
  </si>
  <si>
    <t>D2.3000</t>
  </si>
  <si>
    <t>DỰNG CỘT THÉP HÌNH ĐÃ LẮP SẴN BẰNG THỦ CÔNG KẾT HỢP CƠ GIỚI</t>
  </si>
  <si>
    <t>D2.3100</t>
  </si>
  <si>
    <t>DỰNG CỘT THÉP HÌNH ĐÃ LẮP ĐẶT SẴN BẰNG THỦ CÔNG KẾT HỢP VỚI MÁY KÉO</t>
  </si>
  <si>
    <t>Dựng cột thép hình bằng thủ công kết hợp máy kéo</t>
  </si>
  <si>
    <t>D2.3101</t>
  </si>
  <si>
    <t>Dựng cột thép hình bằng thủ công kết hợp dùng máy kéo, chiều cao cột ≤25m</t>
  </si>
  <si>
    <t>D2.3102</t>
  </si>
  <si>
    <t>Dựng cột thép hình bằng thủ công kết hợp dùng máy kéo, chiều cao cột ≤35m</t>
  </si>
  <si>
    <t>D2.3103</t>
  </si>
  <si>
    <t>Dựng cột thép hình bằng thủ công kết hợp dùng máy kéo, chiều cao cột ≤45m</t>
  </si>
  <si>
    <t>D2.3104</t>
  </si>
  <si>
    <t>Dựng cột thép hình bằng thủ công kết hợp dùng máy kéo, chiều cao cột ≤50m</t>
  </si>
  <si>
    <t>D2.3200</t>
  </si>
  <si>
    <t>DỰNG CỘT THÉP HÌNH ĐÃ LẮP ĐẶT SẴN BẰNG THỦ CÔNG KẾT HỢP VỚI CẦN CẨU</t>
  </si>
  <si>
    <t>D2.3201</t>
  </si>
  <si>
    <t>Dựng cột thép hình bằng thủ công kết hợp dùng cần cẩu, chiều cao cột ≤15m</t>
  </si>
  <si>
    <t>D2.3202</t>
  </si>
  <si>
    <t>Dựng cột thép hình bằng thủ công kết hợp dùng cần cẩu, chiều cao cột ≤25m</t>
  </si>
  <si>
    <t>Cẩu 25 tấn</t>
  </si>
  <si>
    <t>D2.3203</t>
  </si>
  <si>
    <t>Dựng cột thép hình bằng thủ công kết hợp dùng cần cẩu, chiều cao cột ≤35m</t>
  </si>
  <si>
    <t>D2.3204</t>
  </si>
  <si>
    <t>Dựng cột thép hình bằng thủ công kết hợp dùng cần cẩu, chiều cao cột ≤45m</t>
  </si>
  <si>
    <t>Cẩu 50 tấn</t>
  </si>
  <si>
    <t>D2.3205</t>
  </si>
  <si>
    <t>Dựng cột thép hình bằng thủ công kết hợp dùng cần cẩu, chiều cao cột ≤50m</t>
  </si>
  <si>
    <t>D2.3300</t>
  </si>
  <si>
    <t>DỰNG CỘT THÉP ỐNG BẰNG THỦ CÔNG KẾT HỢP VỚI CẦN CẨU</t>
  </si>
  <si>
    <t>D2.3301</t>
  </si>
  <si>
    <t>Dựng cột thép ống bằng thủ công kết hợp với cần cẩu, chiều cao cột ≤15m</t>
  </si>
  <si>
    <t>D2.3302</t>
  </si>
  <si>
    <t>Dựng cột thép ống bằng thủ công kết hợp với cần cẩu, chiều cao cột ≤25m</t>
  </si>
  <si>
    <t>D2.3303</t>
  </si>
  <si>
    <t>Dựng cột thép ống bằng thủ công kết hợp với cần cẩu, chiều cao cột ≤35m</t>
  </si>
  <si>
    <t>D2.3304</t>
  </si>
  <si>
    <t>Dựng cột thép ống bằng thủ công kết hợp với cần cẩu, chiều cao cột ≤45m</t>
  </si>
  <si>
    <t>D2.3305</t>
  </si>
  <si>
    <t>Dựng cột thép ống bằng thủ công kết hợp với máy cẩu, chiều cao cột ≤50m</t>
  </si>
  <si>
    <t>D2.3306</t>
  </si>
  <si>
    <t>Dựng cột thép ống bằng thủ công kết hợp với cần cẩu, chiều cao cột ≤60m</t>
  </si>
  <si>
    <t>Cẩu 80 tấn</t>
  </si>
  <si>
    <t>D2.3307</t>
  </si>
  <si>
    <t>Dựng cột thép ống bằng thủ công kết hợp với cần cẩu, chiều cao cột ≤70m</t>
  </si>
  <si>
    <t>D2.3308</t>
  </si>
  <si>
    <t>Dựng cột thép ống bằng thủ công kết hợp với máy cẩu, chiều cao cột &gt;70m</t>
  </si>
  <si>
    <t>D2.3400</t>
  </si>
  <si>
    <t>DỰNG CỘT THÉP KIỂU GIÀN, KẾT CẤU BẰNG CÁC THANH ỐNG LIÊN KẾT VỚI NHAU BẰNG BU LÔNG NỐI QUA MẶT BÍCH BẰNG CẦN CẨU</t>
  </si>
  <si>
    <t>D2.3401</t>
  </si>
  <si>
    <t>Dựng cột thép kiểu giàn, kết cấu bằng các thanh liên kết với nhau bằng bu lông nối qua mặt bích bằng cần cẩu, chiều cao cột 35&lt;L≤50m</t>
  </si>
  <si>
    <t>D2.3402</t>
  </si>
  <si>
    <t>Dựng cột thép kiểu giàn, kết cấu bằng các thanh liên kết với nhau bằng bu lông nối qua mặt bích bằng cần cẩu, chiều cao cột 50&lt;L≤80m</t>
  </si>
  <si>
    <t>D2.4000.</t>
  </si>
  <si>
    <t xml:space="preserve"> Vừa lắp vừa dựng cột thép hình</t>
  </si>
  <si>
    <t>- Định mức áp dụng cho loại cột 4 chân đều nhau, địa hình đồi dốc &lt;= 15độ, ngập nước &lt;= 20cm</t>
  </si>
  <si>
    <t>+ Độ dốc từ &gt; 15-35 độ hoặc bùn nước từ &gt; 20-50cm Knc,m=1,2</t>
  </si>
  <si>
    <t>D2.4011</t>
  </si>
  <si>
    <t>Vừa lắp vừa dựng cột thép hình, chiều cao cột ≤15m hoàn toàn bằng thủ công</t>
  </si>
  <si>
    <t>+ Độ dốc &gt; 35độ hoặc bùn nước &gt; 50cm Knc,m= 1,5</t>
  </si>
  <si>
    <t>- Dựng cột eo biển, vượt sông &gt; 100m, thủy triều lên xuống ngập đến móng Knc,m= 2</t>
  </si>
  <si>
    <t>- Cột cao &gt; 100m, cứ 1m Knc,m= 1,02 so với ĐM có chiều cao &lt;=100m</t>
  </si>
  <si>
    <t>- Cột 2 chân cao, 2 chân thấp Knc,m= 1,1</t>
  </si>
  <si>
    <t>- Chiều cao cột tính từ chân thấp nhất</t>
  </si>
  <si>
    <t>D2.4012</t>
  </si>
  <si>
    <t>Vừa lắp vừa dựng cột thép hình, chiều cao cột ≤15m bằng thủ công kết hợp cơ giới</t>
  </si>
  <si>
    <t>D2.4021</t>
  </si>
  <si>
    <t>Vừa lắp vừa dựng cột thép hình, chiều cao cột ≤30m hoàn toàn bằng thủ công</t>
  </si>
  <si>
    <t>D2.4022</t>
  </si>
  <si>
    <t>Vừa lắp vừa dựng cột thép hình, chiều cao cột ≤30m bằng thủ công kết hợp cơ giới</t>
  </si>
  <si>
    <t>D2.4031</t>
  </si>
  <si>
    <t>Vừa lắp vừa dựng cột thép hình, chiều cao cột ≤40m hoàn toàn bằng thủ công</t>
  </si>
  <si>
    <t>D2.4032</t>
  </si>
  <si>
    <t>Vừa lắp vừa dựng cột thép hình, chiều cao cột ≤40m bằng thủ công kết hợp cơ giới</t>
  </si>
  <si>
    <t>D2.4041</t>
  </si>
  <si>
    <t>Vừa lắp vừa dựng cột thép hình, chiều cao cột ≤50m hoàn toàn bằng thủ công</t>
  </si>
  <si>
    <t>D2.4042</t>
  </si>
  <si>
    <t>Vừa lắp vừa dựng cột thép hình, chiều cao cột ≤50m bằng thủ công kết hợp cơ giới</t>
  </si>
  <si>
    <t>D2.4051</t>
  </si>
  <si>
    <t>Vừa lắp vừa dựng cột thép hình, chiều cao cột ≤60m hoàn toàn bằng thủ công</t>
  </si>
  <si>
    <t>D2.4052</t>
  </si>
  <si>
    <t>Vừa lắp vừa dựng cột thép hình, chiều cao cột ≤60m bằng thủ công kết hợp cơ giới</t>
  </si>
  <si>
    <t>D2.4061</t>
  </si>
  <si>
    <t>Vừa lắp vừa dựng cột thép hình, chiều cao cột ≤70m hoàn toàn bằng thủ công</t>
  </si>
  <si>
    <t>D2.4062</t>
  </si>
  <si>
    <t>Vừa lắp vừa dựng cột thép hình, chiều cao cột ≤70m bằng thủ công kết hợp cơ giới</t>
  </si>
  <si>
    <t>D2.4071</t>
  </si>
  <si>
    <t>Vừa lắp vừa dựng cột thép hình, chiều cao cột ≤85m hoàn toàn bằng thủ công</t>
  </si>
  <si>
    <t>D2.4072</t>
  </si>
  <si>
    <t>Vừa lắp vừa dựng cột thép hình, chiều cao cột ≤85m bằng thủ công kết hợp cơ giới</t>
  </si>
  <si>
    <t>D2.4081</t>
  </si>
  <si>
    <t>Vừa lắp vừa dựng cột thép hình, chiều cao cột ≤100m hoàn toàn bằng thủ công</t>
  </si>
  <si>
    <t>D2.4082</t>
  </si>
  <si>
    <t>Vừa lắp vừa dựng cột thép hình, chiều cao cột ≤100m bằng thủ công kết hợp cơ giới</t>
  </si>
  <si>
    <t>D2.5000.</t>
  </si>
  <si>
    <t xml:space="preserve"> Lắp dựng cột bê tông</t>
  </si>
  <si>
    <t>Đơn vị tính: 01 mối nối</t>
  </si>
  <si>
    <t>mối nối</t>
  </si>
  <si>
    <t>D2.5100</t>
  </si>
  <si>
    <t>D2.5101</t>
  </si>
  <si>
    <t xml:space="preserve">Nối cột bê tông các loại ở địa hình bình thường </t>
  </si>
  <si>
    <t>mối</t>
  </si>
  <si>
    <t>D2.5102</t>
  </si>
  <si>
    <t>Nối cột bê tông các loại ở địa hình sườn đồi</t>
  </si>
  <si>
    <t>D2.5103</t>
  </si>
  <si>
    <t>Nối cột bê tông các loại ở địa hình sình lầy</t>
  </si>
  <si>
    <t>D2.5200</t>
  </si>
  <si>
    <t>Dựng cột bê tông</t>
  </si>
  <si>
    <t>D2.5211</t>
  </si>
  <si>
    <t>Dựng cột bê tông có chiều cao ≤8,5m hoàn toàn bằng thủ công</t>
  </si>
  <si>
    <t>- Trường hợp dựng cột bê tông chiều cao cột ≤ 6,5 m, áp dụng định mức dựng cột bê tông chiều cao cột ≤ 8,5 m điều chỉnh hao phí nhân công nhân và hao phí máy thi công nhân hệ số 0,8.</t>
  </si>
  <si>
    <t>- Hao phí vật liệu vữa bê tông chèn chân cột chưa tính trong định mức.</t>
  </si>
  <si>
    <t>1, Dựng cột gỗ, cột thép ống, cột composite thì hao phí nhân công được nhân với hệ số 0,70 so với định mức của dựng cột bê tông với chiều cao tương ứng.</t>
  </si>
  <si>
    <t>2. Dựng cột đúp thì hao phí nhân công được tính bằng 2 cột bê tông đơn (trong đó bao gồm cả bắt thanh giằng). Đối với cột chữ A, hình</t>
  </si>
  <si>
    <t xml:space="preserve"> thì hao phí nhân công được nhân với hệ số 1,05 so với định mức của dựng 2 cột bê tông đơn với chiều cao tương ứng.</t>
  </si>
  <si>
    <t>3. Dựng cột thép hình kim thì hao phí nhân công được nhân với hệ số 1,2 của định mức dựng cột bê tông với chiều cao tương ứng.</t>
  </si>
  <si>
    <t>D2.5212</t>
  </si>
  <si>
    <t>Dựng cột bê tông có chiều cao ≤8,5m bằng thủ công kết hợp cẩu</t>
  </si>
  <si>
    <t>4. Định mức tính trong điều kiện địa hình có độ dốc ≤ 15°, hoặc bùn nước ≤ 20 cm. Trường hợp gặp địa hình khác hao phí nhân công được nhân với hệ số sau:</t>
  </si>
  <si>
    <t>- Độ dốc từ &gt; 15° ÷ 35° hoặc bùn nước từ &gt; 20 cm ÷ 50 cm: Hệ số 1,2;</t>
  </si>
  <si>
    <t>- Đồi núi dốc &gt; 35° hoặc bùn nước &gt; 50 cm: Hệ số 1,5.</t>
  </si>
  <si>
    <t>D2.5221</t>
  </si>
  <si>
    <t>Dựng cột bê tông có chiều cao ≤10,5m hoàn toàn bằng thủ công</t>
  </si>
  <si>
    <t>D2.5222</t>
  </si>
  <si>
    <t>Dựng cột bê tông có chiều cao ≤10,5m bằng thủ công kết hợp cẩu</t>
  </si>
  <si>
    <t>D2.5231</t>
  </si>
  <si>
    <t>Dựng cột bê tông có chiều cao ≤12m hoàn toàn bằng thủ công</t>
  </si>
  <si>
    <t>D2.5232</t>
  </si>
  <si>
    <t>Dựng cột bê tông có chiều cao ≤12m bằng thủ công kết hợp cẩu</t>
  </si>
  <si>
    <t>D2.5241</t>
  </si>
  <si>
    <t>Dựng cột bê tông có chiều cao ≤14m hoàn toàn bằng thủ công</t>
  </si>
  <si>
    <t>D2.5242</t>
  </si>
  <si>
    <t>Dựng cột bê tông có chiều cao ≤14m bằng thủ công kết hợp cẩu</t>
  </si>
  <si>
    <t>D2.5251</t>
  </si>
  <si>
    <t>Dựng cột bê tông có chiều cao ≤16m hoàn toàn bằng thủ công</t>
  </si>
  <si>
    <t>D2.5252</t>
  </si>
  <si>
    <t>Dựng cột bê tông có chiều cao ≤16m bằng thủ công kết hợp cẩu</t>
  </si>
  <si>
    <t>D2.5253</t>
  </si>
  <si>
    <t>Dựng cột bê tông có chiều cao ≤16m bằng thủ công kết hợp máy kéo</t>
  </si>
  <si>
    <t>D2.5261</t>
  </si>
  <si>
    <t>Dựng cột bê tông có chiều cao ≤18m hoàn toàn bằng thủ công</t>
  </si>
  <si>
    <t>D2.5262</t>
  </si>
  <si>
    <t>Dựng cột bê tông có chiều cao ≤18m bằng thủ công kết hợp cẩu</t>
  </si>
  <si>
    <t>D2.5263</t>
  </si>
  <si>
    <t>Dựng cột bê tông có chiều cao ≤18m bằng thủ công kết hợp máy kéo</t>
  </si>
  <si>
    <t>D2.5271</t>
  </si>
  <si>
    <t>Dựng cột bê tông có chiều cao ≤20m hoàn toàn bằng thủ công</t>
  </si>
  <si>
    <t>D2.5272</t>
  </si>
  <si>
    <t>Dựng cột bê tông có chiều cao ≤20m bằng thủ công kết hợp cẩu</t>
  </si>
  <si>
    <t>D2.5273</t>
  </si>
  <si>
    <t>Dựng cột bê tông có chiều cao ≤20m bằng thủ công kết hợp máy kéo</t>
  </si>
  <si>
    <t>D2.5281</t>
  </si>
  <si>
    <t>Dựng cột bê tông có chiều cao &gt;20m hoàn toàn bằng thủ công</t>
  </si>
  <si>
    <t>D2.5282</t>
  </si>
  <si>
    <t>Dựng cột bê tông có chiều cao &gt;20m bằng thủ công kết hợp cẩu</t>
  </si>
  <si>
    <t>D2.5283</t>
  </si>
  <si>
    <t>Dựng cột bê tông có chiều cao &gt;20m bằng thủ công kết hợp máy kéo</t>
  </si>
  <si>
    <t>D2.5300</t>
  </si>
  <si>
    <t>Dựng cột bằng phương pháp khoan xoáy (Cột không móng)</t>
  </si>
  <si>
    <t>Đơn vị tính: 01 cột</t>
  </si>
  <si>
    <t>01 cột</t>
  </si>
  <si>
    <t>D2.5301</t>
  </si>
  <si>
    <t>D2.5400</t>
  </si>
  <si>
    <t>LẮP THANH NGANG (MÓNG ĐÀ CẢN), MÓNG NÉO, MÓNG CỘT BÊ TÔNG ĐÚC SẴN</t>
  </si>
  <si>
    <t>D2.5401</t>
  </si>
  <si>
    <t>Lắp thanh ngang (móng đà cản), móng néo, móng cột bê tông đúc sẵn, trọng lượng &lt;=100kg</t>
  </si>
  <si>
    <t xml:space="preserve"> '- Định mức công tác lắp thanh ngang (móng đà cản), móng néo, móng cột bê tông đúc sẵn không tính công tác đào, lấp móng cột.</t>
  </si>
  <si>
    <t>D2.5402</t>
  </si>
  <si>
    <t>Lắp thanh ngang (móng đà cản), móng néo, móng cột bê tông đúc sẵn, trọng lượng &lt;=150kg</t>
  </si>
  <si>
    <t>D2.5403</t>
  </si>
  <si>
    <t>Lắp thanh ngang (móng đà cản), móng néo, móng cột bê tông đúc sẵn, trọng lượng &lt;=200kg</t>
  </si>
  <si>
    <t>D2.5404</t>
  </si>
  <si>
    <t>Lắp thanh ngang (móng đà cản), móng néo, móng cột bê tông đúc sẵn, trọng lượng &lt;=250kg</t>
  </si>
  <si>
    <t>D2.6000.</t>
  </si>
  <si>
    <t xml:space="preserve"> Lắp đặt xà</t>
  </si>
  <si>
    <t>Đơn vị tính: 1bộ</t>
  </si>
  <si>
    <t>Lắp xà cho cột đỡ</t>
  </si>
  <si>
    <t xml:space="preserve"> - Nhân công: 3.5/7</t>
  </si>
  <si>
    <t>D2.6011</t>
  </si>
  <si>
    <t>Lắp xà thép cho cột đỡ, trọng lượng 15kg</t>
  </si>
  <si>
    <t>D2.6021</t>
  </si>
  <si>
    <t>Lắp xà thép cho cột đỡ, trọng lượng 25kg</t>
  </si>
  <si>
    <t>- Khi lắp chụp đầu cột, ghế thao tác xđ xà đỡ</t>
  </si>
  <si>
    <t>D2.6031</t>
  </si>
  <si>
    <t>Lắp xà thép cho cột đỡ, trọng lượng 50kg</t>
  </si>
  <si>
    <t>- ĐM áp dụng cột chưa dựng</t>
  </si>
  <si>
    <t>D2.6041</t>
  </si>
  <si>
    <t>Lắp xà thép cho cột đỡ, trọng lượng 100kg</t>
  </si>
  <si>
    <t>+ Cột vuông, mắt chéo Knc= 1,3</t>
  </si>
  <si>
    <t>D2.6051</t>
  </si>
  <si>
    <t>Lắp xà thép cho cột đỡ, trọng lượng 140kg</t>
  </si>
  <si>
    <t>+ Cột ly tâm, cột gỗ, cột thép ống Knc= 1,5</t>
  </si>
  <si>
    <t>D2.6061</t>
  </si>
  <si>
    <t>Lắp xà thép cho cột đỡ, trọng lượng 230kg</t>
  </si>
  <si>
    <t>+ Cột A, II Knc= 1,7</t>
  </si>
  <si>
    <t>D2.6071</t>
  </si>
  <si>
    <t>Lắp xà thép cho cột đỡ, trọng lượng 320kg</t>
  </si>
  <si>
    <t>D2.6081</t>
  </si>
  <si>
    <t>Lắp xà thép cho cột đỡ, trọng lượng 410kg</t>
  </si>
  <si>
    <t>D2.6091</t>
  </si>
  <si>
    <t>Lắp xà thép cho cột đỡ, trọng lượng 500kg</t>
  </si>
  <si>
    <t>Lắp xà cho cột néo</t>
  </si>
  <si>
    <t>D2.6012</t>
  </si>
  <si>
    <t>Lắp xà thép cho cột néo, trọng lượng 15kg</t>
  </si>
  <si>
    <t>D2.6022</t>
  </si>
  <si>
    <t>Lắp xà thép cho cột néo, trọng lượng 25kg</t>
  </si>
  <si>
    <t>D2.6032</t>
  </si>
  <si>
    <t>Lắp xà thép cho cột néo, trọng lượng 50kg</t>
  </si>
  <si>
    <t>D2.6042</t>
  </si>
  <si>
    <t>Lắp xà thép cho cột néo, trọng lượng 100kg</t>
  </si>
  <si>
    <t>D2.6052</t>
  </si>
  <si>
    <t>Lắp xà thép cho cột néo, trọng lượng 140kg</t>
  </si>
  <si>
    <t>D2.6062</t>
  </si>
  <si>
    <t>Lắp xà thép cho cột néo, trọng lượng 230kg</t>
  </si>
  <si>
    <t>D2.6072</t>
  </si>
  <si>
    <t>Lắp xà thép cho cột néo, trọng lượng 320kg</t>
  </si>
  <si>
    <t>D2.6082</t>
  </si>
  <si>
    <t>Lắp xà thép cho cột néo, trọng lượng 410kg</t>
  </si>
  <si>
    <t>D2.6092</t>
  </si>
  <si>
    <t>Lắp xà thép cho cột néo, trọng lượng 500kg</t>
  </si>
  <si>
    <t>Lắp xà cho cột đúp</t>
  </si>
  <si>
    <t>D2.6013</t>
  </si>
  <si>
    <t>D2.6023</t>
  </si>
  <si>
    <t>D2.6033</t>
  </si>
  <si>
    <t>D2.6043</t>
  </si>
  <si>
    <t>D2.6053</t>
  </si>
  <si>
    <t>Lắp xà thép cho cột đúp, trọng lượng 140kg</t>
  </si>
  <si>
    <t>D2.6063</t>
  </si>
  <si>
    <t>Lắp xà thép cho cột đúp, trọng lượng 230kg</t>
  </si>
  <si>
    <t>D2.6073</t>
  </si>
  <si>
    <t>Lắp xà thép cho cột đúp, trọng lượng 320kg</t>
  </si>
  <si>
    <t>D2.6083</t>
  </si>
  <si>
    <t>Lắp xà thép cho cột đúp, trọng lượng 410kg</t>
  </si>
  <si>
    <t>D2.6093</t>
  </si>
  <si>
    <t>Lắp xà thép cho cột đúp, trọng lượng 500kg</t>
  </si>
  <si>
    <t>D2.6103</t>
  </si>
  <si>
    <t>Lắp xà thép cho cột đúp, trọng lượng 750kg</t>
  </si>
  <si>
    <t>D2.6113</t>
  </si>
  <si>
    <t>Lắp xà thép cho cột đúp, trọng lượng 1000kg</t>
  </si>
  <si>
    <t>Lắp xà cho cột A, Pi</t>
  </si>
  <si>
    <t>D2.6014</t>
  </si>
  <si>
    <t>D2.6024</t>
  </si>
  <si>
    <t>D2.6034</t>
  </si>
  <si>
    <t>D2.6044</t>
  </si>
  <si>
    <t>D2.6054</t>
  </si>
  <si>
    <t>Lắp xà thép cho cột hình II, A, trọng lượng 140kg</t>
  </si>
  <si>
    <t>D2.6064</t>
  </si>
  <si>
    <t>Lắp xà thép cho cột hình II, A, trọng lượng 230kg</t>
  </si>
  <si>
    <t>D2.6074</t>
  </si>
  <si>
    <t>Lắp xà thép cho cột hình II, A, trọng lượng 320kg</t>
  </si>
  <si>
    <t>D2.6084</t>
  </si>
  <si>
    <t>Lắp xà thép cho cột hình II, A, trọng lượng 410kg</t>
  </si>
  <si>
    <t>D2.6094</t>
  </si>
  <si>
    <t>Lắp xà thép cho cột hình II, A, trọng lượng 500kg</t>
  </si>
  <si>
    <t>D2.6104</t>
  </si>
  <si>
    <t>Lắp xà thép cho cột hình II, A, trọng lượng 750kg</t>
  </si>
  <si>
    <t>D2.6114</t>
  </si>
  <si>
    <t>Lắp xà thép cho cột hình II, A, trọng lượng 1.000kg (1 tấn)</t>
  </si>
  <si>
    <t>D2.7100.</t>
  </si>
  <si>
    <t xml:space="preserve"> Lắp tiếp địa cột điện</t>
  </si>
  <si>
    <t>Ghi chú: Định mức đã bao gồm lắp kẹp cố định tiếp địa vào cột.</t>
  </si>
  <si>
    <t>D2.7101</t>
  </si>
  <si>
    <t>Lắp tiếp địa cột điện pi10mm; &lt;=25x3</t>
  </si>
  <si>
    <t>100kg</t>
  </si>
  <si>
    <t>D2.7102</t>
  </si>
  <si>
    <t>Lắp tiếp địa cột điện pi14mm; &lt;=24x6</t>
  </si>
  <si>
    <t>D2.7103</t>
  </si>
  <si>
    <t>Lắp tiếp địa cột điện pi18mm; &lt;=55x4</t>
  </si>
  <si>
    <t>D2.7200.</t>
  </si>
  <si>
    <t>KHOAN GIẾNG VÀ LẮP ĐẶT CỌC TIẾP ĐỊA</t>
  </si>
  <si>
    <t>Đơn vị tính: 1m</t>
  </si>
  <si>
    <t>D2.7201</t>
  </si>
  <si>
    <t>Khoan giếng và lắp đặt cọc tiếp địa &lt;=pi10mm</t>
  </si>
  <si>
    <t>D2.7202</t>
  </si>
  <si>
    <t>Khoan giếng và lắp đặt cọc tiếp địa &gt;pi10mm;</t>
  </si>
  <si>
    <t>D2.8100.</t>
  </si>
  <si>
    <t>ĐÓNG CỌC TIẾP ĐỊA CHIỀU DÀI L = 2,5 M XUỐNG ĐẤT</t>
  </si>
  <si>
    <t>Đơn vị tính: 10cọc</t>
  </si>
  <si>
    <t>10 cọc</t>
  </si>
  <si>
    <t>- L tăng lên 0,5m Knc= 1,2; L giảm 0,5m Knc= 0,8</t>
  </si>
  <si>
    <t>D2.8101</t>
  </si>
  <si>
    <t>Đóng trực tiếp cọc tiếp địa dài 2.5m xuống đất, đất cấp I</t>
  </si>
  <si>
    <t>- L tăng lên 1,0m Knc= 1,5; L giảm 1,0m Knc= 0,8</t>
  </si>
  <si>
    <t>- ĐM áp dụng thép hình, thép tròn Knc= 0,8</t>
  </si>
  <si>
    <t>D2.8102</t>
  </si>
  <si>
    <t>Đóng trực tiếp cọc tiếp địa dài 2.5m xuống đất, đất cấp II</t>
  </si>
  <si>
    <t>D2.8103</t>
  </si>
  <si>
    <t>Đóng trực tiếp cọc tiếp địa dài 2.5m xuống đất, đất cấp III</t>
  </si>
  <si>
    <t>D2.8104</t>
  </si>
  <si>
    <t>Đóng trực tiếp cọc tiếp địa dài 2.5m xuống đất, đất cấp IV</t>
  </si>
  <si>
    <t>D2.9000.</t>
  </si>
  <si>
    <t xml:space="preserve"> Sơn sắt thép các loại</t>
  </si>
  <si>
    <t>Đơn vị tính: 1m2</t>
  </si>
  <si>
    <r>
      <t>1m</t>
    </r>
    <r>
      <rPr>
        <b/>
        <vertAlign val="superscript"/>
        <sz val="10"/>
        <rFont val="Times New Roman"/>
        <family val="1"/>
      </rPr>
      <t>2</t>
    </r>
  </si>
  <si>
    <t>Sơn báo hiệu theo chiều cao cột</t>
  </si>
  <si>
    <t>D2.9001</t>
  </si>
  <si>
    <t>Sơn sắt thép các loại theo chiều cao cột &lt;=70m</t>
  </si>
  <si>
    <r>
      <t>m</t>
    </r>
    <r>
      <rPr>
        <b/>
        <vertAlign val="superscript"/>
        <sz val="10"/>
        <rFont val="Times New Roman"/>
        <family val="1"/>
      </rPr>
      <t>2</t>
    </r>
  </si>
  <si>
    <t>D2.9002</t>
  </si>
  <si>
    <t>Sơn sắt thép các loại theo chiều cao cột &lt;=100m</t>
  </si>
  <si>
    <t>D2.9003</t>
  </si>
  <si>
    <t>Sơn sắt thép các loại theo chiều cao cột &gt;100m</t>
  </si>
  <si>
    <t>Sơn sắt thép các loại và sơn báo hiệu</t>
  </si>
  <si>
    <t>D2.9004</t>
  </si>
  <si>
    <t>Sơn sắt thép các loại, sơn 2 nước</t>
  </si>
  <si>
    <t>D2.9005</t>
  </si>
  <si>
    <t>Sơn sắt thép các loại, sơn 3 nước</t>
  </si>
  <si>
    <t>CHƯƠNG III: CÔNG TÁC LẮP ĐẶT SỰ, PHỤ KIỆN, RẢI CĂNG DÂY</t>
  </si>
  <si>
    <t>- Lắp đặt chuỗi cách điện trong điều kiện mang điện, vận hành Knc= 1,1</t>
  </si>
  <si>
    <t>- ĐM áp dụng chuỗi sứ đỡ có trọng lượng &lt; 5kg/bát, chuỗi néo có trọng lượng &lt; 7kg/bát. TH sứ đỡ &gt; 5kg/ bát, néo &gt;7kg/bát Knc= 1,05</t>
  </si>
  <si>
    <t>- Chiều cao &gt; 100m cứ 1m Knc= 1,01 so với ddingj mức có chiều cao&lt;=100m (hệ số chiều cao tăng thêm là 1+m*1,01; trong đó m là số mét tăng thêm</t>
  </si>
  <si>
    <t>- Lắp đặt trên cột vượt biển Knc= 2</t>
  </si>
  <si>
    <t>- Số bát &gt; 28 mỗi bat Knc= 0,015</t>
  </si>
  <si>
    <t>D3..1000.</t>
  </si>
  <si>
    <t xml:space="preserve"> Lắp đặt sứ</t>
  </si>
  <si>
    <t>D3..1100.</t>
  </si>
  <si>
    <t xml:space="preserve"> Lắp sứ đứng</t>
  </si>
  <si>
    <t>Đơn vị tính : 10sứ</t>
  </si>
  <si>
    <t>D3..110</t>
  </si>
  <si>
    <t>Lắp đặt cách điện đứng trung thế  (lắp dưới đất)</t>
  </si>
  <si>
    <t>D3.1101</t>
  </si>
  <si>
    <t>Lắp sứ đứng 6 - 10kV, lắp dưới đất</t>
  </si>
  <si>
    <t xml:space="preserve"> - Nhân công:3,5/7</t>
  </si>
  <si>
    <t>D3.1102</t>
  </si>
  <si>
    <t>Lắp sứ đứng 15 - 22kV, lắp dưới đất</t>
  </si>
  <si>
    <t>D3.1103</t>
  </si>
  <si>
    <t>Lắp sứ đứng 35kV, lắp dưới đất</t>
  </si>
  <si>
    <t>D3..111</t>
  </si>
  <si>
    <t>Lắp cho cột tròn</t>
  </si>
  <si>
    <t>D3.1111</t>
  </si>
  <si>
    <t>Lắp sứ đứng 6 - 10kV trên cột tròn</t>
  </si>
  <si>
    <t>D3..1112</t>
  </si>
  <si>
    <t>Lắp sứ đứng 15 - 22kV trên cột tròn</t>
  </si>
  <si>
    <t>D3..1113</t>
  </si>
  <si>
    <t>Lắp sứ đứng 35kVtrên cột tròn</t>
  </si>
  <si>
    <t>Lắp cho cột vuông</t>
  </si>
  <si>
    <t>D3.1121</t>
  </si>
  <si>
    <t>Lắp sứ đứng 6 - 10kV trên cột vuông,</t>
  </si>
  <si>
    <t>D3.1122</t>
  </si>
  <si>
    <t>Lắp sứ đứng 15 - 22kV trên cột vuông</t>
  </si>
  <si>
    <t>D3.1123</t>
  </si>
  <si>
    <t>Lắp sứ đứng 35kV trên cột vuông,</t>
  </si>
  <si>
    <t>D3.1200.</t>
  </si>
  <si>
    <t xml:space="preserve"> Lắp sứ hạ thế</t>
  </si>
  <si>
    <t>Đơn vị tính : sứ (hoặc sứ nguyên bộ)/đồng</t>
  </si>
  <si>
    <t>D3.1211</t>
  </si>
  <si>
    <t>D3.1212</t>
  </si>
  <si>
    <t>D3.1213</t>
  </si>
  <si>
    <t>D3.1214</t>
  </si>
  <si>
    <t>D3.1215</t>
  </si>
  <si>
    <t>Lắp đặt các loại sứ hạ thế bằng thủ công kết hợp cơ giới</t>
  </si>
  <si>
    <t>D3.1221</t>
  </si>
  <si>
    <t>Xe nâng 2 tấn</t>
  </si>
  <si>
    <t>D3.1222</t>
  </si>
  <si>
    <t>D3.1223</t>
  </si>
  <si>
    <t>D3.1224</t>
  </si>
  <si>
    <t>D3.1225</t>
  </si>
  <si>
    <t xml:space="preserve">D3.1300. </t>
  </si>
  <si>
    <t>Lắp đặt chuỗi sứ cho dây chống sét. (ĐM cho &lt;500kV; Nếu 500kV ĐM x.1,1)</t>
  </si>
  <si>
    <t>Đơn vị tính : 1 chuỗi sứ</t>
  </si>
  <si>
    <t>1 chuỗi</t>
  </si>
  <si>
    <t>Chuỗi dỡ</t>
  </si>
  <si>
    <t>D3.1311</t>
  </si>
  <si>
    <t>Lắp đặt chuỗi sứ đỡ cho dây chống sét bằng thủ công, chiều cao lắp đặt ≤20m</t>
  </si>
  <si>
    <t>Chuỗi</t>
  </si>
  <si>
    <t>D3.1321</t>
  </si>
  <si>
    <t>Lắp đặt chuỗi sứ đỡ cho dây chống sét bằng thủ công, chiều cao lắp đặt ≤30m</t>
  </si>
  <si>
    <t>D3.1331</t>
  </si>
  <si>
    <t>Lắp đặt chuỗi sứ đỡ cho dây chống sét bằng thủ công, chiều cao lắp đặt ≤40m</t>
  </si>
  <si>
    <t>D3.1341</t>
  </si>
  <si>
    <t>Lắp đặt chuỗi sứ đỡ cho dây chống sét bằng thủ công, chiều cao lắp đặt ≤50m</t>
  </si>
  <si>
    <t>D3.1351</t>
  </si>
  <si>
    <t>Lắp đặt chuỗi sứ đỡ cho dây chống sét bằng thủ công, chiều cao lắp đặt ≤60m</t>
  </si>
  <si>
    <t>D3.1361</t>
  </si>
  <si>
    <t>Lắp đặt chuỗi sứ đỡ cho dây chống sét bằng thủ công, chiều cao lắp đặt ≤70m</t>
  </si>
  <si>
    <t>D3.1371</t>
  </si>
  <si>
    <t>Lắp đặt chuỗi sứ đỡ cho dây chống sét bằng thủ công, chiều cao lắp đặt ≤85m</t>
  </si>
  <si>
    <t>D3.1381</t>
  </si>
  <si>
    <t>Lắp đặt chuỗi sứ đỡ cho dây chống sét bằng thủ công, chiều cao lắp đặt ≤100m</t>
  </si>
  <si>
    <t>D3.1312</t>
  </si>
  <si>
    <t>Lắp đặt chuỗi sứ néo cho dây chống sét bằng thủ công, chiều cao lắp đặt ≤20m</t>
  </si>
  <si>
    <t>D3.1322</t>
  </si>
  <si>
    <t>Lắp đặt chuỗi sứ néo cho dây chống sét bằng thủ công, chiều cao lắp đặt ≤30m</t>
  </si>
  <si>
    <t>D3.1332</t>
  </si>
  <si>
    <t>Lắp đặt chuỗi sứ néo cho dây chống sét bằng thủ công, chiều cao lắp đặt ≤40m</t>
  </si>
  <si>
    <t>D3.1342</t>
  </si>
  <si>
    <t>Lắp đặt chuỗi sứ néo cho dây chống sét bằng thủ công, chiều cao lắp đặt ≤50m</t>
  </si>
  <si>
    <t>D3.1352</t>
  </si>
  <si>
    <t>Lắp đặt chuỗi sứ néo cho dây chống sét bằng thủ công, chiều cao lắp đặt ≤60m</t>
  </si>
  <si>
    <t>D3.1362</t>
  </si>
  <si>
    <t>Lắp đặt chuỗi sứ néo cho dây chống sét bằng thủ công, chiều cao lắp đặt ≤70m</t>
  </si>
  <si>
    <t>D3.1372</t>
  </si>
  <si>
    <t>Lắp đặt chuỗi sứ néo cho dây chống sét bằng thủ công, chiều cao lắp đặt ≤85m</t>
  </si>
  <si>
    <t>D3.1382</t>
  </si>
  <si>
    <t>Lắp đặt chuỗi sứ néo cho dây chống sét bằng thủ công, chiều cao lắp đặt ≤100m</t>
  </si>
  <si>
    <t>D3.1400.</t>
  </si>
  <si>
    <t xml:space="preserve"> Lắp đặt chuỗi sứ đỡ đơn cho dây dẫn. (Lắp chuỗi đỡ đơn cho dây lèo NCx0,9)</t>
  </si>
  <si>
    <t>Chiều cao lắp đặt ≤20m</t>
  </si>
  <si>
    <t>D3.1411</t>
  </si>
  <si>
    <t xml:space="preserve">Lắp chuỗi sứ đỡ đơn cho dây dẫn, loại ≤2 bát, chiều cao lắp đặt ≤20m </t>
  </si>
  <si>
    <t>D3.1412</t>
  </si>
  <si>
    <t xml:space="preserve">Lắp chuỗi sứ đỡ đơn cho dây dẫn, loại ≤ 5 bát, chiều cao lắp đặt ≤20m </t>
  </si>
  <si>
    <t>D3.1413</t>
  </si>
  <si>
    <t xml:space="preserve">Lắp chuỗi sứ đỡ đơn cho dây dẫn, loại ≤8 bát, chiều cao lắp đặt ≤20m </t>
  </si>
  <si>
    <t>D3.1414</t>
  </si>
  <si>
    <t xml:space="preserve">Lắp chuỗi sứ đỡ đơn cho dây dẫn, loại ≤11 bát, chiều cao lắp đặt ≤20m </t>
  </si>
  <si>
    <t>D3.1415</t>
  </si>
  <si>
    <t xml:space="preserve">Lắp chuỗi sứ đỡ đơn cho dây dẫn, loại ≤14 bát, chiều cao lắp đặt ≤20m </t>
  </si>
  <si>
    <t>D3.1416.</t>
  </si>
  <si>
    <t xml:space="preserve">Lắp chuỗi sứ đỡ đơn cho dây dẫn, loại ≤18 bát, chiều cao lắp đặt ≤20m </t>
  </si>
  <si>
    <t>D3.1417</t>
  </si>
  <si>
    <t xml:space="preserve">Lắp chuỗi sứ đỡ đơn cho dây dẫn, loại ≤21 bát, chiều cao lắp đặt ≤20m </t>
  </si>
  <si>
    <t>D3.1418</t>
  </si>
  <si>
    <t xml:space="preserve">Lắp chuỗi sứ đỡ đơn cho dây dẫn, loại &gt;21 bát, chiều cao lắp đặt ≤20m </t>
  </si>
  <si>
    <t>Chiều cao lắp đặt ≤30m</t>
  </si>
  <si>
    <t>D3.1421</t>
  </si>
  <si>
    <t xml:space="preserve">Lắp chuỗi sứ đỡ đơn cho dây dẫn, loại ≤2 bát, chiều cao lắp đặt ≤30m </t>
  </si>
  <si>
    <t>D3.1422</t>
  </si>
  <si>
    <t xml:space="preserve">Lắp chuỗi sứ đỡ đơn cho dây dẫn, loại ≤ 5 bát, chiều cao lắp đặt ≤30m </t>
  </si>
  <si>
    <t>D3.1423</t>
  </si>
  <si>
    <t xml:space="preserve">Lắp chuỗi sứ đỡ đơn cho dây dẫn, loại ≤8 bát, chiều cao lắp đặt ≤30m </t>
  </si>
  <si>
    <t>D3.1424</t>
  </si>
  <si>
    <t xml:space="preserve">Lắp chuỗi sứ đỡ đơn cho dây dẫn, loại ≤11 bát, chiều cao lắp đặt ≤30m </t>
  </si>
  <si>
    <t>D3.1425</t>
  </si>
  <si>
    <t xml:space="preserve">Lắp chuỗi sứ đỡ đơn cho dây dẫn, loại ≤14 bát, chiều cao lắp đặt ≤30m </t>
  </si>
  <si>
    <t>D3.1426</t>
  </si>
  <si>
    <t xml:space="preserve">Lắp chuỗi sứ đỡ đơn cho dây dẫn, loại ≤18 bát, chiều cao lắp đặt ≤30m </t>
  </si>
  <si>
    <t>D3.1427</t>
  </si>
  <si>
    <t xml:space="preserve">Lắp chuỗi sứ đỡ đơn cho dây dẫn, loại ≤21 bát, chiều cao lắp đặt ≤30m </t>
  </si>
  <si>
    <t>D3.1428</t>
  </si>
  <si>
    <t xml:space="preserve">Lắp chuỗi sứ đỡ đơn cho dây dẫn, loại &gt;21 bát, chiều cao lắp đặt ≤30m </t>
  </si>
  <si>
    <t>Chiều cao lắp đặt ≤40m</t>
  </si>
  <si>
    <t>D3.1431</t>
  </si>
  <si>
    <t xml:space="preserve">Lắp chuỗi sứ đỡ đơn cho dây dẫn, loại ≤2 bát, chiều cao lắp đặt ≤40m </t>
  </si>
  <si>
    <t>D3.1432</t>
  </si>
  <si>
    <t xml:space="preserve">Lắp chuỗi sứ đỡ đơn cho dây dẫn, loại ≤ 5 bát, chiều cao lắp đặt ≤40m </t>
  </si>
  <si>
    <t>D3.1433</t>
  </si>
  <si>
    <t xml:space="preserve">Lắp chuỗi sứ đỡ đơn cho dây dẫn, loại ≤8 bát, chiều cao lắp đặt ≤40m </t>
  </si>
  <si>
    <t>D3.1434</t>
  </si>
  <si>
    <t xml:space="preserve">Lắp chuỗi sứ đỡ đơn cho dây dẫn, loại ≤11 bát, chiều cao lắp đặt ≤40m </t>
  </si>
  <si>
    <t>D3.1435</t>
  </si>
  <si>
    <t xml:space="preserve">Lắp chuỗi sứ đỡ đơn cho dây dẫn, loại ≤14 bát, chiều cao lắp đặt ≤40m </t>
  </si>
  <si>
    <t>D3.1436</t>
  </si>
  <si>
    <t xml:space="preserve">Lắp chuỗi sứ đỡ đơn cho dây dẫn, loại ≤18 bát, chiều cao lắp đặt ≤40m </t>
  </si>
  <si>
    <t>D3.1437</t>
  </si>
  <si>
    <t xml:space="preserve">Lắp chuỗi sứ đỡ đơn cho dây dẫn, loại ≤21 bát, chiều cao lắp đặt ≤40m </t>
  </si>
  <si>
    <t>D3.1438</t>
  </si>
  <si>
    <t xml:space="preserve">Lắp chuỗi sứ đỡ đơn cho dây dẫn, loại &gt;21 bát, chiều cao lắp đặt ≤40m </t>
  </si>
  <si>
    <t>Chiều cao lắp đặt ≤50m</t>
  </si>
  <si>
    <t>D3.1441</t>
  </si>
  <si>
    <t xml:space="preserve">Lắp chuỗi sứ đỡ đơn cho dây dẫn, loại ≤2 bát, chiều cao lắp đặt ≤50m </t>
  </si>
  <si>
    <t>D3.1442</t>
  </si>
  <si>
    <t xml:space="preserve">Lắp chuỗi sứ đỡ đơn cho dây dẫn, loại ≤ 5 bát, chiều cao lắp đặt ≤50m </t>
  </si>
  <si>
    <t>D3.1443</t>
  </si>
  <si>
    <t xml:space="preserve">Lắp chuỗi sứ đỡ đơn cho dây dẫn, loại ≤8 bát, chiều cao lắp đặt ≤50m </t>
  </si>
  <si>
    <t>D3.1444</t>
  </si>
  <si>
    <t xml:space="preserve">Lắp chuỗi sứ đỡ đơn cho dây dẫn, loại ≤11 bát, chiều cao lắp đặt ≤50m </t>
  </si>
  <si>
    <t>D3.1445</t>
  </si>
  <si>
    <t xml:space="preserve">Lắp chuỗi sứ đỡ đơn cho dây dẫn, loại ≤14 bát, chiều cao lắp đặt ≤50m </t>
  </si>
  <si>
    <t>D3.1446</t>
  </si>
  <si>
    <t xml:space="preserve">Lắp chuỗi sứ đỡ đơn cho dây dẫn, loại ≤18 bát, chiều cao lắp đặt ≤50m </t>
  </si>
  <si>
    <t>D3.1447</t>
  </si>
  <si>
    <t xml:space="preserve">Lắp chuỗi sứ đỡ đơn cho dây dẫn, loại ≤21 bát, chiều cao lắp đặt ≤50m </t>
  </si>
  <si>
    <t>D3.1448</t>
  </si>
  <si>
    <t xml:space="preserve">Lắp chuỗi sứ đỡ đơn cho dây dẫn, loại &gt;21 bát, chiều cao lắp đặt ≤50m </t>
  </si>
  <si>
    <t>Chiều cao lắp đặt ≤60m</t>
  </si>
  <si>
    <t>D3.1451</t>
  </si>
  <si>
    <t xml:space="preserve">Lắp chuỗi sứ đỡ đơn cho dây dẫn, loại ≤2 bát, chiều cao lắp đặt ≤60m </t>
  </si>
  <si>
    <t>D3.1452</t>
  </si>
  <si>
    <t xml:space="preserve">Lắp chuỗi sứ đỡ đơn cho dây dẫn, loại ≤ 5 bát, chiều cao lắp đặt ≤60m </t>
  </si>
  <si>
    <t>D3.1453</t>
  </si>
  <si>
    <t xml:space="preserve">Lắp chuỗi sứ đỡ đơn cho dây dẫn, loại ≤8 bát, chiều cao lắp đặt ≤60m </t>
  </si>
  <si>
    <t>D3.1454</t>
  </si>
  <si>
    <t xml:space="preserve">Lắp chuỗi sứ đỡ đơn cho dây dẫn, loại ≤11 bát, chiều cao lắp đặt ≤60m </t>
  </si>
  <si>
    <t>D3.1455</t>
  </si>
  <si>
    <t xml:space="preserve">Lắp chuỗi sứ đỡ đơn cho dây dẫn, loại ≤14 bát, chiều cao lắp đặt ≤60m </t>
  </si>
  <si>
    <t>D3.1456</t>
  </si>
  <si>
    <t xml:space="preserve">Lắp chuỗi sứ đỡ đơn cho dây dẫn, loại ≤18 bát, chiều cao lắp đặt ≤60m </t>
  </si>
  <si>
    <t>D3.1457</t>
  </si>
  <si>
    <t xml:space="preserve">Lắp chuỗi sứ đỡ đơn cho dây dẫn, loại ≤21 bát, chiều cao lắp đặt ≤60m </t>
  </si>
  <si>
    <t>D3.1458</t>
  </si>
  <si>
    <t xml:space="preserve">Lắp chuỗi sứ đỡ đơn cho dây dẫn, loại &gt;21 bát, chiều cao lắp đặt ≤60m </t>
  </si>
  <si>
    <t>Chiều cao lắp đặt ≤70m</t>
  </si>
  <si>
    <t>D3.1461</t>
  </si>
  <si>
    <t xml:space="preserve">Lắp chuỗi sứ đỡ đơn cho dây dẫn, loại ≤2 bát, chiều cao lắp đặt ≤70m </t>
  </si>
  <si>
    <t>D3.1462</t>
  </si>
  <si>
    <t xml:space="preserve">Lắp chuỗi sứ đỡ đơn cho dây dẫn, loại ≤ 5 bát, chiều cao lắp đặt ≤70m </t>
  </si>
  <si>
    <t>D3.1463</t>
  </si>
  <si>
    <t xml:space="preserve">Lắp chuỗi sứ đỡ đơn cho dây dẫn, loại ≤8 bát, chiều cao lắp đặt ≤70m </t>
  </si>
  <si>
    <t>D3.1464</t>
  </si>
  <si>
    <t xml:space="preserve">Lắp chuỗi sứ đỡ đơn cho dây dẫn, loại ≤11 bát, chiều cao lắp đặt ≤70m </t>
  </si>
  <si>
    <t>D3.1465</t>
  </si>
  <si>
    <t xml:space="preserve">Lắp chuỗi sứ đỡ đơn cho dây dẫn, loại ≤14 bát, chiều cao lắp đặt ≤70m </t>
  </si>
  <si>
    <t>D3.1466</t>
  </si>
  <si>
    <t xml:space="preserve">Lắp chuỗi sứ đỡ đơn cho dây dẫn, loại ≤18 bát, chiều cao lắp đặt ≤70m </t>
  </si>
  <si>
    <t>D3.1467</t>
  </si>
  <si>
    <t xml:space="preserve">Lắp chuỗi sứ đỡ đơn cho dây dẫn, loại ≤21 bát, chiều cao lắp đặt ≤70m </t>
  </si>
  <si>
    <t>D3.1468</t>
  </si>
  <si>
    <t xml:space="preserve">Lắp chuỗi sứ đỡ đơn cho dây dẫn, loại &gt;21 bát, chiều cao lắp đặt ≤70m </t>
  </si>
  <si>
    <t>Chiều cao lắp đặt ≤85m</t>
  </si>
  <si>
    <t>D3.1471</t>
  </si>
  <si>
    <t xml:space="preserve">Lắp chuỗi sứ đỡ đơn cho dây dẫn, loại ≤2 bát, chiều cao lắp đặt ≤85m </t>
  </si>
  <si>
    <t>D3.1472</t>
  </si>
  <si>
    <t xml:space="preserve">Lắp chuỗi sứ đỡ đơn cho dây dẫn, loại ≤ 5 bát, chiều cao lắp đặt ≤85m </t>
  </si>
  <si>
    <t>D3.1473</t>
  </si>
  <si>
    <t xml:space="preserve">Lắp chuỗi sứ đỡ đơn cho dây dẫn, loại ≤8 bát, chiều cao lắp đặt ≤85m </t>
  </si>
  <si>
    <t>D3.1474</t>
  </si>
  <si>
    <t xml:space="preserve">Lắp chuỗi sứ đỡ đơn cho dây dẫn, loại ≤11 bát, chiều cao lắp đặt ≤85m </t>
  </si>
  <si>
    <t>D3.1475</t>
  </si>
  <si>
    <t xml:space="preserve">Lắp chuỗi sứ đỡ đơn cho dây dẫn, loại ≤14 bát, chiều cao lắp đặt ≤85m </t>
  </si>
  <si>
    <t>D3.1476</t>
  </si>
  <si>
    <t xml:space="preserve">Lắp chuỗi sứ đỡ đơn cho dây dẫn, loại ≤18 bát, chiều cao lắp đặt ≤85m </t>
  </si>
  <si>
    <t>D3.1477</t>
  </si>
  <si>
    <t xml:space="preserve">Lắp chuỗi sứ đỡ đơn cho dây dẫn, loại ≤21 bát, chiều cao lắp đặt ≤85m </t>
  </si>
  <si>
    <t>D3.1478</t>
  </si>
  <si>
    <t xml:space="preserve">Lắp chuỗi sứ đỡ đơn cho dây dẫn, loại &gt;21 bát, chiều cao lắp đặt ≤85m </t>
  </si>
  <si>
    <t>Chiều cao lắp đặt ≤100m</t>
  </si>
  <si>
    <t>D3.1481</t>
  </si>
  <si>
    <t xml:space="preserve">Lắp chuỗi sứ đỡ đơn cho dây dẫn, loại ≤2 bát, chiều cao lắp đặt ≤100m </t>
  </si>
  <si>
    <t>D3.1482</t>
  </si>
  <si>
    <t xml:space="preserve">Lắp chuỗi sứ đỡ đơn cho dây dẫn, loại ≤ 5 bát, chiều cao lắp đặt ≤100m </t>
  </si>
  <si>
    <t>D3.1483</t>
  </si>
  <si>
    <t xml:space="preserve">Lắp chuỗi sứ đỡ đơn cho dây dẫn, loại ≤8 bát, chiều cao lắp đặt ≤100m </t>
  </si>
  <si>
    <t>D3.1484</t>
  </si>
  <si>
    <t xml:space="preserve">Lắp chuỗi sứ đỡ đơn cho dây dẫn, loại ≤11 bát, chiều cao lắp đặt ≤100m </t>
  </si>
  <si>
    <t>D3.1485</t>
  </si>
  <si>
    <t xml:space="preserve">Lắp chuỗi sứ đỡ đơn cho dây dẫn, loại ≤14 bát, chiều cao lắp đặt ≤100m </t>
  </si>
  <si>
    <t>D3.1486</t>
  </si>
  <si>
    <t xml:space="preserve">Lắp chuỗi sứ đỡ đơn cho dây dẫn, loại ≤18 bát, chiều cao lắp đặt ≤100m </t>
  </si>
  <si>
    <t>D3.1487</t>
  </si>
  <si>
    <t xml:space="preserve">Lắp chuỗi sứ đỡ đơn cho dây dẫn, loại ≤21 bát, chiều cao lắp đặt ≤100m </t>
  </si>
  <si>
    <t>D3.1488</t>
  </si>
  <si>
    <t xml:space="preserve">Lắp chuỗi sứ đỡ đơn cho dây dẫn, loại &gt;21 bát, chiều cao lắp đặt ≤100m </t>
  </si>
  <si>
    <t>D3.1500.</t>
  </si>
  <si>
    <t xml:space="preserve"> Lắp đặt chuỗi sứ đỡ kép cho dây dẫn</t>
  </si>
  <si>
    <t>D3.1511</t>
  </si>
  <si>
    <t xml:space="preserve">Lắp chuỗi sứ đỡ kép cho dây dẫn, loại ≤2x8 bát, chiều cao lắp đặt ≤20m </t>
  </si>
  <si>
    <t>D3.1512</t>
  </si>
  <si>
    <t xml:space="preserve">Lắp chuỗi sứ đỡ kép cho dây dẫn, loại ≤2x11 bát, chiều cao lắp đặt ≤20m </t>
  </si>
  <si>
    <t>D3.1513</t>
  </si>
  <si>
    <t xml:space="preserve">Lắp chuỗi sứ đỡ kép cho dây dẫn, loại ≤2x14 bát, chiều cao lắp đặt ≤20m </t>
  </si>
  <si>
    <t>D3.1514</t>
  </si>
  <si>
    <t xml:space="preserve">Lắp chuỗi sứ đỡ kép cho dây dẫn, loại ≤2x18 bát, chiều cao lắp đặt ≤20m </t>
  </si>
  <si>
    <t>D3.1515</t>
  </si>
  <si>
    <t xml:space="preserve">Lắp chuỗi sứ đỡ kép cho dây dẫn, loại ≤2x21 bát, chiều cao lắp đặt ≤20m </t>
  </si>
  <si>
    <t>D3.1516</t>
  </si>
  <si>
    <t xml:space="preserve">Lắp chuỗi sứ đỡ kép cho dây dẫn, loại &gt;2x21 bát, chiều cao lắp đặt ≤20m </t>
  </si>
  <si>
    <t>D3.1521</t>
  </si>
  <si>
    <t>Lắp chuỗi sứ đỡ kép cho dây dẫn, loại ≤2x8 bát, chiều cao lắp đặt ≤30m</t>
  </si>
  <si>
    <t>D3.1522</t>
  </si>
  <si>
    <t xml:space="preserve">Lắp chuỗi sứ đỡ kép cho dây dẫn, loại ≤2x11 bát, chiều cao lắp đặt ≤30m </t>
  </si>
  <si>
    <t>D3.1523</t>
  </si>
  <si>
    <t xml:space="preserve">Lắp chuỗi sứ đỡ kép cho dây dẫn, loại ≤2x14 bát, chiều cao lắp đặt ≤30m </t>
  </si>
  <si>
    <t>D3.1524</t>
  </si>
  <si>
    <t xml:space="preserve">Lắp chuỗi sứ đỡ kép cho dây dẫn, loại ≤2x18 bát, chiều cao lắp đặt ≤30m </t>
  </si>
  <si>
    <t>D3.1525</t>
  </si>
  <si>
    <t xml:space="preserve">Lắp chuỗi sứ đỡ kép cho dây dẫn, loại ≤2x21 bát, chiều cao lắp đặt ≤30m </t>
  </si>
  <si>
    <t>D3.1526</t>
  </si>
  <si>
    <t xml:space="preserve">Lắp chuỗi sứ đỡ kép cho dây dẫn, loại &gt;21 bát, chiều cao lắp đặt ≤30m </t>
  </si>
  <si>
    <t>D3.1531</t>
  </si>
  <si>
    <t xml:space="preserve">Lắp chuỗi sứ đỡ kép cho dây dẫn, loại ≤2x8 bát, chiều cao lắp đặt ≤40m </t>
  </si>
  <si>
    <t>D3.1532</t>
  </si>
  <si>
    <t xml:space="preserve">Lắp chuỗi sứ đỡ kép cho dây dẫn, loại ≤2x11 bát, chiều cao lắp đặt ≤40m </t>
  </si>
  <si>
    <t>D3.1533</t>
  </si>
  <si>
    <t xml:space="preserve">Lắp chuỗi sứ đỡ kép cho dây dẫn, loại ≤2x14 bát, chiều cao lắp đặt ≤40m </t>
  </si>
  <si>
    <t>D3.1534</t>
  </si>
  <si>
    <t xml:space="preserve">Lắp chuỗi sứ đỡ kép cho dây dẫn, loại ≤2x18 bát, chiều cao lắp đặt ≤40m </t>
  </si>
  <si>
    <t>D3.1535</t>
  </si>
  <si>
    <t xml:space="preserve">Lắp chuỗi sứ đỡ kép cho dây dẫn, loại ≤2x21 bát, chiều cao lắp đặt ≤40m </t>
  </si>
  <si>
    <t>D3.1536</t>
  </si>
  <si>
    <t xml:space="preserve">Lắp chuỗi sứ đỡ kép cho dây dẫn, loại &gt;21 bát, chiều cao lắp đặt ≤40m </t>
  </si>
  <si>
    <t>D3.1541</t>
  </si>
  <si>
    <t xml:space="preserve">Lắp chuỗi sứ đỡ kép cho dây dẫn, loại ≤2x8 bát, chiều cao lắp đặt ≤50m </t>
  </si>
  <si>
    <t>D3.1542</t>
  </si>
  <si>
    <t xml:space="preserve">Lắp chuỗi sứ đỡ kép cho dây dẫn, loại ≤2x11 bát, chiều cao lắp đặt ≤50m </t>
  </si>
  <si>
    <t>D3.1543</t>
  </si>
  <si>
    <t xml:space="preserve">Lắp chuỗi sứ đỡ kép cho dây dẫn, loại ≤2x14 bát, chiều cao lắp đặt ≤50m </t>
  </si>
  <si>
    <t>D3.1544</t>
  </si>
  <si>
    <t xml:space="preserve">Lắp chuỗi sứ đỡ kép cho dây dẫn, loại ≤2x18 bát, chiều cao lắp đặt ≤50m </t>
  </si>
  <si>
    <t>D3.1545</t>
  </si>
  <si>
    <t xml:space="preserve">Lắp chuỗi sứ đỡ kép cho dây dẫn, loại ≤2x21 bát, chiều cao lắp đặt ≤50m </t>
  </si>
  <si>
    <t>D3.1546</t>
  </si>
  <si>
    <t xml:space="preserve">Lắp chuỗi sứ đỡ kép cho dây dẫn, loại &gt;21 bát, chiều cao lắp đặt ≤50m </t>
  </si>
  <si>
    <t>D3.1551</t>
  </si>
  <si>
    <t xml:space="preserve">Lắp chuỗi sứ đỡ kép cho dây dẫn, loại ≤2x8 bát, chiều cao lắp đặt ≤60m </t>
  </si>
  <si>
    <t>D3.1552</t>
  </si>
  <si>
    <t xml:space="preserve">Lắp chuỗi sứ đỡ kép cho dây dẫn, loại ≤2x11 bát, chiều cao lắp đặt ≤60m </t>
  </si>
  <si>
    <t>D3.1553</t>
  </si>
  <si>
    <t xml:space="preserve">Lắp chuỗi sứ đỡ kép cho dây dẫn, loại ≤2x14 bát, chiều cao lắp đặt ≤60m </t>
  </si>
  <si>
    <t>D3.1554</t>
  </si>
  <si>
    <t xml:space="preserve">Lắp chuỗi sứ đỡ kép cho dây dẫn, loại ≤2x18 bát, chiều cao lắp đặt ≤60m </t>
  </si>
  <si>
    <t>D3.1555</t>
  </si>
  <si>
    <t xml:space="preserve">Lắp chuỗi sứ đỡ kép cho dây dẫn, loại ≤2x21 bát, chiều cao lắp đặt ≤60m </t>
  </si>
  <si>
    <t>D3.1556</t>
  </si>
  <si>
    <t xml:space="preserve">Lắp chuỗi sứ đỡ kép cho dây dẫn, loại &gt;21 bát, chiều cao lắp đặt ≤60m </t>
  </si>
  <si>
    <t>D3.1561</t>
  </si>
  <si>
    <t xml:space="preserve">Lắp chuỗi sứ đỡ kép cho dây dẫn, loại ≤2x8 bát, chiều cao lắp đặt ≤70m </t>
  </si>
  <si>
    <t>D3.1562</t>
  </si>
  <si>
    <t xml:space="preserve">Lắp chuỗi sứ đỡ kép cho dây dẫn, loại ≤2x11 bát, chiều cao lắp đặt ≤70m </t>
  </si>
  <si>
    <t>D3.1563</t>
  </si>
  <si>
    <t xml:space="preserve">Lắp chuỗi sứ đỡ kép cho dây dẫn, loại ≤2x14 bát, chiều cao lắp đặt ≤70m </t>
  </si>
  <si>
    <t>D3.1564</t>
  </si>
  <si>
    <t xml:space="preserve">Lắp chuỗi sứ đỡ kép cho dây dẫn, loại ≤2x18 bát, chiều cao lắp đặt ≤70m </t>
  </si>
  <si>
    <t>D3.1565</t>
  </si>
  <si>
    <t xml:space="preserve">Lắp chuỗi sứ đỡ kép cho dây dẫn, loại ≤2x21 bát, chiều cao lắp đặt ≤70m </t>
  </si>
  <si>
    <t>D3.1566</t>
  </si>
  <si>
    <t xml:space="preserve">Lắp chuỗi sứ đỡ kép cho dây dẫn, loại &gt;21 bát, chiều cao lắp đặt ≤70m </t>
  </si>
  <si>
    <t>D3.1571</t>
  </si>
  <si>
    <t xml:space="preserve">Lắp chuỗi sứ đỡ kép cho dây dẫn, loại ≤2x8 bát, chiều cao lắp đặt ≤85m </t>
  </si>
  <si>
    <t>D3.1572</t>
  </si>
  <si>
    <t xml:space="preserve">Lắp chuỗi sứ đỡ kép cho dây dẫn, loại ≤2x11 bát, chiều cao lắp đặt ≤85m </t>
  </si>
  <si>
    <t>D3.1573</t>
  </si>
  <si>
    <t xml:space="preserve">Lắp chuỗi sứ đỡ kép cho dây dẫn, loại ≤2x14 bát, chiều cao lắp đặt ≤85m </t>
  </si>
  <si>
    <t>D3.1574</t>
  </si>
  <si>
    <t xml:space="preserve">Lắp chuỗi sứ đỡ kép cho dây dẫn, loại ≤2x18 bát, chiều cao lắp đặt ≤85m </t>
  </si>
  <si>
    <t>D3.1575</t>
  </si>
  <si>
    <t xml:space="preserve">Lắp chuỗi sứ đỡ kép cho dây dẫn, loại ≤2x21 bát, chiều cao lắp đặt ≤85m </t>
  </si>
  <si>
    <t>D3.1576</t>
  </si>
  <si>
    <t xml:space="preserve">Lắp chuỗi sứ đỡ kép cho dây dẫn, loại &gt;21 bát, chiều cao lắp đặt ≤85m </t>
  </si>
  <si>
    <t>D3.1581</t>
  </si>
  <si>
    <t xml:space="preserve">Lắp chuỗi sứ đỡ kép cho dây dẫn, loại ≤2x8 bát, chiều cao lắp đặt ≤100m </t>
  </si>
  <si>
    <t>D3.1582</t>
  </si>
  <si>
    <t xml:space="preserve">Lắp chuỗi sứ đỡ kép cho dây dẫn, loại ≤2x11 bát, chiều cao lắp đặt ≤100m </t>
  </si>
  <si>
    <t>D3.1583</t>
  </si>
  <si>
    <t xml:space="preserve">Lắp chuỗi sứ đỡ kép cho dây dẫn, loại ≤2x14 bát, chiều cao lắp đặt ≤100m </t>
  </si>
  <si>
    <t>D3.1584</t>
  </si>
  <si>
    <t xml:space="preserve">Lắp chuỗi sứ đỡ kép cho dây dẫn, loại ≤2x18 bát, chiều cao lắp đặt ≤100m </t>
  </si>
  <si>
    <t>D3.1585</t>
  </si>
  <si>
    <t xml:space="preserve">Lắp chuỗi sứ đỡ kép cho dây dẫn, loại ≤2x21 bát, chiều cao lắp đặt ≤100m </t>
  </si>
  <si>
    <t>D3.1586</t>
  </si>
  <si>
    <t xml:space="preserve">Lắp chuỗi sứ đỡ kép cho dây dẫn, loại &gt;21 bát, chiều cao lắp đặt ≤100m </t>
  </si>
  <si>
    <t>D3.1600.</t>
  </si>
  <si>
    <t xml:space="preserve"> Lắp đặt chuỗi sứ đỡ hình V cho dây dẫn</t>
  </si>
  <si>
    <t>(Với chuỗi đỡ hình V cho dây lèo, NCx0,9)</t>
  </si>
  <si>
    <t>D3.1611</t>
  </si>
  <si>
    <t xml:space="preserve">Lắp chuỗi sứ đỡ hình V cho dây dẫn, loại ≤2x8 bát, chiều cao lắp đặt ≤20m </t>
  </si>
  <si>
    <t>D3.1612</t>
  </si>
  <si>
    <t xml:space="preserve">Lắp chuỗi sứ đỡ hình V cho dây dẫn, loại ≤2x11 bát, chiều cao lắp đặt ≤20m </t>
  </si>
  <si>
    <t>D3.1613</t>
  </si>
  <si>
    <t xml:space="preserve">Lắp chuỗi sứ đỡ hình V cho dây dẫn, loại ≤2x14 bát, chiều cao lắp đặt ≤20m </t>
  </si>
  <si>
    <t>D3.1614</t>
  </si>
  <si>
    <t xml:space="preserve">Lắp chuỗi sứ đỡ hình V cho dây dẫn, loại ≤2x18 bát, chiều cao lắp đặt ≤20m </t>
  </si>
  <si>
    <t>D3.1615</t>
  </si>
  <si>
    <t xml:space="preserve">Lắp chuỗi sứ đỡ hình V cho dây dẫn, loại ≤2x21 bát, chiều cao lắp đặt ≤20m </t>
  </si>
  <si>
    <t>D3.1616</t>
  </si>
  <si>
    <t xml:space="preserve">Lắp chuỗi sứ đỡ hình V cho dây dẫn, loại &gt;21 bát, chiều cao lắp đặt ≤20m </t>
  </si>
  <si>
    <t>D3.1621</t>
  </si>
  <si>
    <t xml:space="preserve">Lắp chuỗi sứ đỡ hình V cho dây dẫn, loại ≤2x8 bát, chiều cao lắp đặt ≤30m </t>
  </si>
  <si>
    <t>D3.1622</t>
  </si>
  <si>
    <t xml:space="preserve">Lắp chuỗi sứ đỡ hình V cho dây dẫn, loại ≤2x11 bát, chiều cao lắp đặt ≤30m </t>
  </si>
  <si>
    <t>D3.1623</t>
  </si>
  <si>
    <t xml:space="preserve">Lắp chuỗi sứ đỡ hình V cho dây dẫn, loại ≤2x14 bát, chiều cao lắp đặt ≤30m </t>
  </si>
  <si>
    <t>D3.1624</t>
  </si>
  <si>
    <t xml:space="preserve">Lắp chuỗi sứ đỡ hình V cho dây dẫn, loại ≤2x18 bát, chiều cao lắp đặt ≤30m </t>
  </si>
  <si>
    <t>D3.1625</t>
  </si>
  <si>
    <t xml:space="preserve">Lắp chuỗi sứ đỡ hình V cho dây dẫn, loại ≤2x21 bát, chiều cao lắp đặt ≤30m </t>
  </si>
  <si>
    <t>D3.1626</t>
  </si>
  <si>
    <t xml:space="preserve">Lắp chuỗi sứ đỡ hình V cho dây dẫn, loại &gt;21 bát, chiều cao lắp đặt ≤30m </t>
  </si>
  <si>
    <t>D3.1631</t>
  </si>
  <si>
    <t xml:space="preserve">Lắp chuỗi sứ đỡ hình V cho dây dẫn, loại ≤2x8 bát, chiều cao lắp đặt ≤40m </t>
  </si>
  <si>
    <t>D3.1632</t>
  </si>
  <si>
    <t xml:space="preserve">Lắp chuỗi sứ đỡ hình V cho dây dẫn, loại ≤2x11 bát, chiều cao lắp đặt ≤40m </t>
  </si>
  <si>
    <t>D3.1633</t>
  </si>
  <si>
    <t xml:space="preserve">Lắp chuỗi sứ đỡ hình V cho dây dẫn, loại ≤2x14 bát, chiều cao lắp đặt ≤40m </t>
  </si>
  <si>
    <t>D3.1634</t>
  </si>
  <si>
    <t xml:space="preserve">Lắp chuỗi sứ đỡ hình V cho dây dẫn, loại ≤2x18 bát, chiều cao lắp đặt ≤40m </t>
  </si>
  <si>
    <t>D3.1635</t>
  </si>
  <si>
    <t xml:space="preserve">Lắp chuỗi sứ đỡ hình V cho dây dẫn, loại ≤2x21 bát, chiều cao lắp đặt ≤40m </t>
  </si>
  <si>
    <t>D3.1636</t>
  </si>
  <si>
    <t xml:space="preserve">Lắp chuỗi sứ đỡ hình V cho dây dẫn, loại &gt;21 bát, chiều cao lắp đặt ≤40m </t>
  </si>
  <si>
    <t>D3.1641</t>
  </si>
  <si>
    <t xml:space="preserve">Lắp chuỗi sứ đỡ hình V cho dây dẫn, loại ≤2x8 bát, chiều cao lắp đặt ≤50m </t>
  </si>
  <si>
    <t>D3.1642</t>
  </si>
  <si>
    <t xml:space="preserve">Lắp chuỗi sứ đỡ hình V cho dây dẫn, loại ≤2x11 bát, chiều cao lắp đặt ≤50m </t>
  </si>
  <si>
    <t>D3.1643</t>
  </si>
  <si>
    <t xml:space="preserve">Lắp chuỗi sứ đỡ hình V cho dây dẫn, loại ≤2x14 bát, chiều cao lắp đặt ≤50m </t>
  </si>
  <si>
    <t>D3.1644</t>
  </si>
  <si>
    <t xml:space="preserve">Lắp chuỗi sứ đỡ hình V cho dây dẫn, loại ≤2x18 bát, chiều cao lắp đặt ≤50m </t>
  </si>
  <si>
    <t>D3.1645</t>
  </si>
  <si>
    <t xml:space="preserve">Lắp chuỗi sứ đỡ hình V cho dây dẫn, loại ≤2x21 bát, chiều cao lắp đặt ≤50m </t>
  </si>
  <si>
    <t>D3.1646</t>
  </si>
  <si>
    <t xml:space="preserve">Lắp chuỗi sứ đỡ hình V cho dây dẫn, loại &gt;21 bát, chiều cao lắp đặt ≤50m </t>
  </si>
  <si>
    <t>D3.1651</t>
  </si>
  <si>
    <t xml:space="preserve">Lắp chuỗi sứ đỡ hình V cho dây dẫn, loại ≤2x8 bát, chiều cao lắp đặt ≤60m </t>
  </si>
  <si>
    <t>D3.1652</t>
  </si>
  <si>
    <t xml:space="preserve">Lắp chuỗi sứ đỡ hình V cho dây dẫn, loại ≤2x11 bát, chiều cao lắp đặt ≤60m </t>
  </si>
  <si>
    <t>D3.1653</t>
  </si>
  <si>
    <t xml:space="preserve">Lắp chuỗi sứ đỡ hình V cho dây dẫn, loại ≤2x14 bát, chiều cao lắp đặt ≤60m </t>
  </si>
  <si>
    <t>D3.1654</t>
  </si>
  <si>
    <t xml:space="preserve">Lắp chuỗi sứ đỡ hình V cho dây dẫn, loại ≤2x18 bát, chiều cao lắp đặt ≤60m </t>
  </si>
  <si>
    <t>D3.1655</t>
  </si>
  <si>
    <t xml:space="preserve">Lắp chuỗi sứ đỡ hình V cho dây dẫn, loại ≤2x21 bát, chiều cao lắp đặt ≤60m </t>
  </si>
  <si>
    <t>D3.1656</t>
  </si>
  <si>
    <t xml:space="preserve">Lắp chuỗi sứ đỡ hình V cho dây dẫn, loại &gt;21 bát, chiều cao lắp đặt ≤60m </t>
  </si>
  <si>
    <t>D3.1661</t>
  </si>
  <si>
    <t xml:space="preserve">Lắp chuỗi sứ đỡ hình V cho dây dẫn, loại ≤2x8 bát, chiều cao lắp đặt ≤70m </t>
  </si>
  <si>
    <t>D3.1662</t>
  </si>
  <si>
    <t xml:space="preserve">Lắp chuỗi sứ đỡ hình V cho dây dẫn, loại ≤2x11 bát, chiều cao lắp đặt ≤70m </t>
  </si>
  <si>
    <t>D3.1663</t>
  </si>
  <si>
    <t xml:space="preserve">Lắp chuỗi sứ đỡ hình V cho dây dẫn, loại ≤2x14 bát, chiều cao lắp đặt ≤70m </t>
  </si>
  <si>
    <t>D3.1664</t>
  </si>
  <si>
    <t xml:space="preserve">Lắp chuỗi sứ đỡ hình V cho dây dẫn, loại ≤2x18 bát, chiều cao lắp đặt ≤70m </t>
  </si>
  <si>
    <t>D3.1665</t>
  </si>
  <si>
    <t xml:space="preserve">Lắp chuỗi sứ đỡ hình V cho dây dẫn, loại ≤2x21 bát, chiều cao lắp đặt ≤70m </t>
  </si>
  <si>
    <t>D3.1666</t>
  </si>
  <si>
    <t xml:space="preserve">Lắp chuỗi sứ đỡ hình V cho dây dẫn, loại &gt;21 bát, chiều cao lắp đặt ≤70m </t>
  </si>
  <si>
    <t>D3.1671</t>
  </si>
  <si>
    <t xml:space="preserve">Lắp chuỗi sứ đỡ hình V cho dây dẫn, loại ≤2x8 bát, chiều cao lắp đặt ≤85m </t>
  </si>
  <si>
    <t>D3.1672</t>
  </si>
  <si>
    <t xml:space="preserve">Lắp chuỗi sứ đỡ hình V cho dây dẫn, loại ≤2x11 bát, chiều cao lắp đặt ≤85m </t>
  </si>
  <si>
    <t>D3.1673</t>
  </si>
  <si>
    <t xml:space="preserve">Lắp chuỗi sứ đỡ hình V cho dây dẫn, loại ≤2x14 bát, chiều cao lắp đặt ≤85m </t>
  </si>
  <si>
    <t>D3.1674</t>
  </si>
  <si>
    <t xml:space="preserve">Lắp chuỗi sứ đỡ hình V cho dây dẫn, loại ≤2x18 bát, chiều cao lắp đặt ≤85m </t>
  </si>
  <si>
    <t>D3.1675</t>
  </si>
  <si>
    <t xml:space="preserve">Lắp chuỗi sứ đỡ hình V cho dây dẫn, loại ≤2x21 bát, chiều cao lắp đặt ≤85m </t>
  </si>
  <si>
    <t>D3.1676</t>
  </si>
  <si>
    <t xml:space="preserve">Lắp chuỗi sứ đỡ hình V cho dây dẫn, loại &gt;21 bát, chiều cao lắp đặt ≤85m </t>
  </si>
  <si>
    <t>D3.1681</t>
  </si>
  <si>
    <t xml:space="preserve">Lắp chuỗi sứ đỡ hình V cho dây dẫn, loại ≤2x8 bát, chiều cao lắp đặt ≤100m </t>
  </si>
  <si>
    <t>D3.1682</t>
  </si>
  <si>
    <t xml:space="preserve">Lắp chuỗi sứ đỡ hình V cho dây dẫn, loại ≤2x11 bát, chiều cao lắp đặt ≤100m </t>
  </si>
  <si>
    <t>D3.1683</t>
  </si>
  <si>
    <t xml:space="preserve">Lắp chuỗi sứ đỡ hình V cho dây dẫn, loại ≤2x14 bát, chiều cao lắp đặt ≤100m </t>
  </si>
  <si>
    <t>D3.1684</t>
  </si>
  <si>
    <t xml:space="preserve">Lắp chuỗi sứ đỡ hình V cho dây dẫn, loại ≤2x18 bát, chiều cao lắp đặt ≤100m </t>
  </si>
  <si>
    <t>D3.1685</t>
  </si>
  <si>
    <t xml:space="preserve">Lắp chuỗi sứ đỡ hình V cho dây dẫn, loại ≤2x21 bát, chiều cao lắp đặt ≤100m </t>
  </si>
  <si>
    <t>D3.1686</t>
  </si>
  <si>
    <t xml:space="preserve">Lắp chuỗi sứ đỡ hình V cho dây dẫn, loại &gt;21 bát, chiều cao lắp đặt ≤100m </t>
  </si>
  <si>
    <t>D3.1700.</t>
  </si>
  <si>
    <t xml:space="preserve"> Lắp đặt chuỗi sứ néo đơn cho dây dẫn</t>
  </si>
  <si>
    <t>D3.1711</t>
  </si>
  <si>
    <t xml:space="preserve">Lắp chuỗi sứ néo đơn cho dây dẫn, loại ≤ 2 bát, chiều cao lắp đặt ≤20m </t>
  </si>
  <si>
    <t>D3.1712</t>
  </si>
  <si>
    <t xml:space="preserve">Lắp chuỗi sứ néo đơn cho dây dẫn, loại ≤ 5 bát, chiều cao lắp đặt ≤20m </t>
  </si>
  <si>
    <t>D3.1713</t>
  </si>
  <si>
    <t xml:space="preserve">Lắp chuỗi sứ néo đơn cho dây dẫn, loại ≤8 bát, chiều cao lắp đặt ≤20m </t>
  </si>
  <si>
    <t>D3.1714</t>
  </si>
  <si>
    <t xml:space="preserve">Lắp chuỗi sứ néo đơn cho dây dẫn, loại ≤11 bát, chiều cao lắp đặt ≤20m </t>
  </si>
  <si>
    <t>D3.1715</t>
  </si>
  <si>
    <t xml:space="preserve">Lắp chuỗi sứ néo đơn cho dây dẫn, loại ≤14 bát, chiều cao lắp đặt ≤20m </t>
  </si>
  <si>
    <t>D3.1716</t>
  </si>
  <si>
    <t xml:space="preserve">Lắp chuỗi sứ néo đơn cho dây dẫn, loại ≤18 bát, chiều cao lắp đặt ≤20m </t>
  </si>
  <si>
    <t>D3.1717</t>
  </si>
  <si>
    <t xml:space="preserve">Lắp chuỗi sứ néo đơn cho dây dẫn, loại ≤21 bát, chiều cao lắp đặt ≤20m </t>
  </si>
  <si>
    <t>D3.1718</t>
  </si>
  <si>
    <t xml:space="preserve">Lắp chuỗi sứ néo đơn cho dây dẫn, loại &gt;21 bát, chiều cao lắp đặt ≤20m </t>
  </si>
  <si>
    <t>D3.1721</t>
  </si>
  <si>
    <t xml:space="preserve">Lắp chuỗi sứ néo đơn cho dây dẫn, loại ≤ 2 bát, chiều cao lắp đặt ≤30m </t>
  </si>
  <si>
    <t>D3.1722</t>
  </si>
  <si>
    <t xml:space="preserve">Lắp chuỗi sứ néo đơn cho dây dẫn, loại ≤ 5 bát, chiều cao lắp đặt ≤30m </t>
  </si>
  <si>
    <t>D3.1723</t>
  </si>
  <si>
    <t xml:space="preserve">Lắp chuỗi sứ néo đơn cho dây dẫn, loại ≤8 bát, chiều cao lắp đặt ≤30m </t>
  </si>
  <si>
    <t>D3.1724</t>
  </si>
  <si>
    <t xml:space="preserve">Lắp chuỗi sứ néo đơn cho dây dẫn, loại ≤11 bát, chiều cao lắp đặt ≤30m </t>
  </si>
  <si>
    <t>D3.1725</t>
  </si>
  <si>
    <t xml:space="preserve">Lắp chuỗi sứ néo đơn cho dây dẫn, loại ≤14 bát, chiều cao lắp đặt ≤30m </t>
  </si>
  <si>
    <t>D3.1726</t>
  </si>
  <si>
    <t xml:space="preserve">Lắp chuỗi sứ néo đơn cho dây dẫn, loại ≤18 bát, chiều cao lắp đặt ≤30m </t>
  </si>
  <si>
    <t>D3.1727</t>
  </si>
  <si>
    <t xml:space="preserve">Lắp chuỗi sứ néo đơn cho dây dẫn, loại ≤21 bát, chiều cao lắp đặt ≤30m </t>
  </si>
  <si>
    <t>D3.1728</t>
  </si>
  <si>
    <t xml:space="preserve">Lắp chuỗi sứ néo đơn cho dây dẫn, loại &gt;21 bát, chiều cao lắp đặt ≤30m </t>
  </si>
  <si>
    <t>D3.1731</t>
  </si>
  <si>
    <t xml:space="preserve">Lắp chuỗi sứ néo đơn cho dây dẫn, loại ≤ 2 bát, chiều cao lắp đặt ≤40m </t>
  </si>
  <si>
    <t>D3.1732</t>
  </si>
  <si>
    <t xml:space="preserve">Lắp chuỗi sứ néo đơn cho dây dẫn, loại ≤ 5 bát, chiều cao lắp đặt ≤40m </t>
  </si>
  <si>
    <t>D3.1733</t>
  </si>
  <si>
    <t xml:space="preserve">Lắp chuỗi sứ néo đơn cho dây dẫn, loại ≤8 bát, chiều cao lắp đặt ≤40m </t>
  </si>
  <si>
    <t>D3.1734</t>
  </si>
  <si>
    <t xml:space="preserve">Lắp chuỗi sứ néo đơn cho dây dẫn, loại ≤11 bát, chiều cao lắp đặt ≤40m </t>
  </si>
  <si>
    <t>D3.1735</t>
  </si>
  <si>
    <t xml:space="preserve">Lắp chuỗi sứ néo đơn cho dây dẫn, loại ≤14 bát, chiều cao lắp đặt ≤40m </t>
  </si>
  <si>
    <t>D3.1736</t>
  </si>
  <si>
    <t xml:space="preserve">Lắp chuỗi sứ néo đơn cho dây dẫn, loại ≤18 bát, chiều cao lắp đặt ≤40m </t>
  </si>
  <si>
    <t>D3.1737</t>
  </si>
  <si>
    <t xml:space="preserve">Lắp chuỗi sứ néo đơn cho dây dẫn, loại ≤21 bát, chiều cao lắp đặt ≤40m </t>
  </si>
  <si>
    <t>D3.1738</t>
  </si>
  <si>
    <t xml:space="preserve">Lắp chuỗi sứ néo đơn cho dây dẫn, loại &gt;21 bát, chiều cao lắp đặt ≤40m </t>
  </si>
  <si>
    <t>D3.1741</t>
  </si>
  <si>
    <t xml:space="preserve">Lắp chuỗi sứ néo đơn cho dây dẫn, loại ≤ 2 bát, chiều cao lắp đặt ≤50m </t>
  </si>
  <si>
    <t>D3.1742</t>
  </si>
  <si>
    <t xml:space="preserve">Lắp chuỗi sứ néo đơn cho dây dẫn, loại ≤ 5 bát, chiều cao lắp đặt ≤50m </t>
  </si>
  <si>
    <t>D3.1743</t>
  </si>
  <si>
    <t xml:space="preserve">Lắp chuỗi sứ néo đơn cho dây dẫn, loại ≤8 bát, chiều cao lắp đặt ≤50m </t>
  </si>
  <si>
    <t>D3.1744</t>
  </si>
  <si>
    <t xml:space="preserve">Lắp chuỗi sứ néo đơn cho dây dẫn, loại ≤11 bát, chiều cao lắp đặt ≤50m </t>
  </si>
  <si>
    <t>D3.1745</t>
  </si>
  <si>
    <t xml:space="preserve">Lắp chuỗi sứ néo đơn cho dây dẫn, loại ≤14 bát, chiều cao lắp đặt ≤50m </t>
  </si>
  <si>
    <t>D3.1746</t>
  </si>
  <si>
    <t xml:space="preserve">Lắp chuỗi sứ néo đơn cho dây dẫn, loại ≤18 bát, chiều cao lắp đặt ≤50m </t>
  </si>
  <si>
    <t>D3.1747</t>
  </si>
  <si>
    <t xml:space="preserve">Lắp chuỗi sứ néo đơn cho dây dẫn, loại ≤21 bát, chiều cao lắp đặt ≤50m </t>
  </si>
  <si>
    <t>D3.1748</t>
  </si>
  <si>
    <t xml:space="preserve">Lắp chuỗi sứ néo đơn cho dây dẫn, loại &gt;21 bát, chiều cao lắp đặt ≤50m </t>
  </si>
  <si>
    <t>D3.1751</t>
  </si>
  <si>
    <t xml:space="preserve">Lắp chuỗi sứ néo đơn cho dây dẫn, loại ≤ 2 bát, chiều cao lắp đặt ≤60m </t>
  </si>
  <si>
    <t>D3.1752</t>
  </si>
  <si>
    <t xml:space="preserve">Lắp chuỗi sứ néo đơn cho dây dẫn, loại ≤ 5 bát, chiều cao lắp đặt ≤60m </t>
  </si>
  <si>
    <t>D3.1753</t>
  </si>
  <si>
    <t xml:space="preserve">Lắp chuỗi sứ néo đơn cho dây dẫn, loại ≤8 bát, chiều cao lắp đặt ≤60m </t>
  </si>
  <si>
    <t>D3.1754</t>
  </si>
  <si>
    <t xml:space="preserve">Lắp chuỗi sứ néo đơn cho dây dẫn, loại ≤11 bát, chiều cao lắp đặt ≤60m </t>
  </si>
  <si>
    <t>D3.1755</t>
  </si>
  <si>
    <t xml:space="preserve">Lắp chuỗi sứ néo đơn cho dây dẫn, loại ≤14 bát, chiều cao lắp đặt ≤60m </t>
  </si>
  <si>
    <t>D3.1756</t>
  </si>
  <si>
    <t xml:space="preserve">Lắp chuỗi sứ néo đơn cho dây dẫn, loại ≤18 bát, chiều cao lắp đặt ≤60m </t>
  </si>
  <si>
    <t>D3.1757</t>
  </si>
  <si>
    <t xml:space="preserve">Lắp chuỗi sứ néo đơn cho dây dẫn, loại ≤21 bát, chiều cao lắp đặt ≤60m </t>
  </si>
  <si>
    <t>D3.1758</t>
  </si>
  <si>
    <t xml:space="preserve">Lắp chuỗi sứ néo đơn cho dây dẫn, loại &gt;21 bát, chiều cao lắp đặt ≤60m </t>
  </si>
  <si>
    <t>D3.1761</t>
  </si>
  <si>
    <t xml:space="preserve">Lắp chuỗi sứ néo đơn cho dây dẫn, loại ≤ 2 bát, chiều cao lắp đặt ≤70m </t>
  </si>
  <si>
    <t>D3.1762</t>
  </si>
  <si>
    <t xml:space="preserve">Lắp chuỗi sứ néo đơn cho dây dẫn, loại ≤ 5 bát, chiều cao lắp đặt ≤70m </t>
  </si>
  <si>
    <t>D3.1763</t>
  </si>
  <si>
    <t xml:space="preserve">Lắp chuỗi sứ néo đơn cho dây dẫn, loại ≤8 bát, chiều cao lắp đặt ≤70m </t>
  </si>
  <si>
    <t>D3.1764</t>
  </si>
  <si>
    <t xml:space="preserve">Lắp chuỗi sứ néo đơn cho dây dẫn, loại ≤11 bát, chiều cao lắp đặt ≤70m </t>
  </si>
  <si>
    <t>D3.1765</t>
  </si>
  <si>
    <t xml:space="preserve">Lắp chuỗi sứ néo đơn cho dây dẫn, loại ≤14 bát, chiều cao lắp đặt ≤70m </t>
  </si>
  <si>
    <t>D3.1766</t>
  </si>
  <si>
    <t xml:space="preserve">Lắp chuỗi sứ néo đơn cho dây dẫn, loại ≤18 bát, chiều cao lắp đặt ≤70m </t>
  </si>
  <si>
    <t>D3.1767</t>
  </si>
  <si>
    <t xml:space="preserve">Lắp chuỗi sứ néo đơn cho dây dẫn, loại ≤21 bát, chiều cao lắp đặt ≤70m </t>
  </si>
  <si>
    <t>D3.1768</t>
  </si>
  <si>
    <t xml:space="preserve">Lắp chuỗi sứ néo đơn cho dây dẫn, loại &gt;21 bát, chiều cao lắp đặt ≤70m </t>
  </si>
  <si>
    <t>D3.1771</t>
  </si>
  <si>
    <t xml:space="preserve">Lắp chuỗi sứ néo đơn cho dây dẫn, loại ≤ 2 bát, chiều cao lắp đặt ≤85m </t>
  </si>
  <si>
    <t>D3.1772</t>
  </si>
  <si>
    <t xml:space="preserve">Lắp chuỗi sứ néo đơn cho dây dẫn, loại ≤ 5 bát, chiều cao lắp đặt ≤85m </t>
  </si>
  <si>
    <t>D3.1773</t>
  </si>
  <si>
    <t xml:space="preserve">Lắp chuỗi sứ néo đơn cho dây dẫn, loại ≤8 bát, chiều cao lắp đặt ≤85m </t>
  </si>
  <si>
    <t>D3.1774</t>
  </si>
  <si>
    <t xml:space="preserve">Lắp chuỗi sứ néo đơn cho dây dẫn, loại ≤11 bát, chiều cao lắp đặt ≤85m </t>
  </si>
  <si>
    <t>D3.1775</t>
  </si>
  <si>
    <t xml:space="preserve">Lắp chuỗi sứ néo đơn cho dây dẫn, loại ≤14 bát, chiều cao lắp đặt ≤85m </t>
  </si>
  <si>
    <t>D3.1776</t>
  </si>
  <si>
    <t xml:space="preserve">Lắp chuỗi sứ néo đơn cho dây dẫn, loại ≤18 bát, chiều cao lắp đặt ≤85m </t>
  </si>
  <si>
    <t>D3.1777</t>
  </si>
  <si>
    <t xml:space="preserve">Lắp chuỗi sứ néo đơn cho dây dẫn, loại ≤21 bát, chiều cao lắp đặt ≤85m </t>
  </si>
  <si>
    <t>D3.1778</t>
  </si>
  <si>
    <t xml:space="preserve">Lắp chuỗi sứ néo đơn cho dây dẫn, loại &gt;21 bát, chiều cao lắp đặt ≤85m </t>
  </si>
  <si>
    <t>D3.1781</t>
  </si>
  <si>
    <t xml:space="preserve">Lắp chuỗi sứ néo đơn cho dây dẫn, loại ≤ 2 bát, chiều cao lắp đặt ≤100m </t>
  </si>
  <si>
    <t>D3.1782</t>
  </si>
  <si>
    <t xml:space="preserve">Lắp chuỗi sứ néo đơn cho dây dẫn, loại ≤ 5 bát, chiều cao lắp đặt ≤100m </t>
  </si>
  <si>
    <t>D3.1783</t>
  </si>
  <si>
    <t xml:space="preserve">Lắp chuỗi sứ néo đơn cho dây dẫn, loại ≤8 bát, chiều cao lắp đặt ≤100m </t>
  </si>
  <si>
    <t>D3.1784</t>
  </si>
  <si>
    <t xml:space="preserve">Lắp chuỗi sứ néo đơn cho dây dẫn, loại ≤11 bát, chiều cao lắp đặt ≤100m </t>
  </si>
  <si>
    <t>D3.1785</t>
  </si>
  <si>
    <t xml:space="preserve">Lắp chuỗi sứ néo đơn cho dây dẫn, loại ≤14 bát, chiều cao lắp đặt ≤100m </t>
  </si>
  <si>
    <t>D3.1786</t>
  </si>
  <si>
    <t xml:space="preserve">Lắp chuỗi sứ néo đơn cho dây dẫn, loại ≤18 bát, chiều cao lắp đặt ≤100m </t>
  </si>
  <si>
    <t>D3.1787</t>
  </si>
  <si>
    <t xml:space="preserve">Lắp chuỗi sứ néo đơn cho dây dẫn, loại ≤21 bát, chiều cao lắp đặt ≤100m </t>
  </si>
  <si>
    <t>D3.1788</t>
  </si>
  <si>
    <t xml:space="preserve">Lắp chuỗi sứ néo đơn cho dây dẫn, loại &gt;21 bát, chiều cao lắp đặt ≤100m </t>
  </si>
  <si>
    <t>D3.1800.</t>
  </si>
  <si>
    <t xml:space="preserve"> Lắp đặt chuỗi sứ néo kép cho dây dẫn</t>
  </si>
  <si>
    <t>D3.1811</t>
  </si>
  <si>
    <t xml:space="preserve">Lắp chuỗi sứ néo kép cho dây dẫn, loại ≤2x2 bát, chiều cao lắp đặt ≤20m </t>
  </si>
  <si>
    <t>D3.1812</t>
  </si>
  <si>
    <t xml:space="preserve">Lắp chuỗi sứ néo kép cho dây dẫn, loại ≤2x5 bát, chiều cao lắp đặt ≤20m </t>
  </si>
  <si>
    <t>D3.1813</t>
  </si>
  <si>
    <t xml:space="preserve">Lắp chuỗi sứ néo kép cho dây dẫn, loại ≤2x8 bát, chiều cao lắp đặt ≤20m </t>
  </si>
  <si>
    <t>D3.1814</t>
  </si>
  <si>
    <t xml:space="preserve">Lắp chuỗi sứ néo kép cho dây dẫn, loại ≤2x11 bát, chiều cao lắp đặt ≤20m </t>
  </si>
  <si>
    <t>D3.1815</t>
  </si>
  <si>
    <t xml:space="preserve">Lắp chuỗi sứ néo kép cho dây dẫn, loại ≤2x14 bát, chiều cao lắp đặt ≤20m </t>
  </si>
  <si>
    <t>D3.1816</t>
  </si>
  <si>
    <t xml:space="preserve">Lắp chuỗi sứ néo kép cho dây dẫn, loại ≤2x18 bát, chiều cao lắp đặt ≤20m </t>
  </si>
  <si>
    <t>D3.1817</t>
  </si>
  <si>
    <t xml:space="preserve">Lắp chuỗi sứ néo kép cho dây dẫn, loại ≤2x21 bát, chiều cao lắp đặt ≤20m </t>
  </si>
  <si>
    <t xml:space="preserve"> - Nhân công: 4/8</t>
  </si>
  <si>
    <t>D3.1818</t>
  </si>
  <si>
    <t xml:space="preserve">Lắp chuỗi sứ néo kép cho dây dẫn, loại &gt;2x21 bát, chiều cao lắp đặt ≤20m </t>
  </si>
  <si>
    <t>D3.1821</t>
  </si>
  <si>
    <t xml:space="preserve">Lắp chuỗi sứ néo kép cho dây dẫn, loại ≤2x2 bát, chiều cao lắp đặt ≤30m </t>
  </si>
  <si>
    <t>D3.1822</t>
  </si>
  <si>
    <t xml:space="preserve">Lắp chuỗi sứ néo kép cho dây dẫn, loại ≤2x5 bát, chiều cao lắp đặt ≤30m </t>
  </si>
  <si>
    <t>D3.1823</t>
  </si>
  <si>
    <t xml:space="preserve">Lắp chuỗi sứ néo kép cho dây dẫn, loại ≤2x8 bát, chiều cao lắp đặt ≤30m </t>
  </si>
  <si>
    <t>D3.1824</t>
  </si>
  <si>
    <t xml:space="preserve">Lắp chuỗi sứ néo kép cho dây dẫn, loại ≤2x11 bát, chiều cao lắp đặt ≤30m </t>
  </si>
  <si>
    <t>D3.1825</t>
  </si>
  <si>
    <t xml:space="preserve">Lắp chuỗi sứ néo kép cho dây dẫn, loại ≤2x14 bát, chiều cao lắp đặt ≤30m </t>
  </si>
  <si>
    <t>D3.1826</t>
  </si>
  <si>
    <t xml:space="preserve">Lắp chuỗi sứ néo kép cho dây dẫn, loại ≤2x18 bát, chiều cao lắp đặt ≤30m </t>
  </si>
  <si>
    <t>D3.1827</t>
  </si>
  <si>
    <t xml:space="preserve">Lắp chuỗi sứ néo kép cho dây dẫn, loại ≤2x21 bát, chiều cao lắp đặt ≤30m </t>
  </si>
  <si>
    <t>D3.1828</t>
  </si>
  <si>
    <t xml:space="preserve">Lắp chuỗi sứ néo kép cho dây dẫn, loại &gt;2x21 bát, chiều cao lắp đặt ≤30m </t>
  </si>
  <si>
    <t>D3.1831</t>
  </si>
  <si>
    <t xml:space="preserve">Lắp chuỗi sứ néo kép cho dây dẫn, loại ≤2x2 bát, chiều cao lắp đặt ≤40m </t>
  </si>
  <si>
    <t>D3.1832</t>
  </si>
  <si>
    <t xml:space="preserve">Lắp chuỗi sứ néo kép cho dây dẫn, loại ≤2x5 bát, chiều cao lắp đặt ≤40m </t>
  </si>
  <si>
    <t>D3.1833</t>
  </si>
  <si>
    <t xml:space="preserve">Lắp chuỗi sứ néo kép cho dây dẫn, loại ≤2x8 bát, chiều cao lắp đặt ≤40m </t>
  </si>
  <si>
    <t>D3.1834</t>
  </si>
  <si>
    <t xml:space="preserve">Lắp chuỗi sứ néo kép cho dây dẫn, loại ≤2x11 bát, chiều cao lắp đặt ≤40m </t>
  </si>
  <si>
    <t>D3.1835</t>
  </si>
  <si>
    <t xml:space="preserve">Lắp chuỗi sứ néo kép cho dây dẫn, loại ≤2x14 bát, chiều cao lắp đặt ≤40m </t>
  </si>
  <si>
    <t>D3.1836</t>
  </si>
  <si>
    <t xml:space="preserve">Lắp chuỗi sứ néo kép cho dây dẫn, loại ≤2x18 bát, chiều cao lắp đặt ≤40m </t>
  </si>
  <si>
    <t>D3.1837</t>
  </si>
  <si>
    <t xml:space="preserve">Lắp chuỗi sứ néo kép cho dây dẫn, loại ≤2x21 bát, chiều cao lắp đặt ≤40m </t>
  </si>
  <si>
    <t>D3.1838</t>
  </si>
  <si>
    <t xml:space="preserve">Lắp chuỗi sứ néo kép cho dây dẫn, loại &gt;2x21 bát, chiều cao lắp đặt ≤40m </t>
  </si>
  <si>
    <t>D3.1841</t>
  </si>
  <si>
    <t xml:space="preserve">Lắp chuỗi sứ néo kép cho dây dẫn, loại ≤2x2 bát, chiều cao lắp đặt ≤50m </t>
  </si>
  <si>
    <t>D3.1842</t>
  </si>
  <si>
    <t xml:space="preserve">Lắp chuỗi sứ néo kép cho dây dẫn, loại ≤2x5 bát, chiều cao lắp đặt ≤50m </t>
  </si>
  <si>
    <t>D3.1843</t>
  </si>
  <si>
    <t xml:space="preserve">Lắp chuỗi sứ néo kép cho dây dẫn, loại ≤2x8 bát, chiều cao lắp đặt ≤50m </t>
  </si>
  <si>
    <t>D3.1844</t>
  </si>
  <si>
    <t xml:space="preserve">Lắp chuỗi sứ néo kép cho dây dẫn, loại ≤2x11 bát, chiều cao lắp đặt ≤50m </t>
  </si>
  <si>
    <t>D3.1845</t>
  </si>
  <si>
    <t xml:space="preserve">Lắp chuỗi sứ néo kép cho dây dẫn, loại ≤2x14 bát, chiều cao lắp đặt ≤50m </t>
  </si>
  <si>
    <t>D3.1846</t>
  </si>
  <si>
    <t xml:space="preserve">Lắp chuỗi sứ néo kép cho dây dẫn, loại ≤2x18 bát, chiều cao lắp đặt ≤50m </t>
  </si>
  <si>
    <t>D3.1847</t>
  </si>
  <si>
    <t xml:space="preserve">Lắp chuỗi sứ néo kép cho dây dẫn, loại ≤2x21 bát, chiều cao lắp đặt ≤50m </t>
  </si>
  <si>
    <t>D3.1848</t>
  </si>
  <si>
    <t xml:space="preserve">Lắp chuỗi sứ néo kép cho dây dẫn, loại &gt;2x21 bát, chiều cao lắp đặt ≤50m </t>
  </si>
  <si>
    <t>D3.1851</t>
  </si>
  <si>
    <t xml:space="preserve">Lắp chuỗi sứ néo kép cho dây dẫn, loại ≤2x2 bát, chiều cao lắp đặt ≤60m </t>
  </si>
  <si>
    <t>D3.1852</t>
  </si>
  <si>
    <t xml:space="preserve">Lắp chuỗi sứ néo kép cho dây dẫn, loại ≤2x5 bát, chiều cao lắp đặt ≤60m </t>
  </si>
  <si>
    <t>D3.1853</t>
  </si>
  <si>
    <t xml:space="preserve">Lắp chuỗi sứ néo kép cho dây dẫn, loại ≤2x8 bát, chiều cao lắp đặt ≤60m </t>
  </si>
  <si>
    <t>D3.1854</t>
  </si>
  <si>
    <t xml:space="preserve">Lắp chuỗi sứ néo kép cho dây dẫn, loại ≤2x11 bát, chiều cao lắp đặt ≤60m </t>
  </si>
  <si>
    <t>D3.1855</t>
  </si>
  <si>
    <t xml:space="preserve">Lắp chuỗi sứ néo kép cho dây dẫn, loại ≤2x14 bát, chiều cao lắp đặt ≤60m </t>
  </si>
  <si>
    <t>D3.1856</t>
  </si>
  <si>
    <t xml:space="preserve">Lắp chuỗi sứ néo kép cho dây dẫn, loại ≤2x18 bát, chiều cao lắp đặt ≤60m </t>
  </si>
  <si>
    <t>D3.1857</t>
  </si>
  <si>
    <t xml:space="preserve">Lắp chuỗi sứ néo kép cho dây dẫn, loại ≤2x21 bát, chiều cao lắp đặt ≤60m </t>
  </si>
  <si>
    <t>D3.1858</t>
  </si>
  <si>
    <t xml:space="preserve">Lắp chuỗi sứ néo kép cho dây dẫn, loại &gt;2x21 bát, chiều cao lắp đặt ≤60m </t>
  </si>
  <si>
    <t>D3.1861</t>
  </si>
  <si>
    <t xml:space="preserve">Lắp chuỗi sứ néo kép cho dây dẫn, loại ≤2x2 bát, chiều cao lắp đặt ≤70m </t>
  </si>
  <si>
    <t>D3.1862</t>
  </si>
  <si>
    <t xml:space="preserve">Lắp chuỗi sứ néo kép cho dây dẫn, loại ≤2x5 bát, chiều cao lắp đặt ≤70m </t>
  </si>
  <si>
    <t>D3.1863</t>
  </si>
  <si>
    <t xml:space="preserve">Lắp chuỗi sứ néo kép cho dây dẫn, loại ≤2x8 bát, chiều cao lắp đặt ≤70m </t>
  </si>
  <si>
    <t>D3.1864</t>
  </si>
  <si>
    <t xml:space="preserve">Lắp chuỗi sứ néo kép cho dây dẫn, loại ≤2x11 bát, chiều cao lắp đặt ≤70m </t>
  </si>
  <si>
    <t>D3.1865</t>
  </si>
  <si>
    <t xml:space="preserve">Lắp chuỗi sứ néo kép cho dây dẫn, loại ≤2x14 bát, chiều cao lắp đặt ≤70m </t>
  </si>
  <si>
    <t>D3.1866</t>
  </si>
  <si>
    <t xml:space="preserve">Lắp chuỗi sứ néo kép cho dây dẫn, loại ≤2x18 bát, chiều cao lắp đặt ≤70m </t>
  </si>
  <si>
    <t>D3.1867</t>
  </si>
  <si>
    <t xml:space="preserve">Lắp chuỗi sứ néo kép cho dây dẫn, loại ≤2x21 bát, chiều cao lắp đặt ≤70m </t>
  </si>
  <si>
    <t>D3.1868</t>
  </si>
  <si>
    <t xml:space="preserve">Lắp chuỗi sứ néo kép cho dây dẫn, loại &gt;2x21 bát, chiều cao lắp đặt ≤70m </t>
  </si>
  <si>
    <t>D3.1871</t>
  </si>
  <si>
    <t xml:space="preserve">Lắp chuỗi sứ néo kép cho dây dẫn, loại ≤2x2 bát, chiều cao lắp đặt ≤85m </t>
  </si>
  <si>
    <t>D3.1872</t>
  </si>
  <si>
    <t xml:space="preserve">Lắp chuỗi sứ néo kép cho dây dẫn, loại ≤2x5 bát, chiều cao lắp đặt ≤85m </t>
  </si>
  <si>
    <t>D3.1873</t>
  </si>
  <si>
    <t xml:space="preserve">Lắp chuỗi sứ néo kép cho dây dẫn, loại ≤2x8 bát, chiều cao lắp đặt ≤85m </t>
  </si>
  <si>
    <t>D3.1874</t>
  </si>
  <si>
    <t xml:space="preserve">Lắp chuỗi sứ néo kép cho dây dẫn, loại ≤2x11 bát, chiều cao lắp đặt ≤85m </t>
  </si>
  <si>
    <t>D3.1875</t>
  </si>
  <si>
    <t xml:space="preserve">Lắp chuỗi sứ néo kép cho dây dẫn, loại ≤2x14 bát, chiều cao lắp đặt ≤85m </t>
  </si>
  <si>
    <t>D3.1876</t>
  </si>
  <si>
    <t xml:space="preserve">Lắp chuỗi sứ néo kép cho dây dẫn, loại ≤2x18 bát, chiều cao lắp đặt ≤85m </t>
  </si>
  <si>
    <t>D3.1877</t>
  </si>
  <si>
    <t xml:space="preserve">Lắp chuỗi sứ néo kép cho dây dẫn, loại ≤2x21 bát, chiều cao lắp đặt ≤85m </t>
  </si>
  <si>
    <t>D3.1878</t>
  </si>
  <si>
    <t xml:space="preserve">Lắp chuỗi sứ néo kép cho dây dẫn, loại &gt;2x21 bát, chiều cao lắp đặt ≤85m </t>
  </si>
  <si>
    <t>D3.1881</t>
  </si>
  <si>
    <t xml:space="preserve">Lắp chuỗi sứ néo kép cho dây dẫn, loại ≤2x2 bát, chiều cao lắp đặt ≤100m </t>
  </si>
  <si>
    <t>D3.1882</t>
  </si>
  <si>
    <t xml:space="preserve">Lắp chuỗi sứ néo kép cho dây dẫn, loại ≤2x5 bát, chiều cao lắp đặt ≤100m </t>
  </si>
  <si>
    <t>D3.1883</t>
  </si>
  <si>
    <t xml:space="preserve">Lắp chuỗi sứ néo kép cho dây dẫn, loại ≤2x8 bát, chiều cao lắp đặt ≤100m </t>
  </si>
  <si>
    <t>D3.1884</t>
  </si>
  <si>
    <t xml:space="preserve">Lắp chuỗi sứ néo kép cho dây dẫn, loại ≤2x11 bát, chiều cao lắp đặt ≤100m </t>
  </si>
  <si>
    <t>D3.1885</t>
  </si>
  <si>
    <t xml:space="preserve">Lắp chuỗi sứ néo kép cho dây dẫn, loại ≤2x14 bát, chiều cao lắp đặt ≤100m </t>
  </si>
  <si>
    <t>D3.1886</t>
  </si>
  <si>
    <t xml:space="preserve">Lắp chuỗi sứ néo kép cho dây dẫn, loại ≤2x18 bát, chiều cao lắp đặt ≤100m </t>
  </si>
  <si>
    <t>D3.1887</t>
  </si>
  <si>
    <t xml:space="preserve">Lắp chuỗi sứ néo kép cho dây dẫn, loại ≤2x21 bát, chiều cao lắp đặt ≤100m </t>
  </si>
  <si>
    <t>D3.1888</t>
  </si>
  <si>
    <t xml:space="preserve">Lắp chuỗi sứ néo kép cho dây dẫn, loại &gt;2x21 bát, chiều cao lắp đặt ≤100m </t>
  </si>
  <si>
    <t>D3.1900.</t>
  </si>
  <si>
    <t xml:space="preserve"> Lắp đặt chuỗi sứ đảo pha.</t>
  </si>
  <si>
    <t>D3.1911</t>
  </si>
  <si>
    <t xml:space="preserve">Lắp chuỗi sứ đảo pha, loại ≤8 bát, chiều cao lắp đặt ≤20m </t>
  </si>
  <si>
    <t>D3.1912</t>
  </si>
  <si>
    <t xml:space="preserve">Lắp chuỗi sứ đảo pha, loại ≤11 bát, chiều cao lắp đặt ≤20m </t>
  </si>
  <si>
    <t>D3.1913</t>
  </si>
  <si>
    <t xml:space="preserve">Lắp chuỗi sứ đảo pha, loại ≤14 bát, chiều cao lắp đặt ≤20m </t>
  </si>
  <si>
    <t>D3.1914</t>
  </si>
  <si>
    <t xml:space="preserve">Lắp chuỗi sứ đảo pha, loại ≤18 bát, chiều cao lắp đặt ≤20m </t>
  </si>
  <si>
    <t>D3.1915</t>
  </si>
  <si>
    <t xml:space="preserve">Lắp chuỗi sứ đảo pha, loại ≤21 bát, chiều cao lắp đặt ≤20m </t>
  </si>
  <si>
    <t>D3.1916</t>
  </si>
  <si>
    <t xml:space="preserve">Lắp chuỗi sứ đảo pha, loại &gt;21 bát, chiều cao lắp đặt ≤20m </t>
  </si>
  <si>
    <t>D3.1921</t>
  </si>
  <si>
    <t xml:space="preserve">Lắp chuỗi sứ đảo pha, loại ≤8 bát, chiều cao lắp đặt ≤30m </t>
  </si>
  <si>
    <t>D3.1922</t>
  </si>
  <si>
    <t xml:space="preserve">Lắp chuỗi sứ đảo pha, loại ≤11 bát, chiều cao lắp đặt ≤30m </t>
  </si>
  <si>
    <t>D3.1923</t>
  </si>
  <si>
    <t xml:space="preserve">Lắp chuỗi sứ đảo pha, loại ≤14 bát, chiều cao lắp đặt ≤30m </t>
  </si>
  <si>
    <t>D3.1924</t>
  </si>
  <si>
    <t xml:space="preserve">Lắp chuỗi sứ đảo pha, loại ≤18 bát, chiều cao lắp đặt ≤30m </t>
  </si>
  <si>
    <t>D3.1925</t>
  </si>
  <si>
    <t xml:space="preserve">Lắp chuỗi sứ đảo pha, loại ≤21 bát, chiều cao lắp đặt ≤30m </t>
  </si>
  <si>
    <t>D3.1926</t>
  </si>
  <si>
    <t xml:space="preserve">Lắp chuỗi sứ đảo pha, loại &gt;21 bát, chiều cao lắp đặt ≤30m </t>
  </si>
  <si>
    <t>Chiều cao lắp đặt&gt;30m</t>
  </si>
  <si>
    <t>D3.1931</t>
  </si>
  <si>
    <t xml:space="preserve">Lắp chuỗi sứ đảo pha, loại ≤8 bát, chiều cao lắp đặt&gt;30m </t>
  </si>
  <si>
    <t>D3.1932</t>
  </si>
  <si>
    <t xml:space="preserve">Lắp chuỗi sứ đảo pha, loại ≤11 bát, chiều cao lắp đặt&gt;30m </t>
  </si>
  <si>
    <t>D3.1933</t>
  </si>
  <si>
    <t xml:space="preserve">Lắp chuỗi sứ đảo pha, loại ≤14 bát, chiều cao lắp đặt&gt;30m </t>
  </si>
  <si>
    <t>D3.1934</t>
  </si>
  <si>
    <t xml:space="preserve">Lắp chuỗi sứ đảo pha, loại ≤18 bát, chiều cao lắp đặt&gt;30m </t>
  </si>
  <si>
    <t>D3.1935</t>
  </si>
  <si>
    <t xml:space="preserve">Lắp chuỗi sứ đảo pha, loại ≤21 bát, chiều cao lắp đặt&gt;30m </t>
  </si>
  <si>
    <t>D3.1936</t>
  </si>
  <si>
    <t xml:space="preserve">Lắp chuỗi sứ đảo pha, loại &gt;21 bát, chiều cao lắp đặt&gt;30m </t>
  </si>
  <si>
    <t>D3.2000.</t>
  </si>
  <si>
    <t xml:space="preserve"> Lắp đặt cách điện Polymer/ Composite/ Silicon</t>
  </si>
  <si>
    <t>D3.2100.</t>
  </si>
  <si>
    <t xml:space="preserve"> Lăp cách điện Polymer/ Composite/ Silicon đứng trung thế</t>
  </si>
  <si>
    <t>(Lắp  cách điện polymer cho dây chống sét, NCx0,56)</t>
  </si>
  <si>
    <t>Đơn vị tính : chuỗi</t>
  </si>
  <si>
    <t>Lắp ở cột tròn</t>
  </si>
  <si>
    <t>D3.2101</t>
  </si>
  <si>
    <t>Lắp dặt cách điện Polymer/ composite/silicon đứng trung thế  6-10KV  lắp dưới đất</t>
  </si>
  <si>
    <t>D3.2102</t>
  </si>
  <si>
    <t>Lắp dặt cách điện Polymer/ composite/silicon đứng trung thế 15-22KV  lắp dưới đất</t>
  </si>
  <si>
    <t>D3.2103</t>
  </si>
  <si>
    <t>Lắp dặt cách điện Polymer/ composite/silicon đứng trung thế 35KV  lắp dưới đất</t>
  </si>
  <si>
    <t>D3.2111</t>
  </si>
  <si>
    <t>Lắp dặt cách điện Polymer/composite/silicon 6-10kV trên cột tròn</t>
  </si>
  <si>
    <t>D3.2112</t>
  </si>
  <si>
    <t>Lắp dặt cách điện Polymer/composite/silicon 15-22kV trên cột tròn</t>
  </si>
  <si>
    <t>D3.2113</t>
  </si>
  <si>
    <t>Lắp dặt cách điện Polymer/composite/silicon 35kV trên cột tròn</t>
  </si>
  <si>
    <t>Lắp ở cột vuông</t>
  </si>
  <si>
    <t>D3.2121</t>
  </si>
  <si>
    <t>Lắp dặt cách điện Polymer/composite/silicon 6-10kV trên cột vuông</t>
  </si>
  <si>
    <t>D3.2122</t>
  </si>
  <si>
    <t>Lắp dặt cách điện Polymer/composite/silicon 15-22kV trên cột vuông</t>
  </si>
  <si>
    <t>D3.2123</t>
  </si>
  <si>
    <t>Lắp dặt cách điện Polymer/composite/silicon 35kV trên cột vuông</t>
  </si>
  <si>
    <t>D3.2200.</t>
  </si>
  <si>
    <t xml:space="preserve"> Lắp cách điện Polymer/composite/silicon đỡ đơn cho dây dẫn (Lắp chuỗi kép, hình V Kvl,nc= 1,98)</t>
  </si>
  <si>
    <t>Đơn vị tính : bộ</t>
  </si>
  <si>
    <t>Cấp điện áp 35kV</t>
  </si>
  <si>
    <t>D3.2211</t>
  </si>
  <si>
    <t>Lắp đặt cách điện Polymer đỡ đơn cho dây dẫn cấp điện áp 35kV, chiều cao lắp ≤20m</t>
  </si>
  <si>
    <t>D3.2212</t>
  </si>
  <si>
    <t>Lắp đặt cách điện Polymer đỡ đơn cho dây dẫn cấp điện áp 35kV, chiều cao lắp ≤30m</t>
  </si>
  <si>
    <t>D3.2213</t>
  </si>
  <si>
    <t>Lắp đặt cách điện Polymer đỡ đơn cho dây dẫn cấp điện áp 35kV, chiều cao lắp ≤40m</t>
  </si>
  <si>
    <t>D3.2214</t>
  </si>
  <si>
    <t>Lắp đặt cách điện Polymer đỡ đơn cho dây dẫn cấp điện áp 35kV, chiều cao lắp ≤50m</t>
  </si>
  <si>
    <t>D3.2215</t>
  </si>
  <si>
    <t>Lắp đặt cách điện Polymer đỡ đơn cho dây dẫn cấp điện áp 35kV, chiều cao lắp ≤60m</t>
  </si>
  <si>
    <t>Cấp điện áp 110kV</t>
  </si>
  <si>
    <t>D3.2221</t>
  </si>
  <si>
    <t>Lắp đặt cách điện Polymer đỡ đơn cho dây dẫn cấp điện áp 110kV, chiều cao lắp ≤20m</t>
  </si>
  <si>
    <t>D3.2222</t>
  </si>
  <si>
    <t>Lắp đặt cách điện Polymer đỡ đơn cho dây dẫn cấp điện áp 110kV, chiều cao lắp ≤30m</t>
  </si>
  <si>
    <t>D3.2223</t>
  </si>
  <si>
    <t>Lắp đặt cách điện Polymer đỡ đơn cho dây dẫn cấp điện áp 110kV, chiều cao lắp ≤40m</t>
  </si>
  <si>
    <t>D3.2224</t>
  </si>
  <si>
    <t>Lắp đặt cách điện Polymer đỡ đơn cho dây dẫn cấp điện áp 110kV, chiều cao lắp ≤50m</t>
  </si>
  <si>
    <t>D3.2225</t>
  </si>
  <si>
    <t>Lắp đặt cách điện Polymer đỡ đơn cho dây dẫn cấp điện áp 110kV, chiều cao lắp ≤60m</t>
  </si>
  <si>
    <t>D3.2226</t>
  </si>
  <si>
    <t>Lắp đặt cách điện Polymer đỡ đơn cho dây dẫn cấp điện áp 110kV, chiều cao lắp ≤70m</t>
  </si>
  <si>
    <t>D3.2227</t>
  </si>
  <si>
    <t>Lắp đặt cách điện Polymer đỡ đơn cho dây dẫn cấp điện áp 110kV, chiều cao lắp &gt;70m</t>
  </si>
  <si>
    <t>Cấp điện áp 220kV</t>
  </si>
  <si>
    <t>D3.2231</t>
  </si>
  <si>
    <t>Lắp đặt cách điện Polymer đỡ đơn cho dây dẫn cấp điện áp 220kV, chiều cao lắp ≤20m</t>
  </si>
  <si>
    <t>D3.2232</t>
  </si>
  <si>
    <t>Lắp đặt cách điện Polymer đỡ đơn cho dây dẫn cấp điện áp 220kV, chiều cao lắp ≤30m</t>
  </si>
  <si>
    <t>D3.2233</t>
  </si>
  <si>
    <t>Lắp đặt cách điện Polymer đỡ đơn cho dây dẫn cấp điện áp 220kV, chiều cao lắp ≤40m</t>
  </si>
  <si>
    <t>D3.2234</t>
  </si>
  <si>
    <t>Lắp đặt cách điện Polymer đỡ đơn cho dây dẫn cấp điện áp 220kV, chiều cao lắp ≤50m</t>
  </si>
  <si>
    <t>D3.2235</t>
  </si>
  <si>
    <t>Lắp đặt cách điện Polymer đỡ đơn cho dây dẫn cấp điện áp 220kV, chiều cao lắp ≤60m</t>
  </si>
  <si>
    <t>D3.2236</t>
  </si>
  <si>
    <t>Lắp đặt cách điện Polymer đỡ đơn cho dây dẫn cấp điện áp 220kV, chiều cao lắp ≤70m</t>
  </si>
  <si>
    <t>D3.2237</t>
  </si>
  <si>
    <t>Lắp đặt cách điện Polymer đỡ đơn cho dây dẫn cấp điện áp 220kV, chiều cao lắp &gt;70m</t>
  </si>
  <si>
    <t>D3.2300.</t>
  </si>
  <si>
    <t xml:space="preserve"> Lăp cách điện Polymer/composite/Silicon đỡ đơn cho dây lèo</t>
  </si>
  <si>
    <t>Đơn vị tính : 1 bộ</t>
  </si>
  <si>
    <t>D3.2311</t>
  </si>
  <si>
    <t>Lắp đặt cách điện Polymer đỡ đơn cho dây lèo cấp điện áp 35kV, chiều cao lắp &lt;=20m</t>
  </si>
  <si>
    <t>D3.2312</t>
  </si>
  <si>
    <t>Lắp đặt cách điện Polymer đỡ đơn cho dây lèo cấp điện áp 35kV, chiều cao lắp &lt;=30m</t>
  </si>
  <si>
    <t>D3.2313</t>
  </si>
  <si>
    <t>Lắp đặt cách điện Polymer đỡ đơn cho dây lèo cấp điện áp 35kV, chiều cao lắp &lt;=40m</t>
  </si>
  <si>
    <t>D3.2314</t>
  </si>
  <si>
    <t>Lắp đặt cách điện Polymer đỡ đơn cho dây lèo cấp điện áp 35kV, chiều cao lắp &lt;=50m</t>
  </si>
  <si>
    <t>D3.2315</t>
  </si>
  <si>
    <t>Lắp đặt cách điện Polymer đỡ đơn cho dây lèo cấp điện áp 35kV, chiều cao lắp &lt;=60m</t>
  </si>
  <si>
    <t>D3.2321</t>
  </si>
  <si>
    <t>Lắp đặt cách điện Polymer đỡ đơn cho dây lèo cấp điện áp 110kV, chiều cao lắp &lt;=20m</t>
  </si>
  <si>
    <t>D3.2322</t>
  </si>
  <si>
    <t>Lắp đặt cách điện Polymer đỡ đơn cho dây lèo cấp điện áp 110kV, chiều cao lắp &lt;=30m</t>
  </si>
  <si>
    <t>D3.2323</t>
  </si>
  <si>
    <t>Lắp đặt cách điện Polymer đỡ đơn cho dây lèo cấp điện áp 110kV, chiều cao lắp &lt;=40m</t>
  </si>
  <si>
    <t>D3.2324</t>
  </si>
  <si>
    <t>Lắp đặt cách điện Polymer đỡ đơn cho dây lèo cấp điện áp 110kV, chiều cao lắp &lt;=50m</t>
  </si>
  <si>
    <t>D3.2325</t>
  </si>
  <si>
    <t>Lắp đặt cách điện Polymer đỡ đơn cho dây lèo cấp điện áp 110kV, chiều cao lắp &lt;=60m</t>
  </si>
  <si>
    <t>D3.2326</t>
  </si>
  <si>
    <t>Lắp đặt cách điện Polymer đỡ đơn cho dây lèo cấp điện áp 110kV, chiều cao lắp &lt;=70m</t>
  </si>
  <si>
    <t>D3.2327</t>
  </si>
  <si>
    <t>Lắp đặt cách điện Polymer đỡ đơn cho dây lèo cấp điện áp 110kV, chiều cao lắp &gt;70m</t>
  </si>
  <si>
    <t>D3.2331</t>
  </si>
  <si>
    <t>Lắp đặt cách điện Polymer đỡ đơn cho dây lèo cấp điện áp 220kV, chiều cao lắp &lt;=20m</t>
  </si>
  <si>
    <t>D3.2332</t>
  </si>
  <si>
    <t>Lắp đặt cách điện Polymer đỡ đơn cho dây lèo cấp điện áp 220kV, chiều cao lắp &lt;=30m</t>
  </si>
  <si>
    <t>D3.2333</t>
  </si>
  <si>
    <t>Lắp đặt cách điện Polymer đỡ đơn cho dây lèo cấp điện áp 220kV, chiều cao lắp &lt;=40m</t>
  </si>
  <si>
    <t>D3.2334</t>
  </si>
  <si>
    <t>Lắp đặt cách điện Polymer đỡ đơn cho dây lèo cấp điện áp 220kV, chiều cao lắp &lt;=50m</t>
  </si>
  <si>
    <t>D3.2335</t>
  </si>
  <si>
    <t>Lắp đặt cách điện Polymer đỡ đơn cho dây lèo cấp điện áp 220kV, chiều cao lắp &lt;=60m</t>
  </si>
  <si>
    <t>D3.2336</t>
  </si>
  <si>
    <t>Lắp đặt cách điện Polymer đỡ đơn cho dây lèo cấp điện áp 220kV, chiều cao lắp &lt;=70m</t>
  </si>
  <si>
    <t>D3.2337</t>
  </si>
  <si>
    <t>Lắp đặt cách điện Polymer đỡ đơn cho dây lèo cấp điện áp 220kV, chiều cao lắp &gt;70m</t>
  </si>
  <si>
    <t>D3.2400.</t>
  </si>
  <si>
    <t xml:space="preserve"> Lăp cách điện Polymer néo đơn cho dây dẫn</t>
  </si>
  <si>
    <t>D3.2411</t>
  </si>
  <si>
    <t>Lắp đặt cách điện Polymer néo đơn cho dây dẫn cấp điện áp 35kV, chiều cao lắp &lt;=20m</t>
  </si>
  <si>
    <t>D3.2412</t>
  </si>
  <si>
    <t>Lắp đặt cách điện Polymer néo đơn cho dây dẫn cấp điện áp 35kV, chiều cao lắp &lt;=30m</t>
  </si>
  <si>
    <t>D3.2413</t>
  </si>
  <si>
    <t>Lắp đặt cách điện Polymer néo đơn cho dây dẫn cấp điện áp 35kV, chiều cao lắp &lt;=40m</t>
  </si>
  <si>
    <t>D3.2414</t>
  </si>
  <si>
    <t>Lắp đặt cách điện Polymer néo đơn cho dây dẫn cấp điện áp 35kV, chiều cao lắp &lt;=50m</t>
  </si>
  <si>
    <t>D3.2415</t>
  </si>
  <si>
    <t>Lắp đặt cách điện Polymer néo đơn cho dây dẫn cấp điện áp 35kV, chiều cao lắp &lt;=60m</t>
  </si>
  <si>
    <t>D3.2421</t>
  </si>
  <si>
    <t>Lắp đặt cách điện Polymer néo đơn cho dây dẫn cấp điện áp 110kV, chiều cao lắp &lt;=20m</t>
  </si>
  <si>
    <t>D3.2422</t>
  </si>
  <si>
    <t>Lắp đặt cách điện Polymer néo đơn cho dây dẫn cấp điện áp 110kV, chiều cao lắp &lt;=30m</t>
  </si>
  <si>
    <t>D3.2423</t>
  </si>
  <si>
    <t>Lắp đặt cách điện Polymer néo đơn cho dây dẫn cấp điện áp 110kV, chiều cao lắp &lt;=40m</t>
  </si>
  <si>
    <t>D3.2424</t>
  </si>
  <si>
    <t>Lắp đặt cách điện Polymer néo đơn cho dây dẫn cấp điện áp 110kV, chiều cao lắp &lt;=50m</t>
  </si>
  <si>
    <t>D3.2425</t>
  </si>
  <si>
    <t>Lắp đặt cách điện Polymer néo đơn cho dây dẫn cấp điện áp 110kV, chiều cao lắp &lt;=60m</t>
  </si>
  <si>
    <t>D3.2426</t>
  </si>
  <si>
    <t>Lắp đặt cách điện Polymer néo đơn cho dây dẫn cấp điện áp 110kV, chiều cao lắp &lt;=70m</t>
  </si>
  <si>
    <t>D3.2427</t>
  </si>
  <si>
    <t>Lắp đặt cách điện Polymer néo đơn cho dây dẫn cấp điện áp 110kV, chiều cao lắp &gt;70m</t>
  </si>
  <si>
    <t>D3.2431</t>
  </si>
  <si>
    <t>Lắp đặt cách điện Polymer néo đơn cho dây dẫn cấp điện áp 220kV, chiều cao lắp &lt;=20m</t>
  </si>
  <si>
    <t>D3.2432</t>
  </si>
  <si>
    <t>Lắp đặt cách điện Polymer néo đơn cho dây dẫn cấp điện áp 220kV, chiều cao lắp &lt;=30m</t>
  </si>
  <si>
    <t>D3.2433</t>
  </si>
  <si>
    <t>Lắp đặt cách điện Polymer néo đơn cho dây dẫn cấp điện áp 220kV, chiều cao lắp &lt;=40m</t>
  </si>
  <si>
    <t>D3.2434</t>
  </si>
  <si>
    <t>Lắp đặt cách điện Polymer néo đơn cho dây dẫn cấp điện áp 220kV, chiều cao lắp &lt;=50m</t>
  </si>
  <si>
    <t>D3.2435</t>
  </si>
  <si>
    <t>Lắp đặt cách điện Polymer néo đơn cho dây dẫn cấp điện áp 220kV, chiều cao lắp &lt;=60m</t>
  </si>
  <si>
    <t>D3.2436</t>
  </si>
  <si>
    <t>Lắp đặt cách điện Polymer néo đơn cho dây dẫn cấp điện áp 220kV, chiều cao lắp &lt;=70m</t>
  </si>
  <si>
    <t>D3.2437</t>
  </si>
  <si>
    <t>Lắp đặt cách điện Polymer néo đơn cho dây dẫn cấp điện áp 220kV, chiều cao lắp &gt;70m</t>
  </si>
  <si>
    <t>Ghi chú: Lắp cách điện Polyme néo kéo và néo hình V dây dẫn: (VL+NC) x 1,98 so với ĐM Polyme néo đơn</t>
  </si>
  <si>
    <t>D3.3000.</t>
  </si>
  <si>
    <t xml:space="preserve"> Lắp cách điện Polymer/Composite/Silicon hạ thế</t>
  </si>
  <si>
    <t>D3.300</t>
  </si>
  <si>
    <t>Cấp điện áp (0,4/1)kV</t>
  </si>
  <si>
    <t>D3.3101</t>
  </si>
  <si>
    <t>Lắp đặt cách điện polymer /composite/ silicon hạ thế bằng thủ công</t>
  </si>
  <si>
    <t>D3.3201</t>
  </si>
  <si>
    <t>Lắp đặt cách điện polymer /composite/ silicon hạ thế bằng thủ công kết hợp cơ giới</t>
  </si>
  <si>
    <t>D3.4000.</t>
  </si>
  <si>
    <t xml:space="preserve"> Lắp đặt phụ kiện</t>
  </si>
  <si>
    <t xml:space="preserve">Đơn vị tính : </t>
  </si>
  <si>
    <t>- Trường hợp lắp đặt chống sét van composite, chống sét van thông minh thì mức hao phí nhân công được nhân với hệ số 0,6;</t>
  </si>
  <si>
    <t>D3.4011</t>
  </si>
  <si>
    <t>Lắp chống rung có chiều cao lắp đặt ≤20m</t>
  </si>
  <si>
    <t>- Trường hợp lắp đặt chống sét van 1 pha thì định mức nhân hệ số 0,5 so với định mức lắp đặt chống sét van 3 pha tương ứng.</t>
  </si>
  <si>
    <t>D3.4012</t>
  </si>
  <si>
    <t>Lắp chống rung có chiều cao lắp đặt ≤30m</t>
  </si>
  <si>
    <t>- Lắp phụ kiện trên cột vượt eo biển thì mức hao phí nhân công được nhân với hệ số 2 theo chiều cao tương ứng.</t>
  </si>
  <si>
    <t>D3.4013</t>
  </si>
  <si>
    <t>Lắp chống rung có chiều cao lắp đặt ≤40m</t>
  </si>
  <si>
    <t>- Trường hợp lắp các thiết bị như đèn tín hiệu trên dây, quả cầu cảnh báo trên đường dây, đèn cảnh báo hàng không thì áp dụng định mức lắp chống rung.</t>
  </si>
  <si>
    <t>D3.4014</t>
  </si>
  <si>
    <t>Lắp chống rung có chiều cao lắp đặt ≤50m</t>
  </si>
  <si>
    <t>D3.4015</t>
  </si>
  <si>
    <t>Lắp chống rung có chiều cao lắp đặt ≤60m</t>
  </si>
  <si>
    <t>D3.4016</t>
  </si>
  <si>
    <t>Lắp chống rung có chiều cao lắp đặt ≤70m</t>
  </si>
  <si>
    <t>D3.4017</t>
  </si>
  <si>
    <t>Lắp chống rung có chiều cao lắp đặt ≤85m</t>
  </si>
  <si>
    <t>D3.4018</t>
  </si>
  <si>
    <t>Lắp chống rung có chiều cao lắp đặt ≤100m</t>
  </si>
  <si>
    <t>D3.4019</t>
  </si>
  <si>
    <t>Lắp chống rung có chiều cao lắp đặt &gt;100m</t>
  </si>
  <si>
    <t>D3.4021</t>
  </si>
  <si>
    <t>Lắp tạ bù 25kg có chiều cao lắp đặt ≤20m</t>
  </si>
  <si>
    <t>D3.4022</t>
  </si>
  <si>
    <t>Lắp tạ bù 25kg có chiều cao lắp đặt ≤30m</t>
  </si>
  <si>
    <t>D3.4023</t>
  </si>
  <si>
    <t>Lắp tạ bù 25kg có chiều cao lắp đặt ≤40m</t>
  </si>
  <si>
    <t>D3.4024</t>
  </si>
  <si>
    <t>Lắp tạ bù 25kg có chiều cao lắp đặt ≤50m</t>
  </si>
  <si>
    <t>D3.4025</t>
  </si>
  <si>
    <t>Lắp tạ bù 25kg có chiều cao lắp đặt ≤60m</t>
  </si>
  <si>
    <t>D3.4026</t>
  </si>
  <si>
    <t>Lắp tạ bù 25kg có chiều cao lắp đặt ≤70m</t>
  </si>
  <si>
    <t>D3.4027</t>
  </si>
  <si>
    <t>Lắp tạ bù 25kg có chiều cao lắp đặt ≤85m</t>
  </si>
  <si>
    <t>D3.4028</t>
  </si>
  <si>
    <t>Lắp tạ bù 25kg có chiều cao lắp đặt ≤100m</t>
  </si>
  <si>
    <t>D3.4029</t>
  </si>
  <si>
    <t>Lắp tạ bù 25kg có chiều cao lắp đặt &gt;100m</t>
  </si>
  <si>
    <t>D3.4031</t>
  </si>
  <si>
    <t>Lắp tạ bù 50kg có chiều cao lắp đặt ≤20m</t>
  </si>
  <si>
    <t>D3.4032</t>
  </si>
  <si>
    <t>Lắp tạ bù 50kg có chiều cao lắp đặt ≤30m</t>
  </si>
  <si>
    <t>D3.4033</t>
  </si>
  <si>
    <t>Lắp tạ bù 50kg có chiều cao lắp đặt ≤40m</t>
  </si>
  <si>
    <t>D3.4034</t>
  </si>
  <si>
    <t>Lắp tạ bù 50kg có chiều cao lắp đặt ≤50m</t>
  </si>
  <si>
    <t>D3.4035</t>
  </si>
  <si>
    <t>Lắp tạ bù 50kg có chiều cao lắp đặt ≤60m</t>
  </si>
  <si>
    <t>D3.4036</t>
  </si>
  <si>
    <t>Lắp tạ bù 50kg có chiều cao lắp đặt ≤70m</t>
  </si>
  <si>
    <t>D3.4037</t>
  </si>
  <si>
    <t>Lắp tạ bù 50kg có chiều cao lắp đặt ≤85m</t>
  </si>
  <si>
    <t>D3.4038</t>
  </si>
  <si>
    <t>Lắp tạ bù 50kg có chiều cao lắp đặt ≤100m</t>
  </si>
  <si>
    <t>D3.4039</t>
  </si>
  <si>
    <t>Lắp tạ bù 50kg có chiều cao lắp đặt &gt;100m</t>
  </si>
  <si>
    <t>D3.404</t>
  </si>
  <si>
    <t>D3.4041</t>
  </si>
  <si>
    <t>Lắp tạ bù 100kg có chiều cao lắp đặt ≤20m</t>
  </si>
  <si>
    <t>D3.4042</t>
  </si>
  <si>
    <t>Lắp tạ bù 100kg có chiều cao lắp đặt ≤30m</t>
  </si>
  <si>
    <t>D3.4043</t>
  </si>
  <si>
    <t>Lắp tạ bù 100kg có chiều cao lắp đặt ≤40m</t>
  </si>
  <si>
    <t>D3.4044</t>
  </si>
  <si>
    <t>Lắp tạ bù 100kg có chiều cao lắp đặt ≤50m</t>
  </si>
  <si>
    <t>D3.4045</t>
  </si>
  <si>
    <t>Lắp tạ bù 100kg có chiều cao lắp đặt ≤60m</t>
  </si>
  <si>
    <t>D3.4046</t>
  </si>
  <si>
    <t>Lắp tạ bù 100kg có chiều cao lắp đặt ≤70m</t>
  </si>
  <si>
    <t>D3.4047</t>
  </si>
  <si>
    <t>Lắp tạ bù 100kg có chiều cao lắp đặt ≤85m</t>
  </si>
  <si>
    <t>D3.4048</t>
  </si>
  <si>
    <t>Lắp tạ bù 100kg có chiều cao lắp đặt ≤100m</t>
  </si>
  <si>
    <t>D3.4049</t>
  </si>
  <si>
    <t>Lắp tạ bù 100kg có chiều cao lắp đặt &gt;100m</t>
  </si>
  <si>
    <t>D3.405</t>
  </si>
  <si>
    <t>D3.4051</t>
  </si>
  <si>
    <t>Lắp tạ bù 150kg có chiều cao lắp đặt ≤20m</t>
  </si>
  <si>
    <t>D3.4052</t>
  </si>
  <si>
    <t>Lắp tạ bù 150kg có chiều cao lắp đặt ≤30m</t>
  </si>
  <si>
    <t>D3.4053</t>
  </si>
  <si>
    <t>Lắp tạ bù 150kg có chiều cao lắp đặt ≤40m</t>
  </si>
  <si>
    <t>D3.4054</t>
  </si>
  <si>
    <t>Lắp tạ bù 150kg có chiều cao lắp đặt ≤50m</t>
  </si>
  <si>
    <t>D3.4055</t>
  </si>
  <si>
    <t>Lắp tạ bù 150kg có chiều cao lắp đặt ≤60m</t>
  </si>
  <si>
    <t>D3.4056</t>
  </si>
  <si>
    <t>Lắp tạ bù 150kg có chiều cao lắp đặt ≤70m</t>
  </si>
  <si>
    <t>D3.4057</t>
  </si>
  <si>
    <t>Lắp tạ bù 150kg có chiều cao lắp đặt ≤85m</t>
  </si>
  <si>
    <t>D3.4058</t>
  </si>
  <si>
    <t>Lắp tạ bù 150kg có chiều cao lắp đặt ≤100m</t>
  </si>
  <si>
    <t>D3.4059</t>
  </si>
  <si>
    <t>Lắp tạ bù 150kg có chiều cao lắp đặt &gt;100m</t>
  </si>
  <si>
    <t>D3.406</t>
  </si>
  <si>
    <t>D3.4061</t>
  </si>
  <si>
    <t>Lắp tạ bù 200kg có chiều cao lắp đặt ≤20m</t>
  </si>
  <si>
    <t>D3.4062</t>
  </si>
  <si>
    <t>Lắp tạ bù 200kg có chiều cao lắp đặt ≤30m</t>
  </si>
  <si>
    <t>D3.4063</t>
  </si>
  <si>
    <t>Lắp tạ bù 200kg có chiều cao lắp đặt ≤40m</t>
  </si>
  <si>
    <t>D3.4064</t>
  </si>
  <si>
    <t>Lắp tạ bù 200kg có chiều cao lắp đặt ≤50m</t>
  </si>
  <si>
    <t>D3.4065</t>
  </si>
  <si>
    <t>Lắp tạ bù 200kg có chiều cao lắp đặt ≤60m</t>
  </si>
  <si>
    <t>D3.4066</t>
  </si>
  <si>
    <t>Lắp tạ bù 200kg có chiều cao lắp đặt ≤70m</t>
  </si>
  <si>
    <t>D3.4067</t>
  </si>
  <si>
    <t>Lắp tạ bù 200kg có chiều cao lắp đặt ≤85m</t>
  </si>
  <si>
    <t>D3.4068</t>
  </si>
  <si>
    <t>Lắp tạ bù 200kg có chiều cao lắp đặt ≤100m</t>
  </si>
  <si>
    <t>D3.4069</t>
  </si>
  <si>
    <t>Lắp tạ bù 200kg có chiều cao lắp đặt &gt;100m</t>
  </si>
  <si>
    <t>D3.407</t>
  </si>
  <si>
    <t>D3.4071</t>
  </si>
  <si>
    <t>Lắp tạ bù 250kg có chiều cao lắp đặt ≤20m</t>
  </si>
  <si>
    <t>D3.4072</t>
  </si>
  <si>
    <t>Lắp tạ bù 250kg có chiều cao lắp đặt ≤30m</t>
  </si>
  <si>
    <t>D3.4073</t>
  </si>
  <si>
    <t>Lắp tạ bù 250kg có chiều cao lắp đặt ≤40m</t>
  </si>
  <si>
    <t>D3.4074</t>
  </si>
  <si>
    <t>Lắp tạ bù 250kg có chiều cao lắp đặt ≤50m</t>
  </si>
  <si>
    <t>D3.4075</t>
  </si>
  <si>
    <t>Lắp tạ bù 250kg có chiều cao lắp đặt ≤60m</t>
  </si>
  <si>
    <t>D3.4076</t>
  </si>
  <si>
    <t>Lắp tạ bù 250kg có chiều cao lắp đặt ≤70m</t>
  </si>
  <si>
    <t>D3.4077</t>
  </si>
  <si>
    <t>Lắp tạ bù 250kg có chiều cao lắp đặt ≤85m</t>
  </si>
  <si>
    <t>D3.4078</t>
  </si>
  <si>
    <t>Lắp tạ bù 250kg có chiều cao lắp đặt ≤100m</t>
  </si>
  <si>
    <t>D3.4079</t>
  </si>
  <si>
    <t>Lắp tạ bù 250kg có chiều cao lắp đặt &gt;100m</t>
  </si>
  <si>
    <t>D3.408</t>
  </si>
  <si>
    <t>D3.4081</t>
  </si>
  <si>
    <t>Lắp tạ bù 300kg có chiều cao lắp đặt ≤20m</t>
  </si>
  <si>
    <t>D3.4082</t>
  </si>
  <si>
    <t>Lắp tạ bù 300kg có chiều cao lắp đặt ≤30m</t>
  </si>
  <si>
    <t>D3.4083</t>
  </si>
  <si>
    <t>Lắp tạ bù 300kg có chiều cao lắp đặt ≤40m</t>
  </si>
  <si>
    <t>D3.4084</t>
  </si>
  <si>
    <t>Lắp tạ bù 300kg có chiều cao lắp đặt ≤50m</t>
  </si>
  <si>
    <t>D3.4085</t>
  </si>
  <si>
    <t>Lắp tạ bù 300kg có chiều cao lắp đặt ≤60m</t>
  </si>
  <si>
    <t>D3.4086</t>
  </si>
  <si>
    <t>Lắp tạ bù 300kg có chiều cao lắp đặt ≤70m</t>
  </si>
  <si>
    <t>D3.4087</t>
  </si>
  <si>
    <t>Lắp tạ bù 300kg có chiều cao lắp đặt ≤85m</t>
  </si>
  <si>
    <t>D3.4088</t>
  </si>
  <si>
    <t>Lắp tạ bù 300kg có chiều cao lắp đặt ≤100m</t>
  </si>
  <si>
    <t>D3.4089</t>
  </si>
  <si>
    <t>Lắp tạ bù 300kg có chiều cao lắp đặt &gt;100m</t>
  </si>
  <si>
    <t>D3.409</t>
  </si>
  <si>
    <t>D3.4091</t>
  </si>
  <si>
    <t>Lắp tạ bù 350kg có chiều cao lắp đặt ≤20m</t>
  </si>
  <si>
    <t>D3.4092</t>
  </si>
  <si>
    <t>Lắp tạ bù 350kg có chiều cao lắp đặt ≤30m</t>
  </si>
  <si>
    <t>D3.4093</t>
  </si>
  <si>
    <t>Lắp tạ bù 350kg có chiều cao lắp đặt ≤40m</t>
  </si>
  <si>
    <t>D3.4094</t>
  </si>
  <si>
    <t>Lắp tạ bù 350kg có chiều cao lắp đặt ≤50m</t>
  </si>
  <si>
    <t>D3.4095</t>
  </si>
  <si>
    <t>Lắp tạ bù 350kg có chiều cao lắp đặt ≤60m</t>
  </si>
  <si>
    <t>D3.4096</t>
  </si>
  <si>
    <t>Lắp tạ bù 350kg có chiều cao lắp đặt ≤70m</t>
  </si>
  <si>
    <t>D3.4097</t>
  </si>
  <si>
    <t>Lắp tạ bù 350kg có chiều cao lắp đặt ≤85m</t>
  </si>
  <si>
    <t>D3.4098</t>
  </si>
  <si>
    <t>Lắp tạ bù 350kg có chiều cao lắp đặt ≤100m</t>
  </si>
  <si>
    <t>D3.4099</t>
  </si>
  <si>
    <t>Lắp tạ bù 350kg có chiều cao lắp đặt &gt;100m</t>
  </si>
  <si>
    <t>D3.410</t>
  </si>
  <si>
    <t>D3.4101</t>
  </si>
  <si>
    <t>Lắp tạ bù 400kg có chiều cao lắp đặt ≤20m</t>
  </si>
  <si>
    <t>D3.4102</t>
  </si>
  <si>
    <t>Lắp tạ bù 400kg có chiều cao lắp đặt ≤30m</t>
  </si>
  <si>
    <t>D3.4103</t>
  </si>
  <si>
    <t>Lắp tạ bù 400kg có chiều cao lắp đặt ≤40m</t>
  </si>
  <si>
    <t>D3.4104</t>
  </si>
  <si>
    <t>Lắp tạ bù 400kg có chiều cao lắp đặt ≤50m</t>
  </si>
  <si>
    <t>D3.4105</t>
  </si>
  <si>
    <t>Lắp tạ bù 400kg có chiều cao lắp đặt ≤60m</t>
  </si>
  <si>
    <t>D3.4106</t>
  </si>
  <si>
    <t>Lắp tạ bù 400kg có chiều cao lắp đặt ≤70m</t>
  </si>
  <si>
    <t>D3.4107</t>
  </si>
  <si>
    <t>Lắp tạ bù 400kg có chiều cao lắp đặt ≤85m</t>
  </si>
  <si>
    <t>D3.4108</t>
  </si>
  <si>
    <t>Lắp tạ bù 400kg có chiều cao lắp đặt ≤100m</t>
  </si>
  <si>
    <t>D3.4109</t>
  </si>
  <si>
    <t>Lắp tạ bù 400kg có chiều cao lắp đặt &gt;100m</t>
  </si>
  <si>
    <t>D3.411</t>
  </si>
  <si>
    <t>D3.4111</t>
  </si>
  <si>
    <t>Lắp tạ bù 500kg có chiều cao lắp đặt ≤20m</t>
  </si>
  <si>
    <t>D3.4112</t>
  </si>
  <si>
    <t>Lắp tạ bù 500kg có chiều cao lắp đặt ≤30m</t>
  </si>
  <si>
    <t>D3.4113</t>
  </si>
  <si>
    <t>Lắp tạ bù 500kg có chiều cao lắp đặt ≤40m</t>
  </si>
  <si>
    <t>D3.4114</t>
  </si>
  <si>
    <t>Lắp tạ bù 500kg có chiều cao lắp đặt ≤50m</t>
  </si>
  <si>
    <t>D3.4115</t>
  </si>
  <si>
    <t>Lắp tạ bù 500kg có chiều cao lắp đặt ≤60m</t>
  </si>
  <si>
    <t>D3.4116</t>
  </si>
  <si>
    <t>Lắp tạ bù 500kg có chiều cao lắp đặt ≤70m</t>
  </si>
  <si>
    <t>D3.4117</t>
  </si>
  <si>
    <t>Lắp tạ bù 500kg có chiều cao lắp đặt ≤85m</t>
  </si>
  <si>
    <t>D3.4118</t>
  </si>
  <si>
    <t>Lắp tạ bù 500kg có chiều cao lắp đặt ≤100m</t>
  </si>
  <si>
    <t>D3.4119</t>
  </si>
  <si>
    <t>Lắp tạ bù 500kg có chiều cao lắp đặt &gt;100m</t>
  </si>
  <si>
    <t>D3.412</t>
  </si>
  <si>
    <t>D3.4121</t>
  </si>
  <si>
    <t>Lắp tạ bù 600kg có chiều cao lắp đặt ≤20m</t>
  </si>
  <si>
    <t>D3.4122</t>
  </si>
  <si>
    <t>Lắp tạ bù 600kg có chiều cao lắp đặt ≤30m</t>
  </si>
  <si>
    <t>D3.4123</t>
  </si>
  <si>
    <t>Lắp tạ bù 600kg có chiều cao lắp đặt ≤40m</t>
  </si>
  <si>
    <t>D3.4124</t>
  </si>
  <si>
    <t>Lắp tạ bù 600kg có chiều cao lắp đặt ≤50m</t>
  </si>
  <si>
    <t>D3.4125</t>
  </si>
  <si>
    <t>Lắp tạ bù 600kg có chiều cao lắp đặt ≤60m</t>
  </si>
  <si>
    <t>D3.4126</t>
  </si>
  <si>
    <t>Lắp tạ bù 600kg có chiều cao lắp đặt ≤70m</t>
  </si>
  <si>
    <t>D3.4127</t>
  </si>
  <si>
    <t>Lắp tạ bù 600kg có chiều cao lắp đặt ≤85m</t>
  </si>
  <si>
    <t>D3.4128</t>
  </si>
  <si>
    <t>Lắp tạ bù 600kg có chiều cao lắp đặt ≤100m</t>
  </si>
  <si>
    <t>D3.4129</t>
  </si>
  <si>
    <t>Lắp tạ bù 600kg có chiều cao lắp đặt &gt;100m</t>
  </si>
  <si>
    <t>D3.413</t>
  </si>
  <si>
    <t>D3.4131</t>
  </si>
  <si>
    <t>Lắp tạ bù 700kg có chiều cao lắp đặt ≤20m</t>
  </si>
  <si>
    <t>D3.4132</t>
  </si>
  <si>
    <t>Lắp tạ bù 700kg có chiều cao lắp đặt ≤30m</t>
  </si>
  <si>
    <t>D3.4133</t>
  </si>
  <si>
    <t>Lắp tạ bù 700kg có chiều cao lắp đặt ≤40m</t>
  </si>
  <si>
    <t>D3.4134</t>
  </si>
  <si>
    <t>Lắp tạ bù 700kg có chiều cao lắp đặt ≤50m</t>
  </si>
  <si>
    <t>D3.4135</t>
  </si>
  <si>
    <t>Lắp tạ bù 700kg có chiều cao lắp đặt ≤60m</t>
  </si>
  <si>
    <t>D3.4136</t>
  </si>
  <si>
    <t>Lắp tạ bù 700kg có chiều cao lắp đặt ≤70m</t>
  </si>
  <si>
    <t>D3.4137</t>
  </si>
  <si>
    <t>Lắp tạ bù 700kg có chiều cao lắp đặt ≤85m</t>
  </si>
  <si>
    <t>D3.4138</t>
  </si>
  <si>
    <t>Lắp tạ bù 700kg có chiều cao lắp đặt ≤100m</t>
  </si>
  <si>
    <t>D3.4139</t>
  </si>
  <si>
    <t>Lắp tạ bù 700kg có chiều cao lắp đặt &gt;100m</t>
  </si>
  <si>
    <t>D3.414</t>
  </si>
  <si>
    <t>D3.4141</t>
  </si>
  <si>
    <t>Lắp tạ bù 800kg có chiều cao lắp đặt ≤20m</t>
  </si>
  <si>
    <t>D3.4142</t>
  </si>
  <si>
    <t>Lắp tạ bù 800kg có chiều cao lắp đặt ≤30m</t>
  </si>
  <si>
    <t>D3.4143</t>
  </si>
  <si>
    <t>Lắp tạ bù 800kg có chiều cao lắp đặt ≤40m</t>
  </si>
  <si>
    <t>D3.4144</t>
  </si>
  <si>
    <t>Lắp tạ bù 800kg có chiều cao lắp đặt ≤50m</t>
  </si>
  <si>
    <t>D3.4145</t>
  </si>
  <si>
    <t>Lắp tạ bù 800kg có chiều cao lắp đặt ≤60m</t>
  </si>
  <si>
    <t>D3.4146</t>
  </si>
  <si>
    <t>Lắp tạ bù 800kg có chiều cao lắp đặt ≤70m</t>
  </si>
  <si>
    <t>D3.4147</t>
  </si>
  <si>
    <t>Lắp tạ bù 800kg có chiều cao lắp đặt ≤85m</t>
  </si>
  <si>
    <t>D3.4148</t>
  </si>
  <si>
    <t>Lắp tạ bù 800kg có chiều cao lắp đặt ≤100m</t>
  </si>
  <si>
    <t>D3.4149</t>
  </si>
  <si>
    <t>Lắp tạ bù 800kg có chiều cao lắp đặt &gt;100m</t>
  </si>
  <si>
    <t>D3.415</t>
  </si>
  <si>
    <t>D3.4151</t>
  </si>
  <si>
    <t>Lắp tạ bù 900kg có chiều cao lắp đặt ≤20m</t>
  </si>
  <si>
    <t>D3.4152</t>
  </si>
  <si>
    <t>Lắp tạ bù 900kg có chiều cao lắp đặt ≤30m</t>
  </si>
  <si>
    <t>D3.4153</t>
  </si>
  <si>
    <t>Lắp tạ bù 900kg có chiều cao lắp đặt ≤40m</t>
  </si>
  <si>
    <t>D3.4154</t>
  </si>
  <si>
    <t>Lắp tạ bù 900kg có chiều cao lắp đặt ≤50m</t>
  </si>
  <si>
    <t>D3.4155</t>
  </si>
  <si>
    <t>Lắp tạ bù 900kg có chiều cao lắp đặt ≤60m</t>
  </si>
  <si>
    <t>D3.4156</t>
  </si>
  <si>
    <t>Lắp tạ bù 900kg có chiều cao lắp đặt ≤70m</t>
  </si>
  <si>
    <t>D3.4157</t>
  </si>
  <si>
    <t>Lắp tạ bù 900kg có chiều cao lắp đặt ≤85m</t>
  </si>
  <si>
    <t>D3.4158</t>
  </si>
  <si>
    <t>Lắp tạ bù 900kg có chiều cao lắp đặt ≤100m</t>
  </si>
  <si>
    <t>D3.4159</t>
  </si>
  <si>
    <t>Lắp tạ bù 900kg có chiều cao lắp đặt &gt;100m</t>
  </si>
  <si>
    <t>D3.416</t>
  </si>
  <si>
    <t>D3.4161</t>
  </si>
  <si>
    <t>Lắp tạ bù 1000kg có chiều cao lắp đặt ≤20m</t>
  </si>
  <si>
    <t>D3.4162</t>
  </si>
  <si>
    <t>Lắp tạ bù 1000kg có chiều cao lắp đặt ≤30m</t>
  </si>
  <si>
    <t>D3.4163</t>
  </si>
  <si>
    <t>Lắp tạ bù 1000kg có chiều cao lắp đặt ≤40m</t>
  </si>
  <si>
    <t>D3.4164</t>
  </si>
  <si>
    <t>Lắp tạ bù 1000kg có chiều cao lắp đặt ≤50m</t>
  </si>
  <si>
    <t>D3.4165</t>
  </si>
  <si>
    <t>Lắp tạ bù 1000kg có chiều cao lắp đặt ≤60m</t>
  </si>
  <si>
    <t>D3.4166</t>
  </si>
  <si>
    <t>Lắp tạ bù 1000kg có chiều cao lắp đặt ≤70m</t>
  </si>
  <si>
    <t>D3.4167</t>
  </si>
  <si>
    <t>Lắp tạ bù 1000kg có chiều cao lắp đặt ≤85m</t>
  </si>
  <si>
    <t>D3.4168</t>
  </si>
  <si>
    <t>Lắp tạ bù 1000kg có chiều cao lắp đặt ≤100m</t>
  </si>
  <si>
    <t>D3.4169</t>
  </si>
  <si>
    <t>Lắp tạ bù 1000kg có chiều cao lắp đặt &gt;100m</t>
  </si>
  <si>
    <t>D3.417</t>
  </si>
  <si>
    <t>D3.4171</t>
  </si>
  <si>
    <t>Lắp tạ bù 1200kg có chiều cao lắp đặt ≤20m</t>
  </si>
  <si>
    <t>D3.4172</t>
  </si>
  <si>
    <t>Lắp tạ bù 1200kg có chiều cao lắp đặt ≤30m</t>
  </si>
  <si>
    <t>D3.4173</t>
  </si>
  <si>
    <t>Lắp tạ bù 1200kg có chiều cao lắp đặt ≤40m</t>
  </si>
  <si>
    <t>D3.4174</t>
  </si>
  <si>
    <t>Lắp tạ bù 1200kg có chiều cao lắp đặt ≤50m</t>
  </si>
  <si>
    <t>D3.4175</t>
  </si>
  <si>
    <t>Lắp tạ bù 1200kg có chiều cao lắp đặt ≤60m</t>
  </si>
  <si>
    <t>D3.4176</t>
  </si>
  <si>
    <t>Lắp tạ bù 1200kg có chiều cao lắp đặt ≤70m</t>
  </si>
  <si>
    <t>D3.4177</t>
  </si>
  <si>
    <t>Lắp tạ bù 1200kg có chiều cao lắp đặt ≤85m</t>
  </si>
  <si>
    <t>D3.4178</t>
  </si>
  <si>
    <t>Lắp tạ bù 1200kg có chiều cao lắp đặt ≤100m</t>
  </si>
  <si>
    <t>D3.4179</t>
  </si>
  <si>
    <t>Lắp tạ bù 1200kg có chiều cao lắp đặt &gt;100m</t>
  </si>
  <si>
    <t>D3.418</t>
  </si>
  <si>
    <t>D3.4184</t>
  </si>
  <si>
    <t>Lắp đèn tín hiệu trên cột có chiều cao Lắp đặt ≤50m</t>
  </si>
  <si>
    <t>D3.4185</t>
  </si>
  <si>
    <t>Lắp đèn tín hiệu trên cột có chiều cao Lắp đặt ≤60m</t>
  </si>
  <si>
    <t>D3.4186</t>
  </si>
  <si>
    <t>Lắp đèn tín hiệu trên cột có chiều cao Lắp đặt ≤70m</t>
  </si>
  <si>
    <t>D3.4187</t>
  </si>
  <si>
    <t>Lắp đèn tín hiệu trên cột có chiều cao Lắp đặt ≤85m</t>
  </si>
  <si>
    <t>D3.4188</t>
  </si>
  <si>
    <t>Lắp đèn tín hiệu trên cột có chiều cao Lắp đặt ≤100m</t>
  </si>
  <si>
    <t>D3.4189</t>
  </si>
  <si>
    <t>Lắp đèn tín hiệu trên cột có chiều cao Lắp đặt &gt;100m</t>
  </si>
  <si>
    <t>D3.419</t>
  </si>
  <si>
    <t>D3.4191</t>
  </si>
  <si>
    <t>Lắp vòng gai bảo vệ trên cột có chiều cao Lắp đặt ≤20m</t>
  </si>
  <si>
    <t>D3.420</t>
  </si>
  <si>
    <t>Lắp biển cấm, biển số thứ tự</t>
  </si>
  <si>
    <t>D3.4201</t>
  </si>
  <si>
    <t>D3.421</t>
  </si>
  <si>
    <t>Lắp mỏ phóng sét</t>
  </si>
  <si>
    <t>D3.4211</t>
  </si>
  <si>
    <t>Lắp mỏ phóng sét trên cột có chiều cao Lắp đặt ≤20m</t>
  </si>
  <si>
    <t>D3.4212</t>
  </si>
  <si>
    <t>Lắp mỏ phóng sét trên cột có chiều cao Lắp đặt ≤30m</t>
  </si>
  <si>
    <t>D3.4213</t>
  </si>
  <si>
    <t>Lắp mỏ phóng sét trên cột có chiều cao Lắp đặt ≤40m</t>
  </si>
  <si>
    <t>D3.4214</t>
  </si>
  <si>
    <t>Lắp mỏ phóng sét trên cột có chiều cao Lắp đặt ≤50m</t>
  </si>
  <si>
    <t>D3.4215</t>
  </si>
  <si>
    <t>Lắp mỏ phóng sét trên cột có chiều cao Lắp đặt ≤60m</t>
  </si>
  <si>
    <t>D3.4216</t>
  </si>
  <si>
    <t>Lắp mỏ phóng sét trên cột có chiều cao Lắp đặt ≤70m</t>
  </si>
  <si>
    <t>D3.4217</t>
  </si>
  <si>
    <t>Lắp mỏ phóng sét trên cột có chiều cao Lắp đặt ≤85m</t>
  </si>
  <si>
    <t>D3.4218</t>
  </si>
  <si>
    <t>Lắp mỏ phóng sét trên cột có chiều cao Lắp đặt ≤100m</t>
  </si>
  <si>
    <t>D3.4219</t>
  </si>
  <si>
    <t>Lắp mỏ phóng sét trên cột có chiều cao Lắp đặt &gt;100m</t>
  </si>
  <si>
    <t>D3.422</t>
  </si>
  <si>
    <t>Lắp chống sét van</t>
  </si>
  <si>
    <t>D3.4221</t>
  </si>
  <si>
    <t>Lắp chống sét van trên cột có chiều cao Lắp đặt ≤20m</t>
  </si>
  <si>
    <t>D3.4222</t>
  </si>
  <si>
    <t>Lắp chống sét van trên cột có chiều cao Lắp đặt ≤30m</t>
  </si>
  <si>
    <t>D3.4223</t>
  </si>
  <si>
    <t>Lắp chống sét van trên cột có chiều cao Lắp đặt ≤40m</t>
  </si>
  <si>
    <t>D3.4224</t>
  </si>
  <si>
    <t>Lắp chống sét van trên cột có chiều cao Lắp đặt ≤50m</t>
  </si>
  <si>
    <t>D3.4225</t>
  </si>
  <si>
    <t>Lắp chống sét van trên cột có chiều cao Lắp đặt ≤60m</t>
  </si>
  <si>
    <t>D3.423</t>
  </si>
  <si>
    <t>Lắp thu lôi ống</t>
  </si>
  <si>
    <t>D3.4231</t>
  </si>
  <si>
    <t>Lắp thu lôi ống trên cột có chiều cao Lắp đặt ≤20m</t>
  </si>
  <si>
    <t>D3.424</t>
  </si>
  <si>
    <t>D3.4241</t>
  </si>
  <si>
    <t>Lắp cổ dề trên cột có chiều cao Lắp đặt ≤20m</t>
  </si>
  <si>
    <t>D3.425</t>
  </si>
  <si>
    <t>D3.4251</t>
  </si>
  <si>
    <t>Lắp dây néo cột có chiều cao Lắp đặt ≤20m</t>
  </si>
  <si>
    <t>D3.426</t>
  </si>
  <si>
    <t>Lắp đặt thiết bị cảnh báo sự cố</t>
  </si>
  <si>
    <t>D3.4261</t>
  </si>
  <si>
    <t>Lắp đặt thiết bị cảnh báo sự cố, chiều cao lắp đặt ≤20m</t>
  </si>
  <si>
    <t>D3.4262</t>
  </si>
  <si>
    <t>Lắp đặt thiết bị cảnh báo sự cố, chiều cao lắp đặt ≤30m</t>
  </si>
  <si>
    <t>D3.4263</t>
  </si>
  <si>
    <t>Lắp đặt thiết bị cảnh báo sự cố, chiều cao lắp đặt ≤40m</t>
  </si>
  <si>
    <t>D3.4264</t>
  </si>
  <si>
    <t>Lắp đặt thiết bị cảnh báo sự cố, chiều cao lắp đặt ≤50m</t>
  </si>
  <si>
    <t>D3.4265</t>
  </si>
  <si>
    <t>Lắp đặt thiết bị cảnh báo sự cố, chiều cao lắp đặt ≤60m</t>
  </si>
  <si>
    <t xml:space="preserve"> Công tác ép nối dây</t>
  </si>
  <si>
    <t>Đơn vị tính : mối</t>
  </si>
  <si>
    <t>đã xem đến đây</t>
  </si>
  <si>
    <t>Công tác ép nối dây</t>
  </si>
  <si>
    <t>Công tác ép nối dây có tiết diện ≤120mm2</t>
  </si>
  <si>
    <t>ống nối</t>
  </si>
  <si>
    <t xml:space="preserve"> - Nhân công: 5/7</t>
  </si>
  <si>
    <t>Máy ép thuỷ lực</t>
  </si>
  <si>
    <t>Công tác ép nối dây có tiết diện ≤150mm2</t>
  </si>
  <si>
    <t>Công tác ép nối dây có tiết diện ≤185mm2</t>
  </si>
  <si>
    <t>Công tác ép nối dây có tiết diện ≤240mm2</t>
  </si>
  <si>
    <t>Công tác ép nối dây có tiết diện ≤300mm2</t>
  </si>
  <si>
    <t>Công tác ép nối dây có tiết diện ≤400mm2</t>
  </si>
  <si>
    <t>Công tác ép nối dây có tiết diện ≤500mm2</t>
  </si>
  <si>
    <t>Công tác ép nối dây có tiết diện &gt;500mm2</t>
  </si>
  <si>
    <t>Công tác ép khóa khóa néo</t>
  </si>
  <si>
    <t>Công tác ép khoá néo dây có tiết diện ≤120mm2</t>
  </si>
  <si>
    <t>Công tác ép khoá néo dây có tiết diện ≤150mm2</t>
  </si>
  <si>
    <t>Công tác ép khoá néo dây có tiết diện ≤185mm2</t>
  </si>
  <si>
    <t>Công tác ép khoá néo dây có tiết diện ≤240mm2</t>
  </si>
  <si>
    <t>Công tác ép khoá néo dây có tiết diện ≤300mm2</t>
  </si>
  <si>
    <t>Công tác ép khoá néo dây có tiết diện ≤400mm2</t>
  </si>
  <si>
    <t>Công tác ép khoá néo dây có tiết diện ≤500mm2</t>
  </si>
  <si>
    <t>Công tác ép khoá néo dây có tiết diện &gt;500mm2</t>
  </si>
  <si>
    <t>Công tác ép vá dây</t>
  </si>
  <si>
    <t>Công tác ép vá dây có tiết diện ≤120mm2</t>
  </si>
  <si>
    <t>Công tác ép vá dây có tiết diện ≤150mm2</t>
  </si>
  <si>
    <t>Công tác ép vá dây có tiết diện ≤185mm2</t>
  </si>
  <si>
    <t>Công tác ép vá dây có tiết diện ≤240mm2</t>
  </si>
  <si>
    <t>Công tác ép vá dây có tiết diện ≤300mm2</t>
  </si>
  <si>
    <t>Công tác ép vá dây có tiết diện ≤400mm2</t>
  </si>
  <si>
    <t>Công tác ép vá dây có tiết diện ≤500mm2</t>
  </si>
  <si>
    <t>Công tác ép vá dây có tiết diện &gt;500mm2</t>
  </si>
  <si>
    <t>ĐM công tác ép nối, vá, ép khóa néo chỉ áp dụng trong quá trình xử lý sự cố không áp dụng cho công tác đầu tư xây mới</t>
  </si>
  <si>
    <t>D3.5000.</t>
  </si>
  <si>
    <t xml:space="preserve"> Làm dàn giáo rải dây vượt chướng ngại vật</t>
  </si>
  <si>
    <t>Đơn vị tính :  01 vị trí vượt</t>
  </si>
  <si>
    <t>1 vị trí</t>
  </si>
  <si>
    <t>D3.5011</t>
  </si>
  <si>
    <t>Vượt đường dây thông tin, hạ thế có tiết điện dây ≤50mm2</t>
  </si>
  <si>
    <t>vị trí</t>
  </si>
  <si>
    <t>D3.5012</t>
  </si>
  <si>
    <t>Vượt đường dây thông tin, hạ thế có tiết điện dây ≤95mm2</t>
  </si>
  <si>
    <t>D3.5013</t>
  </si>
  <si>
    <t>Vượt đường dây thông tin, hạ thế có tiết điện dây ≤150mm2</t>
  </si>
  <si>
    <t>D3.5014</t>
  </si>
  <si>
    <t>Vượt đường dây thông tin, hạ thế có tiết điện dây ≤240mm2</t>
  </si>
  <si>
    <t>D3.5015</t>
  </si>
  <si>
    <t>Vượt đường dây thông tin, hạ thế có tiết điện dây ≤400mm2</t>
  </si>
  <si>
    <t>D3.5016</t>
  </si>
  <si>
    <t>Vượt đường dây thông tin, hạ thế có tiết điện dây ≤500mm2</t>
  </si>
  <si>
    <t>D3.5017</t>
  </si>
  <si>
    <t>Vượt đường dây thông tin, hạ thế có tiết điện dây &gt;500mm2</t>
  </si>
  <si>
    <t>Vượt đường dây trung thế 6-35kV</t>
  </si>
  <si>
    <t>D3.5021</t>
  </si>
  <si>
    <t>Vượt đường dây trung thế 6-35kV có tiết điện dây ≤50mm2</t>
  </si>
  <si>
    <t>D3.5022</t>
  </si>
  <si>
    <t>Vượt đường dây trung thế 6-35kV có tiết điện dây ≤95mm2</t>
  </si>
  <si>
    <t>D3.5023</t>
  </si>
  <si>
    <t>Vượt đường dây trung thế 6-35kV có tiết điện dây ≤150mm2</t>
  </si>
  <si>
    <t>D3.5024</t>
  </si>
  <si>
    <t>Vượt đường dây trung thế 6-35kV có tiết điện dây ≤240mm2</t>
  </si>
  <si>
    <t>D3.5025</t>
  </si>
  <si>
    <t>Vượt đường dây trung thế 6-35kV có tiết điện dây ≤400mm2</t>
  </si>
  <si>
    <t>D3.5026</t>
  </si>
  <si>
    <t>Vượt đường dây trung thế 6-35kV có tiết điện dây ≤500mm2</t>
  </si>
  <si>
    <t>D3.5027</t>
  </si>
  <si>
    <t>Vượt đường dây trung thế 6-35kV có tiết điện dây &gt;500mm2</t>
  </si>
  <si>
    <t>Vượt đường dây ≤110kV</t>
  </si>
  <si>
    <t>D3.5033</t>
  </si>
  <si>
    <t>Vượt đường dây ≤110kV có tiết điện dây ≤150mm2</t>
  </si>
  <si>
    <t>D3.5034</t>
  </si>
  <si>
    <t>Vượt đường dây ≤110kV có tiết điện dây ≤240mm2</t>
  </si>
  <si>
    <t>D3.5035</t>
  </si>
  <si>
    <t>Vượt đường dây ≤110kV có tiết điện dây ≤400mm2</t>
  </si>
  <si>
    <t>D3.5036</t>
  </si>
  <si>
    <t>Vượt đường dây ≤110kV có tiết điện dây ≤500mm2</t>
  </si>
  <si>
    <t>D3.5037</t>
  </si>
  <si>
    <t>Vượt đường dây ≤110kV có tiết điện dây &gt;500mm2</t>
  </si>
  <si>
    <t>Vượt đường dây ≤220kV</t>
  </si>
  <si>
    <t>D3.5045</t>
  </si>
  <si>
    <t>Vượt đường dây ≤220kV có tiết điện dây ≤400mm2</t>
  </si>
  <si>
    <t>D3.5046</t>
  </si>
  <si>
    <t>Vượt đường dây ≤220kV có tiết điện dây ≤500mm2</t>
  </si>
  <si>
    <t>D3.5047</t>
  </si>
  <si>
    <t>Vượt đường dây ≤220kV có tiết điện dây &gt;500mm2</t>
  </si>
  <si>
    <t>Vượt đường ôtô rộng 3m, ≤5m, nhà dân cao ≤7m</t>
  </si>
  <si>
    <t>D3.5051</t>
  </si>
  <si>
    <t>Vượt đường ôtô rộng 3m, ≤5m, nhà dân cao ≤7m, tiết diện dây ≤50mm2</t>
  </si>
  <si>
    <t>D3.5052</t>
  </si>
  <si>
    <t>Vượt đường ôtô rộng 3m, ≤5m, nhà dân cao ≤7m, tiết diện dây ≤95mm2</t>
  </si>
  <si>
    <t>D3.5053</t>
  </si>
  <si>
    <t>Vượt đường ôtô rộng 3m, ≤5m, nhà dân cao ≤7m, tiết diện dây ≤150mm2</t>
  </si>
  <si>
    <t>D3.5054</t>
  </si>
  <si>
    <t>Vượt đường ôtô rộng 3m, ≤5m, nhà dân cao ≤7m, tiết diện dây ≤240mm2</t>
  </si>
  <si>
    <t>D3.5055</t>
  </si>
  <si>
    <t>Vượt đường ôtô rộng 3m, ≤5m, nhà dân cao ≤7m, tiết diện dây ≤400mm2</t>
  </si>
  <si>
    <t>D3.5056</t>
  </si>
  <si>
    <t>Vượt đường ôtô rộng 3m, ≤5m, nhà dân cao ≤7m, tiết diện dây ≤500mm2</t>
  </si>
  <si>
    <t>D3.5057</t>
  </si>
  <si>
    <t>Vượt đường ôtô rộng 3m, ≤5m, nhà dân cao ≤7m, tiết diện dây &gt;500mm2</t>
  </si>
  <si>
    <t>Vượt đường ôtô rộng 5m, ≤10m; đường sắt, nhà dân cao &gt;7m</t>
  </si>
  <si>
    <t>D3.5061</t>
  </si>
  <si>
    <t>Vượt đường ôtô rộng 5m, ≤10m; đường sắt, nhà dân cao &gt;7m, tiết diện dây ≤50mm2</t>
  </si>
  <si>
    <t>D3.5062</t>
  </si>
  <si>
    <t>Vượt đường ôtô rộng 5m, ≤10m; đường sắt, nhà dân cao &gt;7m, tiết diện dây ≤95mm2</t>
  </si>
  <si>
    <t>D3.5063</t>
  </si>
  <si>
    <t>Vượt đường ôtô rộng 5m, ≤10m; đường sắt, nhà dân cao &gt;7m, tiết diện dây ≤150mm2</t>
  </si>
  <si>
    <t>D3.5064</t>
  </si>
  <si>
    <t>Vượt đường ôtô rộng 5m, ≤10m; đường sắt, nhà dân cao &gt;7m, tiết diện dây ≤240mm2</t>
  </si>
  <si>
    <t>D3.5065</t>
  </si>
  <si>
    <t>Vượt đường ôtô rộng 5m, ≤10m; đường sắt, nhà dân cao &gt;7m, tiết diện dây ≤400mm2</t>
  </si>
  <si>
    <t>D3.5066</t>
  </si>
  <si>
    <t>Vượt đường ôtô rộng 5m, ≤10m; đường sắt, nhà dân cao &gt;7m, tiết diện dây ≤500mm2</t>
  </si>
  <si>
    <t>D3.5067</t>
  </si>
  <si>
    <t>Vượt đường ôtô rộng 5m, ≤10m; đường sắt, nhà dân cao &gt;7m, tiết diện dây &gt;500mm2</t>
  </si>
  <si>
    <t>Vượt đường ôtô rộng  &gt;10m</t>
  </si>
  <si>
    <t>D3.5071</t>
  </si>
  <si>
    <t>Vượt đường ôtô rộng &gt;10m, tiết diện dây ≤50mm2</t>
  </si>
  <si>
    <t>D3.5072</t>
  </si>
  <si>
    <t>Vượt đường ôtô rộng &gt;10m, tiết diện dây ≤95mm2</t>
  </si>
  <si>
    <t>D3.5073</t>
  </si>
  <si>
    <t>Vượt đường ôtô rộng &gt;10m, tiết diện dây ≤150mm2</t>
  </si>
  <si>
    <t>D3.5074</t>
  </si>
  <si>
    <t>Vượt đường ôtô rộng &gt;10m, tiết diện dây ≤240mm2</t>
  </si>
  <si>
    <t>D3.5075</t>
  </si>
  <si>
    <t>Vượt đường ôtô rộng &gt;10m, tiết diện dây ≤400mm2</t>
  </si>
  <si>
    <t>D3.5076</t>
  </si>
  <si>
    <t>Vượt đường ôtô rộng &gt;10m, tiết diện dây ≤500mm2</t>
  </si>
  <si>
    <t>D3.5077</t>
  </si>
  <si>
    <t>Vượt đường ôtô rộng &gt;10m, tiết diện dây &gt;500mm2</t>
  </si>
  <si>
    <t>Kéo dây ở vị trí bẻ góc</t>
  </si>
  <si>
    <t>D3.5081</t>
  </si>
  <si>
    <t>Kéo dây ở vị trí bẻ góc, tiết dây ≤50mm2</t>
  </si>
  <si>
    <t>D3.5082</t>
  </si>
  <si>
    <t>Kéo dây ở vị trí bẻ góc, tiết dây ≤95mm2</t>
  </si>
  <si>
    <t>D3.5083</t>
  </si>
  <si>
    <t>Kéo dây ở vị trí bẻ góc, tiết dây ≤150mm2</t>
  </si>
  <si>
    <t>D3.5084</t>
  </si>
  <si>
    <t>Kéo dây ở vị trí bẻ góc, tiết dây ≤240mm2</t>
  </si>
  <si>
    <t>D3.5085</t>
  </si>
  <si>
    <t>Kéo dây ở vị trí bẻ góc, tiết dây ≤400mm2</t>
  </si>
  <si>
    <t>D3.5086</t>
  </si>
  <si>
    <t>Kéo dây ở vị trí bẻ góc, tiết dây ≤500mm2</t>
  </si>
  <si>
    <t>D3.5087</t>
  </si>
  <si>
    <t>Kéo dây ở vị trí bẻ góc, tiết dây &gt;500mm2</t>
  </si>
  <si>
    <t>ĐM làm dàn giáo chướng ngại vật nêu trên được tính cho đường dây 1 mạch không phân pha (Kể cả dây chống sét) cho 1 vị trí. Nếu:</t>
  </si>
  <si>
    <t>Phân pha đôi: NCx1,1 ;      VLx1,05</t>
  </si>
  <si>
    <t>Phân pha 3: NCx1,3 ;      VLx1,10</t>
  </si>
  <si>
    <t>Phân pha 4: NCx1,5 ;      VLx1,15</t>
  </si>
  <si>
    <t>Nếu đường dây 2 mạch thì ĐM hao phí được nhân với hệ số: VLx1,05;      NCx1,10</t>
  </si>
  <si>
    <t>Khi kéo rải căng dây vượt eo biển hoặc trường hợp đặc biệt được xá định theo thiết kế tooe chức thi công cụ thể.</t>
  </si>
  <si>
    <t>Chiều rộng của sông được tính theo mặt cắt ngang của sông tính từ 2 mép nước.</t>
  </si>
  <si>
    <t>D3.6000.</t>
  </si>
  <si>
    <t xml:space="preserve"> Rải căng dây lấy độ võng</t>
  </si>
  <si>
    <t>D3.6100.</t>
  </si>
  <si>
    <t xml:space="preserve"> Rải căng dây lấy độ võng bằng thủ công</t>
  </si>
  <si>
    <t>Đơn vị tính : km/1dây</t>
  </si>
  <si>
    <t>km/dây</t>
  </si>
  <si>
    <t>- ĐM áp dụng rải căng dây lấy độ võng được tính 1km dây ở điều kiện đồi núi dốc &lt;= 15độ, bùn nước &lt;= 20cm gặp điều kiện khác</t>
  </si>
  <si>
    <t>+ Khu vực đông dân cư qua thành phố thị xã, thị trấn Knc= 1,15</t>
  </si>
  <si>
    <t>+ Khu vườn tược nhiều kênh rạch Knc= 1,2</t>
  </si>
  <si>
    <t>Dây nhôm lõi thép AC, ACSR .. Tiết diện dây ≤95mm2</t>
  </si>
  <si>
    <t>+ Đồi núi dốc &lt;= 20 độ, bùn nước sâu &lt;= 30cm Knc= 1,3</t>
  </si>
  <si>
    <t>D3.6111</t>
  </si>
  <si>
    <t>Rải căng dây lấy độ võng dây nhôm lõi thép AC, ACSR .., tiết diện dây ≤16mm2</t>
  </si>
  <si>
    <t>+ Đồi núi dốc &lt;= 35 độ, bùn nước sâu &lt;= 50cm Knc= 1,88</t>
  </si>
  <si>
    <t>+ Đồi núi dốc&gt; 35 độ, bùn nước sâu &gt; 50cm Knc= 2,47</t>
  </si>
  <si>
    <t>- Rải căng dây qua sông rộng &gt; 200m sông loại I, rộng &gt; 300m sông loại II</t>
  </si>
  <si>
    <t>- Rải căng dây qua vùng nước phèn, mặn phải làm giàn giáo Knc= 1,2 (cho đoạn phải làm giàn giáo)</t>
  </si>
  <si>
    <t>- Đm áp dụng cho đường dây 1 mạch</t>
  </si>
  <si>
    <t>D3.6112</t>
  </si>
  <si>
    <t>Rải căng dây lấy độ võng dây nhôm lõi thép AC, ACSR .., tiết diện dây ≤25mm2</t>
  </si>
  <si>
    <t>+ Đường dây 2 mạch Knc= 0,95</t>
  </si>
  <si>
    <t>+ Đường dây 4 mạch Knc= 0,9</t>
  </si>
  <si>
    <t>+ Đường dây phân pha 2 Knc= 1,05</t>
  </si>
  <si>
    <t>+ Đường dây phân pha &gt;2 Knc= 1,1 (đã bao gồm công lắp khung định vị)</t>
  </si>
  <si>
    <t>D3.6113</t>
  </si>
  <si>
    <t>Rải căng dây lấy độ võng dây nhôm lõi thép AC, ACSR .., tiết diện dây ≤35mm2</t>
  </si>
  <si>
    <t>- ĐM rải căng dây lấy độ võng áp dụng cho chiều cao 10-30m</t>
  </si>
  <si>
    <t>+ Độ cao &gt; 30m, Tăng 1m Knc= 1,01</t>
  </si>
  <si>
    <t>+ Độ cao &lt; 10m Knc= 0,7</t>
  </si>
  <si>
    <t>- Rải căng dây có bọc Kđc= 1,1</t>
  </si>
  <si>
    <t>- TH kéo dây siêu nhiệt Knc= 1,5 so với dây ACSR</t>
  </si>
  <si>
    <t>D3.6114</t>
  </si>
  <si>
    <t>Rải căng dây lấy độ võng dây nhôm lõi thép AC, ACSR .., tiết diện dây ≤50mm2</t>
  </si>
  <si>
    <t>D3.6115</t>
  </si>
  <si>
    <t>Rải căng dây lấy độ võng dây nhôm lõi thép AC, ACSR .., tiết diện dây ≤70mm2</t>
  </si>
  <si>
    <t>D3.6116</t>
  </si>
  <si>
    <t>Rải căng dây lấy độ võng dây nhôm lõi thép AC, ACSR .., tiết diện dây ≤95mm2</t>
  </si>
  <si>
    <t>Dây nhôm lõi thép AC, ACSR .. Tiết diện dây &gt;95mm2</t>
  </si>
  <si>
    <t>D3.6151</t>
  </si>
  <si>
    <t>Rải căng dây lấy độ võng dây nhôm lõi thép AC, ACSR .., tiết diện dây ≤120mm2</t>
  </si>
  <si>
    <t xml:space="preserve"> - Nhân công: 4.5/7</t>
  </si>
  <si>
    <t>D3.6152</t>
  </si>
  <si>
    <t>Rải căng dây lấy độ võng dây nhôm lõi thép AC, ACSR .., tiết diện dây ≤150mm2</t>
  </si>
  <si>
    <t>D3.6153</t>
  </si>
  <si>
    <t>Rải căng dây lấy độ võng dây nhôm lõi thép AC, ACSR .., tiết diện dây ≤185mm2</t>
  </si>
  <si>
    <t>D3.6154</t>
  </si>
  <si>
    <t>Rải căng dây lấy độ võng dây nhôm lõi thép AC, ACSR .., tiết diện dây ≤240mm2</t>
  </si>
  <si>
    <t>D3.6155</t>
  </si>
  <si>
    <t>Rải căng dây lấy độ võng dây nhôm lõi thép AC, ACSR .., tiết diện dây ≤300mm2</t>
  </si>
  <si>
    <t>D3.6156</t>
  </si>
  <si>
    <t>Rải căng dây lấy độ võng dây nhôm lõi thép AC, ACSR .., tiết diện dây ≤400mm2</t>
  </si>
  <si>
    <t>D3.6157</t>
  </si>
  <si>
    <t>Rải căng dây lấy độ võng dây nhôm lõi thép AC, ACSR .., tiết diện dây ≤500mm2</t>
  </si>
  <si>
    <t>D3.6158</t>
  </si>
  <si>
    <t>Rải căng dây lấy độ võng dây nhôm lõi thép AC, ACSR .., tiết diện dây &gt;500mm2</t>
  </si>
  <si>
    <t>Dây nhôm A (Tiết diện ≤95mm2)</t>
  </si>
  <si>
    <t>D3.6121</t>
  </si>
  <si>
    <t>Rải căng dây lấy độ võng dây nhôm A, tiết diện dây ≤16mm2</t>
  </si>
  <si>
    <t>D3.6122</t>
  </si>
  <si>
    <t>Rải căng dây lấy độ võng dây nhôm A, tiết diện dây ≤25mm2</t>
  </si>
  <si>
    <t>D3.6123</t>
  </si>
  <si>
    <t>Rải căng dây lấy độ võng dây nhôm A, tiết diện dây ≤35mm2</t>
  </si>
  <si>
    <t>D3.6124</t>
  </si>
  <si>
    <t>Rải căng dây lấy độ võng dây nhôm A, tiết diện dây ≤50mm2</t>
  </si>
  <si>
    <t>D3.6125</t>
  </si>
  <si>
    <t>Rải căng dây lấy độ võng dây nhôm A, tiết diện dây ≤70mm2</t>
  </si>
  <si>
    <t>D3.6126</t>
  </si>
  <si>
    <t>Rải căng dây lấy độ võng dây nhôm A, tiết diện dây ≤95mm2</t>
  </si>
  <si>
    <t>Dây thép (Tiết diện ≤95mm2)</t>
  </si>
  <si>
    <t>D3.6131</t>
  </si>
  <si>
    <t>Rải căng dây lấy độ võng dây thép, tiết diện dây ≤16mm2</t>
  </si>
  <si>
    <t>D3.6132</t>
  </si>
  <si>
    <t>Rải căng dây lấy độ võng dây thép, tiết diện dây ≤25mm2</t>
  </si>
  <si>
    <t>D3.6133</t>
  </si>
  <si>
    <t>Rải căng dây lấy độ võng dây thép, tiết diện dây ≤35mm2</t>
  </si>
  <si>
    <t>D3.6134</t>
  </si>
  <si>
    <t>Rải căng dây lấy độ võng dây thép, tiết diện dây ≤50mm2</t>
  </si>
  <si>
    <t>D3.6135</t>
  </si>
  <si>
    <t>Rải căng dây lấy độ võng dây thép, tiết diện dây ≤70mm2</t>
  </si>
  <si>
    <t>Dây đồng (M) Tiết diện ≤95mm2</t>
  </si>
  <si>
    <t>D3.6141</t>
  </si>
  <si>
    <t>Rải căng dây lấy độ võng dây đồng (M), tiết diện dây ≤16mm2</t>
  </si>
  <si>
    <t>D3.6142</t>
  </si>
  <si>
    <t>Rải căng dây lấy độ võng dây đồng (M), tiết diện dây ≤25mm2</t>
  </si>
  <si>
    <t>D3.6143</t>
  </si>
  <si>
    <t>Rải căng dây lấy độ võng dây đồng (M), tiết diện dây ≤35mm2</t>
  </si>
  <si>
    <t>D3.6144</t>
  </si>
  <si>
    <t>Rải căng dây lấy độ võng dây đồng (M), tiết diện dây ≤50mm2</t>
  </si>
  <si>
    <t>D3.6145</t>
  </si>
  <si>
    <t>Rải căng dây lấy độ võng dây đồng (M), tiết diện dây ≤70mm2</t>
  </si>
  <si>
    <t>D3.6146</t>
  </si>
  <si>
    <t>Rải căng dây lấy độ võng dây đồng (M), tiết diện dây ≤95mm2</t>
  </si>
  <si>
    <t>Dây nhôm A (Tiết diện &gt;95mm2)</t>
  </si>
  <si>
    <t>D3.6161</t>
  </si>
  <si>
    <t>Rải căng dây lấy độ võng dây nhôm (A), tiết diện dây ≤120mm2</t>
  </si>
  <si>
    <t>D3.6162</t>
  </si>
  <si>
    <t>Rải căng dây lấy độ võng dây nhôm (A), tiết diện dây ≤150mm2</t>
  </si>
  <si>
    <t>D3.6163</t>
  </si>
  <si>
    <t>Rải căng dây lấy độ võng dây nhôm (A), tiết diện dây ≤185mm2</t>
  </si>
  <si>
    <t>D3.6164</t>
  </si>
  <si>
    <t>Rải căng dây lấy độ võng dây nhôm (A), tiết diện dây ≤240mm2</t>
  </si>
  <si>
    <t>D3.6165</t>
  </si>
  <si>
    <t>Rải căng dây lấy độ võng dây nhôm (A), tiết diện dây ≤300mm2</t>
  </si>
  <si>
    <t>D3.6166</t>
  </si>
  <si>
    <t>Rải căng dây lấy độ võng dây nhôm (A), tiết diện dây ≤400mm2</t>
  </si>
  <si>
    <t>D3.6167</t>
  </si>
  <si>
    <t>Rải căng dây lấy độ võng dây nhôm (A), tiết diện dây ≤500mm2</t>
  </si>
  <si>
    <t>D3.6168</t>
  </si>
  <si>
    <t>Rải căng dây lấy độ võng dây nhôm (A), tiết diện dây &gt;500mm2</t>
  </si>
  <si>
    <t>Dây đồng (M), Tiết diện &gt;95mm2</t>
  </si>
  <si>
    <t>D3.6171</t>
  </si>
  <si>
    <t>Rải căng dây lấy độ võng dây đồng (M), tiết diện dây ≤120mm2</t>
  </si>
  <si>
    <t>D3.6172</t>
  </si>
  <si>
    <t>Rải căng dây lấy độ võng dây đồng (M), tiết diện dây ≤150mm2</t>
  </si>
  <si>
    <t>D3.6173</t>
  </si>
  <si>
    <t>Rải căng dây lấy độ võng dây đồng (M), tiết diện dây ≤185mm2</t>
  </si>
  <si>
    <t>D3.6174</t>
  </si>
  <si>
    <t>Rải căng dây lấy độ võng dây đồng (M), tiết diện dây ≤240mm2</t>
  </si>
  <si>
    <t>D3.6200.</t>
  </si>
  <si>
    <t xml:space="preserve"> Rải căng dây lấy độ võng bằng thủ công kết hợp cơ giới (Có sử dụng cáp mồi)</t>
  </si>
  <si>
    <t>km/1 dây</t>
  </si>
  <si>
    <t>Dây nhôm lõi thép AC, ACSR .. Tiết diện ≤185mm2</t>
  </si>
  <si>
    <t>D3.6211</t>
  </si>
  <si>
    <t>Rải căng dây lấy độ võng bằng thủ công kết hợp cơ giới (sử dụng cáp mồi),dây nhôm lõi thép AC, ACSR .., tiết diện dây ≤70mm2</t>
  </si>
  <si>
    <t>Tời máy 5 tấn</t>
  </si>
  <si>
    <t>Máy ép thuỷ lực 100T</t>
  </si>
  <si>
    <t>D3.6212</t>
  </si>
  <si>
    <t>Rải căng dây lấy độ võng bằng thủ công kết hợp cơ giới (sử dụng cáp mồi),dây nhôm lõi thép AC, ACSR .., tiết diện dây ≤95mm2</t>
  </si>
  <si>
    <t>D3.6213</t>
  </si>
  <si>
    <t>Rải căng dây lấy độ võng bằng thủ công kết hợp cơ giới (sử dụng cáp mồi),dây nhôm lõi thép AC, ACSR .., tiết diện dây ≤120mm2</t>
  </si>
  <si>
    <t>D3.6214</t>
  </si>
  <si>
    <t>Rải căng dây lấy độ võng bằng thủ công kết hợp cơ giới (sử dụng cáp mồi),dây nhôm lõi thép AC, ACSR .., tiết diện dây ≤150mm2</t>
  </si>
  <si>
    <t>D3.6215</t>
  </si>
  <si>
    <t>Rải căng dây lấy độ võng bằng thủ công kết hợp cơ giới (sử dụng cáp mồi),dây nhôm lõi thép AC, ACSR .., tiết diện dây ≤185mm2</t>
  </si>
  <si>
    <t>Dây nhôm lõi thép AC, ACSR .. Tiết diện &gt;185mm2</t>
  </si>
  <si>
    <t>D3.6251</t>
  </si>
  <si>
    <t>Rải căng dây lấy độ võng bằng thủ công kết hợp cơ giới (sử dụng cáp mồi),dây nhôm lõi thép AC, ACSR .., tiết diện dây ≤240mm2</t>
  </si>
  <si>
    <t>D3.6252</t>
  </si>
  <si>
    <t>Rải căng dây lấy độ võng bằng thủ công kết hợp cơ giới (sử dụng cáp mồi),dây nhôm lõi thép AC, ACSR .., tiết diện dây ≤300mm2</t>
  </si>
  <si>
    <t>D3.6253</t>
  </si>
  <si>
    <t>Rải căng dây lấy độ võng bằng thủ công kết hợp cơ giới (sử dụng cáp mồi),dây nhôm lõi thép AC, ACSR .., tiết diện dây ≤400mm2</t>
  </si>
  <si>
    <t>D3.6254</t>
  </si>
  <si>
    <t>Rải căng dây lấy độ võng bằng thủ công kết hợp cơ giới (sử dụng cáp mồi),dây nhôm lõi thép AC, ACSR .., tiết diện dây ≤500mm2</t>
  </si>
  <si>
    <t>D3.6255</t>
  </si>
  <si>
    <t>Rải căng dây lấy độ võng bằng thủ công kết hợp cơ giới (sử dụng cáp mồi),dây nhôm lõi thép AC, ACSR .., tiết diện dây &gt;500mm2</t>
  </si>
  <si>
    <t>Dây nhôm (A) Tiết diện ≤185mm2</t>
  </si>
  <si>
    <t>D3.6221</t>
  </si>
  <si>
    <t>Rải căng dây lấy độ võng bằng thủ công kết hợp cơ giới (sử dụng cáp mồi),Dây nhôm (A), tiết diện dây ≤70mm2</t>
  </si>
  <si>
    <t>D3.6222</t>
  </si>
  <si>
    <t>Rải căng dây lấy độ võng bằng thủ công kết hợp cơ giới (sử dụng cáp mồi),Dây nhôm (A), tiết diện dây ≤95mm2</t>
  </si>
  <si>
    <t>D3.6223</t>
  </si>
  <si>
    <t>Rải căng dây lấy độ võng bằng thủ công kết hợp cơ giới (sử dụng cáp mồi),Dây nhôm (A), tiết diện dây ≤120mm2</t>
  </si>
  <si>
    <t>D3.6224</t>
  </si>
  <si>
    <t>Rải căng dây lấy độ võng bằng thủ công kết hợp cơ giới (sử dụng cáp mồi),Dây nhôm (A), tiết diện dây ≤150mm2</t>
  </si>
  <si>
    <t>D3.6225</t>
  </si>
  <si>
    <t>Rải căng dây lấy độ võng bằng thủ công kết hợp cơ giới (sử dụng cáp mồi),Dây nhôm (A), tiết diện dây ≤185mm2</t>
  </si>
  <si>
    <t>Dây nhôm (A) Tiết diện &gt;185mm2</t>
  </si>
  <si>
    <t>D3.6261</t>
  </si>
  <si>
    <t>Rải căng dây lấy độ võng bằng thủ công kết hợp cơ giới (sử dụng cáp mồi),Dây nhôm (A), tiết diện dây ≤240mm2</t>
  </si>
  <si>
    <t>D3.6262</t>
  </si>
  <si>
    <t>Rải căng dây lấy độ võng bằng thủ công kết hợp cơ giới (sử dụng cáp mồi),Dây nhôm (A), tiết diện dây ≤300mm2</t>
  </si>
  <si>
    <t>D3.6263</t>
  </si>
  <si>
    <t>Rải căng dây lấy độ võng bằng thủ công kết hợp cơ giới (sử dụng cáp mồi),Dây nhôm (A), tiết diện dây ≤400mm2</t>
  </si>
  <si>
    <t>D3.6264</t>
  </si>
  <si>
    <t>Rải căng dây lấy độ võng bằng thủ công kết hợp cơ giới (sử dụng cáp mồi),Dây nhôm (A), tiết diện dây ≤500mm2</t>
  </si>
  <si>
    <t>D3.6265</t>
  </si>
  <si>
    <t>Rải căng dây lấy độ võng bằng thủ công kết hợp cơ giới (sử dụng cáp mồi),Dây nhôm (A), tiết diện dây &gt;500mm2</t>
  </si>
  <si>
    <t>Dây thép, dây Pastel 147, Pastel 412, Phlox 147,..  Tiết diện ≤185mm2</t>
  </si>
  <si>
    <t>D3.6231</t>
  </si>
  <si>
    <t>Rải căng dây lấy độ võng bằng thủ công kết hợp cơ giới (sử dụng cáp mồi), Dây thép, dây Pastel 147, Pastel 412, Phlox 147,.. tiết diện dây ≤70mm2</t>
  </si>
  <si>
    <t>D3.6232</t>
  </si>
  <si>
    <t>Rải căng dây lấy độ võng bằng thủ công kết hợp cơ giới (sử dụng cáp mồi), Dây thép, dây Pastel 147, Pastel 412, Phlox 147,.., tiết diện dây ≤95mm2</t>
  </si>
  <si>
    <t>Dây đồng (M) Tiết diện ≤185mm2</t>
  </si>
  <si>
    <t>D3.6241</t>
  </si>
  <si>
    <t>Rải căng dây lấy độ võng bằng thủ công kết hợp cơ giới (sử dụng cáp mồi),Dây đồng (M), tiết diện dây ≤70mm2</t>
  </si>
  <si>
    <t>D3.6242</t>
  </si>
  <si>
    <t>Rải căng dây lấy độ võng bằng thủ công kết hợp cơ giới (sử dụng cáp mồi),Dây đồng (M), tiết diện dây ≤95mm2</t>
  </si>
  <si>
    <t>D3.6243</t>
  </si>
  <si>
    <t>Rải căng dây lấy độ võng bằng thủ công kết hợp cơ giới (sử dụng cáp mồi),Dây đồng (M), tiết diện dây ≤120mm2</t>
  </si>
  <si>
    <t>D3.6244</t>
  </si>
  <si>
    <t>Rải căng dây lấy độ võng bằng thủ công kết hợp cơ giới (sử dụng cáp mồi),Dây đồng (M), tiết diện dây ≤150mm2</t>
  </si>
  <si>
    <t>D3.6245</t>
  </si>
  <si>
    <t>Rải căng dây lấy độ võng bằng thủ công kết hợp cơ giới (sử dụng cáp mồi),Dây đồng (M), tiết diện dây ≤185mm2</t>
  </si>
  <si>
    <t>Dây đồng (M) Tiết diện &gt;185mm2</t>
  </si>
  <si>
    <t>D3.6271</t>
  </si>
  <si>
    <t>Rải căng dây lấy độ võng bằng thủ công kết hợp cơ giới (sử dụng cáp mồi),Dây đồng (M), tiết diện dây ≤240mm2</t>
  </si>
  <si>
    <t>D3.6300.</t>
  </si>
  <si>
    <t xml:space="preserve"> Lắp đặt cáp vặn xoắn</t>
  </si>
  <si>
    <t>- Nếu lắp đặt loại cáp 2 ruột Kvl,nc= 0,7</t>
  </si>
  <si>
    <t>- Nếu lắp đặt loại cáp 3 ruột Kvl,nc= 0,85</t>
  </si>
  <si>
    <t>D3.6301</t>
  </si>
  <si>
    <t>Lắp đặt cáp vặn xoắn ≤4x16mm2</t>
  </si>
  <si>
    <t>Cáp 2 ruột NCx0,7</t>
  </si>
  <si>
    <t>Băng Nhựa</t>
  </si>
  <si>
    <t>D3.6302</t>
  </si>
  <si>
    <t>Lắp đặt cáp vặn xoắn ≤4x25mm2</t>
  </si>
  <si>
    <t>D3.6303</t>
  </si>
  <si>
    <t>Lắp đặt cáp vặn xoắn ≤4x35mm2</t>
  </si>
  <si>
    <t>D3.6304</t>
  </si>
  <si>
    <t>Lắp đặt cáp vặn xoắn ≤4x50mm2</t>
  </si>
  <si>
    <t>D3.6305</t>
  </si>
  <si>
    <t>Lắp đặt cáp vặn xoắn ≤4x70mm2</t>
  </si>
  <si>
    <t>D3.6306</t>
  </si>
  <si>
    <t>Lắp đặt cáp vặn xoắn ≤4x95mm2</t>
  </si>
  <si>
    <t>D3.6307</t>
  </si>
  <si>
    <t>Lắp đặt cáp vặn xoắn ≤4x120mm2</t>
  </si>
  <si>
    <t>D3.6308</t>
  </si>
  <si>
    <t>Lắp đặt cáp vặn xoắn &gt;4x120mm2</t>
  </si>
  <si>
    <t>D3.7000.</t>
  </si>
  <si>
    <t xml:space="preserve"> Kéo rải và căng dây cáp quang kết hợp dây chống sét</t>
  </si>
  <si>
    <t>- ĐM áp dụng kéo rải, căng dây lấy độ võng dây cáp quang cho độ sâu 10-20m</t>
  </si>
  <si>
    <t>+ Nếu độ cao &gt;20m thì cứ 1m Knc= 1,01 ĐM liền kề</t>
  </si>
  <si>
    <t>Kéo rải và căng dây</t>
  </si>
  <si>
    <t>+ Nếu độ cao &lt;10m thì  Knc= 0,7</t>
  </si>
  <si>
    <t>D3.7101</t>
  </si>
  <si>
    <t>Kéo rải, căng dây cáp quang kết hợp dây chống sét, tiết diện dây ≤70mm2</t>
  </si>
  <si>
    <t>1. Định mức kéo rải, căng dây lấy độ võng cáp quang được tính cho 1 km dây đơn ở điều kiện đồi núi dốc ≤ 15°, hoặc bùn nước ≤ 20 cm. Gặp các điều kiện địa hình khác thì hao phí nhân công được nhân với hệ số:</t>
  </si>
  <si>
    <t>- Khu đông dân cư qua các thành phố, thị xã, thị trấn: 1,15</t>
  </si>
  <si>
    <t>- Khu vực nhiều kênh rạch: 1,20</t>
  </si>
  <si>
    <t>- Đồi núi dốc ≤ 20°, hoặc bùn nước sâu ≤ 30 cm: 1,30</t>
  </si>
  <si>
    <t>- Đồi núi dốc ≤ 35°, hoặc bùn nước sâu ≤ 50 cm: 1,88</t>
  </si>
  <si>
    <t>- Đồi núi dốc &gt; 35°, hoặc bùn nước sâu &gt; 50 cm: 2,47</t>
  </si>
  <si>
    <t>D3.7102</t>
  </si>
  <si>
    <t>Kéo rải, căng dây cáp quang kết hợp dây chống sét, tiết diện dây &lt;90mm2</t>
  </si>
  <si>
    <t>D3.7103</t>
  </si>
  <si>
    <t>Kéo rải, căng dây cáp quang kết hợp dây chống sét, tiết diện dây &lt;120mm2</t>
  </si>
  <si>
    <t>D3.7104</t>
  </si>
  <si>
    <t>Kéo rải, căng dây cáp quang kết hợp dây chống sét, tiết diện dây &lt;150mm2</t>
  </si>
  <si>
    <t>D3.7200</t>
  </si>
  <si>
    <t>Lắp đặt hộp và hàn nối cáp quang</t>
  </si>
  <si>
    <t>Đơn vị tính : 1 hộp nối</t>
  </si>
  <si>
    <t>Lắp hộp nối cáp quang ở độ cao ≤10 mét</t>
  </si>
  <si>
    <t>D3.7201</t>
  </si>
  <si>
    <t>Lắp đặt hộp nối cáp quang ở độ cao ≤10m, số sợi cáp quang trong hộp ≤12 sợi</t>
  </si>
  <si>
    <t>Máy phát điện 1kW (37,5KVA</t>
  </si>
  <si>
    <t>D3.7202</t>
  </si>
  <si>
    <t>Lắp đặt hộp nối cáp quang ở độ cao ≤10m, số sợi cáp quang trong hộp ≤16 sợi</t>
  </si>
  <si>
    <t>D3.7203</t>
  </si>
  <si>
    <t>Lắp đặt hộp nối cáp quang ở độ cao ≤10m, số sợi cáp quang trong hộp ≤20 sợi</t>
  </si>
  <si>
    <t>D3.7204</t>
  </si>
  <si>
    <t>Lắp đặt hộp nối cáp quang ở độ cao ≤10m, số sợi cáp quang trong hộp ≤24 sợi</t>
  </si>
  <si>
    <t>D3.7205</t>
  </si>
  <si>
    <t>Lắp đặt hộp nối cáp quang ở độ cao ≤10m, số sợi cáp quang trong hộp ≤48 sợi</t>
  </si>
  <si>
    <t>D3.7206</t>
  </si>
  <si>
    <t>Lắp đặt hộp nối cáp quang ở độ cao ≤10m, số sợi cáp quang trong hộp &gt;48 sợi</t>
  </si>
  <si>
    <t xml:space="preserve"> CÔNG TÁC LẮP ĐẶT ĐƯỜNG DÂY CÁP ĐIỆN</t>
  </si>
  <si>
    <t>D4.1000.</t>
  </si>
  <si>
    <t xml:space="preserve"> Công tác bảo vệ cáp ngầm</t>
  </si>
  <si>
    <t>D4.1100.</t>
  </si>
  <si>
    <t xml:space="preserve"> Bảo vệ đường cáp ngầm</t>
  </si>
  <si>
    <t>Đơn vị tính : công/cấu kiện</t>
  </si>
  <si>
    <t>D4.1101</t>
  </si>
  <si>
    <t>Rải cát đệm (m3)</t>
  </si>
  <si>
    <t>D4.1102</t>
  </si>
  <si>
    <r>
      <t xml:space="preserve">Rải lưới ni lông </t>
    </r>
    <r>
      <rPr>
        <i/>
        <sz val="8"/>
        <color indexed="10"/>
        <rFont val="Times New Roman"/>
        <family val="1"/>
      </rPr>
      <t>(Băng cảnh báo; 100m2)</t>
    </r>
  </si>
  <si>
    <t>D4.1103</t>
  </si>
  <si>
    <t>Rải lưới thép (100m2)</t>
  </si>
  <si>
    <t>D4.1104</t>
  </si>
  <si>
    <t>Xếp gạch chỉ (1000 viên)</t>
  </si>
  <si>
    <t>1000 viên</t>
  </si>
  <si>
    <t>D4.1105</t>
  </si>
  <si>
    <t>Tấm đan bê tông ≤20kg (1kg)</t>
  </si>
  <si>
    <t>1kg</t>
  </si>
  <si>
    <t>D4.1106</t>
  </si>
  <si>
    <t>Tấm đan bê tông &gt;20kg (1kg)</t>
  </si>
  <si>
    <t>D4.1200.</t>
  </si>
  <si>
    <t xml:space="preserve"> Đặt ống thép bảo vệ cáp</t>
  </si>
  <si>
    <t>Đơn vị tính : 100m</t>
  </si>
  <si>
    <t>D4.1201</t>
  </si>
  <si>
    <t>Lắp đặt ống thép bảo vệ cáp, đường kính ống ≤25mm</t>
  </si>
  <si>
    <t>D4.1202</t>
  </si>
  <si>
    <t>Lắp đặt ống thép bảo vệ cáp, đường kính ống ≤50mm</t>
  </si>
  <si>
    <t>D4.1203</t>
  </si>
  <si>
    <t>Lắp đặt ống thép bảo vệ cáp, đường kính ống ≤75mm</t>
  </si>
  <si>
    <t>D4.1204</t>
  </si>
  <si>
    <t>Lắp đặt ống thép bảo vệ cáp, đường kính ống ≤100mm</t>
  </si>
  <si>
    <t>D4.1205</t>
  </si>
  <si>
    <t>Lắp đặt ống thép bảo vệ cáp, đường kính ống &gt;100mm</t>
  </si>
  <si>
    <t>D4.1300.</t>
  </si>
  <si>
    <t xml:space="preserve"> Đặt ống bảo vệ cáp qua đường</t>
  </si>
  <si>
    <t>D4.1301</t>
  </si>
  <si>
    <t>Lắp đặt ống gang miệng bát bảo vệ cáp qua đường, đường kính ≤120mm</t>
  </si>
  <si>
    <t>D4.1302</t>
  </si>
  <si>
    <t>Lắp đặt ống gang miệng bát bảo vệ cáp qua đường, đường kính ≤220mm</t>
  </si>
  <si>
    <t>D4.1303</t>
  </si>
  <si>
    <t>Lắp đặt ống bê tông bảo vệ cáp qua đường, đường kính ≤150mm</t>
  </si>
  <si>
    <t>D4.1304</t>
  </si>
  <si>
    <t>Lắp đặt ống bê tông bảo vệ cáp qua đường, đường kính ≤250mm</t>
  </si>
  <si>
    <t>D4.1400.</t>
  </si>
  <si>
    <t>D4.1410</t>
  </si>
  <si>
    <t>D4.1411</t>
  </si>
  <si>
    <t>D4.1412</t>
  </si>
  <si>
    <t>D4.1413</t>
  </si>
  <si>
    <t>D4.1414</t>
  </si>
  <si>
    <t>KHOAN KÉO ỐNG NHỰA HDPE BẰNG MÁY KHOAN NGẦM CÓ ĐỊNH HƯỚNG TRÊN CẠN</t>
  </si>
  <si>
    <t>KHOAN NONG TẠO LỖ QUA ĐẤT TRÊN CẠN</t>
  </si>
  <si>
    <t>Khoan nong tạo lỗ qua đất trên cạn, đường kính lỗ khoan &lt;=200mm</t>
  </si>
  <si>
    <t>Bột bentonite</t>
  </si>
  <si>
    <t>Lưỡi khoan</t>
  </si>
  <si>
    <t>Cần khoan</t>
  </si>
  <si>
    <t>Đầu nong D 200 mm</t>
  </si>
  <si>
    <t>Đầu nong D 300 mm</t>
  </si>
  <si>
    <t>Đầu nong D 400 mm</t>
  </si>
  <si>
    <t>Máy truyền tín hiệu STS</t>
  </si>
  <si>
    <t>Máy đào 0,5 m3</t>
  </si>
  <si>
    <t>Máy bơm nước 5,5 HP</t>
  </si>
  <si>
    <t>Máy trộn dung dịch 750 lít</t>
  </si>
  <si>
    <t>Khoan nong tạo lỗ qua đất trên cạn, đường kính lỗ khoan &lt;=300mm</t>
  </si>
  <si>
    <t>Khoan nong tạo lỗ qua đất trên cạn, đường kính lỗ khoan &lt;=400mm</t>
  </si>
  <si>
    <t>Khoan nong tạo lỗ qua đất trên cạn, đường kính lỗ khoan &lt;=500mm</t>
  </si>
  <si>
    <t>Đầu nong D 500 mm</t>
  </si>
  <si>
    <t>Đầu nong D 600 mm</t>
  </si>
  <si>
    <t>Đầu nong D 700 mm</t>
  </si>
  <si>
    <t>Đầu nong D 800 mm</t>
  </si>
  <si>
    <t>D4.1415</t>
  </si>
  <si>
    <t>Khoan nong tạo lỗ qua đất trên cạn, đường kính lỗ khoan &lt;=600mm</t>
  </si>
  <si>
    <t>D4.1416</t>
  </si>
  <si>
    <t>Khoan nong tạo lỗ qua đất trên cạn, đường kính lỗ khoan &lt;=700mm</t>
  </si>
  <si>
    <t>D4.1417</t>
  </si>
  <si>
    <t>Khoan nong tạo lỗ qua đất trên cạn, đường kính lỗ khoan &lt;=800mm</t>
  </si>
  <si>
    <t>D4.1420</t>
  </si>
  <si>
    <t>KHOAN KÉO ỐNG NHỰA HDPE QUA LỖ ĐÃ KHOAN NONG TRÊN CẠN</t>
  </si>
  <si>
    <t>D4.1421</t>
  </si>
  <si>
    <t>Khoan kéo ống nhựa HDPE qua lỗ đã khoan nong trên cạn, đường kính lỗ khoan &lt;=200mm</t>
  </si>
  <si>
    <t>D4.1422</t>
  </si>
  <si>
    <t>Khoan kéo ống nhựa HDPE qua lỗ đã khoan nong trên cạn, đường kính lỗ khoan &lt;=300mm</t>
  </si>
  <si>
    <t>D4.1423</t>
  </si>
  <si>
    <t>Khoan kéo ống nhựa HDPE qua lỗ đã khoan nong trên cạn, đường kính lỗ khoan &lt;=400mm</t>
  </si>
  <si>
    <t>D4.1424</t>
  </si>
  <si>
    <t>Khoan kéo ống nhựa HDPE qua lỗ đã khoan nong trên cạn, đường kính lỗ khoan &lt;=500mm</t>
  </si>
  <si>
    <t>D4.1425</t>
  </si>
  <si>
    <t>Khoan kéo ống nhựa HDPE qua lỗ đã khoan nong trên cạn, đường kính lỗ khoan &lt;=600mm</t>
  </si>
  <si>
    <t>D4.1426</t>
  </si>
  <si>
    <t>Khoan kéo ống nhựa HDPE qua lỗ đã khoan nong trên cạn, đường kính lỗ khoan &lt;=700mm</t>
  </si>
  <si>
    <t>D4.1427</t>
  </si>
  <si>
    <t>Khoan kéo ống nhựa HDPE qua lỗ đã khoan nong trên cạn, đường kính lỗ khoan &lt;=800mm</t>
  </si>
  <si>
    <t>D4.1500.</t>
  </si>
  <si>
    <t>KHOAN KÉO ỐNG NHỰA HDPE BẰNG MÁY KHOAN NGẦM CÓ ĐỊNH HƯỚNG QUA SÔNG</t>
  </si>
  <si>
    <t>D4.1510</t>
  </si>
  <si>
    <t>KHOAN NONG TẠO LỖ QUA ĐẤT QUA SÔNG</t>
  </si>
  <si>
    <t>D4.1511</t>
  </si>
  <si>
    <t>Khoan nong tạo lỗ qua đất qua sông, đường kính lỗ khoan &lt;=200mm</t>
  </si>
  <si>
    <t>D4.1512</t>
  </si>
  <si>
    <t>Khoan nong tạo lỗ qua đất qua sông, đường kính lỗ khoan &lt;=300mm</t>
  </si>
  <si>
    <t>D4.1513</t>
  </si>
  <si>
    <t>Khoan nong tạo lỗ qua đất qua sông, đường kính lỗ khoan &lt;=400mm</t>
  </si>
  <si>
    <t>D4.1514</t>
  </si>
  <si>
    <t>Khoan nong tạo lỗ qua đất qua sông, đường kính lỗ khoan &lt;=500mm</t>
  </si>
  <si>
    <t>D4.1515</t>
  </si>
  <si>
    <t>Khoan nong tạo lỗ qua đất qua sông, đường kính lỗ khoan &lt;=600mm</t>
  </si>
  <si>
    <t>D4.1516</t>
  </si>
  <si>
    <t>Khoan nong tạo lỗ qua đất qua sông, đường kính lỗ khoan &lt;=700mm</t>
  </si>
  <si>
    <t>D4.1517</t>
  </si>
  <si>
    <t>Khoan nong tạo lỗ qua đất qua sông, đường kính lỗ khoan &lt;=800mm</t>
  </si>
  <si>
    <t>D4.1520</t>
  </si>
  <si>
    <t>KHOAN KÉO ỐNG NHỰA HDPE QUA LỖ ĐÃ KHOAN NONG QUA SÔNG</t>
  </si>
  <si>
    <t>D4.1521</t>
  </si>
  <si>
    <t>Khoan kéo ống nhựa HDPE qua lỗ đã khoan nong qua sông, đường kính lỗ khoan &lt;=200mm</t>
  </si>
  <si>
    <t>D4.1522</t>
  </si>
  <si>
    <t>Khoan kéo ống nhựa HDPE qua lỗ đã khoan nong qua sông, đường kính lỗ khoan &lt;=300mm</t>
  </si>
  <si>
    <t>D4.1523</t>
  </si>
  <si>
    <t>Khoan kéo ống nhựa HDPE qua lỗ đã khoan nong qua sông, đường kính lỗ khoan &lt;=400mm</t>
  </si>
  <si>
    <t>D4.1524</t>
  </si>
  <si>
    <t>Khoan kéo ống nhựa HDPE qua lỗ đã khoan nong qua sông, đường kính lỗ khoan &lt;=500mm</t>
  </si>
  <si>
    <t>D4.1525</t>
  </si>
  <si>
    <t>Khoan kéo ống nhựa HDPE qua lỗ đã khoan nong qua sông, đường kính lỗ khoan &lt;=600mm</t>
  </si>
  <si>
    <t>D4.1526</t>
  </si>
  <si>
    <t>Khoan kéo ống nhựa HDPE qua lỗ đã khoan nong qua sông, đường kính lỗ khoan &lt;=700mm</t>
  </si>
  <si>
    <t>D4.1527</t>
  </si>
  <si>
    <t>Khoan kéo ống nhựa HDPE qua lỗ đã khoan nong qua sông, đường kính lỗ khoan &lt;=800mm</t>
  </si>
  <si>
    <t>D4.1600</t>
  </si>
  <si>
    <t>LẮP ĐẶT MỐC BÁO HIỆU CÁP NGẦM</t>
  </si>
  <si>
    <t>D4.1610</t>
  </si>
  <si>
    <t>Lắp đặt mốc báo hiệu cáp ngầm</t>
  </si>
  <si>
    <t>D4.2000.</t>
  </si>
  <si>
    <t>KÉO RẢI VÀ LẮP ĐẶT ĐƯỜNG CÁP ĐIỆN, CÁP TÍN HIỆU, CÁP ĐIỀU KHIỂN</t>
  </si>
  <si>
    <t>D4.2100÷D4.2400</t>
  </si>
  <si>
    <t>KÉO RẢI VÀ LẮP ĐẶT ĐƯỜNG CÁP BẰNG THỦ CÔNG</t>
  </si>
  <si>
    <t>D4.2100</t>
  </si>
  <si>
    <t>KÉO RẢI VÀ LẮP ĐẶT CỐ ĐỊNH ĐƯỜNG CÁP NGẦM BẰNG THỦ CÔNG</t>
  </si>
  <si>
    <t>- ĐM áp dụng độ dài cuộn cáp 150m</t>
  </si>
  <si>
    <t>+ Từ 151-250m Knc= 1,2</t>
  </si>
  <si>
    <t>+ Từ 251-350m Knc= 1,4</t>
  </si>
  <si>
    <t>+ Từ &gt;351m Knc= 1,6</t>
  </si>
  <si>
    <t>D4.2101</t>
  </si>
  <si>
    <t>Kéo rải và lắp cố định đường cáp ngầm, trọng lượng cáp ≤1kg/m</t>
  </si>
  <si>
    <t>+ Lắp đặt cáp có chiều dài &lt; 20m Knc= 1,2</t>
  </si>
  <si>
    <t>+ Lắp đặt cáp thị trấn, thị xã, đường phố Knc= 1,1</t>
  </si>
  <si>
    <t>+ Luồn cáp qua kiến trúc ngầm (ống nước, ống dầu, đường cáp) Knc= 1,15 cho chiều dài cáp luồn qua</t>
  </si>
  <si>
    <t>+ Dây thép dùng để kéo cáp luồn trong ống đã tính luôn chuyển 10 lần</t>
  </si>
  <si>
    <t>D4.2102</t>
  </si>
  <si>
    <t>Kéo rải và lắp cố định đường cáp ngầm, trọng lượng cáp ≤2kg/m</t>
  </si>
  <si>
    <t>D4.2103</t>
  </si>
  <si>
    <t>Kéo rải và lắp cố định đường cáp ngầm, trọng lượng cáp ≤3kg/m</t>
  </si>
  <si>
    <t>D4.2104</t>
  </si>
  <si>
    <t>Kéo rải và lắp cố định đường cáp ngầm, trọng lượng cáp ≤4.5kg/m</t>
  </si>
  <si>
    <t>D4.2105</t>
  </si>
  <si>
    <t>Kéo rải và lắp cố định đường cáp ngầm, trọng lượng cáp ≤6kg/m</t>
  </si>
  <si>
    <t>D4.2106</t>
  </si>
  <si>
    <t>Kéo rải và lắp cố định đường cáp ngầm, trọng lượng cáp ≤7.5kg/m</t>
  </si>
  <si>
    <t>D4.2107</t>
  </si>
  <si>
    <t>Kéo rải và lắp cố định đường cáp ngầm, trọng lượng cáp ≤9kg/m</t>
  </si>
  <si>
    <t>D4.2108</t>
  </si>
  <si>
    <t>Kéo rải và lắp cố định đường cáp ngầm, trọng lượng cáp ≤10.5kg/m</t>
  </si>
  <si>
    <t>D4.2119</t>
  </si>
  <si>
    <t>Kéo rải và lắp cố định đường cáp ngầm, trọng lượng cáp ≤12kg/m</t>
  </si>
  <si>
    <t>D4.21110</t>
  </si>
  <si>
    <t>Kéo rải và lắp cố định đường cáp ngầm, trọng lượng cáp ≤15kg/m</t>
  </si>
  <si>
    <t>D4.21111</t>
  </si>
  <si>
    <t>Kéo rải và lắp cố định đường cáp ngầm, trọng lượng cáp ≤18kg/m</t>
  </si>
  <si>
    <t>D4.21112</t>
  </si>
  <si>
    <t>Kéo rải và lắp cố định đường cáp ngầm, trọng lượng cáp ≤21kg/m</t>
  </si>
  <si>
    <t>D4.21113</t>
  </si>
  <si>
    <t>Kéo rải và lắp cố định đường cáp ngầm, trọng lượng cáp ≤24kg/m</t>
  </si>
  <si>
    <t>D4.21114</t>
  </si>
  <si>
    <t>Kéo rải và lắp cố định đường cáp ngầm, trọng lượng cáp ≤28kg/m</t>
  </si>
  <si>
    <t>D4.21115</t>
  </si>
  <si>
    <t>Kéo rải và lắp cố định đường cáp ngầm, trọng lượng cáp ≤32kg/m</t>
  </si>
  <si>
    <t>D4.2200.</t>
  </si>
  <si>
    <t>KÉO RẢI VÀ LẮP ĐẶT CÁP TRÊN GIÁ ĐỠ ĐẶT Ở TƯỜNG, TRONG HẦM CÁP BẰNG THỦ CÔNG</t>
  </si>
  <si>
    <t>D4.2201</t>
  </si>
  <si>
    <t>Lắp đặt cáp trên giá đỡ đặt ở trong tường, trong hầm cáp, trọng lượng cáp ≤1kg/m</t>
  </si>
  <si>
    <t>D4.2202</t>
  </si>
  <si>
    <t>Lắp đặt cáp trên giá đỡ đặt ở trong tường, trong hầm cáp, trọng lượng cáp ≤2kg/m</t>
  </si>
  <si>
    <t>D4.2203</t>
  </si>
  <si>
    <t>Lắp đặt cáp trên giá đỡ đặt ở trong tường, trong hầm cáp, trọng lượng cáp ≤3kg/m</t>
  </si>
  <si>
    <t>D4.2204</t>
  </si>
  <si>
    <t>Lắp đặt cáp trên giá đỡ đặt ở trong tường, trong hầm cáp, trọng lượng cáp ≤4.5kg/m</t>
  </si>
  <si>
    <t>D4.2205</t>
  </si>
  <si>
    <t>Lắp đặt cáp trên giá đỡ đặt ở trong tường, trong hầm cáp, trọng lượng cáp ≤6kg/m</t>
  </si>
  <si>
    <t>D4.2206</t>
  </si>
  <si>
    <t>Lắp đặt cáp trên giá đỡ đặt ở trong tường, trong hầm cáp, trọng lượng cáp ≤7.5kg/m</t>
  </si>
  <si>
    <t>D4.2207</t>
  </si>
  <si>
    <t>Lắp đặt cáp trên giá đỡ đặt ở trong tường, trong hầm cáp, trọng lượng cáp ≤9kg/m</t>
  </si>
  <si>
    <t>D4.2208</t>
  </si>
  <si>
    <t>Lắp đặt cáp trên giá đỡ đặt ở trong tường, trong hầm cáp, trọng lượng cáp ≤10.5kg/m</t>
  </si>
  <si>
    <t>D4.2211</t>
  </si>
  <si>
    <t>Lắp đặt cáp trên giá đỡ đặt ở trong tường, trong hầm cáp, trọng lượng cáp ≤12kg/m</t>
  </si>
  <si>
    <t>D4.2212</t>
  </si>
  <si>
    <t>Lắp đặt cáp trên giá đỡ đặt ở trong tường, trong hầm cáp, trọng lượng cáp ≤15kg/m</t>
  </si>
  <si>
    <t>D4.2213</t>
  </si>
  <si>
    <t>Lắp đặt cáp trên giá đỡ đặt ở trong tường, trong hầm cáp, trọng lượng cáp ≤18kg/m</t>
  </si>
  <si>
    <t>D4.2214</t>
  </si>
  <si>
    <t>Lắp đặt cáp trên giá đỡ đặt ở trong tường, trong hầm cáp, trọng lượng cáp ≤21kg/m</t>
  </si>
  <si>
    <t>D4.2215</t>
  </si>
  <si>
    <t>Lắp đặt cáp trên giá đỡ đặt ở trong tường, trong hầm cáp, trọng lượng cáp ≤24kg/m</t>
  </si>
  <si>
    <t>Lắp đặt cáp trên giá đỡ đặt ở trong tường, trong hầm cáp, trọng lượng cáp ≤28kg/m</t>
  </si>
  <si>
    <t>Lắp đặt cáp trên giá đỡ đặt ở trong tường, trong hầm cáp, trọng lượng cáp ≤32kg/m</t>
  </si>
  <si>
    <t>D4.2300.</t>
  </si>
  <si>
    <t>KÉO RẢI VÀ LẮP ĐẶT CÁP TREO TRÊN DÂY THÉP BẰNG THỦ CÔNG</t>
  </si>
  <si>
    <t>D4.2301</t>
  </si>
  <si>
    <t>Lắp đặt cáp treo trên dây thép, trọng lượng cáp ≤1kg/m</t>
  </si>
  <si>
    <t>D4.2302</t>
  </si>
  <si>
    <t>Lắp đặt cáp treo trên dây thép, trọng lượng cáp ≤2kg/m</t>
  </si>
  <si>
    <t>D4.2303</t>
  </si>
  <si>
    <t>Lắp đặt cáp treo trên dây thép, trọng lượng cáp ≤3kg/m</t>
  </si>
  <si>
    <t>D4.2304</t>
  </si>
  <si>
    <t>Lắp đặt cáp treo trên dây thép, trọng lượng cáp ≤4.5kg/m</t>
  </si>
  <si>
    <t>D4.2305</t>
  </si>
  <si>
    <t>Lắp đặt cáp treo trên dây thép, trọng lượng cáp ≤6kg/m</t>
  </si>
  <si>
    <t>D4.2306</t>
  </si>
  <si>
    <t>Lắp đặt cáp treo trên dây thép, trọng lượng cáp ≤7.5kg/m</t>
  </si>
  <si>
    <t>D4.2307</t>
  </si>
  <si>
    <t>Lắp đặt cáp treo trên dây thép, trọng lượng cáp ≤9kg/m</t>
  </si>
  <si>
    <t>D4.2308</t>
  </si>
  <si>
    <t>Lắp đặt cáp treo trên dây thép, trọng lượng cáp ≤10.5kg/m</t>
  </si>
  <si>
    <t>D4.2309</t>
  </si>
  <si>
    <t>Lắp đặt cáp treo trên dây thép, trọng lượng cáp ≤12kg/m</t>
  </si>
  <si>
    <t>D4.2400.</t>
  </si>
  <si>
    <t>KÉO RẢI VÀ LẮP ĐẶT CÁP TRONG ỐNG BẢO VỆ BẰNG THỦ CÔNG</t>
  </si>
  <si>
    <t>D4.2401</t>
  </si>
  <si>
    <t>Kéo rải và lắp đặt cáp trong ống bảo vệ, trọng lượng cáp ≤1kg/m</t>
  </si>
  <si>
    <t>D4.2402</t>
  </si>
  <si>
    <t>Kéo rải và lắp đặt cáp trong ống bảo vệ, trọng lượng cáp ≤2kg/m</t>
  </si>
  <si>
    <t>D4.2403</t>
  </si>
  <si>
    <t>Kéo rải và lắp đặt cáp trong ống bảo vệ, trọng lượng cáp ≤3kg/m</t>
  </si>
  <si>
    <t>D4.2404</t>
  </si>
  <si>
    <t>Kéo rải và lắp đặt cáp trong ống bảo vệ, trọng lượng cáp ≤4.5kg/m</t>
  </si>
  <si>
    <t>D4.2405</t>
  </si>
  <si>
    <t>Kéo rải và lắp đặt cáp trong ống bảo vệ, trọng lượng cáp ≤6kg/m</t>
  </si>
  <si>
    <t>D4.2406</t>
  </si>
  <si>
    <t>Kéo rải và lắp đặt cáp trong ống bảo vệ, trọng lượng cáp ≤7.5kg/m</t>
  </si>
  <si>
    <t>D4.2407</t>
  </si>
  <si>
    <t>Kéo rải và lắp đặt cáp trong ống bảo vệ, trọng lượng cáp ≤9kg/m</t>
  </si>
  <si>
    <t>D4.2408</t>
  </si>
  <si>
    <t>Kéo rải và lắp đặt cáp trong ống bảo vệ, trọng lượng cáp ≤10.5kg/m</t>
  </si>
  <si>
    <t>D4.2409</t>
  </si>
  <si>
    <t>Kéo rải và lắp đặt cáp trong ống bảo vệ, trọng lượng cáp ≤12kg/m</t>
  </si>
  <si>
    <t>D4.2410</t>
  </si>
  <si>
    <t>Kéo rải và lắp đặt cáp trong ống bảo vệ, trọng lượng cáp ≤15kg/m</t>
  </si>
  <si>
    <t>D4.2411</t>
  </si>
  <si>
    <t>Kéo rải và lắp đặt cáp trong ống bảo vệ, trọng lượng cáp ≤18kg/m</t>
  </si>
  <si>
    <t>D4.2412</t>
  </si>
  <si>
    <t>Kéo rải và lắp đặt cáp trong ống bảo vệ, trọng lượng cáp ≤21kg/m</t>
  </si>
  <si>
    <t>D4.2413</t>
  </si>
  <si>
    <t>Kéo rải và lắp đặt cáp trong ống bảo vệ, trọng lượng cáp ≤24kg/m</t>
  </si>
  <si>
    <t>D4.2414</t>
  </si>
  <si>
    <t>D4.2415</t>
  </si>
  <si>
    <t>Kéo rải và lắp đặt cáp trong ống bảo vệ, trọng lượng cáp ≤32kg/m</t>
  </si>
  <si>
    <t>D4.2500.</t>
  </si>
  <si>
    <t>KÉO RẢI VÀ LẮP ĐẶT CỐ ĐỊNH ĐƯỜNG CÁP NGẦM BẰNG MÁY</t>
  </si>
  <si>
    <t>D4.2501</t>
  </si>
  <si>
    <t>Kéo rải và lắp đặt cố định đường cáp ngầm, trọng lượng cáp ≤6-7,5kg/m</t>
  </si>
  <si>
    <t>Máy kéo cáp 0,9 tấn</t>
  </si>
  <si>
    <t>D4.2502</t>
  </si>
  <si>
    <t>Kéo rải và lắp đặt cố định đường cáp ngầm, trọng lượng cáp ≤9kg/m</t>
  </si>
  <si>
    <t>D4.2503</t>
  </si>
  <si>
    <t>Kéo rải và lắp đặt cố định đường cáp ngầm, trọng lượng cáp ≤10,5kg/m</t>
  </si>
  <si>
    <t>D4.2504</t>
  </si>
  <si>
    <t>Kéo rải và lắp đặt cố định đường cáp ngầm, trọng lượng cáp ≤12kg/m</t>
  </si>
  <si>
    <t>D4.2505</t>
  </si>
  <si>
    <t>Kéo rải và lắp đặt cố định đường cáp ngầm, trọng lượng cáp ≤15kg/m</t>
  </si>
  <si>
    <t>D4.2506</t>
  </si>
  <si>
    <t>Kéo rải và lắp đặt cố định đường cáp ngầm, trọng lượng cáp ≤18kg/m</t>
  </si>
  <si>
    <t>D4.2507</t>
  </si>
  <si>
    <t>Kéo rải và lắp đặt cố định đường cáp ngầm, trọng lượng cáp ≤21kg/m</t>
  </si>
  <si>
    <t>D4.2508</t>
  </si>
  <si>
    <t>Kéo rải và lắp đặt cố định đường cáp ngầm, trọng lượng cáp ≤24kg/m</t>
  </si>
  <si>
    <t>D4.2509</t>
  </si>
  <si>
    <t>Kéo rải và lắp đặt cố định đường cáp ngầm, trọng lượng cáp ≤28kg/m</t>
  </si>
  <si>
    <t>D4.2510</t>
  </si>
  <si>
    <t>Kéo rải và lắp đặt cố định đường cáp ngầm, trọng lượng cáp ≤32kg/m</t>
  </si>
  <si>
    <t>D4.2600.</t>
  </si>
  <si>
    <t>KÉO RẢI VÀ LẮP ĐẶT CÁP TRÊN GIÁ ĐỠ ĐẶT Ở TƯỜNG, TRONG HẦM CÁP BẰNG MÁY</t>
  </si>
  <si>
    <t>D4.2601</t>
  </si>
  <si>
    <t>Kéo rải và lắp đặt cáp trên giá đỡ đặt ở tường, trong hầm cáp, trọng lượng cáp ≤6-7,5kg/m</t>
  </si>
  <si>
    <t>D4.2602</t>
  </si>
  <si>
    <t>Kéo rải và lắp đặt cáp trên giá đỡ đặt ở tường, trong hầm cáp, trọng lượng cáp ≤9kg/m</t>
  </si>
  <si>
    <t>D4.2603</t>
  </si>
  <si>
    <t>Kéo rải và lắp đặt cáp trên giá đỡ đặt ở tường, trong hầm cáp, trọng lượng cáp ≤10,5kg/m</t>
  </si>
  <si>
    <t>D4.2604</t>
  </si>
  <si>
    <t>Kéo rải và lắp đặt cáp trên giá đỡ đặt ở tường, trong hầm cáp, trọng lượng cáp ≤12kg/m</t>
  </si>
  <si>
    <t>D4.2605</t>
  </si>
  <si>
    <t>Kéo rải và lắp đặt cáp trên giá đỡ đặt ở tường, trong hầm cáp, trọng lượng cáp ≤15kg/m</t>
  </si>
  <si>
    <t>D4.2606</t>
  </si>
  <si>
    <t>Kéo rải và lắp đặt cáp trên giá đỡ đặt ở tường, trong hầm cáp, trọng lượng cáp ≤18kg/m</t>
  </si>
  <si>
    <t>D4.2607</t>
  </si>
  <si>
    <t>Kéo rải và lắp đặt cáp trên giá đỡ đặt ở tường, trong hầm cáp, trọng lượng cáp ≤21kg/m</t>
  </si>
  <si>
    <t>D4.2608</t>
  </si>
  <si>
    <t>Kéo rải và lắp đặt cáp trên giá đỡ đặt ở tường, trong hầm cáp, trọng lượng cáp ≤24kg/m</t>
  </si>
  <si>
    <t>D4.2609</t>
  </si>
  <si>
    <t>Kéo rải và lắp đặt cáp trên giá đỡ đặt ở tường, trong hầm cáp, trọng lượng cáp ≤28kg/m</t>
  </si>
  <si>
    <t>D4.2610</t>
  </si>
  <si>
    <t>Kéo rải và lắp đặt cáp trên giá đỡ đặt ở tường, trong hầm cáp, trọng lượng cáp ≤32kg/m</t>
  </si>
  <si>
    <t>D4.2700.</t>
  </si>
  <si>
    <t>KÉO RẢI VÀ LẮP ĐẶT CÁP TRONG ỐNG BẢO VỆ BẰNG MÁY</t>
  </si>
  <si>
    <t>D4.2701</t>
  </si>
  <si>
    <t>Kéo rải và lắp đặt cáp trong ống bảo vệ, trọng lượng cáp ≤6-7,5kg/m</t>
  </si>
  <si>
    <t>D4.2702</t>
  </si>
  <si>
    <t>D4.2703</t>
  </si>
  <si>
    <t>Kéo rải và lắp đặt cáp trong ống bảo vệ, trọng lượng cáp ≤10,5kg/m</t>
  </si>
  <si>
    <t>D4.2704</t>
  </si>
  <si>
    <t>D4.2705</t>
  </si>
  <si>
    <t>D4.2706</t>
  </si>
  <si>
    <t>D4.2707</t>
  </si>
  <si>
    <t>D4.2708</t>
  </si>
  <si>
    <t>D4.2709</t>
  </si>
  <si>
    <t>Kéo rải và lắp đặt cáp trong ống bảo vệ, trọng lượng cáp ≤28kg/m</t>
  </si>
  <si>
    <t>D4.2710</t>
  </si>
  <si>
    <t>D4.3000.</t>
  </si>
  <si>
    <t xml:space="preserve"> Làm và lắp đặt đầu cáp</t>
  </si>
  <si>
    <t>D4.3100.</t>
  </si>
  <si>
    <t xml:space="preserve"> Đầu cáp lực hạ thế 1kV, có 3 đến 4 ruột</t>
  </si>
  <si>
    <t>Đơn vị tính : 1 đầu cáp(3pha)</t>
  </si>
  <si>
    <t>Đầu cáp khô điện áp ≤1kV</t>
  </si>
  <si>
    <t>Đơn vị tính 1 đầu cáp (3 pha) cho loại 3-4 ruột; Trường hợp &lt;3 ruột ĐM VLx0,8; NCx0,8</t>
  </si>
  <si>
    <t>D4.3111</t>
  </si>
  <si>
    <t>Làm và lắp đặt đầu cáp khô điện áp ≤1kV, tiết diện 1 ruột cáp ≤35mm2</t>
  </si>
  <si>
    <t>đầu cáp (3pha)</t>
  </si>
  <si>
    <t>D4.3112</t>
  </si>
  <si>
    <t>Làm và lắp đặt đầu cáp khô điện áp ≤1kV, tiết diện 1 ruột cáp ≤70mm2</t>
  </si>
  <si>
    <t>D4.3113</t>
  </si>
  <si>
    <t>Làm và lắp đặt đầu cáp khô điện áp ≤1kV, tiết diện 1 ruột cáp ≤120mm2</t>
  </si>
  <si>
    <t>D4.3114</t>
  </si>
  <si>
    <t>Làm và lắp đặt đầu cáp khô điện áp ≤1kV, tiết diện 1 ruột cáp ≤185mm2</t>
  </si>
  <si>
    <t>D4.3115</t>
  </si>
  <si>
    <t>Làm và lắp đặt đầu cáp khô điện áp ≤1kV, tiết diện 1 ruột cáp ≤240mm2</t>
  </si>
  <si>
    <t>D4.3116</t>
  </si>
  <si>
    <t>Làm và lắp đặt đầu cáp khô điện áp ≤1kV, tiết diện 1 ruột cáp ≤300mm2</t>
  </si>
  <si>
    <t>D4.3117</t>
  </si>
  <si>
    <t>Làm và lắp đặt đầu cáp khô điện áp ≤1kV, tiết diện 1 ruột cáp ≤400mm2</t>
  </si>
  <si>
    <t>Đầu cáp điện áp ≤1kV (Phễu tôn)</t>
  </si>
  <si>
    <t>D4.3121</t>
  </si>
  <si>
    <t>Làm và lắp đặt đầu cáp điện áp ≤1kV, tiết diện 1 ruột cáp ≤35mm2</t>
  </si>
  <si>
    <t>D4.3122</t>
  </si>
  <si>
    <t>Làm và lắp đặt đầu cáp điện áp ≤1kV, tiết diện 1 ruột cáp ≤70mm2</t>
  </si>
  <si>
    <t>D4.3123</t>
  </si>
  <si>
    <t>Làm và lắp đặt đầu cáp điện áp ≤1kV, tiết diện 1 ruột cáp ≤120mm2</t>
  </si>
  <si>
    <t>D4.3124</t>
  </si>
  <si>
    <t>Làm và lắp đặt đầu cáp điện áp ≤1kV, tiết diện 1 ruột cáp ≤185mm2</t>
  </si>
  <si>
    <t>D4.3125</t>
  </si>
  <si>
    <t>Làm và lắp đặt đầu cáp điện áp ≤1kV, tiết diện 1 ruột cáp ≤240mm2</t>
  </si>
  <si>
    <t>D4.3126</t>
  </si>
  <si>
    <t>Làm và lắp đặt đầu cáp điện áp ≤1kV, tiết diện 1 ruột cáp ≤300mm2</t>
  </si>
  <si>
    <t>D4.3127</t>
  </si>
  <si>
    <t>Làm và lắp đặt đầu cáp điện áp ≤1kV, tiết diện 1 ruột cáp ≤400mm2</t>
  </si>
  <si>
    <t>Đầu cáp điện áp ≤1kV (Phễu gang)</t>
  </si>
  <si>
    <t>D4.3131</t>
  </si>
  <si>
    <t>D4.3132</t>
  </si>
  <si>
    <t>D4.3133</t>
  </si>
  <si>
    <t>D4.3134</t>
  </si>
  <si>
    <t>D4.3135</t>
  </si>
  <si>
    <t>D4.3136</t>
  </si>
  <si>
    <t>D4.3137</t>
  </si>
  <si>
    <t>D4.3200.</t>
  </si>
  <si>
    <t xml:space="preserve"> Đầu cáp lực 3kV đến 15kV</t>
  </si>
  <si>
    <t>Đơn vị tính : 1 đầu cáp (3 pha)</t>
  </si>
  <si>
    <t>- ĐM áp dụng đầu cáp 3 pha, đầu cáp &lt;= 2pha Kđc= 0,7</t>
  </si>
  <si>
    <t>Đầu cáp khô điện áp 3kV -:- 6kV</t>
  </si>
  <si>
    <t>D4.3211</t>
  </si>
  <si>
    <t>Làm và lắp đặt đầu cáp khô điện áp 3kV đến 6kV, tiết diện  cáp ≤35mm2</t>
  </si>
  <si>
    <t>D4.3212</t>
  </si>
  <si>
    <t>Làm và lắp đặt đầu cáp khô điện áp 3kV đến 6kV, tiết diện  cáp ≤70mm2</t>
  </si>
  <si>
    <t>D4.3213</t>
  </si>
  <si>
    <t>Làm và lắp đặt đầu cáp khô điện áp 3kV đến 6kV, tiết diện  cáp ≤120mm2</t>
  </si>
  <si>
    <t>D4.3214</t>
  </si>
  <si>
    <t>Làm và lắp đặt đầu cáp khô điện áp 3kV đến 6kV, tiết diện  cáp ≤185mm2</t>
  </si>
  <si>
    <t>D4.3215</t>
  </si>
  <si>
    <t>Làm và lắp đặt đầu cáp khô điện áp 3kV đến 6kV, tiết diện  cáp ≤240mm2</t>
  </si>
  <si>
    <t>D4.3216</t>
  </si>
  <si>
    <t>Làm và lắp đặt đầu cáp khô điện áp 3kV đến 6kV, tiết diện  cáp ≤300mm2</t>
  </si>
  <si>
    <t>D4.3217</t>
  </si>
  <si>
    <t>Làm và lắp đặt đầu cáp khô điện áp 3kV đến 6kV, tiết diện  cáp ≤400mm2</t>
  </si>
  <si>
    <t>Đầu cáp khô điện áp 10kV -:- 15kV</t>
  </si>
  <si>
    <t>D4.3221</t>
  </si>
  <si>
    <t>Làm và lắp đặt đầu cáp khô điện áp 10kV đến 15kV, tiết diện  cáp ≤35mm2</t>
  </si>
  <si>
    <t>D4.3222</t>
  </si>
  <si>
    <t>Làm và lắp đặt đầu cáp khô điện áp 10kV đến 15kV, tiết diện  cáp ≤70mm2</t>
  </si>
  <si>
    <t>D4.3223</t>
  </si>
  <si>
    <t>Làm và lắp đặt đầu cáp khô điện áp 10kV đến 15kV, tiết diện  cáp ≤120mm2</t>
  </si>
  <si>
    <t>D4.3224</t>
  </si>
  <si>
    <t>Làm và lắp đặt đầu cáp khô điện áp 10kV đến 15kV, tiết diện  cáp ≤185mm2</t>
  </si>
  <si>
    <t>D4.3225</t>
  </si>
  <si>
    <t>Làm và lắp đặt đầu cáp khô điện áp 10kV đến 15kV, tiết diện  cáp ≤240mm2</t>
  </si>
  <si>
    <t>D4.3226</t>
  </si>
  <si>
    <t>Làm và lắp đặt đầu cáp khô điện áp 10kV đến 15kV, tiết diện  cáp ≤300mm2</t>
  </si>
  <si>
    <t>D4.3227</t>
  </si>
  <si>
    <t>Làm và lắp đặt đầu cáp khô điện áp 10kV đến 15kV, tiết diện  cáp ≤400mm2</t>
  </si>
  <si>
    <t>Đầu cáp dầu điện áp 10kV đến 15kV (phễu tôn)</t>
  </si>
  <si>
    <t>D4.3231</t>
  </si>
  <si>
    <t>Làm và lắp đặt đầu cáp dầu 10kV đến 15kV, tiết diện 1 ruột cáp ≤35mm2 (phễu tôn)</t>
  </si>
  <si>
    <t>D4.3232</t>
  </si>
  <si>
    <t>Làm và lắp đặt đầu cáp dầu 10kV đến 15kV, tiết diện 1 ruột cáp ≤70mm2 (phễu tôn)</t>
  </si>
  <si>
    <t>D4.3233</t>
  </si>
  <si>
    <t>Làm và lắp đặt đầu cáp dầu 10kV đến 15kV, tiết diện 1 ruột cáp ≤120mm2 (phễu tôn)</t>
  </si>
  <si>
    <t>D4.3234</t>
  </si>
  <si>
    <t>Làm và lắp đặt đầu cáp dầu 10kV đến 15kV, tiết diện 1 ruột cáp ≤185mm2 (phễu tôn)</t>
  </si>
  <si>
    <t>D4.3235</t>
  </si>
  <si>
    <t>Làm và lắp đặt đầu cáp dầu 10kV đến 15kV, tiết diện 1 ruột cáp ≤240mm2 (phễu tôn)</t>
  </si>
  <si>
    <t>D4.3236</t>
  </si>
  <si>
    <t>Làm và lắp đặt đầu cáp dầu 10kV đến 15kV, tiết diện 1 ruột cáp ≤300mm2 (phễu tôn)</t>
  </si>
  <si>
    <t>D4.3237</t>
  </si>
  <si>
    <t>Làm và lắp đặt đầu cáp dầu 10kV đến 15kV, tiết diện 1 ruột cáp ≤400mm2 (phễu tôn)</t>
  </si>
  <si>
    <t>Đơn vị tính 1 đầu cáp (3 pha)</t>
  </si>
  <si>
    <t>D4.3241</t>
  </si>
  <si>
    <t>D4.3242</t>
  </si>
  <si>
    <t>D4.3243</t>
  </si>
  <si>
    <t>D4.3244</t>
  </si>
  <si>
    <t>D4.3245</t>
  </si>
  <si>
    <t>D4.3246</t>
  </si>
  <si>
    <t>D4.3247</t>
  </si>
  <si>
    <t>Đầu cáp dầu điện áp 10kV đến 15kV (phễu gang)</t>
  </si>
  <si>
    <t>D4.3251</t>
  </si>
  <si>
    <t>Làm và lắp đặt đầu cáp dầu 10kV đến 15kV, tiết diện 1 ruột cáp ≤35mm2 (phễu gang)</t>
  </si>
  <si>
    <t>phễu gang 3-6kV</t>
  </si>
  <si>
    <t>D4.3252</t>
  </si>
  <si>
    <t>Làm và lắp đặt đầu cáp dầu 10kV đến 15kV, tiết diện 1 ruột cáp ≤70mm2 (phễu gang)</t>
  </si>
  <si>
    <t>D4.3253</t>
  </si>
  <si>
    <t>Làm và lắp đặt đầu cáp dầu 10kV đến 15kV, tiết diện 1 ruột cáp ≤120mm2 (phễu gang)</t>
  </si>
  <si>
    <t>D4.3254</t>
  </si>
  <si>
    <t>Làm và lắp đặt đầu cáp dầu 10kV đến 15kV, tiết diện 1 ruột cáp ≤185mm2 (phễu gang)</t>
  </si>
  <si>
    <t>D4.3255</t>
  </si>
  <si>
    <t>Làm và lắp đặt đầu cáp dầu 10kV đến 15kV, tiết diện 1 ruột cáp ≤240mm2 (phễu gang)</t>
  </si>
  <si>
    <t>D4.3256</t>
  </si>
  <si>
    <t>Làm và lắp đặt đầu cáp dầu 10kV đến 15kV, tiết diện 1 ruột cáp ≤300mm2 (phễu gang)</t>
  </si>
  <si>
    <t>D4.3257</t>
  </si>
  <si>
    <t>Làm và lắp đặt đầu cáp dầu 10kV đến 15kV, tiết diện 1 ruột cáp ≤400mm2 (phễu gang)</t>
  </si>
  <si>
    <t>D4.3261</t>
  </si>
  <si>
    <t>D4.3262</t>
  </si>
  <si>
    <t>D4.3263</t>
  </si>
  <si>
    <t>D4.3264</t>
  </si>
  <si>
    <t>D4.3265</t>
  </si>
  <si>
    <t>D4.3266</t>
  </si>
  <si>
    <t>D4.3267</t>
  </si>
  <si>
    <t>D4.3300.</t>
  </si>
  <si>
    <t xml:space="preserve"> Đầu cáp lực 22kV đến 35kV</t>
  </si>
  <si>
    <t>- Đơn vị tính 1 đầu cáp (3 pha); Trường hợp &lt;= 2pha ĐM x0,7</t>
  </si>
  <si>
    <t>- Trường hợp tiết diện cáp &gt; 400 mm2, cứ tăng tiết diện 100 mm2 thì hao phí nhân công điều chỉnh với hệ số 1,2 so với mức liền kề.</t>
  </si>
  <si>
    <t>D4.330</t>
  </si>
  <si>
    <t>Đầu cáp khô 22kV</t>
  </si>
  <si>
    <t>D4.3311</t>
  </si>
  <si>
    <t>Làm và lắp đặt đầu cáp khô điện áp 22kV, tiết diện  cáp ≤35mm2</t>
  </si>
  <si>
    <t>D4.3312</t>
  </si>
  <si>
    <t>Làm và lắp đặt đầu cáp khô điện áp 22kV, tiết diện  cáp ≤70mm2</t>
  </si>
  <si>
    <t>D4.3313</t>
  </si>
  <si>
    <t>Làm và lắp đặt đầu cáp khô điện áp 22kV, tiết diện  cáp ≤120mm2</t>
  </si>
  <si>
    <t>D4.3314</t>
  </si>
  <si>
    <t>Làm và lắp đặt đầu cáp khô điện áp 22kV, tiết diện  cáp ≤185mm2</t>
  </si>
  <si>
    <t>D4.3315</t>
  </si>
  <si>
    <t>Làm và lắp đặt đầu cáp khô điện áp 22kV, tiết diện  cáp ≤240mm2</t>
  </si>
  <si>
    <t>D4.3316</t>
  </si>
  <si>
    <t>Làm và lắp đặt đầu cáp khô điện áp 22kV, tiết diện  cáp ≤300mm2</t>
  </si>
  <si>
    <t>D4.3317</t>
  </si>
  <si>
    <t>Làm và lắp đặt đầu cáp khô điện áp 22kV, tiết diện  cáp ≤400mm2</t>
  </si>
  <si>
    <t>D4.3321</t>
  </si>
  <si>
    <t>Làm và lắp đặt đầu cáp khô điện áp 35kV, tiết diện  cáp ≤35mm2</t>
  </si>
  <si>
    <t>D4.3322</t>
  </si>
  <si>
    <t>Làm và lắp đặt đầu cáp khô điện áp 35kV, tiết diện  cáp ≤70mm2</t>
  </si>
  <si>
    <t>D4.3323</t>
  </si>
  <si>
    <t>Làm và lắp đặt đầu cáp khô điện áp 35kV, tiết diện  cáp ≤120mm2</t>
  </si>
  <si>
    <t>D4.3324</t>
  </si>
  <si>
    <t>Làm và lắp đặt đầu cáp khô điện áp 35kV, tiết diện  cáp ≤185mm2</t>
  </si>
  <si>
    <t>D4.3325</t>
  </si>
  <si>
    <t>Làm và lắp đặt đầu cáp khô điện áp 35kV, tiết diện  cáp ≤240mm2</t>
  </si>
  <si>
    <t>D4.3326</t>
  </si>
  <si>
    <t>Làm và lắp đặt đầu cáp khô điện áp 35kV, tiết diện  cáp ≤300mm2</t>
  </si>
  <si>
    <t>D4.3327</t>
  </si>
  <si>
    <t>Làm và lắp đặt đầu cáp khô điện áp 35kV, tiết diện  cáp ≤400mm2</t>
  </si>
  <si>
    <t>Đầu cáp dầu điện áp 22kV (phễu tôn)</t>
  </si>
  <si>
    <t>D4.3331</t>
  </si>
  <si>
    <t>Làm và lắp đặt đầu cáp dầu 22kV, tiết diện 1 ruột cáp ≤35mm2 (phễu tôn)</t>
  </si>
  <si>
    <t>D4.3332</t>
  </si>
  <si>
    <t>Làm và lắp đặt đầu cáp dầu 22kV, tiết diện 1 ruột cáp ≤70mm2 (phễu tôn)</t>
  </si>
  <si>
    <t>D4.3333</t>
  </si>
  <si>
    <t>Làm và lắp đặt đầu cáp dầu 22kV, tiết diện 1 ruột cáp ≤120mm2 (phễu tôn)</t>
  </si>
  <si>
    <t>D4.3334</t>
  </si>
  <si>
    <t>Làm và lắp đặt đầu cáp dầu 22kV, tiết diện 1 ruột cáp ≤185mm2 (phễu tôn)</t>
  </si>
  <si>
    <t>D4.3335</t>
  </si>
  <si>
    <t>Làm và lắp đặt đầu cáp dầu 22kV, tiết diện 1 ruột cáp ≤240mm2 (phễu tôn)</t>
  </si>
  <si>
    <t>D4.3336</t>
  </si>
  <si>
    <t>Làm và lắp đặt đầu cáp dầu 22kV, tiết diện 1 ruột cáp ≤300mm2 (phễu tôn)</t>
  </si>
  <si>
    <t>D4.3337</t>
  </si>
  <si>
    <t>Làm và lắp đặt đầu cáp dầu 22kV, tiết diện 1 ruột cáp ≤400mm2 (phễu tôn)</t>
  </si>
  <si>
    <t>Đầu cáp dầu điện áp 35kV (phễu tôn)</t>
  </si>
  <si>
    <t>D4.3341</t>
  </si>
  <si>
    <t>Làm và lắp đặt đầu cáp dầu 35kV, tiết diện 1 ruột cáp ≤35mm2 (phễu tôn)</t>
  </si>
  <si>
    <t>Phễu tôn 35kV</t>
  </si>
  <si>
    <t>D4.3342</t>
  </si>
  <si>
    <t>Làm và lắp đặt đầu cáp dầu 35kV, tiết diện 1 ruột cáp ≤70mm2 (phễu tôn)</t>
  </si>
  <si>
    <t>D4.3343</t>
  </si>
  <si>
    <t>Làm và lắp đặt đầu cáp dầu 35kV, tiết diện 1 ruột cáp ≤120mm2 (phễu tôn)</t>
  </si>
  <si>
    <t>D4.3344</t>
  </si>
  <si>
    <t>Làm và lắp đặt đầu cáp dầu 35kV, tiết diện 1 ruột cáp ≤185mm2 (phễu tôn)</t>
  </si>
  <si>
    <t>D4.3345</t>
  </si>
  <si>
    <t>Làm và lắp đặt đầu cáp dầu 35kV, tiết diện 1 ruột cáp ≤240mm2 (phễu tôn)</t>
  </si>
  <si>
    <t>D4.3346</t>
  </si>
  <si>
    <t>Làm và lắp đặt đầu cáp dầu 35kV, tiết diện 1 ruột cáp ≤300mm2 (phễu tôn)</t>
  </si>
  <si>
    <t>D4.3347</t>
  </si>
  <si>
    <t>Làm và lắp đặt đầu cáp dầu 35kV, tiết diện 1 ruột cáp ≤400mm2 (phễu tôn)</t>
  </si>
  <si>
    <t>Đầu cáp dầu điện áp 22kV (phễu gang)</t>
  </si>
  <si>
    <t>D4.3351</t>
  </si>
  <si>
    <t>Làm và lắp đặt đầu cáp dầu 22kV, tiết diện 1 ruột cáp ≤35mm2 (phễu gang)</t>
  </si>
  <si>
    <t>phễu gang 22kV</t>
  </si>
  <si>
    <t>D4.3352</t>
  </si>
  <si>
    <t>Làm và lắp đặt đầu cáp dầu 22kV, tiết diện 1 ruột cáp ≤70mm2 (phễu gang)</t>
  </si>
  <si>
    <t>D4.3353</t>
  </si>
  <si>
    <t>Làm và lắp đặt đầu cáp dầu 22kV, tiết diện 1 ruột cáp ≤120mm2 (phễu gang)</t>
  </si>
  <si>
    <t>D4.3354</t>
  </si>
  <si>
    <t>Làm và lắp đặt đầu cáp dầu 22kV, tiết diện 1 ruột cáp ≤185mm2 (phễu gang)</t>
  </si>
  <si>
    <t>D4.3355</t>
  </si>
  <si>
    <t>Làm và lắp đặt đầu cáp dầu 22kV, tiết diện 1 ruột cáp ≤240mm2 (phễu gang)</t>
  </si>
  <si>
    <t>D4.3356</t>
  </si>
  <si>
    <t>Làm và lắp đặt đầu cáp dầu 22kV, tiết diện 1 ruột cáp ≤300mm2 (phễu gang)</t>
  </si>
  <si>
    <t>D4.3357</t>
  </si>
  <si>
    <t>Làm và lắp đặt đầu cáp dầu 22kV, tiết diện 1 ruột cáp ≤400mm2 (phễu gang)</t>
  </si>
  <si>
    <t>Đầu cáp dầu điện áp 35kV (phễu gang)</t>
  </si>
  <si>
    <t>D4.3361</t>
  </si>
  <si>
    <t>Làm và lắp đặt đầu cáp dầu 35kV, tiết diện 1 ruột cáp ≤35mm2 (phễu gang)</t>
  </si>
  <si>
    <t>phễu gang 35kV</t>
  </si>
  <si>
    <t>D4.3362</t>
  </si>
  <si>
    <t>Làm và lắp đặt đầu cáp dầu 35kV, tiết diện 1 ruột cáp ≤70mm2 (phễu gang)</t>
  </si>
  <si>
    <t>D4.3363</t>
  </si>
  <si>
    <t>Làm và lắp đặt đầu cáp dầu 35kV, tiết diện 1 ruột cáp ≤120mm2 (phễu gang)</t>
  </si>
  <si>
    <t>D4.3364</t>
  </si>
  <si>
    <t>Làm và lắp đặt đầu cáp dầu 35kV, tiết diện 1 ruột cáp ≤185mm2 (phễu gang)</t>
  </si>
  <si>
    <t>D4.3365</t>
  </si>
  <si>
    <t>Làm và lắp đặt đầu cáp dầu 35kV, tiết diện 1 ruột cáp ≤240mm2 (phễu gang)</t>
  </si>
  <si>
    <t>D4.3366</t>
  </si>
  <si>
    <t>Làm và lắp đặt đầu cáp dầu 35kV, tiết diện 1 ruột cáp ≤300mm2 (phễu gang)</t>
  </si>
  <si>
    <t>D4.3367</t>
  </si>
  <si>
    <t>Làm và lắp đặt đầu cáp dầu 35kV, tiết diện 1 ruột cáp ≤400mm2 (phễu gang)</t>
  </si>
  <si>
    <t>D4.3400.</t>
  </si>
  <si>
    <t xml:space="preserve"> Đầu cáp lực 66KV đến 110kV. (Đơn vị tính 1 đầu cáp (1 pha); Trường hợp 3pha NCx1,8; Làm đầu cáp lực &gt;110kV NC x 1,2 so với NC làm đầu cáp 110kV với tiết diện tương đương; tiết diện &gt; 400 Knc= 1,2 ĐM liền kề)</t>
  </si>
  <si>
    <t>Đơn vị tính : 1 đầu cáp</t>
  </si>
  <si>
    <t>D4.340</t>
  </si>
  <si>
    <t>D4.3411</t>
  </si>
  <si>
    <t>Làm và lắp đặt đầu cáp khô điện áp 66kV, tiết diện  cáp ≤35mm2</t>
  </si>
  <si>
    <t>đầu cáp (1pha)</t>
  </si>
  <si>
    <t>D4.3412</t>
  </si>
  <si>
    <t>Làm và lắp đặt đầu cáp khô điện áp 66kV, tiết diện  cáp ≤70mm2</t>
  </si>
  <si>
    <t>D4.3413</t>
  </si>
  <si>
    <t>Làm và lắp đặt đầu cáp khô điện áp 66kV, tiết diện  cáp ≤120mm2</t>
  </si>
  <si>
    <t>D4.3414</t>
  </si>
  <si>
    <t>Làm và lắp đặt đầu cáp khô điện áp 66kV, tiết diện  cáp ≤185mm2</t>
  </si>
  <si>
    <t>D4.3415</t>
  </si>
  <si>
    <t>Làm và lắp đặt đầu cáp khô điện áp 66kV, tiết diện  cáp ≤240mm2</t>
  </si>
  <si>
    <t>D4.3416</t>
  </si>
  <si>
    <t>Làm và lắp đặt đầu cáp khô điện áp 66kV, tiết diện  cáp ≤300mm2</t>
  </si>
  <si>
    <t>D4.3417</t>
  </si>
  <si>
    <t>Làm và lắp đặt đầu cáp khô điện áp 66kV, tiết diện  cáp ≤400mm2</t>
  </si>
  <si>
    <t>D4.3421</t>
  </si>
  <si>
    <t>Làm và lắp đặt đầu cáp khô điện áp 110kV, tiết diện  cáp ≤35mm2</t>
  </si>
  <si>
    <t>D4.3422</t>
  </si>
  <si>
    <t>Làm và lắp đặt đầu cáp khô điện áp 110kV, tiết diện  cáp ≤70mm2</t>
  </si>
  <si>
    <t>D4.3423</t>
  </si>
  <si>
    <t>Làm và lắp đặt đầu cáp khô điện áp 110kV, tiết diện  cáp ≤120mm2</t>
  </si>
  <si>
    <t>D4.3424</t>
  </si>
  <si>
    <t>Làm và lắp đặt đầu cáp khô điện áp 110kV, tiết diện  cáp ≤185mm2</t>
  </si>
  <si>
    <t>D4.3425</t>
  </si>
  <si>
    <t>Làm và lắp đặt đầu cáp khô điện áp 110kV, tiết diện  cáp ≤240mm2</t>
  </si>
  <si>
    <t>D4.3426</t>
  </si>
  <si>
    <t>Làm và lắp đặt đầu cáp khô điện áp 110kV, tiết diện  cáp ≤300mm2</t>
  </si>
  <si>
    <t>D4.3427</t>
  </si>
  <si>
    <t>Làm và lắp đặt đầu cáp khô điện áp 110kV, tiết diện  cáp ≤400mm2</t>
  </si>
  <si>
    <t>Đầu cáp dầu điện áp 66kV</t>
  </si>
  <si>
    <t>D4.3431</t>
  </si>
  <si>
    <t>Làm và lắp đặt đầu cáp dầu điện áp 66kV, tiết diện 1 ruột cáp ≤35mm2</t>
  </si>
  <si>
    <t>66kV</t>
  </si>
  <si>
    <t>D4.3432</t>
  </si>
  <si>
    <t>Làm và lắp đặt đầu cáp dầu điện áp 66kV, tiết diện 1 ruột cáp ≤70mm2</t>
  </si>
  <si>
    <t>D4.3433</t>
  </si>
  <si>
    <t>Làm và lắp đặt đầu cáp dầu điện áp 66kV, tiết diện 1 ruột cáp ≤120mm2</t>
  </si>
  <si>
    <t>D4.3434</t>
  </si>
  <si>
    <t>Làm và lắp đặt đầu cáp dầu điện áp 66kV, tiết diện 1 ruột cáp ≤185mm2</t>
  </si>
  <si>
    <t>D4.3435</t>
  </si>
  <si>
    <t>Làm và lắp đặt đầu cáp dầu điện áp 66kV, tiết diện 1 ruột cáp ≤240mm2</t>
  </si>
  <si>
    <t>D4.3436</t>
  </si>
  <si>
    <t>Làm và lắp đặt đầu cáp dầu điện áp 66kV, tiết diện 1 ruột cáp ≤300mm2</t>
  </si>
  <si>
    <t>D4.3437</t>
  </si>
  <si>
    <t>Làm và lắp đặt đầu cáp dầu điện áp 66kV, tiết diện 1 ruột cáp ≤400mm2</t>
  </si>
  <si>
    <t>Đầu cáp dầu điện áp 110kV</t>
  </si>
  <si>
    <t>D4.3441</t>
  </si>
  <si>
    <t>Làm và lắp đặt đầu cáp dầu điện áp 110kV, tiết diện 1 ruột cáp ≤35mm2</t>
  </si>
  <si>
    <t>D4.3442</t>
  </si>
  <si>
    <t>Làm và lắp đặt đầu cáp dầu điện áp 110kV, tiết diện 1 ruột cáp ≤70mm2</t>
  </si>
  <si>
    <t>D4.3443</t>
  </si>
  <si>
    <t>Làm và lắp đặt đầu cáp dầu điện áp 110kV, tiết diện 1 ruột cáp ≤120mm2</t>
  </si>
  <si>
    <t>D4.3444</t>
  </si>
  <si>
    <t>Làm và lắp đặt đầu cáp dầu điện áp 110kV, tiết diện 1 ruột cáp ≤185mm2</t>
  </si>
  <si>
    <t>D4.3445</t>
  </si>
  <si>
    <t>Làm và lắp đặt đầu cáp dầu điện áp 110kV, tiết diện 1 ruột cáp ≤240mm2</t>
  </si>
  <si>
    <t>D4.3446</t>
  </si>
  <si>
    <t>Làm và lắp đặt đầu cáp dầu điện áp 110kV, tiết diện 1 ruột cáp ≤300mm2</t>
  </si>
  <si>
    <t>D4.3447</t>
  </si>
  <si>
    <t>Làm và lắp đặt đầu cáp dầu điện áp 110kV, tiết diện 1 ruột cáp ≤400mm2</t>
  </si>
  <si>
    <t>D4.4000.</t>
  </si>
  <si>
    <t xml:space="preserve"> Lắp đặt hộp nối cáp</t>
  </si>
  <si>
    <t>D4.4100.</t>
  </si>
  <si>
    <t xml:space="preserve"> Hộp nối cáp lực hạ thế ≤1kV, có 3 đến 4 ruột</t>
  </si>
  <si>
    <t>hộp nối</t>
  </si>
  <si>
    <t>- Trường hợp lắp hộp nối cáp ≤ 2 ruột thì định mức được nhân với hệ số 0,8.</t>
  </si>
  <si>
    <t>D4.4111</t>
  </si>
  <si>
    <t>Lắp đặt  hộp nối cáp khô điện áp ≤1kV, tiết diện  cáp ≤35mm2</t>
  </si>
  <si>
    <t>D4.4112</t>
  </si>
  <si>
    <t>Lắp đặt  hộp nối cáp khô điện áp ≤1kV, tiết diện  cáp ≤70mm2</t>
  </si>
  <si>
    <t>D4.4113</t>
  </si>
  <si>
    <t>Lắp đặt  hộp nối cáp khô điện áp ≤1kV, tiết diện  cáp ≤120mm2</t>
  </si>
  <si>
    <t>D4.4114</t>
  </si>
  <si>
    <t>Lắp đặt  hộp nối cáp khô điện áp ≤1kV, tiết diện  cáp ≤185mm2</t>
  </si>
  <si>
    <t>D4.4115</t>
  </si>
  <si>
    <t>Lắp đặt  hộp nối cáp khô điện áp ≤1kV, tiết diện  cáp ≤240mm2</t>
  </si>
  <si>
    <t>D4.4116</t>
  </si>
  <si>
    <t>Lắp đặt  hộp nối cáp khô điện áp ≤1kV, tiết diện  cáp ≤300mm2</t>
  </si>
  <si>
    <t>D4.4117</t>
  </si>
  <si>
    <t>Lắp đặt  hộp nối cáp khô điện áp ≤1kV, tiết diện  cáp ≤400mm2</t>
  </si>
  <si>
    <r>
      <t>Hộp nối cáp dầu điện áp ≤</t>
    </r>
    <r>
      <rPr>
        <sz val="7.65"/>
        <color indexed="10"/>
        <rFont val="Times New Roman"/>
        <family val="1"/>
      </rPr>
      <t>1</t>
    </r>
    <r>
      <rPr>
        <sz val="9"/>
        <color indexed="10"/>
        <rFont val="Times New Roman"/>
        <family val="1"/>
      </rPr>
      <t>kV</t>
    </r>
  </si>
  <si>
    <t>Đơn vị tính 1 đầu cáp (3 pha); Trường hợp&lt;= 2pha ĐMx0,8</t>
  </si>
  <si>
    <t>D4.4121</t>
  </si>
  <si>
    <t>Làm và lắp đặt Hộp nối cáp dầu điện áp ≤1kV, tiết diện 1 ruột cáp ≤35mm2</t>
  </si>
  <si>
    <t>D4.4122</t>
  </si>
  <si>
    <t>Làm và lắp đặt Hộp nối cáp dầu điện áp ≤1kV, tiết diện 1 ruột cáp ≤70mm2</t>
  </si>
  <si>
    <t>D4.4123</t>
  </si>
  <si>
    <t>Làm và lắp đặt Hộp nối cáp dầu điện áp ≤1kV, tiết diện 1 ruột cáp ≤120mm2</t>
  </si>
  <si>
    <t>D4.4124</t>
  </si>
  <si>
    <t>Làm và lắp đặt Hộp nối cáp dầu điện áp ≤1kV, tiết diện 1 ruột cáp ≤185mm2</t>
  </si>
  <si>
    <t>D4.4125</t>
  </si>
  <si>
    <t>Làm và lắp đặt Hộp nối cáp dầu điện áp ≤1kV, tiết diện 1 ruột cáp ≤240mm2</t>
  </si>
  <si>
    <t>D4.4126</t>
  </si>
  <si>
    <t>Làm và lắp đặt Hộp nối cáp dầu điện áp ≤1kV, tiết diện 1 ruột cáp ≤300mm2</t>
  </si>
  <si>
    <t>D4.4127</t>
  </si>
  <si>
    <t>Làm và lắp đặt Hộp nối cáp dầu điện áp ≤1kV, tiết diện 1 ruột cáp ≤400mm2</t>
  </si>
  <si>
    <t>D4.4200.</t>
  </si>
  <si>
    <t xml:space="preserve"> Hộp nối cáp lực 3kV đến 15kV</t>
  </si>
  <si>
    <t>Đơn vị tính : 1 hộp nối (3pha)</t>
  </si>
  <si>
    <t xml:space="preserve"> Trường hợp &lt;= 2pha ĐMx0,8</t>
  </si>
  <si>
    <t>Hộp nối cáp khô điện áp 3 - 6kV</t>
  </si>
  <si>
    <t>D4.4211</t>
  </si>
  <si>
    <t>Lắp đặt  hộp nối cáp khô điện áp 3 - 6kV, tiết diện  cáp ≤35mm2</t>
  </si>
  <si>
    <t>hộp nối (3pha)</t>
  </si>
  <si>
    <t>D4.4212</t>
  </si>
  <si>
    <t>Lắp đặt  hộp nối cáp khô điện áp 3 - 6kV, tiết diện  cáp ≤70mm2</t>
  </si>
  <si>
    <t>D4.4213</t>
  </si>
  <si>
    <t>Lắp đặt  hộp nối cáp khô điện áp 3 - 6kV, tiết diện  cáp ≤120mm2</t>
  </si>
  <si>
    <t>D4.4214</t>
  </si>
  <si>
    <t>Lắp đặt  hộp nối cáp khô điện áp 3 - 6kV, tiết diện  cáp ≤185mm2</t>
  </si>
  <si>
    <t>D4.4215</t>
  </si>
  <si>
    <t>Lắp đặt  hộp nối cáp khô điện áp 3 - 6kV, tiết diện  cáp ≤240mm2</t>
  </si>
  <si>
    <t>D4.4216</t>
  </si>
  <si>
    <t>Lắp đặt  hộp nối cáp khô điện áp 3 - 6kV, tiết diện  cáp ≤300mm2</t>
  </si>
  <si>
    <t>D4.4217</t>
  </si>
  <si>
    <t>Lắp đặt  hộp nối cáp khô điện áp 3 - 6kV, tiết diện  cáp ≤400mm2</t>
  </si>
  <si>
    <t>Hộp nối cáp khô điện áp 10 - 15kV</t>
  </si>
  <si>
    <t>D4.4221</t>
  </si>
  <si>
    <t>Lắp đặt  hộp nối cáp khô điện áp 10 - 15kV, tiết diện  cáp ≤35mm2</t>
  </si>
  <si>
    <t>D4.4222</t>
  </si>
  <si>
    <t>Lắp đặt  hộp nối cáp khô điện áp 10 - 15kV, tiết diện  cáp ≤70mm2</t>
  </si>
  <si>
    <t>D4.4223</t>
  </si>
  <si>
    <t>Lắp đặt  hộp nối cáp khô điện áp 10 - 15kV, tiết diện  cáp ≤120mm2</t>
  </si>
  <si>
    <t>D4.4224</t>
  </si>
  <si>
    <t>Lắp đặt  hộp nối cáp khô điện áp 10 - 15kV, tiết diện  cáp ≤185mm2</t>
  </si>
  <si>
    <t>D4.4225</t>
  </si>
  <si>
    <t>Lắp đặt  hộp nối cáp khô điện áp 10 - 15kV, tiết diện  cáp ≤240mm2</t>
  </si>
  <si>
    <t>D4.4226</t>
  </si>
  <si>
    <t>Lắp đặt  hộp nối cáp khô điện áp 10 - 15kV, tiết diện  cáp ≤300mm2</t>
  </si>
  <si>
    <t>D4.4227</t>
  </si>
  <si>
    <t>Lắp đặt  hộp nối cáp khô điện áp 10 - 15kV, tiết diện  cáp ≤400mm2</t>
  </si>
  <si>
    <t>Hộp nối cáp dầu điện áp 3 - 6kV</t>
  </si>
  <si>
    <t>D4.4231</t>
  </si>
  <si>
    <t>Hộp nối cáp dầu điện áp 10kV đến 15kV, tiết diện 1 ruột cáp ≤35mm2</t>
  </si>
  <si>
    <t>Đầu cáp 3 - 6 kV</t>
  </si>
  <si>
    <t>D4.4232</t>
  </si>
  <si>
    <t>Hộp nối cáp dầu điện áp 10kV đến 15kV, tiết diện 1 ruột cáp ≤70mm2</t>
  </si>
  <si>
    <t>D4.4233</t>
  </si>
  <si>
    <t>Hộp nối cáp dầu điện áp 10kV đến 15kV, tiết diện 1 ruột cáp ≤120mm2</t>
  </si>
  <si>
    <t>D4.4234</t>
  </si>
  <si>
    <t>Hộp nối cáp dầu điện áp 10kV đến 15kV, tiết diện 1 ruột cáp ≤185mm2</t>
  </si>
  <si>
    <t>D4.4235</t>
  </si>
  <si>
    <t>Hộp nối cáp dầu điện áp 10kV đến 15kV, tiết diện 1 ruột cáp ≤240mm2</t>
  </si>
  <si>
    <t>D4.4236</t>
  </si>
  <si>
    <t>Hộp nối cáp dầu điện áp 10kV đến 15kV, tiết diện 1 ruột cáp ≤300mm2</t>
  </si>
  <si>
    <t>D4.4237</t>
  </si>
  <si>
    <t>Hộp nối cáp dầu điện áp 10kV đến 15kV, tiết diện 1 ruột cáp ≤400mm2</t>
  </si>
  <si>
    <t>Hộp nối cáp dầu điện áp 10 - 15kV</t>
  </si>
  <si>
    <t>D4.4241</t>
  </si>
  <si>
    <t>Đầu cáp 10 - 15kV</t>
  </si>
  <si>
    <t>D4.4242</t>
  </si>
  <si>
    <t>D4.4243</t>
  </si>
  <si>
    <t>D4.4244</t>
  </si>
  <si>
    <t>D4.4245</t>
  </si>
  <si>
    <t>D4.4246</t>
  </si>
  <si>
    <t>D4.4247</t>
  </si>
  <si>
    <t>D4.4300.</t>
  </si>
  <si>
    <t xml:space="preserve"> Hộp nối cáp lực 22kV đến 35kV</t>
  </si>
  <si>
    <t>- Trường hợp lắp hộp nối cáp ≤ 2 pha thì định mức được nhân với hệ số 0,8.</t>
  </si>
  <si>
    <r>
      <t>- Trường hợp tiết diện cáp &gt; 400 mm</t>
    </r>
    <r>
      <rPr>
        <vertAlign val="superscript"/>
        <sz val="10"/>
        <color indexed="10"/>
        <rFont val="Times New Roman"/>
        <family val="1"/>
      </rPr>
      <t>2</t>
    </r>
    <r>
      <rPr>
        <sz val="10"/>
        <color indexed="10"/>
        <rFont val="Times New Roman"/>
        <family val="1"/>
      </rPr>
      <t>, cứ tăng tiết diện 100 mm</t>
    </r>
    <r>
      <rPr>
        <vertAlign val="superscript"/>
        <sz val="10"/>
        <color indexed="10"/>
        <rFont val="Times New Roman"/>
        <family val="1"/>
      </rPr>
      <t>2</t>
    </r>
    <r>
      <rPr>
        <sz val="10"/>
        <color indexed="10"/>
        <rFont val="Times New Roman"/>
        <family val="1"/>
      </rPr>
      <t xml:space="preserve"> thì hao phí nhân công được điều chỉnh với hệ số 1,2 so với mức liền kề.</t>
    </r>
  </si>
  <si>
    <t>Hộp nối cáp khô điện áp 22kV</t>
  </si>
  <si>
    <t>D4.4311</t>
  </si>
  <si>
    <t>Lắp đặt  hộp nối cáp khô điện áp 22kV, tiết diện  cáp ≤35mm2</t>
  </si>
  <si>
    <t>D4.4312</t>
  </si>
  <si>
    <t>Lắp đặt  hộp nối cáp khô điện áp 22kV, tiết diện  cáp ≤70mm2</t>
  </si>
  <si>
    <t>D4.4313</t>
  </si>
  <si>
    <t>Lắp đặt  hộp nối cáp khô điện áp 22kV, tiết diện  cáp ≤120mm2</t>
  </si>
  <si>
    <t>D4.4314</t>
  </si>
  <si>
    <t>Lắp đặt  hộp nối cáp khô điện áp 22kV, tiết diện  cáp ≤185mm2</t>
  </si>
  <si>
    <t>D4.4315</t>
  </si>
  <si>
    <t>Lắp đặt  hộp nối cáp khô điện áp 22kV, tiết diện  cáp ≤240mm2</t>
  </si>
  <si>
    <t>D4.4316</t>
  </si>
  <si>
    <t>Lắp đặt  hộp nối cáp khô điện áp 22kV, tiết diện  cáp ≤300mm2</t>
  </si>
  <si>
    <t>D4.4317</t>
  </si>
  <si>
    <t>Lắp đặt  hộp nối cáp khô điện áp 22kV, tiết diện  cáp ≤400mm2</t>
  </si>
  <si>
    <t>Hộp nối cáp khô điện áp 35kV</t>
  </si>
  <si>
    <t>D4.4321</t>
  </si>
  <si>
    <t>Lắp đặt  hộp nối cáp khô điện áp 35kV, tiết diện  cáp ≤35mm2</t>
  </si>
  <si>
    <t>D4.4322</t>
  </si>
  <si>
    <t>Lắp đặt  hộp nối cáp khô điện áp 35kV, tiết diện  cáp ≤70mm2</t>
  </si>
  <si>
    <t>D4.4323</t>
  </si>
  <si>
    <t>Lắp đặt  hộp nối cáp khô điện áp 35kV, tiết diện  cáp ≤120mm2</t>
  </si>
  <si>
    <t>D4.4324</t>
  </si>
  <si>
    <t>Lắp đặt  hộp nối cáp khô điện áp 35kV, tiết diện  cáp ≤185mm2</t>
  </si>
  <si>
    <t>D4.4325</t>
  </si>
  <si>
    <t>Lắp đặt  hộp nối cáp khô điện áp 35kV, tiết diện  cáp ≤240mm2</t>
  </si>
  <si>
    <t>D4.4326</t>
  </si>
  <si>
    <t>Lắp đặt  hộp nối cáp khô điện áp 35kV, tiết diện  cáp ≤300mm2</t>
  </si>
  <si>
    <t>D4.4327</t>
  </si>
  <si>
    <t>Lắp đặt  hộp nối cáp khô điện áp 35kV, tiết diện  cáp ≤400mm2</t>
  </si>
  <si>
    <t>Hộp nối cáp dầu điện áp 22kV</t>
  </si>
  <si>
    <t>D4.4331</t>
  </si>
  <si>
    <t>Hộp nối cáp dầu điện áp 22kV, tiết diện 1 ruột cáp ≤35mm2</t>
  </si>
  <si>
    <t>Đầu cáp 22 kV</t>
  </si>
  <si>
    <t>D4.4332</t>
  </si>
  <si>
    <t>Hộp nối cáp dầu điện áp 22kV, tiết diện 1 ruột cáp ≤70mm2</t>
  </si>
  <si>
    <t>D4.4333</t>
  </si>
  <si>
    <t>Hộp nối cáp dầu điện áp 22kV, tiết diện 1 ruột cáp ≤120mm2</t>
  </si>
  <si>
    <t>D4.4334</t>
  </si>
  <si>
    <t>Hộp nối cáp dầu điện áp 22kV, tiết diện 1 ruột cáp ≤185mm2</t>
  </si>
  <si>
    <t>D4.4335</t>
  </si>
  <si>
    <t>Hộp nối cáp dầu điện áp 22kV, tiết diện 1 ruột cáp ≤240mm2</t>
  </si>
  <si>
    <t>D4.4336</t>
  </si>
  <si>
    <t>Hộp nối cáp dầu điện áp 22kV, tiết diện 1 ruột cáp ≤300mm2</t>
  </si>
  <si>
    <t>D4.4337</t>
  </si>
  <si>
    <t>Hộp nối cáp dầu điện áp 22kV, tiết diện 1 ruột cáp ≤400mm2</t>
  </si>
  <si>
    <t>Hộp nối cáp dầu điện áp 35 kV</t>
  </si>
  <si>
    <t>D4.4341</t>
  </si>
  <si>
    <t>Hộp nối cáp dầu điện áp 35 kV, tiết diện 1 ruột cáp ≤35mm2</t>
  </si>
  <si>
    <t>Đầu cáp 35 kV</t>
  </si>
  <si>
    <t>D4.4342</t>
  </si>
  <si>
    <t>Hộp nối cáp dầu điện áp 35 kV, tiết diện 1 ruột cáp ≤70mm2</t>
  </si>
  <si>
    <t>D4.4343</t>
  </si>
  <si>
    <t>Hộp nối cáp dầu điện áp 35 kV, tiết diện 1 ruột cáp ≤120mm2</t>
  </si>
  <si>
    <t>D4.4344</t>
  </si>
  <si>
    <t>Hộp nối cáp dầu điện áp 35 kV, tiết diện 1 ruột cáp ≤185mm2</t>
  </si>
  <si>
    <t>D4.4345</t>
  </si>
  <si>
    <t>Hộp nối cáp dầu điện áp 35 kV, tiết diện 1 ruột cáp ≤240mm2</t>
  </si>
  <si>
    <t>D4.4346</t>
  </si>
  <si>
    <t>Hộp nối cáp dầu điện áp 35 kV, tiết diện 1 ruột cáp ≤300mm2</t>
  </si>
  <si>
    <t>D4.4347</t>
  </si>
  <si>
    <t>Hộp nối cáp dầu điện áp 35 kV, tiết diện 1 ruột cáp ≤400mm2</t>
  </si>
  <si>
    <t>D4.4410.</t>
  </si>
  <si>
    <t xml:space="preserve"> Hộp nối cáp lực 66kV đến 110kV. </t>
  </si>
  <si>
    <t>Đơn vị tính : hộp nối</t>
  </si>
  <si>
    <t>- Lắp hộp nối cáp lực &gt; 110 kV thì hao phí nhân công được nhân với hệ số 1,2 so với làm hộp nối cáp lực 110 kV với tiết diện tương ứng.</t>
  </si>
  <si>
    <t>Hộp nối khô điện áp 66kV</t>
  </si>
  <si>
    <t>- Trường hợp tiết diện cáp &gt; 400 mm2, cứ tăng tiết diện 100 mm2 thì hao phí nhân công được điều chỉnh với hệ số 1,2 so với mức liền kề.</t>
  </si>
  <si>
    <t>D4.4411</t>
  </si>
  <si>
    <t>Lắp đặt  hộp nối cáp khô điện áp 66kV, tiết diện  cáp ≤35mm2</t>
  </si>
  <si>
    <t>D4.4412</t>
  </si>
  <si>
    <t>Lắp đặt  hộp nối cáp khô điện áp 66kV, tiết diện  cáp ≤70mm2</t>
  </si>
  <si>
    <t>D4.4413</t>
  </si>
  <si>
    <t>Lắp đặt  hộp nối cáp khô điện áp 66kV, tiết diện  cáp ≤120mm2</t>
  </si>
  <si>
    <t>D4.4414</t>
  </si>
  <si>
    <t>Lắp đặt  hộp nối cáp khô điện áp 66kV, tiết diện  cáp ≤185mm2</t>
  </si>
  <si>
    <t>D4.4415</t>
  </si>
  <si>
    <t>Lắp đặt  hộp nối cáp khô điện áp 66kV, tiết diện  cáp ≤240mm2</t>
  </si>
  <si>
    <t>D4.4416</t>
  </si>
  <si>
    <t>Lắp đặt  hộp nối cáp khô điện áp 66kV, tiết diện  cáp ≤300mm2</t>
  </si>
  <si>
    <t>D4.4417</t>
  </si>
  <si>
    <t>Lắp đặt  hộp nối cáp khô điện áp 66kV, tiết diện  cáp ≤400mm2</t>
  </si>
  <si>
    <t>Hộp nối khô điện áp 110kV</t>
  </si>
  <si>
    <t>D4.4421</t>
  </si>
  <si>
    <t>Lắp đặt  hộp nối cáp khô điện áp 110kV, tiết diện  cáp ≤35mm2</t>
  </si>
  <si>
    <t>D4.4422</t>
  </si>
  <si>
    <t>Lắp đặt  hộp nối cáp khô điện áp 110kV, tiết diện  cáp ≤70mm2</t>
  </si>
  <si>
    <t>D4.4423</t>
  </si>
  <si>
    <t>Lắp đặt  hộp nối cáp khô điện áp 110kV, tiết diện  cáp ≤120mm2</t>
  </si>
  <si>
    <t>D4.4424</t>
  </si>
  <si>
    <t>Lắp đặt  hộp nối cáp khô điện áp 110kV, tiết diện  cáp ≤185mm2</t>
  </si>
  <si>
    <t>D4.4425</t>
  </si>
  <si>
    <t>Lắp đặt  hộp nối cáp khô điện áp 110kV, tiết diện  cáp ≤240mm2</t>
  </si>
  <si>
    <t>D4.4426</t>
  </si>
  <si>
    <t>Lắp đặt  hộp nối cáp khô điện áp 110kV, tiết diện  cáp ≤300mm2</t>
  </si>
  <si>
    <t>D4.4427</t>
  </si>
  <si>
    <t>Lắp đặt  hộp nối cáp khô điện áp 110kV, tiết diện  cáp ≤400mm2</t>
  </si>
  <si>
    <t>Hộp nối cáp dầu điện áp 66kV</t>
  </si>
  <si>
    <t>D4.4431</t>
  </si>
  <si>
    <t>Hộp nối cáp dầu điện áp 66kV, tiết diện 1 ruột cáp ≤35mm2</t>
  </si>
  <si>
    <t>Đầu cáp 66 kV</t>
  </si>
  <si>
    <t>D4.4432</t>
  </si>
  <si>
    <t>Hộp nối cáp dầu điện áp 66kV, tiết diện 1 ruột cáp ≤70mm2</t>
  </si>
  <si>
    <t>D4.4433</t>
  </si>
  <si>
    <t>Hộp nối cáp dầu điện áp 66kV, tiết diện 1 ruột cáp ≤120mm2</t>
  </si>
  <si>
    <t>D4.4434</t>
  </si>
  <si>
    <t>Hộp nối cáp dầu điện áp 66kV, tiết diện 1 ruột cáp ≤185mm2</t>
  </si>
  <si>
    <t>D4.4435</t>
  </si>
  <si>
    <t>Hộp nối cáp dầu điện áp 66kV, tiết diện 1 ruột cáp ≤240mm2</t>
  </si>
  <si>
    <t>D4.4436</t>
  </si>
  <si>
    <t>Hộp nối cáp dầu điện áp 66kV, tiết diện 1 ruột cáp ≤300mm2</t>
  </si>
  <si>
    <t>D4.4437</t>
  </si>
  <si>
    <t>Hộp nối cáp dầu điện áp 66kV, tiết diện 1 ruột cáp ≤400mm2</t>
  </si>
  <si>
    <t>Hộp nối cáp dầu điện áp 110kV</t>
  </si>
  <si>
    <t>D4.4441</t>
  </si>
  <si>
    <t>Hộp nối cáp dầu điện áp 110kV, tiết diện 1 ruột cáp ≤35mm2</t>
  </si>
  <si>
    <t>D4.4442</t>
  </si>
  <si>
    <t>Hộp nối cáp dầu điện áp 110kV, tiết diện 1 ruột cáp ≤70mm2</t>
  </si>
  <si>
    <t>D4.4443</t>
  </si>
  <si>
    <t>Hộp nối cáp dầu điện áp 110kV, tiết diện 1 ruột cáp ≤120mm2</t>
  </si>
  <si>
    <t>D4.4444</t>
  </si>
  <si>
    <t>Hộp nối cáp dầu điện áp 110kV, tiết diện 1 ruột cáp ≤185mm2</t>
  </si>
  <si>
    <t>D4.4445</t>
  </si>
  <si>
    <t>Hộp nối cáp dầu điện áp 110kV, tiết diện 1 ruột cáp ≤240mm2</t>
  </si>
  <si>
    <t>D4.4446</t>
  </si>
  <si>
    <t>Hộp nối cáp dầu điện áp 110kV, tiết diện 1 ruột cáp ≤300mm2</t>
  </si>
  <si>
    <t>D4.4447</t>
  </si>
  <si>
    <t>Hộp nối cáp dầu điện áp 110kV, tiết diện 1 ruột cáp ≤400mm2</t>
  </si>
  <si>
    <t>D4.5000.</t>
  </si>
  <si>
    <t xml:space="preserve"> ÉP ĐẦU CỐT</t>
  </si>
  <si>
    <t xml:space="preserve"> Từ 1,5 -&gt; 6mm2 thì (NC+MTC) x 0,6; Với tiết diện &gt;400mm2 thì cứ tăng 100mm2 thì (NC+MTC) x 10% ĐM(≤400mm2)</t>
  </si>
  <si>
    <t>Đơn vị tính : 10 đầu cốt</t>
  </si>
  <si>
    <t>10 đầu cốt</t>
  </si>
  <si>
    <t>D4.5001</t>
  </si>
  <si>
    <t>ép đầu cốt cáp có tiết diện ≤25mm2</t>
  </si>
  <si>
    <t>D4.5002</t>
  </si>
  <si>
    <t>ép đầu cốt cáp có tiết diện ≤50mm2</t>
  </si>
  <si>
    <t>D4.5003</t>
  </si>
  <si>
    <t>ép đầu cốt cáp có tiết diện ≤70mm2</t>
  </si>
  <si>
    <t>D4.5004</t>
  </si>
  <si>
    <t>ép đầu cốt cáp có tiết diện ≤95mm2</t>
  </si>
  <si>
    <t>D4.5005</t>
  </si>
  <si>
    <t>ép đầu cốt cáp có tiết diện ≤120mm2</t>
  </si>
  <si>
    <t>D4.5006</t>
  </si>
  <si>
    <t>ép đầu cốt cáp có tiết diện ≤150mm2</t>
  </si>
  <si>
    <t>D4.5007</t>
  </si>
  <si>
    <t>ép đầu cốt cáp có tiết diện ≤185mm2</t>
  </si>
  <si>
    <t>D4.5008</t>
  </si>
  <si>
    <t>ép đầu cốt cáp có tiết diện ≤240mm2</t>
  </si>
  <si>
    <t>D4.5009</t>
  </si>
  <si>
    <t>ép đầu cốt cáp có tiết diện ≤300mm2</t>
  </si>
  <si>
    <t>D4.50010</t>
  </si>
  <si>
    <t>ép đầu cốt cáp có tiết diện ≤400mm2</t>
  </si>
  <si>
    <t>D4.6000.</t>
  </si>
  <si>
    <t xml:space="preserve"> LẮP ĐẶT POTELET, ĐIỆN KẾ KẸP HẠ THẾ CÁC LOẠI</t>
  </si>
  <si>
    <t>D4.6100.</t>
  </si>
  <si>
    <t>D4.6101</t>
  </si>
  <si>
    <t>Bu lông 14x150</t>
  </si>
  <si>
    <t>Máy khoan cầm tay 0,62KW</t>
  </si>
  <si>
    <t>D4.6200.</t>
  </si>
  <si>
    <t xml:space="preserve"> LẮP ĐẶT ĐIỆN KẾ 1 PHA, 3 PHA, HỘP ĐIỆN KẾ</t>
  </si>
  <si>
    <t>D4.6201</t>
  </si>
  <si>
    <t>Lắp đặt điện kế 1 pha</t>
  </si>
  <si>
    <t>- Công tác tháo điện kế, hộp điện kế Knc= 0,4 và không tính vật liệu</t>
  </si>
  <si>
    <t>- ĐM áp dụng hộp 1 điện kế</t>
  </si>
  <si>
    <t>Hộp điện</t>
  </si>
  <si>
    <t>+ Hộp &lt;= 3 điện kế ĐM x 1,1</t>
  </si>
  <si>
    <t>+ Hộp &gt; 3 điện kế ĐM x 1,2</t>
  </si>
  <si>
    <t>+ Lắp nhiều điện kế ở 1 vị trí thì từ điện kế thứ 2 trở đi ĐMx0,7</t>
  </si>
  <si>
    <t>D4.6202</t>
  </si>
  <si>
    <t>Lắp đặt điện kế 3 pha</t>
  </si>
  <si>
    <t>D4.6203</t>
  </si>
  <si>
    <t>Lắp đặt hộp điện kế</t>
  </si>
  <si>
    <t>D4.6300.</t>
  </si>
  <si>
    <t xml:space="preserve"> LẮP ĐẶT nắp chụp cách điện</t>
  </si>
  <si>
    <t>D4.6301</t>
  </si>
  <si>
    <t>Lắp đặt nắp chụp cách diện</t>
  </si>
  <si>
    <t>D4.6400.</t>
  </si>
  <si>
    <t>LẮP ĐẶT TỦ HẠ THẾ TRÊN TRỤ ĐIỆN</t>
  </si>
  <si>
    <t>D4.6401</t>
  </si>
  <si>
    <t>Lắp đặt tủ hạ thế trên trụ điện</t>
  </si>
  <si>
    <t>giẻ lau</t>
  </si>
  <si>
    <t>gỗ kê</t>
  </si>
  <si>
    <t>PHẦN II: ĐỊNH MỨC CHUYÊN NGÀNH LẮP ĐẶT TRẠM BIẾN ÁP</t>
  </si>
  <si>
    <t>T1.1100. Lắp đặt máy biến áp 500kv và 220kv</t>
  </si>
  <si>
    <t>T1.1101</t>
  </si>
  <si>
    <t>Lắp đặt máy biến áp 500/220/35kV 1 pha 300MVA</t>
  </si>
  <si>
    <t>Tờ</t>
  </si>
  <si>
    <t xml:space="preserve"> m</t>
  </si>
  <si>
    <t>Cẩu 16 tấn</t>
  </si>
  <si>
    <t>T1.1102</t>
  </si>
  <si>
    <t>Lắp đặt máy biến áp 500/220/35kV 1 pha 200MVA</t>
  </si>
  <si>
    <t>T1.1103</t>
  </si>
  <si>
    <t>Lắp đặt máy biến áp 500/220/35kV 1 pha 150MVA</t>
  </si>
  <si>
    <t>T1.1104</t>
  </si>
  <si>
    <t>Lắp đặt máy biến áp 500/220/35kV 1 pha 100MVA</t>
  </si>
  <si>
    <t>T1.1105</t>
  </si>
  <si>
    <t>Lắp đặt máy biến áp 220/110/35; (22); (15); (10); (6)kV 3 pha 250MVA</t>
  </si>
  <si>
    <t>T1.1106</t>
  </si>
  <si>
    <t>Lắp đặt máy biến áp 220/110/35; (22); (15); (10); (6)kV 3 pha 125MVA</t>
  </si>
  <si>
    <t>T1.1107</t>
  </si>
  <si>
    <t>Lắp đặt máy biến áp 220/110/35; (22); (15); (10); (6)kV 3 pha 63MVA</t>
  </si>
  <si>
    <t>T1.1200. Lắp đặt máy biến áp 66kv và 110kv 3 pha</t>
  </si>
  <si>
    <t>T1.1201</t>
  </si>
  <si>
    <t>Lắp đặt máy biến áp 110/35/22; (15); (10); (6)kV - 63MVA</t>
  </si>
  <si>
    <t>T1.1202</t>
  </si>
  <si>
    <t>Lắp đặt máy biến áp 110/35/22; (15); (10); (6)kV - 40MVA</t>
  </si>
  <si>
    <t>T1.1203</t>
  </si>
  <si>
    <t>Lắp đặt máy biến áp 110/35/22; (15); (10); (6)kV - 25MVA (20MVA)</t>
  </si>
  <si>
    <t>T1.1204</t>
  </si>
  <si>
    <t>Lắp đặt máy biến áp 110/35/22; (15); (10); (6)kV16MVA (15MVA)</t>
  </si>
  <si>
    <t>T1.1205</t>
  </si>
  <si>
    <t>Lắp đặt máy biến áp 110/35/22; (15); (10); (6)kV &lt;11MVA</t>
  </si>
  <si>
    <t>T1.1301</t>
  </si>
  <si>
    <t>Lắp đặt máy biến áp 35/22; (15); (10)/6kV. Công suất máy ≤1000KVA</t>
  </si>
  <si>
    <r>
      <t xml:space="preserve">-' Nhân công 4,5/7 </t>
    </r>
    <r>
      <rPr>
        <i/>
        <sz val="8"/>
        <rFont val="Times New Roman"/>
        <family val="1"/>
      </rPr>
      <t>(MBA có cấp U=35kV  3 pha 2 cuộn dây: ĐMNC * k = 0,9)</t>
    </r>
  </si>
  <si>
    <t>T1.1302</t>
  </si>
  <si>
    <t>Lắp đặt máy biến áp 35/22; (15); (10)/6kV. Công suất máy ≤1800KVA</t>
  </si>
  <si>
    <t>T1.1303</t>
  </si>
  <si>
    <t>Lắp đặt máy biến áp 35/22; (15); (10)/6kV. Công suất máy ≤3200KVA</t>
  </si>
  <si>
    <t>T1.1304</t>
  </si>
  <si>
    <t>Lắp đặt máy biến áp 35/22; (15); (10)/6kV. Công suất máy ≤5600KVA</t>
  </si>
  <si>
    <t>T1.1305</t>
  </si>
  <si>
    <t>Lắp đặt máy biến áp 35/22; (15); (10); (6)kV = 7500KVA</t>
  </si>
  <si>
    <t>01.141</t>
  </si>
  <si>
    <t>MBA 3 pha 35(22)/0,4kV</t>
  </si>
  <si>
    <t>T1.1411</t>
  </si>
  <si>
    <t>Lắp đặt máy biến áp 3 pha 35(22)/0,4 kV ≤30KVA</t>
  </si>
  <si>
    <t>- Định mức dự toán lắp đặt máy biến áp có cấp điện áp ≤ 35 kV kiểu trạm treo trên cột thì định mức nhân công được nhân hệ số 1,1. Định mức lắp máy biến áp kiểu treo không bao gồm việc lắp đặt giá đỡ, ghế cách điện, thang, sàn thao tác; các mục này có định mức riêng;</t>
  </si>
  <si>
    <r>
      <t xml:space="preserve">-' Nhân công 4,5/7 </t>
    </r>
    <r>
      <rPr>
        <i/>
        <sz val="8"/>
        <color indexed="10"/>
        <rFont val="Times New Roman"/>
        <family val="1"/>
      </rPr>
      <t>(k=1,1 với MBA ≤35kV lắp kiểu trạm treo trên cột)</t>
    </r>
  </si>
  <si>
    <t>T1.1412</t>
  </si>
  <si>
    <t>Lắp đặt máy biến áp 3 pha 35(22)/0,4 kV ≤50KVA</t>
  </si>
  <si>
    <t>T1.1413</t>
  </si>
  <si>
    <t>Lắp đặt máy biến áp 3 pha 35(22)/0,4 kV ≤100KVA</t>
  </si>
  <si>
    <t>T1.1414</t>
  </si>
  <si>
    <t>Lắp đặt máy biến áp 3 pha 35(22)/0,4 kV ≤180KVA</t>
  </si>
  <si>
    <t>T1.1415</t>
  </si>
  <si>
    <t>Lắp đặt máy biến áp 3 pha 35(22)/0,4 kV ≤320KVA</t>
  </si>
  <si>
    <t>T1.1416</t>
  </si>
  <si>
    <t>T1.1417</t>
  </si>
  <si>
    <t>MBA 3 pha 15, (10), (6)/0,4kV</t>
  </si>
  <si>
    <t>T1.1421</t>
  </si>
  <si>
    <t>Lắp đặt máy biến áp 3 pha 15; (10); (6)/0,4 kV ≤30KVA</t>
  </si>
  <si>
    <t>T1.1422</t>
  </si>
  <si>
    <t>Lắp đặt máy biến áp 3 pha 15; (10); (6)/0,4 kV ≤50KVA</t>
  </si>
  <si>
    <t>T1.1423</t>
  </si>
  <si>
    <t>Lắp đặt máy biến áp 3 pha 15; (10); (6)/0,4 kV ≤100KVA</t>
  </si>
  <si>
    <t>T1.1424</t>
  </si>
  <si>
    <t>Lắp đặt máy biến áp 3 pha 15; (10); (6)/0,4 kV ≤180KVA</t>
  </si>
  <si>
    <t>T1.1425</t>
  </si>
  <si>
    <t>Lắp đặt máy biến áp 3 pha 15; (10); (6)/0,4 kV ≤320KVA</t>
  </si>
  <si>
    <t>T1.1426</t>
  </si>
  <si>
    <t>Lắp đặt máy biến áp 3 pha 15; (10); (6)/0,4 kV ≤560KVA</t>
  </si>
  <si>
    <t>T1.1427</t>
  </si>
  <si>
    <t>Lắp đặt máy biến áp 3 pha 15; (10); (6)/0,4 kV ≥750KVA</t>
  </si>
  <si>
    <t>MBA 1 pha 15, (10), (6)/0,4kV</t>
  </si>
  <si>
    <t>T1.1431</t>
  </si>
  <si>
    <t>Lắp đặt máy biến áp 1 pha 15; (10); (6)/0,4 Kv ≤30KVA</t>
  </si>
  <si>
    <t>T1.1432</t>
  </si>
  <si>
    <t>Lắp đặt máy biến áp 1 pha 15; (10); (6)/0,4 Kv ≤50KVA</t>
  </si>
  <si>
    <t>T1.1433</t>
  </si>
  <si>
    <t>Lắp đặt máy biến áp 1 pha 15; (10); (6)/0,4 Kv ≤75KVA</t>
  </si>
  <si>
    <t>T1.1434</t>
  </si>
  <si>
    <t>Lắp đặt máy biến áp 1 pha 15; (10); (6)/0,4 Kv ≤100KVA</t>
  </si>
  <si>
    <t>T1.1435</t>
  </si>
  <si>
    <t>Lắp đặt máy biến áp 1 pha 15; (10); (6)/0,4 Kv ≤150KVA</t>
  </si>
  <si>
    <t>T1.1436</t>
  </si>
  <si>
    <t>Lắp đặt máy biến áp 1 pha 15; (10); (6)/0,4 Kv ≤250KVA</t>
  </si>
  <si>
    <t>T1.144</t>
  </si>
  <si>
    <t>MBA 1 pha 35, (22)/0,4kV</t>
  </si>
  <si>
    <t>T1.1441</t>
  </si>
  <si>
    <t>Lắp đặt máy biến áp 1 pha 35; (22)/0,4 Kv  ≤30KVA</t>
  </si>
  <si>
    <t>T1.1442</t>
  </si>
  <si>
    <t>Lắp đặt máy biến áp 1 pha 35; (22)/0,4 Kv  ≤50KVA</t>
  </si>
  <si>
    <t>T1.1443</t>
  </si>
  <si>
    <t>Lắp đặt máy biến áp 1 pha 35; (22)/0,4 Kv  ≤75KVA</t>
  </si>
  <si>
    <t>T1.1444</t>
  </si>
  <si>
    <t>Lắp đặt máy biến áp 1 pha 35; (22)/0,4 Kv  ≤100KVA</t>
  </si>
  <si>
    <t>T1.1445</t>
  </si>
  <si>
    <t>Lắp đặt máy biến áp 1 pha 35; (22)/0,4 Kv  ≤150KVA</t>
  </si>
  <si>
    <t>T1.1446</t>
  </si>
  <si>
    <t>Lắp đặt máy biến áp 1 pha 35; (22)/0,4 Kv  ≤250KVA</t>
  </si>
  <si>
    <t>T1.2100</t>
  </si>
  <si>
    <t>Mức điện áp trước khi lọc 10 kV</t>
  </si>
  <si>
    <t>T1.2011</t>
  </si>
  <si>
    <t>Mức điện áp trước khi lọc 10kV sau khi lọc 25 kV</t>
  </si>
  <si>
    <t>a. Máy lọc ép</t>
  </si>
  <si>
    <t xml:space="preserve">    Máy bơm ly tâm </t>
  </si>
  <si>
    <t xml:space="preserve">    Máy bơm chân không</t>
  </si>
  <si>
    <t xml:space="preserve">    Máy thử cao áp AI-70</t>
  </si>
  <si>
    <t>b. Máy lọc dầu cải tạo YBM-2 (đã có máy hút chân không) hoặc tương đương</t>
  </si>
  <si>
    <t xml:space="preserve">c. Máy lọc dầu hợp bộ KATO KLVC-4AXVSO hoặc tương đương </t>
  </si>
  <si>
    <t xml:space="preserve">    Máy thử cao áp AI-70 hoặc tương đương</t>
  </si>
  <si>
    <t>10kV-2</t>
  </si>
  <si>
    <t>Mức điện áp trước khi lọc 10kV sau khi lọc 30 kV</t>
  </si>
  <si>
    <t>10kV-3</t>
  </si>
  <si>
    <t>Mức điện áp trước khi lọc 10kV sau khi lọc 35 kV</t>
  </si>
  <si>
    <t>10kV-4</t>
  </si>
  <si>
    <t>Mức điện áp trước khi lọc 10kV sau khi lọc 40 kV</t>
  </si>
  <si>
    <t>T1.2200</t>
  </si>
  <si>
    <t>Mức điện áp trước khi lọc 15 kV</t>
  </si>
  <si>
    <t>15kV-1</t>
  </si>
  <si>
    <t>Mức điện áp trước khi lọc 15kV sau khi lọc 25 kV</t>
  </si>
  <si>
    <t>15kV-2</t>
  </si>
  <si>
    <t>Mức điện áp trước khi lọc 15kV sau khi lọc 30 kV</t>
  </si>
  <si>
    <t>15kV-3</t>
  </si>
  <si>
    <t>Mức điện áp trước khi lọc 15kV sau khi lọc 35 kV</t>
  </si>
  <si>
    <t>15kV-4</t>
  </si>
  <si>
    <t>Mức điện áp trước khi lọc 15kV sau khi lọc 40 kV</t>
  </si>
  <si>
    <t>15kV-5</t>
  </si>
  <si>
    <t>Mức điện áp trước khi lọc 15kV sau khi lọc 45 kV</t>
  </si>
  <si>
    <t>T1.2300</t>
  </si>
  <si>
    <t>Mức điện áp trước khi lọc 20 kV</t>
  </si>
  <si>
    <t>20kV-1</t>
  </si>
  <si>
    <t>Mức điện áp trước khi lọc 20kV sau khi lọc 25 kV</t>
  </si>
  <si>
    <t>20kV-2</t>
  </si>
  <si>
    <t>Mức điện áp trước khi lọc 20kV sau khi lọc 30 kV</t>
  </si>
  <si>
    <t>20kV-3</t>
  </si>
  <si>
    <t>Mức điện áp trước khi lọc 20kV sau khi lọc 35 kV</t>
  </si>
  <si>
    <t>20kV-4</t>
  </si>
  <si>
    <t>Mức điện áp trước khi lọc 20kV sau khi lọc 40 kV</t>
  </si>
  <si>
    <t>20kV-5</t>
  </si>
  <si>
    <t>Mức điện áp trước khi lọc 20kV sau khi lọc 45 kV</t>
  </si>
  <si>
    <t>20kV-6</t>
  </si>
  <si>
    <t>Mức điện áp trước khi lọc 20kV sau khi lọc 50 kV</t>
  </si>
  <si>
    <t>T1.2400</t>
  </si>
  <si>
    <t>Mức điện áp trước khi lọc 25 kV</t>
  </si>
  <si>
    <t>25kV-1</t>
  </si>
  <si>
    <t>Mức điện áp trước khi lọc 25kV sau khi lọc 30 kV</t>
  </si>
  <si>
    <t>25kV-2</t>
  </si>
  <si>
    <t>Mức điện áp trước khi lọc 25kV sau khi lọc 35 kV</t>
  </si>
  <si>
    <t>25kV-3</t>
  </si>
  <si>
    <t>Mức điện áp trước khi lọc 25kV sau khi lọc 40 kV</t>
  </si>
  <si>
    <t>25kV-4</t>
  </si>
  <si>
    <t>Mức điện áp trước khi lọc 25kV sau khi lọc 45 kV</t>
  </si>
  <si>
    <t>25kV-5</t>
  </si>
  <si>
    <t>Mức điện áp trước khi lọc 25kV sau khi lọc 50 kV</t>
  </si>
  <si>
    <t>T1.2500</t>
  </si>
  <si>
    <t>Mức điện áp trước khi lọc 40 kV</t>
  </si>
  <si>
    <t>40kV-1</t>
  </si>
  <si>
    <t>Mức điện áp trước khi lọc 40kV sau khi lọc 45kV</t>
  </si>
  <si>
    <t>40kV-2</t>
  </si>
  <si>
    <t>Mức điện áp trước khi lọc 40kV sau khi lọc 50kV</t>
  </si>
  <si>
    <t>40kV-3</t>
  </si>
  <si>
    <t>Mức điện áp trước khi lọc 40kV sau khi lọc 55kV</t>
  </si>
  <si>
    <t>40kV-4</t>
  </si>
  <si>
    <t>Mức điện áp trước khi lọc 40kV sau khi lọc 60kV</t>
  </si>
  <si>
    <t>T1.2600</t>
  </si>
  <si>
    <t>Mức điện áp trước khi lọc 45 kV</t>
  </si>
  <si>
    <t>45kV-1</t>
  </si>
  <si>
    <t>Mức điện áp trước khi lọc 45kV sau khi lọc 50 kV</t>
  </si>
  <si>
    <t>45kV-2</t>
  </si>
  <si>
    <t>Mức điện áp trước khi lọc 45kV sau khi lọc 55 kV</t>
  </si>
  <si>
    <t>45kV-3</t>
  </si>
  <si>
    <t>Mức điện áp trước khi lọc 45kV sau khi lọc 60 kV</t>
  </si>
  <si>
    <t>45kV-4</t>
  </si>
  <si>
    <t>Mức điện áp trước khi lọc 45kV sau khi lọc 70 kV</t>
  </si>
  <si>
    <t>T1.2700</t>
  </si>
  <si>
    <t>Mức điện áp trước khi lọc 50 kV</t>
  </si>
  <si>
    <t>50kV-1</t>
  </si>
  <si>
    <t>Mức điện áp trước khi lọc 50kV sau khi lọc 55 kV</t>
  </si>
  <si>
    <t>50kV-2</t>
  </si>
  <si>
    <t>Mức điện áp trước khi lọc 50kV sau khi lọc 60 kV</t>
  </si>
  <si>
    <t>50kV-3</t>
  </si>
  <si>
    <t>Mức điện áp trước khi lọc 50kV sau khi lọc 70 kV</t>
  </si>
  <si>
    <t>T1.2800</t>
  </si>
  <si>
    <t>Mức điện áp trước khi lọc 55 kV</t>
  </si>
  <si>
    <t>55kV-1</t>
  </si>
  <si>
    <t>Mức điện áp trước khi lọc 55kV sau khi lọc 60 kV</t>
  </si>
  <si>
    <t>55kV-2</t>
  </si>
  <si>
    <t>Mức điện áp trước khi lọc 55kV sau khi lọc 70 kV</t>
  </si>
  <si>
    <t>60kV-70kV</t>
  </si>
  <si>
    <t>Mức điện áp trước khi lọc ≥60kV sau khi lọc ≥70 kV</t>
  </si>
  <si>
    <t>T2.1000. Lắp đặt máy biến điện áp, máy biến dòng điện</t>
  </si>
  <si>
    <t>T2.1110. Lắp đặt máy biến điện áp</t>
  </si>
  <si>
    <t>- ĐM quy định cho máy không có tụ thông tin, Máy có tụ thông tin NCx1,5;</t>
  </si>
  <si>
    <t>- ĐM quy định cho máy hợp bộ (kín và hở), Máy lắp từ các chi tiết để rời thì định mức(VL-NC-MTC) x 1,3)</t>
  </si>
  <si>
    <t>- Trường hợp lắp đặt máy biến điện áp 1 bộ (1 pha) thì được nhân hệ số 0,5 so với định mức lắp đặt máy biến điện áp 1 bộ (3 pha) tương ứng.</t>
  </si>
  <si>
    <t>T2.1101</t>
  </si>
  <si>
    <t>Lắp đặt máy biến điện áp 3 pha độc lập 500kV</t>
  </si>
  <si>
    <t>T2.1102</t>
  </si>
  <si>
    <t>Lắp đặt máy biến điện áp 3 pha độc lập 220kV</t>
  </si>
  <si>
    <t>T2.1103</t>
  </si>
  <si>
    <t>Lắp đặt máy biến điện áp 3 pha độc lập ≤110kV</t>
  </si>
  <si>
    <t>T2.1104</t>
  </si>
  <si>
    <t>Lắp đặt máy biến điện áp 3 pha độc lập ≤35kV</t>
  </si>
  <si>
    <t>T2.1105</t>
  </si>
  <si>
    <t>Lắp đặt máy biến điện áp 3 pha độc lập ≤10kV</t>
  </si>
  <si>
    <t>T2.1106</t>
  </si>
  <si>
    <t>Lắp đặt máy biến điện áp 3 pha (chung) ≤35kV</t>
  </si>
  <si>
    <t>T2.1107</t>
  </si>
  <si>
    <t>Lắp đặt máy biến điện áp 3 pha (chung) ≤10kV</t>
  </si>
  <si>
    <t>T2.12120. Lắp đặt máy biến dòng điện (1 bộ 3 pha)</t>
  </si>
  <si>
    <t>- ĐM áp dụng biến dòng điện hợp bộ, trường hợp lắp riêng cuộn biến dòng ĐM x 0,3; lắp đặt biến dòng từng chi tiết để rời ĐM x 1,3</t>
  </si>
  <si>
    <t>Đ. vị</t>
  </si>
  <si>
    <t>Định mức</t>
  </si>
  <si>
    <t>Đ. giá       Vật liệu</t>
  </si>
  <si>
    <t>Đ. giá       Nhân công</t>
  </si>
  <si>
    <t>Đ. giá       MTC</t>
  </si>
  <si>
    <t>- ĐM tháo dỡ máy biến dòng điện Knc= 0,5; vật liệu giữ nguyên</t>
  </si>
  <si>
    <t>T2.1201</t>
  </si>
  <si>
    <t>Lắp đặt máy biến dòng điện 500kV</t>
  </si>
  <si>
    <t>T2.1202</t>
  </si>
  <si>
    <t>Lắp đặt máy biến dòng điện 220kV</t>
  </si>
  <si>
    <t>T2.1203</t>
  </si>
  <si>
    <t>Lắp đặt máy biến dòng điện &lt;=110kV</t>
  </si>
  <si>
    <t>T2.1204</t>
  </si>
  <si>
    <t>Lắp đặt máy biến dòng điện &lt;=35kV</t>
  </si>
  <si>
    <t>T2.1205</t>
  </si>
  <si>
    <t>Lắp đặt máy biến dòng điện &lt;=10kV</t>
  </si>
  <si>
    <t>T2.2000. Lắp đặt máy cắt</t>
  </si>
  <si>
    <t>- ĐM áp dụng lắp đặt máy cắt hợp bộ từng phần, khi lắp để rời từng chi tiết Knc= 1,2</t>
  </si>
  <si>
    <t>- ĐM áp dụng máy cắt dầu ngoài trời, lắp đặt máy cắt dầu trong nhà Knc= 0,6</t>
  </si>
  <si>
    <t>- Nếu phải lọc dầu thì áp dụng ĐM T1.2000</t>
  </si>
  <si>
    <t>Lắp đặt máy cắt dầu ngoài trời: (+ ĐM quy định cho loại MC 3 fa 3 buồng riêng; Nếu 3fa chung 1 buồng có U35kV thì NCx0,8;  + ĐM cho loại MC ít dầu Nếu là MC nhiều dầu thì NCx1,3)</t>
  </si>
  <si>
    <t>- Định mức được quy định cho loại máy cắt 3 pha 3 buồng riêng. Trường hợp lắp máy cắt 3 pha chung 1 buồng (cấp điện áp ≤ 35 kV) thì mức hao phí nhân công được nhân hệ số 0,8;</t>
  </si>
  <si>
    <t>T2.2101</t>
  </si>
  <si>
    <t>Lắp đặt máy cắt dầu ngoài trời, loại máy ít dầu 220kV</t>
  </si>
  <si>
    <t>- Định mức được quy định cho loại máy cắt ít dầu. Trường hợp máy cắt nhiều dầu (được quy định trong hồ sơ thiết kế) thì mức hao phí nhân công được nhân hệ số 1,3.</t>
  </si>
  <si>
    <t>T2.2102</t>
  </si>
  <si>
    <t>Lắp đặt máy cắt dầu ngoài trời, loại máy ít dầu &lt;=110kV</t>
  </si>
  <si>
    <t>T2.2103</t>
  </si>
  <si>
    <t>Lắp đặt máy cắt dầu ngoài trời, loại máy ít dầu &lt;=35kV</t>
  </si>
  <si>
    <t>T2.2200. Lắp đặt máy cắt dùng khí: (+ ĐM quy định cho loại MC khí 3 fa 3 buồng độc lập (3 cực riêng rẽ); Nếu 3fa chung 1 buồng có U35kV thì NCx0,8;  + ĐM cho loại MC khí 3 fa Nếu là MC 1 fa (1 cực) thì NCx0,33) Khi lắp đặt LBS, recloser Knc= 0,8 so với ĐM &lt;= 35kV (T2.2204)</t>
  </si>
  <si>
    <t>Đơn vị tính: 1 máy (3 pha)</t>
  </si>
  <si>
    <t>- Định mức được quy định cho loại máy cắt khí 3 pha có 3 bộ truyền động độc lập, trường hợp lắp đặt máy cắt khí 3 pha có chung một bộ truyền động thì mức hao phí nhân công được nhân hệ số 0,8;</t>
  </si>
  <si>
    <t>T2.2201</t>
  </si>
  <si>
    <t>Lắp đặt máy cắt dùng khí loại máy 500kV</t>
  </si>
  <si>
    <t>- Trường hợp công tác lắp đặt 1 pha (1 cực) của máy cắt thì định mức trên được nhân hệ số 0,33;</t>
  </si>
  <si>
    <t>- Khi lắp đặt LBS, Recloser thì mức hao phí nhân công được nhân hệ số 0,8 của định mức ≤ 35 kV (Mã hiệu T2.2204).</t>
  </si>
  <si>
    <t>T2.2202</t>
  </si>
  <si>
    <t>Lắp đặt máy cắt dùng khí loại máy 220kV</t>
  </si>
  <si>
    <t>T2.2203</t>
  </si>
  <si>
    <t>Lắp đặt máy cắt dùng khí loại máy ≤110kV</t>
  </si>
  <si>
    <t>T2.2204</t>
  </si>
  <si>
    <t>Lắp đặt máy cắt dùng khí loại máy ≤35kV</t>
  </si>
  <si>
    <t>T2.3000. Lắp đặt dao cách ly</t>
  </si>
  <si>
    <t>T2.3110. Lắp đặt dao cách ly 1 pha ngoài trời</t>
  </si>
  <si>
    <t>- ĐM áp dụng DCL và dao tiếp đất không có điều kiển bằng động cơ, lắp có điều khiển bằng động cơ Knc= 1,1</t>
  </si>
  <si>
    <t>- ĐM tháo dỡ DCL Knc= 0,5 vật liệu và MTC giữ nguyên</t>
  </si>
  <si>
    <t>T2.3111</t>
  </si>
  <si>
    <t>Loại dao cách ly 1 fa ngoài trời 500kV không tiếp đất</t>
  </si>
  <si>
    <t>Bộ (1 pha)</t>
  </si>
  <si>
    <t>Không tiếp đất</t>
  </si>
  <si>
    <t>T2.3121</t>
  </si>
  <si>
    <t>Loại dao cách ly 1 fa ngoài trời 500kV tiếp đất 1 đầu</t>
  </si>
  <si>
    <t>T2.3131</t>
  </si>
  <si>
    <t>Loại dao cách ly 1 fa ngoài trời 500kV tiếp đất 2 đầu</t>
  </si>
  <si>
    <t>T2.3112</t>
  </si>
  <si>
    <t>Loại dao cách ly 220kV 1 pha ngoài trời Không tiếp đất</t>
  </si>
  <si>
    <t>T2.3122</t>
  </si>
  <si>
    <t>Loại dao cách ly 220kV 1 pha ngoài trời tiếp đất 1 đầu</t>
  </si>
  <si>
    <t>T2.3132</t>
  </si>
  <si>
    <t>Loại dao cách ly 220kV 1 pha ngoài trời tiếp đất 2 đầu</t>
  </si>
  <si>
    <t>Loại dao cách ly ≤110kV</t>
  </si>
  <si>
    <t>T2.3113</t>
  </si>
  <si>
    <t>Lắp đặt loại dao cách ly 1 pha ngoài trời ≤110kV, không tiếp đất</t>
  </si>
  <si>
    <t>T2.3123</t>
  </si>
  <si>
    <t>Lắp đặt loại dao cách ly 1 pha ngoài trời ≤110kV, tiếp đất 1 đầu</t>
  </si>
  <si>
    <t>Tiếp đất 1 đầu</t>
  </si>
  <si>
    <t>T2.3133</t>
  </si>
  <si>
    <t>Lắp đặt loại dao cách ly 1 pha ngoài trời =110kV, tiếp đất 2 đầu</t>
  </si>
  <si>
    <t>Tiếp đất 2 đầu</t>
  </si>
  <si>
    <t>Loại dao cách ly ≤35kV</t>
  </si>
  <si>
    <t>T2.3114</t>
  </si>
  <si>
    <t xml:space="preserve">Lắp đặt loại dao cách ly 1 pha ngoài trời ≤35kV, không tiếp đất </t>
  </si>
  <si>
    <t>T2.3124</t>
  </si>
  <si>
    <t>Lắp đặt loại dao cách ly 1 pha ngoài trời ≤35kV, tiếp đất 1 đầu</t>
  </si>
  <si>
    <t>T2.3134</t>
  </si>
  <si>
    <t>Lắp đặt loại dao cách ly 1 pha ngoài trời ≤35kV, tiếp đất 2 đầu</t>
  </si>
  <si>
    <t>Loại dao cách ly =10kV</t>
  </si>
  <si>
    <t>T2.3115</t>
  </si>
  <si>
    <t>Lắp đặt loại dao cách ly 1 pha ngoài trời ≤10kV, không tiếp đất</t>
  </si>
  <si>
    <t>T2.3125</t>
  </si>
  <si>
    <t>Lắp đặt loại dao cách ly 1 pha ngoài trời ≤10kV, tiếp đất 1 đầu</t>
  </si>
  <si>
    <t>T2.3135</t>
  </si>
  <si>
    <t>Lắp đặt loại dao cách ly 1 pha ngoài trời ≤10kV, tiếp đất 2 đầu</t>
  </si>
  <si>
    <t>T2.3200. Lắp đặt dao cách ly 3 pha ngoài trời (ĐM áp dụng bộ 3pha nếu bộ 1 pha ĐM x 0,5)</t>
  </si>
  <si>
    <t>T2.3211</t>
  </si>
  <si>
    <t>Loại dao cách ly 220kV 3 pha ngoài trời, không tiếp đất</t>
  </si>
  <si>
    <t>Bộ (3pha)</t>
  </si>
  <si>
    <t>- Trường hợp lắp dao cách ly 1 bộ (1 pha) thì được nhân hệ số 0,5 so với định mức lắp dao cách ly 1 bộ (3 pha) tương ứng.</t>
  </si>
  <si>
    <t>T2.3221</t>
  </si>
  <si>
    <t>Loại dao cách ly 220kV 3 pha ngoài trời, tiếp đất 1 đầu</t>
  </si>
  <si>
    <t>T2.3231</t>
  </si>
  <si>
    <t>Loại dao cách ly 220kV 3 pha ngoài trời, tiếp đất 2 đầu</t>
  </si>
  <si>
    <t>T2.3212</t>
  </si>
  <si>
    <t>Lắp đặt loại dao cách ly 3 pha ngoài trời ≤110kV, không tiếp đất</t>
  </si>
  <si>
    <t>T2.3222</t>
  </si>
  <si>
    <t>Lắp đặt loại dao cách ly 3 pha ngoài trời ≤110kV, tiếp đất 1 đầu</t>
  </si>
  <si>
    <t>T2.3232</t>
  </si>
  <si>
    <t>Lắp đặt loại dao cách ly 3 pha ngoài trời ≤110kV, tiếp đất 2 đầu</t>
  </si>
  <si>
    <t>T2.3213</t>
  </si>
  <si>
    <t>Lắp đặt loại dao cách ly 3 pha ngoài trời ≤35kV, không tiếp đất</t>
  </si>
  <si>
    <t>T2.3223</t>
  </si>
  <si>
    <t>Lắp đặt loại dao cách ly 3 pha ngoài trời ≤35kV, tiếp đất 1 đầu</t>
  </si>
  <si>
    <t>T2.3233</t>
  </si>
  <si>
    <t>Lắp đặt loại dao cách ly 3 pha ngoài trời ≤35kV, tiếp đất 2 đầu</t>
  </si>
  <si>
    <t>Loại dao cách ly ≤10kV</t>
  </si>
  <si>
    <t>T2.3214</t>
  </si>
  <si>
    <t>Lắp đặt loại dao cách ly 3 pha ngoài trời ≤10kV, không tiếp đất</t>
  </si>
  <si>
    <t>T2.3224</t>
  </si>
  <si>
    <t>Lắp đặt loại dao cách ly 3 pha ngoài trời ≤10kV, tiếp đất 1 đầu</t>
  </si>
  <si>
    <t>T2.3234</t>
  </si>
  <si>
    <t>Lắp đặt loại dao cách ly 3 pha ngoài trời ≤10kV, tiếp đất 2 đầu</t>
  </si>
  <si>
    <t>T2.3300. Lắp đặt dao cách ly trong nhà (ĐM áp dụng bộ 3 pha, lắp 1 pha ĐM x 0,5)</t>
  </si>
  <si>
    <t>Loại dao cách ly ≤35kV 3 pha trong nhà</t>
  </si>
  <si>
    <t>T2.3311</t>
  </si>
  <si>
    <t>Lắp đặt dao cách ly trong nhà ≤35kV, không tiếp đất</t>
  </si>
  <si>
    <t>T2.3321</t>
  </si>
  <si>
    <t>Lắp đặt dao cách ly trong nhà ≤35kV, tiếp đất 1 đầu</t>
  </si>
  <si>
    <t>T2.3331</t>
  </si>
  <si>
    <t>Lắp đặt dao cách ly trong nhà ≤35kV, tiếp đất 2đầu</t>
  </si>
  <si>
    <t>Loại dao cách ly = 10kV 3 pha trong nhà</t>
  </si>
  <si>
    <t>T2.3312</t>
  </si>
  <si>
    <t>Lắp đặt dao cách ly trong nhà ≤10kV, không tiếp đất</t>
  </si>
  <si>
    <t>T2.3322</t>
  </si>
  <si>
    <t>Lắp đặt dao cách ly trong nhà &lt;=10kV, tiếp đất 1 đầu</t>
  </si>
  <si>
    <t>T2.3332</t>
  </si>
  <si>
    <t>Lắp đặt dao cách ly trong nhà &lt;=10kV, tiếp đất 2 đầu</t>
  </si>
  <si>
    <t>T2.3400. Lắp đặt cầu dao hạ thế, Aptomat các loại (ĐM cho cầu dao hạ thế loại 3 cực, Loại 2 cực NC x 0,8)</t>
  </si>
  <si>
    <t xml:space="preserve">Đơn vị tính: 1 bộ </t>
  </si>
  <si>
    <t>T2.3401</t>
  </si>
  <si>
    <t>Lắp đặt cầu dao hạ thế &lt;=1000V, loại cầu dao ≤100A</t>
  </si>
  <si>
    <t>Bộ (3 cực)</t>
  </si>
  <si>
    <t>T2.3402</t>
  </si>
  <si>
    <t>Lắp đặt cầu dao hạ thế &lt;=1000V, loại cầu dao ≤200A</t>
  </si>
  <si>
    <t>T2.3403</t>
  </si>
  <si>
    <t>Lắp đặt cầu dao hạ thế &lt;=1000V, loại cầu dao ≤400A</t>
  </si>
  <si>
    <t>T2.3404</t>
  </si>
  <si>
    <t>Lắp đặt cầu dao hạ thế &lt;=1000V, loại cầu dao &lt;= 600A</t>
  </si>
  <si>
    <t>T2.3405</t>
  </si>
  <si>
    <t>Lắp đặt cầu dao hạ thế &lt;=1000V, loại cầu dao &gt; 600A</t>
  </si>
  <si>
    <t>T2.3500. Lắp đặt cầu chì, cầu chì tự rơi và điện trở phụ</t>
  </si>
  <si>
    <t>T2.3501</t>
  </si>
  <si>
    <t>Lắp đặt cầu chì 35(22)kV</t>
  </si>
  <si>
    <t>Bộ (3 pha)</t>
  </si>
  <si>
    <t>- Trường hợp lắp cầu chì, cầu chì tự rơi và điện trở phụ 1 bộ (1 pha) thì được nhân hệ số 0,5 so với định mức lắp cầu chì, cầu chì tự rơi và điện trở phụ 1 bộ (3 pha) tương ứng.</t>
  </si>
  <si>
    <t>T2.3502</t>
  </si>
  <si>
    <t>Lắp đặt cầu chì 
6-10(15)kV</t>
  </si>
  <si>
    <t>T2.3503</t>
  </si>
  <si>
    <t>Lắp đặt điện trở phụ</t>
  </si>
  <si>
    <t>T2.3504</t>
  </si>
  <si>
    <t>Lắp đặt cầu chì tự rơi 6-10 (15)kV</t>
  </si>
  <si>
    <t>T2.3505</t>
  </si>
  <si>
    <t>Lắp đặt cầu chì tự rơi 35 (22)kV</t>
  </si>
  <si>
    <t xml:space="preserve">T2.4000. Lắp đặt Kháng </t>
  </si>
  <si>
    <t xml:space="preserve">T2.4100. Lắp đặt Kháng điện bê tông </t>
  </si>
  <si>
    <t>- Thành phần lắp đặt các loại cuộn kháng được xđ như lắp đặt MBA, riêng kháng trung tính chưa tính phần giá đỡ</t>
  </si>
  <si>
    <t>- Khi lắp kháng điện cần lọc dầu thì tính riêng T1.2000</t>
  </si>
  <si>
    <t>- ĐM tháo dỡ Knc= 0,5 vật liệu và MTC giữ nguyên</t>
  </si>
  <si>
    <t>T2.4101</t>
  </si>
  <si>
    <t>Lắp đặt kháng điện bê tông, trọng lượng 1 bộ 1500 (Kg)</t>
  </si>
  <si>
    <t>T2.4102</t>
  </si>
  <si>
    <t>Lắp đặt kháng điện bê tông, trọng lượng 1 bộ 3000 (Kg)</t>
  </si>
  <si>
    <t>T2.4103</t>
  </si>
  <si>
    <t>Lắp đặt kháng điện bê tông, trọng lượng 1 bộ 4500 (Kg)</t>
  </si>
  <si>
    <t>T2.4104</t>
  </si>
  <si>
    <t>Lắp đặt kháng điện bê tông, trọng lượng 1 bộ 7500 (Kg)</t>
  </si>
  <si>
    <t>T2.4200. Lắp đặt Kháng điện dầu, kháng điện trung tính nối đất</t>
  </si>
  <si>
    <t>T2.4201</t>
  </si>
  <si>
    <t>Lắp đặt kháng điện dầu 500kV, 128 MVAR</t>
  </si>
  <si>
    <t>T2.4202</t>
  </si>
  <si>
    <t>Lắp đặt kháng điện dầu 500kV, 91 MVAR</t>
  </si>
  <si>
    <t>T2.4203</t>
  </si>
  <si>
    <t>Lắp đặt kháng điện dầu 500kV, 58 MVAR</t>
  </si>
  <si>
    <t>T2.4204</t>
  </si>
  <si>
    <t>Lắp đặt kháng điện dầu 500kV, 50 MVAR</t>
  </si>
  <si>
    <t>Lắp đặt kháng điện trung tính nối đất</t>
  </si>
  <si>
    <t>Thành phần công việc lắp đặt các cuộn kháng được xác định như Tp lắp MBA ở Chương I; Riêng khánng trung tính chưa tính phần giá ỡ (kể cả sứ đỡ nếu có), chi phí này được tính dự toán riêng. Khi lắp kháng điện dầu cần phải lọc dầu, thì phần công tác lọc dầu</t>
  </si>
  <si>
    <t>T2.4300. Lắp đặt cuộn dập hồ quang</t>
  </si>
  <si>
    <t>T2.4301</t>
  </si>
  <si>
    <t>Lắp đặt cuộn dập hồ quang 6-10-15kV có công suất ≤175 kVA</t>
  </si>
  <si>
    <t>T2.4302</t>
  </si>
  <si>
    <t>Lắp đặt cuộn dập hồ quang 6-10-15kV có công suất ≤350 kVA</t>
  </si>
  <si>
    <t>T2.4303</t>
  </si>
  <si>
    <t>Lắp đặt cuộn dập hồ quang 6-10-15kV có công suất ≤700 kVA</t>
  </si>
  <si>
    <t>T2.4304</t>
  </si>
  <si>
    <t>Lắp đặt cuộn dập hồ quang 6-10-15kV có công suất ≤1400 kVA</t>
  </si>
  <si>
    <t>T2.4305</t>
  </si>
  <si>
    <t>Lắp đặt cuộn dập hồ quang 22-35kV có công suất ≤275 kVA</t>
  </si>
  <si>
    <t>T2.4306</t>
  </si>
  <si>
    <t>Lắp đặt cuộn dập hồ quang 22-35kV có công suất ≤550 kVA</t>
  </si>
  <si>
    <t>T2.4307</t>
  </si>
  <si>
    <t>Lắp đặt cuộn dập hồ quang 22-35kV có công suất ≤1100 kVA</t>
  </si>
  <si>
    <t>T2.4308</t>
  </si>
  <si>
    <t>Lắp đặt cuộn dập hồ quang 22-35kV có công suất = 2200 kVA</t>
  </si>
  <si>
    <t>T2.5000. Lắp đặt chống sét van, thiết bị triệt nhiễu, thiết bị đếm sét, chống sét hạ thế</t>
  </si>
  <si>
    <t>3 pha</t>
  </si>
  <si>
    <t>Đối với CSV được làm bằng vật liệu composite thì NC x 0,6</t>
  </si>
  <si>
    <t>T2.5001</t>
  </si>
  <si>
    <t>Lắp đặt chống sét van ≤500kV</t>
  </si>
  <si>
    <t>- Đối với CSV được làm bằng vật liệu composite thì NC x 0,6</t>
  </si>
  <si>
    <t>- ĐM tháo gỡ Knc= 0,5 VL MTC giữ nguyên</t>
  </si>
  <si>
    <t>T2.5003</t>
  </si>
  <si>
    <t>Lắp đặt chống sét van ≤220kV</t>
  </si>
  <si>
    <t>Lắp đặt chống sét van ≤110kV</t>
  </si>
  <si>
    <t>T2.5004</t>
  </si>
  <si>
    <t>Lắp đặt chống sét van ≤35kV</t>
  </si>
  <si>
    <t>T2.5005</t>
  </si>
  <si>
    <t>Lắp đặt chống sét van ≤11kV</t>
  </si>
  <si>
    <t>T2.5006</t>
  </si>
  <si>
    <t>Lắp đặt thiết bị triệt tiêu nhiễu</t>
  </si>
  <si>
    <t>T2.5007</t>
  </si>
  <si>
    <t>Lắp đặt thiết bị đếm sét</t>
  </si>
  <si>
    <t>T2.5008</t>
  </si>
  <si>
    <t>Lắp đặt chống sét hạ thế ≤1000V</t>
  </si>
  <si>
    <t>T2.6000. Lắp đặt bộ lọc PZ, tụ điện liên lạc và cuộn cao tần</t>
  </si>
  <si>
    <t>T2.6011</t>
  </si>
  <si>
    <t>Lắp đặt bộ phận lọc PZ</t>
  </si>
  <si>
    <t>T2.6021</t>
  </si>
  <si>
    <t>T2.6031</t>
  </si>
  <si>
    <t>T2.6012</t>
  </si>
  <si>
    <t>Lắp đặt tụ điện liên lạc CMP</t>
  </si>
  <si>
    <t>T2.6013</t>
  </si>
  <si>
    <t>Lắp đặt cuộn cản cao tần</t>
  </si>
  <si>
    <t>T2.7000. Lắp đặt hệ thống acqui (ĐM áp dụng ắc quy axit; ắc quy kiềm Knc= 0,85; ắc quy khô Knc= 0,6)</t>
  </si>
  <si>
    <t>Đơn vị tính: 10 met, 10 kg</t>
  </si>
  <si>
    <t>10kg</t>
  </si>
  <si>
    <t>- ĐM áp dụng lắp đặt ac quy axit, ắc quy kiềm Knc= 0,85; ắc quy khô Knc= 0,6</t>
  </si>
  <si>
    <t>T2.7011</t>
  </si>
  <si>
    <t>Lắp đặt giá đỡ acqui (10 Kg)</t>
  </si>
  <si>
    <t>- Nhân công 3,5/7</t>
  </si>
  <si>
    <t>T2.7012</t>
  </si>
  <si>
    <t>Lắp đặt giá đỡ dây cái trần (10 Kg)</t>
  </si>
  <si>
    <t>T2.7013</t>
  </si>
  <si>
    <t>Lắp đặt dây cái (10 m)</t>
  </si>
  <si>
    <t>T2.7021</t>
  </si>
  <si>
    <t>Lắp điện acqui (10 bình)</t>
  </si>
  <si>
    <t>Năng lượng điện</t>
  </si>
  <si>
    <t>kWh</t>
  </si>
  <si>
    <t>T2.7022</t>
  </si>
  <si>
    <t>Nạp điện acqui đã lắp cực (hệ thống)</t>
  </si>
  <si>
    <t>Hệ thống</t>
  </si>
  <si>
    <t>T2.7023</t>
  </si>
  <si>
    <t>Lắp tủ chỉnh lưu (Tủ)</t>
  </si>
  <si>
    <t>T2.7024</t>
  </si>
  <si>
    <t>Lắp tủ nghịch lưu (Tủ)</t>
  </si>
  <si>
    <t>T2.8000. Lắp đặt tổ máy phát điện, động cơ điện, aptômát, khởi động từ và tụ điện</t>
  </si>
  <si>
    <t>T2.8100. Lắp đặt tổ máy phát điện</t>
  </si>
  <si>
    <t>T2.8200. lắp đặt động cơ điện không đồng bộ</t>
  </si>
  <si>
    <t>Đơn vị tính: 1tấn, 1cái</t>
  </si>
  <si>
    <t>T2.8101</t>
  </si>
  <si>
    <t>Tổ máy phát điện
(1 tấn)</t>
  </si>
  <si>
    <t>Máy hàn điện 14W</t>
  </si>
  <si>
    <t>T2.8201</t>
  </si>
  <si>
    <t>Động cơ không đồng bộ 1,7 kW (1 cái)</t>
  </si>
  <si>
    <t>T2.8202</t>
  </si>
  <si>
    <t>Động cơ không đồng bộ 4,5 kW (1 cái)</t>
  </si>
  <si>
    <t>T2.8203</t>
  </si>
  <si>
    <t>Động cơ không đồng bộ 7 kW (1 cái)</t>
  </si>
  <si>
    <t>T2.8204</t>
  </si>
  <si>
    <t>Động cơ không đồng bộ 14 kW</t>
  </si>
  <si>
    <t>T2.8205</t>
  </si>
  <si>
    <t xml:space="preserve">Động cơ không đồng bộ 20 kW </t>
  </si>
  <si>
    <t>T2.8206</t>
  </si>
  <si>
    <t xml:space="preserve">Động cơ không đồng bộ 40 kW </t>
  </si>
  <si>
    <t>T2.8207</t>
  </si>
  <si>
    <t xml:space="preserve">Động cơ không đồng bộ 75 kW </t>
  </si>
  <si>
    <t>T2.8208</t>
  </si>
  <si>
    <t xml:space="preserve">Động cơ không đồng bộ 100 kW </t>
  </si>
  <si>
    <t>T2.8209</t>
  </si>
  <si>
    <t xml:space="preserve">Động cơ không đồng bộ 160 kW </t>
  </si>
  <si>
    <t>T2.8210</t>
  </si>
  <si>
    <t xml:space="preserve">Động cơ không đồng bộ 200 kW </t>
  </si>
  <si>
    <t>T2.8211</t>
  </si>
  <si>
    <t xml:space="preserve">Động cơ không đồng bộ 320 kW </t>
  </si>
  <si>
    <t>T2.8212</t>
  </si>
  <si>
    <t xml:space="preserve">Động cơ không đồng bộ 570 kW </t>
  </si>
  <si>
    <t>T2.8300. lắp đặt động cơ điện đồng bộ: (ĐM qui định ở độ cao ≤1m =&gt; Với &gt;1m NC x 1,1; ĐM qui định với lắp đặt động cơ nằm ngang =&gt; Với động cơ lắp đặt đứng NC x 1,2)</t>
  </si>
  <si>
    <t>Đơn vị tính: 1cái</t>
  </si>
  <si>
    <t>T2.8301</t>
  </si>
  <si>
    <t>Động cơ đồng bộ
1,7 kW</t>
  </si>
  <si>
    <t>T2.8302</t>
  </si>
  <si>
    <t>Động cơ đồng bộ
4,5 kW</t>
  </si>
  <si>
    <t>T2.8303</t>
  </si>
  <si>
    <t>Động cơ đồng bộ
7 kW</t>
  </si>
  <si>
    <t>T2.8304</t>
  </si>
  <si>
    <t>Động cơ đồng bộ
14 kW</t>
  </si>
  <si>
    <t>T2.8305</t>
  </si>
  <si>
    <t>Động cơ đồng bộ
20 kW</t>
  </si>
  <si>
    <t>T2.8306</t>
  </si>
  <si>
    <t>Động cơ đồng bộ
40 kW</t>
  </si>
  <si>
    <t>T2.8307</t>
  </si>
  <si>
    <t>Động cơ đồng bộ
75 kW</t>
  </si>
  <si>
    <t>T2.8308</t>
  </si>
  <si>
    <t>Động cơ đồng bộ
100 kW</t>
  </si>
  <si>
    <t>T2.8309</t>
  </si>
  <si>
    <t>Động cơ đồng bộ
160 kW</t>
  </si>
  <si>
    <t>T2.8310</t>
  </si>
  <si>
    <t>Động cơ đồng bộ
200 kW</t>
  </si>
  <si>
    <t>T2.8311</t>
  </si>
  <si>
    <t>Động cơ đồng bộ
320 kW</t>
  </si>
  <si>
    <t>T2.8312</t>
  </si>
  <si>
    <t>Động cơ đồng bộ
570 kW</t>
  </si>
  <si>
    <t>T2.8400. Lắp đặt áp tôm át và khởi động từ: (ĐM qui định 3 pha, nếu aptomat &lt;= 2pha Knc= 0,8)</t>
  </si>
  <si>
    <t>Đơn vị tính: 1cái (3 pha)</t>
  </si>
  <si>
    <t>- Trường hợp lắp khởi động từ ≤ 2 pha, thì mức hao phí nhân công được nhân hệ số 0,8.</t>
  </si>
  <si>
    <t>T2.8401</t>
  </si>
  <si>
    <t>Lắp đặt áptômát - khởi động từ &lt;= 50A</t>
  </si>
  <si>
    <t>- Trường hợp lắp đặt khởi động từ &gt; 1000 A thì cứ mỗi 100 A tăng thêm hao phí nhân công được điều chỉnh tăng thêm 5%.</t>
  </si>
  <si>
    <t>T2.8402</t>
  </si>
  <si>
    <t>Lắp đặt áptômát - khởi động từ &lt;= 100A</t>
  </si>
  <si>
    <t>T2.8403</t>
  </si>
  <si>
    <t>Lắp đặt áptômát - khởi động từ &lt;= 200A</t>
  </si>
  <si>
    <t>T2.8404</t>
  </si>
  <si>
    <t>Lắp đặt áptômát - khởi động từ 300A</t>
  </si>
  <si>
    <t>T2.8405</t>
  </si>
  <si>
    <t>Lắp đặt áptômát - khởi động từ 400A</t>
  </si>
  <si>
    <t>T2.8406</t>
  </si>
  <si>
    <t>Lắp đặt áptômát - khởi động từ  600A</t>
  </si>
  <si>
    <t>T2.8407</t>
  </si>
  <si>
    <t>Lắp đặt áptômát - khởi động từ  ≤1000A</t>
  </si>
  <si>
    <t>T2.8500. Lắp đặt hệ thống tụ bù:</t>
  </si>
  <si>
    <t>Đơn vị tính:  1MVAR</t>
  </si>
  <si>
    <t>T2.8511</t>
  </si>
  <si>
    <t>Lắp đặt hệ thống tụ bù cấp điện áp 500 kV
1MVAR</t>
  </si>
  <si>
    <t>MVAR</t>
  </si>
  <si>
    <t>Trên dàn</t>
  </si>
  <si>
    <t>Trên cột</t>
  </si>
  <si>
    <t>Trong tủ (thủ công)</t>
  </si>
  <si>
    <t>T2.8512</t>
  </si>
  <si>
    <t>Lắp đặt hệ thống tụ bù cấp điện áp 220 kV
1MVAR</t>
  </si>
  <si>
    <t>T2.8513</t>
  </si>
  <si>
    <t>Lắp đặt hệ thống tụ bù cấp điện áp 110 kV
1MVAR</t>
  </si>
  <si>
    <t>T2.8514</t>
  </si>
  <si>
    <t>Lắp đặt hệ thống tụ bù cấp điện áp 6-35 kV trên dàn
1MVAR</t>
  </si>
  <si>
    <t>T2.8524</t>
  </si>
  <si>
    <t>Lắp đặt hệ thống tụ bù cấp điện áp 6-35 kV trên cột
1MVAR</t>
  </si>
  <si>
    <t>T2.8534</t>
  </si>
  <si>
    <t>Lắp đặt hệ thống tụ bù cấp điện áp 6-35 kV trong tủ
1MVAR</t>
  </si>
  <si>
    <t>T2.8515</t>
  </si>
  <si>
    <t>Lắp đặt hệ thống tụ bù cấp điện áp 0,4 kV trên dàn
1MVAR</t>
  </si>
  <si>
    <t>T2.8525</t>
  </si>
  <si>
    <t>Lắp đặt hệ thống tụ bù cấp điện áp 0,4 kV trên cột
1MVAR</t>
  </si>
  <si>
    <t>T2.8535</t>
  </si>
  <si>
    <t>Lắp đặt hệ thống tụ bù cấp điện áp 0,4 kV trong tủ
1MVAR</t>
  </si>
  <si>
    <t>Chương III: LÀM VÀ LẮP ĐẶT ĐẦU CÁP VÀ HỘP CÁP KIỂM TRA</t>
  </si>
  <si>
    <t>T3.1100. Làm và lắp đặt đầu cáp kiểm tra</t>
  </si>
  <si>
    <t xml:space="preserve">Đơn vị tính: 1đầu cáp </t>
  </si>
  <si>
    <t>T3.1101</t>
  </si>
  <si>
    <t xml:space="preserve">Làm và lắp đặt đầu cáp kiểm tra số ruột ≤6 </t>
  </si>
  <si>
    <t>- Nhân công 5,0/7</t>
  </si>
  <si>
    <t>T3.1102</t>
  </si>
  <si>
    <t xml:space="preserve">Làm và lắp đặt đầu cáp kiểm tra số ruột ≤14 </t>
  </si>
  <si>
    <t>T3.1103</t>
  </si>
  <si>
    <t xml:space="preserve">Làm và lắp đặt đầu cáp kiểm tra số ruột ≤19 </t>
  </si>
  <si>
    <t>T3.1104</t>
  </si>
  <si>
    <t xml:space="preserve">Làm và lắp đặt đầu cáp kiểm tra số ruột ≤27 </t>
  </si>
  <si>
    <t>T3.1105</t>
  </si>
  <si>
    <t xml:space="preserve">Làm và lắp đặt đầu cáp kiểm tra số ruột ≤36 </t>
  </si>
  <si>
    <t>T3.3500. Lắp đặt hộp nối cáp Kiểm tra: (ĐM bao gồm cả việc nối cáp và lắp đặt hoàn thiện hộp nối theo yêu cầu kỹ thuật)</t>
  </si>
  <si>
    <t xml:space="preserve">Đơn vị tính: 1hộp </t>
  </si>
  <si>
    <t>T3.2101</t>
  </si>
  <si>
    <t>Lắp đặt hộp nối cáp kiểm tra, số ruột cáp ≤3</t>
  </si>
  <si>
    <t xml:space="preserve">- Vật liệu </t>
  </si>
  <si>
    <t>T3.2102</t>
  </si>
  <si>
    <t>Lắp đặt hộp nối cáp kiểm tra, số ruột cáp ≤6</t>
  </si>
  <si>
    <t>T3.2103</t>
  </si>
  <si>
    <t>Lắp đặt hộp nối cáp kiểm tra, số ruột cáp ≤14</t>
  </si>
  <si>
    <t>T3.2104</t>
  </si>
  <si>
    <t>Lắp đặt hộp nối cáp kiểm tra, số ruột cáp ≤19</t>
  </si>
  <si>
    <t>T3.2105</t>
  </si>
  <si>
    <t>Lắp đặt hộp nối cáp kiểm tra, số ruột cáp ≤27</t>
  </si>
  <si>
    <t>T3.2106</t>
  </si>
  <si>
    <t>Lắp đặt hộp nối cáp kiểm tra, số ruột cáp ≤36</t>
  </si>
  <si>
    <t>Chương IV: KÉO RẢI DÂY ĐIỆN TRẦN, LẮP ĐẶT CÁC LOẠI SỨ VÀ PHỤ KIỆN TỔ HỢP VÀ LẮP ĐẶT CẤU KIỆN THÉP, CỘT XÀ TRONG TRẠM</t>
  </si>
  <si>
    <t>T4.1100. Kéo rải dây dẫn và lấy độ võng trong phạm vi trạm</t>
  </si>
  <si>
    <t>Đơn vị tính: 100 mét</t>
  </si>
  <si>
    <t>100 m</t>
  </si>
  <si>
    <t>ĐM cho dây nhôm lõi thép; Với dây đồng NCx1,3</t>
  </si>
  <si>
    <t>ĐM rải căng tính cho mạch đơn (một pha 1 dây)</t>
  </si>
  <si>
    <t>Kéo rải dây loại ≤150 mm2</t>
  </si>
  <si>
    <t>T4.1101</t>
  </si>
  <si>
    <t>Kéo rải dây có tiết diện ≤35mm2</t>
  </si>
  <si>
    <t>T4.1102</t>
  </si>
  <si>
    <t>Kéo rải dây có tiết diện 50mm2</t>
  </si>
  <si>
    <t>T4.1103</t>
  </si>
  <si>
    <t>Kéo rải dây có tiết diện 70mm2</t>
  </si>
  <si>
    <t>T4.1104</t>
  </si>
  <si>
    <t>Kéo rải dây có tiết diện 95mm2</t>
  </si>
  <si>
    <t>T4.1105</t>
  </si>
  <si>
    <t>Kéo rải dây có tiết diện 120mm2</t>
  </si>
  <si>
    <t>T4.1106</t>
  </si>
  <si>
    <t>Kéo rải dây có tiết diện 150mm2</t>
  </si>
  <si>
    <t>Kéo rải dây loại ≥185 mm2</t>
  </si>
  <si>
    <t>T4.1107</t>
  </si>
  <si>
    <t>Kéo rải dây có tiết diện 185mm2</t>
  </si>
  <si>
    <t>T4.1108</t>
  </si>
  <si>
    <t>Kéo rải dây có tiết diện 240mm2</t>
  </si>
  <si>
    <t>T4.1109</t>
  </si>
  <si>
    <t>Kéo rải dây có tiết diện 300mm2</t>
  </si>
  <si>
    <t>T4.1110</t>
  </si>
  <si>
    <t>Kéo rải dây có tiết diện 400mm2</t>
  </si>
  <si>
    <t>T4.1111</t>
  </si>
  <si>
    <t>Kéo rải dây có tiết diện 500mm2</t>
  </si>
  <si>
    <t>T4.1112</t>
  </si>
  <si>
    <t>Kéo rải dây có tiết diện ≥800mm2</t>
  </si>
  <si>
    <t>T4.1120. KÉO RẢI CÁP QUANG TRONG PHẠM VI TRẠM</t>
  </si>
  <si>
    <t>T4.1121</t>
  </si>
  <si>
    <t>KÉO RẢI CÁP QUANG TRONG PHẠM VI TRẠM loại cáp ≤12 sơi</t>
  </si>
  <si>
    <t>Hợp</t>
  </si>
  <si>
    <t>Asiton</t>
  </si>
  <si>
    <t>Máy do cáp quang</t>
  </si>
  <si>
    <t>T4.1122</t>
  </si>
  <si>
    <t>KÉO RẢI CÁP QUANG TRONG PHẠM VI TRẠM loại cáp ≤24 sơi</t>
  </si>
  <si>
    <t>T4.1123</t>
  </si>
  <si>
    <t>KÉO RẢI CÁP QUANG TRONG PHẠM VI TRẠM loại cáp ≤48 sơi</t>
  </si>
  <si>
    <t>T4.1124</t>
  </si>
  <si>
    <t>KÉO RẢI CÁP QUANG TRONG PHẠM VI TRẠM loại cáp ≤60 sơi</t>
  </si>
  <si>
    <t>T4.1125</t>
  </si>
  <si>
    <t>KÉO RẢI CÁP QUANG TRONG PHẠM VI TRẠM loại cáp ≤96 sơi</t>
  </si>
  <si>
    <t>T4.1200. Kéo rải dây chống sét và lấy độ võng trong phạm vi trạm</t>
  </si>
  <si>
    <t>T4.1201</t>
  </si>
  <si>
    <t>Kéo rải dây chống sét có tiết diện 16mm2</t>
  </si>
  <si>
    <t>T4.1202</t>
  </si>
  <si>
    <t>Kéo rải dây chống sét có tiết diện 25mm2</t>
  </si>
  <si>
    <t>T4.1203</t>
  </si>
  <si>
    <t>Kéo rải dây chống sét có tiết diện 35mm2</t>
  </si>
  <si>
    <t>T4.1204</t>
  </si>
  <si>
    <t>Kéo rải dây chống sét có tiết diện 50mm2</t>
  </si>
  <si>
    <t>T4.1205</t>
  </si>
  <si>
    <t>Kéo rải dây chống sét có tiết diện 70mm2</t>
  </si>
  <si>
    <t>LẮP ĐẶT CÁC LOẠI CÁCH ĐIỆN</t>
  </si>
  <si>
    <t>T4.2100 LẮP ĐẶT CÁC LOẠI CÁCH ĐIỆN TREO</t>
  </si>
  <si>
    <t>Đơn vị tính: 1chuỗi, 1 cái, 1sứ</t>
  </si>
  <si>
    <t>ĐM qui định ở độ cao ≤20m; Với &gt;20m thì cứ tăng thêm 1m Knc =1,01 với trị số liền kề</t>
  </si>
  <si>
    <t>ĐM qui định cho tổ hợp sứ dưới đất và lắp đặt ở độ cao ≤20m; Trường hợp tổ hợp và lắp sẵn vào xà dưới đất (điện áp ≤35kV) thì Knc= 0,9</t>
  </si>
  <si>
    <t>Sứ xuyên không có lõi được sử dụng ĐM theo cấp điện áp tương ứng. Riêng Knc= x0,6</t>
  </si>
  <si>
    <t>T4.2101</t>
  </si>
  <si>
    <t>Lắp đặt sứ chuỗi, có số bát &lt;=2 bát sứ/ chuỗi</t>
  </si>
  <si>
    <t>ĐM Sứ xuyên không áp dụng cho việc lắp MBA kiểu tổ hợp từ chi tiết.</t>
  </si>
  <si>
    <t>Với sứ chuỗi có số bát &gt;29 bát thì được điều chỉnh bổ sung 0,055 công cho mỗi bát sứ tiếp theo</t>
  </si>
  <si>
    <t>Sứ xuyên trạm GIS Knc= 1,5</t>
  </si>
  <si>
    <t>Sứ chuỗi composite, Kncx0,6</t>
  </si>
  <si>
    <t>T4.2102</t>
  </si>
  <si>
    <t>Lắp đặt sứ chuỗi, có số bát &lt;=5 bát sứ/ chuỗi</t>
  </si>
  <si>
    <t>T4.2103</t>
  </si>
  <si>
    <t>Lắp đặt sứ chuỗi, có số bát &lt;=8 bát sứ/ chuỗi</t>
  </si>
  <si>
    <t>T4.2104</t>
  </si>
  <si>
    <t>Lắp đặt sứ chuỗi, có số bát &lt;=11 bát sứ/ chuỗi</t>
  </si>
  <si>
    <t>T4.2105</t>
  </si>
  <si>
    <t>Lắp đặt sứ chuỗi, có số bát &lt;=14 bát sứ/ chuỗi</t>
  </si>
  <si>
    <t>T4.2106</t>
  </si>
  <si>
    <t>Lắp đặt sứ chuỗi, có số bát &lt;=29 bát sứ/ chuỗi</t>
  </si>
  <si>
    <t xml:space="preserve">T4.2200. </t>
  </si>
  <si>
    <t>LẮP ĐẶT CÁC LOẠI CÁCH ĐIỆN ĐỨNG</t>
  </si>
  <si>
    <t>T4.2201</t>
  </si>
  <si>
    <t>Lắp đặt sứ đứng, cấp điện áp &lt;=35kV</t>
  </si>
  <si>
    <t>1 sứ</t>
  </si>
  <si>
    <t>T4.2202</t>
  </si>
  <si>
    <t>Lắp đặt sứ đứng, cấp điện áp &lt;=110kV</t>
  </si>
  <si>
    <t>T4.2203</t>
  </si>
  <si>
    <t>Lắp đặt sứ đứng, cấp điện áp &lt;=220kV</t>
  </si>
  <si>
    <t>T4.2204</t>
  </si>
  <si>
    <t>Lắp đặt sứ đứng, cấp điện áp &lt;=500kV</t>
  </si>
  <si>
    <t>T4.2300.</t>
  </si>
  <si>
    <t>LẮP ĐẶT CÁC LOẠI CÁCH ĐIỆN XUYÊN</t>
  </si>
  <si>
    <t>T4.2301</t>
  </si>
  <si>
    <t>Lắp đặt sứ xuyên, cấp điện áp &lt;=35kV</t>
  </si>
  <si>
    <t>T4.2302</t>
  </si>
  <si>
    <t>Lắp đặt sứ xuyên, cấp điện áp &lt;=110kV</t>
  </si>
  <si>
    <t>T4.2303</t>
  </si>
  <si>
    <t>Lắp đặt sứ xuyên, cấp điện áp &lt;=220kV</t>
  </si>
  <si>
    <t>T4.2304</t>
  </si>
  <si>
    <t>Lắp đặt sứ xuyên, cấp điện áp =&lt;500kV</t>
  </si>
  <si>
    <t>T4.3000. Lắp đặt các loại phụ kiện dây dẫn, thanh cái, sứ và các thiết bị trong phạm vi trạm (mã 4970)</t>
  </si>
  <si>
    <t>T4.3001</t>
  </si>
  <si>
    <t>Lắp đặt Tạ bù 50Kg</t>
  </si>
  <si>
    <t>T4.3002</t>
  </si>
  <si>
    <t>Lắp đặt Chống rung</t>
  </si>
  <si>
    <t>T4.3003</t>
  </si>
  <si>
    <t>Lắp đặt Thu lôi ống</t>
  </si>
  <si>
    <t>T4.3004</t>
  </si>
  <si>
    <t>Lắp đặt Mỏ phóng</t>
  </si>
  <si>
    <t>T4.3005</t>
  </si>
  <si>
    <t>Lắp đặt khoá các loại</t>
  </si>
  <si>
    <t>T4.3006</t>
  </si>
  <si>
    <t>Lắp đặt Đầu cốt ép</t>
  </si>
  <si>
    <t>T4.3007</t>
  </si>
  <si>
    <t>Lắp đặt kẹp các loại</t>
  </si>
  <si>
    <t>T4.3008</t>
  </si>
  <si>
    <t>Lắp đặt Khung định vị</t>
  </si>
  <si>
    <t>T4.3009</t>
  </si>
  <si>
    <t>Lắp đặt phụ kiện thanh cái</t>
  </si>
  <si>
    <t>T4.3000-T4.4000. Lắp đặt các loại dây dẫn xuống thiết bị</t>
  </si>
  <si>
    <t>T4.3100. Lắp đặt các loại dây nhôm, dây nhôm lõi thép xuống thiết bị</t>
  </si>
  <si>
    <t>Khi lắp thanh đồng đặc xuống thiết bị ĐM x 1,1)</t>
  </si>
  <si>
    <t>Đơn vị tính: 1 mét</t>
  </si>
  <si>
    <t>1m</t>
  </si>
  <si>
    <t>Khi lắp dây siêu nhiệt TAL Knc= 1,1</t>
  </si>
  <si>
    <t>- Khi lắp dây đồng bọc cách điện thì mức hao phí nhân công được nhân hệ số 1,1.</t>
  </si>
  <si>
    <t>T4.3101</t>
  </si>
  <si>
    <t>Lắp đặt dây nhôm, dây nhôm lõi thép xuống thiết bị, tiết diện dây ≤95 mm2</t>
  </si>
  <si>
    <t xml:space="preserve">% </t>
  </si>
  <si>
    <t>T4.3102</t>
  </si>
  <si>
    <t>Lắp đặt dây nhôm, dây nhôm lõi thép xuống thiết bị, tiết diện dây  ≤150 mm2</t>
  </si>
  <si>
    <t>T4.3103</t>
  </si>
  <si>
    <t>Lắp đặt dây nhôm, dây nhôm lõi thép xuống thiết bị, tiết diện dây ≤240 mm2</t>
  </si>
  <si>
    <t>T4.3104</t>
  </si>
  <si>
    <t>Lắp đặt dây nhôm, dây nhôm lõi thép xuống thiết bị, tiết diện dây ≤400 mm2</t>
  </si>
  <si>
    <t>T4.3105</t>
  </si>
  <si>
    <t>Lắp đặt dây nhôm, dây nhôm lõi thép xuống thiết bị, tiết diện dây ≤800 mm2</t>
  </si>
  <si>
    <t>T4.3106</t>
  </si>
  <si>
    <t>Lắp đặt dây nhôm, dây nhôm lõi thép xuống thiết bị, tiết diện dây &gt;800 mm2</t>
  </si>
  <si>
    <t>T4.4100. Lắp đặt các loại dây đồng xuống thiết bị (Khi lắp thanh đồng đặc xuống thiết bị ĐM x 1,1)</t>
  </si>
  <si>
    <t>T4.4101</t>
  </si>
  <si>
    <t>Lắp đặt dây đồng xuống thiết bị, tiết diện dây ≤95mm2</t>
  </si>
  <si>
    <t>T4.4102</t>
  </si>
  <si>
    <t>Lắp đặt dây đồng xuống thiết bị, tiết diện dây ≤150mm2</t>
  </si>
  <si>
    <t>T4.4103</t>
  </si>
  <si>
    <t>Lắp đặt dây đồng xuống thiết bị, tiết diện dây ≤240mm2</t>
  </si>
  <si>
    <t>T4.4104</t>
  </si>
  <si>
    <t>Lắp đặt dây đồng xuống thiết bị, tiết diện dây ≤400mm2</t>
  </si>
  <si>
    <t>T4.4105</t>
  </si>
  <si>
    <t>Lắp đặt dây đồng xuống thiết bị, tiết diện dây ≤800mm2</t>
  </si>
  <si>
    <t>T4.4106</t>
  </si>
  <si>
    <t>Lắp đặt dây đồng xuống thiết bị, tiết diện dây &gt;800mm2</t>
  </si>
  <si>
    <t>T4.5000. Lắp đặt các loại thanh cái dẹt hoặc ống (Đồng hoặc nhôm)</t>
  </si>
  <si>
    <t>Đơn vị tính: 10 mét</t>
  </si>
  <si>
    <t>T4.5100</t>
  </si>
  <si>
    <t>Thanh cái dẹt</t>
  </si>
  <si>
    <t>T4.5101</t>
  </si>
  <si>
    <t>Lắp đặt thanh cái dẹt 25x4</t>
  </si>
  <si>
    <t>Máy khoan tay 1,5kW</t>
  </si>
  <si>
    <t>T4.5102</t>
  </si>
  <si>
    <t>Lắp đặt thanh cái dẹt 40x4</t>
  </si>
  <si>
    <t>T4.5103</t>
  </si>
  <si>
    <t>Lắp đặt thanh cái dẹt 60x6</t>
  </si>
  <si>
    <t>T4.5104</t>
  </si>
  <si>
    <t>Lắp đặt thanh cái dẹt 80x8</t>
  </si>
  <si>
    <t>T4.5105</t>
  </si>
  <si>
    <t>Lắp đặt thanh cái dẹt 100x10</t>
  </si>
  <si>
    <t>T4.5106</t>
  </si>
  <si>
    <t>Lắp đặt thanh cái dẹt 120x10</t>
  </si>
  <si>
    <t>T4.5200</t>
  </si>
  <si>
    <t>T4.5201</t>
  </si>
  <si>
    <t>Lắp đặt thanh cái ống đường kính ≤80</t>
  </si>
  <si>
    <t>T4.5202</t>
  </si>
  <si>
    <t>Lắp đặt thanh cái ống đường kính ≤100</t>
  </si>
  <si>
    <t>T4.5203</t>
  </si>
  <si>
    <t>Lắp đặt thanh cái ống đường kính ≤150</t>
  </si>
  <si>
    <t>T4.5204</t>
  </si>
  <si>
    <t>Lắp đặt thanh cái ống đường kính ≤200</t>
  </si>
  <si>
    <t>T4.6000. Nối thanh cái</t>
  </si>
  <si>
    <t>T4.6100. Nối thanh cái dẹt</t>
  </si>
  <si>
    <t>T4.6100</t>
  </si>
  <si>
    <t>Nối Thanh cái dẹt</t>
  </si>
  <si>
    <t>T4.6101</t>
  </si>
  <si>
    <t>Nối thanh cái dẹt 25x4</t>
  </si>
  <si>
    <t>10 mối nối</t>
  </si>
  <si>
    <t>Bu lông D10 L60</t>
  </si>
  <si>
    <t>Đèn khò</t>
  </si>
  <si>
    <t>T4.6102</t>
  </si>
  <si>
    <t>Nối thanh cái dẹt 40x4</t>
  </si>
  <si>
    <t>T4.6103</t>
  </si>
  <si>
    <t>Nối thanh cái dẹt 60x6</t>
  </si>
  <si>
    <t>T4.6104</t>
  </si>
  <si>
    <t>Nối thanh cái dẹt 80x8</t>
  </si>
  <si>
    <t>T4.6105</t>
  </si>
  <si>
    <t>Nối thanh cái dẹt 100x10</t>
  </si>
  <si>
    <t>T4.6106</t>
  </si>
  <si>
    <t>Nối thanh cái dẹt 120x10</t>
  </si>
  <si>
    <t>T4.6200. Nối thanh cái ống</t>
  </si>
  <si>
    <t>T4.6200</t>
  </si>
  <si>
    <t>Nối Thanh cái ống</t>
  </si>
  <si>
    <t>T4.6201</t>
  </si>
  <si>
    <t>Nối thanh cái ống D&lt;= 80</t>
  </si>
  <si>
    <t>T4.6202</t>
  </si>
  <si>
    <t>Nối thanh cái ống D&lt;= 100</t>
  </si>
  <si>
    <t>T4.6203</t>
  </si>
  <si>
    <t>Nối thanh cái ống D&lt;= 150</t>
  </si>
  <si>
    <t>T4.6204</t>
  </si>
  <si>
    <t>Nối thanh cái ống D&lt;= 200</t>
  </si>
  <si>
    <t xml:space="preserve">T4.7000. LẮP ĐẶT HỆ THỐNG TIẾP ĐỊA </t>
  </si>
  <si>
    <t>T4.7110 KÉO RẢI DÂY TIẾP ĐỊA BẰNG HÀN ĐIỆN</t>
  </si>
  <si>
    <t>Đơn vị tính: 10 mét dây</t>
  </si>
  <si>
    <t>T4.7111</t>
  </si>
  <si>
    <t>Kéo rải tiếp địa, đường kính dây tiếp địa &lt;=12mm</t>
  </si>
  <si>
    <t>T4.7112</t>
  </si>
  <si>
    <t>Kéo rải tiếp địa, đường kính dây tiếp địa &lt;=20mm</t>
  </si>
  <si>
    <t>T4.7210 KÉO RẢI DÂY TIẾP ĐỊA LIÊN KẾT CÁC CỌC TIẾP ĐỊA</t>
  </si>
  <si>
    <t>T4.7211</t>
  </si>
  <si>
    <t>Kéo rải tiếp địa, liên kết các cọc tiếp địa, đường kính dây tiếp địa &lt;=12mm</t>
  </si>
  <si>
    <t>T4.7212</t>
  </si>
  <si>
    <t>T4.7310 ĐÓNG CỌC TIẾP ĐỊA DÀI L = 2,5 M XUỐNG ĐẤT (Chưa bao gồm hàn nối dây tiếp địa)</t>
  </si>
  <si>
    <t>T4.7311</t>
  </si>
  <si>
    <t>Đóng cọc tiếp địa dài L = 2,5m xuống đất, đất cấp I</t>
  </si>
  <si>
    <t>T4.7312</t>
  </si>
  <si>
    <t>Đóng cọc tiếp địa dài L = 2,5m xuống đất, đất cấp II</t>
  </si>
  <si>
    <t>+ Khi L tăng 0,5 m thì điều chỉnh với hệ số 1,2; nếu giảm 0,5 m thì điều chỉnh với hệ số 0,8.</t>
  </si>
  <si>
    <t>+ Khi L tăng 1,0 m thì điều chỉnh với hệ số 1,5; nếu giảm 1,0 m thì điều chỉnh với hệ số 0,8.</t>
  </si>
  <si>
    <t>T4.7313</t>
  </si>
  <si>
    <t>Đóng cọc tiếp địa dài L = 2,5m xuống đất, đất cấp III</t>
  </si>
  <si>
    <t>T4.7314</t>
  </si>
  <si>
    <t>Đóng cọc tiếp địa dài L = 2,5m xuống đất, đất cấp IV</t>
  </si>
  <si>
    <t>T4.7410 HÀN HÓA NHIỆT NỐI DÂY TIẾP ĐỊA VỚI CỌC TIẾP ĐỊA</t>
  </si>
  <si>
    <t>Đơn vị tính: 1 mối hàn</t>
  </si>
  <si>
    <t>T4.7411</t>
  </si>
  <si>
    <t>Hàn hóa nhiệt nối dây tiếp địa và cọc tiếp địa</t>
  </si>
  <si>
    <t>1 mối hàn</t>
  </si>
  <si>
    <t>Thuốc hàn hóa nhiệt</t>
  </si>
  <si>
    <t>T4.7510 PHỦ HÓA CHẤT (THAN BÙN) TIẾP ĐỊA</t>
  </si>
  <si>
    <t>T4.7521</t>
  </si>
  <si>
    <t>Phủ hóa chất than bùn tiếp địa</t>
  </si>
  <si>
    <t>T4.8000. Lắp đặt giá đỡ, ghế cách điện, ống bảo vệ</t>
  </si>
  <si>
    <t>Đơn vị tính: 1tấn</t>
  </si>
  <si>
    <t>T4.8001</t>
  </si>
  <si>
    <t>Lắp đặt ghế cách điện, thang, sàn thao tác (tấn)</t>
  </si>
  <si>
    <t>T4.8002</t>
  </si>
  <si>
    <t>Lắp đặt giá đỡ (tấn)</t>
  </si>
  <si>
    <t>T4.8003</t>
  </si>
  <si>
    <t>Lắp đặt ống PVC (10m)</t>
  </si>
  <si>
    <t>T4.8004</t>
  </si>
  <si>
    <t>Lắp đặt ống thép (10m)</t>
  </si>
  <si>
    <t>T4.9000. Lắp đặt kết cấu các loại: (ĐM qui định cho lắp đặt cột bê tông cao 20m; Với lắp dựng cột bê tông thấp hơn 20m thì (NC+MTC)x0,8)</t>
  </si>
  <si>
    <t>Đơn vị tính: 1 tấn, 1 cột, 1 bộ</t>
  </si>
  <si>
    <t>T4.9101</t>
  </si>
  <si>
    <t>Lắp đặt cột thép liên kết Hàn (tấn)</t>
  </si>
  <si>
    <t>Vật liêu khác</t>
  </si>
  <si>
    <t>T4.9102</t>
  </si>
  <si>
    <t>Lắp đặt cột thép liên kết Bu lông (tấn)</t>
  </si>
  <si>
    <t>T4.9103</t>
  </si>
  <si>
    <t>Lắp đặt cột bê tông (cột)</t>
  </si>
  <si>
    <t>Cột</t>
  </si>
  <si>
    <t>T4.9201</t>
  </si>
  <si>
    <t>Lắp đặt trụ đỡ bê tông (Cột)</t>
  </si>
  <si>
    <t>T4.9302</t>
  </si>
  <si>
    <t>Lắp đặt trụ đỡ thép (tấn)</t>
  </si>
  <si>
    <t>T4.9301</t>
  </si>
  <si>
    <t>Lắp đặt xà bê tông (bộ)</t>
  </si>
  <si>
    <t>Lắp đặt xà thép (tấn)</t>
  </si>
  <si>
    <t>Chương V: LẮP ĐẶT CÁC LOẠI TỦ ĐIỀU KHIỂN, TỦ BẢO VỆ VÀ TỦ CHIẾU SÁNG</t>
  </si>
  <si>
    <t>T5.1000. Lắp đặt tủ điện hạ thế</t>
  </si>
  <si>
    <t>Đơn vị tính: 1tủ</t>
  </si>
  <si>
    <t>ĐM dự toán lắp đặt tủ hạ thế qui định trong bảng trên theo phương pháp thi công thủ công kết hợp cơ giới. Thi công hoàn toàn thủ công  NCx1,3</t>
  </si>
  <si>
    <t>T5.1001</t>
  </si>
  <si>
    <t>Lắp tủ điện xoay chiều 1 pha</t>
  </si>
  <si>
    <t>Lắp tủ điều khiển các thiết bị khác (động cơ, quạt gió, thùng máy cắt, thùng aptomat, thùng điện kế, hộp phân phối hạ áp….) sử dụng mã ĐM lắp tủ điều khiển dao cách ly mã hiệu T5.1004 x 0,7</t>
  </si>
  <si>
    <t>Trường hợp lắp tủ điều khiển dao cách ly, máy cắt của trạm GIS thì mức hao phí nhân công được nhân hệ số 1,1.</t>
  </si>
  <si>
    <t>- Công tác lắp đặt tủ điện xoay chiều 1 pha và 3 pha được quy định cho chiều cao ≤ 2 m. Trường hợp lắp tủ điện trên tại chiều cao &gt; 2 m thì sử dụng cần cẩu 5 tấn thay thế cho xe nâng 2 tấn.</t>
  </si>
  <si>
    <t>T5.1002</t>
  </si>
  <si>
    <t>Lắp tủ điện xoay chiều 3 pha</t>
  </si>
  <si>
    <t>T5.1003</t>
  </si>
  <si>
    <t>Lắp tủ điện một chiều</t>
  </si>
  <si>
    <t>m4</t>
  </si>
  <si>
    <t xml:space="preserve"> - Nhân công: 4.5/8</t>
  </si>
  <si>
    <t>T5.1004</t>
  </si>
  <si>
    <t>Lắp tủ điều khiển dao cách ly, dao tiếp địa</t>
  </si>
  <si>
    <t>m5</t>
  </si>
  <si>
    <t xml:space="preserve"> - Nhân công: 4.5/9</t>
  </si>
  <si>
    <t>T5.1005</t>
  </si>
  <si>
    <t>Lắp tủ đấu dây, tủ điều khiển máy cắt</t>
  </si>
  <si>
    <t xml:space="preserve"> - Nhân công: 4.5/10</t>
  </si>
  <si>
    <t>T5.2000. Lắp đặt tủ điện cao áp: Máy cắt hợp bộ, tủ bảo vệ, tủ đo lường</t>
  </si>
  <si>
    <t>T5.2001</t>
  </si>
  <si>
    <t>Lắp tủ điện cao áp
(cấp điện áp ≤10kV)</t>
  </si>
  <si>
    <t>- Trường hợp lắp đặt vỏ tủ trạm kios, vỏ tủ RMU thì mức hao phí nhân công được nhân hệ số 0,5.</t>
  </si>
  <si>
    <t>T5.2002</t>
  </si>
  <si>
    <t>Lắp tủ điện cao áp
(cấp điện áp ≤35kV)</t>
  </si>
  <si>
    <t>T5.3000. Lắp đặt tủ nhị thứ: Điều khiển, Bảo vệ, Đo lường</t>
  </si>
  <si>
    <t>T5.3100. Lắp đặt tủ điều khiển</t>
  </si>
  <si>
    <t>Tủ điều khiển MBA</t>
  </si>
  <si>
    <t>T5.3101</t>
  </si>
  <si>
    <t>Lắp  đặt tủ điều khiển MBA
(cấp điện áp ≤35kV)</t>
  </si>
  <si>
    <t>T5.3102</t>
  </si>
  <si>
    <t>Lắp  đặt tủ điều khiển MBA
(cấp điện áp ≤110kV)</t>
  </si>
  <si>
    <t>T5.3103</t>
  </si>
  <si>
    <t>Lắp  đặt tủ điều khiển MBA
(cấp điện áp 220kV)</t>
  </si>
  <si>
    <t>T5.3104</t>
  </si>
  <si>
    <t>Lắp  đặt tủ điều khiển MBA
(cấp điện áp ≤500kV)</t>
  </si>
  <si>
    <t>T5.3105</t>
  </si>
  <si>
    <t>Tủ điều khiển đường dây, phân đoạn, đường vòng, lộ tổng MBA, tụ bù
(cấp điện áp ≤35kV)</t>
  </si>
  <si>
    <t>T5.3106</t>
  </si>
  <si>
    <t>Tủ điều khiển đường dây, phân đoạn, đường vòng, lộ tổng MBA, tụ bù
(cấp điện áp ≤110kV)</t>
  </si>
  <si>
    <t>T5.3107</t>
  </si>
  <si>
    <t>Tủ điều khiển đường dây, phân đoạn, đường vòng, lộ tổng MBA, tụ bù
(cấp điện áp 220kV)</t>
  </si>
  <si>
    <t>T5.3108</t>
  </si>
  <si>
    <t>Tủ điều khiển đường dây, phân đoạn, đường vòng, lộ tổng MBA, tụ bù
(cấp điện áp ≤500kV)</t>
  </si>
  <si>
    <t>T5.3200. Lắp đặt tủ bảo vệ</t>
  </si>
  <si>
    <t>Tủ bảo vệ MBA</t>
  </si>
  <si>
    <t>T5.3201</t>
  </si>
  <si>
    <t>Lắp đặt tủ bảo vệ MBA
(cấp điện áp ≤35kV)</t>
  </si>
  <si>
    <t>T5.3202</t>
  </si>
  <si>
    <t>Lắp đặt tủ bảo vệ MBA
(cấp điện áp ≤110kV)</t>
  </si>
  <si>
    <t>T5.3203</t>
  </si>
  <si>
    <t>Lắp đặt tủ bảo vệ MBA
(cấp điện áp 220kV)</t>
  </si>
  <si>
    <t>T5.3204</t>
  </si>
  <si>
    <t>Lắp đặt tủ bảo vệ MBA
(cấp điện áp ≤500kV)</t>
  </si>
  <si>
    <t>T5.3205</t>
  </si>
  <si>
    <t>Tủ điều khiển đường dây, phân đoạn, đường vòng, lộ tổng MBA
(cấp điện áp ≤35kV)</t>
  </si>
  <si>
    <t>T5.3206</t>
  </si>
  <si>
    <t>Tủ điều khiển đường dây, phân đoạn, đường vòng, lộ tổng MBA
(cấp điện áp ≤110kV)</t>
  </si>
  <si>
    <t>T5.3207</t>
  </si>
  <si>
    <t>Tủ điều khiển đường dây, phân đoạn, đường vòng, lộ tổng MBA
(cấp điện áp 220kV)</t>
  </si>
  <si>
    <t>T5.3208</t>
  </si>
  <si>
    <t>Tủ điều khiển đường dây, phân đoạn, đường vòng, lộ tổng MBA
(cấp điện áp ≤500kV)</t>
  </si>
  <si>
    <t>TH lắp tủ vừa có chức năng bảo vệ vừa có chức năng điều khiển ĐM tủ bảo vệ NCx1,1</t>
  </si>
  <si>
    <t>T5.3300. Lắp đặt tủ đo lường</t>
  </si>
  <si>
    <t>T5.3301</t>
  </si>
  <si>
    <t>Lắp tủ đo lường MBA
(cấp điện áp ≤35kV)</t>
  </si>
  <si>
    <t>T5.3302</t>
  </si>
  <si>
    <t>Lắp tủ đo lường MBA
(cấp điện áp ≤110kV)</t>
  </si>
  <si>
    <t>T5.3303</t>
  </si>
  <si>
    <t>Lắp tủ đo lường MBA
(cấp điện áp 220kV)</t>
  </si>
  <si>
    <t>T5.3304</t>
  </si>
  <si>
    <t>Lắp tủ đo lường MBA
(cấp điện áp ≤500kV)</t>
  </si>
  <si>
    <t>Ghi chú: Trường hợp lắp tủ vừa có chắc năng bảo vệ và điều khển chung, ĐM NCx1,1</t>
  </si>
  <si>
    <t>T5.4000. Lắp đặt đèn chiếu sáng và phụ kiện</t>
  </si>
  <si>
    <t>Loại đèn lắp đặt</t>
  </si>
  <si>
    <t>T5.4101</t>
  </si>
  <si>
    <t>Lắp đặt đèn bảo vệ và các phụ kiện
(Đèn pha trên cột)</t>
  </si>
  <si>
    <t>T5.4102</t>
  </si>
  <si>
    <t>Lắp đặt đèn bảo vệ và các phụ kiện
(Đèn hình cầu)</t>
  </si>
  <si>
    <t>T5.4103</t>
  </si>
  <si>
    <t>Lắp đặt đèn bảo vệ và các phụ kiện
(Đèn chiếu sáng)</t>
  </si>
  <si>
    <t>T5.4104</t>
  </si>
  <si>
    <t>Lắp đặt đèn bảo vệ và các phụ kiện
(Đèn chống nổ)</t>
  </si>
  <si>
    <t>T5.4105</t>
  </si>
  <si>
    <t>Lắp đặt đèn bảo vệ và các phụ kiện
(Đèn chống ẩm)</t>
  </si>
  <si>
    <t>T5.4106</t>
  </si>
  <si>
    <t>Lắp đặt đèn bảo vệ và các phụ kiện
(Thiết bị tự động cho HT chiếu sáng)</t>
  </si>
  <si>
    <t>T5.4200 LẮP ĐẶT PHỤ KIỆN ĐÈN CHIẾU SÁNG</t>
  </si>
  <si>
    <t>T5.4201</t>
  </si>
  <si>
    <t>Lắp đặt đèn bảo vệ và các phụ kiện
(Cột đèn chuyên dùng)</t>
  </si>
  <si>
    <t>Nhân công 4/7</t>
  </si>
  <si>
    <t xml:space="preserve"> Máy cẩu 5 tấn</t>
  </si>
  <si>
    <t>T5.4202</t>
  </si>
  <si>
    <t>Lắp đặt đèn bảo vệ và các phụ kiện
(Cần đèn các loại)</t>
  </si>
  <si>
    <t>T5.4203</t>
  </si>
  <si>
    <t>Lắp đặt đèn bảo vệ và các phụ kiện
(Chao, chụp và chóa đèn các loại)</t>
  </si>
  <si>
    <t>T5.4204</t>
  </si>
  <si>
    <t>Lắp đặt đèn bảo vệ và các phụ kiện
(Tấm giá đỡ&lt;20kg)
Gỗ tẩm dầu</t>
  </si>
  <si>
    <t>T5.4205</t>
  </si>
  <si>
    <t>Lắp đặt đèn bảo vệ và các phụ kiện
(Tấm giá đỡ&lt;20kg)
Phíp nhựa</t>
  </si>
  <si>
    <t>T5.5000. Lắp đặt các thiết bị khác cho mạch nhị thứ, điều khiển, bảo vệ, đo lường</t>
  </si>
  <si>
    <t>Định mức quy định lắp đặt rơ le các loại gồm: rơ le trung gian, rơ le chốt, rơ le giám sát mạch cắt, rơ le thời gian, rơ le giám sát... Công tác lắp đặt rơ le đã bao gồm đấu nối mạch nhị thứ nội bộ tủ.</t>
  </si>
  <si>
    <t>T5.5001</t>
  </si>
  <si>
    <t>Lắp đặt thiết bị
(rơ le các loại)</t>
  </si>
  <si>
    <t>T5.5002</t>
  </si>
  <si>
    <t>Lắp đặt thiết bị
(rơ le kỹ thuật số các loại)</t>
  </si>
  <si>
    <t>T5.5003</t>
  </si>
  <si>
    <t>Lắp đặt thiết bị
(Báo hiệu đèn, còi, hàng kẹp đấu dây)</t>
  </si>
  <si>
    <t>T5.5004</t>
  </si>
  <si>
    <t>Lắp đặt thiết bị
(Khóa điều khiển)</t>
  </si>
  <si>
    <t>T5.5005</t>
  </si>
  <si>
    <t>Lắp đặt thiết bị
(Đo đếm các loại)</t>
  </si>
  <si>
    <t>Ghi chú: Đm áp dụng lắp đặt rơ le gồm: rơ le trung tâm, rơ le chốt, rơ le giám sát mặt cắt, rơ le thời gian, rơ le giám sát... Công tác lắp đặt rơ le đã bao gồm đấu nối mạch nhị thứ nội bộ tủ</t>
  </si>
  <si>
    <t>T5.6000. Lắp đặt hệ thống điều khiển tích hợp các trạm biến áp</t>
  </si>
  <si>
    <t>T5.6100. Lắp đặt các loại tủ của hệ thống điều khiển tích hợp</t>
  </si>
  <si>
    <t>T5.6101</t>
  </si>
  <si>
    <t>Lắp đặt các loại tủ của hệ thống điều khiển tích hợp (Tủ máy chủ)</t>
  </si>
  <si>
    <t xml:space="preserve"> - Nhân công: </t>
  </si>
  <si>
    <t>T5.6102</t>
  </si>
  <si>
    <t>Lắp đặt các loại tủ của hệ thống điều khiển tích hợp (Tủ Scada)</t>
  </si>
  <si>
    <t>T5.6103</t>
  </si>
  <si>
    <t>Lắp đặt các loại tủ của hệ thống điều khiển tích hợp (Tủ lan Switch)</t>
  </si>
  <si>
    <t>T5.6200. Lắp đặt các loại thiết bị của hệ thông điều khiển tích hợp</t>
  </si>
  <si>
    <t>T5.6201</t>
  </si>
  <si>
    <t>Lắp đặt các loại thiết bị của hệ thống điều khiển tích hợp, Máy chủ Server</t>
  </si>
  <si>
    <t>Nhân công: 4.5/7</t>
  </si>
  <si>
    <t>Kỹ sư: 4.0/8</t>
  </si>
  <si>
    <t>T5.6202</t>
  </si>
  <si>
    <t>Lắp đặt các loại thiết bị của hệ thống điều khiển tích hợp, Máy kỹ thuật (Engineering
Console)</t>
  </si>
  <si>
    <t>T5.6203</t>
  </si>
  <si>
    <t>Lắp đặt các loại thiết bị của hệ thống điều khiển tích hợp, Máy in (Printer)</t>
  </si>
  <si>
    <t>T5.6204</t>
  </si>
  <si>
    <t>Lắp đặt các loại thiết bị của hệ thống điều khiển tích hợp, Máy lưu sự kiện (His)</t>
  </si>
  <si>
    <t>T5.6205</t>
  </si>
  <si>
    <t>Lắp đặt các loại thiết bị của hệ thống điều khiển tích hợp, Bộ định tuyến (Router)</t>
  </si>
  <si>
    <t>T5.6206</t>
  </si>
  <si>
    <t>Lắp đặt các loại thiết bị của hệ thống điều khiển tích hợp, Bộ chuyển mạch (Switch)</t>
  </si>
  <si>
    <t>Lắp đặt các loại thiết bị của hệ thống điều khiển tích hợp, Bộ tập trung (Hub)</t>
  </si>
  <si>
    <t>T5.7000. Lắp đặt hệ thống camera</t>
  </si>
  <si>
    <t>T5.7001</t>
  </si>
  <si>
    <t>Lắp đặt hệ thống camera, Camera trên cột</t>
  </si>
  <si>
    <t>T5.7002</t>
  </si>
  <si>
    <t>Lắp đặt hệ thống camera, Bộ cần giá Camera</t>
  </si>
  <si>
    <t>T5.7003</t>
  </si>
  <si>
    <t>Lắp đặt hệ thống camera, Máy chủ (server)</t>
  </si>
  <si>
    <t>T5.7004</t>
  </si>
  <si>
    <t>Lắp đặt hệ thống camera, Bộ chuyển mạch (Switch)</t>
  </si>
  <si>
    <t>T5.7005</t>
  </si>
  <si>
    <t>Lắp đặt hệ thống camera, Bộ tập trung (Hub)</t>
  </si>
  <si>
    <t>T5.8100 LẮP ĐẶT PIN NĂNG LƯỢNG MẶT TRỜI</t>
  </si>
  <si>
    <t>T5.8101</t>
  </si>
  <si>
    <t xml:space="preserve">Lắp đặt bộ giám sát và điều khiển </t>
  </si>
  <si>
    <t>Khoan cầm tay 0,62 kW</t>
  </si>
  <si>
    <t>Mê gôm mét 1000 V</t>
  </si>
  <si>
    <t>T5.8102</t>
  </si>
  <si>
    <t xml:space="preserve">Lắp đặt tấm pin mặt trời S &lt; 2 m2 </t>
  </si>
  <si>
    <t>T5.8103</t>
  </si>
  <si>
    <t xml:space="preserve">Lắp đặt tấm pin mặt trời S ≥ 2 m2 </t>
  </si>
  <si>
    <t>T5.8104</t>
  </si>
  <si>
    <t xml:space="preserve">Nạp điện tự động </t>
  </si>
  <si>
    <t>T5.8105</t>
  </si>
  <si>
    <t xml:space="preserve">Nạp điện nửa tự động </t>
  </si>
  <si>
    <t>T5.8200 LẮP ĐẶT HỆ THỐNG BÁO ĐỘNG, CHỐNG ĐỘT NHẬP</t>
  </si>
  <si>
    <t>T5.8201</t>
  </si>
  <si>
    <t>Lắp đặt hệ thống báo động, chống đột nhập</t>
  </si>
  <si>
    <t>T5.8300 LẮP ĐẶT TỦ INVERTER VÀ TỦ ẮC QUY</t>
  </si>
  <si>
    <t>T5.8301</t>
  </si>
  <si>
    <t>Lắp đặt tủ Inverter</t>
  </si>
  <si>
    <t>T5.8302</t>
  </si>
  <si>
    <t>Lắp đặt Tủ Ắc quy</t>
  </si>
  <si>
    <t>T5.8400 LẮP ĐẶT BỘ THU THẬP DỮ LIỆU TẬP TRUNG ĐO ĐẾM XA</t>
  </si>
  <si>
    <t>T5.8401</t>
  </si>
  <si>
    <t>T5.8500 LẮP ĐẶT THIẾT BỊ BIẾN ĐỔI, SPLITER TRONG TRẠM BIẾN ÁP ĐIỀU KHIỂN SCADA</t>
  </si>
  <si>
    <t>T5.8501</t>
  </si>
  <si>
    <t>Lắp đặt thiết bị biến đổi trong trạm biến áp điều khiển scada</t>
  </si>
  <si>
    <t>Lắp đặt thiết bị spliter trong trạm biến áp điều khiển scada</t>
  </si>
  <si>
    <t>T5.8600 LẮP ĐẶT MÁY TÍNH NGĂN LỘ ĐIỀU KHIỂN MỨC NGĂN TRONG TRẠM BIẾN ÁP ĐIỀU KHIỂN SCADA</t>
  </si>
  <si>
    <t>T5.8601</t>
  </si>
  <si>
    <t>Lắp đặt máy tính ngăn lộ điều khiển mức ngăn trong trạm biến áp điều khiển scada</t>
  </si>
  <si>
    <t>T5.8700 LẮP ĐẶT THIẾT BỊ THÔNG TIN LIÊN LẠC RỜI (Module quang, bộ chuyển đổi quang điện,...)</t>
  </si>
  <si>
    <t>T5.8701</t>
  </si>
  <si>
    <t>Lắp đặt thiết bị thông tin liên lạc rời</t>
  </si>
  <si>
    <t>T5.8800 LẮP ĐẶT ANTEN UHF-VHF</t>
  </si>
  <si>
    <t>T5.8801</t>
  </si>
  <si>
    <t>Lắp đặt anten UHF-VHF</t>
  </si>
  <si>
    <t>Máy khoan 1 kW</t>
  </si>
  <si>
    <t>VLP10,1</t>
  </si>
  <si>
    <t>VLP50.1</t>
  </si>
  <si>
    <t>VLP61.1</t>
  </si>
  <si>
    <t>VLP61.2</t>
  </si>
  <si>
    <t>VLP61.3</t>
  </si>
  <si>
    <t>Đơn giá theo VB 6574/QĐ-EVNHCMC ngày 9/12/2020</t>
  </si>
  <si>
    <t>Bulông d&gt;=16; L&gt;=60</t>
  </si>
  <si>
    <t>Theo QĐ số 2188/QĐ-SXD-KTXD ngày 21/11/2022</t>
  </si>
  <si>
    <t>Báo giá thị trường 2020</t>
  </si>
  <si>
    <t>Mỡ tiếp xúc</t>
  </si>
  <si>
    <t>Báo giá thị trường năm 2020</t>
  </si>
  <si>
    <t>Silicol cách điện</t>
  </si>
  <si>
    <t>Cọ sơn</t>
  </si>
  <si>
    <t>Vải lau</t>
  </si>
  <si>
    <t>RP7</t>
  </si>
  <si>
    <t>Khí ga</t>
  </si>
  <si>
    <t>Báo giá thị trường năm 2022</t>
  </si>
  <si>
    <t>10 mốc</t>
  </si>
  <si>
    <t>D3.4011a</t>
  </si>
  <si>
    <t>Định mức TT05 thay 1781</t>
  </si>
  <si>
    <t>22.070230.007</t>
  </si>
  <si>
    <t>Ra, kéo cáp quang trong cống bể có sẵn &lt;=96FO</t>
  </si>
  <si>
    <t>Dây cáp điện Cu/XLPE/PVC-4x50mm2</t>
  </si>
  <si>
    <t>Báo giá thị trường năm 2023 (https://codienhaiau.com/product/cap-dien-cadivi-cxv-4x50-0-6-1kv/?gclid=Cj0KCQjw0tKiBhC6ARIsAAOXutnXPNlz2On1NNXjQ6s7zmwCBoqfh2b3PU3_GVNlzm6-8LS2kWK-fMoaAiuDEALw_wcB)</t>
  </si>
  <si>
    <t>Dây điện Cu/PVC-1x6,0 mm2</t>
  </si>
  <si>
    <t>Báo giá thị trường năm 2023 (https://codienhaiau.com/product/cap-dien-cadivi-cvv-6-1x7-1-04-0-6-1kv/?gclid=Cj0KCQjw0tKiBhC6ARIsAAOXutlCr2acM-loxRRjmuTdUlhxIYdUQ6qiWhFzxP8t6cZL5flSfwfR4goaAlb7EALw_wcB)</t>
  </si>
  <si>
    <t>Dây điện Cu/PVC/PVC-2x4,0 mm2</t>
  </si>
  <si>
    <t>Báo giá thị trường năm 2023 (https://codienhaiau.com/product/cap-dien-cadivi-cvv-2x4-2x7-0-85-300-500v/?gclid=Cj0KCQjw0tKiBhC6ARIsAAOXutmoYXkoIM35wFefzYvzqbnsW89yiRcsxSCE8EnIusAs0-YARnqHp9gaAirnEALw_wcB)</t>
  </si>
  <si>
    <t>EB.100000</t>
  </si>
  <si>
    <t>EB.101000</t>
  </si>
  <si>
    <t>EB.101040</t>
  </si>
  <si>
    <t>EB.101030</t>
  </si>
  <si>
    <t>EB.101020</t>
  </si>
  <si>
    <t>EB.101010</t>
  </si>
  <si>
    <t>EB.102000</t>
  </si>
  <si>
    <t>Aptômát và khởi động từ, dòng điện 100 &lt; A &lt; 300</t>
  </si>
  <si>
    <t>EB.102040</t>
  </si>
  <si>
    <t>Aptômát và khởi động từ, dòng điện 50 &lt; A ≤ 100</t>
  </si>
  <si>
    <t>EB.102030</t>
  </si>
  <si>
    <t>EB.102020</t>
  </si>
  <si>
    <t>Aptômát và khởi động từ, dòng điện 10 &lt; A ≤ 50</t>
  </si>
  <si>
    <t>EB.102010</t>
  </si>
  <si>
    <t>Aptômát và khởi động từ, dòng điện 300 ≤ A &lt; 500</t>
  </si>
  <si>
    <t>Aptômát và khởi động từ, dòng điện 500 ≤ A &lt; 1000</t>
  </si>
  <si>
    <t>Aptômát và khởi động từ, dòng điện 1000 ≤ A &lt; 2000</t>
  </si>
  <si>
    <t>Aptômát và khởi động từ, dòng điện &gt;= 2000A</t>
  </si>
  <si>
    <t>Thí nghiệm điện trở tiếp đất Cột điện, cột thu lôi bằng bê tông</t>
  </si>
  <si>
    <t>Lắp biển trên cột có chiều cao Lắp đặt ≤20m</t>
  </si>
  <si>
    <t>BA.14300.</t>
  </si>
  <si>
    <t>BA.14301</t>
  </si>
  <si>
    <t>Lắp đặt ống nhựa, đặt nổi bảo hộ dây dẫn, đường kính ống ≤15mm</t>
  </si>
  <si>
    <t>BA.14302</t>
  </si>
  <si>
    <t>Lắp đặt ống nhựa, đặt nổi bảo hộ dây dẫn, đường kính ống ≤27mm</t>
  </si>
  <si>
    <t>BA.14303</t>
  </si>
  <si>
    <t>Lắp đặt ống nhựa, đặt nổi bảo hộ dây dẫn, đường kính ống ≤34mm</t>
  </si>
  <si>
    <t>BA.14304</t>
  </si>
  <si>
    <t>Lắp đặt ống nhựa, đặt nổi bảo hộ dây dẫn, đường kính ống ≤48mm</t>
  </si>
  <si>
    <t>BA.14305</t>
  </si>
  <si>
    <t>Lắp đặt ống nhựa, đặt nổi bảo hộ dây dẫn, đường kính ống ≤76mm</t>
  </si>
  <si>
    <t>BA.14306</t>
  </si>
  <si>
    <t>Lắp đặt ống nhựa, đặt nổi bảo hộ dây dẫn, đường kính ống ≤90mm</t>
  </si>
  <si>
    <t xml:space="preserve"> Lắp đặt ống nhựa, máng nhựa đặt nổi bảo hộ dây dẫn</t>
  </si>
  <si>
    <t>EB.70000</t>
  </si>
  <si>
    <t>EB.71000</t>
  </si>
  <si>
    <t>EB.71010</t>
  </si>
  <si>
    <t>EB.71060</t>
  </si>
  <si>
    <t>- Đơn giá tính cho TN cách điện treo tại hiện trường với số lượng &lt;=100 bát; trường hợp TN &gt; 100 bát, từ bát 101 được nhân hệ số 0,6</t>
  </si>
  <si>
    <t xml:space="preserve">Thí nghiệm đo phóng điện cục bộ PD Off-line cho cáp lực, cấp điện áp ≤ 35 kV </t>
  </si>
  <si>
    <t>Dây đồng trần 1x6mm2</t>
  </si>
  <si>
    <t xml:space="preserve">Báo giá thị trường năm 2023 </t>
  </si>
  <si>
    <t xml:space="preserve">EB.114010 </t>
  </si>
  <si>
    <t xml:space="preserve">EB.115010 </t>
  </si>
  <si>
    <t xml:space="preserve">Thí nghiệm điện áp tần số thấp cho cáp lực U ≤ 35 kV </t>
  </si>
  <si>
    <t>Hợp bộ đo và phân tích phóng điện cục bộ</t>
  </si>
  <si>
    <t>Xe thang nâng người dạng khớp gập, chiều cao nâng 12 mét, tải trọng nâng ≤ 300 kg</t>
  </si>
  <si>
    <t>1 sợi cáp đơn dài 50m (hoặc 1 lõi của cáp 3 lõi dài 50m)</t>
  </si>
  <si>
    <t>01 điểm đo</t>
  </si>
  <si>
    <t xml:space="preserve">EB.115020 </t>
  </si>
  <si>
    <t xml:space="preserve">Thí nghiệm điện áp tần số thấp kết hợp đo phóng điện cục bộ, cấp điện áp ≤ 35 kV </t>
  </si>
  <si>
    <t>ĐỊNH MỨC SỬA CHỮA CÔNG TRÌNH LƯỚI ĐIỆN</t>
  </si>
  <si>
    <t>ĐỊNH MỨC CHUYÊN NGÀNH LẮP ĐẶT ĐƯỜNG DÂY THÔNG TIN
Định mức xây dựng công trình bưu chính, viễn thông (TT-44/2020/TT-BTTTT ngày 31/12/2020) Lập theo TT11, TT15-2021</t>
  </si>
  <si>
    <t xml:space="preserve"> </t>
  </si>
  <si>
    <t>EB.111010</t>
  </si>
  <si>
    <t>Thí nghiệm cáp lực điện áp &lt; 1 kV (1 ruột)</t>
  </si>
  <si>
    <t>Dây điện Cu/PVC-1x4,0 mm2</t>
  </si>
  <si>
    <t>Máy đo điện trở 1 chiều</t>
  </si>
  <si>
    <t>Hộp bộ đo lường</t>
  </si>
  <si>
    <t>Hộp bộ thí nghiệm cao áp</t>
  </si>
  <si>
    <t>D3.224</t>
  </si>
  <si>
    <t>Cấp điện áp 500kV</t>
  </si>
  <si>
    <t>Lắp đặt cách điện Polymer đỡ đơn cho dây dẫn cấp điện áp 500kV, chiều cao lắp ≤30m</t>
  </si>
  <si>
    <t>Lắp đặt cách điện Polymer đỡ đơn cho dây dẫn cấp điện áp 500kV, chiều cao lắp ≤40m</t>
  </si>
  <si>
    <t>Lắp đặt cách điện Polymer đỡ đơn cho dây dẫn cấp điện áp 500kV, chiều cao lắp ≤50m</t>
  </si>
  <si>
    <t>Lắp đặt cách điện Polymer đỡ đơn cho dây dẫn cấp điện áp 500kV, chiều cao lắp ≤70m</t>
  </si>
  <si>
    <t>Lắp đặt cách điện Polymer đỡ đơn cho dây dẫn cấp điện áp 500kV, chiều cao lắp &gt;70m</t>
  </si>
  <si>
    <t>D3.2242</t>
  </si>
  <si>
    <t>D3.2243</t>
  </si>
  <si>
    <t>D3.2244</t>
  </si>
  <si>
    <t>D3.2245</t>
  </si>
  <si>
    <t>D3.2246</t>
  </si>
  <si>
    <t>D3.2247</t>
  </si>
  <si>
    <t>Lắp đặt cách điện Polymer đỡ đơn cho dây dẫn cấp điện áp 500kV, chiều cao lắp ≤60m</t>
  </si>
  <si>
    <t>D3.234</t>
  </si>
  <si>
    <t>D3.2342</t>
  </si>
  <si>
    <t>D3.2343</t>
  </si>
  <si>
    <t>D3.2344</t>
  </si>
  <si>
    <t>D3.2345</t>
  </si>
  <si>
    <t>D3.2346</t>
  </si>
  <si>
    <t>D3.2347</t>
  </si>
  <si>
    <t>Lắp đặt cách điện Polymer đỡ đơn cho dây lèo cấp điện áp 500kV, chiều cao lắp &lt;=30m</t>
  </si>
  <si>
    <t>Lắp đặt cách điện Polymer đỡ đơn cho dây lèo cấp điện áp 500kV, chiều cao lắp &lt;=40m</t>
  </si>
  <si>
    <t>Lắp đặt cách điện Polymer đỡ đơn cho dây lèo cấp điện áp 500kV, chiều cao lắp &lt;=50m</t>
  </si>
  <si>
    <t>Lắp đặt cách điện Polymer đỡ đơn cho dây lèo cấp điện áp 500kV, chiều cao lắp &lt;=60m</t>
  </si>
  <si>
    <t>Lắp đặt cách điện Polymer đỡ đơn cho dây lèo cấp điện áp 500kV, chiều cao lắp &lt;=70m</t>
  </si>
  <si>
    <t>Lắp đặt cách điện Polymer đỡ đơn cho dây lèo cấp điện áp 500kV, chiều cao lắp &gt;70m</t>
  </si>
  <si>
    <t>D3.244</t>
  </si>
  <si>
    <t>D3.2441</t>
  </si>
  <si>
    <t>D3.2442</t>
  </si>
  <si>
    <t>D3.2443</t>
  </si>
  <si>
    <t>D3.2444</t>
  </si>
  <si>
    <t>D3.2445</t>
  </si>
  <si>
    <t>D3.2446</t>
  </si>
  <si>
    <t>D3.2447</t>
  </si>
  <si>
    <t>Lắp đặt cách điện Polymer néo đơn cho dây dẫn cấp điện áp 500kV, chiều cao lắp &lt;=20m</t>
  </si>
  <si>
    <t>Lắp đặt cách điện Polymer néo đơn cho dây dẫn cấp điện áp 500kV, chiều cao lắp &lt;=30m</t>
  </si>
  <si>
    <t>Lắp đặt cách điện Polymer néo đơn cho dây dẫn cấp điện áp 500kV, chiều cao lắp &lt;=40m</t>
  </si>
  <si>
    <t>Lắp đặt cách điện Polymer néo đơn cho dây dẫn cấp điện áp 500kV, chiều cao lắp &lt;=50m</t>
  </si>
  <si>
    <t>Lắp đặt cách điện Polymer néo đơn cho dây dẫn cấp điện áp 500kV, chiều cao lắp &lt;=60m</t>
  </si>
  <si>
    <t>Lắp đặt cách điện Polymer néo đơn cho dây dẫn cấp điện áp 500kV, chiều cao lắp &lt;=70m</t>
  </si>
  <si>
    <t>Lắp đặt cách điện Polymer néo đơn cho dây dẫn cấp điện áp 500kV, chiều cao lắp &gt;70m</t>
  </si>
  <si>
    <t>D3.6233</t>
  </si>
  <si>
    <t>Rải căng dây lấy độ võng bằng thủ công kết hợp cơ giới (sử dụng cáp mồi), Dây thép, dây Pastel 147, Pastel 412, Phlox 147,.., tiết diện dây ≤120mm2</t>
  </si>
  <si>
    <t>D3.6234</t>
  </si>
  <si>
    <t>Rải căng dây lấy độ võng bằng thủ công kết hợp cơ giới (sử dụng cáp mồi), Dây thép, dây Pastel 147, Pastel 412, Phlox 147,.., tiết diện dây ≤150mm2</t>
  </si>
  <si>
    <t>D3.6235</t>
  </si>
  <si>
    <t>Rải căng dây lấy độ võng bằng thủ công kết hợp cơ giới (sử dụng cáp mồi), Dây thép, dây Pastel 147, Pastel 412, Phlox 147,.., tiết diện dây ≤185mm2</t>
  </si>
  <si>
    <t>D4.2209</t>
  </si>
  <si>
    <t>D4.2210</t>
  </si>
  <si>
    <t>T1.14119a</t>
  </si>
  <si>
    <t>Lắp đặt máy biến áp 3 pha 35(22)/0,4 kV ≤1800KVA</t>
  </si>
  <si>
    <t>T1.14119b</t>
  </si>
  <si>
    <t>Lắp đặt máy biến áp 3 pha 35(22)/0,4 kV ≤2000KVA</t>
  </si>
  <si>
    <t>T1.14119c</t>
  </si>
  <si>
    <t>Lắp đặt máy biến áp 3 pha 35(22)/0,4 kV ≤2500KVA</t>
  </si>
  <si>
    <t>T1.14119d</t>
  </si>
  <si>
    <t>Lắp đặt máy biến áp 3 pha 35(22)/0,4 kV ≤3000KVA</t>
  </si>
  <si>
    <t>T1.202</t>
  </si>
  <si>
    <t>T1.203</t>
  </si>
  <si>
    <t>T1.201</t>
  </si>
  <si>
    <t>T1.204</t>
  </si>
  <si>
    <t>T1.205</t>
  </si>
  <si>
    <t>T1.206</t>
  </si>
  <si>
    <t>T1.207</t>
  </si>
  <si>
    <t>T1.208</t>
  </si>
  <si>
    <t>T1.209</t>
  </si>
  <si>
    <t>T1.210</t>
  </si>
  <si>
    <t>30kV-1</t>
  </si>
  <si>
    <t>Mức điện áp trước khi lọc 30 kV</t>
  </si>
  <si>
    <t>30kV-2</t>
  </si>
  <si>
    <t>Mức điện áp trước khi lọc 30kV sau khi lọc 35kV</t>
  </si>
  <si>
    <t>Mức điện áp trước khi lọc 30kV sau khi lọc 40kV</t>
  </si>
  <si>
    <t>30kV-3</t>
  </si>
  <si>
    <t>Mức điện áp trước khi lọc 30kV sau khi lọc 45kV</t>
  </si>
  <si>
    <t>30kV-4</t>
  </si>
  <si>
    <t>Mức điện áp trước khi lọc 30kV sau khi lọc 50kV</t>
  </si>
  <si>
    <t>30kV-5</t>
  </si>
  <si>
    <t>Mức điện áp trước khi lọc 30kV sau khi lọc 60kV</t>
  </si>
  <si>
    <t>Mức điện áp trước khi lọc 35 kV</t>
  </si>
  <si>
    <t>Mức điện áp trước khi lọc 35kV sau khi lọc 40kV</t>
  </si>
  <si>
    <t>Mức điện áp trước khi lọc 35kV sau khi lọc 45kV</t>
  </si>
  <si>
    <t>Mức điện áp trước khi lọc 35kV sau khi lọc 50kV</t>
  </si>
  <si>
    <t>Mức điện áp trước khi lọc 35kV sau khi lọc 60kV</t>
  </si>
  <si>
    <t>35kV-1</t>
  </si>
  <si>
    <t>35kV-2</t>
  </si>
  <si>
    <t>35kV-3</t>
  </si>
  <si>
    <t>35kV-4</t>
  </si>
  <si>
    <t>T1.223</t>
  </si>
  <si>
    <t>T1.224</t>
  </si>
  <si>
    <t>T1.225</t>
  </si>
  <si>
    <t>T1.226</t>
  </si>
  <si>
    <t>T1.227</t>
  </si>
  <si>
    <t>T2.4205</t>
  </si>
  <si>
    <t>T2.4211</t>
  </si>
  <si>
    <t>Lắp đặt kháng điện dầu 220kV, 60 MVAR</t>
  </si>
  <si>
    <t>T2.4212</t>
  </si>
  <si>
    <t>Lắp đặt kháng điện dầu 220kV, 40 MVAR</t>
  </si>
  <si>
    <t>T2.4213</t>
  </si>
  <si>
    <t>Lắp đặt kháng điện dầu 220kV, 25 MVAR</t>
  </si>
  <si>
    <t>T2.4221</t>
  </si>
  <si>
    <t>Lắp đặt kháng điện dầu 110kV, 60 MVAR</t>
  </si>
  <si>
    <t>T2.4222</t>
  </si>
  <si>
    <t>Lắp đặt kháng điện dầu 110kV, 40 MVAR</t>
  </si>
  <si>
    <t>T2.4224</t>
  </si>
  <si>
    <t>Lắp đặt kháng điện dầu 110kV, 25 MVAR</t>
  </si>
  <si>
    <t>T2.4401</t>
  </si>
  <si>
    <t>Lắp đặt kháng điện khô 500kV, 128 MVAR</t>
  </si>
  <si>
    <t>T2.4402</t>
  </si>
  <si>
    <t>Lắp đặt kháng điện khô 500kV, 91 MVAR</t>
  </si>
  <si>
    <t>T2.4403</t>
  </si>
  <si>
    <t>Lắp đặt kháng điện khô 500kV, 58 MVAR</t>
  </si>
  <si>
    <t>Lắp đặt kháng điện khô 500kV, 50 MVAR</t>
  </si>
  <si>
    <t>T2.4411</t>
  </si>
  <si>
    <t>Lắp đặt kháng điện khô 220kV, 60 MVAR</t>
  </si>
  <si>
    <t>T2.4412</t>
  </si>
  <si>
    <t>Lắp đặt kháng điện khô 220kV, 40 MVAR</t>
  </si>
  <si>
    <t>T2.4414</t>
  </si>
  <si>
    <t>Lắp đặt kháng điện khô 220kV, 25 MVAR</t>
  </si>
  <si>
    <t>T2.4421</t>
  </si>
  <si>
    <t>Lắp đặt kháng điện khô 110kV, 60 MVAR</t>
  </si>
  <si>
    <t>T2.4422</t>
  </si>
  <si>
    <t>Lắp đặt kháng điện khô 110kV, 40 MVAR</t>
  </si>
  <si>
    <t>T2.4424</t>
  </si>
  <si>
    <t>Lắp đặt kháng điện khô 110kV, 25 MVAR</t>
  </si>
  <si>
    <t>BẢNG LƯƠNG NHÂN CÔNG THEO QĐ 1491/QĐ-SXD-KTXD ngày 31/12/2024 (khu vực 1)</t>
  </si>
  <si>
    <t>BẢNG GIÁ CA MÁY THI CÔNG THEO THÔNG TƯ SỐ 13/2021/TT-BXD NGÀY 31/08/2021 CỦA BỘ XÂY DỰNG VÀ QĐ SỐ 1491/QĐ-SXD-KTXD ngày 31/12/2024 (khu vực 1)</t>
  </si>
  <si>
    <t>ĐỊNH MỨC CHUYÊN NGÀNH LẮP ĐẶT ĐƯỜNG DÂY VÀ TBA (TT 36/2022/TT-BCT 22/12/2022) Lập theo THÔNG TƯ SỐ 13/2021/TT-BXD NGÀY 31/08/2021 CỦA BỘ XÂY DỰNG VÀ GIÁ CA MÁY THI CÔNG THEO QĐ 1491/QĐ-SXD-KTXD ngày 31/12/2024 (khu vực 1)</t>
  </si>
  <si>
    <t>ĐỊNH MỨC XÂY DỰNG THEO THÔNG TƯ SỐ 12/2021/TT-BXD, 13/2021/TT-BXD NGÀY 31/08/2021 CỦA BỘ XÂY DỰNG VÀ QĐ SỐ 1491/QĐ-SXD-KTXD ngày 31/12/2024 (khu vực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</si>
</sst>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3">
    <numFmt numFmtId="43" formatCode="_-* #,##0.00\ _₫_-;\-* #,##0.00\ _₫_-;_-* &quot;-&quot;??\ _₫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quot;F&quot;;[Red]\-#,##0.00\ &quot;F&quot;"/>
    <numFmt numFmtId="169" formatCode="#,##0.00\ &quot;F&quot;;\-#,##0.00\ &quot;F&quot;"/>
    <numFmt numFmtId="170" formatCode="_-* #,##0_-;\-* #,##0_-;_-* &quot;-&quot;_-;_-@_-"/>
    <numFmt numFmtId="171" formatCode="&quot;VND&quot;#,##0.00_);[Red]\(&quot;VND&quot;#,##0.00\)"/>
    <numFmt numFmtId="172" formatCode="0.000_)"/>
    <numFmt numFmtId="173" formatCode="_-* #,##0\ &quot;F&quot;_-;\-* #,##0\ &quot;F&quot;_-;_-* &quot;-&quot;\ &quot;F&quot;_-;_-@_-"/>
    <numFmt numFmtId="174" formatCode="0.000"/>
    <numFmt numFmtId="175" formatCode="0.00_)"/>
    <numFmt numFmtId="176" formatCode="#,###"/>
    <numFmt numFmtId="177" formatCode="_-* #,##0.00_-;\-* #,##0.00_-;_-* &quot;-&quot;??_-;_-@_-"/>
    <numFmt numFmtId="178" formatCode=";;;"/>
    <numFmt numFmtId="179" formatCode="_-&quot;$&quot;* #,##0.00_-;\-&quot;$&quot;* #,##0.00_-;_-&quot;$&quot;* &quot;-&quot;??_-;_-@_-"/>
    <numFmt numFmtId="180" formatCode="0.00000000"/>
    <numFmt numFmtId="181" formatCode="#."/>
    <numFmt numFmtId="182" formatCode="0.000%"/>
    <numFmt numFmtId="183" formatCode="0.0%"/>
    <numFmt numFmtId="184" formatCode="_(* #,##0.0_);_(* \(#,##0.0\);_(* &quot;-&quot;??_);_(@_)"/>
    <numFmt numFmtId="185" formatCode="#.00"/>
    <numFmt numFmtId="186" formatCode="_(* #,##0_);_(* \(#,##0\);_(* &quot;-&quot;??_);_(@_)"/>
    <numFmt numFmtId="187" formatCode="#,##0\ &quot;F&quot;;[Red]\-#,##0\ &quot;F&quot;"/>
    <numFmt numFmtId="188" formatCode=";;"/>
    <numFmt numFmtId="189" formatCode="#,##0\ &quot;$&quot;_);[Red]\(#,##0\ &quot;$&quot;\)"/>
    <numFmt numFmtId="190" formatCode="&quot;£&quot;#,##0;\-&quot;£&quot;#,##0"/>
    <numFmt numFmtId="191" formatCode="_-* #,##0.00\ &quot;DM&quot;_-;\-* #,##0.00\ &quot;DM&quot;_-;_-* &quot;-&quot;??\ &quot;DM&quot;_-;_-@_-"/>
    <numFmt numFmtId="192" formatCode="&quot;R&quot;\ #,##0.00;[Red]&quot;R&quot;\ \-#,##0.00"/>
    <numFmt numFmtId="193" formatCode="#,##0.00000"/>
    <numFmt numFmtId="194" formatCode="&quot;$&quot;#,##0\ ;\(&quot;$&quot;#,##0\)"/>
    <numFmt numFmtId="195" formatCode="#,##0\ &quot;Lt&quot;;[Red]\-#,##0\ &quot;Lt&quot;"/>
    <numFmt numFmtId="196" formatCode="_-* #,##0\ &quot;DM&quot;_-;\-* #,##0\ &quot;DM&quot;_-;_-* &quot;-&quot;\ &quot;DM&quot;_-;_-@_-"/>
    <numFmt numFmtId="197" formatCode="&quot;VND&quot;#,##0_);\(&quot;VND&quot;#,##0\)"/>
    <numFmt numFmtId="198" formatCode="&quot;£&quot;#,##0;[Red]\-&quot;£&quot;#,##0"/>
    <numFmt numFmtId="199" formatCode="0.000\ "/>
    <numFmt numFmtId="200" formatCode="_-* #,##0\ &quot;kr&quot;_-;\-* #,##0\ &quot;kr&quot;_-;_-* &quot;-&quot;\ &quot;kr&quot;_-;_-@_-"/>
    <numFmt numFmtId="201" formatCode="_-&quot;$&quot;* #,##0_-;\-&quot;$&quot;* #,##0_-;_-&quot;$&quot;* &quot;-&quot;_-;_-@_-"/>
    <numFmt numFmtId="202" formatCode="#,##0.000"/>
    <numFmt numFmtId="203" formatCode="#"/>
    <numFmt numFmtId="204" formatCode="_-* #,##0_-;\-* #,##0_-;_-* &quot;-&quot;??_-;_-@_-"/>
    <numFmt numFmtId="205" formatCode="_-* #,##0\ _₫_-;\-* #,##0\ _₫_-;_-* &quot;-&quot;??\ _₫_-;_-@_-"/>
    <numFmt numFmtId="206" formatCode="#,##0.######;\-#,##0.######"/>
    <numFmt numFmtId="207" formatCode="#,##0.000_ ;\-#,##0.000\ "/>
    <numFmt numFmtId="208" formatCode="_-* #,##0.000\ _₫_-;\-* #,##0.000\ _₫_-;_-* &quot;-&quot;??\ _₫_-;_-@_-"/>
    <numFmt numFmtId="209" formatCode="0.0000"/>
    <numFmt numFmtId="210" formatCode="0.0"/>
    <numFmt numFmtId="211" formatCode="#,##0.0"/>
    <numFmt numFmtId="212" formatCode="_(* #,##0.0000_);_(* \(#,##0.0000\);_(* &quot;-&quot;??_);_(@_)"/>
    <numFmt numFmtId="213" formatCode="_(* #,##0_);_(* \(#,##0\);_(* &quot;-&quot;???_);_(@_)"/>
    <numFmt numFmtId="214" formatCode="00000"/>
    <numFmt numFmtId="215" formatCode="_(* #,##0.000_);_(* \(#,##0.000\);_(* &quot;-&quot;??_);_(@_)"/>
  </numFmts>
  <fonts count="207">
    <font>
      <sz val="12"/>
      <name val="Times New Roman"/>
      <family val="1"/>
    </font>
    <font>
      <sz val="11"/>
      <color theme="1"/>
      <name val="Calibri"/>
      <family val="2"/>
      <charset val="163"/>
      <scheme val="minor"/>
    </font>
    <font>
      <sz val="10"/>
      <name val="Times New Roman"/>
      <family val="1"/>
    </font>
    <font>
      <sz val="10"/>
      <name val="Arial"/>
      <family val="2"/>
    </font>
    <font>
      <sz val="12"/>
      <name val="Times New Roman"/>
      <family val="1"/>
    </font>
    <font>
      <b/>
      <sz val="10"/>
      <name val="Times New Roman"/>
      <family val="1"/>
    </font>
    <font>
      <sz val="10"/>
      <name val=".VnTime"/>
      <family val="2"/>
    </font>
    <font>
      <sz val="11"/>
      <name val="Times New Roman"/>
      <family val="1"/>
    </font>
    <font>
      <b/>
      <sz val="11"/>
      <color indexed="61"/>
      <name val="Times New Roman"/>
      <family val="1"/>
    </font>
    <font>
      <sz val="11"/>
      <color indexed="14"/>
      <name val="Times New Roman"/>
      <family val="1"/>
    </font>
    <font>
      <sz val="11"/>
      <color indexed="10"/>
      <name val="Times New Roman"/>
      <family val="1"/>
    </font>
    <font>
      <b/>
      <sz val="10"/>
      <color indexed="12"/>
      <name val="Times New Roman"/>
      <family val="1"/>
    </font>
    <font>
      <b/>
      <sz val="12"/>
      <name val="Times New Roman"/>
      <family val="1"/>
    </font>
    <font>
      <b/>
      <sz val="15"/>
      <name val="Times New Roman"/>
      <family val="1"/>
    </font>
    <font>
      <b/>
      <sz val="11"/>
      <name val="Times New Roman"/>
      <family val="1"/>
    </font>
    <font>
      <b/>
      <i/>
      <sz val="11"/>
      <name val="Times New Roman"/>
      <family val="1"/>
    </font>
    <font>
      <b/>
      <sz val="10"/>
      <color indexed="61"/>
      <name val="Times New Roman"/>
      <family val="1"/>
    </font>
    <font>
      <b/>
      <sz val="10"/>
      <color indexed="14"/>
      <name val="Times New Roman"/>
      <family val="1"/>
    </font>
    <font>
      <b/>
      <sz val="10"/>
      <color indexed="10"/>
      <name val="Times New Roman"/>
      <family val="1"/>
    </font>
    <font>
      <b/>
      <sz val="9"/>
      <color indexed="61"/>
      <name val="Times New Roman"/>
      <family val="1"/>
    </font>
    <font>
      <b/>
      <sz val="9"/>
      <name val="Times New Roman"/>
      <family val="1"/>
    </font>
    <font>
      <b/>
      <u/>
      <sz val="9"/>
      <color indexed="14"/>
      <name val="Times New Roman"/>
      <family val="1"/>
    </font>
    <font>
      <b/>
      <u/>
      <sz val="9"/>
      <color indexed="10"/>
      <name val="Times New Roman"/>
      <family val="1"/>
    </font>
    <font>
      <b/>
      <u/>
      <sz val="9"/>
      <color indexed="12"/>
      <name val="Times New Roman"/>
      <family val="1"/>
    </font>
    <font>
      <b/>
      <sz val="9"/>
      <name val="Times New Roman"/>
      <family val="1"/>
    </font>
    <font>
      <b/>
      <i/>
      <sz val="9"/>
      <name val="Times New Roman"/>
      <family val="1"/>
    </font>
    <font>
      <sz val="9"/>
      <name val="Times New Roman"/>
      <family val="1"/>
    </font>
    <font>
      <sz val="9"/>
      <color indexed="14"/>
      <name val="Times New Roman"/>
      <family val="1"/>
    </font>
    <font>
      <sz val="9"/>
      <color indexed="10"/>
      <name val="Times New Roman"/>
      <family val="1"/>
    </font>
    <font>
      <b/>
      <sz val="14"/>
      <name val="Times New Roman"/>
      <family val="1"/>
    </font>
    <font>
      <b/>
      <sz val="12"/>
      <color indexed="8"/>
      <name val="Times New Roman"/>
      <family val="1"/>
    </font>
    <font>
      <b/>
      <i/>
      <sz val="12"/>
      <color indexed="8"/>
      <name val="Times New Roman"/>
      <family val="1"/>
    </font>
    <font>
      <b/>
      <i/>
      <sz val="12"/>
      <name val="Times New Roman"/>
      <family val="1"/>
    </font>
    <font>
      <i/>
      <sz val="12"/>
      <color indexed="8"/>
      <name val="Times New Roman"/>
      <family val="1"/>
    </font>
    <font>
      <b/>
      <sz val="12"/>
      <color indexed="61"/>
      <name val="Times New Roman"/>
      <family val="1"/>
    </font>
    <font>
      <sz val="12"/>
      <color indexed="8"/>
      <name val="Times New Roman"/>
      <family val="1"/>
    </font>
    <font>
      <sz val="9"/>
      <color indexed="12"/>
      <name val="Times New Roman"/>
      <family val="1"/>
    </font>
    <font>
      <sz val="9"/>
      <color indexed="36"/>
      <name val="Times New Roman"/>
      <family val="1"/>
    </font>
    <font>
      <b/>
      <sz val="9"/>
      <color indexed="10"/>
      <name val="Times New Roman"/>
      <family val="1"/>
    </font>
    <font>
      <sz val="9"/>
      <color indexed="8"/>
      <name val="Times New Roman"/>
      <family val="1"/>
    </font>
    <font>
      <i/>
      <sz val="10"/>
      <color indexed="36"/>
      <name val="Times New Roman"/>
      <family val="1"/>
    </font>
    <font>
      <b/>
      <sz val="11"/>
      <color indexed="10"/>
      <name val="Times New Roman"/>
      <family val="1"/>
    </font>
    <font>
      <b/>
      <sz val="9"/>
      <color indexed="36"/>
      <name val="Times New Roman"/>
      <family val="1"/>
    </font>
    <font>
      <b/>
      <sz val="9"/>
      <color indexed="12"/>
      <name val="Times New Roman"/>
      <family val="1"/>
    </font>
    <font>
      <b/>
      <sz val="11"/>
      <color indexed="14"/>
      <name val="Times New Roman"/>
      <family val="1"/>
    </font>
    <font>
      <b/>
      <i/>
      <sz val="10"/>
      <name val="Times New Roman"/>
      <family val="1"/>
    </font>
    <font>
      <i/>
      <sz val="9"/>
      <name val="Times New Roman"/>
      <family val="1"/>
    </font>
    <font>
      <sz val="10"/>
      <color indexed="10"/>
      <name val="Times New Roman"/>
      <family val="1"/>
    </font>
    <font>
      <b/>
      <u/>
      <sz val="9"/>
      <color indexed="36"/>
      <name val="Times New Roman"/>
      <family val="1"/>
    </font>
    <font>
      <sz val="11"/>
      <color indexed="30"/>
      <name val="Times New Roman"/>
      <family val="1"/>
    </font>
    <font>
      <b/>
      <i/>
      <sz val="10"/>
      <color indexed="12"/>
      <name val="Times New Roman"/>
      <family val="1"/>
    </font>
    <font>
      <b/>
      <sz val="13"/>
      <name val="Times New Roman"/>
      <family val="1"/>
    </font>
    <font>
      <b/>
      <sz val="12"/>
      <name val="Arial"/>
      <family val="2"/>
    </font>
    <font>
      <sz val="9"/>
      <name val="Arial"/>
      <family val="2"/>
    </font>
    <font>
      <b/>
      <sz val="8"/>
      <name val="Arial"/>
      <family val="2"/>
    </font>
    <font>
      <u/>
      <sz val="9"/>
      <name val="Arial"/>
      <family val="2"/>
    </font>
    <font>
      <u/>
      <sz val="11"/>
      <name val="Times New Roman"/>
      <family val="1"/>
    </font>
    <font>
      <sz val="11"/>
      <name val="VNI-Times"/>
    </font>
    <font>
      <sz val="8"/>
      <name val="Times New Roman"/>
      <family val="1"/>
    </font>
    <font>
      <sz val="13"/>
      <name val=".VnTime"/>
      <family val="2"/>
    </font>
    <font>
      <sz val="10"/>
      <name val="Geneva"/>
      <family val="2"/>
    </font>
    <font>
      <sz val="12"/>
      <name val=".VnTime"/>
      <family val="2"/>
    </font>
    <font>
      <sz val="8"/>
      <name val="MS Sans Serif"/>
      <family val="2"/>
    </font>
    <font>
      <sz val="14"/>
      <name val="??"/>
      <family val="2"/>
    </font>
    <font>
      <b/>
      <sz val="12"/>
      <name val="Helv"/>
      <family val="2"/>
    </font>
    <font>
      <sz val="10"/>
      <name val="MS Serif"/>
      <family val="1"/>
    </font>
    <font>
      <sz val="11"/>
      <name val="–¾’©"/>
      <family val="2"/>
    </font>
    <font>
      <sz val="12"/>
      <name val="VNTime"/>
      <family val="2"/>
    </font>
    <font>
      <sz val="12"/>
      <name val="¹UAAA¼"/>
      <family val="2"/>
    </font>
    <font>
      <sz val="10"/>
      <name val="MS Sans Serif"/>
      <family val="2"/>
    </font>
    <font>
      <sz val="10"/>
      <name val="VNI-Times"/>
    </font>
    <font>
      <sz val="11"/>
      <name val="Tms Rmn"/>
      <family val="1"/>
    </font>
    <font>
      <sz val="8.25"/>
      <name val="Microsoft Sans Serif"/>
      <family val="2"/>
    </font>
    <font>
      <sz val="12"/>
      <name val="???"/>
      <family val="2"/>
    </font>
    <font>
      <sz val="12"/>
      <name val="µ¸¿òÃ¼"/>
      <family val="2"/>
    </font>
    <font>
      <b/>
      <sz val="10"/>
      <name val="Arial"/>
      <family val="2"/>
    </font>
    <font>
      <sz val="14"/>
      <name val="‚l‚r –¾’©"/>
      <family val="2"/>
    </font>
    <font>
      <sz val="14"/>
      <name val="뼻뮝"/>
      <family val="2"/>
    </font>
    <font>
      <sz val="12"/>
      <name val="Arial"/>
      <family val="2"/>
    </font>
    <font>
      <sz val="12"/>
      <name val="????"/>
      <family val="2"/>
    </font>
    <font>
      <sz val="10"/>
      <name val="Arial"/>
      <family val="2"/>
    </font>
    <font>
      <b/>
      <i/>
      <sz val="16"/>
      <name val="Helv"/>
      <family val="2"/>
    </font>
    <font>
      <sz val="10"/>
      <name val=".VnAvant"/>
      <family val="2"/>
    </font>
    <font>
      <sz val="12"/>
      <name val="Courier"/>
      <family val="3"/>
    </font>
    <font>
      <sz val="9"/>
      <name val="ﾀﾞｯﾁ"/>
    </font>
    <font>
      <sz val="9"/>
      <name val="ＭＳ ゴシック"/>
      <family val="3"/>
    </font>
    <font>
      <sz val="12"/>
      <name val="????"/>
      <family val="2"/>
    </font>
    <font>
      <sz val="12"/>
      <name val="|??¢¥¢¬¨Ï"/>
      <family val="2"/>
    </font>
    <font>
      <sz val="10"/>
      <name val=" "/>
      <family val="2"/>
    </font>
    <font>
      <sz val="8"/>
      <name val="Helv"/>
      <family val="2"/>
    </font>
    <font>
      <sz val="9"/>
      <name val="‚l‚r –¾’©"/>
      <family val="2"/>
    </font>
    <font>
      <b/>
      <u/>
      <sz val="14"/>
      <color indexed="8"/>
      <name val=".VnBook-AntiquaH"/>
      <family val="2"/>
    </font>
    <font>
      <sz val="12"/>
      <name val="¹ÙÅÁÃ¼"/>
      <family val="2"/>
    </font>
    <font>
      <sz val="11"/>
      <color indexed="32"/>
      <name val="VNI-Times"/>
    </font>
    <font>
      <i/>
      <sz val="12"/>
      <color indexed="8"/>
      <name val=".VnBook-AntiquaH"/>
      <family val="2"/>
    </font>
    <font>
      <b/>
      <sz val="8"/>
      <color indexed="8"/>
      <name val="Helv"/>
      <family val="2"/>
    </font>
    <font>
      <b/>
      <sz val="11"/>
      <name val="Helv"/>
      <family val="2"/>
    </font>
    <font>
      <b/>
      <sz val="12"/>
      <color indexed="8"/>
      <name val=".VnBook-Antiqua"/>
      <family val="2"/>
    </font>
    <font>
      <b/>
      <sz val="1"/>
      <color indexed="8"/>
      <name val="Courier"/>
      <family val="3"/>
    </font>
    <font>
      <i/>
      <sz val="12"/>
      <color indexed="8"/>
      <name val=".VnBook-Antiqua"/>
      <family val="2"/>
    </font>
    <font>
      <sz val="11"/>
      <name val="µ¸¿ò"/>
      <family val="2"/>
    </font>
    <font>
      <sz val="11"/>
      <name val=".VnTime"/>
      <family val="2"/>
    </font>
    <font>
      <sz val="12"/>
      <name val="Tms Rmn"/>
      <family val="1"/>
    </font>
    <font>
      <b/>
      <sz val="10"/>
      <name val="Helv"/>
      <family val="2"/>
    </font>
    <font>
      <sz val="10"/>
      <name val="Helv"/>
      <family val="2"/>
    </font>
    <font>
      <sz val="8"/>
      <name val="Arial"/>
      <family val="2"/>
    </font>
    <font>
      <sz val="10"/>
      <name val="VNI-Helve-Condense"/>
    </font>
    <font>
      <sz val="11"/>
      <color indexed="8"/>
      <name val="Calibri"/>
      <family val="2"/>
    </font>
    <font>
      <sz val="12"/>
      <name val="Arial"/>
      <family val="2"/>
    </font>
    <font>
      <sz val="8"/>
      <name val="Wingdings"/>
      <charset val="2"/>
    </font>
    <font>
      <sz val="14"/>
      <name val=".VnTime"/>
      <family val="2"/>
    </font>
    <font>
      <sz val="12"/>
      <color indexed="8"/>
      <name val="바탕체"/>
      <family val="2"/>
    </font>
    <font>
      <sz val="10"/>
      <color indexed="16"/>
      <name val="MS Serif"/>
      <family val="1"/>
    </font>
    <font>
      <sz val="10"/>
      <name val=".VnArial"/>
      <family val="2"/>
    </font>
    <font>
      <b/>
      <sz val="10"/>
      <name val="VNI-Helve-Condense"/>
    </font>
    <font>
      <sz val="12"/>
      <name val="바탕체"/>
      <family val="2"/>
    </font>
    <font>
      <b/>
      <sz val="12"/>
      <color indexed="9"/>
      <name val="Tms Rmn"/>
      <family val="1"/>
    </font>
    <font>
      <sz val="9"/>
      <color indexed="8"/>
      <name val="Arial"/>
      <family val="2"/>
    </font>
    <font>
      <sz val="12"/>
      <name val="뼻뮝"/>
      <family val="2"/>
    </font>
    <font>
      <b/>
      <sz val="8"/>
      <name val="MS Sans Serif"/>
      <family val="2"/>
    </font>
    <font>
      <sz val="12"/>
      <name val="VNTime"/>
      <family val="2"/>
    </font>
    <font>
      <sz val="10"/>
      <name val="굴림체"/>
      <family val="2"/>
    </font>
    <font>
      <sz val="10"/>
      <name val="明朝"/>
    </font>
    <font>
      <sz val="14"/>
      <name val="Terminal"/>
      <family val="3"/>
      <charset val="255"/>
    </font>
    <font>
      <b/>
      <sz val="11"/>
      <name val="Calibri"/>
      <family val="2"/>
    </font>
    <font>
      <sz val="9"/>
      <name val="Symbol"/>
      <family val="1"/>
      <charset val="2"/>
    </font>
    <font>
      <vertAlign val="subscript"/>
      <sz val="9"/>
      <name val="Arial"/>
      <family val="2"/>
    </font>
    <font>
      <vertAlign val="superscript"/>
      <sz val="12"/>
      <color indexed="63"/>
      <name val="Times New Roman"/>
      <family val="1"/>
    </font>
    <font>
      <sz val="12"/>
      <color indexed="63"/>
      <name val="Times New Roman"/>
      <family val="1"/>
    </font>
    <font>
      <b/>
      <vertAlign val="superscript"/>
      <sz val="12"/>
      <color indexed="63"/>
      <name val="Times New Roman"/>
      <family val="1"/>
    </font>
    <font>
      <b/>
      <sz val="12"/>
      <color indexed="63"/>
      <name val="Times New Roman"/>
      <family val="1"/>
    </font>
    <font>
      <b/>
      <sz val="9"/>
      <name val="Tahoma"/>
      <family val="2"/>
    </font>
    <font>
      <sz val="9"/>
      <name val="Tahoma"/>
      <family val="2"/>
    </font>
    <font>
      <b/>
      <sz val="10"/>
      <name val="Tahoma"/>
      <family val="2"/>
    </font>
    <font>
      <sz val="10"/>
      <name val="Tahoma"/>
      <family val="2"/>
    </font>
    <font>
      <sz val="13"/>
      <name val="Times New Roman"/>
      <family val="1"/>
    </font>
    <font>
      <b/>
      <u/>
      <sz val="9"/>
      <name val="Times New Roman"/>
      <family val="1"/>
    </font>
    <font>
      <b/>
      <u/>
      <sz val="10"/>
      <name val="Times New Roman"/>
      <family val="1"/>
    </font>
    <font>
      <i/>
      <u/>
      <sz val="9"/>
      <name val="Times New Roman"/>
      <family val="1"/>
    </font>
    <font>
      <sz val="11"/>
      <color theme="1"/>
      <name val="Calibri"/>
      <family val="2"/>
      <scheme val="minor"/>
    </font>
    <font>
      <sz val="10"/>
      <color theme="1"/>
      <name val="Arial"/>
      <family val="2"/>
    </font>
    <font>
      <sz val="11"/>
      <color rgb="FFFF0000"/>
      <name val="Times New Roman"/>
      <family val="1"/>
    </font>
    <font>
      <b/>
      <sz val="11"/>
      <color rgb="FFFF0000"/>
      <name val="Times New Roman"/>
      <family val="1"/>
    </font>
    <font>
      <b/>
      <i/>
      <sz val="11"/>
      <color rgb="FFFF0000"/>
      <name val="Times New Roman"/>
      <family val="1"/>
    </font>
    <font>
      <b/>
      <i/>
      <sz val="9"/>
      <color rgb="FFFF00FF"/>
      <name val="Times New Roman"/>
      <family val="1"/>
    </font>
    <font>
      <b/>
      <i/>
      <sz val="9"/>
      <color rgb="FFFF0000"/>
      <name val="Times New Roman"/>
      <family val="1"/>
    </font>
    <font>
      <sz val="9"/>
      <color rgb="FFFF00FF"/>
      <name val="Times New Roman"/>
      <family val="1"/>
    </font>
    <font>
      <sz val="9"/>
      <color rgb="FFFF0000"/>
      <name val="Times New Roman"/>
      <family val="1"/>
    </font>
    <font>
      <b/>
      <sz val="11"/>
      <color rgb="FFFF00FF"/>
      <name val="Times New Roman"/>
      <family val="1"/>
    </font>
    <font>
      <b/>
      <i/>
      <sz val="11"/>
      <color rgb="FFFF00FF"/>
      <name val="Times New Roman"/>
      <family val="1"/>
    </font>
    <font>
      <sz val="11"/>
      <color rgb="FFFF00FF"/>
      <name val="Times New Roman"/>
      <family val="1"/>
    </font>
    <font>
      <sz val="12"/>
      <color rgb="FFFF0000"/>
      <name val="Times New Roman"/>
      <family val="1"/>
    </font>
    <font>
      <b/>
      <sz val="12"/>
      <color theme="1"/>
      <name val="Times New Roman"/>
      <family val="1"/>
    </font>
    <font>
      <sz val="12"/>
      <color rgb="FF0000FF"/>
      <name val="Times New Roman"/>
      <family val="1"/>
    </font>
    <font>
      <sz val="10"/>
      <color rgb="FFFF0000"/>
      <name val="Times New Roman"/>
      <family val="1"/>
    </font>
    <font>
      <b/>
      <sz val="10"/>
      <color rgb="FFFF0000"/>
      <name val="Times New Roman"/>
      <family val="1"/>
    </font>
    <font>
      <sz val="12"/>
      <color theme="9" tint="-0.499984740745262"/>
      <name val="Times New Roman"/>
      <family val="1"/>
    </font>
    <font>
      <sz val="12"/>
      <color theme="0"/>
      <name val="Times New Roman"/>
      <family val="1"/>
    </font>
    <font>
      <b/>
      <sz val="12"/>
      <color rgb="FF0000FF"/>
      <name val="Times New Roman"/>
      <family val="1"/>
    </font>
    <font>
      <b/>
      <sz val="12"/>
      <color rgb="FF000000"/>
      <name val="Times New Roman"/>
      <family val="1"/>
    </font>
    <font>
      <b/>
      <sz val="12"/>
      <color theme="9" tint="-0.499984740745262"/>
      <name val="Times New Roman"/>
      <family val="1"/>
    </font>
    <font>
      <sz val="9"/>
      <color rgb="FF7030A0"/>
      <name val="Times New Roman"/>
      <family val="1"/>
    </font>
    <font>
      <sz val="10"/>
      <color rgb="FF0000FF"/>
      <name val="Times New Roman"/>
      <family val="1"/>
    </font>
    <font>
      <sz val="10"/>
      <color rgb="FF7030A0"/>
      <name val="Times New Roman"/>
      <family val="1"/>
    </font>
    <font>
      <sz val="12"/>
      <color rgb="FF7030A0"/>
      <name val="Times New Roman"/>
      <family val="1"/>
    </font>
    <font>
      <sz val="12"/>
      <color rgb="FF00B050"/>
      <name val="Times New Roman"/>
      <family val="1"/>
    </font>
    <font>
      <sz val="12"/>
      <color rgb="FF00B0F0"/>
      <name val="Times New Roman"/>
      <family val="1"/>
    </font>
    <font>
      <sz val="11"/>
      <color rgb="FF00B0F0"/>
      <name val="Times New Roman"/>
      <family val="1"/>
    </font>
    <font>
      <sz val="12"/>
      <color rgb="FFC00000"/>
      <name val="Times New Roman"/>
      <family val="1"/>
    </font>
    <font>
      <b/>
      <sz val="12"/>
      <color rgb="FF0000FF"/>
      <name val="Arial"/>
      <family val="2"/>
    </font>
    <font>
      <b/>
      <sz val="9"/>
      <color rgb="FF0000FF"/>
      <name val="Arial"/>
      <family val="2"/>
    </font>
    <font>
      <sz val="11"/>
      <color rgb="FF0000FF"/>
      <name val="Times New Roman"/>
      <family val="1"/>
    </font>
    <font>
      <b/>
      <sz val="12"/>
      <color theme="0"/>
      <name val="Times New Roman"/>
      <family val="1"/>
      <charset val="163"/>
    </font>
    <font>
      <b/>
      <sz val="14"/>
      <color rgb="FF0000FF"/>
      <name val="Times New Roman"/>
      <family val="1"/>
    </font>
    <font>
      <sz val="12"/>
      <name val="Times New Roman"/>
      <family val="1"/>
    </font>
    <font>
      <b/>
      <vertAlign val="superscript"/>
      <sz val="9"/>
      <name val="Times New Roman"/>
      <family val="1"/>
    </font>
    <font>
      <vertAlign val="subscript"/>
      <sz val="10"/>
      <name val="Arial"/>
      <family val="2"/>
    </font>
    <font>
      <vertAlign val="superscript"/>
      <sz val="10"/>
      <name val="Arial"/>
      <family val="2"/>
    </font>
    <font>
      <i/>
      <sz val="10"/>
      <name val="Times New Roman"/>
      <family val="1"/>
    </font>
    <font>
      <b/>
      <vertAlign val="superscript"/>
      <sz val="10"/>
      <name val="Times New Roman"/>
      <family val="1"/>
    </font>
    <font>
      <i/>
      <sz val="10"/>
      <color rgb="FFFF0000"/>
      <name val="Times New Roman"/>
      <family val="1"/>
    </font>
    <font>
      <b/>
      <u/>
      <sz val="9"/>
      <color rgb="FFFF0000"/>
      <name val="Times New Roman"/>
      <family val="1"/>
    </font>
    <font>
      <b/>
      <sz val="9"/>
      <color rgb="FFFF0000"/>
      <name val="Times New Roman"/>
      <family val="1"/>
    </font>
    <font>
      <i/>
      <sz val="8"/>
      <name val="Times New Roman"/>
      <family val="1"/>
    </font>
    <font>
      <i/>
      <sz val="8"/>
      <color indexed="10"/>
      <name val="Times New Roman"/>
      <family val="1"/>
    </font>
    <font>
      <sz val="10"/>
      <color rgb="FFFF0000"/>
      <name val="Arial"/>
      <family val="2"/>
    </font>
    <font>
      <sz val="7.65"/>
      <color indexed="10"/>
      <name val="Times New Roman"/>
      <family val="1"/>
    </font>
    <font>
      <vertAlign val="superscript"/>
      <sz val="10"/>
      <color indexed="10"/>
      <name val="Times New Roman"/>
      <family val="1"/>
    </font>
    <font>
      <sz val="8"/>
      <color rgb="FFFF0000"/>
      <name val="Times New Roman"/>
      <family val="1"/>
    </font>
    <font>
      <b/>
      <u/>
      <sz val="10"/>
      <color rgb="FFFF0000"/>
      <name val="Times New Roman"/>
      <family val="1"/>
    </font>
    <font>
      <i/>
      <sz val="9"/>
      <color rgb="FFFF0000"/>
      <name val="Times New Roman"/>
      <family val="1"/>
    </font>
    <font>
      <b/>
      <sz val="13"/>
      <color rgb="FFFF0000"/>
      <name val="Times New Roman"/>
      <family val="1"/>
    </font>
    <font>
      <b/>
      <sz val="9"/>
      <color indexed="81"/>
      <name val="Tahoma"/>
      <family val="2"/>
    </font>
    <font>
      <sz val="9"/>
      <color indexed="81"/>
      <name val="Tahoma"/>
      <family val="2"/>
    </font>
    <font>
      <b/>
      <sz val="8"/>
      <color indexed="81"/>
      <name val="Tahoma"/>
      <family val="2"/>
      <charset val="163"/>
    </font>
    <font>
      <sz val="8"/>
      <color indexed="81"/>
      <name val="Tahoma"/>
      <family val="2"/>
      <charset val="163"/>
    </font>
    <font>
      <sz val="9"/>
      <color rgb="FF0070C0"/>
      <name val="Times New Roman"/>
      <family val="1"/>
    </font>
    <font>
      <b/>
      <sz val="10"/>
      <color rgb="FF0033CC"/>
      <name val="Times New Roman"/>
      <family val="1"/>
    </font>
    <font>
      <sz val="9"/>
      <color rgb="FF0033CC"/>
      <name val="Times New Roman"/>
      <family val="1"/>
    </font>
    <font>
      <sz val="9"/>
      <color rgb="FF0000FF"/>
      <name val="Times New Roman"/>
      <family val="1"/>
    </font>
    <font>
      <sz val="9"/>
      <color indexed="81"/>
      <name val="Tahoma"/>
      <family val="2"/>
      <charset val="163"/>
    </font>
    <font>
      <b/>
      <sz val="16"/>
      <color rgb="FF0000FF"/>
      <name val="Times New Roman"/>
      <family val="1"/>
    </font>
    <font>
      <b/>
      <sz val="13"/>
      <color rgb="FF0000FF"/>
      <name val="Times New Roman"/>
      <family val="1"/>
    </font>
    <font>
      <sz val="9"/>
      <color rgb="FFC00000"/>
      <name val="Times New Roman"/>
      <family val="1"/>
    </font>
    <font>
      <b/>
      <sz val="8"/>
      <name val="Times New Roman"/>
      <family val="1"/>
    </font>
    <font>
      <b/>
      <sz val="9"/>
      <color rgb="FFC00000"/>
      <name val="Arial"/>
      <family val="2"/>
    </font>
    <font>
      <b/>
      <sz val="12"/>
      <color rgb="FFC00000"/>
      <name val="Times New Roman"/>
      <family val="1"/>
    </font>
  </fonts>
  <fills count="25">
    <fill>
      <patternFill patternType="none"/>
    </fill>
    <fill>
      <patternFill patternType="gray125"/>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darkVertical"/>
    </fill>
    <fill>
      <patternFill patternType="solid">
        <fgColor indexed="13"/>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
      <patternFill patternType="solid">
        <fgColor rgb="FF92D050"/>
        <bgColor indexed="64"/>
      </patternFill>
    </fill>
    <fill>
      <patternFill patternType="solid">
        <fgColor rgb="FFFFFF00"/>
        <bgColor rgb="FF000000"/>
      </patternFill>
    </fill>
    <fill>
      <patternFill patternType="solid">
        <fgColor rgb="FF92D050"/>
        <bgColor rgb="FF000000"/>
      </patternFill>
    </fill>
    <fill>
      <patternFill patternType="solid">
        <fgColor rgb="FF66FFFF"/>
        <bgColor indexed="64"/>
      </patternFill>
    </fill>
    <fill>
      <patternFill patternType="solid">
        <fgColor indexed="41"/>
        <bgColor indexed="64"/>
      </patternFill>
    </fill>
    <fill>
      <patternFill patternType="solid">
        <fgColor indexed="42"/>
        <bgColor indexed="64"/>
      </patternFill>
    </fill>
    <fill>
      <patternFill patternType="solid">
        <fgColor indexed="46"/>
        <bgColor indexed="64"/>
      </patternFill>
    </fill>
    <fill>
      <patternFill patternType="solid">
        <fgColor indexed="57"/>
        <bgColor indexed="64"/>
      </patternFill>
    </fill>
    <fill>
      <patternFill patternType="solid">
        <fgColor theme="6" tint="0.79998168889431442"/>
        <bgColor indexed="64"/>
      </patternFill>
    </fill>
    <fill>
      <patternFill patternType="solid">
        <fgColor rgb="FFFFFF66"/>
        <bgColor indexed="64"/>
      </patternFill>
    </fill>
    <fill>
      <patternFill patternType="solid">
        <fgColor theme="6" tint="0.59999389629810485"/>
        <bgColor indexed="64"/>
      </patternFill>
    </fill>
    <fill>
      <patternFill patternType="solid">
        <fgColor rgb="FFFFC000"/>
        <bgColor indexed="64"/>
      </patternFill>
    </fill>
  </fills>
  <borders count="35">
    <border>
      <left/>
      <right/>
      <top/>
      <bottom/>
      <diagonal/>
    </border>
    <border>
      <left style="hair">
        <color indexed="64"/>
      </left>
      <right/>
      <top style="hair">
        <color indexed="64"/>
      </top>
      <bottom style="hair">
        <color indexed="64"/>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style="medium">
        <color indexed="8"/>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8"/>
      </right>
      <top/>
      <bottom style="dotted">
        <color indexed="8"/>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top style="hair">
        <color indexed="64"/>
      </top>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s>
  <cellStyleXfs count="480">
    <xf numFmtId="0" fontId="0" fillId="0" borderId="0"/>
    <xf numFmtId="0" fontId="61" fillId="0" borderId="0" applyNumberFormat="0" applyFill="0" applyBorder="0" applyAlignment="0" applyProtection="0"/>
    <xf numFmtId="38" fontId="84" fillId="0" borderId="0" applyFont="0" applyFill="0" applyBorder="0" applyAlignment="0" applyProtection="0"/>
    <xf numFmtId="179" fontId="86" fillId="0" borderId="0" applyFont="0" applyFill="0" applyBorder="0" applyAlignment="0" applyProtection="0"/>
    <xf numFmtId="0" fontId="63" fillId="0" borderId="0" applyFont="0" applyFill="0" applyBorder="0" applyAlignment="0" applyProtection="0"/>
    <xf numFmtId="180" fontId="6" fillId="0" borderId="0" applyFont="0" applyFill="0" applyBorder="0" applyAlignment="0" applyProtection="0"/>
    <xf numFmtId="0" fontId="3" fillId="0" borderId="0" applyNumberFormat="0" applyFill="0" applyBorder="0" applyAlignment="0" applyProtection="0"/>
    <xf numFmtId="40" fontId="63" fillId="0" borderId="0" applyFont="0" applyFill="0" applyBorder="0" applyAlignment="0" applyProtection="0"/>
    <xf numFmtId="38" fontId="63" fillId="0" borderId="0" applyFont="0" applyFill="0" applyBorder="0" applyAlignment="0" applyProtection="0"/>
    <xf numFmtId="170" fontId="79" fillId="0" borderId="0" applyFont="0" applyFill="0" applyBorder="0" applyAlignment="0" applyProtection="0"/>
    <xf numFmtId="177" fontId="79" fillId="0" borderId="0" applyFont="0" applyFill="0" applyBorder="0" applyAlignment="0" applyProtection="0"/>
    <xf numFmtId="164" fontId="83" fillId="0" borderId="0" applyFont="0" applyFill="0" applyBorder="0" applyAlignment="0" applyProtection="0"/>
    <xf numFmtId="0" fontId="7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87" fillId="0" borderId="0"/>
    <xf numFmtId="0" fontId="3" fillId="0" borderId="0" applyNumberFormat="0" applyFill="0" applyBorder="0" applyAlignment="0" applyProtection="0"/>
    <xf numFmtId="0" fontId="6" fillId="0" borderId="0" applyNumberFormat="0" applyFill="0" applyBorder="0" applyAlignment="0" applyProtection="0"/>
    <xf numFmtId="0" fontId="69" fillId="0" borderId="0"/>
    <xf numFmtId="0" fontId="76" fillId="0" borderId="0"/>
    <xf numFmtId="0" fontId="3" fillId="0" borderId="0"/>
    <xf numFmtId="0" fontId="90" fillId="0" borderId="0"/>
    <xf numFmtId="0" fontId="3" fillId="0" borderId="0"/>
    <xf numFmtId="0" fontId="91" fillId="2" borderId="0"/>
    <xf numFmtId="9" fontId="92" fillId="0" borderId="0" applyFont="0" applyFill="0" applyBorder="0" applyAlignment="0" applyProtection="0"/>
    <xf numFmtId="0" fontId="94" fillId="2" borderId="0"/>
    <xf numFmtId="0" fontId="97" fillId="2" borderId="0"/>
    <xf numFmtId="0" fontId="99" fillId="0" borderId="0">
      <alignment wrapText="1"/>
    </xf>
    <xf numFmtId="0" fontId="6" fillId="0" borderId="0"/>
    <xf numFmtId="171" fontId="67" fillId="0" borderId="0" applyFont="0" applyFill="0" applyBorder="0" applyAlignment="0" applyProtection="0"/>
    <xf numFmtId="0" fontId="68" fillId="0" borderId="0" applyFont="0" applyFill="0" applyBorder="0" applyAlignment="0" applyProtection="0"/>
    <xf numFmtId="171" fontId="67" fillId="0" borderId="0" applyFont="0" applyFill="0" applyBorder="0" applyAlignment="0" applyProtection="0"/>
    <xf numFmtId="182" fontId="61" fillId="0" borderId="0" applyFont="0" applyFill="0" applyBorder="0" applyAlignment="0" applyProtection="0"/>
    <xf numFmtId="0" fontId="68" fillId="0" borderId="0" applyFont="0" applyFill="0" applyBorder="0" applyAlignment="0" applyProtection="0"/>
    <xf numFmtId="182" fontId="61" fillId="0" borderId="0" applyFont="0" applyFill="0" applyBorder="0" applyAlignment="0" applyProtection="0"/>
    <xf numFmtId="0" fontId="85" fillId="0" borderId="1" applyFont="0" applyFill="0" applyBorder="0" applyAlignment="0" applyProtection="0">
      <alignment horizontal="center" vertical="center"/>
    </xf>
    <xf numFmtId="0" fontId="58" fillId="0" borderId="0">
      <alignment horizontal="center" wrapText="1"/>
      <protection locked="0"/>
    </xf>
    <xf numFmtId="183" fontId="61" fillId="0" borderId="0" applyFont="0" applyFill="0" applyBorder="0" applyAlignment="0" applyProtection="0"/>
    <xf numFmtId="0" fontId="68" fillId="0" borderId="0" applyFont="0" applyFill="0" applyBorder="0" applyAlignment="0" applyProtection="0"/>
    <xf numFmtId="184" fontId="67" fillId="0" borderId="0" applyFont="0" applyFill="0" applyBorder="0" applyAlignment="0" applyProtection="0"/>
    <xf numFmtId="185" fontId="67" fillId="0" borderId="0" applyFont="0" applyFill="0" applyBorder="0" applyAlignment="0" applyProtection="0"/>
    <xf numFmtId="0" fontId="68" fillId="0" borderId="0" applyFont="0" applyFill="0" applyBorder="0" applyAlignment="0" applyProtection="0"/>
    <xf numFmtId="186" fontId="67" fillId="0" borderId="0" applyFont="0" applyFill="0" applyBorder="0" applyAlignment="0" applyProtection="0"/>
    <xf numFmtId="0" fontId="102" fillId="0" borderId="0" applyNumberFormat="0" applyFill="0" applyBorder="0" applyAlignment="0" applyProtection="0"/>
    <xf numFmtId="0" fontId="68" fillId="0" borderId="0"/>
    <xf numFmtId="0" fontId="100" fillId="0" borderId="0"/>
    <xf numFmtId="0" fontId="68" fillId="0" borderId="0"/>
    <xf numFmtId="0" fontId="74" fillId="0" borderId="0"/>
    <xf numFmtId="188" fontId="69" fillId="0" borderId="0" applyFill="0" applyBorder="0" applyAlignment="0"/>
    <xf numFmtId="0" fontId="103" fillId="0" borderId="0"/>
    <xf numFmtId="0" fontId="75" fillId="0" borderId="0" applyNumberFormat="0" applyFill="0" applyBorder="0" applyAlignment="0" applyProtection="0"/>
    <xf numFmtId="167" fontId="4" fillId="0" borderId="0" applyFont="0" applyFill="0" applyBorder="0" applyAlignment="0" applyProtection="0"/>
    <xf numFmtId="172" fontId="71" fillId="0" borderId="0"/>
    <xf numFmtId="172" fontId="71" fillId="0" borderId="0"/>
    <xf numFmtId="172" fontId="71" fillId="0" borderId="0"/>
    <xf numFmtId="172" fontId="71" fillId="0" borderId="0"/>
    <xf numFmtId="172" fontId="71" fillId="0" borderId="0"/>
    <xf numFmtId="172" fontId="71" fillId="0" borderId="0"/>
    <xf numFmtId="172" fontId="71" fillId="0" borderId="0"/>
    <xf numFmtId="172" fontId="71" fillId="0" borderId="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107"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4" fillId="0" borderId="0" applyFont="0" applyFill="0" applyBorder="0" applyAlignment="0" applyProtection="0"/>
    <xf numFmtId="177" fontId="70"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3" fontId="3" fillId="0" borderId="0" applyFont="0" applyFill="0" applyBorder="0" applyAlignment="0" applyProtection="0"/>
    <xf numFmtId="0" fontId="65" fillId="0" borderId="0" applyNumberFormat="0" applyAlignment="0">
      <alignment horizontal="left"/>
    </xf>
    <xf numFmtId="167" fontId="114"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92" fontId="61" fillId="0" borderId="0" applyFont="0" applyFill="0" applyBorder="0" applyAlignment="0" applyProtection="0"/>
    <xf numFmtId="194" fontId="3" fillId="0" borderId="0" applyFont="0" applyFill="0" applyBorder="0" applyAlignment="0" applyProtection="0"/>
    <xf numFmtId="174" fontId="61" fillId="0" borderId="2"/>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3" fontId="61" fillId="0" borderId="0" applyFont="0" applyBorder="0" applyAlignment="0"/>
    <xf numFmtId="0" fontId="112" fillId="0" borderId="0" applyNumberFormat="0" applyAlignment="0">
      <alignment horizontal="left"/>
    </xf>
    <xf numFmtId="193" fontId="110" fillId="0" borderId="0" applyFont="0" applyFill="0" applyBorder="0" applyAlignment="0" applyProtection="0"/>
    <xf numFmtId="3" fontId="61" fillId="0" borderId="0" applyFont="0" applyBorder="0" applyAlignment="0"/>
    <xf numFmtId="2" fontId="3" fillId="0" borderId="0" applyFont="0" applyFill="0" applyBorder="0" applyAlignment="0" applyProtection="0"/>
    <xf numFmtId="38" fontId="105" fillId="2" borderId="0" applyNumberFormat="0" applyBorder="0" applyAlignment="0" applyProtection="0"/>
    <xf numFmtId="0" fontId="116" fillId="3" borderId="0"/>
    <xf numFmtId="0" fontId="64" fillId="0" borderId="0">
      <alignment horizontal="left"/>
    </xf>
    <xf numFmtId="0" fontId="52" fillId="0" borderId="3" applyNumberFormat="0" applyAlignment="0" applyProtection="0">
      <alignment horizontal="left" vertical="center"/>
    </xf>
    <xf numFmtId="0" fontId="52" fillId="0" borderId="4">
      <alignment horizontal="left" vertical="center"/>
    </xf>
    <xf numFmtId="181" fontId="98" fillId="0" borderId="0">
      <protection locked="0"/>
    </xf>
    <xf numFmtId="181" fontId="98" fillId="0" borderId="0">
      <protection locked="0"/>
    </xf>
    <xf numFmtId="0" fontId="119" fillId="0" borderId="5">
      <alignment horizontal="center"/>
    </xf>
    <xf numFmtId="0" fontId="119" fillId="0" borderId="0">
      <alignment horizontal="center"/>
    </xf>
    <xf numFmtId="178" fontId="85" fillId="0" borderId="0" applyFont="0" applyFill="0" applyBorder="0" applyAlignment="0" applyProtection="0">
      <alignment horizontal="center" vertical="center"/>
    </xf>
    <xf numFmtId="10" fontId="105" fillId="4" borderId="6" applyNumberFormat="0" applyBorder="0" applyAlignment="0" applyProtection="0"/>
    <xf numFmtId="0" fontId="61" fillId="0" borderId="0"/>
    <xf numFmtId="0" fontId="120" fillId="0" borderId="0"/>
    <xf numFmtId="0" fontId="2" fillId="0" borderId="0" applyNumberFormat="0" applyFont="0" applyFill="0" applyBorder="0" applyProtection="0">
      <alignment horizontal="left" vertical="center"/>
    </xf>
    <xf numFmtId="0" fontId="85" fillId="0" borderId="0" applyFont="0" applyFill="0" applyBorder="0" applyProtection="0">
      <alignment horizontal="center" vertical="center"/>
    </xf>
    <xf numFmtId="38" fontId="69" fillId="0" borderId="0" applyFont="0" applyFill="0" applyBorder="0" applyAlignment="0" applyProtection="0"/>
    <xf numFmtId="4" fontId="104" fillId="0" borderId="0" applyFont="0" applyFill="0" applyBorder="0" applyAlignment="0" applyProtection="0"/>
    <xf numFmtId="38" fontId="69" fillId="0" borderId="0" applyFont="0" applyFill="0" applyBorder="0" applyAlignment="0" applyProtection="0"/>
    <xf numFmtId="40" fontId="69" fillId="0" borderId="0" applyFont="0" applyFill="0" applyBorder="0" applyAlignment="0" applyProtection="0"/>
    <xf numFmtId="165" fontId="117" fillId="0" borderId="0" applyFont="0" applyFill="0" applyBorder="0" applyAlignment="0" applyProtection="0"/>
    <xf numFmtId="167" fontId="117" fillId="0" borderId="0" applyFont="0" applyFill="0" applyBorder="0" applyAlignment="0" applyProtection="0"/>
    <xf numFmtId="0" fontId="96" fillId="0" borderId="5"/>
    <xf numFmtId="170" fontId="101" fillId="0" borderId="7"/>
    <xf numFmtId="176" fontId="82" fillId="0" borderId="7"/>
    <xf numFmtId="189" fontId="69" fillId="0" borderId="0" applyFont="0" applyFill="0" applyBorder="0" applyAlignment="0" applyProtection="0"/>
    <xf numFmtId="200" fontId="113" fillId="0" borderId="0" applyFont="0" applyFill="0" applyBorder="0" applyAlignment="0" applyProtection="0"/>
    <xf numFmtId="164" fontId="117" fillId="0" borderId="0" applyFont="0" applyFill="0" applyBorder="0" applyAlignment="0" applyProtection="0"/>
    <xf numFmtId="166" fontId="117" fillId="0" borderId="0" applyFont="0" applyFill="0" applyBorder="0" applyAlignment="0" applyProtection="0"/>
    <xf numFmtId="0" fontId="78" fillId="0" borderId="0" applyNumberFormat="0" applyFont="0" applyFill="0" applyAlignment="0"/>
    <xf numFmtId="175" fontId="81"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0" fontId="3" fillId="0" borderId="0"/>
    <xf numFmtId="0" fontId="139" fillId="0" borderId="0"/>
    <xf numFmtId="0" fontId="3" fillId="0" borderId="0">
      <alignment vertical="top"/>
    </xf>
    <xf numFmtId="0" fontId="70" fillId="0" borderId="0"/>
    <xf numFmtId="2" fontId="6" fillId="0" borderId="0"/>
    <xf numFmtId="2" fontId="6" fillId="0" borderId="0"/>
    <xf numFmtId="2" fontId="6" fillId="0" borderId="0"/>
    <xf numFmtId="2" fontId="6" fillId="0" borderId="0"/>
    <xf numFmtId="2" fontId="6" fillId="0" borderId="0"/>
    <xf numFmtId="2" fontId="6" fillId="0" borderId="0"/>
    <xf numFmtId="0" fontId="2" fillId="0" borderId="0"/>
    <xf numFmtId="0" fontId="3"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0" fontId="10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0" fontId="3" fillId="0" borderId="0"/>
    <xf numFmtId="0" fontId="72" fillId="0" borderId="0">
      <protection locked="0"/>
    </xf>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0" fontId="140"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2" fontId="6" fillId="0" borderId="0"/>
    <xf numFmtId="0" fontId="61" fillId="0" borderId="0"/>
    <xf numFmtId="0" fontId="61" fillId="0" borderId="0"/>
    <xf numFmtId="0" fontId="70" fillId="0" borderId="0"/>
    <xf numFmtId="0" fontId="4" fillId="0" borderId="0"/>
    <xf numFmtId="0" fontId="108" fillId="0" borderId="0"/>
    <xf numFmtId="0" fontId="101" fillId="0" borderId="0"/>
    <xf numFmtId="0" fontId="61" fillId="0" borderId="0"/>
    <xf numFmtId="0" fontId="104" fillId="6" borderId="0"/>
    <xf numFmtId="177" fontId="66" fillId="0" borderId="0" applyFont="0" applyFill="0" applyBorder="0" applyAlignment="0" applyProtection="0"/>
    <xf numFmtId="170" fontId="66" fillId="0" borderId="0" applyFont="0" applyFill="0" applyBorder="0" applyAlignment="0" applyProtection="0"/>
    <xf numFmtId="0" fontId="59" fillId="0" borderId="0" applyNumberFormat="0" applyFill="0" applyBorder="0" applyAlignment="0" applyProtection="0"/>
    <xf numFmtId="0" fontId="61" fillId="0" borderId="0" applyNumberFormat="0" applyFill="0" applyBorder="0" applyAlignment="0" applyProtection="0"/>
    <xf numFmtId="0" fontId="3" fillId="0" borderId="0" applyFont="0" applyFill="0" applyBorder="0" applyAlignment="0" applyProtection="0"/>
    <xf numFmtId="0" fontId="2" fillId="0" borderId="0"/>
    <xf numFmtId="14" fontId="58" fillId="0" borderId="0">
      <alignment horizontal="center" wrapText="1"/>
      <protection locked="0"/>
    </xf>
    <xf numFmtId="9" fontId="4" fillId="0" borderId="0" applyFont="0" applyFill="0" applyBorder="0" applyAlignment="0" applyProtection="0"/>
    <xf numFmtId="10" fontId="80" fillId="0" borderId="0" applyFont="0" applyFill="0" applyBorder="0" applyAlignment="0" applyProtection="0"/>
    <xf numFmtId="0" fontId="109" fillId="7" borderId="0" applyNumberFormat="0" applyFont="0" applyBorder="0" applyAlignment="0">
      <alignment horizontal="center"/>
    </xf>
    <xf numFmtId="14" fontId="89" fillId="0" borderId="0" applyNumberFormat="0" applyFill="0" applyBorder="0" applyAlignment="0" applyProtection="0">
      <alignment horizontal="left"/>
    </xf>
    <xf numFmtId="0" fontId="75" fillId="0" borderId="0" applyNumberFormat="0" applyFill="0" applyBorder="0" applyAlignment="0" applyProtection="0"/>
    <xf numFmtId="0" fontId="61" fillId="0" borderId="0" applyNumberFormat="0" applyFill="0" applyBorder="0" applyAlignment="0" applyProtection="0"/>
    <xf numFmtId="0" fontId="109" fillId="1" borderId="4" applyNumberFormat="0" applyFont="0" applyAlignment="0">
      <alignment horizontal="center"/>
    </xf>
    <xf numFmtId="0" fontId="62" fillId="0" borderId="0" applyNumberFormat="0" applyFill="0" applyBorder="0" applyAlignment="0">
      <alignment horizontal="center"/>
    </xf>
    <xf numFmtId="0" fontId="3" fillId="0" borderId="0"/>
    <xf numFmtId="0" fontId="6" fillId="0" borderId="0" applyNumberFormat="0" applyFill="0" applyBorder="0" applyAlignment="0" applyProtection="0"/>
    <xf numFmtId="0" fontId="93" fillId="0" borderId="0"/>
    <xf numFmtId="0" fontId="96" fillId="0" borderId="0"/>
    <xf numFmtId="40" fontId="95" fillId="0" borderId="0" applyBorder="0">
      <alignment horizontal="right"/>
    </xf>
    <xf numFmtId="168" fontId="59" fillId="0" borderId="8">
      <alignment horizontal="right" vertical="center"/>
    </xf>
    <xf numFmtId="190" fontId="59" fillId="0" borderId="8">
      <alignment horizontal="right" vertical="center"/>
    </xf>
    <xf numFmtId="168" fontId="59" fillId="0" borderId="8">
      <alignment horizontal="right" vertical="center"/>
    </xf>
    <xf numFmtId="197" fontId="67" fillId="0" borderId="8">
      <alignment horizontal="right" vertical="center"/>
    </xf>
    <xf numFmtId="198" fontId="110" fillId="0" borderId="8">
      <alignment horizontal="right" vertical="center"/>
    </xf>
    <xf numFmtId="169" fontId="59" fillId="0" borderId="8">
      <alignment horizontal="right" vertical="center"/>
    </xf>
    <xf numFmtId="168" fontId="59" fillId="0" borderId="8">
      <alignment horizontal="right" vertical="center"/>
    </xf>
    <xf numFmtId="168" fontId="59" fillId="0" borderId="8">
      <alignment horizontal="right" vertical="center"/>
    </xf>
    <xf numFmtId="168" fontId="59" fillId="0" borderId="8">
      <alignment horizontal="right" vertical="center"/>
    </xf>
    <xf numFmtId="169" fontId="59" fillId="0" borderId="8">
      <alignment horizontal="right" vertical="center"/>
    </xf>
    <xf numFmtId="168" fontId="59" fillId="0" borderId="8">
      <alignment horizontal="right" vertical="center"/>
    </xf>
    <xf numFmtId="168" fontId="59" fillId="0" borderId="8">
      <alignment horizontal="right" vertical="center"/>
    </xf>
    <xf numFmtId="173" fontId="59" fillId="0" borderId="8">
      <alignment horizontal="center"/>
    </xf>
    <xf numFmtId="0" fontId="67" fillId="0" borderId="9"/>
    <xf numFmtId="0" fontId="59" fillId="0" borderId="0" applyNumberFormat="0" applyFill="0" applyBorder="0" applyAlignment="0" applyProtection="0"/>
    <xf numFmtId="0" fontId="80" fillId="0" borderId="0" applyNumberFormat="0" applyFill="0" applyBorder="0" applyAlignment="0" applyProtection="0"/>
    <xf numFmtId="199" fontId="82" fillId="0" borderId="0" applyFont="0" applyFill="0" applyBorder="0" applyAlignment="0" applyProtection="0"/>
    <xf numFmtId="195" fontId="113" fillId="0" borderId="0" applyFont="0" applyFill="0" applyBorder="0" applyAlignment="0" applyProtection="0"/>
    <xf numFmtId="187" fontId="59" fillId="0" borderId="0"/>
    <xf numFmtId="169" fontId="59" fillId="0" borderId="6"/>
    <xf numFmtId="196" fontId="80" fillId="0" borderId="0" applyFont="0" applyFill="0" applyBorder="0" applyAlignment="0" applyProtection="0"/>
    <xf numFmtId="191" fontId="80" fillId="0" borderId="0" applyFont="0" applyFill="0" applyBorder="0" applyAlignment="0" applyProtection="0"/>
    <xf numFmtId="0" fontId="60"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88" fillId="0" borderId="0" applyFont="0" applyFill="0" applyBorder="0" applyAlignment="0" applyProtection="0"/>
    <xf numFmtId="0" fontId="88" fillId="0" borderId="0" applyFont="0" applyFill="0" applyBorder="0" applyAlignment="0" applyProtection="0"/>
    <xf numFmtId="0" fontId="4" fillId="0" borderId="0">
      <alignment vertical="center"/>
    </xf>
    <xf numFmtId="40" fontId="77" fillId="0" borderId="0" applyFont="0" applyFill="0" applyBorder="0" applyAlignment="0" applyProtection="0"/>
    <xf numFmtId="38" fontId="77" fillId="0" borderId="0" applyFont="0" applyFill="0" applyBorder="0" applyAlignment="0" applyProtection="0"/>
    <xf numFmtId="0" fontId="77" fillId="0" borderId="0" applyFont="0" applyFill="0" applyBorder="0" applyAlignment="0" applyProtection="0"/>
    <xf numFmtId="0" fontId="77" fillId="0" borderId="0" applyFont="0" applyFill="0" applyBorder="0" applyAlignment="0" applyProtection="0"/>
    <xf numFmtId="9" fontId="111" fillId="0" borderId="0" applyBorder="0" applyAlignment="0" applyProtection="0"/>
    <xf numFmtId="0" fontId="118" fillId="0" borderId="0"/>
    <xf numFmtId="0" fontId="115" fillId="0" borderId="0" applyFont="0" applyFill="0" applyBorder="0" applyAlignment="0" applyProtection="0"/>
    <xf numFmtId="0" fontId="115"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0" fontId="121" fillId="0" borderId="0"/>
    <xf numFmtId="0" fontId="78" fillId="0" borderId="0"/>
    <xf numFmtId="170" fontId="53" fillId="0" borderId="0" applyFont="0" applyFill="0" applyBorder="0" applyAlignment="0" applyProtection="0"/>
    <xf numFmtId="177" fontId="53" fillId="0" borderId="0" applyFont="0" applyFill="0" applyBorder="0" applyAlignment="0" applyProtection="0"/>
    <xf numFmtId="38" fontId="122" fillId="0" borderId="0" applyFont="0" applyFill="0" applyBorder="0" applyAlignment="0" applyProtection="0"/>
    <xf numFmtId="0" fontId="123" fillId="0" borderId="0"/>
    <xf numFmtId="201" fontId="53" fillId="0" borderId="0" applyFont="0" applyFill="0" applyBorder="0" applyAlignment="0" applyProtection="0"/>
    <xf numFmtId="189" fontId="83" fillId="0" borderId="0" applyFont="0" applyFill="0" applyBorder="0" applyAlignment="0" applyProtection="0"/>
    <xf numFmtId="179" fontId="53" fillId="0" borderId="0" applyFont="0" applyFill="0" applyBorder="0" applyAlignment="0" applyProtection="0"/>
    <xf numFmtId="177" fontId="69" fillId="0" borderId="0" applyNumberFormat="0" applyFont="0" applyFill="0" applyBorder="0" applyAlignment="0" applyProtection="0"/>
    <xf numFmtId="178" fontId="122" fillId="0" borderId="8">
      <alignment horizontal="center"/>
    </xf>
    <xf numFmtId="0" fontId="1" fillId="0" borderId="0"/>
    <xf numFmtId="0" fontId="174" fillId="0" borderId="0"/>
    <xf numFmtId="167" fontId="174" fillId="0" borderId="0" applyFont="0" applyFill="0" applyBorder="0" applyAlignment="0" applyProtection="0"/>
  </cellStyleXfs>
  <cellXfs count="1793">
    <xf numFmtId="0" fontId="0" fillId="0" borderId="0" xfId="0"/>
    <xf numFmtId="0" fontId="7" fillId="9" borderId="0" xfId="401" applyFont="1" applyFill="1" applyAlignment="1">
      <alignment vertical="center"/>
    </xf>
    <xf numFmtId="3" fontId="7" fillId="9" borderId="0" xfId="401" applyNumberFormat="1" applyFont="1" applyFill="1" applyAlignment="1">
      <alignment vertical="center"/>
    </xf>
    <xf numFmtId="203" fontId="7" fillId="9" borderId="0" xfId="401" applyNumberFormat="1" applyFont="1" applyFill="1" applyAlignment="1">
      <alignment vertical="center"/>
    </xf>
    <xf numFmtId="3" fontId="8" fillId="0" borderId="0" xfId="401" applyNumberFormat="1" applyFont="1" applyAlignment="1">
      <alignment horizontal="center" vertical="center"/>
    </xf>
    <xf numFmtId="0" fontId="9" fillId="0" borderId="0" xfId="401" applyFont="1" applyAlignment="1">
      <alignment horizontal="center" vertical="center"/>
    </xf>
    <xf numFmtId="0" fontId="10" fillId="0" borderId="0" xfId="401" applyFont="1" applyAlignment="1">
      <alignment horizontal="center" vertical="center"/>
    </xf>
    <xf numFmtId="0" fontId="7" fillId="0" borderId="0" xfId="401" applyFont="1" applyAlignment="1">
      <alignment horizontal="center" vertical="center"/>
    </xf>
    <xf numFmtId="204" fontId="7" fillId="0" borderId="0" xfId="107" applyNumberFormat="1" applyFont="1" applyAlignment="1">
      <alignment vertical="center"/>
    </xf>
    <xf numFmtId="0" fontId="7" fillId="0" borderId="0" xfId="401" applyFont="1" applyAlignment="1">
      <alignment vertical="center"/>
    </xf>
    <xf numFmtId="0" fontId="11" fillId="9" borderId="0" xfId="401" applyFont="1" applyFill="1" applyAlignment="1">
      <alignment horizontal="center" vertical="center"/>
    </xf>
    <xf numFmtId="0" fontId="11" fillId="9" borderId="0" xfId="401" applyFont="1" applyFill="1" applyAlignment="1">
      <alignment horizontal="center" vertical="center" wrapText="1"/>
    </xf>
    <xf numFmtId="203" fontId="11" fillId="9" borderId="0" xfId="401" applyNumberFormat="1" applyFont="1" applyFill="1" applyAlignment="1">
      <alignment horizontal="center" vertical="center"/>
    </xf>
    <xf numFmtId="0" fontId="12" fillId="9" borderId="13" xfId="401" applyFont="1" applyFill="1" applyBorder="1" applyAlignment="1">
      <alignment horizontal="center" vertical="center"/>
    </xf>
    <xf numFmtId="203" fontId="12" fillId="9" borderId="13" xfId="401" applyNumberFormat="1" applyFont="1" applyFill="1" applyBorder="1" applyAlignment="1">
      <alignment horizontal="center" vertical="center"/>
    </xf>
    <xf numFmtId="0" fontId="12" fillId="9" borderId="13" xfId="401" applyFont="1" applyFill="1" applyBorder="1" applyAlignment="1">
      <alignment horizontal="left" vertical="center"/>
    </xf>
    <xf numFmtId="0" fontId="5" fillId="9" borderId="0" xfId="401" applyFont="1" applyFill="1" applyAlignment="1">
      <alignment vertical="center"/>
    </xf>
    <xf numFmtId="0" fontId="2" fillId="9" borderId="0" xfId="401" applyFont="1" applyFill="1" applyAlignment="1">
      <alignment vertical="center"/>
    </xf>
    <xf numFmtId="0" fontId="7" fillId="9" borderId="0" xfId="401" applyFont="1" applyFill="1" applyAlignment="1">
      <alignment horizontal="center" vertical="center"/>
    </xf>
    <xf numFmtId="3" fontId="14" fillId="9" borderId="6" xfId="401" applyNumberFormat="1" applyFont="1" applyFill="1" applyBorder="1" applyAlignment="1">
      <alignment horizontal="center" vertical="center"/>
    </xf>
    <xf numFmtId="203" fontId="14" fillId="9" borderId="6" xfId="401" applyNumberFormat="1" applyFont="1" applyFill="1" applyBorder="1" applyAlignment="1">
      <alignment horizontal="center" vertical="center"/>
    </xf>
    <xf numFmtId="2" fontId="142" fillId="10" borderId="15" xfId="304" applyFont="1" applyFill="1" applyBorder="1" applyAlignment="1" applyProtection="1">
      <alignment horizontal="center" vertical="center"/>
      <protection locked="0"/>
    </xf>
    <xf numFmtId="49" fontId="142" fillId="0" borderId="15" xfId="304" applyNumberFormat="1" applyFont="1" applyBorder="1" applyAlignment="1" applyProtection="1">
      <alignment vertical="center" wrapText="1"/>
      <protection locked="0"/>
    </xf>
    <xf numFmtId="2" fontId="142" fillId="0" borderId="15" xfId="304" applyFont="1" applyBorder="1" applyAlignment="1" applyProtection="1">
      <alignment horizontal="center" vertical="center" wrapText="1"/>
      <protection locked="0"/>
    </xf>
    <xf numFmtId="205" fontId="142" fillId="9" borderId="6" xfId="82" applyNumberFormat="1" applyFont="1" applyFill="1" applyBorder="1" applyAlignment="1" applyProtection="1">
      <alignment vertical="center" wrapText="1"/>
      <protection locked="0"/>
    </xf>
    <xf numFmtId="167" fontId="142" fillId="9" borderId="6" xfId="82" applyFont="1" applyFill="1" applyBorder="1" applyAlignment="1" applyProtection="1">
      <alignment vertical="center" wrapText="1"/>
      <protection locked="0"/>
    </xf>
    <xf numFmtId="167" fontId="14" fillId="9" borderId="6" xfId="82" applyFont="1" applyFill="1" applyBorder="1" applyAlignment="1" applyProtection="1">
      <alignment vertical="center" wrapText="1"/>
      <protection locked="0"/>
    </xf>
    <xf numFmtId="205" fontId="14" fillId="9" borderId="6" xfId="82" applyNumberFormat="1" applyFont="1" applyFill="1" applyBorder="1" applyAlignment="1" applyProtection="1">
      <alignment vertical="center" wrapText="1"/>
      <protection locked="0"/>
    </xf>
    <xf numFmtId="2" fontId="141" fillId="10" borderId="6" xfId="342" applyFont="1" applyFill="1" applyBorder="1" applyAlignment="1" applyProtection="1">
      <alignment horizontal="center" vertical="center"/>
      <protection locked="0"/>
    </xf>
    <xf numFmtId="49" fontId="143" fillId="10" borderId="6" xfId="342" applyNumberFormat="1" applyFont="1" applyFill="1" applyBorder="1" applyAlignment="1" applyProtection="1">
      <alignment vertical="center" wrapText="1"/>
      <protection locked="0"/>
    </xf>
    <xf numFmtId="2" fontId="143" fillId="10" borderId="6" xfId="342" applyFont="1" applyFill="1" applyBorder="1" applyAlignment="1" applyProtection="1">
      <alignment horizontal="center" vertical="center"/>
      <protection locked="0"/>
    </xf>
    <xf numFmtId="167" fontId="143" fillId="10" borderId="6" xfId="82" applyFont="1" applyFill="1" applyBorder="1" applyAlignment="1" applyProtection="1">
      <alignment vertical="center" wrapText="1"/>
      <protection locked="0"/>
    </xf>
    <xf numFmtId="167" fontId="15" fillId="9" borderId="6" xfId="82" applyFont="1" applyFill="1" applyBorder="1" applyAlignment="1" applyProtection="1">
      <alignment vertical="center" wrapText="1"/>
      <protection locked="0"/>
    </xf>
    <xf numFmtId="205" fontId="15" fillId="9" borderId="6" xfId="82" applyNumberFormat="1" applyFont="1" applyFill="1" applyBorder="1" applyAlignment="1" applyProtection="1">
      <alignment vertical="center" wrapText="1"/>
      <protection locked="0"/>
    </xf>
    <xf numFmtId="49" fontId="141" fillId="10" borderId="6" xfId="342" applyNumberFormat="1" applyFont="1" applyFill="1" applyBorder="1" applyAlignment="1" applyProtection="1">
      <alignment horizontal="center" vertical="center" wrapText="1"/>
      <protection locked="0"/>
    </xf>
    <xf numFmtId="2" fontId="141" fillId="10" borderId="6" xfId="342" applyFont="1" applyFill="1" applyBorder="1" applyAlignment="1" applyProtection="1">
      <alignment vertical="center" wrapText="1"/>
      <protection locked="0"/>
    </xf>
    <xf numFmtId="206" fontId="141" fillId="10" borderId="16" xfId="304" applyNumberFormat="1" applyFont="1" applyFill="1" applyBorder="1" applyAlignment="1" applyProtection="1">
      <alignment vertical="center" wrapText="1"/>
      <protection locked="0"/>
    </xf>
    <xf numFmtId="167" fontId="7" fillId="9" borderId="6" xfId="82" applyFont="1" applyFill="1" applyBorder="1" applyAlignment="1" applyProtection="1">
      <alignment vertical="center" wrapText="1"/>
      <protection locked="0"/>
    </xf>
    <xf numFmtId="3" fontId="7" fillId="0" borderId="6" xfId="401" applyNumberFormat="1" applyFont="1" applyBorder="1" applyAlignment="1">
      <alignment vertical="center"/>
    </xf>
    <xf numFmtId="205" fontId="7" fillId="9" borderId="6" xfId="82" applyNumberFormat="1" applyFont="1" applyFill="1" applyBorder="1" applyAlignment="1" applyProtection="1">
      <alignment vertical="center" wrapText="1"/>
      <protection locked="0"/>
    </xf>
    <xf numFmtId="49" fontId="141" fillId="10" borderId="16" xfId="304" applyNumberFormat="1" applyFont="1" applyFill="1" applyBorder="1" applyAlignment="1" applyProtection="1">
      <alignment vertical="center" wrapText="1"/>
      <protection locked="0"/>
    </xf>
    <xf numFmtId="0" fontId="141" fillId="10" borderId="6" xfId="82" applyNumberFormat="1" applyFont="1" applyFill="1" applyBorder="1" applyAlignment="1" applyProtection="1">
      <alignment vertical="center" wrapText="1"/>
      <protection locked="0"/>
    </xf>
    <xf numFmtId="0" fontId="7" fillId="9" borderId="6" xfId="82" applyNumberFormat="1" applyFont="1" applyFill="1" applyBorder="1" applyAlignment="1" applyProtection="1">
      <alignment vertical="center" wrapText="1"/>
      <protection locked="0"/>
    </xf>
    <xf numFmtId="2" fontId="14" fillId="10" borderId="16" xfId="304" applyFont="1" applyFill="1" applyBorder="1" applyAlignment="1" applyProtection="1">
      <alignment horizontal="center" vertical="center"/>
      <protection locked="0"/>
    </xf>
    <xf numFmtId="49" fontId="14" fillId="0" borderId="16" xfId="304" applyNumberFormat="1" applyFont="1" applyBorder="1" applyAlignment="1" applyProtection="1">
      <alignment vertical="center" wrapText="1"/>
      <protection locked="0"/>
    </xf>
    <xf numFmtId="2" fontId="14" fillId="0" borderId="15" xfId="304" applyFont="1" applyBorder="1" applyAlignment="1" applyProtection="1">
      <alignment horizontal="center" vertical="center" wrapText="1"/>
      <protection locked="0"/>
    </xf>
    <xf numFmtId="2" fontId="142" fillId="10" borderId="16" xfId="304" applyFont="1" applyFill="1" applyBorder="1" applyAlignment="1" applyProtection="1">
      <alignment horizontal="center" vertical="center"/>
      <protection locked="0"/>
    </xf>
    <xf numFmtId="49" fontId="142" fillId="0" borderId="16" xfId="304" applyNumberFormat="1" applyFont="1" applyBorder="1" applyAlignment="1" applyProtection="1">
      <alignment vertical="center" wrapText="1"/>
      <protection locked="0"/>
    </xf>
    <xf numFmtId="2" fontId="7" fillId="10" borderId="6" xfId="342" applyFont="1" applyFill="1" applyBorder="1" applyAlignment="1" applyProtection="1">
      <alignment horizontal="center" vertical="center"/>
      <protection locked="0"/>
    </xf>
    <xf numFmtId="49" fontId="15" fillId="10" borderId="6" xfId="342" applyNumberFormat="1" applyFont="1" applyFill="1" applyBorder="1" applyAlignment="1" applyProtection="1">
      <alignment vertical="center" wrapText="1"/>
      <protection locked="0"/>
    </xf>
    <xf numFmtId="2" fontId="15" fillId="10" borderId="6" xfId="342" applyFont="1" applyFill="1" applyBorder="1" applyAlignment="1" applyProtection="1">
      <alignment horizontal="center" vertical="center"/>
      <protection locked="0"/>
    </xf>
    <xf numFmtId="167" fontId="15" fillId="10" borderId="6" xfId="82" applyFont="1" applyFill="1" applyBorder="1" applyAlignment="1" applyProtection="1">
      <alignment vertical="center" wrapText="1"/>
      <protection locked="0"/>
    </xf>
    <xf numFmtId="49" fontId="7" fillId="10" borderId="6" xfId="342" applyNumberFormat="1" applyFont="1" applyFill="1" applyBorder="1" applyAlignment="1" applyProtection="1">
      <alignment horizontal="center" vertical="center" wrapText="1"/>
      <protection locked="0"/>
    </xf>
    <xf numFmtId="2" fontId="7" fillId="10" borderId="6" xfId="342" applyFont="1" applyFill="1" applyBorder="1" applyAlignment="1" applyProtection="1">
      <alignment vertical="center" wrapText="1"/>
      <protection locked="0"/>
    </xf>
    <xf numFmtId="206" fontId="7" fillId="10" borderId="16" xfId="304" applyNumberFormat="1" applyFont="1" applyFill="1" applyBorder="1" applyAlignment="1" applyProtection="1">
      <alignment vertical="center" wrapText="1"/>
      <protection locked="0"/>
    </xf>
    <xf numFmtId="49" fontId="7" fillId="10" borderId="16" xfId="304" applyNumberFormat="1" applyFont="1" applyFill="1" applyBorder="1" applyAlignment="1" applyProtection="1">
      <alignment vertical="center" wrapText="1"/>
      <protection locked="0"/>
    </xf>
    <xf numFmtId="0" fontId="7" fillId="10" borderId="6" xfId="82" applyNumberFormat="1" applyFont="1" applyFill="1" applyBorder="1" applyAlignment="1" applyProtection="1">
      <alignment vertical="center" wrapText="1"/>
      <protection locked="0"/>
    </xf>
    <xf numFmtId="0" fontId="16" fillId="8" borderId="0" xfId="401" applyFont="1" applyFill="1" applyAlignment="1">
      <alignment horizontal="center" vertical="center" wrapText="1"/>
    </xf>
    <xf numFmtId="0" fontId="17" fillId="8" borderId="0" xfId="401" applyFont="1" applyFill="1" applyAlignment="1">
      <alignment horizontal="center" vertical="center" wrapText="1"/>
    </xf>
    <xf numFmtId="0" fontId="18" fillId="8" borderId="0" xfId="401" applyFont="1" applyFill="1" applyAlignment="1">
      <alignment horizontal="center" vertical="center" wrapText="1"/>
    </xf>
    <xf numFmtId="0" fontId="11" fillId="8" borderId="0" xfId="401" applyFont="1" applyFill="1" applyAlignment="1">
      <alignment horizontal="center" vertical="center"/>
    </xf>
    <xf numFmtId="204" fontId="142" fillId="11" borderId="0" xfId="107" applyNumberFormat="1" applyFont="1" applyFill="1" applyAlignment="1">
      <alignment horizontal="center" vertical="center"/>
    </xf>
    <xf numFmtId="0" fontId="16" fillId="0" borderId="0" xfId="401" applyFont="1" applyAlignment="1">
      <alignment horizontal="center" vertical="center" wrapText="1"/>
    </xf>
    <xf numFmtId="0" fontId="17" fillId="0" borderId="0" xfId="401" applyFont="1" applyAlignment="1">
      <alignment horizontal="center" vertical="center" wrapText="1"/>
    </xf>
    <xf numFmtId="0" fontId="18" fillId="0" borderId="0" xfId="401" applyFont="1" applyAlignment="1">
      <alignment horizontal="center" vertical="center" wrapText="1"/>
    </xf>
    <xf numFmtId="0" fontId="11" fillId="0" borderId="0" xfId="401" applyFont="1" applyAlignment="1">
      <alignment horizontal="center" vertical="center"/>
    </xf>
    <xf numFmtId="204" fontId="7" fillId="9" borderId="0" xfId="107" applyNumberFormat="1" applyFont="1" applyFill="1" applyAlignment="1">
      <alignment vertical="center"/>
    </xf>
    <xf numFmtId="204" fontId="4" fillId="9" borderId="0" xfId="107" applyNumberFormat="1" applyFont="1" applyFill="1" applyAlignment="1">
      <alignment vertical="center"/>
    </xf>
    <xf numFmtId="3" fontId="17" fillId="9" borderId="12" xfId="401" applyNumberFormat="1" applyFont="1" applyFill="1" applyBorder="1" applyAlignment="1">
      <alignment horizontal="center" vertical="center"/>
    </xf>
    <xf numFmtId="3" fontId="18" fillId="9" borderId="12" xfId="401" applyNumberFormat="1" applyFont="1" applyFill="1" applyBorder="1" applyAlignment="1">
      <alignment horizontal="center" vertical="center"/>
    </xf>
    <xf numFmtId="3" fontId="5" fillId="9" borderId="12" xfId="401" applyNumberFormat="1" applyFont="1" applyFill="1" applyBorder="1" applyAlignment="1">
      <alignment horizontal="center" vertical="center"/>
    </xf>
    <xf numFmtId="3" fontId="16" fillId="9" borderId="0" xfId="401" applyNumberFormat="1" applyFont="1" applyFill="1" applyAlignment="1">
      <alignment horizontal="center" vertical="center"/>
    </xf>
    <xf numFmtId="0" fontId="9" fillId="9" borderId="0" xfId="401" applyFont="1" applyFill="1" applyAlignment="1">
      <alignment horizontal="center" vertical="center"/>
    </xf>
    <xf numFmtId="0" fontId="10" fillId="9" borderId="0" xfId="401" applyFont="1" applyFill="1" applyAlignment="1">
      <alignment horizontal="center" vertical="center"/>
    </xf>
    <xf numFmtId="3" fontId="19" fillId="9" borderId="0" xfId="401" applyNumberFormat="1" applyFont="1" applyFill="1" applyAlignment="1">
      <alignment horizontal="center" vertical="center" wrapText="1"/>
    </xf>
    <xf numFmtId="3" fontId="19" fillId="9" borderId="0" xfId="401" applyNumberFormat="1" applyFont="1" applyFill="1" applyAlignment="1">
      <alignment horizontal="center" vertical="center"/>
    </xf>
    <xf numFmtId="205" fontId="14" fillId="9" borderId="6" xfId="82" applyNumberFormat="1" applyFont="1" applyFill="1" applyBorder="1" applyAlignment="1" applyProtection="1">
      <alignment horizontal="right" vertical="center" wrapText="1"/>
      <protection locked="0"/>
    </xf>
    <xf numFmtId="2" fontId="20" fillId="9" borderId="0" xfId="342" applyFont="1" applyFill="1" applyAlignment="1" applyProtection="1">
      <alignment horizontal="center" vertical="center"/>
      <protection locked="0"/>
    </xf>
    <xf numFmtId="3" fontId="21" fillId="9" borderId="0" xfId="401" applyNumberFormat="1" applyFont="1" applyFill="1" applyAlignment="1">
      <alignment horizontal="center" vertical="center"/>
    </xf>
    <xf numFmtId="3" fontId="22" fillId="9" borderId="0" xfId="401" applyNumberFormat="1" applyFont="1" applyFill="1" applyAlignment="1">
      <alignment horizontal="center" vertical="center"/>
    </xf>
    <xf numFmtId="3" fontId="23" fillId="9" borderId="0" xfId="401" applyNumberFormat="1" applyFont="1" applyFill="1" applyAlignment="1">
      <alignment horizontal="center" vertical="center"/>
    </xf>
    <xf numFmtId="204" fontId="24" fillId="9" borderId="0" xfId="107" applyNumberFormat="1" applyFont="1" applyFill="1" applyAlignment="1">
      <alignment vertical="center"/>
    </xf>
    <xf numFmtId="2" fontId="25" fillId="9" borderId="0" xfId="342" applyFont="1" applyFill="1" applyAlignment="1" applyProtection="1">
      <alignment horizontal="center" vertical="center"/>
      <protection locked="0"/>
    </xf>
    <xf numFmtId="205" fontId="144" fillId="9" borderId="0" xfId="82" applyNumberFormat="1" applyFont="1" applyFill="1" applyBorder="1" applyAlignment="1" applyProtection="1">
      <alignment vertical="center" wrapText="1"/>
      <protection locked="0"/>
    </xf>
    <xf numFmtId="205" fontId="145" fillId="9" borderId="0" xfId="82" applyNumberFormat="1" applyFont="1" applyFill="1" applyBorder="1" applyAlignment="1" applyProtection="1">
      <alignment vertical="center" wrapText="1"/>
      <protection locked="0"/>
    </xf>
    <xf numFmtId="205" fontId="25" fillId="9" borderId="0" xfId="82" applyNumberFormat="1" applyFont="1" applyFill="1" applyBorder="1" applyAlignment="1" applyProtection="1">
      <alignment vertical="center" wrapText="1"/>
      <protection locked="0"/>
    </xf>
    <xf numFmtId="3" fontId="7" fillId="9" borderId="6" xfId="401" applyNumberFormat="1" applyFont="1" applyFill="1" applyBorder="1" applyAlignment="1">
      <alignment vertical="center"/>
    </xf>
    <xf numFmtId="2" fontId="26" fillId="9" borderId="0" xfId="342" applyFont="1" applyFill="1" applyAlignment="1" applyProtection="1">
      <alignment horizontal="center" vertical="center"/>
      <protection locked="0"/>
    </xf>
    <xf numFmtId="0" fontId="27" fillId="9" borderId="0" xfId="401" applyFont="1" applyFill="1" applyAlignment="1">
      <alignment horizontal="center" vertical="center"/>
    </xf>
    <xf numFmtId="0" fontId="28" fillId="9" borderId="0" xfId="401" applyFont="1" applyFill="1" applyAlignment="1">
      <alignment horizontal="center" vertical="center"/>
    </xf>
    <xf numFmtId="0" fontId="26" fillId="9" borderId="0" xfId="401" applyFont="1" applyFill="1" applyAlignment="1">
      <alignment horizontal="center" vertical="center"/>
    </xf>
    <xf numFmtId="205" fontId="146" fillId="9" borderId="0" xfId="82" applyNumberFormat="1" applyFont="1" applyFill="1" applyBorder="1" applyAlignment="1" applyProtection="1">
      <alignment vertical="center" wrapText="1"/>
      <protection locked="0"/>
    </xf>
    <xf numFmtId="205" fontId="147" fillId="9" borderId="0" xfId="82" applyNumberFormat="1" applyFont="1" applyFill="1" applyBorder="1" applyAlignment="1" applyProtection="1">
      <alignment vertical="center" wrapText="1"/>
      <protection locked="0"/>
    </xf>
    <xf numFmtId="205" fontId="26" fillId="9" borderId="0" xfId="82" applyNumberFormat="1" applyFont="1" applyFill="1" applyBorder="1" applyAlignment="1" applyProtection="1">
      <alignment vertical="center" wrapText="1"/>
      <protection locked="0"/>
    </xf>
    <xf numFmtId="0" fontId="4" fillId="9" borderId="0" xfId="401" applyFont="1" applyFill="1" applyAlignment="1">
      <alignment vertical="center"/>
    </xf>
    <xf numFmtId="0" fontId="26" fillId="9" borderId="0" xfId="401" applyFont="1" applyFill="1" applyAlignment="1">
      <alignment vertical="center"/>
    </xf>
    <xf numFmtId="0" fontId="7" fillId="10" borderId="0" xfId="401" applyFont="1" applyFill="1" applyAlignment="1">
      <alignment vertical="center"/>
    </xf>
    <xf numFmtId="204" fontId="7" fillId="0" borderId="0" xfId="51" applyNumberFormat="1" applyFont="1" applyAlignment="1">
      <alignment vertical="center"/>
    </xf>
    <xf numFmtId="204" fontId="142" fillId="11" borderId="0" xfId="51" applyNumberFormat="1" applyFont="1" applyFill="1" applyAlignment="1">
      <alignment horizontal="center" vertical="center"/>
    </xf>
    <xf numFmtId="204" fontId="7" fillId="9" borderId="0" xfId="51" applyNumberFormat="1" applyFont="1" applyFill="1" applyAlignment="1">
      <alignment vertical="center"/>
    </xf>
    <xf numFmtId="204" fontId="4" fillId="9" borderId="0" xfId="51" applyNumberFormat="1" applyFont="1" applyFill="1" applyAlignment="1">
      <alignment vertical="center"/>
    </xf>
    <xf numFmtId="0" fontId="0" fillId="0" borderId="0" xfId="0" applyAlignment="1">
      <alignment horizontal="center" vertical="center"/>
    </xf>
    <xf numFmtId="0" fontId="7" fillId="0" borderId="0" xfId="401" applyFont="1" applyAlignment="1">
      <alignment horizontal="left" vertical="center"/>
    </xf>
    <xf numFmtId="3" fontId="7" fillId="0" borderId="0" xfId="401" applyNumberFormat="1" applyFont="1" applyAlignment="1">
      <alignment vertical="center"/>
    </xf>
    <xf numFmtId="203" fontId="7" fillId="0" borderId="0" xfId="401" applyNumberFormat="1" applyFont="1" applyAlignment="1">
      <alignment vertical="center"/>
    </xf>
    <xf numFmtId="0" fontId="11" fillId="8" borderId="0" xfId="401" applyFont="1" applyFill="1" applyAlignment="1">
      <alignment horizontal="center" vertical="center" wrapText="1"/>
    </xf>
    <xf numFmtId="0" fontId="11" fillId="8" borderId="0" xfId="401" applyFont="1" applyFill="1" applyAlignment="1">
      <alignment horizontal="left" vertical="center"/>
    </xf>
    <xf numFmtId="203" fontId="11" fillId="8" borderId="0" xfId="401" applyNumberFormat="1" applyFont="1" applyFill="1" applyAlignment="1">
      <alignment horizontal="center" vertical="center"/>
    </xf>
    <xf numFmtId="0" fontId="29" fillId="9" borderId="0" xfId="401" applyFont="1" applyFill="1" applyAlignment="1">
      <alignment vertical="center"/>
    </xf>
    <xf numFmtId="0" fontId="7" fillId="9" borderId="0" xfId="401" applyFont="1" applyFill="1" applyAlignment="1">
      <alignment horizontal="left" vertical="center"/>
    </xf>
    <xf numFmtId="3" fontId="12" fillId="9" borderId="6" xfId="401" applyNumberFormat="1" applyFont="1" applyFill="1" applyBorder="1" applyAlignment="1">
      <alignment horizontal="center" vertical="center"/>
    </xf>
    <xf numFmtId="203" fontId="12" fillId="9" borderId="6" xfId="401" applyNumberFormat="1" applyFont="1" applyFill="1" applyBorder="1" applyAlignment="1">
      <alignment horizontal="center" vertical="center"/>
    </xf>
    <xf numFmtId="0" fontId="30" fillId="9" borderId="6" xfId="0" applyFont="1" applyFill="1" applyBorder="1" applyAlignment="1">
      <alignment horizontal="center" vertical="center"/>
    </xf>
    <xf numFmtId="0" fontId="30" fillId="9" borderId="6" xfId="0" applyFont="1" applyFill="1" applyBorder="1" applyAlignment="1">
      <alignment horizontal="left" vertical="center" wrapText="1"/>
    </xf>
    <xf numFmtId="0" fontId="31" fillId="9" borderId="6" xfId="0" applyFont="1" applyFill="1" applyBorder="1" applyAlignment="1">
      <alignment horizontal="left" vertical="center"/>
    </xf>
    <xf numFmtId="205" fontId="12" fillId="9" borderId="6" xfId="82" applyNumberFormat="1" applyFont="1" applyFill="1" applyBorder="1" applyAlignment="1" applyProtection="1">
      <alignment horizontal="center" vertical="center" wrapText="1"/>
      <protection locked="0"/>
    </xf>
    <xf numFmtId="167" fontId="12" fillId="9" borderId="6" xfId="82" applyFont="1" applyFill="1" applyBorder="1" applyAlignment="1" applyProtection="1">
      <alignment horizontal="center" vertical="center" wrapText="1"/>
      <protection locked="0"/>
    </xf>
    <xf numFmtId="49" fontId="4" fillId="9" borderId="6" xfId="343" applyNumberFormat="1" applyFont="1" applyFill="1" applyBorder="1" applyAlignment="1" applyProtection="1">
      <alignment horizontal="center" vertical="center" wrapText="1"/>
      <protection locked="0"/>
    </xf>
    <xf numFmtId="49" fontId="32" fillId="9" borderId="6" xfId="343" applyNumberFormat="1" applyFont="1" applyFill="1" applyBorder="1" applyAlignment="1" applyProtection="1">
      <alignment horizontal="center" vertical="center" wrapText="1"/>
      <protection locked="0"/>
    </xf>
    <xf numFmtId="0" fontId="4" fillId="9" borderId="6" xfId="0" applyFont="1" applyFill="1" applyBorder="1" applyAlignment="1">
      <alignment horizontal="left" vertical="center"/>
    </xf>
    <xf numFmtId="0" fontId="4" fillId="9" borderId="6" xfId="0" applyFont="1" applyFill="1" applyBorder="1" applyAlignment="1">
      <alignment horizontal="center" vertical="center"/>
    </xf>
    <xf numFmtId="167" fontId="4" fillId="9" borderId="6" xfId="82" applyFont="1" applyFill="1" applyBorder="1" applyAlignment="1" applyProtection="1">
      <alignment horizontal="center" vertical="center" wrapText="1"/>
      <protection locked="0"/>
    </xf>
    <xf numFmtId="186" fontId="4" fillId="9" borderId="6" xfId="82" applyNumberFormat="1" applyFont="1" applyFill="1" applyBorder="1" applyAlignment="1" applyProtection="1">
      <alignment horizontal="center" vertical="center" wrapText="1"/>
      <protection locked="0"/>
    </xf>
    <xf numFmtId="205" fontId="4" fillId="9" borderId="6" xfId="82" applyNumberFormat="1" applyFont="1" applyFill="1" applyBorder="1" applyAlignment="1" applyProtection="1">
      <alignment horizontal="center" vertical="center" wrapText="1"/>
      <protection locked="0"/>
    </xf>
    <xf numFmtId="0" fontId="151" fillId="9" borderId="6" xfId="0" applyFont="1" applyFill="1" applyBorder="1" applyAlignment="1">
      <alignment horizontal="center" vertical="center"/>
    </xf>
    <xf numFmtId="0" fontId="152" fillId="9" borderId="6" xfId="0" applyFont="1" applyFill="1" applyBorder="1" applyAlignment="1">
      <alignment horizontal="left" vertical="center"/>
    </xf>
    <xf numFmtId="0" fontId="4" fillId="9" borderId="6" xfId="343" applyFont="1" applyFill="1" applyBorder="1" applyAlignment="1" applyProtection="1">
      <alignment horizontal="center" vertical="center"/>
      <protection locked="0"/>
    </xf>
    <xf numFmtId="0" fontId="4" fillId="9" borderId="6" xfId="82" applyNumberFormat="1" applyFont="1" applyFill="1" applyBorder="1" applyAlignment="1" applyProtection="1">
      <alignment horizontal="center" vertical="center" wrapText="1"/>
      <protection locked="0"/>
    </xf>
    <xf numFmtId="0" fontId="12" fillId="9" borderId="6" xfId="343" applyFont="1" applyFill="1" applyBorder="1" applyAlignment="1" applyProtection="1">
      <alignment horizontal="center" vertical="center"/>
      <protection locked="0"/>
    </xf>
    <xf numFmtId="0" fontId="12" fillId="9" borderId="6" xfId="343" applyFont="1" applyFill="1" applyBorder="1" applyAlignment="1" applyProtection="1">
      <alignment horizontal="left" vertical="center"/>
      <protection locked="0"/>
    </xf>
    <xf numFmtId="167" fontId="32" fillId="9" borderId="6" xfId="82" applyFont="1" applyFill="1" applyBorder="1" applyAlignment="1" applyProtection="1">
      <alignment horizontal="center" vertical="center" wrapText="1"/>
      <protection locked="0"/>
    </xf>
    <xf numFmtId="205" fontId="32" fillId="9" borderId="6" xfId="82" applyNumberFormat="1" applyFont="1" applyFill="1" applyBorder="1" applyAlignment="1" applyProtection="1">
      <alignment horizontal="center" vertical="center" wrapText="1"/>
      <protection locked="0"/>
    </xf>
    <xf numFmtId="0" fontId="4" fillId="9" borderId="6" xfId="343" applyFont="1" applyFill="1" applyBorder="1" applyAlignment="1">
      <alignment horizontal="center" vertical="center"/>
    </xf>
    <xf numFmtId="0" fontId="4" fillId="9" borderId="6" xfId="343" applyFont="1" applyFill="1" applyBorder="1" applyAlignment="1" applyProtection="1">
      <alignment horizontal="center" vertical="center" wrapText="1"/>
      <protection locked="0"/>
    </xf>
    <xf numFmtId="49" fontId="32" fillId="9" borderId="6" xfId="343" applyNumberFormat="1" applyFont="1" applyFill="1" applyBorder="1" applyAlignment="1" applyProtection="1">
      <alignment horizontal="left" vertical="center" wrapText="1"/>
      <protection locked="0"/>
    </xf>
    <xf numFmtId="203" fontId="4" fillId="9" borderId="6" xfId="401" applyNumberFormat="1" applyFont="1" applyFill="1" applyBorder="1" applyAlignment="1">
      <alignment horizontal="center" vertical="center"/>
    </xf>
    <xf numFmtId="49" fontId="12" fillId="9" borderId="6" xfId="343" applyNumberFormat="1" applyFont="1" applyFill="1" applyBorder="1" applyAlignment="1" applyProtection="1">
      <alignment horizontal="center" vertical="center" wrapText="1"/>
      <protection locked="0"/>
    </xf>
    <xf numFmtId="0" fontId="31" fillId="9" borderId="6" xfId="0" applyFont="1" applyFill="1" applyBorder="1" applyAlignment="1">
      <alignment horizontal="center" vertical="center"/>
    </xf>
    <xf numFmtId="0" fontId="33" fillId="9" borderId="6" xfId="0" applyFont="1" applyFill="1" applyBorder="1" applyAlignment="1">
      <alignment horizontal="center" vertical="center"/>
    </xf>
    <xf numFmtId="0" fontId="152" fillId="9" borderId="6" xfId="0" applyFont="1" applyFill="1" applyBorder="1" applyAlignment="1">
      <alignment horizontal="center" vertical="center"/>
    </xf>
    <xf numFmtId="0" fontId="4" fillId="9" borderId="6" xfId="401" applyFont="1" applyFill="1" applyBorder="1" applyAlignment="1">
      <alignment horizontal="left" vertical="center"/>
    </xf>
    <xf numFmtId="0" fontId="4" fillId="9" borderId="6" xfId="401" applyFont="1" applyFill="1" applyBorder="1" applyAlignment="1">
      <alignment horizontal="center" vertical="center"/>
    </xf>
    <xf numFmtId="3" fontId="4" fillId="9" borderId="6" xfId="401" applyNumberFormat="1" applyFont="1" applyFill="1" applyBorder="1" applyAlignment="1">
      <alignment horizontal="center" vertical="center"/>
    </xf>
    <xf numFmtId="0" fontId="12" fillId="9" borderId="6" xfId="401" applyFont="1" applyFill="1" applyBorder="1" applyAlignment="1">
      <alignment horizontal="center" vertical="center"/>
    </xf>
    <xf numFmtId="3" fontId="34" fillId="9" borderId="6" xfId="401" applyNumberFormat="1" applyFont="1" applyFill="1" applyBorder="1" applyAlignment="1">
      <alignment horizontal="center" vertical="center" wrapText="1"/>
    </xf>
    <xf numFmtId="3" fontId="34" fillId="9" borderId="6" xfId="401" applyNumberFormat="1" applyFont="1" applyFill="1" applyBorder="1" applyAlignment="1">
      <alignment horizontal="center" vertical="center"/>
    </xf>
    <xf numFmtId="205" fontId="12" fillId="9" borderId="6" xfId="82" applyNumberFormat="1" applyFont="1" applyFill="1" applyBorder="1" applyAlignment="1" applyProtection="1">
      <alignment horizontal="right" vertical="center" wrapText="1"/>
      <protection locked="0"/>
    </xf>
    <xf numFmtId="204" fontId="24" fillId="9" borderId="0" xfId="51" applyNumberFormat="1" applyFont="1" applyFill="1" applyAlignment="1">
      <alignment horizontal="center" vertical="center"/>
    </xf>
    <xf numFmtId="3" fontId="4" fillId="9" borderId="6" xfId="401" applyNumberFormat="1" applyFont="1" applyFill="1" applyBorder="1" applyAlignment="1">
      <alignment horizontal="right" vertical="center"/>
    </xf>
    <xf numFmtId="0" fontId="32" fillId="9" borderId="6" xfId="343" applyFont="1" applyFill="1" applyBorder="1" applyAlignment="1" applyProtection="1">
      <alignment horizontal="center" vertical="center"/>
      <protection locked="0"/>
    </xf>
    <xf numFmtId="205" fontId="144" fillId="9" borderId="0" xfId="82" applyNumberFormat="1" applyFont="1" applyFill="1" applyBorder="1" applyAlignment="1" applyProtection="1">
      <alignment horizontal="center" vertical="center" wrapText="1"/>
      <protection locked="0"/>
    </xf>
    <xf numFmtId="205" fontId="145" fillId="9" borderId="0" xfId="82" applyNumberFormat="1" applyFont="1" applyFill="1" applyBorder="1" applyAlignment="1" applyProtection="1">
      <alignment horizontal="center" vertical="center" wrapText="1"/>
      <protection locked="0"/>
    </xf>
    <xf numFmtId="205" fontId="25" fillId="9" borderId="0" xfId="82" applyNumberFormat="1" applyFont="1" applyFill="1" applyBorder="1" applyAlignment="1" applyProtection="1">
      <alignment horizontal="center" vertical="center" wrapText="1"/>
      <protection locked="0"/>
    </xf>
    <xf numFmtId="205" fontId="146" fillId="9" borderId="0" xfId="82" applyNumberFormat="1" applyFont="1" applyFill="1" applyBorder="1" applyAlignment="1" applyProtection="1">
      <alignment horizontal="center" vertical="center" wrapText="1"/>
      <protection locked="0"/>
    </xf>
    <xf numFmtId="205" fontId="147" fillId="9" borderId="0" xfId="82" applyNumberFormat="1" applyFont="1" applyFill="1" applyBorder="1" applyAlignment="1" applyProtection="1">
      <alignment horizontal="center" vertical="center" wrapText="1"/>
      <protection locked="0"/>
    </xf>
    <xf numFmtId="205" fontId="26" fillId="9" borderId="0" xfId="82" applyNumberFormat="1" applyFont="1" applyFill="1" applyBorder="1" applyAlignment="1" applyProtection="1">
      <alignment horizontal="center" vertical="center" wrapText="1"/>
      <protection locked="0"/>
    </xf>
    <xf numFmtId="205" fontId="32" fillId="9" borderId="6" xfId="82" applyNumberFormat="1" applyFont="1" applyFill="1" applyBorder="1" applyAlignment="1" applyProtection="1">
      <alignment horizontal="right" vertical="center" wrapText="1"/>
      <protection locked="0"/>
    </xf>
    <xf numFmtId="205" fontId="149" fillId="9" borderId="0" xfId="82" applyNumberFormat="1" applyFont="1" applyFill="1" applyBorder="1" applyAlignment="1" applyProtection="1">
      <alignment horizontal="center" vertical="center" wrapText="1"/>
      <protection locked="0"/>
    </xf>
    <xf numFmtId="205" fontId="143" fillId="9" borderId="0" xfId="82" applyNumberFormat="1" applyFont="1" applyFill="1" applyBorder="1" applyAlignment="1" applyProtection="1">
      <alignment horizontal="center" vertical="center" wrapText="1"/>
      <protection locked="0"/>
    </xf>
    <xf numFmtId="205" fontId="15" fillId="9" borderId="0" xfId="82" applyNumberFormat="1" applyFont="1" applyFill="1" applyBorder="1" applyAlignment="1" applyProtection="1">
      <alignment horizontal="center" vertical="center" wrapText="1"/>
      <protection locked="0"/>
    </xf>
    <xf numFmtId="204" fontId="7" fillId="0" borderId="0" xfId="51" applyNumberFormat="1" applyFont="1" applyAlignment="1">
      <alignment horizontal="center" vertical="center"/>
    </xf>
    <xf numFmtId="0" fontId="30" fillId="9" borderId="6" xfId="0" applyFont="1" applyFill="1" applyBorder="1" applyAlignment="1">
      <alignment horizontal="left" vertical="center"/>
    </xf>
    <xf numFmtId="0" fontId="12" fillId="9" borderId="6" xfId="0" applyFont="1" applyFill="1" applyBorder="1" applyAlignment="1">
      <alignment horizontal="left" vertical="center"/>
    </xf>
    <xf numFmtId="0" fontId="35" fillId="9" borderId="6" xfId="0" applyFont="1" applyFill="1" applyBorder="1" applyAlignment="1">
      <alignment horizontal="center" vertical="center"/>
    </xf>
    <xf numFmtId="0" fontId="35" fillId="9" borderId="6" xfId="0" applyFont="1" applyFill="1" applyBorder="1" applyAlignment="1">
      <alignment horizontal="left" vertical="center"/>
    </xf>
    <xf numFmtId="0" fontId="7" fillId="0" borderId="0" xfId="0" applyFont="1" applyAlignment="1">
      <alignment vertical="center"/>
    </xf>
    <xf numFmtId="0" fontId="4" fillId="0" borderId="0" xfId="0" applyFont="1" applyAlignment="1">
      <alignment vertical="center"/>
    </xf>
    <xf numFmtId="0" fontId="2" fillId="0" borderId="19" xfId="0" applyFont="1" applyBorder="1" applyAlignment="1">
      <alignment horizontal="left" vertical="center"/>
    </xf>
    <xf numFmtId="0" fontId="26" fillId="0" borderId="19" xfId="0" applyFont="1" applyBorder="1" applyAlignment="1">
      <alignment vertical="center" wrapText="1"/>
    </xf>
    <xf numFmtId="0" fontId="26" fillId="0" borderId="19" xfId="0" applyFont="1" applyBorder="1" applyAlignment="1">
      <alignment vertical="center"/>
    </xf>
    <xf numFmtId="0" fontId="26" fillId="0" borderId="19" xfId="0" applyFont="1" applyBorder="1" applyAlignment="1">
      <alignment horizontal="center" vertical="center"/>
    </xf>
    <xf numFmtId="174" fontId="26" fillId="0" borderId="19" xfId="0" applyNumberFormat="1" applyFont="1" applyBorder="1" applyAlignment="1">
      <alignment horizontal="center" vertical="center"/>
    </xf>
    <xf numFmtId="3" fontId="26" fillId="0" borderId="19" xfId="0" applyNumberFormat="1" applyFont="1" applyBorder="1" applyAlignment="1">
      <alignment vertical="center"/>
    </xf>
    <xf numFmtId="3" fontId="19" fillId="0" borderId="0" xfId="0" applyNumberFormat="1" applyFont="1" applyAlignment="1">
      <alignment horizontal="center" vertical="center" wrapText="1"/>
    </xf>
    <xf numFmtId="3" fontId="21" fillId="0" borderId="0" xfId="0" applyNumberFormat="1" applyFont="1" applyAlignment="1">
      <alignment horizontal="center" vertical="center"/>
    </xf>
    <xf numFmtId="3" fontId="22" fillId="0" borderId="0" xfId="0" applyNumberFormat="1" applyFont="1" applyAlignment="1">
      <alignment horizontal="center" vertical="center"/>
    </xf>
    <xf numFmtId="3" fontId="23" fillId="0" borderId="0" xfId="0" applyNumberFormat="1" applyFont="1" applyAlignment="1">
      <alignment horizontal="center" vertical="center"/>
    </xf>
    <xf numFmtId="3" fontId="36" fillId="0" borderId="19" xfId="0" applyNumberFormat="1" applyFont="1" applyBorder="1" applyAlignment="1">
      <alignment vertical="center"/>
    </xf>
    <xf numFmtId="3" fontId="19" fillId="0" borderId="0" xfId="0" applyNumberFormat="1" applyFont="1" applyAlignment="1">
      <alignment horizontal="center" vertical="center"/>
    </xf>
    <xf numFmtId="0" fontId="2" fillId="0" borderId="18" xfId="0" applyFont="1" applyBorder="1" applyAlignment="1">
      <alignment horizontal="left" vertical="center"/>
    </xf>
    <xf numFmtId="0" fontId="26" fillId="0" borderId="18" xfId="0" applyFont="1" applyBorder="1" applyAlignment="1">
      <alignment vertical="center" wrapText="1"/>
    </xf>
    <xf numFmtId="0" fontId="26" fillId="0" borderId="18" xfId="0" applyFont="1" applyBorder="1" applyAlignment="1">
      <alignment vertical="center"/>
    </xf>
    <xf numFmtId="0" fontId="26" fillId="0" borderId="18" xfId="0" applyFont="1" applyBorder="1" applyAlignment="1">
      <alignment horizontal="center" vertical="center"/>
    </xf>
    <xf numFmtId="174" fontId="26" fillId="0" borderId="18" xfId="0" applyNumberFormat="1" applyFont="1" applyBorder="1" applyAlignment="1">
      <alignment horizontal="center" vertical="center"/>
    </xf>
    <xf numFmtId="3" fontId="26" fillId="0" borderId="18" xfId="0" applyNumberFormat="1" applyFont="1" applyBorder="1" applyAlignment="1">
      <alignment vertical="center"/>
    </xf>
    <xf numFmtId="0" fontId="26" fillId="0" borderId="7" xfId="0" applyFont="1" applyBorder="1" applyAlignment="1">
      <alignment vertical="center" wrapText="1"/>
    </xf>
    <xf numFmtId="0" fontId="26" fillId="0" borderId="7" xfId="0" applyFont="1" applyBorder="1" applyAlignment="1">
      <alignment horizontal="center" vertical="center"/>
    </xf>
    <xf numFmtId="174" fontId="26" fillId="0" borderId="7" xfId="0" applyNumberFormat="1" applyFont="1" applyBorder="1" applyAlignment="1">
      <alignment horizontal="center" vertical="center"/>
    </xf>
    <xf numFmtId="3" fontId="26" fillId="0" borderId="7" xfId="0" applyNumberFormat="1" applyFont="1" applyBorder="1" applyAlignment="1">
      <alignment vertical="center"/>
    </xf>
    <xf numFmtId="3" fontId="36" fillId="0" borderId="18" xfId="0" applyNumberFormat="1" applyFont="1" applyBorder="1" applyAlignment="1">
      <alignment vertical="center"/>
    </xf>
    <xf numFmtId="3" fontId="36" fillId="0" borderId="7" xfId="0" applyNumberFormat="1" applyFont="1" applyBorder="1" applyAlignment="1">
      <alignment vertical="center"/>
    </xf>
    <xf numFmtId="0" fontId="26" fillId="0" borderId="22" xfId="0" applyFont="1" applyBorder="1" applyAlignment="1">
      <alignment vertical="center"/>
    </xf>
    <xf numFmtId="0" fontId="26" fillId="0" borderId="22" xfId="0" applyFont="1" applyBorder="1" applyAlignment="1">
      <alignment horizontal="center" vertical="center"/>
    </xf>
    <xf numFmtId="174" fontId="26" fillId="0" borderId="22" xfId="0" applyNumberFormat="1" applyFont="1" applyBorder="1" applyAlignment="1">
      <alignment horizontal="center" vertical="center"/>
    </xf>
    <xf numFmtId="3" fontId="26" fillId="0" borderId="22" xfId="0" applyNumberFormat="1" applyFont="1" applyBorder="1" applyAlignment="1">
      <alignment vertical="center"/>
    </xf>
    <xf numFmtId="3" fontId="36" fillId="0" borderId="22" xfId="0" applyNumberFormat="1" applyFont="1" applyBorder="1" applyAlignment="1">
      <alignment vertical="center"/>
    </xf>
    <xf numFmtId="0" fontId="26" fillId="0" borderId="0" xfId="0" applyFont="1" applyAlignment="1">
      <alignment horizontal="center" vertical="center"/>
    </xf>
    <xf numFmtId="0" fontId="26" fillId="0" borderId="10" xfId="0" applyFont="1" applyBorder="1" applyAlignment="1">
      <alignment vertical="center" wrapText="1"/>
    </xf>
    <xf numFmtId="0" fontId="26" fillId="0" borderId="10" xfId="0" applyFont="1" applyBorder="1" applyAlignment="1">
      <alignment vertical="center"/>
    </xf>
    <xf numFmtId="0" fontId="26" fillId="0" borderId="10" xfId="0" applyFont="1" applyBorder="1" applyAlignment="1">
      <alignment horizontal="center" vertical="center"/>
    </xf>
    <xf numFmtId="174" fontId="26" fillId="0" borderId="10" xfId="0" applyNumberFormat="1" applyFont="1" applyBorder="1" applyAlignment="1">
      <alignment horizontal="center" vertical="center"/>
    </xf>
    <xf numFmtId="3" fontId="26" fillId="0" borderId="10" xfId="0" applyNumberFormat="1" applyFont="1" applyBorder="1" applyAlignment="1">
      <alignment vertical="center"/>
    </xf>
    <xf numFmtId="3" fontId="36" fillId="0" borderId="10" xfId="0" applyNumberFormat="1" applyFont="1" applyBorder="1" applyAlignment="1">
      <alignment vertical="center"/>
    </xf>
    <xf numFmtId="0" fontId="26" fillId="0" borderId="6" xfId="401" applyFont="1" applyBorder="1" applyAlignment="1">
      <alignment vertical="center"/>
    </xf>
    <xf numFmtId="3" fontId="26" fillId="0" borderId="6" xfId="401" applyNumberFormat="1" applyFont="1" applyBorder="1" applyAlignment="1">
      <alignment vertical="center"/>
    </xf>
    <xf numFmtId="0" fontId="12" fillId="0" borderId="0" xfId="0" applyFont="1"/>
    <xf numFmtId="0" fontId="12" fillId="0" borderId="6" xfId="0" applyFont="1" applyBorder="1"/>
    <xf numFmtId="0" fontId="11" fillId="0" borderId="0" xfId="401" applyFont="1" applyAlignment="1">
      <alignment horizontal="center" vertical="center" wrapText="1"/>
    </xf>
    <xf numFmtId="0" fontId="5" fillId="0" borderId="0" xfId="401" applyFont="1" applyAlignment="1">
      <alignment vertical="center"/>
    </xf>
    <xf numFmtId="3" fontId="20" fillId="0" borderId="12" xfId="401" applyNumberFormat="1" applyFont="1" applyBorder="1" applyAlignment="1">
      <alignment horizontal="center" vertical="center"/>
    </xf>
    <xf numFmtId="0" fontId="20" fillId="0" borderId="7" xfId="403" applyFont="1" applyBorder="1" applyAlignment="1">
      <alignment vertical="center"/>
    </xf>
    <xf numFmtId="0" fontId="20" fillId="0" borderId="7" xfId="401" applyFont="1" applyBorder="1" applyAlignment="1">
      <alignment horizontal="center" vertical="center"/>
    </xf>
    <xf numFmtId="2" fontId="20" fillId="0" borderId="7" xfId="401" applyNumberFormat="1" applyFont="1" applyBorder="1" applyAlignment="1">
      <alignment horizontal="center" vertical="center"/>
    </xf>
    <xf numFmtId="3" fontId="20" fillId="0" borderId="7" xfId="401" applyNumberFormat="1" applyFont="1" applyBorder="1" applyAlignment="1">
      <alignment vertical="center"/>
    </xf>
    <xf numFmtId="0" fontId="38" fillId="0" borderId="19" xfId="401" applyFont="1" applyBorder="1" applyAlignment="1">
      <alignment vertical="center"/>
    </xf>
    <xf numFmtId="0" fontId="0" fillId="0" borderId="19" xfId="0" applyBorder="1"/>
    <xf numFmtId="0" fontId="26" fillId="0" borderId="19" xfId="403" applyFont="1" applyBorder="1" applyAlignment="1">
      <alignment vertical="center"/>
    </xf>
    <xf numFmtId="0" fontId="26" fillId="0" borderId="19" xfId="401" applyFont="1" applyBorder="1" applyAlignment="1">
      <alignment horizontal="center" vertical="center"/>
    </xf>
    <xf numFmtId="209" fontId="26" fillId="0" borderId="19" xfId="401" applyNumberFormat="1" applyFont="1" applyBorder="1" applyAlignment="1">
      <alignment horizontal="center" vertical="center"/>
    </xf>
    <xf numFmtId="3" fontId="26" fillId="0" borderId="19" xfId="401" applyNumberFormat="1" applyFont="1" applyBorder="1" applyAlignment="1">
      <alignment vertical="center"/>
    </xf>
    <xf numFmtId="0" fontId="2" fillId="0" borderId="19" xfId="0" applyFont="1" applyBorder="1"/>
    <xf numFmtId="49" fontId="26" fillId="0" borderId="19" xfId="402" applyNumberFormat="1" applyFont="1" applyBorder="1" applyAlignment="1">
      <alignment horizontal="left" vertical="top"/>
    </xf>
    <xf numFmtId="0" fontId="26" fillId="0" borderId="19" xfId="401" applyFont="1" applyBorder="1" applyAlignment="1">
      <alignment vertical="center" wrapText="1"/>
    </xf>
    <xf numFmtId="0" fontId="26" fillId="0" borderId="19" xfId="401" applyFont="1" applyBorder="1" applyAlignment="1">
      <alignment vertical="center"/>
    </xf>
    <xf numFmtId="49" fontId="26" fillId="0" borderId="19" xfId="402" applyNumberFormat="1" applyFont="1" applyBorder="1" applyAlignment="1">
      <alignment horizontal="center" vertical="top"/>
    </xf>
    <xf numFmtId="0" fontId="39" fillId="0" borderId="19" xfId="0" applyFont="1" applyBorder="1" applyAlignment="1">
      <alignment horizontal="center" wrapText="1"/>
    </xf>
    <xf numFmtId="0" fontId="26" fillId="0" borderId="18" xfId="402" applyFont="1" applyBorder="1" applyAlignment="1">
      <alignment horizontal="center" vertical="top"/>
    </xf>
    <xf numFmtId="0" fontId="26" fillId="0" borderId="18" xfId="401" applyFont="1" applyBorder="1" applyAlignment="1">
      <alignment vertical="center" wrapText="1"/>
    </xf>
    <xf numFmtId="0" fontId="26" fillId="0" borderId="18" xfId="401" applyFont="1" applyBorder="1" applyAlignment="1">
      <alignment vertical="center"/>
    </xf>
    <xf numFmtId="0" fontId="26" fillId="0" borderId="18" xfId="401" applyFont="1" applyBorder="1" applyAlignment="1">
      <alignment horizontal="center" vertical="center"/>
    </xf>
    <xf numFmtId="209" fontId="26" fillId="0" borderId="18" xfId="401" applyNumberFormat="1" applyFont="1" applyBorder="1" applyAlignment="1">
      <alignment horizontal="center" vertical="center"/>
    </xf>
    <xf numFmtId="3" fontId="26" fillId="0" borderId="18" xfId="401" applyNumberFormat="1" applyFont="1" applyBorder="1" applyAlignment="1">
      <alignment vertical="center"/>
    </xf>
    <xf numFmtId="0" fontId="41" fillId="0" borderId="0" xfId="401" applyFont="1" applyAlignment="1">
      <alignment horizontal="center" vertical="center"/>
    </xf>
    <xf numFmtId="3" fontId="17" fillId="0" borderId="12" xfId="401" applyNumberFormat="1" applyFont="1" applyBorder="1" applyAlignment="1">
      <alignment horizontal="center" vertical="center"/>
    </xf>
    <xf numFmtId="3" fontId="18" fillId="0" borderId="12" xfId="401" applyNumberFormat="1" applyFont="1" applyBorder="1" applyAlignment="1">
      <alignment horizontal="center" vertical="center"/>
    </xf>
    <xf numFmtId="3" fontId="5" fillId="0" borderId="12" xfId="401" applyNumberFormat="1" applyFont="1" applyBorder="1" applyAlignment="1">
      <alignment horizontal="center" vertical="center"/>
    </xf>
    <xf numFmtId="0" fontId="16" fillId="0" borderId="0" xfId="401" applyFont="1" applyAlignment="1">
      <alignment horizontal="center" vertical="center"/>
    </xf>
    <xf numFmtId="3" fontId="17" fillId="0" borderId="0" xfId="401" applyNumberFormat="1" applyFont="1" applyAlignment="1">
      <alignment horizontal="center" vertical="center"/>
    </xf>
    <xf numFmtId="3" fontId="18" fillId="0" borderId="0" xfId="401" applyNumberFormat="1" applyFont="1" applyAlignment="1">
      <alignment horizontal="center" vertical="center"/>
    </xf>
    <xf numFmtId="3" fontId="5" fillId="0" borderId="0" xfId="401" applyNumberFormat="1" applyFont="1" applyAlignment="1">
      <alignment horizontal="center" vertical="center"/>
    </xf>
    <xf numFmtId="3" fontId="19" fillId="0" borderId="0" xfId="401" applyNumberFormat="1" applyFont="1" applyAlignment="1">
      <alignment horizontal="center" vertical="center" wrapText="1"/>
    </xf>
    <xf numFmtId="3" fontId="21" fillId="0" borderId="0" xfId="401" applyNumberFormat="1" applyFont="1" applyAlignment="1">
      <alignment horizontal="center" vertical="center"/>
    </xf>
    <xf numFmtId="3" fontId="22" fillId="0" borderId="0" xfId="401" applyNumberFormat="1" applyFont="1" applyAlignment="1">
      <alignment horizontal="center" vertical="center"/>
    </xf>
    <xf numFmtId="3" fontId="23" fillId="0" borderId="0" xfId="401" applyNumberFormat="1" applyFont="1" applyAlignment="1">
      <alignment horizontal="center" vertical="center"/>
    </xf>
    <xf numFmtId="3" fontId="42" fillId="0" borderId="7" xfId="401" applyNumberFormat="1" applyFont="1" applyBorder="1" applyAlignment="1">
      <alignment vertical="center"/>
    </xf>
    <xf numFmtId="3" fontId="43" fillId="0" borderId="7" xfId="401" applyNumberFormat="1" applyFont="1" applyBorder="1" applyAlignment="1">
      <alignment vertical="center"/>
    </xf>
    <xf numFmtId="3" fontId="19" fillId="0" borderId="0" xfId="401" applyNumberFormat="1" applyFont="1" applyAlignment="1">
      <alignment horizontal="center" vertical="center"/>
    </xf>
    <xf numFmtId="3" fontId="36" fillId="0" borderId="19" xfId="401" applyNumberFormat="1" applyFont="1" applyBorder="1" applyAlignment="1">
      <alignment vertical="center"/>
    </xf>
    <xf numFmtId="3" fontId="36" fillId="0" borderId="18" xfId="401" applyNumberFormat="1" applyFont="1" applyBorder="1" applyAlignment="1">
      <alignment vertical="center"/>
    </xf>
    <xf numFmtId="0" fontId="44" fillId="0" borderId="0" xfId="401" applyFont="1" applyAlignment="1">
      <alignment horizontal="center" vertical="center"/>
    </xf>
    <xf numFmtId="0" fontId="14" fillId="0" borderId="0" xfId="401" applyFont="1" applyAlignment="1">
      <alignment horizontal="center" vertical="center"/>
    </xf>
    <xf numFmtId="0" fontId="26" fillId="0" borderId="22" xfId="402" applyFont="1" applyBorder="1" applyAlignment="1">
      <alignment horizontal="center" vertical="top"/>
    </xf>
    <xf numFmtId="0" fontId="26" fillId="0" borderId="22" xfId="401" applyFont="1" applyBorder="1" applyAlignment="1">
      <alignment vertical="center" wrapText="1"/>
    </xf>
    <xf numFmtId="0" fontId="26" fillId="0" borderId="22" xfId="401" applyFont="1" applyBorder="1" applyAlignment="1">
      <alignment vertical="center"/>
    </xf>
    <xf numFmtId="0" fontId="26" fillId="0" borderId="22" xfId="401" applyFont="1" applyBorder="1" applyAlignment="1">
      <alignment horizontal="center" vertical="center"/>
    </xf>
    <xf numFmtId="209" fontId="26" fillId="0" borderId="22" xfId="401" applyNumberFormat="1" applyFont="1" applyBorder="1" applyAlignment="1">
      <alignment horizontal="center" vertical="center"/>
    </xf>
    <xf numFmtId="3" fontId="26" fillId="0" borderId="22" xfId="401" applyNumberFormat="1" applyFont="1" applyBorder="1" applyAlignment="1">
      <alignment vertical="center"/>
    </xf>
    <xf numFmtId="0" fontId="20" fillId="0" borderId="6" xfId="403" applyFont="1" applyBorder="1" applyAlignment="1">
      <alignment vertical="center"/>
    </xf>
    <xf numFmtId="0" fontId="20" fillId="0" borderId="6" xfId="401" applyFont="1" applyBorder="1" applyAlignment="1">
      <alignment horizontal="center" vertical="center"/>
    </xf>
    <xf numFmtId="2" fontId="20" fillId="0" borderId="6" xfId="401" applyNumberFormat="1" applyFont="1" applyBorder="1" applyAlignment="1">
      <alignment horizontal="center" vertical="center"/>
    </xf>
    <xf numFmtId="3" fontId="20" fillId="0" borderId="6" xfId="401" applyNumberFormat="1" applyFont="1" applyBorder="1" applyAlignment="1">
      <alignment vertical="center"/>
    </xf>
    <xf numFmtId="0" fontId="38" fillId="0" borderId="21" xfId="401" applyFont="1" applyBorder="1" applyAlignment="1">
      <alignment vertical="center"/>
    </xf>
    <xf numFmtId="0" fontId="0" fillId="0" borderId="21" xfId="0" applyBorder="1"/>
    <xf numFmtId="0" fontId="26" fillId="0" borderId="21" xfId="403" applyFont="1" applyBorder="1" applyAlignment="1">
      <alignment vertical="center"/>
    </xf>
    <xf numFmtId="0" fontId="26" fillId="0" borderId="21" xfId="401" applyFont="1" applyBorder="1" applyAlignment="1">
      <alignment horizontal="center" vertical="center"/>
    </xf>
    <xf numFmtId="209" fontId="26" fillId="0" borderId="21" xfId="401" applyNumberFormat="1" applyFont="1" applyBorder="1" applyAlignment="1">
      <alignment horizontal="center" vertical="center"/>
    </xf>
    <xf numFmtId="3" fontId="26" fillId="0" borderId="21" xfId="401" applyNumberFormat="1" applyFont="1" applyBorder="1" applyAlignment="1">
      <alignment vertical="center"/>
    </xf>
    <xf numFmtId="0" fontId="20" fillId="0" borderId="7" xfId="403" applyFont="1" applyBorder="1" applyAlignment="1">
      <alignment vertical="center" wrapText="1"/>
    </xf>
    <xf numFmtId="3" fontId="36" fillId="0" borderId="22" xfId="401" applyNumberFormat="1" applyFont="1" applyBorder="1" applyAlignment="1">
      <alignment vertical="center"/>
    </xf>
    <xf numFmtId="3" fontId="42" fillId="0" borderId="6" xfId="401" applyNumberFormat="1" applyFont="1" applyBorder="1" applyAlignment="1">
      <alignment vertical="center"/>
    </xf>
    <xf numFmtId="3" fontId="43" fillId="0" borderId="6" xfId="401" applyNumberFormat="1" applyFont="1" applyBorder="1" applyAlignment="1">
      <alignment vertical="center"/>
    </xf>
    <xf numFmtId="3" fontId="19" fillId="0" borderId="6" xfId="401" applyNumberFormat="1" applyFont="1" applyBorder="1" applyAlignment="1">
      <alignment horizontal="center" vertical="center"/>
    </xf>
    <xf numFmtId="3" fontId="21" fillId="0" borderId="6" xfId="401" applyNumberFormat="1" applyFont="1" applyBorder="1" applyAlignment="1">
      <alignment horizontal="center" vertical="center"/>
    </xf>
    <xf numFmtId="3" fontId="22" fillId="0" borderId="6" xfId="401" applyNumberFormat="1" applyFont="1" applyBorder="1" applyAlignment="1">
      <alignment horizontal="center" vertical="center"/>
    </xf>
    <xf numFmtId="3" fontId="23" fillId="0" borderId="6" xfId="401" applyNumberFormat="1" applyFont="1" applyBorder="1" applyAlignment="1">
      <alignment horizontal="center" vertical="center"/>
    </xf>
    <xf numFmtId="3" fontId="36" fillId="0" borderId="21" xfId="401" applyNumberFormat="1" applyFont="1" applyBorder="1" applyAlignment="1">
      <alignment vertical="center"/>
    </xf>
    <xf numFmtId="0" fontId="40" fillId="0" borderId="17" xfId="403" applyFont="1" applyBorder="1" applyAlignment="1">
      <alignment vertical="center"/>
    </xf>
    <xf numFmtId="0" fontId="5" fillId="0" borderId="13" xfId="403" applyFont="1" applyBorder="1" applyAlignment="1">
      <alignment vertical="center"/>
    </xf>
    <xf numFmtId="0" fontId="5" fillId="0" borderId="17" xfId="403" applyFont="1" applyBorder="1" applyAlignment="1">
      <alignment vertical="center"/>
    </xf>
    <xf numFmtId="3" fontId="43" fillId="0" borderId="19" xfId="401" applyNumberFormat="1" applyFont="1" applyBorder="1" applyAlignment="1">
      <alignment vertical="center"/>
    </xf>
    <xf numFmtId="3" fontId="26" fillId="0" borderId="12" xfId="401" applyNumberFormat="1" applyFont="1" applyBorder="1" applyAlignment="1">
      <alignment horizontal="center" vertical="center"/>
    </xf>
    <xf numFmtId="0" fontId="26" fillId="0" borderId="7" xfId="403" applyFont="1" applyBorder="1" applyAlignment="1">
      <alignment vertical="center" wrapText="1"/>
    </xf>
    <xf numFmtId="0" fontId="26" fillId="0" borderId="7" xfId="401" applyFont="1" applyBorder="1" applyAlignment="1">
      <alignment horizontal="center" vertical="center"/>
    </xf>
    <xf numFmtId="2" fontId="26" fillId="0" borderId="7" xfId="401" applyNumberFormat="1" applyFont="1" applyBorder="1" applyAlignment="1">
      <alignment horizontal="center" vertical="center"/>
    </xf>
    <xf numFmtId="3" fontId="26" fillId="0" borderId="7" xfId="401" applyNumberFormat="1" applyFont="1" applyBorder="1" applyAlignment="1">
      <alignment vertical="center"/>
    </xf>
    <xf numFmtId="3" fontId="37" fillId="0" borderId="7" xfId="401" applyNumberFormat="1" applyFont="1" applyBorder="1" applyAlignment="1">
      <alignment vertical="center"/>
    </xf>
    <xf numFmtId="3" fontId="36" fillId="0" borderId="7" xfId="401" applyNumberFormat="1" applyFont="1" applyBorder="1" applyAlignment="1">
      <alignment vertical="center"/>
    </xf>
    <xf numFmtId="174" fontId="26" fillId="0" borderId="19" xfId="401" applyNumberFormat="1" applyFont="1" applyBorder="1" applyAlignment="1">
      <alignment horizontal="center" vertical="center"/>
    </xf>
    <xf numFmtId="174" fontId="26" fillId="0" borderId="18" xfId="401" applyNumberFormat="1" applyFont="1" applyBorder="1" applyAlignment="1">
      <alignment horizontal="center" vertical="center"/>
    </xf>
    <xf numFmtId="0" fontId="26" fillId="0" borderId="23" xfId="401" applyFont="1" applyBorder="1" applyAlignment="1">
      <alignment vertical="center"/>
    </xf>
    <xf numFmtId="0" fontId="26" fillId="0" borderId="0" xfId="401" applyFont="1" applyAlignment="1">
      <alignment horizontal="center" vertical="center"/>
    </xf>
    <xf numFmtId="174" fontId="26" fillId="0" borderId="0" xfId="401" applyNumberFormat="1" applyFont="1" applyAlignment="1">
      <alignment horizontal="center" vertical="center"/>
    </xf>
    <xf numFmtId="3" fontId="26" fillId="0" borderId="0" xfId="401" applyNumberFormat="1" applyFont="1" applyAlignment="1">
      <alignment vertical="center"/>
    </xf>
    <xf numFmtId="0" fontId="26" fillId="0" borderId="23" xfId="401" applyFont="1" applyBorder="1" applyAlignment="1">
      <alignment vertical="center" wrapText="1"/>
    </xf>
    <xf numFmtId="3" fontId="36" fillId="0" borderId="0" xfId="401" applyNumberFormat="1" applyFont="1" applyAlignment="1">
      <alignment vertical="center"/>
    </xf>
    <xf numFmtId="3" fontId="26" fillId="0" borderId="19" xfId="401" applyNumberFormat="1" applyFont="1" applyBorder="1" applyAlignment="1">
      <alignment horizontal="left" vertical="center"/>
    </xf>
    <xf numFmtId="3" fontId="12" fillId="0" borderId="19" xfId="403" applyNumberFormat="1" applyFont="1" applyBorder="1" applyAlignment="1">
      <alignment vertical="center"/>
    </xf>
    <xf numFmtId="0" fontId="26" fillId="0" borderId="21" xfId="403" applyFont="1" applyBorder="1" applyAlignment="1">
      <alignment vertical="center" wrapText="1"/>
    </xf>
    <xf numFmtId="0" fontId="26" fillId="0" borderId="19" xfId="402" applyFont="1" applyBorder="1" applyAlignment="1">
      <alignment horizontal="center" vertical="top"/>
    </xf>
    <xf numFmtId="0" fontId="26" fillId="0" borderId="19" xfId="403" applyFont="1" applyBorder="1" applyAlignment="1">
      <alignment vertical="center" wrapText="1"/>
    </xf>
    <xf numFmtId="0" fontId="26" fillId="0" borderId="19" xfId="403" applyFont="1" applyBorder="1" applyAlignment="1">
      <alignment horizontal="center" vertical="center"/>
    </xf>
    <xf numFmtId="0" fontId="45" fillId="0" borderId="0" xfId="401" applyFont="1" applyAlignment="1">
      <alignment vertical="center"/>
    </xf>
    <xf numFmtId="0" fontId="14"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horizontal="center" vertical="center" wrapText="1"/>
    </xf>
    <xf numFmtId="0" fontId="12" fillId="0" borderId="0" xfId="0" applyFont="1" applyAlignment="1">
      <alignment horizontal="left"/>
    </xf>
    <xf numFmtId="0" fontId="0" fillId="0" borderId="0" xfId="0" applyAlignment="1">
      <alignment horizontal="center"/>
    </xf>
    <xf numFmtId="0" fontId="0" fillId="0" borderId="12" xfId="0" applyBorder="1" applyAlignment="1">
      <alignment horizontal="center" vertical="center" wrapText="1"/>
    </xf>
    <xf numFmtId="3" fontId="26" fillId="0" borderId="12" xfId="0" applyNumberFormat="1" applyFont="1" applyBorder="1" applyAlignment="1">
      <alignment horizontal="center" vertical="center"/>
    </xf>
    <xf numFmtId="0" fontId="46" fillId="0" borderId="7" xfId="0" applyFont="1" applyBorder="1" applyAlignment="1">
      <alignment horizontal="left" vertical="center" indent="2"/>
    </xf>
    <xf numFmtId="0" fontId="0" fillId="0" borderId="19" xfId="0" applyBorder="1" applyAlignment="1">
      <alignment horizontal="center"/>
    </xf>
    <xf numFmtId="0" fontId="0" fillId="0" borderId="18" xfId="0" applyBorder="1" applyAlignment="1">
      <alignment horizontal="center"/>
    </xf>
    <xf numFmtId="0" fontId="46" fillId="0" borderId="18" xfId="0" applyFont="1" applyBorder="1" applyAlignment="1">
      <alignment vertical="center"/>
    </xf>
    <xf numFmtId="0" fontId="26" fillId="0" borderId="0" xfId="401" applyFont="1" applyAlignment="1">
      <alignment vertical="center" wrapText="1"/>
    </xf>
    <xf numFmtId="0" fontId="26" fillId="0" borderId="0" xfId="401" applyFont="1" applyAlignment="1">
      <alignment horizontal="right" vertical="center"/>
    </xf>
    <xf numFmtId="0" fontId="26" fillId="0" borderId="0" xfId="401" applyFont="1" applyAlignment="1">
      <alignment vertical="center"/>
    </xf>
    <xf numFmtId="0" fontId="26" fillId="0" borderId="6" xfId="0" applyFont="1" applyBorder="1" applyAlignment="1">
      <alignment vertical="center" wrapText="1"/>
    </xf>
    <xf numFmtId="0" fontId="46" fillId="0" borderId="6" xfId="0" applyFont="1" applyBorder="1" applyAlignment="1">
      <alignment vertical="center"/>
    </xf>
    <xf numFmtId="0" fontId="26" fillId="0" borderId="6" xfId="0" applyFont="1" applyBorder="1" applyAlignment="1">
      <alignment horizontal="center" vertical="center"/>
    </xf>
    <xf numFmtId="174" fontId="26" fillId="0" borderId="6" xfId="0" applyNumberFormat="1" applyFont="1" applyBorder="1" applyAlignment="1">
      <alignment horizontal="center" vertical="center"/>
    </xf>
    <xf numFmtId="3" fontId="26" fillId="0" borderId="6" xfId="0" applyNumberFormat="1" applyFont="1" applyBorder="1" applyAlignment="1">
      <alignment vertical="center"/>
    </xf>
    <xf numFmtId="0" fontId="29" fillId="0" borderId="0" xfId="0" applyFont="1" applyAlignment="1">
      <alignment horizontal="left"/>
    </xf>
    <xf numFmtId="0" fontId="0" fillId="0" borderId="22" xfId="0" applyBorder="1" applyAlignment="1">
      <alignment horizontal="center"/>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0" fillId="0" borderId="6" xfId="0" applyBorder="1"/>
    <xf numFmtId="3" fontId="17" fillId="0" borderId="6" xfId="0" applyNumberFormat="1" applyFont="1" applyBorder="1" applyAlignment="1">
      <alignment horizontal="center" vertical="center"/>
    </xf>
    <xf numFmtId="3" fontId="18" fillId="0" borderId="6" xfId="0" applyNumberFormat="1" applyFont="1" applyBorder="1" applyAlignment="1">
      <alignment horizontal="center" vertical="center"/>
    </xf>
    <xf numFmtId="3" fontId="5" fillId="0" borderId="6" xfId="0" applyNumberFormat="1" applyFont="1" applyBorder="1" applyAlignment="1">
      <alignment horizontal="center" vertical="center"/>
    </xf>
    <xf numFmtId="3" fontId="48" fillId="0" borderId="0" xfId="0" applyNumberFormat="1" applyFont="1" applyAlignment="1">
      <alignment horizontal="center" vertical="center"/>
    </xf>
    <xf numFmtId="3" fontId="36" fillId="0" borderId="6" xfId="0" applyNumberFormat="1" applyFont="1" applyBorder="1" applyAlignment="1">
      <alignment vertical="center"/>
    </xf>
    <xf numFmtId="0" fontId="49" fillId="0" borderId="0" xfId="401" applyFont="1" applyAlignment="1">
      <alignment vertical="center"/>
    </xf>
    <xf numFmtId="0" fontId="46" fillId="0" borderId="7" xfId="0" applyFont="1" applyBorder="1" applyAlignment="1">
      <alignment vertical="center"/>
    </xf>
    <xf numFmtId="0" fontId="18" fillId="0" borderId="19" xfId="0" applyFont="1" applyBorder="1" applyAlignment="1">
      <alignment horizontal="left" vertical="center"/>
    </xf>
    <xf numFmtId="0" fontId="46" fillId="0" borderId="19" xfId="0" applyFont="1" applyBorder="1" applyAlignment="1">
      <alignment vertical="center"/>
    </xf>
    <xf numFmtId="0" fontId="47" fillId="0" borderId="6" xfId="0" applyFont="1" applyBorder="1" applyAlignment="1">
      <alignment horizontal="left" vertical="center"/>
    </xf>
    <xf numFmtId="0" fontId="47" fillId="0" borderId="19" xfId="0" applyFont="1" applyBorder="1" applyAlignment="1">
      <alignment horizontal="left" vertical="center"/>
    </xf>
    <xf numFmtId="3" fontId="2" fillId="0" borderId="18" xfId="0" applyNumberFormat="1" applyFont="1" applyBorder="1" applyAlignment="1">
      <alignment vertical="center"/>
    </xf>
    <xf numFmtId="0" fontId="0" fillId="0" borderId="10" xfId="0" applyBorder="1" applyAlignment="1">
      <alignment horizontal="center"/>
    </xf>
    <xf numFmtId="0" fontId="46" fillId="0" borderId="10" xfId="0" applyFont="1" applyBorder="1" applyAlignment="1">
      <alignment vertical="center"/>
    </xf>
    <xf numFmtId="0" fontId="46" fillId="0" borderId="22" xfId="0" applyFont="1" applyBorder="1" applyAlignment="1">
      <alignment vertical="center"/>
    </xf>
    <xf numFmtId="0" fontId="20" fillId="0" borderId="7" xfId="0" applyFont="1" applyBorder="1" applyAlignment="1">
      <alignment vertical="center" wrapText="1"/>
    </xf>
    <xf numFmtId="0" fontId="25" fillId="0" borderId="7" xfId="0" applyFont="1" applyBorder="1" applyAlignment="1">
      <alignment horizontal="left" vertical="center" indent="2"/>
    </xf>
    <xf numFmtId="0" fontId="20" fillId="0" borderId="7" xfId="0" applyFont="1" applyBorder="1" applyAlignment="1">
      <alignment horizontal="center" vertical="center"/>
    </xf>
    <xf numFmtId="174" fontId="20" fillId="0" borderId="7" xfId="0" applyNumberFormat="1" applyFont="1" applyBorder="1" applyAlignment="1">
      <alignment horizontal="center" vertical="center"/>
    </xf>
    <xf numFmtId="3" fontId="20" fillId="0" borderId="7" xfId="0" applyNumberFormat="1" applyFont="1" applyBorder="1" applyAlignment="1">
      <alignment vertical="center"/>
    </xf>
    <xf numFmtId="3" fontId="43" fillId="0" borderId="7" xfId="0" applyNumberFormat="1" applyFont="1" applyBorder="1" applyAlignment="1">
      <alignment vertical="center"/>
    </xf>
    <xf numFmtId="0" fontId="26" fillId="0" borderId="24" xfId="401" applyFont="1" applyBorder="1" applyAlignment="1">
      <alignment horizontal="center" vertical="center"/>
    </xf>
    <xf numFmtId="0" fontId="49" fillId="0" borderId="24" xfId="401" applyFont="1" applyBorder="1" applyAlignment="1">
      <alignment vertical="center"/>
    </xf>
    <xf numFmtId="0" fontId="46" fillId="0" borderId="24" xfId="0" applyFont="1" applyBorder="1" applyAlignment="1">
      <alignment vertical="center"/>
    </xf>
    <xf numFmtId="0" fontId="26" fillId="0" borderId="24" xfId="0" applyFont="1" applyBorder="1" applyAlignment="1">
      <alignment horizontal="center" vertical="center"/>
    </xf>
    <xf numFmtId="174" fontId="26" fillId="0" borderId="24" xfId="0" applyNumberFormat="1" applyFont="1" applyBorder="1" applyAlignment="1">
      <alignment horizontal="center" vertical="center"/>
    </xf>
    <xf numFmtId="3" fontId="26" fillId="0" borderId="24" xfId="0" applyNumberFormat="1" applyFont="1" applyBorder="1" applyAlignment="1">
      <alignment vertical="center"/>
    </xf>
    <xf numFmtId="0" fontId="46" fillId="0" borderId="0" xfId="0" applyFont="1" applyAlignment="1">
      <alignment vertical="center"/>
    </xf>
    <xf numFmtId="174" fontId="26" fillId="0" borderId="0" xfId="0" applyNumberFormat="1" applyFont="1" applyAlignment="1">
      <alignment horizontal="center" vertical="center"/>
    </xf>
    <xf numFmtId="3" fontId="26" fillId="0" borderId="0" xfId="0" applyNumberFormat="1" applyFont="1" applyAlignment="1">
      <alignment vertical="center"/>
    </xf>
    <xf numFmtId="0" fontId="49" fillId="0" borderId="0" xfId="401" applyFont="1" applyAlignment="1">
      <alignment horizontal="left" vertical="center" indent="2"/>
    </xf>
    <xf numFmtId="0" fontId="49" fillId="0" borderId="0" xfId="401" applyFont="1" applyAlignment="1">
      <alignment horizontal="left" vertical="center" indent="5"/>
    </xf>
    <xf numFmtId="3" fontId="36" fillId="0" borderId="24" xfId="0" applyNumberFormat="1" applyFont="1" applyBorder="1" applyAlignment="1">
      <alignment vertical="center"/>
    </xf>
    <xf numFmtId="3" fontId="36" fillId="0" borderId="0" xfId="0" applyNumberFormat="1" applyFont="1" applyAlignment="1">
      <alignment vertical="center"/>
    </xf>
    <xf numFmtId="0" fontId="50" fillId="0" borderId="7" xfId="401" applyFont="1" applyBorder="1" applyAlignment="1">
      <alignment vertical="center" wrapText="1"/>
    </xf>
    <xf numFmtId="0" fontId="29" fillId="0" borderId="24" xfId="0" applyFont="1" applyBorder="1" applyAlignment="1">
      <alignment horizontal="left"/>
    </xf>
    <xf numFmtId="0" fontId="0" fillId="0" borderId="24" xfId="0" applyBorder="1" applyAlignment="1">
      <alignment horizontal="center"/>
    </xf>
    <xf numFmtId="0" fontId="49" fillId="0" borderId="0" xfId="401" applyFont="1" applyAlignment="1">
      <alignment horizontal="left" vertical="center" indent="3"/>
    </xf>
    <xf numFmtId="0" fontId="12" fillId="0" borderId="25" xfId="0" applyFont="1" applyBorder="1" applyAlignment="1">
      <alignment horizontal="left"/>
    </xf>
    <xf numFmtId="0" fontId="0" fillId="0" borderId="25" xfId="0" applyBorder="1" applyAlignment="1">
      <alignment horizontal="center"/>
    </xf>
    <xf numFmtId="0" fontId="46" fillId="0" borderId="25" xfId="0" applyFont="1" applyBorder="1" applyAlignment="1">
      <alignment vertical="center"/>
    </xf>
    <xf numFmtId="0" fontId="26" fillId="0" borderId="25" xfId="0" applyFont="1" applyBorder="1" applyAlignment="1">
      <alignment horizontal="center" vertical="center"/>
    </xf>
    <xf numFmtId="174" fontId="26" fillId="0" borderId="25" xfId="0" applyNumberFormat="1" applyFont="1" applyBorder="1" applyAlignment="1">
      <alignment horizontal="center" vertical="center"/>
    </xf>
    <xf numFmtId="3" fontId="26" fillId="0" borderId="25" xfId="0" applyNumberFormat="1" applyFont="1" applyBorder="1" applyAlignment="1">
      <alignment vertical="center"/>
    </xf>
    <xf numFmtId="0" fontId="0" fillId="0" borderId="10" xfId="0" applyBorder="1" applyAlignment="1">
      <alignment horizontal="center" vertical="center" wrapText="1"/>
    </xf>
    <xf numFmtId="0" fontId="4" fillId="0" borderId="10" xfId="0" applyFont="1" applyBorder="1" applyAlignment="1">
      <alignment horizontal="center" vertical="center" wrapText="1"/>
    </xf>
    <xf numFmtId="3" fontId="26" fillId="0" borderId="10" xfId="0" applyNumberFormat="1" applyFont="1" applyBorder="1" applyAlignment="1">
      <alignment horizontal="center" vertical="center"/>
    </xf>
    <xf numFmtId="0" fontId="4" fillId="0" borderId="22" xfId="0" applyFont="1" applyBorder="1" applyAlignment="1">
      <alignment horizontal="center" vertical="center" wrapText="1"/>
    </xf>
    <xf numFmtId="0" fontId="4" fillId="0" borderId="21" xfId="0" applyFont="1" applyBorder="1" applyAlignment="1">
      <alignment horizontal="center" vertical="center" wrapText="1"/>
    </xf>
    <xf numFmtId="3" fontId="36" fillId="0" borderId="25" xfId="0" applyNumberFormat="1" applyFont="1" applyBorder="1" applyAlignment="1">
      <alignment vertical="center"/>
    </xf>
    <xf numFmtId="3" fontId="2" fillId="0" borderId="19" xfId="0" applyNumberFormat="1" applyFont="1" applyBorder="1" applyAlignment="1">
      <alignment vertical="center"/>
    </xf>
    <xf numFmtId="0" fontId="4" fillId="0" borderId="19" xfId="0" applyFont="1" applyBorder="1" applyAlignment="1">
      <alignment horizontal="center" vertical="center" wrapText="1"/>
    </xf>
    <xf numFmtId="3" fontId="2" fillId="0" borderId="6" xfId="0" applyNumberFormat="1" applyFont="1" applyBorder="1" applyAlignment="1">
      <alignment vertical="center"/>
    </xf>
    <xf numFmtId="3" fontId="2" fillId="0" borderId="12" xfId="0" applyNumberFormat="1" applyFont="1" applyBorder="1" applyAlignment="1">
      <alignment vertical="center"/>
    </xf>
    <xf numFmtId="174" fontId="28" fillId="0" borderId="19" xfId="0" applyNumberFormat="1" applyFont="1" applyBorder="1" applyAlignment="1">
      <alignment horizontal="center" vertical="center"/>
    </xf>
    <xf numFmtId="2" fontId="26" fillId="0" borderId="19"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12" fillId="0" borderId="24" xfId="0" applyFont="1" applyBorder="1" applyAlignment="1">
      <alignment horizontal="left"/>
    </xf>
    <xf numFmtId="0" fontId="49" fillId="0" borderId="25" xfId="401" applyFont="1" applyBorder="1" applyAlignment="1">
      <alignment vertical="center"/>
    </xf>
    <xf numFmtId="0" fontId="47" fillId="0" borderId="21" xfId="0" applyFont="1" applyBorder="1" applyAlignment="1">
      <alignment horizontal="left" vertical="center"/>
    </xf>
    <xf numFmtId="0" fontId="26" fillId="0" borderId="21" xfId="0" applyFont="1" applyBorder="1" applyAlignment="1">
      <alignment vertical="center" wrapText="1"/>
    </xf>
    <xf numFmtId="0" fontId="26" fillId="0" borderId="21" xfId="0" applyFont="1" applyBorder="1" applyAlignment="1">
      <alignment horizontal="center" vertical="center"/>
    </xf>
    <xf numFmtId="174" fontId="26" fillId="0" borderId="21" xfId="0" applyNumberFormat="1" applyFont="1" applyBorder="1" applyAlignment="1">
      <alignment horizontal="center" vertical="center"/>
    </xf>
    <xf numFmtId="3" fontId="26" fillId="0" borderId="21" xfId="0" applyNumberFormat="1" applyFont="1" applyBorder="1" applyAlignment="1">
      <alignment vertical="center"/>
    </xf>
    <xf numFmtId="2" fontId="26" fillId="0" borderId="21" xfId="0" applyNumberFormat="1" applyFont="1" applyBorder="1" applyAlignment="1">
      <alignment horizontal="center" vertical="center"/>
    </xf>
    <xf numFmtId="2" fontId="26" fillId="0" borderId="22" xfId="0" applyNumberFormat="1" applyFont="1" applyBorder="1" applyAlignment="1">
      <alignment horizontal="center" vertical="center"/>
    </xf>
    <xf numFmtId="2" fontId="28" fillId="0" borderId="18" xfId="0" applyNumberFormat="1" applyFont="1" applyBorder="1" applyAlignment="1">
      <alignment horizontal="center" vertical="center"/>
    </xf>
    <xf numFmtId="210" fontId="26" fillId="0" borderId="21" xfId="0" applyNumberFormat="1" applyFont="1" applyBorder="1" applyAlignment="1">
      <alignment horizontal="center" vertical="center"/>
    </xf>
    <xf numFmtId="209" fontId="26" fillId="0" borderId="10" xfId="0" applyNumberFormat="1" applyFont="1" applyBorder="1" applyAlignment="1">
      <alignment horizontal="center" vertical="center"/>
    </xf>
    <xf numFmtId="3" fontId="2" fillId="0" borderId="10" xfId="0" applyNumberFormat="1" applyFont="1" applyBorder="1" applyAlignment="1">
      <alignment vertical="center"/>
    </xf>
    <xf numFmtId="209" fontId="26" fillId="0" borderId="18" xfId="0" applyNumberFormat="1" applyFont="1" applyBorder="1" applyAlignment="1">
      <alignment horizontal="center" vertical="center"/>
    </xf>
    <xf numFmtId="210" fontId="26" fillId="0" borderId="19" xfId="0" applyNumberFormat="1" applyFont="1" applyBorder="1" applyAlignment="1">
      <alignment horizontal="center" vertical="center"/>
    </xf>
    <xf numFmtId="3" fontId="26" fillId="0" borderId="26" xfId="0" applyNumberFormat="1" applyFont="1" applyBorder="1" applyAlignment="1">
      <alignment vertical="center"/>
    </xf>
    <xf numFmtId="0" fontId="4" fillId="0" borderId="0" xfId="401" applyFont="1" applyAlignment="1">
      <alignment vertical="center"/>
    </xf>
    <xf numFmtId="0" fontId="12" fillId="0" borderId="13" xfId="401" applyFont="1" applyBorder="1" applyAlignment="1">
      <alignment horizontal="left" vertical="center"/>
    </xf>
    <xf numFmtId="0" fontId="12" fillId="0" borderId="13" xfId="401" applyFont="1" applyBorder="1" applyAlignment="1">
      <alignment horizontal="center" vertical="center"/>
    </xf>
    <xf numFmtId="0" fontId="2" fillId="0" borderId="0" xfId="401" applyFont="1" applyAlignment="1">
      <alignment vertical="center"/>
    </xf>
    <xf numFmtId="0" fontId="20" fillId="0" borderId="0" xfId="401" applyFont="1" applyAlignment="1">
      <alignment vertical="center"/>
    </xf>
    <xf numFmtId="0" fontId="14" fillId="0" borderId="0" xfId="401" applyFont="1" applyAlignment="1">
      <alignment vertical="center"/>
    </xf>
    <xf numFmtId="0" fontId="26" fillId="0" borderId="19" xfId="401" applyFont="1" applyBorder="1" applyAlignment="1">
      <alignment horizontal="left" vertical="center"/>
    </xf>
    <xf numFmtId="0" fontId="26" fillId="0" borderId="18" xfId="401" applyFont="1" applyBorder="1" applyAlignment="1">
      <alignment horizontal="left" vertical="center"/>
    </xf>
    <xf numFmtId="0" fontId="7" fillId="0" borderId="0" xfId="401" applyFont="1" applyAlignment="1">
      <alignment vertical="center" wrapText="1"/>
    </xf>
    <xf numFmtId="0" fontId="26" fillId="0" borderId="0" xfId="401" applyFont="1" applyAlignment="1">
      <alignment horizontal="left" vertical="center"/>
    </xf>
    <xf numFmtId="3" fontId="7" fillId="0" borderId="19" xfId="400" applyNumberFormat="1" applyFont="1" applyBorder="1" applyAlignment="1" applyProtection="1">
      <alignment horizontal="right" vertical="center"/>
      <protection hidden="1"/>
    </xf>
    <xf numFmtId="1" fontId="7" fillId="0" borderId="19" xfId="405" applyNumberFormat="1" applyFont="1" applyBorder="1" applyAlignment="1" applyProtection="1">
      <alignment vertical="center"/>
      <protection hidden="1"/>
    </xf>
    <xf numFmtId="0" fontId="56" fillId="0" borderId="19" xfId="400" applyFont="1" applyBorder="1" applyAlignment="1" applyProtection="1">
      <alignment horizontal="center" vertical="center"/>
      <protection hidden="1"/>
    </xf>
    <xf numFmtId="1" fontId="7" fillId="0" borderId="19" xfId="405" applyNumberFormat="1" applyFont="1" applyBorder="1" applyAlignment="1" applyProtection="1">
      <alignment vertical="center" wrapText="1"/>
      <protection hidden="1"/>
    </xf>
    <xf numFmtId="1" fontId="7" fillId="0" borderId="18" xfId="400" applyNumberFormat="1" applyFont="1" applyBorder="1" applyAlignment="1" applyProtection="1">
      <alignment vertical="center" wrapText="1"/>
      <protection hidden="1"/>
    </xf>
    <xf numFmtId="0" fontId="4" fillId="10" borderId="0" xfId="0" applyFont="1" applyFill="1"/>
    <xf numFmtId="0" fontId="156" fillId="0" borderId="0" xfId="0" applyFont="1"/>
    <xf numFmtId="0" fontId="151" fillId="10" borderId="0" xfId="0" applyFont="1" applyFill="1"/>
    <xf numFmtId="0" fontId="4" fillId="0" borderId="0" xfId="0" applyFont="1"/>
    <xf numFmtId="0" fontId="4" fillId="0" borderId="0" xfId="0" applyFont="1" applyAlignment="1">
      <alignment horizontal="center"/>
    </xf>
    <xf numFmtId="186" fontId="4" fillId="0" borderId="0" xfId="51" applyNumberFormat="1" applyFont="1" applyFill="1"/>
    <xf numFmtId="0" fontId="33" fillId="0" borderId="0" xfId="296" applyFont="1" applyAlignment="1">
      <alignment horizontal="center" vertical="center"/>
    </xf>
    <xf numFmtId="0" fontId="4" fillId="0" borderId="0" xfId="296" applyFont="1" applyAlignment="1">
      <alignment horizontal="center" vertical="center"/>
    </xf>
    <xf numFmtId="0" fontId="157" fillId="0" borderId="0" xfId="296" applyFont="1" applyAlignment="1">
      <alignment horizontal="center" vertical="center"/>
    </xf>
    <xf numFmtId="0" fontId="4" fillId="0" borderId="0" xfId="296" applyFont="1" applyAlignment="1">
      <alignment horizontal="left" vertical="center"/>
    </xf>
    <xf numFmtId="0" fontId="7" fillId="0" borderId="0" xfId="0" applyFont="1"/>
    <xf numFmtId="0" fontId="5" fillId="0" borderId="6" xfId="0" applyFont="1" applyBorder="1" applyAlignment="1">
      <alignment horizontal="center"/>
    </xf>
    <xf numFmtId="0" fontId="14" fillId="0" borderId="6" xfId="0" applyFont="1" applyBorder="1"/>
    <xf numFmtId="186" fontId="5" fillId="0" borderId="6" xfId="51" applyNumberFormat="1" applyFont="1" applyFill="1" applyBorder="1" applyAlignment="1">
      <alignment horizontal="right"/>
    </xf>
    <xf numFmtId="0" fontId="4" fillId="0" borderId="6" xfId="0" applyFont="1" applyBorder="1" applyAlignment="1">
      <alignment horizontal="center"/>
    </xf>
    <xf numFmtId="0" fontId="7" fillId="0" borderId="6" xfId="0" applyFont="1" applyBorder="1"/>
    <xf numFmtId="0" fontId="7" fillId="0" borderId="6" xfId="0" applyFont="1" applyBorder="1" applyAlignment="1">
      <alignment horizontal="justify" vertical="center" wrapText="1"/>
    </xf>
    <xf numFmtId="0" fontId="7" fillId="0" borderId="6" xfId="0" applyFont="1" applyBorder="1" applyAlignment="1">
      <alignment vertical="center" wrapText="1"/>
    </xf>
    <xf numFmtId="214" fontId="57" fillId="0" borderId="6" xfId="0" applyNumberFormat="1" applyFont="1" applyBorder="1"/>
    <xf numFmtId="0" fontId="57" fillId="0" borderId="6" xfId="0" applyFont="1" applyBorder="1" applyAlignment="1">
      <alignment horizontal="center"/>
    </xf>
    <xf numFmtId="0" fontId="2" fillId="0" borderId="6" xfId="0" applyFont="1" applyBorder="1"/>
    <xf numFmtId="0" fontId="2" fillId="0" borderId="6" xfId="0" applyFont="1" applyBorder="1" applyAlignment="1">
      <alignment horizontal="left"/>
    </xf>
    <xf numFmtId="214" fontId="7" fillId="0" borderId="6" xfId="0" applyNumberFormat="1" applyFont="1" applyBorder="1"/>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xf>
    <xf numFmtId="0" fontId="3" fillId="0" borderId="0" xfId="0" applyFont="1"/>
    <xf numFmtId="0" fontId="26" fillId="0" borderId="7" xfId="401" quotePrefix="1" applyFont="1" applyBorder="1" applyAlignment="1">
      <alignment horizontal="center" vertical="center"/>
    </xf>
    <xf numFmtId="0" fontId="38" fillId="0" borderId="7" xfId="401" quotePrefix="1" applyFont="1" applyBorder="1" applyAlignment="1">
      <alignment vertical="center"/>
    </xf>
    <xf numFmtId="0" fontId="2" fillId="0" borderId="7" xfId="0" quotePrefix="1" applyFont="1" applyBorder="1" applyAlignment="1">
      <alignment horizontal="left" vertical="center"/>
    </xf>
    <xf numFmtId="0" fontId="26" fillId="0" borderId="0" xfId="401" quotePrefix="1" applyFont="1" applyAlignment="1">
      <alignment horizontal="right" vertical="center"/>
    </xf>
    <xf numFmtId="0" fontId="2" fillId="0" borderId="6" xfId="0" quotePrefix="1" applyFont="1" applyBorder="1" applyAlignment="1">
      <alignment horizontal="left" vertical="center"/>
    </xf>
    <xf numFmtId="0" fontId="47" fillId="0" borderId="7" xfId="0" quotePrefix="1" applyFont="1" applyBorder="1" applyAlignment="1">
      <alignment horizontal="left" vertical="center"/>
    </xf>
    <xf numFmtId="0" fontId="47" fillId="0" borderId="6" xfId="0" quotePrefix="1" applyFont="1" applyBorder="1" applyAlignment="1">
      <alignment horizontal="left" vertical="center"/>
    </xf>
    <xf numFmtId="0" fontId="2" fillId="0" borderId="18" xfId="0" quotePrefix="1" applyFont="1" applyBorder="1" applyAlignment="1">
      <alignment horizontal="left" vertical="center"/>
    </xf>
    <xf numFmtId="0" fontId="2" fillId="0" borderId="19" xfId="0" quotePrefix="1" applyFont="1" applyBorder="1" applyAlignment="1">
      <alignment horizontal="left" vertical="center"/>
    </xf>
    <xf numFmtId="0" fontId="26" fillId="0" borderId="25" xfId="401" quotePrefix="1" applyFont="1" applyBorder="1" applyAlignment="1">
      <alignment horizontal="right" vertical="center"/>
    </xf>
    <xf numFmtId="0" fontId="5" fillId="0" borderId="10" xfId="0" quotePrefix="1" applyFont="1" applyBorder="1" applyAlignment="1">
      <alignment horizontal="left" vertical="center"/>
    </xf>
    <xf numFmtId="0" fontId="18" fillId="0" borderId="7" xfId="0" quotePrefix="1" applyFont="1" applyBorder="1" applyAlignment="1">
      <alignment horizontal="left" vertical="center"/>
    </xf>
    <xf numFmtId="0" fontId="18" fillId="0" borderId="6" xfId="0" quotePrefix="1" applyFont="1" applyBorder="1" applyAlignment="1">
      <alignment horizontal="left" vertical="center"/>
    </xf>
    <xf numFmtId="0" fontId="20" fillId="0" borderId="7" xfId="401" quotePrefix="1" applyFont="1" applyBorder="1" applyAlignment="1">
      <alignment horizontal="center" vertical="center"/>
    </xf>
    <xf numFmtId="0" fontId="40" fillId="0" borderId="19" xfId="403" quotePrefix="1" applyFont="1" applyBorder="1" applyAlignment="1">
      <alignment vertical="center"/>
    </xf>
    <xf numFmtId="0" fontId="38" fillId="0" borderId="6" xfId="401" quotePrefix="1" applyFont="1" applyBorder="1" applyAlignment="1">
      <alignment vertical="center"/>
    </xf>
    <xf numFmtId="0" fontId="20" fillId="0" borderId="6" xfId="401" quotePrefix="1" applyFont="1" applyBorder="1" applyAlignment="1">
      <alignment horizontal="center" vertical="center"/>
    </xf>
    <xf numFmtId="0" fontId="40" fillId="0" borderId="28" xfId="403" quotePrefix="1" applyFont="1" applyBorder="1" applyAlignment="1">
      <alignment vertical="center"/>
    </xf>
    <xf numFmtId="0" fontId="40" fillId="0" borderId="17" xfId="403" quotePrefix="1" applyFont="1" applyBorder="1" applyAlignment="1">
      <alignment vertical="center"/>
    </xf>
    <xf numFmtId="0" fontId="12" fillId="0" borderId="6" xfId="319" applyFont="1" applyBorder="1" applyAlignment="1">
      <alignment horizontal="right" vertical="center"/>
    </xf>
    <xf numFmtId="0" fontId="12" fillId="0" borderId="26" xfId="319" applyFont="1" applyBorder="1" applyAlignment="1">
      <alignment horizontal="left" vertical="center"/>
    </xf>
    <xf numFmtId="0" fontId="151" fillId="0" borderId="0" xfId="319" applyFont="1" applyAlignment="1">
      <alignment horizontal="left" vertical="center"/>
    </xf>
    <xf numFmtId="0" fontId="4" fillId="0" borderId="0" xfId="319" applyFont="1" applyAlignment="1">
      <alignment horizontal="center" vertical="center"/>
    </xf>
    <xf numFmtId="0" fontId="4" fillId="14" borderId="0" xfId="319" applyFont="1" applyFill="1" applyAlignment="1">
      <alignment horizontal="left" vertical="center"/>
    </xf>
    <xf numFmtId="0" fontId="4" fillId="0" borderId="0" xfId="319" applyFont="1" applyAlignment="1">
      <alignment horizontal="left" vertical="center"/>
    </xf>
    <xf numFmtId="0" fontId="12" fillId="0" borderId="11" xfId="319" applyFont="1" applyBorder="1" applyAlignment="1">
      <alignment horizontal="right" vertical="center"/>
    </xf>
    <xf numFmtId="0" fontId="158" fillId="0" borderId="0" xfId="319" applyFont="1" applyAlignment="1">
      <alignment horizontal="center" vertical="center"/>
    </xf>
    <xf numFmtId="0" fontId="158" fillId="14" borderId="0" xfId="319" applyFont="1" applyFill="1" applyAlignment="1">
      <alignment horizontal="left" vertical="center"/>
    </xf>
    <xf numFmtId="0" fontId="158" fillId="0" borderId="0" xfId="319" applyFont="1" applyAlignment="1">
      <alignment horizontal="left" vertical="center"/>
    </xf>
    <xf numFmtId="0" fontId="158" fillId="0" borderId="6" xfId="319" applyFont="1" applyBorder="1" applyAlignment="1">
      <alignment horizontal="center" vertical="center"/>
    </xf>
    <xf numFmtId="0" fontId="158" fillId="0" borderId="6" xfId="319" applyFont="1" applyBorder="1" applyAlignment="1">
      <alignment horizontal="center" vertical="center" wrapText="1"/>
    </xf>
    <xf numFmtId="0" fontId="158" fillId="12" borderId="0" xfId="319" applyFont="1" applyFill="1" applyAlignment="1">
      <alignment horizontal="center" vertical="center"/>
    </xf>
    <xf numFmtId="0" fontId="159" fillId="0" borderId="6" xfId="319" applyFont="1" applyBorder="1" applyAlignment="1">
      <alignment horizontal="left" vertical="center"/>
    </xf>
    <xf numFmtId="0" fontId="4" fillId="0" borderId="6" xfId="319" applyFont="1" applyBorder="1" applyAlignment="1">
      <alignment horizontal="center" vertical="center"/>
    </xf>
    <xf numFmtId="0" fontId="4" fillId="0" borderId="6" xfId="319" applyFont="1" applyBorder="1" applyAlignment="1">
      <alignment horizontal="left" vertical="center"/>
    </xf>
    <xf numFmtId="3" fontId="4" fillId="0" borderId="6" xfId="319" applyNumberFormat="1" applyFont="1" applyBorder="1" applyAlignment="1">
      <alignment horizontal="center" vertical="center"/>
    </xf>
    <xf numFmtId="0" fontId="12" fillId="0" borderId="6" xfId="319" applyFont="1" applyBorder="1" applyAlignment="1">
      <alignment horizontal="center" vertical="center"/>
    </xf>
    <xf numFmtId="0" fontId="12" fillId="0" borderId="6" xfId="319" applyFont="1" applyBorder="1" applyAlignment="1">
      <alignment horizontal="left" vertical="center"/>
    </xf>
    <xf numFmtId="3" fontId="4" fillId="14" borderId="6" xfId="319" applyNumberFormat="1" applyFont="1" applyFill="1" applyBorder="1" applyAlignment="1">
      <alignment horizontal="center" vertical="center"/>
    </xf>
    <xf numFmtId="4" fontId="4" fillId="0" borderId="6" xfId="319" applyNumberFormat="1" applyFont="1" applyBorder="1" applyAlignment="1">
      <alignment horizontal="center" vertical="center"/>
    </xf>
    <xf numFmtId="3" fontId="4" fillId="0" borderId="6" xfId="319" applyNumberFormat="1" applyFont="1" applyBorder="1" applyAlignment="1">
      <alignment horizontal="center" vertical="center" wrapText="1"/>
    </xf>
    <xf numFmtId="3" fontId="4" fillId="14" borderId="6" xfId="319" applyNumberFormat="1" applyFont="1" applyFill="1" applyBorder="1" applyAlignment="1">
      <alignment horizontal="center" vertical="center" wrapText="1"/>
    </xf>
    <xf numFmtId="0" fontId="4" fillId="0" borderId="0" xfId="343" applyFont="1" applyAlignment="1">
      <alignment horizontal="left" vertical="center"/>
    </xf>
    <xf numFmtId="3" fontId="4" fillId="0" borderId="0" xfId="319" applyNumberFormat="1" applyFont="1" applyAlignment="1">
      <alignment horizontal="center" vertical="center"/>
    </xf>
    <xf numFmtId="0" fontId="4" fillId="0" borderId="6" xfId="319" applyFont="1" applyBorder="1" applyAlignment="1">
      <alignment horizontal="center" vertical="center" wrapText="1"/>
    </xf>
    <xf numFmtId="0" fontId="4" fillId="0" borderId="0" xfId="343" applyFont="1" applyAlignment="1">
      <alignment horizontal="center" vertical="center"/>
    </xf>
    <xf numFmtId="0" fontId="4" fillId="0" borderId="0" xfId="319" applyFont="1" applyAlignment="1">
      <alignment horizontal="left" vertical="center" wrapText="1"/>
    </xf>
    <xf numFmtId="0" fontId="151" fillId="0" borderId="0" xfId="319" applyFont="1" applyAlignment="1">
      <alignment horizontal="center" vertical="center"/>
    </xf>
    <xf numFmtId="0" fontId="4" fillId="13" borderId="6" xfId="319" applyFont="1" applyFill="1" applyBorder="1" applyAlignment="1">
      <alignment horizontal="center" vertical="center"/>
    </xf>
    <xf numFmtId="0" fontId="4" fillId="13" borderId="6" xfId="319" applyFont="1" applyFill="1" applyBorder="1" applyAlignment="1">
      <alignment horizontal="left" vertical="center"/>
    </xf>
    <xf numFmtId="3" fontId="4" fillId="15" borderId="6" xfId="319" applyNumberFormat="1" applyFont="1" applyFill="1" applyBorder="1" applyAlignment="1">
      <alignment horizontal="center" vertical="center"/>
    </xf>
    <xf numFmtId="4" fontId="4" fillId="13" borderId="6" xfId="319" applyNumberFormat="1" applyFont="1" applyFill="1" applyBorder="1" applyAlignment="1">
      <alignment horizontal="center" vertical="center"/>
    </xf>
    <xf numFmtId="3" fontId="4" fillId="13" borderId="6" xfId="319" applyNumberFormat="1" applyFont="1" applyFill="1" applyBorder="1" applyAlignment="1">
      <alignment horizontal="center" vertical="center"/>
    </xf>
    <xf numFmtId="3" fontId="4" fillId="13" borderId="6" xfId="319" applyNumberFormat="1" applyFont="1" applyFill="1" applyBorder="1" applyAlignment="1">
      <alignment horizontal="center" vertical="center" wrapText="1"/>
    </xf>
    <xf numFmtId="3" fontId="4" fillId="15" borderId="6" xfId="319" applyNumberFormat="1" applyFont="1" applyFill="1" applyBorder="1" applyAlignment="1">
      <alignment horizontal="center" vertical="center" wrapText="1"/>
    </xf>
    <xf numFmtId="0" fontId="4" fillId="13" borderId="0" xfId="319" applyFont="1" applyFill="1" applyAlignment="1">
      <alignment horizontal="center" vertical="center"/>
    </xf>
    <xf numFmtId="0" fontId="4" fillId="13" borderId="0" xfId="343" applyFont="1" applyFill="1" applyAlignment="1">
      <alignment horizontal="left" vertical="center"/>
    </xf>
    <xf numFmtId="0" fontId="4" fillId="15" borderId="0" xfId="319" applyFont="1" applyFill="1" applyAlignment="1">
      <alignment horizontal="left" vertical="center"/>
    </xf>
    <xf numFmtId="0" fontId="4" fillId="13" borderId="0" xfId="319" applyFont="1" applyFill="1" applyAlignment="1">
      <alignment horizontal="left" vertical="center"/>
    </xf>
    <xf numFmtId="3" fontId="4" fillId="13" borderId="0" xfId="319" applyNumberFormat="1" applyFont="1" applyFill="1" applyAlignment="1">
      <alignment horizontal="center" vertical="center"/>
    </xf>
    <xf numFmtId="0" fontId="4" fillId="10" borderId="6" xfId="319" applyFont="1" applyFill="1" applyBorder="1" applyAlignment="1">
      <alignment horizontal="center" vertical="center"/>
    </xf>
    <xf numFmtId="0" fontId="4" fillId="10" borderId="6" xfId="319" applyFont="1" applyFill="1" applyBorder="1" applyAlignment="1">
      <alignment horizontal="left" vertical="center"/>
    </xf>
    <xf numFmtId="0" fontId="151" fillId="0" borderId="6" xfId="0" applyFont="1" applyBorder="1"/>
    <xf numFmtId="0" fontId="151" fillId="0" borderId="6" xfId="0" applyFont="1" applyBorder="1" applyAlignment="1">
      <alignment horizontal="center"/>
    </xf>
    <xf numFmtId="186" fontId="151" fillId="0" borderId="6" xfId="51" applyNumberFormat="1" applyFont="1" applyFill="1" applyBorder="1" applyAlignment="1">
      <alignment horizontal="right"/>
    </xf>
    <xf numFmtId="205" fontId="12" fillId="0" borderId="6" xfId="82" applyNumberFormat="1" applyFont="1" applyFill="1" applyBorder="1" applyAlignment="1" applyProtection="1">
      <alignment horizontal="center" vertical="center" wrapText="1"/>
      <protection locked="0"/>
    </xf>
    <xf numFmtId="186" fontId="0" fillId="0" borderId="6" xfId="51" applyNumberFormat="1" applyFont="1" applyFill="1" applyBorder="1" applyAlignment="1">
      <alignment horizontal="right"/>
    </xf>
    <xf numFmtId="186" fontId="0" fillId="0" borderId="6" xfId="51" applyNumberFormat="1" applyFont="1" applyFill="1" applyBorder="1"/>
    <xf numFmtId="3" fontId="0" fillId="0" borderId="6" xfId="0" applyNumberFormat="1" applyBorder="1" applyAlignment="1">
      <alignment horizontal="right" vertical="center" wrapText="1"/>
    </xf>
    <xf numFmtId="3" fontId="135" fillId="0" borderId="6" xfId="0" applyNumberFormat="1" applyFont="1" applyBorder="1" applyAlignment="1">
      <alignment horizontal="right"/>
    </xf>
    <xf numFmtId="213" fontId="0" fillId="0" borderId="6" xfId="0" applyNumberFormat="1" applyBorder="1" applyAlignment="1">
      <alignment horizontal="right"/>
    </xf>
    <xf numFmtId="213" fontId="0" fillId="0" borderId="6" xfId="0" applyNumberFormat="1" applyBorder="1"/>
    <xf numFmtId="186" fontId="0" fillId="0" borderId="6" xfId="107" applyNumberFormat="1" applyFont="1" applyFill="1" applyBorder="1"/>
    <xf numFmtId="186" fontId="0" fillId="0" borderId="6" xfId="160" applyNumberFormat="1" applyFont="1" applyFill="1" applyBorder="1" applyAlignment="1" applyProtection="1">
      <alignment horizontal="right" vertical="center"/>
    </xf>
    <xf numFmtId="2" fontId="0" fillId="0" borderId="6" xfId="355" applyFont="1" applyBorder="1" applyAlignment="1">
      <alignment vertical="center"/>
    </xf>
    <xf numFmtId="0" fontId="0" fillId="0" borderId="6" xfId="0" applyBorder="1" applyAlignment="1">
      <alignment vertical="center"/>
    </xf>
    <xf numFmtId="186" fontId="0" fillId="0" borderId="6" xfId="51" applyNumberFormat="1" applyFont="1" applyFill="1" applyBorder="1" applyAlignment="1" applyProtection="1">
      <alignment vertical="center"/>
    </xf>
    <xf numFmtId="0" fontId="0" fillId="0" borderId="6" xfId="0" applyBorder="1" applyAlignment="1">
      <alignment horizontal="right" vertical="center" wrapText="1"/>
    </xf>
    <xf numFmtId="0" fontId="135" fillId="0" borderId="6" xfId="0" applyFont="1" applyBorder="1"/>
    <xf numFmtId="186" fontId="0" fillId="0" borderId="0" xfId="51" applyNumberFormat="1" applyFont="1" applyFill="1" applyAlignment="1">
      <alignment horizontal="right"/>
    </xf>
    <xf numFmtId="0" fontId="53" fillId="0" borderId="0" xfId="296" applyFont="1"/>
    <xf numFmtId="3" fontId="53" fillId="0" borderId="0" xfId="296" applyNumberFormat="1" applyFont="1"/>
    <xf numFmtId="1" fontId="53" fillId="0" borderId="0" xfId="296" applyNumberFormat="1" applyFont="1" applyAlignment="1">
      <alignment horizontal="centerContinuous"/>
    </xf>
    <xf numFmtId="1" fontId="53" fillId="0" borderId="0" xfId="296" applyNumberFormat="1" applyFont="1"/>
    <xf numFmtId="0" fontId="20" fillId="0" borderId="0" xfId="404" applyFont="1"/>
    <xf numFmtId="0" fontId="53" fillId="0" borderId="0" xfId="296" applyFont="1" applyAlignment="1">
      <alignment horizontal="center"/>
    </xf>
    <xf numFmtId="1" fontId="54" fillId="0" borderId="6" xfId="296" applyNumberFormat="1" applyFont="1" applyBorder="1" applyAlignment="1">
      <alignment horizontal="center" vertical="center" wrapText="1"/>
    </xf>
    <xf numFmtId="0" fontId="54" fillId="0" borderId="6" xfId="296" applyFont="1" applyBorder="1" applyAlignment="1">
      <alignment horizontal="center" vertical="center" wrapText="1"/>
    </xf>
    <xf numFmtId="3" fontId="54" fillId="0" borderId="6" xfId="296" applyNumberFormat="1" applyFont="1" applyBorder="1" applyAlignment="1">
      <alignment horizontal="center" vertical="center" wrapText="1"/>
    </xf>
    <xf numFmtId="3" fontId="54" fillId="0" borderId="0" xfId="296" applyNumberFormat="1" applyFont="1" applyAlignment="1">
      <alignment horizontal="center" vertical="center" wrapText="1"/>
    </xf>
    <xf numFmtId="0" fontId="55" fillId="0" borderId="0" xfId="296" applyFont="1"/>
    <xf numFmtId="0" fontId="53" fillId="0" borderId="0" xfId="296" applyFont="1" applyAlignment="1">
      <alignment vertical="top"/>
    </xf>
    <xf numFmtId="0" fontId="26" fillId="0" borderId="0" xfId="404" applyFont="1"/>
    <xf numFmtId="0" fontId="26" fillId="0" borderId="0" xfId="404" applyFont="1" applyAlignment="1">
      <alignment horizontal="centerContinuous" vertical="center"/>
    </xf>
    <xf numFmtId="0" fontId="26" fillId="0" borderId="0" xfId="404" applyFont="1" applyAlignment="1">
      <alignment horizontal="centerContinuous" vertical="center" wrapText="1"/>
    </xf>
    <xf numFmtId="176" fontId="26" fillId="0" borderId="0" xfId="404" applyNumberFormat="1" applyFont="1" applyAlignment="1">
      <alignment horizontal="centerContinuous" vertical="center"/>
    </xf>
    <xf numFmtId="9" fontId="26" fillId="0" borderId="0" xfId="415" quotePrefix="1" applyFont="1" applyFill="1"/>
    <xf numFmtId="1" fontId="26" fillId="0" borderId="0" xfId="405" applyNumberFormat="1" applyFont="1" applyAlignment="1" applyProtection="1">
      <alignment horizontal="center" vertical="center"/>
      <protection hidden="1"/>
    </xf>
    <xf numFmtId="4" fontId="26" fillId="0" borderId="0" xfId="405" applyNumberFormat="1" applyFont="1" applyAlignment="1" applyProtection="1">
      <alignment horizontal="center" vertical="center"/>
      <protection hidden="1"/>
    </xf>
    <xf numFmtId="4" fontId="26" fillId="0" borderId="30" xfId="405" applyNumberFormat="1" applyFont="1" applyBorder="1" applyAlignment="1" applyProtection="1">
      <alignment horizontal="left" vertical="center"/>
      <protection hidden="1"/>
    </xf>
    <xf numFmtId="211" fontId="26" fillId="0" borderId="30" xfId="405" applyNumberFormat="1" applyFont="1" applyBorder="1" applyAlignment="1" applyProtection="1">
      <alignment horizontal="centerContinuous" vertical="center"/>
      <protection hidden="1"/>
    </xf>
    <xf numFmtId="202" fontId="26" fillId="0" borderId="30" xfId="405" applyNumberFormat="1" applyFont="1" applyBorder="1" applyAlignment="1" applyProtection="1">
      <alignment horizontal="centerContinuous" vertical="center"/>
      <protection hidden="1"/>
    </xf>
    <xf numFmtId="3" fontId="26" fillId="0" borderId="0" xfId="405" applyNumberFormat="1" applyFont="1" applyAlignment="1" applyProtection="1">
      <alignment horizontal="left" vertical="center"/>
      <protection hidden="1"/>
    </xf>
    <xf numFmtId="1" fontId="14" fillId="0" borderId="7" xfId="405" applyNumberFormat="1" applyFont="1" applyBorder="1" applyAlignment="1" applyProtection="1">
      <alignment vertical="center"/>
      <protection hidden="1"/>
    </xf>
    <xf numFmtId="211" fontId="14" fillId="0" borderId="7" xfId="405" applyNumberFormat="1" applyFont="1" applyBorder="1" applyAlignment="1" applyProtection="1">
      <alignment vertical="center"/>
      <protection hidden="1"/>
    </xf>
    <xf numFmtId="211" fontId="7" fillId="0" borderId="7" xfId="405" applyNumberFormat="1" applyFont="1" applyBorder="1" applyAlignment="1" applyProtection="1">
      <alignment horizontal="centerContinuous" vertical="center"/>
      <protection hidden="1"/>
    </xf>
    <xf numFmtId="202" fontId="7" fillId="0" borderId="7" xfId="405" applyNumberFormat="1" applyFont="1" applyBorder="1" applyAlignment="1" applyProtection="1">
      <alignment horizontal="centerContinuous" vertical="center"/>
      <protection hidden="1"/>
    </xf>
    <xf numFmtId="3" fontId="7" fillId="0" borderId="7" xfId="405" applyNumberFormat="1" applyFont="1" applyBorder="1" applyAlignment="1" applyProtection="1">
      <alignment horizontal="centerContinuous" vertical="center"/>
      <protection hidden="1"/>
    </xf>
    <xf numFmtId="4" fontId="7" fillId="0" borderId="7" xfId="405" applyNumberFormat="1" applyFont="1" applyBorder="1" applyAlignment="1" applyProtection="1">
      <alignment horizontal="center" vertical="center"/>
      <protection hidden="1"/>
    </xf>
    <xf numFmtId="1" fontId="14" fillId="0" borderId="19" xfId="405" applyNumberFormat="1" applyFont="1" applyBorder="1" applyAlignment="1" applyProtection="1">
      <alignment horizontal="left" vertical="center"/>
      <protection hidden="1"/>
    </xf>
    <xf numFmtId="4" fontId="14" fillId="0" borderId="19" xfId="405" applyNumberFormat="1" applyFont="1" applyBorder="1" applyAlignment="1" applyProtection="1">
      <alignment horizontal="left" vertical="center"/>
      <protection hidden="1"/>
    </xf>
    <xf numFmtId="211" fontId="7" fillId="0" borderId="19" xfId="405" applyNumberFormat="1" applyFont="1" applyBorder="1" applyAlignment="1" applyProtection="1">
      <alignment horizontal="center" vertical="center"/>
      <protection hidden="1"/>
    </xf>
    <xf numFmtId="202" fontId="7" fillId="0" borderId="19" xfId="405" applyNumberFormat="1" applyFont="1" applyBorder="1" applyAlignment="1" applyProtection="1">
      <alignment horizontal="center" vertical="center" wrapText="1"/>
      <protection hidden="1"/>
    </xf>
    <xf numFmtId="3" fontId="7" fillId="0" borderId="19" xfId="405" applyNumberFormat="1" applyFont="1" applyBorder="1" applyAlignment="1" applyProtection="1">
      <alignment horizontal="center" vertical="center" wrapText="1"/>
      <protection hidden="1"/>
    </xf>
    <xf numFmtId="1" fontId="7" fillId="0" borderId="19" xfId="404" applyNumberFormat="1" applyFont="1" applyBorder="1" applyAlignment="1">
      <alignment vertical="center"/>
    </xf>
    <xf numFmtId="0" fontId="7" fillId="0" borderId="19" xfId="404" applyFont="1" applyBorder="1" applyAlignment="1">
      <alignment horizontal="center" vertical="center" wrapText="1"/>
    </xf>
    <xf numFmtId="0" fontId="7" fillId="0" borderId="19" xfId="404" applyFont="1" applyBorder="1" applyAlignment="1">
      <alignment vertical="center" wrapText="1"/>
    </xf>
    <xf numFmtId="202" fontId="7" fillId="0" borderId="19" xfId="405" applyNumberFormat="1" applyFont="1" applyBorder="1" applyAlignment="1" applyProtection="1">
      <alignment horizontal="center" vertical="center"/>
      <protection locked="0"/>
    </xf>
    <xf numFmtId="3" fontId="7" fillId="0" borderId="19" xfId="405" applyNumberFormat="1" applyFont="1" applyBorder="1" applyAlignment="1" applyProtection="1">
      <alignment horizontal="right" vertical="center"/>
      <protection hidden="1"/>
    </xf>
    <xf numFmtId="4" fontId="7" fillId="0" borderId="19" xfId="405" applyNumberFormat="1" applyFont="1" applyBorder="1" applyAlignment="1" applyProtection="1">
      <alignment horizontal="center" vertical="center"/>
      <protection hidden="1"/>
    </xf>
    <xf numFmtId="0" fontId="26" fillId="0" borderId="26" xfId="404" applyFont="1" applyBorder="1" applyAlignment="1">
      <alignment vertical="center"/>
    </xf>
    <xf numFmtId="0" fontId="3" fillId="0" borderId="0" xfId="296"/>
    <xf numFmtId="0" fontId="26" fillId="0" borderId="0" xfId="404" applyFont="1" applyAlignment="1">
      <alignment vertical="center"/>
    </xf>
    <xf numFmtId="3" fontId="26" fillId="0" borderId="0" xfId="405" applyNumberFormat="1" applyFont="1" applyAlignment="1" applyProtection="1">
      <alignment horizontal="right" vertical="center"/>
      <protection hidden="1"/>
    </xf>
    <xf numFmtId="211" fontId="26" fillId="0" borderId="0" xfId="405" applyNumberFormat="1" applyFont="1" applyAlignment="1" applyProtection="1">
      <alignment horizontal="center" vertical="center"/>
      <protection hidden="1"/>
    </xf>
    <xf numFmtId="202" fontId="26" fillId="0" borderId="0" xfId="405" applyNumberFormat="1" applyFont="1" applyAlignment="1" applyProtection="1">
      <alignment horizontal="center" vertical="center"/>
      <protection locked="0"/>
    </xf>
    <xf numFmtId="4" fontId="14" fillId="0" borderId="19" xfId="405" applyNumberFormat="1" applyFont="1" applyBorder="1" applyAlignment="1" applyProtection="1">
      <alignment horizontal="center" vertical="center" wrapText="1"/>
      <protection hidden="1"/>
    </xf>
    <xf numFmtId="4" fontId="14" fillId="0" borderId="19" xfId="405" applyNumberFormat="1" applyFont="1" applyBorder="1" applyAlignment="1" applyProtection="1">
      <alignment horizontal="left" vertical="center" wrapText="1"/>
      <protection hidden="1"/>
    </xf>
    <xf numFmtId="193" fontId="26" fillId="0" borderId="0" xfId="405" applyNumberFormat="1" applyFont="1" applyAlignment="1" applyProtection="1">
      <alignment horizontal="center" vertical="center"/>
      <protection hidden="1"/>
    </xf>
    <xf numFmtId="193" fontId="7" fillId="0" borderId="19" xfId="405" applyNumberFormat="1" applyFont="1" applyBorder="1" applyAlignment="1" applyProtection="1">
      <alignment horizontal="center" vertical="center"/>
      <protection hidden="1"/>
    </xf>
    <xf numFmtId="202" fontId="26" fillId="0" borderId="0" xfId="405" applyNumberFormat="1" applyFont="1" applyAlignment="1" applyProtection="1">
      <alignment horizontal="center" vertical="center"/>
      <protection hidden="1"/>
    </xf>
    <xf numFmtId="212" fontId="26" fillId="0" borderId="0" xfId="51" applyNumberFormat="1" applyFont="1" applyFill="1" applyBorder="1" applyAlignment="1" applyProtection="1">
      <alignment horizontal="center" vertical="center"/>
      <protection hidden="1"/>
    </xf>
    <xf numFmtId="1" fontId="14" fillId="0" borderId="19" xfId="404" applyNumberFormat="1" applyFont="1" applyBorder="1" applyAlignment="1">
      <alignment horizontal="left" vertical="center"/>
    </xf>
    <xf numFmtId="0" fontId="7" fillId="0" borderId="19" xfId="400" applyFont="1" applyBorder="1" applyAlignment="1" applyProtection="1">
      <alignment horizontal="center" vertical="center" wrapText="1"/>
      <protection hidden="1"/>
    </xf>
    <xf numFmtId="0" fontId="7" fillId="0" borderId="19" xfId="400" applyFont="1" applyBorder="1" applyAlignment="1" applyProtection="1">
      <alignment vertical="center" wrapText="1"/>
      <protection hidden="1"/>
    </xf>
    <xf numFmtId="210" fontId="7" fillId="0" borderId="19" xfId="400" applyNumberFormat="1" applyFont="1" applyBorder="1" applyAlignment="1" applyProtection="1">
      <alignment horizontal="center" vertical="center"/>
      <protection hidden="1"/>
    </xf>
    <xf numFmtId="1" fontId="14" fillId="0" borderId="19" xfId="405" applyNumberFormat="1" applyFont="1" applyBorder="1" applyAlignment="1" applyProtection="1">
      <alignment vertical="center"/>
      <protection hidden="1"/>
    </xf>
    <xf numFmtId="211" fontId="14" fillId="0" borderId="19" xfId="405" applyNumberFormat="1" applyFont="1" applyBorder="1" applyAlignment="1" applyProtection="1">
      <alignment horizontal="center" vertical="center" wrapText="1"/>
      <protection hidden="1"/>
    </xf>
    <xf numFmtId="211" fontId="14" fillId="0" borderId="19" xfId="405" applyNumberFormat="1" applyFont="1" applyBorder="1" applyAlignment="1" applyProtection="1">
      <alignment vertical="center" wrapText="1"/>
      <protection hidden="1"/>
    </xf>
    <xf numFmtId="211" fontId="7" fillId="0" borderId="19" xfId="405" applyNumberFormat="1" applyFont="1" applyBorder="1" applyAlignment="1" applyProtection="1">
      <alignment horizontal="centerContinuous" vertical="center"/>
      <protection hidden="1"/>
    </xf>
    <xf numFmtId="202" fontId="7" fillId="0" borderId="19" xfId="405" applyNumberFormat="1" applyFont="1" applyBorder="1" applyAlignment="1" applyProtection="1">
      <alignment horizontal="centerContinuous" vertical="center"/>
      <protection hidden="1"/>
    </xf>
    <xf numFmtId="3" fontId="7" fillId="0" borderId="19" xfId="405" applyNumberFormat="1" applyFont="1" applyBorder="1" applyAlignment="1" applyProtection="1">
      <alignment horizontal="centerContinuous" vertical="center"/>
      <protection hidden="1"/>
    </xf>
    <xf numFmtId="1" fontId="14" fillId="0" borderId="19" xfId="400" applyNumberFormat="1" applyFont="1" applyBorder="1" applyAlignment="1" applyProtection="1">
      <alignment vertical="center"/>
      <protection hidden="1"/>
    </xf>
    <xf numFmtId="0" fontId="14" fillId="0" borderId="19" xfId="400" applyFont="1" applyBorder="1" applyAlignment="1" applyProtection="1">
      <alignment horizontal="center" vertical="center" wrapText="1"/>
      <protection hidden="1"/>
    </xf>
    <xf numFmtId="0" fontId="14" fillId="0" borderId="19" xfId="400" applyFont="1" applyBorder="1" applyAlignment="1" applyProtection="1">
      <alignment vertical="center" wrapText="1"/>
      <protection hidden="1"/>
    </xf>
    <xf numFmtId="0" fontId="7" fillId="0" borderId="19" xfId="400" applyFont="1" applyBorder="1" applyAlignment="1" applyProtection="1">
      <alignment vertical="center"/>
      <protection hidden="1"/>
    </xf>
    <xf numFmtId="4" fontId="7" fillId="0" borderId="19" xfId="405" applyNumberFormat="1" applyFont="1" applyBorder="1" applyAlignment="1" applyProtection="1">
      <alignment horizontal="center" vertical="center" wrapText="1"/>
      <protection hidden="1"/>
    </xf>
    <xf numFmtId="4" fontId="7" fillId="0" borderId="19" xfId="405" applyNumberFormat="1" applyFont="1" applyBorder="1" applyAlignment="1" applyProtection="1">
      <alignment vertical="center" wrapText="1"/>
      <protection hidden="1"/>
    </xf>
    <xf numFmtId="2" fontId="7" fillId="0" borderId="19" xfId="400" applyNumberFormat="1" applyFont="1" applyBorder="1" applyAlignment="1" applyProtection="1">
      <alignment horizontal="center" vertical="center" wrapText="1"/>
      <protection hidden="1"/>
    </xf>
    <xf numFmtId="0" fontId="3" fillId="0" borderId="0" xfId="296" applyAlignment="1">
      <alignment vertical="top"/>
    </xf>
    <xf numFmtId="2" fontId="7" fillId="0" borderId="19" xfId="400" applyNumberFormat="1" applyFont="1" applyBorder="1" applyAlignment="1" applyProtection="1">
      <alignment horizontal="center" vertical="center"/>
      <protection hidden="1"/>
    </xf>
    <xf numFmtId="4" fontId="7" fillId="0" borderId="19" xfId="405" applyNumberFormat="1" applyFont="1" applyBorder="1" applyAlignment="1" applyProtection="1">
      <alignment horizontal="left" vertical="center" wrapText="1"/>
      <protection hidden="1"/>
    </xf>
    <xf numFmtId="9" fontId="7" fillId="0" borderId="19" xfId="400" applyNumberFormat="1" applyFont="1" applyBorder="1" applyAlignment="1" applyProtection="1">
      <alignment vertical="center"/>
      <protection hidden="1"/>
    </xf>
    <xf numFmtId="0" fontId="7" fillId="0" borderId="19" xfId="400" applyFont="1" applyBorder="1" applyAlignment="1" applyProtection="1">
      <alignment horizontal="left" vertical="center" wrapText="1"/>
      <protection hidden="1"/>
    </xf>
    <xf numFmtId="3" fontId="7" fillId="0" borderId="19" xfId="400" applyNumberFormat="1" applyFont="1" applyBorder="1" applyAlignment="1" applyProtection="1">
      <alignment horizontal="left" vertical="center"/>
      <protection hidden="1"/>
    </xf>
    <xf numFmtId="0" fontId="7" fillId="0" borderId="19" xfId="400" applyFont="1" applyBorder="1" applyAlignment="1" applyProtection="1">
      <alignment horizontal="center" vertical="center"/>
      <protection hidden="1"/>
    </xf>
    <xf numFmtId="49" fontId="7" fillId="0" borderId="19" xfId="400" applyNumberFormat="1" applyFont="1" applyBorder="1" applyAlignment="1" applyProtection="1">
      <alignment horizontal="center" vertical="center" wrapText="1"/>
      <protection hidden="1"/>
    </xf>
    <xf numFmtId="49" fontId="7" fillId="0" borderId="19" xfId="400" applyNumberFormat="1" applyFont="1" applyBorder="1" applyAlignment="1" applyProtection="1">
      <alignment vertical="center" wrapText="1"/>
      <protection hidden="1"/>
    </xf>
    <xf numFmtId="49" fontId="7" fillId="0" borderId="18" xfId="400" applyNumberFormat="1" applyFont="1" applyBorder="1" applyAlignment="1" applyProtection="1">
      <alignment horizontal="center" vertical="center" wrapText="1"/>
      <protection hidden="1"/>
    </xf>
    <xf numFmtId="49" fontId="7" fillId="0" borderId="18" xfId="400" applyNumberFormat="1" applyFont="1" applyBorder="1" applyAlignment="1" applyProtection="1">
      <alignment vertical="center" wrapText="1"/>
      <protection hidden="1"/>
    </xf>
    <xf numFmtId="2" fontId="7" fillId="0" borderId="18" xfId="400" applyNumberFormat="1" applyFont="1" applyBorder="1" applyAlignment="1" applyProtection="1">
      <alignment horizontal="center" vertical="center" wrapText="1"/>
      <protection hidden="1"/>
    </xf>
    <xf numFmtId="3" fontId="7" fillId="0" borderId="18" xfId="405" applyNumberFormat="1" applyFont="1" applyBorder="1" applyAlignment="1" applyProtection="1">
      <alignment horizontal="right" vertical="center"/>
      <protection hidden="1"/>
    </xf>
    <xf numFmtId="4" fontId="7" fillId="0" borderId="18" xfId="405" applyNumberFormat="1" applyFont="1" applyBorder="1" applyAlignment="1" applyProtection="1">
      <alignment horizontal="center" vertical="center"/>
      <protection hidden="1"/>
    </xf>
    <xf numFmtId="1" fontId="20" fillId="0" borderId="0" xfId="405" applyNumberFormat="1" applyFont="1" applyAlignment="1" applyProtection="1">
      <alignment horizontal="center" vertical="center"/>
      <protection hidden="1"/>
    </xf>
    <xf numFmtId="4" fontId="20" fillId="0" borderId="0" xfId="405" applyNumberFormat="1" applyFont="1" applyAlignment="1" applyProtection="1">
      <alignment horizontal="center" vertical="center"/>
      <protection hidden="1"/>
    </xf>
    <xf numFmtId="3" fontId="26" fillId="0" borderId="0" xfId="405" applyNumberFormat="1" applyFont="1" applyAlignment="1" applyProtection="1">
      <alignment horizontal="center" vertical="center"/>
      <protection hidden="1"/>
    </xf>
    <xf numFmtId="0" fontId="141" fillId="0" borderId="6" xfId="0" applyFont="1" applyBorder="1"/>
    <xf numFmtId="0" fontId="5" fillId="0" borderId="0" xfId="401" applyFont="1" applyAlignment="1">
      <alignment horizontal="center" vertical="center"/>
    </xf>
    <xf numFmtId="0" fontId="5" fillId="0" borderId="0" xfId="401" applyFont="1" applyAlignment="1">
      <alignment horizontal="center" vertical="center" wrapText="1"/>
    </xf>
    <xf numFmtId="3" fontId="20" fillId="0" borderId="0" xfId="401" applyNumberFormat="1" applyFont="1" applyAlignment="1">
      <alignment horizontal="center" vertical="center" wrapText="1"/>
    </xf>
    <xf numFmtId="3" fontId="20" fillId="0" borderId="0" xfId="401" applyNumberFormat="1" applyFont="1" applyAlignment="1">
      <alignment horizontal="center" vertical="center"/>
    </xf>
    <xf numFmtId="3" fontId="136" fillId="0" borderId="0" xfId="401" applyNumberFormat="1" applyFont="1" applyAlignment="1">
      <alignment horizontal="center" vertical="center"/>
    </xf>
    <xf numFmtId="3" fontId="14" fillId="0" borderId="0" xfId="401" applyNumberFormat="1" applyFont="1" applyAlignment="1">
      <alignment horizontal="center" vertical="center"/>
    </xf>
    <xf numFmtId="186" fontId="137" fillId="0" borderId="0" xfId="51" applyNumberFormat="1" applyFont="1" applyFill="1" applyAlignment="1">
      <alignment horizontal="center" vertical="center"/>
    </xf>
    <xf numFmtId="0" fontId="20" fillId="0" borderId="7" xfId="401" quotePrefix="1" applyFont="1" applyBorder="1" applyAlignment="1">
      <alignment vertical="center"/>
    </xf>
    <xf numFmtId="0" fontId="138" fillId="0" borderId="7" xfId="401" applyFont="1" applyBorder="1" applyAlignment="1">
      <alignment horizontal="left" vertical="center"/>
    </xf>
    <xf numFmtId="0" fontId="138" fillId="0" borderId="19" xfId="401" quotePrefix="1" applyFont="1" applyBorder="1" applyAlignment="1">
      <alignment horizontal="left" vertical="center"/>
    </xf>
    <xf numFmtId="0" fontId="138" fillId="0" borderId="19" xfId="401" applyFont="1" applyBorder="1" applyAlignment="1">
      <alignment horizontal="left" vertical="center"/>
    </xf>
    <xf numFmtId="0" fontId="147" fillId="0" borderId="6" xfId="401" applyFont="1" applyBorder="1" applyAlignment="1">
      <alignment vertical="center"/>
    </xf>
    <xf numFmtId="3" fontId="147" fillId="0" borderId="6" xfId="401" applyNumberFormat="1" applyFont="1" applyBorder="1" applyAlignment="1">
      <alignment vertical="center"/>
    </xf>
    <xf numFmtId="3" fontId="4" fillId="0" borderId="6" xfId="0" applyNumberFormat="1" applyFont="1" applyBorder="1" applyAlignment="1">
      <alignment horizontal="center" vertical="center"/>
    </xf>
    <xf numFmtId="0" fontId="160" fillId="0" borderId="6" xfId="0" applyFont="1" applyBorder="1" applyAlignment="1">
      <alignment horizontal="left" vertical="center"/>
    </xf>
    <xf numFmtId="0" fontId="156" fillId="0" borderId="6" xfId="0" applyFont="1" applyBorder="1" applyAlignment="1">
      <alignment horizontal="center" vertical="center"/>
    </xf>
    <xf numFmtId="0" fontId="156" fillId="0" borderId="6" xfId="0" applyFont="1" applyBorder="1" applyAlignment="1">
      <alignment horizontal="left" vertical="center"/>
    </xf>
    <xf numFmtId="3" fontId="156" fillId="0" borderId="6" xfId="0" applyNumberFormat="1" applyFont="1" applyBorder="1" applyAlignment="1">
      <alignment horizontal="center" vertical="center"/>
    </xf>
    <xf numFmtId="0" fontId="151" fillId="10" borderId="6" xfId="0" applyFont="1" applyFill="1" applyBorder="1" applyAlignment="1">
      <alignment horizontal="center" vertical="center"/>
    </xf>
    <xf numFmtId="0" fontId="151" fillId="10" borderId="6" xfId="0" applyFont="1" applyFill="1" applyBorder="1" applyAlignment="1">
      <alignment horizontal="left" vertical="center"/>
    </xf>
    <xf numFmtId="3" fontId="151" fillId="10" borderId="6" xfId="0" applyNumberFormat="1" applyFont="1" applyFill="1" applyBorder="1" applyAlignment="1">
      <alignment horizontal="center" vertical="center"/>
    </xf>
    <xf numFmtId="3" fontId="156" fillId="0" borderId="6" xfId="0" applyNumberFormat="1" applyFont="1" applyBorder="1" applyAlignment="1">
      <alignment horizontal="center" vertical="center" wrapText="1"/>
    </xf>
    <xf numFmtId="0" fontId="156" fillId="0" borderId="0" xfId="0" applyFont="1" applyAlignment="1">
      <alignment horizontal="center" vertical="center"/>
    </xf>
    <xf numFmtId="4" fontId="4" fillId="0" borderId="6" xfId="0" applyNumberFormat="1" applyFont="1" applyBorder="1" applyAlignment="1">
      <alignment horizontal="center" vertical="center"/>
    </xf>
    <xf numFmtId="4" fontId="151" fillId="10" borderId="6" xfId="0" applyNumberFormat="1" applyFont="1" applyFill="1" applyBorder="1" applyAlignment="1">
      <alignment horizontal="center" vertical="center"/>
    </xf>
    <xf numFmtId="3" fontId="151" fillId="10" borderId="6" xfId="0" applyNumberFormat="1" applyFont="1" applyFill="1" applyBorder="1" applyAlignment="1">
      <alignment horizontal="center" vertical="center" wrapText="1"/>
    </xf>
    <xf numFmtId="0" fontId="151" fillId="10" borderId="0" xfId="0" applyFont="1" applyFill="1" applyAlignment="1">
      <alignment horizontal="center" vertical="center"/>
    </xf>
    <xf numFmtId="0" fontId="20" fillId="0" borderId="10" xfId="401" applyFont="1" applyBorder="1" applyAlignment="1">
      <alignment horizontal="center" vertical="center" wrapText="1"/>
    </xf>
    <xf numFmtId="3" fontId="20" fillId="0" borderId="10" xfId="401" applyNumberFormat="1" applyFont="1" applyBorder="1" applyAlignment="1">
      <alignment horizontal="center" vertical="center"/>
    </xf>
    <xf numFmtId="3" fontId="26" fillId="0" borderId="0" xfId="0" applyNumberFormat="1" applyFont="1" applyAlignment="1">
      <alignment horizontal="center" vertical="center"/>
    </xf>
    <xf numFmtId="0" fontId="154" fillId="0" borderId="18" xfId="0" quotePrefix="1" applyFont="1" applyBorder="1" applyAlignment="1">
      <alignment horizontal="left" vertical="center"/>
    </xf>
    <xf numFmtId="0" fontId="162" fillId="0" borderId="19" xfId="0" quotePrefix="1" applyFont="1" applyBorder="1" applyAlignment="1">
      <alignment horizontal="left" vertical="center"/>
    </xf>
    <xf numFmtId="0" fontId="163" fillId="0" borderId="18" xfId="0" quotePrefix="1" applyFont="1" applyBorder="1" applyAlignment="1">
      <alignment horizontal="left" vertical="center"/>
    </xf>
    <xf numFmtId="0" fontId="161" fillId="0" borderId="18" xfId="402" applyFont="1" applyBorder="1" applyAlignment="1">
      <alignment horizontal="center" vertical="top"/>
    </xf>
    <xf numFmtId="0" fontId="164" fillId="9" borderId="6" xfId="343" applyFont="1" applyFill="1" applyBorder="1" applyAlignment="1">
      <alignment horizontal="center" vertical="center"/>
    </xf>
    <xf numFmtId="0" fontId="151" fillId="9" borderId="6" xfId="343" applyFont="1" applyFill="1" applyBorder="1" applyAlignment="1">
      <alignment horizontal="center" vertical="center"/>
    </xf>
    <xf numFmtId="0" fontId="153" fillId="9" borderId="6" xfId="343" applyFont="1" applyFill="1" applyBorder="1" applyAlignment="1">
      <alignment horizontal="center" vertical="center"/>
    </xf>
    <xf numFmtId="0" fontId="165" fillId="9" borderId="6" xfId="343" applyFont="1" applyFill="1" applyBorder="1" applyAlignment="1">
      <alignment horizontal="center" vertical="center"/>
    </xf>
    <xf numFmtId="0" fontId="166" fillId="9" borderId="6" xfId="343" applyFont="1" applyFill="1" applyBorder="1" applyAlignment="1">
      <alignment horizontal="center" vertical="center"/>
    </xf>
    <xf numFmtId="2" fontId="26" fillId="10" borderId="19" xfId="0" applyNumberFormat="1" applyFont="1" applyFill="1" applyBorder="1" applyAlignment="1">
      <alignment horizontal="center" vertical="center"/>
    </xf>
    <xf numFmtId="0" fontId="12" fillId="16" borderId="0" xfId="0" applyFont="1" applyFill="1" applyAlignment="1">
      <alignment horizontal="left"/>
    </xf>
    <xf numFmtId="0" fontId="0" fillId="16" borderId="0" xfId="0" applyFill="1" applyAlignment="1">
      <alignment horizontal="center"/>
    </xf>
    <xf numFmtId="0" fontId="46" fillId="16" borderId="0" xfId="0" applyFont="1" applyFill="1" applyAlignment="1">
      <alignment vertical="center"/>
    </xf>
    <xf numFmtId="0" fontId="26" fillId="16" borderId="0" xfId="0" applyFont="1" applyFill="1" applyAlignment="1">
      <alignment horizontal="center" vertical="center"/>
    </xf>
    <xf numFmtId="174" fontId="26" fillId="16" borderId="0" xfId="0" applyNumberFormat="1" applyFont="1" applyFill="1" applyAlignment="1">
      <alignment horizontal="center" vertical="center"/>
    </xf>
    <xf numFmtId="3" fontId="26" fillId="16" borderId="0" xfId="0" applyNumberFormat="1" applyFont="1" applyFill="1" applyAlignment="1">
      <alignment vertical="center"/>
    </xf>
    <xf numFmtId="174" fontId="26" fillId="16" borderId="22" xfId="0" applyNumberFormat="1" applyFont="1" applyFill="1" applyBorder="1" applyAlignment="1">
      <alignment horizontal="center" vertical="center"/>
    </xf>
    <xf numFmtId="174" fontId="26" fillId="16" borderId="18" xfId="0" applyNumberFormat="1" applyFont="1" applyFill="1" applyBorder="1" applyAlignment="1">
      <alignment horizontal="center" vertical="center"/>
    </xf>
    <xf numFmtId="0" fontId="46" fillId="0" borderId="22" xfId="0" applyFont="1" applyBorder="1" applyAlignment="1">
      <alignment vertical="center" wrapText="1"/>
    </xf>
    <xf numFmtId="2" fontId="26" fillId="16" borderId="19" xfId="0" applyNumberFormat="1" applyFont="1" applyFill="1" applyBorder="1" applyAlignment="1">
      <alignment horizontal="center" vertical="center"/>
    </xf>
    <xf numFmtId="0" fontId="46" fillId="16" borderId="22" xfId="0" applyFont="1" applyFill="1" applyBorder="1" applyAlignment="1">
      <alignment vertical="center"/>
    </xf>
    <xf numFmtId="0" fontId="26" fillId="16" borderId="19" xfId="0" applyFont="1" applyFill="1" applyBorder="1" applyAlignment="1">
      <alignment horizontal="center" vertical="center"/>
    </xf>
    <xf numFmtId="4" fontId="4" fillId="0" borderId="0" xfId="319" applyNumberFormat="1" applyFont="1" applyAlignment="1">
      <alignment horizontal="center" vertical="center"/>
    </xf>
    <xf numFmtId="3" fontId="4" fillId="0" borderId="6" xfId="0" applyNumberFormat="1" applyFont="1" applyBorder="1" applyAlignment="1">
      <alignment horizontal="center" vertical="center" wrapText="1"/>
    </xf>
    <xf numFmtId="0" fontId="168" fillId="0" borderId="6" xfId="319" applyFont="1" applyBorder="1" applyAlignment="1">
      <alignment horizontal="center" vertical="center"/>
    </xf>
    <xf numFmtId="0" fontId="168" fillId="0" borderId="6" xfId="319" applyFont="1" applyBorder="1" applyAlignment="1">
      <alignment horizontal="left" vertical="center"/>
    </xf>
    <xf numFmtId="3" fontId="168" fillId="14" borderId="6" xfId="319" applyNumberFormat="1" applyFont="1" applyFill="1" applyBorder="1" applyAlignment="1">
      <alignment horizontal="center" vertical="center"/>
    </xf>
    <xf numFmtId="4" fontId="168" fillId="0" borderId="6" xfId="319" applyNumberFormat="1" applyFont="1" applyBorder="1" applyAlignment="1">
      <alignment horizontal="center" vertical="center"/>
    </xf>
    <xf numFmtId="3" fontId="168" fillId="0" borderId="6" xfId="319" applyNumberFormat="1" applyFont="1" applyBorder="1" applyAlignment="1">
      <alignment horizontal="center" vertical="center"/>
    </xf>
    <xf numFmtId="3" fontId="168" fillId="0" borderId="6" xfId="319" applyNumberFormat="1" applyFont="1" applyBorder="1" applyAlignment="1">
      <alignment horizontal="center" vertical="center" wrapText="1"/>
    </xf>
    <xf numFmtId="3" fontId="168" fillId="14" borderId="6" xfId="319" applyNumberFormat="1" applyFont="1" applyFill="1" applyBorder="1" applyAlignment="1">
      <alignment horizontal="center" vertical="center" wrapText="1"/>
    </xf>
    <xf numFmtId="0" fontId="168" fillId="0" borderId="0" xfId="319" applyFont="1" applyAlignment="1">
      <alignment horizontal="center" vertical="center"/>
    </xf>
    <xf numFmtId="0" fontId="168" fillId="0" borderId="0" xfId="343" applyFont="1" applyAlignment="1">
      <alignment horizontal="left" vertical="center"/>
    </xf>
    <xf numFmtId="0" fontId="168" fillId="14" borderId="0" xfId="319" applyFont="1" applyFill="1" applyAlignment="1">
      <alignment horizontal="left" vertical="center"/>
    </xf>
    <xf numFmtId="0" fontId="168" fillId="0" borderId="0" xfId="319" applyFont="1" applyAlignment="1">
      <alignment horizontal="left" vertical="center"/>
    </xf>
    <xf numFmtId="3" fontId="168" fillId="0" borderId="0" xfId="319" applyNumberFormat="1" applyFont="1" applyAlignment="1">
      <alignment horizontal="center" vertical="center"/>
    </xf>
    <xf numFmtId="0" fontId="168" fillId="0" borderId="0" xfId="0" applyFont="1"/>
    <xf numFmtId="3" fontId="170" fillId="0" borderId="0" xfId="296" applyNumberFormat="1" applyFont="1"/>
    <xf numFmtId="202" fontId="7" fillId="10" borderId="19" xfId="405" applyNumberFormat="1" applyFont="1" applyFill="1" applyBorder="1" applyAlignment="1" applyProtection="1">
      <alignment horizontal="center" vertical="center"/>
      <protection locked="0"/>
    </xf>
    <xf numFmtId="3" fontId="171" fillId="10" borderId="19" xfId="405" applyNumberFormat="1" applyFont="1" applyFill="1" applyBorder="1" applyAlignment="1" applyProtection="1">
      <alignment horizontal="right" vertical="center"/>
      <protection hidden="1"/>
    </xf>
    <xf numFmtId="0" fontId="172" fillId="0" borderId="0" xfId="477" applyFont="1" applyAlignment="1">
      <alignment horizontal="left" vertical="center"/>
    </xf>
    <xf numFmtId="167" fontId="4" fillId="12" borderId="0" xfId="51" applyFont="1" applyFill="1" applyBorder="1" applyAlignment="1">
      <alignment horizontal="center" vertical="center"/>
    </xf>
    <xf numFmtId="3" fontId="7" fillId="10" borderId="0" xfId="401" applyNumberFormat="1" applyFont="1" applyFill="1" applyAlignment="1">
      <alignment vertical="center"/>
    </xf>
    <xf numFmtId="3" fontId="14" fillId="10" borderId="0" xfId="401" applyNumberFormat="1" applyFont="1" applyFill="1" applyAlignment="1">
      <alignment horizontal="center" vertical="center"/>
    </xf>
    <xf numFmtId="0" fontId="7" fillId="10" borderId="0" xfId="401" applyFont="1" applyFill="1" applyAlignment="1">
      <alignment horizontal="center" vertical="center"/>
    </xf>
    <xf numFmtId="0" fontId="2" fillId="10" borderId="24" xfId="0" applyFont="1" applyFill="1" applyBorder="1" applyAlignment="1">
      <alignment horizontal="left" vertical="center"/>
    </xf>
    <xf numFmtId="0" fontId="0" fillId="10" borderId="0" xfId="0" applyFill="1"/>
    <xf numFmtId="203" fontId="11" fillId="0" borderId="0" xfId="401" applyNumberFormat="1" applyFont="1" applyAlignment="1">
      <alignment horizontal="center" vertical="center"/>
    </xf>
    <xf numFmtId="204" fontId="142" fillId="0" borderId="0" xfId="51" applyNumberFormat="1" applyFont="1" applyFill="1" applyAlignment="1">
      <alignment horizontal="center" vertical="center"/>
    </xf>
    <xf numFmtId="204" fontId="7" fillId="0" borderId="0" xfId="51" applyNumberFormat="1" applyFont="1" applyFill="1" applyAlignment="1">
      <alignment vertical="center"/>
    </xf>
    <xf numFmtId="0" fontId="13" fillId="0" borderId="14" xfId="401" applyFont="1" applyBorder="1" applyAlignment="1">
      <alignment horizontal="left" vertical="center"/>
    </xf>
    <xf numFmtId="203" fontId="12" fillId="0" borderId="13" xfId="401" applyNumberFormat="1" applyFont="1" applyBorder="1" applyAlignment="1">
      <alignment horizontal="center" vertical="center"/>
    </xf>
    <xf numFmtId="0" fontId="12" fillId="0" borderId="17" xfId="401" applyFont="1" applyBorder="1" applyAlignment="1">
      <alignment horizontal="center" vertical="center"/>
    </xf>
    <xf numFmtId="204" fontId="4" fillId="0" borderId="0" xfId="51" applyNumberFormat="1" applyFont="1" applyFill="1" applyAlignment="1">
      <alignment vertical="center"/>
    </xf>
    <xf numFmtId="3" fontId="16" fillId="0" borderId="0" xfId="401" applyNumberFormat="1" applyFont="1" applyAlignment="1">
      <alignment horizontal="center" vertical="center"/>
    </xf>
    <xf numFmtId="3" fontId="14" fillId="0" borderId="6" xfId="401" applyNumberFormat="1" applyFont="1" applyBorder="1" applyAlignment="1">
      <alignment horizontal="center" vertical="center"/>
    </xf>
    <xf numFmtId="203" fontId="14" fillId="0" borderId="6" xfId="401" applyNumberFormat="1" applyFont="1" applyBorder="1" applyAlignment="1">
      <alignment horizontal="center" vertical="center"/>
    </xf>
    <xf numFmtId="2" fontId="148" fillId="0" borderId="6" xfId="341" applyFont="1" applyBorder="1" applyAlignment="1" applyProtection="1">
      <alignment horizontal="center" vertical="center"/>
      <protection locked="0"/>
    </xf>
    <xf numFmtId="49" fontId="14" fillId="0" borderId="6" xfId="341" applyNumberFormat="1" applyFont="1" applyBorder="1" applyAlignment="1" applyProtection="1">
      <alignment horizontal="left" vertical="center" wrapText="1"/>
      <protection locked="0"/>
    </xf>
    <xf numFmtId="2" fontId="14" fillId="0" borderId="6" xfId="341" applyFont="1" applyBorder="1" applyAlignment="1" applyProtection="1">
      <alignment horizontal="center" vertical="center"/>
      <protection locked="0"/>
    </xf>
    <xf numFmtId="205" fontId="14" fillId="0" borderId="6" xfId="82" applyNumberFormat="1" applyFont="1" applyFill="1" applyBorder="1" applyAlignment="1" applyProtection="1">
      <alignment vertical="center" wrapText="1"/>
      <protection locked="0"/>
    </xf>
    <xf numFmtId="167" fontId="14" fillId="0" borderId="6" xfId="82" applyFont="1" applyFill="1" applyBorder="1" applyAlignment="1" applyProtection="1">
      <alignment vertical="center" wrapText="1"/>
      <protection locked="0"/>
    </xf>
    <xf numFmtId="205" fontId="14" fillId="0" borderId="6" xfId="82" applyNumberFormat="1" applyFont="1" applyFill="1" applyBorder="1" applyAlignment="1" applyProtection="1">
      <alignment horizontal="right" vertical="center" wrapText="1"/>
      <protection locked="0"/>
    </xf>
    <xf numFmtId="2" fontId="20" fillId="0" borderId="0" xfId="341" applyFont="1" applyAlignment="1" applyProtection="1">
      <alignment horizontal="center" vertical="center"/>
      <protection locked="0"/>
    </xf>
    <xf numFmtId="204" fontId="24" fillId="0" borderId="0" xfId="51" applyNumberFormat="1" applyFont="1" applyFill="1" applyAlignment="1">
      <alignment vertical="center"/>
    </xf>
    <xf numFmtId="49" fontId="15" fillId="0" borderId="6" xfId="341" applyNumberFormat="1" applyFont="1" applyBorder="1" applyAlignment="1" applyProtection="1">
      <alignment vertical="center" wrapText="1"/>
      <protection locked="0"/>
    </xf>
    <xf numFmtId="207" fontId="7" fillId="0" borderId="6" xfId="82" applyNumberFormat="1" applyFont="1" applyFill="1" applyBorder="1" applyAlignment="1" applyProtection="1">
      <alignment vertical="center" wrapText="1"/>
      <protection locked="0"/>
    </xf>
    <xf numFmtId="167" fontId="15" fillId="0" borderId="6" xfId="82" applyFont="1" applyFill="1" applyBorder="1" applyAlignment="1" applyProtection="1">
      <alignment vertical="center" wrapText="1"/>
      <protection locked="0"/>
    </xf>
    <xf numFmtId="205" fontId="15" fillId="0" borderId="6" xfId="82" applyNumberFormat="1" applyFont="1" applyFill="1" applyBorder="1" applyAlignment="1" applyProtection="1">
      <alignment vertical="center" wrapText="1"/>
      <protection locked="0"/>
    </xf>
    <xf numFmtId="2" fontId="25" fillId="0" borderId="0" xfId="341" applyFont="1" applyAlignment="1" applyProtection="1">
      <alignment horizontal="center" vertical="center"/>
      <protection locked="0"/>
    </xf>
    <xf numFmtId="205" fontId="144" fillId="0" borderId="0" xfId="82" applyNumberFormat="1" applyFont="1" applyFill="1" applyBorder="1" applyAlignment="1" applyProtection="1">
      <alignment vertical="center" wrapText="1"/>
      <protection locked="0"/>
    </xf>
    <xf numFmtId="205" fontId="145" fillId="0" borderId="0" xfId="82" applyNumberFormat="1" applyFont="1" applyFill="1" applyBorder="1" applyAlignment="1" applyProtection="1">
      <alignment vertical="center" wrapText="1"/>
      <protection locked="0"/>
    </xf>
    <xf numFmtId="205" fontId="25" fillId="0" borderId="0" xfId="82" applyNumberFormat="1" applyFont="1" applyFill="1" applyBorder="1" applyAlignment="1" applyProtection="1">
      <alignment vertical="center" wrapText="1"/>
      <protection locked="0"/>
    </xf>
    <xf numFmtId="49" fontId="7" fillId="0" borderId="6" xfId="341" applyNumberFormat="1" applyFont="1" applyBorder="1" applyAlignment="1" applyProtection="1">
      <alignment horizontal="center" vertical="center" wrapText="1"/>
      <protection locked="0"/>
    </xf>
    <xf numFmtId="49" fontId="7" fillId="0" borderId="6" xfId="341" applyNumberFormat="1" applyFont="1" applyBorder="1" applyAlignment="1" applyProtection="1">
      <alignment vertical="center" wrapText="1"/>
      <protection locked="0"/>
    </xf>
    <xf numFmtId="2" fontId="7" fillId="0" borderId="6" xfId="341" applyFont="1" applyBorder="1" applyAlignment="1" applyProtection="1">
      <alignment horizontal="center" vertical="center"/>
      <protection locked="0"/>
    </xf>
    <xf numFmtId="167" fontId="7" fillId="0" borderId="6" xfId="82" applyFont="1" applyFill="1" applyBorder="1" applyAlignment="1" applyProtection="1">
      <alignment horizontal="right" vertical="center" wrapText="1"/>
      <protection locked="0"/>
    </xf>
    <xf numFmtId="186" fontId="7" fillId="0" borderId="6" xfId="82" applyNumberFormat="1" applyFont="1" applyFill="1" applyBorder="1" applyAlignment="1" applyProtection="1">
      <alignment horizontal="right" vertical="center" wrapText="1"/>
      <protection locked="0"/>
    </xf>
    <xf numFmtId="167" fontId="7" fillId="0" borderId="6" xfId="82" applyFont="1" applyFill="1" applyBorder="1" applyAlignment="1" applyProtection="1">
      <alignment vertical="center" wrapText="1"/>
      <protection locked="0"/>
    </xf>
    <xf numFmtId="205" fontId="7" fillId="0" borderId="6" xfId="82" applyNumberFormat="1" applyFont="1" applyFill="1" applyBorder="1" applyAlignment="1" applyProtection="1">
      <alignment vertical="center" wrapText="1"/>
      <protection locked="0"/>
    </xf>
    <xf numFmtId="2" fontId="26" fillId="0" borderId="0" xfId="341" applyFont="1" applyAlignment="1" applyProtection="1">
      <alignment horizontal="center" vertical="center"/>
      <protection locked="0"/>
    </xf>
    <xf numFmtId="205" fontId="146" fillId="0" borderId="0" xfId="82" applyNumberFormat="1" applyFont="1" applyFill="1" applyBorder="1" applyAlignment="1" applyProtection="1">
      <alignment vertical="center" wrapText="1"/>
      <protection locked="0"/>
    </xf>
    <xf numFmtId="205" fontId="147" fillId="0" borderId="0" xfId="82" applyNumberFormat="1" applyFont="1" applyFill="1" applyBorder="1" applyAlignment="1" applyProtection="1">
      <alignment vertical="center" wrapText="1"/>
      <protection locked="0"/>
    </xf>
    <xf numFmtId="205" fontId="26" fillId="0" borderId="0" xfId="82" applyNumberFormat="1" applyFont="1" applyFill="1" applyBorder="1" applyAlignment="1" applyProtection="1">
      <alignment vertical="center" wrapText="1"/>
      <protection locked="0"/>
    </xf>
    <xf numFmtId="2" fontId="15" fillId="0" borderId="6" xfId="341" applyFont="1" applyBorder="1" applyAlignment="1" applyProtection="1">
      <alignment horizontal="center" vertical="center"/>
      <protection locked="0"/>
    </xf>
    <xf numFmtId="2" fontId="7" fillId="0" borderId="6" xfId="341" applyFont="1" applyBorder="1" applyAlignment="1" applyProtection="1">
      <alignment vertical="center" wrapText="1"/>
      <protection locked="0"/>
    </xf>
    <xf numFmtId="0" fontId="27" fillId="0" borderId="0" xfId="401" applyFont="1" applyAlignment="1">
      <alignment horizontal="center" vertical="center"/>
    </xf>
    <xf numFmtId="0" fontId="28" fillId="0" borderId="0" xfId="401" applyFont="1" applyAlignment="1">
      <alignment horizontal="center" vertical="center"/>
    </xf>
    <xf numFmtId="49" fontId="167" fillId="0" borderId="6" xfId="341" applyNumberFormat="1" applyFont="1" applyBorder="1" applyAlignment="1" applyProtection="1">
      <alignment horizontal="center" vertical="center" wrapText="1"/>
      <protection locked="0"/>
    </xf>
    <xf numFmtId="0" fontId="7" fillId="0" borderId="6" xfId="82" applyNumberFormat="1" applyFont="1" applyFill="1" applyBorder="1" applyAlignment="1" applyProtection="1">
      <alignment vertical="center" wrapText="1"/>
      <protection locked="0"/>
    </xf>
    <xf numFmtId="207" fontId="14" fillId="0" borderId="6" xfId="82" applyNumberFormat="1" applyFont="1" applyFill="1" applyBorder="1" applyAlignment="1" applyProtection="1">
      <alignment vertical="center" wrapText="1"/>
      <protection locked="0"/>
    </xf>
    <xf numFmtId="0" fontId="7" fillId="0" borderId="6" xfId="0" applyFont="1" applyBorder="1" applyAlignment="1">
      <alignment vertical="center"/>
    </xf>
    <xf numFmtId="0" fontId="7" fillId="0" borderId="6" xfId="0" applyFont="1" applyBorder="1" applyAlignment="1">
      <alignment horizontal="right" vertical="center"/>
    </xf>
    <xf numFmtId="208" fontId="7" fillId="0" borderId="6" xfId="82" applyNumberFormat="1" applyFont="1" applyFill="1" applyBorder="1" applyAlignment="1" applyProtection="1">
      <alignment vertical="center" wrapText="1"/>
      <protection locked="0"/>
    </xf>
    <xf numFmtId="0" fontId="14" fillId="0" borderId="20" xfId="343" applyFont="1" applyBorder="1" applyAlignment="1" applyProtection="1">
      <alignment horizontal="center" vertical="top"/>
      <protection locked="0"/>
    </xf>
    <xf numFmtId="49" fontId="14" fillId="0" borderId="20" xfId="343" applyNumberFormat="1" applyFont="1" applyBorder="1" applyAlignment="1" applyProtection="1">
      <alignment vertical="top" wrapText="1"/>
      <protection locked="0"/>
    </xf>
    <xf numFmtId="205" fontId="14" fillId="0" borderId="6" xfId="82" applyNumberFormat="1" applyFont="1" applyFill="1" applyBorder="1" applyAlignment="1" applyProtection="1">
      <alignment horizontal="center" vertical="center" wrapText="1"/>
      <protection locked="0"/>
    </xf>
    <xf numFmtId="2" fontId="14" fillId="0" borderId="0" xfId="341" applyFont="1" applyAlignment="1" applyProtection="1">
      <alignment horizontal="center" vertical="center"/>
      <protection locked="0"/>
    </xf>
    <xf numFmtId="2" fontId="15" fillId="0" borderId="0" xfId="341" applyFont="1" applyAlignment="1" applyProtection="1">
      <alignment horizontal="center" vertical="center"/>
      <protection locked="0"/>
    </xf>
    <xf numFmtId="205" fontId="149" fillId="0" borderId="0" xfId="82" applyNumberFormat="1" applyFont="1" applyFill="1" applyBorder="1" applyAlignment="1" applyProtection="1">
      <alignment vertical="center" wrapText="1"/>
      <protection locked="0"/>
    </xf>
    <xf numFmtId="205" fontId="143" fillId="0" borderId="0" xfId="82" applyNumberFormat="1" applyFont="1" applyFill="1" applyBorder="1" applyAlignment="1" applyProtection="1">
      <alignment vertical="center" wrapText="1"/>
      <protection locked="0"/>
    </xf>
    <xf numFmtId="205" fontId="15" fillId="0" borderId="0" xfId="82" applyNumberFormat="1" applyFont="1" applyFill="1" applyBorder="1" applyAlignment="1" applyProtection="1">
      <alignment vertical="center" wrapText="1"/>
      <protection locked="0"/>
    </xf>
    <xf numFmtId="2" fontId="7" fillId="0" borderId="0" xfId="341" applyFont="1" applyAlignment="1" applyProtection="1">
      <alignment horizontal="center" vertical="center"/>
      <protection locked="0"/>
    </xf>
    <xf numFmtId="205" fontId="150" fillId="0" borderId="0" xfId="82" applyNumberFormat="1" applyFont="1" applyFill="1" applyBorder="1" applyAlignment="1" applyProtection="1">
      <alignment vertical="center" wrapText="1"/>
      <protection locked="0"/>
    </xf>
    <xf numFmtId="205" fontId="141" fillId="0" borderId="0" xfId="82" applyNumberFormat="1" applyFont="1" applyFill="1" applyBorder="1" applyAlignment="1" applyProtection="1">
      <alignment vertical="center" wrapText="1"/>
      <protection locked="0"/>
    </xf>
    <xf numFmtId="205" fontId="7" fillId="0" borderId="0" xfId="82" applyNumberFormat="1" applyFont="1" applyFill="1" applyBorder="1" applyAlignment="1" applyProtection="1">
      <alignment vertical="center" wrapText="1"/>
      <protection locked="0"/>
    </xf>
    <xf numFmtId="49" fontId="14" fillId="0" borderId="6" xfId="341" applyNumberFormat="1" applyFont="1" applyBorder="1" applyAlignment="1" applyProtection="1">
      <alignment vertical="center" wrapText="1"/>
      <protection locked="0"/>
    </xf>
    <xf numFmtId="215" fontId="7" fillId="0" borderId="6" xfId="82" applyNumberFormat="1" applyFont="1" applyFill="1" applyBorder="1" applyAlignment="1" applyProtection="1">
      <alignment vertical="center" wrapText="1"/>
      <protection locked="0"/>
    </xf>
    <xf numFmtId="203" fontId="7" fillId="10" borderId="0" xfId="401" applyNumberFormat="1" applyFont="1" applyFill="1" applyAlignment="1">
      <alignment vertical="center"/>
    </xf>
    <xf numFmtId="3" fontId="8" fillId="10" borderId="0" xfId="401" applyNumberFormat="1" applyFont="1" applyFill="1" applyAlignment="1">
      <alignment horizontal="center" vertical="center"/>
    </xf>
    <xf numFmtId="0" fontId="9" fillId="10" borderId="0" xfId="401" applyFont="1" applyFill="1" applyAlignment="1">
      <alignment horizontal="center" vertical="center"/>
    </xf>
    <xf numFmtId="0" fontId="10" fillId="10" borderId="0" xfId="401" applyFont="1" applyFill="1" applyAlignment="1">
      <alignment horizontal="center" vertical="center"/>
    </xf>
    <xf numFmtId="0" fontId="26" fillId="0" borderId="11" xfId="401" applyFont="1" applyBorder="1" applyAlignment="1">
      <alignment horizontal="center" vertical="center" wrapText="1"/>
    </xf>
    <xf numFmtId="0" fontId="26" fillId="0" borderId="10" xfId="401" applyFont="1" applyBorder="1" applyAlignment="1">
      <alignment horizontal="center" vertical="center" wrapText="1"/>
    </xf>
    <xf numFmtId="0" fontId="5" fillId="8" borderId="0" xfId="401" applyFont="1" applyFill="1" applyAlignment="1">
      <alignment horizontal="center" vertical="center"/>
    </xf>
    <xf numFmtId="0" fontId="5" fillId="8" borderId="0" xfId="401" applyFont="1" applyFill="1" applyAlignment="1">
      <alignment horizontal="center" vertical="center" wrapText="1"/>
    </xf>
    <xf numFmtId="0" fontId="14" fillId="11" borderId="0" xfId="401" applyFont="1" applyFill="1" applyAlignment="1">
      <alignment horizontal="center" vertical="center"/>
    </xf>
    <xf numFmtId="3" fontId="5" fillId="8" borderId="12" xfId="401" applyNumberFormat="1" applyFont="1" applyFill="1" applyBorder="1" applyAlignment="1">
      <alignment horizontal="center" vertical="center"/>
    </xf>
    <xf numFmtId="0" fontId="26" fillId="0" borderId="7" xfId="401" applyFont="1" applyBorder="1" applyAlignment="1">
      <alignment horizontal="center" vertical="center" wrapText="1"/>
    </xf>
    <xf numFmtId="0" fontId="26" fillId="0" borderId="7" xfId="401" applyFont="1" applyBorder="1" applyAlignment="1">
      <alignment horizontal="left" vertical="center" wrapText="1"/>
    </xf>
    <xf numFmtId="3" fontId="26" fillId="0" borderId="7" xfId="401" applyNumberFormat="1" applyFont="1" applyBorder="1" applyAlignment="1">
      <alignment horizontal="center" vertical="center" wrapText="1"/>
    </xf>
    <xf numFmtId="3" fontId="26" fillId="0" borderId="7" xfId="401" applyNumberFormat="1" applyFont="1" applyBorder="1" applyAlignment="1">
      <alignment horizontal="center" vertical="center"/>
    </xf>
    <xf numFmtId="0" fontId="26" fillId="0" borderId="19" xfId="401" quotePrefix="1" applyFont="1" applyBorder="1" applyAlignment="1">
      <alignment vertical="center"/>
    </xf>
    <xf numFmtId="0" fontId="26" fillId="0" borderId="0" xfId="401" quotePrefix="1" applyFont="1" applyAlignment="1">
      <alignment vertical="center"/>
    </xf>
    <xf numFmtId="0" fontId="26" fillId="0" borderId="19" xfId="401" applyFont="1" applyBorder="1" applyAlignment="1">
      <alignment horizontal="left" vertical="center" wrapText="1"/>
    </xf>
    <xf numFmtId="3" fontId="26" fillId="0" borderId="0" xfId="401" applyNumberFormat="1" applyFont="1" applyAlignment="1">
      <alignment horizontal="center" vertical="center"/>
    </xf>
    <xf numFmtId="0" fontId="26" fillId="0" borderId="22" xfId="401" applyFont="1" applyBorder="1" applyAlignment="1">
      <alignment horizontal="left" vertical="center" wrapText="1"/>
    </xf>
    <xf numFmtId="0" fontId="26" fillId="0" borderId="24" xfId="401" quotePrefix="1" applyFont="1" applyBorder="1" applyAlignment="1">
      <alignment vertical="center"/>
    </xf>
    <xf numFmtId="0" fontId="26" fillId="0" borderId="24" xfId="401" applyFont="1" applyBorder="1" applyAlignment="1">
      <alignment horizontal="left" vertical="center" wrapText="1"/>
    </xf>
    <xf numFmtId="0" fontId="26" fillId="0" borderId="24" xfId="401" applyFont="1" applyBorder="1" applyAlignment="1">
      <alignment vertical="center"/>
    </xf>
    <xf numFmtId="3" fontId="26" fillId="0" borderId="24" xfId="401" applyNumberFormat="1" applyFont="1" applyBorder="1" applyAlignment="1">
      <alignment vertical="center"/>
    </xf>
    <xf numFmtId="0" fontId="26" fillId="0" borderId="7" xfId="401" quotePrefix="1" applyFont="1" applyBorder="1" applyAlignment="1">
      <alignment vertical="center"/>
    </xf>
    <xf numFmtId="0" fontId="26" fillId="0" borderId="7" xfId="401" applyFont="1" applyBorder="1" applyAlignment="1">
      <alignment vertical="center"/>
    </xf>
    <xf numFmtId="0" fontId="58" fillId="0" borderId="19" xfId="401" quotePrefix="1" applyFont="1" applyBorder="1" applyAlignment="1">
      <alignment vertical="center"/>
    </xf>
    <xf numFmtId="0" fontId="58" fillId="0" borderId="0" xfId="401" quotePrefix="1" applyFont="1" applyAlignment="1">
      <alignment vertical="center"/>
    </xf>
    <xf numFmtId="14" fontId="26" fillId="0" borderId="0" xfId="401" applyNumberFormat="1" applyFont="1" applyAlignment="1">
      <alignment vertical="center"/>
    </xf>
    <xf numFmtId="0" fontId="20" fillId="0" borderId="7" xfId="401" applyFont="1" applyBorder="1" applyAlignment="1">
      <alignment vertical="center"/>
    </xf>
    <xf numFmtId="0" fontId="20" fillId="0" borderId="19" xfId="401" applyFont="1" applyBorder="1" applyAlignment="1">
      <alignment vertical="center"/>
    </xf>
    <xf numFmtId="0" fontId="26" fillId="0" borderId="18" xfId="401" quotePrefix="1" applyFont="1" applyBorder="1" applyAlignment="1">
      <alignment vertical="center"/>
    </xf>
    <xf numFmtId="0" fontId="46" fillId="0" borderId="7" xfId="401" quotePrefix="1" applyFont="1" applyBorder="1" applyAlignment="1">
      <alignment vertical="center"/>
    </xf>
    <xf numFmtId="0" fontId="178" fillId="0" borderId="19" xfId="401" applyFont="1" applyBorder="1" applyAlignment="1">
      <alignment vertical="center" wrapText="1"/>
    </xf>
    <xf numFmtId="0" fontId="46" fillId="0" borderId="19" xfId="401" quotePrefix="1" applyFont="1" applyBorder="1" applyAlignment="1">
      <alignment vertical="center"/>
    </xf>
    <xf numFmtId="0" fontId="178" fillId="0" borderId="7" xfId="401" quotePrefix="1" applyFont="1" applyBorder="1" applyAlignment="1">
      <alignment vertical="center"/>
    </xf>
    <xf numFmtId="0" fontId="178" fillId="0" borderId="7" xfId="401" applyFont="1" applyBorder="1" applyAlignment="1">
      <alignment vertical="center" wrapText="1"/>
    </xf>
    <xf numFmtId="0" fontId="26" fillId="0" borderId="7" xfId="401" applyFont="1" applyBorder="1" applyAlignment="1">
      <alignment vertical="center" wrapText="1"/>
    </xf>
    <xf numFmtId="0" fontId="14" fillId="0" borderId="25" xfId="401" quotePrefix="1" applyFont="1" applyBorder="1" applyAlignment="1">
      <alignment vertical="center"/>
    </xf>
    <xf numFmtId="0" fontId="14" fillId="0" borderId="25" xfId="401" applyFont="1" applyBorder="1" applyAlignment="1">
      <alignment vertical="center"/>
    </xf>
    <xf numFmtId="0" fontId="26" fillId="0" borderId="25" xfId="401" applyFont="1" applyBorder="1" applyAlignment="1">
      <alignment vertical="center"/>
    </xf>
    <xf numFmtId="0" fontId="26" fillId="0" borderId="25" xfId="401" applyFont="1" applyBorder="1" applyAlignment="1">
      <alignment horizontal="center" vertical="center"/>
    </xf>
    <xf numFmtId="3" fontId="26" fillId="0" borderId="25" xfId="401" applyNumberFormat="1" applyFont="1" applyBorder="1" applyAlignment="1">
      <alignment vertical="center"/>
    </xf>
    <xf numFmtId="0" fontId="26" fillId="0" borderId="21" xfId="401" quotePrefix="1" applyFont="1" applyBorder="1" applyAlignment="1">
      <alignment vertical="center"/>
    </xf>
    <xf numFmtId="0" fontId="26" fillId="0" borderId="21" xfId="401" applyFont="1" applyBorder="1" applyAlignment="1">
      <alignment vertical="center" wrapText="1"/>
    </xf>
    <xf numFmtId="0" fontId="26" fillId="0" borderId="21" xfId="401" applyFont="1" applyBorder="1" applyAlignment="1">
      <alignment vertical="center"/>
    </xf>
    <xf numFmtId="0" fontId="26" fillId="8" borderId="18" xfId="401" applyFont="1" applyFill="1" applyBorder="1" applyAlignment="1">
      <alignment horizontal="center" vertical="center"/>
    </xf>
    <xf numFmtId="3" fontId="14" fillId="0" borderId="0" xfId="401" applyNumberFormat="1" applyFont="1" applyAlignment="1">
      <alignment vertical="center"/>
    </xf>
    <xf numFmtId="0" fontId="20" fillId="0" borderId="0" xfId="401" applyFont="1" applyAlignment="1">
      <alignment horizontal="center" vertical="center"/>
    </xf>
    <xf numFmtId="0" fontId="45" fillId="17" borderId="7" xfId="401" applyFont="1" applyFill="1" applyBorder="1" applyAlignment="1">
      <alignment vertical="center" wrapText="1"/>
    </xf>
    <xf numFmtId="0" fontId="26" fillId="0" borderId="19" xfId="401" quotePrefix="1" applyFont="1" applyBorder="1" applyAlignment="1">
      <alignment horizontal="center" vertical="center"/>
    </xf>
    <xf numFmtId="0" fontId="26" fillId="0" borderId="0" xfId="401" quotePrefix="1" applyFont="1" applyAlignment="1">
      <alignment horizontal="center" vertical="center"/>
    </xf>
    <xf numFmtId="0" fontId="45" fillId="17" borderId="19" xfId="401" applyFont="1" applyFill="1" applyBorder="1" applyAlignment="1">
      <alignment vertical="center" wrapText="1"/>
    </xf>
    <xf numFmtId="0" fontId="20" fillId="17" borderId="19" xfId="401" applyFont="1" applyFill="1" applyBorder="1" applyAlignment="1">
      <alignment vertical="center" wrapText="1"/>
    </xf>
    <xf numFmtId="0" fontId="26" fillId="0" borderId="18" xfId="401" quotePrefix="1" applyFont="1" applyBorder="1" applyAlignment="1">
      <alignment horizontal="center" vertical="center"/>
    </xf>
    <xf numFmtId="0" fontId="26" fillId="0" borderId="21" xfId="401" quotePrefix="1" applyFont="1" applyBorder="1" applyAlignment="1">
      <alignment horizontal="center" vertical="center"/>
    </xf>
    <xf numFmtId="0" fontId="26" fillId="0" borderId="0" xfId="401" applyFont="1" applyAlignment="1">
      <alignment horizontal="center" vertical="center" wrapText="1"/>
    </xf>
    <xf numFmtId="0" fontId="26" fillId="0" borderId="24" xfId="401" applyFont="1" applyBorder="1" applyAlignment="1">
      <alignment vertical="center" wrapText="1"/>
    </xf>
    <xf numFmtId="0" fontId="14" fillId="0" borderId="0" xfId="401" quotePrefix="1" applyFont="1" applyAlignment="1">
      <alignment vertical="center"/>
    </xf>
    <xf numFmtId="0" fontId="20" fillId="0" borderId="0" xfId="401" quotePrefix="1" applyFont="1" applyAlignment="1">
      <alignment vertical="center"/>
    </xf>
    <xf numFmtId="0" fontId="20" fillId="0" borderId="0" xfId="401" quotePrefix="1" applyFont="1" applyAlignment="1">
      <alignment horizontal="center" vertical="center"/>
    </xf>
    <xf numFmtId="0" fontId="178" fillId="0" borderId="21" xfId="401" applyFont="1" applyBorder="1" applyAlignment="1">
      <alignment vertical="center" wrapText="1"/>
    </xf>
    <xf numFmtId="0" fontId="178" fillId="8" borderId="21" xfId="401" applyFont="1" applyFill="1" applyBorder="1" applyAlignment="1">
      <alignment vertical="center" wrapText="1"/>
    </xf>
    <xf numFmtId="0" fontId="26" fillId="0" borderId="21" xfId="401" applyFont="1" applyBorder="1" applyAlignment="1">
      <alignment horizontal="left" vertical="center" wrapText="1"/>
    </xf>
    <xf numFmtId="0" fontId="45" fillId="0" borderId="21" xfId="401" applyFont="1" applyBorder="1" applyAlignment="1">
      <alignment vertical="center"/>
    </xf>
    <xf numFmtId="0" fontId="155" fillId="0" borderId="0" xfId="401" quotePrefix="1" applyFont="1" applyAlignment="1">
      <alignment vertical="center"/>
    </xf>
    <xf numFmtId="0" fontId="155" fillId="0" borderId="0" xfId="401" applyFont="1" applyAlignment="1">
      <alignment vertical="center"/>
    </xf>
    <xf numFmtId="0" fontId="147" fillId="0" borderId="0" xfId="401" applyFont="1" applyAlignment="1">
      <alignment vertical="center"/>
    </xf>
    <xf numFmtId="3" fontId="147" fillId="0" borderId="0" xfId="401" applyNumberFormat="1" applyFont="1" applyAlignment="1">
      <alignment vertical="center"/>
    </xf>
    <xf numFmtId="3" fontId="155" fillId="0" borderId="0" xfId="401" applyNumberFormat="1" applyFont="1" applyAlignment="1">
      <alignment horizontal="center" vertical="center"/>
    </xf>
    <xf numFmtId="0" fontId="147" fillId="0" borderId="0" xfId="401" applyFont="1" applyAlignment="1">
      <alignment horizontal="center" vertical="center"/>
    </xf>
    <xf numFmtId="3" fontId="147" fillId="0" borderId="12" xfId="401" applyNumberFormat="1" applyFont="1" applyBorder="1" applyAlignment="1">
      <alignment horizontal="center" vertical="center"/>
    </xf>
    <xf numFmtId="0" fontId="147" fillId="0" borderId="7" xfId="401" quotePrefix="1" applyFont="1" applyBorder="1" applyAlignment="1">
      <alignment horizontal="center" vertical="center"/>
    </xf>
    <xf numFmtId="0" fontId="180" fillId="0" borderId="7" xfId="401" applyFont="1" applyBorder="1" applyAlignment="1">
      <alignment vertical="center" wrapText="1"/>
    </xf>
    <xf numFmtId="0" fontId="147" fillId="0" borderId="7" xfId="401" applyFont="1" applyBorder="1" applyAlignment="1">
      <alignment vertical="center"/>
    </xf>
    <xf numFmtId="3" fontId="147" fillId="0" borderId="7" xfId="401" applyNumberFormat="1" applyFont="1" applyBorder="1" applyAlignment="1">
      <alignment vertical="center"/>
    </xf>
    <xf numFmtId="0" fontId="147" fillId="0" borderId="19" xfId="401" quotePrefix="1" applyFont="1" applyBorder="1" applyAlignment="1">
      <alignment vertical="center"/>
    </xf>
    <xf numFmtId="0" fontId="147" fillId="0" borderId="19" xfId="401" applyFont="1" applyBorder="1" applyAlignment="1">
      <alignment vertical="center"/>
    </xf>
    <xf numFmtId="3" fontId="147" fillId="0" borderId="19" xfId="401" applyNumberFormat="1" applyFont="1" applyBorder="1" applyAlignment="1">
      <alignment vertical="center"/>
    </xf>
    <xf numFmtId="3" fontId="181" fillId="0" borderId="0" xfId="401" applyNumberFormat="1" applyFont="1" applyAlignment="1">
      <alignment horizontal="center" vertical="center"/>
    </xf>
    <xf numFmtId="0" fontId="147" fillId="0" borderId="19" xfId="401" applyFont="1" applyBorder="1" applyAlignment="1">
      <alignment horizontal="center" vertical="center"/>
    </xf>
    <xf numFmtId="3" fontId="147" fillId="0" borderId="19" xfId="401" applyNumberFormat="1" applyFont="1" applyBorder="1" applyAlignment="1">
      <alignment horizontal="center" vertical="center"/>
    </xf>
    <xf numFmtId="3" fontId="182" fillId="0" borderId="0" xfId="401" applyNumberFormat="1" applyFont="1" applyAlignment="1">
      <alignment horizontal="center" vertical="center"/>
    </xf>
    <xf numFmtId="0" fontId="182" fillId="0" borderId="0" xfId="401" applyFont="1" applyAlignment="1">
      <alignment horizontal="center" vertical="center"/>
    </xf>
    <xf numFmtId="0" fontId="147" fillId="0" borderId="18" xfId="401" quotePrefix="1" applyFont="1" applyBorder="1" applyAlignment="1">
      <alignment vertical="center"/>
    </xf>
    <xf numFmtId="0" fontId="147" fillId="0" borderId="18" xfId="401" applyFont="1" applyBorder="1" applyAlignment="1">
      <alignment vertical="center"/>
    </xf>
    <xf numFmtId="0" fontId="147" fillId="0" borderId="18" xfId="401" applyFont="1" applyBorder="1" applyAlignment="1">
      <alignment horizontal="center" vertical="center"/>
    </xf>
    <xf numFmtId="3" fontId="147" fillId="0" borderId="18" xfId="401" applyNumberFormat="1" applyFont="1" applyBorder="1" applyAlignment="1">
      <alignment horizontal="center" vertical="center"/>
    </xf>
    <xf numFmtId="3" fontId="147" fillId="0" borderId="18" xfId="401" applyNumberFormat="1" applyFont="1" applyBorder="1" applyAlignment="1">
      <alignment vertical="center"/>
    </xf>
    <xf numFmtId="0" fontId="147" fillId="0" borderId="21" xfId="401" applyFont="1" applyBorder="1" applyAlignment="1">
      <alignment vertical="center"/>
    </xf>
    <xf numFmtId="0" fontId="154" fillId="0" borderId="10" xfId="401" quotePrefix="1" applyFont="1" applyBorder="1" applyAlignment="1">
      <alignment horizontal="center" vertical="center"/>
    </xf>
    <xf numFmtId="0" fontId="180" fillId="0" borderId="10" xfId="401" applyFont="1" applyBorder="1" applyAlignment="1">
      <alignment vertical="center" wrapText="1"/>
    </xf>
    <xf numFmtId="0" fontId="147" fillId="0" borderId="10" xfId="401" applyFont="1" applyBorder="1" applyAlignment="1">
      <alignment vertical="center"/>
    </xf>
    <xf numFmtId="3" fontId="147" fillId="0" borderId="10" xfId="401" applyNumberFormat="1" applyFont="1" applyBorder="1" applyAlignment="1">
      <alignment vertical="center"/>
    </xf>
    <xf numFmtId="0" fontId="147" fillId="0" borderId="7" xfId="401" quotePrefix="1" applyFont="1" applyBorder="1" applyAlignment="1">
      <alignment vertical="center"/>
    </xf>
    <xf numFmtId="0" fontId="147" fillId="0" borderId="18" xfId="401" quotePrefix="1" applyFont="1" applyBorder="1" applyAlignment="1">
      <alignment horizontal="center" vertical="center"/>
    </xf>
    <xf numFmtId="0" fontId="5" fillId="0" borderId="0" xfId="401" quotePrefix="1" applyFont="1" applyAlignment="1">
      <alignment vertical="center"/>
    </xf>
    <xf numFmtId="0" fontId="5" fillId="5" borderId="7" xfId="401" applyFont="1" applyFill="1" applyBorder="1" applyAlignment="1">
      <alignment horizontal="center" vertical="center" wrapText="1"/>
    </xf>
    <xf numFmtId="0" fontId="5" fillId="5" borderId="21" xfId="401" applyFont="1" applyFill="1" applyBorder="1" applyAlignment="1">
      <alignment horizontal="center" vertical="center" wrapText="1"/>
    </xf>
    <xf numFmtId="0" fontId="26" fillId="0" borderId="22" xfId="401" quotePrefix="1" applyFont="1" applyBorder="1" applyAlignment="1">
      <alignment horizontal="center" vertical="center" wrapText="1"/>
    </xf>
    <xf numFmtId="0" fontId="26" fillId="0" borderId="22" xfId="401" applyFont="1" applyBorder="1" applyAlignment="1">
      <alignment horizontal="center" vertical="center" wrapText="1"/>
    </xf>
    <xf numFmtId="3" fontId="26" fillId="0" borderId="22" xfId="401" applyNumberFormat="1" applyFont="1" applyBorder="1" applyAlignment="1">
      <alignment horizontal="center" vertical="center" wrapText="1"/>
    </xf>
    <xf numFmtId="3" fontId="26" fillId="0" borderId="10" xfId="401" applyNumberFormat="1" applyFont="1" applyBorder="1" applyAlignment="1">
      <alignment horizontal="center" vertical="center"/>
    </xf>
    <xf numFmtId="0" fontId="26" fillId="0" borderId="10" xfId="401" quotePrefix="1" applyFont="1" applyBorder="1" applyAlignment="1">
      <alignment horizontal="center" vertical="center" wrapText="1"/>
    </xf>
    <xf numFmtId="0" fontId="26" fillId="0" borderId="10" xfId="401" applyFont="1" applyBorder="1" applyAlignment="1">
      <alignment horizontal="left" vertical="center" wrapText="1"/>
    </xf>
    <xf numFmtId="3" fontId="26" fillId="0" borderId="10" xfId="401" applyNumberFormat="1" applyFont="1" applyBorder="1" applyAlignment="1">
      <alignment horizontal="center" vertical="center" wrapText="1"/>
    </xf>
    <xf numFmtId="0" fontId="26" fillId="0" borderId="29" xfId="401" applyFont="1" applyBorder="1" applyAlignment="1">
      <alignment vertical="center"/>
    </xf>
    <xf numFmtId="0" fontId="20" fillId="10" borderId="0" xfId="401" applyFont="1" applyFill="1" applyAlignment="1">
      <alignment vertical="center"/>
    </xf>
    <xf numFmtId="0" fontId="5" fillId="8" borderId="0" xfId="401" applyFont="1" applyFill="1" applyAlignment="1">
      <alignment vertical="center"/>
    </xf>
    <xf numFmtId="0" fontId="26" fillId="8" borderId="0" xfId="401" applyFont="1" applyFill="1" applyAlignment="1">
      <alignment vertical="center"/>
    </xf>
    <xf numFmtId="3" fontId="26" fillId="8" borderId="0" xfId="401" applyNumberFormat="1" applyFont="1" applyFill="1" applyAlignment="1">
      <alignment vertical="center"/>
    </xf>
    <xf numFmtId="0" fontId="26" fillId="8" borderId="0" xfId="401" applyFont="1" applyFill="1" applyAlignment="1">
      <alignment horizontal="center" vertical="center"/>
    </xf>
    <xf numFmtId="3" fontId="26" fillId="0" borderId="10" xfId="401" applyNumberFormat="1" applyFont="1" applyBorder="1" applyAlignment="1">
      <alignment vertical="center"/>
    </xf>
    <xf numFmtId="0" fontId="178" fillId="0" borderId="7" xfId="401" applyFont="1" applyBorder="1" applyAlignment="1">
      <alignment horizontal="center" vertical="center" wrapText="1"/>
    </xf>
    <xf numFmtId="0" fontId="178" fillId="0" borderId="0" xfId="401" applyFont="1" applyAlignment="1">
      <alignment vertical="center" wrapText="1"/>
    </xf>
    <xf numFmtId="0" fontId="178" fillId="0" borderId="21" xfId="401" quotePrefix="1" applyFont="1" applyBorder="1" applyAlignment="1">
      <alignment vertical="center"/>
    </xf>
    <xf numFmtId="0" fontId="178" fillId="0" borderId="19" xfId="401" quotePrefix="1" applyFont="1" applyBorder="1" applyAlignment="1">
      <alignment vertical="center"/>
    </xf>
    <xf numFmtId="0" fontId="26" fillId="8" borderId="7" xfId="401" quotePrefix="1" applyFont="1" applyFill="1" applyBorder="1" applyAlignment="1">
      <alignment vertical="center"/>
    </xf>
    <xf numFmtId="0" fontId="26" fillId="8" borderId="7" xfId="401" applyFont="1" applyFill="1" applyBorder="1" applyAlignment="1">
      <alignment vertical="center"/>
    </xf>
    <xf numFmtId="0" fontId="2" fillId="0" borderId="19" xfId="401" quotePrefix="1" applyFont="1" applyBorder="1" applyAlignment="1">
      <alignment vertical="center"/>
    </xf>
    <xf numFmtId="0" fontId="26" fillId="8" borderId="21" xfId="401" quotePrefix="1" applyFont="1" applyFill="1" applyBorder="1" applyAlignment="1">
      <alignment vertical="center"/>
    </xf>
    <xf numFmtId="0" fontId="26" fillId="8" borderId="21" xfId="401" applyFont="1" applyFill="1" applyBorder="1" applyAlignment="1">
      <alignment vertical="center"/>
    </xf>
    <xf numFmtId="0" fontId="154" fillId="0" borderId="19" xfId="401" quotePrefix="1" applyFont="1" applyBorder="1" applyAlignment="1">
      <alignment vertical="center"/>
    </xf>
    <xf numFmtId="0" fontId="147" fillId="0" borderId="19" xfId="401" applyFont="1" applyBorder="1" applyAlignment="1">
      <alignment vertical="center" wrapText="1"/>
    </xf>
    <xf numFmtId="0" fontId="2" fillId="0" borderId="0" xfId="401" quotePrefix="1" applyFont="1" applyAlignment="1">
      <alignment vertical="center"/>
    </xf>
    <xf numFmtId="0" fontId="26" fillId="10" borderId="0" xfId="401" applyFont="1" applyFill="1" applyAlignment="1">
      <alignment vertical="center"/>
    </xf>
    <xf numFmtId="3" fontId="26" fillId="10" borderId="0" xfId="401" applyNumberFormat="1" applyFont="1" applyFill="1" applyAlignment="1">
      <alignment vertical="center"/>
    </xf>
    <xf numFmtId="3" fontId="20" fillId="10" borderId="0" xfId="401" applyNumberFormat="1" applyFont="1" applyFill="1" applyAlignment="1">
      <alignment horizontal="center" vertical="center"/>
    </xf>
    <xf numFmtId="0" fontId="26" fillId="10" borderId="0" xfId="401" applyFont="1" applyFill="1" applyAlignment="1">
      <alignment horizontal="center" vertical="center"/>
    </xf>
    <xf numFmtId="3" fontId="26" fillId="10" borderId="12" xfId="401" applyNumberFormat="1" applyFont="1" applyFill="1" applyBorder="1" applyAlignment="1">
      <alignment horizontal="center" vertical="center"/>
    </xf>
    <xf numFmtId="0" fontId="26" fillId="10" borderId="7" xfId="401" quotePrefix="1" applyFont="1" applyFill="1" applyBorder="1" applyAlignment="1">
      <alignment vertical="center"/>
    </xf>
    <xf numFmtId="0" fontId="26" fillId="10" borderId="7" xfId="401" applyFont="1" applyFill="1" applyBorder="1" applyAlignment="1">
      <alignment vertical="center"/>
    </xf>
    <xf numFmtId="3" fontId="26" fillId="10" borderId="7" xfId="401" applyNumberFormat="1" applyFont="1" applyFill="1" applyBorder="1" applyAlignment="1">
      <alignment vertical="center"/>
    </xf>
    <xf numFmtId="0" fontId="26" fillId="10" borderId="19" xfId="401" quotePrefix="1" applyFont="1" applyFill="1" applyBorder="1" applyAlignment="1">
      <alignment vertical="center"/>
    </xf>
    <xf numFmtId="0" fontId="26" fillId="10" borderId="19" xfId="401" applyFont="1" applyFill="1" applyBorder="1" applyAlignment="1">
      <alignment vertical="center" wrapText="1"/>
    </xf>
    <xf numFmtId="0" fontId="26" fillId="10" borderId="19" xfId="401" applyFont="1" applyFill="1" applyBorder="1" applyAlignment="1">
      <alignment vertical="center"/>
    </xf>
    <xf numFmtId="0" fontId="26" fillId="10" borderId="19" xfId="401" applyFont="1" applyFill="1" applyBorder="1" applyAlignment="1">
      <alignment horizontal="center" vertical="center"/>
    </xf>
    <xf numFmtId="3" fontId="26" fillId="10" borderId="19" xfId="401" applyNumberFormat="1" applyFont="1" applyFill="1" applyBorder="1" applyAlignment="1">
      <alignment vertical="center"/>
    </xf>
    <xf numFmtId="3" fontId="136" fillId="10" borderId="0" xfId="401" applyNumberFormat="1" applyFont="1" applyFill="1" applyAlignment="1">
      <alignment horizontal="center" vertical="center"/>
    </xf>
    <xf numFmtId="0" fontId="26" fillId="10" borderId="18" xfId="401" applyFont="1" applyFill="1" applyBorder="1" applyAlignment="1">
      <alignment horizontal="center" vertical="center"/>
    </xf>
    <xf numFmtId="0" fontId="26" fillId="10" borderId="18" xfId="401" applyFont="1" applyFill="1" applyBorder="1" applyAlignment="1">
      <alignment vertical="center" wrapText="1"/>
    </xf>
    <xf numFmtId="0" fontId="26" fillId="10" borderId="18" xfId="401" applyFont="1" applyFill="1" applyBorder="1" applyAlignment="1">
      <alignment vertical="center"/>
    </xf>
    <xf numFmtId="3" fontId="26" fillId="10" borderId="18" xfId="401" applyNumberFormat="1" applyFont="1" applyFill="1" applyBorder="1" applyAlignment="1">
      <alignment vertical="center"/>
    </xf>
    <xf numFmtId="0" fontId="26" fillId="10" borderId="21" xfId="401" quotePrefix="1" applyFont="1" applyFill="1" applyBorder="1" applyAlignment="1">
      <alignment vertical="center"/>
    </xf>
    <xf numFmtId="0" fontId="26" fillId="10" borderId="21" xfId="401" applyFont="1" applyFill="1" applyBorder="1" applyAlignment="1">
      <alignment vertical="center"/>
    </xf>
    <xf numFmtId="0" fontId="26" fillId="10" borderId="21" xfId="401" applyFont="1" applyFill="1" applyBorder="1" applyAlignment="1">
      <alignment horizontal="center" vertical="center"/>
    </xf>
    <xf numFmtId="3" fontId="26" fillId="10" borderId="21" xfId="401" applyNumberFormat="1" applyFont="1" applyFill="1" applyBorder="1" applyAlignment="1">
      <alignment vertical="center"/>
    </xf>
    <xf numFmtId="0" fontId="58" fillId="0" borderId="0" xfId="401" applyFont="1" applyAlignment="1">
      <alignment vertical="center"/>
    </xf>
    <xf numFmtId="0" fontId="26" fillId="8" borderId="7" xfId="401" applyFont="1" applyFill="1" applyBorder="1" applyAlignment="1">
      <alignment vertical="center" wrapText="1"/>
    </xf>
    <xf numFmtId="0" fontId="26" fillId="8" borderId="19" xfId="401" quotePrefix="1" applyFont="1" applyFill="1" applyBorder="1" applyAlignment="1">
      <alignment vertical="center"/>
    </xf>
    <xf numFmtId="0" fontId="26" fillId="8" borderId="19" xfId="401" applyFont="1" applyFill="1" applyBorder="1" applyAlignment="1">
      <alignment vertical="center" wrapText="1"/>
    </xf>
    <xf numFmtId="0" fontId="26" fillId="5" borderId="0" xfId="401" applyFont="1" applyFill="1" applyAlignment="1">
      <alignment vertical="center"/>
    </xf>
    <xf numFmtId="0" fontId="26" fillId="0" borderId="11" xfId="401" quotePrefix="1" applyFont="1" applyBorder="1" applyAlignment="1">
      <alignment vertical="center"/>
    </xf>
    <xf numFmtId="0" fontId="26" fillId="0" borderId="11" xfId="401" applyFont="1" applyBorder="1" applyAlignment="1">
      <alignment vertical="center" wrapText="1"/>
    </xf>
    <xf numFmtId="0" fontId="26" fillId="0" borderId="11" xfId="401" applyFont="1" applyBorder="1" applyAlignment="1">
      <alignment vertical="center"/>
    </xf>
    <xf numFmtId="3" fontId="26" fillId="0" borderId="11" xfId="401" applyNumberFormat="1" applyFont="1" applyBorder="1" applyAlignment="1">
      <alignment vertical="center"/>
    </xf>
    <xf numFmtId="0" fontId="26" fillId="8" borderId="11" xfId="401" quotePrefix="1" applyFont="1" applyFill="1" applyBorder="1" applyAlignment="1">
      <alignment vertical="center"/>
    </xf>
    <xf numFmtId="0" fontId="26" fillId="8" borderId="11" xfId="401" applyFont="1" applyFill="1" applyBorder="1" applyAlignment="1">
      <alignment vertical="center" wrapText="1"/>
    </xf>
    <xf numFmtId="0" fontId="183" fillId="0" borderId="19" xfId="401" applyFont="1" applyBorder="1" applyAlignment="1">
      <alignment horizontal="center" vertical="center" wrapText="1"/>
    </xf>
    <xf numFmtId="0" fontId="26" fillId="8" borderId="7" xfId="401" quotePrefix="1" applyFont="1" applyFill="1" applyBorder="1" applyAlignment="1">
      <alignment horizontal="center" vertical="center" wrapText="1"/>
    </xf>
    <xf numFmtId="0" fontId="26" fillId="8" borderId="7" xfId="401" applyFont="1" applyFill="1" applyBorder="1" applyAlignment="1">
      <alignment horizontal="center" vertical="center" wrapText="1"/>
    </xf>
    <xf numFmtId="3" fontId="26" fillId="0" borderId="0" xfId="401" applyNumberFormat="1" applyFont="1" applyAlignment="1">
      <alignment horizontal="center" vertical="center" wrapText="1"/>
    </xf>
    <xf numFmtId="0" fontId="20" fillId="0" borderId="25" xfId="401" quotePrefix="1" applyFont="1" applyBorder="1" applyAlignment="1">
      <alignment vertical="center"/>
    </xf>
    <xf numFmtId="0" fontId="26" fillId="0" borderId="24" xfId="401" applyFont="1" applyBorder="1" applyAlignment="1">
      <alignment horizontal="center" vertical="center" wrapText="1"/>
    </xf>
    <xf numFmtId="0" fontId="147" fillId="0" borderId="7" xfId="401" applyFont="1" applyBorder="1" applyAlignment="1">
      <alignment vertical="center" wrapText="1"/>
    </xf>
    <xf numFmtId="0" fontId="147" fillId="0" borderId="7" xfId="401" applyFont="1" applyBorder="1" applyAlignment="1">
      <alignment horizontal="center" vertical="center"/>
    </xf>
    <xf numFmtId="0" fontId="26" fillId="10" borderId="18" xfId="401" quotePrefix="1" applyFont="1" applyFill="1" applyBorder="1" applyAlignment="1">
      <alignment vertical="center"/>
    </xf>
    <xf numFmtId="0" fontId="7" fillId="0" borderId="0" xfId="401" quotePrefix="1" applyFont="1" applyAlignment="1">
      <alignment vertical="center"/>
    </xf>
    <xf numFmtId="0" fontId="142" fillId="0" borderId="0" xfId="401" applyFont="1" applyAlignment="1">
      <alignment vertical="center"/>
    </xf>
    <xf numFmtId="0" fontId="182" fillId="0" borderId="0" xfId="401" applyFont="1" applyAlignment="1">
      <alignment vertical="center"/>
    </xf>
    <xf numFmtId="3" fontId="182" fillId="0" borderId="0" xfId="401" applyNumberFormat="1" applyFont="1" applyAlignment="1">
      <alignment horizontal="center" vertical="center" wrapText="1"/>
    </xf>
    <xf numFmtId="0" fontId="147" fillId="0" borderId="0" xfId="401" applyFont="1" applyAlignment="1">
      <alignment horizontal="center" vertical="center" wrapText="1"/>
    </xf>
    <xf numFmtId="0" fontId="147" fillId="0" borderId="18" xfId="401" applyFont="1" applyBorder="1" applyAlignment="1">
      <alignment vertical="center" wrapText="1"/>
    </xf>
    <xf numFmtId="0" fontId="26" fillId="10" borderId="7" xfId="401" applyFont="1" applyFill="1" applyBorder="1" applyAlignment="1">
      <alignment horizontal="center" vertical="center"/>
    </xf>
    <xf numFmtId="0" fontId="26" fillId="0" borderId="25" xfId="401" applyFont="1" applyBorder="1" applyAlignment="1">
      <alignment vertical="center" wrapText="1"/>
    </xf>
    <xf numFmtId="0" fontId="147" fillId="0" borderId="6" xfId="401" quotePrefix="1" applyFont="1" applyBorder="1" applyAlignment="1">
      <alignment vertical="center"/>
    </xf>
    <xf numFmtId="0" fontId="147" fillId="0" borderId="6" xfId="401" applyFont="1" applyBorder="1" applyAlignment="1">
      <alignment vertical="center" wrapText="1"/>
    </xf>
    <xf numFmtId="0" fontId="147" fillId="0" borderId="6" xfId="401" applyFont="1" applyBorder="1" applyAlignment="1">
      <alignment horizontal="center" vertical="center"/>
    </xf>
    <xf numFmtId="0" fontId="147" fillId="0" borderId="0" xfId="401" quotePrefix="1" applyFont="1" applyAlignment="1">
      <alignment vertical="center"/>
    </xf>
    <xf numFmtId="0" fontId="147" fillId="0" borderId="0" xfId="401" applyFont="1" applyAlignment="1">
      <alignment vertical="center" wrapText="1"/>
    </xf>
    <xf numFmtId="0" fontId="142" fillId="0" borderId="0" xfId="401" applyFont="1" applyAlignment="1">
      <alignment vertical="center" wrapText="1"/>
    </xf>
    <xf numFmtId="0" fontId="147" fillId="8" borderId="7" xfId="401" quotePrefix="1" applyFont="1" applyFill="1" applyBorder="1" applyAlignment="1">
      <alignment vertical="center"/>
    </xf>
    <xf numFmtId="0" fontId="147" fillId="8" borderId="7" xfId="401" applyFont="1" applyFill="1" applyBorder="1" applyAlignment="1">
      <alignment vertical="center" wrapText="1"/>
    </xf>
    <xf numFmtId="0" fontId="147" fillId="5" borderId="7" xfId="401" applyFont="1" applyFill="1" applyBorder="1" applyAlignment="1">
      <alignment vertical="center"/>
    </xf>
    <xf numFmtId="3" fontId="147" fillId="0" borderId="18" xfId="401" quotePrefix="1" applyNumberFormat="1" applyFont="1" applyBorder="1" applyAlignment="1">
      <alignment vertical="center"/>
    </xf>
    <xf numFmtId="0" fontId="147" fillId="5" borderId="18" xfId="401" applyFont="1" applyFill="1" applyBorder="1" applyAlignment="1">
      <alignment vertical="center" wrapText="1"/>
    </xf>
    <xf numFmtId="0" fontId="147" fillId="0" borderId="21" xfId="401" quotePrefix="1" applyFont="1" applyBorder="1" applyAlignment="1">
      <alignment vertical="center"/>
    </xf>
    <xf numFmtId="0" fontId="147" fillId="0" borderId="21" xfId="401" applyFont="1" applyBorder="1" applyAlignment="1">
      <alignment vertical="center" wrapText="1"/>
    </xf>
    <xf numFmtId="0" fontId="147" fillId="0" borderId="21" xfId="401" applyFont="1" applyBorder="1" applyAlignment="1">
      <alignment horizontal="center" vertical="center"/>
    </xf>
    <xf numFmtId="3" fontId="147" fillId="0" borderId="21" xfId="401" applyNumberFormat="1" applyFont="1" applyBorder="1" applyAlignment="1">
      <alignment vertical="center"/>
    </xf>
    <xf numFmtId="3" fontId="147" fillId="0" borderId="19" xfId="401" quotePrefix="1" applyNumberFormat="1" applyFont="1" applyBorder="1" applyAlignment="1">
      <alignment vertical="center"/>
    </xf>
    <xf numFmtId="0" fontId="147" fillId="5" borderId="19" xfId="401" applyFont="1" applyFill="1" applyBorder="1" applyAlignment="1">
      <alignment vertical="center" wrapText="1"/>
    </xf>
    <xf numFmtId="3" fontId="182" fillId="0" borderId="12" xfId="401" applyNumberFormat="1" applyFont="1" applyBorder="1" applyAlignment="1">
      <alignment horizontal="center" vertical="center"/>
    </xf>
    <xf numFmtId="0" fontId="147" fillId="0" borderId="22" xfId="401" quotePrefix="1" applyFont="1" applyBorder="1" applyAlignment="1">
      <alignment vertical="center"/>
    </xf>
    <xf numFmtId="0" fontId="147" fillId="0" borderId="22" xfId="401" applyFont="1" applyBorder="1" applyAlignment="1">
      <alignment vertical="center" wrapText="1"/>
    </xf>
    <xf numFmtId="0" fontId="147" fillId="0" borderId="22" xfId="401" applyFont="1" applyBorder="1" applyAlignment="1">
      <alignment vertical="center"/>
    </xf>
    <xf numFmtId="3" fontId="147" fillId="0" borderId="22" xfId="401" applyNumberFormat="1" applyFont="1" applyBorder="1" applyAlignment="1">
      <alignment vertical="center"/>
    </xf>
    <xf numFmtId="0" fontId="26" fillId="0" borderId="22" xfId="401" quotePrefix="1" applyFont="1" applyBorder="1" applyAlignment="1">
      <alignment vertical="center"/>
    </xf>
    <xf numFmtId="3" fontId="26" fillId="0" borderId="18" xfId="401" quotePrefix="1" applyNumberFormat="1" applyFont="1" applyBorder="1" applyAlignment="1">
      <alignment vertical="center"/>
    </xf>
    <xf numFmtId="0" fontId="147" fillId="0" borderId="22" xfId="401" quotePrefix="1" applyFont="1" applyBorder="1" applyAlignment="1">
      <alignment horizontal="center" vertical="center" wrapText="1"/>
    </xf>
    <xf numFmtId="0" fontId="147" fillId="0" borderId="22" xfId="401" applyFont="1" applyBorder="1" applyAlignment="1">
      <alignment horizontal="center" vertical="center" wrapText="1"/>
    </xf>
    <xf numFmtId="3" fontId="147" fillId="0" borderId="22" xfId="401" applyNumberFormat="1" applyFont="1" applyBorder="1" applyAlignment="1">
      <alignment horizontal="center" vertical="center" wrapText="1"/>
    </xf>
    <xf numFmtId="3" fontId="147" fillId="0" borderId="10" xfId="401" applyNumberFormat="1" applyFont="1" applyBorder="1" applyAlignment="1">
      <alignment horizontal="center" vertical="center"/>
    </xf>
    <xf numFmtId="0" fontId="26" fillId="8" borderId="22" xfId="401" quotePrefix="1" applyFont="1" applyFill="1" applyBorder="1" applyAlignment="1">
      <alignment horizontal="center" vertical="center" wrapText="1"/>
    </xf>
    <xf numFmtId="0" fontId="26" fillId="10" borderId="22" xfId="401" applyFont="1" applyFill="1" applyBorder="1" applyAlignment="1">
      <alignment horizontal="center" vertical="center" wrapText="1"/>
    </xf>
    <xf numFmtId="0" fontId="188" fillId="0" borderId="0" xfId="401" applyFont="1" applyAlignment="1">
      <alignment vertical="center"/>
    </xf>
    <xf numFmtId="0" fontId="147" fillId="0" borderId="25" xfId="401" applyFont="1" applyBorder="1" applyAlignment="1">
      <alignment vertical="center"/>
    </xf>
    <xf numFmtId="0" fontId="147" fillId="0" borderId="25" xfId="401" applyFont="1" applyBorder="1" applyAlignment="1">
      <alignment horizontal="center" vertical="center"/>
    </xf>
    <xf numFmtId="0" fontId="141" fillId="0" borderId="0" xfId="401" applyFont="1" applyAlignment="1">
      <alignment vertical="center"/>
    </xf>
    <xf numFmtId="3" fontId="141" fillId="0" borderId="0" xfId="401" applyNumberFormat="1" applyFont="1" applyAlignment="1">
      <alignment vertical="center"/>
    </xf>
    <xf numFmtId="3" fontId="142" fillId="0" borderId="0" xfId="401" applyNumberFormat="1" applyFont="1" applyAlignment="1">
      <alignment horizontal="center" vertical="center"/>
    </xf>
    <xf numFmtId="0" fontId="141" fillId="0" borderId="0" xfId="401" applyFont="1" applyAlignment="1">
      <alignment horizontal="center" vertical="center"/>
    </xf>
    <xf numFmtId="0" fontId="7" fillId="0" borderId="31" xfId="401" applyFont="1" applyBorder="1" applyAlignment="1">
      <alignment vertical="center"/>
    </xf>
    <xf numFmtId="3" fontId="7" fillId="0" borderId="31" xfId="401" applyNumberFormat="1" applyFont="1" applyBorder="1" applyAlignment="1">
      <alignment vertical="center"/>
    </xf>
    <xf numFmtId="0" fontId="147" fillId="0" borderId="23" xfId="401" applyFont="1" applyBorder="1" applyAlignment="1">
      <alignment vertical="center"/>
    </xf>
    <xf numFmtId="0" fontId="147" fillId="0" borderId="23" xfId="401" applyFont="1" applyBorder="1" applyAlignment="1">
      <alignment vertical="center" wrapText="1"/>
    </xf>
    <xf numFmtId="0" fontId="147" fillId="0" borderId="23" xfId="401" applyFont="1" applyBorder="1" applyAlignment="1">
      <alignment horizontal="center" vertical="center"/>
    </xf>
    <xf numFmtId="3" fontId="147" fillId="0" borderId="23" xfId="401" applyNumberFormat="1" applyFont="1" applyBorder="1" applyAlignment="1">
      <alignment vertical="center"/>
    </xf>
    <xf numFmtId="0" fontId="13" fillId="0" borderId="13" xfId="401" applyFont="1" applyBorder="1" applyAlignment="1">
      <alignment horizontal="left" vertical="center"/>
    </xf>
    <xf numFmtId="0" fontId="7" fillId="0" borderId="13" xfId="401" applyFont="1" applyBorder="1" applyAlignment="1">
      <alignment vertical="center"/>
    </xf>
    <xf numFmtId="3" fontId="7" fillId="0" borderId="13" xfId="401" applyNumberFormat="1" applyFont="1" applyBorder="1" applyAlignment="1">
      <alignment vertical="center"/>
    </xf>
    <xf numFmtId="0" fontId="12" fillId="0" borderId="13" xfId="401" applyFont="1" applyBorder="1" applyAlignment="1">
      <alignment vertical="center"/>
    </xf>
    <xf numFmtId="0" fontId="20" fillId="0" borderId="13" xfId="401" applyFont="1" applyBorder="1" applyAlignment="1">
      <alignment vertical="center"/>
    </xf>
    <xf numFmtId="0" fontId="26" fillId="0" borderId="13" xfId="401" applyFont="1" applyBorder="1" applyAlignment="1">
      <alignment vertical="center" wrapText="1"/>
    </xf>
    <xf numFmtId="0" fontId="26" fillId="0" borderId="13" xfId="401" applyFont="1" applyBorder="1" applyAlignment="1">
      <alignment horizontal="left" vertical="center"/>
    </xf>
    <xf numFmtId="0" fontId="26" fillId="0" borderId="13" xfId="401" applyFont="1" applyBorder="1" applyAlignment="1">
      <alignment horizontal="center" vertical="center"/>
    </xf>
    <xf numFmtId="3" fontId="26" fillId="0" borderId="13" xfId="401" applyNumberFormat="1" applyFont="1" applyBorder="1" applyAlignment="1">
      <alignment vertical="center"/>
    </xf>
    <xf numFmtId="186" fontId="2" fillId="0" borderId="0" xfId="479" applyNumberFormat="1" applyFont="1" applyAlignment="1">
      <alignment horizontal="center" vertical="center"/>
    </xf>
    <xf numFmtId="0" fontId="20" fillId="0" borderId="32" xfId="401" applyFont="1" applyBorder="1" applyAlignment="1">
      <alignment vertical="center"/>
    </xf>
    <xf numFmtId="0" fontId="26" fillId="0" borderId="32" xfId="401" applyFont="1" applyBorder="1" applyAlignment="1">
      <alignment vertical="center" wrapText="1"/>
    </xf>
    <xf numFmtId="0" fontId="26" fillId="0" borderId="32" xfId="401" applyFont="1" applyBorder="1" applyAlignment="1">
      <alignment horizontal="left" vertical="center"/>
    </xf>
    <xf numFmtId="0" fontId="26" fillId="0" borderId="32" xfId="401" applyFont="1" applyBorder="1" applyAlignment="1">
      <alignment horizontal="center" vertical="center"/>
    </xf>
    <xf numFmtId="3" fontId="26" fillId="0" borderId="32" xfId="401" applyNumberFormat="1" applyFont="1" applyBorder="1" applyAlignment="1">
      <alignment vertical="center"/>
    </xf>
    <xf numFmtId="186" fontId="137" fillId="0" borderId="0" xfId="479" applyNumberFormat="1" applyFont="1" applyAlignment="1">
      <alignment horizontal="center" vertical="center"/>
    </xf>
    <xf numFmtId="0" fontId="138" fillId="0" borderId="21" xfId="401" applyFont="1" applyBorder="1" applyAlignment="1">
      <alignment horizontal="left" vertical="center"/>
    </xf>
    <xf numFmtId="0" fontId="46" fillId="0" borderId="21" xfId="401" applyFont="1" applyBorder="1" applyAlignment="1">
      <alignment horizontal="left" vertical="center"/>
    </xf>
    <xf numFmtId="0" fontId="46" fillId="0" borderId="19" xfId="401" quotePrefix="1" applyFont="1" applyBorder="1" applyAlignment="1">
      <alignment horizontal="left" vertical="center"/>
    </xf>
    <xf numFmtId="0" fontId="46" fillId="0" borderId="19" xfId="401" applyFont="1" applyBorder="1" applyAlignment="1">
      <alignment horizontal="left" vertical="center"/>
    </xf>
    <xf numFmtId="0" fontId="46" fillId="0" borderId="7" xfId="401" applyFont="1" applyBorder="1" applyAlignment="1">
      <alignment horizontal="left" vertical="center"/>
    </xf>
    <xf numFmtId="0" fontId="141" fillId="0" borderId="0" xfId="401" applyFont="1" applyAlignment="1">
      <alignment vertical="center" wrapText="1"/>
    </xf>
    <xf numFmtId="0" fontId="147" fillId="0" borderId="0" xfId="401" applyFont="1" applyAlignment="1">
      <alignment horizontal="left" vertical="center"/>
    </xf>
    <xf numFmtId="186" fontId="189" fillId="0" borderId="0" xfId="479" applyNumberFormat="1" applyFont="1" applyAlignment="1">
      <alignment horizontal="center" vertical="center"/>
    </xf>
    <xf numFmtId="186" fontId="154" fillId="0" borderId="0" xfId="479" applyNumberFormat="1" applyFont="1" applyAlignment="1">
      <alignment horizontal="center" vertical="center"/>
    </xf>
    <xf numFmtId="0" fontId="147" fillId="18" borderId="7" xfId="401" quotePrefix="1" applyFont="1" applyFill="1" applyBorder="1" applyAlignment="1">
      <alignment horizontal="center" vertical="center" wrapText="1"/>
    </xf>
    <xf numFmtId="0" fontId="147" fillId="18" borderId="7" xfId="401" applyFont="1" applyFill="1" applyBorder="1" applyAlignment="1">
      <alignment horizontal="left" vertical="center"/>
    </xf>
    <xf numFmtId="0" fontId="147" fillId="0" borderId="7" xfId="401" applyFont="1" applyBorder="1" applyAlignment="1">
      <alignment horizontal="center" vertical="center" wrapText="1"/>
    </xf>
    <xf numFmtId="3" fontId="147" fillId="0" borderId="7" xfId="401" applyNumberFormat="1" applyFont="1" applyBorder="1" applyAlignment="1">
      <alignment horizontal="center" vertical="center" wrapText="1"/>
    </xf>
    <xf numFmtId="3" fontId="147" fillId="0" borderId="7" xfId="401" applyNumberFormat="1" applyFont="1" applyBorder="1" applyAlignment="1">
      <alignment horizontal="center" vertical="center"/>
    </xf>
    <xf numFmtId="0" fontId="182" fillId="0" borderId="7" xfId="401" quotePrefix="1" applyFont="1" applyBorder="1" applyAlignment="1">
      <alignment vertical="center"/>
    </xf>
    <xf numFmtId="0" fontId="190" fillId="0" borderId="7" xfId="401" applyFont="1" applyBorder="1" applyAlignment="1">
      <alignment horizontal="left" vertical="center"/>
    </xf>
    <xf numFmtId="0" fontId="147" fillId="0" borderId="19" xfId="401" applyFont="1" applyBorder="1" applyAlignment="1">
      <alignment horizontal="left" vertical="center"/>
    </xf>
    <xf numFmtId="0" fontId="190" fillId="0" borderId="19" xfId="401" quotePrefix="1" applyFont="1" applyBorder="1" applyAlignment="1">
      <alignment horizontal="left" vertical="center"/>
    </xf>
    <xf numFmtId="0" fontId="190" fillId="0" borderId="19" xfId="401" applyFont="1" applyBorder="1" applyAlignment="1">
      <alignment horizontal="left" vertical="center"/>
    </xf>
    <xf numFmtId="0" fontId="147" fillId="0" borderId="18" xfId="401" applyFont="1" applyBorder="1" applyAlignment="1">
      <alignment horizontal="left" vertical="center"/>
    </xf>
    <xf numFmtId="186" fontId="154" fillId="0" borderId="0" xfId="479" applyNumberFormat="1" applyFont="1" applyFill="1" applyAlignment="1">
      <alignment horizontal="center" vertical="center"/>
    </xf>
    <xf numFmtId="0" fontId="190" fillId="0" borderId="21" xfId="401" applyFont="1" applyBorder="1" applyAlignment="1">
      <alignment horizontal="left" vertical="center"/>
    </xf>
    <xf numFmtId="0" fontId="147" fillId="0" borderId="21" xfId="401" applyFont="1" applyBorder="1" applyAlignment="1">
      <alignment horizontal="left" vertical="center"/>
    </xf>
    <xf numFmtId="0" fontId="147" fillId="0" borderId="22" xfId="401" applyFont="1" applyBorder="1" applyAlignment="1">
      <alignment horizontal="center" vertical="center"/>
    </xf>
    <xf numFmtId="0" fontId="147" fillId="0" borderId="22" xfId="401" applyFont="1" applyBorder="1" applyAlignment="1">
      <alignment horizontal="left" vertical="center"/>
    </xf>
    <xf numFmtId="0" fontId="147" fillId="18" borderId="6" xfId="401" quotePrefix="1" applyFont="1" applyFill="1" applyBorder="1" applyAlignment="1">
      <alignment horizontal="center" vertical="center" wrapText="1"/>
    </xf>
    <xf numFmtId="0" fontId="147" fillId="18" borderId="6" xfId="401" applyFont="1" applyFill="1" applyBorder="1" applyAlignment="1">
      <alignment horizontal="left" vertical="center"/>
    </xf>
    <xf numFmtId="0" fontId="147" fillId="0" borderId="6" xfId="401" applyFont="1" applyBorder="1" applyAlignment="1">
      <alignment horizontal="left" vertical="center"/>
    </xf>
    <xf numFmtId="0" fontId="26" fillId="10" borderId="0" xfId="401" applyFont="1" applyFill="1" applyAlignment="1">
      <alignment vertical="center" wrapText="1"/>
    </xf>
    <xf numFmtId="0" fontId="26" fillId="10" borderId="0" xfId="401" applyFont="1" applyFill="1" applyAlignment="1">
      <alignment horizontal="left" vertical="center"/>
    </xf>
    <xf numFmtId="186" fontId="137" fillId="10" borderId="0" xfId="479" applyNumberFormat="1" applyFont="1" applyFill="1" applyAlignment="1">
      <alignment horizontal="center" vertical="center"/>
    </xf>
    <xf numFmtId="186" fontId="2" fillId="10" borderId="0" xfId="479" applyNumberFormat="1" applyFont="1" applyFill="1" applyAlignment="1">
      <alignment horizontal="center" vertical="center"/>
    </xf>
    <xf numFmtId="0" fontId="20" fillId="10" borderId="7" xfId="401" applyFont="1" applyFill="1" applyBorder="1" applyAlignment="1">
      <alignment horizontal="left" vertical="center"/>
    </xf>
    <xf numFmtId="0" fontId="20" fillId="10" borderId="7" xfId="401" applyFont="1" applyFill="1" applyBorder="1" applyAlignment="1">
      <alignment horizontal="center" vertical="center"/>
    </xf>
    <xf numFmtId="3" fontId="20" fillId="10" borderId="7" xfId="401" applyNumberFormat="1" applyFont="1" applyFill="1" applyBorder="1" applyAlignment="1">
      <alignment vertical="center"/>
    </xf>
    <xf numFmtId="0" fontId="20" fillId="10" borderId="19" xfId="401" applyFont="1" applyFill="1" applyBorder="1" applyAlignment="1">
      <alignment horizontal="center" vertical="center"/>
    </xf>
    <xf numFmtId="0" fontId="138" fillId="10" borderId="19" xfId="401" applyFont="1" applyFill="1" applyBorder="1" applyAlignment="1">
      <alignment horizontal="left" vertical="center"/>
    </xf>
    <xf numFmtId="0" fontId="26" fillId="10" borderId="19" xfId="401" applyFont="1" applyFill="1" applyBorder="1" applyAlignment="1">
      <alignment horizontal="left" vertical="center"/>
    </xf>
    <xf numFmtId="0" fontId="26" fillId="10" borderId="19" xfId="401" applyFont="1" applyFill="1" applyBorder="1" applyAlignment="1">
      <alignment horizontal="left" vertical="center" wrapText="1"/>
    </xf>
    <xf numFmtId="0" fontId="138" fillId="10" borderId="19" xfId="401" applyFont="1" applyFill="1" applyBorder="1" applyAlignment="1">
      <alignment horizontal="left" vertical="center" wrapText="1"/>
    </xf>
    <xf numFmtId="0" fontId="26" fillId="10" borderId="22" xfId="401" applyFont="1" applyFill="1" applyBorder="1" applyAlignment="1">
      <alignment vertical="center"/>
    </xf>
    <xf numFmtId="0" fontId="26" fillId="10" borderId="22" xfId="401" applyFont="1" applyFill="1" applyBorder="1" applyAlignment="1">
      <alignment horizontal="left" vertical="center" wrapText="1"/>
    </xf>
    <xf numFmtId="0" fontId="26" fillId="10" borderId="22" xfId="401" applyFont="1" applyFill="1" applyBorder="1" applyAlignment="1">
      <alignment horizontal="center" vertical="center"/>
    </xf>
    <xf numFmtId="3" fontId="26" fillId="10" borderId="22" xfId="401" applyNumberFormat="1" applyFont="1" applyFill="1" applyBorder="1" applyAlignment="1">
      <alignment vertical="center"/>
    </xf>
    <xf numFmtId="0" fontId="138" fillId="10" borderId="7" xfId="401" applyFont="1" applyFill="1" applyBorder="1" applyAlignment="1">
      <alignment horizontal="left" vertical="center"/>
    </xf>
    <xf numFmtId="0" fontId="26" fillId="10" borderId="18" xfId="401" applyFont="1" applyFill="1" applyBorder="1" applyAlignment="1">
      <alignment horizontal="left" vertical="center" wrapText="1"/>
    </xf>
    <xf numFmtId="0" fontId="20" fillId="10" borderId="21" xfId="401" applyFont="1" applyFill="1" applyBorder="1" applyAlignment="1">
      <alignment horizontal="center" vertical="center"/>
    </xf>
    <xf numFmtId="0" fontId="138" fillId="10" borderId="21" xfId="401" applyFont="1" applyFill="1" applyBorder="1" applyAlignment="1">
      <alignment horizontal="left" vertical="center"/>
    </xf>
    <xf numFmtId="0" fontId="20" fillId="10" borderId="21" xfId="401" applyFont="1" applyFill="1" applyBorder="1" applyAlignment="1">
      <alignment horizontal="left" vertical="center"/>
    </xf>
    <xf numFmtId="3" fontId="20" fillId="10" borderId="21" xfId="401" applyNumberFormat="1" applyFont="1" applyFill="1" applyBorder="1" applyAlignment="1">
      <alignment vertical="center"/>
    </xf>
    <xf numFmtId="3" fontId="20" fillId="0" borderId="21" xfId="401" applyNumberFormat="1" applyFont="1" applyBorder="1" applyAlignment="1">
      <alignment vertical="center"/>
    </xf>
    <xf numFmtId="0" fontId="26" fillId="10" borderId="22" xfId="401" applyFont="1" applyFill="1" applyBorder="1" applyAlignment="1">
      <alignment horizontal="left" vertical="center"/>
    </xf>
    <xf numFmtId="0" fontId="26" fillId="10" borderId="18" xfId="401" applyFont="1" applyFill="1" applyBorder="1" applyAlignment="1">
      <alignment horizontal="left" vertical="center"/>
    </xf>
    <xf numFmtId="0" fontId="26" fillId="10" borderId="11" xfId="401" quotePrefix="1" applyFont="1" applyFill="1" applyBorder="1" applyAlignment="1">
      <alignment vertical="center"/>
    </xf>
    <xf numFmtId="0" fontId="26" fillId="10" borderId="11" xfId="401" applyFont="1" applyFill="1" applyBorder="1" applyAlignment="1">
      <alignment vertical="center"/>
    </xf>
    <xf numFmtId="0" fontId="20" fillId="10" borderId="22" xfId="401" applyFont="1" applyFill="1" applyBorder="1" applyAlignment="1">
      <alignment horizontal="left" vertical="center"/>
    </xf>
    <xf numFmtId="0" fontId="20" fillId="10" borderId="22" xfId="401" applyFont="1" applyFill="1" applyBorder="1" applyAlignment="1">
      <alignment horizontal="center" vertical="center"/>
    </xf>
    <xf numFmtId="3" fontId="20" fillId="10" borderId="22" xfId="401" applyNumberFormat="1" applyFont="1" applyFill="1" applyBorder="1" applyAlignment="1">
      <alignment vertical="center"/>
    </xf>
    <xf numFmtId="3" fontId="20" fillId="0" borderId="22" xfId="401" applyNumberFormat="1" applyFont="1" applyBorder="1" applyAlignment="1">
      <alignment vertical="center"/>
    </xf>
    <xf numFmtId="0" fontId="20" fillId="10" borderId="7" xfId="401" applyFont="1" applyFill="1" applyBorder="1" applyAlignment="1">
      <alignment vertical="center"/>
    </xf>
    <xf numFmtId="186" fontId="137" fillId="0" borderId="0" xfId="479" applyNumberFormat="1" applyFont="1" applyFill="1" applyAlignment="1">
      <alignment horizontal="center" vertical="center"/>
    </xf>
    <xf numFmtId="0" fontId="14" fillId="0" borderId="0" xfId="401" applyFont="1" applyAlignment="1">
      <alignment horizontal="left" vertical="center"/>
    </xf>
    <xf numFmtId="0" fontId="20" fillId="0" borderId="0" xfId="401" applyFont="1" applyAlignment="1">
      <alignment vertical="center" wrapText="1"/>
    </xf>
    <xf numFmtId="0" fontId="20" fillId="0" borderId="0" xfId="401" applyFont="1" applyAlignment="1">
      <alignment horizontal="left" vertical="center"/>
    </xf>
    <xf numFmtId="3" fontId="20" fillId="0" borderId="0" xfId="401" applyNumberFormat="1" applyFont="1" applyAlignment="1">
      <alignment vertical="center"/>
    </xf>
    <xf numFmtId="3" fontId="26" fillId="0" borderId="14" xfId="401" applyNumberFormat="1" applyFont="1" applyBorder="1" applyAlignment="1">
      <alignment vertical="center"/>
    </xf>
    <xf numFmtId="3" fontId="26" fillId="0" borderId="17" xfId="401" applyNumberFormat="1" applyFont="1" applyBorder="1" applyAlignment="1">
      <alignment vertical="center"/>
    </xf>
    <xf numFmtId="0" fontId="26" fillId="0" borderId="22" xfId="401" applyFont="1" applyBorder="1" applyAlignment="1">
      <alignment horizontal="left" vertical="center"/>
    </xf>
    <xf numFmtId="3" fontId="26" fillId="0" borderId="33" xfId="401" applyNumberFormat="1" applyFont="1" applyBorder="1" applyAlignment="1">
      <alignment vertical="center"/>
    </xf>
    <xf numFmtId="3" fontId="26" fillId="0" borderId="34" xfId="401" applyNumberFormat="1" applyFont="1" applyBorder="1" applyAlignment="1">
      <alignment vertical="center"/>
    </xf>
    <xf numFmtId="186" fontId="2" fillId="0" borderId="0" xfId="479" applyNumberFormat="1" applyFont="1" applyFill="1" applyAlignment="1">
      <alignment horizontal="center" vertical="center"/>
    </xf>
    <xf numFmtId="0" fontId="14" fillId="0" borderId="0" xfId="401" applyFont="1" applyAlignment="1">
      <alignment vertical="center" wrapText="1"/>
    </xf>
    <xf numFmtId="0" fontId="26" fillId="0" borderId="7" xfId="401" applyFont="1" applyBorder="1" applyAlignment="1">
      <alignment horizontal="left" vertical="center"/>
    </xf>
    <xf numFmtId="0" fontId="20" fillId="0" borderId="21" xfId="401" quotePrefix="1" applyFont="1" applyBorder="1" applyAlignment="1">
      <alignment vertical="center"/>
    </xf>
    <xf numFmtId="0" fontId="26" fillId="0" borderId="21" xfId="401" applyFont="1" applyBorder="1" applyAlignment="1">
      <alignment horizontal="left" vertical="center"/>
    </xf>
    <xf numFmtId="0" fontId="26" fillId="18" borderId="7" xfId="401" quotePrefix="1" applyFont="1" applyFill="1" applyBorder="1" applyAlignment="1">
      <alignment horizontal="left" vertical="center" wrapText="1"/>
    </xf>
    <xf numFmtId="0" fontId="26" fillId="18" borderId="7" xfId="401" applyFont="1" applyFill="1" applyBorder="1" applyAlignment="1">
      <alignment horizontal="left" vertical="center"/>
    </xf>
    <xf numFmtId="0" fontId="26" fillId="0" borderId="12" xfId="401" applyFont="1" applyBorder="1" applyAlignment="1">
      <alignment vertical="center"/>
    </xf>
    <xf numFmtId="0" fontId="26" fillId="0" borderId="24" xfId="401" applyFont="1" applyBorder="1" applyAlignment="1">
      <alignment horizontal="left" vertical="center"/>
    </xf>
    <xf numFmtId="0" fontId="26" fillId="0" borderId="19" xfId="401" applyFont="1" applyBorder="1" applyAlignment="1">
      <alignment horizontal="center" vertical="center" wrapText="1"/>
    </xf>
    <xf numFmtId="0" fontId="26" fillId="0" borderId="6" xfId="401" quotePrefix="1" applyFont="1" applyBorder="1" applyAlignment="1">
      <alignment vertical="center"/>
    </xf>
    <xf numFmtId="0" fontId="26" fillId="0" borderId="4" xfId="401" applyFont="1" applyBorder="1" applyAlignment="1">
      <alignment horizontal="center" vertical="center"/>
    </xf>
    <xf numFmtId="0" fontId="26" fillId="0" borderId="6" xfId="401" applyFont="1" applyBorder="1" applyAlignment="1">
      <alignment horizontal="left" vertical="center"/>
    </xf>
    <xf numFmtId="0" fontId="26" fillId="0" borderId="6" xfId="401" applyFont="1" applyBorder="1" applyAlignment="1">
      <alignment horizontal="center" vertical="center"/>
    </xf>
    <xf numFmtId="186" fontId="2" fillId="0" borderId="0" xfId="479" applyNumberFormat="1" applyFont="1" applyFill="1" applyBorder="1" applyAlignment="1">
      <alignment horizontal="center" vertical="center"/>
    </xf>
    <xf numFmtId="186" fontId="2" fillId="0" borderId="0" xfId="479" applyNumberFormat="1" applyFont="1" applyBorder="1" applyAlignment="1">
      <alignment horizontal="center" vertical="center"/>
    </xf>
    <xf numFmtId="3" fontId="26" fillId="0" borderId="11" xfId="401" applyNumberFormat="1" applyFont="1" applyBorder="1" applyAlignment="1">
      <alignment horizontal="center" vertical="center" wrapText="1"/>
    </xf>
    <xf numFmtId="3" fontId="26" fillId="0" borderId="11" xfId="401" applyNumberFormat="1" applyFont="1" applyBorder="1" applyAlignment="1">
      <alignment horizontal="center" vertical="center"/>
    </xf>
    <xf numFmtId="0" fontId="26" fillId="5" borderId="22" xfId="401" quotePrefix="1" applyFont="1" applyFill="1" applyBorder="1" applyAlignment="1">
      <alignment vertical="center"/>
    </xf>
    <xf numFmtId="0" fontId="14" fillId="19" borderId="0" xfId="401" applyFont="1" applyFill="1" applyAlignment="1">
      <alignment vertical="center"/>
    </xf>
    <xf numFmtId="0" fontId="14" fillId="19" borderId="0" xfId="401" applyFont="1" applyFill="1" applyAlignment="1">
      <alignment vertical="center" wrapText="1"/>
    </xf>
    <xf numFmtId="0" fontId="14" fillId="19" borderId="0" xfId="401" applyFont="1" applyFill="1" applyAlignment="1">
      <alignment horizontal="left" vertical="center"/>
    </xf>
    <xf numFmtId="0" fontId="20" fillId="19" borderId="0" xfId="401" applyFont="1" applyFill="1" applyAlignment="1">
      <alignment horizontal="center" vertical="center"/>
    </xf>
    <xf numFmtId="3" fontId="20" fillId="19" borderId="0" xfId="401" applyNumberFormat="1" applyFont="1" applyFill="1" applyAlignment="1">
      <alignment vertical="center"/>
    </xf>
    <xf numFmtId="0" fontId="20" fillId="5" borderId="0" xfId="401" applyFont="1" applyFill="1" applyAlignment="1">
      <alignment vertical="center"/>
    </xf>
    <xf numFmtId="0" fontId="26" fillId="5" borderId="0" xfId="401" applyFont="1" applyFill="1" applyAlignment="1">
      <alignment vertical="center" wrapText="1"/>
    </xf>
    <xf numFmtId="0" fontId="26" fillId="5" borderId="0" xfId="401" applyFont="1" applyFill="1" applyAlignment="1">
      <alignment horizontal="left" vertical="center"/>
    </xf>
    <xf numFmtId="0" fontId="26" fillId="5" borderId="0" xfId="401" applyFont="1" applyFill="1" applyAlignment="1">
      <alignment horizontal="center" vertical="center"/>
    </xf>
    <xf numFmtId="3" fontId="26" fillId="5" borderId="0" xfId="401" applyNumberFormat="1" applyFont="1" applyFill="1" applyAlignment="1">
      <alignment vertical="center"/>
    </xf>
    <xf numFmtId="0" fontId="25" fillId="0" borderId="11" xfId="401" applyFont="1" applyBorder="1" applyAlignment="1">
      <alignment horizontal="left" vertical="center"/>
    </xf>
    <xf numFmtId="0" fontId="20" fillId="19" borderId="0" xfId="401" applyFont="1" applyFill="1" applyAlignment="1">
      <alignment horizontal="left" vertical="center"/>
    </xf>
    <xf numFmtId="0" fontId="20" fillId="19" borderId="0" xfId="401" applyFont="1" applyFill="1" applyAlignment="1">
      <alignment vertical="center" wrapText="1"/>
    </xf>
    <xf numFmtId="0" fontId="26" fillId="0" borderId="19" xfId="401" quotePrefix="1" applyFont="1" applyBorder="1" applyAlignment="1">
      <alignment horizontal="left" vertical="center"/>
    </xf>
    <xf numFmtId="0" fontId="14" fillId="5" borderId="0" xfId="401" applyFont="1" applyFill="1" applyAlignment="1">
      <alignment vertical="center"/>
    </xf>
    <xf numFmtId="0" fontId="14" fillId="5" borderId="0" xfId="401" applyFont="1" applyFill="1" applyAlignment="1">
      <alignment vertical="center" wrapText="1"/>
    </xf>
    <xf numFmtId="0" fontId="20" fillId="5" borderId="0" xfId="401" applyFont="1" applyFill="1" applyAlignment="1">
      <alignment horizontal="left" vertical="center"/>
    </xf>
    <xf numFmtId="0" fontId="20" fillId="5" borderId="0" xfId="401" applyFont="1" applyFill="1" applyAlignment="1">
      <alignment horizontal="center" vertical="center"/>
    </xf>
    <xf numFmtId="3" fontId="20" fillId="5" borderId="0" xfId="401" applyNumberFormat="1" applyFont="1" applyFill="1" applyAlignment="1">
      <alignment vertical="center"/>
    </xf>
    <xf numFmtId="0" fontId="20" fillId="5" borderId="0" xfId="401" applyFont="1" applyFill="1" applyAlignment="1">
      <alignment vertical="center" wrapText="1"/>
    </xf>
    <xf numFmtId="0" fontId="142" fillId="5" borderId="0" xfId="401" quotePrefix="1" applyFont="1" applyFill="1" applyAlignment="1">
      <alignment vertical="center"/>
    </xf>
    <xf numFmtId="0" fontId="182" fillId="5" borderId="0" xfId="401" applyFont="1" applyFill="1" applyAlignment="1">
      <alignment vertical="center" wrapText="1"/>
    </xf>
    <xf numFmtId="0" fontId="182" fillId="5" borderId="0" xfId="401" applyFont="1" applyFill="1" applyAlignment="1">
      <alignment horizontal="left" vertical="center"/>
    </xf>
    <xf numFmtId="0" fontId="182" fillId="5" borderId="0" xfId="401" applyFont="1" applyFill="1" applyAlignment="1">
      <alignment horizontal="center" vertical="center"/>
    </xf>
    <xf numFmtId="3" fontId="182" fillId="5" borderId="0" xfId="401" applyNumberFormat="1" applyFont="1" applyFill="1" applyAlignment="1">
      <alignment vertical="center"/>
    </xf>
    <xf numFmtId="3" fontId="182" fillId="0" borderId="0" xfId="401" applyNumberFormat="1" applyFont="1" applyAlignment="1">
      <alignment vertical="center"/>
    </xf>
    <xf numFmtId="0" fontId="182" fillId="5" borderId="0" xfId="401" applyFont="1" applyFill="1" applyAlignment="1">
      <alignment vertical="center"/>
    </xf>
    <xf numFmtId="0" fontId="147" fillId="5" borderId="0" xfId="401" applyFont="1" applyFill="1" applyAlignment="1">
      <alignment vertical="center" wrapText="1"/>
    </xf>
    <xf numFmtId="0" fontId="147" fillId="5" borderId="0" xfId="401" applyFont="1" applyFill="1" applyAlignment="1">
      <alignment horizontal="left" vertical="center"/>
    </xf>
    <xf numFmtId="0" fontId="147" fillId="5" borderId="0" xfId="401" applyFont="1" applyFill="1" applyAlignment="1">
      <alignment horizontal="center" vertical="center"/>
    </xf>
    <xf numFmtId="3" fontId="147" fillId="5" borderId="0" xfId="401" applyNumberFormat="1" applyFont="1" applyFill="1" applyAlignment="1">
      <alignment vertical="center"/>
    </xf>
    <xf numFmtId="186" fontId="189" fillId="0" borderId="0" xfId="479" applyNumberFormat="1" applyFont="1" applyFill="1" applyAlignment="1">
      <alignment horizontal="center" vertical="center"/>
    </xf>
    <xf numFmtId="0" fontId="147" fillId="0" borderId="7" xfId="401" applyFont="1" applyBorder="1" applyAlignment="1">
      <alignment horizontal="left" vertical="center"/>
    </xf>
    <xf numFmtId="202" fontId="26" fillId="0" borderId="19" xfId="401" applyNumberFormat="1" applyFont="1" applyBorder="1" applyAlignment="1">
      <alignment horizontal="center" vertical="center"/>
    </xf>
    <xf numFmtId="0" fontId="51" fillId="20" borderId="0" xfId="401" applyFont="1" applyFill="1" applyAlignment="1">
      <alignment vertical="center"/>
    </xf>
    <xf numFmtId="0" fontId="26" fillId="20" borderId="0" xfId="401" applyFont="1" applyFill="1" applyAlignment="1">
      <alignment vertical="center" wrapText="1"/>
    </xf>
    <xf numFmtId="0" fontId="26" fillId="20" borderId="0" xfId="401" applyFont="1" applyFill="1" applyAlignment="1">
      <alignment horizontal="left" vertical="center"/>
    </xf>
    <xf numFmtId="0" fontId="26" fillId="20" borderId="0" xfId="401" applyFont="1" applyFill="1" applyAlignment="1">
      <alignment horizontal="center" vertical="center"/>
    </xf>
    <xf numFmtId="3" fontId="26" fillId="20" borderId="0" xfId="401" applyNumberFormat="1" applyFont="1" applyFill="1" applyAlignment="1">
      <alignment vertical="center"/>
    </xf>
    <xf numFmtId="0" fontId="14" fillId="5" borderId="0" xfId="401" applyFont="1" applyFill="1" applyAlignment="1">
      <alignment horizontal="left" vertical="center"/>
    </xf>
    <xf numFmtId="0" fontId="14" fillId="5" borderId="0" xfId="401" applyFont="1" applyFill="1" applyAlignment="1">
      <alignment horizontal="center" vertical="center"/>
    </xf>
    <xf numFmtId="3" fontId="14" fillId="5" borderId="0" xfId="401" applyNumberFormat="1" applyFont="1" applyFill="1" applyAlignment="1">
      <alignment vertical="center"/>
    </xf>
    <xf numFmtId="3" fontId="26" fillId="5" borderId="10" xfId="401" quotePrefix="1" applyNumberFormat="1" applyFont="1" applyFill="1" applyBorder="1" applyAlignment="1">
      <alignment horizontal="center" vertical="center" wrapText="1"/>
    </xf>
    <xf numFmtId="0" fontId="26" fillId="5" borderId="10" xfId="401" applyFont="1" applyFill="1" applyBorder="1" applyAlignment="1">
      <alignment horizontal="left" vertical="center"/>
    </xf>
    <xf numFmtId="0" fontId="26" fillId="5" borderId="10" xfId="401" applyFont="1" applyFill="1" applyBorder="1" applyAlignment="1">
      <alignment horizontal="center" vertical="center" wrapText="1"/>
    </xf>
    <xf numFmtId="3" fontId="26" fillId="5" borderId="10" xfId="401" applyNumberFormat="1" applyFont="1" applyFill="1" applyBorder="1" applyAlignment="1">
      <alignment horizontal="center" vertical="center" wrapText="1"/>
    </xf>
    <xf numFmtId="0" fontId="178" fillId="0" borderId="0" xfId="401" applyFont="1" applyAlignment="1">
      <alignment vertical="center"/>
    </xf>
    <xf numFmtId="0" fontId="142" fillId="19" borderId="0" xfId="401" applyFont="1" applyFill="1" applyAlignment="1">
      <alignment vertical="center"/>
    </xf>
    <xf numFmtId="0" fontId="142" fillId="19" borderId="0" xfId="401" applyFont="1" applyFill="1" applyAlignment="1">
      <alignment vertical="center" wrapText="1"/>
    </xf>
    <xf numFmtId="0" fontId="182" fillId="19" borderId="0" xfId="401" applyFont="1" applyFill="1" applyAlignment="1">
      <alignment horizontal="left" vertical="center"/>
    </xf>
    <xf numFmtId="0" fontId="182" fillId="19" borderId="0" xfId="401" applyFont="1" applyFill="1" applyAlignment="1">
      <alignment horizontal="center" vertical="center"/>
    </xf>
    <xf numFmtId="3" fontId="182" fillId="19" borderId="0" xfId="401" applyNumberFormat="1" applyFont="1" applyFill="1" applyAlignment="1">
      <alignment vertical="center"/>
    </xf>
    <xf numFmtId="3" fontId="147" fillId="5" borderId="10" xfId="401" quotePrefix="1" applyNumberFormat="1" applyFont="1" applyFill="1" applyBorder="1" applyAlignment="1">
      <alignment horizontal="center" vertical="center" wrapText="1"/>
    </xf>
    <xf numFmtId="0" fontId="147" fillId="5" borderId="10" xfId="401" applyFont="1" applyFill="1" applyBorder="1" applyAlignment="1">
      <alignment horizontal="left" vertical="center"/>
    </xf>
    <xf numFmtId="0" fontId="147" fillId="5" borderId="10" xfId="401" applyFont="1" applyFill="1" applyBorder="1" applyAlignment="1">
      <alignment horizontal="center" vertical="center" wrapText="1"/>
    </xf>
    <xf numFmtId="3" fontId="147" fillId="5" borderId="10" xfId="401" applyNumberFormat="1" applyFont="1" applyFill="1" applyBorder="1" applyAlignment="1">
      <alignment horizontal="center" vertical="center" wrapText="1"/>
    </xf>
    <xf numFmtId="0" fontId="147" fillId="0" borderId="19" xfId="401" applyFont="1" applyBorder="1" applyAlignment="1">
      <alignment horizontal="center" vertical="center" wrapText="1"/>
    </xf>
    <xf numFmtId="0" fontId="147" fillId="0" borderId="18" xfId="401" applyFont="1" applyBorder="1" applyAlignment="1">
      <alignment horizontal="center" vertical="center" wrapText="1"/>
    </xf>
    <xf numFmtId="0" fontId="12" fillId="0" borderId="0" xfId="401" applyFont="1" applyAlignment="1">
      <alignment vertical="center"/>
    </xf>
    <xf numFmtId="0" fontId="12" fillId="0" borderId="0" xfId="401" applyFont="1" applyAlignment="1">
      <alignment vertical="center" wrapText="1"/>
    </xf>
    <xf numFmtId="0" fontId="26" fillId="0" borderId="10" xfId="401" applyFont="1" applyBorder="1" applyAlignment="1">
      <alignment vertical="center"/>
    </xf>
    <xf numFmtId="0" fontId="26" fillId="0" borderId="10" xfId="401" applyFont="1" applyBorder="1" applyAlignment="1">
      <alignment horizontal="left" vertical="center"/>
    </xf>
    <xf numFmtId="0" fontId="26" fillId="0" borderId="10" xfId="401" applyFont="1" applyBorder="1" applyAlignment="1">
      <alignment horizontal="center" vertical="center"/>
    </xf>
    <xf numFmtId="0" fontId="14" fillId="0" borderId="10" xfId="401" applyFont="1" applyBorder="1" applyAlignment="1">
      <alignment horizontal="left" vertical="center" wrapText="1"/>
    </xf>
    <xf numFmtId="0" fontId="26" fillId="0" borderId="18" xfId="401" applyFont="1" applyBorder="1" applyAlignment="1">
      <alignment horizontal="center" vertical="center" wrapText="1"/>
    </xf>
    <xf numFmtId="0" fontId="182" fillId="19" borderId="0" xfId="401" applyFont="1" applyFill="1" applyAlignment="1">
      <alignment vertical="center" wrapText="1"/>
    </xf>
    <xf numFmtId="0" fontId="182" fillId="0" borderId="0" xfId="401" applyFont="1" applyAlignment="1">
      <alignment vertical="center" wrapText="1"/>
    </xf>
    <xf numFmtId="0" fontId="182" fillId="0" borderId="0" xfId="401" applyFont="1" applyAlignment="1">
      <alignment horizontal="left" vertical="center"/>
    </xf>
    <xf numFmtId="0" fontId="147" fillId="0" borderId="10" xfId="401" applyFont="1" applyBorder="1" applyAlignment="1">
      <alignment horizontal="center" vertical="center" wrapText="1"/>
    </xf>
    <xf numFmtId="0" fontId="147" fillId="0" borderId="10" xfId="401" applyFont="1" applyBorder="1" applyAlignment="1">
      <alignment horizontal="left" vertical="center"/>
    </xf>
    <xf numFmtId="0" fontId="147" fillId="0" borderId="10" xfId="401" applyFont="1" applyBorder="1" applyAlignment="1">
      <alignment horizontal="center" vertical="center"/>
    </xf>
    <xf numFmtId="3" fontId="147" fillId="0" borderId="6" xfId="401" applyNumberFormat="1" applyFont="1" applyBorder="1" applyAlignment="1">
      <alignment horizontal="center" vertical="center"/>
    </xf>
    <xf numFmtId="3" fontId="26" fillId="0" borderId="6" xfId="401" applyNumberFormat="1" applyFont="1" applyBorder="1" applyAlignment="1">
      <alignment horizontal="center" vertical="center"/>
    </xf>
    <xf numFmtId="186" fontId="2" fillId="0" borderId="0" xfId="479" applyNumberFormat="1" applyFont="1" applyAlignment="1">
      <alignment horizontal="center" vertical="center" wrapText="1"/>
    </xf>
    <xf numFmtId="0" fontId="26" fillId="0" borderId="7" xfId="401" applyFont="1" applyBorder="1" applyAlignment="1">
      <alignment horizontal="justify" vertical="center" wrapText="1"/>
    </xf>
    <xf numFmtId="0" fontId="20" fillId="0" borderId="22" xfId="401" quotePrefix="1" applyFont="1" applyBorder="1" applyAlignment="1">
      <alignment vertical="center"/>
    </xf>
    <xf numFmtId="0" fontId="26" fillId="0" borderId="22" xfId="401" applyFont="1" applyBorder="1" applyAlignment="1">
      <alignment horizontal="justify" vertical="center" wrapText="1"/>
    </xf>
    <xf numFmtId="0" fontId="20" fillId="0" borderId="19" xfId="401" quotePrefix="1" applyFont="1" applyBorder="1" applyAlignment="1">
      <alignment vertical="center"/>
    </xf>
    <xf numFmtId="0" fontId="26" fillId="0" borderId="19" xfId="401" applyFont="1" applyBorder="1" applyAlignment="1">
      <alignment horizontal="justify" vertical="center" wrapText="1"/>
    </xf>
    <xf numFmtId="0" fontId="20" fillId="0" borderId="18" xfId="401" quotePrefix="1" applyFont="1" applyBorder="1" applyAlignment="1">
      <alignment vertical="center"/>
    </xf>
    <xf numFmtId="0" fontId="26" fillId="0" borderId="18" xfId="401" applyFont="1" applyBorder="1" applyAlignment="1">
      <alignment horizontal="justify" vertical="center" wrapText="1"/>
    </xf>
    <xf numFmtId="0" fontId="26" fillId="0" borderId="21" xfId="401" applyFont="1" applyBorder="1" applyAlignment="1">
      <alignment horizontal="justify" vertical="center" wrapText="1"/>
    </xf>
    <xf numFmtId="0" fontId="26" fillId="5" borderId="0" xfId="401" applyFont="1" applyFill="1" applyAlignment="1">
      <alignment horizontal="center" vertical="center" wrapText="1"/>
    </xf>
    <xf numFmtId="0" fontId="191" fillId="20" borderId="0" xfId="401" applyFont="1" applyFill="1" applyAlignment="1">
      <alignment vertical="center"/>
    </xf>
    <xf numFmtId="186" fontId="154" fillId="0" borderId="0" xfId="479" applyNumberFormat="1" applyFont="1" applyAlignment="1">
      <alignment horizontal="center" vertical="center" wrapText="1"/>
    </xf>
    <xf numFmtId="0" fontId="147" fillId="19" borderId="0" xfId="401" applyFont="1" applyFill="1" applyAlignment="1">
      <alignment horizontal="left" vertical="center"/>
    </xf>
    <xf numFmtId="0" fontId="147" fillId="19" borderId="0" xfId="401" applyFont="1" applyFill="1" applyAlignment="1">
      <alignment horizontal="center" vertical="center"/>
    </xf>
    <xf numFmtId="3" fontId="147" fillId="19" borderId="0" xfId="401" applyNumberFormat="1" applyFont="1" applyFill="1" applyAlignment="1">
      <alignment vertical="center"/>
    </xf>
    <xf numFmtId="0" fontId="147" fillId="0" borderId="19" xfId="401" quotePrefix="1" applyFont="1" applyBorder="1" applyAlignment="1">
      <alignment horizontal="center" vertical="center"/>
    </xf>
    <xf numFmtId="0" fontId="26" fillId="0" borderId="25" xfId="401" applyFont="1" applyBorder="1" applyAlignment="1">
      <alignment horizontal="left" vertical="center"/>
    </xf>
    <xf numFmtId="3" fontId="137" fillId="0" borderId="0" xfId="401" applyNumberFormat="1" applyFont="1" applyAlignment="1">
      <alignment horizontal="center" vertical="center"/>
    </xf>
    <xf numFmtId="0" fontId="20" fillId="5" borderId="25" xfId="401" applyFont="1" applyFill="1" applyBorder="1" applyAlignment="1">
      <alignment vertical="center"/>
    </xf>
    <xf numFmtId="0" fontId="26" fillId="5" borderId="25" xfId="401" applyFont="1" applyFill="1" applyBorder="1" applyAlignment="1">
      <alignment vertical="center" wrapText="1"/>
    </xf>
    <xf numFmtId="0" fontId="26" fillId="5" borderId="25" xfId="401" applyFont="1" applyFill="1" applyBorder="1" applyAlignment="1">
      <alignment horizontal="left" vertical="center"/>
    </xf>
    <xf numFmtId="0" fontId="26" fillId="5" borderId="25" xfId="401" applyFont="1" applyFill="1" applyBorder="1" applyAlignment="1">
      <alignment horizontal="center" vertical="center"/>
    </xf>
    <xf numFmtId="3" fontId="26" fillId="5" borderId="25" xfId="401" applyNumberFormat="1" applyFont="1" applyFill="1" applyBorder="1" applyAlignment="1">
      <alignment vertical="center"/>
    </xf>
    <xf numFmtId="0" fontId="26" fillId="19" borderId="0" xfId="401" applyFont="1" applyFill="1" applyAlignment="1">
      <alignment vertical="center"/>
    </xf>
    <xf numFmtId="186" fontId="26" fillId="0" borderId="19" xfId="401" applyNumberFormat="1" applyFont="1" applyBorder="1" applyAlignment="1">
      <alignment horizontal="left" vertical="center"/>
    </xf>
    <xf numFmtId="3" fontId="26" fillId="0" borderId="18" xfId="401" applyNumberFormat="1" applyFont="1" applyBorder="1" applyAlignment="1">
      <alignment horizontal="left" vertical="center"/>
    </xf>
    <xf numFmtId="0" fontId="147" fillId="19" borderId="0" xfId="401" applyFont="1" applyFill="1" applyAlignment="1">
      <alignment vertical="center" wrapText="1"/>
    </xf>
    <xf numFmtId="3" fontId="189" fillId="0" borderId="0" xfId="401" applyNumberFormat="1" applyFont="1" applyAlignment="1">
      <alignment horizontal="center" vertical="center"/>
    </xf>
    <xf numFmtId="49" fontId="3" fillId="0" borderId="0" xfId="0" quotePrefix="1" applyNumberFormat="1" applyFont="1"/>
    <xf numFmtId="0" fontId="3" fillId="0" borderId="0" xfId="0" quotePrefix="1" applyFont="1"/>
    <xf numFmtId="49" fontId="3" fillId="10" borderId="0" xfId="0" quotePrefix="1" applyNumberFormat="1" applyFont="1" applyFill="1"/>
    <xf numFmtId="0" fontId="185" fillId="0" borderId="0" xfId="0" applyFont="1"/>
    <xf numFmtId="49" fontId="185" fillId="0" borderId="0" xfId="0" quotePrefix="1" applyNumberFormat="1" applyFont="1"/>
    <xf numFmtId="0" fontId="4" fillId="10" borderId="6" xfId="0" applyFont="1" applyFill="1" applyBorder="1" applyAlignment="1">
      <alignment horizontal="center"/>
    </xf>
    <xf numFmtId="202" fontId="5" fillId="8" borderId="0" xfId="401" applyNumberFormat="1" applyFont="1" applyFill="1" applyAlignment="1">
      <alignment horizontal="center" vertical="center"/>
    </xf>
    <xf numFmtId="202" fontId="12" fillId="0" borderId="13" xfId="401" applyNumberFormat="1" applyFont="1" applyBorder="1" applyAlignment="1">
      <alignment horizontal="center" vertical="center"/>
    </xf>
    <xf numFmtId="202" fontId="7" fillId="0" borderId="0" xfId="401" applyNumberFormat="1" applyFont="1" applyAlignment="1">
      <alignment vertical="center"/>
    </xf>
    <xf numFmtId="202" fontId="7" fillId="0" borderId="0" xfId="401" applyNumberFormat="1" applyFont="1" applyAlignment="1">
      <alignment horizontal="center" vertical="center"/>
    </xf>
    <xf numFmtId="202" fontId="26" fillId="0" borderId="7" xfId="401" applyNumberFormat="1" applyFont="1" applyBorder="1" applyAlignment="1">
      <alignment horizontal="center" vertical="center" wrapText="1"/>
    </xf>
    <xf numFmtId="202" fontId="26" fillId="0" borderId="19" xfId="401" applyNumberFormat="1" applyFont="1" applyBorder="1" applyAlignment="1">
      <alignment vertical="center"/>
    </xf>
    <xf numFmtId="202" fontId="26" fillId="0" borderId="22" xfId="401" applyNumberFormat="1" applyFont="1" applyBorder="1" applyAlignment="1">
      <alignment horizontal="center" vertical="center"/>
    </xf>
    <xf numFmtId="202" fontId="26" fillId="0" borderId="24" xfId="401" applyNumberFormat="1" applyFont="1" applyBorder="1" applyAlignment="1">
      <alignment horizontal="center" vertical="center"/>
    </xf>
    <xf numFmtId="202" fontId="26" fillId="0" borderId="0" xfId="401" applyNumberFormat="1" applyFont="1" applyAlignment="1">
      <alignment vertical="center"/>
    </xf>
    <xf numFmtId="202" fontId="26" fillId="0" borderId="7" xfId="401" applyNumberFormat="1" applyFont="1" applyBorder="1" applyAlignment="1">
      <alignment vertical="center"/>
    </xf>
    <xf numFmtId="202" fontId="26" fillId="0" borderId="0" xfId="401" applyNumberFormat="1" applyFont="1" applyAlignment="1">
      <alignment horizontal="center" vertical="center"/>
    </xf>
    <xf numFmtId="202" fontId="26" fillId="0" borderId="18" xfId="401" applyNumberFormat="1" applyFont="1" applyBorder="1" applyAlignment="1">
      <alignment horizontal="center" vertical="center"/>
    </xf>
    <xf numFmtId="202" fontId="14" fillId="0" borderId="0" xfId="401" applyNumberFormat="1" applyFont="1" applyAlignment="1">
      <alignment vertical="center"/>
    </xf>
    <xf numFmtId="202" fontId="26" fillId="0" borderId="7" xfId="401" applyNumberFormat="1" applyFont="1" applyBorder="1" applyAlignment="1">
      <alignment horizontal="center" vertical="center"/>
    </xf>
    <xf numFmtId="202" fontId="26" fillId="0" borderId="25" xfId="401" applyNumberFormat="1" applyFont="1" applyBorder="1" applyAlignment="1">
      <alignment horizontal="center" vertical="center"/>
    </xf>
    <xf numFmtId="202" fontId="26" fillId="0" borderId="21" xfId="401" applyNumberFormat="1" applyFont="1" applyBorder="1" applyAlignment="1">
      <alignment horizontal="center" vertical="center"/>
    </xf>
    <xf numFmtId="202" fontId="20" fillId="0" borderId="0" xfId="401" quotePrefix="1" applyNumberFormat="1" applyFont="1" applyAlignment="1">
      <alignment vertical="center"/>
    </xf>
    <xf numFmtId="202" fontId="26" fillId="0" borderId="21" xfId="401" applyNumberFormat="1" applyFont="1" applyBorder="1" applyAlignment="1">
      <alignment vertical="center"/>
    </xf>
    <xf numFmtId="202" fontId="147" fillId="0" borderId="0" xfId="401" applyNumberFormat="1" applyFont="1" applyAlignment="1">
      <alignment vertical="center"/>
    </xf>
    <xf numFmtId="202" fontId="147" fillId="0" borderId="7" xfId="401" applyNumberFormat="1" applyFont="1" applyBorder="1" applyAlignment="1">
      <alignment vertical="center"/>
    </xf>
    <xf numFmtId="202" fontId="147" fillId="0" borderId="19" xfId="401" applyNumberFormat="1" applyFont="1" applyBorder="1" applyAlignment="1">
      <alignment vertical="center"/>
    </xf>
    <xf numFmtId="202" fontId="147" fillId="0" borderId="19" xfId="401" applyNumberFormat="1" applyFont="1" applyBorder="1" applyAlignment="1">
      <alignment horizontal="center" vertical="center"/>
    </xf>
    <xf numFmtId="202" fontId="147" fillId="0" borderId="18" xfId="401" applyNumberFormat="1" applyFont="1" applyBorder="1" applyAlignment="1">
      <alignment horizontal="center" vertical="center"/>
    </xf>
    <xf numFmtId="202" fontId="147" fillId="0" borderId="10" xfId="401" applyNumberFormat="1" applyFont="1" applyBorder="1" applyAlignment="1">
      <alignment vertical="center"/>
    </xf>
    <xf numFmtId="202" fontId="26" fillId="0" borderId="22" xfId="401" applyNumberFormat="1" applyFont="1" applyBorder="1" applyAlignment="1">
      <alignment horizontal="center" vertical="center" wrapText="1"/>
    </xf>
    <xf numFmtId="202" fontId="26" fillId="0" borderId="10" xfId="401" applyNumberFormat="1" applyFont="1" applyBorder="1" applyAlignment="1">
      <alignment horizontal="center" vertical="center" wrapText="1"/>
    </xf>
    <xf numFmtId="202" fontId="26" fillId="8" borderId="0" xfId="401" applyNumberFormat="1" applyFont="1" applyFill="1" applyAlignment="1">
      <alignment vertical="center"/>
    </xf>
    <xf numFmtId="202" fontId="26" fillId="10" borderId="19" xfId="401" applyNumberFormat="1" applyFont="1" applyFill="1" applyBorder="1" applyAlignment="1">
      <alignment horizontal="center" vertical="center"/>
    </xf>
    <xf numFmtId="202" fontId="26" fillId="10" borderId="18" xfId="401" applyNumberFormat="1" applyFont="1" applyFill="1" applyBorder="1" applyAlignment="1">
      <alignment horizontal="center" vertical="center"/>
    </xf>
    <xf numFmtId="202" fontId="26" fillId="10" borderId="21" xfId="401" applyNumberFormat="1" applyFont="1" applyFill="1" applyBorder="1" applyAlignment="1">
      <alignment horizontal="center" vertical="center"/>
    </xf>
    <xf numFmtId="202" fontId="26" fillId="10" borderId="0" xfId="401" applyNumberFormat="1" applyFont="1" applyFill="1" applyAlignment="1">
      <alignment horizontal="center" vertical="center"/>
    </xf>
    <xf numFmtId="202" fontId="26" fillId="0" borderId="11" xfId="401" applyNumberFormat="1" applyFont="1" applyBorder="1" applyAlignment="1">
      <alignment vertical="center"/>
    </xf>
    <xf numFmtId="202" fontId="26" fillId="0" borderId="18" xfId="401" applyNumberFormat="1" applyFont="1" applyBorder="1" applyAlignment="1">
      <alignment vertical="center"/>
    </xf>
    <xf numFmtId="202" fontId="26" fillId="0" borderId="11" xfId="401" applyNumberFormat="1" applyFont="1" applyBorder="1" applyAlignment="1">
      <alignment horizontal="center" vertical="center"/>
    </xf>
    <xf numFmtId="202" fontId="26" fillId="0" borderId="0" xfId="401" applyNumberFormat="1" applyFont="1" applyAlignment="1">
      <alignment horizontal="center" vertical="center" wrapText="1"/>
    </xf>
    <xf numFmtId="202" fontId="26" fillId="0" borderId="25" xfId="401" applyNumberFormat="1" applyFont="1" applyBorder="1" applyAlignment="1">
      <alignment vertical="center"/>
    </xf>
    <xf numFmtId="202" fontId="147" fillId="0" borderId="7" xfId="401" applyNumberFormat="1" applyFont="1" applyBorder="1" applyAlignment="1">
      <alignment horizontal="center" vertical="center"/>
    </xf>
    <xf numFmtId="202" fontId="26" fillId="10" borderId="7" xfId="401" applyNumberFormat="1" applyFont="1" applyFill="1" applyBorder="1" applyAlignment="1">
      <alignment horizontal="center" vertical="center"/>
    </xf>
    <xf numFmtId="202" fontId="147" fillId="0" borderId="6" xfId="401" applyNumberFormat="1" applyFont="1" applyBorder="1" applyAlignment="1">
      <alignment horizontal="center" vertical="center"/>
    </xf>
    <xf numFmtId="202" fontId="147" fillId="0" borderId="0" xfId="401" applyNumberFormat="1" applyFont="1" applyAlignment="1">
      <alignment horizontal="center" vertical="center"/>
    </xf>
    <xf numFmtId="202" fontId="147" fillId="0" borderId="21" xfId="401" applyNumberFormat="1" applyFont="1" applyBorder="1" applyAlignment="1">
      <alignment horizontal="center" vertical="center"/>
    </xf>
    <xf numFmtId="202" fontId="147" fillId="0" borderId="22" xfId="401" applyNumberFormat="1" applyFont="1" applyBorder="1" applyAlignment="1">
      <alignment vertical="center"/>
    </xf>
    <xf numFmtId="202" fontId="26" fillId="0" borderId="22" xfId="401" applyNumberFormat="1" applyFont="1" applyBorder="1" applyAlignment="1">
      <alignment vertical="center"/>
    </xf>
    <xf numFmtId="202" fontId="26" fillId="0" borderId="6" xfId="401" applyNumberFormat="1" applyFont="1" applyBorder="1" applyAlignment="1">
      <alignment vertical="center"/>
    </xf>
    <xf numFmtId="202" fontId="147" fillId="0" borderId="22" xfId="401" applyNumberFormat="1" applyFont="1" applyBorder="1" applyAlignment="1">
      <alignment horizontal="center" vertical="center" wrapText="1"/>
    </xf>
    <xf numFmtId="202" fontId="141" fillId="0" borderId="0" xfId="401" applyNumberFormat="1" applyFont="1" applyAlignment="1">
      <alignment vertical="center"/>
    </xf>
    <xf numFmtId="202" fontId="7" fillId="0" borderId="31" xfId="401" applyNumberFormat="1" applyFont="1" applyBorder="1" applyAlignment="1">
      <alignment vertical="center"/>
    </xf>
    <xf numFmtId="202" fontId="147" fillId="0" borderId="23" xfId="401" applyNumberFormat="1" applyFont="1" applyBorder="1" applyAlignment="1">
      <alignment horizontal="center" vertical="center"/>
    </xf>
    <xf numFmtId="202" fontId="7" fillId="0" borderId="13" xfId="401" applyNumberFormat="1" applyFont="1" applyBorder="1" applyAlignment="1">
      <alignment vertical="center"/>
    </xf>
    <xf numFmtId="202" fontId="26" fillId="0" borderId="13" xfId="401" applyNumberFormat="1" applyFont="1" applyBorder="1" applyAlignment="1">
      <alignment horizontal="center" vertical="center"/>
    </xf>
    <xf numFmtId="202" fontId="26" fillId="0" borderId="32" xfId="401" applyNumberFormat="1" applyFont="1" applyBorder="1" applyAlignment="1">
      <alignment horizontal="center" vertical="center"/>
    </xf>
    <xf numFmtId="202" fontId="147" fillId="0" borderId="7" xfId="401" applyNumberFormat="1" applyFont="1" applyBorder="1" applyAlignment="1">
      <alignment horizontal="center" vertical="center" wrapText="1"/>
    </xf>
    <xf numFmtId="202" fontId="147" fillId="0" borderId="22" xfId="401" applyNumberFormat="1" applyFont="1" applyBorder="1" applyAlignment="1">
      <alignment horizontal="center" vertical="center"/>
    </xf>
    <xf numFmtId="202" fontId="20" fillId="10" borderId="7" xfId="401" applyNumberFormat="1" applyFont="1" applyFill="1" applyBorder="1" applyAlignment="1">
      <alignment horizontal="center" vertical="center"/>
    </xf>
    <xf numFmtId="202" fontId="26" fillId="10" borderId="22" xfId="401" applyNumberFormat="1" applyFont="1" applyFill="1" applyBorder="1" applyAlignment="1">
      <alignment horizontal="center" vertical="center"/>
    </xf>
    <xf numFmtId="202" fontId="20" fillId="10" borderId="21" xfId="401" applyNumberFormat="1" applyFont="1" applyFill="1" applyBorder="1" applyAlignment="1">
      <alignment horizontal="center" vertical="center"/>
    </xf>
    <xf numFmtId="202" fontId="20" fillId="10" borderId="22" xfId="401" applyNumberFormat="1" applyFont="1" applyFill="1" applyBorder="1" applyAlignment="1">
      <alignment horizontal="center" vertical="center"/>
    </xf>
    <xf numFmtId="202" fontId="20" fillId="0" borderId="0" xfId="401" applyNumberFormat="1" applyFont="1" applyAlignment="1">
      <alignment horizontal="center" vertical="center"/>
    </xf>
    <xf numFmtId="202" fontId="26" fillId="0" borderId="6" xfId="401" applyNumberFormat="1" applyFont="1" applyBorder="1" applyAlignment="1">
      <alignment horizontal="center" vertical="center"/>
    </xf>
    <xf numFmtId="202" fontId="26" fillId="0" borderId="11" xfId="401" applyNumberFormat="1" applyFont="1" applyBorder="1" applyAlignment="1">
      <alignment horizontal="center" vertical="center" wrapText="1"/>
    </xf>
    <xf numFmtId="202" fontId="26" fillId="0" borderId="24" xfId="401" applyNumberFormat="1" applyFont="1" applyBorder="1" applyAlignment="1">
      <alignment horizontal="left" vertical="center"/>
    </xf>
    <xf numFmtId="202" fontId="20" fillId="19" borderId="0" xfId="401" applyNumberFormat="1" applyFont="1" applyFill="1" applyAlignment="1">
      <alignment horizontal="center" vertical="center"/>
    </xf>
    <xf numFmtId="202" fontId="26" fillId="5" borderId="0" xfId="401" applyNumberFormat="1" applyFont="1" applyFill="1" applyAlignment="1">
      <alignment horizontal="center" vertical="center"/>
    </xf>
    <xf numFmtId="202" fontId="20" fillId="5" borderId="0" xfId="401" applyNumberFormat="1" applyFont="1" applyFill="1" applyAlignment="1">
      <alignment horizontal="center" vertical="center"/>
    </xf>
    <xf numFmtId="202" fontId="182" fillId="5" borderId="0" xfId="401" applyNumberFormat="1" applyFont="1" applyFill="1" applyAlignment="1">
      <alignment horizontal="center" vertical="center"/>
    </xf>
    <xf numFmtId="202" fontId="147" fillId="5" borderId="0" xfId="401" applyNumberFormat="1" applyFont="1" applyFill="1" applyAlignment="1">
      <alignment horizontal="center" vertical="center"/>
    </xf>
    <xf numFmtId="202" fontId="26" fillId="20" borderId="0" xfId="401" applyNumberFormat="1" applyFont="1" applyFill="1" applyAlignment="1">
      <alignment horizontal="center" vertical="center"/>
    </xf>
    <xf numFmtId="202" fontId="14" fillId="5" borderId="0" xfId="401" applyNumberFormat="1" applyFont="1" applyFill="1" applyAlignment="1">
      <alignment horizontal="center" vertical="center"/>
    </xf>
    <xf numFmtId="202" fontId="26" fillId="5" borderId="10" xfId="401" applyNumberFormat="1" applyFont="1" applyFill="1" applyBorder="1" applyAlignment="1">
      <alignment horizontal="center" vertical="center" wrapText="1"/>
    </xf>
    <xf numFmtId="202" fontId="182" fillId="19" borderId="0" xfId="401" applyNumberFormat="1" applyFont="1" applyFill="1" applyAlignment="1">
      <alignment horizontal="center" vertical="center"/>
    </xf>
    <xf numFmtId="202" fontId="147" fillId="5" borderId="10" xfId="401" applyNumberFormat="1" applyFont="1" applyFill="1" applyBorder="1" applyAlignment="1">
      <alignment horizontal="center" vertical="center" wrapText="1"/>
    </xf>
    <xf numFmtId="202" fontId="26" fillId="0" borderId="10" xfId="401" applyNumberFormat="1" applyFont="1" applyBorder="1" applyAlignment="1">
      <alignment horizontal="center" vertical="center"/>
    </xf>
    <xf numFmtId="202" fontId="182" fillId="0" borderId="0" xfId="401" applyNumberFormat="1" applyFont="1" applyAlignment="1">
      <alignment horizontal="center" vertical="center"/>
    </xf>
    <xf numFmtId="202" fontId="147" fillId="0" borderId="10" xfId="401" applyNumberFormat="1" applyFont="1" applyBorder="1" applyAlignment="1">
      <alignment horizontal="center" vertical="center"/>
    </xf>
    <xf numFmtId="202" fontId="147" fillId="19" borderId="0" xfId="401" applyNumberFormat="1" applyFont="1" applyFill="1" applyAlignment="1">
      <alignment horizontal="center" vertical="center"/>
    </xf>
    <xf numFmtId="202" fontId="26" fillId="5" borderId="25" xfId="401" applyNumberFormat="1" applyFont="1" applyFill="1" applyBorder="1" applyAlignment="1">
      <alignment horizontal="center" vertical="center"/>
    </xf>
    <xf numFmtId="0" fontId="0" fillId="0" borderId="6" xfId="0" applyBorder="1" applyAlignment="1">
      <alignment horizontal="center"/>
    </xf>
    <xf numFmtId="0" fontId="0" fillId="0" borderId="0" xfId="0"/>
    <xf numFmtId="0" fontId="20" fillId="21" borderId="7" xfId="401" quotePrefix="1" applyFont="1" applyFill="1" applyBorder="1" applyAlignment="1">
      <alignment vertical="center"/>
    </xf>
    <xf numFmtId="0" fontId="138" fillId="21" borderId="7" xfId="401" applyFont="1" applyFill="1" applyBorder="1" applyAlignment="1">
      <alignment horizontal="left" vertical="center"/>
    </xf>
    <xf numFmtId="0" fontId="26" fillId="21" borderId="7" xfId="401" applyFont="1" applyFill="1" applyBorder="1" applyAlignment="1">
      <alignment horizontal="center" vertical="center"/>
    </xf>
    <xf numFmtId="3" fontId="26" fillId="21" borderId="7" xfId="401" applyNumberFormat="1" applyFont="1" applyFill="1" applyBorder="1" applyAlignment="1">
      <alignment vertical="center"/>
    </xf>
    <xf numFmtId="3" fontId="20" fillId="21" borderId="0" xfId="401" applyNumberFormat="1" applyFont="1" applyFill="1" applyAlignment="1">
      <alignment horizontal="center" vertical="center"/>
    </xf>
    <xf numFmtId="3" fontId="136" fillId="21" borderId="0" xfId="401" applyNumberFormat="1" applyFont="1" applyFill="1" applyAlignment="1">
      <alignment horizontal="center" vertical="center"/>
    </xf>
    <xf numFmtId="0" fontId="26" fillId="21" borderId="19" xfId="401" applyFont="1" applyFill="1" applyBorder="1" applyAlignment="1">
      <alignment vertical="center"/>
    </xf>
    <xf numFmtId="0" fontId="26" fillId="21" borderId="19" xfId="401" applyFont="1" applyFill="1" applyBorder="1" applyAlignment="1">
      <alignment horizontal="left" vertical="center"/>
    </xf>
    <xf numFmtId="0" fontId="26" fillId="21" borderId="19" xfId="401" applyFont="1" applyFill="1" applyBorder="1" applyAlignment="1">
      <alignment horizontal="center" vertical="center"/>
    </xf>
    <xf numFmtId="3" fontId="26" fillId="21" borderId="19" xfId="401" applyNumberFormat="1" applyFont="1" applyFill="1" applyBorder="1" applyAlignment="1">
      <alignment vertical="center"/>
    </xf>
    <xf numFmtId="0" fontId="26" fillId="21" borderId="0" xfId="401" applyFont="1" applyFill="1" applyAlignment="1">
      <alignment horizontal="center" vertical="center"/>
    </xf>
    <xf numFmtId="186" fontId="137" fillId="21" borderId="0" xfId="51" applyNumberFormat="1" applyFont="1" applyFill="1" applyAlignment="1">
      <alignment horizontal="center" vertical="center"/>
    </xf>
    <xf numFmtId="0" fontId="138" fillId="21" borderId="19" xfId="401" quotePrefix="1" applyFont="1" applyFill="1" applyBorder="1" applyAlignment="1">
      <alignment horizontal="left" vertical="center"/>
    </xf>
    <xf numFmtId="0" fontId="138" fillId="21" borderId="19" xfId="401" applyFont="1" applyFill="1" applyBorder="1" applyAlignment="1">
      <alignment horizontal="left" vertical="center"/>
    </xf>
    <xf numFmtId="0" fontId="26" fillId="21" borderId="18" xfId="401" applyFont="1" applyFill="1" applyBorder="1" applyAlignment="1">
      <alignment vertical="center"/>
    </xf>
    <xf numFmtId="0" fontId="26" fillId="21" borderId="18" xfId="401" applyFont="1" applyFill="1" applyBorder="1" applyAlignment="1">
      <alignment horizontal="left" vertical="center"/>
    </xf>
    <xf numFmtId="0" fontId="26" fillId="21" borderId="18" xfId="401" applyFont="1" applyFill="1" applyBorder="1" applyAlignment="1">
      <alignment horizontal="center" vertical="center"/>
    </xf>
    <xf numFmtId="3" fontId="26" fillId="21" borderId="18" xfId="401" applyNumberFormat="1" applyFont="1" applyFill="1" applyBorder="1" applyAlignment="1">
      <alignment vertical="center"/>
    </xf>
    <xf numFmtId="0" fontId="38" fillId="10" borderId="7" xfId="401" quotePrefix="1" applyFont="1" applyFill="1" applyBorder="1" applyAlignment="1">
      <alignment vertical="center"/>
    </xf>
    <xf numFmtId="0" fontId="26" fillId="10" borderId="7" xfId="403" applyFont="1" applyFill="1" applyBorder="1" applyAlignment="1">
      <alignment vertical="center" wrapText="1"/>
    </xf>
    <xf numFmtId="0" fontId="26" fillId="10" borderId="7" xfId="401" quotePrefix="1" applyFont="1" applyFill="1" applyBorder="1" applyAlignment="1">
      <alignment horizontal="center" vertical="center"/>
    </xf>
    <xf numFmtId="2" fontId="26" fillId="10" borderId="7" xfId="401" applyNumberFormat="1" applyFont="1" applyFill="1" applyBorder="1" applyAlignment="1">
      <alignment horizontal="center" vertical="center"/>
    </xf>
    <xf numFmtId="3" fontId="37" fillId="10" borderId="7" xfId="401" applyNumberFormat="1" applyFont="1" applyFill="1" applyBorder="1" applyAlignment="1">
      <alignment vertical="center"/>
    </xf>
    <xf numFmtId="3" fontId="36" fillId="10" borderId="7" xfId="401" applyNumberFormat="1" applyFont="1" applyFill="1" applyBorder="1" applyAlignment="1">
      <alignment vertical="center"/>
    </xf>
    <xf numFmtId="3" fontId="19" fillId="10" borderId="0" xfId="401" applyNumberFormat="1" applyFont="1" applyFill="1" applyAlignment="1">
      <alignment horizontal="center" vertical="center"/>
    </xf>
    <xf numFmtId="3" fontId="21" fillId="10" borderId="0" xfId="401" applyNumberFormat="1" applyFont="1" applyFill="1" applyAlignment="1">
      <alignment horizontal="center" vertical="center"/>
    </xf>
    <xf numFmtId="3" fontId="22" fillId="10" borderId="0" xfId="401" applyNumberFormat="1" applyFont="1" applyFill="1" applyAlignment="1">
      <alignment horizontal="center" vertical="center"/>
    </xf>
    <xf numFmtId="3" fontId="23" fillId="10" borderId="0" xfId="401" applyNumberFormat="1" applyFont="1" applyFill="1" applyAlignment="1">
      <alignment horizontal="center" vertical="center"/>
    </xf>
    <xf numFmtId="0" fontId="38" fillId="10" borderId="19" xfId="401" applyFont="1" applyFill="1" applyBorder="1" applyAlignment="1">
      <alignment vertical="center"/>
    </xf>
    <xf numFmtId="0" fontId="0" fillId="10" borderId="19" xfId="0" applyFill="1" applyBorder="1"/>
    <xf numFmtId="0" fontId="26" fillId="10" borderId="19" xfId="403" applyFont="1" applyFill="1" applyBorder="1" applyAlignment="1">
      <alignment vertical="center"/>
    </xf>
    <xf numFmtId="209" fontId="26" fillId="10" borderId="19" xfId="401" applyNumberFormat="1" applyFont="1" applyFill="1" applyBorder="1" applyAlignment="1">
      <alignment horizontal="center" vertical="center"/>
    </xf>
    <xf numFmtId="3" fontId="36" fillId="10" borderId="19" xfId="401" applyNumberFormat="1" applyFont="1" applyFill="1" applyBorder="1" applyAlignment="1">
      <alignment vertical="center"/>
    </xf>
    <xf numFmtId="0" fontId="2" fillId="10" borderId="19" xfId="0" applyFont="1" applyFill="1" applyBorder="1"/>
    <xf numFmtId="49" fontId="26" fillId="10" borderId="19" xfId="402" applyNumberFormat="1" applyFont="1" applyFill="1" applyBorder="1" applyAlignment="1">
      <alignment horizontal="left" vertical="top"/>
    </xf>
    <xf numFmtId="49" fontId="26" fillId="10" borderId="19" xfId="402" applyNumberFormat="1" applyFont="1" applyFill="1" applyBorder="1" applyAlignment="1">
      <alignment horizontal="center" vertical="top"/>
    </xf>
    <xf numFmtId="0" fontId="26" fillId="10" borderId="18" xfId="402" applyFont="1" applyFill="1" applyBorder="1" applyAlignment="1">
      <alignment horizontal="center" vertical="top"/>
    </xf>
    <xf numFmtId="0" fontId="161" fillId="10" borderId="18" xfId="402" applyFont="1" applyFill="1" applyBorder="1" applyAlignment="1">
      <alignment horizontal="center" vertical="top"/>
    </xf>
    <xf numFmtId="209" fontId="26" fillId="10" borderId="18" xfId="401" applyNumberFormat="1" applyFont="1" applyFill="1" applyBorder="1" applyAlignment="1">
      <alignment horizontal="center" vertical="center"/>
    </xf>
    <xf numFmtId="3" fontId="36" fillId="10" borderId="18" xfId="401" applyNumberFormat="1" applyFont="1" applyFill="1" applyBorder="1" applyAlignment="1">
      <alignment vertical="center"/>
    </xf>
    <xf numFmtId="0" fontId="0" fillId="0" borderId="6" xfId="0" applyFont="1" applyBorder="1" applyAlignment="1">
      <alignment horizontal="center"/>
    </xf>
    <xf numFmtId="174" fontId="26" fillId="10" borderId="19" xfId="401" applyNumberFormat="1" applyFont="1" applyFill="1" applyBorder="1" applyAlignment="1">
      <alignment horizontal="center" vertical="center"/>
    </xf>
    <xf numFmtId="174" fontId="26" fillId="10" borderId="18" xfId="401" applyNumberFormat="1" applyFont="1" applyFill="1" applyBorder="1" applyAlignment="1">
      <alignment horizontal="center" vertical="center"/>
    </xf>
    <xf numFmtId="174" fontId="196" fillId="10" borderId="19" xfId="401" applyNumberFormat="1" applyFont="1" applyFill="1" applyBorder="1" applyAlignment="1">
      <alignment horizontal="center" vertical="center"/>
    </xf>
    <xf numFmtId="0" fontId="197" fillId="0" borderId="13" xfId="403" applyFont="1" applyBorder="1" applyAlignment="1">
      <alignment vertical="center"/>
    </xf>
    <xf numFmtId="174" fontId="198" fillId="10" borderId="19" xfId="401" applyNumberFormat="1" applyFont="1" applyFill="1" applyBorder="1" applyAlignment="1">
      <alignment horizontal="center" vertical="center"/>
    </xf>
    <xf numFmtId="174" fontId="198" fillId="10" borderId="18" xfId="401" applyNumberFormat="1" applyFont="1" applyFill="1" applyBorder="1" applyAlignment="1">
      <alignment horizontal="center" vertical="center"/>
    </xf>
    <xf numFmtId="0" fontId="199" fillId="0" borderId="18" xfId="401" applyFont="1" applyBorder="1" applyAlignment="1">
      <alignment vertical="center"/>
    </xf>
    <xf numFmtId="174" fontId="199" fillId="0" borderId="19" xfId="0" applyNumberFormat="1" applyFont="1" applyBorder="1" applyAlignment="1">
      <alignment horizontal="center" vertical="center"/>
    </xf>
    <xf numFmtId="0" fontId="5" fillId="0" borderId="0" xfId="401" quotePrefix="1" applyFont="1" applyFill="1" applyAlignment="1">
      <alignment vertical="center"/>
    </xf>
    <xf numFmtId="0" fontId="5" fillId="0" borderId="0" xfId="401" applyFont="1" applyFill="1" applyAlignment="1">
      <alignment vertical="center" wrapText="1"/>
    </xf>
    <xf numFmtId="0" fontId="26" fillId="0" borderId="0" xfId="401" applyFont="1" applyFill="1" applyAlignment="1">
      <alignment vertical="center"/>
    </xf>
    <xf numFmtId="3" fontId="26" fillId="0" borderId="0" xfId="401" applyNumberFormat="1" applyFont="1" applyFill="1" applyAlignment="1">
      <alignment vertical="center"/>
    </xf>
    <xf numFmtId="3" fontId="20" fillId="0" borderId="0" xfId="401" applyNumberFormat="1" applyFont="1" applyFill="1" applyAlignment="1">
      <alignment horizontal="center" vertical="center"/>
    </xf>
    <xf numFmtId="0" fontId="26" fillId="0" borderId="0" xfId="401" applyFont="1" applyFill="1" applyAlignment="1">
      <alignment horizontal="center" vertical="center"/>
    </xf>
    <xf numFmtId="0" fontId="20" fillId="0" borderId="0" xfId="401" applyFont="1" applyFill="1" applyAlignment="1">
      <alignment vertical="center"/>
    </xf>
    <xf numFmtId="3" fontId="20" fillId="0" borderId="0" xfId="401" applyNumberFormat="1" applyFont="1" applyFill="1" applyBorder="1" applyAlignment="1">
      <alignment horizontal="center" vertical="center" wrapText="1"/>
    </xf>
    <xf numFmtId="0" fontId="26" fillId="0" borderId="0" xfId="401" applyFont="1" applyFill="1" applyAlignment="1">
      <alignment horizontal="center" vertical="center" wrapText="1"/>
    </xf>
    <xf numFmtId="3" fontId="26" fillId="0" borderId="12" xfId="401" applyNumberFormat="1" applyFont="1" applyFill="1" applyBorder="1" applyAlignment="1">
      <alignment horizontal="center" vertical="center"/>
    </xf>
    <xf numFmtId="3" fontId="20" fillId="0" borderId="0" xfId="401" applyNumberFormat="1" applyFont="1" applyFill="1" applyBorder="1" applyAlignment="1">
      <alignment horizontal="center" vertical="center"/>
    </xf>
    <xf numFmtId="0" fontId="26" fillId="22" borderId="7" xfId="401" quotePrefix="1" applyFont="1" applyFill="1" applyBorder="1" applyAlignment="1">
      <alignment vertical="center"/>
    </xf>
    <xf numFmtId="0" fontId="26" fillId="22" borderId="7" xfId="401" applyFont="1" applyFill="1" applyBorder="1" applyAlignment="1">
      <alignment vertical="center" wrapText="1"/>
    </xf>
    <xf numFmtId="0" fontId="26" fillId="22" borderId="7" xfId="401" applyFont="1" applyFill="1" applyBorder="1" applyAlignment="1">
      <alignment vertical="center"/>
    </xf>
    <xf numFmtId="0" fontId="26" fillId="22" borderId="7" xfId="401" applyFont="1" applyFill="1" applyBorder="1" applyAlignment="1">
      <alignment horizontal="center" vertical="center"/>
    </xf>
    <xf numFmtId="3" fontId="26" fillId="22" borderId="7" xfId="401" applyNumberFormat="1" applyFont="1" applyFill="1" applyBorder="1" applyAlignment="1">
      <alignment vertical="center"/>
    </xf>
    <xf numFmtId="3" fontId="20" fillId="22" borderId="0" xfId="401" applyNumberFormat="1" applyFont="1" applyFill="1" applyAlignment="1">
      <alignment horizontal="center" vertical="center"/>
    </xf>
    <xf numFmtId="3" fontId="136" fillId="22" borderId="0" xfId="401" applyNumberFormat="1" applyFont="1" applyFill="1" applyAlignment="1">
      <alignment horizontal="center" vertical="center"/>
    </xf>
    <xf numFmtId="0" fontId="26" fillId="22" borderId="0" xfId="401" applyFont="1" applyFill="1" applyAlignment="1">
      <alignment vertical="center"/>
    </xf>
    <xf numFmtId="0" fontId="26" fillId="22" borderId="19" xfId="401" applyFont="1" applyFill="1" applyBorder="1" applyAlignment="1">
      <alignment vertical="center"/>
    </xf>
    <xf numFmtId="0" fontId="26" fillId="22" borderId="19" xfId="401" applyFont="1" applyFill="1" applyBorder="1" applyAlignment="1">
      <alignment vertical="center" wrapText="1"/>
    </xf>
    <xf numFmtId="0" fontId="26" fillId="22" borderId="19" xfId="401" applyFont="1" applyFill="1" applyBorder="1" applyAlignment="1">
      <alignment horizontal="center" vertical="center"/>
    </xf>
    <xf numFmtId="3" fontId="26" fillId="22" borderId="19" xfId="401" applyNumberFormat="1" applyFont="1" applyFill="1" applyBorder="1" applyAlignment="1">
      <alignment vertical="center"/>
    </xf>
    <xf numFmtId="3" fontId="20" fillId="22" borderId="0" xfId="401" applyNumberFormat="1" applyFont="1" applyFill="1" applyBorder="1" applyAlignment="1">
      <alignment horizontal="center" vertical="center"/>
    </xf>
    <xf numFmtId="0" fontId="26" fillId="22" borderId="0" xfId="401" applyFont="1" applyFill="1" applyAlignment="1">
      <alignment horizontal="center" vertical="center"/>
    </xf>
    <xf numFmtId="0" fontId="26" fillId="22" borderId="18" xfId="401" applyFont="1" applyFill="1" applyBorder="1" applyAlignment="1">
      <alignment vertical="center"/>
    </xf>
    <xf numFmtId="0" fontId="26" fillId="22" borderId="18" xfId="401" applyFont="1" applyFill="1" applyBorder="1" applyAlignment="1">
      <alignment vertical="center" wrapText="1"/>
    </xf>
    <xf numFmtId="0" fontId="26" fillId="22" borderId="18" xfId="401" applyFont="1" applyFill="1" applyBorder="1" applyAlignment="1">
      <alignment horizontal="center" vertical="center"/>
    </xf>
    <xf numFmtId="3" fontId="26" fillId="22" borderId="18" xfId="401" applyNumberFormat="1" applyFont="1" applyFill="1" applyBorder="1" applyAlignment="1">
      <alignment vertical="center"/>
    </xf>
    <xf numFmtId="0" fontId="0" fillId="0" borderId="6" xfId="0" applyBorder="1" applyAlignment="1">
      <alignment horizontal="center"/>
    </xf>
    <xf numFmtId="0" fontId="0" fillId="0" borderId="0" xfId="0"/>
    <xf numFmtId="0" fontId="0" fillId="0" borderId="0" xfId="0"/>
    <xf numFmtId="0" fontId="26" fillId="10" borderId="22" xfId="401" applyFont="1" applyFill="1" applyBorder="1" applyAlignment="1">
      <alignment vertical="center" wrapText="1"/>
    </xf>
    <xf numFmtId="209" fontId="26" fillId="10" borderId="22" xfId="401" applyNumberFormat="1" applyFont="1" applyFill="1" applyBorder="1" applyAlignment="1">
      <alignment horizontal="center" vertical="center"/>
    </xf>
    <xf numFmtId="3" fontId="36" fillId="10" borderId="22" xfId="401" applyNumberFormat="1" applyFont="1" applyFill="1" applyBorder="1" applyAlignment="1">
      <alignment vertical="center"/>
    </xf>
    <xf numFmtId="0" fontId="26" fillId="10" borderId="21" xfId="403" applyFont="1" applyFill="1" applyBorder="1" applyAlignment="1">
      <alignment vertical="center" wrapText="1"/>
    </xf>
    <xf numFmtId="0" fontId="26" fillId="10" borderId="19" xfId="402" applyFont="1" applyFill="1" applyBorder="1" applyAlignment="1">
      <alignment horizontal="center" vertical="top"/>
    </xf>
    <xf numFmtId="0" fontId="0" fillId="0" borderId="0" xfId="0"/>
    <xf numFmtId="0" fontId="26" fillId="10" borderId="12" xfId="402" applyFont="1" applyFill="1" applyBorder="1" applyAlignment="1">
      <alignment horizontal="center" vertical="top"/>
    </xf>
    <xf numFmtId="3" fontId="19" fillId="10" borderId="0" xfId="401" applyNumberFormat="1" applyFont="1" applyFill="1" applyAlignment="1">
      <alignment horizontal="center" vertical="center" wrapText="1"/>
    </xf>
    <xf numFmtId="0" fontId="38" fillId="23" borderId="7" xfId="401" quotePrefix="1" applyFont="1" applyFill="1" applyBorder="1" applyAlignment="1">
      <alignment vertical="center"/>
    </xf>
    <xf numFmtId="0" fontId="26" fillId="23" borderId="7" xfId="403" applyFont="1" applyFill="1" applyBorder="1" applyAlignment="1">
      <alignment vertical="center" wrapText="1"/>
    </xf>
    <xf numFmtId="0" fontId="26" fillId="23" borderId="7" xfId="401" quotePrefix="1" applyFont="1" applyFill="1" applyBorder="1" applyAlignment="1">
      <alignment horizontal="center" vertical="center"/>
    </xf>
    <xf numFmtId="0" fontId="26" fillId="23" borderId="7" xfId="401" applyFont="1" applyFill="1" applyBorder="1" applyAlignment="1">
      <alignment horizontal="center" vertical="center"/>
    </xf>
    <xf numFmtId="2" fontId="26" fillId="23" borderId="7" xfId="401" applyNumberFormat="1" applyFont="1" applyFill="1" applyBorder="1" applyAlignment="1">
      <alignment horizontal="center" vertical="center"/>
    </xf>
    <xf numFmtId="3" fontId="26" fillId="23" borderId="7" xfId="401" applyNumberFormat="1" applyFont="1" applyFill="1" applyBorder="1" applyAlignment="1">
      <alignment vertical="center"/>
    </xf>
    <xf numFmtId="3" fontId="37" fillId="23" borderId="7" xfId="401" applyNumberFormat="1" applyFont="1" applyFill="1" applyBorder="1" applyAlignment="1">
      <alignment vertical="center"/>
    </xf>
    <xf numFmtId="3" fontId="19" fillId="23" borderId="0" xfId="401" applyNumberFormat="1" applyFont="1" applyFill="1" applyAlignment="1">
      <alignment horizontal="center" vertical="center"/>
    </xf>
    <xf numFmtId="3" fontId="21" fillId="23" borderId="0" xfId="401" applyNumberFormat="1" applyFont="1" applyFill="1" applyAlignment="1">
      <alignment horizontal="center" vertical="center"/>
    </xf>
    <xf numFmtId="3" fontId="22" fillId="23" borderId="0" xfId="401" applyNumberFormat="1" applyFont="1" applyFill="1" applyAlignment="1">
      <alignment horizontal="center" vertical="center"/>
    </xf>
    <xf numFmtId="3" fontId="23" fillId="23" borderId="0" xfId="401" applyNumberFormat="1" applyFont="1" applyFill="1" applyAlignment="1">
      <alignment horizontal="center" vertical="center"/>
    </xf>
    <xf numFmtId="0" fontId="38" fillId="23" borderId="19" xfId="401" applyFont="1" applyFill="1" applyBorder="1" applyAlignment="1">
      <alignment vertical="center"/>
    </xf>
    <xf numFmtId="0" fontId="26" fillId="23" borderId="21" xfId="403" applyFont="1" applyFill="1" applyBorder="1" applyAlignment="1">
      <alignment vertical="center" wrapText="1"/>
    </xf>
    <xf numFmtId="0" fontId="26" fillId="23" borderId="19" xfId="403" applyFont="1" applyFill="1" applyBorder="1" applyAlignment="1">
      <alignment vertical="center"/>
    </xf>
    <xf numFmtId="0" fontId="26" fillId="23" borderId="19" xfId="401" applyFont="1" applyFill="1" applyBorder="1" applyAlignment="1">
      <alignment horizontal="center" vertical="center"/>
    </xf>
    <xf numFmtId="209" fontId="26" fillId="23" borderId="19" xfId="401" applyNumberFormat="1" applyFont="1" applyFill="1" applyBorder="1" applyAlignment="1">
      <alignment horizontal="center" vertical="center"/>
    </xf>
    <xf numFmtId="3" fontId="26" fillId="23" borderId="19" xfId="401" applyNumberFormat="1" applyFont="1" applyFill="1" applyBorder="1" applyAlignment="1">
      <alignment vertical="center"/>
    </xf>
    <xf numFmtId="3" fontId="36" fillId="23" borderId="19" xfId="401" applyNumberFormat="1" applyFont="1" applyFill="1" applyBorder="1" applyAlignment="1">
      <alignment vertical="center"/>
    </xf>
    <xf numFmtId="0" fontId="2" fillId="23" borderId="19" xfId="0" applyFont="1" applyFill="1" applyBorder="1"/>
    <xf numFmtId="0" fontId="26" fillId="23" borderId="19" xfId="402" applyFont="1" applyFill="1" applyBorder="1" applyAlignment="1">
      <alignment horizontal="center" vertical="top"/>
    </xf>
    <xf numFmtId="0" fontId="26" fillId="23" borderId="19" xfId="401" applyFont="1" applyFill="1" applyBorder="1" applyAlignment="1">
      <alignment vertical="center" wrapText="1"/>
    </xf>
    <xf numFmtId="174" fontId="26" fillId="23" borderId="19" xfId="401" applyNumberFormat="1" applyFont="1" applyFill="1" applyBorder="1" applyAlignment="1">
      <alignment horizontal="center" vertical="center"/>
    </xf>
    <xf numFmtId="0" fontId="0" fillId="23" borderId="0" xfId="0" applyFill="1"/>
    <xf numFmtId="0" fontId="26" fillId="23" borderId="19" xfId="401" applyFont="1" applyFill="1" applyBorder="1" applyAlignment="1">
      <alignment vertical="center"/>
    </xf>
    <xf numFmtId="3" fontId="19" fillId="23" borderId="0" xfId="401" applyNumberFormat="1" applyFont="1" applyFill="1" applyAlignment="1">
      <alignment horizontal="center" vertical="center" wrapText="1"/>
    </xf>
    <xf numFmtId="176" fontId="20" fillId="0" borderId="0" xfId="404" applyNumberFormat="1" applyFont="1" applyAlignment="1">
      <alignment horizontal="center" vertical="center"/>
    </xf>
    <xf numFmtId="0" fontId="138" fillId="0" borderId="18" xfId="401" quotePrefix="1" applyFont="1" applyBorder="1" applyAlignment="1">
      <alignment horizontal="left" vertical="center"/>
    </xf>
    <xf numFmtId="209" fontId="147" fillId="23" borderId="19" xfId="401" applyNumberFormat="1" applyFont="1" applyFill="1" applyBorder="1" applyAlignment="1">
      <alignment horizontal="center" vertical="center"/>
    </xf>
    <xf numFmtId="3" fontId="26" fillId="0" borderId="7" xfId="401" applyNumberFormat="1" applyFont="1" applyFill="1" applyBorder="1" applyAlignment="1">
      <alignment vertical="center"/>
    </xf>
    <xf numFmtId="3" fontId="26" fillId="0" borderId="19" xfId="401" applyNumberFormat="1" applyFont="1" applyFill="1" applyBorder="1" applyAlignment="1">
      <alignment vertical="center"/>
    </xf>
    <xf numFmtId="0" fontId="26" fillId="0" borderId="19" xfId="402" applyFont="1" applyFill="1" applyBorder="1" applyAlignment="1">
      <alignment horizontal="center" vertical="top"/>
    </xf>
    <xf numFmtId="0" fontId="26" fillId="0" borderId="19" xfId="401" applyFont="1" applyFill="1" applyBorder="1" applyAlignment="1">
      <alignment vertical="center" wrapText="1"/>
    </xf>
    <xf numFmtId="0" fontId="26" fillId="0" borderId="19" xfId="401" applyFont="1" applyFill="1" applyBorder="1" applyAlignment="1">
      <alignment horizontal="center" vertical="center"/>
    </xf>
    <xf numFmtId="174" fontId="26" fillId="0" borderId="19" xfId="401" applyNumberFormat="1" applyFont="1" applyFill="1" applyBorder="1" applyAlignment="1">
      <alignment horizontal="center" vertical="center"/>
    </xf>
    <xf numFmtId="0" fontId="26" fillId="0" borderId="19" xfId="401" applyFont="1" applyFill="1" applyBorder="1" applyAlignment="1">
      <alignment vertical="center"/>
    </xf>
    <xf numFmtId="209" fontId="26" fillId="0" borderId="19" xfId="401" applyNumberFormat="1" applyFont="1" applyFill="1" applyBorder="1" applyAlignment="1">
      <alignment horizontal="center" vertical="center"/>
    </xf>
    <xf numFmtId="0" fontId="20" fillId="0" borderId="7" xfId="401" quotePrefix="1" applyFont="1" applyFill="1" applyBorder="1" applyAlignment="1">
      <alignment vertical="center"/>
    </xf>
    <xf numFmtId="0" fontId="26" fillId="0" borderId="7" xfId="403" applyFont="1" applyFill="1" applyBorder="1" applyAlignment="1">
      <alignment vertical="center" wrapText="1"/>
    </xf>
    <xf numFmtId="0" fontId="26" fillId="0" borderId="7" xfId="401" quotePrefix="1" applyFont="1" applyFill="1" applyBorder="1" applyAlignment="1">
      <alignment horizontal="center" vertical="center"/>
    </xf>
    <xf numFmtId="0" fontId="26" fillId="0" borderId="7" xfId="401" applyFont="1" applyFill="1" applyBorder="1" applyAlignment="1">
      <alignment horizontal="center" vertical="center"/>
    </xf>
    <xf numFmtId="2" fontId="26" fillId="0" borderId="7" xfId="401" applyNumberFormat="1" applyFont="1" applyFill="1" applyBorder="1" applyAlignment="1">
      <alignment horizontal="center" vertical="center"/>
    </xf>
    <xf numFmtId="3" fontId="136" fillId="0" borderId="0" xfId="401" applyNumberFormat="1" applyFont="1" applyFill="1" applyAlignment="1">
      <alignment horizontal="center" vertical="center"/>
    </xf>
    <xf numFmtId="0" fontId="4" fillId="0" borderId="0" xfId="0" applyFont="1" applyFill="1"/>
    <xf numFmtId="0" fontId="20" fillId="0" borderId="19" xfId="401" applyFont="1" applyFill="1" applyBorder="1" applyAlignment="1">
      <alignment vertical="center"/>
    </xf>
    <xf numFmtId="0" fontId="26" fillId="0" borderId="21" xfId="403" applyFont="1" applyFill="1" applyBorder="1" applyAlignment="1">
      <alignment vertical="center" wrapText="1"/>
    </xf>
    <xf numFmtId="0" fontId="26" fillId="0" borderId="19" xfId="403" applyFont="1" applyFill="1" applyBorder="1" applyAlignment="1">
      <alignment vertical="center"/>
    </xf>
    <xf numFmtId="0" fontId="2" fillId="0" borderId="19" xfId="0" applyFont="1" applyFill="1" applyBorder="1"/>
    <xf numFmtId="49" fontId="26" fillId="10" borderId="19" xfId="402" applyNumberFormat="1" applyFont="1" applyFill="1" applyBorder="1" applyAlignment="1">
      <alignment horizontal="center" vertical="center"/>
    </xf>
    <xf numFmtId="209" fontId="203" fillId="10" borderId="19" xfId="401" applyNumberFormat="1" applyFont="1" applyFill="1" applyBorder="1" applyAlignment="1">
      <alignment horizontal="center" vertical="center"/>
    </xf>
    <xf numFmtId="0" fontId="20" fillId="10" borderId="7" xfId="403" applyFont="1" applyFill="1" applyBorder="1" applyAlignment="1">
      <alignment vertical="center" wrapText="1"/>
    </xf>
    <xf numFmtId="0" fontId="20" fillId="10" borderId="7" xfId="401" quotePrefix="1" applyFont="1" applyFill="1" applyBorder="1" applyAlignment="1">
      <alignment horizontal="center" vertical="center"/>
    </xf>
    <xf numFmtId="2" fontId="20" fillId="10" borderId="7" xfId="401" applyNumberFormat="1" applyFont="1" applyFill="1" applyBorder="1" applyAlignment="1">
      <alignment horizontal="center" vertical="center"/>
    </xf>
    <xf numFmtId="3" fontId="43" fillId="10" borderId="19" xfId="401" applyNumberFormat="1" applyFont="1" applyFill="1" applyBorder="1" applyAlignment="1">
      <alignment vertical="center"/>
    </xf>
    <xf numFmtId="3" fontId="43" fillId="10" borderId="7" xfId="401" applyNumberFormat="1" applyFont="1" applyFill="1" applyBorder="1" applyAlignment="1">
      <alignment vertical="center"/>
    </xf>
    <xf numFmtId="0" fontId="203" fillId="10" borderId="18" xfId="402" applyFont="1" applyFill="1" applyBorder="1" applyAlignment="1">
      <alignment horizontal="center" vertical="top"/>
    </xf>
    <xf numFmtId="0" fontId="26" fillId="0" borderId="0" xfId="401" applyFont="1" applyAlignment="1">
      <alignment horizontal="center" vertical="center"/>
    </xf>
    <xf numFmtId="0" fontId="142" fillId="10" borderId="0" xfId="401" applyFont="1" applyFill="1" applyAlignment="1">
      <alignment vertical="center"/>
    </xf>
    <xf numFmtId="0" fontId="141" fillId="10" borderId="0" xfId="401" applyFont="1" applyFill="1" applyAlignment="1">
      <alignment vertical="center"/>
    </xf>
    <xf numFmtId="202" fontId="141" fillId="10" borderId="0" xfId="401" applyNumberFormat="1" applyFont="1" applyFill="1" applyAlignment="1">
      <alignment vertical="center"/>
    </xf>
    <xf numFmtId="3" fontId="141" fillId="10" borderId="0" xfId="401" applyNumberFormat="1" applyFont="1" applyFill="1" applyAlignment="1">
      <alignment vertical="center"/>
    </xf>
    <xf numFmtId="3" fontId="142" fillId="10" borderId="0" xfId="401" applyNumberFormat="1" applyFont="1" applyFill="1" applyAlignment="1">
      <alignment horizontal="center" vertical="center"/>
    </xf>
    <xf numFmtId="0" fontId="141" fillId="10" borderId="0" xfId="401" applyFont="1" applyFill="1" applyAlignment="1">
      <alignment horizontal="center" vertical="center"/>
    </xf>
    <xf numFmtId="0" fontId="147" fillId="10" borderId="7" xfId="401" quotePrefix="1" applyFont="1" applyFill="1" applyBorder="1" applyAlignment="1">
      <alignment vertical="center"/>
    </xf>
    <xf numFmtId="0" fontId="147" fillId="10" borderId="7" xfId="401" applyFont="1" applyFill="1" applyBorder="1" applyAlignment="1">
      <alignment vertical="center" wrapText="1"/>
    </xf>
    <xf numFmtId="0" fontId="147" fillId="10" borderId="7" xfId="401" applyFont="1" applyFill="1" applyBorder="1" applyAlignment="1">
      <alignment vertical="center"/>
    </xf>
    <xf numFmtId="0" fontId="147" fillId="10" borderId="7" xfId="401" applyFont="1" applyFill="1" applyBorder="1" applyAlignment="1">
      <alignment horizontal="center" vertical="center"/>
    </xf>
    <xf numFmtId="202" fontId="147" fillId="10" borderId="7" xfId="401" applyNumberFormat="1" applyFont="1" applyFill="1" applyBorder="1" applyAlignment="1">
      <alignment horizontal="center" vertical="center"/>
    </xf>
    <xf numFmtId="3" fontId="147" fillId="10" borderId="7" xfId="401" applyNumberFormat="1" applyFont="1" applyFill="1" applyBorder="1" applyAlignment="1">
      <alignment vertical="center"/>
    </xf>
    <xf numFmtId="3" fontId="182" fillId="10" borderId="0" xfId="401" applyNumberFormat="1" applyFont="1" applyFill="1" applyAlignment="1">
      <alignment horizontal="center" vertical="center"/>
    </xf>
    <xf numFmtId="3" fontId="181" fillId="10" borderId="0" xfId="401" applyNumberFormat="1" applyFont="1" applyFill="1" applyAlignment="1">
      <alignment horizontal="center" vertical="center"/>
    </xf>
    <xf numFmtId="0" fontId="147" fillId="10" borderId="19" xfId="401" applyFont="1" applyFill="1" applyBorder="1" applyAlignment="1">
      <alignment vertical="center"/>
    </xf>
    <xf numFmtId="0" fontId="147" fillId="10" borderId="19" xfId="401" applyFont="1" applyFill="1" applyBorder="1" applyAlignment="1">
      <alignment vertical="center" wrapText="1"/>
    </xf>
    <xf numFmtId="0" fontId="147" fillId="10" borderId="19" xfId="401" applyFont="1" applyFill="1" applyBorder="1" applyAlignment="1">
      <alignment horizontal="center" vertical="center"/>
    </xf>
    <xf numFmtId="202" fontId="147" fillId="10" borderId="19" xfId="401" applyNumberFormat="1" applyFont="1" applyFill="1" applyBorder="1" applyAlignment="1">
      <alignment horizontal="center" vertical="center"/>
    </xf>
    <xf numFmtId="3" fontId="147" fillId="10" borderId="19" xfId="401" applyNumberFormat="1" applyFont="1" applyFill="1" applyBorder="1" applyAlignment="1">
      <alignment vertical="center"/>
    </xf>
    <xf numFmtId="0" fontId="147" fillId="10" borderId="0" xfId="401" applyFont="1" applyFill="1" applyAlignment="1">
      <alignment horizontal="center" vertical="center"/>
    </xf>
    <xf numFmtId="0" fontId="26" fillId="0" borderId="0" xfId="401" applyFont="1" applyAlignment="1">
      <alignment horizontal="center" vertical="center"/>
    </xf>
    <xf numFmtId="0" fontId="26" fillId="24" borderId="19" xfId="401" applyFont="1" applyFill="1" applyBorder="1" applyAlignment="1">
      <alignment vertical="center"/>
    </xf>
    <xf numFmtId="0" fontId="26" fillId="24" borderId="19" xfId="401" applyFont="1" applyFill="1" applyBorder="1" applyAlignment="1">
      <alignment vertical="center" wrapText="1"/>
    </xf>
    <xf numFmtId="0" fontId="26" fillId="24" borderId="19" xfId="401" applyFont="1" applyFill="1" applyBorder="1" applyAlignment="1">
      <alignment horizontal="center" vertical="center"/>
    </xf>
    <xf numFmtId="202" fontId="26" fillId="24" borderId="19" xfId="401" applyNumberFormat="1" applyFont="1" applyFill="1" applyBorder="1" applyAlignment="1">
      <alignment horizontal="center" vertical="center"/>
    </xf>
    <xf numFmtId="3" fontId="26" fillId="24" borderId="19" xfId="401" applyNumberFormat="1" applyFont="1" applyFill="1" applyBorder="1" applyAlignment="1">
      <alignment vertical="center"/>
    </xf>
    <xf numFmtId="3" fontId="20" fillId="24" borderId="0" xfId="401" applyNumberFormat="1" applyFont="1" applyFill="1" applyAlignment="1">
      <alignment horizontal="center" vertical="center"/>
    </xf>
    <xf numFmtId="0" fontId="26" fillId="24" borderId="0" xfId="401" applyFont="1" applyFill="1" applyAlignment="1">
      <alignment horizontal="center" vertical="center"/>
    </xf>
    <xf numFmtId="0" fontId="26" fillId="24" borderId="0" xfId="401" applyFont="1" applyFill="1" applyAlignment="1">
      <alignment vertical="center"/>
    </xf>
    <xf numFmtId="0" fontId="26" fillId="24" borderId="7" xfId="401" applyFont="1" applyFill="1" applyBorder="1" applyAlignment="1">
      <alignment horizontal="center" vertical="center"/>
    </xf>
    <xf numFmtId="0" fontId="178" fillId="24" borderId="7" xfId="401" applyFont="1" applyFill="1" applyBorder="1" applyAlignment="1">
      <alignment vertical="center" wrapText="1"/>
    </xf>
    <xf numFmtId="0" fontId="26" fillId="24" borderId="7" xfId="401" applyFont="1" applyFill="1" applyBorder="1" applyAlignment="1">
      <alignment vertical="center"/>
    </xf>
    <xf numFmtId="202" fontId="26" fillId="24" borderId="7" xfId="401" applyNumberFormat="1" applyFont="1" applyFill="1" applyBorder="1" applyAlignment="1">
      <alignment horizontal="center" vertical="center"/>
    </xf>
    <xf numFmtId="3" fontId="26" fillId="24" borderId="7" xfId="401" applyNumberFormat="1" applyFont="1" applyFill="1" applyBorder="1" applyAlignment="1">
      <alignment vertical="center"/>
    </xf>
    <xf numFmtId="3" fontId="136" fillId="24" borderId="0" xfId="401" applyNumberFormat="1" applyFont="1" applyFill="1" applyAlignment="1">
      <alignment horizontal="center" vertical="center"/>
    </xf>
    <xf numFmtId="0" fontId="26" fillId="24" borderId="22" xfId="401" applyFont="1" applyFill="1" applyBorder="1" applyAlignment="1">
      <alignment horizontal="center" vertical="center"/>
    </xf>
    <xf numFmtId="0" fontId="26" fillId="24" borderId="22" xfId="401" applyFont="1" applyFill="1" applyBorder="1" applyAlignment="1">
      <alignment vertical="center" wrapText="1"/>
    </xf>
    <xf numFmtId="0" fontId="26" fillId="24" borderId="22" xfId="401" applyFont="1" applyFill="1" applyBorder="1" applyAlignment="1">
      <alignment vertical="center"/>
    </xf>
    <xf numFmtId="202" fontId="26" fillId="24" borderId="22" xfId="401" applyNumberFormat="1" applyFont="1" applyFill="1" applyBorder="1" applyAlignment="1">
      <alignment horizontal="center" vertical="center"/>
    </xf>
    <xf numFmtId="3" fontId="26" fillId="24" borderId="22" xfId="401" applyNumberFormat="1" applyFont="1" applyFill="1" applyBorder="1" applyAlignment="1">
      <alignment vertical="center"/>
    </xf>
    <xf numFmtId="3" fontId="26" fillId="24" borderId="18" xfId="401" applyNumberFormat="1" applyFont="1" applyFill="1" applyBorder="1" applyAlignment="1">
      <alignment vertical="center"/>
    </xf>
    <xf numFmtId="0" fontId="26" fillId="24" borderId="18" xfId="401" applyFont="1" applyFill="1" applyBorder="1" applyAlignment="1">
      <alignment horizontal="center" vertical="center"/>
    </xf>
    <xf numFmtId="0" fontId="26" fillId="24" borderId="18" xfId="401" applyFont="1" applyFill="1" applyBorder="1" applyAlignment="1">
      <alignment vertical="center" wrapText="1"/>
    </xf>
    <xf numFmtId="0" fontId="26" fillId="24" borderId="18" xfId="401" applyFont="1" applyFill="1" applyBorder="1" applyAlignment="1">
      <alignment vertical="center"/>
    </xf>
    <xf numFmtId="202" fontId="26" fillId="24" borderId="18" xfId="401" applyNumberFormat="1" applyFont="1" applyFill="1" applyBorder="1" applyAlignment="1">
      <alignment horizontal="center" vertical="center"/>
    </xf>
    <xf numFmtId="0" fontId="178" fillId="24" borderId="7" xfId="401" quotePrefix="1" applyFont="1" applyFill="1" applyBorder="1" applyAlignment="1">
      <alignment vertical="center"/>
    </xf>
    <xf numFmtId="202" fontId="26" fillId="24" borderId="7" xfId="401" applyNumberFormat="1" applyFont="1" applyFill="1" applyBorder="1" applyAlignment="1">
      <alignment vertical="center"/>
    </xf>
    <xf numFmtId="0" fontId="26" fillId="24" borderId="19" xfId="401" quotePrefix="1" applyFont="1" applyFill="1" applyBorder="1" applyAlignment="1">
      <alignment vertical="center"/>
    </xf>
    <xf numFmtId="0" fontId="20" fillId="24" borderId="0" xfId="401" applyFont="1" applyFill="1" applyAlignment="1">
      <alignment horizontal="center" vertical="center"/>
    </xf>
    <xf numFmtId="0" fontId="178" fillId="24" borderId="19" xfId="401" quotePrefix="1" applyFont="1" applyFill="1" applyBorder="1" applyAlignment="1">
      <alignment vertical="center"/>
    </xf>
    <xf numFmtId="0" fontId="178" fillId="24" borderId="19" xfId="401" applyFont="1" applyFill="1" applyBorder="1" applyAlignment="1">
      <alignment vertical="center" wrapText="1"/>
    </xf>
    <xf numFmtId="202" fontId="26" fillId="24" borderId="19" xfId="401" applyNumberFormat="1" applyFont="1" applyFill="1" applyBorder="1" applyAlignment="1">
      <alignment vertical="center"/>
    </xf>
    <xf numFmtId="0" fontId="2" fillId="24" borderId="19" xfId="401" quotePrefix="1" applyFont="1" applyFill="1" applyBorder="1" applyAlignment="1">
      <alignment vertical="center"/>
    </xf>
    <xf numFmtId="0" fontId="14" fillId="12" borderId="0" xfId="401" applyFont="1" applyFill="1" applyAlignment="1">
      <alignment vertical="center"/>
    </xf>
    <xf numFmtId="0" fontId="26" fillId="12" borderId="0" xfId="401" applyFont="1" applyFill="1" applyAlignment="1">
      <alignment vertical="center"/>
    </xf>
    <xf numFmtId="202" fontId="26" fillId="12" borderId="0" xfId="401" applyNumberFormat="1" applyFont="1" applyFill="1" applyAlignment="1">
      <alignment vertical="center"/>
    </xf>
    <xf numFmtId="3" fontId="26" fillId="12" borderId="0" xfId="401" applyNumberFormat="1" applyFont="1" applyFill="1" applyAlignment="1">
      <alignment vertical="center"/>
    </xf>
    <xf numFmtId="3" fontId="20" fillId="12" borderId="0" xfId="401" applyNumberFormat="1" applyFont="1" applyFill="1" applyAlignment="1">
      <alignment horizontal="center" vertical="center"/>
    </xf>
    <xf numFmtId="0" fontId="26" fillId="12" borderId="0" xfId="401" applyFont="1" applyFill="1" applyAlignment="1">
      <alignment horizontal="center" vertical="center"/>
    </xf>
    <xf numFmtId="0" fontId="26" fillId="12" borderId="0" xfId="401" quotePrefix="1" applyFont="1" applyFill="1" applyAlignment="1">
      <alignment vertical="center"/>
    </xf>
    <xf numFmtId="3" fontId="20" fillId="12" borderId="0" xfId="401" applyNumberFormat="1" applyFont="1" applyFill="1" applyAlignment="1">
      <alignment horizontal="center" vertical="center" wrapText="1"/>
    </xf>
    <xf numFmtId="0" fontId="26" fillId="12" borderId="0" xfId="401" applyFont="1" applyFill="1" applyAlignment="1">
      <alignment horizontal="center" vertical="center" wrapText="1"/>
    </xf>
    <xf numFmtId="3" fontId="26" fillId="12" borderId="12" xfId="401" applyNumberFormat="1" applyFont="1" applyFill="1" applyBorder="1" applyAlignment="1">
      <alignment horizontal="center" vertical="center"/>
    </xf>
    <xf numFmtId="0" fontId="26" fillId="12" borderId="7" xfId="401" quotePrefix="1" applyFont="1" applyFill="1" applyBorder="1" applyAlignment="1">
      <alignment vertical="center"/>
    </xf>
    <xf numFmtId="0" fontId="26" fillId="12" borderId="7" xfId="401" applyFont="1" applyFill="1" applyBorder="1" applyAlignment="1">
      <alignment vertical="center"/>
    </xf>
    <xf numFmtId="202" fontId="26" fillId="12" borderId="7" xfId="401" applyNumberFormat="1" applyFont="1" applyFill="1" applyBorder="1" applyAlignment="1">
      <alignment vertical="center"/>
    </xf>
    <xf numFmtId="3" fontId="26" fillId="12" borderId="7" xfId="401" applyNumberFormat="1" applyFont="1" applyFill="1" applyBorder="1" applyAlignment="1">
      <alignment vertical="center"/>
    </xf>
    <xf numFmtId="0" fontId="26" fillId="12" borderId="19" xfId="401" quotePrefix="1" applyFont="1" applyFill="1" applyBorder="1" applyAlignment="1">
      <alignment vertical="center"/>
    </xf>
    <xf numFmtId="0" fontId="26" fillId="12" borderId="19" xfId="401" applyFont="1" applyFill="1" applyBorder="1" applyAlignment="1">
      <alignment vertical="center" wrapText="1"/>
    </xf>
    <xf numFmtId="0" fontId="26" fillId="12" borderId="19" xfId="401" applyFont="1" applyFill="1" applyBorder="1" applyAlignment="1">
      <alignment vertical="center"/>
    </xf>
    <xf numFmtId="0" fontId="26" fillId="12" borderId="19" xfId="401" applyFont="1" applyFill="1" applyBorder="1" applyAlignment="1">
      <alignment horizontal="center" vertical="center"/>
    </xf>
    <xf numFmtId="202" fontId="26" fillId="12" borderId="19" xfId="401" applyNumberFormat="1" applyFont="1" applyFill="1" applyBorder="1" applyAlignment="1">
      <alignment horizontal="center" vertical="center"/>
    </xf>
    <xf numFmtId="3" fontId="26" fillId="12" borderId="19" xfId="401" applyNumberFormat="1" applyFont="1" applyFill="1" applyBorder="1" applyAlignment="1">
      <alignment vertical="center"/>
    </xf>
    <xf numFmtId="3" fontId="136" fillId="12" borderId="0" xfId="401" applyNumberFormat="1" applyFont="1" applyFill="1" applyAlignment="1">
      <alignment horizontal="center" vertical="center"/>
    </xf>
    <xf numFmtId="0" fontId="26" fillId="12" borderId="18" xfId="401" applyFont="1" applyFill="1" applyBorder="1" applyAlignment="1">
      <alignment horizontal="center" vertical="center"/>
    </xf>
    <xf numFmtId="0" fontId="26" fillId="12" borderId="18" xfId="401" applyFont="1" applyFill="1" applyBorder="1" applyAlignment="1">
      <alignment vertical="center" wrapText="1"/>
    </xf>
    <xf numFmtId="0" fontId="26" fillId="12" borderId="18" xfId="401" applyFont="1" applyFill="1" applyBorder="1" applyAlignment="1">
      <alignment vertical="center"/>
    </xf>
    <xf numFmtId="202" fontId="26" fillId="12" borderId="18" xfId="401" applyNumberFormat="1" applyFont="1" applyFill="1" applyBorder="1" applyAlignment="1">
      <alignment horizontal="center" vertical="center"/>
    </xf>
    <xf numFmtId="3" fontId="26" fillId="12" borderId="18" xfId="401" applyNumberFormat="1" applyFont="1" applyFill="1" applyBorder="1" applyAlignment="1">
      <alignment vertical="center"/>
    </xf>
    <xf numFmtId="0" fontId="26" fillId="12" borderId="21" xfId="401" quotePrefix="1" applyFont="1" applyFill="1" applyBorder="1" applyAlignment="1">
      <alignment vertical="center"/>
    </xf>
    <xf numFmtId="0" fontId="26" fillId="12" borderId="21" xfId="401" applyFont="1" applyFill="1" applyBorder="1" applyAlignment="1">
      <alignment vertical="center" wrapText="1"/>
    </xf>
    <xf numFmtId="0" fontId="26" fillId="12" borderId="21" xfId="401" applyFont="1" applyFill="1" applyBorder="1" applyAlignment="1">
      <alignment vertical="center"/>
    </xf>
    <xf numFmtId="0" fontId="26" fillId="12" borderId="21" xfId="401" applyFont="1" applyFill="1" applyBorder="1" applyAlignment="1">
      <alignment horizontal="center" vertical="center"/>
    </xf>
    <xf numFmtId="202" fontId="26" fillId="12" borderId="21" xfId="401" applyNumberFormat="1" applyFont="1" applyFill="1" applyBorder="1" applyAlignment="1">
      <alignment horizontal="center" vertical="center"/>
    </xf>
    <xf numFmtId="3" fontId="26" fillId="12" borderId="21" xfId="401" applyNumberFormat="1" applyFont="1" applyFill="1" applyBorder="1" applyAlignment="1">
      <alignment vertical="center"/>
    </xf>
    <xf numFmtId="202" fontId="26" fillId="12" borderId="19" xfId="401" applyNumberFormat="1" applyFont="1" applyFill="1" applyBorder="1" applyAlignment="1">
      <alignment vertical="center"/>
    </xf>
    <xf numFmtId="0" fontId="2" fillId="12" borderId="0" xfId="401" applyFont="1" applyFill="1" applyAlignment="1">
      <alignment vertical="center"/>
    </xf>
    <xf numFmtId="0" fontId="58" fillId="12" borderId="0" xfId="401" applyFont="1" applyFill="1" applyAlignment="1">
      <alignment vertical="center"/>
    </xf>
    <xf numFmtId="202" fontId="26" fillId="12" borderId="0" xfId="401" applyNumberFormat="1" applyFont="1" applyFill="1" applyAlignment="1">
      <alignment horizontal="center" vertical="center"/>
    </xf>
    <xf numFmtId="0" fontId="5" fillId="12" borderId="0" xfId="401" applyFont="1" applyFill="1" applyAlignment="1">
      <alignment vertical="center"/>
    </xf>
    <xf numFmtId="0" fontId="7" fillId="12" borderId="0" xfId="401" applyFont="1" applyFill="1" applyAlignment="1">
      <alignment vertical="center"/>
    </xf>
    <xf numFmtId="202" fontId="7" fillId="12" borderId="0" xfId="401" applyNumberFormat="1" applyFont="1" applyFill="1" applyAlignment="1">
      <alignment vertical="center"/>
    </xf>
    <xf numFmtId="3" fontId="7" fillId="12" borderId="0" xfId="401" applyNumberFormat="1" applyFont="1" applyFill="1" applyAlignment="1">
      <alignment vertical="center"/>
    </xf>
    <xf numFmtId="3" fontId="14" fillId="12" borderId="0" xfId="401" applyNumberFormat="1" applyFont="1" applyFill="1" applyAlignment="1">
      <alignment horizontal="center" vertical="center"/>
    </xf>
    <xf numFmtId="3" fontId="5" fillId="12" borderId="0" xfId="401" applyNumberFormat="1" applyFont="1" applyFill="1" applyAlignment="1">
      <alignment horizontal="center" vertical="center"/>
    </xf>
    <xf numFmtId="0" fontId="26" fillId="12" borderId="7" xfId="401" applyFont="1" applyFill="1" applyBorder="1" applyAlignment="1">
      <alignment horizontal="center" vertical="center"/>
    </xf>
    <xf numFmtId="0" fontId="178" fillId="12" borderId="7" xfId="401" applyFont="1" applyFill="1" applyBorder="1" applyAlignment="1">
      <alignment vertical="center" wrapText="1"/>
    </xf>
    <xf numFmtId="202" fontId="26" fillId="12" borderId="7" xfId="401" applyNumberFormat="1" applyFont="1" applyFill="1" applyBorder="1" applyAlignment="1">
      <alignment horizontal="center" vertical="center"/>
    </xf>
    <xf numFmtId="0" fontId="26" fillId="12" borderId="19" xfId="401" quotePrefix="1" applyFont="1" applyFill="1" applyBorder="1" applyAlignment="1">
      <alignment horizontal="center" vertical="center"/>
    </xf>
    <xf numFmtId="0" fontId="26" fillId="12" borderId="22" xfId="401" applyFont="1" applyFill="1" applyBorder="1" applyAlignment="1">
      <alignment horizontal="center" vertical="center"/>
    </xf>
    <xf numFmtId="0" fontId="26" fillId="12" borderId="22" xfId="401" applyFont="1" applyFill="1" applyBorder="1" applyAlignment="1">
      <alignment vertical="center" wrapText="1"/>
    </xf>
    <xf numFmtId="0" fontId="26" fillId="12" borderId="22" xfId="401" applyFont="1" applyFill="1" applyBorder="1" applyAlignment="1">
      <alignment vertical="center"/>
    </xf>
    <xf numFmtId="202" fontId="26" fillId="12" borderId="22" xfId="401" applyNumberFormat="1" applyFont="1" applyFill="1" applyBorder="1" applyAlignment="1">
      <alignment horizontal="center" vertical="center"/>
    </xf>
    <xf numFmtId="3" fontId="26" fillId="12" borderId="22" xfId="401" applyNumberFormat="1" applyFont="1" applyFill="1" applyBorder="1" applyAlignment="1">
      <alignment vertical="center"/>
    </xf>
    <xf numFmtId="0" fontId="26" fillId="12" borderId="7" xfId="401" quotePrefix="1" applyFont="1" applyFill="1" applyBorder="1" applyAlignment="1">
      <alignment horizontal="center" vertical="center"/>
    </xf>
    <xf numFmtId="0" fontId="26" fillId="12" borderId="7" xfId="401" applyFont="1" applyFill="1" applyBorder="1" applyAlignment="1">
      <alignment vertical="center" wrapText="1"/>
    </xf>
    <xf numFmtId="0" fontId="26" fillId="12" borderId="21" xfId="401" quotePrefix="1" applyFont="1" applyFill="1" applyBorder="1" applyAlignment="1">
      <alignment horizontal="center" vertical="center"/>
    </xf>
    <xf numFmtId="0" fontId="26" fillId="12" borderId="24" xfId="401" applyFont="1" applyFill="1" applyBorder="1" applyAlignment="1">
      <alignment horizontal="center" vertical="center"/>
    </xf>
    <xf numFmtId="0" fontId="26" fillId="24" borderId="7" xfId="401" quotePrefix="1" applyFont="1" applyFill="1" applyBorder="1" applyAlignment="1">
      <alignment vertical="center"/>
    </xf>
    <xf numFmtId="0" fontId="2" fillId="24" borderId="19" xfId="0" applyFont="1" applyFill="1" applyBorder="1"/>
    <xf numFmtId="202" fontId="26" fillId="24" borderId="18" xfId="401" applyNumberFormat="1" applyFont="1" applyFill="1" applyBorder="1" applyAlignment="1">
      <alignment vertical="center"/>
    </xf>
    <xf numFmtId="0" fontId="147" fillId="24" borderId="18" xfId="401" applyFont="1" applyFill="1" applyBorder="1" applyAlignment="1">
      <alignment vertical="center"/>
    </xf>
    <xf numFmtId="0" fontId="147" fillId="24" borderId="18" xfId="401" applyFont="1" applyFill="1" applyBorder="1" applyAlignment="1">
      <alignment vertical="center" wrapText="1"/>
    </xf>
    <xf numFmtId="0" fontId="147" fillId="24" borderId="18" xfId="401" applyFont="1" applyFill="1" applyBorder="1" applyAlignment="1">
      <alignment horizontal="center" vertical="center"/>
    </xf>
    <xf numFmtId="202" fontId="147" fillId="24" borderId="18" xfId="401" applyNumberFormat="1" applyFont="1" applyFill="1" applyBorder="1" applyAlignment="1">
      <alignment horizontal="center" vertical="center"/>
    </xf>
    <xf numFmtId="3" fontId="147" fillId="24" borderId="18" xfId="401" applyNumberFormat="1" applyFont="1" applyFill="1" applyBorder="1" applyAlignment="1">
      <alignment vertical="center"/>
    </xf>
    <xf numFmtId="3" fontId="182" fillId="24" borderId="0" xfId="401" applyNumberFormat="1" applyFont="1" applyFill="1" applyAlignment="1">
      <alignment horizontal="center" vertical="center"/>
    </xf>
    <xf numFmtId="0" fontId="147" fillId="24" borderId="0" xfId="401" applyFont="1" applyFill="1" applyAlignment="1">
      <alignment horizontal="center" vertical="center"/>
    </xf>
    <xf numFmtId="0" fontId="147" fillId="24" borderId="0" xfId="401" applyFont="1" applyFill="1" applyAlignment="1">
      <alignment vertical="center"/>
    </xf>
    <xf numFmtId="0" fontId="147" fillId="24" borderId="7" xfId="401" quotePrefix="1" applyFont="1" applyFill="1" applyBorder="1" applyAlignment="1">
      <alignment vertical="center"/>
    </xf>
    <xf numFmtId="0" fontId="147" fillId="24" borderId="7" xfId="401" applyFont="1" applyFill="1" applyBorder="1" applyAlignment="1">
      <alignment vertical="center" wrapText="1"/>
    </xf>
    <xf numFmtId="0" fontId="147" fillId="24" borderId="7" xfId="401" applyFont="1" applyFill="1" applyBorder="1" applyAlignment="1">
      <alignment vertical="center"/>
    </xf>
    <xf numFmtId="0" fontId="147" fillId="24" borderId="7" xfId="401" applyFont="1" applyFill="1" applyBorder="1" applyAlignment="1">
      <alignment horizontal="center" vertical="center"/>
    </xf>
    <xf numFmtId="202" fontId="147" fillId="24" borderId="7" xfId="401" applyNumberFormat="1" applyFont="1" applyFill="1" applyBorder="1" applyAlignment="1">
      <alignment horizontal="center" vertical="center"/>
    </xf>
    <xf numFmtId="3" fontId="147" fillId="24" borderId="7" xfId="401" applyNumberFormat="1" applyFont="1" applyFill="1" applyBorder="1" applyAlignment="1">
      <alignment vertical="center"/>
    </xf>
    <xf numFmtId="3" fontId="181" fillId="24" borderId="0" xfId="401" applyNumberFormat="1" applyFont="1" applyFill="1" applyAlignment="1">
      <alignment horizontal="center" vertical="center"/>
    </xf>
    <xf numFmtId="0" fontId="147" fillId="24" borderId="19" xfId="401" applyFont="1" applyFill="1" applyBorder="1" applyAlignment="1">
      <alignment vertical="center"/>
    </xf>
    <xf numFmtId="0" fontId="147" fillId="24" borderId="19" xfId="401" applyFont="1" applyFill="1" applyBorder="1" applyAlignment="1">
      <alignment vertical="center" wrapText="1"/>
    </xf>
    <xf numFmtId="0" fontId="147" fillId="24" borderId="19" xfId="401" applyFont="1" applyFill="1" applyBorder="1" applyAlignment="1">
      <alignment horizontal="center" vertical="center"/>
    </xf>
    <xf numFmtId="202" fontId="147" fillId="24" borderId="19" xfId="401" applyNumberFormat="1" applyFont="1" applyFill="1" applyBorder="1" applyAlignment="1">
      <alignment horizontal="center" vertical="center"/>
    </xf>
    <xf numFmtId="3" fontId="147" fillId="24" borderId="19" xfId="401" applyNumberFormat="1" applyFont="1" applyFill="1" applyBorder="1" applyAlignment="1">
      <alignment vertical="center"/>
    </xf>
    <xf numFmtId="3" fontId="26" fillId="24" borderId="18" xfId="401" quotePrefix="1" applyNumberFormat="1" applyFont="1" applyFill="1" applyBorder="1" applyAlignment="1">
      <alignment vertical="center"/>
    </xf>
    <xf numFmtId="0" fontId="182" fillId="24" borderId="7" xfId="401" quotePrefix="1" applyFont="1" applyFill="1" applyBorder="1" applyAlignment="1">
      <alignment vertical="center"/>
    </xf>
    <xf numFmtId="0" fontId="190" fillId="24" borderId="7" xfId="401" applyFont="1" applyFill="1" applyBorder="1" applyAlignment="1">
      <alignment horizontal="left" vertical="center"/>
    </xf>
    <xf numFmtId="3" fontId="147" fillId="24" borderId="10" xfId="401" applyNumberFormat="1" applyFont="1" applyFill="1" applyBorder="1" applyAlignment="1">
      <alignment vertical="center"/>
    </xf>
    <xf numFmtId="186" fontId="154" fillId="24" borderId="0" xfId="479" applyNumberFormat="1" applyFont="1" applyFill="1" applyAlignment="1">
      <alignment horizontal="center" vertical="center"/>
    </xf>
    <xf numFmtId="0" fontId="141" fillId="24" borderId="0" xfId="401" applyFont="1" applyFill="1" applyAlignment="1">
      <alignment vertical="center"/>
    </xf>
    <xf numFmtId="0" fontId="147" fillId="24" borderId="19" xfId="401" applyFont="1" applyFill="1" applyBorder="1" applyAlignment="1">
      <alignment horizontal="left" vertical="center"/>
    </xf>
    <xf numFmtId="0" fontId="190" fillId="24" borderId="19" xfId="401" quotePrefix="1" applyFont="1" applyFill="1" applyBorder="1" applyAlignment="1">
      <alignment horizontal="left" vertical="center"/>
    </xf>
    <xf numFmtId="0" fontId="190" fillId="24" borderId="19" xfId="401" applyFont="1" applyFill="1" applyBorder="1" applyAlignment="1">
      <alignment horizontal="left" vertical="center"/>
    </xf>
    <xf numFmtId="0" fontId="147" fillId="24" borderId="18" xfId="401" applyFont="1" applyFill="1" applyBorder="1" applyAlignment="1">
      <alignment horizontal="left" vertical="center"/>
    </xf>
    <xf numFmtId="0" fontId="26" fillId="24" borderId="19" xfId="401" applyFont="1" applyFill="1" applyBorder="1" applyAlignment="1">
      <alignment horizontal="left" vertical="center" wrapText="1"/>
    </xf>
    <xf numFmtId="186" fontId="137" fillId="24" borderId="0" xfId="479" applyNumberFormat="1" applyFont="1" applyFill="1" applyAlignment="1">
      <alignment horizontal="center" vertical="center"/>
    </xf>
    <xf numFmtId="186" fontId="2" fillId="24" borderId="0" xfId="479" applyNumberFormat="1" applyFont="1" applyFill="1" applyAlignment="1">
      <alignment horizontal="center" vertical="center"/>
    </xf>
    <xf numFmtId="0" fontId="7" fillId="24" borderId="0" xfId="401" applyFont="1" applyFill="1" applyAlignment="1">
      <alignment vertical="center"/>
    </xf>
    <xf numFmtId="0" fontId="26" fillId="24" borderId="19" xfId="401" applyFont="1" applyFill="1" applyBorder="1" applyAlignment="1">
      <alignment horizontal="left" vertical="center"/>
    </xf>
    <xf numFmtId="0" fontId="20" fillId="10" borderId="10" xfId="401" applyFont="1" applyFill="1" applyBorder="1" applyAlignment="1">
      <alignment horizontal="left" vertical="center"/>
    </xf>
    <xf numFmtId="0" fontId="20" fillId="10" borderId="10" xfId="401" applyFont="1" applyFill="1" applyBorder="1" applyAlignment="1">
      <alignment horizontal="center" vertical="center"/>
    </xf>
    <xf numFmtId="202" fontId="20" fillId="10" borderId="10" xfId="401" applyNumberFormat="1" applyFont="1" applyFill="1" applyBorder="1" applyAlignment="1">
      <alignment horizontal="center" vertical="center"/>
    </xf>
    <xf numFmtId="3" fontId="20" fillId="10" borderId="10" xfId="401" applyNumberFormat="1" applyFont="1" applyFill="1" applyBorder="1" applyAlignment="1">
      <alignment vertical="center"/>
    </xf>
    <xf numFmtId="3" fontId="20" fillId="0" borderId="10" xfId="401" applyNumberFormat="1" applyFont="1" applyBorder="1" applyAlignment="1">
      <alignment vertical="center"/>
    </xf>
    <xf numFmtId="0" fontId="26" fillId="24" borderId="11" xfId="401" quotePrefix="1" applyFont="1" applyFill="1" applyBorder="1" applyAlignment="1">
      <alignment vertical="center"/>
    </xf>
    <xf numFmtId="0" fontId="26" fillId="24" borderId="11" xfId="401" applyFont="1" applyFill="1" applyBorder="1" applyAlignment="1">
      <alignment vertical="center"/>
    </xf>
    <xf numFmtId="0" fontId="20" fillId="24" borderId="22" xfId="401" applyFont="1" applyFill="1" applyBorder="1" applyAlignment="1">
      <alignment horizontal="left" vertical="center"/>
    </xf>
    <xf numFmtId="0" fontId="20" fillId="24" borderId="22" xfId="401" applyFont="1" applyFill="1" applyBorder="1" applyAlignment="1">
      <alignment horizontal="center" vertical="center"/>
    </xf>
    <xf numFmtId="202" fontId="20" fillId="24" borderId="22" xfId="401" applyNumberFormat="1" applyFont="1" applyFill="1" applyBorder="1" applyAlignment="1">
      <alignment horizontal="center" vertical="center"/>
    </xf>
    <xf numFmtId="3" fontId="20" fillId="24" borderId="22" xfId="401" applyNumberFormat="1" applyFont="1" applyFill="1" applyBorder="1" applyAlignment="1">
      <alignment vertical="center"/>
    </xf>
    <xf numFmtId="0" fontId="20" fillId="24" borderId="7" xfId="401" applyFont="1" applyFill="1" applyBorder="1" applyAlignment="1">
      <alignment horizontal="center" vertical="center"/>
    </xf>
    <xf numFmtId="0" fontId="138" fillId="24" borderId="7" xfId="401" applyFont="1" applyFill="1" applyBorder="1" applyAlignment="1">
      <alignment horizontal="left" vertical="center"/>
    </xf>
    <xf numFmtId="3" fontId="20" fillId="24" borderId="10" xfId="401" applyNumberFormat="1" applyFont="1" applyFill="1" applyBorder="1" applyAlignment="1">
      <alignment vertical="center"/>
    </xf>
    <xf numFmtId="0" fontId="138" fillId="24" borderId="19" xfId="401" applyFont="1" applyFill="1" applyBorder="1" applyAlignment="1">
      <alignment horizontal="left" vertical="center"/>
    </xf>
    <xf numFmtId="0" fontId="26" fillId="24" borderId="18" xfId="401" applyFont="1" applyFill="1" applyBorder="1" applyAlignment="1">
      <alignment horizontal="left" vertical="center"/>
    </xf>
    <xf numFmtId="0" fontId="26" fillId="24" borderId="22" xfId="401" applyFont="1" applyFill="1" applyBorder="1" applyAlignment="1">
      <alignment horizontal="left" vertical="center"/>
    </xf>
    <xf numFmtId="0" fontId="20" fillId="24" borderId="21" xfId="401" applyFont="1" applyFill="1" applyBorder="1" applyAlignment="1">
      <alignment horizontal="center" vertical="center"/>
    </xf>
    <xf numFmtId="0" fontId="138" fillId="24" borderId="21" xfId="401" applyFont="1" applyFill="1" applyBorder="1" applyAlignment="1">
      <alignment horizontal="left" vertical="center"/>
    </xf>
    <xf numFmtId="0" fontId="26" fillId="24" borderId="21" xfId="401" applyFont="1" applyFill="1" applyBorder="1" applyAlignment="1">
      <alignment horizontal="center" vertical="center"/>
    </xf>
    <xf numFmtId="202" fontId="26" fillId="24" borderId="21" xfId="401" applyNumberFormat="1" applyFont="1" applyFill="1" applyBorder="1" applyAlignment="1">
      <alignment horizontal="center" vertical="center"/>
    </xf>
    <xf numFmtId="3" fontId="26" fillId="24" borderId="21" xfId="401" applyNumberFormat="1" applyFont="1" applyFill="1" applyBorder="1" applyAlignment="1">
      <alignment vertical="center"/>
    </xf>
    <xf numFmtId="0" fontId="20" fillId="24" borderId="19" xfId="401" applyFont="1" applyFill="1" applyBorder="1" applyAlignment="1">
      <alignment horizontal="center" vertical="center"/>
    </xf>
    <xf numFmtId="0" fontId="20" fillId="24" borderId="18" xfId="401" applyFont="1" applyFill="1" applyBorder="1" applyAlignment="1">
      <alignment vertical="center"/>
    </xf>
    <xf numFmtId="0" fontId="20" fillId="24" borderId="18" xfId="401" applyFont="1" applyFill="1" applyBorder="1" applyAlignment="1">
      <alignment horizontal="left" vertical="center"/>
    </xf>
    <xf numFmtId="0" fontId="20" fillId="24" borderId="18" xfId="401" applyFont="1" applyFill="1" applyBorder="1" applyAlignment="1">
      <alignment horizontal="center" vertical="center"/>
    </xf>
    <xf numFmtId="3" fontId="20" fillId="24" borderId="18" xfId="401" applyNumberFormat="1" applyFont="1" applyFill="1" applyBorder="1" applyAlignment="1">
      <alignment vertical="center"/>
    </xf>
    <xf numFmtId="186" fontId="5" fillId="24" borderId="0" xfId="479" applyNumberFormat="1" applyFont="1" applyFill="1" applyAlignment="1">
      <alignment horizontal="center" vertical="center"/>
    </xf>
    <xf numFmtId="0" fontId="14" fillId="24" borderId="0" xfId="401" applyFont="1" applyFill="1" applyAlignment="1">
      <alignment vertical="center"/>
    </xf>
    <xf numFmtId="0" fontId="204" fillId="24" borderId="7" xfId="401" applyFont="1" applyFill="1" applyBorder="1" applyAlignment="1">
      <alignment horizontal="center" vertical="center"/>
    </xf>
    <xf numFmtId="0" fontId="26" fillId="0" borderId="0" xfId="401" applyFont="1" applyBorder="1" applyAlignment="1">
      <alignment vertical="center"/>
    </xf>
    <xf numFmtId="0" fontId="26" fillId="0" borderId="0" xfId="401" applyFont="1" applyBorder="1" applyAlignment="1">
      <alignment horizontal="center" vertical="center" wrapText="1"/>
    </xf>
    <xf numFmtId="0" fontId="26" fillId="0" borderId="0" xfId="401" applyFont="1" applyBorder="1" applyAlignment="1">
      <alignment horizontal="left" vertical="center"/>
    </xf>
    <xf numFmtId="0" fontId="26" fillId="0" borderId="0" xfId="401" applyFont="1" applyBorder="1" applyAlignment="1">
      <alignment horizontal="center" vertical="center"/>
    </xf>
    <xf numFmtId="202" fontId="26" fillId="0" borderId="0" xfId="401" applyNumberFormat="1" applyFont="1" applyBorder="1" applyAlignment="1">
      <alignment horizontal="center" vertical="center"/>
    </xf>
    <xf numFmtId="3" fontId="26" fillId="0" borderId="0" xfId="401" applyNumberFormat="1" applyFont="1" applyBorder="1" applyAlignment="1">
      <alignment vertical="center"/>
    </xf>
    <xf numFmtId="0" fontId="20" fillId="24" borderId="7" xfId="401" quotePrefix="1" applyFont="1" applyFill="1" applyBorder="1" applyAlignment="1">
      <alignment vertical="center"/>
    </xf>
    <xf numFmtId="0" fontId="26" fillId="24" borderId="7" xfId="401" applyFont="1" applyFill="1" applyBorder="1" applyAlignment="1">
      <alignment horizontal="left" vertical="center"/>
    </xf>
    <xf numFmtId="3" fontId="26" fillId="24" borderId="0" xfId="401" applyNumberFormat="1" applyFont="1" applyFill="1" applyBorder="1" applyAlignment="1">
      <alignment vertical="center"/>
    </xf>
    <xf numFmtId="0" fontId="20" fillId="12" borderId="0" xfId="401" applyFont="1" applyFill="1" applyAlignment="1">
      <alignment vertical="center" wrapText="1"/>
    </xf>
    <xf numFmtId="0" fontId="20" fillId="12" borderId="0" xfId="401" applyFont="1" applyFill="1" applyAlignment="1">
      <alignment horizontal="left" vertical="center"/>
    </xf>
    <xf numFmtId="0" fontId="20" fillId="12" borderId="0" xfId="401" applyFont="1" applyFill="1" applyAlignment="1">
      <alignment horizontal="center" vertical="center"/>
    </xf>
    <xf numFmtId="202" fontId="20" fillId="12" borderId="0" xfId="401" applyNumberFormat="1" applyFont="1" applyFill="1" applyAlignment="1">
      <alignment horizontal="center" vertical="center"/>
    </xf>
    <xf numFmtId="3" fontId="20" fillId="12" borderId="0" xfId="401" applyNumberFormat="1" applyFont="1" applyFill="1" applyAlignment="1">
      <alignment vertical="center"/>
    </xf>
    <xf numFmtId="0" fontId="20" fillId="12" borderId="0" xfId="401" applyFont="1" applyFill="1" applyAlignment="1">
      <alignment vertical="center"/>
    </xf>
    <xf numFmtId="186" fontId="2" fillId="12" borderId="0" xfId="479" applyNumberFormat="1" applyFont="1" applyFill="1" applyAlignment="1">
      <alignment horizontal="center" vertical="center"/>
    </xf>
    <xf numFmtId="0" fontId="26" fillId="12" borderId="0" xfId="401" applyFont="1" applyFill="1" applyAlignment="1">
      <alignment vertical="center" wrapText="1"/>
    </xf>
    <xf numFmtId="0" fontId="26" fillId="12" borderId="0" xfId="401" applyFont="1" applyFill="1" applyAlignment="1">
      <alignment horizontal="left" vertical="center"/>
    </xf>
    <xf numFmtId="186" fontId="137" fillId="12" borderId="0" xfId="479" applyNumberFormat="1" applyFont="1" applyFill="1" applyAlignment="1">
      <alignment horizontal="center" vertical="center"/>
    </xf>
    <xf numFmtId="0" fontId="20" fillId="12" borderId="7" xfId="401" quotePrefix="1" applyFont="1" applyFill="1" applyBorder="1" applyAlignment="1">
      <alignment vertical="center"/>
    </xf>
    <xf numFmtId="0" fontId="26" fillId="12" borderId="7" xfId="401" applyFont="1" applyFill="1" applyBorder="1" applyAlignment="1">
      <alignment horizontal="left" vertical="center"/>
    </xf>
    <xf numFmtId="0" fontId="26" fillId="12" borderId="19" xfId="401" applyFont="1" applyFill="1" applyBorder="1" applyAlignment="1">
      <alignment horizontal="left" vertical="center"/>
    </xf>
    <xf numFmtId="0" fontId="26" fillId="12" borderId="18" xfId="401" applyFont="1" applyFill="1" applyBorder="1" applyAlignment="1">
      <alignment horizontal="left" vertical="center"/>
    </xf>
    <xf numFmtId="0" fontId="4" fillId="9" borderId="6" xfId="0" applyNumberFormat="1" applyFont="1" applyFill="1" applyBorder="1" applyAlignment="1">
      <alignment horizontal="center" vertical="center"/>
    </xf>
    <xf numFmtId="0" fontId="35" fillId="9" borderId="6" xfId="0" applyNumberFormat="1" applyFont="1" applyFill="1" applyBorder="1" applyAlignment="1">
      <alignment horizontal="center" vertical="center"/>
    </xf>
    <xf numFmtId="3" fontId="205" fillId="0" borderId="0" xfId="296" applyNumberFormat="1" applyFont="1"/>
    <xf numFmtId="3" fontId="205" fillId="10" borderId="0" xfId="296" applyNumberFormat="1" applyFont="1" applyFill="1"/>
    <xf numFmtId="3" fontId="206" fillId="10" borderId="6" xfId="477" applyNumberFormat="1" applyFont="1" applyFill="1" applyBorder="1" applyAlignment="1">
      <alignment horizontal="center" vertical="center"/>
    </xf>
    <xf numFmtId="3" fontId="206" fillId="10" borderId="11" xfId="319" applyNumberFormat="1" applyFont="1" applyFill="1" applyBorder="1" applyAlignment="1">
      <alignment horizontal="center" vertical="center"/>
    </xf>
    <xf numFmtId="1" fontId="169" fillId="0" borderId="0" xfId="296" applyNumberFormat="1" applyFont="1" applyAlignment="1">
      <alignment horizontal="center"/>
    </xf>
    <xf numFmtId="0" fontId="53" fillId="0" borderId="0" xfId="296" applyFont="1" applyAlignment="1">
      <alignment vertical="top" wrapText="1"/>
    </xf>
    <xf numFmtId="0" fontId="3" fillId="0" borderId="0" xfId="296" applyAlignment="1">
      <alignment vertical="top" wrapText="1"/>
    </xf>
    <xf numFmtId="0" fontId="3" fillId="0" borderId="0" xfId="296" applyAlignment="1">
      <alignment wrapText="1"/>
    </xf>
    <xf numFmtId="0" fontId="55" fillId="0" borderId="0" xfId="296" applyFont="1" applyAlignment="1">
      <alignment vertical="top" wrapText="1"/>
    </xf>
    <xf numFmtId="0" fontId="158" fillId="0" borderId="0" xfId="319" applyFont="1" applyAlignment="1">
      <alignment horizontal="center" vertical="center"/>
    </xf>
    <xf numFmtId="0" fontId="158" fillId="0" borderId="6" xfId="319" applyFont="1" applyBorder="1" applyAlignment="1">
      <alignment horizontal="center" vertical="center"/>
    </xf>
    <xf numFmtId="0" fontId="158" fillId="0" borderId="11" xfId="319" applyFont="1" applyBorder="1" applyAlignment="1">
      <alignment horizontal="center" vertical="center"/>
    </xf>
    <xf numFmtId="0" fontId="158" fillId="0" borderId="12" xfId="319" applyFont="1" applyBorder="1" applyAlignment="1">
      <alignment horizontal="center" vertical="center"/>
    </xf>
    <xf numFmtId="0" fontId="158" fillId="0" borderId="6" xfId="319" applyFont="1" applyBorder="1" applyAlignment="1">
      <alignment horizontal="center" vertical="center" wrapText="1"/>
    </xf>
    <xf numFmtId="0" fontId="201" fillId="0" borderId="0" xfId="0" applyFont="1" applyAlignment="1">
      <alignment horizontal="center" vertical="center" wrapText="1"/>
    </xf>
    <xf numFmtId="0" fontId="173" fillId="0" borderId="0" xfId="296" applyFont="1" applyAlignment="1">
      <alignment horizontal="center" vertical="center"/>
    </xf>
    <xf numFmtId="0" fontId="5" fillId="0" borderId="6" xfId="0" applyFont="1" applyBorder="1" applyAlignment="1">
      <alignment horizontal="center"/>
    </xf>
    <xf numFmtId="0" fontId="26" fillId="0" borderId="11" xfId="401" applyFont="1" applyBorder="1" applyAlignment="1">
      <alignment horizontal="center" vertical="center" wrapText="1"/>
    </xf>
    <xf numFmtId="0" fontId="26" fillId="0" borderId="12" xfId="401" applyFont="1" applyBorder="1" applyAlignment="1">
      <alignment horizontal="center" vertical="center" wrapText="1"/>
    </xf>
    <xf numFmtId="0" fontId="16" fillId="0" borderId="6" xfId="401" applyFont="1" applyBorder="1" applyAlignment="1">
      <alignment horizontal="center" vertical="center"/>
    </xf>
    <xf numFmtId="0" fontId="20" fillId="0" borderId="11" xfId="401" applyFont="1" applyBorder="1" applyAlignment="1">
      <alignment horizontal="center" vertical="center" wrapText="1"/>
    </xf>
    <xf numFmtId="0" fontId="20" fillId="0" borderId="12" xfId="401" applyFont="1" applyBorder="1" applyAlignment="1">
      <alignment horizontal="center" vertical="center" wrapText="1"/>
    </xf>
    <xf numFmtId="0" fontId="26" fillId="10" borderId="11" xfId="401" applyFont="1" applyFill="1" applyBorder="1" applyAlignment="1">
      <alignment horizontal="center" vertical="center" wrapText="1"/>
    </xf>
    <xf numFmtId="0" fontId="26" fillId="10" borderId="12" xfId="401" applyFont="1" applyFill="1" applyBorder="1" applyAlignment="1">
      <alignment horizontal="center" vertical="center" wrapText="1"/>
    </xf>
    <xf numFmtId="3" fontId="26" fillId="0" borderId="8" xfId="401" applyNumberFormat="1" applyFont="1" applyBorder="1" applyAlignment="1">
      <alignment horizontal="center" vertical="center" wrapText="1"/>
    </xf>
    <xf numFmtId="3" fontId="26" fillId="0" borderId="4" xfId="401" applyNumberFormat="1" applyFont="1" applyBorder="1" applyAlignment="1">
      <alignment horizontal="center" vertical="center" wrapText="1"/>
    </xf>
    <xf numFmtId="3" fontId="26" fillId="0" borderId="27" xfId="401" applyNumberFormat="1" applyFont="1" applyBorder="1" applyAlignment="1">
      <alignment horizontal="center" vertical="center" wrapText="1"/>
    </xf>
    <xf numFmtId="3" fontId="20" fillId="0" borderId="8" xfId="401" applyNumberFormat="1" applyFont="1" applyBorder="1" applyAlignment="1">
      <alignment horizontal="center" vertical="center" wrapText="1"/>
    </xf>
    <xf numFmtId="3" fontId="20" fillId="0" borderId="4" xfId="401" applyNumberFormat="1" applyFont="1" applyBorder="1" applyAlignment="1">
      <alignment horizontal="center" vertical="center" wrapText="1"/>
    </xf>
    <xf numFmtId="3" fontId="20" fillId="0" borderId="27" xfId="401" applyNumberFormat="1" applyFont="1" applyBorder="1" applyAlignment="1">
      <alignment horizontal="center" vertical="center" wrapText="1"/>
    </xf>
    <xf numFmtId="3" fontId="26" fillId="10" borderId="8" xfId="401" applyNumberFormat="1" applyFont="1" applyFill="1" applyBorder="1" applyAlignment="1">
      <alignment horizontal="center" vertical="center" wrapText="1"/>
    </xf>
    <xf numFmtId="3" fontId="26" fillId="10" borderId="4" xfId="401" applyNumberFormat="1" applyFont="1" applyFill="1" applyBorder="1" applyAlignment="1">
      <alignment horizontal="center" vertical="center" wrapText="1"/>
    </xf>
    <xf numFmtId="3" fontId="26" fillId="10" borderId="27" xfId="401" applyNumberFormat="1" applyFont="1" applyFill="1" applyBorder="1" applyAlignment="1">
      <alignment horizontal="center" vertical="center" wrapText="1"/>
    </xf>
    <xf numFmtId="0" fontId="29" fillId="0" borderId="14" xfId="401" applyFont="1" applyBorder="1" applyAlignment="1">
      <alignment horizontal="center" vertical="center"/>
    </xf>
    <xf numFmtId="0" fontId="29" fillId="0" borderId="13" xfId="401" applyFont="1" applyBorder="1" applyAlignment="1">
      <alignment horizontal="center" vertical="center"/>
    </xf>
    <xf numFmtId="0" fontId="29" fillId="0" borderId="17" xfId="401" applyFont="1" applyBorder="1" applyAlignment="1">
      <alignment horizontal="center" vertical="center"/>
    </xf>
    <xf numFmtId="3" fontId="5" fillId="0" borderId="8" xfId="401" applyNumberFormat="1" applyFont="1" applyBorder="1" applyAlignment="1">
      <alignment horizontal="center" vertical="center" wrapText="1"/>
    </xf>
    <xf numFmtId="3" fontId="5" fillId="0" borderId="4" xfId="401" applyNumberFormat="1" applyFont="1" applyBorder="1" applyAlignment="1">
      <alignment horizontal="center" vertical="center" wrapText="1"/>
    </xf>
    <xf numFmtId="3" fontId="5" fillId="0" borderId="27" xfId="401" applyNumberFormat="1" applyFont="1" applyBorder="1" applyAlignment="1">
      <alignment horizontal="center" vertical="center" wrapText="1"/>
    </xf>
    <xf numFmtId="0" fontId="26" fillId="0" borderId="10" xfId="401" applyFont="1" applyBorder="1" applyAlignment="1">
      <alignment horizontal="center" vertical="center" wrapText="1"/>
    </xf>
    <xf numFmtId="0" fontId="26" fillId="21" borderId="11" xfId="401" applyFont="1" applyFill="1" applyBorder="1" applyAlignment="1">
      <alignment horizontal="center" vertical="center" wrapText="1"/>
    </xf>
    <xf numFmtId="0" fontId="26" fillId="21" borderId="10" xfId="401" applyFont="1" applyFill="1" applyBorder="1" applyAlignment="1">
      <alignment horizontal="center" vertical="center" wrapText="1"/>
    </xf>
    <xf numFmtId="0" fontId="26" fillId="21" borderId="12" xfId="401" applyFont="1" applyFill="1" applyBorder="1" applyAlignment="1">
      <alignment horizontal="center" vertical="center" wrapText="1"/>
    </xf>
    <xf numFmtId="3" fontId="26" fillId="0" borderId="25" xfId="401" applyNumberFormat="1" applyFont="1" applyBorder="1" applyAlignment="1">
      <alignment horizontal="center" vertical="center"/>
    </xf>
    <xf numFmtId="0" fontId="158" fillId="0" borderId="14" xfId="401" applyFont="1" applyBorder="1" applyAlignment="1">
      <alignment horizontal="center" vertical="center" wrapText="1"/>
    </xf>
    <xf numFmtId="0" fontId="158" fillId="0" borderId="13" xfId="401" applyFont="1" applyBorder="1" applyAlignment="1">
      <alignment horizontal="center" vertical="center" wrapText="1"/>
    </xf>
    <xf numFmtId="0" fontId="158" fillId="0" borderId="17" xfId="401" applyFont="1" applyBorder="1" applyAlignment="1">
      <alignment horizontal="center" vertical="center" wrapText="1"/>
    </xf>
    <xf numFmtId="3" fontId="2" fillId="0" borderId="25" xfId="401" applyNumberFormat="1" applyFont="1" applyBorder="1" applyAlignment="1">
      <alignment horizontal="center" vertical="center"/>
    </xf>
    <xf numFmtId="0" fontId="5" fillId="0" borderId="11" xfId="401" applyFont="1" applyBorder="1" applyAlignment="1">
      <alignment horizontal="center" vertical="center"/>
    </xf>
    <xf numFmtId="0" fontId="5" fillId="0" borderId="12" xfId="401" applyFont="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4" fillId="0" borderId="2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1" xfId="0" applyFont="1" applyBorder="1" applyAlignment="1">
      <alignment horizontal="center" vertical="center" wrapText="1"/>
    </xf>
    <xf numFmtId="0" fontId="0" fillId="0" borderId="11" xfId="0" applyBorder="1" applyAlignment="1">
      <alignment horizontal="center"/>
    </xf>
    <xf numFmtId="0" fontId="0" fillId="0" borderId="8" xfId="0" applyBorder="1" applyAlignment="1">
      <alignment horizontal="center"/>
    </xf>
    <xf numFmtId="0" fontId="0" fillId="0" borderId="4" xfId="0" applyBorder="1" applyAlignment="1">
      <alignment horizontal="center"/>
    </xf>
    <xf numFmtId="0" fontId="0" fillId="0" borderId="27" xfId="0" applyBorder="1" applyAlignment="1">
      <alignment horizontal="center"/>
    </xf>
    <xf numFmtId="0" fontId="29" fillId="0" borderId="0" xfId="0" applyFont="1" applyAlignment="1">
      <alignment horizontal="center"/>
    </xf>
    <xf numFmtId="0" fontId="12" fillId="0" borderId="0" xfId="0" applyFont="1" applyAlignment="1">
      <alignment horizontal="center" wrapText="1"/>
    </xf>
    <xf numFmtId="3" fontId="26" fillId="5" borderId="11" xfId="401" applyNumberFormat="1" applyFont="1" applyFill="1" applyBorder="1" applyAlignment="1">
      <alignment horizontal="center" vertical="center" wrapText="1"/>
    </xf>
    <xf numFmtId="3" fontId="26" fillId="5" borderId="12" xfId="401" applyNumberFormat="1" applyFont="1" applyFill="1" applyBorder="1" applyAlignment="1">
      <alignment horizontal="center" vertical="center" wrapText="1"/>
    </xf>
    <xf numFmtId="0" fontId="26" fillId="5" borderId="11" xfId="401" applyFont="1" applyFill="1" applyBorder="1" applyAlignment="1">
      <alignment horizontal="center" vertical="center" wrapText="1"/>
    </xf>
    <xf numFmtId="0" fontId="26" fillId="5" borderId="12" xfId="401" applyFont="1" applyFill="1" applyBorder="1" applyAlignment="1">
      <alignment horizontal="center" vertical="center" wrapText="1"/>
    </xf>
    <xf numFmtId="202" fontId="26" fillId="5" borderId="11" xfId="401" applyNumberFormat="1" applyFont="1" applyFill="1" applyBorder="1" applyAlignment="1">
      <alignment horizontal="center" vertical="center" wrapText="1"/>
    </xf>
    <xf numFmtId="202" fontId="26" fillId="5" borderId="12" xfId="401" applyNumberFormat="1" applyFont="1" applyFill="1" applyBorder="1" applyAlignment="1">
      <alignment horizontal="center" vertical="center" wrapText="1"/>
    </xf>
    <xf numFmtId="0" fontId="26" fillId="0" borderId="11" xfId="401" applyFont="1" applyBorder="1" applyAlignment="1">
      <alignment horizontal="center" vertical="center"/>
    </xf>
    <xf numFmtId="0" fontId="26" fillId="0" borderId="10" xfId="401" applyFont="1" applyBorder="1" applyAlignment="1">
      <alignment horizontal="center" vertical="center"/>
    </xf>
    <xf numFmtId="0" fontId="26" fillId="0" borderId="12" xfId="401" applyFont="1" applyBorder="1" applyAlignment="1">
      <alignment horizontal="center" vertical="center"/>
    </xf>
    <xf numFmtId="0" fontId="26" fillId="0" borderId="7" xfId="401" applyFont="1" applyBorder="1" applyAlignment="1">
      <alignment horizontal="center" vertical="center" wrapText="1"/>
    </xf>
    <xf numFmtId="0" fontId="26" fillId="0" borderId="19" xfId="401" applyFont="1" applyBorder="1" applyAlignment="1">
      <alignment horizontal="center" vertical="center" wrapText="1"/>
    </xf>
    <xf numFmtId="0" fontId="26" fillId="0" borderId="18" xfId="401" applyFont="1" applyBorder="1" applyAlignment="1">
      <alignment horizontal="center" vertical="center" wrapText="1"/>
    </xf>
    <xf numFmtId="0" fontId="147" fillId="0" borderId="11" xfId="401" applyFont="1" applyBorder="1" applyAlignment="1">
      <alignment horizontal="center" vertical="center" wrapText="1"/>
    </xf>
    <xf numFmtId="0" fontId="147" fillId="0" borderId="10" xfId="401" applyFont="1" applyBorder="1" applyAlignment="1">
      <alignment horizontal="center" vertical="center" wrapText="1"/>
    </xf>
    <xf numFmtId="0" fontId="147" fillId="0" borderId="12" xfId="401" applyFont="1" applyBorder="1" applyAlignment="1">
      <alignment horizontal="center" vertical="center" wrapText="1"/>
    </xf>
    <xf numFmtId="3" fontId="147" fillId="5" borderId="25" xfId="401" applyNumberFormat="1" applyFont="1" applyFill="1" applyBorder="1" applyAlignment="1">
      <alignment horizontal="center" vertical="center"/>
    </xf>
    <xf numFmtId="0" fontId="147" fillId="5" borderId="11" xfId="401" applyFont="1" applyFill="1" applyBorder="1" applyAlignment="1">
      <alignment horizontal="center" vertical="center" wrapText="1"/>
    </xf>
    <xf numFmtId="0" fontId="147" fillId="5" borderId="12" xfId="401" applyFont="1" applyFill="1" applyBorder="1" applyAlignment="1">
      <alignment horizontal="center" vertical="center" wrapText="1"/>
    </xf>
    <xf numFmtId="202" fontId="147" fillId="5" borderId="11" xfId="401" applyNumberFormat="1" applyFont="1" applyFill="1" applyBorder="1" applyAlignment="1">
      <alignment horizontal="center" vertical="center" wrapText="1"/>
    </xf>
    <xf numFmtId="202" fontId="147" fillId="5" borderId="12" xfId="401" applyNumberFormat="1" applyFont="1" applyFill="1" applyBorder="1" applyAlignment="1">
      <alignment horizontal="center" vertical="center" wrapText="1"/>
    </xf>
    <xf numFmtId="3" fontId="147" fillId="5" borderId="11" xfId="401" applyNumberFormat="1" applyFont="1" applyFill="1" applyBorder="1" applyAlignment="1">
      <alignment horizontal="center" vertical="center" wrapText="1"/>
    </xf>
    <xf numFmtId="3" fontId="147" fillId="5" borderId="12" xfId="401" applyNumberFormat="1" applyFont="1" applyFill="1" applyBorder="1" applyAlignment="1">
      <alignment horizontal="center" vertical="center" wrapText="1"/>
    </xf>
    <xf numFmtId="3" fontId="147" fillId="0" borderId="8" xfId="401" applyNumberFormat="1" applyFont="1" applyBorder="1" applyAlignment="1">
      <alignment horizontal="center" vertical="center" wrapText="1"/>
    </xf>
    <xf numFmtId="3" fontId="147" fillId="0" borderId="4" xfId="401" applyNumberFormat="1" applyFont="1" applyBorder="1" applyAlignment="1">
      <alignment horizontal="center" vertical="center" wrapText="1"/>
    </xf>
    <xf numFmtId="3" fontId="147" fillId="0" borderId="27" xfId="401" applyNumberFormat="1" applyFont="1" applyBorder="1" applyAlignment="1">
      <alignment horizontal="center" vertical="center" wrapText="1"/>
    </xf>
    <xf numFmtId="3" fontId="26" fillId="5" borderId="25" xfId="401" applyNumberFormat="1" applyFont="1" applyFill="1" applyBorder="1" applyAlignment="1">
      <alignment horizontal="center" vertical="center"/>
    </xf>
    <xf numFmtId="0" fontId="147" fillId="0" borderId="7" xfId="401" applyFont="1" applyBorder="1" applyAlignment="1">
      <alignment horizontal="center" vertical="center" wrapText="1"/>
    </xf>
    <xf numFmtId="0" fontId="147" fillId="0" borderId="19" xfId="401" applyFont="1" applyBorder="1" applyAlignment="1">
      <alignment horizontal="center" vertical="center" wrapText="1"/>
    </xf>
    <xf numFmtId="0" fontId="147" fillId="0" borderId="18" xfId="401" applyFont="1" applyBorder="1" applyAlignment="1">
      <alignment horizontal="center" vertical="center" wrapText="1"/>
    </xf>
    <xf numFmtId="0" fontId="26" fillId="0" borderId="21" xfId="401" applyFont="1" applyBorder="1" applyAlignment="1">
      <alignment horizontal="center" vertical="center" wrapText="1"/>
    </xf>
    <xf numFmtId="0" fontId="147" fillId="0" borderId="21" xfId="401" applyFont="1" applyBorder="1" applyAlignment="1">
      <alignment horizontal="center" vertical="center" wrapText="1"/>
    </xf>
    <xf numFmtId="0" fontId="26" fillId="12" borderId="7" xfId="401" applyFont="1" applyFill="1" applyBorder="1" applyAlignment="1">
      <alignment horizontal="center" vertical="center" wrapText="1"/>
    </xf>
    <xf numFmtId="0" fontId="26" fillId="12" borderId="19" xfId="401" applyFont="1" applyFill="1" applyBorder="1" applyAlignment="1">
      <alignment horizontal="center" vertical="center" wrapText="1"/>
    </xf>
    <xf numFmtId="0" fontId="26" fillId="12" borderId="18" xfId="401" applyFont="1" applyFill="1" applyBorder="1" applyAlignment="1">
      <alignment horizontal="center" vertical="center" wrapText="1"/>
    </xf>
    <xf numFmtId="3" fontId="147" fillId="0" borderId="25" xfId="401" applyNumberFormat="1" applyFont="1" applyBorder="1" applyAlignment="1">
      <alignment horizontal="center" vertical="center"/>
    </xf>
    <xf numFmtId="3" fontId="26" fillId="12" borderId="11" xfId="401" applyNumberFormat="1" applyFont="1" applyFill="1" applyBorder="1" applyAlignment="1">
      <alignment horizontal="center" vertical="center" wrapText="1"/>
    </xf>
    <xf numFmtId="3" fontId="26" fillId="12" borderId="12" xfId="401" applyNumberFormat="1" applyFont="1" applyFill="1" applyBorder="1" applyAlignment="1">
      <alignment horizontal="center" vertical="center" wrapText="1"/>
    </xf>
    <xf numFmtId="3" fontId="26" fillId="12" borderId="8" xfId="401" applyNumberFormat="1" applyFont="1" applyFill="1" applyBorder="1" applyAlignment="1">
      <alignment horizontal="center" vertical="center" wrapText="1"/>
    </xf>
    <xf numFmtId="3" fontId="26" fillId="12" borderId="4" xfId="401" applyNumberFormat="1" applyFont="1" applyFill="1" applyBorder="1" applyAlignment="1">
      <alignment horizontal="center" vertical="center" wrapText="1"/>
    </xf>
    <xf numFmtId="3" fontId="26" fillId="12" borderId="27" xfId="401" applyNumberFormat="1" applyFont="1" applyFill="1" applyBorder="1" applyAlignment="1">
      <alignment horizontal="center" vertical="center" wrapText="1"/>
    </xf>
    <xf numFmtId="3" fontId="26" fillId="12" borderId="25" xfId="401" applyNumberFormat="1" applyFont="1" applyFill="1" applyBorder="1" applyAlignment="1">
      <alignment horizontal="center" vertical="center"/>
    </xf>
    <xf numFmtId="0" fontId="26" fillId="12" borderId="11" xfId="401" applyFont="1" applyFill="1" applyBorder="1" applyAlignment="1">
      <alignment horizontal="center" vertical="center" wrapText="1"/>
    </xf>
    <xf numFmtId="0" fontId="26" fillId="12" borderId="12" xfId="401" applyFont="1" applyFill="1" applyBorder="1" applyAlignment="1">
      <alignment horizontal="center" vertical="center" wrapText="1"/>
    </xf>
    <xf numFmtId="202" fontId="26" fillId="12" borderId="11" xfId="401" applyNumberFormat="1" applyFont="1" applyFill="1" applyBorder="1" applyAlignment="1">
      <alignment horizontal="center" vertical="center" wrapText="1"/>
    </xf>
    <xf numFmtId="202" fontId="26" fillId="12" borderId="12" xfId="401" applyNumberFormat="1" applyFont="1" applyFill="1" applyBorder="1" applyAlignment="1">
      <alignment horizontal="center" vertical="center" wrapText="1"/>
    </xf>
    <xf numFmtId="0" fontId="7" fillId="0" borderId="0" xfId="401" applyFont="1" applyAlignment="1">
      <alignment horizontal="left" vertical="center"/>
    </xf>
    <xf numFmtId="0" fontId="26" fillId="24" borderId="11" xfId="401" applyFont="1" applyFill="1" applyBorder="1" applyAlignment="1">
      <alignment horizontal="center" vertical="center" wrapText="1"/>
    </xf>
    <xf numFmtId="0" fontId="26" fillId="24" borderId="10" xfId="401" applyFont="1" applyFill="1" applyBorder="1" applyAlignment="1">
      <alignment horizontal="center" vertical="center" wrapText="1"/>
    </xf>
    <xf numFmtId="0" fontId="26" fillId="24" borderId="6" xfId="401" applyFont="1" applyFill="1" applyBorder="1" applyAlignment="1">
      <alignment horizontal="center" vertical="center" wrapText="1"/>
    </xf>
    <xf numFmtId="3" fontId="26" fillId="0" borderId="11" xfId="401" applyNumberFormat="1" applyFont="1" applyBorder="1" applyAlignment="1">
      <alignment horizontal="center" vertical="center" wrapText="1"/>
    </xf>
    <xf numFmtId="3" fontId="26" fillId="0" borderId="12" xfId="401" applyNumberFormat="1" applyFont="1" applyBorder="1" applyAlignment="1">
      <alignment horizontal="center" vertical="center" wrapText="1"/>
    </xf>
    <xf numFmtId="202" fontId="26" fillId="0" borderId="11" xfId="401" applyNumberFormat="1" applyFont="1" applyBorder="1" applyAlignment="1">
      <alignment horizontal="center" vertical="center" wrapText="1"/>
    </xf>
    <xf numFmtId="202" fontId="26" fillId="0" borderId="12" xfId="401" applyNumberFormat="1" applyFont="1" applyBorder="1" applyAlignment="1">
      <alignment horizontal="center" vertical="center" wrapText="1"/>
    </xf>
    <xf numFmtId="0" fontId="26" fillId="24" borderId="12" xfId="401" applyFont="1" applyFill="1" applyBorder="1" applyAlignment="1">
      <alignment horizontal="center" vertical="center" wrapText="1"/>
    </xf>
    <xf numFmtId="0" fontId="26" fillId="0" borderId="22" xfId="401" applyFont="1" applyBorder="1" applyAlignment="1">
      <alignment horizontal="center" vertical="center" wrapText="1"/>
    </xf>
    <xf numFmtId="3" fontId="46" fillId="0" borderId="25" xfId="401" applyNumberFormat="1" applyFont="1" applyBorder="1" applyAlignment="1">
      <alignment horizontal="center" vertical="center"/>
    </xf>
    <xf numFmtId="0" fontId="26" fillId="10" borderId="10" xfId="401" applyFont="1" applyFill="1" applyBorder="1" applyAlignment="1">
      <alignment horizontal="center" vertical="center" wrapText="1"/>
    </xf>
    <xf numFmtId="0" fontId="26" fillId="24" borderId="22" xfId="401" applyFont="1" applyFill="1" applyBorder="1" applyAlignment="1">
      <alignment horizontal="center" vertical="center" wrapText="1"/>
    </xf>
    <xf numFmtId="0" fontId="26" fillId="10" borderId="21" xfId="401" applyFont="1" applyFill="1" applyBorder="1" applyAlignment="1">
      <alignment horizontal="center" vertical="center" wrapText="1"/>
    </xf>
    <xf numFmtId="0" fontId="26" fillId="24" borderId="21" xfId="401" applyFont="1" applyFill="1" applyBorder="1" applyAlignment="1">
      <alignment horizontal="center" vertical="center" wrapText="1"/>
    </xf>
    <xf numFmtId="0" fontId="26" fillId="10" borderId="22" xfId="401" applyFont="1" applyFill="1" applyBorder="1" applyAlignment="1">
      <alignment horizontal="center" vertical="center" wrapText="1"/>
    </xf>
    <xf numFmtId="3" fontId="178" fillId="10" borderId="25" xfId="401" applyNumberFormat="1" applyFont="1" applyFill="1" applyBorder="1" applyAlignment="1">
      <alignment horizontal="center" vertical="center"/>
    </xf>
    <xf numFmtId="202" fontId="26" fillId="10" borderId="11" xfId="401" applyNumberFormat="1" applyFont="1" applyFill="1" applyBorder="1" applyAlignment="1">
      <alignment horizontal="center" vertical="center" wrapText="1"/>
    </xf>
    <xf numFmtId="202" fontId="26" fillId="10" borderId="12" xfId="401" applyNumberFormat="1" applyFont="1" applyFill="1" applyBorder="1" applyAlignment="1">
      <alignment horizontal="center" vertical="center" wrapText="1"/>
    </xf>
    <xf numFmtId="0" fontId="147" fillId="0" borderId="22" xfId="401" applyFont="1" applyBorder="1" applyAlignment="1">
      <alignment horizontal="center" vertical="center" wrapText="1"/>
    </xf>
    <xf numFmtId="202" fontId="147" fillId="0" borderId="11" xfId="401" applyNumberFormat="1" applyFont="1" applyBorder="1" applyAlignment="1">
      <alignment horizontal="center" vertical="center" wrapText="1"/>
    </xf>
    <xf numFmtId="202" fontId="147" fillId="0" borderId="12" xfId="401" applyNumberFormat="1" applyFont="1" applyBorder="1" applyAlignment="1">
      <alignment horizontal="center" vertical="center" wrapText="1"/>
    </xf>
    <xf numFmtId="0" fontId="147" fillId="24" borderId="11" xfId="401" applyFont="1" applyFill="1" applyBorder="1" applyAlignment="1">
      <alignment horizontal="center" vertical="center" wrapText="1"/>
    </xf>
    <xf numFmtId="0" fontId="147" fillId="24" borderId="10" xfId="401" applyFont="1" applyFill="1" applyBorder="1" applyAlignment="1">
      <alignment horizontal="center" vertical="center" wrapText="1"/>
    </xf>
    <xf numFmtId="0" fontId="147" fillId="24" borderId="12" xfId="401" applyFont="1" applyFill="1" applyBorder="1" applyAlignment="1">
      <alignment horizontal="center" vertical="center" wrapText="1"/>
    </xf>
    <xf numFmtId="3" fontId="26" fillId="0" borderId="32" xfId="401" applyNumberFormat="1" applyFont="1" applyBorder="1" applyAlignment="1">
      <alignment horizontal="center" vertical="center"/>
    </xf>
    <xf numFmtId="0" fontId="26" fillId="0" borderId="0" xfId="401" applyFont="1" applyAlignment="1">
      <alignment horizontal="center" vertical="center"/>
    </xf>
    <xf numFmtId="0" fontId="147" fillId="0" borderId="25" xfId="401" applyFont="1" applyBorder="1" applyAlignment="1">
      <alignment horizontal="center" vertical="center"/>
    </xf>
    <xf numFmtId="0" fontId="26" fillId="0" borderId="25" xfId="401" applyFont="1" applyBorder="1" applyAlignment="1">
      <alignment horizontal="center" vertical="center"/>
    </xf>
    <xf numFmtId="0" fontId="20" fillId="0" borderId="7" xfId="401" applyFont="1" applyBorder="1" applyAlignment="1">
      <alignment horizontal="center" vertical="center" wrapText="1"/>
    </xf>
    <xf numFmtId="0" fontId="20" fillId="0" borderId="18" xfId="401" applyFont="1" applyBorder="1" applyAlignment="1">
      <alignment horizontal="center" vertical="center" wrapText="1"/>
    </xf>
    <xf numFmtId="202" fontId="20" fillId="0" borderId="11" xfId="401" applyNumberFormat="1" applyFont="1" applyBorder="1" applyAlignment="1">
      <alignment horizontal="center" vertical="center" wrapText="1"/>
    </xf>
    <xf numFmtId="202" fontId="20" fillId="0" borderId="12" xfId="401" applyNumberFormat="1" applyFont="1" applyBorder="1" applyAlignment="1">
      <alignment horizontal="center" vertical="center" wrapText="1"/>
    </xf>
    <xf numFmtId="0" fontId="182" fillId="0" borderId="7" xfId="401" applyFont="1" applyBorder="1" applyAlignment="1">
      <alignment horizontal="center" vertical="center" wrapText="1"/>
    </xf>
    <xf numFmtId="0" fontId="182" fillId="0" borderId="18" xfId="401" applyFont="1" applyBorder="1" applyAlignment="1">
      <alignment horizontal="center" vertical="center" wrapText="1"/>
    </xf>
    <xf numFmtId="0" fontId="182" fillId="0" borderId="11" xfId="401" applyFont="1" applyBorder="1" applyAlignment="1">
      <alignment horizontal="center" vertical="center" wrapText="1"/>
    </xf>
    <xf numFmtId="0" fontId="182" fillId="0" borderId="12" xfId="401" applyFont="1" applyBorder="1" applyAlignment="1">
      <alignment horizontal="center" vertical="center" wrapText="1"/>
    </xf>
    <xf numFmtId="202" fontId="182" fillId="0" borderId="11" xfId="401" applyNumberFormat="1" applyFont="1" applyBorder="1" applyAlignment="1">
      <alignment horizontal="center" vertical="center" wrapText="1"/>
    </xf>
    <xf numFmtId="202" fontId="182" fillId="0" borderId="12" xfId="401" applyNumberFormat="1" applyFont="1" applyBorder="1" applyAlignment="1">
      <alignment horizontal="center" vertical="center" wrapText="1"/>
    </xf>
    <xf numFmtId="3" fontId="182" fillId="0" borderId="8" xfId="401" applyNumberFormat="1" applyFont="1" applyBorder="1" applyAlignment="1">
      <alignment horizontal="center" vertical="center" wrapText="1"/>
    </xf>
    <xf numFmtId="3" fontId="182" fillId="0" borderId="4" xfId="401" applyNumberFormat="1" applyFont="1" applyBorder="1" applyAlignment="1">
      <alignment horizontal="center" vertical="center" wrapText="1"/>
    </xf>
    <xf numFmtId="3" fontId="182" fillId="0" borderId="27" xfId="401" applyNumberFormat="1" applyFont="1" applyBorder="1" applyAlignment="1">
      <alignment horizontal="center" vertical="center" wrapText="1"/>
    </xf>
    <xf numFmtId="0" fontId="147" fillId="0" borderId="0" xfId="401" applyFont="1" applyAlignment="1">
      <alignment horizontal="center" vertical="center"/>
    </xf>
    <xf numFmtId="0" fontId="26" fillId="0" borderId="11" xfId="401" applyFont="1" applyBorder="1" applyAlignment="1">
      <alignment horizontal="justify" vertical="center" wrapText="1"/>
    </xf>
    <xf numFmtId="0" fontId="26" fillId="0" borderId="10" xfId="401" applyFont="1" applyBorder="1" applyAlignment="1">
      <alignment horizontal="justify" vertical="center" wrapText="1"/>
    </xf>
    <xf numFmtId="0" fontId="26" fillId="0" borderId="12" xfId="401" applyFont="1" applyBorder="1" applyAlignment="1">
      <alignment horizontal="justify" vertical="center" wrapText="1"/>
    </xf>
    <xf numFmtId="0" fontId="26" fillId="24" borderId="11" xfId="401" applyFont="1" applyFill="1" applyBorder="1" applyAlignment="1">
      <alignment horizontal="justify" vertical="center" wrapText="1"/>
    </xf>
    <xf numFmtId="0" fontId="26" fillId="24" borderId="10" xfId="401" applyFont="1" applyFill="1" applyBorder="1" applyAlignment="1">
      <alignment horizontal="justify" vertical="center" wrapText="1"/>
    </xf>
    <xf numFmtId="0" fontId="26" fillId="24" borderId="12" xfId="401" applyFont="1" applyFill="1" applyBorder="1" applyAlignment="1">
      <alignment horizontal="justify" vertical="center" wrapText="1"/>
    </xf>
    <xf numFmtId="0" fontId="5" fillId="0" borderId="22" xfId="401" quotePrefix="1" applyFont="1" applyBorder="1" applyAlignment="1">
      <alignment horizontal="center" vertical="center" wrapText="1"/>
    </xf>
    <xf numFmtId="0" fontId="178" fillId="0" borderId="10" xfId="401" quotePrefix="1" applyFont="1" applyBorder="1" applyAlignment="1">
      <alignment horizontal="center" vertical="center" wrapText="1"/>
    </xf>
    <xf numFmtId="0" fontId="178" fillId="0" borderId="12" xfId="401" quotePrefix="1" applyFont="1" applyBorder="1" applyAlignment="1">
      <alignment horizontal="center" vertical="center" wrapText="1"/>
    </xf>
    <xf numFmtId="0" fontId="26" fillId="12" borderId="25" xfId="401" applyFont="1" applyFill="1" applyBorder="1" applyAlignment="1">
      <alignment horizontal="center" vertical="center"/>
    </xf>
    <xf numFmtId="0" fontId="26" fillId="10" borderId="0" xfId="401" applyFont="1" applyFill="1" applyAlignment="1">
      <alignment horizontal="center" vertical="center"/>
    </xf>
    <xf numFmtId="3" fontId="2" fillId="12" borderId="25" xfId="401" applyNumberFormat="1" applyFont="1" applyFill="1" applyBorder="1" applyAlignment="1">
      <alignment horizontal="center" vertical="center"/>
    </xf>
    <xf numFmtId="0" fontId="5" fillId="10" borderId="11" xfId="401" applyFont="1" applyFill="1" applyBorder="1" applyAlignment="1">
      <alignment horizontal="center" vertical="center"/>
    </xf>
    <xf numFmtId="0" fontId="5" fillId="10" borderId="12" xfId="401" applyFont="1" applyFill="1" applyBorder="1" applyAlignment="1">
      <alignment horizontal="center" vertical="center"/>
    </xf>
    <xf numFmtId="3" fontId="5" fillId="8" borderId="8" xfId="401" applyNumberFormat="1" applyFont="1" applyFill="1" applyBorder="1" applyAlignment="1">
      <alignment horizontal="center" vertical="center" wrapText="1"/>
    </xf>
    <xf numFmtId="3" fontId="5" fillId="8" borderId="4" xfId="401" applyNumberFormat="1" applyFont="1" applyFill="1" applyBorder="1" applyAlignment="1">
      <alignment horizontal="center" vertical="center" wrapText="1"/>
    </xf>
    <xf numFmtId="3" fontId="5" fillId="8" borderId="27" xfId="401" applyNumberFormat="1" applyFont="1" applyFill="1" applyBorder="1" applyAlignment="1">
      <alignment horizontal="center" vertical="center" wrapText="1"/>
    </xf>
    <xf numFmtId="0" fontId="26" fillId="0" borderId="25" xfId="401" applyFont="1" applyFill="1" applyBorder="1" applyAlignment="1">
      <alignment horizontal="center" vertical="center"/>
    </xf>
    <xf numFmtId="0" fontId="26" fillId="0" borderId="7" xfId="401" applyFont="1" applyFill="1" applyBorder="1" applyAlignment="1">
      <alignment horizontal="center" vertical="center" wrapText="1"/>
    </xf>
    <xf numFmtId="0" fontId="26" fillId="0" borderId="18" xfId="401" applyFont="1" applyFill="1" applyBorder="1" applyAlignment="1">
      <alignment horizontal="center" vertical="center" wrapText="1"/>
    </xf>
    <xf numFmtId="0" fontId="26" fillId="0" borderId="11" xfId="401" applyFont="1" applyFill="1" applyBorder="1" applyAlignment="1">
      <alignment horizontal="center" vertical="center" wrapText="1"/>
    </xf>
    <xf numFmtId="0" fontId="26" fillId="0" borderId="12" xfId="401" applyFont="1" applyFill="1" applyBorder="1" applyAlignment="1">
      <alignment horizontal="center" vertical="center" wrapText="1"/>
    </xf>
    <xf numFmtId="3" fontId="26" fillId="0" borderId="8" xfId="401" applyNumberFormat="1" applyFont="1" applyFill="1" applyBorder="1" applyAlignment="1">
      <alignment horizontal="center" vertical="center" wrapText="1"/>
    </xf>
    <xf numFmtId="3" fontId="26" fillId="0" borderId="4" xfId="401" applyNumberFormat="1" applyFont="1" applyFill="1" applyBorder="1" applyAlignment="1">
      <alignment horizontal="center" vertical="center" wrapText="1"/>
    </xf>
    <xf numFmtId="3" fontId="26" fillId="0" borderId="27" xfId="401" applyNumberFormat="1" applyFont="1" applyFill="1" applyBorder="1" applyAlignment="1">
      <alignment horizontal="center" vertical="center" wrapText="1"/>
    </xf>
    <xf numFmtId="0" fontId="202" fillId="0" borderId="14" xfId="401" applyFont="1" applyBorder="1" applyAlignment="1">
      <alignment horizontal="center" vertical="center" wrapText="1"/>
    </xf>
    <xf numFmtId="0" fontId="202" fillId="0" borderId="13" xfId="401" applyFont="1" applyBorder="1" applyAlignment="1">
      <alignment horizontal="center" vertical="center" wrapText="1"/>
    </xf>
    <xf numFmtId="0" fontId="202" fillId="0" borderId="17" xfId="401" applyFont="1" applyBorder="1" applyAlignment="1">
      <alignment horizontal="center" vertical="center" wrapText="1"/>
    </xf>
    <xf numFmtId="3" fontId="5" fillId="9" borderId="8" xfId="401" applyNumberFormat="1" applyFont="1" applyFill="1" applyBorder="1" applyAlignment="1">
      <alignment horizontal="center" vertical="center" wrapText="1"/>
    </xf>
    <xf numFmtId="3" fontId="5" fillId="9" borderId="4" xfId="401" applyNumberFormat="1" applyFont="1" applyFill="1" applyBorder="1" applyAlignment="1">
      <alignment horizontal="center" vertical="center" wrapText="1"/>
    </xf>
    <xf numFmtId="3" fontId="5" fillId="9" borderId="27" xfId="401" applyNumberFormat="1" applyFont="1" applyFill="1" applyBorder="1" applyAlignment="1">
      <alignment horizontal="center" vertical="center" wrapText="1"/>
    </xf>
    <xf numFmtId="3" fontId="2" fillId="9" borderId="0" xfId="401" applyNumberFormat="1" applyFont="1" applyFill="1" applyAlignment="1">
      <alignment horizontal="center" vertical="center"/>
    </xf>
    <xf numFmtId="3" fontId="12" fillId="9" borderId="6" xfId="401" applyNumberFormat="1" applyFont="1" applyFill="1" applyBorder="1" applyAlignment="1">
      <alignment horizontal="center" vertical="center" wrapText="1"/>
    </xf>
    <xf numFmtId="0" fontId="12" fillId="9" borderId="6" xfId="401" applyFont="1" applyFill="1" applyBorder="1" applyAlignment="1">
      <alignment horizontal="center" vertical="center" wrapText="1"/>
    </xf>
    <xf numFmtId="0" fontId="12" fillId="9" borderId="6" xfId="401" applyFont="1" applyFill="1" applyBorder="1" applyAlignment="1">
      <alignment horizontal="left" vertical="center" wrapText="1"/>
    </xf>
    <xf numFmtId="0" fontId="16" fillId="9" borderId="6" xfId="401" applyFont="1" applyFill="1" applyBorder="1" applyAlignment="1">
      <alignment horizontal="center" vertical="center"/>
    </xf>
    <xf numFmtId="3" fontId="14" fillId="0" borderId="6" xfId="401" applyNumberFormat="1" applyFont="1" applyBorder="1" applyAlignment="1">
      <alignment horizontal="center" vertical="center" wrapText="1"/>
    </xf>
    <xf numFmtId="0" fontId="14" fillId="0" borderId="6" xfId="401" applyFont="1" applyBorder="1" applyAlignment="1">
      <alignment horizontal="center" vertical="center" wrapText="1"/>
    </xf>
    <xf numFmtId="0" fontId="202" fillId="9" borderId="14" xfId="401" applyFont="1" applyFill="1" applyBorder="1" applyAlignment="1">
      <alignment horizontal="center" vertical="center" wrapText="1"/>
    </xf>
    <xf numFmtId="0" fontId="202" fillId="9" borderId="13" xfId="401" applyFont="1" applyFill="1" applyBorder="1" applyAlignment="1">
      <alignment horizontal="center" vertical="center" wrapText="1"/>
    </xf>
    <xf numFmtId="0" fontId="202" fillId="9" borderId="17" xfId="401" applyFont="1" applyFill="1" applyBorder="1" applyAlignment="1">
      <alignment horizontal="center" vertical="center" wrapText="1"/>
    </xf>
    <xf numFmtId="3" fontId="2" fillId="9" borderId="25" xfId="401" applyNumberFormat="1" applyFont="1" applyFill="1" applyBorder="1" applyAlignment="1">
      <alignment horizontal="center" vertical="center"/>
    </xf>
    <xf numFmtId="3" fontId="14" fillId="9" borderId="6" xfId="401" applyNumberFormat="1" applyFont="1" applyFill="1" applyBorder="1" applyAlignment="1">
      <alignment horizontal="center" vertical="center" wrapText="1"/>
    </xf>
    <xf numFmtId="0" fontId="14" fillId="9" borderId="6" xfId="401" applyFont="1" applyFill="1" applyBorder="1" applyAlignment="1">
      <alignment horizontal="center" vertical="center" wrapText="1"/>
    </xf>
  </cellXfs>
  <cellStyles count="480">
    <cellStyle name="          _x000d__x000a_shell=progman.exe_x000d__x000a_m" xfId="1" xr:uid="{00000000-0005-0000-0000-000000000000}"/>
    <cellStyle name=",." xfId="2" xr:uid="{00000000-0005-0000-0000-000001000000}"/>
    <cellStyle name="??" xfId="3" xr:uid="{00000000-0005-0000-0000-000002000000}"/>
    <cellStyle name="?? [0.00]_PRODUCT DETAIL Q1" xfId="4" xr:uid="{00000000-0005-0000-0000-000003000000}"/>
    <cellStyle name="?? [0]" xfId="5" xr:uid="{00000000-0005-0000-0000-000004000000}"/>
    <cellStyle name="?_x001d_??%U©÷u&amp;H©÷9_x0008_?_x0009_s_x000a__x0007__x0001__x0001_" xfId="6" xr:uid="{00000000-0005-0000-0000-000005000000}"/>
    <cellStyle name="???? [0.00]_PRODUCT DETAIL Q1" xfId="7" xr:uid="{00000000-0005-0000-0000-000006000000}"/>
    <cellStyle name="????_PRODUCT DETAIL Q1" xfId="8" xr:uid="{00000000-0005-0000-0000-000007000000}"/>
    <cellStyle name="???[0]_?? DI" xfId="9" xr:uid="{00000000-0005-0000-0000-000008000000}"/>
    <cellStyle name="???_?? DI" xfId="10" xr:uid="{00000000-0005-0000-0000-000009000000}"/>
    <cellStyle name="??[0]_MATL COST ANALYSIS" xfId="11" xr:uid="{00000000-0005-0000-0000-00000A000000}"/>
    <cellStyle name="??_ ??? ???? " xfId="12" xr:uid="{00000000-0005-0000-0000-00000B000000}"/>
    <cellStyle name="??A? [0]_ÿÿÿÿÿÿ_1_¢¬???¢â? " xfId="13" xr:uid="{00000000-0005-0000-0000-00000C000000}"/>
    <cellStyle name="??A?_ÿÿÿÿÿÿ_1_¢¬???¢â? " xfId="14" xr:uid="{00000000-0005-0000-0000-00000D000000}"/>
    <cellStyle name="?¡±¢¥?_?¨ù??¢´¢¥_¢¬???¢â? " xfId="15" xr:uid="{00000000-0005-0000-0000-00000E000000}"/>
    <cellStyle name="?ðÇ%U?&amp;H?_x0008_?s_x000a__x0007__x0001__x0001_" xfId="16" xr:uid="{00000000-0005-0000-0000-00000F000000}"/>
    <cellStyle name="_Book1" xfId="17" xr:uid="{00000000-0005-0000-0000-000010000000}"/>
    <cellStyle name="_DT ma kem" xfId="18" xr:uid="{00000000-0005-0000-0000-000011000000}"/>
    <cellStyle name="–¢’è‹`" xfId="19" xr:uid="{00000000-0005-0000-0000-000012000000}"/>
    <cellStyle name="•W€_STDFOR" xfId="20" xr:uid="{00000000-0005-0000-0000-000013000000}"/>
    <cellStyle name="•W_MARINE" xfId="21" xr:uid="{00000000-0005-0000-0000-000014000000}"/>
    <cellStyle name="W_STDFOR" xfId="22" xr:uid="{00000000-0005-0000-0000-000015000000}"/>
    <cellStyle name="1" xfId="23" xr:uid="{00000000-0005-0000-0000-000016000000}"/>
    <cellStyle name="¹éºÐÀ²_±âÅ¸" xfId="24" xr:uid="{00000000-0005-0000-0000-000017000000}"/>
    <cellStyle name="2" xfId="25" xr:uid="{00000000-0005-0000-0000-000018000000}"/>
    <cellStyle name="3" xfId="26" xr:uid="{00000000-0005-0000-0000-000019000000}"/>
    <cellStyle name="4" xfId="27" xr:uid="{00000000-0005-0000-0000-00001A000000}"/>
    <cellStyle name="6" xfId="28" xr:uid="{00000000-0005-0000-0000-00001B000000}"/>
    <cellStyle name="ÅëÈ­ [0]_¿ì¹°Åë" xfId="29" xr:uid="{00000000-0005-0000-0000-00001C000000}"/>
    <cellStyle name="AeE­ [0]_INQUIRY ¿µ¾÷AßAø " xfId="30" xr:uid="{00000000-0005-0000-0000-00001D000000}"/>
    <cellStyle name="ÅëÈ­ [0]_Sheet1" xfId="31" xr:uid="{00000000-0005-0000-0000-00001E000000}"/>
    <cellStyle name="ÅëÈ­_¿ì¹°Åë" xfId="32" xr:uid="{00000000-0005-0000-0000-00001F000000}"/>
    <cellStyle name="AeE­_INQUIRY ¿µ¾÷AßAø " xfId="33" xr:uid="{00000000-0005-0000-0000-000020000000}"/>
    <cellStyle name="ÅëÈ­_Sheet1" xfId="34" xr:uid="{00000000-0005-0000-0000-000021000000}"/>
    <cellStyle name="APPEAR" xfId="35" xr:uid="{00000000-0005-0000-0000-000022000000}"/>
    <cellStyle name="args.style" xfId="36" xr:uid="{00000000-0005-0000-0000-000023000000}"/>
    <cellStyle name="ÄÞ¸¶ [0]_¿ì¹°Åë" xfId="37" xr:uid="{00000000-0005-0000-0000-000024000000}"/>
    <cellStyle name="AÞ¸¶ [0]_INQUIRY ¿?¾÷AßAø " xfId="38" xr:uid="{00000000-0005-0000-0000-000025000000}"/>
    <cellStyle name="ÄÞ¸¶ [0]_L601CPT" xfId="39" xr:uid="{00000000-0005-0000-0000-000026000000}"/>
    <cellStyle name="ÄÞ¸¶_¿ì¹°Åë" xfId="40" xr:uid="{00000000-0005-0000-0000-000027000000}"/>
    <cellStyle name="AÞ¸¶_INQUIRY ¿?¾÷AßAø " xfId="41" xr:uid="{00000000-0005-0000-0000-000028000000}"/>
    <cellStyle name="ÄÞ¸¶_L601CPT" xfId="42" xr:uid="{00000000-0005-0000-0000-000029000000}"/>
    <cellStyle name="Body" xfId="43" xr:uid="{00000000-0005-0000-0000-00002A000000}"/>
    <cellStyle name="C?AØ_¿?¾÷CoE² " xfId="44" xr:uid="{00000000-0005-0000-0000-00002B000000}"/>
    <cellStyle name="Ç¥ÁØ_#2(M17)_1" xfId="45" xr:uid="{00000000-0005-0000-0000-00002C000000}"/>
    <cellStyle name="C￥AØ_¿μ¾÷CoE² " xfId="46" xr:uid="{00000000-0005-0000-0000-00002D000000}"/>
    <cellStyle name="Ç¥ÁØ_±³°¢¼ö·®" xfId="47" xr:uid="{00000000-0005-0000-0000-00002E000000}"/>
    <cellStyle name="Calc Currency (0)" xfId="48" xr:uid="{00000000-0005-0000-0000-00002F000000}"/>
    <cellStyle name="category" xfId="49" xr:uid="{00000000-0005-0000-0000-000030000000}"/>
    <cellStyle name="ColLevel_1" xfId="50" xr:uid="{00000000-0005-0000-0000-000031000000}"/>
    <cellStyle name="Comma" xfId="51" builtinId="3"/>
    <cellStyle name="Comma  - Style1" xfId="52" xr:uid="{00000000-0005-0000-0000-000033000000}"/>
    <cellStyle name="Comma  - Style2" xfId="53" xr:uid="{00000000-0005-0000-0000-000034000000}"/>
    <cellStyle name="Comma  - Style3" xfId="54" xr:uid="{00000000-0005-0000-0000-000035000000}"/>
    <cellStyle name="Comma  - Style4" xfId="55" xr:uid="{00000000-0005-0000-0000-000036000000}"/>
    <cellStyle name="Comma  - Style5" xfId="56" xr:uid="{00000000-0005-0000-0000-000037000000}"/>
    <cellStyle name="Comma  - Style6" xfId="57" xr:uid="{00000000-0005-0000-0000-000038000000}"/>
    <cellStyle name="Comma  - Style7" xfId="58" xr:uid="{00000000-0005-0000-0000-000039000000}"/>
    <cellStyle name="Comma  - Style8" xfId="59" xr:uid="{00000000-0005-0000-0000-00003A000000}"/>
    <cellStyle name="Comma 10" xfId="60" xr:uid="{00000000-0005-0000-0000-00003B000000}"/>
    <cellStyle name="Comma 100" xfId="61" xr:uid="{00000000-0005-0000-0000-00003C000000}"/>
    <cellStyle name="Comma 101" xfId="62" xr:uid="{00000000-0005-0000-0000-00003D000000}"/>
    <cellStyle name="Comma 102" xfId="63" xr:uid="{00000000-0005-0000-0000-00003E000000}"/>
    <cellStyle name="Comma 103" xfId="64" xr:uid="{00000000-0005-0000-0000-00003F000000}"/>
    <cellStyle name="Comma 104" xfId="65" xr:uid="{00000000-0005-0000-0000-000040000000}"/>
    <cellStyle name="Comma 105" xfId="66" xr:uid="{00000000-0005-0000-0000-000041000000}"/>
    <cellStyle name="Comma 106" xfId="67" xr:uid="{00000000-0005-0000-0000-000042000000}"/>
    <cellStyle name="Comma 107" xfId="68" xr:uid="{00000000-0005-0000-0000-000043000000}"/>
    <cellStyle name="Comma 108" xfId="69" xr:uid="{00000000-0005-0000-0000-000044000000}"/>
    <cellStyle name="Comma 109" xfId="70" xr:uid="{00000000-0005-0000-0000-000045000000}"/>
    <cellStyle name="Comma 11" xfId="71" xr:uid="{00000000-0005-0000-0000-000046000000}"/>
    <cellStyle name="Comma 110" xfId="72" xr:uid="{00000000-0005-0000-0000-000047000000}"/>
    <cellStyle name="Comma 111" xfId="73" xr:uid="{00000000-0005-0000-0000-000048000000}"/>
    <cellStyle name="Comma 112" xfId="74" xr:uid="{00000000-0005-0000-0000-000049000000}"/>
    <cellStyle name="Comma 113" xfId="75" xr:uid="{00000000-0005-0000-0000-00004A000000}"/>
    <cellStyle name="Comma 114" xfId="76" xr:uid="{00000000-0005-0000-0000-00004B000000}"/>
    <cellStyle name="Comma 115" xfId="77" xr:uid="{00000000-0005-0000-0000-00004C000000}"/>
    <cellStyle name="Comma 116" xfId="78" xr:uid="{00000000-0005-0000-0000-00004D000000}"/>
    <cellStyle name="Comma 117" xfId="79" xr:uid="{00000000-0005-0000-0000-00004E000000}"/>
    <cellStyle name="Comma 118" xfId="80" xr:uid="{00000000-0005-0000-0000-00004F000000}"/>
    <cellStyle name="Comma 119" xfId="81" xr:uid="{00000000-0005-0000-0000-000050000000}"/>
    <cellStyle name="Comma 12" xfId="82" xr:uid="{00000000-0005-0000-0000-000051000000}"/>
    <cellStyle name="Comma 12 2" xfId="83" xr:uid="{00000000-0005-0000-0000-000052000000}"/>
    <cellStyle name="Comma 120" xfId="84" xr:uid="{00000000-0005-0000-0000-000053000000}"/>
    <cellStyle name="Comma 121" xfId="85" xr:uid="{00000000-0005-0000-0000-000054000000}"/>
    <cellStyle name="Comma 122" xfId="86" xr:uid="{00000000-0005-0000-0000-000055000000}"/>
    <cellStyle name="Comma 123" xfId="87" xr:uid="{00000000-0005-0000-0000-000056000000}"/>
    <cellStyle name="Comma 124" xfId="88" xr:uid="{00000000-0005-0000-0000-000057000000}"/>
    <cellStyle name="Comma 125" xfId="89" xr:uid="{00000000-0005-0000-0000-000058000000}"/>
    <cellStyle name="Comma 126" xfId="90" xr:uid="{00000000-0005-0000-0000-000059000000}"/>
    <cellStyle name="Comma 127" xfId="91" xr:uid="{00000000-0005-0000-0000-00005A000000}"/>
    <cellStyle name="Comma 128" xfId="92" xr:uid="{00000000-0005-0000-0000-00005B000000}"/>
    <cellStyle name="Comma 129" xfId="93" xr:uid="{00000000-0005-0000-0000-00005C000000}"/>
    <cellStyle name="Comma 13" xfId="94" xr:uid="{00000000-0005-0000-0000-00005D000000}"/>
    <cellStyle name="Comma 130" xfId="95" xr:uid="{00000000-0005-0000-0000-00005E000000}"/>
    <cellStyle name="Comma 131" xfId="96" xr:uid="{00000000-0005-0000-0000-00005F000000}"/>
    <cellStyle name="Comma 132" xfId="97" xr:uid="{00000000-0005-0000-0000-000060000000}"/>
    <cellStyle name="Comma 133" xfId="98" xr:uid="{00000000-0005-0000-0000-000061000000}"/>
    <cellStyle name="Comma 134" xfId="99" xr:uid="{00000000-0005-0000-0000-000062000000}"/>
    <cellStyle name="Comma 135" xfId="100" xr:uid="{00000000-0005-0000-0000-000063000000}"/>
    <cellStyle name="Comma 136" xfId="101" xr:uid="{00000000-0005-0000-0000-000064000000}"/>
    <cellStyle name="Comma 137" xfId="102" xr:uid="{00000000-0005-0000-0000-000065000000}"/>
    <cellStyle name="Comma 138" xfId="103" xr:uid="{00000000-0005-0000-0000-000066000000}"/>
    <cellStyle name="Comma 139" xfId="104" xr:uid="{00000000-0005-0000-0000-000067000000}"/>
    <cellStyle name="Comma 14" xfId="105" xr:uid="{00000000-0005-0000-0000-000068000000}"/>
    <cellStyle name="Comma 140" xfId="106" xr:uid="{00000000-0005-0000-0000-000069000000}"/>
    <cellStyle name="Comma 141" xfId="107" xr:uid="{00000000-0005-0000-0000-00006A000000}"/>
    <cellStyle name="Comma 142" xfId="479" xr:uid="{00000000-0005-0000-0000-00006B000000}"/>
    <cellStyle name="Comma 144" xfId="108" xr:uid="{00000000-0005-0000-0000-00006C000000}"/>
    <cellStyle name="Comma 15" xfId="109" xr:uid="{00000000-0005-0000-0000-00006D000000}"/>
    <cellStyle name="Comma 16" xfId="110" xr:uid="{00000000-0005-0000-0000-00006E000000}"/>
    <cellStyle name="Comma 17" xfId="111" xr:uid="{00000000-0005-0000-0000-00006F000000}"/>
    <cellStyle name="Comma 18" xfId="112" xr:uid="{00000000-0005-0000-0000-000070000000}"/>
    <cellStyle name="Comma 19" xfId="113" xr:uid="{00000000-0005-0000-0000-000071000000}"/>
    <cellStyle name="Comma 2" xfId="114" xr:uid="{00000000-0005-0000-0000-000072000000}"/>
    <cellStyle name="Comma 2 2" xfId="115" xr:uid="{00000000-0005-0000-0000-000073000000}"/>
    <cellStyle name="Comma 2 2 2" xfId="116" xr:uid="{00000000-0005-0000-0000-000074000000}"/>
    <cellStyle name="Comma 20" xfId="117" xr:uid="{00000000-0005-0000-0000-000075000000}"/>
    <cellStyle name="Comma 21" xfId="118" xr:uid="{00000000-0005-0000-0000-000076000000}"/>
    <cellStyle name="Comma 22" xfId="119" xr:uid="{00000000-0005-0000-0000-000077000000}"/>
    <cellStyle name="Comma 23" xfId="120" xr:uid="{00000000-0005-0000-0000-000078000000}"/>
    <cellStyle name="Comma 24" xfId="121" xr:uid="{00000000-0005-0000-0000-000079000000}"/>
    <cellStyle name="Comma 25" xfId="122" xr:uid="{00000000-0005-0000-0000-00007A000000}"/>
    <cellStyle name="Comma 26" xfId="123" xr:uid="{00000000-0005-0000-0000-00007B000000}"/>
    <cellStyle name="Comma 27" xfId="124" xr:uid="{00000000-0005-0000-0000-00007C000000}"/>
    <cellStyle name="Comma 28" xfId="125" xr:uid="{00000000-0005-0000-0000-00007D000000}"/>
    <cellStyle name="Comma 29" xfId="126" xr:uid="{00000000-0005-0000-0000-00007E000000}"/>
    <cellStyle name="Comma 3" xfId="127" xr:uid="{00000000-0005-0000-0000-00007F000000}"/>
    <cellStyle name="Comma 30" xfId="128" xr:uid="{00000000-0005-0000-0000-000080000000}"/>
    <cellStyle name="Comma 31" xfId="129" xr:uid="{00000000-0005-0000-0000-000081000000}"/>
    <cellStyle name="Comma 32" xfId="130" xr:uid="{00000000-0005-0000-0000-000082000000}"/>
    <cellStyle name="Comma 33" xfId="131" xr:uid="{00000000-0005-0000-0000-000083000000}"/>
    <cellStyle name="Comma 34" xfId="132" xr:uid="{00000000-0005-0000-0000-000084000000}"/>
    <cellStyle name="Comma 35" xfId="133" xr:uid="{00000000-0005-0000-0000-000085000000}"/>
    <cellStyle name="Comma 36" xfId="134" xr:uid="{00000000-0005-0000-0000-000086000000}"/>
    <cellStyle name="Comma 37" xfId="135" xr:uid="{00000000-0005-0000-0000-000087000000}"/>
    <cellStyle name="Comma 38" xfId="136" xr:uid="{00000000-0005-0000-0000-000088000000}"/>
    <cellStyle name="Comma 39" xfId="137" xr:uid="{00000000-0005-0000-0000-000089000000}"/>
    <cellStyle name="Comma 4" xfId="138" xr:uid="{00000000-0005-0000-0000-00008A000000}"/>
    <cellStyle name="Comma 40" xfId="139" xr:uid="{00000000-0005-0000-0000-00008B000000}"/>
    <cellStyle name="Comma 41" xfId="140" xr:uid="{00000000-0005-0000-0000-00008C000000}"/>
    <cellStyle name="Comma 42" xfId="141" xr:uid="{00000000-0005-0000-0000-00008D000000}"/>
    <cellStyle name="Comma 43" xfId="142" xr:uid="{00000000-0005-0000-0000-00008E000000}"/>
    <cellStyle name="Comma 44" xfId="143" xr:uid="{00000000-0005-0000-0000-00008F000000}"/>
    <cellStyle name="Comma 45" xfId="144" xr:uid="{00000000-0005-0000-0000-000090000000}"/>
    <cellStyle name="Comma 46" xfId="145" xr:uid="{00000000-0005-0000-0000-000091000000}"/>
    <cellStyle name="Comma 47" xfId="146" xr:uid="{00000000-0005-0000-0000-000092000000}"/>
    <cellStyle name="Comma 48" xfId="147" xr:uid="{00000000-0005-0000-0000-000093000000}"/>
    <cellStyle name="Comma 49" xfId="148" xr:uid="{00000000-0005-0000-0000-000094000000}"/>
    <cellStyle name="Comma 5" xfId="149" xr:uid="{00000000-0005-0000-0000-000095000000}"/>
    <cellStyle name="Comma 50" xfId="150" xr:uid="{00000000-0005-0000-0000-000096000000}"/>
    <cellStyle name="Comma 51" xfId="151" xr:uid="{00000000-0005-0000-0000-000097000000}"/>
    <cellStyle name="Comma 52" xfId="152" xr:uid="{00000000-0005-0000-0000-000098000000}"/>
    <cellStyle name="Comma 53" xfId="153" xr:uid="{00000000-0005-0000-0000-000099000000}"/>
    <cellStyle name="Comma 54" xfId="154" xr:uid="{00000000-0005-0000-0000-00009A000000}"/>
    <cellStyle name="Comma 55" xfId="155" xr:uid="{00000000-0005-0000-0000-00009B000000}"/>
    <cellStyle name="Comma 56" xfId="156" xr:uid="{00000000-0005-0000-0000-00009C000000}"/>
    <cellStyle name="Comma 57" xfId="157" xr:uid="{00000000-0005-0000-0000-00009D000000}"/>
    <cellStyle name="Comma 58" xfId="158" xr:uid="{00000000-0005-0000-0000-00009E000000}"/>
    <cellStyle name="Comma 59" xfId="159" xr:uid="{00000000-0005-0000-0000-00009F000000}"/>
    <cellStyle name="Comma 6" xfId="160" xr:uid="{00000000-0005-0000-0000-0000A0000000}"/>
    <cellStyle name="Comma 60" xfId="161" xr:uid="{00000000-0005-0000-0000-0000A1000000}"/>
    <cellStyle name="Comma 61" xfId="162" xr:uid="{00000000-0005-0000-0000-0000A2000000}"/>
    <cellStyle name="Comma 62" xfId="163" xr:uid="{00000000-0005-0000-0000-0000A3000000}"/>
    <cellStyle name="Comma 63" xfId="164" xr:uid="{00000000-0005-0000-0000-0000A4000000}"/>
    <cellStyle name="Comma 64" xfId="165" xr:uid="{00000000-0005-0000-0000-0000A5000000}"/>
    <cellStyle name="Comma 65" xfId="166" xr:uid="{00000000-0005-0000-0000-0000A6000000}"/>
    <cellStyle name="Comma 66" xfId="167" xr:uid="{00000000-0005-0000-0000-0000A7000000}"/>
    <cellStyle name="Comma 67" xfId="168" xr:uid="{00000000-0005-0000-0000-0000A8000000}"/>
    <cellStyle name="Comma 68" xfId="169" xr:uid="{00000000-0005-0000-0000-0000A9000000}"/>
    <cellStyle name="Comma 69" xfId="170" xr:uid="{00000000-0005-0000-0000-0000AA000000}"/>
    <cellStyle name="Comma 7" xfId="171" xr:uid="{00000000-0005-0000-0000-0000AB000000}"/>
    <cellStyle name="Comma 70" xfId="172" xr:uid="{00000000-0005-0000-0000-0000AC000000}"/>
    <cellStyle name="Comma 71" xfId="173" xr:uid="{00000000-0005-0000-0000-0000AD000000}"/>
    <cellStyle name="Comma 72" xfId="174" xr:uid="{00000000-0005-0000-0000-0000AE000000}"/>
    <cellStyle name="Comma 73" xfId="175" xr:uid="{00000000-0005-0000-0000-0000AF000000}"/>
    <cellStyle name="Comma 74" xfId="176" xr:uid="{00000000-0005-0000-0000-0000B0000000}"/>
    <cellStyle name="Comma 75" xfId="177" xr:uid="{00000000-0005-0000-0000-0000B1000000}"/>
    <cellStyle name="Comma 76" xfId="178" xr:uid="{00000000-0005-0000-0000-0000B2000000}"/>
    <cellStyle name="Comma 77" xfId="179" xr:uid="{00000000-0005-0000-0000-0000B3000000}"/>
    <cellStyle name="Comma 78" xfId="180" xr:uid="{00000000-0005-0000-0000-0000B4000000}"/>
    <cellStyle name="Comma 79" xfId="181" xr:uid="{00000000-0005-0000-0000-0000B5000000}"/>
    <cellStyle name="Comma 8" xfId="182" xr:uid="{00000000-0005-0000-0000-0000B6000000}"/>
    <cellStyle name="Comma 80" xfId="183" xr:uid="{00000000-0005-0000-0000-0000B7000000}"/>
    <cellStyle name="Comma 81" xfId="184" xr:uid="{00000000-0005-0000-0000-0000B8000000}"/>
    <cellStyle name="Comma 82" xfId="185" xr:uid="{00000000-0005-0000-0000-0000B9000000}"/>
    <cellStyle name="Comma 83" xfId="186" xr:uid="{00000000-0005-0000-0000-0000BA000000}"/>
    <cellStyle name="Comma 84" xfId="187" xr:uid="{00000000-0005-0000-0000-0000BB000000}"/>
    <cellStyle name="Comma 85" xfId="188" xr:uid="{00000000-0005-0000-0000-0000BC000000}"/>
    <cellStyle name="Comma 86" xfId="189" xr:uid="{00000000-0005-0000-0000-0000BD000000}"/>
    <cellStyle name="Comma 87" xfId="190" xr:uid="{00000000-0005-0000-0000-0000BE000000}"/>
    <cellStyle name="Comma 88" xfId="191" xr:uid="{00000000-0005-0000-0000-0000BF000000}"/>
    <cellStyle name="Comma 89" xfId="192" xr:uid="{00000000-0005-0000-0000-0000C0000000}"/>
    <cellStyle name="Comma 9" xfId="193" xr:uid="{00000000-0005-0000-0000-0000C1000000}"/>
    <cellStyle name="Comma 90" xfId="194" xr:uid="{00000000-0005-0000-0000-0000C2000000}"/>
    <cellStyle name="Comma 91" xfId="195" xr:uid="{00000000-0005-0000-0000-0000C3000000}"/>
    <cellStyle name="Comma 92" xfId="196" xr:uid="{00000000-0005-0000-0000-0000C4000000}"/>
    <cellStyle name="Comma 93" xfId="197" xr:uid="{00000000-0005-0000-0000-0000C5000000}"/>
    <cellStyle name="Comma 94" xfId="198" xr:uid="{00000000-0005-0000-0000-0000C6000000}"/>
    <cellStyle name="Comma 95" xfId="199" xr:uid="{00000000-0005-0000-0000-0000C7000000}"/>
    <cellStyle name="Comma 96" xfId="200" xr:uid="{00000000-0005-0000-0000-0000C8000000}"/>
    <cellStyle name="Comma 97" xfId="201" xr:uid="{00000000-0005-0000-0000-0000C9000000}"/>
    <cellStyle name="Comma 98" xfId="202" xr:uid="{00000000-0005-0000-0000-0000CA000000}"/>
    <cellStyle name="Comma 99" xfId="203" xr:uid="{00000000-0005-0000-0000-0000CB000000}"/>
    <cellStyle name="Comma0" xfId="204" xr:uid="{00000000-0005-0000-0000-0000CC000000}"/>
    <cellStyle name="Copied" xfId="205" xr:uid="{00000000-0005-0000-0000-0000CD000000}"/>
    <cellStyle name="Co聭ma_Sheet1" xfId="206" xr:uid="{00000000-0005-0000-0000-0000CE000000}"/>
    <cellStyle name="Currency 2" xfId="207" xr:uid="{00000000-0005-0000-0000-0000CF000000}"/>
    <cellStyle name="Currency 3" xfId="208" xr:uid="{00000000-0005-0000-0000-0000D0000000}"/>
    <cellStyle name="Currency0" xfId="209" xr:uid="{00000000-0005-0000-0000-0000D1000000}"/>
    <cellStyle name="Currency0 2" xfId="210" xr:uid="{00000000-0005-0000-0000-0000D2000000}"/>
    <cellStyle name="D1" xfId="211" xr:uid="{00000000-0005-0000-0000-0000D3000000}"/>
    <cellStyle name="Date" xfId="212" xr:uid="{00000000-0005-0000-0000-0000D4000000}"/>
    <cellStyle name="Dezimal [0]_35ERI8T2gbIEMixb4v26icuOo" xfId="213" xr:uid="{00000000-0005-0000-0000-0000D5000000}"/>
    <cellStyle name="Dezimal_35ERI8T2gbIEMixb4v26icuOo" xfId="214" xr:uid="{00000000-0005-0000-0000-0000D6000000}"/>
    <cellStyle name="e" xfId="215" xr:uid="{00000000-0005-0000-0000-0000D7000000}"/>
    <cellStyle name="Entered" xfId="216" xr:uid="{00000000-0005-0000-0000-0000D8000000}"/>
    <cellStyle name="Euro" xfId="217" xr:uid="{00000000-0005-0000-0000-0000D9000000}"/>
    <cellStyle name="f" xfId="218" xr:uid="{00000000-0005-0000-0000-0000DA000000}"/>
    <cellStyle name="Fixed" xfId="219" xr:uid="{00000000-0005-0000-0000-0000DB000000}"/>
    <cellStyle name="Grey" xfId="220" xr:uid="{00000000-0005-0000-0000-0000DC000000}"/>
    <cellStyle name="Head 1" xfId="221" xr:uid="{00000000-0005-0000-0000-0000DD000000}"/>
    <cellStyle name="HEADER" xfId="222" xr:uid="{00000000-0005-0000-0000-0000DE000000}"/>
    <cellStyle name="Header1" xfId="223" xr:uid="{00000000-0005-0000-0000-0000DF000000}"/>
    <cellStyle name="Header2" xfId="224" xr:uid="{00000000-0005-0000-0000-0000E0000000}"/>
    <cellStyle name="Heading1" xfId="225" xr:uid="{00000000-0005-0000-0000-0000E1000000}"/>
    <cellStyle name="Heading2" xfId="226" xr:uid="{00000000-0005-0000-0000-0000E2000000}"/>
    <cellStyle name="HEADINGS" xfId="227" xr:uid="{00000000-0005-0000-0000-0000E3000000}"/>
    <cellStyle name="HEADINGSTOP" xfId="228" xr:uid="{00000000-0005-0000-0000-0000E4000000}"/>
    <cellStyle name="HIDE" xfId="229" xr:uid="{00000000-0005-0000-0000-0000E5000000}"/>
    <cellStyle name="Input [yellow]" xfId="230" xr:uid="{00000000-0005-0000-0000-0000E6000000}"/>
    <cellStyle name="Kien1" xfId="232" xr:uid="{00000000-0005-0000-0000-0000E7000000}"/>
    <cellStyle name="khanh" xfId="231" xr:uid="{00000000-0005-0000-0000-0000E8000000}"/>
    <cellStyle name="left" xfId="233" xr:uid="{00000000-0005-0000-0000-0000E9000000}"/>
    <cellStyle name="MARK" xfId="234" xr:uid="{00000000-0005-0000-0000-0000EA000000}"/>
    <cellStyle name="Migliaia (0)_CALPREZZ" xfId="235" xr:uid="{00000000-0005-0000-0000-0000EB000000}"/>
    <cellStyle name="Migliaia_ PESO ELETTR." xfId="236" xr:uid="{00000000-0005-0000-0000-0000EC000000}"/>
    <cellStyle name="Millares [0]_Well Timing" xfId="237" xr:uid="{00000000-0005-0000-0000-0000ED000000}"/>
    <cellStyle name="Millares_Well Timing" xfId="238" xr:uid="{00000000-0005-0000-0000-0000EE000000}"/>
    <cellStyle name="Milliers [0]_2 PTS Global" xfId="239" xr:uid="{00000000-0005-0000-0000-0000EF000000}"/>
    <cellStyle name="Milliers_2 PTS Global" xfId="240" xr:uid="{00000000-0005-0000-0000-0000F0000000}"/>
    <cellStyle name="Model" xfId="241" xr:uid="{00000000-0005-0000-0000-0000F1000000}"/>
    <cellStyle name="moi" xfId="242" xr:uid="{00000000-0005-0000-0000-0000F2000000}"/>
    <cellStyle name="moi 2" xfId="243" xr:uid="{00000000-0005-0000-0000-0000F3000000}"/>
    <cellStyle name="Moneda [0]_Well Timing" xfId="244" xr:uid="{00000000-0005-0000-0000-0000F4000000}"/>
    <cellStyle name="Moneda_Well Timing" xfId="245" xr:uid="{00000000-0005-0000-0000-0000F5000000}"/>
    <cellStyle name="Monétaire [0]_2 PTS Global" xfId="246" xr:uid="{00000000-0005-0000-0000-0000F6000000}"/>
    <cellStyle name="Monétaire_2 PTS Global" xfId="247" xr:uid="{00000000-0005-0000-0000-0000F7000000}"/>
    <cellStyle name="n" xfId="248" xr:uid="{00000000-0005-0000-0000-0000F8000000}"/>
    <cellStyle name="Normal" xfId="0" builtinId="0"/>
    <cellStyle name="Normal - Style1" xfId="249" xr:uid="{00000000-0005-0000-0000-0000FA000000}"/>
    <cellStyle name="Normal 10" xfId="250" xr:uid="{00000000-0005-0000-0000-0000FB000000}"/>
    <cellStyle name="Normal 100" xfId="251" xr:uid="{00000000-0005-0000-0000-0000FC000000}"/>
    <cellStyle name="Normal 101" xfId="252" xr:uid="{00000000-0005-0000-0000-0000FD000000}"/>
    <cellStyle name="Normal 102" xfId="253" xr:uid="{00000000-0005-0000-0000-0000FE000000}"/>
    <cellStyle name="Normal 103" xfId="254" xr:uid="{00000000-0005-0000-0000-0000FF000000}"/>
    <cellStyle name="Normal 104" xfId="255" xr:uid="{00000000-0005-0000-0000-000000010000}"/>
    <cellStyle name="Normal 105" xfId="256" xr:uid="{00000000-0005-0000-0000-000001010000}"/>
    <cellStyle name="Normal 106" xfId="257" xr:uid="{00000000-0005-0000-0000-000002010000}"/>
    <cellStyle name="Normal 107" xfId="258" xr:uid="{00000000-0005-0000-0000-000003010000}"/>
    <cellStyle name="Normal 108" xfId="259" xr:uid="{00000000-0005-0000-0000-000004010000}"/>
    <cellStyle name="Normal 109" xfId="260" xr:uid="{00000000-0005-0000-0000-000005010000}"/>
    <cellStyle name="Normal 11" xfId="261" xr:uid="{00000000-0005-0000-0000-000006010000}"/>
    <cellStyle name="Normal 110" xfId="262" xr:uid="{00000000-0005-0000-0000-000007010000}"/>
    <cellStyle name="Normal 111" xfId="263" xr:uid="{00000000-0005-0000-0000-000008010000}"/>
    <cellStyle name="Normal 112" xfId="264" xr:uid="{00000000-0005-0000-0000-000009010000}"/>
    <cellStyle name="Normal 113" xfId="265" xr:uid="{00000000-0005-0000-0000-00000A010000}"/>
    <cellStyle name="Normal 114" xfId="266" xr:uid="{00000000-0005-0000-0000-00000B010000}"/>
    <cellStyle name="Normal 115" xfId="267" xr:uid="{00000000-0005-0000-0000-00000C010000}"/>
    <cellStyle name="Normal 116" xfId="268" xr:uid="{00000000-0005-0000-0000-00000D010000}"/>
    <cellStyle name="Normal 117" xfId="269" xr:uid="{00000000-0005-0000-0000-00000E010000}"/>
    <cellStyle name="Normal 118" xfId="270" xr:uid="{00000000-0005-0000-0000-00000F010000}"/>
    <cellStyle name="Normal 119" xfId="271" xr:uid="{00000000-0005-0000-0000-000010010000}"/>
    <cellStyle name="Normal 12" xfId="272" xr:uid="{00000000-0005-0000-0000-000011010000}"/>
    <cellStyle name="Normal 120" xfId="273" xr:uid="{00000000-0005-0000-0000-000012010000}"/>
    <cellStyle name="Normal 121" xfId="274" xr:uid="{00000000-0005-0000-0000-000013010000}"/>
    <cellStyle name="Normal 122" xfId="275" xr:uid="{00000000-0005-0000-0000-000014010000}"/>
    <cellStyle name="Normal 123" xfId="276" xr:uid="{00000000-0005-0000-0000-000015010000}"/>
    <cellStyle name="Normal 124" xfId="277" xr:uid="{00000000-0005-0000-0000-000016010000}"/>
    <cellStyle name="Normal 125" xfId="278" xr:uid="{00000000-0005-0000-0000-000017010000}"/>
    <cellStyle name="Normal 126" xfId="279" xr:uid="{00000000-0005-0000-0000-000018010000}"/>
    <cellStyle name="Normal 127" xfId="280" xr:uid="{00000000-0005-0000-0000-000019010000}"/>
    <cellStyle name="Normal 128" xfId="281" xr:uid="{00000000-0005-0000-0000-00001A010000}"/>
    <cellStyle name="Normal 129" xfId="282" xr:uid="{00000000-0005-0000-0000-00001B010000}"/>
    <cellStyle name="Normal 13" xfId="283" xr:uid="{00000000-0005-0000-0000-00001C010000}"/>
    <cellStyle name="Normal 130" xfId="284" xr:uid="{00000000-0005-0000-0000-00001D010000}"/>
    <cellStyle name="Normal 131" xfId="285" xr:uid="{00000000-0005-0000-0000-00001E010000}"/>
    <cellStyle name="Normal 132" xfId="286" xr:uid="{00000000-0005-0000-0000-00001F010000}"/>
    <cellStyle name="Normal 133" xfId="287" xr:uid="{00000000-0005-0000-0000-000020010000}"/>
    <cellStyle name="Normal 134" xfId="288" xr:uid="{00000000-0005-0000-0000-000021010000}"/>
    <cellStyle name="Normal 135" xfId="289" xr:uid="{00000000-0005-0000-0000-000022010000}"/>
    <cellStyle name="Normal 136" xfId="290" xr:uid="{00000000-0005-0000-0000-000023010000}"/>
    <cellStyle name="Normal 137" xfId="291" xr:uid="{00000000-0005-0000-0000-000024010000}"/>
    <cellStyle name="Normal 138" xfId="292" xr:uid="{00000000-0005-0000-0000-000025010000}"/>
    <cellStyle name="Normal 139" xfId="293" xr:uid="{00000000-0005-0000-0000-000026010000}"/>
    <cellStyle name="Normal 14" xfId="294" xr:uid="{00000000-0005-0000-0000-000027010000}"/>
    <cellStyle name="Normal 140" xfId="295" xr:uid="{00000000-0005-0000-0000-000028010000}"/>
    <cellStyle name="Normal 141" xfId="296" xr:uid="{00000000-0005-0000-0000-000029010000}"/>
    <cellStyle name="Normal 142" xfId="297" xr:uid="{00000000-0005-0000-0000-00002A010000}"/>
    <cellStyle name="Normal 143" xfId="298" xr:uid="{00000000-0005-0000-0000-00002B010000}"/>
    <cellStyle name="Normal 144" xfId="299" xr:uid="{00000000-0005-0000-0000-00002C010000}"/>
    <cellStyle name="Normal 145" xfId="478" xr:uid="{00000000-0005-0000-0000-00002D010000}"/>
    <cellStyle name="Normal 15" xfId="300" xr:uid="{00000000-0005-0000-0000-00002E010000}"/>
    <cellStyle name="Normal 16" xfId="301" xr:uid="{00000000-0005-0000-0000-00002F010000}"/>
    <cellStyle name="Normal 17" xfId="302" xr:uid="{00000000-0005-0000-0000-000030010000}"/>
    <cellStyle name="Normal 18" xfId="303" xr:uid="{00000000-0005-0000-0000-000031010000}"/>
    <cellStyle name="Normal 19" xfId="304" xr:uid="{00000000-0005-0000-0000-000032010000}"/>
    <cellStyle name="Normal 2" xfId="305" xr:uid="{00000000-0005-0000-0000-000033010000}"/>
    <cellStyle name="Normal 2 2" xfId="306" xr:uid="{00000000-0005-0000-0000-000034010000}"/>
    <cellStyle name="Normal 2 2 2" xfId="307" xr:uid="{00000000-0005-0000-0000-000035010000}"/>
    <cellStyle name="Normal 20" xfId="308" xr:uid="{00000000-0005-0000-0000-000036010000}"/>
    <cellStyle name="Normal 21" xfId="309" xr:uid="{00000000-0005-0000-0000-000037010000}"/>
    <cellStyle name="Normal 22" xfId="310" xr:uid="{00000000-0005-0000-0000-000038010000}"/>
    <cellStyle name="Normal 23" xfId="311" xr:uid="{00000000-0005-0000-0000-000039010000}"/>
    <cellStyle name="Normal 24" xfId="312" xr:uid="{00000000-0005-0000-0000-00003A010000}"/>
    <cellStyle name="Normal 25" xfId="313" xr:uid="{00000000-0005-0000-0000-00003B010000}"/>
    <cellStyle name="Normal 26" xfId="314" xr:uid="{00000000-0005-0000-0000-00003C010000}"/>
    <cellStyle name="Normal 27" xfId="315" xr:uid="{00000000-0005-0000-0000-00003D010000}"/>
    <cellStyle name="Normal 28" xfId="316" xr:uid="{00000000-0005-0000-0000-00003E010000}"/>
    <cellStyle name="Normal 29" xfId="317" xr:uid="{00000000-0005-0000-0000-00003F010000}"/>
    <cellStyle name="Normal 3" xfId="318" xr:uid="{00000000-0005-0000-0000-000040010000}"/>
    <cellStyle name="Normal 3 2" xfId="319" xr:uid="{00000000-0005-0000-0000-000041010000}"/>
    <cellStyle name="Normal 3 2 3 3" xfId="477" xr:uid="{00000000-0005-0000-0000-000042010000}"/>
    <cellStyle name="Normal 30" xfId="320" xr:uid="{00000000-0005-0000-0000-000043010000}"/>
    <cellStyle name="Normal 31" xfId="321" xr:uid="{00000000-0005-0000-0000-000044010000}"/>
    <cellStyle name="Normal 32" xfId="322" xr:uid="{00000000-0005-0000-0000-000045010000}"/>
    <cellStyle name="Normal 33" xfId="323" xr:uid="{00000000-0005-0000-0000-000046010000}"/>
    <cellStyle name="Normal 34" xfId="324" xr:uid="{00000000-0005-0000-0000-000047010000}"/>
    <cellStyle name="Normal 35" xfId="325" xr:uid="{00000000-0005-0000-0000-000048010000}"/>
    <cellStyle name="Normal 36" xfId="326" xr:uid="{00000000-0005-0000-0000-000049010000}"/>
    <cellStyle name="Normal 37" xfId="327" xr:uid="{00000000-0005-0000-0000-00004A010000}"/>
    <cellStyle name="Normal 38" xfId="328" xr:uid="{00000000-0005-0000-0000-00004B010000}"/>
    <cellStyle name="Normal 39" xfId="329" xr:uid="{00000000-0005-0000-0000-00004C010000}"/>
    <cellStyle name="Normal 4" xfId="330" xr:uid="{00000000-0005-0000-0000-00004D010000}"/>
    <cellStyle name="Normal 40" xfId="331" xr:uid="{00000000-0005-0000-0000-00004E010000}"/>
    <cellStyle name="Normal 41" xfId="332" xr:uid="{00000000-0005-0000-0000-00004F010000}"/>
    <cellStyle name="Normal 42" xfId="333" xr:uid="{00000000-0005-0000-0000-000050010000}"/>
    <cellStyle name="Normal 43" xfId="334" xr:uid="{00000000-0005-0000-0000-000051010000}"/>
    <cellStyle name="Normal 44" xfId="335" xr:uid="{00000000-0005-0000-0000-000052010000}"/>
    <cellStyle name="Normal 45" xfId="336" xr:uid="{00000000-0005-0000-0000-000053010000}"/>
    <cellStyle name="Normal 46" xfId="337" xr:uid="{00000000-0005-0000-0000-000054010000}"/>
    <cellStyle name="Normal 47" xfId="338" xr:uid="{00000000-0005-0000-0000-000055010000}"/>
    <cellStyle name="Normal 48" xfId="339" xr:uid="{00000000-0005-0000-0000-000056010000}"/>
    <cellStyle name="Normal 49" xfId="340" xr:uid="{00000000-0005-0000-0000-000057010000}"/>
    <cellStyle name="Normal 5" xfId="341" xr:uid="{00000000-0005-0000-0000-000058010000}"/>
    <cellStyle name="Normal 5 2" xfId="342" xr:uid="{00000000-0005-0000-0000-000059010000}"/>
    <cellStyle name="Normal 5 2 2" xfId="343" xr:uid="{00000000-0005-0000-0000-00005A010000}"/>
    <cellStyle name="Normal 5 3" xfId="344" xr:uid="{00000000-0005-0000-0000-00005B010000}"/>
    <cellStyle name="Normal 50" xfId="345" xr:uid="{00000000-0005-0000-0000-00005C010000}"/>
    <cellStyle name="Normal 51" xfId="346" xr:uid="{00000000-0005-0000-0000-00005D010000}"/>
    <cellStyle name="Normal 52" xfId="347" xr:uid="{00000000-0005-0000-0000-00005E010000}"/>
    <cellStyle name="Normal 53" xfId="348" xr:uid="{00000000-0005-0000-0000-00005F010000}"/>
    <cellStyle name="Normal 54" xfId="349" xr:uid="{00000000-0005-0000-0000-000060010000}"/>
    <cellStyle name="Normal 55" xfId="350" xr:uid="{00000000-0005-0000-0000-000061010000}"/>
    <cellStyle name="Normal 56" xfId="351" xr:uid="{00000000-0005-0000-0000-000062010000}"/>
    <cellStyle name="Normal 57" xfId="352" xr:uid="{00000000-0005-0000-0000-000063010000}"/>
    <cellStyle name="Normal 58" xfId="353" xr:uid="{00000000-0005-0000-0000-000064010000}"/>
    <cellStyle name="Normal 59" xfId="354" xr:uid="{00000000-0005-0000-0000-000065010000}"/>
    <cellStyle name="Normal 6" xfId="355" xr:uid="{00000000-0005-0000-0000-000066010000}"/>
    <cellStyle name="Normal 6 3" xfId="356" xr:uid="{00000000-0005-0000-0000-000067010000}"/>
    <cellStyle name="Normal 60" xfId="357" xr:uid="{00000000-0005-0000-0000-000068010000}"/>
    <cellStyle name="Normal 61" xfId="358" xr:uid="{00000000-0005-0000-0000-000069010000}"/>
    <cellStyle name="Normal 62" xfId="359" xr:uid="{00000000-0005-0000-0000-00006A010000}"/>
    <cellStyle name="Normal 63" xfId="360" xr:uid="{00000000-0005-0000-0000-00006B010000}"/>
    <cellStyle name="Normal 64" xfId="361" xr:uid="{00000000-0005-0000-0000-00006C010000}"/>
    <cellStyle name="Normal 65" xfId="362" xr:uid="{00000000-0005-0000-0000-00006D010000}"/>
    <cellStyle name="Normal 66" xfId="363" xr:uid="{00000000-0005-0000-0000-00006E010000}"/>
    <cellStyle name="Normal 67" xfId="364" xr:uid="{00000000-0005-0000-0000-00006F010000}"/>
    <cellStyle name="Normal 68" xfId="365" xr:uid="{00000000-0005-0000-0000-000070010000}"/>
    <cellStyle name="Normal 69" xfId="366" xr:uid="{00000000-0005-0000-0000-000071010000}"/>
    <cellStyle name="Normal 7" xfId="367" xr:uid="{00000000-0005-0000-0000-000072010000}"/>
    <cellStyle name="Normal 70" xfId="368" xr:uid="{00000000-0005-0000-0000-000073010000}"/>
    <cellStyle name="Normal 71" xfId="369" xr:uid="{00000000-0005-0000-0000-000074010000}"/>
    <cellStyle name="Normal 72" xfId="370" xr:uid="{00000000-0005-0000-0000-000075010000}"/>
    <cellStyle name="Normal 73" xfId="371" xr:uid="{00000000-0005-0000-0000-000076010000}"/>
    <cellStyle name="Normal 74" xfId="372" xr:uid="{00000000-0005-0000-0000-000077010000}"/>
    <cellStyle name="Normal 75" xfId="373" xr:uid="{00000000-0005-0000-0000-000078010000}"/>
    <cellStyle name="Normal 76" xfId="374" xr:uid="{00000000-0005-0000-0000-000079010000}"/>
    <cellStyle name="Normal 77" xfId="375" xr:uid="{00000000-0005-0000-0000-00007A010000}"/>
    <cellStyle name="Normal 78" xfId="376" xr:uid="{00000000-0005-0000-0000-00007B010000}"/>
    <cellStyle name="Normal 79" xfId="377" xr:uid="{00000000-0005-0000-0000-00007C010000}"/>
    <cellStyle name="Normal 8" xfId="378" xr:uid="{00000000-0005-0000-0000-00007D010000}"/>
    <cellStyle name="Normal 80" xfId="379" xr:uid="{00000000-0005-0000-0000-00007E010000}"/>
    <cellStyle name="Normal 81" xfId="380" xr:uid="{00000000-0005-0000-0000-00007F010000}"/>
    <cellStyle name="Normal 82" xfId="381" xr:uid="{00000000-0005-0000-0000-000080010000}"/>
    <cellStyle name="Normal 83" xfId="382" xr:uid="{00000000-0005-0000-0000-000081010000}"/>
    <cellStyle name="Normal 84" xfId="383" xr:uid="{00000000-0005-0000-0000-000082010000}"/>
    <cellStyle name="Normal 85" xfId="384" xr:uid="{00000000-0005-0000-0000-000083010000}"/>
    <cellStyle name="Normal 86" xfId="385" xr:uid="{00000000-0005-0000-0000-000084010000}"/>
    <cellStyle name="Normal 87" xfId="386" xr:uid="{00000000-0005-0000-0000-000085010000}"/>
    <cellStyle name="Normal 88" xfId="387" xr:uid="{00000000-0005-0000-0000-000086010000}"/>
    <cellStyle name="Normal 89" xfId="388" xr:uid="{00000000-0005-0000-0000-000087010000}"/>
    <cellStyle name="Normal 9" xfId="389" xr:uid="{00000000-0005-0000-0000-000088010000}"/>
    <cellStyle name="Normal 90" xfId="390" xr:uid="{00000000-0005-0000-0000-000089010000}"/>
    <cellStyle name="Normal 91" xfId="391" xr:uid="{00000000-0005-0000-0000-00008A010000}"/>
    <cellStyle name="Normal 92" xfId="392" xr:uid="{00000000-0005-0000-0000-00008B010000}"/>
    <cellStyle name="Normal 93" xfId="393" xr:uid="{00000000-0005-0000-0000-00008C010000}"/>
    <cellStyle name="Normal 94" xfId="394" xr:uid="{00000000-0005-0000-0000-00008D010000}"/>
    <cellStyle name="Normal 95" xfId="395" xr:uid="{00000000-0005-0000-0000-00008E010000}"/>
    <cellStyle name="Normal 96" xfId="396" xr:uid="{00000000-0005-0000-0000-00008F010000}"/>
    <cellStyle name="Normal 97" xfId="397" xr:uid="{00000000-0005-0000-0000-000090010000}"/>
    <cellStyle name="Normal 98" xfId="398" xr:uid="{00000000-0005-0000-0000-000091010000}"/>
    <cellStyle name="Normal 99" xfId="399" xr:uid="{00000000-0005-0000-0000-000092010000}"/>
    <cellStyle name="Normal_Bang tinh GCM Cong ty GXD" xfId="400" xr:uid="{00000000-0005-0000-0000-000093010000}"/>
    <cellStyle name="Normal_Cho mo sat tien bo-cty gang thep thai nguyen sonpv" xfId="401" xr:uid="{00000000-0005-0000-0000-000094010000}"/>
    <cellStyle name="Normal_DM-DG 366 lap DT (22-7-2004)" xfId="402" xr:uid="{00000000-0005-0000-0000-000095010000}"/>
    <cellStyle name="Normal_DonGia39" xfId="403" xr:uid="{00000000-0005-0000-0000-000096010000}"/>
    <cellStyle name="Normal_DuthauGXD-template2" xfId="404" xr:uid="{00000000-0005-0000-0000-000097010000}"/>
    <cellStyle name="Normal_gia ca may-bluong" xfId="405" xr:uid="{00000000-0005-0000-0000-000098010000}"/>
    <cellStyle name="Normal1" xfId="406" xr:uid="{00000000-0005-0000-0000-000099010000}"/>
    <cellStyle name="Normale_ PESO ELETTR." xfId="407" xr:uid="{00000000-0005-0000-0000-00009A010000}"/>
    <cellStyle name="Œ…‹æØ‚è [0.00]_laroux" xfId="408" xr:uid="{00000000-0005-0000-0000-00009B010000}"/>
    <cellStyle name="Œ…‹æØ‚è_laroux" xfId="409" xr:uid="{00000000-0005-0000-0000-00009C010000}"/>
    <cellStyle name="oft Excel]_x000d__x000a_Comment=The open=/f lines load custom functions into the Paste Function list._x000d__x000a_Maximized=2_x000d__x000a_Basics=1_x000d__x000a_A" xfId="410" xr:uid="{00000000-0005-0000-0000-00009D010000}"/>
    <cellStyle name="oft Excel]_x000d__x000a_Comment=The open=/f lines load custom functions into the Paste Function list._x000d__x000a_Maximized=3_x000d__x000a_Basics=1_x000d__x000a_A" xfId="411" xr:uid="{00000000-0005-0000-0000-00009E010000}"/>
    <cellStyle name="omma [0]_Mktg Prog" xfId="412" xr:uid="{00000000-0005-0000-0000-00009F010000}"/>
    <cellStyle name="ormal_Sheet1_1" xfId="413" xr:uid="{00000000-0005-0000-0000-0000A0010000}"/>
    <cellStyle name="per.style" xfId="414" xr:uid="{00000000-0005-0000-0000-0000A1010000}"/>
    <cellStyle name="Percent" xfId="415" builtinId="5"/>
    <cellStyle name="Percent [2]" xfId="416" xr:uid="{00000000-0005-0000-0000-0000A3010000}"/>
    <cellStyle name="regstoresfromspecstores" xfId="417" xr:uid="{00000000-0005-0000-0000-0000A4010000}"/>
    <cellStyle name="RevList" xfId="418" xr:uid="{00000000-0005-0000-0000-0000A5010000}"/>
    <cellStyle name="RowLevel_1" xfId="419" xr:uid="{00000000-0005-0000-0000-0000A6010000}"/>
    <cellStyle name="s]_x000d__x000a_spooler=yes_x000d__x000a_load=_x000d__x000a_Beep=yes_x000d__x000a_NullPort=None_x000d__x000a_BorderWidth=3_x000d__x000a_CursorBlinkRate=1200_x000d__x000a_DoubleClickSpeed=452_x000d__x000a_Programs=co" xfId="420" xr:uid="{00000000-0005-0000-0000-0000A7010000}"/>
    <cellStyle name="SHADEDSTORES" xfId="421" xr:uid="{00000000-0005-0000-0000-0000A8010000}"/>
    <cellStyle name="specstores" xfId="422" xr:uid="{00000000-0005-0000-0000-0000A9010000}"/>
    <cellStyle name="Standard_Data" xfId="423" xr:uid="{00000000-0005-0000-0000-0000AA010000}"/>
    <cellStyle name="Style 1" xfId="424" xr:uid="{00000000-0005-0000-0000-0000AB010000}"/>
    <cellStyle name="style_1" xfId="425" xr:uid="{00000000-0005-0000-0000-0000AC010000}"/>
    <cellStyle name="subhead" xfId="426" xr:uid="{00000000-0005-0000-0000-0000AD010000}"/>
    <cellStyle name="Subtotal" xfId="427" xr:uid="{00000000-0005-0000-0000-0000AE010000}"/>
    <cellStyle name="T" xfId="428" xr:uid="{00000000-0005-0000-0000-0000AF010000}"/>
    <cellStyle name="T_Book1" xfId="429" xr:uid="{00000000-0005-0000-0000-0000B0010000}"/>
    <cellStyle name="T_Book1_1" xfId="430" xr:uid="{00000000-0005-0000-0000-0000B1010000}"/>
    <cellStyle name="T_Book1_2" xfId="431" xr:uid="{00000000-0005-0000-0000-0000B2010000}"/>
    <cellStyle name="T_Book1_3" xfId="432" xr:uid="{00000000-0005-0000-0000-0000B3010000}"/>
    <cellStyle name="T_Book2" xfId="433" xr:uid="{00000000-0005-0000-0000-0000B4010000}"/>
    <cellStyle name="T_DDK-04" xfId="434" xr:uid="{00000000-0005-0000-0000-0000B5010000}"/>
    <cellStyle name="T_De_cuong_chi phi KSTK" xfId="435" xr:uid="{00000000-0005-0000-0000-0000B6010000}"/>
    <cellStyle name="T_du toan dien  T3.1" xfId="436" xr:uid="{00000000-0005-0000-0000-0000B7010000}"/>
    <cellStyle name="T_Dutoan" xfId="437" xr:uid="{00000000-0005-0000-0000-0000B8010000}"/>
    <cellStyle name="T_thanh toan tbi TG1+2+T18-dot 1" xfId="438" xr:uid="{00000000-0005-0000-0000-0000B9010000}"/>
    <cellStyle name="T_xuat tuyen Trang An-DTTKe" xfId="439" xr:uid="{00000000-0005-0000-0000-0000BA010000}"/>
    <cellStyle name="th" xfId="440" xr:uid="{00000000-0005-0000-0000-0000BB010000}"/>
    <cellStyle name="þ_x001d_ð¤_x000c_¯þ_x0014__x000d_¨þU_x0001_À_x0004_ _x0015__x000f__x0001__x0001_" xfId="441" xr:uid="{00000000-0005-0000-0000-0000BC010000}"/>
    <cellStyle name="þ_x001d_ð·_x000c_æþ'_x000d_ßþU_x0001_Ø_x0005_ü_x0014__x0007__x0001__x0001_" xfId="442" xr:uid="{00000000-0005-0000-0000-0000BD010000}"/>
    <cellStyle name="þ_x001d_ðÇ%Uý—&amp;Hý9_x0008_Ÿ_x0009_s_x000a__x0007__x0001__x0001_" xfId="443" xr:uid="{00000000-0005-0000-0000-0000BE010000}"/>
    <cellStyle name="Valuta (0)_CALPREZZ" xfId="444" xr:uid="{00000000-0005-0000-0000-0000BF010000}"/>
    <cellStyle name="Valuta_ PESO ELETTR." xfId="445" xr:uid="{00000000-0005-0000-0000-0000C0010000}"/>
    <cellStyle name="viet" xfId="446" xr:uid="{00000000-0005-0000-0000-0000C1010000}"/>
    <cellStyle name="viet2" xfId="447" xr:uid="{00000000-0005-0000-0000-0000C2010000}"/>
    <cellStyle name="Währung [0]_UXO VII" xfId="448" xr:uid="{00000000-0005-0000-0000-0000C3010000}"/>
    <cellStyle name="Währung_UXO VII" xfId="449" xr:uid="{00000000-0005-0000-0000-0000C4010000}"/>
    <cellStyle name="wrap" xfId="450" xr:uid="{00000000-0005-0000-0000-0000C5010000}"/>
    <cellStyle name="Wไhrung [0]_35ERI8T2gbIEMixb4v26icuOo" xfId="451" xr:uid="{00000000-0005-0000-0000-0000C6010000}"/>
    <cellStyle name="Wไhrung_35ERI8T2gbIEMixb4v26icuOo" xfId="452" xr:uid="{00000000-0005-0000-0000-0000C7010000}"/>
    <cellStyle name=" [0.00]_ Att. 1- Cover" xfId="453" xr:uid="{00000000-0005-0000-0000-0000C8010000}"/>
    <cellStyle name="_ Att. 1- Cover" xfId="454" xr:uid="{00000000-0005-0000-0000-0000C9010000}"/>
    <cellStyle name="?_ Att. 1- Cover" xfId="455" xr:uid="{00000000-0005-0000-0000-0000CA010000}"/>
    <cellStyle name="똿뗦먛귟 [0.00]_PRODUCT DETAIL Q1" xfId="456" xr:uid="{00000000-0005-0000-0000-0000CB010000}"/>
    <cellStyle name="똿뗦먛귟_PRODUCT DETAIL Q1" xfId="457" xr:uid="{00000000-0005-0000-0000-0000CC010000}"/>
    <cellStyle name="믅됞 [0.00]_PRODUCT DETAIL Q1" xfId="458" xr:uid="{00000000-0005-0000-0000-0000CD010000}"/>
    <cellStyle name="믅됞_PRODUCT DETAIL Q1" xfId="459" xr:uid="{00000000-0005-0000-0000-0000CE010000}"/>
    <cellStyle name="백분율_††††† " xfId="460" xr:uid="{00000000-0005-0000-0000-0000CF010000}"/>
    <cellStyle name="뷭?_BOOKSHIP" xfId="461" xr:uid="{00000000-0005-0000-0000-0000D0010000}"/>
    <cellStyle name="콤마 [0]_ 비목별 월별기술 " xfId="462" xr:uid="{00000000-0005-0000-0000-0000D1010000}"/>
    <cellStyle name="콤마_ 비목별 월별기술 " xfId="463" xr:uid="{00000000-0005-0000-0000-0000D2010000}"/>
    <cellStyle name="통화 [0]_††††† " xfId="464" xr:uid="{00000000-0005-0000-0000-0000D3010000}"/>
    <cellStyle name="통화_††††† " xfId="465" xr:uid="{00000000-0005-0000-0000-0000D4010000}"/>
    <cellStyle name="표준_(정보부문)월별인원계획" xfId="466" xr:uid="{00000000-0005-0000-0000-0000D5010000}"/>
    <cellStyle name="一般_00Q3902REV.1" xfId="467" xr:uid="{00000000-0005-0000-0000-0000D6010000}"/>
    <cellStyle name="千分位[0]_00Q3902REV.1" xfId="468" xr:uid="{00000000-0005-0000-0000-0000D7010000}"/>
    <cellStyle name="千分位_00Q3902REV.1" xfId="469" xr:uid="{00000000-0005-0000-0000-0000D8010000}"/>
    <cellStyle name="桁区切り_08-00 NET Summary" xfId="470" xr:uid="{00000000-0005-0000-0000-0000D9010000}"/>
    <cellStyle name="標準_05-12 Requirment by Client" xfId="471" xr:uid="{00000000-0005-0000-0000-0000DA010000}"/>
    <cellStyle name="貨幣 [0]_00Q3902REV.1" xfId="472" xr:uid="{00000000-0005-0000-0000-0000DB010000}"/>
    <cellStyle name="貨幣[0]_BRE" xfId="473" xr:uid="{00000000-0005-0000-0000-0000DC010000}"/>
    <cellStyle name="貨幣_00Q3902REV.1" xfId="474" xr:uid="{00000000-0005-0000-0000-0000DD010000}"/>
    <cellStyle name="通貨_MITSUI1_BQ" xfId="475" xr:uid="{00000000-0005-0000-0000-0000DE010000}"/>
    <cellStyle name="非表示" xfId="476" xr:uid="{00000000-0005-0000-0000-0000DF010000}"/>
  </cellStyles>
  <dxfs count="31">
    <dxf>
      <font>
        <b val="0"/>
        <i val="0"/>
        <strike val="0"/>
        <condense val="0"/>
        <extend val="0"/>
        <outline val="0"/>
        <shadow val="0"/>
        <u val="none"/>
        <vertAlign val="baseline"/>
        <sz val="12"/>
        <color theme="0"/>
        <name val="Times New Roman"/>
        <scheme val="none"/>
      </font>
    </dxf>
    <dxf>
      <font>
        <b val="0"/>
        <i val="0"/>
        <strike val="0"/>
        <condense val="0"/>
        <extend val="0"/>
        <outline val="0"/>
        <shadow val="0"/>
        <u val="none"/>
        <vertAlign val="baseline"/>
        <sz val="12"/>
        <color theme="0"/>
        <name val="Times New Roman"/>
        <scheme val="none"/>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21</xdr:col>
      <xdr:colOff>748392</xdr:colOff>
      <xdr:row>10</xdr:row>
      <xdr:rowOff>27214</xdr:rowOff>
    </xdr:from>
    <xdr:to>
      <xdr:col>31</xdr:col>
      <xdr:colOff>273380</xdr:colOff>
      <xdr:row>43</xdr:row>
      <xdr:rowOff>178912</xdr:rowOff>
    </xdr:to>
    <xdr:pic>
      <xdr:nvPicPr>
        <xdr:cNvPr id="2" name="Picture 1">
          <a:extLst>
            <a:ext uri="{FF2B5EF4-FFF2-40B4-BE49-F238E27FC236}">
              <a16:creationId xmlns:a16="http://schemas.microsoft.com/office/drawing/2014/main" id="{01AD1FD6-EEFD-469D-A20E-BF304F3FED70}"/>
            </a:ext>
          </a:extLst>
        </xdr:cNvPr>
        <xdr:cNvPicPr>
          <a:picLocks noChangeAspect="1"/>
        </xdr:cNvPicPr>
      </xdr:nvPicPr>
      <xdr:blipFill>
        <a:blip xmlns:r="http://schemas.openxmlformats.org/officeDocument/2006/relationships" r:embed="rId1"/>
        <a:stretch>
          <a:fillRect/>
        </a:stretch>
      </xdr:blipFill>
      <xdr:spPr>
        <a:xfrm>
          <a:off x="24628928" y="2245178"/>
          <a:ext cx="7879773" cy="78125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182880</xdr:colOff>
      <xdr:row>5082</xdr:row>
      <xdr:rowOff>190500</xdr:rowOff>
    </xdr:from>
    <xdr:to>
      <xdr:col>29</xdr:col>
      <xdr:colOff>30480</xdr:colOff>
      <xdr:row>5096</xdr:row>
      <xdr:rowOff>541019</xdr:rowOff>
    </xdr:to>
    <xdr:pic>
      <xdr:nvPicPr>
        <xdr:cNvPr id="79937" name="Picture 1">
          <a:extLst>
            <a:ext uri="{FF2B5EF4-FFF2-40B4-BE49-F238E27FC236}">
              <a16:creationId xmlns:a16="http://schemas.microsoft.com/office/drawing/2014/main" id="{00000000-0008-0000-0E00-00004138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31040" y="1189222920"/>
          <a:ext cx="8564880" cy="3794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60960</xdr:colOff>
      <xdr:row>5105</xdr:row>
      <xdr:rowOff>22860</xdr:rowOff>
    </xdr:from>
    <xdr:to>
      <xdr:col>22</xdr:col>
      <xdr:colOff>556260</xdr:colOff>
      <xdr:row>5121</xdr:row>
      <xdr:rowOff>45720</xdr:rowOff>
    </xdr:to>
    <xdr:pic>
      <xdr:nvPicPr>
        <xdr:cNvPr id="79938" name="Picture 2">
          <a:extLst>
            <a:ext uri="{FF2B5EF4-FFF2-40B4-BE49-F238E27FC236}">
              <a16:creationId xmlns:a16="http://schemas.microsoft.com/office/drawing/2014/main" id="{00000000-0008-0000-0E00-0000423801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41080" y="1194694080"/>
          <a:ext cx="7940040" cy="3741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17</xdr:col>
      <xdr:colOff>0</xdr:colOff>
      <xdr:row>20</xdr:row>
      <xdr:rowOff>0</xdr:rowOff>
    </xdr:from>
    <xdr:to>
      <xdr:col>24</xdr:col>
      <xdr:colOff>676275</xdr:colOff>
      <xdr:row>22</xdr:row>
      <xdr:rowOff>28575</xdr:rowOff>
    </xdr:to>
    <xdr:pic>
      <xdr:nvPicPr>
        <xdr:cNvPr id="2" name="Picture 1">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39825" y="3848100"/>
          <a:ext cx="54768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0</xdr:colOff>
      <xdr:row>24</xdr:row>
      <xdr:rowOff>0</xdr:rowOff>
    </xdr:from>
    <xdr:to>
      <xdr:col>19</xdr:col>
      <xdr:colOff>419100</xdr:colOff>
      <xdr:row>30</xdr:row>
      <xdr:rowOff>19050</xdr:rowOff>
    </xdr:to>
    <xdr:pic>
      <xdr:nvPicPr>
        <xdr:cNvPr id="3" name="Picture 2">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9825" y="4467225"/>
          <a:ext cx="17907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0</xdr:colOff>
      <xdr:row>20</xdr:row>
      <xdr:rowOff>0</xdr:rowOff>
    </xdr:from>
    <xdr:to>
      <xdr:col>24</xdr:col>
      <xdr:colOff>676275</xdr:colOff>
      <xdr:row>22</xdr:row>
      <xdr:rowOff>28575</xdr:rowOff>
    </xdr:to>
    <xdr:pic>
      <xdr:nvPicPr>
        <xdr:cNvPr id="4" name="Picture 1">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39825" y="3848100"/>
          <a:ext cx="54768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0</xdr:colOff>
      <xdr:row>24</xdr:row>
      <xdr:rowOff>0</xdr:rowOff>
    </xdr:from>
    <xdr:to>
      <xdr:col>19</xdr:col>
      <xdr:colOff>419100</xdr:colOff>
      <xdr:row>30</xdr:row>
      <xdr:rowOff>19050</xdr:rowOff>
    </xdr:to>
    <xdr:pic>
      <xdr:nvPicPr>
        <xdr:cNvPr id="5" name="Picture 2">
          <a:extLst>
            <a:ext uri="{FF2B5EF4-FFF2-40B4-BE49-F238E27FC236}">
              <a16:creationId xmlns:a16="http://schemas.microsoft.com/office/drawing/2014/main" id="{00000000-0008-0000-0F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9825" y="4467225"/>
          <a:ext cx="17907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10%20-%20DIEN%20LUC%20THANH%20PHO\4-%20&#272;I&#7878;N%20L&#7920;C%20DUY&#202;N%20H&#7842;I\4.%20NANG%20CAP%20PHAT%20TRIEN%20TRAM%20-%20NHA%20BE%20NAM%202020\5.%20DU%20TOAN%20BCNCKT%20-%20TKBVTC\5.%20DU%20TOAN%20BCNCKT%20-%20TKBVTC\DM%20203%20THAY%20228\DG%20va%20DM%20DZ%20TBA%204970%20-1781-%20TT10-TT15%20(vung%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ER/Downloads/DG%20va%20DM%20DZTBA%2036%20theo%202188%20PH%201002202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2-DL%20AN%20PHU%20DONG\21.%20TCCS%2026%20TRAM%20-%2028%20MAY%20BIEN%20THE\THIET%20KE%20SAU%20THOA%20THUAN\3.%20D&#7920;%20TO&#193;N\DG%20va%20DM%20DZ%20TBA%204970%20-1781-%20TT10-TT15-22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LKVL-CK-HT-GD1"/>
      <sheetName val="TONGKE-HT"/>
      <sheetName val="he so"/>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VL"/>
      <sheetName val="Du Toan"/>
      <sheetName val="Chi tiết Goc -AB"/>
      <sheetName val="SILICATE"/>
      <sheetName val="6823_PS_1700"/>
      <sheetName val="PU_ITALY_"/>
      <sheetName val="6823_PS_17001"/>
      <sheetName val="PU_ITALY_1"/>
      <sheetName val="갑지"/>
      <sheetName val="6823_PS_17002"/>
      <sheetName val="PU_ITALY_2"/>
      <sheetName val="XD4Poppy"/>
      <sheetName val="Gioi thieu"/>
      <sheetName val="cot_xa"/>
      <sheetName val="MTO REV.2(ARMOR)"/>
      <sheetName val="??-BLDG"/>
      <sheetName val="Chiet tinh dz35"/>
      <sheetName val="PT ksat"/>
      <sheetName val="LUONG KS"/>
      <sheetName val="May"/>
      <sheetName val="heso"/>
      <sheetName val="V-M(Bdinh)"/>
      <sheetName val="PTDG"/>
      <sheetName val="THDT"/>
      <sheetName val="VAT LIEU"/>
      <sheetName val="DTCT"/>
      <sheetName val="ranh hong"/>
      <sheetName val="__-BLDG"/>
      <sheetName val="ND"/>
      <sheetName val="Sheet3"/>
      <sheetName val="A1.8 NhIII (1050k)"/>
      <sheetName val="Nhan cong nhom I"/>
      <sheetName val="Luong TT05"/>
      <sheetName val="10_VC đ. ngắn"/>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NhanCong"/>
      <sheetName val="Ts"/>
      <sheetName val="Sheet1"/>
      <sheetName val="So lieu"/>
      <sheetName val="LTT_ TT01_2015_BXD"/>
      <sheetName val="Đơn giá NC_TT01_2015"/>
      <sheetName val="Đơn giá ca máy theo TT06_2010"/>
      <sheetName val="ĐM6061_2008(XLĐZ)"/>
      <sheetName val="ĐM6060_2008(Lap dat TBA)"/>
      <sheetName val="Dongia7606_8001_4167"/>
      <sheetName val="ĐM228 _2015(suachua)"/>
      <sheetName val="ĐM39_2005(T.N đien ĐZ&amp;TBA)"/>
      <sheetName val="ĐM01_2000(thinghiem ĐZTTĐL)"/>
      <sheetName val="Đon gia thi nghiem ĐZ&amp;TBA"/>
      <sheetName val="Đon gia 228 sua chua"/>
      <sheetName val="các máy chưa có trong TT 06"/>
      <sheetName val="Cuoc van chuyen"/>
      <sheetName val="THEPMA"/>
      <sheetName val="GIA VT 03-2019"/>
      <sheetName val="TT35"/>
      <sheetName val="NC"/>
      <sheetName val="Bia"/>
      <sheetName val="Luong A3"/>
      <sheetName val="Luong TT01"/>
      <sheetName val="Control"/>
      <sheetName val="THVATTU"/>
      <sheetName val="DATA"/>
      <sheetName val="luong"/>
      <sheetName val="MTP"/>
      <sheetName val="TNHC"/>
      <sheetName val="CT Thang Mo"/>
      <sheetName val="CT  PL"/>
      <sheetName val="gVL"/>
      <sheetName val="san dao"/>
      <sheetName val="Ty le"/>
      <sheetName val="Equipment"/>
      <sheetName val="DT_THAU"/>
      <sheetName val="DGVL"/>
      <sheetName val="MAIN GATE HOUSE"/>
      <sheetName val="Chiet tinh"/>
      <sheetName val="KH tai chinh khoa san"/>
      <sheetName val="BG"/>
      <sheetName val="B-B"/>
      <sheetName val="Chenh lech vat tu"/>
      <sheetName val="Chi ti?t Goc -AB"/>
      <sheetName val="CT -THVLNC"/>
      <sheetName val="RAB AR&amp;STR"/>
      <sheetName val="Chi ti_t Goc -AB"/>
      <sheetName val="TH"/>
      <sheetName val="PNT-QUOT-#3"/>
      <sheetName val="COAT&amp;WRAP-QIOT-#3"/>
      <sheetName val="GiaVT"/>
      <sheetName val="THCP Lap dat"/>
      <sheetName val="THCP xay dung"/>
      <sheetName val="Don gia XD"/>
      <sheetName val="Du toan XD"/>
      <sheetName val="NC+MTC"/>
      <sheetName val="TTVanChuyen"/>
      <sheetName val="Bang cap"/>
      <sheetName val="Electrical Breakdown"/>
      <sheetName val="NOTE"/>
      <sheetName val="TN"/>
      <sheetName val="Canopy,SS5"/>
      <sheetName val="Vat tu"/>
      <sheetName val="Canopy,SS5 (2)"/>
      <sheetName val="Rate"/>
      <sheetName val="escon"/>
      <sheetName val="QD957"/>
      <sheetName val="D&amp;W def."/>
      <sheetName val="실행"/>
      <sheetName val="D+W"/>
      <sheetName val="SEX"/>
      <sheetName val="MTP1"/>
      <sheetName val="SL"/>
      <sheetName val="노임단가"/>
      <sheetName val="DG-TNHC-85"/>
      <sheetName val="STRUCTURE.Q'TY"/>
      <sheetName val="REMAIN Q'TY - SUB"/>
      <sheetName val="P"/>
      <sheetName val="T K"/>
      <sheetName val="조명시설"/>
      <sheetName val="Nhan cong"/>
      <sheetName val="Thiet bi"/>
      <sheetName val="DM.ChiPhi"/>
      <sheetName val="May TC"/>
      <sheetName val="Phan tich"/>
      <sheetName val="Bang KL"/>
      <sheetName val="TH Kinh phi"/>
      <sheetName val="DG_TN TB LE (2)"/>
      <sheetName val="DG3285"/>
      <sheetName val="2"/>
      <sheetName val="N_TKP"/>
      <sheetName val="Bao cao"/>
      <sheetName val="Doanh thu (Liveline PA1)"/>
      <sheetName val="Chiet tinh dz22"/>
      <sheetName val="Gia NC theo QD 2207-QD-UBND"/>
      <sheetName val="Giathanh1m3BT"/>
      <sheetName val="125x125"/>
      <sheetName val="Input"/>
      <sheetName val="CANDOI"/>
      <sheetName val="Nhap VT oto"/>
      <sheetName val="DSHD DH"/>
      <sheetName val="THKL"/>
      <sheetName val="00000000"/>
      <sheetName val="10000000"/>
      <sheetName val="68-69"/>
      <sheetName val="Chi tiet ranh"/>
      <sheetName val="Duong Ngang"/>
      <sheetName val="San gia co"/>
      <sheetName val="Bien Bao"/>
      <sheetName val="Coc tieu - Coc H"/>
      <sheetName val="C.BI DAO"/>
      <sheetName val="RFI-1"/>
      <sheetName val="giavl"/>
      <sheetName val="FitOutConfCentre"/>
      <sheetName val="B3A - TOWER A"/>
      <sheetName val="F4-F7"/>
      <sheetName val="Main"/>
      <sheetName val="tifico"/>
      <sheetName val="UNIT PRICE"/>
      <sheetName val="Ratios"/>
      <sheetName val="마감사양"/>
      <sheetName val="6MONTHS"/>
      <sheetName val="NVL"/>
      <sheetName val="Office Tower"/>
      <sheetName val="GIAVLIEU"/>
      <sheetName val="Tien do TV"/>
      <sheetName val="Config"/>
      <sheetName val="CP Du phong"/>
      <sheetName val="Tong hop kinh phi"/>
      <sheetName val="THDT goi thau TB"/>
      <sheetName val="QD79"/>
      <sheetName val="Master"/>
      <sheetName val="SUM-AIR-Submit"/>
      <sheetName val="Earthwork"/>
      <sheetName val="1_Data"/>
      <sheetName val="Tong hop cpc"/>
      <sheetName val="DGCT"/>
      <sheetName val="vlieu"/>
      <sheetName val="NC "/>
      <sheetName val="PT_ksat"/>
      <sheetName val="LUONG_KS"/>
      <sheetName val="CT DZ"/>
      <sheetName val="GiaVTu"/>
      <sheetName val="Tủ điện"/>
      <sheetName val="CT mong"/>
      <sheetName val="TH-20"/>
      <sheetName val="THop"/>
      <sheetName val="THop-20"/>
      <sheetName val="ĐHóa"/>
      <sheetName val="ĐHy"/>
      <sheetName val="ĐTư"/>
      <sheetName val="PBinh"/>
      <sheetName val="Phu Lg"/>
      <sheetName val="PYen"/>
      <sheetName val="SCong"/>
      <sheetName val="TP TNguyen"/>
      <sheetName val="TP Thái Nguyên"/>
      <sheetName val="Vnhai"/>
      <sheetName val="Đội 110"/>
      <sheetName val="BK04"/>
      <sheetName val="Vat_tu"/>
      <sheetName val="Canopy,SS5_(2)"/>
      <sheetName val="RAB_AR&amp;STR"/>
      <sheetName val="THCP_Lap_dat"/>
      <sheetName val="THCP_xay_dung"/>
      <sheetName val="Giá Bê tông 2 bên"/>
      <sheetName val="Takeoff"/>
      <sheetName val="SAP"/>
      <sheetName val="DG duoi"/>
      <sheetName val="6PILE  (돌출)"/>
      <sheetName val="Analisa"/>
      <sheetName val="Gld"/>
      <sheetName val="Gxd"/>
      <sheetName val="TT"/>
      <sheetName val="주식"/>
      <sheetName val="LEGEND"/>
      <sheetName val="Đơn Giá "/>
      <sheetName val="1.R18 BF"/>
      <sheetName val="A"/>
      <sheetName val="G"/>
      <sheetName val="F-B"/>
      <sheetName val="H-J"/>
      <sheetName val="6.External works-R18"/>
      <sheetName val="PRI-LS"/>
      <sheetName val="NKC6"/>
      <sheetName val="Key"/>
      <sheetName val="KQKD-01"/>
      <sheetName val="KQKD-03"/>
      <sheetName val="Phan tich tong hop"/>
      <sheetName val="Sàn T1"/>
      <sheetName val="Lỗ thông gió"/>
      <sheetName val="Gia"/>
      <sheetName val="KH-Q1,Q2,01"/>
      <sheetName val="macBT"/>
      <sheetName val="Chiettinh dz0,4"/>
      <sheetName val="Cp&gt;10-Ln&lt;10"/>
      <sheetName val="Ln&lt;20"/>
      <sheetName val="EIRR&gt;1&lt;1"/>
      <sheetName val="EIRR&gt; 2"/>
      <sheetName val="EIRR&lt;2"/>
      <sheetName val="Luong "/>
      <sheetName val="Don gia 1 ngay cong môi trường"/>
      <sheetName val="Luong_Cnhan"/>
      <sheetName val="LK-0.4"/>
      <sheetName val="CAPPHOI"/>
      <sheetName val="proj"/>
      <sheetName val="BTT (CAT COC)"/>
      <sheetName val="KESSAN"/>
      <sheetName val="Cash Flow"/>
      <sheetName val="Yield"/>
      <sheetName val="Sheet4"/>
      <sheetName val="실행철강하도"/>
      <sheetName val="Tho lai may"/>
      <sheetName val="Don gia LD"/>
      <sheetName val="DM"/>
      <sheetName val="Div26 - Elect"/>
      <sheetName val="Vat_tu1"/>
      <sheetName val="Canopy,SS5_(2)1"/>
      <sheetName val="RAB_AR&amp;STR1"/>
      <sheetName val="THCP_Lap_dat1"/>
      <sheetName val="THCP_xay_dung1"/>
      <sheetName val="D&amp;W_def_"/>
      <sheetName val="STRUCTURE_Q'TY"/>
      <sheetName val="REMAIN_Q'TY_-_SUB"/>
      <sheetName val="KH_tai_chinh_khoa_san"/>
      <sheetName val="Nhan_cong"/>
      <sheetName val="Thiet_bi"/>
      <sheetName val="DM_ChiPhi"/>
      <sheetName val="May_TC"/>
      <sheetName val="Phan_tich"/>
      <sheetName val="Bang_KL"/>
      <sheetName val="TH_Kinh_phi"/>
      <sheetName val="T_K"/>
      <sheetName val="B3A_-_TOWER_A"/>
      <sheetName val="MAIN_GATE_HOUSE"/>
      <sheetName val="6PILE__(돌출)"/>
      <sheetName val="Giá_Bê_tông_2_bên"/>
      <sheetName val="Phan_tich_tong_hop"/>
      <sheetName val="Chiet_tinh_dz35"/>
      <sheetName val="Office_Tower"/>
      <sheetName val="DG_duoi"/>
      <sheetName val="Chenh_lech_vat_tu"/>
      <sheetName val="UNIT_PRICE"/>
      <sheetName val="見積書"/>
      <sheetName val="ThongTinBanDau"/>
      <sheetName val="Gia. vat tu"/>
      <sheetName val="Tra_bang"/>
      <sheetName val="BID"/>
      <sheetName val="TOSHIBA-Structure"/>
      <sheetName val="Tong hop"/>
      <sheetName val="Tennancy"/>
      <sheetName val="TinhGiaNC"/>
      <sheetName val="VCBo"/>
      <sheetName val="DMCP"/>
      <sheetName val="TH Vat tu"/>
      <sheetName val="BocXep"/>
      <sheetName val="TinhGiaMTC"/>
      <sheetName val="TH MTC"/>
      <sheetName val="TH N.Cong"/>
      <sheetName val="VCThuy"/>
      <sheetName val="SITE-E"/>
      <sheetName val="유림골조"/>
      <sheetName val="총괄"/>
      <sheetName val="갑,을"/>
      <sheetName val="표지"/>
      <sheetName val="개요"/>
      <sheetName val="사통"/>
      <sheetName val="단가검토"/>
      <sheetName val="설치중량 "/>
      <sheetName val="철거중량"/>
      <sheetName val="수문일위 "/>
      <sheetName val="자재단가"/>
      <sheetName val="Summary"/>
      <sheetName val="PTVT (MAU)"/>
      <sheetName val="FAB별"/>
      <sheetName val="4-Lane bridge"/>
      <sheetName val="Tongke"/>
      <sheetName val="아파트 "/>
      <sheetName val="원가계산서"/>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대가"/>
      <sheetName val="일위산출(1)"/>
      <sheetName val="일위산출(2)"/>
      <sheetName val="일위산출(3)"/>
      <sheetName val="침하계"/>
      <sheetName val="공통부대비"/>
      <sheetName val="집계표"/>
      <sheetName val="토공"/>
      <sheetName val="Eng"/>
      <sheetName val="M 67"/>
      <sheetName val="264"/>
      <sheetName val="Column"/>
      <sheetName val="Schedule S-Curve Revision#3"/>
      <sheetName val="HD-XUAT"/>
      <sheetName val="내역"/>
      <sheetName val="KET CAU CT5"/>
      <sheetName val="ERECIN"/>
      <sheetName val="기안"/>
      <sheetName val="Doors(C)"/>
      <sheetName val="Notes"/>
      <sheetName val="사리부설"/>
      <sheetName val="참조"/>
      <sheetName val="단가"/>
      <sheetName val="도로구조공사비"/>
      <sheetName val="도로토공공사비"/>
      <sheetName val="여수토공사비"/>
      <sheetName val="설치중량_"/>
      <sheetName val="수문일위_"/>
      <sheetName val="PTVT_(MAU)"/>
      <sheetName val="BTT_(CAT_COC)"/>
      <sheetName val="아파트_"/>
      <sheetName val="4-Lane_bridge"/>
      <sheetName val="unitmass"/>
      <sheetName val="BXLDL"/>
      <sheetName val="Tien_do_TV"/>
      <sheetName val="CP_Du_phong"/>
      <sheetName val="Tong_hop_kinh_phi"/>
      <sheetName val="THDT_goi_thau_TB"/>
      <sheetName val="TLg CN&amp;Laixe"/>
      <sheetName val="TLg CN&amp;Laixe (2)"/>
      <sheetName val="TLg Laitau"/>
      <sheetName val="TLg Laitau (2)"/>
      <sheetName val="TH1"/>
      <sheetName val="Don gia (khong in)"/>
      <sheetName val="데이타"/>
      <sheetName val="식재인부"/>
      <sheetName val="Z"/>
      <sheetName val="入力作成表"/>
      <sheetName val="149-2"/>
      <sheetName val="khung ten TD"/>
      <sheetName val="List"/>
      <sheetName val="Elec LG"/>
      <sheetName val="THEP TAM"/>
      <sheetName val="THEP HÌNH"/>
      <sheetName val="THEP HINH"/>
      <sheetName val="XA GO"/>
      <sheetName val="BANG TRA"/>
      <sheetName val="GVT"/>
      <sheetName val="Bill 2.1_BOQ ĐIỆN"/>
      <sheetName val="Đơn_Giá_"/>
      <sheetName val="1_R18_BF"/>
      <sheetName val="6_External_works-R18"/>
      <sheetName val="Div26_-_Elect"/>
      <sheetName val="Tho_lai_may"/>
      <sheetName val="Don_gia_LD"/>
      <sheetName val="Du_toan_XD"/>
      <sheetName val="Don_gia_XD"/>
      <sheetName val="Cash_Flow"/>
      <sheetName val="Gia__vat_tu"/>
      <sheetName val="Sàn_T1"/>
      <sheetName val="Lỗ_thông_gió"/>
      <sheetName val="BOQ_CAU CAN"/>
      <sheetName val="DGPS"/>
      <sheetName val="CPC"/>
      <sheetName val="Tính toàn đào đất"/>
      <sheetName val="Khối lượng cốt thép"/>
      <sheetName val="Chi tiết chi phí chung"/>
      <sheetName val="CP. SD Điện"/>
      <sheetName val="GAEYO"/>
      <sheetName val="PCCC"/>
      <sheetName val="NVN Hotel"/>
      <sheetName val="Ceiling Height- Schedule"/>
      <sheetName val="04-BETONG"/>
      <sheetName val="COC-LAP DAT"/>
      <sheetName val="05-COPPHA"/>
      <sheetName val="02-Lap dat"/>
      <sheetName val="Ngân sách"/>
      <sheetName val="09-Hoan thien nen"/>
      <sheetName val="수정시산표"/>
      <sheetName val="03 Detailed"/>
      <sheetName val="01 Bid Price summary"/>
      <sheetName val="Breadown"/>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Phân tích"/>
      <sheetName val="차액보증"/>
      <sheetName val="경비2내역"/>
      <sheetName val="MTC"/>
      <sheetName val=""/>
      <sheetName val="names"/>
      <sheetName val="LaborPY"/>
      <sheetName val="LaborKH"/>
      <sheetName val="Equip "/>
      <sheetName val="Material"/>
      <sheetName val="A1.CN"/>
      <sheetName val="DLdauvao"/>
      <sheetName val="CaMay"/>
      <sheetName val="BQ"/>
      <sheetName val="Hệ số"/>
      <sheetName val="Động cơ"/>
      <sheetName val="Currency Rate"/>
      <sheetName val="EXTERNAL"/>
      <sheetName val="kinh."/>
      <sheetName val="Profile"/>
      <sheetName val="0. Bìa"/>
      <sheetName val="1. THONG TIN TT"/>
      <sheetName val="DNTT"/>
      <sheetName val="Tiên Lượng"/>
      <sheetName val="THGT TT PL01&amp;02"/>
      <sheetName val="1. THGT-TT"/>
      <sheetName val="1.1 THGT MEP"/>
      <sheetName val="1.2 THGT PCCC"/>
      <sheetName val="1.3 THGT PL"/>
      <sheetName val="2. BBNT KLHT"/>
      <sheetName val="4.2 THKL PL02"/>
      <sheetName val="5.2 DGCT PL02"/>
      <sheetName val="3. DGCT MEP + PCCC "/>
      <sheetName val="3.1 DGCT PL"/>
      <sheetName val="DBỐC ACMV"/>
      <sheetName val="DB CABLE"/>
      <sheetName val="DB ONG CC &amp; CS"/>
      <sheetName val="DB CABLE FA + SP"/>
      <sheetName val="DB ONG SP ELC"/>
      <sheetName val="DB CTN"/>
      <sheetName val="Ref"/>
      <sheetName val="BM"/>
      <sheetName val="ma-pt"/>
      <sheetName val="TỔNG HỢP KHỐI LƯỢNG"/>
      <sheetName val="NƯƠC CẤP TRỤC + TAY NHÁNH"/>
      <sheetName val="Pasir Panjang 100J"/>
      <sheetName val="MB-D2"/>
      <sheetName val="MB-D3"/>
      <sheetName val="MB-D8"/>
      <sheetName val="MB-D9"/>
      <sheetName val="MB-D4"/>
      <sheetName val="MB-D12"/>
      <sheetName val="MB-D7"/>
      <sheetName val="MB-D6"/>
      <sheetName val="금융"/>
      <sheetName val="6823_PS_17004"/>
      <sheetName val="PU_ITALY_4"/>
      <sheetName val="Vat_tu2"/>
      <sheetName val="Canopy,SS5_(2)2"/>
      <sheetName val="RAB_AR&amp;STR2"/>
      <sheetName val="THCP_Lap_dat2"/>
      <sheetName val="THCP_xay_dung2"/>
      <sheetName val="D&amp;W_def_1"/>
      <sheetName val="Gioi_thieu1"/>
      <sheetName val="Du_Toan1"/>
      <sheetName val="he_so1"/>
      <sheetName val="Chiet_tinh_dz351"/>
      <sheetName val="KH_tai_chinh_khoa_san1"/>
      <sheetName val="Nhan_cong1"/>
      <sheetName val="Thiet_bi1"/>
      <sheetName val="DM_ChiPhi1"/>
      <sheetName val="May_TC1"/>
      <sheetName val="Phan_tich1"/>
      <sheetName val="Bang_KL1"/>
      <sheetName val="TH_Kinh_phi1"/>
      <sheetName val="STRUCTURE_Q'TY1"/>
      <sheetName val="REMAIN_Q'TY_-_SUB1"/>
      <sheetName val="T_K1"/>
      <sheetName val="B3A_-_TOWER_A1"/>
      <sheetName val="MAIN_GATE_HOUSE1"/>
      <sheetName val="Giá_Bê_tông_2_bên1"/>
      <sheetName val="Chenh_lech_vat_tu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Luong BN"/>
      <sheetName val="THKP"/>
      <sheetName val="Nhan cong nhom II"/>
      <sheetName val="THVT"/>
      <sheetName val="CPTH"/>
      <sheetName val="CHITIET_VL-NC1"/>
      <sheetName val="CHITIET_VL-NC-TT-3p1"/>
      <sheetName val="KPVC-BD_1"/>
      <sheetName val="Bang chiet tinh TBA"/>
      <sheetName val="Luong TB"/>
      <sheetName val="Ca may TB"/>
      <sheetName val="Máy BN"/>
      <sheetName val="THCP Tuyen"/>
      <sheetName val="BookJHFGJGXBGCCNCVCCVVCVCC2"/>
      <sheetName val="_REF"/>
      <sheetName val="dg-VTu"/>
      <sheetName val="MeKong - Penetration"/>
      <sheetName val="Dist. Perform - Ctns.sales in "/>
      <sheetName val="Dist. Perform - Value.sales in"/>
      <sheetName val="Dist. Perform - Value.sales Out"/>
      <sheetName val="Head Count"/>
      <sheetName val="Sales Result For Month"/>
      <sheetName val="DN"/>
      <sheetName val="VP"/>
      <sheetName val="KD"/>
      <sheetName val="DD"/>
      <sheetName val="CT"/>
      <sheetName val="PX"/>
      <sheetName val="GR"/>
      <sheetName val="DS CHU Phuc"/>
      <sheetName val="DS THI AT"/>
      <sheetName val="Bien Ban"/>
      <sheetName val="BC Ton Kho New"/>
      <sheetName val="BC Cua GSBH New"/>
      <sheetName val="PTTL"/>
      <sheetName val="Gia_GC_Satthep"/>
      <sheetName val="ESTI."/>
      <sheetName val="DI-ESTI"/>
      <sheetName val="DS CHU Ph_x0001__x0000_"/>
      <sheetName val="材労機単価"/>
      <sheetName val="LME"/>
      <sheetName val="DTKLg"/>
      <sheetName val="PTVTu"/>
      <sheetName val="THKP-Full"/>
      <sheetName val="KLg"/>
      <sheetName val="khongin"/>
      <sheetName val="Dgia vat tu"/>
      <sheetName val="Don gia_III"/>
      <sheetName val="Chuso"/>
      <sheetName val="Bhyt t1"/>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bieu_solieu"/>
      <sheetName val="DS CHU Ph_x0001__"/>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Cash2"/>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1.Requisition(E)"/>
      <sheetName val="TOEC"/>
      <sheetName val="目次"/>
      <sheetName val="電気設備表"/>
      <sheetName val="Scorp of work (2)"/>
      <sheetName val="TH2"/>
      <sheetName val="SUM (2)"/>
      <sheetName val="CPC (2)"/>
      <sheetName val="A1.ELC ok "/>
      <sheetName val=" A2.ELV ok"/>
      <sheetName val="A3.VAC ok "/>
      <sheetName val="A4.PLB ok"/>
      <sheetName val="A5.FPS ok"/>
      <sheetName val=" B1.ELC  ok"/>
      <sheetName val="B2.ELV ok"/>
      <sheetName val="B3.VAC ok"/>
      <sheetName val="B4.PLB "/>
      <sheetName val="B5.FPS ok"/>
      <sheetName val="C. SOFTWARE"/>
      <sheetName val="D. OTHER"/>
      <sheetName val="A1. ELC PANEL"/>
      <sheetName val="Haophi"/>
      <sheetName val="TTDA"/>
      <sheetName val="General"/>
      <sheetName val="Sum material"/>
      <sheetName val="Detail"/>
      <sheetName val="BAG-2"/>
      <sheetName val="Chi_tiết_Goc_-AB1"/>
      <sheetName val="DG_duoi1"/>
      <sheetName val="6PILE__(돌출)1"/>
      <sheetName val="Office_Tower1"/>
      <sheetName val="UNIT_PRICE1"/>
      <sheetName val="Tien_do_TV1"/>
      <sheetName val="CP_Du_phong1"/>
      <sheetName val="Tong_hop_kinh_phi1"/>
      <sheetName val="THDT_goi_thau_TB1"/>
      <sheetName val="Đơn_Giá_1"/>
      <sheetName val="1_R18_BF1"/>
      <sheetName val="6_External_works-R181"/>
      <sheetName val="Phan_tich_tong_hop1"/>
      <sheetName val="Sàn_T11"/>
      <sheetName val="Lỗ_thông_gió1"/>
      <sheetName val="MTO_REV_2(ARMOR)1"/>
      <sheetName val="BTT_(CAT_COC)1"/>
      <sheetName val="Electrical_Breakdown"/>
      <sheetName val="Cash_Flow1"/>
      <sheetName val="TH_Vat_tu"/>
      <sheetName val="TH_MTC"/>
      <sheetName val="TH_N_Cong"/>
      <sheetName val="Don_gia_(khong_in)"/>
      <sheetName val="Div26_-_Elect1"/>
      <sheetName val="Tho_lai_may1"/>
      <sheetName val="Don_gia_LD1"/>
      <sheetName val="Du_toan_XD1"/>
      <sheetName val="Don_gia_XD1"/>
      <sheetName val="Gia__vat_tu1"/>
      <sheetName val="TLg_CN&amp;Laixe"/>
      <sheetName val="TLg_CN&amp;Laixe_(2)"/>
      <sheetName val="TLg_Laitau"/>
      <sheetName val="TLg_Laitau_(2)"/>
      <sheetName val="Tong_hop"/>
      <sheetName val="설치중량_1"/>
      <sheetName val="수문일위_1"/>
      <sheetName val="PTVT_(MAU)1"/>
      <sheetName val="4-Lane_bridge1"/>
      <sheetName val="아파트_1"/>
      <sheetName val="M_67"/>
      <sheetName val="Schedule_S-Curve_Revision#3"/>
      <sheetName val="KET_CAU_CT5"/>
      <sheetName val="Chi_ti?t_Goc_-AB"/>
      <sheetName val="khung_ten_TD"/>
      <sheetName val="Chiettinh_dz0,4"/>
      <sheetName val="TSCK"/>
      <sheetName val="DMCV"/>
      <sheetName val="CTEMCOST"/>
      <sheetName val="SORT"/>
      <sheetName val="BANRA"/>
      <sheetName val="KL san lap"/>
      <sheetName val="Temp&amp;Site"/>
      <sheetName val="Budget Code"/>
      <sheetName val="Code"/>
      <sheetName val="係数"/>
      <sheetName val="BẢNG ÁP GIÁ (in)"/>
      <sheetName val="NT (KL) IN"/>
      <sheetName val="DOM D2"/>
      <sheetName val="nhà ăn"/>
      <sheetName val="Công nhật"/>
      <sheetName val="btkt cột"/>
      <sheetName val="THÉP"/>
      <sheetName val="E"/>
      <sheetName val="Breadown-Nop"/>
      <sheetName val="MHMay-13"/>
      <sheetName val="装置"/>
      <sheetName val="hrs &amp; prg"/>
      <sheetName val="TH thiet bi"/>
      <sheetName val="TH may TC"/>
      <sheetName val="Bang phan tich"/>
      <sheetName val="DM Chi phi"/>
      <sheetName val="VAT_LIEU"/>
      <sheetName val="ranh_hong"/>
      <sheetName val="Elec_LG"/>
      <sheetName val="THEP_TAM"/>
      <sheetName val="THEP_HÌNH"/>
      <sheetName val="THEP_HINH"/>
      <sheetName val="XA_GO"/>
      <sheetName val="BANG_TRA"/>
      <sheetName val="Phân_tích"/>
      <sheetName val="Bill_2_1_BOQ_ĐIỆN"/>
      <sheetName val="Chi_ti_t_Goc_-AB"/>
      <sheetName val="BOQ_CAU_CAN"/>
      <sheetName val="Tính_toàn_đào_đất"/>
      <sheetName val="Khối_lượng_cốt_thép"/>
      <sheetName val="Chi_tiết_chi_phí_chung"/>
      <sheetName val="CP__SD_Điện"/>
      <sheetName val="NVN_Hotel"/>
      <sheetName val="Ceiling_Height-_Schedule"/>
      <sheetName val="COC-LAP_DAT"/>
      <sheetName val="02-Lap_dat"/>
      <sheetName val="Ngân_sách"/>
      <sheetName val="09-Hoan_thien_nen"/>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Bill rekap"/>
      <sheetName val="VTLD"/>
      <sheetName val="Cost Report Sum"/>
      <sheetName val="QLDA"/>
      <sheetName val="CFA (ME)"/>
      <sheetName val="GOC-KO IN"/>
      <sheetName val="CTDZTA(5)"/>
      <sheetName val="THONG SO"/>
      <sheetName val="Đơn giá chi tiết TN 39"/>
      <sheetName val="KLHT"/>
      <sheetName val="Thong tin"/>
      <sheetName val="Danh muc NT cong viec"/>
      <sheetName val="Danh muc NT Giai doan"/>
      <sheetName val="Danh muc NT Vat lieu"/>
      <sheetName val="ND Nhat ky"/>
      <sheetName val="NT cong viec"/>
      <sheetName val="Solieutinh"/>
      <sheetName val="Sheet1 (2)"/>
      <sheetName val="0"/>
      <sheetName val="Dầm 1"/>
      <sheetName val="Cọc nhồi"/>
      <sheetName val="Moäul'1"/>
      <sheetName val="1. BCC T03.2018"/>
      <sheetName val="2.  BCC T04.2018"/>
      <sheetName val="Assumptions"/>
      <sheetName val="XD nhanh 3"/>
      <sheetName val="5.2.1 Đo bóc KL OLK-10"/>
      <sheetName val="4.2.1 Đo bóc KL OLK-06"/>
      <sheetName val="4.1.1 CHI TIET OLK-06"/>
      <sheetName val="負荷集計（断熱不燃）"/>
      <sheetName val="Total"/>
      <sheetName val="TK SX"/>
      <sheetName val="Quotation"/>
      <sheetName val="TINH GIA - SAN XUAT Vertico"/>
      <sheetName val="6823_PS_17005"/>
      <sheetName val="PU_ITALY_5"/>
      <sheetName val="Vat_tu3"/>
      <sheetName val="Canopy,SS5_(2)3"/>
      <sheetName val="RAB_AR&amp;STR3"/>
      <sheetName val="THCP_Lap_dat3"/>
      <sheetName val="THCP_xay_dung3"/>
      <sheetName val="D&amp;W_def_2"/>
      <sheetName val="Gioi_thieu2"/>
      <sheetName val="Du_Toan2"/>
      <sheetName val="he_so2"/>
      <sheetName val="Chiet_tinh_dz352"/>
      <sheetName val="KH_tai_chinh_khoa_san2"/>
      <sheetName val="Nhan_cong2"/>
      <sheetName val="Thiet_bi2"/>
      <sheetName val="DM_ChiPhi2"/>
      <sheetName val="May_TC2"/>
      <sheetName val="Phan_tich2"/>
      <sheetName val="Bang_KL2"/>
      <sheetName val="TH_Kinh_phi2"/>
      <sheetName val="STRUCTURE_Q'TY2"/>
      <sheetName val="REMAIN_Q'TY_-_SUB2"/>
      <sheetName val="T_K2"/>
      <sheetName val="B3A_-_TOWER_A2"/>
      <sheetName val="MAIN_GATE_HOUSE2"/>
      <sheetName val="Giá_Bê_tông_2_bên2"/>
      <sheetName val="Chenh_lech_vat_tu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Chi_tiết_Goc_-AB2"/>
      <sheetName val="DG_duoi2"/>
      <sheetName val="6PILE__(돌출)2"/>
      <sheetName val="Office_Tower2"/>
      <sheetName val="UNIT_PRICE2"/>
      <sheetName val="Tien_do_TV2"/>
      <sheetName val="CP_Du_phong2"/>
      <sheetName val="Tong_hop_kinh_phi2"/>
      <sheetName val="THDT_goi_thau_TB2"/>
      <sheetName val="Đơn_Giá_2"/>
      <sheetName val="1_R18_BF2"/>
      <sheetName val="6_External_works-R182"/>
      <sheetName val="BTT_(CAT_COC)2"/>
      <sheetName val="MTO_REV_2(ARMOR)2"/>
      <sheetName val="Cash_Flow2"/>
      <sheetName val="Phan_tich_tong_hop2"/>
      <sheetName val="Sàn_T12"/>
      <sheetName val="Lỗ_thông_gió2"/>
      <sheetName val="Tho_lai_may2"/>
      <sheetName val="Don_gia_LD2"/>
      <sheetName val="Du_toan_XD2"/>
      <sheetName val="Don_gia_XD2"/>
      <sheetName val="Electrical_Breakdown1"/>
      <sheetName val="Div26_-_Elect2"/>
      <sheetName val="TH_Vat_tu1"/>
      <sheetName val="TH_MTC1"/>
      <sheetName val="TH_N_Cong1"/>
      <sheetName val="Gia__vat_tu2"/>
      <sheetName val="Tong_hop1"/>
      <sheetName val="설치중량_2"/>
      <sheetName val="수문일위_2"/>
      <sheetName val="PTVT_(MAU)2"/>
      <sheetName val="4-Lane_bridge2"/>
      <sheetName val="아파트_2"/>
      <sheetName val="M_671"/>
      <sheetName val="Schedule_S-Curve_Revision#31"/>
      <sheetName val="KET_CAU_CT51"/>
      <sheetName val="TLg_CN&amp;Laixe1"/>
      <sheetName val="TLg_CN&amp;Laixe_(2)1"/>
      <sheetName val="TLg_Laitau1"/>
      <sheetName val="TLg_Laitau_(2)1"/>
      <sheetName val="Don_gia_(khong_in)1"/>
      <sheetName val="Chi_ti?t_Goc_-AB1"/>
      <sheetName val="khung_ten_TD1"/>
      <sheetName val="Chiettinh_dz0,41"/>
      <sheetName val="Equip_"/>
      <sheetName val="A1_CN"/>
      <sheetName val="Hệ_số"/>
      <sheetName val="Động_cơ"/>
      <sheetName val="Currency_Rate"/>
      <sheetName val="kinh_"/>
      <sheetName val="EIRR&gt;_2"/>
      <sheetName val="Pasir_Panjang_100J"/>
      <sheetName val="Nhap_VT_oto"/>
      <sheetName val="0__Bìa"/>
      <sheetName val="1__THONG_TIN_TT"/>
      <sheetName val="Tiên_Lượng"/>
      <sheetName val="THGT_TT_PL01&amp;02"/>
      <sheetName val="1__THGT-TT"/>
      <sheetName val="1_1_THGT_MEP"/>
      <sheetName val="1_2_THGT_PCCC"/>
      <sheetName val="1_3_THGT_PL"/>
      <sheetName val="2__BBNT_KLHT"/>
      <sheetName val="4_2_THKL_PL02"/>
      <sheetName val="5_2_DGCT_PL02"/>
      <sheetName val="3__DGCT_MEP_+_PCCC_"/>
      <sheetName val="3_1_DGCT_PL"/>
      <sheetName val="DBỐC_ACMV"/>
      <sheetName val="DB_CABLE"/>
      <sheetName val="DB_ONG_CC_&amp;_CS"/>
      <sheetName val="DB_CABLE_FA_+_SP"/>
      <sheetName val="DB_ONG_SP_ELC"/>
      <sheetName val="DB_CTN"/>
      <sheetName val="03_Detailed"/>
      <sheetName val="01_Bid_Price_summary"/>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1_Requisition(E)"/>
      <sheetName val="BC_Ton_Kho_New"/>
      <sheetName val="BC_Cua_GSBH_New"/>
      <sheetName val="ESTI_"/>
      <sheetName val="DS_CHU_Ph"/>
      <sheetName val="CT_Thang_Mo"/>
      <sheetName val="CT__PL"/>
      <sheetName val="Tongke Thu hoi"/>
      <sheetName val="Labor"/>
      <sheetName val="Breakdown"/>
      <sheetName val="Equip"/>
      <sheetName val="Process (R)"/>
      <sheetName val="Process (T)"/>
      <sheetName val="Mortar"/>
      <sheetName val="DLN"/>
      <sheetName val="Tong hop vat tu"/>
      <sheetName val="Phan tich ca may"/>
      <sheetName val="Chenh lech ca may"/>
      <sheetName val="MTL$-INTER"/>
      <sheetName val="Gia vat tu"/>
      <sheetName val="CANDOI_CT"/>
      <sheetName val="MATK"/>
      <sheetName val="tra-vat-lieu"/>
      <sheetName val="QMCT"/>
      <sheetName val="LUACHONTHIETBI"/>
      <sheetName val="Khoiluongmong"/>
      <sheetName val="Reference"/>
      <sheetName val="Setting"/>
      <sheetName val="Du lieu CKN"/>
      <sheetName val="PTDG "/>
      <sheetName val="AASHTO92"/>
      <sheetName val="Lương"/>
      <sheetName val="Ca máy"/>
      <sheetName val="TH khối lượng phải làm"/>
      <sheetName val="HRG BHN"/>
      <sheetName val="TABLE-A"/>
      <sheetName val="MTO REV_0"/>
      <sheetName val="영동(D)"/>
      <sheetName val="ELEC"/>
      <sheetName val="Maker List"/>
      <sheetName val="REQUEST BUILDER"/>
      <sheetName val="??"/>
      <sheetName val="DS CHU Ph_x005f_x0001__x0"/>
      <sheetName val="DS CHU Ph_x005f_x005f_x00"/>
      <sheetName val="Du toan truc tiep - Bill 2"/>
      <sheetName val="PL02-NHOM"/>
      <sheetName val="PL02-NHUA"/>
      <sheetName val="DTXD-DD (2)"/>
      <sheetName val="PTVT"/>
      <sheetName val="설계내역서"/>
      <sheetName val="Tra cuu 79"/>
      <sheetName val="DAU VAO"/>
      <sheetName val="5.Khoan"/>
      <sheetName val="1. TH"/>
      <sheetName val="D&amp;W"/>
      <sheetName val="Cong nợ"/>
      <sheetName val="GA 15"/>
      <sheetName val="CHICLAND"/>
      <sheetName val="HILTON"/>
      <sheetName val="HÒA XUÂN II"/>
      <sheetName val="KEMBEACH-SUN"/>
      <sheetName val="LƯƠNG YÊN"/>
      <sheetName val="OCEAN GATE"/>
      <sheetName val="KEMBEACH-AA"/>
      <sheetName val="PREMIER-SUN"/>
      <sheetName val="THÀNH ĐÔ"/>
      <sheetName val="TT05"/>
      <sheetName val="3"/>
      <sheetName val="6.1"/>
      <sheetName val="Muc Luc"/>
      <sheetName val="BASE"/>
      <sheetName val="Luong+may"/>
      <sheetName val="PT_ksat1"/>
      <sheetName val="LUONG_KS1"/>
      <sheetName val="VAT_LIEU1"/>
      <sheetName val="ranh_hong1"/>
      <sheetName val="THEP_TAM1"/>
      <sheetName val="THEP_HÌNH1"/>
      <sheetName val="THEP_HINH1"/>
      <sheetName val="XA_GO1"/>
      <sheetName val="BANG_TRA1"/>
      <sheetName val="Elec_LG1"/>
      <sheetName val="Bill_2_1_BOQ_ĐIỆN1"/>
      <sheetName val="Chi_ti_t_Goc_-AB1"/>
      <sheetName val="BOQ_CAU_CAN1"/>
      <sheetName val="Tính_toàn_đào_đất1"/>
      <sheetName val="Khối_lượng_cốt_thép1"/>
      <sheetName val="Chi_tiết_chi_phí_chung1"/>
      <sheetName val="CP__SD_Điện1"/>
      <sheetName val="Ceiling_Height-_Schedule1"/>
      <sheetName val="COC-LAP_DAT1"/>
      <sheetName val="02-Lap_dat1"/>
      <sheetName val="Ngân_sách1"/>
      <sheetName val="09-Hoan_thien_nen1"/>
      <sheetName val="NVN_Hotel1"/>
      <sheetName val="list_VL1"/>
      <sheetName val="Trình_mẫu_VL1"/>
      <sheetName val="Nhap_VL1"/>
      <sheetName val="LIST_VLĐV1"/>
      <sheetName val="BB_VLDV1"/>
      <sheetName val="BB_VLDV_(multi)1"/>
      <sheetName val="nghiệm_thu_hoàn_thành1"/>
      <sheetName val="Báo_cáo_hiện_trường1"/>
      <sheetName val="Kế_hoạch_nghiệm_thu1"/>
      <sheetName val="Quy_trình1"/>
      <sheetName val="List_vữa1"/>
      <sheetName val="List_NT1"/>
      <sheetName val="BBNT_thô1"/>
      <sheetName val="Phân_tích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Dgia_vat_tu"/>
      <sheetName val="Don_gia_III"/>
      <sheetName val="Bhyt_t1"/>
      <sheetName val="DS_CHU_Ph?"/>
      <sheetName val="Leave_Statistic_Report1"/>
      <sheetName val="DS_CHU_Ph_"/>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A1_8_NhIII_(1050k)"/>
      <sheetName val="Nhan_cong_nhom_I"/>
      <sheetName val="Luong_TT05"/>
      <sheetName val="10_VC_đ__ngắn"/>
      <sheetName val="KL_san_lap"/>
      <sheetName val="THONG_SO"/>
      <sheetName val="Đơn_giá_chi_tiết_TN_39"/>
      <sheetName val="TỔNG_HỢP_KHỐI_LƯỢNG"/>
      <sheetName val="NƯƠC_CẤP_TRỤC_+_TAY_NHÁNH"/>
      <sheetName val="TH_thiet_bi"/>
      <sheetName val="TH_may_TC"/>
      <sheetName val="Bang_phan_tich"/>
      <sheetName val="DM_Chi_phi"/>
      <sheetName val="luong_"/>
      <sheetName val="BẢNG_ÁP_GIÁ_(in)"/>
      <sheetName val="NT_(KL)_IN"/>
      <sheetName val="DOM_D2"/>
      <sheetName val="nhà_ăn"/>
      <sheetName val="Công_nhật"/>
      <sheetName val="btkt_cột"/>
      <sheetName val="Bill_rekap"/>
      <sheetName val="hrs_&amp;_prg"/>
      <sheetName val="CFA_(ME)"/>
      <sheetName val="Cost_Report_Sum"/>
      <sheetName val="GOC-KO_IN"/>
      <sheetName val="Thong_tin"/>
      <sheetName val="Danh_muc_NT_cong_viec"/>
      <sheetName val="Danh_muc_NT_Giai_doan"/>
      <sheetName val="Danh_muc_NT_Vat_lieu"/>
      <sheetName val="ND_Nhat_ky"/>
      <sheetName val="NT_cong_viec"/>
      <sheetName val="Sheet1_(2)"/>
      <sheetName val="Dầm_1"/>
      <sheetName val="Cọc_nhồi"/>
      <sheetName val="1__BCC_T03_2018"/>
      <sheetName val="2___BCC_T04_2018"/>
      <sheetName val="XD_nhanh_3"/>
      <sheetName val="Scorp_of_work_(2)"/>
      <sheetName val="SUM_(2)"/>
      <sheetName val="CPC_(2)"/>
      <sheetName val="A1_ELC_ok_"/>
      <sheetName val="_A2_ELV_ok"/>
      <sheetName val="A3_VAC_ok_"/>
      <sheetName val="A4_PLB_ok"/>
      <sheetName val="A5_FPS_ok"/>
      <sheetName val="_B1_ELC__ok"/>
      <sheetName val="B2_ELV_ok"/>
      <sheetName val="B3_VAC_ok"/>
      <sheetName val="B4_PLB_"/>
      <sheetName val="B5_FPS_ok"/>
      <sheetName val="C__SOFTWARE"/>
      <sheetName val="D__OTHER"/>
      <sheetName val="A1__ELC_PANEL"/>
      <sheetName val="Sum_material"/>
      <sheetName val="5_2_1_Đo_bóc_KL_OLK-10"/>
      <sheetName val="4_2_1_Đo_bóc_KL_OLK-06"/>
      <sheetName val="4_1_1_CHI_TIET_OLK-06"/>
      <sheetName val="Budget_Code"/>
      <sheetName val="Luong_A3"/>
      <sheetName val="Luong_TT01"/>
      <sheetName val="DG_TN_TB_LE_(2)"/>
      <sheetName val="DS CHU Ph_x0001__x0"/>
      <sheetName val="STR"/>
      <sheetName val="Breakdown (B)"/>
      <sheetName val="Thép phần thô"/>
      <sheetName val="개산공사비"/>
      <sheetName val="Tong du toan"/>
      <sheetName val="DGchitiet "/>
      <sheetName val="CP HMC"/>
      <sheetName val="TH_CPTB"/>
      <sheetName val="CP Khac cuoc VC"/>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BOQ DOME H"/>
      <sheetName val="GIÁ HĐ 30 CĂN"/>
      <sheetName val="Keothep"/>
      <sheetName val="Cover"/>
      <sheetName val="HVAC"/>
      <sheetName val="P&amp;S"/>
      <sheetName val="Changelog"/>
      <sheetName val="banggia1"/>
      <sheetName val="Luong GT"/>
      <sheetName val="KH 2010 PA2"/>
      <sheetName val="van khuon"/>
      <sheetName val="CTG"/>
      <sheetName val="DGG"/>
      <sheetName val="DG-1353-203"/>
      <sheetName val="THTHTBA"/>
      <sheetName val="DG7606"/>
      <sheetName val="THDG"/>
      <sheetName val="BuilderWorkForME"/>
      <sheetName val="Lương hưng Yên vùng 2"/>
      <sheetName val="Lương Hà Nam"/>
      <sheetName val="Ca máy Hà Nam"/>
      <sheetName val="ca máy Hưng Yên"/>
      <sheetName val="Lương HN"/>
      <sheetName val="Lương VP"/>
      <sheetName val="Ca máy HN"/>
      <sheetName val="Ca máy VP"/>
      <sheetName val="B1.CN"/>
      <sheetName val="Máy"/>
      <sheetName val="TTDZ22"/>
      <sheetName val="Thuc thanh"/>
      <sheetName val="Thongtin"/>
      <sheetName val="Phanlop"/>
      <sheetName val="Banbuc"/>
      <sheetName val="Dinh nghia"/>
      <sheetName val="DZ 35"/>
      <sheetName val="Cto"/>
      <sheetName val="GVL-tuyến"/>
      <sheetName val="THCP - PA1"/>
      <sheetName val="THDT goi thau XD"/>
      <sheetName val="3.1.1"/>
      <sheetName val="3.1.4"/>
      <sheetName val="2.5.1"/>
      <sheetName val="4.1.1"/>
      <sheetName val="4.3.2"/>
      <sheetName val="2.3.3"/>
      <sheetName val="5.3.1"/>
      <sheetName val="2.4.3"/>
      <sheetName val="dtrong"/>
      <sheetName val="DOAM"/>
      <sheetName val="Ngay"/>
      <sheetName val="NC THEO QĐ 1396 QĐ-SXD"/>
      <sheetName val="Gia NC theo QD 3987-QD-UBND"/>
      <sheetName val="DG TAYNINH"/>
      <sheetName val="THCP thiet bi"/>
      <sheetName val="Don gia tong hop"/>
      <sheetName val="DMTL"/>
      <sheetName val="Du thau LD"/>
      <sheetName val="Du thau XD"/>
      <sheetName val="Du toan LD"/>
      <sheetName val="Gia ca may LD"/>
      <sheetName val="Gia ca may XD"/>
      <sheetName val="CP mua sam TB"/>
      <sheetName val="Nhan cong LD"/>
      <sheetName val="Nhan cong XD"/>
      <sheetName val="Gia vua LD"/>
      <sheetName val="Gia vua XD"/>
      <sheetName val="Thong ke thep"/>
      <sheetName val="TH vat tu LD"/>
      <sheetName val="TH vat tu XD"/>
      <sheetName val="Gia vat lieu HTLD"/>
      <sheetName val="Gia vat lieu HTXD"/>
      <sheetName val="Dự thầu (NS1)"/>
      <sheetName val="Bend"/>
      <sheetName val="Bảng nhân công"/>
      <sheetName val="DS CHU Ph_x005f_x0001__x005f_x005f_x0"/>
      <sheetName val="KL phat sinh"/>
      <sheetName val="SP10"/>
      <sheetName val="INFOR-ST"/>
      <sheetName val="Mẫu số 21a"/>
      <sheetName val="간접비 계정목록"/>
      <sheetName val="MTO REV.0"/>
      <sheetName val="TDTKP (2)"/>
      <sheetName val="TONGKE3p"/>
      <sheetName val="CHITIET VL-NC-DDTT3PHA "/>
      <sheetName val="CHITIET VL-NC-TT1p"/>
      <sheetName val="Du lieu"/>
      <sheetName val="4.3 Scope of work "/>
      <sheetName val="__"/>
      <sheetName val="_ QUOTATION.xlsx"/>
      <sheetName val="Huong dan"/>
      <sheetName val="KIEM TOAN (PC32)"/>
      <sheetName val="Chiet giam"/>
      <sheetName val="DAO DAP CONG"/>
      <sheetName val="KL-CHITIET"/>
      <sheetName val="Bang chu"/>
      <sheetName val="Lương 1900nhóm I"/>
      <sheetName val="1900 nhóm II"/>
      <sheetName val="Lương 2000nhómII"/>
      <sheetName val="Máy Ngân Sơn"/>
      <sheetName val="Giá VL"/>
      <sheetName val="Danh mục HS"/>
      <sheetName val="GVL-PL"/>
      <sheetName val="A6,MAY"/>
      <sheetName val="QĐ 1396 QĐ-SXD"/>
      <sheetName val="UNIT"/>
      <sheetName val="Chiết tính ĐG4790"/>
      <sheetName val="Nhân công"/>
      <sheetName val="DM228 Sua chua"/>
      <sheetName val="VLDM"/>
      <sheetName val="QĐ29CĐRLE"/>
      <sheetName val="DS CHU Ph_x00"/>
      <sheetName val="DS_CHU_Ph_x0001__x0000_"/>
      <sheetName val="DS_CHU_Ph_x0001__"/>
      <sheetName val="DS_CHU_Ph_x005f_x0001__x0"/>
      <sheetName val="Gia NC theo TT 13-2021"/>
      <sheetName val="Chiet_tinh"/>
      <sheetName val="san_dao"/>
      <sheetName val="Ty_le"/>
      <sheetName val="CT_-THVLNC"/>
      <sheetName val="A1_8_NhIII_(1050k)1"/>
      <sheetName val="Nhan_cong_nhom_I1"/>
      <sheetName val="Luong_TT051"/>
      <sheetName val="10_VC_đ__ngắn1"/>
      <sheetName val="Chiet_tinh1"/>
      <sheetName val="san_dao1"/>
      <sheetName val="Ty_le1"/>
      <sheetName val="CT_-THVLNC1"/>
      <sheetName val="Gia NC theo TT05"/>
      <sheetName val="Thong so dau vao"/>
      <sheetName val="GIA CA MAY"/>
      <sheetName val="NC THEO QĐ 2188 QĐ-SXD"/>
      <sheetName val="Danh phap EVN"/>
      <sheetName val="kinh phí XD"/>
      <sheetName val="Gia ca MP theo TT13"/>
      <sheetName val="工程量清单表"/>
      <sheetName val="sis.xlm"/>
      <sheetName val="材料基价"/>
      <sheetName val="机械台时"/>
      <sheetName val="Index"/>
      <sheetName val="P. control"/>
      <sheetName val="取费系数表"/>
      <sheetName val="チューブ仕様"/>
      <sheetName val="WELCOME"/>
      <sheetName val="1999 BUDGET"/>
      <sheetName val="Phan day"/>
      <sheetName val="Div 13"/>
      <sheetName val="11-MEPF"/>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GV1-D13 (Casement door)"/>
      <sheetName val="built-up rate"/>
      <sheetName val="List of works"/>
      <sheetName val="GEN REQ"/>
      <sheetName val="SD and START UP"/>
      <sheetName val="VT NC M"/>
      <sheetName val="KHỐI LƯỢNG TB - newFormat"/>
      <sheetName val="BOQ"/>
      <sheetName val="PKKK"/>
      <sheetName val="Kính"/>
      <sheetName val="Bảng Phân Tích Chi Phí"/>
      <sheetName val="VTP"/>
      <sheetName val="6823_PS_17006"/>
      <sheetName val="PU_ITALY_6"/>
      <sheetName val="Vat_tu4"/>
      <sheetName val="Canopy,SS5_(2)4"/>
      <sheetName val="RAB_AR&amp;STR4"/>
      <sheetName val="THCP_Lap_dat4"/>
      <sheetName val="THCP_xay_dung4"/>
      <sheetName val="D&amp;W_def_3"/>
      <sheetName val="KH_tai_chinh_khoa_san3"/>
      <sheetName val="Gioi_thieu3"/>
      <sheetName val="Du_Toan3"/>
      <sheetName val="he_so3"/>
      <sheetName val="TONG_HOP_VL-NC3"/>
      <sheetName val="TONGKE3p_3"/>
      <sheetName val="TH_VL,_NC,_DDHT_Thanhphuoc3"/>
      <sheetName val="DON_GIA3"/>
      <sheetName val="CHITIET_VL-NC3"/>
      <sheetName val="MAIN_GATE_HOUSE3"/>
      <sheetName val="DG_duoi3"/>
      <sheetName val="B3A_-_TOWER_A3"/>
      <sheetName val="STRUCTURE_Q'TY3"/>
      <sheetName val="REMAIN_Q'TY_-_SUB3"/>
      <sheetName val="Nhan_cong3"/>
      <sheetName val="Thiet_bi3"/>
      <sheetName val="DM_ChiPhi3"/>
      <sheetName val="May_TC3"/>
      <sheetName val="Phan_tich3"/>
      <sheetName val="Bang_KL3"/>
      <sheetName val="TH_Kinh_phi3"/>
      <sheetName val="T_K3"/>
      <sheetName val="6PILE__(돌출)3"/>
      <sheetName val="Office_Tower3"/>
      <sheetName val="Chenh_lech_vat_tu3"/>
      <sheetName val="Chiet_tinh_dz353"/>
      <sheetName val="dongia_(2)3"/>
      <sheetName val="THPDMoi__(2)3"/>
      <sheetName val="t-h_HA_THE3"/>
      <sheetName val="CHITIET_VL-NC-TT_-1p3"/>
      <sheetName val="TONG_HOP_VL-NC_TT3"/>
      <sheetName val="TH_XL3"/>
      <sheetName val="CHITIET_VL-NC-TT-3p3"/>
      <sheetName val="KPVC-BD_3"/>
      <sheetName val="Chi_tiết_Goc_-AB3"/>
      <sheetName val="UNIT_PRICE3"/>
      <sheetName val="Giá_Bê_tông_2_bên3"/>
      <sheetName val="Tien_do_TV3"/>
      <sheetName val="CP_Du_phong3"/>
      <sheetName val="Tong_hop_kinh_phi3"/>
      <sheetName val="THDT_goi_thau_TB3"/>
      <sheetName val="Đơn_Giá_3"/>
      <sheetName val="1_R18_BF3"/>
      <sheetName val="6_External_works-R183"/>
      <sheetName val="MTO_REV_2(ARMOR)3"/>
      <sheetName val="Phan_tich_tong_hop3"/>
      <sheetName val="BTT_(CAT_COC)3"/>
      <sheetName val="Tho_lai_may3"/>
      <sheetName val="Don_gia_LD3"/>
      <sheetName val="Du_toan_XD3"/>
      <sheetName val="Don_gia_XD3"/>
      <sheetName val="Sàn_T13"/>
      <sheetName val="Lỗ_thông_gió3"/>
      <sheetName val="Cash_Flow3"/>
      <sheetName val="Electrical_Breakdown2"/>
      <sheetName val="Div26_-_Elect3"/>
      <sheetName val="Gia__vat_tu3"/>
      <sheetName val="TH_Vat_tu2"/>
      <sheetName val="TH_MTC2"/>
      <sheetName val="TH_N_Cong2"/>
      <sheetName val="Tong_hop2"/>
      <sheetName val="설치중량_3"/>
      <sheetName val="수문일위_3"/>
      <sheetName val="PTVT_(MAU)3"/>
      <sheetName val="4-Lane_bridge3"/>
      <sheetName val="아파트_3"/>
      <sheetName val="M_672"/>
      <sheetName val="Schedule_S-Curve_Revision#32"/>
      <sheetName val="KET_CAU_CT52"/>
      <sheetName val="TLg_CN&amp;Laixe2"/>
      <sheetName val="TLg_CN&amp;Laixe_(2)2"/>
      <sheetName val="TLg_Laitau2"/>
      <sheetName val="TLg_Laitau_(2)2"/>
      <sheetName val="Don_gia_(khong_in)2"/>
      <sheetName val="Chi_ti?t_Goc_-AB2"/>
      <sheetName val="khung_ten_TD2"/>
      <sheetName val="PT_ksat2"/>
      <sheetName val="LUONG_KS2"/>
      <sheetName val="VAT_LIEU2"/>
      <sheetName val="ranh_hong2"/>
      <sheetName val="Elec_LG2"/>
      <sheetName val="Chiettinh_dz0,42"/>
      <sheetName val="THEP_TAM2"/>
      <sheetName val="THEP_HÌNH2"/>
      <sheetName val="THEP_HINH2"/>
      <sheetName val="XA_GO2"/>
      <sheetName val="BANG_TRA2"/>
      <sheetName val="Bill_2_1_BOQ_ĐIỆN2"/>
      <sheetName val="Chi_ti_t_Goc_-AB2"/>
      <sheetName val="BOQ_CAU_CAN2"/>
      <sheetName val="Tính_toàn_đào_đất2"/>
      <sheetName val="Khối_lượng_cốt_thép2"/>
      <sheetName val="Chi_tiết_chi_phí_chung2"/>
      <sheetName val="CP__SD_Điện2"/>
      <sheetName val="NVN_Hotel2"/>
      <sheetName val="Ceiling_Height-_Schedule2"/>
      <sheetName val="COC-LAP_DAT2"/>
      <sheetName val="02-Lap_dat2"/>
      <sheetName val="Ngân_sách2"/>
      <sheetName val="09-Hoan_thien_nen2"/>
      <sheetName val="03_Detailed1"/>
      <sheetName val="01_Bid_Price_summary1"/>
      <sheetName val="Phân_tích2"/>
      <sheetName val="list_VL2"/>
      <sheetName val="Trình_mẫu_VL2"/>
      <sheetName val="Nhap_VL2"/>
      <sheetName val="LIST_VLĐV2"/>
      <sheetName val="BB_VLDV2"/>
      <sheetName val="BB_VLDV_(multi)2"/>
      <sheetName val="nghiệm_thu_hoàn_thành2"/>
      <sheetName val="Báo_cáo_hiện_trường2"/>
      <sheetName val="Kế_hoạch_nghiệm_thu2"/>
      <sheetName val="Quy_trình2"/>
      <sheetName val="List_vữa2"/>
      <sheetName val="List_NT2"/>
      <sheetName val="BBNT_thô2"/>
      <sheetName val="Equip_1"/>
      <sheetName val="A1_CN1"/>
      <sheetName val="Nhap_VT_oto1"/>
      <sheetName val="0__Bìa1"/>
      <sheetName val="1__THONG_TIN_TT1"/>
      <sheetName val="Tiên_Lượng1"/>
      <sheetName val="THGT_TT_PL01&amp;021"/>
      <sheetName val="1__THGT-TT1"/>
      <sheetName val="1_1_THGT_MEP1"/>
      <sheetName val="1_2_THGT_PCCC1"/>
      <sheetName val="1_3_THGT_PL1"/>
      <sheetName val="2__BBNT_KLHT1"/>
      <sheetName val="4_2_THKL_PL021"/>
      <sheetName val="5_2_DGCT_PL021"/>
      <sheetName val="3__DGCT_MEP_+_PCCC_1"/>
      <sheetName val="3_1_DGCT_PL1"/>
      <sheetName val="DBỐC_ACMV1"/>
      <sheetName val="DB_CABLE1"/>
      <sheetName val="DB_ONG_CC_&amp;_CS1"/>
      <sheetName val="DB_CABLE_FA_+_SP1"/>
      <sheetName val="DB_ONG_SP_ELC1"/>
      <sheetName val="DB_CTN1"/>
      <sheetName val="Hệ_số1"/>
      <sheetName val="Động_cơ1"/>
      <sheetName val="Currency_Rate1"/>
      <sheetName val="EIRR&gt;_21"/>
      <sheetName val="kinh_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1_Requisition(E)1"/>
      <sheetName val="Pasir_Panjang_100J1"/>
      <sheetName val="MeKong_-_Penetration2"/>
      <sheetName val="Dist__Perform_-_Ctns_sales_in_2"/>
      <sheetName val="Dist__Perform_-_Value_sales_in2"/>
      <sheetName val="Dist__Perform_-_Value_sales_Ou2"/>
      <sheetName val="Head_Count2"/>
      <sheetName val="Sales_Result_For_Month2"/>
      <sheetName val="DS_CHU_Phuc2"/>
      <sheetName val="DS_THI_AT2"/>
      <sheetName val="Bien_Ban2"/>
      <sheetName val="BC_Ton_Kho_New1"/>
      <sheetName val="BC_Cua_GSBH_New1"/>
      <sheetName val="ESTI_1"/>
      <sheetName val="CT_Thang_Mo1"/>
      <sheetName val="CT__PL1"/>
      <sheetName val="Dgia_vat_tu1"/>
      <sheetName val="Don_gia_III1"/>
      <sheetName val="Bhyt_t11"/>
      <sheetName val="Leave_Statistic_Report2"/>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KL_san_lap1"/>
      <sheetName val="luong_1"/>
      <sheetName val="BẢNG_ÁP_GIÁ_(in)1"/>
      <sheetName val="NT_(KL)_IN1"/>
      <sheetName val="DOM_D21"/>
      <sheetName val="nhà_ăn1"/>
      <sheetName val="Công_nhật1"/>
      <sheetName val="btkt_cột1"/>
      <sheetName val="Bill_rekap1"/>
      <sheetName val="hrs_&amp;_prg1"/>
      <sheetName val="TH_thiet_bi1"/>
      <sheetName val="TH_may_TC1"/>
      <sheetName val="Bang_phan_tich1"/>
      <sheetName val="DM_Chi_phi1"/>
      <sheetName val="TỔNG_HỢP_KHỐI_LƯỢNG1"/>
      <sheetName val="NƯƠC_CẤP_TRỤC_+_TAY_NHÁNH1"/>
      <sheetName val="CFA_(ME)1"/>
      <sheetName val="Cost_Report_Sum1"/>
      <sheetName val="GOC-KO_IN1"/>
      <sheetName val="Dầm_11"/>
      <sheetName val="Cọc_nhồi1"/>
      <sheetName val="THONG_SO1"/>
      <sheetName val="Đơn_giá_chi_tiết_TN_391"/>
      <sheetName val="Thong_tin1"/>
      <sheetName val="Danh_muc_NT_cong_viec1"/>
      <sheetName val="Danh_muc_NT_Giai_doan1"/>
      <sheetName val="Danh_muc_NT_Vat_lieu1"/>
      <sheetName val="ND_Nhat_ky1"/>
      <sheetName val="NT_cong_viec1"/>
      <sheetName val="Sheet1_(2)1"/>
      <sheetName val="1__BCC_T03_20181"/>
      <sheetName val="2___BCC_T04_20181"/>
      <sheetName val="TK_SX"/>
      <sheetName val="XD_nhanh_31"/>
      <sheetName val="Scorp_of_work_(2)1"/>
      <sheetName val="SUM_(2)1"/>
      <sheetName val="CPC_(2)1"/>
      <sheetName val="A1_ELC_ok_1"/>
      <sheetName val="_A2_ELV_ok1"/>
      <sheetName val="A3_VAC_ok_1"/>
      <sheetName val="A4_PLB_ok1"/>
      <sheetName val="A5_FPS_ok1"/>
      <sheetName val="_B1_ELC__ok1"/>
      <sheetName val="B2_ELV_ok1"/>
      <sheetName val="B3_VAC_ok1"/>
      <sheetName val="B4_PLB_1"/>
      <sheetName val="B5_FPS_ok1"/>
      <sheetName val="C__SOFTWARE1"/>
      <sheetName val="D__OTHER1"/>
      <sheetName val="A1__ELC_PANEL1"/>
      <sheetName val="Sum_material1"/>
      <sheetName val="5_2_1_Đo_bóc_KL_OLK-101"/>
      <sheetName val="4_2_1_Đo_bóc_KL_OLK-061"/>
      <sheetName val="4_1_1_CHI_TIET_OLK-061"/>
      <sheetName val="Du_toan_truc_tiep_-_Bill_2"/>
      <sheetName val="DS_CHU_Ph_x005f_x005f_x00"/>
      <sheetName val="Budget_Code1"/>
      <sheetName val="Luong_A31"/>
      <sheetName val="Luong_TT011"/>
      <sheetName val="DG_TN_TB_LE_(2)1"/>
      <sheetName val="TINH_GIA_-_SAN_XUAT_Vertico"/>
      <sheetName val="Cong_nợ"/>
      <sheetName val="Maker_List"/>
      <sheetName val="REQUEST_BUILDER"/>
      <sheetName val="Bang_cap"/>
      <sheetName val="DSHD_DH"/>
      <sheetName val="DTXD-DD_(2)"/>
      <sheetName val="GA_15"/>
      <sheetName val="HÒA_XUÂN_II"/>
      <sheetName val="LƯƠNG_YÊN"/>
      <sheetName val="OCEAN_GATE"/>
      <sheetName val="THÀNH_ĐÔ"/>
      <sheetName val="DS_CHU_Ph_x0"/>
      <sheetName val="Breakdown_(B)"/>
      <sheetName val="Thép_phần_thô"/>
      <sheetName val="Bang chi tiet-Direct work"/>
      <sheetName val="Inputs_Sens"/>
      <sheetName val="IS_Sum_CM"/>
      <sheetName val="COFFA"/>
      <sheetName val="RecheckBOQ"/>
      <sheetName val="Div10"/>
      <sheetName val="Div11"/>
      <sheetName val="Div12"/>
      <sheetName val="Div13"/>
      <sheetName val="Div2"/>
      <sheetName val="Div4"/>
      <sheetName val="Div5"/>
      <sheetName val="Div6"/>
      <sheetName val="Div7"/>
      <sheetName val="Div8"/>
      <sheetName val="Div9"/>
      <sheetName val="공문"/>
      <sheetName val="4641"/>
      <sheetName val="BOX(1.5X1.5)"/>
      <sheetName val="Cost annalysis"/>
      <sheetName val="03. THGT"/>
      <sheetName val="door"/>
      <sheetName val="CFA Sumary"/>
      <sheetName val="Certificate"/>
      <sheetName val="Attached_List"/>
      <sheetName val="List_AdvancePayment"/>
      <sheetName val="List_Retention (Contract)"/>
      <sheetName val="List_AP (Contract)"/>
      <sheetName val="Progress nstallaton (2)"/>
      <sheetName val="List_VO"/>
      <sheetName val="List_CO"/>
      <sheetName val="Thoat nuoc"/>
      <sheetName val="MEP Building"/>
      <sheetName val="XL-Duct"/>
      <sheetName val="Bang TT"/>
      <sheetName val="8-31-98"/>
      <sheetName val="worksheet inchican"/>
      <sheetName val="combined 9-30"/>
      <sheetName val="DS_CHU_Ph_x0001_?"/>
      <sheetName val="DS_CHU_Ph_x0001__x0000_1"/>
      <sheetName val="DS_CHU_Ph_x0001_?1"/>
      <sheetName val="DS_CHU_Ph_x0001__1"/>
      <sheetName val="DS_CHU_Ph_x005f_x0001__x1"/>
      <sheetName val="DS_CHU_Ph_x0001__x0"/>
      <sheetName val="DS_CHU_Ph_x00"/>
      <sheetName val="foxz"/>
      <sheetName val="NTNB"/>
      <sheetName val="Cao TN"/>
      <sheetName val="ĐỔ BT 5"/>
      <sheetName val="222"/>
      <sheetName val="LĐCĐ"/>
      <sheetName val="LĐTĐ"/>
      <sheetName val="CPDD II"/>
      <sheetName val="NT CAO DO"/>
      <sheetName val="Thống kê"/>
      <sheetName val="00.TMB-Cap thoat nuoc"/>
      <sheetName val="Mã"/>
      <sheetName val="Tai trong"/>
      <sheetName val="SUMDETAIL"/>
      <sheetName val="Factory"/>
      <sheetName val="Matchung"/>
      <sheetName val="BU LONG"/>
      <sheetName val="ĐNVT"/>
      <sheetName val="ĐNBL"/>
      <sheetName val="CTLK"/>
      <sheetName val="Xuat152"/>
      <sheetName val="Floor"/>
      <sheetName val="프랜트면허"/>
      <sheetName val="토목주소"/>
      <sheetName val="Quarterly 4"/>
      <sheetName val="SCADA PRICE(WTP)"/>
      <sheetName val="KUNGDEVI"/>
      <sheetName val="gia vt"/>
      <sheetName val="1.BILL MOI THAU CAN THUONG"/>
      <sheetName val="Block A-FlrBm(Conc&amp;Fwk)"/>
      <sheetName val="Char"/>
      <sheetName val="SCOPE OF WORK"/>
      <sheetName val="KTCK"/>
      <sheetName val=" 견적서"/>
      <sheetName val="1. Dashboard"/>
      <sheetName val="Utilities"/>
      <sheetName val="Civil_B1"/>
      <sheetName val="Civil_B4"/>
      <sheetName val="CONSOIDATE 4"/>
      <sheetName val="CONSOIDATE 2"/>
      <sheetName val="1CT-CAUTHANG-TT-T13(TRIU)&lt;16&gt;16"/>
      <sheetName val="3,CT-CAUTHANG-T23-24&gt;50"/>
      <sheetName val="THKP957"/>
      <sheetName val="Đầu vào"/>
      <sheetName val="도로경계단위"/>
      <sheetName val="6823_PS_17007"/>
      <sheetName val="PU_ITALY_7"/>
      <sheetName val="Vat_tu5"/>
      <sheetName val="Canopy,SS5_(2)5"/>
      <sheetName val="RAB_AR&amp;STR5"/>
      <sheetName val="THCP_Lap_dat5"/>
      <sheetName val="THCP_xay_dung5"/>
      <sheetName val="D&amp;W_def_4"/>
      <sheetName val="Gioi_thieu4"/>
      <sheetName val="Du_Toan4"/>
      <sheetName val="he_so4"/>
      <sheetName val="KH_tai_chinh_khoa_san4"/>
      <sheetName val="STRUCTURE_Q'TY4"/>
      <sheetName val="REMAIN_Q'TY_-_SUB4"/>
      <sheetName val="Nhan_cong4"/>
      <sheetName val="Thiet_bi4"/>
      <sheetName val="DM_ChiPhi4"/>
      <sheetName val="May_TC4"/>
      <sheetName val="Phan_tich4"/>
      <sheetName val="Bang_KL4"/>
      <sheetName val="TH_Kinh_phi4"/>
      <sheetName val="T_K4"/>
      <sheetName val="B3A_-_TOWER_A4"/>
      <sheetName val="Giá_Bê_tông_2_bên4"/>
      <sheetName val="Phan_tich_tong_hop4"/>
      <sheetName val="MAIN_GATE_HOUSE4"/>
      <sheetName val="Chiet_tinh_dz354"/>
      <sheetName val="DON_GIA4"/>
      <sheetName val="CHITIET_VL-NC4"/>
      <sheetName val="dongia_(2)4"/>
      <sheetName val="THPDMoi__(2)4"/>
      <sheetName val="t-h_HA_THE4"/>
      <sheetName val="CHITIET_VL-NC-TT_-1p4"/>
      <sheetName val="TONG_HOP_VL-NC_TT4"/>
      <sheetName val="TH_XL4"/>
      <sheetName val="CHITIET_VL-NC-TT-3p4"/>
      <sheetName val="KPVC-BD_4"/>
      <sheetName val="TONG_HOP_VL-NC4"/>
      <sheetName val="TONGKE3p_4"/>
      <sheetName val="TH_VL,_NC,_DDHT_Thanhphuoc4"/>
      <sheetName val="DG_duoi4"/>
      <sheetName val="6PILE__(돌출)4"/>
      <sheetName val="Office_Tower4"/>
      <sheetName val="Chenh_lech_vat_tu4"/>
      <sheetName val="Chi_tiết_Goc_-AB4"/>
      <sheetName val="UNIT_PRICE4"/>
      <sheetName val="Tien_do_TV4"/>
      <sheetName val="CP_Du_phong4"/>
      <sheetName val="Tong_hop_kinh_phi4"/>
      <sheetName val="THDT_goi_thau_TB4"/>
      <sheetName val="BTT_(CAT_COC)4"/>
      <sheetName val="Đơn_Giá_4"/>
      <sheetName val="1_R18_BF4"/>
      <sheetName val="6_External_works-R184"/>
      <sheetName val="MTO_REV_2(ARMOR)4"/>
      <sheetName val="Sàn_T14"/>
      <sheetName val="Lỗ_thông_gió4"/>
      <sheetName val="Cash_Flow4"/>
      <sheetName val="TH_Vat_tu3"/>
      <sheetName val="TH_MTC3"/>
      <sheetName val="TH_N_Cong3"/>
      <sheetName val="Electrical_Breakdown3"/>
      <sheetName val="Tho_lai_may4"/>
      <sheetName val="Don_gia_LD4"/>
      <sheetName val="Du_toan_XD4"/>
      <sheetName val="Don_gia_XD4"/>
      <sheetName val="Div26_-_Elect4"/>
      <sheetName val="Gia__vat_tu4"/>
      <sheetName val="Tong_hop3"/>
      <sheetName val="설치중량_4"/>
      <sheetName val="수문일위_4"/>
      <sheetName val="PTVT_(MAU)4"/>
      <sheetName val="4-Lane_bridge4"/>
      <sheetName val="아파트_4"/>
      <sheetName val="M_673"/>
      <sheetName val="Schedule_S-Curve_Revision#33"/>
      <sheetName val="KET_CAU_CT53"/>
      <sheetName val="Chiettinh_dz0,43"/>
      <sheetName val="Don_gia_(khong_in)3"/>
      <sheetName val="Chi_ti?t_Goc_-AB3"/>
      <sheetName val="khung_ten_TD3"/>
      <sheetName val="TLg_CN&amp;Laixe3"/>
      <sheetName val="TLg_CN&amp;Laixe_(2)3"/>
      <sheetName val="TLg_Laitau3"/>
      <sheetName val="TLg_Laitau_(2)3"/>
      <sheetName val="PT_ksat3"/>
      <sheetName val="LUONG_KS3"/>
      <sheetName val="VAT_LIEU3"/>
      <sheetName val="ranh_hong3"/>
      <sheetName val="THEP_TAM3"/>
      <sheetName val="THEP_HÌNH3"/>
      <sheetName val="THEP_HINH3"/>
      <sheetName val="XA_GO3"/>
      <sheetName val="BANG_TRA3"/>
      <sheetName val="Elec_LG3"/>
      <sheetName val="Bill_2_1_BOQ_ĐIỆN3"/>
      <sheetName val="BOQ_CAU_CAN3"/>
      <sheetName val="Tính_toàn_đào_đất3"/>
      <sheetName val="Khối_lượng_cốt_thép3"/>
      <sheetName val="Chi_tiết_chi_phí_chung3"/>
      <sheetName val="CP__SD_Điện3"/>
      <sheetName val="Chi_ti_t_Goc_-AB3"/>
      <sheetName val="Equip_2"/>
      <sheetName val="A1_CN2"/>
      <sheetName val="Hệ_số2"/>
      <sheetName val="Động_cơ2"/>
      <sheetName val="Currency_Rate2"/>
      <sheetName val="Ceiling_Height-_Schedule3"/>
      <sheetName val="COC-LAP_DAT3"/>
      <sheetName val="02-Lap_dat3"/>
      <sheetName val="Ngân_sách3"/>
      <sheetName val="09-Hoan_thien_nen3"/>
      <sheetName val="NVN_Hotel3"/>
      <sheetName val="list_VL3"/>
      <sheetName val="Trình_mẫu_VL3"/>
      <sheetName val="Nhap_VL3"/>
      <sheetName val="LIST_VLĐV3"/>
      <sheetName val="BB_VLDV3"/>
      <sheetName val="BB_VLDV_(multi)3"/>
      <sheetName val="nghiệm_thu_hoàn_thành3"/>
      <sheetName val="Báo_cáo_hiện_trường3"/>
      <sheetName val="Kế_hoạch_nghiệm_thu3"/>
      <sheetName val="Quy_trình3"/>
      <sheetName val="List_vữa3"/>
      <sheetName val="List_NT3"/>
      <sheetName val="BBNT_thô3"/>
      <sheetName val="Phân_tích3"/>
      <sheetName val="EIRR&gt;_22"/>
      <sheetName val="kinh_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1_Requisition(E)2"/>
      <sheetName val="Pasir_Panjang_100J2"/>
      <sheetName val="03_Detailed2"/>
      <sheetName val="01_Bid_Price_summary2"/>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BC_Ton_Kho_New2"/>
      <sheetName val="BC_Cua_GSBH_New2"/>
      <sheetName val="ESTI_2"/>
      <sheetName val="CT_Thang_Mo2"/>
      <sheetName val="CT__PL2"/>
      <sheetName val="Dgia_vat_tu2"/>
      <sheetName val="Don_gia_III2"/>
      <sheetName val="Bhyt_t12"/>
      <sheetName val="Leave_Statistic_Report3"/>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A1_8_NhIII_(1050k)2"/>
      <sheetName val="Nhan_cong_nhom_I2"/>
      <sheetName val="Luong_TT052"/>
      <sheetName val="10_VC_đ__ngắn2"/>
      <sheetName val="Nhap_VT_oto2"/>
      <sheetName val="0__Bìa2"/>
      <sheetName val="1__THONG_TIN_TT2"/>
      <sheetName val="Tiên_Lượng2"/>
      <sheetName val="THGT_TT_PL01&amp;022"/>
      <sheetName val="1__THGT-TT2"/>
      <sheetName val="1_1_THGT_MEP2"/>
      <sheetName val="1_2_THGT_PCCC2"/>
      <sheetName val="1_3_THGT_PL2"/>
      <sheetName val="2__BBNT_KLHT2"/>
      <sheetName val="4_2_THKL_PL022"/>
      <sheetName val="5_2_DGCT_PL022"/>
      <sheetName val="3__DGCT_MEP_+_PCCC_2"/>
      <sheetName val="3_1_DGCT_PL2"/>
      <sheetName val="DBỐC_ACMV2"/>
      <sheetName val="DB_CABLE2"/>
      <sheetName val="DB_ONG_CC_&amp;_CS2"/>
      <sheetName val="DB_CABLE_FA_+_SP2"/>
      <sheetName val="DB_ONG_SP_ELC2"/>
      <sheetName val="DB_CTN2"/>
      <sheetName val="Thong_tin2"/>
      <sheetName val="Danh_muc_NT_cong_viec2"/>
      <sheetName val="Danh_muc_NT_Giai_doan2"/>
      <sheetName val="Danh_muc_NT_Vat_lieu2"/>
      <sheetName val="ND_Nhat_ky2"/>
      <sheetName val="NT_cong_viec2"/>
      <sheetName val="KL_san_lap2"/>
      <sheetName val="luong_2"/>
      <sheetName val="BẢNG_ÁP_GIÁ_(in)2"/>
      <sheetName val="NT_(KL)_IN2"/>
      <sheetName val="DOM_D22"/>
      <sheetName val="nhà_ăn2"/>
      <sheetName val="Công_nhật2"/>
      <sheetName val="btkt_cột2"/>
      <sheetName val="Bill_rekap2"/>
      <sheetName val="hrs_&amp;_prg2"/>
      <sheetName val="TH_thiet_bi2"/>
      <sheetName val="TH_may_TC2"/>
      <sheetName val="Bang_phan_tich2"/>
      <sheetName val="DM_Chi_phi2"/>
      <sheetName val="CFA_(ME)2"/>
      <sheetName val="TỔNG_HỢP_KHỐI_LƯỢNG2"/>
      <sheetName val="NƯƠC_CẤP_TRỤC_+_TAY_NHÁNH2"/>
      <sheetName val="THONG_SO2"/>
      <sheetName val="Đơn_giá_chi_tiết_TN_392"/>
      <sheetName val="Cost_Report_Sum2"/>
      <sheetName val="GOC-KO_IN2"/>
      <sheetName val="Dầm_12"/>
      <sheetName val="Cọc_nhồi2"/>
      <sheetName val="Sheet1_(2)2"/>
      <sheetName val="XD_nhanh_32"/>
      <sheetName val="1__BCC_T03_20182"/>
      <sheetName val="2___BCC_T04_20182"/>
      <sheetName val="TK_SX1"/>
      <sheetName val="Scorp_of_work_(2)2"/>
      <sheetName val="SUM_(2)2"/>
      <sheetName val="CPC_(2)2"/>
      <sheetName val="A1_ELC_ok_2"/>
      <sheetName val="_A2_ELV_ok2"/>
      <sheetName val="A3_VAC_ok_2"/>
      <sheetName val="A4_PLB_ok2"/>
      <sheetName val="A5_FPS_ok2"/>
      <sheetName val="_B1_ELC__ok2"/>
      <sheetName val="B2_ELV_ok2"/>
      <sheetName val="B3_VAC_ok2"/>
      <sheetName val="B4_PLB_2"/>
      <sheetName val="B5_FPS_ok2"/>
      <sheetName val="C__SOFTWARE2"/>
      <sheetName val="D__OTHER2"/>
      <sheetName val="A1__ELC_PANEL2"/>
      <sheetName val="Sum_material2"/>
      <sheetName val="5_2_1_Đo_bóc_KL_OLK-102"/>
      <sheetName val="4_2_1_Đo_bóc_KL_OLK-062"/>
      <sheetName val="4_1_1_CHI_TIET_OLK-062"/>
      <sheetName val="Du_toan_truc_tiep_-_Bill_21"/>
      <sheetName val="DS_CHU_Ph_x005f_x0001__x01"/>
      <sheetName val="DS_CHU_Ph_x005f_x005f_x001"/>
      <sheetName val="Budget_Code2"/>
      <sheetName val="Luong_A32"/>
      <sheetName val="Luong_TT012"/>
      <sheetName val="DG_TN_TB_LE_(2)2"/>
      <sheetName val="TINH_GIA_-_SAN_XUAT_Vertico1"/>
      <sheetName val="Maker_List1"/>
      <sheetName val="REQUEST_BUILDER1"/>
      <sheetName val="Bang_cap1"/>
      <sheetName val="DSHD_DH1"/>
      <sheetName val="DTXD-DD_(2)1"/>
      <sheetName val="Cong_nợ1"/>
      <sheetName val="GA_151"/>
      <sheetName val="HÒA_XUÂN_II1"/>
      <sheetName val="LƯƠNG_YÊN1"/>
      <sheetName val="OCEAN_GATE1"/>
      <sheetName val="THÀNH_ĐÔ1"/>
      <sheetName val="Breakdown_(B)1"/>
      <sheetName val="Thép_phần_thô1"/>
      <sheetName val="HRG_BHN"/>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BOQ_DOME_H"/>
      <sheetName val="GIÁ_HĐ_30_CĂN"/>
      <sheetName val="Tong_du_toan"/>
      <sheetName val="DGchitiet_"/>
      <sheetName val="CP_HMC"/>
      <sheetName val="CP_Khac_cuoc_VC"/>
      <sheetName val="Bang_chiet_tinh_TBA"/>
      <sheetName val="DS_CHU_Ph_x005f_x0001__x005f_x005f_x0"/>
      <sheetName val="KL_phat_sinh"/>
      <sheetName val="Bảng_nhân_công"/>
      <sheetName val="KHỐI_LƯỢNG_TB_-_newFormat"/>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GV1-D13_(Casement_door)"/>
      <sheetName val="built-up_rate"/>
      <sheetName val="List_of_works"/>
      <sheetName val="GEN_REQ"/>
      <sheetName val="SD_and_START_UP"/>
      <sheetName val="VT_NC_M"/>
      <sheetName val="Luong_GT"/>
      <sheetName val="Bảng_Phân_Tích_Chi_Phí"/>
      <sheetName val="Bang_chi_tiet-Direct_work"/>
      <sheetName val="Div_13"/>
      <sheetName val="List_Retention_(Contract)"/>
      <sheetName val="List_AP_(Contract)"/>
      <sheetName val="Progress_nstallaton_(2)"/>
      <sheetName val="MTO_REV_0"/>
      <sheetName val="2_O_PHAN TICH"/>
      <sheetName val="D_WBS"/>
      <sheetName val="D_GIA"/>
      <sheetName val="D_INFOR"/>
      <sheetName val="D_TP_CONTRACT"/>
      <sheetName val="I_TP"/>
      <sheetName val="3_O_NGAN SACH"/>
      <sheetName val="K98"/>
      <sheetName val="sheet12"/>
      <sheetName val="Lists"/>
      <sheetName val=" SMU Table (2)"/>
      <sheetName val="F.A. Data Validation Inputs"/>
      <sheetName val="basic data"/>
      <sheetName val="Lookup Tables"/>
      <sheetName val="Mappings"/>
      <sheetName val="Drop Down Listings"/>
      <sheetName val="Rates"/>
      <sheetName val="Variables"/>
      <sheetName val="DL2"/>
      <sheetName val="Settings"/>
      <sheetName val="CONCRETE"/>
      <sheetName val="TH khoi luong"/>
      <sheetName val="Chi tiet khoi luong"/>
      <sheetName val="TK thep"/>
      <sheetName val="CT THOÁT WC VP"/>
      <sheetName val="CT CẤP WC VP"/>
      <sheetName val="CT THOÁT MƯA VP TRỤC LỚN"/>
      <sheetName val="CT THOÁT MƯA VP TRỤC NHỎ"/>
      <sheetName val="DGBCVT"/>
      <sheetName val="DGSC"/>
      <sheetName val="Sheet10"/>
      <sheetName val="VTTB-DD"/>
      <sheetName val="TH_TNHC_SCADA"/>
      <sheetName val="begin"/>
      <sheetName val="6.GIA"/>
      <sheetName val="Chi_tiet_ranh"/>
      <sheetName val="Duong_Ngang"/>
      <sheetName val="San_gia_co"/>
      <sheetName val="Bien_Bao"/>
      <sheetName val="Coc_tieu_-_Coc_H"/>
      <sheetName val="So_lieu"/>
      <sheetName val="LTT__TT01_2015_BXD"/>
      <sheetName val="Đơn_giá_NC_TT01_2015"/>
      <sheetName val="Đơn_giá_ca_máy_theo_TT06_2010"/>
      <sheetName val="ĐM6060_2008(Lap_dat_TBA)"/>
      <sheetName val="ĐM228__2015(suachua)"/>
      <sheetName val="ĐM39_2005(T_N_đien_ĐZ&amp;TBA)"/>
      <sheetName val="ĐM01_2000(thinghiem_ĐZTTĐL)"/>
      <sheetName val="Đon_gia_thi_nghiem_ĐZ&amp;TBA"/>
      <sheetName val="Đon_gia_228_sua_chua"/>
      <sheetName val="các_máy_chưa_có_trong_TT_06"/>
      <sheetName val="Cuoc_van_chuyen"/>
      <sheetName val="GIA_VT_03-2019"/>
      <sheetName val="C_BI_DAO"/>
      <sheetName val="CT_DZ"/>
      <sheetName val="6_1"/>
      <sheetName val="NC_"/>
      <sheetName val="TienLuong"/>
      <sheetName val="6823_PS_17008"/>
      <sheetName val="PU_ITALY_8"/>
      <sheetName val="he_so5"/>
      <sheetName val="dongia_(2)5"/>
      <sheetName val="THPDMoi__(2)5"/>
      <sheetName val="TONG_HOP_VL-NC5"/>
      <sheetName val="TONGKE3p_5"/>
      <sheetName val="TH_VL,_NC,_DDHT_Thanhphuoc5"/>
      <sheetName val="DON_GIA5"/>
      <sheetName val="t-h_HA_THE5"/>
      <sheetName val="CHITIET_VL-NC-TT_-1p5"/>
      <sheetName val="TONG_HOP_VL-NC_TT5"/>
      <sheetName val="TH_XL5"/>
      <sheetName val="CHITIET_VL-NC5"/>
      <sheetName val="CHITIET_VL-NC-TT-3p5"/>
      <sheetName val="KPVC-BD_5"/>
      <sheetName val="Chi_tiết_Goc_-AB5"/>
      <sheetName val="Du_Toan5"/>
      <sheetName val="Chi_ti?t_Goc_-AB4"/>
      <sheetName val="KH_tai_chinh_khoa_san5"/>
      <sheetName val="Chenh_lech_vat_tu5"/>
      <sheetName val="Chiet_tinh_dz355"/>
      <sheetName val="Gioi_thieu5"/>
      <sheetName val="Vat_tu6"/>
      <sheetName val="Canopy,SS5_(2)6"/>
      <sheetName val="RAB_AR&amp;STR6"/>
      <sheetName val="THCP_Lap_dat6"/>
      <sheetName val="THCP_xay_dung6"/>
      <sheetName val="D&amp;W_def_5"/>
      <sheetName val="STRUCTURE_Q'TY5"/>
      <sheetName val="REMAIN_Q'TY_-_SUB5"/>
      <sheetName val="T_K5"/>
      <sheetName val="Nhan_cong5"/>
      <sheetName val="Thiet_bi5"/>
      <sheetName val="DM_ChiPhi5"/>
      <sheetName val="May_TC5"/>
      <sheetName val="Phan_tich5"/>
      <sheetName val="Bang_KL5"/>
      <sheetName val="TH_Kinh_phi5"/>
      <sheetName val="Electrical_Breakdown4"/>
      <sheetName val="MTO_REV_2(ARMOR)5"/>
      <sheetName val="B3A_-_TOWER_A5"/>
      <sheetName val="MAIN_GATE_HOUSE5"/>
      <sheetName val="UNIT_PRICE5"/>
      <sheetName val="Office_Tower5"/>
      <sheetName val="Tien_do_TV5"/>
      <sheetName val="CP_Du_phong5"/>
      <sheetName val="Tong_hop_kinh_phi5"/>
      <sheetName val="THDT_goi_thau_TB5"/>
      <sheetName val="PT_ksat4"/>
      <sheetName val="LUONG_KS4"/>
      <sheetName val="A1_8_NhIII_(1050k)3"/>
      <sheetName val="Nhan_cong_nhom_I3"/>
      <sheetName val="Luong_TT053"/>
      <sheetName val="10_VC_đ__ngắn3"/>
      <sheetName val="VAT_LIEU4"/>
      <sheetName val="ranh_hong4"/>
      <sheetName val="Giá_Bê_tông_2_bên5"/>
      <sheetName val="6PILE__(돌출)5"/>
      <sheetName val="DG_duoi5"/>
      <sheetName val="Phan_tich_tong_hop5"/>
      <sheetName val="Đơn_Giá_5"/>
      <sheetName val="1_R18_BF5"/>
      <sheetName val="6_External_works-R185"/>
      <sheetName val="Sàn_T15"/>
      <sheetName val="Lỗ_thông_gió5"/>
      <sheetName val="BTT_(CAT_COC)5"/>
      <sheetName val="Cash_Flow5"/>
      <sheetName val="Div26_-_Elect5"/>
      <sheetName val="Tho_lai_may5"/>
      <sheetName val="Don_gia_LD5"/>
      <sheetName val="Du_toan_XD5"/>
      <sheetName val="Don_gia_XD5"/>
      <sheetName val="Gia__vat_tu5"/>
      <sheetName val="TH_Vat_tu4"/>
      <sheetName val="TH_MTC4"/>
      <sheetName val="TH_N_Cong4"/>
      <sheetName val="Tong_hop4"/>
      <sheetName val="설치중량_5"/>
      <sheetName val="수문일위_5"/>
      <sheetName val="PTVT_(MAU)5"/>
      <sheetName val="4-Lane_bridge5"/>
      <sheetName val="아파트_5"/>
      <sheetName val="M_674"/>
      <sheetName val="Schedule_S-Curve_Revision#34"/>
      <sheetName val="KET_CAU_CT54"/>
      <sheetName val="TLg_CN&amp;Laixe4"/>
      <sheetName val="TLg_CN&amp;Laixe_(2)4"/>
      <sheetName val="TLg_Laitau4"/>
      <sheetName val="TLg_Laitau_(2)4"/>
      <sheetName val="khung_ten_TD4"/>
      <sheetName val="Don_gia_(khong_in)4"/>
      <sheetName val="Chiettinh_dz0,44"/>
      <sheetName val="BOQ_CAU_CAN4"/>
      <sheetName val="Tính_toàn_đào_đất4"/>
      <sheetName val="Khối_lượng_cốt_thép4"/>
      <sheetName val="Chi_tiết_chi_phí_chung4"/>
      <sheetName val="CP__SD_Điện4"/>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Hệ_số3"/>
      <sheetName val="Động_cơ3"/>
      <sheetName val="Currency_Rate3"/>
      <sheetName val="Elec_LG4"/>
      <sheetName val="1_Requisition(E)3"/>
      <sheetName val="03_Detailed3"/>
      <sheetName val="01_Bid_Price_summary3"/>
      <sheetName val="THEP_TAM4"/>
      <sheetName val="THEP_HÌNH4"/>
      <sheetName val="THEP_HINH4"/>
      <sheetName val="XA_GO4"/>
      <sheetName val="BANG_TRA4"/>
      <sheetName val="Bill_2_1_BOQ_ĐIỆN4"/>
      <sheetName val="Chi_ti_t_Goc_-AB4"/>
      <sheetName val="kinh_3"/>
      <sheetName val="Scorp_of_work_(2)3"/>
      <sheetName val="SUM_(2)3"/>
      <sheetName val="CPC_(2)3"/>
      <sheetName val="A1_ELC_ok_3"/>
      <sheetName val="_A2_ELV_ok3"/>
      <sheetName val="A3_VAC_ok_3"/>
      <sheetName val="A4_PLB_ok3"/>
      <sheetName val="A5_FPS_ok3"/>
      <sheetName val="_B1_ELC__ok3"/>
      <sheetName val="B2_ELV_ok3"/>
      <sheetName val="B3_VAC_ok3"/>
      <sheetName val="B4_PLB_3"/>
      <sheetName val="B5_FPS_ok3"/>
      <sheetName val="C__SOFTWARE3"/>
      <sheetName val="D__OTHER3"/>
      <sheetName val="A1__ELC_PANEL3"/>
      <sheetName val="Sum_material3"/>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BC_Ton_Kho_New3"/>
      <sheetName val="BC_Cua_GSBH_New3"/>
      <sheetName val="ESTI_3"/>
      <sheetName val="DS_CHU_Ph2"/>
      <sheetName val="CT_Thang_Mo3"/>
      <sheetName val="CT__PL3"/>
      <sheetName val="Dgia_vat_tu3"/>
      <sheetName val="Don_gia_III3"/>
      <sheetName val="Bhyt_t13"/>
      <sheetName val="DS_CHU_Ph?2"/>
      <sheetName val="Leave_Statistic_Report4"/>
      <sheetName val="EIRR&gt;_23"/>
      <sheetName val="DS_CHU_Ph_2"/>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Ceiling_Height-_Schedule4"/>
      <sheetName val="COC-LAP_DAT4"/>
      <sheetName val="02-Lap_dat4"/>
      <sheetName val="Ngân_sách4"/>
      <sheetName val="09-Hoan_thien_nen4"/>
      <sheetName val="NVN_Hotel4"/>
      <sheetName val="list_VL4"/>
      <sheetName val="Trình_mẫu_VL4"/>
      <sheetName val="Nhap_VL4"/>
      <sheetName val="LIST_VLĐV4"/>
      <sheetName val="BB_VLDV4"/>
      <sheetName val="BB_VLDV_(multi)4"/>
      <sheetName val="nghiệm_thu_hoàn_thành4"/>
      <sheetName val="Báo_cáo_hiện_trường4"/>
      <sheetName val="Kế_hoạch_nghiệm_thu4"/>
      <sheetName val="Quy_trình4"/>
      <sheetName val="List_vữa4"/>
      <sheetName val="List_NT4"/>
      <sheetName val="BBNT_thô4"/>
      <sheetName val="Equip_3"/>
      <sheetName val="A1_CN3"/>
      <sheetName val="Phân_tích4"/>
      <sheetName val="Nhap_VT_oto3"/>
      <sheetName val="0__Bìa3"/>
      <sheetName val="1__THONG_TIN_TT3"/>
      <sheetName val="Tiên_Lượng3"/>
      <sheetName val="THGT_TT_PL01&amp;023"/>
      <sheetName val="1__THGT-TT3"/>
      <sheetName val="1_1_THGT_MEP3"/>
      <sheetName val="1_2_THGT_PCCC3"/>
      <sheetName val="1_3_THGT_PL3"/>
      <sheetName val="2__BBNT_KLHT3"/>
      <sheetName val="4_2_THKL_PL023"/>
      <sheetName val="5_2_DGCT_PL023"/>
      <sheetName val="3__DGCT_MEP_+_PCCC_3"/>
      <sheetName val="3_1_DGCT_PL3"/>
      <sheetName val="DBỐC_ACMV3"/>
      <sheetName val="DB_CABLE3"/>
      <sheetName val="DB_ONG_CC_&amp;_CS3"/>
      <sheetName val="DB_CABLE_FA_+_SP3"/>
      <sheetName val="DB_ONG_SP_ELC3"/>
      <sheetName val="DB_CTN3"/>
      <sheetName val="Pasir_Panjang_100J3"/>
      <sheetName val="hrs_&amp;_prg3"/>
      <sheetName val="TỔNG_HỢP_KHỐI_LƯỢNG3"/>
      <sheetName val="NƯƠC_CẤP_TRỤC_+_TAY_NHÁNH3"/>
      <sheetName val="KL_san_lap3"/>
      <sheetName val="BẢNG_ÁP_GIÁ_(in)3"/>
      <sheetName val="NT_(KL)_IN3"/>
      <sheetName val="DOM_D23"/>
      <sheetName val="nhà_ăn3"/>
      <sheetName val="Công_nhật3"/>
      <sheetName val="btkt_cột3"/>
      <sheetName val="Budget_Code3"/>
      <sheetName val="Luong_A33"/>
      <sheetName val="Luong_TT013"/>
      <sheetName val="DG_TN_TB_LE_(2)3"/>
      <sheetName val="Maker_List2"/>
      <sheetName val="REQUEST_BUILDER2"/>
      <sheetName val="CT_-THVLNC2"/>
      <sheetName val="Chiet_tinh2"/>
      <sheetName val="san_dao2"/>
      <sheetName val="Ty_le2"/>
      <sheetName val="Bang_cap2"/>
      <sheetName val="Luong_BN"/>
      <sheetName val="Luong_TB"/>
      <sheetName val="Ca_may_TB"/>
      <sheetName val="Máy_BN"/>
      <sheetName val="DSHD_DH2"/>
      <sheetName val="GOC-KO_IN3"/>
      <sheetName val="luong_3"/>
      <sheetName val="THONG_SO3"/>
      <sheetName val="Đơn_giá_chi_tiết_TN_393"/>
      <sheetName val="TH_thiet_bi3"/>
      <sheetName val="TH_may_TC3"/>
      <sheetName val="Bang_phan_tich3"/>
      <sheetName val="DM_Chi_phi3"/>
      <sheetName val="Bill_rekap3"/>
      <sheetName val="CFA_(ME)3"/>
      <sheetName val="Cost_Report_Sum3"/>
      <sheetName val="Thong_tin3"/>
      <sheetName val="Danh_muc_NT_cong_viec3"/>
      <sheetName val="Danh_muc_NT_Giai_doan3"/>
      <sheetName val="Danh_muc_NT_Vat_lieu3"/>
      <sheetName val="ND_Nhat_ky3"/>
      <sheetName val="NT_cong_viec3"/>
      <sheetName val="Dầm_13"/>
      <sheetName val="Cọc_nhồi3"/>
      <sheetName val="XD_nhanh_33"/>
      <sheetName val="Sheet1_(2)3"/>
      <sheetName val="DS_CHU_Ph_x005f_x0001__x02"/>
      <sheetName val="DS_CHU_Ph_x005f_x005f_x002"/>
      <sheetName val="1__BCC_T03_20183"/>
      <sheetName val="2___BCC_T04_20183"/>
      <sheetName val="TK_SX2"/>
      <sheetName val="5_2_1_Đo_bóc_KL_OLK-103"/>
      <sheetName val="4_2_1_Đo_bóc_KL_OLK-063"/>
      <sheetName val="4_1_1_CHI_TIET_OLK-063"/>
      <sheetName val="Du_toan_truc_tiep_-_Bill_22"/>
      <sheetName val="TINH_GIA_-_SAN_XUAT_Vertico2"/>
      <sheetName val="Cong_nợ2"/>
      <sheetName val="DTXD-DD_(2)2"/>
      <sheetName val="DS_CHU_Ph_x01"/>
      <sheetName val="Breakdown_(B)2"/>
      <sheetName val="GA_152"/>
      <sheetName val="HÒA_XUÂN_II2"/>
      <sheetName val="LƯƠNG_YÊN2"/>
      <sheetName val="OCEAN_GATE2"/>
      <sheetName val="THÀNH_ĐÔ2"/>
      <sheetName val="Thép_phần_thô2"/>
      <sheetName val="Tong_du_toan1"/>
      <sheetName val="DGchitiet_1"/>
      <sheetName val="CP_HMC1"/>
      <sheetName val="CP_Khac_cuoc_VC1"/>
      <sheetName val="HRG_BHN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BOQ_DOME_H1"/>
      <sheetName val="GIÁ_HĐ_30_CĂN1"/>
      <sheetName val="Bang_chiet_tinh_TBA1"/>
      <sheetName val="Luong_GT1"/>
      <sheetName val="Bảng_nhân_công1"/>
      <sheetName val="Div_131"/>
      <sheetName val="DS_CHU_Ph_x005f_x0001__x005f_x005f_x01"/>
      <sheetName val="KL_phat_sinh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GV1-D13_(Casement_door)1"/>
      <sheetName val="built-up_rate1"/>
      <sheetName val="List_of_works1"/>
      <sheetName val="GEN_REQ1"/>
      <sheetName val="SD_and_START_UP1"/>
      <sheetName val="VT_NC_M1"/>
      <sheetName val="KHỐI_LƯỢNG_TB_-_newFormat1"/>
      <sheetName val="Bảng_Phân_Tích_Chi_Phí1"/>
      <sheetName val="Bang_chi_tiet-Direct_work1"/>
      <sheetName val="MTO_REV_01"/>
      <sheetName val="BOX(1_5X1_5)"/>
      <sheetName val="Cost_annalysis"/>
      <sheetName val="03__THGT"/>
      <sheetName val="CFA_Sumary"/>
      <sheetName val="List_Retention_(Contract)1"/>
      <sheetName val="List_AP_(Contract)1"/>
      <sheetName val="Progress_nstallaton_(2)1"/>
      <sheetName val="Thoat_nuoc"/>
      <sheetName val="MEP_Building"/>
      <sheetName val="Bang_TT"/>
      <sheetName val="worksheet_inchican"/>
      <sheetName val="combined_9-30"/>
      <sheetName val="DS_CHU_Ph_x001"/>
      <sheetName val="DS_CHU_Ph1"/>
      <sheetName val="DS_CHU_Ph?1"/>
      <sheetName val="DS_CHU_Ph_1"/>
      <sheetName val="Cao_TN"/>
      <sheetName val="ĐỔ_BT_5"/>
      <sheetName val="CPDD_II"/>
      <sheetName val="NT_CAO_DO"/>
      <sheetName val="Thống_kê"/>
      <sheetName val="Tongke_Thu_hoi"/>
      <sheetName val="Tong_hop_cpc"/>
      <sheetName val="Tủ_điện"/>
      <sheetName val="CT_mong"/>
      <sheetName val="Phu_Lg"/>
      <sheetName val="TP_TNguyen"/>
      <sheetName val="TP_Thái_Nguyên"/>
      <sheetName val="Đội_110"/>
      <sheetName val="Quarterly_4"/>
      <sheetName val="SCADA_PRICE(WTP)"/>
      <sheetName val="gia_vt"/>
      <sheetName val="1_BILL_MOI_THAU_CAN_THUONG"/>
      <sheetName val="Block_A-FlrBm(Conc&amp;Fwk)"/>
      <sheetName val="SCOPE_OF_WORK"/>
      <sheetName val="_견적서"/>
      <sheetName val="1__Dashboard"/>
      <sheetName val="CONSOIDATE_4"/>
      <sheetName val="CONSOIDATE_2"/>
      <sheetName val="Đầu_vào"/>
      <sheetName val="kinh_phí_XD"/>
      <sheetName val="2_O_PHAN_TICH"/>
      <sheetName val="3_O_NGAN_SACH"/>
      <sheetName val="DAU_VAO"/>
      <sheetName val="5_Khoan"/>
      <sheetName val="1__TH"/>
      <sheetName val="Tai_trong"/>
      <sheetName val="Dinh muc tu van"/>
      <sheetName val="Tiep d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refreshError="1"/>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refreshError="1"/>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refreshError="1"/>
      <sheetData sheetId="589" refreshError="1"/>
      <sheetData sheetId="590" refreshError="1"/>
      <sheetData sheetId="591" refreshError="1"/>
      <sheetData sheetId="592" refreshError="1"/>
      <sheetData sheetId="593"/>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sheetData sheetId="653"/>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sheetData sheetId="674"/>
      <sheetData sheetId="675" refreshError="1"/>
      <sheetData sheetId="676" refreshError="1"/>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refreshError="1"/>
      <sheetData sheetId="696" refreshError="1"/>
      <sheetData sheetId="697"/>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sheetData sheetId="760"/>
      <sheetData sheetId="761" refreshError="1"/>
      <sheetData sheetId="762" refreshError="1"/>
      <sheetData sheetId="763" refreshError="1"/>
      <sheetData sheetId="764" refreshError="1"/>
      <sheetData sheetId="765" refreshError="1"/>
      <sheetData sheetId="766" refreshError="1"/>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sheetData sheetId="1013"/>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sheetData sheetId="1170"/>
      <sheetData sheetId="1171" refreshError="1"/>
      <sheetData sheetId="1172"/>
      <sheetData sheetId="1173"/>
      <sheetData sheetId="1174"/>
      <sheetData sheetId="1175"/>
      <sheetData sheetId="1176"/>
      <sheetData sheetId="1177"/>
      <sheetData sheetId="1178" refreshError="1"/>
      <sheetData sheetId="1179" refreshError="1"/>
      <sheetData sheetId="1180" refreshError="1"/>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sheetData sheetId="1252"/>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sheetData sheetId="1310"/>
      <sheetData sheetId="1311"/>
      <sheetData sheetId="1312"/>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sheetData sheetId="1652"/>
      <sheetData sheetId="1653"/>
      <sheetData sheetId="1654"/>
      <sheetData sheetId="1655"/>
      <sheetData sheetId="1656"/>
      <sheetData sheetId="1657"/>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sheetData sheetId="1668"/>
      <sheetData sheetId="1669"/>
      <sheetData sheetId="1670"/>
      <sheetData sheetId="1671"/>
      <sheetData sheetId="1672"/>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refreshError="1"/>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HDZ0,4"/>
      <sheetName val="TH DZ35"/>
      <sheetName val="THTram"/>
      <sheetName val="Tro giup"/>
      <sheetName val="Don gia"/>
      <sheetName val="조명시설"/>
      <sheetName val="Sheet1"/>
      <sheetName val="DC"/>
      <sheetName val="NL"/>
      <sheetName val="DON GIA TRAM (3)"/>
      <sheetName val="dongia"/>
      <sheetName val="SILICATE"/>
      <sheetName val="TONGKE-HT"/>
      <sheetName val="ptnc"/>
      <sheetName val="ptvl"/>
      <sheetName val="ptm"/>
      <sheetName val="DON GIA CAN THO"/>
      <sheetName val="DG"/>
      <sheetName val="RAB AR&amp;STR"/>
      <sheetName val="Earthwork"/>
      <sheetName val="Input"/>
      <sheetName val="DANHPHAP"/>
      <sheetName val="chi tiet TBA"/>
      <sheetName val="chi tiet C"/>
      <sheetName val="7606 DZ"/>
      <sheetName val="공통가설"/>
      <sheetName val="물량표S"/>
      <sheetName val="DATA"/>
      <sheetName val="Customize Your Purchase Order"/>
      <sheetName val="Control"/>
      <sheetName val="THVATTU"/>
      <sheetName val="gvl"/>
      <sheetName val="Don gia chi tiet"/>
      <sheetName val="Shdet1"/>
      <sheetName val="PU_ITALY_"/>
      <sheetName val="Tro_giup"/>
      <sheetName val="RAB_AR&amp;STR"/>
      <sheetName val="chi_tiet_TBA"/>
      <sheetName val="chi_tiet_C"/>
      <sheetName val="TH_DZ35"/>
      <sheetName val="Customize_Your_Purchase_Order"/>
      <sheetName val="#REF"/>
      <sheetName val="내역서"/>
      <sheetName val="402"/>
      <sheetName val="XT_Buoc 3"/>
      <sheetName val="BG"/>
      <sheetName val="FitOutConfCentre"/>
      <sheetName val="KLHT"/>
      <sheetName val="CHITIET VL-NC-TT -1p"/>
      <sheetName val="CHITIET VL-NC-TT-3p"/>
      <sheetName val="TONG HOP VL-NC TT"/>
      <sheetName val="TDTKP1"/>
      <sheetName val="KPVC-BD "/>
      <sheetName val="TinhGiaMTC"/>
      <sheetName val="TinhGiaNC"/>
      <sheetName val="VL,NC,MTC"/>
      <sheetName val="dnc4"/>
      <sheetName val="갑지"/>
      <sheetName val="Adix A"/>
      <sheetName val="Mall"/>
      <sheetName val="침하계"/>
      <sheetName val="BETON"/>
      <sheetName val="24-ACMV"/>
      <sheetName val="DON_GIA_CAN_THO"/>
      <sheetName val="PU_ITALY_1"/>
      <sheetName val="TH_DZ351"/>
      <sheetName val="Tro_giup1"/>
      <sheetName val="DON_GIA_CAN_THO1"/>
      <sheetName val="PU_ITALY_2"/>
      <sheetName val="TH_DZ352"/>
      <sheetName val="Tro_giup2"/>
      <sheetName val="DON_GIA_CAN_THO2"/>
      <sheetName val="Don_gia_chi_tiet"/>
      <sheetName val="dongia (2)"/>
      <sheetName val="dg67-1"/>
      <sheetName val="Ky Lam Bridge"/>
      <sheetName val="Provisional Sums Item"/>
      <sheetName val="Gas Pressure Welding"/>
      <sheetName val="General Item&amp;General Requiremen"/>
      <sheetName val="General Items"/>
      <sheetName val="Regenral Requirements"/>
      <sheetName val="PROFILE"/>
      <sheetName val="Don_gia"/>
      <sheetName val="DON_GIA_TRAM_(3)"/>
      <sheetName val="7606_DZ"/>
      <sheetName val="TONG_HOP_VL-NC_TT"/>
      <sheetName val="CHITIET_VL-NC-TT_-1p"/>
      <sheetName val="KPVC-BD_"/>
      <sheetName val="HĐ ngoài"/>
      <sheetName val="DGTH"/>
      <sheetName val="TH_CNO"/>
      <sheetName val="NK_CHUNG"/>
      <sheetName val="Đầu vào"/>
      <sheetName val="S-curve "/>
      <sheetName val="chiet tinh"/>
      <sheetName val="Ng.hàng xà+bulong"/>
      <sheetName val="CBKC-110"/>
      <sheetName val="CTG"/>
      <sheetName val="SL"/>
      <sheetName val="CT vat lieu"/>
      <sheetName val="vcdngan"/>
      <sheetName val="366"/>
      <sheetName val="DG DZ"/>
      <sheetName val="DG TBA"/>
      <sheetName val="DGXD"/>
      <sheetName val="VL"/>
      <sheetName val="DM 6061"/>
      <sheetName val="Gia"/>
      <sheetName val="dm366"/>
      <sheetName val="DG thep ma kem"/>
      <sheetName val="DONVIBAN"/>
      <sheetName val="NGUON"/>
      <sheetName val="phuluc1"/>
      <sheetName val="So doi chieu LC"/>
      <sheetName val="DM"/>
      <sheetName val="실행철강하도"/>
      <sheetName val="집계표"/>
      <sheetName val="Du_lieu"/>
      <sheetName val="project management"/>
      <sheetName val="Dulieu"/>
      <sheetName val="P"/>
      <sheetName val="MAIN GATE HOUSE"/>
      <sheetName val="chitimc"/>
      <sheetName val="giathanh1"/>
      <sheetName val="THVT"/>
      <sheetName val="CAT_5"/>
      <sheetName val="BQMP"/>
      <sheetName val="산근"/>
      <sheetName val="inter"/>
      <sheetName val="대비"/>
      <sheetName val="REINF."/>
      <sheetName val="SKETCH"/>
      <sheetName val="LOADS"/>
      <sheetName val="Titles"/>
      <sheetName val="Rates 2009"/>
      <sheetName val="O20"/>
      <sheetName val="NC"/>
      <sheetName val="Commercial value"/>
      <sheetName val="TONG HOP VL-NC"/>
      <sheetName val="lam-moi"/>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Data Input"/>
      <sheetName val="Config"/>
      <sheetName val="DMCP"/>
      <sheetName val="HS_TDT"/>
      <sheetName val="TBA"/>
      <sheetName val="7606-TBA"/>
      <sheetName val="7606-ĐZ"/>
      <sheetName val="DM 67"/>
      <sheetName val="DM1776"/>
      <sheetName val="DM228"/>
      <sheetName val="DM4970"/>
      <sheetName val="Camay_DP"/>
      <sheetName val="Chi tiet XD TBA"/>
      <sheetName val="K95"/>
      <sheetName val="PTDG"/>
      <sheetName val="A1.CN"/>
      <sheetName val="SITE-E"/>
      <sheetName val="K98"/>
      <sheetName val="LaborPY"/>
      <sheetName val="LaborKH"/>
      <sheetName val="Equip "/>
      <sheetName val="Material"/>
      <sheetName val="Giá"/>
      <sheetName val="Luong NII"/>
      <sheetName val="Cpbetong"/>
      <sheetName val="366fun"/>
      <sheetName val="DM_60606061"/>
      <sheetName val="DINH MUC THI NGHIEM"/>
      <sheetName val="CUOCVC"/>
      <sheetName val="Luong NI"/>
      <sheetName val="Vatlieu"/>
      <sheetName val="CT"/>
      <sheetName val="DM6061"/>
      <sheetName val="Luong2"/>
      <sheetName val="don_giaQB"/>
      <sheetName val="DG7606DZ"/>
      <sheetName val="DG7606"/>
      <sheetName val="dm 366"/>
      <sheetName val="DM 6060"/>
      <sheetName val="Du toan"/>
      <sheetName val="Keothep"/>
      <sheetName val="Re-bar"/>
      <sheetName val="DG-VL"/>
      <sheetName val="PTDGCT"/>
      <sheetName val="차액보증"/>
      <sheetName val="May"/>
      <sheetName val="KPTH-T12"/>
      <sheetName val="Thamgia-T10"/>
      <sheetName val="DLDTLN"/>
      <sheetName val="Bang KL"/>
      <sheetName val="ALLOWANCE"/>
      <sheetName val="MH RATE"/>
      <sheetName val="Sheet3"/>
      <sheetName val="금융비용"/>
      <sheetName val="입찰안"/>
      <sheetName val="4.PTDG"/>
      <sheetName val="damgiua"/>
      <sheetName val="dgct"/>
      <sheetName val="DTCTchung"/>
      <sheetName val="TK-TUBU"/>
      <sheetName val="DGIA"/>
      <sheetName val="TT"/>
      <sheetName val="DM_4970"/>
      <sheetName val="XD"/>
      <sheetName val="Cuongricc"/>
      <sheetName val="Ts"/>
      <sheetName val="Đơn Giá "/>
      <sheetName val="Trạm biến áp"/>
      <sheetName val="????"/>
      <sheetName val="???S"/>
      <sheetName val="???"/>
      <sheetName val="??"/>
      <sheetName val="HÐ ngoài"/>
      <sheetName val="??????"/>
      <sheetName val="HÐ_ngoài"/>
      <sheetName val="BGD"/>
      <sheetName val="KCS"/>
      <sheetName val="KD"/>
      <sheetName val="KT"/>
      <sheetName val="KTNL"/>
      <sheetName val="KH"/>
      <sheetName val="PX-SX"/>
      <sheetName val="TC"/>
      <sheetName val="Lcau - Lxuc"/>
      <sheetName val="EXTERNAL"/>
      <sheetName val="WT-LIST"/>
      <sheetName val="Chenh lech vat tu"/>
      <sheetName val="Diện tích"/>
      <sheetName val="1_Khái toán"/>
      <sheetName val="TONG HOP T5 1998"/>
      <sheetName val="ironmongery"/>
      <sheetName val="Bill 1_Quy dinh chung"/>
      <sheetName val="1.R18 BF"/>
      <sheetName val="A"/>
      <sheetName val="G"/>
      <sheetName val="F-B"/>
      <sheetName val="H-J"/>
      <sheetName val="6.External works-R18"/>
      <sheetName val="Gia vat tu"/>
      <sheetName val="DM7606"/>
      <sheetName val="XDM22"/>
      <sheetName val="A1, May"/>
      <sheetName val="Máy"/>
      <sheetName val="Vat lieu"/>
      <sheetName val="Gvlch"/>
      <sheetName val="DGLX"/>
      <sheetName val="Equipment"/>
      <sheetName val="DT_THAU"/>
      <sheetName val="말뚝지지력산정"/>
      <sheetName val="Cp&gt;10-Ln&lt;10"/>
      <sheetName val="Ln&lt;20"/>
      <sheetName val="EIRR&gt;1&lt;1"/>
      <sheetName val="EIRR&gt; 2"/>
      <sheetName val="EIRR&lt;2"/>
      <sheetName val="Sheet2"/>
      <sheetName val="DG1426"/>
      <sheetName val="KH-Q1,Q2,01"/>
      <sheetName val="CT1"/>
      <sheetName val="PU_ITALY_3"/>
      <sheetName val="TH_DZ353"/>
      <sheetName val="Tro_giup3"/>
      <sheetName val="Don_gia1"/>
      <sheetName val="DON_GIA_TRAM_(3)1"/>
      <sheetName val="DON_GIA_CAN_THO3"/>
      <sheetName val="Don_gia_chi_tiet1"/>
      <sheetName val="7606_DZ1"/>
      <sheetName val="CHITIET_VL-NC-TT_-1p1"/>
      <sheetName val="TONG_HOP_VL-NC_TT1"/>
      <sheetName val="KPVC-BD_1"/>
      <sheetName val="Ky_Lam_Bridge"/>
      <sheetName val="Provisional_Sums_Item"/>
      <sheetName val="Gas_Pressure_Welding"/>
      <sheetName val="General_Item&amp;General_Requiremen"/>
      <sheetName val="General_Items"/>
      <sheetName val="Regenral_Requirements"/>
      <sheetName val="Ng_hàng_xà+bulong"/>
      <sheetName val="chiet_tinh"/>
      <sheetName val="CT_vat_lieu"/>
      <sheetName val="DM_6061"/>
      <sheetName val="DG_thep_ma_kem"/>
      <sheetName val="DG_DZ"/>
      <sheetName val="DG_TBA"/>
      <sheetName val="Commercial_value"/>
      <sheetName val="TONG_HOP_VL-NC"/>
      <sheetName val="Rates_2009"/>
      <sheetName val="Data_Input"/>
      <sheetName val="DinhMuc"/>
      <sheetName val="DTOAN"/>
      <sheetName val="CT-35"/>
      <sheetName val="CT-0.4KV"/>
      <sheetName val="rate material"/>
      <sheetName val="DTXL"/>
      <sheetName val="BM"/>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DGsuyrong"/>
      <sheetName val="PhanTichVua"/>
      <sheetName val="PhanTichVT"/>
      <sheetName val="KhoiluongDT"/>
      <sheetName val="chiettinh"/>
      <sheetName val="6PILE  (돌출)"/>
      <sheetName val="6MONTHS"/>
      <sheetName val="6787CWFASE2CASE2_00.xls"/>
      <sheetName val="T&amp;D"/>
      <sheetName val="list"/>
      <sheetName val="VC.xd"/>
      <sheetName val="Gia.VLTB"/>
      <sheetName val="B.Luong"/>
      <sheetName val="C.May"/>
      <sheetName val="7606(TT01)"/>
      <sheetName val="7606TBA(TT01)"/>
      <sheetName val="DG7606TBA"/>
      <sheetName val="CTTN"/>
      <sheetName val="Luong_Cnhan"/>
      <sheetName val="DMTN"/>
      <sheetName val="VatTU"/>
      <sheetName val="Income Statement"/>
      <sheetName val="Shareholders' Equity"/>
      <sheetName val="BANCO (2)"/>
      <sheetName val="MT DPin (2)"/>
      <sheetName val="MTL$-INTER"/>
      <sheetName val="____"/>
      <sheetName val="___S"/>
      <sheetName val="___"/>
      <sheetName val="__"/>
      <sheetName val="______"/>
      <sheetName val="DZ 22KV"/>
      <sheetName val="DonGiaLD"/>
      <sheetName val="dgtn"/>
      <sheetName val="DG 1426"/>
      <sheetName val="7606"/>
      <sheetName val="KL Chi tiết Xây tô"/>
      <sheetName val="Barrem"/>
      <sheetName val="07Base Cost"/>
      <sheetName val="Chi tiet KL"/>
      <sheetName val="Tổng hợp KL"/>
      <sheetName val="Xay lapduongR3"/>
      <sheetName val="Dongia7606new"/>
      <sheetName val="Phan khai KLuong"/>
      <sheetName val="Duphong"/>
      <sheetName val="CE(E)"/>
      <sheetName val="CE(M)"/>
      <sheetName val="Project Data"/>
      <sheetName val="실행"/>
      <sheetName val="04 - XUONG DET B"/>
      <sheetName val="CTGX"/>
      <sheetName val="CTG-1"/>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PAGE 1"/>
      <sheetName val="負荷集計（断熱不燃）"/>
      <sheetName val="갑지1"/>
      <sheetName val="Duc_bk"/>
      <sheetName val="INFO"/>
      <sheetName val="Summary"/>
      <sheetName val="Loại Vật tư"/>
      <sheetName val="GAEYO"/>
      <sheetName val="CANDOI"/>
      <sheetName val="MATK"/>
      <sheetName val="NHATKY"/>
      <sheetName val="Đầu tư"/>
      <sheetName val="DTICH"/>
      <sheetName val="Chenh lech ca may"/>
      <sheetName val="TLg CN&amp;Laixe"/>
      <sheetName val="TLg CN&amp;Laixe (2)"/>
      <sheetName val="TLg Laitau"/>
      <sheetName val="TLg Laitau (2)"/>
      <sheetName val="DGiaT"/>
      <sheetName val="DGiaTN"/>
      <sheetName val="Dlieu dau vao"/>
      <sheetName val="I-KAMAR"/>
      <sheetName val="DETAIL "/>
      <sheetName val="GTTBA"/>
      <sheetName val="bt19"/>
      <sheetName val="Btr25"/>
      <sheetName val="Standardwerte"/>
      <sheetName val="BKBANRA"/>
      <sheetName val="BKMUAVAO"/>
      <sheetName val="dg tphcm"/>
      <sheetName val="OT"/>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project_management"/>
      <sheetName val="MAIN_GATE_HOUSE"/>
      <sheetName val="REINF_"/>
      <sheetName val="A1_CN"/>
      <sheetName val="Đầu_vào"/>
      <sheetName val="Du_toan"/>
      <sheetName val="MH_RATE"/>
      <sheetName val="Gia_vat_tu"/>
      <sheetName val="Income_Statement"/>
      <sheetName val="Shareholders'_Equity"/>
      <sheetName val="DL"/>
      <sheetName val="BIDDING-SUM"/>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Bill-04 ket cau thap- UNI"/>
      <sheetName val="tonghop"/>
      <sheetName val="DATA2"/>
      <sheetName val="PEDESB"/>
      <sheetName val="TH Vat tu"/>
      <sheetName val="Cửa"/>
      <sheetName val="DUCVIETPQ"/>
      <sheetName val="INFOR-ST"/>
      <sheetName val="T.KÊ K.CẤU"/>
      <sheetName val="Bill 01 - CTN"/>
      <sheetName val="Bill 2.2 Villa 2 beds"/>
      <sheetName val="D&amp;W"/>
      <sheetName val="Bang trong luong rieng thep"/>
      <sheetName val="LEGEND"/>
      <sheetName val="gia cong tac"/>
      <sheetName val="Measure 1306"/>
      <sheetName val="0"/>
      <sheetName val="DTXD"/>
      <sheetName val="Door and Window"/>
      <sheetName val="Bang_KL"/>
      <sheetName val="Lcau_-_Lxuc"/>
      <sheetName val="PRI-LS"/>
      <sheetName val="NKC6"/>
      <sheetName val="Cước VC + ĐM CP Tư vấn"/>
      <sheetName val="Hệ số"/>
      <sheetName val="GV1-D13 (Casement door)"/>
      <sheetName val="JP_List"/>
      <sheetName val="SUBS"/>
      <sheetName val="Feeds"/>
      <sheetName val="final list 2005"/>
      <sheetName val="final_list_2005"/>
      <sheetName val="WORKINGS"/>
      <sheetName val="LV data"/>
      <sheetName val="ESTI."/>
      <sheetName val="CPDDII"/>
      <sheetName val="NVL"/>
      <sheetName val="Note"/>
      <sheetName val="DLdauvao"/>
      <sheetName val="CẤP THOÁT NƯỚC"/>
      <sheetName val="TH MTC"/>
      <sheetName val="TH N.Cong"/>
      <sheetName val="DG-TNHC-85"/>
      <sheetName val="Dia"/>
      <sheetName val="SP10"/>
      <sheetName val="THDT goi thau TB"/>
      <sheetName val="Tien do TV"/>
      <sheetName val="QD957"/>
      <sheetName val="Harga ME "/>
      <sheetName val="토공"/>
      <sheetName val="Alat"/>
      <sheetName val="Analisa Gabungan"/>
      <sheetName val="Sub"/>
      <sheetName val="Sheet4"/>
      <sheetName val="Supplier"/>
      <sheetName val=" Bill.5-Earthing.2 - Add Works"/>
      <sheetName val="bridge # 1"/>
      <sheetName val="DK"/>
      <sheetName val="Isolasi Luar Dalam"/>
      <sheetName val="Isolasi Luar"/>
      <sheetName val="TK-COL"/>
      <sheetName val="02_Dulieu_Cua"/>
      <sheetName val="HMCV"/>
      <sheetName val="CauKien"/>
      <sheetName val="KL san lap"/>
      <sheetName val="Chi tiet"/>
      <sheetName val="Bang 3_Chi tiet phan Dz"/>
      <sheetName val="KHOI LUONG"/>
      <sheetName val="Setting"/>
      <sheetName val="Settings"/>
      <sheetName val="Equipment list (PAC)"/>
      <sheetName val="計算条件"/>
      <sheetName val="TINH KHOI LUONG"/>
      <sheetName val="DATA BASE"/>
      <sheetName val="Mat_Source"/>
      <sheetName val="入力作成表"/>
      <sheetName val="CPA"/>
      <sheetName val="PS-Labour_M"/>
      <sheetName val="BẢNG KHỐI LƯỢNG TỔNG HỢP"/>
      <sheetName val="VND"/>
      <sheetName val="Buy vs. Lease Car"/>
      <sheetName val="Hardware"/>
      <sheetName val="HWW"/>
      <sheetName val="TH_CPTB"/>
      <sheetName val="CP Khac cuoc VC"/>
      <sheetName val="新规"/>
      <sheetName val="Code"/>
      <sheetName val="Budget Code"/>
      <sheetName val="Master"/>
      <sheetName val="CTKL KTX HT"/>
      <sheetName val="2.Chiet tinh"/>
      <sheetName val="daf-3(OK)"/>
      <sheetName val="daf-7(OK)"/>
      <sheetName val="subcon sched"/>
      <sheetName val="SourceData"/>
      <sheetName val="SEX"/>
      <sheetName val="HVAC.BLOCK B4"/>
      <sheetName val="PRE (E)"/>
      <sheetName val="NHÀ NHẬP LIỆU"/>
      <sheetName val="MÓNG SILO"/>
      <sheetName val="Z"/>
      <sheetName val="Tong du toan"/>
      <sheetName val="Bill 2 - ketcau"/>
      <sheetName val="A1"/>
      <sheetName val="13-Cốt thép (10mm&lt;D≤18mm) FO16"/>
      <sheetName val="du lieu du toan"/>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Formwork"/>
      <sheetName val="07Base_Cost"/>
      <sheetName val="_03"/>
      <sheetName val="chieu_day_san"/>
      <sheetName val="IBASE"/>
      <sheetName val="Ktmo"/>
      <sheetName val="D &amp; W sizes"/>
      <sheetName val="Chi tiet lan can"/>
      <sheetName val="Unit_Div6"/>
      <sheetName val="Purchase Order"/>
      <sheetName val="DANHMUC"/>
      <sheetName val="Podium_Concrete_Works"/>
      <sheetName val="KLCT-_TOWER"/>
      <sheetName val="KLCT-_PODIUM"/>
      <sheetName val="Gia_thanh_chuoi_su"/>
      <sheetName val="Tiep_dia"/>
      <sheetName val="Don_gia_vung_III-Can_Tho"/>
      <sheetName val="Bill_1_Quy_dinh_chung"/>
      <sheetName val="1_R18_BF"/>
      <sheetName val="6_External_works-R18"/>
      <sheetName val="Phan_khai_KLuong"/>
      <sheetName val="Area_Cal"/>
      <sheetName val="Elect_(3)"/>
      <sheetName val="plan&amp;section_of_foundation"/>
      <sheetName val="design_criteria"/>
      <sheetName val="Bond_수수료_계산_포맷"/>
      <sheetName val="ITB_COST"/>
      <sheetName val="PAGE_1"/>
      <sheetName val="Loại_Vật_tư"/>
      <sheetName val="DM_67"/>
      <sheetName val="Đầu_tư"/>
      <sheetName val="dg_tphcm"/>
      <sheetName val="T_KÊ_K_CẤU"/>
      <sheetName val="4_PTDG"/>
      <sheetName val="A1,_May"/>
      <sheetName val="Vat_lieu"/>
      <sheetName val="Door_and_window"/>
      <sheetName val="Project_Data"/>
      <sheetName val="EIRR&gt;_2"/>
      <sheetName val="6PILE__(돌출)"/>
      <sheetName val="HÐ_ngoài1"/>
      <sheetName val="Xay_lapduongR3"/>
      <sheetName val="wsLists"/>
      <sheetName val="project_management1"/>
      <sheetName val="REINF_1"/>
      <sheetName val="Rates_20091"/>
      <sheetName val="Du_toan1"/>
      <sheetName val="MAIN_GATE_HOUSE1"/>
      <sheetName val="Commercial_value1"/>
      <sheetName val="chiet_tinh1"/>
      <sheetName val="Bang_KL1"/>
      <sheetName val="TONG_HOP_VL-NC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BOQ THAN"/>
      <sheetName val="DL ĐẦU VÀO"/>
      <sheetName val="CTEMCOST"/>
      <sheetName val="DongiaVL2"/>
      <sheetName val="Active"/>
      <sheetName val="PMS"/>
      <sheetName val="1_MV"/>
      <sheetName val="Analisa &amp; Upah"/>
      <sheetName val="Main"/>
      <sheetName val="dghn"/>
      <sheetName val="경비2내역"/>
      <sheetName val="BOQ건축"/>
      <sheetName val="DETAIL_"/>
      <sheetName val="BocXep"/>
      <sheetName val="VCBo"/>
      <sheetName val="VCThuy"/>
      <sheetName val="Du lieu"/>
      <sheetName val="Cash2"/>
      <sheetName val="cash budget"/>
      <sheetName val="Criteria"/>
      <sheetName val="ICGSIP"/>
      <sheetName val="Markup"/>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Phan tich"/>
      <sheetName val="INPUT-STR"/>
      <sheetName val="REF"/>
      <sheetName val="CT Thang Mo"/>
      <sheetName val="CT  PL"/>
      <sheetName val="1.MONG 1-2"/>
      <sheetName val="dongia _2_"/>
      <sheetName val="GOC-KO IN"/>
      <sheetName val="TMinh"/>
      <sheetName val="MAU 8A"/>
      <sheetName val="MAU 8B"/>
      <sheetName val="MAU 9"/>
      <sheetName val="MAU 10"/>
      <sheetName val="TLuong"/>
      <sheetName val="FAB별"/>
      <sheetName val="Thép CKN"/>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SORT"/>
      <sheetName val="Chiết tính"/>
      <sheetName val="外気負荷"/>
      <sheetName val="02. PTDG"/>
      <sheetName val="Don gia (khong in)"/>
      <sheetName val="MTL(AG)"/>
      <sheetName val="DK1.Don gia"/>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Budget_Code"/>
      <sheetName val="CP_Khac_cuoc_VC"/>
      <sheetName val="subcon_sched1"/>
      <sheetName val="Bang_3_Chi_tiet_phan_Dz1"/>
      <sheetName val="KHOI_LUONG1"/>
      <sheetName val="HVAC_BLOCK_B41"/>
      <sheetName val="PRE_(E)1"/>
      <sheetName val="BẢNG_KHỐI_LƯỢNG_TỔNG_HỢP"/>
      <sheetName val="CTKL_KTX_HT"/>
      <sheetName val="2_Chiet_tinh"/>
      <sheetName val="Tong_du_toan"/>
      <sheetName val="Bill_2_-_ketcau"/>
      <sheetName val="NHÀ_NHẬP_LIỆU"/>
      <sheetName val="MÓNG_SILO"/>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sort2"/>
      <sheetName val="소일위대가코드표"/>
      <sheetName val="DATA1"/>
      <sheetName val="wk prgs"/>
      <sheetName val="見積書"/>
      <sheetName val="TNHC"/>
      <sheetName val="Ma don vi"/>
      <sheetName val="bang cc"/>
      <sheetName val="TB NẶNG"/>
      <sheetName val="Du tru CP-Bieu 01"/>
      <sheetName val="đọc số"/>
      <sheetName val="CDTK"/>
      <sheetName val="Bill No.3 - Prov. Sum (Ph2&amp;3)"/>
      <sheetName val="TH TN"/>
      <sheetName val="Bill 2-Road HR2"/>
      <sheetName val="Bill 3 - Softscape HR2"/>
      <sheetName val="Brick"/>
      <sheetName val="Ｎｏ.13"/>
      <sheetName val="tra_vat_lieu"/>
      <sheetName val="DGchitiet "/>
      <sheetName val="Dongiaxd"/>
      <sheetName val="TK chi tiet"/>
      <sheetName val="Nhap VT oto"/>
      <sheetName val="trialth"/>
      <sheetName val="1"/>
      <sheetName val="PCCC"/>
      <sheetName val="AG Pipe Qty Analysis"/>
      <sheetName val="CĂN HỘ T16-17 "/>
      <sheetName val="TRỤC ĐỨNG THOÁT BẨN T15-17"/>
      <sheetName val="TRỤC ĐỨNG TM T15-17"/>
      <sheetName val="Tongke"/>
      <sheetName val="Hao phí"/>
      <sheetName val="2.1Warehouse 1"/>
      <sheetName val="Specs"/>
      <sheetName val="Data.Wall"/>
      <sheetName val="THEP TAM"/>
      <sheetName val="THEP HÌNH"/>
      <sheetName val="THEP HINH"/>
      <sheetName val="XA GO"/>
      <sheetName val="BANG TRA"/>
      <sheetName val="VT190111"/>
      <sheetName val="CP HMC"/>
      <sheetName val="Dự thầu"/>
      <sheetName val="Structure data"/>
      <sheetName val="CP Du phong"/>
      <sheetName val="THCP Lap dat"/>
      <sheetName val="THCP xay dung"/>
      <sheetName val="Tong hop kinh phi"/>
      <sheetName val="QD79"/>
      <sheetName val="HỆ THỐNG PHÒNG CHÁY CHỮA CHÁY"/>
      <sheetName val="HỆ THỐNG CẤP THOÁT NƯỚC"/>
      <sheetName val="HỆ THỐNG ĐHKK"/>
      <sheetName val="MÁY PHÁT ĐIỆN"/>
      <sheetName val="HỆ THỐNG ĐIỆN"/>
      <sheetName val="Thiết bị chính"/>
      <sheetName val="CHI PHI"/>
      <sheetName val="MDA"/>
      <sheetName val="MKH"/>
      <sheetName val="DMNV"/>
      <sheetName val="DMNCC"/>
      <sheetName val="MHH"/>
      <sheetName val="유림콘도"/>
      <sheetName val="유림골조"/>
      <sheetName val="Btra"/>
      <sheetName val="Door_and_window1"/>
      <sheetName val="Ma_don_vi"/>
      <sheetName val="bang_cc"/>
      <sheetName val="Chi tiet -tong 9 thang"/>
      <sheetName val="BangMa"/>
      <sheetName val="Don gia chi tiet DIEN 2"/>
      <sheetName val="nkc"/>
      <sheetName val="Móng, nền "/>
      <sheetName val="NHATKYC"/>
      <sheetName val="BCX_NL"/>
      <sheetName val="물량표"/>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Tổng GT"/>
      <sheetName val="GT"/>
      <sheetName val="KL"/>
      <sheetName val="Chi tiết KL"/>
      <sheetName val="ca máy"/>
      <sheetName val="khấu trừ phạt"/>
      <sheetName val="GT  KHAU TRU"/>
      <sheetName val="HAO HUT VAT TU (2)"/>
      <sheetName val="cao độ"/>
      <sheetName val="1.Requisition(E)"/>
      <sheetName val="TONG HOP"/>
      <sheetName val="Dự toán"/>
      <sheetName val="Đơn Giá TH"/>
      <sheetName val="Nhân công"/>
      <sheetName val="Phân tích"/>
      <sheetName val="C.P Thiết bị"/>
      <sheetName val="T.H Kinh phí"/>
      <sheetName val="Vật tư"/>
      <sheetName val="Trang bìa"/>
      <sheetName val="phan tic chi tiet"/>
      <sheetName val="gui BKCT"/>
      <sheetName val="Open"/>
      <sheetName val="Function"/>
      <sheetName val="Noisuy-LLL"/>
      <sheetName val="KL THEP  GIAM DO DUNG COUPLER"/>
      <sheetName val="01.KL THÉP NHẬP VỀ"/>
      <sheetName val="BBLMHT"/>
      <sheetName val="2. NT VLDV"/>
      <sheetName val="GHI CHU"/>
      <sheetName val="1.BB LMHT"/>
      <sheetName val="Thongtin"/>
      <sheetName val="Theo doi Doanh thu 2017"/>
      <sheetName val="Gia vat lieu"/>
      <sheetName val="Precios unitarios AXH"/>
      <sheetName val=""/>
      <sheetName val="NHAP"/>
      <sheetName val="3. CNT"/>
      <sheetName val="unit price list(M)"/>
      <sheetName val="DMCT"/>
      <sheetName val="Notes"/>
      <sheetName val="1.2 Staff Schedule"/>
      <sheetName val="BẢNG ÁP GIÁ (in)"/>
      <sheetName val="NT (KL) IN"/>
      <sheetName val="DOM D2"/>
      <sheetName val="nhà ăn"/>
      <sheetName val="Công nhật"/>
      <sheetName val="btkt cột"/>
      <sheetName val="THÉP"/>
      <sheetName val="SPEC"/>
      <sheetName val="VO-PS02-XD"/>
      <sheetName val="0. Input"/>
      <sheetName val="lam_moi"/>
      <sheetName val="DuToan"/>
      <sheetName val="NEW-PANEL"/>
      <sheetName val="Bill Prelim-CDT"/>
      <sheetName val="Prelims"/>
      <sheetName val="Bill BPTC-CDT"/>
      <sheetName val="Chi tiết BPTC"/>
      <sheetName val="Bill BPTC-CDT (PA MCT CDT)"/>
      <sheetName val="Chi tiết BPTC (PA MCT CDT)"/>
      <sheetName val="Rate1"/>
      <sheetName val="TH VL, NC, DDHT Thanhphuoc"/>
      <sheetName val="전기"/>
      <sheetName val="So lieu chung"/>
      <sheetName val="M1-XL-1c"/>
      <sheetName val="THKL"/>
      <sheetName val="T2-3"/>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7606_DZ5"/>
      <sheetName val="project_management4"/>
      <sheetName val="Don_gia_chi_tiet5"/>
      <sheetName val="Adix_A4"/>
      <sheetName val="S-curve_4"/>
      <sheetName val="REINF_4"/>
      <sheetName val="Rates_20094"/>
      <sheetName val="So_doi_chieu_LC4"/>
      <sheetName val="MAIN_GATE_HOUSE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DM_60614"/>
      <sheetName val="DG_thep_ma_kem4"/>
      <sheetName val="Lcau_-_Lxuc4"/>
      <sheetName val="Đầu_vào3"/>
      <sheetName val="Equip_3"/>
      <sheetName val="A1_CN3"/>
      <sheetName val="CT_vat_lieu4"/>
      <sheetName val="Trạm_biến_áp3"/>
      <sheetName val="Đơn_Giá_3"/>
      <sheetName val="Chi_tiet_XD_TBA3"/>
      <sheetName val="Chenh_lech_vat_tu3"/>
      <sheetName val="Diện_tích3"/>
      <sheetName val="1_Khái_toán3"/>
      <sheetName val="TONG_HOP_T5_19983"/>
      <sheetName val="CT-0_4KV3"/>
      <sheetName val="rate_material3"/>
      <sheetName val="KL_Chi_tiết_Xây_tô3"/>
      <sheetName val="DG_DZ4"/>
      <sheetName val="DG_TBA4"/>
      <sheetName val="04_-_XUONG_DET_B3"/>
      <sheetName val="Chi_tiet_KL3"/>
      <sheetName val="Tổng_hợp_KL3"/>
      <sheetName val="Bill_1_Quy_dinh_chung3"/>
      <sheetName val="1_R18_BF3"/>
      <sheetName val="6_External_works-R183"/>
      <sheetName val="07Base_Cost3"/>
      <sheetName val="_033"/>
      <sheetName val="chieu_day_san3"/>
      <sheetName val="Podium_Concrete_Works3"/>
      <sheetName val="KLCT-_TOWER3"/>
      <sheetName val="KLCT-_PODIUM3"/>
      <sheetName val="Gia_thanh_chuoi_su3"/>
      <sheetName val="Tiep_dia3"/>
      <sheetName val="Don_gia_vung_III-Can_Tho3"/>
      <sheetName val="Phan_khai_KLuong3"/>
      <sheetName val="Area_Cal3"/>
      <sheetName val="Elect_(3)3"/>
      <sheetName val="plan&amp;section_of_foundation3"/>
      <sheetName val="design_criteria3"/>
      <sheetName val="Bond_수수료_계산_포맷3"/>
      <sheetName val="ITB_COST3"/>
      <sheetName val="PAGE_13"/>
      <sheetName val="DM_673"/>
      <sheetName val="Đầu_tư3"/>
      <sheetName val="Loại_Vật_tư3"/>
      <sheetName val="EIRR&gt;_23"/>
      <sheetName val="Xay_lapduongR33"/>
      <sheetName val="dg_tphcm3"/>
      <sheetName val="T_KÊ_K_CẤU3"/>
      <sheetName val="Bill_01_-_CTN3"/>
      <sheetName val="Bill_2_2_Villa_2_beds3"/>
      <sheetName val="Data_Input4"/>
      <sheetName val="6787CWFASE2CASE2_00_xls3"/>
      <sheetName val="Project_Data3"/>
      <sheetName val="CẤP_THOÁT_NƯỚC3"/>
      <sheetName val="Cước_VC_+_ĐM_CP_Tư_vấn3"/>
      <sheetName val="Hệ_số3"/>
      <sheetName val="Vat_tu_XD3"/>
      <sheetName val="HÐ_ngoài4"/>
      <sheetName val="6PILE__(돌출)3"/>
      <sheetName val="THDT_goi_thau_TB3"/>
      <sheetName val="Tien_do_TV3"/>
      <sheetName val="Harga_ME_3"/>
      <sheetName val="Analisa_Gabungan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Tower_-_Concrete_Works3"/>
      <sheetName val="Bill-04_ket_cau_thap-_UNI3"/>
      <sheetName val="TH_Vat_tu3"/>
      <sheetName val="4_PTDG3"/>
      <sheetName val="A1,_May3"/>
      <sheetName val="Vat_lieu3"/>
      <sheetName val="Bang_trong_luong_rieng_thep3"/>
      <sheetName val="gia_cong_tac3"/>
      <sheetName val="Measure_13063"/>
      <sheetName val="GV1-D13_(Casement_door)3"/>
      <sheetName val="bridge_#_13"/>
      <sheetName val="final_list_20054"/>
      <sheetName val="LV_data3"/>
      <sheetName val="ESTI_3"/>
      <sheetName val="DETAIL_3"/>
      <sheetName val="Gia_vat_tu3"/>
      <sheetName val="Isolasi_Luar_Dalam3"/>
      <sheetName val="Isolasi_Luar3"/>
      <sheetName val="TH_MTC3"/>
      <sheetName val="TH_N_Cong3"/>
      <sheetName val="_Bill_5-Earthing_2_-_Add_Works3"/>
      <sheetName val="DATA_BASE3"/>
      <sheetName val="Equipment_list_(PAC)3"/>
      <sheetName val="KL_san_lap3"/>
      <sheetName val="Chenh_lech_ca_may3"/>
      <sheetName val="TLg_CN&amp;Laixe3"/>
      <sheetName val="TLg_CN&amp;Laixe_(2)3"/>
      <sheetName val="TLg_Laitau3"/>
      <sheetName val="TLg_Laitau_(2)3"/>
      <sheetName val="TINH_KHOI_LUONG3"/>
      <sheetName val="Buy_vs__Lease_Car3"/>
      <sheetName val="CP_Khac_cuoc_VC2"/>
      <sheetName val="Budget_Code2"/>
      <sheetName val="subcon_sched3"/>
      <sheetName val="Chi_tiet3"/>
      <sheetName val="Bang_3_Chi_tiet_phan_Dz3"/>
      <sheetName val="KHOI_LUONG3"/>
      <sheetName val="HVAC_BLOCK_B43"/>
      <sheetName val="PRE_(E)3"/>
      <sheetName val="BẢNG_KHỐI_LƯỢNG_TỔNG_HỢP2"/>
      <sheetName val="CTKL_KTX_HT2"/>
      <sheetName val="2_Chiet_tinh2"/>
      <sheetName val="NHÀ_NHẬP_LIỆU2"/>
      <sheetName val="MÓNG_SILO2"/>
      <sheetName val="Tong_du_toan2"/>
      <sheetName val="Bill_2_-_ketcau2"/>
      <sheetName val="Analisa_&amp;_Upah2"/>
      <sheetName val="BOQ_THAN2"/>
      <sheetName val="Chi_tiet_lan_can2"/>
      <sheetName val="13-Cốt_thép_(10mm&lt;D≤18mm)_FO162"/>
      <sheetName val="du_lieu_du_toan2"/>
      <sheetName val="Purchase_Order2"/>
      <sheetName val="D_&amp;_W_sizes2"/>
      <sheetName val="DL_ĐẦU_VÀO2"/>
      <sheetName val="Du_lieu3"/>
      <sheetName val="cash_budget2"/>
      <sheetName val="Phan_tich2"/>
      <sheetName val="Luong_NII2"/>
      <sheetName val="DINH_MUC_THI_NGHIEM2"/>
      <sheetName val="Luong_NI2"/>
      <sheetName val="CT_Thang_Mo2"/>
      <sheetName val="CT__PL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02__PTDG2"/>
      <sheetName val="BANCO_(2)2"/>
      <sheetName val="MT_DPin_(2)2"/>
      <sheetName val="Dlieu_dau_vao2"/>
      <sheetName val="Don_gia_(khong_in)2"/>
      <sheetName val="DK1_Don_gia2"/>
      <sheetName val="1_MONG_1-22"/>
      <sheetName val="Chiết_tính2"/>
      <sheetName val="wk_prgs"/>
      <sheetName val="TH_TN"/>
      <sheetName val="dm_366"/>
      <sheetName val="DM_6060"/>
      <sheetName val="Bill_No_3_-_Prov__Sum_(Ph2&amp;3)"/>
      <sheetName val="Du_tru_CP-Bieu_01"/>
      <sheetName val="TB_NẶNG"/>
      <sheetName val="Income_Statement2"/>
      <sheetName val="Shareholders'_Equity2"/>
      <sheetName val="VC_xd"/>
      <sheetName val="Gia_VLTB"/>
      <sheetName val="B_Luong"/>
      <sheetName val="C_May"/>
      <sheetName val="2_1Warehouse_1"/>
      <sheetName val="đọc_số"/>
      <sheetName val="Data_Wall"/>
      <sheetName val="Nhap_VT_oto"/>
      <sheetName val="AG_Pipe_Qty_Analysis"/>
      <sheetName val="Hao_phí"/>
      <sheetName val="THEP_TAM"/>
      <sheetName val="THEP_HÌNH"/>
      <sheetName val="THEP_HINH"/>
      <sheetName val="XA_GO"/>
      <sheetName val="BANG_TRA"/>
      <sheetName val="CP_HMC"/>
      <sheetName val="Ｎｏ_13"/>
      <sheetName val="DGchitiet_"/>
      <sheetName val="Bill_2-Road_HR2"/>
      <sheetName val="Bill_3_-_Softscape_HR2"/>
      <sheetName val="TK_chi_tiet"/>
      <sheetName val="CĂN_HỘ_T16-17_"/>
      <sheetName val="TRỤC_ĐỨNG_THOÁT_BẨN_T15-17"/>
      <sheetName val="TRỤC_ĐỨNG_TM_T15-17"/>
      <sheetName val="Chi_tiet_cong_no"/>
      <sheetName val="PHÁT_SINH_TẦNG_1_"/>
      <sheetName val="PHÁT_SINH_TẦNG_2"/>
      <sheetName val="Hầm_chuyển_psinh"/>
      <sheetName val="Ống_thẳng"/>
      <sheetName val="Côn_thu"/>
      <sheetName val="Vuông_tròn"/>
      <sheetName val="Chân_rẽ"/>
      <sheetName val="Chạc_ba"/>
      <sheetName val="Dự_thầu"/>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DM-VNT ko sd"/>
      <sheetName val="PERSONNELIST"/>
      <sheetName val="125x125"/>
      <sheetName val="Bảng đo bóc KL OLK-09"/>
      <sheetName val="6.3 CHI TIET OLK-09"/>
      <sheetName val="BQ-E20-02(Rp)"/>
      <sheetName val="F4-F7"/>
      <sheetName val="Cotthep.NPT"/>
      <sheetName val="vl.nc.mtc"/>
      <sheetName val="INF"/>
      <sheetName val="MTO REV.2(ARMOR)"/>
      <sheetName val="ReadFirst"/>
      <sheetName val="Doi so"/>
      <sheetName val="TOSHIBA-Structure"/>
      <sheetName val="Chi phi van chuyen"/>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B3A - TOWER A"/>
      <sheetName val="Annex B"/>
      <sheetName val="1.Civil (Org)"/>
      <sheetName val="villa"/>
      <sheetName val="1. Office"/>
      <sheetName val="KHOI LUONG15-4"/>
      <sheetName val="HS"/>
      <sheetName val="Assumptions"/>
      <sheetName val="음료실행"/>
      <sheetName val="내역서을지"/>
      <sheetName val="Steel"/>
      <sheetName val="Order"/>
      <sheetName val="Dot 4"/>
      <sheetName val="DLDT"/>
      <sheetName val="Dgia vat tu"/>
      <sheetName val="Don gia_III"/>
      <sheetName val="D÷ liÖu"/>
      <sheetName val="Bê tông bảo vệ"/>
      <sheetName val="01. Data"/>
      <sheetName val="Neo, nối cốt thép dầm, cột"/>
      <sheetName val="Uốn móc cốt thép"/>
      <sheetName val="Tiêu chuẩn cốt thép"/>
      <sheetName val="날개벽수량표"/>
      <sheetName val="Tong hop vat tu"/>
      <sheetName val="1.San "/>
      <sheetName val="XLR_NoRangeSheet"/>
      <sheetName val="工艺分类库"/>
      <sheetName val="Trichluc"/>
      <sheetName val="dodat"/>
      <sheetName val="Dieutra"/>
      <sheetName val="catdoc"/>
      <sheetName val="diahinh"/>
      <sheetName val="Thop Ksat"/>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TLG Type"/>
      <sheetName val="A6"/>
      <sheetName val="KL thep lam sat"/>
      <sheetName val="Data-year2001i"/>
      <sheetName val="Tien Thuong"/>
      <sheetName val="NC XL 6T cuoi 01 CTy"/>
      <sheetName val="Data -6T dau"/>
      <sheetName val="Cong 6T"/>
      <sheetName val="#REF!"/>
      <sheetName val="2.CDPS"/>
      <sheetName val="Pric塅䕃"/>
      <sheetName val="TH các CC"/>
      <sheetName val="Financ. Overview"/>
      <sheetName val="Toolbox"/>
      <sheetName val="Method_BouyancyFactor"/>
      <sheetName val="Method_PressureArea"/>
      <sheetName val="InputData"/>
      <sheetName val="B-2  (DPP)"/>
      <sheetName val="Q.A01.2-Sh"/>
      <sheetName val="cuocbd"/>
      <sheetName val="CUOC"/>
      <sheetName val="DM_336cai tao"/>
      <sheetName val="HRG BHN"/>
      <sheetName val="CĂN ĐH"/>
      <sheetName val="Danh mục"/>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DMSC"/>
      <sheetName val="Heso DZ"/>
      <sheetName val="DGiaDZ"/>
      <sheetName val="gtrinh"/>
      <sheetName val="7.Khau tru "/>
      <sheetName val="A6,MAY"/>
      <sheetName val="DG_BINH THUAN"/>
      <sheetName val="Div26 - Elect"/>
      <sheetName val="4 CĂN"/>
      <sheetName val="Don gia NC"/>
      <sheetName val="DT hợp đồng"/>
      <sheetName val="Bảng KL đợt 1"/>
      <sheetName val="Luong TT01"/>
      <sheetName val="TDTKP"/>
      <sheetName val="DK-KH"/>
      <sheetName val="PNT_QUOT__3"/>
      <sheetName val="COAT_WRAP_QIOT__3"/>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개산공사비"/>
      <sheetName val="Gld"/>
      <sheetName val="Gxd"/>
      <sheetName val="Calculation"/>
      <sheetName val="Inputs_Sens"/>
      <sheetName val="IS_Sum_CM"/>
      <sheetName val="gia vt,nc,may"/>
      <sheetName val="Huong dan"/>
      <sheetName val="Duthau"/>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DGIAgoi1"/>
      <sheetName val="TINH GIA - SAN XUAT Vertico"/>
      <sheetName val="Bieu gia HD"/>
      <sheetName val="13.BANG CT"/>
      <sheetName val="14.MMUS GIUA NHIP"/>
      <sheetName val="4.HSPBngang"/>
      <sheetName val="6.Tinh tai"/>
      <sheetName val="2 NSl"/>
      <sheetName val="17.US CHU tho a_b"/>
      <sheetName val="15.MMUS GOI"/>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Chiet tinh dz35"/>
      <sheetName val="DG3285"/>
      <sheetName val="Gia NC theo TT05"/>
      <sheetName val="dulieumong"/>
      <sheetName val="DCQ"/>
      <sheetName val="DCS"/>
      <sheetName val="DD"/>
      <sheetName val="DG-1776KV4"/>
      <sheetName val="DG 4970"/>
      <sheetName val="THCT"/>
      <sheetName val="DM-1776"/>
      <sheetName val="DG Chi tiet"/>
      <sheetName val=" 1710 HOINGHINLD"/>
      <sheetName val="99"/>
      <sheetName val="99 (2)"/>
      <sheetName val="134 "/>
      <sheetName val="Gia VT-TB"/>
      <sheetName val="noi suy xa"/>
      <sheetName val="noi suy xa thu hoi"/>
      <sheetName val="Bù giá CM"/>
      <sheetName val="Bang chiet tinh TBA"/>
      <sheetName val="CauHinh"/>
      <sheetName val="don gia 1426"/>
      <sheetName val="PL02"/>
      <sheetName val="Gia-VL"/>
      <sheetName val="chitiet"/>
      <sheetName val="chitietCS"/>
      <sheetName val="chitietTD"/>
      <sheetName val="Giathau"/>
      <sheetName val="KS tuyen"/>
      <sheetName val="THTL"/>
      <sheetName val="CP(dz)"/>
      <sheetName val="DT"/>
      <sheetName val="TM"/>
      <sheetName val="PTVT"/>
      <sheetName val="GIÁ DỰ THẦU 30 CĂN"/>
      <sheetName val="PV Graph Data"/>
      <sheetName val="GJ_06"/>
      <sheetName val="Dutoan KL"/>
      <sheetName val="datatt"/>
      <sheetName val="doanh thu"/>
      <sheetName val="BTK-Dai Hoc Kien Giang"/>
      <sheetName val="Classification"/>
      <sheetName val="5.2.1 Đo bóc KL OLK-06"/>
      <sheetName val="BANRA"/>
      <sheetName val="Kyhieuloptratsonba"/>
      <sheetName val="QUO"/>
      <sheetName val="Tổng hợp KPHM"/>
      <sheetName val="Cong"/>
      <sheetName val="Dinh muc"/>
      <sheetName val="Annual_CFs_Asset"/>
      <sheetName val="BT3"/>
      <sheetName val="DI_ESTI"/>
      <sheetName val="4.2.1 Đo bóc KL OLK-06"/>
      <sheetName val="4.1.1 CHI TIET OLK-06"/>
      <sheetName val="Tong DT"/>
      <sheetName val="phan tich don gia"/>
      <sheetName val="Bordereau"/>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Hệ_qố2"/>
      <sheetName val="electrical"/>
      <sheetName val="So sanh"/>
      <sheetName val="MB.DT.02"/>
      <sheetName val="01-&gt;12"/>
      <sheetName val="Article"/>
      <sheetName val="DLTA"/>
      <sheetName val="CTGS"/>
      <sheetName val="DG05new"/>
      <sheetName val="Nhập liệu"/>
      <sheetName val="영동(D)"/>
      <sheetName val="Electrical Works"/>
      <sheetName val="H_T_ INCOMING SYSTEM"/>
      <sheetName val="EQT-ESTN"/>
      <sheetName val="Thuyết minh"/>
      <sheetName val="Đơn giá máy"/>
      <sheetName val="Tính giá NC"/>
      <sheetName val="SL cước"/>
      <sheetName val="EQUIP LIST"/>
      <sheetName val="Painting"/>
      <sheetName val="SUMDETAIL"/>
      <sheetName val="Factory"/>
      <sheetName val="Matchung"/>
      <sheetName val="BU LONG"/>
      <sheetName val="ĐNVT"/>
      <sheetName val="ĐNBL"/>
      <sheetName val="CTLK"/>
      <sheetName val="CTDZTA(5)"/>
      <sheetName val="THONG SO"/>
      <sheetName val="Đơn giá chi tiết TN 39"/>
      <sheetName val="DT. NHA XUONG"/>
      <sheetName val="CAUDIT"/>
      <sheetName val="Cash Flow"/>
      <sheetName val="Yield"/>
      <sheetName val="Items"/>
      <sheetName val="Detail"/>
      <sheetName val="¥ "/>
      <sheetName val="KLall"/>
      <sheetName val="ABUT수량-A1"/>
      <sheetName val="THKP957"/>
      <sheetName val="Tiên lượng"/>
      <sheetName val="係数"/>
      <sheetName val="8521"/>
      <sheetName val="Package1"/>
      <sheetName val="說明"/>
      <sheetName val="설계내역서"/>
      <sheetName val="Bill No.1.6"/>
      <sheetName val="Bill No.1.10"/>
      <sheetName val="Bill No.3.3"/>
      <sheetName val="Bill No.1.4"/>
      <sheetName val="Bill No.1.7"/>
      <sheetName val="Summary Bill No. 3"/>
      <sheetName val="BID"/>
      <sheetName val="DI-ESTI"/>
      <sheetName val="현장별"/>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Don_gia_chi_tiet7"/>
      <sheetName val="project_management6"/>
      <sheetName val="Adix_A6"/>
      <sheetName val="S-curve_6"/>
      <sheetName val="REINF_6"/>
      <sheetName val="Rates_20096"/>
      <sheetName val="MAIN_GATE_HOUSE6"/>
      <sheetName val="So_doi_chieu_LC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Bang_KL6"/>
      <sheetName val="TONG_HOP_VL-NC6"/>
      <sheetName val="MH_RATE6"/>
      <sheetName val="Lcau_-_Lxuc6"/>
      <sheetName val="CT_vat_lieu6"/>
      <sheetName val="Equip_5"/>
      <sheetName val="A1_CN5"/>
      <sheetName val="DG_thep_ma_kem6"/>
      <sheetName val="Đầu_vào5"/>
      <sheetName val="DM_60616"/>
      <sheetName val="Trạm_biến_áp5"/>
      <sheetName val="Đơn_Giá_5"/>
      <sheetName val="Chi_tiet_XD_TBA5"/>
      <sheetName val="Chenh_lech_vat_tu5"/>
      <sheetName val="Diện_tích5"/>
      <sheetName val="1_Khái_toán5"/>
      <sheetName val="TONG_HOP_T5_19985"/>
      <sheetName val="CT-0_4KV5"/>
      <sheetName val="KL_Chi_tiết_Xây_tô5"/>
      <sheetName val="rate_material5"/>
      <sheetName val="04_-_XUONG_DET_B5"/>
      <sheetName val="DG_DZ6"/>
      <sheetName val="DG_TBA6"/>
      <sheetName val="Bill_1_Quy_dinh_chung5"/>
      <sheetName val="1_R18_BF5"/>
      <sheetName val="6_External_works-R185"/>
      <sheetName val="07Base_Cost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Area_Cal5"/>
      <sheetName val="Phan_khai_KLuong5"/>
      <sheetName val="Elect_(3)5"/>
      <sheetName val="plan&amp;section_of_foundation5"/>
      <sheetName val="design_criteria5"/>
      <sheetName val="Bond_수수료_계산_포맷5"/>
      <sheetName val="ITB_COST5"/>
      <sheetName val="PAGE_15"/>
      <sheetName val="DM_675"/>
      <sheetName val="Đầu_tư5"/>
      <sheetName val="Loại_Vật_tư5"/>
      <sheetName val="Xay_lapduongR35"/>
      <sheetName val="EIRR&gt;_25"/>
      <sheetName val="6787CWFASE2CASE2_00_xls5"/>
      <sheetName val="Project_Data5"/>
      <sheetName val="4_PTDG5"/>
      <sheetName val="A1,_May5"/>
      <sheetName val="Vat_lieu5"/>
      <sheetName val="Data_Input6"/>
      <sheetName val="dg_tphcm5"/>
      <sheetName val="T_KÊ_K_CẤU5"/>
      <sheetName val="Bill_01_-_CTN5"/>
      <sheetName val="Bill_2_2_Villa_2_beds5"/>
      <sheetName val="Bill_02_-_Xay_gach-Pou_5"/>
      <sheetName val="Bill_03-Chống_thấm-Pou5"/>
      <sheetName val="Bill_04-Kim_loại-Pou5"/>
      <sheetName val="Bill_05_-_Hoan_thien-Pou_5"/>
      <sheetName val="Bill_02_-_Xay_gach-Tower5"/>
      <sheetName val="Bill_03-Chống_thấm-Tower5"/>
      <sheetName val="Bill_04-Kim_loại-Tower5"/>
      <sheetName val="Bill_05_-_Hoan_thien-Tower5"/>
      <sheetName val="KL-_KHAC5"/>
      <sheetName val="BILL_3_-_KẾT_CẤU_HẦM5"/>
      <sheetName val="PTĐG_LTBT5"/>
      <sheetName val="CTG-PRECHEx1_45"/>
      <sheetName val="CTG-AB_(2)5"/>
      <sheetName val="CTG-AB_(3)5"/>
      <sheetName val="CTG-PLP-1_085"/>
      <sheetName val="Pre_Đội_nhóm5"/>
      <sheetName val="Vat_tu_XD5"/>
      <sheetName val="Tower_-_Concrete_Works5"/>
      <sheetName val="Bill-04_ket_cau_thap-_UNI5"/>
      <sheetName val="TH_Vat_tu5"/>
      <sheetName val="Bang_trong_luong_rieng_thep5"/>
      <sheetName val="gia_cong_tac5"/>
      <sheetName val="Measure_13065"/>
      <sheetName val="ESTI_5"/>
      <sheetName val="KL_san_lap5"/>
      <sheetName val="HÐ_ngoài6"/>
      <sheetName val="6PILE__(돌출)5"/>
      <sheetName val="CẤP_THOÁT_NƯỚC5"/>
      <sheetName val="Cước_VC_+_ĐM_CP_Tư_vấn5"/>
      <sheetName val="Hệ_số5"/>
      <sheetName val="Harga_ME_5"/>
      <sheetName val="Analisa_Gabungan5"/>
      <sheetName val="bridge_#_15"/>
      <sheetName val="THDT_goi_thau_TB5"/>
      <sheetName val="Tien_do_TV5"/>
      <sheetName val="GV1-D13_(Casement_door)5"/>
      <sheetName val="Isolasi_Luar_Dalam5"/>
      <sheetName val="Isolasi_Luar5"/>
      <sheetName val="DATA_BASE5"/>
      <sheetName val="Equipment_list_(PAC)5"/>
      <sheetName val="DETAIL_5"/>
      <sheetName val="_Bill_5-Earthing_2_-_Add_Works5"/>
      <sheetName val="final_list_20056"/>
      <sheetName val="LV_data5"/>
      <sheetName val="Gia_vat_tu5"/>
      <sheetName val="TINH_KHOI_LUONG5"/>
      <sheetName val="TH_MTC5"/>
      <sheetName val="TH_N_Cong5"/>
      <sheetName val="Chi_tiet5"/>
      <sheetName val="Buy_vs__Lease_Car5"/>
      <sheetName val="NHÀ_NHẬP_LIỆU4"/>
      <sheetName val="MÓNG_SILO4"/>
      <sheetName val="Chenh_lech_ca_may5"/>
      <sheetName val="TLg_CN&amp;Laixe5"/>
      <sheetName val="TLg_CN&amp;Laixe_(2)5"/>
      <sheetName val="TLg_Laitau5"/>
      <sheetName val="TLg_Laitau_(2)5"/>
      <sheetName val="Bang_3_Chi_tiet_phan_Dz5"/>
      <sheetName val="KHOI_LUONG5"/>
      <sheetName val="Budget_Code4"/>
      <sheetName val="CP_Khac_cuoc_VC4"/>
      <sheetName val="subcon_sched5"/>
      <sheetName val="PRE_(E)5"/>
      <sheetName val="CTKL_KTX_HT4"/>
      <sheetName val="BOQ_THAN4"/>
      <sheetName val="2_Chiet_tinh4"/>
      <sheetName val="BẢNG_KHỐI_LƯỢNG_TỔNG_HỢP4"/>
      <sheetName val="HVAC_BLOCK_B45"/>
      <sheetName val="Tong_du_toan4"/>
      <sheetName val="Bill_2_-_ketcau4"/>
      <sheetName val="Chi_tiet_lan_can4"/>
      <sheetName val="13-Cốt_thép_(10mm&lt;D≤18mm)_FO164"/>
      <sheetName val="du_lieu_du_toan4"/>
      <sheetName val="D_&amp;_W_sizes4"/>
      <sheetName val="Analisa_&amp;_Upah4"/>
      <sheetName val="Purchase_Order4"/>
      <sheetName val="DL_ĐẦU_VÀO4"/>
      <sheetName val="Du_lieu5"/>
      <sheetName val="cash_budget4"/>
      <sheetName val="Luong_NII4"/>
      <sheetName val="DINH_MUC_THI_NGHIEM4"/>
      <sheetName val="Luong_NI4"/>
      <sheetName val="Phan_tich4"/>
      <sheetName val="CT_Thang_Mo4"/>
      <sheetName val="CT__PL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on_gia_(khong_in)4"/>
      <sheetName val="Dlieu_dau_vao4"/>
      <sheetName val="DK1_Don_gia4"/>
      <sheetName val="1_MONG_1-24"/>
      <sheetName val="BANCO_(2)4"/>
      <sheetName val="MT_DPin_(2)4"/>
      <sheetName val="02__PTDG4"/>
      <sheetName val="Chiết_tính4"/>
      <sheetName val="Nhap_VT_oto2"/>
      <sheetName val="dm_3662"/>
      <sheetName val="DM_60602"/>
      <sheetName val="Bill_No_3_-_Prov__Sum_(Ph2&amp;3)2"/>
      <sheetName val="Du_tru_CP-Bieu_012"/>
      <sheetName val="TB_NẶNG2"/>
      <sheetName val="TH_TN2"/>
      <sheetName val="wk_prgs2"/>
      <sheetName val="Ma_don_vi2"/>
      <sheetName val="bang_cc2"/>
      <sheetName val="Income_Statement4"/>
      <sheetName val="Shareholders'_Equity4"/>
      <sheetName val="VC_xd2"/>
      <sheetName val="Gia_VLTB2"/>
      <sheetName val="B_Luong2"/>
      <sheetName val="C_May2"/>
      <sheetName val="AG_Pipe_Qty_Analysis2"/>
      <sheetName val="THEP_TAM2"/>
      <sheetName val="THEP_HÌNH2"/>
      <sheetName val="THEP_HINH2"/>
      <sheetName val="XA_GO2"/>
      <sheetName val="BANG_TRA2"/>
      <sheetName val="2_1Warehouse_12"/>
      <sheetName val="đọc_số2"/>
      <sheetName val="Data_Wall2"/>
      <sheetName val="Hao_phí2"/>
      <sheetName val="CĂN_HỘ_T16-17_2"/>
      <sheetName val="TRỤC_ĐỨNG_THOÁT_BẨN_T15-172"/>
      <sheetName val="TRỤC_ĐỨNG_TM_T15-172"/>
      <sheetName val="Ｎｏ_132"/>
      <sheetName val="DGchitiet_2"/>
      <sheetName val="Bill_2-Road_HR22"/>
      <sheetName val="Bill_3_-_Softscape_HR22"/>
      <sheetName val="TK_chi_tiet2"/>
      <sheetName val="Dự_thầu2"/>
      <sheetName val="CP_HMC2"/>
      <sheetName val="Structure_data2"/>
      <sheetName val="CP_Du_phong2"/>
      <sheetName val="THCP_Lap_dat2"/>
      <sheetName val="THCP_xay_dung2"/>
      <sheetName val="Tong_hop_kinh_phi2"/>
      <sheetName val="HỆ_THỐNG_PHÒNG_CHÁY_CHỮA_CHÁY2"/>
      <sheetName val="HỆ_THỐNG_CẤP_THOÁT_NƯỚC2"/>
      <sheetName val="HỆ_THỐNG_ĐHKK2"/>
      <sheetName val="MÁY_PHÁT_ĐIỆN2"/>
      <sheetName val="HỆ_THỐNG_ĐIỆN2"/>
      <sheetName val="Thiết_bị_chính2"/>
      <sheetName val="CHI_PHI2"/>
      <sheetName val="Chi_tiet_-tong_9_thang1"/>
      <sheetName val="Don_gia_chi_tiet_DIEN_21"/>
      <sheetName val="Móng,_nền_2"/>
      <sheetName val="Main_Bldg-Rev022"/>
      <sheetName val="D&amp;W_def_2"/>
      <sheetName val="Nhan_cong2"/>
      <sheetName val="Thiet_bi2"/>
      <sheetName val="Vat_tu2"/>
      <sheetName val="DM_ChiPhi2"/>
      <sheetName val="May_TC2"/>
      <sheetName val="TH_Kinh_phi2"/>
      <sheetName val="Ptvl_2"/>
      <sheetName val="DG_14261"/>
      <sheetName val="1_Requisition(E)2"/>
      <sheetName val="Tổng_GT2"/>
      <sheetName val="Chi_tiết_KL2"/>
      <sheetName val="ca_máy2"/>
      <sheetName val="khấu_trừ_phạt2"/>
      <sheetName val="GT__KHAU_TRU2"/>
      <sheetName val="HAO_HUT_VAT_TU_(2)2"/>
      <sheetName val="cao_độ2"/>
      <sheetName val="gui_BKCT1"/>
      <sheetName val="Theo_doi_Doanh_thu_20171"/>
      <sheetName val="Chi_tiet_cong_no2"/>
      <sheetName val="PHÁT_SINH_TẦNG_1_2"/>
      <sheetName val="PHÁT_SINH_TẦNG_22"/>
      <sheetName val="Hầm_chuyển_psinh2"/>
      <sheetName val="Ống_thẳng2"/>
      <sheetName val="Côn_thu2"/>
      <sheetName val="Vuông_tròn2"/>
      <sheetName val="Chân_rẽ2"/>
      <sheetName val="Chạc_ba2"/>
      <sheetName val="Dự_toán2"/>
      <sheetName val="Đơn_Giá_TH2"/>
      <sheetName val="Nhân_công2"/>
      <sheetName val="Phân_tích2"/>
      <sheetName val="C_P_Thiết_bị2"/>
      <sheetName val="T_H_Kinh_phí2"/>
      <sheetName val="Vật_tư2"/>
      <sheetName val="Trang_bìa2"/>
      <sheetName val="TONG_HOP2"/>
      <sheetName val="phan_tic_chi_tiet2"/>
      <sheetName val="Precios_unitarios_AXH1"/>
      <sheetName val="BẢNG_ÁP_GIÁ_(in)1"/>
      <sheetName val="NT_(KL)_IN1"/>
      <sheetName val="DOM_D21"/>
      <sheetName val="nhà_ăn1"/>
      <sheetName val="Công_nhật1"/>
      <sheetName val="btkt_cột1"/>
      <sheetName val="TH_các_CC1"/>
      <sheetName val="0__Input1"/>
      <sheetName val="1_2_Staff_Schedule1"/>
      <sheetName val="Bill_Prelim-CDT1"/>
      <sheetName val="Bill_BPTC-CDT1"/>
      <sheetName val="Chi_tiết_BPTC1"/>
      <sheetName val="Bill_BPTC-CDT_(PA_MCT_CDT)1"/>
      <sheetName val="Chi_tiết_BPTC_(PA_MCT_CDT)1"/>
      <sheetName val="3__CNT1"/>
      <sheetName val="unit_price_list(M)1"/>
      <sheetName val="Gia_vat_lieu1"/>
      <sheetName val="So_lieu_chung1"/>
      <sheetName val="TH_VL,_NC,_DDHT_Thanhphuoc1"/>
      <sheetName val="Doi_so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MTO_REV_2(ARMOR)1"/>
      <sheetName val="DM-VNT_ko_sd1"/>
      <sheetName val="Bảng_đo_bóc_KL_OLK-091"/>
      <sheetName val="6_3_CHI_TIET_OLK-091"/>
      <sheetName val="Cotthep_NPT1"/>
      <sheetName val="vl_nc_mtc1"/>
      <sheetName val="1_Civil_(Org)1"/>
      <sheetName val="KL_THEP__GIAM_DO_DUNG_COUPLER1"/>
      <sheetName val="01_KL_THÉP_NHẬP_VỀ1"/>
      <sheetName val="2__NT_VLDV1"/>
      <sheetName val="GHI_CHU1"/>
      <sheetName val="1_BB_LMHT1"/>
      <sheetName val="Bê_tông_bảo_vệ1"/>
      <sheetName val="01__Data1"/>
      <sheetName val="Neo,_nối_cốt_thép_dầm,_cột1"/>
      <sheetName val="Uốn_móc_cốt_thép1"/>
      <sheetName val="Tiêu_chuẩn_cốt_thép1"/>
      <sheetName val="1__Office1"/>
      <sheetName val="KL_thep_lam_sat1"/>
      <sheetName val="Tien_Thuong1"/>
      <sheetName val="NC_XL_6T_cuoi_01_CTy1"/>
      <sheetName val="Data_-6T_dau1"/>
      <sheetName val="Cong_6T1"/>
      <sheetName val="1_San_1"/>
      <sheetName val="Tong_hop_vat_tu1"/>
      <sheetName val="B3A_-_TOWER_A1"/>
      <sheetName val="Annex_B1"/>
      <sheetName val="TLG_Type1"/>
      <sheetName val="KHOI_LUONG15-41"/>
      <sheetName val="Dgia_vat_tu1"/>
      <sheetName val="Don_gia_III1"/>
      <sheetName val="D÷_liÖu1"/>
      <sheetName val="Dot_4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2_CDPS1"/>
      <sheetName val="Heso_DZ1"/>
      <sheetName val="DM_336cai_tao1"/>
      <sheetName val="DG_BINH_THUAN1"/>
      <sheetName val="7_Khau_tru_1"/>
      <sheetName val="4_CĂN1"/>
      <sheetName val="HRG_BHN1"/>
      <sheetName val="CĂN_ĐH1"/>
      <sheetName val="Q_A01_2-Sh1"/>
      <sheetName val="B-2__(DPP)1"/>
      <sheetName val="Div26_-_Elect1"/>
      <sheetName val="DT_hợp_đồng"/>
      <sheetName val="Bảng_KL_đợt_1"/>
      <sheetName val="Danh_mục"/>
      <sheetName val="Don_gia_NC1"/>
      <sheetName val="Bieu_gia_HD"/>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13_BANG_CT"/>
      <sheetName val="14_MMUS_GIUA_NHIP"/>
      <sheetName val="4_HSPBngang"/>
      <sheetName val="6_Tinh_tai"/>
      <sheetName val="2_NSl"/>
      <sheetName val="17_US_CHU_tho_a_b"/>
      <sheetName val="15_MMUS_GOI"/>
      <sheetName val="Financ__Overview"/>
      <sheetName val="gia_vt,nc,may"/>
      <sheetName val="TINH_GIA_-_SAN_XUAT_Vertico"/>
      <sheetName val="Huong_dan"/>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Tổng_hợp_KPHM"/>
      <sheetName val="Dinh_muc"/>
      <sheetName val="5_2_1_Đo_bóc_KL_OLK-06"/>
      <sheetName val="KS_tuyen"/>
      <sheetName val="Bang_chiet_tinh_TBA"/>
      <sheetName val="GIÁ_DỰ_THẦU_30_CĂN"/>
      <sheetName val="MB_DT_02"/>
      <sheetName val="So_sanh"/>
      <sheetName val="DT__NHA_XUONG"/>
      <sheetName val="dg-VTu"/>
      <sheetName val="Unit price"/>
      <sheetName val="DW"/>
      <sheetName val="DWD"/>
      <sheetName val="DW1"/>
      <sheetName val="pctg"/>
      <sheetName val="M-work"/>
      <sheetName val="WORK"/>
      <sheetName val="DWi"/>
      <sheetName val="PC=FLAT"/>
      <sheetName val="Cert1"/>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BU_LONG"/>
      <sheetName val="DG_Chi_tiet"/>
      <sheetName val="_1710_HOINGHINLD"/>
      <sheetName val="99_(2)"/>
      <sheetName val="134_"/>
      <sheetName val="DG_4970"/>
      <sheetName val="Electrical_Works"/>
      <sheetName val="H_T__INCOMING_SYSTEM"/>
      <sheetName val="THONG_SO"/>
      <sheetName val="Đơn_giá_chi_tiết_TN_39"/>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데리네이타현황"/>
      <sheetName val="112016"/>
      <sheetName val="Bán đợt 1 trang"/>
      <sheetName val="3. KC - PODIUM"/>
      <sheetName val="Y-WORK"/>
      <sheetName val="Khai toan"/>
      <sheetName val="Phu luc 01.1 EPC P11-14"/>
      <sheetName val="Bìa"/>
      <sheetName val="TH"/>
      <sheetName val="TDT P11-P14"/>
      <sheetName val="CPXD"/>
      <sheetName val="Chi phi khac "/>
      <sheetName val="Hang muc Chung"/>
      <sheetName val="ĐGNC"/>
      <sheetName val="DGMTC"/>
      <sheetName val="Bia Phu Luc"/>
      <sheetName val="DATA.1 CHUNG"/>
      <sheetName val="Muc luc"/>
      <sheetName val="Tra cuu 957"/>
      <sheetName val="dats"/>
      <sheetName val="CHITIET VL-NCHT1 (2)"/>
      <sheetName val="Luong BN"/>
      <sheetName val="Luong TB"/>
      <sheetName val="Ca may TB"/>
      <sheetName val="Ca máy BN"/>
      <sheetName val="Vật liệu"/>
      <sheetName val="LX -TT05"/>
      <sheetName val="NC Moi TT05"/>
      <sheetName val="Tien Luong"/>
      <sheetName val="KCCP"/>
      <sheetName val="Bia1"/>
      <sheetName val="Breakdown (B)"/>
      <sheetName val="U.P_Breakdown"/>
      <sheetName val="기안"/>
      <sheetName val="CTDZ6kv (gd1) "/>
      <sheetName val="CTDZ 0.4+cto (GD1)"/>
      <sheetName val="CTTBA (gd1)"/>
      <sheetName val="선가03C"/>
      <sheetName val="03 Detailed"/>
      <sheetName val="01 Bid Price summary"/>
      <sheetName val="갑지(추정)"/>
      <sheetName val="Home Office Manhours"/>
      <sheetName val="Field SPV Barchart"/>
      <sheetName val="95D"/>
      <sheetName val="94D"/>
      <sheetName val="Unit price(Updateting)"/>
      <sheetName val="Cost List"/>
      <sheetName val="Detail Cost"/>
      <sheetName val="IC Price New"/>
      <sheetName val="QUOTE-IC"/>
      <sheetName val="Summary Table"/>
      <sheetName val="Sales Person"/>
      <sheetName val="Bidding Entity"/>
      <sheetName val="DOA"/>
      <sheetName val="Links"/>
      <sheetName val="Lead"/>
      <sheetName val="基本"/>
      <sheetName val="149-2"/>
      <sheetName val="tuong"/>
      <sheetName val="tifico"/>
      <sheetName val="COAT&amp;WRAP-QIOT-#3"/>
      <sheetName val="Bangia"/>
      <sheetName val="D+W"/>
      <sheetName val="Solieu"/>
      <sheetName val="CashFlows"/>
      <sheetName val="IMF Code"/>
      <sheetName val="Main_Mech"/>
      <sheetName val="Sub_Mech"/>
      <sheetName val="Subsidiary Calculation"/>
      <sheetName val="ERECIN"/>
      <sheetName val="주식"/>
      <sheetName val="Cau tao gia xay to"/>
      <sheetName val="SGC RATE"/>
      <sheetName val="DSKH"/>
      <sheetName val="DT san XD-So lieu cu"/>
      <sheetName val="Tru TT"/>
      <sheetName val="Thg 04"/>
      <sheetName val="Thg 05"/>
      <sheetName val="Thg 06"/>
      <sheetName val="Thg 07"/>
      <sheetName val="Thg 08"/>
      <sheetName val="Thg 09"/>
      <sheetName val="Thg 10"/>
      <sheetName val="Thg 11"/>
      <sheetName val="Thg 12"/>
      <sheetName val="5.2.1 Đo bóc KL OLK-10"/>
      <sheetName val="inputcua"/>
      <sheetName val="Phu Bai Bridge"/>
      <sheetName val="THPDMoi  (2)"/>
      <sheetName val="thao-go"/>
      <sheetName val="t-h HA THE"/>
      <sheetName val="TH XL"/>
      <sheetName val="Tiepdia"/>
      <sheetName val="CHITIET VL-NC"/>
      <sheetName val="COST_ACC"/>
      <sheetName val="Probbl - Production"/>
      <sheetName val="STATC"/>
      <sheetName val="FF-2 (1)"/>
      <sheetName val="FSA"/>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Abutment"/>
      <sheetName val="beam"/>
      <sheetName val="DSNV"/>
      <sheetName val="Chu dau tu"/>
      <sheetName val="Bia lot"/>
      <sheetName val="AASHTO92"/>
      <sheetName val="g-vl"/>
      <sheetName val="Luong 2622EVN"/>
      <sheetName val="ThongtinDN"/>
      <sheetName val="DM DU AN"/>
      <sheetName val="DM TP."/>
      <sheetName val="File Chi tiet"/>
      <sheetName val="Luong TT05"/>
      <sheetName val="So sanh gia"/>
      <sheetName val="Chao gia T12_RE"/>
      <sheetName val="DG VL KS"/>
      <sheetName val="Loại 2"/>
      <sheetName val="CP NC-MTC XD"/>
      <sheetName val="CTtr"/>
      <sheetName val="Work-Condition"/>
      <sheetName val="TABLE-A"/>
      <sheetName val="kl3p"/>
      <sheetName val="kl3pct"/>
      <sheetName val="kl3pcto"/>
      <sheetName val="BẢNG DIỄN GIẢI KL (7)"/>
      <sheetName val="NTCV1"/>
      <sheetName val="THÔNG TIN"/>
      <sheetName val="caocot"/>
      <sheetName val="Don gia III"/>
      <sheetName val="Don gia CT"/>
      <sheetName val="Tu dien"/>
      <sheetName val="T.kê"/>
      <sheetName val="sat"/>
      <sheetName val="tra-vat-lieu"/>
      <sheetName val="toyota"/>
      <sheetName val="Tcd"/>
      <sheetName val="Bán_đợt_1_trang"/>
      <sheetName val="Tong_DT"/>
      <sheetName val="phan_tich_don_gia"/>
      <sheetName val="Cost_List"/>
      <sheetName val="Detail_Cost"/>
      <sheetName val="IC_Price_New"/>
      <sheetName val="Summary_Table"/>
      <sheetName val="Sales_Person"/>
      <sheetName val="Bidding_Entity"/>
      <sheetName val="Currency Rate"/>
      <sheetName val="BQ"/>
      <sheetName val="Takeoff"/>
      <sheetName val="변경내역"/>
      <sheetName val="Danh mục khối"/>
      <sheetName val="Danh mục đơn vị -phòng chức năn"/>
      <sheetName val="Dashboard - BQL - VHL"/>
      <sheetName val="2. BBNT KLHT"/>
      <sheetName val="Share Price 2002"/>
      <sheetName val="Case"/>
      <sheetName val="SumVal"/>
      <sheetName val="w't table"/>
      <sheetName val="내역"/>
      <sheetName val="Backup"/>
      <sheetName val="CHI PHÍ NHÔM"/>
      <sheetName val="BILL 34Āᐁë"/>
      <sheetName val="BILL 34Āᐁë_x0000__x0000__x0001__x0000__x0000__x0000_ HẦM"/>
      <sheetName val="Menu"/>
      <sheetName val="SucChiuTaiCuaCoc"/>
      <sheetName val="Door_and_window3"/>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Don_gia_chi_tiet8"/>
      <sheetName val="7606_DZ8"/>
      <sheetName val="project_management7"/>
      <sheetName val="Adix_A7"/>
      <sheetName val="S-curve_7"/>
      <sheetName val="REINF_7"/>
      <sheetName val="Rates_20097"/>
      <sheetName val="Commercial_value7"/>
      <sheetName val="So_doi_chieu_LC7"/>
      <sheetName val="MAIN_GATE_HOUSE7"/>
      <sheetName val="Du_toan7"/>
      <sheetName val="Ky_Lam_Bridge7"/>
      <sheetName val="Provisional_Sums_Item7"/>
      <sheetName val="Gas_Pressure_Welding7"/>
      <sheetName val="General_Item&amp;General_Requireme7"/>
      <sheetName val="General_Items7"/>
      <sheetName val="Regenral_Requirements7"/>
      <sheetName val="TONG_HOP_VL-NC7"/>
      <sheetName val="MH_RATE7"/>
      <sheetName val="Ng_hàng_xà+bulong7"/>
      <sheetName val="chiet_tinh7"/>
      <sheetName val="Bang_KL7"/>
      <sheetName val="Lcau_-_Lxuc7"/>
      <sheetName val="Equip_6"/>
      <sheetName val="A1_CN6"/>
      <sheetName val="DG_thep_ma_kem7"/>
      <sheetName val="Đầu_vào6"/>
      <sheetName val="Chi_tiet_XD_TBA6"/>
      <sheetName val="DM_60617"/>
      <sheetName val="CT_vat_lieu7"/>
      <sheetName val="Trạm_biến_áp6"/>
      <sheetName val="Đơn_Giá_6"/>
      <sheetName val="TONG_HOP_T5_19986"/>
      <sheetName val="Chenh_lech_vat_tu6"/>
      <sheetName val="Diện_tích6"/>
      <sheetName val="1_Khái_toán6"/>
      <sheetName val="CT-0_4KV6"/>
      <sheetName val="rate_material6"/>
      <sheetName val="DG_DZ7"/>
      <sheetName val="DG_TBA7"/>
      <sheetName val="KL_Chi_tiết_Xây_tô6"/>
      <sheetName val="Bill_01_-_CTN6"/>
      <sheetName val="Bill_1_Quy_dinh_chung6"/>
      <sheetName val="1_R18_BF6"/>
      <sheetName val="6_External_works-R186"/>
      <sheetName val="Chi_tiet_KL6"/>
      <sheetName val="Tổng_hợp_KL6"/>
      <sheetName val="04_-_XUONG_DET_B6"/>
      <sheetName val="07Base_Cost6"/>
      <sheetName val="_036"/>
      <sheetName val="chieu_day_san6"/>
      <sheetName val="Podium_Concrete_Works6"/>
      <sheetName val="KLCT-_TOWER6"/>
      <sheetName val="KLCT-_PODIUM6"/>
      <sheetName val="Gia_thanh_chuoi_su6"/>
      <sheetName val="Tiep_dia6"/>
      <sheetName val="Don_gia_vung_III-Can_Tho6"/>
      <sheetName val="Bill_2_2_Villa_2_beds6"/>
      <sheetName val="Elect_(3)6"/>
      <sheetName val="plan&amp;section_of_foundation6"/>
      <sheetName val="design_criteria6"/>
      <sheetName val="Bond_수수료_계산_포맷6"/>
      <sheetName val="ITB_COST6"/>
      <sheetName val="PAGE_16"/>
      <sheetName val="Phan_khai_KLuong6"/>
      <sheetName val="Loại_Vật_tư6"/>
      <sheetName val="Area_Cal6"/>
      <sheetName val="gia_cong_tac6"/>
      <sheetName val="EIRR&gt;_26"/>
      <sheetName val="dg_tphcm6"/>
      <sheetName val="Xay_lapduongR36"/>
      <sheetName val="DM_676"/>
      <sheetName val="Đầu_tư6"/>
      <sheetName val="6787CWFASE2CASE2_00_xls6"/>
      <sheetName val="Project_Data6"/>
      <sheetName val="Harga_ME_6"/>
      <sheetName val="Analisa_Gabungan6"/>
      <sheetName val="Data_Input7"/>
      <sheetName val="T_KÊ_K_CẤU6"/>
      <sheetName val="CẤP_THOÁT_NƯỚC6"/>
      <sheetName val="Cước_VC_+_ĐM_CP_Tư_vấn6"/>
      <sheetName val="Hệ_số6"/>
      <sheetName val="Vat_tu_XD6"/>
      <sheetName val="HÐ_ngoài7"/>
      <sheetName val="6PILE__(돌출)6"/>
      <sheetName val="THDT_goi_thau_TB6"/>
      <sheetName val="Tien_do_TV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Tower_-_Concrete_Works6"/>
      <sheetName val="Bill-04_ket_cau_thap-_UNI6"/>
      <sheetName val="TH_Vat_tu6"/>
      <sheetName val="4_PTDG6"/>
      <sheetName val="A1,_May6"/>
      <sheetName val="Vat_lieu6"/>
      <sheetName val="Bang_trong_luong_rieng_thep6"/>
      <sheetName val="Measure_13066"/>
      <sheetName val="Door_and_window4"/>
      <sheetName val="DETAIL_6"/>
      <sheetName val="GV1-D13_(Casement_door)6"/>
      <sheetName val="Gia_vat_tu6"/>
      <sheetName val="TH_MTC6"/>
      <sheetName val="TH_N_Cong6"/>
      <sheetName val="Isolasi_Luar_Dalam6"/>
      <sheetName val="Isolasi_Luar6"/>
      <sheetName val="LV_data6"/>
      <sheetName val="ESTI_6"/>
      <sheetName val="_Bill_5-Earthing_2_-_Add_Works6"/>
      <sheetName val="bridge_#_16"/>
      <sheetName val="Buy_vs__Lease_Car6"/>
      <sheetName val="PRE_(E)6"/>
      <sheetName val="Equipment_list_(PAC)6"/>
      <sheetName val="TINH_KHOI_LUONG6"/>
      <sheetName val="DATA_BASE6"/>
      <sheetName val="KL_san_lap6"/>
      <sheetName val="Chenh_lech_ca_may6"/>
      <sheetName val="TLg_CN&amp;Laixe6"/>
      <sheetName val="TLg_CN&amp;Laixe_(2)6"/>
      <sheetName val="TLg_Laitau6"/>
      <sheetName val="TLg_Laitau_(2)6"/>
      <sheetName val="CTKL_KTX_HT5"/>
      <sheetName val="Chi_tiet6"/>
      <sheetName val="Bang_3_Chi_tiet_phan_Dz6"/>
      <sheetName val="KHOI_LUONG6"/>
      <sheetName val="subcon_sched6"/>
      <sheetName val="NHÀ_NHẬP_LIỆU5"/>
      <sheetName val="MÓNG_SILO5"/>
      <sheetName val="HVAC_BLOCK_B46"/>
      <sheetName val="2_Chiet_tinh5"/>
      <sheetName val="BẢNG_KHỐI_LƯỢNG_TỔNG_HỢP5"/>
      <sheetName val="CP_Khac_cuoc_VC5"/>
      <sheetName val="Budget_Code5"/>
      <sheetName val="Tong_du_toan5"/>
      <sheetName val="Bill_2_-_ketcau5"/>
      <sheetName val="13-Cốt_thép_(10mm&lt;D≤18mm)_FO165"/>
      <sheetName val="du_lieu_du_toan5"/>
      <sheetName val="Chi_tiet_lan_can5"/>
      <sheetName val="D_&amp;_W_sizes5"/>
      <sheetName val="BOQ_THAN5"/>
      <sheetName val="Purchase_Order5"/>
      <sheetName val="Analisa_&amp;_Upah5"/>
      <sheetName val="DL_ĐẦU_VÀO5"/>
      <sheetName val="Du_lieu6"/>
      <sheetName val="cash_budget5"/>
      <sheetName val="1_MONG_1-25"/>
      <sheetName val="Luong_NII5"/>
      <sheetName val="DINH_MUC_THI_NGHIEM5"/>
      <sheetName val="Luong_NI5"/>
      <sheetName val="Phan_tich5"/>
      <sheetName val="CT_Thang_Mo5"/>
      <sheetName val="CT__PL5"/>
      <sheetName val="dongia__2_5"/>
      <sheetName val="Thép_CKN5"/>
      <sheetName val="GOC-KO_I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02__PTDG5"/>
      <sheetName val="Bill_2-Road_HR23"/>
      <sheetName val="Bill_3_-_Softscape_HR23"/>
      <sheetName val="Nhap_VT_oto3"/>
      <sheetName val="dm_3663"/>
      <sheetName val="DM_60603"/>
      <sheetName val="Dự_thầu3"/>
      <sheetName val="DK1_Don_gia5"/>
      <sheetName val="Don_gia_(khong_in)5"/>
      <sheetName val="Dlieu_dau_vao5"/>
      <sheetName val="BANCO_(2)5"/>
      <sheetName val="MT_DPin_(2)5"/>
      <sheetName val="Chiết_tính5"/>
      <sheetName val="Du_tru_CP-Bieu_013"/>
      <sheetName val="TB_NẶNG3"/>
      <sheetName val="Bill_No_3_-_Prov__Sum_(Ph2&amp;3)3"/>
      <sheetName val="TH_TN3"/>
      <sheetName val="Income_Statement5"/>
      <sheetName val="Shareholders'_Equity5"/>
      <sheetName val="VC_xd3"/>
      <sheetName val="Gia_VLTB3"/>
      <sheetName val="B_Luong3"/>
      <sheetName val="C_May3"/>
      <sheetName val="AG_Pipe_Qty_Analysis3"/>
      <sheetName val="TK_chi_tiet3"/>
      <sheetName val="wk_prgs3"/>
      <sheetName val="Ma_don_vi3"/>
      <sheetName val="bang_cc3"/>
      <sheetName val="DG_14262"/>
      <sheetName val="Hao_phí3"/>
      <sheetName val="BẢNG_ÁP_GIÁ_(in)2"/>
      <sheetName val="NT_(KL)_IN2"/>
      <sheetName val="DOM_D22"/>
      <sheetName val="nhà_ăn2"/>
      <sheetName val="Công_nhật2"/>
      <sheetName val="btkt_cột2"/>
      <sheetName val="Ｎｏ_133"/>
      <sheetName val="DGchitiet_3"/>
      <sheetName val="CP_HMC3"/>
      <sheetName val="gui_BKCT2"/>
      <sheetName val="đọc_số3"/>
      <sheetName val="TH_các_CC2"/>
      <sheetName val="HỆ_THỐNG_PHÒNG_CHÁY_CHỮA_CHÁY3"/>
      <sheetName val="HỆ_THỐNG_CẤP_THOÁT_NƯỚC3"/>
      <sheetName val="HỆ_THỐNG_ĐHKK3"/>
      <sheetName val="MÁY_PHÁT_ĐIỆN3"/>
      <sheetName val="HỆ_THỐNG_ĐIỆN3"/>
      <sheetName val="Thiết_bị_chính3"/>
      <sheetName val="Structure_data3"/>
      <sheetName val="CP_Du_phong3"/>
      <sheetName val="THCP_Lap_dat3"/>
      <sheetName val="THCP_xay_dung3"/>
      <sheetName val="Tong_hop_kinh_phi3"/>
      <sheetName val="2_1Warehouse_13"/>
      <sheetName val="CHI_PHI3"/>
      <sheetName val="THEP_TAM3"/>
      <sheetName val="THEP_HÌNH3"/>
      <sheetName val="THEP_HINH3"/>
      <sheetName val="XA_GO3"/>
      <sheetName val="BANG_TRA3"/>
      <sheetName val="CĂN_HỘ_T16-17_3"/>
      <sheetName val="TRỤC_ĐỨNG_THOÁT_BẨN_T15-173"/>
      <sheetName val="TRỤC_ĐỨNG_TM_T15-173"/>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ONG_HOP3"/>
      <sheetName val="Tổng_GT3"/>
      <sheetName val="Chi_tiết_KL3"/>
      <sheetName val="ca_máy3"/>
      <sheetName val="khấu_trừ_phạt3"/>
      <sheetName val="GT__KHAU_TRU3"/>
      <sheetName val="HAO_HUT_VAT_TU_(2)3"/>
      <sheetName val="cao_độ3"/>
      <sheetName val="Data_Wall3"/>
      <sheetName val="Dự_toán3"/>
      <sheetName val="Đơn_Giá_TH3"/>
      <sheetName val="Nhân_công3"/>
      <sheetName val="Phân_tích3"/>
      <sheetName val="C_P_Thiết_bị3"/>
      <sheetName val="T_H_Kinh_phí3"/>
      <sheetName val="Vật_tư3"/>
      <sheetName val="Trang_bìa3"/>
      <sheetName val="phan_tic_chi_tiet3"/>
      <sheetName val="Chi_tiet_cong_no3"/>
      <sheetName val="PHÁT_SINH_TẦNG_1_3"/>
      <sheetName val="PHÁT_SINH_TẦNG_23"/>
      <sheetName val="Hầm_chuyển_psinh3"/>
      <sheetName val="Ống_thẳng3"/>
      <sheetName val="Côn_thu3"/>
      <sheetName val="Vuông_tròn3"/>
      <sheetName val="Chân_rẽ3"/>
      <sheetName val="Chạc_ba3"/>
      <sheetName val="Don_gia_chi_tiet_DIEN_22"/>
      <sheetName val="0__Input2"/>
      <sheetName val="3__CNT2"/>
      <sheetName val="unit_price_list(M)2"/>
      <sheetName val="Theo_doi_Doanh_thu_20172"/>
      <sheetName val="Gia_vat_lieu2"/>
      <sheetName val="Chi_tiet_-tong_9_thang2"/>
      <sheetName val="1_2_Staff_Schedule2"/>
      <sheetName val="TH_VL,_NC,_DDHT_Thanhphuoc2"/>
      <sheetName val="1__Office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Doi_so2"/>
      <sheetName val="1_Civil_(Org)2"/>
      <sheetName val="Precios_unitarios_AXH2"/>
      <sheetName val="So_lieu_chung2"/>
      <sheetName val="Bill_Prelim-CDT2"/>
      <sheetName val="Bill_BPTC-CDT2"/>
      <sheetName val="Chi_tiết_BPTC2"/>
      <sheetName val="Bill_BPTC-CDT_(PA_MCT_CDT)2"/>
      <sheetName val="Chi_tiết_BPTC_(PA_MCT_CDT)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DM_336cai_tao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KL_thep_lam_sat2"/>
      <sheetName val="Tien_Thuong2"/>
      <sheetName val="NC_XL_6T_cuoi_01_CTy2"/>
      <sheetName val="Data_-6T_dau2"/>
      <sheetName val="Cong_6T2"/>
      <sheetName val="DM-VNT_ko_sd2"/>
      <sheetName val="Bảng_đo_bóc_KL_OLK-092"/>
      <sheetName val="6_3_CHI_TIET_OLK-092"/>
      <sheetName val="Tong_hop_vat_tu2"/>
      <sheetName val="PV_Graph_Data1"/>
      <sheetName val="Danh_mục1"/>
      <sheetName val="Q_A01_2-Sh2"/>
      <sheetName val="Dutoan_KL1"/>
      <sheetName val="doanh_thu1"/>
      <sheetName val="BTK-Dai_Hoc_Kien_Giang1"/>
      <sheetName val="1_San_2"/>
      <sheetName val="Chi_phi_van_chuyen2"/>
      <sheetName val="TLG_Type2"/>
      <sheetName val="KHOI_LUONG15-42"/>
      <sheetName val="B3A_-_TOWER_A2"/>
      <sheetName val="Annex_B2"/>
      <sheetName val="Dot_42"/>
      <sheetName val="4_CĂN2"/>
      <sheetName val="Dgia_vat_tu2"/>
      <sheetName val="Don_gia_III2"/>
      <sheetName val="D÷_liÖu2"/>
      <sheetName val="GIÁ_DỰ_THẦU_30_CĂN1"/>
      <sheetName val="Div26_-_Elect2"/>
      <sheetName val="2_CDPS2"/>
      <sheetName val="Heso_DZ2"/>
      <sheetName val="HRG_BHN2"/>
      <sheetName val="CĂN_ĐH2"/>
      <sheetName val="Don_gia_NC2"/>
      <sheetName val="DG_BINH_THUAN2"/>
      <sheetName val="7_Khau_tru_2"/>
      <sheetName val="DT_hợp_đồng1"/>
      <sheetName val="Bảng_KL_đợt_11"/>
      <sheetName val="DG_Chi_tiet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DZ_22KV1"/>
      <sheetName val="_1710_HOINGHINLD1"/>
      <sheetName val="99_(2)1"/>
      <sheetName val="134_1"/>
      <sheetName val="DG_49701"/>
      <sheetName val="Financ__Overview1"/>
      <sheetName val="TINH_GIA_-_SAN_XUAT_Vertico1"/>
      <sheetName val="13_BANG_CT1"/>
      <sheetName val="14_MMUS_GIUA_NHIP1"/>
      <sheetName val="4_HSPBngang1"/>
      <sheetName val="6_Tinh_tai1"/>
      <sheetName val="2_NSl1"/>
      <sheetName val="17_US_CHU_tho_a_b1"/>
      <sheetName val="15_MMUS_GOI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B-2__(DPP)2"/>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Huong_dan1"/>
      <sheetName val="gia_vt,nc,may1"/>
      <sheetName val="Bieu_gia_HD1"/>
      <sheetName val="Tổng_hợp_KPHM1"/>
      <sheetName val="5_2_1_Đo_bóc_KL_OLK-061"/>
      <sheetName val="Dinh_muc1"/>
      <sheetName val="KS_tuyen1"/>
      <sheetName val="Bang_chiet_tinh_TBA1"/>
      <sheetName val="MB_DT_021"/>
      <sheetName val="So_sanh1"/>
      <sheetName val="EQUIP_LIST1"/>
      <sheetName val="Electrical_Works1"/>
      <sheetName val="H_T__INCOMING_SYSTEM1"/>
      <sheetName val="THONG_SO1"/>
      <sheetName val="Đơn_giá_chi_tiết_TN_391"/>
      <sheetName val="DT__NHA_XUONG1"/>
      <sheetName val="4_2_1_Đo_bóc_KL_OLK-061"/>
      <sheetName val="4_1_1_CHI_TIET_OLK-061"/>
      <sheetName val="BU_LONG1"/>
      <sheetName val="Cash_Flow1"/>
      <sheetName val="Thuyết_minh1"/>
      <sheetName val="Đơn_giá_máy1"/>
      <sheetName val="Tính_giá_NC1"/>
      <sheetName val="SL_cước1"/>
      <sheetName val="KEILA TP 2020-07"/>
      <sheetName val="lookups"/>
      <sheetName val="BOM-13.11-Other(PS1+PS2)"/>
      <sheetName val="Tra_thep"/>
      <sheetName val="PAINT_SPEC"/>
      <sheetName val="TH khoi luong"/>
      <sheetName val="Chi tiet khoi luong"/>
      <sheetName val="TK thep"/>
      <sheetName val="CT THOÁT WC VP"/>
      <sheetName val="CT CẤP WC VP"/>
      <sheetName val="CT THOÁT MƯA VP TRỤC LỚN"/>
      <sheetName val="CT THOÁT MƯA VP TRỤC NHỎ"/>
      <sheetName val="Cot"/>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Gia_VT-TB1"/>
      <sheetName val="noi_suy_xa1"/>
      <sheetName val="noi_suy_xa_thu_hoi1"/>
      <sheetName val="¥_1"/>
      <sheetName val="CHITIET_VL-NCHT1_(2)"/>
      <sheetName val="Unit_price"/>
      <sheetName val="Bill_No_1_61"/>
      <sheetName val="Bill_No_1_101"/>
      <sheetName val="Bill_No_3_31"/>
      <sheetName val="Bill_No_1_41"/>
      <sheetName val="Bill_No_1_71"/>
      <sheetName val="Summary_Bill_No__31"/>
      <sheetName val="3__KC_-_PODIUM"/>
      <sheetName val="Tien_Luong"/>
      <sheetName val="Chiet_tinh_dz35"/>
      <sheetName val="Bù_giá_CM"/>
      <sheetName val="LUONG SCL"/>
      <sheetName val="BANGTRA"/>
      <sheetName val="CHITIET VL-NC-TT1p"/>
      <sheetName val="Breakdown"/>
      <sheetName val="DTCT"/>
      <sheetName val="TKXM"/>
      <sheetName val="CFA (ME)"/>
      <sheetName val="MEP Building"/>
      <sheetName val="Dinh Muc Vat Tu"/>
      <sheetName val="mã "/>
      <sheetName val="재료비단가(VALVE)"/>
      <sheetName val="SCHEDULE"/>
      <sheetName val="B3A-APARTMENT"/>
      <sheetName val="DTXL( 270)"/>
      <sheetName val="TMDT"/>
      <sheetName val="GCM"/>
      <sheetName val="PTcphoi"/>
      <sheetName val="Giahientruong"/>
      <sheetName val="Ten"/>
      <sheetName val="GIA NC, CM"/>
      <sheetName val="GIA VL"/>
      <sheetName val="13.Luong"/>
      <sheetName val="Tabela1"/>
      <sheetName val="표지"/>
      <sheetName val="직종인원"/>
      <sheetName val="총원dB"/>
      <sheetName val="ThiNghiemDZ04"/>
      <sheetName val="Invoice"/>
      <sheetName val="CFA"/>
      <sheetName val="TKLD"/>
      <sheetName val="NHOM KINH"/>
      <sheetName val="CFS3"/>
      <sheetName val="QSUM"/>
      <sheetName val="Tiên_lượng1"/>
      <sheetName val="Breakdown_(B)"/>
      <sheetName val="U_P_Breakdown"/>
      <sheetName val="Unit_price(Updateting)"/>
      <sheetName val="CTDZ6kv_(gd1)_"/>
      <sheetName val="CTDZ_0_4+cto_(GD1)"/>
      <sheetName val="CTTBA_(gd1)"/>
      <sheetName val="03_Detailed"/>
      <sheetName val="01_Bid_Price_summary"/>
      <sheetName val="Home_Office_Manhours"/>
      <sheetName val="Field_SPV_Barchart"/>
      <sheetName val="IMF_Code"/>
      <sheetName val="Subsidiary_Calculation"/>
      <sheetName val="DO AM DT"/>
      <sheetName val="NTKL"/>
      <sheetName val="ChiTietDZ"/>
      <sheetName val="VuaBT"/>
      <sheetName val="rc"/>
      <sheetName val="L-Mechanical"/>
      <sheetName val="Committed Items"/>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Auto Monthly Inputs "/>
      <sheetName val="Chênh lệch máy thi công"/>
      <sheetName val="Chênh lệch nhân công"/>
      <sheetName val="Chênh lệch vật liệu"/>
      <sheetName val="MSB-DB"/>
      <sheetName val="BP"/>
      <sheetName val="Bech_Lab"/>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DEF"/>
      <sheetName val="KUNGDEVI"/>
      <sheetName val="TienLuong"/>
      <sheetName val="Para"/>
      <sheetName val="PNTEXT"/>
      <sheetName val="DFA"/>
      <sheetName val="datta"/>
      <sheetName val="기본DATA"/>
      <sheetName val="SLabs"/>
      <sheetName val="sortÔ"/>
      <sheetName val="Luong_BN"/>
      <sheetName val="Luong_TB"/>
      <sheetName val="Ca_may_TB"/>
      <sheetName val="Ca_máy_BN"/>
      <sheetName val="Vật_liệu"/>
      <sheetName val="GIAVLIEU"/>
      <sheetName val="Don gia XD"/>
      <sheetName val="DG-VLIEU"/>
      <sheetName val="DG THIET BI"/>
      <sheetName val="DG vat lieu"/>
      <sheetName val="model"/>
      <sheetName val="DG "/>
      <sheetName val="Luong (TP Việt Trì)"/>
      <sheetName val="Cuoc "/>
      <sheetName val="gia chao"/>
      <sheetName val="Vat lieu BTN"/>
      <sheetName val="Currency"/>
      <sheetName val="Land Dev't. Ph-1"/>
      <sheetName val="Hac.Lots"/>
      <sheetName val="4-Lane bridge"/>
      <sheetName val="Res.Lots"/>
      <sheetName val="Spine Road"/>
      <sheetName val="264"/>
      <sheetName val="INNOVA"/>
      <sheetName val="DT_san_XD-So_lieu_cu"/>
      <sheetName val="Aging Sept"/>
      <sheetName val="Aging_Sept"/>
      <sheetName val="PHẦN KIẾN TRÚC"/>
      <sheetName val="BAG-2"/>
      <sheetName val="COPING"/>
      <sheetName val="CaiDat"/>
      <sheetName val="CPK"/>
      <sheetName val="Boc KL DAT+CAT+BT"/>
      <sheetName val="Boc KL thép"/>
      <sheetName val="Bieu do nhan luc"/>
      <sheetName val="B1_HT"/>
      <sheetName val="DSV6 Summ"/>
      <sheetName val="DS_GioiTinh"/>
      <sheetName val="DS_LoaiNhanVien"/>
      <sheetName val="DS_QuocTich"/>
      <sheetName val="DS_TinhTrangGiaDinh"/>
      <sheetName val="DS_TonGiao"/>
      <sheetName val="PHG"/>
      <sheetName val="Utilities"/>
      <sheetName val="Civil_B1"/>
      <sheetName val="Civil_B4"/>
      <sheetName val="THKP"/>
      <sheetName val="BangQuiDoi"/>
      <sheetName val="5.2.1 Đo bóc KL OLK-07"/>
      <sheetName val="Sum ELE  CAP S1-4  "/>
      <sheetName val="Don vi"/>
      <sheetName val="PTDM"/>
      <sheetName val="Chi tiet VL-NC-MTC"/>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NPCPP-70-DS-017"/>
      <sheetName val="Input - Facilities"/>
      <sheetName val="Norms"/>
      <sheetName val="BP CAPEX MoD-100% Area 4 USD"/>
      <sheetName val="DoanhNghiệp"/>
      <sheetName val="ThôngTin"/>
      <sheetName val="WEIGHT"/>
      <sheetName val="Overview"/>
      <sheetName val="調整項目マスタ"/>
      <sheetName val="0.Data"/>
      <sheetName val="0.Data_new"/>
      <sheetName val="Khoi luong kenh dan"/>
      <sheetName val="Thep_Be TN(tai_C10)"/>
      <sheetName val="CONSOIDATE 4"/>
      <sheetName val="CONSOIDATE 2"/>
      <sheetName val="1CT-CAUTHANG-TT-T13(TRIU)&lt;16&gt;16"/>
      <sheetName val="3,CT-CAUTHANG-T23-24&gt;50"/>
      <sheetName val="공사개요-C"/>
      <sheetName val="Form"/>
      <sheetName val="Bill 2"/>
      <sheetName val="Bill 3"/>
      <sheetName val="Bill 4a - 1A"/>
      <sheetName val="Bill 4a (Fiber) - 1A"/>
      <sheetName val="Bill 4b"/>
      <sheetName val="Bill 4c"/>
      <sheetName val="Bill 5"/>
      <sheetName val="Bill 4a - 1B"/>
      <sheetName val="Bill 4a (Fiber) - 1B"/>
      <sheetName val="PU_ITALY_22"/>
      <sheetName val="TH_DZ3511"/>
      <sheetName val="Tro_giup2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final_list_200522"/>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M_DU_AN"/>
      <sheetName val="DM_TP_"/>
      <sheetName val="File_Chi_tiet"/>
      <sheetName val="THPDMoi__(2)"/>
      <sheetName val="t-h_HA_THE"/>
      <sheetName val="TH_XL"/>
      <sheetName val="CHITIET_VL-NC"/>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BTH"/>
      <sheetName val="Cước CG"/>
      <sheetName val="MTO REV.0"/>
      <sheetName val="HSTV"/>
      <sheetName val="GVT"/>
      <sheetName val="NC CU"/>
      <sheetName val="PLV"/>
      <sheetName val="DNDN"/>
      <sheetName val="Elemental Breakdown+20%"/>
      <sheetName val="DGKL_TRỤC NGOAI NHA"/>
      <sheetName val="Tke"/>
      <sheetName val="dm7606tba"/>
      <sheetName val="TCVN 1651-2008"/>
      <sheetName val="Da xay dung"/>
      <sheetName val="QMCT"/>
      <sheetName val="01. Nha xuong"/>
      <sheetName val="begin"/>
      <sheetName val="BXLDL"/>
      <sheetName val="TONGKE3p "/>
      <sheetName val="TNHCHINH"/>
      <sheetName val="VCV-BE-TONG"/>
      <sheetName val="Bill rekap"/>
      <sheetName val="Cash Flow bulanan"/>
      <sheetName val="data-ma2"/>
      <sheetName val="De11A"/>
      <sheetName val="0,SO LIEU DAU VAO"/>
      <sheetName val="CT_trtreo"/>
      <sheetName val="pphtAV"/>
      <sheetName val="PTDG-CL"/>
      <sheetName val="GVL-tuyến"/>
      <sheetName val="GVL-BTN"/>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노임이"/>
      <sheetName val="PhaDoMong"/>
      <sheetName val="bdkdt"/>
      <sheetName val="PU_ITALY_23"/>
      <sheetName val="RAB_AR&amp;STR10"/>
      <sheetName val="chi_tiet_TBA10"/>
      <sheetName val="chi_tiet_C10"/>
      <sheetName val="Tro_giup22"/>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final_list_200523"/>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Labour_Summary14"/>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cable, lighting, switch"/>
      <sheetName val="DNTT_2"/>
      <sheetName val="DNTT_3"/>
      <sheetName val="DNTT_4"/>
      <sheetName val="ĐỢT 1"/>
      <sheetName val="Dai tu"/>
      <sheetName val="Define finishing"/>
      <sheetName val="CươcVC tinh"/>
      <sheetName val="Thông tin chung"/>
      <sheetName val="bdm"/>
      <sheetName val="Bank Rev"/>
      <sheetName val="dlvoid"/>
      <sheetName val="STAX"/>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CTG-PRECHEx1_4ꀋ"/>
      <sheetName val="ctiet-KVThanhTri-YUR"/>
      <sheetName val="242_3 summaryOPC"/>
      <sheetName val="afis"/>
      <sheetName val="TAKE-OFF"/>
      <sheetName val="1.1General"/>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 "/>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he so dong thoi"/>
      <sheetName val="XL4Poppy (2)"/>
      <sheetName val="XL4Poppy_(2)"/>
      <sheetName val="GGBC"/>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行动跟踪"/>
      <sheetName val="sales current month"/>
      <sheetName val="View Variance"/>
      <sheetName val="Gia giao VL den HT"/>
      <sheetName val="6. Scope of work "/>
      <sheetName val="4.6 Phân tích nhân sự "/>
      <sheetName val="4.5 Mức độ tham gia dự án"/>
      <sheetName val="THONG SO KICH THUOC"/>
      <sheetName val="Hs_TMDT"/>
      <sheetName val="B15"/>
      <sheetName val="B16"/>
      <sheetName val="B17"/>
      <sheetName val="B4-D3"/>
      <sheetName val="B8"/>
      <sheetName val="CSDL"/>
      <sheetName val="PTdam"/>
      <sheetName val="CAU"/>
      <sheetName val="pt10Èn"/>
      <sheetName val="02. PHAN TICH"/>
      <sheetName val="03. NGAN SACH"/>
      <sheetName val="DMKH"/>
      <sheetName val="Request"/>
      <sheetName val="Beam reinfocement schedule"/>
      <sheetName val="Thong so dam"/>
      <sheetName val="Wall Block C"/>
      <sheetName val="General Schedule"/>
      <sheetName val="금액내역서"/>
      <sheetName val="Factor F Data"/>
      <sheetName val="DSCTEMP"/>
      <sheetName val="ca_máy6"/>
      <sheetName val="比率"/>
      <sheetName val="数据库"/>
      <sheetName val="Link HG"/>
      <sheetName val="NKCT"/>
      <sheetName val="Data (2)"/>
      <sheetName val="Char"/>
      <sheetName val="Book 1 Summary"/>
      <sheetName val="Civil"/>
      <sheetName val="1-Backfilling"/>
      <sheetName val="SCOPE OF WORK"/>
      <sheetName val="토목주소"/>
      <sheetName val="프랜트면허"/>
      <sheetName val="Price"/>
      <sheetName val="OVER VIEW"/>
      <sheetName val="ADJ 2011"/>
      <sheetName val="NOVA MEDIC"/>
      <sheetName val="DGKL MEDIC"/>
      <sheetName val="MD"/>
      <sheetName val="Thang 01"/>
      <sheetName val="Thống kê"/>
      <sheetName val="BAN IN"/>
      <sheetName val="CT -THVLNC"/>
      <sheetName val="4)유동표"/>
      <sheetName val="1.설계조건"/>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NHOM KINH "/>
      <sheetName val="THDT_goi_thauџTB2"/>
      <sheetName val="mahang"/>
      <sheetName val="MAHANG BHLD"/>
      <sheetName val="LUONGKHOAN"/>
      <sheetName val="CHITIETHOADON.TT"/>
      <sheetName val="mahang chinh sua moi nhat"/>
      <sheetName val="Technal"/>
      <sheetName val="DNTT"/>
      <sheetName val="BCC_4054-05"/>
      <sheetName val="Tra1"/>
      <sheetName val="SLTh.ke"/>
      <sheetName val="KL T16 BÀN GIAO 19.4"/>
      <sheetName val="proj"/>
      <sheetName val="Bldg Brkdown"/>
      <sheetName val="DS Cty"/>
      <sheetName val="THÁNG 05"/>
      <sheetName val="Noise insl"/>
      <sheetName val="Hot-Piping"/>
      <sheetName val="Dynamic Ranges"/>
      <sheetName val="Cal"/>
      <sheetName val="공문"/>
      <sheetName val="struktur"/>
      <sheetName val="List of Staff"/>
      <sheetName val="_ QUOTATION.xlsx"/>
      <sheetName val="Product"/>
      <sheetName val="MTP"/>
      <sheetName val="DIEN TICH"/>
      <sheetName val="SPS"/>
      <sheetName val="02. THONG_TIN_CHUNG"/>
      <sheetName val="07. DINH_MUC HBC"/>
      <sheetName val="CF -Update 31Jul06"/>
      <sheetName val="Executive Summary"/>
      <sheetName val="2.5.Ducts (2)"/>
      <sheetName val="S N"/>
      <sheetName val="Ngay"/>
      <sheetName val="NC THEO QĐ 1396 QĐ-SXD"/>
      <sheetName val="QG"/>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PU_ITALY_29"/>
      <sheetName val="Tro_giup28"/>
      <sheetName val="TH_DZ3517"/>
      <sheetName val="DON_GIA_CAN_THO17"/>
      <sheetName val="RAB_AR&amp;STR15"/>
      <sheetName val="chi_tiet_TBA15"/>
      <sheetName val="chi_tiet_C15"/>
      <sheetName val="Don_gia_chi_tiet15"/>
      <sheetName val="Don_gia15"/>
      <sheetName val="DON_GIA_TRAM_(3)15"/>
      <sheetName val="S-curve_14"/>
      <sheetName val="Customize_Your_Purchase_Order15"/>
      <sheetName val="CHITIET_VL-NC-TT_-1p15"/>
      <sheetName val="CHITIET_VL-NC-TT-3p14"/>
      <sheetName val="TONG_HOP_VL-NC_TT15"/>
      <sheetName val="KPVC-BD_15"/>
      <sheetName val="HĐ_ngoài14"/>
      <sheetName val="XT_Buoc_314"/>
      <sheetName val="dongia_(2)14"/>
      <sheetName val="Commercial_value14"/>
      <sheetName val="7606_DZ15"/>
      <sheetName val="Ky_Lam_Bridge14"/>
      <sheetName val="Provisional_Sums_Item14"/>
      <sheetName val="Gas_Pressure_Welding14"/>
      <sheetName val="General_Item&amp;General_Requirem14"/>
      <sheetName val="General_Items14"/>
      <sheetName val="Regenral_Requirements14"/>
      <sheetName val="TONG_HOP_VL-NC14"/>
      <sheetName val="So_doi_chieu_LC14"/>
      <sheetName val="project_management14"/>
      <sheetName val="Adix_A14"/>
      <sheetName val="MAIN_GATE_HOUSE14"/>
      <sheetName val="REINF_14"/>
      <sheetName val="Rates_200914"/>
      <sheetName val="Đầu_vào13"/>
      <sheetName val="MH_RATE14"/>
      <sheetName val="A1_CN13"/>
      <sheetName val="Data_Input14"/>
      <sheetName val="Du_toan14"/>
      <sheetName val="chiet_tinh14"/>
      <sheetName val="Ng_hàng_xà+bulong14"/>
      <sheetName val="Bang_KL14"/>
      <sheetName val="DM_606114"/>
      <sheetName val="Equip_13"/>
      <sheetName val="DG_thep_ma_kem14"/>
      <sheetName val="Lcau_-_Lxuc14"/>
      <sheetName val="Chi_tiet_XD_TBA13"/>
      <sheetName val="EIRR&gt;_213"/>
      <sheetName val="TONG_HOP_T5_199813"/>
      <sheetName val="CT_vat_lieu14"/>
      <sheetName val="Trạm_biến_áp13"/>
      <sheetName val="Đơn_Giá_13"/>
      <sheetName val="Chenh_lech_vat_tu13"/>
      <sheetName val="Diện_tích13"/>
      <sheetName val="1_Khái_toán13"/>
      <sheetName val="13-Cốt_thép_(10mm&lt;D≤18mm)_FO112"/>
      <sheetName val="6787CWFASE2CASE2_00_xls13"/>
      <sheetName val="CT-0_4KV13"/>
      <sheetName val="rate_material13"/>
      <sheetName val="4_PTDG13"/>
      <sheetName val="DG_DZ14"/>
      <sheetName val="DG_TBA14"/>
      <sheetName val="Chi_tiet_KL13"/>
      <sheetName val="Tổng_hợp_KL13"/>
      <sheetName val="KL_Chi_tiết_Xây_tô13"/>
      <sheetName val="07Base_Cost13"/>
      <sheetName val="Bill_1_Quy_dinh_chung13"/>
      <sheetName val="1_R18_BF13"/>
      <sheetName val="6_External_works-R1813"/>
      <sheetName val="Phan_khai_KLuong13"/>
      <sheetName val="04_-_XUONG_DET_B13"/>
      <sheetName val="Area_Cal13"/>
      <sheetName val="_0313"/>
      <sheetName val="chieu_day_san13"/>
      <sheetName val="Podium_Concrete_Works13"/>
      <sheetName val="KLCT-_TOWER13"/>
      <sheetName val="KLCT-_PODIUM13"/>
      <sheetName val="Xay_lapduongR313"/>
      <sheetName val="Gia_thanh_chuoi_su13"/>
      <sheetName val="Tiep_dia13"/>
      <sheetName val="Don_gia_vung_III-Can_Tho13"/>
      <sheetName val="Loại_Vật_tư13"/>
      <sheetName val="Measure_130613"/>
      <sheetName val="gia_cong_tac13"/>
      <sheetName val="Isolasi_Luar_Dalam13"/>
      <sheetName val="Isolasi_Luar13"/>
      <sheetName val="Analisa_Gabungan13"/>
      <sheetName val="GV1-D13_(Casement_door)13"/>
      <sheetName val="Project_Data13"/>
      <sheetName val="Elect_(3)13"/>
      <sheetName val="plan&amp;section_of_foundation13"/>
      <sheetName val="design_criteria13"/>
      <sheetName val="Bond_수수료_계산_포맷13"/>
      <sheetName val="ITB_COST13"/>
      <sheetName val="PAGE_113"/>
      <sheetName val="6PILE__(돌출)13"/>
      <sheetName val="HÐ_ngoài14"/>
      <sheetName val="DM_6713"/>
      <sheetName val="Đầu_tư13"/>
      <sheetName val="Chenh_lech_ca_may13"/>
      <sheetName val="TLg_CN&amp;Laixe13"/>
      <sheetName val="TLg_CN&amp;Laixe_(2)13"/>
      <sheetName val="TLg_Laitau13"/>
      <sheetName val="TLg_Laitau_(2)13"/>
      <sheetName val="ESTI_13"/>
      <sheetName val="KL_san_lap13"/>
      <sheetName val="Bill_01_-_CTN13"/>
      <sheetName val="Bill_2_2_Villa_2_beds13"/>
      <sheetName val="DETAIL_13"/>
      <sheetName val="dg_tphcm13"/>
      <sheetName val="T_KÊ_K_CẤU13"/>
      <sheetName val="A1,_May13"/>
      <sheetName val="Vat_lieu13"/>
      <sheetName val="Door_and_window7"/>
      <sheetName val="Harga_ME_13"/>
      <sheetName val="_Bill_5-Earthing_2_-_Add_Work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CẤP_THOÁT_NƯỚC13"/>
      <sheetName val="Cước_VC_+_ĐM_CP_Tư_vấn13"/>
      <sheetName val="Hệ_số13"/>
      <sheetName val="THDT_goi_thau_TB13"/>
      <sheetName val="Tien_do_TV13"/>
      <sheetName val="Tower_-_Concrete_Works13"/>
      <sheetName val="Bill-04_ket_cau_thap-_UNI13"/>
      <sheetName val="TH_Vat_tu13"/>
      <sheetName val="Bang_trong_luong_rieng_thep13"/>
      <sheetName val="final_list_200529"/>
      <sheetName val="LV_data13"/>
      <sheetName val="Gia_vat_tu13"/>
      <sheetName val="TH_MTC13"/>
      <sheetName val="TH_N_Cong13"/>
      <sheetName val="Equipment_list_(PAC)13"/>
      <sheetName val="TINH_KHOI_LUONG13"/>
      <sheetName val="DATA_BASE13"/>
      <sheetName val="bridge_#_113"/>
      <sheetName val="Bang_3_Chi_tiet_phan_Dz13"/>
      <sheetName val="KHOI_LUONG13"/>
      <sheetName val="HVAC_BLOCK_B413"/>
      <sheetName val="subcon_sched13"/>
      <sheetName val="Chi_tiet13"/>
      <sheetName val="Buy_vs__Lease_Car13"/>
      <sheetName val="BẢNG_KHỐI_LƯỢNG_TỔNG_HỢP12"/>
      <sheetName val="CTKL_KTX_HT12"/>
      <sheetName val="CP_Khac_cuoc_VC12"/>
      <sheetName val="Budget_Code12"/>
      <sheetName val="2_Chiet_tinh12"/>
      <sheetName val="du_lieu_du_toan12"/>
      <sheetName val="PRE_(E)13"/>
      <sheetName val="Luong_NII12"/>
      <sheetName val="DINH_MUC_THI_NGHIEM12"/>
      <sheetName val="Luong_NI12"/>
      <sheetName val="NHÀ_NHẬP_LIỆU12"/>
      <sheetName val="MÓNG_SILO12"/>
      <sheetName val="BOQ_THAN12"/>
      <sheetName val="Tong_du_toan12"/>
      <sheetName val="Bill_2_-_ketcau12"/>
      <sheetName val="D_&amp;_W_sizes12"/>
      <sheetName val="DL_ĐẦU_VÀO12"/>
      <sheetName val="Chi_tiet_lan_can12"/>
      <sheetName val="Analisa_&amp;_Upah12"/>
      <sheetName val="Purchase_Order12"/>
      <sheetName val="Du_lieu13"/>
      <sheetName val="Phan_tich12"/>
      <sheetName val="CT_Thang_Mo12"/>
      <sheetName val="CT__PL12"/>
      <sheetName val="dongia__2_12"/>
      <sheetName val="Thép_CKN12"/>
      <sheetName val="GOC-KO_IN12"/>
      <sheetName val="MAU_8A12"/>
      <sheetName val="MAU_8B12"/>
      <sheetName val="MAU_912"/>
      <sheetName val="MAU_1012"/>
      <sheetName val="cash_budget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Nhap_VT_oto10"/>
      <sheetName val="dm_36610"/>
      <sheetName val="DM_606010"/>
      <sheetName val="Dự_thầu10"/>
      <sheetName val="DK1_Don_gia12"/>
      <sheetName val="Dlieu_dau_vao12"/>
      <sheetName val="BANCO_(2)12"/>
      <sheetName val="MT_DPin_(2)12"/>
      <sheetName val="02__PTDG12"/>
      <sheetName val="Chiết_tính12"/>
      <sheetName val="Income_Statement12"/>
      <sheetName val="Shareholders'_Equity12"/>
      <sheetName val="VC_xd10"/>
      <sheetName val="Gia_VLTB10"/>
      <sheetName val="B_Luong10"/>
      <sheetName val="C_May10"/>
      <sheetName val="Don_gia_chi_tiet_DIEN_29"/>
      <sheetName val="Dự_toán10"/>
      <sheetName val="Đơn_Giá_TH10"/>
      <sheetName val="Nhân_công10"/>
      <sheetName val="Phân_tích10"/>
      <sheetName val="C_P_Thiết_bị10"/>
      <sheetName val="T_H_Kinh_phí10"/>
      <sheetName val="Vật_tư10"/>
      <sheetName val="Trang_bìa10"/>
      <sheetName val="DG_14269"/>
      <sheetName val="Don_gia_(khong_in)12"/>
      <sheetName val="1_MONG_1-212"/>
      <sheetName val="AG_Pipe_Qty_Analysis10"/>
      <sheetName val="TB_NẶNG10"/>
      <sheetName val="Du_tru_CP-Bieu_0110"/>
      <sheetName val="wk_prgs10"/>
      <sheetName val="đọc_số10"/>
      <sheetName val="Bill_No_3_-_Prov__Sum_(Ph2&amp;3)10"/>
      <sheetName val="TH_TN10"/>
      <sheetName val="HỆ_THỐNG_PHÒNG_CHÁY_CHỮA_CHÁY10"/>
      <sheetName val="HỆ_THỐNG_CẤP_THOÁT_NƯỚC10"/>
      <sheetName val="HỆ_THỐNG_ĐHKK10"/>
      <sheetName val="MÁY_PHÁT_ĐIỆN10"/>
      <sheetName val="HỆ_THỐNG_ĐIỆN10"/>
      <sheetName val="Thiết_bị_chính10"/>
      <sheetName val="TK_chi_tiet10"/>
      <sheetName val="Bill_2-Road_HR210"/>
      <sheetName val="Bill_3_-_Softscape_HR210"/>
      <sheetName val="Ma_don_vi10"/>
      <sheetName val="bang_cc10"/>
      <sheetName val="Ｎｏ_1310"/>
      <sheetName val="DGchitiet_10"/>
      <sheetName val="2_1Warehouse_110"/>
      <sheetName val="Hao_phí10"/>
      <sheetName val="Structure_data10"/>
      <sheetName val="Main_Bldg-Rev0210"/>
      <sheetName val="D&amp;W_def_10"/>
      <sheetName val="Nhan_cong10"/>
      <sheetName val="Thiet_bi10"/>
      <sheetName val="Vat_tu10"/>
      <sheetName val="DM_ChiPhi10"/>
      <sheetName val="May_TC10"/>
      <sheetName val="TH_Kinh_phi10"/>
      <sheetName val="THCP_Lap_dat10"/>
      <sheetName val="THCP_xay_dung10"/>
      <sheetName val="Ptvl_10"/>
      <sheetName val="1_2_Staff_Schedule9"/>
      <sheetName val="Data_Wall10"/>
      <sheetName val="THEP_TAM10"/>
      <sheetName val="THEP_HÌNH10"/>
      <sheetName val="THEP_HINH10"/>
      <sheetName val="XA_GO10"/>
      <sheetName val="BANG_TRA10"/>
      <sheetName val="CP_HMC10"/>
      <sheetName val="CĂN_HỘ_T16-17_10"/>
      <sheetName val="TRỤC_ĐỨNG_THOÁT_BẨN_T15-1710"/>
      <sheetName val="TRỤC_ĐỨNG_TM_T15-1710"/>
      <sheetName val="CP_Du_phong10"/>
      <sheetName val="Tong_hop_kinh_phi10"/>
      <sheetName val="CHI_PHI10"/>
      <sheetName val="gui_BKCT9"/>
      <sheetName val="Tổng_GT10"/>
      <sheetName val="Chi_tiết_KL10"/>
      <sheetName val="khấu_trừ_phạt10"/>
      <sheetName val="GT__KHAU_TRU10"/>
      <sheetName val="HAO_HUT_VAT_TU_(2)10"/>
      <sheetName val="cao_độ10"/>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Chi_tiet_-tong_9_thang9"/>
      <sheetName val="Móng,_nền_10"/>
      <sheetName val="1_Requisition(E)10"/>
      <sheetName val="Theo_doi_Doanh_thu_20179"/>
      <sheetName val="TONG_HOP10"/>
      <sheetName val="phan_tic_chi_tiet10"/>
      <sheetName val="0__Input9"/>
      <sheetName val="BẢNG_ÁP_GIÁ_(in)9"/>
      <sheetName val="NT_(KL)_IN9"/>
      <sheetName val="DOM_D29"/>
      <sheetName val="nhà_ăn9"/>
      <sheetName val="Công_nhật9"/>
      <sheetName val="btkt_cột9"/>
      <sheetName val="Bill_Prelim-CDT9"/>
      <sheetName val="Bill_BPTC-CDT9"/>
      <sheetName val="Chi_tiết_BPTC9"/>
      <sheetName val="Bill_BPTC-CDT_(PA_MCT_CDT)9"/>
      <sheetName val="Chi_tiết_BPTC_(PA_MCT_CDT)9"/>
      <sheetName val="KHOI_LUONG15-49"/>
      <sheetName val="TH_các_CC9"/>
      <sheetName val="Tổng_hợp_KPHM8"/>
      <sheetName val="DM_336cai_tao9"/>
      <sheetName val="3__CNT9"/>
      <sheetName val="unit_price_list(M)9"/>
      <sheetName val="Gia_vat_lieu9"/>
      <sheetName val="Precios_unitarios_AXH9"/>
      <sheetName val="KL_THEP__GIAM_DO_DUNG_COUPLER9"/>
      <sheetName val="01_KL_THÉP_NHẬP_VỀ9"/>
      <sheetName val="2__NT_VLDV9"/>
      <sheetName val="GHI_CHU9"/>
      <sheetName val="1_BB_LMHT9"/>
      <sheetName val="Bê_tông_bảo_vệ9"/>
      <sheetName val="01__Data9"/>
      <sheetName val="Neo,_nối_cốt_thép_dầm,_cột9"/>
      <sheetName val="Uốn_móc_cốt_thép9"/>
      <sheetName val="Tiêu_chuẩn_cốt_thép9"/>
      <sheetName val="So_lieu_chung9"/>
      <sheetName val="TH_VL,_NC,_DDHT_Thanhphuoc9"/>
      <sheetName val="1__Office9"/>
      <sheetName val="Doi_so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KL_thep_lam_sat9"/>
      <sheetName val="DM-VNT_ko_sd9"/>
      <sheetName val="B3A_-_TOWER_A9"/>
      <sheetName val="Annex_B9"/>
      <sheetName val="Cotthep_NPT9"/>
      <sheetName val="vl_nc_mtc9"/>
      <sheetName val="1_Civil_(Org)9"/>
      <sheetName val="Tien_Thuong9"/>
      <sheetName val="NC_XL_6T_cuoi_01_CTy9"/>
      <sheetName val="Data_-6T_dau9"/>
      <sheetName val="Cong_6T9"/>
      <sheetName val="Bảng_đo_bóc_KL_OLK-099"/>
      <sheetName val="6_3_CHI_TIET_OLK-099"/>
      <sheetName val="Dot_49"/>
      <sheetName val="Chi_phi_van_chuyen9"/>
      <sheetName val="Tong_hop_vat_tu9"/>
      <sheetName val="1_San_9"/>
      <sheetName val="DT_hợp_đồng8"/>
      <sheetName val="Bảng_KL_đợt_18"/>
      <sheetName val="Dgia_vat_tu9"/>
      <sheetName val="Don_gia_III9"/>
      <sheetName val="D÷_liÖu9"/>
      <sheetName val="TLG_Type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Div26_-_Elect9"/>
      <sheetName val="Q_A01_2-Sh9"/>
      <sheetName val="2_CDPS9"/>
      <sheetName val="4_CĂN9"/>
      <sheetName val="Bieu_gia_HD8"/>
      <sheetName val="Danh_mục8"/>
      <sheetName val="7_Khau_tru_9"/>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Heso_DZ9"/>
      <sheetName val="DG_BINH_THUAN9"/>
      <sheetName val="BTK-Dai_Hoc_Kien_Giang8"/>
      <sheetName val="PV_Graph_Data8"/>
      <sheetName val="doanh_thu8"/>
      <sheetName val="Dutoan_KL8"/>
      <sheetName val="B-2__(DPP)9"/>
      <sheetName val="Don_gia_NC9"/>
      <sheetName val="gia_vt,nc,may8"/>
      <sheetName val="Huong_dan8"/>
      <sheetName val="Financ__Overview8"/>
      <sheetName val="TINH_GIA_-_SAN_XUAT_Vertico8"/>
      <sheetName val="Dinh_muc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13_BANG_CT8"/>
      <sheetName val="14_MMUS_GIUA_NHIP8"/>
      <sheetName val="4_HSPBngang8"/>
      <sheetName val="6_Tinh_tai8"/>
      <sheetName val="2_NSl8"/>
      <sheetName val="17_US_CHU_tho_a_b8"/>
      <sheetName val="15_MMUS_GOI8"/>
      <sheetName val="DZ_22KV8"/>
      <sheetName val="5_2_1_Đo_bóc_KL_OLK-06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GIÁ_DỰ_THẦU_30_CĂN8"/>
      <sheetName val="KS_tuyen8"/>
      <sheetName val="Bang_chiet_tinh_TBA8"/>
      <sheetName val="MB_DT_028"/>
      <sheetName val="4_2_1_Đo_bóc_KL_OLK-068"/>
      <sheetName val="4_1_1_CHI_TIET_OLK-068"/>
      <sheetName val="DG_Chi_tiet8"/>
      <sheetName val="_1710_HOINGHINLD8"/>
      <sheetName val="99_(2)8"/>
      <sheetName val="134_8"/>
      <sheetName val="DG_49708"/>
      <sheetName val="Electrical_Works8"/>
      <sheetName val="H_T__INCOMING_SYSTEM8"/>
      <sheetName val="EQUIP_LIST8"/>
      <sheetName val="So_sanh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Gia_VT-TB8"/>
      <sheetName val="noi_suy_xa8"/>
      <sheetName val="noi_suy_xa_thu_hoi8"/>
      <sheetName val="BU_LONG8"/>
      <sheetName val="Thuyết_minh8"/>
      <sheetName val="Đơn_giá_máy8"/>
      <sheetName val="Tính_giá_NC8"/>
      <sheetName val="SL_cước8"/>
      <sheetName val="DT__NHA_XUONG8"/>
      <sheetName val="Tiên_lượng8"/>
      <sheetName val="Tong_DT7"/>
      <sheetName val="phan_tich_don_gia7"/>
      <sheetName val="¥_8"/>
      <sheetName val="Bù_giá_CM7"/>
      <sheetName val="Luong_BN7"/>
      <sheetName val="Luong_TB7"/>
      <sheetName val="Ca_may_TB7"/>
      <sheetName val="Ca_máy_BN7"/>
      <sheetName val="Vật_liệu7"/>
      <sheetName val="LX_-TT057"/>
      <sheetName val="NC_Moi_TT057"/>
      <sheetName val="Cash_Flow8"/>
      <sheetName val="Bill_No_1_68"/>
      <sheetName val="Bill_No_1_108"/>
      <sheetName val="Bill_No_3_38"/>
      <sheetName val="Bill_No_1_48"/>
      <sheetName val="Bill_No_1_78"/>
      <sheetName val="Summary_Bill_No__38"/>
      <sheetName val="Tien_Luong7"/>
      <sheetName val="Bán_đợt_1_trang7"/>
      <sheetName val="Unit_price7"/>
      <sheetName val="Khai_toan2"/>
      <sheetName val="Phu_luc_01_1_EPC_P11-142"/>
      <sheetName val="TDT_P11-P142"/>
      <sheetName val="Chi_phi_khac_2"/>
      <sheetName val="Hang_muc_Chung2"/>
      <sheetName val="Bia_Phu_Luc2"/>
      <sheetName val="DATA_1_CHUNG2"/>
      <sheetName val="Muc_luc2"/>
      <sheetName val="Tra_cuu_9572"/>
      <sheetName val="CHITIET_VL-NCHT1_(2)7"/>
      <sheetName val="Chu_dau_tu3"/>
      <sheetName val="3__KC_-_PODIUM7"/>
      <sheetName val="Breakdown_(B)7"/>
      <sheetName val="U_P_Breakdown7"/>
      <sheetName val="CTDZ6kv_(gd1)_7"/>
      <sheetName val="CTDZ_0_4+cto_(GD1)7"/>
      <sheetName val="CTTBA_(gd1)7"/>
      <sheetName val="03_Detailed7"/>
      <sheetName val="01_Bid_Price_summary7"/>
      <sheetName val="Home_Office_Manhours7"/>
      <sheetName val="Field_SPV_Barchart7"/>
      <sheetName val="Unit_price(Updateting)7"/>
      <sheetName val="Chiet_tinh_dz357"/>
      <sheetName val="Cost_List7"/>
      <sheetName val="Detail_Cost7"/>
      <sheetName val="IC_Price_New7"/>
      <sheetName val="Summary_Table7"/>
      <sheetName val="Sales_Person7"/>
      <sheetName val="Bidding_Entity7"/>
      <sheetName val="IMF_Code7"/>
      <sheetName val="Subsidiary_Calculation7"/>
      <sheetName val="Cau_tao_gia_xay_to3"/>
      <sheetName val="SGC_RATE2"/>
      <sheetName val="don_gia_14267"/>
      <sheetName val="DT_san_XD-So_lieu_cu7"/>
      <sheetName val="Bia_lot7"/>
      <sheetName val="5_2_1_Đo_bóc_KL_OLK-107"/>
      <sheetName val="Tru_TT2"/>
      <sheetName val="Thg_042"/>
      <sheetName val="Thg_052"/>
      <sheetName val="Thg_062"/>
      <sheetName val="Thg_072"/>
      <sheetName val="Thg_082"/>
      <sheetName val="Thg_092"/>
      <sheetName val="Thg_102"/>
      <sheetName val="Thg_112"/>
      <sheetName val="Thg_122"/>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Dashboard_-_BQL_-_VHL2"/>
      <sheetName val="Phu_Bai_Bridge7"/>
      <sheetName val="BẢNG_DIỄN_GIẢI_KL_(7)7"/>
      <sheetName val="DM_DU_AN2"/>
      <sheetName val="DM_TP_2"/>
      <sheetName val="File_Chi_tiet2"/>
      <sheetName val="THÔNG_TIN3"/>
      <sheetName val="THPDMoi__(2)3"/>
      <sheetName val="t-h_HA_THE3"/>
      <sheetName val="TH_XL3"/>
      <sheetName val="CHITIET_VL-NC3"/>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DG_"/>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Tabel_Berat"/>
      <sheetName val="Data_Umum_Penawaran"/>
      <sheetName val="Real_Cost"/>
      <sheetName val="bill_qty"/>
      <sheetName val="REKAP_ARSITEKTUR_"/>
      <sheetName val="RAB_ADMINISTRASI_PUSAT_(1)"/>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THCP thiet bi"/>
      <sheetName val="Dot_1"/>
      <sheetName val="Dot_2"/>
      <sheetName val="Dot_3"/>
      <sheetName val="KL_Tke"/>
      <sheetName val="Dot_1&gt;4"/>
      <sheetName val="KL CHI TIẾT (2)"/>
      <sheetName val="ALL"/>
      <sheetName val="5.Gia"/>
      <sheetName val="Loại cọc P2"/>
      <sheetName val="TT04"/>
      <sheetName val="Shape"/>
      <sheetName val="Danh sach KV2"/>
      <sheetName val="Danh sach doan KT"/>
      <sheetName val="SDDK"/>
      <sheetName val="bang 1 NCXD"/>
      <sheetName val="bang 1 NCXD (V.I)"/>
      <sheetName val="H.Satuan"/>
      <sheetName val="4.3 Scope of work "/>
      <sheetName val="DMTL"/>
      <sheetName val="Gia HĐ"/>
      <sheetName val="Ca may"/>
      <sheetName val="TT35"/>
      <sheetName val="Temp"/>
      <sheetName val="unit weight"/>
      <sheetName val="도로경계단위"/>
      <sheetName val="2. Tổng hợp"/>
      <sheetName val="List Equip"/>
      <sheetName val="LabCost"/>
      <sheetName val="MatCost"/>
      <sheetName val="Concrete"/>
      <sheetName val="Process C (1-166)"/>
      <sheetName val="dsnt"/>
      <sheetName val="dat"/>
      <sheetName val="TonDau"/>
      <sheetName val="DG_1"/>
      <sheetName val="Eq. Mobilization"/>
      <sheetName val="DINH_MUCџTHI_NGHIEM3"/>
      <sheetName val="chi tiet TS theo so lieu ktoan"/>
      <sheetName val="LinerWt"/>
      <sheetName val="CẤP_THO_x0000__x0000__x0000__x0000__x0000__x0000__x0000_"/>
      <sheetName val="Piano Montaggio PO-02 bozza2"/>
      <sheetName val="List Danh mục nghiệm thu"/>
      <sheetName val="VL-NC-M"/>
      <sheetName val="May Goc (QD2436)"/>
      <sheetName val="VC theo cuoc tinh"/>
      <sheetName val="BCVC ."/>
      <sheetName val="PTCT"/>
      <sheetName val="3.공통공사대비"/>
      <sheetName val="Rate Analysis"/>
      <sheetName val="입찰내역 발주처 양식"/>
      <sheetName val="sht1"/>
      <sheetName val="sht2"/>
      <sheetName val="sht3"/>
      <sheetName val="bar nor"/>
      <sheetName val="table1"/>
      <sheetName val="conc nor"/>
      <sheetName val="conc frus"/>
      <sheetName val="conc trap"/>
      <sheetName val="bar frus"/>
      <sheetName val="bar trap"/>
      <sheetName val="DPVT"/>
      <sheetName val="TLR"/>
      <sheetName val="CDSPS"/>
      <sheetName val="NH-KY"/>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Vendor"/>
      <sheetName val="2. Summary-cash"/>
      <sheetName val="Đường dây"/>
      <sheetName val="Vị trí"/>
      <sheetName val="Main Model"/>
      <sheetName val="PNT-QUOT-#3"/>
      <sheetName val="Gia NC theo QD 3987-QD-UBND"/>
      <sheetName val="TTPTai"/>
      <sheetName val="FUC-01"/>
      <sheetName val="DZ 35"/>
      <sheetName val="Cto"/>
      <sheetName val="KB"/>
      <sheetName val="DZ 0.4"/>
      <sheetName val="Sheet1 (2)"/>
      <sheetName val="Chi Thao"/>
      <sheetName val="Tonghop theo Vendor"/>
      <sheetName val="dulieu cot"/>
      <sheetName val="DM_1781"/>
      <sheetName val="DM_228"/>
      <sheetName val="Du thau dau noi"/>
      <sheetName val="Du Thau"/>
      <sheetName val="Du thau PSBS"/>
      <sheetName val="DG theo HD PSBS"/>
      <sheetName val="Du thau TC11"/>
      <sheetName val="TongHopKL"/>
      <sheetName val="ĐM4970_2016(Lap_dat_TBA)"/>
      <sheetName val="Gia_Nhan_công"/>
      <sheetName val="Đon_gia_228_sua_chua"/>
      <sheetName val="ĐM01_2000(thinghiem_ĐZTTĐL)"/>
      <sheetName val="ĐM1781_2007(T_N_đien_ĐZ&amp;TBA)"/>
      <sheetName val="Cuoc_van_chuyen"/>
      <sheetName val="Khoi_luong_kenh_dan"/>
      <sheetName val="Thep_Be_TN(tai_C10)"/>
      <sheetName val="sales_current_month"/>
      <sheetName val="View_Variance"/>
      <sheetName val="DG_THIET_BI"/>
      <sheetName val="DG_vat_lieu"/>
      <sheetName val="DG_VL_KS"/>
      <sheetName val="Luong_TT05"/>
      <sheetName val="CP_NC-MTC_XD"/>
      <sheetName val="DTXL(_270)"/>
      <sheetName val="GIA_NC,_CM"/>
      <sheetName val="GIA_VL"/>
      <sheetName val="13_Luong"/>
      <sheetName val="PU_ITALY_30"/>
      <sheetName val="TH_DZ3518"/>
      <sheetName val="Tro_giup29"/>
      <sheetName val="Don_gia16"/>
      <sheetName val="DON_GIA_TRAM_(3)16"/>
      <sheetName val="DON_GIA_CAN_THO18"/>
      <sheetName val="RAB_AR&amp;STR16"/>
      <sheetName val="chi_tiet_TBA16"/>
      <sheetName val="chi_tiet_C16"/>
      <sheetName val="7606_DZ16"/>
      <sheetName val="Don_gia_chi_tiet16"/>
      <sheetName val="Customize_Your_Purchase_Order16"/>
      <sheetName val="XT_Buoc_315"/>
      <sheetName val="CHITIET_VL-NC-TT_-1p16"/>
      <sheetName val="CHITIET_VL-NC-TT-3p15"/>
      <sheetName val="TONG_HOP_VL-NC_TT16"/>
      <sheetName val="KPVC-BD_16"/>
      <sheetName val="Adix_A15"/>
      <sheetName val="Ky_Lam_Bridge15"/>
      <sheetName val="Provisional_Sums_Item15"/>
      <sheetName val="Gas_Pressure_Welding15"/>
      <sheetName val="General_Item&amp;General_Requirem15"/>
      <sheetName val="General_Items15"/>
      <sheetName val="Regenral_Requirements15"/>
      <sheetName val="HĐ_ngoài15"/>
      <sheetName val="dongia_(2)15"/>
      <sheetName val="S-curve_15"/>
      <sheetName val="Ng_hàng_xà+bulong15"/>
      <sheetName val="CT_vat_lieu15"/>
      <sheetName val="So_doi_chieu_LC15"/>
      <sheetName val="chiet_tinh15"/>
      <sheetName val="project_management15"/>
      <sheetName val="MAIN_GATE_HOUSE15"/>
      <sheetName val="DM_606115"/>
      <sheetName val="DG_thep_ma_kem15"/>
      <sheetName val="DG_DZ15"/>
      <sheetName val="DG_TBA15"/>
      <sheetName val="Commercial_value15"/>
      <sheetName val="TONG_HOP_VL-NC15"/>
      <sheetName val="DM_6714"/>
      <sheetName val="REINF_15"/>
      <sheetName val="Rates_200915"/>
      <sheetName val="Đầu_vào14"/>
      <sheetName val="Du_toan15"/>
      <sheetName val="Data_Input15"/>
      <sheetName val="A1_CN14"/>
      <sheetName val="Trạm_biến_áp14"/>
      <sheetName val="MH_RATE15"/>
      <sheetName val="Chi_tiet_XD_TBA14"/>
      <sheetName val="Bang_KL15"/>
      <sheetName val="Đơn_Giá_14"/>
      <sheetName val="6PILE__(돌출)14"/>
      <sheetName val="Bill_1_Quy_dinh_chung14"/>
      <sheetName val="1_R18_BF14"/>
      <sheetName val="6_External_works-R1814"/>
      <sheetName val="Equip_14"/>
      <sheetName val="Lcau_-_Lxuc15"/>
      <sheetName val="HÐ_ngoài15"/>
      <sheetName val="Chenh_lech_vat_tu14"/>
      <sheetName val="Diện_tích14"/>
      <sheetName val="1_Khái_toán14"/>
      <sheetName val="TONG_HOP_T5_199814"/>
      <sheetName val="EIRR&gt;_214"/>
      <sheetName val="CT-0_4KV14"/>
      <sheetName val="Elect_(3)14"/>
      <sheetName val="plan&amp;section_of_foundation14"/>
      <sheetName val="design_criteria14"/>
      <sheetName val="Bond_수수료_계산_포맷14"/>
      <sheetName val="ITB_COST14"/>
      <sheetName val="Gia_vat_tu14"/>
      <sheetName val="6787CWFASE2CASE2_00_xls14"/>
      <sheetName val="Dlieu_dau_vao13"/>
      <sheetName val="Income_Statement13"/>
      <sheetName val="Shareholders'_Equity13"/>
      <sheetName val="DETAIL_14"/>
      <sheetName val="rate_material14"/>
      <sheetName val="KL_Chi_tiết_Xây_tô14"/>
      <sheetName val="Phan_khai_KLuong14"/>
      <sheetName val="Project_Data14"/>
      <sheetName val="07Base_Cost14"/>
      <sheetName val="04_-_XUONG_DET_B14"/>
      <sheetName val="Chi_tiet_KL14"/>
      <sheetName val="Tổng_hợp_KL14"/>
      <sheetName val="_0314"/>
      <sheetName val="chieu_day_san14"/>
      <sheetName val="Podium_Concrete_Works14"/>
      <sheetName val="KLCT-_TOWER14"/>
      <sheetName val="KLCT-_PODIUM14"/>
      <sheetName val="Gia_thanh_chuoi_su14"/>
      <sheetName val="Tiep_dia14"/>
      <sheetName val="Don_gia_vung_III-Can_Tho14"/>
      <sheetName val="Area_Cal14"/>
      <sheetName val="PAGE_114"/>
      <sheetName val="4_PTDG14"/>
      <sheetName val="Luong_NII13"/>
      <sheetName val="DINH_MUC_THI_NGHIEM13"/>
      <sheetName val="Luong_NI13"/>
      <sheetName val="VC_xd11"/>
      <sheetName val="Gia_VLTB11"/>
      <sheetName val="B_Luong11"/>
      <sheetName val="C_May11"/>
      <sheetName val="Xay_lapduongR314"/>
      <sheetName val="Đầu_tư14"/>
      <sheetName val="dg_tphcm14"/>
      <sheetName val="BANCO_(2)13"/>
      <sheetName val="MT_DPin_(2)13"/>
      <sheetName val="DG_142610"/>
      <sheetName val="A1,_May14"/>
      <sheetName val="Vat_lieu14"/>
      <sheetName val="Bang_3_Chi_tiet_phan_Dz14"/>
      <sheetName val="gia_cong_tac14"/>
      <sheetName val="Loại_Vật_tư14"/>
      <sheetName val="T_KÊ_K_CẤU14"/>
      <sheetName val="Cước_VC_+_ĐM_CP_Tư_vấn14"/>
      <sheetName val="Hệ_số14"/>
      <sheetName val="Measure_130614"/>
      <sheetName val="Bill_02_-_Xay_gach-Pou_14"/>
      <sheetName val="Bill_03-Chống_thấm-Pou14"/>
      <sheetName val="Bill_04-Kim_loại-Pou14"/>
      <sheetName val="Bill_05_-_Hoan_thien-Pou_14"/>
      <sheetName val="Bill_02_-_Xay_gach-Tower14"/>
      <sheetName val="Bill_03-Chống_thấm-Tower14"/>
      <sheetName val="Bill_04-Kim_loại-Tower14"/>
      <sheetName val="Bill_05_-_Hoan_thien-Tower14"/>
      <sheetName val="KL-_KHAC14"/>
      <sheetName val="BILL_3_-_KẾT_CẤU_HẦM14"/>
      <sheetName val="PTĐG_LTBT14"/>
      <sheetName val="CTG-PRECHEx1_414"/>
      <sheetName val="CTG-AB_(2)14"/>
      <sheetName val="CTG-AB_(3)14"/>
      <sheetName val="CTG-PLP-1_0814"/>
      <sheetName val="Pre_Đội_nhóm14"/>
      <sheetName val="Vat_tu_XD14"/>
      <sheetName val="Tower_-_Concrete_Works14"/>
      <sheetName val="Bill-04_ket_cau_thap-_UNI14"/>
      <sheetName val="GV1-D13_(Casement_door)14"/>
      <sheetName val="KHOI_LUONG14"/>
      <sheetName val="Bill_01_-_CTN14"/>
      <sheetName val="Bill_2_2_Villa_2_beds14"/>
      <sheetName val="Harga_ME_14"/>
      <sheetName val="Analisa_Gabungan14"/>
      <sheetName val="TH_Vat_tu14"/>
      <sheetName val="_Bill_5-Earthing_2_-_Add_Work14"/>
      <sheetName val="final_list_200530"/>
      <sheetName val="LV_data14"/>
      <sheetName val="Isolasi_Luar_Dalam14"/>
      <sheetName val="Isolasi_Luar14"/>
      <sheetName val="Bang_trong_luong_rieng_thep14"/>
      <sheetName val="CẤP_THOÁT_NƯỚC14"/>
      <sheetName val="dm_36611"/>
      <sheetName val="DM_606011"/>
      <sheetName val="ESTI_14"/>
      <sheetName val="TH_MTC14"/>
      <sheetName val="TH_N_Cong14"/>
      <sheetName val="THDT_goi_thau_TB14"/>
      <sheetName val="Tien_do_TV14"/>
      <sheetName val="Chenh_lech_ca_may14"/>
      <sheetName val="TLg_CN&amp;Laixe14"/>
      <sheetName val="TLg_CN&amp;Laixe_(2)14"/>
      <sheetName val="TLg_Laitau14"/>
      <sheetName val="TLg_Laitau_(2)14"/>
      <sheetName val="bridge_#_114"/>
      <sheetName val="13-Cốt_thép_(10mm&lt;D≤18mm)_FO113"/>
      <sheetName val="D_&amp;_W_sizes13"/>
      <sheetName val="Equipment_list_(PAC)14"/>
      <sheetName val="TINH_KHOI_LUONG14"/>
      <sheetName val="DATA_BASE14"/>
      <sheetName val="KL_san_lap14"/>
      <sheetName val="Buy_vs__Lease_Car14"/>
      <sheetName val="subcon_sched14"/>
      <sheetName val="Chi_tiet14"/>
      <sheetName val="BẢNG_KHỐI_LƯỢNG_TỔNG_HỢP13"/>
      <sheetName val="CP_Khac_cuoc_VC13"/>
      <sheetName val="Budget_Code13"/>
      <sheetName val="CTKL_KTX_HT13"/>
      <sheetName val="2_Chiet_tinh13"/>
      <sheetName val="HVAC_BLOCK_B414"/>
      <sheetName val="PRE_(E)14"/>
      <sheetName val="NHÀ_NHẬP_LIỆU13"/>
      <sheetName val="MÓNG_SILO13"/>
      <sheetName val="Tong_du_toan13"/>
      <sheetName val="Bill_2_-_ketcau13"/>
      <sheetName val="du_lieu_du_toan13"/>
      <sheetName val="Chi_tiet_-tong_9_thang10"/>
      <sheetName val="Theo_doi_Doanh_thu_201710"/>
      <sheetName val="Purchase_Order13"/>
      <sheetName val="Chi_tiet_lan_can13"/>
      <sheetName val="DM_336cai_tao10"/>
      <sheetName val="DZ_22KV9"/>
      <sheetName val="Thop_Ksat10"/>
      <sheetName val="Thu_hoi_10"/>
      <sheetName val="HM_chung10"/>
      <sheetName val="CP_xd-thiet_bi10"/>
      <sheetName val="TH-TN_LD_TB10"/>
      <sheetName val="CP_xaydung10"/>
      <sheetName val="Thao_ha_phu_kien10"/>
      <sheetName val="VL-NC-MTC_ket_cau10"/>
      <sheetName val="KHOI_LUONG_TONG10"/>
      <sheetName val="TK_22KV10"/>
      <sheetName val="DM_366-177710"/>
      <sheetName val="Thi_nhiem10"/>
      <sheetName val="Gia_goc_VT-TB10"/>
      <sheetName val="Gia_vc_den_chan_CT10"/>
      <sheetName val="culy_2210"/>
      <sheetName val="Luong_205010"/>
      <sheetName val="ca_may_QN10"/>
      <sheetName val="TNHC1246_10"/>
      <sheetName val="Ca_may_TT06_201010"/>
      <sheetName val="Don_gia_VLXD_dia_phuong10"/>
      <sheetName val="Bang_luong_SCL10"/>
      <sheetName val="Dinh_muc_TN142610"/>
      <sheetName val="Cotthep_NPT10"/>
      <sheetName val="Analisa_&amp;_Upah13"/>
      <sheetName val="Luong_TT019"/>
      <sheetName val="Don_gia_chi_tiet_DIEN_210"/>
      <sheetName val="DanhSach11"/>
      <sheetName val="Danhsach 12"/>
      <sheetName val="Khaibao"/>
      <sheetName val="DIV INC"/>
      <sheetName val="DropZone"/>
      <sheetName val="A1 - Income Statement"/>
      <sheetName val="s"/>
      <sheetName val="SCB - Annexure A"/>
      <sheetName val="PL6-Revenue Bridge"/>
      <sheetName val="APR-MAR-03-04"/>
      <sheetName val="KEYFIG"/>
      <sheetName val="Inventory data"/>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Process"/>
      <sheetName val="2020 RFS Summary"/>
      <sheetName val="Well Construction Summary"/>
      <sheetName val="Subsurface"/>
      <sheetName val="Offshore"/>
      <sheetName val="Logistics"/>
      <sheetName val="RFS 2020 - Details and Notes"/>
      <sheetName val="FORM-16"/>
      <sheetName val="CONSTANTES"/>
      <sheetName val="Scraps"/>
      <sheetName val="Mth-Vana"/>
      <sheetName val="DUMP"/>
      <sheetName val="AN 2000"/>
      <sheetName val="Utilization"/>
      <sheetName val="PREV_RICAVI"/>
      <sheetName val="Gen"/>
      <sheetName val="Thong tin"/>
      <sheetName val="BTDC B360"/>
      <sheetName val="HN"/>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XZLC003_PART1"/>
      <sheetName val="D"/>
      <sheetName val="MTL__INTER"/>
      <sheetName val="SPL4"/>
      <sheetName val="Du lieu ban dau"/>
      <sheetName val="GZ.TP"/>
      <sheetName val="GZ.VT"/>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Giacuoc"/>
      <sheetName val="TK SX"/>
      <sheetName val="ma-pt"/>
      <sheetName val="共機計算"/>
      <sheetName val="共機J"/>
      <sheetName val="Be tong"/>
      <sheetName val="bang tien luong"/>
      <sheetName val="CBR"/>
      <sheetName val="DLC DIEN AP"/>
      <sheetName val="SL dau tien"/>
      <sheetName val="HSKVUC"/>
      <sheetName val="DG SUA CHUA"/>
      <sheetName val="DGTBA"/>
      <sheetName val="TAM TINH"/>
      <sheetName val="So lieu"/>
      <sheetName val="Vat lieu cat song rac"/>
      <sheetName val="Bang luong"/>
      <sheetName val="Sheet1_(2)"/>
      <sheetName val="Chi_Thao"/>
      <sheetName val="Bang_luong"/>
      <sheetName val="V.c noi bo"/>
      <sheetName val="Tổng kê"/>
      <sheetName val="U0030S03"/>
      <sheetName val="EQFRM2"/>
      <sheetName val="Don gia vung III"/>
      <sheetName val="Tra_bang"/>
      <sheetName val="VINYL"/>
      <sheetName val="TÍNH TOÁN KHỐI LƯỢNG P6"/>
      <sheetName val="INDEX HẠ TẦNG"/>
      <sheetName val="CTG HẠ TẦNG"/>
      <sheetName val="DGG HẠ TẦNG"/>
      <sheetName val="DGG_LB CỌC"/>
      <sheetName val="DGG_MT CỌC"/>
      <sheetName val="INFO CỌC"/>
      <sheetName val="INDEX CỌC"/>
      <sheetName val="Assignment Schedule"/>
      <sheetName val="BILL 34Āᐁë_x0000__x0000__x0001_"/>
      <sheetName val="Total"/>
      <sheetName val="Kien truc"/>
      <sheetName val="GOC"/>
      <sheetName val="TTTram"/>
      <sheetName val="FINANCIAL (FLR)"/>
      <sheetName val="6.9 DM CTP"/>
      <sheetName val="merger"/>
      <sheetName val="27850"/>
      <sheetName val="CDPS SAU KC"/>
      <sheetName val="Bearing Capacity"/>
      <sheetName val="CTG (GIAM)"/>
      <sheetName val="Beam _2_"/>
      <sheetName val="TS_Rep"/>
      <sheetName val="mep"/>
      <sheetName val="Du thau 03xd"/>
      <sheetName val="ADJ - RATE"/>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Bảng dung trọng"/>
      <sheetName val="dg_tonghop"/>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DB FEE"/>
      <sheetName val="BHYT Tự Nguyện - Vinschool-Mau "/>
      <sheetName val="Bank Bal. Dec 22"/>
      <sheetName val="Dgia_vat_tŵ7"/>
      <sheetName val="Bang khoi luong"/>
      <sheetName val="M"/>
      <sheetName val="NC HY"/>
      <sheetName val="NC HN"/>
      <sheetName val="Summary - Budget"/>
      <sheetName val="KL Chi tiết BV dự thầu"/>
      <sheetName val="KL chi tiết BV thi công"/>
      <sheetName val="Du lieu TKT"/>
      <sheetName val="TBGIA"/>
      <sheetName val="Tong Luong Thep"/>
      <sheetName val="1.INPUT"/>
      <sheetName val="Phan tich vat tu"/>
      <sheetName val="Varible"/>
      <sheetName val="TTL"/>
      <sheetName val="물량표(신)"/>
      <sheetName val="3.NGAN_SACH"/>
      <sheetName val="2.PHAN_TICH"/>
      <sheetName val="MTC"/>
      <sheetName val="Gia NC theo QD 2207-QD-UBND"/>
      <sheetName val="NC(2218)"/>
      <sheetName val="Thong so dau vao"/>
      <sheetName val="GIA CA MAY"/>
      <sheetName val="TinhToan"/>
      <sheetName val="Đơn giá-NC"/>
      <sheetName val="Đơn giá-VL-CM"/>
      <sheetName val="dssoi_dieutra"/>
      <sheetName val="工程量清单表"/>
      <sheetName val="FoW"/>
      <sheetName val="电气费用"/>
      <sheetName val="CuadroIyII"/>
      <sheetName val="Hoja1"/>
      <sheetName val="Costos Alt2"/>
      <sheetName val="AnexoVI"/>
      <sheetName val="B-10 otros activos 2003"/>
      <sheetName val="B-10 otros activos 2004"/>
      <sheetName val="Condicion"/>
      <sheetName val="GSChartLabels"/>
      <sheetName val="WELCOME"/>
      <sheetName val="liste ANDI"/>
      <sheetName val="Daily Forwards"/>
      <sheetName val="Unadjusted"/>
      <sheetName val="analysis"/>
      <sheetName val="LTM"/>
      <sheetName val="CREDIT STATS"/>
      <sheetName val="basic inputs"/>
      <sheetName val="公式代码"/>
      <sheetName val="报价说明"/>
      <sheetName val="INSTRUCTION_Read me"/>
      <sheetName val="LIMA-CANTA"/>
      <sheetName val="EVAL"/>
      <sheetName val="EPC"/>
      <sheetName val="TechInputs"/>
      <sheetName val="附表1"/>
      <sheetName val="附表2"/>
      <sheetName val="DATOS DE CAMPO"/>
      <sheetName val="机械台时"/>
      <sheetName val="材料基价"/>
      <sheetName val="取费系数表"/>
      <sheetName val="分组报价组成表"/>
      <sheetName val="基价库"/>
      <sheetName val="General"/>
      <sheetName val="Basic Data Inputs"/>
      <sheetName val="CG02"/>
      <sheetName val="DG4970"/>
      <sheetName val="Du lieu dau vao"/>
      <sheetName val="DG1426NEW"/>
      <sheetName val="Norm"/>
      <sheetName val="DVao"/>
      <sheetName val="Chiet tinh dz22"/>
      <sheetName val="Chuong I"/>
      <sheetName val="1651-2008"/>
      <sheetName val="luong"/>
      <sheetName val="PTCM"/>
      <sheetName val="A1.8"/>
      <sheetName val="VH"/>
      <sheetName val="VL+NC+M"/>
      <sheetName val="DGSR"/>
      <sheetName val="datamong"/>
      <sheetName val="MD4970"/>
      <sheetName val="DGIAVLXD"/>
      <sheetName val="DM6060TBA"/>
      <sheetName val="DM6061DZ"/>
      <sheetName val="CTdongia"/>
      <sheetName val="Ctiet Cthe"/>
      <sheetName val="khongin"/>
      <sheetName val="TK22kV"/>
      <sheetName val="BASE GRAPHE"/>
      <sheetName val="01-BM"/>
      <sheetName val="SUMMARY QUANTITIES"/>
      <sheetName val="SLTh_ke"/>
      <sheetName val="he_so_dong_thoi"/>
      <sheetName val="Thang_01"/>
      <sheetName val="Thống_kê"/>
      <sheetName val="BAN_IN"/>
      <sheetName val="Gia_giao_VL_den_HT"/>
      <sheetName val="THONG_SO_KICH_THUOC"/>
      <sheetName val="FD"/>
      <sheetName val="EE (3)"/>
      <sheetName val="PAVEMENT"/>
      <sheetName val="TRAFFIC"/>
      <sheetName val="Window Door schedule"/>
      <sheetName val="을"/>
      <sheetName val="토공분석표"/>
      <sheetName val="DTCT -XL.4"/>
      <sheetName val="Đơn trọng"/>
      <sheetName val="DM 1781"/>
      <sheetName val="DM203"/>
      <sheetName val="Giá đến hiện trường"/>
      <sheetName val="Phan tich don gia de xuat - cau"/>
      <sheetName val="DL1"/>
      <sheetName val="DL2"/>
      <sheetName val="MHSCT"/>
      <sheetName val="DG 285"/>
      <sheetName val="DG  286"/>
      <sheetName val="DG 85"/>
      <sheetName val="DG 89"/>
      <sheetName val="DGVCTC 285"/>
      <sheetName val="M6A-208 Steering dust"/>
      <sheetName val="JT3.0견적-구1"/>
      <sheetName val="CPKS_TK"/>
      <sheetName val="inputs"/>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Bihar Plant FAR"/>
      <sheetName val="Verification Report"/>
      <sheetName val="SETUP1"/>
      <sheetName val="Sch2 - BalSht Summary"/>
      <sheetName val="Sch1 - P&amp;L Summary"/>
      <sheetName val="Cost of DM Water"/>
      <sheetName val="Imports-dataload"/>
      <sheetName val="Other assumptions"/>
      <sheetName val="Name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APR'02BS"/>
      <sheetName val="monthly"/>
      <sheetName val="FLASH"/>
      <sheetName val="Interest on WC"/>
      <sheetName val="Grouping"/>
      <sheetName val="Segment"/>
      <sheetName val="Month"/>
      <sheetName val="Giai trinh"/>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Tabel_Berat1"/>
      <sheetName val="Real_Cost1"/>
      <sheetName val="bill_qty1"/>
      <sheetName val="REKAP_ARSITEKTUR_1"/>
      <sheetName val="RAB_ADMINISTRASI_PUSAT_(1)1"/>
      <sheetName val="Data_Umum_Penawaran1"/>
      <sheetName val="EE-PROP"/>
      <sheetName val="PaintBreak"/>
      <sheetName val="INSSUBCON"/>
      <sheetName val="DWTable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Agregat Halus &amp; Kasar"/>
      <sheetName val="Data Tower"/>
      <sheetName val="DETAIL PROGRESS CLAIM"/>
      <sheetName val="HidePriceList"/>
      <sheetName val="SELISIH HARGA"/>
      <sheetName val="BBM-03"/>
      <sheetName val="(40)G&amp;A"/>
      <sheetName val="Assumption"/>
      <sheetName val="Chart"/>
      <sheetName val="SNMOI"/>
      <sheetName val="NDK16X20"/>
      <sheetName val="OPY"/>
      <sheetName val="PT-OPY"/>
      <sheetName val="Ap"/>
      <sheetName val="Code HT CB -OT"/>
      <sheetName val="Code HT CB - PO"/>
      <sheetName val="DOOR A (4-roof)"/>
      <sheetName val="Door HT"/>
      <sheetName val="DOOR B1 (4-roof)"/>
      <sheetName val="DOOR B2 (4-roof)"/>
      <sheetName val="Door-Podium"/>
      <sheetName val="rate code"/>
      <sheetName val="Xuất DL AP"/>
      <sheetName val="Xuất DL OT"/>
      <sheetName val="Xuat DL PO"/>
      <sheetName val="Gia "/>
      <sheetName val="finishing"/>
      <sheetName val="TraBienbao"/>
      <sheetName val="Tra Cứu"/>
      <sheetName val="PHÁT_SINH_TẦNG_290"/>
      <sheetName val="IV.1.Lkdt"/>
      <sheetName val="III.2.dah"/>
      <sheetName val="II.2.dn"/>
      <sheetName val="IV.2.Lkdd"/>
      <sheetName val="III.1.tai"/>
      <sheetName val="新᐀"/>
      <sheetName val="template"/>
      <sheetName val="PHU_LUC"/>
      <sheetName val="TONGHOPCHIPHIXAYLAP"/>
      <sheetName val="DP TRUOT GIA"/>
      <sheetName val="VL-NC-M."/>
      <sheetName val="BQD"/>
      <sheetName val="Don gia Ha Nam"/>
      <sheetName val="Hệ_S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ow r="9">
          <cell r="A9" t="str">
            <v>A</v>
          </cell>
        </row>
      </sheetData>
      <sheetData sheetId="292">
        <row r="9">
          <cell r="A9" t="str">
            <v>A</v>
          </cell>
        </row>
      </sheetData>
      <sheetData sheetId="293">
        <row r="9">
          <cell r="A9" t="str">
            <v>A</v>
          </cell>
        </row>
      </sheetData>
      <sheetData sheetId="294">
        <row r="9">
          <cell r="A9" t="str">
            <v>A</v>
          </cell>
        </row>
      </sheetData>
      <sheetData sheetId="295">
        <row r="9">
          <cell r="A9" t="str">
            <v>A</v>
          </cell>
        </row>
      </sheetData>
      <sheetData sheetId="296">
        <row r="9">
          <cell r="A9" t="str">
            <v>A</v>
          </cell>
        </row>
      </sheetData>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ow r="9">
          <cell r="A9" t="str">
            <v>A</v>
          </cell>
        </row>
      </sheetData>
      <sheetData sheetId="630">
        <row r="9">
          <cell r="A9" t="str">
            <v>A</v>
          </cell>
        </row>
      </sheetData>
      <sheetData sheetId="631">
        <row r="9">
          <cell r="A9" t="str">
            <v>A</v>
          </cell>
        </row>
      </sheetData>
      <sheetData sheetId="632">
        <row r="9">
          <cell r="A9" t="str">
            <v>A</v>
          </cell>
        </row>
      </sheetData>
      <sheetData sheetId="633">
        <row r="9">
          <cell r="A9" t="str">
            <v>A</v>
          </cell>
        </row>
      </sheetData>
      <sheetData sheetId="634">
        <row r="9">
          <cell r="A9" t="str">
            <v>A</v>
          </cell>
        </row>
      </sheetData>
      <sheetData sheetId="635">
        <row r="9">
          <cell r="A9" t="str">
            <v>A</v>
          </cell>
        </row>
      </sheetData>
      <sheetData sheetId="636">
        <row r="9">
          <cell r="A9" t="str">
            <v>A</v>
          </cell>
        </row>
      </sheetData>
      <sheetData sheetId="637">
        <row r="9">
          <cell r="A9" t="str">
            <v>A</v>
          </cell>
        </row>
      </sheetData>
      <sheetData sheetId="638">
        <row r="9">
          <cell r="A9" t="str">
            <v>A</v>
          </cell>
        </row>
      </sheetData>
      <sheetData sheetId="639">
        <row r="9">
          <cell r="A9" t="str">
            <v>A</v>
          </cell>
        </row>
      </sheetData>
      <sheetData sheetId="640">
        <row r="9">
          <cell r="A9" t="str">
            <v>A</v>
          </cell>
        </row>
      </sheetData>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ow r="9">
          <cell r="A9" t="str">
            <v>A</v>
          </cell>
        </row>
      </sheetData>
      <sheetData sheetId="660"/>
      <sheetData sheetId="661">
        <row r="9">
          <cell r="A9" t="str">
            <v>A</v>
          </cell>
        </row>
      </sheetData>
      <sheetData sheetId="662" refreshError="1"/>
      <sheetData sheetId="663" refreshError="1"/>
      <sheetData sheetId="664" refreshError="1"/>
      <sheetData sheetId="665" refreshError="1"/>
      <sheetData sheetId="666" refreshError="1"/>
      <sheetData sheetId="667">
        <row r="9">
          <cell r="A9" t="str">
            <v>A</v>
          </cell>
        </row>
      </sheetData>
      <sheetData sheetId="668">
        <row r="9">
          <cell r="A9" t="str">
            <v>A</v>
          </cell>
        </row>
      </sheetData>
      <sheetData sheetId="669">
        <row r="9">
          <cell r="A9" t="str">
            <v>A</v>
          </cell>
        </row>
      </sheetData>
      <sheetData sheetId="670">
        <row r="9">
          <cell r="A9" t="str">
            <v>A</v>
          </cell>
        </row>
      </sheetData>
      <sheetData sheetId="671">
        <row r="9">
          <cell r="A9" t="str">
            <v>A</v>
          </cell>
        </row>
      </sheetData>
      <sheetData sheetId="672">
        <row r="9">
          <cell r="A9" t="str">
            <v>A</v>
          </cell>
        </row>
      </sheetData>
      <sheetData sheetId="673">
        <row r="9">
          <cell r="A9" t="str">
            <v>A</v>
          </cell>
        </row>
      </sheetData>
      <sheetData sheetId="674">
        <row r="9">
          <cell r="A9" t="str">
            <v>A</v>
          </cell>
        </row>
      </sheetData>
      <sheetData sheetId="675">
        <row r="9">
          <cell r="A9" t="str">
            <v>A</v>
          </cell>
        </row>
      </sheetData>
      <sheetData sheetId="676">
        <row r="9">
          <cell r="A9" t="str">
            <v>A</v>
          </cell>
        </row>
      </sheetData>
      <sheetData sheetId="677" refreshError="1"/>
      <sheetData sheetId="678">
        <row r="9">
          <cell r="A9" t="str">
            <v>A</v>
          </cell>
        </row>
      </sheetData>
      <sheetData sheetId="679" refreshError="1"/>
      <sheetData sheetId="680" refreshError="1"/>
      <sheetData sheetId="681" refreshError="1"/>
      <sheetData sheetId="682">
        <row r="9">
          <cell r="A9" t="str">
            <v>A</v>
          </cell>
        </row>
      </sheetData>
      <sheetData sheetId="683" refreshError="1"/>
      <sheetData sheetId="684" refreshError="1"/>
      <sheetData sheetId="685">
        <row r="9">
          <cell r="A9" t="str">
            <v>A</v>
          </cell>
        </row>
      </sheetData>
      <sheetData sheetId="686">
        <row r="9">
          <cell r="A9" t="str">
            <v>A</v>
          </cell>
        </row>
      </sheetData>
      <sheetData sheetId="687">
        <row r="9">
          <cell r="A9" t="str">
            <v>A</v>
          </cell>
        </row>
      </sheetData>
      <sheetData sheetId="688">
        <row r="9">
          <cell r="A9" t="str">
            <v>A</v>
          </cell>
        </row>
      </sheetData>
      <sheetData sheetId="689">
        <row r="9">
          <cell r="A9" t="str">
            <v>A</v>
          </cell>
        </row>
      </sheetData>
      <sheetData sheetId="690">
        <row r="9">
          <cell r="A9" t="str">
            <v>A</v>
          </cell>
        </row>
      </sheetData>
      <sheetData sheetId="691" refreshError="1"/>
      <sheetData sheetId="692">
        <row r="9">
          <cell r="A9" t="str">
            <v>A</v>
          </cell>
        </row>
      </sheetData>
      <sheetData sheetId="693">
        <row r="9">
          <cell r="A9" t="str">
            <v>A</v>
          </cell>
        </row>
      </sheetData>
      <sheetData sheetId="694" refreshError="1"/>
      <sheetData sheetId="695" refreshError="1"/>
      <sheetData sheetId="696" refreshError="1"/>
      <sheetData sheetId="697" refreshError="1"/>
      <sheetData sheetId="698">
        <row r="9">
          <cell r="A9" t="str">
            <v>A</v>
          </cell>
        </row>
      </sheetData>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ow r="9">
          <cell r="A9" t="str">
            <v>A</v>
          </cell>
        </row>
      </sheetData>
      <sheetData sheetId="758" refreshError="1"/>
      <sheetData sheetId="759" refreshError="1"/>
      <sheetData sheetId="760" refreshError="1"/>
      <sheetData sheetId="761" refreshError="1"/>
      <sheetData sheetId="762" refreshError="1"/>
      <sheetData sheetId="763">
        <row r="9">
          <cell r="A9" t="str">
            <v>A</v>
          </cell>
        </row>
      </sheetData>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ow r="9">
          <cell r="A9" t="str">
            <v>A</v>
          </cell>
        </row>
      </sheetData>
      <sheetData sheetId="775">
        <row r="9">
          <cell r="A9" t="str">
            <v>A</v>
          </cell>
        </row>
      </sheetData>
      <sheetData sheetId="776">
        <row r="9">
          <cell r="A9" t="str">
            <v>A</v>
          </cell>
        </row>
      </sheetData>
      <sheetData sheetId="777">
        <row r="9">
          <cell r="A9" t="str">
            <v>A</v>
          </cell>
        </row>
      </sheetData>
      <sheetData sheetId="778">
        <row r="9">
          <cell r="A9" t="str">
            <v>A</v>
          </cell>
        </row>
      </sheetData>
      <sheetData sheetId="779">
        <row r="9">
          <cell r="A9" t="str">
            <v>A</v>
          </cell>
        </row>
      </sheetData>
      <sheetData sheetId="780">
        <row r="9">
          <cell r="A9" t="str">
            <v>A</v>
          </cell>
        </row>
      </sheetData>
      <sheetData sheetId="781">
        <row r="9">
          <cell r="A9" t="str">
            <v>A</v>
          </cell>
        </row>
      </sheetData>
      <sheetData sheetId="782">
        <row r="9">
          <cell r="A9" t="str">
            <v>A</v>
          </cell>
        </row>
      </sheetData>
      <sheetData sheetId="783">
        <row r="9">
          <cell r="A9" t="str">
            <v>A</v>
          </cell>
        </row>
      </sheetData>
      <sheetData sheetId="784">
        <row r="9">
          <cell r="A9" t="str">
            <v>A</v>
          </cell>
        </row>
      </sheetData>
      <sheetData sheetId="785">
        <row r="9">
          <cell r="A9" t="str">
            <v>A</v>
          </cell>
        </row>
      </sheetData>
      <sheetData sheetId="786">
        <row r="9">
          <cell r="A9" t="str">
            <v>A</v>
          </cell>
        </row>
      </sheetData>
      <sheetData sheetId="787">
        <row r="9">
          <cell r="A9" t="str">
            <v>A</v>
          </cell>
        </row>
      </sheetData>
      <sheetData sheetId="788">
        <row r="9">
          <cell r="A9" t="str">
            <v>A</v>
          </cell>
        </row>
      </sheetData>
      <sheetData sheetId="789">
        <row r="9">
          <cell r="A9" t="str">
            <v>A</v>
          </cell>
        </row>
      </sheetData>
      <sheetData sheetId="790">
        <row r="9">
          <cell r="A9" t="str">
            <v>A</v>
          </cell>
        </row>
      </sheetData>
      <sheetData sheetId="791">
        <row r="9">
          <cell r="A9" t="str">
            <v>A</v>
          </cell>
        </row>
      </sheetData>
      <sheetData sheetId="792">
        <row r="9">
          <cell r="A9" t="str">
            <v>A</v>
          </cell>
        </row>
      </sheetData>
      <sheetData sheetId="793">
        <row r="9">
          <cell r="A9" t="str">
            <v>A</v>
          </cell>
        </row>
      </sheetData>
      <sheetData sheetId="794">
        <row r="9">
          <cell r="A9" t="str">
            <v>A</v>
          </cell>
        </row>
      </sheetData>
      <sheetData sheetId="795">
        <row r="9">
          <cell r="A9" t="str">
            <v>A</v>
          </cell>
        </row>
      </sheetData>
      <sheetData sheetId="796">
        <row r="9">
          <cell r="A9" t="str">
            <v>A</v>
          </cell>
        </row>
      </sheetData>
      <sheetData sheetId="797">
        <row r="9">
          <cell r="A9" t="str">
            <v>A</v>
          </cell>
        </row>
      </sheetData>
      <sheetData sheetId="798">
        <row r="9">
          <cell r="A9" t="str">
            <v>A</v>
          </cell>
        </row>
      </sheetData>
      <sheetData sheetId="799">
        <row r="9">
          <cell r="A9" t="str">
            <v>A</v>
          </cell>
        </row>
      </sheetData>
      <sheetData sheetId="800">
        <row r="9">
          <cell r="A9" t="str">
            <v>A</v>
          </cell>
        </row>
      </sheetData>
      <sheetData sheetId="801">
        <row r="9">
          <cell r="A9" t="str">
            <v>A</v>
          </cell>
        </row>
      </sheetData>
      <sheetData sheetId="802">
        <row r="9">
          <cell r="A9" t="str">
            <v>A</v>
          </cell>
        </row>
      </sheetData>
      <sheetData sheetId="803">
        <row r="9">
          <cell r="A9" t="str">
            <v>A</v>
          </cell>
        </row>
      </sheetData>
      <sheetData sheetId="804">
        <row r="9">
          <cell r="A9" t="str">
            <v>A</v>
          </cell>
        </row>
      </sheetData>
      <sheetData sheetId="805">
        <row r="9">
          <cell r="A9" t="str">
            <v>A</v>
          </cell>
        </row>
      </sheetData>
      <sheetData sheetId="806">
        <row r="9">
          <cell r="A9" t="str">
            <v>A</v>
          </cell>
        </row>
      </sheetData>
      <sheetData sheetId="807">
        <row r="9">
          <cell r="A9" t="str">
            <v>A</v>
          </cell>
        </row>
      </sheetData>
      <sheetData sheetId="808">
        <row r="9">
          <cell r="A9" t="str">
            <v>A</v>
          </cell>
        </row>
      </sheetData>
      <sheetData sheetId="809">
        <row r="9">
          <cell r="A9" t="str">
            <v>A</v>
          </cell>
        </row>
      </sheetData>
      <sheetData sheetId="810">
        <row r="9">
          <cell r="A9" t="str">
            <v>A</v>
          </cell>
        </row>
      </sheetData>
      <sheetData sheetId="811">
        <row r="9">
          <cell r="A9" t="str">
            <v>A</v>
          </cell>
        </row>
      </sheetData>
      <sheetData sheetId="812">
        <row r="9">
          <cell r="A9" t="str">
            <v>A</v>
          </cell>
        </row>
      </sheetData>
      <sheetData sheetId="813">
        <row r="9">
          <cell r="A9" t="str">
            <v>A</v>
          </cell>
        </row>
      </sheetData>
      <sheetData sheetId="814">
        <row r="9">
          <cell r="A9" t="str">
            <v>A</v>
          </cell>
        </row>
      </sheetData>
      <sheetData sheetId="815">
        <row r="9">
          <cell r="A9" t="str">
            <v>A</v>
          </cell>
        </row>
      </sheetData>
      <sheetData sheetId="816">
        <row r="9">
          <cell r="A9" t="str">
            <v>A</v>
          </cell>
        </row>
      </sheetData>
      <sheetData sheetId="817">
        <row r="9">
          <cell r="A9" t="str">
            <v>A</v>
          </cell>
        </row>
      </sheetData>
      <sheetData sheetId="818">
        <row r="9">
          <cell r="A9" t="str">
            <v>A</v>
          </cell>
        </row>
      </sheetData>
      <sheetData sheetId="819">
        <row r="9">
          <cell r="A9" t="str">
            <v>A</v>
          </cell>
        </row>
      </sheetData>
      <sheetData sheetId="820">
        <row r="9">
          <cell r="A9" t="str">
            <v>A</v>
          </cell>
        </row>
      </sheetData>
      <sheetData sheetId="821">
        <row r="9">
          <cell r="A9" t="str">
            <v>A</v>
          </cell>
        </row>
      </sheetData>
      <sheetData sheetId="822">
        <row r="9">
          <cell r="A9" t="str">
            <v>A</v>
          </cell>
        </row>
      </sheetData>
      <sheetData sheetId="823">
        <row r="9">
          <cell r="A9" t="str">
            <v>A</v>
          </cell>
        </row>
      </sheetData>
      <sheetData sheetId="824">
        <row r="9">
          <cell r="A9" t="str">
            <v>A</v>
          </cell>
        </row>
      </sheetData>
      <sheetData sheetId="825" refreshError="1"/>
      <sheetData sheetId="826">
        <row r="9">
          <cell r="A9" t="str">
            <v>A</v>
          </cell>
        </row>
      </sheetData>
      <sheetData sheetId="827">
        <row r="9">
          <cell r="A9" t="str">
            <v>A</v>
          </cell>
        </row>
      </sheetData>
      <sheetData sheetId="828">
        <row r="9">
          <cell r="A9" t="str">
            <v>A</v>
          </cell>
        </row>
      </sheetData>
      <sheetData sheetId="829">
        <row r="9">
          <cell r="A9" t="str">
            <v>A</v>
          </cell>
        </row>
      </sheetData>
      <sheetData sheetId="830" refreshError="1"/>
      <sheetData sheetId="831">
        <row r="9">
          <cell r="A9" t="str">
            <v>A</v>
          </cell>
        </row>
      </sheetData>
      <sheetData sheetId="832">
        <row r="9">
          <cell r="A9" t="str">
            <v>A</v>
          </cell>
        </row>
      </sheetData>
      <sheetData sheetId="833">
        <row r="9">
          <cell r="A9" t="str">
            <v>A</v>
          </cell>
        </row>
      </sheetData>
      <sheetData sheetId="834">
        <row r="9">
          <cell r="A9" t="str">
            <v>A</v>
          </cell>
        </row>
      </sheetData>
      <sheetData sheetId="835">
        <row r="9">
          <cell r="A9" t="str">
            <v>A</v>
          </cell>
        </row>
      </sheetData>
      <sheetData sheetId="836">
        <row r="9">
          <cell r="A9" t="str">
            <v>A</v>
          </cell>
        </row>
      </sheetData>
      <sheetData sheetId="837">
        <row r="9">
          <cell r="A9" t="str">
            <v>A</v>
          </cell>
        </row>
      </sheetData>
      <sheetData sheetId="838">
        <row r="9">
          <cell r="A9" t="str">
            <v>A</v>
          </cell>
        </row>
      </sheetData>
      <sheetData sheetId="839">
        <row r="9">
          <cell r="A9" t="str">
            <v>A</v>
          </cell>
        </row>
      </sheetData>
      <sheetData sheetId="840">
        <row r="9">
          <cell r="A9" t="str">
            <v>A</v>
          </cell>
        </row>
      </sheetData>
      <sheetData sheetId="841">
        <row r="9">
          <cell r="A9" t="str">
            <v>A</v>
          </cell>
        </row>
      </sheetData>
      <sheetData sheetId="842">
        <row r="9">
          <cell r="A9" t="str">
            <v>A</v>
          </cell>
        </row>
      </sheetData>
      <sheetData sheetId="843">
        <row r="9">
          <cell r="A9" t="str">
            <v>A</v>
          </cell>
        </row>
      </sheetData>
      <sheetData sheetId="844">
        <row r="9">
          <cell r="A9" t="str">
            <v>A</v>
          </cell>
        </row>
      </sheetData>
      <sheetData sheetId="845">
        <row r="9">
          <cell r="A9" t="str">
            <v>A</v>
          </cell>
        </row>
      </sheetData>
      <sheetData sheetId="846">
        <row r="9">
          <cell r="A9" t="str">
            <v>A</v>
          </cell>
        </row>
      </sheetData>
      <sheetData sheetId="847">
        <row r="9">
          <cell r="A9" t="str">
            <v>A</v>
          </cell>
        </row>
      </sheetData>
      <sheetData sheetId="848">
        <row r="9">
          <cell r="A9" t="str">
            <v>A</v>
          </cell>
        </row>
      </sheetData>
      <sheetData sheetId="849">
        <row r="9">
          <cell r="A9" t="str">
            <v>A</v>
          </cell>
        </row>
      </sheetData>
      <sheetData sheetId="850">
        <row r="9">
          <cell r="A9" t="str">
            <v>A</v>
          </cell>
        </row>
      </sheetData>
      <sheetData sheetId="851">
        <row r="9">
          <cell r="A9" t="str">
            <v>A</v>
          </cell>
        </row>
      </sheetData>
      <sheetData sheetId="852">
        <row r="9">
          <cell r="A9" t="str">
            <v>A</v>
          </cell>
        </row>
      </sheetData>
      <sheetData sheetId="853">
        <row r="9">
          <cell r="A9" t="str">
            <v>A</v>
          </cell>
        </row>
      </sheetData>
      <sheetData sheetId="854">
        <row r="9">
          <cell r="A9" t="str">
            <v>A</v>
          </cell>
        </row>
      </sheetData>
      <sheetData sheetId="855">
        <row r="9">
          <cell r="A9" t="str">
            <v>A</v>
          </cell>
        </row>
      </sheetData>
      <sheetData sheetId="856">
        <row r="9">
          <cell r="A9" t="str">
            <v>A</v>
          </cell>
        </row>
      </sheetData>
      <sheetData sheetId="857">
        <row r="9">
          <cell r="A9" t="str">
            <v>A</v>
          </cell>
        </row>
      </sheetData>
      <sheetData sheetId="858">
        <row r="9">
          <cell r="A9" t="str">
            <v>A</v>
          </cell>
        </row>
      </sheetData>
      <sheetData sheetId="859">
        <row r="9">
          <cell r="A9" t="str">
            <v>A</v>
          </cell>
        </row>
      </sheetData>
      <sheetData sheetId="860">
        <row r="9">
          <cell r="A9" t="str">
            <v>A</v>
          </cell>
        </row>
      </sheetData>
      <sheetData sheetId="861">
        <row r="9">
          <cell r="A9" t="str">
            <v>A</v>
          </cell>
        </row>
      </sheetData>
      <sheetData sheetId="862">
        <row r="9">
          <cell r="A9" t="str">
            <v>A</v>
          </cell>
        </row>
      </sheetData>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ow r="9">
          <cell r="A9" t="str">
            <v>A</v>
          </cell>
        </row>
      </sheetData>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efreshError="1"/>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efreshError="1"/>
      <sheetData sheetId="1007" refreshError="1"/>
      <sheetData sheetId="1008" refreshError="1"/>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ow r="9">
          <cell r="A9" t="str">
            <v>A</v>
          </cell>
        </row>
      </sheetData>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ow r="9">
          <cell r="A9" t="str">
            <v>A</v>
          </cell>
        </row>
      </sheetData>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9">
          <cell r="A9" t="str">
            <v>A</v>
          </cell>
        </row>
      </sheetData>
      <sheetData sheetId="1287">
        <row r="9">
          <cell r="A9" t="str">
            <v>A</v>
          </cell>
        </row>
      </sheetData>
      <sheetData sheetId="1288">
        <row r="9">
          <cell r="A9" t="str">
            <v>A</v>
          </cell>
        </row>
      </sheetData>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ow r="9">
          <cell r="A9" t="str">
            <v>A</v>
          </cell>
        </row>
      </sheetData>
      <sheetData sheetId="1324">
        <row r="9">
          <cell r="A9" t="str">
            <v>A</v>
          </cell>
        </row>
      </sheetData>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ow r="9">
          <cell r="A9" t="str">
            <v>A</v>
          </cell>
        </row>
      </sheetData>
      <sheetData sheetId="1345">
        <row r="9">
          <cell r="A9" t="str">
            <v>A</v>
          </cell>
        </row>
      </sheetData>
      <sheetData sheetId="1346">
        <row r="9">
          <cell r="A9" t="str">
            <v>A</v>
          </cell>
        </row>
      </sheetData>
      <sheetData sheetId="1347">
        <row r="9">
          <cell r="A9" t="str">
            <v>A</v>
          </cell>
        </row>
      </sheetData>
      <sheetData sheetId="1348">
        <row r="9">
          <cell r="A9" t="str">
            <v>A</v>
          </cell>
        </row>
      </sheetData>
      <sheetData sheetId="1349" refreshError="1"/>
      <sheetData sheetId="1350" refreshError="1"/>
      <sheetData sheetId="1351" refreshError="1"/>
      <sheetData sheetId="1352">
        <row r="9">
          <cell r="A9" t="str">
            <v>A</v>
          </cell>
        </row>
      </sheetData>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ow r="9">
          <cell r="A9" t="str">
            <v>A</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ow r="9">
          <cell r="A9" t="str">
            <v>A</v>
          </cell>
        </row>
      </sheetData>
      <sheetData sheetId="1377">
        <row r="9">
          <cell r="A9" t="str">
            <v>A</v>
          </cell>
        </row>
      </sheetData>
      <sheetData sheetId="1378" refreshError="1"/>
      <sheetData sheetId="1379" refreshError="1"/>
      <sheetData sheetId="1380" refreshError="1"/>
      <sheetData sheetId="1381" refreshError="1"/>
      <sheetData sheetId="1382" refreshError="1"/>
      <sheetData sheetId="1383" refreshError="1"/>
      <sheetData sheetId="1384">
        <row r="9">
          <cell r="A9" t="str">
            <v>A</v>
          </cell>
        </row>
      </sheetData>
      <sheetData sheetId="1385">
        <row r="9">
          <cell r="A9" t="str">
            <v>A</v>
          </cell>
        </row>
      </sheetData>
      <sheetData sheetId="1386">
        <row r="9">
          <cell r="A9" t="str">
            <v>A</v>
          </cell>
        </row>
      </sheetData>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ow r="9">
          <cell r="A9" t="str">
            <v>A</v>
          </cell>
        </row>
      </sheetData>
      <sheetData sheetId="1398">
        <row r="9">
          <cell r="A9" t="str">
            <v>A</v>
          </cell>
        </row>
      </sheetData>
      <sheetData sheetId="1399">
        <row r="9">
          <cell r="A9" t="str">
            <v>A</v>
          </cell>
        </row>
      </sheetData>
      <sheetData sheetId="1400">
        <row r="9">
          <cell r="A9" t="str">
            <v>A</v>
          </cell>
        </row>
      </sheetData>
      <sheetData sheetId="1401">
        <row r="9">
          <cell r="A9" t="str">
            <v>A</v>
          </cell>
        </row>
      </sheetData>
      <sheetData sheetId="1402" refreshError="1"/>
      <sheetData sheetId="1403" refreshError="1"/>
      <sheetData sheetId="1404" refreshError="1"/>
      <sheetData sheetId="1405"/>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ow r="9">
          <cell r="A9" t="str">
            <v>A</v>
          </cell>
        </row>
      </sheetData>
      <sheetData sheetId="1422">
        <row r="9">
          <cell r="A9" t="str">
            <v>A</v>
          </cell>
        </row>
      </sheetData>
      <sheetData sheetId="1423">
        <row r="9">
          <cell r="A9" t="str">
            <v>A</v>
          </cell>
        </row>
      </sheetData>
      <sheetData sheetId="1424">
        <row r="9">
          <cell r="A9" t="str">
            <v>A</v>
          </cell>
        </row>
      </sheetData>
      <sheetData sheetId="1425" refreshError="1"/>
      <sheetData sheetId="1426">
        <row r="9">
          <cell r="A9" t="str">
            <v>A</v>
          </cell>
        </row>
      </sheetData>
      <sheetData sheetId="1427">
        <row r="9">
          <cell r="A9" t="str">
            <v>A</v>
          </cell>
        </row>
      </sheetData>
      <sheetData sheetId="1428">
        <row r="9">
          <cell r="A9" t="str">
            <v>A</v>
          </cell>
        </row>
      </sheetData>
      <sheetData sheetId="1429">
        <row r="9">
          <cell r="A9" t="str">
            <v>A</v>
          </cell>
        </row>
      </sheetData>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ow r="9">
          <cell r="A9" t="str">
            <v>A</v>
          </cell>
        </row>
      </sheetData>
      <sheetData sheetId="1466" refreshError="1"/>
      <sheetData sheetId="1467" refreshError="1"/>
      <sheetData sheetId="1468">
        <row r="9">
          <cell r="A9" t="str">
            <v>A</v>
          </cell>
        </row>
      </sheetData>
      <sheetData sheetId="1469" refreshError="1"/>
      <sheetData sheetId="1470" refreshError="1"/>
      <sheetData sheetId="1471" refreshError="1"/>
      <sheetData sheetId="1472" refreshError="1"/>
      <sheetData sheetId="1473" refreshError="1"/>
      <sheetData sheetId="1474" refreshError="1"/>
      <sheetData sheetId="1475">
        <row r="9">
          <cell r="A9" t="str">
            <v>A</v>
          </cell>
        </row>
      </sheetData>
      <sheetData sheetId="1476">
        <row r="9">
          <cell r="A9" t="str">
            <v>A</v>
          </cell>
        </row>
      </sheetData>
      <sheetData sheetId="1477">
        <row r="9">
          <cell r="A9" t="str">
            <v>A</v>
          </cell>
        </row>
      </sheetData>
      <sheetData sheetId="1478">
        <row r="9">
          <cell r="A9" t="str">
            <v>A</v>
          </cell>
        </row>
      </sheetData>
      <sheetData sheetId="1479">
        <row r="9">
          <cell r="A9" t="str">
            <v>A</v>
          </cell>
        </row>
      </sheetData>
      <sheetData sheetId="1480">
        <row r="9">
          <cell r="A9" t="str">
            <v>A</v>
          </cell>
        </row>
      </sheetData>
      <sheetData sheetId="1481" refreshError="1"/>
      <sheetData sheetId="1482" refreshError="1"/>
      <sheetData sheetId="1483" refreshError="1"/>
      <sheetData sheetId="1484" refreshError="1"/>
      <sheetData sheetId="1485" refreshError="1"/>
      <sheetData sheetId="1486" refreshError="1"/>
      <sheetData sheetId="1487" refreshError="1"/>
      <sheetData sheetId="1488">
        <row r="9">
          <cell r="A9" t="str">
            <v>A</v>
          </cell>
        </row>
      </sheetData>
      <sheetData sheetId="1489">
        <row r="9">
          <cell r="A9" t="str">
            <v>A</v>
          </cell>
        </row>
      </sheetData>
      <sheetData sheetId="1490">
        <row r="9">
          <cell r="A9" t="str">
            <v>A</v>
          </cell>
        </row>
      </sheetData>
      <sheetData sheetId="1491">
        <row r="9">
          <cell r="A9" t="str">
            <v>A</v>
          </cell>
        </row>
      </sheetData>
      <sheetData sheetId="1492">
        <row r="9">
          <cell r="A9" t="str">
            <v>A</v>
          </cell>
        </row>
      </sheetData>
      <sheetData sheetId="1493">
        <row r="9">
          <cell r="A9" t="str">
            <v>A</v>
          </cell>
        </row>
      </sheetData>
      <sheetData sheetId="1494">
        <row r="9">
          <cell r="A9" t="str">
            <v>A</v>
          </cell>
        </row>
      </sheetData>
      <sheetData sheetId="1495">
        <row r="9">
          <cell r="A9" t="str">
            <v>A</v>
          </cell>
        </row>
      </sheetData>
      <sheetData sheetId="1496">
        <row r="9">
          <cell r="A9" t="str">
            <v>A</v>
          </cell>
        </row>
      </sheetData>
      <sheetData sheetId="1497">
        <row r="9">
          <cell r="A9" t="str">
            <v>A</v>
          </cell>
        </row>
      </sheetData>
      <sheetData sheetId="1498">
        <row r="9">
          <cell r="A9" t="str">
            <v>A</v>
          </cell>
        </row>
      </sheetData>
      <sheetData sheetId="1499">
        <row r="9">
          <cell r="A9" t="str">
            <v>A</v>
          </cell>
        </row>
      </sheetData>
      <sheetData sheetId="1500">
        <row r="9">
          <cell r="A9" t="str">
            <v>A</v>
          </cell>
        </row>
      </sheetData>
      <sheetData sheetId="1501">
        <row r="9">
          <cell r="A9" t="str">
            <v>A</v>
          </cell>
        </row>
      </sheetData>
      <sheetData sheetId="1502">
        <row r="9">
          <cell r="A9" t="str">
            <v>A</v>
          </cell>
        </row>
      </sheetData>
      <sheetData sheetId="1503">
        <row r="9">
          <cell r="A9" t="str">
            <v>A</v>
          </cell>
        </row>
      </sheetData>
      <sheetData sheetId="1504">
        <row r="9">
          <cell r="A9" t="str">
            <v>A</v>
          </cell>
        </row>
      </sheetData>
      <sheetData sheetId="1505">
        <row r="9">
          <cell r="A9" t="str">
            <v>A</v>
          </cell>
        </row>
      </sheetData>
      <sheetData sheetId="1506">
        <row r="9">
          <cell r="A9" t="str">
            <v>A</v>
          </cell>
        </row>
      </sheetData>
      <sheetData sheetId="1507">
        <row r="9">
          <cell r="A9" t="str">
            <v>A</v>
          </cell>
        </row>
      </sheetData>
      <sheetData sheetId="1508">
        <row r="9">
          <cell r="A9" t="str">
            <v>A</v>
          </cell>
        </row>
      </sheetData>
      <sheetData sheetId="1509">
        <row r="9">
          <cell r="A9" t="str">
            <v>A</v>
          </cell>
        </row>
      </sheetData>
      <sheetData sheetId="1510">
        <row r="9">
          <cell r="A9" t="str">
            <v>A</v>
          </cell>
        </row>
      </sheetData>
      <sheetData sheetId="1511">
        <row r="9">
          <cell r="A9" t="str">
            <v>A</v>
          </cell>
        </row>
      </sheetData>
      <sheetData sheetId="1512">
        <row r="9">
          <cell r="A9" t="str">
            <v>A</v>
          </cell>
        </row>
      </sheetData>
      <sheetData sheetId="1513">
        <row r="9">
          <cell r="A9" t="str">
            <v>A</v>
          </cell>
        </row>
      </sheetData>
      <sheetData sheetId="1514">
        <row r="9">
          <cell r="A9" t="str">
            <v>A</v>
          </cell>
        </row>
      </sheetData>
      <sheetData sheetId="1515">
        <row r="9">
          <cell r="A9" t="str">
            <v>A</v>
          </cell>
        </row>
      </sheetData>
      <sheetData sheetId="1516">
        <row r="9">
          <cell r="A9" t="str">
            <v>A</v>
          </cell>
        </row>
      </sheetData>
      <sheetData sheetId="1517">
        <row r="9">
          <cell r="A9" t="str">
            <v>A</v>
          </cell>
        </row>
      </sheetData>
      <sheetData sheetId="1518">
        <row r="9">
          <cell r="A9" t="str">
            <v>A</v>
          </cell>
        </row>
      </sheetData>
      <sheetData sheetId="1519">
        <row r="9">
          <cell r="A9" t="str">
            <v>A</v>
          </cell>
        </row>
      </sheetData>
      <sheetData sheetId="1520">
        <row r="9">
          <cell r="A9" t="str">
            <v>A</v>
          </cell>
        </row>
      </sheetData>
      <sheetData sheetId="1521">
        <row r="9">
          <cell r="A9" t="str">
            <v>A</v>
          </cell>
        </row>
      </sheetData>
      <sheetData sheetId="1522">
        <row r="9">
          <cell r="A9" t="str">
            <v>A</v>
          </cell>
        </row>
      </sheetData>
      <sheetData sheetId="1523">
        <row r="9">
          <cell r="A9" t="str">
            <v>A</v>
          </cell>
        </row>
      </sheetData>
      <sheetData sheetId="1524">
        <row r="9">
          <cell r="A9" t="str">
            <v>A</v>
          </cell>
        </row>
      </sheetData>
      <sheetData sheetId="1525">
        <row r="9">
          <cell r="A9" t="str">
            <v>A</v>
          </cell>
        </row>
      </sheetData>
      <sheetData sheetId="1526">
        <row r="9">
          <cell r="A9" t="str">
            <v>A</v>
          </cell>
        </row>
      </sheetData>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ow r="9">
          <cell r="A9" t="str">
            <v>A</v>
          </cell>
        </row>
      </sheetData>
      <sheetData sheetId="1758">
        <row r="9">
          <cell r="A9" t="str">
            <v>A</v>
          </cell>
        </row>
      </sheetData>
      <sheetData sheetId="1759">
        <row r="9">
          <cell r="A9" t="str">
            <v>A</v>
          </cell>
        </row>
      </sheetData>
      <sheetData sheetId="1760">
        <row r="9">
          <cell r="A9" t="str">
            <v>A</v>
          </cell>
        </row>
      </sheetData>
      <sheetData sheetId="1761">
        <row r="9">
          <cell r="A9" t="str">
            <v>A</v>
          </cell>
        </row>
      </sheetData>
      <sheetData sheetId="1762">
        <row r="9">
          <cell r="A9" t="str">
            <v>A</v>
          </cell>
        </row>
      </sheetData>
      <sheetData sheetId="1763">
        <row r="9">
          <cell r="A9" t="str">
            <v>A</v>
          </cell>
        </row>
      </sheetData>
      <sheetData sheetId="1764">
        <row r="9">
          <cell r="A9" t="str">
            <v>A</v>
          </cell>
        </row>
      </sheetData>
      <sheetData sheetId="1765">
        <row r="9">
          <cell r="A9" t="str">
            <v>A</v>
          </cell>
        </row>
      </sheetData>
      <sheetData sheetId="1766">
        <row r="9">
          <cell r="A9" t="str">
            <v>A</v>
          </cell>
        </row>
      </sheetData>
      <sheetData sheetId="1767">
        <row r="9">
          <cell r="A9" t="str">
            <v>A</v>
          </cell>
        </row>
      </sheetData>
      <sheetData sheetId="1768">
        <row r="9">
          <cell r="A9" t="str">
            <v>A</v>
          </cell>
        </row>
      </sheetData>
      <sheetData sheetId="1769">
        <row r="9">
          <cell r="A9" t="str">
            <v>A</v>
          </cell>
        </row>
      </sheetData>
      <sheetData sheetId="1770">
        <row r="9">
          <cell r="A9" t="str">
            <v>A</v>
          </cell>
        </row>
      </sheetData>
      <sheetData sheetId="1771">
        <row r="9">
          <cell r="A9" t="str">
            <v>A</v>
          </cell>
        </row>
      </sheetData>
      <sheetData sheetId="1772">
        <row r="9">
          <cell r="A9" t="str">
            <v>A</v>
          </cell>
        </row>
      </sheetData>
      <sheetData sheetId="1773">
        <row r="9">
          <cell r="A9" t="str">
            <v>A</v>
          </cell>
        </row>
      </sheetData>
      <sheetData sheetId="1774">
        <row r="9">
          <cell r="A9" t="str">
            <v>A</v>
          </cell>
        </row>
      </sheetData>
      <sheetData sheetId="1775">
        <row r="9">
          <cell r="A9" t="str">
            <v>A</v>
          </cell>
        </row>
      </sheetData>
      <sheetData sheetId="1776">
        <row r="9">
          <cell r="A9" t="str">
            <v>A</v>
          </cell>
        </row>
      </sheetData>
      <sheetData sheetId="1777">
        <row r="9">
          <cell r="A9" t="str">
            <v>A</v>
          </cell>
        </row>
      </sheetData>
      <sheetData sheetId="1778">
        <row r="9">
          <cell r="A9" t="str">
            <v>A</v>
          </cell>
        </row>
      </sheetData>
      <sheetData sheetId="1779">
        <row r="9">
          <cell r="A9" t="str">
            <v>A</v>
          </cell>
        </row>
      </sheetData>
      <sheetData sheetId="1780">
        <row r="9">
          <cell r="A9" t="str">
            <v>A</v>
          </cell>
        </row>
      </sheetData>
      <sheetData sheetId="1781">
        <row r="9">
          <cell r="A9" t="str">
            <v>A</v>
          </cell>
        </row>
      </sheetData>
      <sheetData sheetId="1782">
        <row r="9">
          <cell r="A9" t="str">
            <v>A</v>
          </cell>
        </row>
      </sheetData>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ow r="9">
          <cell r="A9" t="str">
            <v>A</v>
          </cell>
        </row>
      </sheetData>
      <sheetData sheetId="1792">
        <row r="9">
          <cell r="A9" t="str">
            <v>A</v>
          </cell>
        </row>
      </sheetData>
      <sheetData sheetId="1793">
        <row r="9">
          <cell r="A9" t="str">
            <v>A</v>
          </cell>
        </row>
      </sheetData>
      <sheetData sheetId="1794">
        <row r="9">
          <cell r="A9" t="str">
            <v>A</v>
          </cell>
        </row>
      </sheetData>
      <sheetData sheetId="1795">
        <row r="9">
          <cell r="A9" t="str">
            <v>A</v>
          </cell>
        </row>
      </sheetData>
      <sheetData sheetId="1796">
        <row r="9">
          <cell r="A9" t="str">
            <v>A</v>
          </cell>
        </row>
      </sheetData>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ow r="9">
          <cell r="A9" t="str">
            <v>A</v>
          </cell>
        </row>
      </sheetData>
      <sheetData sheetId="1834">
        <row r="9">
          <cell r="A9" t="str">
            <v>A</v>
          </cell>
        </row>
      </sheetData>
      <sheetData sheetId="1835">
        <row r="9">
          <cell r="A9" t="str">
            <v>A</v>
          </cell>
        </row>
      </sheetData>
      <sheetData sheetId="1836">
        <row r="9">
          <cell r="A9" t="str">
            <v>A</v>
          </cell>
        </row>
      </sheetData>
      <sheetData sheetId="1837">
        <row r="9">
          <cell r="A9" t="str">
            <v>A</v>
          </cell>
        </row>
      </sheetData>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ow r="9">
          <cell r="A9" t="str">
            <v>A</v>
          </cell>
        </row>
      </sheetData>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ow r="9">
          <cell r="A9" t="str">
            <v>A</v>
          </cell>
        </row>
      </sheetData>
      <sheetData sheetId="1904">
        <row r="9">
          <cell r="A9" t="str">
            <v>A</v>
          </cell>
        </row>
      </sheetData>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ow r="9">
          <cell r="A9" t="str">
            <v>A</v>
          </cell>
        </row>
      </sheetData>
      <sheetData sheetId="1928">
        <row r="9">
          <cell r="A9" t="str">
            <v>A</v>
          </cell>
        </row>
      </sheetData>
      <sheetData sheetId="1929">
        <row r="9">
          <cell r="A9" t="str">
            <v>A</v>
          </cell>
        </row>
      </sheetData>
      <sheetData sheetId="1930">
        <row r="9">
          <cell r="A9" t="str">
            <v>A</v>
          </cell>
        </row>
      </sheetData>
      <sheetData sheetId="1931">
        <row r="9">
          <cell r="A9" t="str">
            <v>A</v>
          </cell>
        </row>
      </sheetData>
      <sheetData sheetId="1932">
        <row r="9">
          <cell r="A9" t="str">
            <v>A</v>
          </cell>
        </row>
      </sheetData>
      <sheetData sheetId="1933">
        <row r="9">
          <cell r="A9" t="str">
            <v>A</v>
          </cell>
        </row>
      </sheetData>
      <sheetData sheetId="1934">
        <row r="9">
          <cell r="A9" t="str">
            <v>A</v>
          </cell>
        </row>
      </sheetData>
      <sheetData sheetId="1935">
        <row r="9">
          <cell r="A9" t="str">
            <v>A</v>
          </cell>
        </row>
      </sheetData>
      <sheetData sheetId="1936">
        <row r="9">
          <cell r="A9" t="str">
            <v>A</v>
          </cell>
        </row>
      </sheetData>
      <sheetData sheetId="1937">
        <row r="9">
          <cell r="A9" t="str">
            <v>A</v>
          </cell>
        </row>
      </sheetData>
      <sheetData sheetId="1938">
        <row r="9">
          <cell r="A9" t="str">
            <v>A</v>
          </cell>
        </row>
      </sheetData>
      <sheetData sheetId="1939">
        <row r="9">
          <cell r="A9" t="str">
            <v>A</v>
          </cell>
        </row>
      </sheetData>
      <sheetData sheetId="1940">
        <row r="9">
          <cell r="A9" t="str">
            <v>A</v>
          </cell>
        </row>
      </sheetData>
      <sheetData sheetId="1941">
        <row r="9">
          <cell r="A9" t="str">
            <v>A</v>
          </cell>
        </row>
      </sheetData>
      <sheetData sheetId="1942">
        <row r="9">
          <cell r="A9" t="str">
            <v>A</v>
          </cell>
        </row>
      </sheetData>
      <sheetData sheetId="1943">
        <row r="9">
          <cell r="A9" t="str">
            <v>A</v>
          </cell>
        </row>
      </sheetData>
      <sheetData sheetId="1944">
        <row r="9">
          <cell r="A9" t="str">
            <v>A</v>
          </cell>
        </row>
      </sheetData>
      <sheetData sheetId="1945">
        <row r="9">
          <cell r="A9" t="str">
            <v>A</v>
          </cell>
        </row>
      </sheetData>
      <sheetData sheetId="1946">
        <row r="9">
          <cell r="A9" t="str">
            <v>A</v>
          </cell>
        </row>
      </sheetData>
      <sheetData sheetId="1947" refreshError="1"/>
      <sheetData sheetId="1948" refreshError="1"/>
      <sheetData sheetId="1949" refreshError="1"/>
      <sheetData sheetId="1950" refreshError="1"/>
      <sheetData sheetId="1951" refreshError="1"/>
      <sheetData sheetId="1952">
        <row r="9">
          <cell r="A9" t="str">
            <v>A</v>
          </cell>
        </row>
      </sheetData>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sheetData sheetId="1975"/>
      <sheetData sheetId="1976">
        <row r="9">
          <cell r="A9" t="str">
            <v>A</v>
          </cell>
        </row>
      </sheetData>
      <sheetData sheetId="1977" refreshError="1"/>
      <sheetData sheetId="1978" refreshError="1"/>
      <sheetData sheetId="1979"/>
      <sheetData sheetId="1980"/>
      <sheetData sheetId="1981"/>
      <sheetData sheetId="1982"/>
      <sheetData sheetId="1983"/>
      <sheetData sheetId="1984"/>
      <sheetData sheetId="1985"/>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ow r="9">
          <cell r="A9" t="str">
            <v>A</v>
          </cell>
        </row>
      </sheetData>
      <sheetData sheetId="2016">
        <row r="9">
          <cell r="A9" t="str">
            <v>A</v>
          </cell>
        </row>
      </sheetData>
      <sheetData sheetId="2017">
        <row r="9">
          <cell r="A9" t="str">
            <v>A</v>
          </cell>
        </row>
      </sheetData>
      <sheetData sheetId="2018">
        <row r="9">
          <cell r="A9" t="str">
            <v>A</v>
          </cell>
        </row>
      </sheetData>
      <sheetData sheetId="2019">
        <row r="9">
          <cell r="A9" t="str">
            <v>A</v>
          </cell>
        </row>
      </sheetData>
      <sheetData sheetId="2020">
        <row r="9">
          <cell r="A9" t="str">
            <v>A</v>
          </cell>
        </row>
      </sheetData>
      <sheetData sheetId="2021">
        <row r="9">
          <cell r="A9" t="str">
            <v>A</v>
          </cell>
        </row>
      </sheetData>
      <sheetData sheetId="2022">
        <row r="9">
          <cell r="A9" t="str">
            <v>A</v>
          </cell>
        </row>
      </sheetData>
      <sheetData sheetId="2023">
        <row r="9">
          <cell r="A9" t="str">
            <v>A</v>
          </cell>
        </row>
      </sheetData>
      <sheetData sheetId="2024">
        <row r="9">
          <cell r="A9" t="str">
            <v>A</v>
          </cell>
        </row>
      </sheetData>
      <sheetData sheetId="2025">
        <row r="9">
          <cell r="A9" t="str">
            <v>A</v>
          </cell>
        </row>
      </sheetData>
      <sheetData sheetId="2026">
        <row r="9">
          <cell r="A9" t="str">
            <v>A</v>
          </cell>
        </row>
      </sheetData>
      <sheetData sheetId="2027">
        <row r="9">
          <cell r="A9" t="str">
            <v>A</v>
          </cell>
        </row>
      </sheetData>
      <sheetData sheetId="2028">
        <row r="9">
          <cell r="A9" t="str">
            <v>A</v>
          </cell>
        </row>
      </sheetData>
      <sheetData sheetId="2029">
        <row r="9">
          <cell r="A9" t="str">
            <v>A</v>
          </cell>
        </row>
      </sheetData>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ow r="9">
          <cell r="A9" t="str">
            <v>A</v>
          </cell>
        </row>
      </sheetData>
      <sheetData sheetId="2041">
        <row r="9">
          <cell r="A9" t="str">
            <v>A</v>
          </cell>
        </row>
      </sheetData>
      <sheetData sheetId="2042">
        <row r="9">
          <cell r="A9" t="str">
            <v>A</v>
          </cell>
        </row>
      </sheetData>
      <sheetData sheetId="2043">
        <row r="9">
          <cell r="A9" t="str">
            <v>A</v>
          </cell>
        </row>
      </sheetData>
      <sheetData sheetId="2044">
        <row r="9">
          <cell r="A9" t="str">
            <v>A</v>
          </cell>
        </row>
      </sheetData>
      <sheetData sheetId="2045">
        <row r="9">
          <cell r="A9" t="str">
            <v>A</v>
          </cell>
        </row>
      </sheetData>
      <sheetData sheetId="2046">
        <row r="9">
          <cell r="A9" t="str">
            <v>A</v>
          </cell>
        </row>
      </sheetData>
      <sheetData sheetId="2047">
        <row r="9">
          <cell r="A9" t="str">
            <v>A</v>
          </cell>
        </row>
      </sheetData>
      <sheetData sheetId="2048">
        <row r="9">
          <cell r="A9" t="str">
            <v>A</v>
          </cell>
        </row>
      </sheetData>
      <sheetData sheetId="2049">
        <row r="9">
          <cell r="A9" t="str">
            <v>A</v>
          </cell>
        </row>
      </sheetData>
      <sheetData sheetId="2050">
        <row r="9">
          <cell r="A9" t="str">
            <v>A</v>
          </cell>
        </row>
      </sheetData>
      <sheetData sheetId="2051">
        <row r="9">
          <cell r="A9" t="str">
            <v>A</v>
          </cell>
        </row>
      </sheetData>
      <sheetData sheetId="2052">
        <row r="9">
          <cell r="A9" t="str">
            <v>A</v>
          </cell>
        </row>
      </sheetData>
      <sheetData sheetId="2053">
        <row r="9">
          <cell r="A9" t="str">
            <v>A</v>
          </cell>
        </row>
      </sheetData>
      <sheetData sheetId="2054">
        <row r="9">
          <cell r="A9" t="str">
            <v>A</v>
          </cell>
        </row>
      </sheetData>
      <sheetData sheetId="2055">
        <row r="9">
          <cell r="A9" t="str">
            <v>A</v>
          </cell>
        </row>
      </sheetData>
      <sheetData sheetId="2056">
        <row r="9">
          <cell r="A9" t="str">
            <v>A</v>
          </cell>
        </row>
      </sheetData>
      <sheetData sheetId="2057">
        <row r="9">
          <cell r="A9" t="str">
            <v>A</v>
          </cell>
        </row>
      </sheetData>
      <sheetData sheetId="2058">
        <row r="9">
          <cell r="A9" t="str">
            <v>A</v>
          </cell>
        </row>
      </sheetData>
      <sheetData sheetId="2059">
        <row r="9">
          <cell r="A9" t="str">
            <v>A</v>
          </cell>
        </row>
      </sheetData>
      <sheetData sheetId="2060">
        <row r="9">
          <cell r="A9" t="str">
            <v>A</v>
          </cell>
        </row>
      </sheetData>
      <sheetData sheetId="2061">
        <row r="9">
          <cell r="A9" t="str">
            <v>A</v>
          </cell>
        </row>
      </sheetData>
      <sheetData sheetId="2062">
        <row r="9">
          <cell r="A9" t="str">
            <v>A</v>
          </cell>
        </row>
      </sheetData>
      <sheetData sheetId="2063">
        <row r="9">
          <cell r="A9" t="str">
            <v>A</v>
          </cell>
        </row>
      </sheetData>
      <sheetData sheetId="2064">
        <row r="9">
          <cell r="A9" t="str">
            <v>A</v>
          </cell>
        </row>
      </sheetData>
      <sheetData sheetId="2065">
        <row r="9">
          <cell r="A9" t="str">
            <v>A</v>
          </cell>
        </row>
      </sheetData>
      <sheetData sheetId="2066">
        <row r="9">
          <cell r="A9" t="str">
            <v>A</v>
          </cell>
        </row>
      </sheetData>
      <sheetData sheetId="2067">
        <row r="9">
          <cell r="A9" t="str">
            <v>A</v>
          </cell>
        </row>
      </sheetData>
      <sheetData sheetId="2068">
        <row r="9">
          <cell r="A9" t="str">
            <v>A</v>
          </cell>
        </row>
      </sheetData>
      <sheetData sheetId="2069">
        <row r="9">
          <cell r="A9" t="str">
            <v>A</v>
          </cell>
        </row>
      </sheetData>
      <sheetData sheetId="2070">
        <row r="9">
          <cell r="A9" t="str">
            <v>A</v>
          </cell>
        </row>
      </sheetData>
      <sheetData sheetId="2071">
        <row r="9">
          <cell r="A9" t="str">
            <v>A</v>
          </cell>
        </row>
      </sheetData>
      <sheetData sheetId="2072">
        <row r="9">
          <cell r="A9" t="str">
            <v>A</v>
          </cell>
        </row>
      </sheetData>
      <sheetData sheetId="2073">
        <row r="9">
          <cell r="A9" t="str">
            <v>A</v>
          </cell>
        </row>
      </sheetData>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ow r="9">
          <cell r="A9" t="str">
            <v>A</v>
          </cell>
        </row>
      </sheetData>
      <sheetData sheetId="2181">
        <row r="9">
          <cell r="A9" t="str">
            <v>A</v>
          </cell>
        </row>
      </sheetData>
      <sheetData sheetId="2182">
        <row r="9">
          <cell r="A9" t="str">
            <v>A</v>
          </cell>
        </row>
      </sheetData>
      <sheetData sheetId="2183">
        <row r="9">
          <cell r="A9" t="str">
            <v>A</v>
          </cell>
        </row>
      </sheetData>
      <sheetData sheetId="2184">
        <row r="9">
          <cell r="A9" t="str">
            <v>A</v>
          </cell>
        </row>
      </sheetData>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ow r="9">
          <cell r="A9" t="str">
            <v>A</v>
          </cell>
        </row>
      </sheetData>
      <sheetData sheetId="2430">
        <row r="9">
          <cell r="A9" t="str">
            <v>A</v>
          </cell>
        </row>
      </sheetData>
      <sheetData sheetId="2431">
        <row r="9">
          <cell r="A9" t="str">
            <v>A</v>
          </cell>
        </row>
      </sheetData>
      <sheetData sheetId="2432">
        <row r="9">
          <cell r="A9" t="str">
            <v>A</v>
          </cell>
        </row>
      </sheetData>
      <sheetData sheetId="2433">
        <row r="9">
          <cell r="A9" t="str">
            <v>A</v>
          </cell>
        </row>
      </sheetData>
      <sheetData sheetId="2434">
        <row r="9">
          <cell r="A9" t="str">
            <v>A</v>
          </cell>
        </row>
      </sheetData>
      <sheetData sheetId="2435">
        <row r="9">
          <cell r="A9" t="str">
            <v>A</v>
          </cell>
        </row>
      </sheetData>
      <sheetData sheetId="2436">
        <row r="9">
          <cell r="A9" t="str">
            <v>A</v>
          </cell>
        </row>
      </sheetData>
      <sheetData sheetId="2437">
        <row r="9">
          <cell r="A9" t="str">
            <v>A</v>
          </cell>
        </row>
      </sheetData>
      <sheetData sheetId="2438">
        <row r="9">
          <cell r="A9" t="str">
            <v>A</v>
          </cell>
        </row>
      </sheetData>
      <sheetData sheetId="2439">
        <row r="9">
          <cell r="A9" t="str">
            <v>A</v>
          </cell>
        </row>
      </sheetData>
      <sheetData sheetId="2440">
        <row r="9">
          <cell r="A9" t="str">
            <v>A</v>
          </cell>
        </row>
      </sheetData>
      <sheetData sheetId="2441">
        <row r="9">
          <cell r="A9" t="str">
            <v>A</v>
          </cell>
        </row>
      </sheetData>
      <sheetData sheetId="2442">
        <row r="9">
          <cell r="A9" t="str">
            <v>A</v>
          </cell>
        </row>
      </sheetData>
      <sheetData sheetId="2443">
        <row r="9">
          <cell r="A9" t="str">
            <v>A</v>
          </cell>
        </row>
      </sheetData>
      <sheetData sheetId="2444">
        <row r="9">
          <cell r="A9" t="str">
            <v>A</v>
          </cell>
        </row>
      </sheetData>
      <sheetData sheetId="2445">
        <row r="9">
          <cell r="A9" t="str">
            <v>A</v>
          </cell>
        </row>
      </sheetData>
      <sheetData sheetId="2446">
        <row r="9">
          <cell r="A9" t="str">
            <v>A</v>
          </cell>
        </row>
      </sheetData>
      <sheetData sheetId="2447">
        <row r="9">
          <cell r="A9" t="str">
            <v>A</v>
          </cell>
        </row>
      </sheetData>
      <sheetData sheetId="2448">
        <row r="9">
          <cell r="A9" t="str">
            <v>A</v>
          </cell>
        </row>
      </sheetData>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ow r="9">
          <cell r="A9" t="str">
            <v>A</v>
          </cell>
        </row>
      </sheetData>
      <sheetData sheetId="2460">
        <row r="9">
          <cell r="A9" t="str">
            <v>A</v>
          </cell>
        </row>
      </sheetData>
      <sheetData sheetId="2461">
        <row r="9">
          <cell r="A9" t="str">
            <v>A</v>
          </cell>
        </row>
      </sheetData>
      <sheetData sheetId="2462">
        <row r="9">
          <cell r="A9" t="str">
            <v>A</v>
          </cell>
        </row>
      </sheetData>
      <sheetData sheetId="2463">
        <row r="9">
          <cell r="A9" t="str">
            <v>A</v>
          </cell>
        </row>
      </sheetData>
      <sheetData sheetId="2464">
        <row r="9">
          <cell r="A9" t="str">
            <v>A</v>
          </cell>
        </row>
      </sheetData>
      <sheetData sheetId="2465">
        <row r="9">
          <cell r="A9" t="str">
            <v>A</v>
          </cell>
        </row>
      </sheetData>
      <sheetData sheetId="2466">
        <row r="9">
          <cell r="A9" t="str">
            <v>A</v>
          </cell>
        </row>
      </sheetData>
      <sheetData sheetId="2467">
        <row r="9">
          <cell r="A9" t="str">
            <v>A</v>
          </cell>
        </row>
      </sheetData>
      <sheetData sheetId="2468">
        <row r="9">
          <cell r="A9" t="str">
            <v>A</v>
          </cell>
        </row>
      </sheetData>
      <sheetData sheetId="2469">
        <row r="9">
          <cell r="A9" t="str">
            <v>A</v>
          </cell>
        </row>
      </sheetData>
      <sheetData sheetId="2470">
        <row r="9">
          <cell r="A9" t="str">
            <v>A</v>
          </cell>
        </row>
      </sheetData>
      <sheetData sheetId="2471">
        <row r="9">
          <cell r="A9" t="str">
            <v>A</v>
          </cell>
        </row>
      </sheetData>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ow r="9">
          <cell r="A9" t="str">
            <v>A</v>
          </cell>
        </row>
      </sheetData>
      <sheetData sheetId="2487" refreshError="1"/>
      <sheetData sheetId="2488" refreshError="1"/>
      <sheetData sheetId="2489" refreshError="1"/>
      <sheetData sheetId="2490" refreshError="1"/>
      <sheetData sheetId="2491" refreshError="1"/>
      <sheetData sheetId="2492" refreshError="1"/>
      <sheetData sheetId="2493">
        <row r="9">
          <cell r="A9" t="str">
            <v>A</v>
          </cell>
        </row>
      </sheetData>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ow r="9">
          <cell r="A9" t="str">
            <v>A</v>
          </cell>
        </row>
      </sheetData>
      <sheetData sheetId="2510">
        <row r="9">
          <cell r="A9" t="str">
            <v>A</v>
          </cell>
        </row>
      </sheetData>
      <sheetData sheetId="2511">
        <row r="9">
          <cell r="A9" t="str">
            <v>A</v>
          </cell>
        </row>
      </sheetData>
      <sheetData sheetId="2512">
        <row r="9">
          <cell r="A9" t="str">
            <v>A</v>
          </cell>
        </row>
      </sheetData>
      <sheetData sheetId="2513">
        <row r="9">
          <cell r="A9" t="str">
            <v>A</v>
          </cell>
        </row>
      </sheetData>
      <sheetData sheetId="2514">
        <row r="9">
          <cell r="A9" t="str">
            <v>A</v>
          </cell>
        </row>
      </sheetData>
      <sheetData sheetId="2515" refreshError="1"/>
      <sheetData sheetId="2516">
        <row r="9">
          <cell r="A9" t="str">
            <v>A</v>
          </cell>
        </row>
      </sheetData>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ow r="9">
          <cell r="A9" t="str">
            <v>A</v>
          </cell>
        </row>
      </sheetData>
      <sheetData sheetId="2534" refreshError="1"/>
      <sheetData sheetId="2535" refreshError="1"/>
      <sheetData sheetId="2536" refreshError="1"/>
      <sheetData sheetId="2537"/>
      <sheetData sheetId="2538">
        <row r="9">
          <cell r="A9" t="str">
            <v>A</v>
          </cell>
        </row>
      </sheetData>
      <sheetData sheetId="2539">
        <row r="9">
          <cell r="A9" t="str">
            <v>A</v>
          </cell>
        </row>
      </sheetData>
      <sheetData sheetId="2540">
        <row r="9">
          <cell r="A9" t="str">
            <v>A</v>
          </cell>
        </row>
      </sheetData>
      <sheetData sheetId="2541">
        <row r="9">
          <cell r="A9" t="str">
            <v>A</v>
          </cell>
        </row>
      </sheetData>
      <sheetData sheetId="2542">
        <row r="9">
          <cell r="A9" t="str">
            <v>A</v>
          </cell>
        </row>
      </sheetData>
      <sheetData sheetId="2543">
        <row r="9">
          <cell r="A9" t="str">
            <v>A</v>
          </cell>
        </row>
      </sheetData>
      <sheetData sheetId="2544">
        <row r="9">
          <cell r="A9" t="str">
            <v>A</v>
          </cell>
        </row>
      </sheetData>
      <sheetData sheetId="2545">
        <row r="9">
          <cell r="A9" t="str">
            <v>A</v>
          </cell>
        </row>
      </sheetData>
      <sheetData sheetId="2546">
        <row r="9">
          <cell r="A9" t="str">
            <v>A</v>
          </cell>
        </row>
      </sheetData>
      <sheetData sheetId="2547">
        <row r="9">
          <cell r="A9" t="str">
            <v>A</v>
          </cell>
        </row>
      </sheetData>
      <sheetData sheetId="2548">
        <row r="9">
          <cell r="A9" t="str">
            <v>A</v>
          </cell>
        </row>
      </sheetData>
      <sheetData sheetId="2549">
        <row r="9">
          <cell r="A9" t="str">
            <v>A</v>
          </cell>
        </row>
      </sheetData>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ow r="9">
          <cell r="A9" t="str">
            <v>A</v>
          </cell>
        </row>
      </sheetData>
      <sheetData sheetId="2592">
        <row r="9">
          <cell r="A9" t="str">
            <v>A</v>
          </cell>
        </row>
      </sheetData>
      <sheetData sheetId="2593">
        <row r="9">
          <cell r="A9" t="str">
            <v>A</v>
          </cell>
        </row>
      </sheetData>
      <sheetData sheetId="2594">
        <row r="9">
          <cell r="A9" t="str">
            <v>A</v>
          </cell>
        </row>
      </sheetData>
      <sheetData sheetId="2595">
        <row r="9">
          <cell r="A9" t="str">
            <v>A</v>
          </cell>
        </row>
      </sheetData>
      <sheetData sheetId="2596">
        <row r="9">
          <cell r="A9" t="str">
            <v>A</v>
          </cell>
        </row>
      </sheetData>
      <sheetData sheetId="2597">
        <row r="9">
          <cell r="A9" t="str">
            <v>A</v>
          </cell>
        </row>
      </sheetData>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efreshError="1"/>
      <sheetData sheetId="3140" refreshError="1"/>
      <sheetData sheetId="3141">
        <row r="9">
          <cell r="A9" t="str">
            <v>A</v>
          </cell>
        </row>
      </sheetData>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ow r="9">
          <cell r="A9" t="str">
            <v>A</v>
          </cell>
        </row>
      </sheetData>
      <sheetData sheetId="3161">
        <row r="9">
          <cell r="A9" t="str">
            <v>A</v>
          </cell>
        </row>
      </sheetData>
      <sheetData sheetId="3162">
        <row r="9">
          <cell r="A9" t="str">
            <v>A</v>
          </cell>
        </row>
      </sheetData>
      <sheetData sheetId="3163">
        <row r="9">
          <cell r="A9" t="str">
            <v>A</v>
          </cell>
        </row>
      </sheetData>
      <sheetData sheetId="3164">
        <row r="9">
          <cell r="A9" t="str">
            <v>A</v>
          </cell>
        </row>
      </sheetData>
      <sheetData sheetId="3165">
        <row r="9">
          <cell r="A9" t="str">
            <v>A</v>
          </cell>
        </row>
      </sheetData>
      <sheetData sheetId="3166">
        <row r="9">
          <cell r="A9" t="str">
            <v>A</v>
          </cell>
        </row>
      </sheetData>
      <sheetData sheetId="3167">
        <row r="9">
          <cell r="A9" t="str">
            <v>A</v>
          </cell>
        </row>
      </sheetData>
      <sheetData sheetId="3168">
        <row r="9">
          <cell r="A9" t="str">
            <v>A</v>
          </cell>
        </row>
      </sheetData>
      <sheetData sheetId="3169">
        <row r="9">
          <cell r="A9" t="str">
            <v>A</v>
          </cell>
        </row>
      </sheetData>
      <sheetData sheetId="3170">
        <row r="9">
          <cell r="A9" t="str">
            <v>A</v>
          </cell>
        </row>
      </sheetData>
      <sheetData sheetId="3171">
        <row r="9">
          <cell r="A9" t="str">
            <v>A</v>
          </cell>
        </row>
      </sheetData>
      <sheetData sheetId="3172">
        <row r="9">
          <cell r="A9" t="str">
            <v>A</v>
          </cell>
        </row>
      </sheetData>
      <sheetData sheetId="3173">
        <row r="9">
          <cell r="A9" t="str">
            <v>A</v>
          </cell>
        </row>
      </sheetData>
      <sheetData sheetId="3174">
        <row r="9">
          <cell r="A9" t="str">
            <v>A</v>
          </cell>
        </row>
      </sheetData>
      <sheetData sheetId="3175">
        <row r="9">
          <cell r="A9" t="str">
            <v>A</v>
          </cell>
        </row>
      </sheetData>
      <sheetData sheetId="3176">
        <row r="9">
          <cell r="A9" t="str">
            <v>A</v>
          </cell>
        </row>
      </sheetData>
      <sheetData sheetId="3177">
        <row r="9">
          <cell r="A9" t="str">
            <v>A</v>
          </cell>
        </row>
      </sheetData>
      <sheetData sheetId="3178">
        <row r="9">
          <cell r="A9" t="str">
            <v>A</v>
          </cell>
        </row>
      </sheetData>
      <sheetData sheetId="3179">
        <row r="9">
          <cell r="A9" t="str">
            <v>A</v>
          </cell>
        </row>
      </sheetData>
      <sheetData sheetId="3180">
        <row r="9">
          <cell r="A9" t="str">
            <v>A</v>
          </cell>
        </row>
      </sheetData>
      <sheetData sheetId="3181">
        <row r="9">
          <cell r="A9" t="str">
            <v>A</v>
          </cell>
        </row>
      </sheetData>
      <sheetData sheetId="3182">
        <row r="9">
          <cell r="A9" t="str">
            <v>A</v>
          </cell>
        </row>
      </sheetData>
      <sheetData sheetId="3183">
        <row r="9">
          <cell r="A9" t="str">
            <v>A</v>
          </cell>
        </row>
      </sheetData>
      <sheetData sheetId="3184">
        <row r="9">
          <cell r="A9" t="str">
            <v>A</v>
          </cell>
        </row>
      </sheetData>
      <sheetData sheetId="3185">
        <row r="9">
          <cell r="A9" t="str">
            <v>A</v>
          </cell>
        </row>
      </sheetData>
      <sheetData sheetId="3186">
        <row r="9">
          <cell r="A9" t="str">
            <v>A</v>
          </cell>
        </row>
      </sheetData>
      <sheetData sheetId="3187">
        <row r="9">
          <cell r="A9" t="str">
            <v>A</v>
          </cell>
        </row>
      </sheetData>
      <sheetData sheetId="3188">
        <row r="9">
          <cell r="A9" t="str">
            <v>A</v>
          </cell>
        </row>
      </sheetData>
      <sheetData sheetId="3189">
        <row r="9">
          <cell r="A9" t="str">
            <v>A</v>
          </cell>
        </row>
      </sheetData>
      <sheetData sheetId="3190">
        <row r="9">
          <cell r="A9" t="str">
            <v>A</v>
          </cell>
        </row>
      </sheetData>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ow r="9">
          <cell r="A9" t="str">
            <v>A</v>
          </cell>
        </row>
      </sheetData>
      <sheetData sheetId="3412">
        <row r="9">
          <cell r="A9" t="str">
            <v>A</v>
          </cell>
        </row>
      </sheetData>
      <sheetData sheetId="3413">
        <row r="9">
          <cell r="A9" t="str">
            <v>A</v>
          </cell>
        </row>
      </sheetData>
      <sheetData sheetId="3414">
        <row r="9">
          <cell r="A9" t="str">
            <v>A</v>
          </cell>
        </row>
      </sheetData>
      <sheetData sheetId="3415">
        <row r="9">
          <cell r="A9" t="str">
            <v>A</v>
          </cell>
        </row>
      </sheetData>
      <sheetData sheetId="3416">
        <row r="9">
          <cell r="A9" t="str">
            <v>A</v>
          </cell>
        </row>
      </sheetData>
      <sheetData sheetId="3417">
        <row r="9">
          <cell r="A9" t="str">
            <v>A</v>
          </cell>
        </row>
      </sheetData>
      <sheetData sheetId="3418">
        <row r="9">
          <cell r="A9" t="str">
            <v>A</v>
          </cell>
        </row>
      </sheetData>
      <sheetData sheetId="3419">
        <row r="9">
          <cell r="A9" t="str">
            <v>A</v>
          </cell>
        </row>
      </sheetData>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ow r="9">
          <cell r="A9" t="str">
            <v>A</v>
          </cell>
        </row>
      </sheetData>
      <sheetData sheetId="3440">
        <row r="9">
          <cell r="A9" t="str">
            <v>A</v>
          </cell>
        </row>
      </sheetData>
      <sheetData sheetId="3441">
        <row r="9">
          <cell r="A9" t="str">
            <v>A</v>
          </cell>
        </row>
      </sheetData>
      <sheetData sheetId="3442">
        <row r="9">
          <cell r="A9" t="str">
            <v>A</v>
          </cell>
        </row>
      </sheetData>
      <sheetData sheetId="3443">
        <row r="9">
          <cell r="A9" t="str">
            <v>A</v>
          </cell>
        </row>
      </sheetData>
      <sheetData sheetId="3444">
        <row r="9">
          <cell r="A9" t="str">
            <v>A</v>
          </cell>
        </row>
      </sheetData>
      <sheetData sheetId="3445">
        <row r="9">
          <cell r="A9" t="str">
            <v>A</v>
          </cell>
        </row>
      </sheetData>
      <sheetData sheetId="3446">
        <row r="9">
          <cell r="A9" t="str">
            <v>A</v>
          </cell>
        </row>
      </sheetData>
      <sheetData sheetId="3447">
        <row r="9">
          <cell r="A9" t="str">
            <v>A</v>
          </cell>
        </row>
      </sheetData>
      <sheetData sheetId="3448">
        <row r="9">
          <cell r="A9" t="str">
            <v>A</v>
          </cell>
        </row>
      </sheetData>
      <sheetData sheetId="3449">
        <row r="9">
          <cell r="A9" t="str">
            <v>A</v>
          </cell>
        </row>
      </sheetData>
      <sheetData sheetId="3450">
        <row r="9">
          <cell r="A9" t="str">
            <v>A</v>
          </cell>
        </row>
      </sheetData>
      <sheetData sheetId="3451">
        <row r="9">
          <cell r="A9" t="str">
            <v>A</v>
          </cell>
        </row>
      </sheetData>
      <sheetData sheetId="3452">
        <row r="9">
          <cell r="A9" t="str">
            <v>A</v>
          </cell>
        </row>
      </sheetData>
      <sheetData sheetId="3453">
        <row r="9">
          <cell r="A9" t="str">
            <v>A</v>
          </cell>
        </row>
      </sheetData>
      <sheetData sheetId="3454">
        <row r="9">
          <cell r="A9" t="str">
            <v>A</v>
          </cell>
        </row>
      </sheetData>
      <sheetData sheetId="3455">
        <row r="9">
          <cell r="A9" t="str">
            <v>A</v>
          </cell>
        </row>
      </sheetData>
      <sheetData sheetId="3456">
        <row r="9">
          <cell r="A9" t="str">
            <v>A</v>
          </cell>
        </row>
      </sheetData>
      <sheetData sheetId="3457">
        <row r="9">
          <cell r="A9" t="str">
            <v>A</v>
          </cell>
        </row>
      </sheetData>
      <sheetData sheetId="3458">
        <row r="9">
          <cell r="A9" t="str">
            <v>A</v>
          </cell>
        </row>
      </sheetData>
      <sheetData sheetId="3459">
        <row r="9">
          <cell r="A9" t="str">
            <v>A</v>
          </cell>
        </row>
      </sheetData>
      <sheetData sheetId="3460">
        <row r="9">
          <cell r="A9" t="str">
            <v>A</v>
          </cell>
        </row>
      </sheetData>
      <sheetData sheetId="3461">
        <row r="9">
          <cell r="A9" t="str">
            <v>A</v>
          </cell>
        </row>
      </sheetData>
      <sheetData sheetId="3462">
        <row r="9">
          <cell r="A9" t="str">
            <v>A</v>
          </cell>
        </row>
      </sheetData>
      <sheetData sheetId="3463">
        <row r="9">
          <cell r="A9" t="str">
            <v>A</v>
          </cell>
        </row>
      </sheetData>
      <sheetData sheetId="3464">
        <row r="9">
          <cell r="A9" t="str">
            <v>A</v>
          </cell>
        </row>
      </sheetData>
      <sheetData sheetId="3465">
        <row r="9">
          <cell r="A9" t="str">
            <v>A</v>
          </cell>
        </row>
      </sheetData>
      <sheetData sheetId="3466">
        <row r="9">
          <cell r="A9" t="str">
            <v>A</v>
          </cell>
        </row>
      </sheetData>
      <sheetData sheetId="3467">
        <row r="9">
          <cell r="A9" t="str">
            <v>A</v>
          </cell>
        </row>
      </sheetData>
      <sheetData sheetId="3468">
        <row r="9">
          <cell r="A9" t="str">
            <v>A</v>
          </cell>
        </row>
      </sheetData>
      <sheetData sheetId="3469">
        <row r="9">
          <cell r="A9" t="str">
            <v>A</v>
          </cell>
        </row>
      </sheetData>
      <sheetData sheetId="3470">
        <row r="9">
          <cell r="A9" t="str">
            <v>A</v>
          </cell>
        </row>
      </sheetData>
      <sheetData sheetId="3471">
        <row r="9">
          <cell r="A9" t="str">
            <v>A</v>
          </cell>
        </row>
      </sheetData>
      <sheetData sheetId="3472">
        <row r="9">
          <cell r="A9" t="str">
            <v>A</v>
          </cell>
        </row>
      </sheetData>
      <sheetData sheetId="3473">
        <row r="9">
          <cell r="A9" t="str">
            <v>A</v>
          </cell>
        </row>
      </sheetData>
      <sheetData sheetId="3474">
        <row r="9">
          <cell r="A9" t="str">
            <v>A</v>
          </cell>
        </row>
      </sheetData>
      <sheetData sheetId="3475">
        <row r="9">
          <cell r="A9" t="str">
            <v>A</v>
          </cell>
        </row>
      </sheetData>
      <sheetData sheetId="3476">
        <row r="9">
          <cell r="A9" t="str">
            <v>A</v>
          </cell>
        </row>
      </sheetData>
      <sheetData sheetId="3477">
        <row r="9">
          <cell r="A9" t="str">
            <v>A</v>
          </cell>
        </row>
      </sheetData>
      <sheetData sheetId="3478">
        <row r="9">
          <cell r="A9" t="str">
            <v>A</v>
          </cell>
        </row>
      </sheetData>
      <sheetData sheetId="3479">
        <row r="9">
          <cell r="A9" t="str">
            <v>A</v>
          </cell>
        </row>
      </sheetData>
      <sheetData sheetId="3480">
        <row r="9">
          <cell r="A9" t="str">
            <v>A</v>
          </cell>
        </row>
      </sheetData>
      <sheetData sheetId="3481">
        <row r="9">
          <cell r="A9" t="str">
            <v>A</v>
          </cell>
        </row>
      </sheetData>
      <sheetData sheetId="3482">
        <row r="9">
          <cell r="A9" t="str">
            <v>A</v>
          </cell>
        </row>
      </sheetData>
      <sheetData sheetId="3483">
        <row r="9">
          <cell r="A9" t="str">
            <v>A</v>
          </cell>
        </row>
      </sheetData>
      <sheetData sheetId="3484">
        <row r="9">
          <cell r="A9" t="str">
            <v>A</v>
          </cell>
        </row>
      </sheetData>
      <sheetData sheetId="3485">
        <row r="9">
          <cell r="A9" t="str">
            <v>A</v>
          </cell>
        </row>
      </sheetData>
      <sheetData sheetId="3486">
        <row r="9">
          <cell r="A9" t="str">
            <v>A</v>
          </cell>
        </row>
      </sheetData>
      <sheetData sheetId="3487">
        <row r="9">
          <cell r="A9" t="str">
            <v>A</v>
          </cell>
        </row>
      </sheetData>
      <sheetData sheetId="3488">
        <row r="9">
          <cell r="A9" t="str">
            <v>A</v>
          </cell>
        </row>
      </sheetData>
      <sheetData sheetId="3489">
        <row r="9">
          <cell r="A9" t="str">
            <v>A</v>
          </cell>
        </row>
      </sheetData>
      <sheetData sheetId="3490">
        <row r="9">
          <cell r="A9" t="str">
            <v>A</v>
          </cell>
        </row>
      </sheetData>
      <sheetData sheetId="3491">
        <row r="9">
          <cell r="A9" t="str">
            <v>A</v>
          </cell>
        </row>
      </sheetData>
      <sheetData sheetId="3492">
        <row r="9">
          <cell r="A9" t="str">
            <v>A</v>
          </cell>
        </row>
      </sheetData>
      <sheetData sheetId="3493">
        <row r="9">
          <cell r="A9" t="str">
            <v>A</v>
          </cell>
        </row>
      </sheetData>
      <sheetData sheetId="3494">
        <row r="9">
          <cell r="A9" t="str">
            <v>A</v>
          </cell>
        </row>
      </sheetData>
      <sheetData sheetId="3495">
        <row r="9">
          <cell r="A9" t="str">
            <v>A</v>
          </cell>
        </row>
      </sheetData>
      <sheetData sheetId="3496">
        <row r="9">
          <cell r="A9" t="str">
            <v>A</v>
          </cell>
        </row>
      </sheetData>
      <sheetData sheetId="3497">
        <row r="9">
          <cell r="A9" t="str">
            <v>A</v>
          </cell>
        </row>
      </sheetData>
      <sheetData sheetId="3498">
        <row r="9">
          <cell r="A9" t="str">
            <v>A</v>
          </cell>
        </row>
      </sheetData>
      <sheetData sheetId="3499">
        <row r="9">
          <cell r="A9" t="str">
            <v>A</v>
          </cell>
        </row>
      </sheetData>
      <sheetData sheetId="3500">
        <row r="9">
          <cell r="A9" t="str">
            <v>A</v>
          </cell>
        </row>
      </sheetData>
      <sheetData sheetId="3501">
        <row r="9">
          <cell r="A9" t="str">
            <v>A</v>
          </cell>
        </row>
      </sheetData>
      <sheetData sheetId="3502">
        <row r="9">
          <cell r="A9" t="str">
            <v>A</v>
          </cell>
        </row>
      </sheetData>
      <sheetData sheetId="3503">
        <row r="9">
          <cell r="A9" t="str">
            <v>A</v>
          </cell>
        </row>
      </sheetData>
      <sheetData sheetId="3504">
        <row r="9">
          <cell r="A9" t="str">
            <v>A</v>
          </cell>
        </row>
      </sheetData>
      <sheetData sheetId="3505">
        <row r="9">
          <cell r="A9" t="str">
            <v>A</v>
          </cell>
        </row>
      </sheetData>
      <sheetData sheetId="3506">
        <row r="9">
          <cell r="A9" t="str">
            <v>A</v>
          </cell>
        </row>
      </sheetData>
      <sheetData sheetId="3507">
        <row r="9">
          <cell r="A9" t="str">
            <v>A</v>
          </cell>
        </row>
      </sheetData>
      <sheetData sheetId="3508">
        <row r="9">
          <cell r="A9" t="str">
            <v>A</v>
          </cell>
        </row>
      </sheetData>
      <sheetData sheetId="3509">
        <row r="9">
          <cell r="A9" t="str">
            <v>A</v>
          </cell>
        </row>
      </sheetData>
      <sheetData sheetId="3510">
        <row r="9">
          <cell r="A9" t="str">
            <v>A</v>
          </cell>
        </row>
      </sheetData>
      <sheetData sheetId="3511">
        <row r="9">
          <cell r="A9" t="str">
            <v>A</v>
          </cell>
        </row>
      </sheetData>
      <sheetData sheetId="3512">
        <row r="9">
          <cell r="A9" t="str">
            <v>A</v>
          </cell>
        </row>
      </sheetData>
      <sheetData sheetId="3513">
        <row r="9">
          <cell r="A9" t="str">
            <v>A</v>
          </cell>
        </row>
      </sheetData>
      <sheetData sheetId="3514">
        <row r="9">
          <cell r="A9" t="str">
            <v>A</v>
          </cell>
        </row>
      </sheetData>
      <sheetData sheetId="3515">
        <row r="9">
          <cell r="A9" t="str">
            <v>A</v>
          </cell>
        </row>
      </sheetData>
      <sheetData sheetId="3516">
        <row r="9">
          <cell r="A9" t="str">
            <v>A</v>
          </cell>
        </row>
      </sheetData>
      <sheetData sheetId="3517">
        <row r="9">
          <cell r="A9" t="str">
            <v>A</v>
          </cell>
        </row>
      </sheetData>
      <sheetData sheetId="3518">
        <row r="9">
          <cell r="A9" t="str">
            <v>A</v>
          </cell>
        </row>
      </sheetData>
      <sheetData sheetId="3519">
        <row r="9">
          <cell r="A9" t="str">
            <v>A</v>
          </cell>
        </row>
      </sheetData>
      <sheetData sheetId="3520">
        <row r="9">
          <cell r="A9" t="str">
            <v>A</v>
          </cell>
        </row>
      </sheetData>
      <sheetData sheetId="3521">
        <row r="9">
          <cell r="A9" t="str">
            <v>A</v>
          </cell>
        </row>
      </sheetData>
      <sheetData sheetId="3522">
        <row r="9">
          <cell r="A9" t="str">
            <v>A</v>
          </cell>
        </row>
      </sheetData>
      <sheetData sheetId="3523">
        <row r="9">
          <cell r="A9" t="str">
            <v>A</v>
          </cell>
        </row>
      </sheetData>
      <sheetData sheetId="3524">
        <row r="9">
          <cell r="A9" t="str">
            <v>A</v>
          </cell>
        </row>
      </sheetData>
      <sheetData sheetId="3525">
        <row r="9">
          <cell r="A9" t="str">
            <v>A</v>
          </cell>
        </row>
      </sheetData>
      <sheetData sheetId="3526">
        <row r="9">
          <cell r="A9" t="str">
            <v>A</v>
          </cell>
        </row>
      </sheetData>
      <sheetData sheetId="3527">
        <row r="9">
          <cell r="A9" t="str">
            <v>A</v>
          </cell>
        </row>
      </sheetData>
      <sheetData sheetId="3528">
        <row r="9">
          <cell r="A9" t="str">
            <v>A</v>
          </cell>
        </row>
      </sheetData>
      <sheetData sheetId="3529">
        <row r="9">
          <cell r="A9" t="str">
            <v>A</v>
          </cell>
        </row>
      </sheetData>
      <sheetData sheetId="3530">
        <row r="9">
          <cell r="A9" t="str">
            <v>A</v>
          </cell>
        </row>
      </sheetData>
      <sheetData sheetId="3531">
        <row r="9">
          <cell r="A9" t="str">
            <v>A</v>
          </cell>
        </row>
      </sheetData>
      <sheetData sheetId="3532">
        <row r="9">
          <cell r="A9" t="str">
            <v>A</v>
          </cell>
        </row>
      </sheetData>
      <sheetData sheetId="3533">
        <row r="9">
          <cell r="A9" t="str">
            <v>A</v>
          </cell>
        </row>
      </sheetData>
      <sheetData sheetId="3534">
        <row r="9">
          <cell r="A9" t="str">
            <v>A</v>
          </cell>
        </row>
      </sheetData>
      <sheetData sheetId="3535">
        <row r="9">
          <cell r="A9" t="str">
            <v>A</v>
          </cell>
        </row>
      </sheetData>
      <sheetData sheetId="3536">
        <row r="9">
          <cell r="A9" t="str">
            <v>A</v>
          </cell>
        </row>
      </sheetData>
      <sheetData sheetId="3537">
        <row r="9">
          <cell r="A9" t="str">
            <v>A</v>
          </cell>
        </row>
      </sheetData>
      <sheetData sheetId="3538">
        <row r="9">
          <cell r="A9" t="str">
            <v>A</v>
          </cell>
        </row>
      </sheetData>
      <sheetData sheetId="3539">
        <row r="9">
          <cell r="A9" t="str">
            <v>A</v>
          </cell>
        </row>
      </sheetData>
      <sheetData sheetId="3540">
        <row r="9">
          <cell r="A9" t="str">
            <v>A</v>
          </cell>
        </row>
      </sheetData>
      <sheetData sheetId="3541">
        <row r="9">
          <cell r="A9" t="str">
            <v>A</v>
          </cell>
        </row>
      </sheetData>
      <sheetData sheetId="3542">
        <row r="9">
          <cell r="A9" t="str">
            <v>A</v>
          </cell>
        </row>
      </sheetData>
      <sheetData sheetId="3543">
        <row r="9">
          <cell r="A9" t="str">
            <v>A</v>
          </cell>
        </row>
      </sheetData>
      <sheetData sheetId="3544">
        <row r="9">
          <cell r="A9" t="str">
            <v>A</v>
          </cell>
        </row>
      </sheetData>
      <sheetData sheetId="3545">
        <row r="9">
          <cell r="A9" t="str">
            <v>A</v>
          </cell>
        </row>
      </sheetData>
      <sheetData sheetId="3546">
        <row r="9">
          <cell r="A9" t="str">
            <v>A</v>
          </cell>
        </row>
      </sheetData>
      <sheetData sheetId="3547">
        <row r="9">
          <cell r="A9" t="str">
            <v>A</v>
          </cell>
        </row>
      </sheetData>
      <sheetData sheetId="3548">
        <row r="9">
          <cell r="A9" t="str">
            <v>A</v>
          </cell>
        </row>
      </sheetData>
      <sheetData sheetId="3549">
        <row r="9">
          <cell r="A9" t="str">
            <v>A</v>
          </cell>
        </row>
      </sheetData>
      <sheetData sheetId="3550">
        <row r="9">
          <cell r="A9" t="str">
            <v>A</v>
          </cell>
        </row>
      </sheetData>
      <sheetData sheetId="3551">
        <row r="9">
          <cell r="A9" t="str">
            <v>A</v>
          </cell>
        </row>
      </sheetData>
      <sheetData sheetId="3552">
        <row r="9">
          <cell r="A9" t="str">
            <v>A</v>
          </cell>
        </row>
      </sheetData>
      <sheetData sheetId="3553">
        <row r="9">
          <cell r="A9" t="str">
            <v>A</v>
          </cell>
        </row>
      </sheetData>
      <sheetData sheetId="3554">
        <row r="9">
          <cell r="A9" t="str">
            <v>A</v>
          </cell>
        </row>
      </sheetData>
      <sheetData sheetId="3555">
        <row r="9">
          <cell r="A9" t="str">
            <v>A</v>
          </cell>
        </row>
      </sheetData>
      <sheetData sheetId="3556">
        <row r="9">
          <cell r="A9" t="str">
            <v>A</v>
          </cell>
        </row>
      </sheetData>
      <sheetData sheetId="3557">
        <row r="9">
          <cell r="A9" t="str">
            <v>A</v>
          </cell>
        </row>
      </sheetData>
      <sheetData sheetId="3558">
        <row r="9">
          <cell r="A9" t="str">
            <v>A</v>
          </cell>
        </row>
      </sheetData>
      <sheetData sheetId="3559">
        <row r="9">
          <cell r="A9" t="str">
            <v>A</v>
          </cell>
        </row>
      </sheetData>
      <sheetData sheetId="3560">
        <row r="9">
          <cell r="A9" t="str">
            <v>A</v>
          </cell>
        </row>
      </sheetData>
      <sheetData sheetId="3561">
        <row r="9">
          <cell r="A9" t="str">
            <v>A</v>
          </cell>
        </row>
      </sheetData>
      <sheetData sheetId="3562">
        <row r="9">
          <cell r="A9" t="str">
            <v>A</v>
          </cell>
        </row>
      </sheetData>
      <sheetData sheetId="3563">
        <row r="9">
          <cell r="A9" t="str">
            <v>A</v>
          </cell>
        </row>
      </sheetData>
      <sheetData sheetId="3564">
        <row r="9">
          <cell r="A9" t="str">
            <v>A</v>
          </cell>
        </row>
      </sheetData>
      <sheetData sheetId="3565">
        <row r="9">
          <cell r="A9" t="str">
            <v>A</v>
          </cell>
        </row>
      </sheetData>
      <sheetData sheetId="3566">
        <row r="9">
          <cell r="A9" t="str">
            <v>A</v>
          </cell>
        </row>
      </sheetData>
      <sheetData sheetId="3567">
        <row r="9">
          <cell r="A9" t="str">
            <v>A</v>
          </cell>
        </row>
      </sheetData>
      <sheetData sheetId="3568">
        <row r="9">
          <cell r="A9" t="str">
            <v>A</v>
          </cell>
        </row>
      </sheetData>
      <sheetData sheetId="3569">
        <row r="9">
          <cell r="A9" t="str">
            <v>A</v>
          </cell>
        </row>
      </sheetData>
      <sheetData sheetId="3570">
        <row r="9">
          <cell r="A9" t="str">
            <v>A</v>
          </cell>
        </row>
      </sheetData>
      <sheetData sheetId="3571">
        <row r="9">
          <cell r="A9" t="str">
            <v>A</v>
          </cell>
        </row>
      </sheetData>
      <sheetData sheetId="3572">
        <row r="9">
          <cell r="A9" t="str">
            <v>A</v>
          </cell>
        </row>
      </sheetData>
      <sheetData sheetId="3573">
        <row r="9">
          <cell r="A9" t="str">
            <v>A</v>
          </cell>
        </row>
      </sheetData>
      <sheetData sheetId="3574">
        <row r="9">
          <cell r="A9" t="str">
            <v>A</v>
          </cell>
        </row>
      </sheetData>
      <sheetData sheetId="3575">
        <row r="9">
          <cell r="A9" t="str">
            <v>A</v>
          </cell>
        </row>
      </sheetData>
      <sheetData sheetId="3576">
        <row r="9">
          <cell r="A9" t="str">
            <v>A</v>
          </cell>
        </row>
      </sheetData>
      <sheetData sheetId="3577">
        <row r="9">
          <cell r="A9" t="str">
            <v>A</v>
          </cell>
        </row>
      </sheetData>
      <sheetData sheetId="3578">
        <row r="9">
          <cell r="A9" t="str">
            <v>A</v>
          </cell>
        </row>
      </sheetData>
      <sheetData sheetId="3579">
        <row r="9">
          <cell r="A9" t="str">
            <v>A</v>
          </cell>
        </row>
      </sheetData>
      <sheetData sheetId="3580">
        <row r="9">
          <cell r="A9" t="str">
            <v>A</v>
          </cell>
        </row>
      </sheetData>
      <sheetData sheetId="3581">
        <row r="9">
          <cell r="A9" t="str">
            <v>A</v>
          </cell>
        </row>
      </sheetData>
      <sheetData sheetId="3582">
        <row r="9">
          <cell r="A9" t="str">
            <v>A</v>
          </cell>
        </row>
      </sheetData>
      <sheetData sheetId="3583">
        <row r="9">
          <cell r="A9" t="str">
            <v>A</v>
          </cell>
        </row>
      </sheetData>
      <sheetData sheetId="3584">
        <row r="9">
          <cell r="A9" t="str">
            <v>A</v>
          </cell>
        </row>
      </sheetData>
      <sheetData sheetId="3585">
        <row r="9">
          <cell r="A9" t="str">
            <v>A</v>
          </cell>
        </row>
      </sheetData>
      <sheetData sheetId="3586">
        <row r="9">
          <cell r="A9" t="str">
            <v>A</v>
          </cell>
        </row>
      </sheetData>
      <sheetData sheetId="3587">
        <row r="9">
          <cell r="A9" t="str">
            <v>A</v>
          </cell>
        </row>
      </sheetData>
      <sheetData sheetId="3588">
        <row r="9">
          <cell r="A9" t="str">
            <v>A</v>
          </cell>
        </row>
      </sheetData>
      <sheetData sheetId="3589">
        <row r="9">
          <cell r="A9" t="str">
            <v>A</v>
          </cell>
        </row>
      </sheetData>
      <sheetData sheetId="3590">
        <row r="9">
          <cell r="A9" t="str">
            <v>A</v>
          </cell>
        </row>
      </sheetData>
      <sheetData sheetId="3591">
        <row r="9">
          <cell r="A9" t="str">
            <v>A</v>
          </cell>
        </row>
      </sheetData>
      <sheetData sheetId="3592">
        <row r="9">
          <cell r="A9" t="str">
            <v>A</v>
          </cell>
        </row>
      </sheetData>
      <sheetData sheetId="3593">
        <row r="9">
          <cell r="A9" t="str">
            <v>A</v>
          </cell>
        </row>
      </sheetData>
      <sheetData sheetId="3594">
        <row r="9">
          <cell r="A9" t="str">
            <v>A</v>
          </cell>
        </row>
      </sheetData>
      <sheetData sheetId="3595">
        <row r="9">
          <cell r="A9" t="str">
            <v>A</v>
          </cell>
        </row>
      </sheetData>
      <sheetData sheetId="3596">
        <row r="9">
          <cell r="A9" t="str">
            <v>A</v>
          </cell>
        </row>
      </sheetData>
      <sheetData sheetId="3597">
        <row r="9">
          <cell r="A9" t="str">
            <v>A</v>
          </cell>
        </row>
      </sheetData>
      <sheetData sheetId="3598">
        <row r="9">
          <cell r="A9" t="str">
            <v>A</v>
          </cell>
        </row>
      </sheetData>
      <sheetData sheetId="3599">
        <row r="9">
          <cell r="A9" t="str">
            <v>A</v>
          </cell>
        </row>
      </sheetData>
      <sheetData sheetId="3600">
        <row r="9">
          <cell r="A9" t="str">
            <v>A</v>
          </cell>
        </row>
      </sheetData>
      <sheetData sheetId="3601">
        <row r="9">
          <cell r="A9" t="str">
            <v>A</v>
          </cell>
        </row>
      </sheetData>
      <sheetData sheetId="3602">
        <row r="9">
          <cell r="A9" t="str">
            <v>A</v>
          </cell>
        </row>
      </sheetData>
      <sheetData sheetId="3603">
        <row r="9">
          <cell r="A9" t="str">
            <v>A</v>
          </cell>
        </row>
      </sheetData>
      <sheetData sheetId="3604">
        <row r="9">
          <cell r="A9" t="str">
            <v>A</v>
          </cell>
        </row>
      </sheetData>
      <sheetData sheetId="3605">
        <row r="9">
          <cell r="A9" t="str">
            <v>A</v>
          </cell>
        </row>
      </sheetData>
      <sheetData sheetId="3606">
        <row r="9">
          <cell r="A9" t="str">
            <v>A</v>
          </cell>
        </row>
      </sheetData>
      <sheetData sheetId="3607">
        <row r="9">
          <cell r="A9" t="str">
            <v>A</v>
          </cell>
        </row>
      </sheetData>
      <sheetData sheetId="3608">
        <row r="9">
          <cell r="A9" t="str">
            <v>A</v>
          </cell>
        </row>
      </sheetData>
      <sheetData sheetId="3609">
        <row r="9">
          <cell r="A9" t="str">
            <v>A</v>
          </cell>
        </row>
      </sheetData>
      <sheetData sheetId="3610">
        <row r="9">
          <cell r="A9" t="str">
            <v>A</v>
          </cell>
        </row>
      </sheetData>
      <sheetData sheetId="3611">
        <row r="9">
          <cell r="A9" t="str">
            <v>A</v>
          </cell>
        </row>
      </sheetData>
      <sheetData sheetId="3612">
        <row r="9">
          <cell r="A9" t="str">
            <v>A</v>
          </cell>
        </row>
      </sheetData>
      <sheetData sheetId="3613">
        <row r="9">
          <cell r="A9" t="str">
            <v>A</v>
          </cell>
        </row>
      </sheetData>
      <sheetData sheetId="3614">
        <row r="9">
          <cell r="A9" t="str">
            <v>A</v>
          </cell>
        </row>
      </sheetData>
      <sheetData sheetId="3615">
        <row r="9">
          <cell r="A9" t="str">
            <v>A</v>
          </cell>
        </row>
      </sheetData>
      <sheetData sheetId="3616">
        <row r="9">
          <cell r="A9" t="str">
            <v>A</v>
          </cell>
        </row>
      </sheetData>
      <sheetData sheetId="3617">
        <row r="9">
          <cell r="A9" t="str">
            <v>A</v>
          </cell>
        </row>
      </sheetData>
      <sheetData sheetId="3618">
        <row r="9">
          <cell r="A9" t="str">
            <v>A</v>
          </cell>
        </row>
      </sheetData>
      <sheetData sheetId="3619">
        <row r="9">
          <cell r="A9" t="str">
            <v>A</v>
          </cell>
        </row>
      </sheetData>
      <sheetData sheetId="3620">
        <row r="9">
          <cell r="A9" t="str">
            <v>A</v>
          </cell>
        </row>
      </sheetData>
      <sheetData sheetId="3621">
        <row r="9">
          <cell r="A9" t="str">
            <v>A</v>
          </cell>
        </row>
      </sheetData>
      <sheetData sheetId="3622">
        <row r="9">
          <cell r="A9" t="str">
            <v>A</v>
          </cell>
        </row>
      </sheetData>
      <sheetData sheetId="3623">
        <row r="9">
          <cell r="A9" t="str">
            <v>A</v>
          </cell>
        </row>
      </sheetData>
      <sheetData sheetId="3624">
        <row r="9">
          <cell r="A9" t="str">
            <v>A</v>
          </cell>
        </row>
      </sheetData>
      <sheetData sheetId="3625">
        <row r="9">
          <cell r="A9" t="str">
            <v>A</v>
          </cell>
        </row>
      </sheetData>
      <sheetData sheetId="3626">
        <row r="9">
          <cell r="A9" t="str">
            <v>A</v>
          </cell>
        </row>
      </sheetData>
      <sheetData sheetId="3627">
        <row r="9">
          <cell r="A9" t="str">
            <v>A</v>
          </cell>
        </row>
      </sheetData>
      <sheetData sheetId="3628">
        <row r="9">
          <cell r="A9" t="str">
            <v>A</v>
          </cell>
        </row>
      </sheetData>
      <sheetData sheetId="3629">
        <row r="9">
          <cell r="A9" t="str">
            <v>A</v>
          </cell>
        </row>
      </sheetData>
      <sheetData sheetId="3630">
        <row r="9">
          <cell r="A9" t="str">
            <v>A</v>
          </cell>
        </row>
      </sheetData>
      <sheetData sheetId="3631">
        <row r="9">
          <cell r="A9" t="str">
            <v>A</v>
          </cell>
        </row>
      </sheetData>
      <sheetData sheetId="3632">
        <row r="9">
          <cell r="A9" t="str">
            <v>A</v>
          </cell>
        </row>
      </sheetData>
      <sheetData sheetId="3633">
        <row r="9">
          <cell r="A9" t="str">
            <v>A</v>
          </cell>
        </row>
      </sheetData>
      <sheetData sheetId="3634">
        <row r="9">
          <cell r="A9" t="str">
            <v>A</v>
          </cell>
        </row>
      </sheetData>
      <sheetData sheetId="3635">
        <row r="9">
          <cell r="A9" t="str">
            <v>A</v>
          </cell>
        </row>
      </sheetData>
      <sheetData sheetId="3636">
        <row r="9">
          <cell r="A9" t="str">
            <v>A</v>
          </cell>
        </row>
      </sheetData>
      <sheetData sheetId="3637">
        <row r="9">
          <cell r="A9" t="str">
            <v>A</v>
          </cell>
        </row>
      </sheetData>
      <sheetData sheetId="3638">
        <row r="9">
          <cell r="A9" t="str">
            <v>A</v>
          </cell>
        </row>
      </sheetData>
      <sheetData sheetId="3639">
        <row r="9">
          <cell r="A9" t="str">
            <v>A</v>
          </cell>
        </row>
      </sheetData>
      <sheetData sheetId="3640">
        <row r="9">
          <cell r="A9" t="str">
            <v>A</v>
          </cell>
        </row>
      </sheetData>
      <sheetData sheetId="3641">
        <row r="9">
          <cell r="A9" t="str">
            <v>A</v>
          </cell>
        </row>
      </sheetData>
      <sheetData sheetId="3642">
        <row r="9">
          <cell r="A9" t="str">
            <v>A</v>
          </cell>
        </row>
      </sheetData>
      <sheetData sheetId="3643">
        <row r="9">
          <cell r="A9" t="str">
            <v>A</v>
          </cell>
        </row>
      </sheetData>
      <sheetData sheetId="3644">
        <row r="9">
          <cell r="A9" t="str">
            <v>A</v>
          </cell>
        </row>
      </sheetData>
      <sheetData sheetId="3645">
        <row r="9">
          <cell r="A9" t="str">
            <v>A</v>
          </cell>
        </row>
      </sheetData>
      <sheetData sheetId="3646">
        <row r="9">
          <cell r="A9" t="str">
            <v>A</v>
          </cell>
        </row>
      </sheetData>
      <sheetData sheetId="3647">
        <row r="9">
          <cell r="A9" t="str">
            <v>A</v>
          </cell>
        </row>
      </sheetData>
      <sheetData sheetId="3648">
        <row r="9">
          <cell r="A9" t="str">
            <v>A</v>
          </cell>
        </row>
      </sheetData>
      <sheetData sheetId="3649">
        <row r="9">
          <cell r="A9" t="str">
            <v>A</v>
          </cell>
        </row>
      </sheetData>
      <sheetData sheetId="3650">
        <row r="9">
          <cell r="A9" t="str">
            <v>A</v>
          </cell>
        </row>
      </sheetData>
      <sheetData sheetId="3651">
        <row r="9">
          <cell r="A9" t="str">
            <v>A</v>
          </cell>
        </row>
      </sheetData>
      <sheetData sheetId="3652">
        <row r="9">
          <cell r="A9" t="str">
            <v>A</v>
          </cell>
        </row>
      </sheetData>
      <sheetData sheetId="3653">
        <row r="9">
          <cell r="A9" t="str">
            <v>A</v>
          </cell>
        </row>
      </sheetData>
      <sheetData sheetId="3654">
        <row r="9">
          <cell r="A9" t="str">
            <v>A</v>
          </cell>
        </row>
      </sheetData>
      <sheetData sheetId="3655">
        <row r="9">
          <cell r="A9" t="str">
            <v>A</v>
          </cell>
        </row>
      </sheetData>
      <sheetData sheetId="3656">
        <row r="9">
          <cell r="A9" t="str">
            <v>A</v>
          </cell>
        </row>
      </sheetData>
      <sheetData sheetId="3657">
        <row r="9">
          <cell r="A9" t="str">
            <v>A</v>
          </cell>
        </row>
      </sheetData>
      <sheetData sheetId="3658">
        <row r="9">
          <cell r="A9" t="str">
            <v>A</v>
          </cell>
        </row>
      </sheetData>
      <sheetData sheetId="3659">
        <row r="9">
          <cell r="A9" t="str">
            <v>A</v>
          </cell>
        </row>
      </sheetData>
      <sheetData sheetId="3660">
        <row r="9">
          <cell r="A9" t="str">
            <v>A</v>
          </cell>
        </row>
      </sheetData>
      <sheetData sheetId="3661">
        <row r="9">
          <cell r="A9" t="str">
            <v>A</v>
          </cell>
        </row>
      </sheetData>
      <sheetData sheetId="3662">
        <row r="9">
          <cell r="A9" t="str">
            <v>A</v>
          </cell>
        </row>
      </sheetData>
      <sheetData sheetId="3663">
        <row r="9">
          <cell r="A9" t="str">
            <v>A</v>
          </cell>
        </row>
      </sheetData>
      <sheetData sheetId="3664">
        <row r="9">
          <cell r="A9" t="str">
            <v>A</v>
          </cell>
        </row>
      </sheetData>
      <sheetData sheetId="3665">
        <row r="9">
          <cell r="A9" t="str">
            <v>A</v>
          </cell>
        </row>
      </sheetData>
      <sheetData sheetId="3666">
        <row r="9">
          <cell r="A9" t="str">
            <v>A</v>
          </cell>
        </row>
      </sheetData>
      <sheetData sheetId="3667">
        <row r="9">
          <cell r="A9" t="str">
            <v>A</v>
          </cell>
        </row>
      </sheetData>
      <sheetData sheetId="3668">
        <row r="9">
          <cell r="A9" t="str">
            <v>A</v>
          </cell>
        </row>
      </sheetData>
      <sheetData sheetId="3669">
        <row r="9">
          <cell r="A9" t="str">
            <v>A</v>
          </cell>
        </row>
      </sheetData>
      <sheetData sheetId="3670">
        <row r="9">
          <cell r="A9" t="str">
            <v>A</v>
          </cell>
        </row>
      </sheetData>
      <sheetData sheetId="3671">
        <row r="9">
          <cell r="A9" t="str">
            <v>A</v>
          </cell>
        </row>
      </sheetData>
      <sheetData sheetId="3672">
        <row r="9">
          <cell r="A9" t="str">
            <v>A</v>
          </cell>
        </row>
      </sheetData>
      <sheetData sheetId="3673">
        <row r="9">
          <cell r="A9" t="str">
            <v>A</v>
          </cell>
        </row>
      </sheetData>
      <sheetData sheetId="3674">
        <row r="9">
          <cell r="A9" t="str">
            <v>A</v>
          </cell>
        </row>
      </sheetData>
      <sheetData sheetId="3675">
        <row r="9">
          <cell r="A9" t="str">
            <v>A</v>
          </cell>
        </row>
      </sheetData>
      <sheetData sheetId="3676">
        <row r="9">
          <cell r="A9" t="str">
            <v>A</v>
          </cell>
        </row>
      </sheetData>
      <sheetData sheetId="3677">
        <row r="9">
          <cell r="A9" t="str">
            <v>A</v>
          </cell>
        </row>
      </sheetData>
      <sheetData sheetId="3678">
        <row r="9">
          <cell r="A9" t="str">
            <v>A</v>
          </cell>
        </row>
      </sheetData>
      <sheetData sheetId="3679">
        <row r="9">
          <cell r="A9" t="str">
            <v>A</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9">
          <cell r="A9" t="str">
            <v>A</v>
          </cell>
        </row>
      </sheetData>
      <sheetData sheetId="3722">
        <row r="9">
          <cell r="A9" t="str">
            <v>A</v>
          </cell>
        </row>
      </sheetData>
      <sheetData sheetId="3723">
        <row r="9">
          <cell r="A9" t="str">
            <v>A</v>
          </cell>
        </row>
      </sheetData>
      <sheetData sheetId="3724">
        <row r="9">
          <cell r="A9" t="str">
            <v>A</v>
          </cell>
        </row>
      </sheetData>
      <sheetData sheetId="3725">
        <row r="9">
          <cell r="A9" t="str">
            <v>A</v>
          </cell>
        </row>
      </sheetData>
      <sheetData sheetId="3726">
        <row r="9">
          <cell r="A9" t="str">
            <v>A</v>
          </cell>
        </row>
      </sheetData>
      <sheetData sheetId="3727">
        <row r="9">
          <cell r="A9" t="str">
            <v>A</v>
          </cell>
        </row>
      </sheetData>
      <sheetData sheetId="3728">
        <row r="9">
          <cell r="A9" t="str">
            <v>A</v>
          </cell>
        </row>
      </sheetData>
      <sheetData sheetId="3729">
        <row r="9">
          <cell r="A9" t="str">
            <v>A</v>
          </cell>
        </row>
      </sheetData>
      <sheetData sheetId="3730">
        <row r="9">
          <cell r="A9" t="str">
            <v>A</v>
          </cell>
        </row>
      </sheetData>
      <sheetData sheetId="3731">
        <row r="9">
          <cell r="A9" t="str">
            <v>A</v>
          </cell>
        </row>
      </sheetData>
      <sheetData sheetId="3732">
        <row r="9">
          <cell r="A9" t="str">
            <v>A</v>
          </cell>
        </row>
      </sheetData>
      <sheetData sheetId="3733">
        <row r="9">
          <cell r="A9" t="str">
            <v>A</v>
          </cell>
        </row>
      </sheetData>
      <sheetData sheetId="3734">
        <row r="9">
          <cell r="A9" t="str">
            <v>A</v>
          </cell>
        </row>
      </sheetData>
      <sheetData sheetId="3735">
        <row r="9">
          <cell r="A9" t="str">
            <v>A</v>
          </cell>
        </row>
      </sheetData>
      <sheetData sheetId="3736">
        <row r="9">
          <cell r="A9" t="str">
            <v>A</v>
          </cell>
        </row>
      </sheetData>
      <sheetData sheetId="3737">
        <row r="9">
          <cell r="A9" t="str">
            <v>A</v>
          </cell>
        </row>
      </sheetData>
      <sheetData sheetId="3738">
        <row r="9">
          <cell r="A9" t="str">
            <v>A</v>
          </cell>
        </row>
      </sheetData>
      <sheetData sheetId="3739">
        <row r="9">
          <cell r="A9" t="str">
            <v>A</v>
          </cell>
        </row>
      </sheetData>
      <sheetData sheetId="3740">
        <row r="9">
          <cell r="A9" t="str">
            <v>A</v>
          </cell>
        </row>
      </sheetData>
      <sheetData sheetId="3741">
        <row r="9">
          <cell r="A9" t="str">
            <v>A</v>
          </cell>
        </row>
      </sheetData>
      <sheetData sheetId="3742">
        <row r="9">
          <cell r="A9" t="str">
            <v>A</v>
          </cell>
        </row>
      </sheetData>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9">
          <cell r="A9" t="str">
            <v>A</v>
          </cell>
        </row>
      </sheetData>
      <sheetData sheetId="3760">
        <row r="9">
          <cell r="A9" t="str">
            <v>A</v>
          </cell>
        </row>
      </sheetData>
      <sheetData sheetId="3761">
        <row r="9">
          <cell r="A9" t="str">
            <v>A</v>
          </cell>
        </row>
      </sheetData>
      <sheetData sheetId="3762">
        <row r="9">
          <cell r="A9" t="str">
            <v>A</v>
          </cell>
        </row>
      </sheetData>
      <sheetData sheetId="3763">
        <row r="9">
          <cell r="A9" t="str">
            <v>A</v>
          </cell>
        </row>
      </sheetData>
      <sheetData sheetId="3764">
        <row r="9">
          <cell r="A9" t="str">
            <v>A</v>
          </cell>
        </row>
      </sheetData>
      <sheetData sheetId="3765">
        <row r="9">
          <cell r="A9" t="str">
            <v>A</v>
          </cell>
        </row>
      </sheetData>
      <sheetData sheetId="3766">
        <row r="9">
          <cell r="A9" t="str">
            <v>A</v>
          </cell>
        </row>
      </sheetData>
      <sheetData sheetId="3767">
        <row r="9">
          <cell r="A9" t="str">
            <v>A</v>
          </cell>
        </row>
      </sheetData>
      <sheetData sheetId="3768">
        <row r="9">
          <cell r="A9" t="str">
            <v>A</v>
          </cell>
        </row>
      </sheetData>
      <sheetData sheetId="3769">
        <row r="9">
          <cell r="A9" t="str">
            <v>A</v>
          </cell>
        </row>
      </sheetData>
      <sheetData sheetId="3770">
        <row r="9">
          <cell r="A9" t="str">
            <v>A</v>
          </cell>
        </row>
      </sheetData>
      <sheetData sheetId="3771">
        <row r="9">
          <cell r="A9" t="str">
            <v>A</v>
          </cell>
        </row>
      </sheetData>
      <sheetData sheetId="3772">
        <row r="9">
          <cell r="A9" t="str">
            <v>A</v>
          </cell>
        </row>
      </sheetData>
      <sheetData sheetId="3773">
        <row r="9">
          <cell r="A9" t="str">
            <v>A</v>
          </cell>
        </row>
      </sheetData>
      <sheetData sheetId="3774">
        <row r="9">
          <cell r="A9" t="str">
            <v>A</v>
          </cell>
        </row>
      </sheetData>
      <sheetData sheetId="3775">
        <row r="9">
          <cell r="A9" t="str">
            <v>A</v>
          </cell>
        </row>
      </sheetData>
      <sheetData sheetId="3776">
        <row r="9">
          <cell r="A9" t="str">
            <v>A</v>
          </cell>
        </row>
      </sheetData>
      <sheetData sheetId="3777">
        <row r="9">
          <cell r="A9" t="str">
            <v>A</v>
          </cell>
        </row>
      </sheetData>
      <sheetData sheetId="3778">
        <row r="9">
          <cell r="A9" t="str">
            <v>A</v>
          </cell>
        </row>
      </sheetData>
      <sheetData sheetId="3779">
        <row r="9">
          <cell r="A9" t="str">
            <v>A</v>
          </cell>
        </row>
      </sheetData>
      <sheetData sheetId="3780">
        <row r="9">
          <cell r="A9" t="str">
            <v>A</v>
          </cell>
        </row>
      </sheetData>
      <sheetData sheetId="3781">
        <row r="9">
          <cell r="A9" t="str">
            <v>A</v>
          </cell>
        </row>
      </sheetData>
      <sheetData sheetId="3782">
        <row r="9">
          <cell r="A9" t="str">
            <v>A</v>
          </cell>
        </row>
      </sheetData>
      <sheetData sheetId="3783">
        <row r="9">
          <cell r="A9" t="str">
            <v>A</v>
          </cell>
        </row>
      </sheetData>
      <sheetData sheetId="3784">
        <row r="9">
          <cell r="A9" t="str">
            <v>A</v>
          </cell>
        </row>
      </sheetData>
      <sheetData sheetId="3785">
        <row r="9">
          <cell r="A9" t="str">
            <v>A</v>
          </cell>
        </row>
      </sheetData>
      <sheetData sheetId="3786">
        <row r="9">
          <cell r="A9" t="str">
            <v>A</v>
          </cell>
        </row>
      </sheetData>
      <sheetData sheetId="3787">
        <row r="9">
          <cell r="A9" t="str">
            <v>A</v>
          </cell>
        </row>
      </sheetData>
      <sheetData sheetId="3788">
        <row r="9">
          <cell r="A9" t="str">
            <v>A</v>
          </cell>
        </row>
      </sheetData>
      <sheetData sheetId="3789">
        <row r="9">
          <cell r="A9" t="str">
            <v>A</v>
          </cell>
        </row>
      </sheetData>
      <sheetData sheetId="3790">
        <row r="9">
          <cell r="A9" t="str">
            <v>A</v>
          </cell>
        </row>
      </sheetData>
      <sheetData sheetId="3791">
        <row r="9">
          <cell r="A9" t="str">
            <v>A</v>
          </cell>
        </row>
      </sheetData>
      <sheetData sheetId="3792">
        <row r="9">
          <cell r="A9" t="str">
            <v>A</v>
          </cell>
        </row>
      </sheetData>
      <sheetData sheetId="3793">
        <row r="9">
          <cell r="A9" t="str">
            <v>A</v>
          </cell>
        </row>
      </sheetData>
      <sheetData sheetId="3794">
        <row r="9">
          <cell r="A9" t="str">
            <v>A</v>
          </cell>
        </row>
      </sheetData>
      <sheetData sheetId="3795">
        <row r="9">
          <cell r="A9" t="str">
            <v>A</v>
          </cell>
        </row>
      </sheetData>
      <sheetData sheetId="3796">
        <row r="9">
          <cell r="A9" t="str">
            <v>A</v>
          </cell>
        </row>
      </sheetData>
      <sheetData sheetId="3797">
        <row r="9">
          <cell r="A9" t="str">
            <v>A</v>
          </cell>
        </row>
      </sheetData>
      <sheetData sheetId="3798">
        <row r="9">
          <cell r="A9" t="str">
            <v>A</v>
          </cell>
        </row>
      </sheetData>
      <sheetData sheetId="3799">
        <row r="9">
          <cell r="A9" t="str">
            <v>A</v>
          </cell>
        </row>
      </sheetData>
      <sheetData sheetId="3800">
        <row r="9">
          <cell r="A9" t="str">
            <v>A</v>
          </cell>
        </row>
      </sheetData>
      <sheetData sheetId="3801">
        <row r="9">
          <cell r="A9" t="str">
            <v>A</v>
          </cell>
        </row>
      </sheetData>
      <sheetData sheetId="3802">
        <row r="9">
          <cell r="A9" t="str">
            <v>A</v>
          </cell>
        </row>
      </sheetData>
      <sheetData sheetId="3803">
        <row r="9">
          <cell r="A9" t="str">
            <v>A</v>
          </cell>
        </row>
      </sheetData>
      <sheetData sheetId="3804">
        <row r="9">
          <cell r="A9" t="str">
            <v>A</v>
          </cell>
        </row>
      </sheetData>
      <sheetData sheetId="3805">
        <row r="9">
          <cell r="A9" t="str">
            <v>A</v>
          </cell>
        </row>
      </sheetData>
      <sheetData sheetId="3806">
        <row r="9">
          <cell r="A9" t="str">
            <v>A</v>
          </cell>
        </row>
      </sheetData>
      <sheetData sheetId="3807">
        <row r="9">
          <cell r="A9" t="str">
            <v>A</v>
          </cell>
        </row>
      </sheetData>
      <sheetData sheetId="3808">
        <row r="9">
          <cell r="A9" t="str">
            <v>A</v>
          </cell>
        </row>
      </sheetData>
      <sheetData sheetId="3809">
        <row r="9">
          <cell r="A9" t="str">
            <v>A</v>
          </cell>
        </row>
      </sheetData>
      <sheetData sheetId="3810">
        <row r="9">
          <cell r="A9" t="str">
            <v>A</v>
          </cell>
        </row>
      </sheetData>
      <sheetData sheetId="3811">
        <row r="9">
          <cell r="A9" t="str">
            <v>A</v>
          </cell>
        </row>
      </sheetData>
      <sheetData sheetId="3812">
        <row r="9">
          <cell r="A9" t="str">
            <v>A</v>
          </cell>
        </row>
      </sheetData>
      <sheetData sheetId="3813">
        <row r="9">
          <cell r="A9" t="str">
            <v>A</v>
          </cell>
        </row>
      </sheetData>
      <sheetData sheetId="3814">
        <row r="9">
          <cell r="A9" t="str">
            <v>A</v>
          </cell>
        </row>
      </sheetData>
      <sheetData sheetId="3815">
        <row r="9">
          <cell r="A9" t="str">
            <v>A</v>
          </cell>
        </row>
      </sheetData>
      <sheetData sheetId="3816">
        <row r="9">
          <cell r="A9" t="str">
            <v>A</v>
          </cell>
        </row>
      </sheetData>
      <sheetData sheetId="3817">
        <row r="9">
          <cell r="A9" t="str">
            <v>A</v>
          </cell>
        </row>
      </sheetData>
      <sheetData sheetId="3818">
        <row r="9">
          <cell r="A9" t="str">
            <v>A</v>
          </cell>
        </row>
      </sheetData>
      <sheetData sheetId="3819">
        <row r="9">
          <cell r="A9" t="str">
            <v>A</v>
          </cell>
        </row>
      </sheetData>
      <sheetData sheetId="3820">
        <row r="9">
          <cell r="A9" t="str">
            <v>A</v>
          </cell>
        </row>
      </sheetData>
      <sheetData sheetId="3821">
        <row r="9">
          <cell r="A9" t="str">
            <v>A</v>
          </cell>
        </row>
      </sheetData>
      <sheetData sheetId="3822">
        <row r="9">
          <cell r="A9" t="str">
            <v>A</v>
          </cell>
        </row>
      </sheetData>
      <sheetData sheetId="3823">
        <row r="9">
          <cell r="A9" t="str">
            <v>A</v>
          </cell>
        </row>
      </sheetData>
      <sheetData sheetId="3824">
        <row r="9">
          <cell r="A9" t="str">
            <v>A</v>
          </cell>
        </row>
      </sheetData>
      <sheetData sheetId="3825">
        <row r="9">
          <cell r="A9" t="str">
            <v>A</v>
          </cell>
        </row>
      </sheetData>
      <sheetData sheetId="3826">
        <row r="9">
          <cell r="A9" t="str">
            <v>A</v>
          </cell>
        </row>
      </sheetData>
      <sheetData sheetId="3827">
        <row r="9">
          <cell r="A9" t="str">
            <v>A</v>
          </cell>
        </row>
      </sheetData>
      <sheetData sheetId="3828">
        <row r="9">
          <cell r="A9" t="str">
            <v>A</v>
          </cell>
        </row>
      </sheetData>
      <sheetData sheetId="3829">
        <row r="9">
          <cell r="A9" t="str">
            <v>A</v>
          </cell>
        </row>
      </sheetData>
      <sheetData sheetId="3830">
        <row r="9">
          <cell r="A9" t="str">
            <v>A</v>
          </cell>
        </row>
      </sheetData>
      <sheetData sheetId="3831">
        <row r="9">
          <cell r="A9" t="str">
            <v>A</v>
          </cell>
        </row>
      </sheetData>
      <sheetData sheetId="3832">
        <row r="9">
          <cell r="A9" t="str">
            <v>A</v>
          </cell>
        </row>
      </sheetData>
      <sheetData sheetId="3833">
        <row r="9">
          <cell r="A9" t="str">
            <v>A</v>
          </cell>
        </row>
      </sheetData>
      <sheetData sheetId="3834">
        <row r="9">
          <cell r="A9" t="str">
            <v>A</v>
          </cell>
        </row>
      </sheetData>
      <sheetData sheetId="3835">
        <row r="9">
          <cell r="A9" t="str">
            <v>A</v>
          </cell>
        </row>
      </sheetData>
      <sheetData sheetId="3836">
        <row r="9">
          <cell r="A9" t="str">
            <v>A</v>
          </cell>
        </row>
      </sheetData>
      <sheetData sheetId="3837">
        <row r="9">
          <cell r="A9" t="str">
            <v>A</v>
          </cell>
        </row>
      </sheetData>
      <sheetData sheetId="3838">
        <row r="9">
          <cell r="A9" t="str">
            <v>A</v>
          </cell>
        </row>
      </sheetData>
      <sheetData sheetId="3839">
        <row r="9">
          <cell r="A9" t="str">
            <v>A</v>
          </cell>
        </row>
      </sheetData>
      <sheetData sheetId="3840">
        <row r="9">
          <cell r="A9" t="str">
            <v>A</v>
          </cell>
        </row>
      </sheetData>
      <sheetData sheetId="3841">
        <row r="9">
          <cell r="A9" t="str">
            <v>A</v>
          </cell>
        </row>
      </sheetData>
      <sheetData sheetId="3842">
        <row r="9">
          <cell r="A9" t="str">
            <v>A</v>
          </cell>
        </row>
      </sheetData>
      <sheetData sheetId="3843">
        <row r="9">
          <cell r="A9" t="str">
            <v>A</v>
          </cell>
        </row>
      </sheetData>
      <sheetData sheetId="3844">
        <row r="9">
          <cell r="A9" t="str">
            <v>A</v>
          </cell>
        </row>
      </sheetData>
      <sheetData sheetId="3845">
        <row r="9">
          <cell r="A9" t="str">
            <v>A</v>
          </cell>
        </row>
      </sheetData>
      <sheetData sheetId="3846">
        <row r="9">
          <cell r="A9" t="str">
            <v>A</v>
          </cell>
        </row>
      </sheetData>
      <sheetData sheetId="3847">
        <row r="9">
          <cell r="A9" t="str">
            <v>A</v>
          </cell>
        </row>
      </sheetData>
      <sheetData sheetId="3848">
        <row r="9">
          <cell r="A9" t="str">
            <v>A</v>
          </cell>
        </row>
      </sheetData>
      <sheetData sheetId="3849">
        <row r="9">
          <cell r="A9" t="str">
            <v>A</v>
          </cell>
        </row>
      </sheetData>
      <sheetData sheetId="3850">
        <row r="9">
          <cell r="A9" t="str">
            <v>A</v>
          </cell>
        </row>
      </sheetData>
      <sheetData sheetId="3851">
        <row r="9">
          <cell r="A9" t="str">
            <v>A</v>
          </cell>
        </row>
      </sheetData>
      <sheetData sheetId="3852">
        <row r="9">
          <cell r="A9" t="str">
            <v>A</v>
          </cell>
        </row>
      </sheetData>
      <sheetData sheetId="3853">
        <row r="9">
          <cell r="A9" t="str">
            <v>A</v>
          </cell>
        </row>
      </sheetData>
      <sheetData sheetId="3854">
        <row r="9">
          <cell r="A9" t="str">
            <v>A</v>
          </cell>
        </row>
      </sheetData>
      <sheetData sheetId="3855">
        <row r="9">
          <cell r="A9" t="str">
            <v>A</v>
          </cell>
        </row>
      </sheetData>
      <sheetData sheetId="3856">
        <row r="9">
          <cell r="A9" t="str">
            <v>A</v>
          </cell>
        </row>
      </sheetData>
      <sheetData sheetId="3857">
        <row r="9">
          <cell r="A9" t="str">
            <v>A</v>
          </cell>
        </row>
      </sheetData>
      <sheetData sheetId="3858">
        <row r="9">
          <cell r="A9" t="str">
            <v>A</v>
          </cell>
        </row>
      </sheetData>
      <sheetData sheetId="3859">
        <row r="9">
          <cell r="A9" t="str">
            <v>A</v>
          </cell>
        </row>
      </sheetData>
      <sheetData sheetId="3860">
        <row r="9">
          <cell r="A9" t="str">
            <v>A</v>
          </cell>
        </row>
      </sheetData>
      <sheetData sheetId="3861">
        <row r="9">
          <cell r="A9" t="str">
            <v>A</v>
          </cell>
        </row>
      </sheetData>
      <sheetData sheetId="3862">
        <row r="9">
          <cell r="A9" t="str">
            <v>A</v>
          </cell>
        </row>
      </sheetData>
      <sheetData sheetId="3863">
        <row r="9">
          <cell r="A9" t="str">
            <v>A</v>
          </cell>
        </row>
      </sheetData>
      <sheetData sheetId="3864">
        <row r="9">
          <cell r="A9" t="str">
            <v>A</v>
          </cell>
        </row>
      </sheetData>
      <sheetData sheetId="3865">
        <row r="9">
          <cell r="A9" t="str">
            <v>A</v>
          </cell>
        </row>
      </sheetData>
      <sheetData sheetId="3866">
        <row r="9">
          <cell r="A9" t="str">
            <v>A</v>
          </cell>
        </row>
      </sheetData>
      <sheetData sheetId="3867">
        <row r="9">
          <cell r="A9" t="str">
            <v>A</v>
          </cell>
        </row>
      </sheetData>
      <sheetData sheetId="3868">
        <row r="9">
          <cell r="A9" t="str">
            <v>A</v>
          </cell>
        </row>
      </sheetData>
      <sheetData sheetId="3869">
        <row r="9">
          <cell r="A9" t="str">
            <v>A</v>
          </cell>
        </row>
      </sheetData>
      <sheetData sheetId="3870">
        <row r="9">
          <cell r="A9" t="str">
            <v>A</v>
          </cell>
        </row>
      </sheetData>
      <sheetData sheetId="3871">
        <row r="9">
          <cell r="A9" t="str">
            <v>A</v>
          </cell>
        </row>
      </sheetData>
      <sheetData sheetId="3872">
        <row r="9">
          <cell r="A9" t="str">
            <v>A</v>
          </cell>
        </row>
      </sheetData>
      <sheetData sheetId="3873">
        <row r="9">
          <cell r="A9" t="str">
            <v>A</v>
          </cell>
        </row>
      </sheetData>
      <sheetData sheetId="3874">
        <row r="9">
          <cell r="A9" t="str">
            <v>A</v>
          </cell>
        </row>
      </sheetData>
      <sheetData sheetId="3875">
        <row r="9">
          <cell r="A9" t="str">
            <v>A</v>
          </cell>
        </row>
      </sheetData>
      <sheetData sheetId="3876">
        <row r="9">
          <cell r="A9" t="str">
            <v>A</v>
          </cell>
        </row>
      </sheetData>
      <sheetData sheetId="3877">
        <row r="9">
          <cell r="A9" t="str">
            <v>A</v>
          </cell>
        </row>
      </sheetData>
      <sheetData sheetId="3878">
        <row r="9">
          <cell r="A9" t="str">
            <v>A</v>
          </cell>
        </row>
      </sheetData>
      <sheetData sheetId="3879">
        <row r="9">
          <cell r="A9" t="str">
            <v>A</v>
          </cell>
        </row>
      </sheetData>
      <sheetData sheetId="3880">
        <row r="9">
          <cell r="A9" t="str">
            <v>A</v>
          </cell>
        </row>
      </sheetData>
      <sheetData sheetId="3881">
        <row r="9">
          <cell r="A9" t="str">
            <v>A</v>
          </cell>
        </row>
      </sheetData>
      <sheetData sheetId="3882">
        <row r="9">
          <cell r="A9" t="str">
            <v>A</v>
          </cell>
        </row>
      </sheetData>
      <sheetData sheetId="3883">
        <row r="9">
          <cell r="A9" t="str">
            <v>A</v>
          </cell>
        </row>
      </sheetData>
      <sheetData sheetId="3884">
        <row r="9">
          <cell r="A9" t="str">
            <v>A</v>
          </cell>
        </row>
      </sheetData>
      <sheetData sheetId="3885">
        <row r="9">
          <cell r="A9" t="str">
            <v>A</v>
          </cell>
        </row>
      </sheetData>
      <sheetData sheetId="3886">
        <row r="9">
          <cell r="A9" t="str">
            <v>A</v>
          </cell>
        </row>
      </sheetData>
      <sheetData sheetId="3887">
        <row r="9">
          <cell r="A9" t="str">
            <v>A</v>
          </cell>
        </row>
      </sheetData>
      <sheetData sheetId="3888">
        <row r="9">
          <cell r="A9" t="str">
            <v>A</v>
          </cell>
        </row>
      </sheetData>
      <sheetData sheetId="3889">
        <row r="9">
          <cell r="A9" t="str">
            <v>A</v>
          </cell>
        </row>
      </sheetData>
      <sheetData sheetId="3890">
        <row r="9">
          <cell r="A9" t="str">
            <v>A</v>
          </cell>
        </row>
      </sheetData>
      <sheetData sheetId="3891">
        <row r="9">
          <cell r="A9" t="str">
            <v>A</v>
          </cell>
        </row>
      </sheetData>
      <sheetData sheetId="3892">
        <row r="9">
          <cell r="A9" t="str">
            <v>A</v>
          </cell>
        </row>
      </sheetData>
      <sheetData sheetId="3893">
        <row r="9">
          <cell r="A9" t="str">
            <v>A</v>
          </cell>
        </row>
      </sheetData>
      <sheetData sheetId="3894">
        <row r="9">
          <cell r="A9" t="str">
            <v>A</v>
          </cell>
        </row>
      </sheetData>
      <sheetData sheetId="3895">
        <row r="9">
          <cell r="A9" t="str">
            <v>A</v>
          </cell>
        </row>
      </sheetData>
      <sheetData sheetId="3896">
        <row r="9">
          <cell r="A9" t="str">
            <v>A</v>
          </cell>
        </row>
      </sheetData>
      <sheetData sheetId="3897">
        <row r="9">
          <cell r="A9" t="str">
            <v>A</v>
          </cell>
        </row>
      </sheetData>
      <sheetData sheetId="3898">
        <row r="9">
          <cell r="A9" t="str">
            <v>A</v>
          </cell>
        </row>
      </sheetData>
      <sheetData sheetId="3899">
        <row r="9">
          <cell r="A9" t="str">
            <v>A</v>
          </cell>
        </row>
      </sheetData>
      <sheetData sheetId="3900">
        <row r="9">
          <cell r="A9" t="str">
            <v>A</v>
          </cell>
        </row>
      </sheetData>
      <sheetData sheetId="3901">
        <row r="9">
          <cell r="A9" t="str">
            <v>A</v>
          </cell>
        </row>
      </sheetData>
      <sheetData sheetId="3902">
        <row r="9">
          <cell r="A9" t="str">
            <v>A</v>
          </cell>
        </row>
      </sheetData>
      <sheetData sheetId="3903">
        <row r="9">
          <cell r="A9" t="str">
            <v>A</v>
          </cell>
        </row>
      </sheetData>
      <sheetData sheetId="3904">
        <row r="9">
          <cell r="A9" t="str">
            <v>A</v>
          </cell>
        </row>
      </sheetData>
      <sheetData sheetId="3905">
        <row r="9">
          <cell r="A9" t="str">
            <v>A</v>
          </cell>
        </row>
      </sheetData>
      <sheetData sheetId="3906">
        <row r="9">
          <cell r="A9" t="str">
            <v>A</v>
          </cell>
        </row>
      </sheetData>
      <sheetData sheetId="3907">
        <row r="9">
          <cell r="A9" t="str">
            <v>A</v>
          </cell>
        </row>
      </sheetData>
      <sheetData sheetId="3908">
        <row r="9">
          <cell r="A9" t="str">
            <v>A</v>
          </cell>
        </row>
      </sheetData>
      <sheetData sheetId="3909">
        <row r="9">
          <cell r="A9" t="str">
            <v>A</v>
          </cell>
        </row>
      </sheetData>
      <sheetData sheetId="3910">
        <row r="9">
          <cell r="A9" t="str">
            <v>A</v>
          </cell>
        </row>
      </sheetData>
      <sheetData sheetId="3911">
        <row r="9">
          <cell r="A9" t="str">
            <v>A</v>
          </cell>
        </row>
      </sheetData>
      <sheetData sheetId="3912">
        <row r="9">
          <cell r="A9" t="str">
            <v>A</v>
          </cell>
        </row>
      </sheetData>
      <sheetData sheetId="3913">
        <row r="9">
          <cell r="A9" t="str">
            <v>A</v>
          </cell>
        </row>
      </sheetData>
      <sheetData sheetId="3914">
        <row r="9">
          <cell r="A9" t="str">
            <v>A</v>
          </cell>
        </row>
      </sheetData>
      <sheetData sheetId="3915">
        <row r="9">
          <cell r="A9" t="str">
            <v>A</v>
          </cell>
        </row>
      </sheetData>
      <sheetData sheetId="3916">
        <row r="9">
          <cell r="A9" t="str">
            <v>A</v>
          </cell>
        </row>
      </sheetData>
      <sheetData sheetId="3917">
        <row r="9">
          <cell r="A9" t="str">
            <v>A</v>
          </cell>
        </row>
      </sheetData>
      <sheetData sheetId="3918">
        <row r="9">
          <cell r="A9" t="str">
            <v>A</v>
          </cell>
        </row>
      </sheetData>
      <sheetData sheetId="3919">
        <row r="9">
          <cell r="A9" t="str">
            <v>A</v>
          </cell>
        </row>
      </sheetData>
      <sheetData sheetId="3920">
        <row r="9">
          <cell r="A9" t="str">
            <v>A</v>
          </cell>
        </row>
      </sheetData>
      <sheetData sheetId="3921">
        <row r="9">
          <cell r="A9" t="str">
            <v>A</v>
          </cell>
        </row>
      </sheetData>
      <sheetData sheetId="3922">
        <row r="9">
          <cell r="A9" t="str">
            <v>A</v>
          </cell>
        </row>
      </sheetData>
      <sheetData sheetId="3923">
        <row r="9">
          <cell r="A9" t="str">
            <v>A</v>
          </cell>
        </row>
      </sheetData>
      <sheetData sheetId="3924">
        <row r="9">
          <cell r="A9" t="str">
            <v>A</v>
          </cell>
        </row>
      </sheetData>
      <sheetData sheetId="3925">
        <row r="9">
          <cell r="A9" t="str">
            <v>A</v>
          </cell>
        </row>
      </sheetData>
      <sheetData sheetId="3926">
        <row r="9">
          <cell r="A9" t="str">
            <v>A</v>
          </cell>
        </row>
      </sheetData>
      <sheetData sheetId="3927">
        <row r="9">
          <cell r="A9" t="str">
            <v>A</v>
          </cell>
        </row>
      </sheetData>
      <sheetData sheetId="3928">
        <row r="9">
          <cell r="A9" t="str">
            <v>A</v>
          </cell>
        </row>
      </sheetData>
      <sheetData sheetId="3929">
        <row r="9">
          <cell r="A9" t="str">
            <v>A</v>
          </cell>
        </row>
      </sheetData>
      <sheetData sheetId="3930">
        <row r="9">
          <cell r="A9" t="str">
            <v>A</v>
          </cell>
        </row>
      </sheetData>
      <sheetData sheetId="3931">
        <row r="9">
          <cell r="A9" t="str">
            <v>A</v>
          </cell>
        </row>
      </sheetData>
      <sheetData sheetId="3932">
        <row r="9">
          <cell r="A9" t="str">
            <v>A</v>
          </cell>
        </row>
      </sheetData>
      <sheetData sheetId="3933">
        <row r="9">
          <cell r="A9" t="str">
            <v>A</v>
          </cell>
        </row>
      </sheetData>
      <sheetData sheetId="3934">
        <row r="9">
          <cell r="A9" t="str">
            <v>A</v>
          </cell>
        </row>
      </sheetData>
      <sheetData sheetId="3935">
        <row r="9">
          <cell r="A9" t="str">
            <v>A</v>
          </cell>
        </row>
      </sheetData>
      <sheetData sheetId="3936">
        <row r="9">
          <cell r="A9" t="str">
            <v>A</v>
          </cell>
        </row>
      </sheetData>
      <sheetData sheetId="3937">
        <row r="9">
          <cell r="A9" t="str">
            <v>A</v>
          </cell>
        </row>
      </sheetData>
      <sheetData sheetId="3938">
        <row r="9">
          <cell r="A9" t="str">
            <v>A</v>
          </cell>
        </row>
      </sheetData>
      <sheetData sheetId="3939">
        <row r="9">
          <cell r="A9" t="str">
            <v>A</v>
          </cell>
        </row>
      </sheetData>
      <sheetData sheetId="3940">
        <row r="9">
          <cell r="A9" t="str">
            <v>A</v>
          </cell>
        </row>
      </sheetData>
      <sheetData sheetId="3941">
        <row r="9">
          <cell r="A9" t="str">
            <v>A</v>
          </cell>
        </row>
      </sheetData>
      <sheetData sheetId="3942">
        <row r="9">
          <cell r="A9" t="str">
            <v>A</v>
          </cell>
        </row>
      </sheetData>
      <sheetData sheetId="3943">
        <row r="9">
          <cell r="A9" t="str">
            <v>A</v>
          </cell>
        </row>
      </sheetData>
      <sheetData sheetId="3944">
        <row r="9">
          <cell r="A9" t="str">
            <v>A</v>
          </cell>
        </row>
      </sheetData>
      <sheetData sheetId="3945">
        <row r="9">
          <cell r="A9" t="str">
            <v>A</v>
          </cell>
        </row>
      </sheetData>
      <sheetData sheetId="3946">
        <row r="9">
          <cell r="A9" t="str">
            <v>A</v>
          </cell>
        </row>
      </sheetData>
      <sheetData sheetId="3947">
        <row r="9">
          <cell r="A9" t="str">
            <v>A</v>
          </cell>
        </row>
      </sheetData>
      <sheetData sheetId="3948">
        <row r="9">
          <cell r="A9" t="str">
            <v>A</v>
          </cell>
        </row>
      </sheetData>
      <sheetData sheetId="3949">
        <row r="9">
          <cell r="A9" t="str">
            <v>A</v>
          </cell>
        </row>
      </sheetData>
      <sheetData sheetId="3950">
        <row r="9">
          <cell r="A9" t="str">
            <v>A</v>
          </cell>
        </row>
      </sheetData>
      <sheetData sheetId="3951">
        <row r="9">
          <cell r="A9" t="str">
            <v>A</v>
          </cell>
        </row>
      </sheetData>
      <sheetData sheetId="3952">
        <row r="9">
          <cell r="A9" t="str">
            <v>A</v>
          </cell>
        </row>
      </sheetData>
      <sheetData sheetId="3953">
        <row r="9">
          <cell r="A9" t="str">
            <v>A</v>
          </cell>
        </row>
      </sheetData>
      <sheetData sheetId="3954">
        <row r="9">
          <cell r="A9" t="str">
            <v>A</v>
          </cell>
        </row>
      </sheetData>
      <sheetData sheetId="3955">
        <row r="9">
          <cell r="A9" t="str">
            <v>A</v>
          </cell>
        </row>
      </sheetData>
      <sheetData sheetId="3956">
        <row r="9">
          <cell r="A9" t="str">
            <v>A</v>
          </cell>
        </row>
      </sheetData>
      <sheetData sheetId="3957">
        <row r="9">
          <cell r="A9" t="str">
            <v>A</v>
          </cell>
        </row>
      </sheetData>
      <sheetData sheetId="3958">
        <row r="9">
          <cell r="A9" t="str">
            <v>A</v>
          </cell>
        </row>
      </sheetData>
      <sheetData sheetId="3959">
        <row r="9">
          <cell r="A9" t="str">
            <v>A</v>
          </cell>
        </row>
      </sheetData>
      <sheetData sheetId="3960">
        <row r="9">
          <cell r="A9" t="str">
            <v>A</v>
          </cell>
        </row>
      </sheetData>
      <sheetData sheetId="3961">
        <row r="9">
          <cell r="A9" t="str">
            <v>A</v>
          </cell>
        </row>
      </sheetData>
      <sheetData sheetId="3962">
        <row r="9">
          <cell r="A9" t="str">
            <v>A</v>
          </cell>
        </row>
      </sheetData>
      <sheetData sheetId="3963">
        <row r="9">
          <cell r="A9" t="str">
            <v>A</v>
          </cell>
        </row>
      </sheetData>
      <sheetData sheetId="3964">
        <row r="9">
          <cell r="A9" t="str">
            <v>A</v>
          </cell>
        </row>
      </sheetData>
      <sheetData sheetId="3965">
        <row r="9">
          <cell r="A9" t="str">
            <v>A</v>
          </cell>
        </row>
      </sheetData>
      <sheetData sheetId="3966">
        <row r="9">
          <cell r="A9" t="str">
            <v>A</v>
          </cell>
        </row>
      </sheetData>
      <sheetData sheetId="3967">
        <row r="9">
          <cell r="A9" t="str">
            <v>A</v>
          </cell>
        </row>
      </sheetData>
      <sheetData sheetId="3968">
        <row r="9">
          <cell r="A9" t="str">
            <v>A</v>
          </cell>
        </row>
      </sheetData>
      <sheetData sheetId="3969">
        <row r="9">
          <cell r="A9" t="str">
            <v>A</v>
          </cell>
        </row>
      </sheetData>
      <sheetData sheetId="3970" refreshError="1"/>
      <sheetData sheetId="3971" refreshError="1"/>
      <sheetData sheetId="3972" refreshError="1"/>
      <sheetData sheetId="3973" refreshError="1"/>
      <sheetData sheetId="3974">
        <row r="9">
          <cell r="A9" t="str">
            <v>A</v>
          </cell>
        </row>
      </sheetData>
      <sheetData sheetId="3975">
        <row r="9">
          <cell r="A9" t="str">
            <v>A</v>
          </cell>
        </row>
      </sheetData>
      <sheetData sheetId="3976">
        <row r="9">
          <cell r="A9" t="str">
            <v>A</v>
          </cell>
        </row>
      </sheetData>
      <sheetData sheetId="3977">
        <row r="9">
          <cell r="A9" t="str">
            <v>A</v>
          </cell>
        </row>
      </sheetData>
      <sheetData sheetId="3978">
        <row r="9">
          <cell r="A9" t="str">
            <v>A</v>
          </cell>
        </row>
      </sheetData>
      <sheetData sheetId="3979">
        <row r="9">
          <cell r="A9" t="str">
            <v>A</v>
          </cell>
        </row>
      </sheetData>
      <sheetData sheetId="3980">
        <row r="9">
          <cell r="A9" t="str">
            <v>A</v>
          </cell>
        </row>
      </sheetData>
      <sheetData sheetId="3981" refreshError="1"/>
      <sheetData sheetId="3982">
        <row r="9">
          <cell r="A9" t="str">
            <v>A</v>
          </cell>
        </row>
      </sheetData>
      <sheetData sheetId="3983">
        <row r="9">
          <cell r="A9" t="str">
            <v>A</v>
          </cell>
        </row>
      </sheetData>
      <sheetData sheetId="3984">
        <row r="9">
          <cell r="A9" t="str">
            <v>A</v>
          </cell>
        </row>
      </sheetData>
      <sheetData sheetId="3985">
        <row r="9">
          <cell r="A9" t="str">
            <v>A</v>
          </cell>
        </row>
      </sheetData>
      <sheetData sheetId="3986">
        <row r="9">
          <cell r="A9" t="str">
            <v>A</v>
          </cell>
        </row>
      </sheetData>
      <sheetData sheetId="3987">
        <row r="9">
          <cell r="A9" t="str">
            <v>A</v>
          </cell>
        </row>
      </sheetData>
      <sheetData sheetId="3988">
        <row r="9">
          <cell r="A9" t="str">
            <v>A</v>
          </cell>
        </row>
      </sheetData>
      <sheetData sheetId="3989">
        <row r="9">
          <cell r="A9" t="str">
            <v>A</v>
          </cell>
        </row>
      </sheetData>
      <sheetData sheetId="3990">
        <row r="9">
          <cell r="A9" t="str">
            <v>A</v>
          </cell>
        </row>
      </sheetData>
      <sheetData sheetId="3991">
        <row r="9">
          <cell r="A9" t="str">
            <v>A</v>
          </cell>
        </row>
      </sheetData>
      <sheetData sheetId="3992">
        <row r="9">
          <cell r="A9" t="str">
            <v>A</v>
          </cell>
        </row>
      </sheetData>
      <sheetData sheetId="3993">
        <row r="9">
          <cell r="A9" t="str">
            <v>A</v>
          </cell>
        </row>
      </sheetData>
      <sheetData sheetId="3994">
        <row r="9">
          <cell r="A9" t="str">
            <v>A</v>
          </cell>
        </row>
      </sheetData>
      <sheetData sheetId="3995">
        <row r="9">
          <cell r="A9" t="str">
            <v>A</v>
          </cell>
        </row>
      </sheetData>
      <sheetData sheetId="3996">
        <row r="9">
          <cell r="A9" t="str">
            <v>A</v>
          </cell>
        </row>
      </sheetData>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ow r="9">
          <cell r="A9" t="str">
            <v>A</v>
          </cell>
        </row>
      </sheetData>
      <sheetData sheetId="4044">
        <row r="9">
          <cell r="A9" t="str">
            <v>A</v>
          </cell>
        </row>
      </sheetData>
      <sheetData sheetId="4045">
        <row r="9">
          <cell r="A9" t="str">
            <v>A</v>
          </cell>
        </row>
      </sheetData>
      <sheetData sheetId="4046">
        <row r="9">
          <cell r="A9" t="str">
            <v>A</v>
          </cell>
        </row>
      </sheetData>
      <sheetData sheetId="4047">
        <row r="9">
          <cell r="A9" t="str">
            <v>A</v>
          </cell>
        </row>
      </sheetData>
      <sheetData sheetId="4048">
        <row r="9">
          <cell r="A9" t="str">
            <v>A</v>
          </cell>
        </row>
      </sheetData>
      <sheetData sheetId="4049">
        <row r="9">
          <cell r="A9" t="str">
            <v>A</v>
          </cell>
        </row>
      </sheetData>
      <sheetData sheetId="4050">
        <row r="9">
          <cell r="A9" t="str">
            <v>A</v>
          </cell>
        </row>
      </sheetData>
      <sheetData sheetId="4051">
        <row r="9">
          <cell r="A9" t="str">
            <v>A</v>
          </cell>
        </row>
      </sheetData>
      <sheetData sheetId="4052">
        <row r="9">
          <cell r="A9" t="str">
            <v>A</v>
          </cell>
        </row>
      </sheetData>
      <sheetData sheetId="4053">
        <row r="9">
          <cell r="A9" t="str">
            <v>A</v>
          </cell>
        </row>
      </sheetData>
      <sheetData sheetId="4054">
        <row r="9">
          <cell r="A9" t="str">
            <v>A</v>
          </cell>
        </row>
      </sheetData>
      <sheetData sheetId="4055">
        <row r="9">
          <cell r="A9" t="str">
            <v>A</v>
          </cell>
        </row>
      </sheetData>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ow r="4">
          <cell r="A4" t="str">
            <v>BẢNG TÍNH TOÁN, ĐO BÓC KHỐI LƯỢNG HOÀN THÀNH ĐƯA VÀO QUYẾT TOÁN</v>
          </cell>
        </row>
      </sheetData>
      <sheetData sheetId="4201">
        <row r="4">
          <cell r="A4" t="str">
            <v>BẢNG TÍNH TOÁN, ĐO BÓC KHỐI LƯỢNG HOÀN THÀNH ĐƯA VÀO QUYẾT TOÁN</v>
          </cell>
        </row>
      </sheetData>
      <sheetData sheetId="4202">
        <row r="4">
          <cell r="A4" t="str">
            <v>BẢNG TÍNH TOÁN, ĐO BÓC KHỐI LƯỢNG HOÀN THÀNH ĐƯA VÀO QUYẾT TOÁN</v>
          </cell>
        </row>
      </sheetData>
      <sheetData sheetId="4203">
        <row r="4">
          <cell r="A4" t="str">
            <v>BẢNG TÍNH TOÁN, ĐO BÓC KHỐI LƯỢNG HOÀN THÀNH ĐƯA VÀO QUYẾT TOÁN</v>
          </cell>
        </row>
      </sheetData>
      <sheetData sheetId="4204">
        <row r="4">
          <cell r="A4" t="str">
            <v>BẢNG TÍNH TOÁN, ĐO BÓC KHỐI LƯỢNG HOÀN THÀNH ĐƯA VÀO QUYẾT TOÁN</v>
          </cell>
        </row>
      </sheetData>
      <sheetData sheetId="4205">
        <row r="4">
          <cell r="A4" t="str">
            <v>BẢNG TÍNH TOÁN, ĐO BÓC KHỐI LƯỢNG HOÀN THÀNH ĐƯA VÀO QUYẾT TOÁN</v>
          </cell>
        </row>
      </sheetData>
      <sheetData sheetId="4206">
        <row r="4">
          <cell r="A4" t="str">
            <v>BẢNG TÍNH TOÁN, ĐO BÓC KHỐI LƯỢNG HOÀN THÀNH ĐƯA VÀO QUYẾT TOÁN</v>
          </cell>
        </row>
      </sheetData>
      <sheetData sheetId="4207">
        <row r="9">
          <cell r="A9" t="str">
            <v>A</v>
          </cell>
        </row>
      </sheetData>
      <sheetData sheetId="4208">
        <row r="4">
          <cell r="A4" t="str">
            <v>BẢNG TÍNH TOÁN, ĐO BÓC KHỐI LƯỢNG HOÀN THÀNH ĐƯA VÀO QUYẾT TOÁN</v>
          </cell>
        </row>
      </sheetData>
      <sheetData sheetId="4209">
        <row r="9">
          <cell r="A9" t="str">
            <v>A</v>
          </cell>
        </row>
      </sheetData>
      <sheetData sheetId="4210">
        <row r="4">
          <cell r="A4" t="str">
            <v>BẢNG TÍNH TOÁN, ĐO BÓC KHỐI LƯỢNG HOÀN THÀNH ĐƯA VÀO QUYẾT TOÁN</v>
          </cell>
        </row>
      </sheetData>
      <sheetData sheetId="4211">
        <row r="4">
          <cell r="A4" t="str">
            <v>BẢNG TÍNH TOÁN, ĐO BÓC KHỐI LƯỢNG HOÀN THÀNH ĐƯA VÀO QUYẾT TOÁN</v>
          </cell>
        </row>
      </sheetData>
      <sheetData sheetId="4212">
        <row r="4">
          <cell r="A4" t="str">
            <v>BẢNG TÍNH TOÁN, ĐO BÓC KHỐI LƯỢNG HOÀN THÀNH ĐƯA VÀO QUYẾT TOÁN</v>
          </cell>
        </row>
      </sheetData>
      <sheetData sheetId="4213">
        <row r="4">
          <cell r="A4" t="str">
            <v>BẢNG TÍNH TOÁN, ĐO BÓC KHỐI LƯỢNG HOÀN THÀNH ĐƯA VÀO QUYẾT TOÁN</v>
          </cell>
        </row>
      </sheetData>
      <sheetData sheetId="4214">
        <row r="9">
          <cell r="A9" t="str">
            <v>A</v>
          </cell>
        </row>
      </sheetData>
      <sheetData sheetId="4215">
        <row r="9">
          <cell r="A9" t="str">
            <v>A</v>
          </cell>
        </row>
      </sheetData>
      <sheetData sheetId="4216">
        <row r="9">
          <cell r="A9" t="str">
            <v>A</v>
          </cell>
        </row>
      </sheetData>
      <sheetData sheetId="4217">
        <row r="9">
          <cell r="A9" t="str">
            <v>A</v>
          </cell>
        </row>
      </sheetData>
      <sheetData sheetId="4218">
        <row r="4">
          <cell r="A4" t="str">
            <v>BẢNG TÍNH TOÁN, ĐO BÓC KHỐI LƯỢNG HOÀN THÀNH ĐƯA VÀO QUYẾT TOÁN</v>
          </cell>
        </row>
      </sheetData>
      <sheetData sheetId="4219">
        <row r="4">
          <cell r="A4" t="str">
            <v>BẢNG TÍNH TOÁN, ĐO BÓC KHỐI LƯỢNG HOÀN THÀNH ĐƯA VÀO QUYẾT TOÁN</v>
          </cell>
        </row>
      </sheetData>
      <sheetData sheetId="4220">
        <row r="4">
          <cell r="A4" t="str">
            <v>BẢNG TÍNH TOÁN, ĐO BÓC KHỐI LƯỢNG HOÀN THÀNH ĐƯA VÀO QUYẾT TOÁN</v>
          </cell>
        </row>
      </sheetData>
      <sheetData sheetId="4221">
        <row r="4">
          <cell r="A4" t="str">
            <v>BẢNG TÍNH TOÁN, ĐO BÓC KHỐI LƯỢNG HOÀN THÀNH ĐƯA VÀO QUYẾT TOÁN</v>
          </cell>
        </row>
      </sheetData>
      <sheetData sheetId="4222">
        <row r="9">
          <cell r="A9" t="str">
            <v>A</v>
          </cell>
        </row>
      </sheetData>
      <sheetData sheetId="4223">
        <row r="9">
          <cell r="A9" t="str">
            <v>A</v>
          </cell>
        </row>
      </sheetData>
      <sheetData sheetId="4224">
        <row r="9">
          <cell r="A9" t="str">
            <v>A</v>
          </cell>
        </row>
      </sheetData>
      <sheetData sheetId="4225">
        <row r="9">
          <cell r="A9" t="str">
            <v>A</v>
          </cell>
        </row>
      </sheetData>
      <sheetData sheetId="4226">
        <row r="9">
          <cell r="A9" t="str">
            <v>A</v>
          </cell>
        </row>
      </sheetData>
      <sheetData sheetId="4227">
        <row r="9">
          <cell r="A9" t="str">
            <v>A</v>
          </cell>
        </row>
      </sheetData>
      <sheetData sheetId="4228">
        <row r="4">
          <cell r="A4" t="str">
            <v>BẢNG TÍNH TOÁN, ĐO BÓC KHỐI LƯỢNG HOÀN THÀNH ĐƯA VÀO QUYẾT TOÁN</v>
          </cell>
        </row>
      </sheetData>
      <sheetData sheetId="4229">
        <row r="9">
          <cell r="A9" t="str">
            <v>A</v>
          </cell>
        </row>
      </sheetData>
      <sheetData sheetId="4230">
        <row r="4">
          <cell r="A4" t="str">
            <v>BẢNG TÍNH TOÁN, ĐO BÓC KHỐI LƯỢNG HOÀN THÀNH ĐƯA VÀO QUYẾT TOÁN</v>
          </cell>
        </row>
      </sheetData>
      <sheetData sheetId="4231">
        <row r="4">
          <cell r="A4" t="str">
            <v>BẢNG TÍNH TOÁN, ĐO BÓC KHỐI LƯỢNG HOÀN THÀNH ĐƯA VÀO QUYẾT TOÁN</v>
          </cell>
        </row>
      </sheetData>
      <sheetData sheetId="4232">
        <row r="9">
          <cell r="A9" t="str">
            <v>A</v>
          </cell>
        </row>
      </sheetData>
      <sheetData sheetId="4233">
        <row r="9">
          <cell r="A9" t="str">
            <v>A</v>
          </cell>
        </row>
      </sheetData>
      <sheetData sheetId="4234">
        <row r="9">
          <cell r="A9" t="str">
            <v>A</v>
          </cell>
        </row>
      </sheetData>
      <sheetData sheetId="4235">
        <row r="9">
          <cell r="A9" t="str">
            <v>A</v>
          </cell>
        </row>
      </sheetData>
      <sheetData sheetId="4236">
        <row r="4">
          <cell r="A4" t="str">
            <v>BẢNG TÍNH TOÁN, ĐO BÓC KHỐI LƯỢNG HOÀN THÀNH ĐƯA VÀO QUYẾT TOÁN</v>
          </cell>
        </row>
      </sheetData>
      <sheetData sheetId="4237">
        <row r="4">
          <cell r="A4" t="str">
            <v>BẢNG TÍNH TOÁN, ĐO BÓC KHỐI LƯỢNG HOÀN THÀNH ĐƯA VÀO QUYẾT TOÁN</v>
          </cell>
        </row>
      </sheetData>
      <sheetData sheetId="4238">
        <row r="9">
          <cell r="A9" t="str">
            <v>A</v>
          </cell>
        </row>
      </sheetData>
      <sheetData sheetId="4239">
        <row r="9">
          <cell r="A9" t="str">
            <v>A</v>
          </cell>
        </row>
      </sheetData>
      <sheetData sheetId="4240">
        <row r="9">
          <cell r="A9" t="str">
            <v>A</v>
          </cell>
        </row>
      </sheetData>
      <sheetData sheetId="4241">
        <row r="9">
          <cell r="A9" t="str">
            <v>A</v>
          </cell>
        </row>
      </sheetData>
      <sheetData sheetId="4242">
        <row r="9">
          <cell r="A9" t="str">
            <v>A</v>
          </cell>
        </row>
      </sheetData>
      <sheetData sheetId="4243">
        <row r="9">
          <cell r="A9" t="str">
            <v>A</v>
          </cell>
        </row>
      </sheetData>
      <sheetData sheetId="4244">
        <row r="9">
          <cell r="A9" t="str">
            <v>A</v>
          </cell>
        </row>
      </sheetData>
      <sheetData sheetId="4245">
        <row r="9">
          <cell r="A9" t="str">
            <v>A</v>
          </cell>
        </row>
      </sheetData>
      <sheetData sheetId="4246">
        <row r="9">
          <cell r="A9" t="str">
            <v>A</v>
          </cell>
        </row>
      </sheetData>
      <sheetData sheetId="4247">
        <row r="9">
          <cell r="A9" t="str">
            <v>A</v>
          </cell>
        </row>
      </sheetData>
      <sheetData sheetId="4248">
        <row r="4">
          <cell r="A4" t="str">
            <v>BẢNG TÍNH TOÁN, ĐO BÓC KHỐI LƯỢNG HOÀN THÀNH ĐƯA VÀO QUYẾT TOÁN</v>
          </cell>
        </row>
      </sheetData>
      <sheetData sheetId="4249">
        <row r="4">
          <cell r="A4" t="str">
            <v>BẢNG TÍNH TOÁN, ĐO BÓC KHỐI LƯỢNG HOÀN THÀNH ĐƯA VÀO QUYẾT TOÁN</v>
          </cell>
        </row>
      </sheetData>
      <sheetData sheetId="4250">
        <row r="9">
          <cell r="A9" t="str">
            <v>A</v>
          </cell>
        </row>
      </sheetData>
      <sheetData sheetId="4251">
        <row r="9">
          <cell r="A9" t="str">
            <v>A</v>
          </cell>
        </row>
      </sheetData>
      <sheetData sheetId="4252">
        <row r="9">
          <cell r="A9" t="str">
            <v>A</v>
          </cell>
        </row>
      </sheetData>
      <sheetData sheetId="4253">
        <row r="9">
          <cell r="A9" t="str">
            <v>A</v>
          </cell>
        </row>
      </sheetData>
      <sheetData sheetId="4254">
        <row r="9">
          <cell r="A9" t="str">
            <v>A</v>
          </cell>
        </row>
      </sheetData>
      <sheetData sheetId="4255">
        <row r="4">
          <cell r="A4" t="str">
            <v>BẢNG TÍNH TOÁN, ĐO BÓC KHỐI LƯỢNG HOÀN THÀNH ĐƯA VÀO QUYẾT TOÁN</v>
          </cell>
        </row>
      </sheetData>
      <sheetData sheetId="4256">
        <row r="9">
          <cell r="A9" t="str">
            <v>A</v>
          </cell>
        </row>
      </sheetData>
      <sheetData sheetId="4257">
        <row r="9">
          <cell r="A9" t="str">
            <v>A</v>
          </cell>
        </row>
      </sheetData>
      <sheetData sheetId="4258">
        <row r="9">
          <cell r="A9" t="str">
            <v>A</v>
          </cell>
        </row>
      </sheetData>
      <sheetData sheetId="4259">
        <row r="9">
          <cell r="A9" t="str">
            <v>A</v>
          </cell>
        </row>
      </sheetData>
      <sheetData sheetId="4260">
        <row r="9">
          <cell r="A9" t="str">
            <v>A</v>
          </cell>
        </row>
      </sheetData>
      <sheetData sheetId="4261">
        <row r="9">
          <cell r="A9" t="str">
            <v>A</v>
          </cell>
        </row>
      </sheetData>
      <sheetData sheetId="4262">
        <row r="4">
          <cell r="A4" t="str">
            <v>BẢNG TÍNH TOÁN, ĐO BÓC KHỐI LƯỢNG HOÀN THÀNH ĐƯA VÀO QUYẾT TOÁN</v>
          </cell>
        </row>
      </sheetData>
      <sheetData sheetId="4263">
        <row r="4">
          <cell r="A4" t="str">
            <v>BẢNG TÍNH TOÁN, ĐO BÓC KHỐI LƯỢNG HOÀN THÀNH ĐƯA VÀO QUYẾT TOÁN</v>
          </cell>
        </row>
      </sheetData>
      <sheetData sheetId="4264">
        <row r="9">
          <cell r="A9" t="str">
            <v>A</v>
          </cell>
        </row>
      </sheetData>
      <sheetData sheetId="4265">
        <row r="4">
          <cell r="A4" t="str">
            <v>BẢNG TÍNH TOÁN, ĐO BÓC KHỐI LƯỢNG HOÀN THÀNH ĐƯA VÀO QUYẾT TOÁN</v>
          </cell>
        </row>
      </sheetData>
      <sheetData sheetId="4266">
        <row r="9">
          <cell r="A9" t="str">
            <v>A</v>
          </cell>
        </row>
      </sheetData>
      <sheetData sheetId="4267">
        <row r="9">
          <cell r="A9" t="str">
            <v>A</v>
          </cell>
        </row>
      </sheetData>
      <sheetData sheetId="4268">
        <row r="9">
          <cell r="A9" t="str">
            <v>A</v>
          </cell>
        </row>
      </sheetData>
      <sheetData sheetId="4269">
        <row r="9">
          <cell r="A9" t="str">
            <v>A</v>
          </cell>
        </row>
      </sheetData>
      <sheetData sheetId="4270">
        <row r="9">
          <cell r="A9" t="str">
            <v>A</v>
          </cell>
        </row>
      </sheetData>
      <sheetData sheetId="4271">
        <row r="9">
          <cell r="A9" t="str">
            <v>A</v>
          </cell>
        </row>
      </sheetData>
      <sheetData sheetId="4272">
        <row r="4">
          <cell r="A4" t="str">
            <v>BẢNG TÍNH TOÁN, ĐO BÓC KHỐI LƯỢNG HOÀN THÀNH ĐƯA VÀO QUYẾT TOÁN</v>
          </cell>
        </row>
      </sheetData>
      <sheetData sheetId="4273">
        <row r="9">
          <cell r="A9" t="str">
            <v>A</v>
          </cell>
        </row>
      </sheetData>
      <sheetData sheetId="4274">
        <row r="9">
          <cell r="A9" t="str">
            <v>A</v>
          </cell>
        </row>
      </sheetData>
      <sheetData sheetId="4275">
        <row r="9">
          <cell r="A9" t="str">
            <v>A</v>
          </cell>
        </row>
      </sheetData>
      <sheetData sheetId="4276">
        <row r="9">
          <cell r="A9" t="str">
            <v>A</v>
          </cell>
        </row>
      </sheetData>
      <sheetData sheetId="4277">
        <row r="9">
          <cell r="A9" t="str">
            <v>A</v>
          </cell>
        </row>
      </sheetData>
      <sheetData sheetId="4278">
        <row r="4">
          <cell r="A4" t="str">
            <v>BẢNG TÍNH TOÁN, ĐO BÓC KHỐI LƯỢNG HOÀN THÀNH ĐƯA VÀO QUYẾT TOÁN</v>
          </cell>
        </row>
      </sheetData>
      <sheetData sheetId="4279">
        <row r="9">
          <cell r="A9" t="str">
            <v>A</v>
          </cell>
        </row>
      </sheetData>
      <sheetData sheetId="4280">
        <row r="9">
          <cell r="A9" t="str">
            <v>A</v>
          </cell>
        </row>
      </sheetData>
      <sheetData sheetId="4281">
        <row r="9">
          <cell r="A9" t="str">
            <v>A</v>
          </cell>
        </row>
      </sheetData>
      <sheetData sheetId="4282">
        <row r="4">
          <cell r="A4" t="str">
            <v>BẢNG TÍNH TOÁN, ĐO BÓC KHỐI LƯỢNG HOÀN THÀNH ĐƯA VÀO QUYẾT TOÁN</v>
          </cell>
        </row>
      </sheetData>
      <sheetData sheetId="4283">
        <row r="9">
          <cell r="A9" t="str">
            <v>A</v>
          </cell>
        </row>
      </sheetData>
      <sheetData sheetId="4284">
        <row r="9">
          <cell r="A9" t="str">
            <v>A</v>
          </cell>
        </row>
      </sheetData>
      <sheetData sheetId="4285">
        <row r="9">
          <cell r="A9" t="str">
            <v>A</v>
          </cell>
        </row>
      </sheetData>
      <sheetData sheetId="4286">
        <row r="9">
          <cell r="A9" t="str">
            <v>A</v>
          </cell>
        </row>
      </sheetData>
      <sheetData sheetId="4287">
        <row r="9">
          <cell r="A9" t="str">
            <v>A</v>
          </cell>
        </row>
      </sheetData>
      <sheetData sheetId="4288">
        <row r="9">
          <cell r="A9" t="str">
            <v>A</v>
          </cell>
        </row>
      </sheetData>
      <sheetData sheetId="4289">
        <row r="9">
          <cell r="A9" t="str">
            <v>A</v>
          </cell>
        </row>
      </sheetData>
      <sheetData sheetId="4290">
        <row r="9">
          <cell r="A9" t="str">
            <v>A</v>
          </cell>
        </row>
      </sheetData>
      <sheetData sheetId="4291">
        <row r="9">
          <cell r="A9" t="str">
            <v>A</v>
          </cell>
        </row>
      </sheetData>
      <sheetData sheetId="4292">
        <row r="9">
          <cell r="A9" t="str">
            <v>A</v>
          </cell>
        </row>
      </sheetData>
      <sheetData sheetId="4293">
        <row r="9">
          <cell r="A9" t="str">
            <v>A</v>
          </cell>
        </row>
      </sheetData>
      <sheetData sheetId="4294">
        <row r="9">
          <cell r="A9" t="str">
            <v>A</v>
          </cell>
        </row>
      </sheetData>
      <sheetData sheetId="4295">
        <row r="9">
          <cell r="A9" t="str">
            <v>A</v>
          </cell>
        </row>
      </sheetData>
      <sheetData sheetId="4296">
        <row r="9">
          <cell r="A9" t="str">
            <v>A</v>
          </cell>
        </row>
      </sheetData>
      <sheetData sheetId="4297">
        <row r="9">
          <cell r="A9" t="str">
            <v>A</v>
          </cell>
        </row>
      </sheetData>
      <sheetData sheetId="4298">
        <row r="9">
          <cell r="A9" t="str">
            <v>A</v>
          </cell>
        </row>
      </sheetData>
      <sheetData sheetId="4299">
        <row r="9">
          <cell r="A9" t="str">
            <v>A</v>
          </cell>
        </row>
      </sheetData>
      <sheetData sheetId="4300">
        <row r="9">
          <cell r="A9" t="str">
            <v>A</v>
          </cell>
        </row>
      </sheetData>
      <sheetData sheetId="4301">
        <row r="9">
          <cell r="A9" t="str">
            <v>A</v>
          </cell>
        </row>
      </sheetData>
      <sheetData sheetId="4302">
        <row r="9">
          <cell r="A9" t="str">
            <v>A</v>
          </cell>
        </row>
      </sheetData>
      <sheetData sheetId="4303">
        <row r="9">
          <cell r="A9" t="str">
            <v>A</v>
          </cell>
        </row>
      </sheetData>
      <sheetData sheetId="4304">
        <row r="9">
          <cell r="A9" t="str">
            <v>A</v>
          </cell>
        </row>
      </sheetData>
      <sheetData sheetId="4305">
        <row r="9">
          <cell r="A9" t="str">
            <v>A</v>
          </cell>
        </row>
      </sheetData>
      <sheetData sheetId="4306">
        <row r="9">
          <cell r="A9" t="str">
            <v>A</v>
          </cell>
        </row>
      </sheetData>
      <sheetData sheetId="4307">
        <row r="9">
          <cell r="A9" t="str">
            <v>A</v>
          </cell>
        </row>
      </sheetData>
      <sheetData sheetId="4308">
        <row r="9">
          <cell r="A9" t="str">
            <v>A</v>
          </cell>
        </row>
      </sheetData>
      <sheetData sheetId="4309">
        <row r="9">
          <cell r="A9" t="str">
            <v>A</v>
          </cell>
        </row>
      </sheetData>
      <sheetData sheetId="4310">
        <row r="9">
          <cell r="A9" t="str">
            <v>A</v>
          </cell>
        </row>
      </sheetData>
      <sheetData sheetId="4311">
        <row r="9">
          <cell r="A9" t="str">
            <v>A</v>
          </cell>
        </row>
      </sheetData>
      <sheetData sheetId="4312">
        <row r="9">
          <cell r="A9" t="str">
            <v>A</v>
          </cell>
        </row>
      </sheetData>
      <sheetData sheetId="4313">
        <row r="9">
          <cell r="A9" t="str">
            <v>A</v>
          </cell>
        </row>
      </sheetData>
      <sheetData sheetId="4314">
        <row r="9">
          <cell r="A9" t="str">
            <v>A</v>
          </cell>
        </row>
      </sheetData>
      <sheetData sheetId="4315">
        <row r="9">
          <cell r="A9" t="str">
            <v>A</v>
          </cell>
        </row>
      </sheetData>
      <sheetData sheetId="4316">
        <row r="9">
          <cell r="A9" t="str">
            <v>A</v>
          </cell>
        </row>
      </sheetData>
      <sheetData sheetId="4317">
        <row r="9">
          <cell r="A9" t="str">
            <v>A</v>
          </cell>
        </row>
      </sheetData>
      <sheetData sheetId="4318">
        <row r="9">
          <cell r="A9" t="str">
            <v>A</v>
          </cell>
        </row>
      </sheetData>
      <sheetData sheetId="4319">
        <row r="4">
          <cell r="A4" t="str">
            <v>BẢNG TÍNH TOÁN, ĐO BÓC KHỐI LƯỢNG HOÀN THÀNH ĐƯA VÀO QUYẾT TOÁN</v>
          </cell>
        </row>
      </sheetData>
      <sheetData sheetId="4320">
        <row r="9">
          <cell r="A9" t="str">
            <v>A</v>
          </cell>
        </row>
      </sheetData>
      <sheetData sheetId="4321">
        <row r="9">
          <cell r="A9" t="str">
            <v>A</v>
          </cell>
        </row>
      </sheetData>
      <sheetData sheetId="4322">
        <row r="9">
          <cell r="A9" t="str">
            <v>A</v>
          </cell>
        </row>
      </sheetData>
      <sheetData sheetId="4323">
        <row r="9">
          <cell r="A9" t="str">
            <v>A</v>
          </cell>
        </row>
      </sheetData>
      <sheetData sheetId="4324">
        <row r="9">
          <cell r="A9" t="str">
            <v>A</v>
          </cell>
        </row>
      </sheetData>
      <sheetData sheetId="4325">
        <row r="9">
          <cell r="A9" t="str">
            <v>A</v>
          </cell>
        </row>
      </sheetData>
      <sheetData sheetId="4326">
        <row r="9">
          <cell r="A9" t="str">
            <v>A</v>
          </cell>
        </row>
      </sheetData>
      <sheetData sheetId="4327">
        <row r="9">
          <cell r="A9" t="str">
            <v>A</v>
          </cell>
        </row>
      </sheetData>
      <sheetData sheetId="4328">
        <row r="4">
          <cell r="A4" t="str">
            <v>BẢNG TÍNH TOÁN, ĐO BÓC KHỐI LƯỢNG HOÀN THÀNH ĐƯA VÀO QUYẾT TOÁN</v>
          </cell>
        </row>
      </sheetData>
      <sheetData sheetId="4329">
        <row r="9">
          <cell r="A9" t="str">
            <v>A</v>
          </cell>
        </row>
      </sheetData>
      <sheetData sheetId="4330">
        <row r="9">
          <cell r="A9" t="str">
            <v>A</v>
          </cell>
        </row>
      </sheetData>
      <sheetData sheetId="4331">
        <row r="9">
          <cell r="A9" t="str">
            <v>A</v>
          </cell>
        </row>
      </sheetData>
      <sheetData sheetId="4332">
        <row r="9">
          <cell r="A9" t="str">
            <v>A</v>
          </cell>
        </row>
      </sheetData>
      <sheetData sheetId="4333">
        <row r="9">
          <cell r="A9" t="str">
            <v>A</v>
          </cell>
        </row>
      </sheetData>
      <sheetData sheetId="4334">
        <row r="9">
          <cell r="A9" t="str">
            <v>A</v>
          </cell>
        </row>
      </sheetData>
      <sheetData sheetId="4335">
        <row r="9">
          <cell r="A9" t="str">
            <v>A</v>
          </cell>
        </row>
      </sheetData>
      <sheetData sheetId="4336">
        <row r="9">
          <cell r="A9" t="str">
            <v>A</v>
          </cell>
        </row>
      </sheetData>
      <sheetData sheetId="4337">
        <row r="9">
          <cell r="A9" t="str">
            <v>A</v>
          </cell>
        </row>
      </sheetData>
      <sheetData sheetId="4338">
        <row r="9">
          <cell r="A9" t="str">
            <v>A</v>
          </cell>
        </row>
      </sheetData>
      <sheetData sheetId="4339">
        <row r="9">
          <cell r="A9" t="str">
            <v>A</v>
          </cell>
        </row>
      </sheetData>
      <sheetData sheetId="4340">
        <row r="9">
          <cell r="A9" t="str">
            <v>A</v>
          </cell>
        </row>
      </sheetData>
      <sheetData sheetId="4341">
        <row r="9">
          <cell r="A9" t="str">
            <v>A</v>
          </cell>
        </row>
      </sheetData>
      <sheetData sheetId="4342">
        <row r="9">
          <cell r="A9" t="str">
            <v>A</v>
          </cell>
        </row>
      </sheetData>
      <sheetData sheetId="4343">
        <row r="9">
          <cell r="A9" t="str">
            <v>A</v>
          </cell>
        </row>
      </sheetData>
      <sheetData sheetId="4344">
        <row r="9">
          <cell r="A9" t="str">
            <v>A</v>
          </cell>
        </row>
      </sheetData>
      <sheetData sheetId="4345">
        <row r="9">
          <cell r="A9" t="str">
            <v>A</v>
          </cell>
        </row>
      </sheetData>
      <sheetData sheetId="4346">
        <row r="9">
          <cell r="A9" t="str">
            <v>A</v>
          </cell>
        </row>
      </sheetData>
      <sheetData sheetId="4347">
        <row r="9">
          <cell r="A9" t="str">
            <v>A</v>
          </cell>
        </row>
      </sheetData>
      <sheetData sheetId="4348">
        <row r="9">
          <cell r="A9" t="str">
            <v>A</v>
          </cell>
        </row>
      </sheetData>
      <sheetData sheetId="4349">
        <row r="9">
          <cell r="A9" t="str">
            <v>A</v>
          </cell>
        </row>
      </sheetData>
      <sheetData sheetId="4350">
        <row r="9">
          <cell r="A9" t="str">
            <v>A</v>
          </cell>
        </row>
      </sheetData>
      <sheetData sheetId="4351">
        <row r="9">
          <cell r="A9" t="str">
            <v>A</v>
          </cell>
        </row>
      </sheetData>
      <sheetData sheetId="4352">
        <row r="9">
          <cell r="A9" t="str">
            <v>A</v>
          </cell>
        </row>
      </sheetData>
      <sheetData sheetId="4353">
        <row r="9">
          <cell r="A9" t="str">
            <v>A</v>
          </cell>
        </row>
      </sheetData>
      <sheetData sheetId="4354">
        <row r="9">
          <cell r="A9" t="str">
            <v>A</v>
          </cell>
        </row>
      </sheetData>
      <sheetData sheetId="4355">
        <row r="9">
          <cell r="A9" t="str">
            <v>A</v>
          </cell>
        </row>
      </sheetData>
      <sheetData sheetId="4356">
        <row r="9">
          <cell r="A9" t="str">
            <v>A</v>
          </cell>
        </row>
      </sheetData>
      <sheetData sheetId="4357">
        <row r="9">
          <cell r="A9" t="str">
            <v>A</v>
          </cell>
        </row>
      </sheetData>
      <sheetData sheetId="4358">
        <row r="9">
          <cell r="A9" t="str">
            <v>A</v>
          </cell>
        </row>
      </sheetData>
      <sheetData sheetId="4359">
        <row r="9">
          <cell r="A9" t="str">
            <v>A</v>
          </cell>
        </row>
      </sheetData>
      <sheetData sheetId="4360">
        <row r="9">
          <cell r="A9" t="str">
            <v>A</v>
          </cell>
        </row>
      </sheetData>
      <sheetData sheetId="4361">
        <row r="9">
          <cell r="A9" t="str">
            <v>A</v>
          </cell>
        </row>
      </sheetData>
      <sheetData sheetId="4362">
        <row r="9">
          <cell r="A9" t="str">
            <v>A</v>
          </cell>
        </row>
      </sheetData>
      <sheetData sheetId="4363">
        <row r="9">
          <cell r="A9" t="str">
            <v>A</v>
          </cell>
        </row>
      </sheetData>
      <sheetData sheetId="4364">
        <row r="9">
          <cell r="A9" t="str">
            <v>A</v>
          </cell>
        </row>
      </sheetData>
      <sheetData sheetId="4365">
        <row r="9">
          <cell r="A9" t="str">
            <v>A</v>
          </cell>
        </row>
      </sheetData>
      <sheetData sheetId="4366">
        <row r="9">
          <cell r="A9" t="str">
            <v>A</v>
          </cell>
        </row>
      </sheetData>
      <sheetData sheetId="4367">
        <row r="9">
          <cell r="A9" t="str">
            <v>A</v>
          </cell>
        </row>
      </sheetData>
      <sheetData sheetId="4368">
        <row r="9">
          <cell r="A9" t="str">
            <v>A</v>
          </cell>
        </row>
      </sheetData>
      <sheetData sheetId="4369">
        <row r="9">
          <cell r="A9" t="str">
            <v>A</v>
          </cell>
        </row>
      </sheetData>
      <sheetData sheetId="4370">
        <row r="9">
          <cell r="A9" t="str">
            <v>A</v>
          </cell>
        </row>
      </sheetData>
      <sheetData sheetId="4371">
        <row r="9">
          <cell r="A9" t="str">
            <v>A</v>
          </cell>
        </row>
      </sheetData>
      <sheetData sheetId="4372">
        <row r="9">
          <cell r="A9" t="str">
            <v>A</v>
          </cell>
        </row>
      </sheetData>
      <sheetData sheetId="4373">
        <row r="9">
          <cell r="A9" t="str">
            <v>A</v>
          </cell>
        </row>
      </sheetData>
      <sheetData sheetId="4374">
        <row r="9">
          <cell r="A9" t="str">
            <v>A</v>
          </cell>
        </row>
      </sheetData>
      <sheetData sheetId="4375">
        <row r="9">
          <cell r="A9" t="str">
            <v>A</v>
          </cell>
        </row>
      </sheetData>
      <sheetData sheetId="4376">
        <row r="9">
          <cell r="A9" t="str">
            <v>A</v>
          </cell>
        </row>
      </sheetData>
      <sheetData sheetId="4377">
        <row r="9">
          <cell r="A9" t="str">
            <v>A</v>
          </cell>
        </row>
      </sheetData>
      <sheetData sheetId="4378">
        <row r="9">
          <cell r="A9" t="str">
            <v>A</v>
          </cell>
        </row>
      </sheetData>
      <sheetData sheetId="4379">
        <row r="9">
          <cell r="A9" t="str">
            <v>A</v>
          </cell>
        </row>
      </sheetData>
      <sheetData sheetId="4380">
        <row r="9">
          <cell r="A9" t="str">
            <v>A</v>
          </cell>
        </row>
      </sheetData>
      <sheetData sheetId="4381">
        <row r="9">
          <cell r="A9" t="str">
            <v>A</v>
          </cell>
        </row>
      </sheetData>
      <sheetData sheetId="4382">
        <row r="9">
          <cell r="A9" t="str">
            <v>A</v>
          </cell>
        </row>
      </sheetData>
      <sheetData sheetId="4383">
        <row r="9">
          <cell r="A9" t="str">
            <v>A</v>
          </cell>
        </row>
      </sheetData>
      <sheetData sheetId="4384">
        <row r="9">
          <cell r="A9" t="str">
            <v>A</v>
          </cell>
        </row>
      </sheetData>
      <sheetData sheetId="4385">
        <row r="9">
          <cell r="A9" t="str">
            <v>A</v>
          </cell>
        </row>
      </sheetData>
      <sheetData sheetId="4386">
        <row r="9">
          <cell r="A9" t="str">
            <v>A</v>
          </cell>
        </row>
      </sheetData>
      <sheetData sheetId="4387">
        <row r="9">
          <cell r="A9" t="str">
            <v>A</v>
          </cell>
        </row>
      </sheetData>
      <sheetData sheetId="4388">
        <row r="9">
          <cell r="A9" t="str">
            <v>A</v>
          </cell>
        </row>
      </sheetData>
      <sheetData sheetId="4389">
        <row r="9">
          <cell r="A9" t="str">
            <v>A</v>
          </cell>
        </row>
      </sheetData>
      <sheetData sheetId="4390">
        <row r="9">
          <cell r="A9" t="str">
            <v>A</v>
          </cell>
        </row>
      </sheetData>
      <sheetData sheetId="4391">
        <row r="9">
          <cell r="A9" t="str">
            <v>A</v>
          </cell>
        </row>
      </sheetData>
      <sheetData sheetId="4392">
        <row r="9">
          <cell r="A9" t="str">
            <v>A</v>
          </cell>
        </row>
      </sheetData>
      <sheetData sheetId="4393">
        <row r="9">
          <cell r="A9" t="str">
            <v>A</v>
          </cell>
        </row>
      </sheetData>
      <sheetData sheetId="4394">
        <row r="9">
          <cell r="A9" t="str">
            <v>A</v>
          </cell>
        </row>
      </sheetData>
      <sheetData sheetId="4395">
        <row r="9">
          <cell r="A9" t="str">
            <v>A</v>
          </cell>
        </row>
      </sheetData>
      <sheetData sheetId="4396">
        <row r="9">
          <cell r="A9" t="str">
            <v>A</v>
          </cell>
        </row>
      </sheetData>
      <sheetData sheetId="4397">
        <row r="9">
          <cell r="A9" t="str">
            <v>A</v>
          </cell>
        </row>
      </sheetData>
      <sheetData sheetId="4398">
        <row r="9">
          <cell r="A9" t="str">
            <v>A</v>
          </cell>
        </row>
      </sheetData>
      <sheetData sheetId="4399">
        <row r="9">
          <cell r="A9" t="str">
            <v>A</v>
          </cell>
        </row>
      </sheetData>
      <sheetData sheetId="4400">
        <row r="9">
          <cell r="A9" t="str">
            <v>A</v>
          </cell>
        </row>
      </sheetData>
      <sheetData sheetId="4401">
        <row r="9">
          <cell r="A9" t="str">
            <v>A</v>
          </cell>
        </row>
      </sheetData>
      <sheetData sheetId="4402">
        <row r="9">
          <cell r="A9" t="str">
            <v>A</v>
          </cell>
        </row>
      </sheetData>
      <sheetData sheetId="4403">
        <row r="9">
          <cell r="A9" t="str">
            <v>A</v>
          </cell>
        </row>
      </sheetData>
      <sheetData sheetId="4404">
        <row r="9">
          <cell r="A9" t="str">
            <v>A</v>
          </cell>
        </row>
      </sheetData>
      <sheetData sheetId="4405">
        <row r="9">
          <cell r="A9" t="str">
            <v>A</v>
          </cell>
        </row>
      </sheetData>
      <sheetData sheetId="4406">
        <row r="9">
          <cell r="A9" t="str">
            <v>A</v>
          </cell>
        </row>
      </sheetData>
      <sheetData sheetId="4407">
        <row r="9">
          <cell r="A9" t="str">
            <v>A</v>
          </cell>
        </row>
      </sheetData>
      <sheetData sheetId="4408">
        <row r="9">
          <cell r="A9" t="str">
            <v>A</v>
          </cell>
        </row>
      </sheetData>
      <sheetData sheetId="4409">
        <row r="9">
          <cell r="A9" t="str">
            <v>A</v>
          </cell>
        </row>
      </sheetData>
      <sheetData sheetId="4410">
        <row r="9">
          <cell r="A9" t="str">
            <v>A</v>
          </cell>
        </row>
      </sheetData>
      <sheetData sheetId="4411">
        <row r="9">
          <cell r="A9" t="str">
            <v>A</v>
          </cell>
        </row>
      </sheetData>
      <sheetData sheetId="4412">
        <row r="9">
          <cell r="A9" t="str">
            <v>A</v>
          </cell>
        </row>
      </sheetData>
      <sheetData sheetId="4413">
        <row r="9">
          <cell r="A9" t="str">
            <v>A</v>
          </cell>
        </row>
      </sheetData>
      <sheetData sheetId="4414">
        <row r="9">
          <cell r="A9" t="str">
            <v>A</v>
          </cell>
        </row>
      </sheetData>
      <sheetData sheetId="4415">
        <row r="9">
          <cell r="A9" t="str">
            <v>A</v>
          </cell>
        </row>
      </sheetData>
      <sheetData sheetId="4416">
        <row r="9">
          <cell r="A9" t="str">
            <v>A</v>
          </cell>
        </row>
      </sheetData>
      <sheetData sheetId="4417">
        <row r="9">
          <cell r="A9" t="str">
            <v>A</v>
          </cell>
        </row>
      </sheetData>
      <sheetData sheetId="4418">
        <row r="9">
          <cell r="A9" t="str">
            <v>A</v>
          </cell>
        </row>
      </sheetData>
      <sheetData sheetId="4419">
        <row r="9">
          <cell r="A9" t="str">
            <v>A</v>
          </cell>
        </row>
      </sheetData>
      <sheetData sheetId="4420">
        <row r="9">
          <cell r="A9" t="str">
            <v>A</v>
          </cell>
        </row>
      </sheetData>
      <sheetData sheetId="4421">
        <row r="9">
          <cell r="A9" t="str">
            <v>A</v>
          </cell>
        </row>
      </sheetData>
      <sheetData sheetId="4422">
        <row r="9">
          <cell r="A9" t="str">
            <v>A</v>
          </cell>
        </row>
      </sheetData>
      <sheetData sheetId="4423">
        <row r="9">
          <cell r="A9" t="str">
            <v>A</v>
          </cell>
        </row>
      </sheetData>
      <sheetData sheetId="4424">
        <row r="9">
          <cell r="A9" t="str">
            <v>A</v>
          </cell>
        </row>
      </sheetData>
      <sheetData sheetId="4425">
        <row r="9">
          <cell r="A9" t="str">
            <v>A</v>
          </cell>
        </row>
      </sheetData>
      <sheetData sheetId="4426">
        <row r="9">
          <cell r="A9" t="str">
            <v>A</v>
          </cell>
        </row>
      </sheetData>
      <sheetData sheetId="4427">
        <row r="9">
          <cell r="A9" t="str">
            <v>A</v>
          </cell>
        </row>
      </sheetData>
      <sheetData sheetId="4428">
        <row r="9">
          <cell r="A9" t="str">
            <v>A</v>
          </cell>
        </row>
      </sheetData>
      <sheetData sheetId="4429">
        <row r="9">
          <cell r="A9" t="str">
            <v>A</v>
          </cell>
        </row>
      </sheetData>
      <sheetData sheetId="4430">
        <row r="9">
          <cell r="A9" t="str">
            <v>A</v>
          </cell>
        </row>
      </sheetData>
      <sheetData sheetId="4431">
        <row r="9">
          <cell r="A9" t="str">
            <v>A</v>
          </cell>
        </row>
      </sheetData>
      <sheetData sheetId="4432">
        <row r="9">
          <cell r="A9" t="str">
            <v>A</v>
          </cell>
        </row>
      </sheetData>
      <sheetData sheetId="4433">
        <row r="9">
          <cell r="A9" t="str">
            <v>A</v>
          </cell>
        </row>
      </sheetData>
      <sheetData sheetId="4434">
        <row r="9">
          <cell r="A9" t="str">
            <v>A</v>
          </cell>
        </row>
      </sheetData>
      <sheetData sheetId="4435">
        <row r="9">
          <cell r="A9" t="str">
            <v>A</v>
          </cell>
        </row>
      </sheetData>
      <sheetData sheetId="4436">
        <row r="9">
          <cell r="A9" t="str">
            <v>A</v>
          </cell>
        </row>
      </sheetData>
      <sheetData sheetId="4437">
        <row r="9">
          <cell r="A9" t="str">
            <v>A</v>
          </cell>
        </row>
      </sheetData>
      <sheetData sheetId="4438">
        <row r="9">
          <cell r="A9" t="str">
            <v>A</v>
          </cell>
        </row>
      </sheetData>
      <sheetData sheetId="4439">
        <row r="9">
          <cell r="A9" t="str">
            <v>A</v>
          </cell>
        </row>
      </sheetData>
      <sheetData sheetId="4440">
        <row r="9">
          <cell r="A9" t="str">
            <v>A</v>
          </cell>
        </row>
      </sheetData>
      <sheetData sheetId="4441">
        <row r="9">
          <cell r="A9" t="str">
            <v>A</v>
          </cell>
        </row>
      </sheetData>
      <sheetData sheetId="4442">
        <row r="4">
          <cell r="A4" t="str">
            <v>BẢNG TÍNH TOÁN, ĐO BÓC KHỐI LƯỢNG HOÀN THÀNH ĐƯA VÀO QUYẾT TOÁN</v>
          </cell>
        </row>
      </sheetData>
      <sheetData sheetId="4443">
        <row r="9">
          <cell r="A9" t="str">
            <v>A</v>
          </cell>
        </row>
      </sheetData>
      <sheetData sheetId="4444">
        <row r="9">
          <cell r="A9" t="str">
            <v>A</v>
          </cell>
        </row>
      </sheetData>
      <sheetData sheetId="4445">
        <row r="9">
          <cell r="A9" t="str">
            <v>A</v>
          </cell>
        </row>
      </sheetData>
      <sheetData sheetId="4446">
        <row r="9">
          <cell r="A9" t="str">
            <v>A</v>
          </cell>
        </row>
      </sheetData>
      <sheetData sheetId="4447">
        <row r="9">
          <cell r="A9" t="str">
            <v>A</v>
          </cell>
        </row>
      </sheetData>
      <sheetData sheetId="4448">
        <row r="9">
          <cell r="A9" t="str">
            <v>A</v>
          </cell>
        </row>
      </sheetData>
      <sheetData sheetId="4449">
        <row r="9">
          <cell r="A9" t="str">
            <v>A</v>
          </cell>
        </row>
      </sheetData>
      <sheetData sheetId="4450">
        <row r="9">
          <cell r="A9" t="str">
            <v>A</v>
          </cell>
        </row>
      </sheetData>
      <sheetData sheetId="4451">
        <row r="9">
          <cell r="A9" t="str">
            <v>A</v>
          </cell>
        </row>
      </sheetData>
      <sheetData sheetId="4452">
        <row r="9">
          <cell r="A9" t="str">
            <v>A</v>
          </cell>
        </row>
      </sheetData>
      <sheetData sheetId="4453">
        <row r="9">
          <cell r="A9" t="str">
            <v>A</v>
          </cell>
        </row>
      </sheetData>
      <sheetData sheetId="4454">
        <row r="9">
          <cell r="A9" t="str">
            <v>A</v>
          </cell>
        </row>
      </sheetData>
      <sheetData sheetId="4455">
        <row r="9">
          <cell r="A9" t="str">
            <v>A</v>
          </cell>
        </row>
      </sheetData>
      <sheetData sheetId="4456">
        <row r="9">
          <cell r="A9" t="str">
            <v>A</v>
          </cell>
        </row>
      </sheetData>
      <sheetData sheetId="4457">
        <row r="9">
          <cell r="A9" t="str">
            <v>A</v>
          </cell>
        </row>
      </sheetData>
      <sheetData sheetId="4458">
        <row r="9">
          <cell r="A9" t="str">
            <v>A</v>
          </cell>
        </row>
      </sheetData>
      <sheetData sheetId="4459">
        <row r="9">
          <cell r="A9" t="str">
            <v>A</v>
          </cell>
        </row>
      </sheetData>
      <sheetData sheetId="4460">
        <row r="9">
          <cell r="A9" t="str">
            <v>A</v>
          </cell>
        </row>
      </sheetData>
      <sheetData sheetId="4461">
        <row r="9">
          <cell r="A9" t="str">
            <v>A</v>
          </cell>
        </row>
      </sheetData>
      <sheetData sheetId="4462">
        <row r="9">
          <cell r="A9" t="str">
            <v>A</v>
          </cell>
        </row>
      </sheetData>
      <sheetData sheetId="4463">
        <row r="9">
          <cell r="A9" t="str">
            <v>A</v>
          </cell>
        </row>
      </sheetData>
      <sheetData sheetId="4464">
        <row r="9">
          <cell r="A9" t="str">
            <v>A</v>
          </cell>
        </row>
      </sheetData>
      <sheetData sheetId="4465">
        <row r="4">
          <cell r="A4" t="str">
            <v>BẢNG TÍNH TOÁN, ĐO BÓC KHỐI LƯỢNG HOÀN THÀNH ĐƯA VÀO QUYẾT TOÁN</v>
          </cell>
        </row>
      </sheetData>
      <sheetData sheetId="4466">
        <row r="9">
          <cell r="A9" t="str">
            <v>A</v>
          </cell>
        </row>
      </sheetData>
      <sheetData sheetId="4467">
        <row r="9">
          <cell r="A9" t="str">
            <v>A</v>
          </cell>
        </row>
      </sheetData>
      <sheetData sheetId="4468">
        <row r="9">
          <cell r="A9" t="str">
            <v>A</v>
          </cell>
        </row>
      </sheetData>
      <sheetData sheetId="4469">
        <row r="9">
          <cell r="A9" t="str">
            <v>A</v>
          </cell>
        </row>
      </sheetData>
      <sheetData sheetId="4470">
        <row r="9">
          <cell r="A9" t="str">
            <v>A</v>
          </cell>
        </row>
      </sheetData>
      <sheetData sheetId="4471">
        <row r="9">
          <cell r="A9" t="str">
            <v>A</v>
          </cell>
        </row>
      </sheetData>
      <sheetData sheetId="4472">
        <row r="9">
          <cell r="A9" t="str">
            <v>A</v>
          </cell>
        </row>
      </sheetData>
      <sheetData sheetId="4473">
        <row r="9">
          <cell r="A9" t="str">
            <v>A</v>
          </cell>
        </row>
      </sheetData>
      <sheetData sheetId="4474">
        <row r="9">
          <cell r="A9" t="str">
            <v>A</v>
          </cell>
        </row>
      </sheetData>
      <sheetData sheetId="4475">
        <row r="9">
          <cell r="A9" t="str">
            <v>A</v>
          </cell>
        </row>
      </sheetData>
      <sheetData sheetId="4476">
        <row r="9">
          <cell r="A9" t="str">
            <v>A</v>
          </cell>
        </row>
      </sheetData>
      <sheetData sheetId="4477">
        <row r="9">
          <cell r="A9" t="str">
            <v>A</v>
          </cell>
        </row>
      </sheetData>
      <sheetData sheetId="4478">
        <row r="9">
          <cell r="A9" t="str">
            <v>A</v>
          </cell>
        </row>
      </sheetData>
      <sheetData sheetId="4479">
        <row r="9">
          <cell r="A9" t="str">
            <v>A</v>
          </cell>
        </row>
      </sheetData>
      <sheetData sheetId="4480">
        <row r="9">
          <cell r="A9" t="str">
            <v>A</v>
          </cell>
        </row>
      </sheetData>
      <sheetData sheetId="4481">
        <row r="9">
          <cell r="A9" t="str">
            <v>A</v>
          </cell>
        </row>
      </sheetData>
      <sheetData sheetId="4482">
        <row r="9">
          <cell r="A9" t="str">
            <v>A</v>
          </cell>
        </row>
      </sheetData>
      <sheetData sheetId="4483">
        <row r="9">
          <cell r="A9" t="str">
            <v>A</v>
          </cell>
        </row>
      </sheetData>
      <sheetData sheetId="4484">
        <row r="9">
          <cell r="A9" t="str">
            <v>A</v>
          </cell>
        </row>
      </sheetData>
      <sheetData sheetId="4485">
        <row r="9">
          <cell r="A9" t="str">
            <v>A</v>
          </cell>
        </row>
      </sheetData>
      <sheetData sheetId="4486">
        <row r="9">
          <cell r="A9" t="str">
            <v>A</v>
          </cell>
        </row>
      </sheetData>
      <sheetData sheetId="4487">
        <row r="9">
          <cell r="A9" t="str">
            <v>A</v>
          </cell>
        </row>
      </sheetData>
      <sheetData sheetId="4488">
        <row r="9">
          <cell r="A9" t="str">
            <v>A</v>
          </cell>
        </row>
      </sheetData>
      <sheetData sheetId="4489">
        <row r="4">
          <cell r="A4" t="str">
            <v>BẢNG TÍNH TOÁN, ĐO BÓC KHỐI LƯỢNG HOÀN THÀNH ĐƯA VÀO QUYẾT TOÁN</v>
          </cell>
        </row>
      </sheetData>
      <sheetData sheetId="4490">
        <row r="4">
          <cell r="A4" t="str">
            <v>BẢNG TÍNH TOÁN, ĐO BÓC KHỐI LƯỢNG HOÀN THÀNH ĐƯA VÀO QUYẾT TOÁN</v>
          </cell>
        </row>
      </sheetData>
      <sheetData sheetId="4491">
        <row r="4">
          <cell r="A4" t="str">
            <v>BẢNG TÍNH TOÁN, ĐO BÓC KHỐI LƯỢNG HOÀN THÀNH ĐƯA VÀO QUYẾT TOÁN</v>
          </cell>
        </row>
      </sheetData>
      <sheetData sheetId="4492">
        <row r="9">
          <cell r="A9" t="str">
            <v>A</v>
          </cell>
        </row>
      </sheetData>
      <sheetData sheetId="4493">
        <row r="9">
          <cell r="A9" t="str">
            <v>A</v>
          </cell>
        </row>
      </sheetData>
      <sheetData sheetId="4494">
        <row r="4">
          <cell r="A4" t="str">
            <v>BẢNG TÍNH TOÁN, ĐO BÓC KHỐI LƯỢNG HOÀN THÀNH ĐƯA VÀO QUYẾT TOÁN</v>
          </cell>
        </row>
      </sheetData>
      <sheetData sheetId="4495">
        <row r="9">
          <cell r="A9" t="str">
            <v>A</v>
          </cell>
        </row>
      </sheetData>
      <sheetData sheetId="4496">
        <row r="9">
          <cell r="A9" t="str">
            <v>A</v>
          </cell>
        </row>
      </sheetData>
      <sheetData sheetId="4497">
        <row r="4">
          <cell r="A4" t="str">
            <v>BẢNG TÍNH TOÁN, ĐO BÓC KHỐI LƯỢNG HOÀN THÀNH ĐƯA VÀO QUYẾT TOÁN</v>
          </cell>
        </row>
      </sheetData>
      <sheetData sheetId="4498">
        <row r="4">
          <cell r="A4" t="str">
            <v>BẢNG TÍNH TOÁN, ĐO BÓC KHỐI LƯỢNG HOÀN THÀNH ĐƯA VÀO QUYẾT TOÁN</v>
          </cell>
        </row>
      </sheetData>
      <sheetData sheetId="4499">
        <row r="9">
          <cell r="A9" t="str">
            <v>A</v>
          </cell>
        </row>
      </sheetData>
      <sheetData sheetId="4500">
        <row r="4">
          <cell r="A4" t="str">
            <v>BẢNG TÍNH TOÁN, ĐO BÓC KHỐI LƯỢNG HOÀN THÀNH ĐƯA VÀO QUYẾT TOÁN</v>
          </cell>
        </row>
      </sheetData>
      <sheetData sheetId="4501">
        <row r="9">
          <cell r="A9" t="str">
            <v>A</v>
          </cell>
        </row>
      </sheetData>
      <sheetData sheetId="4502">
        <row r="9">
          <cell r="A9" t="str">
            <v>A</v>
          </cell>
        </row>
      </sheetData>
      <sheetData sheetId="4503">
        <row r="9">
          <cell r="A9" t="str">
            <v>A</v>
          </cell>
        </row>
      </sheetData>
      <sheetData sheetId="4504">
        <row r="9">
          <cell r="A9" t="str">
            <v>A</v>
          </cell>
        </row>
      </sheetData>
      <sheetData sheetId="4505">
        <row r="9">
          <cell r="A9" t="str">
            <v>A</v>
          </cell>
        </row>
      </sheetData>
      <sheetData sheetId="4506">
        <row r="9">
          <cell r="A9" t="str">
            <v>A</v>
          </cell>
        </row>
      </sheetData>
      <sheetData sheetId="4507">
        <row r="9">
          <cell r="A9" t="str">
            <v>A</v>
          </cell>
        </row>
      </sheetData>
      <sheetData sheetId="4508">
        <row r="4">
          <cell r="A4" t="str">
            <v>BẢNG TÍNH TOÁN, ĐO BÓC KHỐI LƯỢNG HOÀN THÀNH ĐƯA VÀO QUYẾT TOÁN</v>
          </cell>
        </row>
      </sheetData>
      <sheetData sheetId="4509">
        <row r="9">
          <cell r="A9" t="str">
            <v>A</v>
          </cell>
        </row>
      </sheetData>
      <sheetData sheetId="4510">
        <row r="9">
          <cell r="A9" t="str">
            <v>A</v>
          </cell>
        </row>
      </sheetData>
      <sheetData sheetId="4511">
        <row r="9">
          <cell r="A9" t="str">
            <v>A</v>
          </cell>
        </row>
      </sheetData>
      <sheetData sheetId="4512">
        <row r="9">
          <cell r="A9" t="str">
            <v>A</v>
          </cell>
        </row>
      </sheetData>
      <sheetData sheetId="4513">
        <row r="9">
          <cell r="A9" t="str">
            <v>A</v>
          </cell>
        </row>
      </sheetData>
      <sheetData sheetId="4514">
        <row r="9">
          <cell r="A9" t="str">
            <v>A</v>
          </cell>
        </row>
      </sheetData>
      <sheetData sheetId="4515">
        <row r="4">
          <cell r="A4" t="str">
            <v>BẢNG TÍNH TOÁN, ĐO BÓC KHỐI LƯỢNG HOÀN THÀNH ĐƯA VÀO QUYẾT TOÁN</v>
          </cell>
        </row>
      </sheetData>
      <sheetData sheetId="4516">
        <row r="9">
          <cell r="A9" t="str">
            <v>A</v>
          </cell>
        </row>
      </sheetData>
      <sheetData sheetId="4517">
        <row r="9">
          <cell r="A9" t="str">
            <v>A</v>
          </cell>
        </row>
      </sheetData>
      <sheetData sheetId="4518">
        <row r="9">
          <cell r="A9" t="str">
            <v>A</v>
          </cell>
        </row>
      </sheetData>
      <sheetData sheetId="4519">
        <row r="9">
          <cell r="A9" t="str">
            <v>A</v>
          </cell>
        </row>
      </sheetData>
      <sheetData sheetId="4520">
        <row r="9">
          <cell r="A9" t="str">
            <v>A</v>
          </cell>
        </row>
      </sheetData>
      <sheetData sheetId="4521">
        <row r="9">
          <cell r="A9" t="str">
            <v>A</v>
          </cell>
        </row>
      </sheetData>
      <sheetData sheetId="4522">
        <row r="9">
          <cell r="A9" t="str">
            <v>A</v>
          </cell>
        </row>
      </sheetData>
      <sheetData sheetId="4523">
        <row r="9">
          <cell r="A9" t="str">
            <v>A</v>
          </cell>
        </row>
      </sheetData>
      <sheetData sheetId="4524">
        <row r="9">
          <cell r="A9" t="str">
            <v>A</v>
          </cell>
        </row>
      </sheetData>
      <sheetData sheetId="4525">
        <row r="9">
          <cell r="A9" t="str">
            <v>A</v>
          </cell>
        </row>
      </sheetData>
      <sheetData sheetId="4526">
        <row r="9">
          <cell r="A9" t="str">
            <v>A</v>
          </cell>
        </row>
      </sheetData>
      <sheetData sheetId="4527">
        <row r="9">
          <cell r="A9" t="str">
            <v>A</v>
          </cell>
        </row>
      </sheetData>
      <sheetData sheetId="4528">
        <row r="9">
          <cell r="A9" t="str">
            <v>A</v>
          </cell>
        </row>
      </sheetData>
      <sheetData sheetId="4529">
        <row r="9">
          <cell r="A9" t="str">
            <v>A</v>
          </cell>
        </row>
      </sheetData>
      <sheetData sheetId="4530">
        <row r="9">
          <cell r="A9" t="str">
            <v>A</v>
          </cell>
        </row>
      </sheetData>
      <sheetData sheetId="4531">
        <row r="9">
          <cell r="A9" t="str">
            <v>A</v>
          </cell>
        </row>
      </sheetData>
      <sheetData sheetId="4532">
        <row r="9">
          <cell r="A9" t="str">
            <v>A</v>
          </cell>
        </row>
      </sheetData>
      <sheetData sheetId="4533">
        <row r="9">
          <cell r="A9" t="str">
            <v>A</v>
          </cell>
        </row>
      </sheetData>
      <sheetData sheetId="4534">
        <row r="9">
          <cell r="A9" t="str">
            <v>A</v>
          </cell>
        </row>
      </sheetData>
      <sheetData sheetId="4535">
        <row r="4">
          <cell r="A4" t="str">
            <v>BẢNG TÍNH TOÁN, ĐO BÓC KHỐI LƯỢNG HOÀN THÀNH ĐƯA VÀO QUYẾT TOÁN</v>
          </cell>
        </row>
      </sheetData>
      <sheetData sheetId="4536">
        <row r="9">
          <cell r="A9" t="str">
            <v>A</v>
          </cell>
        </row>
      </sheetData>
      <sheetData sheetId="4537">
        <row r="9">
          <cell r="A9" t="str">
            <v>A</v>
          </cell>
        </row>
      </sheetData>
      <sheetData sheetId="4538">
        <row r="9">
          <cell r="A9" t="str">
            <v>A</v>
          </cell>
        </row>
      </sheetData>
      <sheetData sheetId="4539">
        <row r="9">
          <cell r="A9" t="str">
            <v>A</v>
          </cell>
        </row>
      </sheetData>
      <sheetData sheetId="4540">
        <row r="9">
          <cell r="A9" t="str">
            <v>A</v>
          </cell>
        </row>
      </sheetData>
      <sheetData sheetId="4541">
        <row r="4">
          <cell r="A4" t="str">
            <v>BẢNG TÍNH TOÁN, ĐO BÓC KHỐI LƯỢNG HOÀN THÀNH ĐƯA VÀO QUYẾT TOÁN</v>
          </cell>
        </row>
      </sheetData>
      <sheetData sheetId="4542">
        <row r="9">
          <cell r="A9" t="str">
            <v>A</v>
          </cell>
        </row>
      </sheetData>
      <sheetData sheetId="4543">
        <row r="9">
          <cell r="A9" t="str">
            <v>A</v>
          </cell>
        </row>
      </sheetData>
      <sheetData sheetId="4544">
        <row r="9">
          <cell r="A9" t="str">
            <v>A</v>
          </cell>
        </row>
      </sheetData>
      <sheetData sheetId="4545">
        <row r="9">
          <cell r="A9" t="str">
            <v>A</v>
          </cell>
        </row>
      </sheetData>
      <sheetData sheetId="4546">
        <row r="9">
          <cell r="A9" t="str">
            <v>A</v>
          </cell>
        </row>
      </sheetData>
      <sheetData sheetId="4547">
        <row r="9">
          <cell r="A9" t="str">
            <v>A</v>
          </cell>
        </row>
      </sheetData>
      <sheetData sheetId="4548">
        <row r="9">
          <cell r="A9" t="str">
            <v>A</v>
          </cell>
        </row>
      </sheetData>
      <sheetData sheetId="4549">
        <row r="9">
          <cell r="A9" t="str">
            <v>A</v>
          </cell>
        </row>
      </sheetData>
      <sheetData sheetId="4550">
        <row r="9">
          <cell r="A9" t="str">
            <v>A</v>
          </cell>
        </row>
      </sheetData>
      <sheetData sheetId="4551">
        <row r="4">
          <cell r="A4" t="str">
            <v>BẢNG TÍNH TOÁN, ĐO BÓC KHỐI LƯỢNG HOÀN THÀNH ĐƯA VÀO QUYẾT TOÁN</v>
          </cell>
        </row>
      </sheetData>
      <sheetData sheetId="4552">
        <row r="9">
          <cell r="A9" t="str">
            <v>A</v>
          </cell>
        </row>
      </sheetData>
      <sheetData sheetId="4553">
        <row r="9">
          <cell r="A9" t="str">
            <v>A</v>
          </cell>
        </row>
      </sheetData>
      <sheetData sheetId="4554">
        <row r="9">
          <cell r="A9" t="str">
            <v>A</v>
          </cell>
        </row>
      </sheetData>
      <sheetData sheetId="4555">
        <row r="9">
          <cell r="A9" t="str">
            <v>A</v>
          </cell>
        </row>
      </sheetData>
      <sheetData sheetId="4556">
        <row r="9">
          <cell r="A9" t="str">
            <v>A</v>
          </cell>
        </row>
      </sheetData>
      <sheetData sheetId="4557">
        <row r="9">
          <cell r="A9" t="str">
            <v>A</v>
          </cell>
        </row>
      </sheetData>
      <sheetData sheetId="4558">
        <row r="9">
          <cell r="A9" t="str">
            <v>A</v>
          </cell>
        </row>
      </sheetData>
      <sheetData sheetId="4559">
        <row r="9">
          <cell r="A9" t="str">
            <v>A</v>
          </cell>
        </row>
      </sheetData>
      <sheetData sheetId="4560">
        <row r="9">
          <cell r="A9" t="str">
            <v>A</v>
          </cell>
        </row>
      </sheetData>
      <sheetData sheetId="4561">
        <row r="9">
          <cell r="A9" t="str">
            <v>A</v>
          </cell>
        </row>
      </sheetData>
      <sheetData sheetId="4562">
        <row r="9">
          <cell r="A9" t="str">
            <v>A</v>
          </cell>
        </row>
      </sheetData>
      <sheetData sheetId="4563">
        <row r="9">
          <cell r="A9" t="str">
            <v>A</v>
          </cell>
        </row>
      </sheetData>
      <sheetData sheetId="4564">
        <row r="4">
          <cell r="A4" t="str">
            <v>BẢNG TÍNH TOÁN, ĐO BÓC KHỐI LƯỢNG HOÀN THÀNH ĐƯA VÀO QUYẾT TOÁN</v>
          </cell>
        </row>
      </sheetData>
      <sheetData sheetId="4565">
        <row r="9">
          <cell r="A9" t="str">
            <v>A</v>
          </cell>
        </row>
      </sheetData>
      <sheetData sheetId="4566">
        <row r="9">
          <cell r="A9" t="str">
            <v>A</v>
          </cell>
        </row>
      </sheetData>
      <sheetData sheetId="4567">
        <row r="4">
          <cell r="A4" t="str">
            <v>BẢNG TÍNH TOÁN, ĐO BÓC KHỐI LƯỢNG HOÀN THÀNH ĐƯA VÀO QUYẾT TOÁN</v>
          </cell>
        </row>
      </sheetData>
      <sheetData sheetId="4568">
        <row r="9">
          <cell r="A9" t="str">
            <v>A</v>
          </cell>
        </row>
      </sheetData>
      <sheetData sheetId="4569">
        <row r="9">
          <cell r="A9" t="str">
            <v>A</v>
          </cell>
        </row>
      </sheetData>
      <sheetData sheetId="4570">
        <row r="9">
          <cell r="A9" t="str">
            <v>A</v>
          </cell>
        </row>
      </sheetData>
      <sheetData sheetId="4571">
        <row r="9">
          <cell r="A9" t="str">
            <v>A</v>
          </cell>
        </row>
      </sheetData>
      <sheetData sheetId="4572">
        <row r="4">
          <cell r="A4" t="str">
            <v>BẢNG TÍNH TOÁN, ĐO BÓC KHỐI LƯỢNG HOÀN THÀNH ĐƯA VÀO QUYẾT TOÁN</v>
          </cell>
        </row>
      </sheetData>
      <sheetData sheetId="4573">
        <row r="4">
          <cell r="A4" t="str">
            <v>BẢNG TÍNH TOÁN, ĐO BÓC KHỐI LƯỢNG HOÀN THÀNH ĐƯA VÀO QUYẾT TOÁN</v>
          </cell>
        </row>
      </sheetData>
      <sheetData sheetId="4574">
        <row r="9">
          <cell r="A9" t="str">
            <v>A</v>
          </cell>
        </row>
      </sheetData>
      <sheetData sheetId="4575">
        <row r="9">
          <cell r="A9" t="str">
            <v>A</v>
          </cell>
        </row>
      </sheetData>
      <sheetData sheetId="4576">
        <row r="9">
          <cell r="A9" t="str">
            <v>A</v>
          </cell>
        </row>
      </sheetData>
      <sheetData sheetId="4577">
        <row r="9">
          <cell r="A9" t="str">
            <v>A</v>
          </cell>
        </row>
      </sheetData>
      <sheetData sheetId="4578">
        <row r="9">
          <cell r="A9" t="str">
            <v>A</v>
          </cell>
        </row>
      </sheetData>
      <sheetData sheetId="4579">
        <row r="9">
          <cell r="A9" t="str">
            <v>A</v>
          </cell>
        </row>
      </sheetData>
      <sheetData sheetId="4580">
        <row r="9">
          <cell r="A9" t="str">
            <v>A</v>
          </cell>
        </row>
      </sheetData>
      <sheetData sheetId="4581">
        <row r="9">
          <cell r="A9" t="str">
            <v>A</v>
          </cell>
        </row>
      </sheetData>
      <sheetData sheetId="4582">
        <row r="4">
          <cell r="A4" t="str">
            <v>BẢNG TÍNH TOÁN, ĐO BÓC KHỐI LƯỢNG HOÀN THÀNH ĐƯA VÀO QUYẾT TOÁN</v>
          </cell>
        </row>
      </sheetData>
      <sheetData sheetId="4583">
        <row r="9">
          <cell r="A9" t="str">
            <v>A</v>
          </cell>
        </row>
      </sheetData>
      <sheetData sheetId="4584">
        <row r="9">
          <cell r="A9" t="str">
            <v>A</v>
          </cell>
        </row>
      </sheetData>
      <sheetData sheetId="4585">
        <row r="9">
          <cell r="A9" t="str">
            <v>A</v>
          </cell>
        </row>
      </sheetData>
      <sheetData sheetId="4586">
        <row r="9">
          <cell r="A9" t="str">
            <v>A</v>
          </cell>
        </row>
      </sheetData>
      <sheetData sheetId="4587">
        <row r="4">
          <cell r="A4" t="str">
            <v>BẢNG TÍNH TOÁN, ĐO BÓC KHỐI LƯỢNG HOÀN THÀNH ĐƯA VÀO QUYẾT TOÁN</v>
          </cell>
        </row>
      </sheetData>
      <sheetData sheetId="4588">
        <row r="9">
          <cell r="A9" t="str">
            <v>A</v>
          </cell>
        </row>
      </sheetData>
      <sheetData sheetId="4589">
        <row r="4">
          <cell r="A4" t="str">
            <v>BẢNG TÍNH TOÁN, ĐO BÓC KHỐI LƯỢNG HOÀN THÀNH ĐƯA VÀO QUYẾT TOÁN</v>
          </cell>
        </row>
      </sheetData>
      <sheetData sheetId="4590">
        <row r="9">
          <cell r="A9" t="str">
            <v>A</v>
          </cell>
        </row>
      </sheetData>
      <sheetData sheetId="4591">
        <row r="9">
          <cell r="A9" t="str">
            <v>A</v>
          </cell>
        </row>
      </sheetData>
      <sheetData sheetId="4592">
        <row r="4">
          <cell r="A4" t="str">
            <v>BẢNG TÍNH TOÁN, ĐO BÓC KHỐI LƯỢNG HOÀN THÀNH ĐƯA VÀO QUYẾT TOÁN</v>
          </cell>
        </row>
      </sheetData>
      <sheetData sheetId="4593">
        <row r="4">
          <cell r="A4" t="str">
            <v>BẢNG TÍNH TOÁN, ĐO BÓC KHỐI LƯỢNG HOÀN THÀNH ĐƯA VÀO QUYẾT TOÁN</v>
          </cell>
        </row>
      </sheetData>
      <sheetData sheetId="4594">
        <row r="9">
          <cell r="A9" t="str">
            <v>A</v>
          </cell>
        </row>
      </sheetData>
      <sheetData sheetId="4595">
        <row r="9">
          <cell r="A9" t="str">
            <v>A</v>
          </cell>
        </row>
      </sheetData>
      <sheetData sheetId="4596">
        <row r="4">
          <cell r="A4" t="str">
            <v>BẢNG TÍNH TOÁN, ĐO BÓC KHỐI LƯỢNG HOÀN THÀNH ĐƯA VÀO QUYẾT TOÁN</v>
          </cell>
        </row>
      </sheetData>
      <sheetData sheetId="4597">
        <row r="9">
          <cell r="A9" t="str">
            <v>A</v>
          </cell>
        </row>
      </sheetData>
      <sheetData sheetId="4598">
        <row r="4">
          <cell r="A4" t="str">
            <v>BẢNG TÍNH TOÁN, ĐO BÓC KHỐI LƯỢNG HOÀN THÀNH ĐƯA VÀO QUYẾT TOÁN</v>
          </cell>
        </row>
      </sheetData>
      <sheetData sheetId="4599">
        <row r="9">
          <cell r="A9" t="str">
            <v>A</v>
          </cell>
        </row>
      </sheetData>
      <sheetData sheetId="4600">
        <row r="4">
          <cell r="A4" t="str">
            <v>BẢNG TÍNH TOÁN, ĐO BÓC KHỐI LƯỢNG HOÀN THÀNH ĐƯA VÀO QUYẾT TOÁN</v>
          </cell>
        </row>
      </sheetData>
      <sheetData sheetId="4601">
        <row r="4">
          <cell r="A4" t="str">
            <v>BẢNG TÍNH TOÁN, ĐO BÓC KHỐI LƯỢNG HOÀN THÀNH ĐƯA VÀO QUYẾT TOÁN</v>
          </cell>
        </row>
      </sheetData>
      <sheetData sheetId="4602">
        <row r="9">
          <cell r="A9" t="str">
            <v>A</v>
          </cell>
        </row>
      </sheetData>
      <sheetData sheetId="4603">
        <row r="9">
          <cell r="A9" t="str">
            <v>A</v>
          </cell>
        </row>
      </sheetData>
      <sheetData sheetId="4604">
        <row r="9">
          <cell r="A9" t="str">
            <v>A</v>
          </cell>
        </row>
      </sheetData>
      <sheetData sheetId="4605">
        <row r="9">
          <cell r="A9" t="str">
            <v>A</v>
          </cell>
        </row>
      </sheetData>
      <sheetData sheetId="4606">
        <row r="9">
          <cell r="A9" t="str">
            <v>A</v>
          </cell>
        </row>
      </sheetData>
      <sheetData sheetId="4607">
        <row r="4">
          <cell r="A4" t="str">
            <v>BẢNG TÍNH TOÁN, ĐO BÓC KHỐI LƯỢNG HOÀN THÀNH ĐƯA VÀO QUYẾT TOÁN</v>
          </cell>
        </row>
      </sheetData>
      <sheetData sheetId="4608">
        <row r="4">
          <cell r="A4" t="str">
            <v>BẢNG TÍNH TOÁN, ĐO BÓC KHỐI LƯỢNG HOÀN THÀNH ĐƯA VÀO QUYẾT TOÁN</v>
          </cell>
        </row>
      </sheetData>
      <sheetData sheetId="4609">
        <row r="4">
          <cell r="A4" t="str">
            <v>BẢNG TÍNH TOÁN, ĐO BÓC KHỐI LƯỢNG HOÀN THÀNH ĐƯA VÀO QUYẾT TOÁN</v>
          </cell>
        </row>
      </sheetData>
      <sheetData sheetId="4610">
        <row r="4">
          <cell r="A4" t="str">
            <v>BẢNG TÍNH TOÁN, ĐO BÓC KHỐI LƯỢNG HOÀN THÀNH ĐƯA VÀO QUYẾT TOÁN</v>
          </cell>
        </row>
      </sheetData>
      <sheetData sheetId="4611">
        <row r="4">
          <cell r="A4" t="str">
            <v>BẢNG TÍNH TOÁN, ĐO BÓC KHỐI LƯỢNG HOÀN THÀNH ĐƯA VÀO QUYẾT TOÁN</v>
          </cell>
        </row>
      </sheetData>
      <sheetData sheetId="4612">
        <row r="9">
          <cell r="A9" t="str">
            <v>A</v>
          </cell>
        </row>
      </sheetData>
      <sheetData sheetId="4613">
        <row r="9">
          <cell r="A9" t="str">
            <v>A</v>
          </cell>
        </row>
      </sheetData>
      <sheetData sheetId="4614">
        <row r="4">
          <cell r="A4" t="str">
            <v>BẢNG TÍNH TOÁN, ĐO BÓC KHỐI LƯỢNG HOÀN THÀNH ĐƯA VÀO QUYẾT TOÁN</v>
          </cell>
        </row>
      </sheetData>
      <sheetData sheetId="4615">
        <row r="9">
          <cell r="A9" t="str">
            <v>A</v>
          </cell>
        </row>
      </sheetData>
      <sheetData sheetId="4616">
        <row r="9">
          <cell r="A9" t="str">
            <v>A</v>
          </cell>
        </row>
      </sheetData>
      <sheetData sheetId="4617">
        <row r="9">
          <cell r="A9" t="str">
            <v>A</v>
          </cell>
        </row>
      </sheetData>
      <sheetData sheetId="4618">
        <row r="4">
          <cell r="A4" t="str">
            <v>BẢNG TÍNH TOÁN, ĐO BÓC KHỐI LƯỢNG HOÀN THÀNH ĐƯA VÀO QUYẾT TOÁN</v>
          </cell>
        </row>
      </sheetData>
      <sheetData sheetId="4619">
        <row r="9">
          <cell r="A9" t="str">
            <v>A</v>
          </cell>
        </row>
      </sheetData>
      <sheetData sheetId="4620">
        <row r="9">
          <cell r="A9" t="str">
            <v>A</v>
          </cell>
        </row>
      </sheetData>
      <sheetData sheetId="4621">
        <row r="9">
          <cell r="A9" t="str">
            <v>A</v>
          </cell>
        </row>
      </sheetData>
      <sheetData sheetId="4622">
        <row r="9">
          <cell r="A9" t="str">
            <v>A</v>
          </cell>
        </row>
      </sheetData>
      <sheetData sheetId="4623">
        <row r="9">
          <cell r="A9" t="str">
            <v>A</v>
          </cell>
        </row>
      </sheetData>
      <sheetData sheetId="4624">
        <row r="4">
          <cell r="A4" t="str">
            <v>BẢNG TÍNH TOÁN, ĐO BÓC KHỐI LƯỢNG HOÀN THÀNH ĐƯA VÀO QUYẾT TOÁN</v>
          </cell>
        </row>
      </sheetData>
      <sheetData sheetId="4625">
        <row r="9">
          <cell r="A9" t="str">
            <v>A</v>
          </cell>
        </row>
      </sheetData>
      <sheetData sheetId="4626">
        <row r="4">
          <cell r="A4" t="str">
            <v>BẢNG TÍNH TOÁN, ĐO BÓC KHỐI LƯỢNG HOÀN THÀNH ĐƯA VÀO QUYẾT TOÁN</v>
          </cell>
        </row>
      </sheetData>
      <sheetData sheetId="4627">
        <row r="9">
          <cell r="A9" t="str">
            <v>A</v>
          </cell>
        </row>
      </sheetData>
      <sheetData sheetId="4628">
        <row r="9">
          <cell r="A9" t="str">
            <v>A</v>
          </cell>
        </row>
      </sheetData>
      <sheetData sheetId="4629">
        <row r="4">
          <cell r="A4" t="str">
            <v>BẢNG TÍNH TOÁN, ĐO BÓC KHỐI LƯỢNG HOÀN THÀNH ĐƯA VÀO QUYẾT TOÁN</v>
          </cell>
        </row>
      </sheetData>
      <sheetData sheetId="4630">
        <row r="9">
          <cell r="A9" t="str">
            <v>A</v>
          </cell>
        </row>
      </sheetData>
      <sheetData sheetId="4631">
        <row r="4">
          <cell r="A4" t="str">
            <v>BẢNG TÍNH TOÁN, ĐO BÓC KHỐI LƯỢNG HOÀN THÀNH ĐƯA VÀO QUYẾT TOÁN</v>
          </cell>
        </row>
      </sheetData>
      <sheetData sheetId="4632">
        <row r="4">
          <cell r="A4" t="str">
            <v>BẢNG TÍNH TOÁN, ĐO BÓC KHỐI LƯỢNG HOÀN THÀNH ĐƯA VÀO QUYẾT TOÁN</v>
          </cell>
        </row>
      </sheetData>
      <sheetData sheetId="4633">
        <row r="4">
          <cell r="A4" t="str">
            <v>BẢNG TÍNH TOÁN, ĐO BÓC KHỐI LƯỢNG HOÀN THÀNH ĐƯA VÀO QUYẾT TOÁN</v>
          </cell>
        </row>
      </sheetData>
      <sheetData sheetId="4634">
        <row r="9">
          <cell r="A9" t="str">
            <v>A</v>
          </cell>
        </row>
      </sheetData>
      <sheetData sheetId="4635">
        <row r="4">
          <cell r="A4" t="str">
            <v>BẢNG TÍNH TOÁN, ĐO BÓC KHỐI LƯỢNG HOÀN THÀNH ĐƯA VÀO QUYẾT TOÁN</v>
          </cell>
        </row>
      </sheetData>
      <sheetData sheetId="4636">
        <row r="9">
          <cell r="A9" t="str">
            <v>A</v>
          </cell>
        </row>
      </sheetData>
      <sheetData sheetId="4637">
        <row r="9">
          <cell r="A9" t="str">
            <v>A</v>
          </cell>
        </row>
      </sheetData>
      <sheetData sheetId="4638">
        <row r="4">
          <cell r="A4" t="str">
            <v>BẢNG TÍNH TOÁN, ĐO BÓC KHỐI LƯỢNG HOÀN THÀNH ĐƯA VÀO QUYẾT TOÁN</v>
          </cell>
        </row>
      </sheetData>
      <sheetData sheetId="4639">
        <row r="4">
          <cell r="A4" t="str">
            <v>BẢNG TÍNH TOÁN, ĐO BÓC KHỐI LƯỢNG HOÀN THÀNH ĐƯA VÀO QUYẾT TOÁN</v>
          </cell>
        </row>
      </sheetData>
      <sheetData sheetId="4640">
        <row r="4">
          <cell r="A4" t="str">
            <v>BẢNG TÍNH TOÁN, ĐO BÓC KHỐI LƯỢNG HOÀN THÀNH ĐƯA VÀO QUYẾT TOÁN</v>
          </cell>
        </row>
      </sheetData>
      <sheetData sheetId="4641">
        <row r="4">
          <cell r="A4" t="str">
            <v>BẢNG TÍNH TOÁN, ĐO BÓC KHỐI LƯỢNG HOÀN THÀNH ĐƯA VÀO QUYẾT TOÁN</v>
          </cell>
        </row>
      </sheetData>
      <sheetData sheetId="4642">
        <row r="4">
          <cell r="A4" t="str">
            <v>BẢNG TÍNH TOÁN, ĐO BÓC KHỐI LƯỢNG HOÀN THÀNH ĐƯA VÀO QUYẾT TOÁN</v>
          </cell>
        </row>
      </sheetData>
      <sheetData sheetId="4643">
        <row r="9">
          <cell r="A9" t="str">
            <v>A</v>
          </cell>
        </row>
      </sheetData>
      <sheetData sheetId="4644">
        <row r="4">
          <cell r="A4" t="str">
            <v>BẢNG TÍNH TOÁN, ĐO BÓC KHỐI LƯỢNG HOÀN THÀNH ĐƯA VÀO QUYẾT TOÁN</v>
          </cell>
        </row>
      </sheetData>
      <sheetData sheetId="4645">
        <row r="4">
          <cell r="A4" t="str">
            <v>BẢNG TÍNH TOÁN, ĐO BÓC KHỐI LƯỢNG HOÀN THÀNH ĐƯA VÀO QUYẾT TOÁN</v>
          </cell>
        </row>
      </sheetData>
      <sheetData sheetId="4646">
        <row r="4">
          <cell r="A4" t="str">
            <v>BẢNG TÍNH TOÁN, ĐO BÓC KHỐI LƯỢNG HOÀN THÀNH ĐƯA VÀO QUYẾT TOÁN</v>
          </cell>
        </row>
      </sheetData>
      <sheetData sheetId="4647">
        <row r="9">
          <cell r="A9" t="str">
            <v>A</v>
          </cell>
        </row>
      </sheetData>
      <sheetData sheetId="4648">
        <row r="9">
          <cell r="A9" t="str">
            <v>A</v>
          </cell>
        </row>
      </sheetData>
      <sheetData sheetId="4649">
        <row r="4">
          <cell r="A4" t="str">
            <v>BẢNG TÍNH TOÁN, ĐO BÓC KHỐI LƯỢNG HOÀN THÀNH ĐƯA VÀO QUYẾT TOÁN</v>
          </cell>
        </row>
      </sheetData>
      <sheetData sheetId="4650">
        <row r="4">
          <cell r="A4" t="str">
            <v>BẢNG TÍNH TOÁN, ĐO BÓC KHỐI LƯỢNG HOÀN THÀNH ĐƯA VÀO QUYẾT TOÁN</v>
          </cell>
        </row>
      </sheetData>
      <sheetData sheetId="4651">
        <row r="9">
          <cell r="A9" t="str">
            <v>A</v>
          </cell>
        </row>
      </sheetData>
      <sheetData sheetId="4652">
        <row r="9">
          <cell r="A9" t="str">
            <v>A</v>
          </cell>
        </row>
      </sheetData>
      <sheetData sheetId="4653">
        <row r="9">
          <cell r="A9" t="str">
            <v>A</v>
          </cell>
        </row>
      </sheetData>
      <sheetData sheetId="4654">
        <row r="9">
          <cell r="A9" t="str">
            <v>A</v>
          </cell>
        </row>
      </sheetData>
      <sheetData sheetId="4655">
        <row r="9">
          <cell r="A9" t="str">
            <v>A</v>
          </cell>
        </row>
      </sheetData>
      <sheetData sheetId="4656">
        <row r="4">
          <cell r="A4" t="str">
            <v>BẢNG TÍNH TOÁN, ĐO BÓC KHỐI LƯỢNG HOÀN THÀNH ĐƯA VÀO QUYẾT TOÁN</v>
          </cell>
        </row>
      </sheetData>
      <sheetData sheetId="4657">
        <row r="4">
          <cell r="A4" t="str">
            <v>BẢNG TÍNH TOÁN, ĐO BÓC KHỐI LƯỢNG HOÀN THÀNH ĐƯA VÀO QUYẾT TOÁN</v>
          </cell>
        </row>
      </sheetData>
      <sheetData sheetId="4658">
        <row r="4">
          <cell r="A4" t="str">
            <v>BẢNG TÍNH TOÁN, ĐO BÓC KHỐI LƯỢNG HOÀN THÀNH ĐƯA VÀO QUYẾT TOÁN</v>
          </cell>
        </row>
      </sheetData>
      <sheetData sheetId="4659">
        <row r="4">
          <cell r="A4" t="str">
            <v>BẢNG TÍNH TOÁN, ĐO BÓC KHỐI LƯỢNG HOÀN THÀNH ĐƯA VÀO QUYẾT TOÁN</v>
          </cell>
        </row>
      </sheetData>
      <sheetData sheetId="4660">
        <row r="9">
          <cell r="A9" t="str">
            <v>A</v>
          </cell>
        </row>
      </sheetData>
      <sheetData sheetId="4661">
        <row r="9">
          <cell r="A9" t="str">
            <v>A</v>
          </cell>
        </row>
      </sheetData>
      <sheetData sheetId="4662">
        <row r="9">
          <cell r="A9" t="str">
            <v>A</v>
          </cell>
        </row>
      </sheetData>
      <sheetData sheetId="4663">
        <row r="4">
          <cell r="A4" t="str">
            <v>BẢNG TÍNH TOÁN, ĐO BÓC KHỐI LƯỢNG HOÀN THÀNH ĐƯA VÀO QUYẾT TOÁN</v>
          </cell>
        </row>
      </sheetData>
      <sheetData sheetId="4664">
        <row r="4">
          <cell r="A4" t="str">
            <v>BẢNG TÍNH TOÁN, ĐO BÓC KHỐI LƯỢNG HOÀN THÀNH ĐƯA VÀO QUYẾT TOÁN</v>
          </cell>
        </row>
      </sheetData>
      <sheetData sheetId="4665">
        <row r="4">
          <cell r="A4" t="str">
            <v>BẢNG TÍNH TOÁN, ĐO BÓC KHỐI LƯỢNG HOÀN THÀNH ĐƯA VÀO QUYẾT TOÁN</v>
          </cell>
        </row>
      </sheetData>
      <sheetData sheetId="4666">
        <row r="4">
          <cell r="A4" t="str">
            <v>BẢNG TÍNH TOÁN, ĐO BÓC KHỐI LƯỢNG HOÀN THÀNH ĐƯA VÀO QUYẾT TOÁN</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4">
          <cell r="A4" t="str">
            <v>BẢNG TÍNH TOÁN, ĐO BÓC KHỐI LƯỢNG HOÀN THÀNH ĐƯA VÀO QUYẾT TOÁN</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9">
          <cell r="A9" t="str">
            <v>A</v>
          </cell>
        </row>
      </sheetData>
      <sheetData sheetId="4677">
        <row r="4">
          <cell r="A4" t="str">
            <v>BẢNG TÍNH TOÁN, ĐO BÓC KHỐI LƯỢNG HOÀN THÀNH ĐƯA VÀO QUYẾT TOÁN</v>
          </cell>
        </row>
      </sheetData>
      <sheetData sheetId="4678">
        <row r="9">
          <cell r="A9" t="str">
            <v>A</v>
          </cell>
        </row>
      </sheetData>
      <sheetData sheetId="4679">
        <row r="9">
          <cell r="A9" t="str">
            <v>A</v>
          </cell>
        </row>
      </sheetData>
      <sheetData sheetId="4680">
        <row r="4">
          <cell r="A4" t="str">
            <v>BẢNG TÍNH TOÁN, ĐO BÓC KHỐI LƯỢNG HOÀN THÀNH ĐƯA VÀO QUYẾT TOÁN</v>
          </cell>
        </row>
      </sheetData>
      <sheetData sheetId="4681">
        <row r="4">
          <cell r="A4" t="str">
            <v>BẢNG TÍNH TOÁN, ĐO BÓC KHỐI LƯỢNG HOÀN THÀNH ĐƯA VÀO QUYẾT TOÁN</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9">
          <cell r="A9" t="str">
            <v>A</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9">
          <cell r="A9" t="str">
            <v>A</v>
          </cell>
        </row>
      </sheetData>
      <sheetData sheetId="4698">
        <row r="9">
          <cell r="A9" t="str">
            <v>A</v>
          </cell>
        </row>
      </sheetData>
      <sheetData sheetId="4699">
        <row r="4">
          <cell r="A4" t="str">
            <v>BẢNG TÍNH TOÁN, ĐO BÓC KHỐI LƯỢNG HOÀN THÀNH ĐƯA VÀO QUYẾT TOÁN</v>
          </cell>
        </row>
      </sheetData>
      <sheetData sheetId="4700">
        <row r="9">
          <cell r="A9" t="str">
            <v>A</v>
          </cell>
        </row>
      </sheetData>
      <sheetData sheetId="4701">
        <row r="4">
          <cell r="A4" t="str">
            <v>BẢNG TÍNH TOÁN, ĐO BÓC KHỐI LƯỢNG HOÀN THÀNH ĐƯA VÀO QUYẾT TOÁN</v>
          </cell>
        </row>
      </sheetData>
      <sheetData sheetId="4702">
        <row r="4">
          <cell r="A4" t="str">
            <v>BẢNG TÍNH TOÁN, ĐO BÓC KHỐI LƯỢNG HOÀN THÀNH ĐƯA VÀO QUYẾT TOÁN</v>
          </cell>
        </row>
      </sheetData>
      <sheetData sheetId="4703">
        <row r="9">
          <cell r="A9" t="str">
            <v>A</v>
          </cell>
        </row>
      </sheetData>
      <sheetData sheetId="4704">
        <row r="4">
          <cell r="A4" t="str">
            <v>BẢNG TÍNH TOÁN, ĐO BÓC KHỐI LƯỢNG HOÀN THÀNH ĐƯA VÀO QUYẾT TOÁN</v>
          </cell>
        </row>
      </sheetData>
      <sheetData sheetId="4705">
        <row r="4">
          <cell r="A4" t="str">
            <v>BẢNG TÍNH TOÁN, ĐO BÓC KHỐI LƯỢNG HOÀN THÀNH ĐƯA VÀO QUYẾT TOÁN</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4">
          <cell r="A4" t="str">
            <v>BẢNG TÍNH TOÁN, ĐO BÓC KHỐI LƯỢNG HOÀN THÀNH ĐƯA VÀO QUYẾT TOÁN</v>
          </cell>
        </row>
      </sheetData>
      <sheetData sheetId="4715">
        <row r="9">
          <cell r="A9" t="str">
            <v>A</v>
          </cell>
        </row>
      </sheetData>
      <sheetData sheetId="4716">
        <row r="4">
          <cell r="A4" t="str">
            <v>BẢNG TÍNH TOÁN, ĐO BÓC KHỐI LƯỢNG HOÀN THÀNH ĐƯA VÀO QUYẾT TOÁN</v>
          </cell>
        </row>
      </sheetData>
      <sheetData sheetId="4717">
        <row r="9">
          <cell r="A9" t="str">
            <v>A</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9">
          <cell r="A9" t="str">
            <v>A</v>
          </cell>
        </row>
      </sheetData>
      <sheetData sheetId="4725">
        <row r="4">
          <cell r="A4" t="str">
            <v>BẢNG TÍNH TOÁN, ĐO BÓC KHỐI LƯỢNG HOÀN THÀNH ĐƯA VÀO QUYẾT TOÁN</v>
          </cell>
        </row>
      </sheetData>
      <sheetData sheetId="4726">
        <row r="4">
          <cell r="A4" t="str">
            <v>BẢNG TÍNH TOÁN, ĐO BÓC KHỐI LƯỢNG HOÀN THÀNH ĐƯA VÀO QUYẾT TOÁN</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9">
          <cell r="A9" t="str">
            <v>A</v>
          </cell>
        </row>
      </sheetData>
      <sheetData sheetId="4736">
        <row r="4">
          <cell r="A4" t="str">
            <v>BẢNG TÍNH TOÁN, ĐO BÓC KHỐI LƯỢNG HOÀN THÀNH ĐƯA VÀO QUYẾT TOÁN</v>
          </cell>
        </row>
      </sheetData>
      <sheetData sheetId="4737">
        <row r="4">
          <cell r="A4" t="str">
            <v>BẢNG TÍNH TOÁN, ĐO BÓC KHỐI LƯỢNG HOÀN THÀNH ĐƯA VÀO QUYẾT TOÁN</v>
          </cell>
        </row>
      </sheetData>
      <sheetData sheetId="4738">
        <row r="4">
          <cell r="A4" t="str">
            <v>BẢNG TÍNH TOÁN, ĐO BÓC KHỐI LƯỢNG HOÀN THÀNH ĐƯA VÀO QUYẾT TOÁN</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4">
          <cell r="A4" t="str">
            <v>BẢNG TÍNH TOÁN, ĐO BÓC KHỐI LƯỢNG HOÀN THÀNH ĐƯA VÀO QUYẾT TOÁN</v>
          </cell>
        </row>
      </sheetData>
      <sheetData sheetId="4747">
        <row r="4">
          <cell r="A4" t="str">
            <v>BẢNG TÍNH TOÁN, ĐO BÓC KHỐI LƯỢNG HOÀN THÀNH ĐƯA VÀO QUYẾT TOÁN</v>
          </cell>
        </row>
      </sheetData>
      <sheetData sheetId="4748">
        <row r="4">
          <cell r="A4" t="str">
            <v>BẢNG TÍNH TOÁN, ĐO BÓC KHỐI LƯỢNG HOÀN THÀNH ĐƯA VÀO QUYẾT TOÁN</v>
          </cell>
        </row>
      </sheetData>
      <sheetData sheetId="4749">
        <row r="4">
          <cell r="A4" t="str">
            <v>BẢNG TÍNH TOÁN, ĐO BÓC KHỐI LƯỢNG HOÀN THÀNH ĐƯA VÀO QUYẾT TOÁN</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9">
          <cell r="A9" t="str">
            <v>A</v>
          </cell>
        </row>
      </sheetData>
      <sheetData sheetId="4754">
        <row r="4">
          <cell r="A4" t="str">
            <v>BẢNG TÍNH TOÁN, ĐO BÓC KHỐI LƯỢNG HOÀN THÀNH ĐƯA VÀO QUYẾT TOÁN</v>
          </cell>
        </row>
      </sheetData>
      <sheetData sheetId="4755">
        <row r="4">
          <cell r="A4" t="str">
            <v>BẢNG TÍNH TOÁN, ĐO BÓC KHỐI LƯỢNG HOÀN THÀNH ĐƯA VÀO QUYẾT TOÁN</v>
          </cell>
        </row>
      </sheetData>
      <sheetData sheetId="4756">
        <row r="4">
          <cell r="A4" t="str">
            <v>BẢNG TÍNH TOÁN, ĐO BÓC KHỐI LƯỢNG HOÀN THÀNH ĐƯA VÀO QUYẾT TOÁN</v>
          </cell>
        </row>
      </sheetData>
      <sheetData sheetId="4757">
        <row r="4">
          <cell r="A4" t="str">
            <v>BẢNG TÍNH TOÁN, ĐO BÓC KHỐI LƯỢNG HOÀN THÀNH ĐƯA VÀO QUYẾT TOÁN</v>
          </cell>
        </row>
      </sheetData>
      <sheetData sheetId="4758">
        <row r="4">
          <cell r="A4" t="str">
            <v>BẢNG TÍNH TOÁN, ĐO BÓC KHỐI LƯỢNG HOÀN THÀNH ĐƯA VÀO QUYẾT TOÁN</v>
          </cell>
        </row>
      </sheetData>
      <sheetData sheetId="4759">
        <row r="4">
          <cell r="A4" t="str">
            <v>BẢNG TÍNH TOÁN, ĐO BÓC KHỐI LƯỢNG HOÀN THÀNH ĐƯA VÀO QUYẾT TOÁN</v>
          </cell>
        </row>
      </sheetData>
      <sheetData sheetId="4760">
        <row r="4">
          <cell r="A4" t="str">
            <v>BẢNG TÍNH TOÁN, ĐO BÓC KHỐI LƯỢNG HOÀN THÀNH ĐƯA VÀO QUYẾT TOÁN</v>
          </cell>
        </row>
      </sheetData>
      <sheetData sheetId="4761">
        <row r="4">
          <cell r="A4" t="str">
            <v>BẢNG TÍNH TOÁN, ĐO BÓC KHỐI LƯỢNG HOÀN THÀNH ĐƯA VÀO QUYẾT TOÁN</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4">
          <cell r="A4" t="str">
            <v>BẢNG TÍNH TOÁN, ĐO BÓC KHỐI LƯỢNG HOÀN THÀNH ĐƯA VÀO QUYẾT TOÁN</v>
          </cell>
        </row>
      </sheetData>
      <sheetData sheetId="4767">
        <row r="9">
          <cell r="A9" t="str">
            <v>A</v>
          </cell>
        </row>
      </sheetData>
      <sheetData sheetId="4768">
        <row r="9">
          <cell r="A9" t="str">
            <v>A</v>
          </cell>
        </row>
      </sheetData>
      <sheetData sheetId="4769">
        <row r="4">
          <cell r="A4" t="str">
            <v>BẢNG TÍNH TOÁN, ĐO BÓC KHỐI LƯỢNG HOÀN THÀNH ĐƯA VÀO QUYẾT TOÁN</v>
          </cell>
        </row>
      </sheetData>
      <sheetData sheetId="4770">
        <row r="4">
          <cell r="A4" t="str">
            <v>BẢNG TÍNH TOÁN, ĐO BÓC KHỐI LƯỢNG HOÀN THÀNH ĐƯA VÀO QUYẾT TOÁN</v>
          </cell>
        </row>
      </sheetData>
      <sheetData sheetId="4771">
        <row r="4">
          <cell r="A4" t="str">
            <v>BẢNG TÍNH TOÁN, ĐO BÓC KHỐI LƯỢNG HOÀN THÀNH ĐƯA VÀO QUYẾT TOÁN</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9">
          <cell r="A9" t="str">
            <v>A</v>
          </cell>
        </row>
      </sheetData>
      <sheetData sheetId="4775">
        <row r="4">
          <cell r="A4" t="str">
            <v>BẢNG TÍNH TOÁN, ĐO BÓC KHỐI LƯỢNG HOÀN THÀNH ĐƯA VÀO QUYẾT TOÁN</v>
          </cell>
        </row>
      </sheetData>
      <sheetData sheetId="4776">
        <row r="4">
          <cell r="A4" t="str">
            <v>BẢNG TÍNH TOÁN, ĐO BÓC KHỐI LƯỢNG HOÀN THÀNH ĐƯA VÀO QUYẾT TOÁN</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4">
          <cell r="A4" t="str">
            <v>BẢNG TÍNH TOÁN, ĐO BÓC KHỐI LƯỢNG HOÀN THÀNH ĐƯA VÀO QUYẾT TOÁN</v>
          </cell>
        </row>
      </sheetData>
      <sheetData sheetId="4780">
        <row r="4">
          <cell r="A4" t="str">
            <v>BẢNG TÍNH TOÁN, ĐO BÓC KHỐI LƯỢNG HOÀN THÀNH ĐƯA VÀO QUYẾT TOÁN</v>
          </cell>
        </row>
      </sheetData>
      <sheetData sheetId="4781">
        <row r="4">
          <cell r="A4" t="str">
            <v>BẢNG TÍNH TOÁN, ĐO BÓC KHỐI LƯỢNG HOÀN THÀNH ĐƯA VÀO QUYẾT TOÁN</v>
          </cell>
        </row>
      </sheetData>
      <sheetData sheetId="4782">
        <row r="4">
          <cell r="A4" t="str">
            <v>BẢNG TÍNH TOÁN, ĐO BÓC KHỐI LƯỢNG HOÀN THÀNH ĐƯA VÀO QUYẾT TOÁN</v>
          </cell>
        </row>
      </sheetData>
      <sheetData sheetId="4783">
        <row r="4">
          <cell r="A4" t="str">
            <v>BẢNG TÍNH TOÁN, ĐO BÓC KHỐI LƯỢNG HOÀN THÀNH ĐƯA VÀO QUYẾT TOÁN</v>
          </cell>
        </row>
      </sheetData>
      <sheetData sheetId="4784">
        <row r="9">
          <cell r="A9" t="str">
            <v>A</v>
          </cell>
        </row>
      </sheetData>
      <sheetData sheetId="4785">
        <row r="4">
          <cell r="A4" t="str">
            <v>BẢNG TÍNH TOÁN, ĐO BÓC KHỐI LƯỢNG HOÀN THÀNH ĐƯA VÀO QUYẾT TOÁN</v>
          </cell>
        </row>
      </sheetData>
      <sheetData sheetId="4786">
        <row r="4">
          <cell r="A4" t="str">
            <v>BẢNG TÍNH TOÁN, ĐO BÓC KHỐI LƯỢNG HOÀN THÀNH ĐƯA VÀO QUYẾT TOÁN</v>
          </cell>
        </row>
      </sheetData>
      <sheetData sheetId="4787">
        <row r="4">
          <cell r="A4" t="str">
            <v>BẢNG TÍNH TOÁN, ĐO BÓC KHỐI LƯỢNG HOÀN THÀNH ĐƯA VÀO QUYẾT TOÁN</v>
          </cell>
        </row>
      </sheetData>
      <sheetData sheetId="4788">
        <row r="4">
          <cell r="A4" t="str">
            <v>BẢNG TÍNH TOÁN, ĐO BÓC KHỐI LƯỢNG HOÀN THÀNH ĐƯA VÀO QUYẾT TOÁN</v>
          </cell>
        </row>
      </sheetData>
      <sheetData sheetId="4789">
        <row r="9">
          <cell r="A9" t="str">
            <v>A</v>
          </cell>
        </row>
      </sheetData>
      <sheetData sheetId="4790">
        <row r="9">
          <cell r="A9" t="str">
            <v>A</v>
          </cell>
        </row>
      </sheetData>
      <sheetData sheetId="4791">
        <row r="9">
          <cell r="A9" t="str">
            <v>A</v>
          </cell>
        </row>
      </sheetData>
      <sheetData sheetId="4792">
        <row r="9">
          <cell r="A9" t="str">
            <v>A</v>
          </cell>
        </row>
      </sheetData>
      <sheetData sheetId="4793">
        <row r="9">
          <cell r="A9" t="str">
            <v>A</v>
          </cell>
        </row>
      </sheetData>
      <sheetData sheetId="4794">
        <row r="9">
          <cell r="A9" t="str">
            <v>A</v>
          </cell>
        </row>
      </sheetData>
      <sheetData sheetId="4795">
        <row r="9">
          <cell r="A9" t="str">
            <v>A</v>
          </cell>
        </row>
      </sheetData>
      <sheetData sheetId="4796">
        <row r="9">
          <cell r="A9" t="str">
            <v>A</v>
          </cell>
        </row>
      </sheetData>
      <sheetData sheetId="4797">
        <row r="9">
          <cell r="A9" t="str">
            <v>A</v>
          </cell>
        </row>
      </sheetData>
      <sheetData sheetId="4798">
        <row r="9">
          <cell r="A9" t="str">
            <v>A</v>
          </cell>
        </row>
      </sheetData>
      <sheetData sheetId="4799">
        <row r="9">
          <cell r="A9" t="str">
            <v>A</v>
          </cell>
        </row>
      </sheetData>
      <sheetData sheetId="4800">
        <row r="9">
          <cell r="A9" t="str">
            <v>A</v>
          </cell>
        </row>
      </sheetData>
      <sheetData sheetId="4801">
        <row r="9">
          <cell r="A9" t="str">
            <v>A</v>
          </cell>
        </row>
      </sheetData>
      <sheetData sheetId="4802">
        <row r="9">
          <cell r="A9" t="str">
            <v>A</v>
          </cell>
        </row>
      </sheetData>
      <sheetData sheetId="4803">
        <row r="9">
          <cell r="A9" t="str">
            <v>A</v>
          </cell>
        </row>
      </sheetData>
      <sheetData sheetId="4804">
        <row r="9">
          <cell r="A9" t="str">
            <v>A</v>
          </cell>
        </row>
      </sheetData>
      <sheetData sheetId="4805">
        <row r="9">
          <cell r="A9" t="str">
            <v>A</v>
          </cell>
        </row>
      </sheetData>
      <sheetData sheetId="4806">
        <row r="9">
          <cell r="A9" t="str">
            <v>A</v>
          </cell>
        </row>
      </sheetData>
      <sheetData sheetId="4807">
        <row r="9">
          <cell r="A9" t="str">
            <v>A</v>
          </cell>
        </row>
      </sheetData>
      <sheetData sheetId="4808">
        <row r="4">
          <cell r="A4" t="str">
            <v>BẢNG TÍNH TOÁN, ĐO BÓC KHỐI LƯỢNG HOÀN THÀNH ĐƯA VÀO QUYẾT TOÁN</v>
          </cell>
        </row>
      </sheetData>
      <sheetData sheetId="4809">
        <row r="9">
          <cell r="A9" t="str">
            <v>A</v>
          </cell>
        </row>
      </sheetData>
      <sheetData sheetId="4810">
        <row r="9">
          <cell r="A9" t="str">
            <v>A</v>
          </cell>
        </row>
      </sheetData>
      <sheetData sheetId="4811">
        <row r="9">
          <cell r="A9" t="str">
            <v>A</v>
          </cell>
        </row>
      </sheetData>
      <sheetData sheetId="4812">
        <row r="4">
          <cell r="A4" t="str">
            <v>BẢNG TÍNH TOÁN, ĐO BÓC KHỐI LƯỢNG HOÀN THÀNH ĐƯA VÀO QUYẾT TOÁN</v>
          </cell>
        </row>
      </sheetData>
      <sheetData sheetId="4813">
        <row r="4">
          <cell r="A4" t="str">
            <v>BẢNG TÍNH TOÁN, ĐO BÓC KHỐI LƯỢNG HOÀN THÀNH ĐƯA VÀO QUYẾT TOÁN</v>
          </cell>
        </row>
      </sheetData>
      <sheetData sheetId="4814">
        <row r="9">
          <cell r="A9" t="str">
            <v>A</v>
          </cell>
        </row>
      </sheetData>
      <sheetData sheetId="4815">
        <row r="4">
          <cell r="A4" t="str">
            <v>BẢNG TÍNH TOÁN, ĐO BÓC KHỐI LƯỢNG HOÀN THÀNH ĐƯA VÀO QUYẾT TOÁN</v>
          </cell>
        </row>
      </sheetData>
      <sheetData sheetId="4816">
        <row r="4">
          <cell r="A4" t="str">
            <v>BẢNG TÍNH TOÁN, ĐO BÓC KHỐI LƯỢNG HOÀN THÀNH ĐƯA VÀO QUYẾT TOÁN</v>
          </cell>
        </row>
      </sheetData>
      <sheetData sheetId="4817">
        <row r="4">
          <cell r="A4" t="str">
            <v>BẢNG TÍNH TOÁN, ĐO BÓC KHỐI LƯỢNG HOÀN THÀNH ĐƯA VÀO QUYẾT TOÁN</v>
          </cell>
        </row>
      </sheetData>
      <sheetData sheetId="4818">
        <row r="4">
          <cell r="A4" t="str">
            <v>BẢNG TÍNH TOÁN, ĐO BÓC KHỐI LƯỢNG HOÀN THÀNH ĐƯA VÀO QUYẾT TOÁN</v>
          </cell>
        </row>
      </sheetData>
      <sheetData sheetId="4819">
        <row r="4">
          <cell r="A4" t="str">
            <v>BẢNG TÍNH TOÁN, ĐO BÓC KHỐI LƯỢNG HOÀN THÀNH ĐƯA VÀO QUYẾT TOÁN</v>
          </cell>
        </row>
      </sheetData>
      <sheetData sheetId="4820">
        <row r="4">
          <cell r="A4" t="str">
            <v>BẢNG TÍNH TOÁN, ĐO BÓC KHỐI LƯỢNG HOÀN THÀNH ĐƯA VÀO QUYẾT TOÁN</v>
          </cell>
        </row>
      </sheetData>
      <sheetData sheetId="4821">
        <row r="4">
          <cell r="A4" t="str">
            <v>BẢNG TÍNH TOÁN, ĐO BÓC KHỐI LƯỢNG HOÀN THÀNH ĐƯA VÀO QUYẾT TOÁN</v>
          </cell>
        </row>
      </sheetData>
      <sheetData sheetId="4822">
        <row r="9">
          <cell r="A9" t="str">
            <v>A</v>
          </cell>
        </row>
      </sheetData>
      <sheetData sheetId="4823">
        <row r="4">
          <cell r="A4" t="str">
            <v>BẢNG TÍNH TOÁN, ĐO BÓC KHỐI LƯỢNG HOÀN THÀNH ĐƯA VÀO QUYẾT TOÁN</v>
          </cell>
        </row>
      </sheetData>
      <sheetData sheetId="4824">
        <row r="4">
          <cell r="A4" t="str">
            <v>BẢNG TÍNH TOÁN, ĐO BÓC KHỐI LƯỢNG HOÀN THÀNH ĐƯA VÀO QUYẾT TOÁN</v>
          </cell>
        </row>
      </sheetData>
      <sheetData sheetId="4825">
        <row r="4">
          <cell r="A4" t="str">
            <v>BẢNG TÍNH TOÁN, ĐO BÓC KHỐI LƯỢNG HOÀN THÀNH ĐƯA VÀO QUYẾT TOÁN</v>
          </cell>
        </row>
      </sheetData>
      <sheetData sheetId="4826">
        <row r="4">
          <cell r="A4" t="str">
            <v>BẢNG TÍNH TOÁN, ĐO BÓC KHỐI LƯỢNG HOÀN THÀNH ĐƯA VÀO QUYẾT TOÁN</v>
          </cell>
        </row>
      </sheetData>
      <sheetData sheetId="4827">
        <row r="4">
          <cell r="A4" t="str">
            <v>BẢNG TÍNH TOÁN, ĐO BÓC KHỐI LƯỢNG HOÀN THÀNH ĐƯA VÀO QUYẾT TOÁN</v>
          </cell>
        </row>
      </sheetData>
      <sheetData sheetId="4828">
        <row r="4">
          <cell r="A4" t="str">
            <v>BẢNG TÍNH TOÁN, ĐO BÓC KHỐI LƯỢNG HOÀN THÀNH ĐƯA VÀO QUYẾT TOÁN</v>
          </cell>
        </row>
      </sheetData>
      <sheetData sheetId="4829">
        <row r="4">
          <cell r="A4" t="str">
            <v>BẢNG TÍNH TOÁN, ĐO BÓC KHỐI LƯỢNG HOÀN THÀNH ĐƯA VÀO QUYẾT TOÁN</v>
          </cell>
        </row>
      </sheetData>
      <sheetData sheetId="4830">
        <row r="4">
          <cell r="A4" t="str">
            <v>BẢNG TÍNH TOÁN, ĐO BÓC KHỐI LƯỢNG HOÀN THÀNH ĐƯA VÀO QUYẾT TOÁN</v>
          </cell>
        </row>
      </sheetData>
      <sheetData sheetId="4831">
        <row r="9">
          <cell r="A9" t="str">
            <v>A</v>
          </cell>
        </row>
      </sheetData>
      <sheetData sheetId="4832">
        <row r="9">
          <cell r="A9" t="str">
            <v>A</v>
          </cell>
        </row>
      </sheetData>
      <sheetData sheetId="4833">
        <row r="4">
          <cell r="A4" t="str">
            <v>BẢNG TÍNH TOÁN, ĐO BÓC KHỐI LƯỢNG HOÀN THÀNH ĐƯA VÀO QUYẾT TOÁN</v>
          </cell>
        </row>
      </sheetData>
      <sheetData sheetId="4834">
        <row r="4">
          <cell r="A4" t="str">
            <v>BẢNG TÍNH TOÁN, ĐO BÓC KHỐI LƯỢNG HOÀN THÀNH ĐƯA VÀO QUYẾT TOÁN</v>
          </cell>
        </row>
      </sheetData>
      <sheetData sheetId="4835">
        <row r="9">
          <cell r="A9" t="str">
            <v>A</v>
          </cell>
        </row>
      </sheetData>
      <sheetData sheetId="4836">
        <row r="9">
          <cell r="A9" t="str">
            <v>A</v>
          </cell>
        </row>
      </sheetData>
      <sheetData sheetId="4837">
        <row r="9">
          <cell r="A9" t="str">
            <v>A</v>
          </cell>
        </row>
      </sheetData>
      <sheetData sheetId="4838">
        <row r="9">
          <cell r="A9" t="str">
            <v>A</v>
          </cell>
        </row>
      </sheetData>
      <sheetData sheetId="4839">
        <row r="9">
          <cell r="A9" t="str">
            <v>A</v>
          </cell>
        </row>
      </sheetData>
      <sheetData sheetId="4840">
        <row r="9">
          <cell r="A9" t="str">
            <v>A</v>
          </cell>
        </row>
      </sheetData>
      <sheetData sheetId="4841">
        <row r="9">
          <cell r="A9" t="str">
            <v>A</v>
          </cell>
        </row>
      </sheetData>
      <sheetData sheetId="4842">
        <row r="9">
          <cell r="A9" t="str">
            <v>A</v>
          </cell>
        </row>
      </sheetData>
      <sheetData sheetId="4843">
        <row r="9">
          <cell r="A9" t="str">
            <v>A</v>
          </cell>
        </row>
      </sheetData>
      <sheetData sheetId="4844">
        <row r="4">
          <cell r="A4" t="str">
            <v>BẢNG TÍNH TOÁN, ĐO BÓC KHỐI LƯỢNG HOÀN THÀNH ĐƯA VÀO QUYẾT TOÁN</v>
          </cell>
        </row>
      </sheetData>
      <sheetData sheetId="4845">
        <row r="9">
          <cell r="A9" t="str">
            <v>A</v>
          </cell>
        </row>
      </sheetData>
      <sheetData sheetId="4846">
        <row r="9">
          <cell r="A9" t="str">
            <v>A</v>
          </cell>
        </row>
      </sheetData>
      <sheetData sheetId="4847">
        <row r="9">
          <cell r="A9" t="str">
            <v>A</v>
          </cell>
        </row>
      </sheetData>
      <sheetData sheetId="4848">
        <row r="9">
          <cell r="A9" t="str">
            <v>A</v>
          </cell>
        </row>
      </sheetData>
      <sheetData sheetId="4849">
        <row r="9">
          <cell r="A9" t="str">
            <v>A</v>
          </cell>
        </row>
      </sheetData>
      <sheetData sheetId="4850">
        <row r="9">
          <cell r="A9" t="str">
            <v>A</v>
          </cell>
        </row>
      </sheetData>
      <sheetData sheetId="4851">
        <row r="9">
          <cell r="A9" t="str">
            <v>A</v>
          </cell>
        </row>
      </sheetData>
      <sheetData sheetId="4852">
        <row r="4">
          <cell r="A4" t="str">
            <v>BẢNG TÍNH TOÁN, ĐO BÓC KHỐI LƯỢNG HOÀN THÀNH ĐƯA VÀO QUYẾT TOÁN</v>
          </cell>
        </row>
      </sheetData>
      <sheetData sheetId="4853">
        <row r="9">
          <cell r="A9" t="str">
            <v>A</v>
          </cell>
        </row>
      </sheetData>
      <sheetData sheetId="4854">
        <row r="9">
          <cell r="A9" t="str">
            <v>A</v>
          </cell>
        </row>
      </sheetData>
      <sheetData sheetId="4855">
        <row r="9">
          <cell r="A9" t="str">
            <v>A</v>
          </cell>
        </row>
      </sheetData>
      <sheetData sheetId="4856">
        <row r="9">
          <cell r="A9" t="str">
            <v>A</v>
          </cell>
        </row>
      </sheetData>
      <sheetData sheetId="4857">
        <row r="9">
          <cell r="A9" t="str">
            <v>A</v>
          </cell>
        </row>
      </sheetData>
      <sheetData sheetId="4858">
        <row r="9">
          <cell r="A9" t="str">
            <v>A</v>
          </cell>
        </row>
      </sheetData>
      <sheetData sheetId="4859">
        <row r="9">
          <cell r="A9" t="str">
            <v>A</v>
          </cell>
        </row>
      </sheetData>
      <sheetData sheetId="4860">
        <row r="4">
          <cell r="A4" t="str">
            <v>BẢNG TÍNH TOÁN, ĐO BÓC KHỐI LƯỢNG HOÀN THÀNH ĐƯA VÀO QUYẾT TOÁN</v>
          </cell>
        </row>
      </sheetData>
      <sheetData sheetId="4861">
        <row r="9">
          <cell r="A9" t="str">
            <v>A</v>
          </cell>
        </row>
      </sheetData>
      <sheetData sheetId="4862">
        <row r="4">
          <cell r="A4" t="str">
            <v>BẢNG TÍNH TOÁN, ĐO BÓC KHỐI LƯỢNG HOÀN THÀNH ĐƯA VÀO QUYẾT TOÁN</v>
          </cell>
        </row>
      </sheetData>
      <sheetData sheetId="4863">
        <row r="9">
          <cell r="A9" t="str">
            <v>A</v>
          </cell>
        </row>
      </sheetData>
      <sheetData sheetId="4864">
        <row r="9">
          <cell r="A9" t="str">
            <v>A</v>
          </cell>
        </row>
      </sheetData>
      <sheetData sheetId="4865">
        <row r="9">
          <cell r="A9" t="str">
            <v>A</v>
          </cell>
        </row>
      </sheetData>
      <sheetData sheetId="4866">
        <row r="9">
          <cell r="A9" t="str">
            <v>A</v>
          </cell>
        </row>
      </sheetData>
      <sheetData sheetId="4867" refreshError="1"/>
      <sheetData sheetId="4868" refreshError="1"/>
      <sheetData sheetId="4869" refreshError="1"/>
      <sheetData sheetId="4870" refreshError="1"/>
      <sheetData sheetId="4871">
        <row r="9">
          <cell r="A9" t="str">
            <v>A</v>
          </cell>
        </row>
      </sheetData>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ow r="4">
          <cell r="A4" t="str">
            <v>BẢNG TÍNH TOÁN, ĐO BÓC KHỐI LƯỢNG HOÀN THÀNH ĐƯA VÀO QUYẾT TOÁN</v>
          </cell>
        </row>
      </sheetData>
      <sheetData sheetId="4928">
        <row r="4">
          <cell r="A4" t="str">
            <v>BẢNG TÍNH TOÁN, ĐO BÓC KHỐI LƯỢNG HOÀN THÀNH ĐƯA VÀO QUYẾT TOÁN</v>
          </cell>
        </row>
      </sheetData>
      <sheetData sheetId="4929">
        <row r="9">
          <cell r="A9" t="str">
            <v>A</v>
          </cell>
        </row>
      </sheetData>
      <sheetData sheetId="4930">
        <row r="4">
          <cell r="A4" t="str">
            <v>BẢNG TÍNH TOÁN, ĐO BÓC KHỐI LƯỢNG HOÀN THÀNH ĐƯA VÀO QUYẾT TOÁN</v>
          </cell>
        </row>
      </sheetData>
      <sheetData sheetId="4931">
        <row r="4">
          <cell r="A4" t="str">
            <v>BẢNG TÍNH TOÁN, ĐO BÓC KHỐI LƯỢNG HOÀN THÀNH ĐƯA VÀO QUYẾT TOÁN</v>
          </cell>
        </row>
      </sheetData>
      <sheetData sheetId="4932">
        <row r="4">
          <cell r="A4" t="str">
            <v>BẢNG TÍNH TOÁN, ĐO BÓC KHỐI LƯỢNG HOÀN THÀNH ĐƯA VÀO QUYẾT TOÁN</v>
          </cell>
        </row>
      </sheetData>
      <sheetData sheetId="4933">
        <row r="9">
          <cell r="A9" t="str">
            <v>A</v>
          </cell>
        </row>
      </sheetData>
      <sheetData sheetId="4934">
        <row r="4">
          <cell r="A4" t="str">
            <v>BẢNG TÍNH TOÁN, ĐO BÓC KHỐI LƯỢNG HOÀN THÀNH ĐƯA VÀO QUYẾT TOÁN</v>
          </cell>
        </row>
      </sheetData>
      <sheetData sheetId="4935">
        <row r="4">
          <cell r="A4" t="str">
            <v>BẢNG TÍNH TOÁN, ĐO BÓC KHỐI LƯỢNG HOÀN THÀNH ĐƯA VÀO QUYẾT TOÁN</v>
          </cell>
        </row>
      </sheetData>
      <sheetData sheetId="4936">
        <row r="4">
          <cell r="A4" t="str">
            <v>BẢNG TÍNH TOÁN, ĐO BÓC KHỐI LƯỢNG HOÀN THÀNH ĐƯA VÀO QUYẾT TOÁN</v>
          </cell>
        </row>
      </sheetData>
      <sheetData sheetId="4937">
        <row r="9">
          <cell r="A9" t="str">
            <v>A</v>
          </cell>
        </row>
      </sheetData>
      <sheetData sheetId="4938">
        <row r="4">
          <cell r="A4" t="str">
            <v>BẢNG TÍNH TOÁN, ĐO BÓC KHỐI LƯỢNG HOÀN THÀNH ĐƯA VÀO QUYẾT TOÁN</v>
          </cell>
        </row>
      </sheetData>
      <sheetData sheetId="4939">
        <row r="4">
          <cell r="A4" t="str">
            <v>BẢNG TÍNH TOÁN, ĐO BÓC KHỐI LƯỢNG HOÀN THÀNH ĐƯA VÀO QUYẾT TOÁN</v>
          </cell>
        </row>
      </sheetData>
      <sheetData sheetId="4940">
        <row r="4">
          <cell r="A4" t="str">
            <v>BẢNG TÍNH TOÁN, ĐO BÓC KHỐI LƯỢNG HOÀN THÀNH ĐƯA VÀO QUYẾT TOÁN</v>
          </cell>
        </row>
      </sheetData>
      <sheetData sheetId="4941">
        <row r="4">
          <cell r="A4" t="str">
            <v>BẢNG TÍNH TOÁN, ĐO BÓC KHỐI LƯỢNG HOÀN THÀNH ĐƯA VÀO QUYẾT TOÁN</v>
          </cell>
        </row>
      </sheetData>
      <sheetData sheetId="4942">
        <row r="4">
          <cell r="A4" t="str">
            <v>BẢNG TÍNH TOÁN, ĐO BÓC KHỐI LƯỢNG HOÀN THÀNH ĐƯA VÀO QUYẾT TOÁN</v>
          </cell>
        </row>
      </sheetData>
      <sheetData sheetId="4943">
        <row r="9">
          <cell r="A9" t="str">
            <v>A</v>
          </cell>
        </row>
      </sheetData>
      <sheetData sheetId="4944">
        <row r="9">
          <cell r="A9" t="str">
            <v>A</v>
          </cell>
        </row>
      </sheetData>
      <sheetData sheetId="4945">
        <row r="4">
          <cell r="A4" t="str">
            <v>BẢNG TÍNH TOÁN, ĐO BÓC KHỐI LƯỢNG HOÀN THÀNH ĐƯA VÀO QUYẾT TOÁN</v>
          </cell>
        </row>
      </sheetData>
      <sheetData sheetId="4946">
        <row r="4">
          <cell r="A4" t="str">
            <v>BẢNG TÍNH TOÁN, ĐO BÓC KHỐI LƯỢNG HOÀN THÀNH ĐƯA VÀO QUYẾT TOÁN</v>
          </cell>
        </row>
      </sheetData>
      <sheetData sheetId="4947">
        <row r="4">
          <cell r="A4" t="str">
            <v>BẢNG TÍNH TOÁN, ĐO BÓC KHỐI LƯỢNG HOÀN THÀNH ĐƯA VÀO QUYẾT TOÁN</v>
          </cell>
        </row>
      </sheetData>
      <sheetData sheetId="4948">
        <row r="4">
          <cell r="A4" t="str">
            <v>BẢNG TÍNH TOÁN, ĐO BÓC KHỐI LƯỢNG HOÀN THÀNH ĐƯA VÀO QUYẾT TOÁN</v>
          </cell>
        </row>
      </sheetData>
      <sheetData sheetId="4949">
        <row r="4">
          <cell r="A4" t="str">
            <v>BẢNG TÍNH TOÁN, ĐO BÓC KHỐI LƯỢNG HOÀN THÀNH ĐƯA VÀO QUYẾT TOÁN</v>
          </cell>
        </row>
      </sheetData>
      <sheetData sheetId="4950">
        <row r="4">
          <cell r="A4" t="str">
            <v>BẢNG TÍNH TOÁN, ĐO BÓC KHỐI LƯỢNG HOÀN THÀNH ĐƯA VÀO QUYẾT TOÁN</v>
          </cell>
        </row>
      </sheetData>
      <sheetData sheetId="4951">
        <row r="4">
          <cell r="A4" t="str">
            <v>BẢNG TÍNH TOÁN, ĐO BÓC KHỐI LƯỢNG HOÀN THÀNH ĐƯA VÀO QUYẾT TOÁN</v>
          </cell>
        </row>
      </sheetData>
      <sheetData sheetId="4952">
        <row r="4">
          <cell r="A4" t="str">
            <v>BẢNG TÍNH TOÁN, ĐO BÓC KHỐI LƯỢNG HOÀN THÀNH ĐƯA VÀO QUYẾT TOÁN</v>
          </cell>
        </row>
      </sheetData>
      <sheetData sheetId="4953">
        <row r="4">
          <cell r="A4" t="str">
            <v>BẢNG TÍNH TOÁN, ĐO BÓC KHỐI LƯỢNG HOÀN THÀNH ĐƯA VÀO QUYẾT TOÁN</v>
          </cell>
        </row>
      </sheetData>
      <sheetData sheetId="4954">
        <row r="9">
          <cell r="A9" t="str">
            <v>A</v>
          </cell>
        </row>
      </sheetData>
      <sheetData sheetId="4955">
        <row r="4">
          <cell r="A4" t="str">
            <v>BẢNG TÍNH TOÁN, ĐO BÓC KHỐI LƯỢNG HOÀN THÀNH ĐƯA VÀO QUYẾT TOÁN</v>
          </cell>
        </row>
      </sheetData>
      <sheetData sheetId="4956">
        <row r="9">
          <cell r="A9" t="str">
            <v>A</v>
          </cell>
        </row>
      </sheetData>
      <sheetData sheetId="4957">
        <row r="4">
          <cell r="A4" t="str">
            <v>BẢNG TÍNH TOÁN, ĐO BÓC KHỐI LƯỢNG HOÀN THÀNH ĐƯA VÀO QUYẾT TOÁN</v>
          </cell>
        </row>
      </sheetData>
      <sheetData sheetId="4958">
        <row r="4">
          <cell r="A4" t="str">
            <v>BẢNG TÍNH TOÁN, ĐO BÓC KHỐI LƯỢNG HOÀN THÀNH ĐƯA VÀO QUYẾT TOÁN</v>
          </cell>
        </row>
      </sheetData>
      <sheetData sheetId="4959">
        <row r="4">
          <cell r="A4" t="str">
            <v>BẢNG TÍNH TOÁN, ĐO BÓC KHỐI LƯỢNG HOÀN THÀNH ĐƯA VÀO QUYẾT TOÁN</v>
          </cell>
        </row>
      </sheetData>
      <sheetData sheetId="4960">
        <row r="4">
          <cell r="A4" t="str">
            <v>BẢNG TÍNH TOÁN, ĐO BÓC KHỐI LƯỢNG HOÀN THÀNH ĐƯA VÀO QUYẾT TOÁN</v>
          </cell>
        </row>
      </sheetData>
      <sheetData sheetId="4961">
        <row r="9">
          <cell r="A9" t="str">
            <v>A</v>
          </cell>
        </row>
      </sheetData>
      <sheetData sheetId="4962">
        <row r="4">
          <cell r="A4" t="str">
            <v>BẢNG TÍNH TOÁN, ĐO BÓC KHỐI LƯỢNG HOÀN THÀNH ĐƯA VÀO QUYẾT TOÁN</v>
          </cell>
        </row>
      </sheetData>
      <sheetData sheetId="4963">
        <row r="9">
          <cell r="A9" t="str">
            <v>A</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9">
          <cell r="A9" t="str">
            <v>A</v>
          </cell>
        </row>
      </sheetData>
      <sheetData sheetId="4967">
        <row r="4">
          <cell r="A4" t="str">
            <v>BẢNG TÍNH TOÁN, ĐO BÓC KHỐI LƯỢNG HOÀN THÀNH ĐƯA VÀO QUYẾT TOÁN</v>
          </cell>
        </row>
      </sheetData>
      <sheetData sheetId="4968">
        <row r="4">
          <cell r="A4" t="str">
            <v>BẢNG TÍNH TOÁN, ĐO BÓC KHỐI LƯỢNG HOÀN THÀNH ĐƯA VÀO QUYẾT TOÁN</v>
          </cell>
        </row>
      </sheetData>
      <sheetData sheetId="4969">
        <row r="4">
          <cell r="A4" t="str">
            <v>BẢNG TÍNH TOÁN, ĐO BÓC KHỐI LƯỢNG HOÀN THÀNH ĐƯA VÀO QUYẾT TOÁN</v>
          </cell>
        </row>
      </sheetData>
      <sheetData sheetId="4970">
        <row r="4">
          <cell r="A4" t="str">
            <v>BẢNG TÍNH TOÁN, ĐO BÓC KHỐI LƯỢNG HOÀN THÀNH ĐƯA VÀO QUYẾT TOÁN</v>
          </cell>
        </row>
      </sheetData>
      <sheetData sheetId="4971">
        <row r="9">
          <cell r="A9" t="str">
            <v>A</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4">
          <cell r="A4" t="str">
            <v>BẢNG TÍNH TOÁN, ĐO BÓC KHỐI LƯỢNG HOÀN THÀNH ĐƯA VÀO QUYẾT TOÁN</v>
          </cell>
        </row>
      </sheetData>
      <sheetData sheetId="4977">
        <row r="9">
          <cell r="A9" t="str">
            <v>A</v>
          </cell>
        </row>
      </sheetData>
      <sheetData sheetId="4978">
        <row r="4">
          <cell r="A4" t="str">
            <v>BẢNG TÍNH TOÁN, ĐO BÓC KHỐI LƯỢNG HOÀN THÀNH ĐƯA VÀO QUYẾT TOÁN</v>
          </cell>
        </row>
      </sheetData>
      <sheetData sheetId="4979">
        <row r="4">
          <cell r="A4" t="str">
            <v>BẢNG TÍNH TOÁN, ĐO BÓC KHỐI LƯỢNG HOÀN THÀNH ĐƯA VÀO QUYẾT TOÁN</v>
          </cell>
        </row>
      </sheetData>
      <sheetData sheetId="4980">
        <row r="4">
          <cell r="A4" t="str">
            <v>BẢNG TÍNH TOÁN, ĐO BÓC KHỐI LƯỢNG HOÀN THÀNH ĐƯA VÀO QUYẾT TOÁN</v>
          </cell>
        </row>
      </sheetData>
      <sheetData sheetId="4981">
        <row r="4">
          <cell r="A4" t="str">
            <v>BẢNG TÍNH TOÁN, ĐO BÓC KHỐI LƯỢNG HOÀN THÀNH ĐƯA VÀO QUYẾT TOÁN</v>
          </cell>
        </row>
      </sheetData>
      <sheetData sheetId="4982">
        <row r="4">
          <cell r="A4" t="str">
            <v>BẢNG TÍNH TOÁN, ĐO BÓC KHỐI LƯỢNG HOÀN THÀNH ĐƯA VÀO QUYẾT TOÁN</v>
          </cell>
        </row>
      </sheetData>
      <sheetData sheetId="4983">
        <row r="4">
          <cell r="A4" t="str">
            <v>BẢNG TÍNH TOÁN, ĐO BÓC KHỐI LƯỢNG HOÀN THÀNH ĐƯA VÀO QUYẾT TOÁN</v>
          </cell>
        </row>
      </sheetData>
      <sheetData sheetId="4984">
        <row r="9">
          <cell r="A9" t="str">
            <v>A</v>
          </cell>
        </row>
      </sheetData>
      <sheetData sheetId="4985">
        <row r="4">
          <cell r="A4" t="str">
            <v>BẢNG TÍNH TOÁN, ĐO BÓC KHỐI LƯỢNG HOÀN THÀNH ĐƯA VÀO QUYẾT TOÁN</v>
          </cell>
        </row>
      </sheetData>
      <sheetData sheetId="4986">
        <row r="9">
          <cell r="A9" t="str">
            <v>A</v>
          </cell>
        </row>
      </sheetData>
      <sheetData sheetId="4987">
        <row r="4">
          <cell r="A4" t="str">
            <v>BẢNG TÍNH TOÁN, ĐO BÓC KHỐI LƯỢNG HOÀN THÀNH ĐƯA VÀO QUYẾT TOÁN</v>
          </cell>
        </row>
      </sheetData>
      <sheetData sheetId="4988">
        <row r="9">
          <cell r="A9" t="str">
            <v>A</v>
          </cell>
        </row>
      </sheetData>
      <sheetData sheetId="4989">
        <row r="4">
          <cell r="A4" t="str">
            <v>BẢNG TÍNH TOÁN, ĐO BÓC KHỐI LƯỢNG HOÀN THÀNH ĐƯA VÀO QUYẾT TOÁN</v>
          </cell>
        </row>
      </sheetData>
      <sheetData sheetId="4990">
        <row r="9">
          <cell r="A9" t="str">
            <v>A</v>
          </cell>
        </row>
      </sheetData>
      <sheetData sheetId="4991">
        <row r="9">
          <cell r="A9" t="str">
            <v>A</v>
          </cell>
        </row>
      </sheetData>
      <sheetData sheetId="4992">
        <row r="9">
          <cell r="A9" t="str">
            <v>A</v>
          </cell>
        </row>
      </sheetData>
      <sheetData sheetId="4993">
        <row r="4">
          <cell r="A4" t="str">
            <v>BẢNG TÍNH TOÁN, ĐO BÓC KHỐI LƯỢNG HOÀN THÀNH ĐƯA VÀO QUYẾT TOÁN</v>
          </cell>
        </row>
      </sheetData>
      <sheetData sheetId="4994">
        <row r="9">
          <cell r="A9" t="str">
            <v>A</v>
          </cell>
        </row>
      </sheetData>
      <sheetData sheetId="4995">
        <row r="9">
          <cell r="A9" t="str">
            <v>A</v>
          </cell>
        </row>
      </sheetData>
      <sheetData sheetId="4996">
        <row r="4">
          <cell r="A4" t="str">
            <v>BẢNG TÍNH TOÁN, ĐO BÓC KHỐI LƯỢNG HOÀN THÀNH ĐƯA VÀO QUYẾT TOÁN</v>
          </cell>
        </row>
      </sheetData>
      <sheetData sheetId="4997">
        <row r="9">
          <cell r="A9" t="str">
            <v>A</v>
          </cell>
        </row>
      </sheetData>
      <sheetData sheetId="4998">
        <row r="9">
          <cell r="A9" t="str">
            <v>A</v>
          </cell>
        </row>
      </sheetData>
      <sheetData sheetId="4999">
        <row r="4">
          <cell r="A4" t="str">
            <v>BẢNG TÍNH TOÁN, ĐO BÓC KHỐI LƯỢNG HOÀN THÀNH ĐƯA VÀO QUYẾT TOÁN</v>
          </cell>
        </row>
      </sheetData>
      <sheetData sheetId="5000">
        <row r="9">
          <cell r="A9" t="str">
            <v>A</v>
          </cell>
        </row>
      </sheetData>
      <sheetData sheetId="5001">
        <row r="9">
          <cell r="A9" t="str">
            <v>A</v>
          </cell>
        </row>
      </sheetData>
      <sheetData sheetId="5002">
        <row r="9">
          <cell r="A9" t="str">
            <v>A</v>
          </cell>
        </row>
      </sheetData>
      <sheetData sheetId="5003">
        <row r="4">
          <cell r="A4" t="str">
            <v>BẢNG TÍNH TOÁN, ĐO BÓC KHỐI LƯỢNG HOÀN THÀNH ĐƯA VÀO QUYẾT TOÁN</v>
          </cell>
        </row>
      </sheetData>
      <sheetData sheetId="5004">
        <row r="9">
          <cell r="A9" t="str">
            <v>A</v>
          </cell>
        </row>
      </sheetData>
      <sheetData sheetId="5005">
        <row r="9">
          <cell r="A9" t="str">
            <v>A</v>
          </cell>
        </row>
      </sheetData>
      <sheetData sheetId="5006">
        <row r="4">
          <cell r="A4" t="str">
            <v>BẢNG TÍNH TOÁN, ĐO BÓC KHỐI LƯỢNG HOÀN THÀNH ĐƯA VÀO QUYẾT TOÁN</v>
          </cell>
        </row>
      </sheetData>
      <sheetData sheetId="5007">
        <row r="4">
          <cell r="A4" t="str">
            <v>BẢNG TÍNH TOÁN, ĐO BÓC KHỐI LƯỢNG HOÀN THÀNH ĐƯA VÀO QUYẾT TOÁN</v>
          </cell>
        </row>
      </sheetData>
      <sheetData sheetId="5008">
        <row r="4">
          <cell r="A4" t="str">
            <v>BẢNG TÍNH TOÁN, ĐO BÓC KHỐI LƯỢNG HOÀN THÀNH ĐƯA VÀO QUYẾT TOÁN</v>
          </cell>
        </row>
      </sheetData>
      <sheetData sheetId="5009">
        <row r="9">
          <cell r="A9" t="str">
            <v>A</v>
          </cell>
        </row>
      </sheetData>
      <sheetData sheetId="5010">
        <row r="4">
          <cell r="A4" t="str">
            <v>BẢNG TÍNH TOÁN, ĐO BÓC KHỐI LƯỢNG HOÀN THÀNH ĐƯA VÀO QUYẾT TOÁN</v>
          </cell>
        </row>
      </sheetData>
      <sheetData sheetId="5011">
        <row r="9">
          <cell r="A9" t="str">
            <v>A</v>
          </cell>
        </row>
      </sheetData>
      <sheetData sheetId="5012">
        <row r="9">
          <cell r="A9" t="str">
            <v>A</v>
          </cell>
        </row>
      </sheetData>
      <sheetData sheetId="5013">
        <row r="4">
          <cell r="A4" t="str">
            <v>BẢNG TÍNH TOÁN, ĐO BÓC KHỐI LƯỢNG HOÀN THÀNH ĐƯA VÀO QUYẾT TOÁN</v>
          </cell>
        </row>
      </sheetData>
      <sheetData sheetId="5014">
        <row r="9">
          <cell r="A9" t="str">
            <v>A</v>
          </cell>
        </row>
      </sheetData>
      <sheetData sheetId="5015">
        <row r="4">
          <cell r="A4" t="str">
            <v>BẢNG TÍNH TOÁN, ĐO BÓC KHỐI LƯỢNG HOÀN THÀNH ĐƯA VÀO QUYẾT TOÁN</v>
          </cell>
        </row>
      </sheetData>
      <sheetData sheetId="5016">
        <row r="4">
          <cell r="A4" t="str">
            <v>BẢNG TÍNH TOÁN, ĐO BÓC KHỐI LƯỢNG HOÀN THÀNH ĐƯA VÀO QUYẾT TOÁN</v>
          </cell>
        </row>
      </sheetData>
      <sheetData sheetId="5017">
        <row r="4">
          <cell r="A4" t="str">
            <v>BẢNG TÍNH TOÁN, ĐO BÓC KHỐI LƯỢNG HOÀN THÀNH ĐƯA VÀO QUYẾT TOÁN</v>
          </cell>
        </row>
      </sheetData>
      <sheetData sheetId="5018">
        <row r="9">
          <cell r="A9" t="str">
            <v>A</v>
          </cell>
        </row>
      </sheetData>
      <sheetData sheetId="5019">
        <row r="9">
          <cell r="A9" t="str">
            <v>A</v>
          </cell>
        </row>
      </sheetData>
      <sheetData sheetId="5020">
        <row r="9">
          <cell r="A9" t="str">
            <v>A</v>
          </cell>
        </row>
      </sheetData>
      <sheetData sheetId="5021">
        <row r="4">
          <cell r="A4" t="str">
            <v>BẢNG TÍNH TOÁN, ĐO BÓC KHỐI LƯỢNG HOÀN THÀNH ĐƯA VÀO QUYẾT TOÁN</v>
          </cell>
        </row>
      </sheetData>
      <sheetData sheetId="5022">
        <row r="4">
          <cell r="A4" t="str">
            <v>BẢNG TÍNH TOÁN, ĐO BÓC KHỐI LƯỢNG HOÀN THÀNH ĐƯA VÀO QUYẾT TOÁN</v>
          </cell>
        </row>
      </sheetData>
      <sheetData sheetId="5023">
        <row r="9">
          <cell r="A9" t="str">
            <v>A</v>
          </cell>
        </row>
      </sheetData>
      <sheetData sheetId="5024">
        <row r="9">
          <cell r="A9" t="str">
            <v>A</v>
          </cell>
        </row>
      </sheetData>
      <sheetData sheetId="5025">
        <row r="9">
          <cell r="A9" t="str">
            <v>A</v>
          </cell>
        </row>
      </sheetData>
      <sheetData sheetId="5026">
        <row r="4">
          <cell r="A4" t="str">
            <v>BẢNG TÍNH TOÁN, ĐO BÓC KHỐI LƯỢNG HOÀN THÀNH ĐƯA VÀO QUYẾT TOÁN</v>
          </cell>
        </row>
      </sheetData>
      <sheetData sheetId="5027">
        <row r="9">
          <cell r="A9" t="str">
            <v>A</v>
          </cell>
        </row>
      </sheetData>
      <sheetData sheetId="5028">
        <row r="9">
          <cell r="A9" t="str">
            <v>A</v>
          </cell>
        </row>
      </sheetData>
      <sheetData sheetId="5029">
        <row r="9">
          <cell r="A9" t="str">
            <v>A</v>
          </cell>
        </row>
      </sheetData>
      <sheetData sheetId="5030">
        <row r="9">
          <cell r="A9" t="str">
            <v>A</v>
          </cell>
        </row>
      </sheetData>
      <sheetData sheetId="5031">
        <row r="9">
          <cell r="A9" t="str">
            <v>A</v>
          </cell>
        </row>
      </sheetData>
      <sheetData sheetId="5032">
        <row r="4">
          <cell r="A4" t="str">
            <v>BẢNG TÍNH TOÁN, ĐO BÓC KHỐI LƯỢNG HOÀN THÀNH ĐƯA VÀO QUYẾT TOÁN</v>
          </cell>
        </row>
      </sheetData>
      <sheetData sheetId="5033">
        <row r="4">
          <cell r="A4" t="str">
            <v>BẢNG TÍNH TOÁN, ĐO BÓC KHỐI LƯỢNG HOÀN THÀNH ĐƯA VÀO QUYẾT TOÁN</v>
          </cell>
        </row>
      </sheetData>
      <sheetData sheetId="5034">
        <row r="9">
          <cell r="A9" t="str">
            <v>A</v>
          </cell>
        </row>
      </sheetData>
      <sheetData sheetId="5035">
        <row r="4">
          <cell r="A4" t="str">
            <v>BẢNG TÍNH TOÁN, ĐO BÓC KHỐI LƯỢNG HOÀN THÀNH ĐƯA VÀO QUYẾT TOÁN</v>
          </cell>
        </row>
      </sheetData>
      <sheetData sheetId="5036">
        <row r="9">
          <cell r="A9" t="str">
            <v>A</v>
          </cell>
        </row>
      </sheetData>
      <sheetData sheetId="5037">
        <row r="9">
          <cell r="A9" t="str">
            <v>A</v>
          </cell>
        </row>
      </sheetData>
      <sheetData sheetId="5038">
        <row r="9">
          <cell r="A9" t="str">
            <v>A</v>
          </cell>
        </row>
      </sheetData>
      <sheetData sheetId="5039">
        <row r="4">
          <cell r="A4" t="str">
            <v>BẢNG TÍNH TOÁN, ĐO BÓC KHỐI LƯỢNG HOÀN THÀNH ĐƯA VÀO QUYẾT TOÁN</v>
          </cell>
        </row>
      </sheetData>
      <sheetData sheetId="5040">
        <row r="9">
          <cell r="A9" t="str">
            <v>A</v>
          </cell>
        </row>
      </sheetData>
      <sheetData sheetId="5041">
        <row r="9">
          <cell r="A9" t="str">
            <v>A</v>
          </cell>
        </row>
      </sheetData>
      <sheetData sheetId="5042">
        <row r="4">
          <cell r="A4" t="str">
            <v>BẢNG TÍNH TOÁN, ĐO BÓC KHỐI LƯỢNG HOÀN THÀNH ĐƯA VÀO QUYẾT TOÁN</v>
          </cell>
        </row>
      </sheetData>
      <sheetData sheetId="5043">
        <row r="4">
          <cell r="A4" t="str">
            <v>BẢNG TÍNH TOÁN, ĐO BÓC KHỐI LƯỢNG HOÀN THÀNH ĐƯA VÀO QUYẾT TOÁN</v>
          </cell>
        </row>
      </sheetData>
      <sheetData sheetId="5044">
        <row r="4">
          <cell r="A4" t="str">
            <v>BẢNG TÍNH TOÁN, ĐO BÓC KHỐI LƯỢNG HOÀN THÀNH ĐƯA VÀO QUYẾT TOÁN</v>
          </cell>
        </row>
      </sheetData>
      <sheetData sheetId="5045">
        <row r="9">
          <cell r="A9" t="str">
            <v>A</v>
          </cell>
        </row>
      </sheetData>
      <sheetData sheetId="5046">
        <row r="9">
          <cell r="A9" t="str">
            <v>A</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9">
          <cell r="A9" t="str">
            <v>A</v>
          </cell>
        </row>
      </sheetData>
      <sheetData sheetId="5051">
        <row r="9">
          <cell r="A9" t="str">
            <v>A</v>
          </cell>
        </row>
      </sheetData>
      <sheetData sheetId="5052">
        <row r="4">
          <cell r="A4" t="str">
            <v>BẢNG TÍNH TOÁN, ĐO BÓC KHỐI LƯỢNG HOÀN THÀNH ĐƯA VÀO QUYẾT TOÁN</v>
          </cell>
        </row>
      </sheetData>
      <sheetData sheetId="5053">
        <row r="9">
          <cell r="A9" t="str">
            <v>A</v>
          </cell>
        </row>
      </sheetData>
      <sheetData sheetId="5054">
        <row r="9">
          <cell r="A9" t="str">
            <v>A</v>
          </cell>
        </row>
      </sheetData>
      <sheetData sheetId="5055">
        <row r="4">
          <cell r="A4" t="str">
            <v>BẢNG TÍNH TOÁN, ĐO BÓC KHỐI LƯỢNG HOÀN THÀNH ĐƯA VÀO QUYẾT TOÁN</v>
          </cell>
        </row>
      </sheetData>
      <sheetData sheetId="5056">
        <row r="9">
          <cell r="A9" t="str">
            <v>A</v>
          </cell>
        </row>
      </sheetData>
      <sheetData sheetId="5057">
        <row r="9">
          <cell r="A9" t="str">
            <v>A</v>
          </cell>
        </row>
      </sheetData>
      <sheetData sheetId="5058">
        <row r="9">
          <cell r="A9" t="str">
            <v>A</v>
          </cell>
        </row>
      </sheetData>
      <sheetData sheetId="5059">
        <row r="9">
          <cell r="A9" t="str">
            <v>A</v>
          </cell>
        </row>
      </sheetData>
      <sheetData sheetId="5060">
        <row r="9">
          <cell r="A9" t="str">
            <v>A</v>
          </cell>
        </row>
      </sheetData>
      <sheetData sheetId="5061">
        <row r="9">
          <cell r="A9" t="str">
            <v>A</v>
          </cell>
        </row>
      </sheetData>
      <sheetData sheetId="5062">
        <row r="9">
          <cell r="A9" t="str">
            <v>A</v>
          </cell>
        </row>
      </sheetData>
      <sheetData sheetId="5063">
        <row r="9">
          <cell r="A9" t="str">
            <v>A</v>
          </cell>
        </row>
      </sheetData>
      <sheetData sheetId="5064">
        <row r="9">
          <cell r="A9" t="str">
            <v>A</v>
          </cell>
        </row>
      </sheetData>
      <sheetData sheetId="5065">
        <row r="9">
          <cell r="A9" t="str">
            <v>A</v>
          </cell>
        </row>
      </sheetData>
      <sheetData sheetId="5066">
        <row r="9">
          <cell r="A9" t="str">
            <v>A</v>
          </cell>
        </row>
      </sheetData>
      <sheetData sheetId="5067">
        <row r="4">
          <cell r="A4" t="str">
            <v>BẢNG TÍNH TOÁN, ĐO BÓC KHỐI LƯỢNG HOÀN THÀNH ĐƯA VÀO QUYẾT TOÁN</v>
          </cell>
        </row>
      </sheetData>
      <sheetData sheetId="5068">
        <row r="9">
          <cell r="A9" t="str">
            <v>A</v>
          </cell>
        </row>
      </sheetData>
      <sheetData sheetId="5069">
        <row r="9">
          <cell r="A9" t="str">
            <v>A</v>
          </cell>
        </row>
      </sheetData>
      <sheetData sheetId="5070">
        <row r="9">
          <cell r="A9" t="str">
            <v>A</v>
          </cell>
        </row>
      </sheetData>
      <sheetData sheetId="5071">
        <row r="9">
          <cell r="A9" t="str">
            <v>A</v>
          </cell>
        </row>
      </sheetData>
      <sheetData sheetId="5072">
        <row r="9">
          <cell r="A9" t="str">
            <v>A</v>
          </cell>
        </row>
      </sheetData>
      <sheetData sheetId="5073">
        <row r="9">
          <cell r="A9" t="str">
            <v>A</v>
          </cell>
        </row>
      </sheetData>
      <sheetData sheetId="5074">
        <row r="9">
          <cell r="A9" t="str">
            <v>A</v>
          </cell>
        </row>
      </sheetData>
      <sheetData sheetId="5075">
        <row r="9">
          <cell r="A9" t="str">
            <v>A</v>
          </cell>
        </row>
      </sheetData>
      <sheetData sheetId="5076">
        <row r="9">
          <cell r="A9" t="str">
            <v>A</v>
          </cell>
        </row>
      </sheetData>
      <sheetData sheetId="5077">
        <row r="9">
          <cell r="A9" t="str">
            <v>A</v>
          </cell>
        </row>
      </sheetData>
      <sheetData sheetId="5078">
        <row r="9">
          <cell r="A9" t="str">
            <v>A</v>
          </cell>
        </row>
      </sheetData>
      <sheetData sheetId="5079">
        <row r="9">
          <cell r="A9" t="str">
            <v>A</v>
          </cell>
        </row>
      </sheetData>
      <sheetData sheetId="5080">
        <row r="9">
          <cell r="A9" t="str">
            <v>A</v>
          </cell>
        </row>
      </sheetData>
      <sheetData sheetId="5081">
        <row r="9">
          <cell r="A9" t="str">
            <v>A</v>
          </cell>
        </row>
      </sheetData>
      <sheetData sheetId="5082">
        <row r="9">
          <cell r="A9" t="str">
            <v>A</v>
          </cell>
        </row>
      </sheetData>
      <sheetData sheetId="5083">
        <row r="9">
          <cell r="A9" t="str">
            <v>A</v>
          </cell>
        </row>
      </sheetData>
      <sheetData sheetId="5084">
        <row r="9">
          <cell r="A9" t="str">
            <v>A</v>
          </cell>
        </row>
      </sheetData>
      <sheetData sheetId="5085">
        <row r="9">
          <cell r="A9" t="str">
            <v>A</v>
          </cell>
        </row>
      </sheetData>
      <sheetData sheetId="5086">
        <row r="9">
          <cell r="A9" t="str">
            <v>A</v>
          </cell>
        </row>
      </sheetData>
      <sheetData sheetId="5087">
        <row r="9">
          <cell r="A9" t="str">
            <v>A</v>
          </cell>
        </row>
      </sheetData>
      <sheetData sheetId="5088">
        <row r="4">
          <cell r="A4" t="str">
            <v>BẢNG TÍNH TOÁN, ĐO BÓC KHỐI LƯỢNG HOÀN THÀNH ĐƯA VÀO QUYẾT TOÁN</v>
          </cell>
        </row>
      </sheetData>
      <sheetData sheetId="5089">
        <row r="9">
          <cell r="A9" t="str">
            <v>A</v>
          </cell>
        </row>
      </sheetData>
      <sheetData sheetId="5090">
        <row r="9">
          <cell r="A9" t="str">
            <v>A</v>
          </cell>
        </row>
      </sheetData>
      <sheetData sheetId="5091">
        <row r="9">
          <cell r="A9" t="str">
            <v>A</v>
          </cell>
        </row>
      </sheetData>
      <sheetData sheetId="5092">
        <row r="9">
          <cell r="A9" t="str">
            <v>A</v>
          </cell>
        </row>
      </sheetData>
      <sheetData sheetId="5093">
        <row r="9">
          <cell r="A9" t="str">
            <v>A</v>
          </cell>
        </row>
      </sheetData>
      <sheetData sheetId="5094">
        <row r="9">
          <cell r="A9" t="str">
            <v>A</v>
          </cell>
        </row>
      </sheetData>
      <sheetData sheetId="5095">
        <row r="9">
          <cell r="A9" t="str">
            <v>A</v>
          </cell>
        </row>
      </sheetData>
      <sheetData sheetId="5096">
        <row r="9">
          <cell r="A9" t="str">
            <v>A</v>
          </cell>
        </row>
      </sheetData>
      <sheetData sheetId="5097">
        <row r="4">
          <cell r="A4" t="str">
            <v>BẢNG TÍNH TOÁN, ĐO BÓC KHỐI LƯỢNG HOÀN THÀNH ĐƯA VÀO QUYẾT TOÁN</v>
          </cell>
        </row>
      </sheetData>
      <sheetData sheetId="5098">
        <row r="9">
          <cell r="A9" t="str">
            <v>A</v>
          </cell>
        </row>
      </sheetData>
      <sheetData sheetId="5099">
        <row r="9">
          <cell r="A9" t="str">
            <v>A</v>
          </cell>
        </row>
      </sheetData>
      <sheetData sheetId="5100">
        <row r="9">
          <cell r="A9" t="str">
            <v>A</v>
          </cell>
        </row>
      </sheetData>
      <sheetData sheetId="5101">
        <row r="9">
          <cell r="A9" t="str">
            <v>A</v>
          </cell>
        </row>
      </sheetData>
      <sheetData sheetId="5102">
        <row r="9">
          <cell r="A9" t="str">
            <v>A</v>
          </cell>
        </row>
      </sheetData>
      <sheetData sheetId="5103">
        <row r="9">
          <cell r="A9" t="str">
            <v>A</v>
          </cell>
        </row>
      </sheetData>
      <sheetData sheetId="5104">
        <row r="9">
          <cell r="A9" t="str">
            <v>A</v>
          </cell>
        </row>
      </sheetData>
      <sheetData sheetId="5105">
        <row r="9">
          <cell r="A9" t="str">
            <v>A</v>
          </cell>
        </row>
      </sheetData>
      <sheetData sheetId="5106">
        <row r="9">
          <cell r="A9" t="str">
            <v>A</v>
          </cell>
        </row>
      </sheetData>
      <sheetData sheetId="5107">
        <row r="9">
          <cell r="A9" t="str">
            <v>A</v>
          </cell>
        </row>
      </sheetData>
      <sheetData sheetId="5108">
        <row r="9">
          <cell r="A9" t="str">
            <v>A</v>
          </cell>
        </row>
      </sheetData>
      <sheetData sheetId="5109">
        <row r="9">
          <cell r="A9" t="str">
            <v>A</v>
          </cell>
        </row>
      </sheetData>
      <sheetData sheetId="5110">
        <row r="9">
          <cell r="A9" t="str">
            <v>A</v>
          </cell>
        </row>
      </sheetData>
      <sheetData sheetId="5111">
        <row r="9">
          <cell r="A9" t="str">
            <v>A</v>
          </cell>
        </row>
      </sheetData>
      <sheetData sheetId="5112">
        <row r="9">
          <cell r="A9" t="str">
            <v>A</v>
          </cell>
        </row>
      </sheetData>
      <sheetData sheetId="5113">
        <row r="9">
          <cell r="A9" t="str">
            <v>A</v>
          </cell>
        </row>
      </sheetData>
      <sheetData sheetId="5114">
        <row r="9">
          <cell r="A9" t="str">
            <v>A</v>
          </cell>
        </row>
      </sheetData>
      <sheetData sheetId="5115">
        <row r="9">
          <cell r="A9" t="str">
            <v>A</v>
          </cell>
        </row>
      </sheetData>
      <sheetData sheetId="5116">
        <row r="9">
          <cell r="A9" t="str">
            <v>A</v>
          </cell>
        </row>
      </sheetData>
      <sheetData sheetId="5117">
        <row r="9">
          <cell r="A9" t="str">
            <v>A</v>
          </cell>
        </row>
      </sheetData>
      <sheetData sheetId="5118">
        <row r="9">
          <cell r="A9" t="str">
            <v>A</v>
          </cell>
        </row>
      </sheetData>
      <sheetData sheetId="5119">
        <row r="9">
          <cell r="A9" t="str">
            <v>A</v>
          </cell>
        </row>
      </sheetData>
      <sheetData sheetId="5120">
        <row r="9">
          <cell r="A9" t="str">
            <v>A</v>
          </cell>
        </row>
      </sheetData>
      <sheetData sheetId="5121">
        <row r="4">
          <cell r="A4" t="str">
            <v>BẢNG TÍNH TOÁN, ĐO BÓC KHỐI LƯỢNG HOÀN THÀNH ĐƯA VÀO QUYẾT TOÁN</v>
          </cell>
        </row>
      </sheetData>
      <sheetData sheetId="5122">
        <row r="9">
          <cell r="A9" t="str">
            <v>A</v>
          </cell>
        </row>
      </sheetData>
      <sheetData sheetId="5123">
        <row r="4">
          <cell r="A4" t="str">
            <v>BẢNG TÍNH TOÁN, ĐO BÓC KHỐI LƯỢNG HOÀN THÀNH ĐƯA VÀO QUYẾT TOÁN</v>
          </cell>
        </row>
      </sheetData>
      <sheetData sheetId="5124">
        <row r="9">
          <cell r="A9" t="str">
            <v>A</v>
          </cell>
        </row>
      </sheetData>
      <sheetData sheetId="5125">
        <row r="9">
          <cell r="A9" t="str">
            <v>A</v>
          </cell>
        </row>
      </sheetData>
      <sheetData sheetId="5126">
        <row r="9">
          <cell r="A9" t="str">
            <v>A</v>
          </cell>
        </row>
      </sheetData>
      <sheetData sheetId="5127">
        <row r="9">
          <cell r="A9" t="str">
            <v>A</v>
          </cell>
        </row>
      </sheetData>
      <sheetData sheetId="5128">
        <row r="9">
          <cell r="A9" t="str">
            <v>A</v>
          </cell>
        </row>
      </sheetData>
      <sheetData sheetId="5129">
        <row r="9">
          <cell r="A9" t="str">
            <v>A</v>
          </cell>
        </row>
      </sheetData>
      <sheetData sheetId="5130">
        <row r="9">
          <cell r="A9" t="str">
            <v>A</v>
          </cell>
        </row>
      </sheetData>
      <sheetData sheetId="5131">
        <row r="9">
          <cell r="A9" t="str">
            <v>A</v>
          </cell>
        </row>
      </sheetData>
      <sheetData sheetId="5132">
        <row r="9">
          <cell r="A9" t="str">
            <v>A</v>
          </cell>
        </row>
      </sheetData>
      <sheetData sheetId="5133">
        <row r="9">
          <cell r="A9" t="str">
            <v>A</v>
          </cell>
        </row>
      </sheetData>
      <sheetData sheetId="5134">
        <row r="9">
          <cell r="A9" t="str">
            <v>A</v>
          </cell>
        </row>
      </sheetData>
      <sheetData sheetId="5135">
        <row r="9">
          <cell r="A9" t="str">
            <v>A</v>
          </cell>
        </row>
      </sheetData>
      <sheetData sheetId="5136">
        <row r="9">
          <cell r="A9" t="str">
            <v>A</v>
          </cell>
        </row>
      </sheetData>
      <sheetData sheetId="5137">
        <row r="9">
          <cell r="A9" t="str">
            <v>A</v>
          </cell>
        </row>
      </sheetData>
      <sheetData sheetId="5138">
        <row r="9">
          <cell r="A9" t="str">
            <v>A</v>
          </cell>
        </row>
      </sheetData>
      <sheetData sheetId="5139">
        <row r="9">
          <cell r="A9" t="str">
            <v>A</v>
          </cell>
        </row>
      </sheetData>
      <sheetData sheetId="5140">
        <row r="9">
          <cell r="A9" t="str">
            <v>A</v>
          </cell>
        </row>
      </sheetData>
      <sheetData sheetId="5141">
        <row r="9">
          <cell r="A9" t="str">
            <v>A</v>
          </cell>
        </row>
      </sheetData>
      <sheetData sheetId="5142">
        <row r="9">
          <cell r="A9" t="str">
            <v>A</v>
          </cell>
        </row>
      </sheetData>
      <sheetData sheetId="5143">
        <row r="9">
          <cell r="A9" t="str">
            <v>A</v>
          </cell>
        </row>
      </sheetData>
      <sheetData sheetId="5144">
        <row r="9">
          <cell r="A9" t="str">
            <v>A</v>
          </cell>
        </row>
      </sheetData>
      <sheetData sheetId="5145">
        <row r="9">
          <cell r="A9" t="str">
            <v>A</v>
          </cell>
        </row>
      </sheetData>
      <sheetData sheetId="5146">
        <row r="9">
          <cell r="A9" t="str">
            <v>A</v>
          </cell>
        </row>
      </sheetData>
      <sheetData sheetId="5147">
        <row r="9">
          <cell r="A9" t="str">
            <v>A</v>
          </cell>
        </row>
      </sheetData>
      <sheetData sheetId="5148">
        <row r="9">
          <cell r="A9" t="str">
            <v>A</v>
          </cell>
        </row>
      </sheetData>
      <sheetData sheetId="5149">
        <row r="9">
          <cell r="A9" t="str">
            <v>A</v>
          </cell>
        </row>
      </sheetData>
      <sheetData sheetId="5150">
        <row r="9">
          <cell r="A9" t="str">
            <v>A</v>
          </cell>
        </row>
      </sheetData>
      <sheetData sheetId="5151">
        <row r="9">
          <cell r="A9" t="str">
            <v>A</v>
          </cell>
        </row>
      </sheetData>
      <sheetData sheetId="5152">
        <row r="9">
          <cell r="A9" t="str">
            <v>A</v>
          </cell>
        </row>
      </sheetData>
      <sheetData sheetId="5153">
        <row r="9">
          <cell r="A9" t="str">
            <v>A</v>
          </cell>
        </row>
      </sheetData>
      <sheetData sheetId="5154">
        <row r="9">
          <cell r="A9" t="str">
            <v>A</v>
          </cell>
        </row>
      </sheetData>
      <sheetData sheetId="5155">
        <row r="9">
          <cell r="A9" t="str">
            <v>A</v>
          </cell>
        </row>
      </sheetData>
      <sheetData sheetId="5156">
        <row r="9">
          <cell r="A9" t="str">
            <v>A</v>
          </cell>
        </row>
      </sheetData>
      <sheetData sheetId="5157">
        <row r="9">
          <cell r="A9" t="str">
            <v>A</v>
          </cell>
        </row>
      </sheetData>
      <sheetData sheetId="5158">
        <row r="9">
          <cell r="A9" t="str">
            <v>A</v>
          </cell>
        </row>
      </sheetData>
      <sheetData sheetId="5159">
        <row r="9">
          <cell r="A9" t="str">
            <v>A</v>
          </cell>
        </row>
      </sheetData>
      <sheetData sheetId="5160">
        <row r="9">
          <cell r="A9" t="str">
            <v>A</v>
          </cell>
        </row>
      </sheetData>
      <sheetData sheetId="5161">
        <row r="9">
          <cell r="A9" t="str">
            <v>A</v>
          </cell>
        </row>
      </sheetData>
      <sheetData sheetId="5162">
        <row r="9">
          <cell r="A9" t="str">
            <v>A</v>
          </cell>
        </row>
      </sheetData>
      <sheetData sheetId="5163">
        <row r="9">
          <cell r="A9" t="str">
            <v>A</v>
          </cell>
        </row>
      </sheetData>
      <sheetData sheetId="5164">
        <row r="9">
          <cell r="A9" t="str">
            <v>A</v>
          </cell>
        </row>
      </sheetData>
      <sheetData sheetId="5165">
        <row r="9">
          <cell r="A9" t="str">
            <v>A</v>
          </cell>
        </row>
      </sheetData>
      <sheetData sheetId="5166">
        <row r="9">
          <cell r="A9" t="str">
            <v>A</v>
          </cell>
        </row>
      </sheetData>
      <sheetData sheetId="5167">
        <row r="9">
          <cell r="A9" t="str">
            <v>A</v>
          </cell>
        </row>
      </sheetData>
      <sheetData sheetId="5168">
        <row r="9">
          <cell r="A9" t="str">
            <v>A</v>
          </cell>
        </row>
      </sheetData>
      <sheetData sheetId="5169">
        <row r="9">
          <cell r="A9" t="str">
            <v>A</v>
          </cell>
        </row>
      </sheetData>
      <sheetData sheetId="5170">
        <row r="9">
          <cell r="A9" t="str">
            <v>A</v>
          </cell>
        </row>
      </sheetData>
      <sheetData sheetId="5171">
        <row r="9">
          <cell r="A9" t="str">
            <v>A</v>
          </cell>
        </row>
      </sheetData>
      <sheetData sheetId="5172">
        <row r="9">
          <cell r="A9" t="str">
            <v>A</v>
          </cell>
        </row>
      </sheetData>
      <sheetData sheetId="5173">
        <row r="9">
          <cell r="A9" t="str">
            <v>A</v>
          </cell>
        </row>
      </sheetData>
      <sheetData sheetId="5174">
        <row r="9">
          <cell r="A9" t="str">
            <v>A</v>
          </cell>
        </row>
      </sheetData>
      <sheetData sheetId="5175">
        <row r="9">
          <cell r="A9" t="str">
            <v>A</v>
          </cell>
        </row>
      </sheetData>
      <sheetData sheetId="5176">
        <row r="9">
          <cell r="A9" t="str">
            <v>A</v>
          </cell>
        </row>
      </sheetData>
      <sheetData sheetId="5177">
        <row r="9">
          <cell r="A9" t="str">
            <v>A</v>
          </cell>
        </row>
      </sheetData>
      <sheetData sheetId="5178">
        <row r="9">
          <cell r="A9" t="str">
            <v>A</v>
          </cell>
        </row>
      </sheetData>
      <sheetData sheetId="5179">
        <row r="9">
          <cell r="A9" t="str">
            <v>A</v>
          </cell>
        </row>
      </sheetData>
      <sheetData sheetId="5180">
        <row r="9">
          <cell r="A9" t="str">
            <v>A</v>
          </cell>
        </row>
      </sheetData>
      <sheetData sheetId="5181">
        <row r="9">
          <cell r="A9" t="str">
            <v>A</v>
          </cell>
        </row>
      </sheetData>
      <sheetData sheetId="5182">
        <row r="9">
          <cell r="A9" t="str">
            <v>A</v>
          </cell>
        </row>
      </sheetData>
      <sheetData sheetId="5183">
        <row r="9">
          <cell r="A9" t="str">
            <v>A</v>
          </cell>
        </row>
      </sheetData>
      <sheetData sheetId="5184">
        <row r="9">
          <cell r="A9" t="str">
            <v>A</v>
          </cell>
        </row>
      </sheetData>
      <sheetData sheetId="5185">
        <row r="9">
          <cell r="A9" t="str">
            <v>A</v>
          </cell>
        </row>
      </sheetData>
      <sheetData sheetId="5186">
        <row r="9">
          <cell r="A9" t="str">
            <v>A</v>
          </cell>
        </row>
      </sheetData>
      <sheetData sheetId="5187">
        <row r="9">
          <cell r="A9" t="str">
            <v>A</v>
          </cell>
        </row>
      </sheetData>
      <sheetData sheetId="5188">
        <row r="9">
          <cell r="A9" t="str">
            <v>A</v>
          </cell>
        </row>
      </sheetData>
      <sheetData sheetId="5189">
        <row r="9">
          <cell r="A9" t="str">
            <v>A</v>
          </cell>
        </row>
      </sheetData>
      <sheetData sheetId="5190">
        <row r="9">
          <cell r="A9" t="str">
            <v>A</v>
          </cell>
        </row>
      </sheetData>
      <sheetData sheetId="5191">
        <row r="9">
          <cell r="A9" t="str">
            <v>A</v>
          </cell>
        </row>
      </sheetData>
      <sheetData sheetId="5192">
        <row r="9">
          <cell r="A9" t="str">
            <v>A</v>
          </cell>
        </row>
      </sheetData>
      <sheetData sheetId="5193">
        <row r="9">
          <cell r="A9" t="str">
            <v>A</v>
          </cell>
        </row>
      </sheetData>
      <sheetData sheetId="5194">
        <row r="9">
          <cell r="A9" t="str">
            <v>A</v>
          </cell>
        </row>
      </sheetData>
      <sheetData sheetId="5195">
        <row r="9">
          <cell r="A9" t="str">
            <v>A</v>
          </cell>
        </row>
      </sheetData>
      <sheetData sheetId="5196">
        <row r="9">
          <cell r="A9" t="str">
            <v>A</v>
          </cell>
        </row>
      </sheetData>
      <sheetData sheetId="5197">
        <row r="9">
          <cell r="A9" t="str">
            <v>A</v>
          </cell>
        </row>
      </sheetData>
      <sheetData sheetId="5198">
        <row r="9">
          <cell r="A9" t="str">
            <v>A</v>
          </cell>
        </row>
      </sheetData>
      <sheetData sheetId="5199">
        <row r="9">
          <cell r="A9" t="str">
            <v>A</v>
          </cell>
        </row>
      </sheetData>
      <sheetData sheetId="5200">
        <row r="9">
          <cell r="A9" t="str">
            <v>A</v>
          </cell>
        </row>
      </sheetData>
      <sheetData sheetId="5201">
        <row r="9">
          <cell r="A9" t="str">
            <v>A</v>
          </cell>
        </row>
      </sheetData>
      <sheetData sheetId="5202">
        <row r="9">
          <cell r="A9" t="str">
            <v>A</v>
          </cell>
        </row>
      </sheetData>
      <sheetData sheetId="5203">
        <row r="9">
          <cell r="A9" t="str">
            <v>A</v>
          </cell>
        </row>
      </sheetData>
      <sheetData sheetId="5204">
        <row r="9">
          <cell r="A9" t="str">
            <v>A</v>
          </cell>
        </row>
      </sheetData>
      <sheetData sheetId="5205">
        <row r="9">
          <cell r="A9" t="str">
            <v>A</v>
          </cell>
        </row>
      </sheetData>
      <sheetData sheetId="5206">
        <row r="9">
          <cell r="A9" t="str">
            <v>A</v>
          </cell>
        </row>
      </sheetData>
      <sheetData sheetId="5207">
        <row r="9">
          <cell r="A9" t="str">
            <v>A</v>
          </cell>
        </row>
      </sheetData>
      <sheetData sheetId="5208">
        <row r="9">
          <cell r="A9" t="str">
            <v>A</v>
          </cell>
        </row>
      </sheetData>
      <sheetData sheetId="5209">
        <row r="9">
          <cell r="A9" t="str">
            <v>A</v>
          </cell>
        </row>
      </sheetData>
      <sheetData sheetId="5210">
        <row r="9">
          <cell r="A9" t="str">
            <v>A</v>
          </cell>
        </row>
      </sheetData>
      <sheetData sheetId="5211">
        <row r="9">
          <cell r="A9" t="str">
            <v>A</v>
          </cell>
        </row>
      </sheetData>
      <sheetData sheetId="5212">
        <row r="9">
          <cell r="A9" t="str">
            <v>A</v>
          </cell>
        </row>
      </sheetData>
      <sheetData sheetId="5213">
        <row r="9">
          <cell r="A9" t="str">
            <v>A</v>
          </cell>
        </row>
      </sheetData>
      <sheetData sheetId="5214">
        <row r="9">
          <cell r="A9" t="str">
            <v>A</v>
          </cell>
        </row>
      </sheetData>
      <sheetData sheetId="5215">
        <row r="9">
          <cell r="A9" t="str">
            <v>A</v>
          </cell>
        </row>
      </sheetData>
      <sheetData sheetId="5216">
        <row r="9">
          <cell r="A9" t="str">
            <v>A</v>
          </cell>
        </row>
      </sheetData>
      <sheetData sheetId="5217">
        <row r="9">
          <cell r="A9" t="str">
            <v>A</v>
          </cell>
        </row>
      </sheetData>
      <sheetData sheetId="5218">
        <row r="9">
          <cell r="A9" t="str">
            <v>A</v>
          </cell>
        </row>
      </sheetData>
      <sheetData sheetId="5219">
        <row r="9">
          <cell r="A9" t="str">
            <v>A</v>
          </cell>
        </row>
      </sheetData>
      <sheetData sheetId="5220">
        <row r="9">
          <cell r="A9" t="str">
            <v>A</v>
          </cell>
        </row>
      </sheetData>
      <sheetData sheetId="5221">
        <row r="9">
          <cell r="A9" t="str">
            <v>A</v>
          </cell>
        </row>
      </sheetData>
      <sheetData sheetId="5222">
        <row r="9">
          <cell r="A9" t="str">
            <v>A</v>
          </cell>
        </row>
      </sheetData>
      <sheetData sheetId="5223">
        <row r="9">
          <cell r="A9" t="str">
            <v>A</v>
          </cell>
        </row>
      </sheetData>
      <sheetData sheetId="5224">
        <row r="9">
          <cell r="A9" t="str">
            <v>A</v>
          </cell>
        </row>
      </sheetData>
      <sheetData sheetId="5225">
        <row r="9">
          <cell r="A9" t="str">
            <v>A</v>
          </cell>
        </row>
      </sheetData>
      <sheetData sheetId="5226">
        <row r="9">
          <cell r="A9" t="str">
            <v>A</v>
          </cell>
        </row>
      </sheetData>
      <sheetData sheetId="5227">
        <row r="9">
          <cell r="A9" t="str">
            <v>A</v>
          </cell>
        </row>
      </sheetData>
      <sheetData sheetId="5228">
        <row r="9">
          <cell r="A9" t="str">
            <v>A</v>
          </cell>
        </row>
      </sheetData>
      <sheetData sheetId="5229">
        <row r="9">
          <cell r="A9" t="str">
            <v>A</v>
          </cell>
        </row>
      </sheetData>
      <sheetData sheetId="5230">
        <row r="9">
          <cell r="A9" t="str">
            <v>A</v>
          </cell>
        </row>
      </sheetData>
      <sheetData sheetId="5231">
        <row r="9">
          <cell r="A9" t="str">
            <v>A</v>
          </cell>
        </row>
      </sheetData>
      <sheetData sheetId="5232">
        <row r="9">
          <cell r="A9" t="str">
            <v>A</v>
          </cell>
        </row>
      </sheetData>
      <sheetData sheetId="5233">
        <row r="9">
          <cell r="A9" t="str">
            <v>A</v>
          </cell>
        </row>
      </sheetData>
      <sheetData sheetId="5234">
        <row r="9">
          <cell r="A9" t="str">
            <v>A</v>
          </cell>
        </row>
      </sheetData>
      <sheetData sheetId="5235">
        <row r="9">
          <cell r="A9" t="str">
            <v>A</v>
          </cell>
        </row>
      </sheetData>
      <sheetData sheetId="5236">
        <row r="9">
          <cell r="A9" t="str">
            <v>A</v>
          </cell>
        </row>
      </sheetData>
      <sheetData sheetId="5237">
        <row r="9">
          <cell r="A9" t="str">
            <v>A</v>
          </cell>
        </row>
      </sheetData>
      <sheetData sheetId="5238">
        <row r="9">
          <cell r="A9" t="str">
            <v>A</v>
          </cell>
        </row>
      </sheetData>
      <sheetData sheetId="5239">
        <row r="9">
          <cell r="A9" t="str">
            <v>A</v>
          </cell>
        </row>
      </sheetData>
      <sheetData sheetId="5240">
        <row r="9">
          <cell r="A9" t="str">
            <v>A</v>
          </cell>
        </row>
      </sheetData>
      <sheetData sheetId="5241">
        <row r="9">
          <cell r="A9" t="str">
            <v>A</v>
          </cell>
        </row>
      </sheetData>
      <sheetData sheetId="5242">
        <row r="9">
          <cell r="A9" t="str">
            <v>A</v>
          </cell>
        </row>
      </sheetData>
      <sheetData sheetId="5243">
        <row r="9">
          <cell r="A9" t="str">
            <v>A</v>
          </cell>
        </row>
      </sheetData>
      <sheetData sheetId="5244">
        <row r="9">
          <cell r="A9" t="str">
            <v>A</v>
          </cell>
        </row>
      </sheetData>
      <sheetData sheetId="5245">
        <row r="9">
          <cell r="A9" t="str">
            <v>A</v>
          </cell>
        </row>
      </sheetData>
      <sheetData sheetId="5246">
        <row r="9">
          <cell r="A9" t="str">
            <v>A</v>
          </cell>
        </row>
      </sheetData>
      <sheetData sheetId="5247">
        <row r="9">
          <cell r="A9" t="str">
            <v>A</v>
          </cell>
        </row>
      </sheetData>
      <sheetData sheetId="5248">
        <row r="9">
          <cell r="A9" t="str">
            <v>A</v>
          </cell>
        </row>
      </sheetData>
      <sheetData sheetId="5249">
        <row r="9">
          <cell r="A9" t="str">
            <v>A</v>
          </cell>
        </row>
      </sheetData>
      <sheetData sheetId="5250">
        <row r="9">
          <cell r="A9" t="str">
            <v>A</v>
          </cell>
        </row>
      </sheetData>
      <sheetData sheetId="5251">
        <row r="9">
          <cell r="A9" t="str">
            <v>A</v>
          </cell>
        </row>
      </sheetData>
      <sheetData sheetId="5252">
        <row r="9">
          <cell r="A9" t="str">
            <v>A</v>
          </cell>
        </row>
      </sheetData>
      <sheetData sheetId="5253">
        <row r="9">
          <cell r="A9" t="str">
            <v>A</v>
          </cell>
        </row>
      </sheetData>
      <sheetData sheetId="5254">
        <row r="9">
          <cell r="A9" t="str">
            <v>A</v>
          </cell>
        </row>
      </sheetData>
      <sheetData sheetId="5255">
        <row r="9">
          <cell r="A9" t="str">
            <v>A</v>
          </cell>
        </row>
      </sheetData>
      <sheetData sheetId="5256">
        <row r="9">
          <cell r="A9" t="str">
            <v>A</v>
          </cell>
        </row>
      </sheetData>
      <sheetData sheetId="5257">
        <row r="9">
          <cell r="A9" t="str">
            <v>A</v>
          </cell>
        </row>
      </sheetData>
      <sheetData sheetId="5258">
        <row r="9">
          <cell r="A9" t="str">
            <v>A</v>
          </cell>
        </row>
      </sheetData>
      <sheetData sheetId="5259">
        <row r="9">
          <cell r="A9" t="str">
            <v>A</v>
          </cell>
        </row>
      </sheetData>
      <sheetData sheetId="5260">
        <row r="9">
          <cell r="A9" t="str">
            <v>A</v>
          </cell>
        </row>
      </sheetData>
      <sheetData sheetId="5261">
        <row r="9">
          <cell r="A9" t="str">
            <v>A</v>
          </cell>
        </row>
      </sheetData>
      <sheetData sheetId="5262">
        <row r="9">
          <cell r="A9" t="str">
            <v>A</v>
          </cell>
        </row>
      </sheetData>
      <sheetData sheetId="5263">
        <row r="9">
          <cell r="A9" t="str">
            <v>A</v>
          </cell>
        </row>
      </sheetData>
      <sheetData sheetId="5264">
        <row r="9">
          <cell r="A9" t="str">
            <v>A</v>
          </cell>
        </row>
      </sheetData>
      <sheetData sheetId="5265">
        <row r="9">
          <cell r="A9" t="str">
            <v>A</v>
          </cell>
        </row>
      </sheetData>
      <sheetData sheetId="5266">
        <row r="9">
          <cell r="A9" t="str">
            <v>A</v>
          </cell>
        </row>
      </sheetData>
      <sheetData sheetId="5267">
        <row r="9">
          <cell r="A9" t="str">
            <v>A</v>
          </cell>
        </row>
      </sheetData>
      <sheetData sheetId="5268">
        <row r="9">
          <cell r="A9" t="str">
            <v>A</v>
          </cell>
        </row>
      </sheetData>
      <sheetData sheetId="5269">
        <row r="9">
          <cell r="A9" t="str">
            <v>A</v>
          </cell>
        </row>
      </sheetData>
      <sheetData sheetId="5270">
        <row r="9">
          <cell r="A9" t="str">
            <v>A</v>
          </cell>
        </row>
      </sheetData>
      <sheetData sheetId="5271">
        <row r="9">
          <cell r="A9" t="str">
            <v>A</v>
          </cell>
        </row>
      </sheetData>
      <sheetData sheetId="5272">
        <row r="9">
          <cell r="A9" t="str">
            <v>A</v>
          </cell>
        </row>
      </sheetData>
      <sheetData sheetId="5273">
        <row r="9">
          <cell r="A9" t="str">
            <v>A</v>
          </cell>
        </row>
      </sheetData>
      <sheetData sheetId="5274">
        <row r="9">
          <cell r="A9" t="str">
            <v>A</v>
          </cell>
        </row>
      </sheetData>
      <sheetData sheetId="5275">
        <row r="9">
          <cell r="A9" t="str">
            <v>A</v>
          </cell>
        </row>
      </sheetData>
      <sheetData sheetId="5276">
        <row r="9">
          <cell r="A9" t="str">
            <v>A</v>
          </cell>
        </row>
      </sheetData>
      <sheetData sheetId="5277">
        <row r="9">
          <cell r="A9" t="str">
            <v>A</v>
          </cell>
        </row>
      </sheetData>
      <sheetData sheetId="5278">
        <row r="9">
          <cell r="A9" t="str">
            <v>A</v>
          </cell>
        </row>
      </sheetData>
      <sheetData sheetId="5279">
        <row r="9">
          <cell r="A9" t="str">
            <v>A</v>
          </cell>
        </row>
      </sheetData>
      <sheetData sheetId="5280">
        <row r="9">
          <cell r="A9" t="str">
            <v>A</v>
          </cell>
        </row>
      </sheetData>
      <sheetData sheetId="5281">
        <row r="9">
          <cell r="A9" t="str">
            <v>A</v>
          </cell>
        </row>
      </sheetData>
      <sheetData sheetId="5282">
        <row r="9">
          <cell r="A9" t="str">
            <v>A</v>
          </cell>
        </row>
      </sheetData>
      <sheetData sheetId="5283">
        <row r="9">
          <cell r="A9" t="str">
            <v>A</v>
          </cell>
        </row>
      </sheetData>
      <sheetData sheetId="5284">
        <row r="9">
          <cell r="A9" t="str">
            <v>A</v>
          </cell>
        </row>
      </sheetData>
      <sheetData sheetId="5285">
        <row r="9">
          <cell r="A9" t="str">
            <v>A</v>
          </cell>
        </row>
      </sheetData>
      <sheetData sheetId="5286">
        <row r="9">
          <cell r="A9" t="str">
            <v>A</v>
          </cell>
        </row>
      </sheetData>
      <sheetData sheetId="5287">
        <row r="9">
          <cell r="A9" t="str">
            <v>A</v>
          </cell>
        </row>
      </sheetData>
      <sheetData sheetId="5288">
        <row r="9">
          <cell r="A9" t="str">
            <v>A</v>
          </cell>
        </row>
      </sheetData>
      <sheetData sheetId="5289">
        <row r="9">
          <cell r="A9" t="str">
            <v>A</v>
          </cell>
        </row>
      </sheetData>
      <sheetData sheetId="5290">
        <row r="9">
          <cell r="A9" t="str">
            <v>A</v>
          </cell>
        </row>
      </sheetData>
      <sheetData sheetId="5291">
        <row r="9">
          <cell r="A9" t="str">
            <v>A</v>
          </cell>
        </row>
      </sheetData>
      <sheetData sheetId="5292">
        <row r="9">
          <cell r="A9" t="str">
            <v>A</v>
          </cell>
        </row>
      </sheetData>
      <sheetData sheetId="5293">
        <row r="9">
          <cell r="A9" t="str">
            <v>A</v>
          </cell>
        </row>
      </sheetData>
      <sheetData sheetId="5294">
        <row r="9">
          <cell r="A9" t="str">
            <v>A</v>
          </cell>
        </row>
      </sheetData>
      <sheetData sheetId="5295">
        <row r="9">
          <cell r="A9" t="str">
            <v>A</v>
          </cell>
        </row>
      </sheetData>
      <sheetData sheetId="5296">
        <row r="9">
          <cell r="A9" t="str">
            <v>A</v>
          </cell>
        </row>
      </sheetData>
      <sheetData sheetId="5297">
        <row r="9">
          <cell r="A9" t="str">
            <v>A</v>
          </cell>
        </row>
      </sheetData>
      <sheetData sheetId="5298">
        <row r="9">
          <cell r="A9" t="str">
            <v>A</v>
          </cell>
        </row>
      </sheetData>
      <sheetData sheetId="5299">
        <row r="9">
          <cell r="A9" t="str">
            <v>A</v>
          </cell>
        </row>
      </sheetData>
      <sheetData sheetId="5300">
        <row r="9">
          <cell r="A9" t="str">
            <v>A</v>
          </cell>
        </row>
      </sheetData>
      <sheetData sheetId="5301">
        <row r="9">
          <cell r="A9" t="str">
            <v>A</v>
          </cell>
        </row>
      </sheetData>
      <sheetData sheetId="5302">
        <row r="9">
          <cell r="A9" t="str">
            <v>A</v>
          </cell>
        </row>
      </sheetData>
      <sheetData sheetId="5303">
        <row r="9">
          <cell r="A9" t="str">
            <v>A</v>
          </cell>
        </row>
      </sheetData>
      <sheetData sheetId="5304">
        <row r="9">
          <cell r="A9" t="str">
            <v>A</v>
          </cell>
        </row>
      </sheetData>
      <sheetData sheetId="5305">
        <row r="9">
          <cell r="A9" t="str">
            <v>A</v>
          </cell>
        </row>
      </sheetData>
      <sheetData sheetId="5306">
        <row r="9">
          <cell r="A9" t="str">
            <v>A</v>
          </cell>
        </row>
      </sheetData>
      <sheetData sheetId="5307">
        <row r="9">
          <cell r="A9" t="str">
            <v>A</v>
          </cell>
        </row>
      </sheetData>
      <sheetData sheetId="5308">
        <row r="9">
          <cell r="A9" t="str">
            <v>A</v>
          </cell>
        </row>
      </sheetData>
      <sheetData sheetId="5309">
        <row r="9">
          <cell r="A9" t="str">
            <v>A</v>
          </cell>
        </row>
      </sheetData>
      <sheetData sheetId="5310">
        <row r="9">
          <cell r="A9" t="str">
            <v>A</v>
          </cell>
        </row>
      </sheetData>
      <sheetData sheetId="5311">
        <row r="9">
          <cell r="A9" t="str">
            <v>A</v>
          </cell>
        </row>
      </sheetData>
      <sheetData sheetId="5312">
        <row r="9">
          <cell r="A9" t="str">
            <v>A</v>
          </cell>
        </row>
      </sheetData>
      <sheetData sheetId="5313">
        <row r="9">
          <cell r="A9" t="str">
            <v>A</v>
          </cell>
        </row>
      </sheetData>
      <sheetData sheetId="5314">
        <row r="9">
          <cell r="A9" t="str">
            <v>A</v>
          </cell>
        </row>
      </sheetData>
      <sheetData sheetId="5315">
        <row r="9">
          <cell r="A9" t="str">
            <v>A</v>
          </cell>
        </row>
      </sheetData>
      <sheetData sheetId="5316">
        <row r="9">
          <cell r="A9" t="str">
            <v>A</v>
          </cell>
        </row>
      </sheetData>
      <sheetData sheetId="5317">
        <row r="9">
          <cell r="A9" t="str">
            <v>A</v>
          </cell>
        </row>
      </sheetData>
      <sheetData sheetId="5318">
        <row r="9">
          <cell r="A9" t="str">
            <v>A</v>
          </cell>
        </row>
      </sheetData>
      <sheetData sheetId="5319">
        <row r="9">
          <cell r="A9" t="str">
            <v>A</v>
          </cell>
        </row>
      </sheetData>
      <sheetData sheetId="5320">
        <row r="9">
          <cell r="A9" t="str">
            <v>A</v>
          </cell>
        </row>
      </sheetData>
      <sheetData sheetId="5321">
        <row r="9">
          <cell r="A9" t="str">
            <v>A</v>
          </cell>
        </row>
      </sheetData>
      <sheetData sheetId="5322">
        <row r="9">
          <cell r="A9" t="str">
            <v>A</v>
          </cell>
        </row>
      </sheetData>
      <sheetData sheetId="5323">
        <row r="9">
          <cell r="A9" t="str">
            <v>A</v>
          </cell>
        </row>
      </sheetData>
      <sheetData sheetId="5324">
        <row r="9">
          <cell r="A9" t="str">
            <v>A</v>
          </cell>
        </row>
      </sheetData>
      <sheetData sheetId="5325">
        <row r="9">
          <cell r="A9" t="str">
            <v>A</v>
          </cell>
        </row>
      </sheetData>
      <sheetData sheetId="5326">
        <row r="9">
          <cell r="A9" t="str">
            <v>A</v>
          </cell>
        </row>
      </sheetData>
      <sheetData sheetId="5327">
        <row r="9">
          <cell r="A9" t="str">
            <v>A</v>
          </cell>
        </row>
      </sheetData>
      <sheetData sheetId="5328">
        <row r="9">
          <cell r="A9" t="str">
            <v>A</v>
          </cell>
        </row>
      </sheetData>
      <sheetData sheetId="5329">
        <row r="9">
          <cell r="A9" t="str">
            <v>A</v>
          </cell>
        </row>
      </sheetData>
      <sheetData sheetId="5330">
        <row r="9">
          <cell r="A9" t="str">
            <v>A</v>
          </cell>
        </row>
      </sheetData>
      <sheetData sheetId="5331">
        <row r="9">
          <cell r="A9" t="str">
            <v>A</v>
          </cell>
        </row>
      </sheetData>
      <sheetData sheetId="5332">
        <row r="9">
          <cell r="A9" t="str">
            <v>A</v>
          </cell>
        </row>
      </sheetData>
      <sheetData sheetId="5333">
        <row r="9">
          <cell r="A9" t="str">
            <v>A</v>
          </cell>
        </row>
      </sheetData>
      <sheetData sheetId="5334">
        <row r="9">
          <cell r="A9" t="str">
            <v>A</v>
          </cell>
        </row>
      </sheetData>
      <sheetData sheetId="5335">
        <row r="9">
          <cell r="A9" t="str">
            <v>A</v>
          </cell>
        </row>
      </sheetData>
      <sheetData sheetId="5336">
        <row r="9">
          <cell r="A9" t="str">
            <v>A</v>
          </cell>
        </row>
      </sheetData>
      <sheetData sheetId="5337">
        <row r="9">
          <cell r="A9" t="str">
            <v>A</v>
          </cell>
        </row>
      </sheetData>
      <sheetData sheetId="5338">
        <row r="9">
          <cell r="A9" t="str">
            <v>A</v>
          </cell>
        </row>
      </sheetData>
      <sheetData sheetId="5339">
        <row r="9">
          <cell r="A9" t="str">
            <v>A</v>
          </cell>
        </row>
      </sheetData>
      <sheetData sheetId="5340">
        <row r="9">
          <cell r="A9" t="str">
            <v>A</v>
          </cell>
        </row>
      </sheetData>
      <sheetData sheetId="5341">
        <row r="9">
          <cell r="A9" t="str">
            <v>A</v>
          </cell>
        </row>
      </sheetData>
      <sheetData sheetId="5342">
        <row r="9">
          <cell r="A9" t="str">
            <v>A</v>
          </cell>
        </row>
      </sheetData>
      <sheetData sheetId="5343">
        <row r="9">
          <cell r="A9" t="str">
            <v>A</v>
          </cell>
        </row>
      </sheetData>
      <sheetData sheetId="5344">
        <row r="9">
          <cell r="A9" t="str">
            <v>A</v>
          </cell>
        </row>
      </sheetData>
      <sheetData sheetId="5345">
        <row r="9">
          <cell r="A9" t="str">
            <v>A</v>
          </cell>
        </row>
      </sheetData>
      <sheetData sheetId="5346">
        <row r="9">
          <cell r="A9" t="str">
            <v>A</v>
          </cell>
        </row>
      </sheetData>
      <sheetData sheetId="5347">
        <row r="9">
          <cell r="A9" t="str">
            <v>A</v>
          </cell>
        </row>
      </sheetData>
      <sheetData sheetId="5348">
        <row r="9">
          <cell r="A9" t="str">
            <v>A</v>
          </cell>
        </row>
      </sheetData>
      <sheetData sheetId="5349">
        <row r="9">
          <cell r="A9" t="str">
            <v>A</v>
          </cell>
        </row>
      </sheetData>
      <sheetData sheetId="5350">
        <row r="9">
          <cell r="A9" t="str">
            <v>A</v>
          </cell>
        </row>
      </sheetData>
      <sheetData sheetId="5351">
        <row r="9">
          <cell r="A9" t="str">
            <v>A</v>
          </cell>
        </row>
      </sheetData>
      <sheetData sheetId="5352">
        <row r="9">
          <cell r="A9" t="str">
            <v>A</v>
          </cell>
        </row>
      </sheetData>
      <sheetData sheetId="5353">
        <row r="9">
          <cell r="A9" t="str">
            <v>A</v>
          </cell>
        </row>
      </sheetData>
      <sheetData sheetId="5354">
        <row r="9">
          <cell r="A9" t="str">
            <v>A</v>
          </cell>
        </row>
      </sheetData>
      <sheetData sheetId="5355">
        <row r="9">
          <cell r="A9" t="str">
            <v>A</v>
          </cell>
        </row>
      </sheetData>
      <sheetData sheetId="5356">
        <row r="9">
          <cell r="A9" t="str">
            <v>A</v>
          </cell>
        </row>
      </sheetData>
      <sheetData sheetId="5357">
        <row r="9">
          <cell r="A9" t="str">
            <v>A</v>
          </cell>
        </row>
      </sheetData>
      <sheetData sheetId="5358">
        <row r="9">
          <cell r="A9" t="str">
            <v>A</v>
          </cell>
        </row>
      </sheetData>
      <sheetData sheetId="5359">
        <row r="9">
          <cell r="A9" t="str">
            <v>A</v>
          </cell>
        </row>
      </sheetData>
      <sheetData sheetId="5360">
        <row r="9">
          <cell r="A9" t="str">
            <v>A</v>
          </cell>
        </row>
      </sheetData>
      <sheetData sheetId="5361">
        <row r="9">
          <cell r="A9" t="str">
            <v>A</v>
          </cell>
        </row>
      </sheetData>
      <sheetData sheetId="5362">
        <row r="9">
          <cell r="A9" t="str">
            <v>A</v>
          </cell>
        </row>
      </sheetData>
      <sheetData sheetId="5363">
        <row r="9">
          <cell r="A9" t="str">
            <v>A</v>
          </cell>
        </row>
      </sheetData>
      <sheetData sheetId="5364">
        <row r="9">
          <cell r="A9" t="str">
            <v>A</v>
          </cell>
        </row>
      </sheetData>
      <sheetData sheetId="5365">
        <row r="9">
          <cell r="A9" t="str">
            <v>A</v>
          </cell>
        </row>
      </sheetData>
      <sheetData sheetId="5366">
        <row r="9">
          <cell r="A9" t="str">
            <v>A</v>
          </cell>
        </row>
      </sheetData>
      <sheetData sheetId="5367">
        <row r="9">
          <cell r="A9" t="str">
            <v>A</v>
          </cell>
        </row>
      </sheetData>
      <sheetData sheetId="5368">
        <row r="9">
          <cell r="A9" t="str">
            <v>A</v>
          </cell>
        </row>
      </sheetData>
      <sheetData sheetId="5369">
        <row r="9">
          <cell r="A9" t="str">
            <v>A</v>
          </cell>
        </row>
      </sheetData>
      <sheetData sheetId="5370">
        <row r="9">
          <cell r="A9" t="str">
            <v>A</v>
          </cell>
        </row>
      </sheetData>
      <sheetData sheetId="5371">
        <row r="9">
          <cell r="A9" t="str">
            <v>A</v>
          </cell>
        </row>
      </sheetData>
      <sheetData sheetId="5372">
        <row r="9">
          <cell r="A9" t="str">
            <v>A</v>
          </cell>
        </row>
      </sheetData>
      <sheetData sheetId="5373">
        <row r="9">
          <cell r="A9" t="str">
            <v>A</v>
          </cell>
        </row>
      </sheetData>
      <sheetData sheetId="5374">
        <row r="9">
          <cell r="A9" t="str">
            <v>A</v>
          </cell>
        </row>
      </sheetData>
      <sheetData sheetId="5375">
        <row r="9">
          <cell r="A9" t="str">
            <v>A</v>
          </cell>
        </row>
      </sheetData>
      <sheetData sheetId="5376">
        <row r="9">
          <cell r="A9" t="str">
            <v>A</v>
          </cell>
        </row>
      </sheetData>
      <sheetData sheetId="5377">
        <row r="9">
          <cell r="A9" t="str">
            <v>A</v>
          </cell>
        </row>
      </sheetData>
      <sheetData sheetId="5378">
        <row r="9">
          <cell r="A9" t="str">
            <v>A</v>
          </cell>
        </row>
      </sheetData>
      <sheetData sheetId="5379">
        <row r="9">
          <cell r="A9" t="str">
            <v>A</v>
          </cell>
        </row>
      </sheetData>
      <sheetData sheetId="5380">
        <row r="9">
          <cell r="A9" t="str">
            <v>A</v>
          </cell>
        </row>
      </sheetData>
      <sheetData sheetId="5381">
        <row r="9">
          <cell r="A9" t="str">
            <v>A</v>
          </cell>
        </row>
      </sheetData>
      <sheetData sheetId="5382">
        <row r="9">
          <cell r="A9" t="str">
            <v>A</v>
          </cell>
        </row>
      </sheetData>
      <sheetData sheetId="5383">
        <row r="9">
          <cell r="A9" t="str">
            <v>A</v>
          </cell>
        </row>
      </sheetData>
      <sheetData sheetId="5384">
        <row r="9">
          <cell r="A9" t="str">
            <v>A</v>
          </cell>
        </row>
      </sheetData>
      <sheetData sheetId="5385">
        <row r="9">
          <cell r="A9" t="str">
            <v>A</v>
          </cell>
        </row>
      </sheetData>
      <sheetData sheetId="5386">
        <row r="9">
          <cell r="A9" t="str">
            <v>A</v>
          </cell>
        </row>
      </sheetData>
      <sheetData sheetId="5387">
        <row r="9">
          <cell r="A9" t="str">
            <v>A</v>
          </cell>
        </row>
      </sheetData>
      <sheetData sheetId="5388">
        <row r="9">
          <cell r="A9" t="str">
            <v>A</v>
          </cell>
        </row>
      </sheetData>
      <sheetData sheetId="5389">
        <row r="9">
          <cell r="A9" t="str">
            <v>A</v>
          </cell>
        </row>
      </sheetData>
      <sheetData sheetId="5390">
        <row r="9">
          <cell r="A9" t="str">
            <v>A</v>
          </cell>
        </row>
      </sheetData>
      <sheetData sheetId="5391">
        <row r="9">
          <cell r="A9" t="str">
            <v>A</v>
          </cell>
        </row>
      </sheetData>
      <sheetData sheetId="5392">
        <row r="9">
          <cell r="A9" t="str">
            <v>A</v>
          </cell>
        </row>
      </sheetData>
      <sheetData sheetId="5393">
        <row r="9">
          <cell r="A9" t="str">
            <v>A</v>
          </cell>
        </row>
      </sheetData>
      <sheetData sheetId="5394">
        <row r="9">
          <cell r="A9" t="str">
            <v>A</v>
          </cell>
        </row>
      </sheetData>
      <sheetData sheetId="5395">
        <row r="9">
          <cell r="A9" t="str">
            <v>A</v>
          </cell>
        </row>
      </sheetData>
      <sheetData sheetId="5396">
        <row r="9">
          <cell r="A9" t="str">
            <v>A</v>
          </cell>
        </row>
      </sheetData>
      <sheetData sheetId="5397">
        <row r="9">
          <cell r="A9" t="str">
            <v>A</v>
          </cell>
        </row>
      </sheetData>
      <sheetData sheetId="5398">
        <row r="9">
          <cell r="A9" t="str">
            <v>A</v>
          </cell>
        </row>
      </sheetData>
      <sheetData sheetId="5399">
        <row r="9">
          <cell r="A9" t="str">
            <v>A</v>
          </cell>
        </row>
      </sheetData>
      <sheetData sheetId="5400">
        <row r="9">
          <cell r="A9" t="str">
            <v>A</v>
          </cell>
        </row>
      </sheetData>
      <sheetData sheetId="5401">
        <row r="9">
          <cell r="A9" t="str">
            <v>A</v>
          </cell>
        </row>
      </sheetData>
      <sheetData sheetId="5402">
        <row r="9">
          <cell r="A9" t="str">
            <v>A</v>
          </cell>
        </row>
      </sheetData>
      <sheetData sheetId="5403">
        <row r="9">
          <cell r="A9" t="str">
            <v>A</v>
          </cell>
        </row>
      </sheetData>
      <sheetData sheetId="5404">
        <row r="9">
          <cell r="A9" t="str">
            <v>A</v>
          </cell>
        </row>
      </sheetData>
      <sheetData sheetId="5405">
        <row r="9">
          <cell r="A9" t="str">
            <v>A</v>
          </cell>
        </row>
      </sheetData>
      <sheetData sheetId="5406">
        <row r="9">
          <cell r="A9" t="str">
            <v>A</v>
          </cell>
        </row>
      </sheetData>
      <sheetData sheetId="5407">
        <row r="9">
          <cell r="A9" t="str">
            <v>A</v>
          </cell>
        </row>
      </sheetData>
      <sheetData sheetId="5408">
        <row r="9">
          <cell r="A9" t="str">
            <v>A</v>
          </cell>
        </row>
      </sheetData>
      <sheetData sheetId="5409">
        <row r="9">
          <cell r="A9" t="str">
            <v>A</v>
          </cell>
        </row>
      </sheetData>
      <sheetData sheetId="5410">
        <row r="9">
          <cell r="A9" t="str">
            <v>A</v>
          </cell>
        </row>
      </sheetData>
      <sheetData sheetId="5411">
        <row r="9">
          <cell r="A9" t="str">
            <v>A</v>
          </cell>
        </row>
      </sheetData>
      <sheetData sheetId="5412">
        <row r="9">
          <cell r="A9" t="str">
            <v>A</v>
          </cell>
        </row>
      </sheetData>
      <sheetData sheetId="5413">
        <row r="9">
          <cell r="A9" t="str">
            <v>A</v>
          </cell>
        </row>
      </sheetData>
      <sheetData sheetId="5414">
        <row r="9">
          <cell r="A9" t="str">
            <v>A</v>
          </cell>
        </row>
      </sheetData>
      <sheetData sheetId="5415">
        <row r="9">
          <cell r="A9" t="str">
            <v>A</v>
          </cell>
        </row>
      </sheetData>
      <sheetData sheetId="5416">
        <row r="9">
          <cell r="A9" t="str">
            <v>A</v>
          </cell>
        </row>
      </sheetData>
      <sheetData sheetId="5417">
        <row r="9">
          <cell r="A9" t="str">
            <v>A</v>
          </cell>
        </row>
      </sheetData>
      <sheetData sheetId="5418">
        <row r="9">
          <cell r="A9" t="str">
            <v>A</v>
          </cell>
        </row>
      </sheetData>
      <sheetData sheetId="5419">
        <row r="9">
          <cell r="A9" t="str">
            <v>A</v>
          </cell>
        </row>
      </sheetData>
      <sheetData sheetId="5420">
        <row r="9">
          <cell r="A9" t="str">
            <v>A</v>
          </cell>
        </row>
      </sheetData>
      <sheetData sheetId="5421">
        <row r="9">
          <cell r="A9" t="str">
            <v>A</v>
          </cell>
        </row>
      </sheetData>
      <sheetData sheetId="5422">
        <row r="9">
          <cell r="A9" t="str">
            <v>A</v>
          </cell>
        </row>
      </sheetData>
      <sheetData sheetId="5423">
        <row r="9">
          <cell r="A9" t="str">
            <v>A</v>
          </cell>
        </row>
      </sheetData>
      <sheetData sheetId="5424">
        <row r="9">
          <cell r="A9" t="str">
            <v>A</v>
          </cell>
        </row>
      </sheetData>
      <sheetData sheetId="5425">
        <row r="9">
          <cell r="A9" t="str">
            <v>A</v>
          </cell>
        </row>
      </sheetData>
      <sheetData sheetId="5426">
        <row r="9">
          <cell r="A9" t="str">
            <v>A</v>
          </cell>
        </row>
      </sheetData>
      <sheetData sheetId="5427">
        <row r="9">
          <cell r="A9" t="str">
            <v>A</v>
          </cell>
        </row>
      </sheetData>
      <sheetData sheetId="5428">
        <row r="9">
          <cell r="A9" t="str">
            <v>A</v>
          </cell>
        </row>
      </sheetData>
      <sheetData sheetId="5429">
        <row r="9">
          <cell r="A9" t="str">
            <v>A</v>
          </cell>
        </row>
      </sheetData>
      <sheetData sheetId="5430">
        <row r="9">
          <cell r="A9" t="str">
            <v>A</v>
          </cell>
        </row>
      </sheetData>
      <sheetData sheetId="5431">
        <row r="9">
          <cell r="A9" t="str">
            <v>A</v>
          </cell>
        </row>
      </sheetData>
      <sheetData sheetId="5432">
        <row r="9">
          <cell r="A9" t="str">
            <v>A</v>
          </cell>
        </row>
      </sheetData>
      <sheetData sheetId="5433">
        <row r="9">
          <cell r="A9" t="str">
            <v>A</v>
          </cell>
        </row>
      </sheetData>
      <sheetData sheetId="5434">
        <row r="9">
          <cell r="A9" t="str">
            <v>A</v>
          </cell>
        </row>
      </sheetData>
      <sheetData sheetId="5435">
        <row r="9">
          <cell r="A9" t="str">
            <v>A</v>
          </cell>
        </row>
      </sheetData>
      <sheetData sheetId="5436">
        <row r="9">
          <cell r="A9" t="str">
            <v>A</v>
          </cell>
        </row>
      </sheetData>
      <sheetData sheetId="5437">
        <row r="9">
          <cell r="A9" t="str">
            <v>A</v>
          </cell>
        </row>
      </sheetData>
      <sheetData sheetId="5438">
        <row r="9">
          <cell r="A9" t="str">
            <v>A</v>
          </cell>
        </row>
      </sheetData>
      <sheetData sheetId="5439">
        <row r="9">
          <cell r="A9" t="str">
            <v>A</v>
          </cell>
        </row>
      </sheetData>
      <sheetData sheetId="5440">
        <row r="9">
          <cell r="A9" t="str">
            <v>A</v>
          </cell>
        </row>
      </sheetData>
      <sheetData sheetId="5441">
        <row r="4">
          <cell r="A4" t="str">
            <v>BẢNG TÍNH TOÁN, ĐO BÓC KHỐI LƯỢNG HOÀN THÀNH ĐƯA VÀO QUYẾT TOÁN</v>
          </cell>
        </row>
      </sheetData>
      <sheetData sheetId="5442">
        <row r="9">
          <cell r="A9" t="str">
            <v>A</v>
          </cell>
        </row>
      </sheetData>
      <sheetData sheetId="5443">
        <row r="9">
          <cell r="A9" t="str">
            <v>A</v>
          </cell>
        </row>
      </sheetData>
      <sheetData sheetId="5444">
        <row r="9">
          <cell r="A9" t="str">
            <v>A</v>
          </cell>
        </row>
      </sheetData>
      <sheetData sheetId="5445">
        <row r="9">
          <cell r="A9" t="str">
            <v>A</v>
          </cell>
        </row>
      </sheetData>
      <sheetData sheetId="5446">
        <row r="9">
          <cell r="A9" t="str">
            <v>A</v>
          </cell>
        </row>
      </sheetData>
      <sheetData sheetId="5447">
        <row r="9">
          <cell r="A9" t="str">
            <v>A</v>
          </cell>
        </row>
      </sheetData>
      <sheetData sheetId="5448">
        <row r="9">
          <cell r="A9" t="str">
            <v>A</v>
          </cell>
        </row>
      </sheetData>
      <sheetData sheetId="5449">
        <row r="9">
          <cell r="A9" t="str">
            <v>A</v>
          </cell>
        </row>
      </sheetData>
      <sheetData sheetId="5450">
        <row r="9">
          <cell r="A9" t="str">
            <v>A</v>
          </cell>
        </row>
      </sheetData>
      <sheetData sheetId="5451">
        <row r="4">
          <cell r="A4" t="str">
            <v>BẢNG TÍNH TOÁN, ĐO BÓC KHỐI LƯỢNG HOÀN THÀNH ĐƯA VÀO QUYẾT TOÁN</v>
          </cell>
        </row>
      </sheetData>
      <sheetData sheetId="5452">
        <row r="9">
          <cell r="A9" t="str">
            <v>A</v>
          </cell>
        </row>
      </sheetData>
      <sheetData sheetId="5453">
        <row r="9">
          <cell r="A9" t="str">
            <v>A</v>
          </cell>
        </row>
      </sheetData>
      <sheetData sheetId="5454">
        <row r="9">
          <cell r="A9" t="str">
            <v>A</v>
          </cell>
        </row>
      </sheetData>
      <sheetData sheetId="5455">
        <row r="9">
          <cell r="A9" t="str">
            <v>A</v>
          </cell>
        </row>
      </sheetData>
      <sheetData sheetId="5456">
        <row r="9">
          <cell r="A9" t="str">
            <v>A</v>
          </cell>
        </row>
      </sheetData>
      <sheetData sheetId="5457">
        <row r="9">
          <cell r="A9" t="str">
            <v>A</v>
          </cell>
        </row>
      </sheetData>
      <sheetData sheetId="5458">
        <row r="9">
          <cell r="A9" t="str">
            <v>A</v>
          </cell>
        </row>
      </sheetData>
      <sheetData sheetId="5459">
        <row r="9">
          <cell r="A9" t="str">
            <v>A</v>
          </cell>
        </row>
      </sheetData>
      <sheetData sheetId="5460">
        <row r="9">
          <cell r="A9" t="str">
            <v>A</v>
          </cell>
        </row>
      </sheetData>
      <sheetData sheetId="5461">
        <row r="9">
          <cell r="A9" t="str">
            <v>A</v>
          </cell>
        </row>
      </sheetData>
      <sheetData sheetId="5462">
        <row r="9">
          <cell r="A9" t="str">
            <v>A</v>
          </cell>
        </row>
      </sheetData>
      <sheetData sheetId="5463">
        <row r="9">
          <cell r="A9" t="str">
            <v>A</v>
          </cell>
        </row>
      </sheetData>
      <sheetData sheetId="5464">
        <row r="9">
          <cell r="A9" t="str">
            <v>A</v>
          </cell>
        </row>
      </sheetData>
      <sheetData sheetId="5465">
        <row r="9">
          <cell r="A9" t="str">
            <v>A</v>
          </cell>
        </row>
      </sheetData>
      <sheetData sheetId="5466">
        <row r="4">
          <cell r="A4" t="str">
            <v>BẢNG TÍNH TOÁN, ĐO BÓC KHỐI LƯỢNG HOÀN THÀNH ĐƯA VÀO QUYẾT TOÁN</v>
          </cell>
        </row>
      </sheetData>
      <sheetData sheetId="5467">
        <row r="9">
          <cell r="A9" t="str">
            <v>A</v>
          </cell>
        </row>
      </sheetData>
      <sheetData sheetId="5468">
        <row r="4">
          <cell r="A4" t="str">
            <v>BẢNG TÍNH TOÁN, ĐO BÓC KHỐI LƯỢNG HOÀN THÀNH ĐƯA VÀO QUYẾT TOÁN</v>
          </cell>
        </row>
      </sheetData>
      <sheetData sheetId="5469">
        <row r="9">
          <cell r="A9" t="str">
            <v>A</v>
          </cell>
        </row>
      </sheetData>
      <sheetData sheetId="5470">
        <row r="4">
          <cell r="A4" t="str">
            <v>BẢNG TÍNH TOÁN, ĐO BÓC KHỐI LƯỢNG HOÀN THÀNH ĐƯA VÀO QUYẾT TOÁN</v>
          </cell>
        </row>
      </sheetData>
      <sheetData sheetId="5471">
        <row r="9">
          <cell r="A9" t="str">
            <v>A</v>
          </cell>
        </row>
      </sheetData>
      <sheetData sheetId="5472">
        <row r="9">
          <cell r="A9" t="str">
            <v>A</v>
          </cell>
        </row>
      </sheetData>
      <sheetData sheetId="5473">
        <row r="9">
          <cell r="A9" t="str">
            <v>A</v>
          </cell>
        </row>
      </sheetData>
      <sheetData sheetId="5474">
        <row r="9">
          <cell r="A9" t="str">
            <v>A</v>
          </cell>
        </row>
      </sheetData>
      <sheetData sheetId="5475">
        <row r="9">
          <cell r="A9" t="str">
            <v>A</v>
          </cell>
        </row>
      </sheetData>
      <sheetData sheetId="5476">
        <row r="9">
          <cell r="A9" t="str">
            <v>A</v>
          </cell>
        </row>
      </sheetData>
      <sheetData sheetId="5477">
        <row r="9">
          <cell r="A9" t="str">
            <v>A</v>
          </cell>
        </row>
      </sheetData>
      <sheetData sheetId="5478">
        <row r="9">
          <cell r="A9" t="str">
            <v>A</v>
          </cell>
        </row>
      </sheetData>
      <sheetData sheetId="5479">
        <row r="4">
          <cell r="A4" t="str">
            <v>BẢNG TÍNH TOÁN, ĐO BÓC KHỐI LƯỢNG HOÀN THÀNH ĐƯA VÀO QUYẾT TOÁN</v>
          </cell>
        </row>
      </sheetData>
      <sheetData sheetId="5480">
        <row r="9">
          <cell r="A9" t="str">
            <v>A</v>
          </cell>
        </row>
      </sheetData>
      <sheetData sheetId="5481">
        <row r="4">
          <cell r="A4" t="str">
            <v>BẢNG TÍNH TOÁN, ĐO BÓC KHỐI LƯỢNG HOÀN THÀNH ĐƯA VÀO QUYẾT TOÁN</v>
          </cell>
        </row>
      </sheetData>
      <sheetData sheetId="5482">
        <row r="9">
          <cell r="A9" t="str">
            <v>A</v>
          </cell>
        </row>
      </sheetData>
      <sheetData sheetId="5483">
        <row r="9">
          <cell r="A9" t="str">
            <v>A</v>
          </cell>
        </row>
      </sheetData>
      <sheetData sheetId="5484">
        <row r="9">
          <cell r="A9" t="str">
            <v>A</v>
          </cell>
        </row>
      </sheetData>
      <sheetData sheetId="5485">
        <row r="9">
          <cell r="A9" t="str">
            <v>A</v>
          </cell>
        </row>
      </sheetData>
      <sheetData sheetId="5486">
        <row r="9">
          <cell r="A9" t="str">
            <v>A</v>
          </cell>
        </row>
      </sheetData>
      <sheetData sheetId="5487">
        <row r="9">
          <cell r="A9" t="str">
            <v>A</v>
          </cell>
        </row>
      </sheetData>
      <sheetData sheetId="5488">
        <row r="9">
          <cell r="A9" t="str">
            <v>A</v>
          </cell>
        </row>
      </sheetData>
      <sheetData sheetId="5489">
        <row r="4">
          <cell r="A4" t="str">
            <v>BẢNG TÍNH TOÁN, ĐO BÓC KHỐI LƯỢNG HOÀN THÀNH ĐƯA VÀO QUYẾT TOÁN</v>
          </cell>
        </row>
      </sheetData>
      <sheetData sheetId="5490">
        <row r="9">
          <cell r="A9" t="str">
            <v>A</v>
          </cell>
        </row>
      </sheetData>
      <sheetData sheetId="5491">
        <row r="4">
          <cell r="A4" t="str">
            <v>BẢNG TÍNH TOÁN, ĐO BÓC KHỐI LƯỢNG HOÀN THÀNH ĐƯA VÀO QUYẾT TOÁN</v>
          </cell>
        </row>
      </sheetData>
      <sheetData sheetId="5492">
        <row r="9">
          <cell r="A9" t="str">
            <v>A</v>
          </cell>
        </row>
      </sheetData>
      <sheetData sheetId="5493">
        <row r="9">
          <cell r="A9" t="str">
            <v>A</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9">
          <cell r="A9" t="str">
            <v>A</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9">
          <cell r="A9" t="str">
            <v>A</v>
          </cell>
        </row>
      </sheetData>
      <sheetData sheetId="5501">
        <row r="9">
          <cell r="A9" t="str">
            <v>A</v>
          </cell>
        </row>
      </sheetData>
      <sheetData sheetId="5502">
        <row r="4">
          <cell r="A4" t="str">
            <v>BẢNG TÍNH TOÁN, ĐO BÓC KHỐI LƯỢNG HOÀN THÀNH ĐƯA VÀO QUYẾT TOÁN</v>
          </cell>
        </row>
      </sheetData>
      <sheetData sheetId="5503">
        <row r="9">
          <cell r="A9" t="str">
            <v>A</v>
          </cell>
        </row>
      </sheetData>
      <sheetData sheetId="5504">
        <row r="4">
          <cell r="A4" t="str">
            <v>BẢNG TÍNH TOÁN, ĐO BÓC KHỐI LƯỢNG HOÀN THÀNH ĐƯA VÀO QUYẾT TOÁN</v>
          </cell>
        </row>
      </sheetData>
      <sheetData sheetId="5505">
        <row r="9">
          <cell r="A9" t="str">
            <v>A</v>
          </cell>
        </row>
      </sheetData>
      <sheetData sheetId="5506">
        <row r="9">
          <cell r="A9" t="str">
            <v>A</v>
          </cell>
        </row>
      </sheetData>
      <sheetData sheetId="5507">
        <row r="9">
          <cell r="A9" t="str">
            <v>A</v>
          </cell>
        </row>
      </sheetData>
      <sheetData sheetId="5508">
        <row r="9">
          <cell r="A9" t="str">
            <v>A</v>
          </cell>
        </row>
      </sheetData>
      <sheetData sheetId="5509">
        <row r="9">
          <cell r="A9" t="str">
            <v>A</v>
          </cell>
        </row>
      </sheetData>
      <sheetData sheetId="5510">
        <row r="9">
          <cell r="A9" t="str">
            <v>A</v>
          </cell>
        </row>
      </sheetData>
      <sheetData sheetId="5511">
        <row r="9">
          <cell r="A9" t="str">
            <v>A</v>
          </cell>
        </row>
      </sheetData>
      <sheetData sheetId="5512">
        <row r="9">
          <cell r="A9" t="str">
            <v>A</v>
          </cell>
        </row>
      </sheetData>
      <sheetData sheetId="5513">
        <row r="9">
          <cell r="A9" t="str">
            <v>A</v>
          </cell>
        </row>
      </sheetData>
      <sheetData sheetId="5514">
        <row r="9">
          <cell r="A9" t="str">
            <v>A</v>
          </cell>
        </row>
      </sheetData>
      <sheetData sheetId="5515">
        <row r="4">
          <cell r="A4" t="str">
            <v>BẢNG TÍNH TOÁN, ĐO BÓC KHỐI LƯỢNG HOÀN THÀNH ĐƯA VÀO QUYẾT TOÁN</v>
          </cell>
        </row>
      </sheetData>
      <sheetData sheetId="5516">
        <row r="9">
          <cell r="A9" t="str">
            <v>A</v>
          </cell>
        </row>
      </sheetData>
      <sheetData sheetId="5517">
        <row r="4">
          <cell r="A4" t="str">
            <v>BẢNG TÍNH TOÁN, ĐO BÓC KHỐI LƯỢNG HOÀN THÀNH ĐƯA VÀO QUYẾT TOÁN</v>
          </cell>
        </row>
      </sheetData>
      <sheetData sheetId="5518">
        <row r="9">
          <cell r="A9" t="str">
            <v>A</v>
          </cell>
        </row>
      </sheetData>
      <sheetData sheetId="5519">
        <row r="9">
          <cell r="A9" t="str">
            <v>A</v>
          </cell>
        </row>
      </sheetData>
      <sheetData sheetId="5520">
        <row r="9">
          <cell r="A9" t="str">
            <v>A</v>
          </cell>
        </row>
      </sheetData>
      <sheetData sheetId="5521">
        <row r="9">
          <cell r="A9" t="str">
            <v>A</v>
          </cell>
        </row>
      </sheetData>
      <sheetData sheetId="5522">
        <row r="9">
          <cell r="A9" t="str">
            <v>A</v>
          </cell>
        </row>
      </sheetData>
      <sheetData sheetId="5523">
        <row r="9">
          <cell r="A9" t="str">
            <v>A</v>
          </cell>
        </row>
      </sheetData>
      <sheetData sheetId="5524">
        <row r="9">
          <cell r="A9" t="str">
            <v>A</v>
          </cell>
        </row>
      </sheetData>
      <sheetData sheetId="5525">
        <row r="9">
          <cell r="A9" t="str">
            <v>A</v>
          </cell>
        </row>
      </sheetData>
      <sheetData sheetId="5526">
        <row r="9">
          <cell r="A9" t="str">
            <v>A</v>
          </cell>
        </row>
      </sheetData>
      <sheetData sheetId="5527">
        <row r="9">
          <cell r="A9" t="str">
            <v>A</v>
          </cell>
        </row>
      </sheetData>
      <sheetData sheetId="5528">
        <row r="9">
          <cell r="A9" t="str">
            <v>A</v>
          </cell>
        </row>
      </sheetData>
      <sheetData sheetId="5529">
        <row r="4">
          <cell r="A4" t="str">
            <v>BẢNG TÍNH TOÁN, ĐO BÓC KHỐI LƯỢNG HOÀN THÀNH ĐƯA VÀO QUYẾT TOÁN</v>
          </cell>
        </row>
      </sheetData>
      <sheetData sheetId="5530">
        <row r="4">
          <cell r="A4" t="str">
            <v>BẢNG TÍNH TOÁN, ĐO BÓC KHỐI LƯỢNG HOÀN THÀNH ĐƯA VÀO QUYẾT TOÁN</v>
          </cell>
        </row>
      </sheetData>
      <sheetData sheetId="5531">
        <row r="4">
          <cell r="A4" t="str">
            <v>BẢNG TÍNH TOÁN, ĐO BÓC KHỐI LƯỢNG HOÀN THÀNH ĐƯA VÀO QUYẾT TOÁN</v>
          </cell>
        </row>
      </sheetData>
      <sheetData sheetId="5532">
        <row r="4">
          <cell r="A4" t="str">
            <v>BẢNG TÍNH TOÁN, ĐO BÓC KHỐI LƯỢNG HOÀN THÀNH ĐƯA VÀO QUYẾT TOÁN</v>
          </cell>
        </row>
      </sheetData>
      <sheetData sheetId="5533">
        <row r="4">
          <cell r="A4" t="str">
            <v>BẢNG TÍNH TOÁN, ĐO BÓC KHỐI LƯỢNG HOÀN THÀNH ĐƯA VÀO QUYẾT TOÁN</v>
          </cell>
        </row>
      </sheetData>
      <sheetData sheetId="5534">
        <row r="9">
          <cell r="A9" t="str">
            <v>A</v>
          </cell>
        </row>
      </sheetData>
      <sheetData sheetId="5535">
        <row r="4">
          <cell r="A4" t="str">
            <v>BẢNG TÍNH TOÁN, ĐO BÓC KHỐI LƯỢNG HOÀN THÀNH ĐƯA VÀO QUYẾT TOÁN</v>
          </cell>
        </row>
      </sheetData>
      <sheetData sheetId="5536">
        <row r="4">
          <cell r="A4" t="str">
            <v>BẢNG TÍNH TOÁN, ĐO BÓC KHỐI LƯỢNG HOÀN THÀNH ĐƯA VÀO QUYẾT TOÁN</v>
          </cell>
        </row>
      </sheetData>
      <sheetData sheetId="5537">
        <row r="4">
          <cell r="A4" t="str">
            <v>BẢNG TÍNH TOÁN, ĐO BÓC KHỐI LƯỢNG HOÀN THÀNH ĐƯA VÀO QUYẾT TOÁN</v>
          </cell>
        </row>
      </sheetData>
      <sheetData sheetId="5538">
        <row r="4">
          <cell r="A4" t="str">
            <v>BẢNG TÍNH TOÁN, ĐO BÓC KHỐI LƯỢNG HOÀN THÀNH ĐƯA VÀO QUYẾT TOÁN</v>
          </cell>
        </row>
      </sheetData>
      <sheetData sheetId="5539">
        <row r="4">
          <cell r="A4" t="str">
            <v>BẢNG TÍNH TOÁN, ĐO BÓC KHỐI LƯỢNG HOÀN THÀNH ĐƯA VÀO QUYẾT TOÁN</v>
          </cell>
        </row>
      </sheetData>
      <sheetData sheetId="5540">
        <row r="9">
          <cell r="A9" t="str">
            <v>A</v>
          </cell>
        </row>
      </sheetData>
      <sheetData sheetId="5541">
        <row r="4">
          <cell r="A4" t="str">
            <v>BẢNG TÍNH TOÁN, ĐO BÓC KHỐI LƯỢNG HOÀN THÀNH ĐƯA VÀO QUYẾT TOÁN</v>
          </cell>
        </row>
      </sheetData>
      <sheetData sheetId="5542">
        <row r="4">
          <cell r="A4" t="str">
            <v>BẢNG TÍNH TOÁN, ĐO BÓC KHỐI LƯỢNG HOÀN THÀNH ĐƯA VÀO QUYẾT TOÁN</v>
          </cell>
        </row>
      </sheetData>
      <sheetData sheetId="5543">
        <row r="4">
          <cell r="A4" t="str">
            <v>BẢNG TÍNH TOÁN, ĐO BÓC KHỐI LƯỢNG HOÀN THÀNH ĐƯA VÀO QUYẾT TOÁN</v>
          </cell>
        </row>
      </sheetData>
      <sheetData sheetId="5544">
        <row r="9">
          <cell r="A9" t="str">
            <v>A</v>
          </cell>
        </row>
      </sheetData>
      <sheetData sheetId="5545">
        <row r="4">
          <cell r="A4" t="str">
            <v>BẢNG TÍNH TOÁN, ĐO BÓC KHỐI LƯỢNG HOÀN THÀNH ĐƯA VÀO QUYẾT TOÁN</v>
          </cell>
        </row>
      </sheetData>
      <sheetData sheetId="5546">
        <row r="4">
          <cell r="A4" t="str">
            <v>BẢNG TÍNH TOÁN, ĐO BÓC KHỐI LƯỢNG HOÀN THÀNH ĐƯA VÀO QUYẾT TOÁN</v>
          </cell>
        </row>
      </sheetData>
      <sheetData sheetId="5547">
        <row r="4">
          <cell r="A4" t="str">
            <v>BẢNG TÍNH TOÁN, ĐO BÓC KHỐI LƯỢNG HOÀN THÀNH ĐƯA VÀO QUYẾT TOÁN</v>
          </cell>
        </row>
      </sheetData>
      <sheetData sheetId="5548">
        <row r="4">
          <cell r="A4" t="str">
            <v>BẢNG TÍNH TOÁN, ĐO BÓC KHỐI LƯỢNG HOÀN THÀNH ĐƯA VÀO QUYẾT TOÁN</v>
          </cell>
        </row>
      </sheetData>
      <sheetData sheetId="5549">
        <row r="4">
          <cell r="A4" t="str">
            <v>BẢNG TÍNH TOÁN, ĐO BÓC KHỐI LƯỢNG HOÀN THÀNH ĐƯA VÀO QUYẾT TOÁN</v>
          </cell>
        </row>
      </sheetData>
      <sheetData sheetId="5550">
        <row r="9">
          <cell r="A9" t="str">
            <v>A</v>
          </cell>
        </row>
      </sheetData>
      <sheetData sheetId="5551">
        <row r="9">
          <cell r="A9" t="str">
            <v>A</v>
          </cell>
        </row>
      </sheetData>
      <sheetData sheetId="5552">
        <row r="9">
          <cell r="A9" t="str">
            <v>A</v>
          </cell>
        </row>
      </sheetData>
      <sheetData sheetId="5553">
        <row r="9">
          <cell r="A9" t="str">
            <v>A</v>
          </cell>
        </row>
      </sheetData>
      <sheetData sheetId="5554">
        <row r="9">
          <cell r="A9" t="str">
            <v>A</v>
          </cell>
        </row>
      </sheetData>
      <sheetData sheetId="5555">
        <row r="9">
          <cell r="A9" t="str">
            <v>A</v>
          </cell>
        </row>
      </sheetData>
      <sheetData sheetId="5556">
        <row r="9">
          <cell r="A9" t="str">
            <v>A</v>
          </cell>
        </row>
      </sheetData>
      <sheetData sheetId="5557">
        <row r="9">
          <cell r="A9" t="str">
            <v>A</v>
          </cell>
        </row>
      </sheetData>
      <sheetData sheetId="5558">
        <row r="9">
          <cell r="A9" t="str">
            <v>A</v>
          </cell>
        </row>
      </sheetData>
      <sheetData sheetId="5559">
        <row r="9">
          <cell r="A9" t="str">
            <v>A</v>
          </cell>
        </row>
      </sheetData>
      <sheetData sheetId="5560">
        <row r="9">
          <cell r="A9" t="str">
            <v>A</v>
          </cell>
        </row>
      </sheetData>
      <sheetData sheetId="5561">
        <row r="9">
          <cell r="A9" t="str">
            <v>A</v>
          </cell>
        </row>
      </sheetData>
      <sheetData sheetId="5562">
        <row r="4">
          <cell r="A4" t="str">
            <v>BẢNG TÍNH TOÁN, ĐO BÓC KHỐI LƯỢNG HOÀN THÀNH ĐƯA VÀO QUYẾT TOÁN</v>
          </cell>
        </row>
      </sheetData>
      <sheetData sheetId="5563">
        <row r="9">
          <cell r="A9" t="str">
            <v>A</v>
          </cell>
        </row>
      </sheetData>
      <sheetData sheetId="5564">
        <row r="9">
          <cell r="A9" t="str">
            <v>A</v>
          </cell>
        </row>
      </sheetData>
      <sheetData sheetId="5565">
        <row r="9">
          <cell r="A9" t="str">
            <v>A</v>
          </cell>
        </row>
      </sheetData>
      <sheetData sheetId="5566">
        <row r="9">
          <cell r="A9" t="str">
            <v>A</v>
          </cell>
        </row>
      </sheetData>
      <sheetData sheetId="5567">
        <row r="9">
          <cell r="A9" t="str">
            <v>A</v>
          </cell>
        </row>
      </sheetData>
      <sheetData sheetId="5568">
        <row r="4">
          <cell r="A4" t="str">
            <v>BẢNG TÍNH TOÁN, ĐO BÓC KHỐI LƯỢNG HOÀN THÀNH ĐƯA VÀO QUYẾT TOÁN</v>
          </cell>
        </row>
      </sheetData>
      <sheetData sheetId="5569">
        <row r="9">
          <cell r="A9" t="str">
            <v>A</v>
          </cell>
        </row>
      </sheetData>
      <sheetData sheetId="5570">
        <row r="9">
          <cell r="A9" t="str">
            <v>A</v>
          </cell>
        </row>
      </sheetData>
      <sheetData sheetId="5571">
        <row r="9">
          <cell r="A9" t="str">
            <v>A</v>
          </cell>
        </row>
      </sheetData>
      <sheetData sheetId="5572">
        <row r="9">
          <cell r="A9" t="str">
            <v>A</v>
          </cell>
        </row>
      </sheetData>
      <sheetData sheetId="5573">
        <row r="9">
          <cell r="A9" t="str">
            <v>A</v>
          </cell>
        </row>
      </sheetData>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ow r="9">
          <cell r="A9" t="str">
            <v>A</v>
          </cell>
        </row>
      </sheetData>
      <sheetData sheetId="5585">
        <row r="9">
          <cell r="A9" t="str">
            <v>A</v>
          </cell>
        </row>
      </sheetData>
      <sheetData sheetId="5586">
        <row r="9">
          <cell r="A9" t="str">
            <v>A</v>
          </cell>
        </row>
      </sheetData>
      <sheetData sheetId="5587">
        <row r="9">
          <cell r="A9" t="str">
            <v>A</v>
          </cell>
        </row>
      </sheetData>
      <sheetData sheetId="5588">
        <row r="9">
          <cell r="A9" t="str">
            <v>A</v>
          </cell>
        </row>
      </sheetData>
      <sheetData sheetId="5589">
        <row r="9">
          <cell r="A9" t="str">
            <v>A</v>
          </cell>
        </row>
      </sheetData>
      <sheetData sheetId="5590">
        <row r="9">
          <cell r="A9" t="str">
            <v>A</v>
          </cell>
        </row>
      </sheetData>
      <sheetData sheetId="5591">
        <row r="9">
          <cell r="A9" t="str">
            <v>A</v>
          </cell>
        </row>
      </sheetData>
      <sheetData sheetId="5592">
        <row r="9">
          <cell r="A9" t="str">
            <v>A</v>
          </cell>
        </row>
      </sheetData>
      <sheetData sheetId="5593">
        <row r="9">
          <cell r="A9" t="str">
            <v>A</v>
          </cell>
        </row>
      </sheetData>
      <sheetData sheetId="5594">
        <row r="9">
          <cell r="A9" t="str">
            <v>A</v>
          </cell>
        </row>
      </sheetData>
      <sheetData sheetId="5595">
        <row r="9">
          <cell r="A9" t="str">
            <v>A</v>
          </cell>
        </row>
      </sheetData>
      <sheetData sheetId="5596" refreshError="1"/>
      <sheetData sheetId="5597" refreshError="1"/>
      <sheetData sheetId="5598" refreshError="1"/>
      <sheetData sheetId="5599" refreshError="1"/>
      <sheetData sheetId="5600" refreshError="1"/>
      <sheetData sheetId="5601">
        <row r="9">
          <cell r="A9" t="str">
            <v>A</v>
          </cell>
        </row>
      </sheetData>
      <sheetData sheetId="5602">
        <row r="9">
          <cell r="A9" t="str">
            <v>A</v>
          </cell>
        </row>
      </sheetData>
      <sheetData sheetId="5603">
        <row r="9">
          <cell r="A9" t="str">
            <v>A</v>
          </cell>
        </row>
      </sheetData>
      <sheetData sheetId="5604">
        <row r="9">
          <cell r="A9" t="str">
            <v>A</v>
          </cell>
        </row>
      </sheetData>
      <sheetData sheetId="5605">
        <row r="9">
          <cell r="A9" t="str">
            <v>A</v>
          </cell>
        </row>
      </sheetData>
      <sheetData sheetId="5606">
        <row r="9">
          <cell r="A9" t="str">
            <v>A</v>
          </cell>
        </row>
      </sheetData>
      <sheetData sheetId="5607">
        <row r="9">
          <cell r="A9" t="str">
            <v>A</v>
          </cell>
        </row>
      </sheetData>
      <sheetData sheetId="5608" refreshError="1"/>
      <sheetData sheetId="5609" refreshError="1"/>
      <sheetData sheetId="5610" refreshError="1"/>
      <sheetData sheetId="5611" refreshError="1"/>
      <sheetData sheetId="5612" refreshError="1"/>
      <sheetData sheetId="5613">
        <row r="9">
          <cell r="A9" t="str">
            <v>A</v>
          </cell>
        </row>
      </sheetData>
      <sheetData sheetId="5614">
        <row r="4">
          <cell r="A4" t="str">
            <v>BẢNG TÍNH TOÁN, ĐO BÓC KHỐI LƯỢNG HOÀN THÀNH ĐƯA VÀO QUYẾT TOÁN</v>
          </cell>
        </row>
      </sheetData>
      <sheetData sheetId="5615">
        <row r="4">
          <cell r="A4" t="str">
            <v>BẢNG TÍNH TOÁN, ĐO BÓC KHỐI LƯỢNG HOÀN THÀNH ĐƯA VÀO QUYẾT TOÁN</v>
          </cell>
        </row>
      </sheetData>
      <sheetData sheetId="5616">
        <row r="9">
          <cell r="A9" t="str">
            <v>A</v>
          </cell>
        </row>
      </sheetData>
      <sheetData sheetId="5617">
        <row r="9">
          <cell r="A9" t="str">
            <v>A</v>
          </cell>
        </row>
      </sheetData>
      <sheetData sheetId="5618">
        <row r="9">
          <cell r="A9" t="str">
            <v>A</v>
          </cell>
        </row>
      </sheetData>
      <sheetData sheetId="5619">
        <row r="9">
          <cell r="A9" t="str">
            <v>A</v>
          </cell>
        </row>
      </sheetData>
      <sheetData sheetId="5620">
        <row r="9">
          <cell r="A9" t="str">
            <v>A</v>
          </cell>
        </row>
      </sheetData>
      <sheetData sheetId="5621">
        <row r="9">
          <cell r="A9" t="str">
            <v>A</v>
          </cell>
        </row>
      </sheetData>
      <sheetData sheetId="5622">
        <row r="4">
          <cell r="A4" t="str">
            <v>BẢNG TÍNH TOÁN, ĐO BÓC KHỐI LƯỢNG HOÀN THÀNH ĐƯA VÀO QUYẾT TOÁN</v>
          </cell>
        </row>
      </sheetData>
      <sheetData sheetId="5623">
        <row r="9">
          <cell r="A9" t="str">
            <v>A</v>
          </cell>
        </row>
      </sheetData>
      <sheetData sheetId="5624">
        <row r="9">
          <cell r="A9" t="str">
            <v>A</v>
          </cell>
        </row>
      </sheetData>
      <sheetData sheetId="5625">
        <row r="4">
          <cell r="A4" t="str">
            <v>BẢNG TÍNH TOÁN, ĐO BÓC KHỐI LƯỢNG HOÀN THÀNH ĐƯA VÀO QUYẾT TOÁN</v>
          </cell>
        </row>
      </sheetData>
      <sheetData sheetId="5626">
        <row r="4">
          <cell r="A4" t="str">
            <v>BẢNG TÍNH TOÁN, ĐO BÓC KHỐI LƯỢNG HOÀN THÀNH ĐƯA VÀO QUYẾT TOÁN</v>
          </cell>
        </row>
      </sheetData>
      <sheetData sheetId="5627">
        <row r="9">
          <cell r="A9" t="str">
            <v>A</v>
          </cell>
        </row>
      </sheetData>
      <sheetData sheetId="5628">
        <row r="9">
          <cell r="A9" t="str">
            <v>A</v>
          </cell>
        </row>
      </sheetData>
      <sheetData sheetId="5629">
        <row r="4">
          <cell r="A4" t="str">
            <v>BẢNG TÍNH TOÁN, ĐO BÓC KHỐI LƯỢNG HOÀN THÀNH ĐƯA VÀO QUYẾT TOÁN</v>
          </cell>
        </row>
      </sheetData>
      <sheetData sheetId="5630">
        <row r="9">
          <cell r="A9" t="str">
            <v>A</v>
          </cell>
        </row>
      </sheetData>
      <sheetData sheetId="5631">
        <row r="9">
          <cell r="A9" t="str">
            <v>A</v>
          </cell>
        </row>
      </sheetData>
      <sheetData sheetId="5632">
        <row r="9">
          <cell r="A9" t="str">
            <v>A</v>
          </cell>
        </row>
      </sheetData>
      <sheetData sheetId="5633">
        <row r="9">
          <cell r="A9" t="str">
            <v>A</v>
          </cell>
        </row>
      </sheetData>
      <sheetData sheetId="5634">
        <row r="9">
          <cell r="A9" t="str">
            <v>A</v>
          </cell>
        </row>
      </sheetData>
      <sheetData sheetId="5635">
        <row r="4">
          <cell r="A4" t="str">
            <v>BẢNG TÍNH TOÁN, ĐO BÓC KHỐI LƯỢNG HOÀN THÀNH ĐƯA VÀO QUYẾT TOÁN</v>
          </cell>
        </row>
      </sheetData>
      <sheetData sheetId="5636">
        <row r="9">
          <cell r="A9" t="str">
            <v>A</v>
          </cell>
        </row>
      </sheetData>
      <sheetData sheetId="5637">
        <row r="9">
          <cell r="A9" t="str">
            <v>A</v>
          </cell>
        </row>
      </sheetData>
      <sheetData sheetId="5638">
        <row r="9">
          <cell r="A9" t="str">
            <v>A</v>
          </cell>
        </row>
      </sheetData>
      <sheetData sheetId="5639">
        <row r="9">
          <cell r="A9" t="str">
            <v>A</v>
          </cell>
        </row>
      </sheetData>
      <sheetData sheetId="5640">
        <row r="9">
          <cell r="A9" t="str">
            <v>A</v>
          </cell>
        </row>
      </sheetData>
      <sheetData sheetId="5641">
        <row r="9">
          <cell r="A9" t="str">
            <v>A</v>
          </cell>
        </row>
      </sheetData>
      <sheetData sheetId="5642">
        <row r="9">
          <cell r="A9" t="str">
            <v>A</v>
          </cell>
        </row>
      </sheetData>
      <sheetData sheetId="5643">
        <row r="4">
          <cell r="A4" t="str">
            <v>BẢNG TÍNH TOÁN, ĐO BÓC KHỐI LƯỢNG HOÀN THÀNH ĐƯA VÀO QUYẾT TOÁN</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9">
          <cell r="A9" t="str">
            <v>A</v>
          </cell>
        </row>
      </sheetData>
      <sheetData sheetId="5647">
        <row r="4">
          <cell r="A4" t="str">
            <v>BẢNG TÍNH TOÁN, ĐO BÓC KHỐI LƯỢNG HOÀN THÀNH ĐƯA VÀO QUYẾT TOÁN</v>
          </cell>
        </row>
      </sheetData>
      <sheetData sheetId="5648">
        <row r="9">
          <cell r="A9" t="str">
            <v>A</v>
          </cell>
        </row>
      </sheetData>
      <sheetData sheetId="5649">
        <row r="9">
          <cell r="A9" t="str">
            <v>A</v>
          </cell>
        </row>
      </sheetData>
      <sheetData sheetId="5650">
        <row r="9">
          <cell r="A9" t="str">
            <v>A</v>
          </cell>
        </row>
      </sheetData>
      <sheetData sheetId="5651">
        <row r="9">
          <cell r="A9" t="str">
            <v>A</v>
          </cell>
        </row>
      </sheetData>
      <sheetData sheetId="5652">
        <row r="9">
          <cell r="A9" t="str">
            <v>A</v>
          </cell>
        </row>
      </sheetData>
      <sheetData sheetId="5653">
        <row r="9">
          <cell r="A9" t="str">
            <v>A</v>
          </cell>
        </row>
      </sheetData>
      <sheetData sheetId="5654">
        <row r="9">
          <cell r="A9" t="str">
            <v>A</v>
          </cell>
        </row>
      </sheetData>
      <sheetData sheetId="5655">
        <row r="9">
          <cell r="A9" t="str">
            <v>A</v>
          </cell>
        </row>
      </sheetData>
      <sheetData sheetId="5656">
        <row r="9">
          <cell r="A9" t="str">
            <v>A</v>
          </cell>
        </row>
      </sheetData>
      <sheetData sheetId="5657">
        <row r="9">
          <cell r="A9" t="str">
            <v>A</v>
          </cell>
        </row>
      </sheetData>
      <sheetData sheetId="5658">
        <row r="9">
          <cell r="A9" t="str">
            <v>A</v>
          </cell>
        </row>
      </sheetData>
      <sheetData sheetId="5659">
        <row r="9">
          <cell r="A9" t="str">
            <v>A</v>
          </cell>
        </row>
      </sheetData>
      <sheetData sheetId="5660">
        <row r="9">
          <cell r="A9" t="str">
            <v>A</v>
          </cell>
        </row>
      </sheetData>
      <sheetData sheetId="5661">
        <row r="4">
          <cell r="A4" t="str">
            <v>BẢNG TÍNH TOÁN, ĐO BÓC KHỐI LƯỢNG HOÀN THÀNH ĐƯA VÀO QUYẾT TOÁN</v>
          </cell>
        </row>
      </sheetData>
      <sheetData sheetId="5662">
        <row r="4">
          <cell r="A4" t="str">
            <v>BẢNG TÍNH TOÁN, ĐO BÓC KHỐI LƯỢNG HOÀN THÀNH ĐƯA VÀO QUYẾT TOÁN</v>
          </cell>
        </row>
      </sheetData>
      <sheetData sheetId="5663">
        <row r="4">
          <cell r="A4" t="str">
            <v>BẢNG TÍNH TOÁN, ĐO BÓC KHỐI LƯỢNG HOÀN THÀNH ĐƯA VÀO QUYẾT TOÁN</v>
          </cell>
        </row>
      </sheetData>
      <sheetData sheetId="5664">
        <row r="4">
          <cell r="A4" t="str">
            <v>BẢNG TÍNH TOÁN, ĐO BÓC KHỐI LƯỢNG HOÀN THÀNH ĐƯA VÀO QUYẾT TOÁN</v>
          </cell>
        </row>
      </sheetData>
      <sheetData sheetId="5665">
        <row r="4">
          <cell r="A4" t="str">
            <v>BẢNG TÍNH TOÁN, ĐO BÓC KHỐI LƯỢNG HOÀN THÀNH ĐƯA VÀO QUYẾT TOÁN</v>
          </cell>
        </row>
      </sheetData>
      <sheetData sheetId="5666">
        <row r="9">
          <cell r="A9" t="str">
            <v>A</v>
          </cell>
        </row>
      </sheetData>
      <sheetData sheetId="5667">
        <row r="9">
          <cell r="A9" t="str">
            <v>A</v>
          </cell>
        </row>
      </sheetData>
      <sheetData sheetId="5668">
        <row r="9">
          <cell r="A9" t="str">
            <v>A</v>
          </cell>
        </row>
      </sheetData>
      <sheetData sheetId="5669">
        <row r="4">
          <cell r="A4" t="str">
            <v>BẢNG TÍNH TOÁN, ĐO BÓC KHỐI LƯỢNG HOÀN THÀNH ĐƯA VÀO QUYẾT TOÁN</v>
          </cell>
        </row>
      </sheetData>
      <sheetData sheetId="5670">
        <row r="9">
          <cell r="A9" t="str">
            <v>A</v>
          </cell>
        </row>
      </sheetData>
      <sheetData sheetId="5671">
        <row r="9">
          <cell r="A9" t="str">
            <v>A</v>
          </cell>
        </row>
      </sheetData>
      <sheetData sheetId="5672">
        <row r="9">
          <cell r="A9" t="str">
            <v>A</v>
          </cell>
        </row>
      </sheetData>
      <sheetData sheetId="5673">
        <row r="9">
          <cell r="A9" t="str">
            <v>A</v>
          </cell>
        </row>
      </sheetData>
      <sheetData sheetId="5674">
        <row r="9">
          <cell r="A9" t="str">
            <v>A</v>
          </cell>
        </row>
      </sheetData>
      <sheetData sheetId="5675">
        <row r="9">
          <cell r="A9" t="str">
            <v>A</v>
          </cell>
        </row>
      </sheetData>
      <sheetData sheetId="5676">
        <row r="4">
          <cell r="A4" t="str">
            <v>BẢNG TÍNH TOÁN, ĐO BÓC KHỐI LƯỢNG HOÀN THÀNH ĐƯA VÀO QUYẾT TOÁN</v>
          </cell>
        </row>
      </sheetData>
      <sheetData sheetId="5677">
        <row r="9">
          <cell r="A9" t="str">
            <v>A</v>
          </cell>
        </row>
      </sheetData>
      <sheetData sheetId="5678">
        <row r="9">
          <cell r="A9" t="str">
            <v>A</v>
          </cell>
        </row>
      </sheetData>
      <sheetData sheetId="5679">
        <row r="9">
          <cell r="A9" t="str">
            <v>A</v>
          </cell>
        </row>
      </sheetData>
      <sheetData sheetId="5680">
        <row r="9">
          <cell r="A9" t="str">
            <v>A</v>
          </cell>
        </row>
      </sheetData>
      <sheetData sheetId="5681">
        <row r="4">
          <cell r="A4" t="str">
            <v>BẢNG TÍNH TOÁN, ĐO BÓC KHỐI LƯỢNG HOÀN THÀNH ĐƯA VÀO QUYẾT TOÁN</v>
          </cell>
        </row>
      </sheetData>
      <sheetData sheetId="5682">
        <row r="9">
          <cell r="A9" t="str">
            <v>A</v>
          </cell>
        </row>
      </sheetData>
      <sheetData sheetId="5683">
        <row r="9">
          <cell r="A9" t="str">
            <v>A</v>
          </cell>
        </row>
      </sheetData>
      <sheetData sheetId="5684">
        <row r="9">
          <cell r="A9" t="str">
            <v>A</v>
          </cell>
        </row>
      </sheetData>
      <sheetData sheetId="5685">
        <row r="9">
          <cell r="A9" t="str">
            <v>A</v>
          </cell>
        </row>
      </sheetData>
      <sheetData sheetId="5686">
        <row r="9">
          <cell r="A9" t="str">
            <v>A</v>
          </cell>
        </row>
      </sheetData>
      <sheetData sheetId="5687">
        <row r="9">
          <cell r="A9" t="str">
            <v>A</v>
          </cell>
        </row>
      </sheetData>
      <sheetData sheetId="5688">
        <row r="4">
          <cell r="A4" t="str">
            <v>BẢNG TÍNH TOÁN, ĐO BÓC KHỐI LƯỢNG HOÀN THÀNH ĐƯA VÀO QUYẾT TOÁN</v>
          </cell>
        </row>
      </sheetData>
      <sheetData sheetId="5689">
        <row r="9">
          <cell r="A9" t="str">
            <v>A</v>
          </cell>
        </row>
      </sheetData>
      <sheetData sheetId="5690">
        <row r="9">
          <cell r="A9" t="str">
            <v>A</v>
          </cell>
        </row>
      </sheetData>
      <sheetData sheetId="5691">
        <row r="9">
          <cell r="A9" t="str">
            <v>A</v>
          </cell>
        </row>
      </sheetData>
      <sheetData sheetId="5692">
        <row r="9">
          <cell r="A9" t="str">
            <v>A</v>
          </cell>
        </row>
      </sheetData>
      <sheetData sheetId="5693">
        <row r="9">
          <cell r="A9" t="str">
            <v>A</v>
          </cell>
        </row>
      </sheetData>
      <sheetData sheetId="5694">
        <row r="9">
          <cell r="A9" t="str">
            <v>A</v>
          </cell>
        </row>
      </sheetData>
      <sheetData sheetId="5695">
        <row r="9">
          <cell r="A9" t="str">
            <v>A</v>
          </cell>
        </row>
      </sheetData>
      <sheetData sheetId="5696">
        <row r="9">
          <cell r="A9" t="str">
            <v>A</v>
          </cell>
        </row>
      </sheetData>
      <sheetData sheetId="5697">
        <row r="9">
          <cell r="A9" t="str">
            <v>A</v>
          </cell>
        </row>
      </sheetData>
      <sheetData sheetId="5698">
        <row r="4">
          <cell r="A4" t="str">
            <v>BẢNG TÍNH TOÁN, ĐO BÓC KHỐI LƯỢNG HOÀN THÀNH ĐƯA VÀO QUYẾT TOÁN</v>
          </cell>
        </row>
      </sheetData>
      <sheetData sheetId="5699">
        <row r="9">
          <cell r="A9" t="str">
            <v>A</v>
          </cell>
        </row>
      </sheetData>
      <sheetData sheetId="5700">
        <row r="9">
          <cell r="A9" t="str">
            <v>A</v>
          </cell>
        </row>
      </sheetData>
      <sheetData sheetId="5701">
        <row r="4">
          <cell r="A4" t="str">
            <v>BẢNG TÍNH TOÁN, ĐO BÓC KHỐI LƯỢNG HOÀN THÀNH ĐƯA VÀO QUYẾT TOÁN</v>
          </cell>
        </row>
      </sheetData>
      <sheetData sheetId="5702">
        <row r="9">
          <cell r="A9" t="str">
            <v>A</v>
          </cell>
        </row>
      </sheetData>
      <sheetData sheetId="5703">
        <row r="9">
          <cell r="A9" t="str">
            <v>A</v>
          </cell>
        </row>
      </sheetData>
      <sheetData sheetId="5704">
        <row r="9">
          <cell r="A9" t="str">
            <v>A</v>
          </cell>
        </row>
      </sheetData>
      <sheetData sheetId="5705">
        <row r="9">
          <cell r="A9" t="str">
            <v>A</v>
          </cell>
        </row>
      </sheetData>
      <sheetData sheetId="5706">
        <row r="4">
          <cell r="A4" t="str">
            <v>BẢNG TÍNH TOÁN, ĐO BÓC KHỐI LƯỢNG HOÀN THÀNH ĐƯA VÀO QUYẾT TOÁN</v>
          </cell>
        </row>
      </sheetData>
      <sheetData sheetId="5707">
        <row r="9">
          <cell r="A9" t="str">
            <v>A</v>
          </cell>
        </row>
      </sheetData>
      <sheetData sheetId="5708">
        <row r="9">
          <cell r="A9" t="str">
            <v>A</v>
          </cell>
        </row>
      </sheetData>
      <sheetData sheetId="5709">
        <row r="4">
          <cell r="A4" t="str">
            <v>BẢNG TÍNH TOÁN, ĐO BÓC KHỐI LƯỢNG HOÀN THÀNH ĐƯA VÀO QUYẾT TOÁN</v>
          </cell>
        </row>
      </sheetData>
      <sheetData sheetId="5710">
        <row r="9">
          <cell r="A9" t="str">
            <v>A</v>
          </cell>
        </row>
      </sheetData>
      <sheetData sheetId="5711">
        <row r="9">
          <cell r="A9" t="str">
            <v>A</v>
          </cell>
        </row>
      </sheetData>
      <sheetData sheetId="5712">
        <row r="4">
          <cell r="A4" t="str">
            <v>BẢNG TÍNH TOÁN, ĐO BÓC KHỐI LƯỢNG HOÀN THÀNH ĐƯA VÀO QUYẾT TOÁN</v>
          </cell>
        </row>
      </sheetData>
      <sheetData sheetId="5713">
        <row r="9">
          <cell r="A9" t="str">
            <v>A</v>
          </cell>
        </row>
      </sheetData>
      <sheetData sheetId="5714">
        <row r="9">
          <cell r="A9" t="str">
            <v>A</v>
          </cell>
        </row>
      </sheetData>
      <sheetData sheetId="5715">
        <row r="4">
          <cell r="A4" t="str">
            <v>BẢNG TÍNH TOÁN, ĐO BÓC KHỐI LƯỢNG HOÀN THÀNH ĐƯA VÀO QUYẾT TOÁN</v>
          </cell>
        </row>
      </sheetData>
      <sheetData sheetId="5716">
        <row r="4">
          <cell r="A4" t="str">
            <v>BẢNG TÍNH TOÁN, ĐO BÓC KHỐI LƯỢNG HOÀN THÀNH ĐƯA VÀO QUYẾT TOÁN</v>
          </cell>
        </row>
      </sheetData>
      <sheetData sheetId="5717">
        <row r="4">
          <cell r="A4" t="str">
            <v>BẢNG TÍNH TOÁN, ĐO BÓC KHỐI LƯỢNG HOÀN THÀNH ĐƯA VÀO QUYẾT TOÁN</v>
          </cell>
        </row>
      </sheetData>
      <sheetData sheetId="5718">
        <row r="4">
          <cell r="A4" t="str">
            <v>BẢNG TÍNH TOÁN, ĐO BÓC KHỐI LƯỢNG HOÀN THÀNH ĐƯA VÀO QUYẾT TOÁN</v>
          </cell>
        </row>
      </sheetData>
      <sheetData sheetId="5719">
        <row r="9">
          <cell r="A9" t="str">
            <v>A</v>
          </cell>
        </row>
      </sheetData>
      <sheetData sheetId="5720">
        <row r="9">
          <cell r="A9" t="str">
            <v>A</v>
          </cell>
        </row>
      </sheetData>
      <sheetData sheetId="5721">
        <row r="9">
          <cell r="A9" t="str">
            <v>A</v>
          </cell>
        </row>
      </sheetData>
      <sheetData sheetId="5722">
        <row r="9">
          <cell r="A9" t="str">
            <v>A</v>
          </cell>
        </row>
      </sheetData>
      <sheetData sheetId="5723">
        <row r="4">
          <cell r="A4" t="str">
            <v>BẢNG TÍNH TOÁN, ĐO BÓC KHỐI LƯỢNG HOÀN THÀNH ĐƯA VÀO QUYẾT TOÁN</v>
          </cell>
        </row>
      </sheetData>
      <sheetData sheetId="5724">
        <row r="9">
          <cell r="A9" t="str">
            <v>A</v>
          </cell>
        </row>
      </sheetData>
      <sheetData sheetId="5725">
        <row r="9">
          <cell r="A9" t="str">
            <v>A</v>
          </cell>
        </row>
      </sheetData>
      <sheetData sheetId="5726">
        <row r="9">
          <cell r="A9" t="str">
            <v>A</v>
          </cell>
        </row>
      </sheetData>
      <sheetData sheetId="5727">
        <row r="9">
          <cell r="A9" t="str">
            <v>A</v>
          </cell>
        </row>
      </sheetData>
      <sheetData sheetId="5728">
        <row r="9">
          <cell r="A9" t="str">
            <v>A</v>
          </cell>
        </row>
      </sheetData>
      <sheetData sheetId="5729">
        <row r="9">
          <cell r="A9" t="str">
            <v>A</v>
          </cell>
        </row>
      </sheetData>
      <sheetData sheetId="5730">
        <row r="9">
          <cell r="A9" t="str">
            <v>A</v>
          </cell>
        </row>
      </sheetData>
      <sheetData sheetId="5731">
        <row r="9">
          <cell r="A9" t="str">
            <v>A</v>
          </cell>
        </row>
      </sheetData>
      <sheetData sheetId="5732">
        <row r="9">
          <cell r="A9" t="str">
            <v>A</v>
          </cell>
        </row>
      </sheetData>
      <sheetData sheetId="5733">
        <row r="9">
          <cell r="A9" t="str">
            <v>A</v>
          </cell>
        </row>
      </sheetData>
      <sheetData sheetId="5734">
        <row r="9">
          <cell r="A9" t="str">
            <v>A</v>
          </cell>
        </row>
      </sheetData>
      <sheetData sheetId="5735">
        <row r="9">
          <cell r="A9" t="str">
            <v>A</v>
          </cell>
        </row>
      </sheetData>
      <sheetData sheetId="5736">
        <row r="9">
          <cell r="A9" t="str">
            <v>A</v>
          </cell>
        </row>
      </sheetData>
      <sheetData sheetId="5737">
        <row r="9">
          <cell r="A9" t="str">
            <v>A</v>
          </cell>
        </row>
      </sheetData>
      <sheetData sheetId="5738">
        <row r="9">
          <cell r="A9" t="str">
            <v>A</v>
          </cell>
        </row>
      </sheetData>
      <sheetData sheetId="5739">
        <row r="9">
          <cell r="A9" t="str">
            <v>A</v>
          </cell>
        </row>
      </sheetData>
      <sheetData sheetId="5740">
        <row r="9">
          <cell r="A9" t="str">
            <v>A</v>
          </cell>
        </row>
      </sheetData>
      <sheetData sheetId="5741">
        <row r="4">
          <cell r="A4" t="str">
            <v>BẢNG TÍNH TOÁN, ĐO BÓC KHỐI LƯỢNG HOÀN THÀNH ĐƯA VÀO QUYẾT TOÁN</v>
          </cell>
        </row>
      </sheetData>
      <sheetData sheetId="5742">
        <row r="4">
          <cell r="A4" t="str">
            <v>BẢNG TÍNH TOÁN, ĐO BÓC KHỐI LƯỢNG HOÀN THÀNH ĐƯA VÀO QUYẾT TOÁN</v>
          </cell>
        </row>
      </sheetData>
      <sheetData sheetId="5743">
        <row r="9">
          <cell r="A9" t="str">
            <v>A</v>
          </cell>
        </row>
      </sheetData>
      <sheetData sheetId="5744">
        <row r="9">
          <cell r="A9" t="str">
            <v>A</v>
          </cell>
        </row>
      </sheetData>
      <sheetData sheetId="5745">
        <row r="9">
          <cell r="A9" t="str">
            <v>A</v>
          </cell>
        </row>
      </sheetData>
      <sheetData sheetId="5746">
        <row r="9">
          <cell r="A9" t="str">
            <v>A</v>
          </cell>
        </row>
      </sheetData>
      <sheetData sheetId="5747">
        <row r="9">
          <cell r="A9" t="str">
            <v>A</v>
          </cell>
        </row>
      </sheetData>
      <sheetData sheetId="5748">
        <row r="9">
          <cell r="A9" t="str">
            <v>A</v>
          </cell>
        </row>
      </sheetData>
      <sheetData sheetId="5749">
        <row r="9">
          <cell r="A9" t="str">
            <v>A</v>
          </cell>
        </row>
      </sheetData>
      <sheetData sheetId="5750">
        <row r="9">
          <cell r="A9" t="str">
            <v>A</v>
          </cell>
        </row>
      </sheetData>
      <sheetData sheetId="5751">
        <row r="9">
          <cell r="A9" t="str">
            <v>A</v>
          </cell>
        </row>
      </sheetData>
      <sheetData sheetId="5752">
        <row r="4">
          <cell r="A4" t="str">
            <v>BẢNG TÍNH TOÁN, ĐO BÓC KHỐI LƯỢNG HOÀN THÀNH ĐƯA VÀO QUYẾT TOÁN</v>
          </cell>
        </row>
      </sheetData>
      <sheetData sheetId="5753">
        <row r="9">
          <cell r="A9" t="str">
            <v>A</v>
          </cell>
        </row>
      </sheetData>
      <sheetData sheetId="5754">
        <row r="9">
          <cell r="A9" t="str">
            <v>A</v>
          </cell>
        </row>
      </sheetData>
      <sheetData sheetId="5755">
        <row r="4">
          <cell r="A4" t="str">
            <v>BẢNG TÍNH TOÁN, ĐO BÓC KHỐI LƯỢNG HOÀN THÀNH ĐƯA VÀO QUYẾT TOÁN</v>
          </cell>
        </row>
      </sheetData>
      <sheetData sheetId="5756">
        <row r="9">
          <cell r="A9" t="str">
            <v>A</v>
          </cell>
        </row>
      </sheetData>
      <sheetData sheetId="5757">
        <row r="9">
          <cell r="A9" t="str">
            <v>A</v>
          </cell>
        </row>
      </sheetData>
      <sheetData sheetId="5758">
        <row r="9">
          <cell r="A9" t="str">
            <v>A</v>
          </cell>
        </row>
      </sheetData>
      <sheetData sheetId="5759">
        <row r="9">
          <cell r="A9" t="str">
            <v>A</v>
          </cell>
        </row>
      </sheetData>
      <sheetData sheetId="5760">
        <row r="4">
          <cell r="A4" t="str">
            <v>BẢNG TÍNH TOÁN, ĐO BÓC KHỐI LƯỢNG HOÀN THÀNH ĐƯA VÀO QUYẾT TOÁN</v>
          </cell>
        </row>
      </sheetData>
      <sheetData sheetId="5761">
        <row r="9">
          <cell r="A9" t="str">
            <v>A</v>
          </cell>
        </row>
      </sheetData>
      <sheetData sheetId="5762">
        <row r="9">
          <cell r="A9" t="str">
            <v>A</v>
          </cell>
        </row>
      </sheetData>
      <sheetData sheetId="5763">
        <row r="4">
          <cell r="A4" t="str">
            <v>BẢNG TÍNH TOÁN, ĐO BÓC KHỐI LƯỢNG HOÀN THÀNH ĐƯA VÀO QUYẾT TOÁN</v>
          </cell>
        </row>
      </sheetData>
      <sheetData sheetId="5764">
        <row r="9">
          <cell r="A9" t="str">
            <v>A</v>
          </cell>
        </row>
      </sheetData>
      <sheetData sheetId="5765">
        <row r="9">
          <cell r="A9" t="str">
            <v>A</v>
          </cell>
        </row>
      </sheetData>
      <sheetData sheetId="5766">
        <row r="9">
          <cell r="A9" t="str">
            <v>A</v>
          </cell>
        </row>
      </sheetData>
      <sheetData sheetId="5767">
        <row r="9">
          <cell r="A9" t="str">
            <v>A</v>
          </cell>
        </row>
      </sheetData>
      <sheetData sheetId="5768">
        <row r="9">
          <cell r="A9" t="str">
            <v>A</v>
          </cell>
        </row>
      </sheetData>
      <sheetData sheetId="5769">
        <row r="9">
          <cell r="A9" t="str">
            <v>A</v>
          </cell>
        </row>
      </sheetData>
      <sheetData sheetId="5770">
        <row r="9">
          <cell r="A9" t="str">
            <v>A</v>
          </cell>
        </row>
      </sheetData>
      <sheetData sheetId="5771">
        <row r="9">
          <cell r="A9" t="str">
            <v>A</v>
          </cell>
        </row>
      </sheetData>
      <sheetData sheetId="5772">
        <row r="9">
          <cell r="A9" t="str">
            <v>A</v>
          </cell>
        </row>
      </sheetData>
      <sheetData sheetId="5773">
        <row r="9">
          <cell r="A9" t="str">
            <v>A</v>
          </cell>
        </row>
      </sheetData>
      <sheetData sheetId="5774">
        <row r="9">
          <cell r="A9" t="str">
            <v>A</v>
          </cell>
        </row>
      </sheetData>
      <sheetData sheetId="5775">
        <row r="9">
          <cell r="A9" t="str">
            <v>A</v>
          </cell>
        </row>
      </sheetData>
      <sheetData sheetId="5776">
        <row r="9">
          <cell r="A9" t="str">
            <v>A</v>
          </cell>
        </row>
      </sheetData>
      <sheetData sheetId="5777">
        <row r="9">
          <cell r="A9" t="str">
            <v>A</v>
          </cell>
        </row>
      </sheetData>
      <sheetData sheetId="5778">
        <row r="9">
          <cell r="A9" t="str">
            <v>A</v>
          </cell>
        </row>
      </sheetData>
      <sheetData sheetId="5779">
        <row r="9">
          <cell r="A9" t="str">
            <v>A</v>
          </cell>
        </row>
      </sheetData>
      <sheetData sheetId="5780">
        <row r="9">
          <cell r="A9" t="str">
            <v>A</v>
          </cell>
        </row>
      </sheetData>
      <sheetData sheetId="5781">
        <row r="9">
          <cell r="A9" t="str">
            <v>A</v>
          </cell>
        </row>
      </sheetData>
      <sheetData sheetId="5782">
        <row r="9">
          <cell r="A9" t="str">
            <v>A</v>
          </cell>
        </row>
      </sheetData>
      <sheetData sheetId="5783">
        <row r="4">
          <cell r="A4" t="str">
            <v>BẢNG TÍNH TOÁN, ĐO BÓC KHỐI LƯỢNG HOÀN THÀNH ĐƯA VÀO QUYẾT TOÁN</v>
          </cell>
        </row>
      </sheetData>
      <sheetData sheetId="5784">
        <row r="9">
          <cell r="A9" t="str">
            <v>A</v>
          </cell>
        </row>
      </sheetData>
      <sheetData sheetId="5785">
        <row r="4">
          <cell r="A4" t="str">
            <v>BẢNG TÍNH TOÁN, ĐO BÓC KHỐI LƯỢNG HOÀN THÀNH ĐƯA VÀO QUYẾT TOÁN</v>
          </cell>
        </row>
      </sheetData>
      <sheetData sheetId="5786">
        <row r="9">
          <cell r="A9" t="str">
            <v>A</v>
          </cell>
        </row>
      </sheetData>
      <sheetData sheetId="5787">
        <row r="9">
          <cell r="A9" t="str">
            <v>A</v>
          </cell>
        </row>
      </sheetData>
      <sheetData sheetId="5788">
        <row r="9">
          <cell r="A9" t="str">
            <v>A</v>
          </cell>
        </row>
      </sheetData>
      <sheetData sheetId="5789">
        <row r="9">
          <cell r="A9" t="str">
            <v>A</v>
          </cell>
        </row>
      </sheetData>
      <sheetData sheetId="5790">
        <row r="9">
          <cell r="A9" t="str">
            <v>A</v>
          </cell>
        </row>
      </sheetData>
      <sheetData sheetId="5791">
        <row r="9">
          <cell r="A9" t="str">
            <v>A</v>
          </cell>
        </row>
      </sheetData>
      <sheetData sheetId="5792">
        <row r="9">
          <cell r="A9" t="str">
            <v>A</v>
          </cell>
        </row>
      </sheetData>
      <sheetData sheetId="5793">
        <row r="9">
          <cell r="A9" t="str">
            <v>A</v>
          </cell>
        </row>
      </sheetData>
      <sheetData sheetId="5794">
        <row r="9">
          <cell r="A9" t="str">
            <v>A</v>
          </cell>
        </row>
      </sheetData>
      <sheetData sheetId="5795">
        <row r="9">
          <cell r="A9" t="str">
            <v>A</v>
          </cell>
        </row>
      </sheetData>
      <sheetData sheetId="5796">
        <row r="9">
          <cell r="A9" t="str">
            <v>A</v>
          </cell>
        </row>
      </sheetData>
      <sheetData sheetId="5797">
        <row r="9">
          <cell r="A9" t="str">
            <v>A</v>
          </cell>
        </row>
      </sheetData>
      <sheetData sheetId="5798">
        <row r="9">
          <cell r="A9" t="str">
            <v>A</v>
          </cell>
        </row>
      </sheetData>
      <sheetData sheetId="5799">
        <row r="9">
          <cell r="A9" t="str">
            <v>A</v>
          </cell>
        </row>
      </sheetData>
      <sheetData sheetId="5800">
        <row r="9">
          <cell r="A9" t="str">
            <v>A</v>
          </cell>
        </row>
      </sheetData>
      <sheetData sheetId="5801">
        <row r="9">
          <cell r="A9" t="str">
            <v>A</v>
          </cell>
        </row>
      </sheetData>
      <sheetData sheetId="5802">
        <row r="9">
          <cell r="A9" t="str">
            <v>A</v>
          </cell>
        </row>
      </sheetData>
      <sheetData sheetId="5803">
        <row r="9">
          <cell r="A9" t="str">
            <v>A</v>
          </cell>
        </row>
      </sheetData>
      <sheetData sheetId="5804">
        <row r="9">
          <cell r="A9" t="str">
            <v>A</v>
          </cell>
        </row>
      </sheetData>
      <sheetData sheetId="5805">
        <row r="9">
          <cell r="A9" t="str">
            <v>A</v>
          </cell>
        </row>
      </sheetData>
      <sheetData sheetId="5806">
        <row r="9">
          <cell r="A9" t="str">
            <v>A</v>
          </cell>
        </row>
      </sheetData>
      <sheetData sheetId="5807">
        <row r="9">
          <cell r="A9" t="str">
            <v>A</v>
          </cell>
        </row>
      </sheetData>
      <sheetData sheetId="5808">
        <row r="9">
          <cell r="A9" t="str">
            <v>A</v>
          </cell>
        </row>
      </sheetData>
      <sheetData sheetId="5809">
        <row r="9">
          <cell r="A9" t="str">
            <v>A</v>
          </cell>
        </row>
      </sheetData>
      <sheetData sheetId="5810">
        <row r="9">
          <cell r="A9" t="str">
            <v>A</v>
          </cell>
        </row>
      </sheetData>
      <sheetData sheetId="5811">
        <row r="9">
          <cell r="A9" t="str">
            <v>A</v>
          </cell>
        </row>
      </sheetData>
      <sheetData sheetId="5812">
        <row r="9">
          <cell r="A9" t="str">
            <v>A</v>
          </cell>
        </row>
      </sheetData>
      <sheetData sheetId="5813">
        <row r="9">
          <cell r="A9" t="str">
            <v>A</v>
          </cell>
        </row>
      </sheetData>
      <sheetData sheetId="5814">
        <row r="9">
          <cell r="A9" t="str">
            <v>A</v>
          </cell>
        </row>
      </sheetData>
      <sheetData sheetId="5815">
        <row r="9">
          <cell r="A9" t="str">
            <v>A</v>
          </cell>
        </row>
      </sheetData>
      <sheetData sheetId="5816">
        <row r="9">
          <cell r="A9" t="str">
            <v>A</v>
          </cell>
        </row>
      </sheetData>
      <sheetData sheetId="5817">
        <row r="9">
          <cell r="A9" t="str">
            <v>A</v>
          </cell>
        </row>
      </sheetData>
      <sheetData sheetId="5818">
        <row r="9">
          <cell r="A9" t="str">
            <v>A</v>
          </cell>
        </row>
      </sheetData>
      <sheetData sheetId="5819">
        <row r="9">
          <cell r="A9" t="str">
            <v>A</v>
          </cell>
        </row>
      </sheetData>
      <sheetData sheetId="5820">
        <row r="9">
          <cell r="A9" t="str">
            <v>A</v>
          </cell>
        </row>
      </sheetData>
      <sheetData sheetId="5821">
        <row r="9">
          <cell r="A9" t="str">
            <v>A</v>
          </cell>
        </row>
      </sheetData>
      <sheetData sheetId="5822">
        <row r="9">
          <cell r="A9" t="str">
            <v>A</v>
          </cell>
        </row>
      </sheetData>
      <sheetData sheetId="5823">
        <row r="9">
          <cell r="A9" t="str">
            <v>A</v>
          </cell>
        </row>
      </sheetData>
      <sheetData sheetId="5824">
        <row r="9">
          <cell r="A9" t="str">
            <v>A</v>
          </cell>
        </row>
      </sheetData>
      <sheetData sheetId="5825">
        <row r="9">
          <cell r="A9" t="str">
            <v>A</v>
          </cell>
        </row>
      </sheetData>
      <sheetData sheetId="5826">
        <row r="9">
          <cell r="A9" t="str">
            <v>A</v>
          </cell>
        </row>
      </sheetData>
      <sheetData sheetId="5827">
        <row r="9">
          <cell r="A9" t="str">
            <v>A</v>
          </cell>
        </row>
      </sheetData>
      <sheetData sheetId="5828">
        <row r="9">
          <cell r="A9" t="str">
            <v>A</v>
          </cell>
        </row>
      </sheetData>
      <sheetData sheetId="5829">
        <row r="9">
          <cell r="A9" t="str">
            <v>A</v>
          </cell>
        </row>
      </sheetData>
      <sheetData sheetId="5830">
        <row r="9">
          <cell r="A9" t="str">
            <v>A</v>
          </cell>
        </row>
      </sheetData>
      <sheetData sheetId="5831">
        <row r="9">
          <cell r="A9" t="str">
            <v>A</v>
          </cell>
        </row>
      </sheetData>
      <sheetData sheetId="5832">
        <row r="9">
          <cell r="A9" t="str">
            <v>A</v>
          </cell>
        </row>
      </sheetData>
      <sheetData sheetId="5833">
        <row r="9">
          <cell r="A9" t="str">
            <v>A</v>
          </cell>
        </row>
      </sheetData>
      <sheetData sheetId="5834">
        <row r="9">
          <cell r="A9" t="str">
            <v>A</v>
          </cell>
        </row>
      </sheetData>
      <sheetData sheetId="5835">
        <row r="9">
          <cell r="A9" t="str">
            <v>A</v>
          </cell>
        </row>
      </sheetData>
      <sheetData sheetId="5836">
        <row r="9">
          <cell r="A9" t="str">
            <v>A</v>
          </cell>
        </row>
      </sheetData>
      <sheetData sheetId="5837">
        <row r="9">
          <cell r="A9" t="str">
            <v>A</v>
          </cell>
        </row>
      </sheetData>
      <sheetData sheetId="5838">
        <row r="9">
          <cell r="A9" t="str">
            <v>A</v>
          </cell>
        </row>
      </sheetData>
      <sheetData sheetId="5839">
        <row r="9">
          <cell r="A9" t="str">
            <v>A</v>
          </cell>
        </row>
      </sheetData>
      <sheetData sheetId="5840">
        <row r="9">
          <cell r="A9" t="str">
            <v>A</v>
          </cell>
        </row>
      </sheetData>
      <sheetData sheetId="5841">
        <row r="9">
          <cell r="A9" t="str">
            <v>A</v>
          </cell>
        </row>
      </sheetData>
      <sheetData sheetId="5842">
        <row r="9">
          <cell r="A9" t="str">
            <v>A</v>
          </cell>
        </row>
      </sheetData>
      <sheetData sheetId="5843">
        <row r="9">
          <cell r="A9" t="str">
            <v>A</v>
          </cell>
        </row>
      </sheetData>
      <sheetData sheetId="5844">
        <row r="9">
          <cell r="A9" t="str">
            <v>A</v>
          </cell>
        </row>
      </sheetData>
      <sheetData sheetId="5845">
        <row r="9">
          <cell r="A9" t="str">
            <v>A</v>
          </cell>
        </row>
      </sheetData>
      <sheetData sheetId="5846">
        <row r="9">
          <cell r="A9" t="str">
            <v>A</v>
          </cell>
        </row>
      </sheetData>
      <sheetData sheetId="5847">
        <row r="9">
          <cell r="A9" t="str">
            <v>A</v>
          </cell>
        </row>
      </sheetData>
      <sheetData sheetId="5848">
        <row r="9">
          <cell r="A9" t="str">
            <v>A</v>
          </cell>
        </row>
      </sheetData>
      <sheetData sheetId="5849">
        <row r="9">
          <cell r="A9" t="str">
            <v>A</v>
          </cell>
        </row>
      </sheetData>
      <sheetData sheetId="5850">
        <row r="4">
          <cell r="A4" t="str">
            <v>BẢNG TÍNH TOÁN, ĐO BÓC KHỐI LƯỢNG HOÀN THÀNH ĐƯA VÀO QUYẾT TOÁN</v>
          </cell>
        </row>
      </sheetData>
      <sheetData sheetId="5851">
        <row r="9">
          <cell r="A9" t="str">
            <v>A</v>
          </cell>
        </row>
      </sheetData>
      <sheetData sheetId="5852">
        <row r="9">
          <cell r="A9" t="str">
            <v>A</v>
          </cell>
        </row>
      </sheetData>
      <sheetData sheetId="5853">
        <row r="9">
          <cell r="A9" t="str">
            <v>A</v>
          </cell>
        </row>
      </sheetData>
      <sheetData sheetId="5854">
        <row r="9">
          <cell r="A9" t="str">
            <v>A</v>
          </cell>
        </row>
      </sheetData>
      <sheetData sheetId="5855">
        <row r="9">
          <cell r="A9" t="str">
            <v>A</v>
          </cell>
        </row>
      </sheetData>
      <sheetData sheetId="5856">
        <row r="9">
          <cell r="A9" t="str">
            <v>A</v>
          </cell>
        </row>
      </sheetData>
      <sheetData sheetId="5857">
        <row r="9">
          <cell r="A9" t="str">
            <v>A</v>
          </cell>
        </row>
      </sheetData>
      <sheetData sheetId="5858">
        <row r="9">
          <cell r="A9" t="str">
            <v>A</v>
          </cell>
        </row>
      </sheetData>
      <sheetData sheetId="5859">
        <row r="9">
          <cell r="A9" t="str">
            <v>A</v>
          </cell>
        </row>
      </sheetData>
      <sheetData sheetId="5860">
        <row r="9">
          <cell r="A9" t="str">
            <v>A</v>
          </cell>
        </row>
      </sheetData>
      <sheetData sheetId="5861">
        <row r="9">
          <cell r="A9" t="str">
            <v>A</v>
          </cell>
        </row>
      </sheetData>
      <sheetData sheetId="5862">
        <row r="9">
          <cell r="A9" t="str">
            <v>A</v>
          </cell>
        </row>
      </sheetData>
      <sheetData sheetId="5863">
        <row r="9">
          <cell r="A9" t="str">
            <v>A</v>
          </cell>
        </row>
      </sheetData>
      <sheetData sheetId="5864">
        <row r="9">
          <cell r="A9" t="str">
            <v>A</v>
          </cell>
        </row>
      </sheetData>
      <sheetData sheetId="5865">
        <row r="9">
          <cell r="A9" t="str">
            <v>A</v>
          </cell>
        </row>
      </sheetData>
      <sheetData sheetId="5866">
        <row r="9">
          <cell r="A9" t="str">
            <v>A</v>
          </cell>
        </row>
      </sheetData>
      <sheetData sheetId="5867">
        <row r="9">
          <cell r="A9" t="str">
            <v>A</v>
          </cell>
        </row>
      </sheetData>
      <sheetData sheetId="5868">
        <row r="9">
          <cell r="A9" t="str">
            <v>A</v>
          </cell>
        </row>
      </sheetData>
      <sheetData sheetId="5869">
        <row r="9">
          <cell r="A9" t="str">
            <v>A</v>
          </cell>
        </row>
      </sheetData>
      <sheetData sheetId="5870">
        <row r="9">
          <cell r="A9" t="str">
            <v>A</v>
          </cell>
        </row>
      </sheetData>
      <sheetData sheetId="5871">
        <row r="9">
          <cell r="A9" t="str">
            <v>A</v>
          </cell>
        </row>
      </sheetData>
      <sheetData sheetId="5872">
        <row r="9">
          <cell r="A9" t="str">
            <v>A</v>
          </cell>
        </row>
      </sheetData>
      <sheetData sheetId="5873">
        <row r="9">
          <cell r="A9" t="str">
            <v>A</v>
          </cell>
        </row>
      </sheetData>
      <sheetData sheetId="5874">
        <row r="9">
          <cell r="A9" t="str">
            <v>A</v>
          </cell>
        </row>
      </sheetData>
      <sheetData sheetId="5875">
        <row r="9">
          <cell r="A9" t="str">
            <v>A</v>
          </cell>
        </row>
      </sheetData>
      <sheetData sheetId="5876">
        <row r="9">
          <cell r="A9" t="str">
            <v>A</v>
          </cell>
        </row>
      </sheetData>
      <sheetData sheetId="5877">
        <row r="9">
          <cell r="A9" t="str">
            <v>A</v>
          </cell>
        </row>
      </sheetData>
      <sheetData sheetId="5878">
        <row r="9">
          <cell r="A9" t="str">
            <v>A</v>
          </cell>
        </row>
      </sheetData>
      <sheetData sheetId="5879">
        <row r="9">
          <cell r="A9" t="str">
            <v>A</v>
          </cell>
        </row>
      </sheetData>
      <sheetData sheetId="5880">
        <row r="9">
          <cell r="A9" t="str">
            <v>A</v>
          </cell>
        </row>
      </sheetData>
      <sheetData sheetId="5881">
        <row r="9">
          <cell r="A9" t="str">
            <v>A</v>
          </cell>
        </row>
      </sheetData>
      <sheetData sheetId="5882">
        <row r="9">
          <cell r="A9" t="str">
            <v>A</v>
          </cell>
        </row>
      </sheetData>
      <sheetData sheetId="5883">
        <row r="9">
          <cell r="A9" t="str">
            <v>A</v>
          </cell>
        </row>
      </sheetData>
      <sheetData sheetId="5884">
        <row r="9">
          <cell r="A9" t="str">
            <v>A</v>
          </cell>
        </row>
      </sheetData>
      <sheetData sheetId="5885">
        <row r="9">
          <cell r="A9" t="str">
            <v>A</v>
          </cell>
        </row>
      </sheetData>
      <sheetData sheetId="5886">
        <row r="9">
          <cell r="A9" t="str">
            <v>A</v>
          </cell>
        </row>
      </sheetData>
      <sheetData sheetId="5887">
        <row r="9">
          <cell r="A9" t="str">
            <v>A</v>
          </cell>
        </row>
      </sheetData>
      <sheetData sheetId="5888">
        <row r="9">
          <cell r="A9" t="str">
            <v>A</v>
          </cell>
        </row>
      </sheetData>
      <sheetData sheetId="5889">
        <row r="9">
          <cell r="A9" t="str">
            <v>A</v>
          </cell>
        </row>
      </sheetData>
      <sheetData sheetId="5890">
        <row r="9">
          <cell r="A9" t="str">
            <v>A</v>
          </cell>
        </row>
      </sheetData>
      <sheetData sheetId="5891">
        <row r="9">
          <cell r="A9" t="str">
            <v>A</v>
          </cell>
        </row>
      </sheetData>
      <sheetData sheetId="5892">
        <row r="9">
          <cell r="A9" t="str">
            <v>A</v>
          </cell>
        </row>
      </sheetData>
      <sheetData sheetId="5893">
        <row r="9">
          <cell r="A9" t="str">
            <v>A</v>
          </cell>
        </row>
      </sheetData>
      <sheetData sheetId="5894">
        <row r="9">
          <cell r="A9" t="str">
            <v>A</v>
          </cell>
        </row>
      </sheetData>
      <sheetData sheetId="5895">
        <row r="9">
          <cell r="A9" t="str">
            <v>A</v>
          </cell>
        </row>
      </sheetData>
      <sheetData sheetId="5896">
        <row r="9">
          <cell r="A9" t="str">
            <v>A</v>
          </cell>
        </row>
      </sheetData>
      <sheetData sheetId="5897">
        <row r="9">
          <cell r="A9" t="str">
            <v>A</v>
          </cell>
        </row>
      </sheetData>
      <sheetData sheetId="5898">
        <row r="9">
          <cell r="A9" t="str">
            <v>A</v>
          </cell>
        </row>
      </sheetData>
      <sheetData sheetId="5899">
        <row r="9">
          <cell r="A9" t="str">
            <v>A</v>
          </cell>
        </row>
      </sheetData>
      <sheetData sheetId="5900">
        <row r="9">
          <cell r="A9" t="str">
            <v>A</v>
          </cell>
        </row>
      </sheetData>
      <sheetData sheetId="5901">
        <row r="9">
          <cell r="A9" t="str">
            <v>A</v>
          </cell>
        </row>
      </sheetData>
      <sheetData sheetId="5902">
        <row r="9">
          <cell r="A9" t="str">
            <v>A</v>
          </cell>
        </row>
      </sheetData>
      <sheetData sheetId="5903">
        <row r="9">
          <cell r="A9" t="str">
            <v>A</v>
          </cell>
        </row>
      </sheetData>
      <sheetData sheetId="5904">
        <row r="9">
          <cell r="A9" t="str">
            <v>A</v>
          </cell>
        </row>
      </sheetData>
      <sheetData sheetId="5905">
        <row r="9">
          <cell r="A9" t="str">
            <v>A</v>
          </cell>
        </row>
      </sheetData>
      <sheetData sheetId="5906">
        <row r="9">
          <cell r="A9" t="str">
            <v>A</v>
          </cell>
        </row>
      </sheetData>
      <sheetData sheetId="5907">
        <row r="9">
          <cell r="A9" t="str">
            <v>A</v>
          </cell>
        </row>
      </sheetData>
      <sheetData sheetId="5908">
        <row r="9">
          <cell r="A9" t="str">
            <v>A</v>
          </cell>
        </row>
      </sheetData>
      <sheetData sheetId="5909">
        <row r="9">
          <cell r="A9" t="str">
            <v>A</v>
          </cell>
        </row>
      </sheetData>
      <sheetData sheetId="5910">
        <row r="9">
          <cell r="A9" t="str">
            <v>A</v>
          </cell>
        </row>
      </sheetData>
      <sheetData sheetId="5911">
        <row r="9">
          <cell r="A9" t="str">
            <v>A</v>
          </cell>
        </row>
      </sheetData>
      <sheetData sheetId="5912">
        <row r="9">
          <cell r="A9" t="str">
            <v>A</v>
          </cell>
        </row>
      </sheetData>
      <sheetData sheetId="5913">
        <row r="9">
          <cell r="A9" t="str">
            <v>A</v>
          </cell>
        </row>
      </sheetData>
      <sheetData sheetId="5914">
        <row r="9">
          <cell r="A9" t="str">
            <v>A</v>
          </cell>
        </row>
      </sheetData>
      <sheetData sheetId="5915">
        <row r="9">
          <cell r="A9" t="str">
            <v>A</v>
          </cell>
        </row>
      </sheetData>
      <sheetData sheetId="5916">
        <row r="9">
          <cell r="A9" t="str">
            <v>A</v>
          </cell>
        </row>
      </sheetData>
      <sheetData sheetId="5917">
        <row r="9">
          <cell r="A9" t="str">
            <v>A</v>
          </cell>
        </row>
      </sheetData>
      <sheetData sheetId="5918">
        <row r="9">
          <cell r="A9" t="str">
            <v>A</v>
          </cell>
        </row>
      </sheetData>
      <sheetData sheetId="5919">
        <row r="9">
          <cell r="A9" t="str">
            <v>A</v>
          </cell>
        </row>
      </sheetData>
      <sheetData sheetId="5920">
        <row r="9">
          <cell r="A9" t="str">
            <v>A</v>
          </cell>
        </row>
      </sheetData>
      <sheetData sheetId="5921">
        <row r="9">
          <cell r="A9" t="str">
            <v>A</v>
          </cell>
        </row>
      </sheetData>
      <sheetData sheetId="5922">
        <row r="9">
          <cell r="A9" t="str">
            <v>A</v>
          </cell>
        </row>
      </sheetData>
      <sheetData sheetId="5923">
        <row r="9">
          <cell r="A9" t="str">
            <v>A</v>
          </cell>
        </row>
      </sheetData>
      <sheetData sheetId="5924">
        <row r="9">
          <cell r="A9" t="str">
            <v>A</v>
          </cell>
        </row>
      </sheetData>
      <sheetData sheetId="5925">
        <row r="9">
          <cell r="A9" t="str">
            <v>A</v>
          </cell>
        </row>
      </sheetData>
      <sheetData sheetId="5926">
        <row r="9">
          <cell r="A9" t="str">
            <v>A</v>
          </cell>
        </row>
      </sheetData>
      <sheetData sheetId="5927">
        <row r="9">
          <cell r="A9" t="str">
            <v>A</v>
          </cell>
        </row>
      </sheetData>
      <sheetData sheetId="5928">
        <row r="9">
          <cell r="A9" t="str">
            <v>A</v>
          </cell>
        </row>
      </sheetData>
      <sheetData sheetId="5929">
        <row r="9">
          <cell r="A9" t="str">
            <v>A</v>
          </cell>
        </row>
      </sheetData>
      <sheetData sheetId="5930">
        <row r="9">
          <cell r="A9" t="str">
            <v>A</v>
          </cell>
        </row>
      </sheetData>
      <sheetData sheetId="5931">
        <row r="9">
          <cell r="A9" t="str">
            <v>A</v>
          </cell>
        </row>
      </sheetData>
      <sheetData sheetId="5932">
        <row r="9">
          <cell r="A9" t="str">
            <v>A</v>
          </cell>
        </row>
      </sheetData>
      <sheetData sheetId="5933">
        <row r="9">
          <cell r="A9" t="str">
            <v>A</v>
          </cell>
        </row>
      </sheetData>
      <sheetData sheetId="5934">
        <row r="9">
          <cell r="A9" t="str">
            <v>A</v>
          </cell>
        </row>
      </sheetData>
      <sheetData sheetId="5935">
        <row r="9">
          <cell r="A9" t="str">
            <v>A</v>
          </cell>
        </row>
      </sheetData>
      <sheetData sheetId="5936">
        <row r="9">
          <cell r="A9" t="str">
            <v>A</v>
          </cell>
        </row>
      </sheetData>
      <sheetData sheetId="5937">
        <row r="9">
          <cell r="A9" t="str">
            <v>A</v>
          </cell>
        </row>
      </sheetData>
      <sheetData sheetId="5938">
        <row r="9">
          <cell r="A9" t="str">
            <v>A</v>
          </cell>
        </row>
      </sheetData>
      <sheetData sheetId="5939">
        <row r="9">
          <cell r="A9" t="str">
            <v>A</v>
          </cell>
        </row>
      </sheetData>
      <sheetData sheetId="5940">
        <row r="9">
          <cell r="A9" t="str">
            <v>A</v>
          </cell>
        </row>
      </sheetData>
      <sheetData sheetId="5941">
        <row r="9">
          <cell r="A9" t="str">
            <v>A</v>
          </cell>
        </row>
      </sheetData>
      <sheetData sheetId="5942">
        <row r="9">
          <cell r="A9" t="str">
            <v>A</v>
          </cell>
        </row>
      </sheetData>
      <sheetData sheetId="5943">
        <row r="9">
          <cell r="A9" t="str">
            <v>A</v>
          </cell>
        </row>
      </sheetData>
      <sheetData sheetId="5944">
        <row r="9">
          <cell r="A9" t="str">
            <v>A</v>
          </cell>
        </row>
      </sheetData>
      <sheetData sheetId="5945">
        <row r="9">
          <cell r="A9" t="str">
            <v>A</v>
          </cell>
        </row>
      </sheetData>
      <sheetData sheetId="5946">
        <row r="9">
          <cell r="A9" t="str">
            <v>A</v>
          </cell>
        </row>
      </sheetData>
      <sheetData sheetId="5947">
        <row r="9">
          <cell r="A9" t="str">
            <v>A</v>
          </cell>
        </row>
      </sheetData>
      <sheetData sheetId="5948">
        <row r="9">
          <cell r="A9" t="str">
            <v>A</v>
          </cell>
        </row>
      </sheetData>
      <sheetData sheetId="5949">
        <row r="9">
          <cell r="A9" t="str">
            <v>A</v>
          </cell>
        </row>
      </sheetData>
      <sheetData sheetId="5950">
        <row r="9">
          <cell r="A9" t="str">
            <v>A</v>
          </cell>
        </row>
      </sheetData>
      <sheetData sheetId="5951">
        <row r="9">
          <cell r="A9" t="str">
            <v>A</v>
          </cell>
        </row>
      </sheetData>
      <sheetData sheetId="5952">
        <row r="9">
          <cell r="A9" t="str">
            <v>A</v>
          </cell>
        </row>
      </sheetData>
      <sheetData sheetId="5953">
        <row r="9">
          <cell r="A9" t="str">
            <v>A</v>
          </cell>
        </row>
      </sheetData>
      <sheetData sheetId="5954">
        <row r="9">
          <cell r="A9" t="str">
            <v>A</v>
          </cell>
        </row>
      </sheetData>
      <sheetData sheetId="5955">
        <row r="9">
          <cell r="A9" t="str">
            <v>A</v>
          </cell>
        </row>
      </sheetData>
      <sheetData sheetId="5956">
        <row r="9">
          <cell r="A9" t="str">
            <v>A</v>
          </cell>
        </row>
      </sheetData>
      <sheetData sheetId="5957">
        <row r="9">
          <cell r="A9" t="str">
            <v>A</v>
          </cell>
        </row>
      </sheetData>
      <sheetData sheetId="5958">
        <row r="9">
          <cell r="A9" t="str">
            <v>A</v>
          </cell>
        </row>
      </sheetData>
      <sheetData sheetId="5959">
        <row r="9">
          <cell r="A9" t="str">
            <v>A</v>
          </cell>
        </row>
      </sheetData>
      <sheetData sheetId="5960">
        <row r="9">
          <cell r="A9" t="str">
            <v>A</v>
          </cell>
        </row>
      </sheetData>
      <sheetData sheetId="5961">
        <row r="9">
          <cell r="A9" t="str">
            <v>A</v>
          </cell>
        </row>
      </sheetData>
      <sheetData sheetId="5962">
        <row r="9">
          <cell r="A9" t="str">
            <v>A</v>
          </cell>
        </row>
      </sheetData>
      <sheetData sheetId="5963">
        <row r="9">
          <cell r="A9" t="str">
            <v>A</v>
          </cell>
        </row>
      </sheetData>
      <sheetData sheetId="5964">
        <row r="9">
          <cell r="A9" t="str">
            <v>A</v>
          </cell>
        </row>
      </sheetData>
      <sheetData sheetId="5965">
        <row r="9">
          <cell r="A9" t="str">
            <v>A</v>
          </cell>
        </row>
      </sheetData>
      <sheetData sheetId="5966">
        <row r="9">
          <cell r="A9" t="str">
            <v>A</v>
          </cell>
        </row>
      </sheetData>
      <sheetData sheetId="5967">
        <row r="9">
          <cell r="A9" t="str">
            <v>A</v>
          </cell>
        </row>
      </sheetData>
      <sheetData sheetId="5968">
        <row r="9">
          <cell r="A9" t="str">
            <v>A</v>
          </cell>
        </row>
      </sheetData>
      <sheetData sheetId="5969">
        <row r="9">
          <cell r="A9" t="str">
            <v>A</v>
          </cell>
        </row>
      </sheetData>
      <sheetData sheetId="5970">
        <row r="9">
          <cell r="A9" t="str">
            <v>A</v>
          </cell>
        </row>
      </sheetData>
      <sheetData sheetId="5971">
        <row r="9">
          <cell r="A9" t="str">
            <v>A</v>
          </cell>
        </row>
      </sheetData>
      <sheetData sheetId="5972">
        <row r="9">
          <cell r="A9" t="str">
            <v>A</v>
          </cell>
        </row>
      </sheetData>
      <sheetData sheetId="5973">
        <row r="9">
          <cell r="A9" t="str">
            <v>A</v>
          </cell>
        </row>
      </sheetData>
      <sheetData sheetId="5974">
        <row r="9">
          <cell r="A9" t="str">
            <v>A</v>
          </cell>
        </row>
      </sheetData>
      <sheetData sheetId="5975">
        <row r="9">
          <cell r="A9" t="str">
            <v>A</v>
          </cell>
        </row>
      </sheetData>
      <sheetData sheetId="5976">
        <row r="9">
          <cell r="A9" t="str">
            <v>A</v>
          </cell>
        </row>
      </sheetData>
      <sheetData sheetId="5977">
        <row r="9">
          <cell r="A9" t="str">
            <v>A</v>
          </cell>
        </row>
      </sheetData>
      <sheetData sheetId="5978">
        <row r="9">
          <cell r="A9" t="str">
            <v>A</v>
          </cell>
        </row>
      </sheetData>
      <sheetData sheetId="5979">
        <row r="9">
          <cell r="A9" t="str">
            <v>A</v>
          </cell>
        </row>
      </sheetData>
      <sheetData sheetId="5980">
        <row r="9">
          <cell r="A9" t="str">
            <v>A</v>
          </cell>
        </row>
      </sheetData>
      <sheetData sheetId="5981">
        <row r="9">
          <cell r="A9" t="str">
            <v>A</v>
          </cell>
        </row>
      </sheetData>
      <sheetData sheetId="5982">
        <row r="9">
          <cell r="A9" t="str">
            <v>A</v>
          </cell>
        </row>
      </sheetData>
      <sheetData sheetId="5983">
        <row r="9">
          <cell r="A9" t="str">
            <v>A</v>
          </cell>
        </row>
      </sheetData>
      <sheetData sheetId="5984">
        <row r="9">
          <cell r="A9" t="str">
            <v>A</v>
          </cell>
        </row>
      </sheetData>
      <sheetData sheetId="5985">
        <row r="9">
          <cell r="A9" t="str">
            <v>A</v>
          </cell>
        </row>
      </sheetData>
      <sheetData sheetId="5986">
        <row r="9">
          <cell r="A9" t="str">
            <v>A</v>
          </cell>
        </row>
      </sheetData>
      <sheetData sheetId="5987">
        <row r="9">
          <cell r="A9" t="str">
            <v>A</v>
          </cell>
        </row>
      </sheetData>
      <sheetData sheetId="5988">
        <row r="9">
          <cell r="A9" t="str">
            <v>A</v>
          </cell>
        </row>
      </sheetData>
      <sheetData sheetId="5989">
        <row r="9">
          <cell r="A9" t="str">
            <v>A</v>
          </cell>
        </row>
      </sheetData>
      <sheetData sheetId="5990">
        <row r="9">
          <cell r="A9" t="str">
            <v>A</v>
          </cell>
        </row>
      </sheetData>
      <sheetData sheetId="5991">
        <row r="9">
          <cell r="A9" t="str">
            <v>A</v>
          </cell>
        </row>
      </sheetData>
      <sheetData sheetId="5992">
        <row r="9">
          <cell r="A9" t="str">
            <v>A</v>
          </cell>
        </row>
      </sheetData>
      <sheetData sheetId="5993">
        <row r="9">
          <cell r="A9" t="str">
            <v>A</v>
          </cell>
        </row>
      </sheetData>
      <sheetData sheetId="5994">
        <row r="9">
          <cell r="A9" t="str">
            <v>A</v>
          </cell>
        </row>
      </sheetData>
      <sheetData sheetId="5995">
        <row r="9">
          <cell r="A9" t="str">
            <v>A</v>
          </cell>
        </row>
      </sheetData>
      <sheetData sheetId="5996">
        <row r="9">
          <cell r="A9" t="str">
            <v>A</v>
          </cell>
        </row>
      </sheetData>
      <sheetData sheetId="5997">
        <row r="9">
          <cell r="A9" t="str">
            <v>A</v>
          </cell>
        </row>
      </sheetData>
      <sheetData sheetId="5998">
        <row r="9">
          <cell r="A9" t="str">
            <v>A</v>
          </cell>
        </row>
      </sheetData>
      <sheetData sheetId="5999">
        <row r="9">
          <cell r="A9" t="str">
            <v>A</v>
          </cell>
        </row>
      </sheetData>
      <sheetData sheetId="6000">
        <row r="9">
          <cell r="A9" t="str">
            <v>A</v>
          </cell>
        </row>
      </sheetData>
      <sheetData sheetId="6001">
        <row r="9">
          <cell r="A9" t="str">
            <v>A</v>
          </cell>
        </row>
      </sheetData>
      <sheetData sheetId="6002">
        <row r="9">
          <cell r="A9" t="str">
            <v>A</v>
          </cell>
        </row>
      </sheetData>
      <sheetData sheetId="6003">
        <row r="9">
          <cell r="A9" t="str">
            <v>A</v>
          </cell>
        </row>
      </sheetData>
      <sheetData sheetId="6004">
        <row r="9">
          <cell r="A9" t="str">
            <v>A</v>
          </cell>
        </row>
      </sheetData>
      <sheetData sheetId="6005">
        <row r="9">
          <cell r="A9" t="str">
            <v>A</v>
          </cell>
        </row>
      </sheetData>
      <sheetData sheetId="6006">
        <row r="9">
          <cell r="A9" t="str">
            <v>A</v>
          </cell>
        </row>
      </sheetData>
      <sheetData sheetId="6007">
        <row r="9">
          <cell r="A9" t="str">
            <v>A</v>
          </cell>
        </row>
      </sheetData>
      <sheetData sheetId="6008">
        <row r="9">
          <cell r="A9" t="str">
            <v>A</v>
          </cell>
        </row>
      </sheetData>
      <sheetData sheetId="6009">
        <row r="9">
          <cell r="A9" t="str">
            <v>A</v>
          </cell>
        </row>
      </sheetData>
      <sheetData sheetId="6010">
        <row r="9">
          <cell r="A9" t="str">
            <v>A</v>
          </cell>
        </row>
      </sheetData>
      <sheetData sheetId="6011">
        <row r="9">
          <cell r="A9" t="str">
            <v>A</v>
          </cell>
        </row>
      </sheetData>
      <sheetData sheetId="6012">
        <row r="9">
          <cell r="A9" t="str">
            <v>A</v>
          </cell>
        </row>
      </sheetData>
      <sheetData sheetId="6013">
        <row r="9">
          <cell r="A9" t="str">
            <v>A</v>
          </cell>
        </row>
      </sheetData>
      <sheetData sheetId="6014">
        <row r="9">
          <cell r="A9" t="str">
            <v>A</v>
          </cell>
        </row>
      </sheetData>
      <sheetData sheetId="6015">
        <row r="9">
          <cell r="A9" t="str">
            <v>A</v>
          </cell>
        </row>
      </sheetData>
      <sheetData sheetId="6016">
        <row r="9">
          <cell r="A9" t="str">
            <v>A</v>
          </cell>
        </row>
      </sheetData>
      <sheetData sheetId="6017">
        <row r="9">
          <cell r="A9" t="str">
            <v>A</v>
          </cell>
        </row>
      </sheetData>
      <sheetData sheetId="6018">
        <row r="9">
          <cell r="A9" t="str">
            <v>A</v>
          </cell>
        </row>
      </sheetData>
      <sheetData sheetId="6019">
        <row r="9">
          <cell r="A9" t="str">
            <v>A</v>
          </cell>
        </row>
      </sheetData>
      <sheetData sheetId="6020">
        <row r="9">
          <cell r="A9" t="str">
            <v>A</v>
          </cell>
        </row>
      </sheetData>
      <sheetData sheetId="6021">
        <row r="9">
          <cell r="A9" t="str">
            <v>A</v>
          </cell>
        </row>
      </sheetData>
      <sheetData sheetId="6022">
        <row r="9">
          <cell r="A9" t="str">
            <v>A</v>
          </cell>
        </row>
      </sheetData>
      <sheetData sheetId="6023">
        <row r="9">
          <cell r="A9" t="str">
            <v>A</v>
          </cell>
        </row>
      </sheetData>
      <sheetData sheetId="6024">
        <row r="9">
          <cell r="A9" t="str">
            <v>A</v>
          </cell>
        </row>
      </sheetData>
      <sheetData sheetId="6025">
        <row r="9">
          <cell r="A9" t="str">
            <v>A</v>
          </cell>
        </row>
      </sheetData>
      <sheetData sheetId="6026">
        <row r="9">
          <cell r="A9" t="str">
            <v>A</v>
          </cell>
        </row>
      </sheetData>
      <sheetData sheetId="6027">
        <row r="9">
          <cell r="A9" t="str">
            <v>A</v>
          </cell>
        </row>
      </sheetData>
      <sheetData sheetId="6028">
        <row r="9">
          <cell r="A9" t="str">
            <v>A</v>
          </cell>
        </row>
      </sheetData>
      <sheetData sheetId="6029">
        <row r="9">
          <cell r="A9" t="str">
            <v>A</v>
          </cell>
        </row>
      </sheetData>
      <sheetData sheetId="6030">
        <row r="9">
          <cell r="A9" t="str">
            <v>A</v>
          </cell>
        </row>
      </sheetData>
      <sheetData sheetId="6031">
        <row r="9">
          <cell r="A9" t="str">
            <v>A</v>
          </cell>
        </row>
      </sheetData>
      <sheetData sheetId="6032">
        <row r="9">
          <cell r="A9" t="str">
            <v>A</v>
          </cell>
        </row>
      </sheetData>
      <sheetData sheetId="6033">
        <row r="9">
          <cell r="A9" t="str">
            <v>A</v>
          </cell>
        </row>
      </sheetData>
      <sheetData sheetId="6034">
        <row r="9">
          <cell r="A9" t="str">
            <v>A</v>
          </cell>
        </row>
      </sheetData>
      <sheetData sheetId="6035">
        <row r="9">
          <cell r="A9" t="str">
            <v>A</v>
          </cell>
        </row>
      </sheetData>
      <sheetData sheetId="6036">
        <row r="9">
          <cell r="A9" t="str">
            <v>A</v>
          </cell>
        </row>
      </sheetData>
      <sheetData sheetId="6037">
        <row r="9">
          <cell r="A9" t="str">
            <v>A</v>
          </cell>
        </row>
      </sheetData>
      <sheetData sheetId="6038">
        <row r="9">
          <cell r="A9" t="str">
            <v>A</v>
          </cell>
        </row>
      </sheetData>
      <sheetData sheetId="6039">
        <row r="9">
          <cell r="A9" t="str">
            <v>A</v>
          </cell>
        </row>
      </sheetData>
      <sheetData sheetId="6040">
        <row r="9">
          <cell r="A9" t="str">
            <v>A</v>
          </cell>
        </row>
      </sheetData>
      <sheetData sheetId="6041">
        <row r="9">
          <cell r="A9" t="str">
            <v>A</v>
          </cell>
        </row>
      </sheetData>
      <sheetData sheetId="6042">
        <row r="9">
          <cell r="A9" t="str">
            <v>A</v>
          </cell>
        </row>
      </sheetData>
      <sheetData sheetId="6043">
        <row r="9">
          <cell r="A9" t="str">
            <v>A</v>
          </cell>
        </row>
      </sheetData>
      <sheetData sheetId="6044">
        <row r="9">
          <cell r="A9" t="str">
            <v>A</v>
          </cell>
        </row>
      </sheetData>
      <sheetData sheetId="6045">
        <row r="9">
          <cell r="A9" t="str">
            <v>A</v>
          </cell>
        </row>
      </sheetData>
      <sheetData sheetId="6046">
        <row r="9">
          <cell r="A9" t="str">
            <v>A</v>
          </cell>
        </row>
      </sheetData>
      <sheetData sheetId="6047">
        <row r="9">
          <cell r="A9" t="str">
            <v>A</v>
          </cell>
        </row>
      </sheetData>
      <sheetData sheetId="6048">
        <row r="9">
          <cell r="A9" t="str">
            <v>A</v>
          </cell>
        </row>
      </sheetData>
      <sheetData sheetId="6049">
        <row r="9">
          <cell r="A9" t="str">
            <v>A</v>
          </cell>
        </row>
      </sheetData>
      <sheetData sheetId="6050">
        <row r="9">
          <cell r="A9" t="str">
            <v>A</v>
          </cell>
        </row>
      </sheetData>
      <sheetData sheetId="6051">
        <row r="9">
          <cell r="A9" t="str">
            <v>A</v>
          </cell>
        </row>
      </sheetData>
      <sheetData sheetId="6052">
        <row r="9">
          <cell r="A9" t="str">
            <v>A</v>
          </cell>
        </row>
      </sheetData>
      <sheetData sheetId="6053">
        <row r="9">
          <cell r="A9" t="str">
            <v>A</v>
          </cell>
        </row>
      </sheetData>
      <sheetData sheetId="6054">
        <row r="9">
          <cell r="A9" t="str">
            <v>A</v>
          </cell>
        </row>
      </sheetData>
      <sheetData sheetId="6055">
        <row r="9">
          <cell r="A9" t="str">
            <v>A</v>
          </cell>
        </row>
      </sheetData>
      <sheetData sheetId="6056">
        <row r="9">
          <cell r="A9" t="str">
            <v>A</v>
          </cell>
        </row>
      </sheetData>
      <sheetData sheetId="6057">
        <row r="9">
          <cell r="A9" t="str">
            <v>A</v>
          </cell>
        </row>
      </sheetData>
      <sheetData sheetId="6058">
        <row r="9">
          <cell r="A9" t="str">
            <v>A</v>
          </cell>
        </row>
      </sheetData>
      <sheetData sheetId="6059">
        <row r="9">
          <cell r="A9" t="str">
            <v>A</v>
          </cell>
        </row>
      </sheetData>
      <sheetData sheetId="6060">
        <row r="9">
          <cell r="A9" t="str">
            <v>A</v>
          </cell>
        </row>
      </sheetData>
      <sheetData sheetId="6061">
        <row r="9">
          <cell r="A9" t="str">
            <v>A</v>
          </cell>
        </row>
      </sheetData>
      <sheetData sheetId="6062">
        <row r="9">
          <cell r="A9" t="str">
            <v>A</v>
          </cell>
        </row>
      </sheetData>
      <sheetData sheetId="6063">
        <row r="9">
          <cell r="A9" t="str">
            <v>A</v>
          </cell>
        </row>
      </sheetData>
      <sheetData sheetId="6064">
        <row r="9">
          <cell r="A9" t="str">
            <v>A</v>
          </cell>
        </row>
      </sheetData>
      <sheetData sheetId="6065">
        <row r="9">
          <cell r="A9" t="str">
            <v>A</v>
          </cell>
        </row>
      </sheetData>
      <sheetData sheetId="6066">
        <row r="9">
          <cell r="A9" t="str">
            <v>A</v>
          </cell>
        </row>
      </sheetData>
      <sheetData sheetId="6067">
        <row r="9">
          <cell r="A9" t="str">
            <v>A</v>
          </cell>
        </row>
      </sheetData>
      <sheetData sheetId="6068">
        <row r="9">
          <cell r="A9" t="str">
            <v>A</v>
          </cell>
        </row>
      </sheetData>
      <sheetData sheetId="6069">
        <row r="9">
          <cell r="A9" t="str">
            <v>A</v>
          </cell>
        </row>
      </sheetData>
      <sheetData sheetId="6070">
        <row r="9">
          <cell r="A9" t="str">
            <v>A</v>
          </cell>
        </row>
      </sheetData>
      <sheetData sheetId="6071">
        <row r="9">
          <cell r="A9" t="str">
            <v>A</v>
          </cell>
        </row>
      </sheetData>
      <sheetData sheetId="6072">
        <row r="9">
          <cell r="A9" t="str">
            <v>A</v>
          </cell>
        </row>
      </sheetData>
      <sheetData sheetId="6073">
        <row r="9">
          <cell r="A9" t="str">
            <v>A</v>
          </cell>
        </row>
      </sheetData>
      <sheetData sheetId="6074">
        <row r="9">
          <cell r="A9" t="str">
            <v>A</v>
          </cell>
        </row>
      </sheetData>
      <sheetData sheetId="6075">
        <row r="9">
          <cell r="A9" t="str">
            <v>A</v>
          </cell>
        </row>
      </sheetData>
      <sheetData sheetId="6076">
        <row r="9">
          <cell r="A9" t="str">
            <v>A</v>
          </cell>
        </row>
      </sheetData>
      <sheetData sheetId="6077">
        <row r="9">
          <cell r="A9" t="str">
            <v>A</v>
          </cell>
        </row>
      </sheetData>
      <sheetData sheetId="6078">
        <row r="9">
          <cell r="A9" t="str">
            <v>A</v>
          </cell>
        </row>
      </sheetData>
      <sheetData sheetId="6079">
        <row r="9">
          <cell r="A9" t="str">
            <v>A</v>
          </cell>
        </row>
      </sheetData>
      <sheetData sheetId="6080">
        <row r="9">
          <cell r="A9" t="str">
            <v>A</v>
          </cell>
        </row>
      </sheetData>
      <sheetData sheetId="6081">
        <row r="9">
          <cell r="A9" t="str">
            <v>A</v>
          </cell>
        </row>
      </sheetData>
      <sheetData sheetId="6082">
        <row r="9">
          <cell r="A9" t="str">
            <v>A</v>
          </cell>
        </row>
      </sheetData>
      <sheetData sheetId="6083">
        <row r="9">
          <cell r="A9" t="str">
            <v>A</v>
          </cell>
        </row>
      </sheetData>
      <sheetData sheetId="6084">
        <row r="9">
          <cell r="A9" t="str">
            <v>A</v>
          </cell>
        </row>
      </sheetData>
      <sheetData sheetId="6085">
        <row r="9">
          <cell r="A9" t="str">
            <v>A</v>
          </cell>
        </row>
      </sheetData>
      <sheetData sheetId="6086">
        <row r="9">
          <cell r="A9" t="str">
            <v>A</v>
          </cell>
        </row>
      </sheetData>
      <sheetData sheetId="6087">
        <row r="9">
          <cell r="A9" t="str">
            <v>A</v>
          </cell>
        </row>
      </sheetData>
      <sheetData sheetId="6088">
        <row r="9">
          <cell r="A9" t="str">
            <v>A</v>
          </cell>
        </row>
      </sheetData>
      <sheetData sheetId="6089">
        <row r="9">
          <cell r="A9" t="str">
            <v>A</v>
          </cell>
        </row>
      </sheetData>
      <sheetData sheetId="6090">
        <row r="9">
          <cell r="A9" t="str">
            <v>A</v>
          </cell>
        </row>
      </sheetData>
      <sheetData sheetId="6091">
        <row r="9">
          <cell r="A9" t="str">
            <v>A</v>
          </cell>
        </row>
      </sheetData>
      <sheetData sheetId="6092">
        <row r="9">
          <cell r="A9" t="str">
            <v>A</v>
          </cell>
        </row>
      </sheetData>
      <sheetData sheetId="6093">
        <row r="9">
          <cell r="A9" t="str">
            <v>A</v>
          </cell>
        </row>
      </sheetData>
      <sheetData sheetId="6094">
        <row r="9">
          <cell r="A9" t="str">
            <v>A</v>
          </cell>
        </row>
      </sheetData>
      <sheetData sheetId="6095">
        <row r="9">
          <cell r="A9" t="str">
            <v>A</v>
          </cell>
        </row>
      </sheetData>
      <sheetData sheetId="6096">
        <row r="9">
          <cell r="A9" t="str">
            <v>A</v>
          </cell>
        </row>
      </sheetData>
      <sheetData sheetId="6097">
        <row r="9">
          <cell r="A9" t="str">
            <v>A</v>
          </cell>
        </row>
      </sheetData>
      <sheetData sheetId="6098">
        <row r="9">
          <cell r="A9" t="str">
            <v>A</v>
          </cell>
        </row>
      </sheetData>
      <sheetData sheetId="6099">
        <row r="9">
          <cell r="A9" t="str">
            <v>A</v>
          </cell>
        </row>
      </sheetData>
      <sheetData sheetId="6100">
        <row r="9">
          <cell r="A9" t="str">
            <v>A</v>
          </cell>
        </row>
      </sheetData>
      <sheetData sheetId="6101">
        <row r="9">
          <cell r="A9" t="str">
            <v>A</v>
          </cell>
        </row>
      </sheetData>
      <sheetData sheetId="6102">
        <row r="9">
          <cell r="A9" t="str">
            <v>A</v>
          </cell>
        </row>
      </sheetData>
      <sheetData sheetId="6103">
        <row r="9">
          <cell r="A9" t="str">
            <v>A</v>
          </cell>
        </row>
      </sheetData>
      <sheetData sheetId="6104">
        <row r="9">
          <cell r="A9" t="str">
            <v>A</v>
          </cell>
        </row>
      </sheetData>
      <sheetData sheetId="6105">
        <row r="9">
          <cell r="A9" t="str">
            <v>A</v>
          </cell>
        </row>
      </sheetData>
      <sheetData sheetId="6106">
        <row r="9">
          <cell r="A9" t="str">
            <v>A</v>
          </cell>
        </row>
      </sheetData>
      <sheetData sheetId="6107">
        <row r="9">
          <cell r="A9" t="str">
            <v>A</v>
          </cell>
        </row>
      </sheetData>
      <sheetData sheetId="6108">
        <row r="9">
          <cell r="A9" t="str">
            <v>A</v>
          </cell>
        </row>
      </sheetData>
      <sheetData sheetId="6109">
        <row r="9">
          <cell r="A9" t="str">
            <v>A</v>
          </cell>
        </row>
      </sheetData>
      <sheetData sheetId="6110">
        <row r="9">
          <cell r="A9" t="str">
            <v>A</v>
          </cell>
        </row>
      </sheetData>
      <sheetData sheetId="6111">
        <row r="9">
          <cell r="A9" t="str">
            <v>A</v>
          </cell>
        </row>
      </sheetData>
      <sheetData sheetId="6112">
        <row r="9">
          <cell r="A9" t="str">
            <v>A</v>
          </cell>
        </row>
      </sheetData>
      <sheetData sheetId="6113">
        <row r="9">
          <cell r="A9" t="str">
            <v>A</v>
          </cell>
        </row>
      </sheetData>
      <sheetData sheetId="6114">
        <row r="9">
          <cell r="A9" t="str">
            <v>A</v>
          </cell>
        </row>
      </sheetData>
      <sheetData sheetId="6115">
        <row r="9">
          <cell r="A9" t="str">
            <v>A</v>
          </cell>
        </row>
      </sheetData>
      <sheetData sheetId="6116">
        <row r="9">
          <cell r="A9" t="str">
            <v>A</v>
          </cell>
        </row>
      </sheetData>
      <sheetData sheetId="6117">
        <row r="9">
          <cell r="A9" t="str">
            <v>A</v>
          </cell>
        </row>
      </sheetData>
      <sheetData sheetId="6118">
        <row r="9">
          <cell r="A9" t="str">
            <v>A</v>
          </cell>
        </row>
      </sheetData>
      <sheetData sheetId="6119">
        <row r="9">
          <cell r="A9" t="str">
            <v>A</v>
          </cell>
        </row>
      </sheetData>
      <sheetData sheetId="6120">
        <row r="9">
          <cell r="A9" t="str">
            <v>A</v>
          </cell>
        </row>
      </sheetData>
      <sheetData sheetId="6121">
        <row r="9">
          <cell r="A9" t="str">
            <v>A</v>
          </cell>
        </row>
      </sheetData>
      <sheetData sheetId="6122">
        <row r="9">
          <cell r="A9" t="str">
            <v>A</v>
          </cell>
        </row>
      </sheetData>
      <sheetData sheetId="6123">
        <row r="9">
          <cell r="A9" t="str">
            <v>A</v>
          </cell>
        </row>
      </sheetData>
      <sheetData sheetId="6124">
        <row r="9">
          <cell r="A9" t="str">
            <v>A</v>
          </cell>
        </row>
      </sheetData>
      <sheetData sheetId="6125">
        <row r="9">
          <cell r="A9" t="str">
            <v>A</v>
          </cell>
        </row>
      </sheetData>
      <sheetData sheetId="6126">
        <row r="9">
          <cell r="A9" t="str">
            <v>A</v>
          </cell>
        </row>
      </sheetData>
      <sheetData sheetId="6127">
        <row r="9">
          <cell r="A9" t="str">
            <v>A</v>
          </cell>
        </row>
      </sheetData>
      <sheetData sheetId="6128">
        <row r="9">
          <cell r="A9" t="str">
            <v>A</v>
          </cell>
        </row>
      </sheetData>
      <sheetData sheetId="6129">
        <row r="9">
          <cell r="A9" t="str">
            <v>A</v>
          </cell>
        </row>
      </sheetData>
      <sheetData sheetId="6130">
        <row r="9">
          <cell r="A9" t="str">
            <v>A</v>
          </cell>
        </row>
      </sheetData>
      <sheetData sheetId="6131">
        <row r="9">
          <cell r="A9" t="str">
            <v>A</v>
          </cell>
        </row>
      </sheetData>
      <sheetData sheetId="6132">
        <row r="9">
          <cell r="A9" t="str">
            <v>A</v>
          </cell>
        </row>
      </sheetData>
      <sheetData sheetId="6133">
        <row r="9">
          <cell r="A9" t="str">
            <v>A</v>
          </cell>
        </row>
      </sheetData>
      <sheetData sheetId="6134">
        <row r="9">
          <cell r="A9" t="str">
            <v>A</v>
          </cell>
        </row>
      </sheetData>
      <sheetData sheetId="6135">
        <row r="9">
          <cell r="A9" t="str">
            <v>A</v>
          </cell>
        </row>
      </sheetData>
      <sheetData sheetId="6136">
        <row r="9">
          <cell r="A9" t="str">
            <v>A</v>
          </cell>
        </row>
      </sheetData>
      <sheetData sheetId="6137">
        <row r="9">
          <cell r="A9" t="str">
            <v>A</v>
          </cell>
        </row>
      </sheetData>
      <sheetData sheetId="6138">
        <row r="9">
          <cell r="A9" t="str">
            <v>A</v>
          </cell>
        </row>
      </sheetData>
      <sheetData sheetId="6139">
        <row r="9">
          <cell r="A9" t="str">
            <v>A</v>
          </cell>
        </row>
      </sheetData>
      <sheetData sheetId="6140">
        <row r="9">
          <cell r="A9" t="str">
            <v>A</v>
          </cell>
        </row>
      </sheetData>
      <sheetData sheetId="6141">
        <row r="9">
          <cell r="A9" t="str">
            <v>A</v>
          </cell>
        </row>
      </sheetData>
      <sheetData sheetId="6142">
        <row r="9">
          <cell r="A9" t="str">
            <v>A</v>
          </cell>
        </row>
      </sheetData>
      <sheetData sheetId="6143">
        <row r="9">
          <cell r="A9" t="str">
            <v>A</v>
          </cell>
        </row>
      </sheetData>
      <sheetData sheetId="6144">
        <row r="9">
          <cell r="A9" t="str">
            <v>A</v>
          </cell>
        </row>
      </sheetData>
      <sheetData sheetId="6145">
        <row r="9">
          <cell r="A9" t="str">
            <v>A</v>
          </cell>
        </row>
      </sheetData>
      <sheetData sheetId="6146">
        <row r="9">
          <cell r="A9" t="str">
            <v>A</v>
          </cell>
        </row>
      </sheetData>
      <sheetData sheetId="6147">
        <row r="9">
          <cell r="A9" t="str">
            <v>A</v>
          </cell>
        </row>
      </sheetData>
      <sheetData sheetId="6148">
        <row r="9">
          <cell r="A9" t="str">
            <v>A</v>
          </cell>
        </row>
      </sheetData>
      <sheetData sheetId="6149">
        <row r="9">
          <cell r="A9" t="str">
            <v>A</v>
          </cell>
        </row>
      </sheetData>
      <sheetData sheetId="6150">
        <row r="9">
          <cell r="A9" t="str">
            <v>A</v>
          </cell>
        </row>
      </sheetData>
      <sheetData sheetId="6151">
        <row r="9">
          <cell r="A9" t="str">
            <v>A</v>
          </cell>
        </row>
      </sheetData>
      <sheetData sheetId="6152">
        <row r="9">
          <cell r="A9" t="str">
            <v>A</v>
          </cell>
        </row>
      </sheetData>
      <sheetData sheetId="6153">
        <row r="9">
          <cell r="A9" t="str">
            <v>A</v>
          </cell>
        </row>
      </sheetData>
      <sheetData sheetId="6154">
        <row r="9">
          <cell r="A9" t="str">
            <v>A</v>
          </cell>
        </row>
      </sheetData>
      <sheetData sheetId="6155">
        <row r="9">
          <cell r="A9" t="str">
            <v>A</v>
          </cell>
        </row>
      </sheetData>
      <sheetData sheetId="6156">
        <row r="9">
          <cell r="A9" t="str">
            <v>A</v>
          </cell>
        </row>
      </sheetData>
      <sheetData sheetId="6157">
        <row r="9">
          <cell r="A9" t="str">
            <v>A</v>
          </cell>
        </row>
      </sheetData>
      <sheetData sheetId="6158">
        <row r="9">
          <cell r="A9" t="str">
            <v>A</v>
          </cell>
        </row>
      </sheetData>
      <sheetData sheetId="6159">
        <row r="9">
          <cell r="A9" t="str">
            <v>A</v>
          </cell>
        </row>
      </sheetData>
      <sheetData sheetId="6160">
        <row r="9">
          <cell r="A9" t="str">
            <v>A</v>
          </cell>
        </row>
      </sheetData>
      <sheetData sheetId="6161">
        <row r="9">
          <cell r="A9" t="str">
            <v>A</v>
          </cell>
        </row>
      </sheetData>
      <sheetData sheetId="6162">
        <row r="9">
          <cell r="A9" t="str">
            <v>A</v>
          </cell>
        </row>
      </sheetData>
      <sheetData sheetId="6163">
        <row r="9">
          <cell r="A9" t="str">
            <v>A</v>
          </cell>
        </row>
      </sheetData>
      <sheetData sheetId="6164">
        <row r="9">
          <cell r="A9" t="str">
            <v>A</v>
          </cell>
        </row>
      </sheetData>
      <sheetData sheetId="6165">
        <row r="9">
          <cell r="A9" t="str">
            <v>A</v>
          </cell>
        </row>
      </sheetData>
      <sheetData sheetId="6166">
        <row r="9">
          <cell r="A9" t="str">
            <v>A</v>
          </cell>
        </row>
      </sheetData>
      <sheetData sheetId="6167">
        <row r="9">
          <cell r="A9" t="str">
            <v>A</v>
          </cell>
        </row>
      </sheetData>
      <sheetData sheetId="6168">
        <row r="9">
          <cell r="A9" t="str">
            <v>A</v>
          </cell>
        </row>
      </sheetData>
      <sheetData sheetId="6169">
        <row r="9">
          <cell r="A9" t="str">
            <v>A</v>
          </cell>
        </row>
      </sheetData>
      <sheetData sheetId="6170">
        <row r="9">
          <cell r="A9" t="str">
            <v>A</v>
          </cell>
        </row>
      </sheetData>
      <sheetData sheetId="6171">
        <row r="9">
          <cell r="A9" t="str">
            <v>A</v>
          </cell>
        </row>
      </sheetData>
      <sheetData sheetId="6172">
        <row r="9">
          <cell r="A9" t="str">
            <v>A</v>
          </cell>
        </row>
      </sheetData>
      <sheetData sheetId="6173">
        <row r="9">
          <cell r="A9" t="str">
            <v>A</v>
          </cell>
        </row>
      </sheetData>
      <sheetData sheetId="6174">
        <row r="9">
          <cell r="A9" t="str">
            <v>A</v>
          </cell>
        </row>
      </sheetData>
      <sheetData sheetId="6175">
        <row r="9">
          <cell r="A9" t="str">
            <v>A</v>
          </cell>
        </row>
      </sheetData>
      <sheetData sheetId="6176">
        <row r="9">
          <cell r="A9" t="str">
            <v>A</v>
          </cell>
        </row>
      </sheetData>
      <sheetData sheetId="6177">
        <row r="9">
          <cell r="A9" t="str">
            <v>A</v>
          </cell>
        </row>
      </sheetData>
      <sheetData sheetId="6178">
        <row r="9">
          <cell r="A9" t="str">
            <v>A</v>
          </cell>
        </row>
      </sheetData>
      <sheetData sheetId="6179">
        <row r="9">
          <cell r="A9" t="str">
            <v>A</v>
          </cell>
        </row>
      </sheetData>
      <sheetData sheetId="6180">
        <row r="9">
          <cell r="A9" t="str">
            <v>A</v>
          </cell>
        </row>
      </sheetData>
      <sheetData sheetId="6181">
        <row r="9">
          <cell r="A9" t="str">
            <v>A</v>
          </cell>
        </row>
      </sheetData>
      <sheetData sheetId="6182">
        <row r="9">
          <cell r="A9" t="str">
            <v>A</v>
          </cell>
        </row>
      </sheetData>
      <sheetData sheetId="6183">
        <row r="9">
          <cell r="A9" t="str">
            <v>A</v>
          </cell>
        </row>
      </sheetData>
      <sheetData sheetId="6184">
        <row r="9">
          <cell r="A9" t="str">
            <v>A</v>
          </cell>
        </row>
      </sheetData>
      <sheetData sheetId="6185">
        <row r="9">
          <cell r="A9" t="str">
            <v>A</v>
          </cell>
        </row>
      </sheetData>
      <sheetData sheetId="6186">
        <row r="9">
          <cell r="A9" t="str">
            <v>A</v>
          </cell>
        </row>
      </sheetData>
      <sheetData sheetId="6187">
        <row r="9">
          <cell r="A9" t="str">
            <v>A</v>
          </cell>
        </row>
      </sheetData>
      <sheetData sheetId="6188">
        <row r="9">
          <cell r="A9" t="str">
            <v>A</v>
          </cell>
        </row>
      </sheetData>
      <sheetData sheetId="6189">
        <row r="9">
          <cell r="A9" t="str">
            <v>A</v>
          </cell>
        </row>
      </sheetData>
      <sheetData sheetId="6190">
        <row r="9">
          <cell r="A9" t="str">
            <v>A</v>
          </cell>
        </row>
      </sheetData>
      <sheetData sheetId="6191">
        <row r="9">
          <cell r="A9" t="str">
            <v>A</v>
          </cell>
        </row>
      </sheetData>
      <sheetData sheetId="6192">
        <row r="9">
          <cell r="A9" t="str">
            <v>A</v>
          </cell>
        </row>
      </sheetData>
      <sheetData sheetId="6193">
        <row r="9">
          <cell r="A9" t="str">
            <v>A</v>
          </cell>
        </row>
      </sheetData>
      <sheetData sheetId="6194">
        <row r="9">
          <cell r="A9" t="str">
            <v>A</v>
          </cell>
        </row>
      </sheetData>
      <sheetData sheetId="6195">
        <row r="9">
          <cell r="A9" t="str">
            <v>A</v>
          </cell>
        </row>
      </sheetData>
      <sheetData sheetId="6196">
        <row r="9">
          <cell r="A9" t="str">
            <v>A</v>
          </cell>
        </row>
      </sheetData>
      <sheetData sheetId="6197">
        <row r="9">
          <cell r="A9" t="str">
            <v>A</v>
          </cell>
        </row>
      </sheetData>
      <sheetData sheetId="6198">
        <row r="9">
          <cell r="A9" t="str">
            <v>A</v>
          </cell>
        </row>
      </sheetData>
      <sheetData sheetId="6199">
        <row r="9">
          <cell r="A9" t="str">
            <v>A</v>
          </cell>
        </row>
      </sheetData>
      <sheetData sheetId="6200">
        <row r="9">
          <cell r="A9" t="str">
            <v>A</v>
          </cell>
        </row>
      </sheetData>
      <sheetData sheetId="6201">
        <row r="9">
          <cell r="A9" t="str">
            <v>A</v>
          </cell>
        </row>
      </sheetData>
      <sheetData sheetId="6202">
        <row r="9">
          <cell r="A9" t="str">
            <v>A</v>
          </cell>
        </row>
      </sheetData>
      <sheetData sheetId="6203">
        <row r="9">
          <cell r="A9" t="str">
            <v>A</v>
          </cell>
        </row>
      </sheetData>
      <sheetData sheetId="6204">
        <row r="9">
          <cell r="A9" t="str">
            <v>A</v>
          </cell>
        </row>
      </sheetData>
      <sheetData sheetId="6205">
        <row r="9">
          <cell r="A9" t="str">
            <v>A</v>
          </cell>
        </row>
      </sheetData>
      <sheetData sheetId="6206">
        <row r="9">
          <cell r="A9" t="str">
            <v>A</v>
          </cell>
        </row>
      </sheetData>
      <sheetData sheetId="6207">
        <row r="9">
          <cell r="A9" t="str">
            <v>A</v>
          </cell>
        </row>
      </sheetData>
      <sheetData sheetId="6208">
        <row r="9">
          <cell r="A9" t="str">
            <v>A</v>
          </cell>
        </row>
      </sheetData>
      <sheetData sheetId="6209">
        <row r="9">
          <cell r="A9" t="str">
            <v>A</v>
          </cell>
        </row>
      </sheetData>
      <sheetData sheetId="6210">
        <row r="4">
          <cell r="A4" t="str">
            <v>BẢNG TÍNH TOÁN, ĐO BÓC KHỐI LƯỢNG HOÀN THÀNH ĐƯA VÀO QUYẾT TOÁN</v>
          </cell>
        </row>
      </sheetData>
      <sheetData sheetId="6211">
        <row r="9">
          <cell r="A9" t="str">
            <v>A</v>
          </cell>
        </row>
      </sheetData>
      <sheetData sheetId="6212">
        <row r="9">
          <cell r="A9" t="str">
            <v>A</v>
          </cell>
        </row>
      </sheetData>
      <sheetData sheetId="6213">
        <row r="9">
          <cell r="A9" t="str">
            <v>A</v>
          </cell>
        </row>
      </sheetData>
      <sheetData sheetId="6214">
        <row r="9">
          <cell r="A9" t="str">
            <v>A</v>
          </cell>
        </row>
      </sheetData>
      <sheetData sheetId="6215">
        <row r="9">
          <cell r="A9" t="str">
            <v>A</v>
          </cell>
        </row>
      </sheetData>
      <sheetData sheetId="6216">
        <row r="9">
          <cell r="A9" t="str">
            <v>A</v>
          </cell>
        </row>
      </sheetData>
      <sheetData sheetId="6217">
        <row r="9">
          <cell r="A9" t="str">
            <v>A</v>
          </cell>
        </row>
      </sheetData>
      <sheetData sheetId="6218">
        <row r="9">
          <cell r="A9" t="str">
            <v>A</v>
          </cell>
        </row>
      </sheetData>
      <sheetData sheetId="6219">
        <row r="9">
          <cell r="A9" t="str">
            <v>A</v>
          </cell>
        </row>
      </sheetData>
      <sheetData sheetId="6220">
        <row r="9">
          <cell r="A9" t="str">
            <v>A</v>
          </cell>
        </row>
      </sheetData>
      <sheetData sheetId="6221">
        <row r="9">
          <cell r="A9" t="str">
            <v>A</v>
          </cell>
        </row>
      </sheetData>
      <sheetData sheetId="6222">
        <row r="9">
          <cell r="A9" t="str">
            <v>A</v>
          </cell>
        </row>
      </sheetData>
      <sheetData sheetId="6223">
        <row r="9">
          <cell r="A9" t="str">
            <v>A</v>
          </cell>
        </row>
      </sheetData>
      <sheetData sheetId="6224">
        <row r="9">
          <cell r="A9" t="str">
            <v>A</v>
          </cell>
        </row>
      </sheetData>
      <sheetData sheetId="6225">
        <row r="9">
          <cell r="A9" t="str">
            <v>A</v>
          </cell>
        </row>
      </sheetData>
      <sheetData sheetId="6226">
        <row r="9">
          <cell r="A9" t="str">
            <v>A</v>
          </cell>
        </row>
      </sheetData>
      <sheetData sheetId="6227">
        <row r="9">
          <cell r="A9" t="str">
            <v>A</v>
          </cell>
        </row>
      </sheetData>
      <sheetData sheetId="6228">
        <row r="9">
          <cell r="A9" t="str">
            <v>A</v>
          </cell>
        </row>
      </sheetData>
      <sheetData sheetId="6229">
        <row r="9">
          <cell r="A9" t="str">
            <v>A</v>
          </cell>
        </row>
      </sheetData>
      <sheetData sheetId="6230">
        <row r="9">
          <cell r="A9" t="str">
            <v>A</v>
          </cell>
        </row>
      </sheetData>
      <sheetData sheetId="6231">
        <row r="9">
          <cell r="A9" t="str">
            <v>A</v>
          </cell>
        </row>
      </sheetData>
      <sheetData sheetId="6232">
        <row r="9">
          <cell r="A9" t="str">
            <v>A</v>
          </cell>
        </row>
      </sheetData>
      <sheetData sheetId="6233">
        <row r="9">
          <cell r="A9" t="str">
            <v>A</v>
          </cell>
        </row>
      </sheetData>
      <sheetData sheetId="6234">
        <row r="9">
          <cell r="A9" t="str">
            <v>A</v>
          </cell>
        </row>
      </sheetData>
      <sheetData sheetId="6235">
        <row r="9">
          <cell r="A9" t="str">
            <v>A</v>
          </cell>
        </row>
      </sheetData>
      <sheetData sheetId="6236">
        <row r="9">
          <cell r="A9" t="str">
            <v>A</v>
          </cell>
        </row>
      </sheetData>
      <sheetData sheetId="6237">
        <row r="9">
          <cell r="A9" t="str">
            <v>A</v>
          </cell>
        </row>
      </sheetData>
      <sheetData sheetId="6238">
        <row r="9">
          <cell r="A9" t="str">
            <v>A</v>
          </cell>
        </row>
      </sheetData>
      <sheetData sheetId="6239">
        <row r="9">
          <cell r="A9" t="str">
            <v>A</v>
          </cell>
        </row>
      </sheetData>
      <sheetData sheetId="6240">
        <row r="9">
          <cell r="A9" t="str">
            <v>A</v>
          </cell>
        </row>
      </sheetData>
      <sheetData sheetId="6241">
        <row r="9">
          <cell r="A9" t="str">
            <v>A</v>
          </cell>
        </row>
      </sheetData>
      <sheetData sheetId="6242">
        <row r="9">
          <cell r="A9" t="str">
            <v>A</v>
          </cell>
        </row>
      </sheetData>
      <sheetData sheetId="6243">
        <row r="9">
          <cell r="A9" t="str">
            <v>A</v>
          </cell>
        </row>
      </sheetData>
      <sheetData sheetId="6244">
        <row r="9">
          <cell r="A9" t="str">
            <v>A</v>
          </cell>
        </row>
      </sheetData>
      <sheetData sheetId="6245">
        <row r="9">
          <cell r="A9" t="str">
            <v>A</v>
          </cell>
        </row>
      </sheetData>
      <sheetData sheetId="6246">
        <row r="9">
          <cell r="A9" t="str">
            <v>A</v>
          </cell>
        </row>
      </sheetData>
      <sheetData sheetId="6247">
        <row r="9">
          <cell r="A9" t="str">
            <v>A</v>
          </cell>
        </row>
      </sheetData>
      <sheetData sheetId="6248">
        <row r="9">
          <cell r="A9" t="str">
            <v>A</v>
          </cell>
        </row>
      </sheetData>
      <sheetData sheetId="6249">
        <row r="9">
          <cell r="A9" t="str">
            <v>A</v>
          </cell>
        </row>
      </sheetData>
      <sheetData sheetId="6250">
        <row r="9">
          <cell r="A9" t="str">
            <v>A</v>
          </cell>
        </row>
      </sheetData>
      <sheetData sheetId="6251">
        <row r="9">
          <cell r="A9" t="str">
            <v>A</v>
          </cell>
        </row>
      </sheetData>
      <sheetData sheetId="6252">
        <row r="9">
          <cell r="A9" t="str">
            <v>A</v>
          </cell>
        </row>
      </sheetData>
      <sheetData sheetId="6253">
        <row r="9">
          <cell r="A9" t="str">
            <v>A</v>
          </cell>
        </row>
      </sheetData>
      <sheetData sheetId="6254">
        <row r="9">
          <cell r="A9" t="str">
            <v>A</v>
          </cell>
        </row>
      </sheetData>
      <sheetData sheetId="6255">
        <row r="9">
          <cell r="A9" t="str">
            <v>A</v>
          </cell>
        </row>
      </sheetData>
      <sheetData sheetId="6256">
        <row r="9">
          <cell r="A9" t="str">
            <v>A</v>
          </cell>
        </row>
      </sheetData>
      <sheetData sheetId="6257">
        <row r="4">
          <cell r="A4" t="str">
            <v>BẢNG TÍNH TOÁN, ĐO BÓC KHỐI LƯỢNG HOÀN THÀNH ĐƯA VÀO QUYẾT TOÁN</v>
          </cell>
        </row>
      </sheetData>
      <sheetData sheetId="6258">
        <row r="9">
          <cell r="A9" t="str">
            <v>A</v>
          </cell>
        </row>
      </sheetData>
      <sheetData sheetId="6259">
        <row r="9">
          <cell r="A9" t="str">
            <v>A</v>
          </cell>
        </row>
      </sheetData>
      <sheetData sheetId="6260">
        <row r="9">
          <cell r="A9" t="str">
            <v>A</v>
          </cell>
        </row>
      </sheetData>
      <sheetData sheetId="6261">
        <row r="9">
          <cell r="A9" t="str">
            <v>A</v>
          </cell>
        </row>
      </sheetData>
      <sheetData sheetId="6262">
        <row r="9">
          <cell r="A9" t="str">
            <v>A</v>
          </cell>
        </row>
      </sheetData>
      <sheetData sheetId="6263">
        <row r="9">
          <cell r="A9" t="str">
            <v>A</v>
          </cell>
        </row>
      </sheetData>
      <sheetData sheetId="6264">
        <row r="9">
          <cell r="A9" t="str">
            <v>A</v>
          </cell>
        </row>
      </sheetData>
      <sheetData sheetId="6265">
        <row r="9">
          <cell r="A9" t="str">
            <v>A</v>
          </cell>
        </row>
      </sheetData>
      <sheetData sheetId="6266">
        <row r="9">
          <cell r="A9" t="str">
            <v>A</v>
          </cell>
        </row>
      </sheetData>
      <sheetData sheetId="6267">
        <row r="9">
          <cell r="A9" t="str">
            <v>A</v>
          </cell>
        </row>
      </sheetData>
      <sheetData sheetId="6268">
        <row r="9">
          <cell r="A9" t="str">
            <v>A</v>
          </cell>
        </row>
      </sheetData>
      <sheetData sheetId="6269">
        <row r="9">
          <cell r="A9" t="str">
            <v>A</v>
          </cell>
        </row>
      </sheetData>
      <sheetData sheetId="6270">
        <row r="9">
          <cell r="A9" t="str">
            <v>A</v>
          </cell>
        </row>
      </sheetData>
      <sheetData sheetId="6271">
        <row r="9">
          <cell r="A9" t="str">
            <v>A</v>
          </cell>
        </row>
      </sheetData>
      <sheetData sheetId="6272">
        <row r="9">
          <cell r="A9" t="str">
            <v>A</v>
          </cell>
        </row>
      </sheetData>
      <sheetData sheetId="6273">
        <row r="9">
          <cell r="A9" t="str">
            <v>A</v>
          </cell>
        </row>
      </sheetData>
      <sheetData sheetId="6274">
        <row r="9">
          <cell r="A9" t="str">
            <v>A</v>
          </cell>
        </row>
      </sheetData>
      <sheetData sheetId="6275">
        <row r="9">
          <cell r="A9" t="str">
            <v>A</v>
          </cell>
        </row>
      </sheetData>
      <sheetData sheetId="6276">
        <row r="9">
          <cell r="A9" t="str">
            <v>A</v>
          </cell>
        </row>
      </sheetData>
      <sheetData sheetId="6277">
        <row r="9">
          <cell r="A9" t="str">
            <v>A</v>
          </cell>
        </row>
      </sheetData>
      <sheetData sheetId="6278">
        <row r="9">
          <cell r="A9" t="str">
            <v>A</v>
          </cell>
        </row>
      </sheetData>
      <sheetData sheetId="6279">
        <row r="9">
          <cell r="A9" t="str">
            <v>A</v>
          </cell>
        </row>
      </sheetData>
      <sheetData sheetId="6280">
        <row r="9">
          <cell r="A9" t="str">
            <v>A</v>
          </cell>
        </row>
      </sheetData>
      <sheetData sheetId="6281">
        <row r="9">
          <cell r="A9" t="str">
            <v>A</v>
          </cell>
        </row>
      </sheetData>
      <sheetData sheetId="6282">
        <row r="9">
          <cell r="A9" t="str">
            <v>A</v>
          </cell>
        </row>
      </sheetData>
      <sheetData sheetId="6283">
        <row r="9">
          <cell r="A9" t="str">
            <v>A</v>
          </cell>
        </row>
      </sheetData>
      <sheetData sheetId="6284">
        <row r="9">
          <cell r="A9" t="str">
            <v>A</v>
          </cell>
        </row>
      </sheetData>
      <sheetData sheetId="6285">
        <row r="9">
          <cell r="A9" t="str">
            <v>A</v>
          </cell>
        </row>
      </sheetData>
      <sheetData sheetId="6286">
        <row r="9">
          <cell r="A9" t="str">
            <v>A</v>
          </cell>
        </row>
      </sheetData>
      <sheetData sheetId="6287">
        <row r="9">
          <cell r="A9" t="str">
            <v>A</v>
          </cell>
        </row>
      </sheetData>
      <sheetData sheetId="6288">
        <row r="9">
          <cell r="A9" t="str">
            <v>A</v>
          </cell>
        </row>
      </sheetData>
      <sheetData sheetId="6289">
        <row r="9">
          <cell r="A9" t="str">
            <v>A</v>
          </cell>
        </row>
      </sheetData>
      <sheetData sheetId="6290">
        <row r="9">
          <cell r="A9" t="str">
            <v>A</v>
          </cell>
        </row>
      </sheetData>
      <sheetData sheetId="6291">
        <row r="9">
          <cell r="A9" t="str">
            <v>A</v>
          </cell>
        </row>
      </sheetData>
      <sheetData sheetId="6292">
        <row r="9">
          <cell r="A9" t="str">
            <v>A</v>
          </cell>
        </row>
      </sheetData>
      <sheetData sheetId="6293">
        <row r="9">
          <cell r="A9" t="str">
            <v>A</v>
          </cell>
        </row>
      </sheetData>
      <sheetData sheetId="6294">
        <row r="9">
          <cell r="A9" t="str">
            <v>A</v>
          </cell>
        </row>
      </sheetData>
      <sheetData sheetId="6295">
        <row r="9">
          <cell r="A9" t="str">
            <v>A</v>
          </cell>
        </row>
      </sheetData>
      <sheetData sheetId="6296">
        <row r="9">
          <cell r="A9" t="str">
            <v>A</v>
          </cell>
        </row>
      </sheetData>
      <sheetData sheetId="6297">
        <row r="9">
          <cell r="A9" t="str">
            <v>A</v>
          </cell>
        </row>
      </sheetData>
      <sheetData sheetId="6298">
        <row r="9">
          <cell r="A9" t="str">
            <v>A</v>
          </cell>
        </row>
      </sheetData>
      <sheetData sheetId="6299">
        <row r="9">
          <cell r="A9" t="str">
            <v>A</v>
          </cell>
        </row>
      </sheetData>
      <sheetData sheetId="6300">
        <row r="9">
          <cell r="A9" t="str">
            <v>A</v>
          </cell>
        </row>
      </sheetData>
      <sheetData sheetId="6301">
        <row r="9">
          <cell r="A9" t="str">
            <v>A</v>
          </cell>
        </row>
      </sheetData>
      <sheetData sheetId="6302">
        <row r="9">
          <cell r="A9" t="str">
            <v>A</v>
          </cell>
        </row>
      </sheetData>
      <sheetData sheetId="6303">
        <row r="9">
          <cell r="A9" t="str">
            <v>A</v>
          </cell>
        </row>
      </sheetData>
      <sheetData sheetId="6304">
        <row r="9">
          <cell r="A9" t="str">
            <v>A</v>
          </cell>
        </row>
      </sheetData>
      <sheetData sheetId="6305">
        <row r="9">
          <cell r="A9" t="str">
            <v>A</v>
          </cell>
        </row>
      </sheetData>
      <sheetData sheetId="6306">
        <row r="9">
          <cell r="A9" t="str">
            <v>A</v>
          </cell>
        </row>
      </sheetData>
      <sheetData sheetId="6307">
        <row r="9">
          <cell r="A9" t="str">
            <v>A</v>
          </cell>
        </row>
      </sheetData>
      <sheetData sheetId="6308">
        <row r="9">
          <cell r="A9" t="str">
            <v>A</v>
          </cell>
        </row>
      </sheetData>
      <sheetData sheetId="6309">
        <row r="9">
          <cell r="A9" t="str">
            <v>A</v>
          </cell>
        </row>
      </sheetData>
      <sheetData sheetId="6310">
        <row r="4">
          <cell r="A4" t="str">
            <v>BẢNG TÍNH TOÁN, ĐO BÓC KHỐI LƯỢNG HOÀN THÀNH ĐƯA VÀO QUYẾT TOÁN</v>
          </cell>
        </row>
      </sheetData>
      <sheetData sheetId="6311">
        <row r="9">
          <cell r="A9" t="str">
            <v>A</v>
          </cell>
        </row>
      </sheetData>
      <sheetData sheetId="6312">
        <row r="9">
          <cell r="A9" t="str">
            <v>A</v>
          </cell>
        </row>
      </sheetData>
      <sheetData sheetId="6313">
        <row r="9">
          <cell r="A9" t="str">
            <v>A</v>
          </cell>
        </row>
      </sheetData>
      <sheetData sheetId="6314">
        <row r="9">
          <cell r="A9" t="str">
            <v>A</v>
          </cell>
        </row>
      </sheetData>
      <sheetData sheetId="6315">
        <row r="9">
          <cell r="A9" t="str">
            <v>A</v>
          </cell>
        </row>
      </sheetData>
      <sheetData sheetId="6316">
        <row r="9">
          <cell r="A9" t="str">
            <v>A</v>
          </cell>
        </row>
      </sheetData>
      <sheetData sheetId="6317">
        <row r="9">
          <cell r="A9" t="str">
            <v>A</v>
          </cell>
        </row>
      </sheetData>
      <sheetData sheetId="6318">
        <row r="9">
          <cell r="A9" t="str">
            <v>A</v>
          </cell>
        </row>
      </sheetData>
      <sheetData sheetId="6319">
        <row r="9">
          <cell r="A9" t="str">
            <v>A</v>
          </cell>
        </row>
      </sheetData>
      <sheetData sheetId="6320">
        <row r="9">
          <cell r="A9" t="str">
            <v>A</v>
          </cell>
        </row>
      </sheetData>
      <sheetData sheetId="6321">
        <row r="9">
          <cell r="A9" t="str">
            <v>A</v>
          </cell>
        </row>
      </sheetData>
      <sheetData sheetId="6322">
        <row r="9">
          <cell r="A9" t="str">
            <v>A</v>
          </cell>
        </row>
      </sheetData>
      <sheetData sheetId="6323">
        <row r="9">
          <cell r="A9" t="str">
            <v>A</v>
          </cell>
        </row>
      </sheetData>
      <sheetData sheetId="6324">
        <row r="9">
          <cell r="A9" t="str">
            <v>A</v>
          </cell>
        </row>
      </sheetData>
      <sheetData sheetId="6325">
        <row r="9">
          <cell r="A9" t="str">
            <v>A</v>
          </cell>
        </row>
      </sheetData>
      <sheetData sheetId="6326">
        <row r="9">
          <cell r="A9" t="str">
            <v>A</v>
          </cell>
        </row>
      </sheetData>
      <sheetData sheetId="6327">
        <row r="9">
          <cell r="A9" t="str">
            <v>A</v>
          </cell>
        </row>
      </sheetData>
      <sheetData sheetId="6328">
        <row r="9">
          <cell r="A9" t="str">
            <v>A</v>
          </cell>
        </row>
      </sheetData>
      <sheetData sheetId="6329">
        <row r="9">
          <cell r="A9" t="str">
            <v>A</v>
          </cell>
        </row>
      </sheetData>
      <sheetData sheetId="6330">
        <row r="9">
          <cell r="A9" t="str">
            <v>A</v>
          </cell>
        </row>
      </sheetData>
      <sheetData sheetId="6331">
        <row r="9">
          <cell r="A9" t="str">
            <v>A</v>
          </cell>
        </row>
      </sheetData>
      <sheetData sheetId="6332">
        <row r="9">
          <cell r="A9" t="str">
            <v>A</v>
          </cell>
        </row>
      </sheetData>
      <sheetData sheetId="6333">
        <row r="9">
          <cell r="A9" t="str">
            <v>A</v>
          </cell>
        </row>
      </sheetData>
      <sheetData sheetId="6334">
        <row r="9">
          <cell r="A9" t="str">
            <v>A</v>
          </cell>
        </row>
      </sheetData>
      <sheetData sheetId="6335">
        <row r="9">
          <cell r="A9" t="str">
            <v>A</v>
          </cell>
        </row>
      </sheetData>
      <sheetData sheetId="6336">
        <row r="9">
          <cell r="A9" t="str">
            <v>A</v>
          </cell>
        </row>
      </sheetData>
      <sheetData sheetId="6337">
        <row r="9">
          <cell r="A9" t="str">
            <v>A</v>
          </cell>
        </row>
      </sheetData>
      <sheetData sheetId="6338">
        <row r="9">
          <cell r="A9" t="str">
            <v>A</v>
          </cell>
        </row>
      </sheetData>
      <sheetData sheetId="6339">
        <row r="9">
          <cell r="A9" t="str">
            <v>A</v>
          </cell>
        </row>
      </sheetData>
      <sheetData sheetId="6340">
        <row r="9">
          <cell r="A9" t="str">
            <v>A</v>
          </cell>
        </row>
      </sheetData>
      <sheetData sheetId="6341">
        <row r="9">
          <cell r="A9" t="str">
            <v>A</v>
          </cell>
        </row>
      </sheetData>
      <sheetData sheetId="6342">
        <row r="9">
          <cell r="A9" t="str">
            <v>A</v>
          </cell>
        </row>
      </sheetData>
      <sheetData sheetId="6343">
        <row r="9">
          <cell r="A9" t="str">
            <v>A</v>
          </cell>
        </row>
      </sheetData>
      <sheetData sheetId="6344">
        <row r="9">
          <cell r="A9" t="str">
            <v>A</v>
          </cell>
        </row>
      </sheetData>
      <sheetData sheetId="6345">
        <row r="9">
          <cell r="A9" t="str">
            <v>A</v>
          </cell>
        </row>
      </sheetData>
      <sheetData sheetId="6346">
        <row r="9">
          <cell r="A9" t="str">
            <v>A</v>
          </cell>
        </row>
      </sheetData>
      <sheetData sheetId="6347">
        <row r="9">
          <cell r="A9" t="str">
            <v>A</v>
          </cell>
        </row>
      </sheetData>
      <sheetData sheetId="6348">
        <row r="9">
          <cell r="A9" t="str">
            <v>A</v>
          </cell>
        </row>
      </sheetData>
      <sheetData sheetId="6349">
        <row r="9">
          <cell r="A9" t="str">
            <v>A</v>
          </cell>
        </row>
      </sheetData>
      <sheetData sheetId="6350">
        <row r="9">
          <cell r="A9" t="str">
            <v>A</v>
          </cell>
        </row>
      </sheetData>
      <sheetData sheetId="6351">
        <row r="9">
          <cell r="A9" t="str">
            <v>A</v>
          </cell>
        </row>
      </sheetData>
      <sheetData sheetId="6352">
        <row r="9">
          <cell r="A9" t="str">
            <v>A</v>
          </cell>
        </row>
      </sheetData>
      <sheetData sheetId="6353">
        <row r="9">
          <cell r="A9" t="str">
            <v>A</v>
          </cell>
        </row>
      </sheetData>
      <sheetData sheetId="6354">
        <row r="9">
          <cell r="A9" t="str">
            <v>A</v>
          </cell>
        </row>
      </sheetData>
      <sheetData sheetId="6355">
        <row r="9">
          <cell r="A9" t="str">
            <v>A</v>
          </cell>
        </row>
      </sheetData>
      <sheetData sheetId="6356">
        <row r="9">
          <cell r="A9" t="str">
            <v>A</v>
          </cell>
        </row>
      </sheetData>
      <sheetData sheetId="6357">
        <row r="4">
          <cell r="A4" t="str">
            <v>BẢNG TÍNH TOÁN, ĐO BÓC KHỐI LƯỢNG HOÀN THÀNH ĐƯA VÀO QUYẾT TOÁN</v>
          </cell>
        </row>
      </sheetData>
      <sheetData sheetId="6358">
        <row r="9">
          <cell r="A9" t="str">
            <v>A</v>
          </cell>
        </row>
      </sheetData>
      <sheetData sheetId="6359">
        <row r="9">
          <cell r="A9" t="str">
            <v>A</v>
          </cell>
        </row>
      </sheetData>
      <sheetData sheetId="6360">
        <row r="9">
          <cell r="A9" t="str">
            <v>A</v>
          </cell>
        </row>
      </sheetData>
      <sheetData sheetId="6361">
        <row r="9">
          <cell r="A9" t="str">
            <v>A</v>
          </cell>
        </row>
      </sheetData>
      <sheetData sheetId="6362">
        <row r="9">
          <cell r="A9" t="str">
            <v>A</v>
          </cell>
        </row>
      </sheetData>
      <sheetData sheetId="6363">
        <row r="9">
          <cell r="A9" t="str">
            <v>A</v>
          </cell>
        </row>
      </sheetData>
      <sheetData sheetId="6364">
        <row r="9">
          <cell r="A9" t="str">
            <v>A</v>
          </cell>
        </row>
      </sheetData>
      <sheetData sheetId="6365">
        <row r="9">
          <cell r="A9" t="str">
            <v>A</v>
          </cell>
        </row>
      </sheetData>
      <sheetData sheetId="6366">
        <row r="9">
          <cell r="A9" t="str">
            <v>A</v>
          </cell>
        </row>
      </sheetData>
      <sheetData sheetId="6367">
        <row r="9">
          <cell r="A9" t="str">
            <v>A</v>
          </cell>
        </row>
      </sheetData>
      <sheetData sheetId="6368">
        <row r="9">
          <cell r="A9" t="str">
            <v>A</v>
          </cell>
        </row>
      </sheetData>
      <sheetData sheetId="6369">
        <row r="9">
          <cell r="A9" t="str">
            <v>A</v>
          </cell>
        </row>
      </sheetData>
      <sheetData sheetId="6370">
        <row r="9">
          <cell r="A9" t="str">
            <v>A</v>
          </cell>
        </row>
      </sheetData>
      <sheetData sheetId="6371">
        <row r="9">
          <cell r="A9" t="str">
            <v>A</v>
          </cell>
        </row>
      </sheetData>
      <sheetData sheetId="6372">
        <row r="9">
          <cell r="A9" t="str">
            <v>A</v>
          </cell>
        </row>
      </sheetData>
      <sheetData sheetId="6373">
        <row r="9">
          <cell r="A9" t="str">
            <v>A</v>
          </cell>
        </row>
      </sheetData>
      <sheetData sheetId="6374">
        <row r="9">
          <cell r="A9" t="str">
            <v>A</v>
          </cell>
        </row>
      </sheetData>
      <sheetData sheetId="6375">
        <row r="9">
          <cell r="A9" t="str">
            <v>A</v>
          </cell>
        </row>
      </sheetData>
      <sheetData sheetId="6376">
        <row r="9">
          <cell r="A9" t="str">
            <v>A</v>
          </cell>
        </row>
      </sheetData>
      <sheetData sheetId="6377">
        <row r="9">
          <cell r="A9" t="str">
            <v>A</v>
          </cell>
        </row>
      </sheetData>
      <sheetData sheetId="6378">
        <row r="9">
          <cell r="A9" t="str">
            <v>A</v>
          </cell>
        </row>
      </sheetData>
      <sheetData sheetId="6379">
        <row r="9">
          <cell r="A9" t="str">
            <v>A</v>
          </cell>
        </row>
      </sheetData>
      <sheetData sheetId="6380">
        <row r="9">
          <cell r="A9" t="str">
            <v>A</v>
          </cell>
        </row>
      </sheetData>
      <sheetData sheetId="6381">
        <row r="9">
          <cell r="A9" t="str">
            <v>A</v>
          </cell>
        </row>
      </sheetData>
      <sheetData sheetId="6382">
        <row r="9">
          <cell r="A9" t="str">
            <v>A</v>
          </cell>
        </row>
      </sheetData>
      <sheetData sheetId="6383">
        <row r="9">
          <cell r="A9" t="str">
            <v>A</v>
          </cell>
        </row>
      </sheetData>
      <sheetData sheetId="6384">
        <row r="9">
          <cell r="A9" t="str">
            <v>A</v>
          </cell>
        </row>
      </sheetData>
      <sheetData sheetId="6385">
        <row r="9">
          <cell r="A9" t="str">
            <v>A</v>
          </cell>
        </row>
      </sheetData>
      <sheetData sheetId="6386">
        <row r="9">
          <cell r="A9" t="str">
            <v>A</v>
          </cell>
        </row>
      </sheetData>
      <sheetData sheetId="6387">
        <row r="9">
          <cell r="A9" t="str">
            <v>A</v>
          </cell>
        </row>
      </sheetData>
      <sheetData sheetId="6388">
        <row r="9">
          <cell r="A9" t="str">
            <v>A</v>
          </cell>
        </row>
      </sheetData>
      <sheetData sheetId="6389">
        <row r="9">
          <cell r="A9" t="str">
            <v>A</v>
          </cell>
        </row>
      </sheetData>
      <sheetData sheetId="6390">
        <row r="9">
          <cell r="A9" t="str">
            <v>A</v>
          </cell>
        </row>
      </sheetData>
      <sheetData sheetId="6391">
        <row r="9">
          <cell r="A9" t="str">
            <v>A</v>
          </cell>
        </row>
      </sheetData>
      <sheetData sheetId="6392">
        <row r="4">
          <cell r="A4" t="str">
            <v>BẢNG TÍNH TOÁN, ĐO BÓC KHỐI LƯỢNG HOÀN THÀNH ĐƯA VÀO QUYẾT TOÁN</v>
          </cell>
        </row>
      </sheetData>
      <sheetData sheetId="6393">
        <row r="9">
          <cell r="A9" t="str">
            <v>A</v>
          </cell>
        </row>
      </sheetData>
      <sheetData sheetId="6394">
        <row r="9">
          <cell r="A9" t="str">
            <v>A</v>
          </cell>
        </row>
      </sheetData>
      <sheetData sheetId="6395">
        <row r="4">
          <cell r="A4" t="str">
            <v>BẢNG TÍNH TOÁN, ĐO BÓC KHỐI LƯỢNG HOÀN THÀNH ĐƯA VÀO QUYẾT TOÁN</v>
          </cell>
        </row>
      </sheetData>
      <sheetData sheetId="6396">
        <row r="9">
          <cell r="A9" t="str">
            <v>A</v>
          </cell>
        </row>
      </sheetData>
      <sheetData sheetId="6397">
        <row r="9">
          <cell r="A9" t="str">
            <v>A</v>
          </cell>
        </row>
      </sheetData>
      <sheetData sheetId="6398">
        <row r="9">
          <cell r="A9" t="str">
            <v>A</v>
          </cell>
        </row>
      </sheetData>
      <sheetData sheetId="6399">
        <row r="9">
          <cell r="A9" t="str">
            <v>A</v>
          </cell>
        </row>
      </sheetData>
      <sheetData sheetId="6400">
        <row r="9">
          <cell r="A9" t="str">
            <v>A</v>
          </cell>
        </row>
      </sheetData>
      <sheetData sheetId="6401">
        <row r="9">
          <cell r="A9" t="str">
            <v>A</v>
          </cell>
        </row>
      </sheetData>
      <sheetData sheetId="6402">
        <row r="9">
          <cell r="A9" t="str">
            <v>A</v>
          </cell>
        </row>
      </sheetData>
      <sheetData sheetId="6403">
        <row r="9">
          <cell r="A9" t="str">
            <v>A</v>
          </cell>
        </row>
      </sheetData>
      <sheetData sheetId="6404">
        <row r="9">
          <cell r="A9" t="str">
            <v>A</v>
          </cell>
        </row>
      </sheetData>
      <sheetData sheetId="6405">
        <row r="9">
          <cell r="A9" t="str">
            <v>A</v>
          </cell>
        </row>
      </sheetData>
      <sheetData sheetId="6406">
        <row r="9">
          <cell r="A9" t="str">
            <v>A</v>
          </cell>
        </row>
      </sheetData>
      <sheetData sheetId="6407">
        <row r="9">
          <cell r="A9" t="str">
            <v>A</v>
          </cell>
        </row>
      </sheetData>
      <sheetData sheetId="6408">
        <row r="9">
          <cell r="A9" t="str">
            <v>A</v>
          </cell>
        </row>
      </sheetData>
      <sheetData sheetId="6409">
        <row r="9">
          <cell r="A9" t="str">
            <v>A</v>
          </cell>
        </row>
      </sheetData>
      <sheetData sheetId="6410">
        <row r="9">
          <cell r="A9" t="str">
            <v>A</v>
          </cell>
        </row>
      </sheetData>
      <sheetData sheetId="6411">
        <row r="9">
          <cell r="A9" t="str">
            <v>A</v>
          </cell>
        </row>
      </sheetData>
      <sheetData sheetId="6412">
        <row r="9">
          <cell r="A9" t="str">
            <v>A</v>
          </cell>
        </row>
      </sheetData>
      <sheetData sheetId="6413">
        <row r="9">
          <cell r="A9" t="str">
            <v>A</v>
          </cell>
        </row>
      </sheetData>
      <sheetData sheetId="6414">
        <row r="9">
          <cell r="A9" t="str">
            <v>A</v>
          </cell>
        </row>
      </sheetData>
      <sheetData sheetId="6415">
        <row r="9">
          <cell r="A9" t="str">
            <v>A</v>
          </cell>
        </row>
      </sheetData>
      <sheetData sheetId="6416">
        <row r="9">
          <cell r="A9" t="str">
            <v>A</v>
          </cell>
        </row>
      </sheetData>
      <sheetData sheetId="6417">
        <row r="9">
          <cell r="A9" t="str">
            <v>A</v>
          </cell>
        </row>
      </sheetData>
      <sheetData sheetId="6418">
        <row r="9">
          <cell r="A9" t="str">
            <v>A</v>
          </cell>
        </row>
      </sheetData>
      <sheetData sheetId="6419">
        <row r="9">
          <cell r="A9" t="str">
            <v>A</v>
          </cell>
        </row>
      </sheetData>
      <sheetData sheetId="6420">
        <row r="9">
          <cell r="A9" t="str">
            <v>A</v>
          </cell>
        </row>
      </sheetData>
      <sheetData sheetId="6421">
        <row r="9">
          <cell r="A9" t="str">
            <v>A</v>
          </cell>
        </row>
      </sheetData>
      <sheetData sheetId="6422">
        <row r="9">
          <cell r="A9" t="str">
            <v>A</v>
          </cell>
        </row>
      </sheetData>
      <sheetData sheetId="6423">
        <row r="9">
          <cell r="A9" t="str">
            <v>A</v>
          </cell>
        </row>
      </sheetData>
      <sheetData sheetId="6424">
        <row r="9">
          <cell r="A9" t="str">
            <v>A</v>
          </cell>
        </row>
      </sheetData>
      <sheetData sheetId="6425">
        <row r="9">
          <cell r="A9" t="str">
            <v>A</v>
          </cell>
        </row>
      </sheetData>
      <sheetData sheetId="6426">
        <row r="9">
          <cell r="A9" t="str">
            <v>A</v>
          </cell>
        </row>
      </sheetData>
      <sheetData sheetId="6427">
        <row r="9">
          <cell r="A9" t="str">
            <v>A</v>
          </cell>
        </row>
      </sheetData>
      <sheetData sheetId="6428">
        <row r="9">
          <cell r="A9" t="str">
            <v>A</v>
          </cell>
        </row>
      </sheetData>
      <sheetData sheetId="6429">
        <row r="9">
          <cell r="A9" t="str">
            <v>A</v>
          </cell>
        </row>
      </sheetData>
      <sheetData sheetId="6430">
        <row r="9">
          <cell r="A9" t="str">
            <v>A</v>
          </cell>
        </row>
      </sheetData>
      <sheetData sheetId="6431">
        <row r="9">
          <cell r="A9" t="str">
            <v>A</v>
          </cell>
        </row>
      </sheetData>
      <sheetData sheetId="6432">
        <row r="9">
          <cell r="A9" t="str">
            <v>A</v>
          </cell>
        </row>
      </sheetData>
      <sheetData sheetId="6433">
        <row r="9">
          <cell r="A9" t="str">
            <v>A</v>
          </cell>
        </row>
      </sheetData>
      <sheetData sheetId="6434">
        <row r="9">
          <cell r="A9" t="str">
            <v>A</v>
          </cell>
        </row>
      </sheetData>
      <sheetData sheetId="6435">
        <row r="9">
          <cell r="A9" t="str">
            <v>A</v>
          </cell>
        </row>
      </sheetData>
      <sheetData sheetId="6436">
        <row r="9">
          <cell r="A9" t="str">
            <v>A</v>
          </cell>
        </row>
      </sheetData>
      <sheetData sheetId="6437">
        <row r="9">
          <cell r="A9" t="str">
            <v>A</v>
          </cell>
        </row>
      </sheetData>
      <sheetData sheetId="6438">
        <row r="9">
          <cell r="A9" t="str">
            <v>A</v>
          </cell>
        </row>
      </sheetData>
      <sheetData sheetId="6439">
        <row r="4">
          <cell r="A4" t="str">
            <v>BẢNG TÍNH TOÁN, ĐO BÓC KHỐI LƯỢNG HOÀN THÀNH ĐƯA VÀO QUYẾT TOÁN</v>
          </cell>
        </row>
      </sheetData>
      <sheetData sheetId="6440">
        <row r="9">
          <cell r="A9" t="str">
            <v>A</v>
          </cell>
        </row>
      </sheetData>
      <sheetData sheetId="6441">
        <row r="9">
          <cell r="A9" t="str">
            <v>A</v>
          </cell>
        </row>
      </sheetData>
      <sheetData sheetId="6442">
        <row r="4">
          <cell r="A4" t="str">
            <v>BẢNG TÍNH TOÁN, ĐO BÓC KHỐI LƯỢNG HOÀN THÀNH ĐƯA VÀO QUYẾT TOÁN</v>
          </cell>
        </row>
      </sheetData>
      <sheetData sheetId="6443">
        <row r="9">
          <cell r="A9" t="str">
            <v>A</v>
          </cell>
        </row>
      </sheetData>
      <sheetData sheetId="6444">
        <row r="9">
          <cell r="A9" t="str">
            <v>A</v>
          </cell>
        </row>
      </sheetData>
      <sheetData sheetId="6445">
        <row r="9">
          <cell r="A9" t="str">
            <v>A</v>
          </cell>
        </row>
      </sheetData>
      <sheetData sheetId="6446">
        <row r="9">
          <cell r="A9" t="str">
            <v>A</v>
          </cell>
        </row>
      </sheetData>
      <sheetData sheetId="6447">
        <row r="9">
          <cell r="A9" t="str">
            <v>A</v>
          </cell>
        </row>
      </sheetData>
      <sheetData sheetId="6448">
        <row r="9">
          <cell r="A9" t="str">
            <v>A</v>
          </cell>
        </row>
      </sheetData>
      <sheetData sheetId="6449">
        <row r="9">
          <cell r="A9" t="str">
            <v>A</v>
          </cell>
        </row>
      </sheetData>
      <sheetData sheetId="6450">
        <row r="9">
          <cell r="A9" t="str">
            <v>A</v>
          </cell>
        </row>
      </sheetData>
      <sheetData sheetId="6451">
        <row r="9">
          <cell r="A9" t="str">
            <v>A</v>
          </cell>
        </row>
      </sheetData>
      <sheetData sheetId="6452">
        <row r="9">
          <cell r="A9" t="str">
            <v>A</v>
          </cell>
        </row>
      </sheetData>
      <sheetData sheetId="6453">
        <row r="9">
          <cell r="A9" t="str">
            <v>A</v>
          </cell>
        </row>
      </sheetData>
      <sheetData sheetId="6454">
        <row r="9">
          <cell r="A9" t="str">
            <v>A</v>
          </cell>
        </row>
      </sheetData>
      <sheetData sheetId="6455">
        <row r="9">
          <cell r="A9" t="str">
            <v>A</v>
          </cell>
        </row>
      </sheetData>
      <sheetData sheetId="6456">
        <row r="9">
          <cell r="A9" t="str">
            <v>A</v>
          </cell>
        </row>
      </sheetData>
      <sheetData sheetId="6457">
        <row r="9">
          <cell r="A9" t="str">
            <v>A</v>
          </cell>
        </row>
      </sheetData>
      <sheetData sheetId="6458">
        <row r="9">
          <cell r="A9" t="str">
            <v>A</v>
          </cell>
        </row>
      </sheetData>
      <sheetData sheetId="6459">
        <row r="9">
          <cell r="A9" t="str">
            <v>A</v>
          </cell>
        </row>
      </sheetData>
      <sheetData sheetId="6460">
        <row r="9">
          <cell r="A9" t="str">
            <v>A</v>
          </cell>
        </row>
      </sheetData>
      <sheetData sheetId="6461">
        <row r="9">
          <cell r="A9" t="str">
            <v>A</v>
          </cell>
        </row>
      </sheetData>
      <sheetData sheetId="6462">
        <row r="9">
          <cell r="A9" t="str">
            <v>A</v>
          </cell>
        </row>
      </sheetData>
      <sheetData sheetId="6463">
        <row r="9">
          <cell r="A9" t="str">
            <v>A</v>
          </cell>
        </row>
      </sheetData>
      <sheetData sheetId="6464">
        <row r="9">
          <cell r="A9" t="str">
            <v>A</v>
          </cell>
        </row>
      </sheetData>
      <sheetData sheetId="6465">
        <row r="9">
          <cell r="A9" t="str">
            <v>A</v>
          </cell>
        </row>
      </sheetData>
      <sheetData sheetId="6466">
        <row r="9">
          <cell r="A9" t="str">
            <v>A</v>
          </cell>
        </row>
      </sheetData>
      <sheetData sheetId="6467">
        <row r="9">
          <cell r="A9" t="str">
            <v>A</v>
          </cell>
        </row>
      </sheetData>
      <sheetData sheetId="6468">
        <row r="9">
          <cell r="A9" t="str">
            <v>A</v>
          </cell>
        </row>
      </sheetData>
      <sheetData sheetId="6469">
        <row r="9">
          <cell r="A9" t="str">
            <v>A</v>
          </cell>
        </row>
      </sheetData>
      <sheetData sheetId="6470">
        <row r="9">
          <cell r="A9" t="str">
            <v>A</v>
          </cell>
        </row>
      </sheetData>
      <sheetData sheetId="6471">
        <row r="9">
          <cell r="A9" t="str">
            <v>A</v>
          </cell>
        </row>
      </sheetData>
      <sheetData sheetId="6472">
        <row r="9">
          <cell r="A9" t="str">
            <v>A</v>
          </cell>
        </row>
      </sheetData>
      <sheetData sheetId="6473">
        <row r="9">
          <cell r="A9" t="str">
            <v>A</v>
          </cell>
        </row>
      </sheetData>
      <sheetData sheetId="6474">
        <row r="9">
          <cell r="A9" t="str">
            <v>A</v>
          </cell>
        </row>
      </sheetData>
      <sheetData sheetId="6475">
        <row r="9">
          <cell r="A9" t="str">
            <v>A</v>
          </cell>
        </row>
      </sheetData>
      <sheetData sheetId="6476">
        <row r="9">
          <cell r="A9" t="str">
            <v>A</v>
          </cell>
        </row>
      </sheetData>
      <sheetData sheetId="6477">
        <row r="9">
          <cell r="A9" t="str">
            <v>A</v>
          </cell>
        </row>
      </sheetData>
      <sheetData sheetId="6478">
        <row r="9">
          <cell r="A9" t="str">
            <v>A</v>
          </cell>
        </row>
      </sheetData>
      <sheetData sheetId="6479">
        <row r="9">
          <cell r="A9" t="str">
            <v>A</v>
          </cell>
        </row>
      </sheetData>
      <sheetData sheetId="6480">
        <row r="9">
          <cell r="A9" t="str">
            <v>A</v>
          </cell>
        </row>
      </sheetData>
      <sheetData sheetId="6481">
        <row r="9">
          <cell r="A9" t="str">
            <v>A</v>
          </cell>
        </row>
      </sheetData>
      <sheetData sheetId="6482">
        <row r="9">
          <cell r="A9" t="str">
            <v>A</v>
          </cell>
        </row>
      </sheetData>
      <sheetData sheetId="6483">
        <row r="9">
          <cell r="A9" t="str">
            <v>A</v>
          </cell>
        </row>
      </sheetData>
      <sheetData sheetId="6484">
        <row r="9">
          <cell r="A9" t="str">
            <v>A</v>
          </cell>
        </row>
      </sheetData>
      <sheetData sheetId="6485">
        <row r="9">
          <cell r="A9" t="str">
            <v>A</v>
          </cell>
        </row>
      </sheetData>
      <sheetData sheetId="6486">
        <row r="9">
          <cell r="A9" t="str">
            <v>A</v>
          </cell>
        </row>
      </sheetData>
      <sheetData sheetId="6487">
        <row r="9">
          <cell r="A9" t="str">
            <v>A</v>
          </cell>
        </row>
      </sheetData>
      <sheetData sheetId="6488">
        <row r="9">
          <cell r="A9" t="str">
            <v>A</v>
          </cell>
        </row>
      </sheetData>
      <sheetData sheetId="6489">
        <row r="9">
          <cell r="A9" t="str">
            <v>A</v>
          </cell>
        </row>
      </sheetData>
      <sheetData sheetId="6490">
        <row r="9">
          <cell r="A9" t="str">
            <v>A</v>
          </cell>
        </row>
      </sheetData>
      <sheetData sheetId="6491">
        <row r="9">
          <cell r="A9" t="str">
            <v>A</v>
          </cell>
        </row>
      </sheetData>
      <sheetData sheetId="6492">
        <row r="4">
          <cell r="A4" t="str">
            <v>BẢNG TÍNH TOÁN, ĐO BÓC KHỐI LƯỢNG HOÀN THÀNH ĐƯA VÀO QUYẾT TOÁN</v>
          </cell>
        </row>
      </sheetData>
      <sheetData sheetId="6493">
        <row r="9">
          <cell r="A9" t="str">
            <v>A</v>
          </cell>
        </row>
      </sheetData>
      <sheetData sheetId="6494">
        <row r="9">
          <cell r="A9" t="str">
            <v>A</v>
          </cell>
        </row>
      </sheetData>
      <sheetData sheetId="6495">
        <row r="4">
          <cell r="A4" t="str">
            <v>BẢNG TÍNH TOÁN, ĐO BÓC KHỐI LƯỢNG HOÀN THÀNH ĐƯA VÀO QUYẾT TOÁN</v>
          </cell>
        </row>
      </sheetData>
      <sheetData sheetId="6496">
        <row r="9">
          <cell r="A9" t="str">
            <v>A</v>
          </cell>
        </row>
      </sheetData>
      <sheetData sheetId="6497">
        <row r="9">
          <cell r="A9" t="str">
            <v>A</v>
          </cell>
        </row>
      </sheetData>
      <sheetData sheetId="6498">
        <row r="9">
          <cell r="A9" t="str">
            <v>A</v>
          </cell>
        </row>
      </sheetData>
      <sheetData sheetId="6499">
        <row r="9">
          <cell r="A9" t="str">
            <v>A</v>
          </cell>
        </row>
      </sheetData>
      <sheetData sheetId="6500">
        <row r="9">
          <cell r="A9" t="str">
            <v>A</v>
          </cell>
        </row>
      </sheetData>
      <sheetData sheetId="6501">
        <row r="9">
          <cell r="A9" t="str">
            <v>A</v>
          </cell>
        </row>
      </sheetData>
      <sheetData sheetId="6502">
        <row r="9">
          <cell r="A9" t="str">
            <v>A</v>
          </cell>
        </row>
      </sheetData>
      <sheetData sheetId="6503">
        <row r="9">
          <cell r="A9" t="str">
            <v>A</v>
          </cell>
        </row>
      </sheetData>
      <sheetData sheetId="6504">
        <row r="9">
          <cell r="A9" t="str">
            <v>A</v>
          </cell>
        </row>
      </sheetData>
      <sheetData sheetId="6505">
        <row r="9">
          <cell r="A9" t="str">
            <v>A</v>
          </cell>
        </row>
      </sheetData>
      <sheetData sheetId="6506">
        <row r="9">
          <cell r="A9" t="str">
            <v>A</v>
          </cell>
        </row>
      </sheetData>
      <sheetData sheetId="6507">
        <row r="9">
          <cell r="A9" t="str">
            <v>A</v>
          </cell>
        </row>
      </sheetData>
      <sheetData sheetId="6508">
        <row r="9">
          <cell r="A9" t="str">
            <v>A</v>
          </cell>
        </row>
      </sheetData>
      <sheetData sheetId="6509">
        <row r="9">
          <cell r="A9" t="str">
            <v>A</v>
          </cell>
        </row>
      </sheetData>
      <sheetData sheetId="6510">
        <row r="9">
          <cell r="A9" t="str">
            <v>A</v>
          </cell>
        </row>
      </sheetData>
      <sheetData sheetId="6511">
        <row r="9">
          <cell r="A9" t="str">
            <v>A</v>
          </cell>
        </row>
      </sheetData>
      <sheetData sheetId="6512">
        <row r="9">
          <cell r="A9" t="str">
            <v>A</v>
          </cell>
        </row>
      </sheetData>
      <sheetData sheetId="6513">
        <row r="9">
          <cell r="A9" t="str">
            <v>A</v>
          </cell>
        </row>
      </sheetData>
      <sheetData sheetId="6514">
        <row r="9">
          <cell r="A9" t="str">
            <v>A</v>
          </cell>
        </row>
      </sheetData>
      <sheetData sheetId="6515">
        <row r="9">
          <cell r="A9" t="str">
            <v>A</v>
          </cell>
        </row>
      </sheetData>
      <sheetData sheetId="6516">
        <row r="9">
          <cell r="A9" t="str">
            <v>A</v>
          </cell>
        </row>
      </sheetData>
      <sheetData sheetId="6517">
        <row r="9">
          <cell r="A9" t="str">
            <v>A</v>
          </cell>
        </row>
      </sheetData>
      <sheetData sheetId="6518">
        <row r="9">
          <cell r="A9" t="str">
            <v>A</v>
          </cell>
        </row>
      </sheetData>
      <sheetData sheetId="6519">
        <row r="9">
          <cell r="A9" t="str">
            <v>A</v>
          </cell>
        </row>
      </sheetData>
      <sheetData sheetId="6520">
        <row r="9">
          <cell r="A9" t="str">
            <v>A</v>
          </cell>
        </row>
      </sheetData>
      <sheetData sheetId="6521">
        <row r="9">
          <cell r="A9" t="str">
            <v>A</v>
          </cell>
        </row>
      </sheetData>
      <sheetData sheetId="6522">
        <row r="9">
          <cell r="A9" t="str">
            <v>A</v>
          </cell>
        </row>
      </sheetData>
      <sheetData sheetId="6523">
        <row r="9">
          <cell r="A9" t="str">
            <v>A</v>
          </cell>
        </row>
      </sheetData>
      <sheetData sheetId="6524">
        <row r="9">
          <cell r="A9" t="str">
            <v>A</v>
          </cell>
        </row>
      </sheetData>
      <sheetData sheetId="6525">
        <row r="9">
          <cell r="A9" t="str">
            <v>A</v>
          </cell>
        </row>
      </sheetData>
      <sheetData sheetId="6526">
        <row r="9">
          <cell r="A9" t="str">
            <v>A</v>
          </cell>
        </row>
      </sheetData>
      <sheetData sheetId="6527">
        <row r="9">
          <cell r="A9" t="str">
            <v>A</v>
          </cell>
        </row>
      </sheetData>
      <sheetData sheetId="6528">
        <row r="9">
          <cell r="A9" t="str">
            <v>A</v>
          </cell>
        </row>
      </sheetData>
      <sheetData sheetId="6529">
        <row r="9">
          <cell r="A9" t="str">
            <v>A</v>
          </cell>
        </row>
      </sheetData>
      <sheetData sheetId="6530">
        <row r="9">
          <cell r="A9" t="str">
            <v>A</v>
          </cell>
        </row>
      </sheetData>
      <sheetData sheetId="6531">
        <row r="9">
          <cell r="A9" t="str">
            <v>A</v>
          </cell>
        </row>
      </sheetData>
      <sheetData sheetId="6532">
        <row r="9">
          <cell r="A9" t="str">
            <v>A</v>
          </cell>
        </row>
      </sheetData>
      <sheetData sheetId="6533">
        <row r="9">
          <cell r="A9" t="str">
            <v>A</v>
          </cell>
        </row>
      </sheetData>
      <sheetData sheetId="6534">
        <row r="9">
          <cell r="A9" t="str">
            <v>A</v>
          </cell>
        </row>
      </sheetData>
      <sheetData sheetId="6535">
        <row r="9">
          <cell r="A9" t="str">
            <v>A</v>
          </cell>
        </row>
      </sheetData>
      <sheetData sheetId="6536">
        <row r="9">
          <cell r="A9" t="str">
            <v>A</v>
          </cell>
        </row>
      </sheetData>
      <sheetData sheetId="6537">
        <row r="9">
          <cell r="A9" t="str">
            <v>A</v>
          </cell>
        </row>
      </sheetData>
      <sheetData sheetId="6538">
        <row r="9">
          <cell r="A9" t="str">
            <v>A</v>
          </cell>
        </row>
      </sheetData>
      <sheetData sheetId="6539">
        <row r="4">
          <cell r="A4" t="str">
            <v>BẢNG TÍNH TOÁN, ĐO BÓC KHỐI LƯỢNG HOÀN THÀNH ĐƯA VÀO QUYẾT TOÁN</v>
          </cell>
        </row>
      </sheetData>
      <sheetData sheetId="6540">
        <row r="9">
          <cell r="A9" t="str">
            <v>A</v>
          </cell>
        </row>
      </sheetData>
      <sheetData sheetId="6541">
        <row r="9">
          <cell r="A9" t="str">
            <v>A</v>
          </cell>
        </row>
      </sheetData>
      <sheetData sheetId="6542">
        <row r="4">
          <cell r="A4" t="str">
            <v>BẢNG TÍNH TOÁN, ĐO BÓC KHỐI LƯỢNG HOÀN THÀNH ĐƯA VÀO QUYẾT TOÁN</v>
          </cell>
        </row>
      </sheetData>
      <sheetData sheetId="6543">
        <row r="9">
          <cell r="A9" t="str">
            <v>A</v>
          </cell>
        </row>
      </sheetData>
      <sheetData sheetId="6544">
        <row r="9">
          <cell r="A9" t="str">
            <v>A</v>
          </cell>
        </row>
      </sheetData>
      <sheetData sheetId="6545">
        <row r="9">
          <cell r="A9" t="str">
            <v>A</v>
          </cell>
        </row>
      </sheetData>
      <sheetData sheetId="6546">
        <row r="9">
          <cell r="A9" t="str">
            <v>A</v>
          </cell>
        </row>
      </sheetData>
      <sheetData sheetId="6547">
        <row r="9">
          <cell r="A9" t="str">
            <v>A</v>
          </cell>
        </row>
      </sheetData>
      <sheetData sheetId="6548">
        <row r="9">
          <cell r="A9" t="str">
            <v>A</v>
          </cell>
        </row>
      </sheetData>
      <sheetData sheetId="6549">
        <row r="9">
          <cell r="A9" t="str">
            <v>A</v>
          </cell>
        </row>
      </sheetData>
      <sheetData sheetId="6550">
        <row r="9">
          <cell r="A9" t="str">
            <v>A</v>
          </cell>
        </row>
      </sheetData>
      <sheetData sheetId="6551">
        <row r="9">
          <cell r="A9" t="str">
            <v>A</v>
          </cell>
        </row>
      </sheetData>
      <sheetData sheetId="6552">
        <row r="9">
          <cell r="A9" t="str">
            <v>A</v>
          </cell>
        </row>
      </sheetData>
      <sheetData sheetId="6553">
        <row r="9">
          <cell r="A9" t="str">
            <v>A</v>
          </cell>
        </row>
      </sheetData>
      <sheetData sheetId="6554">
        <row r="9">
          <cell r="A9" t="str">
            <v>A</v>
          </cell>
        </row>
      </sheetData>
      <sheetData sheetId="6555">
        <row r="9">
          <cell r="A9" t="str">
            <v>A</v>
          </cell>
        </row>
      </sheetData>
      <sheetData sheetId="6556">
        <row r="9">
          <cell r="A9" t="str">
            <v>A</v>
          </cell>
        </row>
      </sheetData>
      <sheetData sheetId="6557">
        <row r="9">
          <cell r="A9" t="str">
            <v>A</v>
          </cell>
        </row>
      </sheetData>
      <sheetData sheetId="6558">
        <row r="9">
          <cell r="A9" t="str">
            <v>A</v>
          </cell>
        </row>
      </sheetData>
      <sheetData sheetId="6559">
        <row r="9">
          <cell r="A9" t="str">
            <v>A</v>
          </cell>
        </row>
      </sheetData>
      <sheetData sheetId="6560">
        <row r="9">
          <cell r="A9" t="str">
            <v>A</v>
          </cell>
        </row>
      </sheetData>
      <sheetData sheetId="6561">
        <row r="9">
          <cell r="A9" t="str">
            <v>A</v>
          </cell>
        </row>
      </sheetData>
      <sheetData sheetId="6562">
        <row r="9">
          <cell r="A9" t="str">
            <v>A</v>
          </cell>
        </row>
      </sheetData>
      <sheetData sheetId="6563">
        <row r="9">
          <cell r="A9" t="str">
            <v>A</v>
          </cell>
        </row>
      </sheetData>
      <sheetData sheetId="6564">
        <row r="9">
          <cell r="A9" t="str">
            <v>A</v>
          </cell>
        </row>
      </sheetData>
      <sheetData sheetId="6565">
        <row r="9">
          <cell r="A9" t="str">
            <v>A</v>
          </cell>
        </row>
      </sheetData>
      <sheetData sheetId="6566">
        <row r="9">
          <cell r="A9" t="str">
            <v>A</v>
          </cell>
        </row>
      </sheetData>
      <sheetData sheetId="6567">
        <row r="9">
          <cell r="A9" t="str">
            <v>A</v>
          </cell>
        </row>
      </sheetData>
      <sheetData sheetId="6568">
        <row r="9">
          <cell r="A9" t="str">
            <v>A</v>
          </cell>
        </row>
      </sheetData>
      <sheetData sheetId="6569">
        <row r="9">
          <cell r="A9" t="str">
            <v>A</v>
          </cell>
        </row>
      </sheetData>
      <sheetData sheetId="6570">
        <row r="9">
          <cell r="A9" t="str">
            <v>A</v>
          </cell>
        </row>
      </sheetData>
      <sheetData sheetId="6571">
        <row r="9">
          <cell r="A9" t="str">
            <v>A</v>
          </cell>
        </row>
      </sheetData>
      <sheetData sheetId="6572">
        <row r="4">
          <cell r="A4" t="str">
            <v>BẢNG TÍNH TOÁN, ĐO BÓC KHỐI LƯỢNG HOÀN THÀNH ĐƯA VÀO QUYẾT TOÁN</v>
          </cell>
        </row>
      </sheetData>
      <sheetData sheetId="6573">
        <row r="9">
          <cell r="A9" t="str">
            <v>A</v>
          </cell>
        </row>
      </sheetData>
      <sheetData sheetId="6574">
        <row r="9">
          <cell r="A9" t="str">
            <v>A</v>
          </cell>
        </row>
      </sheetData>
      <sheetData sheetId="6575">
        <row r="9">
          <cell r="A9" t="str">
            <v>A</v>
          </cell>
        </row>
      </sheetData>
      <sheetData sheetId="6576">
        <row r="4">
          <cell r="A4" t="str">
            <v>BẢNG TÍNH TOÁN, ĐO BÓC KHỐI LƯỢNG HOÀN THÀNH ĐƯA VÀO QUYẾT TOÁN</v>
          </cell>
        </row>
      </sheetData>
      <sheetData sheetId="6577">
        <row r="4">
          <cell r="A4" t="str">
            <v>BẢNG TÍNH TOÁN, ĐO BÓC KHỐI LƯỢNG HOÀN THÀNH ĐƯA VÀO QUYẾT TOÁN</v>
          </cell>
        </row>
      </sheetData>
      <sheetData sheetId="6578">
        <row r="9">
          <cell r="A9" t="str">
            <v>A</v>
          </cell>
        </row>
      </sheetData>
      <sheetData sheetId="6579">
        <row r="9">
          <cell r="A9" t="str">
            <v>A</v>
          </cell>
        </row>
      </sheetData>
      <sheetData sheetId="6580">
        <row r="4">
          <cell r="A4" t="str">
            <v>BẢNG TÍNH TOÁN, ĐO BÓC KHỐI LƯỢNG HOÀN THÀNH ĐƯA VÀO QUYẾT TOÁN</v>
          </cell>
        </row>
      </sheetData>
      <sheetData sheetId="6581">
        <row r="9">
          <cell r="A9" t="str">
            <v>A</v>
          </cell>
        </row>
      </sheetData>
      <sheetData sheetId="6582">
        <row r="9">
          <cell r="A9" t="str">
            <v>A</v>
          </cell>
        </row>
      </sheetData>
      <sheetData sheetId="6583">
        <row r="9">
          <cell r="A9" t="str">
            <v>A</v>
          </cell>
        </row>
      </sheetData>
      <sheetData sheetId="6584">
        <row r="4">
          <cell r="A4" t="str">
            <v>BẢNG TÍNH TOÁN, ĐO BÓC KHỐI LƯỢNG HOÀN THÀNH ĐƯA VÀO QUYẾT TOÁN</v>
          </cell>
        </row>
      </sheetData>
      <sheetData sheetId="6585">
        <row r="9">
          <cell r="A9" t="str">
            <v>A</v>
          </cell>
        </row>
      </sheetData>
      <sheetData sheetId="6586">
        <row r="9">
          <cell r="A9" t="str">
            <v>A</v>
          </cell>
        </row>
      </sheetData>
      <sheetData sheetId="6587">
        <row r="9">
          <cell r="A9" t="str">
            <v>A</v>
          </cell>
        </row>
      </sheetData>
      <sheetData sheetId="6588">
        <row r="9">
          <cell r="A9" t="str">
            <v>A</v>
          </cell>
        </row>
      </sheetData>
      <sheetData sheetId="6589">
        <row r="9">
          <cell r="A9" t="str">
            <v>A</v>
          </cell>
        </row>
      </sheetData>
      <sheetData sheetId="6590">
        <row r="9">
          <cell r="A9" t="str">
            <v>A</v>
          </cell>
        </row>
      </sheetData>
      <sheetData sheetId="6591">
        <row r="9">
          <cell r="A9" t="str">
            <v>A</v>
          </cell>
        </row>
      </sheetData>
      <sheetData sheetId="6592">
        <row r="9">
          <cell r="A9" t="str">
            <v>A</v>
          </cell>
        </row>
      </sheetData>
      <sheetData sheetId="6593">
        <row r="9">
          <cell r="A9" t="str">
            <v>A</v>
          </cell>
        </row>
      </sheetData>
      <sheetData sheetId="6594">
        <row r="9">
          <cell r="A9" t="str">
            <v>A</v>
          </cell>
        </row>
      </sheetData>
      <sheetData sheetId="6595">
        <row r="9">
          <cell r="A9" t="str">
            <v>A</v>
          </cell>
        </row>
      </sheetData>
      <sheetData sheetId="6596">
        <row r="9">
          <cell r="A9" t="str">
            <v>A</v>
          </cell>
        </row>
      </sheetData>
      <sheetData sheetId="6597">
        <row r="4">
          <cell r="A4" t="str">
            <v>BẢNG TÍNH TOÁN, ĐO BÓC KHỐI LƯỢNG HOÀN THÀNH ĐƯA VÀO QUYẾT TOÁN</v>
          </cell>
        </row>
      </sheetData>
      <sheetData sheetId="6598">
        <row r="9">
          <cell r="A9" t="str">
            <v>A</v>
          </cell>
        </row>
      </sheetData>
      <sheetData sheetId="6599">
        <row r="9">
          <cell r="A9" t="str">
            <v>A</v>
          </cell>
        </row>
      </sheetData>
      <sheetData sheetId="6600">
        <row r="9">
          <cell r="A9" t="str">
            <v>A</v>
          </cell>
        </row>
      </sheetData>
      <sheetData sheetId="6601">
        <row r="4">
          <cell r="A4" t="str">
            <v>BẢNG TÍNH TOÁN, ĐO BÓC KHỐI LƯỢNG HOÀN THÀNH ĐƯA VÀO QUYẾT TOÁN</v>
          </cell>
        </row>
      </sheetData>
      <sheetData sheetId="6602">
        <row r="9">
          <cell r="A9" t="str">
            <v>A</v>
          </cell>
        </row>
      </sheetData>
      <sheetData sheetId="6603">
        <row r="9">
          <cell r="A9" t="str">
            <v>A</v>
          </cell>
        </row>
      </sheetData>
      <sheetData sheetId="6604">
        <row r="9">
          <cell r="A9" t="str">
            <v>A</v>
          </cell>
        </row>
      </sheetData>
      <sheetData sheetId="6605">
        <row r="9">
          <cell r="A9" t="str">
            <v>A</v>
          </cell>
        </row>
      </sheetData>
      <sheetData sheetId="6606">
        <row r="9">
          <cell r="A9" t="str">
            <v>A</v>
          </cell>
        </row>
      </sheetData>
      <sheetData sheetId="6607">
        <row r="9">
          <cell r="A9" t="str">
            <v>A</v>
          </cell>
        </row>
      </sheetData>
      <sheetData sheetId="6608">
        <row r="9">
          <cell r="A9" t="str">
            <v>A</v>
          </cell>
        </row>
      </sheetData>
      <sheetData sheetId="6609">
        <row r="9">
          <cell r="A9" t="str">
            <v>A</v>
          </cell>
        </row>
      </sheetData>
      <sheetData sheetId="6610">
        <row r="9">
          <cell r="A9" t="str">
            <v>A</v>
          </cell>
        </row>
      </sheetData>
      <sheetData sheetId="6611">
        <row r="9">
          <cell r="A9" t="str">
            <v>A</v>
          </cell>
        </row>
      </sheetData>
      <sheetData sheetId="6612">
        <row r="9">
          <cell r="A9" t="str">
            <v>A</v>
          </cell>
        </row>
      </sheetData>
      <sheetData sheetId="6613">
        <row r="9">
          <cell r="A9" t="str">
            <v>A</v>
          </cell>
        </row>
      </sheetData>
      <sheetData sheetId="6614">
        <row r="9">
          <cell r="A9" t="str">
            <v>A</v>
          </cell>
        </row>
      </sheetData>
      <sheetData sheetId="6615">
        <row r="9">
          <cell r="A9" t="str">
            <v>A</v>
          </cell>
        </row>
      </sheetData>
      <sheetData sheetId="6616">
        <row r="9">
          <cell r="A9" t="str">
            <v>A</v>
          </cell>
        </row>
      </sheetData>
      <sheetData sheetId="6617">
        <row r="9">
          <cell r="A9" t="str">
            <v>A</v>
          </cell>
        </row>
      </sheetData>
      <sheetData sheetId="6618">
        <row r="9">
          <cell r="A9" t="str">
            <v>A</v>
          </cell>
        </row>
      </sheetData>
      <sheetData sheetId="6619">
        <row r="9">
          <cell r="A9" t="str">
            <v>A</v>
          </cell>
        </row>
      </sheetData>
      <sheetData sheetId="6620">
        <row r="9">
          <cell r="A9" t="str">
            <v>A</v>
          </cell>
        </row>
      </sheetData>
      <sheetData sheetId="6621">
        <row r="9">
          <cell r="A9" t="str">
            <v>A</v>
          </cell>
        </row>
      </sheetData>
      <sheetData sheetId="6622">
        <row r="9">
          <cell r="A9" t="str">
            <v>A</v>
          </cell>
        </row>
      </sheetData>
      <sheetData sheetId="6623">
        <row r="4">
          <cell r="A4" t="str">
            <v>BẢNG TÍNH TOÁN, ĐO BÓC KHỐI LƯỢNG HOÀN THÀNH ĐƯA VÀO QUYẾT TOÁN</v>
          </cell>
        </row>
      </sheetData>
      <sheetData sheetId="6624">
        <row r="4">
          <cell r="A4" t="str">
            <v>BẢNG TÍNH TOÁN, ĐO BÓC KHỐI LƯỢNG HOÀN THÀNH ĐƯA VÀO QUYẾT TOÁN</v>
          </cell>
        </row>
      </sheetData>
      <sheetData sheetId="6625">
        <row r="9">
          <cell r="A9" t="str">
            <v>A</v>
          </cell>
        </row>
      </sheetData>
      <sheetData sheetId="6626">
        <row r="9">
          <cell r="A9" t="str">
            <v>A</v>
          </cell>
        </row>
      </sheetData>
      <sheetData sheetId="6627">
        <row r="4">
          <cell r="A4" t="str">
            <v>BẢNG TÍNH TOÁN, ĐO BÓC KHỐI LƯỢNG HOÀN THÀNH ĐƯA VÀO QUYẾT TOÁN</v>
          </cell>
        </row>
      </sheetData>
      <sheetData sheetId="6628">
        <row r="9">
          <cell r="A9" t="str">
            <v>A</v>
          </cell>
        </row>
      </sheetData>
      <sheetData sheetId="6629">
        <row r="9">
          <cell r="A9" t="str">
            <v>A</v>
          </cell>
        </row>
      </sheetData>
      <sheetData sheetId="6630">
        <row r="9">
          <cell r="A9" t="str">
            <v>A</v>
          </cell>
        </row>
      </sheetData>
      <sheetData sheetId="6631">
        <row r="9">
          <cell r="A9" t="str">
            <v>A</v>
          </cell>
        </row>
      </sheetData>
      <sheetData sheetId="6632">
        <row r="9">
          <cell r="A9" t="str">
            <v>A</v>
          </cell>
        </row>
      </sheetData>
      <sheetData sheetId="6633">
        <row r="9">
          <cell r="A9" t="str">
            <v>A</v>
          </cell>
        </row>
      </sheetData>
      <sheetData sheetId="6634">
        <row r="9">
          <cell r="A9" t="str">
            <v>A</v>
          </cell>
        </row>
      </sheetData>
      <sheetData sheetId="6635">
        <row r="9">
          <cell r="A9" t="str">
            <v>A</v>
          </cell>
        </row>
      </sheetData>
      <sheetData sheetId="6636">
        <row r="9">
          <cell r="A9" t="str">
            <v>A</v>
          </cell>
        </row>
      </sheetData>
      <sheetData sheetId="6637">
        <row r="9">
          <cell r="A9" t="str">
            <v>A</v>
          </cell>
        </row>
      </sheetData>
      <sheetData sheetId="6638">
        <row r="9">
          <cell r="A9" t="str">
            <v>A</v>
          </cell>
        </row>
      </sheetData>
      <sheetData sheetId="6639">
        <row r="9">
          <cell r="A9" t="str">
            <v>A</v>
          </cell>
        </row>
      </sheetData>
      <sheetData sheetId="6640">
        <row r="9">
          <cell r="A9" t="str">
            <v>A</v>
          </cell>
        </row>
      </sheetData>
      <sheetData sheetId="6641">
        <row r="9">
          <cell r="A9" t="str">
            <v>A</v>
          </cell>
        </row>
      </sheetData>
      <sheetData sheetId="6642">
        <row r="9">
          <cell r="A9" t="str">
            <v>A</v>
          </cell>
        </row>
      </sheetData>
      <sheetData sheetId="6643">
        <row r="9">
          <cell r="A9" t="str">
            <v>A</v>
          </cell>
        </row>
      </sheetData>
      <sheetData sheetId="6644">
        <row r="9">
          <cell r="A9" t="str">
            <v>A</v>
          </cell>
        </row>
      </sheetData>
      <sheetData sheetId="6645">
        <row r="9">
          <cell r="A9" t="str">
            <v>A</v>
          </cell>
        </row>
      </sheetData>
      <sheetData sheetId="6646">
        <row r="9">
          <cell r="A9" t="str">
            <v>A</v>
          </cell>
        </row>
      </sheetData>
      <sheetData sheetId="6647">
        <row r="9">
          <cell r="A9" t="str">
            <v>A</v>
          </cell>
        </row>
      </sheetData>
      <sheetData sheetId="6648">
        <row r="9">
          <cell r="A9" t="str">
            <v>A</v>
          </cell>
        </row>
      </sheetData>
      <sheetData sheetId="6649">
        <row r="9">
          <cell r="A9" t="str">
            <v>A</v>
          </cell>
        </row>
      </sheetData>
      <sheetData sheetId="6650">
        <row r="9">
          <cell r="A9" t="str">
            <v>A</v>
          </cell>
        </row>
      </sheetData>
      <sheetData sheetId="6651">
        <row r="9">
          <cell r="A9" t="str">
            <v>A</v>
          </cell>
        </row>
      </sheetData>
      <sheetData sheetId="6652">
        <row r="9">
          <cell r="A9" t="str">
            <v>A</v>
          </cell>
        </row>
      </sheetData>
      <sheetData sheetId="6653">
        <row r="9">
          <cell r="A9" t="str">
            <v>A</v>
          </cell>
        </row>
      </sheetData>
      <sheetData sheetId="6654">
        <row r="9">
          <cell r="A9" t="str">
            <v>A</v>
          </cell>
        </row>
      </sheetData>
      <sheetData sheetId="6655">
        <row r="9">
          <cell r="A9" t="str">
            <v>A</v>
          </cell>
        </row>
      </sheetData>
      <sheetData sheetId="6656">
        <row r="9">
          <cell r="A9" t="str">
            <v>A</v>
          </cell>
        </row>
      </sheetData>
      <sheetData sheetId="6657">
        <row r="9">
          <cell r="A9" t="str">
            <v>A</v>
          </cell>
        </row>
      </sheetData>
      <sheetData sheetId="6658">
        <row r="9">
          <cell r="A9" t="str">
            <v>A</v>
          </cell>
        </row>
      </sheetData>
      <sheetData sheetId="6659">
        <row r="9">
          <cell r="A9" t="str">
            <v>A</v>
          </cell>
        </row>
      </sheetData>
      <sheetData sheetId="6660">
        <row r="9">
          <cell r="A9" t="str">
            <v>A</v>
          </cell>
        </row>
      </sheetData>
      <sheetData sheetId="6661">
        <row r="9">
          <cell r="A9" t="str">
            <v>A</v>
          </cell>
        </row>
      </sheetData>
      <sheetData sheetId="6662">
        <row r="9">
          <cell r="A9" t="str">
            <v>A</v>
          </cell>
        </row>
      </sheetData>
      <sheetData sheetId="6663">
        <row r="9">
          <cell r="A9" t="str">
            <v>A</v>
          </cell>
        </row>
      </sheetData>
      <sheetData sheetId="6664">
        <row r="9">
          <cell r="A9" t="str">
            <v>A</v>
          </cell>
        </row>
      </sheetData>
      <sheetData sheetId="6665">
        <row r="9">
          <cell r="A9" t="str">
            <v>A</v>
          </cell>
        </row>
      </sheetData>
      <sheetData sheetId="6666">
        <row r="9">
          <cell r="A9" t="str">
            <v>A</v>
          </cell>
        </row>
      </sheetData>
      <sheetData sheetId="6667">
        <row r="9">
          <cell r="A9" t="str">
            <v>A</v>
          </cell>
        </row>
      </sheetData>
      <sheetData sheetId="6668">
        <row r="9">
          <cell r="A9" t="str">
            <v>A</v>
          </cell>
        </row>
      </sheetData>
      <sheetData sheetId="6669">
        <row r="9">
          <cell r="A9" t="str">
            <v>A</v>
          </cell>
        </row>
      </sheetData>
      <sheetData sheetId="6670">
        <row r="9">
          <cell r="A9" t="str">
            <v>A</v>
          </cell>
        </row>
      </sheetData>
      <sheetData sheetId="6671">
        <row r="9">
          <cell r="A9" t="str">
            <v>A</v>
          </cell>
        </row>
      </sheetData>
      <sheetData sheetId="6672">
        <row r="9">
          <cell r="A9" t="str">
            <v>A</v>
          </cell>
        </row>
      </sheetData>
      <sheetData sheetId="6673">
        <row r="9">
          <cell r="A9" t="str">
            <v>A</v>
          </cell>
        </row>
      </sheetData>
      <sheetData sheetId="6674">
        <row r="9">
          <cell r="A9" t="str">
            <v>A</v>
          </cell>
        </row>
      </sheetData>
      <sheetData sheetId="6675">
        <row r="9">
          <cell r="A9" t="str">
            <v>A</v>
          </cell>
        </row>
      </sheetData>
      <sheetData sheetId="6676">
        <row r="4">
          <cell r="A4" t="str">
            <v>BẢNG TÍNH TOÁN, ĐO BÓC KHỐI LƯỢNG HOÀN THÀNH ĐƯA VÀO QUYẾT TOÁN</v>
          </cell>
        </row>
      </sheetData>
      <sheetData sheetId="6677">
        <row r="4">
          <cell r="A4" t="str">
            <v>BẢNG TÍNH TOÁN, ĐO BÓC KHỐI LƯỢNG HOÀN THÀNH ĐƯA VÀO QUYẾT TOÁN</v>
          </cell>
        </row>
      </sheetData>
      <sheetData sheetId="6678">
        <row r="9">
          <cell r="A9" t="str">
            <v>A</v>
          </cell>
        </row>
      </sheetData>
      <sheetData sheetId="6679">
        <row r="4">
          <cell r="A4" t="str">
            <v>BẢNG TÍNH TOÁN, ĐO BÓC KHỐI LƯỢNG HOÀN THÀNH ĐƯA VÀO QUYẾT TOÁN</v>
          </cell>
        </row>
      </sheetData>
      <sheetData sheetId="6680">
        <row r="4">
          <cell r="A4" t="str">
            <v>BẢNG TÍNH TOÁN, ĐO BÓC KHỐI LƯỢNG HOÀN THÀNH ĐƯA VÀO QUYẾT TOÁN</v>
          </cell>
        </row>
      </sheetData>
      <sheetData sheetId="6681">
        <row r="9">
          <cell r="A9" t="str">
            <v>A</v>
          </cell>
        </row>
      </sheetData>
      <sheetData sheetId="6682">
        <row r="9">
          <cell r="A9" t="str">
            <v>A</v>
          </cell>
        </row>
      </sheetData>
      <sheetData sheetId="6683">
        <row r="9">
          <cell r="A9" t="str">
            <v>A</v>
          </cell>
        </row>
      </sheetData>
      <sheetData sheetId="6684">
        <row r="9">
          <cell r="A9" t="str">
            <v>A</v>
          </cell>
        </row>
      </sheetData>
      <sheetData sheetId="6685">
        <row r="9">
          <cell r="A9" t="str">
            <v>A</v>
          </cell>
        </row>
      </sheetData>
      <sheetData sheetId="6686">
        <row r="9">
          <cell r="A9" t="str">
            <v>A</v>
          </cell>
        </row>
      </sheetData>
      <sheetData sheetId="6687">
        <row r="9">
          <cell r="A9" t="str">
            <v>A</v>
          </cell>
        </row>
      </sheetData>
      <sheetData sheetId="6688">
        <row r="9">
          <cell r="A9" t="str">
            <v>A</v>
          </cell>
        </row>
      </sheetData>
      <sheetData sheetId="6689">
        <row r="9">
          <cell r="A9" t="str">
            <v>A</v>
          </cell>
        </row>
      </sheetData>
      <sheetData sheetId="6690">
        <row r="9">
          <cell r="A9" t="str">
            <v>A</v>
          </cell>
        </row>
      </sheetData>
      <sheetData sheetId="6691">
        <row r="9">
          <cell r="A9" t="str">
            <v>A</v>
          </cell>
        </row>
      </sheetData>
      <sheetData sheetId="6692">
        <row r="9">
          <cell r="A9" t="str">
            <v>A</v>
          </cell>
        </row>
      </sheetData>
      <sheetData sheetId="6693">
        <row r="9">
          <cell r="A9" t="str">
            <v>A</v>
          </cell>
        </row>
      </sheetData>
      <sheetData sheetId="6694">
        <row r="9">
          <cell r="A9" t="str">
            <v>A</v>
          </cell>
        </row>
      </sheetData>
      <sheetData sheetId="6695">
        <row r="9">
          <cell r="A9" t="str">
            <v>A</v>
          </cell>
        </row>
      </sheetData>
      <sheetData sheetId="6696">
        <row r="9">
          <cell r="A9" t="str">
            <v>A</v>
          </cell>
        </row>
      </sheetData>
      <sheetData sheetId="6697">
        <row r="9">
          <cell r="A9" t="str">
            <v>A</v>
          </cell>
        </row>
      </sheetData>
      <sheetData sheetId="6698">
        <row r="9">
          <cell r="A9" t="str">
            <v>A</v>
          </cell>
        </row>
      </sheetData>
      <sheetData sheetId="6699">
        <row r="9">
          <cell r="A9" t="str">
            <v>A</v>
          </cell>
        </row>
      </sheetData>
      <sheetData sheetId="6700">
        <row r="9">
          <cell r="A9" t="str">
            <v>A</v>
          </cell>
        </row>
      </sheetData>
      <sheetData sheetId="6701">
        <row r="9">
          <cell r="A9" t="str">
            <v>A</v>
          </cell>
        </row>
      </sheetData>
      <sheetData sheetId="6702">
        <row r="9">
          <cell r="A9" t="str">
            <v>A</v>
          </cell>
        </row>
      </sheetData>
      <sheetData sheetId="6703">
        <row r="9">
          <cell r="A9" t="str">
            <v>A</v>
          </cell>
        </row>
      </sheetData>
      <sheetData sheetId="6704">
        <row r="9">
          <cell r="A9" t="str">
            <v>A</v>
          </cell>
        </row>
      </sheetData>
      <sheetData sheetId="6705">
        <row r="9">
          <cell r="A9" t="str">
            <v>A</v>
          </cell>
        </row>
      </sheetData>
      <sheetData sheetId="6706">
        <row r="9">
          <cell r="A9" t="str">
            <v>A</v>
          </cell>
        </row>
      </sheetData>
      <sheetData sheetId="6707">
        <row r="9">
          <cell r="A9" t="str">
            <v>A</v>
          </cell>
        </row>
      </sheetData>
      <sheetData sheetId="6708">
        <row r="9">
          <cell r="A9" t="str">
            <v>A</v>
          </cell>
        </row>
      </sheetData>
      <sheetData sheetId="6709">
        <row r="9">
          <cell r="A9" t="str">
            <v>A</v>
          </cell>
        </row>
      </sheetData>
      <sheetData sheetId="6710">
        <row r="9">
          <cell r="A9" t="str">
            <v>A</v>
          </cell>
        </row>
      </sheetData>
      <sheetData sheetId="6711">
        <row r="9">
          <cell r="A9" t="str">
            <v>A</v>
          </cell>
        </row>
      </sheetData>
      <sheetData sheetId="6712">
        <row r="9">
          <cell r="A9" t="str">
            <v>A</v>
          </cell>
        </row>
      </sheetData>
      <sheetData sheetId="6713">
        <row r="9">
          <cell r="A9" t="str">
            <v>A</v>
          </cell>
        </row>
      </sheetData>
      <sheetData sheetId="6714">
        <row r="9">
          <cell r="A9" t="str">
            <v>A</v>
          </cell>
        </row>
      </sheetData>
      <sheetData sheetId="6715">
        <row r="9">
          <cell r="A9" t="str">
            <v>A</v>
          </cell>
        </row>
      </sheetData>
      <sheetData sheetId="6716">
        <row r="9">
          <cell r="A9" t="str">
            <v>A</v>
          </cell>
        </row>
      </sheetData>
      <sheetData sheetId="6717">
        <row r="9">
          <cell r="A9" t="str">
            <v>A</v>
          </cell>
        </row>
      </sheetData>
      <sheetData sheetId="6718">
        <row r="4">
          <cell r="A4" t="str">
            <v>BẢNG TÍNH TOÁN, ĐO BÓC KHỐI LƯỢNG HOÀN THÀNH ĐƯA VÀO QUYẾT TOÁN</v>
          </cell>
        </row>
      </sheetData>
      <sheetData sheetId="6719">
        <row r="9">
          <cell r="A9" t="str">
            <v>A</v>
          </cell>
        </row>
      </sheetData>
      <sheetData sheetId="6720">
        <row r="9">
          <cell r="A9" t="str">
            <v>A</v>
          </cell>
        </row>
      </sheetData>
      <sheetData sheetId="6721">
        <row r="9">
          <cell r="A9" t="str">
            <v>A</v>
          </cell>
        </row>
      </sheetData>
      <sheetData sheetId="6722">
        <row r="4">
          <cell r="A4" t="str">
            <v>BẢNG TÍNH TOÁN, ĐO BÓC KHỐI LƯỢNG HOÀN THÀNH ĐƯA VÀO QUYẾT TOÁN</v>
          </cell>
        </row>
      </sheetData>
      <sheetData sheetId="6723">
        <row r="4">
          <cell r="A4" t="str">
            <v>BẢNG TÍNH TOÁN, ĐO BÓC KHỐI LƯỢNG HOÀN THÀNH ĐƯA VÀO QUYẾT TOÁN</v>
          </cell>
        </row>
      </sheetData>
      <sheetData sheetId="6724">
        <row r="4">
          <cell r="A4" t="str">
            <v>BẢNG TÍNH TOÁN, ĐO BÓC KHỐI LƯỢNG HOÀN THÀNH ĐƯA VÀO QUYẾT TOÁN</v>
          </cell>
        </row>
      </sheetData>
      <sheetData sheetId="6725">
        <row r="9">
          <cell r="A9" t="str">
            <v>A</v>
          </cell>
        </row>
      </sheetData>
      <sheetData sheetId="6726">
        <row r="4">
          <cell r="A4" t="str">
            <v>BẢNG TÍNH TOÁN, ĐO BÓC KHỐI LƯỢNG HOÀN THÀNH ĐƯA VÀO QUYẾT TOÁN</v>
          </cell>
        </row>
      </sheetData>
      <sheetData sheetId="6727">
        <row r="4">
          <cell r="A4" t="str">
            <v>BẢNG TÍNH TOÁN, ĐO BÓC KHỐI LƯỢNG HOÀN THÀNH ĐƯA VÀO QUYẾT TOÁN</v>
          </cell>
        </row>
      </sheetData>
      <sheetData sheetId="6728">
        <row r="9">
          <cell r="A9" t="str">
            <v>A</v>
          </cell>
        </row>
      </sheetData>
      <sheetData sheetId="6729">
        <row r="9">
          <cell r="A9" t="str">
            <v>A</v>
          </cell>
        </row>
      </sheetData>
      <sheetData sheetId="6730">
        <row r="9">
          <cell r="A9" t="str">
            <v>A</v>
          </cell>
        </row>
      </sheetData>
      <sheetData sheetId="6731">
        <row r="9">
          <cell r="A9" t="str">
            <v>A</v>
          </cell>
        </row>
      </sheetData>
      <sheetData sheetId="6732">
        <row r="9">
          <cell r="A9" t="str">
            <v>A</v>
          </cell>
        </row>
      </sheetData>
      <sheetData sheetId="6733">
        <row r="9">
          <cell r="A9" t="str">
            <v>A</v>
          </cell>
        </row>
      </sheetData>
      <sheetData sheetId="6734">
        <row r="9">
          <cell r="A9" t="str">
            <v>A</v>
          </cell>
        </row>
      </sheetData>
      <sheetData sheetId="6735">
        <row r="4">
          <cell r="A4" t="str">
            <v>BẢNG TÍNH TOÁN, ĐO BÓC KHỐI LƯỢNG HOÀN THÀNH ĐƯA VÀO QUYẾT TOÁN</v>
          </cell>
        </row>
      </sheetData>
      <sheetData sheetId="6736">
        <row r="9">
          <cell r="A9" t="str">
            <v>A</v>
          </cell>
        </row>
      </sheetData>
      <sheetData sheetId="6737">
        <row r="9">
          <cell r="A9" t="str">
            <v>A</v>
          </cell>
        </row>
      </sheetData>
      <sheetData sheetId="6738">
        <row r="9">
          <cell r="A9" t="str">
            <v>A</v>
          </cell>
        </row>
      </sheetData>
      <sheetData sheetId="6739">
        <row r="4">
          <cell r="A4" t="str">
            <v>BẢNG TÍNH TOÁN, ĐO BÓC KHỐI LƯỢNG HOÀN THÀNH ĐƯA VÀO QUYẾT TOÁN</v>
          </cell>
        </row>
      </sheetData>
      <sheetData sheetId="6740">
        <row r="9">
          <cell r="A9" t="str">
            <v>A</v>
          </cell>
        </row>
      </sheetData>
      <sheetData sheetId="6741">
        <row r="9">
          <cell r="A9" t="str">
            <v>A</v>
          </cell>
        </row>
      </sheetData>
      <sheetData sheetId="6742">
        <row r="9">
          <cell r="A9" t="str">
            <v>A</v>
          </cell>
        </row>
      </sheetData>
      <sheetData sheetId="6743">
        <row r="9">
          <cell r="A9" t="str">
            <v>A</v>
          </cell>
        </row>
      </sheetData>
      <sheetData sheetId="6744">
        <row r="9">
          <cell r="A9" t="str">
            <v>A</v>
          </cell>
        </row>
      </sheetData>
      <sheetData sheetId="6745">
        <row r="9">
          <cell r="A9" t="str">
            <v>A</v>
          </cell>
        </row>
      </sheetData>
      <sheetData sheetId="6746">
        <row r="9">
          <cell r="A9" t="str">
            <v>A</v>
          </cell>
        </row>
      </sheetData>
      <sheetData sheetId="6747">
        <row r="9">
          <cell r="A9" t="str">
            <v>A</v>
          </cell>
        </row>
      </sheetData>
      <sheetData sheetId="6748">
        <row r="9">
          <cell r="A9" t="str">
            <v>A</v>
          </cell>
        </row>
      </sheetData>
      <sheetData sheetId="6749">
        <row r="9">
          <cell r="A9" t="str">
            <v>A</v>
          </cell>
        </row>
      </sheetData>
      <sheetData sheetId="6750">
        <row r="9">
          <cell r="A9" t="str">
            <v>A</v>
          </cell>
        </row>
      </sheetData>
      <sheetData sheetId="6751">
        <row r="9">
          <cell r="A9" t="str">
            <v>A</v>
          </cell>
        </row>
      </sheetData>
      <sheetData sheetId="6752">
        <row r="9">
          <cell r="A9" t="str">
            <v>A</v>
          </cell>
        </row>
      </sheetData>
      <sheetData sheetId="6753">
        <row r="9">
          <cell r="A9" t="str">
            <v>A</v>
          </cell>
        </row>
      </sheetData>
      <sheetData sheetId="6754">
        <row r="4">
          <cell r="A4" t="str">
            <v>BẢNG TÍNH TOÁN, ĐO BÓC KHỐI LƯỢNG HOÀN THÀNH ĐƯA VÀO QUYẾT TOÁN</v>
          </cell>
        </row>
      </sheetData>
      <sheetData sheetId="6755">
        <row r="9">
          <cell r="A9" t="str">
            <v>A</v>
          </cell>
        </row>
      </sheetData>
      <sheetData sheetId="6756">
        <row r="9">
          <cell r="A9" t="str">
            <v>A</v>
          </cell>
        </row>
      </sheetData>
      <sheetData sheetId="6757">
        <row r="4">
          <cell r="A4" t="str">
            <v>BẢNG TÍNH TOÁN, ĐO BÓC KHỐI LƯỢNG HOÀN THÀNH ĐƯA VÀO QUYẾT TOÁN</v>
          </cell>
        </row>
      </sheetData>
      <sheetData sheetId="6758">
        <row r="9">
          <cell r="A9" t="str">
            <v>A</v>
          </cell>
        </row>
      </sheetData>
      <sheetData sheetId="6759">
        <row r="9">
          <cell r="A9" t="str">
            <v>A</v>
          </cell>
        </row>
      </sheetData>
      <sheetData sheetId="6760">
        <row r="9">
          <cell r="A9" t="str">
            <v>A</v>
          </cell>
        </row>
      </sheetData>
      <sheetData sheetId="6761">
        <row r="4">
          <cell r="A4" t="str">
            <v>BẢNG TÍNH TOÁN, ĐO BÓC KHỐI LƯỢNG HOÀN THÀNH ĐƯA VÀO QUYẾT TOÁN</v>
          </cell>
        </row>
      </sheetData>
      <sheetData sheetId="6762">
        <row r="4">
          <cell r="A4" t="str">
            <v>BẢNG TÍNH TOÁN, ĐO BÓC KHỐI LƯỢNG HOÀN THÀNH ĐƯA VÀO QUYẾT TOÁN</v>
          </cell>
        </row>
      </sheetData>
      <sheetData sheetId="6763">
        <row r="9">
          <cell r="A9" t="str">
            <v>A</v>
          </cell>
        </row>
      </sheetData>
      <sheetData sheetId="6764">
        <row r="9">
          <cell r="A9" t="str">
            <v>A</v>
          </cell>
        </row>
      </sheetData>
      <sheetData sheetId="6765">
        <row r="4">
          <cell r="A4" t="str">
            <v>BẢNG TÍNH TOÁN, ĐO BÓC KHỐI LƯỢNG HOÀN THÀNH ĐƯA VÀO QUYẾT TOÁN</v>
          </cell>
        </row>
      </sheetData>
      <sheetData sheetId="6766">
        <row r="9">
          <cell r="A9" t="str">
            <v>A</v>
          </cell>
        </row>
      </sheetData>
      <sheetData sheetId="6767">
        <row r="9">
          <cell r="A9" t="str">
            <v>A</v>
          </cell>
        </row>
      </sheetData>
      <sheetData sheetId="6768">
        <row r="9">
          <cell r="A9" t="str">
            <v>A</v>
          </cell>
        </row>
      </sheetData>
      <sheetData sheetId="6769">
        <row r="9">
          <cell r="A9" t="str">
            <v>A</v>
          </cell>
        </row>
      </sheetData>
      <sheetData sheetId="6770">
        <row r="9">
          <cell r="A9" t="str">
            <v>A</v>
          </cell>
        </row>
      </sheetData>
      <sheetData sheetId="6771">
        <row r="9">
          <cell r="A9" t="str">
            <v>A</v>
          </cell>
        </row>
      </sheetData>
      <sheetData sheetId="6772">
        <row r="9">
          <cell r="A9" t="str">
            <v>A</v>
          </cell>
        </row>
      </sheetData>
      <sheetData sheetId="6773">
        <row r="9">
          <cell r="A9" t="str">
            <v>A</v>
          </cell>
        </row>
      </sheetData>
      <sheetData sheetId="6774">
        <row r="9">
          <cell r="A9" t="str">
            <v>A</v>
          </cell>
        </row>
      </sheetData>
      <sheetData sheetId="6775">
        <row r="9">
          <cell r="A9" t="str">
            <v>A</v>
          </cell>
        </row>
      </sheetData>
      <sheetData sheetId="6776">
        <row r="9">
          <cell r="A9" t="str">
            <v>A</v>
          </cell>
        </row>
      </sheetData>
      <sheetData sheetId="6777">
        <row r="9">
          <cell r="A9" t="str">
            <v>A</v>
          </cell>
        </row>
      </sheetData>
      <sheetData sheetId="6778">
        <row r="9">
          <cell r="A9" t="str">
            <v>A</v>
          </cell>
        </row>
      </sheetData>
      <sheetData sheetId="6779">
        <row r="9">
          <cell r="A9" t="str">
            <v>A</v>
          </cell>
        </row>
      </sheetData>
      <sheetData sheetId="6780">
        <row r="9">
          <cell r="A9" t="str">
            <v>A</v>
          </cell>
        </row>
      </sheetData>
      <sheetData sheetId="6781">
        <row r="9">
          <cell r="A9" t="str">
            <v>A</v>
          </cell>
        </row>
      </sheetData>
      <sheetData sheetId="6782">
        <row r="9">
          <cell r="A9" t="str">
            <v>A</v>
          </cell>
        </row>
      </sheetData>
      <sheetData sheetId="6783">
        <row r="9">
          <cell r="A9" t="str">
            <v>A</v>
          </cell>
        </row>
      </sheetData>
      <sheetData sheetId="6784">
        <row r="9">
          <cell r="A9" t="str">
            <v>A</v>
          </cell>
        </row>
      </sheetData>
      <sheetData sheetId="6785">
        <row r="9">
          <cell r="A9" t="str">
            <v>A</v>
          </cell>
        </row>
      </sheetData>
      <sheetData sheetId="6786">
        <row r="9">
          <cell r="A9" t="str">
            <v>A</v>
          </cell>
        </row>
      </sheetData>
      <sheetData sheetId="6787">
        <row r="9">
          <cell r="A9" t="str">
            <v>A</v>
          </cell>
        </row>
      </sheetData>
      <sheetData sheetId="6788">
        <row r="9">
          <cell r="A9" t="str">
            <v>A</v>
          </cell>
        </row>
      </sheetData>
      <sheetData sheetId="6789">
        <row r="9">
          <cell r="A9" t="str">
            <v>A</v>
          </cell>
        </row>
      </sheetData>
      <sheetData sheetId="6790">
        <row r="9">
          <cell r="A9" t="str">
            <v>A</v>
          </cell>
        </row>
      </sheetData>
      <sheetData sheetId="6791">
        <row r="9">
          <cell r="A9" t="str">
            <v>A</v>
          </cell>
        </row>
      </sheetData>
      <sheetData sheetId="6792">
        <row r="9">
          <cell r="A9" t="str">
            <v>A</v>
          </cell>
        </row>
      </sheetData>
      <sheetData sheetId="6793">
        <row r="9">
          <cell r="A9" t="str">
            <v>A</v>
          </cell>
        </row>
      </sheetData>
      <sheetData sheetId="6794">
        <row r="9">
          <cell r="A9" t="str">
            <v>A</v>
          </cell>
        </row>
      </sheetData>
      <sheetData sheetId="6795">
        <row r="9">
          <cell r="A9" t="str">
            <v>A</v>
          </cell>
        </row>
      </sheetData>
      <sheetData sheetId="6796">
        <row r="9">
          <cell r="A9" t="str">
            <v>A</v>
          </cell>
        </row>
      </sheetData>
      <sheetData sheetId="6797">
        <row r="9">
          <cell r="A9" t="str">
            <v>A</v>
          </cell>
        </row>
      </sheetData>
      <sheetData sheetId="6798">
        <row r="9">
          <cell r="A9" t="str">
            <v>A</v>
          </cell>
        </row>
      </sheetData>
      <sheetData sheetId="6799">
        <row r="9">
          <cell r="A9" t="str">
            <v>A</v>
          </cell>
        </row>
      </sheetData>
      <sheetData sheetId="6800">
        <row r="9">
          <cell r="A9" t="str">
            <v>A</v>
          </cell>
        </row>
      </sheetData>
      <sheetData sheetId="6801">
        <row r="9">
          <cell r="A9" t="str">
            <v>A</v>
          </cell>
        </row>
      </sheetData>
      <sheetData sheetId="6802">
        <row r="9">
          <cell r="A9" t="str">
            <v>A</v>
          </cell>
        </row>
      </sheetData>
      <sheetData sheetId="6803">
        <row r="9">
          <cell r="A9" t="str">
            <v>A</v>
          </cell>
        </row>
      </sheetData>
      <sheetData sheetId="6804">
        <row r="9">
          <cell r="A9" t="str">
            <v>A</v>
          </cell>
        </row>
      </sheetData>
      <sheetData sheetId="6805">
        <row r="9">
          <cell r="A9" t="str">
            <v>A</v>
          </cell>
        </row>
      </sheetData>
      <sheetData sheetId="6806">
        <row r="9">
          <cell r="A9" t="str">
            <v>A</v>
          </cell>
        </row>
      </sheetData>
      <sheetData sheetId="6807">
        <row r="9">
          <cell r="A9" t="str">
            <v>A</v>
          </cell>
        </row>
      </sheetData>
      <sheetData sheetId="6808">
        <row r="9">
          <cell r="A9" t="str">
            <v>A</v>
          </cell>
        </row>
      </sheetData>
      <sheetData sheetId="6809">
        <row r="9">
          <cell r="A9" t="str">
            <v>A</v>
          </cell>
        </row>
      </sheetData>
      <sheetData sheetId="6810">
        <row r="9">
          <cell r="A9" t="str">
            <v>A</v>
          </cell>
        </row>
      </sheetData>
      <sheetData sheetId="6811">
        <row r="9">
          <cell r="A9" t="str">
            <v>A</v>
          </cell>
        </row>
      </sheetData>
      <sheetData sheetId="6812">
        <row r="9">
          <cell r="A9" t="str">
            <v>A</v>
          </cell>
        </row>
      </sheetData>
      <sheetData sheetId="6813">
        <row r="9">
          <cell r="A9" t="str">
            <v>A</v>
          </cell>
        </row>
      </sheetData>
      <sheetData sheetId="6814">
        <row r="9">
          <cell r="A9" t="str">
            <v>A</v>
          </cell>
        </row>
      </sheetData>
      <sheetData sheetId="6815">
        <row r="9">
          <cell r="A9" t="str">
            <v>A</v>
          </cell>
        </row>
      </sheetData>
      <sheetData sheetId="6816">
        <row r="9">
          <cell r="A9" t="str">
            <v>A</v>
          </cell>
        </row>
      </sheetData>
      <sheetData sheetId="6817">
        <row r="9">
          <cell r="A9" t="str">
            <v>A</v>
          </cell>
        </row>
      </sheetData>
      <sheetData sheetId="6818">
        <row r="9">
          <cell r="A9" t="str">
            <v>A</v>
          </cell>
        </row>
      </sheetData>
      <sheetData sheetId="6819">
        <row r="9">
          <cell r="A9" t="str">
            <v>A</v>
          </cell>
        </row>
      </sheetData>
      <sheetData sheetId="6820">
        <row r="9">
          <cell r="A9" t="str">
            <v>A</v>
          </cell>
        </row>
      </sheetData>
      <sheetData sheetId="6821">
        <row r="9">
          <cell r="A9" t="str">
            <v>A</v>
          </cell>
        </row>
      </sheetData>
      <sheetData sheetId="6822">
        <row r="9">
          <cell r="A9" t="str">
            <v>A</v>
          </cell>
        </row>
      </sheetData>
      <sheetData sheetId="6823">
        <row r="9">
          <cell r="A9" t="str">
            <v>A</v>
          </cell>
        </row>
      </sheetData>
      <sheetData sheetId="6824">
        <row r="9">
          <cell r="A9" t="str">
            <v>A</v>
          </cell>
        </row>
      </sheetData>
      <sheetData sheetId="6825">
        <row r="9">
          <cell r="A9" t="str">
            <v>A</v>
          </cell>
        </row>
      </sheetData>
      <sheetData sheetId="6826">
        <row r="9">
          <cell r="A9" t="str">
            <v>A</v>
          </cell>
        </row>
      </sheetData>
      <sheetData sheetId="6827">
        <row r="9">
          <cell r="A9" t="str">
            <v>A</v>
          </cell>
        </row>
      </sheetData>
      <sheetData sheetId="6828">
        <row r="9">
          <cell r="A9" t="str">
            <v>A</v>
          </cell>
        </row>
      </sheetData>
      <sheetData sheetId="6829">
        <row r="9">
          <cell r="A9" t="str">
            <v>A</v>
          </cell>
        </row>
      </sheetData>
      <sheetData sheetId="6830">
        <row r="9">
          <cell r="A9" t="str">
            <v>A</v>
          </cell>
        </row>
      </sheetData>
      <sheetData sheetId="6831">
        <row r="9">
          <cell r="A9" t="str">
            <v>A</v>
          </cell>
        </row>
      </sheetData>
      <sheetData sheetId="6832">
        <row r="9">
          <cell r="A9" t="str">
            <v>A</v>
          </cell>
        </row>
      </sheetData>
      <sheetData sheetId="6833">
        <row r="9">
          <cell r="A9" t="str">
            <v>A</v>
          </cell>
        </row>
      </sheetData>
      <sheetData sheetId="6834">
        <row r="9">
          <cell r="A9" t="str">
            <v>A</v>
          </cell>
        </row>
      </sheetData>
      <sheetData sheetId="6835">
        <row r="9">
          <cell r="A9" t="str">
            <v>A</v>
          </cell>
        </row>
      </sheetData>
      <sheetData sheetId="6836">
        <row r="9">
          <cell r="A9" t="str">
            <v>A</v>
          </cell>
        </row>
      </sheetData>
      <sheetData sheetId="6837">
        <row r="9">
          <cell r="A9" t="str">
            <v>A</v>
          </cell>
        </row>
      </sheetData>
      <sheetData sheetId="6838">
        <row r="9">
          <cell r="A9" t="str">
            <v>A</v>
          </cell>
        </row>
      </sheetData>
      <sheetData sheetId="6839">
        <row r="9">
          <cell r="A9" t="str">
            <v>A</v>
          </cell>
        </row>
      </sheetData>
      <sheetData sheetId="6840">
        <row r="9">
          <cell r="A9" t="str">
            <v>A</v>
          </cell>
        </row>
      </sheetData>
      <sheetData sheetId="6841">
        <row r="4">
          <cell r="A4" t="str">
            <v>BẢNG TÍNH TOÁN, ĐO BÓC KHỐI LƯỢNG HOÀN THÀNH ĐƯA VÀO QUYẾT TOÁN</v>
          </cell>
        </row>
      </sheetData>
      <sheetData sheetId="6842">
        <row r="9">
          <cell r="A9" t="str">
            <v>A</v>
          </cell>
        </row>
      </sheetData>
      <sheetData sheetId="6843">
        <row r="9">
          <cell r="A9" t="str">
            <v>A</v>
          </cell>
        </row>
      </sheetData>
      <sheetData sheetId="6844">
        <row r="9">
          <cell r="A9" t="str">
            <v>A</v>
          </cell>
        </row>
      </sheetData>
      <sheetData sheetId="6845">
        <row r="9">
          <cell r="A9" t="str">
            <v>A</v>
          </cell>
        </row>
      </sheetData>
      <sheetData sheetId="6846">
        <row r="9">
          <cell r="A9" t="str">
            <v>A</v>
          </cell>
        </row>
      </sheetData>
      <sheetData sheetId="6847">
        <row r="9">
          <cell r="A9" t="str">
            <v>A</v>
          </cell>
        </row>
      </sheetData>
      <sheetData sheetId="6848">
        <row r="9">
          <cell r="A9" t="str">
            <v>A</v>
          </cell>
        </row>
      </sheetData>
      <sheetData sheetId="6849">
        <row r="9">
          <cell r="A9" t="str">
            <v>A</v>
          </cell>
        </row>
      </sheetData>
      <sheetData sheetId="6850">
        <row r="9">
          <cell r="A9" t="str">
            <v>A</v>
          </cell>
        </row>
      </sheetData>
      <sheetData sheetId="6851">
        <row r="9">
          <cell r="A9" t="str">
            <v>A</v>
          </cell>
        </row>
      </sheetData>
      <sheetData sheetId="6852">
        <row r="9">
          <cell r="A9" t="str">
            <v>A</v>
          </cell>
        </row>
      </sheetData>
      <sheetData sheetId="6853">
        <row r="9">
          <cell r="A9" t="str">
            <v>A</v>
          </cell>
        </row>
      </sheetData>
      <sheetData sheetId="6854">
        <row r="9">
          <cell r="A9" t="str">
            <v>A</v>
          </cell>
        </row>
      </sheetData>
      <sheetData sheetId="6855">
        <row r="9">
          <cell r="A9" t="str">
            <v>A</v>
          </cell>
        </row>
      </sheetData>
      <sheetData sheetId="6856">
        <row r="9">
          <cell r="A9" t="str">
            <v>A</v>
          </cell>
        </row>
      </sheetData>
      <sheetData sheetId="6857">
        <row r="9">
          <cell r="A9" t="str">
            <v>A</v>
          </cell>
        </row>
      </sheetData>
      <sheetData sheetId="6858">
        <row r="9">
          <cell r="A9" t="str">
            <v>A</v>
          </cell>
        </row>
      </sheetData>
      <sheetData sheetId="6859">
        <row r="9">
          <cell r="A9" t="str">
            <v>A</v>
          </cell>
        </row>
      </sheetData>
      <sheetData sheetId="6860">
        <row r="9">
          <cell r="A9" t="str">
            <v>A</v>
          </cell>
        </row>
      </sheetData>
      <sheetData sheetId="6861">
        <row r="9">
          <cell r="A9" t="str">
            <v>A</v>
          </cell>
        </row>
      </sheetData>
      <sheetData sheetId="6862">
        <row r="9">
          <cell r="A9" t="str">
            <v>A</v>
          </cell>
        </row>
      </sheetData>
      <sheetData sheetId="6863">
        <row r="9">
          <cell r="A9" t="str">
            <v>A</v>
          </cell>
        </row>
      </sheetData>
      <sheetData sheetId="6864">
        <row r="9">
          <cell r="A9" t="str">
            <v>A</v>
          </cell>
        </row>
      </sheetData>
      <sheetData sheetId="6865">
        <row r="9">
          <cell r="A9" t="str">
            <v>A</v>
          </cell>
        </row>
      </sheetData>
      <sheetData sheetId="6866">
        <row r="9">
          <cell r="A9" t="str">
            <v>A</v>
          </cell>
        </row>
      </sheetData>
      <sheetData sheetId="6867">
        <row r="9">
          <cell r="A9" t="str">
            <v>A</v>
          </cell>
        </row>
      </sheetData>
      <sheetData sheetId="6868">
        <row r="9">
          <cell r="A9" t="str">
            <v>A</v>
          </cell>
        </row>
      </sheetData>
      <sheetData sheetId="6869">
        <row r="9">
          <cell r="A9" t="str">
            <v>A</v>
          </cell>
        </row>
      </sheetData>
      <sheetData sheetId="6870">
        <row r="9">
          <cell r="A9" t="str">
            <v>A</v>
          </cell>
        </row>
      </sheetData>
      <sheetData sheetId="6871">
        <row r="9">
          <cell r="A9" t="str">
            <v>A</v>
          </cell>
        </row>
      </sheetData>
      <sheetData sheetId="6872">
        <row r="9">
          <cell r="A9" t="str">
            <v>A</v>
          </cell>
        </row>
      </sheetData>
      <sheetData sheetId="6873">
        <row r="9">
          <cell r="A9" t="str">
            <v>A</v>
          </cell>
        </row>
      </sheetData>
      <sheetData sheetId="6874">
        <row r="9">
          <cell r="A9" t="str">
            <v>A</v>
          </cell>
        </row>
      </sheetData>
      <sheetData sheetId="6875">
        <row r="9">
          <cell r="A9" t="str">
            <v>A</v>
          </cell>
        </row>
      </sheetData>
      <sheetData sheetId="6876">
        <row r="9">
          <cell r="A9" t="str">
            <v>A</v>
          </cell>
        </row>
      </sheetData>
      <sheetData sheetId="6877">
        <row r="9">
          <cell r="A9" t="str">
            <v>A</v>
          </cell>
        </row>
      </sheetData>
      <sheetData sheetId="6878">
        <row r="9">
          <cell r="A9" t="str">
            <v>A</v>
          </cell>
        </row>
      </sheetData>
      <sheetData sheetId="6879">
        <row r="9">
          <cell r="A9" t="str">
            <v>A</v>
          </cell>
        </row>
      </sheetData>
      <sheetData sheetId="6880">
        <row r="9">
          <cell r="A9" t="str">
            <v>A</v>
          </cell>
        </row>
      </sheetData>
      <sheetData sheetId="6881">
        <row r="9">
          <cell r="A9" t="str">
            <v>A</v>
          </cell>
        </row>
      </sheetData>
      <sheetData sheetId="6882">
        <row r="9">
          <cell r="A9" t="str">
            <v>A</v>
          </cell>
        </row>
      </sheetData>
      <sheetData sheetId="6883">
        <row r="9">
          <cell r="A9" t="str">
            <v>A</v>
          </cell>
        </row>
      </sheetData>
      <sheetData sheetId="6884">
        <row r="9">
          <cell r="A9" t="str">
            <v>A</v>
          </cell>
        </row>
      </sheetData>
      <sheetData sheetId="6885">
        <row r="9">
          <cell r="A9" t="str">
            <v>A</v>
          </cell>
        </row>
      </sheetData>
      <sheetData sheetId="6886">
        <row r="9">
          <cell r="A9" t="str">
            <v>A</v>
          </cell>
        </row>
      </sheetData>
      <sheetData sheetId="6887">
        <row r="9">
          <cell r="A9" t="str">
            <v>A</v>
          </cell>
        </row>
      </sheetData>
      <sheetData sheetId="6888">
        <row r="4">
          <cell r="A4" t="str">
            <v>BẢNG TÍNH TOÁN, ĐO BÓC KHỐI LƯỢNG HOÀN THÀNH ĐƯA VÀO QUYẾT TOÁN</v>
          </cell>
        </row>
      </sheetData>
      <sheetData sheetId="6889">
        <row r="9">
          <cell r="A9" t="str">
            <v>A</v>
          </cell>
        </row>
      </sheetData>
      <sheetData sheetId="6890">
        <row r="9">
          <cell r="A9" t="str">
            <v>A</v>
          </cell>
        </row>
      </sheetData>
      <sheetData sheetId="6891">
        <row r="9">
          <cell r="A9" t="str">
            <v>A</v>
          </cell>
        </row>
      </sheetData>
      <sheetData sheetId="6892">
        <row r="9">
          <cell r="A9" t="str">
            <v>A</v>
          </cell>
        </row>
      </sheetData>
      <sheetData sheetId="6893">
        <row r="9">
          <cell r="A9" t="str">
            <v>A</v>
          </cell>
        </row>
      </sheetData>
      <sheetData sheetId="6894">
        <row r="9">
          <cell r="A9" t="str">
            <v>A</v>
          </cell>
        </row>
      </sheetData>
      <sheetData sheetId="6895">
        <row r="9">
          <cell r="A9" t="str">
            <v>A</v>
          </cell>
        </row>
      </sheetData>
      <sheetData sheetId="6896">
        <row r="9">
          <cell r="A9" t="str">
            <v>A</v>
          </cell>
        </row>
      </sheetData>
      <sheetData sheetId="6897">
        <row r="9">
          <cell r="A9" t="str">
            <v>A</v>
          </cell>
        </row>
      </sheetData>
      <sheetData sheetId="6898">
        <row r="9">
          <cell r="A9" t="str">
            <v>A</v>
          </cell>
        </row>
      </sheetData>
      <sheetData sheetId="6899">
        <row r="9">
          <cell r="A9" t="str">
            <v>A</v>
          </cell>
        </row>
      </sheetData>
      <sheetData sheetId="6900">
        <row r="9">
          <cell r="A9" t="str">
            <v>A</v>
          </cell>
        </row>
      </sheetData>
      <sheetData sheetId="6901">
        <row r="9">
          <cell r="A9" t="str">
            <v>A</v>
          </cell>
        </row>
      </sheetData>
      <sheetData sheetId="6902">
        <row r="9">
          <cell r="A9" t="str">
            <v>A</v>
          </cell>
        </row>
      </sheetData>
      <sheetData sheetId="6903">
        <row r="9">
          <cell r="A9" t="str">
            <v>A</v>
          </cell>
        </row>
      </sheetData>
      <sheetData sheetId="6904">
        <row r="9">
          <cell r="A9" t="str">
            <v>A</v>
          </cell>
        </row>
      </sheetData>
      <sheetData sheetId="6905">
        <row r="9">
          <cell r="A9" t="str">
            <v>A</v>
          </cell>
        </row>
      </sheetData>
      <sheetData sheetId="6906">
        <row r="9">
          <cell r="A9" t="str">
            <v>A</v>
          </cell>
        </row>
      </sheetData>
      <sheetData sheetId="6907">
        <row r="9">
          <cell r="A9" t="str">
            <v>A</v>
          </cell>
        </row>
      </sheetData>
      <sheetData sheetId="6908">
        <row r="9">
          <cell r="A9" t="str">
            <v>A</v>
          </cell>
        </row>
      </sheetData>
      <sheetData sheetId="6909">
        <row r="9">
          <cell r="A9" t="str">
            <v>A</v>
          </cell>
        </row>
      </sheetData>
      <sheetData sheetId="6910">
        <row r="9">
          <cell r="A9" t="str">
            <v>A</v>
          </cell>
        </row>
      </sheetData>
      <sheetData sheetId="6911">
        <row r="9">
          <cell r="A9" t="str">
            <v>A</v>
          </cell>
        </row>
      </sheetData>
      <sheetData sheetId="6912">
        <row r="9">
          <cell r="A9" t="str">
            <v>A</v>
          </cell>
        </row>
      </sheetData>
      <sheetData sheetId="6913">
        <row r="9">
          <cell r="A9" t="str">
            <v>A</v>
          </cell>
        </row>
      </sheetData>
      <sheetData sheetId="6914">
        <row r="9">
          <cell r="A9" t="str">
            <v>A</v>
          </cell>
        </row>
      </sheetData>
      <sheetData sheetId="6915">
        <row r="9">
          <cell r="A9" t="str">
            <v>A</v>
          </cell>
        </row>
      </sheetData>
      <sheetData sheetId="6916">
        <row r="9">
          <cell r="A9" t="str">
            <v>A</v>
          </cell>
        </row>
      </sheetData>
      <sheetData sheetId="6917">
        <row r="9">
          <cell r="A9" t="str">
            <v>A</v>
          </cell>
        </row>
      </sheetData>
      <sheetData sheetId="6918">
        <row r="9">
          <cell r="A9" t="str">
            <v>A</v>
          </cell>
        </row>
      </sheetData>
      <sheetData sheetId="6919">
        <row r="9">
          <cell r="A9" t="str">
            <v>A</v>
          </cell>
        </row>
      </sheetData>
      <sheetData sheetId="6920">
        <row r="9">
          <cell r="A9" t="str">
            <v>A</v>
          </cell>
        </row>
      </sheetData>
      <sheetData sheetId="6921">
        <row r="9">
          <cell r="A9" t="str">
            <v>A</v>
          </cell>
        </row>
      </sheetData>
      <sheetData sheetId="6922">
        <row r="9">
          <cell r="A9" t="str">
            <v>A</v>
          </cell>
        </row>
      </sheetData>
      <sheetData sheetId="6923">
        <row r="9">
          <cell r="A9" t="str">
            <v>A</v>
          </cell>
        </row>
      </sheetData>
      <sheetData sheetId="6924">
        <row r="9">
          <cell r="A9" t="str">
            <v>A</v>
          </cell>
        </row>
      </sheetData>
      <sheetData sheetId="6925">
        <row r="9">
          <cell r="A9" t="str">
            <v>A</v>
          </cell>
        </row>
      </sheetData>
      <sheetData sheetId="6926">
        <row r="9">
          <cell r="A9" t="str">
            <v>A</v>
          </cell>
        </row>
      </sheetData>
      <sheetData sheetId="6927">
        <row r="9">
          <cell r="A9" t="str">
            <v>A</v>
          </cell>
        </row>
      </sheetData>
      <sheetData sheetId="6928">
        <row r="9">
          <cell r="A9" t="str">
            <v>A</v>
          </cell>
        </row>
      </sheetData>
      <sheetData sheetId="6929">
        <row r="9">
          <cell r="A9" t="str">
            <v>A</v>
          </cell>
        </row>
      </sheetData>
      <sheetData sheetId="6930">
        <row r="9">
          <cell r="A9" t="str">
            <v>A</v>
          </cell>
        </row>
      </sheetData>
      <sheetData sheetId="6931">
        <row r="9">
          <cell r="A9" t="str">
            <v>A</v>
          </cell>
        </row>
      </sheetData>
      <sheetData sheetId="6932">
        <row r="9">
          <cell r="A9" t="str">
            <v>A</v>
          </cell>
        </row>
      </sheetData>
      <sheetData sheetId="6933">
        <row r="9">
          <cell r="A9" t="str">
            <v>A</v>
          </cell>
        </row>
      </sheetData>
      <sheetData sheetId="6934">
        <row r="4">
          <cell r="A4" t="str">
            <v>BẢNG TÍNH TOÁN, ĐO BÓC KHỐI LƯỢNG HOÀN THÀNH ĐƯA VÀO QUYẾT TOÁN</v>
          </cell>
        </row>
      </sheetData>
      <sheetData sheetId="6935">
        <row r="9">
          <cell r="A9" t="str">
            <v>A</v>
          </cell>
        </row>
      </sheetData>
      <sheetData sheetId="6936">
        <row r="9">
          <cell r="A9" t="str">
            <v>A</v>
          </cell>
        </row>
      </sheetData>
      <sheetData sheetId="6937">
        <row r="9">
          <cell r="A9" t="str">
            <v>A</v>
          </cell>
        </row>
      </sheetData>
      <sheetData sheetId="6938">
        <row r="9">
          <cell r="A9" t="str">
            <v>A</v>
          </cell>
        </row>
      </sheetData>
      <sheetData sheetId="6939">
        <row r="9">
          <cell r="A9" t="str">
            <v>A</v>
          </cell>
        </row>
      </sheetData>
      <sheetData sheetId="6940">
        <row r="9">
          <cell r="A9" t="str">
            <v>A</v>
          </cell>
        </row>
      </sheetData>
      <sheetData sheetId="6941">
        <row r="9">
          <cell r="A9" t="str">
            <v>A</v>
          </cell>
        </row>
      </sheetData>
      <sheetData sheetId="6942">
        <row r="9">
          <cell r="A9" t="str">
            <v>A</v>
          </cell>
        </row>
      </sheetData>
      <sheetData sheetId="6943">
        <row r="9">
          <cell r="A9" t="str">
            <v>A</v>
          </cell>
        </row>
      </sheetData>
      <sheetData sheetId="6944">
        <row r="9">
          <cell r="A9" t="str">
            <v>A</v>
          </cell>
        </row>
      </sheetData>
      <sheetData sheetId="6945">
        <row r="9">
          <cell r="A9" t="str">
            <v>A</v>
          </cell>
        </row>
      </sheetData>
      <sheetData sheetId="6946">
        <row r="9">
          <cell r="A9" t="str">
            <v>A</v>
          </cell>
        </row>
      </sheetData>
      <sheetData sheetId="6947">
        <row r="9">
          <cell r="A9" t="str">
            <v>A</v>
          </cell>
        </row>
      </sheetData>
      <sheetData sheetId="6948">
        <row r="9">
          <cell r="A9" t="str">
            <v>A</v>
          </cell>
        </row>
      </sheetData>
      <sheetData sheetId="6949">
        <row r="9">
          <cell r="A9" t="str">
            <v>A</v>
          </cell>
        </row>
      </sheetData>
      <sheetData sheetId="6950">
        <row r="9">
          <cell r="A9" t="str">
            <v>A</v>
          </cell>
        </row>
      </sheetData>
      <sheetData sheetId="6951">
        <row r="9">
          <cell r="A9" t="str">
            <v>A</v>
          </cell>
        </row>
      </sheetData>
      <sheetData sheetId="6952">
        <row r="9">
          <cell r="A9" t="str">
            <v>A</v>
          </cell>
        </row>
      </sheetData>
      <sheetData sheetId="6953">
        <row r="9">
          <cell r="A9" t="str">
            <v>A</v>
          </cell>
        </row>
      </sheetData>
      <sheetData sheetId="6954">
        <row r="9">
          <cell r="A9" t="str">
            <v>A</v>
          </cell>
        </row>
      </sheetData>
      <sheetData sheetId="6955">
        <row r="9">
          <cell r="A9" t="str">
            <v>A</v>
          </cell>
        </row>
      </sheetData>
      <sheetData sheetId="6956">
        <row r="9">
          <cell r="A9" t="str">
            <v>A</v>
          </cell>
        </row>
      </sheetData>
      <sheetData sheetId="6957">
        <row r="9">
          <cell r="A9" t="str">
            <v>A</v>
          </cell>
        </row>
      </sheetData>
      <sheetData sheetId="6958">
        <row r="9">
          <cell r="A9" t="str">
            <v>A</v>
          </cell>
        </row>
      </sheetData>
      <sheetData sheetId="6959">
        <row r="9">
          <cell r="A9" t="str">
            <v>A</v>
          </cell>
        </row>
      </sheetData>
      <sheetData sheetId="6960">
        <row r="9">
          <cell r="A9" t="str">
            <v>A</v>
          </cell>
        </row>
      </sheetData>
      <sheetData sheetId="6961">
        <row r="9">
          <cell r="A9" t="str">
            <v>A</v>
          </cell>
        </row>
      </sheetData>
      <sheetData sheetId="6962">
        <row r="9">
          <cell r="A9" t="str">
            <v>A</v>
          </cell>
        </row>
      </sheetData>
      <sheetData sheetId="6963">
        <row r="9">
          <cell r="A9" t="str">
            <v>A</v>
          </cell>
        </row>
      </sheetData>
      <sheetData sheetId="6964">
        <row r="9">
          <cell r="A9" t="str">
            <v>A</v>
          </cell>
        </row>
      </sheetData>
      <sheetData sheetId="6965">
        <row r="9">
          <cell r="A9" t="str">
            <v>A</v>
          </cell>
        </row>
      </sheetData>
      <sheetData sheetId="6966">
        <row r="9">
          <cell r="A9" t="str">
            <v>A</v>
          </cell>
        </row>
      </sheetData>
      <sheetData sheetId="6967">
        <row r="9">
          <cell r="A9" t="str">
            <v>A</v>
          </cell>
        </row>
      </sheetData>
      <sheetData sheetId="6968">
        <row r="9">
          <cell r="A9" t="str">
            <v>A</v>
          </cell>
        </row>
      </sheetData>
      <sheetData sheetId="6969">
        <row r="9">
          <cell r="A9" t="str">
            <v>A</v>
          </cell>
        </row>
      </sheetData>
      <sheetData sheetId="6970">
        <row r="9">
          <cell r="A9" t="str">
            <v>A</v>
          </cell>
        </row>
      </sheetData>
      <sheetData sheetId="6971">
        <row r="9">
          <cell r="A9" t="str">
            <v>A</v>
          </cell>
        </row>
      </sheetData>
      <sheetData sheetId="6972">
        <row r="9">
          <cell r="A9" t="str">
            <v>A</v>
          </cell>
        </row>
      </sheetData>
      <sheetData sheetId="6973">
        <row r="9">
          <cell r="A9" t="str">
            <v>A</v>
          </cell>
        </row>
      </sheetData>
      <sheetData sheetId="6974">
        <row r="9">
          <cell r="A9" t="str">
            <v>A</v>
          </cell>
        </row>
      </sheetData>
      <sheetData sheetId="6975">
        <row r="9">
          <cell r="A9" t="str">
            <v>A</v>
          </cell>
        </row>
      </sheetData>
      <sheetData sheetId="6976">
        <row r="9">
          <cell r="A9" t="str">
            <v>A</v>
          </cell>
        </row>
      </sheetData>
      <sheetData sheetId="6977">
        <row r="9">
          <cell r="A9" t="str">
            <v>A</v>
          </cell>
        </row>
      </sheetData>
      <sheetData sheetId="6978">
        <row r="9">
          <cell r="A9" t="str">
            <v>A</v>
          </cell>
        </row>
      </sheetData>
      <sheetData sheetId="6979">
        <row r="9">
          <cell r="A9" t="str">
            <v>A</v>
          </cell>
        </row>
      </sheetData>
      <sheetData sheetId="6980">
        <row r="9">
          <cell r="A9" t="str">
            <v>A</v>
          </cell>
        </row>
      </sheetData>
      <sheetData sheetId="6981">
        <row r="4">
          <cell r="A4" t="str">
            <v>BẢNG TÍNH TOÁN, ĐO BÓC KHỐI LƯỢNG HOÀN THÀNH ĐƯA VÀO QUYẾT TOÁN</v>
          </cell>
        </row>
      </sheetData>
      <sheetData sheetId="6982">
        <row r="9">
          <cell r="A9" t="str">
            <v>A</v>
          </cell>
        </row>
      </sheetData>
      <sheetData sheetId="6983">
        <row r="9">
          <cell r="A9" t="str">
            <v>A</v>
          </cell>
        </row>
      </sheetData>
      <sheetData sheetId="6984">
        <row r="9">
          <cell r="A9" t="str">
            <v>A</v>
          </cell>
        </row>
      </sheetData>
      <sheetData sheetId="6985">
        <row r="9">
          <cell r="A9" t="str">
            <v>A</v>
          </cell>
        </row>
      </sheetData>
      <sheetData sheetId="6986">
        <row r="9">
          <cell r="A9" t="str">
            <v>A</v>
          </cell>
        </row>
      </sheetData>
      <sheetData sheetId="6987">
        <row r="9">
          <cell r="A9" t="str">
            <v>A</v>
          </cell>
        </row>
      </sheetData>
      <sheetData sheetId="6988">
        <row r="9">
          <cell r="A9" t="str">
            <v>A</v>
          </cell>
        </row>
      </sheetData>
      <sheetData sheetId="6989">
        <row r="9">
          <cell r="A9" t="str">
            <v>A</v>
          </cell>
        </row>
      </sheetData>
      <sheetData sheetId="6990">
        <row r="9">
          <cell r="A9" t="str">
            <v>A</v>
          </cell>
        </row>
      </sheetData>
      <sheetData sheetId="6991">
        <row r="9">
          <cell r="A9" t="str">
            <v>A</v>
          </cell>
        </row>
      </sheetData>
      <sheetData sheetId="6992">
        <row r="9">
          <cell r="A9" t="str">
            <v>A</v>
          </cell>
        </row>
      </sheetData>
      <sheetData sheetId="6993">
        <row r="9">
          <cell r="A9" t="str">
            <v>A</v>
          </cell>
        </row>
      </sheetData>
      <sheetData sheetId="6994">
        <row r="9">
          <cell r="A9" t="str">
            <v>A</v>
          </cell>
        </row>
      </sheetData>
      <sheetData sheetId="6995">
        <row r="9">
          <cell r="A9" t="str">
            <v>A</v>
          </cell>
        </row>
      </sheetData>
      <sheetData sheetId="6996">
        <row r="9">
          <cell r="A9" t="str">
            <v>A</v>
          </cell>
        </row>
      </sheetData>
      <sheetData sheetId="6997">
        <row r="9">
          <cell r="A9" t="str">
            <v>A</v>
          </cell>
        </row>
      </sheetData>
      <sheetData sheetId="6998">
        <row r="9">
          <cell r="A9" t="str">
            <v>A</v>
          </cell>
        </row>
      </sheetData>
      <sheetData sheetId="6999">
        <row r="9">
          <cell r="A9" t="str">
            <v>A</v>
          </cell>
        </row>
      </sheetData>
      <sheetData sheetId="7000">
        <row r="9">
          <cell r="A9" t="str">
            <v>A</v>
          </cell>
        </row>
      </sheetData>
      <sheetData sheetId="7001">
        <row r="9">
          <cell r="A9" t="str">
            <v>A</v>
          </cell>
        </row>
      </sheetData>
      <sheetData sheetId="7002">
        <row r="9">
          <cell r="A9" t="str">
            <v>A</v>
          </cell>
        </row>
      </sheetData>
      <sheetData sheetId="7003">
        <row r="9">
          <cell r="A9" t="str">
            <v>A</v>
          </cell>
        </row>
      </sheetData>
      <sheetData sheetId="7004">
        <row r="9">
          <cell r="A9" t="str">
            <v>A</v>
          </cell>
        </row>
      </sheetData>
      <sheetData sheetId="7005">
        <row r="9">
          <cell r="A9" t="str">
            <v>A</v>
          </cell>
        </row>
      </sheetData>
      <sheetData sheetId="7006">
        <row r="9">
          <cell r="A9" t="str">
            <v>A</v>
          </cell>
        </row>
      </sheetData>
      <sheetData sheetId="7007">
        <row r="9">
          <cell r="A9" t="str">
            <v>A</v>
          </cell>
        </row>
      </sheetData>
      <sheetData sheetId="7008">
        <row r="9">
          <cell r="A9" t="str">
            <v>A</v>
          </cell>
        </row>
      </sheetData>
      <sheetData sheetId="7009">
        <row r="9">
          <cell r="A9" t="str">
            <v>A</v>
          </cell>
        </row>
      </sheetData>
      <sheetData sheetId="7010">
        <row r="9">
          <cell r="A9" t="str">
            <v>A</v>
          </cell>
        </row>
      </sheetData>
      <sheetData sheetId="7011">
        <row r="9">
          <cell r="A9" t="str">
            <v>A</v>
          </cell>
        </row>
      </sheetData>
      <sheetData sheetId="7012">
        <row r="9">
          <cell r="A9" t="str">
            <v>A</v>
          </cell>
        </row>
      </sheetData>
      <sheetData sheetId="7013">
        <row r="9">
          <cell r="A9" t="str">
            <v>A</v>
          </cell>
        </row>
      </sheetData>
      <sheetData sheetId="7014">
        <row r="9">
          <cell r="A9" t="str">
            <v>A</v>
          </cell>
        </row>
      </sheetData>
      <sheetData sheetId="7015">
        <row r="9">
          <cell r="A9" t="str">
            <v>A</v>
          </cell>
        </row>
      </sheetData>
      <sheetData sheetId="7016">
        <row r="9">
          <cell r="A9" t="str">
            <v>A</v>
          </cell>
        </row>
      </sheetData>
      <sheetData sheetId="7017">
        <row r="9">
          <cell r="A9" t="str">
            <v>A</v>
          </cell>
        </row>
      </sheetData>
      <sheetData sheetId="7018">
        <row r="4">
          <cell r="A4" t="str">
            <v>BẢNG TÍNH TOÁN, ĐO BÓC KHỐI LƯỢNG HOÀN THÀNH ĐƯA VÀO QUYẾT TOÁN</v>
          </cell>
        </row>
      </sheetData>
      <sheetData sheetId="7019">
        <row r="4">
          <cell r="A4" t="str">
            <v>BẢNG TÍNH TOÁN, ĐO BÓC KHỐI LƯỢNG HOÀN THÀNH ĐƯA VÀO QUYẾT TOÁN</v>
          </cell>
        </row>
      </sheetData>
      <sheetData sheetId="7020">
        <row r="9">
          <cell r="A9" t="str">
            <v>A</v>
          </cell>
        </row>
      </sheetData>
      <sheetData sheetId="7021">
        <row r="4">
          <cell r="A4" t="str">
            <v>BẢNG TÍNH TOÁN, ĐO BÓC KHỐI LƯỢNG HOÀN THÀNH ĐƯA VÀO QUYẾT TOÁN</v>
          </cell>
        </row>
      </sheetData>
      <sheetData sheetId="7022">
        <row r="9">
          <cell r="A9" t="str">
            <v>A</v>
          </cell>
        </row>
      </sheetData>
      <sheetData sheetId="7023">
        <row r="4">
          <cell r="A4" t="str">
            <v>BẢNG TÍNH TOÁN, ĐO BÓC KHỐI LƯỢNG HOÀN THÀNH ĐƯA VÀO QUYẾT TOÁN</v>
          </cell>
        </row>
      </sheetData>
      <sheetData sheetId="7024">
        <row r="9">
          <cell r="A9" t="str">
            <v>A</v>
          </cell>
        </row>
      </sheetData>
      <sheetData sheetId="7025">
        <row r="9">
          <cell r="A9" t="str">
            <v>A</v>
          </cell>
        </row>
      </sheetData>
      <sheetData sheetId="7026">
        <row r="9">
          <cell r="A9" t="str">
            <v>A</v>
          </cell>
        </row>
      </sheetData>
      <sheetData sheetId="7027">
        <row r="9">
          <cell r="A9" t="str">
            <v>A</v>
          </cell>
        </row>
      </sheetData>
      <sheetData sheetId="7028">
        <row r="9">
          <cell r="A9" t="str">
            <v>A</v>
          </cell>
        </row>
      </sheetData>
      <sheetData sheetId="7029">
        <row r="9">
          <cell r="A9" t="str">
            <v>A</v>
          </cell>
        </row>
      </sheetData>
      <sheetData sheetId="7030">
        <row r="9">
          <cell r="A9" t="str">
            <v>A</v>
          </cell>
        </row>
      </sheetData>
      <sheetData sheetId="7031">
        <row r="9">
          <cell r="A9" t="str">
            <v>A</v>
          </cell>
        </row>
      </sheetData>
      <sheetData sheetId="7032">
        <row r="9">
          <cell r="A9" t="str">
            <v>A</v>
          </cell>
        </row>
      </sheetData>
      <sheetData sheetId="7033">
        <row r="9">
          <cell r="A9" t="str">
            <v>A</v>
          </cell>
        </row>
      </sheetData>
      <sheetData sheetId="7034">
        <row r="9">
          <cell r="A9" t="str">
            <v>A</v>
          </cell>
        </row>
      </sheetData>
      <sheetData sheetId="7035">
        <row r="9">
          <cell r="A9" t="str">
            <v>A</v>
          </cell>
        </row>
      </sheetData>
      <sheetData sheetId="7036">
        <row r="9">
          <cell r="A9" t="str">
            <v>A</v>
          </cell>
        </row>
      </sheetData>
      <sheetData sheetId="7037">
        <row r="9">
          <cell r="A9" t="str">
            <v>A</v>
          </cell>
        </row>
      </sheetData>
      <sheetData sheetId="7038">
        <row r="9">
          <cell r="A9" t="str">
            <v>A</v>
          </cell>
        </row>
      </sheetData>
      <sheetData sheetId="7039">
        <row r="9">
          <cell r="A9" t="str">
            <v>A</v>
          </cell>
        </row>
      </sheetData>
      <sheetData sheetId="7040">
        <row r="9">
          <cell r="A9" t="str">
            <v>A</v>
          </cell>
        </row>
      </sheetData>
      <sheetData sheetId="7041">
        <row r="9">
          <cell r="A9" t="str">
            <v>A</v>
          </cell>
        </row>
      </sheetData>
      <sheetData sheetId="7042">
        <row r="9">
          <cell r="A9" t="str">
            <v>A</v>
          </cell>
        </row>
      </sheetData>
      <sheetData sheetId="7043">
        <row r="9">
          <cell r="A9" t="str">
            <v>A</v>
          </cell>
        </row>
      </sheetData>
      <sheetData sheetId="7044">
        <row r="9">
          <cell r="A9" t="str">
            <v>A</v>
          </cell>
        </row>
      </sheetData>
      <sheetData sheetId="7045">
        <row r="9">
          <cell r="A9" t="str">
            <v>A</v>
          </cell>
        </row>
      </sheetData>
      <sheetData sheetId="7046">
        <row r="9">
          <cell r="A9" t="str">
            <v>A</v>
          </cell>
        </row>
      </sheetData>
      <sheetData sheetId="7047">
        <row r="9">
          <cell r="A9" t="str">
            <v>A</v>
          </cell>
        </row>
      </sheetData>
      <sheetData sheetId="7048">
        <row r="9">
          <cell r="A9" t="str">
            <v>A</v>
          </cell>
        </row>
      </sheetData>
      <sheetData sheetId="7049">
        <row r="9">
          <cell r="A9" t="str">
            <v>A</v>
          </cell>
        </row>
      </sheetData>
      <sheetData sheetId="7050">
        <row r="9">
          <cell r="A9" t="str">
            <v>A</v>
          </cell>
        </row>
      </sheetData>
      <sheetData sheetId="7051">
        <row r="9">
          <cell r="A9" t="str">
            <v>A</v>
          </cell>
        </row>
      </sheetData>
      <sheetData sheetId="7052">
        <row r="9">
          <cell r="A9" t="str">
            <v>A</v>
          </cell>
        </row>
      </sheetData>
      <sheetData sheetId="7053">
        <row r="9">
          <cell r="A9" t="str">
            <v>A</v>
          </cell>
        </row>
      </sheetData>
      <sheetData sheetId="7054">
        <row r="9">
          <cell r="A9" t="str">
            <v>A</v>
          </cell>
        </row>
      </sheetData>
      <sheetData sheetId="7055">
        <row r="9">
          <cell r="A9" t="str">
            <v>A</v>
          </cell>
        </row>
      </sheetData>
      <sheetData sheetId="7056">
        <row r="9">
          <cell r="A9" t="str">
            <v>A</v>
          </cell>
        </row>
      </sheetData>
      <sheetData sheetId="7057">
        <row r="9">
          <cell r="A9" t="str">
            <v>A</v>
          </cell>
        </row>
      </sheetData>
      <sheetData sheetId="7058">
        <row r="9">
          <cell r="A9" t="str">
            <v>A</v>
          </cell>
        </row>
      </sheetData>
      <sheetData sheetId="7059">
        <row r="9">
          <cell r="A9" t="str">
            <v>A</v>
          </cell>
        </row>
      </sheetData>
      <sheetData sheetId="7060">
        <row r="9">
          <cell r="A9" t="str">
            <v>A</v>
          </cell>
        </row>
      </sheetData>
      <sheetData sheetId="7061">
        <row r="9">
          <cell r="A9" t="str">
            <v>A</v>
          </cell>
        </row>
      </sheetData>
      <sheetData sheetId="7062">
        <row r="9">
          <cell r="A9" t="str">
            <v>A</v>
          </cell>
        </row>
      </sheetData>
      <sheetData sheetId="7063">
        <row r="9">
          <cell r="A9" t="str">
            <v>A</v>
          </cell>
        </row>
      </sheetData>
      <sheetData sheetId="7064">
        <row r="9">
          <cell r="A9" t="str">
            <v>A</v>
          </cell>
        </row>
      </sheetData>
      <sheetData sheetId="7065">
        <row r="4">
          <cell r="A4" t="str">
            <v>BẢNG TÍNH TOÁN, ĐO BÓC KHỐI LƯỢNG HOÀN THÀNH ĐƯA VÀO QUYẾT TOÁN</v>
          </cell>
        </row>
      </sheetData>
      <sheetData sheetId="7066">
        <row r="4">
          <cell r="A4" t="str">
            <v>BẢNG TÍNH TOÁN, ĐO BÓC KHỐI LƯỢNG HOÀN THÀNH ĐƯA VÀO QUYẾT TOÁN</v>
          </cell>
        </row>
      </sheetData>
      <sheetData sheetId="7067">
        <row r="9">
          <cell r="A9" t="str">
            <v>A</v>
          </cell>
        </row>
      </sheetData>
      <sheetData sheetId="7068">
        <row r="4">
          <cell r="A4" t="str">
            <v>BẢNG TÍNH TOÁN, ĐO BÓC KHỐI LƯỢNG HOÀN THÀNH ĐƯA VÀO QUYẾT TOÁN</v>
          </cell>
        </row>
      </sheetData>
      <sheetData sheetId="7069">
        <row r="9">
          <cell r="A9" t="str">
            <v>A</v>
          </cell>
        </row>
      </sheetData>
      <sheetData sheetId="7070">
        <row r="4">
          <cell r="A4" t="str">
            <v>BẢNG TÍNH TOÁN, ĐO BÓC KHỐI LƯỢNG HOÀN THÀNH ĐƯA VÀO QUYẾT TOÁN</v>
          </cell>
        </row>
      </sheetData>
      <sheetData sheetId="7071">
        <row r="9">
          <cell r="A9" t="str">
            <v>A</v>
          </cell>
        </row>
      </sheetData>
      <sheetData sheetId="7072">
        <row r="9">
          <cell r="A9" t="str">
            <v>A</v>
          </cell>
        </row>
      </sheetData>
      <sheetData sheetId="7073">
        <row r="9">
          <cell r="A9" t="str">
            <v>A</v>
          </cell>
        </row>
      </sheetData>
      <sheetData sheetId="7074">
        <row r="9">
          <cell r="A9" t="str">
            <v>A</v>
          </cell>
        </row>
      </sheetData>
      <sheetData sheetId="7075">
        <row r="9">
          <cell r="A9" t="str">
            <v>A</v>
          </cell>
        </row>
      </sheetData>
      <sheetData sheetId="7076">
        <row r="9">
          <cell r="A9" t="str">
            <v>A</v>
          </cell>
        </row>
      </sheetData>
      <sheetData sheetId="7077">
        <row r="9">
          <cell r="A9" t="str">
            <v>A</v>
          </cell>
        </row>
      </sheetData>
      <sheetData sheetId="7078">
        <row r="9">
          <cell r="A9" t="str">
            <v>A</v>
          </cell>
        </row>
      </sheetData>
      <sheetData sheetId="7079">
        <row r="9">
          <cell r="A9" t="str">
            <v>A</v>
          </cell>
        </row>
      </sheetData>
      <sheetData sheetId="7080">
        <row r="9">
          <cell r="A9" t="str">
            <v>A</v>
          </cell>
        </row>
      </sheetData>
      <sheetData sheetId="7081">
        <row r="9">
          <cell r="A9" t="str">
            <v>A</v>
          </cell>
        </row>
      </sheetData>
      <sheetData sheetId="7082">
        <row r="9">
          <cell r="A9" t="str">
            <v>A</v>
          </cell>
        </row>
      </sheetData>
      <sheetData sheetId="7083">
        <row r="9">
          <cell r="A9" t="str">
            <v>A</v>
          </cell>
        </row>
      </sheetData>
      <sheetData sheetId="7084">
        <row r="9">
          <cell r="A9" t="str">
            <v>A</v>
          </cell>
        </row>
      </sheetData>
      <sheetData sheetId="7085">
        <row r="9">
          <cell r="A9" t="str">
            <v>A</v>
          </cell>
        </row>
      </sheetData>
      <sheetData sheetId="7086">
        <row r="9">
          <cell r="A9" t="str">
            <v>A</v>
          </cell>
        </row>
      </sheetData>
      <sheetData sheetId="7087">
        <row r="9">
          <cell r="A9" t="str">
            <v>A</v>
          </cell>
        </row>
      </sheetData>
      <sheetData sheetId="7088">
        <row r="9">
          <cell r="A9" t="str">
            <v>A</v>
          </cell>
        </row>
      </sheetData>
      <sheetData sheetId="7089">
        <row r="9">
          <cell r="A9" t="str">
            <v>A</v>
          </cell>
        </row>
      </sheetData>
      <sheetData sheetId="7090">
        <row r="9">
          <cell r="A9" t="str">
            <v>A</v>
          </cell>
        </row>
      </sheetData>
      <sheetData sheetId="7091">
        <row r="9">
          <cell r="A9" t="str">
            <v>A</v>
          </cell>
        </row>
      </sheetData>
      <sheetData sheetId="7092">
        <row r="9">
          <cell r="A9" t="str">
            <v>A</v>
          </cell>
        </row>
      </sheetData>
      <sheetData sheetId="7093">
        <row r="9">
          <cell r="A9" t="str">
            <v>A</v>
          </cell>
        </row>
      </sheetData>
      <sheetData sheetId="7094">
        <row r="9">
          <cell r="A9" t="str">
            <v>A</v>
          </cell>
        </row>
      </sheetData>
      <sheetData sheetId="7095">
        <row r="9">
          <cell r="A9" t="str">
            <v>A</v>
          </cell>
        </row>
      </sheetData>
      <sheetData sheetId="7096">
        <row r="9">
          <cell r="A9" t="str">
            <v>A</v>
          </cell>
        </row>
      </sheetData>
      <sheetData sheetId="7097">
        <row r="9">
          <cell r="A9" t="str">
            <v>A</v>
          </cell>
        </row>
      </sheetData>
      <sheetData sheetId="7098">
        <row r="9">
          <cell r="A9" t="str">
            <v>A</v>
          </cell>
        </row>
      </sheetData>
      <sheetData sheetId="7099">
        <row r="9">
          <cell r="A9" t="str">
            <v>A</v>
          </cell>
        </row>
      </sheetData>
      <sheetData sheetId="7100">
        <row r="9">
          <cell r="A9" t="str">
            <v>A</v>
          </cell>
        </row>
      </sheetData>
      <sheetData sheetId="7101">
        <row r="9">
          <cell r="A9" t="str">
            <v>A</v>
          </cell>
        </row>
      </sheetData>
      <sheetData sheetId="7102">
        <row r="9">
          <cell r="A9" t="str">
            <v>A</v>
          </cell>
        </row>
      </sheetData>
      <sheetData sheetId="7103">
        <row r="9">
          <cell r="A9" t="str">
            <v>A</v>
          </cell>
        </row>
      </sheetData>
      <sheetData sheetId="7104">
        <row r="9">
          <cell r="A9" t="str">
            <v>A</v>
          </cell>
        </row>
      </sheetData>
      <sheetData sheetId="7105">
        <row r="9">
          <cell r="A9" t="str">
            <v>A</v>
          </cell>
        </row>
      </sheetData>
      <sheetData sheetId="7106">
        <row r="9">
          <cell r="A9" t="str">
            <v>A</v>
          </cell>
        </row>
      </sheetData>
      <sheetData sheetId="7107">
        <row r="9">
          <cell r="A9" t="str">
            <v>A</v>
          </cell>
        </row>
      </sheetData>
      <sheetData sheetId="7108">
        <row r="9">
          <cell r="A9" t="str">
            <v>A</v>
          </cell>
        </row>
      </sheetData>
      <sheetData sheetId="7109">
        <row r="9">
          <cell r="A9" t="str">
            <v>A</v>
          </cell>
        </row>
      </sheetData>
      <sheetData sheetId="7110">
        <row r="9">
          <cell r="A9" t="str">
            <v>A</v>
          </cell>
        </row>
      </sheetData>
      <sheetData sheetId="7111">
        <row r="4">
          <cell r="A4" t="str">
            <v>BẢNG TÍNH TOÁN, ĐO BÓC KHỐI LƯỢNG HOÀN THÀNH ĐƯA VÀO QUYẾT TOÁN</v>
          </cell>
        </row>
      </sheetData>
      <sheetData sheetId="7112">
        <row r="4">
          <cell r="A4" t="str">
            <v>BẢNG TÍNH TOÁN, ĐO BÓC KHỐI LƯỢNG HOÀN THÀNH ĐƯA VÀO QUYẾT TOÁN</v>
          </cell>
        </row>
      </sheetData>
      <sheetData sheetId="7113">
        <row r="9">
          <cell r="A9" t="str">
            <v>A</v>
          </cell>
        </row>
      </sheetData>
      <sheetData sheetId="7114">
        <row r="4">
          <cell r="A4" t="str">
            <v>BẢNG TÍNH TOÁN, ĐO BÓC KHỐI LƯỢNG HOÀN THÀNH ĐƯA VÀO QUYẾT TOÁN</v>
          </cell>
        </row>
      </sheetData>
      <sheetData sheetId="7115">
        <row r="9">
          <cell r="A9" t="str">
            <v>A</v>
          </cell>
        </row>
      </sheetData>
      <sheetData sheetId="7116">
        <row r="4">
          <cell r="A4" t="str">
            <v>BẢNG TÍNH TOÁN, ĐO BÓC KHỐI LƯỢNG HOÀN THÀNH ĐƯA VÀO QUYẾT TOÁN</v>
          </cell>
        </row>
      </sheetData>
      <sheetData sheetId="7117">
        <row r="9">
          <cell r="A9" t="str">
            <v>A</v>
          </cell>
        </row>
      </sheetData>
      <sheetData sheetId="7118">
        <row r="9">
          <cell r="A9" t="str">
            <v>A</v>
          </cell>
        </row>
      </sheetData>
      <sheetData sheetId="7119">
        <row r="9">
          <cell r="A9" t="str">
            <v>A</v>
          </cell>
        </row>
      </sheetData>
      <sheetData sheetId="7120">
        <row r="9">
          <cell r="A9" t="str">
            <v>A</v>
          </cell>
        </row>
      </sheetData>
      <sheetData sheetId="7121">
        <row r="9">
          <cell r="A9" t="str">
            <v>A</v>
          </cell>
        </row>
      </sheetData>
      <sheetData sheetId="7122">
        <row r="9">
          <cell r="A9" t="str">
            <v>A</v>
          </cell>
        </row>
      </sheetData>
      <sheetData sheetId="7123">
        <row r="9">
          <cell r="A9" t="str">
            <v>A</v>
          </cell>
        </row>
      </sheetData>
      <sheetData sheetId="7124">
        <row r="9">
          <cell r="A9" t="str">
            <v>A</v>
          </cell>
        </row>
      </sheetData>
      <sheetData sheetId="7125">
        <row r="9">
          <cell r="A9" t="str">
            <v>A</v>
          </cell>
        </row>
      </sheetData>
      <sheetData sheetId="7126">
        <row r="9">
          <cell r="A9" t="str">
            <v>A</v>
          </cell>
        </row>
      </sheetData>
      <sheetData sheetId="7127">
        <row r="9">
          <cell r="A9" t="str">
            <v>A</v>
          </cell>
        </row>
      </sheetData>
      <sheetData sheetId="7128">
        <row r="9">
          <cell r="A9" t="str">
            <v>A</v>
          </cell>
        </row>
      </sheetData>
      <sheetData sheetId="7129">
        <row r="9">
          <cell r="A9" t="str">
            <v>A</v>
          </cell>
        </row>
      </sheetData>
      <sheetData sheetId="7130">
        <row r="9">
          <cell r="A9" t="str">
            <v>A</v>
          </cell>
        </row>
      </sheetData>
      <sheetData sheetId="7131">
        <row r="9">
          <cell r="A9" t="str">
            <v>A</v>
          </cell>
        </row>
      </sheetData>
      <sheetData sheetId="7132">
        <row r="9">
          <cell r="A9" t="str">
            <v>A</v>
          </cell>
        </row>
      </sheetData>
      <sheetData sheetId="7133">
        <row r="9">
          <cell r="A9" t="str">
            <v>A</v>
          </cell>
        </row>
      </sheetData>
      <sheetData sheetId="7134">
        <row r="9">
          <cell r="A9" t="str">
            <v>A</v>
          </cell>
        </row>
      </sheetData>
      <sheetData sheetId="7135">
        <row r="9">
          <cell r="A9" t="str">
            <v>A</v>
          </cell>
        </row>
      </sheetData>
      <sheetData sheetId="7136">
        <row r="9">
          <cell r="A9" t="str">
            <v>A</v>
          </cell>
        </row>
      </sheetData>
      <sheetData sheetId="7137">
        <row r="9">
          <cell r="A9" t="str">
            <v>A</v>
          </cell>
        </row>
      </sheetData>
      <sheetData sheetId="7138">
        <row r="9">
          <cell r="A9" t="str">
            <v>A</v>
          </cell>
        </row>
      </sheetData>
      <sheetData sheetId="7139">
        <row r="9">
          <cell r="A9" t="str">
            <v>A</v>
          </cell>
        </row>
      </sheetData>
      <sheetData sheetId="7140">
        <row r="9">
          <cell r="A9" t="str">
            <v>A</v>
          </cell>
        </row>
      </sheetData>
      <sheetData sheetId="7141">
        <row r="9">
          <cell r="A9" t="str">
            <v>A</v>
          </cell>
        </row>
      </sheetData>
      <sheetData sheetId="7142">
        <row r="9">
          <cell r="A9" t="str">
            <v>A</v>
          </cell>
        </row>
      </sheetData>
      <sheetData sheetId="7143">
        <row r="9">
          <cell r="A9" t="str">
            <v>A</v>
          </cell>
        </row>
      </sheetData>
      <sheetData sheetId="7144">
        <row r="9">
          <cell r="A9" t="str">
            <v>A</v>
          </cell>
        </row>
      </sheetData>
      <sheetData sheetId="7145">
        <row r="9">
          <cell r="A9" t="str">
            <v>A</v>
          </cell>
        </row>
      </sheetData>
      <sheetData sheetId="7146">
        <row r="9">
          <cell r="A9" t="str">
            <v>A</v>
          </cell>
        </row>
      </sheetData>
      <sheetData sheetId="7147">
        <row r="9">
          <cell r="A9" t="str">
            <v>A</v>
          </cell>
        </row>
      </sheetData>
      <sheetData sheetId="7148">
        <row r="9">
          <cell r="A9" t="str">
            <v>A</v>
          </cell>
        </row>
      </sheetData>
      <sheetData sheetId="7149">
        <row r="9">
          <cell r="A9" t="str">
            <v>A</v>
          </cell>
        </row>
      </sheetData>
      <sheetData sheetId="7150">
        <row r="9">
          <cell r="A9" t="str">
            <v>A</v>
          </cell>
        </row>
      </sheetData>
      <sheetData sheetId="7151">
        <row r="9">
          <cell r="A9" t="str">
            <v>A</v>
          </cell>
        </row>
      </sheetData>
      <sheetData sheetId="7152">
        <row r="9">
          <cell r="A9" t="str">
            <v>A</v>
          </cell>
        </row>
      </sheetData>
      <sheetData sheetId="7153">
        <row r="9">
          <cell r="A9" t="str">
            <v>A</v>
          </cell>
        </row>
      </sheetData>
      <sheetData sheetId="7154">
        <row r="9">
          <cell r="A9" t="str">
            <v>A</v>
          </cell>
        </row>
      </sheetData>
      <sheetData sheetId="7155">
        <row r="9">
          <cell r="A9" t="str">
            <v>A</v>
          </cell>
        </row>
      </sheetData>
      <sheetData sheetId="7156">
        <row r="9">
          <cell r="A9" t="str">
            <v>A</v>
          </cell>
        </row>
      </sheetData>
      <sheetData sheetId="7157">
        <row r="9">
          <cell r="A9" t="str">
            <v>A</v>
          </cell>
        </row>
      </sheetData>
      <sheetData sheetId="7158">
        <row r="4">
          <cell r="A4" t="str">
            <v>BẢNG TÍNH TOÁN, ĐO BÓC KHỐI LƯỢNG HOÀN THÀNH ĐƯA VÀO QUYẾT TOÁN</v>
          </cell>
        </row>
      </sheetData>
      <sheetData sheetId="7159">
        <row r="4">
          <cell r="A4" t="str">
            <v>BẢNG TÍNH TOÁN, ĐO BÓC KHỐI LƯỢNG HOÀN THÀNH ĐƯA VÀO QUYẾT TOÁN</v>
          </cell>
        </row>
      </sheetData>
      <sheetData sheetId="7160">
        <row r="9">
          <cell r="A9" t="str">
            <v>A</v>
          </cell>
        </row>
      </sheetData>
      <sheetData sheetId="7161">
        <row r="4">
          <cell r="A4" t="str">
            <v>BẢNG TÍNH TOÁN, ĐO BÓC KHỐI LƯỢNG HOÀN THÀNH ĐƯA VÀO QUYẾT TOÁN</v>
          </cell>
        </row>
      </sheetData>
      <sheetData sheetId="7162">
        <row r="9">
          <cell r="A9" t="str">
            <v>A</v>
          </cell>
        </row>
      </sheetData>
      <sheetData sheetId="7163">
        <row r="4">
          <cell r="A4" t="str">
            <v>BẢNG TÍNH TOÁN, ĐO BÓC KHỐI LƯỢNG HOÀN THÀNH ĐƯA VÀO QUYẾT TOÁN</v>
          </cell>
        </row>
      </sheetData>
      <sheetData sheetId="7164">
        <row r="9">
          <cell r="A9" t="str">
            <v>A</v>
          </cell>
        </row>
      </sheetData>
      <sheetData sheetId="7165">
        <row r="9">
          <cell r="A9" t="str">
            <v>A</v>
          </cell>
        </row>
      </sheetData>
      <sheetData sheetId="7166">
        <row r="9">
          <cell r="A9" t="str">
            <v>A</v>
          </cell>
        </row>
      </sheetData>
      <sheetData sheetId="7167">
        <row r="9">
          <cell r="A9" t="str">
            <v>A</v>
          </cell>
        </row>
      </sheetData>
      <sheetData sheetId="7168">
        <row r="9">
          <cell r="A9" t="str">
            <v>A</v>
          </cell>
        </row>
      </sheetData>
      <sheetData sheetId="7169">
        <row r="9">
          <cell r="A9" t="str">
            <v>A</v>
          </cell>
        </row>
      </sheetData>
      <sheetData sheetId="7170">
        <row r="9">
          <cell r="A9" t="str">
            <v>A</v>
          </cell>
        </row>
      </sheetData>
      <sheetData sheetId="7171">
        <row r="9">
          <cell r="A9" t="str">
            <v>A</v>
          </cell>
        </row>
      </sheetData>
      <sheetData sheetId="7172">
        <row r="9">
          <cell r="A9" t="str">
            <v>A</v>
          </cell>
        </row>
      </sheetData>
      <sheetData sheetId="7173">
        <row r="9">
          <cell r="A9" t="str">
            <v>A</v>
          </cell>
        </row>
      </sheetData>
      <sheetData sheetId="7174">
        <row r="9">
          <cell r="A9" t="str">
            <v>A</v>
          </cell>
        </row>
      </sheetData>
      <sheetData sheetId="7175">
        <row r="9">
          <cell r="A9" t="str">
            <v>A</v>
          </cell>
        </row>
      </sheetData>
      <sheetData sheetId="7176">
        <row r="9">
          <cell r="A9" t="str">
            <v>A</v>
          </cell>
        </row>
      </sheetData>
      <sheetData sheetId="7177">
        <row r="9">
          <cell r="A9" t="str">
            <v>A</v>
          </cell>
        </row>
      </sheetData>
      <sheetData sheetId="7178">
        <row r="9">
          <cell r="A9" t="str">
            <v>A</v>
          </cell>
        </row>
      </sheetData>
      <sheetData sheetId="7179">
        <row r="9">
          <cell r="A9" t="str">
            <v>A</v>
          </cell>
        </row>
      </sheetData>
      <sheetData sheetId="7180">
        <row r="9">
          <cell r="A9" t="str">
            <v>A</v>
          </cell>
        </row>
      </sheetData>
      <sheetData sheetId="7181">
        <row r="9">
          <cell r="A9" t="str">
            <v>A</v>
          </cell>
        </row>
      </sheetData>
      <sheetData sheetId="7182">
        <row r="9">
          <cell r="A9" t="str">
            <v>A</v>
          </cell>
        </row>
      </sheetData>
      <sheetData sheetId="7183">
        <row r="9">
          <cell r="A9" t="str">
            <v>A</v>
          </cell>
        </row>
      </sheetData>
      <sheetData sheetId="7184">
        <row r="9">
          <cell r="A9" t="str">
            <v>A</v>
          </cell>
        </row>
      </sheetData>
      <sheetData sheetId="7185">
        <row r="9">
          <cell r="A9" t="str">
            <v>A</v>
          </cell>
        </row>
      </sheetData>
      <sheetData sheetId="7186">
        <row r="9">
          <cell r="A9" t="str">
            <v>A</v>
          </cell>
        </row>
      </sheetData>
      <sheetData sheetId="7187">
        <row r="9">
          <cell r="A9" t="str">
            <v>A</v>
          </cell>
        </row>
      </sheetData>
      <sheetData sheetId="7188">
        <row r="9">
          <cell r="A9" t="str">
            <v>A</v>
          </cell>
        </row>
      </sheetData>
      <sheetData sheetId="7189">
        <row r="4">
          <cell r="A4" t="str">
            <v>BẢNG TÍNH TOÁN, ĐO BÓC KHỐI LƯỢNG HOÀN THÀNH ĐƯA VÀO QUYẾT TOÁN</v>
          </cell>
        </row>
      </sheetData>
      <sheetData sheetId="7190">
        <row r="9">
          <cell r="A9" t="str">
            <v>A</v>
          </cell>
        </row>
      </sheetData>
      <sheetData sheetId="7191">
        <row r="4">
          <cell r="A4" t="str">
            <v>BẢNG TÍNH TOÁN, ĐO BÓC KHỐI LƯỢNG HOÀN THÀNH ĐƯA VÀO QUYẾT TOÁN</v>
          </cell>
        </row>
      </sheetData>
      <sheetData sheetId="7192">
        <row r="9">
          <cell r="A9" t="str">
            <v>A</v>
          </cell>
        </row>
      </sheetData>
      <sheetData sheetId="7193">
        <row r="9">
          <cell r="A9" t="str">
            <v>A</v>
          </cell>
        </row>
      </sheetData>
      <sheetData sheetId="7194">
        <row r="9">
          <cell r="A9" t="str">
            <v>A</v>
          </cell>
        </row>
      </sheetData>
      <sheetData sheetId="7195">
        <row r="9">
          <cell r="A9" t="str">
            <v>A</v>
          </cell>
        </row>
      </sheetData>
      <sheetData sheetId="7196">
        <row r="4">
          <cell r="A4" t="str">
            <v>BẢNG TÍNH TOÁN, ĐO BÓC KHỐI LƯỢNG HOÀN THÀNH ĐƯA VÀO QUYẾT TOÁN</v>
          </cell>
        </row>
      </sheetData>
      <sheetData sheetId="7197">
        <row r="4">
          <cell r="A4" t="str">
            <v>BẢNG TÍNH TOÁN, ĐO BÓC KHỐI LƯỢNG HOÀN THÀNH ĐƯA VÀO QUYẾT TOÁN</v>
          </cell>
        </row>
      </sheetData>
      <sheetData sheetId="7198">
        <row r="9">
          <cell r="A9" t="str">
            <v>A</v>
          </cell>
        </row>
      </sheetData>
      <sheetData sheetId="7199">
        <row r="4">
          <cell r="A4" t="str">
            <v>BẢNG TÍNH TOÁN, ĐO BÓC KHỐI LƯỢNG HOÀN THÀNH ĐƯA VÀO QUYẾT TOÁN</v>
          </cell>
        </row>
      </sheetData>
      <sheetData sheetId="7200">
        <row r="9">
          <cell r="A9" t="str">
            <v>A</v>
          </cell>
        </row>
      </sheetData>
      <sheetData sheetId="7201">
        <row r="4">
          <cell r="A4" t="str">
            <v>BẢNG TÍNH TOÁN, ĐO BÓC KHỐI LƯỢNG HOÀN THÀNH ĐƯA VÀO QUYẾT TOÁN</v>
          </cell>
        </row>
      </sheetData>
      <sheetData sheetId="7202">
        <row r="9">
          <cell r="A9" t="str">
            <v>A</v>
          </cell>
        </row>
      </sheetData>
      <sheetData sheetId="7203">
        <row r="9">
          <cell r="A9" t="str">
            <v>A</v>
          </cell>
        </row>
      </sheetData>
      <sheetData sheetId="7204">
        <row r="9">
          <cell r="A9" t="str">
            <v>A</v>
          </cell>
        </row>
      </sheetData>
      <sheetData sheetId="7205">
        <row r="9">
          <cell r="A9" t="str">
            <v>A</v>
          </cell>
        </row>
      </sheetData>
      <sheetData sheetId="7206">
        <row r="9">
          <cell r="A9" t="str">
            <v>A</v>
          </cell>
        </row>
      </sheetData>
      <sheetData sheetId="7207">
        <row r="9">
          <cell r="A9" t="str">
            <v>A</v>
          </cell>
        </row>
      </sheetData>
      <sheetData sheetId="7208">
        <row r="9">
          <cell r="A9" t="str">
            <v>A</v>
          </cell>
        </row>
      </sheetData>
      <sheetData sheetId="7209">
        <row r="9">
          <cell r="A9" t="str">
            <v>A</v>
          </cell>
        </row>
      </sheetData>
      <sheetData sheetId="7210">
        <row r="9">
          <cell r="A9" t="str">
            <v>A</v>
          </cell>
        </row>
      </sheetData>
      <sheetData sheetId="7211">
        <row r="9">
          <cell r="A9" t="str">
            <v>A</v>
          </cell>
        </row>
      </sheetData>
      <sheetData sheetId="7212">
        <row r="9">
          <cell r="A9" t="str">
            <v>A</v>
          </cell>
        </row>
      </sheetData>
      <sheetData sheetId="7213">
        <row r="9">
          <cell r="A9" t="str">
            <v>A</v>
          </cell>
        </row>
      </sheetData>
      <sheetData sheetId="7214">
        <row r="9">
          <cell r="A9" t="str">
            <v>A</v>
          </cell>
        </row>
      </sheetData>
      <sheetData sheetId="7215">
        <row r="4">
          <cell r="A4" t="str">
            <v>BẢNG TÍNH TOÁN, ĐO BÓC KHỐI LƯỢNG HOÀN THÀNH ĐƯA VÀO QUYẾT TOÁN</v>
          </cell>
        </row>
      </sheetData>
      <sheetData sheetId="7216">
        <row r="9">
          <cell r="A9" t="str">
            <v>A</v>
          </cell>
        </row>
      </sheetData>
      <sheetData sheetId="7217">
        <row r="9">
          <cell r="A9" t="str">
            <v>A</v>
          </cell>
        </row>
      </sheetData>
      <sheetData sheetId="7218">
        <row r="9">
          <cell r="A9" t="str">
            <v>A</v>
          </cell>
        </row>
      </sheetData>
      <sheetData sheetId="7219">
        <row r="9">
          <cell r="A9" t="str">
            <v>A</v>
          </cell>
        </row>
      </sheetData>
      <sheetData sheetId="7220">
        <row r="9">
          <cell r="A9" t="str">
            <v>A</v>
          </cell>
        </row>
      </sheetData>
      <sheetData sheetId="7221">
        <row r="9">
          <cell r="A9" t="str">
            <v>A</v>
          </cell>
        </row>
      </sheetData>
      <sheetData sheetId="7222">
        <row r="9">
          <cell r="A9" t="str">
            <v>A</v>
          </cell>
        </row>
      </sheetData>
      <sheetData sheetId="7223">
        <row r="9">
          <cell r="A9" t="str">
            <v>A</v>
          </cell>
        </row>
      </sheetData>
      <sheetData sheetId="7224">
        <row r="9">
          <cell r="A9" t="str">
            <v>A</v>
          </cell>
        </row>
      </sheetData>
      <sheetData sheetId="7225">
        <row r="9">
          <cell r="A9" t="str">
            <v>A</v>
          </cell>
        </row>
      </sheetData>
      <sheetData sheetId="7226">
        <row r="9">
          <cell r="A9" t="str">
            <v>A</v>
          </cell>
        </row>
      </sheetData>
      <sheetData sheetId="7227">
        <row r="9">
          <cell r="A9" t="str">
            <v>A</v>
          </cell>
        </row>
      </sheetData>
      <sheetData sheetId="7228">
        <row r="9">
          <cell r="A9" t="str">
            <v>A</v>
          </cell>
        </row>
      </sheetData>
      <sheetData sheetId="7229">
        <row r="9">
          <cell r="A9" t="str">
            <v>A</v>
          </cell>
        </row>
      </sheetData>
      <sheetData sheetId="7230">
        <row r="9">
          <cell r="A9" t="str">
            <v>A</v>
          </cell>
        </row>
      </sheetData>
      <sheetData sheetId="7231">
        <row r="9">
          <cell r="A9" t="str">
            <v>A</v>
          </cell>
        </row>
      </sheetData>
      <sheetData sheetId="7232">
        <row r="9">
          <cell r="A9" t="str">
            <v>A</v>
          </cell>
        </row>
      </sheetData>
      <sheetData sheetId="7233">
        <row r="9">
          <cell r="A9" t="str">
            <v>A</v>
          </cell>
        </row>
      </sheetData>
      <sheetData sheetId="7234">
        <row r="9">
          <cell r="A9" t="str">
            <v>A</v>
          </cell>
        </row>
      </sheetData>
      <sheetData sheetId="7235">
        <row r="9">
          <cell r="A9" t="str">
            <v>A</v>
          </cell>
        </row>
      </sheetData>
      <sheetData sheetId="7236">
        <row r="9">
          <cell r="A9" t="str">
            <v>A</v>
          </cell>
        </row>
      </sheetData>
      <sheetData sheetId="7237">
        <row r="9">
          <cell r="A9" t="str">
            <v>A</v>
          </cell>
        </row>
      </sheetData>
      <sheetData sheetId="7238">
        <row r="4">
          <cell r="A4" t="str">
            <v>BẢNG TÍNH TOÁN, ĐO BÓC KHỐI LƯỢNG HOÀN THÀNH ĐƯA VÀO QUYẾT TOÁN</v>
          </cell>
        </row>
      </sheetData>
      <sheetData sheetId="7239">
        <row r="9">
          <cell r="A9" t="str">
            <v>A</v>
          </cell>
        </row>
      </sheetData>
      <sheetData sheetId="7240">
        <row r="9">
          <cell r="A9" t="str">
            <v>A</v>
          </cell>
        </row>
      </sheetData>
      <sheetData sheetId="7241">
        <row r="9">
          <cell r="A9" t="str">
            <v>A</v>
          </cell>
        </row>
      </sheetData>
      <sheetData sheetId="7242">
        <row r="9">
          <cell r="A9" t="str">
            <v>A</v>
          </cell>
        </row>
      </sheetData>
      <sheetData sheetId="7243">
        <row r="4">
          <cell r="A4" t="str">
            <v>BẢNG TÍNH TOÁN, ĐO BÓC KHỐI LƯỢNG HOÀN THÀNH ĐƯA VÀO QUYẾT TOÁN</v>
          </cell>
        </row>
      </sheetData>
      <sheetData sheetId="7244">
        <row r="4">
          <cell r="A4" t="str">
            <v>BẢNG TÍNH TOÁN, ĐO BÓC KHỐI LƯỢNG HOÀN THÀNH ĐƯA VÀO QUYẾT TOÁN</v>
          </cell>
        </row>
      </sheetData>
      <sheetData sheetId="7245">
        <row r="9">
          <cell r="A9" t="str">
            <v>A</v>
          </cell>
        </row>
      </sheetData>
      <sheetData sheetId="7246">
        <row r="4">
          <cell r="A4" t="str">
            <v>BẢNG TÍNH TOÁN, ĐO BÓC KHỐI LƯỢNG HOÀN THÀNH ĐƯA VÀO QUYẾT TOÁN</v>
          </cell>
        </row>
      </sheetData>
      <sheetData sheetId="7247">
        <row r="9">
          <cell r="A9" t="str">
            <v>A</v>
          </cell>
        </row>
      </sheetData>
      <sheetData sheetId="7248">
        <row r="4">
          <cell r="A4" t="str">
            <v>BẢNG TÍNH TOÁN, ĐO BÓC KHỐI LƯỢNG HOÀN THÀNH ĐƯA VÀO QUYẾT TOÁN</v>
          </cell>
        </row>
      </sheetData>
      <sheetData sheetId="7249">
        <row r="9">
          <cell r="A9" t="str">
            <v>A</v>
          </cell>
        </row>
      </sheetData>
      <sheetData sheetId="7250">
        <row r="9">
          <cell r="A9" t="str">
            <v>A</v>
          </cell>
        </row>
      </sheetData>
      <sheetData sheetId="7251">
        <row r="9">
          <cell r="A9" t="str">
            <v>A</v>
          </cell>
        </row>
      </sheetData>
      <sheetData sheetId="7252">
        <row r="9">
          <cell r="A9" t="str">
            <v>A</v>
          </cell>
        </row>
      </sheetData>
      <sheetData sheetId="7253">
        <row r="9">
          <cell r="A9" t="str">
            <v>A</v>
          </cell>
        </row>
      </sheetData>
      <sheetData sheetId="7254">
        <row r="9">
          <cell r="A9" t="str">
            <v>A</v>
          </cell>
        </row>
      </sheetData>
      <sheetData sheetId="7255">
        <row r="9">
          <cell r="A9" t="str">
            <v>A</v>
          </cell>
        </row>
      </sheetData>
      <sheetData sheetId="7256">
        <row r="9">
          <cell r="A9" t="str">
            <v>A</v>
          </cell>
        </row>
      </sheetData>
      <sheetData sheetId="7257">
        <row r="9">
          <cell r="A9" t="str">
            <v>A</v>
          </cell>
        </row>
      </sheetData>
      <sheetData sheetId="7258">
        <row r="9">
          <cell r="A9" t="str">
            <v>A</v>
          </cell>
        </row>
      </sheetData>
      <sheetData sheetId="7259">
        <row r="9">
          <cell r="A9" t="str">
            <v>A</v>
          </cell>
        </row>
      </sheetData>
      <sheetData sheetId="7260">
        <row r="9">
          <cell r="A9" t="str">
            <v>A</v>
          </cell>
        </row>
      </sheetData>
      <sheetData sheetId="7261">
        <row r="9">
          <cell r="A9" t="str">
            <v>A</v>
          </cell>
        </row>
      </sheetData>
      <sheetData sheetId="7262">
        <row r="4">
          <cell r="A4" t="str">
            <v>BẢNG TÍNH TOÁN, ĐO BÓC KHỐI LƯỢNG HOÀN THÀNH ĐƯA VÀO QUYẾT TOÁN</v>
          </cell>
        </row>
      </sheetData>
      <sheetData sheetId="7263">
        <row r="9">
          <cell r="A9" t="str">
            <v>A</v>
          </cell>
        </row>
      </sheetData>
      <sheetData sheetId="7264">
        <row r="9">
          <cell r="A9" t="str">
            <v>A</v>
          </cell>
        </row>
      </sheetData>
      <sheetData sheetId="7265">
        <row r="9">
          <cell r="A9" t="str">
            <v>A</v>
          </cell>
        </row>
      </sheetData>
      <sheetData sheetId="7266">
        <row r="9">
          <cell r="A9" t="str">
            <v>A</v>
          </cell>
        </row>
      </sheetData>
      <sheetData sheetId="7267">
        <row r="9">
          <cell r="A9" t="str">
            <v>A</v>
          </cell>
        </row>
      </sheetData>
      <sheetData sheetId="7268">
        <row r="9">
          <cell r="A9" t="str">
            <v>A</v>
          </cell>
        </row>
      </sheetData>
      <sheetData sheetId="7269">
        <row r="9">
          <cell r="A9" t="str">
            <v>A</v>
          </cell>
        </row>
      </sheetData>
      <sheetData sheetId="7270">
        <row r="9">
          <cell r="A9" t="str">
            <v>A</v>
          </cell>
        </row>
      </sheetData>
      <sheetData sheetId="7271">
        <row r="9">
          <cell r="A9" t="str">
            <v>A</v>
          </cell>
        </row>
      </sheetData>
      <sheetData sheetId="7272">
        <row r="9">
          <cell r="A9" t="str">
            <v>A</v>
          </cell>
        </row>
      </sheetData>
      <sheetData sheetId="7273">
        <row r="9">
          <cell r="A9" t="str">
            <v>A</v>
          </cell>
        </row>
      </sheetData>
      <sheetData sheetId="7274">
        <row r="9">
          <cell r="A9" t="str">
            <v>A</v>
          </cell>
        </row>
      </sheetData>
      <sheetData sheetId="7275">
        <row r="9">
          <cell r="A9" t="str">
            <v>A</v>
          </cell>
        </row>
      </sheetData>
      <sheetData sheetId="7276">
        <row r="9">
          <cell r="A9" t="str">
            <v>A</v>
          </cell>
        </row>
      </sheetData>
      <sheetData sheetId="7277">
        <row r="9">
          <cell r="A9" t="str">
            <v>A</v>
          </cell>
        </row>
      </sheetData>
      <sheetData sheetId="7278">
        <row r="9">
          <cell r="A9" t="str">
            <v>A</v>
          </cell>
        </row>
      </sheetData>
      <sheetData sheetId="7279">
        <row r="9">
          <cell r="A9" t="str">
            <v>A</v>
          </cell>
        </row>
      </sheetData>
      <sheetData sheetId="7280">
        <row r="9">
          <cell r="A9" t="str">
            <v>A</v>
          </cell>
        </row>
      </sheetData>
      <sheetData sheetId="7281">
        <row r="9">
          <cell r="A9" t="str">
            <v>A</v>
          </cell>
        </row>
      </sheetData>
      <sheetData sheetId="7282">
        <row r="9">
          <cell r="A9" t="str">
            <v>A</v>
          </cell>
        </row>
      </sheetData>
      <sheetData sheetId="7283">
        <row r="9">
          <cell r="A9" t="str">
            <v>A</v>
          </cell>
        </row>
      </sheetData>
      <sheetData sheetId="7284">
        <row r="4">
          <cell r="A4" t="str">
            <v>BẢNG TÍNH TOÁN, ĐO BÓC KHỐI LƯỢNG HOÀN THÀNH ĐƯA VÀO QUYẾT TOÁN</v>
          </cell>
        </row>
      </sheetData>
      <sheetData sheetId="7285">
        <row r="9">
          <cell r="A9" t="str">
            <v>A</v>
          </cell>
        </row>
      </sheetData>
      <sheetData sheetId="7286">
        <row r="9">
          <cell r="A9" t="str">
            <v>A</v>
          </cell>
        </row>
      </sheetData>
      <sheetData sheetId="7287">
        <row r="9">
          <cell r="A9" t="str">
            <v>A</v>
          </cell>
        </row>
      </sheetData>
      <sheetData sheetId="7288">
        <row r="9">
          <cell r="A9" t="str">
            <v>A</v>
          </cell>
        </row>
      </sheetData>
      <sheetData sheetId="7289">
        <row r="4">
          <cell r="A4" t="str">
            <v>BẢNG TÍNH TOÁN, ĐO BÓC KHỐI LƯỢNG HOÀN THÀNH ĐƯA VÀO QUYẾT TOÁN</v>
          </cell>
        </row>
      </sheetData>
      <sheetData sheetId="7290">
        <row r="4">
          <cell r="A4" t="str">
            <v>BẢNG TÍNH TOÁN, ĐO BÓC KHỐI LƯỢNG HOÀN THÀNH ĐƯA VÀO QUYẾT TOÁN</v>
          </cell>
        </row>
      </sheetData>
      <sheetData sheetId="7291">
        <row r="9">
          <cell r="A9" t="str">
            <v>A</v>
          </cell>
        </row>
      </sheetData>
      <sheetData sheetId="7292">
        <row r="4">
          <cell r="A4" t="str">
            <v>BẢNG TÍNH TOÁN, ĐO BÓC KHỐI LƯỢNG HOÀN THÀNH ĐƯA VÀO QUYẾT TOÁN</v>
          </cell>
        </row>
      </sheetData>
      <sheetData sheetId="7293">
        <row r="9">
          <cell r="A9" t="str">
            <v>A</v>
          </cell>
        </row>
      </sheetData>
      <sheetData sheetId="7294">
        <row r="4">
          <cell r="A4" t="str">
            <v>BẢNG TÍNH TOÁN, ĐO BÓC KHỐI LƯỢNG HOÀN THÀNH ĐƯA VÀO QUYẾT TOÁN</v>
          </cell>
        </row>
      </sheetData>
      <sheetData sheetId="7295">
        <row r="9">
          <cell r="A9" t="str">
            <v>A</v>
          </cell>
        </row>
      </sheetData>
      <sheetData sheetId="7296">
        <row r="9">
          <cell r="A9" t="str">
            <v>A</v>
          </cell>
        </row>
      </sheetData>
      <sheetData sheetId="7297">
        <row r="9">
          <cell r="A9" t="str">
            <v>A</v>
          </cell>
        </row>
      </sheetData>
      <sheetData sheetId="7298">
        <row r="9">
          <cell r="A9" t="str">
            <v>A</v>
          </cell>
        </row>
      </sheetData>
      <sheetData sheetId="7299">
        <row r="9">
          <cell r="A9" t="str">
            <v>A</v>
          </cell>
        </row>
      </sheetData>
      <sheetData sheetId="7300">
        <row r="9">
          <cell r="A9" t="str">
            <v>A</v>
          </cell>
        </row>
      </sheetData>
      <sheetData sheetId="7301">
        <row r="9">
          <cell r="A9" t="str">
            <v>A</v>
          </cell>
        </row>
      </sheetData>
      <sheetData sheetId="7302">
        <row r="9">
          <cell r="A9" t="str">
            <v>A</v>
          </cell>
        </row>
      </sheetData>
      <sheetData sheetId="7303">
        <row r="9">
          <cell r="A9" t="str">
            <v>A</v>
          </cell>
        </row>
      </sheetData>
      <sheetData sheetId="7304">
        <row r="9">
          <cell r="A9" t="str">
            <v>A</v>
          </cell>
        </row>
      </sheetData>
      <sheetData sheetId="7305">
        <row r="9">
          <cell r="A9" t="str">
            <v>A</v>
          </cell>
        </row>
      </sheetData>
      <sheetData sheetId="7306">
        <row r="9">
          <cell r="A9" t="str">
            <v>A</v>
          </cell>
        </row>
      </sheetData>
      <sheetData sheetId="7307">
        <row r="9">
          <cell r="A9" t="str">
            <v>A</v>
          </cell>
        </row>
      </sheetData>
      <sheetData sheetId="7308">
        <row r="4">
          <cell r="A4" t="str">
            <v>BẢNG TÍNH TOÁN, ĐO BÓC KHỐI LƯỢNG HOÀN THÀNH ĐƯA VÀO QUYẾT TOÁN</v>
          </cell>
        </row>
      </sheetData>
      <sheetData sheetId="7309">
        <row r="9">
          <cell r="A9" t="str">
            <v>A</v>
          </cell>
        </row>
      </sheetData>
      <sheetData sheetId="7310">
        <row r="9">
          <cell r="A9" t="str">
            <v>A</v>
          </cell>
        </row>
      </sheetData>
      <sheetData sheetId="7311">
        <row r="9">
          <cell r="A9" t="str">
            <v>A</v>
          </cell>
        </row>
      </sheetData>
      <sheetData sheetId="7312">
        <row r="9">
          <cell r="A9" t="str">
            <v>A</v>
          </cell>
        </row>
      </sheetData>
      <sheetData sheetId="7313">
        <row r="9">
          <cell r="A9" t="str">
            <v>A</v>
          </cell>
        </row>
      </sheetData>
      <sheetData sheetId="7314">
        <row r="9">
          <cell r="A9" t="str">
            <v>A</v>
          </cell>
        </row>
      </sheetData>
      <sheetData sheetId="7315">
        <row r="9">
          <cell r="A9" t="str">
            <v>A</v>
          </cell>
        </row>
      </sheetData>
      <sheetData sheetId="7316">
        <row r="9">
          <cell r="A9" t="str">
            <v>A</v>
          </cell>
        </row>
      </sheetData>
      <sheetData sheetId="7317">
        <row r="9">
          <cell r="A9" t="str">
            <v>A</v>
          </cell>
        </row>
      </sheetData>
      <sheetData sheetId="7318">
        <row r="4">
          <cell r="A4" t="str">
            <v>BẢNG TÍNH TOÁN, ĐO BÓC KHỐI LƯỢNG HOÀN THÀNH ĐƯA VÀO QUYẾT TOÁN</v>
          </cell>
        </row>
      </sheetData>
      <sheetData sheetId="7319">
        <row r="9">
          <cell r="A9" t="str">
            <v>A</v>
          </cell>
        </row>
      </sheetData>
      <sheetData sheetId="7320">
        <row r="9">
          <cell r="A9" t="str">
            <v>A</v>
          </cell>
        </row>
      </sheetData>
      <sheetData sheetId="7321">
        <row r="9">
          <cell r="A9" t="str">
            <v>A</v>
          </cell>
        </row>
      </sheetData>
      <sheetData sheetId="7322">
        <row r="9">
          <cell r="A9" t="str">
            <v>A</v>
          </cell>
        </row>
      </sheetData>
      <sheetData sheetId="7323">
        <row r="9">
          <cell r="A9" t="str">
            <v>A</v>
          </cell>
        </row>
      </sheetData>
      <sheetData sheetId="7324">
        <row r="9">
          <cell r="A9" t="str">
            <v>A</v>
          </cell>
        </row>
      </sheetData>
      <sheetData sheetId="7325">
        <row r="9">
          <cell r="A9" t="str">
            <v>A</v>
          </cell>
        </row>
      </sheetData>
      <sheetData sheetId="7326">
        <row r="9">
          <cell r="A9" t="str">
            <v>A</v>
          </cell>
        </row>
      </sheetData>
      <sheetData sheetId="7327">
        <row r="9">
          <cell r="A9" t="str">
            <v>A</v>
          </cell>
        </row>
      </sheetData>
      <sheetData sheetId="7328">
        <row r="9">
          <cell r="A9" t="str">
            <v>A</v>
          </cell>
        </row>
      </sheetData>
      <sheetData sheetId="7329">
        <row r="9">
          <cell r="A9" t="str">
            <v>A</v>
          </cell>
        </row>
      </sheetData>
      <sheetData sheetId="7330">
        <row r="9">
          <cell r="A9" t="str">
            <v>A</v>
          </cell>
        </row>
      </sheetData>
      <sheetData sheetId="7331">
        <row r="4">
          <cell r="A4" t="str">
            <v>BẢNG TÍNH TOÁN, ĐO BÓC KHỐI LƯỢNG HOÀN THÀNH ĐƯA VÀO QUYẾT TOÁN</v>
          </cell>
        </row>
      </sheetData>
      <sheetData sheetId="7332">
        <row r="9">
          <cell r="A9" t="str">
            <v>A</v>
          </cell>
        </row>
      </sheetData>
      <sheetData sheetId="7333">
        <row r="9">
          <cell r="A9" t="str">
            <v>A</v>
          </cell>
        </row>
      </sheetData>
      <sheetData sheetId="7334">
        <row r="9">
          <cell r="A9" t="str">
            <v>A</v>
          </cell>
        </row>
      </sheetData>
      <sheetData sheetId="7335">
        <row r="4">
          <cell r="A4" t="str">
            <v>BẢNG TÍNH TOÁN, ĐO BÓC KHỐI LƯỢNG HOÀN THÀNH ĐƯA VÀO QUYẾT TOÁN</v>
          </cell>
        </row>
      </sheetData>
      <sheetData sheetId="7336">
        <row r="4">
          <cell r="A4" t="str">
            <v>BẢNG TÍNH TOÁN, ĐO BÓC KHỐI LƯỢNG HOÀN THÀNH ĐƯA VÀO QUYẾT TOÁN</v>
          </cell>
        </row>
      </sheetData>
      <sheetData sheetId="7337">
        <row r="4">
          <cell r="A4" t="str">
            <v>BẢNG TÍNH TOÁN, ĐO BÓC KHỐI LƯỢNG HOÀN THÀNH ĐƯA VÀO QUYẾT TOÁN</v>
          </cell>
        </row>
      </sheetData>
      <sheetData sheetId="7338">
        <row r="9">
          <cell r="A9" t="str">
            <v>A</v>
          </cell>
        </row>
      </sheetData>
      <sheetData sheetId="7339">
        <row r="4">
          <cell r="A4" t="str">
            <v>BẢNG TÍNH TOÁN, ĐO BÓC KHỐI LƯỢNG HOÀN THÀNH ĐƯA VÀO QUYẾT TOÁN</v>
          </cell>
        </row>
      </sheetData>
      <sheetData sheetId="7340">
        <row r="9">
          <cell r="A9" t="str">
            <v>A</v>
          </cell>
        </row>
      </sheetData>
      <sheetData sheetId="7341">
        <row r="4">
          <cell r="A4" t="str">
            <v>BẢNG TÍNH TOÁN, ĐO BÓC KHỐI LƯỢNG HOÀN THÀNH ĐƯA VÀO QUYẾT TOÁN</v>
          </cell>
        </row>
      </sheetData>
      <sheetData sheetId="7342">
        <row r="9">
          <cell r="A9" t="str">
            <v>A</v>
          </cell>
        </row>
      </sheetData>
      <sheetData sheetId="7343">
        <row r="9">
          <cell r="A9" t="str">
            <v>A</v>
          </cell>
        </row>
      </sheetData>
      <sheetData sheetId="7344">
        <row r="9">
          <cell r="A9" t="str">
            <v>A</v>
          </cell>
        </row>
      </sheetData>
      <sheetData sheetId="7345">
        <row r="9">
          <cell r="A9" t="str">
            <v>A</v>
          </cell>
        </row>
      </sheetData>
      <sheetData sheetId="7346">
        <row r="9">
          <cell r="A9" t="str">
            <v>A</v>
          </cell>
        </row>
      </sheetData>
      <sheetData sheetId="7347">
        <row r="9">
          <cell r="A9" t="str">
            <v>A</v>
          </cell>
        </row>
      </sheetData>
      <sheetData sheetId="7348">
        <row r="9">
          <cell r="A9" t="str">
            <v>A</v>
          </cell>
        </row>
      </sheetData>
      <sheetData sheetId="7349">
        <row r="9">
          <cell r="A9" t="str">
            <v>A</v>
          </cell>
        </row>
      </sheetData>
      <sheetData sheetId="7350">
        <row r="4">
          <cell r="A4" t="str">
            <v>BẢNG TÍNH TOÁN, ĐO BÓC KHỐI LƯỢNG HOÀN THÀNH ĐƯA VÀO QUYẾT TOÁN</v>
          </cell>
        </row>
      </sheetData>
      <sheetData sheetId="7351">
        <row r="9">
          <cell r="A9" t="str">
            <v>A</v>
          </cell>
        </row>
      </sheetData>
      <sheetData sheetId="7352">
        <row r="4">
          <cell r="A4" t="str">
            <v>BẢNG TÍNH TOÁN, ĐO BÓC KHỐI LƯỢNG HOÀN THÀNH ĐƯA VÀO QUYẾT TOÁN</v>
          </cell>
        </row>
      </sheetData>
      <sheetData sheetId="7353">
        <row r="9">
          <cell r="A9" t="str">
            <v>A</v>
          </cell>
        </row>
      </sheetData>
      <sheetData sheetId="7354">
        <row r="9">
          <cell r="A9" t="str">
            <v>A</v>
          </cell>
        </row>
      </sheetData>
      <sheetData sheetId="7355">
        <row r="4">
          <cell r="A4" t="str">
            <v>BẢNG TÍNH TOÁN, ĐO BÓC KHỐI LƯỢNG HOÀN THÀNH ĐƯA VÀO QUYẾT TOÁN</v>
          </cell>
        </row>
      </sheetData>
      <sheetData sheetId="7356">
        <row r="9">
          <cell r="A9" t="str">
            <v>A</v>
          </cell>
        </row>
      </sheetData>
      <sheetData sheetId="7357">
        <row r="9">
          <cell r="A9" t="str">
            <v>A</v>
          </cell>
        </row>
      </sheetData>
      <sheetData sheetId="7358">
        <row r="9">
          <cell r="A9" t="str">
            <v>A</v>
          </cell>
        </row>
      </sheetData>
      <sheetData sheetId="7359">
        <row r="9">
          <cell r="A9" t="str">
            <v>A</v>
          </cell>
        </row>
      </sheetData>
      <sheetData sheetId="7360">
        <row r="9">
          <cell r="A9" t="str">
            <v>A</v>
          </cell>
        </row>
      </sheetData>
      <sheetData sheetId="7361">
        <row r="9">
          <cell r="A9" t="str">
            <v>A</v>
          </cell>
        </row>
      </sheetData>
      <sheetData sheetId="7362">
        <row r="9">
          <cell r="A9" t="str">
            <v>A</v>
          </cell>
        </row>
      </sheetData>
      <sheetData sheetId="7363">
        <row r="9">
          <cell r="A9" t="str">
            <v>A</v>
          </cell>
        </row>
      </sheetData>
      <sheetData sheetId="7364">
        <row r="9">
          <cell r="A9" t="str">
            <v>A</v>
          </cell>
        </row>
      </sheetData>
      <sheetData sheetId="7365">
        <row r="4">
          <cell r="A4" t="str">
            <v>BẢNG TÍNH TOÁN, ĐO BÓC KHỐI LƯỢNG HOÀN THÀNH ĐƯA VÀO QUYẾT TOÁN</v>
          </cell>
        </row>
      </sheetData>
      <sheetData sheetId="7366">
        <row r="4">
          <cell r="A4" t="str">
            <v>BẢNG TÍNH TOÁN, ĐO BÓC KHỐI LƯỢNG HOÀN THÀNH ĐƯA VÀO QUYẾT TOÁN</v>
          </cell>
        </row>
      </sheetData>
      <sheetData sheetId="7367">
        <row r="4">
          <cell r="A4" t="str">
            <v>BẢNG TÍNH TOÁN, ĐO BÓC KHỐI LƯỢNG HOÀN THÀNH ĐƯA VÀO QUYẾT TOÁN</v>
          </cell>
        </row>
      </sheetData>
      <sheetData sheetId="7368">
        <row r="9">
          <cell r="A9" t="str">
            <v>A</v>
          </cell>
        </row>
      </sheetData>
      <sheetData sheetId="7369">
        <row r="4">
          <cell r="A4" t="str">
            <v>BẢNG TÍNH TOÁN, ĐO BÓC KHỐI LƯỢNG HOÀN THÀNH ĐƯA VÀO QUYẾT TOÁN</v>
          </cell>
        </row>
      </sheetData>
      <sheetData sheetId="7370">
        <row r="9">
          <cell r="A9" t="str">
            <v>A</v>
          </cell>
        </row>
      </sheetData>
      <sheetData sheetId="7371">
        <row r="4">
          <cell r="A4" t="str">
            <v>BẢNG TÍNH TOÁN, ĐO BÓC KHỐI LƯỢNG HOÀN THÀNH ĐƯA VÀO QUYẾT TOÁN</v>
          </cell>
        </row>
      </sheetData>
      <sheetData sheetId="7372">
        <row r="4">
          <cell r="A4" t="str">
            <v>BẢNG TÍNH TOÁN, ĐO BÓC KHỐI LƯỢNG HOÀN THÀNH ĐƯA VÀO QUYẾT TOÁN</v>
          </cell>
        </row>
      </sheetData>
      <sheetData sheetId="7373">
        <row r="9">
          <cell r="A9" t="str">
            <v>A</v>
          </cell>
        </row>
      </sheetData>
      <sheetData sheetId="7374">
        <row r="4">
          <cell r="A4" t="str">
            <v>BẢNG TÍNH TOÁN, ĐO BÓC KHỐI LƯỢNG HOÀN THÀNH ĐƯA VÀO QUYẾT TOÁN</v>
          </cell>
        </row>
      </sheetData>
      <sheetData sheetId="7375">
        <row r="4">
          <cell r="A4" t="str">
            <v>BẢNG TÍNH TOÁN, ĐO BÓC KHỐI LƯỢNG HOÀN THÀNH ĐƯA VÀO QUYẾT TOÁN</v>
          </cell>
        </row>
      </sheetData>
      <sheetData sheetId="7376">
        <row r="9">
          <cell r="A9" t="str">
            <v>A</v>
          </cell>
        </row>
      </sheetData>
      <sheetData sheetId="7377">
        <row r="4">
          <cell r="A4" t="str">
            <v>BẢNG TÍNH TOÁN, ĐO BÓC KHỐI LƯỢNG HOÀN THÀNH ĐƯA VÀO QUYẾT TOÁN</v>
          </cell>
        </row>
      </sheetData>
      <sheetData sheetId="7378">
        <row r="9">
          <cell r="A9" t="str">
            <v>A</v>
          </cell>
        </row>
      </sheetData>
      <sheetData sheetId="7379">
        <row r="4">
          <cell r="A4" t="str">
            <v>BẢNG TÍNH TOÁN, ĐO BÓC KHỐI LƯỢNG HOÀN THÀNH ĐƯA VÀO QUYẾT TOÁN</v>
          </cell>
        </row>
      </sheetData>
      <sheetData sheetId="7380">
        <row r="9">
          <cell r="A9" t="str">
            <v>A</v>
          </cell>
        </row>
      </sheetData>
      <sheetData sheetId="7381">
        <row r="4">
          <cell r="A4" t="str">
            <v>BẢNG TÍNH TOÁN, ĐO BÓC KHỐI LƯỢNG HOÀN THÀNH ĐƯA VÀO QUYẾT TOÁN</v>
          </cell>
        </row>
      </sheetData>
      <sheetData sheetId="7382">
        <row r="4">
          <cell r="A4" t="str">
            <v>BẢNG TÍNH TOÁN, ĐO BÓC KHỐI LƯỢNG HOÀN THÀNH ĐƯA VÀO QUYẾT TOÁN</v>
          </cell>
        </row>
      </sheetData>
      <sheetData sheetId="7383">
        <row r="9">
          <cell r="A9" t="str">
            <v>A</v>
          </cell>
        </row>
      </sheetData>
      <sheetData sheetId="7384">
        <row r="9">
          <cell r="A9" t="str">
            <v>A</v>
          </cell>
        </row>
      </sheetData>
      <sheetData sheetId="7385">
        <row r="9">
          <cell r="A9" t="str">
            <v>A</v>
          </cell>
        </row>
      </sheetData>
      <sheetData sheetId="7386">
        <row r="4">
          <cell r="A4" t="str">
            <v>BẢNG TÍNH TOÁN, ĐO BÓC KHỐI LƯỢNG HOÀN THÀNH ĐƯA VÀO QUYẾT TOÁN</v>
          </cell>
        </row>
      </sheetData>
      <sheetData sheetId="7387">
        <row r="9">
          <cell r="A9" t="str">
            <v>A</v>
          </cell>
        </row>
      </sheetData>
      <sheetData sheetId="7388">
        <row r="9">
          <cell r="A9" t="str">
            <v>A</v>
          </cell>
        </row>
      </sheetData>
      <sheetData sheetId="7389">
        <row r="9">
          <cell r="A9" t="str">
            <v>A</v>
          </cell>
        </row>
      </sheetData>
      <sheetData sheetId="7390">
        <row r="9">
          <cell r="A9" t="str">
            <v>A</v>
          </cell>
        </row>
      </sheetData>
      <sheetData sheetId="7391">
        <row r="4">
          <cell r="A4" t="str">
            <v>BẢNG TÍNH TOÁN, ĐO BÓC KHỐI LƯỢNG HOÀN THÀNH ĐƯA VÀO QUYẾT TOÁN</v>
          </cell>
        </row>
      </sheetData>
      <sheetData sheetId="7392">
        <row r="9">
          <cell r="A9" t="str">
            <v>A</v>
          </cell>
        </row>
      </sheetData>
      <sheetData sheetId="7393">
        <row r="4">
          <cell r="A4" t="str">
            <v>BẢNG TÍNH TOÁN, ĐO BÓC KHỐI LƯỢNG HOÀN THÀNH ĐƯA VÀO QUYẾT TOÁN</v>
          </cell>
        </row>
      </sheetData>
      <sheetData sheetId="7394">
        <row r="9">
          <cell r="A9" t="str">
            <v>A</v>
          </cell>
        </row>
      </sheetData>
      <sheetData sheetId="7395">
        <row r="9">
          <cell r="A9" t="str">
            <v>A</v>
          </cell>
        </row>
      </sheetData>
      <sheetData sheetId="7396">
        <row r="9">
          <cell r="A9" t="str">
            <v>A</v>
          </cell>
        </row>
      </sheetData>
      <sheetData sheetId="7397">
        <row r="4">
          <cell r="A4" t="str">
            <v>BẢNG TÍNH TOÁN, ĐO BÓC KHỐI LƯỢNG HOÀN THÀNH ĐƯA VÀO QUYẾT TOÁN</v>
          </cell>
        </row>
      </sheetData>
      <sheetData sheetId="7398">
        <row r="4">
          <cell r="A4" t="str">
            <v>BẢNG TÍNH TOÁN, ĐO BÓC KHỐI LƯỢNG HOÀN THÀNH ĐƯA VÀO QUYẾT TOÁN</v>
          </cell>
        </row>
      </sheetData>
      <sheetData sheetId="7399">
        <row r="4">
          <cell r="A4" t="str">
            <v>BẢNG TÍNH TOÁN, ĐO BÓC KHỐI LƯỢNG HOÀN THÀNH ĐƯA VÀO QUYẾT TOÁN</v>
          </cell>
        </row>
      </sheetData>
      <sheetData sheetId="7400">
        <row r="9">
          <cell r="A9" t="str">
            <v>A</v>
          </cell>
        </row>
      </sheetData>
      <sheetData sheetId="7401">
        <row r="9">
          <cell r="A9" t="str">
            <v>A</v>
          </cell>
        </row>
      </sheetData>
      <sheetData sheetId="7402">
        <row r="4">
          <cell r="A4" t="str">
            <v>BẢNG TÍNH TOÁN, ĐO BÓC KHỐI LƯỢNG HOÀN THÀNH ĐƯA VÀO QUYẾT TOÁN</v>
          </cell>
        </row>
      </sheetData>
      <sheetData sheetId="7403">
        <row r="4">
          <cell r="A4" t="str">
            <v>BẢNG TÍNH TOÁN, ĐO BÓC KHỐI LƯỢNG HOÀN THÀNH ĐƯA VÀO QUYẾT TOÁN</v>
          </cell>
        </row>
      </sheetData>
      <sheetData sheetId="7404">
        <row r="9">
          <cell r="A9" t="str">
            <v>A</v>
          </cell>
        </row>
      </sheetData>
      <sheetData sheetId="7405">
        <row r="9">
          <cell r="A9" t="str">
            <v>A</v>
          </cell>
        </row>
      </sheetData>
      <sheetData sheetId="7406">
        <row r="9">
          <cell r="A9" t="str">
            <v>A</v>
          </cell>
        </row>
      </sheetData>
      <sheetData sheetId="7407">
        <row r="9">
          <cell r="A9" t="str">
            <v>A</v>
          </cell>
        </row>
      </sheetData>
      <sheetData sheetId="7408">
        <row r="4">
          <cell r="A4" t="str">
            <v>BẢNG TÍNH TOÁN, ĐO BÓC KHỐI LƯỢNG HOÀN THÀNH ĐƯA VÀO QUYẾT TOÁN</v>
          </cell>
        </row>
      </sheetData>
      <sheetData sheetId="7409">
        <row r="9">
          <cell r="A9" t="str">
            <v>A</v>
          </cell>
        </row>
      </sheetData>
      <sheetData sheetId="7410">
        <row r="9">
          <cell r="A9" t="str">
            <v>A</v>
          </cell>
        </row>
      </sheetData>
      <sheetData sheetId="7411">
        <row r="4">
          <cell r="A4" t="str">
            <v>BẢNG TÍNH TOÁN, ĐO BÓC KHỐI LƯỢNG HOÀN THÀNH ĐƯA VÀO QUYẾT TOÁN</v>
          </cell>
        </row>
      </sheetData>
      <sheetData sheetId="7412">
        <row r="9">
          <cell r="A9" t="str">
            <v>A</v>
          </cell>
        </row>
      </sheetData>
      <sheetData sheetId="7413">
        <row r="9">
          <cell r="A9" t="str">
            <v>A</v>
          </cell>
        </row>
      </sheetData>
      <sheetData sheetId="7414">
        <row r="4">
          <cell r="A4" t="str">
            <v>BẢNG TÍNH TOÁN, ĐO BÓC KHỐI LƯỢNG HOÀN THÀNH ĐƯA VÀO QUYẾT TOÁN</v>
          </cell>
        </row>
      </sheetData>
      <sheetData sheetId="7415">
        <row r="9">
          <cell r="A9" t="str">
            <v>A</v>
          </cell>
        </row>
      </sheetData>
      <sheetData sheetId="7416">
        <row r="4">
          <cell r="A4" t="str">
            <v>BẢNG TÍNH TOÁN, ĐO BÓC KHỐI LƯỢNG HOÀN THÀNH ĐƯA VÀO QUYẾT TOÁN</v>
          </cell>
        </row>
      </sheetData>
      <sheetData sheetId="7417">
        <row r="9">
          <cell r="A9" t="str">
            <v>A</v>
          </cell>
        </row>
      </sheetData>
      <sheetData sheetId="7418">
        <row r="9">
          <cell r="A9" t="str">
            <v>A</v>
          </cell>
        </row>
      </sheetData>
      <sheetData sheetId="7419">
        <row r="4">
          <cell r="A4" t="str">
            <v>BẢNG TÍNH TOÁN, ĐO BÓC KHỐI LƯỢNG HOÀN THÀNH ĐƯA VÀO QUYẾT TOÁN</v>
          </cell>
        </row>
      </sheetData>
      <sheetData sheetId="7420">
        <row r="9">
          <cell r="A9" t="str">
            <v>A</v>
          </cell>
        </row>
      </sheetData>
      <sheetData sheetId="7421">
        <row r="9">
          <cell r="A9" t="str">
            <v>A</v>
          </cell>
        </row>
      </sheetData>
      <sheetData sheetId="7422">
        <row r="9">
          <cell r="A9" t="str">
            <v>A</v>
          </cell>
        </row>
      </sheetData>
      <sheetData sheetId="7423">
        <row r="9">
          <cell r="A9" t="str">
            <v>A</v>
          </cell>
        </row>
      </sheetData>
      <sheetData sheetId="7424">
        <row r="9">
          <cell r="A9" t="str">
            <v>A</v>
          </cell>
        </row>
      </sheetData>
      <sheetData sheetId="7425">
        <row r="9">
          <cell r="A9" t="str">
            <v>A</v>
          </cell>
        </row>
      </sheetData>
      <sheetData sheetId="7426">
        <row r="9">
          <cell r="A9" t="str">
            <v>A</v>
          </cell>
        </row>
      </sheetData>
      <sheetData sheetId="7427">
        <row r="9">
          <cell r="A9" t="str">
            <v>A</v>
          </cell>
        </row>
      </sheetData>
      <sheetData sheetId="7428">
        <row r="4">
          <cell r="A4" t="str">
            <v>BẢNG TÍNH TOÁN, ĐO BÓC KHỐI LƯỢNG HOÀN THÀNH ĐƯA VÀO QUYẾT TOÁN</v>
          </cell>
        </row>
      </sheetData>
      <sheetData sheetId="7429">
        <row r="9">
          <cell r="A9" t="str">
            <v>A</v>
          </cell>
        </row>
      </sheetData>
      <sheetData sheetId="7430">
        <row r="9">
          <cell r="A9" t="str">
            <v>A</v>
          </cell>
        </row>
      </sheetData>
      <sheetData sheetId="7431">
        <row r="9">
          <cell r="A9" t="str">
            <v>A</v>
          </cell>
        </row>
      </sheetData>
      <sheetData sheetId="7432">
        <row r="9">
          <cell r="A9" t="str">
            <v>A</v>
          </cell>
        </row>
      </sheetData>
      <sheetData sheetId="7433">
        <row r="4">
          <cell r="A4" t="str">
            <v>BẢNG TÍNH TOÁN, ĐO BÓC KHỐI LƯỢNG HOÀN THÀNH ĐƯA VÀO QUYẾT TOÁN</v>
          </cell>
        </row>
      </sheetData>
      <sheetData sheetId="7434">
        <row r="9">
          <cell r="A9" t="str">
            <v>A</v>
          </cell>
        </row>
      </sheetData>
      <sheetData sheetId="7435">
        <row r="9">
          <cell r="A9" t="str">
            <v>A</v>
          </cell>
        </row>
      </sheetData>
      <sheetData sheetId="7436">
        <row r="9">
          <cell r="A9" t="str">
            <v>A</v>
          </cell>
        </row>
      </sheetData>
      <sheetData sheetId="7437">
        <row r="9">
          <cell r="A9" t="str">
            <v>A</v>
          </cell>
        </row>
      </sheetData>
      <sheetData sheetId="7438">
        <row r="4">
          <cell r="A4" t="str">
            <v>BẢNG TÍNH TOÁN, ĐO BÓC KHỐI LƯỢNG HOÀN THÀNH ĐƯA VÀO QUYẾT TOÁN</v>
          </cell>
        </row>
      </sheetData>
      <sheetData sheetId="7439">
        <row r="9">
          <cell r="A9" t="str">
            <v>A</v>
          </cell>
        </row>
      </sheetData>
      <sheetData sheetId="7440">
        <row r="9">
          <cell r="A9" t="str">
            <v>A</v>
          </cell>
        </row>
      </sheetData>
      <sheetData sheetId="7441">
        <row r="9">
          <cell r="A9" t="str">
            <v>A</v>
          </cell>
        </row>
      </sheetData>
      <sheetData sheetId="7442">
        <row r="9">
          <cell r="A9" t="str">
            <v>A</v>
          </cell>
        </row>
      </sheetData>
      <sheetData sheetId="7443">
        <row r="4">
          <cell r="A4" t="str">
            <v>BẢNG TÍNH TOÁN, ĐO BÓC KHỐI LƯỢNG HOÀN THÀNH ĐƯA VÀO QUYẾT TOÁN</v>
          </cell>
        </row>
      </sheetData>
      <sheetData sheetId="7444">
        <row r="9">
          <cell r="A9" t="str">
            <v>A</v>
          </cell>
        </row>
      </sheetData>
      <sheetData sheetId="7445">
        <row r="4">
          <cell r="A4" t="str">
            <v>BẢNG TÍNH TOÁN, ĐO BÓC KHỐI LƯỢNG HOÀN THÀNH ĐƯA VÀO QUYẾT TOÁN</v>
          </cell>
        </row>
      </sheetData>
      <sheetData sheetId="7446">
        <row r="4">
          <cell r="A4" t="str">
            <v>BẢNG TÍNH TOÁN, ĐO BÓC KHỐI LƯỢNG HOÀN THÀNH ĐƯA VÀO QUYẾT TOÁN</v>
          </cell>
        </row>
      </sheetData>
      <sheetData sheetId="7447">
        <row r="9">
          <cell r="A9" t="str">
            <v>A</v>
          </cell>
        </row>
      </sheetData>
      <sheetData sheetId="7448">
        <row r="4">
          <cell r="A4" t="str">
            <v>BẢNG TÍNH TOÁN, ĐO BÓC KHỐI LƯỢNG HOÀN THÀNH ĐƯA VÀO QUYẾT TOÁN</v>
          </cell>
        </row>
      </sheetData>
      <sheetData sheetId="7449">
        <row r="9">
          <cell r="A9" t="str">
            <v>A</v>
          </cell>
        </row>
      </sheetData>
      <sheetData sheetId="7450">
        <row r="4">
          <cell r="A4" t="str">
            <v>BẢNG TÍNH TOÁN, ĐO BÓC KHỐI LƯỢNG HOÀN THÀNH ĐƯA VÀO QUYẾT TOÁN</v>
          </cell>
        </row>
      </sheetData>
      <sheetData sheetId="7451">
        <row r="9">
          <cell r="A9" t="str">
            <v>A</v>
          </cell>
        </row>
      </sheetData>
      <sheetData sheetId="7452">
        <row r="9">
          <cell r="A9" t="str">
            <v>A</v>
          </cell>
        </row>
      </sheetData>
      <sheetData sheetId="7453">
        <row r="9">
          <cell r="A9" t="str">
            <v>A</v>
          </cell>
        </row>
      </sheetData>
      <sheetData sheetId="7454">
        <row r="9">
          <cell r="A9" t="str">
            <v>A</v>
          </cell>
        </row>
      </sheetData>
      <sheetData sheetId="7455">
        <row r="4">
          <cell r="A4" t="str">
            <v>BẢNG TÍNH TOÁN, ĐO BÓC KHỐI LƯỢNG HOÀN THÀNH ĐƯA VÀO QUYẾT TOÁN</v>
          </cell>
        </row>
      </sheetData>
      <sheetData sheetId="7456">
        <row r="9">
          <cell r="A9" t="str">
            <v>A</v>
          </cell>
        </row>
      </sheetData>
      <sheetData sheetId="7457">
        <row r="4">
          <cell r="A4" t="str">
            <v>BẢNG TÍNH TOÁN, ĐO BÓC KHỐI LƯỢNG HOÀN THÀNH ĐƯA VÀO QUYẾT TOÁN</v>
          </cell>
        </row>
      </sheetData>
      <sheetData sheetId="7458">
        <row r="4">
          <cell r="A4" t="str">
            <v>BẢNG TÍNH TOÁN, ĐO BÓC KHỐI LƯỢNG HOÀN THÀNH ĐƯA VÀO QUYẾT TOÁN</v>
          </cell>
        </row>
      </sheetData>
      <sheetData sheetId="7459">
        <row r="9">
          <cell r="A9" t="str">
            <v>A</v>
          </cell>
        </row>
      </sheetData>
      <sheetData sheetId="7460">
        <row r="4">
          <cell r="A4" t="str">
            <v>BẢNG TÍNH TOÁN, ĐO BÓC KHỐI LƯỢNG HOÀN THÀNH ĐƯA VÀO QUYẾT TOÁN</v>
          </cell>
        </row>
      </sheetData>
      <sheetData sheetId="7461">
        <row r="9">
          <cell r="A9" t="str">
            <v>A</v>
          </cell>
        </row>
      </sheetData>
      <sheetData sheetId="7462">
        <row r="4">
          <cell r="A4" t="str">
            <v>BẢNG TÍNH TOÁN, ĐO BÓC KHỐI LƯỢNG HOÀN THÀNH ĐƯA VÀO QUYẾT TOÁN</v>
          </cell>
        </row>
      </sheetData>
      <sheetData sheetId="7463">
        <row r="4">
          <cell r="A4" t="str">
            <v>BẢNG TÍNH TOÁN, ĐO BÓC KHỐI LƯỢNG HOÀN THÀNH ĐƯA VÀO QUYẾT TOÁN</v>
          </cell>
        </row>
      </sheetData>
      <sheetData sheetId="7464">
        <row r="9">
          <cell r="A9" t="str">
            <v>A</v>
          </cell>
        </row>
      </sheetData>
      <sheetData sheetId="7465">
        <row r="4">
          <cell r="A4" t="str">
            <v>BẢNG TÍNH TOÁN, ĐO BÓC KHỐI LƯỢNG HOÀN THÀNH ĐƯA VÀO QUYẾT TOÁN</v>
          </cell>
        </row>
      </sheetData>
      <sheetData sheetId="7466">
        <row r="9">
          <cell r="A9" t="str">
            <v>A</v>
          </cell>
        </row>
      </sheetData>
      <sheetData sheetId="7467">
        <row r="9">
          <cell r="A9" t="str">
            <v>A</v>
          </cell>
        </row>
      </sheetData>
      <sheetData sheetId="7468">
        <row r="9">
          <cell r="A9" t="str">
            <v>A</v>
          </cell>
        </row>
      </sheetData>
      <sheetData sheetId="7469">
        <row r="9">
          <cell r="A9" t="str">
            <v>A</v>
          </cell>
        </row>
      </sheetData>
      <sheetData sheetId="7470">
        <row r="4">
          <cell r="A4" t="str">
            <v>BẢNG TÍNH TOÁN, ĐO BÓC KHỐI LƯỢNG HOÀN THÀNH ĐƯA VÀO QUYẾT TOÁN</v>
          </cell>
        </row>
      </sheetData>
      <sheetData sheetId="7471">
        <row r="9">
          <cell r="A9" t="str">
            <v>A</v>
          </cell>
        </row>
      </sheetData>
      <sheetData sheetId="7472">
        <row r="9">
          <cell r="A9" t="str">
            <v>A</v>
          </cell>
        </row>
      </sheetData>
      <sheetData sheetId="7473">
        <row r="9">
          <cell r="A9" t="str">
            <v>A</v>
          </cell>
        </row>
      </sheetData>
      <sheetData sheetId="7474">
        <row r="4">
          <cell r="A4" t="str">
            <v>BẢNG TÍNH TOÁN, ĐO BÓC KHỐI LƯỢNG HOÀN THÀNH ĐƯA VÀO QUYẾT TOÁN</v>
          </cell>
        </row>
      </sheetData>
      <sheetData sheetId="7475">
        <row r="4">
          <cell r="A4" t="str">
            <v>BẢNG TÍNH TOÁN, ĐO BÓC KHỐI LƯỢNG HOÀN THÀNH ĐƯA VÀO QUYẾT TOÁN</v>
          </cell>
        </row>
      </sheetData>
      <sheetData sheetId="7476">
        <row r="9">
          <cell r="A9" t="str">
            <v>A</v>
          </cell>
        </row>
      </sheetData>
      <sheetData sheetId="7477">
        <row r="9">
          <cell r="A9" t="str">
            <v>A</v>
          </cell>
        </row>
      </sheetData>
      <sheetData sheetId="7478">
        <row r="4">
          <cell r="A4" t="str">
            <v>BẢNG TÍNH TOÁN, ĐO BÓC KHỐI LƯỢNG HOÀN THÀNH ĐƯA VÀO QUYẾT TOÁN</v>
          </cell>
        </row>
      </sheetData>
      <sheetData sheetId="7479">
        <row r="4">
          <cell r="A4" t="str">
            <v>BẢNG TÍNH TOÁN, ĐO BÓC KHỐI LƯỢNG HOÀN THÀNH ĐƯA VÀO QUYẾT TOÁN</v>
          </cell>
        </row>
      </sheetData>
      <sheetData sheetId="7480">
        <row r="9">
          <cell r="A9" t="str">
            <v>A</v>
          </cell>
        </row>
      </sheetData>
      <sheetData sheetId="7481">
        <row r="4">
          <cell r="A4" t="str">
            <v>BẢNG TÍNH TOÁN, ĐO BÓC KHỐI LƯỢNG HOÀN THÀNH ĐƯA VÀO QUYẾT TOÁN</v>
          </cell>
        </row>
      </sheetData>
      <sheetData sheetId="7482">
        <row r="9">
          <cell r="A9" t="str">
            <v>A</v>
          </cell>
        </row>
      </sheetData>
      <sheetData sheetId="7483">
        <row r="9">
          <cell r="A9" t="str">
            <v>A</v>
          </cell>
        </row>
      </sheetData>
      <sheetData sheetId="7484">
        <row r="4">
          <cell r="A4" t="str">
            <v>BẢNG TÍNH TOÁN, ĐO BÓC KHỐI LƯỢNG HOÀN THÀNH ĐƯA VÀO QUYẾT TOÁN</v>
          </cell>
        </row>
      </sheetData>
      <sheetData sheetId="7485">
        <row r="9">
          <cell r="A9" t="str">
            <v>A</v>
          </cell>
        </row>
      </sheetData>
      <sheetData sheetId="7486">
        <row r="9">
          <cell r="A9" t="str">
            <v>A</v>
          </cell>
        </row>
      </sheetData>
      <sheetData sheetId="7487">
        <row r="4">
          <cell r="A4" t="str">
            <v>BẢNG TÍNH TOÁN, ĐO BÓC KHỐI LƯỢNG HOÀN THÀNH ĐƯA VÀO QUYẾT TOÁN</v>
          </cell>
        </row>
      </sheetData>
      <sheetData sheetId="7488">
        <row r="9">
          <cell r="A9" t="str">
            <v>A</v>
          </cell>
        </row>
      </sheetData>
      <sheetData sheetId="7489">
        <row r="4">
          <cell r="A4" t="str">
            <v>BẢNG TÍNH TOÁN, ĐO BÓC KHỐI LƯỢNG HOÀN THÀNH ĐƯA VÀO QUYẾT TOÁN</v>
          </cell>
        </row>
      </sheetData>
      <sheetData sheetId="7490">
        <row r="4">
          <cell r="A4" t="str">
            <v>BẢNG TÍNH TOÁN, ĐO BÓC KHỐI LƯỢNG HOÀN THÀNH ĐƯA VÀO QUYẾT TOÁN</v>
          </cell>
        </row>
      </sheetData>
      <sheetData sheetId="7491">
        <row r="4">
          <cell r="A4" t="str">
            <v>BẢNG TÍNH TOÁN, ĐO BÓC KHỐI LƯỢNG HOÀN THÀNH ĐƯA VÀO QUYẾT TOÁN</v>
          </cell>
        </row>
      </sheetData>
      <sheetData sheetId="7492">
        <row r="4">
          <cell r="A4" t="str">
            <v>BẢNG TÍNH TOÁN, ĐO BÓC KHỐI LƯỢNG HOÀN THÀNH ĐƯA VÀO QUYẾT TOÁN</v>
          </cell>
        </row>
      </sheetData>
      <sheetData sheetId="7493">
        <row r="9">
          <cell r="A9" t="str">
            <v>A</v>
          </cell>
        </row>
      </sheetData>
      <sheetData sheetId="7494">
        <row r="9">
          <cell r="A9" t="str">
            <v>A</v>
          </cell>
        </row>
      </sheetData>
      <sheetData sheetId="7495">
        <row r="4">
          <cell r="A4" t="str">
            <v>BẢNG TÍNH TOÁN, ĐO BÓC KHỐI LƯỢNG HOÀN THÀNH ĐƯA VÀO QUYẾT TOÁN</v>
          </cell>
        </row>
      </sheetData>
      <sheetData sheetId="7496">
        <row r="4">
          <cell r="A4" t="str">
            <v>BẢNG TÍNH TOÁN, ĐO BÓC KHỐI LƯỢNG HOÀN THÀNH ĐƯA VÀO QUYẾT TOÁN</v>
          </cell>
        </row>
      </sheetData>
      <sheetData sheetId="7497">
        <row r="9">
          <cell r="A9" t="str">
            <v>A</v>
          </cell>
        </row>
      </sheetData>
      <sheetData sheetId="7498">
        <row r="9">
          <cell r="A9" t="str">
            <v>A</v>
          </cell>
        </row>
      </sheetData>
      <sheetData sheetId="7499">
        <row r="9">
          <cell r="A9" t="str">
            <v>A</v>
          </cell>
        </row>
      </sheetData>
      <sheetData sheetId="7500">
        <row r="9">
          <cell r="A9" t="str">
            <v>A</v>
          </cell>
        </row>
      </sheetData>
      <sheetData sheetId="7501">
        <row r="4">
          <cell r="A4" t="str">
            <v>BẢNG TÍNH TOÁN, ĐO BÓC KHỐI LƯỢNG HOÀN THÀNH ĐƯA VÀO QUYẾT TOÁN</v>
          </cell>
        </row>
      </sheetData>
      <sheetData sheetId="7502">
        <row r="4">
          <cell r="A4" t="str">
            <v>BẢNG TÍNH TOÁN, ĐO BÓC KHỐI LƯỢNG HOÀN THÀNH ĐƯA VÀO QUYẾT TOÁN</v>
          </cell>
        </row>
      </sheetData>
      <sheetData sheetId="7503">
        <row r="9">
          <cell r="A9" t="str">
            <v>A</v>
          </cell>
        </row>
      </sheetData>
      <sheetData sheetId="7504">
        <row r="4">
          <cell r="A4" t="str">
            <v>BẢNG TÍNH TOÁN, ĐO BÓC KHỐI LƯỢNG HOÀN THÀNH ĐƯA VÀO QUYẾT TOÁN</v>
          </cell>
        </row>
      </sheetData>
      <sheetData sheetId="7505">
        <row r="9">
          <cell r="A9" t="str">
            <v>A</v>
          </cell>
        </row>
      </sheetData>
      <sheetData sheetId="7506">
        <row r="4">
          <cell r="A4" t="str">
            <v>BẢNG TÍNH TOÁN, ĐO BÓC KHỐI LƯỢNG HOÀN THÀNH ĐƯA VÀO QUYẾT TOÁN</v>
          </cell>
        </row>
      </sheetData>
      <sheetData sheetId="7507">
        <row r="4">
          <cell r="A4" t="str">
            <v>BẢNG TÍNH TOÁN, ĐO BÓC KHỐI LƯỢNG HOÀN THÀNH ĐƯA VÀO QUYẾT TOÁN</v>
          </cell>
        </row>
      </sheetData>
      <sheetData sheetId="7508">
        <row r="4">
          <cell r="A4" t="str">
            <v>BẢNG TÍNH TOÁN, ĐO BÓC KHỐI LƯỢNG HOÀN THÀNH ĐƯA VÀO QUYẾT TOÁN</v>
          </cell>
        </row>
      </sheetData>
      <sheetData sheetId="7509">
        <row r="4">
          <cell r="A4" t="str">
            <v>BẢNG TÍNH TOÁN, ĐO BÓC KHỐI LƯỢNG HOÀN THÀNH ĐƯA VÀO QUYẾT TOÁN</v>
          </cell>
        </row>
      </sheetData>
      <sheetData sheetId="7510">
        <row r="9">
          <cell r="A9" t="str">
            <v>A</v>
          </cell>
        </row>
      </sheetData>
      <sheetData sheetId="7511">
        <row r="4">
          <cell r="A4" t="str">
            <v>BẢNG TÍNH TOÁN, ĐO BÓC KHỐI LƯỢNG HOÀN THÀNH ĐƯA VÀO QUYẾT TOÁN</v>
          </cell>
        </row>
      </sheetData>
      <sheetData sheetId="7512">
        <row r="4">
          <cell r="A4" t="str">
            <v>BẢNG TÍNH TOÁN, ĐO BÓC KHỐI LƯỢNG HOÀN THÀNH ĐƯA VÀO QUYẾT TOÁN</v>
          </cell>
        </row>
      </sheetData>
      <sheetData sheetId="7513">
        <row r="9">
          <cell r="A9" t="str">
            <v>A</v>
          </cell>
        </row>
      </sheetData>
      <sheetData sheetId="7514">
        <row r="9">
          <cell r="A9" t="str">
            <v>A</v>
          </cell>
        </row>
      </sheetData>
      <sheetData sheetId="7515">
        <row r="9">
          <cell r="A9" t="str">
            <v>A</v>
          </cell>
        </row>
      </sheetData>
      <sheetData sheetId="7516">
        <row r="9">
          <cell r="A9" t="str">
            <v>A</v>
          </cell>
        </row>
      </sheetData>
      <sheetData sheetId="7517">
        <row r="4">
          <cell r="A4" t="str">
            <v>BẢNG TÍNH TOÁN, ĐO BÓC KHỐI LƯỢNG HOÀN THÀNH ĐƯA VÀO QUYẾT TOÁN</v>
          </cell>
        </row>
      </sheetData>
      <sheetData sheetId="7518">
        <row r="4">
          <cell r="A4" t="str">
            <v>BẢNG TÍNH TOÁN, ĐO BÓC KHỐI LƯỢNG HOÀN THÀNH ĐƯA VÀO QUYẾT TOÁN</v>
          </cell>
        </row>
      </sheetData>
      <sheetData sheetId="7519">
        <row r="4">
          <cell r="A4" t="str">
            <v>BẢNG TÍNH TOÁN, ĐO BÓC KHỐI LƯỢNG HOÀN THÀNH ĐƯA VÀO QUYẾT TOÁN</v>
          </cell>
        </row>
      </sheetData>
      <sheetData sheetId="7520">
        <row r="9">
          <cell r="A9" t="str">
            <v>A</v>
          </cell>
        </row>
      </sheetData>
      <sheetData sheetId="7521">
        <row r="4">
          <cell r="A4" t="str">
            <v>BẢNG TÍNH TOÁN, ĐO BÓC KHỐI LƯỢNG HOÀN THÀNH ĐƯA VÀO QUYẾT TOÁN</v>
          </cell>
        </row>
      </sheetData>
      <sheetData sheetId="7522">
        <row r="4">
          <cell r="A4" t="str">
            <v>BẢNG TÍNH TOÁN, ĐO BÓC KHỐI LƯỢNG HOÀN THÀNH ĐƯA VÀO QUYẾT TOÁN</v>
          </cell>
        </row>
      </sheetData>
      <sheetData sheetId="7523">
        <row r="4">
          <cell r="A4" t="str">
            <v>BẢNG TÍNH TOÁN, ĐO BÓC KHỐI LƯỢNG HOÀN THÀNH ĐƯA VÀO QUYẾT TOÁN</v>
          </cell>
        </row>
      </sheetData>
      <sheetData sheetId="7524">
        <row r="9">
          <cell r="A9" t="str">
            <v>A</v>
          </cell>
        </row>
      </sheetData>
      <sheetData sheetId="7525">
        <row r="9">
          <cell r="A9" t="str">
            <v>A</v>
          </cell>
        </row>
      </sheetData>
      <sheetData sheetId="7526">
        <row r="4">
          <cell r="A4" t="str">
            <v>BẢNG TÍNH TOÁN, ĐO BÓC KHỐI LƯỢNG HOÀN THÀNH ĐƯA VÀO QUYẾT TOÁN</v>
          </cell>
        </row>
      </sheetData>
      <sheetData sheetId="7527">
        <row r="9">
          <cell r="A9" t="str">
            <v>A</v>
          </cell>
        </row>
      </sheetData>
      <sheetData sheetId="7528">
        <row r="4">
          <cell r="A4" t="str">
            <v>BẢNG TÍNH TOÁN, ĐO BÓC KHỐI LƯỢNG HOÀN THÀNH ĐƯA VÀO QUYẾT TOÁN</v>
          </cell>
        </row>
      </sheetData>
      <sheetData sheetId="7529">
        <row r="4">
          <cell r="A4" t="str">
            <v>BẢNG TÍNH TOÁN, ĐO BÓC KHỐI LƯỢNG HOÀN THÀNH ĐƯA VÀO QUYẾT TOÁN</v>
          </cell>
        </row>
      </sheetData>
      <sheetData sheetId="7530">
        <row r="9">
          <cell r="A9" t="str">
            <v>A</v>
          </cell>
        </row>
      </sheetData>
      <sheetData sheetId="7531">
        <row r="4">
          <cell r="A4" t="str">
            <v>BẢNG TÍNH TOÁN, ĐO BÓC KHỐI LƯỢNG HOÀN THÀNH ĐƯA VÀO QUYẾT TOÁN</v>
          </cell>
        </row>
      </sheetData>
      <sheetData sheetId="7532">
        <row r="9">
          <cell r="A9" t="str">
            <v>A</v>
          </cell>
        </row>
      </sheetData>
      <sheetData sheetId="7533">
        <row r="9">
          <cell r="A9" t="str">
            <v>A</v>
          </cell>
        </row>
      </sheetData>
      <sheetData sheetId="7534">
        <row r="4">
          <cell r="A4" t="str">
            <v>BẢNG TÍNH TOÁN, ĐO BÓC KHỐI LƯỢNG HOÀN THÀNH ĐƯA VÀO QUYẾT TOÁN</v>
          </cell>
        </row>
      </sheetData>
      <sheetData sheetId="7535">
        <row r="4">
          <cell r="A4" t="str">
            <v>BẢNG TÍNH TOÁN, ĐO BÓC KHỐI LƯỢNG HOÀN THÀNH ĐƯA VÀO QUYẾT TOÁN</v>
          </cell>
        </row>
      </sheetData>
      <sheetData sheetId="7536">
        <row r="4">
          <cell r="A4" t="str">
            <v>BẢNG TÍNH TOÁN, ĐO BÓC KHỐI LƯỢNG HOÀN THÀNH ĐƯA VÀO QUYẾT TOÁN</v>
          </cell>
        </row>
      </sheetData>
      <sheetData sheetId="7537">
        <row r="9">
          <cell r="A9" t="str">
            <v>A</v>
          </cell>
        </row>
      </sheetData>
      <sheetData sheetId="7538">
        <row r="4">
          <cell r="A4" t="str">
            <v>BẢNG TÍNH TOÁN, ĐO BÓC KHỐI LƯỢNG HOÀN THÀNH ĐƯA VÀO QUYẾT TOÁN</v>
          </cell>
        </row>
      </sheetData>
      <sheetData sheetId="7539">
        <row r="4">
          <cell r="A4" t="str">
            <v>BẢNG TÍNH TOÁN, ĐO BÓC KHỐI LƯỢNG HOÀN THÀNH ĐƯA VÀO QUYẾT TOÁN</v>
          </cell>
        </row>
      </sheetData>
      <sheetData sheetId="7540">
        <row r="4">
          <cell r="A4" t="str">
            <v>BẢNG TÍNH TOÁN, ĐO BÓC KHỐI LƯỢNG HOÀN THÀNH ĐƯA VÀO QUYẾT TOÁN</v>
          </cell>
        </row>
      </sheetData>
      <sheetData sheetId="7541">
        <row r="9">
          <cell r="A9" t="str">
            <v>A</v>
          </cell>
        </row>
      </sheetData>
      <sheetData sheetId="7542">
        <row r="9">
          <cell r="A9" t="str">
            <v>A</v>
          </cell>
        </row>
      </sheetData>
      <sheetData sheetId="7543">
        <row r="4">
          <cell r="A4" t="str">
            <v>BẢNG TÍNH TOÁN, ĐO BÓC KHỐI LƯỢNG HOÀN THÀNH ĐƯA VÀO QUYẾT TOÁN</v>
          </cell>
        </row>
      </sheetData>
      <sheetData sheetId="7544">
        <row r="9">
          <cell r="A9" t="str">
            <v>A</v>
          </cell>
        </row>
      </sheetData>
      <sheetData sheetId="7545">
        <row r="4">
          <cell r="A4" t="str">
            <v>BẢNG TÍNH TOÁN, ĐO BÓC KHỐI LƯỢNG HOÀN THÀNH ĐƯA VÀO QUYẾT TOÁN</v>
          </cell>
        </row>
      </sheetData>
      <sheetData sheetId="7546">
        <row r="9">
          <cell r="A9" t="str">
            <v>A</v>
          </cell>
        </row>
      </sheetData>
      <sheetData sheetId="7547">
        <row r="9">
          <cell r="A9" t="str">
            <v>A</v>
          </cell>
        </row>
      </sheetData>
      <sheetData sheetId="7548">
        <row r="4">
          <cell r="A4" t="str">
            <v>BẢNG TÍNH TOÁN, ĐO BÓC KHỐI LƯỢNG HOÀN THÀNH ĐƯA VÀO QUYẾT TOÁN</v>
          </cell>
        </row>
      </sheetData>
      <sheetData sheetId="7549">
        <row r="4">
          <cell r="A4" t="str">
            <v>BẢNG TÍNH TOÁN, ĐO BÓC KHỐI LƯỢNG HOÀN THÀNH ĐƯA VÀO QUYẾT TOÁN</v>
          </cell>
        </row>
      </sheetData>
      <sheetData sheetId="7550">
        <row r="9">
          <cell r="A9" t="str">
            <v>A</v>
          </cell>
        </row>
      </sheetData>
      <sheetData sheetId="7551">
        <row r="4">
          <cell r="A4" t="str">
            <v>BẢNG TÍNH TOÁN, ĐO BÓC KHỐI LƯỢNG HOÀN THÀNH ĐƯA VÀO QUYẾT TOÁN</v>
          </cell>
        </row>
      </sheetData>
      <sheetData sheetId="7552">
        <row r="4">
          <cell r="A4" t="str">
            <v>BẢNG TÍNH TOÁN, ĐO BÓC KHỐI LƯỢNG HOÀN THÀNH ĐƯA VÀO QUYẾT TOÁN</v>
          </cell>
        </row>
      </sheetData>
      <sheetData sheetId="7553">
        <row r="4">
          <cell r="A4" t="str">
            <v>BẢNG TÍNH TOÁN, ĐO BÓC KHỐI LƯỢNG HOÀN THÀNH ĐƯA VÀO QUYẾT TOÁN</v>
          </cell>
        </row>
      </sheetData>
      <sheetData sheetId="7554">
        <row r="9">
          <cell r="A9" t="str">
            <v>A</v>
          </cell>
        </row>
      </sheetData>
      <sheetData sheetId="7555">
        <row r="4">
          <cell r="A4" t="str">
            <v>BẢNG TÍNH TOÁN, ĐO BÓC KHỐI LƯỢNG HOÀN THÀNH ĐƯA VÀO QUYẾT TOÁN</v>
          </cell>
        </row>
      </sheetData>
      <sheetData sheetId="7556">
        <row r="4">
          <cell r="A4" t="str">
            <v>BẢNG TÍNH TOÁN, ĐO BÓC KHỐI LƯỢNG HOÀN THÀNH ĐƯA VÀO QUYẾT TOÁN</v>
          </cell>
        </row>
      </sheetData>
      <sheetData sheetId="7557">
        <row r="4">
          <cell r="A4" t="str">
            <v>BẢNG TÍNH TOÁN, ĐO BÓC KHỐI LƯỢNG HOÀN THÀNH ĐƯA VÀO QUYẾT TOÁN</v>
          </cell>
        </row>
      </sheetData>
      <sheetData sheetId="7558">
        <row r="4">
          <cell r="A4" t="str">
            <v>BẢNG TÍNH TOÁN, ĐO BÓC KHỐI LƯỢNG HOÀN THÀNH ĐƯA VÀO QUYẾT TOÁN</v>
          </cell>
        </row>
      </sheetData>
      <sheetData sheetId="7559">
        <row r="4">
          <cell r="A4" t="str">
            <v>BẢNG TÍNH TOÁN, ĐO BÓC KHỐI LƯỢNG HOÀN THÀNH ĐƯA VÀO QUYẾT TOÁN</v>
          </cell>
        </row>
      </sheetData>
      <sheetData sheetId="7560">
        <row r="9">
          <cell r="A9" t="str">
            <v>A</v>
          </cell>
        </row>
      </sheetData>
      <sheetData sheetId="7561">
        <row r="9">
          <cell r="A9" t="str">
            <v>A</v>
          </cell>
        </row>
      </sheetData>
      <sheetData sheetId="7562">
        <row r="4">
          <cell r="A4" t="str">
            <v>BẢNG TÍNH TOÁN, ĐO BÓC KHỐI LƯỢNG HOÀN THÀNH ĐƯA VÀO QUYẾT TOÁN</v>
          </cell>
        </row>
      </sheetData>
      <sheetData sheetId="7563">
        <row r="4">
          <cell r="A4" t="str">
            <v>BẢNG TÍNH TOÁN, ĐO BÓC KHỐI LƯỢNG HOÀN THÀNH ĐƯA VÀO QUYẾT TOÁN</v>
          </cell>
        </row>
      </sheetData>
      <sheetData sheetId="7564">
        <row r="9">
          <cell r="A9" t="str">
            <v>A</v>
          </cell>
        </row>
      </sheetData>
      <sheetData sheetId="7565">
        <row r="4">
          <cell r="A4" t="str">
            <v>BẢNG TÍNH TOÁN, ĐO BÓC KHỐI LƯỢNG HOÀN THÀNH ĐƯA VÀO QUYẾT TOÁN</v>
          </cell>
        </row>
      </sheetData>
      <sheetData sheetId="7566">
        <row r="4">
          <cell r="A4" t="str">
            <v>BẢNG TÍNH TOÁN, ĐO BÓC KHỐI LƯỢNG HOÀN THÀNH ĐƯA VÀO QUYẾT TOÁN</v>
          </cell>
        </row>
      </sheetData>
      <sheetData sheetId="7567">
        <row r="9">
          <cell r="A9" t="str">
            <v>A</v>
          </cell>
        </row>
      </sheetData>
      <sheetData sheetId="7568">
        <row r="4">
          <cell r="A4" t="str">
            <v>BẢNG TÍNH TOÁN, ĐO BÓC KHỐI LƯỢNG HOÀN THÀNH ĐƯA VÀO QUYẾT TOÁN</v>
          </cell>
        </row>
      </sheetData>
      <sheetData sheetId="7569">
        <row r="4">
          <cell r="A4" t="str">
            <v>BẢNG TÍNH TOÁN, ĐO BÓC KHỐI LƯỢNG HOÀN THÀNH ĐƯA VÀO QUYẾT TOÁN</v>
          </cell>
        </row>
      </sheetData>
      <sheetData sheetId="7570">
        <row r="4">
          <cell r="A4" t="str">
            <v>BẢNG TÍNH TOÁN, ĐO BÓC KHỐI LƯỢNG HOÀN THÀNH ĐƯA VÀO QUYẾT TOÁN</v>
          </cell>
        </row>
      </sheetData>
      <sheetData sheetId="7571">
        <row r="9">
          <cell r="A9" t="str">
            <v>A</v>
          </cell>
        </row>
      </sheetData>
      <sheetData sheetId="7572">
        <row r="9">
          <cell r="A9" t="str">
            <v>A</v>
          </cell>
        </row>
      </sheetData>
      <sheetData sheetId="7573">
        <row r="4">
          <cell r="A4" t="str">
            <v>BẢNG TÍNH TOÁN, ĐO BÓC KHỐI LƯỢNG HOÀN THÀNH ĐƯA VÀO QUYẾT TOÁN</v>
          </cell>
        </row>
      </sheetData>
      <sheetData sheetId="7574">
        <row r="4">
          <cell r="A4" t="str">
            <v>BẢNG TÍNH TOÁN, ĐO BÓC KHỐI LƯỢNG HOÀN THÀNH ĐƯA VÀO QUYẾT TOÁN</v>
          </cell>
        </row>
      </sheetData>
      <sheetData sheetId="7575">
        <row r="4">
          <cell r="A4" t="str">
            <v>BẢNG TÍNH TOÁN, ĐO BÓC KHỐI LƯỢNG HOÀN THÀNH ĐƯA VÀO QUYẾT TOÁN</v>
          </cell>
        </row>
      </sheetData>
      <sheetData sheetId="7576">
        <row r="9">
          <cell r="A9" t="str">
            <v>A</v>
          </cell>
        </row>
      </sheetData>
      <sheetData sheetId="7577">
        <row r="9">
          <cell r="A9" t="str">
            <v>A</v>
          </cell>
        </row>
      </sheetData>
      <sheetData sheetId="7578">
        <row r="9">
          <cell r="A9" t="str">
            <v>A</v>
          </cell>
        </row>
      </sheetData>
      <sheetData sheetId="7579">
        <row r="4">
          <cell r="A4" t="str">
            <v>BẢNG TÍNH TOÁN, ĐO BÓC KHỐI LƯỢNG HOÀN THÀNH ĐƯA VÀO QUYẾT TOÁN</v>
          </cell>
        </row>
      </sheetData>
      <sheetData sheetId="7580">
        <row r="4">
          <cell r="A4" t="str">
            <v>BẢNG TÍNH TOÁN, ĐO BÓC KHỐI LƯỢNG HOÀN THÀNH ĐƯA VÀO QUYẾT TOÁN</v>
          </cell>
        </row>
      </sheetData>
      <sheetData sheetId="7581">
        <row r="9">
          <cell r="A9" t="str">
            <v>A</v>
          </cell>
        </row>
      </sheetData>
      <sheetData sheetId="7582">
        <row r="4">
          <cell r="A4" t="str">
            <v>BẢNG TÍNH TOÁN, ĐO BÓC KHỐI LƯỢNG HOÀN THÀNH ĐƯA VÀO QUYẾT TOÁN</v>
          </cell>
        </row>
      </sheetData>
      <sheetData sheetId="7583">
        <row r="4">
          <cell r="A4" t="str">
            <v>BẢNG TÍNH TOÁN, ĐO BÓC KHỐI LƯỢNG HOÀN THÀNH ĐƯA VÀO QUYẾT TOÁN</v>
          </cell>
        </row>
      </sheetData>
      <sheetData sheetId="7584">
        <row r="9">
          <cell r="A9" t="str">
            <v>A</v>
          </cell>
        </row>
      </sheetData>
      <sheetData sheetId="7585">
        <row r="4">
          <cell r="A4" t="str">
            <v>BẢNG TÍNH TOÁN, ĐO BÓC KHỐI LƯỢNG HOÀN THÀNH ĐƯA VÀO QUYẾT TOÁN</v>
          </cell>
        </row>
      </sheetData>
      <sheetData sheetId="7586">
        <row r="9">
          <cell r="A9" t="str">
            <v>A</v>
          </cell>
        </row>
      </sheetData>
      <sheetData sheetId="7587">
        <row r="4">
          <cell r="A4" t="str">
            <v>BẢNG TÍNH TOÁN, ĐO BÓC KHỐI LƯỢNG HOÀN THÀNH ĐƯA VÀO QUYẾT TOÁN</v>
          </cell>
        </row>
      </sheetData>
      <sheetData sheetId="7588">
        <row r="9">
          <cell r="A9" t="str">
            <v>A</v>
          </cell>
        </row>
      </sheetData>
      <sheetData sheetId="7589">
        <row r="9">
          <cell r="A9" t="str">
            <v>A</v>
          </cell>
        </row>
      </sheetData>
      <sheetData sheetId="7590">
        <row r="4">
          <cell r="A4" t="str">
            <v>BẢNG TÍNH TOÁN, ĐO BÓC KHỐI LƯỢNG HOÀN THÀNH ĐƯA VÀO QUYẾT TOÁN</v>
          </cell>
        </row>
      </sheetData>
      <sheetData sheetId="7591">
        <row r="9">
          <cell r="A9" t="str">
            <v>A</v>
          </cell>
        </row>
      </sheetData>
      <sheetData sheetId="7592">
        <row r="4">
          <cell r="A4" t="str">
            <v>BẢNG TÍNH TOÁN, ĐO BÓC KHỐI LƯỢNG HOÀN THÀNH ĐƯA VÀO QUYẾT TOÁN</v>
          </cell>
        </row>
      </sheetData>
      <sheetData sheetId="7593">
        <row r="9">
          <cell r="A9" t="str">
            <v>A</v>
          </cell>
        </row>
      </sheetData>
      <sheetData sheetId="7594">
        <row r="4">
          <cell r="A4" t="str">
            <v>BẢNG TÍNH TOÁN, ĐO BÓC KHỐI LƯỢNG HOÀN THÀNH ĐƯA VÀO QUYẾT TOÁN</v>
          </cell>
        </row>
      </sheetData>
      <sheetData sheetId="7595">
        <row r="9">
          <cell r="A9" t="str">
            <v>A</v>
          </cell>
        </row>
      </sheetData>
      <sheetData sheetId="7596">
        <row r="9">
          <cell r="A9" t="str">
            <v>A</v>
          </cell>
        </row>
      </sheetData>
      <sheetData sheetId="7597">
        <row r="4">
          <cell r="A4" t="str">
            <v>BẢNG TÍNH TOÁN, ĐO BÓC KHỐI LƯỢNG HOÀN THÀNH ĐƯA VÀO QUYẾT TOÁN</v>
          </cell>
        </row>
      </sheetData>
      <sheetData sheetId="7598">
        <row r="4">
          <cell r="A4" t="str">
            <v>BẢNG TÍNH TOÁN, ĐO BÓC KHỐI LƯỢNG HOÀN THÀNH ĐƯA VÀO QUYẾT TOÁN</v>
          </cell>
        </row>
      </sheetData>
      <sheetData sheetId="7599">
        <row r="4">
          <cell r="A4" t="str">
            <v>BẢNG TÍNH TOÁN, ĐO BÓC KHỐI LƯỢNG HOÀN THÀNH ĐƯA VÀO QUYẾT TOÁN</v>
          </cell>
        </row>
      </sheetData>
      <sheetData sheetId="7600">
        <row r="4">
          <cell r="A4" t="str">
            <v>BẢNG TÍNH TOÁN, ĐO BÓC KHỐI LƯỢNG HOÀN THÀNH ĐƯA VÀO QUYẾT TOÁN</v>
          </cell>
        </row>
      </sheetData>
      <sheetData sheetId="7601">
        <row r="4">
          <cell r="A4" t="str">
            <v>BẢNG TÍNH TOÁN, ĐO BÓC KHỐI LƯỢNG HOÀN THÀNH ĐƯA VÀO QUYẾT TOÁN</v>
          </cell>
        </row>
      </sheetData>
      <sheetData sheetId="7602">
        <row r="4">
          <cell r="A4" t="str">
            <v>BẢNG TÍNH TOÁN, ĐO BÓC KHỐI LƯỢNG HOÀN THÀNH ĐƯA VÀO QUYẾT TOÁN</v>
          </cell>
        </row>
      </sheetData>
      <sheetData sheetId="7603">
        <row r="9">
          <cell r="A9" t="str">
            <v>A</v>
          </cell>
        </row>
      </sheetData>
      <sheetData sheetId="7604">
        <row r="4">
          <cell r="A4" t="str">
            <v>BẢNG TÍNH TOÁN, ĐO BÓC KHỐI LƯỢNG HOÀN THÀNH ĐƯA VÀO QUYẾT TOÁN</v>
          </cell>
        </row>
      </sheetData>
      <sheetData sheetId="7605">
        <row r="4">
          <cell r="A4" t="str">
            <v>BẢNG TÍNH TOÁN, ĐO BÓC KHỐI LƯỢNG HOÀN THÀNH ĐƯA VÀO QUYẾT TOÁN</v>
          </cell>
        </row>
      </sheetData>
      <sheetData sheetId="7606">
        <row r="9">
          <cell r="A9" t="str">
            <v>A</v>
          </cell>
        </row>
      </sheetData>
      <sheetData sheetId="7607">
        <row r="9">
          <cell r="A9" t="str">
            <v>A</v>
          </cell>
        </row>
      </sheetData>
      <sheetData sheetId="7608">
        <row r="9">
          <cell r="A9" t="str">
            <v>A</v>
          </cell>
        </row>
      </sheetData>
      <sheetData sheetId="7609">
        <row r="4">
          <cell r="A4" t="str">
            <v>BẢNG TÍNH TOÁN, ĐO BÓC KHỐI LƯỢNG HOÀN THÀNH ĐƯA VÀO QUYẾT TOÁN</v>
          </cell>
        </row>
      </sheetData>
      <sheetData sheetId="7610">
        <row r="4">
          <cell r="A4" t="str">
            <v>BẢNG TÍNH TOÁN, ĐO BÓC KHỐI LƯỢNG HOÀN THÀNH ĐƯA VÀO QUYẾT TOÁN</v>
          </cell>
        </row>
      </sheetData>
      <sheetData sheetId="7611">
        <row r="4">
          <cell r="A4" t="str">
            <v>BẢNG TÍNH TOÁN, ĐO BÓC KHỐI LƯỢNG HOÀN THÀNH ĐƯA VÀO QUYẾT TOÁN</v>
          </cell>
        </row>
      </sheetData>
      <sheetData sheetId="7612">
        <row r="4">
          <cell r="A4" t="str">
            <v>BẢNG TÍNH TOÁN, ĐO BÓC KHỐI LƯỢNG HOÀN THÀNH ĐƯA VÀO QUYẾT TOÁN</v>
          </cell>
        </row>
      </sheetData>
      <sheetData sheetId="7613">
        <row r="9">
          <cell r="A9" t="str">
            <v>A</v>
          </cell>
        </row>
      </sheetData>
      <sheetData sheetId="7614">
        <row r="4">
          <cell r="A4" t="str">
            <v>BẢNG TÍNH TOÁN, ĐO BÓC KHỐI LƯỢNG HOÀN THÀNH ĐƯA VÀO QUYẾT TOÁN</v>
          </cell>
        </row>
      </sheetData>
      <sheetData sheetId="7615">
        <row r="4">
          <cell r="A4" t="str">
            <v>BẢNG TÍNH TOÁN, ĐO BÓC KHỐI LƯỢNG HOÀN THÀNH ĐƯA VÀO QUYẾT TOÁN</v>
          </cell>
        </row>
      </sheetData>
      <sheetData sheetId="7616">
        <row r="4">
          <cell r="A4" t="str">
            <v>BẢNG TÍNH TOÁN, ĐO BÓC KHỐI LƯỢNG HOÀN THÀNH ĐƯA VÀO QUYẾT TOÁN</v>
          </cell>
        </row>
      </sheetData>
      <sheetData sheetId="7617">
        <row r="4">
          <cell r="A4" t="str">
            <v>BẢNG TÍNH TOÁN, ĐO BÓC KHỐI LƯỢNG HOÀN THÀNH ĐƯA VÀO QUYẾT TOÁN</v>
          </cell>
        </row>
      </sheetData>
      <sheetData sheetId="7618">
        <row r="9">
          <cell r="A9" t="str">
            <v>A</v>
          </cell>
        </row>
      </sheetData>
      <sheetData sheetId="7619">
        <row r="4">
          <cell r="A4" t="str">
            <v>BẢNG TÍNH TOÁN, ĐO BÓC KHỐI LƯỢNG HOÀN THÀNH ĐƯA VÀO QUYẾT TOÁN</v>
          </cell>
        </row>
      </sheetData>
      <sheetData sheetId="7620">
        <row r="9">
          <cell r="A9" t="str">
            <v>A</v>
          </cell>
        </row>
      </sheetData>
      <sheetData sheetId="7621">
        <row r="4">
          <cell r="A4" t="str">
            <v>BẢNG TÍNH TOÁN, ĐO BÓC KHỐI LƯỢNG HOÀN THÀNH ĐƯA VÀO QUYẾT TOÁN</v>
          </cell>
        </row>
      </sheetData>
      <sheetData sheetId="7622">
        <row r="9">
          <cell r="A9" t="str">
            <v>A</v>
          </cell>
        </row>
      </sheetData>
      <sheetData sheetId="7623">
        <row r="9">
          <cell r="A9" t="str">
            <v>A</v>
          </cell>
        </row>
      </sheetData>
      <sheetData sheetId="7624">
        <row r="9">
          <cell r="A9" t="str">
            <v>A</v>
          </cell>
        </row>
      </sheetData>
      <sheetData sheetId="7625">
        <row r="9">
          <cell r="A9" t="str">
            <v>A</v>
          </cell>
        </row>
      </sheetData>
      <sheetData sheetId="7626">
        <row r="4">
          <cell r="A4" t="str">
            <v>BẢNG TÍNH TOÁN, ĐO BÓC KHỐI LƯỢNG HOÀN THÀNH ĐƯA VÀO QUYẾT TOÁN</v>
          </cell>
        </row>
      </sheetData>
      <sheetData sheetId="7627">
        <row r="4">
          <cell r="A4" t="str">
            <v>BẢNG TÍNH TOÁN, ĐO BÓC KHỐI LƯỢNG HOÀN THÀNH ĐƯA VÀO QUYẾT TOÁN</v>
          </cell>
        </row>
      </sheetData>
      <sheetData sheetId="7628">
        <row r="4">
          <cell r="A4" t="str">
            <v>BẢNG TÍNH TOÁN, ĐO BÓC KHỐI LƯỢNG HOÀN THÀNH ĐƯA VÀO QUYẾT TOÁN</v>
          </cell>
        </row>
      </sheetData>
      <sheetData sheetId="7629">
        <row r="4">
          <cell r="A4" t="str">
            <v>BẢNG TÍNH TOÁN, ĐO BÓC KHỐI LƯỢNG HOÀN THÀNH ĐƯA VÀO QUYẾT TOÁN</v>
          </cell>
        </row>
      </sheetData>
      <sheetData sheetId="7630">
        <row r="9">
          <cell r="A9" t="str">
            <v>A</v>
          </cell>
        </row>
      </sheetData>
      <sheetData sheetId="7631">
        <row r="4">
          <cell r="A4" t="str">
            <v>BẢNG TÍNH TOÁN, ĐO BÓC KHỐI LƯỢNG HOÀN THÀNH ĐƯA VÀO QUYẾT TOÁN</v>
          </cell>
        </row>
      </sheetData>
      <sheetData sheetId="7632">
        <row r="4">
          <cell r="A4" t="str">
            <v>BẢNG TÍNH TOÁN, ĐO BÓC KHỐI LƯỢNG HOÀN THÀNH ĐƯA VÀO QUYẾT TOÁN</v>
          </cell>
        </row>
      </sheetData>
      <sheetData sheetId="7633">
        <row r="4">
          <cell r="A4" t="str">
            <v>BẢNG TÍNH TOÁN, ĐO BÓC KHỐI LƯỢNG HOÀN THÀNH ĐƯA VÀO QUYẾT TOÁN</v>
          </cell>
        </row>
      </sheetData>
      <sheetData sheetId="7634">
        <row r="4">
          <cell r="A4" t="str">
            <v>BẢNG TÍNH TOÁN, ĐO BÓC KHỐI LƯỢNG HOÀN THÀNH ĐƯA VÀO QUYẾT TOÁN</v>
          </cell>
        </row>
      </sheetData>
      <sheetData sheetId="7635">
        <row r="9">
          <cell r="A9" t="str">
            <v>A</v>
          </cell>
        </row>
      </sheetData>
      <sheetData sheetId="7636">
        <row r="4">
          <cell r="A4" t="str">
            <v>BẢNG TÍNH TOÁN, ĐO BÓC KHỐI LƯỢNG HOÀN THÀNH ĐƯA VÀO QUYẾT TOÁN</v>
          </cell>
        </row>
      </sheetData>
      <sheetData sheetId="7637">
        <row r="9">
          <cell r="A9" t="str">
            <v>A</v>
          </cell>
        </row>
      </sheetData>
      <sheetData sheetId="7638">
        <row r="4">
          <cell r="A4" t="str">
            <v>BẢNG TÍNH TOÁN, ĐO BÓC KHỐI LƯỢNG HOÀN THÀNH ĐƯA VÀO QUYẾT TOÁN</v>
          </cell>
        </row>
      </sheetData>
      <sheetData sheetId="7639">
        <row r="9">
          <cell r="A9" t="str">
            <v>A</v>
          </cell>
        </row>
      </sheetData>
      <sheetData sheetId="7640">
        <row r="9">
          <cell r="A9" t="str">
            <v>A</v>
          </cell>
        </row>
      </sheetData>
      <sheetData sheetId="7641">
        <row r="4">
          <cell r="A4" t="str">
            <v>BẢNG TÍNH TOÁN, ĐO BÓC KHỐI LƯỢNG HOÀN THÀNH ĐƯA VÀO QUYẾT TOÁN</v>
          </cell>
        </row>
      </sheetData>
      <sheetData sheetId="7642">
        <row r="9">
          <cell r="A9" t="str">
            <v>A</v>
          </cell>
        </row>
      </sheetData>
      <sheetData sheetId="7643">
        <row r="9">
          <cell r="A9" t="str">
            <v>A</v>
          </cell>
        </row>
      </sheetData>
      <sheetData sheetId="7644">
        <row r="4">
          <cell r="A4" t="str">
            <v>BẢNG TÍNH TOÁN, ĐO BÓC KHỐI LƯỢNG HOÀN THÀNH ĐƯA VÀO QUYẾT TOÁN</v>
          </cell>
        </row>
      </sheetData>
      <sheetData sheetId="7645">
        <row r="4">
          <cell r="A4" t="str">
            <v>BẢNG TÍNH TOÁN, ĐO BÓC KHỐI LƯỢNG HOÀN THÀNH ĐƯA VÀO QUYẾT TOÁN</v>
          </cell>
        </row>
      </sheetData>
      <sheetData sheetId="7646">
        <row r="4">
          <cell r="A4" t="str">
            <v>BẢNG TÍNH TOÁN, ĐO BÓC KHỐI LƯỢNG HOÀN THÀNH ĐƯA VÀO QUYẾT TOÁN</v>
          </cell>
        </row>
      </sheetData>
      <sheetData sheetId="7647">
        <row r="9">
          <cell r="A9" t="str">
            <v>A</v>
          </cell>
        </row>
      </sheetData>
      <sheetData sheetId="7648">
        <row r="4">
          <cell r="A4" t="str">
            <v>BẢNG TÍNH TOÁN, ĐO BÓC KHỐI LƯỢNG HOÀN THÀNH ĐƯA VÀO QUYẾT TOÁN</v>
          </cell>
        </row>
      </sheetData>
      <sheetData sheetId="7649">
        <row r="4">
          <cell r="A4" t="str">
            <v>BẢNG TÍNH TOÁN, ĐO BÓC KHỐI LƯỢNG HOÀN THÀNH ĐƯA VÀO QUYẾT TOÁN</v>
          </cell>
        </row>
      </sheetData>
      <sheetData sheetId="7650">
        <row r="4">
          <cell r="A4" t="str">
            <v>BẢNG TÍNH TOÁN, ĐO BÓC KHỐI LƯỢNG HOÀN THÀNH ĐƯA VÀO QUYẾT TOÁN</v>
          </cell>
        </row>
      </sheetData>
      <sheetData sheetId="7651">
        <row r="4">
          <cell r="A4" t="str">
            <v>BẢNG TÍNH TOÁN, ĐO BÓC KHỐI LƯỢNG HOÀN THÀNH ĐƯA VÀO QUYẾT TOÁN</v>
          </cell>
        </row>
      </sheetData>
      <sheetData sheetId="7652">
        <row r="4">
          <cell r="A4" t="str">
            <v>BẢNG TÍNH TOÁN, ĐO BÓC KHỐI LƯỢNG HOÀN THÀNH ĐƯA VÀO QUYẾT TOÁN</v>
          </cell>
        </row>
      </sheetData>
      <sheetData sheetId="7653">
        <row r="9">
          <cell r="A9" t="str">
            <v>A</v>
          </cell>
        </row>
      </sheetData>
      <sheetData sheetId="7654">
        <row r="9">
          <cell r="A9" t="str">
            <v>A</v>
          </cell>
        </row>
      </sheetData>
      <sheetData sheetId="7655">
        <row r="4">
          <cell r="A4" t="str">
            <v>BẢNG TÍNH TOÁN, ĐO BÓC KHỐI LƯỢNG HOÀN THÀNH ĐƯA VÀO QUYẾT TOÁN</v>
          </cell>
        </row>
      </sheetData>
      <sheetData sheetId="7656">
        <row r="9">
          <cell r="A9" t="str">
            <v>A</v>
          </cell>
        </row>
      </sheetData>
      <sheetData sheetId="7657">
        <row r="9">
          <cell r="A9" t="str">
            <v>A</v>
          </cell>
        </row>
      </sheetData>
      <sheetData sheetId="7658">
        <row r="4">
          <cell r="A4" t="str">
            <v>BẢNG TÍNH TOÁN, ĐO BÓC KHỐI LƯỢNG HOÀN THÀNH ĐƯA VÀO QUYẾT TOÁN</v>
          </cell>
        </row>
      </sheetData>
      <sheetData sheetId="7659">
        <row r="4">
          <cell r="A4" t="str">
            <v>BẢNG TÍNH TOÁN, ĐO BÓC KHỐI LƯỢNG HOÀN THÀNH ĐƯA VÀO QUYẾT TOÁN</v>
          </cell>
        </row>
      </sheetData>
      <sheetData sheetId="7660">
        <row r="4">
          <cell r="A4" t="str">
            <v>BẢNG TÍNH TOÁN, ĐO BÓC KHỐI LƯỢNG HOÀN THÀNH ĐƯA VÀO QUYẾT TOÁN</v>
          </cell>
        </row>
      </sheetData>
      <sheetData sheetId="7661">
        <row r="4">
          <cell r="A4" t="str">
            <v>BẢNG TÍNH TOÁN, ĐO BÓC KHỐI LƯỢNG HOÀN THÀNH ĐƯA VÀO QUYẾT TOÁN</v>
          </cell>
        </row>
      </sheetData>
      <sheetData sheetId="7662">
        <row r="4">
          <cell r="A4" t="str">
            <v>BẢNG TÍNH TOÁN, ĐO BÓC KHỐI LƯỢNG HOÀN THÀNH ĐƯA VÀO QUYẾT TOÁN</v>
          </cell>
        </row>
      </sheetData>
      <sheetData sheetId="7663">
        <row r="4">
          <cell r="A4" t="str">
            <v>BẢNG TÍNH TOÁN, ĐO BÓC KHỐI LƯỢNG HOÀN THÀNH ĐƯA VÀO QUYẾT TOÁN</v>
          </cell>
        </row>
      </sheetData>
      <sheetData sheetId="7664">
        <row r="9">
          <cell r="A9" t="str">
            <v>A</v>
          </cell>
        </row>
      </sheetData>
      <sheetData sheetId="7665">
        <row r="4">
          <cell r="A4" t="str">
            <v>BẢNG TÍNH TOÁN, ĐO BÓC KHỐI LƯỢNG HOÀN THÀNH ĐƯA VÀO QUYẾT TOÁN</v>
          </cell>
        </row>
      </sheetData>
      <sheetData sheetId="7666">
        <row r="4">
          <cell r="A4" t="str">
            <v>BẢNG TÍNH TOÁN, ĐO BÓC KHỐI LƯỢNG HOÀN THÀNH ĐƯA VÀO QUYẾT TOÁN</v>
          </cell>
        </row>
      </sheetData>
      <sheetData sheetId="7667">
        <row r="4">
          <cell r="A4" t="str">
            <v>BẢNG TÍNH TOÁN, ĐO BÓC KHỐI LƯỢNG HOÀN THÀNH ĐƯA VÀO QUYẾT TOÁN</v>
          </cell>
        </row>
      </sheetData>
      <sheetData sheetId="7668">
        <row r="4">
          <cell r="A4" t="str">
            <v>BẢNG TÍNH TOÁN, ĐO BÓC KHỐI LƯỢNG HOÀN THÀNH ĐƯA VÀO QUYẾT TOÁN</v>
          </cell>
        </row>
      </sheetData>
      <sheetData sheetId="7669">
        <row r="9">
          <cell r="A9" t="str">
            <v>A</v>
          </cell>
        </row>
      </sheetData>
      <sheetData sheetId="7670">
        <row r="9">
          <cell r="A9" t="str">
            <v>A</v>
          </cell>
        </row>
      </sheetData>
      <sheetData sheetId="7671">
        <row r="9">
          <cell r="A9" t="str">
            <v>A</v>
          </cell>
        </row>
      </sheetData>
      <sheetData sheetId="7672">
        <row r="4">
          <cell r="A4" t="str">
            <v>BẢNG TÍNH TOÁN, ĐO BÓC KHỐI LƯỢNG HOÀN THÀNH ĐƯA VÀO QUYẾT TOÁN</v>
          </cell>
        </row>
      </sheetData>
      <sheetData sheetId="7673">
        <row r="9">
          <cell r="A9" t="str">
            <v>A</v>
          </cell>
        </row>
      </sheetData>
      <sheetData sheetId="7674">
        <row r="9">
          <cell r="A9" t="str">
            <v>A</v>
          </cell>
        </row>
      </sheetData>
      <sheetData sheetId="7675">
        <row r="4">
          <cell r="A4" t="str">
            <v>BẢNG TÍNH TOÁN, ĐO BÓC KHỐI LƯỢNG HOÀN THÀNH ĐƯA VÀO QUYẾT TOÁN</v>
          </cell>
        </row>
      </sheetData>
      <sheetData sheetId="7676">
        <row r="4">
          <cell r="A4" t="str">
            <v>BẢNG TÍNH TOÁN, ĐO BÓC KHỐI LƯỢNG HOÀN THÀNH ĐƯA VÀO QUYẾT TOÁN</v>
          </cell>
        </row>
      </sheetData>
      <sheetData sheetId="7677">
        <row r="4">
          <cell r="A4" t="str">
            <v>BẢNG TÍNH TOÁN, ĐO BÓC KHỐI LƯỢNG HOÀN THÀNH ĐƯA VÀO QUYẾT TOÁN</v>
          </cell>
        </row>
      </sheetData>
      <sheetData sheetId="7678">
        <row r="4">
          <cell r="A4" t="str">
            <v>BẢNG TÍNH TOÁN, ĐO BÓC KHỐI LƯỢNG HOÀN THÀNH ĐƯA VÀO QUYẾT TOÁN</v>
          </cell>
        </row>
      </sheetData>
      <sheetData sheetId="7679">
        <row r="4">
          <cell r="A4" t="str">
            <v>BẢNG TÍNH TOÁN, ĐO BÓC KHỐI LƯỢNG HOÀN THÀNH ĐƯA VÀO QUYẾT TOÁN</v>
          </cell>
        </row>
      </sheetData>
      <sheetData sheetId="7680">
        <row r="4">
          <cell r="A4" t="str">
            <v>BẢNG TÍNH TOÁN, ĐO BÓC KHỐI LƯỢNG HOÀN THÀNH ĐƯA VÀO QUYẾT TOÁN</v>
          </cell>
        </row>
      </sheetData>
      <sheetData sheetId="7681">
        <row r="4">
          <cell r="A4" t="str">
            <v>BẢNG TÍNH TOÁN, ĐO BÓC KHỐI LƯỢNG HOÀN THÀNH ĐƯA VÀO QUYẾT TOÁN</v>
          </cell>
        </row>
      </sheetData>
      <sheetData sheetId="7682">
        <row r="4">
          <cell r="A4" t="str">
            <v>BẢNG TÍNH TOÁN, ĐO BÓC KHỐI LƯỢNG HOÀN THÀNH ĐƯA VÀO QUYẾT TOÁN</v>
          </cell>
        </row>
      </sheetData>
      <sheetData sheetId="7683">
        <row r="4">
          <cell r="A4" t="str">
            <v>BẢNG TÍNH TOÁN, ĐO BÓC KHỐI LƯỢNG HOÀN THÀNH ĐƯA VÀO QUYẾT TOÁN</v>
          </cell>
        </row>
      </sheetData>
      <sheetData sheetId="7684">
        <row r="4">
          <cell r="A4" t="str">
            <v>BẢNG TÍNH TOÁN, ĐO BÓC KHỐI LƯỢNG HOÀN THÀNH ĐƯA VÀO QUYẾT TOÁN</v>
          </cell>
        </row>
      </sheetData>
      <sheetData sheetId="7685">
        <row r="4">
          <cell r="A4" t="str">
            <v>BẢNG TÍNH TOÁN, ĐO BÓC KHỐI LƯỢNG HOÀN THÀNH ĐƯA VÀO QUYẾT TOÁN</v>
          </cell>
        </row>
      </sheetData>
      <sheetData sheetId="7686">
        <row r="4">
          <cell r="A4" t="str">
            <v>BẢNG TÍNH TOÁN, ĐO BÓC KHỐI LƯỢNG HOÀN THÀNH ĐƯA VÀO QUYẾT TOÁN</v>
          </cell>
        </row>
      </sheetData>
      <sheetData sheetId="7687">
        <row r="4">
          <cell r="A4" t="str">
            <v>BẢNG TÍNH TOÁN, ĐO BÓC KHỐI LƯỢNG HOÀN THÀNH ĐƯA VÀO QUYẾT TOÁN</v>
          </cell>
        </row>
      </sheetData>
      <sheetData sheetId="7688">
        <row r="4">
          <cell r="A4" t="str">
            <v>BẢNG TÍNH TOÁN, ĐO BÓC KHỐI LƯỢNG HOÀN THÀNH ĐƯA VÀO QUYẾT TOÁN</v>
          </cell>
        </row>
      </sheetData>
      <sheetData sheetId="7689">
        <row r="4">
          <cell r="A4" t="str">
            <v>BẢNG TÍNH TOÁN, ĐO BÓC KHỐI LƯỢNG HOÀN THÀNH ĐƯA VÀO QUYẾT TOÁN</v>
          </cell>
        </row>
      </sheetData>
      <sheetData sheetId="7690">
        <row r="4">
          <cell r="A4" t="str">
            <v>BẢNG TÍNH TOÁN, ĐO BÓC KHỐI LƯỢNG HOÀN THÀNH ĐƯA VÀO QUYẾT TOÁN</v>
          </cell>
        </row>
      </sheetData>
      <sheetData sheetId="7691">
        <row r="4">
          <cell r="A4" t="str">
            <v>BẢNG TÍNH TOÁN, ĐO BÓC KHỐI LƯỢNG HOÀN THÀNH ĐƯA VÀO QUYẾT TOÁN</v>
          </cell>
        </row>
      </sheetData>
      <sheetData sheetId="7692">
        <row r="4">
          <cell r="A4" t="str">
            <v>BẢNG TÍNH TOÁN, ĐO BÓC KHỐI LƯỢNG HOÀN THÀNH ĐƯA VÀO QUYẾT TOÁN</v>
          </cell>
        </row>
      </sheetData>
      <sheetData sheetId="7693">
        <row r="4">
          <cell r="A4" t="str">
            <v>BẢNG TÍNH TOÁN, ĐO BÓC KHỐI LƯỢNG HOÀN THÀNH ĐƯA VÀO QUYẾT TOÁN</v>
          </cell>
        </row>
      </sheetData>
      <sheetData sheetId="7694">
        <row r="4">
          <cell r="A4" t="str">
            <v>BẢNG TÍNH TOÁN, ĐO BÓC KHỐI LƯỢNG HOÀN THÀNH ĐƯA VÀO QUYẾT TOÁN</v>
          </cell>
        </row>
      </sheetData>
      <sheetData sheetId="7695">
        <row r="4">
          <cell r="A4" t="str">
            <v>BẢNG TÍNH TOÁN, ĐO BÓC KHỐI LƯỢNG HOÀN THÀNH ĐƯA VÀO QUYẾT TOÁN</v>
          </cell>
        </row>
      </sheetData>
      <sheetData sheetId="7696">
        <row r="4">
          <cell r="A4" t="str">
            <v>BẢNG TÍNH TOÁN, ĐO BÓC KHỐI LƯỢNG HOÀN THÀNH ĐƯA VÀO QUYẾT TOÁN</v>
          </cell>
        </row>
      </sheetData>
      <sheetData sheetId="7697">
        <row r="4">
          <cell r="A4" t="str">
            <v>BẢNG TÍNH TOÁN, ĐO BÓC KHỐI LƯỢNG HOÀN THÀNH ĐƯA VÀO QUYẾT TOÁN</v>
          </cell>
        </row>
      </sheetData>
      <sheetData sheetId="7698">
        <row r="9">
          <cell r="A9" t="str">
            <v>A</v>
          </cell>
        </row>
      </sheetData>
      <sheetData sheetId="7699">
        <row r="4">
          <cell r="A4" t="str">
            <v>BẢNG TÍNH TOÁN, ĐO BÓC KHỐI LƯỢNG HOÀN THÀNH ĐƯA VÀO QUYẾT TOÁN</v>
          </cell>
        </row>
      </sheetData>
      <sheetData sheetId="7700">
        <row r="4">
          <cell r="A4" t="str">
            <v>BẢNG TÍNH TOÁN, ĐO BÓC KHỐI LƯỢNG HOÀN THÀNH ĐƯA VÀO QUYẾT TOÁN</v>
          </cell>
        </row>
      </sheetData>
      <sheetData sheetId="7701">
        <row r="4">
          <cell r="A4" t="str">
            <v>BẢNG TÍNH TOÁN, ĐO BÓC KHỐI LƯỢNG HOÀN THÀNH ĐƯA VÀO QUYẾT TOÁN</v>
          </cell>
        </row>
      </sheetData>
      <sheetData sheetId="7702">
        <row r="4">
          <cell r="A4" t="str">
            <v>BẢNG TÍNH TOÁN, ĐO BÓC KHỐI LƯỢNG HOÀN THÀNH ĐƯA VÀO QUYẾT TOÁN</v>
          </cell>
        </row>
      </sheetData>
      <sheetData sheetId="7703">
        <row r="4">
          <cell r="A4" t="str">
            <v>BẢNG TÍNH TOÁN, ĐO BÓC KHỐI LƯỢNG HOÀN THÀNH ĐƯA VÀO QUYẾT TOÁN</v>
          </cell>
        </row>
      </sheetData>
      <sheetData sheetId="7704">
        <row r="4">
          <cell r="A4" t="str">
            <v>BẢNG TÍNH TOÁN, ĐO BÓC KHỐI LƯỢNG HOÀN THÀNH ĐƯA VÀO QUYẾT TOÁN</v>
          </cell>
        </row>
      </sheetData>
      <sheetData sheetId="7705">
        <row r="4">
          <cell r="A4" t="str">
            <v>BẢNG TÍNH TOÁN, ĐO BÓC KHỐI LƯỢNG HOÀN THÀNH ĐƯA VÀO QUYẾT TOÁN</v>
          </cell>
        </row>
      </sheetData>
      <sheetData sheetId="7706">
        <row r="4">
          <cell r="A4" t="str">
            <v>BẢNG TÍNH TOÁN, ĐO BÓC KHỐI LƯỢNG HOÀN THÀNH ĐƯA VÀO QUYẾT TOÁN</v>
          </cell>
        </row>
      </sheetData>
      <sheetData sheetId="7707">
        <row r="4">
          <cell r="A4" t="str">
            <v>BẢNG TÍNH TOÁN, ĐO BÓC KHỐI LƯỢNG HOÀN THÀNH ĐƯA VÀO QUYẾT TOÁN</v>
          </cell>
        </row>
      </sheetData>
      <sheetData sheetId="7708">
        <row r="4">
          <cell r="A4" t="str">
            <v>BẢNG TÍNH TOÁN, ĐO BÓC KHỐI LƯỢNG HOÀN THÀNH ĐƯA VÀO QUYẾT TOÁN</v>
          </cell>
        </row>
      </sheetData>
      <sheetData sheetId="7709">
        <row r="4">
          <cell r="A4" t="str">
            <v>BẢNG TÍNH TOÁN, ĐO BÓC KHỐI LƯỢNG HOÀN THÀNH ĐƯA VÀO QUYẾT TOÁN</v>
          </cell>
        </row>
      </sheetData>
      <sheetData sheetId="7710">
        <row r="4">
          <cell r="A4" t="str">
            <v>BẢNG TÍNH TOÁN, ĐO BÓC KHỐI LƯỢNG HOÀN THÀNH ĐƯA VÀO QUYẾT TOÁN</v>
          </cell>
        </row>
      </sheetData>
      <sheetData sheetId="7711">
        <row r="4">
          <cell r="A4" t="str">
            <v>BẢNG TÍNH TOÁN, ĐO BÓC KHỐI LƯỢNG HOÀN THÀNH ĐƯA VÀO QUYẾT TOÁN</v>
          </cell>
        </row>
      </sheetData>
      <sheetData sheetId="7712">
        <row r="4">
          <cell r="A4" t="str">
            <v>BẢNG TÍNH TOÁN, ĐO BÓC KHỐI LƯỢNG HOÀN THÀNH ĐƯA VÀO QUYẾT TOÁN</v>
          </cell>
        </row>
      </sheetData>
      <sheetData sheetId="7713">
        <row r="4">
          <cell r="A4" t="str">
            <v>BẢNG TÍNH TOÁN, ĐO BÓC KHỐI LƯỢNG HOÀN THÀNH ĐƯA VÀO QUYẾT TOÁN</v>
          </cell>
        </row>
      </sheetData>
      <sheetData sheetId="7714">
        <row r="4">
          <cell r="A4" t="str">
            <v>BẢNG TÍNH TOÁN, ĐO BÓC KHỐI LƯỢNG HOÀN THÀNH ĐƯA VÀO QUYẾT TOÁN</v>
          </cell>
        </row>
      </sheetData>
      <sheetData sheetId="7715">
        <row r="4">
          <cell r="A4" t="str">
            <v>BẢNG TÍNH TOÁN, ĐO BÓC KHỐI LƯỢNG HOÀN THÀNH ĐƯA VÀO QUYẾT TOÁN</v>
          </cell>
        </row>
      </sheetData>
      <sheetData sheetId="7716">
        <row r="4">
          <cell r="A4" t="str">
            <v>BẢNG TÍNH TOÁN, ĐO BÓC KHỐI LƯỢNG HOÀN THÀNH ĐƯA VÀO QUYẾT TOÁN</v>
          </cell>
        </row>
      </sheetData>
      <sheetData sheetId="7717">
        <row r="9">
          <cell r="A9" t="str">
            <v>A</v>
          </cell>
        </row>
      </sheetData>
      <sheetData sheetId="7718">
        <row r="9">
          <cell r="A9" t="str">
            <v>A</v>
          </cell>
        </row>
      </sheetData>
      <sheetData sheetId="7719">
        <row r="4">
          <cell r="A4" t="str">
            <v>BẢNG TÍNH TOÁN, ĐO BÓC KHỐI LƯỢNG HOÀN THÀNH ĐƯA VÀO QUYẾT TOÁN</v>
          </cell>
        </row>
      </sheetData>
      <sheetData sheetId="7720">
        <row r="4">
          <cell r="A4" t="str">
            <v>BẢNG TÍNH TOÁN, ĐO BÓC KHỐI LƯỢNG HOÀN THÀNH ĐƯA VÀO QUYẾT TOÁN</v>
          </cell>
        </row>
      </sheetData>
      <sheetData sheetId="7721">
        <row r="4">
          <cell r="A4" t="str">
            <v>BẢNG TÍNH TOÁN, ĐO BÓC KHỐI LƯỢNG HOÀN THÀNH ĐƯA VÀO QUYẾT TOÁN</v>
          </cell>
        </row>
      </sheetData>
      <sheetData sheetId="7722">
        <row r="4">
          <cell r="A4" t="str">
            <v>BẢNG TÍNH TOÁN, ĐO BÓC KHỐI LƯỢNG HOÀN THÀNH ĐƯA VÀO QUYẾT TOÁN</v>
          </cell>
        </row>
      </sheetData>
      <sheetData sheetId="7723">
        <row r="4">
          <cell r="A4" t="str">
            <v>BẢNG TÍNH TOÁN, ĐO BÓC KHỐI LƯỢNG HOÀN THÀNH ĐƯA VÀO QUYẾT TOÁN</v>
          </cell>
        </row>
      </sheetData>
      <sheetData sheetId="7724">
        <row r="4">
          <cell r="A4" t="str">
            <v>BẢNG TÍNH TOÁN, ĐO BÓC KHỐI LƯỢNG HOÀN THÀNH ĐƯA VÀO QUYẾT TOÁN</v>
          </cell>
        </row>
      </sheetData>
      <sheetData sheetId="7725">
        <row r="4">
          <cell r="A4" t="str">
            <v>BẢNG TÍNH TOÁN, ĐO BÓC KHỐI LƯỢNG HOÀN THÀNH ĐƯA VÀO QUYẾT TOÁN</v>
          </cell>
        </row>
      </sheetData>
      <sheetData sheetId="7726">
        <row r="4">
          <cell r="A4" t="str">
            <v>BẢNG TÍNH TOÁN, ĐO BÓC KHỐI LƯỢNG HOÀN THÀNH ĐƯA VÀO QUYẾT TOÁN</v>
          </cell>
        </row>
      </sheetData>
      <sheetData sheetId="7727">
        <row r="4">
          <cell r="A4" t="str">
            <v>BẢNG TÍNH TOÁN, ĐO BÓC KHỐI LƯỢNG HOÀN THÀNH ĐƯA VÀO QUYẾT TOÁN</v>
          </cell>
        </row>
      </sheetData>
      <sheetData sheetId="7728">
        <row r="4">
          <cell r="A4" t="str">
            <v>BẢNG TÍNH TOÁN, ĐO BÓC KHỐI LƯỢNG HOÀN THÀNH ĐƯA VÀO QUYẾT TOÁN</v>
          </cell>
        </row>
      </sheetData>
      <sheetData sheetId="7729">
        <row r="4">
          <cell r="A4" t="str">
            <v>BẢNG TÍNH TOÁN, ĐO BÓC KHỐI LƯỢNG HOÀN THÀNH ĐƯA VÀO QUYẾT TOÁN</v>
          </cell>
        </row>
      </sheetData>
      <sheetData sheetId="7730">
        <row r="4">
          <cell r="A4" t="str">
            <v>BẢNG TÍNH TOÁN, ĐO BÓC KHỐI LƯỢNG HOÀN THÀNH ĐƯA VÀO QUYẾT TOÁN</v>
          </cell>
        </row>
      </sheetData>
      <sheetData sheetId="7731">
        <row r="4">
          <cell r="A4" t="str">
            <v>BẢNG TÍNH TOÁN, ĐO BÓC KHỐI LƯỢNG HOÀN THÀNH ĐƯA VÀO QUYẾT TOÁN</v>
          </cell>
        </row>
      </sheetData>
      <sheetData sheetId="7732">
        <row r="4">
          <cell r="A4" t="str">
            <v>BẢNG TÍNH TOÁN, ĐO BÓC KHỐI LƯỢNG HOÀN THÀNH ĐƯA VÀO QUYẾT TOÁN</v>
          </cell>
        </row>
      </sheetData>
      <sheetData sheetId="7733">
        <row r="4">
          <cell r="A4" t="str">
            <v>BẢNG TÍNH TOÁN, ĐO BÓC KHỐI LƯỢNG HOÀN THÀNH ĐƯA VÀO QUYẾT TOÁN</v>
          </cell>
        </row>
      </sheetData>
      <sheetData sheetId="7734">
        <row r="4">
          <cell r="A4" t="str">
            <v>BẢNG TÍNH TOÁN, ĐO BÓC KHỐI LƯỢNG HOÀN THÀNH ĐƯA VÀO QUYẾT TOÁN</v>
          </cell>
        </row>
      </sheetData>
      <sheetData sheetId="7735">
        <row r="4">
          <cell r="A4" t="str">
            <v>BẢNG TÍNH TOÁN, ĐO BÓC KHỐI LƯỢNG HOÀN THÀNH ĐƯA VÀO QUYẾT TOÁN</v>
          </cell>
        </row>
      </sheetData>
      <sheetData sheetId="7736">
        <row r="4">
          <cell r="A4" t="str">
            <v>BẢNG TÍNH TOÁN, ĐO BÓC KHỐI LƯỢNG HOÀN THÀNH ĐƯA VÀO QUYẾT TOÁN</v>
          </cell>
        </row>
      </sheetData>
      <sheetData sheetId="7737">
        <row r="4">
          <cell r="A4" t="str">
            <v>BẢNG TÍNH TOÁN, ĐO BÓC KHỐI LƯỢNG HOÀN THÀNH ĐƯA VÀO QUYẾT TOÁN</v>
          </cell>
        </row>
      </sheetData>
      <sheetData sheetId="7738">
        <row r="4">
          <cell r="A4" t="str">
            <v>BẢNG TÍNH TOÁN, ĐO BÓC KHỐI LƯỢNG HOÀN THÀNH ĐƯA VÀO QUYẾT TOÁN</v>
          </cell>
        </row>
      </sheetData>
      <sheetData sheetId="7739">
        <row r="4">
          <cell r="A4" t="str">
            <v>BẢNG TÍNH TOÁN, ĐO BÓC KHỐI LƯỢNG HOÀN THÀNH ĐƯA VÀO QUYẾT TOÁN</v>
          </cell>
        </row>
      </sheetData>
      <sheetData sheetId="7740">
        <row r="4">
          <cell r="A4" t="str">
            <v>BẢNG TÍNH TOÁN, ĐO BÓC KHỐI LƯỢNG HOÀN THÀNH ĐƯA VÀO QUYẾT TOÁN</v>
          </cell>
        </row>
      </sheetData>
      <sheetData sheetId="7741">
        <row r="4">
          <cell r="A4" t="str">
            <v>BẢNG TÍNH TOÁN, ĐO BÓC KHỐI LƯỢNG HOÀN THÀNH ĐƯA VÀO QUYẾT TOÁN</v>
          </cell>
        </row>
      </sheetData>
      <sheetData sheetId="7742">
        <row r="4">
          <cell r="A4" t="str">
            <v>BẢNG TÍNH TOÁN, ĐO BÓC KHỐI LƯỢNG HOÀN THÀNH ĐƯA VÀO QUYẾT TOÁN</v>
          </cell>
        </row>
      </sheetData>
      <sheetData sheetId="7743">
        <row r="9">
          <cell r="A9" t="str">
            <v>A</v>
          </cell>
        </row>
      </sheetData>
      <sheetData sheetId="7744">
        <row r="4">
          <cell r="A4" t="str">
            <v>BẢNG TÍNH TOÁN, ĐO BÓC KHỐI LƯỢNG HOÀN THÀNH ĐƯA VÀO QUYẾT TOÁN</v>
          </cell>
        </row>
      </sheetData>
      <sheetData sheetId="7745">
        <row r="4">
          <cell r="A4" t="str">
            <v>BẢNG TÍNH TOÁN, ĐO BÓC KHỐI LƯỢNG HOÀN THÀNH ĐƯA VÀO QUYẾT TOÁN</v>
          </cell>
        </row>
      </sheetData>
      <sheetData sheetId="7746">
        <row r="4">
          <cell r="A4" t="str">
            <v>BẢNG TÍNH TOÁN, ĐO BÓC KHỐI LƯỢNG HOÀN THÀNH ĐƯA VÀO QUYẾT TOÁN</v>
          </cell>
        </row>
      </sheetData>
      <sheetData sheetId="7747">
        <row r="4">
          <cell r="A4" t="str">
            <v>BẢNG TÍNH TOÁN, ĐO BÓC KHỐI LƯỢNG HOÀN THÀNH ĐƯA VÀO QUYẾT TOÁN</v>
          </cell>
        </row>
      </sheetData>
      <sheetData sheetId="7748">
        <row r="4">
          <cell r="A4" t="str">
            <v>BẢNG TÍNH TOÁN, ĐO BÓC KHỐI LƯỢNG HOÀN THÀNH ĐƯA VÀO QUYẾT TOÁN</v>
          </cell>
        </row>
      </sheetData>
      <sheetData sheetId="7749">
        <row r="4">
          <cell r="A4" t="str">
            <v>BẢNG TÍNH TOÁN, ĐO BÓC KHỐI LƯỢNG HOÀN THÀNH ĐƯA VÀO QUYẾT TOÁN</v>
          </cell>
        </row>
      </sheetData>
      <sheetData sheetId="7750">
        <row r="4">
          <cell r="A4" t="str">
            <v>BẢNG TÍNH TOÁN, ĐO BÓC KHỐI LƯỢNG HOÀN THÀNH ĐƯA VÀO QUYẾT TOÁN</v>
          </cell>
        </row>
      </sheetData>
      <sheetData sheetId="7751">
        <row r="4">
          <cell r="A4" t="str">
            <v>BẢNG TÍNH TOÁN, ĐO BÓC KHỐI LƯỢNG HOÀN THÀNH ĐƯA VÀO QUYẾT TOÁN</v>
          </cell>
        </row>
      </sheetData>
      <sheetData sheetId="7752">
        <row r="4">
          <cell r="A4" t="str">
            <v>BẢNG TÍNH TOÁN, ĐO BÓC KHỐI LƯỢNG HOÀN THÀNH ĐƯA VÀO QUYẾT TOÁN</v>
          </cell>
        </row>
      </sheetData>
      <sheetData sheetId="7753">
        <row r="4">
          <cell r="A4" t="str">
            <v>BẢNG TÍNH TOÁN, ĐO BÓC KHỐI LƯỢNG HOÀN THÀNH ĐƯA VÀO QUYẾT TOÁN</v>
          </cell>
        </row>
      </sheetData>
      <sheetData sheetId="7754">
        <row r="4">
          <cell r="A4" t="str">
            <v>BẢNG TÍNH TOÁN, ĐO BÓC KHỐI LƯỢNG HOÀN THÀNH ĐƯA VÀO QUYẾT TOÁN</v>
          </cell>
        </row>
      </sheetData>
      <sheetData sheetId="7755">
        <row r="4">
          <cell r="A4" t="str">
            <v>BẢNG TÍNH TOÁN, ĐO BÓC KHỐI LƯỢNG HOÀN THÀNH ĐƯA VÀO QUYẾT TOÁN</v>
          </cell>
        </row>
      </sheetData>
      <sheetData sheetId="7756">
        <row r="4">
          <cell r="A4" t="str">
            <v>BẢNG TÍNH TOÁN, ĐO BÓC KHỐI LƯỢNG HOÀN THÀNH ĐƯA VÀO QUYẾT TOÁN</v>
          </cell>
        </row>
      </sheetData>
      <sheetData sheetId="7757">
        <row r="4">
          <cell r="A4" t="str">
            <v>BẢNG TÍNH TOÁN, ĐO BÓC KHỐI LƯỢNG HOÀN THÀNH ĐƯA VÀO QUYẾT TOÁN</v>
          </cell>
        </row>
      </sheetData>
      <sheetData sheetId="7758">
        <row r="4">
          <cell r="A4" t="str">
            <v>BẢNG TÍNH TOÁN, ĐO BÓC KHỐI LƯỢNG HOÀN THÀNH ĐƯA VÀO QUYẾT TOÁN</v>
          </cell>
        </row>
      </sheetData>
      <sheetData sheetId="7759">
        <row r="4">
          <cell r="A4" t="str">
            <v>BẢNG TÍNH TOÁN, ĐO BÓC KHỐI LƯỢNG HOÀN THÀNH ĐƯA VÀO QUYẾT TOÁN</v>
          </cell>
        </row>
      </sheetData>
      <sheetData sheetId="7760">
        <row r="4">
          <cell r="A4" t="str">
            <v>BẢNG TÍNH TOÁN, ĐO BÓC KHỐI LƯỢNG HOÀN THÀNH ĐƯA VÀO QUYẾT TOÁN</v>
          </cell>
        </row>
      </sheetData>
      <sheetData sheetId="7761">
        <row r="4">
          <cell r="A4" t="str">
            <v>BẢNG TÍNH TOÁN, ĐO BÓC KHỐI LƯỢNG HOÀN THÀNH ĐƯA VÀO QUYẾT TOÁN</v>
          </cell>
        </row>
      </sheetData>
      <sheetData sheetId="7762">
        <row r="4">
          <cell r="A4" t="str">
            <v>BẢNG TÍNH TOÁN, ĐO BÓC KHỐI LƯỢNG HOÀN THÀNH ĐƯA VÀO QUYẾT TOÁN</v>
          </cell>
        </row>
      </sheetData>
      <sheetData sheetId="7763">
        <row r="4">
          <cell r="A4" t="str">
            <v>BẢNG TÍNH TOÁN, ĐO BÓC KHỐI LƯỢNG HOÀN THÀNH ĐƯA VÀO QUYẾT TOÁN</v>
          </cell>
        </row>
      </sheetData>
      <sheetData sheetId="7764">
        <row r="4">
          <cell r="A4" t="str">
            <v>BẢNG TÍNH TOÁN, ĐO BÓC KHỐI LƯỢNG HOÀN THÀNH ĐƯA VÀO QUYẾT TOÁN</v>
          </cell>
        </row>
      </sheetData>
      <sheetData sheetId="7765">
        <row r="4">
          <cell r="A4" t="str">
            <v>BẢNG TÍNH TOÁN, ĐO BÓC KHỐI LƯỢNG HOÀN THÀNH ĐƯA VÀO QUYẾT TOÁN</v>
          </cell>
        </row>
      </sheetData>
      <sheetData sheetId="7766">
        <row r="4">
          <cell r="A4" t="str">
            <v>BẢNG TÍNH TOÁN, ĐO BÓC KHỐI LƯỢNG HOÀN THÀNH ĐƯA VÀO QUYẾT TOÁN</v>
          </cell>
        </row>
      </sheetData>
      <sheetData sheetId="7767">
        <row r="4">
          <cell r="A4" t="str">
            <v>BẢNG TÍNH TOÁN, ĐO BÓC KHỐI LƯỢNG HOÀN THÀNH ĐƯA VÀO QUYẾT TOÁN</v>
          </cell>
        </row>
      </sheetData>
      <sheetData sheetId="7768">
        <row r="4">
          <cell r="A4" t="str">
            <v>BẢNG TÍNH TOÁN, ĐO BÓC KHỐI LƯỢNG HOÀN THÀNH ĐƯA VÀO QUYẾT TOÁN</v>
          </cell>
        </row>
      </sheetData>
      <sheetData sheetId="7769">
        <row r="4">
          <cell r="A4" t="str">
            <v>BẢNG TÍNH TOÁN, ĐO BÓC KHỐI LƯỢNG HOÀN THÀNH ĐƯA VÀO QUYẾT TOÁN</v>
          </cell>
        </row>
      </sheetData>
      <sheetData sheetId="7770">
        <row r="4">
          <cell r="A4" t="str">
            <v>BẢNG TÍNH TOÁN, ĐO BÓC KHỐI LƯỢNG HOÀN THÀNH ĐƯA VÀO QUYẾT TOÁN</v>
          </cell>
        </row>
      </sheetData>
      <sheetData sheetId="7771">
        <row r="4">
          <cell r="A4" t="str">
            <v>BẢNG TÍNH TOÁN, ĐO BÓC KHỐI LƯỢNG HOÀN THÀNH ĐƯA VÀO QUYẾT TOÁN</v>
          </cell>
        </row>
      </sheetData>
      <sheetData sheetId="7772">
        <row r="4">
          <cell r="A4" t="str">
            <v>BẢNG TÍNH TOÁN, ĐO BÓC KHỐI LƯỢNG HOÀN THÀNH ĐƯA VÀO QUYẾT TOÁN</v>
          </cell>
        </row>
      </sheetData>
      <sheetData sheetId="7773">
        <row r="4">
          <cell r="A4" t="str">
            <v>BẢNG TÍNH TOÁN, ĐO BÓC KHỐI LƯỢNG HOÀN THÀNH ĐƯA VÀO QUYẾT TOÁN</v>
          </cell>
        </row>
      </sheetData>
      <sheetData sheetId="7774">
        <row r="4">
          <cell r="A4" t="str">
            <v>BẢNG TÍNH TOÁN, ĐO BÓC KHỐI LƯỢNG HOÀN THÀNH ĐƯA VÀO QUYẾT TOÁN</v>
          </cell>
        </row>
      </sheetData>
      <sheetData sheetId="7775">
        <row r="4">
          <cell r="A4" t="str">
            <v>BẢNG TÍNH TOÁN, ĐO BÓC KHỐI LƯỢNG HOÀN THÀNH ĐƯA VÀO QUYẾT TOÁN</v>
          </cell>
        </row>
      </sheetData>
      <sheetData sheetId="7776">
        <row r="4">
          <cell r="A4" t="str">
            <v>BẢNG TÍNH TOÁN, ĐO BÓC KHỐI LƯỢNG HOÀN THÀNH ĐƯA VÀO QUYẾT TOÁN</v>
          </cell>
        </row>
      </sheetData>
      <sheetData sheetId="7777">
        <row r="9">
          <cell r="A9" t="str">
            <v>A</v>
          </cell>
        </row>
      </sheetData>
      <sheetData sheetId="7778">
        <row r="4">
          <cell r="A4" t="str">
            <v>BẢNG TÍNH TOÁN, ĐO BÓC KHỐI LƯỢNG HOÀN THÀNH ĐƯA VÀO QUYẾT TOÁN</v>
          </cell>
        </row>
      </sheetData>
      <sheetData sheetId="7779">
        <row r="4">
          <cell r="A4" t="str">
            <v>BẢNG TÍNH TOÁN, ĐO BÓC KHỐI LƯỢNG HOÀN THÀNH ĐƯA VÀO QUYẾT TOÁN</v>
          </cell>
        </row>
      </sheetData>
      <sheetData sheetId="7780">
        <row r="4">
          <cell r="A4" t="str">
            <v>BẢNG TÍNH TOÁN, ĐO BÓC KHỐI LƯỢNG HOÀN THÀNH ĐƯA VÀO QUYẾT TOÁN</v>
          </cell>
        </row>
      </sheetData>
      <sheetData sheetId="7781">
        <row r="4">
          <cell r="A4" t="str">
            <v>BẢNG TÍNH TOÁN, ĐO BÓC KHỐI LƯỢNG HOÀN THÀNH ĐƯA VÀO QUYẾT TOÁN</v>
          </cell>
        </row>
      </sheetData>
      <sheetData sheetId="7782">
        <row r="4">
          <cell r="A4" t="str">
            <v>BẢNG TÍNH TOÁN, ĐO BÓC KHỐI LƯỢNG HOÀN THÀNH ĐƯA VÀO QUYẾT TOÁN</v>
          </cell>
        </row>
      </sheetData>
      <sheetData sheetId="7783">
        <row r="4">
          <cell r="A4" t="str">
            <v>BẢNG TÍNH TOÁN, ĐO BÓC KHỐI LƯỢNG HOÀN THÀNH ĐƯA VÀO QUYẾT TOÁN</v>
          </cell>
        </row>
      </sheetData>
      <sheetData sheetId="7784">
        <row r="4">
          <cell r="A4" t="str">
            <v>BẢNG TÍNH TOÁN, ĐO BÓC KHỐI LƯỢNG HOÀN THÀNH ĐƯA VÀO QUYẾT TOÁN</v>
          </cell>
        </row>
      </sheetData>
      <sheetData sheetId="7785">
        <row r="4">
          <cell r="A4" t="str">
            <v>BẢNG TÍNH TOÁN, ĐO BÓC KHỐI LƯỢNG HOÀN THÀNH ĐƯA VÀO QUYẾT TOÁN</v>
          </cell>
        </row>
      </sheetData>
      <sheetData sheetId="7786">
        <row r="4">
          <cell r="A4" t="str">
            <v>BẢNG TÍNH TOÁN, ĐO BÓC KHỐI LƯỢNG HOÀN THÀNH ĐƯA VÀO QUYẾT TOÁN</v>
          </cell>
        </row>
      </sheetData>
      <sheetData sheetId="7787">
        <row r="4">
          <cell r="A4" t="str">
            <v>BẢNG TÍNH TOÁN, ĐO BÓC KHỐI LƯỢNG HOÀN THÀNH ĐƯA VÀO QUYẾT TOÁN</v>
          </cell>
        </row>
      </sheetData>
      <sheetData sheetId="7788">
        <row r="4">
          <cell r="A4" t="str">
            <v>BẢNG TÍNH TOÁN, ĐO BÓC KHỐI LƯỢNG HOÀN THÀNH ĐƯA VÀO QUYẾT TOÁN</v>
          </cell>
        </row>
      </sheetData>
      <sheetData sheetId="7789">
        <row r="4">
          <cell r="A4" t="str">
            <v>BẢNG TÍNH TOÁN, ĐO BÓC KHỐI LƯỢNG HOÀN THÀNH ĐƯA VÀO QUYẾT TOÁN</v>
          </cell>
        </row>
      </sheetData>
      <sheetData sheetId="7790">
        <row r="4">
          <cell r="A4" t="str">
            <v>BẢNG TÍNH TOÁN, ĐO BÓC KHỐI LƯỢNG HOÀN THÀNH ĐƯA VÀO QUYẾT TOÁN</v>
          </cell>
        </row>
      </sheetData>
      <sheetData sheetId="7791">
        <row r="4">
          <cell r="A4" t="str">
            <v>BẢNG TÍNH TOÁN, ĐO BÓC KHỐI LƯỢNG HOÀN THÀNH ĐƯA VÀO QUYẾT TOÁN</v>
          </cell>
        </row>
      </sheetData>
      <sheetData sheetId="7792">
        <row r="4">
          <cell r="A4" t="str">
            <v>BẢNG TÍNH TOÁN, ĐO BÓC KHỐI LƯỢNG HOÀN THÀNH ĐƯA VÀO QUYẾT TOÁN</v>
          </cell>
        </row>
      </sheetData>
      <sheetData sheetId="7793">
        <row r="4">
          <cell r="A4" t="str">
            <v>BẢNG TÍNH TOÁN, ĐO BÓC KHỐI LƯỢNG HOÀN THÀNH ĐƯA VÀO QUYẾT TOÁN</v>
          </cell>
        </row>
      </sheetData>
      <sheetData sheetId="7794">
        <row r="4">
          <cell r="A4" t="str">
            <v>BẢNG TÍNH TOÁN, ĐO BÓC KHỐI LƯỢNG HOÀN THÀNH ĐƯA VÀO QUYẾT TOÁN</v>
          </cell>
        </row>
      </sheetData>
      <sheetData sheetId="7795">
        <row r="4">
          <cell r="A4" t="str">
            <v>BẢNG TÍNH TOÁN, ĐO BÓC KHỐI LƯỢNG HOÀN THÀNH ĐƯA VÀO QUYẾT TOÁN</v>
          </cell>
        </row>
      </sheetData>
      <sheetData sheetId="7796">
        <row r="4">
          <cell r="A4" t="str">
            <v>BẢNG TÍNH TOÁN, ĐO BÓC KHỐI LƯỢNG HOÀN THÀNH ĐƯA VÀO QUYẾT TOÁN</v>
          </cell>
        </row>
      </sheetData>
      <sheetData sheetId="7797">
        <row r="4">
          <cell r="A4" t="str">
            <v>BẢNG TÍNH TOÁN, ĐO BÓC KHỐI LƯỢNG HOÀN THÀNH ĐƯA VÀO QUYẾT TOÁN</v>
          </cell>
        </row>
      </sheetData>
      <sheetData sheetId="7798">
        <row r="4">
          <cell r="A4" t="str">
            <v>BẢNG TÍNH TOÁN, ĐO BÓC KHỐI LƯỢNG HOÀN THÀNH ĐƯA VÀO QUYẾT TOÁN</v>
          </cell>
        </row>
      </sheetData>
      <sheetData sheetId="7799">
        <row r="4">
          <cell r="A4" t="str">
            <v>BẢNG TÍNH TOÁN, ĐO BÓC KHỐI LƯỢNG HOÀN THÀNH ĐƯA VÀO QUYẾT TOÁN</v>
          </cell>
        </row>
      </sheetData>
      <sheetData sheetId="7800">
        <row r="4">
          <cell r="A4" t="str">
            <v>BẢNG TÍNH TOÁN, ĐO BÓC KHỐI LƯỢNG HOÀN THÀNH ĐƯA VÀO QUYẾT TOÁN</v>
          </cell>
        </row>
      </sheetData>
      <sheetData sheetId="7801">
        <row r="4">
          <cell r="A4" t="str">
            <v>BẢNG TÍNH TOÁN, ĐO BÓC KHỐI LƯỢNG HOÀN THÀNH ĐƯA VÀO QUYẾT TOÁN</v>
          </cell>
        </row>
      </sheetData>
      <sheetData sheetId="7802">
        <row r="4">
          <cell r="A4" t="str">
            <v>BẢNG TÍNH TOÁN, ĐO BÓC KHỐI LƯỢNG HOÀN THÀNH ĐƯA VÀO QUYẾT TOÁN</v>
          </cell>
        </row>
      </sheetData>
      <sheetData sheetId="7803">
        <row r="4">
          <cell r="A4" t="str">
            <v>BẢNG TÍNH TOÁN, ĐO BÓC KHỐI LƯỢNG HOÀN THÀNH ĐƯA VÀO QUYẾT TOÁN</v>
          </cell>
        </row>
      </sheetData>
      <sheetData sheetId="7804">
        <row r="4">
          <cell r="A4" t="str">
            <v>BẢNG TÍNH TOÁN, ĐO BÓC KHỐI LƯỢNG HOÀN THÀNH ĐƯA VÀO QUYẾT TOÁN</v>
          </cell>
        </row>
      </sheetData>
      <sheetData sheetId="7805">
        <row r="4">
          <cell r="A4" t="str">
            <v>BẢNG TÍNH TOÁN, ĐO BÓC KHỐI LƯỢNG HOÀN THÀNH ĐƯA VÀO QUYẾT TOÁN</v>
          </cell>
        </row>
      </sheetData>
      <sheetData sheetId="7806">
        <row r="4">
          <cell r="A4" t="str">
            <v>BẢNG TÍNH TOÁN, ĐO BÓC KHỐI LƯỢNG HOÀN THÀNH ĐƯA VÀO QUYẾT TOÁN</v>
          </cell>
        </row>
      </sheetData>
      <sheetData sheetId="7807">
        <row r="4">
          <cell r="A4" t="str">
            <v>BẢNG TÍNH TOÁN, ĐO BÓC KHỐI LƯỢNG HOÀN THÀNH ĐƯA VÀO QUYẾT TOÁN</v>
          </cell>
        </row>
      </sheetData>
      <sheetData sheetId="7808">
        <row r="4">
          <cell r="A4" t="str">
            <v>BẢNG TÍNH TOÁN, ĐO BÓC KHỐI LƯỢNG HOÀN THÀNH ĐƯA VÀO QUYẾT TOÁN</v>
          </cell>
        </row>
      </sheetData>
      <sheetData sheetId="7809">
        <row r="4">
          <cell r="A4" t="str">
            <v>BẢNG TÍNH TOÁN, ĐO BÓC KHỐI LƯỢNG HOÀN THÀNH ĐƯA VÀO QUYẾT TOÁN</v>
          </cell>
        </row>
      </sheetData>
      <sheetData sheetId="7810">
        <row r="4">
          <cell r="A4" t="str">
            <v>BẢNG TÍNH TOÁN, ĐO BÓC KHỐI LƯỢNG HOÀN THÀNH ĐƯA VÀO QUYẾT TOÁN</v>
          </cell>
        </row>
      </sheetData>
      <sheetData sheetId="7811">
        <row r="4">
          <cell r="A4" t="str">
            <v>BẢNG TÍNH TOÁN, ĐO BÓC KHỐI LƯỢNG HOÀN THÀNH ĐƯA VÀO QUYẾT TOÁN</v>
          </cell>
        </row>
      </sheetData>
      <sheetData sheetId="7812">
        <row r="4">
          <cell r="A4" t="str">
            <v>BẢNG TÍNH TOÁN, ĐO BÓC KHỐI LƯỢNG HOÀN THÀNH ĐƯA VÀO QUYẾT TOÁN</v>
          </cell>
        </row>
      </sheetData>
      <sheetData sheetId="7813">
        <row r="4">
          <cell r="A4" t="str">
            <v>BẢNG TÍNH TOÁN, ĐO BÓC KHỐI LƯỢNG HOÀN THÀNH ĐƯA VÀO QUYẾT TOÁN</v>
          </cell>
        </row>
      </sheetData>
      <sheetData sheetId="7814">
        <row r="4">
          <cell r="A4" t="str">
            <v>BẢNG TÍNH TOÁN, ĐO BÓC KHỐI LƯỢNG HOÀN THÀNH ĐƯA VÀO QUYẾT TOÁN</v>
          </cell>
        </row>
      </sheetData>
      <sheetData sheetId="7815">
        <row r="4">
          <cell r="A4" t="str">
            <v>BẢNG TÍNH TOÁN, ĐO BÓC KHỐI LƯỢNG HOÀN THÀNH ĐƯA VÀO QUYẾT TOÁN</v>
          </cell>
        </row>
      </sheetData>
      <sheetData sheetId="7816">
        <row r="4">
          <cell r="A4" t="str">
            <v>BẢNG TÍNH TOÁN, ĐO BÓC KHỐI LƯỢNG HOÀN THÀNH ĐƯA VÀO QUYẾT TOÁN</v>
          </cell>
        </row>
      </sheetData>
      <sheetData sheetId="7817">
        <row r="4">
          <cell r="A4" t="str">
            <v>BẢNG TÍNH TOÁN, ĐO BÓC KHỐI LƯỢNG HOÀN THÀNH ĐƯA VÀO QUYẾT TOÁN</v>
          </cell>
        </row>
      </sheetData>
      <sheetData sheetId="7818">
        <row r="4">
          <cell r="A4" t="str">
            <v>BẢNG TÍNH TOÁN, ĐO BÓC KHỐI LƯỢNG HOÀN THÀNH ĐƯA VÀO QUYẾT TOÁN</v>
          </cell>
        </row>
      </sheetData>
      <sheetData sheetId="7819">
        <row r="4">
          <cell r="A4" t="str">
            <v>BẢNG TÍNH TOÁN, ĐO BÓC KHỐI LƯỢNG HOÀN THÀNH ĐƯA VÀO QUYẾT TOÁN</v>
          </cell>
        </row>
      </sheetData>
      <sheetData sheetId="7820">
        <row r="4">
          <cell r="A4" t="str">
            <v>BẢNG TÍNH TOÁN, ĐO BÓC KHỐI LƯỢNG HOÀN THÀNH ĐƯA VÀO QUYẾT TOÁN</v>
          </cell>
        </row>
      </sheetData>
      <sheetData sheetId="7821">
        <row r="4">
          <cell r="A4" t="str">
            <v>BẢNG TÍNH TOÁN, ĐO BÓC KHỐI LƯỢNG HOÀN THÀNH ĐƯA VÀO QUYẾT TOÁN</v>
          </cell>
        </row>
      </sheetData>
      <sheetData sheetId="7822">
        <row r="4">
          <cell r="A4" t="str">
            <v>BẢNG TÍNH TOÁN, ĐO BÓC KHỐI LƯỢNG HOÀN THÀNH ĐƯA VÀO QUYẾT TOÁN</v>
          </cell>
        </row>
      </sheetData>
      <sheetData sheetId="7823">
        <row r="4">
          <cell r="A4" t="str">
            <v>BẢNG TÍNH TOÁN, ĐO BÓC KHỐI LƯỢNG HOÀN THÀNH ĐƯA VÀO QUYẾT TOÁN</v>
          </cell>
        </row>
      </sheetData>
      <sheetData sheetId="7824">
        <row r="4">
          <cell r="A4" t="str">
            <v>BẢNG TÍNH TOÁN, ĐO BÓC KHỐI LƯỢNG HOÀN THÀNH ĐƯA VÀO QUYẾT TOÁN</v>
          </cell>
        </row>
      </sheetData>
      <sheetData sheetId="7825">
        <row r="4">
          <cell r="A4" t="str">
            <v>BẢNG TÍNH TOÁN, ĐO BÓC KHỐI LƯỢNG HOÀN THÀNH ĐƯA VÀO QUYẾT TOÁN</v>
          </cell>
        </row>
      </sheetData>
      <sheetData sheetId="7826">
        <row r="4">
          <cell r="A4" t="str">
            <v>BẢNG TÍNH TOÁN, ĐO BÓC KHỐI LƯỢNG HOÀN THÀNH ĐƯA VÀO QUYẾT TOÁN</v>
          </cell>
        </row>
      </sheetData>
      <sheetData sheetId="7827">
        <row r="4">
          <cell r="A4" t="str">
            <v>BẢNG TÍNH TOÁN, ĐO BÓC KHỐI LƯỢNG HOÀN THÀNH ĐƯA VÀO QUYẾT TOÁN</v>
          </cell>
        </row>
      </sheetData>
      <sheetData sheetId="7828">
        <row r="4">
          <cell r="A4" t="str">
            <v>BẢNG TÍNH TOÁN, ĐO BÓC KHỐI LƯỢNG HOÀN THÀNH ĐƯA VÀO QUYẾT TOÁN</v>
          </cell>
        </row>
      </sheetData>
      <sheetData sheetId="7829">
        <row r="4">
          <cell r="A4" t="str">
            <v>BẢNG TÍNH TOÁN, ĐO BÓC KHỐI LƯỢNG HOÀN THÀNH ĐƯA VÀO QUYẾT TOÁN</v>
          </cell>
        </row>
      </sheetData>
      <sheetData sheetId="7830">
        <row r="4">
          <cell r="A4" t="str">
            <v>BẢNG TÍNH TOÁN, ĐO BÓC KHỐI LƯỢNG HOÀN THÀNH ĐƯA VÀO QUYẾT TOÁN</v>
          </cell>
        </row>
      </sheetData>
      <sheetData sheetId="7831">
        <row r="4">
          <cell r="A4" t="str">
            <v>BẢNG TÍNH TOÁN, ĐO BÓC KHỐI LƯỢNG HOÀN THÀNH ĐƯA VÀO QUYẾT TOÁN</v>
          </cell>
        </row>
      </sheetData>
      <sheetData sheetId="7832">
        <row r="4">
          <cell r="A4" t="str">
            <v>BẢNG TÍNH TOÁN, ĐO BÓC KHỐI LƯỢNG HOÀN THÀNH ĐƯA VÀO QUYẾT TOÁN</v>
          </cell>
        </row>
      </sheetData>
      <sheetData sheetId="7833">
        <row r="4">
          <cell r="A4" t="str">
            <v>BẢNG TÍNH TOÁN, ĐO BÓC KHỐI LƯỢNG HOÀN THÀNH ĐƯA VÀO QUYẾT TOÁN</v>
          </cell>
        </row>
      </sheetData>
      <sheetData sheetId="7834">
        <row r="4">
          <cell r="A4" t="str">
            <v>BẢNG TÍNH TOÁN, ĐO BÓC KHỐI LƯỢNG HOÀN THÀNH ĐƯA VÀO QUYẾT TOÁN</v>
          </cell>
        </row>
      </sheetData>
      <sheetData sheetId="7835">
        <row r="4">
          <cell r="A4" t="str">
            <v>BẢNG TÍNH TOÁN, ĐO BÓC KHỐI LƯỢNG HOÀN THÀNH ĐƯA VÀO QUYẾT TOÁN</v>
          </cell>
        </row>
      </sheetData>
      <sheetData sheetId="7836">
        <row r="4">
          <cell r="A4" t="str">
            <v>BẢNG TÍNH TOÁN, ĐO BÓC KHỐI LƯỢNG HOÀN THÀNH ĐƯA VÀO QUYẾT TOÁN</v>
          </cell>
        </row>
      </sheetData>
      <sheetData sheetId="7837">
        <row r="4">
          <cell r="A4" t="str">
            <v>BẢNG TÍNH TOÁN, ĐO BÓC KHỐI LƯỢNG HOÀN THÀNH ĐƯA VÀO QUYẾT TOÁN</v>
          </cell>
        </row>
      </sheetData>
      <sheetData sheetId="7838">
        <row r="4">
          <cell r="A4" t="str">
            <v>BẢNG TÍNH TOÁN, ĐO BÓC KHỐI LƯỢNG HOÀN THÀNH ĐƯA VÀO QUYẾT TOÁN</v>
          </cell>
        </row>
      </sheetData>
      <sheetData sheetId="7839">
        <row r="4">
          <cell r="A4" t="str">
            <v>BẢNG TÍNH TOÁN, ĐO BÓC KHỐI LƯỢNG HOÀN THÀNH ĐƯA VÀO QUYẾT TOÁN</v>
          </cell>
        </row>
      </sheetData>
      <sheetData sheetId="7840">
        <row r="4">
          <cell r="A4" t="str">
            <v>BẢNG TÍNH TOÁN, ĐO BÓC KHỐI LƯỢNG HOÀN THÀNH ĐƯA VÀO QUYẾT TOÁN</v>
          </cell>
        </row>
      </sheetData>
      <sheetData sheetId="7841">
        <row r="4">
          <cell r="A4" t="str">
            <v>BẢNG TÍNH TOÁN, ĐO BÓC KHỐI LƯỢNG HOÀN THÀNH ĐƯA VÀO QUYẾT TOÁN</v>
          </cell>
        </row>
      </sheetData>
      <sheetData sheetId="7842">
        <row r="4">
          <cell r="A4" t="str">
            <v>BẢNG TÍNH TOÁN, ĐO BÓC KHỐI LƯỢNG HOÀN THÀNH ĐƯA VÀO QUYẾT TOÁN</v>
          </cell>
        </row>
      </sheetData>
      <sheetData sheetId="7843">
        <row r="4">
          <cell r="A4" t="str">
            <v>BẢNG TÍNH TOÁN, ĐO BÓC KHỐI LƯỢNG HOÀN THÀNH ĐƯA VÀO QUYẾT TOÁN</v>
          </cell>
        </row>
      </sheetData>
      <sheetData sheetId="7844">
        <row r="4">
          <cell r="A4" t="str">
            <v>BẢNG TÍNH TOÁN, ĐO BÓC KHỐI LƯỢNG HOÀN THÀNH ĐƯA VÀO QUYẾT TOÁN</v>
          </cell>
        </row>
      </sheetData>
      <sheetData sheetId="7845">
        <row r="4">
          <cell r="A4" t="str">
            <v>BẢNG TÍNH TOÁN, ĐO BÓC KHỐI LƯỢNG HOÀN THÀNH ĐƯA VÀO QUYẾT TOÁN</v>
          </cell>
        </row>
      </sheetData>
      <sheetData sheetId="7846">
        <row r="4">
          <cell r="A4" t="str">
            <v>BẢNG TÍNH TOÁN, ĐO BÓC KHỐI LƯỢNG HOÀN THÀNH ĐƯA VÀO QUYẾT TOÁN</v>
          </cell>
        </row>
      </sheetData>
      <sheetData sheetId="7847">
        <row r="4">
          <cell r="A4" t="str">
            <v>BẢNG TÍNH TOÁN, ĐO BÓC KHỐI LƯỢNG HOÀN THÀNH ĐƯA VÀO QUYẾT TOÁN</v>
          </cell>
        </row>
      </sheetData>
      <sheetData sheetId="7848">
        <row r="4">
          <cell r="A4" t="str">
            <v>BẢNG TÍNH TOÁN, ĐO BÓC KHỐI LƯỢNG HOÀN THÀNH ĐƯA VÀO QUYẾT TOÁN</v>
          </cell>
        </row>
      </sheetData>
      <sheetData sheetId="7849">
        <row r="4">
          <cell r="A4" t="str">
            <v>BẢNG TÍNH TOÁN, ĐO BÓC KHỐI LƯỢNG HOÀN THÀNH ĐƯA VÀO QUYẾT TOÁN</v>
          </cell>
        </row>
      </sheetData>
      <sheetData sheetId="7850">
        <row r="4">
          <cell r="A4" t="str">
            <v>BẢNG TÍNH TOÁN, ĐO BÓC KHỐI LƯỢNG HOÀN THÀNH ĐƯA VÀO QUYẾT TOÁN</v>
          </cell>
        </row>
      </sheetData>
      <sheetData sheetId="7851">
        <row r="4">
          <cell r="A4" t="str">
            <v>BẢNG TÍNH TOÁN, ĐO BÓC KHỐI LƯỢNG HOÀN THÀNH ĐƯA VÀO QUYẾT TOÁN</v>
          </cell>
        </row>
      </sheetData>
      <sheetData sheetId="7852">
        <row r="4">
          <cell r="A4" t="str">
            <v>BẢNG TÍNH TOÁN, ĐO BÓC KHỐI LƯỢNG HOÀN THÀNH ĐƯA VÀO QUYẾT TOÁN</v>
          </cell>
        </row>
      </sheetData>
      <sheetData sheetId="7853">
        <row r="4">
          <cell r="A4" t="str">
            <v>BẢNG TÍNH TOÁN, ĐO BÓC KHỐI LƯỢNG HOÀN THÀNH ĐƯA VÀO QUYẾT TOÁN</v>
          </cell>
        </row>
      </sheetData>
      <sheetData sheetId="7854">
        <row r="4">
          <cell r="A4" t="str">
            <v>BẢNG TÍNH TOÁN, ĐO BÓC KHỐI LƯỢNG HOÀN THÀNH ĐƯA VÀO QUYẾT TOÁN</v>
          </cell>
        </row>
      </sheetData>
      <sheetData sheetId="7855">
        <row r="9">
          <cell r="A9" t="str">
            <v>A</v>
          </cell>
        </row>
      </sheetData>
      <sheetData sheetId="7856">
        <row r="4">
          <cell r="A4" t="str">
            <v>BẢNG TÍNH TOÁN, ĐO BÓC KHỐI LƯỢNG HOÀN THÀNH ĐƯA VÀO QUYẾT TOÁN</v>
          </cell>
        </row>
      </sheetData>
      <sheetData sheetId="7857">
        <row r="4">
          <cell r="A4" t="str">
            <v>BẢNG TÍNH TOÁN, ĐO BÓC KHỐI LƯỢNG HOÀN THÀNH ĐƯA VÀO QUYẾT TOÁN</v>
          </cell>
        </row>
      </sheetData>
      <sheetData sheetId="7858">
        <row r="4">
          <cell r="A4" t="str">
            <v>BẢNG TÍNH TOÁN, ĐO BÓC KHỐI LƯỢNG HOÀN THÀNH ĐƯA VÀO QUYẾT TOÁN</v>
          </cell>
        </row>
      </sheetData>
      <sheetData sheetId="7859">
        <row r="4">
          <cell r="A4" t="str">
            <v>BẢNG TÍNH TOÁN, ĐO BÓC KHỐI LƯỢNG HOÀN THÀNH ĐƯA VÀO QUYẾT TOÁN</v>
          </cell>
        </row>
      </sheetData>
      <sheetData sheetId="7860">
        <row r="4">
          <cell r="A4" t="str">
            <v>BẢNG TÍNH TOÁN, ĐO BÓC KHỐI LƯỢNG HOÀN THÀNH ĐƯA VÀO QUYẾT TOÁN</v>
          </cell>
        </row>
      </sheetData>
      <sheetData sheetId="7861">
        <row r="4">
          <cell r="A4" t="str">
            <v>BẢNG TÍNH TOÁN, ĐO BÓC KHỐI LƯỢNG HOÀN THÀNH ĐƯA VÀO QUYẾT TOÁN</v>
          </cell>
        </row>
      </sheetData>
      <sheetData sheetId="7862">
        <row r="4">
          <cell r="A4" t="str">
            <v>BẢNG TÍNH TOÁN, ĐO BÓC KHỐI LƯỢNG HOÀN THÀNH ĐƯA VÀO QUYẾT TOÁN</v>
          </cell>
        </row>
      </sheetData>
      <sheetData sheetId="7863">
        <row r="4">
          <cell r="A4" t="str">
            <v>BẢNG TÍNH TOÁN, ĐO BÓC KHỐI LƯỢNG HOÀN THÀNH ĐƯA VÀO QUYẾT TOÁN</v>
          </cell>
        </row>
      </sheetData>
      <sheetData sheetId="7864">
        <row r="4">
          <cell r="A4" t="str">
            <v>BẢNG TÍNH TOÁN, ĐO BÓC KHỐI LƯỢNG HOÀN THÀNH ĐƯA VÀO QUYẾT TOÁN</v>
          </cell>
        </row>
      </sheetData>
      <sheetData sheetId="7865">
        <row r="4">
          <cell r="A4" t="str">
            <v>BẢNG TÍNH TOÁN, ĐO BÓC KHỐI LƯỢNG HOÀN THÀNH ĐƯA VÀO QUYẾT TOÁN</v>
          </cell>
        </row>
      </sheetData>
      <sheetData sheetId="7866">
        <row r="4">
          <cell r="A4" t="str">
            <v>BẢNG TÍNH TOÁN, ĐO BÓC KHỐI LƯỢNG HOÀN THÀNH ĐƯA VÀO QUYẾT TOÁN</v>
          </cell>
        </row>
      </sheetData>
      <sheetData sheetId="7867">
        <row r="4">
          <cell r="A4" t="str">
            <v>BẢNG TÍNH TOÁN, ĐO BÓC KHỐI LƯỢNG HOÀN THÀNH ĐƯA VÀO QUYẾT TOÁN</v>
          </cell>
        </row>
      </sheetData>
      <sheetData sheetId="7868">
        <row r="4">
          <cell r="A4" t="str">
            <v>BẢNG TÍNH TOÁN, ĐO BÓC KHỐI LƯỢNG HOÀN THÀNH ĐƯA VÀO QUYẾT TOÁN</v>
          </cell>
        </row>
      </sheetData>
      <sheetData sheetId="7869">
        <row r="4">
          <cell r="A4" t="str">
            <v>BẢNG TÍNH TOÁN, ĐO BÓC KHỐI LƯỢNG HOÀN THÀNH ĐƯA VÀO QUYẾT TOÁN</v>
          </cell>
        </row>
      </sheetData>
      <sheetData sheetId="7870">
        <row r="4">
          <cell r="A4" t="str">
            <v>BẢNG TÍNH TOÁN, ĐO BÓC KHỐI LƯỢNG HOÀN THÀNH ĐƯA VÀO QUYẾT TOÁN</v>
          </cell>
        </row>
      </sheetData>
      <sheetData sheetId="7871">
        <row r="4">
          <cell r="A4" t="str">
            <v>BẢNG TÍNH TOÁN, ĐO BÓC KHỐI LƯỢNG HOÀN THÀNH ĐƯA VÀO QUYẾT TOÁN</v>
          </cell>
        </row>
      </sheetData>
      <sheetData sheetId="7872">
        <row r="4">
          <cell r="A4" t="str">
            <v>BẢNG TÍNH TOÁN, ĐO BÓC KHỐI LƯỢNG HOÀN THÀNH ĐƯA VÀO QUYẾT TOÁN</v>
          </cell>
        </row>
      </sheetData>
      <sheetData sheetId="7873">
        <row r="4">
          <cell r="A4" t="str">
            <v>BẢNG TÍNH TOÁN, ĐO BÓC KHỐI LƯỢNG HOÀN THÀNH ĐƯA VÀO QUYẾT TOÁN</v>
          </cell>
        </row>
      </sheetData>
      <sheetData sheetId="7874">
        <row r="4">
          <cell r="A4" t="str">
            <v>BẢNG TÍNH TOÁN, ĐO BÓC KHỐI LƯỢNG HOÀN THÀNH ĐƯA VÀO QUYẾT TOÁN</v>
          </cell>
        </row>
      </sheetData>
      <sheetData sheetId="7875">
        <row r="4">
          <cell r="A4" t="str">
            <v>BẢNG TÍNH TOÁN, ĐO BÓC KHỐI LƯỢNG HOÀN THÀNH ĐƯA VÀO QUYẾT TOÁN</v>
          </cell>
        </row>
      </sheetData>
      <sheetData sheetId="7876">
        <row r="4">
          <cell r="A4" t="str">
            <v>BẢNG TÍNH TOÁN, ĐO BÓC KHỐI LƯỢNG HOÀN THÀNH ĐƯA VÀO QUYẾT TOÁN</v>
          </cell>
        </row>
      </sheetData>
      <sheetData sheetId="7877">
        <row r="4">
          <cell r="A4" t="str">
            <v>BẢNG TÍNH TOÁN, ĐO BÓC KHỐI LƯỢNG HOÀN THÀNH ĐƯA VÀO QUYẾT TOÁN</v>
          </cell>
        </row>
      </sheetData>
      <sheetData sheetId="7878">
        <row r="4">
          <cell r="A4" t="str">
            <v>BẢNG TÍNH TOÁN, ĐO BÓC KHỐI LƯỢNG HOÀN THÀNH ĐƯA VÀO QUYẾT TOÁN</v>
          </cell>
        </row>
      </sheetData>
      <sheetData sheetId="7879">
        <row r="4">
          <cell r="A4" t="str">
            <v>BẢNG TÍNH TOÁN, ĐO BÓC KHỐI LƯỢNG HOÀN THÀNH ĐƯA VÀO QUYẾT TOÁN</v>
          </cell>
        </row>
      </sheetData>
      <sheetData sheetId="7880">
        <row r="4">
          <cell r="A4" t="str">
            <v>BẢNG TÍNH TOÁN, ĐO BÓC KHỐI LƯỢNG HOÀN THÀNH ĐƯA VÀO QUYẾT TOÁN</v>
          </cell>
        </row>
      </sheetData>
      <sheetData sheetId="7881">
        <row r="4">
          <cell r="A4" t="str">
            <v>BẢNG TÍNH TOÁN, ĐO BÓC KHỐI LƯỢNG HOÀN THÀNH ĐƯA VÀO QUYẾT TOÁN</v>
          </cell>
        </row>
      </sheetData>
      <sheetData sheetId="7882">
        <row r="4">
          <cell r="A4" t="str">
            <v>BẢNG TÍNH TOÁN, ĐO BÓC KHỐI LƯỢNG HOÀN THÀNH ĐƯA VÀO QUYẾT TOÁN</v>
          </cell>
        </row>
      </sheetData>
      <sheetData sheetId="7883">
        <row r="4">
          <cell r="A4" t="str">
            <v>BẢNG TÍNH TOÁN, ĐO BÓC KHỐI LƯỢNG HOÀN THÀNH ĐƯA VÀO QUYẾT TOÁN</v>
          </cell>
        </row>
      </sheetData>
      <sheetData sheetId="7884">
        <row r="4">
          <cell r="A4" t="str">
            <v>BẢNG TÍNH TOÁN, ĐO BÓC KHỐI LƯỢNG HOÀN THÀNH ĐƯA VÀO QUYẾT TOÁN</v>
          </cell>
        </row>
      </sheetData>
      <sheetData sheetId="7885">
        <row r="4">
          <cell r="A4" t="str">
            <v>BẢNG TÍNH TOÁN, ĐO BÓC KHỐI LƯỢNG HOÀN THÀNH ĐƯA VÀO QUYẾT TOÁN</v>
          </cell>
        </row>
      </sheetData>
      <sheetData sheetId="7886">
        <row r="4">
          <cell r="A4" t="str">
            <v>BẢNG TÍNH TOÁN, ĐO BÓC KHỐI LƯỢNG HOÀN THÀNH ĐƯA VÀO QUYẾT TOÁN</v>
          </cell>
        </row>
      </sheetData>
      <sheetData sheetId="7887">
        <row r="4">
          <cell r="A4" t="str">
            <v>BẢNG TÍNH TOÁN, ĐO BÓC KHỐI LƯỢNG HOÀN THÀNH ĐƯA VÀO QUYẾT TOÁN</v>
          </cell>
        </row>
      </sheetData>
      <sheetData sheetId="7888">
        <row r="4">
          <cell r="A4" t="str">
            <v>BẢNG TÍNH TOÁN, ĐO BÓC KHỐI LƯỢNG HOÀN THÀNH ĐƯA VÀO QUYẾT TOÁN</v>
          </cell>
        </row>
      </sheetData>
      <sheetData sheetId="7889">
        <row r="9">
          <cell r="A9" t="str">
            <v>A</v>
          </cell>
        </row>
      </sheetData>
      <sheetData sheetId="7890">
        <row r="4">
          <cell r="A4" t="str">
            <v>BẢNG TÍNH TOÁN, ĐO BÓC KHỐI LƯỢNG HOÀN THÀNH ĐƯA VÀO QUYẾT TOÁN</v>
          </cell>
        </row>
      </sheetData>
      <sheetData sheetId="7891">
        <row r="9">
          <cell r="A9" t="str">
            <v>A</v>
          </cell>
        </row>
      </sheetData>
      <sheetData sheetId="7892">
        <row r="4">
          <cell r="A4" t="str">
            <v>BẢNG TÍNH TOÁN, ĐO BÓC KHỐI LƯỢNG HOÀN THÀNH ĐƯA VÀO QUYẾT TOÁN</v>
          </cell>
        </row>
      </sheetData>
      <sheetData sheetId="7893">
        <row r="4">
          <cell r="A4" t="str">
            <v>BẢNG TÍNH TOÁN, ĐO BÓC KHỐI LƯỢNG HOÀN THÀNH ĐƯA VÀO QUYẾT TOÁN</v>
          </cell>
        </row>
      </sheetData>
      <sheetData sheetId="7894">
        <row r="4">
          <cell r="A4" t="str">
            <v>BẢNG TÍNH TOÁN, ĐO BÓC KHỐI LƯỢNG HOÀN THÀNH ĐƯA VÀO QUYẾT TOÁN</v>
          </cell>
        </row>
      </sheetData>
      <sheetData sheetId="7895">
        <row r="4">
          <cell r="A4" t="str">
            <v>BẢNG TÍNH TOÁN, ĐO BÓC KHỐI LƯỢNG HOÀN THÀNH ĐƯA VÀO QUYẾT TOÁN</v>
          </cell>
        </row>
      </sheetData>
      <sheetData sheetId="7896">
        <row r="4">
          <cell r="A4" t="str">
            <v>BẢNG TÍNH TOÁN, ĐO BÓC KHỐI LƯỢNG HOÀN THÀNH ĐƯA VÀO QUYẾT TOÁN</v>
          </cell>
        </row>
      </sheetData>
      <sheetData sheetId="7897">
        <row r="4">
          <cell r="A4" t="str">
            <v>BẢNG TÍNH TOÁN, ĐO BÓC KHỐI LƯỢNG HOÀN THÀNH ĐƯA VÀO QUYẾT TOÁN</v>
          </cell>
        </row>
      </sheetData>
      <sheetData sheetId="7898">
        <row r="4">
          <cell r="A4" t="str">
            <v>BẢNG TÍNH TOÁN, ĐO BÓC KHỐI LƯỢNG HOÀN THÀNH ĐƯA VÀO QUYẾT TOÁN</v>
          </cell>
        </row>
      </sheetData>
      <sheetData sheetId="7899">
        <row r="4">
          <cell r="A4" t="str">
            <v>BẢNG TÍNH TOÁN, ĐO BÓC KHỐI LƯỢNG HOÀN THÀNH ĐƯA VÀO QUYẾT TOÁN</v>
          </cell>
        </row>
      </sheetData>
      <sheetData sheetId="7900">
        <row r="9">
          <cell r="A9" t="str">
            <v>A</v>
          </cell>
        </row>
      </sheetData>
      <sheetData sheetId="7901">
        <row r="9">
          <cell r="A9" t="str">
            <v>A</v>
          </cell>
        </row>
      </sheetData>
      <sheetData sheetId="7902">
        <row r="4">
          <cell r="A4" t="str">
            <v>BẢNG TÍNH TOÁN, ĐO BÓC KHỐI LƯỢNG HOÀN THÀNH ĐƯA VÀO QUYẾT TOÁN</v>
          </cell>
        </row>
      </sheetData>
      <sheetData sheetId="7903">
        <row r="4">
          <cell r="A4" t="str">
            <v>BẢNG TÍNH TOÁN, ĐO BÓC KHỐI LƯỢNG HOÀN THÀNH ĐƯA VÀO QUYẾT TOÁN</v>
          </cell>
        </row>
      </sheetData>
      <sheetData sheetId="7904">
        <row r="4">
          <cell r="A4" t="str">
            <v>BẢNG TÍNH TOÁN, ĐO BÓC KHỐI LƯỢNG HOÀN THÀNH ĐƯA VÀO QUYẾT TOÁN</v>
          </cell>
        </row>
      </sheetData>
      <sheetData sheetId="7905">
        <row r="4">
          <cell r="A4" t="str">
            <v>BẢNG TÍNH TOÁN, ĐO BÓC KHỐI LƯỢNG HOÀN THÀNH ĐƯA VÀO QUYẾT TOÁN</v>
          </cell>
        </row>
      </sheetData>
      <sheetData sheetId="7906">
        <row r="4">
          <cell r="A4" t="str">
            <v>BẢNG TÍNH TOÁN, ĐO BÓC KHỐI LƯỢNG HOÀN THÀNH ĐƯA VÀO QUYẾT TOÁN</v>
          </cell>
        </row>
      </sheetData>
      <sheetData sheetId="7907">
        <row r="4">
          <cell r="A4" t="str">
            <v>BẢNG TÍNH TOÁN, ĐO BÓC KHỐI LƯỢNG HOÀN THÀNH ĐƯA VÀO QUYẾT TOÁN</v>
          </cell>
        </row>
      </sheetData>
      <sheetData sheetId="7908">
        <row r="4">
          <cell r="A4" t="str">
            <v>BẢNG TÍNH TOÁN, ĐO BÓC KHỐI LƯỢNG HOÀN THÀNH ĐƯA VÀO QUYẾT TOÁN</v>
          </cell>
        </row>
      </sheetData>
      <sheetData sheetId="7909">
        <row r="4">
          <cell r="A4" t="str">
            <v>BẢNG TÍNH TOÁN, ĐO BÓC KHỐI LƯỢNG HOÀN THÀNH ĐƯA VÀO QUYẾT TOÁN</v>
          </cell>
        </row>
      </sheetData>
      <sheetData sheetId="7910">
        <row r="4">
          <cell r="A4" t="str">
            <v>BẢNG TÍNH TOÁN, ĐO BÓC KHỐI LƯỢNG HOÀN THÀNH ĐƯA VÀO QUYẾT TOÁN</v>
          </cell>
        </row>
      </sheetData>
      <sheetData sheetId="7911">
        <row r="4">
          <cell r="A4" t="str">
            <v>BẢNG TÍNH TOÁN, ĐO BÓC KHỐI LƯỢNG HOÀN THÀNH ĐƯA VÀO QUYẾT TOÁN</v>
          </cell>
        </row>
      </sheetData>
      <sheetData sheetId="7912">
        <row r="4">
          <cell r="A4" t="str">
            <v>BẢNG TÍNH TOÁN, ĐO BÓC KHỐI LƯỢNG HOÀN THÀNH ĐƯA VÀO QUYẾT TOÁN</v>
          </cell>
        </row>
      </sheetData>
      <sheetData sheetId="7913">
        <row r="4">
          <cell r="A4" t="str">
            <v>BẢNG TÍNH TOÁN, ĐO BÓC KHỐI LƯỢNG HOÀN THÀNH ĐƯA VÀO QUYẾT TOÁN</v>
          </cell>
        </row>
      </sheetData>
      <sheetData sheetId="7914">
        <row r="4">
          <cell r="A4" t="str">
            <v>BẢNG TÍNH TOÁN, ĐO BÓC KHỐI LƯỢNG HOÀN THÀNH ĐƯA VÀO QUYẾT TOÁN</v>
          </cell>
        </row>
      </sheetData>
      <sheetData sheetId="7915">
        <row r="4">
          <cell r="A4" t="str">
            <v>BẢNG TÍNH TOÁN, ĐO BÓC KHỐI LƯỢNG HOÀN THÀNH ĐƯA VÀO QUYẾT TOÁN</v>
          </cell>
        </row>
      </sheetData>
      <sheetData sheetId="7916">
        <row r="4">
          <cell r="A4" t="str">
            <v>BẢNG TÍNH TOÁN, ĐO BÓC KHỐI LƯỢNG HOÀN THÀNH ĐƯA VÀO QUYẾT TOÁN</v>
          </cell>
        </row>
      </sheetData>
      <sheetData sheetId="7917">
        <row r="9">
          <cell r="A9" t="str">
            <v>A</v>
          </cell>
        </row>
      </sheetData>
      <sheetData sheetId="7918">
        <row r="4">
          <cell r="A4" t="str">
            <v>BẢNG TÍNH TOÁN, ĐO BÓC KHỐI LƯỢNG HOÀN THÀNH ĐƯA VÀO QUYẾT TOÁN</v>
          </cell>
        </row>
      </sheetData>
      <sheetData sheetId="7919">
        <row r="4">
          <cell r="A4" t="str">
            <v>BẢNG TÍNH TOÁN, ĐO BÓC KHỐI LƯỢNG HOÀN THÀNH ĐƯA VÀO QUYẾT TOÁN</v>
          </cell>
        </row>
      </sheetData>
      <sheetData sheetId="7920">
        <row r="4">
          <cell r="A4" t="str">
            <v>BẢNG TÍNH TOÁN, ĐO BÓC KHỐI LƯỢNG HOÀN THÀNH ĐƯA VÀO QUYẾT TOÁN</v>
          </cell>
        </row>
      </sheetData>
      <sheetData sheetId="7921">
        <row r="4">
          <cell r="A4" t="str">
            <v>BẢNG TÍNH TOÁN, ĐO BÓC KHỐI LƯỢNG HOÀN THÀNH ĐƯA VÀO QUYẾT TOÁN</v>
          </cell>
        </row>
      </sheetData>
      <sheetData sheetId="7922">
        <row r="4">
          <cell r="A4" t="str">
            <v>BẢNG TÍNH TOÁN, ĐO BÓC KHỐI LƯỢNG HOÀN THÀNH ĐƯA VÀO QUYẾT TOÁN</v>
          </cell>
        </row>
      </sheetData>
      <sheetData sheetId="7923">
        <row r="4">
          <cell r="A4" t="str">
            <v>BẢNG TÍNH TOÁN, ĐO BÓC KHỐI LƯỢNG HOÀN THÀNH ĐƯA VÀO QUYẾT TOÁN</v>
          </cell>
        </row>
      </sheetData>
      <sheetData sheetId="7924">
        <row r="4">
          <cell r="A4" t="str">
            <v>BẢNG TÍNH TOÁN, ĐO BÓC KHỐI LƯỢNG HOÀN THÀNH ĐƯA VÀO QUYẾT TOÁN</v>
          </cell>
        </row>
      </sheetData>
      <sheetData sheetId="7925">
        <row r="4">
          <cell r="A4" t="str">
            <v>BẢNG TÍNH TOÁN, ĐO BÓC KHỐI LƯỢNG HOÀN THÀNH ĐƯA VÀO QUYẾT TOÁN</v>
          </cell>
        </row>
      </sheetData>
      <sheetData sheetId="7926">
        <row r="9">
          <cell r="A9" t="str">
            <v>A</v>
          </cell>
        </row>
      </sheetData>
      <sheetData sheetId="7927">
        <row r="4">
          <cell r="A4" t="str">
            <v>BẢNG TÍNH TOÁN, ĐO BÓC KHỐI LƯỢNG HOÀN THÀNH ĐƯA VÀO QUYẾT TOÁN</v>
          </cell>
        </row>
      </sheetData>
      <sheetData sheetId="7928">
        <row r="4">
          <cell r="A4" t="str">
            <v>BẢNG TÍNH TOÁN, ĐO BÓC KHỐI LƯỢNG HOÀN THÀNH ĐƯA VÀO QUYẾT TOÁN</v>
          </cell>
        </row>
      </sheetData>
      <sheetData sheetId="7929">
        <row r="4">
          <cell r="A4" t="str">
            <v>BẢNG TÍNH TOÁN, ĐO BÓC KHỐI LƯỢNG HOÀN THÀNH ĐƯA VÀO QUYẾT TOÁN</v>
          </cell>
        </row>
      </sheetData>
      <sheetData sheetId="7930">
        <row r="4">
          <cell r="A4" t="str">
            <v>BẢNG TÍNH TOÁN, ĐO BÓC KHỐI LƯỢNG HOÀN THÀNH ĐƯA VÀO QUYẾT TOÁN</v>
          </cell>
        </row>
      </sheetData>
      <sheetData sheetId="7931">
        <row r="4">
          <cell r="A4" t="str">
            <v>BẢNG TÍNH TOÁN, ĐO BÓC KHỐI LƯỢNG HOÀN THÀNH ĐƯA VÀO QUYẾT TOÁN</v>
          </cell>
        </row>
      </sheetData>
      <sheetData sheetId="7932">
        <row r="4">
          <cell r="A4" t="str">
            <v>BẢNG TÍNH TOÁN, ĐO BÓC KHỐI LƯỢNG HOÀN THÀNH ĐƯA VÀO QUYẾT TOÁN</v>
          </cell>
        </row>
      </sheetData>
      <sheetData sheetId="7933">
        <row r="4">
          <cell r="A4" t="str">
            <v>BẢNG TÍNH TOÁN, ĐO BÓC KHỐI LƯỢNG HOÀN THÀNH ĐƯA VÀO QUYẾT TOÁN</v>
          </cell>
        </row>
      </sheetData>
      <sheetData sheetId="7934">
        <row r="4">
          <cell r="A4" t="str">
            <v>BẢNG TÍNH TOÁN, ĐO BÓC KHỐI LƯỢNG HOÀN THÀNH ĐƯA VÀO QUYẾT TOÁN</v>
          </cell>
        </row>
      </sheetData>
      <sheetData sheetId="7935">
        <row r="4">
          <cell r="A4" t="str">
            <v>BẢNG TÍNH TOÁN, ĐO BÓC KHỐI LƯỢNG HOÀN THÀNH ĐƯA VÀO QUYẾT TOÁN</v>
          </cell>
        </row>
      </sheetData>
      <sheetData sheetId="7936">
        <row r="4">
          <cell r="A4" t="str">
            <v>BẢNG TÍNH TOÁN, ĐO BÓC KHỐI LƯỢNG HOÀN THÀNH ĐƯA VÀO QUYẾT TOÁN</v>
          </cell>
        </row>
      </sheetData>
      <sheetData sheetId="7937">
        <row r="4">
          <cell r="A4" t="str">
            <v>BẢNG TÍNH TOÁN, ĐO BÓC KHỐI LƯỢNG HOÀN THÀNH ĐƯA VÀO QUYẾT TOÁN</v>
          </cell>
        </row>
      </sheetData>
      <sheetData sheetId="7938">
        <row r="9">
          <cell r="A9" t="str">
            <v>A</v>
          </cell>
        </row>
      </sheetData>
      <sheetData sheetId="7939">
        <row r="4">
          <cell r="A4" t="str">
            <v>BẢNG TÍNH TOÁN, ĐO BÓC KHỐI LƯỢNG HOÀN THÀNH ĐƯA VÀO QUYẾT TOÁN</v>
          </cell>
        </row>
      </sheetData>
      <sheetData sheetId="7940">
        <row r="4">
          <cell r="A4" t="str">
            <v>BẢNG TÍNH TOÁN, ĐO BÓC KHỐI LƯỢNG HOÀN THÀNH ĐƯA VÀO QUYẾT TOÁN</v>
          </cell>
        </row>
      </sheetData>
      <sheetData sheetId="7941">
        <row r="4">
          <cell r="A4" t="str">
            <v>BẢNG TÍNH TOÁN, ĐO BÓC KHỐI LƯỢNG HOÀN THÀNH ĐƯA VÀO QUYẾT TOÁN</v>
          </cell>
        </row>
      </sheetData>
      <sheetData sheetId="7942">
        <row r="4">
          <cell r="A4" t="str">
            <v>BẢNG TÍNH TOÁN, ĐO BÓC KHỐI LƯỢNG HOÀN THÀNH ĐƯA VÀO QUYẾT TOÁN</v>
          </cell>
        </row>
      </sheetData>
      <sheetData sheetId="7943">
        <row r="4">
          <cell r="A4" t="str">
            <v>BẢNG TÍNH TOÁN, ĐO BÓC KHỐI LƯỢNG HOÀN THÀNH ĐƯA VÀO QUYẾT TOÁN</v>
          </cell>
        </row>
      </sheetData>
      <sheetData sheetId="7944">
        <row r="4">
          <cell r="A4" t="str">
            <v>BẢNG TÍNH TOÁN, ĐO BÓC KHỐI LƯỢNG HOÀN THÀNH ĐƯA VÀO QUYẾT TOÁN</v>
          </cell>
        </row>
      </sheetData>
      <sheetData sheetId="7945">
        <row r="4">
          <cell r="A4" t="str">
            <v>BẢNG TÍNH TOÁN, ĐO BÓC KHỐI LƯỢNG HOÀN THÀNH ĐƯA VÀO QUYẾT TOÁN</v>
          </cell>
        </row>
      </sheetData>
      <sheetData sheetId="7946">
        <row r="4">
          <cell r="A4" t="str">
            <v>BẢNG TÍNH TOÁN, ĐO BÓC KHỐI LƯỢNG HOÀN THÀNH ĐƯA VÀO QUYẾT TOÁN</v>
          </cell>
        </row>
      </sheetData>
      <sheetData sheetId="7947">
        <row r="4">
          <cell r="A4" t="str">
            <v>BẢNG TÍNH TOÁN, ĐO BÓC KHỐI LƯỢNG HOÀN THÀNH ĐƯA VÀO QUYẾT TOÁN</v>
          </cell>
        </row>
      </sheetData>
      <sheetData sheetId="7948">
        <row r="9">
          <cell r="A9" t="str">
            <v>A</v>
          </cell>
        </row>
      </sheetData>
      <sheetData sheetId="7949">
        <row r="9">
          <cell r="A9" t="str">
            <v>A</v>
          </cell>
        </row>
      </sheetData>
      <sheetData sheetId="7950">
        <row r="4">
          <cell r="A4" t="str">
            <v>BẢNG TÍNH TOÁN, ĐO BÓC KHỐI LƯỢNG HOÀN THÀNH ĐƯA VÀO QUYẾT TOÁN</v>
          </cell>
        </row>
      </sheetData>
      <sheetData sheetId="7951">
        <row r="9">
          <cell r="A9" t="str">
            <v>A</v>
          </cell>
        </row>
      </sheetData>
      <sheetData sheetId="7952">
        <row r="4">
          <cell r="A4" t="str">
            <v>BẢNG TÍNH TOÁN, ĐO BÓC KHỐI LƯỢNG HOÀN THÀNH ĐƯA VÀO QUYẾT TOÁN</v>
          </cell>
        </row>
      </sheetData>
      <sheetData sheetId="7953">
        <row r="4">
          <cell r="A4" t="str">
            <v>BẢNG TÍNH TOÁN, ĐO BÓC KHỐI LƯỢNG HOÀN THÀNH ĐƯA VÀO QUYẾT TOÁN</v>
          </cell>
        </row>
      </sheetData>
      <sheetData sheetId="7954">
        <row r="4">
          <cell r="A4" t="str">
            <v>BẢNG TÍNH TOÁN, ĐO BÓC KHỐI LƯỢNG HOÀN THÀNH ĐƯA VÀO QUYẾT TOÁN</v>
          </cell>
        </row>
      </sheetData>
      <sheetData sheetId="7955">
        <row r="4">
          <cell r="A4" t="str">
            <v>BẢNG TÍNH TOÁN, ĐO BÓC KHỐI LƯỢNG HOÀN THÀNH ĐƯA VÀO QUYẾT TOÁN</v>
          </cell>
        </row>
      </sheetData>
      <sheetData sheetId="7956">
        <row r="4">
          <cell r="A4" t="str">
            <v>BẢNG TÍNH TOÁN, ĐO BÓC KHỐI LƯỢNG HOÀN THÀNH ĐƯA VÀO QUYẾT TOÁN</v>
          </cell>
        </row>
      </sheetData>
      <sheetData sheetId="7957">
        <row r="4">
          <cell r="A4" t="str">
            <v>BẢNG TÍNH TOÁN, ĐO BÓC KHỐI LƯỢNG HOÀN THÀNH ĐƯA VÀO QUYẾT TOÁN</v>
          </cell>
        </row>
      </sheetData>
      <sheetData sheetId="7958">
        <row r="4">
          <cell r="A4" t="str">
            <v>BẢNG TÍNH TOÁN, ĐO BÓC KHỐI LƯỢNG HOÀN THÀNH ĐƯA VÀO QUYẾT TOÁN</v>
          </cell>
        </row>
      </sheetData>
      <sheetData sheetId="7959">
        <row r="4">
          <cell r="A4" t="str">
            <v>BẢNG TÍNH TOÁN, ĐO BÓC KHỐI LƯỢNG HOÀN THÀNH ĐƯA VÀO QUYẾT TOÁN</v>
          </cell>
        </row>
      </sheetData>
      <sheetData sheetId="7960">
        <row r="4">
          <cell r="A4" t="str">
            <v>BẢNG TÍNH TOÁN, ĐO BÓC KHỐI LƯỢNG HOÀN THÀNH ĐƯA VÀO QUYẾT TOÁN</v>
          </cell>
        </row>
      </sheetData>
      <sheetData sheetId="7961">
        <row r="4">
          <cell r="A4" t="str">
            <v>BẢNG TÍNH TOÁN, ĐO BÓC KHỐI LƯỢNG HOÀN THÀNH ĐƯA VÀO QUYẾT TOÁN</v>
          </cell>
        </row>
      </sheetData>
      <sheetData sheetId="7962">
        <row r="4">
          <cell r="A4" t="str">
            <v>BẢNG TÍNH TOÁN, ĐO BÓC KHỐI LƯỢNG HOÀN THÀNH ĐƯA VÀO QUYẾT TOÁN</v>
          </cell>
        </row>
      </sheetData>
      <sheetData sheetId="7963">
        <row r="4">
          <cell r="A4" t="str">
            <v>BẢNG TÍNH TOÁN, ĐO BÓC KHỐI LƯỢNG HOÀN THÀNH ĐƯA VÀO QUYẾT TOÁN</v>
          </cell>
        </row>
      </sheetData>
      <sheetData sheetId="7964">
        <row r="4">
          <cell r="A4" t="str">
            <v>BẢNG TÍNH TOÁN, ĐO BÓC KHỐI LƯỢNG HOÀN THÀNH ĐƯA VÀO QUYẾT TOÁN</v>
          </cell>
        </row>
      </sheetData>
      <sheetData sheetId="7965">
        <row r="4">
          <cell r="A4" t="str">
            <v>BẢNG TÍNH TOÁN, ĐO BÓC KHỐI LƯỢNG HOÀN THÀNH ĐƯA VÀO QUYẾT TOÁN</v>
          </cell>
        </row>
      </sheetData>
      <sheetData sheetId="7966">
        <row r="4">
          <cell r="A4" t="str">
            <v>BẢNG TÍNH TOÁN, ĐO BÓC KHỐI LƯỢNG HOÀN THÀNH ĐƯA VÀO QUYẾT TOÁN</v>
          </cell>
        </row>
      </sheetData>
      <sheetData sheetId="7967">
        <row r="4">
          <cell r="A4" t="str">
            <v>BẢNG TÍNH TOÁN, ĐO BÓC KHỐI LƯỢNG HOÀN THÀNH ĐƯA VÀO QUYẾT TOÁN</v>
          </cell>
        </row>
      </sheetData>
      <sheetData sheetId="7968">
        <row r="4">
          <cell r="A4" t="str">
            <v>BẢNG TÍNH TOÁN, ĐO BÓC KHỐI LƯỢNG HOÀN THÀNH ĐƯA VÀO QUYẾT TOÁN</v>
          </cell>
        </row>
      </sheetData>
      <sheetData sheetId="7969">
        <row r="4">
          <cell r="A4" t="str">
            <v>BẢNG TÍNH TOÁN, ĐO BÓC KHỐI LƯỢNG HOÀN THÀNH ĐƯA VÀO QUYẾT TOÁN</v>
          </cell>
        </row>
      </sheetData>
      <sheetData sheetId="7970">
        <row r="4">
          <cell r="A4" t="str">
            <v>BẢNG TÍNH TOÁN, ĐO BÓC KHỐI LƯỢNG HOÀN THÀNH ĐƯA VÀO QUYẾT TOÁN</v>
          </cell>
        </row>
      </sheetData>
      <sheetData sheetId="7971">
        <row r="4">
          <cell r="A4" t="str">
            <v>BẢNG TÍNH TOÁN, ĐO BÓC KHỐI LƯỢNG HOÀN THÀNH ĐƯA VÀO QUYẾT TOÁN</v>
          </cell>
        </row>
      </sheetData>
      <sheetData sheetId="7972">
        <row r="4">
          <cell r="A4" t="str">
            <v>BẢNG TÍNH TOÁN, ĐO BÓC KHỐI LƯỢNG HOÀN THÀNH ĐƯA VÀO QUYẾT TOÁN</v>
          </cell>
        </row>
      </sheetData>
      <sheetData sheetId="7973">
        <row r="4">
          <cell r="A4" t="str">
            <v>BẢNG TÍNH TOÁN, ĐO BÓC KHỐI LƯỢNG HOÀN THÀNH ĐƯA VÀO QUYẾT TOÁN</v>
          </cell>
        </row>
      </sheetData>
      <sheetData sheetId="7974">
        <row r="4">
          <cell r="A4" t="str">
            <v>BẢNG TÍNH TOÁN, ĐO BÓC KHỐI LƯỢNG HOÀN THÀNH ĐƯA VÀO QUYẾT TOÁN</v>
          </cell>
        </row>
      </sheetData>
      <sheetData sheetId="7975">
        <row r="4">
          <cell r="A4" t="str">
            <v>BẢNG TÍNH TOÁN, ĐO BÓC KHỐI LƯỢNG HOÀN THÀNH ĐƯA VÀO QUYẾT TOÁN</v>
          </cell>
        </row>
      </sheetData>
      <sheetData sheetId="7976">
        <row r="4">
          <cell r="A4" t="str">
            <v>BẢNG TÍNH TOÁN, ĐO BÓC KHỐI LƯỢNG HOÀN THÀNH ĐƯA VÀO QUYẾT TOÁN</v>
          </cell>
        </row>
      </sheetData>
      <sheetData sheetId="7977">
        <row r="4">
          <cell r="A4" t="str">
            <v>BẢNG TÍNH TOÁN, ĐO BÓC KHỐI LƯỢNG HOÀN THÀNH ĐƯA VÀO QUYẾT TOÁN</v>
          </cell>
        </row>
      </sheetData>
      <sheetData sheetId="7978">
        <row r="4">
          <cell r="A4" t="str">
            <v>BẢNG TÍNH TOÁN, ĐO BÓC KHỐI LƯỢNG HOÀN THÀNH ĐƯA VÀO QUYẾT TOÁN</v>
          </cell>
        </row>
      </sheetData>
      <sheetData sheetId="7979">
        <row r="4">
          <cell r="A4" t="str">
            <v>BẢNG TÍNH TOÁN, ĐO BÓC KHỐI LƯỢNG HOÀN THÀNH ĐƯA VÀO QUYẾT TOÁN</v>
          </cell>
        </row>
      </sheetData>
      <sheetData sheetId="7980">
        <row r="4">
          <cell r="A4" t="str">
            <v>BẢNG TÍNH TOÁN, ĐO BÓC KHỐI LƯỢNG HOÀN THÀNH ĐƯA VÀO QUYẾT TOÁN</v>
          </cell>
        </row>
      </sheetData>
      <sheetData sheetId="7981">
        <row r="4">
          <cell r="A4" t="str">
            <v>BẢNG TÍNH TOÁN, ĐO BÓC KHỐI LƯỢNG HOÀN THÀNH ĐƯA VÀO QUYẾT TOÁN</v>
          </cell>
        </row>
      </sheetData>
      <sheetData sheetId="7982">
        <row r="4">
          <cell r="A4" t="str">
            <v>BẢNG TÍNH TOÁN, ĐO BÓC KHỐI LƯỢNG HOÀN THÀNH ĐƯA VÀO QUYẾT TOÁN</v>
          </cell>
        </row>
      </sheetData>
      <sheetData sheetId="7983">
        <row r="4">
          <cell r="A4" t="str">
            <v>BẢNG TÍNH TOÁN, ĐO BÓC KHỐI LƯỢNG HOÀN THÀNH ĐƯA VÀO QUYẾT TOÁN</v>
          </cell>
        </row>
      </sheetData>
      <sheetData sheetId="7984">
        <row r="4">
          <cell r="A4" t="str">
            <v>BẢNG TÍNH TOÁN, ĐO BÓC KHỐI LƯỢNG HOÀN THÀNH ĐƯA VÀO QUYẾT TOÁN</v>
          </cell>
        </row>
      </sheetData>
      <sheetData sheetId="7985">
        <row r="4">
          <cell r="A4" t="str">
            <v>BẢNG TÍNH TOÁN, ĐO BÓC KHỐI LƯỢNG HOÀN THÀNH ĐƯA VÀO QUYẾT TOÁN</v>
          </cell>
        </row>
      </sheetData>
      <sheetData sheetId="7986">
        <row r="4">
          <cell r="A4" t="str">
            <v>BẢNG TÍNH TOÁN, ĐO BÓC KHỐI LƯỢNG HOÀN THÀNH ĐƯA VÀO QUYẾT TOÁN</v>
          </cell>
        </row>
      </sheetData>
      <sheetData sheetId="7987">
        <row r="4">
          <cell r="A4" t="str">
            <v>BẢNG TÍNH TOÁN, ĐO BÓC KHỐI LƯỢNG HOÀN THÀNH ĐƯA VÀO QUYẾT TOÁN</v>
          </cell>
        </row>
      </sheetData>
      <sheetData sheetId="7988">
        <row r="4">
          <cell r="A4" t="str">
            <v>BẢNG TÍNH TOÁN, ĐO BÓC KHỐI LƯỢNG HOÀN THÀNH ĐƯA VÀO QUYẾT TOÁN</v>
          </cell>
        </row>
      </sheetData>
      <sheetData sheetId="7989">
        <row r="4">
          <cell r="A4" t="str">
            <v>BẢNG TÍNH TOÁN, ĐO BÓC KHỐI LƯỢNG HOÀN THÀNH ĐƯA VÀO QUYẾT TOÁN</v>
          </cell>
        </row>
      </sheetData>
      <sheetData sheetId="7990">
        <row r="4">
          <cell r="A4" t="str">
            <v>BẢNG TÍNH TOÁN, ĐO BÓC KHỐI LƯỢNG HOÀN THÀNH ĐƯA VÀO QUYẾT TOÁN</v>
          </cell>
        </row>
      </sheetData>
      <sheetData sheetId="7991">
        <row r="4">
          <cell r="A4" t="str">
            <v>BẢNG TÍNH TOÁN, ĐO BÓC KHỐI LƯỢNG HOÀN THÀNH ĐƯA VÀO QUYẾT TOÁN</v>
          </cell>
        </row>
      </sheetData>
      <sheetData sheetId="7992">
        <row r="4">
          <cell r="A4" t="str">
            <v>BẢNG TÍNH TOÁN, ĐO BÓC KHỐI LƯỢNG HOÀN THÀNH ĐƯA VÀO QUYẾT TOÁN</v>
          </cell>
        </row>
      </sheetData>
      <sheetData sheetId="7993">
        <row r="4">
          <cell r="A4" t="str">
            <v>BẢNG TÍNH TOÁN, ĐO BÓC KHỐI LƯỢNG HOÀN THÀNH ĐƯA VÀO QUYẾT TOÁN</v>
          </cell>
        </row>
      </sheetData>
      <sheetData sheetId="7994">
        <row r="9">
          <cell r="A9" t="str">
            <v>A</v>
          </cell>
        </row>
      </sheetData>
      <sheetData sheetId="7995">
        <row r="9">
          <cell r="A9" t="str">
            <v>A</v>
          </cell>
        </row>
      </sheetData>
      <sheetData sheetId="7996">
        <row r="9">
          <cell r="A9" t="str">
            <v>A</v>
          </cell>
        </row>
      </sheetData>
      <sheetData sheetId="7997">
        <row r="9">
          <cell r="A9" t="str">
            <v>A</v>
          </cell>
        </row>
      </sheetData>
      <sheetData sheetId="7998">
        <row r="9">
          <cell r="A9" t="str">
            <v>A</v>
          </cell>
        </row>
      </sheetData>
      <sheetData sheetId="7999">
        <row r="9">
          <cell r="A9" t="str">
            <v>A</v>
          </cell>
        </row>
      </sheetData>
      <sheetData sheetId="8000">
        <row r="9">
          <cell r="A9" t="str">
            <v>A</v>
          </cell>
        </row>
      </sheetData>
      <sheetData sheetId="8001">
        <row r="9">
          <cell r="A9" t="str">
            <v>A</v>
          </cell>
        </row>
      </sheetData>
      <sheetData sheetId="8002">
        <row r="9">
          <cell r="A9" t="str">
            <v>A</v>
          </cell>
        </row>
      </sheetData>
      <sheetData sheetId="8003">
        <row r="9">
          <cell r="A9" t="str">
            <v>A</v>
          </cell>
        </row>
      </sheetData>
      <sheetData sheetId="8004">
        <row r="9">
          <cell r="A9" t="str">
            <v>A</v>
          </cell>
        </row>
      </sheetData>
      <sheetData sheetId="8005">
        <row r="9">
          <cell r="A9" t="str">
            <v>A</v>
          </cell>
        </row>
      </sheetData>
      <sheetData sheetId="8006">
        <row r="9">
          <cell r="A9" t="str">
            <v>A</v>
          </cell>
        </row>
      </sheetData>
      <sheetData sheetId="8007">
        <row r="9">
          <cell r="A9" t="str">
            <v>A</v>
          </cell>
        </row>
      </sheetData>
      <sheetData sheetId="8008">
        <row r="9">
          <cell r="A9" t="str">
            <v>A</v>
          </cell>
        </row>
      </sheetData>
      <sheetData sheetId="8009">
        <row r="9">
          <cell r="A9" t="str">
            <v>A</v>
          </cell>
        </row>
      </sheetData>
      <sheetData sheetId="8010">
        <row r="9">
          <cell r="A9" t="str">
            <v>A</v>
          </cell>
        </row>
      </sheetData>
      <sheetData sheetId="8011">
        <row r="9">
          <cell r="A9" t="str">
            <v>A</v>
          </cell>
        </row>
      </sheetData>
      <sheetData sheetId="8012">
        <row r="9">
          <cell r="A9" t="str">
            <v>A</v>
          </cell>
        </row>
      </sheetData>
      <sheetData sheetId="8013">
        <row r="9">
          <cell r="A9" t="str">
            <v>A</v>
          </cell>
        </row>
      </sheetData>
      <sheetData sheetId="8014">
        <row r="9">
          <cell r="A9" t="str">
            <v>A</v>
          </cell>
        </row>
      </sheetData>
      <sheetData sheetId="8015">
        <row r="9">
          <cell r="A9" t="str">
            <v>A</v>
          </cell>
        </row>
      </sheetData>
      <sheetData sheetId="8016">
        <row r="9">
          <cell r="A9" t="str">
            <v>A</v>
          </cell>
        </row>
      </sheetData>
      <sheetData sheetId="8017">
        <row r="9">
          <cell r="A9" t="str">
            <v>A</v>
          </cell>
        </row>
      </sheetData>
      <sheetData sheetId="8018">
        <row r="9">
          <cell r="A9" t="str">
            <v>A</v>
          </cell>
        </row>
      </sheetData>
      <sheetData sheetId="8019">
        <row r="9">
          <cell r="A9" t="str">
            <v>A</v>
          </cell>
        </row>
      </sheetData>
      <sheetData sheetId="8020">
        <row r="9">
          <cell r="A9" t="str">
            <v>A</v>
          </cell>
        </row>
      </sheetData>
      <sheetData sheetId="8021">
        <row r="9">
          <cell r="A9" t="str">
            <v>A</v>
          </cell>
        </row>
      </sheetData>
      <sheetData sheetId="8022">
        <row r="9">
          <cell r="A9" t="str">
            <v>A</v>
          </cell>
        </row>
      </sheetData>
      <sheetData sheetId="8023">
        <row r="9">
          <cell r="A9" t="str">
            <v>A</v>
          </cell>
        </row>
      </sheetData>
      <sheetData sheetId="8024">
        <row r="9">
          <cell r="A9" t="str">
            <v>A</v>
          </cell>
        </row>
      </sheetData>
      <sheetData sheetId="8025">
        <row r="9">
          <cell r="A9" t="str">
            <v>A</v>
          </cell>
        </row>
      </sheetData>
      <sheetData sheetId="8026">
        <row r="9">
          <cell r="A9" t="str">
            <v>A</v>
          </cell>
        </row>
      </sheetData>
      <sheetData sheetId="8027">
        <row r="9">
          <cell r="A9" t="str">
            <v>A</v>
          </cell>
        </row>
      </sheetData>
      <sheetData sheetId="8028">
        <row r="9">
          <cell r="A9" t="str">
            <v>A</v>
          </cell>
        </row>
      </sheetData>
      <sheetData sheetId="8029">
        <row r="4">
          <cell r="A4" t="str">
            <v>BẢNG TÍNH TOÁN, ĐO BÓC KHỐI LƯỢNG HOÀN THÀNH ĐƯA VÀO QUYẾT TOÁN</v>
          </cell>
        </row>
      </sheetData>
      <sheetData sheetId="8030">
        <row r="9">
          <cell r="A9" t="str">
            <v>A</v>
          </cell>
        </row>
      </sheetData>
      <sheetData sheetId="8031">
        <row r="4">
          <cell r="A4" t="str">
            <v>BẢNG TÍNH TOÁN, ĐO BÓC KHỐI LƯỢNG HOÀN THÀNH ĐƯA VÀO QUYẾT TOÁN</v>
          </cell>
        </row>
      </sheetData>
      <sheetData sheetId="8032">
        <row r="9">
          <cell r="A9" t="str">
            <v>A</v>
          </cell>
        </row>
      </sheetData>
      <sheetData sheetId="8033">
        <row r="4">
          <cell r="A4" t="str">
            <v>BẢNG TÍNH TOÁN, ĐO BÓC KHỐI LƯỢNG HOÀN THÀNH ĐƯA VÀO QUYẾT TOÁN</v>
          </cell>
        </row>
      </sheetData>
      <sheetData sheetId="8034">
        <row r="9">
          <cell r="A9" t="str">
            <v>A</v>
          </cell>
        </row>
      </sheetData>
      <sheetData sheetId="8035">
        <row r="4">
          <cell r="A4" t="str">
            <v>BẢNG TÍNH TOÁN, ĐO BÓC KHỐI LƯỢNG HOÀN THÀNH ĐƯA VÀO QUYẾT TOÁN</v>
          </cell>
        </row>
      </sheetData>
      <sheetData sheetId="8036">
        <row r="4">
          <cell r="A4" t="str">
            <v>BẢNG TÍNH TOÁN, ĐO BÓC KHỐI LƯỢNG HOÀN THÀNH ĐƯA VÀO QUYẾT TOÁN</v>
          </cell>
        </row>
      </sheetData>
      <sheetData sheetId="8037">
        <row r="4">
          <cell r="A4" t="str">
            <v>BẢNG TÍNH TOÁN, ĐO BÓC KHỐI LƯỢNG HOÀN THÀNH ĐƯA VÀO QUYẾT TOÁN</v>
          </cell>
        </row>
      </sheetData>
      <sheetData sheetId="8038">
        <row r="9">
          <cell r="A9" t="str">
            <v>A</v>
          </cell>
        </row>
      </sheetData>
      <sheetData sheetId="8039">
        <row r="4">
          <cell r="A4" t="str">
            <v>BẢNG TÍNH TOÁN, ĐO BÓC KHỐI LƯỢNG HOÀN THÀNH ĐƯA VÀO QUYẾT TOÁN</v>
          </cell>
        </row>
      </sheetData>
      <sheetData sheetId="8040">
        <row r="9">
          <cell r="A9" t="str">
            <v>A</v>
          </cell>
        </row>
      </sheetData>
      <sheetData sheetId="8041">
        <row r="4">
          <cell r="A4" t="str">
            <v>BẢNG TÍNH TOÁN, ĐO BÓC KHỐI LƯỢNG HOÀN THÀNH ĐƯA VÀO QUYẾT TOÁN</v>
          </cell>
        </row>
      </sheetData>
      <sheetData sheetId="8042">
        <row r="9">
          <cell r="A9" t="str">
            <v>A</v>
          </cell>
        </row>
      </sheetData>
      <sheetData sheetId="8043">
        <row r="4">
          <cell r="A4" t="str">
            <v>BẢNG TÍNH TOÁN, ĐO BÓC KHỐI LƯỢNG HOÀN THÀNH ĐƯA VÀO QUYẾT TOÁN</v>
          </cell>
        </row>
      </sheetData>
      <sheetData sheetId="8044">
        <row r="4">
          <cell r="A4" t="str">
            <v>BẢNG TÍNH TOÁN, ĐO BÓC KHỐI LƯỢNG HOÀN THÀNH ĐƯA VÀO QUYẾT TOÁN</v>
          </cell>
        </row>
      </sheetData>
      <sheetData sheetId="8045">
        <row r="9">
          <cell r="A9" t="str">
            <v>A</v>
          </cell>
        </row>
      </sheetData>
      <sheetData sheetId="8046">
        <row r="4">
          <cell r="A4" t="str">
            <v>BẢNG TÍNH TOÁN, ĐO BÓC KHỐI LƯỢNG HOÀN THÀNH ĐƯA VÀO QUYẾT TOÁN</v>
          </cell>
        </row>
      </sheetData>
      <sheetData sheetId="8047">
        <row r="9">
          <cell r="A9" t="str">
            <v>A</v>
          </cell>
        </row>
      </sheetData>
      <sheetData sheetId="8048">
        <row r="4">
          <cell r="A4" t="str">
            <v>BẢNG TÍNH TOÁN, ĐO BÓC KHỐI LƯỢNG HOÀN THÀNH ĐƯA VÀO QUYẾT TOÁN</v>
          </cell>
        </row>
      </sheetData>
      <sheetData sheetId="8049">
        <row r="9">
          <cell r="A9" t="str">
            <v>A</v>
          </cell>
        </row>
      </sheetData>
      <sheetData sheetId="8050">
        <row r="4">
          <cell r="A4" t="str">
            <v>BẢNG TÍNH TOÁN, ĐO BÓC KHỐI LƯỢNG HOÀN THÀNH ĐƯA VÀO QUYẾT TOÁN</v>
          </cell>
        </row>
      </sheetData>
      <sheetData sheetId="8051">
        <row r="9">
          <cell r="A9" t="str">
            <v>A</v>
          </cell>
        </row>
      </sheetData>
      <sheetData sheetId="8052">
        <row r="4">
          <cell r="A4" t="str">
            <v>BẢNG TÍNH TOÁN, ĐO BÓC KHỐI LƯỢNG HOÀN THÀNH ĐƯA VÀO QUYẾT TOÁN</v>
          </cell>
        </row>
      </sheetData>
      <sheetData sheetId="8053">
        <row r="4">
          <cell r="A4" t="str">
            <v>BẢNG TÍNH TOÁN, ĐO BÓC KHỐI LƯỢNG HOÀN THÀNH ĐƯA VÀO QUYẾT TOÁN</v>
          </cell>
        </row>
      </sheetData>
      <sheetData sheetId="8054">
        <row r="4">
          <cell r="A4" t="str">
            <v>BẢNG TÍNH TOÁN, ĐO BÓC KHỐI LƯỢNG HOÀN THÀNH ĐƯA VÀO QUYẾT TOÁN</v>
          </cell>
        </row>
      </sheetData>
      <sheetData sheetId="8055">
        <row r="4">
          <cell r="A4" t="str">
            <v>BẢNG TÍNH TOÁN, ĐO BÓC KHỐI LƯỢNG HOÀN THÀNH ĐƯA VÀO QUYẾT TOÁN</v>
          </cell>
        </row>
      </sheetData>
      <sheetData sheetId="8056">
        <row r="4">
          <cell r="A4" t="str">
            <v>BẢNG TÍNH TOÁN, ĐO BÓC KHỐI LƯỢNG HOÀN THÀNH ĐƯA VÀO QUYẾT TOÁN</v>
          </cell>
        </row>
      </sheetData>
      <sheetData sheetId="8057">
        <row r="4">
          <cell r="A4" t="str">
            <v>BẢNG TÍNH TOÁN, ĐO BÓC KHỐI LƯỢNG HOÀN THÀNH ĐƯA VÀO QUYẾT TOÁN</v>
          </cell>
        </row>
      </sheetData>
      <sheetData sheetId="8058">
        <row r="4">
          <cell r="A4" t="str">
            <v>BẢNG TÍNH TOÁN, ĐO BÓC KHỐI LƯỢNG HOÀN THÀNH ĐƯA VÀO QUYẾT TOÁN</v>
          </cell>
        </row>
      </sheetData>
      <sheetData sheetId="8059">
        <row r="4">
          <cell r="A4" t="str">
            <v>BẢNG TÍNH TOÁN, ĐO BÓC KHỐI LƯỢNG HOÀN THÀNH ĐƯA VÀO QUYẾT TOÁN</v>
          </cell>
        </row>
      </sheetData>
      <sheetData sheetId="8060">
        <row r="4">
          <cell r="A4" t="str">
            <v>BẢNG TÍNH TOÁN, ĐO BÓC KHỐI LƯỢNG HOÀN THÀNH ĐƯA VÀO QUYẾT TOÁN</v>
          </cell>
        </row>
      </sheetData>
      <sheetData sheetId="8061">
        <row r="9">
          <cell r="A9" t="str">
            <v>A</v>
          </cell>
        </row>
      </sheetData>
      <sheetData sheetId="8062">
        <row r="4">
          <cell r="A4" t="str">
            <v>BẢNG TÍNH TOÁN, ĐO BÓC KHỐI LƯỢNG HOÀN THÀNH ĐƯA VÀO QUYẾT TOÁN</v>
          </cell>
        </row>
      </sheetData>
      <sheetData sheetId="8063">
        <row r="9">
          <cell r="A9" t="str">
            <v>A</v>
          </cell>
        </row>
      </sheetData>
      <sheetData sheetId="8064">
        <row r="9">
          <cell r="A9" t="str">
            <v>A</v>
          </cell>
        </row>
      </sheetData>
      <sheetData sheetId="8065">
        <row r="9">
          <cell r="A9" t="str">
            <v>A</v>
          </cell>
        </row>
      </sheetData>
      <sheetData sheetId="8066">
        <row r="9">
          <cell r="A9" t="str">
            <v>A</v>
          </cell>
        </row>
      </sheetData>
      <sheetData sheetId="8067">
        <row r="9">
          <cell r="A9" t="str">
            <v>A</v>
          </cell>
        </row>
      </sheetData>
      <sheetData sheetId="8068">
        <row r="9">
          <cell r="A9" t="str">
            <v>A</v>
          </cell>
        </row>
      </sheetData>
      <sheetData sheetId="8069">
        <row r="9">
          <cell r="A9" t="str">
            <v>A</v>
          </cell>
        </row>
      </sheetData>
      <sheetData sheetId="8070">
        <row r="9">
          <cell r="A9" t="str">
            <v>A</v>
          </cell>
        </row>
      </sheetData>
      <sheetData sheetId="8071">
        <row r="9">
          <cell r="A9" t="str">
            <v>A</v>
          </cell>
        </row>
      </sheetData>
      <sheetData sheetId="8072">
        <row r="9">
          <cell r="A9" t="str">
            <v>A</v>
          </cell>
        </row>
      </sheetData>
      <sheetData sheetId="8073">
        <row r="9">
          <cell r="A9" t="str">
            <v>A</v>
          </cell>
        </row>
      </sheetData>
      <sheetData sheetId="8074">
        <row r="9">
          <cell r="A9" t="str">
            <v>A</v>
          </cell>
        </row>
      </sheetData>
      <sheetData sheetId="8075">
        <row r="9">
          <cell r="A9" t="str">
            <v>A</v>
          </cell>
        </row>
      </sheetData>
      <sheetData sheetId="8076">
        <row r="9">
          <cell r="A9" t="str">
            <v>A</v>
          </cell>
        </row>
      </sheetData>
      <sheetData sheetId="8077">
        <row r="9">
          <cell r="A9" t="str">
            <v>A</v>
          </cell>
        </row>
      </sheetData>
      <sheetData sheetId="8078">
        <row r="9">
          <cell r="A9" t="str">
            <v>A</v>
          </cell>
        </row>
      </sheetData>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ow r="4">
          <cell r="A4" t="str">
            <v>BẢNG TÍNH TOÁN, ĐO BÓC KHỐI LƯỢNG HOÀN THÀNH ĐƯA VÀO QUYẾT TOÁN</v>
          </cell>
        </row>
      </sheetData>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ow r="4">
          <cell r="A4" t="str">
            <v>BẢNG TÍNH TOÁN, ĐO BÓC KHỐI LƯỢNG HOÀN THÀNH ĐƯA VÀO QUYẾT TOÁN</v>
          </cell>
        </row>
      </sheetData>
      <sheetData sheetId="8169">
        <row r="4">
          <cell r="A4" t="str">
            <v>BẢNG TÍNH TOÁN, ĐO BÓC KHỐI LƯỢNG HOÀN THÀNH ĐƯA VÀO QUYẾT TOÁN</v>
          </cell>
        </row>
      </sheetData>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ow r="9">
          <cell r="A9" t="str">
            <v>A</v>
          </cell>
        </row>
      </sheetData>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ow r="9">
          <cell r="A9" t="str">
            <v>A</v>
          </cell>
        </row>
      </sheetData>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ow r="9">
          <cell r="A9" t="str">
            <v>A</v>
          </cell>
        </row>
      </sheetData>
      <sheetData sheetId="8237">
        <row r="9">
          <cell r="A9" t="str">
            <v>A</v>
          </cell>
        </row>
      </sheetData>
      <sheetData sheetId="8238" refreshError="1"/>
      <sheetData sheetId="8239" refreshError="1"/>
      <sheetData sheetId="8240" refreshError="1"/>
      <sheetData sheetId="8241" refreshError="1"/>
      <sheetData sheetId="8242" refreshError="1"/>
      <sheetData sheetId="8243" refreshError="1"/>
      <sheetData sheetId="8244">
        <row r="9">
          <cell r="A9" t="str">
            <v>A</v>
          </cell>
        </row>
      </sheetData>
      <sheetData sheetId="8245">
        <row r="4">
          <cell r="A4" t="str">
            <v>BẢNG TÍNH TOÁN, ĐO BÓC KHỐI LƯỢNG HOÀN THÀNH ĐƯA VÀO QUYẾT TOÁN</v>
          </cell>
        </row>
      </sheetData>
      <sheetData sheetId="8246">
        <row r="9">
          <cell r="A9" t="str">
            <v>A</v>
          </cell>
        </row>
      </sheetData>
      <sheetData sheetId="8247">
        <row r="9">
          <cell r="A9" t="str">
            <v>A</v>
          </cell>
        </row>
      </sheetData>
      <sheetData sheetId="8248">
        <row r="4">
          <cell r="A4" t="str">
            <v>BẢNG TÍNH TOÁN, ĐO BÓC KHỐI LƯỢNG HOÀN THÀNH ĐƯA VÀO QUYẾT TOÁN</v>
          </cell>
        </row>
      </sheetData>
      <sheetData sheetId="8249">
        <row r="9">
          <cell r="A9" t="str">
            <v>A</v>
          </cell>
        </row>
      </sheetData>
      <sheetData sheetId="8250">
        <row r="9">
          <cell r="A9" t="str">
            <v>A</v>
          </cell>
        </row>
      </sheetData>
      <sheetData sheetId="8251">
        <row r="4">
          <cell r="A4" t="str">
            <v>BẢNG TÍNH TOÁN, ĐO BÓC KHỐI LƯỢNG HOÀN THÀNH ĐƯA VÀO QUYẾT TOÁN</v>
          </cell>
        </row>
      </sheetData>
      <sheetData sheetId="8252">
        <row r="4">
          <cell r="A4" t="str">
            <v>BẢNG TÍNH TOÁN, ĐO BÓC KHỐI LƯỢNG HOÀN THÀNH ĐƯA VÀO QUYẾT TOÁN</v>
          </cell>
        </row>
      </sheetData>
      <sheetData sheetId="8253">
        <row r="4">
          <cell r="A4" t="str">
            <v>BẢNG TÍNH TOÁN, ĐO BÓC KHỐI LƯỢNG HOÀN THÀNH ĐƯA VÀO QUYẾT TOÁN</v>
          </cell>
        </row>
      </sheetData>
      <sheetData sheetId="8254">
        <row r="9">
          <cell r="A9" t="str">
            <v>A</v>
          </cell>
        </row>
      </sheetData>
      <sheetData sheetId="8255">
        <row r="4">
          <cell r="A4" t="str">
            <v>BẢNG TÍNH TOÁN, ĐO BÓC KHỐI LƯỢNG HOÀN THÀNH ĐƯA VÀO QUYẾT TOÁN</v>
          </cell>
        </row>
      </sheetData>
      <sheetData sheetId="8256">
        <row r="4">
          <cell r="A4" t="str">
            <v>BẢNG TÍNH TOÁN, ĐO BÓC KHỐI LƯỢNG HOÀN THÀNH ĐƯA VÀO QUYẾT TOÁN</v>
          </cell>
        </row>
      </sheetData>
      <sheetData sheetId="8257">
        <row r="9">
          <cell r="A9" t="str">
            <v>A</v>
          </cell>
        </row>
      </sheetData>
      <sheetData sheetId="8258">
        <row r="9">
          <cell r="A9" t="str">
            <v>A</v>
          </cell>
        </row>
      </sheetData>
      <sheetData sheetId="8259">
        <row r="9">
          <cell r="A9" t="str">
            <v>A</v>
          </cell>
        </row>
      </sheetData>
      <sheetData sheetId="8260">
        <row r="9">
          <cell r="A9" t="str">
            <v>A</v>
          </cell>
        </row>
      </sheetData>
      <sheetData sheetId="8261">
        <row r="9">
          <cell r="A9" t="str">
            <v>A</v>
          </cell>
        </row>
      </sheetData>
      <sheetData sheetId="8262">
        <row r="9">
          <cell r="A9" t="str">
            <v>A</v>
          </cell>
        </row>
      </sheetData>
      <sheetData sheetId="8263">
        <row r="9">
          <cell r="A9" t="str">
            <v>A</v>
          </cell>
        </row>
      </sheetData>
      <sheetData sheetId="8264">
        <row r="9">
          <cell r="A9" t="str">
            <v>A</v>
          </cell>
        </row>
      </sheetData>
      <sheetData sheetId="8265">
        <row r="9">
          <cell r="A9" t="str">
            <v>A</v>
          </cell>
        </row>
      </sheetData>
      <sheetData sheetId="8266">
        <row r="9">
          <cell r="A9" t="str">
            <v>A</v>
          </cell>
        </row>
      </sheetData>
      <sheetData sheetId="8267">
        <row r="9">
          <cell r="A9" t="str">
            <v>A</v>
          </cell>
        </row>
      </sheetData>
      <sheetData sheetId="8268">
        <row r="9">
          <cell r="A9" t="str">
            <v>A</v>
          </cell>
        </row>
      </sheetData>
      <sheetData sheetId="8269">
        <row r="4">
          <cell r="A4" t="str">
            <v>BẢNG TÍNH TOÁN, ĐO BÓC KHỐI LƯỢNG HOÀN THÀNH ĐƯA VÀO QUYẾT TOÁN</v>
          </cell>
        </row>
      </sheetData>
      <sheetData sheetId="8270">
        <row r="9">
          <cell r="A9" t="str">
            <v>A</v>
          </cell>
        </row>
      </sheetData>
      <sheetData sheetId="8271">
        <row r="9">
          <cell r="A9" t="str">
            <v>A</v>
          </cell>
        </row>
      </sheetData>
      <sheetData sheetId="8272">
        <row r="4">
          <cell r="A4" t="str">
            <v>BẢNG TÍNH TOÁN, ĐO BÓC KHỐI LƯỢNG HOÀN THÀNH ĐƯA VÀO QUYẾT TOÁN</v>
          </cell>
        </row>
      </sheetData>
      <sheetData sheetId="8273">
        <row r="9">
          <cell r="A9" t="str">
            <v>A</v>
          </cell>
        </row>
      </sheetData>
      <sheetData sheetId="8274">
        <row r="9">
          <cell r="A9" t="str">
            <v>A</v>
          </cell>
        </row>
      </sheetData>
      <sheetData sheetId="8275">
        <row r="4">
          <cell r="A4" t="str">
            <v>BẢNG TÍNH TOÁN, ĐO BÓC KHỐI LƯỢNG HOÀN THÀNH ĐƯA VÀO QUYẾT TOÁN</v>
          </cell>
        </row>
      </sheetData>
      <sheetData sheetId="8276">
        <row r="9">
          <cell r="A9" t="str">
            <v>A</v>
          </cell>
        </row>
      </sheetData>
      <sheetData sheetId="8277">
        <row r="9">
          <cell r="A9" t="str">
            <v>A</v>
          </cell>
        </row>
      </sheetData>
      <sheetData sheetId="8278">
        <row r="9">
          <cell r="A9" t="str">
            <v>A</v>
          </cell>
        </row>
      </sheetData>
      <sheetData sheetId="8279">
        <row r="9">
          <cell r="A9" t="str">
            <v>A</v>
          </cell>
        </row>
      </sheetData>
      <sheetData sheetId="8280">
        <row r="9">
          <cell r="A9" t="str">
            <v>A</v>
          </cell>
        </row>
      </sheetData>
      <sheetData sheetId="8281">
        <row r="9">
          <cell r="A9" t="str">
            <v>A</v>
          </cell>
        </row>
      </sheetData>
      <sheetData sheetId="8282">
        <row r="9">
          <cell r="A9" t="str">
            <v>A</v>
          </cell>
        </row>
      </sheetData>
      <sheetData sheetId="8283">
        <row r="9">
          <cell r="A9" t="str">
            <v>A</v>
          </cell>
        </row>
      </sheetData>
      <sheetData sheetId="8284">
        <row r="9">
          <cell r="A9" t="str">
            <v>A</v>
          </cell>
        </row>
      </sheetData>
      <sheetData sheetId="8285">
        <row r="9">
          <cell r="A9" t="str">
            <v>A</v>
          </cell>
        </row>
      </sheetData>
      <sheetData sheetId="8286">
        <row r="9">
          <cell r="A9" t="str">
            <v>A</v>
          </cell>
        </row>
      </sheetData>
      <sheetData sheetId="8287">
        <row r="9">
          <cell r="A9" t="str">
            <v>A</v>
          </cell>
        </row>
      </sheetData>
      <sheetData sheetId="8288">
        <row r="9">
          <cell r="A9" t="str">
            <v>A</v>
          </cell>
        </row>
      </sheetData>
      <sheetData sheetId="8289">
        <row r="4">
          <cell r="A4" t="str">
            <v>BẢNG TÍNH TOÁN, ĐO BÓC KHỐI LƯỢNG HOÀN THÀNH ĐƯA VÀO QUYẾT TOÁN</v>
          </cell>
        </row>
      </sheetData>
      <sheetData sheetId="8290">
        <row r="9">
          <cell r="A9" t="str">
            <v>A</v>
          </cell>
        </row>
      </sheetData>
      <sheetData sheetId="8291">
        <row r="9">
          <cell r="A9" t="str">
            <v>A</v>
          </cell>
        </row>
      </sheetData>
      <sheetData sheetId="8292">
        <row r="9">
          <cell r="A9" t="str">
            <v>A</v>
          </cell>
        </row>
      </sheetData>
      <sheetData sheetId="8293">
        <row r="9">
          <cell r="A9" t="str">
            <v>A</v>
          </cell>
        </row>
      </sheetData>
      <sheetData sheetId="8294">
        <row r="9">
          <cell r="A9" t="str">
            <v>A</v>
          </cell>
        </row>
      </sheetData>
      <sheetData sheetId="8295">
        <row r="9">
          <cell r="A9" t="str">
            <v>A</v>
          </cell>
        </row>
      </sheetData>
      <sheetData sheetId="8296">
        <row r="9">
          <cell r="A9" t="str">
            <v>A</v>
          </cell>
        </row>
      </sheetData>
      <sheetData sheetId="8297">
        <row r="9">
          <cell r="A9" t="str">
            <v>A</v>
          </cell>
        </row>
      </sheetData>
      <sheetData sheetId="8298">
        <row r="9">
          <cell r="A9" t="str">
            <v>A</v>
          </cell>
        </row>
      </sheetData>
      <sheetData sheetId="8299">
        <row r="9">
          <cell r="A9" t="str">
            <v>A</v>
          </cell>
        </row>
      </sheetData>
      <sheetData sheetId="8300">
        <row r="4">
          <cell r="A4" t="str">
            <v>BẢNG TÍNH TOÁN, ĐO BÓC KHỐI LƯỢNG HOÀN THÀNH ĐƯA VÀO QUYẾT TOÁN</v>
          </cell>
        </row>
      </sheetData>
      <sheetData sheetId="8301">
        <row r="4">
          <cell r="A4" t="str">
            <v>BẢNG TÍNH TOÁN, ĐO BÓC KHỐI LƯỢNG HOÀN THÀNH ĐƯA VÀO QUYẾT TOÁN</v>
          </cell>
        </row>
      </sheetData>
      <sheetData sheetId="8302">
        <row r="4">
          <cell r="A4" t="str">
            <v>BẢNG TÍNH TOÁN, ĐO BÓC KHỐI LƯỢNG HOÀN THÀNH ĐƯA VÀO QUYẾT TOÁN</v>
          </cell>
        </row>
      </sheetData>
      <sheetData sheetId="8303">
        <row r="9">
          <cell r="A9" t="str">
            <v>A</v>
          </cell>
        </row>
      </sheetData>
      <sheetData sheetId="8304">
        <row r="9">
          <cell r="A9" t="str">
            <v>A</v>
          </cell>
        </row>
      </sheetData>
      <sheetData sheetId="8305">
        <row r="4">
          <cell r="A4" t="str">
            <v>BẢNG TÍNH TOÁN, ĐO BÓC KHỐI LƯỢNG HOÀN THÀNH ĐƯA VÀO QUYẾT TOÁN</v>
          </cell>
        </row>
      </sheetData>
      <sheetData sheetId="8306">
        <row r="9">
          <cell r="A9" t="str">
            <v>A</v>
          </cell>
        </row>
      </sheetData>
      <sheetData sheetId="8307">
        <row r="9">
          <cell r="A9" t="str">
            <v>A</v>
          </cell>
        </row>
      </sheetData>
      <sheetData sheetId="8308">
        <row r="4">
          <cell r="A4" t="str">
            <v>BẢNG TÍNH TOÁN, ĐO BÓC KHỐI LƯỢNG HOÀN THÀNH ĐƯA VÀO QUYẾT TOÁN</v>
          </cell>
        </row>
      </sheetData>
      <sheetData sheetId="8309">
        <row r="4">
          <cell r="A4" t="str">
            <v>BẢNG TÍNH TOÁN, ĐO BÓC KHỐI LƯỢNG HOÀN THÀNH ĐƯA VÀO QUYẾT TOÁN</v>
          </cell>
        </row>
      </sheetData>
      <sheetData sheetId="8310">
        <row r="4">
          <cell r="A4" t="str">
            <v>BẢNG TÍNH TOÁN, ĐO BÓC KHỐI LƯỢNG HOÀN THÀNH ĐƯA VÀO QUYẾT TOÁN</v>
          </cell>
        </row>
      </sheetData>
      <sheetData sheetId="8311">
        <row r="4">
          <cell r="A4" t="str">
            <v>BẢNG TÍNH TOÁN, ĐO BÓC KHỐI LƯỢNG HOÀN THÀNH ĐƯA VÀO QUYẾT TOÁN</v>
          </cell>
        </row>
      </sheetData>
      <sheetData sheetId="8312">
        <row r="4">
          <cell r="A4" t="str">
            <v>BẢNG TÍNH TOÁN, ĐO BÓC KHỐI LƯỢNG HOÀN THÀNH ĐƯA VÀO QUYẾT TOÁN</v>
          </cell>
        </row>
      </sheetData>
      <sheetData sheetId="8313">
        <row r="4">
          <cell r="A4" t="str">
            <v>BẢNG TÍNH TOÁN, ĐO BÓC KHỐI LƯỢNG HOÀN THÀNH ĐƯA VÀO QUYẾT TOÁN</v>
          </cell>
        </row>
      </sheetData>
      <sheetData sheetId="8314">
        <row r="4">
          <cell r="A4" t="str">
            <v>BẢNG TÍNH TOÁN, ĐO BÓC KHỐI LƯỢNG HOÀN THÀNH ĐƯA VÀO QUYẾT TOÁN</v>
          </cell>
        </row>
      </sheetData>
      <sheetData sheetId="8315">
        <row r="4">
          <cell r="A4" t="str">
            <v>BẢNG TÍNH TOÁN, ĐO BÓC KHỐI LƯỢNG HOÀN THÀNH ĐƯA VÀO QUYẾT TOÁN</v>
          </cell>
        </row>
      </sheetData>
      <sheetData sheetId="8316">
        <row r="4">
          <cell r="A4" t="str">
            <v>BẢNG TÍNH TOÁN, ĐO BÓC KHỐI LƯỢNG HOÀN THÀNH ĐƯA VÀO QUYẾT TOÁN</v>
          </cell>
        </row>
      </sheetData>
      <sheetData sheetId="8317">
        <row r="4">
          <cell r="A4" t="str">
            <v>BẢNG TÍNH TOÁN, ĐO BÓC KHỐI LƯỢNG HOÀN THÀNH ĐƯA VÀO QUYẾT TOÁN</v>
          </cell>
        </row>
      </sheetData>
      <sheetData sheetId="8318">
        <row r="4">
          <cell r="A4" t="str">
            <v>BẢNG TÍNH TOÁN, ĐO BÓC KHỐI LƯỢNG HOÀN THÀNH ĐƯA VÀO QUYẾT TOÁN</v>
          </cell>
        </row>
      </sheetData>
      <sheetData sheetId="8319">
        <row r="4">
          <cell r="A4" t="str">
            <v>BẢNG TÍNH TOÁN, ĐO BÓC KHỐI LƯỢNG HOÀN THÀNH ĐƯA VÀO QUYẾT TOÁN</v>
          </cell>
        </row>
      </sheetData>
      <sheetData sheetId="8320">
        <row r="4">
          <cell r="A4" t="str">
            <v>BẢNG TÍNH TOÁN, ĐO BÓC KHỐI LƯỢNG HOÀN THÀNH ĐƯA VÀO QUYẾT TOÁN</v>
          </cell>
        </row>
      </sheetData>
      <sheetData sheetId="8321">
        <row r="4">
          <cell r="A4" t="str">
            <v>BẢNG TÍNH TOÁN, ĐO BÓC KHỐI LƯỢNG HOÀN THÀNH ĐƯA VÀO QUYẾT TOÁN</v>
          </cell>
        </row>
      </sheetData>
      <sheetData sheetId="8322">
        <row r="4">
          <cell r="A4" t="str">
            <v>BẢNG TÍNH TOÁN, ĐO BÓC KHỐI LƯỢNG HOÀN THÀNH ĐƯA VÀO QUYẾT TOÁN</v>
          </cell>
        </row>
      </sheetData>
      <sheetData sheetId="8323">
        <row r="4">
          <cell r="A4" t="str">
            <v>BẢNG TÍNH TOÁN, ĐO BÓC KHỐI LƯỢNG HOÀN THÀNH ĐƯA VÀO QUYẾT TOÁN</v>
          </cell>
        </row>
      </sheetData>
      <sheetData sheetId="8324">
        <row r="4">
          <cell r="A4" t="str">
            <v>BẢNG TÍNH TOÁN, ĐO BÓC KHỐI LƯỢNG HOÀN THÀNH ĐƯA VÀO QUYẾT TOÁN</v>
          </cell>
        </row>
      </sheetData>
      <sheetData sheetId="8325">
        <row r="4">
          <cell r="A4" t="str">
            <v>BẢNG TÍNH TOÁN, ĐO BÓC KHỐI LƯỢNG HOÀN THÀNH ĐƯA VÀO QUYẾT TOÁN</v>
          </cell>
        </row>
      </sheetData>
      <sheetData sheetId="8326">
        <row r="4">
          <cell r="A4" t="str">
            <v>BẢNG TÍNH TOÁN, ĐO BÓC KHỐI LƯỢNG HOÀN THÀNH ĐƯA VÀO QUYẾT TOÁN</v>
          </cell>
        </row>
      </sheetData>
      <sheetData sheetId="8327">
        <row r="4">
          <cell r="A4" t="str">
            <v>BẢNG TÍNH TOÁN, ĐO BÓC KHỐI LƯỢNG HOÀN THÀNH ĐƯA VÀO QUYẾT TOÁN</v>
          </cell>
        </row>
      </sheetData>
      <sheetData sheetId="8328">
        <row r="4">
          <cell r="A4" t="str">
            <v>BẢNG TÍNH TOÁN, ĐO BÓC KHỐI LƯỢNG HOÀN THÀNH ĐƯA VÀO QUYẾT TOÁN</v>
          </cell>
        </row>
      </sheetData>
      <sheetData sheetId="8329">
        <row r="4">
          <cell r="A4" t="str">
            <v>BẢNG TÍNH TOÁN, ĐO BÓC KHỐI LƯỢNG HOÀN THÀNH ĐƯA VÀO QUYẾT TOÁN</v>
          </cell>
        </row>
      </sheetData>
      <sheetData sheetId="8330">
        <row r="4">
          <cell r="A4" t="str">
            <v>BẢNG TÍNH TOÁN, ĐO BÓC KHỐI LƯỢNG HOÀN THÀNH ĐƯA VÀO QUYẾT TOÁN</v>
          </cell>
        </row>
      </sheetData>
      <sheetData sheetId="8331">
        <row r="4">
          <cell r="A4" t="str">
            <v>BẢNG TÍNH TOÁN, ĐO BÓC KHỐI LƯỢNG HOÀN THÀNH ĐƯA VÀO QUYẾT TOÁN</v>
          </cell>
        </row>
      </sheetData>
      <sheetData sheetId="8332">
        <row r="4">
          <cell r="A4" t="str">
            <v>BẢNG TÍNH TOÁN, ĐO BÓC KHỐI LƯỢNG HOÀN THÀNH ĐƯA VÀO QUYẾT TOÁN</v>
          </cell>
        </row>
      </sheetData>
      <sheetData sheetId="8333">
        <row r="4">
          <cell r="A4" t="str">
            <v>BẢNG TÍNH TOÁN, ĐO BÓC KHỐI LƯỢNG HOÀN THÀNH ĐƯA VÀO QUYẾT TOÁN</v>
          </cell>
        </row>
      </sheetData>
      <sheetData sheetId="8334">
        <row r="4">
          <cell r="A4" t="str">
            <v>BẢNG TÍNH TOÁN, ĐO BÓC KHỐI LƯỢNG HOÀN THÀNH ĐƯA VÀO QUYẾT TOÁN</v>
          </cell>
        </row>
      </sheetData>
      <sheetData sheetId="8335">
        <row r="4">
          <cell r="A4" t="str">
            <v>BẢNG TÍNH TOÁN, ĐO BÓC KHỐI LƯỢNG HOÀN THÀNH ĐƯA VÀO QUYẾT TOÁN</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4">
          <cell r="A4" t="str">
            <v>BẢNG TÍNH TOÁN, ĐO BÓC KHỐI LƯỢNG HOÀN THÀNH ĐƯA VÀO QUYẾT TOÁN</v>
          </cell>
        </row>
      </sheetData>
      <sheetData sheetId="8339">
        <row r="4">
          <cell r="A4" t="str">
            <v>BẢNG TÍNH TOÁN, ĐO BÓC KHỐI LƯỢNG HOÀN THÀNH ĐƯA VÀO QUYẾT TOÁN</v>
          </cell>
        </row>
      </sheetData>
      <sheetData sheetId="8340">
        <row r="4">
          <cell r="A4" t="str">
            <v>BẢNG TÍNH TOÁN, ĐO BÓC KHỐI LƯỢNG HOÀN THÀNH ĐƯA VÀO QUYẾT TOÁN</v>
          </cell>
        </row>
      </sheetData>
      <sheetData sheetId="8341">
        <row r="4">
          <cell r="A4" t="str">
            <v>BẢNG TÍNH TOÁN, ĐO BÓC KHỐI LƯỢNG HOÀN THÀNH ĐƯA VÀO QUYẾT TOÁN</v>
          </cell>
        </row>
      </sheetData>
      <sheetData sheetId="8342">
        <row r="4">
          <cell r="A4" t="str">
            <v>BẢNG TÍNH TOÁN, ĐO BÓC KHỐI LƯỢNG HOÀN THÀNH ĐƯA VÀO QUYẾT TOÁN</v>
          </cell>
        </row>
      </sheetData>
      <sheetData sheetId="8343">
        <row r="4">
          <cell r="A4" t="str">
            <v>BẢNG TÍNH TOÁN, ĐO BÓC KHỐI LƯỢNG HOÀN THÀNH ĐƯA VÀO QUYẾT TOÁN</v>
          </cell>
        </row>
      </sheetData>
      <sheetData sheetId="8344">
        <row r="4">
          <cell r="A4" t="str">
            <v>BẢNG TÍNH TOÁN, ĐO BÓC KHỐI LƯỢNG HOÀN THÀNH ĐƯA VÀO QUYẾT TOÁN</v>
          </cell>
        </row>
      </sheetData>
      <sheetData sheetId="8345">
        <row r="4">
          <cell r="A4" t="str">
            <v>BẢNG TÍNH TOÁN, ĐO BÓC KHỐI LƯỢNG HOÀN THÀNH ĐƯA VÀO QUYẾT TOÁN</v>
          </cell>
        </row>
      </sheetData>
      <sheetData sheetId="8346">
        <row r="4">
          <cell r="A4" t="str">
            <v>BẢNG TÍNH TOÁN, ĐO BÓC KHỐI LƯỢNG HOÀN THÀNH ĐƯA VÀO QUYẾT TOÁN</v>
          </cell>
        </row>
      </sheetData>
      <sheetData sheetId="8347">
        <row r="4">
          <cell r="A4" t="str">
            <v>BẢNG TÍNH TOÁN, ĐO BÓC KHỐI LƯỢNG HOÀN THÀNH ĐƯA VÀO QUYẾT TOÁN</v>
          </cell>
        </row>
      </sheetData>
      <sheetData sheetId="8348">
        <row r="4">
          <cell r="A4" t="str">
            <v>BẢNG TÍNH TOÁN, ĐO BÓC KHỐI LƯỢNG HOÀN THÀNH ĐƯA VÀO QUYẾT TOÁN</v>
          </cell>
        </row>
      </sheetData>
      <sheetData sheetId="8349">
        <row r="4">
          <cell r="A4" t="str">
            <v>BẢNG TÍNH TOÁN, ĐO BÓC KHỐI LƯỢNG HOÀN THÀNH ĐƯA VÀO QUYẾT TOÁN</v>
          </cell>
        </row>
      </sheetData>
      <sheetData sheetId="8350">
        <row r="4">
          <cell r="A4" t="str">
            <v>BẢNG TÍNH TOÁN, ĐO BÓC KHỐI LƯỢNG HOÀN THÀNH ĐƯA VÀO QUYẾT TOÁN</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4">
          <cell r="A4" t="str">
            <v>BẢNG TÍNH TOÁN, ĐO BÓC KHỐI LƯỢNG HOÀN THÀNH ĐƯA VÀO QUYẾT TOÁN</v>
          </cell>
        </row>
      </sheetData>
      <sheetData sheetId="8354">
        <row r="4">
          <cell r="A4" t="str">
            <v>BẢNG TÍNH TOÁN, ĐO BÓC KHỐI LƯỢNG HOÀN THÀNH ĐƯA VÀO QUYẾT TOÁN</v>
          </cell>
        </row>
      </sheetData>
      <sheetData sheetId="8355">
        <row r="4">
          <cell r="A4" t="str">
            <v>BẢNG TÍNH TOÁN, ĐO BÓC KHỐI LƯỢNG HOÀN THÀNH ĐƯA VÀO QUYẾT TOÁN</v>
          </cell>
        </row>
      </sheetData>
      <sheetData sheetId="8356">
        <row r="4">
          <cell r="A4" t="str">
            <v>BẢNG TÍNH TOÁN, ĐO BÓC KHỐI LƯỢNG HOÀN THÀNH ĐƯA VÀO QUYẾT TOÁN</v>
          </cell>
        </row>
      </sheetData>
      <sheetData sheetId="8357">
        <row r="4">
          <cell r="A4" t="str">
            <v>BẢNG TÍNH TOÁN, ĐO BÓC KHỐI LƯỢNG HOÀN THÀNH ĐƯA VÀO QUYẾT TOÁN</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4">
          <cell r="A4" t="str">
            <v>BẢNG TÍNH TOÁN, ĐO BÓC KHỐI LƯỢNG HOÀN THÀNH ĐƯA VÀO QUYẾT TOÁN</v>
          </cell>
        </row>
      </sheetData>
      <sheetData sheetId="8361">
        <row r="4">
          <cell r="A4" t="str">
            <v>BẢNG TÍNH TOÁN, ĐO BÓC KHỐI LƯỢNG HOÀN THÀNH ĐƯA VÀO QUYẾT TOÁN</v>
          </cell>
        </row>
      </sheetData>
      <sheetData sheetId="8362">
        <row r="4">
          <cell r="A4" t="str">
            <v>BẢNG TÍNH TOÁN, ĐO BÓC KHỐI LƯỢNG HOÀN THÀNH ĐƯA VÀO QUYẾT TOÁN</v>
          </cell>
        </row>
      </sheetData>
      <sheetData sheetId="8363">
        <row r="4">
          <cell r="A4" t="str">
            <v>BẢNG TÍNH TOÁN, ĐO BÓC KHỐI LƯỢNG HOÀN THÀNH ĐƯA VÀO QUYẾT TOÁN</v>
          </cell>
        </row>
      </sheetData>
      <sheetData sheetId="8364">
        <row r="4">
          <cell r="A4" t="str">
            <v>BẢNG TÍNH TOÁN, ĐO BÓC KHỐI LƯỢNG HOÀN THÀNH ĐƯA VÀO QUYẾT TOÁN</v>
          </cell>
        </row>
      </sheetData>
      <sheetData sheetId="8365">
        <row r="4">
          <cell r="A4" t="str">
            <v>BẢNG TÍNH TOÁN, ĐO BÓC KHỐI LƯỢNG HOÀN THÀNH ĐƯA VÀO QUYẾT TOÁN</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4">
          <cell r="A4" t="str">
            <v>BẢNG TÍNH TOÁN, ĐO BÓC KHỐI LƯỢNG HOÀN THÀNH ĐƯA VÀO QUYẾT TOÁN</v>
          </cell>
        </row>
      </sheetData>
      <sheetData sheetId="8370">
        <row r="4">
          <cell r="A4" t="str">
            <v>BẢNG TÍNH TOÁN, ĐO BÓC KHỐI LƯỢNG HOÀN THÀNH ĐƯA VÀO QUYẾT TOÁN</v>
          </cell>
        </row>
      </sheetData>
      <sheetData sheetId="8371">
        <row r="4">
          <cell r="A4" t="str">
            <v>BẢNG TÍNH TOÁN, ĐO BÓC KHỐI LƯỢNG HOÀN THÀNH ĐƯA VÀO QUYẾT TOÁN</v>
          </cell>
        </row>
      </sheetData>
      <sheetData sheetId="8372">
        <row r="4">
          <cell r="A4" t="str">
            <v>BẢNG TÍNH TOÁN, ĐO BÓC KHỐI LƯỢNG HOÀN THÀNH ĐƯA VÀO QUYẾT TOÁN</v>
          </cell>
        </row>
      </sheetData>
      <sheetData sheetId="8373">
        <row r="4">
          <cell r="A4" t="str">
            <v>BẢNG TÍNH TOÁN, ĐO BÓC KHỐI LƯỢNG HOÀN THÀNH ĐƯA VÀO QUYẾT TOÁN</v>
          </cell>
        </row>
      </sheetData>
      <sheetData sheetId="8374">
        <row r="4">
          <cell r="A4" t="str">
            <v>BẢNG TÍNH TOÁN, ĐO BÓC KHỐI LƯỢNG HOÀN THÀNH ĐƯA VÀO QUYẾT TOÁN</v>
          </cell>
        </row>
      </sheetData>
      <sheetData sheetId="8375">
        <row r="4">
          <cell r="A4" t="str">
            <v>BẢNG TÍNH TOÁN, ĐO BÓC KHỐI LƯỢNG HOÀN THÀNH ĐƯA VÀO QUYẾT TOÁN</v>
          </cell>
        </row>
      </sheetData>
      <sheetData sheetId="8376">
        <row r="4">
          <cell r="A4" t="str">
            <v>BẢNG TÍNH TOÁN, ĐO BÓC KHỐI LƯỢNG HOÀN THÀNH ĐƯA VÀO QUYẾT TOÁN</v>
          </cell>
        </row>
      </sheetData>
      <sheetData sheetId="8377">
        <row r="4">
          <cell r="A4" t="str">
            <v>BẢNG TÍNH TOÁN, ĐO BÓC KHỐI LƯỢNG HOÀN THÀNH ĐƯA VÀO QUYẾT TOÁN</v>
          </cell>
        </row>
      </sheetData>
      <sheetData sheetId="8378">
        <row r="4">
          <cell r="A4" t="str">
            <v>BẢNG TÍNH TOÁN, ĐO BÓC KHỐI LƯỢNG HOÀN THÀNH ĐƯA VÀO QUYẾT TOÁN</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4">
          <cell r="A4" t="str">
            <v>BẢNG TÍNH TOÁN, ĐO BÓC KHỐI LƯỢNG HOÀN THÀNH ĐƯA VÀO QUYẾT TOÁN</v>
          </cell>
        </row>
      </sheetData>
      <sheetData sheetId="8382">
        <row r="4">
          <cell r="A4" t="str">
            <v>BẢNG TÍNH TOÁN, ĐO BÓC KHỐI LƯỢNG HOÀN THÀNH ĐƯA VÀO QUYẾT TOÁN</v>
          </cell>
        </row>
      </sheetData>
      <sheetData sheetId="8383">
        <row r="9">
          <cell r="A9" t="str">
            <v>A</v>
          </cell>
        </row>
      </sheetData>
      <sheetData sheetId="8384">
        <row r="4">
          <cell r="A4" t="str">
            <v>BẢNG TÍNH TOÁN, ĐO BÓC KHỐI LƯỢNG HOÀN THÀNH ĐƯA VÀO QUYẾT TOÁN</v>
          </cell>
        </row>
      </sheetData>
      <sheetData sheetId="8385">
        <row r="4">
          <cell r="A4" t="str">
            <v>BẢNG TÍNH TOÁN, ĐO BÓC KHỐI LƯỢNG HOÀN THÀNH ĐƯA VÀO QUYẾT TOÁN</v>
          </cell>
        </row>
      </sheetData>
      <sheetData sheetId="8386">
        <row r="4">
          <cell r="A4" t="str">
            <v>BẢNG TÍNH TOÁN, ĐO BÓC KHỐI LƯỢNG HOÀN THÀNH ĐƯA VÀO QUYẾT TOÁN</v>
          </cell>
        </row>
      </sheetData>
      <sheetData sheetId="8387">
        <row r="9">
          <cell r="A9" t="str">
            <v>A</v>
          </cell>
        </row>
      </sheetData>
      <sheetData sheetId="8388">
        <row r="4">
          <cell r="A4" t="str">
            <v>BẢNG TÍNH TOÁN, ĐO BÓC KHỐI LƯỢNG HOÀN THÀNH ĐƯA VÀO QUYẾT TOÁN</v>
          </cell>
        </row>
      </sheetData>
      <sheetData sheetId="8389">
        <row r="4">
          <cell r="A4" t="str">
            <v>BẢNG TÍNH TOÁN, ĐO BÓC KHỐI LƯỢNG HOÀN THÀNH ĐƯA VÀO QUYẾT TOÁN</v>
          </cell>
        </row>
      </sheetData>
      <sheetData sheetId="8390">
        <row r="4">
          <cell r="A4" t="str">
            <v>BẢNG TÍNH TOÁN, ĐO BÓC KHỐI LƯỢNG HOÀN THÀNH ĐƯA VÀO QUYẾT TOÁN</v>
          </cell>
        </row>
      </sheetData>
      <sheetData sheetId="8391">
        <row r="4">
          <cell r="A4" t="str">
            <v>BẢNG TÍNH TOÁN, ĐO BÓC KHỐI LƯỢNG HOÀN THÀNH ĐƯA VÀO QUYẾT TOÁN</v>
          </cell>
        </row>
      </sheetData>
      <sheetData sheetId="8392">
        <row r="4">
          <cell r="A4" t="str">
            <v>BẢNG TÍNH TOÁN, ĐO BÓC KHỐI LƯỢNG HOÀN THÀNH ĐƯA VÀO QUYẾT TOÁN</v>
          </cell>
        </row>
      </sheetData>
      <sheetData sheetId="8393">
        <row r="4">
          <cell r="A4" t="str">
            <v>BẢNG TÍNH TOÁN, ĐO BÓC KHỐI LƯỢNG HOÀN THÀNH ĐƯA VÀO QUYẾT TOÁN</v>
          </cell>
        </row>
      </sheetData>
      <sheetData sheetId="8394">
        <row r="4">
          <cell r="A4" t="str">
            <v>BẢNG TÍNH TOÁN, ĐO BÓC KHỐI LƯỢNG HOÀN THÀNH ĐƯA VÀO QUYẾT TOÁN</v>
          </cell>
        </row>
      </sheetData>
      <sheetData sheetId="8395">
        <row r="9">
          <cell r="A9" t="str">
            <v>A</v>
          </cell>
        </row>
      </sheetData>
      <sheetData sheetId="8396">
        <row r="4">
          <cell r="A4" t="str">
            <v>BẢNG TÍNH TOÁN, ĐO BÓC KHỐI LƯỢNG HOÀN THÀNH ĐƯA VÀO QUYẾT TOÁN</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4">
          <cell r="A4" t="str">
            <v>BẢNG TÍNH TOÁN, ĐO BÓC KHỐI LƯỢNG HOÀN THÀNH ĐƯA VÀO QUYẾT TOÁN</v>
          </cell>
        </row>
      </sheetData>
      <sheetData sheetId="8400">
        <row r="4">
          <cell r="A4" t="str">
            <v>BẢNG TÍNH TOÁN, ĐO BÓC KHỐI LƯỢNG HOÀN THÀNH ĐƯA VÀO QUYẾT TOÁN</v>
          </cell>
        </row>
      </sheetData>
      <sheetData sheetId="8401">
        <row r="4">
          <cell r="A4" t="str">
            <v>BẢNG TÍNH TOÁN, ĐO BÓC KHỐI LƯỢNG HOÀN THÀNH ĐƯA VÀO QUYẾT TOÁN</v>
          </cell>
        </row>
      </sheetData>
      <sheetData sheetId="8402">
        <row r="9">
          <cell r="A9" t="str">
            <v>A</v>
          </cell>
        </row>
      </sheetData>
      <sheetData sheetId="8403">
        <row r="4">
          <cell r="A4" t="str">
            <v>BẢNG TÍNH TOÁN, ĐO BÓC KHỐI LƯỢNG HOÀN THÀNH ĐƯA VÀO QUYẾT TOÁN</v>
          </cell>
        </row>
      </sheetData>
      <sheetData sheetId="8404">
        <row r="9">
          <cell r="A9" t="str">
            <v>A</v>
          </cell>
        </row>
      </sheetData>
      <sheetData sheetId="8405">
        <row r="4">
          <cell r="A4" t="str">
            <v>BẢNG TÍNH TOÁN, ĐO BÓC KHỐI LƯỢNG HOÀN THÀNH ĐƯA VÀO QUYẾT TOÁN</v>
          </cell>
        </row>
      </sheetData>
      <sheetData sheetId="8406">
        <row r="9">
          <cell r="A9" t="str">
            <v>A</v>
          </cell>
        </row>
      </sheetData>
      <sheetData sheetId="8407">
        <row r="4">
          <cell r="A4" t="str">
            <v>BẢNG TÍNH TOÁN, ĐO BÓC KHỐI LƯỢNG HOÀN THÀNH ĐƯA VÀO QUYẾT TOÁN</v>
          </cell>
        </row>
      </sheetData>
      <sheetData sheetId="8408">
        <row r="9">
          <cell r="A9" t="str">
            <v>A</v>
          </cell>
        </row>
      </sheetData>
      <sheetData sheetId="8409">
        <row r="9">
          <cell r="A9" t="str">
            <v>A</v>
          </cell>
        </row>
      </sheetData>
      <sheetData sheetId="8410">
        <row r="9">
          <cell r="A9" t="str">
            <v>A</v>
          </cell>
        </row>
      </sheetData>
      <sheetData sheetId="8411">
        <row r="4">
          <cell r="A4" t="str">
            <v>BẢNG TÍNH TOÁN, ĐO BÓC KHỐI LƯỢNG HOÀN THÀNH ĐƯA VÀO QUYẾT TOÁN</v>
          </cell>
        </row>
      </sheetData>
      <sheetData sheetId="8412">
        <row r="4">
          <cell r="A4" t="str">
            <v>BẢNG TÍNH TOÁN, ĐO BÓC KHỐI LƯỢNG HOÀN THÀNH ĐƯA VÀO QUYẾT TOÁN</v>
          </cell>
        </row>
      </sheetData>
      <sheetData sheetId="8413">
        <row r="9">
          <cell r="A9" t="str">
            <v>A</v>
          </cell>
        </row>
      </sheetData>
      <sheetData sheetId="8414">
        <row r="4">
          <cell r="A4" t="str">
            <v>BẢNG TÍNH TOÁN, ĐO BÓC KHỐI LƯỢNG HOÀN THÀNH ĐƯA VÀO QUYẾT TOÁN</v>
          </cell>
        </row>
      </sheetData>
      <sheetData sheetId="8415">
        <row r="4">
          <cell r="A4" t="str">
            <v>BẢNG TÍNH TOÁN, ĐO BÓC KHỐI LƯỢNG HOÀN THÀNH ĐƯA VÀO QUYẾT TOÁN</v>
          </cell>
        </row>
      </sheetData>
      <sheetData sheetId="8416">
        <row r="9">
          <cell r="A9" t="str">
            <v>A</v>
          </cell>
        </row>
      </sheetData>
      <sheetData sheetId="8417">
        <row r="9">
          <cell r="A9" t="str">
            <v>A</v>
          </cell>
        </row>
      </sheetData>
      <sheetData sheetId="8418">
        <row r="4">
          <cell r="A4" t="str">
            <v>BẢNG TÍNH TOÁN, ĐO BÓC KHỐI LƯỢNG HOÀN THÀNH ĐƯA VÀO QUYẾT TOÁN</v>
          </cell>
        </row>
      </sheetData>
      <sheetData sheetId="8419">
        <row r="9">
          <cell r="A9" t="str">
            <v>A</v>
          </cell>
        </row>
      </sheetData>
      <sheetData sheetId="8420">
        <row r="9">
          <cell r="A9" t="str">
            <v>A</v>
          </cell>
        </row>
      </sheetData>
      <sheetData sheetId="8421">
        <row r="9">
          <cell r="A9" t="str">
            <v>A</v>
          </cell>
        </row>
      </sheetData>
      <sheetData sheetId="8422">
        <row r="9">
          <cell r="A9" t="str">
            <v>A</v>
          </cell>
        </row>
      </sheetData>
      <sheetData sheetId="8423">
        <row r="9">
          <cell r="A9" t="str">
            <v>A</v>
          </cell>
        </row>
      </sheetData>
      <sheetData sheetId="8424">
        <row r="9">
          <cell r="A9" t="str">
            <v>A</v>
          </cell>
        </row>
      </sheetData>
      <sheetData sheetId="8425">
        <row r="9">
          <cell r="A9" t="str">
            <v>A</v>
          </cell>
        </row>
      </sheetData>
      <sheetData sheetId="8426">
        <row r="9">
          <cell r="A9" t="str">
            <v>A</v>
          </cell>
        </row>
      </sheetData>
      <sheetData sheetId="8427">
        <row r="9">
          <cell r="A9" t="str">
            <v>A</v>
          </cell>
        </row>
      </sheetData>
      <sheetData sheetId="8428">
        <row r="9">
          <cell r="A9" t="str">
            <v>A</v>
          </cell>
        </row>
      </sheetData>
      <sheetData sheetId="8429">
        <row r="9">
          <cell r="A9" t="str">
            <v>A</v>
          </cell>
        </row>
      </sheetData>
      <sheetData sheetId="8430">
        <row r="9">
          <cell r="A9" t="str">
            <v>A</v>
          </cell>
        </row>
      </sheetData>
      <sheetData sheetId="8431">
        <row r="9">
          <cell r="A9" t="str">
            <v>A</v>
          </cell>
        </row>
      </sheetData>
      <sheetData sheetId="8432">
        <row r="9">
          <cell r="A9" t="str">
            <v>A</v>
          </cell>
        </row>
      </sheetData>
      <sheetData sheetId="8433">
        <row r="9">
          <cell r="A9" t="str">
            <v>A</v>
          </cell>
        </row>
      </sheetData>
      <sheetData sheetId="8434">
        <row r="9">
          <cell r="A9" t="str">
            <v>A</v>
          </cell>
        </row>
      </sheetData>
      <sheetData sheetId="8435">
        <row r="9">
          <cell r="A9" t="str">
            <v>A</v>
          </cell>
        </row>
      </sheetData>
      <sheetData sheetId="8436">
        <row r="9">
          <cell r="A9" t="str">
            <v>A</v>
          </cell>
        </row>
      </sheetData>
      <sheetData sheetId="8437">
        <row r="9">
          <cell r="A9" t="str">
            <v>A</v>
          </cell>
        </row>
      </sheetData>
      <sheetData sheetId="8438">
        <row r="9">
          <cell r="A9" t="str">
            <v>A</v>
          </cell>
        </row>
      </sheetData>
      <sheetData sheetId="8439">
        <row r="9">
          <cell r="A9" t="str">
            <v>A</v>
          </cell>
        </row>
      </sheetData>
      <sheetData sheetId="8440">
        <row r="9">
          <cell r="A9" t="str">
            <v>A</v>
          </cell>
        </row>
      </sheetData>
      <sheetData sheetId="8441">
        <row r="9">
          <cell r="A9" t="str">
            <v>A</v>
          </cell>
        </row>
      </sheetData>
      <sheetData sheetId="8442">
        <row r="9">
          <cell r="A9" t="str">
            <v>A</v>
          </cell>
        </row>
      </sheetData>
      <sheetData sheetId="8443">
        <row r="9">
          <cell r="A9" t="str">
            <v>A</v>
          </cell>
        </row>
      </sheetData>
      <sheetData sheetId="8444">
        <row r="9">
          <cell r="A9" t="str">
            <v>A</v>
          </cell>
        </row>
      </sheetData>
      <sheetData sheetId="8445">
        <row r="9">
          <cell r="A9" t="str">
            <v>A</v>
          </cell>
        </row>
      </sheetData>
      <sheetData sheetId="8446">
        <row r="9">
          <cell r="A9" t="str">
            <v>A</v>
          </cell>
        </row>
      </sheetData>
      <sheetData sheetId="8447">
        <row r="9">
          <cell r="A9" t="str">
            <v>A</v>
          </cell>
        </row>
      </sheetData>
      <sheetData sheetId="8448">
        <row r="9">
          <cell r="A9" t="str">
            <v>A</v>
          </cell>
        </row>
      </sheetData>
      <sheetData sheetId="8449">
        <row r="9">
          <cell r="A9" t="str">
            <v>A</v>
          </cell>
        </row>
      </sheetData>
      <sheetData sheetId="8450">
        <row r="9">
          <cell r="A9" t="str">
            <v>A</v>
          </cell>
        </row>
      </sheetData>
      <sheetData sheetId="8451">
        <row r="9">
          <cell r="A9" t="str">
            <v>A</v>
          </cell>
        </row>
      </sheetData>
      <sheetData sheetId="8452">
        <row r="9">
          <cell r="A9" t="str">
            <v>A</v>
          </cell>
        </row>
      </sheetData>
      <sheetData sheetId="8453">
        <row r="9">
          <cell r="A9" t="str">
            <v>A</v>
          </cell>
        </row>
      </sheetData>
      <sheetData sheetId="8454">
        <row r="9">
          <cell r="A9" t="str">
            <v>A</v>
          </cell>
        </row>
      </sheetData>
      <sheetData sheetId="8455">
        <row r="9">
          <cell r="A9" t="str">
            <v>A</v>
          </cell>
        </row>
      </sheetData>
      <sheetData sheetId="8456">
        <row r="9">
          <cell r="A9" t="str">
            <v>A</v>
          </cell>
        </row>
      </sheetData>
      <sheetData sheetId="8457">
        <row r="9">
          <cell r="A9" t="str">
            <v>A</v>
          </cell>
        </row>
      </sheetData>
      <sheetData sheetId="8458">
        <row r="9">
          <cell r="A9" t="str">
            <v>A</v>
          </cell>
        </row>
      </sheetData>
      <sheetData sheetId="8459">
        <row r="9">
          <cell r="A9" t="str">
            <v>A</v>
          </cell>
        </row>
      </sheetData>
      <sheetData sheetId="8460">
        <row r="9">
          <cell r="A9" t="str">
            <v>A</v>
          </cell>
        </row>
      </sheetData>
      <sheetData sheetId="8461">
        <row r="9">
          <cell r="A9" t="str">
            <v>A</v>
          </cell>
        </row>
      </sheetData>
      <sheetData sheetId="8462">
        <row r="9">
          <cell r="A9" t="str">
            <v>A</v>
          </cell>
        </row>
      </sheetData>
      <sheetData sheetId="8463">
        <row r="9">
          <cell r="A9" t="str">
            <v>A</v>
          </cell>
        </row>
      </sheetData>
      <sheetData sheetId="8464">
        <row r="9">
          <cell r="A9" t="str">
            <v>A</v>
          </cell>
        </row>
      </sheetData>
      <sheetData sheetId="8465">
        <row r="9">
          <cell r="A9" t="str">
            <v>A</v>
          </cell>
        </row>
      </sheetData>
      <sheetData sheetId="8466">
        <row r="9">
          <cell r="A9" t="str">
            <v>A</v>
          </cell>
        </row>
      </sheetData>
      <sheetData sheetId="8467">
        <row r="9">
          <cell r="A9" t="str">
            <v>A</v>
          </cell>
        </row>
      </sheetData>
      <sheetData sheetId="8468">
        <row r="9">
          <cell r="A9" t="str">
            <v>A</v>
          </cell>
        </row>
      </sheetData>
      <sheetData sheetId="8469">
        <row r="9">
          <cell r="A9" t="str">
            <v>A</v>
          </cell>
        </row>
      </sheetData>
      <sheetData sheetId="8470">
        <row r="9">
          <cell r="A9" t="str">
            <v>A</v>
          </cell>
        </row>
      </sheetData>
      <sheetData sheetId="8471">
        <row r="9">
          <cell r="A9" t="str">
            <v>A</v>
          </cell>
        </row>
      </sheetData>
      <sheetData sheetId="8472">
        <row r="9">
          <cell r="A9" t="str">
            <v>A</v>
          </cell>
        </row>
      </sheetData>
      <sheetData sheetId="8473">
        <row r="9">
          <cell r="A9" t="str">
            <v>A</v>
          </cell>
        </row>
      </sheetData>
      <sheetData sheetId="8474">
        <row r="9">
          <cell r="A9" t="str">
            <v>A</v>
          </cell>
        </row>
      </sheetData>
      <sheetData sheetId="8475">
        <row r="9">
          <cell r="A9" t="str">
            <v>A</v>
          </cell>
        </row>
      </sheetData>
      <sheetData sheetId="8476">
        <row r="9">
          <cell r="A9" t="str">
            <v>A</v>
          </cell>
        </row>
      </sheetData>
      <sheetData sheetId="8477">
        <row r="9">
          <cell r="A9" t="str">
            <v>A</v>
          </cell>
        </row>
      </sheetData>
      <sheetData sheetId="8478">
        <row r="9">
          <cell r="A9" t="str">
            <v>A</v>
          </cell>
        </row>
      </sheetData>
      <sheetData sheetId="8479">
        <row r="9">
          <cell r="A9" t="str">
            <v>A</v>
          </cell>
        </row>
      </sheetData>
      <sheetData sheetId="8480">
        <row r="9">
          <cell r="A9" t="str">
            <v>A</v>
          </cell>
        </row>
      </sheetData>
      <sheetData sheetId="8481">
        <row r="9">
          <cell r="A9" t="str">
            <v>A</v>
          </cell>
        </row>
      </sheetData>
      <sheetData sheetId="8482">
        <row r="9">
          <cell r="A9" t="str">
            <v>A</v>
          </cell>
        </row>
      </sheetData>
      <sheetData sheetId="8483">
        <row r="9">
          <cell r="A9" t="str">
            <v>A</v>
          </cell>
        </row>
      </sheetData>
      <sheetData sheetId="8484">
        <row r="9">
          <cell r="A9" t="str">
            <v>A</v>
          </cell>
        </row>
      </sheetData>
      <sheetData sheetId="8485">
        <row r="9">
          <cell r="A9" t="str">
            <v>A</v>
          </cell>
        </row>
      </sheetData>
      <sheetData sheetId="8486">
        <row r="9">
          <cell r="A9" t="str">
            <v>A</v>
          </cell>
        </row>
      </sheetData>
      <sheetData sheetId="8487">
        <row r="9">
          <cell r="A9" t="str">
            <v>A</v>
          </cell>
        </row>
      </sheetData>
      <sheetData sheetId="8488">
        <row r="9">
          <cell r="A9" t="str">
            <v>A</v>
          </cell>
        </row>
      </sheetData>
      <sheetData sheetId="8489">
        <row r="9">
          <cell r="A9" t="str">
            <v>A</v>
          </cell>
        </row>
      </sheetData>
      <sheetData sheetId="8490">
        <row r="9">
          <cell r="A9" t="str">
            <v>A</v>
          </cell>
        </row>
      </sheetData>
      <sheetData sheetId="8491">
        <row r="9">
          <cell r="A9" t="str">
            <v>A</v>
          </cell>
        </row>
      </sheetData>
      <sheetData sheetId="8492">
        <row r="9">
          <cell r="A9" t="str">
            <v>A</v>
          </cell>
        </row>
      </sheetData>
      <sheetData sheetId="8493">
        <row r="9">
          <cell r="A9" t="str">
            <v>A</v>
          </cell>
        </row>
      </sheetData>
      <sheetData sheetId="8494">
        <row r="9">
          <cell r="A9" t="str">
            <v>A</v>
          </cell>
        </row>
      </sheetData>
      <sheetData sheetId="8495">
        <row r="9">
          <cell r="A9" t="str">
            <v>A</v>
          </cell>
        </row>
      </sheetData>
      <sheetData sheetId="8496">
        <row r="9">
          <cell r="A9" t="str">
            <v>A</v>
          </cell>
        </row>
      </sheetData>
      <sheetData sheetId="8497">
        <row r="9">
          <cell r="A9" t="str">
            <v>A</v>
          </cell>
        </row>
      </sheetData>
      <sheetData sheetId="8498">
        <row r="9">
          <cell r="A9" t="str">
            <v>A</v>
          </cell>
        </row>
      </sheetData>
      <sheetData sheetId="8499">
        <row r="9">
          <cell r="A9" t="str">
            <v>A</v>
          </cell>
        </row>
      </sheetData>
      <sheetData sheetId="8500">
        <row r="9">
          <cell r="A9" t="str">
            <v>A</v>
          </cell>
        </row>
      </sheetData>
      <sheetData sheetId="8501">
        <row r="9">
          <cell r="A9" t="str">
            <v>A</v>
          </cell>
        </row>
      </sheetData>
      <sheetData sheetId="8502">
        <row r="9">
          <cell r="A9" t="str">
            <v>A</v>
          </cell>
        </row>
      </sheetData>
      <sheetData sheetId="8503">
        <row r="9">
          <cell r="A9" t="str">
            <v>A</v>
          </cell>
        </row>
      </sheetData>
      <sheetData sheetId="8504">
        <row r="9">
          <cell r="A9" t="str">
            <v>A</v>
          </cell>
        </row>
      </sheetData>
      <sheetData sheetId="8505">
        <row r="9">
          <cell r="A9" t="str">
            <v>A</v>
          </cell>
        </row>
      </sheetData>
      <sheetData sheetId="8506">
        <row r="9">
          <cell r="A9" t="str">
            <v>A</v>
          </cell>
        </row>
      </sheetData>
      <sheetData sheetId="8507">
        <row r="9">
          <cell r="A9" t="str">
            <v>A</v>
          </cell>
        </row>
      </sheetData>
      <sheetData sheetId="8508">
        <row r="9">
          <cell r="A9" t="str">
            <v>A</v>
          </cell>
        </row>
      </sheetData>
      <sheetData sheetId="8509">
        <row r="9">
          <cell r="A9" t="str">
            <v>A</v>
          </cell>
        </row>
      </sheetData>
      <sheetData sheetId="8510">
        <row r="9">
          <cell r="A9" t="str">
            <v>A</v>
          </cell>
        </row>
      </sheetData>
      <sheetData sheetId="8511">
        <row r="9">
          <cell r="A9" t="str">
            <v>A</v>
          </cell>
        </row>
      </sheetData>
      <sheetData sheetId="8512">
        <row r="9">
          <cell r="A9" t="str">
            <v>A</v>
          </cell>
        </row>
      </sheetData>
      <sheetData sheetId="8513">
        <row r="9">
          <cell r="A9" t="str">
            <v>A</v>
          </cell>
        </row>
      </sheetData>
      <sheetData sheetId="8514">
        <row r="9">
          <cell r="A9" t="str">
            <v>A</v>
          </cell>
        </row>
      </sheetData>
      <sheetData sheetId="8515">
        <row r="9">
          <cell r="A9" t="str">
            <v>A</v>
          </cell>
        </row>
      </sheetData>
      <sheetData sheetId="8516">
        <row r="9">
          <cell r="A9" t="str">
            <v>A</v>
          </cell>
        </row>
      </sheetData>
      <sheetData sheetId="8517">
        <row r="9">
          <cell r="A9" t="str">
            <v>A</v>
          </cell>
        </row>
      </sheetData>
      <sheetData sheetId="8518">
        <row r="9">
          <cell r="A9" t="str">
            <v>A</v>
          </cell>
        </row>
      </sheetData>
      <sheetData sheetId="8519">
        <row r="9">
          <cell r="A9" t="str">
            <v>A</v>
          </cell>
        </row>
      </sheetData>
      <sheetData sheetId="8520">
        <row r="9">
          <cell r="A9" t="str">
            <v>A</v>
          </cell>
        </row>
      </sheetData>
      <sheetData sheetId="8521">
        <row r="9">
          <cell r="A9" t="str">
            <v>A</v>
          </cell>
        </row>
      </sheetData>
      <sheetData sheetId="8522">
        <row r="9">
          <cell r="A9" t="str">
            <v>A</v>
          </cell>
        </row>
      </sheetData>
      <sheetData sheetId="8523">
        <row r="9">
          <cell r="A9" t="str">
            <v>A</v>
          </cell>
        </row>
      </sheetData>
      <sheetData sheetId="8524">
        <row r="9">
          <cell r="A9" t="str">
            <v>A</v>
          </cell>
        </row>
      </sheetData>
      <sheetData sheetId="8525">
        <row r="9">
          <cell r="A9" t="str">
            <v>A</v>
          </cell>
        </row>
      </sheetData>
      <sheetData sheetId="8526">
        <row r="9">
          <cell r="A9" t="str">
            <v>A</v>
          </cell>
        </row>
      </sheetData>
      <sheetData sheetId="8527">
        <row r="9">
          <cell r="A9" t="str">
            <v>A</v>
          </cell>
        </row>
      </sheetData>
      <sheetData sheetId="8528">
        <row r="9">
          <cell r="A9" t="str">
            <v>A</v>
          </cell>
        </row>
      </sheetData>
      <sheetData sheetId="8529">
        <row r="9">
          <cell r="A9" t="str">
            <v>A</v>
          </cell>
        </row>
      </sheetData>
      <sheetData sheetId="8530">
        <row r="9">
          <cell r="A9" t="str">
            <v>A</v>
          </cell>
        </row>
      </sheetData>
      <sheetData sheetId="8531">
        <row r="9">
          <cell r="A9" t="str">
            <v>A</v>
          </cell>
        </row>
      </sheetData>
      <sheetData sheetId="8532">
        <row r="9">
          <cell r="A9" t="str">
            <v>A</v>
          </cell>
        </row>
      </sheetData>
      <sheetData sheetId="8533">
        <row r="9">
          <cell r="A9" t="str">
            <v>A</v>
          </cell>
        </row>
      </sheetData>
      <sheetData sheetId="8534">
        <row r="9">
          <cell r="A9" t="str">
            <v>A</v>
          </cell>
        </row>
      </sheetData>
      <sheetData sheetId="8535">
        <row r="9">
          <cell r="A9" t="str">
            <v>A</v>
          </cell>
        </row>
      </sheetData>
      <sheetData sheetId="8536">
        <row r="9">
          <cell r="A9" t="str">
            <v>A</v>
          </cell>
        </row>
      </sheetData>
      <sheetData sheetId="8537">
        <row r="9">
          <cell r="A9" t="str">
            <v>A</v>
          </cell>
        </row>
      </sheetData>
      <sheetData sheetId="8538">
        <row r="9">
          <cell r="A9" t="str">
            <v>A</v>
          </cell>
        </row>
      </sheetData>
      <sheetData sheetId="8539">
        <row r="9">
          <cell r="A9" t="str">
            <v>A</v>
          </cell>
        </row>
      </sheetData>
      <sheetData sheetId="8540">
        <row r="9">
          <cell r="A9" t="str">
            <v>A</v>
          </cell>
        </row>
      </sheetData>
      <sheetData sheetId="8541">
        <row r="9">
          <cell r="A9" t="str">
            <v>A</v>
          </cell>
        </row>
      </sheetData>
      <sheetData sheetId="8542">
        <row r="9">
          <cell r="A9" t="str">
            <v>A</v>
          </cell>
        </row>
      </sheetData>
      <sheetData sheetId="8543">
        <row r="9">
          <cell r="A9" t="str">
            <v>A</v>
          </cell>
        </row>
      </sheetData>
      <sheetData sheetId="8544">
        <row r="9">
          <cell r="A9" t="str">
            <v>A</v>
          </cell>
        </row>
      </sheetData>
      <sheetData sheetId="8545">
        <row r="9">
          <cell r="A9" t="str">
            <v>A</v>
          </cell>
        </row>
      </sheetData>
      <sheetData sheetId="8546">
        <row r="9">
          <cell r="A9" t="str">
            <v>A</v>
          </cell>
        </row>
      </sheetData>
      <sheetData sheetId="8547">
        <row r="9">
          <cell r="A9" t="str">
            <v>A</v>
          </cell>
        </row>
      </sheetData>
      <sheetData sheetId="8548">
        <row r="9">
          <cell r="A9" t="str">
            <v>A</v>
          </cell>
        </row>
      </sheetData>
      <sheetData sheetId="8549">
        <row r="9">
          <cell r="A9" t="str">
            <v>A</v>
          </cell>
        </row>
      </sheetData>
      <sheetData sheetId="8550">
        <row r="9">
          <cell r="A9" t="str">
            <v>A</v>
          </cell>
        </row>
      </sheetData>
      <sheetData sheetId="8551">
        <row r="9">
          <cell r="A9" t="str">
            <v>A</v>
          </cell>
        </row>
      </sheetData>
      <sheetData sheetId="8552">
        <row r="9">
          <cell r="A9" t="str">
            <v>A</v>
          </cell>
        </row>
      </sheetData>
      <sheetData sheetId="8553">
        <row r="9">
          <cell r="A9" t="str">
            <v>A</v>
          </cell>
        </row>
      </sheetData>
      <sheetData sheetId="8554">
        <row r="9">
          <cell r="A9" t="str">
            <v>A</v>
          </cell>
        </row>
      </sheetData>
      <sheetData sheetId="8555">
        <row r="9">
          <cell r="A9" t="str">
            <v>A</v>
          </cell>
        </row>
      </sheetData>
      <sheetData sheetId="8556">
        <row r="9">
          <cell r="A9" t="str">
            <v>A</v>
          </cell>
        </row>
      </sheetData>
      <sheetData sheetId="8557">
        <row r="9">
          <cell r="A9" t="str">
            <v>A</v>
          </cell>
        </row>
      </sheetData>
      <sheetData sheetId="8558">
        <row r="9">
          <cell r="A9" t="str">
            <v>A</v>
          </cell>
        </row>
      </sheetData>
      <sheetData sheetId="8559">
        <row r="9">
          <cell r="A9" t="str">
            <v>A</v>
          </cell>
        </row>
      </sheetData>
      <sheetData sheetId="8560">
        <row r="9">
          <cell r="A9" t="str">
            <v>A</v>
          </cell>
        </row>
      </sheetData>
      <sheetData sheetId="8561">
        <row r="9">
          <cell r="A9" t="str">
            <v>A</v>
          </cell>
        </row>
      </sheetData>
      <sheetData sheetId="8562">
        <row r="9">
          <cell r="A9" t="str">
            <v>A</v>
          </cell>
        </row>
      </sheetData>
      <sheetData sheetId="8563">
        <row r="9">
          <cell r="A9" t="str">
            <v>A</v>
          </cell>
        </row>
      </sheetData>
      <sheetData sheetId="8564">
        <row r="9">
          <cell r="A9" t="str">
            <v>A</v>
          </cell>
        </row>
      </sheetData>
      <sheetData sheetId="8565">
        <row r="9">
          <cell r="A9" t="str">
            <v>A</v>
          </cell>
        </row>
      </sheetData>
      <sheetData sheetId="8566">
        <row r="9">
          <cell r="A9" t="str">
            <v>A</v>
          </cell>
        </row>
      </sheetData>
      <sheetData sheetId="8567">
        <row r="9">
          <cell r="A9" t="str">
            <v>A</v>
          </cell>
        </row>
      </sheetData>
      <sheetData sheetId="8568">
        <row r="9">
          <cell r="A9" t="str">
            <v>A</v>
          </cell>
        </row>
      </sheetData>
      <sheetData sheetId="8569">
        <row r="9">
          <cell r="A9" t="str">
            <v>A</v>
          </cell>
        </row>
      </sheetData>
      <sheetData sheetId="8570">
        <row r="9">
          <cell r="A9" t="str">
            <v>A</v>
          </cell>
        </row>
      </sheetData>
      <sheetData sheetId="8571">
        <row r="9">
          <cell r="A9" t="str">
            <v>A</v>
          </cell>
        </row>
      </sheetData>
      <sheetData sheetId="8572">
        <row r="9">
          <cell r="A9" t="str">
            <v>A</v>
          </cell>
        </row>
      </sheetData>
      <sheetData sheetId="8573">
        <row r="9">
          <cell r="A9" t="str">
            <v>A</v>
          </cell>
        </row>
      </sheetData>
      <sheetData sheetId="8574">
        <row r="9">
          <cell r="A9" t="str">
            <v>A</v>
          </cell>
        </row>
      </sheetData>
      <sheetData sheetId="8575">
        <row r="9">
          <cell r="A9" t="str">
            <v>A</v>
          </cell>
        </row>
      </sheetData>
      <sheetData sheetId="8576">
        <row r="9">
          <cell r="A9" t="str">
            <v>A</v>
          </cell>
        </row>
      </sheetData>
      <sheetData sheetId="8577">
        <row r="9">
          <cell r="A9" t="str">
            <v>A</v>
          </cell>
        </row>
      </sheetData>
      <sheetData sheetId="8578">
        <row r="9">
          <cell r="A9" t="str">
            <v>A</v>
          </cell>
        </row>
      </sheetData>
      <sheetData sheetId="8579">
        <row r="9">
          <cell r="A9" t="str">
            <v>A</v>
          </cell>
        </row>
      </sheetData>
      <sheetData sheetId="8580">
        <row r="9">
          <cell r="A9" t="str">
            <v>A</v>
          </cell>
        </row>
      </sheetData>
      <sheetData sheetId="8581">
        <row r="9">
          <cell r="A9" t="str">
            <v>A</v>
          </cell>
        </row>
      </sheetData>
      <sheetData sheetId="8582">
        <row r="9">
          <cell r="A9" t="str">
            <v>A</v>
          </cell>
        </row>
      </sheetData>
      <sheetData sheetId="8583">
        <row r="9">
          <cell r="A9" t="str">
            <v>A</v>
          </cell>
        </row>
      </sheetData>
      <sheetData sheetId="8584">
        <row r="9">
          <cell r="A9" t="str">
            <v>A</v>
          </cell>
        </row>
      </sheetData>
      <sheetData sheetId="8585">
        <row r="9">
          <cell r="A9" t="str">
            <v>A</v>
          </cell>
        </row>
      </sheetData>
      <sheetData sheetId="8586">
        <row r="9">
          <cell r="A9" t="str">
            <v>A</v>
          </cell>
        </row>
      </sheetData>
      <sheetData sheetId="8587">
        <row r="9">
          <cell r="A9" t="str">
            <v>A</v>
          </cell>
        </row>
      </sheetData>
      <sheetData sheetId="8588">
        <row r="9">
          <cell r="A9" t="str">
            <v>A</v>
          </cell>
        </row>
      </sheetData>
      <sheetData sheetId="8589">
        <row r="9">
          <cell r="A9" t="str">
            <v>A</v>
          </cell>
        </row>
      </sheetData>
      <sheetData sheetId="8590">
        <row r="9">
          <cell r="A9" t="str">
            <v>A</v>
          </cell>
        </row>
      </sheetData>
      <sheetData sheetId="8591">
        <row r="9">
          <cell r="A9" t="str">
            <v>A</v>
          </cell>
        </row>
      </sheetData>
      <sheetData sheetId="8592">
        <row r="9">
          <cell r="A9" t="str">
            <v>A</v>
          </cell>
        </row>
      </sheetData>
      <sheetData sheetId="8593">
        <row r="9">
          <cell r="A9" t="str">
            <v>A</v>
          </cell>
        </row>
      </sheetData>
      <sheetData sheetId="8594">
        <row r="9">
          <cell r="A9" t="str">
            <v>A</v>
          </cell>
        </row>
      </sheetData>
      <sheetData sheetId="8595">
        <row r="9">
          <cell r="A9" t="str">
            <v>A</v>
          </cell>
        </row>
      </sheetData>
      <sheetData sheetId="8596">
        <row r="9">
          <cell r="A9" t="str">
            <v>A</v>
          </cell>
        </row>
      </sheetData>
      <sheetData sheetId="8597">
        <row r="9">
          <cell r="A9" t="str">
            <v>A</v>
          </cell>
        </row>
      </sheetData>
      <sheetData sheetId="8598">
        <row r="9">
          <cell r="A9" t="str">
            <v>A</v>
          </cell>
        </row>
      </sheetData>
      <sheetData sheetId="8599">
        <row r="9">
          <cell r="A9" t="str">
            <v>A</v>
          </cell>
        </row>
      </sheetData>
      <sheetData sheetId="8600">
        <row r="9">
          <cell r="A9" t="str">
            <v>A</v>
          </cell>
        </row>
      </sheetData>
      <sheetData sheetId="8601">
        <row r="9">
          <cell r="A9" t="str">
            <v>A</v>
          </cell>
        </row>
      </sheetData>
      <sheetData sheetId="8602">
        <row r="9">
          <cell r="A9" t="str">
            <v>A</v>
          </cell>
        </row>
      </sheetData>
      <sheetData sheetId="8603">
        <row r="9">
          <cell r="A9" t="str">
            <v>A</v>
          </cell>
        </row>
      </sheetData>
      <sheetData sheetId="8604">
        <row r="9">
          <cell r="A9" t="str">
            <v>A</v>
          </cell>
        </row>
      </sheetData>
      <sheetData sheetId="8605">
        <row r="9">
          <cell r="A9" t="str">
            <v>A</v>
          </cell>
        </row>
      </sheetData>
      <sheetData sheetId="8606">
        <row r="9">
          <cell r="A9" t="str">
            <v>A</v>
          </cell>
        </row>
      </sheetData>
      <sheetData sheetId="8607">
        <row r="9">
          <cell r="A9" t="str">
            <v>A</v>
          </cell>
        </row>
      </sheetData>
      <sheetData sheetId="8608">
        <row r="9">
          <cell r="A9" t="str">
            <v>A</v>
          </cell>
        </row>
      </sheetData>
      <sheetData sheetId="8609">
        <row r="9">
          <cell r="A9" t="str">
            <v>A</v>
          </cell>
        </row>
      </sheetData>
      <sheetData sheetId="8610">
        <row r="9">
          <cell r="A9" t="str">
            <v>A</v>
          </cell>
        </row>
      </sheetData>
      <sheetData sheetId="8611">
        <row r="9">
          <cell r="A9" t="str">
            <v>A</v>
          </cell>
        </row>
      </sheetData>
      <sheetData sheetId="8612">
        <row r="9">
          <cell r="A9" t="str">
            <v>A</v>
          </cell>
        </row>
      </sheetData>
      <sheetData sheetId="8613"/>
      <sheetData sheetId="8614"/>
      <sheetData sheetId="8615">
        <row r="9">
          <cell r="A9" t="str">
            <v>A</v>
          </cell>
        </row>
      </sheetData>
      <sheetData sheetId="8616">
        <row r="9">
          <cell r="A9" t="str">
            <v>A</v>
          </cell>
        </row>
      </sheetData>
      <sheetData sheetId="8617">
        <row r="9">
          <cell r="A9" t="str">
            <v>A</v>
          </cell>
        </row>
      </sheetData>
      <sheetData sheetId="8618"/>
      <sheetData sheetId="8619">
        <row r="9">
          <cell r="A9" t="str">
            <v>A</v>
          </cell>
        </row>
      </sheetData>
      <sheetData sheetId="8620"/>
      <sheetData sheetId="8621"/>
      <sheetData sheetId="8622"/>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ow r="4">
          <cell r="A4" t="str">
            <v>BẢNG TÍNH TOÁN, ĐO BÓC KHỐI LƯỢNG HOÀN THÀNH ĐƯA VÀO QUYẾT TOÁN</v>
          </cell>
        </row>
      </sheetData>
      <sheetData sheetId="8997">
        <row r="4">
          <cell r="A4" t="str">
            <v>BẢNG TÍNH TOÁN, ĐO BÓC KHỐI LƯỢNG HOÀN THÀNH ĐƯA VÀO QUYẾT TOÁN</v>
          </cell>
        </row>
      </sheetData>
      <sheetData sheetId="8998">
        <row r="9">
          <cell r="A9" t="str">
            <v>A</v>
          </cell>
        </row>
      </sheetData>
      <sheetData sheetId="8999">
        <row r="9">
          <cell r="A9" t="str">
            <v>A</v>
          </cell>
        </row>
      </sheetData>
      <sheetData sheetId="9000"/>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ow r="9">
          <cell r="A9" t="str">
            <v>A</v>
          </cell>
        </row>
      </sheetData>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sheetData sheetId="9061"/>
      <sheetData sheetId="9062"/>
      <sheetData sheetId="9063">
        <row r="9">
          <cell r="A9" t="str">
            <v>A</v>
          </cell>
        </row>
      </sheetData>
      <sheetData sheetId="9064"/>
      <sheetData sheetId="9065">
        <row r="9">
          <cell r="A9" t="str">
            <v>A</v>
          </cell>
        </row>
      </sheetData>
      <sheetData sheetId="9066">
        <row r="9">
          <cell r="A9" t="str">
            <v>A</v>
          </cell>
        </row>
      </sheetData>
      <sheetData sheetId="9067">
        <row r="9">
          <cell r="A9" t="str">
            <v>A</v>
          </cell>
        </row>
      </sheetData>
      <sheetData sheetId="9068">
        <row r="9">
          <cell r="A9" t="str">
            <v>A</v>
          </cell>
        </row>
      </sheetData>
      <sheetData sheetId="9069">
        <row r="9">
          <cell r="A9" t="str">
            <v>A</v>
          </cell>
        </row>
      </sheetData>
      <sheetData sheetId="9070">
        <row r="9">
          <cell r="A9" t="str">
            <v>A</v>
          </cell>
        </row>
      </sheetData>
      <sheetData sheetId="9071">
        <row r="9">
          <cell r="A9" t="str">
            <v>A</v>
          </cell>
        </row>
      </sheetData>
      <sheetData sheetId="9072">
        <row r="9">
          <cell r="A9" t="str">
            <v>A</v>
          </cell>
        </row>
      </sheetData>
      <sheetData sheetId="9073"/>
      <sheetData sheetId="9074"/>
      <sheetData sheetId="9075"/>
      <sheetData sheetId="9076">
        <row r="9">
          <cell r="A9" t="str">
            <v>A</v>
          </cell>
        </row>
      </sheetData>
      <sheetData sheetId="9077">
        <row r="9">
          <cell r="A9" t="str">
            <v>A</v>
          </cell>
        </row>
      </sheetData>
      <sheetData sheetId="9078">
        <row r="9">
          <cell r="A9" t="str">
            <v>A</v>
          </cell>
        </row>
      </sheetData>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ow r="9">
          <cell r="A9" t="str">
            <v>A</v>
          </cell>
        </row>
      </sheetData>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row r="9">
          <cell r="A9" t="str">
            <v>A</v>
          </cell>
        </row>
      </sheetData>
      <sheetData sheetId="9224"/>
      <sheetData sheetId="9225"/>
      <sheetData sheetId="9226"/>
      <sheetData sheetId="9227"/>
      <sheetData sheetId="9228"/>
      <sheetData sheetId="9229"/>
      <sheetData sheetId="9230">
        <row r="9">
          <cell r="A9" t="str">
            <v>A</v>
          </cell>
        </row>
      </sheetData>
      <sheetData sheetId="9231">
        <row r="9">
          <cell r="A9" t="str">
            <v>A</v>
          </cell>
        </row>
      </sheetData>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row r="9">
          <cell r="A9" t="str">
            <v>A</v>
          </cell>
        </row>
      </sheetData>
      <sheetData sheetId="9254">
        <row r="9">
          <cell r="A9" t="str">
            <v>A</v>
          </cell>
        </row>
      </sheetData>
      <sheetData sheetId="9255">
        <row r="9">
          <cell r="A9" t="str">
            <v>A</v>
          </cell>
        </row>
      </sheetData>
      <sheetData sheetId="9256">
        <row r="9">
          <cell r="A9" t="str">
            <v>A</v>
          </cell>
        </row>
      </sheetData>
      <sheetData sheetId="9257">
        <row r="9">
          <cell r="A9" t="str">
            <v>A</v>
          </cell>
        </row>
      </sheetData>
      <sheetData sheetId="9258">
        <row r="9">
          <cell r="A9" t="str">
            <v>A</v>
          </cell>
        </row>
      </sheetData>
      <sheetData sheetId="9259"/>
      <sheetData sheetId="9260">
        <row r="9">
          <cell r="A9" t="str">
            <v>A</v>
          </cell>
        </row>
      </sheetData>
      <sheetData sheetId="9261">
        <row r="9">
          <cell r="A9" t="str">
            <v>A</v>
          </cell>
        </row>
      </sheetData>
      <sheetData sheetId="9262"/>
      <sheetData sheetId="9263"/>
      <sheetData sheetId="9264"/>
      <sheetData sheetId="9265">
        <row r="9">
          <cell r="A9" t="str">
            <v>A</v>
          </cell>
        </row>
      </sheetData>
      <sheetData sheetId="9266">
        <row r="9">
          <cell r="A9" t="str">
            <v>A</v>
          </cell>
        </row>
      </sheetData>
      <sheetData sheetId="9267"/>
      <sheetData sheetId="9268"/>
      <sheetData sheetId="9269"/>
      <sheetData sheetId="9270"/>
      <sheetData sheetId="9271"/>
      <sheetData sheetId="9272">
        <row r="9">
          <cell r="A9" t="str">
            <v>A</v>
          </cell>
        </row>
      </sheetData>
      <sheetData sheetId="9273"/>
      <sheetData sheetId="9274"/>
      <sheetData sheetId="9275"/>
      <sheetData sheetId="9276"/>
      <sheetData sheetId="9277"/>
      <sheetData sheetId="9278"/>
      <sheetData sheetId="9279"/>
      <sheetData sheetId="9280"/>
      <sheetData sheetId="9281"/>
      <sheetData sheetId="9282"/>
      <sheetData sheetId="9283"/>
      <sheetData sheetId="9284">
        <row r="9">
          <cell r="A9" t="str">
            <v>A</v>
          </cell>
        </row>
      </sheetData>
      <sheetData sheetId="9285">
        <row r="9">
          <cell r="A9" t="str">
            <v>A</v>
          </cell>
        </row>
      </sheetData>
      <sheetData sheetId="9286">
        <row r="9">
          <cell r="A9" t="str">
            <v>A</v>
          </cell>
        </row>
      </sheetData>
      <sheetData sheetId="9287">
        <row r="9">
          <cell r="A9" t="str">
            <v>A</v>
          </cell>
        </row>
      </sheetData>
      <sheetData sheetId="9288"/>
      <sheetData sheetId="9289">
        <row r="9">
          <cell r="A9" t="str">
            <v>A</v>
          </cell>
        </row>
      </sheetData>
      <sheetData sheetId="9290">
        <row r="9">
          <cell r="A9" t="str">
            <v>A</v>
          </cell>
        </row>
      </sheetData>
      <sheetData sheetId="9291">
        <row r="9">
          <cell r="A9" t="str">
            <v>A</v>
          </cell>
        </row>
      </sheetData>
      <sheetData sheetId="9292">
        <row r="9">
          <cell r="A9" t="str">
            <v>A</v>
          </cell>
        </row>
      </sheetData>
      <sheetData sheetId="9293"/>
      <sheetData sheetId="9294"/>
      <sheetData sheetId="9295"/>
      <sheetData sheetId="9296"/>
      <sheetData sheetId="9297"/>
      <sheetData sheetId="9298"/>
      <sheetData sheetId="9299"/>
      <sheetData sheetId="9300">
        <row r="9">
          <cell r="A9" t="str">
            <v>A</v>
          </cell>
        </row>
      </sheetData>
      <sheetData sheetId="9301"/>
      <sheetData sheetId="9302">
        <row r="9">
          <cell r="A9" t="str">
            <v>A</v>
          </cell>
        </row>
      </sheetData>
      <sheetData sheetId="9303"/>
      <sheetData sheetId="9304"/>
      <sheetData sheetId="9305"/>
      <sheetData sheetId="9306"/>
      <sheetData sheetId="9307">
        <row r="9">
          <cell r="A9" t="str">
            <v>A</v>
          </cell>
        </row>
      </sheetData>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row r="9">
          <cell r="A9" t="str">
            <v>A</v>
          </cell>
        </row>
      </sheetData>
      <sheetData sheetId="9331"/>
      <sheetData sheetId="9332"/>
      <sheetData sheetId="9333"/>
      <sheetData sheetId="9334"/>
      <sheetData sheetId="9335">
        <row r="9">
          <cell r="A9" t="str">
            <v>A</v>
          </cell>
        </row>
      </sheetData>
      <sheetData sheetId="9336"/>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ow r="9">
          <cell r="A9" t="str">
            <v>A</v>
          </cell>
        </row>
      </sheetData>
      <sheetData sheetId="9348" refreshError="1"/>
      <sheetData sheetId="9349" refreshError="1"/>
      <sheetData sheetId="9350"/>
      <sheetData sheetId="9351"/>
      <sheetData sheetId="9352"/>
      <sheetData sheetId="9353" refreshError="1"/>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refreshError="1"/>
      <sheetData sheetId="9370" refreshError="1"/>
      <sheetData sheetId="9371" refreshError="1"/>
      <sheetData sheetId="9372" refreshError="1"/>
      <sheetData sheetId="9373" refreshError="1"/>
      <sheetData sheetId="9374"/>
      <sheetData sheetId="9375"/>
      <sheetData sheetId="9376"/>
      <sheetData sheetId="9377"/>
      <sheetData sheetId="9378">
        <row r="9">
          <cell r="A9" t="str">
            <v>A</v>
          </cell>
        </row>
      </sheetData>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row r="9">
          <cell r="A9" t="str">
            <v>A</v>
          </cell>
        </row>
      </sheetData>
      <sheetData sheetId="9421">
        <row r="9">
          <cell r="A9" t="str">
            <v>A</v>
          </cell>
        </row>
      </sheetData>
      <sheetData sheetId="9422"/>
      <sheetData sheetId="9423"/>
      <sheetData sheetId="9424"/>
      <sheetData sheetId="9425"/>
      <sheetData sheetId="9426"/>
      <sheetData sheetId="9427"/>
      <sheetData sheetId="9428"/>
      <sheetData sheetId="9429" refreshError="1"/>
      <sheetData sheetId="9430" refreshError="1"/>
      <sheetData sheetId="9431"/>
      <sheetData sheetId="9432"/>
      <sheetData sheetId="9433"/>
      <sheetData sheetId="9434">
        <row r="9">
          <cell r="A9" t="str">
            <v>A</v>
          </cell>
        </row>
      </sheetData>
      <sheetData sheetId="9435">
        <row r="4">
          <cell r="A4" t="str">
            <v>BẢNG TÍNH TOÁN, ĐO BÓC KHỐI LƯỢNG HOÀN THÀNH ĐƯA VÀO QUYẾT TOÁN</v>
          </cell>
        </row>
      </sheetData>
      <sheetData sheetId="9436"/>
      <sheetData sheetId="9437"/>
      <sheetData sheetId="9438"/>
      <sheetData sheetId="9439"/>
      <sheetData sheetId="9440"/>
      <sheetData sheetId="9441"/>
      <sheetData sheetId="9442">
        <row r="9">
          <cell r="A9" t="str">
            <v>A</v>
          </cell>
        </row>
      </sheetData>
      <sheetData sheetId="9443"/>
      <sheetData sheetId="9444"/>
      <sheetData sheetId="9445"/>
      <sheetData sheetId="9446"/>
      <sheetData sheetId="9447"/>
      <sheetData sheetId="9448"/>
      <sheetData sheetId="9449"/>
      <sheetData sheetId="9450"/>
      <sheetData sheetId="9451" refreshError="1"/>
      <sheetData sheetId="9452" refreshError="1"/>
      <sheetData sheetId="9453" refreshError="1"/>
      <sheetData sheetId="9454" refreshError="1"/>
      <sheetData sheetId="9455" refreshError="1"/>
      <sheetData sheetId="9456"/>
      <sheetData sheetId="9457"/>
      <sheetData sheetId="9458"/>
      <sheetData sheetId="9459">
        <row r="9">
          <cell r="A9" t="str">
            <v>A</v>
          </cell>
        </row>
      </sheetData>
      <sheetData sheetId="9460"/>
      <sheetData sheetId="9461"/>
      <sheetData sheetId="9462"/>
      <sheetData sheetId="9463"/>
      <sheetData sheetId="9464"/>
      <sheetData sheetId="9465"/>
      <sheetData sheetId="9466" refreshError="1"/>
      <sheetData sheetId="9467" refreshError="1"/>
      <sheetData sheetId="9468" refreshError="1"/>
      <sheetData sheetId="9469"/>
      <sheetData sheetId="9470"/>
      <sheetData sheetId="9471"/>
      <sheetData sheetId="9472"/>
      <sheetData sheetId="9473"/>
      <sheetData sheetId="9474"/>
      <sheetData sheetId="9475">
        <row r="4">
          <cell r="A4" t="str">
            <v>BẢNG TÍNH TOÁN, ĐO BÓC KHỐI LƯỢNG HOÀN THÀNH ĐƯA VÀO QUYẾT TOÁN</v>
          </cell>
        </row>
      </sheetData>
      <sheetData sheetId="9476">
        <row r="9">
          <cell r="A9" t="str">
            <v>A</v>
          </cell>
        </row>
      </sheetData>
      <sheetData sheetId="9477">
        <row r="9">
          <cell r="A9" t="str">
            <v>A</v>
          </cell>
        </row>
      </sheetData>
      <sheetData sheetId="9478">
        <row r="9">
          <cell r="A9" t="str">
            <v>A</v>
          </cell>
        </row>
      </sheetData>
      <sheetData sheetId="9479">
        <row r="9">
          <cell r="A9" t="str">
            <v>A</v>
          </cell>
        </row>
      </sheetData>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sheetData sheetId="9491"/>
      <sheetData sheetId="9492"/>
      <sheetData sheetId="9493"/>
      <sheetData sheetId="9494"/>
      <sheetData sheetId="9495"/>
      <sheetData sheetId="9496"/>
      <sheetData sheetId="9497" refreshError="1"/>
      <sheetData sheetId="9498" refreshError="1"/>
      <sheetData sheetId="9499"/>
      <sheetData sheetId="9500"/>
      <sheetData sheetId="9501"/>
      <sheetData sheetId="9502"/>
      <sheetData sheetId="9503"/>
      <sheetData sheetId="9504"/>
      <sheetData sheetId="9505" refreshError="1"/>
      <sheetData sheetId="9506" refreshError="1"/>
      <sheetData sheetId="9507" refreshError="1"/>
      <sheetData sheetId="9508" refreshError="1"/>
      <sheetData sheetId="9509" refreshError="1"/>
      <sheetData sheetId="9510" refreshError="1"/>
      <sheetData sheetId="9511" refreshError="1"/>
      <sheetData sheetId="9512">
        <row r="9">
          <cell r="A9" t="str">
            <v>A</v>
          </cell>
        </row>
      </sheetData>
      <sheetData sheetId="9513">
        <row r="9">
          <cell r="A9" t="str">
            <v>A</v>
          </cell>
        </row>
      </sheetData>
      <sheetData sheetId="9514">
        <row r="9">
          <cell r="A9" t="str">
            <v>A</v>
          </cell>
        </row>
      </sheetData>
      <sheetData sheetId="9515">
        <row r="9">
          <cell r="A9" t="str">
            <v>A</v>
          </cell>
        </row>
      </sheetData>
      <sheetData sheetId="9516">
        <row r="9">
          <cell r="A9" t="str">
            <v>A</v>
          </cell>
        </row>
      </sheetData>
      <sheetData sheetId="9517">
        <row r="9">
          <cell r="A9" t="str">
            <v>A</v>
          </cell>
        </row>
      </sheetData>
      <sheetData sheetId="9518">
        <row r="9">
          <cell r="A9" t="str">
            <v>A</v>
          </cell>
        </row>
      </sheetData>
      <sheetData sheetId="9519">
        <row r="9">
          <cell r="A9" t="str">
            <v>A</v>
          </cell>
        </row>
      </sheetData>
      <sheetData sheetId="9520">
        <row r="9">
          <cell r="A9" t="str">
            <v>A</v>
          </cell>
        </row>
      </sheetData>
      <sheetData sheetId="9521">
        <row r="9">
          <cell r="A9" t="str">
            <v>A</v>
          </cell>
        </row>
      </sheetData>
      <sheetData sheetId="9522">
        <row r="9">
          <cell r="A9" t="str">
            <v>A</v>
          </cell>
        </row>
      </sheetData>
      <sheetData sheetId="9523">
        <row r="9">
          <cell r="A9" t="str">
            <v>A</v>
          </cell>
        </row>
      </sheetData>
      <sheetData sheetId="9524">
        <row r="9">
          <cell r="A9" t="str">
            <v>A</v>
          </cell>
        </row>
      </sheetData>
      <sheetData sheetId="9525">
        <row r="9">
          <cell r="A9" t="str">
            <v>A</v>
          </cell>
        </row>
      </sheetData>
      <sheetData sheetId="9526">
        <row r="9">
          <cell r="A9" t="str">
            <v>A</v>
          </cell>
        </row>
      </sheetData>
      <sheetData sheetId="9527">
        <row r="9">
          <cell r="A9" t="str">
            <v>A</v>
          </cell>
        </row>
      </sheetData>
      <sheetData sheetId="9528">
        <row r="9">
          <cell r="A9" t="str">
            <v>A</v>
          </cell>
        </row>
      </sheetData>
      <sheetData sheetId="9529">
        <row r="9">
          <cell r="A9" t="str">
            <v>A</v>
          </cell>
        </row>
      </sheetData>
      <sheetData sheetId="9530">
        <row r="9">
          <cell r="A9" t="str">
            <v>A</v>
          </cell>
        </row>
      </sheetData>
      <sheetData sheetId="9531">
        <row r="9">
          <cell r="A9" t="str">
            <v>A</v>
          </cell>
        </row>
      </sheetData>
      <sheetData sheetId="9532">
        <row r="9">
          <cell r="A9" t="str">
            <v>A</v>
          </cell>
        </row>
      </sheetData>
      <sheetData sheetId="9533">
        <row r="9">
          <cell r="A9" t="str">
            <v>A</v>
          </cell>
        </row>
      </sheetData>
      <sheetData sheetId="9534">
        <row r="9">
          <cell r="A9" t="str">
            <v>A</v>
          </cell>
        </row>
      </sheetData>
      <sheetData sheetId="9535">
        <row r="9">
          <cell r="A9" t="str">
            <v>A</v>
          </cell>
        </row>
      </sheetData>
      <sheetData sheetId="9536">
        <row r="9">
          <cell r="A9" t="str">
            <v>A</v>
          </cell>
        </row>
      </sheetData>
      <sheetData sheetId="9537">
        <row r="9">
          <cell r="A9" t="str">
            <v>A</v>
          </cell>
        </row>
      </sheetData>
      <sheetData sheetId="9538">
        <row r="9">
          <cell r="A9" t="str">
            <v>A</v>
          </cell>
        </row>
      </sheetData>
      <sheetData sheetId="9539"/>
      <sheetData sheetId="9540"/>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sheetData sheetId="9604"/>
      <sheetData sheetId="9605"/>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ow r="9">
          <cell r="A9" t="str">
            <v>A</v>
          </cell>
        </row>
      </sheetData>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ow r="9">
          <cell r="A9" t="str">
            <v>A</v>
          </cell>
        </row>
      </sheetData>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refreshError="1"/>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ow r="9">
          <cell r="A9" t="str">
            <v>A</v>
          </cell>
        </row>
      </sheetData>
      <sheetData sheetId="10039">
        <row r="9">
          <cell r="A9" t="str">
            <v>A</v>
          </cell>
        </row>
      </sheetData>
      <sheetData sheetId="10040" refreshError="1"/>
      <sheetData sheetId="10041" refreshError="1"/>
      <sheetData sheetId="10042" refreshError="1"/>
      <sheetData sheetId="10043">
        <row r="9">
          <cell r="A9" t="str">
            <v>A</v>
          </cell>
        </row>
      </sheetData>
      <sheetData sheetId="10044">
        <row r="9">
          <cell r="A9" t="str">
            <v>A</v>
          </cell>
        </row>
      </sheetData>
      <sheetData sheetId="10045"/>
      <sheetData sheetId="10046"/>
      <sheetData sheetId="10047">
        <row r="9">
          <cell r="A9" t="str">
            <v>A</v>
          </cell>
        </row>
      </sheetData>
      <sheetData sheetId="10048">
        <row r="9">
          <cell r="A9" t="str">
            <v>A</v>
          </cell>
        </row>
      </sheetData>
      <sheetData sheetId="10049"/>
      <sheetData sheetId="10050"/>
      <sheetData sheetId="10051"/>
      <sheetData sheetId="10052">
        <row r="9">
          <cell r="A9" t="str">
            <v>A</v>
          </cell>
        </row>
      </sheetData>
      <sheetData sheetId="10053">
        <row r="9">
          <cell r="A9" t="str">
            <v>A</v>
          </cell>
        </row>
      </sheetData>
      <sheetData sheetId="10054"/>
      <sheetData sheetId="10055"/>
      <sheetData sheetId="10056"/>
      <sheetData sheetId="10057">
        <row r="9">
          <cell r="A9" t="str">
            <v>A</v>
          </cell>
        </row>
      </sheetData>
      <sheetData sheetId="10058">
        <row r="9">
          <cell r="A9" t="str">
            <v>A</v>
          </cell>
        </row>
      </sheetData>
      <sheetData sheetId="10059" refreshError="1"/>
      <sheetData sheetId="10060" refreshError="1"/>
      <sheetData sheetId="10061" refreshError="1"/>
      <sheetData sheetId="10062" refreshError="1"/>
      <sheetData sheetId="10063"/>
      <sheetData sheetId="10064"/>
      <sheetData sheetId="10065"/>
      <sheetData sheetId="10066"/>
      <sheetData sheetId="10067"/>
      <sheetData sheetId="10068" refreshError="1"/>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refreshError="1"/>
      <sheetData sheetId="10130" refreshError="1"/>
      <sheetData sheetId="10131" refreshError="1"/>
      <sheetData sheetId="10132"/>
      <sheetData sheetId="10133"/>
      <sheetData sheetId="10134"/>
      <sheetData sheetId="10135"/>
      <sheetData sheetId="10136"/>
      <sheetData sheetId="10137"/>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LĐV"/>
      <sheetName val="Luong TT05"/>
      <sheetName val="VLP"/>
      <sheetName val="DM K may theo TT11"/>
      <sheetName val="Gia NC theo QD 2207-QD-UBND"/>
      <sheetName val="DM4970"/>
      <sheetName val="DM203"/>
      <sheetName val="DM 1781"/>
      <sheetName val="DM366"/>
      <sheetName val="Sheet1"/>
      <sheetName val="DM TT10-BXD MUONG CAP"/>
      <sheetName val="DM TT10-BXD_mong tru"/>
      <sheetName val="KLR"/>
      <sheetName val="DP VTTB"/>
    </sheetNames>
    <sheetDataSet>
      <sheetData sheetId="0">
        <row r="8">
          <cell r="C8">
            <v>1762.2</v>
          </cell>
        </row>
        <row r="17">
          <cell r="D17">
            <v>1762.2</v>
          </cell>
        </row>
      </sheetData>
      <sheetData sheetId="1"/>
      <sheetData sheetId="2">
        <row r="11">
          <cell r="E11">
            <v>2000</v>
          </cell>
        </row>
        <row r="62">
          <cell r="E62">
            <v>24960</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LĐV"/>
      <sheetName val="Luong TT05"/>
      <sheetName val="VLP"/>
      <sheetName val="Gia NC theo QD 2188"/>
      <sheetName val="DM K may theo QD 2188"/>
      <sheetName val="36-2022"/>
      <sheetName val="DM228"/>
      <sheetName val="DM 1781"/>
      <sheetName val="DM366"/>
    </sheetNames>
    <sheetDataSet>
      <sheetData sheetId="0">
        <row r="7">
          <cell r="D7">
            <v>0.73</v>
          </cell>
        </row>
      </sheetData>
      <sheetData sheetId="1" refreshError="1"/>
      <sheetData sheetId="2">
        <row r="2">
          <cell r="C2" t="str">
            <v>Tên vật liệu</v>
          </cell>
          <cell r="D2" t="str">
            <v>ĐVT</v>
          </cell>
          <cell r="E2" t="str">
            <v>Đơn giá</v>
          </cell>
          <cell r="F2" t="str">
            <v>Đơn giá hiện tại (đồng)</v>
          </cell>
        </row>
        <row r="3">
          <cell r="C3" t="str">
            <v>Amiang sợi</v>
          </cell>
          <cell r="D3" t="str">
            <v>kg</v>
          </cell>
          <cell r="E3">
            <v>35000</v>
          </cell>
          <cell r="F3">
            <v>35000</v>
          </cell>
        </row>
        <row r="4">
          <cell r="C4" t="str">
            <v>Amiăng tấm</v>
          </cell>
          <cell r="D4" t="str">
            <v>m2</v>
          </cell>
          <cell r="E4">
            <v>45455</v>
          </cell>
          <cell r="F4">
            <v>45455</v>
          </cell>
        </row>
        <row r="5">
          <cell r="C5" t="str">
            <v>Băng cách điện</v>
          </cell>
          <cell r="D5" t="str">
            <v>Cuộn</v>
          </cell>
          <cell r="E5">
            <v>4500</v>
          </cell>
          <cell r="F5">
            <v>4500</v>
          </cell>
        </row>
        <row r="6">
          <cell r="C6" t="str">
            <v>Băng nilông</v>
          </cell>
          <cell r="D6" t="str">
            <v>cuộn</v>
          </cell>
          <cell r="E6">
            <v>10000</v>
          </cell>
          <cell r="F6">
            <v>10000</v>
          </cell>
        </row>
        <row r="7">
          <cell r="C7" t="str">
            <v>Nhựa đường</v>
          </cell>
          <cell r="D7" t="str">
            <v>kg</v>
          </cell>
          <cell r="E7">
            <v>16400</v>
          </cell>
          <cell r="F7">
            <v>16400</v>
          </cell>
        </row>
        <row r="8">
          <cell r="C8" t="str">
            <v>Bột đá</v>
          </cell>
          <cell r="D8" t="str">
            <v>kg</v>
          </cell>
          <cell r="E8">
            <v>1000</v>
          </cell>
          <cell r="F8">
            <v>1000</v>
          </cell>
        </row>
        <row r="9">
          <cell r="C9" t="str">
            <v>Bu lông M12x140</v>
          </cell>
          <cell r="D9" t="str">
            <v>bộ</v>
          </cell>
          <cell r="E9">
            <v>14667</v>
          </cell>
          <cell r="F9">
            <v>14667</v>
          </cell>
        </row>
        <row r="10">
          <cell r="C10" t="str">
            <v>Bu lông M6x50</v>
          </cell>
          <cell r="D10" t="str">
            <v>bộ</v>
          </cell>
          <cell r="E10">
            <v>1600</v>
          </cell>
          <cell r="F10">
            <v>1600</v>
          </cell>
        </row>
        <row r="11">
          <cell r="C11" t="str">
            <v>Bulông f&gt;=6; L&gt;=60</v>
          </cell>
          <cell r="D11" t="str">
            <v>bộ</v>
          </cell>
          <cell r="E11">
            <v>2000</v>
          </cell>
          <cell r="F11">
            <v>2000</v>
          </cell>
        </row>
        <row r="12">
          <cell r="C12" t="str">
            <v>Bulông d&gt;=16; L&gt;=60</v>
          </cell>
          <cell r="D12" t="str">
            <v>bộ</v>
          </cell>
          <cell r="E12">
            <v>20000</v>
          </cell>
          <cell r="F12">
            <v>20000</v>
          </cell>
        </row>
        <row r="13">
          <cell r="C13" t="str">
            <v>Cần khoan F32 dài 1,5m</v>
          </cell>
          <cell r="D13" t="str">
            <v>cái</v>
          </cell>
          <cell r="E13">
            <v>31827</v>
          </cell>
          <cell r="F13">
            <v>31827</v>
          </cell>
        </row>
        <row r="14">
          <cell r="C14" t="str">
            <v>Cáp thép d=10</v>
          </cell>
          <cell r="D14" t="str">
            <v>kg</v>
          </cell>
          <cell r="E14">
            <v>8000</v>
          </cell>
          <cell r="F14">
            <v>8000</v>
          </cell>
        </row>
        <row r="15">
          <cell r="C15" t="str">
            <v>Cát</v>
          </cell>
          <cell r="D15" t="str">
            <v>m3</v>
          </cell>
          <cell r="E15">
            <v>480000</v>
          </cell>
          <cell r="F15">
            <v>480000</v>
          </cell>
        </row>
        <row r="16">
          <cell r="C16" t="str">
            <v>Cát vàng</v>
          </cell>
          <cell r="D16" t="str">
            <v>m3</v>
          </cell>
          <cell r="E16">
            <v>700000</v>
          </cell>
          <cell r="F16">
            <v>700000</v>
          </cell>
        </row>
        <row r="17">
          <cell r="C17" t="str">
            <v>Chất cách điện</v>
          </cell>
          <cell r="D17" t="str">
            <v>kg</v>
          </cell>
          <cell r="E17">
            <v>35000</v>
          </cell>
          <cell r="F17">
            <v>35000</v>
          </cell>
        </row>
        <row r="18">
          <cell r="C18" t="str">
            <v>Chổi sơn</v>
          </cell>
          <cell r="D18" t="str">
            <v>cái</v>
          </cell>
          <cell r="E18">
            <v>1000</v>
          </cell>
          <cell r="F18">
            <v>1000</v>
          </cell>
        </row>
        <row r="19">
          <cell r="C19" t="str">
            <v>Cọc gỗ &lt;=10m</v>
          </cell>
          <cell r="D19" t="str">
            <v>m</v>
          </cell>
          <cell r="E19">
            <v>3433</v>
          </cell>
          <cell r="F19">
            <v>3433</v>
          </cell>
        </row>
        <row r="20">
          <cell r="C20" t="str">
            <v>Cọc gỗ &lt;=2,5m</v>
          </cell>
          <cell r="D20" t="str">
            <v>m</v>
          </cell>
          <cell r="E20">
            <v>3433</v>
          </cell>
          <cell r="F20">
            <v>3433</v>
          </cell>
        </row>
        <row r="21">
          <cell r="C21" t="str">
            <v>Cọc gỗ &gt;10m</v>
          </cell>
          <cell r="D21" t="str">
            <v>m</v>
          </cell>
          <cell r="E21">
            <v>3433</v>
          </cell>
          <cell r="F21">
            <v>3433</v>
          </cell>
        </row>
        <row r="22">
          <cell r="C22" t="str">
            <v>Cọc gỗ dài &gt;2,5m</v>
          </cell>
          <cell r="D22" t="str">
            <v>m</v>
          </cell>
          <cell r="E22">
            <v>3433</v>
          </cell>
          <cell r="F22">
            <v>3433</v>
          </cell>
        </row>
        <row r="23">
          <cell r="C23" t="str">
            <v>Cọc L65x65x6</v>
          </cell>
          <cell r="D23" t="str">
            <v>cọc</v>
          </cell>
          <cell r="E23">
            <v>102714</v>
          </cell>
          <cell r="F23">
            <v>102714</v>
          </cell>
        </row>
        <row r="24">
          <cell r="C24" t="str">
            <v>Cọc tre &lt;=2,5m</v>
          </cell>
          <cell r="D24" t="str">
            <v>m</v>
          </cell>
          <cell r="E24">
            <v>2500</v>
          </cell>
          <cell r="F24">
            <v>2500</v>
          </cell>
        </row>
        <row r="25">
          <cell r="C25" t="str">
            <v>Cọc tre dài &gt;2,5m</v>
          </cell>
          <cell r="D25" t="str">
            <v>m</v>
          </cell>
          <cell r="E25">
            <v>2000</v>
          </cell>
          <cell r="F25">
            <v>2000</v>
          </cell>
        </row>
        <row r="26">
          <cell r="C26" t="str">
            <v>Côliê</v>
          </cell>
          <cell r="D26" t="str">
            <v>bộ</v>
          </cell>
          <cell r="E26">
            <v>15000</v>
          </cell>
          <cell r="F26">
            <v>15000</v>
          </cell>
        </row>
        <row r="27">
          <cell r="C27" t="str">
            <v>Cồn công nghiệp</v>
          </cell>
          <cell r="D27" t="str">
            <v>kg</v>
          </cell>
          <cell r="E27">
            <v>38000</v>
          </cell>
          <cell r="F27">
            <v>38000</v>
          </cell>
        </row>
        <row r="28">
          <cell r="C28" t="str">
            <v>Củi đun</v>
          </cell>
          <cell r="D28" t="str">
            <v>kg</v>
          </cell>
          <cell r="E28">
            <v>500</v>
          </cell>
          <cell r="F28">
            <v>500</v>
          </cell>
        </row>
        <row r="29">
          <cell r="C29" t="str">
            <v>Đá 1x2</v>
          </cell>
          <cell r="D29" t="str">
            <v>m3</v>
          </cell>
          <cell r="E29">
            <v>280000</v>
          </cell>
          <cell r="F29">
            <v>280000</v>
          </cell>
        </row>
        <row r="30">
          <cell r="C30" t="str">
            <v>Đá 2x4</v>
          </cell>
          <cell r="D30" t="str">
            <v>m3</v>
          </cell>
          <cell r="E30">
            <v>270000</v>
          </cell>
          <cell r="F30">
            <v>270000</v>
          </cell>
        </row>
        <row r="31">
          <cell r="C31" t="str">
            <v>Đá 4x6</v>
          </cell>
          <cell r="D31" t="str">
            <v>m3</v>
          </cell>
          <cell r="E31">
            <v>260000</v>
          </cell>
          <cell r="F31">
            <v>260000</v>
          </cell>
        </row>
        <row r="32">
          <cell r="C32" t="str">
            <v>Đá hộc</v>
          </cell>
          <cell r="D32" t="str">
            <v>m3</v>
          </cell>
          <cell r="E32">
            <v>180000</v>
          </cell>
          <cell r="F32">
            <v>180000</v>
          </cell>
        </row>
        <row r="33">
          <cell r="C33" t="str">
            <v>Đất cấp phối</v>
          </cell>
          <cell r="D33" t="str">
            <v>m3</v>
          </cell>
          <cell r="E33">
            <v>1762.2</v>
          </cell>
          <cell r="F33">
            <v>1762.2</v>
          </cell>
        </row>
        <row r="34">
          <cell r="C34" t="str">
            <v>Dầu nhờn</v>
          </cell>
          <cell r="D34" t="str">
            <v>kg</v>
          </cell>
          <cell r="E34">
            <v>11407.910400000001</v>
          </cell>
          <cell r="F34">
            <v>11407.910400000001</v>
          </cell>
        </row>
        <row r="35">
          <cell r="C35" t="str">
            <v>Dây buộc</v>
          </cell>
          <cell r="D35" t="str">
            <v>m</v>
          </cell>
          <cell r="E35">
            <v>8000</v>
          </cell>
          <cell r="F35">
            <v>8000</v>
          </cell>
        </row>
        <row r="36">
          <cell r="C36" t="str">
            <v>Dây đồng M16</v>
          </cell>
          <cell r="D36" t="str">
            <v>m</v>
          </cell>
          <cell r="E36">
            <v>40618</v>
          </cell>
          <cell r="F36">
            <v>40618</v>
          </cell>
        </row>
        <row r="37">
          <cell r="C37" t="str">
            <v>Dây đồng 25mm2</v>
          </cell>
          <cell r="D37" t="str">
            <v>m</v>
          </cell>
          <cell r="E37">
            <v>49600</v>
          </cell>
          <cell r="F37">
            <v>49600</v>
          </cell>
        </row>
        <row r="38">
          <cell r="C38" t="str">
            <v>Dây ghen nhựa</v>
          </cell>
          <cell r="D38" t="str">
            <v>kg</v>
          </cell>
          <cell r="E38">
            <v>8000</v>
          </cell>
          <cell r="F38">
            <v>8000</v>
          </cell>
        </row>
        <row r="39">
          <cell r="C39" t="str">
            <v>Dây nổ</v>
          </cell>
          <cell r="D39" t="str">
            <v>kg</v>
          </cell>
          <cell r="E39">
            <v>8000</v>
          </cell>
          <cell r="F39">
            <v>8000</v>
          </cell>
        </row>
        <row r="40">
          <cell r="C40" t="str">
            <v>Dây thép</v>
          </cell>
          <cell r="D40" t="str">
            <v>kg</v>
          </cell>
          <cell r="E40">
            <v>8000</v>
          </cell>
          <cell r="F40">
            <v>8000</v>
          </cell>
        </row>
        <row r="41">
          <cell r="C41" t="str">
            <v>Dây thép buộc d=2</v>
          </cell>
          <cell r="D41" t="str">
            <v>kg</v>
          </cell>
          <cell r="E41">
            <v>8000</v>
          </cell>
          <cell r="F41">
            <v>8000</v>
          </cell>
        </row>
        <row r="42">
          <cell r="C42" t="str">
            <v>Điện năng</v>
          </cell>
          <cell r="D42" t="str">
            <v>kwh</v>
          </cell>
          <cell r="E42">
            <v>1685</v>
          </cell>
          <cell r="F42">
            <v>1685</v>
          </cell>
        </row>
        <row r="43">
          <cell r="C43" t="str">
            <v>Dầu Diezel 0,05S-II</v>
          </cell>
          <cell r="D43" t="str">
            <v>Lit</v>
          </cell>
          <cell r="E43">
            <v>20182</v>
          </cell>
          <cell r="F43">
            <v>15073</v>
          </cell>
        </row>
        <row r="44">
          <cell r="C44" t="str">
            <v xml:space="preserve">Đinh </v>
          </cell>
          <cell r="D44" t="str">
            <v>kg</v>
          </cell>
          <cell r="E44">
            <v>13718</v>
          </cell>
          <cell r="F44">
            <v>13718</v>
          </cell>
        </row>
        <row r="45">
          <cell r="C45" t="str">
            <v>Đinh đỉa</v>
          </cell>
          <cell r="D45" t="str">
            <v>kg</v>
          </cell>
          <cell r="E45">
            <v>13718</v>
          </cell>
          <cell r="F45">
            <v>13718</v>
          </cell>
        </row>
        <row r="46">
          <cell r="C46" t="str">
            <v>Đồng lá</v>
          </cell>
          <cell r="D46" t="str">
            <v>kg</v>
          </cell>
          <cell r="E46">
            <v>100000</v>
          </cell>
          <cell r="F46">
            <v>100000</v>
          </cell>
        </row>
        <row r="47">
          <cell r="C47" t="str">
            <v>Gạch vỡ</v>
          </cell>
          <cell r="D47" t="str">
            <v>kg</v>
          </cell>
          <cell r="E47">
            <v>100000</v>
          </cell>
          <cell r="F47">
            <v>100000</v>
          </cell>
        </row>
        <row r="48">
          <cell r="C48" t="str">
            <v>Bạt (giấy dầu)</v>
          </cell>
          <cell r="D48" t="str">
            <v>m2</v>
          </cell>
          <cell r="E48">
            <v>12000</v>
          </cell>
          <cell r="F48">
            <v>12000</v>
          </cell>
        </row>
        <row r="49">
          <cell r="C49" t="str">
            <v>Giấy ráp</v>
          </cell>
          <cell r="D49" t="str">
            <v>tờ</v>
          </cell>
          <cell r="E49">
            <v>7000</v>
          </cell>
          <cell r="F49">
            <v>1000</v>
          </cell>
        </row>
        <row r="50">
          <cell r="C50" t="str">
            <v>Giẻ lau</v>
          </cell>
          <cell r="D50" t="str">
            <v>kg</v>
          </cell>
          <cell r="E50">
            <v>27500</v>
          </cell>
          <cell r="F50">
            <v>27500</v>
          </cell>
        </row>
        <row r="51">
          <cell r="C51" t="str">
            <v>Gỗ chống</v>
          </cell>
          <cell r="D51" t="str">
            <v>m3</v>
          </cell>
          <cell r="E51">
            <v>2727273</v>
          </cell>
          <cell r="F51">
            <v>2727273</v>
          </cell>
        </row>
        <row r="52">
          <cell r="C52" t="str">
            <v>Gỗ nhóm IV</v>
          </cell>
          <cell r="D52" t="str">
            <v>m3</v>
          </cell>
          <cell r="E52">
            <v>2727273</v>
          </cell>
          <cell r="F52">
            <v>2727273</v>
          </cell>
        </row>
        <row r="53">
          <cell r="C53" t="str">
            <v>Gỗ nhóm V</v>
          </cell>
          <cell r="D53" t="str">
            <v>m3</v>
          </cell>
          <cell r="E53">
            <v>2727273</v>
          </cell>
          <cell r="F53">
            <v>2727273</v>
          </cell>
        </row>
        <row r="54">
          <cell r="C54" t="str">
            <v>Gỗ đà nẹp</v>
          </cell>
          <cell r="D54" t="str">
            <v>m3</v>
          </cell>
          <cell r="E54">
            <v>2727273</v>
          </cell>
          <cell r="F54">
            <v>2727273</v>
          </cell>
        </row>
        <row r="55">
          <cell r="C55" t="str">
            <v>Gỗ ván</v>
          </cell>
          <cell r="D55" t="str">
            <v>m3</v>
          </cell>
          <cell r="E55">
            <v>2727273</v>
          </cell>
          <cell r="F55">
            <v>2727273</v>
          </cell>
        </row>
        <row r="56">
          <cell r="C56" t="str">
            <v>Gỗ kê</v>
          </cell>
          <cell r="D56" t="str">
            <v>m3</v>
          </cell>
          <cell r="E56">
            <v>2727273</v>
          </cell>
          <cell r="F56">
            <v>2727273</v>
          </cell>
        </row>
        <row r="57">
          <cell r="C57" t="str">
            <v>Gỗ nhóm 5</v>
          </cell>
          <cell r="D57" t="str">
            <v>m3</v>
          </cell>
          <cell r="E57">
            <v>2727273</v>
          </cell>
          <cell r="F57">
            <v>2727273</v>
          </cell>
        </row>
        <row r="58">
          <cell r="C58" t="str">
            <v>Gỗ ván kê lót</v>
          </cell>
          <cell r="D58" t="str">
            <v>m3</v>
          </cell>
          <cell r="E58">
            <v>2727273</v>
          </cell>
          <cell r="F58">
            <v>2727273</v>
          </cell>
        </row>
        <row r="59">
          <cell r="C59" t="str">
            <v>Gỗ ván nhóm 4</v>
          </cell>
          <cell r="D59" t="str">
            <v>m3</v>
          </cell>
          <cell r="E59">
            <v>2727273</v>
          </cell>
          <cell r="F59">
            <v>2727273</v>
          </cell>
        </row>
        <row r="60">
          <cell r="C60" t="str">
            <v>Keo dán</v>
          </cell>
          <cell r="D60" t="str">
            <v>kg</v>
          </cell>
          <cell r="E60">
            <v>79640</v>
          </cell>
          <cell r="F60">
            <v>79640</v>
          </cell>
        </row>
        <row r="61">
          <cell r="C61" t="str">
            <v>Kìp điện</v>
          </cell>
          <cell r="D61" t="str">
            <v>kg</v>
          </cell>
          <cell r="E61">
            <v>6000</v>
          </cell>
          <cell r="F61">
            <v>6000</v>
          </cell>
        </row>
        <row r="62">
          <cell r="C62" t="str">
            <v>Luồng</v>
          </cell>
          <cell r="D62" t="str">
            <v>kg</v>
          </cell>
          <cell r="E62">
            <v>24960</v>
          </cell>
          <cell r="F62">
            <v>24960</v>
          </cell>
        </row>
        <row r="63">
          <cell r="C63" t="str">
            <v>Matít</v>
          </cell>
          <cell r="D63" t="str">
            <v>kg</v>
          </cell>
          <cell r="E63">
            <v>6000</v>
          </cell>
          <cell r="F63">
            <v>6000</v>
          </cell>
        </row>
        <row r="64">
          <cell r="C64" t="str">
            <v>Mỡ các loại</v>
          </cell>
          <cell r="D64" t="str">
            <v>kg</v>
          </cell>
          <cell r="E64">
            <v>120000</v>
          </cell>
          <cell r="F64">
            <v>120000</v>
          </cell>
        </row>
        <row r="65">
          <cell r="C65" t="str">
            <v>Mỡ chịu nhiệt</v>
          </cell>
          <cell r="D65" t="str">
            <v>kg</v>
          </cell>
          <cell r="E65">
            <v>800000</v>
          </cell>
          <cell r="F65">
            <v>800000</v>
          </cell>
        </row>
        <row r="66">
          <cell r="C66" t="str">
            <v>Mỡ bôi trơn</v>
          </cell>
          <cell r="D66" t="str">
            <v>kg</v>
          </cell>
          <cell r="E66">
            <v>100000</v>
          </cell>
          <cell r="F66">
            <v>100000</v>
          </cell>
        </row>
        <row r="67">
          <cell r="C67" t="str">
            <v>Mỡ tiếp xúc</v>
          </cell>
          <cell r="D67" t="str">
            <v>kg</v>
          </cell>
          <cell r="E67">
            <v>100000</v>
          </cell>
          <cell r="F67">
            <v>100000</v>
          </cell>
        </row>
        <row r="68">
          <cell r="C68" t="str">
            <v>Mỡ trung tính</v>
          </cell>
          <cell r="D68" t="str">
            <v>kg</v>
          </cell>
          <cell r="E68">
            <v>191000</v>
          </cell>
          <cell r="F68">
            <v>191000</v>
          </cell>
        </row>
        <row r="69">
          <cell r="C69" t="str">
            <v>Mỡ YOC</v>
          </cell>
          <cell r="D69" t="str">
            <v>kg</v>
          </cell>
          <cell r="E69">
            <v>251000</v>
          </cell>
          <cell r="F69">
            <v>251000</v>
          </cell>
        </row>
        <row r="70">
          <cell r="C70" t="str">
            <v>Mũi khoan F42</v>
          </cell>
          <cell r="D70" t="str">
            <v>kg</v>
          </cell>
          <cell r="E70">
            <v>10000</v>
          </cell>
          <cell r="F70">
            <v>10000</v>
          </cell>
        </row>
        <row r="71">
          <cell r="C71" t="str">
            <v>Nhựa thông</v>
          </cell>
          <cell r="D71" t="str">
            <v>kg</v>
          </cell>
          <cell r="E71">
            <v>10000</v>
          </cell>
          <cell r="F71">
            <v>10000</v>
          </cell>
        </row>
        <row r="72">
          <cell r="C72" t="str">
            <v>Nước</v>
          </cell>
          <cell r="D72" t="str">
            <v>lít</v>
          </cell>
          <cell r="E72">
            <v>18000</v>
          </cell>
          <cell r="F72">
            <v>18000</v>
          </cell>
        </row>
        <row r="73">
          <cell r="C73" t="str">
            <v>Ống nối</v>
          </cell>
          <cell r="D73" t="str">
            <v>kg</v>
          </cell>
          <cell r="E73">
            <v>10000</v>
          </cell>
          <cell r="F73">
            <v>10000</v>
          </cell>
        </row>
        <row r="74">
          <cell r="C74" t="str">
            <v>Phụ gia hóa dẻo</v>
          </cell>
          <cell r="D74" t="str">
            <v>lít</v>
          </cell>
          <cell r="E74">
            <v>18000</v>
          </cell>
          <cell r="F74">
            <v>18000</v>
          </cell>
        </row>
        <row r="75">
          <cell r="C75" t="str">
            <v>Puly nhôm</v>
          </cell>
          <cell r="D75" t="str">
            <v>cái</v>
          </cell>
          <cell r="E75">
            <v>480000</v>
          </cell>
          <cell r="F75">
            <v>480000</v>
          </cell>
        </row>
        <row r="76">
          <cell r="C76" t="str">
            <v>Que hàn</v>
          </cell>
          <cell r="D76" t="str">
            <v>kg</v>
          </cell>
          <cell r="E76">
            <v>22500</v>
          </cell>
          <cell r="F76">
            <v>22500</v>
          </cell>
        </row>
        <row r="77">
          <cell r="C77" t="str">
            <v>Que hàn điện d4</v>
          </cell>
          <cell r="D77" t="str">
            <v>kg</v>
          </cell>
          <cell r="E77">
            <v>22500</v>
          </cell>
          <cell r="F77">
            <v>22500</v>
          </cell>
        </row>
        <row r="78">
          <cell r="C78" t="str">
            <v>Sơn cách điện</v>
          </cell>
          <cell r="D78" t="str">
            <v>kg</v>
          </cell>
          <cell r="E78">
            <v>85000</v>
          </cell>
          <cell r="F78">
            <v>85000</v>
          </cell>
        </row>
        <row r="79">
          <cell r="C79" t="str">
            <v>Sơn</v>
          </cell>
          <cell r="D79" t="str">
            <v>kg</v>
          </cell>
          <cell r="E79">
            <v>85000</v>
          </cell>
          <cell r="F79">
            <v>85000</v>
          </cell>
        </row>
        <row r="80">
          <cell r="C80" t="str">
            <v>Sơn chống gỉ</v>
          </cell>
          <cell r="D80" t="str">
            <v>kg</v>
          </cell>
          <cell r="E80">
            <v>98000</v>
          </cell>
          <cell r="F80">
            <v>98000</v>
          </cell>
        </row>
        <row r="81">
          <cell r="C81" t="str">
            <v>Sơn màu</v>
          </cell>
          <cell r="D81" t="str">
            <v>kg</v>
          </cell>
          <cell r="E81">
            <v>85000</v>
          </cell>
          <cell r="F81">
            <v>85000</v>
          </cell>
        </row>
        <row r="82">
          <cell r="C82" t="str">
            <v>Sơn nội</v>
          </cell>
          <cell r="D82" t="str">
            <v>kg</v>
          </cell>
          <cell r="E82">
            <v>98000</v>
          </cell>
          <cell r="F82">
            <v>98000</v>
          </cell>
        </row>
        <row r="83">
          <cell r="C83" t="str">
            <v>Thép chữ U80</v>
          </cell>
          <cell r="D83" t="str">
            <v>kg</v>
          </cell>
          <cell r="E83">
            <v>11971</v>
          </cell>
          <cell r="F83">
            <v>11971</v>
          </cell>
        </row>
        <row r="84">
          <cell r="C84" t="str">
            <v>Thép tròn f &lt;=10mm</v>
          </cell>
          <cell r="D84" t="str">
            <v>kg</v>
          </cell>
          <cell r="E84">
            <v>11132</v>
          </cell>
          <cell r="F84">
            <v>11132</v>
          </cell>
        </row>
        <row r="85">
          <cell r="C85" t="str">
            <v>Thép tròn f &lt;=18mm</v>
          </cell>
          <cell r="D85" t="str">
            <v>kg</v>
          </cell>
          <cell r="E85">
            <v>11137</v>
          </cell>
          <cell r="F85">
            <v>11137</v>
          </cell>
        </row>
        <row r="86">
          <cell r="C86" t="str">
            <v>Thép tròn f &gt;18mm</v>
          </cell>
          <cell r="D86" t="str">
            <v>kg</v>
          </cell>
          <cell r="E86">
            <v>11773</v>
          </cell>
          <cell r="F86">
            <v>11773</v>
          </cell>
        </row>
        <row r="87">
          <cell r="C87" t="str">
            <v>Thép đệm</v>
          </cell>
          <cell r="D87" t="str">
            <v>kg</v>
          </cell>
          <cell r="E87">
            <v>13714</v>
          </cell>
          <cell r="F87">
            <v>13714</v>
          </cell>
        </row>
        <row r="88">
          <cell r="C88" t="str">
            <v>Thép hình</v>
          </cell>
          <cell r="D88" t="str">
            <v>kg</v>
          </cell>
          <cell r="E88">
            <v>12345</v>
          </cell>
          <cell r="F88">
            <v>12345</v>
          </cell>
        </row>
        <row r="89">
          <cell r="C89" t="str">
            <v>Thép lá 1 mm</v>
          </cell>
          <cell r="D89" t="str">
            <v>kg</v>
          </cell>
          <cell r="E89">
            <v>11899</v>
          </cell>
          <cell r="F89">
            <v>11899</v>
          </cell>
        </row>
        <row r="90">
          <cell r="C90" t="str">
            <v>Thép tấm</v>
          </cell>
          <cell r="D90" t="str">
            <v>kg</v>
          </cell>
          <cell r="E90">
            <v>11899</v>
          </cell>
          <cell r="F90">
            <v>11899</v>
          </cell>
        </row>
        <row r="91">
          <cell r="C91" t="str">
            <v>Thép tròn</v>
          </cell>
          <cell r="D91" t="str">
            <v>kg</v>
          </cell>
          <cell r="E91">
            <v>11899</v>
          </cell>
          <cell r="F91">
            <v>11899</v>
          </cell>
        </row>
        <row r="92">
          <cell r="C92" t="str">
            <v>Thiếc hàn</v>
          </cell>
          <cell r="D92" t="str">
            <v>kg</v>
          </cell>
          <cell r="E92">
            <v>120000</v>
          </cell>
          <cell r="F92">
            <v>120000</v>
          </cell>
        </row>
        <row r="93">
          <cell r="C93" t="str">
            <v>Thiếc hàn thường</v>
          </cell>
          <cell r="D93" t="str">
            <v>kg</v>
          </cell>
          <cell r="E93">
            <v>34600</v>
          </cell>
          <cell r="F93">
            <v>34600</v>
          </cell>
        </row>
        <row r="94">
          <cell r="C94" t="str">
            <v>Thuốc nổ</v>
          </cell>
          <cell r="D94" t="str">
            <v>kg</v>
          </cell>
          <cell r="E94">
            <v>17100</v>
          </cell>
          <cell r="F94">
            <v>17100</v>
          </cell>
        </row>
        <row r="95">
          <cell r="C95" t="str">
            <v>Tre (gỗ) fi = 8-10cm; L=6-8 m</v>
          </cell>
          <cell r="D95" t="str">
            <v>cây</v>
          </cell>
          <cell r="E95">
            <v>30000</v>
          </cell>
          <cell r="F95">
            <v>30000</v>
          </cell>
        </row>
        <row r="96">
          <cell r="C96" t="str">
            <v>Vagiơlin</v>
          </cell>
          <cell r="D96" t="str">
            <v>kg</v>
          </cell>
          <cell r="E96">
            <v>40000</v>
          </cell>
          <cell r="F96">
            <v>40000</v>
          </cell>
        </row>
        <row r="97">
          <cell r="C97" t="str">
            <v>Vải nhựa</v>
          </cell>
          <cell r="D97" t="str">
            <v>m2</v>
          </cell>
          <cell r="E97">
            <v>17000</v>
          </cell>
          <cell r="F97">
            <v>17000</v>
          </cell>
        </row>
        <row r="98">
          <cell r="C98" t="str">
            <v>Vải trắng mộc 0,8m</v>
          </cell>
          <cell r="D98" t="str">
            <v>m2</v>
          </cell>
          <cell r="E98">
            <v>17000</v>
          </cell>
          <cell r="F98">
            <v>25000</v>
          </cell>
        </row>
        <row r="99">
          <cell r="C99" t="str">
            <v>Vật liệu cố định ống</v>
          </cell>
          <cell r="D99" t="str">
            <v>cái</v>
          </cell>
          <cell r="E99">
            <v>10000</v>
          </cell>
          <cell r="F99">
            <v>10000</v>
          </cell>
        </row>
        <row r="100">
          <cell r="C100" t="str">
            <v>Vít bắt</v>
          </cell>
          <cell r="D100" t="str">
            <v>cái</v>
          </cell>
          <cell r="E100">
            <v>1500</v>
          </cell>
          <cell r="F100">
            <v>1500</v>
          </cell>
        </row>
        <row r="101">
          <cell r="C101" t="str">
            <v>Xăng E5 RON 92-II</v>
          </cell>
          <cell r="D101" t="str">
            <v>lít</v>
          </cell>
          <cell r="E101">
            <v>18845</v>
          </cell>
          <cell r="F101">
            <v>18845</v>
          </cell>
        </row>
        <row r="102">
          <cell r="C102" t="str">
            <v>Xăng</v>
          </cell>
          <cell r="D102" t="str">
            <v>lít</v>
          </cell>
          <cell r="E102">
            <v>18845</v>
          </cell>
          <cell r="F102">
            <v>18845</v>
          </cell>
        </row>
        <row r="103">
          <cell r="C103" t="str">
            <v>Xi măng PC30</v>
          </cell>
          <cell r="D103" t="str">
            <v>kg</v>
          </cell>
          <cell r="E103">
            <v>1542</v>
          </cell>
          <cell r="F103">
            <v>1542</v>
          </cell>
        </row>
        <row r="104">
          <cell r="C104" t="str">
            <v>Dây điện 2x1,5mm2</v>
          </cell>
          <cell r="D104" t="str">
            <v>m</v>
          </cell>
          <cell r="E104">
            <v>10500</v>
          </cell>
          <cell r="F104">
            <v>10500</v>
          </cell>
        </row>
        <row r="105">
          <cell r="C105" t="str">
            <v>Cáp bọc 4x2,5mm2</v>
          </cell>
          <cell r="D105" t="str">
            <v>m</v>
          </cell>
          <cell r="E105">
            <v>26609</v>
          </cell>
          <cell r="F105">
            <v>26609</v>
          </cell>
        </row>
        <row r="106">
          <cell r="C106" t="str">
            <v>Dây thép d=2</v>
          </cell>
          <cell r="D106" t="str">
            <v>kg</v>
          </cell>
          <cell r="E106">
            <v>8000</v>
          </cell>
          <cell r="F106">
            <v>8000</v>
          </cell>
        </row>
        <row r="107">
          <cell r="C107" t="str">
            <v>Dây thép d=6</v>
          </cell>
          <cell r="D107" t="str">
            <v>kg</v>
          </cell>
          <cell r="E107">
            <v>8000</v>
          </cell>
          <cell r="F107">
            <v>8000</v>
          </cell>
        </row>
        <row r="108">
          <cell r="C108" t="str">
            <v>Dây thép d=4</v>
          </cell>
          <cell r="D108" t="str">
            <v>kg</v>
          </cell>
          <cell r="E108">
            <v>8000</v>
          </cell>
          <cell r="F108">
            <v>8000</v>
          </cell>
        </row>
        <row r="109">
          <cell r="C109" t="str">
            <v>Dây thép d=2 (chiều dài: m)</v>
          </cell>
          <cell r="D109" t="str">
            <v>m</v>
          </cell>
          <cell r="E109">
            <v>8000</v>
          </cell>
          <cell r="F109">
            <v>8000</v>
          </cell>
        </row>
        <row r="110">
          <cell r="C110" t="str">
            <v>Cáp thép d=4</v>
          </cell>
          <cell r="D110" t="str">
            <v>m</v>
          </cell>
          <cell r="E110">
            <v>8000</v>
          </cell>
          <cell r="F110">
            <v>8000</v>
          </cell>
        </row>
        <row r="111">
          <cell r="C111" t="str">
            <v>Dây thép d=6 (chiều dài: m)</v>
          </cell>
          <cell r="D111" t="str">
            <v>m</v>
          </cell>
          <cell r="E111">
            <v>8000</v>
          </cell>
          <cell r="F111">
            <v>8000</v>
          </cell>
        </row>
        <row r="112">
          <cell r="C112" t="str">
            <v>Dây thép mạ d=2</v>
          </cell>
          <cell r="D112" t="str">
            <v>kg</v>
          </cell>
          <cell r="E112">
            <v>24600</v>
          </cell>
          <cell r="F112">
            <v>24600</v>
          </cell>
        </row>
        <row r="113">
          <cell r="C113" t="str">
            <v>Dầu biến áp</v>
          </cell>
          <cell r="D113" t="str">
            <v>kg</v>
          </cell>
          <cell r="E113">
            <v>38835</v>
          </cell>
          <cell r="F113">
            <v>38835</v>
          </cell>
        </row>
        <row r="114">
          <cell r="C114" t="str">
            <v>Phiễu cáp</v>
          </cell>
          <cell r="D114" t="str">
            <v>cái</v>
          </cell>
          <cell r="E114">
            <v>50000</v>
          </cell>
          <cell r="F114">
            <v>50000</v>
          </cell>
        </row>
        <row r="115">
          <cell r="C115" t="str">
            <v>Cáp bọc 7x2,5mm2</v>
          </cell>
          <cell r="D115" t="str">
            <v>m</v>
          </cell>
          <cell r="E115">
            <v>50127</v>
          </cell>
          <cell r="F115">
            <v>50127</v>
          </cell>
        </row>
        <row r="116">
          <cell r="C116" t="str">
            <v>Giấy ráp mịn</v>
          </cell>
          <cell r="D116" t="str">
            <v>tờ</v>
          </cell>
          <cell r="E116">
            <v>7000</v>
          </cell>
          <cell r="F116">
            <v>7000</v>
          </cell>
        </row>
        <row r="117">
          <cell r="C117" t="str">
            <v>Gôm lắc</v>
          </cell>
          <cell r="D117" t="str">
            <v>kg</v>
          </cell>
          <cell r="E117">
            <v>40000</v>
          </cell>
          <cell r="F117">
            <v>40000</v>
          </cell>
        </row>
        <row r="118">
          <cell r="C118" t="str">
            <v>Gen nhựa d=6</v>
          </cell>
          <cell r="D118" t="str">
            <v>m</v>
          </cell>
          <cell r="E118">
            <v>4500</v>
          </cell>
          <cell r="F118">
            <v>4500</v>
          </cell>
        </row>
        <row r="119">
          <cell r="C119" t="str">
            <v>Hộp nối cáp</v>
          </cell>
          <cell r="D119" t="str">
            <v>bộ</v>
          </cell>
          <cell r="E119">
            <v>2000000</v>
          </cell>
          <cell r="F119">
            <v>2000000</v>
          </cell>
        </row>
        <row r="120">
          <cell r="C120" t="str">
            <v>Nứa</v>
          </cell>
          <cell r="D120" t="str">
            <v>cây</v>
          </cell>
          <cell r="E120">
            <v>3500</v>
          </cell>
          <cell r="F120">
            <v>3500</v>
          </cell>
        </row>
        <row r="121">
          <cell r="C121" t="str">
            <v>Băng nhựa</v>
          </cell>
          <cell r="D121" t="str">
            <v>cuộn</v>
          </cell>
          <cell r="E121">
            <v>4500</v>
          </cell>
          <cell r="F121">
            <v>4500</v>
          </cell>
        </row>
        <row r="122">
          <cell r="C122" t="str">
            <v>Ống nhựa d10</v>
          </cell>
          <cell r="D122" t="str">
            <v>m</v>
          </cell>
          <cell r="E122">
            <v>5604.1095890410961</v>
          </cell>
          <cell r="F122">
            <v>5604.1095890410961</v>
          </cell>
        </row>
        <row r="123">
          <cell r="C123" t="str">
            <v>Alkali blue</v>
          </cell>
          <cell r="D123" t="str">
            <v>gam</v>
          </cell>
          <cell r="E123">
            <v>76000</v>
          </cell>
          <cell r="F123">
            <v>76000</v>
          </cell>
        </row>
        <row r="124">
          <cell r="C124" t="str">
            <v>Axít nitơric</v>
          </cell>
          <cell r="D124" t="str">
            <v>Lít</v>
          </cell>
          <cell r="E124">
            <v>34008</v>
          </cell>
          <cell r="F124">
            <v>34008</v>
          </cell>
        </row>
        <row r="125">
          <cell r="C125" t="str">
            <v>Axít clohydric</v>
          </cell>
          <cell r="D125" t="str">
            <v>-</v>
          </cell>
          <cell r="E125">
            <v>650000</v>
          </cell>
          <cell r="F125">
            <v>650000</v>
          </cell>
        </row>
        <row r="126">
          <cell r="C126" t="str">
            <v>Axít phốtphoric</v>
          </cell>
          <cell r="D126" t="str">
            <v>-</v>
          </cell>
          <cell r="E126">
            <v>62400</v>
          </cell>
          <cell r="F126">
            <v>62400</v>
          </cell>
        </row>
        <row r="127">
          <cell r="C127" t="str">
            <v>Axít sunphu salich</v>
          </cell>
          <cell r="D127" t="str">
            <v>g</v>
          </cell>
          <cell r="E127">
            <v>687</v>
          </cell>
          <cell r="F127">
            <v>687</v>
          </cell>
        </row>
        <row r="128">
          <cell r="C128" t="str">
            <v>Axít suphuaric</v>
          </cell>
          <cell r="D128" t="str">
            <v>Lít</v>
          </cell>
          <cell r="E128">
            <v>16302</v>
          </cell>
          <cell r="F128">
            <v>16302</v>
          </cell>
        </row>
        <row r="129">
          <cell r="C129" t="str">
            <v>Acêtôn</v>
          </cell>
          <cell r="D129" t="str">
            <v>Lít</v>
          </cell>
          <cell r="E129">
            <v>73008</v>
          </cell>
          <cell r="F129">
            <v>73008</v>
          </cell>
        </row>
        <row r="130">
          <cell r="C130" t="str">
            <v>Acêtôn tinh khiết</v>
          </cell>
          <cell r="D130" t="str">
            <v>Lít</v>
          </cell>
          <cell r="E130">
            <v>85800</v>
          </cell>
          <cell r="F130">
            <v>85800</v>
          </cell>
        </row>
        <row r="131">
          <cell r="C131" t="str">
            <v>Asiton</v>
          </cell>
          <cell r="D131" t="str">
            <v>Lít</v>
          </cell>
          <cell r="E131">
            <v>85800</v>
          </cell>
          <cell r="F131">
            <v>85800</v>
          </cell>
        </row>
        <row r="132">
          <cell r="C132" t="str">
            <v>Alcol Êtylic</v>
          </cell>
          <cell r="D132" t="str">
            <v>Lít</v>
          </cell>
          <cell r="E132">
            <v>2000000</v>
          </cell>
          <cell r="F132">
            <v>2000000</v>
          </cell>
        </row>
        <row r="133">
          <cell r="C133" t="str">
            <v>Ben zen</v>
          </cell>
          <cell r="D133" t="str">
            <v>Lít</v>
          </cell>
          <cell r="E133">
            <v>1500000</v>
          </cell>
          <cell r="F133">
            <v>1500000</v>
          </cell>
        </row>
        <row r="134">
          <cell r="C134" t="str">
            <v>Entanol đẳng khí</v>
          </cell>
          <cell r="D134" t="str">
            <v>lít</v>
          </cell>
          <cell r="E134">
            <v>61363.5</v>
          </cell>
          <cell r="F134">
            <v>61363.5</v>
          </cell>
        </row>
        <row r="135">
          <cell r="C135" t="str">
            <v>Calxi clorua</v>
          </cell>
          <cell r="D135" t="str">
            <v>Kg</v>
          </cell>
          <cell r="E135">
            <v>9360</v>
          </cell>
          <cell r="F135">
            <v>9360</v>
          </cell>
        </row>
        <row r="136">
          <cell r="C136" t="str">
            <v>Dầu chân không</v>
          </cell>
          <cell r="D136" t="str">
            <v>Kg</v>
          </cell>
          <cell r="E136">
            <v>31200</v>
          </cell>
          <cell r="F136">
            <v>31200</v>
          </cell>
        </row>
        <row r="137">
          <cell r="C137" t="str">
            <v>Dầu nhờn chống đông kết</v>
          </cell>
          <cell r="D137" t="str">
            <v>Kg</v>
          </cell>
          <cell r="E137">
            <v>40976</v>
          </cell>
          <cell r="F137">
            <v>40976</v>
          </cell>
        </row>
        <row r="138">
          <cell r="C138" t="str">
            <v>Xăng nhẹ</v>
          </cell>
          <cell r="D138" t="str">
            <v>lít</v>
          </cell>
          <cell r="E138">
            <v>990000</v>
          </cell>
          <cell r="F138">
            <v>990000</v>
          </cell>
        </row>
        <row r="139">
          <cell r="C139" t="str">
            <v>E-te</v>
          </cell>
          <cell r="D139" t="str">
            <v>Kg</v>
          </cell>
          <cell r="E139">
            <v>87516</v>
          </cell>
          <cell r="F139">
            <v>87516</v>
          </cell>
        </row>
        <row r="140">
          <cell r="C140" t="str">
            <v>Giấy lọc không tro</v>
          </cell>
          <cell r="D140" t="str">
            <v>hộp</v>
          </cell>
          <cell r="E140">
            <v>10000</v>
          </cell>
          <cell r="F140">
            <v>10000</v>
          </cell>
        </row>
        <row r="141">
          <cell r="C141" t="str">
            <v>Giấy lọc thường</v>
          </cell>
          <cell r="D141" t="str">
            <v>-</v>
          </cell>
          <cell r="E141">
            <v>8000</v>
          </cell>
          <cell r="F141">
            <v>8000</v>
          </cell>
        </row>
        <row r="142">
          <cell r="C142" t="str">
            <v>Giấy nhám</v>
          </cell>
          <cell r="D142" t="str">
            <v>tờ</v>
          </cell>
          <cell r="E142">
            <v>1000</v>
          </cell>
          <cell r="F142">
            <v>1000</v>
          </cell>
        </row>
        <row r="143">
          <cell r="C143" t="str">
            <v>Giấy nhám số 0</v>
          </cell>
          <cell r="D143" t="str">
            <v>tờ</v>
          </cell>
          <cell r="E143">
            <v>1000</v>
          </cell>
          <cell r="F143">
            <v>1000</v>
          </cell>
        </row>
        <row r="144">
          <cell r="C144" t="str">
            <v>Heptan</v>
          </cell>
          <cell r="D144" t="str">
            <v>lít</v>
          </cell>
          <cell r="E144">
            <v>400000</v>
          </cell>
          <cell r="F144">
            <v>400000</v>
          </cell>
        </row>
        <row r="145">
          <cell r="C145" t="str">
            <v>Hydranal A</v>
          </cell>
          <cell r="D145" t="str">
            <v>lít</v>
          </cell>
          <cell r="E145">
            <v>11200000</v>
          </cell>
          <cell r="F145">
            <v>11200000</v>
          </cell>
        </row>
        <row r="146">
          <cell r="C146" t="str">
            <v>Hydranal C</v>
          </cell>
          <cell r="D146" t="str">
            <v>lít</v>
          </cell>
          <cell r="E146">
            <v>84000000</v>
          </cell>
          <cell r="F146">
            <v>84000000</v>
          </cell>
        </row>
        <row r="147">
          <cell r="C147" t="str">
            <v>Kali clorua</v>
          </cell>
          <cell r="D147" t="str">
            <v>Kg</v>
          </cell>
          <cell r="E147">
            <v>38220</v>
          </cell>
          <cell r="F147">
            <v>38220</v>
          </cell>
        </row>
        <row r="148">
          <cell r="C148" t="str">
            <v>Kali hydroxyde</v>
          </cell>
          <cell r="D148" t="str">
            <v>Kg</v>
          </cell>
          <cell r="E148">
            <v>700000</v>
          </cell>
          <cell r="F148">
            <v>700000</v>
          </cell>
        </row>
        <row r="149">
          <cell r="C149" t="str">
            <v>Kali permenganate 0,01N</v>
          </cell>
          <cell r="D149" t="str">
            <v>Kg</v>
          </cell>
          <cell r="E149">
            <v>51480</v>
          </cell>
          <cell r="F149">
            <v>51480</v>
          </cell>
        </row>
        <row r="150">
          <cell r="C150" t="str">
            <v>Khí argon ar 99,999%</v>
          </cell>
          <cell r="D150" t="str">
            <v>bình</v>
          </cell>
          <cell r="E150">
            <v>3200000</v>
          </cell>
          <cell r="F150">
            <v>3200000</v>
          </cell>
        </row>
        <row r="151">
          <cell r="C151" t="str">
            <v>Khí chuẩn nồng độ cao</v>
          </cell>
          <cell r="D151" t="str">
            <v>-</v>
          </cell>
          <cell r="E151">
            <v>89950000</v>
          </cell>
          <cell r="F151">
            <v>89950000</v>
          </cell>
        </row>
        <row r="152">
          <cell r="C152" t="str">
            <v>Khí chuẩn nồng độ thấp</v>
          </cell>
          <cell r="D152" t="str">
            <v>-</v>
          </cell>
          <cell r="E152">
            <v>96890000</v>
          </cell>
          <cell r="F152">
            <v>96890000</v>
          </cell>
        </row>
        <row r="153">
          <cell r="C153" t="str">
            <v>Nước siêu sạch có điện trở suất &gt; 5 om</v>
          </cell>
          <cell r="D153" t="str">
            <v>lít</v>
          </cell>
          <cell r="E153">
            <v>352000</v>
          </cell>
          <cell r="F153">
            <v>352000</v>
          </cell>
        </row>
        <row r="154">
          <cell r="C154" t="str">
            <v>Ôxy</v>
          </cell>
          <cell r="D154" t="str">
            <v>chai</v>
          </cell>
          <cell r="E154">
            <v>1000000</v>
          </cell>
          <cell r="F154">
            <v>1000000</v>
          </cell>
        </row>
        <row r="155">
          <cell r="C155" t="str">
            <v>Toluen</v>
          </cell>
          <cell r="D155" t="str">
            <v>lít</v>
          </cell>
          <cell r="E155">
            <v>400000</v>
          </cell>
          <cell r="F155">
            <v>400000</v>
          </cell>
        </row>
        <row r="156">
          <cell r="C156" t="str">
            <v>Vải phin trắng 0,8m</v>
          </cell>
          <cell r="D156" t="str">
            <v>m</v>
          </cell>
          <cell r="E156">
            <v>25000</v>
          </cell>
          <cell r="F156">
            <v>25000</v>
          </cell>
        </row>
        <row r="157">
          <cell r="C157" t="str">
            <v>Mercure Clorure 3%</v>
          </cell>
          <cell r="D157" t="str">
            <v>Kg</v>
          </cell>
          <cell r="E157">
            <v>30888</v>
          </cell>
          <cell r="F157">
            <v>30888</v>
          </cell>
        </row>
        <row r="158">
          <cell r="C158" t="str">
            <v>Methyl rouge 0,1%</v>
          </cell>
          <cell r="D158" t="str">
            <v>Kg</v>
          </cell>
          <cell r="E158">
            <v>68640</v>
          </cell>
          <cell r="F158">
            <v>68640</v>
          </cell>
        </row>
        <row r="159">
          <cell r="C159" t="str">
            <v>Lưỡi cưa sắt</v>
          </cell>
          <cell r="D159" t="str">
            <v>cái</v>
          </cell>
          <cell r="E159">
            <v>8000</v>
          </cell>
          <cell r="F159">
            <v>8000</v>
          </cell>
        </row>
        <row r="160">
          <cell r="C160" t="str">
            <v>Véc ni cách điện</v>
          </cell>
          <cell r="D160" t="str">
            <v>kg</v>
          </cell>
          <cell r="E160">
            <v>22500</v>
          </cell>
          <cell r="F160">
            <v>22500</v>
          </cell>
        </row>
        <row r="161">
          <cell r="C161" t="str">
            <v>Gạch đặc</v>
          </cell>
          <cell r="D161" t="str">
            <v>vien</v>
          </cell>
          <cell r="E161">
            <v>2247</v>
          </cell>
          <cell r="F161">
            <v>2247</v>
          </cell>
        </row>
        <row r="162">
          <cell r="C162" t="str">
            <v>Sổ đo</v>
          </cell>
          <cell r="D162" t="str">
            <v>quyển</v>
          </cell>
          <cell r="E162">
            <v>8000</v>
          </cell>
          <cell r="F162">
            <v>8000</v>
          </cell>
        </row>
        <row r="163">
          <cell r="C163" t="str">
            <v>Cột mốc BTCT</v>
          </cell>
          <cell r="D163" t="str">
            <v>mốc</v>
          </cell>
          <cell r="E163">
            <v>120000</v>
          </cell>
          <cell r="F163">
            <v>120000</v>
          </cell>
        </row>
        <row r="164">
          <cell r="C164" t="str">
            <v>Tăng đơ</v>
          </cell>
          <cell r="D164" t="str">
            <v>cái</v>
          </cell>
          <cell r="E164">
            <v>25000</v>
          </cell>
          <cell r="F164">
            <v>25000</v>
          </cell>
        </row>
        <row r="165">
          <cell r="C165" t="str">
            <v>Chổi sắt</v>
          </cell>
          <cell r="D165" t="str">
            <v>cái</v>
          </cell>
          <cell r="E165">
            <v>35000</v>
          </cell>
          <cell r="F165">
            <v>35000</v>
          </cell>
        </row>
        <row r="166">
          <cell r="C166" t="str">
            <v>Giấy chụp sóng</v>
          </cell>
          <cell r="D166" t="str">
            <v>Cuộn</v>
          </cell>
          <cell r="E166">
            <v>10000</v>
          </cell>
          <cell r="F166">
            <v>10000</v>
          </cell>
        </row>
        <row r="167">
          <cell r="C167" t="str">
            <v>Khí SF6</v>
          </cell>
          <cell r="D167" t="str">
            <v>Kg</v>
          </cell>
          <cell r="E167">
            <v>250000</v>
          </cell>
          <cell r="F167">
            <v>250000</v>
          </cell>
        </row>
        <row r="168">
          <cell r="C168" t="str">
            <v>Dung dịch NaOH</v>
          </cell>
          <cell r="D168" t="str">
            <v>lít</v>
          </cell>
          <cell r="E168">
            <v>250000</v>
          </cell>
          <cell r="F168">
            <v>250000</v>
          </cell>
        </row>
        <row r="169">
          <cell r="C169" t="str">
            <v>Dung dịch Chloroten</v>
          </cell>
          <cell r="D169" t="str">
            <v>lít</v>
          </cell>
          <cell r="E169">
            <v>250000</v>
          </cell>
          <cell r="F169">
            <v>250000</v>
          </cell>
        </row>
        <row r="170">
          <cell r="C170" t="str">
            <v>Silicol cách điện</v>
          </cell>
          <cell r="D170" t="str">
            <v>chai</v>
          </cell>
          <cell r="E170">
            <v>60000</v>
          </cell>
          <cell r="F170">
            <v>60000</v>
          </cell>
        </row>
        <row r="171">
          <cell r="C171" t="str">
            <v>Cọ sơn</v>
          </cell>
          <cell r="D171" t="str">
            <v>cái</v>
          </cell>
          <cell r="E171">
            <v>15000</v>
          </cell>
          <cell r="F171">
            <v>15000</v>
          </cell>
        </row>
        <row r="172">
          <cell r="C172" t="str">
            <v>Vải lau</v>
          </cell>
          <cell r="D172" t="str">
            <v>kg</v>
          </cell>
          <cell r="E172">
            <v>50000</v>
          </cell>
          <cell r="F172">
            <v>50000</v>
          </cell>
        </row>
        <row r="173">
          <cell r="C173" t="str">
            <v>Giẻ lau Silicon</v>
          </cell>
          <cell r="D173" t="str">
            <v>Tấm</v>
          </cell>
          <cell r="E173">
            <v>75000</v>
          </cell>
          <cell r="F173">
            <v>75000</v>
          </cell>
        </row>
        <row r="174">
          <cell r="C174" t="str">
            <v>RP7</v>
          </cell>
          <cell r="D174" t="str">
            <v>chai</v>
          </cell>
          <cell r="E174">
            <v>85000</v>
          </cell>
          <cell r="F174">
            <v>85000</v>
          </cell>
        </row>
        <row r="175">
          <cell r="C175" t="str">
            <v>Khí ga</v>
          </cell>
          <cell r="D175" t="str">
            <v>kg</v>
          </cell>
          <cell r="E175">
            <v>35860</v>
          </cell>
          <cell r="F175">
            <v>35860</v>
          </cell>
        </row>
        <row r="176">
          <cell r="C176" t="str">
            <v>Bột bentonite</v>
          </cell>
          <cell r="D176" t="str">
            <v>kg</v>
          </cell>
          <cell r="E176">
            <v>47000</v>
          </cell>
        </row>
        <row r="177">
          <cell r="C177" t="str">
            <v>Lưỡi khoan</v>
          </cell>
          <cell r="D177" t="str">
            <v>cái</v>
          </cell>
          <cell r="E177">
            <v>8500000</v>
          </cell>
        </row>
        <row r="178">
          <cell r="C178" t="str">
            <v>Cần khoan</v>
          </cell>
          <cell r="D178" t="str">
            <v>cái</v>
          </cell>
          <cell r="E178">
            <v>25000000</v>
          </cell>
        </row>
        <row r="179">
          <cell r="C179" t="str">
            <v>Đầu nong D 200 mm</v>
          </cell>
          <cell r="D179" t="str">
            <v>cái</v>
          </cell>
          <cell r="E179">
            <v>78969891</v>
          </cell>
        </row>
        <row r="180">
          <cell r="C180" t="str">
            <v>Đầu nong D 300 mm</v>
          </cell>
          <cell r="D180" t="str">
            <v>cái</v>
          </cell>
          <cell r="E180">
            <v>85969891</v>
          </cell>
        </row>
        <row r="181">
          <cell r="C181" t="str">
            <v>Đầu nong D 400 mm</v>
          </cell>
          <cell r="D181" t="str">
            <v>cái</v>
          </cell>
          <cell r="E181">
            <v>125911500</v>
          </cell>
        </row>
        <row r="182">
          <cell r="C182" t="str">
            <v>Đầu nong D 500 mm</v>
          </cell>
          <cell r="D182" t="str">
            <v>cái</v>
          </cell>
          <cell r="E182">
            <v>157389375</v>
          </cell>
        </row>
        <row r="183">
          <cell r="C183" t="str">
            <v>Đầu nong D 600 mm</v>
          </cell>
          <cell r="D183" t="str">
            <v>cái</v>
          </cell>
          <cell r="E183">
            <v>188867250</v>
          </cell>
        </row>
        <row r="184">
          <cell r="C184" t="str">
            <v>Đầu nong D 700 mm</v>
          </cell>
          <cell r="D184" t="str">
            <v>cái</v>
          </cell>
          <cell r="E184">
            <v>220345125</v>
          </cell>
        </row>
        <row r="185">
          <cell r="C185" t="str">
            <v>Đầu nong D 800 mm</v>
          </cell>
          <cell r="D185" t="str">
            <v>cái</v>
          </cell>
          <cell r="E185">
            <v>251823000</v>
          </cell>
        </row>
        <row r="186">
          <cell r="C186" t="str">
            <v>Thuốc hàn hóa nhiệt</v>
          </cell>
          <cell r="D186" t="str">
            <v>gam</v>
          </cell>
          <cell r="E186">
            <v>1200</v>
          </cell>
        </row>
      </sheetData>
      <sheetData sheetId="3">
        <row r="20">
          <cell r="G20">
            <v>251023.02631578947</v>
          </cell>
        </row>
      </sheetData>
      <sheetData sheetId="4">
        <row r="7">
          <cell r="B7" t="str">
            <v>Mã hiệu</v>
          </cell>
        </row>
      </sheetData>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LĐV"/>
      <sheetName val="Luong TT05"/>
      <sheetName val="DM K may theo TT11"/>
      <sheetName val="Gia NC theo QD 3987-QD-UBND"/>
      <sheetName val="DM 4970"/>
      <sheetName val="DM4970"/>
      <sheetName val="DM228"/>
      <sheetName val="DM 1781"/>
      <sheetName val="May TN"/>
      <sheetName val="DM366"/>
      <sheetName val="DM TT10-BXD MUONG CAP"/>
      <sheetName val="DM TT10-BXD_mong tru"/>
      <sheetName val="DM TT10-BXD _ Cay xanh"/>
      <sheetName val="DM 2587"/>
      <sheetName val="TN BETONG MONG TRU"/>
      <sheetName val="VLP"/>
      <sheetName val="KLR"/>
      <sheetName val="DP VTTB"/>
    </sheetNames>
    <sheetDataSet>
      <sheetData sheetId="0"/>
      <sheetData sheetId="1"/>
      <sheetData sheetId="2">
        <row r="7">
          <cell r="B7" t="str">
            <v>Mã hiệu</v>
          </cell>
          <cell r="C7" t="str">
            <v>Loại máy và thiết bị</v>
          </cell>
          <cell r="D7" t="str">
            <v>Số ca
 năm</v>
          </cell>
          <cell r="E7" t="str">
            <v>Nguyên giá 
tham khảo (VND)</v>
          </cell>
          <cell r="F7" t="str">
            <v>Chi phí khấu hao (VND)</v>
          </cell>
          <cell r="I7" t="str">
            <v>Chi phí sửa chữa (VND)</v>
          </cell>
          <cell r="K7" t="str">
            <v>Chi phí khác (VND)</v>
          </cell>
          <cell r="M7" t="str">
            <v>Tiêu hao nhiên liệu, năng lượng (1ca)</v>
          </cell>
          <cell r="R7" t="str">
            <v>Chi phí nhân công điều khiển</v>
          </cell>
          <cell r="T7" t="str">
            <v>Giá ca máy</v>
          </cell>
        </row>
        <row r="8">
          <cell r="F8" t="str">
            <v>ĐM (%)</v>
          </cell>
          <cell r="G8" t="str">
            <v>HS thu hồi</v>
          </cell>
          <cell r="H8" t="str">
            <v>Thành tiền</v>
          </cell>
          <cell r="I8" t="str">
            <v>ĐM (%)</v>
          </cell>
          <cell r="J8" t="str">
            <v>Thành tiền</v>
          </cell>
          <cell r="K8" t="str">
            <v>ĐM (%)</v>
          </cell>
          <cell r="L8" t="str">
            <v>Thành tiền</v>
          </cell>
          <cell r="M8" t="str">
            <v>HP NL(lít)</v>
          </cell>
          <cell r="N8" t="str">
            <v>Loại NL</v>
          </cell>
          <cell r="O8" t="str">
            <v>HS cp</v>
          </cell>
          <cell r="P8" t="str">
            <v>HP điện (kWh)</v>
          </cell>
          <cell r="Q8" t="str">
            <v>Thành tiền</v>
          </cell>
          <cell r="R8" t="str">
            <v>Nhân công điều khiển máy</v>
          </cell>
          <cell r="S8" t="str">
            <v>Thành tiền</v>
          </cell>
        </row>
        <row r="9">
          <cell r="B9" t="str">
            <v>B</v>
          </cell>
          <cell r="C9" t="str">
            <v>C</v>
          </cell>
          <cell r="D9" t="str">
            <v>D</v>
          </cell>
          <cell r="E9" t="str">
            <v>E</v>
          </cell>
          <cell r="F9" t="str">
            <v>F</v>
          </cell>
          <cell r="G9" t="str">
            <v>G</v>
          </cell>
          <cell r="H9" t="str">
            <v>H=F*E*G/D</v>
          </cell>
          <cell r="I9" t="str">
            <v>I</v>
          </cell>
          <cell r="J9" t="str">
            <v>J=I*E/D</v>
          </cell>
          <cell r="K9" t="str">
            <v>K</v>
          </cell>
          <cell r="L9" t="str">
            <v>L=K*E/D</v>
          </cell>
          <cell r="M9" t="str">
            <v>M</v>
          </cell>
          <cell r="N9" t="str">
            <v>N</v>
          </cell>
          <cell r="O9" t="str">
            <v>O</v>
          </cell>
          <cell r="P9" t="str">
            <v>P</v>
          </cell>
          <cell r="Q9" t="str">
            <v>Q=M*N*Giá+P*1,05*Giá</v>
          </cell>
          <cell r="R9" t="str">
            <v>R</v>
          </cell>
          <cell r="S9" t="str">
            <v>S</v>
          </cell>
          <cell r="T9" t="str">
            <v>T=H+J+L+Q+S</v>
          </cell>
        </row>
        <row r="11">
          <cell r="B11" t="str">
            <v>M101.0000</v>
          </cell>
          <cell r="C11" t="str">
            <v>MÁY THI CÔNG ĐẤT VÀ LU LÈN</v>
          </cell>
        </row>
        <row r="12">
          <cell r="B12" t="str">
            <v>M101.0100</v>
          </cell>
          <cell r="C12" t="str">
            <v>Máy đào một gầu, bánh xích - dung tích gầu:</v>
          </cell>
        </row>
        <row r="13">
          <cell r="B13" t="str">
            <v>M101.0101</v>
          </cell>
          <cell r="C13" t="str">
            <v>0,40 m3</v>
          </cell>
          <cell r="D13">
            <v>280</v>
          </cell>
          <cell r="E13">
            <v>809944000</v>
          </cell>
          <cell r="F13">
            <v>17</v>
          </cell>
          <cell r="G13">
            <v>0.9</v>
          </cell>
          <cell r="H13">
            <v>442576.54285714298</v>
          </cell>
          <cell r="I13">
            <v>5.8</v>
          </cell>
          <cell r="J13">
            <v>167774.11428571399</v>
          </cell>
          <cell r="K13">
            <v>5</v>
          </cell>
          <cell r="L13">
            <v>144632.85714285701</v>
          </cell>
          <cell r="M13" t="str">
            <v>43</v>
          </cell>
          <cell r="N13" t="str">
            <v>diezel</v>
          </cell>
          <cell r="O13">
            <v>1.03</v>
          </cell>
          <cell r="Q13">
            <v>432447.56</v>
          </cell>
          <cell r="R13" t="str">
            <v>1x4/7</v>
          </cell>
          <cell r="S13">
            <v>267582.23684210499</v>
          </cell>
          <cell r="T13">
            <v>1455013.3111278201</v>
          </cell>
        </row>
        <row r="14">
          <cell r="B14" t="str">
            <v>M101.0102</v>
          </cell>
          <cell r="C14" t="str">
            <v>0,50 m3</v>
          </cell>
          <cell r="D14">
            <v>280</v>
          </cell>
          <cell r="E14">
            <v>952186000</v>
          </cell>
          <cell r="F14">
            <v>17</v>
          </cell>
          <cell r="G14">
            <v>0.9</v>
          </cell>
          <cell r="H14">
            <v>520301.63571428601</v>
          </cell>
          <cell r="I14">
            <v>5.8</v>
          </cell>
          <cell r="J14">
            <v>197238.52857142899</v>
          </cell>
          <cell r="K14">
            <v>5</v>
          </cell>
          <cell r="L14">
            <v>170033.214285714</v>
          </cell>
          <cell r="M14" t="str">
            <v>51</v>
          </cell>
          <cell r="N14" t="str">
            <v>diezel</v>
          </cell>
          <cell r="O14">
            <v>1.03</v>
          </cell>
          <cell r="Q14">
            <v>512902.92</v>
          </cell>
          <cell r="R14" t="str">
            <v>1x4/7</v>
          </cell>
          <cell r="S14">
            <v>267582.23684210499</v>
          </cell>
          <cell r="T14">
            <v>1668058.53541353</v>
          </cell>
        </row>
        <row r="15">
          <cell r="B15" t="str">
            <v>M101.0103</v>
          </cell>
          <cell r="C15" t="str">
            <v>0,65 m3</v>
          </cell>
          <cell r="D15">
            <v>280</v>
          </cell>
          <cell r="E15">
            <v>1075609000</v>
          </cell>
          <cell r="F15">
            <v>17</v>
          </cell>
          <cell r="G15">
            <v>0.9</v>
          </cell>
          <cell r="H15">
            <v>587743.48928571399</v>
          </cell>
          <cell r="I15">
            <v>5.8</v>
          </cell>
          <cell r="J15">
            <v>222804.72142857101</v>
          </cell>
          <cell r="K15">
            <v>5</v>
          </cell>
          <cell r="L15">
            <v>192073.035714286</v>
          </cell>
          <cell r="M15" t="str">
            <v>59</v>
          </cell>
          <cell r="N15" t="str">
            <v>diezel</v>
          </cell>
          <cell r="O15">
            <v>1.03</v>
          </cell>
          <cell r="Q15">
            <v>593358.28</v>
          </cell>
          <cell r="R15" t="str">
            <v>1x4/7</v>
          </cell>
          <cell r="S15">
            <v>267582.23684210499</v>
          </cell>
          <cell r="T15">
            <v>1863561.7632706801</v>
          </cell>
        </row>
        <row r="16">
          <cell r="B16" t="str">
            <v>M101.0104</v>
          </cell>
          <cell r="C16" t="str">
            <v>0,80 m3</v>
          </cell>
          <cell r="D16">
            <v>280</v>
          </cell>
          <cell r="E16">
            <v>1183203000</v>
          </cell>
          <cell r="F16">
            <v>17</v>
          </cell>
          <cell r="G16">
            <v>0.9</v>
          </cell>
          <cell r="H16">
            <v>646535.92500000005</v>
          </cell>
          <cell r="I16">
            <v>5.8</v>
          </cell>
          <cell r="J16">
            <v>245092.05</v>
          </cell>
          <cell r="K16">
            <v>5</v>
          </cell>
          <cell r="L16">
            <v>211286.25</v>
          </cell>
          <cell r="M16" t="str">
            <v>65</v>
          </cell>
          <cell r="N16" t="str">
            <v>diezel</v>
          </cell>
          <cell r="O16">
            <v>1.03</v>
          </cell>
          <cell r="Q16">
            <v>653699.80000000005</v>
          </cell>
          <cell r="R16" t="str">
            <v>1x4/7</v>
          </cell>
          <cell r="S16">
            <v>267582.23684210499</v>
          </cell>
          <cell r="T16">
            <v>2024196.26184211</v>
          </cell>
        </row>
        <row r="17">
          <cell r="B17" t="str">
            <v>M101.0105</v>
          </cell>
          <cell r="C17" t="str">
            <v>1,25 m3</v>
          </cell>
          <cell r="D17">
            <v>280</v>
          </cell>
          <cell r="E17">
            <v>1863636000</v>
          </cell>
          <cell r="F17">
            <v>17</v>
          </cell>
          <cell r="G17">
            <v>0.9</v>
          </cell>
          <cell r="H17">
            <v>1018343.95714286</v>
          </cell>
          <cell r="I17">
            <v>5.8</v>
          </cell>
          <cell r="J17">
            <v>386038.88571428601</v>
          </cell>
          <cell r="K17">
            <v>5</v>
          </cell>
          <cell r="L17">
            <v>332792.14285714302</v>
          </cell>
          <cell r="M17" t="str">
            <v>83</v>
          </cell>
          <cell r="N17" t="str">
            <v>diezel</v>
          </cell>
          <cell r="O17">
            <v>1.03</v>
          </cell>
          <cell r="Q17">
            <v>834724.36</v>
          </cell>
          <cell r="R17" t="str">
            <v>1x4/7</v>
          </cell>
          <cell r="S17">
            <v>267582.23684210499</v>
          </cell>
          <cell r="T17">
            <v>2839481.5825563902</v>
          </cell>
        </row>
        <row r="18">
          <cell r="B18" t="str">
            <v>M101.0106</v>
          </cell>
          <cell r="C18" t="str">
            <v>1,60 m3</v>
          </cell>
          <cell r="D18">
            <v>280</v>
          </cell>
          <cell r="E18">
            <v>2244200000</v>
          </cell>
          <cell r="F18">
            <v>16</v>
          </cell>
          <cell r="G18">
            <v>0.9</v>
          </cell>
          <cell r="H18">
            <v>1154160</v>
          </cell>
          <cell r="I18">
            <v>5.5</v>
          </cell>
          <cell r="J18">
            <v>440825</v>
          </cell>
          <cell r="K18">
            <v>5</v>
          </cell>
          <cell r="L18">
            <v>400750</v>
          </cell>
          <cell r="M18" t="str">
            <v>113</v>
          </cell>
          <cell r="N18" t="str">
            <v>diezel</v>
          </cell>
          <cell r="O18">
            <v>1.03</v>
          </cell>
          <cell r="Q18">
            <v>1136431.96</v>
          </cell>
          <cell r="R18" t="str">
            <v>1x4/7</v>
          </cell>
          <cell r="S18">
            <v>267582.23684210499</v>
          </cell>
          <cell r="T18">
            <v>3399749.1968421098</v>
          </cell>
        </row>
        <row r="19">
          <cell r="B19" t="str">
            <v>M101.0107</v>
          </cell>
          <cell r="C19" t="str">
            <v>2,30 m3</v>
          </cell>
          <cell r="D19">
            <v>280</v>
          </cell>
          <cell r="E19">
            <v>3258264000</v>
          </cell>
          <cell r="F19">
            <v>16</v>
          </cell>
          <cell r="G19">
            <v>0.9</v>
          </cell>
          <cell r="H19">
            <v>1675678.62857143</v>
          </cell>
          <cell r="I19">
            <v>5.5</v>
          </cell>
          <cell r="J19">
            <v>640016.14285714296</v>
          </cell>
          <cell r="K19">
            <v>5</v>
          </cell>
          <cell r="L19">
            <v>581832.85714285704</v>
          </cell>
          <cell r="M19" t="str">
            <v>138</v>
          </cell>
          <cell r="N19" t="str">
            <v>diezel</v>
          </cell>
          <cell r="O19">
            <v>1.03</v>
          </cell>
          <cell r="Q19">
            <v>1387854.96</v>
          </cell>
          <cell r="R19" t="str">
            <v>1x4/7</v>
          </cell>
          <cell r="S19">
            <v>267582.23684210499</v>
          </cell>
          <cell r="T19">
            <v>4552964.8254135298</v>
          </cell>
        </row>
        <row r="20">
          <cell r="B20" t="str">
            <v>M101.0108</v>
          </cell>
          <cell r="C20" t="str">
            <v>3,60 m3</v>
          </cell>
          <cell r="D20">
            <v>300</v>
          </cell>
          <cell r="E20">
            <v>6504000000</v>
          </cell>
          <cell r="F20">
            <v>14</v>
          </cell>
          <cell r="G20">
            <v>0.9</v>
          </cell>
          <cell r="H20">
            <v>2731680</v>
          </cell>
          <cell r="I20">
            <v>4</v>
          </cell>
          <cell r="J20">
            <v>867200</v>
          </cell>
          <cell r="K20">
            <v>5</v>
          </cell>
          <cell r="L20">
            <v>1084000</v>
          </cell>
          <cell r="M20" t="str">
            <v>199</v>
          </cell>
          <cell r="N20" t="str">
            <v>diezel</v>
          </cell>
          <cell r="O20">
            <v>1.03</v>
          </cell>
          <cell r="Q20">
            <v>2001327.08</v>
          </cell>
          <cell r="R20" t="str">
            <v>1x4/7</v>
          </cell>
          <cell r="S20">
            <v>267582.23684210499</v>
          </cell>
          <cell r="T20">
            <v>6951789.3168421099</v>
          </cell>
        </row>
        <row r="21">
          <cell r="B21" t="str">
            <v>M101.0115</v>
          </cell>
          <cell r="C21" t="str">
            <v>Máy đào 1,25 m3gắn đầu búa thủy lực</v>
          </cell>
          <cell r="D21">
            <v>280</v>
          </cell>
          <cell r="E21">
            <v>2150000000</v>
          </cell>
          <cell r="F21">
            <v>17</v>
          </cell>
          <cell r="G21">
            <v>0.9</v>
          </cell>
          <cell r="H21">
            <v>1174821.42857143</v>
          </cell>
          <cell r="I21">
            <v>5.8</v>
          </cell>
          <cell r="J21">
            <v>445357.14285714302</v>
          </cell>
          <cell r="K21">
            <v>5</v>
          </cell>
          <cell r="L21">
            <v>383928.57142857101</v>
          </cell>
          <cell r="M21" t="str">
            <v>83</v>
          </cell>
          <cell r="N21" t="str">
            <v>diezel</v>
          </cell>
          <cell r="O21">
            <v>1.03</v>
          </cell>
          <cell r="Q21">
            <v>834724.36</v>
          </cell>
          <cell r="R21" t="str">
            <v>1x4/7</v>
          </cell>
          <cell r="S21">
            <v>267582.23684210499</v>
          </cell>
          <cell r="T21">
            <v>3106413.7396992501</v>
          </cell>
        </row>
        <row r="22">
          <cell r="B22" t="str">
            <v>M101.0116</v>
          </cell>
          <cell r="C22" t="str">
            <v>Máy đào 1,60 m3gắn đầu búa thủy lực</v>
          </cell>
          <cell r="D22">
            <v>300</v>
          </cell>
          <cell r="E22">
            <v>2530564000</v>
          </cell>
          <cell r="F22">
            <v>16</v>
          </cell>
          <cell r="G22">
            <v>0.9</v>
          </cell>
          <cell r="H22">
            <v>1214670.72</v>
          </cell>
          <cell r="I22">
            <v>5.5</v>
          </cell>
          <cell r="J22">
            <v>463936.73333333299</v>
          </cell>
          <cell r="K22">
            <v>5</v>
          </cell>
          <cell r="L22">
            <v>421760.66666666698</v>
          </cell>
          <cell r="M22" t="str">
            <v>113</v>
          </cell>
          <cell r="N22" t="str">
            <v>diezel</v>
          </cell>
          <cell r="O22">
            <v>1.03</v>
          </cell>
          <cell r="Q22">
            <v>1136431.96</v>
          </cell>
          <cell r="R22" t="str">
            <v>1x4/7</v>
          </cell>
          <cell r="S22">
            <v>267582.23684210499</v>
          </cell>
          <cell r="T22">
            <v>3504382.3168421099</v>
          </cell>
        </row>
        <row r="23">
          <cell r="B23" t="str">
            <v>M101.0200</v>
          </cell>
          <cell r="C23" t="str">
            <v>Máy đào một gầu, bánh hơi - dung tích gầu:</v>
          </cell>
        </row>
        <row r="24">
          <cell r="B24" t="str">
            <v>M101.0201</v>
          </cell>
          <cell r="C24" t="str">
            <v>0,80 m3</v>
          </cell>
          <cell r="D24">
            <v>260</v>
          </cell>
          <cell r="E24">
            <v>1172647000</v>
          </cell>
          <cell r="F24">
            <v>17</v>
          </cell>
          <cell r="G24">
            <v>0.9</v>
          </cell>
          <cell r="H24">
            <v>690057.65769230796</v>
          </cell>
          <cell r="I24">
            <v>5.4</v>
          </cell>
          <cell r="J24">
            <v>243549.76153846199</v>
          </cell>
          <cell r="K24">
            <v>5</v>
          </cell>
          <cell r="L24">
            <v>225509.038461538</v>
          </cell>
          <cell r="M24" t="str">
            <v>57</v>
          </cell>
          <cell r="N24" t="str">
            <v>diezel</v>
          </cell>
          <cell r="O24">
            <v>1.03</v>
          </cell>
          <cell r="Q24">
            <v>573244.43999999994</v>
          </cell>
          <cell r="R24" t="str">
            <v>1x4/7</v>
          </cell>
          <cell r="S24">
            <v>267582.23684210499</v>
          </cell>
          <cell r="T24">
            <v>1999943.13453441</v>
          </cell>
        </row>
        <row r="25">
          <cell r="B25" t="str">
            <v>M101.0202</v>
          </cell>
          <cell r="C25" t="str">
            <v>1,25 m3</v>
          </cell>
          <cell r="D25">
            <v>260</v>
          </cell>
          <cell r="E25">
            <v>2084693000</v>
          </cell>
          <cell r="F25">
            <v>17</v>
          </cell>
          <cell r="G25">
            <v>0.9</v>
          </cell>
          <cell r="H25">
            <v>1226761.6499999999</v>
          </cell>
          <cell r="I25">
            <v>4.7</v>
          </cell>
          <cell r="J25">
            <v>376848.35</v>
          </cell>
          <cell r="K25">
            <v>5</v>
          </cell>
          <cell r="L25">
            <v>400902.5</v>
          </cell>
          <cell r="M25" t="str">
            <v>73</v>
          </cell>
          <cell r="N25" t="str">
            <v>diezel</v>
          </cell>
          <cell r="O25">
            <v>1.03</v>
          </cell>
          <cell r="Q25">
            <v>734155.16</v>
          </cell>
          <cell r="R25" t="str">
            <v>1x4/7</v>
          </cell>
          <cell r="S25">
            <v>267582.23684210499</v>
          </cell>
          <cell r="T25">
            <v>3006249.89684211</v>
          </cell>
        </row>
        <row r="26">
          <cell r="B26" t="str">
            <v>M101.0300</v>
          </cell>
          <cell r="C26" t="str">
            <v>Máy đào gầu ngoạm (gầu đây) - dung tích gầu:</v>
          </cell>
        </row>
        <row r="27">
          <cell r="B27" t="str">
            <v>M101.0301</v>
          </cell>
          <cell r="C27" t="str">
            <v>0,40 m3</v>
          </cell>
          <cell r="D27">
            <v>260</v>
          </cell>
          <cell r="E27">
            <v>1080697000</v>
          </cell>
          <cell r="F27">
            <v>17</v>
          </cell>
          <cell r="G27">
            <v>0.9</v>
          </cell>
          <cell r="H27">
            <v>635948.61923076899</v>
          </cell>
          <cell r="I27">
            <v>5.8</v>
          </cell>
          <cell r="J27">
            <v>241078.561538462</v>
          </cell>
          <cell r="K27">
            <v>5</v>
          </cell>
          <cell r="L27">
            <v>207826.34615384601</v>
          </cell>
          <cell r="M27" t="str">
            <v>59</v>
          </cell>
          <cell r="N27" t="str">
            <v>diezel</v>
          </cell>
          <cell r="O27">
            <v>1.03</v>
          </cell>
          <cell r="Q27">
            <v>593358.28</v>
          </cell>
          <cell r="R27" t="str">
            <v>1x5/7</v>
          </cell>
          <cell r="S27">
            <v>314611.84210526297</v>
          </cell>
          <cell r="T27">
            <v>1992823.6490283399</v>
          </cell>
        </row>
        <row r="28">
          <cell r="B28" t="str">
            <v>M101.0302</v>
          </cell>
          <cell r="C28" t="str">
            <v>0,65 m3</v>
          </cell>
          <cell r="D28">
            <v>260</v>
          </cell>
          <cell r="E28">
            <v>1188698000</v>
          </cell>
          <cell r="F28">
            <v>17</v>
          </cell>
          <cell r="G28">
            <v>0.9</v>
          </cell>
          <cell r="H28">
            <v>699503.05384615401</v>
          </cell>
          <cell r="I28">
            <v>5.8</v>
          </cell>
          <cell r="J28">
            <v>265171.09230769199</v>
          </cell>
          <cell r="K28">
            <v>5</v>
          </cell>
          <cell r="L28">
            <v>228595.76923076899</v>
          </cell>
          <cell r="M28" t="str">
            <v>65</v>
          </cell>
          <cell r="N28" t="str">
            <v>diezel</v>
          </cell>
          <cell r="O28">
            <v>1.03</v>
          </cell>
          <cell r="Q28">
            <v>653699.80000000005</v>
          </cell>
          <cell r="R28" t="str">
            <v>1x5/7</v>
          </cell>
          <cell r="S28">
            <v>314611.84210526297</v>
          </cell>
          <cell r="T28">
            <v>2161581.5574898799</v>
          </cell>
        </row>
        <row r="29">
          <cell r="B29" t="str">
            <v>M101.0303</v>
          </cell>
          <cell r="C29" t="str">
            <v>1,20 m3</v>
          </cell>
          <cell r="D29">
            <v>260</v>
          </cell>
          <cell r="E29">
            <v>2208172000</v>
          </cell>
          <cell r="F29">
            <v>16</v>
          </cell>
          <cell r="G29">
            <v>0.9</v>
          </cell>
          <cell r="H29">
            <v>1222987.56923077</v>
          </cell>
          <cell r="I29">
            <v>5.5</v>
          </cell>
          <cell r="J29">
            <v>467113.30769230798</v>
          </cell>
          <cell r="K29">
            <v>5</v>
          </cell>
          <cell r="L29">
            <v>424648.46153846203</v>
          </cell>
          <cell r="M29" t="str">
            <v>113</v>
          </cell>
          <cell r="N29" t="str">
            <v>diezel</v>
          </cell>
          <cell r="O29">
            <v>1.03</v>
          </cell>
          <cell r="Q29">
            <v>1136431.96</v>
          </cell>
          <cell r="R29" t="str">
            <v>1x5/7</v>
          </cell>
          <cell r="S29">
            <v>314611.84210526297</v>
          </cell>
          <cell r="T29">
            <v>3565793.1405667998</v>
          </cell>
        </row>
        <row r="30">
          <cell r="B30" t="str">
            <v>M101.0304</v>
          </cell>
          <cell r="C30" t="str">
            <v>1,60 m3</v>
          </cell>
          <cell r="D30">
            <v>260</v>
          </cell>
          <cell r="E30">
            <v>2806763000</v>
          </cell>
          <cell r="F30">
            <v>16</v>
          </cell>
          <cell r="G30">
            <v>0.9</v>
          </cell>
          <cell r="H30">
            <v>1554514.8923076901</v>
          </cell>
          <cell r="I30">
            <v>5.5</v>
          </cell>
          <cell r="J30">
            <v>593738.32692307699</v>
          </cell>
          <cell r="K30">
            <v>5</v>
          </cell>
          <cell r="L30">
            <v>539762.11538461503</v>
          </cell>
          <cell r="M30" t="str">
            <v>128</v>
          </cell>
          <cell r="N30" t="str">
            <v>diezel</v>
          </cell>
          <cell r="O30">
            <v>1.03</v>
          </cell>
          <cell r="Q30">
            <v>1287285.76</v>
          </cell>
          <cell r="R30" t="str">
            <v>1x5/7</v>
          </cell>
          <cell r="S30">
            <v>314611.84210526297</v>
          </cell>
          <cell r="T30">
            <v>4289912.9367206497</v>
          </cell>
        </row>
        <row r="31">
          <cell r="B31" t="str">
            <v>M101.0305</v>
          </cell>
          <cell r="C31" t="str">
            <v>2,30 m3</v>
          </cell>
          <cell r="D31">
            <v>260</v>
          </cell>
          <cell r="E31">
            <v>3732682000</v>
          </cell>
          <cell r="F31">
            <v>16</v>
          </cell>
          <cell r="G31">
            <v>0.9</v>
          </cell>
          <cell r="H31">
            <v>2067331.56923077</v>
          </cell>
          <cell r="I31">
            <v>5.5</v>
          </cell>
          <cell r="J31">
            <v>789605.80769230798</v>
          </cell>
          <cell r="K31">
            <v>5</v>
          </cell>
          <cell r="L31">
            <v>717823.46153846104</v>
          </cell>
          <cell r="M31" t="str">
            <v>164</v>
          </cell>
          <cell r="N31" t="str">
            <v>diezel</v>
          </cell>
          <cell r="O31">
            <v>1.03</v>
          </cell>
          <cell r="Q31">
            <v>1649334.88</v>
          </cell>
          <cell r="R31" t="str">
            <v>1x5/7</v>
          </cell>
          <cell r="S31">
            <v>314611.84210526297</v>
          </cell>
          <cell r="T31">
            <v>5538707.5605667997</v>
          </cell>
        </row>
        <row r="32">
          <cell r="B32" t="str">
            <v>M101.0400</v>
          </cell>
          <cell r="C32" t="str">
            <v>Máy xúc lật - dung tích gầu:</v>
          </cell>
        </row>
        <row r="33">
          <cell r="B33" t="str">
            <v>M101.0401</v>
          </cell>
          <cell r="C33" t="str">
            <v>0,65 m3</v>
          </cell>
          <cell r="D33">
            <v>280</v>
          </cell>
          <cell r="E33">
            <v>690656000</v>
          </cell>
          <cell r="F33">
            <v>16</v>
          </cell>
          <cell r="G33">
            <v>0.9</v>
          </cell>
          <cell r="H33">
            <v>355194.51428571402</v>
          </cell>
          <cell r="I33">
            <v>4.8</v>
          </cell>
          <cell r="J33">
            <v>118398.171428571</v>
          </cell>
          <cell r="K33">
            <v>5</v>
          </cell>
          <cell r="L33">
            <v>123331.428571429</v>
          </cell>
          <cell r="M33" t="str">
            <v>29</v>
          </cell>
          <cell r="N33" t="str">
            <v>diezel</v>
          </cell>
          <cell r="O33">
            <v>1.03</v>
          </cell>
          <cell r="Q33">
            <v>291650.68</v>
          </cell>
          <cell r="R33" t="str">
            <v>1x4/7</v>
          </cell>
          <cell r="S33">
            <v>267582.23684210499</v>
          </cell>
          <cell r="T33">
            <v>1156157.03112782</v>
          </cell>
        </row>
        <row r="34">
          <cell r="B34" t="str">
            <v>M101.0402</v>
          </cell>
          <cell r="C34" t="str">
            <v>1,25 m3</v>
          </cell>
          <cell r="D34">
            <v>280</v>
          </cell>
          <cell r="E34">
            <v>1061665000</v>
          </cell>
          <cell r="F34">
            <v>16</v>
          </cell>
          <cell r="G34">
            <v>0.9</v>
          </cell>
          <cell r="H34">
            <v>545999.14285714296</v>
          </cell>
          <cell r="I34">
            <v>4.8</v>
          </cell>
          <cell r="J34">
            <v>181999.714285714</v>
          </cell>
          <cell r="K34">
            <v>5</v>
          </cell>
          <cell r="L34">
            <v>189583.035714286</v>
          </cell>
          <cell r="M34" t="str">
            <v>47</v>
          </cell>
          <cell r="N34" t="str">
            <v>diezel</v>
          </cell>
          <cell r="O34">
            <v>1.03</v>
          </cell>
          <cell r="Q34">
            <v>472675.24</v>
          </cell>
          <cell r="R34" t="str">
            <v>1x4/7</v>
          </cell>
          <cell r="S34">
            <v>267582.23684210499</v>
          </cell>
          <cell r="T34">
            <v>1657839.36969925</v>
          </cell>
        </row>
        <row r="35">
          <cell r="B35" t="str">
            <v>M101.0403</v>
          </cell>
          <cell r="C35" t="str">
            <v>1,65 m3</v>
          </cell>
          <cell r="D35">
            <v>280</v>
          </cell>
          <cell r="E35">
            <v>1362509000</v>
          </cell>
          <cell r="F35">
            <v>16</v>
          </cell>
          <cell r="G35">
            <v>0.9</v>
          </cell>
          <cell r="H35">
            <v>700718.91428571404</v>
          </cell>
          <cell r="I35">
            <v>4.8</v>
          </cell>
          <cell r="J35">
            <v>233572.97142857101</v>
          </cell>
          <cell r="K35">
            <v>5</v>
          </cell>
          <cell r="L35">
            <v>243305.17857142899</v>
          </cell>
          <cell r="M35" t="str">
            <v>75</v>
          </cell>
          <cell r="N35" t="str">
            <v>diezel</v>
          </cell>
          <cell r="O35">
            <v>1.03</v>
          </cell>
          <cell r="Q35">
            <v>754269</v>
          </cell>
          <cell r="R35" t="str">
            <v>1x4/7</v>
          </cell>
          <cell r="S35">
            <v>267582.23684210499</v>
          </cell>
          <cell r="T35">
            <v>2199448.3011278198</v>
          </cell>
        </row>
        <row r="36">
          <cell r="B36" t="str">
            <v>M101.0404</v>
          </cell>
          <cell r="C36" t="str">
            <v>2,30 m3</v>
          </cell>
          <cell r="D36">
            <v>280</v>
          </cell>
          <cell r="E36">
            <v>1769175000</v>
          </cell>
          <cell r="F36">
            <v>14</v>
          </cell>
          <cell r="G36">
            <v>0.9</v>
          </cell>
          <cell r="H36">
            <v>796128.75</v>
          </cell>
          <cell r="I36">
            <v>4.4000000000000004</v>
          </cell>
          <cell r="J36">
            <v>278013.21428571403</v>
          </cell>
          <cell r="K36">
            <v>5</v>
          </cell>
          <cell r="L36">
            <v>315924.10714285698</v>
          </cell>
          <cell r="M36" t="str">
            <v>95</v>
          </cell>
          <cell r="N36" t="str">
            <v>diezel</v>
          </cell>
          <cell r="O36">
            <v>1.03</v>
          </cell>
          <cell r="Q36">
            <v>955407.4</v>
          </cell>
          <cell r="R36" t="str">
            <v>1x4/7</v>
          </cell>
          <cell r="S36">
            <v>267582.23684210499</v>
          </cell>
          <cell r="T36">
            <v>2613055.7082706802</v>
          </cell>
        </row>
        <row r="37">
          <cell r="B37" t="str">
            <v>M101.0405</v>
          </cell>
          <cell r="C37" t="str">
            <v>3,20 m3</v>
          </cell>
          <cell r="D37">
            <v>280</v>
          </cell>
          <cell r="E37">
            <v>3282220000</v>
          </cell>
          <cell r="F37">
            <v>14</v>
          </cell>
          <cell r="G37">
            <v>0.9</v>
          </cell>
          <cell r="H37">
            <v>1476999</v>
          </cell>
          <cell r="I37">
            <v>3.8</v>
          </cell>
          <cell r="J37">
            <v>445444.14285714302</v>
          </cell>
          <cell r="K37">
            <v>5</v>
          </cell>
          <cell r="L37">
            <v>586110.71428571397</v>
          </cell>
          <cell r="M37" t="str">
            <v>134</v>
          </cell>
          <cell r="N37" t="str">
            <v>diezel</v>
          </cell>
          <cell r="O37">
            <v>1.03</v>
          </cell>
          <cell r="Q37">
            <v>1347627.28</v>
          </cell>
          <cell r="R37" t="str">
            <v>1x4/7</v>
          </cell>
          <cell r="S37">
            <v>267582.23684210499</v>
          </cell>
          <cell r="T37">
            <v>4123763.3739849599</v>
          </cell>
        </row>
        <row r="38">
          <cell r="B38" t="str">
            <v>M101.0500</v>
          </cell>
          <cell r="C38" t="str">
            <v>Máy ủi - công suất:</v>
          </cell>
        </row>
        <row r="39">
          <cell r="B39" t="str">
            <v>M101.0501</v>
          </cell>
          <cell r="C39" t="str">
            <v>75 cv</v>
          </cell>
          <cell r="D39">
            <v>280</v>
          </cell>
          <cell r="E39">
            <v>496093000</v>
          </cell>
          <cell r="F39">
            <v>18</v>
          </cell>
          <cell r="G39">
            <v>0.9</v>
          </cell>
          <cell r="H39">
            <v>287025.23571428598</v>
          </cell>
          <cell r="I39">
            <v>6</v>
          </cell>
          <cell r="J39">
            <v>106305.642857143</v>
          </cell>
          <cell r="K39">
            <v>5</v>
          </cell>
          <cell r="L39">
            <v>88588.035714285696</v>
          </cell>
          <cell r="M39" t="str">
            <v>38</v>
          </cell>
          <cell r="N39" t="str">
            <v>diezel</v>
          </cell>
          <cell r="O39">
            <v>1.03</v>
          </cell>
          <cell r="Q39">
            <v>382162.96</v>
          </cell>
          <cell r="R39" t="str">
            <v>1x4/7</v>
          </cell>
          <cell r="S39">
            <v>267582.23684210499</v>
          </cell>
          <cell r="T39">
            <v>1131664.1111278201</v>
          </cell>
        </row>
        <row r="40">
          <cell r="B40" t="str">
            <v>M101.0502</v>
          </cell>
          <cell r="C40" t="str">
            <v>110 cv</v>
          </cell>
          <cell r="D40">
            <v>280</v>
          </cell>
          <cell r="E40">
            <v>851855000</v>
          </cell>
          <cell r="F40">
            <v>14</v>
          </cell>
          <cell r="G40">
            <v>0.9</v>
          </cell>
          <cell r="H40">
            <v>383334.75</v>
          </cell>
          <cell r="I40">
            <v>5.8</v>
          </cell>
          <cell r="J40">
            <v>176455.67857142899</v>
          </cell>
          <cell r="K40">
            <v>5</v>
          </cell>
          <cell r="L40">
            <v>152116.964285714</v>
          </cell>
          <cell r="M40" t="str">
            <v>46</v>
          </cell>
          <cell r="N40" t="str">
            <v>diezel</v>
          </cell>
          <cell r="O40">
            <v>1.03</v>
          </cell>
          <cell r="Q40">
            <v>462618.32</v>
          </cell>
          <cell r="R40" t="str">
            <v>1x4/7</v>
          </cell>
          <cell r="S40">
            <v>267582.23684210499</v>
          </cell>
          <cell r="T40">
            <v>1442107.94969925</v>
          </cell>
        </row>
        <row r="41">
          <cell r="B41" t="str">
            <v>M101.0503</v>
          </cell>
          <cell r="C41" t="str">
            <v>140 cv</v>
          </cell>
          <cell r="D41">
            <v>280</v>
          </cell>
          <cell r="E41">
            <v>1366980000</v>
          </cell>
          <cell r="F41">
            <v>14</v>
          </cell>
          <cell r="G41">
            <v>0.9</v>
          </cell>
          <cell r="H41">
            <v>615141</v>
          </cell>
          <cell r="I41">
            <v>5.8</v>
          </cell>
          <cell r="J41">
            <v>283160.14285714302</v>
          </cell>
          <cell r="K41">
            <v>5</v>
          </cell>
          <cell r="L41">
            <v>244103.57142857101</v>
          </cell>
          <cell r="M41" t="str">
            <v>59</v>
          </cell>
          <cell r="N41" t="str">
            <v>diezel</v>
          </cell>
          <cell r="O41">
            <v>1.03</v>
          </cell>
          <cell r="Q41">
            <v>593358.28</v>
          </cell>
          <cell r="R41" t="str">
            <v>1x4/7</v>
          </cell>
          <cell r="S41">
            <v>267582.23684210499</v>
          </cell>
          <cell r="T41">
            <v>2003345.23112782</v>
          </cell>
        </row>
        <row r="42">
          <cell r="B42" t="str">
            <v>M101.0504</v>
          </cell>
          <cell r="C42" t="str">
            <v>180 cv</v>
          </cell>
          <cell r="D42">
            <v>280</v>
          </cell>
          <cell r="E42">
            <v>1753811000</v>
          </cell>
          <cell r="F42">
            <v>14</v>
          </cell>
          <cell r="G42">
            <v>0.9</v>
          </cell>
          <cell r="H42">
            <v>789214.95</v>
          </cell>
          <cell r="I42">
            <v>5.5</v>
          </cell>
          <cell r="J42">
            <v>344498.58928571403</v>
          </cell>
          <cell r="K42">
            <v>5</v>
          </cell>
          <cell r="L42">
            <v>313180.53571428597</v>
          </cell>
          <cell r="M42" t="str">
            <v>76</v>
          </cell>
          <cell r="N42" t="str">
            <v>diezel</v>
          </cell>
          <cell r="O42">
            <v>1.03</v>
          </cell>
          <cell r="Q42">
            <v>764325.92</v>
          </cell>
          <cell r="R42" t="str">
            <v>1x4/7</v>
          </cell>
          <cell r="S42">
            <v>267582.23684210499</v>
          </cell>
          <cell r="T42">
            <v>2478802.2318421099</v>
          </cell>
        </row>
        <row r="43">
          <cell r="B43" t="str">
            <v>M101.0505</v>
          </cell>
          <cell r="C43" t="str">
            <v>240 cv</v>
          </cell>
          <cell r="D43">
            <v>280</v>
          </cell>
          <cell r="E43">
            <v>2203242000</v>
          </cell>
          <cell r="F43">
            <v>13</v>
          </cell>
          <cell r="G43">
            <v>0.9</v>
          </cell>
          <cell r="H43">
            <v>920640.40714285697</v>
          </cell>
          <cell r="I43">
            <v>5.2</v>
          </cell>
          <cell r="J43">
            <v>409173.51428571402</v>
          </cell>
          <cell r="K43">
            <v>5</v>
          </cell>
          <cell r="L43">
            <v>393436.07142857101</v>
          </cell>
          <cell r="M43" t="str">
            <v>94</v>
          </cell>
          <cell r="N43" t="str">
            <v>diezel</v>
          </cell>
          <cell r="O43">
            <v>1.03</v>
          </cell>
          <cell r="Q43">
            <v>945350.48</v>
          </cell>
          <cell r="R43" t="str">
            <v>1x4/7</v>
          </cell>
          <cell r="S43">
            <v>267582.23684210499</v>
          </cell>
          <cell r="T43">
            <v>2936182.7096992498</v>
          </cell>
        </row>
        <row r="44">
          <cell r="B44" t="str">
            <v>M101.0506</v>
          </cell>
          <cell r="C44" t="str">
            <v>320 cv</v>
          </cell>
          <cell r="D44">
            <v>280</v>
          </cell>
          <cell r="E44">
            <v>3710784000</v>
          </cell>
          <cell r="F44">
            <v>12</v>
          </cell>
          <cell r="G44">
            <v>0.9</v>
          </cell>
          <cell r="H44">
            <v>1431302.4</v>
          </cell>
          <cell r="I44">
            <v>4.0999999999999996</v>
          </cell>
          <cell r="J44">
            <v>543364.80000000005</v>
          </cell>
          <cell r="K44">
            <v>5</v>
          </cell>
          <cell r="L44">
            <v>662640</v>
          </cell>
          <cell r="M44" t="str">
            <v>125</v>
          </cell>
          <cell r="N44" t="str">
            <v>diezel</v>
          </cell>
          <cell r="O44">
            <v>1.03</v>
          </cell>
          <cell r="Q44">
            <v>1257115</v>
          </cell>
          <cell r="R44" t="str">
            <v>1x4/7</v>
          </cell>
          <cell r="S44">
            <v>267582.23684210499</v>
          </cell>
          <cell r="T44">
            <v>4162004.4368421002</v>
          </cell>
        </row>
        <row r="45">
          <cell r="B45" t="str">
            <v>M101.0600</v>
          </cell>
          <cell r="C45" t="str">
            <v>Máy cạp tự hành - dung tích thùng:</v>
          </cell>
        </row>
        <row r="46">
          <cell r="B46" t="str">
            <v>M101.0601</v>
          </cell>
          <cell r="C46" t="str">
            <v>9 m3</v>
          </cell>
          <cell r="D46">
            <v>280</v>
          </cell>
          <cell r="E46">
            <v>1727900000</v>
          </cell>
          <cell r="F46">
            <v>14</v>
          </cell>
          <cell r="G46">
            <v>0.9</v>
          </cell>
          <cell r="H46">
            <v>777555</v>
          </cell>
          <cell r="I46">
            <v>4.2</v>
          </cell>
          <cell r="J46">
            <v>259185</v>
          </cell>
          <cell r="K46">
            <v>5</v>
          </cell>
          <cell r="L46">
            <v>308553.57142857101</v>
          </cell>
          <cell r="M46" t="str">
            <v>132</v>
          </cell>
          <cell r="N46" t="str">
            <v>diezel</v>
          </cell>
          <cell r="O46">
            <v>1.03</v>
          </cell>
          <cell r="Q46">
            <v>1327513.44</v>
          </cell>
          <cell r="R46" t="str">
            <v>1x6/7</v>
          </cell>
          <cell r="S46">
            <v>372993.42105263198</v>
          </cell>
          <cell r="T46">
            <v>3045800.4324812</v>
          </cell>
        </row>
        <row r="47">
          <cell r="B47" t="str">
            <v>M101.0602</v>
          </cell>
          <cell r="C47" t="str">
            <v>16 m3</v>
          </cell>
          <cell r="D47">
            <v>280</v>
          </cell>
          <cell r="E47">
            <v>2631577000</v>
          </cell>
          <cell r="F47">
            <v>14</v>
          </cell>
          <cell r="G47">
            <v>0.9</v>
          </cell>
          <cell r="H47">
            <v>1184209.6499999999</v>
          </cell>
          <cell r="I47">
            <v>4</v>
          </cell>
          <cell r="J47">
            <v>375939.57142857101</v>
          </cell>
          <cell r="K47">
            <v>5</v>
          </cell>
          <cell r="L47">
            <v>469924.46428571403</v>
          </cell>
          <cell r="M47" t="str">
            <v>154</v>
          </cell>
          <cell r="N47" t="str">
            <v>diezel</v>
          </cell>
          <cell r="O47">
            <v>1.03</v>
          </cell>
          <cell r="Q47">
            <v>1548765.68</v>
          </cell>
          <cell r="R47" t="str">
            <v>1x6/7</v>
          </cell>
          <cell r="S47">
            <v>372993.42105263198</v>
          </cell>
          <cell r="T47">
            <v>3951832.7867669198</v>
          </cell>
        </row>
        <row r="48">
          <cell r="B48" t="str">
            <v>M101.0603</v>
          </cell>
          <cell r="C48" t="str">
            <v>25 m3</v>
          </cell>
          <cell r="D48">
            <v>280</v>
          </cell>
          <cell r="E48">
            <v>3289328000</v>
          </cell>
          <cell r="F48">
            <v>13</v>
          </cell>
          <cell r="G48">
            <v>0.9</v>
          </cell>
          <cell r="H48">
            <v>1374469.2</v>
          </cell>
          <cell r="I48">
            <v>4</v>
          </cell>
          <cell r="J48">
            <v>469904</v>
          </cell>
          <cell r="K48">
            <v>5</v>
          </cell>
          <cell r="L48">
            <v>587380</v>
          </cell>
          <cell r="M48" t="str">
            <v>182</v>
          </cell>
          <cell r="N48" t="str">
            <v>diezel</v>
          </cell>
          <cell r="O48">
            <v>1.03</v>
          </cell>
          <cell r="Q48">
            <v>1830359.44</v>
          </cell>
          <cell r="R48" t="str">
            <v>1x6/7</v>
          </cell>
          <cell r="S48">
            <v>372993.42105263198</v>
          </cell>
          <cell r="T48">
            <v>4635106.0610526297</v>
          </cell>
        </row>
        <row r="49">
          <cell r="B49" t="str">
            <v>M101.0700</v>
          </cell>
          <cell r="C49" t="str">
            <v>Máy san tự hành - công suất:</v>
          </cell>
        </row>
        <row r="50">
          <cell r="B50" t="str">
            <v>M101.0701</v>
          </cell>
          <cell r="C50" t="str">
            <v>110 cv</v>
          </cell>
          <cell r="D50">
            <v>230</v>
          </cell>
          <cell r="E50">
            <v>1022799000</v>
          </cell>
          <cell r="F50">
            <v>15</v>
          </cell>
          <cell r="G50">
            <v>0.9</v>
          </cell>
          <cell r="H50">
            <v>600338.54347826098</v>
          </cell>
          <cell r="I50">
            <v>3.6</v>
          </cell>
          <cell r="J50">
            <v>160090.27826086999</v>
          </cell>
          <cell r="K50">
            <v>5</v>
          </cell>
          <cell r="L50">
            <v>222347.60869565199</v>
          </cell>
          <cell r="M50" t="str">
            <v>39</v>
          </cell>
          <cell r="N50" t="str">
            <v>diezel</v>
          </cell>
          <cell r="O50">
            <v>1.03</v>
          </cell>
          <cell r="Q50">
            <v>392219.88</v>
          </cell>
          <cell r="R50" t="str">
            <v>1x5/7</v>
          </cell>
          <cell r="S50">
            <v>314611.84210526297</v>
          </cell>
          <cell r="T50">
            <v>1689608.15254005</v>
          </cell>
        </row>
        <row r="51">
          <cell r="B51" t="str">
            <v>M101.0702</v>
          </cell>
          <cell r="C51" t="str">
            <v>140 cv</v>
          </cell>
          <cell r="D51">
            <v>230</v>
          </cell>
          <cell r="E51">
            <v>1370764000</v>
          </cell>
          <cell r="F51">
            <v>14</v>
          </cell>
          <cell r="G51">
            <v>0.9</v>
          </cell>
          <cell r="H51">
            <v>750940.27826087002</v>
          </cell>
          <cell r="I51">
            <v>3.08</v>
          </cell>
          <cell r="J51">
            <v>183563.17913043499</v>
          </cell>
          <cell r="K51">
            <v>5</v>
          </cell>
          <cell r="L51">
            <v>297992.17391304299</v>
          </cell>
          <cell r="M51" t="str">
            <v>44</v>
          </cell>
          <cell r="N51" t="str">
            <v>diezel</v>
          </cell>
          <cell r="O51">
            <v>1.03</v>
          </cell>
          <cell r="Q51">
            <v>442504.48</v>
          </cell>
          <cell r="R51" t="str">
            <v>1x5/7</v>
          </cell>
          <cell r="S51">
            <v>314611.84210526297</v>
          </cell>
          <cell r="T51">
            <v>1989611.9534096101</v>
          </cell>
        </row>
        <row r="52">
          <cell r="B52" t="str">
            <v>M101.0703</v>
          </cell>
          <cell r="C52" t="str">
            <v>180 cv</v>
          </cell>
          <cell r="D52">
            <v>250</v>
          </cell>
          <cell r="E52">
            <v>1713454000</v>
          </cell>
          <cell r="F52">
            <v>14</v>
          </cell>
          <cell r="G52">
            <v>0.9</v>
          </cell>
          <cell r="H52">
            <v>863580.81599999999</v>
          </cell>
          <cell r="I52">
            <v>3.1</v>
          </cell>
          <cell r="J52">
            <v>212468.296</v>
          </cell>
          <cell r="K52">
            <v>5</v>
          </cell>
          <cell r="L52">
            <v>342690.8</v>
          </cell>
          <cell r="M52" t="str">
            <v>54</v>
          </cell>
          <cell r="N52" t="str">
            <v>diezel</v>
          </cell>
          <cell r="O52">
            <v>1.03</v>
          </cell>
          <cell r="Q52">
            <v>543073.68000000005</v>
          </cell>
          <cell r="R52" t="str">
            <v>1x5/7</v>
          </cell>
          <cell r="S52">
            <v>314611.84210526297</v>
          </cell>
          <cell r="T52">
            <v>2276425.4341052598</v>
          </cell>
        </row>
        <row r="53">
          <cell r="B53" t="str">
            <v>M101.0800</v>
          </cell>
          <cell r="C53" t="str">
            <v>Máy đầm đất cầm tay - trọng lượng :</v>
          </cell>
        </row>
        <row r="54">
          <cell r="B54" t="str">
            <v>M101.0801</v>
          </cell>
          <cell r="C54" t="str">
            <v>50 kg</v>
          </cell>
          <cell r="D54">
            <v>200</v>
          </cell>
          <cell r="E54">
            <v>26484000</v>
          </cell>
          <cell r="F54">
            <v>20</v>
          </cell>
          <cell r="G54">
            <v>1</v>
          </cell>
          <cell r="H54">
            <v>26484</v>
          </cell>
          <cell r="I54">
            <v>5.4</v>
          </cell>
          <cell r="J54">
            <v>7150.68</v>
          </cell>
          <cell r="K54">
            <v>4</v>
          </cell>
          <cell r="L54">
            <v>5296.8</v>
          </cell>
          <cell r="M54" t="str">
            <v>3</v>
          </cell>
          <cell r="N54" t="str">
            <v>xăng</v>
          </cell>
          <cell r="O54">
            <v>1.02</v>
          </cell>
          <cell r="Q54">
            <v>34495.379999999997</v>
          </cell>
          <cell r="R54" t="str">
            <v>1x3/7</v>
          </cell>
          <cell r="S54">
            <v>225417.76315789501</v>
          </cell>
          <cell r="T54">
            <v>298844.623157895</v>
          </cell>
        </row>
        <row r="55">
          <cell r="B55" t="str">
            <v>M101.0802</v>
          </cell>
          <cell r="C55" t="str">
            <v>60 kg</v>
          </cell>
          <cell r="D55">
            <v>200</v>
          </cell>
          <cell r="E55">
            <v>33134000</v>
          </cell>
          <cell r="F55">
            <v>20</v>
          </cell>
          <cell r="G55">
            <v>0.9</v>
          </cell>
          <cell r="H55">
            <v>29820.6</v>
          </cell>
          <cell r="I55">
            <v>5.4</v>
          </cell>
          <cell r="J55">
            <v>8946.18</v>
          </cell>
          <cell r="K55">
            <v>4</v>
          </cell>
          <cell r="L55">
            <v>6626.8</v>
          </cell>
          <cell r="M55">
            <v>3.5</v>
          </cell>
          <cell r="N55" t="str">
            <v>xăng</v>
          </cell>
          <cell r="O55">
            <v>1.02</v>
          </cell>
          <cell r="Q55">
            <v>40244.61</v>
          </cell>
          <cell r="R55" t="str">
            <v>1x3/7</v>
          </cell>
          <cell r="S55">
            <v>225417.76315789501</v>
          </cell>
          <cell r="T55">
            <v>311055.95315789501</v>
          </cell>
        </row>
        <row r="56">
          <cell r="B56" t="str">
            <v>M101.0803</v>
          </cell>
          <cell r="C56" t="str">
            <v>70 kg</v>
          </cell>
          <cell r="D56">
            <v>200</v>
          </cell>
          <cell r="E56">
            <v>35771000</v>
          </cell>
          <cell r="F56">
            <v>20</v>
          </cell>
          <cell r="G56">
            <v>0.9</v>
          </cell>
          <cell r="H56">
            <v>32193.9</v>
          </cell>
          <cell r="I56">
            <v>5.4</v>
          </cell>
          <cell r="J56">
            <v>9658.17</v>
          </cell>
          <cell r="K56">
            <v>4</v>
          </cell>
          <cell r="L56">
            <v>7154.2</v>
          </cell>
          <cell r="M56" t="str">
            <v>4</v>
          </cell>
          <cell r="N56" t="str">
            <v>xăng</v>
          </cell>
          <cell r="O56">
            <v>1.02</v>
          </cell>
          <cell r="Q56">
            <v>45993.84</v>
          </cell>
          <cell r="R56" t="str">
            <v>1x3/7</v>
          </cell>
          <cell r="S56">
            <v>225417.76315789501</v>
          </cell>
          <cell r="T56">
            <v>320417.873157895</v>
          </cell>
        </row>
        <row r="57">
          <cell r="B57" t="str">
            <v>M101.0804</v>
          </cell>
          <cell r="C57" t="str">
            <v>80 kg</v>
          </cell>
          <cell r="D57">
            <v>200</v>
          </cell>
          <cell r="E57">
            <v>37663000</v>
          </cell>
          <cell r="F57">
            <v>20</v>
          </cell>
          <cell r="G57">
            <v>0.9</v>
          </cell>
          <cell r="H57">
            <v>33896.699999999997</v>
          </cell>
          <cell r="I57">
            <v>5.4</v>
          </cell>
          <cell r="J57">
            <v>10169.01</v>
          </cell>
          <cell r="K57">
            <v>4</v>
          </cell>
          <cell r="L57">
            <v>7532.6</v>
          </cell>
          <cell r="M57" t="str">
            <v>5</v>
          </cell>
          <cell r="N57" t="str">
            <v>xăng</v>
          </cell>
          <cell r="O57">
            <v>1.02</v>
          </cell>
          <cell r="Q57">
            <v>57492.3</v>
          </cell>
          <cell r="R57" t="str">
            <v>1x3/7</v>
          </cell>
          <cell r="S57">
            <v>225417.76315789501</v>
          </cell>
          <cell r="T57">
            <v>334508.373157895</v>
          </cell>
        </row>
        <row r="58">
          <cell r="B58" t="str">
            <v>M101.0900</v>
          </cell>
          <cell r="C58" t="str">
            <v>Máy lu bánh hơi tự hành - trọng lượng tĩnh:</v>
          </cell>
        </row>
        <row r="59">
          <cell r="B59" t="str">
            <v>M101.0901</v>
          </cell>
          <cell r="C59" t="str">
            <v>9 t</v>
          </cell>
          <cell r="D59">
            <v>270</v>
          </cell>
          <cell r="E59">
            <v>611661000</v>
          </cell>
          <cell r="F59">
            <v>15</v>
          </cell>
          <cell r="G59">
            <v>0.9</v>
          </cell>
          <cell r="H59">
            <v>305830.5</v>
          </cell>
          <cell r="I59">
            <v>4.3</v>
          </cell>
          <cell r="J59">
            <v>97412.677777777804</v>
          </cell>
          <cell r="K59">
            <v>5</v>
          </cell>
          <cell r="L59">
            <v>113270.555555556</v>
          </cell>
          <cell r="M59" t="str">
            <v>34</v>
          </cell>
          <cell r="N59" t="str">
            <v>diezel</v>
          </cell>
          <cell r="O59">
            <v>1.03</v>
          </cell>
          <cell r="Q59">
            <v>341935.28</v>
          </cell>
          <cell r="R59" t="str">
            <v>1x4/7</v>
          </cell>
          <cell r="S59">
            <v>267582.23684210499</v>
          </cell>
          <cell r="T59">
            <v>1126031.25017544</v>
          </cell>
        </row>
        <row r="60">
          <cell r="B60" t="str">
            <v>M101.0902</v>
          </cell>
          <cell r="C60" t="str">
            <v>16 t</v>
          </cell>
          <cell r="D60">
            <v>270</v>
          </cell>
          <cell r="E60">
            <v>695012000</v>
          </cell>
          <cell r="F60">
            <v>15</v>
          </cell>
          <cell r="G60">
            <v>0.9</v>
          </cell>
          <cell r="H60">
            <v>347506</v>
          </cell>
          <cell r="I60">
            <v>4.3</v>
          </cell>
          <cell r="J60">
            <v>110687.096296296</v>
          </cell>
          <cell r="K60">
            <v>5</v>
          </cell>
          <cell r="L60">
            <v>128705.925925926</v>
          </cell>
          <cell r="M60" t="str">
            <v>38</v>
          </cell>
          <cell r="N60" t="str">
            <v>diezel</v>
          </cell>
          <cell r="O60">
            <v>1.03</v>
          </cell>
          <cell r="Q60">
            <v>382162.96</v>
          </cell>
          <cell r="R60" t="str">
            <v>1x4/7</v>
          </cell>
          <cell r="S60">
            <v>267582.23684210499</v>
          </cell>
          <cell r="T60">
            <v>1236644.21906433</v>
          </cell>
        </row>
        <row r="61">
          <cell r="B61" t="str">
            <v>M101.0903</v>
          </cell>
          <cell r="C61" t="str">
            <v>18 t</v>
          </cell>
          <cell r="D61">
            <v>270</v>
          </cell>
          <cell r="E61">
            <v>765981000</v>
          </cell>
          <cell r="F61">
            <v>14</v>
          </cell>
          <cell r="G61">
            <v>0.9</v>
          </cell>
          <cell r="H61">
            <v>357457.8</v>
          </cell>
          <cell r="I61">
            <v>4.3</v>
          </cell>
          <cell r="J61">
            <v>121989.566666667</v>
          </cell>
          <cell r="K61">
            <v>5</v>
          </cell>
          <cell r="L61">
            <v>141848.33333333299</v>
          </cell>
          <cell r="M61" t="str">
            <v>42</v>
          </cell>
          <cell r="N61" t="str">
            <v>diezel</v>
          </cell>
          <cell r="O61">
            <v>1.03</v>
          </cell>
          <cell r="Q61">
            <v>422390.64</v>
          </cell>
          <cell r="R61" t="str">
            <v>1x4/7</v>
          </cell>
          <cell r="S61">
            <v>267582.23684210499</v>
          </cell>
          <cell r="T61">
            <v>1311268.5768421099</v>
          </cell>
        </row>
        <row r="62">
          <cell r="B62" t="str">
            <v>M101.0904</v>
          </cell>
          <cell r="C62" t="str">
            <v>25 t</v>
          </cell>
          <cell r="D62">
            <v>270</v>
          </cell>
          <cell r="E62">
            <v>873524000</v>
          </cell>
          <cell r="F62">
            <v>14</v>
          </cell>
          <cell r="G62">
            <v>0.9</v>
          </cell>
          <cell r="H62">
            <v>407644.53333333298</v>
          </cell>
          <cell r="I62">
            <v>4.0999999999999996</v>
          </cell>
          <cell r="J62">
            <v>132646.237037037</v>
          </cell>
          <cell r="K62">
            <v>5</v>
          </cell>
          <cell r="L62">
            <v>161763.703703704</v>
          </cell>
          <cell r="M62" t="str">
            <v>55</v>
          </cell>
          <cell r="N62" t="str">
            <v>diezel</v>
          </cell>
          <cell r="O62">
            <v>1.03</v>
          </cell>
          <cell r="Q62">
            <v>553130.6</v>
          </cell>
          <cell r="R62" t="str">
            <v>1x4/7</v>
          </cell>
          <cell r="S62">
            <v>267582.23684210499</v>
          </cell>
          <cell r="T62">
            <v>1522767.31091618</v>
          </cell>
        </row>
        <row r="63">
          <cell r="B63" t="str">
            <v>M101.1000</v>
          </cell>
          <cell r="C63" t="str">
            <v>Máy lu rung tự hành - trọng lượng tĩnh:</v>
          </cell>
        </row>
        <row r="64">
          <cell r="B64" t="str">
            <v>M101.1001</v>
          </cell>
          <cell r="C64" t="str">
            <v>8 t</v>
          </cell>
          <cell r="D64">
            <v>270</v>
          </cell>
          <cell r="E64">
            <v>778593000</v>
          </cell>
          <cell r="F64">
            <v>14</v>
          </cell>
          <cell r="G64">
            <v>0.9</v>
          </cell>
          <cell r="H64">
            <v>363343.4</v>
          </cell>
          <cell r="I64">
            <v>4.5999999999999996</v>
          </cell>
          <cell r="J64">
            <v>132649.17777777801</v>
          </cell>
          <cell r="K64">
            <v>5</v>
          </cell>
          <cell r="L64">
            <v>144183.88888888899</v>
          </cell>
          <cell r="M64" t="str">
            <v>19</v>
          </cell>
          <cell r="N64" t="str">
            <v>diezel</v>
          </cell>
          <cell r="O64">
            <v>1.03</v>
          </cell>
          <cell r="Q64">
            <v>191081.48</v>
          </cell>
          <cell r="R64" t="str">
            <v>1x4/7</v>
          </cell>
          <cell r="S64">
            <v>267582.23684210499</v>
          </cell>
          <cell r="T64">
            <v>1098840.1835087701</v>
          </cell>
        </row>
        <row r="65">
          <cell r="B65" t="str">
            <v>M101.1002</v>
          </cell>
          <cell r="C65" t="str">
            <v>15 t</v>
          </cell>
          <cell r="D65">
            <v>270</v>
          </cell>
          <cell r="E65">
            <v>1268266000</v>
          </cell>
          <cell r="F65">
            <v>14</v>
          </cell>
          <cell r="G65">
            <v>0.9</v>
          </cell>
          <cell r="H65">
            <v>591857.46666666702</v>
          </cell>
          <cell r="I65">
            <v>4.3</v>
          </cell>
          <cell r="J65">
            <v>201983.10370370399</v>
          </cell>
          <cell r="K65">
            <v>5</v>
          </cell>
          <cell r="L65">
            <v>234864.07407407399</v>
          </cell>
          <cell r="M65" t="str">
            <v>39</v>
          </cell>
          <cell r="N65" t="str">
            <v>diezel</v>
          </cell>
          <cell r="O65">
            <v>1.03</v>
          </cell>
          <cell r="Q65">
            <v>392219.88</v>
          </cell>
          <cell r="R65" t="str">
            <v>1x4/7</v>
          </cell>
          <cell r="S65">
            <v>267582.23684210499</v>
          </cell>
          <cell r="T65">
            <v>1688506.76128655</v>
          </cell>
        </row>
        <row r="66">
          <cell r="B66" t="str">
            <v>M101.1003</v>
          </cell>
          <cell r="C66" t="str">
            <v>18 t</v>
          </cell>
          <cell r="D66">
            <v>270</v>
          </cell>
          <cell r="E66">
            <v>1484153000</v>
          </cell>
          <cell r="F66">
            <v>14</v>
          </cell>
          <cell r="G66">
            <v>0.9</v>
          </cell>
          <cell r="H66">
            <v>692604.73333333305</v>
          </cell>
          <cell r="I66">
            <v>4.3</v>
          </cell>
          <cell r="J66">
            <v>236365.10740740699</v>
          </cell>
          <cell r="K66">
            <v>5</v>
          </cell>
          <cell r="L66">
            <v>274843.14814814797</v>
          </cell>
          <cell r="M66" t="str">
            <v>53</v>
          </cell>
          <cell r="N66" t="str">
            <v>diezel</v>
          </cell>
          <cell r="O66">
            <v>1.03</v>
          </cell>
          <cell r="Q66">
            <v>533016.76</v>
          </cell>
          <cell r="R66" t="str">
            <v>1x4/7</v>
          </cell>
          <cell r="S66">
            <v>267582.23684210499</v>
          </cell>
          <cell r="T66">
            <v>2004411.9857309901</v>
          </cell>
        </row>
        <row r="67">
          <cell r="B67" t="str">
            <v>M101.1004</v>
          </cell>
          <cell r="C67" t="str">
            <v>20t</v>
          </cell>
          <cell r="D67">
            <v>270</v>
          </cell>
          <cell r="E67">
            <v>1535452000</v>
          </cell>
          <cell r="F67">
            <v>14</v>
          </cell>
          <cell r="G67">
            <v>0.9</v>
          </cell>
          <cell r="H67">
            <v>716544.26666666695</v>
          </cell>
          <cell r="I67">
            <v>4.3</v>
          </cell>
          <cell r="J67">
            <v>244534.94814814799</v>
          </cell>
          <cell r="K67">
            <v>5</v>
          </cell>
          <cell r="L67">
            <v>284342.96296296298</v>
          </cell>
          <cell r="M67" t="str">
            <v>61</v>
          </cell>
          <cell r="N67" t="str">
            <v>diezel</v>
          </cell>
          <cell r="O67">
            <v>1.03</v>
          </cell>
          <cell r="Q67">
            <v>613472.12</v>
          </cell>
          <cell r="R67" t="str">
            <v>1x4/7</v>
          </cell>
          <cell r="S67">
            <v>267582.23684210499</v>
          </cell>
          <cell r="T67">
            <v>2126476.5346198799</v>
          </cell>
        </row>
        <row r="68">
          <cell r="B68" t="str">
            <v>M101.1005</v>
          </cell>
          <cell r="C68" t="str">
            <v>25 t</v>
          </cell>
          <cell r="D68">
            <v>270</v>
          </cell>
          <cell r="E68">
            <v>1668970000</v>
          </cell>
          <cell r="F68">
            <v>14</v>
          </cell>
          <cell r="G68">
            <v>0.9</v>
          </cell>
          <cell r="H68">
            <v>778852.66666666698</v>
          </cell>
          <cell r="I68">
            <v>3.7</v>
          </cell>
          <cell r="J68">
            <v>228710.703703704</v>
          </cell>
          <cell r="K68">
            <v>5</v>
          </cell>
          <cell r="L68">
            <v>309068.51851851901</v>
          </cell>
          <cell r="M68" t="str">
            <v>67</v>
          </cell>
          <cell r="N68" t="str">
            <v>diezel</v>
          </cell>
          <cell r="O68">
            <v>1.03</v>
          </cell>
          <cell r="Q68">
            <v>673813.64</v>
          </cell>
          <cell r="R68" t="str">
            <v>1x4/7</v>
          </cell>
          <cell r="S68">
            <v>267582.23684210499</v>
          </cell>
          <cell r="T68">
            <v>2258027.7657309901</v>
          </cell>
        </row>
        <row r="69">
          <cell r="B69" t="str">
            <v>M101.1100</v>
          </cell>
          <cell r="C69" t="str">
            <v>Máy lu bánh thép tự hành - trọng lượng tĩnh:</v>
          </cell>
        </row>
        <row r="70">
          <cell r="B70" t="str">
            <v>M101.1101</v>
          </cell>
          <cell r="C70" t="str">
            <v>6,0 t</v>
          </cell>
          <cell r="D70">
            <v>270</v>
          </cell>
          <cell r="E70">
            <v>310973000</v>
          </cell>
          <cell r="F70">
            <v>15</v>
          </cell>
          <cell r="G70">
            <v>0.9</v>
          </cell>
          <cell r="H70">
            <v>155486.5</v>
          </cell>
          <cell r="I70">
            <v>2.9</v>
          </cell>
          <cell r="J70">
            <v>33400.803703703699</v>
          </cell>
          <cell r="K70">
            <v>5</v>
          </cell>
          <cell r="L70">
            <v>57587.592592592599</v>
          </cell>
          <cell r="M70" t="str">
            <v>20</v>
          </cell>
          <cell r="N70" t="str">
            <v>diezel</v>
          </cell>
          <cell r="O70">
            <v>1.03</v>
          </cell>
          <cell r="Q70">
            <v>201138.4</v>
          </cell>
          <cell r="R70" t="str">
            <v>1x4/7</v>
          </cell>
          <cell r="S70">
            <v>267582.23684210499</v>
          </cell>
          <cell r="T70">
            <v>715195.53313840204</v>
          </cell>
        </row>
        <row r="71">
          <cell r="B71" t="str">
            <v>M101.1102</v>
          </cell>
          <cell r="C71" t="str">
            <v>8,5 t</v>
          </cell>
          <cell r="D71">
            <v>270</v>
          </cell>
          <cell r="E71">
            <v>365850000</v>
          </cell>
          <cell r="F71">
            <v>15</v>
          </cell>
          <cell r="G71">
            <v>0.9</v>
          </cell>
          <cell r="H71">
            <v>182925</v>
          </cell>
          <cell r="I71">
            <v>2.9</v>
          </cell>
          <cell r="J71">
            <v>39295</v>
          </cell>
          <cell r="K71">
            <v>5</v>
          </cell>
          <cell r="L71">
            <v>67750</v>
          </cell>
          <cell r="M71" t="str">
            <v>24</v>
          </cell>
          <cell r="N71" t="str">
            <v>diezel</v>
          </cell>
          <cell r="O71">
            <v>1.03</v>
          </cell>
          <cell r="Q71">
            <v>241366.08</v>
          </cell>
          <cell r="R71" t="str">
            <v>1x4/7</v>
          </cell>
          <cell r="S71">
            <v>267582.23684210499</v>
          </cell>
          <cell r="T71">
            <v>798918.31684210501</v>
          </cell>
        </row>
        <row r="72">
          <cell r="B72" t="str">
            <v>M101.1103</v>
          </cell>
          <cell r="C72" t="str">
            <v>10 t</v>
          </cell>
          <cell r="D72">
            <v>270</v>
          </cell>
          <cell r="E72">
            <v>476144000</v>
          </cell>
          <cell r="F72">
            <v>15</v>
          </cell>
          <cell r="G72">
            <v>0.9</v>
          </cell>
          <cell r="H72">
            <v>238072</v>
          </cell>
          <cell r="I72">
            <v>2.9</v>
          </cell>
          <cell r="J72">
            <v>51141.392592592601</v>
          </cell>
          <cell r="K72">
            <v>5</v>
          </cell>
          <cell r="L72">
            <v>88174.814814814803</v>
          </cell>
          <cell r="M72" t="str">
            <v>26</v>
          </cell>
          <cell r="N72" t="str">
            <v>diezel</v>
          </cell>
          <cell r="O72">
            <v>1.03</v>
          </cell>
          <cell r="Q72">
            <v>261479.92</v>
          </cell>
          <cell r="R72" t="str">
            <v>1x4/7</v>
          </cell>
          <cell r="S72">
            <v>267582.23684210499</v>
          </cell>
          <cell r="T72">
            <v>906450.36424951302</v>
          </cell>
        </row>
        <row r="73">
          <cell r="B73" t="str">
            <v>M101.1104</v>
          </cell>
          <cell r="C73" t="str">
            <v>12 t</v>
          </cell>
          <cell r="D73">
            <v>270</v>
          </cell>
          <cell r="E73">
            <v>516960000</v>
          </cell>
          <cell r="F73">
            <v>15</v>
          </cell>
          <cell r="G73">
            <v>0.9</v>
          </cell>
          <cell r="H73">
            <v>258480</v>
          </cell>
          <cell r="I73">
            <v>2.9</v>
          </cell>
          <cell r="J73">
            <v>55525.333333333299</v>
          </cell>
          <cell r="K73">
            <v>5</v>
          </cell>
          <cell r="L73">
            <v>95733.333333333299</v>
          </cell>
          <cell r="M73" t="str">
            <v>32</v>
          </cell>
          <cell r="N73" t="str">
            <v>diezel</v>
          </cell>
          <cell r="O73">
            <v>1.03</v>
          </cell>
          <cell r="Q73">
            <v>321821.44</v>
          </cell>
          <cell r="R73" t="str">
            <v>1x4/7</v>
          </cell>
          <cell r="S73">
            <v>267582.23684210499</v>
          </cell>
          <cell r="T73">
            <v>999142.34350877197</v>
          </cell>
        </row>
        <row r="74">
          <cell r="B74" t="str">
            <v>M101.1200</v>
          </cell>
          <cell r="C74" t="str">
            <v>Máy lu chân cừu tự hành - trọng lượng tĩnh:</v>
          </cell>
        </row>
        <row r="75">
          <cell r="B75" t="str">
            <v>M101.1201</v>
          </cell>
          <cell r="C75" t="str">
            <v>12 t</v>
          </cell>
          <cell r="D75">
            <v>270</v>
          </cell>
          <cell r="E75">
            <v>1073429000</v>
          </cell>
          <cell r="F75">
            <v>15</v>
          </cell>
          <cell r="G75">
            <v>0.9</v>
          </cell>
          <cell r="H75">
            <v>536714.5</v>
          </cell>
          <cell r="I75">
            <v>3.6</v>
          </cell>
          <cell r="J75">
            <v>143123.86666666699</v>
          </cell>
          <cell r="K75">
            <v>5</v>
          </cell>
          <cell r="L75">
            <v>198783.148148148</v>
          </cell>
          <cell r="M75" t="str">
            <v>29</v>
          </cell>
          <cell r="N75" t="str">
            <v>diezel</v>
          </cell>
          <cell r="O75">
            <v>1.03</v>
          </cell>
          <cell r="Q75">
            <v>291650.68</v>
          </cell>
          <cell r="R75" t="str">
            <v>1x4/7</v>
          </cell>
          <cell r="S75">
            <v>267582.23684210499</v>
          </cell>
          <cell r="T75">
            <v>1437854.4316569199</v>
          </cell>
        </row>
        <row r="76">
          <cell r="B76" t="str">
            <v>M101.1202</v>
          </cell>
          <cell r="C76" t="str">
            <v>20 t</v>
          </cell>
          <cell r="D76">
            <v>270</v>
          </cell>
          <cell r="E76">
            <v>1610452000</v>
          </cell>
          <cell r="F76">
            <v>15</v>
          </cell>
          <cell r="G76">
            <v>0.9</v>
          </cell>
          <cell r="H76">
            <v>805226</v>
          </cell>
          <cell r="I76">
            <v>3.6</v>
          </cell>
          <cell r="J76">
            <v>214726.933333333</v>
          </cell>
          <cell r="K76">
            <v>5</v>
          </cell>
          <cell r="L76">
            <v>298231.85185185203</v>
          </cell>
          <cell r="M76" t="str">
            <v>61</v>
          </cell>
          <cell r="N76" t="str">
            <v>diezel</v>
          </cell>
          <cell r="O76">
            <v>1.03</v>
          </cell>
          <cell r="Q76">
            <v>613472.12</v>
          </cell>
          <cell r="R76" t="str">
            <v>1x4/7</v>
          </cell>
          <cell r="S76">
            <v>267582.23684210499</v>
          </cell>
          <cell r="T76">
            <v>2199239.1420272901</v>
          </cell>
        </row>
        <row r="77">
          <cell r="B77" t="str">
            <v>M102.0000</v>
          </cell>
          <cell r="C77" t="str">
            <v>MÁY NÂNG CHUYỂN</v>
          </cell>
        </row>
        <row r="78">
          <cell r="B78" t="str">
            <v>M102.0100</v>
          </cell>
          <cell r="C78" t="str">
            <v>Cần trục ô tô - sức nâng:</v>
          </cell>
        </row>
        <row r="79">
          <cell r="B79" t="str">
            <v>M102.0101</v>
          </cell>
          <cell r="C79" t="str">
            <v>3 t</v>
          </cell>
          <cell r="D79">
            <v>250</v>
          </cell>
          <cell r="E79">
            <v>645827000</v>
          </cell>
          <cell r="F79">
            <v>9</v>
          </cell>
          <cell r="G79">
            <v>0.9</v>
          </cell>
          <cell r="H79">
            <v>209247.948</v>
          </cell>
          <cell r="I79">
            <v>5.0999999999999996</v>
          </cell>
          <cell r="J79">
            <v>131748.70800000001</v>
          </cell>
          <cell r="K79">
            <v>5</v>
          </cell>
          <cell r="L79">
            <v>129165.4</v>
          </cell>
          <cell r="M79" t="str">
            <v>25</v>
          </cell>
          <cell r="N79" t="str">
            <v>diezel</v>
          </cell>
          <cell r="O79">
            <v>1.03</v>
          </cell>
          <cell r="Q79">
            <v>251423</v>
          </cell>
          <cell r="R79" t="str">
            <v>1x1/4+1x3/4 lái xe nhóm 9</v>
          </cell>
          <cell r="S79">
            <v>501355.93220339</v>
          </cell>
          <cell r="T79">
            <v>1222940.98820339</v>
          </cell>
        </row>
        <row r="80">
          <cell r="B80" t="str">
            <v>M102.0102</v>
          </cell>
          <cell r="C80" t="str">
            <v>4 t</v>
          </cell>
          <cell r="D80">
            <v>250</v>
          </cell>
          <cell r="E80">
            <v>693293000</v>
          </cell>
          <cell r="F80">
            <v>9</v>
          </cell>
          <cell r="G80">
            <v>0.9</v>
          </cell>
          <cell r="H80">
            <v>224626.932</v>
          </cell>
          <cell r="I80">
            <v>5.0999999999999996</v>
          </cell>
          <cell r="J80">
            <v>141431.772</v>
          </cell>
          <cell r="K80">
            <v>5</v>
          </cell>
          <cell r="L80">
            <v>138658.6</v>
          </cell>
          <cell r="M80" t="str">
            <v>26</v>
          </cell>
          <cell r="N80" t="str">
            <v>diezel</v>
          </cell>
          <cell r="O80">
            <v>1.03</v>
          </cell>
          <cell r="Q80">
            <v>261479.92</v>
          </cell>
          <cell r="R80" t="str">
            <v>1x1/4+1x3/4 lái xe nhóm 9</v>
          </cell>
          <cell r="S80">
            <v>501355.93220339</v>
          </cell>
          <cell r="T80">
            <v>1267553.1562033901</v>
          </cell>
        </row>
        <row r="81">
          <cell r="B81" t="str">
            <v>M102.0103</v>
          </cell>
          <cell r="C81" t="str">
            <v>5 t</v>
          </cell>
          <cell r="D81">
            <v>250</v>
          </cell>
          <cell r="E81">
            <v>769879000</v>
          </cell>
          <cell r="F81">
            <v>9</v>
          </cell>
          <cell r="G81">
            <v>0.9</v>
          </cell>
          <cell r="H81">
            <v>249440.796</v>
          </cell>
          <cell r="I81">
            <v>4.7</v>
          </cell>
          <cell r="J81">
            <v>144737.25200000001</v>
          </cell>
          <cell r="K81">
            <v>5</v>
          </cell>
          <cell r="L81">
            <v>153975.79999999999</v>
          </cell>
          <cell r="M81" t="str">
            <v>30</v>
          </cell>
          <cell r="N81" t="str">
            <v>diezel</v>
          </cell>
          <cell r="O81">
            <v>1.03</v>
          </cell>
          <cell r="Q81">
            <v>301707.59999999998</v>
          </cell>
          <cell r="R81" t="str">
            <v>1x1/4+1x3/4 lái xe nhóm 9</v>
          </cell>
          <cell r="S81">
            <v>501355.93220339</v>
          </cell>
          <cell r="T81">
            <v>1351217.38020339</v>
          </cell>
        </row>
        <row r="82">
          <cell r="B82" t="str">
            <v>M102.0104</v>
          </cell>
          <cell r="C82" t="str">
            <v>6 t</v>
          </cell>
          <cell r="D82">
            <v>250</v>
          </cell>
          <cell r="E82">
            <v>948964000</v>
          </cell>
          <cell r="F82">
            <v>9</v>
          </cell>
          <cell r="G82">
            <v>0.9</v>
          </cell>
          <cell r="H82">
            <v>307464.33600000001</v>
          </cell>
          <cell r="I82">
            <v>4.7</v>
          </cell>
          <cell r="J82">
            <v>178405.23199999999</v>
          </cell>
          <cell r="K82">
            <v>5</v>
          </cell>
          <cell r="L82">
            <v>189792.8</v>
          </cell>
          <cell r="M82" t="str">
            <v>33</v>
          </cell>
          <cell r="N82" t="str">
            <v>diezel</v>
          </cell>
          <cell r="O82">
            <v>1.03</v>
          </cell>
          <cell r="Q82">
            <v>331878.36</v>
          </cell>
          <cell r="R82" t="str">
            <v>1x1/4+1x3/4 lái xe nhóm 9</v>
          </cell>
          <cell r="S82">
            <v>501355.93220339</v>
          </cell>
          <cell r="T82">
            <v>1508896.6602033901</v>
          </cell>
        </row>
        <row r="83">
          <cell r="B83" t="str">
            <v>M102.0105</v>
          </cell>
          <cell r="C83" t="str">
            <v>10 t</v>
          </cell>
          <cell r="D83">
            <v>250</v>
          </cell>
          <cell r="E83">
            <v>1328572000</v>
          </cell>
          <cell r="F83">
            <v>9</v>
          </cell>
          <cell r="G83">
            <v>0.9</v>
          </cell>
          <cell r="H83">
            <v>430457.32799999998</v>
          </cell>
          <cell r="I83">
            <v>4.5</v>
          </cell>
          <cell r="J83">
            <v>239142.96</v>
          </cell>
          <cell r="K83">
            <v>5</v>
          </cell>
          <cell r="L83">
            <v>265714.40000000002</v>
          </cell>
          <cell r="M83" t="str">
            <v>37</v>
          </cell>
          <cell r="N83" t="str">
            <v>diezel</v>
          </cell>
          <cell r="O83">
            <v>1.03</v>
          </cell>
          <cell r="Q83">
            <v>372106.04</v>
          </cell>
          <cell r="R83" t="str">
            <v>1x1/4+1x3/4 lái xe nhóm 9</v>
          </cell>
          <cell r="S83">
            <v>501355.93220339</v>
          </cell>
          <cell r="T83">
            <v>1808776.6602033901</v>
          </cell>
        </row>
        <row r="84">
          <cell r="B84" t="str">
            <v>M102.0106</v>
          </cell>
          <cell r="C84" t="str">
            <v>16 t</v>
          </cell>
          <cell r="D84">
            <v>250</v>
          </cell>
          <cell r="E84">
            <v>1556727000</v>
          </cell>
          <cell r="F84">
            <v>9</v>
          </cell>
          <cell r="G84">
            <v>0.9</v>
          </cell>
          <cell r="H84">
            <v>504379.54800000001</v>
          </cell>
          <cell r="I84">
            <v>4.5</v>
          </cell>
          <cell r="J84">
            <v>280210.86</v>
          </cell>
          <cell r="K84">
            <v>5</v>
          </cell>
          <cell r="L84">
            <v>311345.40000000002</v>
          </cell>
          <cell r="M84" t="str">
            <v>43</v>
          </cell>
          <cell r="N84" t="str">
            <v>diezel</v>
          </cell>
          <cell r="O84">
            <v>1.03</v>
          </cell>
          <cell r="Q84">
            <v>432447.56</v>
          </cell>
          <cell r="R84" t="str">
            <v>1x1/4+1x3/4 lái xe nhóm 9</v>
          </cell>
          <cell r="S84">
            <v>501355.93220339</v>
          </cell>
          <cell r="T84">
            <v>2029739.30020339</v>
          </cell>
        </row>
        <row r="85">
          <cell r="B85" t="str">
            <v>M102.0107</v>
          </cell>
          <cell r="C85" t="str">
            <v>20 t</v>
          </cell>
          <cell r="D85">
            <v>250</v>
          </cell>
          <cell r="E85">
            <v>1939546000</v>
          </cell>
          <cell r="F85">
            <v>8</v>
          </cell>
          <cell r="G85">
            <v>0.9</v>
          </cell>
          <cell r="H85">
            <v>558589.24800000002</v>
          </cell>
          <cell r="I85">
            <v>4.5</v>
          </cell>
          <cell r="J85">
            <v>349118.28</v>
          </cell>
          <cell r="K85">
            <v>5</v>
          </cell>
          <cell r="L85">
            <v>387909.2</v>
          </cell>
          <cell r="M85" t="str">
            <v>44</v>
          </cell>
          <cell r="N85" t="str">
            <v>diezel</v>
          </cell>
          <cell r="O85">
            <v>1.03</v>
          </cell>
          <cell r="Q85">
            <v>442504.48</v>
          </cell>
          <cell r="R85" t="str">
            <v>1x1/4+1x3/4 lái xe nhóm 9</v>
          </cell>
          <cell r="S85">
            <v>501355.93220339</v>
          </cell>
          <cell r="T85">
            <v>2239477.1402033898</v>
          </cell>
        </row>
        <row r="86">
          <cell r="B86" t="str">
            <v>M102.0108</v>
          </cell>
          <cell r="C86" t="str">
            <v>25 t</v>
          </cell>
          <cell r="D86">
            <v>250</v>
          </cell>
          <cell r="E86">
            <v>2230644000</v>
          </cell>
          <cell r="F86">
            <v>8</v>
          </cell>
          <cell r="G86">
            <v>0.9</v>
          </cell>
          <cell r="H86">
            <v>642425.47199999995</v>
          </cell>
          <cell r="I86">
            <v>4.3</v>
          </cell>
          <cell r="J86">
            <v>383670.76799999998</v>
          </cell>
          <cell r="K86">
            <v>5</v>
          </cell>
          <cell r="L86">
            <v>446128.8</v>
          </cell>
          <cell r="M86" t="str">
            <v>50</v>
          </cell>
          <cell r="N86" t="str">
            <v>diezel</v>
          </cell>
          <cell r="O86">
            <v>1.03</v>
          </cell>
          <cell r="Q86">
            <v>502846</v>
          </cell>
          <cell r="R86" t="str">
            <v>1x1/4+1x3/4 lái xe nhóm 10</v>
          </cell>
          <cell r="S86">
            <v>501355.93220339</v>
          </cell>
          <cell r="T86">
            <v>2476426.9722033902</v>
          </cell>
        </row>
        <row r="87">
          <cell r="B87" t="str">
            <v>M102.0109</v>
          </cell>
          <cell r="C87" t="str">
            <v>30 t</v>
          </cell>
          <cell r="D87">
            <v>250</v>
          </cell>
          <cell r="E87">
            <v>2521398000</v>
          </cell>
          <cell r="F87">
            <v>8</v>
          </cell>
          <cell r="G87">
            <v>0.9</v>
          </cell>
          <cell r="H87">
            <v>726162.62399999995</v>
          </cell>
          <cell r="I87">
            <v>4.3</v>
          </cell>
          <cell r="J87">
            <v>433680.45600000001</v>
          </cell>
          <cell r="K87">
            <v>5</v>
          </cell>
          <cell r="L87">
            <v>504279.6</v>
          </cell>
          <cell r="M87" t="str">
            <v>54</v>
          </cell>
          <cell r="N87" t="str">
            <v>diezel</v>
          </cell>
          <cell r="O87">
            <v>1.03</v>
          </cell>
          <cell r="Q87">
            <v>543073.68000000005</v>
          </cell>
          <cell r="R87" t="str">
            <v>1x1/4+1x3/4 lái xe nhóm 10</v>
          </cell>
          <cell r="S87">
            <v>501355.93220339</v>
          </cell>
          <cell r="T87">
            <v>2708552.29220339</v>
          </cell>
        </row>
        <row r="88">
          <cell r="B88" t="str">
            <v>M102.0110</v>
          </cell>
          <cell r="C88" t="str">
            <v>40 t</v>
          </cell>
          <cell r="D88">
            <v>250</v>
          </cell>
          <cell r="E88">
            <v>3736007000</v>
          </cell>
          <cell r="F88">
            <v>7</v>
          </cell>
          <cell r="G88">
            <v>0.9</v>
          </cell>
          <cell r="H88">
            <v>941473.76399999997</v>
          </cell>
          <cell r="I88">
            <v>4.0999999999999996</v>
          </cell>
          <cell r="J88">
            <v>612705.14800000004</v>
          </cell>
          <cell r="K88">
            <v>5</v>
          </cell>
          <cell r="L88">
            <v>747201.4</v>
          </cell>
          <cell r="M88" t="str">
            <v>64</v>
          </cell>
          <cell r="N88" t="str">
            <v>diezel</v>
          </cell>
          <cell r="O88">
            <v>1.03</v>
          </cell>
          <cell r="Q88">
            <v>643642.88</v>
          </cell>
          <cell r="R88" t="str">
            <v>1x1/4+1x3/4 lái xe nhóm 10</v>
          </cell>
          <cell r="S88">
            <v>501355.93220339</v>
          </cell>
          <cell r="T88">
            <v>3446379.12420339</v>
          </cell>
        </row>
        <row r="89">
          <cell r="B89" t="str">
            <v>M102.0111</v>
          </cell>
          <cell r="C89" t="str">
            <v>50 t</v>
          </cell>
          <cell r="D89">
            <v>250</v>
          </cell>
          <cell r="E89">
            <v>5241944000</v>
          </cell>
          <cell r="F89">
            <v>7</v>
          </cell>
          <cell r="G89">
            <v>0.9</v>
          </cell>
          <cell r="H89">
            <v>1320969.888</v>
          </cell>
          <cell r="I89">
            <v>4.0999999999999996</v>
          </cell>
          <cell r="J89">
            <v>859678.81599999999</v>
          </cell>
          <cell r="K89">
            <v>5</v>
          </cell>
          <cell r="L89">
            <v>1048388.8</v>
          </cell>
          <cell r="M89" t="str">
            <v>70</v>
          </cell>
          <cell r="N89" t="str">
            <v>diezel</v>
          </cell>
          <cell r="O89">
            <v>1.03</v>
          </cell>
          <cell r="Q89">
            <v>703984.4</v>
          </cell>
          <cell r="R89" t="str">
            <v>1x1/4+1x3/4 lái xe nhóm 10</v>
          </cell>
          <cell r="S89">
            <v>501355.93220339</v>
          </cell>
          <cell r="T89">
            <v>4434377.8362033898</v>
          </cell>
        </row>
        <row r="90">
          <cell r="B90" t="str">
            <v>M102.0200</v>
          </cell>
          <cell r="C90" t="str">
            <v>Cần cẩu bánh hơi - sức nâng:</v>
          </cell>
        </row>
        <row r="91">
          <cell r="B91" t="str">
            <v>M102.0201</v>
          </cell>
          <cell r="C91" t="str">
            <v>6t</v>
          </cell>
          <cell r="D91">
            <v>240</v>
          </cell>
          <cell r="E91">
            <v>629428000</v>
          </cell>
          <cell r="F91">
            <v>9</v>
          </cell>
          <cell r="G91">
            <v>0.9</v>
          </cell>
          <cell r="H91">
            <v>212431.95</v>
          </cell>
          <cell r="I91">
            <v>4.5</v>
          </cell>
          <cell r="J91">
            <v>118017.75</v>
          </cell>
          <cell r="K91">
            <v>5</v>
          </cell>
          <cell r="L91">
            <v>131130.83333333299</v>
          </cell>
          <cell r="M91" t="str">
            <v>25</v>
          </cell>
          <cell r="N91" t="str">
            <v>diezel</v>
          </cell>
          <cell r="O91">
            <v>1.03</v>
          </cell>
          <cell r="Q91">
            <v>251423</v>
          </cell>
          <cell r="R91" t="str">
            <v>1x4/7+1x6/7</v>
          </cell>
          <cell r="S91">
            <v>640575.65789473697</v>
          </cell>
          <cell r="T91">
            <v>1353579.1912280701</v>
          </cell>
        </row>
        <row r="92">
          <cell r="B92" t="str">
            <v>M102.0202</v>
          </cell>
          <cell r="C92" t="str">
            <v>16 t</v>
          </cell>
          <cell r="D92">
            <v>240</v>
          </cell>
          <cell r="E92">
            <v>1032544000</v>
          </cell>
          <cell r="F92">
            <v>9</v>
          </cell>
          <cell r="G92">
            <v>0.9</v>
          </cell>
          <cell r="H92">
            <v>348483.6</v>
          </cell>
          <cell r="I92">
            <v>4.5</v>
          </cell>
          <cell r="J92">
            <v>193602</v>
          </cell>
          <cell r="K92">
            <v>5</v>
          </cell>
          <cell r="L92">
            <v>215113.33333333299</v>
          </cell>
          <cell r="M92" t="str">
            <v>33</v>
          </cell>
          <cell r="N92" t="str">
            <v>diezel</v>
          </cell>
          <cell r="O92">
            <v>1.03</v>
          </cell>
          <cell r="Q92">
            <v>331878.36</v>
          </cell>
          <cell r="R92" t="str">
            <v>1x4/7+1x6/7</v>
          </cell>
          <cell r="S92">
            <v>640575.65789473697</v>
          </cell>
          <cell r="T92">
            <v>1729652.9512280701</v>
          </cell>
        </row>
        <row r="93">
          <cell r="B93" t="str">
            <v>M102.0203</v>
          </cell>
          <cell r="C93" t="str">
            <v>25 t</v>
          </cell>
          <cell r="D93">
            <v>240</v>
          </cell>
          <cell r="E93">
            <v>1266087000</v>
          </cell>
          <cell r="F93">
            <v>9</v>
          </cell>
          <cell r="G93">
            <v>0.9</v>
          </cell>
          <cell r="H93">
            <v>427304.36249999999</v>
          </cell>
          <cell r="I93">
            <v>4.5</v>
          </cell>
          <cell r="J93">
            <v>237391.3125</v>
          </cell>
          <cell r="K93">
            <v>5</v>
          </cell>
          <cell r="L93">
            <v>263768.125</v>
          </cell>
          <cell r="M93" t="str">
            <v>36</v>
          </cell>
          <cell r="N93" t="str">
            <v>diezel</v>
          </cell>
          <cell r="O93">
            <v>1.03</v>
          </cell>
          <cell r="Q93">
            <v>362049.12</v>
          </cell>
          <cell r="R93" t="str">
            <v>1x4/7+1x6/7</v>
          </cell>
          <cell r="S93">
            <v>640575.65789473697</v>
          </cell>
          <cell r="T93">
            <v>1931088.57789474</v>
          </cell>
        </row>
        <row r="94">
          <cell r="B94" t="str">
            <v>M102.0204</v>
          </cell>
          <cell r="C94" t="str">
            <v>40 t</v>
          </cell>
          <cell r="D94">
            <v>240</v>
          </cell>
          <cell r="E94">
            <v>2624354000</v>
          </cell>
          <cell r="F94">
            <v>8</v>
          </cell>
          <cell r="G94">
            <v>0.9</v>
          </cell>
          <cell r="H94">
            <v>787306.2</v>
          </cell>
          <cell r="I94">
            <v>4</v>
          </cell>
          <cell r="J94">
            <v>437392.33333333302</v>
          </cell>
          <cell r="K94">
            <v>5</v>
          </cell>
          <cell r="L94">
            <v>546740.41666666698</v>
          </cell>
          <cell r="M94" t="str">
            <v>50</v>
          </cell>
          <cell r="N94" t="str">
            <v>diezel</v>
          </cell>
          <cell r="O94">
            <v>1.03</v>
          </cell>
          <cell r="Q94">
            <v>502846</v>
          </cell>
          <cell r="R94" t="str">
            <v>1x4/7+1x6/7</v>
          </cell>
          <cell r="S94">
            <v>640575.65789473697</v>
          </cell>
          <cell r="T94">
            <v>2914860.6078947401</v>
          </cell>
        </row>
        <row r="95">
          <cell r="B95" t="str">
            <v>M102.0205</v>
          </cell>
          <cell r="C95" t="str">
            <v>63 t</v>
          </cell>
          <cell r="D95">
            <v>240</v>
          </cell>
          <cell r="E95">
            <v>3109212000</v>
          </cell>
          <cell r="F95">
            <v>8</v>
          </cell>
          <cell r="G95">
            <v>0.9</v>
          </cell>
          <cell r="H95">
            <v>932763.6</v>
          </cell>
          <cell r="I95">
            <v>4</v>
          </cell>
          <cell r="J95">
            <v>518202</v>
          </cell>
          <cell r="K95">
            <v>5</v>
          </cell>
          <cell r="L95">
            <v>647752.5</v>
          </cell>
          <cell r="M95" t="str">
            <v>61</v>
          </cell>
          <cell r="N95" t="str">
            <v>diezel</v>
          </cell>
          <cell r="O95">
            <v>1.03</v>
          </cell>
          <cell r="Q95">
            <v>613472.12</v>
          </cell>
          <cell r="R95" t="str">
            <v>1x4/7+1x6/7</v>
          </cell>
          <cell r="S95">
            <v>640575.65789473697</v>
          </cell>
          <cell r="T95">
            <v>3352765.8778947401</v>
          </cell>
        </row>
        <row r="96">
          <cell r="B96" t="str">
            <v>M102.0206</v>
          </cell>
          <cell r="C96" t="str">
            <v>80t</v>
          </cell>
          <cell r="D96">
            <v>240</v>
          </cell>
          <cell r="E96">
            <v>4714447000</v>
          </cell>
          <cell r="G96">
            <v>0.9</v>
          </cell>
          <cell r="H96">
            <v>0</v>
          </cell>
          <cell r="I96">
            <v>3.8</v>
          </cell>
          <cell r="J96">
            <v>746454.10833333305</v>
          </cell>
          <cell r="K96">
            <v>5</v>
          </cell>
          <cell r="L96">
            <v>982176.45833333302</v>
          </cell>
          <cell r="M96" t="str">
            <v>67</v>
          </cell>
          <cell r="N96" t="str">
            <v>diezel</v>
          </cell>
          <cell r="O96">
            <v>1.03</v>
          </cell>
          <cell r="Q96">
            <v>673813.64</v>
          </cell>
          <cell r="R96" t="str">
            <v>1x4/7+1x6/7</v>
          </cell>
          <cell r="S96">
            <v>640575.65789473697</v>
          </cell>
          <cell r="T96">
            <v>3043019.8645613999</v>
          </cell>
        </row>
        <row r="97">
          <cell r="B97" t="str">
            <v>M102.0207</v>
          </cell>
          <cell r="C97" t="str">
            <v>90 t</v>
          </cell>
          <cell r="D97">
            <v>240</v>
          </cell>
          <cell r="E97">
            <v>5870688000</v>
          </cell>
          <cell r="F97">
            <v>7</v>
          </cell>
          <cell r="G97">
            <v>0.9</v>
          </cell>
          <cell r="H97">
            <v>1541055.6</v>
          </cell>
          <cell r="I97">
            <v>3.8</v>
          </cell>
          <cell r="J97">
            <v>929525.6</v>
          </cell>
          <cell r="K97">
            <v>5</v>
          </cell>
          <cell r="L97">
            <v>1223060</v>
          </cell>
          <cell r="M97" t="str">
            <v>69</v>
          </cell>
          <cell r="N97" t="str">
            <v>diezel</v>
          </cell>
          <cell r="O97">
            <v>1.03</v>
          </cell>
          <cell r="Q97">
            <v>693927.48</v>
          </cell>
          <cell r="R97" t="str">
            <v>1x4/7+1x7/7</v>
          </cell>
          <cell r="S97">
            <v>707065.78947368404</v>
          </cell>
          <cell r="T97">
            <v>5094634.4694736795</v>
          </cell>
        </row>
        <row r="98">
          <cell r="B98" t="str">
            <v>M102.0208</v>
          </cell>
          <cell r="C98" t="str">
            <v>100 t</v>
          </cell>
          <cell r="D98">
            <v>240</v>
          </cell>
          <cell r="E98">
            <v>7072227000</v>
          </cell>
          <cell r="F98">
            <v>7</v>
          </cell>
          <cell r="G98">
            <v>0.9</v>
          </cell>
          <cell r="H98">
            <v>1856459.5874999999</v>
          </cell>
          <cell r="I98">
            <v>3.8</v>
          </cell>
          <cell r="J98">
            <v>1119769.2749999999</v>
          </cell>
          <cell r="K98">
            <v>5</v>
          </cell>
          <cell r="L98">
            <v>1473380.625</v>
          </cell>
          <cell r="M98" t="str">
            <v>74</v>
          </cell>
          <cell r="N98" t="str">
            <v>diezel</v>
          </cell>
          <cell r="O98">
            <v>1.03</v>
          </cell>
          <cell r="Q98">
            <v>744212.08</v>
          </cell>
          <cell r="R98" t="str">
            <v>1x4/7+1x7/7</v>
          </cell>
          <cell r="S98">
            <v>707065.78947368404</v>
          </cell>
          <cell r="T98">
            <v>5900887.3569736797</v>
          </cell>
        </row>
        <row r="99">
          <cell r="B99" t="str">
            <v>M102.0209</v>
          </cell>
          <cell r="C99" t="str">
            <v>110 t</v>
          </cell>
          <cell r="D99">
            <v>240</v>
          </cell>
          <cell r="E99">
            <v>8936333000</v>
          </cell>
          <cell r="F99">
            <v>7</v>
          </cell>
          <cell r="G99">
            <v>0.9</v>
          </cell>
          <cell r="H99">
            <v>2345787.4125000001</v>
          </cell>
          <cell r="I99">
            <v>3.6</v>
          </cell>
          <cell r="J99">
            <v>1340449.95</v>
          </cell>
          <cell r="K99">
            <v>5</v>
          </cell>
          <cell r="L99">
            <v>1861736.04166667</v>
          </cell>
          <cell r="M99" t="str">
            <v>78</v>
          </cell>
          <cell r="N99" t="str">
            <v>diezel</v>
          </cell>
          <cell r="O99">
            <v>1.03</v>
          </cell>
          <cell r="Q99">
            <v>784439.76</v>
          </cell>
          <cell r="R99" t="str">
            <v>1x4/7+1x7/7</v>
          </cell>
          <cell r="S99">
            <v>707065.78947368404</v>
          </cell>
          <cell r="T99">
            <v>7039478.9536403501</v>
          </cell>
        </row>
        <row r="100">
          <cell r="B100" t="str">
            <v>M102.0210</v>
          </cell>
          <cell r="C100" t="str">
            <v>130 t</v>
          </cell>
          <cell r="D100">
            <v>240</v>
          </cell>
          <cell r="E100">
            <v>10669966000</v>
          </cell>
          <cell r="F100">
            <v>7</v>
          </cell>
          <cell r="G100">
            <v>0.9</v>
          </cell>
          <cell r="H100">
            <v>2800866.0750000002</v>
          </cell>
          <cell r="I100">
            <v>3.6</v>
          </cell>
          <cell r="J100">
            <v>1600494.9</v>
          </cell>
          <cell r="K100">
            <v>5</v>
          </cell>
          <cell r="L100">
            <v>2222909.5833333302</v>
          </cell>
          <cell r="M100" t="str">
            <v>81</v>
          </cell>
          <cell r="N100" t="str">
            <v>diezel</v>
          </cell>
          <cell r="O100">
            <v>1.03</v>
          </cell>
          <cell r="Q100">
            <v>814610.52</v>
          </cell>
          <cell r="R100" t="str">
            <v>1x4/7+1x7/7</v>
          </cell>
          <cell r="S100">
            <v>707065.78947368404</v>
          </cell>
          <cell r="T100">
            <v>8145946.8678070204</v>
          </cell>
        </row>
        <row r="101">
          <cell r="B101" t="str">
            <v>M102.0300</v>
          </cell>
          <cell r="C101" t="str">
            <v>Cần cẩu bánh xích - sức nâng:</v>
          </cell>
        </row>
        <row r="102">
          <cell r="B102" t="str">
            <v>M102.0301</v>
          </cell>
          <cell r="C102" t="str">
            <v>5 t</v>
          </cell>
          <cell r="D102">
            <v>250</v>
          </cell>
          <cell r="E102">
            <v>808517000</v>
          </cell>
          <cell r="F102">
            <v>9</v>
          </cell>
          <cell r="G102">
            <v>0.9</v>
          </cell>
          <cell r="H102">
            <v>261959.508</v>
          </cell>
          <cell r="I102">
            <v>5.4</v>
          </cell>
          <cell r="J102">
            <v>174639.67199999999</v>
          </cell>
          <cell r="K102">
            <v>5</v>
          </cell>
          <cell r="L102">
            <v>161703.4</v>
          </cell>
          <cell r="M102" t="str">
            <v>32</v>
          </cell>
          <cell r="N102" t="str">
            <v>diezel</v>
          </cell>
          <cell r="O102">
            <v>1.03</v>
          </cell>
          <cell r="Q102">
            <v>321821.44</v>
          </cell>
          <cell r="R102" t="str">
            <v>1x4/7+1x5/7</v>
          </cell>
          <cell r="S102">
            <v>582194.07894736796</v>
          </cell>
          <cell r="T102">
            <v>1502318.09894737</v>
          </cell>
        </row>
        <row r="103">
          <cell r="B103" t="str">
            <v>M102.0302</v>
          </cell>
          <cell r="C103" t="str">
            <v>10 t</v>
          </cell>
          <cell r="D103">
            <v>250</v>
          </cell>
          <cell r="E103">
            <v>1085398000</v>
          </cell>
          <cell r="F103">
            <v>9</v>
          </cell>
          <cell r="G103">
            <v>0.9</v>
          </cell>
          <cell r="H103">
            <v>351668.95199999999</v>
          </cell>
          <cell r="I103">
            <v>4.5</v>
          </cell>
          <cell r="J103">
            <v>195371.64</v>
          </cell>
          <cell r="K103">
            <v>5</v>
          </cell>
          <cell r="L103">
            <v>217079.6</v>
          </cell>
          <cell r="M103" t="str">
            <v>36</v>
          </cell>
          <cell r="N103" t="str">
            <v>diezel</v>
          </cell>
          <cell r="O103">
            <v>1.03</v>
          </cell>
          <cell r="Q103">
            <v>362049.12</v>
          </cell>
          <cell r="R103" t="str">
            <v>1x4/7+1x5/7</v>
          </cell>
          <cell r="S103">
            <v>582194.07894736796</v>
          </cell>
          <cell r="T103">
            <v>1708363.3909473701</v>
          </cell>
        </row>
        <row r="104">
          <cell r="B104" t="str">
            <v>M102.0303</v>
          </cell>
          <cell r="C104" t="str">
            <v>16 t</v>
          </cell>
          <cell r="D104">
            <v>250</v>
          </cell>
          <cell r="E104">
            <v>1411235000</v>
          </cell>
          <cell r="F104">
            <v>9</v>
          </cell>
          <cell r="G104">
            <v>0.9</v>
          </cell>
          <cell r="H104">
            <v>457240.14</v>
          </cell>
          <cell r="I104">
            <v>4.5</v>
          </cell>
          <cell r="J104">
            <v>254022.3</v>
          </cell>
          <cell r="K104">
            <v>5</v>
          </cell>
          <cell r="L104">
            <v>282247</v>
          </cell>
          <cell r="M104" t="str">
            <v>45</v>
          </cell>
          <cell r="N104" t="str">
            <v>diezel</v>
          </cell>
          <cell r="O104">
            <v>1.03</v>
          </cell>
          <cell r="Q104">
            <v>452561.4</v>
          </cell>
          <cell r="R104" t="str">
            <v>1x4/7+1x5/7</v>
          </cell>
          <cell r="S104">
            <v>582194.07894736796</v>
          </cell>
          <cell r="T104">
            <v>2028264.91894737</v>
          </cell>
        </row>
        <row r="105">
          <cell r="B105" t="str">
            <v>M102.0304</v>
          </cell>
          <cell r="C105" t="str">
            <v>25 t</v>
          </cell>
          <cell r="D105">
            <v>250</v>
          </cell>
          <cell r="E105">
            <v>1896437000</v>
          </cell>
          <cell r="F105">
            <v>8</v>
          </cell>
          <cell r="G105">
            <v>0.9</v>
          </cell>
          <cell r="H105">
            <v>546173.85600000003</v>
          </cell>
          <cell r="I105">
            <v>4.5999999999999996</v>
          </cell>
          <cell r="J105">
            <v>348944.408</v>
          </cell>
          <cell r="K105">
            <v>5</v>
          </cell>
          <cell r="L105">
            <v>379287.4</v>
          </cell>
          <cell r="M105" t="str">
            <v>47</v>
          </cell>
          <cell r="N105" t="str">
            <v>diezel</v>
          </cell>
          <cell r="O105">
            <v>1.03</v>
          </cell>
          <cell r="Q105">
            <v>472675.24</v>
          </cell>
          <cell r="R105" t="str">
            <v>1x4/7+1x6/7</v>
          </cell>
          <cell r="S105">
            <v>640575.65789473697</v>
          </cell>
          <cell r="T105">
            <v>2387656.56189474</v>
          </cell>
        </row>
        <row r="106">
          <cell r="B106" t="str">
            <v>M102.0305</v>
          </cell>
          <cell r="C106" t="str">
            <v>28 t</v>
          </cell>
          <cell r="D106">
            <v>250</v>
          </cell>
          <cell r="E106">
            <v>2263892000</v>
          </cell>
          <cell r="F106">
            <v>8</v>
          </cell>
          <cell r="G106">
            <v>0.9</v>
          </cell>
          <cell r="H106">
            <v>652000.89599999995</v>
          </cell>
          <cell r="I106">
            <v>4.5999999999999996</v>
          </cell>
          <cell r="J106">
            <v>416556.12800000003</v>
          </cell>
          <cell r="K106">
            <v>5</v>
          </cell>
          <cell r="L106">
            <v>452778.4</v>
          </cell>
          <cell r="M106" t="str">
            <v>49</v>
          </cell>
          <cell r="N106" t="str">
            <v>diezel</v>
          </cell>
          <cell r="O106">
            <v>1.03</v>
          </cell>
          <cell r="Q106">
            <v>492789.08</v>
          </cell>
          <cell r="R106" t="str">
            <v>1x4/7+1x6/7</v>
          </cell>
          <cell r="S106">
            <v>640575.65789473697</v>
          </cell>
          <cell r="T106">
            <v>2654700.1618947401</v>
          </cell>
        </row>
        <row r="107">
          <cell r="B107" t="str">
            <v>M102.0306</v>
          </cell>
          <cell r="C107" t="str">
            <v>40 t</v>
          </cell>
          <cell r="D107">
            <v>250</v>
          </cell>
          <cell r="E107">
            <v>2973986000</v>
          </cell>
          <cell r="F107">
            <v>8</v>
          </cell>
          <cell r="G107">
            <v>0.9</v>
          </cell>
          <cell r="H107">
            <v>856507.96799999999</v>
          </cell>
          <cell r="I107">
            <v>4.0999999999999996</v>
          </cell>
          <cell r="J107">
            <v>487733.70400000003</v>
          </cell>
          <cell r="K107">
            <v>5</v>
          </cell>
          <cell r="L107">
            <v>594797.19999999995</v>
          </cell>
          <cell r="M107" t="str">
            <v>51</v>
          </cell>
          <cell r="N107" t="str">
            <v>diezel</v>
          </cell>
          <cell r="O107">
            <v>1.03</v>
          </cell>
          <cell r="Q107">
            <v>512902.92</v>
          </cell>
          <cell r="R107" t="str">
            <v>1x4/7+1x6/7</v>
          </cell>
          <cell r="S107">
            <v>640575.65789473697</v>
          </cell>
          <cell r="T107">
            <v>3092517.4498947398</v>
          </cell>
        </row>
        <row r="108">
          <cell r="B108" t="str">
            <v>M102.0307</v>
          </cell>
          <cell r="C108" t="str">
            <v>50 t</v>
          </cell>
          <cell r="D108">
            <v>250</v>
          </cell>
          <cell r="E108">
            <v>3818900000</v>
          </cell>
          <cell r="F108">
            <v>8</v>
          </cell>
          <cell r="G108">
            <v>0.9</v>
          </cell>
          <cell r="H108">
            <v>1099843.2</v>
          </cell>
          <cell r="I108">
            <v>4.0999999999999996</v>
          </cell>
          <cell r="J108">
            <v>626299.6</v>
          </cell>
          <cell r="K108">
            <v>5</v>
          </cell>
          <cell r="L108">
            <v>763780</v>
          </cell>
          <cell r="M108" t="str">
            <v>54</v>
          </cell>
          <cell r="N108" t="str">
            <v>diezel</v>
          </cell>
          <cell r="O108">
            <v>1.03</v>
          </cell>
          <cell r="Q108">
            <v>543073.68000000005</v>
          </cell>
          <cell r="R108" t="str">
            <v>1x4/7+1x6/7</v>
          </cell>
          <cell r="S108">
            <v>640575.65789473697</v>
          </cell>
          <cell r="T108">
            <v>3673572.1378947399</v>
          </cell>
        </row>
        <row r="109">
          <cell r="B109" t="str">
            <v>M102.0308</v>
          </cell>
          <cell r="C109" t="str">
            <v>63 t</v>
          </cell>
          <cell r="D109">
            <v>250</v>
          </cell>
          <cell r="E109">
            <v>4653327000</v>
          </cell>
          <cell r="F109">
            <v>7</v>
          </cell>
          <cell r="G109">
            <v>0.9</v>
          </cell>
          <cell r="H109">
            <v>1172638.4040000001</v>
          </cell>
          <cell r="I109">
            <v>4.0999999999999996</v>
          </cell>
          <cell r="J109">
            <v>763145.62800000003</v>
          </cell>
          <cell r="K109">
            <v>5</v>
          </cell>
          <cell r="L109">
            <v>930665.4</v>
          </cell>
          <cell r="M109" t="str">
            <v>56</v>
          </cell>
          <cell r="N109" t="str">
            <v>diezel</v>
          </cell>
          <cell r="O109">
            <v>1.03</v>
          </cell>
          <cell r="Q109">
            <v>563187.52</v>
          </cell>
          <cell r="R109" t="str">
            <v>1x4/7+1x6/7</v>
          </cell>
          <cell r="S109">
            <v>640575.65789473697</v>
          </cell>
          <cell r="T109">
            <v>4070212.6098947399</v>
          </cell>
        </row>
        <row r="110">
          <cell r="B110" t="str">
            <v>M102.0309</v>
          </cell>
          <cell r="C110" t="str">
            <v>80 t</v>
          </cell>
          <cell r="D110">
            <v>250</v>
          </cell>
          <cell r="E110">
            <v>5492391000</v>
          </cell>
          <cell r="F110">
            <v>7</v>
          </cell>
          <cell r="G110">
            <v>0.9</v>
          </cell>
          <cell r="H110">
            <v>1384082.5319999999</v>
          </cell>
          <cell r="I110">
            <v>3.8</v>
          </cell>
          <cell r="J110">
            <v>834843.43200000003</v>
          </cell>
          <cell r="K110">
            <v>5</v>
          </cell>
          <cell r="L110">
            <v>1098478.2</v>
          </cell>
          <cell r="M110" t="str">
            <v>58</v>
          </cell>
          <cell r="N110" t="str">
            <v>diezel</v>
          </cell>
          <cell r="O110">
            <v>1.03</v>
          </cell>
          <cell r="Q110">
            <v>583301.36</v>
          </cell>
          <cell r="R110" t="str">
            <v>1x4/7+1x6/7</v>
          </cell>
          <cell r="S110">
            <v>640575.65789473697</v>
          </cell>
          <cell r="T110">
            <v>4541281.1818947401</v>
          </cell>
        </row>
        <row r="111">
          <cell r="B111" t="str">
            <v>M102.0310</v>
          </cell>
          <cell r="C111" t="str">
            <v>100 t</v>
          </cell>
          <cell r="D111">
            <v>250</v>
          </cell>
          <cell r="E111">
            <v>7004354000</v>
          </cell>
          <cell r="F111">
            <v>7</v>
          </cell>
          <cell r="G111">
            <v>0.9</v>
          </cell>
          <cell r="H111">
            <v>1765097.2080000001</v>
          </cell>
          <cell r="I111">
            <v>3.8</v>
          </cell>
          <cell r="J111">
            <v>1064661.808</v>
          </cell>
          <cell r="K111">
            <v>5</v>
          </cell>
          <cell r="L111">
            <v>1400870.8</v>
          </cell>
          <cell r="M111" t="str">
            <v>59</v>
          </cell>
          <cell r="N111" t="str">
            <v>diezel</v>
          </cell>
          <cell r="O111">
            <v>1.03</v>
          </cell>
          <cell r="Q111">
            <v>593358.28</v>
          </cell>
          <cell r="R111" t="str">
            <v>1x4/7+1x6/7</v>
          </cell>
          <cell r="S111">
            <v>640575.65789473697</v>
          </cell>
          <cell r="T111">
            <v>5464563.7538947398</v>
          </cell>
        </row>
        <row r="112">
          <cell r="B112" t="str">
            <v>M102.0311</v>
          </cell>
          <cell r="C112" t="str">
            <v>110 t</v>
          </cell>
          <cell r="D112">
            <v>250</v>
          </cell>
          <cell r="E112">
            <v>8157167000</v>
          </cell>
          <cell r="F112">
            <v>7</v>
          </cell>
          <cell r="G112">
            <v>0.9</v>
          </cell>
          <cell r="H112">
            <v>2055606.084</v>
          </cell>
          <cell r="I112">
            <v>3.6</v>
          </cell>
          <cell r="J112">
            <v>1174632.048</v>
          </cell>
          <cell r="K112">
            <v>5</v>
          </cell>
          <cell r="L112">
            <v>1631433.4</v>
          </cell>
          <cell r="M112" t="str">
            <v>63</v>
          </cell>
          <cell r="N112" t="str">
            <v>diezel</v>
          </cell>
          <cell r="O112">
            <v>1.03</v>
          </cell>
          <cell r="Q112">
            <v>633585.96</v>
          </cell>
          <cell r="R112" t="str">
            <v>1x4/7+1x6/7</v>
          </cell>
          <cell r="S112">
            <v>640575.65789473697</v>
          </cell>
          <cell r="T112">
            <v>6135833.1498947404</v>
          </cell>
        </row>
        <row r="113">
          <cell r="B113" t="str">
            <v>M102.0312</v>
          </cell>
          <cell r="C113" t="str">
            <v>130 t</v>
          </cell>
          <cell r="D113">
            <v>250</v>
          </cell>
          <cell r="E113">
            <v>11463578000</v>
          </cell>
          <cell r="F113">
            <v>7</v>
          </cell>
          <cell r="G113">
            <v>0.9</v>
          </cell>
          <cell r="H113">
            <v>2888821.656</v>
          </cell>
          <cell r="I113">
            <v>3.6</v>
          </cell>
          <cell r="J113">
            <v>1650755.2320000001</v>
          </cell>
          <cell r="K113">
            <v>5</v>
          </cell>
          <cell r="L113">
            <v>2292715.6</v>
          </cell>
          <cell r="M113" t="str">
            <v>72</v>
          </cell>
          <cell r="N113" t="str">
            <v>diezel</v>
          </cell>
          <cell r="O113">
            <v>1.03</v>
          </cell>
          <cell r="Q113">
            <v>724098.24</v>
          </cell>
          <cell r="R113" t="str">
            <v>1x4/7+1x6/7</v>
          </cell>
          <cell r="S113">
            <v>640575.65789473697</v>
          </cell>
          <cell r="T113">
            <v>8196966.38589474</v>
          </cell>
        </row>
        <row r="114">
          <cell r="B114" t="str">
            <v>M102.0313</v>
          </cell>
          <cell r="C114" t="str">
            <v>150 t</v>
          </cell>
          <cell r="D114">
            <v>250</v>
          </cell>
          <cell r="E114">
            <v>12790430000</v>
          </cell>
          <cell r="F114">
            <v>7</v>
          </cell>
          <cell r="G114">
            <v>0.9</v>
          </cell>
          <cell r="H114">
            <v>3223188.36</v>
          </cell>
          <cell r="I114">
            <v>3.6</v>
          </cell>
          <cell r="J114">
            <v>1841821.92</v>
          </cell>
          <cell r="K114">
            <v>5</v>
          </cell>
          <cell r="L114">
            <v>2558086</v>
          </cell>
          <cell r="M114" t="str">
            <v>83</v>
          </cell>
          <cell r="N114" t="str">
            <v>diezel</v>
          </cell>
          <cell r="O114">
            <v>1.03</v>
          </cell>
          <cell r="Q114">
            <v>834724.36</v>
          </cell>
          <cell r="R114" t="str">
            <v>1x4/7+1x6/7</v>
          </cell>
          <cell r="S114">
            <v>640575.65789473697</v>
          </cell>
          <cell r="T114">
            <v>9098396.2978947405</v>
          </cell>
        </row>
        <row r="115">
          <cell r="B115" t="str">
            <v>M102.0314</v>
          </cell>
          <cell r="C115" t="str">
            <v>250t</v>
          </cell>
          <cell r="D115">
            <v>200</v>
          </cell>
          <cell r="E115">
            <v>26563873000</v>
          </cell>
          <cell r="F115">
            <v>7</v>
          </cell>
          <cell r="G115">
            <v>0.9</v>
          </cell>
          <cell r="H115">
            <v>8367619.9950000001</v>
          </cell>
          <cell r="I115">
            <v>3.6</v>
          </cell>
          <cell r="J115">
            <v>4781497.1399999997</v>
          </cell>
          <cell r="K115">
            <v>5</v>
          </cell>
          <cell r="L115">
            <v>6640968.25</v>
          </cell>
          <cell r="M115" t="str">
            <v>141</v>
          </cell>
          <cell r="N115" t="str">
            <v>diezel</v>
          </cell>
          <cell r="O115">
            <v>1.03</v>
          </cell>
          <cell r="Q115">
            <v>1418025.72</v>
          </cell>
          <cell r="R115" t="str">
            <v>1x4/7+1x6/7</v>
          </cell>
          <cell r="S115">
            <v>640575.65789473697</v>
          </cell>
          <cell r="T115">
            <v>21848686.762894701</v>
          </cell>
        </row>
        <row r="116">
          <cell r="B116" t="str">
            <v>M102.0315</v>
          </cell>
          <cell r="C116" t="str">
            <v>300t</v>
          </cell>
          <cell r="D116">
            <v>200</v>
          </cell>
          <cell r="E116">
            <v>36309348000</v>
          </cell>
          <cell r="F116">
            <v>7</v>
          </cell>
          <cell r="G116">
            <v>0.9</v>
          </cell>
          <cell r="H116">
            <v>11437444.619999999</v>
          </cell>
          <cell r="I116">
            <v>3.6</v>
          </cell>
          <cell r="J116">
            <v>6535682.6399999997</v>
          </cell>
          <cell r="K116">
            <v>5</v>
          </cell>
          <cell r="L116">
            <v>9077337</v>
          </cell>
          <cell r="M116" t="str">
            <v>155</v>
          </cell>
          <cell r="N116" t="str">
            <v>diezel</v>
          </cell>
          <cell r="O116">
            <v>1.03</v>
          </cell>
          <cell r="Q116">
            <v>1558822.6</v>
          </cell>
          <cell r="R116" t="str">
            <v>1x4/7+1x6/7</v>
          </cell>
          <cell r="S116">
            <v>640575.65789473697</v>
          </cell>
          <cell r="T116">
            <v>29249862.5178947</v>
          </cell>
        </row>
        <row r="117">
          <cell r="B117" t="str">
            <v>M102.0400</v>
          </cell>
          <cell r="C117" t="str">
            <v>Cần trục tháp - sức nâng:</v>
          </cell>
        </row>
        <row r="118">
          <cell r="B118" t="str">
            <v>M102.0401</v>
          </cell>
          <cell r="C118" t="str">
            <v>5 t</v>
          </cell>
          <cell r="D118">
            <v>290</v>
          </cell>
          <cell r="E118">
            <v>871689000</v>
          </cell>
          <cell r="F118">
            <v>13</v>
          </cell>
          <cell r="G118">
            <v>0.9</v>
          </cell>
          <cell r="H118">
            <v>351681.42413793103</v>
          </cell>
          <cell r="I118">
            <v>4.7</v>
          </cell>
          <cell r="J118">
            <v>141273.734482759</v>
          </cell>
          <cell r="K118">
            <v>6</v>
          </cell>
          <cell r="L118">
            <v>180349.448275862</v>
          </cell>
          <cell r="O118">
            <v>0</v>
          </cell>
          <cell r="P118" t="str">
            <v>42</v>
          </cell>
          <cell r="Q118">
            <v>74308.5</v>
          </cell>
          <cell r="R118" t="str">
            <v>1x3/7+1x5/7</v>
          </cell>
          <cell r="S118">
            <v>540029.60526315798</v>
          </cell>
          <cell r="T118">
            <v>1287642.71215971</v>
          </cell>
        </row>
        <row r="119">
          <cell r="B119" t="str">
            <v>M102.0402</v>
          </cell>
          <cell r="C119" t="str">
            <v>10 t</v>
          </cell>
          <cell r="D119">
            <v>290</v>
          </cell>
          <cell r="E119">
            <v>1419834000</v>
          </cell>
          <cell r="F119">
            <v>12</v>
          </cell>
          <cell r="G119">
            <v>0.9</v>
          </cell>
          <cell r="H119">
            <v>528765.76551724097</v>
          </cell>
          <cell r="I119">
            <v>4</v>
          </cell>
          <cell r="J119">
            <v>195839.17241379301</v>
          </cell>
          <cell r="K119">
            <v>6</v>
          </cell>
          <cell r="L119">
            <v>293758.75862068997</v>
          </cell>
          <cell r="O119">
            <v>0</v>
          </cell>
          <cell r="P119" t="str">
            <v>60</v>
          </cell>
          <cell r="Q119">
            <v>106155</v>
          </cell>
          <cell r="R119" t="str">
            <v>1x3/7+1x5/7</v>
          </cell>
          <cell r="S119">
            <v>540029.60526315798</v>
          </cell>
          <cell r="T119">
            <v>1664548.30181488</v>
          </cell>
        </row>
        <row r="120">
          <cell r="B120" t="str">
            <v>M102.0403</v>
          </cell>
          <cell r="C120" t="str">
            <v>12 t</v>
          </cell>
          <cell r="D120">
            <v>290</v>
          </cell>
          <cell r="E120">
            <v>1729964000</v>
          </cell>
          <cell r="F120">
            <v>12</v>
          </cell>
          <cell r="G120">
            <v>0.9</v>
          </cell>
          <cell r="H120">
            <v>644262.45517241396</v>
          </cell>
          <cell r="I120">
            <v>4</v>
          </cell>
          <cell r="J120">
            <v>238615.72413793101</v>
          </cell>
          <cell r="K120">
            <v>6</v>
          </cell>
          <cell r="L120">
            <v>357923.58620689699</v>
          </cell>
          <cell r="O120">
            <v>0</v>
          </cell>
          <cell r="P120" t="str">
            <v>68</v>
          </cell>
          <cell r="Q120">
            <v>120309</v>
          </cell>
          <cell r="R120" t="str">
            <v>1x3/7+1x5/7</v>
          </cell>
          <cell r="S120">
            <v>540029.60526315798</v>
          </cell>
          <cell r="T120">
            <v>1901140.3707804</v>
          </cell>
        </row>
        <row r="121">
          <cell r="B121" t="str">
            <v>M102.0404</v>
          </cell>
          <cell r="C121" t="str">
            <v>15 t</v>
          </cell>
          <cell r="D121">
            <v>290</v>
          </cell>
          <cell r="E121">
            <v>1900450000</v>
          </cell>
          <cell r="F121">
            <v>12</v>
          </cell>
          <cell r="G121">
            <v>0.9</v>
          </cell>
          <cell r="H121">
            <v>707753.793103448</v>
          </cell>
          <cell r="I121">
            <v>4</v>
          </cell>
          <cell r="J121">
            <v>262131.03448275899</v>
          </cell>
          <cell r="K121">
            <v>6</v>
          </cell>
          <cell r="L121">
            <v>393196.55172413797</v>
          </cell>
          <cell r="O121">
            <v>0</v>
          </cell>
          <cell r="P121" t="str">
            <v>90</v>
          </cell>
          <cell r="Q121">
            <v>159232.5</v>
          </cell>
          <cell r="R121" t="str">
            <v>1x3/7+1x5/7</v>
          </cell>
          <cell r="S121">
            <v>540029.60526315798</v>
          </cell>
          <cell r="T121">
            <v>2062343.4845735</v>
          </cell>
        </row>
        <row r="122">
          <cell r="B122" t="str">
            <v>M102.0405</v>
          </cell>
          <cell r="C122" t="str">
            <v>20 t</v>
          </cell>
          <cell r="D122">
            <v>290</v>
          </cell>
          <cell r="E122">
            <v>2279943000</v>
          </cell>
          <cell r="F122">
            <v>11</v>
          </cell>
          <cell r="G122">
            <v>0.9</v>
          </cell>
          <cell r="H122">
            <v>778325.36896551703</v>
          </cell>
          <cell r="I122">
            <v>3.8</v>
          </cell>
          <cell r="J122">
            <v>298751.15172413801</v>
          </cell>
          <cell r="K122">
            <v>6</v>
          </cell>
          <cell r="L122">
            <v>471712.34482758603</v>
          </cell>
          <cell r="O122">
            <v>0</v>
          </cell>
          <cell r="P122" t="str">
            <v>113</v>
          </cell>
          <cell r="Q122">
            <v>199925.25</v>
          </cell>
          <cell r="R122" t="str">
            <v>1x3/7+1x5/7</v>
          </cell>
          <cell r="S122">
            <v>540029.60526315798</v>
          </cell>
          <cell r="T122">
            <v>2288743.7207804001</v>
          </cell>
        </row>
        <row r="123">
          <cell r="B123" t="str">
            <v>M102.0406</v>
          </cell>
          <cell r="C123" t="str">
            <v>25 t</v>
          </cell>
          <cell r="D123">
            <v>290</v>
          </cell>
          <cell r="E123">
            <v>3161607000</v>
          </cell>
          <cell r="F123">
            <v>11</v>
          </cell>
          <cell r="G123">
            <v>0.9</v>
          </cell>
          <cell r="H123">
            <v>1079307.2172413799</v>
          </cell>
          <cell r="I123">
            <v>3.8</v>
          </cell>
          <cell r="J123">
            <v>414279.53793103399</v>
          </cell>
          <cell r="K123">
            <v>6</v>
          </cell>
          <cell r="L123">
            <v>654125.58620689705</v>
          </cell>
          <cell r="O123">
            <v>0</v>
          </cell>
          <cell r="P123" t="str">
            <v>120</v>
          </cell>
          <cell r="Q123">
            <v>212310</v>
          </cell>
          <cell r="R123" t="str">
            <v>1x3/7+1x6/7</v>
          </cell>
          <cell r="S123">
            <v>598411.18421052594</v>
          </cell>
          <cell r="T123">
            <v>2958433.52558984</v>
          </cell>
        </row>
        <row r="124">
          <cell r="B124" t="str">
            <v>M102.0407</v>
          </cell>
          <cell r="C124" t="str">
            <v>30 t</v>
          </cell>
          <cell r="D124">
            <v>290</v>
          </cell>
          <cell r="E124">
            <v>3962098000</v>
          </cell>
          <cell r="F124">
            <v>11</v>
          </cell>
          <cell r="G124">
            <v>0.9</v>
          </cell>
          <cell r="H124">
            <v>1352578.2827586201</v>
          </cell>
          <cell r="I124">
            <v>3.8</v>
          </cell>
          <cell r="J124">
            <v>519171.46206896601</v>
          </cell>
          <cell r="K124">
            <v>6</v>
          </cell>
          <cell r="L124">
            <v>819744.41379310295</v>
          </cell>
          <cell r="O124">
            <v>0</v>
          </cell>
          <cell r="P124" t="str">
            <v>128</v>
          </cell>
          <cell r="Q124">
            <v>226464</v>
          </cell>
          <cell r="R124" t="str">
            <v>1x3/7+1x6/7</v>
          </cell>
          <cell r="S124">
            <v>598411.18421052594</v>
          </cell>
          <cell r="T124">
            <v>3516369.34283122</v>
          </cell>
        </row>
        <row r="125">
          <cell r="B125" t="str">
            <v>M102.0408</v>
          </cell>
          <cell r="C125" t="str">
            <v>40 t</v>
          </cell>
          <cell r="D125">
            <v>290</v>
          </cell>
          <cell r="E125">
            <v>4598753000</v>
          </cell>
          <cell r="F125">
            <v>11</v>
          </cell>
          <cell r="G125">
            <v>0.9</v>
          </cell>
          <cell r="H125">
            <v>1569919.1275862099</v>
          </cell>
          <cell r="I125">
            <v>3.5</v>
          </cell>
          <cell r="J125">
            <v>555021.913793104</v>
          </cell>
          <cell r="K125">
            <v>6</v>
          </cell>
          <cell r="L125">
            <v>951466.13793103397</v>
          </cell>
          <cell r="O125">
            <v>0</v>
          </cell>
          <cell r="P125" t="str">
            <v>135</v>
          </cell>
          <cell r="Q125">
            <v>238848.75</v>
          </cell>
          <cell r="R125" t="str">
            <v>1x3/7+1x6/7</v>
          </cell>
          <cell r="S125">
            <v>598411.18421052594</v>
          </cell>
          <cell r="T125">
            <v>3913667.11352087</v>
          </cell>
        </row>
        <row r="126">
          <cell r="B126" t="str">
            <v>M102.0409</v>
          </cell>
          <cell r="C126" t="str">
            <v>50 t</v>
          </cell>
          <cell r="D126">
            <v>290</v>
          </cell>
          <cell r="E126">
            <v>5768420000</v>
          </cell>
          <cell r="F126">
            <v>11</v>
          </cell>
          <cell r="G126">
            <v>0.9</v>
          </cell>
          <cell r="H126">
            <v>1969219.2413793099</v>
          </cell>
          <cell r="I126">
            <v>3.5</v>
          </cell>
          <cell r="J126">
            <v>696188.62068965496</v>
          </cell>
          <cell r="K126">
            <v>6</v>
          </cell>
          <cell r="L126">
            <v>1193466.20689655</v>
          </cell>
          <cell r="O126">
            <v>0</v>
          </cell>
          <cell r="P126" t="str">
            <v>143</v>
          </cell>
          <cell r="Q126">
            <v>253002.75</v>
          </cell>
          <cell r="R126" t="str">
            <v>1x4/7+1x6/7</v>
          </cell>
          <cell r="S126">
            <v>640575.65789473697</v>
          </cell>
          <cell r="T126">
            <v>4752452.4768602503</v>
          </cell>
        </row>
        <row r="127">
          <cell r="B127" t="str">
            <v>M102.0410</v>
          </cell>
          <cell r="C127" t="str">
            <v>60 t</v>
          </cell>
          <cell r="D127">
            <v>290</v>
          </cell>
          <cell r="E127">
            <v>7210611000</v>
          </cell>
          <cell r="F127">
            <v>11</v>
          </cell>
          <cell r="G127">
            <v>0.9</v>
          </cell>
          <cell r="H127">
            <v>2461553.4103448298</v>
          </cell>
          <cell r="I127">
            <v>3.5</v>
          </cell>
          <cell r="J127">
            <v>870246.15517241403</v>
          </cell>
          <cell r="K127">
            <v>6</v>
          </cell>
          <cell r="L127">
            <v>1491850.5517241401</v>
          </cell>
          <cell r="O127">
            <v>0</v>
          </cell>
          <cell r="P127" t="str">
            <v>198</v>
          </cell>
          <cell r="Q127">
            <v>350311.5</v>
          </cell>
          <cell r="R127" t="str">
            <v>1x4/7+1x6/7</v>
          </cell>
          <cell r="S127">
            <v>640575.65789473697</v>
          </cell>
          <cell r="T127">
            <v>5814537.2751361197</v>
          </cell>
        </row>
        <row r="128">
          <cell r="B128" t="str">
            <v>M102.0500</v>
          </cell>
          <cell r="C128" t="str">
            <v>Cần cẩu nổi:</v>
          </cell>
        </row>
        <row r="129">
          <cell r="B129" t="str">
            <v>M102.0501</v>
          </cell>
          <cell r="C129" t="str">
            <v>Kéo theo - sức nâng 30 t</v>
          </cell>
          <cell r="D129">
            <v>195</v>
          </cell>
          <cell r="E129">
            <v>2794100000</v>
          </cell>
          <cell r="F129">
            <v>9</v>
          </cell>
          <cell r="G129">
            <v>0.9</v>
          </cell>
          <cell r="H129">
            <v>1160626.15384615</v>
          </cell>
          <cell r="I129">
            <v>6.2</v>
          </cell>
          <cell r="J129">
            <v>888380.51282051299</v>
          </cell>
          <cell r="K129">
            <v>7</v>
          </cell>
          <cell r="L129">
            <v>1003010.25641026</v>
          </cell>
          <cell r="M129" t="str">
            <v>81</v>
          </cell>
          <cell r="N129" t="str">
            <v>diezel</v>
          </cell>
          <cell r="O129">
            <v>1.03</v>
          </cell>
          <cell r="Q129">
            <v>814610.52</v>
          </cell>
          <cell r="R129" t="str">
            <v>1 t.phII.1/2 + 3 thợ máy (2x2/4+1x3/4) + 1 thợ điện 2/4 + 1 thủy thủ 2/4</v>
          </cell>
          <cell r="S129">
            <v>2658706.6695445701</v>
          </cell>
          <cell r="T129">
            <v>6525334.1126215002</v>
          </cell>
        </row>
        <row r="130">
          <cell r="B130" t="str">
            <v>M102.0502</v>
          </cell>
          <cell r="C130" t="str">
            <v>Tự hành - sức nâng 100 t</v>
          </cell>
          <cell r="D130">
            <v>195</v>
          </cell>
          <cell r="E130">
            <v>4205700000</v>
          </cell>
          <cell r="F130">
            <v>9</v>
          </cell>
          <cell r="G130">
            <v>0.9</v>
          </cell>
          <cell r="H130">
            <v>1746983.07692308</v>
          </cell>
          <cell r="I130">
            <v>6</v>
          </cell>
          <cell r="J130">
            <v>1294061.5384615399</v>
          </cell>
          <cell r="K130">
            <v>7</v>
          </cell>
          <cell r="L130">
            <v>1509738.4615384601</v>
          </cell>
          <cell r="M130" t="str">
            <v>118</v>
          </cell>
          <cell r="N130" t="str">
            <v>diezel</v>
          </cell>
          <cell r="O130">
            <v>1.03</v>
          </cell>
          <cell r="Q130">
            <v>1186716.56</v>
          </cell>
          <cell r="R130" t="str">
            <v>1 t.tr 1/2 + 1 tpII 1/2 + 4 thợ máy (3x2/4 + 1x4/4) + 1 thợ điện 3/4 + 1 thuỷ thủ 2/4</v>
          </cell>
          <cell r="S130">
            <v>3646705.3744873698</v>
          </cell>
          <cell r="T130">
            <v>9384205.0114104506</v>
          </cell>
        </row>
        <row r="131">
          <cell r="B131" t="str">
            <v>M102.0600</v>
          </cell>
          <cell r="C131" t="str">
            <v>Cổng trục - sức nâng:</v>
          </cell>
        </row>
        <row r="132">
          <cell r="B132" t="str">
            <v>M102.0601</v>
          </cell>
          <cell r="C132" t="str">
            <v>10 t</v>
          </cell>
          <cell r="D132">
            <v>195</v>
          </cell>
          <cell r="E132">
            <v>471300000</v>
          </cell>
          <cell r="F132">
            <v>12</v>
          </cell>
          <cell r="G132">
            <v>0.9</v>
          </cell>
          <cell r="H132">
            <v>261027.69230769199</v>
          </cell>
          <cell r="I132">
            <v>2.8</v>
          </cell>
          <cell r="J132">
            <v>67673.846153846098</v>
          </cell>
          <cell r="K132">
            <v>5</v>
          </cell>
          <cell r="L132">
            <v>120846.153846154</v>
          </cell>
          <cell r="O132">
            <v>0</v>
          </cell>
          <cell r="P132" t="str">
            <v>81</v>
          </cell>
          <cell r="Q132">
            <v>143309.25</v>
          </cell>
          <cell r="R132" t="str">
            <v>1x3/7+1x5/7</v>
          </cell>
          <cell r="S132">
            <v>540029.60526315798</v>
          </cell>
          <cell r="T132">
            <v>1132886.54757085</v>
          </cell>
        </row>
        <row r="133">
          <cell r="B133" t="str">
            <v>M102.0602</v>
          </cell>
          <cell r="C133" t="str">
            <v>20 t</v>
          </cell>
          <cell r="D133">
            <v>195</v>
          </cell>
          <cell r="E133">
            <v>655320000</v>
          </cell>
          <cell r="F133">
            <v>12</v>
          </cell>
          <cell r="G133">
            <v>0.9</v>
          </cell>
          <cell r="H133">
            <v>362946.46153846203</v>
          </cell>
          <cell r="I133">
            <v>2.8</v>
          </cell>
          <cell r="J133">
            <v>94097.230769230795</v>
          </cell>
          <cell r="K133">
            <v>5</v>
          </cell>
          <cell r="L133">
            <v>168030.76923076899</v>
          </cell>
          <cell r="O133">
            <v>0</v>
          </cell>
          <cell r="P133" t="str">
            <v>90</v>
          </cell>
          <cell r="Q133">
            <v>159232.5</v>
          </cell>
          <cell r="R133" t="str">
            <v>1x3/7+1x6/7</v>
          </cell>
          <cell r="S133">
            <v>598411.18421052594</v>
          </cell>
          <cell r="T133">
            <v>1382718.1457489899</v>
          </cell>
        </row>
        <row r="134">
          <cell r="B134" t="str">
            <v>M102.0603</v>
          </cell>
          <cell r="C134" t="str">
            <v>30 t</v>
          </cell>
          <cell r="D134">
            <v>195</v>
          </cell>
          <cell r="E134">
            <v>730500000</v>
          </cell>
          <cell r="F134">
            <v>12</v>
          </cell>
          <cell r="G134">
            <v>0.9</v>
          </cell>
          <cell r="H134">
            <v>404584.61538461503</v>
          </cell>
          <cell r="I134">
            <v>2.8</v>
          </cell>
          <cell r="J134">
            <v>104892.30769230799</v>
          </cell>
          <cell r="K134">
            <v>5</v>
          </cell>
          <cell r="L134">
            <v>187307.69230769199</v>
          </cell>
          <cell r="O134">
            <v>0</v>
          </cell>
          <cell r="P134" t="str">
            <v>90</v>
          </cell>
          <cell r="Q134">
            <v>159232.5</v>
          </cell>
          <cell r="R134" t="str">
            <v>1x3/7+1x6/7</v>
          </cell>
          <cell r="S134">
            <v>598411.18421052594</v>
          </cell>
          <cell r="T134">
            <v>1454428.2995951399</v>
          </cell>
        </row>
        <row r="135">
          <cell r="B135" t="str">
            <v>M102.0604</v>
          </cell>
          <cell r="C135" t="str">
            <v>50 t</v>
          </cell>
          <cell r="D135">
            <v>195</v>
          </cell>
          <cell r="E135">
            <v>891135000</v>
          </cell>
          <cell r="F135">
            <v>12</v>
          </cell>
          <cell r="G135">
            <v>0.9</v>
          </cell>
          <cell r="H135">
            <v>493551.69230769202</v>
          </cell>
          <cell r="I135">
            <v>2.5</v>
          </cell>
          <cell r="J135">
            <v>114248.07692307699</v>
          </cell>
          <cell r="K135">
            <v>5</v>
          </cell>
          <cell r="L135">
            <v>228496.15384615399</v>
          </cell>
          <cell r="O135">
            <v>0</v>
          </cell>
          <cell r="P135" t="str">
            <v>123</v>
          </cell>
          <cell r="Q135">
            <v>217617.75</v>
          </cell>
          <cell r="R135" t="str">
            <v>1x3/7+1x7/7</v>
          </cell>
          <cell r="S135">
            <v>664901.31578947406</v>
          </cell>
          <cell r="T135">
            <v>1718814.9888664</v>
          </cell>
        </row>
        <row r="136">
          <cell r="B136" t="str">
            <v>M102.0605</v>
          </cell>
          <cell r="C136" t="str">
            <v>60 t</v>
          </cell>
          <cell r="D136">
            <v>195</v>
          </cell>
          <cell r="E136">
            <v>966900000</v>
          </cell>
          <cell r="F136">
            <v>12</v>
          </cell>
          <cell r="G136">
            <v>0.9</v>
          </cell>
          <cell r="H136">
            <v>535513.84615384601</v>
          </cell>
          <cell r="I136">
            <v>2.5</v>
          </cell>
          <cell r="J136">
            <v>123961.538461538</v>
          </cell>
          <cell r="K136">
            <v>5</v>
          </cell>
          <cell r="L136">
            <v>247923.07692307699</v>
          </cell>
          <cell r="O136">
            <v>0</v>
          </cell>
          <cell r="P136" t="str">
            <v>144</v>
          </cell>
          <cell r="Q136">
            <v>254772</v>
          </cell>
          <cell r="R136" t="str">
            <v>1x3/7+1x7/7</v>
          </cell>
          <cell r="S136">
            <v>664901.31578947406</v>
          </cell>
          <cell r="T136">
            <v>1827071.7773279401</v>
          </cell>
        </row>
        <row r="137">
          <cell r="B137" t="str">
            <v>M102.0606</v>
          </cell>
          <cell r="C137" t="str">
            <v>90 t</v>
          </cell>
          <cell r="D137">
            <v>195</v>
          </cell>
          <cell r="E137">
            <v>1300802000</v>
          </cell>
          <cell r="F137">
            <v>12</v>
          </cell>
          <cell r="G137">
            <v>0.9</v>
          </cell>
          <cell r="H137">
            <v>720444.18461538502</v>
          </cell>
          <cell r="I137">
            <v>2.5</v>
          </cell>
          <cell r="J137">
            <v>166769.48717948701</v>
          </cell>
          <cell r="K137">
            <v>5</v>
          </cell>
          <cell r="L137">
            <v>333538.97435897402</v>
          </cell>
          <cell r="O137">
            <v>0</v>
          </cell>
          <cell r="P137" t="str">
            <v>180</v>
          </cell>
          <cell r="Q137">
            <v>318465</v>
          </cell>
          <cell r="R137" t="str">
            <v>1x3/7+1x7/7</v>
          </cell>
          <cell r="S137">
            <v>664901.31578947406</v>
          </cell>
          <cell r="T137">
            <v>2204118.96194332</v>
          </cell>
        </row>
        <row r="138">
          <cell r="B138" t="str">
            <v>M102.0701</v>
          </cell>
          <cell r="C138" t="str">
            <v>Cẩu lao dầm K33-60</v>
          </cell>
          <cell r="D138">
            <v>195</v>
          </cell>
          <cell r="E138">
            <v>2698418000</v>
          </cell>
          <cell r="F138">
            <v>12</v>
          </cell>
          <cell r="G138">
            <v>0.9</v>
          </cell>
          <cell r="H138">
            <v>1494508.43076923</v>
          </cell>
          <cell r="I138">
            <v>3.5</v>
          </cell>
          <cell r="J138">
            <v>484331.43589743599</v>
          </cell>
          <cell r="K138">
            <v>6</v>
          </cell>
          <cell r="L138">
            <v>830282.46153846104</v>
          </cell>
          <cell r="O138">
            <v>0</v>
          </cell>
          <cell r="P138" t="str">
            <v>233</v>
          </cell>
          <cell r="Q138">
            <v>412235.25</v>
          </cell>
          <cell r="R138" t="str">
            <v>1x3/7+4x4/7+1x6/7</v>
          </cell>
          <cell r="S138">
            <v>1668740.13157895</v>
          </cell>
          <cell r="T138">
            <v>4890097.7097840803</v>
          </cell>
        </row>
        <row r="139">
          <cell r="B139" t="str">
            <v>M102.0702</v>
          </cell>
          <cell r="C139" t="str">
            <v>Thiết bị nâng hạ dầm 90 t</v>
          </cell>
          <cell r="D139">
            <v>195</v>
          </cell>
          <cell r="E139">
            <v>2955481000</v>
          </cell>
          <cell r="F139">
            <v>12</v>
          </cell>
          <cell r="G139">
            <v>0.9</v>
          </cell>
          <cell r="H139">
            <v>1636881.78461538</v>
          </cell>
          <cell r="I139">
            <v>3.5</v>
          </cell>
          <cell r="J139">
            <v>530470.94871794898</v>
          </cell>
          <cell r="K139">
            <v>6</v>
          </cell>
          <cell r="L139">
            <v>909378.76923076902</v>
          </cell>
          <cell r="O139">
            <v>0</v>
          </cell>
          <cell r="P139" t="str">
            <v>232</v>
          </cell>
          <cell r="Q139">
            <v>410466</v>
          </cell>
          <cell r="R139" t="str">
            <v>1x3/7+2x4/7+1x6/7</v>
          </cell>
          <cell r="S139">
            <v>1133575.6578947401</v>
          </cell>
          <cell r="T139">
            <v>4620773.1604588404</v>
          </cell>
        </row>
        <row r="140">
          <cell r="B140" t="str">
            <v>M102.0703</v>
          </cell>
          <cell r="C140" t="str">
            <v>Hệ thống xe goong di chuyển dầm (gồm mô tơ điện 3,5 kW và con lăn)</v>
          </cell>
          <cell r="D140">
            <v>195</v>
          </cell>
          <cell r="E140">
            <v>11818000</v>
          </cell>
          <cell r="F140">
            <v>14</v>
          </cell>
          <cell r="G140">
            <v>1</v>
          </cell>
          <cell r="H140">
            <v>8484.7179487179492</v>
          </cell>
          <cell r="I140">
            <v>3.5</v>
          </cell>
          <cell r="J140">
            <v>2121.17948717949</v>
          </cell>
          <cell r="K140">
            <v>6</v>
          </cell>
          <cell r="L140">
            <v>3636.3076923076901</v>
          </cell>
          <cell r="O140">
            <v>0</v>
          </cell>
          <cell r="P140" t="str">
            <v>16</v>
          </cell>
          <cell r="Q140">
            <v>28308</v>
          </cell>
          <cell r="R140" t="str">
            <v>1x4/7</v>
          </cell>
          <cell r="S140">
            <v>267582.23684210499</v>
          </cell>
          <cell r="T140">
            <v>310132.44197031</v>
          </cell>
        </row>
        <row r="141">
          <cell r="B141" t="str">
            <v>M102.0800</v>
          </cell>
          <cell r="C141" t="str">
            <v>Cầu trục - sức nâng:</v>
          </cell>
        </row>
        <row r="142">
          <cell r="B142" t="str">
            <v>M102.0801</v>
          </cell>
          <cell r="C142" t="str">
            <v>30 t</v>
          </cell>
          <cell r="D142">
            <v>290</v>
          </cell>
          <cell r="E142">
            <v>378691000</v>
          </cell>
          <cell r="F142">
            <v>9</v>
          </cell>
          <cell r="G142">
            <v>0.9</v>
          </cell>
          <cell r="H142">
            <v>105772.31379310301</v>
          </cell>
          <cell r="I142">
            <v>2.2999999999999998</v>
          </cell>
          <cell r="J142">
            <v>30034.113793103399</v>
          </cell>
          <cell r="K142">
            <v>5</v>
          </cell>
          <cell r="L142">
            <v>65291.551724137898</v>
          </cell>
          <cell r="O142">
            <v>0</v>
          </cell>
          <cell r="P142" t="str">
            <v>48</v>
          </cell>
          <cell r="Q142">
            <v>84924</v>
          </cell>
          <cell r="R142" t="str">
            <v>1x3/7+1x6/7</v>
          </cell>
          <cell r="S142">
            <v>598411.18421052594</v>
          </cell>
          <cell r="T142">
            <v>884433.16352087096</v>
          </cell>
        </row>
        <row r="143">
          <cell r="B143" t="str">
            <v>M102.0802</v>
          </cell>
          <cell r="C143" t="str">
            <v>40 t</v>
          </cell>
          <cell r="D143">
            <v>290</v>
          </cell>
          <cell r="E143">
            <v>426157000</v>
          </cell>
          <cell r="F143">
            <v>9</v>
          </cell>
          <cell r="G143">
            <v>0.9</v>
          </cell>
          <cell r="H143">
            <v>119030.05862069</v>
          </cell>
          <cell r="I143">
            <v>2.2999999999999998</v>
          </cell>
          <cell r="J143">
            <v>33798.658620689697</v>
          </cell>
          <cell r="K143">
            <v>5</v>
          </cell>
          <cell r="L143">
            <v>73475.344827586203</v>
          </cell>
          <cell r="O143">
            <v>0</v>
          </cell>
          <cell r="P143" t="str">
            <v>60</v>
          </cell>
          <cell r="Q143">
            <v>106155</v>
          </cell>
          <cell r="R143" t="str">
            <v>1x3/7+1x6/7</v>
          </cell>
          <cell r="S143">
            <v>598411.18421052594</v>
          </cell>
          <cell r="T143">
            <v>930870.24627949204</v>
          </cell>
        </row>
        <row r="144">
          <cell r="B144" t="str">
            <v>M102.0803</v>
          </cell>
          <cell r="C144" t="str">
            <v>50 t</v>
          </cell>
          <cell r="D144">
            <v>290</v>
          </cell>
          <cell r="E144">
            <v>482909000</v>
          </cell>
          <cell r="F144">
            <v>9</v>
          </cell>
          <cell r="G144">
            <v>0.9</v>
          </cell>
          <cell r="H144">
            <v>134881.47931034499</v>
          </cell>
          <cell r="I144">
            <v>2.2999999999999998</v>
          </cell>
          <cell r="J144">
            <v>38299.6793103448</v>
          </cell>
          <cell r="K144">
            <v>5</v>
          </cell>
          <cell r="L144">
            <v>83260.172413793101</v>
          </cell>
          <cell r="O144">
            <v>0</v>
          </cell>
          <cell r="P144" t="str">
            <v>72</v>
          </cell>
          <cell r="Q144">
            <v>127386</v>
          </cell>
          <cell r="R144" t="str">
            <v>1x3/7+1x6/7</v>
          </cell>
          <cell r="S144">
            <v>598411.18421052594</v>
          </cell>
          <cell r="T144">
            <v>982238.51524500898</v>
          </cell>
        </row>
        <row r="145">
          <cell r="B145" t="str">
            <v>M102.0804</v>
          </cell>
          <cell r="C145" t="str">
            <v>60 t</v>
          </cell>
          <cell r="D145">
            <v>290</v>
          </cell>
          <cell r="E145">
            <v>579445000</v>
          </cell>
          <cell r="F145">
            <v>9</v>
          </cell>
          <cell r="G145">
            <v>0.9</v>
          </cell>
          <cell r="H145">
            <v>161844.98275862099</v>
          </cell>
          <cell r="I145">
            <v>2.2999999999999998</v>
          </cell>
          <cell r="J145">
            <v>45955.982758620703</v>
          </cell>
          <cell r="K145">
            <v>5</v>
          </cell>
          <cell r="L145">
            <v>99904.310344827594</v>
          </cell>
          <cell r="O145">
            <v>0</v>
          </cell>
          <cell r="P145" t="str">
            <v>84</v>
          </cell>
          <cell r="Q145">
            <v>148617</v>
          </cell>
          <cell r="R145" t="str">
            <v>1x3/7+1x7/7</v>
          </cell>
          <cell r="S145">
            <v>664901.31578947406</v>
          </cell>
          <cell r="T145">
            <v>1121223.59165154</v>
          </cell>
        </row>
        <row r="146">
          <cell r="B146" t="str">
            <v>M102.0805</v>
          </cell>
          <cell r="C146" t="str">
            <v>90 t</v>
          </cell>
          <cell r="D146">
            <v>290</v>
          </cell>
          <cell r="E146">
            <v>720350000</v>
          </cell>
          <cell r="F146">
            <v>9</v>
          </cell>
          <cell r="G146">
            <v>0.9</v>
          </cell>
          <cell r="H146">
            <v>201201.206896552</v>
          </cell>
          <cell r="I146">
            <v>2.2999999999999998</v>
          </cell>
          <cell r="J146">
            <v>57131.206896551703</v>
          </cell>
          <cell r="K146">
            <v>5</v>
          </cell>
          <cell r="L146">
            <v>124198.275862069</v>
          </cell>
          <cell r="O146">
            <v>0</v>
          </cell>
          <cell r="P146" t="str">
            <v>108</v>
          </cell>
          <cell r="Q146">
            <v>191079</v>
          </cell>
          <cell r="R146" t="str">
            <v>1x3/7+1x7/7</v>
          </cell>
          <cell r="S146">
            <v>664901.31578947406</v>
          </cell>
          <cell r="T146">
            <v>1238511.0054446501</v>
          </cell>
        </row>
        <row r="147">
          <cell r="B147" t="str">
            <v>M102.0806</v>
          </cell>
          <cell r="C147" t="str">
            <v>110 t</v>
          </cell>
          <cell r="D147">
            <v>290</v>
          </cell>
          <cell r="E147">
            <v>994021000</v>
          </cell>
          <cell r="F147">
            <v>9</v>
          </cell>
          <cell r="G147">
            <v>0.9</v>
          </cell>
          <cell r="H147">
            <v>277640.34827586199</v>
          </cell>
          <cell r="I147">
            <v>2.1</v>
          </cell>
          <cell r="J147">
            <v>71980.831034482806</v>
          </cell>
          <cell r="K147">
            <v>5</v>
          </cell>
          <cell r="L147">
            <v>171382.93103448299</v>
          </cell>
          <cell r="O147">
            <v>0</v>
          </cell>
          <cell r="P147" t="str">
            <v>132</v>
          </cell>
          <cell r="Q147">
            <v>233541</v>
          </cell>
          <cell r="R147" t="str">
            <v>1x3/7+1x7/7</v>
          </cell>
          <cell r="S147">
            <v>664901.31578947406</v>
          </cell>
          <cell r="T147">
            <v>1419446.4261343</v>
          </cell>
        </row>
        <row r="148">
          <cell r="B148" t="str">
            <v>M102.0807</v>
          </cell>
          <cell r="C148" t="str">
            <v>125 t</v>
          </cell>
          <cell r="D148">
            <v>290</v>
          </cell>
          <cell r="E148">
            <v>1143067000</v>
          </cell>
          <cell r="F148">
            <v>9</v>
          </cell>
          <cell r="G148">
            <v>0.9</v>
          </cell>
          <cell r="H148">
            <v>319270.43793103402</v>
          </cell>
          <cell r="I148">
            <v>2.1</v>
          </cell>
          <cell r="J148">
            <v>82773.817241379307</v>
          </cell>
          <cell r="K148">
            <v>5</v>
          </cell>
          <cell r="L148">
            <v>197080.51724137901</v>
          </cell>
          <cell r="O148">
            <v>0</v>
          </cell>
          <cell r="P148" t="str">
            <v>144</v>
          </cell>
          <cell r="Q148">
            <v>254772</v>
          </cell>
          <cell r="R148" t="str">
            <v>1x3/7+1x7/7</v>
          </cell>
          <cell r="S148">
            <v>664901.31578947406</v>
          </cell>
          <cell r="T148">
            <v>1518798.08820327</v>
          </cell>
        </row>
        <row r="149">
          <cell r="B149" t="str">
            <v>M102.0808</v>
          </cell>
          <cell r="C149" t="str">
            <v>180 t</v>
          </cell>
          <cell r="D149">
            <v>290</v>
          </cell>
          <cell r="E149">
            <v>1486217000</v>
          </cell>
          <cell r="F149">
            <v>9</v>
          </cell>
          <cell r="G149">
            <v>0.9</v>
          </cell>
          <cell r="H149">
            <v>415115.78275862098</v>
          </cell>
          <cell r="I149">
            <v>2.1</v>
          </cell>
          <cell r="J149">
            <v>107622.610344828</v>
          </cell>
          <cell r="K149">
            <v>5</v>
          </cell>
          <cell r="L149">
            <v>256244.310344828</v>
          </cell>
          <cell r="O149">
            <v>0</v>
          </cell>
          <cell r="P149" t="str">
            <v>168</v>
          </cell>
          <cell r="Q149">
            <v>297234</v>
          </cell>
          <cell r="R149" t="str">
            <v>1x3/7+1x7/7</v>
          </cell>
          <cell r="S149">
            <v>664901.31578947406</v>
          </cell>
          <cell r="T149">
            <v>1741118.01923775</v>
          </cell>
        </row>
        <row r="150">
          <cell r="B150" t="str">
            <v>M102.0809</v>
          </cell>
          <cell r="C150" t="str">
            <v>250 t</v>
          </cell>
          <cell r="D150">
            <v>290</v>
          </cell>
          <cell r="E150">
            <v>1918794000</v>
          </cell>
          <cell r="F150">
            <v>9</v>
          </cell>
          <cell r="G150">
            <v>0.9</v>
          </cell>
          <cell r="H150">
            <v>535939.01379310305</v>
          </cell>
          <cell r="I150">
            <v>2</v>
          </cell>
          <cell r="J150">
            <v>132330.62068965501</v>
          </cell>
          <cell r="K150">
            <v>5</v>
          </cell>
          <cell r="L150">
            <v>330826.55172413797</v>
          </cell>
          <cell r="O150">
            <v>0</v>
          </cell>
          <cell r="P150" t="str">
            <v>204</v>
          </cell>
          <cell r="Q150">
            <v>360927</v>
          </cell>
          <cell r="R150" t="str">
            <v>1x3/7+1x7/7</v>
          </cell>
          <cell r="S150">
            <v>664901.31578947406</v>
          </cell>
          <cell r="T150">
            <v>2024924.50199637</v>
          </cell>
        </row>
        <row r="151">
          <cell r="B151" t="str">
            <v>M102.0900</v>
          </cell>
          <cell r="C151" t="str">
            <v>Máy vận thăng - sức nâng:</v>
          </cell>
        </row>
        <row r="152">
          <cell r="B152" t="str">
            <v>M102.0901</v>
          </cell>
          <cell r="C152" t="str">
            <v>0,8 t</v>
          </cell>
          <cell r="D152">
            <v>290</v>
          </cell>
          <cell r="E152">
            <v>187683000</v>
          </cell>
          <cell r="F152">
            <v>17</v>
          </cell>
          <cell r="G152">
            <v>0.9</v>
          </cell>
          <cell r="H152">
            <v>99018.962068965498</v>
          </cell>
          <cell r="I152">
            <v>4.3</v>
          </cell>
          <cell r="J152">
            <v>27828.858620689702</v>
          </cell>
          <cell r="K152">
            <v>5</v>
          </cell>
          <cell r="L152">
            <v>32359.1379310345</v>
          </cell>
          <cell r="O152">
            <v>0</v>
          </cell>
          <cell r="P152" t="str">
            <v>21</v>
          </cell>
          <cell r="Q152">
            <v>37154.25</v>
          </cell>
          <cell r="R152" t="str">
            <v>1x3/7</v>
          </cell>
          <cell r="S152">
            <v>225417.76315789501</v>
          </cell>
          <cell r="T152">
            <v>421778.971778584</v>
          </cell>
        </row>
        <row r="153">
          <cell r="B153" t="str">
            <v>M102.0902</v>
          </cell>
          <cell r="C153" t="str">
            <v>2 t</v>
          </cell>
          <cell r="D153">
            <v>290</v>
          </cell>
          <cell r="E153">
            <v>251200000</v>
          </cell>
          <cell r="F153">
            <v>17</v>
          </cell>
          <cell r="G153">
            <v>0.9</v>
          </cell>
          <cell r="H153">
            <v>132529.655172414</v>
          </cell>
          <cell r="I153">
            <v>4.0999999999999996</v>
          </cell>
          <cell r="J153">
            <v>35514.482758620703</v>
          </cell>
          <cell r="K153">
            <v>5</v>
          </cell>
          <cell r="L153">
            <v>43310.344827586203</v>
          </cell>
          <cell r="O153">
            <v>0</v>
          </cell>
          <cell r="P153" t="str">
            <v>32</v>
          </cell>
          <cell r="Q153">
            <v>56616</v>
          </cell>
          <cell r="R153" t="str">
            <v>1x3/7</v>
          </cell>
          <cell r="S153">
            <v>225417.76315789501</v>
          </cell>
          <cell r="T153">
            <v>493388.24591651501</v>
          </cell>
        </row>
        <row r="154">
          <cell r="B154" t="str">
            <v>M102.0903</v>
          </cell>
          <cell r="C154" t="str">
            <v>3 t</v>
          </cell>
          <cell r="D154">
            <v>290</v>
          </cell>
          <cell r="E154">
            <v>288920000</v>
          </cell>
          <cell r="F154">
            <v>17</v>
          </cell>
          <cell r="G154">
            <v>0.9</v>
          </cell>
          <cell r="H154">
            <v>152430.206896552</v>
          </cell>
          <cell r="I154">
            <v>4.0999999999999996</v>
          </cell>
          <cell r="J154">
            <v>40847.310344827602</v>
          </cell>
          <cell r="K154">
            <v>5</v>
          </cell>
          <cell r="L154">
            <v>49813.793103448297</v>
          </cell>
          <cell r="O154">
            <v>0</v>
          </cell>
          <cell r="P154" t="str">
            <v>39</v>
          </cell>
          <cell r="Q154">
            <v>69000.75</v>
          </cell>
          <cell r="R154" t="str">
            <v>1x3/7</v>
          </cell>
          <cell r="S154">
            <v>225417.76315789501</v>
          </cell>
          <cell r="T154">
            <v>537509.82350272196</v>
          </cell>
        </row>
        <row r="155">
          <cell r="B155" t="str">
            <v>M102.1000</v>
          </cell>
          <cell r="C155" t="str">
            <v>Máy vận thăng lồng - sức nâng:</v>
          </cell>
        </row>
        <row r="156">
          <cell r="B156" t="str">
            <v>M102.1001</v>
          </cell>
          <cell r="C156" t="str">
            <v>3 t</v>
          </cell>
          <cell r="D156">
            <v>290</v>
          </cell>
          <cell r="E156">
            <v>590336000</v>
          </cell>
          <cell r="F156">
            <v>16.5</v>
          </cell>
          <cell r="G156">
            <v>0.9</v>
          </cell>
          <cell r="H156">
            <v>302292.74482758599</v>
          </cell>
          <cell r="I156">
            <v>4.0999999999999996</v>
          </cell>
          <cell r="J156">
            <v>83461.296551724095</v>
          </cell>
          <cell r="K156">
            <v>5</v>
          </cell>
          <cell r="L156">
            <v>101782.068965517</v>
          </cell>
          <cell r="O156">
            <v>0</v>
          </cell>
          <cell r="P156" t="str">
            <v>47</v>
          </cell>
          <cell r="Q156">
            <v>83154.75</v>
          </cell>
          <cell r="R156" t="str">
            <v>1x3/7</v>
          </cell>
          <cell r="S156">
            <v>225417.76315789501</v>
          </cell>
          <cell r="T156">
            <v>796108.62350272201</v>
          </cell>
        </row>
        <row r="157">
          <cell r="B157" t="str">
            <v>M102.1100</v>
          </cell>
          <cell r="C157" t="str">
            <v>Tời điện - sức kéo:</v>
          </cell>
        </row>
        <row r="158">
          <cell r="B158" t="str">
            <v>M102.1101</v>
          </cell>
          <cell r="C158" t="str">
            <v>0,5 t</v>
          </cell>
          <cell r="D158">
            <v>240</v>
          </cell>
          <cell r="E158">
            <v>4600000</v>
          </cell>
          <cell r="F158">
            <v>15</v>
          </cell>
          <cell r="G158">
            <v>1</v>
          </cell>
          <cell r="H158">
            <v>2875</v>
          </cell>
          <cell r="I158">
            <v>5.0999999999999996</v>
          </cell>
          <cell r="J158">
            <v>977.5</v>
          </cell>
          <cell r="K158">
            <v>4</v>
          </cell>
          <cell r="L158">
            <v>766.66666666666697</v>
          </cell>
          <cell r="O158">
            <v>0</v>
          </cell>
          <cell r="P158" t="str">
            <v>4</v>
          </cell>
          <cell r="Q158">
            <v>7077</v>
          </cell>
          <cell r="R158" t="str">
            <v>1x3/7</v>
          </cell>
          <cell r="S158">
            <v>225417.76315789501</v>
          </cell>
          <cell r="T158">
            <v>237113.929824561</v>
          </cell>
        </row>
        <row r="159">
          <cell r="B159" t="str">
            <v>M102.1102</v>
          </cell>
          <cell r="C159" t="str">
            <v>1,0 t</v>
          </cell>
          <cell r="D159">
            <v>240</v>
          </cell>
          <cell r="E159">
            <v>5900000</v>
          </cell>
          <cell r="F159">
            <v>15</v>
          </cell>
          <cell r="G159">
            <v>1</v>
          </cell>
          <cell r="H159">
            <v>3687.5</v>
          </cell>
          <cell r="I159">
            <v>5.0999999999999996</v>
          </cell>
          <cell r="J159">
            <v>1253.75</v>
          </cell>
          <cell r="K159">
            <v>4</v>
          </cell>
          <cell r="L159">
            <v>983.33333333333303</v>
          </cell>
          <cell r="O159">
            <v>0</v>
          </cell>
          <cell r="P159" t="str">
            <v>5</v>
          </cell>
          <cell r="Q159">
            <v>8846.25</v>
          </cell>
          <cell r="R159" t="str">
            <v>1x3/7</v>
          </cell>
          <cell r="S159">
            <v>225417.76315789501</v>
          </cell>
          <cell r="T159">
            <v>240188.596491228</v>
          </cell>
        </row>
        <row r="160">
          <cell r="B160" t="str">
            <v>M102.1103</v>
          </cell>
          <cell r="C160" t="str">
            <v>1,5 t</v>
          </cell>
          <cell r="D160">
            <v>240</v>
          </cell>
          <cell r="E160">
            <v>16400000</v>
          </cell>
          <cell r="F160">
            <v>15</v>
          </cell>
          <cell r="G160">
            <v>1</v>
          </cell>
          <cell r="H160">
            <v>10250</v>
          </cell>
          <cell r="I160">
            <v>4.5999999999999996</v>
          </cell>
          <cell r="J160">
            <v>3143.3333333333298</v>
          </cell>
          <cell r="K160">
            <v>4</v>
          </cell>
          <cell r="L160">
            <v>2733.3333333333298</v>
          </cell>
          <cell r="O160">
            <v>0</v>
          </cell>
          <cell r="P160">
            <v>5.5</v>
          </cell>
          <cell r="Q160">
            <v>9730.875</v>
          </cell>
          <cell r="R160" t="str">
            <v>1x3/7</v>
          </cell>
          <cell r="S160">
            <v>225417.76315789501</v>
          </cell>
          <cell r="T160">
            <v>251275.304824561</v>
          </cell>
        </row>
        <row r="161">
          <cell r="B161" t="str">
            <v>M102.1104</v>
          </cell>
          <cell r="C161" t="str">
            <v>2,0 t</v>
          </cell>
          <cell r="D161">
            <v>240</v>
          </cell>
          <cell r="E161">
            <v>23900000</v>
          </cell>
          <cell r="F161">
            <v>15</v>
          </cell>
          <cell r="G161">
            <v>1</v>
          </cell>
          <cell r="H161">
            <v>14937.5</v>
          </cell>
          <cell r="I161">
            <v>4.5999999999999996</v>
          </cell>
          <cell r="J161">
            <v>4580.8333333333303</v>
          </cell>
          <cell r="K161">
            <v>4</v>
          </cell>
          <cell r="L161">
            <v>3983.3333333333298</v>
          </cell>
          <cell r="O161">
            <v>0</v>
          </cell>
          <cell r="P161">
            <v>6.3</v>
          </cell>
          <cell r="Q161">
            <v>11146.275</v>
          </cell>
          <cell r="R161" t="str">
            <v>1x3/7</v>
          </cell>
          <cell r="S161">
            <v>225417.76315789501</v>
          </cell>
          <cell r="T161">
            <v>260065.70482456099</v>
          </cell>
        </row>
        <row r="162">
          <cell r="B162" t="str">
            <v>M102.1105</v>
          </cell>
          <cell r="C162" t="str">
            <v>3,0 t</v>
          </cell>
          <cell r="D162">
            <v>240</v>
          </cell>
          <cell r="E162">
            <v>38600000</v>
          </cell>
          <cell r="F162">
            <v>15</v>
          </cell>
          <cell r="G162">
            <v>0.9</v>
          </cell>
          <cell r="H162">
            <v>21712.5</v>
          </cell>
          <cell r="I162">
            <v>4.5999999999999996</v>
          </cell>
          <cell r="J162">
            <v>7398.3333333333303</v>
          </cell>
          <cell r="K162">
            <v>4</v>
          </cell>
          <cell r="L162">
            <v>6433.3333333333303</v>
          </cell>
          <cell r="O162">
            <v>0</v>
          </cell>
          <cell r="P162" t="str">
            <v>11</v>
          </cell>
          <cell r="Q162">
            <v>19461.75</v>
          </cell>
          <cell r="R162" t="str">
            <v>1x3/7</v>
          </cell>
          <cell r="S162">
            <v>225417.76315789501</v>
          </cell>
          <cell r="T162">
            <v>280423.679824561</v>
          </cell>
        </row>
        <row r="163">
          <cell r="B163" t="str">
            <v>M102.1106</v>
          </cell>
          <cell r="C163" t="str">
            <v>3,5 t</v>
          </cell>
          <cell r="D163">
            <v>240</v>
          </cell>
          <cell r="E163">
            <v>42500000</v>
          </cell>
          <cell r="F163">
            <v>15</v>
          </cell>
          <cell r="G163">
            <v>0.9</v>
          </cell>
          <cell r="H163">
            <v>23906.25</v>
          </cell>
          <cell r="I163">
            <v>4.5999999999999996</v>
          </cell>
          <cell r="J163">
            <v>8145.8333333333303</v>
          </cell>
          <cell r="K163">
            <v>4</v>
          </cell>
          <cell r="L163">
            <v>7083.3333333333303</v>
          </cell>
          <cell r="O163">
            <v>0</v>
          </cell>
          <cell r="P163" t="str">
            <v>12</v>
          </cell>
          <cell r="Q163">
            <v>21231</v>
          </cell>
          <cell r="R163" t="str">
            <v>1x3/7</v>
          </cell>
          <cell r="S163">
            <v>225417.76315789501</v>
          </cell>
          <cell r="T163">
            <v>285784.179824561</v>
          </cell>
        </row>
        <row r="164">
          <cell r="B164" t="str">
            <v>M102.1107</v>
          </cell>
          <cell r="C164" t="str">
            <v>5,0 t</v>
          </cell>
          <cell r="D164">
            <v>240</v>
          </cell>
          <cell r="E164">
            <v>51700000</v>
          </cell>
          <cell r="F164">
            <v>15</v>
          </cell>
          <cell r="G164">
            <v>0.9</v>
          </cell>
          <cell r="H164">
            <v>29081.25</v>
          </cell>
          <cell r="I164">
            <v>4.5999999999999996</v>
          </cell>
          <cell r="J164">
            <v>9909.1666666666697</v>
          </cell>
          <cell r="K164">
            <v>4</v>
          </cell>
          <cell r="L164">
            <v>8616.6666666666697</v>
          </cell>
          <cell r="O164">
            <v>0</v>
          </cell>
          <cell r="P164" t="str">
            <v>14</v>
          </cell>
          <cell r="Q164">
            <v>24769.5</v>
          </cell>
          <cell r="R164" t="str">
            <v>1x3/7</v>
          </cell>
          <cell r="S164">
            <v>225417.76315789501</v>
          </cell>
          <cell r="T164">
            <v>297794.34649122797</v>
          </cell>
        </row>
        <row r="165">
          <cell r="B165" t="str">
            <v>M102.1200</v>
          </cell>
          <cell r="C165" t="str">
            <v>Pa lăng xích - sức nâng:</v>
          </cell>
        </row>
        <row r="166">
          <cell r="B166" t="str">
            <v>M102.1201</v>
          </cell>
          <cell r="C166" t="str">
            <v>3 t</v>
          </cell>
          <cell r="D166">
            <v>240</v>
          </cell>
          <cell r="E166">
            <v>7900000</v>
          </cell>
          <cell r="F166">
            <v>15</v>
          </cell>
          <cell r="G166">
            <v>1</v>
          </cell>
          <cell r="H166">
            <v>4937.5</v>
          </cell>
          <cell r="I166">
            <v>4.5999999999999996</v>
          </cell>
          <cell r="J166">
            <v>1514.1666666666699</v>
          </cell>
          <cell r="K166">
            <v>4</v>
          </cell>
          <cell r="L166">
            <v>1316.6666666666699</v>
          </cell>
          <cell r="O166">
            <v>0</v>
          </cell>
          <cell r="Q166">
            <v>0</v>
          </cell>
          <cell r="R166" t="str">
            <v>1x3/7</v>
          </cell>
          <cell r="S166">
            <v>225417.76315789501</v>
          </cell>
          <cell r="T166">
            <v>233186.096491228</v>
          </cell>
        </row>
        <row r="167">
          <cell r="B167" t="str">
            <v>M102.1202</v>
          </cell>
          <cell r="C167" t="str">
            <v>5 t</v>
          </cell>
          <cell r="D167">
            <v>240</v>
          </cell>
          <cell r="E167">
            <v>10200000</v>
          </cell>
          <cell r="F167">
            <v>15</v>
          </cell>
          <cell r="G167">
            <v>1</v>
          </cell>
          <cell r="H167">
            <v>6375</v>
          </cell>
          <cell r="I167">
            <v>4.2</v>
          </cell>
          <cell r="J167">
            <v>1785</v>
          </cell>
          <cell r="K167">
            <v>4</v>
          </cell>
          <cell r="L167">
            <v>1700</v>
          </cell>
          <cell r="O167">
            <v>0</v>
          </cell>
          <cell r="Q167">
            <v>0</v>
          </cell>
          <cell r="R167" t="str">
            <v>1x3/7</v>
          </cell>
          <cell r="S167">
            <v>225417.76315789501</v>
          </cell>
          <cell r="T167">
            <v>235277.76315789501</v>
          </cell>
        </row>
        <row r="168">
          <cell r="B168" t="str">
            <v>M102.1300</v>
          </cell>
          <cell r="C168" t="str">
            <v>Kích nâng - sức nâng:</v>
          </cell>
        </row>
        <row r="169">
          <cell r="B169" t="str">
            <v>M102.1301</v>
          </cell>
          <cell r="C169" t="str">
            <v>10 t</v>
          </cell>
          <cell r="D169">
            <v>190</v>
          </cell>
          <cell r="E169">
            <v>4600000</v>
          </cell>
          <cell r="F169">
            <v>13</v>
          </cell>
          <cell r="G169">
            <v>1</v>
          </cell>
          <cell r="H169">
            <v>3147.3684210526299</v>
          </cell>
          <cell r="I169">
            <v>2.2000000000000002</v>
          </cell>
          <cell r="J169">
            <v>532.63157894736901</v>
          </cell>
          <cell r="K169">
            <v>5</v>
          </cell>
          <cell r="L169">
            <v>1210.5263157894699</v>
          </cell>
          <cell r="O169">
            <v>0</v>
          </cell>
          <cell r="Q169">
            <v>0</v>
          </cell>
          <cell r="R169" t="str">
            <v>1x4/7</v>
          </cell>
          <cell r="S169">
            <v>267582.23684210499</v>
          </cell>
          <cell r="T169">
            <v>272472.76315789501</v>
          </cell>
        </row>
        <row r="170">
          <cell r="B170" t="str">
            <v>M102.1302</v>
          </cell>
          <cell r="C170" t="str">
            <v>30 t</v>
          </cell>
          <cell r="D170">
            <v>190</v>
          </cell>
          <cell r="E170">
            <v>5800000</v>
          </cell>
          <cell r="F170">
            <v>13</v>
          </cell>
          <cell r="G170">
            <v>1</v>
          </cell>
          <cell r="H170">
            <v>3968.4210526315801</v>
          </cell>
          <cell r="I170">
            <v>2.2000000000000002</v>
          </cell>
          <cell r="J170">
            <v>671.57894736842104</v>
          </cell>
          <cell r="K170">
            <v>5</v>
          </cell>
          <cell r="L170">
            <v>1526.3157894736801</v>
          </cell>
          <cell r="O170">
            <v>0</v>
          </cell>
          <cell r="Q170">
            <v>0</v>
          </cell>
          <cell r="R170" t="str">
            <v>1x4/7</v>
          </cell>
          <cell r="S170">
            <v>267582.23684210499</v>
          </cell>
          <cell r="T170">
            <v>273748.55263157899</v>
          </cell>
        </row>
        <row r="171">
          <cell r="B171" t="str">
            <v>M102.1303</v>
          </cell>
          <cell r="C171" t="str">
            <v>50 t</v>
          </cell>
          <cell r="D171">
            <v>190</v>
          </cell>
          <cell r="E171">
            <v>9800000</v>
          </cell>
          <cell r="F171">
            <v>13</v>
          </cell>
          <cell r="G171">
            <v>1</v>
          </cell>
          <cell r="H171">
            <v>6705.2631578947403</v>
          </cell>
          <cell r="I171">
            <v>2.2000000000000002</v>
          </cell>
          <cell r="J171">
            <v>1134.7368421052599</v>
          </cell>
          <cell r="K171">
            <v>5</v>
          </cell>
          <cell r="L171">
            <v>2578.9473684210502</v>
          </cell>
          <cell r="O171">
            <v>0</v>
          </cell>
          <cell r="Q171">
            <v>0</v>
          </cell>
          <cell r="R171" t="str">
            <v>1x4/7</v>
          </cell>
          <cell r="S171">
            <v>267582.23684210499</v>
          </cell>
          <cell r="T171">
            <v>278001.184210526</v>
          </cell>
        </row>
        <row r="172">
          <cell r="B172" t="str">
            <v>M102.1304</v>
          </cell>
          <cell r="C172" t="str">
            <v>100 t</v>
          </cell>
          <cell r="D172">
            <v>190</v>
          </cell>
          <cell r="E172">
            <v>19000000</v>
          </cell>
          <cell r="F172">
            <v>13</v>
          </cell>
          <cell r="G172">
            <v>1</v>
          </cell>
          <cell r="H172">
            <v>13000</v>
          </cell>
          <cell r="I172">
            <v>2.2000000000000002</v>
          </cell>
          <cell r="J172">
            <v>2200</v>
          </cell>
          <cell r="K172">
            <v>5</v>
          </cell>
          <cell r="L172">
            <v>5000</v>
          </cell>
          <cell r="O172">
            <v>0</v>
          </cell>
          <cell r="Q172">
            <v>0</v>
          </cell>
          <cell r="R172" t="str">
            <v>1x4/7</v>
          </cell>
          <cell r="S172">
            <v>267582.23684210499</v>
          </cell>
          <cell r="T172">
            <v>287782.23684210499</v>
          </cell>
        </row>
        <row r="173">
          <cell r="B173" t="str">
            <v>M102.1305</v>
          </cell>
          <cell r="C173" t="str">
            <v>200 t</v>
          </cell>
          <cell r="D173">
            <v>190</v>
          </cell>
          <cell r="E173">
            <v>27400000</v>
          </cell>
          <cell r="F173">
            <v>13</v>
          </cell>
          <cell r="G173">
            <v>1</v>
          </cell>
          <cell r="H173">
            <v>18747.368421052601</v>
          </cell>
          <cell r="I173">
            <v>2.2000000000000002</v>
          </cell>
          <cell r="J173">
            <v>3172.6315789473701</v>
          </cell>
          <cell r="K173">
            <v>5</v>
          </cell>
          <cell r="L173">
            <v>7210.5263157894697</v>
          </cell>
          <cell r="O173">
            <v>0</v>
          </cell>
          <cell r="Q173">
            <v>0</v>
          </cell>
          <cell r="R173" t="str">
            <v>1x4/7</v>
          </cell>
          <cell r="S173">
            <v>267582.23684210499</v>
          </cell>
          <cell r="T173">
            <v>296712.76315789501</v>
          </cell>
        </row>
        <row r="174">
          <cell r="B174" t="str">
            <v>M102.1306</v>
          </cell>
          <cell r="C174" t="str">
            <v>250 t</v>
          </cell>
          <cell r="D174">
            <v>190</v>
          </cell>
          <cell r="E174">
            <v>44000000</v>
          </cell>
          <cell r="F174">
            <v>13</v>
          </cell>
          <cell r="G174">
            <v>0.9</v>
          </cell>
          <cell r="H174">
            <v>27094.7368421053</v>
          </cell>
          <cell r="I174">
            <v>2.2000000000000002</v>
          </cell>
          <cell r="J174">
            <v>5094.7368421052597</v>
          </cell>
          <cell r="K174">
            <v>5</v>
          </cell>
          <cell r="L174">
            <v>11578.947368421101</v>
          </cell>
          <cell r="O174">
            <v>0</v>
          </cell>
          <cell r="Q174">
            <v>0</v>
          </cell>
          <cell r="R174" t="str">
            <v>1x4/7</v>
          </cell>
          <cell r="S174">
            <v>267582.23684210499</v>
          </cell>
          <cell r="T174">
            <v>311350.65789473703</v>
          </cell>
        </row>
        <row r="175">
          <cell r="B175" t="str">
            <v>M102.1307</v>
          </cell>
          <cell r="C175" t="str">
            <v>500 t</v>
          </cell>
          <cell r="D175">
            <v>190</v>
          </cell>
          <cell r="E175">
            <v>95500000</v>
          </cell>
          <cell r="F175">
            <v>13</v>
          </cell>
          <cell r="G175">
            <v>0.9</v>
          </cell>
          <cell r="H175">
            <v>58807.8947368421</v>
          </cell>
          <cell r="I175">
            <v>2.2000000000000002</v>
          </cell>
          <cell r="J175">
            <v>11057.8947368421</v>
          </cell>
          <cell r="K175">
            <v>5</v>
          </cell>
          <cell r="L175">
            <v>25131.578947368402</v>
          </cell>
          <cell r="O175">
            <v>0</v>
          </cell>
          <cell r="Q175">
            <v>0</v>
          </cell>
          <cell r="R175" t="str">
            <v>1x4/7</v>
          </cell>
          <cell r="S175">
            <v>267582.23684210499</v>
          </cell>
          <cell r="T175">
            <v>362579.60526315798</v>
          </cell>
        </row>
        <row r="176">
          <cell r="B176" t="str">
            <v>M102.1308</v>
          </cell>
          <cell r="C176" t="str">
            <v>Hệ kích nâng 25 t (máy bơm dầu thủy lực 3 kW)</v>
          </cell>
          <cell r="D176">
            <v>190</v>
          </cell>
          <cell r="E176">
            <v>118182000</v>
          </cell>
          <cell r="F176">
            <v>13</v>
          </cell>
          <cell r="G176">
            <v>0.9</v>
          </cell>
          <cell r="H176">
            <v>72775.231578947394</v>
          </cell>
          <cell r="I176">
            <v>2</v>
          </cell>
          <cell r="J176">
            <v>12440.210526315799</v>
          </cell>
          <cell r="K176">
            <v>5</v>
          </cell>
          <cell r="L176">
            <v>31100.526315789499</v>
          </cell>
          <cell r="O176">
            <v>0</v>
          </cell>
          <cell r="P176" t="str">
            <v>6</v>
          </cell>
          <cell r="Q176">
            <v>10615.5</v>
          </cell>
          <cell r="R176" t="str">
            <v>1x4/7</v>
          </cell>
          <cell r="S176">
            <v>267582.23684210499</v>
          </cell>
          <cell r="T176">
            <v>394513.70526315802</v>
          </cell>
        </row>
        <row r="177">
          <cell r="B177" t="str">
            <v>M102.1400</v>
          </cell>
          <cell r="C177" t="str">
            <v>Kích thông tâm</v>
          </cell>
        </row>
        <row r="178">
          <cell r="B178" t="str">
            <v>M102.1401</v>
          </cell>
          <cell r="C178" t="str">
            <v>RRH - 100 t</v>
          </cell>
          <cell r="D178">
            <v>190</v>
          </cell>
          <cell r="E178">
            <v>84383000</v>
          </cell>
          <cell r="F178">
            <v>13</v>
          </cell>
          <cell r="G178">
            <v>0.9</v>
          </cell>
          <cell r="H178">
            <v>51962.163157894698</v>
          </cell>
          <cell r="I178">
            <v>2.2000000000000002</v>
          </cell>
          <cell r="J178">
            <v>9770.6631578947399</v>
          </cell>
          <cell r="K178">
            <v>5</v>
          </cell>
          <cell r="L178">
            <v>22206.052631578899</v>
          </cell>
          <cell r="O178">
            <v>0</v>
          </cell>
          <cell r="Q178">
            <v>0</v>
          </cell>
          <cell r="R178" t="str">
            <v>1x4/7</v>
          </cell>
          <cell r="S178">
            <v>267582.23684210499</v>
          </cell>
          <cell r="T178">
            <v>351521.11578947399</v>
          </cell>
        </row>
        <row r="179">
          <cell r="B179" t="str">
            <v>M102.1402</v>
          </cell>
          <cell r="C179" t="str">
            <v>YCW - 150 t</v>
          </cell>
          <cell r="D179">
            <v>190</v>
          </cell>
          <cell r="E179">
            <v>11694000</v>
          </cell>
          <cell r="F179">
            <v>13</v>
          </cell>
          <cell r="G179">
            <v>1</v>
          </cell>
          <cell r="H179">
            <v>8001.1578947368398</v>
          </cell>
          <cell r="I179">
            <v>2.2000000000000002</v>
          </cell>
          <cell r="J179">
            <v>1354.04210526316</v>
          </cell>
          <cell r="K179">
            <v>5</v>
          </cell>
          <cell r="L179">
            <v>3077.3684210526299</v>
          </cell>
          <cell r="O179">
            <v>0</v>
          </cell>
          <cell r="Q179">
            <v>0</v>
          </cell>
          <cell r="R179" t="str">
            <v>1x4/7</v>
          </cell>
          <cell r="S179">
            <v>267582.23684210499</v>
          </cell>
          <cell r="T179">
            <v>280014.80526315799</v>
          </cell>
        </row>
        <row r="180">
          <cell r="B180" t="str">
            <v>M102.1403</v>
          </cell>
          <cell r="C180" t="str">
            <v>YCW - 250 t</v>
          </cell>
          <cell r="D180">
            <v>190</v>
          </cell>
          <cell r="E180">
            <v>18000000</v>
          </cell>
          <cell r="F180">
            <v>13</v>
          </cell>
          <cell r="G180">
            <v>1</v>
          </cell>
          <cell r="H180">
            <v>12315.789473684201</v>
          </cell>
          <cell r="I180">
            <v>2.2000000000000002</v>
          </cell>
          <cell r="J180">
            <v>2084.21052631579</v>
          </cell>
          <cell r="K180">
            <v>5</v>
          </cell>
          <cell r="L180">
            <v>4736.8421052631602</v>
          </cell>
          <cell r="O180">
            <v>0</v>
          </cell>
          <cell r="Q180">
            <v>0</v>
          </cell>
          <cell r="R180" t="str">
            <v>1x4/7</v>
          </cell>
          <cell r="S180">
            <v>267582.23684210499</v>
          </cell>
          <cell r="T180">
            <v>286719.07894736802</v>
          </cell>
        </row>
        <row r="181">
          <cell r="B181" t="str">
            <v>M102.1404</v>
          </cell>
          <cell r="C181" t="str">
            <v>YCW - 500 t</v>
          </cell>
          <cell r="D181">
            <v>190</v>
          </cell>
          <cell r="E181">
            <v>55491000</v>
          </cell>
          <cell r="F181">
            <v>13</v>
          </cell>
          <cell r="G181">
            <v>0.9</v>
          </cell>
          <cell r="H181">
            <v>34170.773684210501</v>
          </cell>
          <cell r="I181">
            <v>2.2000000000000002</v>
          </cell>
          <cell r="J181">
            <v>6425.2736842105296</v>
          </cell>
          <cell r="K181">
            <v>5</v>
          </cell>
          <cell r="L181">
            <v>14602.8947368421</v>
          </cell>
          <cell r="O181">
            <v>0</v>
          </cell>
          <cell r="Q181">
            <v>0</v>
          </cell>
          <cell r="R181" t="str">
            <v>1x4/7</v>
          </cell>
          <cell r="S181">
            <v>267582.23684210499</v>
          </cell>
          <cell r="T181">
            <v>322781.178947368</v>
          </cell>
        </row>
        <row r="182">
          <cell r="B182" t="str">
            <v>M102.1501</v>
          </cell>
          <cell r="C182" t="str">
            <v>Kích đẩy liên tục tự động ZLD-60 (60t, 6c)</v>
          </cell>
          <cell r="D182">
            <v>190</v>
          </cell>
          <cell r="E182">
            <v>242715000</v>
          </cell>
          <cell r="F182">
            <v>13</v>
          </cell>
          <cell r="G182">
            <v>0.9</v>
          </cell>
          <cell r="H182">
            <v>149461.342105263</v>
          </cell>
          <cell r="I182">
            <v>3.5</v>
          </cell>
          <cell r="J182">
            <v>44710.657894736803</v>
          </cell>
          <cell r="K182">
            <v>5</v>
          </cell>
          <cell r="L182">
            <v>63872.368421052597</v>
          </cell>
          <cell r="O182">
            <v>0</v>
          </cell>
          <cell r="P182" t="str">
            <v>29</v>
          </cell>
          <cell r="Q182">
            <v>51308.25</v>
          </cell>
          <cell r="R182" t="str">
            <v>1x4/7+1x5/7</v>
          </cell>
          <cell r="S182">
            <v>582194.07894736796</v>
          </cell>
          <cell r="T182">
            <v>891546.69736842101</v>
          </cell>
        </row>
        <row r="183">
          <cell r="B183" t="str">
            <v>M102.1601</v>
          </cell>
          <cell r="C183" t="str">
            <v>Kích sợi đơn YDC - 500 t</v>
          </cell>
          <cell r="D183">
            <v>190</v>
          </cell>
          <cell r="E183">
            <v>20179000</v>
          </cell>
          <cell r="F183">
            <v>13</v>
          </cell>
          <cell r="G183">
            <v>1</v>
          </cell>
          <cell r="H183">
            <v>13806.6842105263</v>
          </cell>
          <cell r="I183">
            <v>2.2000000000000002</v>
          </cell>
          <cell r="J183">
            <v>2336.5157894736799</v>
          </cell>
          <cell r="K183">
            <v>5</v>
          </cell>
          <cell r="L183">
            <v>5310.2631578947403</v>
          </cell>
          <cell r="O183">
            <v>0</v>
          </cell>
          <cell r="Q183">
            <v>0</v>
          </cell>
          <cell r="R183" t="str">
            <v>1x4/7</v>
          </cell>
          <cell r="S183">
            <v>267582.23684210499</v>
          </cell>
          <cell r="T183">
            <v>289035.7</v>
          </cell>
        </row>
        <row r="184">
          <cell r="B184" t="str">
            <v>M102.1700</v>
          </cell>
          <cell r="C184" t="str">
            <v>Trạm bơm dầu áp lực- công suất:</v>
          </cell>
        </row>
        <row r="185">
          <cell r="B185" t="str">
            <v>M102.1701</v>
          </cell>
          <cell r="C185" t="str">
            <v>40 MPa (HCP-400)</v>
          </cell>
          <cell r="D185">
            <v>190</v>
          </cell>
          <cell r="E185">
            <v>24077000</v>
          </cell>
          <cell r="F185">
            <v>16</v>
          </cell>
          <cell r="G185">
            <v>1</v>
          </cell>
          <cell r="H185">
            <v>20275.368421052601</v>
          </cell>
          <cell r="I185">
            <v>6.5</v>
          </cell>
          <cell r="J185">
            <v>8236.8684210526299</v>
          </cell>
          <cell r="K185">
            <v>5</v>
          </cell>
          <cell r="L185">
            <v>6336.0526315789502</v>
          </cell>
          <cell r="O185">
            <v>0</v>
          </cell>
          <cell r="P185" t="str">
            <v>14</v>
          </cell>
          <cell r="Q185">
            <v>24769.5</v>
          </cell>
          <cell r="R185" t="str">
            <v>1x4/7</v>
          </cell>
          <cell r="S185">
            <v>267582.23684210499</v>
          </cell>
          <cell r="T185">
            <v>327200.02631578897</v>
          </cell>
        </row>
        <row r="186">
          <cell r="B186" t="str">
            <v>M102.1702</v>
          </cell>
          <cell r="C186" t="str">
            <v>50 MPa (ZB4 - 500)</v>
          </cell>
          <cell r="D186">
            <v>190</v>
          </cell>
          <cell r="E186">
            <v>30497000</v>
          </cell>
          <cell r="F186">
            <v>16</v>
          </cell>
          <cell r="G186">
            <v>0.9</v>
          </cell>
          <cell r="H186">
            <v>23113.515789473699</v>
          </cell>
          <cell r="I186">
            <v>6.5</v>
          </cell>
          <cell r="J186">
            <v>10433.1842105263</v>
          </cell>
          <cell r="K186">
            <v>5</v>
          </cell>
          <cell r="L186">
            <v>8025.5263157894697</v>
          </cell>
          <cell r="O186">
            <v>0</v>
          </cell>
          <cell r="P186" t="str">
            <v>20</v>
          </cell>
          <cell r="Q186">
            <v>35385</v>
          </cell>
          <cell r="R186" t="str">
            <v>1x4/7</v>
          </cell>
          <cell r="S186">
            <v>267582.23684210499</v>
          </cell>
          <cell r="T186">
            <v>344539.46315789502</v>
          </cell>
        </row>
        <row r="187">
          <cell r="B187" t="str">
            <v>M102.1800</v>
          </cell>
          <cell r="C187" t="str">
            <v>Xe nâng - chiều cao nâng:</v>
          </cell>
        </row>
        <row r="188">
          <cell r="B188" t="str">
            <v>M102.1801</v>
          </cell>
          <cell r="C188" t="str">
            <v>12 m</v>
          </cell>
          <cell r="D188">
            <v>280</v>
          </cell>
          <cell r="E188">
            <v>731758000</v>
          </cell>
          <cell r="F188">
            <v>13</v>
          </cell>
          <cell r="G188">
            <v>0.9</v>
          </cell>
          <cell r="H188">
            <v>305770.307142857</v>
          </cell>
          <cell r="I188">
            <v>4</v>
          </cell>
          <cell r="J188">
            <v>104536.857142857</v>
          </cell>
          <cell r="K188">
            <v>5</v>
          </cell>
          <cell r="L188">
            <v>130671.071428571</v>
          </cell>
          <cell r="M188" t="str">
            <v>25</v>
          </cell>
          <cell r="N188" t="str">
            <v>diezel</v>
          </cell>
          <cell r="O188">
            <v>1.03</v>
          </cell>
          <cell r="Q188">
            <v>251423</v>
          </cell>
          <cell r="R188" t="str">
            <v>1x1/4+1x3/4 lái xe nhóm 9</v>
          </cell>
          <cell r="S188">
            <v>501355.93220339</v>
          </cell>
          <cell r="T188">
            <v>1293757.16791768</v>
          </cell>
        </row>
        <row r="189">
          <cell r="B189" t="str">
            <v>M102.1802</v>
          </cell>
          <cell r="C189" t="str">
            <v>18 m</v>
          </cell>
          <cell r="D189">
            <v>280</v>
          </cell>
          <cell r="E189">
            <v>994767000</v>
          </cell>
          <cell r="F189">
            <v>13</v>
          </cell>
          <cell r="G189">
            <v>0.9</v>
          </cell>
          <cell r="H189">
            <v>415670.496428571</v>
          </cell>
          <cell r="I189">
            <v>3.8</v>
          </cell>
          <cell r="J189">
            <v>135004.092857143</v>
          </cell>
          <cell r="K189">
            <v>5</v>
          </cell>
          <cell r="L189">
            <v>177636.964285714</v>
          </cell>
          <cell r="M189" t="str">
            <v>29</v>
          </cell>
          <cell r="N189" t="str">
            <v>diezel</v>
          </cell>
          <cell r="O189">
            <v>1.03</v>
          </cell>
          <cell r="Q189">
            <v>291650.68</v>
          </cell>
          <cell r="R189" t="str">
            <v>1x1/4+1x3/4 lái xe nhóm 9</v>
          </cell>
          <cell r="S189">
            <v>501355.93220339</v>
          </cell>
          <cell r="T189">
            <v>1521318.1657748199</v>
          </cell>
        </row>
        <row r="190">
          <cell r="B190" t="str">
            <v>M102.1803</v>
          </cell>
          <cell r="C190" t="str">
            <v>24 m</v>
          </cell>
          <cell r="D190">
            <v>280</v>
          </cell>
          <cell r="E190">
            <v>1254565000</v>
          </cell>
          <cell r="F190">
            <v>13</v>
          </cell>
          <cell r="G190">
            <v>0.9</v>
          </cell>
          <cell r="H190">
            <v>524228.94642857101</v>
          </cell>
          <cell r="I190">
            <v>3.8</v>
          </cell>
          <cell r="J190">
            <v>170262.39285714299</v>
          </cell>
          <cell r="K190">
            <v>5</v>
          </cell>
          <cell r="L190">
            <v>224029.464285714</v>
          </cell>
          <cell r="M190" t="str">
            <v>33</v>
          </cell>
          <cell r="N190" t="str">
            <v>diezel</v>
          </cell>
          <cell r="O190">
            <v>1.03</v>
          </cell>
          <cell r="Q190">
            <v>331878.36</v>
          </cell>
          <cell r="R190" t="str">
            <v>1x1/4+1x3/4 lái xe nhóm 9</v>
          </cell>
          <cell r="S190">
            <v>501355.93220339</v>
          </cell>
          <cell r="T190">
            <v>1751755.0957748201</v>
          </cell>
        </row>
        <row r="191">
          <cell r="B191" t="str">
            <v>M102.1900</v>
          </cell>
          <cell r="C191" t="str">
            <v>Xe thang - chiều dài thang:</v>
          </cell>
        </row>
        <row r="192">
          <cell r="B192" t="str">
            <v>M102.1901</v>
          </cell>
          <cell r="C192" t="str">
            <v>9 m</v>
          </cell>
          <cell r="D192">
            <v>280</v>
          </cell>
          <cell r="E192">
            <v>1008639000</v>
          </cell>
          <cell r="F192">
            <v>15</v>
          </cell>
          <cell r="G192">
            <v>0.9</v>
          </cell>
          <cell r="H192">
            <v>486308.08928571403</v>
          </cell>
          <cell r="I192">
            <v>3.9</v>
          </cell>
          <cell r="J192">
            <v>140489.003571429</v>
          </cell>
          <cell r="K192">
            <v>5</v>
          </cell>
          <cell r="L192">
            <v>180114.10714285701</v>
          </cell>
          <cell r="M192" t="str">
            <v>25</v>
          </cell>
          <cell r="N192" t="str">
            <v>diezel</v>
          </cell>
          <cell r="O192">
            <v>1.03</v>
          </cell>
          <cell r="Q192">
            <v>251423</v>
          </cell>
          <cell r="R192" t="str">
            <v>1x1/4+1x3/4 lái xe nhóm 9</v>
          </cell>
          <cell r="S192">
            <v>501355.93220339</v>
          </cell>
          <cell r="T192">
            <v>1559690.1322033899</v>
          </cell>
        </row>
        <row r="193">
          <cell r="B193" t="str">
            <v>M102.1902</v>
          </cell>
          <cell r="C193" t="str">
            <v>12 m</v>
          </cell>
          <cell r="D193">
            <v>280</v>
          </cell>
          <cell r="E193">
            <v>1371165000</v>
          </cell>
          <cell r="F193">
            <v>15</v>
          </cell>
          <cell r="G193">
            <v>0.9</v>
          </cell>
          <cell r="H193">
            <v>661097.41071428603</v>
          </cell>
          <cell r="I193">
            <v>3.7</v>
          </cell>
          <cell r="J193">
            <v>181189.660714286</v>
          </cell>
          <cell r="K193">
            <v>5</v>
          </cell>
          <cell r="L193">
            <v>244850.89285714299</v>
          </cell>
          <cell r="M193" t="str">
            <v>29</v>
          </cell>
          <cell r="N193" t="str">
            <v>diezel</v>
          </cell>
          <cell r="O193">
            <v>1.03</v>
          </cell>
          <cell r="Q193">
            <v>291650.68</v>
          </cell>
          <cell r="R193" t="str">
            <v>1x1/4+1x3/4 lái xe nhóm 9</v>
          </cell>
          <cell r="S193">
            <v>501355.93220339</v>
          </cell>
          <cell r="T193">
            <v>1880144.5764891</v>
          </cell>
        </row>
        <row r="194">
          <cell r="B194" t="str">
            <v>M102.1903</v>
          </cell>
          <cell r="C194" t="str">
            <v>18 m</v>
          </cell>
          <cell r="D194">
            <v>280</v>
          </cell>
          <cell r="E194">
            <v>1662779000</v>
          </cell>
          <cell r="F194">
            <v>15</v>
          </cell>
          <cell r="G194">
            <v>0.9</v>
          </cell>
          <cell r="H194">
            <v>801697.01785714296</v>
          </cell>
          <cell r="I194">
            <v>3.7</v>
          </cell>
          <cell r="J194">
            <v>219724.36785714299</v>
          </cell>
          <cell r="K194">
            <v>5</v>
          </cell>
          <cell r="L194">
            <v>296924.82142857101</v>
          </cell>
          <cell r="M194" t="str">
            <v>33</v>
          </cell>
          <cell r="N194" t="str">
            <v>diezel</v>
          </cell>
          <cell r="O194">
            <v>1.03</v>
          </cell>
          <cell r="Q194">
            <v>331878.36</v>
          </cell>
          <cell r="R194" t="str">
            <v>1x1/4+1x3/4 lái xenhóm 9</v>
          </cell>
          <cell r="S194">
            <v>501355.93220339</v>
          </cell>
          <cell r="T194">
            <v>2151580.4993462502</v>
          </cell>
        </row>
        <row r="195">
          <cell r="B195" t="str">
            <v>M103.0000</v>
          </cell>
          <cell r="C195" t="str">
            <v>MÁY VÀ THIẾT BỊ GIA CỐ NỀN MÓNG</v>
          </cell>
        </row>
        <row r="196">
          <cell r="B196" t="str">
            <v>M103.0100</v>
          </cell>
          <cell r="C196" t="str">
            <v>Máy đóng cọc tự hành, bánh xích - trọng lượng đầu búa:</v>
          </cell>
        </row>
        <row r="197">
          <cell r="B197" t="str">
            <v>M103.0101</v>
          </cell>
          <cell r="C197" t="str">
            <v>1,2 t</v>
          </cell>
          <cell r="D197">
            <v>260</v>
          </cell>
          <cell r="E197">
            <v>1125927000</v>
          </cell>
          <cell r="F197">
            <v>14</v>
          </cell>
          <cell r="G197">
            <v>0.9</v>
          </cell>
          <cell r="H197">
            <v>545641.54615384596</v>
          </cell>
          <cell r="I197">
            <v>4.4000000000000004</v>
          </cell>
          <cell r="J197">
            <v>190541.49230769201</v>
          </cell>
          <cell r="K197">
            <v>5</v>
          </cell>
          <cell r="L197">
            <v>216524.42307692301</v>
          </cell>
          <cell r="M197">
            <v>56</v>
          </cell>
          <cell r="N197" t="str">
            <v>diezel</v>
          </cell>
          <cell r="O197">
            <v>1.03</v>
          </cell>
          <cell r="Q197">
            <v>563187.52</v>
          </cell>
          <cell r="R197" t="str">
            <v>1x5/7</v>
          </cell>
          <cell r="S197">
            <v>314611.84210526297</v>
          </cell>
          <cell r="T197">
            <v>1830506.82364372</v>
          </cell>
        </row>
        <row r="198">
          <cell r="B198" t="str">
            <v>M103.0102</v>
          </cell>
          <cell r="C198" t="str">
            <v>1,8 t</v>
          </cell>
          <cell r="D198">
            <v>260</v>
          </cell>
          <cell r="E198">
            <v>1233813000</v>
          </cell>
          <cell r="F198">
            <v>14</v>
          </cell>
          <cell r="G198">
            <v>0.9</v>
          </cell>
          <cell r="H198">
            <v>597924.76153846201</v>
          </cell>
          <cell r="I198">
            <v>4.4000000000000004</v>
          </cell>
          <cell r="J198">
            <v>208799.12307692299</v>
          </cell>
          <cell r="K198">
            <v>5</v>
          </cell>
          <cell r="L198">
            <v>237271.73076923101</v>
          </cell>
          <cell r="M198">
            <v>59</v>
          </cell>
          <cell r="N198" t="str">
            <v>diezel</v>
          </cell>
          <cell r="O198">
            <v>1.03</v>
          </cell>
          <cell r="Q198">
            <v>593358.28</v>
          </cell>
          <cell r="R198" t="str">
            <v>1x5/7</v>
          </cell>
          <cell r="S198">
            <v>314611.84210526297</v>
          </cell>
          <cell r="T198">
            <v>1951965.7374898801</v>
          </cell>
        </row>
        <row r="199">
          <cell r="B199" t="str">
            <v>M103.0103</v>
          </cell>
          <cell r="C199" t="str">
            <v>3,5 t</v>
          </cell>
          <cell r="D199">
            <v>260</v>
          </cell>
          <cell r="E199">
            <v>2354696000</v>
          </cell>
          <cell r="F199">
            <v>13</v>
          </cell>
          <cell r="G199">
            <v>0.9</v>
          </cell>
          <cell r="H199">
            <v>1059613.2</v>
          </cell>
          <cell r="I199">
            <v>3.9</v>
          </cell>
          <cell r="J199">
            <v>353204.4</v>
          </cell>
          <cell r="K199">
            <v>5</v>
          </cell>
          <cell r="L199">
            <v>452826.15384615399</v>
          </cell>
          <cell r="M199">
            <v>62</v>
          </cell>
          <cell r="N199" t="str">
            <v>diezel</v>
          </cell>
          <cell r="O199">
            <v>1.03</v>
          </cell>
          <cell r="Q199">
            <v>623529.04</v>
          </cell>
          <cell r="R199" t="str">
            <v>1x5/7</v>
          </cell>
          <cell r="S199">
            <v>314611.84210526297</v>
          </cell>
          <cell r="T199">
            <v>2803784.6359514198</v>
          </cell>
        </row>
        <row r="200">
          <cell r="B200" t="str">
            <v>M103.0104</v>
          </cell>
          <cell r="C200" t="str">
            <v>4,5 t</v>
          </cell>
          <cell r="D200">
            <v>260</v>
          </cell>
          <cell r="E200">
            <v>2751960000</v>
          </cell>
          <cell r="F200">
            <v>13</v>
          </cell>
          <cell r="G200">
            <v>0.9</v>
          </cell>
          <cell r="H200">
            <v>1238382</v>
          </cell>
          <cell r="I200">
            <v>3.9</v>
          </cell>
          <cell r="J200">
            <v>412794</v>
          </cell>
          <cell r="K200">
            <v>5</v>
          </cell>
          <cell r="L200">
            <v>529223.07692307699</v>
          </cell>
          <cell r="M200">
            <v>65</v>
          </cell>
          <cell r="N200" t="str">
            <v>diezel</v>
          </cell>
          <cell r="O200">
            <v>1.03</v>
          </cell>
          <cell r="Q200">
            <v>653699.80000000005</v>
          </cell>
          <cell r="R200" t="str">
            <v>1x5/7</v>
          </cell>
          <cell r="S200">
            <v>314611.84210526297</v>
          </cell>
          <cell r="T200">
            <v>3148710.7190283402</v>
          </cell>
        </row>
        <row r="201">
          <cell r="B201" t="str">
            <v>M103.0105</v>
          </cell>
          <cell r="C201" t="str">
            <v>8,0 t</v>
          </cell>
          <cell r="D201">
            <v>260</v>
          </cell>
          <cell r="E201">
            <v>12825610000</v>
          </cell>
          <cell r="F201">
            <v>13</v>
          </cell>
          <cell r="G201">
            <v>0.9</v>
          </cell>
          <cell r="H201">
            <v>5771524.5</v>
          </cell>
          <cell r="I201">
            <v>3.9</v>
          </cell>
          <cell r="J201">
            <v>1923841.5</v>
          </cell>
          <cell r="K201">
            <v>5</v>
          </cell>
          <cell r="L201">
            <v>2466463.4615384601</v>
          </cell>
          <cell r="M201">
            <v>146</v>
          </cell>
          <cell r="N201" t="str">
            <v>diezel</v>
          </cell>
          <cell r="O201">
            <v>1.03</v>
          </cell>
          <cell r="Q201">
            <v>1468310.32</v>
          </cell>
          <cell r="R201" t="str">
            <v>1x5/7</v>
          </cell>
          <cell r="S201">
            <v>314611.84210526297</v>
          </cell>
          <cell r="T201">
            <v>11944751.6236437</v>
          </cell>
        </row>
        <row r="202">
          <cell r="B202" t="str">
            <v>M103.0200</v>
          </cell>
          <cell r="C202" t="str">
            <v>Máy đóng cọc chạy trên ray - trọng lượng đầu búa:</v>
          </cell>
        </row>
        <row r="203">
          <cell r="B203" t="str">
            <v>M103.0201</v>
          </cell>
          <cell r="C203" t="str">
            <v>1,2 t</v>
          </cell>
          <cell r="D203">
            <v>260</v>
          </cell>
          <cell r="E203">
            <v>579674000</v>
          </cell>
          <cell r="F203">
            <v>14</v>
          </cell>
          <cell r="G203">
            <v>0.9</v>
          </cell>
          <cell r="H203">
            <v>280918.93846153899</v>
          </cell>
          <cell r="I203">
            <v>3.9</v>
          </cell>
          <cell r="J203">
            <v>86951.1</v>
          </cell>
          <cell r="K203">
            <v>5</v>
          </cell>
          <cell r="L203">
            <v>111475.769230769</v>
          </cell>
          <cell r="M203">
            <v>24</v>
          </cell>
          <cell r="N203" t="str">
            <v>diezel</v>
          </cell>
          <cell r="O203">
            <v>1.03</v>
          </cell>
          <cell r="Q203">
            <v>241366.08</v>
          </cell>
          <cell r="R203" t="str">
            <v>1x5/7</v>
          </cell>
          <cell r="S203">
            <v>314611.84210526297</v>
          </cell>
          <cell r="T203">
            <v>1035323.72979757</v>
          </cell>
        </row>
        <row r="204">
          <cell r="B204" t="str">
            <v>M103.0202</v>
          </cell>
          <cell r="C204" t="str">
            <v>1,8 t</v>
          </cell>
          <cell r="D204">
            <v>260</v>
          </cell>
          <cell r="E204">
            <v>852657000</v>
          </cell>
          <cell r="F204">
            <v>14</v>
          </cell>
          <cell r="G204">
            <v>0.9</v>
          </cell>
          <cell r="H204">
            <v>413210.7</v>
          </cell>
          <cell r="I204">
            <v>3.9</v>
          </cell>
          <cell r="J204">
            <v>127898.55</v>
          </cell>
          <cell r="K204">
            <v>5</v>
          </cell>
          <cell r="L204">
            <v>163972.5</v>
          </cell>
          <cell r="M204">
            <v>30</v>
          </cell>
          <cell r="N204" t="str">
            <v>diezel</v>
          </cell>
          <cell r="O204">
            <v>1.03</v>
          </cell>
          <cell r="P204">
            <v>14</v>
          </cell>
          <cell r="Q204">
            <v>326477.09999999998</v>
          </cell>
          <cell r="R204" t="str">
            <v>1x5/7</v>
          </cell>
          <cell r="S204">
            <v>314611.84210526297</v>
          </cell>
          <cell r="T204">
            <v>1346170.69210526</v>
          </cell>
        </row>
        <row r="205">
          <cell r="B205" t="str">
            <v>M103.0203</v>
          </cell>
          <cell r="C205" t="str">
            <v>2,5 t</v>
          </cell>
          <cell r="D205">
            <v>260</v>
          </cell>
          <cell r="E205">
            <v>1129080000</v>
          </cell>
          <cell r="F205">
            <v>12</v>
          </cell>
          <cell r="G205">
            <v>0.9</v>
          </cell>
          <cell r="H205">
            <v>469002.46153846203</v>
          </cell>
          <cell r="I205">
            <v>3.5</v>
          </cell>
          <cell r="J205">
            <v>151991.538461538</v>
          </cell>
          <cell r="K205">
            <v>5</v>
          </cell>
          <cell r="L205">
            <v>217130.76923076899</v>
          </cell>
          <cell r="M205">
            <v>36</v>
          </cell>
          <cell r="N205" t="str">
            <v>diezel</v>
          </cell>
          <cell r="O205">
            <v>1.03</v>
          </cell>
          <cell r="P205">
            <v>25</v>
          </cell>
          <cell r="Q205">
            <v>406280.37</v>
          </cell>
          <cell r="R205" t="str">
            <v>1x5/7</v>
          </cell>
          <cell r="S205">
            <v>314611.84210526297</v>
          </cell>
          <cell r="T205">
            <v>1559016.9813360299</v>
          </cell>
        </row>
        <row r="206">
          <cell r="B206" t="str">
            <v>M103.0204</v>
          </cell>
          <cell r="C206" t="str">
            <v>3,5 t</v>
          </cell>
          <cell r="D206">
            <v>260</v>
          </cell>
          <cell r="E206">
            <v>1271935000</v>
          </cell>
          <cell r="F206">
            <v>12</v>
          </cell>
          <cell r="G206">
            <v>0.9</v>
          </cell>
          <cell r="H206">
            <v>528342.23076923098</v>
          </cell>
          <cell r="I206">
            <v>3.5</v>
          </cell>
          <cell r="J206">
            <v>171222.01923076899</v>
          </cell>
          <cell r="K206">
            <v>5</v>
          </cell>
          <cell r="L206">
            <v>244602.884615385</v>
          </cell>
          <cell r="M206">
            <v>48</v>
          </cell>
          <cell r="N206" t="str">
            <v>diezel</v>
          </cell>
          <cell r="O206">
            <v>1.03</v>
          </cell>
          <cell r="P206">
            <v>25</v>
          </cell>
          <cell r="Q206">
            <v>526963.41</v>
          </cell>
          <cell r="R206" t="str">
            <v>1x5/7</v>
          </cell>
          <cell r="S206">
            <v>314611.84210526297</v>
          </cell>
          <cell r="T206">
            <v>1785742.3867206499</v>
          </cell>
        </row>
        <row r="207">
          <cell r="B207" t="str">
            <v>M103.0205</v>
          </cell>
          <cell r="C207" t="str">
            <v>4,5 t</v>
          </cell>
          <cell r="D207">
            <v>260</v>
          </cell>
          <cell r="E207">
            <v>1570829000</v>
          </cell>
          <cell r="F207">
            <v>12</v>
          </cell>
          <cell r="G207">
            <v>0.9</v>
          </cell>
          <cell r="H207">
            <v>652498.19999999995</v>
          </cell>
          <cell r="I207">
            <v>3.5</v>
          </cell>
          <cell r="J207">
            <v>211457.75</v>
          </cell>
          <cell r="K207">
            <v>5</v>
          </cell>
          <cell r="L207">
            <v>302082.5</v>
          </cell>
          <cell r="M207">
            <v>63</v>
          </cell>
          <cell r="N207" t="str">
            <v>diezel</v>
          </cell>
          <cell r="O207">
            <v>1.03</v>
          </cell>
          <cell r="P207">
            <v>34</v>
          </cell>
          <cell r="Q207">
            <v>693740.46</v>
          </cell>
          <cell r="R207" t="str">
            <v>1x5/7</v>
          </cell>
          <cell r="S207">
            <v>314611.84210526297</v>
          </cell>
          <cell r="T207">
            <v>2174390.7521052598</v>
          </cell>
        </row>
        <row r="208">
          <cell r="B208" t="str">
            <v>M103.0206</v>
          </cell>
          <cell r="C208" t="str">
            <v>5,5 T</v>
          </cell>
          <cell r="D208">
            <v>260</v>
          </cell>
          <cell r="E208">
            <v>1872934000</v>
          </cell>
          <cell r="F208">
            <v>12</v>
          </cell>
          <cell r="G208">
            <v>0.9</v>
          </cell>
          <cell r="H208">
            <v>777987.96923076897</v>
          </cell>
          <cell r="I208">
            <v>3.5</v>
          </cell>
          <cell r="J208">
            <v>252125.73076923101</v>
          </cell>
          <cell r="K208">
            <v>5</v>
          </cell>
          <cell r="L208">
            <v>360179.61538461503</v>
          </cell>
          <cell r="M208">
            <v>78</v>
          </cell>
          <cell r="N208" t="str">
            <v>diezel</v>
          </cell>
          <cell r="O208">
            <v>1.03</v>
          </cell>
          <cell r="P208">
            <v>34</v>
          </cell>
          <cell r="Q208">
            <v>844594.26</v>
          </cell>
          <cell r="R208" t="str">
            <v>1x5/7</v>
          </cell>
          <cell r="S208">
            <v>314611.84210526297</v>
          </cell>
          <cell r="T208">
            <v>2549499.4174898802</v>
          </cell>
        </row>
        <row r="209">
          <cell r="B209" t="str">
            <v>M103.0300</v>
          </cell>
          <cell r="C209" t="str">
            <v>Máy búa rung tự hành, bánh xích - công suất:</v>
          </cell>
        </row>
        <row r="210">
          <cell r="B210" t="str">
            <v>M103.0301</v>
          </cell>
          <cell r="C210" t="str">
            <v>60 kW</v>
          </cell>
          <cell r="D210">
            <v>220</v>
          </cell>
          <cell r="E210">
            <v>3047619000</v>
          </cell>
          <cell r="F210">
            <v>13</v>
          </cell>
          <cell r="G210">
            <v>0.9</v>
          </cell>
          <cell r="H210">
            <v>1620779.19545455</v>
          </cell>
          <cell r="I210">
            <v>4.8</v>
          </cell>
          <cell r="J210">
            <v>664935.05454545503</v>
          </cell>
          <cell r="K210">
            <v>5</v>
          </cell>
          <cell r="L210">
            <v>692640.681818182</v>
          </cell>
          <cell r="M210">
            <v>40</v>
          </cell>
          <cell r="N210" t="str">
            <v>diezel</v>
          </cell>
          <cell r="O210">
            <v>1.03</v>
          </cell>
          <cell r="P210">
            <v>159</v>
          </cell>
          <cell r="Q210">
            <v>683587.55</v>
          </cell>
          <cell r="R210" t="str">
            <v>1x5/7</v>
          </cell>
          <cell r="S210">
            <v>314611.84210526297</v>
          </cell>
          <cell r="T210">
            <v>3976554.3239234402</v>
          </cell>
        </row>
        <row r="211">
          <cell r="B211" t="str">
            <v>M103.0302</v>
          </cell>
          <cell r="C211" t="str">
            <v>90 kW</v>
          </cell>
          <cell r="D211">
            <v>220</v>
          </cell>
          <cell r="E211">
            <v>4585650000</v>
          </cell>
          <cell r="F211">
            <v>13</v>
          </cell>
          <cell r="G211">
            <v>0.9</v>
          </cell>
          <cell r="H211">
            <v>2438732.0454545501</v>
          </cell>
          <cell r="I211">
            <v>4.8</v>
          </cell>
          <cell r="J211">
            <v>1000505.45454545</v>
          </cell>
          <cell r="K211">
            <v>5</v>
          </cell>
          <cell r="L211">
            <v>1042193.18181818</v>
          </cell>
          <cell r="M211">
            <v>51</v>
          </cell>
          <cell r="N211" t="str">
            <v>diezel</v>
          </cell>
          <cell r="O211">
            <v>1.03</v>
          </cell>
          <cell r="P211">
            <v>240</v>
          </cell>
          <cell r="Q211">
            <v>937522.92</v>
          </cell>
          <cell r="R211" t="str">
            <v>1x5/7</v>
          </cell>
          <cell r="S211">
            <v>314611.84210526297</v>
          </cell>
          <cell r="T211">
            <v>5733565.4439234398</v>
          </cell>
        </row>
        <row r="212">
          <cell r="B212" t="str">
            <v>M103.0400</v>
          </cell>
          <cell r="C212" t="str">
            <v>Búa rung - công suất:</v>
          </cell>
        </row>
        <row r="213">
          <cell r="B213" t="str">
            <v>M103.0401</v>
          </cell>
          <cell r="C213" t="str">
            <v>40 kW</v>
          </cell>
          <cell r="D213">
            <v>240</v>
          </cell>
          <cell r="E213">
            <v>122906000</v>
          </cell>
          <cell r="F213">
            <v>14</v>
          </cell>
          <cell r="G213">
            <v>0.9</v>
          </cell>
          <cell r="H213">
            <v>64525.65</v>
          </cell>
          <cell r="I213">
            <v>3.8</v>
          </cell>
          <cell r="J213">
            <v>19460.116666666701</v>
          </cell>
          <cell r="K213">
            <v>5</v>
          </cell>
          <cell r="L213">
            <v>25605.416666666701</v>
          </cell>
          <cell r="O213">
            <v>0</v>
          </cell>
          <cell r="P213" t="str">
            <v>108</v>
          </cell>
          <cell r="Q213">
            <v>191079</v>
          </cell>
          <cell r="T213">
            <v>300670.183333333</v>
          </cell>
        </row>
        <row r="214">
          <cell r="B214" t="str">
            <v>M103.0402</v>
          </cell>
          <cell r="C214" t="str">
            <v>50 kW</v>
          </cell>
          <cell r="D214">
            <v>240</v>
          </cell>
          <cell r="E214">
            <v>149734000</v>
          </cell>
          <cell r="F214">
            <v>14</v>
          </cell>
          <cell r="G214">
            <v>0.9</v>
          </cell>
          <cell r="H214">
            <v>78610.350000000006</v>
          </cell>
          <cell r="I214">
            <v>3.8</v>
          </cell>
          <cell r="J214">
            <v>23707.883333333299</v>
          </cell>
          <cell r="K214">
            <v>5</v>
          </cell>
          <cell r="L214">
            <v>31194.583333333299</v>
          </cell>
          <cell r="O214">
            <v>0</v>
          </cell>
          <cell r="P214" t="str">
            <v>135</v>
          </cell>
          <cell r="Q214">
            <v>238848.75</v>
          </cell>
          <cell r="T214">
            <v>372361.566666667</v>
          </cell>
        </row>
        <row r="215">
          <cell r="B215" t="str">
            <v>M103.0403</v>
          </cell>
          <cell r="C215" t="str">
            <v>170 kW</v>
          </cell>
          <cell r="D215">
            <v>240</v>
          </cell>
          <cell r="E215">
            <v>282270000</v>
          </cell>
          <cell r="F215">
            <v>14</v>
          </cell>
          <cell r="G215">
            <v>0.9</v>
          </cell>
          <cell r="H215">
            <v>148191.75</v>
          </cell>
          <cell r="I215">
            <v>2.64</v>
          </cell>
          <cell r="J215">
            <v>31049.7</v>
          </cell>
          <cell r="K215">
            <v>5</v>
          </cell>
          <cell r="L215">
            <v>58806.25</v>
          </cell>
          <cell r="O215">
            <v>0</v>
          </cell>
          <cell r="P215" t="str">
            <v>357</v>
          </cell>
          <cell r="Q215">
            <v>631622.25</v>
          </cell>
          <cell r="T215">
            <v>869669.95</v>
          </cell>
        </row>
        <row r="216">
          <cell r="B216" t="str">
            <v>M103.0500</v>
          </cell>
          <cell r="C216" t="str">
            <v>Tàu đóng cọc - trọng lượng đầu búa:</v>
          </cell>
        </row>
        <row r="217">
          <cell r="B217" t="str">
            <v>M103.0501</v>
          </cell>
          <cell r="C217" t="str">
            <v>1,8 t</v>
          </cell>
          <cell r="D217">
            <v>240</v>
          </cell>
          <cell r="E217">
            <v>2891261000</v>
          </cell>
          <cell r="F217">
            <v>12</v>
          </cell>
          <cell r="G217">
            <v>0.9</v>
          </cell>
          <cell r="H217">
            <v>1301067.45</v>
          </cell>
          <cell r="I217">
            <v>5.9</v>
          </cell>
          <cell r="J217">
            <v>710768.32916666695</v>
          </cell>
          <cell r="K217">
            <v>6</v>
          </cell>
          <cell r="L217">
            <v>722815.25</v>
          </cell>
          <cell r="M217">
            <v>42</v>
          </cell>
          <cell r="N217" t="str">
            <v>diezel</v>
          </cell>
          <cell r="O217">
            <v>1.03</v>
          </cell>
          <cell r="Q217">
            <v>422390.64</v>
          </cell>
          <cell r="R217" t="str">
            <v>1 t.phII.1/2 + 3 thợ máy (2x2/4+1x3/4) + 1 thợ điện 2/4 + 1 thủy thủ 2/4</v>
          </cell>
          <cell r="S217">
            <v>2658706.6695445701</v>
          </cell>
          <cell r="T217">
            <v>5815748.3387112403</v>
          </cell>
        </row>
        <row r="218">
          <cell r="B218" t="str">
            <v>M103.0502</v>
          </cell>
          <cell r="C218" t="str">
            <v>2,5 t</v>
          </cell>
          <cell r="D218">
            <v>240</v>
          </cell>
          <cell r="E218">
            <v>2994676000</v>
          </cell>
          <cell r="F218">
            <v>12</v>
          </cell>
          <cell r="G218">
            <v>0.9</v>
          </cell>
          <cell r="H218">
            <v>1347604.2</v>
          </cell>
          <cell r="I218">
            <v>5.9</v>
          </cell>
          <cell r="J218">
            <v>736191.183333333</v>
          </cell>
          <cell r="K218">
            <v>6</v>
          </cell>
          <cell r="L218">
            <v>748669</v>
          </cell>
          <cell r="M218">
            <v>47</v>
          </cell>
          <cell r="N218" t="str">
            <v>diezel</v>
          </cell>
          <cell r="O218">
            <v>1.03</v>
          </cell>
          <cell r="Q218">
            <v>472675.24</v>
          </cell>
          <cell r="R218" t="str">
            <v>1 t.phII.1/2 + 3 thợ máy (2x2/4+1x3/4) + 1 thợ điện 2/4 + 1 thủy thủ 2/4</v>
          </cell>
          <cell r="S218">
            <v>2658706.6695445701</v>
          </cell>
          <cell r="T218">
            <v>5963846.2928779097</v>
          </cell>
        </row>
        <row r="219">
          <cell r="B219" t="str">
            <v>M103.0503</v>
          </cell>
          <cell r="C219" t="str">
            <v>3,5 t</v>
          </cell>
          <cell r="D219">
            <v>240</v>
          </cell>
          <cell r="E219">
            <v>3049364000</v>
          </cell>
          <cell r="F219">
            <v>12</v>
          </cell>
          <cell r="G219">
            <v>0.9</v>
          </cell>
          <cell r="H219">
            <v>1372213.8</v>
          </cell>
          <cell r="I219">
            <v>5.9</v>
          </cell>
          <cell r="J219">
            <v>749635.316666667</v>
          </cell>
          <cell r="K219">
            <v>6</v>
          </cell>
          <cell r="L219">
            <v>762341</v>
          </cell>
          <cell r="M219">
            <v>52</v>
          </cell>
          <cell r="N219" t="str">
            <v>diezel</v>
          </cell>
          <cell r="O219">
            <v>1.03</v>
          </cell>
          <cell r="Q219">
            <v>522959.84</v>
          </cell>
          <cell r="R219" t="str">
            <v>1 t.phII.1/2 + 3 thợ máy (2x2/4+1x3/4) + 1 thợ điện 2/4 + 1 thủy thủ 2/4</v>
          </cell>
          <cell r="S219">
            <v>2658706.6695445701</v>
          </cell>
          <cell r="T219">
            <v>6065856.62621124</v>
          </cell>
        </row>
        <row r="220">
          <cell r="B220" t="str">
            <v>M103.0504</v>
          </cell>
          <cell r="C220" t="str">
            <v>4,5 t</v>
          </cell>
          <cell r="D220">
            <v>240</v>
          </cell>
          <cell r="E220">
            <v>3765940000</v>
          </cell>
          <cell r="F220">
            <v>12</v>
          </cell>
          <cell r="G220">
            <v>0.9</v>
          </cell>
          <cell r="H220">
            <v>1694673</v>
          </cell>
          <cell r="I220">
            <v>5.9</v>
          </cell>
          <cell r="J220">
            <v>925793.58333333302</v>
          </cell>
          <cell r="K220">
            <v>6</v>
          </cell>
          <cell r="L220">
            <v>941485</v>
          </cell>
          <cell r="M220">
            <v>58</v>
          </cell>
          <cell r="N220" t="str">
            <v>diezel</v>
          </cell>
          <cell r="O220">
            <v>1.03</v>
          </cell>
          <cell r="Q220">
            <v>583301.36</v>
          </cell>
          <cell r="R220" t="str">
            <v>1 t.phII.1/2 + 3 thợ máy (2x2/4+1x3/4) + 1 thợ điện 2/4 + 1 thủy thủ 2/4</v>
          </cell>
          <cell r="S220">
            <v>2658706.6695445701</v>
          </cell>
          <cell r="T220">
            <v>6803959.61287791</v>
          </cell>
        </row>
        <row r="221">
          <cell r="B221" t="str">
            <v>M103.0600</v>
          </cell>
          <cell r="C221" t="str">
            <v>Tàu đóng cọc C 96 - búa thuỷ lực, trọng lượng đầu búa:</v>
          </cell>
        </row>
        <row r="222">
          <cell r="B222" t="str">
            <v>M103.0601</v>
          </cell>
          <cell r="C222" t="str">
            <v>7,5 t</v>
          </cell>
          <cell r="D222">
            <v>240</v>
          </cell>
          <cell r="E222">
            <v>9816850000</v>
          </cell>
          <cell r="F222">
            <v>11</v>
          </cell>
          <cell r="G222">
            <v>0.9</v>
          </cell>
          <cell r="H222">
            <v>4049450.625</v>
          </cell>
          <cell r="I222">
            <v>4.5999999999999996</v>
          </cell>
          <cell r="J222">
            <v>1881562.91666667</v>
          </cell>
          <cell r="K222">
            <v>6</v>
          </cell>
          <cell r="L222">
            <v>2454212.5</v>
          </cell>
          <cell r="M222">
            <v>162</v>
          </cell>
          <cell r="N222" t="str">
            <v>diezel</v>
          </cell>
          <cell r="O222">
            <v>1.03</v>
          </cell>
          <cell r="Q222">
            <v>1629221.04</v>
          </cell>
          <cell r="R222" t="str">
            <v>1 t.tr1/2 + 1 t.phII.1/2 + 4 thợ máy (3x2/4+1x4/4) + 1 thợ điện 3/4 + 1 thuỷ thủ 2/4</v>
          </cell>
          <cell r="S222">
            <v>3646705.3744873698</v>
          </cell>
          <cell r="T222">
            <v>13661152.456154</v>
          </cell>
        </row>
        <row r="223">
          <cell r="B223" t="str">
            <v>M103.0700</v>
          </cell>
          <cell r="C223" t="str">
            <v>Máy ép cọc trước - lực ép:</v>
          </cell>
        </row>
        <row r="224">
          <cell r="B224" t="str">
            <v>M103.0701</v>
          </cell>
          <cell r="C224" t="str">
            <v>60 t</v>
          </cell>
          <cell r="D224">
            <v>210</v>
          </cell>
          <cell r="E224">
            <v>138727000</v>
          </cell>
          <cell r="F224">
            <v>17</v>
          </cell>
          <cell r="G224">
            <v>0.9</v>
          </cell>
          <cell r="H224">
            <v>101072.52857142899</v>
          </cell>
          <cell r="I224">
            <v>4</v>
          </cell>
          <cell r="J224">
            <v>26424.190476190499</v>
          </cell>
          <cell r="K224">
            <v>5</v>
          </cell>
          <cell r="L224">
            <v>33030.238095238099</v>
          </cell>
          <cell r="O224">
            <v>0</v>
          </cell>
          <cell r="P224" t="str">
            <v>38</v>
          </cell>
          <cell r="Q224">
            <v>67231.5</v>
          </cell>
          <cell r="R224" t="str">
            <v>1x4/7</v>
          </cell>
          <cell r="S224">
            <v>267582.23684210499</v>
          </cell>
          <cell r="T224">
            <v>495340.69398496201</v>
          </cell>
        </row>
        <row r="225">
          <cell r="B225" t="str">
            <v>M103.0702</v>
          </cell>
          <cell r="C225" t="str">
            <v>100 t</v>
          </cell>
          <cell r="D225">
            <v>210</v>
          </cell>
          <cell r="E225">
            <v>188256000</v>
          </cell>
          <cell r="F225">
            <v>17</v>
          </cell>
          <cell r="G225">
            <v>0.9</v>
          </cell>
          <cell r="H225">
            <v>137157.942857143</v>
          </cell>
          <cell r="I225">
            <v>4</v>
          </cell>
          <cell r="J225">
            <v>35858.285714285703</v>
          </cell>
          <cell r="K225">
            <v>5</v>
          </cell>
          <cell r="L225">
            <v>44822.857142857101</v>
          </cell>
          <cell r="O225">
            <v>0</v>
          </cell>
          <cell r="P225" t="str">
            <v>53</v>
          </cell>
          <cell r="Q225">
            <v>93770.25</v>
          </cell>
          <cell r="R225" t="str">
            <v>1x4/7</v>
          </cell>
          <cell r="S225">
            <v>267582.23684210499</v>
          </cell>
          <cell r="T225">
            <v>579191.57255639101</v>
          </cell>
        </row>
        <row r="226">
          <cell r="B226" t="str">
            <v>M103.0703</v>
          </cell>
          <cell r="C226" t="str">
            <v>150 t</v>
          </cell>
          <cell r="D226">
            <v>210</v>
          </cell>
          <cell r="E226">
            <v>213021000</v>
          </cell>
          <cell r="F226">
            <v>17</v>
          </cell>
          <cell r="G226">
            <v>0.9</v>
          </cell>
          <cell r="H226">
            <v>155201.01428571399</v>
          </cell>
          <cell r="I226">
            <v>4</v>
          </cell>
          <cell r="J226">
            <v>40575.428571428602</v>
          </cell>
          <cell r="K226">
            <v>5</v>
          </cell>
          <cell r="L226">
            <v>50719.285714285703</v>
          </cell>
          <cell r="O226">
            <v>0</v>
          </cell>
          <cell r="P226" t="str">
            <v>75</v>
          </cell>
          <cell r="Q226">
            <v>132693.75</v>
          </cell>
          <cell r="R226" t="str">
            <v>1x4/7</v>
          </cell>
          <cell r="S226">
            <v>267582.23684210499</v>
          </cell>
          <cell r="T226">
            <v>646771.71541353397</v>
          </cell>
        </row>
        <row r="227">
          <cell r="B227" t="str">
            <v>M103.0704</v>
          </cell>
          <cell r="C227" t="str">
            <v>200 t</v>
          </cell>
          <cell r="D227">
            <v>210</v>
          </cell>
          <cell r="E227">
            <v>237786000</v>
          </cell>
          <cell r="F227">
            <v>17</v>
          </cell>
          <cell r="G227">
            <v>0.9</v>
          </cell>
          <cell r="H227">
            <v>173244.08571428599</v>
          </cell>
          <cell r="I227">
            <v>4</v>
          </cell>
          <cell r="J227">
            <v>45292.571428571398</v>
          </cell>
          <cell r="K227">
            <v>5</v>
          </cell>
          <cell r="L227">
            <v>56615.714285714297</v>
          </cell>
          <cell r="O227">
            <v>0</v>
          </cell>
          <cell r="P227" t="str">
            <v>84</v>
          </cell>
          <cell r="Q227">
            <v>148617</v>
          </cell>
          <cell r="R227" t="str">
            <v>1x4/7</v>
          </cell>
          <cell r="S227">
            <v>267582.23684210499</v>
          </cell>
          <cell r="T227">
            <v>691351.60827067704</v>
          </cell>
        </row>
        <row r="228">
          <cell r="B228" t="str">
            <v>M103.0801</v>
          </cell>
          <cell r="C228" t="str">
            <v>Máy ép cọc Robot thủy lực tự hành 860t</v>
          </cell>
          <cell r="D228">
            <v>180</v>
          </cell>
          <cell r="E228">
            <v>6642900000</v>
          </cell>
          <cell r="F228">
            <v>22</v>
          </cell>
          <cell r="G228">
            <v>0.9</v>
          </cell>
          <cell r="H228">
            <v>7307190</v>
          </cell>
          <cell r="I228">
            <v>3.96</v>
          </cell>
          <cell r="J228">
            <v>1461438</v>
          </cell>
          <cell r="K228">
            <v>5</v>
          </cell>
          <cell r="L228">
            <v>1845250</v>
          </cell>
          <cell r="O228">
            <v>0</v>
          </cell>
          <cell r="P228" t="str">
            <v>756</v>
          </cell>
          <cell r="Q228">
            <v>1337553</v>
          </cell>
          <cell r="R228" t="str">
            <v>1x3/7+1x4/7</v>
          </cell>
          <cell r="S228">
            <v>493000</v>
          </cell>
          <cell r="T228">
            <v>12444431</v>
          </cell>
        </row>
        <row r="229">
          <cell r="B229" t="str">
            <v>M103.0901</v>
          </cell>
          <cell r="C229" t="str">
            <v>Máy ép thuỷ lực (KGK - 130C4), lực ép 130 t</v>
          </cell>
          <cell r="D229">
            <v>240</v>
          </cell>
          <cell r="E229">
            <v>671738000</v>
          </cell>
          <cell r="F229">
            <v>15</v>
          </cell>
          <cell r="G229">
            <v>0.9</v>
          </cell>
          <cell r="H229">
            <v>377852.625</v>
          </cell>
          <cell r="I229">
            <v>2.6</v>
          </cell>
          <cell r="J229">
            <v>72771.616666666698</v>
          </cell>
          <cell r="K229">
            <v>5</v>
          </cell>
          <cell r="L229">
            <v>139945.41666666701</v>
          </cell>
          <cell r="O229">
            <v>0</v>
          </cell>
          <cell r="P229" t="str">
            <v>138</v>
          </cell>
          <cell r="Q229">
            <v>244156.5</v>
          </cell>
          <cell r="R229" t="str">
            <v>1x4/7</v>
          </cell>
          <cell r="S229">
            <v>267582.23684210499</v>
          </cell>
          <cell r="T229">
            <v>1102308.39517544</v>
          </cell>
        </row>
        <row r="230">
          <cell r="B230" t="str">
            <v>M103.1001</v>
          </cell>
          <cell r="C230" t="str">
            <v>Máy cấy bấc thấm</v>
          </cell>
          <cell r="D230">
            <v>230</v>
          </cell>
          <cell r="E230">
            <v>1099500000</v>
          </cell>
          <cell r="F230">
            <v>12</v>
          </cell>
          <cell r="G230">
            <v>0.9</v>
          </cell>
          <cell r="H230">
            <v>516286.95652173902</v>
          </cell>
          <cell r="I230">
            <v>3.1</v>
          </cell>
          <cell r="J230">
            <v>148193.47826087</v>
          </cell>
          <cell r="K230">
            <v>5</v>
          </cell>
          <cell r="L230">
            <v>239021.73913043499</v>
          </cell>
          <cell r="M230">
            <v>48</v>
          </cell>
          <cell r="N230" t="str">
            <v>diezel</v>
          </cell>
          <cell r="O230">
            <v>1.03</v>
          </cell>
          <cell r="Q230">
            <v>482732.16</v>
          </cell>
          <cell r="R230" t="str">
            <v>1x4/7</v>
          </cell>
          <cell r="S230">
            <v>267582.23684210499</v>
          </cell>
          <cell r="T230">
            <v>1653816.5707551499</v>
          </cell>
        </row>
        <row r="231">
          <cell r="B231" t="str">
            <v>M103.1100</v>
          </cell>
          <cell r="C231" t="str">
            <v>Máy khoan xoay:</v>
          </cell>
        </row>
        <row r="232">
          <cell r="B232" t="str">
            <v>M103.1101</v>
          </cell>
          <cell r="C232" t="str">
            <v>Máy khoan xoay 80kNm÷125kNm</v>
          </cell>
          <cell r="D232">
            <v>260</v>
          </cell>
          <cell r="E232">
            <v>3934467000</v>
          </cell>
          <cell r="F232">
            <v>13</v>
          </cell>
          <cell r="G232">
            <v>0.9</v>
          </cell>
          <cell r="H232">
            <v>1770510.15</v>
          </cell>
          <cell r="I232">
            <v>8.1999999999999993</v>
          </cell>
          <cell r="J232">
            <v>1240870.36153846</v>
          </cell>
          <cell r="K232">
            <v>5</v>
          </cell>
          <cell r="L232">
            <v>756628.26923076902</v>
          </cell>
          <cell r="M232">
            <v>52</v>
          </cell>
          <cell r="N232" t="str">
            <v>diezel</v>
          </cell>
          <cell r="O232">
            <v>1.03</v>
          </cell>
          <cell r="Q232">
            <v>522959.84</v>
          </cell>
          <cell r="R232" t="str">
            <v>1x6/7</v>
          </cell>
          <cell r="S232">
            <v>372993.42105263198</v>
          </cell>
          <cell r="T232">
            <v>4663962.0418218598</v>
          </cell>
        </row>
        <row r="233">
          <cell r="B233" t="str">
            <v>M103.1102</v>
          </cell>
          <cell r="C233" t="str">
            <v>Máy khoan xoay 150kNm÷200kNm</v>
          </cell>
          <cell r="D233">
            <v>260</v>
          </cell>
          <cell r="E233">
            <v>4514371000</v>
          </cell>
          <cell r="F233">
            <v>13</v>
          </cell>
          <cell r="G233">
            <v>0.9</v>
          </cell>
          <cell r="H233">
            <v>2031466.95</v>
          </cell>
          <cell r="I233">
            <v>8.1999999999999993</v>
          </cell>
          <cell r="J233">
            <v>1423763.1615384601</v>
          </cell>
          <cell r="K233">
            <v>5</v>
          </cell>
          <cell r="L233">
            <v>868148.26923076902</v>
          </cell>
          <cell r="M233">
            <v>68</v>
          </cell>
          <cell r="N233" t="str">
            <v>diezel</v>
          </cell>
          <cell r="O233">
            <v>1.03</v>
          </cell>
          <cell r="Q233">
            <v>683870.56</v>
          </cell>
          <cell r="R233" t="str">
            <v>1x6/7</v>
          </cell>
          <cell r="S233">
            <v>372993.42105263198</v>
          </cell>
          <cell r="T233">
            <v>5380242.3618218601</v>
          </cell>
        </row>
        <row r="234">
          <cell r="B234" t="str">
            <v>M103.1103</v>
          </cell>
          <cell r="C234" t="str">
            <v>Máy khoan xoay &gt; 200kNm÷300kNm</v>
          </cell>
          <cell r="D234">
            <v>260</v>
          </cell>
          <cell r="E234">
            <v>11608382000</v>
          </cell>
          <cell r="F234">
            <v>13</v>
          </cell>
          <cell r="G234">
            <v>0.9</v>
          </cell>
          <cell r="H234">
            <v>5223771.9000000004</v>
          </cell>
          <cell r="I234">
            <v>8.1999999999999993</v>
          </cell>
          <cell r="J234">
            <v>3661105.0923076901</v>
          </cell>
          <cell r="K234">
            <v>5</v>
          </cell>
          <cell r="L234">
            <v>2232381.1538461498</v>
          </cell>
          <cell r="M234">
            <v>96</v>
          </cell>
          <cell r="N234" t="str">
            <v>diezel</v>
          </cell>
          <cell r="O234">
            <v>1.03</v>
          </cell>
          <cell r="Q234">
            <v>965464.32</v>
          </cell>
          <cell r="R234" t="str">
            <v>1x6/7</v>
          </cell>
          <cell r="S234">
            <v>372993.42105263198</v>
          </cell>
          <cell r="T234">
            <v>12455715.8872065</v>
          </cell>
        </row>
        <row r="235">
          <cell r="B235" t="str">
            <v>M103.1104</v>
          </cell>
          <cell r="C235" t="str">
            <v>Máy khoan xoay &gt; 300kNm÷400kNm</v>
          </cell>
          <cell r="D235">
            <v>260</v>
          </cell>
          <cell r="E235">
            <v>14865951000</v>
          </cell>
          <cell r="F235">
            <v>13</v>
          </cell>
          <cell r="G235">
            <v>0.9</v>
          </cell>
          <cell r="H235">
            <v>6689677.9500000002</v>
          </cell>
          <cell r="I235">
            <v>6.5</v>
          </cell>
          <cell r="J235">
            <v>3716487.75</v>
          </cell>
          <cell r="K235">
            <v>5</v>
          </cell>
          <cell r="L235">
            <v>2858836.7307692301</v>
          </cell>
          <cell r="M235">
            <v>137</v>
          </cell>
          <cell r="N235" t="str">
            <v>diezel</v>
          </cell>
          <cell r="O235">
            <v>1.03</v>
          </cell>
          <cell r="Q235">
            <v>1377798.04</v>
          </cell>
          <cell r="R235" t="str">
            <v>1x6/7</v>
          </cell>
          <cell r="S235">
            <v>372993.42105263198</v>
          </cell>
          <cell r="T235">
            <v>15015793.8918219</v>
          </cell>
        </row>
        <row r="236">
          <cell r="B236" t="str">
            <v>M103.1105</v>
          </cell>
          <cell r="C236" t="str">
            <v>Gầu đào (thi công móng cọc, tườngBarrette)</v>
          </cell>
          <cell r="D236">
            <v>260</v>
          </cell>
          <cell r="E236">
            <v>565686000</v>
          </cell>
          <cell r="F236">
            <v>13</v>
          </cell>
          <cell r="G236">
            <v>0.9</v>
          </cell>
          <cell r="H236">
            <v>254558.7</v>
          </cell>
          <cell r="I236">
            <v>5.8</v>
          </cell>
          <cell r="J236">
            <v>126191.49230769199</v>
          </cell>
          <cell r="K236">
            <v>5</v>
          </cell>
          <cell r="L236">
            <v>108785.769230769</v>
          </cell>
          <cell r="O236">
            <v>0</v>
          </cell>
          <cell r="Q236">
            <v>0</v>
          </cell>
          <cell r="T236">
            <v>489535.96153846203</v>
          </cell>
        </row>
        <row r="237">
          <cell r="B237" t="str">
            <v>M103.1201</v>
          </cell>
          <cell r="C237" t="str">
            <v>Máy khoan tường sét</v>
          </cell>
          <cell r="D237">
            <v>260</v>
          </cell>
          <cell r="E237">
            <v>4600000000</v>
          </cell>
          <cell r="F237">
            <v>13</v>
          </cell>
          <cell r="G237">
            <v>0.9</v>
          </cell>
          <cell r="H237">
            <v>2070000</v>
          </cell>
          <cell r="I237">
            <v>6.5</v>
          </cell>
          <cell r="J237">
            <v>1150000</v>
          </cell>
          <cell r="K237">
            <v>5</v>
          </cell>
          <cell r="L237">
            <v>884615.38461538497</v>
          </cell>
          <cell r="M237" t="str">
            <v>32</v>
          </cell>
          <cell r="N237" t="str">
            <v>diezel</v>
          </cell>
          <cell r="O237">
            <v>1.03</v>
          </cell>
          <cell r="P237">
            <v>171</v>
          </cell>
          <cell r="Q237">
            <v>624363.18999999994</v>
          </cell>
          <cell r="R237" t="str">
            <v>1x6/7</v>
          </cell>
          <cell r="S237">
            <v>372993.42105263198</v>
          </cell>
          <cell r="T237">
            <v>5101971.9956680201</v>
          </cell>
        </row>
        <row r="238">
          <cell r="B238" t="str">
            <v>M103.1300</v>
          </cell>
          <cell r="C238" t="str">
            <v>Máy khoan cọc đất</v>
          </cell>
        </row>
        <row r="239">
          <cell r="B239" t="str">
            <v>M103.1301</v>
          </cell>
          <cell r="C239" t="str">
            <v>Máy khoan cọc đất (1 cần)</v>
          </cell>
          <cell r="D239">
            <v>260</v>
          </cell>
          <cell r="E239">
            <v>5354545000</v>
          </cell>
          <cell r="F239">
            <v>13</v>
          </cell>
          <cell r="G239">
            <v>0.9</v>
          </cell>
          <cell r="H239">
            <v>2409545.25</v>
          </cell>
          <cell r="I239">
            <v>6.5</v>
          </cell>
          <cell r="J239">
            <v>1338636.25</v>
          </cell>
          <cell r="K239">
            <v>5</v>
          </cell>
          <cell r="L239">
            <v>1029720.19230769</v>
          </cell>
          <cell r="M239" t="str">
            <v>36</v>
          </cell>
          <cell r="N239" t="str">
            <v>diezel</v>
          </cell>
          <cell r="O239">
            <v>1.03</v>
          </cell>
          <cell r="P239">
            <v>167</v>
          </cell>
          <cell r="Q239">
            <v>657513.87</v>
          </cell>
          <cell r="R239" t="str">
            <v>1x6/7</v>
          </cell>
          <cell r="S239">
            <v>372993.42105263198</v>
          </cell>
          <cell r="T239">
            <v>5808408.9833603203</v>
          </cell>
        </row>
        <row r="240">
          <cell r="B240" t="str">
            <v>M103.1302</v>
          </cell>
          <cell r="C240" t="str">
            <v>Máy khoan cọc đất (2 cần)</v>
          </cell>
          <cell r="D240">
            <v>260</v>
          </cell>
          <cell r="E240">
            <v>6109091000</v>
          </cell>
          <cell r="F240">
            <v>13</v>
          </cell>
          <cell r="G240">
            <v>0.9</v>
          </cell>
          <cell r="H240">
            <v>2749090.95</v>
          </cell>
          <cell r="I240">
            <v>6.5</v>
          </cell>
          <cell r="J240">
            <v>1527272.75</v>
          </cell>
          <cell r="K240">
            <v>5</v>
          </cell>
          <cell r="L240">
            <v>1174825.1923076899</v>
          </cell>
          <cell r="M240" t="str">
            <v>36</v>
          </cell>
          <cell r="N240" t="str">
            <v>diezel</v>
          </cell>
          <cell r="O240">
            <v>1.03</v>
          </cell>
          <cell r="P240">
            <v>167</v>
          </cell>
          <cell r="Q240">
            <v>657513.87</v>
          </cell>
          <cell r="R240" t="str">
            <v>1x6/7</v>
          </cell>
          <cell r="S240">
            <v>372993.42105263198</v>
          </cell>
          <cell r="T240">
            <v>6481696.1833603196</v>
          </cell>
        </row>
        <row r="241">
          <cell r="B241" t="str">
            <v>M103.1401</v>
          </cell>
          <cell r="C241" t="str">
            <v>Máy cấp xi măng</v>
          </cell>
          <cell r="D241">
            <v>260</v>
          </cell>
          <cell r="E241">
            <v>14800000</v>
          </cell>
          <cell r="F241">
            <v>13</v>
          </cell>
          <cell r="G241">
            <v>1</v>
          </cell>
          <cell r="H241">
            <v>7400</v>
          </cell>
          <cell r="I241">
            <v>6.5</v>
          </cell>
          <cell r="J241">
            <v>3700</v>
          </cell>
          <cell r="K241">
            <v>5</v>
          </cell>
          <cell r="L241">
            <v>2846.1538461538498</v>
          </cell>
          <cell r="O241">
            <v>0</v>
          </cell>
          <cell r="Q241">
            <v>0</v>
          </cell>
          <cell r="T241">
            <v>13946.1538461538</v>
          </cell>
        </row>
        <row r="242">
          <cell r="B242" t="str">
            <v>M103.1500</v>
          </cell>
          <cell r="C242" t="str">
            <v>Máy trộn dung dịch - dung tích:</v>
          </cell>
        </row>
        <row r="243">
          <cell r="B243" t="str">
            <v>M103.1501</v>
          </cell>
          <cell r="C243" t="str">
            <v>750 lít</v>
          </cell>
          <cell r="D243">
            <v>300</v>
          </cell>
          <cell r="E243">
            <v>25796000</v>
          </cell>
          <cell r="F243">
            <v>16</v>
          </cell>
          <cell r="G243">
            <v>1</v>
          </cell>
          <cell r="H243">
            <v>13757.8666666667</v>
          </cell>
          <cell r="I243">
            <v>6.4</v>
          </cell>
          <cell r="J243">
            <v>5503.1466666666702</v>
          </cell>
          <cell r="K243">
            <v>5</v>
          </cell>
          <cell r="L243">
            <v>4299.3333333333303</v>
          </cell>
          <cell r="O243">
            <v>0</v>
          </cell>
          <cell r="P243" t="str">
            <v>13</v>
          </cell>
          <cell r="Q243">
            <v>23000.25</v>
          </cell>
          <cell r="R243" t="str">
            <v>1x3/7</v>
          </cell>
          <cell r="S243">
            <v>225417.76315789501</v>
          </cell>
          <cell r="T243">
            <v>271978.35982456099</v>
          </cell>
        </row>
        <row r="244">
          <cell r="B244" t="str">
            <v>M103.1502</v>
          </cell>
          <cell r="C244" t="str">
            <v>1000 lít</v>
          </cell>
          <cell r="D244">
            <v>300</v>
          </cell>
          <cell r="E244">
            <v>177479000</v>
          </cell>
          <cell r="F244">
            <v>15</v>
          </cell>
          <cell r="G244">
            <v>0.9</v>
          </cell>
          <cell r="H244">
            <v>79865.55</v>
          </cell>
          <cell r="I244">
            <v>5.8</v>
          </cell>
          <cell r="J244">
            <v>34312.606666666703</v>
          </cell>
          <cell r="K244">
            <v>5</v>
          </cell>
          <cell r="L244">
            <v>29579.833333333299</v>
          </cell>
          <cell r="O244">
            <v>0</v>
          </cell>
          <cell r="P244" t="str">
            <v>18</v>
          </cell>
          <cell r="Q244">
            <v>31846.5</v>
          </cell>
          <cell r="R244" t="str">
            <v>1x4/7</v>
          </cell>
          <cell r="S244">
            <v>267582.23684210499</v>
          </cell>
          <cell r="T244">
            <v>443186.72684210498</v>
          </cell>
        </row>
        <row r="245">
          <cell r="B245" t="str">
            <v>M103.1600</v>
          </cell>
          <cell r="C245" t="str">
            <v>Máy sàng lọc - năng suất:</v>
          </cell>
        </row>
        <row r="246">
          <cell r="B246" t="str">
            <v>M103.1601</v>
          </cell>
          <cell r="C246" t="str">
            <v>100 m3/h</v>
          </cell>
          <cell r="D246">
            <v>300</v>
          </cell>
          <cell r="E246">
            <v>353468000</v>
          </cell>
          <cell r="F246">
            <v>15</v>
          </cell>
          <cell r="G246">
            <v>0.9</v>
          </cell>
          <cell r="H246">
            <v>159060.6</v>
          </cell>
          <cell r="I246">
            <v>5.8</v>
          </cell>
          <cell r="J246">
            <v>68337.146666666697</v>
          </cell>
          <cell r="K246">
            <v>5</v>
          </cell>
          <cell r="L246">
            <v>58911.333333333299</v>
          </cell>
          <cell r="O246">
            <v>0</v>
          </cell>
          <cell r="P246" t="str">
            <v>21</v>
          </cell>
          <cell r="Q246">
            <v>37154.25</v>
          </cell>
          <cell r="R246" t="str">
            <v>1x4/7</v>
          </cell>
          <cell r="T246">
            <v>323463.33</v>
          </cell>
        </row>
        <row r="247">
          <cell r="B247" t="str">
            <v>M103.1700</v>
          </cell>
          <cell r="C247" t="str">
            <v>Máy bơm dung dịch - năng suất:</v>
          </cell>
        </row>
        <row r="248">
          <cell r="B248" t="str">
            <v>M103.1701</v>
          </cell>
          <cell r="C248" t="str">
            <v>15 m3/h</v>
          </cell>
          <cell r="D248">
            <v>215</v>
          </cell>
          <cell r="E248">
            <v>22000000</v>
          </cell>
          <cell r="F248">
            <v>16</v>
          </cell>
          <cell r="G248">
            <v>1</v>
          </cell>
          <cell r="H248">
            <v>16372.0930232558</v>
          </cell>
          <cell r="I248">
            <v>6.6</v>
          </cell>
          <cell r="J248">
            <v>6753.4883720930202</v>
          </cell>
          <cell r="K248">
            <v>5</v>
          </cell>
          <cell r="L248">
            <v>5116.27906976744</v>
          </cell>
          <cell r="O248">
            <v>0</v>
          </cell>
          <cell r="P248" t="str">
            <v>37</v>
          </cell>
          <cell r="Q248">
            <v>65462.25</v>
          </cell>
          <cell r="R248" t="str">
            <v>1x4/7</v>
          </cell>
          <cell r="S248">
            <v>267582.23684210499</v>
          </cell>
          <cell r="T248">
            <v>361286.34730722202</v>
          </cell>
        </row>
        <row r="249">
          <cell r="B249" t="str">
            <v>M103.1702</v>
          </cell>
          <cell r="C249" t="str">
            <v>200 m3/h</v>
          </cell>
          <cell r="D249">
            <v>215</v>
          </cell>
          <cell r="E249">
            <v>43182000</v>
          </cell>
          <cell r="F249">
            <v>16</v>
          </cell>
          <cell r="G249">
            <v>0.9</v>
          </cell>
          <cell r="H249">
            <v>28921.8976744186</v>
          </cell>
          <cell r="I249">
            <v>6.6</v>
          </cell>
          <cell r="J249">
            <v>13255.8697674419</v>
          </cell>
          <cell r="K249">
            <v>5</v>
          </cell>
          <cell r="L249">
            <v>10042.3255813953</v>
          </cell>
          <cell r="O249">
            <v>0</v>
          </cell>
          <cell r="P249" t="str">
            <v>50</v>
          </cell>
          <cell r="Q249">
            <v>88462.5</v>
          </cell>
          <cell r="R249" t="str">
            <v>1x4/7</v>
          </cell>
          <cell r="S249">
            <v>267582.23684210499</v>
          </cell>
          <cell r="T249">
            <v>408264.82986536098</v>
          </cell>
        </row>
        <row r="250">
          <cell r="B250" t="str">
            <v>M104.0000</v>
          </cell>
          <cell r="C250" t="str">
            <v>MÁY SẢN XUẤT VẬT LIỆU XÂY DỰNG</v>
          </cell>
        </row>
        <row r="251">
          <cell r="B251" t="str">
            <v>M104.0100</v>
          </cell>
          <cell r="C251" t="str">
            <v>Máy trộn bê tông - dung tích:</v>
          </cell>
        </row>
        <row r="252">
          <cell r="B252" t="str">
            <v>M104.0101</v>
          </cell>
          <cell r="C252" t="str">
            <v>250 lít</v>
          </cell>
          <cell r="D252">
            <v>165</v>
          </cell>
          <cell r="E252">
            <v>30210000</v>
          </cell>
          <cell r="F252">
            <v>19</v>
          </cell>
          <cell r="G252">
            <v>0.9</v>
          </cell>
          <cell r="H252">
            <v>31308.5454545455</v>
          </cell>
          <cell r="I252">
            <v>6.5</v>
          </cell>
          <cell r="J252">
            <v>11900.909090909099</v>
          </cell>
          <cell r="K252">
            <v>5</v>
          </cell>
          <cell r="L252">
            <v>9154.5454545454504</v>
          </cell>
          <cell r="O252">
            <v>0</v>
          </cell>
          <cell r="P252" t="str">
            <v>11</v>
          </cell>
          <cell r="Q252">
            <v>19461.75</v>
          </cell>
          <cell r="R252" t="str">
            <v>1x3/7</v>
          </cell>
          <cell r="S252">
            <v>225417.76315789501</v>
          </cell>
          <cell r="T252">
            <v>297243.51315789501</v>
          </cell>
        </row>
        <row r="253">
          <cell r="B253" t="str">
            <v>M104.0200</v>
          </cell>
          <cell r="C253" t="str">
            <v>Máy trộn vữa - dung tích:</v>
          </cell>
        </row>
        <row r="254">
          <cell r="B254" t="str">
            <v>M104.0201</v>
          </cell>
          <cell r="C254" t="str">
            <v>80 lít</v>
          </cell>
          <cell r="D254">
            <v>170</v>
          </cell>
          <cell r="E254">
            <v>12841000</v>
          </cell>
          <cell r="F254">
            <v>19</v>
          </cell>
          <cell r="G254">
            <v>1</v>
          </cell>
          <cell r="H254">
            <v>14351.705882352901</v>
          </cell>
          <cell r="I254">
            <v>6.8</v>
          </cell>
          <cell r="J254">
            <v>5136.3999999999996</v>
          </cell>
          <cell r="K254">
            <v>5</v>
          </cell>
          <cell r="L254">
            <v>3776.76470588235</v>
          </cell>
          <cell r="O254">
            <v>0</v>
          </cell>
          <cell r="P254" t="str">
            <v>5</v>
          </cell>
          <cell r="Q254">
            <v>8846.25</v>
          </cell>
          <cell r="R254" t="str">
            <v>1x3/7</v>
          </cell>
          <cell r="S254">
            <v>225417.76315789501</v>
          </cell>
          <cell r="T254">
            <v>257528.88374613001</v>
          </cell>
        </row>
        <row r="255">
          <cell r="B255" t="str">
            <v>M104.0202</v>
          </cell>
          <cell r="C255" t="str">
            <v>150 lít</v>
          </cell>
          <cell r="D255">
            <v>170</v>
          </cell>
          <cell r="E255">
            <v>17828000</v>
          </cell>
          <cell r="F255">
            <v>19</v>
          </cell>
          <cell r="G255">
            <v>1</v>
          </cell>
          <cell r="H255">
            <v>19925.411764705899</v>
          </cell>
          <cell r="I255">
            <v>6.8</v>
          </cell>
          <cell r="J255">
            <v>7131.2</v>
          </cell>
          <cell r="K255">
            <v>5</v>
          </cell>
          <cell r="L255">
            <v>5243.5294117647099</v>
          </cell>
          <cell r="O255">
            <v>0</v>
          </cell>
          <cell r="P255" t="str">
            <v>8</v>
          </cell>
          <cell r="Q255">
            <v>14154</v>
          </cell>
          <cell r="R255" t="str">
            <v>1x3/7</v>
          </cell>
          <cell r="S255">
            <v>225417.76315789501</v>
          </cell>
          <cell r="T255">
            <v>271871.90433436498</v>
          </cell>
        </row>
        <row r="256">
          <cell r="B256" t="str">
            <v>M104.0203</v>
          </cell>
          <cell r="C256" t="str">
            <v>250 lít</v>
          </cell>
          <cell r="D256">
            <v>170</v>
          </cell>
          <cell r="E256">
            <v>22873000</v>
          </cell>
          <cell r="F256">
            <v>19</v>
          </cell>
          <cell r="G256">
            <v>1</v>
          </cell>
          <cell r="H256">
            <v>25563.941176470598</v>
          </cell>
          <cell r="I256">
            <v>6.8</v>
          </cell>
          <cell r="J256">
            <v>9149.2000000000007</v>
          </cell>
          <cell r="K256">
            <v>5</v>
          </cell>
          <cell r="L256">
            <v>6727.3529411764703</v>
          </cell>
          <cell r="O256">
            <v>0</v>
          </cell>
          <cell r="P256" t="str">
            <v>11</v>
          </cell>
          <cell r="Q256">
            <v>19461.75</v>
          </cell>
          <cell r="R256" t="str">
            <v>1x3/7</v>
          </cell>
          <cell r="S256">
            <v>225417.76315789501</v>
          </cell>
          <cell r="T256">
            <v>286320.00727554201</v>
          </cell>
        </row>
        <row r="257">
          <cell r="B257" t="str">
            <v>M104.0300</v>
          </cell>
          <cell r="C257" t="str">
            <v>Máy trộn vữa xi măng - dung tích:</v>
          </cell>
        </row>
        <row r="258">
          <cell r="B258" t="str">
            <v>M104.0301</v>
          </cell>
          <cell r="C258" t="str">
            <v>1200 lít</v>
          </cell>
          <cell r="D258">
            <v>170</v>
          </cell>
          <cell r="E258">
            <v>75863000</v>
          </cell>
          <cell r="F258">
            <v>19</v>
          </cell>
          <cell r="G258">
            <v>0.9</v>
          </cell>
          <cell r="H258">
            <v>76309.252941176499</v>
          </cell>
          <cell r="I258">
            <v>6.8</v>
          </cell>
          <cell r="J258">
            <v>30345.200000000001</v>
          </cell>
          <cell r="K258">
            <v>5</v>
          </cell>
          <cell r="L258">
            <v>22312.647058823499</v>
          </cell>
          <cell r="O258">
            <v>0</v>
          </cell>
          <cell r="P258" t="str">
            <v>72</v>
          </cell>
          <cell r="Q258">
            <v>127386</v>
          </cell>
          <cell r="R258" t="str">
            <v>1x4/7</v>
          </cell>
          <cell r="S258">
            <v>267582.23684210499</v>
          </cell>
          <cell r="T258">
            <v>523935.33684210503</v>
          </cell>
        </row>
        <row r="259">
          <cell r="B259" t="str">
            <v>M104.0302</v>
          </cell>
          <cell r="C259" t="str">
            <v>1600 lít</v>
          </cell>
          <cell r="D259">
            <v>170</v>
          </cell>
          <cell r="E259">
            <v>104103000</v>
          </cell>
          <cell r="F259">
            <v>19</v>
          </cell>
          <cell r="G259">
            <v>0.9</v>
          </cell>
          <cell r="H259">
            <v>104715.370588235</v>
          </cell>
          <cell r="I259">
            <v>6.8</v>
          </cell>
          <cell r="J259">
            <v>41641.199999999997</v>
          </cell>
          <cell r="K259">
            <v>5</v>
          </cell>
          <cell r="L259">
            <v>30618.529411764699</v>
          </cell>
          <cell r="O259">
            <v>0</v>
          </cell>
          <cell r="P259" t="str">
            <v>96</v>
          </cell>
          <cell r="Q259">
            <v>169848</v>
          </cell>
          <cell r="R259" t="str">
            <v>1x4/7</v>
          </cell>
          <cell r="S259">
            <v>267582.23684210499</v>
          </cell>
          <cell r="T259">
            <v>614405.33684210503</v>
          </cell>
        </row>
        <row r="260">
          <cell r="B260" t="str">
            <v>M104.0400</v>
          </cell>
          <cell r="C260" t="str">
            <v>Trạm trộn bê tông - năng suất:</v>
          </cell>
        </row>
        <row r="261">
          <cell r="B261" t="str">
            <v>M104.0401</v>
          </cell>
          <cell r="C261" t="str">
            <v>16 m3/h</v>
          </cell>
          <cell r="D261">
            <v>260</v>
          </cell>
          <cell r="E261">
            <v>907804000</v>
          </cell>
          <cell r="F261">
            <v>15</v>
          </cell>
          <cell r="G261">
            <v>0.9</v>
          </cell>
          <cell r="H261">
            <v>471359.76923076902</v>
          </cell>
          <cell r="I261">
            <v>5.8</v>
          </cell>
          <cell r="J261">
            <v>202510.12307692299</v>
          </cell>
          <cell r="K261">
            <v>5</v>
          </cell>
          <cell r="L261">
            <v>174577.69230769199</v>
          </cell>
          <cell r="O261">
            <v>0</v>
          </cell>
          <cell r="P261" t="str">
            <v>92</v>
          </cell>
          <cell r="Q261">
            <v>162771</v>
          </cell>
          <cell r="R261" t="str">
            <v>1x3/7+1x5/7</v>
          </cell>
          <cell r="S261">
            <v>540029.60526315798</v>
          </cell>
          <cell r="T261">
            <v>1551248.1898785401</v>
          </cell>
        </row>
        <row r="262">
          <cell r="B262" t="str">
            <v>M104.0402</v>
          </cell>
          <cell r="C262" t="str">
            <v>25 m3/h</v>
          </cell>
          <cell r="D262">
            <v>260</v>
          </cell>
          <cell r="E262">
            <v>1264024000</v>
          </cell>
          <cell r="F262">
            <v>15</v>
          </cell>
          <cell r="G262">
            <v>0.9</v>
          </cell>
          <cell r="H262">
            <v>656320.15384615399</v>
          </cell>
          <cell r="I262">
            <v>5.6</v>
          </cell>
          <cell r="J262">
            <v>272251.32307692303</v>
          </cell>
          <cell r="K262">
            <v>5</v>
          </cell>
          <cell r="L262">
            <v>243081.538461538</v>
          </cell>
          <cell r="O262">
            <v>0</v>
          </cell>
          <cell r="P262" t="str">
            <v>116</v>
          </cell>
          <cell r="Q262">
            <v>205233</v>
          </cell>
          <cell r="R262" t="str">
            <v>1x3/7+1x5/7</v>
          </cell>
          <cell r="S262">
            <v>540029.60526315798</v>
          </cell>
          <cell r="T262">
            <v>1916915.6206477699</v>
          </cell>
        </row>
        <row r="263">
          <cell r="B263" t="str">
            <v>M104.0403</v>
          </cell>
          <cell r="C263" t="str">
            <v>30 m3/h</v>
          </cell>
          <cell r="D263">
            <v>260</v>
          </cell>
          <cell r="E263">
            <v>1596969000</v>
          </cell>
          <cell r="F263">
            <v>15</v>
          </cell>
          <cell r="G263">
            <v>0.9</v>
          </cell>
          <cell r="H263">
            <v>829195.44230769202</v>
          </cell>
          <cell r="I263">
            <v>5.6</v>
          </cell>
          <cell r="J263">
            <v>343962.55384615401</v>
          </cell>
          <cell r="K263">
            <v>5</v>
          </cell>
          <cell r="L263">
            <v>307109.42307692301</v>
          </cell>
          <cell r="O263">
            <v>0</v>
          </cell>
          <cell r="P263" t="str">
            <v>172</v>
          </cell>
          <cell r="Q263">
            <v>304311</v>
          </cell>
          <cell r="R263" t="str">
            <v>1x3/7+1x5/7</v>
          </cell>
          <cell r="S263">
            <v>540029.60526315798</v>
          </cell>
          <cell r="T263">
            <v>2324608.0244939299</v>
          </cell>
        </row>
        <row r="264">
          <cell r="B264" t="str">
            <v>M104.0404</v>
          </cell>
          <cell r="C264" t="str">
            <v>50 m3/h</v>
          </cell>
          <cell r="D264">
            <v>260</v>
          </cell>
          <cell r="E264">
            <v>2549373000</v>
          </cell>
          <cell r="F264">
            <v>15</v>
          </cell>
          <cell r="G264">
            <v>0.9</v>
          </cell>
          <cell r="H264">
            <v>1323712.90384615</v>
          </cell>
          <cell r="I264">
            <v>5.6</v>
          </cell>
          <cell r="J264">
            <v>549095.72307692305</v>
          </cell>
          <cell r="K264">
            <v>5</v>
          </cell>
          <cell r="L264">
            <v>490264.03846153797</v>
          </cell>
          <cell r="O264">
            <v>0</v>
          </cell>
          <cell r="P264" t="str">
            <v>198</v>
          </cell>
          <cell r="Q264">
            <v>350311.5</v>
          </cell>
          <cell r="R264" t="str">
            <v>1x3/7+1x5/7</v>
          </cell>
          <cell r="S264">
            <v>540029.60526315798</v>
          </cell>
          <cell r="T264">
            <v>3253413.7706477698</v>
          </cell>
        </row>
        <row r="265">
          <cell r="B265" t="str">
            <v>M104.0405</v>
          </cell>
          <cell r="C265" t="str">
            <v>60 m3/h</v>
          </cell>
          <cell r="D265">
            <v>260</v>
          </cell>
          <cell r="E265">
            <v>2804470000</v>
          </cell>
          <cell r="F265">
            <v>15</v>
          </cell>
          <cell r="G265">
            <v>0.9</v>
          </cell>
          <cell r="H265">
            <v>1456167.1153846199</v>
          </cell>
          <cell r="I265">
            <v>5.3</v>
          </cell>
          <cell r="J265">
            <v>571680.42307692301</v>
          </cell>
          <cell r="K265">
            <v>5</v>
          </cell>
          <cell r="L265">
            <v>539321.15384615399</v>
          </cell>
          <cell r="O265">
            <v>0</v>
          </cell>
          <cell r="P265" t="str">
            <v>265</v>
          </cell>
          <cell r="Q265">
            <v>468851.25</v>
          </cell>
          <cell r="R265" t="str">
            <v>1x3/7+1x5/7</v>
          </cell>
          <cell r="S265">
            <v>540029.60526315798</v>
          </cell>
          <cell r="T265">
            <v>3576049.5475708498</v>
          </cell>
        </row>
        <row r="266">
          <cell r="B266" t="str">
            <v>M104.0406</v>
          </cell>
          <cell r="C266" t="str">
            <v>75 m3/h</v>
          </cell>
          <cell r="D266">
            <v>260</v>
          </cell>
          <cell r="E266">
            <v>3237391000</v>
          </cell>
          <cell r="F266">
            <v>15</v>
          </cell>
          <cell r="G266">
            <v>0.9</v>
          </cell>
          <cell r="H266">
            <v>1680953.0192307699</v>
          </cell>
          <cell r="I266">
            <v>5.3</v>
          </cell>
          <cell r="J266">
            <v>659929.70384615404</v>
          </cell>
          <cell r="K266">
            <v>5</v>
          </cell>
          <cell r="L266">
            <v>622575.19230769202</v>
          </cell>
          <cell r="O266">
            <v>0</v>
          </cell>
          <cell r="P266" t="str">
            <v>418</v>
          </cell>
          <cell r="Q266">
            <v>739546.5</v>
          </cell>
          <cell r="R266" t="str">
            <v>2x3/7+1x5/7</v>
          </cell>
          <cell r="S266">
            <v>765447.36842105305</v>
          </cell>
          <cell r="T266">
            <v>4468451.7838056702</v>
          </cell>
        </row>
        <row r="267">
          <cell r="B267" t="str">
            <v>M104.0407</v>
          </cell>
          <cell r="C267" t="str">
            <v>90 m3/h</v>
          </cell>
          <cell r="D267">
            <v>260</v>
          </cell>
          <cell r="E267">
            <v>4306280000</v>
          </cell>
          <cell r="F267">
            <v>15</v>
          </cell>
          <cell r="G267">
            <v>0.9</v>
          </cell>
          <cell r="H267">
            <v>2235953.0769230798</v>
          </cell>
          <cell r="I267">
            <v>5.3</v>
          </cell>
          <cell r="J267">
            <v>877818.61538461503</v>
          </cell>
          <cell r="K267">
            <v>5</v>
          </cell>
          <cell r="L267">
            <v>828130.76923076902</v>
          </cell>
          <cell r="O267">
            <v>0</v>
          </cell>
          <cell r="P267" t="str">
            <v>425</v>
          </cell>
          <cell r="Q267">
            <v>751931.25</v>
          </cell>
          <cell r="R267" t="str">
            <v>2x3/7+1x5/7</v>
          </cell>
          <cell r="S267">
            <v>765447.36842105305</v>
          </cell>
          <cell r="T267">
            <v>5459281.0799595099</v>
          </cell>
        </row>
        <row r="268">
          <cell r="B268" t="str">
            <v>M104.0408</v>
          </cell>
          <cell r="C268" t="str">
            <v>125 m3/h</v>
          </cell>
          <cell r="D268">
            <v>260</v>
          </cell>
          <cell r="E268">
            <v>5375168000</v>
          </cell>
          <cell r="F268">
            <v>15</v>
          </cell>
          <cell r="G268">
            <v>0.9</v>
          </cell>
          <cell r="H268">
            <v>2790952.6153846201</v>
          </cell>
          <cell r="I268">
            <v>5.3</v>
          </cell>
          <cell r="J268">
            <v>1095707.3230769199</v>
          </cell>
          <cell r="K268">
            <v>5</v>
          </cell>
          <cell r="L268">
            <v>1033686.15384615</v>
          </cell>
          <cell r="O268">
            <v>0</v>
          </cell>
          <cell r="P268" t="str">
            <v>446</v>
          </cell>
          <cell r="Q268">
            <v>789085.5</v>
          </cell>
          <cell r="R268" t="str">
            <v>2x3/7+1x5/7</v>
          </cell>
          <cell r="S268">
            <v>765447.36842105305</v>
          </cell>
          <cell r="T268">
            <v>6474878.9607287403</v>
          </cell>
        </row>
        <row r="269">
          <cell r="B269" t="str">
            <v>M104.0409</v>
          </cell>
          <cell r="C269" t="str">
            <v>160 m3/h</v>
          </cell>
          <cell r="D269">
            <v>260</v>
          </cell>
          <cell r="E269">
            <v>5643909000</v>
          </cell>
          <cell r="F269">
            <v>15</v>
          </cell>
          <cell r="G269">
            <v>0.9</v>
          </cell>
          <cell r="H269">
            <v>2930491.2115384601</v>
          </cell>
          <cell r="I269">
            <v>5</v>
          </cell>
          <cell r="J269">
            <v>1085367.1153846199</v>
          </cell>
          <cell r="K269">
            <v>5</v>
          </cell>
          <cell r="L269">
            <v>1085367.1153846199</v>
          </cell>
          <cell r="O269">
            <v>0</v>
          </cell>
          <cell r="P269" t="str">
            <v>553</v>
          </cell>
          <cell r="Q269">
            <v>978395.25</v>
          </cell>
          <cell r="R269" t="str">
            <v>3x3/7+1x5/7</v>
          </cell>
          <cell r="S269">
            <v>990865.13157894695</v>
          </cell>
          <cell r="T269">
            <v>7070485.8238866404</v>
          </cell>
        </row>
        <row r="270">
          <cell r="B270" t="str">
            <v>M104.0500</v>
          </cell>
          <cell r="C270" t="str">
            <v>Máy sàng rửa đá, sỏi - năng suất:</v>
          </cell>
        </row>
        <row r="271">
          <cell r="B271" t="str">
            <v>M104.0501</v>
          </cell>
          <cell r="C271" t="str">
            <v>35 m3/h</v>
          </cell>
          <cell r="D271">
            <v>155</v>
          </cell>
          <cell r="E271">
            <v>18917000</v>
          </cell>
          <cell r="F271">
            <v>18</v>
          </cell>
          <cell r="G271">
            <v>1</v>
          </cell>
          <cell r="H271">
            <v>21968.129032258101</v>
          </cell>
          <cell r="I271">
            <v>7.6</v>
          </cell>
          <cell r="J271">
            <v>9275.4322580645203</v>
          </cell>
          <cell r="K271">
            <v>5</v>
          </cell>
          <cell r="L271">
            <v>6102.2580645161297</v>
          </cell>
          <cell r="O271">
            <v>0</v>
          </cell>
          <cell r="P271" t="str">
            <v>76</v>
          </cell>
          <cell r="Q271">
            <v>134463</v>
          </cell>
          <cell r="R271" t="str">
            <v>1x4/7</v>
          </cell>
          <cell r="S271">
            <v>267582.23684210499</v>
          </cell>
          <cell r="T271">
            <v>439391.05619694397</v>
          </cell>
        </row>
        <row r="272">
          <cell r="B272" t="str">
            <v>M104.0502</v>
          </cell>
          <cell r="C272" t="str">
            <v>45 m3/h</v>
          </cell>
          <cell r="D272">
            <v>155</v>
          </cell>
          <cell r="E272">
            <v>23618000</v>
          </cell>
          <cell r="F272">
            <v>18</v>
          </cell>
          <cell r="G272">
            <v>1</v>
          </cell>
          <cell r="H272">
            <v>27427.3548387097</v>
          </cell>
          <cell r="I272">
            <v>7.6</v>
          </cell>
          <cell r="J272">
            <v>11580.438709677401</v>
          </cell>
          <cell r="K272">
            <v>5</v>
          </cell>
          <cell r="L272">
            <v>7618.7096774193597</v>
          </cell>
          <cell r="O272">
            <v>0</v>
          </cell>
          <cell r="P272" t="str">
            <v>97</v>
          </cell>
          <cell r="Q272">
            <v>171617.25</v>
          </cell>
          <cell r="R272" t="str">
            <v>1x4/7</v>
          </cell>
          <cell r="S272">
            <v>267582.23684210499</v>
          </cell>
          <cell r="T272">
            <v>485825.99006791197</v>
          </cell>
        </row>
        <row r="273">
          <cell r="B273" t="str">
            <v>M104.0600</v>
          </cell>
          <cell r="C273" t="str">
            <v>Máy nghiền sàng đá di động - năng suất:</v>
          </cell>
        </row>
        <row r="274">
          <cell r="B274" t="str">
            <v>M104.0601</v>
          </cell>
          <cell r="C274" t="str">
            <v>20 m3/h</v>
          </cell>
          <cell r="D274">
            <v>260</v>
          </cell>
          <cell r="E274">
            <v>1351273000</v>
          </cell>
          <cell r="F274">
            <v>18</v>
          </cell>
          <cell r="G274">
            <v>0.9</v>
          </cell>
          <cell r="H274">
            <v>841947.02307692298</v>
          </cell>
          <cell r="I274">
            <v>8.6</v>
          </cell>
          <cell r="J274">
            <v>446959.53076923097</v>
          </cell>
          <cell r="K274">
            <v>5</v>
          </cell>
          <cell r="L274">
            <v>259860.19230769199</v>
          </cell>
          <cell r="O274">
            <v>0</v>
          </cell>
          <cell r="P274" t="str">
            <v>315</v>
          </cell>
          <cell r="Q274">
            <v>557313.75</v>
          </cell>
          <cell r="R274" t="str">
            <v>1x3/7+1x4/7</v>
          </cell>
          <cell r="S274">
            <v>493000</v>
          </cell>
          <cell r="T274">
            <v>2599080.4961538501</v>
          </cell>
        </row>
        <row r="275">
          <cell r="B275" t="str">
            <v>M104.0602</v>
          </cell>
          <cell r="C275" t="str">
            <v>25 m3/h</v>
          </cell>
          <cell r="D275">
            <v>260</v>
          </cell>
          <cell r="E275">
            <v>1766194000</v>
          </cell>
          <cell r="F275">
            <v>18</v>
          </cell>
          <cell r="G275">
            <v>0.9</v>
          </cell>
          <cell r="H275">
            <v>1100474.72307692</v>
          </cell>
          <cell r="I275">
            <v>7.6</v>
          </cell>
          <cell r="J275">
            <v>516272.09230769199</v>
          </cell>
          <cell r="K275">
            <v>5</v>
          </cell>
          <cell r="L275">
            <v>339652.69230769202</v>
          </cell>
          <cell r="O275">
            <v>0</v>
          </cell>
          <cell r="P275" t="str">
            <v>357</v>
          </cell>
          <cell r="Q275">
            <v>631622.25</v>
          </cell>
          <cell r="R275" t="str">
            <v>1x3/7+1x4/7</v>
          </cell>
          <cell r="S275">
            <v>493000</v>
          </cell>
          <cell r="T275">
            <v>3081021.75769231</v>
          </cell>
        </row>
        <row r="276">
          <cell r="B276" t="str">
            <v>M104.0603</v>
          </cell>
          <cell r="C276" t="str">
            <v>125 m3/h</v>
          </cell>
          <cell r="D276">
            <v>260</v>
          </cell>
          <cell r="E276">
            <v>5964816000</v>
          </cell>
          <cell r="F276">
            <v>18</v>
          </cell>
          <cell r="G276">
            <v>0.9</v>
          </cell>
          <cell r="H276">
            <v>3716539.2</v>
          </cell>
          <cell r="I276">
            <v>7.6</v>
          </cell>
          <cell r="J276">
            <v>1743561.6</v>
          </cell>
          <cell r="K276">
            <v>5</v>
          </cell>
          <cell r="L276">
            <v>1147080</v>
          </cell>
          <cell r="O276">
            <v>0</v>
          </cell>
          <cell r="P276" t="str">
            <v>630</v>
          </cell>
          <cell r="Q276">
            <v>1114627.5</v>
          </cell>
          <cell r="R276" t="str">
            <v>1x3/7+1x4/7</v>
          </cell>
          <cell r="S276">
            <v>493000</v>
          </cell>
          <cell r="T276">
            <v>8214808.2999999998</v>
          </cell>
        </row>
        <row r="277">
          <cell r="B277" t="str">
            <v>M104.0700</v>
          </cell>
          <cell r="C277" t="str">
            <v>Máy nghiền đá thô - năng suất:</v>
          </cell>
        </row>
        <row r="278">
          <cell r="B278" t="str">
            <v>M104.0701</v>
          </cell>
          <cell r="C278" t="str">
            <v>14 m3/h</v>
          </cell>
          <cell r="D278">
            <v>260</v>
          </cell>
          <cell r="E278">
            <v>214626000</v>
          </cell>
          <cell r="F278">
            <v>18</v>
          </cell>
          <cell r="G278">
            <v>0.9</v>
          </cell>
          <cell r="H278">
            <v>133728.50769230799</v>
          </cell>
          <cell r="I278">
            <v>8.6</v>
          </cell>
          <cell r="J278">
            <v>70991.676923076899</v>
          </cell>
          <cell r="K278">
            <v>5</v>
          </cell>
          <cell r="L278">
            <v>41274.230769230802</v>
          </cell>
          <cell r="O278">
            <v>0</v>
          </cell>
          <cell r="P278" t="str">
            <v>134</v>
          </cell>
          <cell r="Q278">
            <v>237079.5</v>
          </cell>
          <cell r="R278" t="str">
            <v>1x3/7+1x4/7</v>
          </cell>
          <cell r="S278">
            <v>267582.23684210499</v>
          </cell>
          <cell r="T278">
            <v>750656.15222672105</v>
          </cell>
        </row>
        <row r="279">
          <cell r="B279" t="str">
            <v>M104.0702</v>
          </cell>
          <cell r="C279" t="str">
            <v>200 m3/h</v>
          </cell>
          <cell r="D279">
            <v>260</v>
          </cell>
          <cell r="E279">
            <v>1831774000</v>
          </cell>
          <cell r="F279">
            <v>18</v>
          </cell>
          <cell r="G279">
            <v>0.9</v>
          </cell>
          <cell r="H279">
            <v>1141336.1076923099</v>
          </cell>
          <cell r="I279">
            <v>8.6</v>
          </cell>
          <cell r="J279">
            <v>605894.47692307702</v>
          </cell>
          <cell r="K279">
            <v>5</v>
          </cell>
          <cell r="L279">
            <v>352264.23076923098</v>
          </cell>
          <cell r="O279">
            <v>0</v>
          </cell>
          <cell r="P279" t="str">
            <v>840</v>
          </cell>
          <cell r="Q279">
            <v>1486170</v>
          </cell>
          <cell r="R279" t="str">
            <v>1x3/7+1x4/7</v>
          </cell>
          <cell r="S279">
            <v>267582.23684210499</v>
          </cell>
          <cell r="T279">
            <v>3853247.0522267199</v>
          </cell>
        </row>
        <row r="280">
          <cell r="B280" t="str">
            <v>M104.0800</v>
          </cell>
          <cell r="C280" t="str">
            <v>Trạm trộn bê tông asphan - năng suất:</v>
          </cell>
        </row>
        <row r="281">
          <cell r="B281" t="str">
            <v>M104.0801</v>
          </cell>
          <cell r="C281" t="str">
            <v>25 t/h</v>
          </cell>
          <cell r="D281">
            <v>190</v>
          </cell>
          <cell r="E281">
            <v>3286462000</v>
          </cell>
          <cell r="F281">
            <v>15</v>
          </cell>
          <cell r="G281">
            <v>0.9</v>
          </cell>
          <cell r="H281">
            <v>2335117.7368421098</v>
          </cell>
          <cell r="I281">
            <v>5.7</v>
          </cell>
          <cell r="J281">
            <v>985938.6</v>
          </cell>
          <cell r="K281">
            <v>5</v>
          </cell>
          <cell r="L281">
            <v>864858.42105263204</v>
          </cell>
          <cell r="O281">
            <v>0</v>
          </cell>
          <cell r="P281" t="str">
            <v>210</v>
          </cell>
          <cell r="Q281">
            <v>371542.5</v>
          </cell>
          <cell r="R281" t="str">
            <v>1x4/7+1x5/7+1x6/7</v>
          </cell>
          <cell r="S281">
            <v>955187.5</v>
          </cell>
          <cell r="T281">
            <v>5512644.7578947404</v>
          </cell>
        </row>
        <row r="282">
          <cell r="B282" t="str">
            <v>M104.0802</v>
          </cell>
          <cell r="C282" t="str">
            <v>50 t/h</v>
          </cell>
          <cell r="D282">
            <v>190</v>
          </cell>
          <cell r="E282">
            <v>4648053000</v>
          </cell>
          <cell r="F282">
            <v>15</v>
          </cell>
          <cell r="G282">
            <v>0.9</v>
          </cell>
          <cell r="H282">
            <v>3302563.9736842099</v>
          </cell>
          <cell r="I282">
            <v>5.7</v>
          </cell>
          <cell r="J282">
            <v>1394415.9</v>
          </cell>
          <cell r="K282">
            <v>5</v>
          </cell>
          <cell r="L282">
            <v>1223171.8421052599</v>
          </cell>
          <cell r="O282">
            <v>0</v>
          </cell>
          <cell r="P282" t="str">
            <v>300</v>
          </cell>
          <cell r="Q282">
            <v>530775</v>
          </cell>
          <cell r="R282" t="str">
            <v>1x4/7+1x5/7+1x6/7</v>
          </cell>
          <cell r="S282">
            <v>955187.5</v>
          </cell>
          <cell r="T282">
            <v>7406114.2157894699</v>
          </cell>
        </row>
        <row r="283">
          <cell r="B283" t="str">
            <v>M104.0803</v>
          </cell>
          <cell r="C283" t="str">
            <v>60 t/h</v>
          </cell>
          <cell r="D283">
            <v>190</v>
          </cell>
          <cell r="E283">
            <v>5422748000</v>
          </cell>
          <cell r="F283">
            <v>15</v>
          </cell>
          <cell r="G283">
            <v>0.9</v>
          </cell>
          <cell r="H283">
            <v>3853005.1578947399</v>
          </cell>
          <cell r="I283">
            <v>5.7</v>
          </cell>
          <cell r="J283">
            <v>1626824.4</v>
          </cell>
          <cell r="K283">
            <v>5</v>
          </cell>
          <cell r="L283">
            <v>1427038.94736842</v>
          </cell>
          <cell r="O283">
            <v>0</v>
          </cell>
          <cell r="P283" t="str">
            <v>324</v>
          </cell>
          <cell r="Q283">
            <v>573237</v>
          </cell>
          <cell r="R283" t="str">
            <v>2x4/7+1x5/7+1x6/7</v>
          </cell>
          <cell r="S283">
            <v>1222769.7368421101</v>
          </cell>
          <cell r="T283">
            <v>8702875.2421052605</v>
          </cell>
        </row>
        <row r="284">
          <cell r="B284" t="str">
            <v>M104.0804</v>
          </cell>
          <cell r="C284" t="str">
            <v>80 t/h</v>
          </cell>
          <cell r="D284">
            <v>190</v>
          </cell>
          <cell r="E284">
            <v>6094486000</v>
          </cell>
          <cell r="F284">
            <v>15</v>
          </cell>
          <cell r="G284">
            <v>0.9</v>
          </cell>
          <cell r="H284">
            <v>4330292.6842105296</v>
          </cell>
          <cell r="I284">
            <v>5.5</v>
          </cell>
          <cell r="J284">
            <v>1764193.31578947</v>
          </cell>
          <cell r="K284">
            <v>5</v>
          </cell>
          <cell r="L284">
            <v>1603812.1052631601</v>
          </cell>
          <cell r="O284">
            <v>0</v>
          </cell>
          <cell r="P284" t="str">
            <v>384</v>
          </cell>
          <cell r="Q284">
            <v>679392</v>
          </cell>
          <cell r="R284" t="str">
            <v>2x4/7+2x5/7+1x6/7</v>
          </cell>
          <cell r="S284">
            <v>1537381.5789473699</v>
          </cell>
          <cell r="T284">
            <v>9915071.6842105296</v>
          </cell>
        </row>
        <row r="285">
          <cell r="B285" t="str">
            <v>M104.0805</v>
          </cell>
          <cell r="C285" t="str">
            <v>120 t/h</v>
          </cell>
          <cell r="D285">
            <v>190</v>
          </cell>
          <cell r="E285">
            <v>6737442000</v>
          </cell>
          <cell r="F285">
            <v>15</v>
          </cell>
          <cell r="G285">
            <v>0.9</v>
          </cell>
          <cell r="H285">
            <v>4787129.8421052601</v>
          </cell>
          <cell r="I285">
            <v>5.5</v>
          </cell>
          <cell r="J285">
            <v>1950312.1578947401</v>
          </cell>
          <cell r="K285">
            <v>5</v>
          </cell>
          <cell r="L285">
            <v>1773011.05263158</v>
          </cell>
          <cell r="O285">
            <v>0</v>
          </cell>
          <cell r="P285" t="str">
            <v>714</v>
          </cell>
          <cell r="Q285">
            <v>1263244.5</v>
          </cell>
          <cell r="R285" t="str">
            <v>2x4/7+2x5/7+1x6/7</v>
          </cell>
          <cell r="S285">
            <v>1537381.5789473699</v>
          </cell>
          <cell r="T285">
            <v>11311079.1315789</v>
          </cell>
        </row>
        <row r="286">
          <cell r="B286" t="str">
            <v>M105.0000</v>
          </cell>
          <cell r="C286" t="str">
            <v>MÁY VÀ THIẾT BỊ THI CÔNG MẶT ĐƯỜNG BỘ</v>
          </cell>
        </row>
        <row r="287">
          <cell r="B287" t="str">
            <v>M105.0100</v>
          </cell>
          <cell r="C287" t="str">
            <v>Máy phun nhựa đường - công suất:</v>
          </cell>
        </row>
        <row r="288">
          <cell r="B288" t="str">
            <v>M105.0101</v>
          </cell>
          <cell r="C288" t="str">
            <v>190 cv</v>
          </cell>
          <cell r="D288">
            <v>150</v>
          </cell>
          <cell r="E288">
            <v>930161000</v>
          </cell>
          <cell r="F288">
            <v>13</v>
          </cell>
          <cell r="G288">
            <v>0.9</v>
          </cell>
          <cell r="H288">
            <v>725525.58</v>
          </cell>
          <cell r="I288">
            <v>5.6</v>
          </cell>
          <cell r="J288">
            <v>347260.10666666698</v>
          </cell>
          <cell r="K288">
            <v>6</v>
          </cell>
          <cell r="L288">
            <v>372064.4</v>
          </cell>
          <cell r="M288" t="str">
            <v>57</v>
          </cell>
          <cell r="N288" t="str">
            <v>diezel</v>
          </cell>
          <cell r="O288">
            <v>1.03</v>
          </cell>
          <cell r="Q288">
            <v>573244.43999999994</v>
          </cell>
          <cell r="R288" t="str">
            <v>1x1/4+1x3/4 lái xe nhóm 9</v>
          </cell>
          <cell r="S288">
            <v>501355.93220339</v>
          </cell>
          <cell r="T288">
            <v>2519450.4588700598</v>
          </cell>
        </row>
        <row r="289">
          <cell r="B289" t="str">
            <v>M105.0200</v>
          </cell>
          <cell r="C289" t="str">
            <v>Máy rải hỗn hợp bê tông nhựa - năng suất:</v>
          </cell>
        </row>
        <row r="290">
          <cell r="B290" t="str">
            <v>M105.0201</v>
          </cell>
          <cell r="C290" t="str">
            <v>65 t/h</v>
          </cell>
          <cell r="D290">
            <v>180</v>
          </cell>
          <cell r="E290">
            <v>1284890000</v>
          </cell>
          <cell r="F290">
            <v>14</v>
          </cell>
          <cell r="G290">
            <v>0.9</v>
          </cell>
          <cell r="H290">
            <v>899423</v>
          </cell>
          <cell r="I290">
            <v>6.4</v>
          </cell>
          <cell r="J290">
            <v>456849.77777777798</v>
          </cell>
          <cell r="K290">
            <v>5</v>
          </cell>
          <cell r="L290">
            <v>356913.88888888899</v>
          </cell>
          <cell r="M290" t="str">
            <v>34</v>
          </cell>
          <cell r="N290" t="str">
            <v>diezel</v>
          </cell>
          <cell r="O290">
            <v>1.03</v>
          </cell>
          <cell r="Q290">
            <v>341935.28</v>
          </cell>
          <cell r="R290" t="str">
            <v>1x3/7+1x5/7</v>
          </cell>
          <cell r="S290">
            <v>540029.60526315798</v>
          </cell>
          <cell r="T290">
            <v>2595151.5519298199</v>
          </cell>
        </row>
        <row r="291">
          <cell r="B291" t="str">
            <v>M105.0202</v>
          </cell>
          <cell r="C291" t="str">
            <v>100 t/h</v>
          </cell>
          <cell r="D291">
            <v>180</v>
          </cell>
          <cell r="E291">
            <v>1520612000</v>
          </cell>
          <cell r="F291">
            <v>14</v>
          </cell>
          <cell r="G291">
            <v>0.9</v>
          </cell>
          <cell r="H291">
            <v>1064428.3999999999</v>
          </cell>
          <cell r="I291">
            <v>6.4</v>
          </cell>
          <cell r="J291">
            <v>540662.04444444401</v>
          </cell>
          <cell r="K291">
            <v>5</v>
          </cell>
          <cell r="L291">
            <v>422392.22222222202</v>
          </cell>
          <cell r="M291" t="str">
            <v>50</v>
          </cell>
          <cell r="N291" t="str">
            <v>diezel</v>
          </cell>
          <cell r="O291">
            <v>1.03</v>
          </cell>
          <cell r="Q291">
            <v>502846</v>
          </cell>
          <cell r="R291" t="str">
            <v>1x3/7+1x5/7</v>
          </cell>
          <cell r="S291">
            <v>540029.60526315798</v>
          </cell>
          <cell r="T291">
            <v>3070358.2719298201</v>
          </cell>
        </row>
        <row r="292">
          <cell r="B292" t="str">
            <v>M105.0203</v>
          </cell>
          <cell r="C292" t="str">
            <v>130 cv - 140 cv</v>
          </cell>
          <cell r="D292">
            <v>180</v>
          </cell>
          <cell r="E292">
            <v>2991351000</v>
          </cell>
          <cell r="F292">
            <v>14</v>
          </cell>
          <cell r="G292">
            <v>0.9</v>
          </cell>
          <cell r="H292">
            <v>2093945.7</v>
          </cell>
          <cell r="I292">
            <v>3.8</v>
          </cell>
          <cell r="J292">
            <v>631507.433333333</v>
          </cell>
          <cell r="K292">
            <v>5</v>
          </cell>
          <cell r="L292">
            <v>830930.83333333302</v>
          </cell>
          <cell r="M292" t="str">
            <v>63</v>
          </cell>
          <cell r="N292" t="str">
            <v>diezel</v>
          </cell>
          <cell r="O292">
            <v>1.03</v>
          </cell>
          <cell r="Q292">
            <v>633585.96</v>
          </cell>
          <cell r="R292" t="str">
            <v>1x3/7+1x5/7</v>
          </cell>
          <cell r="S292">
            <v>540029.60526315798</v>
          </cell>
          <cell r="T292">
            <v>4729999.5319298301</v>
          </cell>
        </row>
        <row r="293">
          <cell r="B293" t="str">
            <v>M105.0301</v>
          </cell>
          <cell r="C293" t="str">
            <v>Máy rải Novachip 170 cv</v>
          </cell>
          <cell r="D293">
            <v>180</v>
          </cell>
          <cell r="E293">
            <v>13200000000</v>
          </cell>
          <cell r="F293">
            <v>14</v>
          </cell>
          <cell r="G293">
            <v>0.9</v>
          </cell>
          <cell r="H293">
            <v>9240000</v>
          </cell>
          <cell r="I293">
            <v>3.8</v>
          </cell>
          <cell r="J293">
            <v>2786666.6666666698</v>
          </cell>
          <cell r="K293">
            <v>5</v>
          </cell>
          <cell r="L293">
            <v>3666666.6666666698</v>
          </cell>
          <cell r="M293" t="str">
            <v>79</v>
          </cell>
          <cell r="N293" t="str">
            <v>diezel</v>
          </cell>
          <cell r="O293">
            <v>1.03</v>
          </cell>
          <cell r="Q293">
            <v>794496.68</v>
          </cell>
          <cell r="R293" t="str">
            <v>1x3/7+1x5/7</v>
          </cell>
          <cell r="S293">
            <v>540029.60526315798</v>
          </cell>
          <cell r="T293">
            <v>17027859.618596502</v>
          </cell>
        </row>
        <row r="294">
          <cell r="B294" t="str">
            <v>M105.0401</v>
          </cell>
          <cell r="C294" t="str">
            <v>Máy rải cấp phối đá dăm, năng suất 50 m3/h - 60 m3/h</v>
          </cell>
          <cell r="D294">
            <v>180</v>
          </cell>
          <cell r="E294">
            <v>2043419000</v>
          </cell>
          <cell r="F294">
            <v>14</v>
          </cell>
          <cell r="G294">
            <v>0.9</v>
          </cell>
          <cell r="H294">
            <v>1430393.3</v>
          </cell>
          <cell r="I294">
            <v>4.2</v>
          </cell>
          <cell r="J294">
            <v>476797.76666666701</v>
          </cell>
          <cell r="K294">
            <v>5</v>
          </cell>
          <cell r="L294">
            <v>567616.38888888899</v>
          </cell>
          <cell r="M294" t="str">
            <v>30</v>
          </cell>
          <cell r="N294" t="str">
            <v>diezel</v>
          </cell>
          <cell r="O294">
            <v>1.03</v>
          </cell>
          <cell r="Q294">
            <v>301707.59999999998</v>
          </cell>
          <cell r="R294" t="str">
            <v>1x3/7+1x5/7</v>
          </cell>
          <cell r="S294">
            <v>540029.60526315798</v>
          </cell>
          <cell r="T294">
            <v>3316544.66081871</v>
          </cell>
        </row>
        <row r="295">
          <cell r="B295" t="str">
            <v>M105.05402</v>
          </cell>
          <cell r="C295" t="str">
            <v>Máy rải xi măng SW16TC (16m3)</v>
          </cell>
          <cell r="D295">
            <v>180</v>
          </cell>
          <cell r="E295">
            <v>6500000000</v>
          </cell>
          <cell r="F295">
            <v>14</v>
          </cell>
          <cell r="G295">
            <v>0.9</v>
          </cell>
          <cell r="H295">
            <v>4550000</v>
          </cell>
          <cell r="I295">
            <v>5.6</v>
          </cell>
          <cell r="J295">
            <v>2022222.2222222199</v>
          </cell>
          <cell r="K295">
            <v>6</v>
          </cell>
          <cell r="L295">
            <v>2166666.6666666698</v>
          </cell>
          <cell r="M295" t="str">
            <v>57</v>
          </cell>
          <cell r="N295" t="str">
            <v>diezel</v>
          </cell>
          <cell r="O295">
            <v>1.03</v>
          </cell>
          <cell r="Q295">
            <v>573244.43999999994</v>
          </cell>
          <cell r="R295" t="str">
            <v>1x3/7+1x5/7</v>
          </cell>
          <cell r="S295">
            <v>540029.60526315798</v>
          </cell>
          <cell r="T295">
            <v>9852162.9341520499</v>
          </cell>
        </row>
        <row r="296">
          <cell r="B296" t="str">
            <v>M105.0500</v>
          </cell>
          <cell r="C296" t="str">
            <v>Máy cào bóc</v>
          </cell>
        </row>
        <row r="297">
          <cell r="B297" t="str">
            <v>M105.0501</v>
          </cell>
          <cell r="C297" t="str">
            <v>Máy cào bóc đường Wirtgen - 1000C</v>
          </cell>
          <cell r="D297">
            <v>220</v>
          </cell>
          <cell r="E297">
            <v>3128588000</v>
          </cell>
          <cell r="F297">
            <v>16</v>
          </cell>
          <cell r="G297">
            <v>0.9</v>
          </cell>
          <cell r="H297">
            <v>2047803.05454545</v>
          </cell>
          <cell r="I297">
            <v>5.8</v>
          </cell>
          <cell r="J297">
            <v>824809.56363636395</v>
          </cell>
          <cell r="K297">
            <v>5</v>
          </cell>
          <cell r="L297">
            <v>711042.72727272694</v>
          </cell>
          <cell r="M297" t="str">
            <v>92</v>
          </cell>
          <cell r="N297" t="str">
            <v>diezel</v>
          </cell>
          <cell r="O297">
            <v>1.03</v>
          </cell>
          <cell r="Q297">
            <v>925236.64</v>
          </cell>
          <cell r="R297" t="str">
            <v>1x4/7+1x5/7</v>
          </cell>
          <cell r="S297">
            <v>582194.07894736796</v>
          </cell>
          <cell r="T297">
            <v>5091086.0644019097</v>
          </cell>
        </row>
        <row r="298">
          <cell r="B298" t="str">
            <v>M105.0502</v>
          </cell>
          <cell r="C298" t="str">
            <v>Máy cào bóc tái sinh, Wigent 2400</v>
          </cell>
          <cell r="D298">
            <v>180</v>
          </cell>
          <cell r="E298">
            <v>24432515000</v>
          </cell>
          <cell r="F298">
            <v>16</v>
          </cell>
          <cell r="G298">
            <v>0.9</v>
          </cell>
          <cell r="H298">
            <v>19546012</v>
          </cell>
          <cell r="I298">
            <v>5.8</v>
          </cell>
          <cell r="J298">
            <v>7872699.2777777798</v>
          </cell>
          <cell r="K298">
            <v>5</v>
          </cell>
          <cell r="L298">
            <v>6786809.7222222202</v>
          </cell>
          <cell r="M298" t="str">
            <v>340</v>
          </cell>
          <cell r="N298" t="str">
            <v>diezel</v>
          </cell>
          <cell r="O298">
            <v>1.03</v>
          </cell>
          <cell r="Q298">
            <v>3419352.8</v>
          </cell>
          <cell r="R298" t="str">
            <v>1x4/7+1x7/7</v>
          </cell>
          <cell r="S298">
            <v>707065.78947368404</v>
          </cell>
          <cell r="T298">
            <v>38331939.589473702</v>
          </cell>
        </row>
        <row r="299">
          <cell r="B299" t="str">
            <v>M105.0503</v>
          </cell>
          <cell r="C299" t="str">
            <v>Máy cào bóc tái sinh, công suất &gt; 450 HP</v>
          </cell>
          <cell r="D299">
            <v>180</v>
          </cell>
          <cell r="E299">
            <v>17000000000</v>
          </cell>
          <cell r="F299">
            <v>16</v>
          </cell>
          <cell r="G299">
            <v>0.9</v>
          </cell>
          <cell r="H299">
            <v>13600000</v>
          </cell>
          <cell r="I299">
            <v>5.8</v>
          </cell>
          <cell r="J299">
            <v>5477777.7777777798</v>
          </cell>
          <cell r="K299">
            <v>5</v>
          </cell>
          <cell r="L299">
            <v>4722222.2222222202</v>
          </cell>
          <cell r="M299" t="str">
            <v>523</v>
          </cell>
          <cell r="N299" t="str">
            <v>diezel</v>
          </cell>
          <cell r="O299">
            <v>1.03</v>
          </cell>
          <cell r="Q299">
            <v>5259769.16</v>
          </cell>
          <cell r="R299" t="str">
            <v>1x4/7+1x7/7</v>
          </cell>
          <cell r="S299">
            <v>707065.78947368404</v>
          </cell>
          <cell r="T299">
            <v>29766834.949473701</v>
          </cell>
        </row>
        <row r="300">
          <cell r="B300" t="str">
            <v>M105.0601</v>
          </cell>
          <cell r="C300" t="str">
            <v>Thiết bị sơn kẻ vạch YHK 10A</v>
          </cell>
          <cell r="D300">
            <v>200</v>
          </cell>
          <cell r="E300">
            <v>57211000</v>
          </cell>
          <cell r="F300">
            <v>20</v>
          </cell>
          <cell r="G300">
            <v>0.9</v>
          </cell>
          <cell r="H300">
            <v>51489.9</v>
          </cell>
          <cell r="I300">
            <v>3.5</v>
          </cell>
          <cell r="J300">
            <v>10011.924999999999</v>
          </cell>
          <cell r="K300">
            <v>5</v>
          </cell>
          <cell r="L300">
            <v>14302.75</v>
          </cell>
          <cell r="O300">
            <v>0</v>
          </cell>
          <cell r="Q300">
            <v>0</v>
          </cell>
          <cell r="R300" t="str">
            <v>1x4/7</v>
          </cell>
          <cell r="S300">
            <v>3343967.1052631601</v>
          </cell>
          <cell r="T300">
            <v>3419771.6802631598</v>
          </cell>
        </row>
        <row r="301">
          <cell r="B301" t="str">
            <v>M105.0701</v>
          </cell>
          <cell r="C301" t="str">
            <v>Lò nấu sơn YHK 3A, lò nung keo</v>
          </cell>
          <cell r="D301">
            <v>200</v>
          </cell>
          <cell r="E301">
            <v>324920000</v>
          </cell>
          <cell r="F301">
            <v>17</v>
          </cell>
          <cell r="G301">
            <v>0.9</v>
          </cell>
          <cell r="H301">
            <v>248563.8</v>
          </cell>
          <cell r="I301">
            <v>3.6</v>
          </cell>
          <cell r="J301">
            <v>58485.599999999999</v>
          </cell>
          <cell r="K301">
            <v>5</v>
          </cell>
          <cell r="L301">
            <v>81230</v>
          </cell>
          <cell r="M301" t="str">
            <v>11</v>
          </cell>
          <cell r="N301" t="str">
            <v>diezel</v>
          </cell>
          <cell r="O301">
            <v>1.03</v>
          </cell>
          <cell r="Q301">
            <v>110626.12</v>
          </cell>
          <cell r="R301" t="str">
            <v>1x4/7</v>
          </cell>
          <cell r="S301">
            <v>267582.23684210499</v>
          </cell>
          <cell r="T301">
            <v>766487.75684210495</v>
          </cell>
        </row>
        <row r="302">
          <cell r="B302" t="str">
            <v>M105.0801</v>
          </cell>
          <cell r="C302" t="str">
            <v>Máy rót mastic</v>
          </cell>
          <cell r="D302">
            <v>200</v>
          </cell>
          <cell r="E302">
            <v>34166000</v>
          </cell>
          <cell r="F302">
            <v>17</v>
          </cell>
          <cell r="G302">
            <v>0.9</v>
          </cell>
          <cell r="H302">
            <v>26136.99</v>
          </cell>
          <cell r="I302">
            <v>4.5</v>
          </cell>
          <cell r="J302">
            <v>7687.35</v>
          </cell>
          <cell r="K302">
            <v>5</v>
          </cell>
          <cell r="L302">
            <v>8541.5</v>
          </cell>
          <cell r="M302">
            <v>4</v>
          </cell>
          <cell r="N302" t="str">
            <v>xăng</v>
          </cell>
          <cell r="O302">
            <v>1.02</v>
          </cell>
          <cell r="Q302">
            <v>45993.84</v>
          </cell>
          <cell r="R302" t="str">
            <v>1x4/7</v>
          </cell>
          <cell r="S302">
            <v>267582.23684210499</v>
          </cell>
          <cell r="T302">
            <v>355941.91684210498</v>
          </cell>
        </row>
        <row r="303">
          <cell r="B303" t="str">
            <v>M105.0901</v>
          </cell>
          <cell r="C303" t="str">
            <v>Thiết bị nấu nhựa 500 lít</v>
          </cell>
          <cell r="D303">
            <v>200</v>
          </cell>
          <cell r="E303">
            <v>45516000</v>
          </cell>
          <cell r="F303">
            <v>25</v>
          </cell>
          <cell r="G303">
            <v>0.9</v>
          </cell>
          <cell r="H303">
            <v>51205.5</v>
          </cell>
          <cell r="I303">
            <v>10</v>
          </cell>
          <cell r="J303">
            <v>22758</v>
          </cell>
          <cell r="K303">
            <v>5</v>
          </cell>
          <cell r="L303">
            <v>11379</v>
          </cell>
          <cell r="O303">
            <v>0</v>
          </cell>
          <cell r="Q303">
            <v>0</v>
          </cell>
          <cell r="R303" t="str">
            <v>1x4/7</v>
          </cell>
          <cell r="S303">
            <v>267582.23684210499</v>
          </cell>
          <cell r="T303">
            <v>352924.73684210499</v>
          </cell>
        </row>
        <row r="304">
          <cell r="B304" t="str">
            <v>M105.1001</v>
          </cell>
          <cell r="C304" t="str">
            <v>Máy rải bê tông SP500</v>
          </cell>
          <cell r="D304">
            <v>200</v>
          </cell>
          <cell r="E304">
            <v>7369287000</v>
          </cell>
          <cell r="F304">
            <v>14</v>
          </cell>
          <cell r="G304">
            <v>0.9</v>
          </cell>
          <cell r="H304">
            <v>4642650.8099999996</v>
          </cell>
          <cell r="I304">
            <v>4.2</v>
          </cell>
          <cell r="J304">
            <v>1547550.27</v>
          </cell>
          <cell r="K304">
            <v>5</v>
          </cell>
          <cell r="L304">
            <v>1842321.75</v>
          </cell>
          <cell r="M304" t="str">
            <v>73</v>
          </cell>
          <cell r="N304" t="str">
            <v>diezel</v>
          </cell>
          <cell r="O304">
            <v>1.03</v>
          </cell>
          <cell r="Q304">
            <v>734155.16</v>
          </cell>
          <cell r="R304" t="str">
            <v>1x3/7+1x5/7</v>
          </cell>
          <cell r="S304">
            <v>540029.60526315798</v>
          </cell>
          <cell r="T304">
            <v>9306707.5952631608</v>
          </cell>
        </row>
        <row r="305">
          <cell r="B305" t="str">
            <v>M106.0000</v>
          </cell>
          <cell r="C305" t="str">
            <v>PHƯƠNG TIỆN VẬN TẢI ĐƯỜNG BỘ</v>
          </cell>
        </row>
        <row r="306">
          <cell r="B306" t="str">
            <v>M106.0100</v>
          </cell>
          <cell r="C306" t="str">
            <v>Ô tô vận tải thùng - trọng tải:</v>
          </cell>
        </row>
        <row r="307">
          <cell r="B307" t="str">
            <v>M106.0101</v>
          </cell>
          <cell r="C307" t="str">
            <v>1,5 t</v>
          </cell>
          <cell r="D307">
            <v>250</v>
          </cell>
          <cell r="E307">
            <v>157562000</v>
          </cell>
          <cell r="F307">
            <v>18</v>
          </cell>
          <cell r="G307">
            <v>0.9</v>
          </cell>
          <cell r="H307">
            <v>102100.17600000001</v>
          </cell>
          <cell r="I307">
            <v>6.2</v>
          </cell>
          <cell r="J307">
            <v>39075.375999999997</v>
          </cell>
          <cell r="K307">
            <v>6</v>
          </cell>
          <cell r="L307">
            <v>37814.879999999997</v>
          </cell>
          <cell r="M307">
            <v>7</v>
          </cell>
          <cell r="N307" t="str">
            <v>xăng</v>
          </cell>
          <cell r="O307">
            <v>1.02</v>
          </cell>
          <cell r="Q307">
            <v>80489.22</v>
          </cell>
          <cell r="R307" t="str">
            <v>1x2/4 lái xe nhóm 9</v>
          </cell>
          <cell r="S307">
            <v>246500</v>
          </cell>
          <cell r="T307">
            <v>505979.652</v>
          </cell>
        </row>
        <row r="308">
          <cell r="B308" t="str">
            <v>M106.0102</v>
          </cell>
          <cell r="C308" t="str">
            <v>2 t</v>
          </cell>
          <cell r="D308">
            <v>250</v>
          </cell>
          <cell r="E308">
            <v>183212000</v>
          </cell>
          <cell r="F308">
            <v>18</v>
          </cell>
          <cell r="G308">
            <v>0.9</v>
          </cell>
          <cell r="H308">
            <v>118721.376</v>
          </cell>
          <cell r="I308">
            <v>6.2</v>
          </cell>
          <cell r="J308">
            <v>45436.576000000001</v>
          </cell>
          <cell r="K308">
            <v>6</v>
          </cell>
          <cell r="L308">
            <v>43970.879999999997</v>
          </cell>
          <cell r="M308" t="str">
            <v>12</v>
          </cell>
          <cell r="N308" t="str">
            <v>xăng</v>
          </cell>
          <cell r="O308">
            <v>1.02</v>
          </cell>
          <cell r="Q308">
            <v>137981.51999999999</v>
          </cell>
          <cell r="R308" t="str">
            <v>1x2/4 lái xe nhóm 9</v>
          </cell>
          <cell r="S308">
            <v>246500</v>
          </cell>
          <cell r="T308">
            <v>592610.35199999996</v>
          </cell>
        </row>
        <row r="309">
          <cell r="B309" t="str">
            <v>M106.0103</v>
          </cell>
          <cell r="C309" t="str">
            <v>2,5 t</v>
          </cell>
          <cell r="D309">
            <v>250</v>
          </cell>
          <cell r="E309">
            <v>218983000</v>
          </cell>
          <cell r="F309">
            <v>17</v>
          </cell>
          <cell r="G309">
            <v>0.9</v>
          </cell>
          <cell r="H309">
            <v>134017.59599999999</v>
          </cell>
          <cell r="I309">
            <v>6.2</v>
          </cell>
          <cell r="J309">
            <v>54307.784</v>
          </cell>
          <cell r="K309">
            <v>6</v>
          </cell>
          <cell r="L309">
            <v>52555.92</v>
          </cell>
          <cell r="M309" t="str">
            <v>13</v>
          </cell>
          <cell r="N309" t="str">
            <v>xăng</v>
          </cell>
          <cell r="O309">
            <v>1.02</v>
          </cell>
          <cell r="Q309">
            <v>149479.98000000001</v>
          </cell>
          <cell r="R309" t="str">
            <v>1x2/4 lái xe nhóm 9</v>
          </cell>
          <cell r="S309">
            <v>246500</v>
          </cell>
          <cell r="T309">
            <v>636861.28</v>
          </cell>
        </row>
        <row r="310">
          <cell r="B310" t="str">
            <v>M106.0104</v>
          </cell>
          <cell r="C310" t="str">
            <v>5 t</v>
          </cell>
          <cell r="D310">
            <v>250</v>
          </cell>
          <cell r="E310">
            <v>317869000</v>
          </cell>
          <cell r="F310">
            <v>17</v>
          </cell>
          <cell r="G310">
            <v>0.9</v>
          </cell>
          <cell r="H310">
            <v>194535.82800000001</v>
          </cell>
          <cell r="I310">
            <v>6.2</v>
          </cell>
          <cell r="J310">
            <v>78831.512000000002</v>
          </cell>
          <cell r="K310">
            <v>6</v>
          </cell>
          <cell r="L310">
            <v>76288.56</v>
          </cell>
          <cell r="M310" t="str">
            <v>25</v>
          </cell>
          <cell r="N310" t="str">
            <v>diezel</v>
          </cell>
          <cell r="O310">
            <v>1.03</v>
          </cell>
          <cell r="Q310">
            <v>251423</v>
          </cell>
          <cell r="R310" t="str">
            <v>1x2/4 lái xe nhóm 9</v>
          </cell>
          <cell r="S310">
            <v>246500</v>
          </cell>
          <cell r="T310">
            <v>847578.9</v>
          </cell>
        </row>
        <row r="311">
          <cell r="B311" t="str">
            <v>M106.0105</v>
          </cell>
          <cell r="C311" t="str">
            <v>7 t</v>
          </cell>
          <cell r="D311">
            <v>250</v>
          </cell>
          <cell r="E311">
            <v>427131000</v>
          </cell>
          <cell r="F311">
            <v>17</v>
          </cell>
          <cell r="G311">
            <v>0.9</v>
          </cell>
          <cell r="H311">
            <v>261404.17199999999</v>
          </cell>
          <cell r="I311">
            <v>6.2</v>
          </cell>
          <cell r="J311">
            <v>105928.488</v>
          </cell>
          <cell r="K311">
            <v>6</v>
          </cell>
          <cell r="L311">
            <v>102511.44</v>
          </cell>
          <cell r="M311" t="str">
            <v>31</v>
          </cell>
          <cell r="N311" t="str">
            <v>diezel</v>
          </cell>
          <cell r="O311">
            <v>1.03</v>
          </cell>
          <cell r="Q311">
            <v>311764.52</v>
          </cell>
          <cell r="R311" t="str">
            <v>1x2/4 lái xe nhóm 9</v>
          </cell>
          <cell r="S311">
            <v>246500</v>
          </cell>
          <cell r="T311">
            <v>1028108.62</v>
          </cell>
        </row>
        <row r="312">
          <cell r="B312" t="str">
            <v>M106.0106</v>
          </cell>
          <cell r="C312" t="str">
            <v>10 t</v>
          </cell>
          <cell r="D312">
            <v>250</v>
          </cell>
          <cell r="E312">
            <v>560241000</v>
          </cell>
          <cell r="F312">
            <v>16</v>
          </cell>
          <cell r="G312">
            <v>0.9</v>
          </cell>
          <cell r="H312">
            <v>322698.81599999999</v>
          </cell>
          <cell r="I312">
            <v>6.2</v>
          </cell>
          <cell r="J312">
            <v>138939.76800000001</v>
          </cell>
          <cell r="K312">
            <v>6</v>
          </cell>
          <cell r="L312">
            <v>134457.84</v>
          </cell>
          <cell r="M312" t="str">
            <v>38</v>
          </cell>
          <cell r="N312" t="str">
            <v>diezel</v>
          </cell>
          <cell r="O312">
            <v>1.03</v>
          </cell>
          <cell r="Q312">
            <v>382162.96</v>
          </cell>
          <cell r="R312" t="str">
            <v>1x2/4 lái xe nhóm 9</v>
          </cell>
          <cell r="S312">
            <v>246500</v>
          </cell>
          <cell r="T312">
            <v>1224759.3840000001</v>
          </cell>
        </row>
        <row r="313">
          <cell r="B313" t="str">
            <v>M106.0107</v>
          </cell>
          <cell r="C313" t="str">
            <v>12 t</v>
          </cell>
          <cell r="D313">
            <v>260</v>
          </cell>
          <cell r="E313">
            <v>606044000</v>
          </cell>
          <cell r="F313">
            <v>16</v>
          </cell>
          <cell r="G313">
            <v>0.9</v>
          </cell>
          <cell r="H313">
            <v>335655.13846153801</v>
          </cell>
          <cell r="I313">
            <v>6.2</v>
          </cell>
          <cell r="J313">
            <v>144518.18461538499</v>
          </cell>
          <cell r="K313">
            <v>6</v>
          </cell>
          <cell r="L313">
            <v>139856.30769230801</v>
          </cell>
          <cell r="M313" t="str">
            <v>41</v>
          </cell>
          <cell r="N313" t="str">
            <v>diezel</v>
          </cell>
          <cell r="O313">
            <v>1.03</v>
          </cell>
          <cell r="Q313">
            <v>412333.72</v>
          </cell>
          <cell r="R313" t="str">
            <v>1x3/4 lái xe nhóm 9</v>
          </cell>
          <cell r="S313">
            <v>292457.62711864401</v>
          </cell>
          <cell r="T313">
            <v>1324820.97788787</v>
          </cell>
        </row>
        <row r="314">
          <cell r="B314" t="str">
            <v>M106.0108</v>
          </cell>
          <cell r="C314" t="str">
            <v>15 t</v>
          </cell>
          <cell r="D314">
            <v>260</v>
          </cell>
          <cell r="E314">
            <v>739497000</v>
          </cell>
          <cell r="F314">
            <v>16</v>
          </cell>
          <cell r="G314">
            <v>0.9</v>
          </cell>
          <cell r="H314">
            <v>409567.569230769</v>
          </cell>
          <cell r="I314">
            <v>6.2</v>
          </cell>
          <cell r="J314">
            <v>176341.59230769199</v>
          </cell>
          <cell r="K314">
            <v>6</v>
          </cell>
          <cell r="L314">
            <v>170653.15384615399</v>
          </cell>
          <cell r="M314" t="str">
            <v>46</v>
          </cell>
          <cell r="N314" t="str">
            <v>diezel</v>
          </cell>
          <cell r="O314">
            <v>1.03</v>
          </cell>
          <cell r="Q314">
            <v>462618.32</v>
          </cell>
          <cell r="R314" t="str">
            <v>1x3/4 lái xe nhóm 9</v>
          </cell>
          <cell r="S314">
            <v>292457.62711864401</v>
          </cell>
          <cell r="T314">
            <v>1511638.26250326</v>
          </cell>
        </row>
        <row r="315">
          <cell r="B315" t="str">
            <v>M106.0109</v>
          </cell>
          <cell r="C315" t="str">
            <v>20 t</v>
          </cell>
          <cell r="D315">
            <v>270</v>
          </cell>
          <cell r="E315">
            <v>1248374000</v>
          </cell>
          <cell r="F315">
            <v>14</v>
          </cell>
          <cell r="G315">
            <v>0.9</v>
          </cell>
          <cell r="H315">
            <v>582574.53333333298</v>
          </cell>
          <cell r="I315">
            <v>5.4</v>
          </cell>
          <cell r="J315">
            <v>249674.8</v>
          </cell>
          <cell r="K315">
            <v>6</v>
          </cell>
          <cell r="L315">
            <v>277416.44444444397</v>
          </cell>
          <cell r="M315" t="str">
            <v>56</v>
          </cell>
          <cell r="N315" t="str">
            <v>diezel</v>
          </cell>
          <cell r="O315">
            <v>1.03</v>
          </cell>
          <cell r="Q315">
            <v>563187.52</v>
          </cell>
          <cell r="R315" t="str">
            <v>1x3/4 lái xe nhóm 9</v>
          </cell>
          <cell r="S315">
            <v>292457.62711864401</v>
          </cell>
          <cell r="T315">
            <v>1965310.92489642</v>
          </cell>
        </row>
        <row r="316">
          <cell r="B316" t="str">
            <v>M106.0110</v>
          </cell>
          <cell r="C316" t="str">
            <v>32 t</v>
          </cell>
          <cell r="D316">
            <v>270</v>
          </cell>
          <cell r="E316">
            <v>1976364000</v>
          </cell>
          <cell r="F316">
            <v>14</v>
          </cell>
          <cell r="G316">
            <v>0.9</v>
          </cell>
          <cell r="H316">
            <v>922303.2</v>
          </cell>
          <cell r="I316">
            <v>5.4</v>
          </cell>
          <cell r="J316">
            <v>395272.8</v>
          </cell>
          <cell r="K316">
            <v>6</v>
          </cell>
          <cell r="L316">
            <v>439192</v>
          </cell>
          <cell r="M316" t="str">
            <v>62</v>
          </cell>
          <cell r="N316" t="str">
            <v>diezel</v>
          </cell>
          <cell r="O316">
            <v>1.03</v>
          </cell>
          <cell r="Q316">
            <v>623529.04</v>
          </cell>
          <cell r="R316" t="str">
            <v>1x3/4 lái xe nhóm 10</v>
          </cell>
          <cell r="S316">
            <v>292457.62711864401</v>
          </cell>
          <cell r="T316">
            <v>2672754.6671186402</v>
          </cell>
        </row>
        <row r="317">
          <cell r="B317" t="str">
            <v>M106.0200</v>
          </cell>
          <cell r="C317" t="str">
            <v>Ô tô tự đổ - trọng tải:</v>
          </cell>
        </row>
        <row r="318">
          <cell r="B318" t="str">
            <v>M106.0201</v>
          </cell>
          <cell r="C318" t="str">
            <v>2,5 t</v>
          </cell>
          <cell r="D318">
            <v>260</v>
          </cell>
          <cell r="E318">
            <v>248104000</v>
          </cell>
          <cell r="F318">
            <v>17</v>
          </cell>
          <cell r="G318">
            <v>0.9</v>
          </cell>
          <cell r="H318">
            <v>145999.66153846201</v>
          </cell>
          <cell r="I318">
            <v>7.5</v>
          </cell>
          <cell r="J318">
            <v>71568.461538461503</v>
          </cell>
          <cell r="K318">
            <v>6</v>
          </cell>
          <cell r="L318">
            <v>57254.769230769198</v>
          </cell>
          <cell r="M318" t="str">
            <v>19</v>
          </cell>
          <cell r="N318" t="str">
            <v>xăng</v>
          </cell>
          <cell r="O318">
            <v>1.02</v>
          </cell>
          <cell r="Q318">
            <v>218470.74</v>
          </cell>
          <cell r="R318" t="str">
            <v>1x2/4 lái xe nhóm 9</v>
          </cell>
          <cell r="S318">
            <v>246500</v>
          </cell>
          <cell r="T318">
            <v>739793.63230769197</v>
          </cell>
        </row>
        <row r="319">
          <cell r="B319" t="str">
            <v>M106.0202</v>
          </cell>
          <cell r="C319" t="str">
            <v>5 t</v>
          </cell>
          <cell r="D319">
            <v>260</v>
          </cell>
          <cell r="E319">
            <v>437559000</v>
          </cell>
          <cell r="F319">
            <v>17</v>
          </cell>
          <cell r="G319">
            <v>0.9</v>
          </cell>
          <cell r="H319">
            <v>257486.642307692</v>
          </cell>
          <cell r="I319">
            <v>7.5</v>
          </cell>
          <cell r="J319">
            <v>126218.94230769201</v>
          </cell>
          <cell r="K319">
            <v>6</v>
          </cell>
          <cell r="L319">
            <v>100975.153846154</v>
          </cell>
          <cell r="M319" t="str">
            <v>41</v>
          </cell>
          <cell r="N319" t="str">
            <v>diezel</v>
          </cell>
          <cell r="O319">
            <v>1.03</v>
          </cell>
          <cell r="Q319">
            <v>412333.72</v>
          </cell>
          <cell r="R319" t="str">
            <v>1x2/4 lái xe nhóm 9</v>
          </cell>
          <cell r="S319">
            <v>246500</v>
          </cell>
          <cell r="T319">
            <v>1143514.4584615401</v>
          </cell>
        </row>
        <row r="320">
          <cell r="B320" t="str">
            <v>M106.0203</v>
          </cell>
          <cell r="C320" t="str">
            <v>7 t</v>
          </cell>
          <cell r="D320">
            <v>260</v>
          </cell>
          <cell r="E320">
            <v>616643000</v>
          </cell>
          <cell r="F320">
            <v>17</v>
          </cell>
          <cell r="G320">
            <v>0.9</v>
          </cell>
          <cell r="H320">
            <v>362870.68846153899</v>
          </cell>
          <cell r="I320">
            <v>7.3</v>
          </cell>
          <cell r="J320">
            <v>173134.38076923101</v>
          </cell>
          <cell r="K320">
            <v>6</v>
          </cell>
          <cell r="L320">
            <v>142302.23076923101</v>
          </cell>
          <cell r="M320" t="str">
            <v>46</v>
          </cell>
          <cell r="N320" t="str">
            <v>diezel</v>
          </cell>
          <cell r="O320">
            <v>1.03</v>
          </cell>
          <cell r="Q320">
            <v>462618.32</v>
          </cell>
          <cell r="R320" t="str">
            <v>1x2/4 lái xe nhóm 9</v>
          </cell>
          <cell r="S320">
            <v>246500</v>
          </cell>
          <cell r="T320">
            <v>1387425.62</v>
          </cell>
        </row>
        <row r="321">
          <cell r="B321" t="str">
            <v>M106.0204</v>
          </cell>
          <cell r="C321" t="str">
            <v>10 t</v>
          </cell>
          <cell r="D321">
            <v>280</v>
          </cell>
          <cell r="E321">
            <v>704070000</v>
          </cell>
          <cell r="F321">
            <v>17</v>
          </cell>
          <cell r="G321">
            <v>0.9</v>
          </cell>
          <cell r="H321">
            <v>384723.96428571403</v>
          </cell>
          <cell r="I321">
            <v>7.3</v>
          </cell>
          <cell r="J321">
            <v>183561.10714285701</v>
          </cell>
          <cell r="K321">
            <v>6</v>
          </cell>
          <cell r="L321">
            <v>150872.14285714299</v>
          </cell>
          <cell r="M321" t="str">
            <v>57</v>
          </cell>
          <cell r="N321" t="str">
            <v>diezel</v>
          </cell>
          <cell r="O321">
            <v>1.03</v>
          </cell>
          <cell r="Q321">
            <v>573244.43999999994</v>
          </cell>
          <cell r="R321" t="str">
            <v>1x2/4 lái xe nhóm 9</v>
          </cell>
          <cell r="S321">
            <v>246500</v>
          </cell>
          <cell r="T321">
            <v>1538901.6542857101</v>
          </cell>
        </row>
        <row r="322">
          <cell r="B322" t="str">
            <v>M106.0205</v>
          </cell>
          <cell r="C322" t="str">
            <v>12 t</v>
          </cell>
          <cell r="D322">
            <v>280</v>
          </cell>
          <cell r="E322">
            <v>812415000</v>
          </cell>
          <cell r="F322">
            <v>17</v>
          </cell>
          <cell r="G322">
            <v>0.9</v>
          </cell>
          <cell r="H322">
            <v>443926.76785714302</v>
          </cell>
          <cell r="I322">
            <v>7.3</v>
          </cell>
          <cell r="J322">
            <v>211808.19642857101</v>
          </cell>
          <cell r="K322">
            <v>6</v>
          </cell>
          <cell r="L322">
            <v>174088.92857142899</v>
          </cell>
          <cell r="M322" t="str">
            <v>65</v>
          </cell>
          <cell r="N322" t="str">
            <v>diezel</v>
          </cell>
          <cell r="O322">
            <v>1.03</v>
          </cell>
          <cell r="Q322">
            <v>653699.80000000005</v>
          </cell>
          <cell r="R322" t="str">
            <v>1x3/4 lái xe nhóm 9</v>
          </cell>
          <cell r="S322">
            <v>246500</v>
          </cell>
          <cell r="T322">
            <v>1730023.69285714</v>
          </cell>
        </row>
        <row r="323">
          <cell r="B323" t="str">
            <v>M106.0206</v>
          </cell>
          <cell r="C323" t="str">
            <v>15 t</v>
          </cell>
          <cell r="D323">
            <v>300</v>
          </cell>
          <cell r="E323">
            <v>1035410000</v>
          </cell>
          <cell r="F323">
            <v>16</v>
          </cell>
          <cell r="G323">
            <v>0.9</v>
          </cell>
          <cell r="H323">
            <v>496996.8</v>
          </cell>
          <cell r="I323">
            <v>6.8</v>
          </cell>
          <cell r="J323">
            <v>234692.933333333</v>
          </cell>
          <cell r="K323">
            <v>6</v>
          </cell>
          <cell r="L323">
            <v>207082</v>
          </cell>
          <cell r="M323" t="str">
            <v>73</v>
          </cell>
          <cell r="N323" t="str">
            <v>diezel</v>
          </cell>
          <cell r="O323">
            <v>1.03</v>
          </cell>
          <cell r="Q323">
            <v>734155.16</v>
          </cell>
          <cell r="R323" t="str">
            <v>1x3/4 lái xe nhóm 9</v>
          </cell>
          <cell r="S323">
            <v>292457.62711864401</v>
          </cell>
          <cell r="T323">
            <v>1965384.5204519799</v>
          </cell>
        </row>
        <row r="324">
          <cell r="B324" t="str">
            <v>M106.0207</v>
          </cell>
          <cell r="C324" t="str">
            <v>20 t</v>
          </cell>
          <cell r="D324">
            <v>300</v>
          </cell>
          <cell r="E324">
            <v>1540447000</v>
          </cell>
          <cell r="F324">
            <v>16</v>
          </cell>
          <cell r="G324">
            <v>0.9</v>
          </cell>
          <cell r="H324">
            <v>739414.56</v>
          </cell>
          <cell r="I324">
            <v>6.8</v>
          </cell>
          <cell r="J324">
            <v>349167.98666666698</v>
          </cell>
          <cell r="K324">
            <v>6</v>
          </cell>
          <cell r="L324">
            <v>308089.40000000002</v>
          </cell>
          <cell r="M324" t="str">
            <v>76</v>
          </cell>
          <cell r="N324" t="str">
            <v>diezel</v>
          </cell>
          <cell r="O324">
            <v>1.03</v>
          </cell>
          <cell r="Q324">
            <v>764325.92</v>
          </cell>
          <cell r="R324" t="str">
            <v>1x3/4 lái xe nhóm 9</v>
          </cell>
          <cell r="S324">
            <v>292457.62711864401</v>
          </cell>
          <cell r="T324">
            <v>2453455.4937853101</v>
          </cell>
        </row>
        <row r="325">
          <cell r="B325" t="str">
            <v>M106.0208</v>
          </cell>
          <cell r="C325" t="str">
            <v>22 t</v>
          </cell>
          <cell r="D325">
            <v>300</v>
          </cell>
          <cell r="E325">
            <v>1802194000</v>
          </cell>
          <cell r="F325">
            <v>14</v>
          </cell>
          <cell r="G325">
            <v>0.9</v>
          </cell>
          <cell r="H325">
            <v>756921.48</v>
          </cell>
          <cell r="I325">
            <v>6.8</v>
          </cell>
          <cell r="J325">
            <v>408497.30666666699</v>
          </cell>
          <cell r="K325">
            <v>6</v>
          </cell>
          <cell r="L325">
            <v>360438.8</v>
          </cell>
          <cell r="M325" t="str">
            <v>77</v>
          </cell>
          <cell r="N325" t="str">
            <v>diezel</v>
          </cell>
          <cell r="O325">
            <v>1.03</v>
          </cell>
          <cell r="Q325">
            <v>774382.84</v>
          </cell>
          <cell r="R325" t="str">
            <v>1x3/4 lái xe nhóm 9</v>
          </cell>
          <cell r="S325">
            <v>292457.62711864401</v>
          </cell>
          <cell r="T325">
            <v>2592698.0537853101</v>
          </cell>
        </row>
        <row r="326">
          <cell r="B326" t="str">
            <v>M106.0209</v>
          </cell>
          <cell r="C326" t="str">
            <v>25 t</v>
          </cell>
          <cell r="D326">
            <v>340</v>
          </cell>
          <cell r="E326">
            <v>2341396000</v>
          </cell>
          <cell r="F326">
            <v>13</v>
          </cell>
          <cell r="G326">
            <v>0.9</v>
          </cell>
          <cell r="H326">
            <v>805715.68235294102</v>
          </cell>
          <cell r="I326">
            <v>6.8</v>
          </cell>
          <cell r="J326">
            <v>468279.2</v>
          </cell>
          <cell r="K326">
            <v>6</v>
          </cell>
          <cell r="L326">
            <v>413187.52941176499</v>
          </cell>
          <cell r="M326" t="str">
            <v>81</v>
          </cell>
          <cell r="N326" t="str">
            <v>diezel</v>
          </cell>
          <cell r="O326">
            <v>1.03</v>
          </cell>
          <cell r="Q326">
            <v>814610.52</v>
          </cell>
          <cell r="R326" t="str">
            <v>1x3/4 lái xe nhóm 10</v>
          </cell>
          <cell r="S326">
            <v>292457.62711864401</v>
          </cell>
          <cell r="T326">
            <v>2794250.5588833499</v>
          </cell>
        </row>
        <row r="327">
          <cell r="B327" t="str">
            <v>M106.0210</v>
          </cell>
          <cell r="C327" t="str">
            <v>27 t</v>
          </cell>
          <cell r="D327">
            <v>340</v>
          </cell>
          <cell r="E327">
            <v>2505849000</v>
          </cell>
          <cell r="F327">
            <v>13</v>
          </cell>
          <cell r="G327">
            <v>0.9</v>
          </cell>
          <cell r="H327">
            <v>862306.86176470597</v>
          </cell>
          <cell r="I327">
            <v>6.6</v>
          </cell>
          <cell r="J327">
            <v>486429.511764706</v>
          </cell>
          <cell r="K327">
            <v>6</v>
          </cell>
          <cell r="L327">
            <v>442208.64705882402</v>
          </cell>
          <cell r="M327" t="str">
            <v>86</v>
          </cell>
          <cell r="N327" t="str">
            <v>diezel</v>
          </cell>
          <cell r="O327">
            <v>1.03</v>
          </cell>
          <cell r="Q327">
            <v>864895.12</v>
          </cell>
          <cell r="R327" t="str">
            <v>1x3/4 lái xe nhóm 10</v>
          </cell>
          <cell r="S327">
            <v>292457.62711864401</v>
          </cell>
          <cell r="T327">
            <v>2948297.7677068799</v>
          </cell>
        </row>
        <row r="328">
          <cell r="B328" t="str">
            <v>M106.0300</v>
          </cell>
          <cell r="C328" t="str">
            <v>Ô tô đầu kéo - công suất:</v>
          </cell>
        </row>
        <row r="329">
          <cell r="B329" t="str">
            <v>M106.0301</v>
          </cell>
          <cell r="C329" t="str">
            <v>150 cv</v>
          </cell>
          <cell r="D329">
            <v>200</v>
          </cell>
          <cell r="E329">
            <v>448050000</v>
          </cell>
          <cell r="G329">
            <v>0.9</v>
          </cell>
          <cell r="H329">
            <v>0</v>
          </cell>
          <cell r="I329">
            <v>4.9000000000000004</v>
          </cell>
          <cell r="J329">
            <v>109772.25</v>
          </cell>
          <cell r="K329">
            <v>6</v>
          </cell>
          <cell r="L329">
            <v>134415</v>
          </cell>
          <cell r="M329" t="str">
            <v>30</v>
          </cell>
          <cell r="N329" t="str">
            <v>diezel</v>
          </cell>
          <cell r="O329">
            <v>1.03</v>
          </cell>
          <cell r="Q329">
            <v>301707.59999999998</v>
          </cell>
          <cell r="R329" t="str">
            <v>1x3/4 lái xe nhóm 9</v>
          </cell>
          <cell r="S329">
            <v>292457.62711864401</v>
          </cell>
          <cell r="T329">
            <v>838352.47711864405</v>
          </cell>
        </row>
        <row r="330">
          <cell r="B330" t="str">
            <v>M106.0302</v>
          </cell>
          <cell r="C330" t="str">
            <v>200 cv</v>
          </cell>
          <cell r="D330">
            <v>200</v>
          </cell>
          <cell r="E330">
            <v>618750000</v>
          </cell>
          <cell r="G330">
            <v>0.9</v>
          </cell>
          <cell r="H330">
            <v>0</v>
          </cell>
          <cell r="I330">
            <v>4.9000000000000004</v>
          </cell>
          <cell r="J330">
            <v>151593.75</v>
          </cell>
          <cell r="K330">
            <v>6</v>
          </cell>
          <cell r="L330">
            <v>185625</v>
          </cell>
          <cell r="M330" t="str">
            <v>40</v>
          </cell>
          <cell r="N330" t="str">
            <v>diezel</v>
          </cell>
          <cell r="O330">
            <v>1.03</v>
          </cell>
          <cell r="Q330">
            <v>402276.8</v>
          </cell>
          <cell r="R330" t="str">
            <v>1x3/4 lái xe nhóm 9</v>
          </cell>
          <cell r="S330">
            <v>292457.62711864401</v>
          </cell>
          <cell r="T330">
            <v>1031953.17711864</v>
          </cell>
        </row>
        <row r="331">
          <cell r="B331" t="str">
            <v>M106.0303</v>
          </cell>
          <cell r="C331" t="str">
            <v>272 cv</v>
          </cell>
          <cell r="D331">
            <v>260</v>
          </cell>
          <cell r="E331">
            <v>1079950000</v>
          </cell>
          <cell r="F331">
            <v>11</v>
          </cell>
          <cell r="G331">
            <v>0.9</v>
          </cell>
          <cell r="H331">
            <v>411211.73076923098</v>
          </cell>
          <cell r="I331">
            <v>4</v>
          </cell>
          <cell r="J331">
            <v>166146.15384615399</v>
          </cell>
          <cell r="K331">
            <v>6</v>
          </cell>
          <cell r="L331">
            <v>249219.23076923101</v>
          </cell>
          <cell r="M331" t="str">
            <v>56</v>
          </cell>
          <cell r="N331" t="str">
            <v>diezel</v>
          </cell>
          <cell r="O331">
            <v>1.03</v>
          </cell>
          <cell r="Q331">
            <v>563187.52</v>
          </cell>
          <cell r="R331" t="str">
            <v>1x3/4 lái xe nhóm 10</v>
          </cell>
          <cell r="S331">
            <v>292457.62711864401</v>
          </cell>
          <cell r="T331">
            <v>1682222.26250326</v>
          </cell>
        </row>
        <row r="332">
          <cell r="B332" t="str">
            <v>M106.0304</v>
          </cell>
          <cell r="C332" t="str">
            <v>360 cv</v>
          </cell>
          <cell r="D332">
            <v>260</v>
          </cell>
          <cell r="E332">
            <v>1136368000</v>
          </cell>
          <cell r="F332">
            <v>11</v>
          </cell>
          <cell r="G332">
            <v>0.9</v>
          </cell>
          <cell r="H332">
            <v>432693.96923076903</v>
          </cell>
          <cell r="I332">
            <v>3.8</v>
          </cell>
          <cell r="J332">
            <v>166084.55384615401</v>
          </cell>
          <cell r="K332">
            <v>6</v>
          </cell>
          <cell r="L332">
            <v>262238.76923076902</v>
          </cell>
          <cell r="M332" t="str">
            <v>68</v>
          </cell>
          <cell r="N332" t="str">
            <v>diezel</v>
          </cell>
          <cell r="O332">
            <v>1.03</v>
          </cell>
          <cell r="Q332">
            <v>683870.56</v>
          </cell>
          <cell r="R332" t="str">
            <v>1x3/4 lái xe nhóm 10</v>
          </cell>
          <cell r="S332">
            <v>292457.62711864401</v>
          </cell>
          <cell r="T332">
            <v>1837345.47942634</v>
          </cell>
        </row>
        <row r="333">
          <cell r="B333" t="str">
            <v>M106.0400</v>
          </cell>
          <cell r="C333" t="str">
            <v>Ô tô chuyển trộn bê tông - dung tích thùng trộn:</v>
          </cell>
        </row>
        <row r="334">
          <cell r="B334" t="str">
            <v>M106.0401</v>
          </cell>
          <cell r="C334" t="str">
            <v>6 m3</v>
          </cell>
          <cell r="D334">
            <v>260</v>
          </cell>
          <cell r="E334">
            <v>884645000</v>
          </cell>
          <cell r="F334">
            <v>14</v>
          </cell>
          <cell r="G334">
            <v>0.9</v>
          </cell>
          <cell r="H334">
            <v>428712.57692307699</v>
          </cell>
          <cell r="I334">
            <v>5.7</v>
          </cell>
          <cell r="J334">
            <v>193941.40384615399</v>
          </cell>
          <cell r="K334">
            <v>6</v>
          </cell>
          <cell r="L334">
            <v>204148.84615384601</v>
          </cell>
          <cell r="M334" t="str">
            <v>43</v>
          </cell>
          <cell r="N334" t="str">
            <v>diezel</v>
          </cell>
          <cell r="O334">
            <v>1.03</v>
          </cell>
          <cell r="Q334">
            <v>432447.56</v>
          </cell>
          <cell r="R334" t="str">
            <v>1x1/4+1x3/4 lái xe nhóm 9</v>
          </cell>
          <cell r="S334">
            <v>501355.93220339</v>
          </cell>
          <cell r="T334">
            <v>1760606.31912647</v>
          </cell>
        </row>
        <row r="335">
          <cell r="B335" t="str">
            <v>M106.0402</v>
          </cell>
          <cell r="C335" t="str">
            <v>10,7 m3</v>
          </cell>
          <cell r="D335">
            <v>260</v>
          </cell>
          <cell r="E335">
            <v>2176758000</v>
          </cell>
          <cell r="F335">
            <v>14</v>
          </cell>
          <cell r="G335">
            <v>0.9</v>
          </cell>
          <cell r="H335">
            <v>1054890.41538462</v>
          </cell>
          <cell r="I335">
            <v>5.5</v>
          </cell>
          <cell r="J335">
            <v>460468.03846153797</v>
          </cell>
          <cell r="K335">
            <v>6</v>
          </cell>
          <cell r="L335">
            <v>502328.76923076902</v>
          </cell>
          <cell r="M335" t="str">
            <v>64</v>
          </cell>
          <cell r="N335" t="str">
            <v>diezel</v>
          </cell>
          <cell r="O335">
            <v>1.03</v>
          </cell>
          <cell r="Q335">
            <v>643642.88</v>
          </cell>
          <cell r="R335" t="str">
            <v>1x1/4+1x3/4 lái xe nhóm 9</v>
          </cell>
          <cell r="S335">
            <v>501355.93220339</v>
          </cell>
          <cell r="T335">
            <v>3162686.0352803101</v>
          </cell>
        </row>
        <row r="336">
          <cell r="B336" t="str">
            <v>M106.0403</v>
          </cell>
          <cell r="C336" t="str">
            <v>14,5 m3</v>
          </cell>
          <cell r="D336">
            <v>260</v>
          </cell>
          <cell r="E336">
            <v>2966930000</v>
          </cell>
          <cell r="F336">
            <v>14</v>
          </cell>
          <cell r="G336">
            <v>0.9</v>
          </cell>
          <cell r="H336">
            <v>1437819.92307692</v>
          </cell>
          <cell r="I336">
            <v>5.5</v>
          </cell>
          <cell r="J336">
            <v>627619.80769230798</v>
          </cell>
          <cell r="K336">
            <v>6</v>
          </cell>
          <cell r="L336">
            <v>684676.15384615399</v>
          </cell>
          <cell r="M336" t="str">
            <v>70</v>
          </cell>
          <cell r="N336" t="str">
            <v>diezel</v>
          </cell>
          <cell r="O336">
            <v>1.03</v>
          </cell>
          <cell r="Q336">
            <v>703984.4</v>
          </cell>
          <cell r="R336" t="str">
            <v>1x1/4+1x3/4 lái xe nhóm 10</v>
          </cell>
          <cell r="S336">
            <v>501355.93220339</v>
          </cell>
          <cell r="T336">
            <v>3955456.2168187699</v>
          </cell>
        </row>
        <row r="337">
          <cell r="B337" t="str">
            <v>M106.0500</v>
          </cell>
          <cell r="C337" t="str">
            <v>Ô tô tưới nước - dung tích:</v>
          </cell>
        </row>
        <row r="338">
          <cell r="B338" t="str">
            <v>M106.0501</v>
          </cell>
          <cell r="C338" t="str">
            <v>4 m3</v>
          </cell>
          <cell r="D338">
            <v>260</v>
          </cell>
          <cell r="E338">
            <v>438539000</v>
          </cell>
          <cell r="F338">
            <v>13</v>
          </cell>
          <cell r="G338">
            <v>0.9</v>
          </cell>
          <cell r="H338">
            <v>197342.55</v>
          </cell>
          <cell r="I338">
            <v>4.8</v>
          </cell>
          <cell r="J338">
            <v>80961.046153846197</v>
          </cell>
          <cell r="K338">
            <v>6</v>
          </cell>
          <cell r="L338">
            <v>101201.30769230799</v>
          </cell>
          <cell r="M338" t="str">
            <v>20</v>
          </cell>
          <cell r="N338" t="str">
            <v>diezel</v>
          </cell>
          <cell r="O338">
            <v>1.03</v>
          </cell>
          <cell r="Q338">
            <v>201138.4</v>
          </cell>
          <cell r="R338" t="str">
            <v>1x2/4 lái xe nhóm 9</v>
          </cell>
          <cell r="S338">
            <v>246500</v>
          </cell>
          <cell r="T338">
            <v>827143.30384615401</v>
          </cell>
        </row>
        <row r="339">
          <cell r="B339" t="str">
            <v>M106.0502</v>
          </cell>
          <cell r="C339" t="str">
            <v>5 m3</v>
          </cell>
          <cell r="D339">
            <v>260</v>
          </cell>
          <cell r="E339">
            <v>497469000</v>
          </cell>
          <cell r="F339">
            <v>12</v>
          </cell>
          <cell r="G339">
            <v>0.9</v>
          </cell>
          <cell r="H339">
            <v>206640.969230769</v>
          </cell>
          <cell r="I339">
            <v>4.4000000000000004</v>
          </cell>
          <cell r="J339">
            <v>84187.061538461596</v>
          </cell>
          <cell r="K339">
            <v>6</v>
          </cell>
          <cell r="L339">
            <v>114800.538461538</v>
          </cell>
          <cell r="M339" t="str">
            <v>23</v>
          </cell>
          <cell r="N339" t="str">
            <v>diezel</v>
          </cell>
          <cell r="O339">
            <v>1.03</v>
          </cell>
          <cell r="Q339">
            <v>231309.16</v>
          </cell>
          <cell r="R339" t="str">
            <v>1x3/4 lái xe nhóm 9</v>
          </cell>
          <cell r="S339">
            <v>292457.62711864401</v>
          </cell>
          <cell r="T339">
            <v>929395.35634941305</v>
          </cell>
        </row>
        <row r="340">
          <cell r="B340" t="str">
            <v>M106.0503</v>
          </cell>
          <cell r="C340" t="str">
            <v>6 m3</v>
          </cell>
          <cell r="D340">
            <v>260</v>
          </cell>
          <cell r="E340">
            <v>571304000</v>
          </cell>
          <cell r="F340">
            <v>12</v>
          </cell>
          <cell r="G340">
            <v>0.9</v>
          </cell>
          <cell r="H340">
            <v>237310.892307692</v>
          </cell>
          <cell r="I340">
            <v>4.4000000000000004</v>
          </cell>
          <cell r="J340">
            <v>96682.215384615396</v>
          </cell>
          <cell r="K340">
            <v>6</v>
          </cell>
          <cell r="L340">
            <v>131839.384615385</v>
          </cell>
          <cell r="M340" t="str">
            <v>24</v>
          </cell>
          <cell r="N340" t="str">
            <v>diezel</v>
          </cell>
          <cell r="O340">
            <v>1.03</v>
          </cell>
          <cell r="Q340">
            <v>241366.08</v>
          </cell>
          <cell r="R340" t="str">
            <v>1x3/4 lái xe nhóm 9</v>
          </cell>
          <cell r="S340">
            <v>292457.62711864401</v>
          </cell>
          <cell r="T340">
            <v>999656.19942633598</v>
          </cell>
        </row>
        <row r="341">
          <cell r="B341" t="str">
            <v>M106.0504</v>
          </cell>
          <cell r="C341" t="str">
            <v>7 m3</v>
          </cell>
          <cell r="D341">
            <v>260</v>
          </cell>
          <cell r="E341">
            <v>688248000</v>
          </cell>
          <cell r="F341">
            <v>11</v>
          </cell>
          <cell r="G341">
            <v>0.9</v>
          </cell>
          <cell r="H341">
            <v>262063.66153846201</v>
          </cell>
          <cell r="I341">
            <v>4.0999999999999996</v>
          </cell>
          <cell r="J341">
            <v>108531.415384615</v>
          </cell>
          <cell r="K341">
            <v>6</v>
          </cell>
          <cell r="L341">
            <v>158826.461538462</v>
          </cell>
          <cell r="M341" t="str">
            <v>26</v>
          </cell>
          <cell r="N341" t="str">
            <v>diezel</v>
          </cell>
          <cell r="O341">
            <v>1.03</v>
          </cell>
          <cell r="Q341">
            <v>261479.92</v>
          </cell>
          <cell r="R341" t="str">
            <v>1x3/4 lái xe nhóm 9</v>
          </cell>
          <cell r="S341">
            <v>292457.62711864401</v>
          </cell>
          <cell r="T341">
            <v>1083359.0855801799</v>
          </cell>
        </row>
        <row r="342">
          <cell r="B342" t="str">
            <v>M106.0505</v>
          </cell>
          <cell r="C342" t="str">
            <v>9 m3</v>
          </cell>
          <cell r="D342">
            <v>260</v>
          </cell>
          <cell r="E342">
            <v>796249000</v>
          </cell>
          <cell r="F342">
            <v>11</v>
          </cell>
          <cell r="G342">
            <v>0.9</v>
          </cell>
          <cell r="H342">
            <v>303187.11923076899</v>
          </cell>
          <cell r="I342">
            <v>4.0999999999999996</v>
          </cell>
          <cell r="J342">
            <v>125562.342307692</v>
          </cell>
          <cell r="K342">
            <v>6</v>
          </cell>
          <cell r="L342">
            <v>183749.76923076899</v>
          </cell>
          <cell r="M342" t="str">
            <v>27</v>
          </cell>
          <cell r="N342" t="str">
            <v>diezel</v>
          </cell>
          <cell r="O342">
            <v>1.03</v>
          </cell>
          <cell r="Q342">
            <v>271536.84000000003</v>
          </cell>
          <cell r="R342" t="str">
            <v>1x3/4 lái xe nhóm 9</v>
          </cell>
          <cell r="S342">
            <v>292457.62711864401</v>
          </cell>
          <cell r="T342">
            <v>1176493.69788787</v>
          </cell>
        </row>
        <row r="343">
          <cell r="B343" t="str">
            <v>M106.0506</v>
          </cell>
          <cell r="C343" t="str">
            <v>16 m3</v>
          </cell>
          <cell r="D343">
            <v>270</v>
          </cell>
          <cell r="E343">
            <v>1114405000</v>
          </cell>
          <cell r="F343">
            <v>11</v>
          </cell>
          <cell r="G343">
            <v>0.9</v>
          </cell>
          <cell r="H343">
            <v>408615.16666666698</v>
          </cell>
          <cell r="I343">
            <v>4.0999999999999996</v>
          </cell>
          <cell r="J343">
            <v>169224.46296296301</v>
          </cell>
          <cell r="K343">
            <v>6</v>
          </cell>
          <cell r="L343">
            <v>247645.555555556</v>
          </cell>
          <cell r="M343" t="str">
            <v>35</v>
          </cell>
          <cell r="N343" t="str">
            <v>diezel</v>
          </cell>
          <cell r="O343">
            <v>1.03</v>
          </cell>
          <cell r="Q343">
            <v>351992.2</v>
          </cell>
          <cell r="R343" t="str">
            <v>1x3/4 lái xe nhóm 9</v>
          </cell>
          <cell r="S343">
            <v>292457.62711864401</v>
          </cell>
          <cell r="T343">
            <v>1469935.0123038299</v>
          </cell>
        </row>
        <row r="344">
          <cell r="B344" t="str">
            <v>M106.0600</v>
          </cell>
          <cell r="C344" t="str">
            <v>Ô tô hút bùn, hút mùn khoan, dung tích:</v>
          </cell>
        </row>
        <row r="345">
          <cell r="B345" t="str">
            <v>M106.0601</v>
          </cell>
          <cell r="C345" t="str">
            <v>2 m3</v>
          </cell>
          <cell r="D345">
            <v>260</v>
          </cell>
          <cell r="E345">
            <v>435615000</v>
          </cell>
          <cell r="F345">
            <v>13</v>
          </cell>
          <cell r="G345">
            <v>0.9</v>
          </cell>
          <cell r="H345">
            <v>196026.75</v>
          </cell>
          <cell r="I345">
            <v>5.2</v>
          </cell>
          <cell r="J345">
            <v>87123</v>
          </cell>
          <cell r="K345">
            <v>6</v>
          </cell>
          <cell r="L345">
            <v>100526.538461538</v>
          </cell>
          <cell r="M345" t="str">
            <v>19</v>
          </cell>
          <cell r="N345" t="str">
            <v>diezel</v>
          </cell>
          <cell r="O345">
            <v>1.03</v>
          </cell>
          <cell r="Q345">
            <v>191081.48</v>
          </cell>
          <cell r="R345" t="str">
            <v>1x2/4 lái xe nhóm 9</v>
          </cell>
          <cell r="S345">
            <v>246500</v>
          </cell>
          <cell r="T345">
            <v>821257.76846153801</v>
          </cell>
        </row>
        <row r="346">
          <cell r="B346" t="str">
            <v>M106.0602</v>
          </cell>
          <cell r="C346" t="str">
            <v>3 m3</v>
          </cell>
          <cell r="D346">
            <v>260</v>
          </cell>
          <cell r="E346">
            <v>642388000</v>
          </cell>
          <cell r="F346">
            <v>13</v>
          </cell>
          <cell r="G346">
            <v>0.9</v>
          </cell>
          <cell r="H346">
            <v>289074.59999999998</v>
          </cell>
          <cell r="I346">
            <v>5.2</v>
          </cell>
          <cell r="J346">
            <v>128477.6</v>
          </cell>
          <cell r="K346">
            <v>6</v>
          </cell>
          <cell r="L346">
            <v>148243.384615385</v>
          </cell>
          <cell r="M346" t="str">
            <v>27</v>
          </cell>
          <cell r="N346" t="str">
            <v>diezel</v>
          </cell>
          <cell r="O346">
            <v>1.03</v>
          </cell>
          <cell r="Q346">
            <v>271536.84000000003</v>
          </cell>
          <cell r="R346" t="str">
            <v>1x3/4 lái xe nhóm 9</v>
          </cell>
          <cell r="S346">
            <v>246500</v>
          </cell>
          <cell r="T346">
            <v>1083832.4246153799</v>
          </cell>
        </row>
        <row r="347">
          <cell r="B347" t="str">
            <v>M106.0700</v>
          </cell>
          <cell r="C347" t="str">
            <v>Ô tô bán tải - trọng tải:</v>
          </cell>
        </row>
        <row r="348">
          <cell r="B348" t="str">
            <v>M106.0701</v>
          </cell>
          <cell r="C348" t="str">
            <v>1,5 t</v>
          </cell>
          <cell r="D348">
            <v>250</v>
          </cell>
          <cell r="E348">
            <v>359717000</v>
          </cell>
          <cell r="F348">
            <v>16</v>
          </cell>
          <cell r="G348">
            <v>0.9</v>
          </cell>
          <cell r="H348">
            <v>207196.992</v>
          </cell>
          <cell r="I348">
            <v>4.5</v>
          </cell>
          <cell r="J348">
            <v>64749.06</v>
          </cell>
          <cell r="K348">
            <v>6</v>
          </cell>
          <cell r="L348">
            <v>86332.08</v>
          </cell>
          <cell r="M348" t="str">
            <v>18</v>
          </cell>
          <cell r="N348" t="str">
            <v>xăng</v>
          </cell>
          <cell r="O348">
            <v>1.02</v>
          </cell>
          <cell r="Q348">
            <v>206972.28</v>
          </cell>
          <cell r="R348" t="str">
            <v>1x2/4 lái xe nhóm 9</v>
          </cell>
          <cell r="S348">
            <v>246500</v>
          </cell>
          <cell r="T348">
            <v>811750.41200000001</v>
          </cell>
        </row>
        <row r="349">
          <cell r="B349" t="str">
            <v>M106.0800</v>
          </cell>
          <cell r="C349" t="str">
            <v>Rơ mooc - trọng tải:</v>
          </cell>
        </row>
        <row r="350">
          <cell r="B350" t="str">
            <v>M106.0801</v>
          </cell>
          <cell r="C350" t="str">
            <v>15 t</v>
          </cell>
          <cell r="D350">
            <v>240</v>
          </cell>
          <cell r="E350">
            <v>160855000</v>
          </cell>
          <cell r="F350">
            <v>13</v>
          </cell>
          <cell r="G350">
            <v>0.9</v>
          </cell>
          <cell r="H350">
            <v>78416.8125</v>
          </cell>
          <cell r="I350">
            <v>3.7</v>
          </cell>
          <cell r="J350">
            <v>24798.479166666701</v>
          </cell>
          <cell r="K350">
            <v>6</v>
          </cell>
          <cell r="L350">
            <v>40213.75</v>
          </cell>
          <cell r="O350">
            <v>0</v>
          </cell>
          <cell r="Q350">
            <v>0</v>
          </cell>
          <cell r="T350">
            <v>143429.04166666701</v>
          </cell>
        </row>
        <row r="351">
          <cell r="B351" t="str">
            <v>M106.0802</v>
          </cell>
          <cell r="C351" t="str">
            <v>30 t</v>
          </cell>
          <cell r="D351">
            <v>240</v>
          </cell>
          <cell r="E351">
            <v>251560000</v>
          </cell>
          <cell r="F351">
            <v>13</v>
          </cell>
          <cell r="G351">
            <v>0.9</v>
          </cell>
          <cell r="H351">
            <v>122635.5</v>
          </cell>
          <cell r="I351">
            <v>3.1</v>
          </cell>
          <cell r="J351">
            <v>32493.166666666701</v>
          </cell>
          <cell r="K351">
            <v>6</v>
          </cell>
          <cell r="L351">
            <v>62890</v>
          </cell>
          <cell r="O351">
            <v>0</v>
          </cell>
          <cell r="Q351">
            <v>0</v>
          </cell>
          <cell r="T351">
            <v>218018.66666666701</v>
          </cell>
        </row>
        <row r="352">
          <cell r="B352" t="str">
            <v>M106.0803</v>
          </cell>
          <cell r="C352" t="str">
            <v>40 t</v>
          </cell>
          <cell r="D352">
            <v>240</v>
          </cell>
          <cell r="E352">
            <v>297117000</v>
          </cell>
          <cell r="F352">
            <v>13</v>
          </cell>
          <cell r="G352">
            <v>0.9</v>
          </cell>
          <cell r="H352">
            <v>144844.53750000001</v>
          </cell>
          <cell r="I352">
            <v>3.1</v>
          </cell>
          <cell r="J352">
            <v>38377.612500000003</v>
          </cell>
          <cell r="K352">
            <v>6</v>
          </cell>
          <cell r="L352">
            <v>74279.25</v>
          </cell>
          <cell r="O352">
            <v>0</v>
          </cell>
          <cell r="Q352">
            <v>0</v>
          </cell>
          <cell r="T352">
            <v>257501.4</v>
          </cell>
        </row>
        <row r="353">
          <cell r="B353" t="str">
            <v>M106.0804</v>
          </cell>
          <cell r="C353" t="str">
            <v>60 t</v>
          </cell>
          <cell r="D353">
            <v>240</v>
          </cell>
          <cell r="E353">
            <v>333817000</v>
          </cell>
          <cell r="F353">
            <v>13</v>
          </cell>
          <cell r="G353">
            <v>0.9</v>
          </cell>
          <cell r="H353">
            <v>162735.78750000001</v>
          </cell>
          <cell r="I353">
            <v>3.1</v>
          </cell>
          <cell r="J353">
            <v>43118.029166666704</v>
          </cell>
          <cell r="K353">
            <v>6</v>
          </cell>
          <cell r="L353">
            <v>83454.25</v>
          </cell>
          <cell r="O353">
            <v>0</v>
          </cell>
          <cell r="Q353">
            <v>0</v>
          </cell>
          <cell r="T353">
            <v>289308.066666667</v>
          </cell>
        </row>
        <row r="354">
          <cell r="B354" t="str">
            <v>M106.0805</v>
          </cell>
          <cell r="C354" t="str">
            <v>100 t</v>
          </cell>
          <cell r="D354">
            <v>240</v>
          </cell>
          <cell r="E354">
            <v>537425000</v>
          </cell>
          <cell r="F354">
            <v>13</v>
          </cell>
          <cell r="G354">
            <v>0.9</v>
          </cell>
          <cell r="H354">
            <v>261994.6875</v>
          </cell>
          <cell r="I354">
            <v>3.1</v>
          </cell>
          <cell r="J354">
            <v>69417.395833333299</v>
          </cell>
          <cell r="K354">
            <v>6</v>
          </cell>
          <cell r="L354">
            <v>134356.25</v>
          </cell>
          <cell r="O354">
            <v>0</v>
          </cell>
          <cell r="Q354">
            <v>0</v>
          </cell>
          <cell r="T354">
            <v>465768.33333333302</v>
          </cell>
        </row>
        <row r="355">
          <cell r="B355" t="str">
            <v>M106.0806</v>
          </cell>
          <cell r="C355" t="str">
            <v>125 t</v>
          </cell>
          <cell r="D355">
            <v>240</v>
          </cell>
          <cell r="E355">
            <v>601973000</v>
          </cell>
          <cell r="F355">
            <v>13</v>
          </cell>
          <cell r="G355">
            <v>0.9</v>
          </cell>
          <cell r="H355">
            <v>293461.83750000002</v>
          </cell>
          <cell r="I355">
            <v>3.1</v>
          </cell>
          <cell r="J355">
            <v>77754.845833333296</v>
          </cell>
          <cell r="K355">
            <v>6</v>
          </cell>
          <cell r="L355">
            <v>150493.25</v>
          </cell>
          <cell r="O355">
            <v>0</v>
          </cell>
          <cell r="Q355">
            <v>0</v>
          </cell>
          <cell r="T355">
            <v>521709.933333333</v>
          </cell>
        </row>
        <row r="356">
          <cell r="B356" t="str">
            <v>M106.0900</v>
          </cell>
          <cell r="C356" t="str">
            <v>Xe bồn chuyên dụng</v>
          </cell>
        </row>
        <row r="357">
          <cell r="B357" t="str">
            <v>M106.0901</v>
          </cell>
          <cell r="C357" t="str">
            <v>30 t</v>
          </cell>
          <cell r="D357">
            <v>240</v>
          </cell>
          <cell r="E357">
            <v>259150000</v>
          </cell>
          <cell r="F357">
            <v>13</v>
          </cell>
          <cell r="G357">
            <v>0.9</v>
          </cell>
          <cell r="H357">
            <v>126335.625</v>
          </cell>
          <cell r="I357">
            <v>3.1</v>
          </cell>
          <cell r="J357">
            <v>33473.541666666701</v>
          </cell>
          <cell r="K357">
            <v>6</v>
          </cell>
          <cell r="L357">
            <v>64787.5</v>
          </cell>
          <cell r="M357" t="str">
            <v>93</v>
          </cell>
          <cell r="N357" t="str">
            <v>diezel</v>
          </cell>
          <cell r="O357">
            <v>1.03</v>
          </cell>
          <cell r="Q357">
            <v>935293.56</v>
          </cell>
          <cell r="R357" t="str">
            <v>1x3/4 lái xe nhóm 10</v>
          </cell>
          <cell r="S357">
            <v>292457.62711864401</v>
          </cell>
          <cell r="T357">
            <v>1452347.8537853099</v>
          </cell>
        </row>
        <row r="358">
          <cell r="B358" t="str">
            <v>M106.0902</v>
          </cell>
          <cell r="C358" t="str">
            <v>Xe bồn 13-14m3 (chở bitum, polymer)</v>
          </cell>
          <cell r="D358">
            <v>180</v>
          </cell>
          <cell r="E358">
            <v>3243150000</v>
          </cell>
          <cell r="F358">
            <v>14</v>
          </cell>
          <cell r="G358">
            <v>0.9</v>
          </cell>
          <cell r="H358">
            <v>2270205</v>
          </cell>
          <cell r="I358">
            <v>5.6</v>
          </cell>
          <cell r="J358">
            <v>1008980</v>
          </cell>
          <cell r="K358">
            <v>6</v>
          </cell>
          <cell r="L358">
            <v>1081050</v>
          </cell>
          <cell r="M358" t="str">
            <v>35</v>
          </cell>
          <cell r="N358" t="str">
            <v>diezel</v>
          </cell>
          <cell r="O358">
            <v>1.03</v>
          </cell>
          <cell r="Q358">
            <v>351992.2</v>
          </cell>
          <cell r="R358" t="str">
            <v>1x1/4+1x3/4 lái xe nhóm 9</v>
          </cell>
          <cell r="S358">
            <v>501355.93220339</v>
          </cell>
          <cell r="T358">
            <v>5213583.1322033899</v>
          </cell>
        </row>
        <row r="359">
          <cell r="B359" t="str">
            <v>M107.0000</v>
          </cell>
          <cell r="C359" t="str">
            <v>MÁY KHOAN ĐẤT ĐÁ</v>
          </cell>
        </row>
        <row r="360">
          <cell r="B360" t="str">
            <v>M107.0100</v>
          </cell>
          <cell r="C360" t="str">
            <v>Máy khoan đất đá, cầm tay - đường kính khoan:</v>
          </cell>
        </row>
        <row r="361">
          <cell r="B361" t="str">
            <v>M107.0101</v>
          </cell>
          <cell r="C361" t="str">
            <v>D ≤ 42 mm (động cơ điện-1,2 kW)</v>
          </cell>
          <cell r="D361">
            <v>240</v>
          </cell>
          <cell r="E361">
            <v>13471000</v>
          </cell>
          <cell r="F361">
            <v>18</v>
          </cell>
          <cell r="G361">
            <v>1</v>
          </cell>
          <cell r="H361">
            <v>10103.25</v>
          </cell>
          <cell r="I361">
            <v>8.5</v>
          </cell>
          <cell r="J361">
            <v>4770.9791666666697</v>
          </cell>
          <cell r="K361">
            <v>5</v>
          </cell>
          <cell r="L361">
            <v>2806.4583333333298</v>
          </cell>
          <cell r="O361">
            <v>0</v>
          </cell>
          <cell r="P361" t="str">
            <v>5</v>
          </cell>
          <cell r="Q361">
            <v>8846.25</v>
          </cell>
          <cell r="R361" t="str">
            <v>1x3/7</v>
          </cell>
          <cell r="S361">
            <v>225417.76315789501</v>
          </cell>
          <cell r="T361">
            <v>251944.70065789501</v>
          </cell>
        </row>
        <row r="362">
          <cell r="B362" t="str">
            <v>M107.0102</v>
          </cell>
          <cell r="C362" t="str">
            <v>D ≤ 42 mm (truyền động khí nén - chưa tính khí nén)</v>
          </cell>
          <cell r="D362">
            <v>240</v>
          </cell>
          <cell r="E362">
            <v>26484000</v>
          </cell>
          <cell r="F362">
            <v>18</v>
          </cell>
          <cell r="G362">
            <v>1</v>
          </cell>
          <cell r="H362">
            <v>19863</v>
          </cell>
          <cell r="I362">
            <v>8.5</v>
          </cell>
          <cell r="J362">
            <v>9379.75</v>
          </cell>
          <cell r="K362">
            <v>5</v>
          </cell>
          <cell r="L362">
            <v>5517.5</v>
          </cell>
          <cell r="O362">
            <v>0</v>
          </cell>
          <cell r="Q362">
            <v>0</v>
          </cell>
          <cell r="R362" t="str">
            <v>1x3/7</v>
          </cell>
          <cell r="S362">
            <v>225417.76315789501</v>
          </cell>
          <cell r="T362">
            <v>260178.01315789501</v>
          </cell>
        </row>
        <row r="363">
          <cell r="B363" t="str">
            <v>M107.0103</v>
          </cell>
          <cell r="C363" t="str">
            <v>D ≤ 42 mm (khoan SIG - chưa tính khí nén)</v>
          </cell>
          <cell r="D363">
            <v>240</v>
          </cell>
          <cell r="E363">
            <v>126804000</v>
          </cell>
          <cell r="F363">
            <v>18</v>
          </cell>
          <cell r="G363">
            <v>0.9</v>
          </cell>
          <cell r="H363">
            <v>85592.7</v>
          </cell>
          <cell r="I363">
            <v>6.5</v>
          </cell>
          <cell r="J363">
            <v>34342.75</v>
          </cell>
          <cell r="K363">
            <v>5</v>
          </cell>
          <cell r="L363">
            <v>26417.5</v>
          </cell>
          <cell r="O363">
            <v>0</v>
          </cell>
          <cell r="Q363">
            <v>0</v>
          </cell>
          <cell r="R363" t="str">
            <v>1x3/7</v>
          </cell>
          <cell r="S363">
            <v>225417.76315789501</v>
          </cell>
          <cell r="T363">
            <v>371770.71315789502</v>
          </cell>
        </row>
        <row r="364">
          <cell r="B364" t="str">
            <v>M107.0104</v>
          </cell>
          <cell r="C364" t="str">
            <v>Búa chèn (truyền động khí nén - chưa tính khí nén)</v>
          </cell>
          <cell r="D364">
            <v>240</v>
          </cell>
          <cell r="E364">
            <v>6134000</v>
          </cell>
          <cell r="F364">
            <v>18</v>
          </cell>
          <cell r="G364">
            <v>1</v>
          </cell>
          <cell r="H364">
            <v>4600.5</v>
          </cell>
          <cell r="I364">
            <v>8.5</v>
          </cell>
          <cell r="J364">
            <v>2172.4583333333298</v>
          </cell>
          <cell r="K364">
            <v>5</v>
          </cell>
          <cell r="L364">
            <v>1277.9166666666699</v>
          </cell>
          <cell r="O364">
            <v>0</v>
          </cell>
          <cell r="Q364">
            <v>0</v>
          </cell>
          <cell r="R364" t="str">
            <v>1x3/7</v>
          </cell>
          <cell r="S364">
            <v>225417.76315789501</v>
          </cell>
          <cell r="T364">
            <v>233468.63815789501</v>
          </cell>
        </row>
        <row r="365">
          <cell r="B365" t="str">
            <v>M107.0200</v>
          </cell>
          <cell r="C365" t="str">
            <v>Máy khoan xoay đập tự hành, khí nén (chưa tính khí nén) - đường kính khoan:</v>
          </cell>
        </row>
        <row r="366">
          <cell r="B366" t="str">
            <v>M107.0201</v>
          </cell>
          <cell r="C366" t="str">
            <v>D75-95 mm</v>
          </cell>
          <cell r="D366">
            <v>270</v>
          </cell>
          <cell r="E366">
            <v>1101564000</v>
          </cell>
          <cell r="F366">
            <v>17</v>
          </cell>
          <cell r="G366">
            <v>0.9</v>
          </cell>
          <cell r="H366">
            <v>624219.6</v>
          </cell>
          <cell r="I366">
            <v>5.3</v>
          </cell>
          <cell r="J366">
            <v>216232.933333333</v>
          </cell>
          <cell r="K366">
            <v>5</v>
          </cell>
          <cell r="L366">
            <v>203993.33333333299</v>
          </cell>
          <cell r="O366">
            <v>0</v>
          </cell>
          <cell r="Q366">
            <v>0</v>
          </cell>
          <cell r="R366" t="str">
            <v>1x3/7+1x4/7</v>
          </cell>
          <cell r="S366">
            <v>493000</v>
          </cell>
          <cell r="T366">
            <v>1537445.86666667</v>
          </cell>
        </row>
        <row r="367">
          <cell r="B367" t="str">
            <v>M107.0202</v>
          </cell>
          <cell r="C367" t="str">
            <v>D105-110 mm</v>
          </cell>
          <cell r="D367">
            <v>270</v>
          </cell>
          <cell r="E367">
            <v>1376725000</v>
          </cell>
          <cell r="F367">
            <v>17</v>
          </cell>
          <cell r="G367">
            <v>0.9</v>
          </cell>
          <cell r="H367">
            <v>780144.16666666698</v>
          </cell>
          <cell r="I367">
            <v>5.3</v>
          </cell>
          <cell r="J367">
            <v>270246.01851851901</v>
          </cell>
          <cell r="K367">
            <v>5</v>
          </cell>
          <cell r="L367">
            <v>254949.07407407399</v>
          </cell>
          <cell r="O367">
            <v>0</v>
          </cell>
          <cell r="Q367">
            <v>0</v>
          </cell>
          <cell r="R367" t="str">
            <v>1x3/7+1x4/7</v>
          </cell>
          <cell r="S367">
            <v>493000</v>
          </cell>
          <cell r="T367">
            <v>1798339.25925926</v>
          </cell>
        </row>
        <row r="368">
          <cell r="B368" t="str">
            <v>M107.0300</v>
          </cell>
          <cell r="C368" t="str">
            <v>Máy khoan hầm tự hành, động cơ diezel - đường kính khoan:</v>
          </cell>
        </row>
        <row r="369">
          <cell r="B369" t="str">
            <v>M107.0301</v>
          </cell>
          <cell r="C369" t="str">
            <v>D 45 mm (2 cần - 147 cv)</v>
          </cell>
          <cell r="D369">
            <v>285</v>
          </cell>
          <cell r="E369">
            <v>11436520000</v>
          </cell>
          <cell r="F369">
            <v>13</v>
          </cell>
          <cell r="G369">
            <v>0.9</v>
          </cell>
          <cell r="H369">
            <v>4694992.4210526301</v>
          </cell>
          <cell r="I369">
            <v>3.9</v>
          </cell>
          <cell r="J369">
            <v>1564997.4736842101</v>
          </cell>
          <cell r="K369">
            <v>6</v>
          </cell>
          <cell r="L369">
            <v>2407688.4210526301</v>
          </cell>
          <cell r="M369" t="str">
            <v>84</v>
          </cell>
          <cell r="N369" t="str">
            <v>diezel</v>
          </cell>
          <cell r="O369">
            <v>1.03</v>
          </cell>
          <cell r="Q369">
            <v>844781.28</v>
          </cell>
          <cell r="R369" t="str">
            <v>1x4/7+1x7/7</v>
          </cell>
          <cell r="S369">
            <v>707065.78947368404</v>
          </cell>
          <cell r="T369">
            <v>10219525.385263201</v>
          </cell>
        </row>
        <row r="370">
          <cell r="B370" t="str">
            <v>M107.0302</v>
          </cell>
          <cell r="C370" t="str">
            <v>D 45 mm (3 cần - 255 cv)</v>
          </cell>
          <cell r="D370">
            <v>285</v>
          </cell>
          <cell r="E370">
            <v>16668260000</v>
          </cell>
          <cell r="F370">
            <v>13</v>
          </cell>
          <cell r="G370">
            <v>0.9</v>
          </cell>
          <cell r="H370">
            <v>6842759.3684210498</v>
          </cell>
          <cell r="I370">
            <v>3.9</v>
          </cell>
          <cell r="J370">
            <v>2280919.7894736798</v>
          </cell>
          <cell r="K370">
            <v>6</v>
          </cell>
          <cell r="L370">
            <v>3509107.3684210498</v>
          </cell>
          <cell r="M370" t="str">
            <v>138</v>
          </cell>
          <cell r="N370" t="str">
            <v>diezel</v>
          </cell>
          <cell r="O370">
            <v>1.03</v>
          </cell>
          <cell r="Q370">
            <v>1387854.96</v>
          </cell>
          <cell r="R370" t="str">
            <v>1x4/7+1x7/7</v>
          </cell>
          <cell r="S370">
            <v>707065.78947368404</v>
          </cell>
          <cell r="T370">
            <v>14727707.275789499</v>
          </cell>
        </row>
        <row r="371">
          <cell r="B371" t="str">
            <v>M107.0400</v>
          </cell>
          <cell r="C371" t="str">
            <v>Máy khoan néo - độ sâu khoan:</v>
          </cell>
        </row>
        <row r="372">
          <cell r="B372" t="str">
            <v>M107.0401</v>
          </cell>
          <cell r="C372" t="str">
            <v>H 3,5 m (80 cv)</v>
          </cell>
          <cell r="D372">
            <v>285</v>
          </cell>
          <cell r="E372">
            <v>12651359000</v>
          </cell>
          <cell r="F372">
            <v>13</v>
          </cell>
          <cell r="G372">
            <v>0.9</v>
          </cell>
          <cell r="H372">
            <v>5193715.8</v>
          </cell>
          <cell r="I372">
            <v>3.9</v>
          </cell>
          <cell r="J372">
            <v>1731238.6</v>
          </cell>
          <cell r="K372">
            <v>6</v>
          </cell>
          <cell r="L372">
            <v>2663444</v>
          </cell>
          <cell r="M372" t="str">
            <v>38</v>
          </cell>
          <cell r="N372" t="str">
            <v>diezel</v>
          </cell>
          <cell r="O372">
            <v>1.03</v>
          </cell>
          <cell r="Q372">
            <v>382162.96</v>
          </cell>
          <cell r="R372" t="str">
            <v>1x4/7+1x7/7</v>
          </cell>
          <cell r="S372">
            <v>707065.78947368404</v>
          </cell>
          <cell r="T372">
            <v>10677627.149473701</v>
          </cell>
        </row>
        <row r="373">
          <cell r="B373" t="str">
            <v>M107.0500</v>
          </cell>
          <cell r="C373" t="str">
            <v>Máy khoan ROBBIN, đường kính khoan:</v>
          </cell>
        </row>
        <row r="374">
          <cell r="B374" t="str">
            <v>M107.0501</v>
          </cell>
          <cell r="C374" t="str">
            <v>D 2,4 m (250 kW)</v>
          </cell>
          <cell r="D374">
            <v>240</v>
          </cell>
          <cell r="E374">
            <v>41605242000</v>
          </cell>
          <cell r="F374">
            <v>13</v>
          </cell>
          <cell r="G374">
            <v>0.9</v>
          </cell>
          <cell r="H374">
            <v>20282555.475000001</v>
          </cell>
          <cell r="I374">
            <v>3.2</v>
          </cell>
          <cell r="J374">
            <v>5547365.5999999996</v>
          </cell>
          <cell r="K374">
            <v>6</v>
          </cell>
          <cell r="L374">
            <v>10401310.5</v>
          </cell>
          <cell r="O374">
            <v>0</v>
          </cell>
          <cell r="P374" t="str">
            <v>675</v>
          </cell>
          <cell r="Q374">
            <v>1194243.75</v>
          </cell>
          <cell r="R374" t="str">
            <v>1x4/7+1x7/7</v>
          </cell>
          <cell r="S374">
            <v>707065.78947368404</v>
          </cell>
          <cell r="T374">
            <v>38132541.114473701</v>
          </cell>
        </row>
        <row r="375">
          <cell r="B375" t="str">
            <v>M107.0600</v>
          </cell>
          <cell r="C375" t="str">
            <v>Tổ hợp dàn khoan neo, công suất:</v>
          </cell>
        </row>
        <row r="376">
          <cell r="B376" t="str">
            <v>M107.0601</v>
          </cell>
          <cell r="C376" t="str">
            <v>9 kW</v>
          </cell>
          <cell r="D376">
            <v>240</v>
          </cell>
          <cell r="E376">
            <v>2207026000</v>
          </cell>
          <cell r="F376">
            <v>18</v>
          </cell>
          <cell r="G376">
            <v>0.9</v>
          </cell>
          <cell r="H376">
            <v>1489742.55</v>
          </cell>
          <cell r="I376">
            <v>1.8</v>
          </cell>
          <cell r="J376">
            <v>165526.95000000001</v>
          </cell>
          <cell r="K376">
            <v>6</v>
          </cell>
          <cell r="L376">
            <v>551756.5</v>
          </cell>
          <cell r="O376">
            <v>0</v>
          </cell>
          <cell r="P376" t="str">
            <v>16</v>
          </cell>
          <cell r="Q376">
            <v>28308</v>
          </cell>
          <cell r="R376" t="str">
            <v>1x4/7</v>
          </cell>
          <cell r="S376">
            <v>267582.23684210499</v>
          </cell>
          <cell r="T376">
            <v>2502916.2368421098</v>
          </cell>
        </row>
        <row r="377">
          <cell r="B377" t="str">
            <v>M107.0700</v>
          </cell>
          <cell r="C377" t="str">
            <v>Máy khoan tạo lỗ neo gia cố mái ta luy:</v>
          </cell>
        </row>
        <row r="378">
          <cell r="B378" t="str">
            <v>M107.0701</v>
          </cell>
          <cell r="C378" t="str">
            <v>YG 60</v>
          </cell>
          <cell r="D378">
            <v>250</v>
          </cell>
          <cell r="E378">
            <v>1043321000</v>
          </cell>
          <cell r="F378">
            <v>13</v>
          </cell>
          <cell r="G378">
            <v>0.9</v>
          </cell>
          <cell r="H378">
            <v>488274.228</v>
          </cell>
          <cell r="I378">
            <v>4.5</v>
          </cell>
          <cell r="J378">
            <v>187797.78</v>
          </cell>
          <cell r="K378">
            <v>5</v>
          </cell>
          <cell r="L378">
            <v>208664.2</v>
          </cell>
          <cell r="M378" t="str">
            <v>28</v>
          </cell>
          <cell r="N378" t="str">
            <v>diezel</v>
          </cell>
          <cell r="O378">
            <v>1.03</v>
          </cell>
          <cell r="Q378">
            <v>281593.76</v>
          </cell>
          <cell r="R378" t="str">
            <v>1x3/7+1x4/7</v>
          </cell>
          <cell r="S378">
            <v>493000</v>
          </cell>
          <cell r="T378">
            <v>1659329.9680000001</v>
          </cell>
        </row>
        <row r="379">
          <cell r="B379" t="str">
            <v>M107.0800</v>
          </cell>
          <cell r="C379" t="str">
            <v>Máy khoan dẫn vào đá chuyên dụng HCR1200-EDII</v>
          </cell>
        </row>
        <row r="380">
          <cell r="B380" t="str">
            <v>M107.0801</v>
          </cell>
          <cell r="C380" t="str">
            <v>HCR1200-EDII</v>
          </cell>
          <cell r="D380">
            <v>285</v>
          </cell>
          <cell r="E380">
            <v>5660000000</v>
          </cell>
          <cell r="F380">
            <v>13</v>
          </cell>
          <cell r="G380">
            <v>0.9</v>
          </cell>
          <cell r="H380">
            <v>2323578.9473684202</v>
          </cell>
          <cell r="I380">
            <v>5.2</v>
          </cell>
          <cell r="J380">
            <v>1032701.7543859601</v>
          </cell>
          <cell r="K380">
            <v>5</v>
          </cell>
          <cell r="L380">
            <v>992982.45614035102</v>
          </cell>
          <cell r="M380" t="str">
            <v>332</v>
          </cell>
          <cell r="N380" t="str">
            <v>diezel</v>
          </cell>
          <cell r="O380">
            <v>1.03</v>
          </cell>
          <cell r="Q380">
            <v>3338897.44</v>
          </cell>
          <cell r="R380" t="str">
            <v>1x4/7</v>
          </cell>
          <cell r="S380">
            <v>267582.23684210499</v>
          </cell>
          <cell r="T380">
            <v>7955742.8347368399</v>
          </cell>
        </row>
        <row r="381">
          <cell r="B381" t="str">
            <v>M108.0000</v>
          </cell>
          <cell r="C381" t="str">
            <v>MÁY VÀ THIẾT BỊ ĐỘNG LỰC</v>
          </cell>
        </row>
        <row r="382">
          <cell r="B382" t="str">
            <v>M108.0100</v>
          </cell>
          <cell r="C382" t="str">
            <v>Máy phát điện lưu động - công suất:</v>
          </cell>
        </row>
        <row r="383">
          <cell r="B383" t="str">
            <v>M108.0101</v>
          </cell>
          <cell r="C383" t="str">
            <v>37,5 kVA</v>
          </cell>
          <cell r="D383">
            <v>170</v>
          </cell>
          <cell r="E383">
            <v>117173000</v>
          </cell>
          <cell r="F383">
            <v>12</v>
          </cell>
          <cell r="G383">
            <v>0.9</v>
          </cell>
          <cell r="H383">
            <v>74439.317647058793</v>
          </cell>
          <cell r="I383">
            <v>3.9</v>
          </cell>
          <cell r="J383">
            <v>26880.864705882399</v>
          </cell>
          <cell r="K383">
            <v>5</v>
          </cell>
          <cell r="L383">
            <v>34462.647058823502</v>
          </cell>
          <cell r="M383" t="str">
            <v>24</v>
          </cell>
          <cell r="N383" t="str">
            <v>diezel</v>
          </cell>
          <cell r="O383">
            <v>1.03</v>
          </cell>
          <cell r="Q383">
            <v>241366.08</v>
          </cell>
          <cell r="R383" t="str">
            <v>1x3/7</v>
          </cell>
          <cell r="S383">
            <v>225417.76315789501</v>
          </cell>
          <cell r="T383">
            <v>602566.67256965896</v>
          </cell>
        </row>
        <row r="384">
          <cell r="B384" t="str">
            <v>M108.0102</v>
          </cell>
          <cell r="C384" t="str">
            <v>62,5 kVA</v>
          </cell>
          <cell r="D384">
            <v>170</v>
          </cell>
          <cell r="E384">
            <v>172893000</v>
          </cell>
          <cell r="F384">
            <v>12</v>
          </cell>
          <cell r="G384">
            <v>0.9</v>
          </cell>
          <cell r="H384">
            <v>109837.90588235301</v>
          </cell>
          <cell r="I384">
            <v>3.9</v>
          </cell>
          <cell r="J384">
            <v>39663.688235294103</v>
          </cell>
          <cell r="K384">
            <v>5</v>
          </cell>
          <cell r="L384">
            <v>50850.882352941197</v>
          </cell>
          <cell r="M384" t="str">
            <v>36</v>
          </cell>
          <cell r="N384" t="str">
            <v>diezel</v>
          </cell>
          <cell r="O384">
            <v>1.03</v>
          </cell>
          <cell r="Q384">
            <v>362049.12</v>
          </cell>
          <cell r="R384" t="str">
            <v>1x3/7</v>
          </cell>
          <cell r="S384">
            <v>225417.76315789501</v>
          </cell>
          <cell r="T384">
            <v>787819.35962848295</v>
          </cell>
        </row>
        <row r="385">
          <cell r="B385" t="str">
            <v>M108.0103</v>
          </cell>
          <cell r="C385" t="str">
            <v>93,75 kVA</v>
          </cell>
          <cell r="D385">
            <v>170</v>
          </cell>
          <cell r="E385">
            <v>244894000</v>
          </cell>
          <cell r="F385">
            <v>11</v>
          </cell>
          <cell r="G385">
            <v>0.9</v>
          </cell>
          <cell r="H385">
            <v>142614.741176471</v>
          </cell>
          <cell r="I385">
            <v>3.6</v>
          </cell>
          <cell r="J385">
            <v>51859.905882352898</v>
          </cell>
          <cell r="K385">
            <v>5</v>
          </cell>
          <cell r="L385">
            <v>72027.647058823495</v>
          </cell>
          <cell r="M385" t="str">
            <v>45</v>
          </cell>
          <cell r="N385" t="str">
            <v>diezel</v>
          </cell>
          <cell r="O385">
            <v>1.03</v>
          </cell>
          <cell r="Q385">
            <v>452561.4</v>
          </cell>
          <cell r="R385" t="str">
            <v>1x4/7</v>
          </cell>
          <cell r="S385">
            <v>267582.23684210499</v>
          </cell>
          <cell r="T385">
            <v>986645.93095975195</v>
          </cell>
        </row>
        <row r="386">
          <cell r="B386" t="str">
            <v>M108.0104</v>
          </cell>
          <cell r="C386" t="str">
            <v>150kVA</v>
          </cell>
          <cell r="D386">
            <v>170</v>
          </cell>
          <cell r="E386">
            <v>320678000</v>
          </cell>
          <cell r="F386">
            <v>10</v>
          </cell>
          <cell r="G386">
            <v>0.9</v>
          </cell>
          <cell r="H386">
            <v>169770.70588235301</v>
          </cell>
          <cell r="I386">
            <v>3.3</v>
          </cell>
          <cell r="J386">
            <v>62249.258823529402</v>
          </cell>
          <cell r="K386">
            <v>5</v>
          </cell>
          <cell r="L386">
            <v>94317.058823529398</v>
          </cell>
          <cell r="M386" t="str">
            <v>76</v>
          </cell>
          <cell r="N386" t="str">
            <v>diezel</v>
          </cell>
          <cell r="O386">
            <v>1.03</v>
          </cell>
          <cell r="Q386">
            <v>764325.92</v>
          </cell>
          <cell r="R386" t="str">
            <v>1x4/7</v>
          </cell>
          <cell r="S386">
            <v>267582.23684210499</v>
          </cell>
          <cell r="T386">
            <v>1358245.1803715201</v>
          </cell>
        </row>
        <row r="387">
          <cell r="B387" t="str">
            <v>M108.0105</v>
          </cell>
          <cell r="C387" t="str">
            <v>250 kVA</v>
          </cell>
          <cell r="D387">
            <v>170</v>
          </cell>
          <cell r="E387">
            <v>335697000</v>
          </cell>
          <cell r="F387">
            <v>10</v>
          </cell>
          <cell r="G387">
            <v>0.9</v>
          </cell>
          <cell r="H387">
            <v>177721.94117647101</v>
          </cell>
          <cell r="I387">
            <v>3.3</v>
          </cell>
          <cell r="J387">
            <v>65164.711764705899</v>
          </cell>
          <cell r="K387">
            <v>5</v>
          </cell>
          <cell r="L387">
            <v>98734.411764705903</v>
          </cell>
          <cell r="M387" t="str">
            <v>106</v>
          </cell>
          <cell r="N387" t="str">
            <v>diezel</v>
          </cell>
          <cell r="O387">
            <v>1.03</v>
          </cell>
          <cell r="Q387">
            <v>1066033.52</v>
          </cell>
          <cell r="R387" t="str">
            <v>1x4/7</v>
          </cell>
          <cell r="S387">
            <v>267582.23684210499</v>
          </cell>
          <cell r="T387">
            <v>1675236.82154799</v>
          </cell>
        </row>
        <row r="388">
          <cell r="B388" t="str">
            <v>M108.0200</v>
          </cell>
          <cell r="C388" t="str">
            <v>Máy nén khí, động cơ xăng - năng suất:</v>
          </cell>
        </row>
        <row r="389">
          <cell r="B389" t="str">
            <v>M108.0201</v>
          </cell>
          <cell r="C389" t="str">
            <v>600 m3/h</v>
          </cell>
          <cell r="D389">
            <v>180</v>
          </cell>
          <cell r="E389">
            <v>374105000</v>
          </cell>
          <cell r="F389">
            <v>10</v>
          </cell>
          <cell r="G389">
            <v>0.9</v>
          </cell>
          <cell r="H389">
            <v>187052.5</v>
          </cell>
          <cell r="I389">
            <v>4.5999999999999996</v>
          </cell>
          <cell r="J389">
            <v>95604.611111111095</v>
          </cell>
          <cell r="K389">
            <v>5</v>
          </cell>
          <cell r="L389">
            <v>103918.055555556</v>
          </cell>
          <cell r="M389" t="str">
            <v>46</v>
          </cell>
          <cell r="N389" t="str">
            <v>xăng</v>
          </cell>
          <cell r="O389">
            <v>1.02</v>
          </cell>
          <cell r="Q389">
            <v>528929.16</v>
          </cell>
          <cell r="R389" t="str">
            <v>1x4/7</v>
          </cell>
          <cell r="S389">
            <v>267582.23684210499</v>
          </cell>
          <cell r="T389">
            <v>1183086.56350877</v>
          </cell>
        </row>
        <row r="390">
          <cell r="B390" t="str">
            <v>M108.0300</v>
          </cell>
          <cell r="C390" t="str">
            <v>Máy nén khí, động cơ diezel - năng suất:</v>
          </cell>
        </row>
        <row r="391">
          <cell r="B391" t="str">
            <v>M108.0301</v>
          </cell>
          <cell r="C391" t="str">
            <v>240 m3/h</v>
          </cell>
          <cell r="D391">
            <v>180</v>
          </cell>
          <cell r="E391">
            <v>156842000</v>
          </cell>
          <cell r="F391">
            <v>11</v>
          </cell>
          <cell r="G391">
            <v>0.9</v>
          </cell>
          <cell r="H391">
            <v>86263.1</v>
          </cell>
          <cell r="I391">
            <v>5.4</v>
          </cell>
          <cell r="J391">
            <v>47052.6</v>
          </cell>
          <cell r="K391">
            <v>5</v>
          </cell>
          <cell r="L391">
            <v>43567.222222222197</v>
          </cell>
          <cell r="M391" t="str">
            <v>28</v>
          </cell>
          <cell r="N391" t="str">
            <v>diezel</v>
          </cell>
          <cell r="O391">
            <v>1.03</v>
          </cell>
          <cell r="Q391">
            <v>281593.76</v>
          </cell>
          <cell r="R391" t="str">
            <v>1x4/7</v>
          </cell>
          <cell r="S391">
            <v>267582.23684210499</v>
          </cell>
          <cell r="T391">
            <v>726058.91906432703</v>
          </cell>
        </row>
        <row r="392">
          <cell r="B392" t="str">
            <v>M108.0302</v>
          </cell>
          <cell r="C392" t="str">
            <v>360 m3/h</v>
          </cell>
          <cell r="D392">
            <v>180</v>
          </cell>
          <cell r="E392">
            <v>217034000</v>
          </cell>
          <cell r="F392">
            <v>11</v>
          </cell>
          <cell r="G392">
            <v>0.9</v>
          </cell>
          <cell r="H392">
            <v>119368.7</v>
          </cell>
          <cell r="I392">
            <v>5.4</v>
          </cell>
          <cell r="J392">
            <v>65110.2</v>
          </cell>
          <cell r="K392">
            <v>5</v>
          </cell>
          <cell r="L392">
            <v>60287.222222222197</v>
          </cell>
          <cell r="M392" t="str">
            <v>35</v>
          </cell>
          <cell r="N392" t="str">
            <v>diezel</v>
          </cell>
          <cell r="O392">
            <v>1.03</v>
          </cell>
          <cell r="Q392">
            <v>351992.2</v>
          </cell>
          <cell r="R392" t="str">
            <v>1x4/7</v>
          </cell>
          <cell r="S392">
            <v>267582.23684210499</v>
          </cell>
          <cell r="T392">
            <v>864340.55906432797</v>
          </cell>
        </row>
        <row r="393">
          <cell r="B393" t="str">
            <v>M108.0303</v>
          </cell>
          <cell r="C393" t="str">
            <v>420 m3/h</v>
          </cell>
          <cell r="D393">
            <v>180</v>
          </cell>
          <cell r="E393">
            <v>281811000</v>
          </cell>
          <cell r="F393">
            <v>11</v>
          </cell>
          <cell r="G393">
            <v>0.9</v>
          </cell>
          <cell r="H393">
            <v>154996.04999999999</v>
          </cell>
          <cell r="I393">
            <v>5.4</v>
          </cell>
          <cell r="J393">
            <v>84543.3</v>
          </cell>
          <cell r="K393">
            <v>5</v>
          </cell>
          <cell r="L393">
            <v>78280.833333333299</v>
          </cell>
          <cell r="M393" t="str">
            <v>38</v>
          </cell>
          <cell r="N393" t="str">
            <v>diezel</v>
          </cell>
          <cell r="O393">
            <v>1.03</v>
          </cell>
          <cell r="Q393">
            <v>382162.96</v>
          </cell>
          <cell r="R393" t="str">
            <v>1x4/7</v>
          </cell>
          <cell r="S393">
            <v>267582.23684210499</v>
          </cell>
          <cell r="T393">
            <v>967565.38017543894</v>
          </cell>
        </row>
        <row r="394">
          <cell r="B394" t="str">
            <v>M108.0304</v>
          </cell>
          <cell r="C394" t="str">
            <v>540 m3/h</v>
          </cell>
          <cell r="D394">
            <v>180</v>
          </cell>
          <cell r="E394">
            <v>321366000</v>
          </cell>
          <cell r="F394">
            <v>11</v>
          </cell>
          <cell r="G394">
            <v>0.9</v>
          </cell>
          <cell r="H394">
            <v>176751.3</v>
          </cell>
          <cell r="I394">
            <v>5.4</v>
          </cell>
          <cell r="J394">
            <v>96409.8</v>
          </cell>
          <cell r="K394">
            <v>5</v>
          </cell>
          <cell r="L394">
            <v>89268.333333333299</v>
          </cell>
          <cell r="M394" t="str">
            <v>44</v>
          </cell>
          <cell r="N394" t="str">
            <v>diezel</v>
          </cell>
          <cell r="O394">
            <v>1.03</v>
          </cell>
          <cell r="Q394">
            <v>442504.48</v>
          </cell>
          <cell r="R394" t="str">
            <v>1x4/7</v>
          </cell>
          <cell r="S394">
            <v>267582.23684210499</v>
          </cell>
          <cell r="T394">
            <v>1072516.1501754399</v>
          </cell>
        </row>
        <row r="395">
          <cell r="B395" t="str">
            <v>M108.0305</v>
          </cell>
          <cell r="C395" t="str">
            <v>600 m3/h</v>
          </cell>
          <cell r="D395">
            <v>180</v>
          </cell>
          <cell r="E395">
            <v>410793000</v>
          </cell>
          <cell r="F395">
            <v>10</v>
          </cell>
          <cell r="G395">
            <v>0.9</v>
          </cell>
          <cell r="H395">
            <v>205396.5</v>
          </cell>
          <cell r="I395">
            <v>5</v>
          </cell>
          <cell r="J395">
            <v>114109.16666666701</v>
          </cell>
          <cell r="K395">
            <v>5</v>
          </cell>
          <cell r="L395">
            <v>114109.16666666701</v>
          </cell>
          <cell r="M395" t="str">
            <v>47</v>
          </cell>
          <cell r="N395" t="str">
            <v>diezel</v>
          </cell>
          <cell r="O395">
            <v>1.03</v>
          </cell>
          <cell r="Q395">
            <v>472675.24</v>
          </cell>
          <cell r="R395" t="str">
            <v>1x4/7</v>
          </cell>
          <cell r="S395">
            <v>267582.23684210499</v>
          </cell>
          <cell r="T395">
            <v>1173872.31017544</v>
          </cell>
        </row>
        <row r="396">
          <cell r="B396" t="str">
            <v>M108.0306</v>
          </cell>
          <cell r="C396" t="str">
            <v>660 m3/h</v>
          </cell>
          <cell r="D396">
            <v>180</v>
          </cell>
          <cell r="E396">
            <v>478552000</v>
          </cell>
          <cell r="F396">
            <v>10</v>
          </cell>
          <cell r="G396">
            <v>0.9</v>
          </cell>
          <cell r="H396">
            <v>239276</v>
          </cell>
          <cell r="I396">
            <v>5</v>
          </cell>
          <cell r="J396">
            <v>132931.11111111101</v>
          </cell>
          <cell r="K396">
            <v>5</v>
          </cell>
          <cell r="L396">
            <v>132931.11111111101</v>
          </cell>
          <cell r="M396" t="str">
            <v>50</v>
          </cell>
          <cell r="N396" t="str">
            <v>diezel</v>
          </cell>
          <cell r="O396">
            <v>1.03</v>
          </cell>
          <cell r="Q396">
            <v>502846</v>
          </cell>
          <cell r="R396" t="str">
            <v>1x4/7</v>
          </cell>
          <cell r="S396">
            <v>267582.23684210499</v>
          </cell>
          <cell r="T396">
            <v>1275566.45906433</v>
          </cell>
        </row>
        <row r="397">
          <cell r="B397" t="str">
            <v>M108.0307</v>
          </cell>
          <cell r="C397" t="str">
            <v>1200 m3/h</v>
          </cell>
          <cell r="D397">
            <v>180</v>
          </cell>
          <cell r="E397">
            <v>959970000</v>
          </cell>
          <cell r="F397">
            <v>10</v>
          </cell>
          <cell r="G397">
            <v>0.9</v>
          </cell>
          <cell r="H397">
            <v>479985</v>
          </cell>
          <cell r="I397">
            <v>3.9</v>
          </cell>
          <cell r="J397">
            <v>207993.5</v>
          </cell>
          <cell r="K397">
            <v>5</v>
          </cell>
          <cell r="L397">
            <v>266658.33333333302</v>
          </cell>
          <cell r="M397" t="str">
            <v>75</v>
          </cell>
          <cell r="N397" t="str">
            <v>diezel</v>
          </cell>
          <cell r="O397">
            <v>1.03</v>
          </cell>
          <cell r="Q397">
            <v>754269</v>
          </cell>
          <cell r="R397" t="str">
            <v>1x4/7</v>
          </cell>
          <cell r="S397">
            <v>267582.23684210499</v>
          </cell>
          <cell r="T397">
            <v>1976488.0701754401</v>
          </cell>
        </row>
        <row r="398">
          <cell r="B398" t="str">
            <v>M108.0308</v>
          </cell>
          <cell r="C398" t="str">
            <v>1260 m3/h</v>
          </cell>
          <cell r="D398">
            <v>180</v>
          </cell>
          <cell r="E398">
            <v>1103857000</v>
          </cell>
          <cell r="F398">
            <v>10</v>
          </cell>
          <cell r="G398">
            <v>0.9</v>
          </cell>
          <cell r="H398">
            <v>551928.5</v>
          </cell>
          <cell r="I398">
            <v>3.5</v>
          </cell>
          <cell r="J398">
            <v>214638.86111111101</v>
          </cell>
          <cell r="K398">
            <v>5</v>
          </cell>
          <cell r="L398">
            <v>306626.94444444397</v>
          </cell>
          <cell r="M398" t="str">
            <v>78</v>
          </cell>
          <cell r="N398" t="str">
            <v>diezel</v>
          </cell>
          <cell r="O398">
            <v>1.03</v>
          </cell>
          <cell r="Q398">
            <v>784439.76</v>
          </cell>
          <cell r="R398" t="str">
            <v>1x4/7</v>
          </cell>
          <cell r="S398">
            <v>267582.23684210499</v>
          </cell>
          <cell r="T398">
            <v>2125216.30239766</v>
          </cell>
        </row>
        <row r="399">
          <cell r="B399" t="str">
            <v>M108.0400</v>
          </cell>
          <cell r="C399" t="str">
            <v>Máy nén khí, động cơ điện - năng suất:</v>
          </cell>
        </row>
        <row r="400">
          <cell r="B400" t="str">
            <v>M108.0401</v>
          </cell>
          <cell r="C400" t="str">
            <v>5 m3/h</v>
          </cell>
          <cell r="D400">
            <v>180</v>
          </cell>
          <cell r="E400">
            <v>2866000</v>
          </cell>
          <cell r="F400">
            <v>12</v>
          </cell>
          <cell r="G400">
            <v>1</v>
          </cell>
          <cell r="H400">
            <v>1910.6666666666699</v>
          </cell>
          <cell r="I400">
            <v>5.2</v>
          </cell>
          <cell r="J400">
            <v>827.95555555555597</v>
          </cell>
          <cell r="K400">
            <v>5</v>
          </cell>
          <cell r="L400">
            <v>796.11111111111097</v>
          </cell>
          <cell r="O400">
            <v>0</v>
          </cell>
          <cell r="P400" t="str">
            <v>2</v>
          </cell>
          <cell r="Q400">
            <v>3538.5</v>
          </cell>
          <cell r="R400" t="str">
            <v>1x3/7</v>
          </cell>
          <cell r="S400">
            <v>225417.76315789501</v>
          </cell>
          <cell r="T400">
            <v>232490.996491228</v>
          </cell>
        </row>
        <row r="401">
          <cell r="B401" t="str">
            <v>M108.0402</v>
          </cell>
          <cell r="C401" t="str">
            <v>300 m3/h</v>
          </cell>
          <cell r="D401">
            <v>180</v>
          </cell>
          <cell r="E401">
            <v>143199000</v>
          </cell>
          <cell r="F401">
            <v>11</v>
          </cell>
          <cell r="G401">
            <v>0.9</v>
          </cell>
          <cell r="H401">
            <v>78759.45</v>
          </cell>
          <cell r="I401">
            <v>3.8</v>
          </cell>
          <cell r="J401">
            <v>30230.9</v>
          </cell>
          <cell r="K401">
            <v>5</v>
          </cell>
          <cell r="L401">
            <v>39777.5</v>
          </cell>
          <cell r="O401">
            <v>0</v>
          </cell>
          <cell r="P401" t="str">
            <v>86</v>
          </cell>
          <cell r="Q401">
            <v>152155.5</v>
          </cell>
          <cell r="R401" t="str">
            <v>1x3/7</v>
          </cell>
          <cell r="S401">
            <v>225417.76315789501</v>
          </cell>
          <cell r="T401">
            <v>526341.11315789504</v>
          </cell>
        </row>
        <row r="402">
          <cell r="B402" t="str">
            <v>M108.0403</v>
          </cell>
          <cell r="C402" t="str">
            <v>600 m3/h</v>
          </cell>
          <cell r="D402">
            <v>180</v>
          </cell>
          <cell r="E402">
            <v>309098000</v>
          </cell>
          <cell r="F402">
            <v>11</v>
          </cell>
          <cell r="G402">
            <v>0.9</v>
          </cell>
          <cell r="H402">
            <v>170003.9</v>
          </cell>
          <cell r="I402">
            <v>3.4</v>
          </cell>
          <cell r="J402">
            <v>58385.177777777797</v>
          </cell>
          <cell r="K402">
            <v>5</v>
          </cell>
          <cell r="L402">
            <v>85860.555555555606</v>
          </cell>
          <cell r="O402">
            <v>0</v>
          </cell>
          <cell r="P402" t="str">
            <v>125</v>
          </cell>
          <cell r="Q402">
            <v>221156.25</v>
          </cell>
          <cell r="R402" t="str">
            <v>1x4/7</v>
          </cell>
          <cell r="S402">
            <v>267582.23684210499</v>
          </cell>
          <cell r="T402">
            <v>802988.12017543905</v>
          </cell>
        </row>
        <row r="403">
          <cell r="B403" t="str">
            <v>M109.0000</v>
          </cell>
          <cell r="C403" t="str">
            <v>MÁY VÀ THIẾT BỊ THI CÔNG CÔNG TRÌNH THỦY</v>
          </cell>
        </row>
        <row r="404">
          <cell r="B404" t="str">
            <v>M109.0100</v>
          </cell>
          <cell r="C404" t="str">
            <v>Sà lan - trọng tải:</v>
          </cell>
        </row>
        <row r="405">
          <cell r="B405" t="str">
            <v>M109.0101</v>
          </cell>
          <cell r="C405" t="str">
            <v>200 t</v>
          </cell>
          <cell r="D405">
            <v>290</v>
          </cell>
          <cell r="E405">
            <v>721153000</v>
          </cell>
          <cell r="F405">
            <v>11</v>
          </cell>
          <cell r="G405">
            <v>0.9</v>
          </cell>
          <cell r="H405">
            <v>246186.713793103</v>
          </cell>
          <cell r="I405">
            <v>5.9</v>
          </cell>
          <cell r="J405">
            <v>146717.334482759</v>
          </cell>
          <cell r="K405">
            <v>6</v>
          </cell>
          <cell r="L405">
            <v>149204.06896551701</v>
          </cell>
          <cell r="O405">
            <v>0</v>
          </cell>
          <cell r="Q405">
            <v>0</v>
          </cell>
          <cell r="T405">
            <v>542108.11724137899</v>
          </cell>
        </row>
        <row r="406">
          <cell r="B406" t="str">
            <v>M109.0102</v>
          </cell>
          <cell r="C406" t="str">
            <v>250 t</v>
          </cell>
          <cell r="D406">
            <v>290</v>
          </cell>
          <cell r="E406">
            <v>901384000</v>
          </cell>
          <cell r="F406">
            <v>11</v>
          </cell>
          <cell r="G406">
            <v>0.9</v>
          </cell>
          <cell r="H406">
            <v>307713.84827586199</v>
          </cell>
          <cell r="I406">
            <v>5.9</v>
          </cell>
          <cell r="J406">
            <v>183385.02068965501</v>
          </cell>
          <cell r="K406">
            <v>6</v>
          </cell>
          <cell r="L406">
            <v>186493.24137931</v>
          </cell>
          <cell r="O406">
            <v>0</v>
          </cell>
          <cell r="Q406">
            <v>0</v>
          </cell>
          <cell r="T406">
            <v>677592.11034482799</v>
          </cell>
        </row>
        <row r="407">
          <cell r="B407" t="str">
            <v>M109.0103</v>
          </cell>
          <cell r="C407" t="str">
            <v>400 t</v>
          </cell>
          <cell r="D407">
            <v>290</v>
          </cell>
          <cell r="E407">
            <v>1207730000</v>
          </cell>
          <cell r="F407">
            <v>11</v>
          </cell>
          <cell r="G407">
            <v>0.9</v>
          </cell>
          <cell r="H407">
            <v>412294.03448275902</v>
          </cell>
          <cell r="I407">
            <v>5.5</v>
          </cell>
          <cell r="J407">
            <v>229052.24137931</v>
          </cell>
          <cell r="K407">
            <v>6</v>
          </cell>
          <cell r="L407">
            <v>249875.17241379301</v>
          </cell>
          <cell r="O407">
            <v>0</v>
          </cell>
          <cell r="Q407">
            <v>0</v>
          </cell>
          <cell r="T407">
            <v>891221.44827586203</v>
          </cell>
        </row>
        <row r="408">
          <cell r="B408" t="str">
            <v>M109.0104</v>
          </cell>
          <cell r="C408" t="str">
            <v>600 t</v>
          </cell>
          <cell r="D408">
            <v>290</v>
          </cell>
          <cell r="E408">
            <v>1420866000</v>
          </cell>
          <cell r="F408">
            <v>11</v>
          </cell>
          <cell r="G408">
            <v>0.9</v>
          </cell>
          <cell r="H408">
            <v>485054.25517241401</v>
          </cell>
          <cell r="I408">
            <v>5.5</v>
          </cell>
          <cell r="J408">
            <v>269474.58620689699</v>
          </cell>
          <cell r="K408">
            <v>6</v>
          </cell>
          <cell r="L408">
            <v>293972.27586206899</v>
          </cell>
          <cell r="O408">
            <v>0</v>
          </cell>
          <cell r="Q408">
            <v>0</v>
          </cell>
          <cell r="T408">
            <v>1048501.11724138</v>
          </cell>
        </row>
        <row r="409">
          <cell r="B409" t="str">
            <v>M109.0105</v>
          </cell>
          <cell r="C409" t="str">
            <v>800 t</v>
          </cell>
          <cell r="D409">
            <v>290</v>
          </cell>
          <cell r="E409">
            <v>2012922000</v>
          </cell>
          <cell r="F409">
            <v>11</v>
          </cell>
          <cell r="G409">
            <v>0.9</v>
          </cell>
          <cell r="H409">
            <v>687169.92413793097</v>
          </cell>
          <cell r="I409">
            <v>5.2</v>
          </cell>
          <cell r="J409">
            <v>360937.73793103499</v>
          </cell>
          <cell r="K409">
            <v>6</v>
          </cell>
          <cell r="L409">
            <v>416466.62068965501</v>
          </cell>
          <cell r="O409">
            <v>0</v>
          </cell>
          <cell r="Q409">
            <v>0</v>
          </cell>
          <cell r="T409">
            <v>1464574.2827586201</v>
          </cell>
        </row>
        <row r="410">
          <cell r="B410" t="str">
            <v>M109.0106</v>
          </cell>
          <cell r="C410" t="str">
            <v>1000 t</v>
          </cell>
          <cell r="D410">
            <v>290</v>
          </cell>
          <cell r="E410">
            <v>2368110000</v>
          </cell>
          <cell r="F410">
            <v>11</v>
          </cell>
          <cell r="G410">
            <v>0.9</v>
          </cell>
          <cell r="H410">
            <v>808423.75862068997</v>
          </cell>
          <cell r="I410">
            <v>5.2</v>
          </cell>
          <cell r="J410">
            <v>424626.62068965501</v>
          </cell>
          <cell r="K410">
            <v>6</v>
          </cell>
          <cell r="L410">
            <v>489953.793103448</v>
          </cell>
          <cell r="O410">
            <v>0</v>
          </cell>
          <cell r="Q410">
            <v>0</v>
          </cell>
          <cell r="T410">
            <v>1723004.1724137899</v>
          </cell>
        </row>
        <row r="411">
          <cell r="B411" t="str">
            <v>M109.0200</v>
          </cell>
          <cell r="C411" t="str">
            <v>Phao thép - trọng tải:</v>
          </cell>
        </row>
        <row r="412">
          <cell r="B412" t="str">
            <v>M109.0201</v>
          </cell>
          <cell r="C412" t="str">
            <v>60 t</v>
          </cell>
          <cell r="D412">
            <v>230</v>
          </cell>
          <cell r="E412">
            <v>121530000</v>
          </cell>
          <cell r="F412">
            <v>11</v>
          </cell>
          <cell r="G412">
            <v>0.9</v>
          </cell>
          <cell r="H412">
            <v>52310.739130434798</v>
          </cell>
          <cell r="I412">
            <v>5.9</v>
          </cell>
          <cell r="J412">
            <v>31175.0869565217</v>
          </cell>
          <cell r="K412">
            <v>6</v>
          </cell>
          <cell r="L412">
            <v>31703.4782608696</v>
          </cell>
          <cell r="O412">
            <v>0</v>
          </cell>
          <cell r="Q412">
            <v>0</v>
          </cell>
          <cell r="T412">
            <v>115189.30434782599</v>
          </cell>
        </row>
        <row r="413">
          <cell r="B413" t="str">
            <v>M109.0202</v>
          </cell>
          <cell r="C413" t="str">
            <v>200 t</v>
          </cell>
          <cell r="D413">
            <v>230</v>
          </cell>
          <cell r="E413">
            <v>211645000</v>
          </cell>
          <cell r="F413">
            <v>11</v>
          </cell>
          <cell r="G413">
            <v>0.9</v>
          </cell>
          <cell r="H413">
            <v>91099.369565217406</v>
          </cell>
          <cell r="I413">
            <v>5.9</v>
          </cell>
          <cell r="J413">
            <v>54291.543478260901</v>
          </cell>
          <cell r="K413">
            <v>6</v>
          </cell>
          <cell r="L413">
            <v>55211.739130434798</v>
          </cell>
          <cell r="O413">
            <v>0</v>
          </cell>
          <cell r="Q413">
            <v>0</v>
          </cell>
          <cell r="T413">
            <v>200602.652173913</v>
          </cell>
        </row>
        <row r="414">
          <cell r="B414" t="str">
            <v>M109.0203</v>
          </cell>
          <cell r="C414" t="str">
            <v>250 t</v>
          </cell>
          <cell r="D414">
            <v>230</v>
          </cell>
          <cell r="E414">
            <v>222193000</v>
          </cell>
          <cell r="F414">
            <v>11</v>
          </cell>
          <cell r="G414">
            <v>0.9</v>
          </cell>
          <cell r="H414">
            <v>95639.595652173899</v>
          </cell>
          <cell r="I414">
            <v>5.9</v>
          </cell>
          <cell r="J414">
            <v>56997.334782608697</v>
          </cell>
          <cell r="K414">
            <v>6</v>
          </cell>
          <cell r="L414">
            <v>57963.391304347802</v>
          </cell>
          <cell r="O414">
            <v>0</v>
          </cell>
          <cell r="Q414">
            <v>0</v>
          </cell>
          <cell r="T414">
            <v>210600.32173913001</v>
          </cell>
        </row>
        <row r="415">
          <cell r="B415" t="str">
            <v>M109.0301</v>
          </cell>
          <cell r="C415" t="str">
            <v>Pông tông</v>
          </cell>
          <cell r="D415">
            <v>230</v>
          </cell>
          <cell r="E415">
            <v>343952000</v>
          </cell>
          <cell r="F415">
            <v>13</v>
          </cell>
          <cell r="G415">
            <v>0.9</v>
          </cell>
          <cell r="H415">
            <v>174966.88695652201</v>
          </cell>
          <cell r="I415">
            <v>5.2</v>
          </cell>
          <cell r="J415">
            <v>77763.060869565204</v>
          </cell>
          <cell r="K415">
            <v>6</v>
          </cell>
          <cell r="L415">
            <v>89726.608695652205</v>
          </cell>
          <cell r="O415">
            <v>0</v>
          </cell>
          <cell r="Q415">
            <v>0</v>
          </cell>
          <cell r="T415">
            <v>342456.556521739</v>
          </cell>
        </row>
        <row r="416">
          <cell r="B416" t="str">
            <v>M109.0400</v>
          </cell>
          <cell r="C416" t="str">
            <v>Thuyền (ghe) đặt máy bơm - trọng tải:</v>
          </cell>
        </row>
        <row r="417">
          <cell r="B417" t="str">
            <v>M109.0401</v>
          </cell>
          <cell r="C417" t="str">
            <v>5 t</v>
          </cell>
          <cell r="D417">
            <v>230</v>
          </cell>
          <cell r="E417">
            <v>258000000</v>
          </cell>
          <cell r="F417">
            <v>11</v>
          </cell>
          <cell r="G417">
            <v>0.9</v>
          </cell>
          <cell r="H417">
            <v>111052.17391304301</v>
          </cell>
          <cell r="I417">
            <v>5.2</v>
          </cell>
          <cell r="J417">
            <v>58330.434782608703</v>
          </cell>
          <cell r="K417">
            <v>6</v>
          </cell>
          <cell r="L417">
            <v>67304.347826087003</v>
          </cell>
          <cell r="M417" t="str">
            <v>44</v>
          </cell>
          <cell r="N417" t="str">
            <v>diezel</v>
          </cell>
          <cell r="O417">
            <v>1.03</v>
          </cell>
          <cell r="Q417">
            <v>442504.48</v>
          </cell>
          <cell r="R417" t="str">
            <v>1 thuyền trưởng 1/2</v>
          </cell>
          <cell r="S417">
            <v>423414.63414634101</v>
          </cell>
          <cell r="T417">
            <v>1102606.0706680799</v>
          </cell>
        </row>
        <row r="418">
          <cell r="B418" t="str">
            <v>M109.0402</v>
          </cell>
          <cell r="C418" t="str">
            <v>40 t</v>
          </cell>
          <cell r="D418">
            <v>230</v>
          </cell>
          <cell r="E418">
            <v>887000000</v>
          </cell>
          <cell r="F418">
            <v>11</v>
          </cell>
          <cell r="G418">
            <v>0.9</v>
          </cell>
          <cell r="H418">
            <v>381795.65217391303</v>
          </cell>
          <cell r="I418">
            <v>5.2</v>
          </cell>
          <cell r="J418">
            <v>200539.130434783</v>
          </cell>
          <cell r="K418">
            <v>6</v>
          </cell>
          <cell r="L418">
            <v>231391.30434782599</v>
          </cell>
          <cell r="M418" t="str">
            <v>131</v>
          </cell>
          <cell r="N418" t="str">
            <v>diezel</v>
          </cell>
          <cell r="O418">
            <v>1.03</v>
          </cell>
          <cell r="Q418">
            <v>1317456.52</v>
          </cell>
          <cell r="R418" t="str">
            <v>1 thuyền trưởng 1/2 + 1 thủy thủ 1x3/4</v>
          </cell>
          <cell r="S418">
            <v>922706.66954457201</v>
          </cell>
          <cell r="T418">
            <v>3053889.2765010898</v>
          </cell>
        </row>
        <row r="419">
          <cell r="B419" t="str">
            <v>M109.0500</v>
          </cell>
          <cell r="C419" t="str">
            <v>Ca nô - công suất:</v>
          </cell>
        </row>
        <row r="420">
          <cell r="B420" t="str">
            <v>M109.0501</v>
          </cell>
          <cell r="C420" t="str">
            <v>12 cv</v>
          </cell>
          <cell r="D420">
            <v>260</v>
          </cell>
          <cell r="E420">
            <v>94701000</v>
          </cell>
          <cell r="F420">
            <v>12</v>
          </cell>
          <cell r="G420">
            <v>0.9</v>
          </cell>
          <cell r="H420">
            <v>39337.3384615385</v>
          </cell>
          <cell r="I420">
            <v>6</v>
          </cell>
          <cell r="J420">
            <v>21854.0769230769</v>
          </cell>
          <cell r="K420">
            <v>6</v>
          </cell>
          <cell r="L420">
            <v>21854.0769230769</v>
          </cell>
          <cell r="M420" t="str">
            <v>3</v>
          </cell>
          <cell r="N420" t="str">
            <v>diezel</v>
          </cell>
          <cell r="O420">
            <v>1.03</v>
          </cell>
          <cell r="Q420">
            <v>30170.76</v>
          </cell>
          <cell r="R420" t="str">
            <v>1 thuyền trưởng 1/2</v>
          </cell>
          <cell r="S420">
            <v>423414.63414634101</v>
          </cell>
          <cell r="T420">
            <v>536630.88645403401</v>
          </cell>
        </row>
        <row r="421">
          <cell r="B421" t="str">
            <v>M109.0502</v>
          </cell>
          <cell r="C421" t="str">
            <v>23 cv</v>
          </cell>
          <cell r="D421">
            <v>260</v>
          </cell>
          <cell r="E421">
            <v>103988000</v>
          </cell>
          <cell r="F421">
            <v>12</v>
          </cell>
          <cell r="G421">
            <v>0.9</v>
          </cell>
          <cell r="H421">
            <v>43195.015384615399</v>
          </cell>
          <cell r="I421">
            <v>6</v>
          </cell>
          <cell r="J421">
            <v>23997.230769230799</v>
          </cell>
          <cell r="K421">
            <v>6</v>
          </cell>
          <cell r="L421">
            <v>23997.230769230799</v>
          </cell>
          <cell r="M421" t="str">
            <v>5</v>
          </cell>
          <cell r="N421" t="str">
            <v>diezel</v>
          </cell>
          <cell r="O421">
            <v>1.03</v>
          </cell>
          <cell r="Q421">
            <v>50284.6</v>
          </cell>
          <cell r="R421" t="str">
            <v>1 thuyền trưởng 1/2</v>
          </cell>
          <cell r="S421">
            <v>423414.63414634101</v>
          </cell>
          <cell r="T421">
            <v>564888.711069418</v>
          </cell>
        </row>
        <row r="422">
          <cell r="B422" t="str">
            <v>M109.0503</v>
          </cell>
          <cell r="C422" t="str">
            <v>30 cv</v>
          </cell>
          <cell r="D422">
            <v>260</v>
          </cell>
          <cell r="E422">
            <v>112816000</v>
          </cell>
          <cell r="F422">
            <v>12</v>
          </cell>
          <cell r="G422">
            <v>0.9</v>
          </cell>
          <cell r="H422">
            <v>46862.030769230798</v>
          </cell>
          <cell r="I422">
            <v>5.4</v>
          </cell>
          <cell r="J422">
            <v>23431.015384615399</v>
          </cell>
          <cell r="K422">
            <v>6</v>
          </cell>
          <cell r="L422">
            <v>26034.461538461499</v>
          </cell>
          <cell r="M422" t="str">
            <v>6</v>
          </cell>
          <cell r="N422" t="str">
            <v>diezel</v>
          </cell>
          <cell r="O422">
            <v>1.03</v>
          </cell>
          <cell r="Q422">
            <v>60341.52</v>
          </cell>
          <cell r="R422" t="str">
            <v>1 thuyền trưởng 1/2</v>
          </cell>
          <cell r="S422">
            <v>423414.63414634101</v>
          </cell>
          <cell r="T422">
            <v>580083.66183864896</v>
          </cell>
        </row>
        <row r="423">
          <cell r="B423" t="str">
            <v>M109.0504</v>
          </cell>
          <cell r="C423" t="str">
            <v>54 cv</v>
          </cell>
          <cell r="D423">
            <v>260</v>
          </cell>
          <cell r="E423">
            <v>144918000</v>
          </cell>
          <cell r="F423">
            <v>12</v>
          </cell>
          <cell r="G423">
            <v>0.9</v>
          </cell>
          <cell r="H423">
            <v>60196.707692307697</v>
          </cell>
          <cell r="I423">
            <v>5.4</v>
          </cell>
          <cell r="J423">
            <v>30098.353846153801</v>
          </cell>
          <cell r="K423">
            <v>6</v>
          </cell>
          <cell r="L423">
            <v>33442.615384615397</v>
          </cell>
          <cell r="M423" t="str">
            <v>10</v>
          </cell>
          <cell r="N423" t="str">
            <v>diezel</v>
          </cell>
          <cell r="O423">
            <v>1.03</v>
          </cell>
          <cell r="Q423">
            <v>100569.2</v>
          </cell>
          <cell r="R423" t="str">
            <v>1 thuyền trưởng 1/2 + 1 thủy thủ 2/4</v>
          </cell>
          <cell r="S423">
            <v>857414.63414634101</v>
          </cell>
          <cell r="T423">
            <v>1081721.51106942</v>
          </cell>
        </row>
        <row r="424">
          <cell r="B424" t="str">
            <v>M109.0505</v>
          </cell>
          <cell r="C424" t="str">
            <v>75 cv</v>
          </cell>
          <cell r="D424">
            <v>260</v>
          </cell>
          <cell r="E424">
            <v>207403000</v>
          </cell>
          <cell r="F424">
            <v>11</v>
          </cell>
          <cell r="G424">
            <v>0.9</v>
          </cell>
          <cell r="H424">
            <v>78972.680769230807</v>
          </cell>
          <cell r="I424">
            <v>4.5999999999999996</v>
          </cell>
          <cell r="J424">
            <v>36694.376923076903</v>
          </cell>
          <cell r="K424">
            <v>6</v>
          </cell>
          <cell r="L424">
            <v>47862.230769230802</v>
          </cell>
          <cell r="M424" t="str">
            <v>14</v>
          </cell>
          <cell r="N424" t="str">
            <v>diezel</v>
          </cell>
          <cell r="O424">
            <v>1.03</v>
          </cell>
          <cell r="Q424">
            <v>140796.88</v>
          </cell>
          <cell r="R424" t="str">
            <v>1 thuyền trưởng 1/2 + 1 thủy thủ 2/4</v>
          </cell>
          <cell r="S424">
            <v>857414.63414634101</v>
          </cell>
          <cell r="T424">
            <v>1161740.80260788</v>
          </cell>
        </row>
        <row r="425">
          <cell r="B425" t="str">
            <v>M109.0506</v>
          </cell>
          <cell r="C425" t="str">
            <v>150 cv</v>
          </cell>
          <cell r="D425">
            <v>260</v>
          </cell>
          <cell r="E425">
            <v>364360000</v>
          </cell>
          <cell r="F425">
            <v>11</v>
          </cell>
          <cell r="G425">
            <v>0.9</v>
          </cell>
          <cell r="H425">
            <v>138737.07692307699</v>
          </cell>
          <cell r="I425">
            <v>4.5999999999999996</v>
          </cell>
          <cell r="J425">
            <v>64463.692307692298</v>
          </cell>
          <cell r="K425">
            <v>6</v>
          </cell>
          <cell r="L425">
            <v>84083.076923076893</v>
          </cell>
          <cell r="M425" t="str">
            <v>23</v>
          </cell>
          <cell r="N425" t="str">
            <v>diezel</v>
          </cell>
          <cell r="O425">
            <v>1.03</v>
          </cell>
          <cell r="Q425">
            <v>231309.16</v>
          </cell>
          <cell r="R425" t="str">
            <v>1 thuyền trưởng 1/2 + 1 máy I 1/2 +1 thủy thủ 2/4</v>
          </cell>
          <cell r="S425">
            <v>1241485.43060652</v>
          </cell>
          <cell r="T425">
            <v>1760078.4367603599</v>
          </cell>
        </row>
        <row r="426">
          <cell r="B426" t="str">
            <v>M109.0700</v>
          </cell>
          <cell r="C426" t="str">
            <v>Tầu kéo và phục vụ thi công thuỷ (làm neo, cấp dầu,...) - công suất:</v>
          </cell>
        </row>
        <row r="427">
          <cell r="B427" t="str">
            <v>M109.0701</v>
          </cell>
          <cell r="C427" t="str">
            <v>75 cv</v>
          </cell>
          <cell r="D427">
            <v>260</v>
          </cell>
          <cell r="E427">
            <v>258000000</v>
          </cell>
          <cell r="F427">
            <v>9.5</v>
          </cell>
          <cell r="G427">
            <v>0.9</v>
          </cell>
          <cell r="H427">
            <v>84842.307692307702</v>
          </cell>
          <cell r="I427">
            <v>5.2</v>
          </cell>
          <cell r="J427">
            <v>51600</v>
          </cell>
          <cell r="K427">
            <v>6</v>
          </cell>
          <cell r="L427">
            <v>59538.461538461503</v>
          </cell>
          <cell r="M427" t="str">
            <v>68</v>
          </cell>
          <cell r="N427" t="str">
            <v>diezel</v>
          </cell>
          <cell r="O427">
            <v>1.03</v>
          </cell>
          <cell r="Q427">
            <v>683870.56</v>
          </cell>
          <cell r="R427" t="str">
            <v>1 thuyền trưởng 1/2 + 2 thợ máy (1x2/4+1x3/4) + 1 thợ điện 2/4 + 2 thuỷ thủ 2/4</v>
          </cell>
          <cell r="S427">
            <v>2658706.6695445701</v>
          </cell>
          <cell r="T427">
            <v>3538557.9987753402</v>
          </cell>
        </row>
        <row r="428">
          <cell r="B428" t="str">
            <v>M109.0702</v>
          </cell>
          <cell r="C428" t="str">
            <v>150 cv</v>
          </cell>
          <cell r="D428">
            <v>260</v>
          </cell>
          <cell r="E428">
            <v>612500000</v>
          </cell>
          <cell r="F428">
            <v>9.5</v>
          </cell>
          <cell r="G428">
            <v>0.9</v>
          </cell>
          <cell r="H428">
            <v>201418.26923076899</v>
          </cell>
          <cell r="I428">
            <v>5</v>
          </cell>
          <cell r="J428">
            <v>117788.461538462</v>
          </cell>
          <cell r="K428">
            <v>6</v>
          </cell>
          <cell r="L428">
            <v>141346.15384615399</v>
          </cell>
          <cell r="M428" t="str">
            <v>95</v>
          </cell>
          <cell r="N428" t="str">
            <v>diezel</v>
          </cell>
          <cell r="O428">
            <v>1.03</v>
          </cell>
          <cell r="Q428">
            <v>955407.4</v>
          </cell>
          <cell r="R428" t="str">
            <v>1 thuyền trưởng 2/2 + 1 thuyền phó I 1/2 + 1 máy I 1/2 + 2 thợ máy (1x3/4 + 1x2/4) + 2 thuỷ thủ (1x2/4 + 1x3/4)</v>
          </cell>
          <cell r="S428">
            <v>3168584.0707964599</v>
          </cell>
          <cell r="T428">
            <v>4584544.3554118397</v>
          </cell>
        </row>
        <row r="429">
          <cell r="B429" t="str">
            <v>M109.0703</v>
          </cell>
          <cell r="C429" t="str">
            <v>250 cv</v>
          </cell>
          <cell r="D429">
            <v>260</v>
          </cell>
          <cell r="E429">
            <v>787238000</v>
          </cell>
          <cell r="I429">
            <v>5</v>
          </cell>
          <cell r="J429">
            <v>151391.92307692301</v>
          </cell>
          <cell r="K429">
            <v>6</v>
          </cell>
          <cell r="L429">
            <v>181670.30769230801</v>
          </cell>
          <cell r="M429" t="str">
            <v>148</v>
          </cell>
          <cell r="N429" t="str">
            <v>diezel</v>
          </cell>
          <cell r="O429">
            <v>1.03</v>
          </cell>
          <cell r="Q429">
            <v>1488424.16</v>
          </cell>
          <cell r="R429" t="str">
            <v>1 thuyền trưởng 2/2 + 1 thuyền phó I 1/2 + 1 máy I 1/2 + 2 thợ máy (1x3/4 + 1x2/4) + 2 thuỷ thủ (1x2/4 + 1x3/4)</v>
          </cell>
          <cell r="S429">
            <v>3168584.0707964599</v>
          </cell>
          <cell r="T429">
            <v>4990070.4615656901</v>
          </cell>
        </row>
        <row r="430">
          <cell r="B430" t="str">
            <v>M109.0704</v>
          </cell>
          <cell r="C430" t="str">
            <v>360 cv</v>
          </cell>
          <cell r="D430">
            <v>260</v>
          </cell>
          <cell r="E430">
            <v>887000000</v>
          </cell>
          <cell r="F430">
            <v>9.5</v>
          </cell>
          <cell r="G430">
            <v>0.9</v>
          </cell>
          <cell r="H430">
            <v>291686.53846153797</v>
          </cell>
          <cell r="I430">
            <v>5</v>
          </cell>
          <cell r="J430">
            <v>170576.92307692301</v>
          </cell>
          <cell r="K430">
            <v>6</v>
          </cell>
          <cell r="L430">
            <v>204692.30769230801</v>
          </cell>
          <cell r="M430" t="str">
            <v>202</v>
          </cell>
          <cell r="N430" t="str">
            <v>diezel</v>
          </cell>
          <cell r="O430">
            <v>1.03</v>
          </cell>
          <cell r="Q430">
            <v>2031497.84</v>
          </cell>
          <cell r="R430" t="str">
            <v>1 thuyền trưởng 2/2 + 1 thuyền phó I 1/2 + 1 máy I 1/2 + 2 thợ máy (1x3/4 + 1x2/4) + 2 thuỷ thủ (1x2/4 + 1x3/4)</v>
          </cell>
          <cell r="S430">
            <v>3168584.0707964599</v>
          </cell>
          <cell r="T430">
            <v>5867037.6800272297</v>
          </cell>
        </row>
        <row r="431">
          <cell r="B431" t="str">
            <v>M109.0705</v>
          </cell>
          <cell r="C431" t="str">
            <v>1200 cv (tầu kéo biển)</v>
          </cell>
          <cell r="D431">
            <v>270</v>
          </cell>
          <cell r="E431">
            <v>9851500000</v>
          </cell>
          <cell r="F431">
            <v>9.5</v>
          </cell>
          <cell r="G431">
            <v>0.9</v>
          </cell>
          <cell r="H431">
            <v>3119641.6666666698</v>
          </cell>
          <cell r="I431">
            <v>3.8</v>
          </cell>
          <cell r="J431">
            <v>1386507.40740741</v>
          </cell>
          <cell r="K431">
            <v>6</v>
          </cell>
          <cell r="L431">
            <v>2189222.2222222202</v>
          </cell>
          <cell r="M431" t="str">
            <v>714</v>
          </cell>
          <cell r="N431" t="str">
            <v>diezel</v>
          </cell>
          <cell r="O431">
            <v>1.03</v>
          </cell>
          <cell r="Q431">
            <v>7180640.8799999999</v>
          </cell>
          <cell r="R431" t="str">
            <v>1 thuyền trưởng 2/2 + 1 thuyền phó I 2/2 + 1 máy I 2/2 + 3 thợ máy (2x3/4 + 1x2/4) + 4 thuỷ thủ (3x3/4 + 1x4/4)</v>
          </cell>
          <cell r="S431">
            <v>4797044.2477876097</v>
          </cell>
          <cell r="T431">
            <v>18673056.4240839</v>
          </cell>
        </row>
        <row r="432">
          <cell r="B432" t="str">
            <v>M109.0800</v>
          </cell>
          <cell r="C432" t="str">
            <v>Tàu cuốc sông- công suất:</v>
          </cell>
        </row>
        <row r="433">
          <cell r="B433" t="str">
            <v>M109.0801</v>
          </cell>
          <cell r="C433" t="str">
            <v>495 cv</v>
          </cell>
          <cell r="D433">
            <v>290</v>
          </cell>
          <cell r="E433">
            <v>11237300000</v>
          </cell>
          <cell r="F433">
            <v>7</v>
          </cell>
          <cell r="G433">
            <v>0.9</v>
          </cell>
          <cell r="H433">
            <v>2441206.5517241401</v>
          </cell>
          <cell r="I433">
            <v>5.0999999999999996</v>
          </cell>
          <cell r="J433">
            <v>1976214.8275862101</v>
          </cell>
          <cell r="K433">
            <v>6</v>
          </cell>
          <cell r="L433">
            <v>2324958.6206896598</v>
          </cell>
          <cell r="M433" t="str">
            <v>520</v>
          </cell>
          <cell r="N433" t="str">
            <v>diezel</v>
          </cell>
          <cell r="O433">
            <v>1.03</v>
          </cell>
          <cell r="Q433">
            <v>5229598.4000000004</v>
          </cell>
          <cell r="R433" t="str">
            <v>1 thuyền trưởng 2/2 + 1 thuyền phó 2/2 + 1 máy trưởng 2/2 + 1 máy II 2/2 + 1 điện trưởng 2/2 + 1 kỹ thuật viên cuốc I 2/2 + 2 kỹ thuật viên cuốc II 2/2 + 4 thợ máy (3x3/4 + 1x4/4) + 4 thuỷ thủ (3x3/4 + 1x4/4)</v>
          </cell>
          <cell r="S433">
            <v>7249350.38003013</v>
          </cell>
          <cell r="T433">
            <v>19221328.780030102</v>
          </cell>
        </row>
        <row r="434">
          <cell r="B434" t="str">
            <v>M109.0900</v>
          </cell>
          <cell r="C434" t="str">
            <v>Tàu cuốc biển - công suất:</v>
          </cell>
        </row>
        <row r="435">
          <cell r="B435" t="str">
            <v>M109.0901</v>
          </cell>
          <cell r="C435" t="str">
            <v>2085 cv</v>
          </cell>
          <cell r="D435">
            <v>290</v>
          </cell>
          <cell r="E435">
            <v>34650000000</v>
          </cell>
          <cell r="F435">
            <v>7</v>
          </cell>
          <cell r="G435">
            <v>0.9</v>
          </cell>
          <cell r="H435">
            <v>7527413.79310345</v>
          </cell>
          <cell r="I435">
            <v>4.5</v>
          </cell>
          <cell r="J435">
            <v>5376724.1379310302</v>
          </cell>
          <cell r="K435">
            <v>6</v>
          </cell>
          <cell r="L435">
            <v>7168965.5172413802</v>
          </cell>
          <cell r="M435" t="str">
            <v>1751</v>
          </cell>
          <cell r="N435" t="str">
            <v>diezel</v>
          </cell>
          <cell r="O435">
            <v>1.03</v>
          </cell>
          <cell r="Q435">
            <v>17609666.920000002</v>
          </cell>
          <cell r="R435" t="str">
            <v>1 thuyền trưởng 2/2 + 1 thuyền phó 2/2 + 1 máy trưởng 2/2 + 1 máy II 2/2 + 1 điện trưởng 2/2 + 1 kỹ thuật viên cuốc I 2/2 + 2 kỹ thuật viên cuốc II 2/2 + 4 thợ máy (3x3/4 + 1x4/4) + 4 thuỷ thủ (3x3/4 + 1x4/4)</v>
          </cell>
          <cell r="S435">
            <v>7664998.7853548499</v>
          </cell>
          <cell r="T435">
            <v>45347769.153630704</v>
          </cell>
        </row>
        <row r="436">
          <cell r="B436" t="str">
            <v>M109.1000</v>
          </cell>
          <cell r="C436" t="str">
            <v>Tàu hút - công suất:</v>
          </cell>
        </row>
        <row r="437">
          <cell r="B437" t="str">
            <v>M109.1001</v>
          </cell>
          <cell r="C437" t="str">
            <v>585 cv</v>
          </cell>
          <cell r="D437">
            <v>290</v>
          </cell>
          <cell r="E437">
            <v>7685500000</v>
          </cell>
          <cell r="F437">
            <v>9</v>
          </cell>
          <cell r="G437">
            <v>0.9</v>
          </cell>
          <cell r="H437">
            <v>2146639.65517241</v>
          </cell>
          <cell r="I437">
            <v>4.0999999999999996</v>
          </cell>
          <cell r="J437">
            <v>1086570.6896551701</v>
          </cell>
          <cell r="K437">
            <v>6</v>
          </cell>
          <cell r="L437">
            <v>1590103.4482758599</v>
          </cell>
          <cell r="M437" t="str">
            <v>573</v>
          </cell>
          <cell r="N437" t="str">
            <v>diezel</v>
          </cell>
          <cell r="O437">
            <v>1.03</v>
          </cell>
          <cell r="Q437">
            <v>5762615.1600000001</v>
          </cell>
          <cell r="R437" t="str">
            <v>1 thuyền trưởng 2/2 + thuyền phó 2/2 + 1 máy trưởng 2/2 + 1 máy II 2/2 + 1 kỹ thuật viên cuốc I 2/2 + 1 kỹ thuật viên cuốc II 2/2 + 2 thợ máy (1x3/4 + 1x4/4) + 4 thuỷ thủ (3x3/4 + 1x4/4)</v>
          </cell>
          <cell r="S437">
            <v>5806180.9433800103</v>
          </cell>
          <cell r="T437">
            <v>16392109.8964835</v>
          </cell>
        </row>
        <row r="438">
          <cell r="B438" t="str">
            <v>M109.1002</v>
          </cell>
          <cell r="C438" t="str">
            <v>1200 cv</v>
          </cell>
          <cell r="D438">
            <v>290</v>
          </cell>
          <cell r="E438">
            <v>20115500000</v>
          </cell>
          <cell r="F438">
            <v>7</v>
          </cell>
          <cell r="G438">
            <v>0.9</v>
          </cell>
          <cell r="H438">
            <v>4369918.9655172396</v>
          </cell>
          <cell r="I438">
            <v>3.75</v>
          </cell>
          <cell r="J438">
            <v>2601142.2413793099</v>
          </cell>
          <cell r="K438">
            <v>6</v>
          </cell>
          <cell r="L438">
            <v>4161827.5862069</v>
          </cell>
          <cell r="M438" t="str">
            <v>1008</v>
          </cell>
          <cell r="N438" t="str">
            <v>diezel</v>
          </cell>
          <cell r="O438">
            <v>1.03</v>
          </cell>
          <cell r="Q438">
            <v>10137375.359999999</v>
          </cell>
          <cell r="R438" t="str">
            <v>1 thuyền trưởng 2/2 + thuyền phó 2/2 + 1 máy trưởng 2/2 + 1 máy II 2/2 + 1 điện trưởng 2/2 + 1 kỹ thuật viên cuốc I 2/2 + 1 kỹ thuật viên cuốc II 2/2 + 6 thợ máy (5x3/4 + 1x4/4) + 2 thuỷ thủ (1x3/4 + 1x4/4)</v>
          </cell>
          <cell r="S438">
            <v>7251405.7908755001</v>
          </cell>
          <cell r="T438">
            <v>28521669.943978999</v>
          </cell>
        </row>
        <row r="439">
          <cell r="B439" t="str">
            <v>M109.1003</v>
          </cell>
          <cell r="C439" t="str">
            <v>4170 cv</v>
          </cell>
          <cell r="D439">
            <v>290</v>
          </cell>
          <cell r="E439">
            <v>101976100000</v>
          </cell>
          <cell r="F439">
            <v>7</v>
          </cell>
          <cell r="G439">
            <v>0.9</v>
          </cell>
          <cell r="H439">
            <v>22153428.620689701</v>
          </cell>
          <cell r="I439">
            <v>2.4</v>
          </cell>
          <cell r="J439">
            <v>8439401.3793103509</v>
          </cell>
          <cell r="K439">
            <v>6</v>
          </cell>
          <cell r="L439">
            <v>21098503.448275901</v>
          </cell>
          <cell r="M439" t="str">
            <v>3211</v>
          </cell>
          <cell r="N439" t="str">
            <v>diezel</v>
          </cell>
          <cell r="O439">
            <v>1.03</v>
          </cell>
          <cell r="Q439">
            <v>32292770.120000001</v>
          </cell>
          <cell r="R439" t="str">
            <v>1 thuyền trưởng 2/2 + thuyền phó 2/2 + 1 máy trưởng 2/2 + 1 máy II 2/2 + 1 điện trưởng 2/2 + 1 kỹ thuật viên cuốc I 2/2 + 3 kỹ thuật viên cuốc II 2/2 + 6 thợ máy (5x3/4 + 1x4/4) + 4 thuỷ thủ (3x3/4 + 1x4/4)</v>
          </cell>
          <cell r="S439">
            <v>9143271.4150700197</v>
          </cell>
          <cell r="T439">
            <v>93127374.983345896</v>
          </cell>
        </row>
        <row r="440">
          <cell r="B440" t="str">
            <v>M109.1100</v>
          </cell>
          <cell r="C440" t="str">
            <v>Tàu hút bụng tự hành - công suất:</v>
          </cell>
        </row>
        <row r="441">
          <cell r="B441" t="str">
            <v>M109.1101</v>
          </cell>
          <cell r="C441" t="str">
            <v>1390 cv</v>
          </cell>
          <cell r="D441">
            <v>290</v>
          </cell>
          <cell r="E441">
            <v>11388400000</v>
          </cell>
          <cell r="F441">
            <v>7</v>
          </cell>
          <cell r="G441">
            <v>0.9</v>
          </cell>
          <cell r="H441">
            <v>2474031.7241379302</v>
          </cell>
          <cell r="I441">
            <v>6.5</v>
          </cell>
          <cell r="J441">
            <v>2552572.4137931</v>
          </cell>
          <cell r="K441">
            <v>6</v>
          </cell>
          <cell r="L441">
            <v>2356220.6896551698</v>
          </cell>
          <cell r="M441" t="str">
            <v>1446</v>
          </cell>
          <cell r="N441" t="str">
            <v>diezel</v>
          </cell>
          <cell r="O441">
            <v>1.03</v>
          </cell>
          <cell r="Q441">
            <v>14542306.32</v>
          </cell>
          <cell r="R441" t="str">
            <v>1 thuyền trưởng 2/2 + thuyền phó 2/2 + 1 máy trưởng 2/2 + 1 máy II 2/2 + 1 điện trưởng 2/2 + 1 kỹ thuật viên cuốc I 2/2 + 1 kỹ thuật viên cuốc II 2/2 + 2 thợ máy (1x3/4 + 1x4/4) + 4 thuỷ thủ (3x3/4 + 1x4/4)</v>
          </cell>
          <cell r="S441">
            <v>6223904.9106368199</v>
          </cell>
          <cell r="T441">
            <v>28149036.058223002</v>
          </cell>
        </row>
        <row r="442">
          <cell r="B442" t="str">
            <v>M109.1102</v>
          </cell>
          <cell r="C442" t="str">
            <v>5945 cv</v>
          </cell>
          <cell r="D442">
            <v>290</v>
          </cell>
          <cell r="E442">
            <v>65840000000</v>
          </cell>
          <cell r="F442">
            <v>7</v>
          </cell>
          <cell r="G442">
            <v>0.9</v>
          </cell>
          <cell r="H442">
            <v>14303172.4137931</v>
          </cell>
          <cell r="I442">
            <v>6</v>
          </cell>
          <cell r="J442">
            <v>13622068.965517201</v>
          </cell>
          <cell r="K442">
            <v>6</v>
          </cell>
          <cell r="L442">
            <v>13622068.965517201</v>
          </cell>
          <cell r="M442" t="str">
            <v>5232</v>
          </cell>
          <cell r="N442" t="str">
            <v>diezel</v>
          </cell>
          <cell r="O442">
            <v>1.03</v>
          </cell>
          <cell r="Q442">
            <v>52617805.439999998</v>
          </cell>
          <cell r="R442" t="str">
            <v>1 thuyền trưởng 2/2 + 1 thuyền phó 2/2 + 1 máy trưởng 2/2 + 1 máy II 2/2 + 1 điện trưởng 2/2 + 1 kỹ thuật viên cuốc I 2/2 + 1 kỹ thuật viên cuốc II 2/2 + 2 thợ máy (1x3/4 + 1x4/4) + 4 thuỷ thủ (3x3/4 + 1x4/4)</v>
          </cell>
          <cell r="S442">
            <v>6223904.9106368199</v>
          </cell>
          <cell r="T442">
            <v>100389020.695464</v>
          </cell>
        </row>
        <row r="443">
          <cell r="B443" t="str">
            <v>M109.1200</v>
          </cell>
          <cell r="C443" t="str">
            <v>Tầu ngoạm (có tính năng phá đá ngầm), công suất 3170 CV - dung tích gầu:</v>
          </cell>
        </row>
        <row r="444">
          <cell r="B444" t="str">
            <v>M109.1201</v>
          </cell>
          <cell r="C444" t="str">
            <v>17 m3</v>
          </cell>
          <cell r="D444">
            <v>290</v>
          </cell>
          <cell r="E444">
            <v>38478500000</v>
          </cell>
          <cell r="F444">
            <v>9</v>
          </cell>
          <cell r="G444">
            <v>0.9</v>
          </cell>
          <cell r="H444">
            <v>10747443.1034483</v>
          </cell>
          <cell r="I444">
            <v>5.5</v>
          </cell>
          <cell r="J444">
            <v>7297646.5517241396</v>
          </cell>
          <cell r="K444">
            <v>6</v>
          </cell>
          <cell r="L444">
            <v>7961068.9655172396</v>
          </cell>
          <cell r="M444" t="str">
            <v>2663</v>
          </cell>
          <cell r="N444" t="str">
            <v>diezel</v>
          </cell>
          <cell r="O444">
            <v>1.03</v>
          </cell>
          <cell r="Q444">
            <v>26781577.960000001</v>
          </cell>
          <cell r="R444" t="str">
            <v>1 thuyền trưởng 2/2 + 1 thuyền phó 2/2 + 1 máy trưởng 2/2 + 1 máy II 2/2 + 1 kỹ thuật viên cuốc I 2/2 + 3 kỹ thuật viên cuốc II 2/2 + 4 thợ máy (3x3/4 + 1x4/4) + 4 thuỷ thủ (3x3/4 + 1x4/4)</v>
          </cell>
          <cell r="S444">
            <v>7664998.7853548499</v>
          </cell>
          <cell r="T444">
            <v>60452735.366044499</v>
          </cell>
        </row>
        <row r="445">
          <cell r="B445" t="str">
            <v>M109.1300</v>
          </cell>
          <cell r="C445" t="str">
            <v>Máy xáng cạp - dung tích gầu:</v>
          </cell>
        </row>
        <row r="446">
          <cell r="B446" t="str">
            <v>M109.1301</v>
          </cell>
          <cell r="C446" t="str">
            <v>1,25 m3</v>
          </cell>
          <cell r="D446">
            <v>250</v>
          </cell>
          <cell r="E446">
            <v>1699696000</v>
          </cell>
          <cell r="F446">
            <v>10</v>
          </cell>
          <cell r="G446">
            <v>0.9</v>
          </cell>
          <cell r="H446">
            <v>611890.56000000006</v>
          </cell>
          <cell r="I446">
            <v>5.2</v>
          </cell>
          <cell r="J446">
            <v>353536.76799999998</v>
          </cell>
          <cell r="K446">
            <v>6</v>
          </cell>
          <cell r="L446">
            <v>407927.03999999998</v>
          </cell>
          <cell r="M446" t="str">
            <v>70</v>
          </cell>
          <cell r="N446" t="str">
            <v>diezel</v>
          </cell>
          <cell r="O446">
            <v>1.03</v>
          </cell>
          <cell r="Q446">
            <v>703984.4</v>
          </cell>
          <cell r="R446" t="str">
            <v>1x5/7</v>
          </cell>
          <cell r="S446">
            <v>314611.84210526297</v>
          </cell>
          <cell r="T446">
            <v>2391950.6101052598</v>
          </cell>
        </row>
        <row r="447">
          <cell r="B447" t="str">
            <v>M109.1401</v>
          </cell>
          <cell r="C447" t="str">
            <v>Trạm lặn</v>
          </cell>
          <cell r="D447">
            <v>170</v>
          </cell>
          <cell r="E447">
            <v>77160000</v>
          </cell>
          <cell r="F447">
            <v>25</v>
          </cell>
          <cell r="G447">
            <v>0.9</v>
          </cell>
          <cell r="H447">
            <v>102123.529411765</v>
          </cell>
          <cell r="I447">
            <v>7.5</v>
          </cell>
          <cell r="J447">
            <v>34041.176470588201</v>
          </cell>
          <cell r="K447">
            <v>8</v>
          </cell>
          <cell r="L447">
            <v>36310.588235294097</v>
          </cell>
          <cell r="O447">
            <v>0</v>
          </cell>
          <cell r="Q447">
            <v>0</v>
          </cell>
          <cell r="R447" t="str">
            <v>1 thợ lặn cấp I 1/2+1 thợ lặn 2/4</v>
          </cell>
          <cell r="S447">
            <v>1210000</v>
          </cell>
          <cell r="T447">
            <v>1382475.29411765</v>
          </cell>
        </row>
        <row r="448">
          <cell r="B448" t="str">
            <v>M110.0000</v>
          </cell>
          <cell r="C448" t="str">
            <v>MÁY VÀ THIẾT BỊ THI CÔNG TRONG HẦM</v>
          </cell>
        </row>
        <row r="449">
          <cell r="B449" t="str">
            <v>M110.0100</v>
          </cell>
          <cell r="C449" t="str">
            <v>Máy xúc chuyên dùng trong hầm - dung tích gầu:</v>
          </cell>
        </row>
        <row r="450">
          <cell r="B450" t="str">
            <v>M110.0101</v>
          </cell>
          <cell r="C450" t="str">
            <v>0,9 m3</v>
          </cell>
          <cell r="D450">
            <v>290</v>
          </cell>
          <cell r="E450">
            <v>3125148000</v>
          </cell>
          <cell r="F450">
            <v>13</v>
          </cell>
          <cell r="G450">
            <v>0.9</v>
          </cell>
          <cell r="H450">
            <v>1260835.57241379</v>
          </cell>
          <cell r="I450">
            <v>4.8</v>
          </cell>
          <cell r="J450">
            <v>517265.87586206902</v>
          </cell>
          <cell r="K450">
            <v>6</v>
          </cell>
          <cell r="L450">
            <v>646582.34482758597</v>
          </cell>
          <cell r="M450" t="str">
            <v>52</v>
          </cell>
          <cell r="N450" t="str">
            <v>diezel</v>
          </cell>
          <cell r="O450">
            <v>1.03</v>
          </cell>
          <cell r="Q450">
            <v>522959.84</v>
          </cell>
          <cell r="R450" t="str">
            <v>1x4/7</v>
          </cell>
          <cell r="S450">
            <v>267582.23684210499</v>
          </cell>
          <cell r="T450">
            <v>3215225.8699455499</v>
          </cell>
        </row>
        <row r="451">
          <cell r="B451" t="str">
            <v>M110.0102</v>
          </cell>
          <cell r="C451" t="str">
            <v>1,65 m3</v>
          </cell>
          <cell r="D451">
            <v>290</v>
          </cell>
          <cell r="E451">
            <v>3593955000</v>
          </cell>
          <cell r="F451">
            <v>13</v>
          </cell>
          <cell r="G451">
            <v>0.9</v>
          </cell>
          <cell r="H451">
            <v>1449974.9482758599</v>
          </cell>
          <cell r="I451">
            <v>4.8</v>
          </cell>
          <cell r="J451">
            <v>594861.51724137901</v>
          </cell>
          <cell r="K451">
            <v>6</v>
          </cell>
          <cell r="L451">
            <v>743576.89655172406</v>
          </cell>
          <cell r="M451" t="str">
            <v>65</v>
          </cell>
          <cell r="N451" t="str">
            <v>diezel</v>
          </cell>
          <cell r="O451">
            <v>1.03</v>
          </cell>
          <cell r="Q451">
            <v>653699.80000000005</v>
          </cell>
          <cell r="R451" t="str">
            <v>1x4/7</v>
          </cell>
          <cell r="S451">
            <v>267582.23684210499</v>
          </cell>
          <cell r="T451">
            <v>3709695.3989110701</v>
          </cell>
        </row>
        <row r="452">
          <cell r="B452" t="str">
            <v>M110.0200</v>
          </cell>
          <cell r="C452" t="str">
            <v>Máy cào đá, động cơ điện - năng suất:</v>
          </cell>
        </row>
        <row r="453">
          <cell r="B453" t="str">
            <v>M110.0201</v>
          </cell>
          <cell r="C453" t="str">
            <v>3 m3/ph</v>
          </cell>
          <cell r="D453">
            <v>290</v>
          </cell>
          <cell r="E453">
            <v>975792000</v>
          </cell>
          <cell r="F453">
            <v>12</v>
          </cell>
          <cell r="G453">
            <v>0.9</v>
          </cell>
          <cell r="H453">
            <v>363398.40000000002</v>
          </cell>
          <cell r="I453">
            <v>5.3</v>
          </cell>
          <cell r="J453">
            <v>178334.4</v>
          </cell>
          <cell r="K453">
            <v>6</v>
          </cell>
          <cell r="L453">
            <v>201888</v>
          </cell>
          <cell r="O453">
            <v>0</v>
          </cell>
          <cell r="P453" t="str">
            <v>248</v>
          </cell>
          <cell r="Q453">
            <v>438774</v>
          </cell>
          <cell r="R453" t="str">
            <v>1x3/7</v>
          </cell>
          <cell r="S453">
            <v>225417.76315789501</v>
          </cell>
          <cell r="T453">
            <v>1407812.56315789</v>
          </cell>
        </row>
        <row r="454">
          <cell r="B454" t="str">
            <v>M110.0300</v>
          </cell>
          <cell r="C454" t="str">
            <v>Thiết bị phục vụ vận chuyển đá nổ mìn trong hầm:</v>
          </cell>
        </row>
        <row r="455">
          <cell r="B455" t="str">
            <v>M110.0301</v>
          </cell>
          <cell r="C455" t="str">
            <v>Tời ma nơ - 13 kW</v>
          </cell>
          <cell r="D455">
            <v>300</v>
          </cell>
          <cell r="E455">
            <v>29121000</v>
          </cell>
          <cell r="F455">
            <v>14</v>
          </cell>
          <cell r="G455">
            <v>1</v>
          </cell>
          <cell r="H455">
            <v>13589.8</v>
          </cell>
          <cell r="I455">
            <v>4.3</v>
          </cell>
          <cell r="J455">
            <v>4174.01</v>
          </cell>
          <cell r="K455">
            <v>6</v>
          </cell>
          <cell r="L455">
            <v>5824.2</v>
          </cell>
          <cell r="O455">
            <v>0</v>
          </cell>
          <cell r="P455" t="str">
            <v>43</v>
          </cell>
          <cell r="Q455">
            <v>76077.75</v>
          </cell>
          <cell r="R455" t="str">
            <v>1x4/7</v>
          </cell>
          <cell r="S455">
            <v>267582.23684210499</v>
          </cell>
          <cell r="T455">
            <v>367247.996842105</v>
          </cell>
        </row>
        <row r="456">
          <cell r="B456" t="str">
            <v>M110.0302</v>
          </cell>
          <cell r="C456" t="str">
            <v>Xe goòng 3 t</v>
          </cell>
          <cell r="D456">
            <v>300</v>
          </cell>
          <cell r="E456">
            <v>30956000</v>
          </cell>
          <cell r="F456">
            <v>14</v>
          </cell>
          <cell r="G456">
            <v>0.9</v>
          </cell>
          <cell r="H456">
            <v>13001.52</v>
          </cell>
          <cell r="I456">
            <v>4.3</v>
          </cell>
          <cell r="J456">
            <v>4437.0266666666703</v>
          </cell>
          <cell r="K456">
            <v>6</v>
          </cell>
          <cell r="L456">
            <v>6191.2</v>
          </cell>
          <cell r="O456">
            <v>0</v>
          </cell>
          <cell r="Q456">
            <v>0</v>
          </cell>
          <cell r="R456" t="str">
            <v>1x4/7</v>
          </cell>
          <cell r="S456">
            <v>267582.23684210499</v>
          </cell>
          <cell r="T456">
            <v>291211.98350877198</v>
          </cell>
        </row>
        <row r="457">
          <cell r="B457" t="str">
            <v>M110.0303</v>
          </cell>
          <cell r="C457" t="str">
            <v>Đầu kéo 30 t</v>
          </cell>
          <cell r="D457">
            <v>300</v>
          </cell>
          <cell r="E457">
            <v>3107721000</v>
          </cell>
          <cell r="F457">
            <v>11</v>
          </cell>
          <cell r="G457">
            <v>0.9</v>
          </cell>
          <cell r="H457">
            <v>1025547.93</v>
          </cell>
          <cell r="I457">
            <v>3.8</v>
          </cell>
          <cell r="J457">
            <v>393644.66</v>
          </cell>
          <cell r="K457">
            <v>6</v>
          </cell>
          <cell r="L457">
            <v>621544.19999999995</v>
          </cell>
          <cell r="M457" t="str">
            <v>37</v>
          </cell>
          <cell r="N457" t="str">
            <v>diezel</v>
          </cell>
          <cell r="O457">
            <v>1.03</v>
          </cell>
          <cell r="Q457">
            <v>372106.04</v>
          </cell>
          <cell r="R457" t="str">
            <v>1x4/7</v>
          </cell>
          <cell r="S457">
            <v>267582.23684210499</v>
          </cell>
          <cell r="T457">
            <v>2680425.0668421099</v>
          </cell>
        </row>
        <row r="458">
          <cell r="B458" t="str">
            <v>M110.0304</v>
          </cell>
          <cell r="C458" t="str">
            <v>Quang lật 360 t/h</v>
          </cell>
          <cell r="D458">
            <v>300</v>
          </cell>
          <cell r="E458">
            <v>247875000</v>
          </cell>
          <cell r="F458">
            <v>14</v>
          </cell>
          <cell r="G458">
            <v>0.9</v>
          </cell>
          <cell r="H458">
            <v>104107.5</v>
          </cell>
          <cell r="I458">
            <v>4.3</v>
          </cell>
          <cell r="J458">
            <v>35528.75</v>
          </cell>
          <cell r="K458">
            <v>6</v>
          </cell>
          <cell r="L458">
            <v>49575</v>
          </cell>
          <cell r="O458">
            <v>0</v>
          </cell>
          <cell r="P458" t="str">
            <v>27</v>
          </cell>
          <cell r="Q458">
            <v>47769.75</v>
          </cell>
          <cell r="R458" t="str">
            <v>1x4/7</v>
          </cell>
          <cell r="S458">
            <v>267582.23684210499</v>
          </cell>
          <cell r="T458">
            <v>504563.23684210499</v>
          </cell>
        </row>
        <row r="459">
          <cell r="B459" t="str">
            <v>M110.0400</v>
          </cell>
          <cell r="C459" t="str">
            <v>Máy nâng phục vụ thi công hầm - công suất:</v>
          </cell>
        </row>
        <row r="460">
          <cell r="B460" t="str">
            <v>M110.0401</v>
          </cell>
          <cell r="C460" t="str">
            <v>135 cv</v>
          </cell>
          <cell r="D460">
            <v>270</v>
          </cell>
          <cell r="E460">
            <v>781918000</v>
          </cell>
          <cell r="F460">
            <v>12</v>
          </cell>
          <cell r="G460">
            <v>0.9</v>
          </cell>
          <cell r="H460">
            <v>312767.2</v>
          </cell>
          <cell r="I460">
            <v>3.1</v>
          </cell>
          <cell r="J460">
            <v>89775.770370370403</v>
          </cell>
          <cell r="K460">
            <v>6</v>
          </cell>
          <cell r="L460">
            <v>173759.555555556</v>
          </cell>
          <cell r="M460" t="str">
            <v>45</v>
          </cell>
          <cell r="N460" t="str">
            <v>diezel</v>
          </cell>
          <cell r="O460">
            <v>1.03</v>
          </cell>
          <cell r="Q460">
            <v>452561.4</v>
          </cell>
          <cell r="R460" t="str">
            <v>1x4/7</v>
          </cell>
          <cell r="S460">
            <v>267582.23684210499</v>
          </cell>
          <cell r="T460">
            <v>1296446.1627680301</v>
          </cell>
        </row>
        <row r="461">
          <cell r="B461" t="str">
            <v>M111.0000</v>
          </cell>
          <cell r="C461" t="str">
            <v>MÁY VÀ THIẾT BỊ THI CÔNG ĐƯỜNG ỐNG, ĐƯỜNG CÁP NGẦM</v>
          </cell>
        </row>
        <row r="462">
          <cell r="B462" t="str">
            <v>M111.0100</v>
          </cell>
          <cell r="C462" t="str">
            <v>Máy và thiết bị khoan đặt đường ống:</v>
          </cell>
        </row>
        <row r="463">
          <cell r="B463" t="str">
            <v>M111.0101</v>
          </cell>
          <cell r="C463" t="str">
            <v>Máy nâng TO-12-24, sức nâng 15 t</v>
          </cell>
          <cell r="D463">
            <v>180</v>
          </cell>
          <cell r="E463">
            <v>1091245000</v>
          </cell>
          <cell r="F463">
            <v>16</v>
          </cell>
          <cell r="G463">
            <v>0.9</v>
          </cell>
          <cell r="H463">
            <v>872996</v>
          </cell>
          <cell r="I463">
            <v>4.2</v>
          </cell>
          <cell r="J463">
            <v>254623.83333333299</v>
          </cell>
          <cell r="K463">
            <v>6</v>
          </cell>
          <cell r="L463">
            <v>363748.33333333302</v>
          </cell>
          <cell r="M463" t="str">
            <v>53</v>
          </cell>
          <cell r="N463" t="str">
            <v>diezel</v>
          </cell>
          <cell r="O463">
            <v>1.03</v>
          </cell>
          <cell r="Q463">
            <v>533016.76</v>
          </cell>
          <cell r="R463" t="str">
            <v>1x4/7+1x7/7</v>
          </cell>
          <cell r="S463">
            <v>707065.78947368404</v>
          </cell>
          <cell r="T463">
            <v>2731450.7161403499</v>
          </cell>
        </row>
        <row r="464">
          <cell r="B464" t="str">
            <v>M111.0102</v>
          </cell>
          <cell r="C464" t="str">
            <v>Máy khoan ngang UĐB-4</v>
          </cell>
          <cell r="D464">
            <v>150</v>
          </cell>
          <cell r="E464">
            <v>464335000</v>
          </cell>
          <cell r="F464">
            <v>17</v>
          </cell>
          <cell r="G464">
            <v>0.9</v>
          </cell>
          <cell r="H464">
            <v>473621.7</v>
          </cell>
          <cell r="I464">
            <v>4.2</v>
          </cell>
          <cell r="J464">
            <v>130013.8</v>
          </cell>
          <cell r="K464">
            <v>6</v>
          </cell>
          <cell r="L464">
            <v>185734</v>
          </cell>
          <cell r="M464" t="str">
            <v>33</v>
          </cell>
          <cell r="N464" t="str">
            <v>xăng</v>
          </cell>
          <cell r="O464">
            <v>1.02</v>
          </cell>
          <cell r="Q464">
            <v>379449.18</v>
          </cell>
          <cell r="R464" t="str">
            <v>1x4/7+1x7/7</v>
          </cell>
          <cell r="S464">
            <v>707065.78947368404</v>
          </cell>
          <cell r="T464">
            <v>1875884.46947368</v>
          </cell>
        </row>
        <row r="465">
          <cell r="B465" t="str">
            <v>M111.0200</v>
          </cell>
          <cell r="C465" t="str">
            <v>Máy và thiết bị khoan đặt đường cáp ngầm:</v>
          </cell>
        </row>
        <row r="466">
          <cell r="B466" t="str">
            <v>M111.0201</v>
          </cell>
          <cell r="C466" t="str">
            <v>Máy khoan ngầm có định hướng</v>
          </cell>
          <cell r="D466">
            <v>260</v>
          </cell>
          <cell r="E466">
            <v>5938103000</v>
          </cell>
          <cell r="F466">
            <v>15</v>
          </cell>
          <cell r="G466">
            <v>0.9</v>
          </cell>
          <cell r="H466">
            <v>3083245.7884615399</v>
          </cell>
          <cell r="I466">
            <v>3.5</v>
          </cell>
          <cell r="J466">
            <v>799360.01923076902</v>
          </cell>
          <cell r="K466">
            <v>6</v>
          </cell>
          <cell r="L466">
            <v>1370331.4615384601</v>
          </cell>
          <cell r="O466">
            <v>0</v>
          </cell>
          <cell r="P466" t="str">
            <v>201</v>
          </cell>
          <cell r="Q466">
            <v>355619.25</v>
          </cell>
          <cell r="R466" t="str">
            <v>1x4/7+1x7/7</v>
          </cell>
          <cell r="S466">
            <v>707065.78947368404</v>
          </cell>
          <cell r="T466">
            <v>6315622.3087044498</v>
          </cell>
        </row>
        <row r="467">
          <cell r="B467" t="str">
            <v>M111.0202</v>
          </cell>
          <cell r="C467" t="str">
            <v>Hệ thống STS (phục vụ khoan ngầm có định hướng khi khoan qua sông nước)</v>
          </cell>
          <cell r="D467">
            <v>150</v>
          </cell>
          <cell r="E467">
            <v>1755761000</v>
          </cell>
          <cell r="F467">
            <v>15</v>
          </cell>
          <cell r="G467">
            <v>0.9</v>
          </cell>
          <cell r="H467">
            <v>1580184.9</v>
          </cell>
          <cell r="I467">
            <v>3.5</v>
          </cell>
          <cell r="J467">
            <v>409677.566666667</v>
          </cell>
          <cell r="K467">
            <v>6</v>
          </cell>
          <cell r="L467">
            <v>702304.4</v>
          </cell>
          <cell r="O467">
            <v>0</v>
          </cell>
          <cell r="P467" t="str">
            <v>2</v>
          </cell>
          <cell r="Q467">
            <v>3538.5</v>
          </cell>
          <cell r="R467" t="str">
            <v>1x6/7+1x4/7</v>
          </cell>
          <cell r="S467">
            <v>640575.65789473697</v>
          </cell>
          <cell r="T467">
            <v>3336281.0245614001</v>
          </cell>
        </row>
        <row r="468">
          <cell r="B468" t="str">
            <v>M112.0000</v>
          </cell>
          <cell r="C468" t="str">
            <v>MÁY VÀ THIẾT BỊ THI CÔNG KHÁC</v>
          </cell>
        </row>
        <row r="469">
          <cell r="B469" t="str">
            <v>M112.0100</v>
          </cell>
          <cell r="C469" t="str">
            <v>Máy bơm nước, động cơ điện - công suất:</v>
          </cell>
        </row>
        <row r="470">
          <cell r="B470" t="str">
            <v>M112.0101</v>
          </cell>
          <cell r="C470" t="str">
            <v>1,1 kW</v>
          </cell>
          <cell r="D470">
            <v>190</v>
          </cell>
          <cell r="E470">
            <v>3440000</v>
          </cell>
          <cell r="F470">
            <v>17</v>
          </cell>
          <cell r="G470">
            <v>1</v>
          </cell>
          <cell r="H470">
            <v>3077.89473684211</v>
          </cell>
          <cell r="I470">
            <v>4.7</v>
          </cell>
          <cell r="J470">
            <v>850.94736842105306</v>
          </cell>
          <cell r="K470">
            <v>5</v>
          </cell>
          <cell r="L470">
            <v>905.26315789473699</v>
          </cell>
          <cell r="O470">
            <v>0</v>
          </cell>
          <cell r="P470" t="str">
            <v>3</v>
          </cell>
          <cell r="Q470">
            <v>5307.75</v>
          </cell>
          <cell r="R470" t="str">
            <v>1x3/7</v>
          </cell>
          <cell r="S470">
            <v>225417.76315789501</v>
          </cell>
          <cell r="T470">
            <v>235559.61842105299</v>
          </cell>
        </row>
        <row r="471">
          <cell r="B471" t="str">
            <v>M112.0102</v>
          </cell>
          <cell r="C471" t="str">
            <v>2 kW</v>
          </cell>
          <cell r="D471">
            <v>190</v>
          </cell>
          <cell r="E471">
            <v>3898000</v>
          </cell>
          <cell r="F471">
            <v>17</v>
          </cell>
          <cell r="G471">
            <v>1</v>
          </cell>
          <cell r="H471">
            <v>3487.6842105263199</v>
          </cell>
          <cell r="I471">
            <v>4.7</v>
          </cell>
          <cell r="J471">
            <v>964.24210526315801</v>
          </cell>
          <cell r="K471">
            <v>5</v>
          </cell>
          <cell r="L471">
            <v>1025.78947368421</v>
          </cell>
          <cell r="O471">
            <v>0</v>
          </cell>
          <cell r="P471" t="str">
            <v>5</v>
          </cell>
          <cell r="Q471">
            <v>8846.25</v>
          </cell>
          <cell r="R471" t="str">
            <v>1x3/7</v>
          </cell>
          <cell r="S471">
            <v>225417.76315789501</v>
          </cell>
          <cell r="T471">
            <v>239741.72894736801</v>
          </cell>
        </row>
        <row r="472">
          <cell r="B472" t="str">
            <v>M112.0103</v>
          </cell>
          <cell r="C472" t="str">
            <v>14 kW</v>
          </cell>
          <cell r="D472">
            <v>180</v>
          </cell>
          <cell r="E472">
            <v>17198000</v>
          </cell>
          <cell r="F472">
            <v>16</v>
          </cell>
          <cell r="G472">
            <v>1</v>
          </cell>
          <cell r="H472">
            <v>15287.1111111111</v>
          </cell>
          <cell r="I472">
            <v>4.5</v>
          </cell>
          <cell r="J472">
            <v>4299.5</v>
          </cell>
          <cell r="K472">
            <v>5</v>
          </cell>
          <cell r="L472">
            <v>4777.2222222222199</v>
          </cell>
          <cell r="O472">
            <v>0</v>
          </cell>
          <cell r="P472" t="str">
            <v>34</v>
          </cell>
          <cell r="Q472">
            <v>60154.5</v>
          </cell>
          <cell r="R472" t="str">
            <v>1x3/7</v>
          </cell>
          <cell r="S472">
            <v>225417.76315789501</v>
          </cell>
          <cell r="T472">
            <v>309936.09649122797</v>
          </cell>
        </row>
        <row r="473">
          <cell r="B473" t="str">
            <v>M112.0104</v>
          </cell>
          <cell r="C473" t="str">
            <v>20 kW</v>
          </cell>
          <cell r="D473">
            <v>180</v>
          </cell>
          <cell r="E473">
            <v>27860000</v>
          </cell>
          <cell r="F473">
            <v>16</v>
          </cell>
          <cell r="G473">
            <v>1</v>
          </cell>
          <cell r="H473">
            <v>24764.444444444402</v>
          </cell>
          <cell r="I473">
            <v>4.2</v>
          </cell>
          <cell r="J473">
            <v>6500.6666666666697</v>
          </cell>
          <cell r="K473">
            <v>5</v>
          </cell>
          <cell r="L473">
            <v>7738.8888888888896</v>
          </cell>
          <cell r="O473">
            <v>0</v>
          </cell>
          <cell r="P473" t="str">
            <v>48</v>
          </cell>
          <cell r="Q473">
            <v>84924</v>
          </cell>
          <cell r="R473" t="str">
            <v>1x3/7</v>
          </cell>
          <cell r="S473">
            <v>225417.76315789501</v>
          </cell>
          <cell r="T473">
            <v>349345.76315789501</v>
          </cell>
        </row>
        <row r="474">
          <cell r="B474" t="str">
            <v>M112.0200</v>
          </cell>
          <cell r="C474" t="str">
            <v>Máy bơm nước, động cơ diezel - công suất:</v>
          </cell>
        </row>
        <row r="475">
          <cell r="B475" t="str">
            <v>M112.0201</v>
          </cell>
          <cell r="C475" t="str">
            <v>5 cv</v>
          </cell>
          <cell r="D475">
            <v>150</v>
          </cell>
          <cell r="E475">
            <v>12956000</v>
          </cell>
          <cell r="F475">
            <v>20</v>
          </cell>
          <cell r="G475">
            <v>1</v>
          </cell>
          <cell r="H475">
            <v>17274.666666666701</v>
          </cell>
          <cell r="I475">
            <v>5.4</v>
          </cell>
          <cell r="J475">
            <v>4664.16</v>
          </cell>
          <cell r="K475">
            <v>5</v>
          </cell>
          <cell r="L475">
            <v>4318.6666666666697</v>
          </cell>
          <cell r="M475">
            <v>2.7</v>
          </cell>
          <cell r="N475" t="str">
            <v>diezel</v>
          </cell>
          <cell r="O475">
            <v>1.03</v>
          </cell>
          <cell r="Q475">
            <v>27153.684000000001</v>
          </cell>
          <cell r="T475">
            <v>53411.177333333297</v>
          </cell>
        </row>
        <row r="476">
          <cell r="B476" t="str">
            <v>M112.0202</v>
          </cell>
          <cell r="C476" t="str">
            <v>5,5 cv</v>
          </cell>
          <cell r="D476">
            <v>150</v>
          </cell>
          <cell r="E476">
            <v>15478000</v>
          </cell>
          <cell r="F476">
            <v>20</v>
          </cell>
          <cell r="G476">
            <v>1</v>
          </cell>
          <cell r="H476">
            <v>20637.333333333299</v>
          </cell>
          <cell r="I476">
            <v>5.4</v>
          </cell>
          <cell r="J476">
            <v>5572.08</v>
          </cell>
          <cell r="K476">
            <v>5</v>
          </cell>
          <cell r="L476">
            <v>5159.3333333333303</v>
          </cell>
          <cell r="M476" t="str">
            <v>3</v>
          </cell>
          <cell r="N476" t="str">
            <v>diezel</v>
          </cell>
          <cell r="O476">
            <v>1.03</v>
          </cell>
          <cell r="Q476">
            <v>30170.76</v>
          </cell>
          <cell r="T476">
            <v>61539.506666666697</v>
          </cell>
        </row>
        <row r="477">
          <cell r="B477" t="str">
            <v>M112.0203</v>
          </cell>
          <cell r="C477" t="str">
            <v>10 cv</v>
          </cell>
          <cell r="D477">
            <v>150</v>
          </cell>
          <cell r="E477">
            <v>26943000</v>
          </cell>
          <cell r="F477">
            <v>20</v>
          </cell>
          <cell r="G477">
            <v>1</v>
          </cell>
          <cell r="H477">
            <v>35924</v>
          </cell>
          <cell r="I477">
            <v>5.4</v>
          </cell>
          <cell r="J477">
            <v>9699.48</v>
          </cell>
          <cell r="K477">
            <v>5</v>
          </cell>
          <cell r="L477">
            <v>8981</v>
          </cell>
          <cell r="M477" t="str">
            <v>5</v>
          </cell>
          <cell r="N477" t="str">
            <v>diezel</v>
          </cell>
          <cell r="O477">
            <v>1.03</v>
          </cell>
          <cell r="Q477">
            <v>50284.6</v>
          </cell>
          <cell r="T477">
            <v>104889.08</v>
          </cell>
        </row>
        <row r="478">
          <cell r="B478" t="str">
            <v>M112.0204</v>
          </cell>
          <cell r="C478" t="str">
            <v>20 cv</v>
          </cell>
          <cell r="D478">
            <v>150</v>
          </cell>
          <cell r="E478">
            <v>65809000</v>
          </cell>
          <cell r="F478">
            <v>18</v>
          </cell>
          <cell r="G478">
            <v>0.9</v>
          </cell>
          <cell r="H478">
            <v>71073.72</v>
          </cell>
          <cell r="I478">
            <v>4.7</v>
          </cell>
          <cell r="J478">
            <v>20620.153333333299</v>
          </cell>
          <cell r="K478">
            <v>5</v>
          </cell>
          <cell r="L478">
            <v>21936.333333333299</v>
          </cell>
          <cell r="M478" t="str">
            <v>10</v>
          </cell>
          <cell r="N478" t="str">
            <v>diezel</v>
          </cell>
          <cell r="O478">
            <v>1.03</v>
          </cell>
          <cell r="Q478">
            <v>100569.2</v>
          </cell>
          <cell r="T478">
            <v>214199.406666667</v>
          </cell>
        </row>
        <row r="479">
          <cell r="B479" t="str">
            <v>M112.0205</v>
          </cell>
          <cell r="C479" t="str">
            <v>25 cv</v>
          </cell>
          <cell r="D479">
            <v>150</v>
          </cell>
          <cell r="E479">
            <v>73720000</v>
          </cell>
          <cell r="F479">
            <v>17</v>
          </cell>
          <cell r="G479">
            <v>0.9</v>
          </cell>
          <cell r="H479">
            <v>75194.399999999994</v>
          </cell>
          <cell r="I479">
            <v>4</v>
          </cell>
          <cell r="J479">
            <v>19658.666666666701</v>
          </cell>
          <cell r="K479">
            <v>5</v>
          </cell>
          <cell r="L479">
            <v>24573.333333333299</v>
          </cell>
          <cell r="M479" t="str">
            <v>11</v>
          </cell>
          <cell r="N479" t="str">
            <v>diezel</v>
          </cell>
          <cell r="O479">
            <v>1.03</v>
          </cell>
          <cell r="Q479">
            <v>110626.12</v>
          </cell>
          <cell r="T479">
            <v>230052.52</v>
          </cell>
        </row>
        <row r="480">
          <cell r="B480" t="str">
            <v>M112.0206</v>
          </cell>
          <cell r="C480" t="str">
            <v>30 cv</v>
          </cell>
          <cell r="D480">
            <v>150</v>
          </cell>
          <cell r="E480">
            <v>89198000</v>
          </cell>
          <cell r="F480">
            <v>17</v>
          </cell>
          <cell r="G480">
            <v>0.9</v>
          </cell>
          <cell r="H480">
            <v>90981.96</v>
          </cell>
          <cell r="I480">
            <v>4</v>
          </cell>
          <cell r="J480">
            <v>23786.133333333299</v>
          </cell>
          <cell r="K480">
            <v>5</v>
          </cell>
          <cell r="L480">
            <v>29732.666666666701</v>
          </cell>
          <cell r="M480" t="str">
            <v>15</v>
          </cell>
          <cell r="N480" t="str">
            <v>diezel</v>
          </cell>
          <cell r="O480">
            <v>1.03</v>
          </cell>
          <cell r="Q480">
            <v>150853.79999999999</v>
          </cell>
          <cell r="T480">
            <v>295354.56</v>
          </cell>
        </row>
        <row r="481">
          <cell r="B481" t="str">
            <v>M112.0207</v>
          </cell>
          <cell r="C481" t="str">
            <v>40 cv</v>
          </cell>
          <cell r="D481">
            <v>150</v>
          </cell>
          <cell r="E481">
            <v>114952000</v>
          </cell>
          <cell r="F481">
            <v>17</v>
          </cell>
          <cell r="G481">
            <v>0.9</v>
          </cell>
          <cell r="H481">
            <v>117251.04</v>
          </cell>
          <cell r="I481">
            <v>4.4000000000000004</v>
          </cell>
          <cell r="J481">
            <v>33719.253333333298</v>
          </cell>
          <cell r="K481">
            <v>5</v>
          </cell>
          <cell r="L481">
            <v>38317.333333333299</v>
          </cell>
          <cell r="M481" t="str">
            <v>20</v>
          </cell>
          <cell r="N481" t="str">
            <v>diezel</v>
          </cell>
          <cell r="O481">
            <v>1.03</v>
          </cell>
          <cell r="Q481">
            <v>201138.4</v>
          </cell>
          <cell r="T481">
            <v>390426.02666666702</v>
          </cell>
        </row>
        <row r="482">
          <cell r="B482" t="str">
            <v>M112.0208</v>
          </cell>
          <cell r="C482" t="str">
            <v>75 cv</v>
          </cell>
          <cell r="D482">
            <v>150</v>
          </cell>
          <cell r="E482">
            <v>237442000</v>
          </cell>
          <cell r="F482">
            <v>16</v>
          </cell>
          <cell r="G482">
            <v>0.9</v>
          </cell>
          <cell r="H482">
            <v>227944.32000000001</v>
          </cell>
          <cell r="I482">
            <v>3.8</v>
          </cell>
          <cell r="J482">
            <v>60151.973333333299</v>
          </cell>
          <cell r="K482">
            <v>5</v>
          </cell>
          <cell r="L482">
            <v>79147.333333333299</v>
          </cell>
          <cell r="M482" t="str">
            <v>36</v>
          </cell>
          <cell r="N482" t="str">
            <v>diezel</v>
          </cell>
          <cell r="O482">
            <v>1.03</v>
          </cell>
          <cell r="Q482">
            <v>362049.12</v>
          </cell>
          <cell r="T482">
            <v>729292.74666666705</v>
          </cell>
        </row>
        <row r="483">
          <cell r="B483" t="str">
            <v>M112.0209</v>
          </cell>
          <cell r="C483" t="str">
            <v>120 cv</v>
          </cell>
          <cell r="D483">
            <v>150</v>
          </cell>
          <cell r="E483">
            <v>267801000</v>
          </cell>
          <cell r="F483">
            <v>16</v>
          </cell>
          <cell r="G483">
            <v>0.9</v>
          </cell>
          <cell r="H483">
            <v>257088.96</v>
          </cell>
          <cell r="I483">
            <v>3.8</v>
          </cell>
          <cell r="J483">
            <v>67842.92</v>
          </cell>
          <cell r="K483">
            <v>5</v>
          </cell>
          <cell r="L483">
            <v>89267</v>
          </cell>
          <cell r="M483" t="str">
            <v>53</v>
          </cell>
          <cell r="N483" t="str">
            <v>diezel</v>
          </cell>
          <cell r="O483">
            <v>1.03</v>
          </cell>
          <cell r="Q483">
            <v>533016.76</v>
          </cell>
          <cell r="T483">
            <v>947215.64</v>
          </cell>
        </row>
        <row r="484">
          <cell r="B484" t="str">
            <v>M112.0300</v>
          </cell>
          <cell r="C484" t="str">
            <v>Máy bơm nước, động cơ xăng - công suất:</v>
          </cell>
          <cell r="M484">
            <v>0</v>
          </cell>
        </row>
        <row r="485">
          <cell r="B485" t="str">
            <v>M112.0301</v>
          </cell>
          <cell r="C485" t="str">
            <v>3 cv</v>
          </cell>
          <cell r="D485">
            <v>150</v>
          </cell>
          <cell r="E485">
            <v>9860000</v>
          </cell>
          <cell r="F485">
            <v>20</v>
          </cell>
          <cell r="G485">
            <v>1</v>
          </cell>
          <cell r="H485">
            <v>13146.666666666701</v>
          </cell>
          <cell r="I485">
            <v>5.8</v>
          </cell>
          <cell r="J485">
            <v>3812.5333333333301</v>
          </cell>
          <cell r="K485">
            <v>5</v>
          </cell>
          <cell r="L485">
            <v>3286.6666666666702</v>
          </cell>
          <cell r="M485">
            <v>1.6</v>
          </cell>
          <cell r="N485" t="str">
            <v>xăng</v>
          </cell>
          <cell r="O485">
            <v>1.02</v>
          </cell>
          <cell r="Q485">
            <v>18397.536</v>
          </cell>
          <cell r="T485">
            <v>38643.402666666698</v>
          </cell>
        </row>
        <row r="486">
          <cell r="B486" t="str">
            <v>M112.0302</v>
          </cell>
          <cell r="C486" t="str">
            <v>6 cv</v>
          </cell>
          <cell r="D486">
            <v>150</v>
          </cell>
          <cell r="E486">
            <v>16854000</v>
          </cell>
          <cell r="F486">
            <v>20</v>
          </cell>
          <cell r="G486">
            <v>1</v>
          </cell>
          <cell r="H486">
            <v>22472</v>
          </cell>
          <cell r="I486">
            <v>5.8</v>
          </cell>
          <cell r="J486">
            <v>6516.88</v>
          </cell>
          <cell r="K486">
            <v>5</v>
          </cell>
          <cell r="L486">
            <v>5618</v>
          </cell>
          <cell r="M486" t="str">
            <v>3</v>
          </cell>
          <cell r="N486" t="str">
            <v>xăng</v>
          </cell>
          <cell r="O486">
            <v>1.02</v>
          </cell>
          <cell r="Q486">
            <v>34495.379999999997</v>
          </cell>
          <cell r="T486">
            <v>69102.259999999995</v>
          </cell>
        </row>
        <row r="487">
          <cell r="B487" t="str">
            <v>M112.0303</v>
          </cell>
          <cell r="C487" t="str">
            <v>8 cv</v>
          </cell>
          <cell r="D487">
            <v>150</v>
          </cell>
          <cell r="E487">
            <v>22013000</v>
          </cell>
          <cell r="F487">
            <v>20</v>
          </cell>
          <cell r="G487">
            <v>1</v>
          </cell>
          <cell r="H487">
            <v>29350.666666666701</v>
          </cell>
          <cell r="I487">
            <v>5.8</v>
          </cell>
          <cell r="J487">
            <v>8511.6933333333309</v>
          </cell>
          <cell r="K487">
            <v>5</v>
          </cell>
          <cell r="L487">
            <v>7337.6666666666697</v>
          </cell>
          <cell r="M487" t="str">
            <v>4</v>
          </cell>
          <cell r="N487" t="str">
            <v>xăng</v>
          </cell>
          <cell r="O487">
            <v>1.02</v>
          </cell>
          <cell r="Q487">
            <v>45993.84</v>
          </cell>
          <cell r="T487">
            <v>91193.866666666698</v>
          </cell>
        </row>
        <row r="488">
          <cell r="B488" t="str">
            <v>M112.0401</v>
          </cell>
          <cell r="C488" t="str">
            <v>Máy bơm chân không 7,5 kW</v>
          </cell>
          <cell r="D488">
            <v>280</v>
          </cell>
          <cell r="E488">
            <v>252231000</v>
          </cell>
          <cell r="F488">
            <v>13</v>
          </cell>
          <cell r="G488">
            <v>0.9</v>
          </cell>
          <cell r="H488">
            <v>105396.52499999999</v>
          </cell>
          <cell r="I488">
            <v>3.6</v>
          </cell>
          <cell r="J488">
            <v>32429.7</v>
          </cell>
          <cell r="K488">
            <v>5</v>
          </cell>
          <cell r="L488">
            <v>45041.25</v>
          </cell>
          <cell r="O488">
            <v>0</v>
          </cell>
          <cell r="P488" t="str">
            <v>22</v>
          </cell>
          <cell r="Q488">
            <v>38923.5</v>
          </cell>
          <cell r="T488">
            <v>221790.97500000001</v>
          </cell>
        </row>
        <row r="489">
          <cell r="B489" t="str">
            <v>M112.0402</v>
          </cell>
          <cell r="C489" t="str">
            <v>Máy bơm xói 4MC (75 kW)</v>
          </cell>
          <cell r="D489">
            <v>180</v>
          </cell>
          <cell r="E489">
            <v>120039000</v>
          </cell>
          <cell r="F489">
            <v>13</v>
          </cell>
          <cell r="G489">
            <v>0.9</v>
          </cell>
          <cell r="H489">
            <v>78025.350000000006</v>
          </cell>
          <cell r="I489">
            <v>3.6</v>
          </cell>
          <cell r="J489">
            <v>24007.8</v>
          </cell>
          <cell r="K489">
            <v>5</v>
          </cell>
          <cell r="L489">
            <v>33344.166666666701</v>
          </cell>
          <cell r="O489">
            <v>0</v>
          </cell>
          <cell r="P489" t="str">
            <v>180</v>
          </cell>
          <cell r="Q489">
            <v>318465</v>
          </cell>
          <cell r="R489" t="str">
            <v>1x3/7</v>
          </cell>
          <cell r="S489">
            <v>225417.76315789501</v>
          </cell>
          <cell r="T489">
            <v>679260.07982456102</v>
          </cell>
        </row>
        <row r="490">
          <cell r="B490" t="str">
            <v>M112.0501</v>
          </cell>
          <cell r="C490" t="str">
            <v>Máy bơm áp lực xói nước đầu cọc (300 cv)</v>
          </cell>
          <cell r="D490">
            <v>180</v>
          </cell>
          <cell r="E490">
            <v>1158316000</v>
          </cell>
          <cell r="F490">
            <v>13</v>
          </cell>
          <cell r="G490">
            <v>0.9</v>
          </cell>
          <cell r="H490">
            <v>752905.4</v>
          </cell>
          <cell r="I490">
            <v>2.2000000000000002</v>
          </cell>
          <cell r="J490">
            <v>141571.95555555599</v>
          </cell>
          <cell r="K490">
            <v>5</v>
          </cell>
          <cell r="L490">
            <v>321754.44444444397</v>
          </cell>
          <cell r="M490" t="str">
            <v>111</v>
          </cell>
          <cell r="N490" t="str">
            <v>diezel</v>
          </cell>
          <cell r="O490">
            <v>1.03</v>
          </cell>
          <cell r="Q490">
            <v>1116318.1200000001</v>
          </cell>
          <cell r="R490" t="str">
            <v>1x3/7</v>
          </cell>
          <cell r="S490">
            <v>225417.76315789501</v>
          </cell>
          <cell r="T490">
            <v>2557967.6831578901</v>
          </cell>
        </row>
        <row r="491">
          <cell r="B491" t="str">
            <v>M112.0600</v>
          </cell>
          <cell r="C491" t="str">
            <v>Máy bơm vữa - năng suất:</v>
          </cell>
        </row>
        <row r="492">
          <cell r="B492" t="str">
            <v>M112.0601</v>
          </cell>
          <cell r="C492" t="str">
            <v>6 m3/h</v>
          </cell>
          <cell r="D492">
            <v>150</v>
          </cell>
          <cell r="E492">
            <v>103415000</v>
          </cell>
          <cell r="F492">
            <v>18</v>
          </cell>
          <cell r="G492">
            <v>0.9</v>
          </cell>
          <cell r="H492">
            <v>111688.2</v>
          </cell>
          <cell r="I492">
            <v>6.6</v>
          </cell>
          <cell r="J492">
            <v>45502.6</v>
          </cell>
          <cell r="K492">
            <v>5</v>
          </cell>
          <cell r="L492">
            <v>34471.666666666701</v>
          </cell>
          <cell r="O492">
            <v>0</v>
          </cell>
          <cell r="P492" t="str">
            <v>19</v>
          </cell>
          <cell r="Q492">
            <v>33615.75</v>
          </cell>
          <cell r="R492" t="str">
            <v>1x4/7</v>
          </cell>
          <cell r="S492">
            <v>267582.23684210499</v>
          </cell>
          <cell r="T492">
            <v>492860.45350877201</v>
          </cell>
        </row>
        <row r="493">
          <cell r="B493" t="str">
            <v>M112.0602</v>
          </cell>
          <cell r="C493" t="str">
            <v>9 m3/h</v>
          </cell>
          <cell r="D493">
            <v>150</v>
          </cell>
          <cell r="E493">
            <v>129899000</v>
          </cell>
          <cell r="F493">
            <v>18</v>
          </cell>
          <cell r="G493">
            <v>0.9</v>
          </cell>
          <cell r="H493">
            <v>140290.92000000001</v>
          </cell>
          <cell r="I493">
            <v>6.6</v>
          </cell>
          <cell r="J493">
            <v>57155.56</v>
          </cell>
          <cell r="K493">
            <v>5</v>
          </cell>
          <cell r="L493">
            <v>43299.666666666701</v>
          </cell>
          <cell r="O493">
            <v>0</v>
          </cell>
          <cell r="P493" t="str">
            <v>34</v>
          </cell>
          <cell r="Q493">
            <v>60154.5</v>
          </cell>
          <cell r="R493" t="str">
            <v>1x4/7</v>
          </cell>
          <cell r="S493">
            <v>267582.23684210499</v>
          </cell>
          <cell r="T493">
            <v>568482.88350877201</v>
          </cell>
        </row>
        <row r="494">
          <cell r="B494" t="str">
            <v>M112.0603</v>
          </cell>
          <cell r="C494" t="str">
            <v>32 - 50 m3/h</v>
          </cell>
          <cell r="D494">
            <v>150</v>
          </cell>
          <cell r="E494">
            <v>170830000</v>
          </cell>
          <cell r="F494">
            <v>18</v>
          </cell>
          <cell r="G494">
            <v>0.9</v>
          </cell>
          <cell r="H494">
            <v>184496.4</v>
          </cell>
          <cell r="I494">
            <v>6.1</v>
          </cell>
          <cell r="J494">
            <v>69470.866666666698</v>
          </cell>
          <cell r="K494">
            <v>5</v>
          </cell>
          <cell r="L494">
            <v>56943.333333333299</v>
          </cell>
          <cell r="O494">
            <v>0</v>
          </cell>
          <cell r="P494" t="str">
            <v>72</v>
          </cell>
          <cell r="Q494">
            <v>127386</v>
          </cell>
          <cell r="R494" t="str">
            <v>1x4/7</v>
          </cell>
          <cell r="S494">
            <v>267582.23684210499</v>
          </cell>
          <cell r="T494">
            <v>705878.83684210503</v>
          </cell>
        </row>
        <row r="495">
          <cell r="B495" t="str">
            <v>M112.0700</v>
          </cell>
          <cell r="C495" t="str">
            <v>Máy bơm cát, động cơ diezel - công suất:</v>
          </cell>
        </row>
        <row r="496">
          <cell r="B496" t="str">
            <v>M112.0701</v>
          </cell>
          <cell r="C496" t="str">
            <v>126 cv</v>
          </cell>
          <cell r="D496">
            <v>200</v>
          </cell>
          <cell r="E496">
            <v>240684000</v>
          </cell>
          <cell r="F496">
            <v>12</v>
          </cell>
          <cell r="G496">
            <v>0.9</v>
          </cell>
          <cell r="H496">
            <v>129969.36</v>
          </cell>
          <cell r="I496">
            <v>3.8</v>
          </cell>
          <cell r="J496">
            <v>45729.96</v>
          </cell>
          <cell r="K496">
            <v>5</v>
          </cell>
          <cell r="L496">
            <v>60171</v>
          </cell>
          <cell r="M496" t="str">
            <v>54</v>
          </cell>
          <cell r="N496" t="str">
            <v>diezel</v>
          </cell>
          <cell r="O496">
            <v>1.03</v>
          </cell>
          <cell r="Q496">
            <v>543073.68000000005</v>
          </cell>
          <cell r="R496" t="str">
            <v>1x5/7</v>
          </cell>
          <cell r="S496">
            <v>314611.84210526297</v>
          </cell>
          <cell r="T496">
            <v>1093555.8421052599</v>
          </cell>
        </row>
        <row r="497">
          <cell r="B497" t="str">
            <v>M112.0702</v>
          </cell>
          <cell r="C497" t="str">
            <v>350 cv</v>
          </cell>
          <cell r="D497">
            <v>200</v>
          </cell>
          <cell r="E497">
            <v>505900000</v>
          </cell>
          <cell r="F497">
            <v>12</v>
          </cell>
          <cell r="G497">
            <v>0.9</v>
          </cell>
          <cell r="H497">
            <v>273186</v>
          </cell>
          <cell r="I497">
            <v>3.5</v>
          </cell>
          <cell r="J497">
            <v>88532.5</v>
          </cell>
          <cell r="K497">
            <v>5</v>
          </cell>
          <cell r="L497">
            <v>126475</v>
          </cell>
          <cell r="M497" t="str">
            <v>127</v>
          </cell>
          <cell r="N497" t="str">
            <v>diezel</v>
          </cell>
          <cell r="O497">
            <v>1.03</v>
          </cell>
          <cell r="Q497">
            <v>1277228.8400000001</v>
          </cell>
          <cell r="R497" t="str">
            <v>1x5/7</v>
          </cell>
          <cell r="S497">
            <v>314611.84210526297</v>
          </cell>
          <cell r="T497">
            <v>2080034.18210526</v>
          </cell>
        </row>
        <row r="498">
          <cell r="B498" t="str">
            <v>M112.0703</v>
          </cell>
          <cell r="C498" t="str">
            <v>380 cv</v>
          </cell>
          <cell r="D498">
            <v>200</v>
          </cell>
          <cell r="E498">
            <v>541420000</v>
          </cell>
          <cell r="F498">
            <v>12</v>
          </cell>
          <cell r="G498">
            <v>0.9</v>
          </cell>
          <cell r="H498">
            <v>292366.8</v>
          </cell>
          <cell r="I498">
            <v>3.3</v>
          </cell>
          <cell r="J498">
            <v>89334.3</v>
          </cell>
          <cell r="K498">
            <v>5</v>
          </cell>
          <cell r="L498">
            <v>135355</v>
          </cell>
          <cell r="M498" t="str">
            <v>136</v>
          </cell>
          <cell r="N498" t="str">
            <v>diezel</v>
          </cell>
          <cell r="O498">
            <v>1.03</v>
          </cell>
          <cell r="Q498">
            <v>1367741.12</v>
          </cell>
          <cell r="R498" t="str">
            <v>1x5/7</v>
          </cell>
          <cell r="S498">
            <v>314611.84210526297</v>
          </cell>
          <cell r="T498">
            <v>2199409.0621052599</v>
          </cell>
        </row>
        <row r="499">
          <cell r="B499" t="str">
            <v>M112.0704</v>
          </cell>
          <cell r="C499" t="str">
            <v>480 cv</v>
          </cell>
          <cell r="D499">
            <v>200</v>
          </cell>
          <cell r="E499">
            <v>659820000</v>
          </cell>
          <cell r="F499">
            <v>12</v>
          </cell>
          <cell r="G499">
            <v>0.9</v>
          </cell>
          <cell r="H499">
            <v>356302.8</v>
          </cell>
          <cell r="I499">
            <v>3.1</v>
          </cell>
          <cell r="J499">
            <v>102272.1</v>
          </cell>
          <cell r="K499">
            <v>5</v>
          </cell>
          <cell r="L499">
            <v>164955</v>
          </cell>
          <cell r="M499" t="str">
            <v>168</v>
          </cell>
          <cell r="N499" t="str">
            <v>diezel</v>
          </cell>
          <cell r="O499">
            <v>1.03</v>
          </cell>
          <cell r="Q499">
            <v>1689562.56</v>
          </cell>
          <cell r="R499" t="str">
            <v>1x5/7</v>
          </cell>
          <cell r="S499">
            <v>314611.84210526297</v>
          </cell>
          <cell r="T499">
            <v>2627704.3021052601</v>
          </cell>
        </row>
        <row r="500">
          <cell r="B500" t="str">
            <v>M112.0800</v>
          </cell>
          <cell r="C500" t="str">
            <v>Xe bơm bê tông, tự hành - năng suất:</v>
          </cell>
        </row>
        <row r="501">
          <cell r="B501" t="str">
            <v>M112.0801</v>
          </cell>
          <cell r="C501" t="str">
            <v>50 m3/h</v>
          </cell>
          <cell r="D501">
            <v>260</v>
          </cell>
          <cell r="E501">
            <v>2508786000</v>
          </cell>
          <cell r="F501">
            <v>13</v>
          </cell>
          <cell r="G501">
            <v>0.9</v>
          </cell>
          <cell r="H501">
            <v>1128953.7</v>
          </cell>
          <cell r="I501">
            <v>5.4</v>
          </cell>
          <cell r="J501">
            <v>521055.55384615401</v>
          </cell>
          <cell r="K501">
            <v>6</v>
          </cell>
          <cell r="L501">
            <v>578950.61538461503</v>
          </cell>
          <cell r="M501" t="str">
            <v>53</v>
          </cell>
          <cell r="N501" t="str">
            <v>diezel</v>
          </cell>
          <cell r="O501">
            <v>1.03</v>
          </cell>
          <cell r="Q501">
            <v>533016.76</v>
          </cell>
          <cell r="R501" t="str">
            <v>1x1/4+1x3/4 lái xe nhóm 9</v>
          </cell>
          <cell r="S501">
            <v>501355.93220339</v>
          </cell>
          <cell r="T501">
            <v>3263332.56143416</v>
          </cell>
        </row>
        <row r="502">
          <cell r="B502" t="str">
            <v>M112.0802</v>
          </cell>
          <cell r="C502" t="str">
            <v>60 m3/h</v>
          </cell>
          <cell r="D502">
            <v>260</v>
          </cell>
          <cell r="E502">
            <v>2809744000</v>
          </cell>
          <cell r="F502">
            <v>13</v>
          </cell>
          <cell r="G502">
            <v>0.9</v>
          </cell>
          <cell r="H502">
            <v>1264384.8</v>
          </cell>
          <cell r="I502">
            <v>5</v>
          </cell>
          <cell r="J502">
            <v>540335.38461538497</v>
          </cell>
          <cell r="K502">
            <v>6</v>
          </cell>
          <cell r="L502">
            <v>648402.46153846197</v>
          </cell>
          <cell r="M502" t="str">
            <v>60</v>
          </cell>
          <cell r="N502" t="str">
            <v>diezel</v>
          </cell>
          <cell r="O502">
            <v>1.03</v>
          </cell>
          <cell r="Q502">
            <v>603415.19999999995</v>
          </cell>
          <cell r="R502" t="str">
            <v>1x1/4+1x3/4 lái xe nhóm 9</v>
          </cell>
          <cell r="S502">
            <v>501355.93220339</v>
          </cell>
          <cell r="T502">
            <v>3557893.7783572399</v>
          </cell>
        </row>
        <row r="503">
          <cell r="B503" t="str">
            <v>M112.0900</v>
          </cell>
          <cell r="C503" t="str">
            <v>Máy bơm bê tông - năng suất:</v>
          </cell>
        </row>
        <row r="504">
          <cell r="B504" t="str">
            <v>M112.0901</v>
          </cell>
          <cell r="C504" t="str">
            <v>40 - 60 m3/h</v>
          </cell>
          <cell r="D504">
            <v>220</v>
          </cell>
          <cell r="E504">
            <v>1245106000</v>
          </cell>
          <cell r="F504">
            <v>13</v>
          </cell>
          <cell r="G504">
            <v>0.9</v>
          </cell>
          <cell r="H504">
            <v>662170.00909090904</v>
          </cell>
          <cell r="I504">
            <v>6.5</v>
          </cell>
          <cell r="J504">
            <v>367872.227272727</v>
          </cell>
          <cell r="K504">
            <v>5</v>
          </cell>
          <cell r="L504">
            <v>282978.636363636</v>
          </cell>
          <cell r="O504">
            <v>0</v>
          </cell>
          <cell r="P504" t="str">
            <v>182</v>
          </cell>
          <cell r="Q504">
            <v>322003.5</v>
          </cell>
          <cell r="R504" t="str">
            <v>1x3/7+1x5/7</v>
          </cell>
          <cell r="S504">
            <v>540029.60526315798</v>
          </cell>
          <cell r="T504">
            <v>2175053.9779904298</v>
          </cell>
        </row>
        <row r="505">
          <cell r="B505" t="str">
            <v>M112.0902</v>
          </cell>
          <cell r="C505" t="str">
            <v>60 - 90 m3/h</v>
          </cell>
          <cell r="D505">
            <v>220</v>
          </cell>
          <cell r="E505">
            <v>1711849000</v>
          </cell>
          <cell r="F505">
            <v>13</v>
          </cell>
          <cell r="G505">
            <v>0.9</v>
          </cell>
          <cell r="H505">
            <v>910392.42272727296</v>
          </cell>
          <cell r="I505">
            <v>6.5</v>
          </cell>
          <cell r="J505">
            <v>505773.568181818</v>
          </cell>
          <cell r="K505">
            <v>5</v>
          </cell>
          <cell r="L505">
            <v>389056.590909091</v>
          </cell>
          <cell r="O505">
            <v>0</v>
          </cell>
          <cell r="P505" t="str">
            <v>248</v>
          </cell>
          <cell r="Q505">
            <v>438774</v>
          </cell>
          <cell r="R505" t="str">
            <v>1x4/7+1x5/7</v>
          </cell>
          <cell r="S505">
            <v>582194.07894736796</v>
          </cell>
          <cell r="T505">
            <v>2826190.6607655501</v>
          </cell>
        </row>
        <row r="506">
          <cell r="B506" t="str">
            <v>M112.1000</v>
          </cell>
          <cell r="C506" t="str">
            <v>Máy phun vẩy - năng suất:</v>
          </cell>
        </row>
        <row r="507">
          <cell r="B507" t="str">
            <v>M112.1001</v>
          </cell>
          <cell r="C507" t="str">
            <v>9 m3/h (AL 285)</v>
          </cell>
          <cell r="D507">
            <v>200</v>
          </cell>
          <cell r="E507">
            <v>1734436000</v>
          </cell>
          <cell r="F507">
            <v>13</v>
          </cell>
          <cell r="G507">
            <v>0.9</v>
          </cell>
          <cell r="H507">
            <v>1014645.06</v>
          </cell>
          <cell r="I507">
            <v>4.9000000000000004</v>
          </cell>
          <cell r="J507">
            <v>424936.82</v>
          </cell>
          <cell r="K507">
            <v>6</v>
          </cell>
          <cell r="L507">
            <v>520330.8</v>
          </cell>
          <cell r="O507">
            <v>0</v>
          </cell>
          <cell r="P507" t="str">
            <v>54</v>
          </cell>
          <cell r="Q507">
            <v>95539.5</v>
          </cell>
          <cell r="R507" t="str">
            <v>1x4/7</v>
          </cell>
          <cell r="S507">
            <v>267582.23684210499</v>
          </cell>
          <cell r="T507">
            <v>2323034.41684211</v>
          </cell>
        </row>
        <row r="508">
          <cell r="B508" t="str">
            <v>M112.1002</v>
          </cell>
          <cell r="C508" t="str">
            <v>16 m3/h (AL 500)</v>
          </cell>
          <cell r="D508">
            <v>200</v>
          </cell>
          <cell r="E508">
            <v>6737447000</v>
          </cell>
          <cell r="F508">
            <v>13</v>
          </cell>
          <cell r="G508">
            <v>0.9</v>
          </cell>
          <cell r="H508">
            <v>3941406.4950000001</v>
          </cell>
          <cell r="I508">
            <v>4.5</v>
          </cell>
          <cell r="J508">
            <v>1515925.575</v>
          </cell>
          <cell r="K508">
            <v>6</v>
          </cell>
          <cell r="L508">
            <v>2021234.1</v>
          </cell>
          <cell r="O508">
            <v>0</v>
          </cell>
          <cell r="P508" t="str">
            <v>429</v>
          </cell>
          <cell r="Q508">
            <v>759008.25</v>
          </cell>
          <cell r="R508" t="str">
            <v>1x4/7</v>
          </cell>
          <cell r="S508">
            <v>267582.23684210499</v>
          </cell>
          <cell r="T508">
            <v>8505156.6568421107</v>
          </cell>
        </row>
        <row r="509">
          <cell r="B509" t="str">
            <v>M112.1100</v>
          </cell>
          <cell r="C509" t="str">
            <v>Máy đầm bê tông, đầm bàn - công suất:</v>
          </cell>
        </row>
        <row r="510">
          <cell r="B510" t="str">
            <v>M112.1101</v>
          </cell>
          <cell r="C510" t="str">
            <v>1,0 kW</v>
          </cell>
          <cell r="D510">
            <v>150</v>
          </cell>
          <cell r="E510">
            <v>6420000</v>
          </cell>
          <cell r="F510">
            <v>25</v>
          </cell>
          <cell r="G510">
            <v>1</v>
          </cell>
          <cell r="H510">
            <v>10700</v>
          </cell>
          <cell r="I510">
            <v>8.8000000000000007</v>
          </cell>
          <cell r="J510">
            <v>3766.4</v>
          </cell>
          <cell r="K510">
            <v>4</v>
          </cell>
          <cell r="L510">
            <v>1712</v>
          </cell>
          <cell r="O510">
            <v>0</v>
          </cell>
          <cell r="P510" t="str">
            <v>5</v>
          </cell>
          <cell r="Q510">
            <v>8846.25</v>
          </cell>
          <cell r="R510" t="str">
            <v>1x3/7</v>
          </cell>
          <cell r="S510">
            <v>225417.76315789501</v>
          </cell>
          <cell r="T510">
            <v>250442.413157895</v>
          </cell>
        </row>
        <row r="511">
          <cell r="B511" t="str">
            <v>M112.1200</v>
          </cell>
          <cell r="C511" t="str">
            <v>Máy đầm bê tông, đầm cạnh - công suất:</v>
          </cell>
        </row>
        <row r="512">
          <cell r="B512" t="str">
            <v>M112.1201</v>
          </cell>
          <cell r="C512" t="str">
            <v>1,0 kW</v>
          </cell>
          <cell r="D512">
            <v>150</v>
          </cell>
          <cell r="E512">
            <v>5045000</v>
          </cell>
          <cell r="F512">
            <v>25</v>
          </cell>
          <cell r="G512">
            <v>1</v>
          </cell>
          <cell r="H512">
            <v>8408.3333333333303</v>
          </cell>
          <cell r="I512">
            <v>8.8000000000000007</v>
          </cell>
          <cell r="J512">
            <v>2959.7333333333299</v>
          </cell>
          <cell r="K512">
            <v>4</v>
          </cell>
          <cell r="L512">
            <v>1345.3333333333301</v>
          </cell>
          <cell r="O512">
            <v>0</v>
          </cell>
          <cell r="P512" t="str">
            <v>5</v>
          </cell>
          <cell r="Q512">
            <v>8846.25</v>
          </cell>
          <cell r="T512">
            <v>21559.65</v>
          </cell>
        </row>
        <row r="513">
          <cell r="B513" t="str">
            <v>M112.1300</v>
          </cell>
          <cell r="C513" t="str">
            <v>Máy đầm bê tông, dầm dùi - công suất:</v>
          </cell>
        </row>
        <row r="514">
          <cell r="B514" t="str">
            <v>M112.1301</v>
          </cell>
          <cell r="C514" t="str">
            <v>1,5 kW</v>
          </cell>
          <cell r="D514">
            <v>150</v>
          </cell>
          <cell r="E514">
            <v>7395000</v>
          </cell>
          <cell r="F514">
            <v>20</v>
          </cell>
          <cell r="G514">
            <v>1</v>
          </cell>
          <cell r="H514">
            <v>9860</v>
          </cell>
          <cell r="I514">
            <v>8.8000000000000007</v>
          </cell>
          <cell r="J514">
            <v>4338.3999999999996</v>
          </cell>
          <cell r="K514">
            <v>4</v>
          </cell>
          <cell r="L514">
            <v>1972</v>
          </cell>
          <cell r="O514">
            <v>0</v>
          </cell>
          <cell r="P514" t="str">
            <v>7</v>
          </cell>
          <cell r="Q514">
            <v>12384.75</v>
          </cell>
          <cell r="R514" t="str">
            <v>1x3/7</v>
          </cell>
          <cell r="S514">
            <v>225417.76315789501</v>
          </cell>
          <cell r="T514">
            <v>253972.913157895</v>
          </cell>
        </row>
        <row r="515">
          <cell r="B515" t="str">
            <v>M112.1302</v>
          </cell>
          <cell r="C515" t="str">
            <v>3,5 kW</v>
          </cell>
          <cell r="D515">
            <v>150</v>
          </cell>
          <cell r="E515">
            <v>24535000</v>
          </cell>
          <cell r="F515">
            <v>20</v>
          </cell>
          <cell r="G515">
            <v>1</v>
          </cell>
          <cell r="H515">
            <v>32713.333333333299</v>
          </cell>
          <cell r="I515">
            <v>6.5</v>
          </cell>
          <cell r="J515">
            <v>10631.833333333299</v>
          </cell>
          <cell r="K515">
            <v>4</v>
          </cell>
          <cell r="L515">
            <v>6542.6666666666697</v>
          </cell>
          <cell r="O515">
            <v>0</v>
          </cell>
          <cell r="P515" t="str">
            <v>16</v>
          </cell>
          <cell r="Q515">
            <v>28308</v>
          </cell>
          <cell r="R515" t="str">
            <v>1x3/7</v>
          </cell>
          <cell r="S515">
            <v>225417.76315789501</v>
          </cell>
          <cell r="T515">
            <v>303613.59649122797</v>
          </cell>
        </row>
        <row r="516">
          <cell r="B516" t="str">
            <v>M112.1400</v>
          </cell>
          <cell r="C516" t="str">
            <v>Máy phun (chưa tính khí nén):</v>
          </cell>
        </row>
        <row r="517">
          <cell r="B517" t="str">
            <v>M112.1401</v>
          </cell>
          <cell r="C517" t="str">
            <v>Máy phun sơn 400 m2/h</v>
          </cell>
          <cell r="D517">
            <v>150</v>
          </cell>
          <cell r="E517">
            <v>8026000</v>
          </cell>
          <cell r="F517">
            <v>22</v>
          </cell>
          <cell r="G517">
            <v>1</v>
          </cell>
          <cell r="H517">
            <v>11771.4666666667</v>
          </cell>
          <cell r="I517">
            <v>5.4</v>
          </cell>
          <cell r="J517">
            <v>2889.36</v>
          </cell>
          <cell r="K517">
            <v>4</v>
          </cell>
          <cell r="L517">
            <v>2140.2666666666701</v>
          </cell>
          <cell r="O517">
            <v>0</v>
          </cell>
          <cell r="Q517">
            <v>0</v>
          </cell>
          <cell r="R517" t="str">
            <v>1x3/7</v>
          </cell>
          <cell r="S517">
            <v>225417.76315789501</v>
          </cell>
          <cell r="T517">
            <v>242218.85649122801</v>
          </cell>
        </row>
        <row r="518">
          <cell r="B518" t="str">
            <v>M112.1402</v>
          </cell>
          <cell r="C518" t="str">
            <v>Máy phun chất tạo màng 5,5Hp</v>
          </cell>
          <cell r="D518">
            <v>150</v>
          </cell>
          <cell r="E518">
            <v>7452000</v>
          </cell>
          <cell r="F518">
            <v>22</v>
          </cell>
          <cell r="G518">
            <v>1</v>
          </cell>
          <cell r="H518">
            <v>10929.6</v>
          </cell>
          <cell r="I518">
            <v>5.4</v>
          </cell>
          <cell r="J518">
            <v>2682.72</v>
          </cell>
          <cell r="K518">
            <v>4</v>
          </cell>
          <cell r="L518">
            <v>1987.2</v>
          </cell>
          <cell r="O518">
            <v>0</v>
          </cell>
          <cell r="Q518">
            <v>0</v>
          </cell>
          <cell r="R518" t="str">
            <v>1x3/7</v>
          </cell>
          <cell r="S518">
            <v>225417.76315789501</v>
          </cell>
          <cell r="T518">
            <v>241017.283157895</v>
          </cell>
        </row>
        <row r="519">
          <cell r="B519" t="str">
            <v>M112.1403</v>
          </cell>
          <cell r="C519" t="str">
            <v>Máy phun cát</v>
          </cell>
          <cell r="D519">
            <v>200</v>
          </cell>
          <cell r="E519">
            <v>16510000</v>
          </cell>
          <cell r="F519">
            <v>22</v>
          </cell>
          <cell r="G519">
            <v>1</v>
          </cell>
          <cell r="H519">
            <v>18161</v>
          </cell>
          <cell r="I519">
            <v>4.2</v>
          </cell>
          <cell r="J519">
            <v>3467.1</v>
          </cell>
          <cell r="K519">
            <v>4</v>
          </cell>
          <cell r="L519">
            <v>3302</v>
          </cell>
          <cell r="O519">
            <v>0</v>
          </cell>
          <cell r="Q519">
            <v>0</v>
          </cell>
          <cell r="R519" t="str">
            <v>1x3/7</v>
          </cell>
          <cell r="S519">
            <v>225417.76315789501</v>
          </cell>
          <cell r="T519">
            <v>250347.86315789499</v>
          </cell>
        </row>
        <row r="520">
          <cell r="B520" t="str">
            <v>M112.1404</v>
          </cell>
          <cell r="C520" t="str">
            <v>Máy phun bi 235 kW</v>
          </cell>
          <cell r="D520">
            <v>250</v>
          </cell>
          <cell r="E520">
            <v>3123015000</v>
          </cell>
          <cell r="F520">
            <v>22</v>
          </cell>
          <cell r="G520">
            <v>0.9</v>
          </cell>
          <cell r="H520">
            <v>2473427.88</v>
          </cell>
          <cell r="I520">
            <v>4.2</v>
          </cell>
          <cell r="J520">
            <v>524666.52</v>
          </cell>
          <cell r="K520">
            <v>4</v>
          </cell>
          <cell r="L520">
            <v>499682.4</v>
          </cell>
          <cell r="O520">
            <v>0</v>
          </cell>
          <cell r="P520" t="str">
            <v>176</v>
          </cell>
          <cell r="Q520">
            <v>311388</v>
          </cell>
          <cell r="R520" t="str">
            <v>1x3/7+1x4/7</v>
          </cell>
          <cell r="S520">
            <v>493000</v>
          </cell>
          <cell r="T520">
            <v>4302164.8</v>
          </cell>
        </row>
        <row r="521">
          <cell r="B521" t="str">
            <v>M112.1500</v>
          </cell>
          <cell r="C521" t="str">
            <v>Máy khoan đứng - công suất:</v>
          </cell>
        </row>
        <row r="522">
          <cell r="B522" t="str">
            <v>M112.1501</v>
          </cell>
          <cell r="C522" t="str">
            <v>2,5 kW</v>
          </cell>
          <cell r="D522">
            <v>220</v>
          </cell>
          <cell r="E522">
            <v>42900000</v>
          </cell>
          <cell r="F522">
            <v>12.5</v>
          </cell>
          <cell r="G522">
            <v>0.9</v>
          </cell>
          <cell r="H522">
            <v>21937.5</v>
          </cell>
          <cell r="I522">
            <v>4.0999999999999996</v>
          </cell>
          <cell r="J522">
            <v>7995</v>
          </cell>
          <cell r="K522">
            <v>4</v>
          </cell>
          <cell r="L522">
            <v>7800</v>
          </cell>
          <cell r="O522">
            <v>0</v>
          </cell>
          <cell r="P522" t="str">
            <v>5</v>
          </cell>
          <cell r="Q522">
            <v>8846.25</v>
          </cell>
          <cell r="T522">
            <v>46578.75</v>
          </cell>
        </row>
        <row r="523">
          <cell r="B523" t="str">
            <v>M112.1502</v>
          </cell>
          <cell r="C523" t="str">
            <v>4,5 kW</v>
          </cell>
          <cell r="D523">
            <v>220</v>
          </cell>
          <cell r="E523">
            <v>57200000</v>
          </cell>
          <cell r="F523">
            <v>12.5</v>
          </cell>
          <cell r="G523">
            <v>0.9</v>
          </cell>
          <cell r="H523">
            <v>29250</v>
          </cell>
          <cell r="I523">
            <v>4.0999999999999996</v>
          </cell>
          <cell r="J523">
            <v>10660</v>
          </cell>
          <cell r="K523">
            <v>4</v>
          </cell>
          <cell r="L523">
            <v>10400</v>
          </cell>
          <cell r="O523">
            <v>0</v>
          </cell>
          <cell r="P523" t="str">
            <v>9</v>
          </cell>
          <cell r="Q523">
            <v>15923.25</v>
          </cell>
          <cell r="T523">
            <v>66233.25</v>
          </cell>
        </row>
        <row r="524">
          <cell r="B524" t="str">
            <v>M112.1600</v>
          </cell>
          <cell r="C524" t="str">
            <v>Máy khoan sắt cầm tay, đường kính khoan:</v>
          </cell>
        </row>
        <row r="525">
          <cell r="B525" t="str">
            <v>M112.1601</v>
          </cell>
          <cell r="C525" t="str">
            <v>13 mm</v>
          </cell>
          <cell r="D525">
            <v>130</v>
          </cell>
          <cell r="E525">
            <v>4150000</v>
          </cell>
          <cell r="F525">
            <v>30</v>
          </cell>
          <cell r="G525">
            <v>1</v>
          </cell>
          <cell r="H525">
            <v>9576.9230769230799</v>
          </cell>
          <cell r="I525">
            <v>8.4</v>
          </cell>
          <cell r="J525">
            <v>2681.5384615384601</v>
          </cell>
          <cell r="K525">
            <v>4</v>
          </cell>
          <cell r="L525">
            <v>1276.9230769230801</v>
          </cell>
          <cell r="O525">
            <v>0</v>
          </cell>
          <cell r="P525" t="str">
            <v>1</v>
          </cell>
          <cell r="Q525">
            <v>1769.25</v>
          </cell>
          <cell r="T525">
            <v>15304.634615384601</v>
          </cell>
        </row>
        <row r="526">
          <cell r="B526" t="str">
            <v>M112.1700</v>
          </cell>
          <cell r="C526" t="str">
            <v>Máy khoan bê tông cầm tay - công suất:</v>
          </cell>
        </row>
        <row r="527">
          <cell r="B527" t="str">
            <v>M112.1701</v>
          </cell>
          <cell r="C527" t="str">
            <v>0,62 kW</v>
          </cell>
          <cell r="D527">
            <v>150</v>
          </cell>
          <cell r="E527">
            <v>4800000</v>
          </cell>
          <cell r="F527">
            <v>30</v>
          </cell>
          <cell r="G527">
            <v>1</v>
          </cell>
          <cell r="H527">
            <v>9600</v>
          </cell>
          <cell r="I527">
            <v>7.5</v>
          </cell>
          <cell r="J527">
            <v>2400</v>
          </cell>
          <cell r="K527">
            <v>4</v>
          </cell>
          <cell r="L527">
            <v>1280</v>
          </cell>
          <cell r="O527">
            <v>0</v>
          </cell>
          <cell r="P527">
            <v>0.9</v>
          </cell>
          <cell r="Q527">
            <v>1592.325</v>
          </cell>
          <cell r="T527">
            <v>14872.325000000001</v>
          </cell>
        </row>
        <row r="528">
          <cell r="B528" t="str">
            <v>M112.1702</v>
          </cell>
          <cell r="C528" t="str">
            <v>0,75 kW</v>
          </cell>
          <cell r="D528">
            <v>150</v>
          </cell>
          <cell r="E528">
            <v>6250000</v>
          </cell>
          <cell r="F528">
            <v>20</v>
          </cell>
          <cell r="G528">
            <v>1</v>
          </cell>
          <cell r="H528">
            <v>8333.3333333333303</v>
          </cell>
          <cell r="I528">
            <v>7.5</v>
          </cell>
          <cell r="J528">
            <v>3125</v>
          </cell>
          <cell r="K528">
            <v>4</v>
          </cell>
          <cell r="L528">
            <v>1666.6666666666699</v>
          </cell>
          <cell r="O528">
            <v>0</v>
          </cell>
          <cell r="P528">
            <v>1.1000000000000001</v>
          </cell>
          <cell r="Q528">
            <v>1946.175</v>
          </cell>
          <cell r="T528">
            <v>15071.174999999999</v>
          </cell>
        </row>
        <row r="529">
          <cell r="B529" t="str">
            <v>M112.1703</v>
          </cell>
          <cell r="C529" t="str">
            <v>1,50 kW</v>
          </cell>
          <cell r="D529">
            <v>110</v>
          </cell>
          <cell r="E529">
            <v>10400000</v>
          </cell>
          <cell r="F529">
            <v>20</v>
          </cell>
          <cell r="G529">
            <v>1</v>
          </cell>
          <cell r="H529">
            <v>18909.090909090901</v>
          </cell>
          <cell r="I529">
            <v>7.5</v>
          </cell>
          <cell r="J529">
            <v>7090.9090909090901</v>
          </cell>
          <cell r="K529">
            <v>4</v>
          </cell>
          <cell r="L529">
            <v>3781.8181818181802</v>
          </cell>
          <cell r="O529">
            <v>0</v>
          </cell>
          <cell r="P529">
            <v>2.2999999999999998</v>
          </cell>
          <cell r="Q529">
            <v>4069.2750000000001</v>
          </cell>
          <cell r="T529">
            <v>33851.0931818182</v>
          </cell>
        </row>
        <row r="530">
          <cell r="B530" t="str">
            <v>M112.1800</v>
          </cell>
          <cell r="C530" t="str">
            <v>Máy luồn cáp - công suất:</v>
          </cell>
        </row>
        <row r="531">
          <cell r="B531" t="str">
            <v>M112.1801</v>
          </cell>
          <cell r="C531" t="str">
            <v>15 kW</v>
          </cell>
          <cell r="D531">
            <v>240</v>
          </cell>
          <cell r="E531">
            <v>94900000</v>
          </cell>
          <cell r="F531">
            <v>9</v>
          </cell>
          <cell r="G531">
            <v>0.9</v>
          </cell>
          <cell r="H531">
            <v>32028.75</v>
          </cell>
          <cell r="I531">
            <v>2.2000000000000002</v>
          </cell>
          <cell r="J531">
            <v>8699.1666666666697</v>
          </cell>
          <cell r="K531">
            <v>5</v>
          </cell>
          <cell r="L531">
            <v>19770.833333333299</v>
          </cell>
          <cell r="O531">
            <v>0</v>
          </cell>
          <cell r="P531" t="str">
            <v>27</v>
          </cell>
          <cell r="Q531">
            <v>47769.75</v>
          </cell>
          <cell r="R531" t="str">
            <v>1x3/7</v>
          </cell>
          <cell r="S531">
            <v>225417.76315789501</v>
          </cell>
          <cell r="T531">
            <v>333686.26315789501</v>
          </cell>
        </row>
        <row r="532">
          <cell r="B532" t="str">
            <v>M112.1900</v>
          </cell>
          <cell r="C532" t="str">
            <v>Máy cắt cáp - công suất:</v>
          </cell>
        </row>
        <row r="533">
          <cell r="B533" t="str">
            <v>M112.1901</v>
          </cell>
          <cell r="C533" t="str">
            <v>10 kW</v>
          </cell>
          <cell r="D533">
            <v>230</v>
          </cell>
          <cell r="E533">
            <v>23400000</v>
          </cell>
          <cell r="F533">
            <v>13.3</v>
          </cell>
          <cell r="G533">
            <v>1</v>
          </cell>
          <cell r="H533">
            <v>13531.304347826101</v>
          </cell>
          <cell r="I533">
            <v>3.5</v>
          </cell>
          <cell r="J533">
            <v>3560.8695652173901</v>
          </cell>
          <cell r="K533">
            <v>4</v>
          </cell>
          <cell r="L533">
            <v>4069.5652173912999</v>
          </cell>
          <cell r="O533">
            <v>0</v>
          </cell>
          <cell r="P533" t="str">
            <v>13</v>
          </cell>
          <cell r="Q533">
            <v>23000.25</v>
          </cell>
          <cell r="R533" t="str">
            <v>1x3/7</v>
          </cell>
          <cell r="S533">
            <v>225417.76315789501</v>
          </cell>
          <cell r="T533">
            <v>269579.75228833</v>
          </cell>
        </row>
        <row r="534">
          <cell r="B534" t="str">
            <v>M112.2000</v>
          </cell>
          <cell r="C534" t="str">
            <v>Máy cắt sắt cầm tay - công suất:</v>
          </cell>
        </row>
        <row r="535">
          <cell r="B535" t="str">
            <v>M112.2001</v>
          </cell>
          <cell r="C535" t="str">
            <v>1,7 kW</v>
          </cell>
          <cell r="D535">
            <v>130</v>
          </cell>
          <cell r="E535">
            <v>7750000</v>
          </cell>
          <cell r="F535">
            <v>30</v>
          </cell>
          <cell r="G535">
            <v>1</v>
          </cell>
          <cell r="H535">
            <v>17884.615384615401</v>
          </cell>
          <cell r="I535">
            <v>7.5</v>
          </cell>
          <cell r="J535">
            <v>4471.1538461538503</v>
          </cell>
          <cell r="K535">
            <v>4</v>
          </cell>
          <cell r="L535">
            <v>2384.6153846153802</v>
          </cell>
          <cell r="O535">
            <v>0</v>
          </cell>
          <cell r="P535" t="str">
            <v>3</v>
          </cell>
          <cell r="Q535">
            <v>5307.75</v>
          </cell>
          <cell r="T535">
            <v>30048.134615384599</v>
          </cell>
        </row>
        <row r="536">
          <cell r="B536" t="str">
            <v>M112.2100</v>
          </cell>
          <cell r="C536" t="str">
            <v>Máy cắt gạch đá - công suất:</v>
          </cell>
        </row>
        <row r="537">
          <cell r="B537" t="str">
            <v>M112.2101</v>
          </cell>
          <cell r="C537" t="str">
            <v>1,7 kW</v>
          </cell>
          <cell r="D537">
            <v>90</v>
          </cell>
          <cell r="E537">
            <v>7900000</v>
          </cell>
          <cell r="F537">
            <v>14</v>
          </cell>
          <cell r="G537">
            <v>1</v>
          </cell>
          <cell r="H537">
            <v>12288.8888888889</v>
          </cell>
          <cell r="I537">
            <v>7</v>
          </cell>
          <cell r="J537">
            <v>6144.4444444444398</v>
          </cell>
          <cell r="K537">
            <v>4</v>
          </cell>
          <cell r="L537">
            <v>3511.1111111111099</v>
          </cell>
          <cell r="O537">
            <v>0</v>
          </cell>
          <cell r="P537" t="str">
            <v>3</v>
          </cell>
          <cell r="Q537">
            <v>5307.75</v>
          </cell>
          <cell r="T537">
            <v>27252.194444444402</v>
          </cell>
        </row>
        <row r="538">
          <cell r="B538" t="str">
            <v>M112.2200</v>
          </cell>
          <cell r="C538" t="str">
            <v>Máy cắt bê tông - công suất:</v>
          </cell>
        </row>
        <row r="539">
          <cell r="B539" t="str">
            <v>M112.2201</v>
          </cell>
          <cell r="C539" t="str">
            <v>7,5 kW</v>
          </cell>
          <cell r="D539">
            <v>120</v>
          </cell>
          <cell r="E539">
            <v>17400000</v>
          </cell>
          <cell r="F539">
            <v>20</v>
          </cell>
          <cell r="G539">
            <v>1</v>
          </cell>
          <cell r="H539">
            <v>29000</v>
          </cell>
          <cell r="I539">
            <v>5.5</v>
          </cell>
          <cell r="J539">
            <v>7975</v>
          </cell>
          <cell r="K539">
            <v>4</v>
          </cell>
          <cell r="L539">
            <v>5800</v>
          </cell>
          <cell r="O539">
            <v>0</v>
          </cell>
          <cell r="P539" t="str">
            <v>11</v>
          </cell>
          <cell r="Q539">
            <v>19461.75</v>
          </cell>
          <cell r="R539" t="str">
            <v>1x3/7</v>
          </cell>
          <cell r="S539">
            <v>225417.76315789501</v>
          </cell>
          <cell r="T539">
            <v>287654.51315789501</v>
          </cell>
        </row>
        <row r="540">
          <cell r="B540" t="str">
            <v>M112.2202</v>
          </cell>
          <cell r="C540" t="str">
            <v>12 cv (MCD 218)</v>
          </cell>
          <cell r="D540">
            <v>120</v>
          </cell>
          <cell r="E540">
            <v>38500000</v>
          </cell>
          <cell r="F540">
            <v>20</v>
          </cell>
          <cell r="G540">
            <v>0.9</v>
          </cell>
          <cell r="H540">
            <v>57750</v>
          </cell>
          <cell r="I540">
            <v>4.5</v>
          </cell>
          <cell r="J540">
            <v>14437.5</v>
          </cell>
          <cell r="K540">
            <v>5</v>
          </cell>
          <cell r="L540">
            <v>16041.666666666701</v>
          </cell>
          <cell r="M540" t="str">
            <v>8</v>
          </cell>
          <cell r="N540" t="str">
            <v>xăng</v>
          </cell>
          <cell r="O540">
            <v>1.02</v>
          </cell>
          <cell r="Q540">
            <v>91987.68</v>
          </cell>
          <cell r="R540" t="str">
            <v>1x3/7</v>
          </cell>
          <cell r="S540">
            <v>225417.76315789501</v>
          </cell>
          <cell r="T540">
            <v>405634.60982456099</v>
          </cell>
        </row>
        <row r="541">
          <cell r="B541" t="str">
            <v>M112.2300</v>
          </cell>
          <cell r="C541" t="str">
            <v>Máy cắt ống - công suất:</v>
          </cell>
        </row>
        <row r="542">
          <cell r="B542" t="str">
            <v>M112.2301</v>
          </cell>
          <cell r="C542" t="str">
            <v>5 kW</v>
          </cell>
          <cell r="D542">
            <v>240</v>
          </cell>
          <cell r="E542">
            <v>28200000</v>
          </cell>
          <cell r="F542">
            <v>14</v>
          </cell>
          <cell r="G542">
            <v>1</v>
          </cell>
          <cell r="H542">
            <v>16450</v>
          </cell>
          <cell r="I542">
            <v>4.5</v>
          </cell>
          <cell r="J542">
            <v>5287.5</v>
          </cell>
          <cell r="K542">
            <v>4</v>
          </cell>
          <cell r="L542">
            <v>4700</v>
          </cell>
          <cell r="O542">
            <v>0</v>
          </cell>
          <cell r="P542" t="str">
            <v>9</v>
          </cell>
          <cell r="Q542">
            <v>15923.25</v>
          </cell>
          <cell r="R542" t="str">
            <v>1x3/7</v>
          </cell>
          <cell r="S542">
            <v>225417.76315789501</v>
          </cell>
          <cell r="T542">
            <v>267778.51315789501</v>
          </cell>
        </row>
        <row r="543">
          <cell r="B543" t="str">
            <v>M112.2400</v>
          </cell>
          <cell r="C543" t="str">
            <v>Máy cắt tôn - công suất:</v>
          </cell>
        </row>
        <row r="544">
          <cell r="B544" t="str">
            <v>M112.2401</v>
          </cell>
          <cell r="C544" t="str">
            <v>5 kW</v>
          </cell>
          <cell r="D544">
            <v>240</v>
          </cell>
          <cell r="E544">
            <v>18800000</v>
          </cell>
          <cell r="F544">
            <v>13</v>
          </cell>
          <cell r="G544">
            <v>1</v>
          </cell>
          <cell r="H544">
            <v>10183.333333333299</v>
          </cell>
          <cell r="I544">
            <v>3.8</v>
          </cell>
          <cell r="J544">
            <v>2976.6666666666702</v>
          </cell>
          <cell r="K544">
            <v>4</v>
          </cell>
          <cell r="L544">
            <v>3133.3333333333298</v>
          </cell>
          <cell r="O544">
            <v>0</v>
          </cell>
          <cell r="P544" t="str">
            <v>10</v>
          </cell>
          <cell r="Q544">
            <v>17692.5</v>
          </cell>
          <cell r="R544" t="str">
            <v>1x3/7</v>
          </cell>
          <cell r="S544">
            <v>225417.76315789501</v>
          </cell>
          <cell r="T544">
            <v>259403.596491228</v>
          </cell>
        </row>
        <row r="545">
          <cell r="B545" t="str">
            <v>M112.2402</v>
          </cell>
          <cell r="C545" t="str">
            <v>15 kW</v>
          </cell>
          <cell r="D545">
            <v>240</v>
          </cell>
          <cell r="E545">
            <v>156600000</v>
          </cell>
          <cell r="F545">
            <v>13</v>
          </cell>
          <cell r="G545">
            <v>0.9</v>
          </cell>
          <cell r="H545">
            <v>76342.5</v>
          </cell>
          <cell r="I545">
            <v>3.9</v>
          </cell>
          <cell r="J545">
            <v>25447.5</v>
          </cell>
          <cell r="K545">
            <v>4</v>
          </cell>
          <cell r="L545">
            <v>26100</v>
          </cell>
          <cell r="O545">
            <v>0</v>
          </cell>
          <cell r="P545" t="str">
            <v>27</v>
          </cell>
          <cell r="Q545">
            <v>47769.75</v>
          </cell>
          <cell r="R545" t="str">
            <v>1x3/7</v>
          </cell>
          <cell r="S545">
            <v>225417.76315789501</v>
          </cell>
          <cell r="T545">
            <v>401077.51315789501</v>
          </cell>
        </row>
        <row r="546">
          <cell r="B546" t="str">
            <v>M112.2500</v>
          </cell>
          <cell r="C546" t="str">
            <v>Máy cắt đột - công suất:</v>
          </cell>
        </row>
        <row r="547">
          <cell r="B547" t="str">
            <v>M112.2501</v>
          </cell>
          <cell r="C547" t="str">
            <v>2,8 kW</v>
          </cell>
          <cell r="D547">
            <v>240</v>
          </cell>
          <cell r="E547">
            <v>41700000</v>
          </cell>
          <cell r="F547">
            <v>14</v>
          </cell>
          <cell r="G547">
            <v>0.9</v>
          </cell>
          <cell r="H547">
            <v>21892.5</v>
          </cell>
          <cell r="I547">
            <v>4.0999999999999996</v>
          </cell>
          <cell r="J547">
            <v>7123.75</v>
          </cell>
          <cell r="K547">
            <v>4</v>
          </cell>
          <cell r="L547">
            <v>6950</v>
          </cell>
          <cell r="O547">
            <v>0</v>
          </cell>
          <cell r="P547" t="str">
            <v>5</v>
          </cell>
          <cell r="Q547">
            <v>8846.25</v>
          </cell>
          <cell r="R547" t="str">
            <v>1x3/7</v>
          </cell>
          <cell r="S547">
            <v>225417.76315789501</v>
          </cell>
          <cell r="T547">
            <v>270230.26315789501</v>
          </cell>
        </row>
        <row r="548">
          <cell r="B548" t="str">
            <v>M112.2600</v>
          </cell>
          <cell r="C548" t="str">
            <v>Máy cắt uốn cốt thép - công suất:</v>
          </cell>
        </row>
        <row r="549">
          <cell r="B549" t="str">
            <v>M112.2601</v>
          </cell>
          <cell r="C549" t="str">
            <v>5 kW</v>
          </cell>
          <cell r="D549">
            <v>240</v>
          </cell>
          <cell r="E549">
            <v>18200000</v>
          </cell>
          <cell r="F549">
            <v>14</v>
          </cell>
          <cell r="G549">
            <v>1</v>
          </cell>
          <cell r="H549">
            <v>10616.666666666701</v>
          </cell>
          <cell r="I549">
            <v>4.0999999999999996</v>
          </cell>
          <cell r="J549">
            <v>3109.1666666666702</v>
          </cell>
          <cell r="K549">
            <v>4</v>
          </cell>
          <cell r="L549">
            <v>3033.3333333333298</v>
          </cell>
          <cell r="O549">
            <v>0</v>
          </cell>
          <cell r="P549" t="str">
            <v>9</v>
          </cell>
          <cell r="Q549">
            <v>15923.25</v>
          </cell>
          <cell r="R549" t="str">
            <v>1x3/7</v>
          </cell>
          <cell r="S549">
            <v>225417.76315789501</v>
          </cell>
          <cell r="T549">
            <v>258100.179824561</v>
          </cell>
        </row>
        <row r="550">
          <cell r="B550" t="str">
            <v>M112.2700</v>
          </cell>
          <cell r="C550" t="str">
            <v>Máy cắt cỏ cầm tay - công suất:</v>
          </cell>
        </row>
        <row r="551">
          <cell r="B551" t="str">
            <v>M112.2701</v>
          </cell>
          <cell r="C551" t="str">
            <v>0,8 kW</v>
          </cell>
          <cell r="D551">
            <v>190</v>
          </cell>
          <cell r="E551">
            <v>4600000</v>
          </cell>
          <cell r="F551">
            <v>20.5</v>
          </cell>
          <cell r="G551">
            <v>1</v>
          </cell>
          <cell r="H551">
            <v>4963.1578947368398</v>
          </cell>
          <cell r="I551">
            <v>10.5</v>
          </cell>
          <cell r="J551">
            <v>2542.10526315789</v>
          </cell>
          <cell r="K551">
            <v>4</v>
          </cell>
          <cell r="L551">
            <v>968.42105263157896</v>
          </cell>
          <cell r="O551">
            <v>0</v>
          </cell>
          <cell r="P551" t="str">
            <v>2</v>
          </cell>
          <cell r="Q551">
            <v>3538.5</v>
          </cell>
          <cell r="T551">
            <v>12012.1842105263</v>
          </cell>
        </row>
        <row r="552">
          <cell r="B552" t="str">
            <v>M112.2801</v>
          </cell>
          <cell r="C552" t="str">
            <v>Máy cắt thép Plasma</v>
          </cell>
          <cell r="D552">
            <v>230</v>
          </cell>
          <cell r="E552">
            <v>68900000</v>
          </cell>
          <cell r="F552">
            <v>13</v>
          </cell>
          <cell r="G552">
            <v>0.9</v>
          </cell>
          <cell r="H552">
            <v>35049.130434782601</v>
          </cell>
          <cell r="I552">
            <v>3.8</v>
          </cell>
          <cell r="J552">
            <v>11383.4782608696</v>
          </cell>
          <cell r="K552">
            <v>4</v>
          </cell>
          <cell r="L552">
            <v>11982.608695652199</v>
          </cell>
          <cell r="O552">
            <v>0</v>
          </cell>
          <cell r="P552" t="str">
            <v>13</v>
          </cell>
          <cell r="Q552">
            <v>23000.25</v>
          </cell>
          <cell r="R552" t="str">
            <v>1x3/7</v>
          </cell>
          <cell r="S552">
            <v>225417.76315789501</v>
          </cell>
          <cell r="T552">
            <v>306833.23054919898</v>
          </cell>
        </row>
        <row r="553">
          <cell r="B553" t="str">
            <v>M112.2900</v>
          </cell>
          <cell r="C553" t="str">
            <v>Búa căn khí nén (chưa tính khí nén) - tiêu hao khí nén:</v>
          </cell>
        </row>
        <row r="554">
          <cell r="B554" t="str">
            <v>M112.2901</v>
          </cell>
          <cell r="C554" t="str">
            <v>1,5 m3/ph</v>
          </cell>
          <cell r="D554">
            <v>120</v>
          </cell>
          <cell r="E554">
            <v>5400000</v>
          </cell>
          <cell r="F554">
            <v>30</v>
          </cell>
          <cell r="G554">
            <v>1</v>
          </cell>
          <cell r="H554">
            <v>13500</v>
          </cell>
          <cell r="I554">
            <v>6.6</v>
          </cell>
          <cell r="J554">
            <v>2970</v>
          </cell>
          <cell r="K554">
            <v>5</v>
          </cell>
          <cell r="L554">
            <v>2250</v>
          </cell>
          <cell r="O554">
            <v>0</v>
          </cell>
          <cell r="Q554">
            <v>0</v>
          </cell>
          <cell r="T554">
            <v>18720</v>
          </cell>
        </row>
        <row r="555">
          <cell r="B555" t="str">
            <v>M112.2902</v>
          </cell>
          <cell r="C555" t="str">
            <v>3,0 m3/ph</v>
          </cell>
          <cell r="D555">
            <v>120</v>
          </cell>
          <cell r="E555">
            <v>6100000</v>
          </cell>
          <cell r="F555">
            <v>30</v>
          </cell>
          <cell r="G555">
            <v>1</v>
          </cell>
          <cell r="H555">
            <v>15250</v>
          </cell>
          <cell r="I555">
            <v>6.6</v>
          </cell>
          <cell r="J555">
            <v>3355</v>
          </cell>
          <cell r="K555">
            <v>5</v>
          </cell>
          <cell r="L555">
            <v>2541.6666666666702</v>
          </cell>
          <cell r="O555">
            <v>0</v>
          </cell>
          <cell r="Q555">
            <v>0</v>
          </cell>
          <cell r="T555">
            <v>21146.666666666701</v>
          </cell>
        </row>
        <row r="556">
          <cell r="B556" t="str">
            <v>M112.3000</v>
          </cell>
          <cell r="C556" t="str">
            <v>Máy uốn ống - công suất:</v>
          </cell>
        </row>
        <row r="557">
          <cell r="B557" t="str">
            <v>M112.3001</v>
          </cell>
          <cell r="C557" t="str">
            <v>2,8 kW</v>
          </cell>
          <cell r="D557">
            <v>230</v>
          </cell>
          <cell r="E557">
            <v>28200000</v>
          </cell>
          <cell r="F557">
            <v>14</v>
          </cell>
          <cell r="G557">
            <v>1</v>
          </cell>
          <cell r="H557">
            <v>17165.217391304399</v>
          </cell>
          <cell r="I557">
            <v>4.5</v>
          </cell>
          <cell r="J557">
            <v>5517.3913043478296</v>
          </cell>
          <cell r="K557">
            <v>4</v>
          </cell>
          <cell r="L557">
            <v>4904.3478260869597</v>
          </cell>
          <cell r="O557">
            <v>0</v>
          </cell>
          <cell r="P557" t="str">
            <v>5</v>
          </cell>
          <cell r="Q557">
            <v>8846.25</v>
          </cell>
          <cell r="R557" t="str">
            <v>1x3/7</v>
          </cell>
          <cell r="S557">
            <v>225417.76315789501</v>
          </cell>
          <cell r="T557">
            <v>261850.969679634</v>
          </cell>
        </row>
        <row r="558">
          <cell r="B558" t="str">
            <v>M112.3100</v>
          </cell>
          <cell r="C558" t="str">
            <v>Máy lốc tôn - công suất:</v>
          </cell>
        </row>
        <row r="559">
          <cell r="B559" t="str">
            <v>M112.3101</v>
          </cell>
          <cell r="C559" t="str">
            <v>5 kW</v>
          </cell>
          <cell r="D559">
            <v>230</v>
          </cell>
          <cell r="E559">
            <v>54800000</v>
          </cell>
          <cell r="F559">
            <v>13</v>
          </cell>
          <cell r="G559">
            <v>0.9</v>
          </cell>
          <cell r="H559">
            <v>27876.5217391304</v>
          </cell>
          <cell r="I559">
            <v>3.9</v>
          </cell>
          <cell r="J559">
            <v>9292.1739130434798</v>
          </cell>
          <cell r="K559">
            <v>4</v>
          </cell>
          <cell r="L559">
            <v>9530.4347826086996</v>
          </cell>
          <cell r="O559">
            <v>0</v>
          </cell>
          <cell r="P559" t="str">
            <v>10</v>
          </cell>
          <cell r="Q559">
            <v>17692.5</v>
          </cell>
          <cell r="R559" t="str">
            <v>1x3/7</v>
          </cell>
          <cell r="S559">
            <v>225417.76315789501</v>
          </cell>
          <cell r="T559">
            <v>289809.39359267702</v>
          </cell>
        </row>
        <row r="560">
          <cell r="B560" t="str">
            <v>M112.3200</v>
          </cell>
          <cell r="C560" t="str">
            <v>Máy cưa kim loại - công suất:</v>
          </cell>
        </row>
        <row r="561">
          <cell r="B561" t="str">
            <v>M112.3201</v>
          </cell>
          <cell r="C561" t="str">
            <v>1,7 kW</v>
          </cell>
          <cell r="D561">
            <v>230</v>
          </cell>
          <cell r="E561">
            <v>22700000</v>
          </cell>
          <cell r="F561">
            <v>14</v>
          </cell>
          <cell r="G561">
            <v>1</v>
          </cell>
          <cell r="H561">
            <v>13817.391304347801</v>
          </cell>
          <cell r="I561">
            <v>4.0999999999999996</v>
          </cell>
          <cell r="J561">
            <v>4046.52173913043</v>
          </cell>
          <cell r="K561">
            <v>4</v>
          </cell>
          <cell r="L561">
            <v>3947.8260869565202</v>
          </cell>
          <cell r="O561">
            <v>0</v>
          </cell>
          <cell r="P561" t="str">
            <v>4</v>
          </cell>
          <cell r="Q561">
            <v>7077</v>
          </cell>
          <cell r="T561">
            <v>28888.739130434798</v>
          </cell>
        </row>
        <row r="562">
          <cell r="B562" t="str">
            <v>M112.3202</v>
          </cell>
          <cell r="C562" t="str">
            <v>2,7 kW</v>
          </cell>
          <cell r="D562">
            <v>230</v>
          </cell>
          <cell r="E562">
            <v>27300000</v>
          </cell>
          <cell r="F562">
            <v>14</v>
          </cell>
          <cell r="G562">
            <v>1</v>
          </cell>
          <cell r="H562">
            <v>16617.391304347799</v>
          </cell>
          <cell r="I562">
            <v>4.0999999999999996</v>
          </cell>
          <cell r="J562">
            <v>4866.5217391304304</v>
          </cell>
          <cell r="K562">
            <v>4</v>
          </cell>
          <cell r="L562">
            <v>4747.8260869565202</v>
          </cell>
          <cell r="O562">
            <v>0</v>
          </cell>
          <cell r="P562" t="str">
            <v>6</v>
          </cell>
          <cell r="Q562">
            <v>10615.5</v>
          </cell>
          <cell r="T562">
            <v>36847.239130434798</v>
          </cell>
        </row>
        <row r="563">
          <cell r="B563" t="str">
            <v>M112.3300</v>
          </cell>
          <cell r="C563" t="str">
            <v>Máy tiện - công suất:</v>
          </cell>
        </row>
        <row r="564">
          <cell r="B564" t="str">
            <v>M112.3301</v>
          </cell>
          <cell r="C564" t="str">
            <v>10 kW</v>
          </cell>
          <cell r="D564">
            <v>230</v>
          </cell>
          <cell r="E564">
            <v>111400000</v>
          </cell>
          <cell r="F564">
            <v>14</v>
          </cell>
          <cell r="G564">
            <v>0.9</v>
          </cell>
          <cell r="H564">
            <v>61027.826086956498</v>
          </cell>
          <cell r="I564">
            <v>4.0999999999999996</v>
          </cell>
          <cell r="J564">
            <v>19858.260869565202</v>
          </cell>
          <cell r="K564">
            <v>4</v>
          </cell>
          <cell r="L564">
            <v>19373.9130434783</v>
          </cell>
          <cell r="O564">
            <v>0</v>
          </cell>
          <cell r="P564" t="str">
            <v>19</v>
          </cell>
          <cell r="Q564">
            <v>33615.75</v>
          </cell>
          <cell r="R564" t="str">
            <v>1x3/7</v>
          </cell>
          <cell r="S564">
            <v>225417.76315789501</v>
          </cell>
          <cell r="T564">
            <v>359293.51315789501</v>
          </cell>
        </row>
        <row r="565">
          <cell r="B565" t="str">
            <v>M112.3400</v>
          </cell>
          <cell r="C565" t="str">
            <v>Máy bào thép - công suất:</v>
          </cell>
        </row>
        <row r="566">
          <cell r="B566" t="str">
            <v>M112.3401</v>
          </cell>
          <cell r="C566" t="str">
            <v>7,5 kW</v>
          </cell>
          <cell r="D566">
            <v>230</v>
          </cell>
          <cell r="E566">
            <v>72900000</v>
          </cell>
          <cell r="F566">
            <v>14</v>
          </cell>
          <cell r="G566">
            <v>0.9</v>
          </cell>
          <cell r="H566">
            <v>39936.521739130403</v>
          </cell>
          <cell r="I566">
            <v>4.0999999999999996</v>
          </cell>
          <cell r="J566">
            <v>12995.217391304301</v>
          </cell>
          <cell r="K566">
            <v>4</v>
          </cell>
          <cell r="L566">
            <v>12678.2608695652</v>
          </cell>
          <cell r="O566">
            <v>0</v>
          </cell>
          <cell r="P566" t="str">
            <v>16</v>
          </cell>
          <cell r="Q566">
            <v>28308</v>
          </cell>
          <cell r="R566" t="str">
            <v>1x3/7</v>
          </cell>
          <cell r="S566">
            <v>225417.76315789501</v>
          </cell>
          <cell r="T566">
            <v>319335.76315789501</v>
          </cell>
        </row>
        <row r="567">
          <cell r="B567" t="str">
            <v>M112.3500</v>
          </cell>
          <cell r="C567" t="str">
            <v>Máy phay - công suất:</v>
          </cell>
        </row>
        <row r="568">
          <cell r="B568" t="str">
            <v>M112.3501</v>
          </cell>
          <cell r="C568" t="str">
            <v>7 kW</v>
          </cell>
          <cell r="D568">
            <v>230</v>
          </cell>
          <cell r="E568">
            <v>89100000</v>
          </cell>
          <cell r="F568">
            <v>14</v>
          </cell>
          <cell r="G568">
            <v>0.9</v>
          </cell>
          <cell r="H568">
            <v>48811.304347826102</v>
          </cell>
          <cell r="I568">
            <v>4.0999999999999996</v>
          </cell>
          <cell r="J568">
            <v>15883.043478260901</v>
          </cell>
          <cell r="K568">
            <v>4</v>
          </cell>
          <cell r="L568">
            <v>15495.652173913</v>
          </cell>
          <cell r="O568">
            <v>0</v>
          </cell>
          <cell r="P568" t="str">
            <v>15</v>
          </cell>
          <cell r="Q568">
            <v>26538.75</v>
          </cell>
          <cell r="R568" t="str">
            <v>1x3/7</v>
          </cell>
          <cell r="S568">
            <v>225417.76315789501</v>
          </cell>
          <cell r="T568">
            <v>332146.51315789501</v>
          </cell>
        </row>
        <row r="569">
          <cell r="B569" t="str">
            <v>M112.3600</v>
          </cell>
          <cell r="C569" t="str">
            <v>Máy ghép mí - công suất:</v>
          </cell>
        </row>
        <row r="570">
          <cell r="B570" t="str">
            <v>M112.3601</v>
          </cell>
          <cell r="C570" t="str">
            <v>1,1 kW</v>
          </cell>
          <cell r="D570">
            <v>220</v>
          </cell>
          <cell r="E570">
            <v>6100000</v>
          </cell>
          <cell r="F570">
            <v>14</v>
          </cell>
          <cell r="G570">
            <v>1</v>
          </cell>
          <cell r="H570">
            <v>3881.8181818181802</v>
          </cell>
          <cell r="I570">
            <v>4.0999999999999996</v>
          </cell>
          <cell r="J570">
            <v>1136.8181818181799</v>
          </cell>
          <cell r="K570">
            <v>4</v>
          </cell>
          <cell r="L570">
            <v>1109.0909090909099</v>
          </cell>
          <cell r="O570">
            <v>0</v>
          </cell>
          <cell r="P570" t="str">
            <v>2</v>
          </cell>
          <cell r="Q570">
            <v>3538.5</v>
          </cell>
          <cell r="R570" t="str">
            <v>1x3/7</v>
          </cell>
          <cell r="S570">
            <v>225417.76315789501</v>
          </cell>
          <cell r="T570">
            <v>235083.99043062201</v>
          </cell>
        </row>
        <row r="571">
          <cell r="B571" t="str">
            <v>M112.3700</v>
          </cell>
          <cell r="C571" t="str">
            <v>Máy mài - công suất:</v>
          </cell>
        </row>
        <row r="572">
          <cell r="B572" t="str">
            <v>M112.3701</v>
          </cell>
          <cell r="C572" t="str">
            <v>1 kW</v>
          </cell>
          <cell r="D572">
            <v>220</v>
          </cell>
          <cell r="E572">
            <v>3500000</v>
          </cell>
          <cell r="F572">
            <v>14</v>
          </cell>
          <cell r="G572">
            <v>1</v>
          </cell>
          <cell r="H572">
            <v>2227.2727272727302</v>
          </cell>
          <cell r="I572">
            <v>4.9000000000000004</v>
          </cell>
          <cell r="J572">
            <v>779.54545454545496</v>
          </cell>
          <cell r="K572">
            <v>4</v>
          </cell>
          <cell r="L572">
            <v>636.36363636363603</v>
          </cell>
          <cell r="O572">
            <v>0</v>
          </cell>
          <cell r="P572" t="str">
            <v>2</v>
          </cell>
          <cell r="Q572">
            <v>3538.5</v>
          </cell>
          <cell r="T572">
            <v>7181.6818181818198</v>
          </cell>
        </row>
        <row r="573">
          <cell r="B573" t="str">
            <v>M112.3702</v>
          </cell>
          <cell r="C573" t="str">
            <v>2,7 kW</v>
          </cell>
          <cell r="D573">
            <v>230</v>
          </cell>
          <cell r="E573">
            <v>11200000</v>
          </cell>
          <cell r="F573">
            <v>14</v>
          </cell>
          <cell r="G573">
            <v>1</v>
          </cell>
          <cell r="H573">
            <v>6817.3913043478296</v>
          </cell>
          <cell r="I573">
            <v>4.9000000000000004</v>
          </cell>
          <cell r="J573">
            <v>2386.0869565217399</v>
          </cell>
          <cell r="K573">
            <v>4</v>
          </cell>
          <cell r="L573">
            <v>1947.8260869565199</v>
          </cell>
          <cell r="O573">
            <v>0</v>
          </cell>
          <cell r="P573" t="str">
            <v>4</v>
          </cell>
          <cell r="Q573">
            <v>7077</v>
          </cell>
          <cell r="T573">
            <v>18228.304347826099</v>
          </cell>
        </row>
        <row r="574">
          <cell r="B574" t="str">
            <v>M112.3800</v>
          </cell>
          <cell r="C574" t="str">
            <v>Máy cưa gỗ cầm tay - công suất:</v>
          </cell>
        </row>
        <row r="575">
          <cell r="B575" t="str">
            <v>M112.3801</v>
          </cell>
          <cell r="C575" t="str">
            <v>1,3 kW</v>
          </cell>
          <cell r="D575">
            <v>180</v>
          </cell>
          <cell r="E575">
            <v>7600000</v>
          </cell>
          <cell r="F575">
            <v>30</v>
          </cell>
          <cell r="G575">
            <v>1</v>
          </cell>
          <cell r="H575">
            <v>12666.666666666701</v>
          </cell>
          <cell r="I575">
            <v>10.5</v>
          </cell>
          <cell r="J575">
            <v>4433.3333333333303</v>
          </cell>
          <cell r="K575">
            <v>4</v>
          </cell>
          <cell r="L575">
            <v>1688.8888888888901</v>
          </cell>
          <cell r="O575">
            <v>0</v>
          </cell>
          <cell r="P575" t="str">
            <v>3</v>
          </cell>
          <cell r="Q575">
            <v>5307.75</v>
          </cell>
          <cell r="T575">
            <v>24096.638888888901</v>
          </cell>
        </row>
        <row r="576">
          <cell r="B576" t="str">
            <v>M112.3900</v>
          </cell>
          <cell r="C576" t="str">
            <v>Máy hàn một chiều - công suất:</v>
          </cell>
        </row>
        <row r="577">
          <cell r="B577" t="str">
            <v>M112.3901</v>
          </cell>
          <cell r="C577" t="str">
            <v>50 kW</v>
          </cell>
          <cell r="D577">
            <v>200</v>
          </cell>
          <cell r="E577">
            <v>26000000</v>
          </cell>
          <cell r="F577">
            <v>24</v>
          </cell>
          <cell r="G577">
            <v>1</v>
          </cell>
          <cell r="H577">
            <v>31200</v>
          </cell>
          <cell r="I577">
            <v>4.5</v>
          </cell>
          <cell r="J577">
            <v>5850</v>
          </cell>
          <cell r="K577">
            <v>5</v>
          </cell>
          <cell r="L577">
            <v>6500</v>
          </cell>
          <cell r="O577">
            <v>0</v>
          </cell>
          <cell r="P577" t="str">
            <v>105</v>
          </cell>
          <cell r="Q577">
            <v>185771.25</v>
          </cell>
          <cell r="R577" t="str">
            <v>1x4/7</v>
          </cell>
          <cell r="S577">
            <v>267582.23684210499</v>
          </cell>
          <cell r="T577">
            <v>496903.48684210499</v>
          </cell>
        </row>
        <row r="578">
          <cell r="B578" t="str">
            <v>M112.4000</v>
          </cell>
          <cell r="C578" t="str">
            <v>Máy hàn xoay chiều - công suất:</v>
          </cell>
        </row>
        <row r="579">
          <cell r="B579" t="str">
            <v>M112.4001</v>
          </cell>
          <cell r="C579" t="str">
            <v>14 kW</v>
          </cell>
          <cell r="D579">
            <v>200</v>
          </cell>
          <cell r="E579">
            <v>8600000</v>
          </cell>
          <cell r="F579">
            <v>21</v>
          </cell>
          <cell r="G579">
            <v>1</v>
          </cell>
          <cell r="H579">
            <v>9030</v>
          </cell>
          <cell r="I579">
            <v>4.8</v>
          </cell>
          <cell r="J579">
            <v>2064</v>
          </cell>
          <cell r="K579">
            <v>5</v>
          </cell>
          <cell r="L579">
            <v>2150</v>
          </cell>
          <cell r="O579">
            <v>0</v>
          </cell>
          <cell r="P579" t="str">
            <v>29</v>
          </cell>
          <cell r="Q579">
            <v>51308.25</v>
          </cell>
          <cell r="R579" t="str">
            <v>1x4/7</v>
          </cell>
          <cell r="S579">
            <v>267582.23684210499</v>
          </cell>
          <cell r="T579">
            <v>332134.48684210499</v>
          </cell>
        </row>
        <row r="580">
          <cell r="B580" t="str">
            <v>M112.4002</v>
          </cell>
          <cell r="C580" t="str">
            <v>23 kW</v>
          </cell>
          <cell r="D580">
            <v>200</v>
          </cell>
          <cell r="E580">
            <v>16000000</v>
          </cell>
          <cell r="F580">
            <v>21</v>
          </cell>
          <cell r="G580">
            <v>1</v>
          </cell>
          <cell r="H580">
            <v>16800</v>
          </cell>
          <cell r="I580">
            <v>4.8</v>
          </cell>
          <cell r="J580">
            <v>3840</v>
          </cell>
          <cell r="K580">
            <v>5</v>
          </cell>
          <cell r="L580">
            <v>4000</v>
          </cell>
          <cell r="O580">
            <v>0</v>
          </cell>
          <cell r="P580" t="str">
            <v>48</v>
          </cell>
          <cell r="Q580">
            <v>84924</v>
          </cell>
          <cell r="R580" t="str">
            <v>1x4/7</v>
          </cell>
          <cell r="S580">
            <v>267582.23684210499</v>
          </cell>
          <cell r="T580">
            <v>377146.23684210499</v>
          </cell>
        </row>
        <row r="581">
          <cell r="B581" t="str">
            <v>M112.4100</v>
          </cell>
          <cell r="C581" t="str">
            <v>Máy hàn hơi - công suất:</v>
          </cell>
        </row>
        <row r="582">
          <cell r="B582" t="str">
            <v>M112.4101</v>
          </cell>
          <cell r="C582" t="str">
            <v>1000 l/h</v>
          </cell>
          <cell r="D582">
            <v>160</v>
          </cell>
          <cell r="E582">
            <v>3400000</v>
          </cell>
          <cell r="F582">
            <v>21</v>
          </cell>
          <cell r="G582">
            <v>1</v>
          </cell>
          <cell r="H582">
            <v>4462.5</v>
          </cell>
          <cell r="I582">
            <v>4.8</v>
          </cell>
          <cell r="J582">
            <v>1020</v>
          </cell>
          <cell r="K582">
            <v>5</v>
          </cell>
          <cell r="L582">
            <v>1062.5</v>
          </cell>
          <cell r="O582">
            <v>0</v>
          </cell>
          <cell r="Q582">
            <v>0</v>
          </cell>
          <cell r="R582" t="str">
            <v>1x4/7</v>
          </cell>
          <cell r="S582">
            <v>267582.23684210499</v>
          </cell>
          <cell r="T582">
            <v>274127.23684210499</v>
          </cell>
        </row>
        <row r="583">
          <cell r="B583" t="str">
            <v>M112.4102</v>
          </cell>
          <cell r="C583" t="str">
            <v>2000 l/h</v>
          </cell>
          <cell r="D583">
            <v>160</v>
          </cell>
          <cell r="E583">
            <v>5200000</v>
          </cell>
          <cell r="F583">
            <v>21</v>
          </cell>
          <cell r="G583">
            <v>1</v>
          </cell>
          <cell r="H583">
            <v>6825</v>
          </cell>
          <cell r="I583">
            <v>4.8</v>
          </cell>
          <cell r="J583">
            <v>1560</v>
          </cell>
          <cell r="K583">
            <v>5</v>
          </cell>
          <cell r="L583">
            <v>1625</v>
          </cell>
          <cell r="O583">
            <v>0</v>
          </cell>
          <cell r="Q583">
            <v>0</v>
          </cell>
          <cell r="R583" t="str">
            <v>1x4/7</v>
          </cell>
          <cell r="S583">
            <v>267582.23684210499</v>
          </cell>
          <cell r="T583">
            <v>277592.23684210499</v>
          </cell>
        </row>
        <row r="584">
          <cell r="B584" t="str">
            <v>M112.4201</v>
          </cell>
          <cell r="C584" t="str">
            <v>Máy hàn cắt dưới nước</v>
          </cell>
          <cell r="D584">
            <v>90</v>
          </cell>
          <cell r="E584">
            <v>106900000</v>
          </cell>
          <cell r="F584">
            <v>21</v>
          </cell>
          <cell r="G584">
            <v>0.9</v>
          </cell>
          <cell r="H584">
            <v>224490</v>
          </cell>
          <cell r="I584">
            <v>10</v>
          </cell>
          <cell r="J584">
            <v>118777.777777778</v>
          </cell>
          <cell r="K584">
            <v>5</v>
          </cell>
          <cell r="L584">
            <v>59388.888888888898</v>
          </cell>
          <cell r="O584">
            <v>0</v>
          </cell>
          <cell r="Q584">
            <v>0</v>
          </cell>
          <cell r="R584" t="str">
            <v>1 thợ lặn cấp I 1/2+1 thợ lặn 2/4</v>
          </cell>
          <cell r="S584">
            <v>1210000</v>
          </cell>
          <cell r="T584">
            <v>1612656.66666667</v>
          </cell>
        </row>
        <row r="585">
          <cell r="B585" t="str">
            <v>M112.4300</v>
          </cell>
          <cell r="C585" t="str">
            <v>Máy hàn nối ống nhựa:</v>
          </cell>
        </row>
        <row r="586">
          <cell r="B586" t="str">
            <v>M112.4301</v>
          </cell>
          <cell r="C586" t="str">
            <v>Máy hàn nhiệt cầm tay</v>
          </cell>
          <cell r="D586">
            <v>200</v>
          </cell>
          <cell r="E586">
            <v>1532000</v>
          </cell>
          <cell r="F586">
            <v>21</v>
          </cell>
          <cell r="G586">
            <v>1</v>
          </cell>
          <cell r="H586">
            <v>1608.6</v>
          </cell>
          <cell r="I586">
            <v>6.5</v>
          </cell>
          <cell r="J586">
            <v>497.9</v>
          </cell>
          <cell r="K586">
            <v>5</v>
          </cell>
          <cell r="L586">
            <v>383</v>
          </cell>
          <cell r="O586">
            <v>0</v>
          </cell>
          <cell r="P586" t="str">
            <v>6</v>
          </cell>
          <cell r="Q586">
            <v>10615.5</v>
          </cell>
          <cell r="T586">
            <v>13105</v>
          </cell>
        </row>
        <row r="587">
          <cell r="B587" t="str">
            <v>M112.4302</v>
          </cell>
          <cell r="C587" t="str">
            <v>Máy gia nhiệt D315mm</v>
          </cell>
          <cell r="D587">
            <v>200</v>
          </cell>
          <cell r="E587">
            <v>50000000</v>
          </cell>
          <cell r="F587">
            <v>21</v>
          </cell>
          <cell r="G587">
            <v>0.9</v>
          </cell>
          <cell r="H587">
            <v>47250</v>
          </cell>
          <cell r="I587">
            <v>6.5</v>
          </cell>
          <cell r="J587">
            <v>16250</v>
          </cell>
          <cell r="K587">
            <v>5</v>
          </cell>
          <cell r="L587">
            <v>12500</v>
          </cell>
          <cell r="O587">
            <v>0</v>
          </cell>
          <cell r="P587" t="str">
            <v>8</v>
          </cell>
          <cell r="Q587">
            <v>14154</v>
          </cell>
          <cell r="R587" t="str">
            <v>1x4/7</v>
          </cell>
          <cell r="S587">
            <v>267582.23684210499</v>
          </cell>
          <cell r="T587">
            <v>357736.23684210499</v>
          </cell>
        </row>
        <row r="588">
          <cell r="B588" t="str">
            <v>M112.4303</v>
          </cell>
          <cell r="C588" t="str">
            <v>Máy gia nhiệt D630mm</v>
          </cell>
          <cell r="D588">
            <v>200</v>
          </cell>
          <cell r="E588">
            <v>122727000</v>
          </cell>
          <cell r="F588">
            <v>21</v>
          </cell>
          <cell r="G588">
            <v>0.9</v>
          </cell>
          <cell r="H588">
            <v>115977.015</v>
          </cell>
          <cell r="I588">
            <v>6.5</v>
          </cell>
          <cell r="J588">
            <v>39886.275000000001</v>
          </cell>
          <cell r="K588">
            <v>5</v>
          </cell>
          <cell r="L588">
            <v>30681.75</v>
          </cell>
          <cell r="O588">
            <v>0</v>
          </cell>
          <cell r="P588" t="str">
            <v>12</v>
          </cell>
          <cell r="Q588">
            <v>21231</v>
          </cell>
          <cell r="R588" t="str">
            <v>1x4/7</v>
          </cell>
          <cell r="S588">
            <v>267582.23684210499</v>
          </cell>
          <cell r="T588">
            <v>475358.27684210503</v>
          </cell>
        </row>
        <row r="589">
          <cell r="B589" t="str">
            <v>M112.4304</v>
          </cell>
          <cell r="C589" t="str">
            <v>Máy gia nhiệt D1200mm</v>
          </cell>
          <cell r="D589">
            <v>200</v>
          </cell>
          <cell r="E589">
            <v>170909000</v>
          </cell>
          <cell r="F589">
            <v>21</v>
          </cell>
          <cell r="G589">
            <v>0.9</v>
          </cell>
          <cell r="H589">
            <v>161509.005</v>
          </cell>
          <cell r="I589">
            <v>6.5</v>
          </cell>
          <cell r="J589">
            <v>55545.425000000003</v>
          </cell>
          <cell r="K589">
            <v>5</v>
          </cell>
          <cell r="L589">
            <v>42727.25</v>
          </cell>
          <cell r="O589">
            <v>0</v>
          </cell>
          <cell r="P589" t="str">
            <v>18</v>
          </cell>
          <cell r="Q589">
            <v>31846.5</v>
          </cell>
          <cell r="R589" t="str">
            <v>1x4/7</v>
          </cell>
          <cell r="S589">
            <v>267582.23684210499</v>
          </cell>
          <cell r="T589">
            <v>559210.41684210498</v>
          </cell>
        </row>
        <row r="590">
          <cell r="B590" t="str">
            <v>M112.4400</v>
          </cell>
          <cell r="C590" t="str">
            <v>Máy quạt gió - công suất:</v>
          </cell>
        </row>
        <row r="591">
          <cell r="B591" t="str">
            <v>M112.4401</v>
          </cell>
          <cell r="C591" t="str">
            <v>2,5 kW</v>
          </cell>
          <cell r="D591">
            <v>160</v>
          </cell>
          <cell r="E591">
            <v>3600000</v>
          </cell>
          <cell r="F591">
            <v>19</v>
          </cell>
          <cell r="G591">
            <v>1</v>
          </cell>
          <cell r="H591">
            <v>4275</v>
          </cell>
          <cell r="I591">
            <v>1.7</v>
          </cell>
          <cell r="J591">
            <v>382.5</v>
          </cell>
          <cell r="K591">
            <v>5</v>
          </cell>
          <cell r="L591">
            <v>1125</v>
          </cell>
          <cell r="O591">
            <v>0</v>
          </cell>
          <cell r="P591" t="str">
            <v>16</v>
          </cell>
          <cell r="Q591">
            <v>28308</v>
          </cell>
          <cell r="T591">
            <v>34090.5</v>
          </cell>
        </row>
        <row r="592">
          <cell r="B592" t="str">
            <v>M112.4402</v>
          </cell>
          <cell r="C592" t="str">
            <v>4,5 kW</v>
          </cell>
          <cell r="D592">
            <v>160</v>
          </cell>
          <cell r="E592">
            <v>7900000</v>
          </cell>
          <cell r="F592">
            <v>19</v>
          </cell>
          <cell r="G592">
            <v>1</v>
          </cell>
          <cell r="H592">
            <v>9381.25</v>
          </cell>
          <cell r="I592">
            <v>1.7</v>
          </cell>
          <cell r="J592">
            <v>839.375</v>
          </cell>
          <cell r="K592">
            <v>5</v>
          </cell>
          <cell r="L592">
            <v>2468.75</v>
          </cell>
          <cell r="O592">
            <v>0</v>
          </cell>
          <cell r="P592" t="str">
            <v>29</v>
          </cell>
          <cell r="Q592">
            <v>51308.25</v>
          </cell>
          <cell r="T592">
            <v>63997.625</v>
          </cell>
        </row>
        <row r="593">
          <cell r="B593" t="str">
            <v>M112.4500</v>
          </cell>
          <cell r="C593" t="str">
            <v>Máy khoan khoan đập cáp - công suất:</v>
          </cell>
        </row>
        <row r="594">
          <cell r="B594" t="str">
            <v>M112.4501</v>
          </cell>
          <cell r="C594" t="str">
            <v>40 kW</v>
          </cell>
          <cell r="D594">
            <v>200</v>
          </cell>
          <cell r="E594">
            <v>630000000</v>
          </cell>
          <cell r="F594">
            <v>14</v>
          </cell>
          <cell r="G594">
            <v>0.9</v>
          </cell>
          <cell r="H594">
            <v>396900</v>
          </cell>
          <cell r="I594">
            <v>6.4</v>
          </cell>
          <cell r="J594">
            <v>201600</v>
          </cell>
          <cell r="K594">
            <v>5</v>
          </cell>
          <cell r="L594">
            <v>157500</v>
          </cell>
          <cell r="O594">
            <v>0</v>
          </cell>
          <cell r="P594" t="str">
            <v>144</v>
          </cell>
          <cell r="Q594">
            <v>254772</v>
          </cell>
          <cell r="R594" t="str">
            <v>1x4/7</v>
          </cell>
          <cell r="S594">
            <v>267582.23684210499</v>
          </cell>
          <cell r="T594">
            <v>1278354.2368421101</v>
          </cell>
        </row>
        <row r="595">
          <cell r="B595" t="str">
            <v>M112.4600</v>
          </cell>
          <cell r="C595" t="str">
            <v>Máy khoan xoay - công suất:</v>
          </cell>
        </row>
        <row r="596">
          <cell r="B596" t="str">
            <v>M112.4601</v>
          </cell>
          <cell r="C596" t="str">
            <v>54 cv</v>
          </cell>
          <cell r="D596">
            <v>230</v>
          </cell>
          <cell r="E596">
            <v>1117200000</v>
          </cell>
          <cell r="F596">
            <v>14</v>
          </cell>
          <cell r="G596">
            <v>0.9</v>
          </cell>
          <cell r="H596">
            <v>612031.30434782605</v>
          </cell>
          <cell r="I596">
            <v>6.5</v>
          </cell>
          <cell r="J596">
            <v>315730.43478260899</v>
          </cell>
          <cell r="K596">
            <v>5</v>
          </cell>
          <cell r="L596">
            <v>242869.56521739101</v>
          </cell>
          <cell r="M596" t="str">
            <v>19</v>
          </cell>
          <cell r="N596" t="str">
            <v>diezel</v>
          </cell>
          <cell r="O596">
            <v>1.03</v>
          </cell>
          <cell r="Q596">
            <v>191081.48</v>
          </cell>
          <cell r="R596" t="str">
            <v>1x4/7</v>
          </cell>
          <cell r="S596">
            <v>267582.23684210499</v>
          </cell>
          <cell r="T596">
            <v>1629295.0211899299</v>
          </cell>
        </row>
        <row r="597">
          <cell r="B597" t="str">
            <v>M112.4602</v>
          </cell>
          <cell r="C597" t="str">
            <v>300 cv</v>
          </cell>
          <cell r="D597">
            <v>230</v>
          </cell>
          <cell r="E597">
            <v>7036900000</v>
          </cell>
          <cell r="F597">
            <v>13</v>
          </cell>
          <cell r="G597">
            <v>0.9</v>
          </cell>
          <cell r="H597">
            <v>3579640.4347826098</v>
          </cell>
          <cell r="I597">
            <v>3.9</v>
          </cell>
          <cell r="J597">
            <v>1193213.4782608701</v>
          </cell>
          <cell r="K597">
            <v>5</v>
          </cell>
          <cell r="L597">
            <v>1529760.8695652201</v>
          </cell>
          <cell r="M597" t="str">
            <v>97</v>
          </cell>
          <cell r="N597" t="str">
            <v>diezel</v>
          </cell>
          <cell r="O597">
            <v>1.03</v>
          </cell>
          <cell r="Q597">
            <v>975521.24</v>
          </cell>
          <cell r="R597" t="str">
            <v>1x6/7</v>
          </cell>
          <cell r="S597">
            <v>372993.42105263198</v>
          </cell>
          <cell r="T597">
            <v>7651129.4436613303</v>
          </cell>
        </row>
        <row r="598">
          <cell r="B598" t="str">
            <v>M112.4700</v>
          </cell>
          <cell r="C598" t="str">
            <v>Bộ kích chuyên dùng:</v>
          </cell>
        </row>
        <row r="599">
          <cell r="B599" t="str">
            <v>M112.4701</v>
          </cell>
          <cell r="C599" t="str">
            <v>Bộ thiết bị trượt (60 kích loại 6 t)</v>
          </cell>
          <cell r="D599">
            <v>200</v>
          </cell>
          <cell r="E599">
            <v>550300000</v>
          </cell>
          <cell r="F599">
            <v>18</v>
          </cell>
          <cell r="G599">
            <v>0.9</v>
          </cell>
          <cell r="H599">
            <v>445743</v>
          </cell>
          <cell r="I599">
            <v>4.5</v>
          </cell>
          <cell r="J599">
            <v>123817.5</v>
          </cell>
          <cell r="K599">
            <v>5</v>
          </cell>
          <cell r="L599">
            <v>137575</v>
          </cell>
          <cell r="O599">
            <v>0</v>
          </cell>
          <cell r="P599" t="str">
            <v>65</v>
          </cell>
          <cell r="Q599">
            <v>115001.25</v>
          </cell>
          <cell r="R599" t="str">
            <v>1x4/7+1x7/7</v>
          </cell>
          <cell r="S599">
            <v>707065.78947368404</v>
          </cell>
          <cell r="T599">
            <v>1529202.5394736801</v>
          </cell>
        </row>
        <row r="600">
          <cell r="B600" t="str">
            <v>M112.4702</v>
          </cell>
          <cell r="C600" t="str">
            <v>Bộ kích lắp dựng, tháo dỡ ván khuôn 50-60 t</v>
          </cell>
          <cell r="D600">
            <v>200</v>
          </cell>
          <cell r="E600">
            <v>91300000</v>
          </cell>
          <cell r="F600">
            <v>13</v>
          </cell>
          <cell r="G600">
            <v>0.9</v>
          </cell>
          <cell r="H600">
            <v>53410.5</v>
          </cell>
          <cell r="I600">
            <v>2.2000000000000002</v>
          </cell>
          <cell r="J600">
            <v>10043</v>
          </cell>
          <cell r="K600">
            <v>5</v>
          </cell>
          <cell r="L600">
            <v>22825</v>
          </cell>
          <cell r="O600">
            <v>0</v>
          </cell>
          <cell r="P600" t="str">
            <v>14</v>
          </cell>
          <cell r="Q600">
            <v>24769.5</v>
          </cell>
          <cell r="R600" t="str">
            <v>1x4/7</v>
          </cell>
          <cell r="S600">
            <v>267582.23684210499</v>
          </cell>
          <cell r="T600">
            <v>378630.23684210499</v>
          </cell>
        </row>
        <row r="602">
          <cell r="B602" t="str">
            <v>M201.0000</v>
          </cell>
          <cell r="C602" t="str">
            <v>MÁY VÀ THIẾT BỊ KHẢO SÁT</v>
          </cell>
        </row>
        <row r="603">
          <cell r="B603" t="str">
            <v>M201.0001</v>
          </cell>
          <cell r="C603" t="str">
            <v>Bộ khoan tay</v>
          </cell>
          <cell r="D603">
            <v>180</v>
          </cell>
          <cell r="E603">
            <v>35083000</v>
          </cell>
          <cell r="F603">
            <v>15</v>
          </cell>
          <cell r="G603">
            <v>0.9</v>
          </cell>
          <cell r="H603">
            <v>26312.25</v>
          </cell>
          <cell r="I603">
            <v>6</v>
          </cell>
          <cell r="J603">
            <v>11694.333333333299</v>
          </cell>
          <cell r="K603">
            <v>5</v>
          </cell>
          <cell r="L603">
            <v>9745.2777777777792</v>
          </cell>
          <cell r="O603">
            <v>0</v>
          </cell>
          <cell r="Q603">
            <v>0</v>
          </cell>
          <cell r="T603">
            <v>47751.861111111102</v>
          </cell>
        </row>
        <row r="604">
          <cell r="B604" t="str">
            <v>M201.0002</v>
          </cell>
          <cell r="C604" t="str">
            <v>Máy khoan XY-1A</v>
          </cell>
          <cell r="D604">
            <v>180</v>
          </cell>
          <cell r="E604">
            <v>76000000</v>
          </cell>
          <cell r="F604">
            <v>10</v>
          </cell>
          <cell r="G604">
            <v>0.9</v>
          </cell>
          <cell r="H604">
            <v>38000</v>
          </cell>
          <cell r="I604">
            <v>5</v>
          </cell>
          <cell r="J604">
            <v>21111.111111111099</v>
          </cell>
          <cell r="K604">
            <v>5</v>
          </cell>
          <cell r="L604">
            <v>21111.111111111099</v>
          </cell>
          <cell r="O604">
            <v>0</v>
          </cell>
          <cell r="Q604">
            <v>0</v>
          </cell>
          <cell r="T604">
            <v>80222.222222222204</v>
          </cell>
        </row>
        <row r="605">
          <cell r="B605" t="str">
            <v>M201.0003</v>
          </cell>
          <cell r="C605" t="str">
            <v>Máy khoan XY-3</v>
          </cell>
          <cell r="D605">
            <v>180</v>
          </cell>
          <cell r="E605">
            <v>210909000</v>
          </cell>
          <cell r="F605">
            <v>10</v>
          </cell>
          <cell r="G605">
            <v>0.9</v>
          </cell>
          <cell r="H605">
            <v>105454.5</v>
          </cell>
          <cell r="I605">
            <v>5</v>
          </cell>
          <cell r="J605">
            <v>58585.833333333299</v>
          </cell>
          <cell r="K605">
            <v>5</v>
          </cell>
          <cell r="L605">
            <v>58585.833333333299</v>
          </cell>
          <cell r="O605">
            <v>0</v>
          </cell>
          <cell r="Q605">
            <v>0</v>
          </cell>
          <cell r="T605">
            <v>222626.16666666701</v>
          </cell>
        </row>
        <row r="606">
          <cell r="B606" t="str">
            <v>M201.0004</v>
          </cell>
          <cell r="C606" t="str">
            <v>Máy khoan GK-250</v>
          </cell>
          <cell r="D606">
            <v>180</v>
          </cell>
          <cell r="E606">
            <v>136364000</v>
          </cell>
          <cell r="F606">
            <v>10</v>
          </cell>
          <cell r="G606">
            <v>0.9</v>
          </cell>
          <cell r="H606">
            <v>68182</v>
          </cell>
          <cell r="I606">
            <v>5</v>
          </cell>
          <cell r="J606">
            <v>37878.888888888898</v>
          </cell>
          <cell r="K606">
            <v>5</v>
          </cell>
          <cell r="L606">
            <v>37878.888888888898</v>
          </cell>
          <cell r="O606">
            <v>0</v>
          </cell>
          <cell r="Q606">
            <v>0</v>
          </cell>
          <cell r="T606">
            <v>143939.77777777801</v>
          </cell>
        </row>
        <row r="607">
          <cell r="B607" t="str">
            <v>M201.0005</v>
          </cell>
          <cell r="C607" t="str">
            <v>Bộ nén ngang GA</v>
          </cell>
          <cell r="D607">
            <v>180</v>
          </cell>
          <cell r="E607">
            <v>476947000</v>
          </cell>
          <cell r="F607">
            <v>10</v>
          </cell>
          <cell r="G607">
            <v>0.9</v>
          </cell>
          <cell r="H607">
            <v>238473.5</v>
          </cell>
          <cell r="I607">
            <v>3</v>
          </cell>
          <cell r="J607">
            <v>79491.166666666701</v>
          </cell>
          <cell r="K607">
            <v>5</v>
          </cell>
          <cell r="L607">
            <v>132485.27777777801</v>
          </cell>
          <cell r="O607">
            <v>0</v>
          </cell>
          <cell r="Q607">
            <v>0</v>
          </cell>
          <cell r="T607">
            <v>450449.94444444397</v>
          </cell>
        </row>
        <row r="608">
          <cell r="B608" t="str">
            <v>M201.0006</v>
          </cell>
          <cell r="C608" t="str">
            <v>Búa căn MO - 10 (chưa tính khí nén)</v>
          </cell>
          <cell r="D608">
            <v>180</v>
          </cell>
          <cell r="E608">
            <v>6363000</v>
          </cell>
          <cell r="F608">
            <v>20</v>
          </cell>
          <cell r="G608">
            <v>1</v>
          </cell>
          <cell r="H608">
            <v>7070</v>
          </cell>
          <cell r="I608">
            <v>6.6</v>
          </cell>
          <cell r="J608">
            <v>2333.1</v>
          </cell>
          <cell r="K608">
            <v>5</v>
          </cell>
          <cell r="L608">
            <v>1767.5</v>
          </cell>
          <cell r="O608">
            <v>0</v>
          </cell>
          <cell r="Q608">
            <v>0</v>
          </cell>
          <cell r="T608">
            <v>11170.6</v>
          </cell>
        </row>
        <row r="609">
          <cell r="B609" t="str">
            <v>M201.0007</v>
          </cell>
          <cell r="C609" t="str">
            <v>Búa khoan tay P30</v>
          </cell>
          <cell r="D609">
            <v>180</v>
          </cell>
          <cell r="E609">
            <v>12268000</v>
          </cell>
          <cell r="F609">
            <v>15</v>
          </cell>
          <cell r="G609">
            <v>1</v>
          </cell>
          <cell r="H609">
            <v>10223.333333333299</v>
          </cell>
          <cell r="I609">
            <v>8.5</v>
          </cell>
          <cell r="J609">
            <v>5793.2222222222199</v>
          </cell>
          <cell r="K609">
            <v>5</v>
          </cell>
          <cell r="L609">
            <v>3407.7777777777801</v>
          </cell>
          <cell r="O609">
            <v>0</v>
          </cell>
          <cell r="Q609">
            <v>0</v>
          </cell>
          <cell r="T609">
            <v>19424.333333333299</v>
          </cell>
        </row>
        <row r="610">
          <cell r="B610" t="str">
            <v>M201.0008</v>
          </cell>
          <cell r="C610" t="str">
            <v>Thùng trục 0,5 m3</v>
          </cell>
          <cell r="D610">
            <v>150</v>
          </cell>
          <cell r="E610">
            <v>3096000</v>
          </cell>
          <cell r="F610">
            <v>20</v>
          </cell>
          <cell r="G610">
            <v>1</v>
          </cell>
          <cell r="H610">
            <v>4128</v>
          </cell>
          <cell r="I610">
            <v>8</v>
          </cell>
          <cell r="J610">
            <v>1651.2</v>
          </cell>
          <cell r="K610">
            <v>5</v>
          </cell>
          <cell r="L610">
            <v>1032</v>
          </cell>
          <cell r="O610">
            <v>0</v>
          </cell>
          <cell r="Q610">
            <v>0</v>
          </cell>
          <cell r="T610">
            <v>6811.2</v>
          </cell>
        </row>
        <row r="611">
          <cell r="B611" t="str">
            <v>M201.0009</v>
          </cell>
          <cell r="C611" t="str">
            <v>Máy khoan F-60L</v>
          </cell>
          <cell r="D611">
            <v>250</v>
          </cell>
          <cell r="E611">
            <v>1396445000</v>
          </cell>
          <cell r="F611">
            <v>10</v>
          </cell>
          <cell r="G611">
            <v>0.9</v>
          </cell>
          <cell r="H611">
            <v>502720.2</v>
          </cell>
          <cell r="I611">
            <v>4</v>
          </cell>
          <cell r="J611">
            <v>223431.2</v>
          </cell>
          <cell r="K611">
            <v>5</v>
          </cell>
          <cell r="L611">
            <v>279289</v>
          </cell>
          <cell r="O611">
            <v>0</v>
          </cell>
          <cell r="Q611">
            <v>0</v>
          </cell>
          <cell r="T611">
            <v>1005440.4</v>
          </cell>
        </row>
        <row r="612">
          <cell r="B612" t="str">
            <v>M201.0010</v>
          </cell>
          <cell r="C612" t="str">
            <v>Máy xuyên động RA-50</v>
          </cell>
          <cell r="D612">
            <v>180</v>
          </cell>
          <cell r="E612">
            <v>58816000</v>
          </cell>
          <cell r="F612">
            <v>10</v>
          </cell>
          <cell r="G612">
            <v>0.9</v>
          </cell>
          <cell r="H612">
            <v>29408</v>
          </cell>
          <cell r="I612">
            <v>3.5</v>
          </cell>
          <cell r="J612">
            <v>11436.4444444444</v>
          </cell>
          <cell r="K612">
            <v>5</v>
          </cell>
          <cell r="L612">
            <v>16337.777777777799</v>
          </cell>
          <cell r="O612">
            <v>0</v>
          </cell>
          <cell r="Q612">
            <v>0</v>
          </cell>
          <cell r="T612">
            <v>57182.222222222197</v>
          </cell>
        </row>
        <row r="613">
          <cell r="B613" t="str">
            <v>M201.0011</v>
          </cell>
          <cell r="C613" t="str">
            <v>Máy xuyên tĩnh Gouda</v>
          </cell>
          <cell r="D613">
            <v>180</v>
          </cell>
          <cell r="E613">
            <v>495291000</v>
          </cell>
          <cell r="F613">
            <v>10</v>
          </cell>
          <cell r="G613">
            <v>0.9</v>
          </cell>
          <cell r="H613">
            <v>247645.5</v>
          </cell>
          <cell r="I613">
            <v>2.8</v>
          </cell>
          <cell r="J613">
            <v>77045.266666666706</v>
          </cell>
          <cell r="K613">
            <v>5</v>
          </cell>
          <cell r="L613">
            <v>137580.83333333299</v>
          </cell>
          <cell r="O613">
            <v>0</v>
          </cell>
          <cell r="Q613">
            <v>0</v>
          </cell>
          <cell r="T613">
            <v>462271.6</v>
          </cell>
        </row>
        <row r="614">
          <cell r="B614" t="str">
            <v>M201.0012</v>
          </cell>
          <cell r="C614" t="str">
            <v>Thiết bị đo ngẫu lực</v>
          </cell>
          <cell r="D614">
            <v>180</v>
          </cell>
          <cell r="E614">
            <v>340513000</v>
          </cell>
          <cell r="F614">
            <v>10</v>
          </cell>
          <cell r="G614">
            <v>0.9</v>
          </cell>
          <cell r="H614">
            <v>170256.5</v>
          </cell>
          <cell r="I614">
            <v>3</v>
          </cell>
          <cell r="J614">
            <v>56752.166666666701</v>
          </cell>
          <cell r="K614">
            <v>5</v>
          </cell>
          <cell r="L614">
            <v>94586.944444444394</v>
          </cell>
          <cell r="O614">
            <v>0</v>
          </cell>
          <cell r="Q614">
            <v>0</v>
          </cell>
          <cell r="T614">
            <v>321595.61111111101</v>
          </cell>
        </row>
        <row r="615">
          <cell r="B615" t="str">
            <v>M201.0013</v>
          </cell>
          <cell r="C615" t="str">
            <v>Bộ dụng cụ thí nghiệm SPT</v>
          </cell>
          <cell r="D615">
            <v>180</v>
          </cell>
          <cell r="E615">
            <v>10777000</v>
          </cell>
          <cell r="F615">
            <v>10</v>
          </cell>
          <cell r="G615">
            <v>1</v>
          </cell>
          <cell r="H615">
            <v>5987.2222222222199</v>
          </cell>
          <cell r="I615">
            <v>3.5</v>
          </cell>
          <cell r="J615">
            <v>2095.5277777777801</v>
          </cell>
          <cell r="K615">
            <v>5</v>
          </cell>
          <cell r="L615">
            <v>2993.6111111111099</v>
          </cell>
          <cell r="O615">
            <v>0</v>
          </cell>
          <cell r="Q615">
            <v>0</v>
          </cell>
          <cell r="T615">
            <v>11076.3611111111</v>
          </cell>
        </row>
        <row r="616">
          <cell r="B616" t="str">
            <v>M201.0014</v>
          </cell>
          <cell r="C616" t="str">
            <v>Biến thế thắp sáng</v>
          </cell>
          <cell r="D616">
            <v>150</v>
          </cell>
          <cell r="E616">
            <v>3325000</v>
          </cell>
          <cell r="F616">
            <v>18</v>
          </cell>
          <cell r="G616">
            <v>1</v>
          </cell>
          <cell r="H616">
            <v>3990</v>
          </cell>
          <cell r="I616">
            <v>4.5</v>
          </cell>
          <cell r="J616">
            <v>997.5</v>
          </cell>
          <cell r="K616">
            <v>5</v>
          </cell>
          <cell r="L616">
            <v>1108.3333333333301</v>
          </cell>
          <cell r="O616">
            <v>0</v>
          </cell>
          <cell r="Q616">
            <v>0</v>
          </cell>
          <cell r="T616">
            <v>6095.8333333333303</v>
          </cell>
        </row>
        <row r="617">
          <cell r="B617" t="str">
            <v>M201.0015</v>
          </cell>
          <cell r="C617" t="str">
            <v>Máy thăm dò địa vật lý UJ-18</v>
          </cell>
          <cell r="D617">
            <v>150</v>
          </cell>
          <cell r="E617">
            <v>31300000</v>
          </cell>
          <cell r="F617">
            <v>10</v>
          </cell>
          <cell r="G617">
            <v>0.9</v>
          </cell>
          <cell r="H617">
            <v>18780</v>
          </cell>
          <cell r="I617">
            <v>3.2</v>
          </cell>
          <cell r="J617">
            <v>6677.3333333333303</v>
          </cell>
          <cell r="K617">
            <v>4</v>
          </cell>
          <cell r="L617">
            <v>8346.6666666666697</v>
          </cell>
          <cell r="O617">
            <v>0</v>
          </cell>
          <cell r="Q617">
            <v>0</v>
          </cell>
          <cell r="T617">
            <v>33804</v>
          </cell>
        </row>
        <row r="618">
          <cell r="B618" t="str">
            <v>M201.0016</v>
          </cell>
          <cell r="C618" t="str">
            <v>Máy thăm dò địa vật lý MF-2-100</v>
          </cell>
          <cell r="D618">
            <v>150</v>
          </cell>
          <cell r="E618">
            <v>38752000</v>
          </cell>
          <cell r="F618">
            <v>10</v>
          </cell>
          <cell r="G618">
            <v>0.9</v>
          </cell>
          <cell r="H618">
            <v>23251.200000000001</v>
          </cell>
          <cell r="I618">
            <v>3.2</v>
          </cell>
          <cell r="J618">
            <v>8267.0933333333305</v>
          </cell>
          <cell r="K618">
            <v>4</v>
          </cell>
          <cell r="L618">
            <v>10333.8666666667</v>
          </cell>
          <cell r="O618">
            <v>0</v>
          </cell>
          <cell r="Q618">
            <v>0</v>
          </cell>
          <cell r="T618">
            <v>41852.160000000003</v>
          </cell>
        </row>
        <row r="619">
          <cell r="B619" t="str">
            <v>M201.0017</v>
          </cell>
          <cell r="C619" t="str">
            <v>Máy, thiết bị thăm dò địa chấn - loại 1 mạch (ES-125)</v>
          </cell>
          <cell r="D619">
            <v>150</v>
          </cell>
          <cell r="E619">
            <v>97797000</v>
          </cell>
          <cell r="F619">
            <v>10</v>
          </cell>
          <cell r="G619">
            <v>0.9</v>
          </cell>
          <cell r="H619">
            <v>58678.2</v>
          </cell>
          <cell r="I619">
            <v>2.2000000000000002</v>
          </cell>
          <cell r="J619">
            <v>14343.56</v>
          </cell>
          <cell r="K619">
            <v>4</v>
          </cell>
          <cell r="L619">
            <v>26079.200000000001</v>
          </cell>
          <cell r="O619">
            <v>0</v>
          </cell>
          <cell r="Q619">
            <v>0</v>
          </cell>
          <cell r="T619">
            <v>99100.96</v>
          </cell>
        </row>
        <row r="620">
          <cell r="B620" t="str">
            <v>M201.0018</v>
          </cell>
          <cell r="C620" t="str">
            <v>Máy, thiết bị thăm dò địa chấn - loại 12 mạch (Triosx-12)</v>
          </cell>
          <cell r="D620">
            <v>150</v>
          </cell>
          <cell r="E620">
            <v>292130000</v>
          </cell>
          <cell r="F620">
            <v>10</v>
          </cell>
          <cell r="G620">
            <v>0.9</v>
          </cell>
          <cell r="H620">
            <v>175278</v>
          </cell>
          <cell r="I620">
            <v>2</v>
          </cell>
          <cell r="J620">
            <v>38950.666666666701</v>
          </cell>
          <cell r="K620">
            <v>4</v>
          </cell>
          <cell r="L620">
            <v>77901.333333333299</v>
          </cell>
          <cell r="O620">
            <v>0</v>
          </cell>
          <cell r="Q620">
            <v>0</v>
          </cell>
          <cell r="T620">
            <v>292130</v>
          </cell>
        </row>
        <row r="621">
          <cell r="B621" t="str">
            <v>M201.0019</v>
          </cell>
          <cell r="C621" t="str">
            <v>Máy, thiết bị thăm dò địa chấn - loại 24 mạch (Triosx-24)</v>
          </cell>
          <cell r="D621">
            <v>150</v>
          </cell>
          <cell r="E621">
            <v>343379000</v>
          </cell>
          <cell r="F621">
            <v>10</v>
          </cell>
          <cell r="G621">
            <v>0.9</v>
          </cell>
          <cell r="H621">
            <v>206027.4</v>
          </cell>
          <cell r="I621">
            <v>2</v>
          </cell>
          <cell r="J621">
            <v>45783.866666666698</v>
          </cell>
          <cell r="K621">
            <v>4</v>
          </cell>
          <cell r="L621">
            <v>91567.733333333294</v>
          </cell>
          <cell r="O621">
            <v>0</v>
          </cell>
          <cell r="Q621">
            <v>0</v>
          </cell>
          <cell r="T621">
            <v>343379</v>
          </cell>
        </row>
        <row r="622">
          <cell r="B622" t="str">
            <v>M201.0020</v>
          </cell>
          <cell r="C622" t="str">
            <v>Máy thuỷ bình điện tử</v>
          </cell>
          <cell r="D622">
            <v>180</v>
          </cell>
          <cell r="E622">
            <v>15822000</v>
          </cell>
          <cell r="F622">
            <v>10</v>
          </cell>
          <cell r="G622">
            <v>1</v>
          </cell>
          <cell r="H622">
            <v>8790</v>
          </cell>
          <cell r="I622">
            <v>2.8</v>
          </cell>
          <cell r="J622">
            <v>2461.1999999999998</v>
          </cell>
          <cell r="K622">
            <v>4</v>
          </cell>
          <cell r="L622">
            <v>3516</v>
          </cell>
          <cell r="O622">
            <v>0</v>
          </cell>
          <cell r="Q622">
            <v>0</v>
          </cell>
          <cell r="T622">
            <v>14767.2</v>
          </cell>
        </row>
        <row r="623">
          <cell r="B623" t="str">
            <v>M201.0021</v>
          </cell>
          <cell r="C623" t="str">
            <v>Máy toàn đạc điện tử</v>
          </cell>
          <cell r="D623">
            <v>180</v>
          </cell>
          <cell r="E623">
            <v>178855000</v>
          </cell>
          <cell r="F623">
            <v>10</v>
          </cell>
          <cell r="G623">
            <v>0.9</v>
          </cell>
          <cell r="H623">
            <v>89427.5</v>
          </cell>
          <cell r="I623">
            <v>1.8</v>
          </cell>
          <cell r="J623">
            <v>17885.5</v>
          </cell>
          <cell r="K623">
            <v>4</v>
          </cell>
          <cell r="L623">
            <v>39745.555555555598</v>
          </cell>
          <cell r="O623">
            <v>0</v>
          </cell>
          <cell r="Q623">
            <v>0</v>
          </cell>
          <cell r="T623">
            <v>147058.555555556</v>
          </cell>
        </row>
        <row r="624">
          <cell r="B624" t="str">
            <v>M201.0022</v>
          </cell>
          <cell r="C624" t="str">
            <v>Bộ thiết bị khống chế mặt bằng GPS (3 máy)</v>
          </cell>
          <cell r="D624">
            <v>180</v>
          </cell>
          <cell r="E624">
            <v>670706000</v>
          </cell>
          <cell r="F624">
            <v>10</v>
          </cell>
          <cell r="G624">
            <v>0.9</v>
          </cell>
          <cell r="H624">
            <v>335353</v>
          </cell>
          <cell r="I624">
            <v>1.5</v>
          </cell>
          <cell r="J624">
            <v>55892.166666666701</v>
          </cell>
          <cell r="K624">
            <v>4</v>
          </cell>
          <cell r="L624">
            <v>149045.77777777801</v>
          </cell>
          <cell r="O624">
            <v>0</v>
          </cell>
          <cell r="Q624">
            <v>0</v>
          </cell>
          <cell r="T624">
            <v>540290.94444444403</v>
          </cell>
        </row>
        <row r="625">
          <cell r="B625" t="str">
            <v>M201.0023</v>
          </cell>
          <cell r="C625" t="str">
            <v>Ống nhòm</v>
          </cell>
          <cell r="D625">
            <v>180</v>
          </cell>
          <cell r="E625">
            <v>1147000</v>
          </cell>
          <cell r="F625">
            <v>10</v>
          </cell>
          <cell r="G625">
            <v>1</v>
          </cell>
          <cell r="H625">
            <v>637.22222222222194</v>
          </cell>
          <cell r="I625">
            <v>2</v>
          </cell>
          <cell r="J625">
            <v>127.444444444444</v>
          </cell>
          <cell r="K625">
            <v>4</v>
          </cell>
          <cell r="L625">
            <v>254.888888888889</v>
          </cell>
          <cell r="O625">
            <v>0</v>
          </cell>
          <cell r="Q625">
            <v>0</v>
          </cell>
          <cell r="T625">
            <v>1019.55555555556</v>
          </cell>
        </row>
        <row r="626">
          <cell r="B626" t="str">
            <v>M201.0024</v>
          </cell>
          <cell r="C626" t="str">
            <v>Kính hiển vi</v>
          </cell>
          <cell r="D626">
            <v>200</v>
          </cell>
          <cell r="E626">
            <v>8943000</v>
          </cell>
          <cell r="F626">
            <v>10</v>
          </cell>
          <cell r="G626">
            <v>1</v>
          </cell>
          <cell r="H626">
            <v>4471.5</v>
          </cell>
          <cell r="I626">
            <v>1.8</v>
          </cell>
          <cell r="J626">
            <v>804.87</v>
          </cell>
          <cell r="K626">
            <v>4</v>
          </cell>
          <cell r="L626">
            <v>1788.6</v>
          </cell>
          <cell r="O626">
            <v>0</v>
          </cell>
          <cell r="Q626">
            <v>0</v>
          </cell>
          <cell r="T626">
            <v>7064.97</v>
          </cell>
        </row>
        <row r="627">
          <cell r="B627" t="str">
            <v>M201.0025</v>
          </cell>
          <cell r="C627" t="str">
            <v>Kính hiển vi điện tử quét</v>
          </cell>
          <cell r="D627">
            <v>200</v>
          </cell>
          <cell r="E627">
            <v>3221684000</v>
          </cell>
          <cell r="F627">
            <v>10</v>
          </cell>
          <cell r="G627">
            <v>0.9</v>
          </cell>
          <cell r="H627">
            <v>1449757.8</v>
          </cell>
          <cell r="I627">
            <v>1.2</v>
          </cell>
          <cell r="J627">
            <v>193301.04</v>
          </cell>
          <cell r="K627">
            <v>4</v>
          </cell>
          <cell r="L627">
            <v>644336.80000000005</v>
          </cell>
          <cell r="O627">
            <v>0</v>
          </cell>
          <cell r="Q627">
            <v>0</v>
          </cell>
          <cell r="T627">
            <v>2287395.64</v>
          </cell>
        </row>
        <row r="628">
          <cell r="B628" t="str">
            <v>M201.0026</v>
          </cell>
          <cell r="C628" t="str">
            <v>Máy ảnh</v>
          </cell>
          <cell r="D628">
            <v>150</v>
          </cell>
          <cell r="E628">
            <v>6306000</v>
          </cell>
          <cell r="F628">
            <v>10</v>
          </cell>
          <cell r="G628">
            <v>1</v>
          </cell>
          <cell r="H628">
            <v>4204</v>
          </cell>
          <cell r="I628">
            <v>2</v>
          </cell>
          <cell r="J628">
            <v>840.8</v>
          </cell>
          <cell r="K628">
            <v>4</v>
          </cell>
          <cell r="L628">
            <v>1681.6</v>
          </cell>
          <cell r="O628">
            <v>0</v>
          </cell>
          <cell r="Q628">
            <v>0</v>
          </cell>
          <cell r="T628">
            <v>6726.4</v>
          </cell>
        </row>
        <row r="629">
          <cell r="B629" t="str">
            <v>M202.0000</v>
          </cell>
          <cell r="C629" t="str">
            <v>MÁY VÀ THIẾT BỊ THÍ NGHIỆM VẬT LIỆU, CẤU KIỆN VÀ KẾT CẤU XÂY DỰNG</v>
          </cell>
        </row>
        <row r="630">
          <cell r="B630" t="str">
            <v>M202.0001</v>
          </cell>
          <cell r="C630" t="str">
            <v>Cần Belkenman</v>
          </cell>
          <cell r="D630">
            <v>180</v>
          </cell>
          <cell r="E630">
            <v>20866000</v>
          </cell>
          <cell r="F630">
            <v>10</v>
          </cell>
          <cell r="G630">
            <v>1</v>
          </cell>
          <cell r="H630">
            <v>11592.222222222201</v>
          </cell>
          <cell r="I630">
            <v>2.8</v>
          </cell>
          <cell r="J630">
            <v>3245.8222222222198</v>
          </cell>
          <cell r="K630">
            <v>4</v>
          </cell>
          <cell r="L630">
            <v>4636.8888888888896</v>
          </cell>
          <cell r="O630">
            <v>0</v>
          </cell>
          <cell r="Q630">
            <v>0</v>
          </cell>
          <cell r="T630">
            <v>19474.933333333302</v>
          </cell>
        </row>
        <row r="631">
          <cell r="B631" t="str">
            <v>M202.0002</v>
          </cell>
          <cell r="C631" t="str">
            <v>Thiết bị đếm phóng xạ</v>
          </cell>
          <cell r="D631">
            <v>180</v>
          </cell>
          <cell r="E631">
            <v>142511000</v>
          </cell>
          <cell r="F631">
            <v>10</v>
          </cell>
          <cell r="G631">
            <v>0.9</v>
          </cell>
          <cell r="H631">
            <v>71255.5</v>
          </cell>
          <cell r="I631">
            <v>2.2000000000000002</v>
          </cell>
          <cell r="J631">
            <v>17418.0111111111</v>
          </cell>
          <cell r="K631">
            <v>4</v>
          </cell>
          <cell r="L631">
            <v>31669.111111111099</v>
          </cell>
          <cell r="O631">
            <v>0</v>
          </cell>
          <cell r="Q631">
            <v>0</v>
          </cell>
          <cell r="T631">
            <v>120342.62222222199</v>
          </cell>
        </row>
        <row r="632">
          <cell r="B632" t="str">
            <v>M202.0003</v>
          </cell>
          <cell r="C632" t="str">
            <v>TRL Profile Beam</v>
          </cell>
          <cell r="D632">
            <v>180</v>
          </cell>
          <cell r="E632">
            <v>399443000</v>
          </cell>
          <cell r="F632">
            <v>10</v>
          </cell>
          <cell r="G632">
            <v>0.9</v>
          </cell>
          <cell r="H632">
            <v>199721.5</v>
          </cell>
          <cell r="I632">
            <v>1.8</v>
          </cell>
          <cell r="J632">
            <v>39944.300000000003</v>
          </cell>
          <cell r="K632">
            <v>4</v>
          </cell>
          <cell r="L632">
            <v>88765.111111111095</v>
          </cell>
          <cell r="O632">
            <v>0</v>
          </cell>
          <cell r="Q632">
            <v>0</v>
          </cell>
          <cell r="T632">
            <v>328430.911111111</v>
          </cell>
        </row>
        <row r="633">
          <cell r="B633" t="str">
            <v>M202.0004</v>
          </cell>
          <cell r="C633" t="str">
            <v>Máy FWD</v>
          </cell>
          <cell r="D633">
            <v>180</v>
          </cell>
          <cell r="E633">
            <v>2056833000</v>
          </cell>
          <cell r="F633">
            <v>10</v>
          </cell>
          <cell r="G633">
            <v>0.9</v>
          </cell>
          <cell r="H633">
            <v>1028416.5</v>
          </cell>
          <cell r="I633">
            <v>1.4</v>
          </cell>
          <cell r="J633">
            <v>159975.9</v>
          </cell>
          <cell r="K633">
            <v>4</v>
          </cell>
          <cell r="L633">
            <v>457074</v>
          </cell>
          <cell r="O633">
            <v>0</v>
          </cell>
          <cell r="Q633">
            <v>0</v>
          </cell>
          <cell r="T633">
            <v>1645466.4</v>
          </cell>
        </row>
        <row r="634">
          <cell r="B634" t="str">
            <v>M202.0005</v>
          </cell>
          <cell r="C634" t="str">
            <v>Thiết bị đo phản ứng Romdas</v>
          </cell>
          <cell r="D634">
            <v>180</v>
          </cell>
          <cell r="E634">
            <v>92408000</v>
          </cell>
          <cell r="F634">
            <v>10</v>
          </cell>
          <cell r="G634">
            <v>0.9</v>
          </cell>
          <cell r="H634">
            <v>46204</v>
          </cell>
          <cell r="I634">
            <v>3</v>
          </cell>
          <cell r="J634">
            <v>15401.333333333299</v>
          </cell>
          <cell r="K634">
            <v>4</v>
          </cell>
          <cell r="L634">
            <v>20535.111111111099</v>
          </cell>
          <cell r="O634">
            <v>0</v>
          </cell>
          <cell r="Q634">
            <v>0</v>
          </cell>
          <cell r="T634">
            <v>82140.444444444394</v>
          </cell>
        </row>
        <row r="635">
          <cell r="B635" t="str">
            <v>M202.0006</v>
          </cell>
          <cell r="C635" t="str">
            <v>Bộ thiết bị PIT (đo biến dạng nhỏ)</v>
          </cell>
          <cell r="D635">
            <v>180</v>
          </cell>
          <cell r="E635">
            <v>348767000</v>
          </cell>
          <cell r="F635">
            <v>10</v>
          </cell>
          <cell r="G635">
            <v>0.9</v>
          </cell>
          <cell r="H635">
            <v>174383.5</v>
          </cell>
          <cell r="I635">
            <v>2.2000000000000002</v>
          </cell>
          <cell r="J635">
            <v>42627.077777777798</v>
          </cell>
          <cell r="K635">
            <v>4</v>
          </cell>
          <cell r="L635">
            <v>77503.777777777796</v>
          </cell>
          <cell r="O635">
            <v>0</v>
          </cell>
          <cell r="Q635">
            <v>0</v>
          </cell>
          <cell r="T635">
            <v>294514.35555555602</v>
          </cell>
        </row>
        <row r="636">
          <cell r="B636" t="str">
            <v>M202.0007</v>
          </cell>
          <cell r="C636" t="str">
            <v>Bộ thiết bị đo PDA (đo biến dạng lớn)</v>
          </cell>
          <cell r="D636">
            <v>180</v>
          </cell>
          <cell r="E636">
            <v>1371222000</v>
          </cell>
          <cell r="F636">
            <v>10</v>
          </cell>
          <cell r="G636">
            <v>0.9</v>
          </cell>
          <cell r="H636">
            <v>685611</v>
          </cell>
          <cell r="I636">
            <v>1.4</v>
          </cell>
          <cell r="J636">
            <v>106650.6</v>
          </cell>
          <cell r="K636">
            <v>4</v>
          </cell>
          <cell r="L636">
            <v>304716</v>
          </cell>
          <cell r="O636">
            <v>0</v>
          </cell>
          <cell r="Q636">
            <v>0</v>
          </cell>
          <cell r="T636">
            <v>1096977.6000000001</v>
          </cell>
        </row>
        <row r="637">
          <cell r="B637" t="str">
            <v>M202.0008</v>
          </cell>
          <cell r="C637" t="str">
            <v>Bộ thiết bị siêu âm</v>
          </cell>
          <cell r="D637">
            <v>180</v>
          </cell>
          <cell r="E637">
            <v>573827000</v>
          </cell>
          <cell r="F637">
            <v>10</v>
          </cell>
          <cell r="G637">
            <v>0.9</v>
          </cell>
          <cell r="H637">
            <v>286913.5</v>
          </cell>
          <cell r="I637">
            <v>2</v>
          </cell>
          <cell r="J637">
            <v>63758.555555555598</v>
          </cell>
          <cell r="K637">
            <v>4</v>
          </cell>
          <cell r="L637">
            <v>127517.11111111099</v>
          </cell>
          <cell r="O637">
            <v>0</v>
          </cell>
          <cell r="Q637">
            <v>0</v>
          </cell>
          <cell r="T637">
            <v>478189.16666666698</v>
          </cell>
        </row>
        <row r="638">
          <cell r="B638" t="str">
            <v>M202.0009</v>
          </cell>
          <cell r="C638" t="str">
            <v>Cân điện tử</v>
          </cell>
          <cell r="D638">
            <v>200</v>
          </cell>
          <cell r="E638">
            <v>8255000</v>
          </cell>
          <cell r="F638">
            <v>10</v>
          </cell>
          <cell r="G638">
            <v>1</v>
          </cell>
          <cell r="H638">
            <v>4127.5</v>
          </cell>
          <cell r="I638">
            <v>1.8</v>
          </cell>
          <cell r="J638">
            <v>742.95</v>
          </cell>
          <cell r="K638">
            <v>4</v>
          </cell>
          <cell r="L638">
            <v>1651</v>
          </cell>
          <cell r="O638">
            <v>0</v>
          </cell>
          <cell r="Q638">
            <v>0</v>
          </cell>
          <cell r="T638">
            <v>6521.45</v>
          </cell>
        </row>
        <row r="639">
          <cell r="B639" t="str">
            <v>M202.0010</v>
          </cell>
          <cell r="C639" t="str">
            <v>Cân phân tích</v>
          </cell>
          <cell r="D639">
            <v>200</v>
          </cell>
          <cell r="E639">
            <v>12726000</v>
          </cell>
          <cell r="F639">
            <v>10</v>
          </cell>
          <cell r="G639">
            <v>1</v>
          </cell>
          <cell r="H639">
            <v>6363</v>
          </cell>
          <cell r="I639">
            <v>1.8</v>
          </cell>
          <cell r="J639">
            <v>1145.3399999999999</v>
          </cell>
          <cell r="K639">
            <v>4</v>
          </cell>
          <cell r="L639">
            <v>2545.1999999999998</v>
          </cell>
          <cell r="O639">
            <v>0</v>
          </cell>
          <cell r="Q639">
            <v>0</v>
          </cell>
          <cell r="T639">
            <v>10053.540000000001</v>
          </cell>
        </row>
        <row r="640">
          <cell r="B640" t="str">
            <v>M202.0011</v>
          </cell>
          <cell r="C640" t="str">
            <v>Cân bàn</v>
          </cell>
          <cell r="D640">
            <v>200</v>
          </cell>
          <cell r="E640">
            <v>4815000</v>
          </cell>
          <cell r="F640">
            <v>10</v>
          </cell>
          <cell r="G640">
            <v>1</v>
          </cell>
          <cell r="H640">
            <v>2407.5</v>
          </cell>
          <cell r="I640">
            <v>1.8</v>
          </cell>
          <cell r="J640">
            <v>433.35</v>
          </cell>
          <cell r="K640">
            <v>4</v>
          </cell>
          <cell r="L640">
            <v>963</v>
          </cell>
          <cell r="O640">
            <v>0</v>
          </cell>
          <cell r="Q640">
            <v>0</v>
          </cell>
          <cell r="T640">
            <v>3803.85</v>
          </cell>
        </row>
        <row r="641">
          <cell r="B641" t="str">
            <v>M202.0012</v>
          </cell>
          <cell r="C641" t="str">
            <v>Cân thủy tĩnh</v>
          </cell>
          <cell r="D641">
            <v>200</v>
          </cell>
          <cell r="E641">
            <v>5618000</v>
          </cell>
          <cell r="F641">
            <v>10</v>
          </cell>
          <cell r="G641">
            <v>1</v>
          </cell>
          <cell r="H641">
            <v>2809</v>
          </cell>
          <cell r="I641">
            <v>1.8</v>
          </cell>
          <cell r="J641">
            <v>505.62</v>
          </cell>
          <cell r="K641">
            <v>4</v>
          </cell>
          <cell r="L641">
            <v>1123.5999999999999</v>
          </cell>
          <cell r="O641">
            <v>0</v>
          </cell>
          <cell r="Q641">
            <v>0</v>
          </cell>
          <cell r="T641">
            <v>4438.22</v>
          </cell>
        </row>
        <row r="642">
          <cell r="B642" t="str">
            <v>M202.0013</v>
          </cell>
          <cell r="C642" t="str">
            <v>Lò nung</v>
          </cell>
          <cell r="D642">
            <v>200</v>
          </cell>
          <cell r="E642">
            <v>14217000</v>
          </cell>
          <cell r="F642">
            <v>10</v>
          </cell>
          <cell r="G642">
            <v>1</v>
          </cell>
          <cell r="H642">
            <v>7108.5</v>
          </cell>
          <cell r="I642">
            <v>4</v>
          </cell>
          <cell r="J642">
            <v>2843.4</v>
          </cell>
          <cell r="K642">
            <v>4</v>
          </cell>
          <cell r="L642">
            <v>2843.4</v>
          </cell>
          <cell r="O642">
            <v>0</v>
          </cell>
          <cell r="Q642">
            <v>0</v>
          </cell>
          <cell r="T642">
            <v>12795.3</v>
          </cell>
        </row>
        <row r="643">
          <cell r="B643" t="str">
            <v>M202.0014</v>
          </cell>
          <cell r="C643" t="str">
            <v>Tủ sấy</v>
          </cell>
          <cell r="D643">
            <v>200</v>
          </cell>
          <cell r="E643">
            <v>12268000</v>
          </cell>
          <cell r="F643">
            <v>10</v>
          </cell>
          <cell r="G643">
            <v>1</v>
          </cell>
          <cell r="H643">
            <v>6134</v>
          </cell>
          <cell r="I643">
            <v>4.5</v>
          </cell>
          <cell r="J643">
            <v>2760.3</v>
          </cell>
          <cell r="K643">
            <v>4</v>
          </cell>
          <cell r="L643">
            <v>2453.6</v>
          </cell>
          <cell r="O643">
            <v>0</v>
          </cell>
          <cell r="Q643">
            <v>0</v>
          </cell>
          <cell r="T643">
            <v>11347.9</v>
          </cell>
        </row>
        <row r="644">
          <cell r="B644" t="str">
            <v>M202.0015</v>
          </cell>
          <cell r="C644" t="str">
            <v>Tủ hút khí độc</v>
          </cell>
          <cell r="D644">
            <v>200</v>
          </cell>
          <cell r="E644">
            <v>12268000</v>
          </cell>
          <cell r="F644">
            <v>10</v>
          </cell>
          <cell r="G644">
            <v>1</v>
          </cell>
          <cell r="H644">
            <v>6134</v>
          </cell>
          <cell r="I644">
            <v>4</v>
          </cell>
          <cell r="J644">
            <v>2453.6</v>
          </cell>
          <cell r="K644">
            <v>4</v>
          </cell>
          <cell r="L644">
            <v>2453.6</v>
          </cell>
          <cell r="O644">
            <v>0</v>
          </cell>
          <cell r="Q644">
            <v>0</v>
          </cell>
          <cell r="T644">
            <v>11041.2</v>
          </cell>
        </row>
        <row r="645">
          <cell r="B645" t="str">
            <v>M202.0016</v>
          </cell>
          <cell r="C645" t="str">
            <v>Tủ lạnh</v>
          </cell>
          <cell r="D645">
            <v>250</v>
          </cell>
          <cell r="E645">
            <v>7796000</v>
          </cell>
          <cell r="F645">
            <v>10</v>
          </cell>
          <cell r="G645">
            <v>1</v>
          </cell>
          <cell r="H645">
            <v>3118.4</v>
          </cell>
          <cell r="I645">
            <v>4</v>
          </cell>
          <cell r="J645">
            <v>1247.3599999999999</v>
          </cell>
          <cell r="K645">
            <v>4</v>
          </cell>
          <cell r="L645">
            <v>1247.3599999999999</v>
          </cell>
          <cell r="O645">
            <v>0</v>
          </cell>
          <cell r="Q645">
            <v>0</v>
          </cell>
          <cell r="T645">
            <v>5613.12</v>
          </cell>
        </row>
        <row r="646">
          <cell r="B646" t="str">
            <v>M202.0017</v>
          </cell>
          <cell r="C646" t="str">
            <v>Máy hút chân không</v>
          </cell>
          <cell r="D646">
            <v>200</v>
          </cell>
          <cell r="E646">
            <v>3783000</v>
          </cell>
          <cell r="F646">
            <v>10</v>
          </cell>
          <cell r="G646">
            <v>1</v>
          </cell>
          <cell r="H646">
            <v>1891.5</v>
          </cell>
          <cell r="I646">
            <v>4.5</v>
          </cell>
          <cell r="J646">
            <v>851.17499999999995</v>
          </cell>
          <cell r="K646">
            <v>4</v>
          </cell>
          <cell r="L646">
            <v>756.6</v>
          </cell>
          <cell r="O646">
            <v>0</v>
          </cell>
          <cell r="Q646">
            <v>0</v>
          </cell>
          <cell r="T646">
            <v>3499.2750000000001</v>
          </cell>
        </row>
        <row r="647">
          <cell r="B647" t="str">
            <v>M202.0018</v>
          </cell>
          <cell r="C647" t="str">
            <v>Máy hút ẩm OASIS-America</v>
          </cell>
          <cell r="D647">
            <v>200</v>
          </cell>
          <cell r="E647">
            <v>10319000</v>
          </cell>
          <cell r="F647">
            <v>10</v>
          </cell>
          <cell r="G647">
            <v>1</v>
          </cell>
          <cell r="H647">
            <v>5159.5</v>
          </cell>
          <cell r="I647">
            <v>4</v>
          </cell>
          <cell r="J647">
            <v>2063.8000000000002</v>
          </cell>
          <cell r="K647">
            <v>4</v>
          </cell>
          <cell r="L647">
            <v>2063.8000000000002</v>
          </cell>
          <cell r="O647">
            <v>0</v>
          </cell>
          <cell r="Q647">
            <v>0</v>
          </cell>
          <cell r="T647">
            <v>9287.1</v>
          </cell>
        </row>
        <row r="648">
          <cell r="B648" t="str">
            <v>M202.0019</v>
          </cell>
          <cell r="C648" t="str">
            <v>Bếp điện</v>
          </cell>
          <cell r="D648">
            <v>150</v>
          </cell>
          <cell r="E648">
            <v>803000</v>
          </cell>
          <cell r="F648">
            <v>30</v>
          </cell>
          <cell r="G648">
            <v>1</v>
          </cell>
          <cell r="H648">
            <v>1606</v>
          </cell>
          <cell r="I648">
            <v>6.5</v>
          </cell>
          <cell r="J648">
            <v>347.96666666666698</v>
          </cell>
          <cell r="K648">
            <v>4</v>
          </cell>
          <cell r="L648">
            <v>214.13333333333301</v>
          </cell>
          <cell r="O648">
            <v>0</v>
          </cell>
          <cell r="Q648">
            <v>0</v>
          </cell>
          <cell r="T648">
            <v>2168.1</v>
          </cell>
        </row>
        <row r="649">
          <cell r="B649" t="str">
            <v>M202.0020</v>
          </cell>
          <cell r="C649" t="str">
            <v>Bếp cát</v>
          </cell>
          <cell r="D649">
            <v>150</v>
          </cell>
          <cell r="E649">
            <v>1032000</v>
          </cell>
          <cell r="F649">
            <v>30</v>
          </cell>
          <cell r="G649">
            <v>1</v>
          </cell>
          <cell r="H649">
            <v>2064</v>
          </cell>
          <cell r="I649">
            <v>6.5</v>
          </cell>
          <cell r="J649">
            <v>447.2</v>
          </cell>
          <cell r="K649">
            <v>4</v>
          </cell>
          <cell r="L649">
            <v>275.2</v>
          </cell>
          <cell r="O649">
            <v>0</v>
          </cell>
          <cell r="Q649">
            <v>0</v>
          </cell>
          <cell r="T649">
            <v>2786.4</v>
          </cell>
        </row>
        <row r="650">
          <cell r="B650" t="str">
            <v>M202.0021</v>
          </cell>
          <cell r="C650" t="str">
            <v>Máy chưng cất nước</v>
          </cell>
          <cell r="D650">
            <v>200</v>
          </cell>
          <cell r="E650">
            <v>7567000</v>
          </cell>
          <cell r="F650">
            <v>10</v>
          </cell>
          <cell r="G650">
            <v>1</v>
          </cell>
          <cell r="H650">
            <v>3783.5</v>
          </cell>
          <cell r="I650">
            <v>3.5</v>
          </cell>
          <cell r="J650">
            <v>1324.2249999999999</v>
          </cell>
          <cell r="K650">
            <v>4</v>
          </cell>
          <cell r="L650">
            <v>1513.4</v>
          </cell>
          <cell r="O650">
            <v>0</v>
          </cell>
          <cell r="Q650">
            <v>0</v>
          </cell>
          <cell r="T650">
            <v>6621.125</v>
          </cell>
        </row>
        <row r="651">
          <cell r="B651" t="str">
            <v>M202.0022</v>
          </cell>
          <cell r="C651" t="str">
            <v>Máy trộn đất</v>
          </cell>
          <cell r="D651">
            <v>200</v>
          </cell>
          <cell r="E651">
            <v>6306000</v>
          </cell>
          <cell r="F651">
            <v>10</v>
          </cell>
          <cell r="G651">
            <v>1</v>
          </cell>
          <cell r="H651">
            <v>3153</v>
          </cell>
          <cell r="I651">
            <v>3.5</v>
          </cell>
          <cell r="J651">
            <v>1103.55</v>
          </cell>
          <cell r="K651">
            <v>4</v>
          </cell>
          <cell r="L651">
            <v>1261.2</v>
          </cell>
          <cell r="O651">
            <v>0</v>
          </cell>
          <cell r="Q651">
            <v>0</v>
          </cell>
          <cell r="T651">
            <v>5517.75</v>
          </cell>
        </row>
        <row r="652">
          <cell r="B652" t="str">
            <v>M202.0023</v>
          </cell>
          <cell r="C652" t="str">
            <v>Máy trộn xi măng, dung tích 5lít</v>
          </cell>
          <cell r="D652">
            <v>200</v>
          </cell>
          <cell r="E652">
            <v>19949000</v>
          </cell>
          <cell r="F652">
            <v>10</v>
          </cell>
          <cell r="G652">
            <v>1</v>
          </cell>
          <cell r="H652">
            <v>9974.5</v>
          </cell>
          <cell r="I652">
            <v>3.5</v>
          </cell>
          <cell r="J652">
            <v>3491.0749999999998</v>
          </cell>
          <cell r="K652">
            <v>4</v>
          </cell>
          <cell r="L652">
            <v>3989.8</v>
          </cell>
          <cell r="O652">
            <v>0</v>
          </cell>
          <cell r="Q652">
            <v>0</v>
          </cell>
          <cell r="T652">
            <v>17455.375</v>
          </cell>
        </row>
        <row r="653">
          <cell r="B653" t="str">
            <v>M202.0024</v>
          </cell>
          <cell r="C653" t="str">
            <v>Máy trộn dung dịch lỏng (máy đo độ rung vữa)</v>
          </cell>
          <cell r="D653">
            <v>200</v>
          </cell>
          <cell r="E653">
            <v>16968000</v>
          </cell>
          <cell r="F653">
            <v>10</v>
          </cell>
          <cell r="G653">
            <v>1</v>
          </cell>
          <cell r="H653">
            <v>8484</v>
          </cell>
          <cell r="I653">
            <v>3.5</v>
          </cell>
          <cell r="J653">
            <v>2969.4</v>
          </cell>
          <cell r="K653">
            <v>4</v>
          </cell>
          <cell r="L653">
            <v>3393.6</v>
          </cell>
          <cell r="O653">
            <v>0</v>
          </cell>
          <cell r="Q653">
            <v>0</v>
          </cell>
          <cell r="T653">
            <v>14847</v>
          </cell>
        </row>
        <row r="654">
          <cell r="B654" t="str">
            <v>M202.0025</v>
          </cell>
          <cell r="C654" t="str">
            <v>Máy đầm tiêu chuẩn (đầm rung)</v>
          </cell>
          <cell r="D654">
            <v>200</v>
          </cell>
          <cell r="E654">
            <v>6306000</v>
          </cell>
          <cell r="F654">
            <v>10</v>
          </cell>
          <cell r="G654">
            <v>1</v>
          </cell>
          <cell r="H654">
            <v>3153</v>
          </cell>
          <cell r="I654">
            <v>4.5</v>
          </cell>
          <cell r="J654">
            <v>1418.85</v>
          </cell>
          <cell r="K654">
            <v>4</v>
          </cell>
          <cell r="L654">
            <v>1261.2</v>
          </cell>
          <cell r="O654">
            <v>0</v>
          </cell>
          <cell r="Q654">
            <v>0</v>
          </cell>
          <cell r="T654">
            <v>5833.05</v>
          </cell>
        </row>
        <row r="655">
          <cell r="B655" t="str">
            <v>M202.0026</v>
          </cell>
          <cell r="C655" t="str">
            <v>Máy cắt đất</v>
          </cell>
          <cell r="D655">
            <v>200</v>
          </cell>
          <cell r="E655">
            <v>2637000</v>
          </cell>
          <cell r="F655">
            <v>10</v>
          </cell>
          <cell r="G655">
            <v>1</v>
          </cell>
          <cell r="H655">
            <v>1318.5</v>
          </cell>
          <cell r="I655">
            <v>3</v>
          </cell>
          <cell r="J655">
            <v>395.55</v>
          </cell>
          <cell r="K655">
            <v>4</v>
          </cell>
          <cell r="L655">
            <v>527.4</v>
          </cell>
          <cell r="O655">
            <v>0</v>
          </cell>
          <cell r="Q655">
            <v>0</v>
          </cell>
          <cell r="T655">
            <v>2241.4499999999998</v>
          </cell>
        </row>
        <row r="656">
          <cell r="B656" t="str">
            <v>M202.0027</v>
          </cell>
          <cell r="C656" t="str">
            <v>Máy cắt mẫu lớn (30x30) cm</v>
          </cell>
          <cell r="D656">
            <v>200</v>
          </cell>
          <cell r="E656">
            <v>17198000</v>
          </cell>
          <cell r="F656">
            <v>10</v>
          </cell>
          <cell r="G656">
            <v>1</v>
          </cell>
          <cell r="H656">
            <v>8599</v>
          </cell>
          <cell r="I656">
            <v>3</v>
          </cell>
          <cell r="J656">
            <v>2579.6999999999998</v>
          </cell>
          <cell r="K656">
            <v>4</v>
          </cell>
          <cell r="L656">
            <v>3439.6</v>
          </cell>
          <cell r="O656">
            <v>0</v>
          </cell>
          <cell r="Q656">
            <v>0</v>
          </cell>
          <cell r="T656">
            <v>14618.3</v>
          </cell>
        </row>
        <row r="657">
          <cell r="B657" t="str">
            <v>M202.0028</v>
          </cell>
          <cell r="C657" t="str">
            <v>Máy cắt ứng biến</v>
          </cell>
          <cell r="D657">
            <v>200</v>
          </cell>
          <cell r="E657">
            <v>163950000</v>
          </cell>
          <cell r="F657">
            <v>10</v>
          </cell>
          <cell r="G657">
            <v>0.9</v>
          </cell>
          <cell r="H657">
            <v>73777.5</v>
          </cell>
          <cell r="I657">
            <v>2.2000000000000002</v>
          </cell>
          <cell r="J657">
            <v>18034.5</v>
          </cell>
          <cell r="K657">
            <v>4</v>
          </cell>
          <cell r="L657">
            <v>32790</v>
          </cell>
          <cell r="O657">
            <v>0</v>
          </cell>
          <cell r="Q657">
            <v>0</v>
          </cell>
          <cell r="T657">
            <v>124602</v>
          </cell>
        </row>
        <row r="658">
          <cell r="B658" t="str">
            <v>M202.0029</v>
          </cell>
          <cell r="C658" t="str">
            <v>Máy nén 3 trục</v>
          </cell>
          <cell r="D658">
            <v>200</v>
          </cell>
          <cell r="E658">
            <v>779854000</v>
          </cell>
          <cell r="F658">
            <v>10</v>
          </cell>
          <cell r="G658">
            <v>0.9</v>
          </cell>
          <cell r="H658">
            <v>350934.3</v>
          </cell>
          <cell r="I658">
            <v>1.6</v>
          </cell>
          <cell r="J658">
            <v>62388.32</v>
          </cell>
          <cell r="K658">
            <v>4</v>
          </cell>
          <cell r="L658">
            <v>155970.79999999999</v>
          </cell>
          <cell r="O658">
            <v>0</v>
          </cell>
          <cell r="Q658">
            <v>0</v>
          </cell>
          <cell r="T658">
            <v>569293.42000000004</v>
          </cell>
        </row>
        <row r="659">
          <cell r="B659" t="str">
            <v>M202.0030</v>
          </cell>
          <cell r="C659" t="str">
            <v>Máy ép litvinốp</v>
          </cell>
          <cell r="D659">
            <v>200</v>
          </cell>
          <cell r="E659">
            <v>17886000</v>
          </cell>
          <cell r="F659">
            <v>10</v>
          </cell>
          <cell r="G659">
            <v>1</v>
          </cell>
          <cell r="H659">
            <v>8943</v>
          </cell>
          <cell r="I659">
            <v>3</v>
          </cell>
          <cell r="J659">
            <v>2682.9</v>
          </cell>
          <cell r="K659">
            <v>4</v>
          </cell>
          <cell r="L659">
            <v>3577.2</v>
          </cell>
          <cell r="O659">
            <v>0</v>
          </cell>
          <cell r="Q659">
            <v>0</v>
          </cell>
          <cell r="T659">
            <v>15203.1</v>
          </cell>
        </row>
        <row r="660">
          <cell r="B660" t="str">
            <v>M202.0031</v>
          </cell>
          <cell r="C660" t="str">
            <v>Kích tháo mẫu</v>
          </cell>
          <cell r="D660">
            <v>200</v>
          </cell>
          <cell r="E660">
            <v>7796000</v>
          </cell>
          <cell r="F660">
            <v>10</v>
          </cell>
          <cell r="G660">
            <v>1</v>
          </cell>
          <cell r="H660">
            <v>3898</v>
          </cell>
          <cell r="I660">
            <v>2.2000000000000002</v>
          </cell>
          <cell r="J660">
            <v>857.56</v>
          </cell>
          <cell r="K660">
            <v>4</v>
          </cell>
          <cell r="L660">
            <v>1559.2</v>
          </cell>
          <cell r="O660">
            <v>0</v>
          </cell>
          <cell r="Q660">
            <v>0</v>
          </cell>
          <cell r="T660">
            <v>6314.76</v>
          </cell>
        </row>
        <row r="661">
          <cell r="B661" t="str">
            <v>M202.0032</v>
          </cell>
          <cell r="C661" t="str">
            <v>Máy ép mẫu đá, bê tông</v>
          </cell>
          <cell r="D661">
            <v>200</v>
          </cell>
          <cell r="E661">
            <v>166931000</v>
          </cell>
          <cell r="F661">
            <v>10</v>
          </cell>
          <cell r="G661">
            <v>0.9</v>
          </cell>
          <cell r="H661">
            <v>75118.95</v>
          </cell>
          <cell r="I661">
            <v>2.2000000000000002</v>
          </cell>
          <cell r="J661">
            <v>18362.41</v>
          </cell>
          <cell r="K661">
            <v>4</v>
          </cell>
          <cell r="L661">
            <v>33386.199999999997</v>
          </cell>
          <cell r="O661">
            <v>0</v>
          </cell>
          <cell r="Q661">
            <v>0</v>
          </cell>
          <cell r="T661">
            <v>126867.56</v>
          </cell>
        </row>
        <row r="662">
          <cell r="B662" t="str">
            <v>M202.0033</v>
          </cell>
          <cell r="C662" t="str">
            <v>Máy cắt mẫu vật liệu (bê tông, gạch, đá)</v>
          </cell>
          <cell r="D662">
            <v>200</v>
          </cell>
          <cell r="E662">
            <v>72574000</v>
          </cell>
          <cell r="F662">
            <v>10</v>
          </cell>
          <cell r="G662">
            <v>0.9</v>
          </cell>
          <cell r="H662">
            <v>32658.3</v>
          </cell>
          <cell r="I662">
            <v>3.5</v>
          </cell>
          <cell r="J662">
            <v>12700.45</v>
          </cell>
          <cell r="K662">
            <v>4</v>
          </cell>
          <cell r="L662">
            <v>14514.8</v>
          </cell>
          <cell r="O662">
            <v>0</v>
          </cell>
          <cell r="Q662">
            <v>0</v>
          </cell>
          <cell r="T662">
            <v>59873.55</v>
          </cell>
        </row>
        <row r="663">
          <cell r="B663" t="str">
            <v>M202.0034</v>
          </cell>
          <cell r="C663" t="str">
            <v>Máy khoan mẫu đá</v>
          </cell>
          <cell r="D663">
            <v>200</v>
          </cell>
          <cell r="E663">
            <v>67071000</v>
          </cell>
          <cell r="F663">
            <v>10</v>
          </cell>
          <cell r="G663">
            <v>0.9</v>
          </cell>
          <cell r="H663">
            <v>30181.95</v>
          </cell>
          <cell r="I663">
            <v>3.5</v>
          </cell>
          <cell r="J663">
            <v>11737.424999999999</v>
          </cell>
          <cell r="K663">
            <v>4</v>
          </cell>
          <cell r="L663">
            <v>13414.2</v>
          </cell>
          <cell r="O663">
            <v>0</v>
          </cell>
          <cell r="Q663">
            <v>0</v>
          </cell>
          <cell r="T663">
            <v>55333.574999999997</v>
          </cell>
        </row>
        <row r="664">
          <cell r="B664" t="str">
            <v>M202.0035</v>
          </cell>
          <cell r="C664" t="str">
            <v>Máy mài thử độ mài mòn</v>
          </cell>
          <cell r="D664">
            <v>200</v>
          </cell>
          <cell r="E664">
            <v>10319000</v>
          </cell>
          <cell r="F664">
            <v>10</v>
          </cell>
          <cell r="G664">
            <v>1</v>
          </cell>
          <cell r="H664">
            <v>5159.5</v>
          </cell>
          <cell r="I664">
            <v>4.2</v>
          </cell>
          <cell r="J664">
            <v>2166.9899999999998</v>
          </cell>
          <cell r="K664">
            <v>4</v>
          </cell>
          <cell r="L664">
            <v>2063.8000000000002</v>
          </cell>
          <cell r="O664">
            <v>0</v>
          </cell>
          <cell r="Q664">
            <v>0</v>
          </cell>
          <cell r="T664">
            <v>9390.2900000000009</v>
          </cell>
        </row>
        <row r="665">
          <cell r="B665" t="str">
            <v>M202.0036</v>
          </cell>
          <cell r="C665" t="str">
            <v>Máy nén một trục</v>
          </cell>
          <cell r="D665">
            <v>200</v>
          </cell>
          <cell r="E665">
            <v>17886000</v>
          </cell>
          <cell r="F665">
            <v>10</v>
          </cell>
          <cell r="G665">
            <v>1</v>
          </cell>
          <cell r="H665">
            <v>8943</v>
          </cell>
          <cell r="I665">
            <v>3</v>
          </cell>
          <cell r="J665">
            <v>2682.9</v>
          </cell>
          <cell r="K665">
            <v>4</v>
          </cell>
          <cell r="L665">
            <v>3577.2</v>
          </cell>
          <cell r="O665">
            <v>0</v>
          </cell>
          <cell r="Q665">
            <v>0</v>
          </cell>
          <cell r="T665">
            <v>15203.1</v>
          </cell>
        </row>
        <row r="666">
          <cell r="B666" t="str">
            <v>M202.0037</v>
          </cell>
          <cell r="C666" t="str">
            <v>Máy nén Marshall</v>
          </cell>
          <cell r="D666">
            <v>200</v>
          </cell>
          <cell r="E666">
            <v>264728000</v>
          </cell>
          <cell r="F666">
            <v>10</v>
          </cell>
          <cell r="G666">
            <v>0.9</v>
          </cell>
          <cell r="H666">
            <v>119127.6</v>
          </cell>
          <cell r="I666">
            <v>2.2000000000000002</v>
          </cell>
          <cell r="J666">
            <v>29120.080000000002</v>
          </cell>
          <cell r="K666">
            <v>4</v>
          </cell>
          <cell r="L666">
            <v>52945.599999999999</v>
          </cell>
          <cell r="O666">
            <v>0</v>
          </cell>
          <cell r="Q666">
            <v>0</v>
          </cell>
          <cell r="T666">
            <v>201193.28</v>
          </cell>
        </row>
        <row r="667">
          <cell r="B667" t="str">
            <v>M202.0038</v>
          </cell>
          <cell r="C667" t="str">
            <v>Máy CBR</v>
          </cell>
          <cell r="D667">
            <v>200</v>
          </cell>
          <cell r="E667">
            <v>78994000</v>
          </cell>
          <cell r="F667">
            <v>10</v>
          </cell>
          <cell r="G667">
            <v>0.9</v>
          </cell>
          <cell r="H667">
            <v>35547.300000000003</v>
          </cell>
          <cell r="I667">
            <v>2.5</v>
          </cell>
          <cell r="J667">
            <v>9874.25</v>
          </cell>
          <cell r="K667">
            <v>4</v>
          </cell>
          <cell r="L667">
            <v>15798.8</v>
          </cell>
          <cell r="O667">
            <v>0</v>
          </cell>
          <cell r="Q667">
            <v>0</v>
          </cell>
          <cell r="T667">
            <v>61220.35</v>
          </cell>
        </row>
        <row r="668">
          <cell r="B668" t="str">
            <v>M202.0039</v>
          </cell>
          <cell r="C668" t="str">
            <v>Máy thí nghiệm thuỷ lực quay tay</v>
          </cell>
          <cell r="D668">
            <v>200</v>
          </cell>
          <cell r="E668">
            <v>8369000</v>
          </cell>
          <cell r="F668">
            <v>10</v>
          </cell>
          <cell r="G668">
            <v>1</v>
          </cell>
          <cell r="H668">
            <v>4184.5</v>
          </cell>
          <cell r="I668">
            <v>3.5</v>
          </cell>
          <cell r="J668">
            <v>1464.575</v>
          </cell>
          <cell r="K668">
            <v>4</v>
          </cell>
          <cell r="L668">
            <v>1673.8</v>
          </cell>
          <cell r="O668">
            <v>0</v>
          </cell>
          <cell r="Q668">
            <v>0</v>
          </cell>
          <cell r="T668">
            <v>7322.875</v>
          </cell>
        </row>
        <row r="669">
          <cell r="B669" t="str">
            <v>M202.0040</v>
          </cell>
          <cell r="C669" t="str">
            <v>Máy nén 4 t (quay tay)</v>
          </cell>
          <cell r="D669">
            <v>200</v>
          </cell>
          <cell r="E669">
            <v>7796000</v>
          </cell>
          <cell r="F669">
            <v>10</v>
          </cell>
          <cell r="G669">
            <v>1</v>
          </cell>
          <cell r="H669">
            <v>3898</v>
          </cell>
          <cell r="I669">
            <v>3.5</v>
          </cell>
          <cell r="J669">
            <v>1364.3</v>
          </cell>
          <cell r="K669">
            <v>4</v>
          </cell>
          <cell r="L669">
            <v>1559.2</v>
          </cell>
          <cell r="O669">
            <v>0</v>
          </cell>
          <cell r="Q669">
            <v>0</v>
          </cell>
          <cell r="T669">
            <v>6821.5</v>
          </cell>
        </row>
        <row r="670">
          <cell r="B670" t="str">
            <v>M202.0041</v>
          </cell>
          <cell r="C670" t="str">
            <v>Máy nén thuỷ lực 10 t</v>
          </cell>
          <cell r="D670">
            <v>200</v>
          </cell>
          <cell r="E670">
            <v>21440000</v>
          </cell>
          <cell r="F670">
            <v>10</v>
          </cell>
          <cell r="G670">
            <v>1</v>
          </cell>
          <cell r="H670">
            <v>10720</v>
          </cell>
          <cell r="I670">
            <v>3.5</v>
          </cell>
          <cell r="J670">
            <v>3752</v>
          </cell>
          <cell r="K670">
            <v>4</v>
          </cell>
          <cell r="L670">
            <v>4288</v>
          </cell>
          <cell r="O670">
            <v>0</v>
          </cell>
          <cell r="Q670">
            <v>0</v>
          </cell>
          <cell r="T670">
            <v>18760</v>
          </cell>
        </row>
        <row r="671">
          <cell r="B671" t="str">
            <v>M202.0042</v>
          </cell>
          <cell r="C671" t="str">
            <v>Máy nén thuỷ lực 50 t</v>
          </cell>
          <cell r="D671">
            <v>200</v>
          </cell>
          <cell r="E671">
            <v>35656000</v>
          </cell>
          <cell r="F671">
            <v>10</v>
          </cell>
          <cell r="G671">
            <v>0.9</v>
          </cell>
          <cell r="H671">
            <v>16045.2</v>
          </cell>
          <cell r="I671">
            <v>3.5</v>
          </cell>
          <cell r="J671">
            <v>6239.8</v>
          </cell>
          <cell r="K671">
            <v>4</v>
          </cell>
          <cell r="L671">
            <v>7131.2</v>
          </cell>
          <cell r="O671">
            <v>0</v>
          </cell>
          <cell r="Q671">
            <v>0</v>
          </cell>
          <cell r="T671">
            <v>29416.2</v>
          </cell>
        </row>
        <row r="672">
          <cell r="B672" t="str">
            <v>M202.0043</v>
          </cell>
          <cell r="C672" t="str">
            <v>Máy nén thuỷ lực 125 t</v>
          </cell>
          <cell r="D672">
            <v>200</v>
          </cell>
          <cell r="E672">
            <v>47695000</v>
          </cell>
          <cell r="F672">
            <v>10</v>
          </cell>
          <cell r="G672">
            <v>0.9</v>
          </cell>
          <cell r="H672">
            <v>21462.75</v>
          </cell>
          <cell r="I672">
            <v>3.5</v>
          </cell>
          <cell r="J672">
            <v>8346.625</v>
          </cell>
          <cell r="K672">
            <v>4</v>
          </cell>
          <cell r="L672">
            <v>9539</v>
          </cell>
          <cell r="O672">
            <v>0</v>
          </cell>
          <cell r="Q672">
            <v>0</v>
          </cell>
          <cell r="T672">
            <v>39348.375</v>
          </cell>
        </row>
        <row r="673">
          <cell r="B673" t="str">
            <v>M202.0044</v>
          </cell>
          <cell r="C673" t="str">
            <v>Máy nén thuỷ lực 200 t</v>
          </cell>
          <cell r="D673">
            <v>200</v>
          </cell>
          <cell r="E673">
            <v>62000000</v>
          </cell>
          <cell r="F673">
            <v>10</v>
          </cell>
          <cell r="G673">
            <v>0.9</v>
          </cell>
          <cell r="H673">
            <v>27900</v>
          </cell>
          <cell r="I673">
            <v>3.5</v>
          </cell>
          <cell r="J673">
            <v>10850</v>
          </cell>
          <cell r="K673">
            <v>4</v>
          </cell>
          <cell r="L673">
            <v>12400</v>
          </cell>
          <cell r="O673">
            <v>0</v>
          </cell>
          <cell r="Q673">
            <v>0</v>
          </cell>
          <cell r="T673">
            <v>51150</v>
          </cell>
        </row>
        <row r="674">
          <cell r="B674" t="str">
            <v>M202.0045</v>
          </cell>
          <cell r="C674" t="str">
            <v>Máy kéo nén thủy lực 100 t</v>
          </cell>
          <cell r="D674">
            <v>200</v>
          </cell>
          <cell r="E674">
            <v>52166000</v>
          </cell>
          <cell r="F674">
            <v>10</v>
          </cell>
          <cell r="G674">
            <v>0.9</v>
          </cell>
          <cell r="H674">
            <v>23474.7</v>
          </cell>
          <cell r="I674">
            <v>3.5</v>
          </cell>
          <cell r="J674">
            <v>9129.0499999999993</v>
          </cell>
          <cell r="K674">
            <v>4</v>
          </cell>
          <cell r="L674">
            <v>10433.200000000001</v>
          </cell>
          <cell r="O674">
            <v>0</v>
          </cell>
          <cell r="Q674">
            <v>0</v>
          </cell>
          <cell r="T674">
            <v>43036.95</v>
          </cell>
        </row>
        <row r="675">
          <cell r="B675" t="str">
            <v>M202.0046</v>
          </cell>
          <cell r="C675" t="str">
            <v>Máy kéo nén uốn thuỷ lực 25 t</v>
          </cell>
          <cell r="D675">
            <v>200</v>
          </cell>
          <cell r="E675">
            <v>28892000</v>
          </cell>
          <cell r="F675">
            <v>10</v>
          </cell>
          <cell r="G675">
            <v>1</v>
          </cell>
          <cell r="H675">
            <v>14446</v>
          </cell>
          <cell r="I675">
            <v>3.5</v>
          </cell>
          <cell r="J675">
            <v>5056.1000000000004</v>
          </cell>
          <cell r="K675">
            <v>4</v>
          </cell>
          <cell r="L675">
            <v>5778.4</v>
          </cell>
          <cell r="O675">
            <v>0</v>
          </cell>
          <cell r="Q675">
            <v>0</v>
          </cell>
          <cell r="T675">
            <v>25280.5</v>
          </cell>
        </row>
        <row r="676">
          <cell r="B676" t="str">
            <v>M202.0047</v>
          </cell>
          <cell r="C676" t="str">
            <v>Máy kéo nén uốn thuỷ lực 100 t</v>
          </cell>
          <cell r="D676">
            <v>200</v>
          </cell>
          <cell r="E676">
            <v>241340000</v>
          </cell>
          <cell r="F676">
            <v>10</v>
          </cell>
          <cell r="G676">
            <v>0.9</v>
          </cell>
          <cell r="H676">
            <v>108603</v>
          </cell>
          <cell r="I676">
            <v>2.2000000000000002</v>
          </cell>
          <cell r="J676">
            <v>26547.4</v>
          </cell>
          <cell r="K676">
            <v>4</v>
          </cell>
          <cell r="L676">
            <v>48268</v>
          </cell>
          <cell r="O676">
            <v>0</v>
          </cell>
          <cell r="Q676">
            <v>0</v>
          </cell>
          <cell r="T676">
            <v>183418.4</v>
          </cell>
        </row>
        <row r="677">
          <cell r="B677" t="str">
            <v>M202.0048</v>
          </cell>
          <cell r="C677" t="str">
            <v>Máy gia tải - 20 t</v>
          </cell>
          <cell r="D677">
            <v>200</v>
          </cell>
          <cell r="E677">
            <v>37261000</v>
          </cell>
          <cell r="F677">
            <v>10</v>
          </cell>
          <cell r="G677">
            <v>0.9</v>
          </cell>
          <cell r="H677">
            <v>16767.45</v>
          </cell>
          <cell r="I677">
            <v>3.5</v>
          </cell>
          <cell r="J677">
            <v>6520.6750000000002</v>
          </cell>
          <cell r="K677">
            <v>4</v>
          </cell>
          <cell r="L677">
            <v>7452.2</v>
          </cell>
          <cell r="O677">
            <v>0</v>
          </cell>
          <cell r="Q677">
            <v>0</v>
          </cell>
          <cell r="T677">
            <v>30740.325000000001</v>
          </cell>
        </row>
        <row r="678">
          <cell r="B678" t="str">
            <v>M202.0049</v>
          </cell>
          <cell r="C678" t="str">
            <v>Máy caragrang (làm thí nghiệm chảy)</v>
          </cell>
          <cell r="D678">
            <v>200</v>
          </cell>
          <cell r="E678">
            <v>6306000</v>
          </cell>
          <cell r="F678">
            <v>10</v>
          </cell>
          <cell r="G678">
            <v>1</v>
          </cell>
          <cell r="H678">
            <v>3153</v>
          </cell>
          <cell r="I678">
            <v>3.5</v>
          </cell>
          <cell r="J678">
            <v>1103.55</v>
          </cell>
          <cell r="K678">
            <v>4</v>
          </cell>
          <cell r="L678">
            <v>1261.2</v>
          </cell>
          <cell r="O678">
            <v>0</v>
          </cell>
          <cell r="Q678">
            <v>0</v>
          </cell>
          <cell r="T678">
            <v>5517.75</v>
          </cell>
        </row>
        <row r="679">
          <cell r="B679" t="str">
            <v>M202.0050</v>
          </cell>
          <cell r="C679" t="str">
            <v>Máy xác định hệ số thấm</v>
          </cell>
          <cell r="D679">
            <v>200</v>
          </cell>
          <cell r="E679">
            <v>86447000</v>
          </cell>
          <cell r="F679">
            <v>10</v>
          </cell>
          <cell r="G679">
            <v>0.9</v>
          </cell>
          <cell r="H679">
            <v>38901.15</v>
          </cell>
          <cell r="I679">
            <v>2.5</v>
          </cell>
          <cell r="J679">
            <v>10805.875</v>
          </cell>
          <cell r="K679">
            <v>4</v>
          </cell>
          <cell r="L679">
            <v>17289.400000000001</v>
          </cell>
          <cell r="O679">
            <v>0</v>
          </cell>
          <cell r="Q679">
            <v>0</v>
          </cell>
          <cell r="T679">
            <v>66996.425000000003</v>
          </cell>
        </row>
        <row r="680">
          <cell r="B680" t="str">
            <v>M202.0051</v>
          </cell>
          <cell r="C680" t="str">
            <v>Máy đo PH</v>
          </cell>
          <cell r="D680">
            <v>200</v>
          </cell>
          <cell r="E680">
            <v>9287000</v>
          </cell>
          <cell r="F680">
            <v>10</v>
          </cell>
          <cell r="G680">
            <v>1</v>
          </cell>
          <cell r="H680">
            <v>4643.5</v>
          </cell>
          <cell r="I680">
            <v>3.5</v>
          </cell>
          <cell r="J680">
            <v>1625.2249999999999</v>
          </cell>
          <cell r="K680">
            <v>4</v>
          </cell>
          <cell r="L680">
            <v>1857.4</v>
          </cell>
          <cell r="O680">
            <v>0</v>
          </cell>
          <cell r="Q680">
            <v>0</v>
          </cell>
          <cell r="T680">
            <v>8126.125</v>
          </cell>
        </row>
        <row r="681">
          <cell r="B681" t="str">
            <v>M202.0052</v>
          </cell>
          <cell r="C681" t="str">
            <v>Máy đo âm thanh</v>
          </cell>
          <cell r="D681">
            <v>200</v>
          </cell>
          <cell r="E681">
            <v>8369000</v>
          </cell>
          <cell r="F681">
            <v>10</v>
          </cell>
          <cell r="G681">
            <v>1</v>
          </cell>
          <cell r="H681">
            <v>4184.5</v>
          </cell>
          <cell r="I681">
            <v>3.5</v>
          </cell>
          <cell r="J681">
            <v>1464.575</v>
          </cell>
          <cell r="K681">
            <v>4</v>
          </cell>
          <cell r="L681">
            <v>1673.8</v>
          </cell>
          <cell r="O681">
            <v>0</v>
          </cell>
          <cell r="Q681">
            <v>0</v>
          </cell>
          <cell r="T681">
            <v>7322.875</v>
          </cell>
        </row>
        <row r="682">
          <cell r="B682" t="str">
            <v>M202.0053</v>
          </cell>
          <cell r="C682" t="str">
            <v>Máy đo chiều dày màng sơn</v>
          </cell>
          <cell r="D682">
            <v>200</v>
          </cell>
          <cell r="E682">
            <v>107772000</v>
          </cell>
          <cell r="F682">
            <v>10</v>
          </cell>
          <cell r="G682">
            <v>0.9</v>
          </cell>
          <cell r="H682">
            <v>48497.4</v>
          </cell>
          <cell r="I682">
            <v>2.5</v>
          </cell>
          <cell r="J682">
            <v>13471.5</v>
          </cell>
          <cell r="K682">
            <v>4</v>
          </cell>
          <cell r="L682">
            <v>21554.400000000001</v>
          </cell>
          <cell r="O682">
            <v>0</v>
          </cell>
          <cell r="Q682">
            <v>0</v>
          </cell>
          <cell r="T682">
            <v>83523.3</v>
          </cell>
        </row>
        <row r="683">
          <cell r="B683" t="str">
            <v>M202.0054</v>
          </cell>
          <cell r="C683" t="str">
            <v>Máy đo điện thế thí nghiệm ăn mòn cốt thép trong bê tông</v>
          </cell>
          <cell r="D683">
            <v>200</v>
          </cell>
          <cell r="E683">
            <v>92408000</v>
          </cell>
          <cell r="F683">
            <v>10</v>
          </cell>
          <cell r="G683">
            <v>0.9</v>
          </cell>
          <cell r="H683">
            <v>41583.599999999999</v>
          </cell>
          <cell r="I683">
            <v>2.5</v>
          </cell>
          <cell r="J683">
            <v>11551</v>
          </cell>
          <cell r="K683">
            <v>4</v>
          </cell>
          <cell r="L683">
            <v>18481.599999999999</v>
          </cell>
          <cell r="O683">
            <v>0</v>
          </cell>
          <cell r="Q683">
            <v>0</v>
          </cell>
          <cell r="T683">
            <v>71616.2</v>
          </cell>
        </row>
        <row r="684">
          <cell r="B684" t="str">
            <v>M202.0055</v>
          </cell>
          <cell r="C684" t="str">
            <v>Máy đo vết nứt</v>
          </cell>
          <cell r="D684">
            <v>200</v>
          </cell>
          <cell r="E684">
            <v>16280000</v>
          </cell>
          <cell r="F684">
            <v>10</v>
          </cell>
          <cell r="G684">
            <v>1</v>
          </cell>
          <cell r="H684">
            <v>8140</v>
          </cell>
          <cell r="I684">
            <v>3.5</v>
          </cell>
          <cell r="J684">
            <v>2849</v>
          </cell>
          <cell r="K684">
            <v>4</v>
          </cell>
          <cell r="L684">
            <v>3256</v>
          </cell>
          <cell r="O684">
            <v>0</v>
          </cell>
          <cell r="Q684">
            <v>0</v>
          </cell>
          <cell r="T684">
            <v>14245</v>
          </cell>
        </row>
        <row r="685">
          <cell r="B685" t="str">
            <v>M202.0056</v>
          </cell>
          <cell r="C685" t="str">
            <v>Máy đo tốc độ ăn mòn cốt thép trong bê tông</v>
          </cell>
          <cell r="D685">
            <v>200</v>
          </cell>
          <cell r="E685">
            <v>134027000</v>
          </cell>
          <cell r="F685">
            <v>10</v>
          </cell>
          <cell r="G685">
            <v>0.9</v>
          </cell>
          <cell r="H685">
            <v>60312.15</v>
          </cell>
          <cell r="I685">
            <v>2.2000000000000002</v>
          </cell>
          <cell r="J685">
            <v>14742.97</v>
          </cell>
          <cell r="K685">
            <v>4</v>
          </cell>
          <cell r="L685">
            <v>26805.4</v>
          </cell>
          <cell r="O685">
            <v>0</v>
          </cell>
          <cell r="Q685">
            <v>0</v>
          </cell>
          <cell r="T685">
            <v>101860.52</v>
          </cell>
        </row>
        <row r="686">
          <cell r="B686" t="str">
            <v>M202.0057</v>
          </cell>
          <cell r="C686" t="str">
            <v>Máy đo độ thấm của I-on Clo</v>
          </cell>
          <cell r="D686">
            <v>200</v>
          </cell>
          <cell r="E686">
            <v>193874000</v>
          </cell>
          <cell r="F686">
            <v>10</v>
          </cell>
          <cell r="G686">
            <v>0.9</v>
          </cell>
          <cell r="H686">
            <v>87243.3</v>
          </cell>
          <cell r="I686">
            <v>2</v>
          </cell>
          <cell r="J686">
            <v>19387.400000000001</v>
          </cell>
          <cell r="K686">
            <v>4</v>
          </cell>
          <cell r="L686">
            <v>38774.800000000003</v>
          </cell>
          <cell r="O686">
            <v>0</v>
          </cell>
          <cell r="Q686">
            <v>0</v>
          </cell>
          <cell r="T686">
            <v>145405.5</v>
          </cell>
        </row>
        <row r="687">
          <cell r="B687" t="str">
            <v>M202.0058</v>
          </cell>
          <cell r="C687" t="str">
            <v>Dụng cụ đo độ cháy của than</v>
          </cell>
          <cell r="D687">
            <v>200</v>
          </cell>
          <cell r="E687">
            <v>12038000</v>
          </cell>
          <cell r="F687">
            <v>10</v>
          </cell>
          <cell r="G687">
            <v>1</v>
          </cell>
          <cell r="H687">
            <v>6019</v>
          </cell>
          <cell r="I687">
            <v>3.5</v>
          </cell>
          <cell r="J687">
            <v>2106.65</v>
          </cell>
          <cell r="K687">
            <v>4</v>
          </cell>
          <cell r="L687">
            <v>2407.6</v>
          </cell>
          <cell r="O687">
            <v>0</v>
          </cell>
          <cell r="Q687">
            <v>0</v>
          </cell>
          <cell r="T687">
            <v>10533.25</v>
          </cell>
        </row>
        <row r="688">
          <cell r="B688" t="str">
            <v>M202.0059</v>
          </cell>
          <cell r="C688" t="str">
            <v>Máy đo gia tốc</v>
          </cell>
          <cell r="D688">
            <v>200</v>
          </cell>
          <cell r="E688">
            <v>98370000</v>
          </cell>
          <cell r="F688">
            <v>10</v>
          </cell>
          <cell r="G688">
            <v>0.9</v>
          </cell>
          <cell r="H688">
            <v>44266.5</v>
          </cell>
          <cell r="I688">
            <v>2.5</v>
          </cell>
          <cell r="J688">
            <v>12296.25</v>
          </cell>
          <cell r="K688">
            <v>4</v>
          </cell>
          <cell r="L688">
            <v>19674</v>
          </cell>
          <cell r="O688">
            <v>0</v>
          </cell>
          <cell r="Q688">
            <v>0</v>
          </cell>
          <cell r="T688">
            <v>76236.75</v>
          </cell>
        </row>
        <row r="689">
          <cell r="B689" t="str">
            <v>M202.0060</v>
          </cell>
          <cell r="C689" t="str">
            <v>Máy ghi nhiệt ổn định</v>
          </cell>
          <cell r="D689">
            <v>200</v>
          </cell>
          <cell r="E689">
            <v>16854000</v>
          </cell>
          <cell r="F689">
            <v>10</v>
          </cell>
          <cell r="G689">
            <v>1</v>
          </cell>
          <cell r="H689">
            <v>8427</v>
          </cell>
          <cell r="I689">
            <v>3.5</v>
          </cell>
          <cell r="J689">
            <v>2949.45</v>
          </cell>
          <cell r="K689">
            <v>4</v>
          </cell>
          <cell r="L689">
            <v>3370.8</v>
          </cell>
          <cell r="O689">
            <v>0</v>
          </cell>
          <cell r="Q689">
            <v>0</v>
          </cell>
          <cell r="T689">
            <v>14747.25</v>
          </cell>
        </row>
        <row r="690">
          <cell r="B690" t="str">
            <v>M202.0061</v>
          </cell>
          <cell r="C690" t="str">
            <v>Máy đo chuyển vị</v>
          </cell>
          <cell r="D690">
            <v>200</v>
          </cell>
          <cell r="E690">
            <v>60765000</v>
          </cell>
          <cell r="F690">
            <v>10</v>
          </cell>
          <cell r="G690">
            <v>0.9</v>
          </cell>
          <cell r="H690">
            <v>27344.25</v>
          </cell>
          <cell r="I690">
            <v>2.5</v>
          </cell>
          <cell r="J690">
            <v>7595.625</v>
          </cell>
          <cell r="K690">
            <v>4</v>
          </cell>
          <cell r="L690">
            <v>12153</v>
          </cell>
          <cell r="O690">
            <v>0</v>
          </cell>
          <cell r="Q690">
            <v>0</v>
          </cell>
          <cell r="T690">
            <v>47092.875</v>
          </cell>
        </row>
        <row r="691">
          <cell r="B691" t="str">
            <v>M202.0062</v>
          </cell>
          <cell r="C691" t="str">
            <v>Máy xác định môđun</v>
          </cell>
          <cell r="D691">
            <v>200</v>
          </cell>
          <cell r="E691">
            <v>31300000</v>
          </cell>
          <cell r="F691">
            <v>10</v>
          </cell>
          <cell r="G691">
            <v>0.9</v>
          </cell>
          <cell r="H691">
            <v>14085</v>
          </cell>
          <cell r="I691">
            <v>3</v>
          </cell>
          <cell r="J691">
            <v>4695</v>
          </cell>
          <cell r="K691">
            <v>4</v>
          </cell>
          <cell r="L691">
            <v>6260</v>
          </cell>
          <cell r="O691">
            <v>0</v>
          </cell>
          <cell r="Q691">
            <v>0</v>
          </cell>
          <cell r="T691">
            <v>25040</v>
          </cell>
        </row>
        <row r="692">
          <cell r="B692" t="str">
            <v>M202.0063</v>
          </cell>
          <cell r="C692" t="str">
            <v>Máy so màu ngọn lửa</v>
          </cell>
          <cell r="D692">
            <v>200</v>
          </cell>
          <cell r="E692">
            <v>41733000</v>
          </cell>
          <cell r="F692">
            <v>10</v>
          </cell>
          <cell r="G692">
            <v>0.9</v>
          </cell>
          <cell r="H692">
            <v>18779.849999999999</v>
          </cell>
          <cell r="I692">
            <v>3</v>
          </cell>
          <cell r="J692">
            <v>6259.95</v>
          </cell>
          <cell r="K692">
            <v>4</v>
          </cell>
          <cell r="L692">
            <v>8346.6</v>
          </cell>
          <cell r="O692">
            <v>0</v>
          </cell>
          <cell r="Q692">
            <v>0</v>
          </cell>
          <cell r="T692">
            <v>33386.400000000001</v>
          </cell>
        </row>
        <row r="693">
          <cell r="B693" t="str">
            <v>M202.0064</v>
          </cell>
          <cell r="C693" t="str">
            <v>Máy so màu quang điện</v>
          </cell>
          <cell r="D693">
            <v>200</v>
          </cell>
          <cell r="E693">
            <v>107313000</v>
          </cell>
          <cell r="F693">
            <v>10</v>
          </cell>
          <cell r="G693">
            <v>0.9</v>
          </cell>
          <cell r="H693">
            <v>48290.85</v>
          </cell>
          <cell r="I693">
            <v>2.5</v>
          </cell>
          <cell r="J693">
            <v>13414.125</v>
          </cell>
          <cell r="K693">
            <v>4</v>
          </cell>
          <cell r="L693">
            <v>21462.6</v>
          </cell>
          <cell r="O693">
            <v>0</v>
          </cell>
          <cell r="Q693">
            <v>0</v>
          </cell>
          <cell r="T693">
            <v>83167.574999999997</v>
          </cell>
        </row>
        <row r="694">
          <cell r="B694" t="str">
            <v>M202.0065</v>
          </cell>
          <cell r="C694" t="str">
            <v>Máy đo độ dãn dài Bitum</v>
          </cell>
          <cell r="D694">
            <v>200</v>
          </cell>
          <cell r="E694">
            <v>62599000</v>
          </cell>
          <cell r="F694">
            <v>10</v>
          </cell>
          <cell r="G694">
            <v>0.9</v>
          </cell>
          <cell r="H694">
            <v>28169.55</v>
          </cell>
          <cell r="I694">
            <v>2.5</v>
          </cell>
          <cell r="J694">
            <v>7824.875</v>
          </cell>
          <cell r="K694">
            <v>4</v>
          </cell>
          <cell r="L694">
            <v>12519.8</v>
          </cell>
          <cell r="O694">
            <v>0</v>
          </cell>
          <cell r="Q694">
            <v>0</v>
          </cell>
          <cell r="T694">
            <v>48514.224999999999</v>
          </cell>
        </row>
        <row r="695">
          <cell r="B695" t="str">
            <v>M202.0066</v>
          </cell>
          <cell r="C695" t="str">
            <v>Máy chiết nhựa (Xốc lét)</v>
          </cell>
          <cell r="D695">
            <v>200</v>
          </cell>
          <cell r="E695">
            <v>8828000</v>
          </cell>
          <cell r="F695">
            <v>10</v>
          </cell>
          <cell r="G695">
            <v>1</v>
          </cell>
          <cell r="H695">
            <v>4414</v>
          </cell>
          <cell r="I695">
            <v>3.5</v>
          </cell>
          <cell r="J695">
            <v>1544.9</v>
          </cell>
          <cell r="K695">
            <v>4</v>
          </cell>
          <cell r="L695">
            <v>1765.6</v>
          </cell>
          <cell r="O695">
            <v>0</v>
          </cell>
          <cell r="Q695">
            <v>0</v>
          </cell>
          <cell r="T695">
            <v>7724.5</v>
          </cell>
        </row>
        <row r="696">
          <cell r="B696" t="str">
            <v>M202.0067</v>
          </cell>
          <cell r="C696" t="str">
            <v>Bộ thí nghiệm độ co ngót, trương nở</v>
          </cell>
          <cell r="D696">
            <v>200</v>
          </cell>
          <cell r="E696">
            <v>14561000</v>
          </cell>
          <cell r="F696">
            <v>10</v>
          </cell>
          <cell r="G696">
            <v>1</v>
          </cell>
          <cell r="H696">
            <v>7280.5</v>
          </cell>
          <cell r="I696">
            <v>3.5</v>
          </cell>
          <cell r="J696">
            <v>2548.1750000000002</v>
          </cell>
          <cell r="K696">
            <v>4</v>
          </cell>
          <cell r="L696">
            <v>2912.2</v>
          </cell>
          <cell r="O696">
            <v>0</v>
          </cell>
          <cell r="Q696">
            <v>0</v>
          </cell>
          <cell r="T696">
            <v>12740.875</v>
          </cell>
        </row>
        <row r="697">
          <cell r="B697" t="str">
            <v>M202.0068</v>
          </cell>
          <cell r="C697" t="str">
            <v>Bộ dụng cụ đo độ xuyên động hình côn DCP</v>
          </cell>
          <cell r="D697">
            <v>180</v>
          </cell>
          <cell r="E697">
            <v>1376000</v>
          </cell>
          <cell r="F697">
            <v>10</v>
          </cell>
          <cell r="G697">
            <v>1</v>
          </cell>
          <cell r="H697">
            <v>764.444444444444</v>
          </cell>
          <cell r="I697">
            <v>1.4</v>
          </cell>
          <cell r="J697">
            <v>107.022222222222</v>
          </cell>
          <cell r="K697">
            <v>5</v>
          </cell>
          <cell r="L697">
            <v>382.222222222222</v>
          </cell>
          <cell r="O697">
            <v>0</v>
          </cell>
          <cell r="Q697">
            <v>0</v>
          </cell>
          <cell r="T697">
            <v>1253.68888888889</v>
          </cell>
        </row>
        <row r="698">
          <cell r="B698" t="str">
            <v>M202.0069</v>
          </cell>
          <cell r="C698" t="str">
            <v>Thiết bị thử tỷ diện</v>
          </cell>
          <cell r="D698">
            <v>200</v>
          </cell>
          <cell r="E698">
            <v>15822000</v>
          </cell>
          <cell r="F698">
            <v>10</v>
          </cell>
          <cell r="G698">
            <v>1</v>
          </cell>
          <cell r="H698">
            <v>7911</v>
          </cell>
          <cell r="I698">
            <v>3.5</v>
          </cell>
          <cell r="J698">
            <v>2768.85</v>
          </cell>
          <cell r="K698">
            <v>4</v>
          </cell>
          <cell r="L698">
            <v>3164.4</v>
          </cell>
          <cell r="O698">
            <v>0</v>
          </cell>
          <cell r="Q698">
            <v>0</v>
          </cell>
          <cell r="T698">
            <v>13844.25</v>
          </cell>
        </row>
        <row r="699">
          <cell r="B699" t="str">
            <v>M202.0070</v>
          </cell>
          <cell r="C699" t="str">
            <v>Bàn dằn</v>
          </cell>
          <cell r="D699">
            <v>200</v>
          </cell>
          <cell r="E699">
            <v>26828000</v>
          </cell>
          <cell r="F699">
            <v>10</v>
          </cell>
          <cell r="G699">
            <v>1</v>
          </cell>
          <cell r="H699">
            <v>13414</v>
          </cell>
          <cell r="I699">
            <v>3.5</v>
          </cell>
          <cell r="J699">
            <v>4694.8999999999996</v>
          </cell>
          <cell r="K699">
            <v>4</v>
          </cell>
          <cell r="L699">
            <v>5365.6</v>
          </cell>
          <cell r="O699">
            <v>0</v>
          </cell>
          <cell r="Q699">
            <v>0</v>
          </cell>
          <cell r="T699">
            <v>23474.5</v>
          </cell>
        </row>
        <row r="700">
          <cell r="B700" t="str">
            <v>M202.0071</v>
          </cell>
          <cell r="C700" t="str">
            <v>Bàn rung</v>
          </cell>
          <cell r="D700">
            <v>200</v>
          </cell>
          <cell r="E700">
            <v>9745000</v>
          </cell>
          <cell r="F700">
            <v>10</v>
          </cell>
          <cell r="G700">
            <v>1</v>
          </cell>
          <cell r="H700">
            <v>4872.5</v>
          </cell>
          <cell r="I700">
            <v>3.5</v>
          </cell>
          <cell r="J700">
            <v>1705.375</v>
          </cell>
          <cell r="K700">
            <v>4</v>
          </cell>
          <cell r="L700">
            <v>1949</v>
          </cell>
          <cell r="O700">
            <v>0</v>
          </cell>
          <cell r="Q700">
            <v>0</v>
          </cell>
          <cell r="T700">
            <v>8526.875</v>
          </cell>
        </row>
        <row r="701">
          <cell r="B701" t="str">
            <v>M202.0072</v>
          </cell>
          <cell r="C701" t="str">
            <v>Máy khuấy bằng từ</v>
          </cell>
          <cell r="D701">
            <v>200</v>
          </cell>
          <cell r="E701">
            <v>15249000</v>
          </cell>
          <cell r="F701">
            <v>10</v>
          </cell>
          <cell r="G701">
            <v>1</v>
          </cell>
          <cell r="H701">
            <v>7624.5</v>
          </cell>
          <cell r="I701">
            <v>3.5</v>
          </cell>
          <cell r="J701">
            <v>2668.5749999999998</v>
          </cell>
          <cell r="K701">
            <v>4</v>
          </cell>
          <cell r="L701">
            <v>3049.8</v>
          </cell>
          <cell r="O701">
            <v>0</v>
          </cell>
          <cell r="Q701">
            <v>0</v>
          </cell>
          <cell r="T701">
            <v>13342.875</v>
          </cell>
        </row>
        <row r="702">
          <cell r="B702" t="str">
            <v>M202.0073</v>
          </cell>
          <cell r="C702" t="str">
            <v>Máy khuấy cầm tay NAG-2</v>
          </cell>
          <cell r="D702">
            <v>200</v>
          </cell>
          <cell r="E702">
            <v>9057000</v>
          </cell>
          <cell r="F702">
            <v>10</v>
          </cell>
          <cell r="G702">
            <v>1</v>
          </cell>
          <cell r="H702">
            <v>4528.5</v>
          </cell>
          <cell r="I702">
            <v>3.5</v>
          </cell>
          <cell r="J702">
            <v>1584.9749999999999</v>
          </cell>
          <cell r="K702">
            <v>4</v>
          </cell>
          <cell r="L702">
            <v>1811.4</v>
          </cell>
          <cell r="O702">
            <v>0</v>
          </cell>
          <cell r="Q702">
            <v>0</v>
          </cell>
          <cell r="T702">
            <v>7924.875</v>
          </cell>
        </row>
        <row r="703">
          <cell r="B703" t="str">
            <v>M202.0074</v>
          </cell>
          <cell r="C703" t="str">
            <v>Máy nghiền bi sứ LE1</v>
          </cell>
          <cell r="D703">
            <v>200</v>
          </cell>
          <cell r="E703">
            <v>8369000</v>
          </cell>
          <cell r="F703">
            <v>10</v>
          </cell>
          <cell r="G703">
            <v>1</v>
          </cell>
          <cell r="H703">
            <v>4184.5</v>
          </cell>
          <cell r="I703">
            <v>3.5</v>
          </cell>
          <cell r="J703">
            <v>1464.575</v>
          </cell>
          <cell r="K703">
            <v>4</v>
          </cell>
          <cell r="L703">
            <v>1673.8</v>
          </cell>
          <cell r="O703">
            <v>0</v>
          </cell>
          <cell r="Q703">
            <v>0</v>
          </cell>
          <cell r="T703">
            <v>7322.875</v>
          </cell>
        </row>
        <row r="704">
          <cell r="B704" t="str">
            <v>M202.0075</v>
          </cell>
          <cell r="C704" t="str">
            <v>Máy phân tích hạt LAZER</v>
          </cell>
          <cell r="D704">
            <v>200</v>
          </cell>
          <cell r="E704">
            <v>82778000</v>
          </cell>
          <cell r="F704">
            <v>10</v>
          </cell>
          <cell r="G704">
            <v>0.9</v>
          </cell>
          <cell r="H704">
            <v>37250.1</v>
          </cell>
          <cell r="I704">
            <v>2.5</v>
          </cell>
          <cell r="J704">
            <v>10347.25</v>
          </cell>
          <cell r="K704">
            <v>4</v>
          </cell>
          <cell r="L704">
            <v>16555.599999999999</v>
          </cell>
          <cell r="O704">
            <v>0</v>
          </cell>
          <cell r="Q704">
            <v>0</v>
          </cell>
          <cell r="T704">
            <v>64152.95</v>
          </cell>
        </row>
        <row r="705">
          <cell r="B705" t="str">
            <v>M202.0076</v>
          </cell>
          <cell r="C705" t="str">
            <v>Máy phân tích vi nhiệt</v>
          </cell>
          <cell r="D705">
            <v>200</v>
          </cell>
          <cell r="E705">
            <v>67071000</v>
          </cell>
          <cell r="F705">
            <v>10</v>
          </cell>
          <cell r="G705">
            <v>0.9</v>
          </cell>
          <cell r="H705">
            <v>30181.95</v>
          </cell>
          <cell r="I705">
            <v>2.5</v>
          </cell>
          <cell r="J705">
            <v>8383.875</v>
          </cell>
          <cell r="K705">
            <v>4</v>
          </cell>
          <cell r="L705">
            <v>13414.2</v>
          </cell>
          <cell r="O705">
            <v>0</v>
          </cell>
          <cell r="Q705">
            <v>0</v>
          </cell>
          <cell r="T705">
            <v>51980.025000000001</v>
          </cell>
        </row>
        <row r="706">
          <cell r="B706" t="str">
            <v>M202.0077</v>
          </cell>
          <cell r="C706" t="str">
            <v>Tenxômét</v>
          </cell>
          <cell r="D706">
            <v>200</v>
          </cell>
          <cell r="E706">
            <v>7911000</v>
          </cell>
          <cell r="F706">
            <v>10</v>
          </cell>
          <cell r="G706">
            <v>1</v>
          </cell>
          <cell r="H706">
            <v>3955.5</v>
          </cell>
          <cell r="I706">
            <v>3.5</v>
          </cell>
          <cell r="J706">
            <v>1384.425</v>
          </cell>
          <cell r="K706">
            <v>4</v>
          </cell>
          <cell r="L706">
            <v>1582.2</v>
          </cell>
          <cell r="O706">
            <v>0</v>
          </cell>
          <cell r="Q706">
            <v>0</v>
          </cell>
          <cell r="T706">
            <v>6922.125</v>
          </cell>
        </row>
        <row r="707">
          <cell r="B707" t="str">
            <v>M202.0078</v>
          </cell>
          <cell r="C707" t="str">
            <v>Máy đo độ giãn nở bê tông</v>
          </cell>
          <cell r="D707">
            <v>200</v>
          </cell>
          <cell r="E707">
            <v>83466000</v>
          </cell>
          <cell r="F707">
            <v>10</v>
          </cell>
          <cell r="G707">
            <v>0.9</v>
          </cell>
          <cell r="H707">
            <v>37559.699999999997</v>
          </cell>
          <cell r="I707">
            <v>2.5</v>
          </cell>
          <cell r="J707">
            <v>10433.25</v>
          </cell>
          <cell r="K707">
            <v>4</v>
          </cell>
          <cell r="L707">
            <v>16693.2</v>
          </cell>
          <cell r="O707">
            <v>0</v>
          </cell>
          <cell r="Q707">
            <v>0</v>
          </cell>
          <cell r="T707">
            <v>64686.15</v>
          </cell>
        </row>
        <row r="708">
          <cell r="B708" t="str">
            <v>M202.0079</v>
          </cell>
          <cell r="C708" t="str">
            <v>Máy đo hệ số dẫn nhiệt</v>
          </cell>
          <cell r="D708">
            <v>200</v>
          </cell>
          <cell r="E708">
            <v>7452000</v>
          </cell>
          <cell r="F708">
            <v>10</v>
          </cell>
          <cell r="G708">
            <v>1</v>
          </cell>
          <cell r="H708">
            <v>3726</v>
          </cell>
          <cell r="I708">
            <v>3.5</v>
          </cell>
          <cell r="J708">
            <v>1304.0999999999999</v>
          </cell>
          <cell r="K708">
            <v>4</v>
          </cell>
          <cell r="L708">
            <v>1490.4</v>
          </cell>
          <cell r="O708">
            <v>0</v>
          </cell>
          <cell r="Q708">
            <v>0</v>
          </cell>
          <cell r="T708">
            <v>6520.5</v>
          </cell>
        </row>
        <row r="709">
          <cell r="B709" t="str">
            <v>M202.0080</v>
          </cell>
          <cell r="C709" t="str">
            <v>Máy nhiễu xạ Rơn ghen (phân tích thành phần hoá lý của vật liệu)</v>
          </cell>
          <cell r="D709">
            <v>200</v>
          </cell>
          <cell r="E709">
            <v>2364900000</v>
          </cell>
          <cell r="F709">
            <v>10</v>
          </cell>
          <cell r="G709">
            <v>0.9</v>
          </cell>
          <cell r="H709">
            <v>1064205</v>
          </cell>
          <cell r="I709">
            <v>1.2</v>
          </cell>
          <cell r="J709">
            <v>141894</v>
          </cell>
          <cell r="K709">
            <v>4</v>
          </cell>
          <cell r="L709">
            <v>472980</v>
          </cell>
          <cell r="O709">
            <v>0</v>
          </cell>
          <cell r="Q709">
            <v>0</v>
          </cell>
          <cell r="T709">
            <v>1679079</v>
          </cell>
        </row>
        <row r="710">
          <cell r="B710" t="str">
            <v>M202.0081</v>
          </cell>
          <cell r="C710" t="str">
            <v>Cần ép mẫu thử gạch chịu lửa</v>
          </cell>
          <cell r="D710">
            <v>120</v>
          </cell>
          <cell r="E710">
            <v>1147000</v>
          </cell>
          <cell r="F710">
            <v>30</v>
          </cell>
          <cell r="G710">
            <v>1</v>
          </cell>
          <cell r="H710">
            <v>2867.5</v>
          </cell>
          <cell r="I710">
            <v>6.5</v>
          </cell>
          <cell r="J710">
            <v>621.29166666666697</v>
          </cell>
          <cell r="K710">
            <v>4</v>
          </cell>
          <cell r="L710">
            <v>382.33333333333297</v>
          </cell>
          <cell r="O710">
            <v>0</v>
          </cell>
          <cell r="Q710">
            <v>0</v>
          </cell>
          <cell r="T710">
            <v>3871.125</v>
          </cell>
        </row>
        <row r="711">
          <cell r="B711" t="str">
            <v>M202.0082</v>
          </cell>
          <cell r="C711" t="str">
            <v>Côn thử độ sụt</v>
          </cell>
          <cell r="D711">
            <v>120</v>
          </cell>
          <cell r="E711">
            <v>909000</v>
          </cell>
          <cell r="F711">
            <v>30</v>
          </cell>
          <cell r="G711">
            <v>1</v>
          </cell>
          <cell r="H711">
            <v>2272.5</v>
          </cell>
          <cell r="I711">
            <v>6.5</v>
          </cell>
          <cell r="J711">
            <v>492.375</v>
          </cell>
          <cell r="K711">
            <v>4</v>
          </cell>
          <cell r="L711">
            <v>303</v>
          </cell>
          <cell r="O711">
            <v>0</v>
          </cell>
          <cell r="Q711">
            <v>0</v>
          </cell>
          <cell r="T711">
            <v>3067.875</v>
          </cell>
        </row>
        <row r="712">
          <cell r="B712" t="str">
            <v>M202.0083</v>
          </cell>
          <cell r="C712" t="str">
            <v>Dụng cụ xác định độ chịu lực va đập xung kích gạch lát xi măng (viên bi sắt)</v>
          </cell>
          <cell r="D712">
            <v>120</v>
          </cell>
          <cell r="E712">
            <v>1147000</v>
          </cell>
          <cell r="F712">
            <v>30</v>
          </cell>
          <cell r="G712">
            <v>1</v>
          </cell>
          <cell r="H712">
            <v>2867.5</v>
          </cell>
          <cell r="I712">
            <v>6.5</v>
          </cell>
          <cell r="J712">
            <v>621.29166666666697</v>
          </cell>
          <cell r="K712">
            <v>4</v>
          </cell>
          <cell r="L712">
            <v>382.33333333333297</v>
          </cell>
          <cell r="O712">
            <v>0</v>
          </cell>
          <cell r="Q712">
            <v>0</v>
          </cell>
          <cell r="T712">
            <v>3871.125</v>
          </cell>
        </row>
        <row r="713">
          <cell r="B713" t="str">
            <v>M202.0084</v>
          </cell>
          <cell r="C713" t="str">
            <v>Dụng cụ xác định giới hạn bền liên kết</v>
          </cell>
          <cell r="D713">
            <v>120</v>
          </cell>
          <cell r="E713">
            <v>803000</v>
          </cell>
          <cell r="F713">
            <v>30</v>
          </cell>
          <cell r="G713">
            <v>1</v>
          </cell>
          <cell r="H713">
            <v>2007.5</v>
          </cell>
          <cell r="I713">
            <v>6.5</v>
          </cell>
          <cell r="J713">
            <v>434.95833333333297</v>
          </cell>
          <cell r="K713">
            <v>4</v>
          </cell>
          <cell r="L713">
            <v>267.66666666666703</v>
          </cell>
          <cell r="O713">
            <v>0</v>
          </cell>
          <cell r="Q713">
            <v>0</v>
          </cell>
          <cell r="T713">
            <v>2710.125</v>
          </cell>
        </row>
        <row r="714">
          <cell r="B714" t="str">
            <v>M202.0085</v>
          </cell>
          <cell r="C714" t="str">
            <v>Chén bạch kim</v>
          </cell>
          <cell r="D714">
            <v>200</v>
          </cell>
          <cell r="E714">
            <v>25223000</v>
          </cell>
          <cell r="F714">
            <v>10</v>
          </cell>
          <cell r="G714">
            <v>1</v>
          </cell>
          <cell r="H714">
            <v>12611.5</v>
          </cell>
          <cell r="I714">
            <v>1.2</v>
          </cell>
          <cell r="J714">
            <v>1513.38</v>
          </cell>
          <cell r="K714">
            <v>4</v>
          </cell>
          <cell r="L714">
            <v>5044.6000000000004</v>
          </cell>
          <cell r="O714">
            <v>0</v>
          </cell>
          <cell r="Q714">
            <v>0</v>
          </cell>
          <cell r="T714">
            <v>19169.48</v>
          </cell>
        </row>
        <row r="715">
          <cell r="B715" t="str">
            <v>M202.0086</v>
          </cell>
          <cell r="C715" t="str">
            <v>Kẹp niken</v>
          </cell>
          <cell r="D715">
            <v>200</v>
          </cell>
          <cell r="E715">
            <v>9057000</v>
          </cell>
          <cell r="F715">
            <v>10</v>
          </cell>
          <cell r="G715">
            <v>1</v>
          </cell>
          <cell r="H715">
            <v>4528.5</v>
          </cell>
          <cell r="I715">
            <v>1.8</v>
          </cell>
          <cell r="J715">
            <v>815.13</v>
          </cell>
          <cell r="K715">
            <v>4</v>
          </cell>
          <cell r="L715">
            <v>1811.4</v>
          </cell>
          <cell r="O715">
            <v>0</v>
          </cell>
          <cell r="Q715">
            <v>0</v>
          </cell>
          <cell r="T715">
            <v>7155.03</v>
          </cell>
        </row>
        <row r="716">
          <cell r="B716" t="str">
            <v>M202.0087</v>
          </cell>
          <cell r="C716" t="str">
            <v>Máy siêu âm đo chiều dầy kim loại</v>
          </cell>
          <cell r="D716">
            <v>200</v>
          </cell>
          <cell r="E716">
            <v>42306000</v>
          </cell>
          <cell r="F716">
            <v>10</v>
          </cell>
          <cell r="G716">
            <v>0.9</v>
          </cell>
          <cell r="H716">
            <v>19037.7</v>
          </cell>
          <cell r="I716">
            <v>3</v>
          </cell>
          <cell r="J716">
            <v>6345.9</v>
          </cell>
          <cell r="K716">
            <v>4</v>
          </cell>
          <cell r="L716">
            <v>8461.2000000000007</v>
          </cell>
          <cell r="O716">
            <v>0</v>
          </cell>
          <cell r="Q716">
            <v>0</v>
          </cell>
          <cell r="T716">
            <v>33844.800000000003</v>
          </cell>
        </row>
        <row r="717">
          <cell r="B717" t="str">
            <v>M202.0088</v>
          </cell>
          <cell r="C717" t="str">
            <v>Máy dò vị trí cốt thép</v>
          </cell>
          <cell r="D717">
            <v>200</v>
          </cell>
          <cell r="E717">
            <v>67071000</v>
          </cell>
          <cell r="F717">
            <v>10</v>
          </cell>
          <cell r="G717">
            <v>0.9</v>
          </cell>
          <cell r="H717">
            <v>30181.95</v>
          </cell>
          <cell r="I717">
            <v>2.5</v>
          </cell>
          <cell r="J717">
            <v>8383.875</v>
          </cell>
          <cell r="K717">
            <v>4</v>
          </cell>
          <cell r="L717">
            <v>13414.2</v>
          </cell>
          <cell r="O717">
            <v>0</v>
          </cell>
          <cell r="Q717">
            <v>0</v>
          </cell>
          <cell r="T717">
            <v>51980.025000000001</v>
          </cell>
        </row>
        <row r="718">
          <cell r="B718" t="str">
            <v>M202.0089</v>
          </cell>
          <cell r="C718" t="str">
            <v>Máy siêu âm kiểm tra chất lượng mối hàn</v>
          </cell>
          <cell r="D718">
            <v>200</v>
          </cell>
          <cell r="E718">
            <v>153517000</v>
          </cell>
          <cell r="F718">
            <v>10</v>
          </cell>
          <cell r="G718">
            <v>0.9</v>
          </cell>
          <cell r="H718">
            <v>69082.649999999994</v>
          </cell>
          <cell r="I718">
            <v>2.2000000000000002</v>
          </cell>
          <cell r="J718">
            <v>16886.87</v>
          </cell>
          <cell r="K718">
            <v>4</v>
          </cell>
          <cell r="L718">
            <v>30703.4</v>
          </cell>
          <cell r="O718">
            <v>0</v>
          </cell>
          <cell r="Q718">
            <v>0</v>
          </cell>
          <cell r="T718">
            <v>116672.92</v>
          </cell>
        </row>
        <row r="719">
          <cell r="B719" t="str">
            <v>M202.0090</v>
          </cell>
          <cell r="C719" t="str">
            <v>Máy siêu âm kiểm tra cường độ bê tông của cấu kiện BT, BTCT tại hiện trường</v>
          </cell>
          <cell r="D719">
            <v>200</v>
          </cell>
          <cell r="E719">
            <v>64204000</v>
          </cell>
          <cell r="F719">
            <v>10</v>
          </cell>
          <cell r="G719">
            <v>0.9</v>
          </cell>
          <cell r="H719">
            <v>28891.8</v>
          </cell>
          <cell r="I719">
            <v>2.5</v>
          </cell>
          <cell r="J719">
            <v>8025.5</v>
          </cell>
          <cell r="K719">
            <v>4</v>
          </cell>
          <cell r="L719">
            <v>12840.8</v>
          </cell>
          <cell r="O719">
            <v>0</v>
          </cell>
          <cell r="Q719">
            <v>0</v>
          </cell>
          <cell r="T719">
            <v>49758.1</v>
          </cell>
        </row>
        <row r="720">
          <cell r="B720" t="str">
            <v>M202.0091</v>
          </cell>
          <cell r="C720" t="str">
            <v>Súng bi</v>
          </cell>
          <cell r="D720">
            <v>200</v>
          </cell>
          <cell r="E720">
            <v>8599000</v>
          </cell>
          <cell r="F720">
            <v>10</v>
          </cell>
          <cell r="G720">
            <v>1</v>
          </cell>
          <cell r="H720">
            <v>4299.5</v>
          </cell>
          <cell r="I720">
            <v>3.5</v>
          </cell>
          <cell r="J720">
            <v>1504.825</v>
          </cell>
          <cell r="K720">
            <v>4</v>
          </cell>
          <cell r="L720">
            <v>1719.8</v>
          </cell>
          <cell r="O720">
            <v>0</v>
          </cell>
          <cell r="Q720">
            <v>0</v>
          </cell>
          <cell r="T720">
            <v>7524.125</v>
          </cell>
        </row>
        <row r="721">
          <cell r="B721" t="str">
            <v>M202.0092</v>
          </cell>
          <cell r="C721" t="str">
            <v>Thiết bị hấp mẫu xi măng</v>
          </cell>
          <cell r="D721">
            <v>200</v>
          </cell>
          <cell r="E721">
            <v>1200000</v>
          </cell>
          <cell r="F721">
            <v>10</v>
          </cell>
          <cell r="G721">
            <v>1</v>
          </cell>
          <cell r="H721">
            <v>600</v>
          </cell>
          <cell r="I721">
            <v>3.5</v>
          </cell>
          <cell r="J721">
            <v>210</v>
          </cell>
          <cell r="K721">
            <v>4</v>
          </cell>
          <cell r="L721">
            <v>240</v>
          </cell>
          <cell r="O721">
            <v>0</v>
          </cell>
          <cell r="Q721">
            <v>0</v>
          </cell>
          <cell r="T721">
            <v>1050</v>
          </cell>
        </row>
        <row r="722">
          <cell r="B722" t="str">
            <v>M202.0093</v>
          </cell>
          <cell r="C722" t="str">
            <v>Bình hút ẩm</v>
          </cell>
          <cell r="D722">
            <v>200</v>
          </cell>
          <cell r="E722">
            <v>500000</v>
          </cell>
          <cell r="F722">
            <v>10</v>
          </cell>
          <cell r="G722">
            <v>1</v>
          </cell>
          <cell r="H722">
            <v>250</v>
          </cell>
          <cell r="I722">
            <v>3.5</v>
          </cell>
          <cell r="J722">
            <v>87.5</v>
          </cell>
          <cell r="K722">
            <v>4</v>
          </cell>
          <cell r="L722">
            <v>100</v>
          </cell>
          <cell r="O722">
            <v>0</v>
          </cell>
          <cell r="Q722">
            <v>0</v>
          </cell>
          <cell r="T722">
            <v>437.5</v>
          </cell>
        </row>
        <row r="723">
          <cell r="B723" t="str">
            <v>M202.0094</v>
          </cell>
          <cell r="C723" t="str">
            <v>Bộ dụng cụ xác định thấm nước</v>
          </cell>
          <cell r="D723">
            <v>200</v>
          </cell>
          <cell r="E723">
            <v>22000000</v>
          </cell>
          <cell r="F723">
            <v>10</v>
          </cell>
          <cell r="G723">
            <v>1</v>
          </cell>
          <cell r="H723">
            <v>11000</v>
          </cell>
          <cell r="I723">
            <v>3.5</v>
          </cell>
          <cell r="J723">
            <v>3850</v>
          </cell>
          <cell r="K723">
            <v>4</v>
          </cell>
          <cell r="L723">
            <v>4400</v>
          </cell>
          <cell r="O723">
            <v>0</v>
          </cell>
          <cell r="Q723">
            <v>0</v>
          </cell>
          <cell r="T723">
            <v>19250</v>
          </cell>
        </row>
        <row r="724">
          <cell r="B724" t="str">
            <v>M202.0095</v>
          </cell>
          <cell r="C724" t="str">
            <v>Bơm thủy lực ZB4-500</v>
          </cell>
          <cell r="D724">
            <v>200</v>
          </cell>
          <cell r="E724">
            <v>16360000</v>
          </cell>
          <cell r="F724">
            <v>10</v>
          </cell>
          <cell r="G724">
            <v>1</v>
          </cell>
          <cell r="H724">
            <v>8180</v>
          </cell>
          <cell r="I724">
            <v>3.5</v>
          </cell>
          <cell r="J724">
            <v>2863</v>
          </cell>
          <cell r="K724">
            <v>4</v>
          </cell>
          <cell r="L724">
            <v>3272</v>
          </cell>
          <cell r="O724">
            <v>0</v>
          </cell>
          <cell r="Q724">
            <v>0</v>
          </cell>
          <cell r="T724">
            <v>14315</v>
          </cell>
        </row>
        <row r="725">
          <cell r="B725" t="str">
            <v>M202.0096</v>
          </cell>
          <cell r="C725" t="str">
            <v>Đồng hồ đo áp lực</v>
          </cell>
          <cell r="D725">
            <v>200</v>
          </cell>
          <cell r="E725">
            <v>200000</v>
          </cell>
          <cell r="F725">
            <v>10</v>
          </cell>
          <cell r="G725">
            <v>1</v>
          </cell>
          <cell r="H725">
            <v>100</v>
          </cell>
          <cell r="I725">
            <v>2.2000000000000002</v>
          </cell>
          <cell r="J725">
            <v>22</v>
          </cell>
          <cell r="K725">
            <v>4</v>
          </cell>
          <cell r="L725">
            <v>40</v>
          </cell>
          <cell r="O725">
            <v>0</v>
          </cell>
          <cell r="Q725">
            <v>0</v>
          </cell>
          <cell r="T725">
            <v>162</v>
          </cell>
        </row>
        <row r="726">
          <cell r="B726" t="str">
            <v>M202.0097</v>
          </cell>
          <cell r="C726" t="str">
            <v>Đồng hồ đo biến dạng</v>
          </cell>
          <cell r="D726">
            <v>200</v>
          </cell>
          <cell r="E726">
            <v>1200000</v>
          </cell>
          <cell r="F726">
            <v>10</v>
          </cell>
          <cell r="G726">
            <v>1</v>
          </cell>
          <cell r="H726">
            <v>600</v>
          </cell>
          <cell r="I726">
            <v>2.2000000000000002</v>
          </cell>
          <cell r="J726">
            <v>132</v>
          </cell>
          <cell r="K726">
            <v>4</v>
          </cell>
          <cell r="L726">
            <v>240</v>
          </cell>
          <cell r="O726">
            <v>0</v>
          </cell>
          <cell r="Q726">
            <v>0</v>
          </cell>
          <cell r="T726">
            <v>972</v>
          </cell>
        </row>
        <row r="727">
          <cell r="B727" t="str">
            <v>M202.0098</v>
          </cell>
          <cell r="C727" t="str">
            <v>Đồng hồ đo nước</v>
          </cell>
          <cell r="D727">
            <v>200</v>
          </cell>
          <cell r="E727">
            <v>2800000</v>
          </cell>
          <cell r="F727">
            <v>10</v>
          </cell>
          <cell r="G727">
            <v>1</v>
          </cell>
          <cell r="H727">
            <v>1400</v>
          </cell>
          <cell r="I727">
            <v>2.2000000000000002</v>
          </cell>
          <cell r="J727">
            <v>308</v>
          </cell>
          <cell r="K727">
            <v>4</v>
          </cell>
          <cell r="L727">
            <v>560</v>
          </cell>
          <cell r="O727">
            <v>0</v>
          </cell>
          <cell r="Q727">
            <v>0</v>
          </cell>
          <cell r="T727">
            <v>2268</v>
          </cell>
        </row>
        <row r="728">
          <cell r="B728" t="str">
            <v>M202.0099</v>
          </cell>
          <cell r="C728" t="str">
            <v>Đồng hồ đo lún</v>
          </cell>
          <cell r="D728">
            <v>200</v>
          </cell>
          <cell r="E728">
            <v>1800000</v>
          </cell>
          <cell r="F728">
            <v>10</v>
          </cell>
          <cell r="G728">
            <v>1</v>
          </cell>
          <cell r="H728">
            <v>900</v>
          </cell>
          <cell r="I728">
            <v>2.2000000000000002</v>
          </cell>
          <cell r="J728">
            <v>198</v>
          </cell>
          <cell r="K728">
            <v>4</v>
          </cell>
          <cell r="L728">
            <v>360</v>
          </cell>
          <cell r="O728">
            <v>0</v>
          </cell>
          <cell r="Q728">
            <v>0</v>
          </cell>
          <cell r="T728">
            <v>1458</v>
          </cell>
        </row>
        <row r="729">
          <cell r="B729" t="str">
            <v>M202.0100</v>
          </cell>
          <cell r="C729" t="str">
            <v>Đồng hồ Shore A</v>
          </cell>
          <cell r="D729">
            <v>200</v>
          </cell>
          <cell r="E729">
            <v>1500000</v>
          </cell>
          <cell r="F729">
            <v>10</v>
          </cell>
          <cell r="G729">
            <v>1</v>
          </cell>
          <cell r="H729">
            <v>750</v>
          </cell>
          <cell r="I729">
            <v>2.2000000000000002</v>
          </cell>
          <cell r="J729">
            <v>165</v>
          </cell>
          <cell r="K729">
            <v>4</v>
          </cell>
          <cell r="L729">
            <v>300</v>
          </cell>
          <cell r="O729">
            <v>0</v>
          </cell>
          <cell r="Q729">
            <v>0</v>
          </cell>
          <cell r="T729">
            <v>1215</v>
          </cell>
        </row>
        <row r="730">
          <cell r="B730" t="str">
            <v>M202.0101</v>
          </cell>
          <cell r="C730" t="str">
            <v>Dụng cụ đo độ bền va đập</v>
          </cell>
          <cell r="D730">
            <v>200</v>
          </cell>
          <cell r="E730">
            <v>1200000</v>
          </cell>
          <cell r="F730">
            <v>10</v>
          </cell>
          <cell r="G730">
            <v>1</v>
          </cell>
          <cell r="H730">
            <v>600</v>
          </cell>
          <cell r="I730">
            <v>6.5</v>
          </cell>
          <cell r="J730">
            <v>390</v>
          </cell>
          <cell r="K730">
            <v>4</v>
          </cell>
          <cell r="L730">
            <v>240</v>
          </cell>
          <cell r="O730">
            <v>0</v>
          </cell>
          <cell r="Q730">
            <v>0</v>
          </cell>
          <cell r="T730">
            <v>1230</v>
          </cell>
        </row>
        <row r="731">
          <cell r="B731" t="str">
            <v>M202.0102</v>
          </cell>
          <cell r="C731" t="str">
            <v>Dụng cụ đo hệ số giãn nở ẩm</v>
          </cell>
          <cell r="D731">
            <v>200</v>
          </cell>
          <cell r="E731">
            <v>5000000</v>
          </cell>
          <cell r="F731">
            <v>10</v>
          </cell>
          <cell r="G731">
            <v>1</v>
          </cell>
          <cell r="H731">
            <v>2500</v>
          </cell>
          <cell r="I731">
            <v>6.5</v>
          </cell>
          <cell r="J731">
            <v>1625</v>
          </cell>
          <cell r="K731">
            <v>4</v>
          </cell>
          <cell r="L731">
            <v>1000</v>
          </cell>
          <cell r="O731">
            <v>0</v>
          </cell>
          <cell r="Q731">
            <v>0</v>
          </cell>
          <cell r="T731">
            <v>5125</v>
          </cell>
        </row>
        <row r="732">
          <cell r="B732" t="str">
            <v>M202.0103</v>
          </cell>
          <cell r="C732" t="str">
            <v>Dụng cụ phá vỡ mẫu kính</v>
          </cell>
          <cell r="D732">
            <v>200</v>
          </cell>
          <cell r="E732">
            <v>2500000</v>
          </cell>
          <cell r="F732">
            <v>10</v>
          </cell>
          <cell r="G732">
            <v>1</v>
          </cell>
          <cell r="H732">
            <v>1250</v>
          </cell>
          <cell r="I732">
            <v>6.5</v>
          </cell>
          <cell r="J732">
            <v>812.5</v>
          </cell>
          <cell r="K732">
            <v>4</v>
          </cell>
          <cell r="L732">
            <v>500</v>
          </cell>
          <cell r="O732">
            <v>0</v>
          </cell>
          <cell r="Q732">
            <v>0</v>
          </cell>
          <cell r="T732">
            <v>2562.5</v>
          </cell>
        </row>
        <row r="733">
          <cell r="B733" t="str">
            <v>M202.0104</v>
          </cell>
          <cell r="C733" t="str">
            <v>Dụng cụ thử thấm mực</v>
          </cell>
          <cell r="D733">
            <v>200</v>
          </cell>
          <cell r="E733">
            <v>500000</v>
          </cell>
          <cell r="F733">
            <v>10</v>
          </cell>
          <cell r="G733">
            <v>1</v>
          </cell>
          <cell r="H733">
            <v>250</v>
          </cell>
          <cell r="I733">
            <v>6.5</v>
          </cell>
          <cell r="J733">
            <v>162.5</v>
          </cell>
          <cell r="K733">
            <v>4</v>
          </cell>
          <cell r="L733">
            <v>100</v>
          </cell>
          <cell r="O733">
            <v>0</v>
          </cell>
          <cell r="Q733">
            <v>0</v>
          </cell>
          <cell r="T733">
            <v>512.5</v>
          </cell>
        </row>
        <row r="734">
          <cell r="B734" t="str">
            <v>M202.0105</v>
          </cell>
          <cell r="C734" t="str">
            <v>Dụng cụ Vica</v>
          </cell>
          <cell r="D734">
            <v>200</v>
          </cell>
          <cell r="E734">
            <v>1900000</v>
          </cell>
          <cell r="F734">
            <v>10</v>
          </cell>
          <cell r="G734">
            <v>1</v>
          </cell>
          <cell r="H734">
            <v>950</v>
          </cell>
          <cell r="I734">
            <v>6.5</v>
          </cell>
          <cell r="J734">
            <v>617.5</v>
          </cell>
          <cell r="K734">
            <v>4</v>
          </cell>
          <cell r="L734">
            <v>380</v>
          </cell>
          <cell r="O734">
            <v>0</v>
          </cell>
          <cell r="Q734">
            <v>0</v>
          </cell>
          <cell r="T734">
            <v>1947.5</v>
          </cell>
        </row>
        <row r="735">
          <cell r="B735" t="str">
            <v>M202.0106</v>
          </cell>
          <cell r="C735" t="str">
            <v>Dụng cụ xác định độ bền va đập</v>
          </cell>
          <cell r="D735">
            <v>200</v>
          </cell>
          <cell r="E735">
            <v>90000000</v>
          </cell>
          <cell r="F735">
            <v>10</v>
          </cell>
          <cell r="G735">
            <v>0.9</v>
          </cell>
          <cell r="H735">
            <v>40500</v>
          </cell>
          <cell r="I735">
            <v>6.5</v>
          </cell>
          <cell r="J735">
            <v>29250</v>
          </cell>
          <cell r="K735">
            <v>4</v>
          </cell>
          <cell r="L735">
            <v>18000</v>
          </cell>
          <cell r="O735">
            <v>0</v>
          </cell>
          <cell r="Q735">
            <v>0</v>
          </cell>
          <cell r="T735">
            <v>87750</v>
          </cell>
        </row>
        <row r="736">
          <cell r="B736" t="str">
            <v>M202.0107</v>
          </cell>
          <cell r="C736" t="str">
            <v>Dụng cụ xác định độ bền va uốn</v>
          </cell>
          <cell r="D736">
            <v>200</v>
          </cell>
          <cell r="E736">
            <v>80000000</v>
          </cell>
          <cell r="F736">
            <v>10</v>
          </cell>
          <cell r="G736">
            <v>0.9</v>
          </cell>
          <cell r="H736">
            <v>36000</v>
          </cell>
          <cell r="I736">
            <v>6.5</v>
          </cell>
          <cell r="J736">
            <v>26000</v>
          </cell>
          <cell r="K736">
            <v>4</v>
          </cell>
          <cell r="L736">
            <v>16000</v>
          </cell>
          <cell r="O736">
            <v>0</v>
          </cell>
          <cell r="Q736">
            <v>0</v>
          </cell>
          <cell r="T736">
            <v>78000</v>
          </cell>
        </row>
        <row r="737">
          <cell r="B737" t="str">
            <v>M202.0108</v>
          </cell>
          <cell r="C737" t="str">
            <v>Khuôn Capping mẫu</v>
          </cell>
          <cell r="D737">
            <v>200</v>
          </cell>
          <cell r="E737">
            <v>1500000</v>
          </cell>
          <cell r="F737">
            <v>10</v>
          </cell>
          <cell r="G737">
            <v>1</v>
          </cell>
          <cell r="H737">
            <v>750</v>
          </cell>
          <cell r="I737">
            <v>6.5</v>
          </cell>
          <cell r="J737">
            <v>487.5</v>
          </cell>
          <cell r="K737">
            <v>4</v>
          </cell>
          <cell r="L737">
            <v>300</v>
          </cell>
          <cell r="O737">
            <v>0</v>
          </cell>
          <cell r="Q737">
            <v>0</v>
          </cell>
          <cell r="T737">
            <v>1537.5</v>
          </cell>
        </row>
        <row r="738">
          <cell r="B738" t="str">
            <v>M202.0109</v>
          </cell>
          <cell r="C738" t="str">
            <v>Khuôn dập mẫu</v>
          </cell>
          <cell r="D738">
            <v>200</v>
          </cell>
          <cell r="E738">
            <v>440000</v>
          </cell>
          <cell r="F738">
            <v>10</v>
          </cell>
          <cell r="G738">
            <v>1</v>
          </cell>
          <cell r="H738">
            <v>220</v>
          </cell>
          <cell r="I738">
            <v>6.5</v>
          </cell>
          <cell r="J738">
            <v>143</v>
          </cell>
          <cell r="K738">
            <v>4</v>
          </cell>
          <cell r="L738">
            <v>88</v>
          </cell>
          <cell r="O738">
            <v>0</v>
          </cell>
          <cell r="Q738">
            <v>0</v>
          </cell>
          <cell r="T738">
            <v>451</v>
          </cell>
        </row>
        <row r="739">
          <cell r="B739" t="str">
            <v>M202.0110</v>
          </cell>
          <cell r="C739" t="str">
            <v>Kích kéo thủy lực 60 t</v>
          </cell>
          <cell r="D739">
            <v>200</v>
          </cell>
          <cell r="E739">
            <v>20455000</v>
          </cell>
          <cell r="F739">
            <v>10</v>
          </cell>
          <cell r="G739">
            <v>1</v>
          </cell>
          <cell r="H739">
            <v>10227.5</v>
          </cell>
          <cell r="I739">
            <v>2.2000000000000002</v>
          </cell>
          <cell r="J739">
            <v>2250.0500000000002</v>
          </cell>
          <cell r="K739">
            <v>4</v>
          </cell>
          <cell r="L739">
            <v>4091</v>
          </cell>
          <cell r="O739">
            <v>0</v>
          </cell>
          <cell r="Q739">
            <v>0</v>
          </cell>
          <cell r="T739">
            <v>16568.55</v>
          </cell>
        </row>
        <row r="740">
          <cell r="B740" t="str">
            <v>M202.0111</v>
          </cell>
          <cell r="C740" t="str">
            <v>Kích thủy lực 800 t</v>
          </cell>
          <cell r="D740">
            <v>200</v>
          </cell>
          <cell r="E740">
            <v>124150000</v>
          </cell>
          <cell r="F740">
            <v>10</v>
          </cell>
          <cell r="G740">
            <v>0.9</v>
          </cell>
          <cell r="H740">
            <v>55867.5</v>
          </cell>
          <cell r="I740">
            <v>2.2000000000000002</v>
          </cell>
          <cell r="J740">
            <v>13656.5</v>
          </cell>
          <cell r="K740">
            <v>4</v>
          </cell>
          <cell r="L740">
            <v>24830</v>
          </cell>
          <cell r="O740">
            <v>0</v>
          </cell>
          <cell r="Q740">
            <v>0</v>
          </cell>
          <cell r="T740">
            <v>94354</v>
          </cell>
        </row>
        <row r="741">
          <cell r="B741" t="str">
            <v>M202.0112</v>
          </cell>
          <cell r="C741" t="str">
            <v>Kính phóng đại đo lường</v>
          </cell>
          <cell r="D741">
            <v>200</v>
          </cell>
          <cell r="E741">
            <v>3500000</v>
          </cell>
          <cell r="F741">
            <v>10</v>
          </cell>
          <cell r="G741">
            <v>1</v>
          </cell>
          <cell r="H741">
            <v>1750</v>
          </cell>
          <cell r="I741">
            <v>2.5</v>
          </cell>
          <cell r="J741">
            <v>437.5</v>
          </cell>
          <cell r="K741">
            <v>4</v>
          </cell>
          <cell r="L741">
            <v>700</v>
          </cell>
          <cell r="O741">
            <v>0</v>
          </cell>
          <cell r="Q741">
            <v>0</v>
          </cell>
          <cell r="T741">
            <v>2887.5</v>
          </cell>
        </row>
        <row r="742">
          <cell r="B742" t="str">
            <v>M202.0113</v>
          </cell>
          <cell r="C742" t="str">
            <v>Kính lúp</v>
          </cell>
          <cell r="D742">
            <v>200</v>
          </cell>
          <cell r="E742">
            <v>200000</v>
          </cell>
          <cell r="F742">
            <v>10</v>
          </cell>
          <cell r="G742">
            <v>1</v>
          </cell>
          <cell r="H742">
            <v>100</v>
          </cell>
          <cell r="I742">
            <v>2.5</v>
          </cell>
          <cell r="J742">
            <v>25</v>
          </cell>
          <cell r="K742">
            <v>4</v>
          </cell>
          <cell r="L742">
            <v>40</v>
          </cell>
          <cell r="O742">
            <v>0</v>
          </cell>
          <cell r="Q742">
            <v>0</v>
          </cell>
          <cell r="T742">
            <v>165</v>
          </cell>
        </row>
        <row r="743">
          <cell r="B743" t="str">
            <v>M202.0114</v>
          </cell>
          <cell r="C743" t="str">
            <v>Máy bộ đàm</v>
          </cell>
          <cell r="D743">
            <v>200</v>
          </cell>
          <cell r="E743">
            <v>350000</v>
          </cell>
          <cell r="F743">
            <v>10</v>
          </cell>
          <cell r="G743">
            <v>1</v>
          </cell>
          <cell r="H743">
            <v>175</v>
          </cell>
          <cell r="I743">
            <v>2.5</v>
          </cell>
          <cell r="J743">
            <v>43.75</v>
          </cell>
          <cell r="K743">
            <v>4</v>
          </cell>
          <cell r="L743">
            <v>70</v>
          </cell>
          <cell r="O743">
            <v>0</v>
          </cell>
          <cell r="Q743">
            <v>0</v>
          </cell>
          <cell r="T743">
            <v>288.75</v>
          </cell>
        </row>
        <row r="744">
          <cell r="B744" t="str">
            <v>M202.0115</v>
          </cell>
          <cell r="C744" t="str">
            <v>Máy cắt quay tay</v>
          </cell>
          <cell r="D744">
            <v>200</v>
          </cell>
          <cell r="E744">
            <v>1200000</v>
          </cell>
          <cell r="F744">
            <v>10</v>
          </cell>
          <cell r="G744">
            <v>1</v>
          </cell>
          <cell r="H744">
            <v>600</v>
          </cell>
          <cell r="I744">
            <v>2.5</v>
          </cell>
          <cell r="J744">
            <v>150</v>
          </cell>
          <cell r="K744">
            <v>4</v>
          </cell>
          <cell r="L744">
            <v>240</v>
          </cell>
          <cell r="O744">
            <v>0</v>
          </cell>
          <cell r="Q744">
            <v>0</v>
          </cell>
          <cell r="T744">
            <v>990</v>
          </cell>
        </row>
        <row r="745">
          <cell r="B745" t="str">
            <v>M202.0116</v>
          </cell>
          <cell r="C745" t="str">
            <v>Máy cắt, mài mẫu vật liệu</v>
          </cell>
          <cell r="D745">
            <v>200</v>
          </cell>
          <cell r="E745">
            <v>18000000</v>
          </cell>
          <cell r="F745">
            <v>10</v>
          </cell>
          <cell r="G745">
            <v>1</v>
          </cell>
          <cell r="H745">
            <v>9000</v>
          </cell>
          <cell r="I745">
            <v>2.5</v>
          </cell>
          <cell r="J745">
            <v>2250</v>
          </cell>
          <cell r="K745">
            <v>4</v>
          </cell>
          <cell r="L745">
            <v>3600</v>
          </cell>
          <cell r="O745">
            <v>0</v>
          </cell>
          <cell r="Q745">
            <v>0</v>
          </cell>
          <cell r="T745">
            <v>14850</v>
          </cell>
        </row>
        <row r="746">
          <cell r="B746" t="str">
            <v>M202.0117</v>
          </cell>
          <cell r="C746" t="str">
            <v>Máy đo dao động điện tử (kèm đầu đo dao động 3 chiều)</v>
          </cell>
          <cell r="D746">
            <v>200</v>
          </cell>
          <cell r="E746">
            <v>6300000</v>
          </cell>
          <cell r="F746">
            <v>10</v>
          </cell>
          <cell r="G746">
            <v>1</v>
          </cell>
          <cell r="H746">
            <v>3150</v>
          </cell>
          <cell r="I746">
            <v>2.5</v>
          </cell>
          <cell r="J746">
            <v>787.5</v>
          </cell>
          <cell r="K746">
            <v>4</v>
          </cell>
          <cell r="L746">
            <v>1260</v>
          </cell>
          <cell r="O746">
            <v>0</v>
          </cell>
          <cell r="Q746">
            <v>0</v>
          </cell>
          <cell r="T746">
            <v>5197.5</v>
          </cell>
        </row>
        <row r="747">
          <cell r="B747" t="str">
            <v>M202.0118</v>
          </cell>
          <cell r="C747" t="str">
            <v>Máy đo độ bóng</v>
          </cell>
          <cell r="D747">
            <v>200</v>
          </cell>
          <cell r="E747">
            <v>6500000</v>
          </cell>
          <cell r="F747">
            <v>10</v>
          </cell>
          <cell r="G747">
            <v>1</v>
          </cell>
          <cell r="H747">
            <v>3250</v>
          </cell>
          <cell r="I747">
            <v>2.5</v>
          </cell>
          <cell r="J747">
            <v>812.5</v>
          </cell>
          <cell r="K747">
            <v>4</v>
          </cell>
          <cell r="L747">
            <v>1300</v>
          </cell>
          <cell r="O747">
            <v>0</v>
          </cell>
          <cell r="Q747">
            <v>0</v>
          </cell>
          <cell r="T747">
            <v>5362.5</v>
          </cell>
        </row>
        <row r="748">
          <cell r="B748" t="str">
            <v>M202.0119</v>
          </cell>
          <cell r="C748" t="str">
            <v>Máy khoan HILTI hoặc loại tương tự</v>
          </cell>
          <cell r="D748">
            <v>200</v>
          </cell>
          <cell r="E748">
            <v>15000000</v>
          </cell>
          <cell r="F748">
            <v>10</v>
          </cell>
          <cell r="G748">
            <v>1</v>
          </cell>
          <cell r="H748">
            <v>7500</v>
          </cell>
          <cell r="I748">
            <v>2.5</v>
          </cell>
          <cell r="J748">
            <v>1875</v>
          </cell>
          <cell r="K748">
            <v>4</v>
          </cell>
          <cell r="L748">
            <v>3000</v>
          </cell>
          <cell r="O748">
            <v>0</v>
          </cell>
          <cell r="Q748">
            <v>0</v>
          </cell>
          <cell r="T748">
            <v>12375</v>
          </cell>
        </row>
        <row r="749">
          <cell r="B749" t="str">
            <v>M202.0120</v>
          </cell>
          <cell r="C749" t="str">
            <v>Thiết bị đo độ dẫn nước</v>
          </cell>
          <cell r="D749">
            <v>200</v>
          </cell>
          <cell r="E749">
            <v>2500000</v>
          </cell>
          <cell r="F749">
            <v>10</v>
          </cell>
          <cell r="G749">
            <v>1</v>
          </cell>
          <cell r="H749">
            <v>1250</v>
          </cell>
          <cell r="I749">
            <v>3.5</v>
          </cell>
          <cell r="J749">
            <v>437.5</v>
          </cell>
          <cell r="K749">
            <v>4</v>
          </cell>
          <cell r="L749">
            <v>500</v>
          </cell>
          <cell r="O749">
            <v>0</v>
          </cell>
          <cell r="Q749">
            <v>0</v>
          </cell>
          <cell r="T749">
            <v>2187.5</v>
          </cell>
        </row>
        <row r="750">
          <cell r="B750" t="str">
            <v>M202.0121</v>
          </cell>
          <cell r="C750" t="str">
            <v>Thiết bị đo độ dày</v>
          </cell>
          <cell r="D750">
            <v>200</v>
          </cell>
          <cell r="E750">
            <v>1500000</v>
          </cell>
          <cell r="F750">
            <v>10</v>
          </cell>
          <cell r="G750">
            <v>1</v>
          </cell>
          <cell r="H750">
            <v>750</v>
          </cell>
          <cell r="I750">
            <v>3.5</v>
          </cell>
          <cell r="J750">
            <v>262.5</v>
          </cell>
          <cell r="K750">
            <v>4</v>
          </cell>
          <cell r="L750">
            <v>300</v>
          </cell>
          <cell r="O750">
            <v>0</v>
          </cell>
          <cell r="Q750">
            <v>0</v>
          </cell>
          <cell r="T750">
            <v>1312.5</v>
          </cell>
        </row>
        <row r="751">
          <cell r="B751" t="str">
            <v>M202.0122</v>
          </cell>
          <cell r="C751" t="str">
            <v>Máy đo độ giãn nở nhiệt dài</v>
          </cell>
          <cell r="D751">
            <v>200</v>
          </cell>
          <cell r="E751">
            <v>2500000</v>
          </cell>
          <cell r="F751">
            <v>10</v>
          </cell>
          <cell r="G751">
            <v>1</v>
          </cell>
          <cell r="H751">
            <v>1250</v>
          </cell>
          <cell r="I751">
            <v>3.5</v>
          </cell>
          <cell r="J751">
            <v>437.5</v>
          </cell>
          <cell r="K751">
            <v>4</v>
          </cell>
          <cell r="L751">
            <v>500</v>
          </cell>
          <cell r="O751">
            <v>0</v>
          </cell>
          <cell r="Q751">
            <v>0</v>
          </cell>
          <cell r="T751">
            <v>2187.5</v>
          </cell>
        </row>
        <row r="752">
          <cell r="B752" t="str">
            <v>M202.0123</v>
          </cell>
          <cell r="C752" t="str">
            <v>Máy dò khuyết tật</v>
          </cell>
          <cell r="D752">
            <v>200</v>
          </cell>
          <cell r="E752">
            <v>3500000</v>
          </cell>
          <cell r="F752">
            <v>10</v>
          </cell>
          <cell r="G752">
            <v>1</v>
          </cell>
          <cell r="H752">
            <v>1750</v>
          </cell>
          <cell r="I752">
            <v>3.5</v>
          </cell>
          <cell r="J752">
            <v>612.5</v>
          </cell>
          <cell r="K752">
            <v>4</v>
          </cell>
          <cell r="L752">
            <v>700</v>
          </cell>
          <cell r="O752">
            <v>0</v>
          </cell>
          <cell r="Q752">
            <v>0</v>
          </cell>
          <cell r="T752">
            <v>3062.5</v>
          </cell>
        </row>
        <row r="753">
          <cell r="B753" t="str">
            <v>M202.0124</v>
          </cell>
          <cell r="C753" t="str">
            <v>Máy đo kích thước</v>
          </cell>
          <cell r="D753">
            <v>200</v>
          </cell>
          <cell r="E753">
            <v>2500000</v>
          </cell>
          <cell r="F753">
            <v>10</v>
          </cell>
          <cell r="G753">
            <v>1</v>
          </cell>
          <cell r="H753">
            <v>1250</v>
          </cell>
          <cell r="I753">
            <v>3.5</v>
          </cell>
          <cell r="J753">
            <v>437.5</v>
          </cell>
          <cell r="K753">
            <v>4</v>
          </cell>
          <cell r="L753">
            <v>500</v>
          </cell>
          <cell r="O753">
            <v>0</v>
          </cell>
          <cell r="Q753">
            <v>0</v>
          </cell>
          <cell r="T753">
            <v>2187.5</v>
          </cell>
        </row>
        <row r="754">
          <cell r="B754" t="str">
            <v>M202.0125</v>
          </cell>
          <cell r="C754" t="str">
            <v>Máy đo thời gian khô màng sơn</v>
          </cell>
          <cell r="D754">
            <v>200</v>
          </cell>
          <cell r="E754">
            <v>3000000</v>
          </cell>
          <cell r="F754">
            <v>10</v>
          </cell>
          <cell r="G754">
            <v>1</v>
          </cell>
          <cell r="H754">
            <v>1500</v>
          </cell>
          <cell r="I754">
            <v>3.5</v>
          </cell>
          <cell r="J754">
            <v>525</v>
          </cell>
          <cell r="K754">
            <v>4</v>
          </cell>
          <cell r="L754">
            <v>600</v>
          </cell>
          <cell r="O754">
            <v>0</v>
          </cell>
          <cell r="Q754">
            <v>0</v>
          </cell>
          <cell r="T754">
            <v>2625</v>
          </cell>
        </row>
        <row r="755">
          <cell r="B755" t="str">
            <v>M202.0126</v>
          </cell>
          <cell r="C755" t="str">
            <v>Máy đo ứng suất bề mặt</v>
          </cell>
          <cell r="D755">
            <v>200</v>
          </cell>
          <cell r="E755">
            <v>5000000</v>
          </cell>
          <cell r="F755">
            <v>10</v>
          </cell>
          <cell r="G755">
            <v>1</v>
          </cell>
          <cell r="H755">
            <v>2500</v>
          </cell>
          <cell r="I755">
            <v>3.5</v>
          </cell>
          <cell r="J755">
            <v>875</v>
          </cell>
          <cell r="K755">
            <v>4</v>
          </cell>
          <cell r="L755">
            <v>1000</v>
          </cell>
          <cell r="O755">
            <v>0</v>
          </cell>
          <cell r="Q755">
            <v>0</v>
          </cell>
          <cell r="T755">
            <v>4375</v>
          </cell>
        </row>
        <row r="756">
          <cell r="B756" t="str">
            <v>M202.0127</v>
          </cell>
          <cell r="C756" t="str">
            <v>Máy đo ứng suất điện tử</v>
          </cell>
          <cell r="D756">
            <v>200</v>
          </cell>
          <cell r="E756">
            <v>5000000</v>
          </cell>
          <cell r="F756">
            <v>10</v>
          </cell>
          <cell r="G756">
            <v>1</v>
          </cell>
          <cell r="H756">
            <v>2500</v>
          </cell>
          <cell r="I756">
            <v>3.5</v>
          </cell>
          <cell r="J756">
            <v>875</v>
          </cell>
          <cell r="K756">
            <v>4</v>
          </cell>
          <cell r="L756">
            <v>1000</v>
          </cell>
          <cell r="O756">
            <v>0</v>
          </cell>
          <cell r="Q756">
            <v>0</v>
          </cell>
          <cell r="T756">
            <v>4375</v>
          </cell>
        </row>
        <row r="757">
          <cell r="B757" t="str">
            <v>M202.0128</v>
          </cell>
          <cell r="C757" t="str">
            <v>Máy Hveem</v>
          </cell>
          <cell r="D757">
            <v>200</v>
          </cell>
          <cell r="E757">
            <v>15000000</v>
          </cell>
          <cell r="F757">
            <v>10</v>
          </cell>
          <cell r="G757">
            <v>1</v>
          </cell>
          <cell r="H757">
            <v>7500</v>
          </cell>
          <cell r="I757">
            <v>2.5</v>
          </cell>
          <cell r="J757">
            <v>1875</v>
          </cell>
          <cell r="K757">
            <v>4</v>
          </cell>
          <cell r="L757">
            <v>3000</v>
          </cell>
          <cell r="O757">
            <v>0</v>
          </cell>
          <cell r="Q757">
            <v>0</v>
          </cell>
          <cell r="T757">
            <v>12375</v>
          </cell>
        </row>
        <row r="758">
          <cell r="B758" t="str">
            <v>M202.0129</v>
          </cell>
          <cell r="C758" t="str">
            <v>Máy kéo vải địa kỹ thuật</v>
          </cell>
          <cell r="D758">
            <v>200</v>
          </cell>
          <cell r="E758">
            <v>220000000</v>
          </cell>
          <cell r="F758">
            <v>10</v>
          </cell>
          <cell r="G758">
            <v>0.9</v>
          </cell>
          <cell r="H758">
            <v>99000</v>
          </cell>
          <cell r="I758">
            <v>2.5</v>
          </cell>
          <cell r="J758">
            <v>27500</v>
          </cell>
          <cell r="K758">
            <v>4</v>
          </cell>
          <cell r="L758">
            <v>44000</v>
          </cell>
          <cell r="O758">
            <v>0</v>
          </cell>
          <cell r="Q758">
            <v>0</v>
          </cell>
          <cell r="T758">
            <v>170500</v>
          </cell>
        </row>
        <row r="759">
          <cell r="B759" t="str">
            <v>M202.0130</v>
          </cell>
          <cell r="C759" t="str">
            <v>Máy kéo, nén WDW-100</v>
          </cell>
          <cell r="D759">
            <v>200</v>
          </cell>
          <cell r="E759">
            <v>220000000</v>
          </cell>
          <cell r="F759">
            <v>10</v>
          </cell>
          <cell r="G759">
            <v>0.9</v>
          </cell>
          <cell r="H759">
            <v>99000</v>
          </cell>
          <cell r="I759">
            <v>2.5</v>
          </cell>
          <cell r="J759">
            <v>27500</v>
          </cell>
          <cell r="K759">
            <v>4</v>
          </cell>
          <cell r="L759">
            <v>44000</v>
          </cell>
          <cell r="O759">
            <v>0</v>
          </cell>
          <cell r="Q759">
            <v>0</v>
          </cell>
          <cell r="T759">
            <v>170500</v>
          </cell>
        </row>
        <row r="760">
          <cell r="B760" t="str">
            <v>M202.0131</v>
          </cell>
          <cell r="C760" t="str">
            <v>Máy thử cơ lý thạch cao</v>
          </cell>
          <cell r="D760">
            <v>200</v>
          </cell>
          <cell r="E760">
            <v>5000000</v>
          </cell>
          <cell r="F760">
            <v>10</v>
          </cell>
          <cell r="G760">
            <v>1</v>
          </cell>
          <cell r="H760">
            <v>2500</v>
          </cell>
          <cell r="I760">
            <v>2.5</v>
          </cell>
          <cell r="J760">
            <v>625</v>
          </cell>
          <cell r="K760">
            <v>4</v>
          </cell>
          <cell r="L760">
            <v>1000</v>
          </cell>
          <cell r="O760">
            <v>0</v>
          </cell>
          <cell r="Q760">
            <v>0</v>
          </cell>
          <cell r="T760">
            <v>4125</v>
          </cell>
        </row>
        <row r="761">
          <cell r="B761" t="str">
            <v>M202.0132</v>
          </cell>
          <cell r="C761" t="str">
            <v>Máy kiểm tra độ cứng</v>
          </cell>
          <cell r="D761">
            <v>200</v>
          </cell>
          <cell r="E761">
            <v>9900000</v>
          </cell>
          <cell r="F761">
            <v>10</v>
          </cell>
          <cell r="G761">
            <v>1</v>
          </cell>
          <cell r="H761">
            <v>4950</v>
          </cell>
          <cell r="I761">
            <v>2.5</v>
          </cell>
          <cell r="J761">
            <v>1237.5</v>
          </cell>
          <cell r="K761">
            <v>4</v>
          </cell>
          <cell r="L761">
            <v>1980</v>
          </cell>
          <cell r="O761">
            <v>0</v>
          </cell>
          <cell r="Q761">
            <v>0</v>
          </cell>
          <cell r="T761">
            <v>8167.5</v>
          </cell>
        </row>
        <row r="762">
          <cell r="B762" t="str">
            <v>M202.0133</v>
          </cell>
          <cell r="C762" t="str">
            <v>Máy làm sạch bằng siêu âm</v>
          </cell>
          <cell r="D762">
            <v>200</v>
          </cell>
          <cell r="E762">
            <v>3500000</v>
          </cell>
          <cell r="F762">
            <v>10</v>
          </cell>
          <cell r="G762">
            <v>1</v>
          </cell>
          <cell r="H762">
            <v>1750</v>
          </cell>
          <cell r="I762">
            <v>2.5</v>
          </cell>
          <cell r="J762">
            <v>437.5</v>
          </cell>
          <cell r="K762">
            <v>4</v>
          </cell>
          <cell r="L762">
            <v>700</v>
          </cell>
          <cell r="O762">
            <v>0</v>
          </cell>
          <cell r="Q762">
            <v>0</v>
          </cell>
          <cell r="T762">
            <v>2887.5</v>
          </cell>
        </row>
        <row r="763">
          <cell r="B763" t="str">
            <v>M202.0134</v>
          </cell>
          <cell r="C763" t="str">
            <v>Máy mài mòn bề mặt</v>
          </cell>
          <cell r="D763">
            <v>200</v>
          </cell>
          <cell r="E763">
            <v>18000000</v>
          </cell>
          <cell r="F763">
            <v>10</v>
          </cell>
          <cell r="G763">
            <v>1</v>
          </cell>
          <cell r="H763">
            <v>9000</v>
          </cell>
          <cell r="I763">
            <v>2.5</v>
          </cell>
          <cell r="J763">
            <v>2250</v>
          </cell>
          <cell r="K763">
            <v>4</v>
          </cell>
          <cell r="L763">
            <v>3600</v>
          </cell>
          <cell r="O763">
            <v>0</v>
          </cell>
          <cell r="Q763">
            <v>0</v>
          </cell>
          <cell r="T763">
            <v>14850</v>
          </cell>
        </row>
        <row r="764">
          <cell r="B764" t="str">
            <v>M202.0135</v>
          </cell>
          <cell r="C764" t="str">
            <v>Máy mài mòn sâu</v>
          </cell>
          <cell r="D764">
            <v>200</v>
          </cell>
          <cell r="E764">
            <v>4500000</v>
          </cell>
          <cell r="F764">
            <v>10</v>
          </cell>
          <cell r="G764">
            <v>1</v>
          </cell>
          <cell r="H764">
            <v>2250</v>
          </cell>
          <cell r="I764">
            <v>2.5</v>
          </cell>
          <cell r="J764">
            <v>562.5</v>
          </cell>
          <cell r="K764">
            <v>4</v>
          </cell>
          <cell r="L764">
            <v>900</v>
          </cell>
          <cell r="O764">
            <v>0</v>
          </cell>
          <cell r="Q764">
            <v>0</v>
          </cell>
          <cell r="T764">
            <v>3712.5</v>
          </cell>
        </row>
        <row r="765">
          <cell r="B765" t="str">
            <v>M202.0136</v>
          </cell>
          <cell r="C765" t="str">
            <v>Máy nén cố kết</v>
          </cell>
          <cell r="D765">
            <v>200</v>
          </cell>
          <cell r="E765">
            <v>25000000</v>
          </cell>
          <cell r="F765">
            <v>10</v>
          </cell>
          <cell r="G765">
            <v>1</v>
          </cell>
          <cell r="H765">
            <v>12500</v>
          </cell>
          <cell r="I765">
            <v>2.5</v>
          </cell>
          <cell r="J765">
            <v>3125</v>
          </cell>
          <cell r="K765">
            <v>4</v>
          </cell>
          <cell r="L765">
            <v>5000</v>
          </cell>
          <cell r="O765">
            <v>0</v>
          </cell>
          <cell r="Q765">
            <v>0</v>
          </cell>
          <cell r="T765">
            <v>20625</v>
          </cell>
        </row>
        <row r="766">
          <cell r="B766" t="str">
            <v>M202.0137</v>
          </cell>
          <cell r="C766" t="str">
            <v>Máy phân tích thành phần kim loại</v>
          </cell>
          <cell r="D766">
            <v>200</v>
          </cell>
          <cell r="E766">
            <v>10000000</v>
          </cell>
          <cell r="F766">
            <v>10</v>
          </cell>
          <cell r="G766">
            <v>1</v>
          </cell>
          <cell r="H766">
            <v>5000</v>
          </cell>
          <cell r="I766">
            <v>2.5</v>
          </cell>
          <cell r="J766">
            <v>1250</v>
          </cell>
          <cell r="K766">
            <v>4</v>
          </cell>
          <cell r="L766">
            <v>2000</v>
          </cell>
          <cell r="O766">
            <v>0</v>
          </cell>
          <cell r="Q766">
            <v>0</v>
          </cell>
          <cell r="T766">
            <v>8250</v>
          </cell>
        </row>
        <row r="767">
          <cell r="B767" t="str">
            <v>M202.0138</v>
          </cell>
          <cell r="C767" t="str">
            <v>Máy quang phổ đo hệ số phản xạ ánh sáng</v>
          </cell>
          <cell r="D767">
            <v>200</v>
          </cell>
          <cell r="E767">
            <v>50000000</v>
          </cell>
          <cell r="F767">
            <v>10</v>
          </cell>
          <cell r="G767">
            <v>0.9</v>
          </cell>
          <cell r="H767">
            <v>22500</v>
          </cell>
          <cell r="I767">
            <v>2.5</v>
          </cell>
          <cell r="J767">
            <v>6250</v>
          </cell>
          <cell r="K767">
            <v>4</v>
          </cell>
          <cell r="L767">
            <v>10000</v>
          </cell>
          <cell r="O767">
            <v>0</v>
          </cell>
          <cell r="Q767">
            <v>0</v>
          </cell>
          <cell r="T767">
            <v>38750</v>
          </cell>
        </row>
        <row r="768">
          <cell r="B768" t="str">
            <v>M202.0139</v>
          </cell>
          <cell r="C768" t="str">
            <v>Máy quang phổ đo hệ số truyền sáng</v>
          </cell>
          <cell r="D768">
            <v>200</v>
          </cell>
          <cell r="E768">
            <v>60000000</v>
          </cell>
          <cell r="F768">
            <v>10</v>
          </cell>
          <cell r="G768">
            <v>0.9</v>
          </cell>
          <cell r="H768">
            <v>27000</v>
          </cell>
          <cell r="I768">
            <v>2.5</v>
          </cell>
          <cell r="J768">
            <v>7500</v>
          </cell>
          <cell r="K768">
            <v>4</v>
          </cell>
          <cell r="L768">
            <v>12000</v>
          </cell>
          <cell r="O768">
            <v>0</v>
          </cell>
          <cell r="Q768">
            <v>0</v>
          </cell>
          <cell r="T768">
            <v>46500</v>
          </cell>
        </row>
        <row r="769">
          <cell r="B769" t="str">
            <v>M202.0140</v>
          </cell>
          <cell r="C769" t="str">
            <v>Máy siêu âm đo vết nứt</v>
          </cell>
          <cell r="D769">
            <v>200</v>
          </cell>
          <cell r="E769">
            <v>36500000</v>
          </cell>
          <cell r="F769">
            <v>10</v>
          </cell>
          <cell r="G769">
            <v>0.9</v>
          </cell>
          <cell r="H769">
            <v>16425</v>
          </cell>
          <cell r="I769">
            <v>2.5</v>
          </cell>
          <cell r="J769">
            <v>4562.5</v>
          </cell>
          <cell r="K769">
            <v>4</v>
          </cell>
          <cell r="L769">
            <v>7300</v>
          </cell>
          <cell r="O769">
            <v>0</v>
          </cell>
          <cell r="Q769">
            <v>0</v>
          </cell>
          <cell r="T769">
            <v>28287.5</v>
          </cell>
        </row>
        <row r="770">
          <cell r="B770" t="str">
            <v>M202.0141</v>
          </cell>
          <cell r="C770" t="str">
            <v>Máy soi kim tương</v>
          </cell>
          <cell r="D770">
            <v>200</v>
          </cell>
          <cell r="E770">
            <v>10000000</v>
          </cell>
          <cell r="F770">
            <v>10</v>
          </cell>
          <cell r="G770">
            <v>1</v>
          </cell>
          <cell r="H770">
            <v>5000</v>
          </cell>
          <cell r="I770">
            <v>2.2000000000000002</v>
          </cell>
          <cell r="J770">
            <v>1100</v>
          </cell>
          <cell r="K770">
            <v>4</v>
          </cell>
          <cell r="L770">
            <v>2000</v>
          </cell>
          <cell r="O770">
            <v>0</v>
          </cell>
          <cell r="Q770">
            <v>0</v>
          </cell>
          <cell r="T770">
            <v>8100</v>
          </cell>
        </row>
        <row r="771">
          <cell r="B771" t="str">
            <v>M202.0142</v>
          </cell>
          <cell r="C771" t="str">
            <v>Máy thấm</v>
          </cell>
          <cell r="D771">
            <v>200</v>
          </cell>
          <cell r="E771">
            <v>19900000</v>
          </cell>
          <cell r="F771">
            <v>10</v>
          </cell>
          <cell r="G771">
            <v>1</v>
          </cell>
          <cell r="H771">
            <v>9950</v>
          </cell>
          <cell r="I771">
            <v>2.2000000000000002</v>
          </cell>
          <cell r="J771">
            <v>2189</v>
          </cell>
          <cell r="K771">
            <v>4</v>
          </cell>
          <cell r="L771">
            <v>3980</v>
          </cell>
          <cell r="O771">
            <v>0</v>
          </cell>
          <cell r="Q771">
            <v>0</v>
          </cell>
          <cell r="T771">
            <v>16119</v>
          </cell>
        </row>
        <row r="772">
          <cell r="B772" t="str">
            <v>M202.0143</v>
          </cell>
          <cell r="C772" t="str">
            <v>Máy thử độ bền nén, uốn</v>
          </cell>
          <cell r="D772">
            <v>200</v>
          </cell>
          <cell r="E772">
            <v>210000000</v>
          </cell>
          <cell r="F772">
            <v>10</v>
          </cell>
          <cell r="G772">
            <v>0.9</v>
          </cell>
          <cell r="H772">
            <v>94500</v>
          </cell>
          <cell r="I772">
            <v>2.2000000000000002</v>
          </cell>
          <cell r="J772">
            <v>23100</v>
          </cell>
          <cell r="K772">
            <v>4</v>
          </cell>
          <cell r="L772">
            <v>42000</v>
          </cell>
          <cell r="O772">
            <v>0</v>
          </cell>
          <cell r="Q772">
            <v>0</v>
          </cell>
          <cell r="T772">
            <v>159600</v>
          </cell>
        </row>
        <row r="773">
          <cell r="B773" t="str">
            <v>M202.0144</v>
          </cell>
          <cell r="C773" t="str">
            <v>Máy thử độ bục</v>
          </cell>
          <cell r="D773">
            <v>200</v>
          </cell>
          <cell r="E773">
            <v>5000000</v>
          </cell>
          <cell r="F773">
            <v>10</v>
          </cell>
          <cell r="G773">
            <v>1</v>
          </cell>
          <cell r="H773">
            <v>2500</v>
          </cell>
          <cell r="I773">
            <v>1.8</v>
          </cell>
          <cell r="J773">
            <v>450</v>
          </cell>
          <cell r="K773">
            <v>4</v>
          </cell>
          <cell r="L773">
            <v>1000</v>
          </cell>
          <cell r="O773">
            <v>0</v>
          </cell>
          <cell r="Q773">
            <v>0</v>
          </cell>
          <cell r="T773">
            <v>3950</v>
          </cell>
        </row>
        <row r="774">
          <cell r="B774" t="str">
            <v>M202.0145</v>
          </cell>
          <cell r="C774" t="str">
            <v>Máy thử độ rơi côn</v>
          </cell>
          <cell r="D774">
            <v>200</v>
          </cell>
          <cell r="E774">
            <v>4500000</v>
          </cell>
          <cell r="F774">
            <v>10</v>
          </cell>
          <cell r="G774">
            <v>1</v>
          </cell>
          <cell r="H774">
            <v>2250</v>
          </cell>
          <cell r="I774">
            <v>1.8</v>
          </cell>
          <cell r="J774">
            <v>405</v>
          </cell>
          <cell r="K774">
            <v>4</v>
          </cell>
          <cell r="L774">
            <v>900</v>
          </cell>
          <cell r="O774">
            <v>0</v>
          </cell>
          <cell r="Q774">
            <v>0</v>
          </cell>
          <cell r="T774">
            <v>3555</v>
          </cell>
        </row>
        <row r="775">
          <cell r="B775" t="str">
            <v>M202.0146</v>
          </cell>
          <cell r="C775" t="str">
            <v>Máy uốn gạch</v>
          </cell>
          <cell r="D775">
            <v>200</v>
          </cell>
          <cell r="E775">
            <v>80000000</v>
          </cell>
          <cell r="F775">
            <v>10</v>
          </cell>
          <cell r="G775">
            <v>0.9</v>
          </cell>
          <cell r="H775">
            <v>36000</v>
          </cell>
          <cell r="I775">
            <v>1.8</v>
          </cell>
          <cell r="J775">
            <v>7200</v>
          </cell>
          <cell r="K775">
            <v>4</v>
          </cell>
          <cell r="L775">
            <v>16000</v>
          </cell>
          <cell r="O775">
            <v>0</v>
          </cell>
          <cell r="Q775">
            <v>0</v>
          </cell>
          <cell r="T775">
            <v>59200</v>
          </cell>
        </row>
        <row r="776">
          <cell r="B776" t="str">
            <v>M202.0147</v>
          </cell>
          <cell r="C776" t="str">
            <v>Nồi hấp áp suất cao (Autoclave)</v>
          </cell>
          <cell r="D776">
            <v>200</v>
          </cell>
          <cell r="E776">
            <v>5500000</v>
          </cell>
          <cell r="F776">
            <v>10</v>
          </cell>
          <cell r="G776">
            <v>1</v>
          </cell>
          <cell r="H776">
            <v>2750</v>
          </cell>
          <cell r="I776">
            <v>3.5</v>
          </cell>
          <cell r="J776">
            <v>962.5</v>
          </cell>
          <cell r="K776">
            <v>4</v>
          </cell>
          <cell r="L776">
            <v>1100</v>
          </cell>
          <cell r="O776">
            <v>0</v>
          </cell>
          <cell r="Q776">
            <v>0</v>
          </cell>
          <cell r="T776">
            <v>4812.5</v>
          </cell>
        </row>
        <row r="777">
          <cell r="B777" t="str">
            <v>M202.0148</v>
          </cell>
          <cell r="C777" t="str">
            <v>Thiết bị đo chuyển vị Indicator</v>
          </cell>
          <cell r="D777">
            <v>200</v>
          </cell>
          <cell r="E777">
            <v>15000000</v>
          </cell>
          <cell r="F777">
            <v>10</v>
          </cell>
          <cell r="G777">
            <v>1</v>
          </cell>
          <cell r="H777">
            <v>7500</v>
          </cell>
          <cell r="I777">
            <v>3.5</v>
          </cell>
          <cell r="J777">
            <v>2625</v>
          </cell>
          <cell r="K777">
            <v>4</v>
          </cell>
          <cell r="L777">
            <v>3000</v>
          </cell>
          <cell r="O777">
            <v>0</v>
          </cell>
          <cell r="Q777">
            <v>0</v>
          </cell>
          <cell r="T777">
            <v>13125</v>
          </cell>
        </row>
        <row r="778">
          <cell r="B778" t="str">
            <v>M202.0149</v>
          </cell>
          <cell r="C778" t="str">
            <v>Thiết bị đo điểm sương</v>
          </cell>
          <cell r="D778">
            <v>200</v>
          </cell>
          <cell r="E778">
            <v>10000000</v>
          </cell>
          <cell r="F778">
            <v>10</v>
          </cell>
          <cell r="G778">
            <v>1</v>
          </cell>
          <cell r="H778">
            <v>5000</v>
          </cell>
          <cell r="I778">
            <v>3.5</v>
          </cell>
          <cell r="J778">
            <v>1750</v>
          </cell>
          <cell r="K778">
            <v>4</v>
          </cell>
          <cell r="L778">
            <v>2000</v>
          </cell>
          <cell r="O778">
            <v>0</v>
          </cell>
          <cell r="Q778">
            <v>0</v>
          </cell>
          <cell r="T778">
            <v>8750</v>
          </cell>
        </row>
        <row r="779">
          <cell r="B779" t="str">
            <v>M202.0150</v>
          </cell>
          <cell r="C779" t="str">
            <v>Thiết bị đo độ bền ẩm</v>
          </cell>
          <cell r="D779">
            <v>200</v>
          </cell>
          <cell r="E779">
            <v>10000000</v>
          </cell>
          <cell r="F779">
            <v>10</v>
          </cell>
          <cell r="G779">
            <v>1</v>
          </cell>
          <cell r="H779">
            <v>5000</v>
          </cell>
          <cell r="I779">
            <v>3.5</v>
          </cell>
          <cell r="J779">
            <v>1750</v>
          </cell>
          <cell r="K779">
            <v>4</v>
          </cell>
          <cell r="L779">
            <v>2000</v>
          </cell>
          <cell r="O779">
            <v>0</v>
          </cell>
          <cell r="Q779">
            <v>0</v>
          </cell>
          <cell r="T779">
            <v>8750</v>
          </cell>
        </row>
        <row r="780">
          <cell r="B780" t="str">
            <v>M202.0151</v>
          </cell>
          <cell r="C780" t="str">
            <v>Thiết bị đo độ cứng màng sơn</v>
          </cell>
          <cell r="D780">
            <v>200</v>
          </cell>
          <cell r="E780">
            <v>5000000</v>
          </cell>
          <cell r="F780">
            <v>10</v>
          </cell>
          <cell r="G780">
            <v>1</v>
          </cell>
          <cell r="H780">
            <v>2500</v>
          </cell>
          <cell r="I780">
            <v>3.5</v>
          </cell>
          <cell r="J780">
            <v>875</v>
          </cell>
          <cell r="K780">
            <v>4</v>
          </cell>
          <cell r="L780">
            <v>1000</v>
          </cell>
          <cell r="O780">
            <v>0</v>
          </cell>
          <cell r="Q780">
            <v>0</v>
          </cell>
          <cell r="T780">
            <v>4375</v>
          </cell>
        </row>
        <row r="781">
          <cell r="B781" t="str">
            <v>M202.0152</v>
          </cell>
          <cell r="C781" t="str">
            <v>Thiết bị đo độ dày</v>
          </cell>
          <cell r="D781">
            <v>200</v>
          </cell>
          <cell r="E781">
            <v>1500000</v>
          </cell>
          <cell r="F781">
            <v>10</v>
          </cell>
          <cell r="G781">
            <v>1</v>
          </cell>
          <cell r="H781">
            <v>750</v>
          </cell>
          <cell r="I781">
            <v>3.5</v>
          </cell>
          <cell r="J781">
            <v>262.5</v>
          </cell>
          <cell r="K781">
            <v>4</v>
          </cell>
          <cell r="L781">
            <v>300</v>
          </cell>
          <cell r="O781">
            <v>0</v>
          </cell>
          <cell r="Q781">
            <v>0</v>
          </cell>
          <cell r="T781">
            <v>1312.5</v>
          </cell>
        </row>
        <row r="782">
          <cell r="B782" t="str">
            <v>M202.0153</v>
          </cell>
          <cell r="C782" t="str">
            <v>Thiết bị đo hệ số ma sát</v>
          </cell>
          <cell r="D782">
            <v>200</v>
          </cell>
          <cell r="E782">
            <v>5000000</v>
          </cell>
          <cell r="F782">
            <v>10</v>
          </cell>
          <cell r="G782">
            <v>1</v>
          </cell>
          <cell r="H782">
            <v>2500</v>
          </cell>
          <cell r="I782">
            <v>3.5</v>
          </cell>
          <cell r="J782">
            <v>875</v>
          </cell>
          <cell r="K782">
            <v>4</v>
          </cell>
          <cell r="L782">
            <v>1000</v>
          </cell>
          <cell r="O782">
            <v>0</v>
          </cell>
          <cell r="Q782">
            <v>0</v>
          </cell>
          <cell r="T782">
            <v>4375</v>
          </cell>
        </row>
        <row r="783">
          <cell r="B783" t="str">
            <v>M202.0154</v>
          </cell>
          <cell r="C783" t="str">
            <v>Thiết bị đo thử độ kín</v>
          </cell>
          <cell r="D783">
            <v>200</v>
          </cell>
          <cell r="E783">
            <v>5000000</v>
          </cell>
          <cell r="F783">
            <v>10</v>
          </cell>
          <cell r="G783">
            <v>1</v>
          </cell>
          <cell r="H783">
            <v>2500</v>
          </cell>
          <cell r="I783">
            <v>3.5</v>
          </cell>
          <cell r="J783">
            <v>875</v>
          </cell>
          <cell r="K783">
            <v>4</v>
          </cell>
          <cell r="L783">
            <v>1000</v>
          </cell>
          <cell r="O783">
            <v>0</v>
          </cell>
          <cell r="Q783">
            <v>0</v>
          </cell>
          <cell r="T783">
            <v>4375</v>
          </cell>
        </row>
        <row r="784">
          <cell r="B784" t="str">
            <v>M202.0155</v>
          </cell>
          <cell r="C784" t="str">
            <v>Thiết bị thử tính năng sử dụng của sứ vệ sinh</v>
          </cell>
          <cell r="D784">
            <v>200</v>
          </cell>
          <cell r="E784">
            <v>15000000</v>
          </cell>
          <cell r="F784">
            <v>10</v>
          </cell>
          <cell r="G784">
            <v>1</v>
          </cell>
          <cell r="H784">
            <v>7500</v>
          </cell>
          <cell r="I784">
            <v>2.8</v>
          </cell>
          <cell r="J784">
            <v>2100</v>
          </cell>
          <cell r="K784">
            <v>4</v>
          </cell>
          <cell r="L784">
            <v>3000</v>
          </cell>
          <cell r="O784">
            <v>0</v>
          </cell>
          <cell r="Q784">
            <v>0</v>
          </cell>
          <cell r="T784">
            <v>12600</v>
          </cell>
        </row>
        <row r="785">
          <cell r="B785" t="str">
            <v>M202.0156</v>
          </cell>
          <cell r="C785" t="str">
            <v>Thiết bị thử va đập phản hồi</v>
          </cell>
          <cell r="D785">
            <v>200</v>
          </cell>
          <cell r="E785">
            <v>10000000</v>
          </cell>
          <cell r="F785">
            <v>10</v>
          </cell>
          <cell r="G785">
            <v>1</v>
          </cell>
          <cell r="H785">
            <v>5000</v>
          </cell>
          <cell r="I785">
            <v>2.8</v>
          </cell>
          <cell r="J785">
            <v>1400</v>
          </cell>
          <cell r="K785">
            <v>4</v>
          </cell>
          <cell r="L785">
            <v>2000</v>
          </cell>
          <cell r="O785">
            <v>0</v>
          </cell>
          <cell r="Q785">
            <v>0</v>
          </cell>
          <cell r="T785">
            <v>8400</v>
          </cell>
        </row>
        <row r="786">
          <cell r="B786" t="str">
            <v>M202.0157</v>
          </cell>
          <cell r="C786" t="str">
            <v>Tủ chiếu UV</v>
          </cell>
          <cell r="D786">
            <v>200</v>
          </cell>
          <cell r="E786">
            <v>5000000</v>
          </cell>
          <cell r="F786">
            <v>10</v>
          </cell>
          <cell r="G786">
            <v>1</v>
          </cell>
          <cell r="H786">
            <v>2500</v>
          </cell>
          <cell r="I786">
            <v>2.8</v>
          </cell>
          <cell r="J786">
            <v>700</v>
          </cell>
          <cell r="K786">
            <v>4</v>
          </cell>
          <cell r="L786">
            <v>1000</v>
          </cell>
          <cell r="O786">
            <v>0</v>
          </cell>
          <cell r="Q786">
            <v>0</v>
          </cell>
          <cell r="T786">
            <v>4200</v>
          </cell>
        </row>
        <row r="787">
          <cell r="B787" t="str">
            <v>M202.0158</v>
          </cell>
          <cell r="C787" t="str">
            <v>Tủ khí hậu</v>
          </cell>
          <cell r="D787">
            <v>200</v>
          </cell>
          <cell r="E787">
            <v>60000000</v>
          </cell>
          <cell r="F787">
            <v>10</v>
          </cell>
          <cell r="G787">
            <v>0.9</v>
          </cell>
          <cell r="H787">
            <v>27000</v>
          </cell>
          <cell r="I787">
            <v>2.8</v>
          </cell>
          <cell r="J787">
            <v>8400</v>
          </cell>
          <cell r="K787">
            <v>4</v>
          </cell>
          <cell r="L787">
            <v>12000</v>
          </cell>
          <cell r="O787">
            <v>0</v>
          </cell>
          <cell r="Q787">
            <v>0</v>
          </cell>
          <cell r="T787">
            <v>47400</v>
          </cell>
        </row>
        <row r="788">
          <cell r="B788" t="str">
            <v>M202.0159</v>
          </cell>
          <cell r="C788" t="str">
            <v>Thước đo vết nứt</v>
          </cell>
          <cell r="D788">
            <v>200</v>
          </cell>
          <cell r="E788">
            <v>139000</v>
          </cell>
          <cell r="F788">
            <v>10</v>
          </cell>
          <cell r="G788">
            <v>1</v>
          </cell>
          <cell r="H788">
            <v>69.5</v>
          </cell>
          <cell r="I788">
            <v>2.8</v>
          </cell>
          <cell r="J788">
            <v>19.46</v>
          </cell>
          <cell r="K788">
            <v>4</v>
          </cell>
          <cell r="L788">
            <v>27.8</v>
          </cell>
          <cell r="O788">
            <v>0</v>
          </cell>
          <cell r="Q788">
            <v>0</v>
          </cell>
          <cell r="T788">
            <v>116.76</v>
          </cell>
        </row>
        <row r="789">
          <cell r="B789" t="str">
            <v>M202.0160</v>
          </cell>
          <cell r="C789" t="str">
            <v>Vi kế</v>
          </cell>
          <cell r="D789">
            <v>200</v>
          </cell>
          <cell r="E789">
            <v>139000</v>
          </cell>
          <cell r="F789">
            <v>10</v>
          </cell>
          <cell r="G789">
            <v>1</v>
          </cell>
          <cell r="H789">
            <v>69.5</v>
          </cell>
          <cell r="I789">
            <v>2.8</v>
          </cell>
          <cell r="J789">
            <v>19.46</v>
          </cell>
          <cell r="K789">
            <v>4</v>
          </cell>
          <cell r="L789">
            <v>27.8</v>
          </cell>
          <cell r="O789">
            <v>0</v>
          </cell>
          <cell r="Q789">
            <v>0</v>
          </cell>
          <cell r="T789">
            <v>116.76</v>
          </cell>
        </row>
        <row r="790">
          <cell r="B790" t="str">
            <v>M202.0161</v>
          </cell>
          <cell r="C790" t="str">
            <v>Máy scanner (khổ Ao)</v>
          </cell>
          <cell r="D790">
            <v>150</v>
          </cell>
          <cell r="E790">
            <v>119581000</v>
          </cell>
          <cell r="F790">
            <v>13</v>
          </cell>
          <cell r="G790">
            <v>0.9</v>
          </cell>
          <cell r="H790">
            <v>93273.18</v>
          </cell>
          <cell r="I790">
            <v>3</v>
          </cell>
          <cell r="J790">
            <v>23916.2</v>
          </cell>
          <cell r="K790">
            <v>4</v>
          </cell>
          <cell r="L790">
            <v>31888.266666666699</v>
          </cell>
          <cell r="O790">
            <v>0</v>
          </cell>
          <cell r="Q790">
            <v>0</v>
          </cell>
          <cell r="T790">
            <v>149077.64666666699</v>
          </cell>
        </row>
        <row r="791">
          <cell r="B791" t="str">
            <v>M202.0162</v>
          </cell>
          <cell r="C791" t="str">
            <v>Máy vẽ plotter</v>
          </cell>
          <cell r="D791">
            <v>220</v>
          </cell>
          <cell r="E791">
            <v>99975000</v>
          </cell>
          <cell r="F791">
            <v>13</v>
          </cell>
          <cell r="G791">
            <v>0.9</v>
          </cell>
          <cell r="H791">
            <v>53168.522727272699</v>
          </cell>
          <cell r="I791">
            <v>3</v>
          </cell>
          <cell r="J791">
            <v>13632.9545454545</v>
          </cell>
          <cell r="K791">
            <v>4</v>
          </cell>
          <cell r="L791">
            <v>18177.272727272699</v>
          </cell>
          <cell r="O791">
            <v>0</v>
          </cell>
          <cell r="Q791">
            <v>0</v>
          </cell>
          <cell r="T791">
            <v>84978.75</v>
          </cell>
        </row>
        <row r="792">
          <cell r="B792" t="str">
            <v>M202.0163</v>
          </cell>
          <cell r="C792" t="str">
            <v>Máy vi tính</v>
          </cell>
          <cell r="D792">
            <v>220</v>
          </cell>
          <cell r="E792">
            <v>10089000</v>
          </cell>
          <cell r="F792">
            <v>13</v>
          </cell>
          <cell r="G792">
            <v>1</v>
          </cell>
          <cell r="H792">
            <v>5961.6818181818198</v>
          </cell>
          <cell r="I792">
            <v>4</v>
          </cell>
          <cell r="J792">
            <v>1834.3636363636399</v>
          </cell>
          <cell r="K792">
            <v>4</v>
          </cell>
          <cell r="L792">
            <v>1834.3636363636399</v>
          </cell>
          <cell r="O792">
            <v>0</v>
          </cell>
          <cell r="Q792">
            <v>0</v>
          </cell>
          <cell r="T792">
            <v>9630.4090909090901</v>
          </cell>
        </row>
        <row r="793">
          <cell r="B793" t="str">
            <v>M202.0164</v>
          </cell>
          <cell r="C793" t="str">
            <v>Máy tính xách tay</v>
          </cell>
          <cell r="D793">
            <v>220</v>
          </cell>
          <cell r="E793">
            <v>18917000</v>
          </cell>
          <cell r="F793">
            <v>13</v>
          </cell>
          <cell r="G793">
            <v>1</v>
          </cell>
          <cell r="H793">
            <v>11178.227272727299</v>
          </cell>
          <cell r="I793">
            <v>3.5</v>
          </cell>
          <cell r="J793">
            <v>3009.5227272727302</v>
          </cell>
          <cell r="K793">
            <v>4</v>
          </cell>
          <cell r="L793">
            <v>3439.45454545455</v>
          </cell>
          <cell r="O793">
            <v>0</v>
          </cell>
          <cell r="Q793">
            <v>0</v>
          </cell>
          <cell r="T793">
            <v>17627.2045454545</v>
          </cell>
        </row>
        <row r="794">
          <cell r="B794" t="str">
            <v>M203.0000</v>
          </cell>
          <cell r="C794" t="str">
            <v>MÁY VÀ THIẾT BỊ THÍ NGHIỆM ĐIỆN, ĐƯỜNG DÂY VÀ TRẠM BIẾN ÁP</v>
          </cell>
        </row>
        <row r="795">
          <cell r="B795" t="str">
            <v>M203.0001</v>
          </cell>
          <cell r="C795" t="str">
            <v>Bộ tạo nguồn 3 pha</v>
          </cell>
          <cell r="D795">
            <v>220</v>
          </cell>
          <cell r="E795">
            <v>508246000</v>
          </cell>
          <cell r="F795">
            <v>10</v>
          </cell>
          <cell r="G795">
            <v>0.9</v>
          </cell>
          <cell r="H795">
            <v>207918.818181818</v>
          </cell>
          <cell r="I795">
            <v>3.5</v>
          </cell>
          <cell r="J795">
            <v>80857.318181818206</v>
          </cell>
          <cell r="K795">
            <v>5</v>
          </cell>
          <cell r="L795">
            <v>115510.454545455</v>
          </cell>
          <cell r="O795">
            <v>0</v>
          </cell>
          <cell r="Q795">
            <v>0</v>
          </cell>
          <cell r="T795">
            <v>404286.590909091</v>
          </cell>
        </row>
        <row r="796">
          <cell r="B796" t="str">
            <v>M203.0002</v>
          </cell>
          <cell r="C796" t="str">
            <v>Bộ nguồn AC-DC</v>
          </cell>
          <cell r="D796">
            <v>220</v>
          </cell>
          <cell r="E796">
            <v>49988000</v>
          </cell>
          <cell r="F796">
            <v>10</v>
          </cell>
          <cell r="G796">
            <v>0.9</v>
          </cell>
          <cell r="H796">
            <v>20449.6363636364</v>
          </cell>
          <cell r="I796">
            <v>3.5</v>
          </cell>
          <cell r="J796">
            <v>7952.6363636363603</v>
          </cell>
          <cell r="K796">
            <v>5</v>
          </cell>
          <cell r="L796">
            <v>11360.909090909099</v>
          </cell>
          <cell r="O796">
            <v>0</v>
          </cell>
          <cell r="Q796">
            <v>0</v>
          </cell>
          <cell r="T796">
            <v>39763.181818181802</v>
          </cell>
        </row>
        <row r="797">
          <cell r="B797" t="str">
            <v>M203.0003</v>
          </cell>
          <cell r="C797" t="str">
            <v>Công tơ mẫu xách tay</v>
          </cell>
          <cell r="D797">
            <v>220</v>
          </cell>
          <cell r="E797">
            <v>210613000</v>
          </cell>
          <cell r="F797">
            <v>10</v>
          </cell>
          <cell r="G797">
            <v>0.9</v>
          </cell>
          <cell r="H797">
            <v>86159.863636363603</v>
          </cell>
          <cell r="I797">
            <v>3.5</v>
          </cell>
          <cell r="J797">
            <v>33506.613636363603</v>
          </cell>
          <cell r="K797">
            <v>5</v>
          </cell>
          <cell r="L797">
            <v>47866.590909090897</v>
          </cell>
          <cell r="O797">
            <v>0</v>
          </cell>
          <cell r="Q797">
            <v>0</v>
          </cell>
          <cell r="T797">
            <v>167533.068181818</v>
          </cell>
        </row>
        <row r="798">
          <cell r="B798" t="str">
            <v>M203.0004</v>
          </cell>
          <cell r="C798" t="str">
            <v>Hộp bộ đo tgd Delta</v>
          </cell>
          <cell r="D798">
            <v>220</v>
          </cell>
          <cell r="E798">
            <v>1000900000</v>
          </cell>
          <cell r="F798">
            <v>10</v>
          </cell>
          <cell r="G798">
            <v>0.9</v>
          </cell>
          <cell r="H798">
            <v>409459.090909091</v>
          </cell>
          <cell r="I798">
            <v>3.5</v>
          </cell>
          <cell r="J798">
            <v>159234.090909091</v>
          </cell>
          <cell r="K798">
            <v>5</v>
          </cell>
          <cell r="L798">
            <v>227477.272727273</v>
          </cell>
          <cell r="O798">
            <v>0</v>
          </cell>
          <cell r="Q798">
            <v>0</v>
          </cell>
          <cell r="T798">
            <v>796170.45454545401</v>
          </cell>
        </row>
        <row r="799">
          <cell r="B799" t="str">
            <v>M203.0005</v>
          </cell>
          <cell r="C799" t="str">
            <v>Hợp bộ đo lường</v>
          </cell>
          <cell r="D799">
            <v>220</v>
          </cell>
          <cell r="E799">
            <v>946212000</v>
          </cell>
          <cell r="F799">
            <v>10</v>
          </cell>
          <cell r="G799">
            <v>0.9</v>
          </cell>
          <cell r="H799">
            <v>387086.727272727</v>
          </cell>
          <cell r="I799">
            <v>3.5</v>
          </cell>
          <cell r="J799">
            <v>150533.727272727</v>
          </cell>
          <cell r="K799">
            <v>5</v>
          </cell>
          <cell r="L799">
            <v>215048.181818182</v>
          </cell>
          <cell r="O799">
            <v>0</v>
          </cell>
          <cell r="Q799">
            <v>0</v>
          </cell>
          <cell r="T799">
            <v>752668.636363636</v>
          </cell>
        </row>
        <row r="800">
          <cell r="B800" t="str">
            <v>M203.0006</v>
          </cell>
          <cell r="C800" t="str">
            <v>Hợp bộ phân tích hàm lượng khí</v>
          </cell>
          <cell r="D800">
            <v>220</v>
          </cell>
          <cell r="E800">
            <v>1618868000</v>
          </cell>
          <cell r="F800">
            <v>10</v>
          </cell>
          <cell r="G800">
            <v>0.9</v>
          </cell>
          <cell r="H800">
            <v>662264.181818182</v>
          </cell>
          <cell r="I800">
            <v>3.5</v>
          </cell>
          <cell r="J800">
            <v>257547.181818182</v>
          </cell>
          <cell r="K800">
            <v>5</v>
          </cell>
          <cell r="L800">
            <v>367924.545454545</v>
          </cell>
          <cell r="O800">
            <v>0</v>
          </cell>
          <cell r="Q800">
            <v>0</v>
          </cell>
          <cell r="T800">
            <v>1287735.9090909101</v>
          </cell>
        </row>
        <row r="801">
          <cell r="B801" t="str">
            <v>M203.0007</v>
          </cell>
          <cell r="C801" t="str">
            <v>Hợp bộ thí nghiệm cao áp</v>
          </cell>
          <cell r="D801">
            <v>220</v>
          </cell>
          <cell r="E801">
            <v>507559000</v>
          </cell>
          <cell r="F801">
            <v>10</v>
          </cell>
          <cell r="G801">
            <v>0.9</v>
          </cell>
          <cell r="H801">
            <v>207637.772727273</v>
          </cell>
          <cell r="I801">
            <v>3.5</v>
          </cell>
          <cell r="J801">
            <v>80748.022727272706</v>
          </cell>
          <cell r="K801">
            <v>5</v>
          </cell>
          <cell r="L801">
            <v>115354.318181818</v>
          </cell>
          <cell r="O801">
            <v>0</v>
          </cell>
          <cell r="Q801">
            <v>0</v>
          </cell>
          <cell r="T801">
            <v>403740.113636364</v>
          </cell>
        </row>
        <row r="802">
          <cell r="B802" t="str">
            <v>M203.0008</v>
          </cell>
          <cell r="C802" t="str">
            <v>Hợp bộ thí nghiệm rơle</v>
          </cell>
          <cell r="D802">
            <v>220</v>
          </cell>
          <cell r="E802">
            <v>955957000</v>
          </cell>
          <cell r="F802">
            <v>10</v>
          </cell>
          <cell r="G802">
            <v>0.9</v>
          </cell>
          <cell r="H802">
            <v>391073.318181818</v>
          </cell>
          <cell r="I802">
            <v>3.5</v>
          </cell>
          <cell r="J802">
            <v>152084.068181818</v>
          </cell>
          <cell r="K802">
            <v>5</v>
          </cell>
          <cell r="L802">
            <v>217262.954545455</v>
          </cell>
          <cell r="O802">
            <v>0</v>
          </cell>
          <cell r="Q802">
            <v>0</v>
          </cell>
          <cell r="T802">
            <v>760420.34090909106</v>
          </cell>
        </row>
        <row r="803">
          <cell r="B803" t="str">
            <v>M203.0009</v>
          </cell>
          <cell r="C803" t="str">
            <v>Máy điều chỉnh điện áp 1pha</v>
          </cell>
          <cell r="D803">
            <v>220</v>
          </cell>
          <cell r="E803">
            <v>19835000</v>
          </cell>
          <cell r="F803">
            <v>10</v>
          </cell>
          <cell r="G803">
            <v>1</v>
          </cell>
          <cell r="H803">
            <v>9015.9090909090901</v>
          </cell>
          <cell r="I803">
            <v>3.5</v>
          </cell>
          <cell r="J803">
            <v>3155.5681818181802</v>
          </cell>
          <cell r="K803">
            <v>5</v>
          </cell>
          <cell r="L803">
            <v>4507.9545454545496</v>
          </cell>
          <cell r="O803">
            <v>0</v>
          </cell>
          <cell r="Q803">
            <v>0</v>
          </cell>
          <cell r="T803">
            <v>16679.431818181802</v>
          </cell>
        </row>
        <row r="804">
          <cell r="B804" t="str">
            <v>M203.0010</v>
          </cell>
          <cell r="C804" t="str">
            <v>Máy đo độ A xít</v>
          </cell>
          <cell r="D804">
            <v>220</v>
          </cell>
          <cell r="E804">
            <v>182524000</v>
          </cell>
          <cell r="F804">
            <v>10</v>
          </cell>
          <cell r="G804">
            <v>0.9</v>
          </cell>
          <cell r="H804">
            <v>74668.909090909103</v>
          </cell>
          <cell r="I804">
            <v>3.5</v>
          </cell>
          <cell r="J804">
            <v>29037.909090909099</v>
          </cell>
          <cell r="K804">
            <v>5</v>
          </cell>
          <cell r="L804">
            <v>41482.727272727301</v>
          </cell>
          <cell r="O804">
            <v>0</v>
          </cell>
          <cell r="Q804">
            <v>0</v>
          </cell>
          <cell r="T804">
            <v>145189.545454545</v>
          </cell>
        </row>
        <row r="805">
          <cell r="B805" t="str">
            <v>M203.0011</v>
          </cell>
          <cell r="C805" t="str">
            <v>Máy đo độ chớp cháy kín</v>
          </cell>
          <cell r="D805">
            <v>220</v>
          </cell>
          <cell r="E805">
            <v>174957000</v>
          </cell>
          <cell r="F805">
            <v>10</v>
          </cell>
          <cell r="G805">
            <v>0.9</v>
          </cell>
          <cell r="H805">
            <v>71573.318181818206</v>
          </cell>
          <cell r="I805">
            <v>3.5</v>
          </cell>
          <cell r="J805">
            <v>27834.068181818198</v>
          </cell>
          <cell r="K805">
            <v>5</v>
          </cell>
          <cell r="L805">
            <v>39762.9545454545</v>
          </cell>
          <cell r="O805">
            <v>0</v>
          </cell>
          <cell r="Q805">
            <v>0</v>
          </cell>
          <cell r="T805">
            <v>139170.340909091</v>
          </cell>
        </row>
        <row r="806">
          <cell r="B806" t="str">
            <v>M203.0012</v>
          </cell>
          <cell r="C806" t="str">
            <v>Máy đo độ nhớt</v>
          </cell>
          <cell r="D806">
            <v>220</v>
          </cell>
          <cell r="E806">
            <v>150307000</v>
          </cell>
          <cell r="F806">
            <v>10</v>
          </cell>
          <cell r="G806">
            <v>0.9</v>
          </cell>
          <cell r="H806">
            <v>61489.227272727301</v>
          </cell>
          <cell r="I806">
            <v>3.5</v>
          </cell>
          <cell r="J806">
            <v>23912.477272727301</v>
          </cell>
          <cell r="K806">
            <v>5</v>
          </cell>
          <cell r="L806">
            <v>34160.681818181802</v>
          </cell>
          <cell r="O806">
            <v>0</v>
          </cell>
          <cell r="Q806">
            <v>0</v>
          </cell>
          <cell r="T806">
            <v>119562.386363636</v>
          </cell>
        </row>
        <row r="807">
          <cell r="B807" t="str">
            <v>M203.0013</v>
          </cell>
          <cell r="C807" t="str">
            <v>Máy đo điện áp xuyên thủng</v>
          </cell>
          <cell r="D807">
            <v>220</v>
          </cell>
          <cell r="E807">
            <v>36574000</v>
          </cell>
          <cell r="F807">
            <v>10</v>
          </cell>
          <cell r="G807">
            <v>0.9</v>
          </cell>
          <cell r="H807">
            <v>14962.090909090901</v>
          </cell>
          <cell r="I807">
            <v>3.5</v>
          </cell>
          <cell r="J807">
            <v>5818.5909090909099</v>
          </cell>
          <cell r="K807">
            <v>5</v>
          </cell>
          <cell r="L807">
            <v>8312.2727272727298</v>
          </cell>
          <cell r="O807">
            <v>0</v>
          </cell>
          <cell r="Q807">
            <v>0</v>
          </cell>
          <cell r="T807">
            <v>29092.9545454545</v>
          </cell>
        </row>
        <row r="808">
          <cell r="B808" t="str">
            <v>M203.0014</v>
          </cell>
          <cell r="C808" t="str">
            <v>Máy đo điện trở một chiều</v>
          </cell>
          <cell r="D808">
            <v>220</v>
          </cell>
          <cell r="E808">
            <v>179658000</v>
          </cell>
          <cell r="F808">
            <v>10</v>
          </cell>
          <cell r="G808">
            <v>0.9</v>
          </cell>
          <cell r="H808">
            <v>73496.4545454545</v>
          </cell>
          <cell r="I808">
            <v>3.5</v>
          </cell>
          <cell r="J808">
            <v>28581.954545454599</v>
          </cell>
          <cell r="K808">
            <v>5</v>
          </cell>
          <cell r="L808">
            <v>40831.363636363603</v>
          </cell>
          <cell r="O808">
            <v>0</v>
          </cell>
          <cell r="Q808">
            <v>0</v>
          </cell>
          <cell r="T808">
            <v>142909.772727273</v>
          </cell>
        </row>
        <row r="809">
          <cell r="B809" t="str">
            <v>M203.0015</v>
          </cell>
          <cell r="C809" t="str">
            <v>Máy đo điện trở tiếp địa</v>
          </cell>
          <cell r="D809">
            <v>220</v>
          </cell>
          <cell r="E809">
            <v>61109000</v>
          </cell>
          <cell r="F809">
            <v>10</v>
          </cell>
          <cell r="G809">
            <v>0.9</v>
          </cell>
          <cell r="H809">
            <v>24999.1363636364</v>
          </cell>
          <cell r="I809">
            <v>3.5</v>
          </cell>
          <cell r="J809">
            <v>9721.8863636363603</v>
          </cell>
          <cell r="K809">
            <v>5</v>
          </cell>
          <cell r="L809">
            <v>13888.409090909099</v>
          </cell>
          <cell r="O809">
            <v>0</v>
          </cell>
          <cell r="Q809">
            <v>0</v>
          </cell>
          <cell r="T809">
            <v>48609.431818181802</v>
          </cell>
        </row>
        <row r="810">
          <cell r="B810" t="str">
            <v>M203.0016</v>
          </cell>
          <cell r="C810" t="str">
            <v>Máy đo điện trở tiếp xúc</v>
          </cell>
          <cell r="D810">
            <v>220</v>
          </cell>
          <cell r="E810">
            <v>104905000</v>
          </cell>
          <cell r="F810">
            <v>10</v>
          </cell>
          <cell r="G810">
            <v>0.9</v>
          </cell>
          <cell r="H810">
            <v>42915.681818181802</v>
          </cell>
          <cell r="I810">
            <v>3.5</v>
          </cell>
          <cell r="J810">
            <v>16689.431818181802</v>
          </cell>
          <cell r="K810">
            <v>5</v>
          </cell>
          <cell r="L810">
            <v>23842.0454545455</v>
          </cell>
          <cell r="O810">
            <v>0</v>
          </cell>
          <cell r="Q810">
            <v>0</v>
          </cell>
          <cell r="T810">
            <v>83447.159090909103</v>
          </cell>
        </row>
        <row r="811">
          <cell r="B811" t="str">
            <v>M203.0017</v>
          </cell>
          <cell r="C811" t="str">
            <v>Cầu đo tang dầu cách điện</v>
          </cell>
          <cell r="D811">
            <v>220</v>
          </cell>
          <cell r="E811">
            <v>365277000</v>
          </cell>
          <cell r="F811">
            <v>10</v>
          </cell>
          <cell r="G811">
            <v>0.9</v>
          </cell>
          <cell r="H811">
            <v>149431.5</v>
          </cell>
          <cell r="I811">
            <v>3.5</v>
          </cell>
          <cell r="J811">
            <v>58112.25</v>
          </cell>
          <cell r="K811">
            <v>5</v>
          </cell>
          <cell r="L811">
            <v>83017.5</v>
          </cell>
          <cell r="O811">
            <v>0</v>
          </cell>
          <cell r="Q811">
            <v>0</v>
          </cell>
          <cell r="T811">
            <v>290561.25</v>
          </cell>
        </row>
        <row r="812">
          <cell r="B812" t="str">
            <v>M203.0018</v>
          </cell>
          <cell r="C812" t="str">
            <v>Máy đo tỷ trọng</v>
          </cell>
          <cell r="D812">
            <v>220</v>
          </cell>
          <cell r="E812">
            <v>73491000</v>
          </cell>
          <cell r="F812">
            <v>10</v>
          </cell>
          <cell r="G812">
            <v>0.9</v>
          </cell>
          <cell r="H812">
            <v>30064.5</v>
          </cell>
          <cell r="I812">
            <v>3.5</v>
          </cell>
          <cell r="J812">
            <v>11691.75</v>
          </cell>
          <cell r="K812">
            <v>5</v>
          </cell>
          <cell r="L812">
            <v>16702.5</v>
          </cell>
          <cell r="O812">
            <v>0</v>
          </cell>
          <cell r="Q812">
            <v>0</v>
          </cell>
          <cell r="T812">
            <v>58458.75</v>
          </cell>
        </row>
        <row r="813">
          <cell r="B813" t="str">
            <v>M203.0019</v>
          </cell>
          <cell r="C813" t="str">
            <v>Máy đo vạn năng</v>
          </cell>
          <cell r="D813">
            <v>220</v>
          </cell>
          <cell r="E813">
            <v>151224000</v>
          </cell>
          <cell r="F813">
            <v>10</v>
          </cell>
          <cell r="G813">
            <v>0.9</v>
          </cell>
          <cell r="H813">
            <v>61864.363636363603</v>
          </cell>
          <cell r="I813">
            <v>3.5</v>
          </cell>
          <cell r="J813">
            <v>24058.3636363636</v>
          </cell>
          <cell r="K813">
            <v>5</v>
          </cell>
          <cell r="L813">
            <v>34369.090909090897</v>
          </cell>
          <cell r="O813">
            <v>0</v>
          </cell>
          <cell r="Q813">
            <v>0</v>
          </cell>
          <cell r="T813">
            <v>120291.818181818</v>
          </cell>
        </row>
        <row r="814">
          <cell r="B814" t="str">
            <v>M203.0020</v>
          </cell>
          <cell r="C814" t="str">
            <v>Máy chụp sóng</v>
          </cell>
          <cell r="D814">
            <v>220</v>
          </cell>
          <cell r="E814">
            <v>521317000</v>
          </cell>
          <cell r="F814">
            <v>10</v>
          </cell>
          <cell r="G814">
            <v>0.9</v>
          </cell>
          <cell r="H814">
            <v>213266.045454545</v>
          </cell>
          <cell r="I814">
            <v>3.5</v>
          </cell>
          <cell r="J814">
            <v>82936.7954545455</v>
          </cell>
          <cell r="K814">
            <v>5</v>
          </cell>
          <cell r="L814">
            <v>118481.136363636</v>
          </cell>
          <cell r="O814">
            <v>0</v>
          </cell>
          <cell r="Q814">
            <v>0</v>
          </cell>
          <cell r="T814">
            <v>414683.977272727</v>
          </cell>
        </row>
        <row r="815">
          <cell r="B815" t="str">
            <v>M203.0021</v>
          </cell>
          <cell r="C815" t="str">
            <v>Máy kiểm tra độ ổn định oxy hoá dầu</v>
          </cell>
          <cell r="D815">
            <v>220</v>
          </cell>
          <cell r="E815">
            <v>374105000</v>
          </cell>
          <cell r="F815">
            <v>10</v>
          </cell>
          <cell r="G815">
            <v>0.9</v>
          </cell>
          <cell r="H815">
            <v>153042.954545455</v>
          </cell>
          <cell r="I815">
            <v>3.5</v>
          </cell>
          <cell r="J815">
            <v>59516.704545454602</v>
          </cell>
          <cell r="K815">
            <v>5</v>
          </cell>
          <cell r="L815">
            <v>85023.863636363603</v>
          </cell>
          <cell r="O815">
            <v>0</v>
          </cell>
          <cell r="Q815">
            <v>0</v>
          </cell>
          <cell r="T815">
            <v>297583.522727273</v>
          </cell>
        </row>
        <row r="816">
          <cell r="B816" t="str">
            <v>M203.0022</v>
          </cell>
          <cell r="C816" t="str">
            <v>Máy phát tần số</v>
          </cell>
          <cell r="D816">
            <v>220</v>
          </cell>
          <cell r="E816">
            <v>133224000</v>
          </cell>
          <cell r="F816">
            <v>10</v>
          </cell>
          <cell r="G816">
            <v>0.9</v>
          </cell>
          <cell r="H816">
            <v>54500.727272727301</v>
          </cell>
          <cell r="I816">
            <v>3.5</v>
          </cell>
          <cell r="J816">
            <v>21194.727272727301</v>
          </cell>
          <cell r="K816">
            <v>5</v>
          </cell>
          <cell r="L816">
            <v>30278.181818181802</v>
          </cell>
          <cell r="O816">
            <v>0</v>
          </cell>
          <cell r="Q816">
            <v>0</v>
          </cell>
          <cell r="T816">
            <v>105973.636363636</v>
          </cell>
        </row>
        <row r="817">
          <cell r="B817" t="str">
            <v>M203.0023</v>
          </cell>
          <cell r="C817" t="str">
            <v>Máy phân tích độ ẩm khí SF6</v>
          </cell>
          <cell r="D817">
            <v>220</v>
          </cell>
          <cell r="E817">
            <v>184244000</v>
          </cell>
          <cell r="F817">
            <v>10</v>
          </cell>
          <cell r="G817">
            <v>0.9</v>
          </cell>
          <cell r="H817">
            <v>75372.5454545455</v>
          </cell>
          <cell r="I817">
            <v>3.5</v>
          </cell>
          <cell r="J817">
            <v>29311.5454545455</v>
          </cell>
          <cell r="K817">
            <v>5</v>
          </cell>
          <cell r="L817">
            <v>41873.636363636397</v>
          </cell>
          <cell r="O817">
            <v>0</v>
          </cell>
          <cell r="Q817">
            <v>0</v>
          </cell>
          <cell r="T817">
            <v>146557.727272727</v>
          </cell>
        </row>
        <row r="818">
          <cell r="B818" t="str">
            <v>M203.0024</v>
          </cell>
          <cell r="C818" t="str">
            <v>Máy đo vi lượng ẩm</v>
          </cell>
          <cell r="D818">
            <v>220</v>
          </cell>
          <cell r="E818">
            <v>166702000</v>
          </cell>
          <cell r="F818">
            <v>10</v>
          </cell>
          <cell r="G818">
            <v>0.9</v>
          </cell>
          <cell r="H818">
            <v>68196.272727272706</v>
          </cell>
          <cell r="I818">
            <v>3.5</v>
          </cell>
          <cell r="J818">
            <v>26520.772727272699</v>
          </cell>
          <cell r="K818">
            <v>5</v>
          </cell>
          <cell r="L818">
            <v>37886.818181818198</v>
          </cell>
          <cell r="O818">
            <v>0</v>
          </cell>
          <cell r="Q818">
            <v>0</v>
          </cell>
          <cell r="T818">
            <v>132603.863636364</v>
          </cell>
        </row>
        <row r="819">
          <cell r="B819" t="str">
            <v>M203.0025</v>
          </cell>
          <cell r="C819" t="str">
            <v>Mê gôm mét</v>
          </cell>
          <cell r="D819">
            <v>220</v>
          </cell>
          <cell r="E819">
            <v>50446000</v>
          </cell>
          <cell r="F819">
            <v>10</v>
          </cell>
          <cell r="G819">
            <v>0.9</v>
          </cell>
          <cell r="H819">
            <v>20637</v>
          </cell>
          <cell r="I819">
            <v>3.5</v>
          </cell>
          <cell r="J819">
            <v>8025.5</v>
          </cell>
          <cell r="K819">
            <v>5</v>
          </cell>
          <cell r="L819">
            <v>11465</v>
          </cell>
          <cell r="O819">
            <v>0</v>
          </cell>
          <cell r="Q819">
            <v>0</v>
          </cell>
          <cell r="T819">
            <v>40127.5</v>
          </cell>
        </row>
        <row r="820">
          <cell r="B820" t="str">
            <v>M203.0026</v>
          </cell>
          <cell r="C820" t="str">
            <v>Thiết bị kiểm tra áp lực</v>
          </cell>
          <cell r="D820">
            <v>220</v>
          </cell>
          <cell r="E820">
            <v>86332000</v>
          </cell>
          <cell r="F820">
            <v>10</v>
          </cell>
          <cell r="G820">
            <v>0.9</v>
          </cell>
          <cell r="H820">
            <v>35317.636363636397</v>
          </cell>
          <cell r="I820">
            <v>3.5</v>
          </cell>
          <cell r="J820">
            <v>13734.6363636364</v>
          </cell>
          <cell r="K820">
            <v>5</v>
          </cell>
          <cell r="L820">
            <v>19620.909090909099</v>
          </cell>
          <cell r="O820">
            <v>0</v>
          </cell>
          <cell r="Q820">
            <v>0</v>
          </cell>
          <cell r="T820">
            <v>68673.181818181794</v>
          </cell>
        </row>
        <row r="821">
          <cell r="B821" t="str">
            <v>M203.0029</v>
          </cell>
        </row>
        <row r="822">
          <cell r="B822" t="str">
            <v>M203.0027</v>
          </cell>
          <cell r="C822" t="str">
            <v>Thiết bị tạo dòng điện</v>
          </cell>
          <cell r="D822">
            <v>220</v>
          </cell>
          <cell r="E822">
            <v>499762000</v>
          </cell>
          <cell r="F822">
            <v>10</v>
          </cell>
          <cell r="G822">
            <v>0.9</v>
          </cell>
          <cell r="H822">
            <v>204448.090909091</v>
          </cell>
          <cell r="I822">
            <v>3.5</v>
          </cell>
          <cell r="J822">
            <v>79507.590909090897</v>
          </cell>
          <cell r="K822">
            <v>5</v>
          </cell>
          <cell r="L822">
            <v>113582.272727273</v>
          </cell>
          <cell r="O822">
            <v>0</v>
          </cell>
          <cell r="Q822">
            <v>0</v>
          </cell>
          <cell r="T822">
            <v>397537.954545455</v>
          </cell>
        </row>
        <row r="823">
          <cell r="T823">
            <v>1519656623.4161799</v>
          </cell>
        </row>
        <row r="824">
          <cell r="T824">
            <v>1519656636.28578</v>
          </cell>
        </row>
        <row r="825">
          <cell r="T825">
            <v>12.869603395462001</v>
          </cell>
        </row>
      </sheetData>
      <sheetData sheetId="3">
        <row r="20">
          <cell r="G20">
            <v>225417.76315789475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evn.com.vn/c3/evn-va-khach-hang/Bieu-gia-ban-le-dien-9-79.aspx" TargetMode="External"/><Relationship Id="rId2" Type="http://schemas.openxmlformats.org/officeDocument/2006/relationships/hyperlink" Target="https://www.petrolimex.com.vn/" TargetMode="External"/><Relationship Id="rId1" Type="http://schemas.openxmlformats.org/officeDocument/2006/relationships/hyperlink" Target="https://www.petrolimex.com.vn/" TargetMode="External"/><Relationship Id="rId5" Type="http://schemas.openxmlformats.org/officeDocument/2006/relationships/drawing" Target="../drawings/drawing1.xml"/><Relationship Id="rId4" Type="http://schemas.openxmlformats.org/officeDocument/2006/relationships/hyperlink" Target="https://www.petrolimex.com.vn/"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IR240"/>
  <sheetViews>
    <sheetView showGridLines="0" zoomScale="85" zoomScaleNormal="85" workbookViewId="0">
      <pane ySplit="6" topLeftCell="A242" activePane="bottomLeft" state="frozen"/>
      <selection pane="bottomLeft" activeCell="G233" sqref="G233"/>
    </sheetView>
  </sheetViews>
  <sheetFormatPr defaultColWidth="8.125" defaultRowHeight="12"/>
  <cols>
    <col min="1" max="1" width="4.75" style="605" customWidth="1"/>
    <col min="2" max="2" width="28.875" style="606" customWidth="1"/>
    <col min="3" max="3" width="28.375" style="606" customWidth="1"/>
    <col min="4" max="4" width="5.125" style="566" customWidth="1"/>
    <col min="5" max="5" width="8" style="572" customWidth="1"/>
    <col min="6" max="6" width="10.75" style="607" customWidth="1"/>
    <col min="7" max="7" width="8" style="607" bestFit="1" customWidth="1"/>
    <col min="8" max="8" width="6.625" style="540" customWidth="1"/>
    <col min="9" max="9" width="7.75" style="540" customWidth="1"/>
    <col min="10" max="10" width="6.75" style="540" hidden="1" customWidth="1"/>
    <col min="11" max="11" width="8.5" style="540" hidden="1" customWidth="1"/>
    <col min="12" max="13" width="8.125" style="540" hidden="1" customWidth="1"/>
    <col min="14" max="14" width="7.25" style="540" hidden="1" customWidth="1"/>
    <col min="15" max="15" width="9.625" style="540" customWidth="1"/>
    <col min="16" max="16384" width="8.125" style="540"/>
  </cols>
  <sheetData>
    <row r="1" spans="1:252" s="534" customFormat="1" ht="15.75">
      <c r="A1" s="1604" t="s">
        <v>11367</v>
      </c>
      <c r="B1" s="1604"/>
      <c r="C1" s="1604"/>
      <c r="D1" s="1604"/>
      <c r="E1" s="1604"/>
      <c r="F1" s="1604"/>
      <c r="G1" s="1604"/>
      <c r="H1" s="1604"/>
      <c r="J1" s="522" t="s">
        <v>3</v>
      </c>
      <c r="K1" s="523">
        <v>2350000</v>
      </c>
      <c r="L1" s="1605" t="s">
        <v>2196</v>
      </c>
      <c r="M1" s="1606"/>
      <c r="N1" s="1606"/>
    </row>
    <row r="2" spans="1:252" s="534" customFormat="1">
      <c r="A2" s="524"/>
      <c r="B2" s="535"/>
      <c r="C2" s="535"/>
      <c r="D2" s="536"/>
      <c r="E2" s="535"/>
      <c r="F2" s="537"/>
      <c r="G2" s="537"/>
      <c r="J2" s="522" t="s">
        <v>4</v>
      </c>
      <c r="K2" s="523">
        <v>2150000</v>
      </c>
      <c r="L2" s="1606"/>
      <c r="M2" s="1606"/>
      <c r="N2" s="1606"/>
    </row>
    <row r="3" spans="1:252" s="534" customFormat="1">
      <c r="A3" s="525"/>
      <c r="B3" s="535"/>
      <c r="C3" s="535"/>
      <c r="D3" s="536"/>
      <c r="E3" s="535"/>
      <c r="F3" s="537"/>
      <c r="G3" s="1368">
        <v>4680000</v>
      </c>
      <c r="H3" s="526" t="s">
        <v>2197</v>
      </c>
      <c r="I3" s="538" t="s">
        <v>2198</v>
      </c>
      <c r="J3" s="522" t="s">
        <v>5</v>
      </c>
      <c r="K3" s="523">
        <v>2000000</v>
      </c>
      <c r="L3" s="1606"/>
      <c r="M3" s="1606"/>
      <c r="N3" s="1606"/>
      <c r="O3" s="534">
        <f>G3/G8</f>
        <v>16.094365252678095</v>
      </c>
    </row>
    <row r="4" spans="1:252" s="534" customFormat="1" ht="13.5">
      <c r="A4" s="525" t="s">
        <v>2199</v>
      </c>
      <c r="B4" s="522"/>
      <c r="C4" s="522"/>
      <c r="D4" s="522"/>
      <c r="E4" s="522"/>
      <c r="F4" s="527" t="s">
        <v>7024</v>
      </c>
      <c r="G4" s="1600">
        <v>290785</v>
      </c>
      <c r="H4" s="526" t="s">
        <v>2200</v>
      </c>
      <c r="I4" s="526"/>
      <c r="J4" s="522" t="s">
        <v>6</v>
      </c>
      <c r="K4" s="523">
        <v>1900000</v>
      </c>
      <c r="L4" s="1606"/>
      <c r="M4" s="1606"/>
      <c r="N4" s="1606"/>
    </row>
    <row r="5" spans="1:252" ht="7.5" customHeight="1">
      <c r="A5" s="539"/>
      <c r="B5" s="540"/>
      <c r="C5" s="540"/>
      <c r="D5" s="541"/>
      <c r="E5" s="542"/>
      <c r="F5" s="543"/>
      <c r="G5" s="544"/>
    </row>
    <row r="6" spans="1:252" ht="33.75">
      <c r="A6" s="528" t="s">
        <v>7</v>
      </c>
      <c r="B6" s="529" t="s">
        <v>2201</v>
      </c>
      <c r="C6" s="529" t="s">
        <v>2202</v>
      </c>
      <c r="D6" s="529" t="s">
        <v>58</v>
      </c>
      <c r="E6" s="529" t="s">
        <v>2203</v>
      </c>
      <c r="F6" s="530" t="s">
        <v>2204</v>
      </c>
      <c r="G6" s="530" t="s">
        <v>2205</v>
      </c>
      <c r="H6" s="530" t="s">
        <v>8</v>
      </c>
      <c r="I6" s="531"/>
      <c r="J6" s="532" t="s">
        <v>2206</v>
      </c>
      <c r="K6" s="522"/>
      <c r="L6" s="522"/>
      <c r="M6" s="522"/>
      <c r="N6" s="522"/>
    </row>
    <row r="7" spans="1:252" ht="15">
      <c r="A7" s="545" t="s">
        <v>2207</v>
      </c>
      <c r="B7" s="546"/>
      <c r="C7" s="546"/>
      <c r="D7" s="547"/>
      <c r="E7" s="548"/>
      <c r="F7" s="549"/>
      <c r="G7" s="549"/>
      <c r="H7" s="550"/>
      <c r="J7" s="522" t="s">
        <v>2208</v>
      </c>
      <c r="K7" s="522"/>
      <c r="L7" s="522"/>
      <c r="M7" s="522"/>
      <c r="N7" s="522"/>
    </row>
    <row r="8" spans="1:252" ht="15">
      <c r="A8" s="551" t="s">
        <v>2209</v>
      </c>
      <c r="B8" s="552"/>
      <c r="C8" s="552"/>
      <c r="D8" s="553"/>
      <c r="E8" s="554"/>
      <c r="F8" s="555"/>
      <c r="G8" s="1600">
        <v>290785</v>
      </c>
      <c r="H8" s="526" t="s">
        <v>2200</v>
      </c>
      <c r="J8" s="1605" t="s">
        <v>2210</v>
      </c>
      <c r="K8" s="1606"/>
      <c r="L8" s="1606"/>
      <c r="M8" s="1606"/>
      <c r="N8" s="1606"/>
    </row>
    <row r="9" spans="1:252" ht="15">
      <c r="A9" s="556">
        <v>1</v>
      </c>
      <c r="B9" s="557" t="s">
        <v>2211</v>
      </c>
      <c r="C9" s="558" t="s">
        <v>2212</v>
      </c>
      <c r="D9" s="553">
        <v>1</v>
      </c>
      <c r="E9" s="559">
        <v>1</v>
      </c>
      <c r="F9" s="560">
        <f>E9*$G$4</f>
        <v>290785</v>
      </c>
      <c r="G9" s="560">
        <f>+$G$8*E9/$E$25</f>
        <v>191305.92105263157</v>
      </c>
      <c r="H9" s="561"/>
      <c r="I9" s="540" t="s">
        <v>9</v>
      </c>
      <c r="J9" s="1605"/>
      <c r="K9" s="1606"/>
      <c r="L9" s="1606"/>
      <c r="M9" s="1606"/>
      <c r="N9" s="1606"/>
      <c r="O9" s="540">
        <v>1.55</v>
      </c>
    </row>
    <row r="10" spans="1:252" ht="15">
      <c r="A10" s="556">
        <v>1</v>
      </c>
      <c r="B10" s="557" t="s">
        <v>2213</v>
      </c>
      <c r="C10" s="558" t="s">
        <v>2214</v>
      </c>
      <c r="D10" s="553">
        <v>2</v>
      </c>
      <c r="E10" s="559">
        <v>1.18</v>
      </c>
      <c r="F10" s="560">
        <f t="shared" ref="F10:F60" si="0">E10*$G$4</f>
        <v>343126.3</v>
      </c>
      <c r="G10" s="560">
        <f t="shared" ref="G10:G60" si="1">+$G$8*E10/$E$25</f>
        <v>225740.98684210525</v>
      </c>
      <c r="H10" s="561"/>
      <c r="I10" s="540" t="s">
        <v>11</v>
      </c>
      <c r="J10" s="1606"/>
      <c r="K10" s="1606"/>
      <c r="L10" s="1606"/>
      <c r="M10" s="1606"/>
      <c r="N10" s="1606"/>
    </row>
    <row r="11" spans="1:252" s="563" customFormat="1" ht="15">
      <c r="A11" s="556">
        <v>2</v>
      </c>
      <c r="B11" s="557" t="s">
        <v>2215</v>
      </c>
      <c r="C11" s="558" t="s">
        <v>2216</v>
      </c>
      <c r="D11" s="553">
        <v>2.1</v>
      </c>
      <c r="E11" s="559">
        <f>($E$20-$E$10)/10+E10</f>
        <v>1.2009999999999998</v>
      </c>
      <c r="F11" s="560">
        <f t="shared" si="0"/>
        <v>349232.78499999997</v>
      </c>
      <c r="G11" s="560">
        <f t="shared" si="1"/>
        <v>229758.4111842105</v>
      </c>
      <c r="H11" s="561"/>
      <c r="I11" s="562"/>
      <c r="J11" s="522" t="s">
        <v>2217</v>
      </c>
      <c r="K11" s="522"/>
      <c r="L11" s="522"/>
      <c r="M11" s="522"/>
      <c r="N11" s="522"/>
    </row>
    <row r="12" spans="1:252" ht="15">
      <c r="A12" s="556">
        <v>3</v>
      </c>
      <c r="B12" s="557" t="s">
        <v>2218</v>
      </c>
      <c r="C12" s="558" t="s">
        <v>2219</v>
      </c>
      <c r="D12" s="553">
        <v>2.2000000000000002</v>
      </c>
      <c r="E12" s="559">
        <f t="shared" ref="E12:E19" si="2">($E$20-$E$10)/10+E11</f>
        <v>1.2219999999999998</v>
      </c>
      <c r="F12" s="560">
        <f t="shared" si="0"/>
        <v>355339.2699999999</v>
      </c>
      <c r="G12" s="560">
        <f t="shared" si="1"/>
        <v>233775.83552631573</v>
      </c>
      <c r="H12" s="561"/>
      <c r="I12" s="564"/>
      <c r="J12" s="1605" t="s">
        <v>2220</v>
      </c>
      <c r="K12" s="1605"/>
      <c r="L12" s="1605"/>
      <c r="M12" s="1605"/>
      <c r="N12" s="1607"/>
      <c r="O12" s="565"/>
      <c r="P12" s="564"/>
      <c r="Q12" s="566"/>
      <c r="R12" s="567"/>
      <c r="S12" s="565"/>
      <c r="T12" s="565"/>
      <c r="V12" s="564"/>
      <c r="W12" s="564"/>
      <c r="X12" s="564"/>
      <c r="Y12" s="566"/>
      <c r="Z12" s="567"/>
      <c r="AA12" s="565"/>
      <c r="AB12" s="565"/>
      <c r="AD12" s="564"/>
      <c r="AE12" s="564"/>
      <c r="AF12" s="564"/>
      <c r="AG12" s="566"/>
      <c r="AH12" s="567"/>
      <c r="AI12" s="565"/>
      <c r="AJ12" s="565"/>
      <c r="AL12" s="564"/>
      <c r="AM12" s="564"/>
      <c r="AN12" s="564"/>
      <c r="AO12" s="566"/>
      <c r="AP12" s="567"/>
      <c r="AQ12" s="565"/>
      <c r="AR12" s="565"/>
      <c r="AT12" s="564"/>
      <c r="AU12" s="564"/>
      <c r="AV12" s="564"/>
      <c r="AW12" s="566"/>
      <c r="AX12" s="567"/>
      <c r="AY12" s="565"/>
      <c r="AZ12" s="565"/>
      <c r="BB12" s="564"/>
      <c r="BC12" s="564"/>
      <c r="BD12" s="564"/>
      <c r="BE12" s="566"/>
      <c r="BF12" s="567"/>
      <c r="BG12" s="565"/>
      <c r="BH12" s="565"/>
      <c r="BJ12" s="564"/>
      <c r="BK12" s="564"/>
      <c r="BL12" s="564"/>
      <c r="BM12" s="566"/>
      <c r="BN12" s="567"/>
      <c r="BO12" s="565"/>
      <c r="BP12" s="565"/>
      <c r="BR12" s="564"/>
      <c r="BS12" s="564"/>
      <c r="BT12" s="564"/>
      <c r="BU12" s="566"/>
      <c r="BV12" s="567"/>
      <c r="BW12" s="565"/>
      <c r="BX12" s="565"/>
      <c r="BZ12" s="564"/>
      <c r="CA12" s="564"/>
      <c r="CB12" s="564"/>
      <c r="CC12" s="566"/>
      <c r="CD12" s="567"/>
      <c r="CE12" s="565"/>
      <c r="CF12" s="565"/>
      <c r="CH12" s="564"/>
      <c r="CI12" s="564"/>
      <c r="CJ12" s="564"/>
      <c r="CK12" s="566"/>
      <c r="CL12" s="567"/>
      <c r="CM12" s="565"/>
      <c r="CN12" s="565"/>
      <c r="CP12" s="564"/>
      <c r="CQ12" s="564"/>
      <c r="CR12" s="564"/>
      <c r="CS12" s="566"/>
      <c r="CT12" s="567"/>
      <c r="CU12" s="565"/>
      <c r="CV12" s="565"/>
      <c r="CX12" s="564"/>
      <c r="CY12" s="564"/>
      <c r="CZ12" s="564"/>
      <c r="DA12" s="566"/>
      <c r="DB12" s="567"/>
      <c r="DC12" s="565"/>
      <c r="DD12" s="565"/>
      <c r="DF12" s="564"/>
      <c r="DG12" s="564"/>
      <c r="DH12" s="564"/>
      <c r="DI12" s="566"/>
      <c r="DJ12" s="567"/>
      <c r="DK12" s="565"/>
      <c r="DL12" s="565"/>
      <c r="DN12" s="564"/>
      <c r="DO12" s="564"/>
      <c r="DP12" s="564"/>
      <c r="DQ12" s="566"/>
      <c r="DR12" s="567"/>
      <c r="DS12" s="565"/>
      <c r="DT12" s="565"/>
      <c r="DV12" s="564"/>
      <c r="DW12" s="564"/>
      <c r="DX12" s="564"/>
      <c r="DY12" s="566"/>
      <c r="DZ12" s="567"/>
      <c r="EA12" s="565"/>
      <c r="EB12" s="565"/>
      <c r="ED12" s="564"/>
      <c r="EE12" s="564"/>
      <c r="EF12" s="564"/>
      <c r="EG12" s="566"/>
      <c r="EH12" s="567"/>
      <c r="EI12" s="565"/>
      <c r="EJ12" s="565"/>
      <c r="EL12" s="564"/>
      <c r="EM12" s="564"/>
      <c r="EN12" s="564"/>
      <c r="EO12" s="566"/>
      <c r="EP12" s="567"/>
      <c r="EQ12" s="565"/>
      <c r="ER12" s="565"/>
      <c r="ET12" s="564"/>
      <c r="EU12" s="564"/>
      <c r="EV12" s="564"/>
      <c r="EW12" s="566"/>
      <c r="EX12" s="567"/>
      <c r="EY12" s="565"/>
      <c r="EZ12" s="565"/>
      <c r="FB12" s="564"/>
      <c r="FC12" s="564"/>
      <c r="FD12" s="564"/>
      <c r="FE12" s="566"/>
      <c r="FF12" s="567"/>
      <c r="FG12" s="565"/>
      <c r="FH12" s="565"/>
      <c r="FJ12" s="564"/>
      <c r="FK12" s="564"/>
      <c r="FL12" s="564"/>
      <c r="FM12" s="566"/>
      <c r="FN12" s="567"/>
      <c r="FO12" s="565"/>
      <c r="FP12" s="565"/>
      <c r="FR12" s="564"/>
      <c r="FS12" s="564"/>
      <c r="FT12" s="564"/>
      <c r="FU12" s="566"/>
      <c r="FV12" s="567"/>
      <c r="FW12" s="565"/>
      <c r="FX12" s="565"/>
      <c r="FZ12" s="564"/>
      <c r="GA12" s="564"/>
      <c r="GB12" s="564"/>
      <c r="GC12" s="566"/>
      <c r="GD12" s="567"/>
      <c r="GE12" s="565"/>
      <c r="GF12" s="565"/>
      <c r="GH12" s="564"/>
      <c r="GI12" s="564"/>
      <c r="GJ12" s="564"/>
      <c r="GK12" s="566"/>
      <c r="GL12" s="567"/>
      <c r="GM12" s="565"/>
      <c r="GN12" s="565"/>
      <c r="GP12" s="564"/>
      <c r="GQ12" s="564"/>
      <c r="GR12" s="564"/>
      <c r="GS12" s="566"/>
      <c r="GT12" s="567"/>
      <c r="GU12" s="565"/>
      <c r="GV12" s="565"/>
      <c r="GX12" s="564"/>
      <c r="GY12" s="564"/>
      <c r="GZ12" s="564"/>
      <c r="HA12" s="566"/>
      <c r="HB12" s="567"/>
      <c r="HC12" s="565"/>
      <c r="HD12" s="565"/>
      <c r="HF12" s="564"/>
      <c r="HG12" s="564"/>
      <c r="HH12" s="564"/>
      <c r="HI12" s="566"/>
      <c r="HJ12" s="567"/>
      <c r="HK12" s="565"/>
      <c r="HL12" s="565"/>
      <c r="HN12" s="564"/>
      <c r="HO12" s="564"/>
      <c r="HP12" s="564"/>
      <c r="HQ12" s="566"/>
      <c r="HR12" s="567"/>
      <c r="HS12" s="565"/>
      <c r="HT12" s="565"/>
      <c r="HV12" s="564"/>
      <c r="HW12" s="564"/>
      <c r="HX12" s="564"/>
      <c r="HY12" s="566"/>
      <c r="HZ12" s="567"/>
      <c r="IA12" s="565"/>
      <c r="IB12" s="565"/>
      <c r="ID12" s="564"/>
      <c r="IE12" s="564"/>
      <c r="IF12" s="564"/>
      <c r="IG12" s="566"/>
      <c r="IH12" s="567"/>
      <c r="II12" s="565"/>
      <c r="IJ12" s="565"/>
      <c r="IL12" s="564"/>
      <c r="IM12" s="564"/>
      <c r="IN12" s="564"/>
      <c r="IO12" s="566"/>
      <c r="IP12" s="567"/>
      <c r="IQ12" s="565"/>
      <c r="IR12" s="565"/>
    </row>
    <row r="13" spans="1:252" ht="15">
      <c r="A13" s="556">
        <v>4</v>
      </c>
      <c r="B13" s="557" t="s">
        <v>2221</v>
      </c>
      <c r="C13" s="558" t="s">
        <v>2222</v>
      </c>
      <c r="D13" s="553">
        <v>2.2999999999999998</v>
      </c>
      <c r="E13" s="559">
        <f t="shared" si="2"/>
        <v>1.2429999999999997</v>
      </c>
      <c r="F13" s="560">
        <f t="shared" si="0"/>
        <v>361445.75499999989</v>
      </c>
      <c r="G13" s="560">
        <f t="shared" si="1"/>
        <v>237793.25986842098</v>
      </c>
      <c r="H13" s="561"/>
      <c r="I13" s="564"/>
      <c r="J13" s="1605"/>
      <c r="K13" s="1605"/>
      <c r="L13" s="1605"/>
      <c r="M13" s="1605"/>
      <c r="N13" s="1607"/>
      <c r="O13" s="565"/>
      <c r="P13" s="564"/>
      <c r="Q13" s="566"/>
      <c r="R13" s="567"/>
      <c r="S13" s="565"/>
      <c r="T13" s="565"/>
      <c r="V13" s="564"/>
      <c r="W13" s="564"/>
      <c r="X13" s="564"/>
      <c r="Y13" s="566"/>
      <c r="Z13" s="567"/>
      <c r="AA13" s="565"/>
      <c r="AB13" s="565"/>
      <c r="AD13" s="564"/>
      <c r="AE13" s="564"/>
      <c r="AF13" s="564"/>
      <c r="AG13" s="566"/>
      <c r="AH13" s="567"/>
      <c r="AI13" s="565"/>
      <c r="AJ13" s="565"/>
      <c r="AL13" s="564"/>
      <c r="AM13" s="564"/>
      <c r="AN13" s="564"/>
      <c r="AO13" s="566"/>
      <c r="AP13" s="567"/>
      <c r="AQ13" s="565"/>
      <c r="AR13" s="565"/>
      <c r="AT13" s="564"/>
      <c r="AU13" s="564"/>
      <c r="AV13" s="564"/>
      <c r="AW13" s="566"/>
      <c r="AX13" s="567"/>
      <c r="AY13" s="565"/>
      <c r="AZ13" s="565"/>
      <c r="BB13" s="564"/>
      <c r="BC13" s="564"/>
      <c r="BD13" s="564"/>
      <c r="BE13" s="566"/>
      <c r="BF13" s="567"/>
      <c r="BG13" s="565"/>
      <c r="BH13" s="565"/>
      <c r="BJ13" s="564"/>
      <c r="BK13" s="564"/>
      <c r="BL13" s="564"/>
      <c r="BM13" s="566"/>
      <c r="BN13" s="567"/>
      <c r="BO13" s="565"/>
      <c r="BP13" s="565"/>
      <c r="BR13" s="564"/>
      <c r="BS13" s="564"/>
      <c r="BT13" s="564"/>
      <c r="BU13" s="566"/>
      <c r="BV13" s="567"/>
      <c r="BW13" s="565"/>
      <c r="BX13" s="565"/>
      <c r="BZ13" s="564"/>
      <c r="CA13" s="564"/>
      <c r="CB13" s="564"/>
      <c r="CC13" s="566"/>
      <c r="CD13" s="567"/>
      <c r="CE13" s="565"/>
      <c r="CF13" s="565"/>
      <c r="CH13" s="564"/>
      <c r="CI13" s="564"/>
      <c r="CJ13" s="564"/>
      <c r="CK13" s="566"/>
      <c r="CL13" s="567"/>
      <c r="CM13" s="565"/>
      <c r="CN13" s="565"/>
      <c r="CP13" s="564"/>
      <c r="CQ13" s="564"/>
      <c r="CR13" s="564"/>
      <c r="CS13" s="566"/>
      <c r="CT13" s="567"/>
      <c r="CU13" s="565"/>
      <c r="CV13" s="565"/>
      <c r="CX13" s="564"/>
      <c r="CY13" s="564"/>
      <c r="CZ13" s="564"/>
      <c r="DA13" s="566"/>
      <c r="DB13" s="567"/>
      <c r="DC13" s="565"/>
      <c r="DD13" s="565"/>
      <c r="DF13" s="564"/>
      <c r="DG13" s="564"/>
      <c r="DH13" s="564"/>
      <c r="DI13" s="566"/>
      <c r="DJ13" s="567"/>
      <c r="DK13" s="565"/>
      <c r="DL13" s="565"/>
      <c r="DN13" s="564"/>
      <c r="DO13" s="564"/>
      <c r="DP13" s="564"/>
      <c r="DQ13" s="566"/>
      <c r="DR13" s="567"/>
      <c r="DS13" s="565"/>
      <c r="DT13" s="565"/>
      <c r="DV13" s="564"/>
      <c r="DW13" s="564"/>
      <c r="DX13" s="564"/>
      <c r="DY13" s="566"/>
      <c r="DZ13" s="567"/>
      <c r="EA13" s="565"/>
      <c r="EB13" s="565"/>
      <c r="ED13" s="564"/>
      <c r="EE13" s="564"/>
      <c r="EF13" s="564"/>
      <c r="EG13" s="566"/>
      <c r="EH13" s="567"/>
      <c r="EI13" s="565"/>
      <c r="EJ13" s="565"/>
      <c r="EL13" s="564"/>
      <c r="EM13" s="564"/>
      <c r="EN13" s="564"/>
      <c r="EO13" s="566"/>
      <c r="EP13" s="567"/>
      <c r="EQ13" s="565"/>
      <c r="ER13" s="565"/>
      <c r="ET13" s="564"/>
      <c r="EU13" s="564"/>
      <c r="EV13" s="564"/>
      <c r="EW13" s="566"/>
      <c r="EX13" s="567"/>
      <c r="EY13" s="565"/>
      <c r="EZ13" s="565"/>
      <c r="FB13" s="564"/>
      <c r="FC13" s="564"/>
      <c r="FD13" s="564"/>
      <c r="FE13" s="566"/>
      <c r="FF13" s="567"/>
      <c r="FG13" s="565"/>
      <c r="FH13" s="565"/>
      <c r="FJ13" s="564"/>
      <c r="FK13" s="564"/>
      <c r="FL13" s="564"/>
      <c r="FM13" s="566"/>
      <c r="FN13" s="567"/>
      <c r="FO13" s="565"/>
      <c r="FP13" s="565"/>
      <c r="FR13" s="564"/>
      <c r="FS13" s="564"/>
      <c r="FT13" s="564"/>
      <c r="FU13" s="566"/>
      <c r="FV13" s="567"/>
      <c r="FW13" s="565"/>
      <c r="FX13" s="565"/>
      <c r="FZ13" s="564"/>
      <c r="GA13" s="564"/>
      <c r="GB13" s="564"/>
      <c r="GC13" s="566"/>
      <c r="GD13" s="567"/>
      <c r="GE13" s="565"/>
      <c r="GF13" s="565"/>
      <c r="GH13" s="564"/>
      <c r="GI13" s="564"/>
      <c r="GJ13" s="564"/>
      <c r="GK13" s="566"/>
      <c r="GL13" s="567"/>
      <c r="GM13" s="565"/>
      <c r="GN13" s="565"/>
      <c r="GP13" s="564"/>
      <c r="GQ13" s="564"/>
      <c r="GR13" s="564"/>
      <c r="GS13" s="566"/>
      <c r="GT13" s="567"/>
      <c r="GU13" s="565"/>
      <c r="GV13" s="565"/>
      <c r="GX13" s="564"/>
      <c r="GY13" s="564"/>
      <c r="GZ13" s="564"/>
      <c r="HA13" s="566"/>
      <c r="HB13" s="567"/>
      <c r="HC13" s="565"/>
      <c r="HD13" s="565"/>
      <c r="HF13" s="564"/>
      <c r="HG13" s="564"/>
      <c r="HH13" s="564"/>
      <c r="HI13" s="566"/>
      <c r="HJ13" s="567"/>
      <c r="HK13" s="565"/>
      <c r="HL13" s="565"/>
      <c r="HN13" s="564"/>
      <c r="HO13" s="564"/>
      <c r="HP13" s="564"/>
      <c r="HQ13" s="566"/>
      <c r="HR13" s="567"/>
      <c r="HS13" s="565"/>
      <c r="HT13" s="565"/>
      <c r="HV13" s="564"/>
      <c r="HW13" s="564"/>
      <c r="HX13" s="564"/>
      <c r="HY13" s="566"/>
      <c r="HZ13" s="567"/>
      <c r="IA13" s="565"/>
      <c r="IB13" s="565"/>
      <c r="ID13" s="564"/>
      <c r="IE13" s="564"/>
      <c r="IF13" s="564"/>
      <c r="IG13" s="566"/>
      <c r="IH13" s="567"/>
      <c r="II13" s="565"/>
      <c r="IJ13" s="565"/>
      <c r="IL13" s="564"/>
      <c r="IM13" s="564"/>
      <c r="IN13" s="564"/>
      <c r="IO13" s="566"/>
      <c r="IP13" s="567"/>
      <c r="IQ13" s="565"/>
      <c r="IR13" s="565"/>
    </row>
    <row r="14" spans="1:252" ht="15">
      <c r="A14" s="556">
        <v>5</v>
      </c>
      <c r="B14" s="557" t="s">
        <v>2223</v>
      </c>
      <c r="C14" s="558" t="s">
        <v>2224</v>
      </c>
      <c r="D14" s="553">
        <v>2.4</v>
      </c>
      <c r="E14" s="559">
        <f t="shared" si="2"/>
        <v>1.2639999999999996</v>
      </c>
      <c r="F14" s="560">
        <f t="shared" si="0"/>
        <v>367552.23999999987</v>
      </c>
      <c r="G14" s="560">
        <f t="shared" si="1"/>
        <v>241810.68421052623</v>
      </c>
      <c r="H14" s="561"/>
      <c r="I14" s="564"/>
      <c r="J14" s="1607"/>
      <c r="K14" s="1607"/>
      <c r="L14" s="1607"/>
      <c r="M14" s="1607"/>
      <c r="N14" s="1607"/>
      <c r="O14" s="565"/>
      <c r="P14" s="564"/>
      <c r="Q14" s="566"/>
      <c r="R14" s="567"/>
      <c r="S14" s="565"/>
      <c r="T14" s="565"/>
      <c r="V14" s="564"/>
      <c r="W14" s="564"/>
      <c r="X14" s="564"/>
      <c r="Y14" s="566"/>
      <c r="Z14" s="567"/>
      <c r="AA14" s="565"/>
      <c r="AB14" s="565"/>
      <c r="AD14" s="564"/>
      <c r="AE14" s="564"/>
      <c r="AF14" s="564"/>
      <c r="AG14" s="566"/>
      <c r="AH14" s="567"/>
      <c r="AI14" s="565"/>
      <c r="AJ14" s="565"/>
      <c r="AL14" s="564"/>
      <c r="AM14" s="564"/>
      <c r="AN14" s="564"/>
      <c r="AO14" s="566"/>
      <c r="AP14" s="567"/>
      <c r="AQ14" s="565"/>
      <c r="AR14" s="565"/>
      <c r="AT14" s="564"/>
      <c r="AU14" s="564"/>
      <c r="AV14" s="564"/>
      <c r="AW14" s="566"/>
      <c r="AX14" s="567"/>
      <c r="AY14" s="565"/>
      <c r="AZ14" s="565"/>
      <c r="BB14" s="564"/>
      <c r="BC14" s="564"/>
      <c r="BD14" s="564"/>
      <c r="BE14" s="566"/>
      <c r="BF14" s="567"/>
      <c r="BG14" s="565"/>
      <c r="BH14" s="565"/>
      <c r="BJ14" s="564"/>
      <c r="BK14" s="564"/>
      <c r="BL14" s="564"/>
      <c r="BM14" s="566"/>
      <c r="BN14" s="567"/>
      <c r="BO14" s="565"/>
      <c r="BP14" s="565"/>
      <c r="BR14" s="564"/>
      <c r="BS14" s="564"/>
      <c r="BT14" s="564"/>
      <c r="BU14" s="566"/>
      <c r="BV14" s="567"/>
      <c r="BW14" s="565"/>
      <c r="BX14" s="565"/>
      <c r="BZ14" s="564"/>
      <c r="CA14" s="564"/>
      <c r="CB14" s="564"/>
      <c r="CC14" s="566"/>
      <c r="CD14" s="567"/>
      <c r="CE14" s="565"/>
      <c r="CF14" s="565"/>
      <c r="CH14" s="564"/>
      <c r="CI14" s="564"/>
      <c r="CJ14" s="564"/>
      <c r="CK14" s="566"/>
      <c r="CL14" s="567"/>
      <c r="CM14" s="565"/>
      <c r="CN14" s="565"/>
      <c r="CP14" s="564"/>
      <c r="CQ14" s="564"/>
      <c r="CR14" s="564"/>
      <c r="CS14" s="566"/>
      <c r="CT14" s="567"/>
      <c r="CU14" s="565"/>
      <c r="CV14" s="565"/>
      <c r="CX14" s="564"/>
      <c r="CY14" s="564"/>
      <c r="CZ14" s="564"/>
      <c r="DA14" s="566"/>
      <c r="DB14" s="567"/>
      <c r="DC14" s="565"/>
      <c r="DD14" s="565"/>
      <c r="DF14" s="564"/>
      <c r="DG14" s="564"/>
      <c r="DH14" s="564"/>
      <c r="DI14" s="566"/>
      <c r="DJ14" s="567"/>
      <c r="DK14" s="565"/>
      <c r="DL14" s="565"/>
      <c r="DN14" s="564"/>
      <c r="DO14" s="564"/>
      <c r="DP14" s="564"/>
      <c r="DQ14" s="566"/>
      <c r="DR14" s="567"/>
      <c r="DS14" s="565"/>
      <c r="DT14" s="565"/>
      <c r="DV14" s="564"/>
      <c r="DW14" s="564"/>
      <c r="DX14" s="564"/>
      <c r="DY14" s="566"/>
      <c r="DZ14" s="567"/>
      <c r="EA14" s="565"/>
      <c r="EB14" s="565"/>
      <c r="ED14" s="564"/>
      <c r="EE14" s="564"/>
      <c r="EF14" s="564"/>
      <c r="EG14" s="566"/>
      <c r="EH14" s="567"/>
      <c r="EI14" s="565"/>
      <c r="EJ14" s="565"/>
      <c r="EL14" s="564"/>
      <c r="EM14" s="564"/>
      <c r="EN14" s="564"/>
      <c r="EO14" s="566"/>
      <c r="EP14" s="567"/>
      <c r="EQ14" s="565"/>
      <c r="ER14" s="565"/>
      <c r="ET14" s="564"/>
      <c r="EU14" s="564"/>
      <c r="EV14" s="564"/>
      <c r="EW14" s="566"/>
      <c r="EX14" s="567"/>
      <c r="EY14" s="565"/>
      <c r="EZ14" s="565"/>
      <c r="FB14" s="564"/>
      <c r="FC14" s="564"/>
      <c r="FD14" s="564"/>
      <c r="FE14" s="566"/>
      <c r="FF14" s="567"/>
      <c r="FG14" s="565"/>
      <c r="FH14" s="565"/>
      <c r="FJ14" s="564"/>
      <c r="FK14" s="564"/>
      <c r="FL14" s="564"/>
      <c r="FM14" s="566"/>
      <c r="FN14" s="567"/>
      <c r="FO14" s="565"/>
      <c r="FP14" s="565"/>
      <c r="FR14" s="564"/>
      <c r="FS14" s="564"/>
      <c r="FT14" s="564"/>
      <c r="FU14" s="566"/>
      <c r="FV14" s="567"/>
      <c r="FW14" s="565"/>
      <c r="FX14" s="565"/>
      <c r="FZ14" s="564"/>
      <c r="GA14" s="564"/>
      <c r="GB14" s="564"/>
      <c r="GC14" s="566"/>
      <c r="GD14" s="567"/>
      <c r="GE14" s="565"/>
      <c r="GF14" s="565"/>
      <c r="GH14" s="564"/>
      <c r="GI14" s="564"/>
      <c r="GJ14" s="564"/>
      <c r="GK14" s="566"/>
      <c r="GL14" s="567"/>
      <c r="GM14" s="565"/>
      <c r="GN14" s="565"/>
      <c r="GP14" s="564"/>
      <c r="GQ14" s="564"/>
      <c r="GR14" s="564"/>
      <c r="GS14" s="566"/>
      <c r="GT14" s="567"/>
      <c r="GU14" s="565"/>
      <c r="GV14" s="565"/>
      <c r="GX14" s="564"/>
      <c r="GY14" s="564"/>
      <c r="GZ14" s="564"/>
      <c r="HA14" s="566"/>
      <c r="HB14" s="567"/>
      <c r="HC14" s="565"/>
      <c r="HD14" s="565"/>
      <c r="HF14" s="564"/>
      <c r="HG14" s="564"/>
      <c r="HH14" s="564"/>
      <c r="HI14" s="566"/>
      <c r="HJ14" s="567"/>
      <c r="HK14" s="565"/>
      <c r="HL14" s="565"/>
      <c r="HN14" s="564"/>
      <c r="HO14" s="564"/>
      <c r="HP14" s="564"/>
      <c r="HQ14" s="566"/>
      <c r="HR14" s="567"/>
      <c r="HS14" s="565"/>
      <c r="HT14" s="565"/>
      <c r="HV14" s="564"/>
      <c r="HW14" s="564"/>
      <c r="HX14" s="564"/>
      <c r="HY14" s="566"/>
      <c r="HZ14" s="567"/>
      <c r="IA14" s="565"/>
      <c r="IB14" s="565"/>
      <c r="ID14" s="564"/>
      <c r="IE14" s="564"/>
      <c r="IF14" s="564"/>
      <c r="IG14" s="566"/>
      <c r="IH14" s="567"/>
      <c r="II14" s="565"/>
      <c r="IJ14" s="565"/>
      <c r="IL14" s="564"/>
      <c r="IM14" s="564"/>
      <c r="IN14" s="564"/>
      <c r="IO14" s="566"/>
      <c r="IP14" s="567"/>
      <c r="IQ14" s="565"/>
      <c r="IR14" s="565"/>
    </row>
    <row r="15" spans="1:252" ht="15">
      <c r="A15" s="556">
        <v>6</v>
      </c>
      <c r="B15" s="557" t="s">
        <v>2225</v>
      </c>
      <c r="C15" s="558" t="s">
        <v>2226</v>
      </c>
      <c r="D15" s="553">
        <v>2.5</v>
      </c>
      <c r="E15" s="559">
        <f t="shared" si="2"/>
        <v>1.2849999999999995</v>
      </c>
      <c r="F15" s="560">
        <f t="shared" si="0"/>
        <v>373658.72499999986</v>
      </c>
      <c r="G15" s="560">
        <f t="shared" si="1"/>
        <v>245828.10855263149</v>
      </c>
      <c r="H15" s="561"/>
      <c r="I15" s="540" t="s">
        <v>13</v>
      </c>
      <c r="J15" s="522" t="s">
        <v>2227</v>
      </c>
      <c r="K15" s="522"/>
      <c r="L15" s="522"/>
      <c r="M15" s="522"/>
      <c r="N15" s="522"/>
    </row>
    <row r="16" spans="1:252" ht="15">
      <c r="A16" s="556">
        <v>7</v>
      </c>
      <c r="B16" s="557"/>
      <c r="C16" s="558" t="s">
        <v>2228</v>
      </c>
      <c r="D16" s="553">
        <v>2.6</v>
      </c>
      <c r="E16" s="559">
        <f t="shared" si="2"/>
        <v>1.3059999999999994</v>
      </c>
      <c r="F16" s="560">
        <f t="shared" si="0"/>
        <v>379765.20999999985</v>
      </c>
      <c r="G16" s="560">
        <f t="shared" si="1"/>
        <v>249845.53289473674</v>
      </c>
      <c r="H16" s="561"/>
      <c r="J16" s="522" t="s">
        <v>2229</v>
      </c>
      <c r="K16" s="522"/>
      <c r="L16" s="522"/>
      <c r="M16" s="522"/>
      <c r="N16" s="522"/>
    </row>
    <row r="17" spans="1:14" ht="15">
      <c r="A17" s="556">
        <v>8</v>
      </c>
      <c r="B17" s="557" t="s">
        <v>2230</v>
      </c>
      <c r="C17" s="558" t="s">
        <v>2231</v>
      </c>
      <c r="D17" s="553">
        <v>2.7</v>
      </c>
      <c r="E17" s="559">
        <f t="shared" si="2"/>
        <v>1.3269999999999993</v>
      </c>
      <c r="F17" s="560">
        <f t="shared" si="0"/>
        <v>385871.69499999977</v>
      </c>
      <c r="G17" s="560">
        <f t="shared" si="1"/>
        <v>253862.95723684196</v>
      </c>
      <c r="H17" s="561"/>
      <c r="I17" s="540" t="s">
        <v>15</v>
      </c>
      <c r="J17" s="563"/>
      <c r="K17" s="563"/>
      <c r="L17" s="563"/>
      <c r="M17" s="563"/>
      <c r="N17" s="563"/>
    </row>
    <row r="18" spans="1:14" ht="15">
      <c r="A18" s="556">
        <v>9</v>
      </c>
      <c r="B18" s="557"/>
      <c r="C18" s="558" t="s">
        <v>2232</v>
      </c>
      <c r="D18" s="553">
        <v>2.8</v>
      </c>
      <c r="E18" s="559">
        <f t="shared" si="2"/>
        <v>1.3479999999999992</v>
      </c>
      <c r="F18" s="560">
        <f t="shared" si="0"/>
        <v>391978.17999999976</v>
      </c>
      <c r="G18" s="560">
        <f t="shared" si="1"/>
        <v>257880.38157894721</v>
      </c>
      <c r="H18" s="561"/>
      <c r="J18" s="564"/>
      <c r="K18" s="564"/>
      <c r="L18" s="566"/>
      <c r="M18" s="567"/>
      <c r="N18" s="565"/>
    </row>
    <row r="19" spans="1:14" ht="15">
      <c r="A19" s="556">
        <v>10</v>
      </c>
      <c r="B19" s="557"/>
      <c r="C19" s="558" t="s">
        <v>2233</v>
      </c>
      <c r="D19" s="553">
        <v>2.9</v>
      </c>
      <c r="E19" s="559">
        <f t="shared" si="2"/>
        <v>1.3689999999999991</v>
      </c>
      <c r="F19" s="560">
        <f t="shared" si="0"/>
        <v>398084.66499999975</v>
      </c>
      <c r="G19" s="560">
        <f t="shared" si="1"/>
        <v>261897.80592105247</v>
      </c>
      <c r="H19" s="561"/>
      <c r="J19" s="564"/>
      <c r="K19" s="564"/>
      <c r="L19" s="566"/>
      <c r="M19" s="567"/>
      <c r="N19" s="565"/>
    </row>
    <row r="20" spans="1:14" ht="15">
      <c r="A20" s="556">
        <v>11</v>
      </c>
      <c r="B20" s="557" t="s">
        <v>2234</v>
      </c>
      <c r="C20" s="558" t="s">
        <v>2235</v>
      </c>
      <c r="D20" s="553">
        <v>3</v>
      </c>
      <c r="E20" s="559">
        <v>1.39</v>
      </c>
      <c r="F20" s="560">
        <f t="shared" si="0"/>
        <v>404191.14999999997</v>
      </c>
      <c r="G20" s="560">
        <f t="shared" si="1"/>
        <v>265915.23026315786</v>
      </c>
      <c r="H20" s="561"/>
      <c r="I20" s="540" t="s">
        <v>17</v>
      </c>
      <c r="J20" s="564"/>
      <c r="K20" s="564"/>
      <c r="L20" s="566"/>
      <c r="M20" s="567"/>
      <c r="N20" s="565"/>
    </row>
    <row r="21" spans="1:14" ht="15">
      <c r="A21" s="556">
        <v>12</v>
      </c>
      <c r="B21" s="557"/>
      <c r="C21" s="558" t="s">
        <v>2236</v>
      </c>
      <c r="D21" s="553">
        <v>3.1</v>
      </c>
      <c r="E21" s="559">
        <f>+($E$30-$E$20)/10+E20</f>
        <v>1.4159999999999999</v>
      </c>
      <c r="F21" s="560">
        <f t="shared" si="0"/>
        <v>411751.56</v>
      </c>
      <c r="G21" s="560">
        <f t="shared" si="1"/>
        <v>270889.18421052629</v>
      </c>
      <c r="H21" s="561"/>
    </row>
    <row r="22" spans="1:14" ht="15">
      <c r="A22" s="556">
        <v>13</v>
      </c>
      <c r="B22" s="557" t="s">
        <v>2237</v>
      </c>
      <c r="C22" s="558" t="s">
        <v>2238</v>
      </c>
      <c r="D22" s="553">
        <v>3.2</v>
      </c>
      <c r="E22" s="559">
        <f t="shared" ref="E22:E29" si="3">+($E$30-$E$20)/10+E21</f>
        <v>1.4419999999999999</v>
      </c>
      <c r="F22" s="560">
        <f t="shared" si="0"/>
        <v>419311.97</v>
      </c>
      <c r="G22" s="560">
        <f t="shared" si="1"/>
        <v>275863.13815789472</v>
      </c>
      <c r="H22" s="561"/>
      <c r="I22" s="540" t="s">
        <v>19</v>
      </c>
    </row>
    <row r="23" spans="1:14" ht="15">
      <c r="A23" s="556">
        <v>14</v>
      </c>
      <c r="B23" s="557" t="s">
        <v>2239</v>
      </c>
      <c r="C23" s="558" t="s">
        <v>2240</v>
      </c>
      <c r="D23" s="553">
        <v>3.3</v>
      </c>
      <c r="E23" s="559">
        <f t="shared" si="3"/>
        <v>1.468</v>
      </c>
      <c r="F23" s="560">
        <f t="shared" si="0"/>
        <v>426872.38</v>
      </c>
      <c r="G23" s="560">
        <f t="shared" si="1"/>
        <v>280837.09210526315</v>
      </c>
      <c r="H23" s="561"/>
    </row>
    <row r="24" spans="1:14" ht="15">
      <c r="A24" s="556">
        <v>15</v>
      </c>
      <c r="B24" s="557"/>
      <c r="C24" s="558" t="s">
        <v>2241</v>
      </c>
      <c r="D24" s="553">
        <v>3.4</v>
      </c>
      <c r="E24" s="559">
        <f t="shared" si="3"/>
        <v>1.494</v>
      </c>
      <c r="F24" s="560">
        <f t="shared" si="0"/>
        <v>434432.79</v>
      </c>
      <c r="G24" s="560">
        <f t="shared" si="1"/>
        <v>285811.04605263157</v>
      </c>
      <c r="H24" s="561"/>
    </row>
    <row r="25" spans="1:14" ht="15">
      <c r="A25" s="556">
        <v>16</v>
      </c>
      <c r="B25" s="557" t="s">
        <v>2242</v>
      </c>
      <c r="C25" s="558" t="s">
        <v>2243</v>
      </c>
      <c r="D25" s="553">
        <v>3.5</v>
      </c>
      <c r="E25" s="677">
        <v>1.52</v>
      </c>
      <c r="F25" s="560">
        <f t="shared" si="0"/>
        <v>441993.2</v>
      </c>
      <c r="G25" s="678">
        <f t="shared" si="1"/>
        <v>290785</v>
      </c>
      <c r="H25" s="561"/>
      <c r="I25" s="540" t="s">
        <v>21</v>
      </c>
    </row>
    <row r="26" spans="1:14" ht="15">
      <c r="A26" s="556">
        <v>17</v>
      </c>
      <c r="B26" s="557"/>
      <c r="C26" s="558" t="s">
        <v>2244</v>
      </c>
      <c r="D26" s="553">
        <v>3.6</v>
      </c>
      <c r="E26" s="559">
        <f t="shared" si="3"/>
        <v>1.546</v>
      </c>
      <c r="F26" s="560">
        <f t="shared" si="0"/>
        <v>449553.61</v>
      </c>
      <c r="G26" s="560">
        <f t="shared" si="1"/>
        <v>295758.95394736843</v>
      </c>
      <c r="H26" s="561"/>
    </row>
    <row r="27" spans="1:14" ht="15">
      <c r="A27" s="556">
        <v>18</v>
      </c>
      <c r="B27" s="557" t="s">
        <v>2245</v>
      </c>
      <c r="C27" s="558" t="s">
        <v>2246</v>
      </c>
      <c r="D27" s="553">
        <v>3.7</v>
      </c>
      <c r="E27" s="559">
        <f t="shared" si="3"/>
        <v>1.5720000000000001</v>
      </c>
      <c r="F27" s="560">
        <f t="shared" si="0"/>
        <v>457114.02</v>
      </c>
      <c r="G27" s="560">
        <f t="shared" si="1"/>
        <v>300732.90789473685</v>
      </c>
      <c r="H27" s="561"/>
      <c r="I27" s="540" t="s">
        <v>23</v>
      </c>
    </row>
    <row r="28" spans="1:14" ht="15">
      <c r="A28" s="556">
        <v>19</v>
      </c>
      <c r="B28" s="557"/>
      <c r="C28" s="558" t="s">
        <v>2247</v>
      </c>
      <c r="D28" s="553">
        <v>3.8</v>
      </c>
      <c r="E28" s="559">
        <f t="shared" si="3"/>
        <v>1.5980000000000001</v>
      </c>
      <c r="F28" s="560">
        <f t="shared" si="0"/>
        <v>464674.43000000005</v>
      </c>
      <c r="G28" s="560">
        <f t="shared" si="1"/>
        <v>305706.86184210528</v>
      </c>
      <c r="H28" s="561"/>
    </row>
    <row r="29" spans="1:14" ht="15">
      <c r="A29" s="556">
        <v>20</v>
      </c>
      <c r="B29" s="557"/>
      <c r="C29" s="558" t="s">
        <v>2248</v>
      </c>
      <c r="D29" s="553">
        <v>3.9</v>
      </c>
      <c r="E29" s="559">
        <f t="shared" si="3"/>
        <v>1.6240000000000001</v>
      </c>
      <c r="F29" s="560">
        <f t="shared" si="0"/>
        <v>472234.84</v>
      </c>
      <c r="G29" s="560">
        <f t="shared" si="1"/>
        <v>310680.81578947371</v>
      </c>
      <c r="H29" s="561"/>
    </row>
    <row r="30" spans="1:14" ht="15">
      <c r="A30" s="556">
        <v>21</v>
      </c>
      <c r="B30" s="557" t="s">
        <v>2249</v>
      </c>
      <c r="C30" s="558" t="s">
        <v>2250</v>
      </c>
      <c r="D30" s="553">
        <v>4</v>
      </c>
      <c r="E30" s="559">
        <v>1.65</v>
      </c>
      <c r="F30" s="560">
        <f t="shared" si="0"/>
        <v>479795.25</v>
      </c>
      <c r="G30" s="560">
        <f t="shared" si="1"/>
        <v>315654.76973684208</v>
      </c>
      <c r="H30" s="561"/>
      <c r="I30" s="540" t="s">
        <v>25</v>
      </c>
    </row>
    <row r="31" spans="1:14" ht="15">
      <c r="A31" s="556">
        <v>22</v>
      </c>
      <c r="B31" s="557"/>
      <c r="C31" s="558" t="s">
        <v>2251</v>
      </c>
      <c r="D31" s="553">
        <v>4.0999999999999996</v>
      </c>
      <c r="E31" s="559">
        <f>+($E$40-$E$30)/10+E30</f>
        <v>1.6789999999999998</v>
      </c>
      <c r="F31" s="560">
        <f t="shared" si="0"/>
        <v>488228.01499999996</v>
      </c>
      <c r="G31" s="560">
        <f t="shared" si="1"/>
        <v>321202.64144736837</v>
      </c>
      <c r="H31" s="561"/>
    </row>
    <row r="32" spans="1:14" ht="15">
      <c r="A32" s="556">
        <v>23</v>
      </c>
      <c r="B32" s="557"/>
      <c r="C32" s="558" t="s">
        <v>2252</v>
      </c>
      <c r="D32" s="553">
        <v>4.2</v>
      </c>
      <c r="E32" s="559">
        <f t="shared" ref="E32:E39" si="4">+($E$40-$E$30)/10+E31</f>
        <v>1.7079999999999997</v>
      </c>
      <c r="F32" s="560">
        <f t="shared" si="0"/>
        <v>496660.77999999991</v>
      </c>
      <c r="G32" s="560">
        <f t="shared" si="1"/>
        <v>326750.51315789466</v>
      </c>
      <c r="H32" s="561"/>
    </row>
    <row r="33" spans="1:9" ht="15">
      <c r="A33" s="556">
        <v>24</v>
      </c>
      <c r="B33" s="557" t="s">
        <v>2253</v>
      </c>
      <c r="C33" s="558" t="s">
        <v>2254</v>
      </c>
      <c r="D33" s="553">
        <v>4.3</v>
      </c>
      <c r="E33" s="559">
        <f t="shared" si="4"/>
        <v>1.7369999999999997</v>
      </c>
      <c r="F33" s="560">
        <f t="shared" si="0"/>
        <v>505093.54499999993</v>
      </c>
      <c r="G33" s="560">
        <f t="shared" si="1"/>
        <v>332298.38486842101</v>
      </c>
      <c r="H33" s="561"/>
    </row>
    <row r="34" spans="1:9" ht="15">
      <c r="A34" s="556">
        <v>25</v>
      </c>
      <c r="B34" s="557"/>
      <c r="C34" s="558" t="s">
        <v>2255</v>
      </c>
      <c r="D34" s="553">
        <v>4.4000000000000004</v>
      </c>
      <c r="E34" s="559">
        <f t="shared" si="4"/>
        <v>1.7659999999999996</v>
      </c>
      <c r="F34" s="560">
        <f t="shared" si="0"/>
        <v>513526.30999999988</v>
      </c>
      <c r="G34" s="560">
        <f t="shared" si="1"/>
        <v>337846.2565789473</v>
      </c>
      <c r="H34" s="561"/>
    </row>
    <row r="35" spans="1:9" ht="15">
      <c r="A35" s="556">
        <v>26</v>
      </c>
      <c r="B35" s="557" t="s">
        <v>2256</v>
      </c>
      <c r="C35" s="558" t="s">
        <v>2257</v>
      </c>
      <c r="D35" s="553">
        <v>4.5</v>
      </c>
      <c r="E35" s="559">
        <f t="shared" si="4"/>
        <v>1.7949999999999995</v>
      </c>
      <c r="F35" s="560">
        <f t="shared" si="0"/>
        <v>521959.07499999984</v>
      </c>
      <c r="G35" s="560">
        <f t="shared" si="1"/>
        <v>343394.12828947359</v>
      </c>
      <c r="H35" s="561"/>
      <c r="I35" s="540" t="s">
        <v>28</v>
      </c>
    </row>
    <row r="36" spans="1:9" ht="15">
      <c r="A36" s="556">
        <v>27</v>
      </c>
      <c r="B36" s="557"/>
      <c r="C36" s="558" t="s">
        <v>2258</v>
      </c>
      <c r="D36" s="553">
        <v>4.5999999999999996</v>
      </c>
      <c r="E36" s="559">
        <f t="shared" si="4"/>
        <v>1.8239999999999994</v>
      </c>
      <c r="F36" s="560">
        <f t="shared" si="0"/>
        <v>530391.83999999985</v>
      </c>
      <c r="G36" s="560">
        <f t="shared" si="1"/>
        <v>348941.99999999988</v>
      </c>
      <c r="H36" s="561"/>
    </row>
    <row r="37" spans="1:9" ht="15">
      <c r="A37" s="556">
        <v>28</v>
      </c>
      <c r="B37" s="557" t="s">
        <v>2259</v>
      </c>
      <c r="C37" s="558" t="s">
        <v>2260</v>
      </c>
      <c r="D37" s="553">
        <v>4.7</v>
      </c>
      <c r="E37" s="559">
        <f t="shared" si="4"/>
        <v>1.8529999999999993</v>
      </c>
      <c r="F37" s="560">
        <f t="shared" si="0"/>
        <v>538824.60499999975</v>
      </c>
      <c r="G37" s="560">
        <f t="shared" si="1"/>
        <v>354489.87171052617</v>
      </c>
      <c r="H37" s="561"/>
      <c r="I37" s="540" t="s">
        <v>30</v>
      </c>
    </row>
    <row r="38" spans="1:9" ht="15">
      <c r="A38" s="556">
        <v>29</v>
      </c>
      <c r="B38" s="557"/>
      <c r="C38" s="558" t="s">
        <v>2261</v>
      </c>
      <c r="D38" s="553">
        <v>4.8</v>
      </c>
      <c r="E38" s="559">
        <f t="shared" si="4"/>
        <v>1.8819999999999992</v>
      </c>
      <c r="F38" s="560">
        <f t="shared" si="0"/>
        <v>547257.36999999976</v>
      </c>
      <c r="G38" s="560">
        <f t="shared" si="1"/>
        <v>360037.74342105247</v>
      </c>
      <c r="H38" s="561"/>
    </row>
    <row r="39" spans="1:9" ht="15">
      <c r="A39" s="556">
        <v>30</v>
      </c>
      <c r="B39" s="557"/>
      <c r="C39" s="558" t="s">
        <v>2262</v>
      </c>
      <c r="D39" s="553">
        <v>4.9000000000000004</v>
      </c>
      <c r="E39" s="559">
        <f t="shared" si="4"/>
        <v>1.9109999999999991</v>
      </c>
      <c r="F39" s="560">
        <f t="shared" si="0"/>
        <v>555690.13499999978</v>
      </c>
      <c r="G39" s="560">
        <f t="shared" si="1"/>
        <v>365585.61513157882</v>
      </c>
      <c r="H39" s="561"/>
    </row>
    <row r="40" spans="1:9" ht="15">
      <c r="A40" s="556">
        <v>31</v>
      </c>
      <c r="B40" s="557" t="s">
        <v>2263</v>
      </c>
      <c r="C40" s="558" t="s">
        <v>2264</v>
      </c>
      <c r="D40" s="553">
        <v>5</v>
      </c>
      <c r="E40" s="559">
        <v>1.94</v>
      </c>
      <c r="F40" s="560">
        <f t="shared" si="0"/>
        <v>564122.9</v>
      </c>
      <c r="G40" s="560">
        <f t="shared" si="1"/>
        <v>371133.48684210528</v>
      </c>
      <c r="H40" s="561"/>
      <c r="I40" s="540" t="s">
        <v>32</v>
      </c>
    </row>
    <row r="41" spans="1:9" ht="15">
      <c r="A41" s="556">
        <v>32</v>
      </c>
      <c r="B41" s="557"/>
      <c r="C41" s="558" t="s">
        <v>2265</v>
      </c>
      <c r="D41" s="553">
        <v>5.0999999999999996</v>
      </c>
      <c r="E41" s="559">
        <f>+($E$50-$E$40)/10+E40</f>
        <v>1.976</v>
      </c>
      <c r="F41" s="560">
        <f t="shared" si="0"/>
        <v>574591.16</v>
      </c>
      <c r="G41" s="560">
        <f t="shared" si="1"/>
        <v>378020.5</v>
      </c>
      <c r="H41" s="561"/>
    </row>
    <row r="42" spans="1:9" ht="15">
      <c r="A42" s="556">
        <v>33</v>
      </c>
      <c r="B42" s="557" t="s">
        <v>2266</v>
      </c>
      <c r="C42" s="558" t="s">
        <v>2267</v>
      </c>
      <c r="D42" s="553">
        <v>5.2</v>
      </c>
      <c r="E42" s="559">
        <f t="shared" ref="E42:E49" si="5">+($E$50-$E$40)/10+E41</f>
        <v>2.012</v>
      </c>
      <c r="F42" s="560">
        <f t="shared" si="0"/>
        <v>585059.42000000004</v>
      </c>
      <c r="G42" s="560">
        <f t="shared" si="1"/>
        <v>384907.51315789478</v>
      </c>
      <c r="H42" s="561"/>
      <c r="I42" s="540" t="s">
        <v>34</v>
      </c>
    </row>
    <row r="43" spans="1:9" ht="15">
      <c r="A43" s="556">
        <v>34</v>
      </c>
      <c r="B43" s="557"/>
      <c r="C43" s="558" t="s">
        <v>2268</v>
      </c>
      <c r="D43" s="553">
        <v>5.3</v>
      </c>
      <c r="E43" s="559">
        <f t="shared" si="5"/>
        <v>2.048</v>
      </c>
      <c r="F43" s="560">
        <f t="shared" si="0"/>
        <v>595527.68000000005</v>
      </c>
      <c r="G43" s="560">
        <f t="shared" si="1"/>
        <v>391794.5263157895</v>
      </c>
      <c r="H43" s="561"/>
    </row>
    <row r="44" spans="1:9" ht="15">
      <c r="A44" s="556">
        <v>35</v>
      </c>
      <c r="B44" s="557"/>
      <c r="C44" s="558" t="s">
        <v>2269</v>
      </c>
      <c r="D44" s="553">
        <v>5.4</v>
      </c>
      <c r="E44" s="559">
        <f t="shared" si="5"/>
        <v>2.0840000000000001</v>
      </c>
      <c r="F44" s="560">
        <f t="shared" si="0"/>
        <v>605995.94000000006</v>
      </c>
      <c r="G44" s="560">
        <f t="shared" si="1"/>
        <v>398681.53947368427</v>
      </c>
      <c r="H44" s="561"/>
    </row>
    <row r="45" spans="1:9" ht="15">
      <c r="A45" s="556">
        <v>36</v>
      </c>
      <c r="B45" s="557" t="s">
        <v>2270</v>
      </c>
      <c r="C45" s="558" t="s">
        <v>2271</v>
      </c>
      <c r="D45" s="553">
        <v>5.5</v>
      </c>
      <c r="E45" s="559">
        <f t="shared" si="5"/>
        <v>2.12</v>
      </c>
      <c r="F45" s="560">
        <f t="shared" si="0"/>
        <v>616464.20000000007</v>
      </c>
      <c r="G45" s="560">
        <f t="shared" si="1"/>
        <v>405568.55263157899</v>
      </c>
      <c r="H45" s="561"/>
      <c r="I45" s="540" t="s">
        <v>36</v>
      </c>
    </row>
    <row r="46" spans="1:9" ht="15">
      <c r="A46" s="556">
        <v>37</v>
      </c>
      <c r="B46" s="557"/>
      <c r="C46" s="558" t="s">
        <v>2272</v>
      </c>
      <c r="D46" s="553">
        <v>5.6</v>
      </c>
      <c r="E46" s="559">
        <f t="shared" si="5"/>
        <v>2.1560000000000001</v>
      </c>
      <c r="F46" s="560">
        <f t="shared" si="0"/>
        <v>626932.46000000008</v>
      </c>
      <c r="G46" s="560">
        <f t="shared" si="1"/>
        <v>412455.56578947371</v>
      </c>
      <c r="H46" s="561"/>
    </row>
    <row r="47" spans="1:9" ht="15">
      <c r="A47" s="556">
        <v>38</v>
      </c>
      <c r="B47" s="557"/>
      <c r="C47" s="558" t="s">
        <v>2273</v>
      </c>
      <c r="D47" s="553">
        <v>5.7</v>
      </c>
      <c r="E47" s="559">
        <f t="shared" si="5"/>
        <v>2.1920000000000002</v>
      </c>
      <c r="F47" s="560">
        <f t="shared" si="0"/>
        <v>637400.72000000009</v>
      </c>
      <c r="G47" s="560">
        <f t="shared" si="1"/>
        <v>419342.57894736849</v>
      </c>
      <c r="H47" s="561"/>
    </row>
    <row r="48" spans="1:9" ht="15">
      <c r="A48" s="556">
        <v>39</v>
      </c>
      <c r="B48" s="557"/>
      <c r="C48" s="558" t="s">
        <v>2274</v>
      </c>
      <c r="D48" s="553">
        <v>5.8</v>
      </c>
      <c r="E48" s="559">
        <f t="shared" si="5"/>
        <v>2.2280000000000002</v>
      </c>
      <c r="F48" s="560">
        <f t="shared" si="0"/>
        <v>647868.9800000001</v>
      </c>
      <c r="G48" s="560">
        <f t="shared" si="1"/>
        <v>426229.5921052632</v>
      </c>
      <c r="H48" s="561"/>
    </row>
    <row r="49" spans="1:9" ht="15">
      <c r="A49" s="556">
        <v>40</v>
      </c>
      <c r="B49" s="557"/>
      <c r="C49" s="558" t="s">
        <v>2275</v>
      </c>
      <c r="D49" s="553">
        <v>5.9</v>
      </c>
      <c r="E49" s="559">
        <f t="shared" si="5"/>
        <v>2.2640000000000002</v>
      </c>
      <c r="F49" s="560">
        <f t="shared" si="0"/>
        <v>658337.24000000011</v>
      </c>
      <c r="G49" s="560">
        <f t="shared" si="1"/>
        <v>433116.60526315798</v>
      </c>
      <c r="H49" s="561"/>
    </row>
    <row r="50" spans="1:9" ht="15">
      <c r="A50" s="556">
        <v>41</v>
      </c>
      <c r="B50" s="557" t="s">
        <v>2276</v>
      </c>
      <c r="C50" s="558" t="s">
        <v>2277</v>
      </c>
      <c r="D50" s="553">
        <v>6</v>
      </c>
      <c r="E50" s="559">
        <v>2.2999999999999998</v>
      </c>
      <c r="F50" s="560">
        <f t="shared" si="0"/>
        <v>668805.5</v>
      </c>
      <c r="G50" s="560">
        <f t="shared" si="1"/>
        <v>440003.61842105264</v>
      </c>
      <c r="H50" s="561"/>
      <c r="I50" s="540" t="s">
        <v>38</v>
      </c>
    </row>
    <row r="51" spans="1:9" ht="15">
      <c r="A51" s="556">
        <v>42</v>
      </c>
      <c r="B51" s="557"/>
      <c r="C51" s="558" t="s">
        <v>2278</v>
      </c>
      <c r="D51" s="553">
        <v>6.1</v>
      </c>
      <c r="E51" s="559">
        <f>+($E$60-$E$50)/10+E50</f>
        <v>2.3409999999999997</v>
      </c>
      <c r="F51" s="560">
        <f t="shared" si="0"/>
        <v>680727.68499999994</v>
      </c>
      <c r="G51" s="560">
        <f t="shared" si="1"/>
        <v>447847.1611842105</v>
      </c>
      <c r="H51" s="561"/>
    </row>
    <row r="52" spans="1:9" ht="15">
      <c r="A52" s="556">
        <v>43</v>
      </c>
      <c r="B52" s="557"/>
      <c r="C52" s="558" t="s">
        <v>2279</v>
      </c>
      <c r="D52" s="553">
        <v>6.2</v>
      </c>
      <c r="E52" s="559">
        <f t="shared" ref="E52:E59" si="6">+($E$60-$E$50)/10+E51</f>
        <v>2.3819999999999997</v>
      </c>
      <c r="F52" s="560">
        <f t="shared" si="0"/>
        <v>692649.86999999988</v>
      </c>
      <c r="G52" s="560">
        <f t="shared" si="1"/>
        <v>455690.70394736831</v>
      </c>
      <c r="H52" s="561"/>
    </row>
    <row r="53" spans="1:9" ht="15">
      <c r="A53" s="556">
        <v>44</v>
      </c>
      <c r="B53" s="557"/>
      <c r="C53" s="558" t="s">
        <v>2280</v>
      </c>
      <c r="D53" s="553">
        <v>6.3</v>
      </c>
      <c r="E53" s="559">
        <f t="shared" si="6"/>
        <v>2.4229999999999996</v>
      </c>
      <c r="F53" s="560">
        <f t="shared" si="0"/>
        <v>704572.05499999993</v>
      </c>
      <c r="G53" s="560">
        <f t="shared" si="1"/>
        <v>463534.24671052629</v>
      </c>
      <c r="H53" s="561"/>
    </row>
    <row r="54" spans="1:9" ht="15">
      <c r="A54" s="556">
        <v>45</v>
      </c>
      <c r="B54" s="557"/>
      <c r="C54" s="558" t="s">
        <v>2281</v>
      </c>
      <c r="D54" s="553">
        <v>6.4</v>
      </c>
      <c r="E54" s="559">
        <f t="shared" si="6"/>
        <v>2.4639999999999995</v>
      </c>
      <c r="F54" s="560">
        <f t="shared" si="0"/>
        <v>716494.23999999987</v>
      </c>
      <c r="G54" s="560">
        <f t="shared" si="1"/>
        <v>471377.7894736841</v>
      </c>
      <c r="H54" s="561"/>
    </row>
    <row r="55" spans="1:9" ht="15">
      <c r="A55" s="556">
        <v>46</v>
      </c>
      <c r="B55" s="557"/>
      <c r="C55" s="558" t="s">
        <v>2282</v>
      </c>
      <c r="D55" s="553">
        <v>6.5</v>
      </c>
      <c r="E55" s="559">
        <f t="shared" si="6"/>
        <v>2.5049999999999994</v>
      </c>
      <c r="F55" s="560">
        <f t="shared" si="0"/>
        <v>728416.42499999981</v>
      </c>
      <c r="G55" s="560">
        <f t="shared" si="1"/>
        <v>479221.33223684196</v>
      </c>
      <c r="H55" s="561"/>
      <c r="I55" s="540" t="s">
        <v>40</v>
      </c>
    </row>
    <row r="56" spans="1:9" ht="15">
      <c r="A56" s="556">
        <v>47</v>
      </c>
      <c r="B56" s="557"/>
      <c r="C56" s="558" t="s">
        <v>2283</v>
      </c>
      <c r="D56" s="553">
        <v>6.6</v>
      </c>
      <c r="E56" s="559">
        <f t="shared" si="6"/>
        <v>2.5459999999999994</v>
      </c>
      <c r="F56" s="560">
        <f t="shared" si="0"/>
        <v>740338.60999999987</v>
      </c>
      <c r="G56" s="560">
        <f t="shared" si="1"/>
        <v>487064.87499999988</v>
      </c>
      <c r="H56" s="561"/>
    </row>
    <row r="57" spans="1:9" ht="15">
      <c r="A57" s="556">
        <v>48</v>
      </c>
      <c r="B57" s="557"/>
      <c r="C57" s="558" t="s">
        <v>2284</v>
      </c>
      <c r="D57" s="553">
        <v>6.7</v>
      </c>
      <c r="E57" s="559">
        <f t="shared" si="6"/>
        <v>2.5869999999999993</v>
      </c>
      <c r="F57" s="560">
        <f t="shared" si="0"/>
        <v>752260.79499999981</v>
      </c>
      <c r="G57" s="560">
        <f t="shared" si="1"/>
        <v>494908.41776315775</v>
      </c>
      <c r="H57" s="561"/>
    </row>
    <row r="58" spans="1:9" ht="15">
      <c r="A58" s="556">
        <v>49</v>
      </c>
      <c r="B58" s="557"/>
      <c r="C58" s="558" t="s">
        <v>2285</v>
      </c>
      <c r="D58" s="553">
        <v>6.8</v>
      </c>
      <c r="E58" s="559">
        <f t="shared" si="6"/>
        <v>2.6279999999999992</v>
      </c>
      <c r="F58" s="560">
        <f t="shared" si="0"/>
        <v>764182.97999999975</v>
      </c>
      <c r="G58" s="560">
        <f t="shared" si="1"/>
        <v>502751.96052631561</v>
      </c>
      <c r="H58" s="561"/>
    </row>
    <row r="59" spans="1:9" ht="15">
      <c r="A59" s="556">
        <v>50</v>
      </c>
      <c r="B59" s="557"/>
      <c r="C59" s="558" t="s">
        <v>2286</v>
      </c>
      <c r="D59" s="553">
        <v>6.9</v>
      </c>
      <c r="E59" s="559">
        <f t="shared" si="6"/>
        <v>2.6689999999999992</v>
      </c>
      <c r="F59" s="560">
        <f t="shared" si="0"/>
        <v>776105.1649999998</v>
      </c>
      <c r="G59" s="560">
        <f t="shared" si="1"/>
        <v>510595.50328947353</v>
      </c>
      <c r="H59" s="561"/>
    </row>
    <row r="60" spans="1:9" ht="15">
      <c r="A60" s="556">
        <v>51</v>
      </c>
      <c r="B60" s="557" t="s">
        <v>2287</v>
      </c>
      <c r="C60" s="558" t="s">
        <v>2288</v>
      </c>
      <c r="D60" s="553">
        <v>7</v>
      </c>
      <c r="E60" s="559">
        <v>2.71</v>
      </c>
      <c r="F60" s="560">
        <f t="shared" si="0"/>
        <v>788027.35</v>
      </c>
      <c r="G60" s="560">
        <f t="shared" si="1"/>
        <v>518439.04605263157</v>
      </c>
      <c r="H60" s="561"/>
      <c r="I60" s="540" t="s">
        <v>42</v>
      </c>
    </row>
    <row r="61" spans="1:9" ht="15">
      <c r="A61" s="551" t="s">
        <v>2289</v>
      </c>
      <c r="B61" s="568"/>
      <c r="C61" s="569"/>
      <c r="D61" s="553"/>
      <c r="E61" s="559"/>
      <c r="F61" s="560"/>
      <c r="G61" s="1601">
        <f>G8</f>
        <v>290785</v>
      </c>
      <c r="H61" s="526" t="s">
        <v>2200</v>
      </c>
    </row>
    <row r="62" spans="1:9" ht="15">
      <c r="A62" s="556">
        <v>1</v>
      </c>
      <c r="B62" s="557" t="s">
        <v>2290</v>
      </c>
      <c r="C62" s="558" t="s">
        <v>2291</v>
      </c>
      <c r="D62" s="553">
        <v>1</v>
      </c>
      <c r="E62" s="559">
        <v>1</v>
      </c>
      <c r="F62" s="560">
        <f>E62*$G$4</f>
        <v>290785</v>
      </c>
      <c r="G62" s="560">
        <f>$G$61*E62/$E$78</f>
        <v>191305.92105263157</v>
      </c>
      <c r="H62" s="561"/>
      <c r="I62" s="540" t="s">
        <v>10</v>
      </c>
    </row>
    <row r="63" spans="1:9" ht="15">
      <c r="A63" s="556">
        <v>1</v>
      </c>
      <c r="B63" s="557" t="s">
        <v>2292</v>
      </c>
      <c r="C63" s="558" t="s">
        <v>2293</v>
      </c>
      <c r="D63" s="553">
        <v>2</v>
      </c>
      <c r="E63" s="559">
        <v>1.18</v>
      </c>
      <c r="F63" s="560">
        <f t="shared" ref="F63:F113" si="7">E63*$G$4</f>
        <v>343126.3</v>
      </c>
      <c r="G63" s="560">
        <f t="shared" ref="G63:G113" si="8">$G$61*E63/$E$78</f>
        <v>225740.98684210525</v>
      </c>
      <c r="H63" s="561"/>
      <c r="I63" s="540" t="s">
        <v>12</v>
      </c>
    </row>
    <row r="64" spans="1:9" ht="15">
      <c r="A64" s="556">
        <v>2</v>
      </c>
      <c r="B64" s="557"/>
      <c r="C64" s="558" t="s">
        <v>2294</v>
      </c>
      <c r="D64" s="553">
        <v>2.1</v>
      </c>
      <c r="E64" s="559">
        <f>($E$73-$E$63)/10+E63</f>
        <v>1.2009999999999998</v>
      </c>
      <c r="F64" s="560">
        <f t="shared" si="7"/>
        <v>349232.78499999997</v>
      </c>
      <c r="G64" s="560">
        <f t="shared" si="8"/>
        <v>229758.4111842105</v>
      </c>
      <c r="H64" s="561"/>
    </row>
    <row r="65" spans="1:9" ht="15">
      <c r="A65" s="556">
        <v>3</v>
      </c>
      <c r="B65" s="557"/>
      <c r="C65" s="558" t="s">
        <v>2295</v>
      </c>
      <c r="D65" s="553">
        <v>2.2000000000000002</v>
      </c>
      <c r="E65" s="559">
        <f t="shared" ref="E65:E72" si="9">($E$73-$E$63)/10+E64</f>
        <v>1.2219999999999998</v>
      </c>
      <c r="F65" s="560">
        <f t="shared" si="7"/>
        <v>355339.2699999999</v>
      </c>
      <c r="G65" s="560">
        <f t="shared" si="8"/>
        <v>233775.83552631573</v>
      </c>
      <c r="H65" s="561"/>
    </row>
    <row r="66" spans="1:9" ht="15">
      <c r="A66" s="556">
        <v>4</v>
      </c>
      <c r="B66" s="557"/>
      <c r="C66" s="558" t="s">
        <v>2296</v>
      </c>
      <c r="D66" s="553">
        <v>2.2999999999999998</v>
      </c>
      <c r="E66" s="559">
        <f t="shared" si="9"/>
        <v>1.2429999999999997</v>
      </c>
      <c r="F66" s="560">
        <f t="shared" si="7"/>
        <v>361445.75499999989</v>
      </c>
      <c r="G66" s="560">
        <f t="shared" si="8"/>
        <v>237793.25986842098</v>
      </c>
      <c r="H66" s="561"/>
    </row>
    <row r="67" spans="1:9" ht="15">
      <c r="A67" s="556">
        <v>5</v>
      </c>
      <c r="B67" s="557"/>
      <c r="C67" s="558" t="s">
        <v>2297</v>
      </c>
      <c r="D67" s="553">
        <v>2.4</v>
      </c>
      <c r="E67" s="559">
        <f t="shared" si="9"/>
        <v>1.2639999999999996</v>
      </c>
      <c r="F67" s="560">
        <f t="shared" si="7"/>
        <v>367552.23999999987</v>
      </c>
      <c r="G67" s="560">
        <f t="shared" si="8"/>
        <v>241810.68421052623</v>
      </c>
      <c r="H67" s="561"/>
    </row>
    <row r="68" spans="1:9" ht="15">
      <c r="A68" s="556">
        <v>6</v>
      </c>
      <c r="B68" s="557" t="s">
        <v>2298</v>
      </c>
      <c r="C68" s="558" t="s">
        <v>2299</v>
      </c>
      <c r="D68" s="553">
        <v>2.5</v>
      </c>
      <c r="E68" s="559">
        <f t="shared" si="9"/>
        <v>1.2849999999999995</v>
      </c>
      <c r="F68" s="560">
        <f t="shared" si="7"/>
        <v>373658.72499999986</v>
      </c>
      <c r="G68" s="560">
        <f t="shared" si="8"/>
        <v>245828.10855263149</v>
      </c>
      <c r="H68" s="561"/>
      <c r="I68" s="540" t="s">
        <v>14</v>
      </c>
    </row>
    <row r="69" spans="1:9" ht="15">
      <c r="A69" s="556">
        <v>7</v>
      </c>
      <c r="B69" s="557"/>
      <c r="C69" s="558" t="s">
        <v>2300</v>
      </c>
      <c r="D69" s="553">
        <v>2.6</v>
      </c>
      <c r="E69" s="559">
        <f t="shared" si="9"/>
        <v>1.3059999999999994</v>
      </c>
      <c r="F69" s="560">
        <f t="shared" si="7"/>
        <v>379765.20999999985</v>
      </c>
      <c r="G69" s="560">
        <f t="shared" si="8"/>
        <v>249845.53289473674</v>
      </c>
      <c r="H69" s="561"/>
    </row>
    <row r="70" spans="1:9" ht="15">
      <c r="A70" s="556">
        <v>8</v>
      </c>
      <c r="B70" s="557" t="s">
        <v>2301</v>
      </c>
      <c r="C70" s="558" t="s">
        <v>2302</v>
      </c>
      <c r="D70" s="553">
        <v>2.7</v>
      </c>
      <c r="E70" s="559">
        <f t="shared" si="9"/>
        <v>1.3269999999999993</v>
      </c>
      <c r="F70" s="560">
        <f t="shared" si="7"/>
        <v>385871.69499999977</v>
      </c>
      <c r="G70" s="560">
        <f t="shared" si="8"/>
        <v>253862.95723684196</v>
      </c>
      <c r="H70" s="561"/>
      <c r="I70" s="540" t="s">
        <v>16</v>
      </c>
    </row>
    <row r="71" spans="1:9" ht="15">
      <c r="A71" s="556">
        <v>9</v>
      </c>
      <c r="B71" s="557"/>
      <c r="C71" s="558" t="s">
        <v>2303</v>
      </c>
      <c r="D71" s="553">
        <v>2.8</v>
      </c>
      <c r="E71" s="559">
        <f t="shared" si="9"/>
        <v>1.3479999999999992</v>
      </c>
      <c r="F71" s="560">
        <f t="shared" si="7"/>
        <v>391978.17999999976</v>
      </c>
      <c r="G71" s="560">
        <f t="shared" si="8"/>
        <v>257880.38157894721</v>
      </c>
      <c r="H71" s="561"/>
    </row>
    <row r="72" spans="1:9" ht="15">
      <c r="A72" s="556">
        <v>10</v>
      </c>
      <c r="B72" s="557"/>
      <c r="C72" s="558" t="s">
        <v>2304</v>
      </c>
      <c r="D72" s="553">
        <v>2.9</v>
      </c>
      <c r="E72" s="559">
        <f t="shared" si="9"/>
        <v>1.3689999999999991</v>
      </c>
      <c r="F72" s="560">
        <f t="shared" si="7"/>
        <v>398084.66499999975</v>
      </c>
      <c r="G72" s="560">
        <f t="shared" si="8"/>
        <v>261897.80592105247</v>
      </c>
      <c r="H72" s="561"/>
    </row>
    <row r="73" spans="1:9" ht="15">
      <c r="A73" s="556">
        <v>11</v>
      </c>
      <c r="B73" s="557" t="s">
        <v>2305</v>
      </c>
      <c r="C73" s="558" t="s">
        <v>2306</v>
      </c>
      <c r="D73" s="553">
        <v>3</v>
      </c>
      <c r="E73" s="559">
        <v>1.39</v>
      </c>
      <c r="F73" s="560">
        <f t="shared" si="7"/>
        <v>404191.14999999997</v>
      </c>
      <c r="G73" s="560">
        <f t="shared" si="8"/>
        <v>265915.23026315786</v>
      </c>
      <c r="H73" s="561"/>
      <c r="I73" s="540" t="s">
        <v>18</v>
      </c>
    </row>
    <row r="74" spans="1:9" ht="15">
      <c r="A74" s="556">
        <v>12</v>
      </c>
      <c r="B74" s="557"/>
      <c r="C74" s="558" t="s">
        <v>2307</v>
      </c>
      <c r="D74" s="553">
        <v>3.1</v>
      </c>
      <c r="E74" s="559">
        <f>+($E$83-$E$73)/10+E73</f>
        <v>1.4159999999999999</v>
      </c>
      <c r="F74" s="560">
        <f t="shared" si="7"/>
        <v>411751.56</v>
      </c>
      <c r="G74" s="560">
        <f t="shared" si="8"/>
        <v>270889.18421052629</v>
      </c>
      <c r="H74" s="561"/>
    </row>
    <row r="75" spans="1:9" ht="15">
      <c r="A75" s="556">
        <v>13</v>
      </c>
      <c r="B75" s="557" t="s">
        <v>2308</v>
      </c>
      <c r="C75" s="558" t="s">
        <v>2309</v>
      </c>
      <c r="D75" s="553">
        <v>3.2</v>
      </c>
      <c r="E75" s="559">
        <f t="shared" ref="E75:E82" si="10">+($E$83-$E$73)/10+E74</f>
        <v>1.4419999999999999</v>
      </c>
      <c r="F75" s="560">
        <f t="shared" si="7"/>
        <v>419311.97</v>
      </c>
      <c r="G75" s="560">
        <f t="shared" si="8"/>
        <v>275863.13815789472</v>
      </c>
      <c r="H75" s="561"/>
      <c r="I75" s="540" t="s">
        <v>20</v>
      </c>
    </row>
    <row r="76" spans="1:9" ht="15">
      <c r="A76" s="556">
        <v>14</v>
      </c>
      <c r="B76" s="557"/>
      <c r="C76" s="558" t="s">
        <v>2310</v>
      </c>
      <c r="D76" s="553">
        <v>3.3</v>
      </c>
      <c r="E76" s="559">
        <f t="shared" si="10"/>
        <v>1.468</v>
      </c>
      <c r="F76" s="560">
        <f t="shared" si="7"/>
        <v>426872.38</v>
      </c>
      <c r="G76" s="560">
        <f t="shared" si="8"/>
        <v>280837.09210526315</v>
      </c>
      <c r="H76" s="561"/>
    </row>
    <row r="77" spans="1:9" ht="15">
      <c r="A77" s="556">
        <v>15</v>
      </c>
      <c r="B77" s="557"/>
      <c r="C77" s="558" t="s">
        <v>2311</v>
      </c>
      <c r="D77" s="553">
        <v>3.4</v>
      </c>
      <c r="E77" s="559">
        <f t="shared" si="10"/>
        <v>1.494</v>
      </c>
      <c r="F77" s="560">
        <f t="shared" si="7"/>
        <v>434432.79</v>
      </c>
      <c r="G77" s="560">
        <f t="shared" si="8"/>
        <v>285811.04605263157</v>
      </c>
      <c r="H77" s="561"/>
    </row>
    <row r="78" spans="1:9" ht="15">
      <c r="A78" s="556">
        <v>16</v>
      </c>
      <c r="B78" s="557" t="s">
        <v>2312</v>
      </c>
      <c r="C78" s="558" t="s">
        <v>2313</v>
      </c>
      <c r="D78" s="553">
        <v>3.5</v>
      </c>
      <c r="E78" s="559">
        <f t="shared" si="10"/>
        <v>1.52</v>
      </c>
      <c r="F78" s="560">
        <f t="shared" si="7"/>
        <v>441993.2</v>
      </c>
      <c r="G78" s="678">
        <f t="shared" si="8"/>
        <v>290785</v>
      </c>
      <c r="H78" s="561"/>
      <c r="I78" s="540" t="s">
        <v>22</v>
      </c>
    </row>
    <row r="79" spans="1:9" ht="15">
      <c r="A79" s="556">
        <v>17</v>
      </c>
      <c r="B79" s="557"/>
      <c r="C79" s="558" t="s">
        <v>2314</v>
      </c>
      <c r="D79" s="553">
        <v>3.6</v>
      </c>
      <c r="E79" s="559">
        <f t="shared" si="10"/>
        <v>1.546</v>
      </c>
      <c r="F79" s="560">
        <f t="shared" si="7"/>
        <v>449553.61</v>
      </c>
      <c r="G79" s="560">
        <f t="shared" si="8"/>
        <v>295758.95394736843</v>
      </c>
      <c r="H79" s="561"/>
      <c r="I79" s="570"/>
    </row>
    <row r="80" spans="1:9" ht="15">
      <c r="A80" s="556">
        <v>18</v>
      </c>
      <c r="B80" s="557" t="s">
        <v>2315</v>
      </c>
      <c r="C80" s="558" t="s">
        <v>2316</v>
      </c>
      <c r="D80" s="553">
        <v>3.7</v>
      </c>
      <c r="E80" s="559">
        <f t="shared" si="10"/>
        <v>1.5720000000000001</v>
      </c>
      <c r="F80" s="560">
        <f t="shared" si="7"/>
        <v>457114.02</v>
      </c>
      <c r="G80" s="560">
        <f t="shared" si="8"/>
        <v>300732.90789473685</v>
      </c>
      <c r="H80" s="561"/>
      <c r="I80" s="540" t="s">
        <v>24</v>
      </c>
    </row>
    <row r="81" spans="1:9" ht="15">
      <c r="A81" s="556">
        <v>19</v>
      </c>
      <c r="B81" s="557"/>
      <c r="C81" s="558" t="s">
        <v>2317</v>
      </c>
      <c r="D81" s="553">
        <v>3.8</v>
      </c>
      <c r="E81" s="559">
        <f t="shared" si="10"/>
        <v>1.5980000000000001</v>
      </c>
      <c r="F81" s="560">
        <f t="shared" si="7"/>
        <v>464674.43000000005</v>
      </c>
      <c r="G81" s="560">
        <f t="shared" si="8"/>
        <v>305706.86184210528</v>
      </c>
      <c r="H81" s="561"/>
    </row>
    <row r="82" spans="1:9" ht="15">
      <c r="A82" s="556">
        <v>20</v>
      </c>
      <c r="B82" s="557"/>
      <c r="C82" s="558" t="s">
        <v>2318</v>
      </c>
      <c r="D82" s="553">
        <v>3.9</v>
      </c>
      <c r="E82" s="559">
        <f t="shared" si="10"/>
        <v>1.6240000000000001</v>
      </c>
      <c r="F82" s="560">
        <f t="shared" si="7"/>
        <v>472234.84</v>
      </c>
      <c r="G82" s="560">
        <f t="shared" si="8"/>
        <v>310680.81578947371</v>
      </c>
      <c r="H82" s="561"/>
    </row>
    <row r="83" spans="1:9" ht="15">
      <c r="A83" s="556">
        <v>21</v>
      </c>
      <c r="B83" s="557" t="s">
        <v>2319</v>
      </c>
      <c r="C83" s="558" t="s">
        <v>2320</v>
      </c>
      <c r="D83" s="553">
        <v>4</v>
      </c>
      <c r="E83" s="559">
        <v>1.65</v>
      </c>
      <c r="F83" s="560">
        <f t="shared" si="7"/>
        <v>479795.25</v>
      </c>
      <c r="G83" s="560">
        <f t="shared" si="8"/>
        <v>315654.76973684208</v>
      </c>
      <c r="H83" s="561"/>
      <c r="I83" s="540" t="s">
        <v>26</v>
      </c>
    </row>
    <row r="84" spans="1:9" ht="15">
      <c r="A84" s="556">
        <v>22</v>
      </c>
      <c r="B84" s="557"/>
      <c r="C84" s="558" t="s">
        <v>2321</v>
      </c>
      <c r="D84" s="553">
        <v>4.0999999999999996</v>
      </c>
      <c r="E84" s="559">
        <f>+($E$93-$E$83)/10+E83</f>
        <v>1.6789999999999998</v>
      </c>
      <c r="F84" s="560">
        <f t="shared" si="7"/>
        <v>488228.01499999996</v>
      </c>
      <c r="G84" s="560">
        <f t="shared" si="8"/>
        <v>321202.64144736837</v>
      </c>
      <c r="H84" s="561"/>
    </row>
    <row r="85" spans="1:9" ht="15">
      <c r="A85" s="556">
        <v>23</v>
      </c>
      <c r="B85" s="557" t="s">
        <v>2322</v>
      </c>
      <c r="C85" s="558" t="s">
        <v>2323</v>
      </c>
      <c r="D85" s="553">
        <v>4.2</v>
      </c>
      <c r="E85" s="559">
        <f t="shared" ref="E85:E92" si="11">+($E$93-$E$83)/10+E84</f>
        <v>1.7079999999999997</v>
      </c>
      <c r="F85" s="560">
        <f t="shared" si="7"/>
        <v>496660.77999999991</v>
      </c>
      <c r="G85" s="560">
        <f t="shared" si="8"/>
        <v>326750.51315789466</v>
      </c>
      <c r="H85" s="561"/>
      <c r="I85" s="540" t="s">
        <v>27</v>
      </c>
    </row>
    <row r="86" spans="1:9" ht="15">
      <c r="A86" s="556">
        <v>24</v>
      </c>
      <c r="B86" s="557"/>
      <c r="C86" s="558" t="s">
        <v>2324</v>
      </c>
      <c r="D86" s="553">
        <v>4.3</v>
      </c>
      <c r="E86" s="559">
        <f t="shared" si="11"/>
        <v>1.7369999999999997</v>
      </c>
      <c r="F86" s="560">
        <f t="shared" si="7"/>
        <v>505093.54499999993</v>
      </c>
      <c r="G86" s="560">
        <f t="shared" si="8"/>
        <v>332298.38486842101</v>
      </c>
      <c r="H86" s="561"/>
    </row>
    <row r="87" spans="1:9" ht="15">
      <c r="A87" s="556">
        <v>25</v>
      </c>
      <c r="B87" s="557" t="s">
        <v>2325</v>
      </c>
      <c r="C87" s="558" t="s">
        <v>2326</v>
      </c>
      <c r="D87" s="553">
        <v>4.4000000000000004</v>
      </c>
      <c r="E87" s="559">
        <f t="shared" si="11"/>
        <v>1.7659999999999996</v>
      </c>
      <c r="F87" s="560">
        <f t="shared" si="7"/>
        <v>513526.30999999988</v>
      </c>
      <c r="G87" s="560">
        <f t="shared" si="8"/>
        <v>337846.2565789473</v>
      </c>
      <c r="H87" s="561"/>
    </row>
    <row r="88" spans="1:9" ht="15">
      <c r="A88" s="556">
        <v>26</v>
      </c>
      <c r="B88" s="557" t="s">
        <v>2327</v>
      </c>
      <c r="C88" s="558" t="s">
        <v>2328</v>
      </c>
      <c r="D88" s="553">
        <v>4.5</v>
      </c>
      <c r="E88" s="559">
        <f t="shared" si="11"/>
        <v>1.7949999999999995</v>
      </c>
      <c r="F88" s="560">
        <f t="shared" si="7"/>
        <v>521959.07499999984</v>
      </c>
      <c r="G88" s="560">
        <f t="shared" si="8"/>
        <v>343394.12828947359</v>
      </c>
      <c r="H88" s="571"/>
      <c r="I88" s="540" t="s">
        <v>29</v>
      </c>
    </row>
    <row r="89" spans="1:9" ht="15">
      <c r="A89" s="556">
        <v>27</v>
      </c>
      <c r="B89" s="557"/>
      <c r="C89" s="558" t="s">
        <v>2329</v>
      </c>
      <c r="D89" s="553">
        <v>4.5999999999999996</v>
      </c>
      <c r="E89" s="559">
        <f t="shared" si="11"/>
        <v>1.8239999999999994</v>
      </c>
      <c r="F89" s="560">
        <f t="shared" si="7"/>
        <v>530391.83999999985</v>
      </c>
      <c r="G89" s="560">
        <f t="shared" si="8"/>
        <v>348941.99999999988</v>
      </c>
      <c r="H89" s="571"/>
    </row>
    <row r="90" spans="1:9" ht="15">
      <c r="A90" s="556">
        <v>28</v>
      </c>
      <c r="B90" s="557" t="s">
        <v>2330</v>
      </c>
      <c r="C90" s="558" t="s">
        <v>2331</v>
      </c>
      <c r="D90" s="553">
        <v>4.7</v>
      </c>
      <c r="E90" s="559">
        <f t="shared" si="11"/>
        <v>1.8529999999999993</v>
      </c>
      <c r="F90" s="560">
        <f t="shared" si="7"/>
        <v>538824.60499999975</v>
      </c>
      <c r="G90" s="560">
        <f t="shared" si="8"/>
        <v>354489.87171052617</v>
      </c>
      <c r="H90" s="561"/>
      <c r="I90" s="540" t="s">
        <v>31</v>
      </c>
    </row>
    <row r="91" spans="1:9" ht="15">
      <c r="A91" s="556">
        <v>29</v>
      </c>
      <c r="B91" s="557"/>
      <c r="C91" s="558" t="s">
        <v>2332</v>
      </c>
      <c r="D91" s="553">
        <v>4.8</v>
      </c>
      <c r="E91" s="559">
        <f t="shared" si="11"/>
        <v>1.8819999999999992</v>
      </c>
      <c r="F91" s="560">
        <f t="shared" si="7"/>
        <v>547257.36999999976</v>
      </c>
      <c r="G91" s="560">
        <f t="shared" si="8"/>
        <v>360037.74342105247</v>
      </c>
      <c r="H91" s="561"/>
    </row>
    <row r="92" spans="1:9" ht="15">
      <c r="A92" s="556">
        <v>30</v>
      </c>
      <c r="B92" s="557"/>
      <c r="C92" s="558" t="s">
        <v>2333</v>
      </c>
      <c r="D92" s="553">
        <v>4.9000000000000004</v>
      </c>
      <c r="E92" s="559">
        <f t="shared" si="11"/>
        <v>1.9109999999999991</v>
      </c>
      <c r="F92" s="560">
        <f t="shared" si="7"/>
        <v>555690.13499999978</v>
      </c>
      <c r="G92" s="560">
        <f t="shared" si="8"/>
        <v>365585.61513157882</v>
      </c>
      <c r="H92" s="561"/>
    </row>
    <row r="93" spans="1:9" ht="15">
      <c r="A93" s="556">
        <v>31</v>
      </c>
      <c r="B93" s="557" t="s">
        <v>2334</v>
      </c>
      <c r="C93" s="558" t="s">
        <v>2335</v>
      </c>
      <c r="D93" s="553">
        <v>5</v>
      </c>
      <c r="E93" s="559">
        <v>1.94</v>
      </c>
      <c r="F93" s="560">
        <f t="shared" si="7"/>
        <v>564122.9</v>
      </c>
      <c r="G93" s="560">
        <f t="shared" si="8"/>
        <v>371133.48684210528</v>
      </c>
      <c r="H93" s="561"/>
      <c r="I93" s="540" t="s">
        <v>33</v>
      </c>
    </row>
    <row r="94" spans="1:9" ht="15">
      <c r="A94" s="556">
        <v>32</v>
      </c>
      <c r="B94" s="557"/>
      <c r="C94" s="558" t="s">
        <v>2336</v>
      </c>
      <c r="D94" s="553">
        <v>5.0999999999999996</v>
      </c>
      <c r="E94" s="559">
        <f>+($E$103-$E$93)/10+E93</f>
        <v>1.976</v>
      </c>
      <c r="F94" s="560">
        <f t="shared" si="7"/>
        <v>574591.16</v>
      </c>
      <c r="G94" s="560">
        <f t="shared" si="8"/>
        <v>378020.5</v>
      </c>
      <c r="H94" s="561"/>
    </row>
    <row r="95" spans="1:9" ht="15">
      <c r="A95" s="556">
        <v>33</v>
      </c>
      <c r="B95" s="557" t="s">
        <v>2337</v>
      </c>
      <c r="C95" s="558" t="s">
        <v>2338</v>
      </c>
      <c r="D95" s="553">
        <v>5.2</v>
      </c>
      <c r="E95" s="559">
        <f t="shared" ref="E95:E102" si="12">+($E$103-$E$93)/10+E94</f>
        <v>2.012</v>
      </c>
      <c r="F95" s="560">
        <f t="shared" si="7"/>
        <v>585059.42000000004</v>
      </c>
      <c r="G95" s="560">
        <f t="shared" si="8"/>
        <v>384907.51315789478</v>
      </c>
      <c r="H95" s="561"/>
      <c r="I95" s="540" t="s">
        <v>35</v>
      </c>
    </row>
    <row r="96" spans="1:9" ht="15">
      <c r="A96" s="556">
        <v>34</v>
      </c>
      <c r="B96" s="557"/>
      <c r="C96" s="558" t="s">
        <v>2339</v>
      </c>
      <c r="D96" s="553">
        <v>5.3</v>
      </c>
      <c r="E96" s="559">
        <f t="shared" si="12"/>
        <v>2.048</v>
      </c>
      <c r="F96" s="560">
        <f t="shared" si="7"/>
        <v>595527.68000000005</v>
      </c>
      <c r="G96" s="560">
        <f t="shared" si="8"/>
        <v>391794.5263157895</v>
      </c>
      <c r="H96" s="561"/>
    </row>
    <row r="97" spans="1:15" ht="15">
      <c r="A97" s="556">
        <v>35</v>
      </c>
      <c r="B97" s="557"/>
      <c r="C97" s="558" t="s">
        <v>2340</v>
      </c>
      <c r="D97" s="553">
        <v>5.4</v>
      </c>
      <c r="E97" s="559">
        <f t="shared" si="12"/>
        <v>2.0840000000000001</v>
      </c>
      <c r="F97" s="560">
        <f t="shared" si="7"/>
        <v>605995.94000000006</v>
      </c>
      <c r="G97" s="560">
        <f t="shared" si="8"/>
        <v>398681.53947368427</v>
      </c>
      <c r="H97" s="561"/>
    </row>
    <row r="98" spans="1:15" ht="15">
      <c r="A98" s="556">
        <v>36</v>
      </c>
      <c r="B98" s="557" t="s">
        <v>2341</v>
      </c>
      <c r="C98" s="558" t="s">
        <v>2342</v>
      </c>
      <c r="D98" s="553">
        <v>5.5</v>
      </c>
      <c r="E98" s="559">
        <f t="shared" si="12"/>
        <v>2.12</v>
      </c>
      <c r="F98" s="560">
        <f t="shared" si="7"/>
        <v>616464.20000000007</v>
      </c>
      <c r="G98" s="560">
        <f t="shared" si="8"/>
        <v>405568.55263157899</v>
      </c>
      <c r="H98" s="561"/>
      <c r="I98" s="540" t="s">
        <v>37</v>
      </c>
    </row>
    <row r="99" spans="1:15" ht="15">
      <c r="A99" s="556">
        <v>37</v>
      </c>
      <c r="B99" s="557"/>
      <c r="C99" s="558" t="s">
        <v>2343</v>
      </c>
      <c r="D99" s="553">
        <v>5.6</v>
      </c>
      <c r="E99" s="559">
        <f t="shared" si="12"/>
        <v>2.1560000000000001</v>
      </c>
      <c r="F99" s="560">
        <f t="shared" si="7"/>
        <v>626932.46000000008</v>
      </c>
      <c r="G99" s="560">
        <f t="shared" si="8"/>
        <v>412455.56578947371</v>
      </c>
      <c r="H99" s="561"/>
    </row>
    <row r="100" spans="1:15" ht="15">
      <c r="A100" s="556">
        <v>38</v>
      </c>
      <c r="B100" s="557"/>
      <c r="C100" s="558" t="s">
        <v>2344</v>
      </c>
      <c r="D100" s="553">
        <v>5.7</v>
      </c>
      <c r="E100" s="559">
        <f t="shared" si="12"/>
        <v>2.1920000000000002</v>
      </c>
      <c r="F100" s="560">
        <f t="shared" si="7"/>
        <v>637400.72000000009</v>
      </c>
      <c r="G100" s="560">
        <f t="shared" si="8"/>
        <v>419342.57894736849</v>
      </c>
      <c r="H100" s="561"/>
    </row>
    <row r="101" spans="1:15" ht="15">
      <c r="A101" s="556">
        <v>39</v>
      </c>
      <c r="B101" s="557"/>
      <c r="C101" s="558" t="s">
        <v>2345</v>
      </c>
      <c r="D101" s="553">
        <v>5.8</v>
      </c>
      <c r="E101" s="559">
        <f t="shared" si="12"/>
        <v>2.2280000000000002</v>
      </c>
      <c r="F101" s="560">
        <f t="shared" si="7"/>
        <v>647868.9800000001</v>
      </c>
      <c r="G101" s="560">
        <f t="shared" si="8"/>
        <v>426229.5921052632</v>
      </c>
      <c r="H101" s="561"/>
    </row>
    <row r="102" spans="1:15" ht="15">
      <c r="A102" s="556">
        <v>40</v>
      </c>
      <c r="B102" s="557"/>
      <c r="C102" s="558" t="s">
        <v>2346</v>
      </c>
      <c r="D102" s="553">
        <v>5.9</v>
      </c>
      <c r="E102" s="559">
        <f t="shared" si="12"/>
        <v>2.2640000000000002</v>
      </c>
      <c r="F102" s="560">
        <f t="shared" si="7"/>
        <v>658337.24000000011</v>
      </c>
      <c r="G102" s="560">
        <f t="shared" si="8"/>
        <v>433116.60526315798</v>
      </c>
      <c r="H102" s="561"/>
    </row>
    <row r="103" spans="1:15" ht="15">
      <c r="A103" s="556">
        <v>41</v>
      </c>
      <c r="B103" s="557" t="s">
        <v>2347</v>
      </c>
      <c r="C103" s="558" t="s">
        <v>2348</v>
      </c>
      <c r="D103" s="553">
        <v>6</v>
      </c>
      <c r="E103" s="559">
        <v>2.2999999999999998</v>
      </c>
      <c r="F103" s="560">
        <f t="shared" si="7"/>
        <v>668805.5</v>
      </c>
      <c r="G103" s="560">
        <f t="shared" si="8"/>
        <v>440003.61842105264</v>
      </c>
      <c r="H103" s="561"/>
      <c r="I103" s="540" t="s">
        <v>39</v>
      </c>
    </row>
    <row r="104" spans="1:15" ht="15">
      <c r="A104" s="556">
        <v>42</v>
      </c>
      <c r="B104" s="557"/>
      <c r="C104" s="558" t="s">
        <v>2349</v>
      </c>
      <c r="D104" s="553">
        <v>6.1</v>
      </c>
      <c r="E104" s="559">
        <f>+($E$113-$E$103)/10+E103</f>
        <v>2.3409999999999997</v>
      </c>
      <c r="F104" s="560">
        <f t="shared" si="7"/>
        <v>680727.68499999994</v>
      </c>
      <c r="G104" s="560">
        <f t="shared" si="8"/>
        <v>447847.1611842105</v>
      </c>
      <c r="H104" s="561"/>
    </row>
    <row r="105" spans="1:15" ht="15">
      <c r="A105" s="556">
        <v>43</v>
      </c>
      <c r="B105" s="557"/>
      <c r="C105" s="558" t="s">
        <v>2350</v>
      </c>
      <c r="D105" s="553">
        <v>6.2</v>
      </c>
      <c r="E105" s="559">
        <f t="shared" ref="E105:E112" si="13">+($E$113-$E$103)/10+E104</f>
        <v>2.3819999999999997</v>
      </c>
      <c r="F105" s="560">
        <f t="shared" si="7"/>
        <v>692649.86999999988</v>
      </c>
      <c r="G105" s="560">
        <f t="shared" si="8"/>
        <v>455690.70394736831</v>
      </c>
      <c r="H105" s="561"/>
    </row>
    <row r="106" spans="1:15" ht="15">
      <c r="A106" s="556">
        <v>44</v>
      </c>
      <c r="B106" s="557"/>
      <c r="C106" s="558" t="s">
        <v>2351</v>
      </c>
      <c r="D106" s="553">
        <v>6.3</v>
      </c>
      <c r="E106" s="559">
        <f t="shared" si="13"/>
        <v>2.4229999999999996</v>
      </c>
      <c r="F106" s="560">
        <f t="shared" si="7"/>
        <v>704572.05499999993</v>
      </c>
      <c r="G106" s="560">
        <f t="shared" si="8"/>
        <v>463534.24671052629</v>
      </c>
      <c r="H106" s="561"/>
    </row>
    <row r="107" spans="1:15" ht="15">
      <c r="A107" s="556">
        <v>45</v>
      </c>
      <c r="B107" s="557"/>
      <c r="C107" s="558" t="s">
        <v>2352</v>
      </c>
      <c r="D107" s="553">
        <v>6.4</v>
      </c>
      <c r="E107" s="559">
        <f t="shared" si="13"/>
        <v>2.4639999999999995</v>
      </c>
      <c r="F107" s="560">
        <f t="shared" si="7"/>
        <v>716494.23999999987</v>
      </c>
      <c r="G107" s="560">
        <f t="shared" si="8"/>
        <v>471377.7894736841</v>
      </c>
      <c r="H107" s="561"/>
    </row>
    <row r="108" spans="1:15" ht="15">
      <c r="A108" s="556">
        <v>46</v>
      </c>
      <c r="B108" s="557"/>
      <c r="C108" s="558" t="s">
        <v>2353</v>
      </c>
      <c r="D108" s="553">
        <v>6.5</v>
      </c>
      <c r="E108" s="559">
        <f t="shared" si="13"/>
        <v>2.5049999999999994</v>
      </c>
      <c r="F108" s="560">
        <f t="shared" si="7"/>
        <v>728416.42499999981</v>
      </c>
      <c r="G108" s="560">
        <f t="shared" si="8"/>
        <v>479221.33223684196</v>
      </c>
      <c r="H108" s="561"/>
      <c r="I108" s="540" t="s">
        <v>41</v>
      </c>
      <c r="O108" s="572"/>
    </row>
    <row r="109" spans="1:15" ht="15">
      <c r="A109" s="556">
        <v>47</v>
      </c>
      <c r="B109" s="557"/>
      <c r="C109" s="558" t="s">
        <v>2354</v>
      </c>
      <c r="D109" s="553">
        <v>6.6</v>
      </c>
      <c r="E109" s="559">
        <f t="shared" si="13"/>
        <v>2.5459999999999994</v>
      </c>
      <c r="F109" s="560">
        <f t="shared" si="7"/>
        <v>740338.60999999987</v>
      </c>
      <c r="G109" s="560">
        <f t="shared" si="8"/>
        <v>487064.87499999988</v>
      </c>
      <c r="H109" s="561"/>
    </row>
    <row r="110" spans="1:15" ht="15">
      <c r="A110" s="556">
        <v>48</v>
      </c>
      <c r="B110" s="557"/>
      <c r="C110" s="558" t="s">
        <v>2355</v>
      </c>
      <c r="D110" s="553">
        <v>6.7</v>
      </c>
      <c r="E110" s="559">
        <f t="shared" si="13"/>
        <v>2.5869999999999993</v>
      </c>
      <c r="F110" s="560">
        <f t="shared" si="7"/>
        <v>752260.79499999981</v>
      </c>
      <c r="G110" s="560">
        <f t="shared" si="8"/>
        <v>494908.41776315775</v>
      </c>
      <c r="H110" s="561"/>
      <c r="O110" s="573">
        <f>7*($E$113-$E$103)/10+E103</f>
        <v>2.5869999999999997</v>
      </c>
    </row>
    <row r="111" spans="1:15" ht="15">
      <c r="A111" s="556">
        <v>49</v>
      </c>
      <c r="B111" s="557"/>
      <c r="C111" s="558" t="s">
        <v>2356</v>
      </c>
      <c r="D111" s="553">
        <v>6.8</v>
      </c>
      <c r="E111" s="559">
        <f t="shared" si="13"/>
        <v>2.6279999999999992</v>
      </c>
      <c r="F111" s="560">
        <f t="shared" si="7"/>
        <v>764182.97999999975</v>
      </c>
      <c r="G111" s="560">
        <f t="shared" si="8"/>
        <v>502751.96052631561</v>
      </c>
      <c r="H111" s="561"/>
    </row>
    <row r="112" spans="1:15" ht="15">
      <c r="A112" s="556">
        <v>50</v>
      </c>
      <c r="B112" s="557"/>
      <c r="C112" s="558" t="s">
        <v>2357</v>
      </c>
      <c r="D112" s="553">
        <v>6.9</v>
      </c>
      <c r="E112" s="559">
        <f t="shared" si="13"/>
        <v>2.6689999999999992</v>
      </c>
      <c r="F112" s="560">
        <f t="shared" si="7"/>
        <v>776105.1649999998</v>
      </c>
      <c r="G112" s="560">
        <f t="shared" si="8"/>
        <v>510595.50328947353</v>
      </c>
      <c r="H112" s="561"/>
    </row>
    <row r="113" spans="1:11" ht="15">
      <c r="A113" s="556">
        <v>51</v>
      </c>
      <c r="B113" s="557" t="s">
        <v>2358</v>
      </c>
      <c r="C113" s="558" t="s">
        <v>2359</v>
      </c>
      <c r="D113" s="553">
        <v>7</v>
      </c>
      <c r="E113" s="559">
        <v>2.71</v>
      </c>
      <c r="F113" s="560">
        <f t="shared" si="7"/>
        <v>788027.35</v>
      </c>
      <c r="G113" s="560">
        <f t="shared" si="8"/>
        <v>518439.04605263157</v>
      </c>
      <c r="H113" s="561"/>
      <c r="I113" s="540" t="s">
        <v>43</v>
      </c>
      <c r="K113" s="572"/>
    </row>
    <row r="114" spans="1:11" ht="15">
      <c r="A114" s="574" t="s">
        <v>2360</v>
      </c>
      <c r="B114" s="575"/>
      <c r="C114" s="576"/>
      <c r="D114" s="577"/>
      <c r="E114" s="577"/>
      <c r="F114" s="410"/>
      <c r="G114" s="1600">
        <v>315149</v>
      </c>
      <c r="H114" s="526" t="s">
        <v>2200</v>
      </c>
    </row>
    <row r="115" spans="1:11" ht="15">
      <c r="A115" s="556">
        <v>1</v>
      </c>
      <c r="B115" s="557" t="s">
        <v>2361</v>
      </c>
      <c r="C115" s="558" t="s">
        <v>2362</v>
      </c>
      <c r="D115" s="553">
        <v>1</v>
      </c>
      <c r="E115" s="559">
        <v>1</v>
      </c>
      <c r="F115" s="560">
        <f t="shared" ref="F115:F128" si="14">E115*$G$4</f>
        <v>290785</v>
      </c>
      <c r="G115" s="560">
        <f>$G$114*E115/$E$120</f>
        <v>225106.42857142858</v>
      </c>
      <c r="H115" s="561"/>
      <c r="I115" s="540" t="s">
        <v>44</v>
      </c>
    </row>
    <row r="116" spans="1:11" ht="15">
      <c r="A116" s="556">
        <f>+A115+1</f>
        <v>2</v>
      </c>
      <c r="B116" s="557" t="s">
        <v>2363</v>
      </c>
      <c r="C116" s="558" t="s">
        <v>2364</v>
      </c>
      <c r="D116" s="553">
        <v>2</v>
      </c>
      <c r="E116" s="559">
        <v>1.1299999999999999</v>
      </c>
      <c r="F116" s="560">
        <f t="shared" si="14"/>
        <v>328587.05</v>
      </c>
      <c r="G116" s="560">
        <f t="shared" ref="G116:G128" si="15">$G$114*E116/$E$120</f>
        <v>254370.26428571431</v>
      </c>
      <c r="H116" s="561"/>
      <c r="I116" s="540" t="s">
        <v>45</v>
      </c>
    </row>
    <row r="117" spans="1:11" ht="15">
      <c r="A117" s="556">
        <f t="shared" ref="A117:A128" si="16">+A116+1</f>
        <v>3</v>
      </c>
      <c r="B117" s="557" t="s">
        <v>2365</v>
      </c>
      <c r="C117" s="558" t="s">
        <v>2366</v>
      </c>
      <c r="D117" s="553">
        <v>2.5</v>
      </c>
      <c r="E117" s="559">
        <f>5*(E118-E116)/10+E116</f>
        <v>1.1949999999999998</v>
      </c>
      <c r="F117" s="560">
        <f t="shared" si="14"/>
        <v>347488.07499999995</v>
      </c>
      <c r="G117" s="560">
        <f t="shared" si="15"/>
        <v>269002.18214285711</v>
      </c>
      <c r="H117" s="561"/>
      <c r="I117" s="540" t="s">
        <v>46</v>
      </c>
    </row>
    <row r="118" spans="1:11" ht="15">
      <c r="A118" s="556">
        <f t="shared" si="16"/>
        <v>4</v>
      </c>
      <c r="B118" s="557" t="s">
        <v>2367</v>
      </c>
      <c r="C118" s="558" t="s">
        <v>2368</v>
      </c>
      <c r="D118" s="553">
        <v>3</v>
      </c>
      <c r="E118" s="559">
        <v>1.26</v>
      </c>
      <c r="F118" s="560">
        <f t="shared" si="14"/>
        <v>366389.1</v>
      </c>
      <c r="G118" s="560">
        <f t="shared" si="15"/>
        <v>283634.10000000003</v>
      </c>
      <c r="H118" s="561"/>
      <c r="I118" s="540" t="s">
        <v>47</v>
      </c>
    </row>
    <row r="119" spans="1:11" ht="15">
      <c r="A119" s="556">
        <f t="shared" si="16"/>
        <v>5</v>
      </c>
      <c r="B119" s="557" t="s">
        <v>2369</v>
      </c>
      <c r="C119" s="558" t="s">
        <v>2370</v>
      </c>
      <c r="D119" s="553">
        <v>3.5</v>
      </c>
      <c r="E119" s="559">
        <f>5*(E120-E118)/10+E118</f>
        <v>1.33</v>
      </c>
      <c r="F119" s="560">
        <f t="shared" si="14"/>
        <v>386744.05000000005</v>
      </c>
      <c r="G119" s="560">
        <f t="shared" si="15"/>
        <v>299391.55000000005</v>
      </c>
      <c r="H119" s="561"/>
      <c r="I119" s="540" t="s">
        <v>48</v>
      </c>
    </row>
    <row r="120" spans="1:11" ht="15">
      <c r="A120" s="556">
        <f t="shared" si="16"/>
        <v>6</v>
      </c>
      <c r="B120" s="557" t="s">
        <v>2371</v>
      </c>
      <c r="C120" s="558" t="s">
        <v>2372</v>
      </c>
      <c r="D120" s="553">
        <v>4</v>
      </c>
      <c r="E120" s="559">
        <v>1.4</v>
      </c>
      <c r="F120" s="560">
        <f t="shared" si="14"/>
        <v>407099</v>
      </c>
      <c r="G120" s="560">
        <f t="shared" si="15"/>
        <v>315149</v>
      </c>
      <c r="H120" s="561"/>
      <c r="I120" s="540" t="s">
        <v>49</v>
      </c>
    </row>
    <row r="121" spans="1:11" ht="15">
      <c r="A121" s="556">
        <f t="shared" si="16"/>
        <v>7</v>
      </c>
      <c r="B121" s="557" t="s">
        <v>2373</v>
      </c>
      <c r="C121" s="558" t="s">
        <v>2374</v>
      </c>
      <c r="D121" s="553">
        <v>4</v>
      </c>
      <c r="E121" s="559">
        <f>5*(E122-E120)/10+E120</f>
        <v>1.4649999999999999</v>
      </c>
      <c r="F121" s="560">
        <f t="shared" si="14"/>
        <v>426000.02499999997</v>
      </c>
      <c r="G121" s="560">
        <f t="shared" si="15"/>
        <v>329780.91785714286</v>
      </c>
      <c r="H121" s="561"/>
      <c r="I121" s="540" t="s">
        <v>50</v>
      </c>
    </row>
    <row r="122" spans="1:11" ht="15">
      <c r="A122" s="556">
        <f t="shared" si="16"/>
        <v>8</v>
      </c>
      <c r="B122" s="557" t="s">
        <v>2375</v>
      </c>
      <c r="C122" s="558" t="s">
        <v>2376</v>
      </c>
      <c r="D122" s="553">
        <v>5</v>
      </c>
      <c r="E122" s="559">
        <v>1.53</v>
      </c>
      <c r="F122" s="560">
        <f t="shared" si="14"/>
        <v>444901.05</v>
      </c>
      <c r="G122" s="560">
        <f t="shared" si="15"/>
        <v>344412.83571428579</v>
      </c>
      <c r="H122" s="561"/>
      <c r="I122" s="540" t="s">
        <v>51</v>
      </c>
    </row>
    <row r="123" spans="1:11" ht="15">
      <c r="A123" s="556">
        <f t="shared" si="16"/>
        <v>9</v>
      </c>
      <c r="B123" s="557" t="s">
        <v>2377</v>
      </c>
      <c r="C123" s="558" t="s">
        <v>2378</v>
      </c>
      <c r="D123" s="553">
        <v>5</v>
      </c>
      <c r="E123" s="559">
        <f>5*(E124-E122)/10+E122</f>
        <v>1.595</v>
      </c>
      <c r="F123" s="560">
        <f t="shared" si="14"/>
        <v>463802.07500000001</v>
      </c>
      <c r="G123" s="560">
        <f t="shared" si="15"/>
        <v>359044.75357142859</v>
      </c>
      <c r="H123" s="561"/>
      <c r="I123" s="540" t="s">
        <v>52</v>
      </c>
    </row>
    <row r="124" spans="1:11" ht="15">
      <c r="A124" s="556">
        <f t="shared" si="16"/>
        <v>10</v>
      </c>
      <c r="B124" s="557" t="s">
        <v>2379</v>
      </c>
      <c r="C124" s="558" t="s">
        <v>2380</v>
      </c>
      <c r="D124" s="553">
        <v>6</v>
      </c>
      <c r="E124" s="559">
        <v>1.66</v>
      </c>
      <c r="F124" s="560">
        <f t="shared" si="14"/>
        <v>482703.1</v>
      </c>
      <c r="G124" s="560">
        <f t="shared" si="15"/>
        <v>373676.67142857146</v>
      </c>
      <c r="H124" s="561"/>
      <c r="I124" s="540" t="s">
        <v>53</v>
      </c>
    </row>
    <row r="125" spans="1:11" ht="15">
      <c r="A125" s="556">
        <f t="shared" si="16"/>
        <v>11</v>
      </c>
      <c r="B125" s="557" t="s">
        <v>2381</v>
      </c>
      <c r="C125" s="558" t="s">
        <v>2382</v>
      </c>
      <c r="D125" s="553">
        <v>6</v>
      </c>
      <c r="E125" s="559">
        <f>5*(E126-E124)/10+E124</f>
        <v>1.7250000000000001</v>
      </c>
      <c r="F125" s="560">
        <f t="shared" si="14"/>
        <v>501604.125</v>
      </c>
      <c r="G125" s="560">
        <f t="shared" si="15"/>
        <v>388308.58928571432</v>
      </c>
      <c r="H125" s="561"/>
      <c r="I125" s="540" t="s">
        <v>54</v>
      </c>
    </row>
    <row r="126" spans="1:11" ht="15">
      <c r="A126" s="556">
        <f t="shared" si="16"/>
        <v>12</v>
      </c>
      <c r="B126" s="557" t="s">
        <v>2383</v>
      </c>
      <c r="C126" s="558" t="s">
        <v>2384</v>
      </c>
      <c r="D126" s="553">
        <v>7</v>
      </c>
      <c r="E126" s="559">
        <v>1.79</v>
      </c>
      <c r="F126" s="560">
        <f t="shared" si="14"/>
        <v>520505.15</v>
      </c>
      <c r="G126" s="560">
        <f t="shared" si="15"/>
        <v>402940.50714285712</v>
      </c>
      <c r="H126" s="561"/>
      <c r="I126" s="540" t="s">
        <v>55</v>
      </c>
    </row>
    <row r="127" spans="1:11" ht="15">
      <c r="A127" s="556">
        <f t="shared" si="16"/>
        <v>13</v>
      </c>
      <c r="B127" s="557" t="s">
        <v>2385</v>
      </c>
      <c r="C127" s="558" t="s">
        <v>2386</v>
      </c>
      <c r="D127" s="553">
        <v>7</v>
      </c>
      <c r="E127" s="559">
        <f>5*(E128-E126)/10+E126</f>
        <v>1.8599999999999999</v>
      </c>
      <c r="F127" s="560">
        <f t="shared" si="14"/>
        <v>540860.1</v>
      </c>
      <c r="G127" s="560">
        <f t="shared" si="15"/>
        <v>418697.95714285719</v>
      </c>
      <c r="H127" s="561"/>
      <c r="I127" s="540" t="s">
        <v>56</v>
      </c>
    </row>
    <row r="128" spans="1:11" ht="15">
      <c r="A128" s="556">
        <f t="shared" si="16"/>
        <v>14</v>
      </c>
      <c r="B128" s="557" t="s">
        <v>2387</v>
      </c>
      <c r="C128" s="558" t="s">
        <v>2388</v>
      </c>
      <c r="D128" s="553">
        <v>8</v>
      </c>
      <c r="E128" s="559">
        <v>1.93</v>
      </c>
      <c r="F128" s="560">
        <f t="shared" si="14"/>
        <v>561215.04999999993</v>
      </c>
      <c r="G128" s="560">
        <f t="shared" si="15"/>
        <v>434455.40714285715</v>
      </c>
      <c r="H128" s="561"/>
      <c r="I128" s="540" t="s">
        <v>57</v>
      </c>
    </row>
    <row r="129" spans="1:15" ht="15">
      <c r="A129" s="574" t="s">
        <v>2389</v>
      </c>
      <c r="B129" s="557"/>
      <c r="C129" s="558"/>
      <c r="D129" s="553"/>
      <c r="E129" s="559"/>
      <c r="F129" s="560"/>
      <c r="G129" s="676">
        <v>620000</v>
      </c>
      <c r="H129" s="526" t="s">
        <v>2200</v>
      </c>
    </row>
    <row r="130" spans="1:15" ht="15">
      <c r="A130" s="556">
        <v>1</v>
      </c>
      <c r="B130" s="557"/>
      <c r="C130" s="558" t="s">
        <v>2390</v>
      </c>
      <c r="D130" s="553">
        <v>1</v>
      </c>
      <c r="E130" s="559">
        <v>1</v>
      </c>
      <c r="F130" s="560">
        <f>E130*$G$4</f>
        <v>290785</v>
      </c>
      <c r="G130" s="560">
        <f>$G$129*E130/$E$131</f>
        <v>596153.84615384613</v>
      </c>
      <c r="H130" s="561"/>
    </row>
    <row r="131" spans="1:15" ht="15">
      <c r="A131" s="556">
        <v>2</v>
      </c>
      <c r="B131" s="557"/>
      <c r="C131" s="558" t="s">
        <v>2391</v>
      </c>
      <c r="D131" s="553">
        <v>1.5</v>
      </c>
      <c r="E131" s="559">
        <f>5*(E132-E130)/10+E130</f>
        <v>1.04</v>
      </c>
      <c r="F131" s="560">
        <f>E131*$G$4</f>
        <v>302416.40000000002</v>
      </c>
      <c r="G131" s="560">
        <f>$G$129*E131/$E$131</f>
        <v>620000</v>
      </c>
      <c r="H131" s="561"/>
    </row>
    <row r="132" spans="1:15" ht="15">
      <c r="A132" s="556">
        <v>2</v>
      </c>
      <c r="B132" s="557"/>
      <c r="C132" s="558" t="s">
        <v>2392</v>
      </c>
      <c r="D132" s="553">
        <v>2</v>
      </c>
      <c r="E132" s="559">
        <v>1.08</v>
      </c>
      <c r="F132" s="560">
        <f>E132*$G$4</f>
        <v>314047.80000000005</v>
      </c>
      <c r="G132" s="560">
        <f>$G$129*E132/$E$131</f>
        <v>643846.15384615387</v>
      </c>
      <c r="H132" s="561"/>
    </row>
    <row r="133" spans="1:15" ht="15">
      <c r="A133" s="578" t="s">
        <v>2393</v>
      </c>
      <c r="B133" s="579"/>
      <c r="C133" s="580"/>
      <c r="D133" s="581"/>
      <c r="E133" s="582"/>
      <c r="F133" s="583"/>
      <c r="G133" s="583"/>
      <c r="H133" s="561"/>
    </row>
    <row r="134" spans="1:15" ht="15">
      <c r="A134" s="584" t="s">
        <v>2394</v>
      </c>
      <c r="B134" s="585"/>
      <c r="C134" s="586"/>
      <c r="D134" s="553"/>
      <c r="E134" s="587"/>
      <c r="F134" s="410"/>
      <c r="G134" s="1600">
        <f>G61</f>
        <v>290785</v>
      </c>
      <c r="H134" s="526" t="s">
        <v>2200</v>
      </c>
      <c r="J134" s="1608" t="s">
        <v>2395</v>
      </c>
      <c r="K134" s="1606"/>
      <c r="L134" s="1606"/>
      <c r="M134" s="1606"/>
      <c r="N134" s="1606"/>
    </row>
    <row r="135" spans="1:15" ht="15">
      <c r="A135" s="411">
        <v>1</v>
      </c>
      <c r="B135" s="588" t="s">
        <v>651</v>
      </c>
      <c r="C135" s="589" t="s">
        <v>2396</v>
      </c>
      <c r="D135" s="575" t="s">
        <v>467</v>
      </c>
      <c r="E135" s="590">
        <v>1</v>
      </c>
      <c r="F135" s="560">
        <f t="shared" ref="F135:F147" si="17">E135*$G$4</f>
        <v>290785</v>
      </c>
      <c r="G135" s="560">
        <f>$G$134*E135/$E$136</f>
        <v>246427.96610169494</v>
      </c>
      <c r="H135" s="561"/>
      <c r="I135" s="540" t="e">
        <f>+#REF!</f>
        <v>#REF!</v>
      </c>
      <c r="J135" s="1606"/>
      <c r="K135" s="1606"/>
      <c r="L135" s="1606"/>
      <c r="M135" s="1606"/>
      <c r="N135" s="1606"/>
      <c r="O135" s="540" t="e">
        <f>+#REF!</f>
        <v>#REF!</v>
      </c>
    </row>
    <row r="136" spans="1:15" ht="15">
      <c r="A136" s="411">
        <v>2</v>
      </c>
      <c r="B136" s="588" t="s">
        <v>1142</v>
      </c>
      <c r="C136" s="589" t="s">
        <v>2397</v>
      </c>
      <c r="D136" s="575" t="s">
        <v>2398</v>
      </c>
      <c r="E136" s="590">
        <v>1.18</v>
      </c>
      <c r="F136" s="560">
        <f t="shared" si="17"/>
        <v>343126.3</v>
      </c>
      <c r="G136" s="560">
        <f t="shared" ref="G136:G142" si="18">$G$134*E136/$E$136</f>
        <v>290785</v>
      </c>
      <c r="H136" s="561"/>
      <c r="I136" s="540" t="e">
        <f>+#REF!</f>
        <v>#REF!</v>
      </c>
      <c r="J136" s="1606"/>
      <c r="K136" s="1606"/>
      <c r="L136" s="1606"/>
      <c r="M136" s="1606"/>
      <c r="N136" s="1606"/>
      <c r="O136" s="540" t="e">
        <f>+#REF!</f>
        <v>#REF!</v>
      </c>
    </row>
    <row r="137" spans="1:15" ht="15">
      <c r="A137" s="411">
        <v>3</v>
      </c>
      <c r="B137" s="588" t="s">
        <v>652</v>
      </c>
      <c r="C137" s="589" t="s">
        <v>2399</v>
      </c>
      <c r="D137" s="575" t="s">
        <v>2400</v>
      </c>
      <c r="E137" s="590">
        <v>1.4</v>
      </c>
      <c r="F137" s="560">
        <f t="shared" si="17"/>
        <v>407099</v>
      </c>
      <c r="G137" s="560">
        <f t="shared" si="18"/>
        <v>344999.15254237287</v>
      </c>
      <c r="H137" s="561"/>
      <c r="I137" s="540" t="e">
        <f>+#REF!</f>
        <v>#REF!</v>
      </c>
      <c r="J137" s="1606"/>
      <c r="K137" s="1606"/>
      <c r="L137" s="1606"/>
      <c r="M137" s="1606"/>
      <c r="N137" s="1606"/>
      <c r="O137" s="540" t="e">
        <f>+#REF!</f>
        <v>#REF!</v>
      </c>
    </row>
    <row r="138" spans="1:15" ht="15">
      <c r="A138" s="411">
        <v>4</v>
      </c>
      <c r="B138" s="588" t="s">
        <v>2401</v>
      </c>
      <c r="C138" s="589" t="s">
        <v>2402</v>
      </c>
      <c r="D138" s="575" t="s">
        <v>2403</v>
      </c>
      <c r="E138" s="590">
        <v>1.65</v>
      </c>
      <c r="F138" s="560">
        <f t="shared" si="17"/>
        <v>479795.25</v>
      </c>
      <c r="G138" s="560">
        <f t="shared" si="18"/>
        <v>406606.14406779665</v>
      </c>
      <c r="H138" s="561"/>
      <c r="I138" s="540" t="e">
        <f>+#REF!</f>
        <v>#REF!</v>
      </c>
      <c r="J138" s="1606"/>
      <c r="K138" s="1606"/>
      <c r="L138" s="1606"/>
      <c r="M138" s="1606"/>
      <c r="N138" s="1606"/>
      <c r="O138" s="540" t="e">
        <f>+#REF!</f>
        <v>#REF!</v>
      </c>
    </row>
    <row r="139" spans="1:15" ht="15">
      <c r="A139" s="411">
        <v>1</v>
      </c>
      <c r="B139" s="588" t="s">
        <v>663</v>
      </c>
      <c r="C139" s="589" t="s">
        <v>2404</v>
      </c>
      <c r="D139" s="575" t="s">
        <v>467</v>
      </c>
      <c r="E139" s="590">
        <v>1</v>
      </c>
      <c r="F139" s="560">
        <f t="shared" si="17"/>
        <v>290785</v>
      </c>
      <c r="G139" s="560">
        <f t="shared" si="18"/>
        <v>246427.96610169494</v>
      </c>
      <c r="H139" s="561"/>
      <c r="I139" s="540" t="e">
        <f>+#REF!</f>
        <v>#REF!</v>
      </c>
      <c r="J139" s="1606"/>
      <c r="K139" s="1606"/>
      <c r="L139" s="1606"/>
      <c r="M139" s="1606"/>
      <c r="N139" s="1606"/>
      <c r="O139" s="540" t="e">
        <f>+#REF!</f>
        <v>#REF!</v>
      </c>
    </row>
    <row r="140" spans="1:15" ht="15">
      <c r="A140" s="411">
        <v>2</v>
      </c>
      <c r="B140" s="588" t="s">
        <v>1150</v>
      </c>
      <c r="C140" s="589" t="s">
        <v>2405</v>
      </c>
      <c r="D140" s="575" t="s">
        <v>2398</v>
      </c>
      <c r="E140" s="590">
        <v>1.18</v>
      </c>
      <c r="F140" s="560">
        <f t="shared" si="17"/>
        <v>343126.3</v>
      </c>
      <c r="G140" s="560">
        <f t="shared" si="18"/>
        <v>290785</v>
      </c>
      <c r="H140" s="561"/>
      <c r="I140" s="540" t="e">
        <f>+#REF!</f>
        <v>#REF!</v>
      </c>
      <c r="J140" s="1606"/>
      <c r="K140" s="1606"/>
      <c r="L140" s="1606"/>
      <c r="M140" s="1606"/>
      <c r="N140" s="1606"/>
      <c r="O140" s="540" t="e">
        <f>+#REF!</f>
        <v>#REF!</v>
      </c>
    </row>
    <row r="141" spans="1:15" ht="15">
      <c r="A141" s="411">
        <v>3</v>
      </c>
      <c r="B141" s="588" t="s">
        <v>664</v>
      </c>
      <c r="C141" s="589" t="s">
        <v>2406</v>
      </c>
      <c r="D141" s="575" t="s">
        <v>2400</v>
      </c>
      <c r="E141" s="590">
        <v>1.4</v>
      </c>
      <c r="F141" s="560">
        <f t="shared" si="17"/>
        <v>407099</v>
      </c>
      <c r="G141" s="560">
        <f t="shared" si="18"/>
        <v>344999.15254237287</v>
      </c>
      <c r="H141" s="561"/>
      <c r="I141" s="540" t="e">
        <f>+#REF!</f>
        <v>#REF!</v>
      </c>
      <c r="J141" s="1606"/>
      <c r="K141" s="1606"/>
      <c r="L141" s="1606"/>
      <c r="M141" s="1606"/>
      <c r="N141" s="1606"/>
      <c r="O141" s="540" t="e">
        <f>+#REF!</f>
        <v>#REF!</v>
      </c>
    </row>
    <row r="142" spans="1:15" ht="15">
      <c r="A142" s="411">
        <v>4</v>
      </c>
      <c r="B142" s="588" t="s">
        <v>2407</v>
      </c>
      <c r="C142" s="589" t="s">
        <v>2408</v>
      </c>
      <c r="D142" s="575" t="s">
        <v>2403</v>
      </c>
      <c r="E142" s="590">
        <v>1.65</v>
      </c>
      <c r="F142" s="560">
        <f t="shared" si="17"/>
        <v>479795.25</v>
      </c>
      <c r="G142" s="560">
        <f t="shared" si="18"/>
        <v>406606.14406779665</v>
      </c>
      <c r="H142" s="561"/>
      <c r="I142" s="540" t="e">
        <f>+#REF!</f>
        <v>#REF!</v>
      </c>
      <c r="J142" s="1606"/>
      <c r="K142" s="1606"/>
      <c r="L142" s="1606"/>
      <c r="M142" s="1606"/>
      <c r="N142" s="1606"/>
      <c r="O142" s="540" t="e">
        <f>+#REF!</f>
        <v>#REF!</v>
      </c>
    </row>
    <row r="143" spans="1:15" ht="15">
      <c r="A143" s="584" t="s">
        <v>2409</v>
      </c>
      <c r="B143" s="585"/>
      <c r="C143" s="586"/>
      <c r="D143" s="553"/>
      <c r="E143" s="587"/>
      <c r="F143" s="410"/>
      <c r="G143" s="1600">
        <f>G134</f>
        <v>290785</v>
      </c>
      <c r="H143" s="526" t="s">
        <v>2200</v>
      </c>
      <c r="J143" s="1605" t="s">
        <v>2410</v>
      </c>
      <c r="K143" s="1606"/>
      <c r="L143" s="1606"/>
      <c r="M143" s="1606"/>
      <c r="N143" s="1606"/>
    </row>
    <row r="144" spans="1:15" ht="15">
      <c r="A144" s="411">
        <v>1</v>
      </c>
      <c r="B144" s="588" t="s">
        <v>670</v>
      </c>
      <c r="C144" s="589" t="s">
        <v>2411</v>
      </c>
      <c r="D144" s="575" t="s">
        <v>467</v>
      </c>
      <c r="E144" s="590">
        <v>1</v>
      </c>
      <c r="F144" s="560">
        <f t="shared" si="17"/>
        <v>290785</v>
      </c>
      <c r="G144" s="560">
        <f>$G$143*E144/$E$145</f>
        <v>246427.96610169494</v>
      </c>
      <c r="H144" s="561"/>
      <c r="I144" s="540" t="e">
        <f>+#REF!</f>
        <v>#REF!</v>
      </c>
      <c r="J144" s="1606"/>
      <c r="K144" s="1606"/>
      <c r="L144" s="1606"/>
      <c r="M144" s="1606"/>
      <c r="N144" s="1606"/>
      <c r="O144" s="540" t="e">
        <f>+#REF!</f>
        <v>#REF!</v>
      </c>
    </row>
    <row r="145" spans="1:15" ht="15">
      <c r="A145" s="411">
        <v>2</v>
      </c>
      <c r="B145" s="588" t="s">
        <v>2412</v>
      </c>
      <c r="C145" s="589" t="s">
        <v>2413</v>
      </c>
      <c r="D145" s="575" t="s">
        <v>2398</v>
      </c>
      <c r="E145" s="590">
        <v>1.18</v>
      </c>
      <c r="F145" s="560">
        <f t="shared" si="17"/>
        <v>343126.3</v>
      </c>
      <c r="G145" s="560">
        <f>$G$143*E145/$E$145</f>
        <v>290785</v>
      </c>
      <c r="H145" s="561"/>
      <c r="I145" s="540" t="e">
        <f>+#REF!</f>
        <v>#REF!</v>
      </c>
      <c r="J145" s="1606"/>
      <c r="K145" s="1606"/>
      <c r="L145" s="1606"/>
      <c r="M145" s="1606"/>
      <c r="N145" s="1606"/>
      <c r="O145" s="540" t="e">
        <f>+#REF!</f>
        <v>#REF!</v>
      </c>
    </row>
    <row r="146" spans="1:15" ht="15">
      <c r="A146" s="411">
        <v>3</v>
      </c>
      <c r="B146" s="588" t="s">
        <v>671</v>
      </c>
      <c r="C146" s="589" t="s">
        <v>2414</v>
      </c>
      <c r="D146" s="575" t="s">
        <v>2400</v>
      </c>
      <c r="E146" s="590">
        <v>1.4</v>
      </c>
      <c r="F146" s="560">
        <f t="shared" si="17"/>
        <v>407099</v>
      </c>
      <c r="G146" s="560">
        <f>$G$143*E146/$E$145</f>
        <v>344999.15254237287</v>
      </c>
      <c r="H146" s="561"/>
      <c r="I146" s="540" t="e">
        <f>+#REF!</f>
        <v>#REF!</v>
      </c>
      <c r="J146" s="1606"/>
      <c r="K146" s="1606"/>
      <c r="L146" s="1606"/>
      <c r="M146" s="1606"/>
      <c r="N146" s="1606"/>
      <c r="O146" s="540" t="e">
        <f>+#REF!</f>
        <v>#REF!</v>
      </c>
    </row>
    <row r="147" spans="1:15" ht="15">
      <c r="A147" s="411">
        <v>4</v>
      </c>
      <c r="B147" s="588" t="s">
        <v>2415</v>
      </c>
      <c r="C147" s="589" t="s">
        <v>2416</v>
      </c>
      <c r="D147" s="575" t="s">
        <v>2403</v>
      </c>
      <c r="E147" s="590">
        <v>1.65</v>
      </c>
      <c r="F147" s="560">
        <f t="shared" si="17"/>
        <v>479795.25</v>
      </c>
      <c r="G147" s="560">
        <f>$G$143*E147/$E$145</f>
        <v>406606.14406779665</v>
      </c>
      <c r="H147" s="561"/>
      <c r="I147" s="540" t="e">
        <f>+#REF!</f>
        <v>#REF!</v>
      </c>
      <c r="J147" s="591"/>
      <c r="K147" s="591"/>
      <c r="L147" s="591"/>
      <c r="M147" s="591"/>
      <c r="N147" s="591"/>
      <c r="O147" s="540" t="e">
        <f>+#REF!</f>
        <v>#REF!</v>
      </c>
    </row>
    <row r="148" spans="1:15" ht="15">
      <c r="A148" s="578" t="s">
        <v>2417</v>
      </c>
      <c r="B148" s="579"/>
      <c r="C148" s="580"/>
      <c r="D148" s="581"/>
      <c r="E148" s="582"/>
      <c r="F148" s="583"/>
      <c r="G148" s="583"/>
      <c r="H148" s="561"/>
      <c r="J148" s="591"/>
      <c r="K148" s="591"/>
      <c r="L148" s="591"/>
      <c r="M148" s="591"/>
      <c r="N148" s="591"/>
    </row>
    <row r="149" spans="1:15" ht="15">
      <c r="A149" s="584" t="s">
        <v>2418</v>
      </c>
      <c r="B149" s="585"/>
      <c r="C149" s="586"/>
      <c r="D149" s="587"/>
      <c r="E149" s="587"/>
      <c r="F149" s="410"/>
      <c r="G149" s="410"/>
      <c r="H149" s="561"/>
    </row>
    <row r="150" spans="1:15" ht="15">
      <c r="A150" s="584" t="s">
        <v>2419</v>
      </c>
      <c r="B150" s="585"/>
      <c r="C150" s="586"/>
      <c r="D150" s="587"/>
      <c r="E150" s="587"/>
      <c r="F150" s="410"/>
      <c r="G150" s="1600">
        <v>459747</v>
      </c>
      <c r="H150" s="526" t="s">
        <v>2200</v>
      </c>
      <c r="J150" s="1605" t="s">
        <v>2420</v>
      </c>
      <c r="K150" s="1605"/>
      <c r="L150" s="1605"/>
      <c r="M150" s="1605"/>
      <c r="N150" s="1605"/>
    </row>
    <row r="151" spans="1:15" ht="15">
      <c r="A151" s="411">
        <v>1</v>
      </c>
      <c r="B151" s="588" t="s">
        <v>1349</v>
      </c>
      <c r="C151" s="589" t="s">
        <v>2421</v>
      </c>
      <c r="D151" s="575" t="s">
        <v>467</v>
      </c>
      <c r="E151" s="592">
        <v>1</v>
      </c>
      <c r="F151" s="560">
        <f t="shared" ref="F151:F157" si="19">E151*$G$4</f>
        <v>290785</v>
      </c>
      <c r="G151" s="560">
        <f>$G$150*E151/$E$152</f>
        <v>448533.6585365854</v>
      </c>
      <c r="H151" s="561"/>
      <c r="J151" s="1605"/>
      <c r="K151" s="1605"/>
      <c r="L151" s="1605"/>
      <c r="M151" s="1605"/>
      <c r="N151" s="1605"/>
    </row>
    <row r="152" spans="1:15" ht="15">
      <c r="A152" s="411">
        <v>2</v>
      </c>
      <c r="B152" s="588" t="s">
        <v>2422</v>
      </c>
      <c r="C152" s="589" t="s">
        <v>2423</v>
      </c>
      <c r="D152" s="575" t="s">
        <v>467</v>
      </c>
      <c r="E152" s="559">
        <f>5*(E153-E151)/10+E151</f>
        <v>1.0249999999999999</v>
      </c>
      <c r="F152" s="560">
        <f t="shared" si="19"/>
        <v>298054.625</v>
      </c>
      <c r="G152" s="560">
        <f t="shared" ref="G152:G157" si="20">$G$150*E152/$E$152</f>
        <v>459747</v>
      </c>
      <c r="H152" s="561"/>
      <c r="J152" s="533"/>
      <c r="K152" s="533"/>
      <c r="L152" s="533"/>
      <c r="M152" s="533"/>
      <c r="N152" s="533"/>
    </row>
    <row r="153" spans="1:15" ht="15">
      <c r="A153" s="411">
        <v>2</v>
      </c>
      <c r="B153" s="588" t="s">
        <v>2424</v>
      </c>
      <c r="C153" s="589" t="s">
        <v>2425</v>
      </c>
      <c r="D153" s="575" t="s">
        <v>2398</v>
      </c>
      <c r="E153" s="592">
        <v>1.05</v>
      </c>
      <c r="F153" s="560">
        <f t="shared" si="19"/>
        <v>305324.25</v>
      </c>
      <c r="G153" s="560">
        <f t="shared" si="20"/>
        <v>470960.34146341472</v>
      </c>
      <c r="H153" s="561"/>
      <c r="J153" s="533"/>
      <c r="K153" s="533"/>
      <c r="L153" s="533"/>
      <c r="M153" s="533"/>
      <c r="N153" s="533"/>
    </row>
    <row r="154" spans="1:15" ht="15">
      <c r="A154" s="411">
        <v>3</v>
      </c>
      <c r="B154" s="588" t="s">
        <v>1377</v>
      </c>
      <c r="C154" s="589" t="s">
        <v>2426</v>
      </c>
      <c r="D154" s="575" t="s">
        <v>467</v>
      </c>
      <c r="E154" s="592">
        <v>1</v>
      </c>
      <c r="F154" s="560">
        <f t="shared" si="19"/>
        <v>290785</v>
      </c>
      <c r="G154" s="560">
        <f t="shared" si="20"/>
        <v>448533.6585365854</v>
      </c>
      <c r="H154" s="561"/>
      <c r="J154" s="533"/>
      <c r="K154" s="533"/>
      <c r="L154" s="533"/>
      <c r="M154" s="533"/>
      <c r="N154" s="533"/>
    </row>
    <row r="155" spans="1:15" ht="15">
      <c r="A155" s="411">
        <v>4</v>
      </c>
      <c r="B155" s="588" t="s">
        <v>2427</v>
      </c>
      <c r="C155" s="589" t="s">
        <v>2428</v>
      </c>
      <c r="D155" s="575" t="s">
        <v>2398</v>
      </c>
      <c r="E155" s="592">
        <v>1.05</v>
      </c>
      <c r="F155" s="560">
        <f t="shared" si="19"/>
        <v>305324.25</v>
      </c>
      <c r="G155" s="560">
        <f t="shared" si="20"/>
        <v>470960.34146341472</v>
      </c>
      <c r="H155" s="561"/>
    </row>
    <row r="156" spans="1:15" ht="15">
      <c r="A156" s="411">
        <v>5</v>
      </c>
      <c r="B156" s="588" t="s">
        <v>2429</v>
      </c>
      <c r="C156" s="589" t="s">
        <v>2430</v>
      </c>
      <c r="D156" s="575" t="s">
        <v>467</v>
      </c>
      <c r="E156" s="592">
        <v>1</v>
      </c>
      <c r="F156" s="410">
        <f t="shared" si="19"/>
        <v>290785</v>
      </c>
      <c r="G156" s="560">
        <f t="shared" si="20"/>
        <v>448533.6585365854</v>
      </c>
      <c r="H156" s="561"/>
    </row>
    <row r="157" spans="1:15" ht="15">
      <c r="A157" s="411">
        <v>6</v>
      </c>
      <c r="B157" s="588" t="s">
        <v>2431</v>
      </c>
      <c r="C157" s="589" t="s">
        <v>2432</v>
      </c>
      <c r="D157" s="575" t="s">
        <v>2398</v>
      </c>
      <c r="E157" s="592">
        <v>1.05</v>
      </c>
      <c r="F157" s="410">
        <f t="shared" si="19"/>
        <v>305324.25</v>
      </c>
      <c r="G157" s="560">
        <f t="shared" si="20"/>
        <v>470960.34146341472</v>
      </c>
      <c r="H157" s="561"/>
    </row>
    <row r="158" spans="1:15" ht="15">
      <c r="A158" s="584" t="s">
        <v>2433</v>
      </c>
      <c r="B158" s="588"/>
      <c r="C158" s="589"/>
      <c r="D158" s="575"/>
      <c r="E158" s="592"/>
      <c r="F158" s="560"/>
      <c r="G158" s="1600">
        <f>G150</f>
        <v>459747</v>
      </c>
      <c r="H158" s="526" t="s">
        <v>2200</v>
      </c>
      <c r="J158" s="1605" t="s">
        <v>2434</v>
      </c>
      <c r="K158" s="1605"/>
      <c r="L158" s="1605"/>
      <c r="M158" s="1605"/>
      <c r="N158" s="1605"/>
    </row>
    <row r="159" spans="1:15" ht="15">
      <c r="A159" s="411">
        <v>1</v>
      </c>
      <c r="B159" s="588" t="s">
        <v>772</v>
      </c>
      <c r="C159" s="589" t="s">
        <v>2435</v>
      </c>
      <c r="D159" s="575" t="s">
        <v>467</v>
      </c>
      <c r="E159" s="592">
        <v>1</v>
      </c>
      <c r="F159" s="560">
        <f t="shared" ref="F159:F165" si="21">E159*$G$4</f>
        <v>290785</v>
      </c>
      <c r="G159" s="560">
        <f>$G$158*E159/$E$160</f>
        <v>448533.6585365854</v>
      </c>
      <c r="H159" s="561"/>
      <c r="J159" s="1605"/>
      <c r="K159" s="1605"/>
      <c r="L159" s="1605"/>
      <c r="M159" s="1605"/>
      <c r="N159" s="1605"/>
    </row>
    <row r="160" spans="1:15" ht="15">
      <c r="A160" s="411">
        <v>2</v>
      </c>
      <c r="B160" s="588"/>
      <c r="C160" s="589" t="s">
        <v>2436</v>
      </c>
      <c r="D160" s="575" t="s">
        <v>2398</v>
      </c>
      <c r="E160" s="559">
        <f>5*(E161-E159)/10+E159</f>
        <v>1.0249999999999999</v>
      </c>
      <c r="F160" s="560">
        <f t="shared" si="21"/>
        <v>298054.625</v>
      </c>
      <c r="G160" s="560">
        <f t="shared" ref="G160:G165" si="22">$G$158*E160/$E$160</f>
        <v>459747</v>
      </c>
      <c r="H160" s="561"/>
    </row>
    <row r="161" spans="1:8" ht="15">
      <c r="A161" s="411">
        <v>2</v>
      </c>
      <c r="B161" s="588" t="s">
        <v>1376</v>
      </c>
      <c r="C161" s="589" t="s">
        <v>2437</v>
      </c>
      <c r="D161" s="575" t="s">
        <v>2398</v>
      </c>
      <c r="E161" s="592">
        <v>1.05</v>
      </c>
      <c r="F161" s="560">
        <f t="shared" si="21"/>
        <v>305324.25</v>
      </c>
      <c r="G161" s="560">
        <f t="shared" si="22"/>
        <v>470960.34146341472</v>
      </c>
      <c r="H161" s="561"/>
    </row>
    <row r="162" spans="1:8" ht="15">
      <c r="A162" s="411">
        <v>3</v>
      </c>
      <c r="B162" s="588" t="s">
        <v>2438</v>
      </c>
      <c r="C162" s="589" t="s">
        <v>2439</v>
      </c>
      <c r="D162" s="575" t="s">
        <v>467</v>
      </c>
      <c r="E162" s="592">
        <v>1</v>
      </c>
      <c r="F162" s="560">
        <f t="shared" si="21"/>
        <v>290785</v>
      </c>
      <c r="G162" s="560">
        <f t="shared" si="22"/>
        <v>448533.6585365854</v>
      </c>
      <c r="H162" s="561"/>
    </row>
    <row r="163" spans="1:8" ht="15">
      <c r="A163" s="411">
        <v>4</v>
      </c>
      <c r="B163" s="588" t="s">
        <v>1392</v>
      </c>
      <c r="C163" s="589" t="s">
        <v>2440</v>
      </c>
      <c r="D163" s="575" t="s">
        <v>2398</v>
      </c>
      <c r="E163" s="592">
        <v>1.05</v>
      </c>
      <c r="F163" s="560">
        <f t="shared" si="21"/>
        <v>305324.25</v>
      </c>
      <c r="G163" s="560">
        <f t="shared" si="22"/>
        <v>470960.34146341472</v>
      </c>
      <c r="H163" s="561"/>
    </row>
    <row r="164" spans="1:8" ht="15">
      <c r="A164" s="411">
        <v>5</v>
      </c>
      <c r="B164" s="588" t="s">
        <v>764</v>
      </c>
      <c r="C164" s="589" t="s">
        <v>2441</v>
      </c>
      <c r="D164" s="575" t="s">
        <v>467</v>
      </c>
      <c r="E164" s="592">
        <v>1</v>
      </c>
      <c r="F164" s="560">
        <f t="shared" si="21"/>
        <v>290785</v>
      </c>
      <c r="G164" s="560">
        <f t="shared" si="22"/>
        <v>448533.6585365854</v>
      </c>
      <c r="H164" s="561"/>
    </row>
    <row r="165" spans="1:8" ht="15">
      <c r="A165" s="411">
        <v>6</v>
      </c>
      <c r="B165" s="588" t="s">
        <v>2442</v>
      </c>
      <c r="C165" s="589" t="s">
        <v>2443</v>
      </c>
      <c r="D165" s="575" t="s">
        <v>2398</v>
      </c>
      <c r="E165" s="592">
        <v>1.05</v>
      </c>
      <c r="F165" s="560">
        <f t="shared" si="21"/>
        <v>305324.25</v>
      </c>
      <c r="G165" s="560">
        <f t="shared" si="22"/>
        <v>470960.34146341472</v>
      </c>
      <c r="H165" s="561"/>
    </row>
    <row r="166" spans="1:8" ht="15">
      <c r="A166" s="578" t="s">
        <v>2444</v>
      </c>
      <c r="B166" s="588"/>
      <c r="C166" s="589"/>
      <c r="D166" s="575"/>
      <c r="E166" s="592"/>
      <c r="F166" s="560"/>
      <c r="G166" s="1600">
        <f>G150</f>
        <v>459747</v>
      </c>
      <c r="H166" s="526" t="s">
        <v>2200</v>
      </c>
    </row>
    <row r="167" spans="1:8" ht="15">
      <c r="A167" s="411">
        <v>1</v>
      </c>
      <c r="B167" s="588" t="s">
        <v>2445</v>
      </c>
      <c r="C167" s="593" t="s">
        <v>2446</v>
      </c>
      <c r="D167" s="561" t="s">
        <v>467</v>
      </c>
      <c r="E167" s="592">
        <v>1</v>
      </c>
      <c r="F167" s="560">
        <f t="shared" ref="F167:F174" si="23">E167*$G$4</f>
        <v>290785</v>
      </c>
      <c r="G167" s="560">
        <f>$G$166*E167/$E$168</f>
        <v>406855.75221238943</v>
      </c>
      <c r="H167" s="561"/>
    </row>
    <row r="168" spans="1:8" ht="15">
      <c r="A168" s="411">
        <v>2</v>
      </c>
      <c r="B168" s="588" t="s">
        <v>767</v>
      </c>
      <c r="C168" s="593" t="s">
        <v>2447</v>
      </c>
      <c r="D168" s="561" t="s">
        <v>2398</v>
      </c>
      <c r="E168" s="592">
        <v>1.1299999999999999</v>
      </c>
      <c r="F168" s="560">
        <f t="shared" si="23"/>
        <v>328587.05</v>
      </c>
      <c r="G168" s="560">
        <f t="shared" ref="G168:G174" si="24">$G$166*E168/$E$168</f>
        <v>459747</v>
      </c>
      <c r="H168" s="561"/>
    </row>
    <row r="169" spans="1:8" ht="15">
      <c r="A169" s="411">
        <v>3</v>
      </c>
      <c r="B169" s="588" t="s">
        <v>1353</v>
      </c>
      <c r="C169" s="593" t="s">
        <v>2448</v>
      </c>
      <c r="D169" s="561" t="s">
        <v>2400</v>
      </c>
      <c r="E169" s="592">
        <v>1.3</v>
      </c>
      <c r="F169" s="560">
        <f t="shared" si="23"/>
        <v>378020.5</v>
      </c>
      <c r="G169" s="560">
        <f t="shared" si="24"/>
        <v>528912.47787610628</v>
      </c>
      <c r="H169" s="561"/>
    </row>
    <row r="170" spans="1:8" ht="15">
      <c r="A170" s="411">
        <v>4</v>
      </c>
      <c r="B170" s="588" t="s">
        <v>1384</v>
      </c>
      <c r="C170" s="593" t="s">
        <v>2449</v>
      </c>
      <c r="D170" s="561" t="s">
        <v>2403</v>
      </c>
      <c r="E170" s="592">
        <v>1.47</v>
      </c>
      <c r="F170" s="560">
        <f t="shared" si="23"/>
        <v>427453.95</v>
      </c>
      <c r="G170" s="560">
        <f t="shared" si="24"/>
        <v>598077.95575221244</v>
      </c>
      <c r="H170" s="561"/>
    </row>
    <row r="171" spans="1:8" ht="15">
      <c r="A171" s="411">
        <v>5</v>
      </c>
      <c r="B171" s="588" t="s">
        <v>1369</v>
      </c>
      <c r="C171" s="593" t="s">
        <v>2450</v>
      </c>
      <c r="D171" s="561" t="s">
        <v>467</v>
      </c>
      <c r="E171" s="592">
        <v>1</v>
      </c>
      <c r="F171" s="560">
        <f t="shared" si="23"/>
        <v>290785</v>
      </c>
      <c r="G171" s="560">
        <f t="shared" si="24"/>
        <v>406855.75221238943</v>
      </c>
      <c r="H171" s="561"/>
    </row>
    <row r="172" spans="1:8" ht="15">
      <c r="A172" s="411">
        <v>6</v>
      </c>
      <c r="B172" s="588" t="s">
        <v>765</v>
      </c>
      <c r="C172" s="593" t="s">
        <v>2451</v>
      </c>
      <c r="D172" s="561" t="s">
        <v>2398</v>
      </c>
      <c r="E172" s="592">
        <v>1.1299999999999999</v>
      </c>
      <c r="F172" s="560">
        <f t="shared" si="23"/>
        <v>328587.05</v>
      </c>
      <c r="G172" s="560">
        <f t="shared" si="24"/>
        <v>459747</v>
      </c>
      <c r="H172" s="561"/>
    </row>
    <row r="173" spans="1:8" ht="15">
      <c r="A173" s="411">
        <v>7</v>
      </c>
      <c r="B173" s="588" t="s">
        <v>766</v>
      </c>
      <c r="C173" s="593" t="s">
        <v>2452</v>
      </c>
      <c r="D173" s="561" t="s">
        <v>2400</v>
      </c>
      <c r="E173" s="592">
        <v>1.3</v>
      </c>
      <c r="F173" s="560">
        <f t="shared" si="23"/>
        <v>378020.5</v>
      </c>
      <c r="G173" s="560">
        <f t="shared" si="24"/>
        <v>528912.47787610628</v>
      </c>
      <c r="H173" s="561"/>
    </row>
    <row r="174" spans="1:8" ht="15">
      <c r="A174" s="411">
        <v>8</v>
      </c>
      <c r="B174" s="588" t="s">
        <v>773</v>
      </c>
      <c r="C174" s="593" t="s">
        <v>2453</v>
      </c>
      <c r="D174" s="561" t="s">
        <v>2403</v>
      </c>
      <c r="E174" s="592">
        <v>1.47</v>
      </c>
      <c r="F174" s="560">
        <f t="shared" si="23"/>
        <v>427453.95</v>
      </c>
      <c r="G174" s="560">
        <f t="shared" si="24"/>
        <v>598077.95575221244</v>
      </c>
      <c r="H174" s="561"/>
    </row>
    <row r="175" spans="1:8" ht="15">
      <c r="A175" s="578" t="s">
        <v>2454</v>
      </c>
      <c r="B175" s="588"/>
      <c r="C175" s="589"/>
      <c r="D175" s="575"/>
      <c r="E175" s="592"/>
      <c r="F175" s="560"/>
      <c r="G175" s="1600">
        <f>G150</f>
        <v>459747</v>
      </c>
      <c r="H175" s="526" t="s">
        <v>2200</v>
      </c>
    </row>
    <row r="176" spans="1:8" ht="15">
      <c r="A176" s="584" t="s">
        <v>2455</v>
      </c>
      <c r="B176" s="575"/>
      <c r="C176" s="576"/>
      <c r="D176" s="587"/>
      <c r="E176" s="594"/>
      <c r="F176" s="410"/>
      <c r="G176" s="560"/>
      <c r="H176" s="561"/>
    </row>
    <row r="177" spans="1:8" ht="15">
      <c r="A177" s="411">
        <v>1</v>
      </c>
      <c r="B177" s="588" t="s">
        <v>2456</v>
      </c>
      <c r="C177" s="589" t="s">
        <v>2457</v>
      </c>
      <c r="D177" s="561" t="s">
        <v>467</v>
      </c>
      <c r="E177" s="592">
        <v>1</v>
      </c>
      <c r="F177" s="560">
        <f t="shared" ref="F177:F185" si="25">E177*$G$4</f>
        <v>290785</v>
      </c>
      <c r="G177" s="560">
        <f>$G$175*E177/$E$178</f>
        <v>446356.31067961163</v>
      </c>
      <c r="H177" s="561"/>
    </row>
    <row r="178" spans="1:8" ht="15">
      <c r="A178" s="411">
        <v>2</v>
      </c>
      <c r="B178" s="588"/>
      <c r="C178" s="589" t="s">
        <v>2458</v>
      </c>
      <c r="D178" s="561"/>
      <c r="E178" s="559">
        <f>5*(E179-E177)/10+E177</f>
        <v>1.03</v>
      </c>
      <c r="F178" s="560">
        <f t="shared" si="25"/>
        <v>299508.55</v>
      </c>
      <c r="G178" s="560">
        <f t="shared" ref="G178:G185" si="26">$G$175*E178/$E$178</f>
        <v>459747</v>
      </c>
      <c r="H178" s="561"/>
    </row>
    <row r="179" spans="1:8" ht="15">
      <c r="A179" s="411">
        <v>2</v>
      </c>
      <c r="B179" s="588" t="s">
        <v>2459</v>
      </c>
      <c r="C179" s="589" t="s">
        <v>2460</v>
      </c>
      <c r="D179" s="561" t="s">
        <v>2398</v>
      </c>
      <c r="E179" s="592">
        <v>1.06</v>
      </c>
      <c r="F179" s="560">
        <f t="shared" si="25"/>
        <v>308232.10000000003</v>
      </c>
      <c r="G179" s="560">
        <f t="shared" si="26"/>
        <v>473137.68932038837</v>
      </c>
      <c r="H179" s="561"/>
    </row>
    <row r="180" spans="1:8" ht="15">
      <c r="A180" s="411">
        <v>3</v>
      </c>
      <c r="B180" s="588" t="s">
        <v>2461</v>
      </c>
      <c r="C180" s="589" t="s">
        <v>2462</v>
      </c>
      <c r="D180" s="587"/>
      <c r="E180" s="592">
        <v>1</v>
      </c>
      <c r="F180" s="560">
        <f t="shared" si="25"/>
        <v>290785</v>
      </c>
      <c r="G180" s="560">
        <f t="shared" si="26"/>
        <v>446356.31067961163</v>
      </c>
      <c r="H180" s="561"/>
    </row>
    <row r="181" spans="1:8" ht="15">
      <c r="A181" s="411">
        <v>4</v>
      </c>
      <c r="B181" s="588" t="s">
        <v>2463</v>
      </c>
      <c r="C181" s="589" t="s">
        <v>2464</v>
      </c>
      <c r="D181" s="587"/>
      <c r="E181" s="592">
        <v>1.06</v>
      </c>
      <c r="F181" s="560">
        <f t="shared" si="25"/>
        <v>308232.10000000003</v>
      </c>
      <c r="G181" s="560">
        <f t="shared" si="26"/>
        <v>473137.68932038837</v>
      </c>
      <c r="H181" s="561"/>
    </row>
    <row r="182" spans="1:8" ht="30">
      <c r="A182" s="411">
        <v>5</v>
      </c>
      <c r="B182" s="588" t="s">
        <v>2465</v>
      </c>
      <c r="C182" s="589" t="s">
        <v>2466</v>
      </c>
      <c r="D182" s="587"/>
      <c r="E182" s="592">
        <v>1</v>
      </c>
      <c r="F182" s="560">
        <f t="shared" si="25"/>
        <v>290785</v>
      </c>
      <c r="G182" s="560">
        <f t="shared" si="26"/>
        <v>446356.31067961163</v>
      </c>
      <c r="H182" s="561"/>
    </row>
    <row r="183" spans="1:8" ht="30">
      <c r="A183" s="411">
        <v>6</v>
      </c>
      <c r="B183" s="588" t="s">
        <v>2467</v>
      </c>
      <c r="C183" s="589" t="s">
        <v>2468</v>
      </c>
      <c r="D183" s="587"/>
      <c r="E183" s="592">
        <v>1.06</v>
      </c>
      <c r="F183" s="560">
        <f t="shared" si="25"/>
        <v>308232.10000000003</v>
      </c>
      <c r="G183" s="560">
        <f t="shared" si="26"/>
        <v>473137.68932038837</v>
      </c>
      <c r="H183" s="561"/>
    </row>
    <row r="184" spans="1:8" ht="15">
      <c r="A184" s="411">
        <v>7</v>
      </c>
      <c r="B184" s="588" t="s">
        <v>2469</v>
      </c>
      <c r="C184" s="589" t="s">
        <v>2470</v>
      </c>
      <c r="D184" s="587"/>
      <c r="E184" s="592">
        <v>1</v>
      </c>
      <c r="F184" s="560">
        <f t="shared" si="25"/>
        <v>290785</v>
      </c>
      <c r="G184" s="560">
        <f t="shared" si="26"/>
        <v>446356.31067961163</v>
      </c>
      <c r="H184" s="561"/>
    </row>
    <row r="185" spans="1:8" ht="15">
      <c r="A185" s="411">
        <v>8</v>
      </c>
      <c r="B185" s="588" t="s">
        <v>2471</v>
      </c>
      <c r="C185" s="589" t="s">
        <v>2472</v>
      </c>
      <c r="D185" s="587"/>
      <c r="E185" s="592">
        <v>1.06</v>
      </c>
      <c r="F185" s="560">
        <f t="shared" si="25"/>
        <v>308232.10000000003</v>
      </c>
      <c r="G185" s="560">
        <f t="shared" si="26"/>
        <v>473137.68932038837</v>
      </c>
      <c r="H185" s="561"/>
    </row>
    <row r="186" spans="1:8" ht="15">
      <c r="A186" s="584" t="s">
        <v>2473</v>
      </c>
      <c r="B186" s="575"/>
      <c r="C186" s="576"/>
      <c r="D186" s="577"/>
      <c r="E186" s="577"/>
      <c r="F186" s="410"/>
      <c r="G186" s="1600">
        <f>G150</f>
        <v>459747</v>
      </c>
      <c r="H186" s="526" t="s">
        <v>2200</v>
      </c>
    </row>
    <row r="187" spans="1:8" ht="15">
      <c r="A187" s="411">
        <v>1</v>
      </c>
      <c r="B187" s="588" t="s">
        <v>2474</v>
      </c>
      <c r="C187" s="593" t="s">
        <v>2457</v>
      </c>
      <c r="D187" s="412"/>
      <c r="E187" s="592">
        <v>1</v>
      </c>
      <c r="F187" s="560">
        <f t="shared" ref="F187:F195" si="27">E187*$G$4</f>
        <v>290785</v>
      </c>
      <c r="G187" s="560">
        <f>$G$186*E187/$E$188</f>
        <v>446356.31067961163</v>
      </c>
      <c r="H187" s="561"/>
    </row>
    <row r="188" spans="1:8" ht="15">
      <c r="A188" s="411">
        <v>2</v>
      </c>
      <c r="B188" s="588"/>
      <c r="C188" s="593" t="s">
        <v>2458</v>
      </c>
      <c r="D188" s="412"/>
      <c r="E188" s="559">
        <f>5*(E189-E187)/10+E187</f>
        <v>1.03</v>
      </c>
      <c r="F188" s="560">
        <f t="shared" si="27"/>
        <v>299508.55</v>
      </c>
      <c r="G188" s="560">
        <f t="shared" ref="G188:G195" si="28">$G$186*E188/$E$188</f>
        <v>459747</v>
      </c>
      <c r="H188" s="561"/>
    </row>
    <row r="189" spans="1:8" ht="15">
      <c r="A189" s="411">
        <v>2</v>
      </c>
      <c r="B189" s="588" t="s">
        <v>2475</v>
      </c>
      <c r="C189" s="593" t="s">
        <v>2460</v>
      </c>
      <c r="D189" s="412"/>
      <c r="E189" s="592">
        <v>1.06</v>
      </c>
      <c r="F189" s="560">
        <f t="shared" si="27"/>
        <v>308232.10000000003</v>
      </c>
      <c r="G189" s="560">
        <f t="shared" si="28"/>
        <v>473137.68932038837</v>
      </c>
      <c r="H189" s="561"/>
    </row>
    <row r="190" spans="1:8" ht="15">
      <c r="A190" s="411">
        <v>3</v>
      </c>
      <c r="B190" s="588" t="s">
        <v>2476</v>
      </c>
      <c r="C190" s="593" t="s">
        <v>2462</v>
      </c>
      <c r="D190" s="587"/>
      <c r="E190" s="592">
        <v>1</v>
      </c>
      <c r="F190" s="560">
        <f t="shared" si="27"/>
        <v>290785</v>
      </c>
      <c r="G190" s="560">
        <f t="shared" si="28"/>
        <v>446356.31067961163</v>
      </c>
      <c r="H190" s="561"/>
    </row>
    <row r="191" spans="1:8" ht="15">
      <c r="A191" s="411">
        <v>4</v>
      </c>
      <c r="B191" s="588" t="s">
        <v>2477</v>
      </c>
      <c r="C191" s="593" t="s">
        <v>2464</v>
      </c>
      <c r="D191" s="587"/>
      <c r="E191" s="592">
        <v>1.06</v>
      </c>
      <c r="F191" s="560">
        <f t="shared" si="27"/>
        <v>308232.10000000003</v>
      </c>
      <c r="G191" s="560">
        <f t="shared" si="28"/>
        <v>473137.68932038837</v>
      </c>
      <c r="H191" s="561"/>
    </row>
    <row r="192" spans="1:8" ht="30">
      <c r="A192" s="411">
        <v>5</v>
      </c>
      <c r="B192" s="588" t="s">
        <v>2478</v>
      </c>
      <c r="C192" s="593" t="s">
        <v>2466</v>
      </c>
      <c r="D192" s="587"/>
      <c r="E192" s="592">
        <v>1</v>
      </c>
      <c r="F192" s="560">
        <f t="shared" si="27"/>
        <v>290785</v>
      </c>
      <c r="G192" s="560">
        <f t="shared" si="28"/>
        <v>446356.31067961163</v>
      </c>
      <c r="H192" s="561"/>
    </row>
    <row r="193" spans="1:8" ht="30">
      <c r="A193" s="411">
        <v>6</v>
      </c>
      <c r="B193" s="588" t="s">
        <v>2479</v>
      </c>
      <c r="C193" s="593" t="s">
        <v>2468</v>
      </c>
      <c r="D193" s="587"/>
      <c r="E193" s="592">
        <v>1.06</v>
      </c>
      <c r="F193" s="560">
        <f t="shared" si="27"/>
        <v>308232.10000000003</v>
      </c>
      <c r="G193" s="560">
        <f t="shared" si="28"/>
        <v>473137.68932038837</v>
      </c>
      <c r="H193" s="561"/>
    </row>
    <row r="194" spans="1:8" ht="15">
      <c r="A194" s="411">
        <v>7</v>
      </c>
      <c r="B194" s="588" t="s">
        <v>2480</v>
      </c>
      <c r="C194" s="593" t="s">
        <v>2470</v>
      </c>
      <c r="D194" s="587"/>
      <c r="E194" s="592">
        <v>1</v>
      </c>
      <c r="F194" s="560">
        <f t="shared" si="27"/>
        <v>290785</v>
      </c>
      <c r="G194" s="560">
        <f t="shared" si="28"/>
        <v>446356.31067961163</v>
      </c>
      <c r="H194" s="561"/>
    </row>
    <row r="195" spans="1:8" ht="15">
      <c r="A195" s="411">
        <v>8</v>
      </c>
      <c r="B195" s="588" t="s">
        <v>2481</v>
      </c>
      <c r="C195" s="593" t="s">
        <v>2472</v>
      </c>
      <c r="D195" s="587"/>
      <c r="E195" s="592">
        <v>1.06</v>
      </c>
      <c r="F195" s="560">
        <f t="shared" si="27"/>
        <v>308232.10000000003</v>
      </c>
      <c r="G195" s="560">
        <f t="shared" si="28"/>
        <v>473137.68932038837</v>
      </c>
      <c r="H195" s="561"/>
    </row>
    <row r="196" spans="1:8" ht="15">
      <c r="A196" s="584" t="s">
        <v>2482</v>
      </c>
      <c r="B196" s="575"/>
      <c r="C196" s="595"/>
      <c r="D196" s="577"/>
      <c r="E196" s="577"/>
      <c r="F196" s="410"/>
      <c r="G196" s="1600">
        <f>G150</f>
        <v>459747</v>
      </c>
      <c r="H196" s="526" t="s">
        <v>2200</v>
      </c>
    </row>
    <row r="197" spans="1:8" ht="15">
      <c r="A197" s="411">
        <v>1</v>
      </c>
      <c r="B197" s="588" t="s">
        <v>2483</v>
      </c>
      <c r="C197" s="593" t="s">
        <v>2457</v>
      </c>
      <c r="D197" s="412"/>
      <c r="E197" s="592">
        <v>1</v>
      </c>
      <c r="F197" s="560">
        <f t="shared" ref="F197:F232" si="29">E197*$G$4</f>
        <v>290785</v>
      </c>
      <c r="G197" s="560">
        <f>$G$196*E197/$E$198</f>
        <v>446356.31067961163</v>
      </c>
      <c r="H197" s="561"/>
    </row>
    <row r="198" spans="1:8" ht="15">
      <c r="A198" s="411">
        <v>2</v>
      </c>
      <c r="B198" s="588"/>
      <c r="C198" s="593" t="s">
        <v>2458</v>
      </c>
      <c r="D198" s="412"/>
      <c r="E198" s="559">
        <f>5*(E199-E197)/10+E197</f>
        <v>1.03</v>
      </c>
      <c r="F198" s="560">
        <f t="shared" si="29"/>
        <v>299508.55</v>
      </c>
      <c r="G198" s="560">
        <f t="shared" ref="G198:G207" si="30">$G$196*E198/$E$198</f>
        <v>459747</v>
      </c>
      <c r="H198" s="561"/>
    </row>
    <row r="199" spans="1:8" ht="15">
      <c r="A199" s="411">
        <v>2</v>
      </c>
      <c r="B199" s="588" t="s">
        <v>1391</v>
      </c>
      <c r="C199" s="593" t="s">
        <v>2460</v>
      </c>
      <c r="D199" s="412"/>
      <c r="E199" s="592">
        <v>1.06</v>
      </c>
      <c r="F199" s="560">
        <f t="shared" si="29"/>
        <v>308232.10000000003</v>
      </c>
      <c r="G199" s="560">
        <f t="shared" si="30"/>
        <v>473137.68932038837</v>
      </c>
      <c r="H199" s="561"/>
    </row>
    <row r="200" spans="1:8" ht="15">
      <c r="A200" s="411">
        <v>3</v>
      </c>
      <c r="B200" s="588" t="s">
        <v>2484</v>
      </c>
      <c r="C200" s="593" t="s">
        <v>2462</v>
      </c>
      <c r="D200" s="587"/>
      <c r="E200" s="592">
        <v>1</v>
      </c>
      <c r="F200" s="560">
        <f t="shared" si="29"/>
        <v>290785</v>
      </c>
      <c r="G200" s="560">
        <f t="shared" si="30"/>
        <v>446356.31067961163</v>
      </c>
      <c r="H200" s="561"/>
    </row>
    <row r="201" spans="1:8" ht="15">
      <c r="A201" s="411">
        <v>4</v>
      </c>
      <c r="B201" s="588" t="s">
        <v>1393</v>
      </c>
      <c r="C201" s="593" t="s">
        <v>2464</v>
      </c>
      <c r="D201" s="587"/>
      <c r="E201" s="592">
        <v>1.06</v>
      </c>
      <c r="F201" s="560">
        <f t="shared" si="29"/>
        <v>308232.10000000003</v>
      </c>
      <c r="G201" s="560">
        <f t="shared" si="30"/>
        <v>473137.68932038837</v>
      </c>
      <c r="H201" s="561"/>
    </row>
    <row r="202" spans="1:8" ht="15">
      <c r="A202" s="411">
        <v>5</v>
      </c>
      <c r="B202" s="588" t="s">
        <v>2485</v>
      </c>
      <c r="C202" s="593" t="s">
        <v>2486</v>
      </c>
      <c r="D202" s="587"/>
      <c r="E202" s="592">
        <v>1</v>
      </c>
      <c r="F202" s="560">
        <f t="shared" si="29"/>
        <v>290785</v>
      </c>
      <c r="G202" s="560">
        <f t="shared" si="30"/>
        <v>446356.31067961163</v>
      </c>
      <c r="H202" s="561"/>
    </row>
    <row r="203" spans="1:8" ht="15">
      <c r="A203" s="411">
        <v>6</v>
      </c>
      <c r="B203" s="588" t="s">
        <v>1395</v>
      </c>
      <c r="C203" s="593" t="s">
        <v>2487</v>
      </c>
      <c r="D203" s="587"/>
      <c r="E203" s="592">
        <v>1.06</v>
      </c>
      <c r="F203" s="560">
        <f t="shared" si="29"/>
        <v>308232.10000000003</v>
      </c>
      <c r="G203" s="560">
        <f t="shared" si="30"/>
        <v>473137.68932038837</v>
      </c>
      <c r="H203" s="561"/>
    </row>
    <row r="204" spans="1:8" ht="30">
      <c r="A204" s="411">
        <v>7</v>
      </c>
      <c r="B204" s="588" t="s">
        <v>2488</v>
      </c>
      <c r="C204" s="593" t="s">
        <v>2466</v>
      </c>
      <c r="D204" s="587"/>
      <c r="E204" s="592">
        <v>1</v>
      </c>
      <c r="F204" s="560">
        <f t="shared" si="29"/>
        <v>290785</v>
      </c>
      <c r="G204" s="560">
        <f t="shared" si="30"/>
        <v>446356.31067961163</v>
      </c>
      <c r="H204" s="561"/>
    </row>
    <row r="205" spans="1:8" ht="30">
      <c r="A205" s="411">
        <v>8</v>
      </c>
      <c r="B205" s="588" t="s">
        <v>1394</v>
      </c>
      <c r="C205" s="593" t="s">
        <v>2468</v>
      </c>
      <c r="D205" s="587"/>
      <c r="E205" s="592">
        <v>1.06</v>
      </c>
      <c r="F205" s="560">
        <f t="shared" si="29"/>
        <v>308232.10000000003</v>
      </c>
      <c r="G205" s="560">
        <f t="shared" si="30"/>
        <v>473137.68932038837</v>
      </c>
      <c r="H205" s="561"/>
    </row>
    <row r="206" spans="1:8" ht="15">
      <c r="A206" s="411">
        <v>9</v>
      </c>
      <c r="B206" s="588" t="s">
        <v>2489</v>
      </c>
      <c r="C206" s="593" t="s">
        <v>2470</v>
      </c>
      <c r="D206" s="587"/>
      <c r="E206" s="592">
        <v>1</v>
      </c>
      <c r="F206" s="560">
        <f t="shared" si="29"/>
        <v>290785</v>
      </c>
      <c r="G206" s="560">
        <f t="shared" si="30"/>
        <v>446356.31067961163</v>
      </c>
      <c r="H206" s="561"/>
    </row>
    <row r="207" spans="1:8" ht="15">
      <c r="A207" s="411">
        <v>10</v>
      </c>
      <c r="B207" s="588" t="s">
        <v>1396</v>
      </c>
      <c r="C207" s="593" t="s">
        <v>2472</v>
      </c>
      <c r="D207" s="587"/>
      <c r="E207" s="592">
        <v>1.06</v>
      </c>
      <c r="F207" s="560">
        <f t="shared" si="29"/>
        <v>308232.10000000003</v>
      </c>
      <c r="G207" s="560">
        <f t="shared" si="30"/>
        <v>473137.68932038837</v>
      </c>
      <c r="H207" s="561"/>
    </row>
    <row r="208" spans="1:8" ht="15">
      <c r="A208" s="578" t="s">
        <v>2490</v>
      </c>
      <c r="B208" s="588"/>
      <c r="C208" s="589"/>
      <c r="D208" s="575"/>
      <c r="E208" s="592"/>
      <c r="F208" s="560"/>
      <c r="G208" s="1600">
        <f>G150</f>
        <v>459747</v>
      </c>
      <c r="H208" s="526" t="s">
        <v>2200</v>
      </c>
    </row>
    <row r="209" spans="1:8" ht="15">
      <c r="A209" s="584" t="s">
        <v>2491</v>
      </c>
      <c r="B209" s="575"/>
      <c r="C209" s="576"/>
      <c r="D209" s="577"/>
      <c r="E209" s="577"/>
      <c r="F209" s="410"/>
      <c r="G209" s="560"/>
      <c r="H209" s="561"/>
    </row>
    <row r="210" spans="1:8" ht="15">
      <c r="A210" s="411">
        <v>1</v>
      </c>
      <c r="B210" s="588" t="s">
        <v>2492</v>
      </c>
      <c r="C210" s="593" t="s">
        <v>2493</v>
      </c>
      <c r="D210" s="587"/>
      <c r="E210" s="592">
        <v>1</v>
      </c>
      <c r="F210" s="560">
        <f t="shared" si="29"/>
        <v>290785</v>
      </c>
      <c r="G210" s="560">
        <f>$G$208*E210/$E$211</f>
        <v>450732.35294117645</v>
      </c>
      <c r="H210" s="561"/>
    </row>
    <row r="211" spans="1:8" ht="15">
      <c r="A211" s="411">
        <v>2</v>
      </c>
      <c r="B211" s="588"/>
      <c r="C211" s="593" t="s">
        <v>2494</v>
      </c>
      <c r="D211" s="596"/>
      <c r="E211" s="559">
        <f>5*(E212-E210)/10+E210</f>
        <v>1.02</v>
      </c>
      <c r="F211" s="560">
        <f t="shared" si="29"/>
        <v>296600.7</v>
      </c>
      <c r="G211" s="560">
        <f t="shared" ref="G211:G220" si="31">$G$208*E211/$E$211</f>
        <v>459747</v>
      </c>
      <c r="H211" s="561"/>
    </row>
    <row r="212" spans="1:8" ht="15">
      <c r="A212" s="411">
        <v>2</v>
      </c>
      <c r="B212" s="588" t="s">
        <v>1423</v>
      </c>
      <c r="C212" s="593" t="s">
        <v>2495</v>
      </c>
      <c r="D212" s="596"/>
      <c r="E212" s="592">
        <v>1.04</v>
      </c>
      <c r="F212" s="560">
        <f t="shared" si="29"/>
        <v>302416.40000000002</v>
      </c>
      <c r="G212" s="560">
        <f t="shared" si="31"/>
        <v>468761.64705882355</v>
      </c>
      <c r="H212" s="561"/>
    </row>
    <row r="213" spans="1:8" ht="45">
      <c r="A213" s="411">
        <v>3</v>
      </c>
      <c r="B213" s="588" t="s">
        <v>2496</v>
      </c>
      <c r="C213" s="593" t="s">
        <v>2497</v>
      </c>
      <c r="D213" s="587"/>
      <c r="E213" s="592">
        <v>1</v>
      </c>
      <c r="F213" s="560">
        <f t="shared" si="29"/>
        <v>290785</v>
      </c>
      <c r="G213" s="560">
        <f t="shared" si="31"/>
        <v>450732.35294117645</v>
      </c>
      <c r="H213" s="561"/>
    </row>
    <row r="214" spans="1:8" ht="45">
      <c r="A214" s="411">
        <v>4</v>
      </c>
      <c r="B214" s="588" t="s">
        <v>1425</v>
      </c>
      <c r="C214" s="593" t="s">
        <v>2498</v>
      </c>
      <c r="D214" s="587"/>
      <c r="E214" s="592">
        <v>1.04</v>
      </c>
      <c r="F214" s="560">
        <f t="shared" si="29"/>
        <v>302416.40000000002</v>
      </c>
      <c r="G214" s="560">
        <f t="shared" si="31"/>
        <v>468761.64705882355</v>
      </c>
      <c r="H214" s="561"/>
    </row>
    <row r="215" spans="1:8" ht="75">
      <c r="A215" s="411">
        <v>5</v>
      </c>
      <c r="B215" s="588" t="s">
        <v>2499</v>
      </c>
      <c r="C215" s="593" t="s">
        <v>2500</v>
      </c>
      <c r="D215" s="587"/>
      <c r="E215" s="592">
        <v>1</v>
      </c>
      <c r="F215" s="560">
        <f t="shared" si="29"/>
        <v>290785</v>
      </c>
      <c r="G215" s="560">
        <f t="shared" si="31"/>
        <v>450732.35294117645</v>
      </c>
      <c r="H215" s="561"/>
    </row>
    <row r="216" spans="1:8" ht="75">
      <c r="A216" s="411">
        <v>6</v>
      </c>
      <c r="B216" s="588" t="s">
        <v>1426</v>
      </c>
      <c r="C216" s="593" t="s">
        <v>2501</v>
      </c>
      <c r="D216" s="587"/>
      <c r="E216" s="592">
        <v>1.04</v>
      </c>
      <c r="F216" s="560">
        <f t="shared" si="29"/>
        <v>302416.40000000002</v>
      </c>
      <c r="G216" s="560">
        <f t="shared" si="31"/>
        <v>468761.64705882355</v>
      </c>
      <c r="H216" s="561"/>
    </row>
    <row r="217" spans="1:8" ht="45">
      <c r="A217" s="411">
        <v>7</v>
      </c>
      <c r="B217" s="588" t="s">
        <v>2502</v>
      </c>
      <c r="C217" s="593" t="s">
        <v>2503</v>
      </c>
      <c r="D217" s="587"/>
      <c r="E217" s="592">
        <v>1</v>
      </c>
      <c r="F217" s="560">
        <f t="shared" si="29"/>
        <v>290785</v>
      </c>
      <c r="G217" s="560">
        <f t="shared" si="31"/>
        <v>450732.35294117645</v>
      </c>
      <c r="H217" s="561"/>
    </row>
    <row r="218" spans="1:8" ht="45">
      <c r="A218" s="411">
        <v>8</v>
      </c>
      <c r="B218" s="588" t="s">
        <v>1424</v>
      </c>
      <c r="C218" s="593" t="s">
        <v>2504</v>
      </c>
      <c r="D218" s="587"/>
      <c r="E218" s="592">
        <v>1.04</v>
      </c>
      <c r="F218" s="560">
        <f t="shared" si="29"/>
        <v>302416.40000000002</v>
      </c>
      <c r="G218" s="560">
        <f t="shared" si="31"/>
        <v>468761.64705882355</v>
      </c>
      <c r="H218" s="561"/>
    </row>
    <row r="219" spans="1:8" ht="30">
      <c r="A219" s="411">
        <v>9</v>
      </c>
      <c r="B219" s="588" t="s">
        <v>2505</v>
      </c>
      <c r="C219" s="593" t="s">
        <v>2506</v>
      </c>
      <c r="D219" s="587"/>
      <c r="E219" s="592">
        <v>1</v>
      </c>
      <c r="F219" s="560">
        <f t="shared" si="29"/>
        <v>290785</v>
      </c>
      <c r="G219" s="560">
        <f t="shared" si="31"/>
        <v>450732.35294117645</v>
      </c>
      <c r="H219" s="561"/>
    </row>
    <row r="220" spans="1:8" ht="30">
      <c r="A220" s="411">
        <v>10</v>
      </c>
      <c r="B220" s="588" t="s">
        <v>1427</v>
      </c>
      <c r="C220" s="593" t="s">
        <v>2507</v>
      </c>
      <c r="D220" s="587"/>
      <c r="E220" s="592">
        <v>1.04</v>
      </c>
      <c r="F220" s="560">
        <f t="shared" si="29"/>
        <v>302416.40000000002</v>
      </c>
      <c r="G220" s="560">
        <f t="shared" si="31"/>
        <v>468761.64705882355</v>
      </c>
      <c r="H220" s="561"/>
    </row>
    <row r="221" spans="1:8" ht="15">
      <c r="A221" s="584" t="s">
        <v>2508</v>
      </c>
      <c r="B221" s="575"/>
      <c r="C221" s="595"/>
      <c r="D221" s="577"/>
      <c r="E221" s="577"/>
      <c r="F221" s="410"/>
      <c r="G221" s="1600">
        <f>G208</f>
        <v>459747</v>
      </c>
      <c r="H221" s="526" t="s">
        <v>2200</v>
      </c>
    </row>
    <row r="222" spans="1:8" ht="15">
      <c r="A222" s="411">
        <v>1</v>
      </c>
      <c r="B222" s="588" t="s">
        <v>2509</v>
      </c>
      <c r="C222" s="593" t="s">
        <v>2493</v>
      </c>
      <c r="D222" s="587"/>
      <c r="E222" s="592">
        <v>1</v>
      </c>
      <c r="F222" s="560">
        <f t="shared" si="29"/>
        <v>290785</v>
      </c>
      <c r="G222" s="560">
        <f>$G$221*E222/$E$223</f>
        <v>450732.35294117645</v>
      </c>
      <c r="H222" s="561"/>
    </row>
    <row r="223" spans="1:8" ht="15">
      <c r="A223" s="411">
        <v>2</v>
      </c>
      <c r="B223" s="588"/>
      <c r="C223" s="593" t="s">
        <v>2494</v>
      </c>
      <c r="D223" s="597"/>
      <c r="E223" s="559">
        <f>5*(E224-E222)/10+E222</f>
        <v>1.02</v>
      </c>
      <c r="F223" s="560">
        <f t="shared" si="29"/>
        <v>296600.7</v>
      </c>
      <c r="G223" s="560">
        <f t="shared" ref="G223:G232" si="32">$G$221*E223/$E$223</f>
        <v>459747</v>
      </c>
      <c r="H223" s="561"/>
    </row>
    <row r="224" spans="1:8" ht="15">
      <c r="A224" s="411">
        <v>2</v>
      </c>
      <c r="B224" s="588" t="s">
        <v>1432</v>
      </c>
      <c r="C224" s="593" t="s">
        <v>2495</v>
      </c>
      <c r="D224" s="597"/>
      <c r="E224" s="592">
        <v>1.04</v>
      </c>
      <c r="F224" s="560">
        <f t="shared" si="29"/>
        <v>302416.40000000002</v>
      </c>
      <c r="G224" s="560">
        <f t="shared" si="32"/>
        <v>468761.64705882355</v>
      </c>
      <c r="H224" s="561"/>
    </row>
    <row r="225" spans="1:8" ht="45">
      <c r="A225" s="411">
        <v>3</v>
      </c>
      <c r="B225" s="588" t="s">
        <v>2510</v>
      </c>
      <c r="C225" s="593" t="s">
        <v>2497</v>
      </c>
      <c r="D225" s="587"/>
      <c r="E225" s="592">
        <v>1</v>
      </c>
      <c r="F225" s="560">
        <f t="shared" si="29"/>
        <v>290785</v>
      </c>
      <c r="G225" s="560">
        <f t="shared" si="32"/>
        <v>450732.35294117645</v>
      </c>
      <c r="H225" s="561"/>
    </row>
    <row r="226" spans="1:8" ht="45">
      <c r="A226" s="411">
        <v>4</v>
      </c>
      <c r="B226" s="588" t="s">
        <v>1400</v>
      </c>
      <c r="C226" s="593" t="s">
        <v>2498</v>
      </c>
      <c r="D226" s="587"/>
      <c r="E226" s="592">
        <v>1.04</v>
      </c>
      <c r="F226" s="560">
        <f t="shared" si="29"/>
        <v>302416.40000000002</v>
      </c>
      <c r="G226" s="560">
        <f t="shared" si="32"/>
        <v>468761.64705882355</v>
      </c>
      <c r="H226" s="561"/>
    </row>
    <row r="227" spans="1:8" ht="75">
      <c r="A227" s="411">
        <v>5</v>
      </c>
      <c r="B227" s="588" t="s">
        <v>2511</v>
      </c>
      <c r="C227" s="593" t="s">
        <v>2500</v>
      </c>
      <c r="D227" s="587"/>
      <c r="E227" s="592">
        <v>1</v>
      </c>
      <c r="F227" s="560">
        <f t="shared" si="29"/>
        <v>290785</v>
      </c>
      <c r="G227" s="560">
        <f t="shared" si="32"/>
        <v>450732.35294117645</v>
      </c>
      <c r="H227" s="561"/>
    </row>
    <row r="228" spans="1:8" ht="75">
      <c r="A228" s="411">
        <v>6</v>
      </c>
      <c r="B228" s="588" t="s">
        <v>1403</v>
      </c>
      <c r="C228" s="593" t="s">
        <v>2501</v>
      </c>
      <c r="D228" s="587"/>
      <c r="E228" s="592">
        <v>1.04</v>
      </c>
      <c r="F228" s="560">
        <f t="shared" si="29"/>
        <v>302416.40000000002</v>
      </c>
      <c r="G228" s="560">
        <f t="shared" si="32"/>
        <v>468761.64705882355</v>
      </c>
      <c r="H228" s="561"/>
    </row>
    <row r="229" spans="1:8" ht="45">
      <c r="A229" s="411">
        <v>7</v>
      </c>
      <c r="B229" s="588" t="s">
        <v>2512</v>
      </c>
      <c r="C229" s="593" t="s">
        <v>2503</v>
      </c>
      <c r="D229" s="587"/>
      <c r="E229" s="592">
        <v>1</v>
      </c>
      <c r="F229" s="560">
        <f t="shared" si="29"/>
        <v>290785</v>
      </c>
      <c r="G229" s="560">
        <f t="shared" si="32"/>
        <v>450732.35294117645</v>
      </c>
      <c r="H229" s="561"/>
    </row>
    <row r="230" spans="1:8" ht="45">
      <c r="A230" s="411">
        <v>8</v>
      </c>
      <c r="B230" s="588" t="s">
        <v>1402</v>
      </c>
      <c r="C230" s="593" t="s">
        <v>2504</v>
      </c>
      <c r="D230" s="587"/>
      <c r="E230" s="592">
        <v>1.04</v>
      </c>
      <c r="F230" s="560">
        <f t="shared" si="29"/>
        <v>302416.40000000002</v>
      </c>
      <c r="G230" s="560">
        <f t="shared" si="32"/>
        <v>468761.64705882355</v>
      </c>
      <c r="H230" s="561"/>
    </row>
    <row r="231" spans="1:8" ht="30">
      <c r="A231" s="411">
        <v>9</v>
      </c>
      <c r="B231" s="588" t="s">
        <v>2513</v>
      </c>
      <c r="C231" s="593" t="s">
        <v>2506</v>
      </c>
      <c r="D231" s="587"/>
      <c r="E231" s="592">
        <v>1</v>
      </c>
      <c r="F231" s="560">
        <f t="shared" si="29"/>
        <v>290785</v>
      </c>
      <c r="G231" s="560">
        <f t="shared" si="32"/>
        <v>450732.35294117645</v>
      </c>
      <c r="H231" s="561"/>
    </row>
    <row r="232" spans="1:8" ht="30">
      <c r="A232" s="411">
        <v>10</v>
      </c>
      <c r="B232" s="588" t="s">
        <v>1401</v>
      </c>
      <c r="C232" s="593" t="s">
        <v>2507</v>
      </c>
      <c r="D232" s="587"/>
      <c r="E232" s="592">
        <v>1.04</v>
      </c>
      <c r="F232" s="560">
        <f t="shared" si="29"/>
        <v>302416.40000000002</v>
      </c>
      <c r="G232" s="560">
        <f t="shared" si="32"/>
        <v>468761.64705882355</v>
      </c>
      <c r="H232" s="561"/>
    </row>
    <row r="233" spans="1:8" ht="15">
      <c r="A233" s="578" t="s">
        <v>2514</v>
      </c>
      <c r="B233" s="579"/>
      <c r="C233" s="580"/>
      <c r="D233" s="581"/>
      <c r="E233" s="582"/>
      <c r="F233" s="583"/>
      <c r="G233" s="676">
        <v>680000</v>
      </c>
      <c r="H233" s="526" t="s">
        <v>2200</v>
      </c>
    </row>
    <row r="234" spans="1:8" ht="15">
      <c r="A234" s="413">
        <v>1</v>
      </c>
      <c r="B234" s="588" t="s">
        <v>2515</v>
      </c>
      <c r="C234" s="589" t="s">
        <v>2516</v>
      </c>
      <c r="D234" s="575">
        <v>1</v>
      </c>
      <c r="E234" s="590">
        <v>1</v>
      </c>
      <c r="F234" s="560">
        <f t="shared" ref="F234:F240" si="33">E234*$G$4</f>
        <v>290785</v>
      </c>
      <c r="G234" s="560">
        <f>$G$233*E234/$E$235</f>
        <v>618181.81818181812</v>
      </c>
      <c r="H234" s="561"/>
    </row>
    <row r="235" spans="1:8" ht="15">
      <c r="A235" s="413">
        <v>2</v>
      </c>
      <c r="B235" s="588" t="s">
        <v>1446</v>
      </c>
      <c r="C235" s="589" t="s">
        <v>2517</v>
      </c>
      <c r="D235" s="575">
        <v>2</v>
      </c>
      <c r="E235" s="590">
        <v>1.1000000000000001</v>
      </c>
      <c r="F235" s="560">
        <f t="shared" si="33"/>
        <v>319863.5</v>
      </c>
      <c r="G235" s="560">
        <f>$G$233*E235/$E$235</f>
        <v>680000</v>
      </c>
      <c r="H235" s="561"/>
    </row>
    <row r="236" spans="1:8" ht="15">
      <c r="A236" s="413">
        <v>3</v>
      </c>
      <c r="B236" s="588" t="s">
        <v>2518</v>
      </c>
      <c r="C236" s="589" t="s">
        <v>2519</v>
      </c>
      <c r="D236" s="575">
        <v>3</v>
      </c>
      <c r="E236" s="590">
        <v>1.24</v>
      </c>
      <c r="F236" s="560">
        <f t="shared" si="33"/>
        <v>360573.4</v>
      </c>
      <c r="G236" s="560">
        <f>$G$233*E236/$E$235</f>
        <v>766545.45454545447</v>
      </c>
      <c r="H236" s="561"/>
    </row>
    <row r="237" spans="1:8" ht="15">
      <c r="A237" s="413">
        <v>4</v>
      </c>
      <c r="B237" s="588" t="s">
        <v>2520</v>
      </c>
      <c r="C237" s="589" t="s">
        <v>2521</v>
      </c>
      <c r="D237" s="575">
        <v>4</v>
      </c>
      <c r="E237" s="590">
        <v>1.39</v>
      </c>
      <c r="F237" s="560">
        <f t="shared" si="33"/>
        <v>404191.14999999997</v>
      </c>
      <c r="G237" s="560">
        <f>$G$233*E237/$E$235</f>
        <v>859272.72727272706</v>
      </c>
      <c r="H237" s="561"/>
    </row>
    <row r="238" spans="1:8" ht="15">
      <c r="A238" s="413">
        <v>5</v>
      </c>
      <c r="B238" s="598" t="s">
        <v>1445</v>
      </c>
      <c r="C238" s="599" t="s">
        <v>2522</v>
      </c>
      <c r="D238" s="575" t="s">
        <v>2523</v>
      </c>
      <c r="E238" s="590">
        <v>1</v>
      </c>
      <c r="F238" s="560">
        <f t="shared" si="33"/>
        <v>290785</v>
      </c>
      <c r="G238" s="560">
        <f>$G$233*E238/$E$238</f>
        <v>680000</v>
      </c>
      <c r="H238" s="561"/>
    </row>
    <row r="239" spans="1:8" ht="15">
      <c r="A239" s="413">
        <v>6</v>
      </c>
      <c r="B239" s="598" t="s">
        <v>2524</v>
      </c>
      <c r="C239" s="599" t="s">
        <v>2525</v>
      </c>
      <c r="D239" s="575" t="s">
        <v>2526</v>
      </c>
      <c r="E239" s="590">
        <v>1.1000000000000001</v>
      </c>
      <c r="F239" s="560">
        <f t="shared" si="33"/>
        <v>319863.5</v>
      </c>
      <c r="G239" s="560">
        <f>$G$233*E239/$E$238</f>
        <v>748000.00000000012</v>
      </c>
      <c r="H239" s="561"/>
    </row>
    <row r="240" spans="1:8" ht="15">
      <c r="A240" s="414">
        <v>7</v>
      </c>
      <c r="B240" s="600" t="s">
        <v>2527</v>
      </c>
      <c r="C240" s="601" t="s">
        <v>59</v>
      </c>
      <c r="D240" s="600" t="s">
        <v>2398</v>
      </c>
      <c r="E240" s="602"/>
      <c r="F240" s="603">
        <f t="shared" si="33"/>
        <v>0</v>
      </c>
      <c r="G240" s="603">
        <f>ROUND(F240/26,0)</f>
        <v>0</v>
      </c>
      <c r="H240" s="604"/>
    </row>
  </sheetData>
  <sheetProtection formatCells="0" formatColumns="0" formatRows="0" insertColumns="0" insertRows="0" insertHyperlinks="0" deleteColumns="0" deleteRows="0" sort="0" autoFilter="0" pivotTables="0"/>
  <mergeCells count="9">
    <mergeCell ref="A1:H1"/>
    <mergeCell ref="J150:N151"/>
    <mergeCell ref="J158:N159"/>
    <mergeCell ref="L1:N4"/>
    <mergeCell ref="J8:N10"/>
    <mergeCell ref="J12:N14"/>
    <mergeCell ref="J134:N138"/>
    <mergeCell ref="J139:N142"/>
    <mergeCell ref="J143:N146"/>
  </mergeCells>
  <pageMargins left="0.75" right="0.75" top="1" bottom="1" header="0.5" footer="0.5"/>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C1209"/>
  <sheetViews>
    <sheetView showGridLines="0" zoomScale="70" zoomScaleNormal="70" workbookViewId="0">
      <pane xSplit="4" ySplit="9" topLeftCell="E675" activePane="bottomRight" state="frozen"/>
      <selection pane="topRight"/>
      <selection pane="bottomLeft"/>
      <selection pane="bottomRight" activeCell="A2" sqref="A2:T2"/>
    </sheetView>
  </sheetViews>
  <sheetFormatPr defaultColWidth="8.75" defaultRowHeight="15.75" outlineLevelCol="1"/>
  <cols>
    <col min="1" max="1" width="19.75" style="418" customWidth="1"/>
    <col min="2" max="2" width="16.375" style="419" customWidth="1"/>
    <col min="3" max="3" width="43.125" style="418" customWidth="1"/>
    <col min="4" max="4" width="12.5" style="418" customWidth="1" outlineLevel="1"/>
    <col min="5" max="5" width="16.125" style="418" bestFit="1" customWidth="1" outlineLevel="1"/>
    <col min="6" max="6" width="15.375" style="418" customWidth="1"/>
    <col min="7" max="7" width="14.125" style="420" customWidth="1" outlineLevel="1"/>
    <col min="8" max="8" width="14.5" style="418" customWidth="1" outlineLevel="1"/>
    <col min="9" max="9" width="8.625" style="418" customWidth="1" outlineLevel="1"/>
    <col min="10" max="10" width="11.625" style="418" bestFit="1" customWidth="1" outlineLevel="1"/>
    <col min="11" max="11" width="10.875" style="418" customWidth="1"/>
    <col min="12" max="12" width="12.5" style="418" customWidth="1"/>
    <col min="13" max="13" width="9.375" style="418" customWidth="1" outlineLevel="1"/>
    <col min="14" max="16" width="8.5" style="418" customWidth="1" outlineLevel="1"/>
    <col min="17" max="17" width="12.875" style="418" customWidth="1"/>
    <col min="18" max="18" width="23.5" style="418" customWidth="1" outlineLevel="1"/>
    <col min="19" max="19" width="13.25" style="418" customWidth="1"/>
    <col min="20" max="20" width="15.375" style="418" customWidth="1"/>
    <col min="21" max="21" width="17.75" style="418" customWidth="1" outlineLevel="1"/>
    <col min="22" max="22" width="12.5" style="418" customWidth="1" outlineLevel="1"/>
    <col min="23" max="23" width="17" style="418" customWidth="1" outlineLevel="1"/>
    <col min="24" max="24" width="8.75" style="418" customWidth="1" outlineLevel="1"/>
    <col min="25" max="25" width="11.875" style="418" customWidth="1" outlineLevel="1"/>
    <col min="26" max="27" width="10.125" style="418" customWidth="1"/>
    <col min="28" max="28" width="12.375" style="418" customWidth="1"/>
    <col min="29" max="42" width="9" style="418" customWidth="1"/>
    <col min="43" max="53" width="9" style="418" bestFit="1" customWidth="1"/>
    <col min="54" max="54" width="11.5" style="418" bestFit="1" customWidth="1"/>
    <col min="55" max="55" width="14.625" style="418" bestFit="1" customWidth="1"/>
    <col min="56" max="64" width="9" style="418" bestFit="1" customWidth="1"/>
    <col min="65" max="16384" width="8.75" style="418"/>
  </cols>
  <sheetData>
    <row r="1" spans="1:55" ht="21" customHeight="1">
      <c r="A1" s="1614" t="s">
        <v>432</v>
      </c>
      <c r="B1" s="1614"/>
      <c r="C1" s="1614"/>
      <c r="D1" s="1614"/>
      <c r="E1" s="1614"/>
      <c r="F1" s="1614"/>
      <c r="G1" s="1614"/>
      <c r="H1" s="1614"/>
      <c r="I1" s="1614"/>
      <c r="J1" s="1614"/>
      <c r="K1" s="1614"/>
      <c r="L1" s="1614"/>
      <c r="M1" s="1614"/>
      <c r="N1" s="1614"/>
      <c r="O1" s="1614"/>
      <c r="P1" s="1614"/>
      <c r="Q1" s="1614"/>
      <c r="R1" s="1614"/>
      <c r="S1" s="1614"/>
      <c r="T1" s="1614"/>
      <c r="AB1" s="418">
        <f>VLOOKUP(U451,'LuongNC QD1491'!$B$10:$G$240,6,0)*V451</f>
        <v>448533.6585365854</v>
      </c>
    </row>
    <row r="2" spans="1:55" ht="21" customHeight="1">
      <c r="A2" s="1615" t="s">
        <v>11368</v>
      </c>
      <c r="B2" s="1615"/>
      <c r="C2" s="1615"/>
      <c r="D2" s="1615"/>
      <c r="E2" s="1615"/>
      <c r="F2" s="1615"/>
      <c r="G2" s="1615"/>
      <c r="H2" s="1615"/>
      <c r="I2" s="1615"/>
      <c r="J2" s="1615"/>
      <c r="K2" s="1615"/>
      <c r="L2" s="1615"/>
      <c r="M2" s="1615"/>
      <c r="N2" s="1615"/>
      <c r="O2" s="1615"/>
      <c r="P2" s="1615"/>
      <c r="Q2" s="1615"/>
      <c r="R2" s="1615"/>
      <c r="S2" s="1615"/>
      <c r="T2" s="1615"/>
      <c r="U2" s="422"/>
      <c r="V2" s="422"/>
      <c r="W2" s="422"/>
      <c r="X2" s="422"/>
      <c r="Y2" s="422"/>
      <c r="Z2" s="422"/>
      <c r="AA2" s="422"/>
      <c r="AB2" s="422"/>
      <c r="AC2" s="422"/>
      <c r="AD2" s="422"/>
      <c r="AE2" s="422"/>
      <c r="AF2" s="422"/>
      <c r="AG2" s="422"/>
      <c r="AH2" s="422"/>
      <c r="AI2" s="422"/>
      <c r="AJ2" s="422"/>
      <c r="AK2" s="422"/>
      <c r="AL2" s="422"/>
      <c r="AM2" s="422"/>
      <c r="AN2" s="422"/>
      <c r="AO2" s="422"/>
      <c r="AP2" s="422"/>
    </row>
    <row r="3" spans="1:55">
      <c r="A3" s="421"/>
      <c r="B3" s="422"/>
      <c r="C3" s="422"/>
      <c r="D3" s="422"/>
      <c r="E3" s="422"/>
      <c r="F3" s="423"/>
      <c r="G3" s="423"/>
      <c r="H3" s="423"/>
      <c r="I3" s="423"/>
      <c r="J3" s="423"/>
      <c r="K3" s="423"/>
      <c r="L3" s="423"/>
      <c r="M3" s="423"/>
      <c r="N3" s="423"/>
      <c r="O3" s="422"/>
      <c r="P3" s="422"/>
      <c r="Q3" s="422"/>
      <c r="R3" s="422"/>
      <c r="S3" s="422"/>
      <c r="T3" s="422"/>
      <c r="U3" s="422"/>
      <c r="V3" s="422"/>
      <c r="W3" s="422"/>
      <c r="X3" s="422"/>
      <c r="Y3" s="422"/>
      <c r="Z3" s="422"/>
      <c r="AA3" s="422"/>
      <c r="AB3" s="422"/>
      <c r="AC3" s="422"/>
      <c r="AD3" s="422"/>
      <c r="AE3" s="422"/>
      <c r="AF3" s="422"/>
      <c r="AG3" s="422"/>
      <c r="AH3" s="422"/>
      <c r="AI3" s="422"/>
      <c r="AJ3" s="422"/>
      <c r="AK3" s="422"/>
      <c r="AL3" s="422"/>
      <c r="AM3" s="422"/>
      <c r="AN3" s="422"/>
      <c r="AO3" s="422"/>
      <c r="AP3" s="422"/>
    </row>
    <row r="4" spans="1:55" ht="15.75" customHeight="1">
      <c r="A4" s="461" t="s">
        <v>285</v>
      </c>
      <c r="B4" s="1602">
        <v>18055</v>
      </c>
      <c r="C4" s="462" t="s">
        <v>433</v>
      </c>
      <c r="D4" s="679" t="s">
        <v>7027</v>
      </c>
      <c r="E4" s="464"/>
      <c r="F4" s="464"/>
      <c r="G4" s="464"/>
      <c r="H4" s="464"/>
      <c r="I4" s="464"/>
      <c r="J4" s="464"/>
      <c r="K4" s="464"/>
      <c r="L4" s="464"/>
      <c r="M4" s="464"/>
      <c r="N4" s="464"/>
      <c r="O4" s="464"/>
      <c r="P4" s="464"/>
      <c r="Q4" s="464"/>
      <c r="R4" s="464"/>
      <c r="S4" s="464"/>
      <c r="T4" s="464"/>
      <c r="U4" s="464"/>
      <c r="V4" s="464"/>
      <c r="W4" s="464"/>
      <c r="X4" s="464"/>
      <c r="Y4" s="464"/>
      <c r="Z4" s="464"/>
      <c r="AA4" s="464"/>
      <c r="AB4" s="464"/>
      <c r="AC4" s="464"/>
      <c r="AD4" s="464"/>
      <c r="AE4" s="464"/>
      <c r="AF4" s="464"/>
      <c r="AG4" s="464"/>
      <c r="AH4" s="464"/>
      <c r="AI4" s="464"/>
      <c r="AJ4" s="464"/>
      <c r="AK4" s="464"/>
      <c r="AL4" s="464"/>
      <c r="AM4" s="464"/>
      <c r="AN4" s="464"/>
      <c r="AO4" s="464"/>
      <c r="AP4" s="464"/>
      <c r="AQ4" s="464"/>
      <c r="AR4" s="464"/>
      <c r="AS4" s="464"/>
      <c r="AT4" s="464"/>
      <c r="AU4" s="464"/>
      <c r="AV4" s="464"/>
      <c r="AW4" s="464"/>
      <c r="AX4" s="464"/>
      <c r="AY4" s="465"/>
      <c r="AZ4" s="466"/>
      <c r="BA4" s="464"/>
      <c r="BB4" s="464"/>
      <c r="BC4" s="464"/>
    </row>
    <row r="5" spans="1:55" ht="15.75" customHeight="1">
      <c r="A5" s="461" t="s">
        <v>434</v>
      </c>
      <c r="B5" s="1602">
        <v>16591</v>
      </c>
      <c r="C5" s="462" t="s">
        <v>433</v>
      </c>
      <c r="D5" s="679" t="s">
        <v>7028</v>
      </c>
      <c r="E5" s="464"/>
      <c r="F5" s="464"/>
      <c r="G5" s="464"/>
      <c r="H5" s="464"/>
      <c r="I5" s="464"/>
      <c r="J5" s="464"/>
      <c r="K5" s="464"/>
      <c r="L5" s="464"/>
      <c r="M5" s="464"/>
      <c r="N5" s="464"/>
      <c r="O5" s="464"/>
      <c r="P5" s="464"/>
      <c r="Q5" s="464"/>
      <c r="R5" s="464"/>
      <c r="S5" s="661"/>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c r="AS5" s="464"/>
      <c r="AT5" s="464"/>
      <c r="AU5" s="464"/>
      <c r="AV5" s="464"/>
      <c r="AW5" s="464"/>
      <c r="AX5" s="464"/>
      <c r="AY5" s="465"/>
      <c r="AZ5" s="466"/>
      <c r="BA5" s="464"/>
      <c r="BB5" s="464"/>
      <c r="BC5" s="464"/>
    </row>
    <row r="6" spans="1:55" ht="15.75" customHeight="1">
      <c r="A6" s="467" t="s">
        <v>435</v>
      </c>
      <c r="B6" s="1603">
        <v>1896</v>
      </c>
      <c r="C6" s="462" t="s">
        <v>436</v>
      </c>
      <c r="D6" s="463"/>
      <c r="E6" s="464"/>
      <c r="F6" s="464"/>
      <c r="G6" s="464"/>
      <c r="H6" s="464"/>
      <c r="I6" s="464"/>
      <c r="J6" s="464"/>
      <c r="K6" s="464"/>
      <c r="L6" s="464"/>
      <c r="M6" s="464"/>
      <c r="N6" s="464"/>
      <c r="O6" s="464"/>
      <c r="P6" s="464"/>
      <c r="Q6" s="464"/>
      <c r="R6" s="464"/>
      <c r="S6" s="464"/>
      <c r="T6" s="464"/>
      <c r="U6" s="464"/>
      <c r="V6" s="464"/>
      <c r="W6" s="464"/>
      <c r="X6" s="464"/>
      <c r="Y6" s="464"/>
      <c r="Z6" s="464"/>
      <c r="AA6" s="464"/>
      <c r="AB6" s="464"/>
      <c r="AC6" s="464"/>
      <c r="AD6" s="464"/>
      <c r="AE6" s="464"/>
      <c r="AF6" s="464"/>
      <c r="AG6" s="464"/>
      <c r="AH6" s="464"/>
      <c r="AI6" s="464"/>
      <c r="AJ6" s="464"/>
      <c r="AK6" s="464"/>
      <c r="AL6" s="464"/>
      <c r="AM6" s="464"/>
      <c r="AN6" s="464"/>
      <c r="AO6" s="464"/>
      <c r="AP6" s="464"/>
      <c r="AQ6" s="464"/>
      <c r="AR6" s="464"/>
      <c r="AS6" s="464"/>
      <c r="AT6" s="464"/>
      <c r="AU6" s="464"/>
      <c r="AV6" s="464"/>
      <c r="AW6" s="464"/>
      <c r="AX6" s="464"/>
      <c r="AY6" s="465"/>
      <c r="AZ6" s="466"/>
      <c r="BA6" s="464"/>
      <c r="BB6" s="464"/>
      <c r="BC6" s="464"/>
    </row>
    <row r="7" spans="1:55" ht="15.75" customHeight="1">
      <c r="A7" s="1610" t="s">
        <v>437</v>
      </c>
      <c r="B7" s="1610" t="s">
        <v>438</v>
      </c>
      <c r="C7" s="1611" t="s">
        <v>439</v>
      </c>
      <c r="D7" s="1613" t="s">
        <v>440</v>
      </c>
      <c r="E7" s="1613" t="s">
        <v>441</v>
      </c>
      <c r="F7" s="1613" t="s">
        <v>442</v>
      </c>
      <c r="G7" s="1613"/>
      <c r="H7" s="1613"/>
      <c r="I7" s="1613" t="s">
        <v>443</v>
      </c>
      <c r="J7" s="1613"/>
      <c r="K7" s="1613" t="s">
        <v>444</v>
      </c>
      <c r="L7" s="1613"/>
      <c r="M7" s="1613" t="s">
        <v>445</v>
      </c>
      <c r="N7" s="1613"/>
      <c r="O7" s="1613"/>
      <c r="P7" s="1613"/>
      <c r="Q7" s="1613"/>
      <c r="R7" s="1613" t="s">
        <v>446</v>
      </c>
      <c r="S7" s="1613"/>
      <c r="T7" s="1610" t="s">
        <v>447</v>
      </c>
      <c r="U7" s="1609" t="s">
        <v>448</v>
      </c>
      <c r="V7" s="1609"/>
      <c r="W7" s="1609"/>
      <c r="X7" s="1609"/>
      <c r="Y7" s="1609"/>
      <c r="Z7" s="1609"/>
      <c r="AA7" s="1609"/>
      <c r="AB7" s="1609"/>
      <c r="AC7" s="1609"/>
      <c r="AD7" s="1609"/>
      <c r="AE7" s="1609"/>
      <c r="AF7" s="1609"/>
      <c r="AG7" s="1609"/>
      <c r="AH7" s="1609"/>
      <c r="AI7" s="1609"/>
      <c r="AJ7" s="1609"/>
      <c r="AK7" s="1609"/>
      <c r="AL7" s="1609"/>
      <c r="AM7" s="1609"/>
      <c r="AN7" s="1609"/>
      <c r="AO7" s="1609"/>
      <c r="AP7" s="1609"/>
      <c r="AQ7" s="468"/>
      <c r="AR7" s="468"/>
      <c r="AS7" s="468"/>
      <c r="AT7" s="468"/>
      <c r="AU7" s="468"/>
      <c r="AV7" s="468"/>
      <c r="AW7" s="468"/>
      <c r="AX7" s="468"/>
      <c r="AY7" s="469"/>
      <c r="AZ7" s="470"/>
      <c r="BA7" s="468"/>
      <c r="BB7" s="468"/>
      <c r="BC7" s="468"/>
    </row>
    <row r="8" spans="1:55" ht="15.75" customHeight="1">
      <c r="A8" s="1610"/>
      <c r="B8" s="1610"/>
      <c r="C8" s="1612"/>
      <c r="D8" s="1610"/>
      <c r="E8" s="1610"/>
      <c r="F8" s="471" t="s">
        <v>449</v>
      </c>
      <c r="G8" s="471" t="s">
        <v>450</v>
      </c>
      <c r="H8" s="471" t="s">
        <v>451</v>
      </c>
      <c r="I8" s="471" t="s">
        <v>449</v>
      </c>
      <c r="J8" s="471" t="s">
        <v>451</v>
      </c>
      <c r="K8" s="471" t="s">
        <v>449</v>
      </c>
      <c r="L8" s="471" t="s">
        <v>451</v>
      </c>
      <c r="M8" s="471" t="s">
        <v>452</v>
      </c>
      <c r="N8" s="471" t="s">
        <v>453</v>
      </c>
      <c r="O8" s="471" t="s">
        <v>454</v>
      </c>
      <c r="P8" s="472" t="s">
        <v>455</v>
      </c>
      <c r="Q8" s="471" t="s">
        <v>451</v>
      </c>
      <c r="R8" s="472" t="s">
        <v>456</v>
      </c>
      <c r="S8" s="472" t="s">
        <v>451</v>
      </c>
      <c r="T8" s="1610"/>
      <c r="U8" s="468" t="s">
        <v>457</v>
      </c>
      <c r="V8" s="468" t="s">
        <v>458</v>
      </c>
      <c r="W8" s="468" t="s">
        <v>457</v>
      </c>
      <c r="X8" s="468" t="s">
        <v>458</v>
      </c>
      <c r="Y8" s="468" t="s">
        <v>457</v>
      </c>
      <c r="Z8" s="468" t="s">
        <v>458</v>
      </c>
      <c r="AA8" s="468" t="s">
        <v>457</v>
      </c>
      <c r="AB8" s="468" t="s">
        <v>458</v>
      </c>
      <c r="AC8" s="468" t="s">
        <v>457</v>
      </c>
      <c r="AD8" s="468" t="s">
        <v>458</v>
      </c>
      <c r="AE8" s="468" t="s">
        <v>457</v>
      </c>
      <c r="AF8" s="468" t="s">
        <v>458</v>
      </c>
      <c r="AG8" s="468" t="s">
        <v>457</v>
      </c>
      <c r="AH8" s="468" t="s">
        <v>458</v>
      </c>
      <c r="AI8" s="468" t="s">
        <v>457</v>
      </c>
      <c r="AJ8" s="468" t="s">
        <v>458</v>
      </c>
      <c r="AK8" s="468" t="s">
        <v>457</v>
      </c>
      <c r="AL8" s="468" t="s">
        <v>458</v>
      </c>
      <c r="AM8" s="468" t="s">
        <v>457</v>
      </c>
      <c r="AN8" s="468" t="s">
        <v>458</v>
      </c>
      <c r="AO8" s="468" t="s">
        <v>457</v>
      </c>
      <c r="AP8" s="468" t="s">
        <v>458</v>
      </c>
      <c r="AQ8" s="468"/>
      <c r="AR8" s="468"/>
      <c r="AS8" s="468"/>
      <c r="AT8" s="468"/>
      <c r="AU8" s="468"/>
      <c r="AV8" s="468"/>
      <c r="AW8" s="468"/>
      <c r="AX8" s="468"/>
      <c r="AY8" s="469"/>
      <c r="AZ8" s="470"/>
      <c r="BA8" s="468"/>
      <c r="BB8" s="468"/>
      <c r="BC8" s="468"/>
    </row>
    <row r="9" spans="1:55" ht="18.75" customHeight="1">
      <c r="A9" s="471" t="s">
        <v>459</v>
      </c>
      <c r="B9" s="471" t="s">
        <v>460</v>
      </c>
      <c r="C9" s="471" t="s">
        <v>461</v>
      </c>
      <c r="D9" s="471" t="s">
        <v>462</v>
      </c>
      <c r="E9" s="471" t="s">
        <v>463</v>
      </c>
      <c r="F9" s="471" t="s">
        <v>464</v>
      </c>
      <c r="G9" s="471" t="s">
        <v>465</v>
      </c>
      <c r="H9" s="471" t="s">
        <v>466</v>
      </c>
      <c r="I9" s="471" t="s">
        <v>467</v>
      </c>
      <c r="J9" s="471" t="s">
        <v>468</v>
      </c>
      <c r="K9" s="471" t="s">
        <v>469</v>
      </c>
      <c r="L9" s="471" t="s">
        <v>470</v>
      </c>
      <c r="M9" s="471" t="s">
        <v>471</v>
      </c>
      <c r="N9" s="471" t="s">
        <v>472</v>
      </c>
      <c r="O9" s="471" t="s">
        <v>473</v>
      </c>
      <c r="P9" s="471" t="s">
        <v>474</v>
      </c>
      <c r="Q9" s="471" t="s">
        <v>475</v>
      </c>
      <c r="R9" s="471" t="s">
        <v>476</v>
      </c>
      <c r="S9" s="471" t="s">
        <v>477</v>
      </c>
      <c r="T9" s="471" t="s">
        <v>478</v>
      </c>
      <c r="U9" s="468"/>
      <c r="V9" s="468"/>
      <c r="W9" s="468"/>
      <c r="X9" s="468"/>
      <c r="Y9" s="468"/>
      <c r="Z9" s="468"/>
      <c r="AA9" s="468"/>
      <c r="AB9" s="468"/>
      <c r="AC9" s="468"/>
      <c r="AD9" s="468"/>
      <c r="AE9" s="468"/>
      <c r="AF9" s="468"/>
      <c r="AG9" s="468"/>
      <c r="AH9" s="468"/>
      <c r="AI9" s="468"/>
      <c r="AJ9" s="468"/>
      <c r="AK9" s="468"/>
      <c r="AL9" s="468"/>
      <c r="AM9" s="468"/>
      <c r="AN9" s="468"/>
      <c r="AO9" s="468"/>
      <c r="AP9" s="468"/>
      <c r="AQ9" s="468"/>
      <c r="AR9" s="468"/>
      <c r="AS9" s="468"/>
      <c r="AT9" s="468"/>
      <c r="AU9" s="468"/>
      <c r="AV9" s="468"/>
      <c r="AW9" s="468"/>
      <c r="AX9" s="468"/>
      <c r="AY9" s="469"/>
      <c r="AZ9" s="470"/>
      <c r="BA9" s="468"/>
      <c r="BB9" s="468"/>
      <c r="BC9" s="473" t="s">
        <v>6853</v>
      </c>
    </row>
    <row r="10" spans="1:55">
      <c r="A10" s="474" t="s">
        <v>479</v>
      </c>
      <c r="B10" s="475"/>
      <c r="C10" s="476"/>
      <c r="D10" s="475"/>
      <c r="E10" s="475"/>
      <c r="F10" s="475"/>
      <c r="G10" s="475"/>
      <c r="H10" s="475"/>
      <c r="I10" s="475"/>
      <c r="J10" s="475"/>
      <c r="K10" s="475"/>
      <c r="L10" s="475"/>
      <c r="M10" s="475"/>
      <c r="N10" s="475"/>
      <c r="O10" s="475"/>
      <c r="P10" s="475"/>
      <c r="Q10" s="475"/>
      <c r="R10" s="475"/>
      <c r="S10" s="477"/>
      <c r="T10" s="475"/>
      <c r="U10" s="464"/>
      <c r="V10" s="464"/>
      <c r="W10" s="464"/>
      <c r="X10" s="464"/>
      <c r="Y10" s="464"/>
      <c r="Z10" s="464"/>
      <c r="AA10" s="464"/>
      <c r="AB10" s="464"/>
      <c r="AC10" s="464"/>
      <c r="AD10" s="464"/>
      <c r="AE10" s="464"/>
      <c r="AF10" s="464"/>
      <c r="AG10" s="464"/>
      <c r="AH10" s="464"/>
      <c r="AI10" s="464"/>
      <c r="AJ10" s="464"/>
      <c r="AK10" s="464"/>
      <c r="AL10" s="464"/>
      <c r="AM10" s="464"/>
      <c r="AN10" s="464"/>
      <c r="AO10" s="464"/>
      <c r="AP10" s="464"/>
      <c r="AQ10" s="464"/>
      <c r="AR10" s="464"/>
      <c r="AS10" s="464"/>
      <c r="AT10" s="464"/>
      <c r="AU10" s="464"/>
      <c r="AV10" s="464"/>
      <c r="AW10" s="464"/>
      <c r="AX10" s="464"/>
      <c r="AY10" s="465"/>
      <c r="AZ10" s="466"/>
      <c r="BA10" s="464"/>
      <c r="BB10" s="475"/>
      <c r="BC10" s="680">
        <f>SUM(BC12:BC904)</f>
        <v>114326601.57444263</v>
      </c>
    </row>
    <row r="11" spans="1:55" ht="15" customHeight="1">
      <c r="A11" s="475"/>
      <c r="B11" s="478" t="s">
        <v>480</v>
      </c>
      <c r="C11" s="479" t="s">
        <v>481</v>
      </c>
      <c r="D11" s="475"/>
      <c r="E11" s="475"/>
      <c r="F11" s="475"/>
      <c r="G11" s="475"/>
      <c r="H11" s="475"/>
      <c r="I11" s="475"/>
      <c r="J11" s="475"/>
      <c r="K11" s="475"/>
      <c r="L11" s="475"/>
      <c r="M11" s="475"/>
      <c r="N11" s="475"/>
      <c r="O11" s="475"/>
      <c r="P11" s="475"/>
      <c r="Q11" s="475"/>
      <c r="R11" s="475"/>
      <c r="S11" s="477"/>
      <c r="T11" s="475"/>
      <c r="U11" s="464"/>
      <c r="V11" s="464"/>
      <c r="W11" s="464"/>
      <c r="X11" s="464"/>
      <c r="Y11" s="464"/>
      <c r="Z11" s="464"/>
      <c r="AA11" s="464"/>
      <c r="AB11" s="464"/>
      <c r="AC11" s="464"/>
      <c r="AD11" s="464"/>
      <c r="AE11" s="464"/>
      <c r="AF11" s="464"/>
      <c r="AG11" s="464"/>
      <c r="AH11" s="464"/>
      <c r="AI11" s="464"/>
      <c r="AJ11" s="464"/>
      <c r="AK11" s="464"/>
      <c r="AL11" s="464"/>
      <c r="AM11" s="464"/>
      <c r="AN11" s="464"/>
      <c r="AO11" s="464"/>
      <c r="AP11" s="464"/>
      <c r="AQ11" s="464"/>
      <c r="AR11" s="464"/>
      <c r="AS11" s="464"/>
      <c r="AT11" s="464"/>
      <c r="AU11" s="464"/>
      <c r="AV11" s="464"/>
      <c r="AW11" s="464"/>
      <c r="AX11" s="464"/>
      <c r="AY11" s="465"/>
      <c r="AZ11" s="466"/>
      <c r="BA11" s="464"/>
      <c r="BB11" s="475"/>
      <c r="BC11" s="464"/>
    </row>
    <row r="12" spans="1:55">
      <c r="A12" s="475"/>
      <c r="B12" s="475" t="s">
        <v>482</v>
      </c>
      <c r="C12" s="476" t="s">
        <v>483</v>
      </c>
      <c r="D12" s="475"/>
      <c r="E12" s="475"/>
      <c r="F12" s="475"/>
      <c r="G12" s="475"/>
      <c r="H12" s="475"/>
      <c r="I12" s="475"/>
      <c r="J12" s="475"/>
      <c r="K12" s="475"/>
      <c r="L12" s="475"/>
      <c r="M12" s="475"/>
      <c r="N12" s="475"/>
      <c r="O12" s="475"/>
      <c r="P12" s="475"/>
      <c r="Q12" s="475"/>
      <c r="R12" s="475"/>
      <c r="S12" s="477"/>
      <c r="T12" s="475"/>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c r="AS12" s="464"/>
      <c r="AT12" s="464"/>
      <c r="AU12" s="464"/>
      <c r="AV12" s="464"/>
      <c r="AW12" s="464"/>
      <c r="AX12" s="464"/>
      <c r="AY12" s="465"/>
      <c r="AZ12" s="466"/>
      <c r="BA12" s="464"/>
      <c r="BB12" s="475"/>
      <c r="BC12" s="464"/>
    </row>
    <row r="13" spans="1:55" ht="18.75">
      <c r="A13" s="475">
        <v>1</v>
      </c>
      <c r="B13" s="475" t="s">
        <v>484</v>
      </c>
      <c r="C13" s="476" t="s">
        <v>485</v>
      </c>
      <c r="D13" s="475">
        <v>280</v>
      </c>
      <c r="E13" s="480">
        <v>809944000</v>
      </c>
      <c r="F13" s="475">
        <v>17</v>
      </c>
      <c r="G13" s="481">
        <f>IF(E13 &gt;=30000000,0.9,1)</f>
        <v>0.9</v>
      </c>
      <c r="H13" s="477">
        <f>F13%*E13*G13/D13</f>
        <v>442576.54285714286</v>
      </c>
      <c r="I13" s="475">
        <v>5.8</v>
      </c>
      <c r="J13" s="477">
        <f>I13%*E13/D13</f>
        <v>167774.11428571428</v>
      </c>
      <c r="K13" s="475">
        <v>5</v>
      </c>
      <c r="L13" s="477">
        <f>K13%*E13/D13</f>
        <v>144632.85714285713</v>
      </c>
      <c r="M13" s="477" t="s">
        <v>486</v>
      </c>
      <c r="N13" s="477" t="s">
        <v>2</v>
      </c>
      <c r="O13" s="481">
        <f>IF(N13="diezel",1.03,IF(N13="xăng",1.02,0))</f>
        <v>1.03</v>
      </c>
      <c r="P13" s="477"/>
      <c r="Q13" s="477">
        <f>M13*(IF(N13="diezel",$B$5,IF(N13="xăng",$B$4,0)))*O13+P13*$B$6*1.05</f>
        <v>734815.39</v>
      </c>
      <c r="R13" s="475" t="s">
        <v>487</v>
      </c>
      <c r="S13" s="482">
        <f>VLOOKUP(U13,'LuongNC QD1491'!$B$6:$G$240,6,0)*V13</f>
        <v>315654.76973684208</v>
      </c>
      <c r="T13" s="483">
        <f>H13+J13+L13+Q13+S13</f>
        <v>1805453.6740225563</v>
      </c>
      <c r="U13" s="464" t="str">
        <f>"N1"&amp;RIGHT(LEFT(R13,3),1)&amp;"0"&amp;RIGHT(R13,1)&amp;""</f>
        <v>N1407</v>
      </c>
      <c r="V13" s="464" t="str">
        <f>LEFT(R13,1)</f>
        <v>1</v>
      </c>
      <c r="W13" s="464"/>
      <c r="X13" s="464"/>
      <c r="Y13" s="464"/>
      <c r="Z13" s="464"/>
      <c r="AA13" s="464"/>
      <c r="AB13" s="464"/>
      <c r="AC13" s="464"/>
      <c r="AD13" s="464"/>
      <c r="AE13" s="464"/>
      <c r="AF13" s="464"/>
      <c r="AG13" s="464"/>
      <c r="AH13" s="464"/>
      <c r="AI13" s="464"/>
      <c r="AJ13" s="464"/>
      <c r="AK13" s="464"/>
      <c r="AL13" s="464"/>
      <c r="AM13" s="464"/>
      <c r="AN13" s="464"/>
      <c r="AO13" s="464"/>
      <c r="AP13" s="464"/>
      <c r="AQ13" s="464"/>
      <c r="AR13" s="484" t="str">
        <f>CONCATENATE($C$12,C13)</f>
        <v>Máy đào một gầu, bánh xích - dung tích gầu:0,40 m3</v>
      </c>
      <c r="AS13" s="464"/>
      <c r="AT13" s="464"/>
      <c r="AU13" s="464"/>
      <c r="AV13" s="464"/>
      <c r="AW13" s="464"/>
      <c r="AX13" s="464"/>
      <c r="AY13" s="465"/>
      <c r="AZ13" s="466"/>
      <c r="BA13" s="464"/>
      <c r="BB13" s="483">
        <v>1946821.2942857142</v>
      </c>
      <c r="BC13" s="485">
        <f>BB13-T13</f>
        <v>141367.62026315788</v>
      </c>
    </row>
    <row r="14" spans="1:55" ht="18.75">
      <c r="A14" s="475">
        <f>MAX($A$12:A13)+1</f>
        <v>2</v>
      </c>
      <c r="B14" s="475" t="s">
        <v>488</v>
      </c>
      <c r="C14" s="476" t="s">
        <v>489</v>
      </c>
      <c r="D14" s="475">
        <v>280</v>
      </c>
      <c r="E14" s="480">
        <v>952186000</v>
      </c>
      <c r="F14" s="475">
        <v>17</v>
      </c>
      <c r="G14" s="481">
        <f t="shared" ref="G14:G22" si="0">IF(E14 &gt;=30000000,0.9,1)</f>
        <v>0.9</v>
      </c>
      <c r="H14" s="477">
        <f t="shared" ref="H14:H22" si="1">F14%*E14*G14/D14</f>
        <v>520301.63571428572</v>
      </c>
      <c r="I14" s="475">
        <v>5.8</v>
      </c>
      <c r="J14" s="477">
        <f t="shared" ref="J14:J22" si="2">I14%*E14/D14</f>
        <v>197238.52857142856</v>
      </c>
      <c r="K14" s="475">
        <v>5</v>
      </c>
      <c r="L14" s="477">
        <f t="shared" ref="L14:L22" si="3">K14%*E14/D14</f>
        <v>170033.21428571429</v>
      </c>
      <c r="M14" s="475" t="s">
        <v>490</v>
      </c>
      <c r="N14" s="475" t="s">
        <v>2</v>
      </c>
      <c r="O14" s="481">
        <f t="shared" ref="O14:O22" si="4">IF(N14="diezel",1.03,IF(N14="xăng",1.02,0))</f>
        <v>1.03</v>
      </c>
      <c r="P14" s="475"/>
      <c r="Q14" s="477">
        <f t="shared" ref="Q14:Q22" si="5">M14*(IF(N14="diezel",$B$5,IF(N14="xăng",$B$4,0)))*O14+P14*$B$6*1.05</f>
        <v>871525.23</v>
      </c>
      <c r="R14" s="475" t="s">
        <v>487</v>
      </c>
      <c r="S14" s="482">
        <f>VLOOKUP(U14,'LuongNC QD1491'!$B$6:$G$240,6,0)*V14</f>
        <v>315654.76973684208</v>
      </c>
      <c r="T14" s="483">
        <f t="shared" ref="T14:T81" si="6">H14+J14+L14+Q14+S14</f>
        <v>2074753.3783082706</v>
      </c>
      <c r="U14" s="464" t="str">
        <f t="shared" ref="U14:U22" si="7">"N1"&amp;RIGHT(LEFT(R14,3),1)&amp;"0"&amp;RIGHT(R14,1)&amp;""</f>
        <v>N1407</v>
      </c>
      <c r="V14" s="464" t="str">
        <f t="shared" ref="V14:V22" si="8">LEFT(R14,1)</f>
        <v>1</v>
      </c>
      <c r="W14" s="464"/>
      <c r="X14" s="464"/>
      <c r="Y14" s="464"/>
      <c r="Z14" s="464"/>
      <c r="AA14" s="464"/>
      <c r="AB14" s="464"/>
      <c r="AC14" s="464"/>
      <c r="AD14" s="464"/>
      <c r="AE14" s="464"/>
      <c r="AF14" s="464"/>
      <c r="AG14" s="464"/>
      <c r="AH14" s="464"/>
      <c r="AI14" s="464"/>
      <c r="AJ14" s="464"/>
      <c r="AK14" s="464"/>
      <c r="AL14" s="464"/>
      <c r="AM14" s="464"/>
      <c r="AN14" s="464"/>
      <c r="AO14" s="464"/>
      <c r="AP14" s="464"/>
      <c r="AQ14" s="464"/>
      <c r="AR14" s="484" t="str">
        <f t="shared" ref="AR14:AR20" si="9">CONCATENATE($C$12,C14)</f>
        <v>Máy đào một gầu, bánh xích - dung tích gầu:0,50 m3</v>
      </c>
      <c r="AS14" s="464"/>
      <c r="AT14" s="464"/>
      <c r="AU14" s="464"/>
      <c r="AV14" s="464"/>
      <c r="AW14" s="464"/>
      <c r="AX14" s="464"/>
      <c r="AY14" s="465"/>
      <c r="AZ14" s="466"/>
      <c r="BA14" s="464"/>
      <c r="BB14" s="483">
        <v>2245710.8385714283</v>
      </c>
      <c r="BC14" s="485">
        <f t="shared" ref="BC14:BC77" si="10">BB14-T14</f>
        <v>170957.46026315773</v>
      </c>
    </row>
    <row r="15" spans="1:55" ht="18.75">
      <c r="A15" s="475">
        <f>MAX($A$12:A14)+1</f>
        <v>3</v>
      </c>
      <c r="B15" s="475" t="s">
        <v>491</v>
      </c>
      <c r="C15" s="476" t="s">
        <v>492</v>
      </c>
      <c r="D15" s="475">
        <v>280</v>
      </c>
      <c r="E15" s="480">
        <v>1075609000</v>
      </c>
      <c r="F15" s="475">
        <v>17</v>
      </c>
      <c r="G15" s="481">
        <f t="shared" si="0"/>
        <v>0.9</v>
      </c>
      <c r="H15" s="477">
        <f t="shared" si="1"/>
        <v>587743.48928571434</v>
      </c>
      <c r="I15" s="475">
        <v>5.8</v>
      </c>
      <c r="J15" s="477">
        <f t="shared" si="2"/>
        <v>222804.72142857141</v>
      </c>
      <c r="K15" s="475">
        <v>5</v>
      </c>
      <c r="L15" s="477">
        <f t="shared" si="3"/>
        <v>192073.03571428571</v>
      </c>
      <c r="M15" s="475" t="s">
        <v>493</v>
      </c>
      <c r="N15" s="475" t="s">
        <v>2</v>
      </c>
      <c r="O15" s="481">
        <f t="shared" si="4"/>
        <v>1.03</v>
      </c>
      <c r="P15" s="475"/>
      <c r="Q15" s="477">
        <f t="shared" si="5"/>
        <v>1008235.0700000001</v>
      </c>
      <c r="R15" s="475" t="s">
        <v>487</v>
      </c>
      <c r="S15" s="482">
        <f>VLOOKUP(U15,'LuongNC QD1491'!$B$6:$G$240,6,0)*V15</f>
        <v>315654.76973684208</v>
      </c>
      <c r="T15" s="483">
        <f t="shared" si="6"/>
        <v>2326511.0861654137</v>
      </c>
      <c r="U15" s="464" t="str">
        <f t="shared" si="7"/>
        <v>N1407</v>
      </c>
      <c r="V15" s="464" t="str">
        <f t="shared" si="8"/>
        <v>1</v>
      </c>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84" t="str">
        <f t="shared" si="9"/>
        <v>Máy đào một gầu, bánh xích - dung tích gầu:0,65 m3</v>
      </c>
      <c r="AS15" s="464"/>
      <c r="AT15" s="464"/>
      <c r="AU15" s="464"/>
      <c r="AV15" s="464"/>
      <c r="AW15" s="464"/>
      <c r="AX15" s="464"/>
      <c r="AY15" s="465"/>
      <c r="AZ15" s="466"/>
      <c r="BA15" s="464"/>
      <c r="BB15" s="483">
        <v>2527058.3864285713</v>
      </c>
      <c r="BC15" s="485">
        <f t="shared" si="10"/>
        <v>200547.30026315758</v>
      </c>
    </row>
    <row r="16" spans="1:55" ht="18.75">
      <c r="A16" s="475">
        <f>MAX($A$12:A15)+1</f>
        <v>4</v>
      </c>
      <c r="B16" s="475" t="s">
        <v>494</v>
      </c>
      <c r="C16" s="476" t="s">
        <v>495</v>
      </c>
      <c r="D16" s="475">
        <v>280</v>
      </c>
      <c r="E16" s="480">
        <v>1183203000</v>
      </c>
      <c r="F16" s="475">
        <v>17</v>
      </c>
      <c r="G16" s="481">
        <f t="shared" si="0"/>
        <v>0.9</v>
      </c>
      <c r="H16" s="477">
        <f t="shared" si="1"/>
        <v>646535.92500000005</v>
      </c>
      <c r="I16" s="475">
        <v>5.8</v>
      </c>
      <c r="J16" s="477">
        <f t="shared" si="2"/>
        <v>245092.05</v>
      </c>
      <c r="K16" s="475">
        <v>5</v>
      </c>
      <c r="L16" s="477">
        <f t="shared" si="3"/>
        <v>211286.25</v>
      </c>
      <c r="M16" s="475" t="s">
        <v>496</v>
      </c>
      <c r="N16" s="475" t="s">
        <v>2</v>
      </c>
      <c r="O16" s="481">
        <f t="shared" si="4"/>
        <v>1.03</v>
      </c>
      <c r="P16" s="475"/>
      <c r="Q16" s="477">
        <f t="shared" si="5"/>
        <v>1110767.45</v>
      </c>
      <c r="R16" s="475" t="s">
        <v>487</v>
      </c>
      <c r="S16" s="482">
        <f>VLOOKUP(U16,'LuongNC QD1491'!$B$6:$G$240,6,0)*V16</f>
        <v>315654.76973684208</v>
      </c>
      <c r="T16" s="483">
        <f t="shared" si="6"/>
        <v>2529336.4447368421</v>
      </c>
      <c r="U16" s="464" t="str">
        <f t="shared" si="7"/>
        <v>N1407</v>
      </c>
      <c r="V16" s="464" t="str">
        <f t="shared" si="8"/>
        <v>1</v>
      </c>
      <c r="W16" s="464"/>
      <c r="X16" s="464"/>
      <c r="Y16" s="464"/>
      <c r="Z16" s="464"/>
      <c r="AA16" s="464"/>
      <c r="AB16" s="464"/>
      <c r="AC16" s="464"/>
      <c r="AD16" s="464"/>
      <c r="AE16" s="464"/>
      <c r="AF16" s="464"/>
      <c r="AG16" s="464"/>
      <c r="AH16" s="464"/>
      <c r="AI16" s="464"/>
      <c r="AJ16" s="464"/>
      <c r="AK16" s="464"/>
      <c r="AL16" s="464"/>
      <c r="AM16" s="464"/>
      <c r="AN16" s="464"/>
      <c r="AO16" s="464"/>
      <c r="AP16" s="464"/>
      <c r="AQ16" s="464"/>
      <c r="AR16" s="484" t="str">
        <f t="shared" si="9"/>
        <v>Máy đào một gầu, bánh xích - dung tích gầu:0,80 m3</v>
      </c>
      <c r="AS16" s="464"/>
      <c r="AT16" s="464"/>
      <c r="AU16" s="464"/>
      <c r="AV16" s="464"/>
      <c r="AW16" s="464"/>
      <c r="AX16" s="464"/>
      <c r="AY16" s="465"/>
      <c r="AZ16" s="466"/>
      <c r="BA16" s="464"/>
      <c r="BB16" s="483">
        <v>2752076.125</v>
      </c>
      <c r="BC16" s="485">
        <f t="shared" si="10"/>
        <v>222739.68026315793</v>
      </c>
    </row>
    <row r="17" spans="1:55" ht="18.75">
      <c r="A17" s="475">
        <f>MAX($A$12:A16)+1</f>
        <v>5</v>
      </c>
      <c r="B17" s="475" t="s">
        <v>497</v>
      </c>
      <c r="C17" s="476" t="s">
        <v>498</v>
      </c>
      <c r="D17" s="475">
        <v>280</v>
      </c>
      <c r="E17" s="480">
        <v>1863636000</v>
      </c>
      <c r="F17" s="475">
        <v>17</v>
      </c>
      <c r="G17" s="481">
        <f t="shared" si="0"/>
        <v>0.9</v>
      </c>
      <c r="H17" s="477">
        <f t="shared" si="1"/>
        <v>1018343.9571428571</v>
      </c>
      <c r="I17" s="475">
        <v>5.8</v>
      </c>
      <c r="J17" s="477">
        <f t="shared" si="2"/>
        <v>386038.88571428572</v>
      </c>
      <c r="K17" s="475">
        <v>5</v>
      </c>
      <c r="L17" s="477">
        <f t="shared" si="3"/>
        <v>332792.14285714284</v>
      </c>
      <c r="M17" s="475" t="s">
        <v>499</v>
      </c>
      <c r="N17" s="475" t="s">
        <v>2</v>
      </c>
      <c r="O17" s="481">
        <f t="shared" si="4"/>
        <v>1.03</v>
      </c>
      <c r="P17" s="475"/>
      <c r="Q17" s="477">
        <f t="shared" si="5"/>
        <v>1418364.59</v>
      </c>
      <c r="R17" s="486" t="s">
        <v>487</v>
      </c>
      <c r="S17" s="482">
        <f>VLOOKUP(U17,'LuongNC QD1491'!$B$6:$G$240,6,0)*V17</f>
        <v>315654.76973684208</v>
      </c>
      <c r="T17" s="483">
        <f t="shared" si="6"/>
        <v>3471194.3454511277</v>
      </c>
      <c r="U17" s="464" t="str">
        <f t="shared" si="7"/>
        <v>N1407</v>
      </c>
      <c r="V17" s="464" t="str">
        <f t="shared" si="8"/>
        <v>1</v>
      </c>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84" t="str">
        <f t="shared" si="9"/>
        <v>Máy đào một gầu, bánh xích - dung tích gầu:1,25 m3</v>
      </c>
      <c r="AS17" s="464"/>
      <c r="AT17" s="464"/>
      <c r="AU17" s="464"/>
      <c r="AV17" s="464"/>
      <c r="AW17" s="464"/>
      <c r="AX17" s="464"/>
      <c r="AY17" s="465"/>
      <c r="AZ17" s="466"/>
      <c r="BA17" s="464"/>
      <c r="BB17" s="483">
        <v>3760511.1657142853</v>
      </c>
      <c r="BC17" s="485">
        <f t="shared" si="10"/>
        <v>289316.8202631576</v>
      </c>
    </row>
    <row r="18" spans="1:55" ht="18.75">
      <c r="A18" s="475">
        <f>MAX($A$12:A17)+1</f>
        <v>6</v>
      </c>
      <c r="B18" s="475" t="s">
        <v>500</v>
      </c>
      <c r="C18" s="476" t="s">
        <v>501</v>
      </c>
      <c r="D18" s="475">
        <v>280</v>
      </c>
      <c r="E18" s="480">
        <v>2244200000</v>
      </c>
      <c r="F18" s="475">
        <v>16</v>
      </c>
      <c r="G18" s="481">
        <f t="shared" si="0"/>
        <v>0.9</v>
      </c>
      <c r="H18" s="477">
        <f t="shared" si="1"/>
        <v>1154160</v>
      </c>
      <c r="I18" s="475">
        <v>5.5</v>
      </c>
      <c r="J18" s="477">
        <f t="shared" si="2"/>
        <v>440825</v>
      </c>
      <c r="K18" s="475">
        <v>5</v>
      </c>
      <c r="L18" s="477">
        <f t="shared" si="3"/>
        <v>400750</v>
      </c>
      <c r="M18" s="475" t="s">
        <v>502</v>
      </c>
      <c r="N18" s="475" t="s">
        <v>2</v>
      </c>
      <c r="O18" s="481">
        <f t="shared" si="4"/>
        <v>1.03</v>
      </c>
      <c r="P18" s="475"/>
      <c r="Q18" s="477">
        <f t="shared" si="5"/>
        <v>1931026.49</v>
      </c>
      <c r="R18" s="475" t="s">
        <v>487</v>
      </c>
      <c r="S18" s="482">
        <f>VLOOKUP(U18,'LuongNC QD1491'!$B$6:$G$240,6,0)*V18</f>
        <v>315654.76973684208</v>
      </c>
      <c r="T18" s="483">
        <f t="shared" si="6"/>
        <v>4242416.2597368425</v>
      </c>
      <c r="U18" s="464" t="str">
        <f t="shared" si="7"/>
        <v>N1407</v>
      </c>
      <c r="V18" s="464" t="str">
        <f t="shared" si="8"/>
        <v>1</v>
      </c>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84" t="str">
        <f t="shared" si="9"/>
        <v>Máy đào một gầu, bánh xích - dung tích gầu:1,60 m3</v>
      </c>
      <c r="AS18" s="464"/>
      <c r="AT18" s="464"/>
      <c r="AU18" s="464"/>
      <c r="AV18" s="464"/>
      <c r="AW18" s="464"/>
      <c r="AX18" s="464"/>
      <c r="AY18" s="465"/>
      <c r="AZ18" s="466"/>
      <c r="BA18" s="464"/>
      <c r="BB18" s="483">
        <v>4642694.9800000004</v>
      </c>
      <c r="BC18" s="485">
        <f t="shared" si="10"/>
        <v>400278.72026315797</v>
      </c>
    </row>
    <row r="19" spans="1:55" ht="18.75">
      <c r="A19" s="475">
        <f>MAX($A$12:A18)+1</f>
        <v>7</v>
      </c>
      <c r="B19" s="475" t="s">
        <v>503</v>
      </c>
      <c r="C19" s="476" t="s">
        <v>504</v>
      </c>
      <c r="D19" s="475">
        <v>280</v>
      </c>
      <c r="E19" s="480">
        <v>3258264000</v>
      </c>
      <c r="F19" s="475">
        <v>16</v>
      </c>
      <c r="G19" s="481">
        <f t="shared" si="0"/>
        <v>0.9</v>
      </c>
      <c r="H19" s="477">
        <f t="shared" si="1"/>
        <v>1675678.6285714286</v>
      </c>
      <c r="I19" s="475">
        <v>5.5</v>
      </c>
      <c r="J19" s="477">
        <f t="shared" si="2"/>
        <v>640016.14285714284</v>
      </c>
      <c r="K19" s="475">
        <v>5</v>
      </c>
      <c r="L19" s="477">
        <f t="shared" si="3"/>
        <v>581832.85714285716</v>
      </c>
      <c r="M19" s="475" t="s">
        <v>505</v>
      </c>
      <c r="N19" s="475" t="s">
        <v>2</v>
      </c>
      <c r="O19" s="481">
        <f t="shared" si="4"/>
        <v>1.03</v>
      </c>
      <c r="P19" s="475"/>
      <c r="Q19" s="477">
        <f t="shared" si="5"/>
        <v>2358244.7400000002</v>
      </c>
      <c r="R19" s="475" t="s">
        <v>487</v>
      </c>
      <c r="S19" s="482">
        <f>VLOOKUP(U19,'LuongNC QD1491'!$B$6:$G$240,6,0)*V19</f>
        <v>315654.76973684208</v>
      </c>
      <c r="T19" s="483">
        <f t="shared" si="6"/>
        <v>5571427.1383082708</v>
      </c>
      <c r="U19" s="464" t="str">
        <f t="shared" si="7"/>
        <v>N1407</v>
      </c>
      <c r="V19" s="464" t="str">
        <f t="shared" si="8"/>
        <v>1</v>
      </c>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84" t="str">
        <f t="shared" si="9"/>
        <v>Máy đào một gầu, bánh xích - dung tích gầu:2,30 m3</v>
      </c>
      <c r="AS19" s="464"/>
      <c r="AT19" s="464"/>
      <c r="AU19" s="464"/>
      <c r="AV19" s="464"/>
      <c r="AW19" s="464"/>
      <c r="AX19" s="464"/>
      <c r="AY19" s="465"/>
      <c r="AZ19" s="466"/>
      <c r="BA19" s="464"/>
      <c r="BB19" s="483">
        <v>6064174.1085714288</v>
      </c>
      <c r="BC19" s="485">
        <f t="shared" si="10"/>
        <v>492746.97026315797</v>
      </c>
    </row>
    <row r="20" spans="1:55" ht="18.75">
      <c r="A20" s="475">
        <f>MAX($A$12:A19)+1</f>
        <v>8</v>
      </c>
      <c r="B20" s="475" t="s">
        <v>506</v>
      </c>
      <c r="C20" s="476" t="s">
        <v>507</v>
      </c>
      <c r="D20" s="475">
        <v>300</v>
      </c>
      <c r="E20" s="480">
        <v>6504000000</v>
      </c>
      <c r="F20" s="475">
        <v>14</v>
      </c>
      <c r="G20" s="481">
        <f t="shared" si="0"/>
        <v>0.9</v>
      </c>
      <c r="H20" s="477">
        <f t="shared" si="1"/>
        <v>2731680.0000000005</v>
      </c>
      <c r="I20" s="475">
        <v>4</v>
      </c>
      <c r="J20" s="477">
        <f t="shared" si="2"/>
        <v>867200</v>
      </c>
      <c r="K20" s="475">
        <v>5</v>
      </c>
      <c r="L20" s="477">
        <f t="shared" si="3"/>
        <v>1084000</v>
      </c>
      <c r="M20" s="475" t="s">
        <v>508</v>
      </c>
      <c r="N20" s="475" t="s">
        <v>2</v>
      </c>
      <c r="O20" s="481">
        <f t="shared" si="4"/>
        <v>1.03</v>
      </c>
      <c r="P20" s="475"/>
      <c r="Q20" s="477">
        <f t="shared" si="5"/>
        <v>3400657.27</v>
      </c>
      <c r="R20" s="475" t="s">
        <v>487</v>
      </c>
      <c r="S20" s="482">
        <f>VLOOKUP(U20,'LuongNC QD1491'!$B$6:$G$240,6,0)*V20</f>
        <v>315654.76973684208</v>
      </c>
      <c r="T20" s="483">
        <f t="shared" si="6"/>
        <v>8399192.0397368409</v>
      </c>
      <c r="U20" s="464" t="str">
        <f t="shared" si="7"/>
        <v>N1407</v>
      </c>
      <c r="V20" s="464" t="str">
        <f t="shared" si="8"/>
        <v>1</v>
      </c>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84" t="str">
        <f t="shared" si="9"/>
        <v>Máy đào một gầu, bánh xích - dung tích gầu:3,60 m3</v>
      </c>
      <c r="AS20" s="464"/>
      <c r="AT20" s="464"/>
      <c r="AU20" s="464"/>
      <c r="AV20" s="464"/>
      <c r="AW20" s="464"/>
      <c r="AX20" s="464"/>
      <c r="AY20" s="465"/>
      <c r="AZ20" s="466"/>
      <c r="BA20" s="464"/>
      <c r="BB20" s="483">
        <v>9117561.5399999991</v>
      </c>
      <c r="BC20" s="485">
        <f t="shared" si="10"/>
        <v>718369.50026315823</v>
      </c>
    </row>
    <row r="21" spans="1:55" ht="18.75">
      <c r="A21" s="475">
        <f>MAX($A$12:A20)+1</f>
        <v>9</v>
      </c>
      <c r="B21" s="475" t="s">
        <v>509</v>
      </c>
      <c r="C21" s="476" t="s">
        <v>510</v>
      </c>
      <c r="D21" s="475">
        <v>280</v>
      </c>
      <c r="E21" s="480">
        <v>2150000000</v>
      </c>
      <c r="F21" s="475">
        <v>17</v>
      </c>
      <c r="G21" s="481">
        <f t="shared" si="0"/>
        <v>0.9</v>
      </c>
      <c r="H21" s="477">
        <f t="shared" si="1"/>
        <v>1174821.4285714286</v>
      </c>
      <c r="I21" s="475">
        <v>5.8</v>
      </c>
      <c r="J21" s="477">
        <f t="shared" si="2"/>
        <v>445357.14285714278</v>
      </c>
      <c r="K21" s="475">
        <v>5</v>
      </c>
      <c r="L21" s="477">
        <f t="shared" si="3"/>
        <v>383928.57142857142</v>
      </c>
      <c r="M21" s="475" t="s">
        <v>499</v>
      </c>
      <c r="N21" s="475" t="s">
        <v>2</v>
      </c>
      <c r="O21" s="481">
        <f t="shared" si="4"/>
        <v>1.03</v>
      </c>
      <c r="P21" s="475"/>
      <c r="Q21" s="477">
        <f t="shared" si="5"/>
        <v>1418364.59</v>
      </c>
      <c r="R21" s="475" t="s">
        <v>487</v>
      </c>
      <c r="S21" s="482">
        <f>VLOOKUP(U21,'LuongNC QD1491'!$B$6:$G$240,6,0)*V21</f>
        <v>315654.76973684208</v>
      </c>
      <c r="T21" s="483">
        <f t="shared" si="6"/>
        <v>3738126.5025939848</v>
      </c>
      <c r="U21" s="464" t="str">
        <f t="shared" si="7"/>
        <v>N1407</v>
      </c>
      <c r="V21" s="464" t="str">
        <f t="shared" si="8"/>
        <v>1</v>
      </c>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84" t="str">
        <f>C21</f>
        <v>Máy đào 1,25 m3gắn đầu búa thủy lực</v>
      </c>
      <c r="AS21" s="464"/>
      <c r="AT21" s="464"/>
      <c r="AU21" s="464"/>
      <c r="AV21" s="464"/>
      <c r="AW21" s="464"/>
      <c r="AX21" s="464"/>
      <c r="AY21" s="465"/>
      <c r="AZ21" s="466"/>
      <c r="BA21" s="464"/>
      <c r="BB21" s="483">
        <v>4027443.3228571424</v>
      </c>
      <c r="BC21" s="485">
        <f t="shared" si="10"/>
        <v>289316.8202631576</v>
      </c>
    </row>
    <row r="22" spans="1:55" ht="18.75">
      <c r="A22" s="475">
        <f>MAX($A$12:A21)+1</f>
        <v>10</v>
      </c>
      <c r="B22" s="475" t="s">
        <v>511</v>
      </c>
      <c r="C22" s="476" t="s">
        <v>512</v>
      </c>
      <c r="D22" s="475">
        <v>300</v>
      </c>
      <c r="E22" s="480">
        <v>2530564000</v>
      </c>
      <c r="F22" s="475">
        <v>16</v>
      </c>
      <c r="G22" s="481">
        <f t="shared" si="0"/>
        <v>0.9</v>
      </c>
      <c r="H22" s="477">
        <f t="shared" si="1"/>
        <v>1214670.72</v>
      </c>
      <c r="I22" s="475">
        <v>5.5</v>
      </c>
      <c r="J22" s="477">
        <f t="shared" si="2"/>
        <v>463936.73333333334</v>
      </c>
      <c r="K22" s="475">
        <v>5</v>
      </c>
      <c r="L22" s="477">
        <f t="shared" si="3"/>
        <v>421760.66666666669</v>
      </c>
      <c r="M22" s="475" t="s">
        <v>502</v>
      </c>
      <c r="N22" s="475" t="s">
        <v>2</v>
      </c>
      <c r="O22" s="481">
        <f t="shared" si="4"/>
        <v>1.03</v>
      </c>
      <c r="P22" s="475"/>
      <c r="Q22" s="477">
        <f t="shared" si="5"/>
        <v>1931026.49</v>
      </c>
      <c r="R22" s="475" t="s">
        <v>487</v>
      </c>
      <c r="S22" s="482">
        <f>VLOOKUP(U22,'LuongNC QD1491'!$B$6:$G$240,6,0)*V22</f>
        <v>315654.76973684208</v>
      </c>
      <c r="T22" s="483">
        <f t="shared" si="6"/>
        <v>4347049.3797368426</v>
      </c>
      <c r="U22" s="464" t="str">
        <f t="shared" si="7"/>
        <v>N1407</v>
      </c>
      <c r="V22" s="464" t="str">
        <f t="shared" si="8"/>
        <v>1</v>
      </c>
      <c r="W22" s="464"/>
      <c r="X22" s="464"/>
      <c r="Y22" s="464"/>
      <c r="Z22" s="464"/>
      <c r="AA22" s="464"/>
      <c r="AB22" s="464"/>
      <c r="AC22" s="464"/>
      <c r="AD22" s="464"/>
      <c r="AE22" s="464"/>
      <c r="AF22" s="464"/>
      <c r="AG22" s="464"/>
      <c r="AH22" s="464"/>
      <c r="AI22" s="464"/>
      <c r="AJ22" s="464"/>
      <c r="AK22" s="464"/>
      <c r="AL22" s="464"/>
      <c r="AM22" s="464"/>
      <c r="AN22" s="464"/>
      <c r="AO22" s="464"/>
      <c r="AP22" s="464"/>
      <c r="AQ22" s="464"/>
      <c r="AR22" s="484" t="str">
        <f>C22</f>
        <v>Máy đào 1,60 m3gắn đầu búa thủy lực</v>
      </c>
      <c r="AS22" s="464"/>
      <c r="AT22" s="464"/>
      <c r="AU22" s="464"/>
      <c r="AV22" s="464"/>
      <c r="AW22" s="464"/>
      <c r="AX22" s="464"/>
      <c r="AY22" s="465"/>
      <c r="AZ22" s="466"/>
      <c r="BA22" s="464"/>
      <c r="BB22" s="483">
        <v>4747328.0999999996</v>
      </c>
      <c r="BC22" s="485">
        <f t="shared" si="10"/>
        <v>400278.72026315704</v>
      </c>
    </row>
    <row r="23" spans="1:55">
      <c r="A23" s="475"/>
      <c r="B23" s="475" t="s">
        <v>513</v>
      </c>
      <c r="C23" s="476" t="s">
        <v>514</v>
      </c>
      <c r="D23" s="475"/>
      <c r="E23" s="477"/>
      <c r="F23" s="475"/>
      <c r="G23" s="477"/>
      <c r="H23" s="475"/>
      <c r="I23" s="475"/>
      <c r="J23" s="475"/>
      <c r="K23" s="475"/>
      <c r="L23" s="475"/>
      <c r="M23" s="475"/>
      <c r="N23" s="475"/>
      <c r="O23" s="475"/>
      <c r="P23" s="475"/>
      <c r="Q23" s="475"/>
      <c r="R23" s="475"/>
      <c r="S23" s="477"/>
      <c r="T23" s="483"/>
      <c r="U23" s="464"/>
      <c r="V23" s="464"/>
      <c r="W23" s="464"/>
      <c r="X23" s="464"/>
      <c r="Y23" s="464"/>
      <c r="Z23" s="464"/>
      <c r="AA23" s="464"/>
      <c r="AB23" s="464"/>
      <c r="AC23" s="464"/>
      <c r="AD23" s="464"/>
      <c r="AE23" s="464"/>
      <c r="AF23" s="464"/>
      <c r="AG23" s="464"/>
      <c r="AH23" s="464"/>
      <c r="AI23" s="464"/>
      <c r="AJ23" s="464"/>
      <c r="AK23" s="464"/>
      <c r="AL23" s="464"/>
      <c r="AM23" s="464"/>
      <c r="AN23" s="464"/>
      <c r="AO23" s="464"/>
      <c r="AP23" s="464"/>
      <c r="AQ23" s="464"/>
      <c r="AR23" s="487"/>
      <c r="AS23" s="464"/>
      <c r="AT23" s="464"/>
      <c r="AU23" s="464"/>
      <c r="AV23" s="464"/>
      <c r="AW23" s="464"/>
      <c r="AX23" s="464"/>
      <c r="AY23" s="465"/>
      <c r="AZ23" s="466"/>
      <c r="BA23" s="464"/>
      <c r="BB23" s="483"/>
      <c r="BC23" s="485">
        <f t="shared" si="10"/>
        <v>0</v>
      </c>
    </row>
    <row r="24" spans="1:55" ht="18.75">
      <c r="A24" s="475">
        <f>MAX($A$12:A23)+1</f>
        <v>11</v>
      </c>
      <c r="B24" s="475" t="s">
        <v>515</v>
      </c>
      <c r="C24" s="476" t="s">
        <v>495</v>
      </c>
      <c r="D24" s="475">
        <v>260</v>
      </c>
      <c r="E24" s="480">
        <v>1172647000</v>
      </c>
      <c r="F24" s="475">
        <v>17</v>
      </c>
      <c r="G24" s="481">
        <f>IF(E24 &gt;=30000000,0.9,1)</f>
        <v>0.9</v>
      </c>
      <c r="H24" s="477">
        <f>F24%*E24*G24/D24</f>
        <v>690057.65769230772</v>
      </c>
      <c r="I24" s="475">
        <v>5.4</v>
      </c>
      <c r="J24" s="477">
        <f>I24%*E24/D24</f>
        <v>243549.76153846158</v>
      </c>
      <c r="K24" s="475">
        <v>5</v>
      </c>
      <c r="L24" s="477">
        <f>K24%*E24/D24</f>
        <v>225509.03846153847</v>
      </c>
      <c r="M24" s="475" t="s">
        <v>516</v>
      </c>
      <c r="N24" s="475" t="s">
        <v>2</v>
      </c>
      <c r="O24" s="481">
        <f>IF(N24="diezel",1.03,IF(N24="xăng",1.02,0))</f>
        <v>1.03</v>
      </c>
      <c r="P24" s="475"/>
      <c r="Q24" s="477">
        <f>M24*(IF(N24="diezel",$B$5,IF(N24="xăng",$B$4,0)))*O24+P24*$B$6*1.05</f>
        <v>974057.61</v>
      </c>
      <c r="R24" s="475" t="s">
        <v>487</v>
      </c>
      <c r="S24" s="482">
        <f>VLOOKUP(U24,'LuongNC QD1491'!$B$6:$G$240,6,0)*V24</f>
        <v>315654.76973684208</v>
      </c>
      <c r="T24" s="483">
        <f t="shared" si="6"/>
        <v>2448828.83742915</v>
      </c>
      <c r="U24" s="464" t="str">
        <f t="shared" ref="U24:U81" si="11">"N1"&amp;RIGHT(LEFT(R24,3),1)&amp;"0"&amp;RIGHT(R24,1)&amp;""</f>
        <v>N1407</v>
      </c>
      <c r="V24" s="464" t="str">
        <f>LEFT(R24,1)</f>
        <v>1</v>
      </c>
      <c r="W24" s="464"/>
      <c r="X24" s="464"/>
      <c r="Y24" s="464"/>
      <c r="Z24" s="464"/>
      <c r="AA24" s="464"/>
      <c r="AB24" s="464"/>
      <c r="AC24" s="464"/>
      <c r="AD24" s="464"/>
      <c r="AE24" s="464"/>
      <c r="AF24" s="464"/>
      <c r="AG24" s="464"/>
      <c r="AH24" s="464"/>
      <c r="AI24" s="464"/>
      <c r="AJ24" s="464"/>
      <c r="AK24" s="464"/>
      <c r="AL24" s="464"/>
      <c r="AM24" s="464"/>
      <c r="AN24" s="464"/>
      <c r="AO24" s="464"/>
      <c r="AP24" s="464"/>
      <c r="AQ24" s="464"/>
      <c r="AR24" s="484" t="str">
        <f>CONCATENATE($C$23,C24)</f>
        <v>Máy đào một gầu, bánh hơi - dung tích gầu:0,80 m3</v>
      </c>
      <c r="AS24" s="464"/>
      <c r="AT24" s="464"/>
      <c r="AU24" s="464"/>
      <c r="AV24" s="464"/>
      <c r="AW24" s="464"/>
      <c r="AX24" s="464"/>
      <c r="AY24" s="465"/>
      <c r="AZ24" s="466"/>
      <c r="BA24" s="464"/>
      <c r="BB24" s="483">
        <v>2641978.6776923076</v>
      </c>
      <c r="BC24" s="485">
        <f t="shared" si="10"/>
        <v>193149.84026315762</v>
      </c>
    </row>
    <row r="25" spans="1:55" ht="18.75">
      <c r="A25" s="475">
        <f>MAX($A$12:A24)+1</f>
        <v>12</v>
      </c>
      <c r="B25" s="475" t="s">
        <v>517</v>
      </c>
      <c r="C25" s="476" t="s">
        <v>498</v>
      </c>
      <c r="D25" s="475">
        <v>260</v>
      </c>
      <c r="E25" s="480">
        <v>2084693000</v>
      </c>
      <c r="F25" s="475">
        <v>17</v>
      </c>
      <c r="G25" s="481">
        <f>IF(E25 &gt;=30000000,0.9,1)</f>
        <v>0.9</v>
      </c>
      <c r="H25" s="477">
        <f>F25%*E25*G25/D25</f>
        <v>1226761.6499999999</v>
      </c>
      <c r="I25" s="475">
        <v>4.7</v>
      </c>
      <c r="J25" s="477">
        <f>I25%*E25/D25</f>
        <v>376848.35</v>
      </c>
      <c r="K25" s="475">
        <v>5</v>
      </c>
      <c r="L25" s="477">
        <f>K25%*E25/D25</f>
        <v>400902.5</v>
      </c>
      <c r="M25" s="475" t="s">
        <v>518</v>
      </c>
      <c r="N25" s="475" t="s">
        <v>2</v>
      </c>
      <c r="O25" s="481">
        <f>IF(N25="diezel",1.03,IF(N25="xăng",1.02,0))</f>
        <v>1.03</v>
      </c>
      <c r="P25" s="475"/>
      <c r="Q25" s="477">
        <f>M25*(IF(N25="diezel",$B$5,IF(N25="xăng",$B$4,0)))*O25+P25*$B$6*1.05</f>
        <v>1247477.29</v>
      </c>
      <c r="R25" s="475" t="s">
        <v>487</v>
      </c>
      <c r="S25" s="482">
        <f>VLOOKUP(U25,'LuongNC QD1491'!$B$6:$G$240,6,0)*V25</f>
        <v>315654.76973684208</v>
      </c>
      <c r="T25" s="483">
        <f t="shared" si="6"/>
        <v>3567644.5597368423</v>
      </c>
      <c r="U25" s="464" t="str">
        <f t="shared" si="11"/>
        <v>N1407</v>
      </c>
      <c r="V25" s="464" t="str">
        <f>LEFT(R25,1)</f>
        <v>1</v>
      </c>
      <c r="W25" s="464"/>
      <c r="X25" s="464"/>
      <c r="Y25" s="464"/>
      <c r="Z25" s="464"/>
      <c r="AA25" s="464"/>
      <c r="AB25" s="464"/>
      <c r="AC25" s="464"/>
      <c r="AD25" s="464"/>
      <c r="AE25" s="464"/>
      <c r="AF25" s="464"/>
      <c r="AG25" s="464"/>
      <c r="AH25" s="464"/>
      <c r="AI25" s="464"/>
      <c r="AJ25" s="464"/>
      <c r="AK25" s="464"/>
      <c r="AL25" s="464"/>
      <c r="AM25" s="464"/>
      <c r="AN25" s="464"/>
      <c r="AO25" s="464"/>
      <c r="AP25" s="464"/>
      <c r="AQ25" s="464"/>
      <c r="AR25" s="484" t="str">
        <f>CONCATENATE($C$23,C25)</f>
        <v>Máy đào một gầu, bánh hơi - dung tích gầu:1,25 m3</v>
      </c>
      <c r="AS25" s="464"/>
      <c r="AT25" s="464"/>
      <c r="AU25" s="464"/>
      <c r="AV25" s="464"/>
      <c r="AW25" s="464"/>
      <c r="AX25" s="464"/>
      <c r="AY25" s="465"/>
      <c r="AZ25" s="466"/>
      <c r="BA25" s="464"/>
      <c r="BB25" s="483">
        <v>3819974.08</v>
      </c>
      <c r="BC25" s="485">
        <f t="shared" si="10"/>
        <v>252329.52026315778</v>
      </c>
    </row>
    <row r="26" spans="1:55">
      <c r="A26" s="475"/>
      <c r="B26" s="475" t="s">
        <v>519</v>
      </c>
      <c r="C26" s="476" t="s">
        <v>520</v>
      </c>
      <c r="D26" s="475"/>
      <c r="E26" s="477"/>
      <c r="F26" s="475"/>
      <c r="G26" s="477"/>
      <c r="H26" s="475"/>
      <c r="I26" s="475"/>
      <c r="J26" s="475"/>
      <c r="K26" s="475"/>
      <c r="L26" s="475"/>
      <c r="M26" s="475"/>
      <c r="N26" s="475"/>
      <c r="O26" s="475"/>
      <c r="P26" s="475"/>
      <c r="Q26" s="475"/>
      <c r="R26" s="475"/>
      <c r="S26" s="477"/>
      <c r="T26" s="482"/>
      <c r="U26" s="464"/>
      <c r="V26" s="464"/>
      <c r="W26" s="464"/>
      <c r="X26" s="464"/>
      <c r="Y26" s="464"/>
      <c r="Z26" s="464"/>
      <c r="AA26" s="464"/>
      <c r="AB26" s="464"/>
      <c r="AC26" s="464"/>
      <c r="AD26" s="464"/>
      <c r="AE26" s="464"/>
      <c r="AF26" s="464"/>
      <c r="AG26" s="464"/>
      <c r="AH26" s="464"/>
      <c r="AI26" s="464"/>
      <c r="AJ26" s="464"/>
      <c r="AK26" s="464"/>
      <c r="AL26" s="464"/>
      <c r="AM26" s="464"/>
      <c r="AN26" s="464"/>
      <c r="AO26" s="464"/>
      <c r="AP26" s="464"/>
      <c r="AQ26" s="464"/>
      <c r="AR26" s="487"/>
      <c r="AS26" s="464"/>
      <c r="AT26" s="464"/>
      <c r="AU26" s="464"/>
      <c r="AV26" s="464"/>
      <c r="AW26" s="464"/>
      <c r="AX26" s="464"/>
      <c r="AY26" s="465"/>
      <c r="AZ26" s="466"/>
      <c r="BA26" s="464"/>
      <c r="BB26" s="482"/>
      <c r="BC26" s="485">
        <f t="shared" si="10"/>
        <v>0</v>
      </c>
    </row>
    <row r="27" spans="1:55" ht="18.75">
      <c r="A27" s="475">
        <f>MAX($A$12:A26)+1</f>
        <v>13</v>
      </c>
      <c r="B27" s="475" t="s">
        <v>521</v>
      </c>
      <c r="C27" s="476" t="s">
        <v>485</v>
      </c>
      <c r="D27" s="475">
        <v>260</v>
      </c>
      <c r="E27" s="480">
        <v>1080697000</v>
      </c>
      <c r="F27" s="475">
        <v>17</v>
      </c>
      <c r="G27" s="481">
        <f>IF(E27 &gt;=30000000,0.9,1)</f>
        <v>0.9</v>
      </c>
      <c r="H27" s="477">
        <f>F27%*E27*G27/D27</f>
        <v>635948.61923076923</v>
      </c>
      <c r="I27" s="475">
        <v>5.8</v>
      </c>
      <c r="J27" s="477">
        <f>I27%*E27/D27</f>
        <v>241078.56153846151</v>
      </c>
      <c r="K27" s="475">
        <v>5</v>
      </c>
      <c r="L27" s="477">
        <f>K27%*E27/D27</f>
        <v>207826.34615384616</v>
      </c>
      <c r="M27" s="475" t="s">
        <v>493</v>
      </c>
      <c r="N27" s="475" t="s">
        <v>2</v>
      </c>
      <c r="O27" s="481">
        <f>IF(N27="diezel",1.03,IF(N27="xăng",1.02,0))</f>
        <v>1.03</v>
      </c>
      <c r="P27" s="475"/>
      <c r="Q27" s="477">
        <f>M27*(IF(N27="diezel",$B$5,IF(N27="xăng",$B$4,0)))*O27+P27*$B$6*1.05</f>
        <v>1008235.0700000001</v>
      </c>
      <c r="R27" s="475" t="s">
        <v>522</v>
      </c>
      <c r="S27" s="482">
        <f>VLOOKUP(U27,'LuongNC QD1491'!$B$6:$G$240,6,0)*V27</f>
        <v>371133.48684210528</v>
      </c>
      <c r="T27" s="483">
        <f t="shared" si="6"/>
        <v>2464222.0837651822</v>
      </c>
      <c r="U27" s="464" t="str">
        <f t="shared" si="11"/>
        <v>N1507</v>
      </c>
      <c r="V27" s="464" t="str">
        <f>LEFT(R27,1)</f>
        <v>1</v>
      </c>
      <c r="W27" s="464"/>
      <c r="X27" s="464"/>
      <c r="Y27" s="464"/>
      <c r="Z27" s="464"/>
      <c r="AA27" s="464"/>
      <c r="AB27" s="464"/>
      <c r="AC27" s="464"/>
      <c r="AD27" s="464"/>
      <c r="AE27" s="464"/>
      <c r="AF27" s="464"/>
      <c r="AG27" s="464"/>
      <c r="AH27" s="464"/>
      <c r="AI27" s="464"/>
      <c r="AJ27" s="464"/>
      <c r="AK27" s="464"/>
      <c r="AL27" s="464"/>
      <c r="AM27" s="464"/>
      <c r="AN27" s="464"/>
      <c r="AO27" s="464"/>
      <c r="AP27" s="464"/>
      <c r="AQ27" s="464"/>
      <c r="AR27" s="484" t="str">
        <f>CONCATENATE($C$26,C27)</f>
        <v>Máy đào gầu ngoạm (gầu đây) - dung tích gầu:0,40 m3</v>
      </c>
      <c r="AS27" s="464"/>
      <c r="AT27" s="464"/>
      <c r="AU27" s="464"/>
      <c r="AV27" s="464"/>
      <c r="AW27" s="464"/>
      <c r="AX27" s="464"/>
      <c r="AY27" s="465"/>
      <c r="AZ27" s="466"/>
      <c r="BA27" s="464"/>
      <c r="BB27" s="483">
        <v>2661662.6669230768</v>
      </c>
      <c r="BC27" s="485">
        <f t="shared" si="10"/>
        <v>197440.58315789467</v>
      </c>
    </row>
    <row r="28" spans="1:55" ht="18.75">
      <c r="A28" s="475">
        <f>MAX($A$12:A27)+1</f>
        <v>14</v>
      </c>
      <c r="B28" s="475" t="s">
        <v>523</v>
      </c>
      <c r="C28" s="476" t="s">
        <v>492</v>
      </c>
      <c r="D28" s="475">
        <v>260</v>
      </c>
      <c r="E28" s="480">
        <v>1188698000</v>
      </c>
      <c r="F28" s="475">
        <v>17</v>
      </c>
      <c r="G28" s="481">
        <f>IF(E28 &gt;=30000000,0.9,1)</f>
        <v>0.9</v>
      </c>
      <c r="H28" s="477">
        <f>F28%*E28*G28/D28</f>
        <v>699503.0538461539</v>
      </c>
      <c r="I28" s="475">
        <v>5.8</v>
      </c>
      <c r="J28" s="477">
        <f>I28%*E28/D28</f>
        <v>265171.09230769234</v>
      </c>
      <c r="K28" s="475">
        <v>5</v>
      </c>
      <c r="L28" s="477">
        <f>K28%*E28/D28</f>
        <v>228595.76923076922</v>
      </c>
      <c r="M28" s="475" t="s">
        <v>496</v>
      </c>
      <c r="N28" s="475" t="s">
        <v>2</v>
      </c>
      <c r="O28" s="481">
        <f>IF(N28="diezel",1.03,IF(N28="xăng",1.02,0))</f>
        <v>1.03</v>
      </c>
      <c r="P28" s="475"/>
      <c r="Q28" s="477">
        <f>M28*(IF(N28="diezel",$B$5,IF(N28="xăng",$B$4,0)))*O28+P28*$B$6*1.05</f>
        <v>1110767.45</v>
      </c>
      <c r="R28" s="475" t="s">
        <v>522</v>
      </c>
      <c r="S28" s="482">
        <f>VLOOKUP(U28,'LuongNC QD1491'!$B$6:$G$240,6,0)*V28</f>
        <v>371133.48684210528</v>
      </c>
      <c r="T28" s="483">
        <f t="shared" si="6"/>
        <v>2675170.8522267207</v>
      </c>
      <c r="U28" s="464" t="str">
        <f t="shared" si="11"/>
        <v>N1507</v>
      </c>
      <c r="V28" s="464" t="str">
        <f>LEFT(R28,1)</f>
        <v>1</v>
      </c>
      <c r="W28" s="464"/>
      <c r="X28" s="464"/>
      <c r="Y28" s="464"/>
      <c r="Z28" s="464"/>
      <c r="AA28" s="464"/>
      <c r="AB28" s="464"/>
      <c r="AC28" s="464"/>
      <c r="AD28" s="464"/>
      <c r="AE28" s="464"/>
      <c r="AF28" s="464"/>
      <c r="AG28" s="464"/>
      <c r="AH28" s="464"/>
      <c r="AI28" s="464"/>
      <c r="AJ28" s="464"/>
      <c r="AK28" s="464"/>
      <c r="AL28" s="464"/>
      <c r="AM28" s="464"/>
      <c r="AN28" s="464"/>
      <c r="AO28" s="464"/>
      <c r="AP28" s="464"/>
      <c r="AQ28" s="464"/>
      <c r="AR28" s="484" t="str">
        <f>CONCATENATE($C$26,C28)</f>
        <v>Máy đào gầu ngoạm (gầu đây) - dung tích gầu:0,65 m3</v>
      </c>
      <c r="AS28" s="464"/>
      <c r="AT28" s="464"/>
      <c r="AU28" s="464"/>
      <c r="AV28" s="464"/>
      <c r="AW28" s="464"/>
      <c r="AX28" s="464"/>
      <c r="AY28" s="465"/>
      <c r="AZ28" s="466"/>
      <c r="BA28" s="464"/>
      <c r="BB28" s="483">
        <v>2894803.8153846157</v>
      </c>
      <c r="BC28" s="485">
        <f t="shared" si="10"/>
        <v>219632.96315789502</v>
      </c>
    </row>
    <row r="29" spans="1:55" ht="18.75">
      <c r="A29" s="475">
        <f>MAX($A$12:A28)+1</f>
        <v>15</v>
      </c>
      <c r="B29" s="475" t="s">
        <v>524</v>
      </c>
      <c r="C29" s="476" t="s">
        <v>525</v>
      </c>
      <c r="D29" s="475">
        <v>260</v>
      </c>
      <c r="E29" s="480">
        <v>2208172000</v>
      </c>
      <c r="F29" s="475">
        <v>16</v>
      </c>
      <c r="G29" s="481">
        <f>IF(E29 &gt;=30000000,0.9,1)</f>
        <v>0.9</v>
      </c>
      <c r="H29" s="477">
        <f>F29%*E29*G29/D29</f>
        <v>1222987.5692307693</v>
      </c>
      <c r="I29" s="475">
        <v>5.5</v>
      </c>
      <c r="J29" s="477">
        <f>I29%*E29/D29</f>
        <v>467113.30769230769</v>
      </c>
      <c r="K29" s="475">
        <v>5</v>
      </c>
      <c r="L29" s="477">
        <f>K29%*E29/D29</f>
        <v>424648.46153846156</v>
      </c>
      <c r="M29" s="475" t="s">
        <v>502</v>
      </c>
      <c r="N29" s="475" t="s">
        <v>2</v>
      </c>
      <c r="O29" s="481">
        <f>IF(N29="diezel",1.03,IF(N29="xăng",1.02,0))</f>
        <v>1.03</v>
      </c>
      <c r="P29" s="475"/>
      <c r="Q29" s="477">
        <f>M29*(IF(N29="diezel",$B$5,IF(N29="xăng",$B$4,0)))*O29+P29*$B$6*1.05</f>
        <v>1931026.49</v>
      </c>
      <c r="R29" s="475" t="s">
        <v>522</v>
      </c>
      <c r="S29" s="482">
        <f>VLOOKUP(U29,'LuongNC QD1491'!$B$6:$G$240,6,0)*V29</f>
        <v>371133.48684210528</v>
      </c>
      <c r="T29" s="483">
        <f t="shared" si="6"/>
        <v>4416909.3153036442</v>
      </c>
      <c r="U29" s="464" t="str">
        <f t="shared" si="11"/>
        <v>N1507</v>
      </c>
      <c r="V29" s="464" t="str">
        <f>LEFT(R29,1)</f>
        <v>1</v>
      </c>
      <c r="W29" s="464"/>
      <c r="X29" s="464"/>
      <c r="Y29" s="464"/>
      <c r="Z29" s="464"/>
      <c r="AA29" s="464"/>
      <c r="AB29" s="464"/>
      <c r="AC29" s="464"/>
      <c r="AD29" s="464"/>
      <c r="AE29" s="464"/>
      <c r="AF29" s="464"/>
      <c r="AG29" s="464"/>
      <c r="AH29" s="464"/>
      <c r="AI29" s="464"/>
      <c r="AJ29" s="464"/>
      <c r="AK29" s="464"/>
      <c r="AL29" s="464"/>
      <c r="AM29" s="464"/>
      <c r="AN29" s="464"/>
      <c r="AO29" s="464"/>
      <c r="AP29" s="464"/>
      <c r="AQ29" s="464"/>
      <c r="AR29" s="484" t="str">
        <f>CONCATENATE($C$26,C29)</f>
        <v>Máy đào gầu ngoạm (gầu đây) - dung tích gầu:1,20 m3</v>
      </c>
      <c r="AS29" s="464"/>
      <c r="AT29" s="464"/>
      <c r="AU29" s="464"/>
      <c r="AV29" s="464"/>
      <c r="AW29" s="464"/>
      <c r="AX29" s="464"/>
      <c r="AY29" s="465"/>
      <c r="AZ29" s="466"/>
      <c r="BA29" s="464"/>
      <c r="BB29" s="483">
        <v>4814081.3184615392</v>
      </c>
      <c r="BC29" s="485">
        <f t="shared" si="10"/>
        <v>397172.00315789506</v>
      </c>
    </row>
    <row r="30" spans="1:55" ht="18.75">
      <c r="A30" s="475">
        <f>MAX($A$12:A29)+1</f>
        <v>16</v>
      </c>
      <c r="B30" s="475" t="s">
        <v>526</v>
      </c>
      <c r="C30" s="476" t="s">
        <v>501</v>
      </c>
      <c r="D30" s="475">
        <v>260</v>
      </c>
      <c r="E30" s="480">
        <v>2806763000</v>
      </c>
      <c r="F30" s="475">
        <v>16</v>
      </c>
      <c r="G30" s="481">
        <f>IF(E30 &gt;=30000000,0.9,1)</f>
        <v>0.9</v>
      </c>
      <c r="H30" s="477">
        <f>F30%*E30*G30/D30</f>
        <v>1554514.8923076922</v>
      </c>
      <c r="I30" s="475">
        <v>5.5</v>
      </c>
      <c r="J30" s="477">
        <f>I30%*E30/D30</f>
        <v>593738.32692307688</v>
      </c>
      <c r="K30" s="475">
        <v>5</v>
      </c>
      <c r="L30" s="477">
        <f>K30%*E30/D30</f>
        <v>539762.11538461538</v>
      </c>
      <c r="M30" s="475" t="s">
        <v>527</v>
      </c>
      <c r="N30" s="475" t="s">
        <v>2</v>
      </c>
      <c r="O30" s="481">
        <f>IF(N30="diezel",1.03,IF(N30="xăng",1.02,0))</f>
        <v>1.03</v>
      </c>
      <c r="P30" s="475"/>
      <c r="Q30" s="477">
        <f>M30*(IF(N30="diezel",$B$5,IF(N30="xăng",$B$4,0)))*O30+P30*$B$6*1.05</f>
        <v>2187357.44</v>
      </c>
      <c r="R30" s="475" t="s">
        <v>522</v>
      </c>
      <c r="S30" s="482">
        <f>VLOOKUP(U30,'LuongNC QD1491'!$B$6:$G$240,6,0)*V30</f>
        <v>371133.48684210528</v>
      </c>
      <c r="T30" s="483">
        <f t="shared" si="6"/>
        <v>5246506.2614574898</v>
      </c>
      <c r="U30" s="464" t="str">
        <f t="shared" si="11"/>
        <v>N1507</v>
      </c>
      <c r="V30" s="464" t="str">
        <f>LEFT(R30,1)</f>
        <v>1</v>
      </c>
      <c r="W30" s="464"/>
      <c r="X30" s="464"/>
      <c r="Y30" s="464"/>
      <c r="Z30" s="464"/>
      <c r="AA30" s="464"/>
      <c r="AB30" s="464"/>
      <c r="AC30" s="464"/>
      <c r="AD30" s="464"/>
      <c r="AE30" s="464"/>
      <c r="AF30" s="464"/>
      <c r="AG30" s="464"/>
      <c r="AH30" s="464"/>
      <c r="AI30" s="464"/>
      <c r="AJ30" s="464"/>
      <c r="AK30" s="464"/>
      <c r="AL30" s="464"/>
      <c r="AM30" s="464"/>
      <c r="AN30" s="464"/>
      <c r="AO30" s="464"/>
      <c r="AP30" s="464"/>
      <c r="AQ30" s="464"/>
      <c r="AR30" s="484" t="str">
        <f>CONCATENATE($C$26,C30)</f>
        <v>Máy đào gầu ngoạm (gầu đây) - dung tích gầu:1,60 m3</v>
      </c>
      <c r="AS30" s="464"/>
      <c r="AT30" s="464"/>
      <c r="AU30" s="464"/>
      <c r="AV30" s="464"/>
      <c r="AW30" s="464"/>
      <c r="AX30" s="464"/>
      <c r="AY30" s="465"/>
      <c r="AZ30" s="466"/>
      <c r="BA30" s="464"/>
      <c r="BB30" s="483">
        <v>5699159.2146153841</v>
      </c>
      <c r="BC30" s="485">
        <f t="shared" si="10"/>
        <v>452652.95315789431</v>
      </c>
    </row>
    <row r="31" spans="1:55" ht="18.75">
      <c r="A31" s="475">
        <f>MAX($A$12:A30)+1</f>
        <v>17</v>
      </c>
      <c r="B31" s="475" t="s">
        <v>528</v>
      </c>
      <c r="C31" s="476" t="s">
        <v>504</v>
      </c>
      <c r="D31" s="475">
        <v>260</v>
      </c>
      <c r="E31" s="480">
        <v>3732682000</v>
      </c>
      <c r="F31" s="475">
        <v>16</v>
      </c>
      <c r="G31" s="481">
        <f>IF(E31 &gt;=30000000,0.9,1)</f>
        <v>0.9</v>
      </c>
      <c r="H31" s="477">
        <f>F31%*E31*G31/D31</f>
        <v>2067331.5692307693</v>
      </c>
      <c r="I31" s="475">
        <v>5.5</v>
      </c>
      <c r="J31" s="477">
        <f>I31%*E31/D31</f>
        <v>789605.80769230775</v>
      </c>
      <c r="K31" s="475">
        <v>5</v>
      </c>
      <c r="L31" s="477">
        <f>K31%*E31/D31</f>
        <v>717823.4615384615</v>
      </c>
      <c r="M31" s="475" t="s">
        <v>529</v>
      </c>
      <c r="N31" s="475" t="s">
        <v>2</v>
      </c>
      <c r="O31" s="481">
        <f>IF(N31="diezel",1.03,IF(N31="xăng",1.02,0))</f>
        <v>1.03</v>
      </c>
      <c r="P31" s="475"/>
      <c r="Q31" s="477">
        <f>M31*(IF(N31="diezel",$B$5,IF(N31="xăng",$B$4,0)))*O31+P31*$B$6*1.05</f>
        <v>2802551.72</v>
      </c>
      <c r="R31" s="475" t="s">
        <v>522</v>
      </c>
      <c r="S31" s="482">
        <f>VLOOKUP(U31,'LuongNC QD1491'!$B$6:$G$240,6,0)*V31</f>
        <v>371133.48684210528</v>
      </c>
      <c r="T31" s="483">
        <f t="shared" si="6"/>
        <v>6748446.0453036437</v>
      </c>
      <c r="U31" s="464" t="str">
        <f t="shared" si="11"/>
        <v>N1507</v>
      </c>
      <c r="V31" s="464" t="str">
        <f>LEFT(R31,1)</f>
        <v>1</v>
      </c>
      <c r="W31" s="464"/>
      <c r="X31" s="464"/>
      <c r="Y31" s="464"/>
      <c r="Z31" s="464"/>
      <c r="AA31" s="464"/>
      <c r="AB31" s="464"/>
      <c r="AC31" s="464"/>
      <c r="AD31" s="464"/>
      <c r="AE31" s="464"/>
      <c r="AF31" s="464"/>
      <c r="AG31" s="464"/>
      <c r="AH31" s="464"/>
      <c r="AI31" s="464"/>
      <c r="AJ31" s="464"/>
      <c r="AK31" s="464"/>
      <c r="AL31" s="464"/>
      <c r="AM31" s="464"/>
      <c r="AN31" s="464"/>
      <c r="AO31" s="464"/>
      <c r="AP31" s="464"/>
      <c r="AQ31" s="464"/>
      <c r="AR31" s="484" t="str">
        <f>CONCATENATE($C$26,C31)</f>
        <v>Máy đào gầu ngoạm (gầu đây) - dung tích gầu:2,30 m3</v>
      </c>
      <c r="AS31" s="464"/>
      <c r="AT31" s="464"/>
      <c r="AU31" s="464"/>
      <c r="AV31" s="464"/>
      <c r="AW31" s="464"/>
      <c r="AX31" s="464"/>
      <c r="AY31" s="465"/>
      <c r="AZ31" s="466"/>
      <c r="BA31" s="464"/>
      <c r="BB31" s="483">
        <v>7334253.2784615383</v>
      </c>
      <c r="BC31" s="485">
        <f t="shared" si="10"/>
        <v>585807.23315789457</v>
      </c>
    </row>
    <row r="32" spans="1:55">
      <c r="A32" s="475"/>
      <c r="B32" s="475" t="s">
        <v>530</v>
      </c>
      <c r="C32" s="476" t="s">
        <v>531</v>
      </c>
      <c r="D32" s="475"/>
      <c r="E32" s="477"/>
      <c r="F32" s="475"/>
      <c r="G32" s="477"/>
      <c r="H32" s="475"/>
      <c r="I32" s="475"/>
      <c r="J32" s="475"/>
      <c r="K32" s="475"/>
      <c r="L32" s="475"/>
      <c r="M32" s="475"/>
      <c r="N32" s="475"/>
      <c r="O32" s="475"/>
      <c r="P32" s="475"/>
      <c r="Q32" s="475"/>
      <c r="R32" s="475"/>
      <c r="S32" s="477"/>
      <c r="T32" s="482"/>
      <c r="U32" s="464"/>
      <c r="V32" s="464"/>
      <c r="W32" s="464"/>
      <c r="X32" s="464"/>
      <c r="Y32" s="464"/>
      <c r="Z32" s="464"/>
      <c r="AA32" s="464"/>
      <c r="AB32" s="464"/>
      <c r="AC32" s="464"/>
      <c r="AD32" s="464"/>
      <c r="AE32" s="464"/>
      <c r="AF32" s="464"/>
      <c r="AG32" s="464"/>
      <c r="AH32" s="464"/>
      <c r="AI32" s="464"/>
      <c r="AJ32" s="464"/>
      <c r="AK32" s="464"/>
      <c r="AL32" s="464"/>
      <c r="AM32" s="464"/>
      <c r="AN32" s="464"/>
      <c r="AO32" s="464"/>
      <c r="AP32" s="464"/>
      <c r="AQ32" s="464"/>
      <c r="AR32" s="487"/>
      <c r="AS32" s="464"/>
      <c r="AT32" s="464"/>
      <c r="AU32" s="464"/>
      <c r="AV32" s="464"/>
      <c r="AW32" s="464"/>
      <c r="AX32" s="464"/>
      <c r="AY32" s="465"/>
      <c r="AZ32" s="466"/>
      <c r="BA32" s="464"/>
      <c r="BB32" s="482"/>
      <c r="BC32" s="485">
        <f t="shared" si="10"/>
        <v>0</v>
      </c>
    </row>
    <row r="33" spans="1:55" ht="18.75">
      <c r="A33" s="475">
        <f>MAX($A$12:A32)+1</f>
        <v>18</v>
      </c>
      <c r="B33" s="475" t="s">
        <v>532</v>
      </c>
      <c r="C33" s="476" t="s">
        <v>492</v>
      </c>
      <c r="D33" s="475">
        <v>280</v>
      </c>
      <c r="E33" s="480">
        <v>690656000</v>
      </c>
      <c r="F33" s="475">
        <v>16</v>
      </c>
      <c r="G33" s="481">
        <f t="shared" ref="G33:G38" si="12">IF(E33 &gt;=30000000,0.9,1)</f>
        <v>0.9</v>
      </c>
      <c r="H33" s="477">
        <f t="shared" ref="H33:H38" si="13">F33%*E33*G33/D33</f>
        <v>355194.51428571431</v>
      </c>
      <c r="I33" s="475">
        <v>4.8</v>
      </c>
      <c r="J33" s="477">
        <f t="shared" ref="J33:J38" si="14">I33%*E33/D33</f>
        <v>118398.17142857143</v>
      </c>
      <c r="K33" s="475">
        <v>5</v>
      </c>
      <c r="L33" s="477">
        <f t="shared" ref="L33:L38" si="15">K33%*E33/D33</f>
        <v>123331.42857142857</v>
      </c>
      <c r="M33" s="475">
        <v>29</v>
      </c>
      <c r="N33" s="475" t="s">
        <v>2</v>
      </c>
      <c r="O33" s="481">
        <f t="shared" ref="O33:O38" si="16">IF(N33="diezel",1.03,IF(N33="xăng",1.02,0))</f>
        <v>1.03</v>
      </c>
      <c r="P33" s="475"/>
      <c r="Q33" s="477">
        <f t="shared" ref="Q33:Q38" si="17">M33*(IF(N33="diezel",$B$5,IF(N33="xăng",$B$4,0)))*O33+P33*$B$6*1.05</f>
        <v>495573.17000000004</v>
      </c>
      <c r="R33" s="475" t="s">
        <v>487</v>
      </c>
      <c r="S33" s="482">
        <f>VLOOKUP(U33,'LuongNC QD1491'!$B$6:$G$240,6,0)*V33</f>
        <v>315654.76973684208</v>
      </c>
      <c r="T33" s="483">
        <f t="shared" si="6"/>
        <v>1408152.0540225564</v>
      </c>
      <c r="U33" s="464" t="str">
        <f t="shared" si="11"/>
        <v>N1407</v>
      </c>
      <c r="V33" s="464" t="str">
        <f t="shared" ref="V33:V38" si="18">LEFT(R33,1)</f>
        <v>1</v>
      </c>
      <c r="W33" s="464"/>
      <c r="X33" s="464"/>
      <c r="Y33" s="464"/>
      <c r="Z33" s="464"/>
      <c r="AA33" s="464"/>
      <c r="AB33" s="464"/>
      <c r="AC33" s="464"/>
      <c r="AD33" s="464"/>
      <c r="AE33" s="464"/>
      <c r="AF33" s="464"/>
      <c r="AG33" s="464"/>
      <c r="AH33" s="464"/>
      <c r="AI33" s="464"/>
      <c r="AJ33" s="464"/>
      <c r="AK33" s="464"/>
      <c r="AL33" s="464"/>
      <c r="AM33" s="464"/>
      <c r="AN33" s="464"/>
      <c r="AO33" s="464"/>
      <c r="AP33" s="464"/>
      <c r="AQ33" s="464"/>
      <c r="AR33" s="484" t="str">
        <f t="shared" ref="AR33:AR38" si="19">CONCATENATE($C$32,C33)</f>
        <v>Máy xúc lật - dung tích gầu:0,65 m3</v>
      </c>
      <c r="AS33" s="464"/>
      <c r="AT33" s="464"/>
      <c r="AU33" s="464"/>
      <c r="AV33" s="464"/>
      <c r="AW33" s="464"/>
      <c r="AX33" s="464"/>
      <c r="AY33" s="465"/>
      <c r="AZ33" s="466"/>
      <c r="BA33" s="464"/>
      <c r="BB33" s="483">
        <v>1497737.4542857143</v>
      </c>
      <c r="BC33" s="485">
        <f t="shared" si="10"/>
        <v>89585.400263157906</v>
      </c>
    </row>
    <row r="34" spans="1:55" ht="18.75">
      <c r="A34" s="475">
        <f>MAX($A$12:A33)+1</f>
        <v>19</v>
      </c>
      <c r="B34" s="475" t="s">
        <v>534</v>
      </c>
      <c r="C34" s="476" t="s">
        <v>1452</v>
      </c>
      <c r="D34" s="475">
        <v>280</v>
      </c>
      <c r="E34" s="480">
        <v>911473000</v>
      </c>
      <c r="F34" s="475">
        <v>16</v>
      </c>
      <c r="G34" s="481">
        <f t="shared" si="12"/>
        <v>0.9</v>
      </c>
      <c r="H34" s="477">
        <f t="shared" si="13"/>
        <v>468757.54285714286</v>
      </c>
      <c r="I34" s="475">
        <v>4.8</v>
      </c>
      <c r="J34" s="477">
        <f t="shared" si="14"/>
        <v>156252.51428571428</v>
      </c>
      <c r="K34" s="475">
        <v>5</v>
      </c>
      <c r="L34" s="477">
        <f t="shared" si="15"/>
        <v>162763.03571428571</v>
      </c>
      <c r="M34" s="475">
        <v>39</v>
      </c>
      <c r="N34" s="475" t="s">
        <v>2</v>
      </c>
      <c r="O34" s="481">
        <f t="shared" si="16"/>
        <v>1.03</v>
      </c>
      <c r="P34" s="475"/>
      <c r="Q34" s="477">
        <f t="shared" si="17"/>
        <v>666460.47</v>
      </c>
      <c r="R34" s="475" t="s">
        <v>487</v>
      </c>
      <c r="S34" s="482">
        <f>VLOOKUP(U34,'LuongNC QD1491'!$B$6:$G$240,6,0)*V34</f>
        <v>315654.76973684208</v>
      </c>
      <c r="T34" s="483">
        <f t="shared" si="6"/>
        <v>1769888.3325939847</v>
      </c>
      <c r="U34" s="464" t="str">
        <f t="shared" si="11"/>
        <v>N1407</v>
      </c>
      <c r="V34" s="464" t="str">
        <f t="shared" si="18"/>
        <v>1</v>
      </c>
      <c r="W34" s="464"/>
      <c r="X34" s="464"/>
      <c r="Y34" s="464"/>
      <c r="Z34" s="464"/>
      <c r="AA34" s="464"/>
      <c r="AB34" s="464"/>
      <c r="AC34" s="464"/>
      <c r="AD34" s="464"/>
      <c r="AE34" s="464"/>
      <c r="AF34" s="464"/>
      <c r="AG34" s="464"/>
      <c r="AH34" s="464"/>
      <c r="AI34" s="464"/>
      <c r="AJ34" s="464"/>
      <c r="AK34" s="464"/>
      <c r="AL34" s="464"/>
      <c r="AM34" s="464"/>
      <c r="AN34" s="464"/>
      <c r="AO34" s="464"/>
      <c r="AP34" s="464"/>
      <c r="AQ34" s="464"/>
      <c r="AR34" s="484" t="str">
        <f t="shared" si="19"/>
        <v>Máy xúc lật - dung tích gầu:0,9 m3</v>
      </c>
      <c r="AS34" s="464"/>
      <c r="AT34" s="464"/>
      <c r="AU34" s="464"/>
      <c r="AV34" s="464"/>
      <c r="AW34" s="464"/>
      <c r="AX34" s="464"/>
      <c r="AY34" s="465"/>
      <c r="AZ34" s="466"/>
      <c r="BA34" s="464"/>
      <c r="BB34" s="483">
        <v>1896461.0328571429</v>
      </c>
      <c r="BC34" s="485">
        <f t="shared" si="10"/>
        <v>126572.70026315819</v>
      </c>
    </row>
    <row r="35" spans="1:55" ht="18.75">
      <c r="A35" s="475">
        <f>MAX($A$12:A34)+1</f>
        <v>20</v>
      </c>
      <c r="B35" s="475" t="s">
        <v>536</v>
      </c>
      <c r="C35" s="476" t="s">
        <v>498</v>
      </c>
      <c r="D35" s="475">
        <v>280</v>
      </c>
      <c r="E35" s="480">
        <v>1061665000</v>
      </c>
      <c r="F35" s="475">
        <v>16</v>
      </c>
      <c r="G35" s="481">
        <f t="shared" si="12"/>
        <v>0.9</v>
      </c>
      <c r="H35" s="477">
        <f t="shared" si="13"/>
        <v>545999.14285714284</v>
      </c>
      <c r="I35" s="475">
        <v>4.8</v>
      </c>
      <c r="J35" s="477">
        <f t="shared" si="14"/>
        <v>181999.71428571429</v>
      </c>
      <c r="K35" s="475">
        <v>5</v>
      </c>
      <c r="L35" s="477">
        <f t="shared" si="15"/>
        <v>189583.03571428571</v>
      </c>
      <c r="M35" s="475" t="s">
        <v>535</v>
      </c>
      <c r="N35" s="475" t="s">
        <v>2</v>
      </c>
      <c r="O35" s="481">
        <f t="shared" si="16"/>
        <v>1.03</v>
      </c>
      <c r="P35" s="475"/>
      <c r="Q35" s="477">
        <f t="shared" si="17"/>
        <v>803170.31</v>
      </c>
      <c r="R35" s="475" t="s">
        <v>487</v>
      </c>
      <c r="S35" s="482">
        <f>VLOOKUP(U35,'LuongNC QD1491'!$B$6:$G$240,6,0)*V35</f>
        <v>315654.76973684208</v>
      </c>
      <c r="T35" s="483">
        <f t="shared" si="6"/>
        <v>2036406.9725939848</v>
      </c>
      <c r="U35" s="464" t="str">
        <f t="shared" si="11"/>
        <v>N1407</v>
      </c>
      <c r="V35" s="464" t="str">
        <f t="shared" si="18"/>
        <v>1</v>
      </c>
      <c r="W35" s="464"/>
      <c r="X35" s="464"/>
      <c r="Y35" s="464"/>
      <c r="Z35" s="464"/>
      <c r="AA35" s="464"/>
      <c r="AB35" s="464"/>
      <c r="AC35" s="464"/>
      <c r="AD35" s="464"/>
      <c r="AE35" s="464"/>
      <c r="AF35" s="464"/>
      <c r="AG35" s="464"/>
      <c r="AH35" s="464"/>
      <c r="AI35" s="464"/>
      <c r="AJ35" s="464"/>
      <c r="AK35" s="464"/>
      <c r="AL35" s="464"/>
      <c r="AM35" s="464"/>
      <c r="AN35" s="464"/>
      <c r="AO35" s="464"/>
      <c r="AP35" s="464"/>
      <c r="AQ35" s="464"/>
      <c r="AR35" s="484" t="str">
        <f t="shared" si="19"/>
        <v>Máy xúc lật - dung tích gầu:1,25 m3</v>
      </c>
      <c r="AS35" s="464"/>
      <c r="AT35" s="464"/>
      <c r="AU35" s="464"/>
      <c r="AV35" s="464"/>
      <c r="AW35" s="464"/>
      <c r="AX35" s="464"/>
      <c r="AY35" s="465"/>
      <c r="AZ35" s="466"/>
      <c r="BA35" s="464"/>
      <c r="BB35" s="483">
        <v>2192569.5128571428</v>
      </c>
      <c r="BC35" s="485">
        <f t="shared" si="10"/>
        <v>156162.54026315804</v>
      </c>
    </row>
    <row r="36" spans="1:55" ht="18.75">
      <c r="A36" s="475">
        <f>MAX($A$12:A35)+1</f>
        <v>21</v>
      </c>
      <c r="B36" s="475" t="s">
        <v>539</v>
      </c>
      <c r="C36" s="476" t="s">
        <v>537</v>
      </c>
      <c r="D36" s="475">
        <v>280</v>
      </c>
      <c r="E36" s="480">
        <v>1362509000</v>
      </c>
      <c r="F36" s="475">
        <v>16</v>
      </c>
      <c r="G36" s="481">
        <f t="shared" si="12"/>
        <v>0.9</v>
      </c>
      <c r="H36" s="477">
        <f t="shared" si="13"/>
        <v>700718.91428571427</v>
      </c>
      <c r="I36" s="475">
        <v>4.8</v>
      </c>
      <c r="J36" s="477">
        <f t="shared" si="14"/>
        <v>233572.97142857141</v>
      </c>
      <c r="K36" s="475">
        <v>5</v>
      </c>
      <c r="L36" s="477">
        <f t="shared" si="15"/>
        <v>243305.17857142858</v>
      </c>
      <c r="M36" s="475" t="s">
        <v>538</v>
      </c>
      <c r="N36" s="475" t="s">
        <v>2</v>
      </c>
      <c r="O36" s="481">
        <f t="shared" si="16"/>
        <v>1.03</v>
      </c>
      <c r="P36" s="475"/>
      <c r="Q36" s="477">
        <f t="shared" si="17"/>
        <v>1281654.75</v>
      </c>
      <c r="R36" s="475" t="s">
        <v>487</v>
      </c>
      <c r="S36" s="482">
        <f>VLOOKUP(U36,'LuongNC QD1491'!$B$6:$G$240,6,0)*V36</f>
        <v>315654.76973684208</v>
      </c>
      <c r="T36" s="483">
        <f t="shared" si="6"/>
        <v>2774906.5840225564</v>
      </c>
      <c r="U36" s="464" t="str">
        <f t="shared" si="11"/>
        <v>N1407</v>
      </c>
      <c r="V36" s="464" t="str">
        <f t="shared" si="18"/>
        <v>1</v>
      </c>
      <c r="W36" s="464"/>
      <c r="X36" s="464"/>
      <c r="Y36" s="464"/>
      <c r="Z36" s="464"/>
      <c r="AA36" s="464"/>
      <c r="AB36" s="464"/>
      <c r="AC36" s="464"/>
      <c r="AD36" s="464"/>
      <c r="AE36" s="464"/>
      <c r="AF36" s="464"/>
      <c r="AG36" s="464"/>
      <c r="AH36" s="464"/>
      <c r="AI36" s="464"/>
      <c r="AJ36" s="464"/>
      <c r="AK36" s="464"/>
      <c r="AL36" s="464"/>
      <c r="AM36" s="464"/>
      <c r="AN36" s="464"/>
      <c r="AO36" s="464"/>
      <c r="AP36" s="464"/>
      <c r="AQ36" s="464"/>
      <c r="AR36" s="484" t="str">
        <f t="shared" si="19"/>
        <v>Máy xúc lật - dung tích gầu:1,65 m3</v>
      </c>
      <c r="AS36" s="464"/>
      <c r="AT36" s="464"/>
      <c r="AU36" s="464"/>
      <c r="AV36" s="464"/>
      <c r="AW36" s="464"/>
      <c r="AX36" s="464"/>
      <c r="AY36" s="465"/>
      <c r="AZ36" s="466"/>
      <c r="BA36" s="464"/>
      <c r="BB36" s="483">
        <v>3034633.5642857142</v>
      </c>
      <c r="BC36" s="485">
        <f t="shared" si="10"/>
        <v>259726.98026315775</v>
      </c>
    </row>
    <row r="37" spans="1:55" ht="18.75">
      <c r="A37" s="475">
        <f>MAX($A$12:A36)+1</f>
        <v>22</v>
      </c>
      <c r="B37" s="475" t="s">
        <v>541</v>
      </c>
      <c r="C37" s="476" t="s">
        <v>504</v>
      </c>
      <c r="D37" s="475">
        <v>280</v>
      </c>
      <c r="E37" s="480">
        <v>1769175000</v>
      </c>
      <c r="F37" s="475">
        <v>14</v>
      </c>
      <c r="G37" s="481">
        <f t="shared" si="12"/>
        <v>0.9</v>
      </c>
      <c r="H37" s="477">
        <f t="shared" si="13"/>
        <v>796128.75000000012</v>
      </c>
      <c r="I37" s="475">
        <v>4.4000000000000004</v>
      </c>
      <c r="J37" s="477">
        <f t="shared" si="14"/>
        <v>278013.21428571432</v>
      </c>
      <c r="K37" s="475">
        <v>5</v>
      </c>
      <c r="L37" s="477">
        <f t="shared" si="15"/>
        <v>315924.10714285716</v>
      </c>
      <c r="M37" s="475" t="s">
        <v>540</v>
      </c>
      <c r="N37" s="475" t="s">
        <v>2</v>
      </c>
      <c r="O37" s="481">
        <f t="shared" si="16"/>
        <v>1.03</v>
      </c>
      <c r="P37" s="475"/>
      <c r="Q37" s="477">
        <f t="shared" si="17"/>
        <v>1623429.35</v>
      </c>
      <c r="R37" s="475" t="s">
        <v>487</v>
      </c>
      <c r="S37" s="482">
        <f>VLOOKUP(U37,'LuongNC QD1491'!$B$6:$G$240,6,0)*V37</f>
        <v>315654.76973684208</v>
      </c>
      <c r="T37" s="483">
        <f t="shared" si="6"/>
        <v>3329150.1911654142</v>
      </c>
      <c r="U37" s="464" t="str">
        <f t="shared" si="11"/>
        <v>N1407</v>
      </c>
      <c r="V37" s="464" t="str">
        <f t="shared" si="18"/>
        <v>1</v>
      </c>
      <c r="W37" s="464"/>
      <c r="X37" s="464"/>
      <c r="Y37" s="464"/>
      <c r="Z37" s="464"/>
      <c r="AA37" s="464"/>
      <c r="AB37" s="464"/>
      <c r="AC37" s="464"/>
      <c r="AD37" s="464"/>
      <c r="AE37" s="464"/>
      <c r="AF37" s="464"/>
      <c r="AG37" s="464"/>
      <c r="AH37" s="464"/>
      <c r="AI37" s="464"/>
      <c r="AJ37" s="464"/>
      <c r="AK37" s="464"/>
      <c r="AL37" s="464"/>
      <c r="AM37" s="464"/>
      <c r="AN37" s="464"/>
      <c r="AO37" s="464"/>
      <c r="AP37" s="464"/>
      <c r="AQ37" s="464"/>
      <c r="AR37" s="484" t="str">
        <f t="shared" si="19"/>
        <v>Máy xúc lật - dung tích gầu:2,30 m3</v>
      </c>
      <c r="AS37" s="464"/>
      <c r="AT37" s="464"/>
      <c r="AU37" s="464"/>
      <c r="AV37" s="464"/>
      <c r="AW37" s="464"/>
      <c r="AX37" s="464"/>
      <c r="AY37" s="465"/>
      <c r="AZ37" s="466"/>
      <c r="BA37" s="464"/>
      <c r="BB37" s="483">
        <v>3662851.771428572</v>
      </c>
      <c r="BC37" s="485">
        <f t="shared" si="10"/>
        <v>333701.58026315784</v>
      </c>
    </row>
    <row r="38" spans="1:55" ht="18.75">
      <c r="A38" s="475">
        <f>MAX($A$12:A37)+1</f>
        <v>23</v>
      </c>
      <c r="B38" s="475" t="s">
        <v>6854</v>
      </c>
      <c r="C38" s="476" t="s">
        <v>542</v>
      </c>
      <c r="D38" s="475">
        <v>280</v>
      </c>
      <c r="E38" s="480">
        <v>3282220000</v>
      </c>
      <c r="F38" s="475">
        <v>14</v>
      </c>
      <c r="G38" s="481">
        <f t="shared" si="12"/>
        <v>0.9</v>
      </c>
      <c r="H38" s="477">
        <f t="shared" si="13"/>
        <v>1476999.0000000002</v>
      </c>
      <c r="I38" s="475">
        <v>3.8</v>
      </c>
      <c r="J38" s="477">
        <f t="shared" si="14"/>
        <v>445444.14285714284</v>
      </c>
      <c r="K38" s="475">
        <v>5</v>
      </c>
      <c r="L38" s="477">
        <f t="shared" si="15"/>
        <v>586110.71428571432</v>
      </c>
      <c r="M38" s="475" t="s">
        <v>543</v>
      </c>
      <c r="N38" s="475" t="s">
        <v>2</v>
      </c>
      <c r="O38" s="481">
        <f t="shared" si="16"/>
        <v>1.03</v>
      </c>
      <c r="P38" s="475"/>
      <c r="Q38" s="477">
        <f t="shared" si="17"/>
        <v>2289889.8199999998</v>
      </c>
      <c r="R38" s="475" t="s">
        <v>487</v>
      </c>
      <c r="S38" s="482">
        <f>VLOOKUP(U38,'LuongNC QD1491'!$B$6:$G$240,6,0)*V38</f>
        <v>315654.76973684208</v>
      </c>
      <c r="T38" s="483">
        <f t="shared" si="6"/>
        <v>5114098.4468796989</v>
      </c>
      <c r="U38" s="464" t="str">
        <f t="shared" si="11"/>
        <v>N1407</v>
      </c>
      <c r="V38" s="464" t="str">
        <f t="shared" si="18"/>
        <v>1</v>
      </c>
      <c r="W38" s="464"/>
      <c r="X38" s="464"/>
      <c r="Y38" s="464"/>
      <c r="Z38" s="464"/>
      <c r="AA38" s="464"/>
      <c r="AB38" s="464"/>
      <c r="AC38" s="464"/>
      <c r="AD38" s="464"/>
      <c r="AE38" s="464"/>
      <c r="AF38" s="464"/>
      <c r="AG38" s="464"/>
      <c r="AH38" s="464"/>
      <c r="AI38" s="464"/>
      <c r="AJ38" s="464"/>
      <c r="AK38" s="464"/>
      <c r="AL38" s="464"/>
      <c r="AM38" s="464"/>
      <c r="AN38" s="464"/>
      <c r="AO38" s="464"/>
      <c r="AP38" s="464"/>
      <c r="AQ38" s="464"/>
      <c r="AR38" s="484" t="str">
        <f t="shared" si="19"/>
        <v>Máy xúc lật - dung tích gầu:3,20 m3</v>
      </c>
      <c r="AS38" s="464"/>
      <c r="AT38" s="464"/>
      <c r="AU38" s="464"/>
      <c r="AV38" s="464"/>
      <c r="AW38" s="464"/>
      <c r="AX38" s="464"/>
      <c r="AY38" s="465"/>
      <c r="AZ38" s="466"/>
      <c r="BA38" s="464"/>
      <c r="BB38" s="483">
        <v>5592050.4971428569</v>
      </c>
      <c r="BC38" s="485">
        <f t="shared" si="10"/>
        <v>477952.05026315805</v>
      </c>
    </row>
    <row r="39" spans="1:55">
      <c r="A39" s="475"/>
      <c r="B39" s="475" t="s">
        <v>544</v>
      </c>
      <c r="C39" s="476" t="s">
        <v>545</v>
      </c>
      <c r="D39" s="475"/>
      <c r="E39" s="477"/>
      <c r="F39" s="475"/>
      <c r="G39" s="477"/>
      <c r="H39" s="475"/>
      <c r="I39" s="475"/>
      <c r="J39" s="475"/>
      <c r="K39" s="475"/>
      <c r="L39" s="475"/>
      <c r="M39" s="475"/>
      <c r="N39" s="475"/>
      <c r="O39" s="475"/>
      <c r="P39" s="475"/>
      <c r="Q39" s="475"/>
      <c r="R39" s="475"/>
      <c r="S39" s="477"/>
      <c r="T39" s="482"/>
      <c r="U39" s="464"/>
      <c r="V39" s="464"/>
      <c r="W39" s="464"/>
      <c r="X39" s="464"/>
      <c r="Y39" s="464"/>
      <c r="Z39" s="464"/>
      <c r="AA39" s="464"/>
      <c r="AB39" s="464"/>
      <c r="AC39" s="464"/>
      <c r="AD39" s="464"/>
      <c r="AE39" s="464"/>
      <c r="AF39" s="464"/>
      <c r="AG39" s="464"/>
      <c r="AH39" s="464"/>
      <c r="AI39" s="464"/>
      <c r="AJ39" s="464"/>
      <c r="AK39" s="464"/>
      <c r="AL39" s="464"/>
      <c r="AM39" s="464"/>
      <c r="AN39" s="464"/>
      <c r="AO39" s="464"/>
      <c r="AP39" s="464"/>
      <c r="AQ39" s="464"/>
      <c r="AR39" s="487"/>
      <c r="AS39" s="464"/>
      <c r="AT39" s="464"/>
      <c r="AU39" s="464"/>
      <c r="AV39" s="464"/>
      <c r="AW39" s="464"/>
      <c r="AX39" s="464"/>
      <c r="AY39" s="465"/>
      <c r="AZ39" s="466"/>
      <c r="BA39" s="464"/>
      <c r="BB39" s="482"/>
      <c r="BC39" s="485">
        <f t="shared" si="10"/>
        <v>0</v>
      </c>
    </row>
    <row r="40" spans="1:55">
      <c r="A40" s="475">
        <f>MAX($A$12:A39)+1</f>
        <v>24</v>
      </c>
      <c r="B40" s="475" t="s">
        <v>546</v>
      </c>
      <c r="C40" s="476" t="s">
        <v>547</v>
      </c>
      <c r="D40" s="475">
        <v>280</v>
      </c>
      <c r="E40" s="480">
        <v>496093000</v>
      </c>
      <c r="F40" s="475">
        <v>18</v>
      </c>
      <c r="G40" s="481">
        <f t="shared" ref="G40:G46" si="20">IF(E40 &gt;=30000000,0.9,1)</f>
        <v>0.9</v>
      </c>
      <c r="H40" s="477">
        <f t="shared" ref="H40:H46" si="21">F40%*E40*G40/D40</f>
        <v>287025.23571428569</v>
      </c>
      <c r="I40" s="475">
        <v>6</v>
      </c>
      <c r="J40" s="477">
        <f t="shared" ref="J40:J46" si="22">I40%*E40/D40</f>
        <v>106305.64285714286</v>
      </c>
      <c r="K40" s="475">
        <v>5</v>
      </c>
      <c r="L40" s="477">
        <f t="shared" ref="L40:L46" si="23">K40%*E40/D40</f>
        <v>88588.03571428571</v>
      </c>
      <c r="M40" s="475" t="s">
        <v>548</v>
      </c>
      <c r="N40" s="475" t="s">
        <v>2</v>
      </c>
      <c r="O40" s="481">
        <f t="shared" ref="O40:O46" si="24">IF(N40="diezel",1.03,IF(N40="xăng",1.02,0))</f>
        <v>1.03</v>
      </c>
      <c r="P40" s="475"/>
      <c r="Q40" s="477">
        <f t="shared" ref="Q40:Q46" si="25">M40*(IF(N40="diezel",$B$5,IF(N40="xăng",$B$4,0)))*O40+P40*$B$6*1.05</f>
        <v>649371.74</v>
      </c>
      <c r="R40" s="475" t="s">
        <v>487</v>
      </c>
      <c r="S40" s="482">
        <f>VLOOKUP(U40,'LuongNC QD1491'!$B$6:$G$240,6,0)*V40</f>
        <v>315654.76973684208</v>
      </c>
      <c r="T40" s="483">
        <f t="shared" si="6"/>
        <v>1446945.4240225563</v>
      </c>
      <c r="U40" s="464" t="str">
        <f t="shared" si="11"/>
        <v>N1407</v>
      </c>
      <c r="V40" s="464" t="str">
        <f t="shared" ref="V40:V46" si="26">LEFT(R40,1)</f>
        <v>1</v>
      </c>
      <c r="W40" s="464"/>
      <c r="X40" s="464"/>
      <c r="Y40" s="464"/>
      <c r="Z40" s="464"/>
      <c r="AA40" s="464"/>
      <c r="AB40" s="464"/>
      <c r="AC40" s="464"/>
      <c r="AD40" s="464"/>
      <c r="AE40" s="464"/>
      <c r="AF40" s="464"/>
      <c r="AG40" s="464"/>
      <c r="AH40" s="464"/>
      <c r="AI40" s="464"/>
      <c r="AJ40" s="464"/>
      <c r="AK40" s="464"/>
      <c r="AL40" s="464"/>
      <c r="AM40" s="464"/>
      <c r="AN40" s="464"/>
      <c r="AO40" s="464"/>
      <c r="AP40" s="464"/>
      <c r="AQ40" s="464"/>
      <c r="AR40" s="484" t="str">
        <f>CONCATENATE($C$39,C40)</f>
        <v>Máy ủi - công suất:75 cv</v>
      </c>
      <c r="AS40" s="464"/>
      <c r="AT40" s="464"/>
      <c r="AU40" s="464"/>
      <c r="AV40" s="464"/>
      <c r="AW40" s="464"/>
      <c r="AX40" s="464"/>
      <c r="AY40" s="465"/>
      <c r="AZ40" s="466"/>
      <c r="BA40" s="464"/>
      <c r="BB40" s="483">
        <v>1569819.3942857143</v>
      </c>
      <c r="BC40" s="485">
        <f t="shared" si="10"/>
        <v>122873.97026315797</v>
      </c>
    </row>
    <row r="41" spans="1:55">
      <c r="A41" s="475">
        <f>MAX($A$12:A40)+1</f>
        <v>25</v>
      </c>
      <c r="B41" s="475" t="s">
        <v>549</v>
      </c>
      <c r="C41" s="476" t="s">
        <v>6855</v>
      </c>
      <c r="D41" s="475">
        <v>280</v>
      </c>
      <c r="E41" s="480">
        <v>792756000</v>
      </c>
      <c r="F41" s="475">
        <v>14</v>
      </c>
      <c r="G41" s="481">
        <f t="shared" si="20"/>
        <v>0.9</v>
      </c>
      <c r="H41" s="477">
        <f t="shared" si="21"/>
        <v>356740.20000000007</v>
      </c>
      <c r="I41" s="475">
        <v>5.8</v>
      </c>
      <c r="J41" s="477">
        <f t="shared" si="22"/>
        <v>164213.74285714285</v>
      </c>
      <c r="K41" s="475">
        <v>5</v>
      </c>
      <c r="L41" s="477">
        <f t="shared" si="23"/>
        <v>141563.57142857142</v>
      </c>
      <c r="M41" s="475">
        <v>44</v>
      </c>
      <c r="N41" s="475" t="s">
        <v>2</v>
      </c>
      <c r="O41" s="481">
        <f t="shared" si="24"/>
        <v>1.03</v>
      </c>
      <c r="P41" s="475"/>
      <c r="Q41" s="477">
        <f t="shared" si="25"/>
        <v>751904.12</v>
      </c>
      <c r="R41" s="475" t="s">
        <v>487</v>
      </c>
      <c r="S41" s="482">
        <f>VLOOKUP(U41,'LuongNC QD1491'!$B$6:$G$240,6,0)*V41</f>
        <v>315654.76973684208</v>
      </c>
      <c r="T41" s="483">
        <f t="shared" si="6"/>
        <v>1730076.4040225565</v>
      </c>
      <c r="U41" s="464" t="str">
        <f t="shared" si="11"/>
        <v>N1407</v>
      </c>
      <c r="V41" s="464" t="str">
        <f t="shared" si="26"/>
        <v>1</v>
      </c>
      <c r="W41" s="464"/>
      <c r="X41" s="464"/>
      <c r="Y41" s="464"/>
      <c r="Z41" s="464"/>
      <c r="AA41" s="464"/>
      <c r="AB41" s="464"/>
      <c r="AC41" s="464"/>
      <c r="AD41" s="464"/>
      <c r="AE41" s="464"/>
      <c r="AF41" s="464"/>
      <c r="AG41" s="464"/>
      <c r="AH41" s="464"/>
      <c r="AI41" s="464"/>
      <c r="AJ41" s="464"/>
      <c r="AK41" s="464"/>
      <c r="AL41" s="464"/>
      <c r="AM41" s="464"/>
      <c r="AN41" s="464"/>
      <c r="AO41" s="464"/>
      <c r="AP41" s="464"/>
      <c r="AQ41" s="464"/>
      <c r="AR41" s="484" t="str">
        <f t="shared" ref="AR41:AR46" si="27">CONCATENATE($C$39,C41)</f>
        <v>Máy ủi - công suất:100 cv</v>
      </c>
      <c r="AS41" s="464"/>
      <c r="AT41" s="464"/>
      <c r="AU41" s="464"/>
      <c r="AV41" s="464"/>
      <c r="AW41" s="464"/>
      <c r="AX41" s="464"/>
      <c r="AY41" s="465"/>
      <c r="AZ41" s="466"/>
      <c r="BA41" s="464"/>
      <c r="BB41" s="483">
        <v>1875142.7542857144</v>
      </c>
      <c r="BC41" s="485">
        <f t="shared" si="10"/>
        <v>145066.35026315786</v>
      </c>
    </row>
    <row r="42" spans="1:55">
      <c r="A42" s="475">
        <f>MAX($A$12:A41)+1</f>
        <v>26</v>
      </c>
      <c r="B42" s="475" t="s">
        <v>552</v>
      </c>
      <c r="C42" s="476" t="s">
        <v>550</v>
      </c>
      <c r="D42" s="475">
        <v>280</v>
      </c>
      <c r="E42" s="480">
        <v>851855000</v>
      </c>
      <c r="F42" s="475">
        <v>14</v>
      </c>
      <c r="G42" s="481">
        <f t="shared" si="20"/>
        <v>0.9</v>
      </c>
      <c r="H42" s="477">
        <f t="shared" si="21"/>
        <v>383334.75000000006</v>
      </c>
      <c r="I42" s="475">
        <v>5.8</v>
      </c>
      <c r="J42" s="477">
        <f t="shared" si="22"/>
        <v>176455.67857142858</v>
      </c>
      <c r="K42" s="475">
        <v>5</v>
      </c>
      <c r="L42" s="477">
        <f t="shared" si="23"/>
        <v>152116.96428571429</v>
      </c>
      <c r="M42" s="475" t="s">
        <v>551</v>
      </c>
      <c r="N42" s="475" t="s">
        <v>2</v>
      </c>
      <c r="O42" s="481">
        <f t="shared" si="24"/>
        <v>1.03</v>
      </c>
      <c r="P42" s="475"/>
      <c r="Q42" s="477">
        <f t="shared" si="25"/>
        <v>786081.58000000007</v>
      </c>
      <c r="R42" s="475" t="s">
        <v>487</v>
      </c>
      <c r="S42" s="482">
        <f>VLOOKUP(U42,'LuongNC QD1491'!$B$6:$G$240,6,0)*V42</f>
        <v>315654.76973684208</v>
      </c>
      <c r="T42" s="483">
        <f t="shared" si="6"/>
        <v>1813643.7425939851</v>
      </c>
      <c r="U42" s="464" t="str">
        <f t="shared" si="11"/>
        <v>N1407</v>
      </c>
      <c r="V42" s="464" t="str">
        <f t="shared" si="26"/>
        <v>1</v>
      </c>
      <c r="W42" s="464"/>
      <c r="X42" s="464"/>
      <c r="Y42" s="464"/>
      <c r="Z42" s="464"/>
      <c r="AA42" s="464"/>
      <c r="AB42" s="464"/>
      <c r="AC42" s="464"/>
      <c r="AD42" s="464"/>
      <c r="AE42" s="464"/>
      <c r="AF42" s="464"/>
      <c r="AG42" s="464"/>
      <c r="AH42" s="464"/>
      <c r="AI42" s="464"/>
      <c r="AJ42" s="464"/>
      <c r="AK42" s="464"/>
      <c r="AL42" s="464"/>
      <c r="AM42" s="464"/>
      <c r="AN42" s="464"/>
      <c r="AO42" s="464"/>
      <c r="AP42" s="464"/>
      <c r="AQ42" s="464"/>
      <c r="AR42" s="484" t="str">
        <f t="shared" si="27"/>
        <v>Máy ủi - công suất:110 cv</v>
      </c>
      <c r="AS42" s="464"/>
      <c r="AT42" s="464"/>
      <c r="AU42" s="464"/>
      <c r="AV42" s="464"/>
      <c r="AW42" s="464"/>
      <c r="AX42" s="464"/>
      <c r="AY42" s="465"/>
      <c r="AZ42" s="466"/>
      <c r="BA42" s="464"/>
      <c r="BB42" s="483">
        <v>1966107.5528571429</v>
      </c>
      <c r="BC42" s="485">
        <f t="shared" si="10"/>
        <v>152463.81026315782</v>
      </c>
    </row>
    <row r="43" spans="1:55">
      <c r="A43" s="475">
        <f>MAX($A$12:A42)+1</f>
        <v>27</v>
      </c>
      <c r="B43" s="475" t="s">
        <v>554</v>
      </c>
      <c r="C43" s="476" t="s">
        <v>553</v>
      </c>
      <c r="D43" s="475">
        <v>280</v>
      </c>
      <c r="E43" s="480">
        <v>1366980000</v>
      </c>
      <c r="F43" s="475">
        <v>14</v>
      </c>
      <c r="G43" s="481">
        <f t="shared" si="20"/>
        <v>0.9</v>
      </c>
      <c r="H43" s="477">
        <f t="shared" si="21"/>
        <v>615141.00000000012</v>
      </c>
      <c r="I43" s="475">
        <v>5.8</v>
      </c>
      <c r="J43" s="477">
        <f t="shared" si="22"/>
        <v>283160.14285714284</v>
      </c>
      <c r="K43" s="475">
        <v>5</v>
      </c>
      <c r="L43" s="477">
        <f t="shared" si="23"/>
        <v>244103.57142857142</v>
      </c>
      <c r="M43" s="475" t="s">
        <v>493</v>
      </c>
      <c r="N43" s="475" t="s">
        <v>2</v>
      </c>
      <c r="O43" s="481">
        <f t="shared" si="24"/>
        <v>1.03</v>
      </c>
      <c r="P43" s="475"/>
      <c r="Q43" s="477">
        <f t="shared" si="25"/>
        <v>1008235.0700000001</v>
      </c>
      <c r="R43" s="475" t="s">
        <v>487</v>
      </c>
      <c r="S43" s="482">
        <f>VLOOKUP(U43,'LuongNC QD1491'!$B$6:$G$240,6,0)*V43</f>
        <v>315654.76973684208</v>
      </c>
      <c r="T43" s="483">
        <f t="shared" si="6"/>
        <v>2466294.5540225566</v>
      </c>
      <c r="U43" s="464" t="str">
        <f t="shared" si="11"/>
        <v>N1407</v>
      </c>
      <c r="V43" s="464" t="str">
        <f t="shared" si="26"/>
        <v>1</v>
      </c>
      <c r="W43" s="464"/>
      <c r="X43" s="464"/>
      <c r="Y43" s="464"/>
      <c r="Z43" s="464"/>
      <c r="AA43" s="464"/>
      <c r="AB43" s="464"/>
      <c r="AC43" s="464"/>
      <c r="AD43" s="464"/>
      <c r="AE43" s="464"/>
      <c r="AF43" s="464"/>
      <c r="AG43" s="464"/>
      <c r="AH43" s="464"/>
      <c r="AI43" s="464"/>
      <c r="AJ43" s="464"/>
      <c r="AK43" s="464"/>
      <c r="AL43" s="464"/>
      <c r="AM43" s="464"/>
      <c r="AN43" s="464"/>
      <c r="AO43" s="464"/>
      <c r="AP43" s="464"/>
      <c r="AQ43" s="464"/>
      <c r="AR43" s="484" t="str">
        <f t="shared" si="27"/>
        <v>Máy ủi - công suất:140 cv</v>
      </c>
      <c r="AS43" s="464"/>
      <c r="AT43" s="464"/>
      <c r="AU43" s="464"/>
      <c r="AV43" s="464"/>
      <c r="AW43" s="464"/>
      <c r="AX43" s="464"/>
      <c r="AY43" s="465"/>
      <c r="AZ43" s="466"/>
      <c r="BA43" s="464"/>
      <c r="BB43" s="483">
        <v>2666841.8542857142</v>
      </c>
      <c r="BC43" s="485">
        <f t="shared" si="10"/>
        <v>200547.30026315758</v>
      </c>
    </row>
    <row r="44" spans="1:55">
      <c r="A44" s="475">
        <f>MAX($A$12:A43)+1</f>
        <v>28</v>
      </c>
      <c r="B44" s="475" t="s">
        <v>557</v>
      </c>
      <c r="C44" s="476" t="s">
        <v>555</v>
      </c>
      <c r="D44" s="475">
        <v>280</v>
      </c>
      <c r="E44" s="480">
        <v>1753811000</v>
      </c>
      <c r="F44" s="475">
        <v>14</v>
      </c>
      <c r="G44" s="481">
        <f t="shared" si="20"/>
        <v>0.9</v>
      </c>
      <c r="H44" s="477">
        <f t="shared" si="21"/>
        <v>789214.95000000007</v>
      </c>
      <c r="I44" s="475">
        <v>5.5</v>
      </c>
      <c r="J44" s="477">
        <f t="shared" si="22"/>
        <v>344498.58928571426</v>
      </c>
      <c r="K44" s="475">
        <v>5</v>
      </c>
      <c r="L44" s="477">
        <f t="shared" si="23"/>
        <v>313180.53571428574</v>
      </c>
      <c r="M44" s="475" t="s">
        <v>556</v>
      </c>
      <c r="N44" s="475" t="s">
        <v>2</v>
      </c>
      <c r="O44" s="481">
        <f t="shared" si="24"/>
        <v>1.03</v>
      </c>
      <c r="P44" s="475"/>
      <c r="Q44" s="477">
        <f t="shared" si="25"/>
        <v>1298743.48</v>
      </c>
      <c r="R44" s="475" t="s">
        <v>487</v>
      </c>
      <c r="S44" s="482">
        <f>VLOOKUP(U44,'LuongNC QD1491'!$B$6:$G$240,6,0)*V44</f>
        <v>315654.76973684208</v>
      </c>
      <c r="T44" s="483">
        <f t="shared" si="6"/>
        <v>3061292.324736842</v>
      </c>
      <c r="U44" s="464" t="str">
        <f t="shared" si="11"/>
        <v>N1407</v>
      </c>
      <c r="V44" s="464" t="str">
        <f t="shared" si="26"/>
        <v>1</v>
      </c>
      <c r="W44" s="464"/>
      <c r="X44" s="464"/>
      <c r="Y44" s="464"/>
      <c r="Z44" s="464"/>
      <c r="AA44" s="464"/>
      <c r="AB44" s="464"/>
      <c r="AC44" s="464"/>
      <c r="AD44" s="464"/>
      <c r="AE44" s="464"/>
      <c r="AF44" s="464"/>
      <c r="AG44" s="464"/>
      <c r="AH44" s="464"/>
      <c r="AI44" s="464"/>
      <c r="AJ44" s="464"/>
      <c r="AK44" s="464"/>
      <c r="AL44" s="464"/>
      <c r="AM44" s="464"/>
      <c r="AN44" s="464"/>
      <c r="AO44" s="464"/>
      <c r="AP44" s="464"/>
      <c r="AQ44" s="464"/>
      <c r="AR44" s="484" t="str">
        <f t="shared" si="27"/>
        <v>Máy ủi - công suất:180 cv</v>
      </c>
      <c r="AS44" s="464"/>
      <c r="AT44" s="464"/>
      <c r="AU44" s="464"/>
      <c r="AV44" s="464"/>
      <c r="AW44" s="464"/>
      <c r="AX44" s="464"/>
      <c r="AY44" s="465"/>
      <c r="AZ44" s="466"/>
      <c r="BA44" s="464"/>
      <c r="BB44" s="483">
        <v>3324718.0350000001</v>
      </c>
      <c r="BC44" s="485">
        <f t="shared" si="10"/>
        <v>263425.71026315819</v>
      </c>
    </row>
    <row r="45" spans="1:55">
      <c r="A45" s="475">
        <f>MAX($A$12:A44)+1</f>
        <v>29</v>
      </c>
      <c r="B45" s="475" t="s">
        <v>560</v>
      </c>
      <c r="C45" s="476" t="s">
        <v>558</v>
      </c>
      <c r="D45" s="475">
        <v>280</v>
      </c>
      <c r="E45" s="480">
        <v>2203242000</v>
      </c>
      <c r="F45" s="475">
        <v>13</v>
      </c>
      <c r="G45" s="481">
        <f t="shared" si="20"/>
        <v>0.9</v>
      </c>
      <c r="H45" s="477">
        <f t="shared" si="21"/>
        <v>920640.40714285709</v>
      </c>
      <c r="I45" s="475">
        <v>5.2</v>
      </c>
      <c r="J45" s="477">
        <f t="shared" si="22"/>
        <v>409173.51428571437</v>
      </c>
      <c r="K45" s="475">
        <v>5</v>
      </c>
      <c r="L45" s="477">
        <f t="shared" si="23"/>
        <v>393436.07142857142</v>
      </c>
      <c r="M45" s="475" t="s">
        <v>559</v>
      </c>
      <c r="N45" s="475" t="s">
        <v>2</v>
      </c>
      <c r="O45" s="481">
        <f t="shared" si="24"/>
        <v>1.03</v>
      </c>
      <c r="P45" s="475"/>
      <c r="Q45" s="477">
        <f t="shared" si="25"/>
        <v>1606340.62</v>
      </c>
      <c r="R45" s="475" t="s">
        <v>487</v>
      </c>
      <c r="S45" s="482">
        <f>VLOOKUP(U45,'LuongNC QD1491'!$B$6:$G$240,6,0)*V45</f>
        <v>315654.76973684208</v>
      </c>
      <c r="T45" s="483">
        <f t="shared" si="6"/>
        <v>3645245.3825939852</v>
      </c>
      <c r="U45" s="464" t="str">
        <f t="shared" si="11"/>
        <v>N1407</v>
      </c>
      <c r="V45" s="464" t="str">
        <f t="shared" si="26"/>
        <v>1</v>
      </c>
      <c r="W45" s="464"/>
      <c r="X45" s="464"/>
      <c r="Y45" s="464"/>
      <c r="Z45" s="464"/>
      <c r="AA45" s="464"/>
      <c r="AB45" s="464"/>
      <c r="AC45" s="464"/>
      <c r="AD45" s="464"/>
      <c r="AE45" s="464"/>
      <c r="AF45" s="464"/>
      <c r="AG45" s="464"/>
      <c r="AH45" s="464"/>
      <c r="AI45" s="464"/>
      <c r="AJ45" s="464"/>
      <c r="AK45" s="464"/>
      <c r="AL45" s="464"/>
      <c r="AM45" s="464"/>
      <c r="AN45" s="464"/>
      <c r="AO45" s="464"/>
      <c r="AP45" s="464"/>
      <c r="AQ45" s="464"/>
      <c r="AR45" s="484" t="str">
        <f t="shared" si="27"/>
        <v>Máy ủi - công suất:240 cv</v>
      </c>
      <c r="AS45" s="464"/>
      <c r="AT45" s="464"/>
      <c r="AU45" s="464"/>
      <c r="AV45" s="464"/>
      <c r="AW45" s="464"/>
      <c r="AX45" s="464"/>
      <c r="AY45" s="465"/>
      <c r="AZ45" s="466"/>
      <c r="BA45" s="464"/>
      <c r="BB45" s="483">
        <v>3975248.2328571426</v>
      </c>
      <c r="BC45" s="485">
        <f t="shared" si="10"/>
        <v>330002.85026315739</v>
      </c>
    </row>
    <row r="46" spans="1:55" ht="16.5" customHeight="1">
      <c r="A46" s="475">
        <f>MAX($A$12:A45)+1</f>
        <v>30</v>
      </c>
      <c r="B46" s="475" t="s">
        <v>6856</v>
      </c>
      <c r="C46" s="476" t="s">
        <v>561</v>
      </c>
      <c r="D46" s="475">
        <v>280</v>
      </c>
      <c r="E46" s="480">
        <v>3710784000</v>
      </c>
      <c r="F46" s="475">
        <v>12</v>
      </c>
      <c r="G46" s="481">
        <f t="shared" si="20"/>
        <v>0.9</v>
      </c>
      <c r="H46" s="477">
        <f t="shared" si="21"/>
        <v>1431302.4</v>
      </c>
      <c r="I46" s="475">
        <v>4.0999999999999996</v>
      </c>
      <c r="J46" s="477">
        <f t="shared" si="22"/>
        <v>543364.79999999993</v>
      </c>
      <c r="K46" s="475">
        <v>5</v>
      </c>
      <c r="L46" s="477">
        <f t="shared" si="23"/>
        <v>662640</v>
      </c>
      <c r="M46" s="475" t="s">
        <v>562</v>
      </c>
      <c r="N46" s="475" t="s">
        <v>2</v>
      </c>
      <c r="O46" s="481">
        <f t="shared" si="24"/>
        <v>1.03</v>
      </c>
      <c r="P46" s="475"/>
      <c r="Q46" s="477">
        <f t="shared" si="25"/>
        <v>2136091.25</v>
      </c>
      <c r="R46" s="475" t="s">
        <v>487</v>
      </c>
      <c r="S46" s="482">
        <f>VLOOKUP(U46,'LuongNC QD1491'!$B$6:$G$240,6,0)*V46</f>
        <v>315654.76973684208</v>
      </c>
      <c r="T46" s="483">
        <f t="shared" si="6"/>
        <v>5089053.2197368415</v>
      </c>
      <c r="U46" s="464" t="str">
        <f t="shared" si="11"/>
        <v>N1407</v>
      </c>
      <c r="V46" s="464" t="str">
        <f t="shared" si="26"/>
        <v>1</v>
      </c>
      <c r="W46" s="464"/>
      <c r="X46" s="464"/>
      <c r="Y46" s="464"/>
      <c r="Z46" s="464"/>
      <c r="AA46" s="464"/>
      <c r="AB46" s="464"/>
      <c r="AC46" s="464"/>
      <c r="AD46" s="464"/>
      <c r="AE46" s="464"/>
      <c r="AF46" s="464"/>
      <c r="AG46" s="464"/>
      <c r="AH46" s="464"/>
      <c r="AI46" s="464"/>
      <c r="AJ46" s="464"/>
      <c r="AK46" s="464"/>
      <c r="AL46" s="464"/>
      <c r="AM46" s="464"/>
      <c r="AN46" s="464"/>
      <c r="AO46" s="464"/>
      <c r="AP46" s="464"/>
      <c r="AQ46" s="464"/>
      <c r="AR46" s="484" t="str">
        <f t="shared" si="27"/>
        <v>Máy ủi - công suất:320 cv</v>
      </c>
      <c r="AS46" s="464"/>
      <c r="AT46" s="464"/>
      <c r="AU46" s="464"/>
      <c r="AV46" s="464"/>
      <c r="AW46" s="464"/>
      <c r="AX46" s="464"/>
      <c r="AY46" s="465"/>
      <c r="AZ46" s="466"/>
      <c r="BA46" s="464"/>
      <c r="BB46" s="483">
        <v>5533716.6999999993</v>
      </c>
      <c r="BC46" s="485">
        <f t="shared" si="10"/>
        <v>444663.48026315775</v>
      </c>
    </row>
    <row r="47" spans="1:55">
      <c r="A47" s="475"/>
      <c r="B47" s="475" t="s">
        <v>563</v>
      </c>
      <c r="C47" s="476" t="s">
        <v>564</v>
      </c>
      <c r="D47" s="475"/>
      <c r="E47" s="477"/>
      <c r="F47" s="475"/>
      <c r="G47" s="477"/>
      <c r="H47" s="475"/>
      <c r="I47" s="475"/>
      <c r="J47" s="475"/>
      <c r="K47" s="475"/>
      <c r="L47" s="475"/>
      <c r="M47" s="475"/>
      <c r="N47" s="475"/>
      <c r="O47" s="475"/>
      <c r="P47" s="475"/>
      <c r="Q47" s="475"/>
      <c r="R47" s="475"/>
      <c r="S47" s="477"/>
      <c r="T47" s="482"/>
      <c r="U47" s="464"/>
      <c r="V47" s="464"/>
      <c r="W47" s="464"/>
      <c r="X47" s="464"/>
      <c r="Y47" s="464"/>
      <c r="Z47" s="464"/>
      <c r="AA47" s="464"/>
      <c r="AB47" s="464"/>
      <c r="AC47" s="464"/>
      <c r="AD47" s="464"/>
      <c r="AE47" s="464"/>
      <c r="AF47" s="464"/>
      <c r="AG47" s="464"/>
      <c r="AH47" s="464"/>
      <c r="AI47" s="464"/>
      <c r="AJ47" s="464"/>
      <c r="AK47" s="464"/>
      <c r="AL47" s="464"/>
      <c r="AM47" s="464"/>
      <c r="AN47" s="464"/>
      <c r="AO47" s="464"/>
      <c r="AP47" s="464"/>
      <c r="AQ47" s="464"/>
      <c r="AR47" s="487"/>
      <c r="AS47" s="464"/>
      <c r="AT47" s="464"/>
      <c r="AU47" s="464"/>
      <c r="AV47" s="464"/>
      <c r="AW47" s="464"/>
      <c r="AX47" s="464"/>
      <c r="AY47" s="465"/>
      <c r="AZ47" s="466"/>
      <c r="BA47" s="464"/>
      <c r="BB47" s="482"/>
      <c r="BC47" s="485">
        <f t="shared" si="10"/>
        <v>0</v>
      </c>
    </row>
    <row r="48" spans="1:55" ht="18.75">
      <c r="A48" s="475">
        <f>MAX($A$12:A47)+1</f>
        <v>31</v>
      </c>
      <c r="B48" s="475" t="s">
        <v>565</v>
      </c>
      <c r="C48" s="476" t="s">
        <v>566</v>
      </c>
      <c r="D48" s="475">
        <v>280</v>
      </c>
      <c r="E48" s="480">
        <v>1727900000</v>
      </c>
      <c r="F48" s="475">
        <v>14</v>
      </c>
      <c r="G48" s="481">
        <f>IF(E48 &gt;=30000000,0.9,1)</f>
        <v>0.9</v>
      </c>
      <c r="H48" s="477">
        <f>F48%*E48*G48/D48</f>
        <v>777555.00000000012</v>
      </c>
      <c r="I48" s="475">
        <v>4.2</v>
      </c>
      <c r="J48" s="477">
        <f>I48%*E48/D48</f>
        <v>259185</v>
      </c>
      <c r="K48" s="475">
        <v>5</v>
      </c>
      <c r="L48" s="477">
        <f>K48%*E48/D48</f>
        <v>308553.57142857142</v>
      </c>
      <c r="M48" s="475" t="s">
        <v>567</v>
      </c>
      <c r="N48" s="475" t="s">
        <v>2</v>
      </c>
      <c r="O48" s="481">
        <f>IF(N48="diezel",1.03,IF(N48="xăng",1.02,0))</f>
        <v>1.03</v>
      </c>
      <c r="P48" s="475"/>
      <c r="Q48" s="477">
        <f>M48*(IF(N48="diezel",$B$5,IF(N48="xăng",$B$4,0)))*O48+P48*$B$6*1.05</f>
        <v>2255712.36</v>
      </c>
      <c r="R48" s="475" t="s">
        <v>568</v>
      </c>
      <c r="S48" s="482">
        <f>VLOOKUP(U48,'LuongNC QD1491'!$B$6:$G$240,6,0)*V48</f>
        <v>440003.61842105264</v>
      </c>
      <c r="T48" s="483">
        <f t="shared" si="6"/>
        <v>4041009.5498496238</v>
      </c>
      <c r="U48" s="464" t="str">
        <f t="shared" si="11"/>
        <v>N1607</v>
      </c>
      <c r="V48" s="464" t="str">
        <f>LEFT(R48,1)</f>
        <v>1</v>
      </c>
      <c r="W48" s="464"/>
      <c r="X48" s="464"/>
      <c r="Y48" s="464"/>
      <c r="Z48" s="464"/>
      <c r="AA48" s="464"/>
      <c r="AB48" s="464"/>
      <c r="AC48" s="464"/>
      <c r="AD48" s="464"/>
      <c r="AE48" s="464"/>
      <c r="AF48" s="464"/>
      <c r="AG48" s="464"/>
      <c r="AH48" s="464"/>
      <c r="AI48" s="464"/>
      <c r="AJ48" s="464"/>
      <c r="AK48" s="464"/>
      <c r="AL48" s="464"/>
      <c r="AM48" s="464"/>
      <c r="AN48" s="464"/>
      <c r="AO48" s="464"/>
      <c r="AP48" s="464"/>
      <c r="AQ48" s="464"/>
      <c r="AR48" s="484" t="str">
        <f>CONCATENATE($C$47,C48)</f>
        <v>Máy cạp tự hành - dung tích thùng:9 m3</v>
      </c>
      <c r="AS48" s="464"/>
      <c r="AT48" s="464"/>
      <c r="AU48" s="464"/>
      <c r="AV48" s="464"/>
      <c r="AW48" s="464"/>
      <c r="AX48" s="464"/>
      <c r="AY48" s="465"/>
      <c r="AZ48" s="466"/>
      <c r="BA48" s="464"/>
      <c r="BB48" s="483">
        <v>4504600.2914285716</v>
      </c>
      <c r="BC48" s="485">
        <f t="shared" si="10"/>
        <v>463590.74157894775</v>
      </c>
    </row>
    <row r="49" spans="1:55" ht="18.75">
      <c r="A49" s="475">
        <f>MAX($A$12:A48)+1</f>
        <v>32</v>
      </c>
      <c r="B49" s="475" t="s">
        <v>569</v>
      </c>
      <c r="C49" s="476" t="s">
        <v>570</v>
      </c>
      <c r="D49" s="475">
        <v>280</v>
      </c>
      <c r="E49" s="480">
        <v>2631577000</v>
      </c>
      <c r="F49" s="475">
        <v>14</v>
      </c>
      <c r="G49" s="481">
        <f>IF(E49 &gt;=30000000,0.9,1)</f>
        <v>0.9</v>
      </c>
      <c r="H49" s="477">
        <f>F49%*E49*G49/D49</f>
        <v>1184209.6500000001</v>
      </c>
      <c r="I49" s="475">
        <v>4</v>
      </c>
      <c r="J49" s="477">
        <f>I49%*E49/D49</f>
        <v>375939.57142857142</v>
      </c>
      <c r="K49" s="475">
        <v>5</v>
      </c>
      <c r="L49" s="477">
        <f>K49%*E49/D49</f>
        <v>469924.46428571426</v>
      </c>
      <c r="M49" s="475" t="s">
        <v>571</v>
      </c>
      <c r="N49" s="475" t="s">
        <v>2</v>
      </c>
      <c r="O49" s="481">
        <f>IF(N49="diezel",1.03,IF(N49="xăng",1.02,0))</f>
        <v>1.03</v>
      </c>
      <c r="P49" s="475"/>
      <c r="Q49" s="477">
        <f>M49*(IF(N49="diezel",$B$5,IF(N49="xăng",$B$4,0)))*O49+P49*$B$6*1.05</f>
        <v>2631664.42</v>
      </c>
      <c r="R49" s="475" t="s">
        <v>568</v>
      </c>
      <c r="S49" s="482">
        <f>VLOOKUP(U49,'LuongNC QD1491'!$B$6:$G$240,6,0)*V49</f>
        <v>440003.61842105264</v>
      </c>
      <c r="T49" s="483">
        <f t="shared" si="6"/>
        <v>5101741.7241353383</v>
      </c>
      <c r="U49" s="464" t="str">
        <f t="shared" si="11"/>
        <v>N1607</v>
      </c>
      <c r="V49" s="464" t="str">
        <f>LEFT(R49,1)</f>
        <v>1</v>
      </c>
      <c r="W49" s="464"/>
      <c r="X49" s="464"/>
      <c r="Y49" s="464"/>
      <c r="Z49" s="464"/>
      <c r="AA49" s="464"/>
      <c r="AB49" s="464"/>
      <c r="AC49" s="464"/>
      <c r="AD49" s="464"/>
      <c r="AE49" s="464"/>
      <c r="AF49" s="464"/>
      <c r="AG49" s="464"/>
      <c r="AH49" s="464"/>
      <c r="AI49" s="464"/>
      <c r="AJ49" s="464"/>
      <c r="AK49" s="464"/>
      <c r="AL49" s="464"/>
      <c r="AM49" s="464"/>
      <c r="AN49" s="464"/>
      <c r="AO49" s="464"/>
      <c r="AP49" s="464"/>
      <c r="AQ49" s="464"/>
      <c r="AR49" s="484" t="str">
        <f>CONCATENATE($C$47,C49)</f>
        <v>Máy cạp tự hành - dung tích thùng:16 m3</v>
      </c>
      <c r="AS49" s="464"/>
      <c r="AT49" s="464"/>
      <c r="AU49" s="464"/>
      <c r="AV49" s="464"/>
      <c r="AW49" s="464"/>
      <c r="AX49" s="464"/>
      <c r="AY49" s="465"/>
      <c r="AZ49" s="466"/>
      <c r="BA49" s="464"/>
      <c r="BB49" s="483">
        <v>5646704.5257142857</v>
      </c>
      <c r="BC49" s="485">
        <f t="shared" si="10"/>
        <v>544962.80157894734</v>
      </c>
    </row>
    <row r="50" spans="1:55" ht="18.75">
      <c r="A50" s="475">
        <f>MAX($A$12:A49)+1</f>
        <v>33</v>
      </c>
      <c r="B50" s="475" t="s">
        <v>572</v>
      </c>
      <c r="C50" s="476" t="s">
        <v>573</v>
      </c>
      <c r="D50" s="475">
        <v>280</v>
      </c>
      <c r="E50" s="480">
        <v>3289328000</v>
      </c>
      <c r="F50" s="475">
        <v>13</v>
      </c>
      <c r="G50" s="481">
        <f>IF(E50 &gt;=30000000,0.9,1)</f>
        <v>0.9</v>
      </c>
      <c r="H50" s="477">
        <f>F50%*E50*G50/D50</f>
        <v>1374469.2</v>
      </c>
      <c r="I50" s="475">
        <v>4</v>
      </c>
      <c r="J50" s="477">
        <f>I50%*E50/D50</f>
        <v>469904</v>
      </c>
      <c r="K50" s="475">
        <v>5</v>
      </c>
      <c r="L50" s="477">
        <f>K50%*E50/D50</f>
        <v>587380</v>
      </c>
      <c r="M50" s="475" t="s">
        <v>574</v>
      </c>
      <c r="N50" s="475" t="s">
        <v>2</v>
      </c>
      <c r="O50" s="481">
        <f>IF(N50="diezel",1.03,IF(N50="xăng",1.02,0))</f>
        <v>1.03</v>
      </c>
      <c r="P50" s="475"/>
      <c r="Q50" s="477">
        <f>M50*(IF(N50="diezel",$B$5,IF(N50="xăng",$B$4,0)))*O50+P50*$B$6*1.05</f>
        <v>3110148.86</v>
      </c>
      <c r="R50" s="475" t="s">
        <v>568</v>
      </c>
      <c r="S50" s="482">
        <f>VLOOKUP(U50,'LuongNC QD1491'!$B$6:$G$240,6,0)*V50</f>
        <v>440003.61842105264</v>
      </c>
      <c r="T50" s="483">
        <f t="shared" si="6"/>
        <v>5981905.6784210531</v>
      </c>
      <c r="U50" s="464" t="str">
        <f t="shared" si="11"/>
        <v>N1607</v>
      </c>
      <c r="V50" s="464" t="str">
        <f>LEFT(R50,1)</f>
        <v>1</v>
      </c>
      <c r="W50" s="464"/>
      <c r="X50" s="464"/>
      <c r="Y50" s="464"/>
      <c r="Z50" s="464"/>
      <c r="AA50" s="464"/>
      <c r="AB50" s="464"/>
      <c r="AC50" s="464"/>
      <c r="AD50" s="464"/>
      <c r="AE50" s="464"/>
      <c r="AF50" s="464"/>
      <c r="AG50" s="464"/>
      <c r="AH50" s="464"/>
      <c r="AI50" s="464"/>
      <c r="AJ50" s="464"/>
      <c r="AK50" s="464"/>
      <c r="AL50" s="464"/>
      <c r="AM50" s="464"/>
      <c r="AN50" s="464"/>
      <c r="AO50" s="464"/>
      <c r="AP50" s="464"/>
      <c r="AQ50" s="464"/>
      <c r="AR50" s="484" t="str">
        <f>CONCATENATE($C$47,C50)</f>
        <v>Máy cạp tự hành - dung tích thùng:25 m3</v>
      </c>
      <c r="AS50" s="464"/>
      <c r="AT50" s="464"/>
      <c r="AU50" s="464"/>
      <c r="AV50" s="464"/>
      <c r="AW50" s="464"/>
      <c r="AX50" s="464"/>
      <c r="AY50" s="465"/>
      <c r="AZ50" s="466"/>
      <c r="BA50" s="464"/>
      <c r="BB50" s="483">
        <v>6630432.9199999999</v>
      </c>
      <c r="BC50" s="485">
        <f t="shared" si="10"/>
        <v>648527.24157894682</v>
      </c>
    </row>
    <row r="51" spans="1:55" ht="16.5" customHeight="1">
      <c r="A51" s="475"/>
      <c r="B51" s="475" t="s">
        <v>575</v>
      </c>
      <c r="C51" s="476" t="s">
        <v>576</v>
      </c>
      <c r="D51" s="475"/>
      <c r="E51" s="477"/>
      <c r="F51" s="475"/>
      <c r="G51" s="477"/>
      <c r="H51" s="475"/>
      <c r="I51" s="475"/>
      <c r="J51" s="475"/>
      <c r="K51" s="475"/>
      <c r="L51" s="475"/>
      <c r="M51" s="475"/>
      <c r="N51" s="475"/>
      <c r="O51" s="475"/>
      <c r="P51" s="475"/>
      <c r="Q51" s="475"/>
      <c r="R51" s="475"/>
      <c r="S51" s="477"/>
      <c r="T51" s="482"/>
      <c r="U51" s="464"/>
      <c r="V51" s="464"/>
      <c r="W51" s="464"/>
      <c r="X51" s="464"/>
      <c r="Y51" s="464"/>
      <c r="Z51" s="464"/>
      <c r="AA51" s="464"/>
      <c r="AB51" s="464"/>
      <c r="AC51" s="464"/>
      <c r="AD51" s="464"/>
      <c r="AE51" s="464"/>
      <c r="AF51" s="464"/>
      <c r="AG51" s="464"/>
      <c r="AH51" s="464"/>
      <c r="AI51" s="464"/>
      <c r="AJ51" s="464"/>
      <c r="AK51" s="464"/>
      <c r="AL51" s="464"/>
      <c r="AM51" s="464"/>
      <c r="AN51" s="464"/>
      <c r="AO51" s="464"/>
      <c r="AP51" s="464"/>
      <c r="AQ51" s="464"/>
      <c r="AR51" s="487"/>
      <c r="AS51" s="464"/>
      <c r="AT51" s="464"/>
      <c r="AU51" s="464"/>
      <c r="AV51" s="464"/>
      <c r="AW51" s="464"/>
      <c r="AX51" s="464"/>
      <c r="AY51" s="465"/>
      <c r="AZ51" s="466"/>
      <c r="BA51" s="464"/>
      <c r="BB51" s="482"/>
      <c r="BC51" s="485">
        <f t="shared" si="10"/>
        <v>0</v>
      </c>
    </row>
    <row r="52" spans="1:55">
      <c r="A52" s="475">
        <f>MAX($A$12:A51)+1</f>
        <v>34</v>
      </c>
      <c r="B52" s="475" t="s">
        <v>577</v>
      </c>
      <c r="C52" s="476" t="s">
        <v>550</v>
      </c>
      <c r="D52" s="475">
        <v>230</v>
      </c>
      <c r="E52" s="480">
        <v>1022799000</v>
      </c>
      <c r="F52" s="475">
        <v>15</v>
      </c>
      <c r="G52" s="481">
        <f>IF(E52 &gt;=30000000,0.9,1)</f>
        <v>0.9</v>
      </c>
      <c r="H52" s="477">
        <f>F52%*E52*G52/D52</f>
        <v>600338.54347826086</v>
      </c>
      <c r="I52" s="475">
        <v>3.6</v>
      </c>
      <c r="J52" s="477">
        <f>I52%*E52/D52</f>
        <v>160090.27826086959</v>
      </c>
      <c r="K52" s="475">
        <v>5</v>
      </c>
      <c r="L52" s="477">
        <f>K52%*E52/D52</f>
        <v>222347.60869565216</v>
      </c>
      <c r="M52" s="475" t="s">
        <v>578</v>
      </c>
      <c r="N52" s="475" t="s">
        <v>2</v>
      </c>
      <c r="O52" s="481">
        <f t="shared" ref="O52:O81" si="28">IF(N52="diezel",1.03,IF(N52="xăng",1.02,0))</f>
        <v>1.03</v>
      </c>
      <c r="P52" s="475"/>
      <c r="Q52" s="477">
        <f>M52*(IF(N52="diezel",$B$5,IF(N52="xăng",$B$4,0)))*O52+P52*$B$6*1.05</f>
        <v>666460.47</v>
      </c>
      <c r="R52" s="475" t="s">
        <v>522</v>
      </c>
      <c r="S52" s="482">
        <f>VLOOKUP(U52,'LuongNC QD1491'!$B$6:$G$240,6,0)*V52</f>
        <v>371133.48684210528</v>
      </c>
      <c r="T52" s="483">
        <f t="shared" si="6"/>
        <v>2020370.3872768879</v>
      </c>
      <c r="U52" s="464" t="str">
        <f t="shared" si="11"/>
        <v>N1507</v>
      </c>
      <c r="V52" s="464" t="str">
        <f>LEFT(R52,1)</f>
        <v>1</v>
      </c>
      <c r="W52" s="464"/>
      <c r="X52" s="464"/>
      <c r="Y52" s="464"/>
      <c r="Z52" s="464"/>
      <c r="AA52" s="464"/>
      <c r="AB52" s="464"/>
      <c r="AC52" s="464"/>
      <c r="AD52" s="464"/>
      <c r="AE52" s="464"/>
      <c r="AF52" s="464"/>
      <c r="AG52" s="464"/>
      <c r="AH52" s="464"/>
      <c r="AI52" s="464"/>
      <c r="AJ52" s="464"/>
      <c r="AK52" s="464"/>
      <c r="AL52" s="464"/>
      <c r="AM52" s="464"/>
      <c r="AN52" s="464"/>
      <c r="AO52" s="464"/>
      <c r="AP52" s="464"/>
      <c r="AQ52" s="464"/>
      <c r="AR52" s="484" t="str">
        <f>CONCATENATE($C$51,C52)</f>
        <v>Máy san tự hành - công suất:110 cv</v>
      </c>
      <c r="AS52" s="464"/>
      <c r="AT52" s="464"/>
      <c r="AU52" s="464"/>
      <c r="AV52" s="464"/>
      <c r="AW52" s="464"/>
      <c r="AX52" s="464"/>
      <c r="AY52" s="465"/>
      <c r="AZ52" s="466"/>
      <c r="BA52" s="464"/>
      <c r="BB52" s="483">
        <v>2143836.3704347825</v>
      </c>
      <c r="BC52" s="485">
        <f t="shared" si="10"/>
        <v>123465.98315789457</v>
      </c>
    </row>
    <row r="53" spans="1:55">
      <c r="A53" s="475">
        <f>MAX($A$12:A52)+1</f>
        <v>35</v>
      </c>
      <c r="B53" s="475" t="s">
        <v>579</v>
      </c>
      <c r="C53" s="476" t="s">
        <v>553</v>
      </c>
      <c r="D53" s="475">
        <v>230</v>
      </c>
      <c r="E53" s="480">
        <v>1370764000</v>
      </c>
      <c r="F53" s="475">
        <v>14</v>
      </c>
      <c r="G53" s="481">
        <f>IF(E53 &gt;=30000000,0.9,1)</f>
        <v>0.9</v>
      </c>
      <c r="H53" s="477">
        <f>F53%*E53*G53/D53</f>
        <v>750940.27826086967</v>
      </c>
      <c r="I53" s="475">
        <v>3.08</v>
      </c>
      <c r="J53" s="477">
        <f>I53%*E53/D53</f>
        <v>183563.17913043479</v>
      </c>
      <c r="K53" s="475">
        <v>5</v>
      </c>
      <c r="L53" s="477">
        <f>K53%*E53/D53</f>
        <v>297992.17391304346</v>
      </c>
      <c r="M53" s="475" t="s">
        <v>580</v>
      </c>
      <c r="N53" s="475" t="s">
        <v>2</v>
      </c>
      <c r="O53" s="481">
        <f t="shared" si="28"/>
        <v>1.03</v>
      </c>
      <c r="P53" s="475"/>
      <c r="Q53" s="477">
        <f>M53*(IF(N53="diezel",$B$5,IF(N53="xăng",$B$4,0)))*O53+P53*$B$6*1.05</f>
        <v>751904.12</v>
      </c>
      <c r="R53" s="475" t="s">
        <v>522</v>
      </c>
      <c r="S53" s="482">
        <f>VLOOKUP(U53,'LuongNC QD1491'!$B$6:$G$240,6,0)*V53</f>
        <v>371133.48684210528</v>
      </c>
      <c r="T53" s="483">
        <f t="shared" si="6"/>
        <v>2355533.2381464532</v>
      </c>
      <c r="U53" s="464" t="str">
        <f t="shared" si="11"/>
        <v>N1507</v>
      </c>
      <c r="V53" s="464" t="str">
        <f>LEFT(R53,1)</f>
        <v>1</v>
      </c>
      <c r="W53" s="464"/>
      <c r="X53" s="464"/>
      <c r="Y53" s="464"/>
      <c r="Z53" s="464"/>
      <c r="AA53" s="464"/>
      <c r="AB53" s="464"/>
      <c r="AC53" s="464"/>
      <c r="AD53" s="464"/>
      <c r="AE53" s="464"/>
      <c r="AF53" s="464"/>
      <c r="AG53" s="464"/>
      <c r="AH53" s="464"/>
      <c r="AI53" s="464"/>
      <c r="AJ53" s="464"/>
      <c r="AK53" s="464"/>
      <c r="AL53" s="464"/>
      <c r="AM53" s="464"/>
      <c r="AN53" s="464"/>
      <c r="AO53" s="464"/>
      <c r="AP53" s="464"/>
      <c r="AQ53" s="464"/>
      <c r="AR53" s="484" t="str">
        <f>CONCATENATE($C$51,C53)</f>
        <v>Máy san tự hành - công suất:140 cv</v>
      </c>
      <c r="AS53" s="464"/>
      <c r="AT53" s="464"/>
      <c r="AU53" s="464"/>
      <c r="AV53" s="464"/>
      <c r="AW53" s="464"/>
      <c r="AX53" s="464"/>
      <c r="AY53" s="465"/>
      <c r="AZ53" s="466"/>
      <c r="BA53" s="464"/>
      <c r="BB53" s="483">
        <v>2497492.8713043481</v>
      </c>
      <c r="BC53" s="485">
        <f t="shared" si="10"/>
        <v>141959.63315789495</v>
      </c>
    </row>
    <row r="54" spans="1:55">
      <c r="A54" s="475">
        <f>MAX($A$12:A53)+1</f>
        <v>36</v>
      </c>
      <c r="B54" s="475" t="s">
        <v>581</v>
      </c>
      <c r="C54" s="476" t="s">
        <v>555</v>
      </c>
      <c r="D54" s="475">
        <v>250</v>
      </c>
      <c r="E54" s="480">
        <v>1713454000</v>
      </c>
      <c r="F54" s="475">
        <v>14</v>
      </c>
      <c r="G54" s="481">
        <f>IF(E54 &gt;=30000000,0.9,1)</f>
        <v>0.9</v>
      </c>
      <c r="H54" s="477">
        <f>F54%*E54*G54/D54</f>
        <v>863580.81600000011</v>
      </c>
      <c r="I54" s="475">
        <v>3.1</v>
      </c>
      <c r="J54" s="477">
        <f>I54%*E54/D54</f>
        <v>212468.296</v>
      </c>
      <c r="K54" s="475">
        <v>5</v>
      </c>
      <c r="L54" s="477">
        <f>K54%*E54/D54</f>
        <v>342690.8</v>
      </c>
      <c r="M54" s="475" t="s">
        <v>582</v>
      </c>
      <c r="N54" s="475" t="s">
        <v>2</v>
      </c>
      <c r="O54" s="481">
        <f t="shared" si="28"/>
        <v>1.03</v>
      </c>
      <c r="P54" s="475"/>
      <c r="Q54" s="477">
        <f>M54*(IF(N54="diezel",$B$5,IF(N54="xăng",$B$4,0)))*O54+P54*$B$6*1.05</f>
        <v>922791.42</v>
      </c>
      <c r="R54" s="475" t="s">
        <v>522</v>
      </c>
      <c r="S54" s="482">
        <f>VLOOKUP(U54,'LuongNC QD1491'!$B$6:$G$240,6,0)*V54</f>
        <v>371133.48684210528</v>
      </c>
      <c r="T54" s="483">
        <f t="shared" si="6"/>
        <v>2712664.8188421056</v>
      </c>
      <c r="U54" s="464" t="str">
        <f t="shared" si="11"/>
        <v>N1507</v>
      </c>
      <c r="V54" s="464" t="str">
        <f>LEFT(R54,1)</f>
        <v>1</v>
      </c>
      <c r="W54" s="464"/>
      <c r="X54" s="464"/>
      <c r="Y54" s="464"/>
      <c r="Z54" s="464"/>
      <c r="AA54" s="464"/>
      <c r="AB54" s="464"/>
      <c r="AC54" s="464"/>
      <c r="AD54" s="464"/>
      <c r="AE54" s="464"/>
      <c r="AF54" s="464"/>
      <c r="AG54" s="464"/>
      <c r="AH54" s="464"/>
      <c r="AI54" s="464"/>
      <c r="AJ54" s="464"/>
      <c r="AK54" s="464"/>
      <c r="AL54" s="464"/>
      <c r="AM54" s="464"/>
      <c r="AN54" s="464"/>
      <c r="AO54" s="464"/>
      <c r="AP54" s="464"/>
      <c r="AQ54" s="464"/>
      <c r="AR54" s="484" t="str">
        <f>CONCATENATE($C$51,C54)</f>
        <v>Máy san tự hành - công suất:180 cv</v>
      </c>
      <c r="AS54" s="464"/>
      <c r="AT54" s="464"/>
      <c r="AU54" s="464"/>
      <c r="AV54" s="464"/>
      <c r="AW54" s="464"/>
      <c r="AX54" s="464"/>
      <c r="AY54" s="465"/>
      <c r="AZ54" s="466"/>
      <c r="BA54" s="464"/>
      <c r="BB54" s="483">
        <v>2891611.7520000003</v>
      </c>
      <c r="BC54" s="485">
        <f t="shared" si="10"/>
        <v>178946.93315789476</v>
      </c>
    </row>
    <row r="55" spans="1:55">
      <c r="A55" s="475"/>
      <c r="B55" s="475" t="s">
        <v>583</v>
      </c>
      <c r="C55" s="476" t="s">
        <v>584</v>
      </c>
      <c r="D55" s="475"/>
      <c r="E55" s="477"/>
      <c r="F55" s="475"/>
      <c r="G55" s="477"/>
      <c r="H55" s="475"/>
      <c r="I55" s="475"/>
      <c r="J55" s="475"/>
      <c r="K55" s="475"/>
      <c r="L55" s="475"/>
      <c r="M55" s="475"/>
      <c r="N55" s="475"/>
      <c r="O55" s="481"/>
      <c r="P55" s="475"/>
      <c r="Q55" s="475"/>
      <c r="R55" s="475"/>
      <c r="S55" s="477"/>
      <c r="T55" s="482"/>
      <c r="U55" s="464"/>
      <c r="V55" s="464"/>
      <c r="W55" s="464"/>
      <c r="X55" s="464"/>
      <c r="Y55" s="464"/>
      <c r="Z55" s="464"/>
      <c r="AA55" s="464"/>
      <c r="AB55" s="464"/>
      <c r="AC55" s="464"/>
      <c r="AD55" s="464"/>
      <c r="AE55" s="464"/>
      <c r="AF55" s="464"/>
      <c r="AG55" s="464"/>
      <c r="AH55" s="464"/>
      <c r="AI55" s="464"/>
      <c r="AJ55" s="464"/>
      <c r="AK55" s="464"/>
      <c r="AL55" s="464"/>
      <c r="AM55" s="464"/>
      <c r="AN55" s="464"/>
      <c r="AO55" s="464"/>
      <c r="AP55" s="464"/>
      <c r="AQ55" s="464"/>
      <c r="AR55" s="487"/>
      <c r="AS55" s="464"/>
      <c r="AT55" s="464"/>
      <c r="AU55" s="464"/>
      <c r="AV55" s="464"/>
      <c r="AW55" s="464"/>
      <c r="AX55" s="464"/>
      <c r="AY55" s="465"/>
      <c r="AZ55" s="466"/>
      <c r="BA55" s="464"/>
      <c r="BB55" s="482"/>
      <c r="BC55" s="485">
        <f t="shared" si="10"/>
        <v>0</v>
      </c>
    </row>
    <row r="56" spans="1:55">
      <c r="A56" s="475">
        <f>MAX($A$12:A55)+1</f>
        <v>37</v>
      </c>
      <c r="B56" s="475" t="s">
        <v>585</v>
      </c>
      <c r="C56" s="476" t="s">
        <v>586</v>
      </c>
      <c r="D56" s="475">
        <v>200</v>
      </c>
      <c r="E56" s="480">
        <v>26484000</v>
      </c>
      <c r="F56" s="475">
        <v>20</v>
      </c>
      <c r="G56" s="481">
        <f>IF(E56 &gt;=30000000,0.9,1)</f>
        <v>1</v>
      </c>
      <c r="H56" s="477">
        <f>F56%*E56*G56/D56</f>
        <v>26484</v>
      </c>
      <c r="I56" s="475">
        <v>5.4</v>
      </c>
      <c r="J56" s="477">
        <f>I56%*E56/D56</f>
        <v>7150.6800000000012</v>
      </c>
      <c r="K56" s="475">
        <v>4</v>
      </c>
      <c r="L56" s="477">
        <f>K56%*E56/D56</f>
        <v>5296.8</v>
      </c>
      <c r="M56" s="475" t="s">
        <v>587</v>
      </c>
      <c r="N56" s="475" t="s">
        <v>1</v>
      </c>
      <c r="O56" s="481">
        <f t="shared" si="28"/>
        <v>1.02</v>
      </c>
      <c r="P56" s="475"/>
      <c r="Q56" s="477">
        <f t="shared" ref="Q56:Q122" si="29">M56*(IF(N56="diezel",$B$5,IF(N56="xăng",$B$4,0)))*O56+P56*$B$6*1.05</f>
        <v>55248.3</v>
      </c>
      <c r="R56" s="475" t="s">
        <v>588</v>
      </c>
      <c r="S56" s="482">
        <f>VLOOKUP(U56,'LuongNC QD1491'!$B$6:$G$240,6,0)*V56</f>
        <v>265915.23026315786</v>
      </c>
      <c r="T56" s="483">
        <f t="shared" si="6"/>
        <v>360095.01026315789</v>
      </c>
      <c r="U56" s="464" t="str">
        <f t="shared" si="11"/>
        <v>N1307</v>
      </c>
      <c r="V56" s="464" t="str">
        <f>LEFT(R56,1)</f>
        <v>1</v>
      </c>
      <c r="W56" s="464"/>
      <c r="X56" s="464"/>
      <c r="Y56" s="464"/>
      <c r="Z56" s="464"/>
      <c r="AA56" s="464"/>
      <c r="AB56" s="464"/>
      <c r="AC56" s="464"/>
      <c r="AD56" s="464"/>
      <c r="AE56" s="464"/>
      <c r="AF56" s="464"/>
      <c r="AG56" s="464"/>
      <c r="AH56" s="464"/>
      <c r="AI56" s="464"/>
      <c r="AJ56" s="464"/>
      <c r="AK56" s="464"/>
      <c r="AL56" s="464"/>
      <c r="AM56" s="464"/>
      <c r="AN56" s="464"/>
      <c r="AO56" s="464"/>
      <c r="AP56" s="464"/>
      <c r="AQ56" s="464"/>
      <c r="AR56" s="484" t="str">
        <f>CONCATENATE($C$55,C56)</f>
        <v>Máy đầm đất cầm tay - trọng lượng :50 kg</v>
      </c>
      <c r="AS56" s="464"/>
      <c r="AT56" s="464"/>
      <c r="AU56" s="464"/>
      <c r="AV56" s="464"/>
      <c r="AW56" s="464"/>
      <c r="AX56" s="464"/>
      <c r="AY56" s="465"/>
      <c r="AZ56" s="466"/>
      <c r="BA56" s="464"/>
      <c r="BB56" s="483">
        <v>347620.18</v>
      </c>
      <c r="BC56" s="485">
        <f t="shared" si="10"/>
        <v>-12474.830263157899</v>
      </c>
    </row>
    <row r="57" spans="1:55">
      <c r="A57" s="475">
        <f>MAX($A$12:A56)+1</f>
        <v>38</v>
      </c>
      <c r="B57" s="475" t="s">
        <v>589</v>
      </c>
      <c r="C57" s="476" t="s">
        <v>590</v>
      </c>
      <c r="D57" s="475">
        <v>200</v>
      </c>
      <c r="E57" s="480">
        <v>33134000</v>
      </c>
      <c r="F57" s="475">
        <v>20</v>
      </c>
      <c r="G57" s="481">
        <f>IF(E57 &gt;=30000000,0.9,1)</f>
        <v>0.9</v>
      </c>
      <c r="H57" s="477">
        <f>F57%*E57*G57/D57</f>
        <v>29820.6</v>
      </c>
      <c r="I57" s="475">
        <v>5.4</v>
      </c>
      <c r="J57" s="477">
        <f>I57%*E57/D57</f>
        <v>8946.18</v>
      </c>
      <c r="K57" s="475">
        <v>4</v>
      </c>
      <c r="L57" s="477">
        <f>K57%*E57/D57</f>
        <v>6626.8</v>
      </c>
      <c r="M57" s="475">
        <v>3.5</v>
      </c>
      <c r="N57" s="475" t="s">
        <v>1</v>
      </c>
      <c r="O57" s="481">
        <f t="shared" si="28"/>
        <v>1.02</v>
      </c>
      <c r="P57" s="475"/>
      <c r="Q57" s="477">
        <f t="shared" si="29"/>
        <v>64456.35</v>
      </c>
      <c r="R57" s="475" t="s">
        <v>588</v>
      </c>
      <c r="S57" s="482">
        <f>VLOOKUP(U57,'LuongNC QD1491'!$B$6:$G$240,6,0)*V57</f>
        <v>265915.23026315786</v>
      </c>
      <c r="T57" s="483">
        <f t="shared" si="6"/>
        <v>375765.16026315786</v>
      </c>
      <c r="U57" s="464" t="str">
        <f t="shared" si="11"/>
        <v>N1307</v>
      </c>
      <c r="V57" s="464" t="str">
        <f>LEFT(R57,1)</f>
        <v>1</v>
      </c>
      <c r="W57" s="464"/>
      <c r="X57" s="464"/>
      <c r="Y57" s="464"/>
      <c r="Z57" s="464"/>
      <c r="AA57" s="464"/>
      <c r="AB57" s="464"/>
      <c r="AC57" s="464"/>
      <c r="AD57" s="464"/>
      <c r="AE57" s="464"/>
      <c r="AF57" s="464"/>
      <c r="AG57" s="464"/>
      <c r="AH57" s="464"/>
      <c r="AI57" s="464"/>
      <c r="AJ57" s="464"/>
      <c r="AK57" s="464"/>
      <c r="AL57" s="464"/>
      <c r="AM57" s="464"/>
      <c r="AN57" s="464"/>
      <c r="AO57" s="464"/>
      <c r="AP57" s="464"/>
      <c r="AQ57" s="464"/>
      <c r="AR57" s="484" t="str">
        <f>CONCATENATE($C$55,C57)</f>
        <v>Máy đầm đất cầm tay - trọng lượng :60 kg</v>
      </c>
      <c r="AS57" s="464"/>
      <c r="AT57" s="464"/>
      <c r="AU57" s="464"/>
      <c r="AV57" s="464"/>
      <c r="AW57" s="464"/>
      <c r="AX57" s="464"/>
      <c r="AY57" s="465"/>
      <c r="AZ57" s="466"/>
      <c r="BA57" s="464"/>
      <c r="BB57" s="483">
        <v>363693.23</v>
      </c>
      <c r="BC57" s="485">
        <f t="shared" si="10"/>
        <v>-12071.930263157876</v>
      </c>
    </row>
    <row r="58" spans="1:55">
      <c r="A58" s="475">
        <f>MAX($A$12:A57)+1</f>
        <v>39</v>
      </c>
      <c r="B58" s="475" t="s">
        <v>591</v>
      </c>
      <c r="C58" s="476" t="s">
        <v>592</v>
      </c>
      <c r="D58" s="475">
        <v>200</v>
      </c>
      <c r="E58" s="480">
        <v>35771000</v>
      </c>
      <c r="F58" s="475">
        <v>20</v>
      </c>
      <c r="G58" s="481">
        <f>IF(E58 &gt;=30000000,0.9,1)</f>
        <v>0.9</v>
      </c>
      <c r="H58" s="477">
        <f>F58%*E58*G58/D58</f>
        <v>32193.9</v>
      </c>
      <c r="I58" s="475">
        <v>5.4</v>
      </c>
      <c r="J58" s="477">
        <f>I58%*E58/D58</f>
        <v>9658.1700000000019</v>
      </c>
      <c r="K58" s="475">
        <v>4</v>
      </c>
      <c r="L58" s="477">
        <f>K58%*E58/D58</f>
        <v>7154.2</v>
      </c>
      <c r="M58" s="475" t="s">
        <v>593</v>
      </c>
      <c r="N58" s="475" t="s">
        <v>1</v>
      </c>
      <c r="O58" s="481">
        <f t="shared" si="28"/>
        <v>1.02</v>
      </c>
      <c r="P58" s="475"/>
      <c r="Q58" s="477">
        <f t="shared" si="29"/>
        <v>73664.399999999994</v>
      </c>
      <c r="R58" s="475" t="s">
        <v>588</v>
      </c>
      <c r="S58" s="482">
        <f>VLOOKUP(U58,'LuongNC QD1491'!$B$6:$G$240,6,0)*V58</f>
        <v>265915.23026315786</v>
      </c>
      <c r="T58" s="483">
        <f t="shared" si="6"/>
        <v>388585.90026315785</v>
      </c>
      <c r="U58" s="464" t="str">
        <f t="shared" si="11"/>
        <v>N1307</v>
      </c>
      <c r="V58" s="464" t="str">
        <f>LEFT(R58,1)</f>
        <v>1</v>
      </c>
      <c r="W58" s="464"/>
      <c r="X58" s="464"/>
      <c r="Y58" s="464"/>
      <c r="Z58" s="464"/>
      <c r="AA58" s="464"/>
      <c r="AB58" s="464"/>
      <c r="AC58" s="464"/>
      <c r="AD58" s="464"/>
      <c r="AE58" s="464"/>
      <c r="AF58" s="464"/>
      <c r="AG58" s="464"/>
      <c r="AH58" s="464"/>
      <c r="AI58" s="464"/>
      <c r="AJ58" s="464"/>
      <c r="AK58" s="464"/>
      <c r="AL58" s="464"/>
      <c r="AM58" s="464"/>
      <c r="AN58" s="464"/>
      <c r="AO58" s="464"/>
      <c r="AP58" s="464"/>
      <c r="AQ58" s="464"/>
      <c r="AR58" s="484" t="str">
        <f>CONCATENATE($C$55,C58)</f>
        <v>Máy đầm đất cầm tay - trọng lượng :70 kg</v>
      </c>
      <c r="AS58" s="464"/>
      <c r="AT58" s="464"/>
      <c r="AU58" s="464"/>
      <c r="AV58" s="464"/>
      <c r="AW58" s="464"/>
      <c r="AX58" s="464"/>
      <c r="AY58" s="465"/>
      <c r="AZ58" s="466"/>
      <c r="BA58" s="464"/>
      <c r="BB58" s="483">
        <v>376916.87</v>
      </c>
      <c r="BC58" s="485">
        <f t="shared" si="10"/>
        <v>-11669.030263157852</v>
      </c>
    </row>
    <row r="59" spans="1:55">
      <c r="A59" s="475">
        <f>MAX($A$12:A58)+1</f>
        <v>40</v>
      </c>
      <c r="B59" s="475" t="s">
        <v>594</v>
      </c>
      <c r="C59" s="476" t="s">
        <v>595</v>
      </c>
      <c r="D59" s="475">
        <v>200</v>
      </c>
      <c r="E59" s="480">
        <v>37663000</v>
      </c>
      <c r="F59" s="475">
        <v>20</v>
      </c>
      <c r="G59" s="481">
        <f>IF(E59 &gt;=30000000,0.9,1)</f>
        <v>0.9</v>
      </c>
      <c r="H59" s="477">
        <f>F59%*E59*G59/D59</f>
        <v>33896.699999999997</v>
      </c>
      <c r="I59" s="475">
        <v>5.4</v>
      </c>
      <c r="J59" s="477">
        <f>I59%*E59/D59</f>
        <v>10169.010000000002</v>
      </c>
      <c r="K59" s="475">
        <v>4</v>
      </c>
      <c r="L59" s="477">
        <f>K59%*E59/D59</f>
        <v>7532.6</v>
      </c>
      <c r="M59" s="475" t="s">
        <v>596</v>
      </c>
      <c r="N59" s="475" t="s">
        <v>1</v>
      </c>
      <c r="O59" s="481">
        <f t="shared" si="28"/>
        <v>1.02</v>
      </c>
      <c r="P59" s="475"/>
      <c r="Q59" s="477">
        <f t="shared" si="29"/>
        <v>92080.5</v>
      </c>
      <c r="R59" s="475" t="s">
        <v>588</v>
      </c>
      <c r="S59" s="482">
        <f>VLOOKUP(U59,'LuongNC QD1491'!$B$6:$G$240,6,0)*V59</f>
        <v>265915.23026315786</v>
      </c>
      <c r="T59" s="483">
        <f t="shared" si="6"/>
        <v>409594.04026315786</v>
      </c>
      <c r="U59" s="464" t="str">
        <f t="shared" si="11"/>
        <v>N1307</v>
      </c>
      <c r="V59" s="464" t="str">
        <f>LEFT(R59,1)</f>
        <v>1</v>
      </c>
      <c r="W59" s="464"/>
      <c r="X59" s="464"/>
      <c r="Y59" s="464"/>
      <c r="Z59" s="464"/>
      <c r="AA59" s="464"/>
      <c r="AB59" s="464"/>
      <c r="AC59" s="464"/>
      <c r="AD59" s="464"/>
      <c r="AE59" s="464"/>
      <c r="AF59" s="464"/>
      <c r="AG59" s="464"/>
      <c r="AH59" s="464"/>
      <c r="AI59" s="464"/>
      <c r="AJ59" s="464"/>
      <c r="AK59" s="464"/>
      <c r="AL59" s="464"/>
      <c r="AM59" s="464"/>
      <c r="AN59" s="464"/>
      <c r="AO59" s="464"/>
      <c r="AP59" s="464"/>
      <c r="AQ59" s="464"/>
      <c r="AR59" s="484" t="str">
        <f>CONCATENATE($C$55,C59)</f>
        <v>Máy đầm đất cầm tay - trọng lượng :80 kg</v>
      </c>
      <c r="AS59" s="464"/>
      <c r="AT59" s="464"/>
      <c r="AU59" s="464"/>
      <c r="AV59" s="464"/>
      <c r="AW59" s="464"/>
      <c r="AX59" s="464"/>
      <c r="AY59" s="465"/>
      <c r="AZ59" s="466"/>
      <c r="BA59" s="464"/>
      <c r="BB59" s="483">
        <v>398730.81</v>
      </c>
      <c r="BC59" s="485">
        <f t="shared" si="10"/>
        <v>-10863.230263157864</v>
      </c>
    </row>
    <row r="60" spans="1:55">
      <c r="A60" s="475"/>
      <c r="B60" s="475" t="s">
        <v>597</v>
      </c>
      <c r="C60" s="476" t="s">
        <v>598</v>
      </c>
      <c r="D60" s="475"/>
      <c r="E60" s="477"/>
      <c r="F60" s="475"/>
      <c r="G60" s="477"/>
      <c r="H60" s="475"/>
      <c r="I60" s="475"/>
      <c r="J60" s="475"/>
      <c r="K60" s="475"/>
      <c r="L60" s="475"/>
      <c r="M60" s="475"/>
      <c r="N60" s="475"/>
      <c r="O60" s="475"/>
      <c r="P60" s="475"/>
      <c r="Q60" s="477"/>
      <c r="R60" s="475"/>
      <c r="S60" s="477"/>
      <c r="T60" s="482"/>
      <c r="U60" s="464"/>
      <c r="V60" s="464"/>
      <c r="W60" s="464"/>
      <c r="X60" s="464"/>
      <c r="Y60" s="464"/>
      <c r="Z60" s="464"/>
      <c r="AA60" s="464"/>
      <c r="AB60" s="464"/>
      <c r="AC60" s="464"/>
      <c r="AD60" s="464"/>
      <c r="AE60" s="464"/>
      <c r="AF60" s="464"/>
      <c r="AG60" s="464"/>
      <c r="AH60" s="464"/>
      <c r="AI60" s="464"/>
      <c r="AJ60" s="464"/>
      <c r="AK60" s="464"/>
      <c r="AL60" s="464"/>
      <c r="AM60" s="464"/>
      <c r="AN60" s="464"/>
      <c r="AO60" s="464"/>
      <c r="AP60" s="464"/>
      <c r="AQ60" s="464"/>
      <c r="AR60" s="487"/>
      <c r="AS60" s="464"/>
      <c r="AT60" s="464"/>
      <c r="AU60" s="464"/>
      <c r="AV60" s="464"/>
      <c r="AW60" s="464"/>
      <c r="AX60" s="464"/>
      <c r="AY60" s="465"/>
      <c r="AZ60" s="466"/>
      <c r="BA60" s="464"/>
      <c r="BB60" s="482"/>
      <c r="BC60" s="485">
        <f t="shared" si="10"/>
        <v>0</v>
      </c>
    </row>
    <row r="61" spans="1:55">
      <c r="A61" s="475">
        <f>MAX($A$12:A60)+1</f>
        <v>41</v>
      </c>
      <c r="B61" s="475" t="s">
        <v>599</v>
      </c>
      <c r="C61" s="476" t="s">
        <v>600</v>
      </c>
      <c r="D61" s="475">
        <v>270</v>
      </c>
      <c r="E61" s="480">
        <v>611661000</v>
      </c>
      <c r="F61" s="475">
        <v>15</v>
      </c>
      <c r="G61" s="481">
        <f>IF(E61 &gt;=30000000,0.9,1)</f>
        <v>0.9</v>
      </c>
      <c r="H61" s="477">
        <f>F61%*E61*G61/D61</f>
        <v>305830.5</v>
      </c>
      <c r="I61" s="475">
        <v>4.3</v>
      </c>
      <c r="J61" s="477">
        <f>I61%*E61/D61</f>
        <v>97412.677777777761</v>
      </c>
      <c r="K61" s="475">
        <v>5</v>
      </c>
      <c r="L61" s="477">
        <f>K61%*E61/D61</f>
        <v>113270.55555555556</v>
      </c>
      <c r="M61" s="475" t="s">
        <v>601</v>
      </c>
      <c r="N61" s="475" t="s">
        <v>2</v>
      </c>
      <c r="O61" s="481">
        <f t="shared" si="28"/>
        <v>1.03</v>
      </c>
      <c r="P61" s="475"/>
      <c r="Q61" s="477">
        <f t="shared" si="29"/>
        <v>581016.82000000007</v>
      </c>
      <c r="R61" s="475" t="s">
        <v>487</v>
      </c>
      <c r="S61" s="482">
        <f>VLOOKUP(U61,'LuongNC QD1491'!$B$6:$G$240,6,0)*V61</f>
        <v>315654.76973684208</v>
      </c>
      <c r="T61" s="483">
        <f t="shared" si="6"/>
        <v>1413185.3230701755</v>
      </c>
      <c r="U61" s="464" t="str">
        <f t="shared" si="11"/>
        <v>N1407</v>
      </c>
      <c r="V61" s="464" t="str">
        <f>LEFT(R61,1)</f>
        <v>1</v>
      </c>
      <c r="W61" s="464"/>
      <c r="X61" s="464"/>
      <c r="Y61" s="464"/>
      <c r="Z61" s="464"/>
      <c r="AA61" s="464"/>
      <c r="AB61" s="464"/>
      <c r="AC61" s="464"/>
      <c r="AD61" s="464"/>
      <c r="AE61" s="464"/>
      <c r="AF61" s="464"/>
      <c r="AG61" s="464"/>
      <c r="AH61" s="464"/>
      <c r="AI61" s="464"/>
      <c r="AJ61" s="464"/>
      <c r="AK61" s="464"/>
      <c r="AL61" s="464"/>
      <c r="AM61" s="464"/>
      <c r="AN61" s="464"/>
      <c r="AO61" s="464"/>
      <c r="AP61" s="464"/>
      <c r="AQ61" s="464"/>
      <c r="AR61" s="484" t="str">
        <f>CONCATENATE($C$60,C61)</f>
        <v>Máy lu bánh hơi tự hành - trọng lượng tĩnh:9 t</v>
      </c>
      <c r="AS61" s="464"/>
      <c r="AT61" s="464"/>
      <c r="AU61" s="464"/>
      <c r="AV61" s="464"/>
      <c r="AW61" s="464"/>
      <c r="AX61" s="464"/>
      <c r="AY61" s="465"/>
      <c r="AZ61" s="466"/>
      <c r="BA61" s="464"/>
      <c r="BB61" s="483">
        <v>1521264.3733333333</v>
      </c>
      <c r="BC61" s="485">
        <f t="shared" si="10"/>
        <v>108079.05026315781</v>
      </c>
    </row>
    <row r="62" spans="1:55">
      <c r="A62" s="475">
        <f>MAX($A$12:A61)+1</f>
        <v>42</v>
      </c>
      <c r="B62" s="475" t="s">
        <v>602</v>
      </c>
      <c r="C62" s="476" t="s">
        <v>603</v>
      </c>
      <c r="D62" s="475">
        <v>270</v>
      </c>
      <c r="E62" s="480">
        <v>695012000</v>
      </c>
      <c r="F62" s="475">
        <v>15</v>
      </c>
      <c r="G62" s="481">
        <f>IF(E62 &gt;=30000000,0.9,1)</f>
        <v>0.9</v>
      </c>
      <c r="H62" s="477">
        <f>F62%*E62*G62/D62</f>
        <v>347506</v>
      </c>
      <c r="I62" s="475">
        <v>4.3</v>
      </c>
      <c r="J62" s="477">
        <f>I62%*E62/D62</f>
        <v>110687.09629629628</v>
      </c>
      <c r="K62" s="475">
        <v>5</v>
      </c>
      <c r="L62" s="477">
        <f>K62%*E62/D62</f>
        <v>128705.92592592593</v>
      </c>
      <c r="M62" s="475" t="s">
        <v>548</v>
      </c>
      <c r="N62" s="475" t="s">
        <v>2</v>
      </c>
      <c r="O62" s="481">
        <f t="shared" si="28"/>
        <v>1.03</v>
      </c>
      <c r="P62" s="475"/>
      <c r="Q62" s="477">
        <f t="shared" si="29"/>
        <v>649371.74</v>
      </c>
      <c r="R62" s="475" t="s">
        <v>487</v>
      </c>
      <c r="S62" s="482">
        <f>VLOOKUP(U62,'LuongNC QD1491'!$B$6:$G$240,6,0)*V62</f>
        <v>315654.76973684208</v>
      </c>
      <c r="T62" s="483">
        <f t="shared" si="6"/>
        <v>1551925.5319590641</v>
      </c>
      <c r="U62" s="464" t="str">
        <f t="shared" si="11"/>
        <v>N1407</v>
      </c>
      <c r="V62" s="464" t="str">
        <f>LEFT(R62,1)</f>
        <v>1</v>
      </c>
      <c r="W62" s="464"/>
      <c r="X62" s="464"/>
      <c r="Y62" s="464"/>
      <c r="Z62" s="464"/>
      <c r="AA62" s="464"/>
      <c r="AB62" s="464"/>
      <c r="AC62" s="464"/>
      <c r="AD62" s="464"/>
      <c r="AE62" s="464"/>
      <c r="AF62" s="464"/>
      <c r="AG62" s="464"/>
      <c r="AH62" s="464"/>
      <c r="AI62" s="464"/>
      <c r="AJ62" s="464"/>
      <c r="AK62" s="464"/>
      <c r="AL62" s="464"/>
      <c r="AM62" s="464"/>
      <c r="AN62" s="464"/>
      <c r="AO62" s="464"/>
      <c r="AP62" s="464"/>
      <c r="AQ62" s="464"/>
      <c r="AR62" s="484" t="str">
        <f>CONCATENATE($C$60,C62)</f>
        <v>Máy lu bánh hơi tự hành - trọng lượng tĩnh:16 t</v>
      </c>
      <c r="AS62" s="464"/>
      <c r="AT62" s="464"/>
      <c r="AU62" s="464"/>
      <c r="AV62" s="464"/>
      <c r="AW62" s="464"/>
      <c r="AX62" s="464"/>
      <c r="AY62" s="465"/>
      <c r="AZ62" s="466"/>
      <c r="BA62" s="464"/>
      <c r="BB62" s="483">
        <v>1674799.5022222223</v>
      </c>
      <c r="BC62" s="485">
        <f t="shared" si="10"/>
        <v>122873.9702631582</v>
      </c>
    </row>
    <row r="63" spans="1:55">
      <c r="A63" s="475">
        <f>MAX($A$12:A62)+1</f>
        <v>43</v>
      </c>
      <c r="B63" s="475" t="s">
        <v>604</v>
      </c>
      <c r="C63" s="476" t="s">
        <v>605</v>
      </c>
      <c r="D63" s="475">
        <v>270</v>
      </c>
      <c r="E63" s="480">
        <v>765981000</v>
      </c>
      <c r="F63" s="475">
        <v>14</v>
      </c>
      <c r="G63" s="481">
        <f>IF(E63 &gt;=30000000,0.9,1)</f>
        <v>0.9</v>
      </c>
      <c r="H63" s="477">
        <f>F63%*E63*G63/D63</f>
        <v>357457.80000000005</v>
      </c>
      <c r="I63" s="475">
        <v>4.3</v>
      </c>
      <c r="J63" s="477">
        <f>I63%*E63/D63</f>
        <v>121989.56666666665</v>
      </c>
      <c r="K63" s="475">
        <v>5</v>
      </c>
      <c r="L63" s="477">
        <f>K63%*E63/D63</f>
        <v>141848.33333333334</v>
      </c>
      <c r="M63" s="475" t="s">
        <v>606</v>
      </c>
      <c r="N63" s="475" t="s">
        <v>2</v>
      </c>
      <c r="O63" s="481">
        <f t="shared" si="28"/>
        <v>1.03</v>
      </c>
      <c r="P63" s="475"/>
      <c r="Q63" s="477">
        <f t="shared" si="29"/>
        <v>717726.66</v>
      </c>
      <c r="R63" s="475" t="s">
        <v>487</v>
      </c>
      <c r="S63" s="482">
        <f>VLOOKUP(U63,'LuongNC QD1491'!$B$6:$G$240,6,0)*V63</f>
        <v>315654.76973684208</v>
      </c>
      <c r="T63" s="483">
        <f t="shared" si="6"/>
        <v>1654677.1297368421</v>
      </c>
      <c r="U63" s="464" t="str">
        <f t="shared" si="11"/>
        <v>N1407</v>
      </c>
      <c r="V63" s="464" t="str">
        <f>LEFT(R63,1)</f>
        <v>1</v>
      </c>
      <c r="W63" s="464"/>
      <c r="X63" s="464"/>
      <c r="Y63" s="464"/>
      <c r="Z63" s="464"/>
      <c r="AA63" s="464"/>
      <c r="AB63" s="464"/>
      <c r="AC63" s="464"/>
      <c r="AD63" s="464"/>
      <c r="AE63" s="464"/>
      <c r="AF63" s="464"/>
      <c r="AG63" s="464"/>
      <c r="AH63" s="464"/>
      <c r="AI63" s="464"/>
      <c r="AJ63" s="464"/>
      <c r="AK63" s="464"/>
      <c r="AL63" s="464"/>
      <c r="AM63" s="464"/>
      <c r="AN63" s="464"/>
      <c r="AO63" s="464"/>
      <c r="AP63" s="464"/>
      <c r="AQ63" s="464"/>
      <c r="AR63" s="484" t="str">
        <f>CONCATENATE($C$60,C63)</f>
        <v>Máy lu bánh hơi tự hành - trọng lượng tĩnh:18 t</v>
      </c>
      <c r="AS63" s="464"/>
      <c r="AT63" s="464"/>
      <c r="AU63" s="464"/>
      <c r="AV63" s="464"/>
      <c r="AW63" s="464"/>
      <c r="AX63" s="464"/>
      <c r="AY63" s="465"/>
      <c r="AZ63" s="466"/>
      <c r="BA63" s="464"/>
      <c r="BB63" s="483">
        <v>1792346.02</v>
      </c>
      <c r="BC63" s="485">
        <f t="shared" si="10"/>
        <v>137668.8902631579</v>
      </c>
    </row>
    <row r="64" spans="1:55">
      <c r="A64" s="475">
        <f>MAX($A$12:A63)+1</f>
        <v>44</v>
      </c>
      <c r="B64" s="475" t="s">
        <v>607</v>
      </c>
      <c r="C64" s="476" t="s">
        <v>608</v>
      </c>
      <c r="D64" s="475">
        <v>270</v>
      </c>
      <c r="E64" s="480">
        <v>873524000</v>
      </c>
      <c r="F64" s="475">
        <v>14</v>
      </c>
      <c r="G64" s="481">
        <f>IF(E64 &gt;=30000000,0.9,1)</f>
        <v>0.9</v>
      </c>
      <c r="H64" s="477">
        <f>F64%*E64*G64/D64</f>
        <v>407644.53333333338</v>
      </c>
      <c r="I64" s="475">
        <v>4.0999999999999996</v>
      </c>
      <c r="J64" s="477">
        <f>I64%*E64/D64</f>
        <v>132646.237037037</v>
      </c>
      <c r="K64" s="475">
        <v>5</v>
      </c>
      <c r="L64" s="477">
        <f>K64%*E64/D64</f>
        <v>161763.70370370371</v>
      </c>
      <c r="M64" s="475" t="s">
        <v>609</v>
      </c>
      <c r="N64" s="475" t="s">
        <v>2</v>
      </c>
      <c r="O64" s="481">
        <f t="shared" si="28"/>
        <v>1.03</v>
      </c>
      <c r="P64" s="475"/>
      <c r="Q64" s="477">
        <f t="shared" si="29"/>
        <v>939880.15</v>
      </c>
      <c r="R64" s="475" t="s">
        <v>487</v>
      </c>
      <c r="S64" s="482">
        <f>VLOOKUP(U64,'LuongNC QD1491'!$B$6:$G$240,6,0)*V64</f>
        <v>315654.76973684208</v>
      </c>
      <c r="T64" s="483">
        <f t="shared" si="6"/>
        <v>1957589.393810916</v>
      </c>
      <c r="U64" s="464" t="str">
        <f t="shared" si="11"/>
        <v>N1407</v>
      </c>
      <c r="V64" s="464" t="str">
        <f>LEFT(R64,1)</f>
        <v>1</v>
      </c>
      <c r="W64" s="464"/>
      <c r="X64" s="464"/>
      <c r="Y64" s="464"/>
      <c r="Z64" s="464"/>
      <c r="AA64" s="464"/>
      <c r="AB64" s="464"/>
      <c r="AC64" s="464"/>
      <c r="AD64" s="464"/>
      <c r="AE64" s="464"/>
      <c r="AF64" s="464"/>
      <c r="AG64" s="464"/>
      <c r="AH64" s="464"/>
      <c r="AI64" s="464"/>
      <c r="AJ64" s="464"/>
      <c r="AK64" s="464"/>
      <c r="AL64" s="464"/>
      <c r="AM64" s="464"/>
      <c r="AN64" s="464"/>
      <c r="AO64" s="464"/>
      <c r="AP64" s="464"/>
      <c r="AQ64" s="464"/>
      <c r="AR64" s="484" t="str">
        <f>CONCATENATE($C$60,C64)</f>
        <v>Máy lu bánh hơi tự hành - trọng lượng tĩnh:25 t</v>
      </c>
      <c r="AS64" s="464"/>
      <c r="AT64" s="464"/>
      <c r="AU64" s="464"/>
      <c r="AV64" s="464"/>
      <c r="AW64" s="464"/>
      <c r="AX64" s="464"/>
      <c r="AY64" s="465"/>
      <c r="AZ64" s="466"/>
      <c r="BA64" s="464"/>
      <c r="BB64" s="483">
        <v>2143341.7740740739</v>
      </c>
      <c r="BC64" s="485">
        <f t="shared" si="10"/>
        <v>185752.38026315789</v>
      </c>
    </row>
    <row r="65" spans="1:55">
      <c r="A65" s="475"/>
      <c r="B65" s="475" t="s">
        <v>610</v>
      </c>
      <c r="C65" s="476" t="s">
        <v>611</v>
      </c>
      <c r="D65" s="475"/>
      <c r="E65" s="477"/>
      <c r="F65" s="475"/>
      <c r="G65" s="477"/>
      <c r="H65" s="475"/>
      <c r="I65" s="475"/>
      <c r="J65" s="475"/>
      <c r="K65" s="475"/>
      <c r="L65" s="475"/>
      <c r="M65" s="475"/>
      <c r="N65" s="475"/>
      <c r="O65" s="475"/>
      <c r="P65" s="475"/>
      <c r="Q65" s="477"/>
      <c r="R65" s="475"/>
      <c r="S65" s="477"/>
      <c r="T65" s="482"/>
      <c r="U65" s="464"/>
      <c r="V65" s="464"/>
      <c r="W65" s="464"/>
      <c r="X65" s="464"/>
      <c r="Y65" s="464"/>
      <c r="Z65" s="464"/>
      <c r="AA65" s="464"/>
      <c r="AB65" s="464"/>
      <c r="AC65" s="464"/>
      <c r="AD65" s="464"/>
      <c r="AE65" s="464"/>
      <c r="AF65" s="464"/>
      <c r="AG65" s="464"/>
      <c r="AH65" s="464"/>
      <c r="AI65" s="464"/>
      <c r="AJ65" s="464"/>
      <c r="AK65" s="464"/>
      <c r="AL65" s="464"/>
      <c r="AM65" s="464"/>
      <c r="AN65" s="464"/>
      <c r="AO65" s="464"/>
      <c r="AP65" s="464"/>
      <c r="AQ65" s="464"/>
      <c r="AR65" s="487"/>
      <c r="AS65" s="464"/>
      <c r="AT65" s="464"/>
      <c r="AU65" s="464"/>
      <c r="AV65" s="464"/>
      <c r="AW65" s="464"/>
      <c r="AX65" s="464"/>
      <c r="AY65" s="465"/>
      <c r="AZ65" s="466"/>
      <c r="BA65" s="464"/>
      <c r="BB65" s="482"/>
      <c r="BC65" s="485">
        <f t="shared" si="10"/>
        <v>0</v>
      </c>
    </row>
    <row r="66" spans="1:55">
      <c r="A66" s="475">
        <f>MAX($A$12:A65)+1</f>
        <v>45</v>
      </c>
      <c r="B66" s="475" t="s">
        <v>612</v>
      </c>
      <c r="C66" s="476" t="s">
        <v>613</v>
      </c>
      <c r="D66" s="475">
        <v>270</v>
      </c>
      <c r="E66" s="480">
        <v>778593000</v>
      </c>
      <c r="F66" s="475">
        <v>14</v>
      </c>
      <c r="G66" s="481">
        <f t="shared" ref="G66:G71" si="30">IF(E66 &gt;=30000000,0.9,1)</f>
        <v>0.9</v>
      </c>
      <c r="H66" s="477">
        <f t="shared" ref="H66:H71" si="31">F66%*E66*G66/D66</f>
        <v>363343.40000000008</v>
      </c>
      <c r="I66" s="475">
        <v>4.5999999999999996</v>
      </c>
      <c r="J66" s="477">
        <f t="shared" ref="J66:J71" si="32">I66%*E66/D66</f>
        <v>132649.17777777778</v>
      </c>
      <c r="K66" s="475">
        <v>5</v>
      </c>
      <c r="L66" s="477">
        <f t="shared" ref="L66:L71" si="33">K66%*E66/D66</f>
        <v>144183.88888888888</v>
      </c>
      <c r="M66" s="475" t="s">
        <v>614</v>
      </c>
      <c r="N66" s="475" t="s">
        <v>2</v>
      </c>
      <c r="O66" s="481">
        <f t="shared" si="28"/>
        <v>1.03</v>
      </c>
      <c r="P66" s="475"/>
      <c r="Q66" s="477">
        <f t="shared" si="29"/>
        <v>324685.87</v>
      </c>
      <c r="R66" s="475" t="s">
        <v>487</v>
      </c>
      <c r="S66" s="482">
        <f>VLOOKUP(U66,'LuongNC QD1491'!$B$6:$G$240,6,0)*V66</f>
        <v>315654.76973684208</v>
      </c>
      <c r="T66" s="483">
        <f t="shared" si="6"/>
        <v>1280517.1064035089</v>
      </c>
      <c r="U66" s="464" t="str">
        <f t="shared" si="11"/>
        <v>N1407</v>
      </c>
      <c r="V66" s="464" t="str">
        <f t="shared" ref="V66:V71" si="34">LEFT(R66,1)</f>
        <v>1</v>
      </c>
      <c r="W66" s="464"/>
      <c r="X66" s="464"/>
      <c r="Y66" s="464"/>
      <c r="Z66" s="464"/>
      <c r="AA66" s="464"/>
      <c r="AB66" s="464"/>
      <c r="AC66" s="464"/>
      <c r="AD66" s="464"/>
      <c r="AE66" s="464"/>
      <c r="AF66" s="464"/>
      <c r="AG66" s="464"/>
      <c r="AH66" s="464"/>
      <c r="AI66" s="464"/>
      <c r="AJ66" s="464"/>
      <c r="AK66" s="464"/>
      <c r="AL66" s="464"/>
      <c r="AM66" s="464"/>
      <c r="AN66" s="464"/>
      <c r="AO66" s="464"/>
      <c r="AP66" s="464"/>
      <c r="AQ66" s="464"/>
      <c r="AR66" s="484" t="str">
        <f t="shared" ref="AR66:AR71" si="35">CONCATENATE($C$65,C66)</f>
        <v>Máy lu rung tự hành - trọng lượng tĩnh:8 t</v>
      </c>
      <c r="AS66" s="464"/>
      <c r="AT66" s="464"/>
      <c r="AU66" s="464"/>
      <c r="AV66" s="464"/>
      <c r="AW66" s="464"/>
      <c r="AX66" s="464"/>
      <c r="AY66" s="465"/>
      <c r="AZ66" s="466"/>
      <c r="BA66" s="464"/>
      <c r="BB66" s="483">
        <v>1333115.2066666668</v>
      </c>
      <c r="BC66" s="485">
        <f t="shared" si="10"/>
        <v>52598.100263157859</v>
      </c>
    </row>
    <row r="67" spans="1:55">
      <c r="A67" s="475">
        <f>MAX($A$12:A66)+1</f>
        <v>46</v>
      </c>
      <c r="B67" s="475" t="s">
        <v>615</v>
      </c>
      <c r="C67" s="476" t="s">
        <v>636</v>
      </c>
      <c r="D67" s="475">
        <v>270</v>
      </c>
      <c r="E67" s="480">
        <v>1008000000</v>
      </c>
      <c r="F67" s="475">
        <v>14</v>
      </c>
      <c r="G67" s="481">
        <f t="shared" si="30"/>
        <v>0.9</v>
      </c>
      <c r="H67" s="477">
        <f t="shared" si="31"/>
        <v>470400</v>
      </c>
      <c r="I67" s="475">
        <v>4.5999999999999996</v>
      </c>
      <c r="J67" s="477">
        <f t="shared" si="32"/>
        <v>171733.33333333334</v>
      </c>
      <c r="K67" s="475">
        <v>5</v>
      </c>
      <c r="L67" s="477">
        <f t="shared" si="33"/>
        <v>186666.66666666666</v>
      </c>
      <c r="M67" s="475">
        <v>27</v>
      </c>
      <c r="N67" s="475" t="s">
        <v>2</v>
      </c>
      <c r="O67" s="481">
        <f t="shared" si="28"/>
        <v>1.03</v>
      </c>
      <c r="P67" s="475"/>
      <c r="Q67" s="477">
        <f t="shared" si="29"/>
        <v>461395.71</v>
      </c>
      <c r="R67" s="475" t="s">
        <v>487</v>
      </c>
      <c r="S67" s="482">
        <f>VLOOKUP(U67,'LuongNC QD1491'!$B$6:$G$240,6,0)*V67</f>
        <v>315654.76973684208</v>
      </c>
      <c r="T67" s="483">
        <f t="shared" si="6"/>
        <v>1605850.479736842</v>
      </c>
      <c r="U67" s="464" t="str">
        <f t="shared" si="11"/>
        <v>N1407</v>
      </c>
      <c r="V67" s="464" t="str">
        <f t="shared" si="34"/>
        <v>1</v>
      </c>
      <c r="W67" s="464"/>
      <c r="X67" s="464"/>
      <c r="Y67" s="464"/>
      <c r="Z67" s="464"/>
      <c r="AA67" s="464"/>
      <c r="AB67" s="464"/>
      <c r="AC67" s="464"/>
      <c r="AD67" s="464"/>
      <c r="AE67" s="464"/>
      <c r="AF67" s="464"/>
      <c r="AG67" s="464"/>
      <c r="AH67" s="464"/>
      <c r="AI67" s="464"/>
      <c r="AJ67" s="464"/>
      <c r="AK67" s="464"/>
      <c r="AL67" s="464"/>
      <c r="AM67" s="464"/>
      <c r="AN67" s="464"/>
      <c r="AO67" s="464"/>
      <c r="AP67" s="464"/>
      <c r="AQ67" s="464"/>
      <c r="AR67" s="484" t="str">
        <f t="shared" si="35"/>
        <v>Máy lu rung tự hành - trọng lượng tĩnh:12 t</v>
      </c>
      <c r="AS67" s="464"/>
      <c r="AT67" s="464"/>
      <c r="AU67" s="464"/>
      <c r="AV67" s="464"/>
      <c r="AW67" s="464"/>
      <c r="AX67" s="464"/>
      <c r="AY67" s="465" t="s">
        <v>6857</v>
      </c>
      <c r="AZ67" s="488"/>
      <c r="BA67" s="464"/>
      <c r="BB67" s="483">
        <v>1688038.42</v>
      </c>
      <c r="BC67" s="485">
        <f t="shared" si="10"/>
        <v>82187.940263157943</v>
      </c>
    </row>
    <row r="68" spans="1:55">
      <c r="A68" s="475">
        <f>MAX($A$12:A67)+1</f>
        <v>47</v>
      </c>
      <c r="B68" s="475" t="s">
        <v>617</v>
      </c>
      <c r="C68" s="476" t="s">
        <v>616</v>
      </c>
      <c r="D68" s="475">
        <v>270</v>
      </c>
      <c r="E68" s="480">
        <v>1268266000</v>
      </c>
      <c r="F68" s="475">
        <v>14</v>
      </c>
      <c r="G68" s="481">
        <f t="shared" si="30"/>
        <v>0.9</v>
      </c>
      <c r="H68" s="477">
        <f t="shared" si="31"/>
        <v>591857.46666666679</v>
      </c>
      <c r="I68" s="475">
        <v>4.3</v>
      </c>
      <c r="J68" s="477">
        <f t="shared" si="32"/>
        <v>201983.10370370367</v>
      </c>
      <c r="K68" s="475">
        <v>5</v>
      </c>
      <c r="L68" s="477">
        <f t="shared" si="33"/>
        <v>234864.07407407407</v>
      </c>
      <c r="M68" s="475" t="s">
        <v>578</v>
      </c>
      <c r="N68" s="475" t="s">
        <v>2</v>
      </c>
      <c r="O68" s="481">
        <f t="shared" si="28"/>
        <v>1.03</v>
      </c>
      <c r="P68" s="475"/>
      <c r="Q68" s="477">
        <f t="shared" si="29"/>
        <v>666460.47</v>
      </c>
      <c r="R68" s="475" t="s">
        <v>487</v>
      </c>
      <c r="S68" s="482">
        <f>VLOOKUP(U68,'LuongNC QD1491'!$B$6:$G$240,6,0)*V68</f>
        <v>315654.76973684208</v>
      </c>
      <c r="T68" s="483">
        <f t="shared" si="6"/>
        <v>2010819.8841812864</v>
      </c>
      <c r="U68" s="464" t="str">
        <f t="shared" si="11"/>
        <v>N1407</v>
      </c>
      <c r="V68" s="464" t="str">
        <f t="shared" si="34"/>
        <v>1</v>
      </c>
      <c r="W68" s="464"/>
      <c r="X68" s="464"/>
      <c r="Y68" s="464"/>
      <c r="Z68" s="464"/>
      <c r="AA68" s="464"/>
      <c r="AB68" s="464"/>
      <c r="AC68" s="464"/>
      <c r="AD68" s="464"/>
      <c r="AE68" s="464"/>
      <c r="AF68" s="464"/>
      <c r="AG68" s="464"/>
      <c r="AH68" s="464"/>
      <c r="AI68" s="464"/>
      <c r="AJ68" s="464"/>
      <c r="AK68" s="464"/>
      <c r="AL68" s="464"/>
      <c r="AM68" s="464"/>
      <c r="AN68" s="464"/>
      <c r="AO68" s="464"/>
      <c r="AP68" s="464"/>
      <c r="AQ68" s="464"/>
      <c r="AR68" s="484" t="str">
        <f t="shared" si="35"/>
        <v>Máy lu rung tự hành - trọng lượng tĩnh:15 t</v>
      </c>
      <c r="AS68" s="464"/>
      <c r="AT68" s="464"/>
      <c r="AU68" s="464"/>
      <c r="AV68" s="464"/>
      <c r="AW68" s="464"/>
      <c r="AX68" s="464"/>
      <c r="AY68" s="465"/>
      <c r="AZ68" s="466"/>
      <c r="BA68" s="464"/>
      <c r="BB68" s="483">
        <v>2137392.5844444446</v>
      </c>
      <c r="BC68" s="485">
        <f t="shared" si="10"/>
        <v>126572.70026315819</v>
      </c>
    </row>
    <row r="69" spans="1:55">
      <c r="A69" s="475">
        <f>MAX($A$12:A68)+1</f>
        <v>48</v>
      </c>
      <c r="B69" s="475" t="s">
        <v>619</v>
      </c>
      <c r="C69" s="476" t="s">
        <v>605</v>
      </c>
      <c r="D69" s="475">
        <v>270</v>
      </c>
      <c r="E69" s="480">
        <v>1484153000</v>
      </c>
      <c r="F69" s="475">
        <v>14</v>
      </c>
      <c r="G69" s="481">
        <f t="shared" si="30"/>
        <v>0.9</v>
      </c>
      <c r="H69" s="477">
        <f t="shared" si="31"/>
        <v>692604.7333333334</v>
      </c>
      <c r="I69" s="475">
        <v>4.3</v>
      </c>
      <c r="J69" s="477">
        <f t="shared" si="32"/>
        <v>236365.10740740737</v>
      </c>
      <c r="K69" s="475">
        <v>5</v>
      </c>
      <c r="L69" s="477">
        <f t="shared" si="33"/>
        <v>274843.14814814815</v>
      </c>
      <c r="M69" s="475" t="s">
        <v>618</v>
      </c>
      <c r="N69" s="475" t="s">
        <v>2</v>
      </c>
      <c r="O69" s="481">
        <f t="shared" si="28"/>
        <v>1.03</v>
      </c>
      <c r="P69" s="475"/>
      <c r="Q69" s="477">
        <f t="shared" si="29"/>
        <v>905702.69000000006</v>
      </c>
      <c r="R69" s="475" t="s">
        <v>487</v>
      </c>
      <c r="S69" s="482">
        <f>VLOOKUP(U69,'LuongNC QD1491'!$B$6:$G$240,6,0)*V69</f>
        <v>315654.76973684208</v>
      </c>
      <c r="T69" s="483">
        <f t="shared" si="6"/>
        <v>2425170.4486257313</v>
      </c>
      <c r="U69" s="464" t="str">
        <f t="shared" si="11"/>
        <v>N1407</v>
      </c>
      <c r="V69" s="464" t="str">
        <f t="shared" si="34"/>
        <v>1</v>
      </c>
      <c r="W69" s="464"/>
      <c r="X69" s="464"/>
      <c r="Y69" s="464"/>
      <c r="Z69" s="464"/>
      <c r="AA69" s="464"/>
      <c r="AB69" s="464"/>
      <c r="AC69" s="464"/>
      <c r="AD69" s="464"/>
      <c r="AE69" s="464"/>
      <c r="AF69" s="464"/>
      <c r="AG69" s="464"/>
      <c r="AH69" s="464"/>
      <c r="AI69" s="464"/>
      <c r="AJ69" s="464"/>
      <c r="AK69" s="464"/>
      <c r="AL69" s="464"/>
      <c r="AM69" s="464"/>
      <c r="AN69" s="464"/>
      <c r="AO69" s="464"/>
      <c r="AP69" s="464"/>
      <c r="AQ69" s="464"/>
      <c r="AR69" s="484" t="str">
        <f t="shared" si="35"/>
        <v>Máy lu rung tự hành - trọng lượng tĩnh:18 t</v>
      </c>
      <c r="AS69" s="464"/>
      <c r="AT69" s="464"/>
      <c r="AU69" s="464"/>
      <c r="AV69" s="464"/>
      <c r="AW69" s="464"/>
      <c r="AX69" s="464"/>
      <c r="AY69" s="465"/>
      <c r="AZ69" s="466"/>
      <c r="BA69" s="464"/>
      <c r="BB69" s="483">
        <v>2603525.368888889</v>
      </c>
      <c r="BC69" s="485">
        <f t="shared" si="10"/>
        <v>178354.92026315769</v>
      </c>
    </row>
    <row r="70" spans="1:55" ht="16.5" customHeight="1">
      <c r="A70" s="475">
        <f>MAX($A$12:A69)+1</f>
        <v>49</v>
      </c>
      <c r="B70" s="475" t="s">
        <v>622</v>
      </c>
      <c r="C70" s="476" t="s">
        <v>620</v>
      </c>
      <c r="D70" s="475">
        <v>270</v>
      </c>
      <c r="E70" s="480">
        <v>1535452000</v>
      </c>
      <c r="F70" s="475">
        <v>14</v>
      </c>
      <c r="G70" s="481">
        <f t="shared" si="30"/>
        <v>0.9</v>
      </c>
      <c r="H70" s="477">
        <f t="shared" si="31"/>
        <v>716544.26666666672</v>
      </c>
      <c r="I70" s="475">
        <v>4.3</v>
      </c>
      <c r="J70" s="477">
        <f t="shared" si="32"/>
        <v>244534.94814814813</v>
      </c>
      <c r="K70" s="475">
        <v>5</v>
      </c>
      <c r="L70" s="477">
        <f t="shared" si="33"/>
        <v>284342.96296296298</v>
      </c>
      <c r="M70" s="475" t="s">
        <v>621</v>
      </c>
      <c r="N70" s="475" t="s">
        <v>2</v>
      </c>
      <c r="O70" s="481">
        <f t="shared" si="28"/>
        <v>1.03</v>
      </c>
      <c r="P70" s="475"/>
      <c r="Q70" s="477">
        <f t="shared" si="29"/>
        <v>1042412.53</v>
      </c>
      <c r="R70" s="475" t="s">
        <v>487</v>
      </c>
      <c r="S70" s="482">
        <f>VLOOKUP(U70,'LuongNC QD1491'!$B$6:$G$240,6,0)*V70</f>
        <v>315654.76973684208</v>
      </c>
      <c r="T70" s="483">
        <f t="shared" si="6"/>
        <v>2603489.4775146199</v>
      </c>
      <c r="U70" s="464" t="str">
        <f t="shared" si="11"/>
        <v>N1407</v>
      </c>
      <c r="V70" s="464" t="str">
        <f t="shared" si="34"/>
        <v>1</v>
      </c>
      <c r="W70" s="464"/>
      <c r="X70" s="464"/>
      <c r="Y70" s="464"/>
      <c r="Z70" s="464"/>
      <c r="AA70" s="464"/>
      <c r="AB70" s="464"/>
      <c r="AC70" s="464"/>
      <c r="AD70" s="464"/>
      <c r="AE70" s="464"/>
      <c r="AF70" s="464"/>
      <c r="AG70" s="464"/>
      <c r="AH70" s="464"/>
      <c r="AI70" s="464"/>
      <c r="AJ70" s="464"/>
      <c r="AK70" s="464"/>
      <c r="AL70" s="464"/>
      <c r="AM70" s="464"/>
      <c r="AN70" s="464"/>
      <c r="AO70" s="464"/>
      <c r="AP70" s="464"/>
      <c r="AQ70" s="464"/>
      <c r="AR70" s="484" t="str">
        <f t="shared" si="35"/>
        <v>Máy lu rung tự hành - trọng lượng tĩnh:20t</v>
      </c>
      <c r="AS70" s="464"/>
      <c r="AT70" s="464"/>
      <c r="AU70" s="464"/>
      <c r="AV70" s="464"/>
      <c r="AW70" s="464"/>
      <c r="AX70" s="464"/>
      <c r="AY70" s="465"/>
      <c r="AZ70" s="466"/>
      <c r="BA70" s="464"/>
      <c r="BB70" s="483">
        <v>2811434.2377777779</v>
      </c>
      <c r="BC70" s="485">
        <f t="shared" si="10"/>
        <v>207944.76026315801</v>
      </c>
    </row>
    <row r="71" spans="1:55">
      <c r="A71" s="475">
        <f>MAX($A$12:A70)+1</f>
        <v>50</v>
      </c>
      <c r="B71" s="475" t="s">
        <v>6858</v>
      </c>
      <c r="C71" s="476" t="s">
        <v>608</v>
      </c>
      <c r="D71" s="475">
        <v>270</v>
      </c>
      <c r="E71" s="480">
        <v>1668970000</v>
      </c>
      <c r="F71" s="475">
        <v>14</v>
      </c>
      <c r="G71" s="481">
        <f t="shared" si="30"/>
        <v>0.9</v>
      </c>
      <c r="H71" s="477">
        <f t="shared" si="31"/>
        <v>778852.66666666674</v>
      </c>
      <c r="I71" s="475">
        <v>3.7</v>
      </c>
      <c r="J71" s="477">
        <f t="shared" si="32"/>
        <v>228710.70370370374</v>
      </c>
      <c r="K71" s="475">
        <v>5</v>
      </c>
      <c r="L71" s="477">
        <f t="shared" si="33"/>
        <v>309068.51851851854</v>
      </c>
      <c r="M71" s="475" t="s">
        <v>623</v>
      </c>
      <c r="N71" s="475" t="s">
        <v>2</v>
      </c>
      <c r="O71" s="481">
        <f t="shared" si="28"/>
        <v>1.03</v>
      </c>
      <c r="P71" s="475"/>
      <c r="Q71" s="477">
        <f t="shared" si="29"/>
        <v>1144944.9099999999</v>
      </c>
      <c r="R71" s="475" t="s">
        <v>487</v>
      </c>
      <c r="S71" s="482">
        <f>VLOOKUP(U71,'LuongNC QD1491'!$B$6:$G$240,6,0)*V71</f>
        <v>315654.76973684208</v>
      </c>
      <c r="T71" s="483">
        <f t="shared" si="6"/>
        <v>2777231.5686257314</v>
      </c>
      <c r="U71" s="464" t="str">
        <f t="shared" si="11"/>
        <v>N1407</v>
      </c>
      <c r="V71" s="464" t="str">
        <f t="shared" si="34"/>
        <v>1</v>
      </c>
      <c r="W71" s="464"/>
      <c r="X71" s="464"/>
      <c r="Y71" s="464"/>
      <c r="Z71" s="464"/>
      <c r="AA71" s="464"/>
      <c r="AB71" s="464"/>
      <c r="AC71" s="464"/>
      <c r="AD71" s="464"/>
      <c r="AE71" s="464"/>
      <c r="AF71" s="464"/>
      <c r="AG71" s="464"/>
      <c r="AH71" s="464"/>
      <c r="AI71" s="464"/>
      <c r="AJ71" s="464"/>
      <c r="AK71" s="464"/>
      <c r="AL71" s="464"/>
      <c r="AM71" s="464"/>
      <c r="AN71" s="464"/>
      <c r="AO71" s="464"/>
      <c r="AP71" s="464"/>
      <c r="AQ71" s="464"/>
      <c r="AR71" s="484" t="str">
        <f t="shared" si="35"/>
        <v>Máy lu rung tự hành - trọng lượng tĩnh:25 t</v>
      </c>
      <c r="AS71" s="464"/>
      <c r="AT71" s="464"/>
      <c r="AU71" s="464"/>
      <c r="AV71" s="464"/>
      <c r="AW71" s="464"/>
      <c r="AX71" s="464"/>
      <c r="AY71" s="465"/>
      <c r="AZ71" s="466"/>
      <c r="BA71" s="464"/>
      <c r="BB71" s="483">
        <v>3007368.7088888893</v>
      </c>
      <c r="BC71" s="485">
        <f t="shared" si="10"/>
        <v>230137.1402631579</v>
      </c>
    </row>
    <row r="72" spans="1:55">
      <c r="A72" s="475"/>
      <c r="B72" s="475" t="s">
        <v>624</v>
      </c>
      <c r="C72" s="476" t="s">
        <v>625</v>
      </c>
      <c r="D72" s="475"/>
      <c r="E72" s="477"/>
      <c r="F72" s="475"/>
      <c r="G72" s="477"/>
      <c r="H72" s="475"/>
      <c r="I72" s="475"/>
      <c r="J72" s="475"/>
      <c r="K72" s="475"/>
      <c r="L72" s="475"/>
      <c r="M72" s="475"/>
      <c r="N72" s="475"/>
      <c r="O72" s="475"/>
      <c r="P72" s="475"/>
      <c r="Q72" s="477"/>
      <c r="R72" s="475"/>
      <c r="S72" s="477"/>
      <c r="T72" s="482"/>
      <c r="U72" s="464"/>
      <c r="V72" s="464"/>
      <c r="W72" s="464"/>
      <c r="X72" s="464"/>
      <c r="Y72" s="464"/>
      <c r="Z72" s="464"/>
      <c r="AA72" s="464"/>
      <c r="AB72" s="464"/>
      <c r="AC72" s="464"/>
      <c r="AD72" s="464"/>
      <c r="AE72" s="464"/>
      <c r="AF72" s="464"/>
      <c r="AG72" s="464"/>
      <c r="AH72" s="464"/>
      <c r="AI72" s="464"/>
      <c r="AJ72" s="464"/>
      <c r="AK72" s="464"/>
      <c r="AL72" s="464"/>
      <c r="AM72" s="464"/>
      <c r="AN72" s="464"/>
      <c r="AO72" s="464"/>
      <c r="AP72" s="464"/>
      <c r="AQ72" s="464"/>
      <c r="AR72" s="487"/>
      <c r="AS72" s="464"/>
      <c r="AT72" s="464"/>
      <c r="AU72" s="464"/>
      <c r="AV72" s="464"/>
      <c r="AW72" s="464"/>
      <c r="AX72" s="464"/>
      <c r="AY72" s="465"/>
      <c r="AZ72" s="466"/>
      <c r="BA72" s="464"/>
      <c r="BB72" s="482"/>
      <c r="BC72" s="485">
        <f t="shared" si="10"/>
        <v>0</v>
      </c>
    </row>
    <row r="73" spans="1:55">
      <c r="A73" s="475">
        <f>MAX($A$12:A72)+1</f>
        <v>51</v>
      </c>
      <c r="B73" s="475" t="s">
        <v>626</v>
      </c>
      <c r="C73" s="476" t="s">
        <v>627</v>
      </c>
      <c r="D73" s="475">
        <v>270</v>
      </c>
      <c r="E73" s="480">
        <v>310973000</v>
      </c>
      <c r="F73" s="475">
        <v>15</v>
      </c>
      <c r="G73" s="481">
        <f t="shared" ref="G73:G78" si="36">IF(E73 &gt;=30000000,0.9,1)</f>
        <v>0.9</v>
      </c>
      <c r="H73" s="477">
        <f t="shared" ref="H73:H78" si="37">F73%*E73*G73/D73</f>
        <v>155486.5</v>
      </c>
      <c r="I73" s="475">
        <v>2.9</v>
      </c>
      <c r="J73" s="477">
        <f t="shared" ref="J73:J78" si="38">I73%*E73/D73</f>
        <v>33400.803703703707</v>
      </c>
      <c r="K73" s="475">
        <v>5</v>
      </c>
      <c r="L73" s="477">
        <f t="shared" ref="L73:L78" si="39">K73%*E73/D73</f>
        <v>57587.592592592591</v>
      </c>
      <c r="M73" s="475" t="s">
        <v>628</v>
      </c>
      <c r="N73" s="475" t="s">
        <v>2</v>
      </c>
      <c r="O73" s="481">
        <f t="shared" si="28"/>
        <v>1.03</v>
      </c>
      <c r="P73" s="475"/>
      <c r="Q73" s="477">
        <f t="shared" si="29"/>
        <v>341774.60000000003</v>
      </c>
      <c r="R73" s="475" t="s">
        <v>487</v>
      </c>
      <c r="S73" s="482">
        <f>VLOOKUP(U73,'LuongNC QD1491'!$B$6:$G$240,6,0)*V73</f>
        <v>315654.76973684208</v>
      </c>
      <c r="T73" s="483">
        <f t="shared" si="6"/>
        <v>903904.26603313838</v>
      </c>
      <c r="U73" s="464" t="str">
        <f t="shared" si="11"/>
        <v>N1407</v>
      </c>
      <c r="V73" s="464" t="str">
        <f t="shared" ref="V73:V78" si="40">LEFT(R73,1)</f>
        <v>1</v>
      </c>
      <c r="W73" s="464"/>
      <c r="X73" s="464"/>
      <c r="Y73" s="464"/>
      <c r="Z73" s="464"/>
      <c r="AA73" s="464"/>
      <c r="AB73" s="464"/>
      <c r="AC73" s="464"/>
      <c r="AD73" s="464"/>
      <c r="AE73" s="464"/>
      <c r="AF73" s="464"/>
      <c r="AG73" s="464"/>
      <c r="AH73" s="464"/>
      <c r="AI73" s="464"/>
      <c r="AJ73" s="464"/>
      <c r="AK73" s="464"/>
      <c r="AL73" s="464"/>
      <c r="AM73" s="464"/>
      <c r="AN73" s="464"/>
      <c r="AO73" s="464"/>
      <c r="AP73" s="464"/>
      <c r="AQ73" s="464"/>
      <c r="AR73" s="484" t="str">
        <f t="shared" ref="AR73:AR78" si="41">CONCATENATE($C$72,C73)</f>
        <v>Máy lu bánh thép tự hành - trọng lượng tĩnh:6,0 t</v>
      </c>
      <c r="AS73" s="464"/>
      <c r="AT73" s="464"/>
      <c r="AU73" s="464"/>
      <c r="AV73" s="464"/>
      <c r="AW73" s="464"/>
      <c r="AX73" s="464"/>
      <c r="AY73" s="465"/>
      <c r="AZ73" s="466"/>
      <c r="BA73" s="464"/>
      <c r="BB73" s="483">
        <v>960201.09629629634</v>
      </c>
      <c r="BC73" s="485">
        <f t="shared" si="10"/>
        <v>56296.830263157957</v>
      </c>
    </row>
    <row r="74" spans="1:55">
      <c r="A74" s="475">
        <f>MAX($A$12:A73)+1</f>
        <v>52</v>
      </c>
      <c r="B74" s="475" t="s">
        <v>629</v>
      </c>
      <c r="C74" s="476" t="s">
        <v>630</v>
      </c>
      <c r="D74" s="475">
        <v>270</v>
      </c>
      <c r="E74" s="480">
        <v>365850000</v>
      </c>
      <c r="F74" s="475">
        <v>15</v>
      </c>
      <c r="G74" s="481">
        <f t="shared" si="36"/>
        <v>0.9</v>
      </c>
      <c r="H74" s="477">
        <f t="shared" si="37"/>
        <v>182925</v>
      </c>
      <c r="I74" s="475">
        <v>2.9</v>
      </c>
      <c r="J74" s="477">
        <f t="shared" si="38"/>
        <v>39295</v>
      </c>
      <c r="K74" s="475">
        <v>5</v>
      </c>
      <c r="L74" s="477">
        <f t="shared" si="39"/>
        <v>67750</v>
      </c>
      <c r="M74" s="475" t="s">
        <v>631</v>
      </c>
      <c r="N74" s="475" t="s">
        <v>2</v>
      </c>
      <c r="O74" s="481">
        <f t="shared" si="28"/>
        <v>1.03</v>
      </c>
      <c r="P74" s="475"/>
      <c r="Q74" s="477">
        <f t="shared" si="29"/>
        <v>410129.52</v>
      </c>
      <c r="R74" s="475" t="s">
        <v>487</v>
      </c>
      <c r="S74" s="482">
        <f>VLOOKUP(U74,'LuongNC QD1491'!$B$6:$G$240,6,0)*V74</f>
        <v>315654.76973684208</v>
      </c>
      <c r="T74" s="483">
        <f t="shared" si="6"/>
        <v>1015754.289736842</v>
      </c>
      <c r="U74" s="464" t="str">
        <f t="shared" si="11"/>
        <v>N1407</v>
      </c>
      <c r="V74" s="464" t="str">
        <f t="shared" si="40"/>
        <v>1</v>
      </c>
      <c r="W74" s="464"/>
      <c r="X74" s="464"/>
      <c r="Y74" s="464"/>
      <c r="Z74" s="464"/>
      <c r="AA74" s="464"/>
      <c r="AB74" s="464"/>
      <c r="AC74" s="464"/>
      <c r="AD74" s="464"/>
      <c r="AE74" s="464"/>
      <c r="AF74" s="464"/>
      <c r="AG74" s="464"/>
      <c r="AH74" s="464"/>
      <c r="AI74" s="464"/>
      <c r="AJ74" s="464"/>
      <c r="AK74" s="464"/>
      <c r="AL74" s="464"/>
      <c r="AM74" s="464"/>
      <c r="AN74" s="464"/>
      <c r="AO74" s="464"/>
      <c r="AP74" s="464"/>
      <c r="AQ74" s="464"/>
      <c r="AR74" s="484" t="str">
        <f t="shared" si="41"/>
        <v>Máy lu bánh thép tự hành - trọng lượng tĩnh:8,5 t</v>
      </c>
      <c r="AS74" s="464"/>
      <c r="AT74" s="464"/>
      <c r="AU74" s="464"/>
      <c r="AV74" s="464"/>
      <c r="AW74" s="464"/>
      <c r="AX74" s="464"/>
      <c r="AY74" s="465"/>
      <c r="AZ74" s="466"/>
      <c r="BA74" s="464"/>
      <c r="BB74" s="483">
        <v>1086846.04</v>
      </c>
      <c r="BC74" s="485">
        <f t="shared" si="10"/>
        <v>71091.750263157999</v>
      </c>
    </row>
    <row r="75" spans="1:55">
      <c r="A75" s="475">
        <f>MAX($A$12:A74)+1</f>
        <v>53</v>
      </c>
      <c r="B75" s="475" t="s">
        <v>632</v>
      </c>
      <c r="C75" s="476" t="s">
        <v>633</v>
      </c>
      <c r="D75" s="475">
        <v>270</v>
      </c>
      <c r="E75" s="480">
        <v>476144000</v>
      </c>
      <c r="F75" s="475">
        <v>15</v>
      </c>
      <c r="G75" s="481">
        <f t="shared" si="36"/>
        <v>0.9</v>
      </c>
      <c r="H75" s="477">
        <f t="shared" si="37"/>
        <v>238072</v>
      </c>
      <c r="I75" s="475">
        <v>2.9</v>
      </c>
      <c r="J75" s="477">
        <f t="shared" si="38"/>
        <v>51141.392592592587</v>
      </c>
      <c r="K75" s="475">
        <v>5</v>
      </c>
      <c r="L75" s="477">
        <f t="shared" si="39"/>
        <v>88174.814814814818</v>
      </c>
      <c r="M75" s="475" t="s">
        <v>634</v>
      </c>
      <c r="N75" s="475" t="s">
        <v>2</v>
      </c>
      <c r="O75" s="481">
        <f t="shared" si="28"/>
        <v>1.03</v>
      </c>
      <c r="P75" s="475"/>
      <c r="Q75" s="477">
        <f t="shared" si="29"/>
        <v>444306.98000000004</v>
      </c>
      <c r="R75" s="475" t="s">
        <v>487</v>
      </c>
      <c r="S75" s="482">
        <f>VLOOKUP(U75,'LuongNC QD1491'!$B$6:$G$240,6,0)*V75</f>
        <v>315654.76973684208</v>
      </c>
      <c r="T75" s="483">
        <f t="shared" si="6"/>
        <v>1137349.9571442495</v>
      </c>
      <c r="U75" s="464" t="str">
        <f t="shared" si="11"/>
        <v>N1407</v>
      </c>
      <c r="V75" s="464" t="str">
        <f t="shared" si="40"/>
        <v>1</v>
      </c>
      <c r="W75" s="464"/>
      <c r="X75" s="464"/>
      <c r="Y75" s="464"/>
      <c r="Z75" s="464"/>
      <c r="AA75" s="464"/>
      <c r="AB75" s="464"/>
      <c r="AC75" s="464"/>
      <c r="AD75" s="464"/>
      <c r="AE75" s="464"/>
      <c r="AF75" s="464"/>
      <c r="AG75" s="464"/>
      <c r="AH75" s="464"/>
      <c r="AI75" s="464"/>
      <c r="AJ75" s="464"/>
      <c r="AK75" s="464"/>
      <c r="AL75" s="464"/>
      <c r="AM75" s="464"/>
      <c r="AN75" s="464"/>
      <c r="AO75" s="464"/>
      <c r="AP75" s="464"/>
      <c r="AQ75" s="464"/>
      <c r="AR75" s="484" t="str">
        <f t="shared" si="41"/>
        <v>Máy lu bánh thép tự hành - trọng lượng tĩnh:10 t</v>
      </c>
      <c r="AS75" s="464"/>
      <c r="AT75" s="464"/>
      <c r="AU75" s="464"/>
      <c r="AV75" s="464"/>
      <c r="AW75" s="464"/>
      <c r="AX75" s="464"/>
      <c r="AY75" s="465"/>
      <c r="AZ75" s="466"/>
      <c r="BA75" s="464"/>
      <c r="BB75" s="483">
        <v>1215839.1674074074</v>
      </c>
      <c r="BC75" s="485">
        <f t="shared" si="10"/>
        <v>78489.210263157962</v>
      </c>
    </row>
    <row r="76" spans="1:55">
      <c r="A76" s="475">
        <f>MAX($A$12:A75)+1</f>
        <v>54</v>
      </c>
      <c r="B76" s="475" t="s">
        <v>635</v>
      </c>
      <c r="C76" s="476" t="s">
        <v>636</v>
      </c>
      <c r="D76" s="475">
        <v>270</v>
      </c>
      <c r="E76" s="480">
        <v>516960000</v>
      </c>
      <c r="F76" s="475">
        <v>15</v>
      </c>
      <c r="G76" s="481">
        <f t="shared" si="36"/>
        <v>0.9</v>
      </c>
      <c r="H76" s="477">
        <f t="shared" si="37"/>
        <v>258480</v>
      </c>
      <c r="I76" s="475">
        <v>2.9</v>
      </c>
      <c r="J76" s="477">
        <f t="shared" si="38"/>
        <v>55525.333333333328</v>
      </c>
      <c r="K76" s="475">
        <v>5</v>
      </c>
      <c r="L76" s="477">
        <f t="shared" si="39"/>
        <v>95733.333333333328</v>
      </c>
      <c r="M76" s="475" t="s">
        <v>637</v>
      </c>
      <c r="N76" s="475" t="s">
        <v>2</v>
      </c>
      <c r="O76" s="481">
        <f t="shared" si="28"/>
        <v>1.03</v>
      </c>
      <c r="P76" s="475"/>
      <c r="Q76" s="477">
        <f t="shared" si="29"/>
        <v>546839.36</v>
      </c>
      <c r="R76" s="475" t="s">
        <v>487</v>
      </c>
      <c r="S76" s="482">
        <f>VLOOKUP(U76,'LuongNC QD1491'!$B$6:$G$240,6,0)*V76</f>
        <v>315654.76973684208</v>
      </c>
      <c r="T76" s="483">
        <f t="shared" si="6"/>
        <v>1272232.7964035086</v>
      </c>
      <c r="U76" s="464" t="str">
        <f t="shared" si="11"/>
        <v>N1407</v>
      </c>
      <c r="V76" s="464" t="str">
        <f t="shared" si="40"/>
        <v>1</v>
      </c>
      <c r="W76" s="464"/>
      <c r="X76" s="464"/>
      <c r="Y76" s="464"/>
      <c r="Z76" s="464"/>
      <c r="AA76" s="464"/>
      <c r="AB76" s="464"/>
      <c r="AC76" s="464"/>
      <c r="AD76" s="464"/>
      <c r="AE76" s="464"/>
      <c r="AF76" s="464"/>
      <c r="AG76" s="464"/>
      <c r="AH76" s="464"/>
      <c r="AI76" s="464"/>
      <c r="AJ76" s="464"/>
      <c r="AK76" s="464"/>
      <c r="AL76" s="464"/>
      <c r="AM76" s="464"/>
      <c r="AN76" s="464"/>
      <c r="AO76" s="464"/>
      <c r="AP76" s="464"/>
      <c r="AQ76" s="464"/>
      <c r="AR76" s="484" t="str">
        <f t="shared" si="41"/>
        <v>Máy lu bánh thép tự hành - trọng lượng tĩnh:12 t</v>
      </c>
      <c r="AS76" s="464"/>
      <c r="AT76" s="464"/>
      <c r="AU76" s="464"/>
      <c r="AV76" s="464"/>
      <c r="AW76" s="464"/>
      <c r="AX76" s="464"/>
      <c r="AY76" s="465"/>
      <c r="AZ76" s="466"/>
      <c r="BA76" s="464"/>
      <c r="BB76" s="483">
        <v>1372914.3866666667</v>
      </c>
      <c r="BC76" s="485">
        <f t="shared" si="10"/>
        <v>100681.59026315808</v>
      </c>
    </row>
    <row r="77" spans="1:55">
      <c r="A77" s="475">
        <f>MAX($A$12:A76)+1</f>
        <v>55</v>
      </c>
      <c r="B77" s="475" t="s">
        <v>6859</v>
      </c>
      <c r="C77" s="476" t="s">
        <v>603</v>
      </c>
      <c r="D77" s="475">
        <v>270</v>
      </c>
      <c r="E77" s="480">
        <v>534828000</v>
      </c>
      <c r="F77" s="475">
        <v>15</v>
      </c>
      <c r="G77" s="481">
        <f t="shared" si="36"/>
        <v>0.9</v>
      </c>
      <c r="H77" s="477">
        <f t="shared" si="37"/>
        <v>267414</v>
      </c>
      <c r="I77" s="475">
        <v>2.9</v>
      </c>
      <c r="J77" s="477">
        <f t="shared" si="38"/>
        <v>57444.488888888882</v>
      </c>
      <c r="K77" s="475">
        <v>5</v>
      </c>
      <c r="L77" s="477">
        <f t="shared" si="39"/>
        <v>99042.222222222219</v>
      </c>
      <c r="M77" s="475">
        <v>37</v>
      </c>
      <c r="N77" s="475" t="s">
        <v>2</v>
      </c>
      <c r="O77" s="481">
        <f t="shared" si="28"/>
        <v>1.03</v>
      </c>
      <c r="P77" s="475"/>
      <c r="Q77" s="477">
        <f t="shared" si="29"/>
        <v>632283.01</v>
      </c>
      <c r="R77" s="475" t="s">
        <v>487</v>
      </c>
      <c r="S77" s="482">
        <f>VLOOKUP(U77,'LuongNC QD1491'!$B$6:$G$240,6,0)*V77</f>
        <v>315654.76973684208</v>
      </c>
      <c r="T77" s="483">
        <f t="shared" si="6"/>
        <v>1371838.4908479531</v>
      </c>
      <c r="U77" s="464" t="str">
        <f t="shared" si="11"/>
        <v>N1407</v>
      </c>
      <c r="V77" s="464" t="str">
        <f t="shared" si="40"/>
        <v>1</v>
      </c>
      <c r="W77" s="464"/>
      <c r="X77" s="464"/>
      <c r="Y77" s="464"/>
      <c r="Z77" s="464"/>
      <c r="AA77" s="464"/>
      <c r="AB77" s="464"/>
      <c r="AC77" s="464"/>
      <c r="AD77" s="464"/>
      <c r="AE77" s="464"/>
      <c r="AF77" s="464"/>
      <c r="AG77" s="464"/>
      <c r="AH77" s="464"/>
      <c r="AI77" s="464"/>
      <c r="AJ77" s="464"/>
      <c r="AK77" s="464"/>
      <c r="AL77" s="464"/>
      <c r="AM77" s="464"/>
      <c r="AN77" s="464"/>
      <c r="AO77" s="464"/>
      <c r="AP77" s="464"/>
      <c r="AQ77" s="464"/>
      <c r="AR77" s="484" t="str">
        <f t="shared" si="41"/>
        <v>Máy lu bánh thép tự hành - trọng lượng tĩnh:16 t</v>
      </c>
      <c r="AS77" s="464"/>
      <c r="AT77" s="464"/>
      <c r="AU77" s="464"/>
      <c r="AV77" s="464"/>
      <c r="AW77" s="464"/>
      <c r="AX77" s="464"/>
      <c r="AY77" s="465"/>
      <c r="AZ77" s="466"/>
      <c r="BA77" s="464"/>
      <c r="BB77" s="483">
        <v>1491013.7311111111</v>
      </c>
      <c r="BC77" s="485">
        <f t="shared" si="10"/>
        <v>119175.24026315799</v>
      </c>
    </row>
    <row r="78" spans="1:55">
      <c r="A78" s="475">
        <f>MAX($A$12:A77)+1</f>
        <v>56</v>
      </c>
      <c r="B78" s="475" t="s">
        <v>6860</v>
      </c>
      <c r="C78" s="476" t="s">
        <v>608</v>
      </c>
      <c r="D78" s="475">
        <v>270</v>
      </c>
      <c r="E78" s="480">
        <v>601429000</v>
      </c>
      <c r="F78" s="475">
        <v>15</v>
      </c>
      <c r="G78" s="481">
        <f t="shared" si="36"/>
        <v>0.9</v>
      </c>
      <c r="H78" s="477">
        <f t="shared" si="37"/>
        <v>300714.5</v>
      </c>
      <c r="I78" s="475">
        <v>2.9</v>
      </c>
      <c r="J78" s="477">
        <f t="shared" si="38"/>
        <v>64597.929629629631</v>
      </c>
      <c r="K78" s="475">
        <v>5</v>
      </c>
      <c r="L78" s="477">
        <f t="shared" si="39"/>
        <v>111375.74074074074</v>
      </c>
      <c r="M78" s="475">
        <v>47</v>
      </c>
      <c r="N78" s="475" t="s">
        <v>2</v>
      </c>
      <c r="O78" s="481">
        <f t="shared" si="28"/>
        <v>1.03</v>
      </c>
      <c r="P78" s="475"/>
      <c r="Q78" s="477">
        <f t="shared" si="29"/>
        <v>803170.31</v>
      </c>
      <c r="R78" s="475" t="s">
        <v>487</v>
      </c>
      <c r="S78" s="482">
        <f>VLOOKUP(U78,'LuongNC QD1491'!$B$6:$G$240,6,0)*V78</f>
        <v>315654.76973684208</v>
      </c>
      <c r="T78" s="483">
        <f t="shared" si="6"/>
        <v>1595513.2501072125</v>
      </c>
      <c r="U78" s="464" t="str">
        <f t="shared" si="11"/>
        <v>N1407</v>
      </c>
      <c r="V78" s="464" t="str">
        <f t="shared" si="40"/>
        <v>1</v>
      </c>
      <c r="W78" s="464"/>
      <c r="X78" s="464"/>
      <c r="Y78" s="464"/>
      <c r="Z78" s="464"/>
      <c r="AA78" s="464"/>
      <c r="AB78" s="464"/>
      <c r="AC78" s="464"/>
      <c r="AD78" s="464"/>
      <c r="AE78" s="464"/>
      <c r="AF78" s="464"/>
      <c r="AG78" s="464"/>
      <c r="AH78" s="464"/>
      <c r="AI78" s="464"/>
      <c r="AJ78" s="464"/>
      <c r="AK78" s="464"/>
      <c r="AL78" s="464"/>
      <c r="AM78" s="464"/>
      <c r="AN78" s="464"/>
      <c r="AO78" s="464"/>
      <c r="AP78" s="464"/>
      <c r="AQ78" s="464"/>
      <c r="AR78" s="484" t="str">
        <f t="shared" si="41"/>
        <v>Máy lu bánh thép tự hành - trọng lượng tĩnh:25 t</v>
      </c>
      <c r="AS78" s="464"/>
      <c r="AT78" s="464"/>
      <c r="AU78" s="464"/>
      <c r="AV78" s="464"/>
      <c r="AW78" s="464"/>
      <c r="AX78" s="464"/>
      <c r="AY78" s="465"/>
      <c r="AZ78" s="466"/>
      <c r="BA78" s="464"/>
      <c r="BB78" s="483">
        <v>1751675.7903703703</v>
      </c>
      <c r="BC78" s="485">
        <f t="shared" ref="BC78:BC141" si="42">BB78-T78</f>
        <v>156162.5402631578</v>
      </c>
    </row>
    <row r="79" spans="1:55" s="415" customFormat="1">
      <c r="A79" s="475"/>
      <c r="B79" s="475" t="s">
        <v>638</v>
      </c>
      <c r="C79" s="476" t="s">
        <v>639</v>
      </c>
      <c r="D79" s="475"/>
      <c r="E79" s="477"/>
      <c r="F79" s="475"/>
      <c r="G79" s="477"/>
      <c r="H79" s="475"/>
      <c r="I79" s="475"/>
      <c r="J79" s="475"/>
      <c r="K79" s="475"/>
      <c r="L79" s="475"/>
      <c r="M79" s="475"/>
      <c r="N79" s="475"/>
      <c r="O79" s="475"/>
      <c r="P79" s="475"/>
      <c r="Q79" s="477"/>
      <c r="R79" s="475"/>
      <c r="S79" s="477"/>
      <c r="T79" s="482"/>
      <c r="U79" s="464"/>
      <c r="V79" s="464"/>
      <c r="W79" s="464"/>
      <c r="X79" s="464"/>
      <c r="Y79" s="464"/>
      <c r="Z79" s="464"/>
      <c r="AA79" s="464"/>
      <c r="AB79" s="464"/>
      <c r="AC79" s="464"/>
      <c r="AD79" s="464"/>
      <c r="AE79" s="464"/>
      <c r="AF79" s="464"/>
      <c r="AG79" s="464"/>
      <c r="AH79" s="464"/>
      <c r="AI79" s="464"/>
      <c r="AJ79" s="464"/>
      <c r="AK79" s="464"/>
      <c r="AL79" s="464"/>
      <c r="AM79" s="464"/>
      <c r="AN79" s="464"/>
      <c r="AO79" s="464"/>
      <c r="AP79" s="464"/>
      <c r="AQ79" s="464"/>
      <c r="AR79" s="487"/>
      <c r="AS79" s="464"/>
      <c r="AT79" s="464"/>
      <c r="AU79" s="464"/>
      <c r="AV79" s="464"/>
      <c r="AW79" s="464"/>
      <c r="AX79" s="464"/>
      <c r="AY79" s="465"/>
      <c r="AZ79" s="466"/>
      <c r="BA79" s="464"/>
      <c r="BB79" s="482"/>
      <c r="BC79" s="485">
        <f t="shared" si="42"/>
        <v>0</v>
      </c>
    </row>
    <row r="80" spans="1:55">
      <c r="A80" s="475">
        <f>MAX($A$12:A79)+1</f>
        <v>57</v>
      </c>
      <c r="B80" s="475" t="s">
        <v>640</v>
      </c>
      <c r="C80" s="476" t="s">
        <v>636</v>
      </c>
      <c r="D80" s="475">
        <v>270</v>
      </c>
      <c r="E80" s="480">
        <v>1073429000</v>
      </c>
      <c r="F80" s="475">
        <v>15</v>
      </c>
      <c r="G80" s="481">
        <f>IF(E80 &gt;=30000000,0.9,1)</f>
        <v>0.9</v>
      </c>
      <c r="H80" s="477">
        <f>F80%*E80*G80/D80</f>
        <v>536714.5</v>
      </c>
      <c r="I80" s="475">
        <v>3.6</v>
      </c>
      <c r="J80" s="477">
        <f>I80%*E80/D80</f>
        <v>143123.8666666667</v>
      </c>
      <c r="K80" s="475">
        <v>5</v>
      </c>
      <c r="L80" s="477">
        <f>K80%*E80/D80</f>
        <v>198783.14814814815</v>
      </c>
      <c r="M80" s="475" t="s">
        <v>533</v>
      </c>
      <c r="N80" s="475" t="s">
        <v>2</v>
      </c>
      <c r="O80" s="481">
        <f t="shared" si="28"/>
        <v>1.03</v>
      </c>
      <c r="P80" s="475"/>
      <c r="Q80" s="477">
        <f t="shared" si="29"/>
        <v>495573.17000000004</v>
      </c>
      <c r="R80" s="475" t="s">
        <v>487</v>
      </c>
      <c r="S80" s="482">
        <f>VLOOKUP(U80,'LuongNC QD1491'!$B$6:$G$240,6,0)*V80</f>
        <v>315654.76973684208</v>
      </c>
      <c r="T80" s="483">
        <f t="shared" si="6"/>
        <v>1689849.454551657</v>
      </c>
      <c r="U80" s="464" t="str">
        <f t="shared" si="11"/>
        <v>N1407</v>
      </c>
      <c r="V80" s="464" t="str">
        <f>LEFT(R80,1)</f>
        <v>1</v>
      </c>
      <c r="W80" s="464"/>
      <c r="X80" s="464"/>
      <c r="Y80" s="464"/>
      <c r="Z80" s="464"/>
      <c r="AA80" s="464"/>
      <c r="AB80" s="464"/>
      <c r="AC80" s="464"/>
      <c r="AD80" s="464"/>
      <c r="AE80" s="464"/>
      <c r="AF80" s="464"/>
      <c r="AG80" s="464"/>
      <c r="AH80" s="464"/>
      <c r="AI80" s="464"/>
      <c r="AJ80" s="464"/>
      <c r="AK80" s="464"/>
      <c r="AL80" s="464"/>
      <c r="AM80" s="464"/>
      <c r="AN80" s="464"/>
      <c r="AO80" s="464"/>
      <c r="AP80" s="464"/>
      <c r="AQ80" s="464"/>
      <c r="AR80" s="484" t="str">
        <f>CONCATENATE($C$79,C80)</f>
        <v>Máy lu chân cừu tự hành - trọng lượng tĩnh:12 t</v>
      </c>
      <c r="AS80" s="464"/>
      <c r="AT80" s="464"/>
      <c r="AU80" s="464"/>
      <c r="AV80" s="464"/>
      <c r="AW80" s="464"/>
      <c r="AX80" s="464"/>
      <c r="AY80" s="465"/>
      <c r="AZ80" s="466"/>
      <c r="BA80" s="464"/>
      <c r="BB80" s="483">
        <v>1779434.8548148149</v>
      </c>
      <c r="BC80" s="485">
        <f t="shared" si="42"/>
        <v>89585.400263157906</v>
      </c>
    </row>
    <row r="81" spans="1:55">
      <c r="A81" s="475">
        <f>MAX($A$12:A80)+1</f>
        <v>58</v>
      </c>
      <c r="B81" s="475" t="s">
        <v>641</v>
      </c>
      <c r="C81" s="476" t="s">
        <v>642</v>
      </c>
      <c r="D81" s="475">
        <v>270</v>
      </c>
      <c r="E81" s="480">
        <v>1610452000</v>
      </c>
      <c r="F81" s="475">
        <v>15</v>
      </c>
      <c r="G81" s="481">
        <f>IF(E81 &gt;=30000000,0.9,1)</f>
        <v>0.9</v>
      </c>
      <c r="H81" s="477">
        <f>F81%*E81*G81/D81</f>
        <v>805226</v>
      </c>
      <c r="I81" s="475">
        <v>3.6</v>
      </c>
      <c r="J81" s="477">
        <f>I81%*E81/D81</f>
        <v>214726.93333333335</v>
      </c>
      <c r="K81" s="475">
        <v>5</v>
      </c>
      <c r="L81" s="477">
        <f>K81%*E81/D81</f>
        <v>298231.85185185185</v>
      </c>
      <c r="M81" s="475" t="s">
        <v>621</v>
      </c>
      <c r="N81" s="475" t="s">
        <v>2</v>
      </c>
      <c r="O81" s="481">
        <f t="shared" si="28"/>
        <v>1.03</v>
      </c>
      <c r="P81" s="475"/>
      <c r="Q81" s="477">
        <f t="shared" si="29"/>
        <v>1042412.53</v>
      </c>
      <c r="R81" s="475" t="s">
        <v>487</v>
      </c>
      <c r="S81" s="482">
        <f>VLOOKUP(U81,'LuongNC QD1491'!$B$6:$G$240,6,0)*V81</f>
        <v>315654.76973684208</v>
      </c>
      <c r="T81" s="483">
        <f t="shared" si="6"/>
        <v>2676252.0849220278</v>
      </c>
      <c r="U81" s="464" t="str">
        <f t="shared" si="11"/>
        <v>N1407</v>
      </c>
      <c r="V81" s="464" t="str">
        <f>LEFT(R81,1)</f>
        <v>1</v>
      </c>
      <c r="W81" s="464"/>
      <c r="X81" s="464"/>
      <c r="Y81" s="464"/>
      <c r="Z81" s="464"/>
      <c r="AA81" s="464"/>
      <c r="AB81" s="464"/>
      <c r="AC81" s="464"/>
      <c r="AD81" s="464"/>
      <c r="AE81" s="464"/>
      <c r="AF81" s="464"/>
      <c r="AG81" s="464"/>
      <c r="AH81" s="464"/>
      <c r="AI81" s="464"/>
      <c r="AJ81" s="464"/>
      <c r="AK81" s="464"/>
      <c r="AL81" s="464"/>
      <c r="AM81" s="464"/>
      <c r="AN81" s="464"/>
      <c r="AO81" s="464"/>
      <c r="AP81" s="464"/>
      <c r="AQ81" s="464"/>
      <c r="AR81" s="484" t="str">
        <f>CONCATENATE($C$79,C81)</f>
        <v>Máy lu chân cừu tự hành - trọng lượng tĩnh:20 t</v>
      </c>
      <c r="AS81" s="464"/>
      <c r="AT81" s="464"/>
      <c r="AU81" s="464"/>
      <c r="AV81" s="464"/>
      <c r="AW81" s="464"/>
      <c r="AX81" s="464"/>
      <c r="AY81" s="465"/>
      <c r="AZ81" s="466"/>
      <c r="BA81" s="464"/>
      <c r="BB81" s="483">
        <v>2884196.8451851853</v>
      </c>
      <c r="BC81" s="485">
        <f t="shared" si="42"/>
        <v>207944.76026315754</v>
      </c>
    </row>
    <row r="82" spans="1:55">
      <c r="A82" s="475"/>
      <c r="B82" s="478" t="s">
        <v>643</v>
      </c>
      <c r="C82" s="479" t="s">
        <v>644</v>
      </c>
      <c r="D82" s="475"/>
      <c r="E82" s="477"/>
      <c r="F82" s="475"/>
      <c r="G82" s="477"/>
      <c r="H82" s="475"/>
      <c r="I82" s="475"/>
      <c r="J82" s="475"/>
      <c r="K82" s="475"/>
      <c r="L82" s="475"/>
      <c r="M82" s="475"/>
      <c r="N82" s="475"/>
      <c r="O82" s="475"/>
      <c r="P82" s="475"/>
      <c r="Q82" s="477"/>
      <c r="R82" s="475"/>
      <c r="S82" s="477"/>
      <c r="T82" s="482"/>
      <c r="U82" s="464"/>
      <c r="V82" s="464"/>
      <c r="W82" s="464"/>
      <c r="X82" s="464"/>
      <c r="Y82" s="464"/>
      <c r="Z82" s="464"/>
      <c r="AA82" s="464"/>
      <c r="AB82" s="464"/>
      <c r="AC82" s="464"/>
      <c r="AD82" s="464"/>
      <c r="AE82" s="464"/>
      <c r="AF82" s="464"/>
      <c r="AG82" s="464"/>
      <c r="AH82" s="464"/>
      <c r="AI82" s="464"/>
      <c r="AJ82" s="464"/>
      <c r="AK82" s="464"/>
      <c r="AL82" s="464"/>
      <c r="AM82" s="464"/>
      <c r="AN82" s="464"/>
      <c r="AO82" s="464"/>
      <c r="AP82" s="464"/>
      <c r="AQ82" s="464"/>
      <c r="AR82" s="487"/>
      <c r="AS82" s="464"/>
      <c r="AT82" s="464"/>
      <c r="AU82" s="464"/>
      <c r="AV82" s="464"/>
      <c r="AW82" s="464"/>
      <c r="AX82" s="464"/>
      <c r="AY82" s="465"/>
      <c r="AZ82" s="466"/>
      <c r="BA82" s="464"/>
      <c r="BB82" s="482"/>
      <c r="BC82" s="485">
        <f t="shared" si="42"/>
        <v>0</v>
      </c>
    </row>
    <row r="83" spans="1:55" s="415" customFormat="1">
      <c r="A83" s="475"/>
      <c r="B83" s="475" t="s">
        <v>645</v>
      </c>
      <c r="C83" s="476" t="s">
        <v>646</v>
      </c>
      <c r="D83" s="475"/>
      <c r="E83" s="477"/>
      <c r="F83" s="475"/>
      <c r="G83" s="477"/>
      <c r="H83" s="475"/>
      <c r="I83" s="475"/>
      <c r="J83" s="475"/>
      <c r="K83" s="475"/>
      <c r="L83" s="475"/>
      <c r="M83" s="475"/>
      <c r="N83" s="475"/>
      <c r="O83" s="475"/>
      <c r="P83" s="475"/>
      <c r="Q83" s="477"/>
      <c r="R83" s="475"/>
      <c r="S83" s="477"/>
      <c r="T83" s="482"/>
      <c r="U83" s="464"/>
      <c r="V83" s="464"/>
      <c r="W83" s="464"/>
      <c r="X83" s="464"/>
      <c r="Y83" s="464"/>
      <c r="Z83" s="464"/>
      <c r="AA83" s="464"/>
      <c r="AB83" s="464"/>
      <c r="AC83" s="464"/>
      <c r="AD83" s="464"/>
      <c r="AE83" s="464"/>
      <c r="AF83" s="464"/>
      <c r="AG83" s="464"/>
      <c r="AH83" s="464"/>
      <c r="AI83" s="464"/>
      <c r="AJ83" s="464"/>
      <c r="AK83" s="464"/>
      <c r="AL83" s="464"/>
      <c r="AM83" s="464"/>
      <c r="AN83" s="464"/>
      <c r="AO83" s="464"/>
      <c r="AP83" s="464"/>
      <c r="AQ83" s="464"/>
      <c r="AR83" s="487"/>
      <c r="AS83" s="464"/>
      <c r="AT83" s="464"/>
      <c r="AU83" s="464"/>
      <c r="AV83" s="464"/>
      <c r="AW83" s="464"/>
      <c r="AX83" s="464"/>
      <c r="AY83" s="465"/>
      <c r="AZ83" s="466"/>
      <c r="BA83" s="464"/>
      <c r="BB83" s="482"/>
      <c r="BC83" s="485">
        <f t="shared" si="42"/>
        <v>0</v>
      </c>
    </row>
    <row r="84" spans="1:55">
      <c r="A84" s="475">
        <f>MAX($A$12:A83)+1</f>
        <v>59</v>
      </c>
      <c r="B84" s="475" t="s">
        <v>647</v>
      </c>
      <c r="C84" s="476" t="s">
        <v>648</v>
      </c>
      <c r="D84" s="475">
        <v>250</v>
      </c>
      <c r="E84" s="480">
        <v>645827000</v>
      </c>
      <c r="F84" s="475">
        <v>9</v>
      </c>
      <c r="G84" s="481">
        <f t="shared" ref="G84:G94" si="43">IF(E84 &gt;=30000000,0.9,1)</f>
        <v>0.9</v>
      </c>
      <c r="H84" s="477">
        <f t="shared" ref="H84:H94" si="44">F84%*E84*G84/D84</f>
        <v>209247.948</v>
      </c>
      <c r="I84" s="475">
        <v>5.0999999999999996</v>
      </c>
      <c r="J84" s="477">
        <f t="shared" ref="J84:J94" si="45">I84%*E84/D84</f>
        <v>131748.70799999998</v>
      </c>
      <c r="K84" s="475">
        <v>5</v>
      </c>
      <c r="L84" s="477">
        <f t="shared" ref="L84:L94" si="46">K84%*E84/D84</f>
        <v>129165.4</v>
      </c>
      <c r="M84" s="475" t="s">
        <v>649</v>
      </c>
      <c r="N84" s="475" t="s">
        <v>2</v>
      </c>
      <c r="O84" s="481">
        <f t="shared" ref="O84:O94" si="47">IF(N84="diezel",1.03,IF(N84="xăng",1.02,0))</f>
        <v>1.03</v>
      </c>
      <c r="P84" s="475"/>
      <c r="Q84" s="477">
        <f t="shared" si="29"/>
        <v>427218.25</v>
      </c>
      <c r="R84" s="475" t="s">
        <v>650</v>
      </c>
      <c r="S84" s="482">
        <f>VLOOKUP(U84,'LuongNC QD1491'!$B$6:$G$240,6,0)*V84+VLOOKUP(W84,'LuongNC QD1491'!$B$6:$G$240,6,0)*X84</f>
        <v>591427.11864406778</v>
      </c>
      <c r="T84" s="483">
        <f t="shared" ref="T84:T146" si="48">H84+J84+L84+Q84+S84</f>
        <v>1488807.4246440679</v>
      </c>
      <c r="U84" s="489" t="s">
        <v>651</v>
      </c>
      <c r="V84" s="489" t="str">
        <f>LEFT(R84,1)</f>
        <v>1</v>
      </c>
      <c r="W84" s="489" t="s">
        <v>652</v>
      </c>
      <c r="X84" s="489" t="str">
        <f>RIGHT(LEFT(R84,7),1)</f>
        <v>1</v>
      </c>
      <c r="Y84" s="464"/>
      <c r="Z84" s="464"/>
      <c r="AA84" s="464"/>
      <c r="AB84" s="464"/>
      <c r="AC84" s="464"/>
      <c r="AD84" s="464"/>
      <c r="AE84" s="464"/>
      <c r="AF84" s="464"/>
      <c r="AG84" s="464"/>
      <c r="AH84" s="464"/>
      <c r="AI84" s="464"/>
      <c r="AJ84" s="464"/>
      <c r="AK84" s="464"/>
      <c r="AL84" s="464"/>
      <c r="AM84" s="464"/>
      <c r="AN84" s="464"/>
      <c r="AO84" s="464"/>
      <c r="AP84" s="464"/>
      <c r="AQ84" s="464"/>
      <c r="AR84" s="484" t="str">
        <f>CONCATENATE($C$83,C84)</f>
        <v>Cần trục ô tô - sức nâng:3 t</v>
      </c>
      <c r="AS84" s="464"/>
      <c r="AT84" s="464"/>
      <c r="AU84" s="464"/>
      <c r="AV84" s="464"/>
      <c r="AW84" s="464"/>
      <c r="AX84" s="464"/>
      <c r="AY84" s="465"/>
      <c r="AZ84" s="466"/>
      <c r="BA84" s="464"/>
      <c r="BB84" s="483">
        <v>1548153.5559999999</v>
      </c>
      <c r="BC84" s="485">
        <f t="shared" si="42"/>
        <v>59346.131355931982</v>
      </c>
    </row>
    <row r="85" spans="1:55">
      <c r="A85" s="475">
        <f>MAX($A$12:A84)+1</f>
        <v>60</v>
      </c>
      <c r="B85" s="475" t="s">
        <v>653</v>
      </c>
      <c r="C85" s="476" t="s">
        <v>654</v>
      </c>
      <c r="D85" s="475">
        <v>250</v>
      </c>
      <c r="E85" s="480">
        <v>693293000</v>
      </c>
      <c r="F85" s="475">
        <v>9</v>
      </c>
      <c r="G85" s="481">
        <f t="shared" si="43"/>
        <v>0.9</v>
      </c>
      <c r="H85" s="477">
        <f t="shared" si="44"/>
        <v>224626.932</v>
      </c>
      <c r="I85" s="475">
        <v>5.0999999999999996</v>
      </c>
      <c r="J85" s="477">
        <f t="shared" si="45"/>
        <v>141431.772</v>
      </c>
      <c r="K85" s="475">
        <v>5</v>
      </c>
      <c r="L85" s="477">
        <f t="shared" si="46"/>
        <v>138658.6</v>
      </c>
      <c r="M85" s="475" t="s">
        <v>634</v>
      </c>
      <c r="N85" s="475" t="s">
        <v>2</v>
      </c>
      <c r="O85" s="481">
        <f t="shared" si="47"/>
        <v>1.03</v>
      </c>
      <c r="P85" s="475"/>
      <c r="Q85" s="477">
        <f t="shared" si="29"/>
        <v>444306.98000000004</v>
      </c>
      <c r="R85" s="475" t="s">
        <v>650</v>
      </c>
      <c r="S85" s="482">
        <f>VLOOKUP(U85,'LuongNC QD1491'!$B$6:$G$240,6,0)*V85+VLOOKUP(W85,'LuongNC QD1491'!$B$6:$G$240,6,0)*X85</f>
        <v>591427.11864406778</v>
      </c>
      <c r="T85" s="483">
        <f t="shared" si="48"/>
        <v>1540451.4026440678</v>
      </c>
      <c r="U85" s="489" t="s">
        <v>651</v>
      </c>
      <c r="V85" s="489" t="str">
        <f t="shared" ref="V85:V94" si="49">LEFT(R85,1)</f>
        <v>1</v>
      </c>
      <c r="W85" s="489" t="s">
        <v>652</v>
      </c>
      <c r="X85" s="489" t="str">
        <f t="shared" ref="X85:X94" si="50">RIGHT(LEFT(R85,7),1)</f>
        <v>1</v>
      </c>
      <c r="Y85" s="464"/>
      <c r="Z85" s="464"/>
      <c r="AA85" s="464"/>
      <c r="AB85" s="464"/>
      <c r="AC85" s="464"/>
      <c r="AD85" s="464"/>
      <c r="AE85" s="464"/>
      <c r="AF85" s="464"/>
      <c r="AG85" s="464"/>
      <c r="AH85" s="464"/>
      <c r="AI85" s="464"/>
      <c r="AJ85" s="464"/>
      <c r="AK85" s="464"/>
      <c r="AL85" s="464"/>
      <c r="AM85" s="464"/>
      <c r="AN85" s="464"/>
      <c r="AO85" s="464"/>
      <c r="AP85" s="464"/>
      <c r="AQ85" s="464"/>
      <c r="AR85" s="484" t="str">
        <f t="shared" ref="AR85:AR94" si="51">CONCATENATE($C$83,C85)</f>
        <v>Cần trục ô tô - sức nâng:4 t</v>
      </c>
      <c r="AS85" s="464"/>
      <c r="AT85" s="464"/>
      <c r="AU85" s="464"/>
      <c r="AV85" s="464"/>
      <c r="AW85" s="464"/>
      <c r="AX85" s="464"/>
      <c r="AY85" s="465"/>
      <c r="AZ85" s="466"/>
      <c r="BA85" s="464"/>
      <c r="BB85" s="483">
        <v>1603496.264</v>
      </c>
      <c r="BC85" s="485">
        <f t="shared" si="42"/>
        <v>63044.861355932197</v>
      </c>
    </row>
    <row r="86" spans="1:55">
      <c r="A86" s="475">
        <f>MAX($A$12:A85)+1</f>
        <v>61</v>
      </c>
      <c r="B86" s="475" t="s">
        <v>655</v>
      </c>
      <c r="C86" s="476" t="s">
        <v>656</v>
      </c>
      <c r="D86" s="475">
        <v>250</v>
      </c>
      <c r="E86" s="480">
        <v>769879000</v>
      </c>
      <c r="F86" s="475">
        <v>9</v>
      </c>
      <c r="G86" s="481">
        <f t="shared" si="43"/>
        <v>0.9</v>
      </c>
      <c r="H86" s="477">
        <f t="shared" si="44"/>
        <v>249440.796</v>
      </c>
      <c r="I86" s="475">
        <v>4.7</v>
      </c>
      <c r="J86" s="477">
        <f t="shared" si="45"/>
        <v>144737.25200000001</v>
      </c>
      <c r="K86" s="475">
        <v>5</v>
      </c>
      <c r="L86" s="477">
        <f t="shared" si="46"/>
        <v>153975.79999999999</v>
      </c>
      <c r="M86" s="475" t="s">
        <v>657</v>
      </c>
      <c r="N86" s="475" t="s">
        <v>2</v>
      </c>
      <c r="O86" s="481">
        <f t="shared" si="47"/>
        <v>1.03</v>
      </c>
      <c r="P86" s="475"/>
      <c r="Q86" s="477">
        <f t="shared" si="29"/>
        <v>512661.9</v>
      </c>
      <c r="R86" s="475" t="s">
        <v>650</v>
      </c>
      <c r="S86" s="482">
        <f>VLOOKUP(U86,'LuongNC QD1491'!$B$6:$G$240,6,0)*V86+VLOOKUP(W86,'LuongNC QD1491'!$B$6:$G$240,6,0)*X86</f>
        <v>591427.11864406778</v>
      </c>
      <c r="T86" s="483">
        <f t="shared" si="48"/>
        <v>1652242.8666440679</v>
      </c>
      <c r="U86" s="489" t="s">
        <v>651</v>
      </c>
      <c r="V86" s="489" t="str">
        <f t="shared" si="49"/>
        <v>1</v>
      </c>
      <c r="W86" s="489" t="s">
        <v>652</v>
      </c>
      <c r="X86" s="489" t="str">
        <f t="shared" si="50"/>
        <v>1</v>
      </c>
      <c r="Y86" s="464"/>
      <c r="Z86" s="464"/>
      <c r="AA86" s="464"/>
      <c r="AB86" s="464"/>
      <c r="AC86" s="464"/>
      <c r="AD86" s="464"/>
      <c r="AE86" s="464"/>
      <c r="AF86" s="464"/>
      <c r="AG86" s="464"/>
      <c r="AH86" s="464"/>
      <c r="AI86" s="464"/>
      <c r="AJ86" s="464"/>
      <c r="AK86" s="464"/>
      <c r="AL86" s="464"/>
      <c r="AM86" s="464"/>
      <c r="AN86" s="464"/>
      <c r="AO86" s="464"/>
      <c r="AP86" s="464"/>
      <c r="AQ86" s="464"/>
      <c r="AR86" s="484" t="str">
        <f t="shared" si="51"/>
        <v>Cần trục ô tô - sức nâng:5 t</v>
      </c>
      <c r="AS86" s="464"/>
      <c r="AT86" s="464"/>
      <c r="AU86" s="464"/>
      <c r="AV86" s="464"/>
      <c r="AW86" s="464"/>
      <c r="AX86" s="464"/>
      <c r="AY86" s="465"/>
      <c r="AZ86" s="466"/>
      <c r="BA86" s="464"/>
      <c r="BB86" s="483">
        <v>1730082.648</v>
      </c>
      <c r="BC86" s="485">
        <f t="shared" si="42"/>
        <v>77839.781355932122</v>
      </c>
    </row>
    <row r="87" spans="1:55">
      <c r="A87" s="475">
        <f>MAX($A$12:A86)+1</f>
        <v>62</v>
      </c>
      <c r="B87" s="475" t="s">
        <v>658</v>
      </c>
      <c r="C87" s="476" t="s">
        <v>659</v>
      </c>
      <c r="D87" s="475">
        <v>250</v>
      </c>
      <c r="E87" s="480">
        <v>948964000</v>
      </c>
      <c r="F87" s="475">
        <v>9</v>
      </c>
      <c r="G87" s="481">
        <f t="shared" si="43"/>
        <v>0.9</v>
      </c>
      <c r="H87" s="477">
        <f t="shared" si="44"/>
        <v>307464.33600000001</v>
      </c>
      <c r="I87" s="475">
        <v>4.7</v>
      </c>
      <c r="J87" s="477">
        <f t="shared" si="45"/>
        <v>178405.23199999999</v>
      </c>
      <c r="K87" s="475">
        <v>5</v>
      </c>
      <c r="L87" s="477">
        <f t="shared" si="46"/>
        <v>189792.8</v>
      </c>
      <c r="M87" s="475" t="s">
        <v>660</v>
      </c>
      <c r="N87" s="475" t="s">
        <v>2</v>
      </c>
      <c r="O87" s="481">
        <f t="shared" si="47"/>
        <v>1.03</v>
      </c>
      <c r="P87" s="475"/>
      <c r="Q87" s="477">
        <f t="shared" si="29"/>
        <v>563928.09</v>
      </c>
      <c r="R87" s="475" t="s">
        <v>650</v>
      </c>
      <c r="S87" s="482">
        <f>VLOOKUP(U87,'LuongNC QD1491'!$B$6:$G$240,6,0)*V87+VLOOKUP(W87,'LuongNC QD1491'!$B$6:$G$240,6,0)*X87</f>
        <v>591427.11864406778</v>
      </c>
      <c r="T87" s="483">
        <f t="shared" si="48"/>
        <v>1831017.5766440679</v>
      </c>
      <c r="U87" s="489" t="s">
        <v>651</v>
      </c>
      <c r="V87" s="489" t="str">
        <f t="shared" si="49"/>
        <v>1</v>
      </c>
      <c r="W87" s="489" t="s">
        <v>652</v>
      </c>
      <c r="X87" s="489" t="str">
        <f t="shared" si="50"/>
        <v>1</v>
      </c>
      <c r="Y87" s="464"/>
      <c r="Z87" s="464"/>
      <c r="AA87" s="464"/>
      <c r="AB87" s="464"/>
      <c r="AC87" s="464"/>
      <c r="AD87" s="464"/>
      <c r="AE87" s="464"/>
      <c r="AF87" s="464"/>
      <c r="AG87" s="464"/>
      <c r="AH87" s="464"/>
      <c r="AI87" s="464"/>
      <c r="AJ87" s="464"/>
      <c r="AK87" s="464"/>
      <c r="AL87" s="464"/>
      <c r="AM87" s="464"/>
      <c r="AN87" s="464"/>
      <c r="AO87" s="464"/>
      <c r="AP87" s="464"/>
      <c r="AQ87" s="464"/>
      <c r="AR87" s="484" t="str">
        <f t="shared" si="51"/>
        <v>Cần trục ô tô - sức nâng:6 t</v>
      </c>
      <c r="AS87" s="464"/>
      <c r="AT87" s="464"/>
      <c r="AU87" s="464"/>
      <c r="AV87" s="464"/>
      <c r="AW87" s="464"/>
      <c r="AX87" s="464"/>
      <c r="AY87" s="465"/>
      <c r="AZ87" s="466"/>
      <c r="BA87" s="464"/>
      <c r="BB87" s="483">
        <v>1919953.548</v>
      </c>
      <c r="BC87" s="485">
        <f t="shared" si="42"/>
        <v>88935.971355932066</v>
      </c>
    </row>
    <row r="88" spans="1:55">
      <c r="A88" s="475">
        <f>MAX($A$12:A87)+1</f>
        <v>63</v>
      </c>
      <c r="B88" s="475" t="s">
        <v>661</v>
      </c>
      <c r="C88" s="476" t="s">
        <v>633</v>
      </c>
      <c r="D88" s="475">
        <v>250</v>
      </c>
      <c r="E88" s="480">
        <v>1328572000</v>
      </c>
      <c r="F88" s="475">
        <v>9</v>
      </c>
      <c r="G88" s="481">
        <f t="shared" si="43"/>
        <v>0.9</v>
      </c>
      <c r="H88" s="477">
        <f t="shared" si="44"/>
        <v>430457.32799999998</v>
      </c>
      <c r="I88" s="475">
        <v>4.5</v>
      </c>
      <c r="J88" s="477">
        <f t="shared" si="45"/>
        <v>239142.96</v>
      </c>
      <c r="K88" s="475">
        <v>5</v>
      </c>
      <c r="L88" s="477">
        <f t="shared" si="46"/>
        <v>265714.40000000002</v>
      </c>
      <c r="M88" s="475" t="s">
        <v>662</v>
      </c>
      <c r="N88" s="475" t="s">
        <v>2</v>
      </c>
      <c r="O88" s="481">
        <f t="shared" si="47"/>
        <v>1.03</v>
      </c>
      <c r="P88" s="475"/>
      <c r="Q88" s="477">
        <f t="shared" si="29"/>
        <v>632283.01</v>
      </c>
      <c r="R88" s="475" t="s">
        <v>650</v>
      </c>
      <c r="S88" s="482">
        <f>VLOOKUP(U88,'LuongNC QD1491'!$B$6:$G$240,6,0)*V88+VLOOKUP(W88,'LuongNC QD1491'!$B$6:$G$240,6,0)*X88</f>
        <v>591427.11864406778</v>
      </c>
      <c r="T88" s="483">
        <f t="shared" si="48"/>
        <v>2159024.8166440679</v>
      </c>
      <c r="U88" s="489" t="s">
        <v>663</v>
      </c>
      <c r="V88" s="489" t="str">
        <f t="shared" si="49"/>
        <v>1</v>
      </c>
      <c r="W88" s="489" t="s">
        <v>664</v>
      </c>
      <c r="X88" s="489" t="str">
        <f t="shared" si="50"/>
        <v>1</v>
      </c>
      <c r="Y88" s="464"/>
      <c r="Z88" s="464"/>
      <c r="AA88" s="464"/>
      <c r="AB88" s="464"/>
      <c r="AC88" s="464"/>
      <c r="AD88" s="464"/>
      <c r="AE88" s="464"/>
      <c r="AF88" s="464"/>
      <c r="AG88" s="464"/>
      <c r="AH88" s="464"/>
      <c r="AI88" s="464"/>
      <c r="AJ88" s="464"/>
      <c r="AK88" s="464"/>
      <c r="AL88" s="464"/>
      <c r="AM88" s="464"/>
      <c r="AN88" s="464"/>
      <c r="AO88" s="464"/>
      <c r="AP88" s="464"/>
      <c r="AQ88" s="464"/>
      <c r="AR88" s="484" t="str">
        <f t="shared" si="51"/>
        <v>Cần trục ô tô - sức nâng:10 t</v>
      </c>
      <c r="AS88" s="464"/>
      <c r="AT88" s="464"/>
      <c r="AU88" s="464"/>
      <c r="AV88" s="464"/>
      <c r="AW88" s="464"/>
      <c r="AX88" s="464"/>
      <c r="AY88" s="465"/>
      <c r="AZ88" s="466"/>
      <c r="BA88" s="464"/>
      <c r="BB88" s="483">
        <v>2262755.7080000001</v>
      </c>
      <c r="BC88" s="485">
        <f t="shared" si="42"/>
        <v>103730.89135593222</v>
      </c>
    </row>
    <row r="89" spans="1:55">
      <c r="A89" s="475">
        <f>MAX($A$12:A88)+1</f>
        <v>64</v>
      </c>
      <c r="B89" s="475" t="s">
        <v>665</v>
      </c>
      <c r="C89" s="476" t="s">
        <v>603</v>
      </c>
      <c r="D89" s="475">
        <v>250</v>
      </c>
      <c r="E89" s="480">
        <v>1556727000</v>
      </c>
      <c r="F89" s="475">
        <v>9</v>
      </c>
      <c r="G89" s="481">
        <f t="shared" si="43"/>
        <v>0.9</v>
      </c>
      <c r="H89" s="477">
        <f t="shared" si="44"/>
        <v>504379.54800000001</v>
      </c>
      <c r="I89" s="475">
        <v>4.5</v>
      </c>
      <c r="J89" s="477">
        <f t="shared" si="45"/>
        <v>280210.86</v>
      </c>
      <c r="K89" s="475">
        <v>5</v>
      </c>
      <c r="L89" s="477">
        <f t="shared" si="46"/>
        <v>311345.40000000002</v>
      </c>
      <c r="M89" s="475" t="s">
        <v>486</v>
      </c>
      <c r="N89" s="475" t="s">
        <v>2</v>
      </c>
      <c r="O89" s="481">
        <f t="shared" si="47"/>
        <v>1.03</v>
      </c>
      <c r="P89" s="475"/>
      <c r="Q89" s="477">
        <f t="shared" si="29"/>
        <v>734815.39</v>
      </c>
      <c r="R89" s="475" t="s">
        <v>650</v>
      </c>
      <c r="S89" s="482">
        <f>VLOOKUP(U89,'LuongNC QD1491'!$B$6:$G$240,6,0)*V89+VLOOKUP(W89,'LuongNC QD1491'!$B$6:$G$240,6,0)*X89</f>
        <v>591427.11864406778</v>
      </c>
      <c r="T89" s="483">
        <f t="shared" si="48"/>
        <v>2422178.3166440679</v>
      </c>
      <c r="U89" s="489" t="s">
        <v>663</v>
      </c>
      <c r="V89" s="489" t="str">
        <f t="shared" si="49"/>
        <v>1</v>
      </c>
      <c r="W89" s="489" t="s">
        <v>664</v>
      </c>
      <c r="X89" s="489" t="str">
        <f t="shared" si="50"/>
        <v>1</v>
      </c>
      <c r="Y89" s="464"/>
      <c r="Z89" s="464"/>
      <c r="AA89" s="464"/>
      <c r="AB89" s="464"/>
      <c r="AC89" s="464"/>
      <c r="AD89" s="464"/>
      <c r="AE89" s="464"/>
      <c r="AF89" s="464"/>
      <c r="AG89" s="464"/>
      <c r="AH89" s="464"/>
      <c r="AI89" s="464"/>
      <c r="AJ89" s="464"/>
      <c r="AK89" s="464"/>
      <c r="AL89" s="464"/>
      <c r="AM89" s="464"/>
      <c r="AN89" s="464"/>
      <c r="AO89" s="464"/>
      <c r="AP89" s="464"/>
      <c r="AQ89" s="464"/>
      <c r="AR89" s="484" t="str">
        <f t="shared" si="51"/>
        <v>Cần trục ô tô - sức nâng:16 t</v>
      </c>
      <c r="AS89" s="464"/>
      <c r="AT89" s="464"/>
      <c r="AU89" s="464"/>
      <c r="AV89" s="464"/>
      <c r="AW89" s="464"/>
      <c r="AX89" s="464"/>
      <c r="AY89" s="465"/>
      <c r="AZ89" s="466"/>
      <c r="BA89" s="464"/>
      <c r="BB89" s="483">
        <v>2548101.5880000005</v>
      </c>
      <c r="BC89" s="485">
        <f t="shared" si="42"/>
        <v>125923.27135593258</v>
      </c>
    </row>
    <row r="90" spans="1:55">
      <c r="A90" s="475">
        <f>MAX($A$12:A89)+1</f>
        <v>65</v>
      </c>
      <c r="B90" s="475" t="s">
        <v>666</v>
      </c>
      <c r="C90" s="476" t="s">
        <v>642</v>
      </c>
      <c r="D90" s="475">
        <v>250</v>
      </c>
      <c r="E90" s="480">
        <v>1939546000</v>
      </c>
      <c r="F90" s="475">
        <v>8</v>
      </c>
      <c r="G90" s="481">
        <f t="shared" si="43"/>
        <v>0.9</v>
      </c>
      <c r="H90" s="477">
        <f t="shared" si="44"/>
        <v>558589.24800000002</v>
      </c>
      <c r="I90" s="475">
        <v>4.5</v>
      </c>
      <c r="J90" s="477">
        <f t="shared" si="45"/>
        <v>349118.28</v>
      </c>
      <c r="K90" s="475">
        <v>5</v>
      </c>
      <c r="L90" s="477">
        <f t="shared" si="46"/>
        <v>387909.2</v>
      </c>
      <c r="M90" s="475" t="s">
        <v>580</v>
      </c>
      <c r="N90" s="475" t="s">
        <v>2</v>
      </c>
      <c r="O90" s="481">
        <f t="shared" si="47"/>
        <v>1.03</v>
      </c>
      <c r="P90" s="475"/>
      <c r="Q90" s="477">
        <f t="shared" si="29"/>
        <v>751904.12</v>
      </c>
      <c r="R90" s="475" t="s">
        <v>650</v>
      </c>
      <c r="S90" s="482">
        <f>VLOOKUP(U90,'LuongNC QD1491'!$B$6:$G$240,6,0)*V90+VLOOKUP(W90,'LuongNC QD1491'!$B$6:$G$240,6,0)*X90</f>
        <v>591427.11864406778</v>
      </c>
      <c r="T90" s="483">
        <f t="shared" si="48"/>
        <v>2638947.9666440682</v>
      </c>
      <c r="U90" s="489" t="s">
        <v>663</v>
      </c>
      <c r="V90" s="489" t="str">
        <f t="shared" si="49"/>
        <v>1</v>
      </c>
      <c r="W90" s="489" t="s">
        <v>664</v>
      </c>
      <c r="X90" s="489" t="str">
        <f t="shared" si="50"/>
        <v>1</v>
      </c>
      <c r="Y90" s="464"/>
      <c r="Z90" s="464"/>
      <c r="AA90" s="464"/>
      <c r="AB90" s="464"/>
      <c r="AC90" s="464"/>
      <c r="AD90" s="464"/>
      <c r="AE90" s="464"/>
      <c r="AF90" s="464"/>
      <c r="AG90" s="464"/>
      <c r="AH90" s="464"/>
      <c r="AI90" s="464"/>
      <c r="AJ90" s="464"/>
      <c r="AK90" s="464"/>
      <c r="AL90" s="464"/>
      <c r="AM90" s="464"/>
      <c r="AN90" s="464"/>
      <c r="AO90" s="464"/>
      <c r="AP90" s="464"/>
      <c r="AQ90" s="464"/>
      <c r="AR90" s="484" t="str">
        <f t="shared" si="51"/>
        <v>Cần trục ô tô - sức nâng:20 t</v>
      </c>
      <c r="AS90" s="464"/>
      <c r="AT90" s="464"/>
      <c r="AU90" s="464"/>
      <c r="AV90" s="464"/>
      <c r="AW90" s="464"/>
      <c r="AX90" s="464"/>
      <c r="AY90" s="465"/>
      <c r="AZ90" s="466"/>
      <c r="BA90" s="464"/>
      <c r="BB90" s="483">
        <v>2768569.9680000003</v>
      </c>
      <c r="BC90" s="485">
        <f t="shared" si="42"/>
        <v>129622.00135593209</v>
      </c>
    </row>
    <row r="91" spans="1:55" ht="16.5" customHeight="1">
      <c r="A91" s="475">
        <f>MAX($A$12:A90)+1</f>
        <v>66</v>
      </c>
      <c r="B91" s="475" t="s">
        <v>667</v>
      </c>
      <c r="C91" s="476" t="s">
        <v>608</v>
      </c>
      <c r="D91" s="475">
        <v>250</v>
      </c>
      <c r="E91" s="480">
        <v>2230644000</v>
      </c>
      <c r="F91" s="475">
        <v>8</v>
      </c>
      <c r="G91" s="481">
        <f t="shared" si="43"/>
        <v>0.9</v>
      </c>
      <c r="H91" s="477">
        <f t="shared" si="44"/>
        <v>642425.47199999995</v>
      </c>
      <c r="I91" s="475">
        <v>4.3</v>
      </c>
      <c r="J91" s="477">
        <f t="shared" si="45"/>
        <v>383670.76799999992</v>
      </c>
      <c r="K91" s="475">
        <v>5</v>
      </c>
      <c r="L91" s="477">
        <f t="shared" si="46"/>
        <v>446128.8</v>
      </c>
      <c r="M91" s="475" t="s">
        <v>668</v>
      </c>
      <c r="N91" s="475" t="s">
        <v>2</v>
      </c>
      <c r="O91" s="481">
        <f t="shared" si="47"/>
        <v>1.03</v>
      </c>
      <c r="P91" s="475"/>
      <c r="Q91" s="477">
        <f t="shared" si="29"/>
        <v>854436.5</v>
      </c>
      <c r="R91" s="475" t="s">
        <v>669</v>
      </c>
      <c r="S91" s="482">
        <f>VLOOKUP(U91,'LuongNC QD1491'!$B$6:$G$240,6,0)*V91+VLOOKUP(W91,'LuongNC QD1491'!$B$6:$G$240,6,0)*X91</f>
        <v>591427.11864406778</v>
      </c>
      <c r="T91" s="483">
        <f t="shared" si="48"/>
        <v>2918088.6586440681</v>
      </c>
      <c r="U91" s="489" t="s">
        <v>670</v>
      </c>
      <c r="V91" s="489" t="str">
        <f t="shared" si="49"/>
        <v>1</v>
      </c>
      <c r="W91" s="489" t="s">
        <v>671</v>
      </c>
      <c r="X91" s="489" t="str">
        <f t="shared" si="50"/>
        <v>1</v>
      </c>
      <c r="Y91" s="464"/>
      <c r="Z91" s="464"/>
      <c r="AA91" s="464"/>
      <c r="AB91" s="464"/>
      <c r="AC91" s="464"/>
      <c r="AD91" s="464"/>
      <c r="AE91" s="464"/>
      <c r="AF91" s="464"/>
      <c r="AG91" s="464"/>
      <c r="AH91" s="464"/>
      <c r="AI91" s="464"/>
      <c r="AJ91" s="464"/>
      <c r="AK91" s="464"/>
      <c r="AL91" s="464"/>
      <c r="AM91" s="464"/>
      <c r="AN91" s="464"/>
      <c r="AO91" s="464"/>
      <c r="AP91" s="464"/>
      <c r="AQ91" s="464"/>
      <c r="AR91" s="484" t="str">
        <f t="shared" si="51"/>
        <v>Cần trục ô tô - sức nâng:25 t</v>
      </c>
      <c r="AS91" s="464"/>
      <c r="AT91" s="464"/>
      <c r="AU91" s="464"/>
      <c r="AV91" s="464"/>
      <c r="AW91" s="464"/>
      <c r="AX91" s="464"/>
      <c r="AY91" s="465"/>
      <c r="AZ91" s="466"/>
      <c r="BA91" s="464"/>
      <c r="BB91" s="483">
        <v>3069903.04</v>
      </c>
      <c r="BC91" s="485">
        <f t="shared" si="42"/>
        <v>151814.38135593198</v>
      </c>
    </row>
    <row r="92" spans="1:55">
      <c r="A92" s="475">
        <f>MAX($A$12:A91)+1</f>
        <v>67</v>
      </c>
      <c r="B92" s="475" t="s">
        <v>672</v>
      </c>
      <c r="C92" s="476" t="s">
        <v>673</v>
      </c>
      <c r="D92" s="475">
        <v>250</v>
      </c>
      <c r="E92" s="480">
        <v>2521398000</v>
      </c>
      <c r="F92" s="475">
        <v>8</v>
      </c>
      <c r="G92" s="481">
        <f t="shared" si="43"/>
        <v>0.9</v>
      </c>
      <c r="H92" s="477">
        <f t="shared" si="44"/>
        <v>726162.62399999995</v>
      </c>
      <c r="I92" s="475">
        <v>4.3</v>
      </c>
      <c r="J92" s="477">
        <f t="shared" si="45"/>
        <v>433680.45599999995</v>
      </c>
      <c r="K92" s="475">
        <v>5</v>
      </c>
      <c r="L92" s="477">
        <f t="shared" si="46"/>
        <v>504279.6</v>
      </c>
      <c r="M92" s="475" t="s">
        <v>582</v>
      </c>
      <c r="N92" s="475" t="s">
        <v>2</v>
      </c>
      <c r="O92" s="481">
        <f t="shared" si="47"/>
        <v>1.03</v>
      </c>
      <c r="P92" s="475"/>
      <c r="Q92" s="477">
        <f t="shared" si="29"/>
        <v>922791.42</v>
      </c>
      <c r="R92" s="475" t="s">
        <v>669</v>
      </c>
      <c r="S92" s="482">
        <f>VLOOKUP(U92,'LuongNC QD1491'!$B$6:$G$240,6,0)*V92+VLOOKUP(W92,'LuongNC QD1491'!$B$6:$G$240,6,0)*X92</f>
        <v>591427.11864406778</v>
      </c>
      <c r="T92" s="483">
        <f t="shared" si="48"/>
        <v>3178341.2186440676</v>
      </c>
      <c r="U92" s="489" t="s">
        <v>670</v>
      </c>
      <c r="V92" s="489" t="str">
        <f t="shared" si="49"/>
        <v>1</v>
      </c>
      <c r="W92" s="489" t="s">
        <v>671</v>
      </c>
      <c r="X92" s="489" t="str">
        <f t="shared" si="50"/>
        <v>1</v>
      </c>
      <c r="Y92" s="464"/>
      <c r="Z92" s="464"/>
      <c r="AA92" s="464"/>
      <c r="AB92" s="464"/>
      <c r="AC92" s="464"/>
      <c r="AD92" s="464"/>
      <c r="AE92" s="464"/>
      <c r="AF92" s="464"/>
      <c r="AG92" s="464"/>
      <c r="AH92" s="464"/>
      <c r="AI92" s="464"/>
      <c r="AJ92" s="464"/>
      <c r="AK92" s="464"/>
      <c r="AL92" s="464"/>
      <c r="AM92" s="464"/>
      <c r="AN92" s="464"/>
      <c r="AO92" s="464"/>
      <c r="AP92" s="464"/>
      <c r="AQ92" s="464"/>
      <c r="AR92" s="484" t="str">
        <f t="shared" si="51"/>
        <v>Cần trục ô tô - sức nâng:30 t</v>
      </c>
      <c r="AS92" s="464"/>
      <c r="AT92" s="464"/>
      <c r="AU92" s="464"/>
      <c r="AV92" s="464"/>
      <c r="AW92" s="464"/>
      <c r="AX92" s="464"/>
      <c r="AY92" s="465"/>
      <c r="AZ92" s="466"/>
      <c r="BA92" s="464"/>
      <c r="BB92" s="483">
        <v>3344950.5199999996</v>
      </c>
      <c r="BC92" s="485">
        <f t="shared" si="42"/>
        <v>166609.30135593191</v>
      </c>
    </row>
    <row r="93" spans="1:55">
      <c r="A93" s="475">
        <f>MAX($A$12:A92)+1</f>
        <v>68</v>
      </c>
      <c r="B93" s="475" t="s">
        <v>674</v>
      </c>
      <c r="C93" s="476" t="s">
        <v>675</v>
      </c>
      <c r="D93" s="475">
        <v>250</v>
      </c>
      <c r="E93" s="480">
        <v>3736007000</v>
      </c>
      <c r="F93" s="475">
        <v>7</v>
      </c>
      <c r="G93" s="481">
        <f t="shared" si="43"/>
        <v>0.9</v>
      </c>
      <c r="H93" s="477">
        <f t="shared" si="44"/>
        <v>941473.76400000008</v>
      </c>
      <c r="I93" s="475">
        <v>4.0999999999999996</v>
      </c>
      <c r="J93" s="477">
        <f t="shared" si="45"/>
        <v>612705.14799999993</v>
      </c>
      <c r="K93" s="475">
        <v>5</v>
      </c>
      <c r="L93" s="477">
        <f t="shared" si="46"/>
        <v>747201.4</v>
      </c>
      <c r="M93" s="475" t="s">
        <v>676</v>
      </c>
      <c r="N93" s="475" t="s">
        <v>2</v>
      </c>
      <c r="O93" s="481">
        <f t="shared" si="47"/>
        <v>1.03</v>
      </c>
      <c r="P93" s="475"/>
      <c r="Q93" s="477">
        <f t="shared" si="29"/>
        <v>1093678.72</v>
      </c>
      <c r="R93" s="475" t="s">
        <v>669</v>
      </c>
      <c r="S93" s="482">
        <f>VLOOKUP(U93,'LuongNC QD1491'!$B$6:$G$240,6,0)*V93+VLOOKUP(W93,'LuongNC QD1491'!$B$6:$G$240,6,0)*X93</f>
        <v>591427.11864406778</v>
      </c>
      <c r="T93" s="483">
        <f t="shared" si="48"/>
        <v>3986486.1506440677</v>
      </c>
      <c r="U93" s="489" t="s">
        <v>670</v>
      </c>
      <c r="V93" s="489" t="str">
        <f t="shared" si="49"/>
        <v>1</v>
      </c>
      <c r="W93" s="489" t="s">
        <v>671</v>
      </c>
      <c r="X93" s="489" t="str">
        <f t="shared" si="50"/>
        <v>1</v>
      </c>
      <c r="Y93" s="464"/>
      <c r="Z93" s="464"/>
      <c r="AA93" s="464"/>
      <c r="AB93" s="464"/>
      <c r="AC93" s="464"/>
      <c r="AD93" s="464"/>
      <c r="AE93" s="464"/>
      <c r="AF93" s="464"/>
      <c r="AG93" s="464"/>
      <c r="AH93" s="464"/>
      <c r="AI93" s="464"/>
      <c r="AJ93" s="464"/>
      <c r="AK93" s="464"/>
      <c r="AL93" s="464"/>
      <c r="AM93" s="464"/>
      <c r="AN93" s="464"/>
      <c r="AO93" s="464"/>
      <c r="AP93" s="464"/>
      <c r="AQ93" s="464"/>
      <c r="AR93" s="484" t="str">
        <f t="shared" si="51"/>
        <v>Cần trục ô tô - sức nâng:40 t</v>
      </c>
      <c r="AS93" s="464"/>
      <c r="AT93" s="464"/>
      <c r="AU93" s="464"/>
      <c r="AV93" s="464"/>
      <c r="AW93" s="464"/>
      <c r="AX93" s="464"/>
      <c r="AY93" s="465"/>
      <c r="AZ93" s="466"/>
      <c r="BA93" s="464"/>
      <c r="BB93" s="483">
        <v>4190082.7519999999</v>
      </c>
      <c r="BC93" s="485">
        <f t="shared" si="42"/>
        <v>203596.60135593219</v>
      </c>
    </row>
    <row r="94" spans="1:55">
      <c r="A94" s="475">
        <f>MAX($A$12:A93)+1</f>
        <v>69</v>
      </c>
      <c r="B94" s="475" t="s">
        <v>677</v>
      </c>
      <c r="C94" s="476" t="s">
        <v>678</v>
      </c>
      <c r="D94" s="475">
        <v>250</v>
      </c>
      <c r="E94" s="480">
        <v>5241944000</v>
      </c>
      <c r="F94" s="475">
        <v>7</v>
      </c>
      <c r="G94" s="481">
        <f t="shared" si="43"/>
        <v>0.9</v>
      </c>
      <c r="H94" s="477">
        <f t="shared" si="44"/>
        <v>1320969.8880000003</v>
      </c>
      <c r="I94" s="475">
        <v>4.0999999999999996</v>
      </c>
      <c r="J94" s="477">
        <f t="shared" si="45"/>
        <v>859678.81599999988</v>
      </c>
      <c r="K94" s="475">
        <v>5</v>
      </c>
      <c r="L94" s="477">
        <f t="shared" si="46"/>
        <v>1048388.8</v>
      </c>
      <c r="M94" s="475" t="s">
        <v>679</v>
      </c>
      <c r="N94" s="475" t="s">
        <v>2</v>
      </c>
      <c r="O94" s="481">
        <f t="shared" si="47"/>
        <v>1.03</v>
      </c>
      <c r="P94" s="475"/>
      <c r="Q94" s="477">
        <f t="shared" si="29"/>
        <v>1196211.1000000001</v>
      </c>
      <c r="R94" s="475" t="s">
        <v>669</v>
      </c>
      <c r="S94" s="482">
        <f>VLOOKUP(U94,'LuongNC QD1491'!$B$6:$G$240,6,0)*V94+VLOOKUP(W94,'LuongNC QD1491'!$B$6:$G$240,6,0)*X94</f>
        <v>591427.11864406778</v>
      </c>
      <c r="T94" s="483">
        <f t="shared" si="48"/>
        <v>5016675.7226440683</v>
      </c>
      <c r="U94" s="489" t="s">
        <v>670</v>
      </c>
      <c r="V94" s="489" t="str">
        <f t="shared" si="49"/>
        <v>1</v>
      </c>
      <c r="W94" s="489" t="s">
        <v>671</v>
      </c>
      <c r="X94" s="489" t="str">
        <f t="shared" si="50"/>
        <v>1</v>
      </c>
      <c r="Y94" s="464"/>
      <c r="Z94" s="464"/>
      <c r="AA94" s="464"/>
      <c r="AB94" s="464"/>
      <c r="AC94" s="464"/>
      <c r="AD94" s="464"/>
      <c r="AE94" s="464"/>
      <c r="AF94" s="464"/>
      <c r="AG94" s="464"/>
      <c r="AH94" s="464"/>
      <c r="AI94" s="464"/>
      <c r="AJ94" s="464"/>
      <c r="AK94" s="464"/>
      <c r="AL94" s="464"/>
      <c r="AM94" s="464"/>
      <c r="AN94" s="464"/>
      <c r="AO94" s="464"/>
      <c r="AP94" s="464"/>
      <c r="AQ94" s="464"/>
      <c r="AR94" s="484" t="str">
        <f t="shared" si="51"/>
        <v>Cần trục ô tô - sức nâng:50 t</v>
      </c>
      <c r="AS94" s="464"/>
      <c r="AT94" s="464"/>
      <c r="AU94" s="464"/>
      <c r="AV94" s="464"/>
      <c r="AW94" s="464"/>
      <c r="AX94" s="464"/>
      <c r="AY94" s="465"/>
      <c r="AZ94" s="466"/>
      <c r="BA94" s="464"/>
      <c r="BB94" s="483">
        <v>5242464.7039999999</v>
      </c>
      <c r="BC94" s="485">
        <f t="shared" si="42"/>
        <v>225788.98135593161</v>
      </c>
    </row>
    <row r="95" spans="1:55">
      <c r="A95" s="475"/>
      <c r="B95" s="475" t="s">
        <v>680</v>
      </c>
      <c r="C95" s="476" t="s">
        <v>681</v>
      </c>
      <c r="D95" s="475"/>
      <c r="E95" s="477"/>
      <c r="F95" s="475"/>
      <c r="G95" s="477"/>
      <c r="H95" s="475"/>
      <c r="I95" s="475"/>
      <c r="J95" s="475"/>
      <c r="K95" s="475"/>
      <c r="L95" s="475"/>
      <c r="M95" s="475"/>
      <c r="N95" s="475"/>
      <c r="O95" s="475"/>
      <c r="P95" s="475"/>
      <c r="Q95" s="477"/>
      <c r="R95" s="475"/>
      <c r="S95" s="477"/>
      <c r="T95" s="482"/>
      <c r="U95" s="464"/>
      <c r="V95" s="464"/>
      <c r="W95" s="464"/>
      <c r="X95" s="464"/>
      <c r="Y95" s="464"/>
      <c r="Z95" s="464"/>
      <c r="AA95" s="464"/>
      <c r="AB95" s="464"/>
      <c r="AC95" s="464"/>
      <c r="AD95" s="464"/>
      <c r="AE95" s="464"/>
      <c r="AF95" s="464"/>
      <c r="AG95" s="464"/>
      <c r="AH95" s="464"/>
      <c r="AI95" s="464"/>
      <c r="AJ95" s="464"/>
      <c r="AK95" s="464"/>
      <c r="AL95" s="464"/>
      <c r="AM95" s="464"/>
      <c r="AN95" s="464"/>
      <c r="AO95" s="464"/>
      <c r="AP95" s="464"/>
      <c r="AQ95" s="464"/>
      <c r="AR95" s="487"/>
      <c r="AS95" s="464"/>
      <c r="AT95" s="464"/>
      <c r="AU95" s="464"/>
      <c r="AV95" s="464"/>
      <c r="AW95" s="464"/>
      <c r="AX95" s="464"/>
      <c r="AY95" s="465"/>
      <c r="AZ95" s="466"/>
      <c r="BA95" s="464"/>
      <c r="BB95" s="482"/>
      <c r="BC95" s="485">
        <f t="shared" si="42"/>
        <v>0</v>
      </c>
    </row>
    <row r="96" spans="1:55">
      <c r="A96" s="475">
        <f>MAX($A$12:A95)+1</f>
        <v>70</v>
      </c>
      <c r="B96" s="475" t="s">
        <v>682</v>
      </c>
      <c r="C96" s="476" t="s">
        <v>683</v>
      </c>
      <c r="D96" s="475">
        <v>240</v>
      </c>
      <c r="E96" s="480">
        <v>629428000</v>
      </c>
      <c r="F96" s="475">
        <v>9</v>
      </c>
      <c r="G96" s="481">
        <f t="shared" ref="G96:G105" si="52">IF(E96 &gt;=30000000,0.9,1)</f>
        <v>0.9</v>
      </c>
      <c r="H96" s="477">
        <f t="shared" ref="H96:H105" si="53">F96%*E96*G96/D96</f>
        <v>212431.95</v>
      </c>
      <c r="I96" s="475">
        <v>4.5</v>
      </c>
      <c r="J96" s="477">
        <f t="shared" ref="J96:J164" si="54">I96%*E96/D96</f>
        <v>118017.75</v>
      </c>
      <c r="K96" s="475">
        <v>5</v>
      </c>
      <c r="L96" s="477">
        <f t="shared" ref="L96:L105" si="55">K96%*E96/D96</f>
        <v>131130.83333333334</v>
      </c>
      <c r="M96" s="475" t="s">
        <v>649</v>
      </c>
      <c r="N96" s="475" t="s">
        <v>2</v>
      </c>
      <c r="O96" s="481">
        <f t="shared" ref="O96:O105" si="56">IF(N96="diezel",1.03,IF(N96="xăng",1.02,0))</f>
        <v>1.03</v>
      </c>
      <c r="P96" s="475"/>
      <c r="Q96" s="477">
        <f t="shared" si="29"/>
        <v>427218.25</v>
      </c>
      <c r="R96" s="475" t="s">
        <v>684</v>
      </c>
      <c r="S96" s="482">
        <f>VLOOKUP(U96,'LuongNC QD1491'!$B$6:$G$240,6,0)*V96+VLOOKUP(W96,'LuongNC QD1491'!$B$6:$G$240,6,0)*X96</f>
        <v>755658.38815789472</v>
      </c>
      <c r="T96" s="483">
        <f t="shared" si="48"/>
        <v>1644457.171491228</v>
      </c>
      <c r="U96" s="464" t="str">
        <f>"N1"&amp;RIGHT(LEFT(R96,3),1)&amp;"0"&amp;RIGHT(R96,1)&amp;""</f>
        <v>N1407</v>
      </c>
      <c r="V96" s="464" t="str">
        <f>LEFT(R96,1)</f>
        <v>1</v>
      </c>
      <c r="W96" s="464" t="str">
        <f>"N1"&amp;RIGHT(LEFT(R96,9),1)&amp;"0"&amp;RIGHT(R96,1)&amp;""</f>
        <v>N1607</v>
      </c>
      <c r="X96" s="464" t="str">
        <f>RIGHT(LEFT(R96,7),1)</f>
        <v>1</v>
      </c>
      <c r="Y96" s="464"/>
      <c r="Z96" s="464"/>
      <c r="AA96" s="464"/>
      <c r="AB96" s="464"/>
      <c r="AC96" s="464"/>
      <c r="AD96" s="464"/>
      <c r="AE96" s="464"/>
      <c r="AF96" s="464"/>
      <c r="AG96" s="464"/>
      <c r="AH96" s="464"/>
      <c r="AI96" s="464"/>
      <c r="AJ96" s="464"/>
      <c r="AK96" s="464"/>
      <c r="AL96" s="464"/>
      <c r="AM96" s="464"/>
      <c r="AN96" s="464"/>
      <c r="AO96" s="464"/>
      <c r="AP96" s="464"/>
      <c r="AQ96" s="464"/>
      <c r="AR96" s="484" t="str">
        <f>CONCATENATE($C$95,C96)</f>
        <v>Cần cẩu bánh hơi - sức nâng:6t</v>
      </c>
      <c r="AS96" s="464"/>
      <c r="AT96" s="464"/>
      <c r="AU96" s="464"/>
      <c r="AV96" s="464"/>
      <c r="AW96" s="464"/>
      <c r="AX96" s="464"/>
      <c r="AY96" s="465"/>
      <c r="AZ96" s="466"/>
      <c r="BA96" s="464"/>
      <c r="BB96" s="483">
        <v>1694606.0333333332</v>
      </c>
      <c r="BC96" s="485">
        <f t="shared" si="42"/>
        <v>50148.861842105165</v>
      </c>
    </row>
    <row r="97" spans="1:55">
      <c r="A97" s="475">
        <f>MAX($A$12:A96)+1</f>
        <v>71</v>
      </c>
      <c r="B97" s="475" t="s">
        <v>685</v>
      </c>
      <c r="C97" s="476" t="s">
        <v>603</v>
      </c>
      <c r="D97" s="475">
        <v>240</v>
      </c>
      <c r="E97" s="480">
        <v>1032544000</v>
      </c>
      <c r="F97" s="475">
        <v>9</v>
      </c>
      <c r="G97" s="481">
        <f t="shared" si="52"/>
        <v>0.9</v>
      </c>
      <c r="H97" s="477">
        <f t="shared" si="53"/>
        <v>348483.6</v>
      </c>
      <c r="I97" s="475">
        <v>4.5</v>
      </c>
      <c r="J97" s="477">
        <f t="shared" si="54"/>
        <v>193602</v>
      </c>
      <c r="K97" s="475">
        <v>5</v>
      </c>
      <c r="L97" s="477">
        <f t="shared" si="55"/>
        <v>215113.33333333334</v>
      </c>
      <c r="M97" s="475" t="s">
        <v>660</v>
      </c>
      <c r="N97" s="475" t="s">
        <v>2</v>
      </c>
      <c r="O97" s="481">
        <f t="shared" si="56"/>
        <v>1.03</v>
      </c>
      <c r="P97" s="475"/>
      <c r="Q97" s="477">
        <f t="shared" si="29"/>
        <v>563928.09</v>
      </c>
      <c r="R97" s="475" t="s">
        <v>684</v>
      </c>
      <c r="S97" s="482">
        <f>VLOOKUP(U97,'LuongNC QD1491'!$B$6:$G$240,6,0)*V97+VLOOKUP(W97,'LuongNC QD1491'!$B$6:$G$240,6,0)*X97</f>
        <v>755658.38815789472</v>
      </c>
      <c r="T97" s="483">
        <f t="shared" si="48"/>
        <v>2076785.4114912283</v>
      </c>
      <c r="U97" s="464" t="str">
        <f t="shared" ref="U97:U105" si="57">"N1"&amp;RIGHT(LEFT(R97,3),1)&amp;"0"&amp;RIGHT(R97,1)&amp;""</f>
        <v>N1407</v>
      </c>
      <c r="V97" s="464" t="str">
        <f t="shared" ref="V97:V105" si="58">LEFT(R97,1)</f>
        <v>1</v>
      </c>
      <c r="W97" s="464" t="str">
        <f t="shared" ref="W97:W105" si="59">"N1"&amp;RIGHT(LEFT(R97,9),1)&amp;"0"&amp;RIGHT(R97,1)&amp;""</f>
        <v>N1607</v>
      </c>
      <c r="X97" s="464" t="str">
        <f t="shared" ref="X97:X105" si="60">RIGHT(LEFT(R97,7),1)</f>
        <v>1</v>
      </c>
      <c r="Y97" s="464"/>
      <c r="Z97" s="464"/>
      <c r="AA97" s="464"/>
      <c r="AB97" s="464"/>
      <c r="AC97" s="464"/>
      <c r="AD97" s="464"/>
      <c r="AE97" s="464"/>
      <c r="AF97" s="464"/>
      <c r="AG97" s="464"/>
      <c r="AH97" s="464"/>
      <c r="AI97" s="464"/>
      <c r="AJ97" s="464"/>
      <c r="AK97" s="464"/>
      <c r="AL97" s="464"/>
      <c r="AM97" s="464"/>
      <c r="AN97" s="464"/>
      <c r="AO97" s="464"/>
      <c r="AP97" s="464"/>
      <c r="AQ97" s="464"/>
      <c r="AR97" s="484" t="str">
        <f t="shared" ref="AR97:AR105" si="61">CONCATENATE($C$95,C97)</f>
        <v>Cần cẩu bánh hơi - sức nâng:16 t</v>
      </c>
      <c r="AS97" s="464"/>
      <c r="AT97" s="464"/>
      <c r="AU97" s="464"/>
      <c r="AV97" s="464"/>
      <c r="AW97" s="464"/>
      <c r="AX97" s="464"/>
      <c r="AY97" s="465"/>
      <c r="AZ97" s="466"/>
      <c r="BA97" s="464"/>
      <c r="BB97" s="483">
        <v>2156524.1133333333</v>
      </c>
      <c r="BC97" s="485">
        <f t="shared" si="42"/>
        <v>79738.701842105016</v>
      </c>
    </row>
    <row r="98" spans="1:55">
      <c r="A98" s="475">
        <f>MAX($A$12:A97)+1</f>
        <v>72</v>
      </c>
      <c r="B98" s="475" t="s">
        <v>686</v>
      </c>
      <c r="C98" s="476" t="s">
        <v>608</v>
      </c>
      <c r="D98" s="475">
        <v>240</v>
      </c>
      <c r="E98" s="480">
        <v>1266087000</v>
      </c>
      <c r="F98" s="475">
        <v>9</v>
      </c>
      <c r="G98" s="481">
        <f t="shared" si="52"/>
        <v>0.9</v>
      </c>
      <c r="H98" s="477">
        <f t="shared" si="53"/>
        <v>427304.36249999999</v>
      </c>
      <c r="I98" s="475">
        <v>4.5</v>
      </c>
      <c r="J98" s="477">
        <f t="shared" si="54"/>
        <v>237391.3125</v>
      </c>
      <c r="K98" s="475">
        <v>5</v>
      </c>
      <c r="L98" s="477">
        <f t="shared" si="55"/>
        <v>263768.125</v>
      </c>
      <c r="M98" s="475" t="s">
        <v>687</v>
      </c>
      <c r="N98" s="475" t="s">
        <v>2</v>
      </c>
      <c r="O98" s="481">
        <f t="shared" si="56"/>
        <v>1.03</v>
      </c>
      <c r="P98" s="475"/>
      <c r="Q98" s="477">
        <f t="shared" si="29"/>
        <v>615194.28</v>
      </c>
      <c r="R98" s="475" t="s">
        <v>684</v>
      </c>
      <c r="S98" s="482">
        <f>VLOOKUP(U98,'LuongNC QD1491'!$B$6:$G$240,6,0)*V98+VLOOKUP(W98,'LuongNC QD1491'!$B$6:$G$240,6,0)*X98</f>
        <v>755658.38815789472</v>
      </c>
      <c r="T98" s="483">
        <f t="shared" si="48"/>
        <v>2299316.4681578949</v>
      </c>
      <c r="U98" s="464" t="str">
        <f t="shared" si="57"/>
        <v>N1407</v>
      </c>
      <c r="V98" s="464" t="str">
        <f t="shared" si="58"/>
        <v>1</v>
      </c>
      <c r="W98" s="464" t="str">
        <f t="shared" si="59"/>
        <v>N1607</v>
      </c>
      <c r="X98" s="464" t="str">
        <f t="shared" si="60"/>
        <v>1</v>
      </c>
      <c r="Y98" s="464"/>
      <c r="Z98" s="464"/>
      <c r="AA98" s="464"/>
      <c r="AB98" s="464"/>
      <c r="AC98" s="464"/>
      <c r="AD98" s="464"/>
      <c r="AE98" s="464"/>
      <c r="AF98" s="464"/>
      <c r="AG98" s="464"/>
      <c r="AH98" s="464"/>
      <c r="AI98" s="464"/>
      <c r="AJ98" s="464"/>
      <c r="AK98" s="464"/>
      <c r="AL98" s="464"/>
      <c r="AM98" s="464"/>
      <c r="AN98" s="464"/>
      <c r="AO98" s="464"/>
      <c r="AP98" s="464"/>
      <c r="AQ98" s="464"/>
      <c r="AR98" s="484" t="str">
        <f t="shared" si="61"/>
        <v>Cần cẩu bánh hơi - sức nâng:25 t</v>
      </c>
      <c r="AS98" s="464"/>
      <c r="AT98" s="464"/>
      <c r="AU98" s="464"/>
      <c r="AV98" s="464"/>
      <c r="AW98" s="464"/>
      <c r="AX98" s="464"/>
      <c r="AY98" s="465"/>
      <c r="AZ98" s="466"/>
      <c r="BA98" s="464"/>
      <c r="BB98" s="483">
        <v>2390151.3600000003</v>
      </c>
      <c r="BC98" s="485">
        <f t="shared" si="42"/>
        <v>90834.891842105426</v>
      </c>
    </row>
    <row r="99" spans="1:55">
      <c r="A99" s="475">
        <f>MAX($A$12:A98)+1</f>
        <v>73</v>
      </c>
      <c r="B99" s="475" t="s">
        <v>688</v>
      </c>
      <c r="C99" s="476" t="s">
        <v>675</v>
      </c>
      <c r="D99" s="475">
        <v>240</v>
      </c>
      <c r="E99" s="480">
        <v>2624354000</v>
      </c>
      <c r="F99" s="475">
        <v>8</v>
      </c>
      <c r="G99" s="481">
        <f t="shared" si="52"/>
        <v>0.9</v>
      </c>
      <c r="H99" s="477">
        <f t="shared" si="53"/>
        <v>787306.2</v>
      </c>
      <c r="I99" s="475">
        <v>4</v>
      </c>
      <c r="J99" s="477">
        <f t="shared" si="54"/>
        <v>437392.33333333331</v>
      </c>
      <c r="K99" s="475">
        <v>5</v>
      </c>
      <c r="L99" s="477">
        <f t="shared" si="55"/>
        <v>546740.41666666663</v>
      </c>
      <c r="M99" s="475" t="s">
        <v>668</v>
      </c>
      <c r="N99" s="475" t="s">
        <v>2</v>
      </c>
      <c r="O99" s="481">
        <f t="shared" si="56"/>
        <v>1.03</v>
      </c>
      <c r="P99" s="475"/>
      <c r="Q99" s="477">
        <f t="shared" si="29"/>
        <v>854436.5</v>
      </c>
      <c r="R99" s="475" t="s">
        <v>684</v>
      </c>
      <c r="S99" s="482">
        <f>VLOOKUP(U99,'LuongNC QD1491'!$B$6:$G$240,6,0)*V99+VLOOKUP(W99,'LuongNC QD1491'!$B$6:$G$240,6,0)*X99</f>
        <v>755658.38815789472</v>
      </c>
      <c r="T99" s="483">
        <f t="shared" si="48"/>
        <v>3381533.8381578946</v>
      </c>
      <c r="U99" s="464" t="str">
        <f t="shared" si="57"/>
        <v>N1407</v>
      </c>
      <c r="V99" s="464" t="str">
        <f t="shared" si="58"/>
        <v>1</v>
      </c>
      <c r="W99" s="464" t="str">
        <f t="shared" si="59"/>
        <v>N1607</v>
      </c>
      <c r="X99" s="464" t="str">
        <f t="shared" si="60"/>
        <v>1</v>
      </c>
      <c r="Y99" s="464"/>
      <c r="Z99" s="464"/>
      <c r="AA99" s="464"/>
      <c r="AB99" s="464"/>
      <c r="AC99" s="464"/>
      <c r="AD99" s="464"/>
      <c r="AE99" s="464"/>
      <c r="AF99" s="464"/>
      <c r="AG99" s="464"/>
      <c r="AH99" s="464"/>
      <c r="AI99" s="464"/>
      <c r="AJ99" s="464"/>
      <c r="AK99" s="464"/>
      <c r="AL99" s="464"/>
      <c r="AM99" s="464"/>
      <c r="AN99" s="464"/>
      <c r="AO99" s="464"/>
      <c r="AP99" s="464"/>
      <c r="AQ99" s="464"/>
      <c r="AR99" s="484" t="str">
        <f t="shared" si="61"/>
        <v>Cần cẩu bánh hơi - sức nâng:40 t</v>
      </c>
      <c r="AS99" s="464"/>
      <c r="AT99" s="464"/>
      <c r="AU99" s="464"/>
      <c r="AV99" s="464"/>
      <c r="AW99" s="464"/>
      <c r="AX99" s="464"/>
      <c r="AY99" s="465"/>
      <c r="AZ99" s="466"/>
      <c r="BA99" s="464"/>
      <c r="BB99" s="483">
        <v>3524150.9499999997</v>
      </c>
      <c r="BC99" s="485">
        <f t="shared" si="42"/>
        <v>142617.11184210517</v>
      </c>
    </row>
    <row r="100" spans="1:55">
      <c r="A100" s="475">
        <f>MAX($A$12:A99)+1</f>
        <v>74</v>
      </c>
      <c r="B100" s="475" t="s">
        <v>689</v>
      </c>
      <c r="C100" s="476" t="s">
        <v>690</v>
      </c>
      <c r="D100" s="475">
        <v>240</v>
      </c>
      <c r="E100" s="480">
        <v>3109212000</v>
      </c>
      <c r="F100" s="475">
        <v>8</v>
      </c>
      <c r="G100" s="481">
        <f t="shared" si="52"/>
        <v>0.9</v>
      </c>
      <c r="H100" s="477">
        <f t="shared" si="53"/>
        <v>932763.6</v>
      </c>
      <c r="I100" s="475">
        <v>4</v>
      </c>
      <c r="J100" s="477">
        <f t="shared" si="54"/>
        <v>518202</v>
      </c>
      <c r="K100" s="475">
        <v>5</v>
      </c>
      <c r="L100" s="477">
        <f t="shared" si="55"/>
        <v>647752.5</v>
      </c>
      <c r="M100" s="475" t="s">
        <v>621</v>
      </c>
      <c r="N100" s="475" t="s">
        <v>2</v>
      </c>
      <c r="O100" s="481">
        <f t="shared" si="56"/>
        <v>1.03</v>
      </c>
      <c r="P100" s="475"/>
      <c r="Q100" s="477">
        <f t="shared" si="29"/>
        <v>1042412.53</v>
      </c>
      <c r="R100" s="475" t="s">
        <v>684</v>
      </c>
      <c r="S100" s="482">
        <f>VLOOKUP(U100,'LuongNC QD1491'!$B$6:$G$240,6,0)*V100+VLOOKUP(W100,'LuongNC QD1491'!$B$6:$G$240,6,0)*X100</f>
        <v>755658.38815789472</v>
      </c>
      <c r="T100" s="483">
        <f t="shared" si="48"/>
        <v>3896789.0181578947</v>
      </c>
      <c r="U100" s="464" t="str">
        <f t="shared" si="57"/>
        <v>N1407</v>
      </c>
      <c r="V100" s="464" t="str">
        <f t="shared" si="58"/>
        <v>1</v>
      </c>
      <c r="W100" s="464" t="str">
        <f t="shared" si="59"/>
        <v>N1607</v>
      </c>
      <c r="X100" s="464" t="str">
        <f t="shared" si="60"/>
        <v>1</v>
      </c>
      <c r="Y100" s="464"/>
      <c r="Z100" s="464"/>
      <c r="AA100" s="464"/>
      <c r="AB100" s="464"/>
      <c r="AC100" s="464"/>
      <c r="AD100" s="464"/>
      <c r="AE100" s="464"/>
      <c r="AF100" s="464"/>
      <c r="AG100" s="464"/>
      <c r="AH100" s="464"/>
      <c r="AI100" s="464"/>
      <c r="AJ100" s="464"/>
      <c r="AK100" s="464"/>
      <c r="AL100" s="464"/>
      <c r="AM100" s="464"/>
      <c r="AN100" s="464"/>
      <c r="AO100" s="464"/>
      <c r="AP100" s="464"/>
      <c r="AQ100" s="464"/>
      <c r="AR100" s="484" t="str">
        <f t="shared" si="61"/>
        <v>Cần cẩu bánh hơi - sức nâng:63 t</v>
      </c>
      <c r="AS100" s="464"/>
      <c r="AT100" s="464"/>
      <c r="AU100" s="464"/>
      <c r="AV100" s="464"/>
      <c r="AW100" s="464"/>
      <c r="AX100" s="464"/>
      <c r="AY100" s="465"/>
      <c r="AZ100" s="466"/>
      <c r="BA100" s="464"/>
      <c r="BB100" s="483">
        <v>4080092.16</v>
      </c>
      <c r="BC100" s="485">
        <f t="shared" si="42"/>
        <v>183303.14184210543</v>
      </c>
    </row>
    <row r="101" spans="1:55" ht="27" customHeight="1">
      <c r="A101" s="475">
        <f>MAX($A$12:A100)+1</f>
        <v>75</v>
      </c>
      <c r="B101" s="475" t="s">
        <v>691</v>
      </c>
      <c r="C101" s="476" t="s">
        <v>692</v>
      </c>
      <c r="D101" s="475">
        <v>240</v>
      </c>
      <c r="E101" s="480">
        <v>4714447000</v>
      </c>
      <c r="F101" s="475">
        <v>7</v>
      </c>
      <c r="G101" s="481">
        <f t="shared" si="52"/>
        <v>0.9</v>
      </c>
      <c r="H101" s="477">
        <f t="shared" si="53"/>
        <v>1237542.3375000001</v>
      </c>
      <c r="I101" s="475">
        <v>3.8</v>
      </c>
      <c r="J101" s="477">
        <f t="shared" si="54"/>
        <v>746454.10833333328</v>
      </c>
      <c r="K101" s="475">
        <v>5</v>
      </c>
      <c r="L101" s="477">
        <f t="shared" si="55"/>
        <v>982176.45833333337</v>
      </c>
      <c r="M101" s="475" t="s">
        <v>623</v>
      </c>
      <c r="N101" s="475" t="s">
        <v>2</v>
      </c>
      <c r="O101" s="481">
        <f t="shared" si="56"/>
        <v>1.03</v>
      </c>
      <c r="P101" s="475"/>
      <c r="Q101" s="477">
        <f t="shared" si="29"/>
        <v>1144944.9099999999</v>
      </c>
      <c r="R101" s="475" t="s">
        <v>684</v>
      </c>
      <c r="S101" s="482">
        <f>VLOOKUP(U101,'LuongNC QD1491'!$B$6:$G$240,6,0)*V101+VLOOKUP(W101,'LuongNC QD1491'!$B$6:$G$240,6,0)*X101</f>
        <v>755658.38815789472</v>
      </c>
      <c r="T101" s="483">
        <f t="shared" si="48"/>
        <v>4866776.2023245618</v>
      </c>
      <c r="U101" s="464" t="str">
        <f t="shared" si="57"/>
        <v>N1407</v>
      </c>
      <c r="V101" s="464" t="str">
        <f t="shared" si="58"/>
        <v>1</v>
      </c>
      <c r="W101" s="464" t="str">
        <f t="shared" si="59"/>
        <v>N1607</v>
      </c>
      <c r="X101" s="464" t="str">
        <f t="shared" si="60"/>
        <v>1</v>
      </c>
      <c r="Y101" s="464"/>
      <c r="Z101" s="464"/>
      <c r="AA101" s="464"/>
      <c r="AB101" s="464"/>
      <c r="AC101" s="464"/>
      <c r="AD101" s="464"/>
      <c r="AE101" s="464"/>
      <c r="AF101" s="464"/>
      <c r="AG101" s="464"/>
      <c r="AH101" s="464"/>
      <c r="AI101" s="464"/>
      <c r="AJ101" s="464"/>
      <c r="AK101" s="464"/>
      <c r="AL101" s="464"/>
      <c r="AM101" s="464"/>
      <c r="AN101" s="464"/>
      <c r="AO101" s="464"/>
      <c r="AP101" s="464"/>
      <c r="AQ101" s="464"/>
      <c r="AR101" s="484" t="str">
        <f t="shared" si="61"/>
        <v>Cần cẩu bánh hơi - sức nâng:80t</v>
      </c>
      <c r="AS101" s="464"/>
      <c r="AT101" s="464"/>
      <c r="AU101" s="464"/>
      <c r="AV101" s="464"/>
      <c r="AW101" s="464"/>
      <c r="AX101" s="464"/>
      <c r="AY101" s="465"/>
      <c r="AZ101" s="466"/>
      <c r="BA101" s="464"/>
      <c r="BB101" s="483">
        <v>5072271.7241666671</v>
      </c>
      <c r="BC101" s="485">
        <f t="shared" si="42"/>
        <v>205495.52184210531</v>
      </c>
    </row>
    <row r="102" spans="1:55">
      <c r="A102" s="475">
        <f>MAX($A$12:A101)+1</f>
        <v>76</v>
      </c>
      <c r="B102" s="475" t="s">
        <v>693</v>
      </c>
      <c r="C102" s="476" t="s">
        <v>694</v>
      </c>
      <c r="D102" s="475">
        <v>240</v>
      </c>
      <c r="E102" s="480">
        <v>5870688000</v>
      </c>
      <c r="F102" s="475">
        <v>7</v>
      </c>
      <c r="G102" s="481">
        <f t="shared" si="52"/>
        <v>0.9</v>
      </c>
      <c r="H102" s="477">
        <f t="shared" si="53"/>
        <v>1541055.6000000003</v>
      </c>
      <c r="I102" s="475">
        <v>3.8</v>
      </c>
      <c r="J102" s="477">
        <f t="shared" si="54"/>
        <v>929525.6</v>
      </c>
      <c r="K102" s="475">
        <v>5</v>
      </c>
      <c r="L102" s="477">
        <f t="shared" si="55"/>
        <v>1223060</v>
      </c>
      <c r="M102" s="475" t="s">
        <v>695</v>
      </c>
      <c r="N102" s="475" t="s">
        <v>2</v>
      </c>
      <c r="O102" s="481">
        <f t="shared" si="56"/>
        <v>1.03</v>
      </c>
      <c r="P102" s="475"/>
      <c r="Q102" s="477">
        <f t="shared" si="29"/>
        <v>1179122.3700000001</v>
      </c>
      <c r="R102" s="475" t="s">
        <v>696</v>
      </c>
      <c r="S102" s="482">
        <f>VLOOKUP(U102,'LuongNC QD1491'!$B$6:$G$240,6,0)*V102+VLOOKUP(W102,'LuongNC QD1491'!$B$6:$G$240,6,0)*X102</f>
        <v>834093.81578947371</v>
      </c>
      <c r="T102" s="483">
        <f t="shared" si="48"/>
        <v>5706857.3857894745</v>
      </c>
      <c r="U102" s="464" t="str">
        <f t="shared" si="57"/>
        <v>N1407</v>
      </c>
      <c r="V102" s="464" t="str">
        <f t="shared" si="58"/>
        <v>1</v>
      </c>
      <c r="W102" s="464" t="str">
        <f t="shared" si="59"/>
        <v>N1707</v>
      </c>
      <c r="X102" s="464" t="str">
        <f t="shared" si="60"/>
        <v>1</v>
      </c>
      <c r="Y102" s="464"/>
      <c r="Z102" s="464"/>
      <c r="AA102" s="464"/>
      <c r="AB102" s="464"/>
      <c r="AC102" s="464"/>
      <c r="AD102" s="464"/>
      <c r="AE102" s="464"/>
      <c r="AF102" s="464"/>
      <c r="AG102" s="464"/>
      <c r="AH102" s="464"/>
      <c r="AI102" s="464"/>
      <c r="AJ102" s="464"/>
      <c r="AK102" s="464"/>
      <c r="AL102" s="464"/>
      <c r="AM102" s="464"/>
      <c r="AN102" s="464"/>
      <c r="AO102" s="464"/>
      <c r="AP102" s="464"/>
      <c r="AQ102" s="464"/>
      <c r="AR102" s="484" t="str">
        <f t="shared" si="61"/>
        <v>Cần cẩu bánh hơi - sức nâng:90 t</v>
      </c>
      <c r="AS102" s="464"/>
      <c r="AT102" s="464"/>
      <c r="AU102" s="464"/>
      <c r="AV102" s="464"/>
      <c r="AW102" s="464"/>
      <c r="AX102" s="464"/>
      <c r="AY102" s="465"/>
      <c r="AZ102" s="466"/>
      <c r="BA102" s="464"/>
      <c r="BB102" s="483">
        <v>5915357.9400000004</v>
      </c>
      <c r="BC102" s="485">
        <f t="shared" si="42"/>
        <v>208500.55421052594</v>
      </c>
    </row>
    <row r="103" spans="1:55">
      <c r="A103" s="475">
        <f>MAX($A$12:A102)+1</f>
        <v>77</v>
      </c>
      <c r="B103" s="475" t="s">
        <v>697</v>
      </c>
      <c r="C103" s="476" t="s">
        <v>698</v>
      </c>
      <c r="D103" s="475">
        <v>240</v>
      </c>
      <c r="E103" s="480">
        <v>7072227000</v>
      </c>
      <c r="F103" s="475">
        <v>7</v>
      </c>
      <c r="G103" s="481">
        <f t="shared" si="52"/>
        <v>0.9</v>
      </c>
      <c r="H103" s="477">
        <f t="shared" si="53"/>
        <v>1856459.5875000001</v>
      </c>
      <c r="I103" s="475">
        <v>3.8</v>
      </c>
      <c r="J103" s="477">
        <f t="shared" si="54"/>
        <v>1119769.2749999999</v>
      </c>
      <c r="K103" s="475">
        <v>5</v>
      </c>
      <c r="L103" s="477">
        <f t="shared" si="55"/>
        <v>1473380.625</v>
      </c>
      <c r="M103" s="475" t="s">
        <v>699</v>
      </c>
      <c r="N103" s="475" t="s">
        <v>2</v>
      </c>
      <c r="O103" s="481">
        <f t="shared" si="56"/>
        <v>1.03</v>
      </c>
      <c r="P103" s="475"/>
      <c r="Q103" s="477">
        <f t="shared" si="29"/>
        <v>1264566.02</v>
      </c>
      <c r="R103" s="475" t="s">
        <v>696</v>
      </c>
      <c r="S103" s="482">
        <f>VLOOKUP(U103,'LuongNC QD1491'!$B$6:$G$240,6,0)*V103+VLOOKUP(W103,'LuongNC QD1491'!$B$6:$G$240,6,0)*X103</f>
        <v>834093.81578947371</v>
      </c>
      <c r="T103" s="483">
        <f t="shared" si="48"/>
        <v>6548269.3232894745</v>
      </c>
      <c r="U103" s="464" t="str">
        <f t="shared" si="57"/>
        <v>N1407</v>
      </c>
      <c r="V103" s="464" t="str">
        <f t="shared" si="58"/>
        <v>1</v>
      </c>
      <c r="W103" s="464" t="str">
        <f t="shared" si="59"/>
        <v>N1707</v>
      </c>
      <c r="X103" s="464" t="str">
        <f t="shared" si="60"/>
        <v>1</v>
      </c>
      <c r="Y103" s="464"/>
      <c r="Z103" s="464"/>
      <c r="AA103" s="464"/>
      <c r="AB103" s="464"/>
      <c r="AC103" s="464"/>
      <c r="AD103" s="464"/>
      <c r="AE103" s="464"/>
      <c r="AF103" s="464"/>
      <c r="AG103" s="464"/>
      <c r="AH103" s="464"/>
      <c r="AI103" s="464"/>
      <c r="AJ103" s="464"/>
      <c r="AK103" s="464"/>
      <c r="AL103" s="464"/>
      <c r="AM103" s="464"/>
      <c r="AN103" s="464"/>
      <c r="AO103" s="464"/>
      <c r="AP103" s="464"/>
      <c r="AQ103" s="464"/>
      <c r="AR103" s="484" t="str">
        <f t="shared" si="61"/>
        <v>Cần cẩu bánh hơi - sức nâng:100 t</v>
      </c>
      <c r="AS103" s="464"/>
      <c r="AT103" s="464"/>
      <c r="AU103" s="464"/>
      <c r="AV103" s="464"/>
      <c r="AW103" s="464"/>
      <c r="AX103" s="464"/>
      <c r="AY103" s="465"/>
      <c r="AZ103" s="466"/>
      <c r="BA103" s="464"/>
      <c r="BB103" s="483">
        <v>6775263.5274999999</v>
      </c>
      <c r="BC103" s="485">
        <f t="shared" si="42"/>
        <v>226994.20421052538</v>
      </c>
    </row>
    <row r="104" spans="1:55">
      <c r="A104" s="475">
        <f>MAX($A$12:A103)+1</f>
        <v>78</v>
      </c>
      <c r="B104" s="475" t="s">
        <v>700</v>
      </c>
      <c r="C104" s="476" t="s">
        <v>701</v>
      </c>
      <c r="D104" s="475">
        <v>240</v>
      </c>
      <c r="E104" s="480">
        <v>8936333000</v>
      </c>
      <c r="F104" s="475">
        <v>7</v>
      </c>
      <c r="G104" s="481">
        <f t="shared" si="52"/>
        <v>0.9</v>
      </c>
      <c r="H104" s="477">
        <f t="shared" si="53"/>
        <v>2345787.4125000001</v>
      </c>
      <c r="I104" s="475">
        <v>3.6</v>
      </c>
      <c r="J104" s="477">
        <f t="shared" si="54"/>
        <v>1340449.9500000002</v>
      </c>
      <c r="K104" s="475">
        <v>5</v>
      </c>
      <c r="L104" s="477">
        <f t="shared" si="55"/>
        <v>1861736.0416666667</v>
      </c>
      <c r="M104" s="475" t="s">
        <v>702</v>
      </c>
      <c r="N104" s="475" t="s">
        <v>2</v>
      </c>
      <c r="O104" s="481">
        <f t="shared" si="56"/>
        <v>1.03</v>
      </c>
      <c r="P104" s="475"/>
      <c r="Q104" s="477">
        <f t="shared" si="29"/>
        <v>1332920.94</v>
      </c>
      <c r="R104" s="475" t="s">
        <v>696</v>
      </c>
      <c r="S104" s="482">
        <f>VLOOKUP(U104,'LuongNC QD1491'!$B$6:$G$240,6,0)*V104+VLOOKUP(W104,'LuongNC QD1491'!$B$6:$G$240,6,0)*X104</f>
        <v>834093.81578947371</v>
      </c>
      <c r="T104" s="483">
        <f t="shared" si="48"/>
        <v>7714988.1599561404</v>
      </c>
      <c r="U104" s="464" t="str">
        <f t="shared" si="57"/>
        <v>N1407</v>
      </c>
      <c r="V104" s="464" t="str">
        <f t="shared" si="58"/>
        <v>1</v>
      </c>
      <c r="W104" s="464" t="str">
        <f t="shared" si="59"/>
        <v>N1707</v>
      </c>
      <c r="X104" s="464" t="str">
        <f t="shared" si="60"/>
        <v>1</v>
      </c>
      <c r="Y104" s="464"/>
      <c r="Z104" s="464"/>
      <c r="AA104" s="464"/>
      <c r="AB104" s="464"/>
      <c r="AC104" s="464"/>
      <c r="AD104" s="464"/>
      <c r="AE104" s="464"/>
      <c r="AF104" s="464"/>
      <c r="AG104" s="464"/>
      <c r="AH104" s="464"/>
      <c r="AI104" s="464"/>
      <c r="AJ104" s="464"/>
      <c r="AK104" s="464"/>
      <c r="AL104" s="464"/>
      <c r="AM104" s="464"/>
      <c r="AN104" s="464"/>
      <c r="AO104" s="464"/>
      <c r="AP104" s="464"/>
      <c r="AQ104" s="464"/>
      <c r="AR104" s="484" t="str">
        <f t="shared" si="61"/>
        <v>Cần cẩu bánh hơi - sức nâng:110 t</v>
      </c>
      <c r="AS104" s="464"/>
      <c r="AT104" s="464"/>
      <c r="AU104" s="464"/>
      <c r="AV104" s="464"/>
      <c r="AW104" s="464"/>
      <c r="AX104" s="464"/>
      <c r="AY104" s="465"/>
      <c r="AZ104" s="466"/>
      <c r="BA104" s="464"/>
      <c r="BB104" s="483">
        <v>7956777.2841666667</v>
      </c>
      <c r="BC104" s="485">
        <f t="shared" si="42"/>
        <v>241789.12421052624</v>
      </c>
    </row>
    <row r="105" spans="1:55">
      <c r="A105" s="475">
        <f>MAX($A$12:A104)+1</f>
        <v>79</v>
      </c>
      <c r="B105" s="475" t="s">
        <v>703</v>
      </c>
      <c r="C105" s="476" t="s">
        <v>704</v>
      </c>
      <c r="D105" s="475">
        <v>240</v>
      </c>
      <c r="E105" s="480">
        <v>10669966000</v>
      </c>
      <c r="F105" s="475">
        <v>7</v>
      </c>
      <c r="G105" s="481">
        <f t="shared" si="52"/>
        <v>0.9</v>
      </c>
      <c r="H105" s="477">
        <f t="shared" si="53"/>
        <v>2800866.0750000007</v>
      </c>
      <c r="I105" s="475">
        <v>3.6</v>
      </c>
      <c r="J105" s="477">
        <f t="shared" si="54"/>
        <v>1600494.9000000001</v>
      </c>
      <c r="K105" s="475">
        <v>5</v>
      </c>
      <c r="L105" s="477">
        <f t="shared" si="55"/>
        <v>2222909.5833333335</v>
      </c>
      <c r="M105" s="475" t="s">
        <v>705</v>
      </c>
      <c r="N105" s="475" t="s">
        <v>2</v>
      </c>
      <c r="O105" s="481">
        <f t="shared" si="56"/>
        <v>1.03</v>
      </c>
      <c r="P105" s="475"/>
      <c r="Q105" s="477">
        <f t="shared" si="29"/>
        <v>1384187.1300000001</v>
      </c>
      <c r="R105" s="475" t="s">
        <v>696</v>
      </c>
      <c r="S105" s="482">
        <f>VLOOKUP(U105,'LuongNC QD1491'!$B$6:$G$240,6,0)*V105+VLOOKUP(W105,'LuongNC QD1491'!$B$6:$G$240,6,0)*X105</f>
        <v>834093.81578947371</v>
      </c>
      <c r="T105" s="483">
        <f t="shared" si="48"/>
        <v>8842551.5041228067</v>
      </c>
      <c r="U105" s="464" t="str">
        <f t="shared" si="57"/>
        <v>N1407</v>
      </c>
      <c r="V105" s="464" t="str">
        <f t="shared" si="58"/>
        <v>1</v>
      </c>
      <c r="W105" s="464" t="str">
        <f t="shared" si="59"/>
        <v>N1707</v>
      </c>
      <c r="X105" s="464" t="str">
        <f t="shared" si="60"/>
        <v>1</v>
      </c>
      <c r="Y105" s="464"/>
      <c r="Z105" s="464"/>
      <c r="AA105" s="464"/>
      <c r="AB105" s="464"/>
      <c r="AC105" s="464"/>
      <c r="AD105" s="464"/>
      <c r="AE105" s="464"/>
      <c r="AF105" s="464"/>
      <c r="AG105" s="464"/>
      <c r="AH105" s="464"/>
      <c r="AI105" s="464"/>
      <c r="AJ105" s="464"/>
      <c r="AK105" s="464"/>
      <c r="AL105" s="464"/>
      <c r="AM105" s="464"/>
      <c r="AN105" s="464"/>
      <c r="AO105" s="464"/>
      <c r="AP105" s="464"/>
      <c r="AQ105" s="464"/>
      <c r="AR105" s="484" t="str">
        <f t="shared" si="61"/>
        <v>Cần cẩu bánh hơi - sức nâng:130 t</v>
      </c>
      <c r="AS105" s="464"/>
      <c r="AT105" s="464"/>
      <c r="AU105" s="464"/>
      <c r="AV105" s="464"/>
      <c r="AW105" s="464"/>
      <c r="AX105" s="464"/>
      <c r="AY105" s="465"/>
      <c r="AZ105" s="466"/>
      <c r="BA105" s="464"/>
      <c r="BB105" s="483">
        <v>9095436.8183333334</v>
      </c>
      <c r="BC105" s="485">
        <f t="shared" si="42"/>
        <v>252885.31421052665</v>
      </c>
    </row>
    <row r="106" spans="1:55" ht="36" customHeight="1">
      <c r="A106" s="475"/>
      <c r="B106" s="475" t="s">
        <v>706</v>
      </c>
      <c r="C106" s="476" t="s">
        <v>707</v>
      </c>
      <c r="D106" s="475"/>
      <c r="E106" s="477"/>
      <c r="F106" s="475"/>
      <c r="G106" s="477"/>
      <c r="H106" s="475"/>
      <c r="I106" s="475"/>
      <c r="J106" s="475"/>
      <c r="K106" s="475"/>
      <c r="L106" s="475"/>
      <c r="M106" s="475"/>
      <c r="N106" s="475"/>
      <c r="O106" s="475"/>
      <c r="P106" s="475"/>
      <c r="Q106" s="477"/>
      <c r="R106" s="475"/>
      <c r="S106" s="477"/>
      <c r="T106" s="482"/>
      <c r="U106" s="464"/>
      <c r="V106" s="464"/>
      <c r="W106" s="464"/>
      <c r="X106" s="464"/>
      <c r="Y106" s="464"/>
      <c r="Z106" s="464"/>
      <c r="AA106" s="464"/>
      <c r="AB106" s="464"/>
      <c r="AC106" s="464"/>
      <c r="AD106" s="464"/>
      <c r="AE106" s="464"/>
      <c r="AF106" s="464"/>
      <c r="AG106" s="464"/>
      <c r="AH106" s="464"/>
      <c r="AI106" s="464"/>
      <c r="AJ106" s="464"/>
      <c r="AK106" s="464"/>
      <c r="AL106" s="464"/>
      <c r="AM106" s="464"/>
      <c r="AN106" s="464"/>
      <c r="AO106" s="464"/>
      <c r="AP106" s="464"/>
      <c r="AQ106" s="464"/>
      <c r="AR106" s="487"/>
      <c r="AS106" s="464"/>
      <c r="AT106" s="464"/>
      <c r="AU106" s="464"/>
      <c r="AV106" s="464"/>
      <c r="AW106" s="464"/>
      <c r="AX106" s="464"/>
      <c r="AY106" s="465"/>
      <c r="AZ106" s="466"/>
      <c r="BA106" s="464"/>
      <c r="BB106" s="482"/>
      <c r="BC106" s="485">
        <f t="shared" si="42"/>
        <v>0</v>
      </c>
    </row>
    <row r="107" spans="1:55">
      <c r="A107" s="475">
        <f>MAX($A$12:A106)+1</f>
        <v>80</v>
      </c>
      <c r="B107" s="475" t="s">
        <v>708</v>
      </c>
      <c r="C107" s="476" t="s">
        <v>656</v>
      </c>
      <c r="D107" s="475">
        <v>250</v>
      </c>
      <c r="E107" s="480">
        <v>808517000</v>
      </c>
      <c r="F107" s="475">
        <v>9</v>
      </c>
      <c r="G107" s="481">
        <f t="shared" ref="G107:G122" si="62">IF(E107 &gt;=30000000,0.9,1)</f>
        <v>0.9</v>
      </c>
      <c r="H107" s="477">
        <f t="shared" ref="H107:H122" si="63">F107%*E107*G107/D107</f>
        <v>261959.508</v>
      </c>
      <c r="I107" s="475">
        <v>5.4</v>
      </c>
      <c r="J107" s="477">
        <f t="shared" si="54"/>
        <v>174639.67200000002</v>
      </c>
      <c r="K107" s="475">
        <v>5</v>
      </c>
      <c r="L107" s="477">
        <f t="shared" ref="L107:L122" si="64">K107%*E107/D107</f>
        <v>161703.4</v>
      </c>
      <c r="M107" s="475" t="s">
        <v>637</v>
      </c>
      <c r="N107" s="475" t="s">
        <v>2</v>
      </c>
      <c r="O107" s="481">
        <f t="shared" ref="O107:O122" si="65">IF(N107="diezel",1.03,IF(N107="xăng",1.02,0))</f>
        <v>1.03</v>
      </c>
      <c r="P107" s="475"/>
      <c r="Q107" s="477">
        <f t="shared" si="29"/>
        <v>546839.36</v>
      </c>
      <c r="R107" s="475" t="s">
        <v>709</v>
      </c>
      <c r="S107" s="482">
        <f>VLOOKUP(U107,'LuongNC QD1491'!$B$6:$G$240,6,0)*V107+VLOOKUP(W107,'LuongNC QD1491'!$B$6:$G$240,6,0)*X107</f>
        <v>686788.25657894742</v>
      </c>
      <c r="T107" s="483">
        <f t="shared" si="48"/>
        <v>1831930.1965789474</v>
      </c>
      <c r="U107" s="464" t="str">
        <f t="shared" ref="U107:U122" si="66">"N1"&amp;RIGHT(LEFT(R107,3),1)&amp;"0"&amp;RIGHT(R107,1)&amp;""</f>
        <v>N1407</v>
      </c>
      <c r="V107" s="464" t="str">
        <f t="shared" ref="V107:V122" si="67">LEFT(R107,1)</f>
        <v>1</v>
      </c>
      <c r="W107" s="464" t="str">
        <f t="shared" ref="W107:W122" si="68">"N1"&amp;RIGHT(LEFT(R107,9),1)&amp;"0"&amp;RIGHT(R107,1)&amp;""</f>
        <v>N1507</v>
      </c>
      <c r="X107" s="464" t="str">
        <f t="shared" ref="X107:X122" si="69">RIGHT(LEFT(R107,7),1)</f>
        <v>1</v>
      </c>
      <c r="Y107" s="464"/>
      <c r="Z107" s="464"/>
      <c r="AA107" s="464"/>
      <c r="AB107" s="464"/>
      <c r="AC107" s="464"/>
      <c r="AD107" s="464"/>
      <c r="AE107" s="464"/>
      <c r="AF107" s="464"/>
      <c r="AG107" s="464"/>
      <c r="AH107" s="464"/>
      <c r="AI107" s="464"/>
      <c r="AJ107" s="464"/>
      <c r="AK107" s="464"/>
      <c r="AL107" s="464"/>
      <c r="AM107" s="464"/>
      <c r="AN107" s="464"/>
      <c r="AO107" s="464"/>
      <c r="AP107" s="464"/>
      <c r="AQ107" s="464"/>
      <c r="AR107" s="484" t="str">
        <f>CONCATENATE($C$106,C107)</f>
        <v>Cần cẩu bánh xích - sức nâng:5 t</v>
      </c>
      <c r="AS107" s="464"/>
      <c r="AT107" s="464"/>
      <c r="AU107" s="464"/>
      <c r="AV107" s="464"/>
      <c r="AW107" s="464"/>
      <c r="AX107" s="464"/>
      <c r="AY107" s="465"/>
      <c r="AZ107" s="466"/>
      <c r="BA107" s="464"/>
      <c r="BB107" s="483">
        <v>1911827.3</v>
      </c>
      <c r="BC107" s="485">
        <f t="shared" si="42"/>
        <v>79897.103421052685</v>
      </c>
    </row>
    <row r="108" spans="1:55">
      <c r="A108" s="475">
        <f>MAX($A$12:A107)+1</f>
        <v>81</v>
      </c>
      <c r="B108" s="475" t="s">
        <v>710</v>
      </c>
      <c r="C108" s="476" t="s">
        <v>633</v>
      </c>
      <c r="D108" s="475">
        <v>250</v>
      </c>
      <c r="E108" s="480">
        <v>1085398000</v>
      </c>
      <c r="F108" s="475">
        <v>9</v>
      </c>
      <c r="G108" s="481">
        <f t="shared" si="62"/>
        <v>0.9</v>
      </c>
      <c r="H108" s="477">
        <f t="shared" si="63"/>
        <v>351668.95199999999</v>
      </c>
      <c r="I108" s="475">
        <v>4.5</v>
      </c>
      <c r="J108" s="477">
        <f t="shared" si="54"/>
        <v>195371.64</v>
      </c>
      <c r="K108" s="475">
        <v>5</v>
      </c>
      <c r="L108" s="477">
        <f t="shared" si="64"/>
        <v>217079.6</v>
      </c>
      <c r="M108" s="475" t="s">
        <v>687</v>
      </c>
      <c r="N108" s="475" t="s">
        <v>2</v>
      </c>
      <c r="O108" s="481">
        <f t="shared" si="65"/>
        <v>1.03</v>
      </c>
      <c r="P108" s="475"/>
      <c r="Q108" s="477">
        <f t="shared" si="29"/>
        <v>615194.28</v>
      </c>
      <c r="R108" s="475" t="s">
        <v>709</v>
      </c>
      <c r="S108" s="482">
        <f>VLOOKUP(U108,'LuongNC QD1491'!$B$6:$G$240,6,0)*V108+VLOOKUP(W108,'LuongNC QD1491'!$B$6:$G$240,6,0)*X108</f>
        <v>686788.25657894742</v>
      </c>
      <c r="T108" s="483">
        <f t="shared" si="48"/>
        <v>2066102.7285789475</v>
      </c>
      <c r="U108" s="464" t="str">
        <f t="shared" si="66"/>
        <v>N1407</v>
      </c>
      <c r="V108" s="464" t="str">
        <f t="shared" si="67"/>
        <v>1</v>
      </c>
      <c r="W108" s="464" t="str">
        <f t="shared" si="68"/>
        <v>N1507</v>
      </c>
      <c r="X108" s="464" t="str">
        <f t="shared" si="69"/>
        <v>1</v>
      </c>
      <c r="Y108" s="464"/>
      <c r="Z108" s="464"/>
      <c r="AA108" s="464"/>
      <c r="AB108" s="464"/>
      <c r="AC108" s="464"/>
      <c r="AD108" s="464"/>
      <c r="AE108" s="464"/>
      <c r="AF108" s="464"/>
      <c r="AG108" s="464"/>
      <c r="AH108" s="464"/>
      <c r="AI108" s="464"/>
      <c r="AJ108" s="464"/>
      <c r="AK108" s="464"/>
      <c r="AL108" s="464"/>
      <c r="AM108" s="464"/>
      <c r="AN108" s="464"/>
      <c r="AO108" s="464"/>
      <c r="AP108" s="464"/>
      <c r="AQ108" s="464"/>
      <c r="AR108" s="484" t="str">
        <f t="shared" ref="AR108:AR122" si="70">CONCATENATE($C$106,C108)</f>
        <v>Cần cẩu bánh xích - sức nâng:10 t</v>
      </c>
      <c r="AS108" s="464"/>
      <c r="AT108" s="464"/>
      <c r="AU108" s="464"/>
      <c r="AV108" s="464"/>
      <c r="AW108" s="464"/>
      <c r="AX108" s="464"/>
      <c r="AY108" s="465"/>
      <c r="AZ108" s="466"/>
      <c r="BA108" s="464"/>
      <c r="BB108" s="483">
        <v>2160794.7519999999</v>
      </c>
      <c r="BC108" s="485">
        <f t="shared" si="42"/>
        <v>94692.023421052378</v>
      </c>
    </row>
    <row r="109" spans="1:55">
      <c r="A109" s="475">
        <f>MAX($A$12:A108)+1</f>
        <v>82</v>
      </c>
      <c r="B109" s="475" t="s">
        <v>711</v>
      </c>
      <c r="C109" s="476" t="s">
        <v>603</v>
      </c>
      <c r="D109" s="475">
        <v>250</v>
      </c>
      <c r="E109" s="480">
        <v>1411235000</v>
      </c>
      <c r="F109" s="475">
        <v>9</v>
      </c>
      <c r="G109" s="481">
        <f t="shared" si="62"/>
        <v>0.9</v>
      </c>
      <c r="H109" s="477">
        <f t="shared" si="63"/>
        <v>457240.14</v>
      </c>
      <c r="I109" s="475">
        <v>4.5</v>
      </c>
      <c r="J109" s="477">
        <f t="shared" si="54"/>
        <v>254022.3</v>
      </c>
      <c r="K109" s="475">
        <v>5</v>
      </c>
      <c r="L109" s="477">
        <f t="shared" si="64"/>
        <v>282247</v>
      </c>
      <c r="M109" s="475" t="s">
        <v>712</v>
      </c>
      <c r="N109" s="475" t="s">
        <v>2</v>
      </c>
      <c r="O109" s="481">
        <f t="shared" si="65"/>
        <v>1.03</v>
      </c>
      <c r="P109" s="475"/>
      <c r="Q109" s="477">
        <f t="shared" si="29"/>
        <v>768992.85</v>
      </c>
      <c r="R109" s="475" t="s">
        <v>709</v>
      </c>
      <c r="S109" s="482">
        <f>VLOOKUP(U109,'LuongNC QD1491'!$B$6:$G$240,6,0)*V109+VLOOKUP(W109,'LuongNC QD1491'!$B$6:$G$240,6,0)*X109</f>
        <v>686788.25657894742</v>
      </c>
      <c r="T109" s="483">
        <f t="shared" si="48"/>
        <v>2449290.5465789475</v>
      </c>
      <c r="U109" s="464" t="str">
        <f t="shared" si="66"/>
        <v>N1407</v>
      </c>
      <c r="V109" s="464" t="str">
        <f t="shared" si="67"/>
        <v>1</v>
      </c>
      <c r="W109" s="464" t="str">
        <f t="shared" si="68"/>
        <v>N1507</v>
      </c>
      <c r="X109" s="464" t="str">
        <f t="shared" si="69"/>
        <v>1</v>
      </c>
      <c r="Y109" s="464"/>
      <c r="Z109" s="464"/>
      <c r="AA109" s="464"/>
      <c r="AB109" s="464"/>
      <c r="AC109" s="464"/>
      <c r="AD109" s="464"/>
      <c r="AE109" s="464"/>
      <c r="AF109" s="464"/>
      <c r="AG109" s="464"/>
      <c r="AH109" s="464"/>
      <c r="AI109" s="464"/>
      <c r="AJ109" s="464"/>
      <c r="AK109" s="464"/>
      <c r="AL109" s="464"/>
      <c r="AM109" s="464"/>
      <c r="AN109" s="464"/>
      <c r="AO109" s="464"/>
      <c r="AP109" s="464"/>
      <c r="AQ109" s="464"/>
      <c r="AR109" s="484" t="str">
        <f t="shared" si="70"/>
        <v>Cần cẩu bánh xích - sức nâng:16 t</v>
      </c>
      <c r="AS109" s="464"/>
      <c r="AT109" s="464"/>
      <c r="AU109" s="464"/>
      <c r="AV109" s="464"/>
      <c r="AW109" s="464"/>
      <c r="AX109" s="464"/>
      <c r="AY109" s="465"/>
      <c r="AZ109" s="466"/>
      <c r="BA109" s="464"/>
      <c r="BB109" s="483">
        <v>2577271.14</v>
      </c>
      <c r="BC109" s="485">
        <f t="shared" si="42"/>
        <v>127980.59342105268</v>
      </c>
    </row>
    <row r="110" spans="1:55">
      <c r="A110" s="475">
        <f>MAX($A$12:A109)+1</f>
        <v>83</v>
      </c>
      <c r="B110" s="475" t="s">
        <v>713</v>
      </c>
      <c r="C110" s="476" t="s">
        <v>608</v>
      </c>
      <c r="D110" s="475">
        <v>250</v>
      </c>
      <c r="E110" s="480">
        <v>1896437000</v>
      </c>
      <c r="F110" s="475">
        <v>8</v>
      </c>
      <c r="G110" s="481">
        <f t="shared" si="62"/>
        <v>0.9</v>
      </c>
      <c r="H110" s="477">
        <f t="shared" si="63"/>
        <v>546173.85600000003</v>
      </c>
      <c r="I110" s="475">
        <v>4.5999999999999996</v>
      </c>
      <c r="J110" s="477">
        <f t="shared" si="54"/>
        <v>348944.408</v>
      </c>
      <c r="K110" s="475">
        <v>5</v>
      </c>
      <c r="L110" s="477">
        <f t="shared" si="64"/>
        <v>379287.4</v>
      </c>
      <c r="M110" s="475" t="s">
        <v>535</v>
      </c>
      <c r="N110" s="475" t="s">
        <v>2</v>
      </c>
      <c r="O110" s="481">
        <f t="shared" si="65"/>
        <v>1.03</v>
      </c>
      <c r="P110" s="475"/>
      <c r="Q110" s="477">
        <f t="shared" si="29"/>
        <v>803170.31</v>
      </c>
      <c r="R110" s="475" t="s">
        <v>684</v>
      </c>
      <c r="S110" s="482">
        <f>VLOOKUP(U110,'LuongNC QD1491'!$B$6:$G$240,6,0)*V110+VLOOKUP(W110,'LuongNC QD1491'!$B$6:$G$240,6,0)*X110</f>
        <v>755658.38815789472</v>
      </c>
      <c r="T110" s="483">
        <f t="shared" si="48"/>
        <v>2833234.3621578948</v>
      </c>
      <c r="U110" s="464" t="str">
        <f t="shared" si="66"/>
        <v>N1407</v>
      </c>
      <c r="V110" s="464" t="str">
        <f t="shared" si="67"/>
        <v>1</v>
      </c>
      <c r="W110" s="464" t="str">
        <f t="shared" si="68"/>
        <v>N1607</v>
      </c>
      <c r="X110" s="464" t="str">
        <f t="shared" si="69"/>
        <v>1</v>
      </c>
      <c r="Y110" s="464"/>
      <c r="Z110" s="464"/>
      <c r="AA110" s="464"/>
      <c r="AB110" s="464"/>
      <c r="AC110" s="464"/>
      <c r="AD110" s="464"/>
      <c r="AE110" s="464"/>
      <c r="AF110" s="464"/>
      <c r="AG110" s="464"/>
      <c r="AH110" s="464"/>
      <c r="AI110" s="464"/>
      <c r="AJ110" s="464"/>
      <c r="AK110" s="464"/>
      <c r="AL110" s="464"/>
      <c r="AM110" s="464"/>
      <c r="AN110" s="464"/>
      <c r="AO110" s="464"/>
      <c r="AP110" s="464"/>
      <c r="AQ110" s="464"/>
      <c r="AR110" s="484" t="str">
        <f t="shared" si="70"/>
        <v>Cần cẩu bánh xích - sức nâng:25 t</v>
      </c>
      <c r="AS110" s="464"/>
      <c r="AT110" s="464"/>
      <c r="AU110" s="464"/>
      <c r="AV110" s="464"/>
      <c r="AW110" s="464"/>
      <c r="AX110" s="464"/>
      <c r="AY110" s="465"/>
      <c r="AZ110" s="466"/>
      <c r="BA110" s="464"/>
      <c r="BB110" s="483">
        <v>2964755.284</v>
      </c>
      <c r="BC110" s="485">
        <f t="shared" si="42"/>
        <v>131520.92184210522</v>
      </c>
    </row>
    <row r="111" spans="1:55">
      <c r="A111" s="475">
        <f>MAX($A$12:A110)+1</f>
        <v>84</v>
      </c>
      <c r="B111" s="475" t="s">
        <v>714</v>
      </c>
      <c r="C111" s="476" t="s">
        <v>715</v>
      </c>
      <c r="D111" s="475">
        <v>250</v>
      </c>
      <c r="E111" s="480">
        <v>2263892000</v>
      </c>
      <c r="F111" s="475">
        <v>8</v>
      </c>
      <c r="G111" s="481">
        <f t="shared" si="62"/>
        <v>0.9</v>
      </c>
      <c r="H111" s="477">
        <f t="shared" si="63"/>
        <v>652000.89599999995</v>
      </c>
      <c r="I111" s="475">
        <v>4.5999999999999996</v>
      </c>
      <c r="J111" s="477">
        <f t="shared" si="54"/>
        <v>416556.12800000003</v>
      </c>
      <c r="K111" s="475">
        <v>5</v>
      </c>
      <c r="L111" s="477">
        <f t="shared" si="64"/>
        <v>452778.4</v>
      </c>
      <c r="M111" s="475" t="s">
        <v>716</v>
      </c>
      <c r="N111" s="475" t="s">
        <v>2</v>
      </c>
      <c r="O111" s="481">
        <f t="shared" si="65"/>
        <v>1.03</v>
      </c>
      <c r="P111" s="475"/>
      <c r="Q111" s="477">
        <f t="shared" si="29"/>
        <v>837347.77</v>
      </c>
      <c r="R111" s="475" t="s">
        <v>684</v>
      </c>
      <c r="S111" s="482">
        <f>VLOOKUP(U111,'LuongNC QD1491'!$B$6:$G$240,6,0)*V111+VLOOKUP(W111,'LuongNC QD1491'!$B$6:$G$240,6,0)*X111</f>
        <v>755658.38815789472</v>
      </c>
      <c r="T111" s="483">
        <f t="shared" si="48"/>
        <v>3114341.582157895</v>
      </c>
      <c r="U111" s="464" t="str">
        <f t="shared" si="66"/>
        <v>N1407</v>
      </c>
      <c r="V111" s="464" t="str">
        <f t="shared" si="67"/>
        <v>1</v>
      </c>
      <c r="W111" s="464" t="str">
        <f t="shared" si="68"/>
        <v>N1607</v>
      </c>
      <c r="X111" s="464" t="str">
        <f t="shared" si="69"/>
        <v>1</v>
      </c>
      <c r="Y111" s="464"/>
      <c r="Z111" s="464"/>
      <c r="AA111" s="464"/>
      <c r="AB111" s="464"/>
      <c r="AC111" s="464"/>
      <c r="AD111" s="464"/>
      <c r="AE111" s="464"/>
      <c r="AF111" s="464"/>
      <c r="AG111" s="464"/>
      <c r="AH111" s="464"/>
      <c r="AI111" s="464"/>
      <c r="AJ111" s="464"/>
      <c r="AK111" s="464"/>
      <c r="AL111" s="464"/>
      <c r="AM111" s="464"/>
      <c r="AN111" s="464"/>
      <c r="AO111" s="464"/>
      <c r="AP111" s="464"/>
      <c r="AQ111" s="464"/>
      <c r="AR111" s="484" t="str">
        <f t="shared" si="70"/>
        <v>Cần cẩu bánh xích - sức nâng:28 t</v>
      </c>
      <c r="AS111" s="464"/>
      <c r="AT111" s="464"/>
      <c r="AU111" s="464"/>
      <c r="AV111" s="464"/>
      <c r="AW111" s="464"/>
      <c r="AX111" s="464"/>
      <c r="AY111" s="465"/>
      <c r="AZ111" s="466"/>
      <c r="BA111" s="464"/>
      <c r="BB111" s="483">
        <v>3253259.9640000002</v>
      </c>
      <c r="BC111" s="485">
        <f t="shared" si="42"/>
        <v>138918.38184210518</v>
      </c>
    </row>
    <row r="112" spans="1:55" ht="24" customHeight="1">
      <c r="A112" s="475">
        <f>MAX($A$12:A111)+1</f>
        <v>85</v>
      </c>
      <c r="B112" s="475" t="s">
        <v>717</v>
      </c>
      <c r="C112" s="476" t="s">
        <v>675</v>
      </c>
      <c r="D112" s="475">
        <v>250</v>
      </c>
      <c r="E112" s="480">
        <v>2973986000</v>
      </c>
      <c r="F112" s="475">
        <v>8</v>
      </c>
      <c r="G112" s="481">
        <f t="shared" si="62"/>
        <v>0.9</v>
      </c>
      <c r="H112" s="477">
        <f t="shared" si="63"/>
        <v>856507.96799999999</v>
      </c>
      <c r="I112" s="475">
        <v>4.0999999999999996</v>
      </c>
      <c r="J112" s="477">
        <f t="shared" si="54"/>
        <v>487733.70399999997</v>
      </c>
      <c r="K112" s="475">
        <v>5</v>
      </c>
      <c r="L112" s="477">
        <f t="shared" si="64"/>
        <v>594797.19999999995</v>
      </c>
      <c r="M112" s="475" t="s">
        <v>490</v>
      </c>
      <c r="N112" s="475" t="s">
        <v>2</v>
      </c>
      <c r="O112" s="481">
        <f t="shared" si="65"/>
        <v>1.03</v>
      </c>
      <c r="P112" s="475"/>
      <c r="Q112" s="477">
        <f t="shared" si="29"/>
        <v>871525.23</v>
      </c>
      <c r="R112" s="475" t="s">
        <v>684</v>
      </c>
      <c r="S112" s="482">
        <f>VLOOKUP(U112,'LuongNC QD1491'!$B$6:$G$240,6,0)*V112+VLOOKUP(W112,'LuongNC QD1491'!$B$6:$G$240,6,0)*X112</f>
        <v>755658.38815789472</v>
      </c>
      <c r="T112" s="483">
        <f t="shared" si="48"/>
        <v>3566222.4901578948</v>
      </c>
      <c r="U112" s="464" t="str">
        <f t="shared" si="66"/>
        <v>N1407</v>
      </c>
      <c r="V112" s="464" t="str">
        <f t="shared" si="67"/>
        <v>1</v>
      </c>
      <c r="W112" s="464" t="str">
        <f t="shared" si="68"/>
        <v>N1607</v>
      </c>
      <c r="X112" s="464" t="str">
        <f t="shared" si="69"/>
        <v>1</v>
      </c>
      <c r="Y112" s="464"/>
      <c r="Z112" s="464"/>
      <c r="AA112" s="464"/>
      <c r="AB112" s="464"/>
      <c r="AC112" s="464"/>
      <c r="AD112" s="464"/>
      <c r="AE112" s="464"/>
      <c r="AF112" s="464"/>
      <c r="AG112" s="464"/>
      <c r="AH112" s="464"/>
      <c r="AI112" s="464"/>
      <c r="AJ112" s="464"/>
      <c r="AK112" s="464"/>
      <c r="AL112" s="464"/>
      <c r="AM112" s="464"/>
      <c r="AN112" s="464"/>
      <c r="AO112" s="464"/>
      <c r="AP112" s="464"/>
      <c r="AQ112" s="464"/>
      <c r="AR112" s="484" t="str">
        <f t="shared" si="70"/>
        <v>Cần cẩu bánh xích - sức nâng:40 t</v>
      </c>
      <c r="AS112" s="464"/>
      <c r="AT112" s="464"/>
      <c r="AU112" s="464"/>
      <c r="AV112" s="464"/>
      <c r="AW112" s="464"/>
      <c r="AX112" s="464"/>
      <c r="AY112" s="465"/>
      <c r="AZ112" s="466"/>
      <c r="BA112" s="464"/>
      <c r="BB112" s="483">
        <v>3712538.3319999999</v>
      </c>
      <c r="BC112" s="485">
        <f t="shared" si="42"/>
        <v>146315.84184210515</v>
      </c>
    </row>
    <row r="113" spans="1:55">
      <c r="A113" s="475">
        <f>MAX($A$12:A112)+1</f>
        <v>86</v>
      </c>
      <c r="B113" s="475" t="s">
        <v>718</v>
      </c>
      <c r="C113" s="476" t="s">
        <v>678</v>
      </c>
      <c r="D113" s="475">
        <v>250</v>
      </c>
      <c r="E113" s="480">
        <v>3818900000</v>
      </c>
      <c r="F113" s="475">
        <v>8</v>
      </c>
      <c r="G113" s="481">
        <f t="shared" si="62"/>
        <v>0.9</v>
      </c>
      <c r="H113" s="477">
        <f t="shared" si="63"/>
        <v>1099843.2</v>
      </c>
      <c r="I113" s="475">
        <v>4.0999999999999996</v>
      </c>
      <c r="J113" s="477">
        <f t="shared" si="54"/>
        <v>626299.59999999986</v>
      </c>
      <c r="K113" s="475">
        <v>5</v>
      </c>
      <c r="L113" s="477">
        <f t="shared" si="64"/>
        <v>763780</v>
      </c>
      <c r="M113" s="475" t="s">
        <v>582</v>
      </c>
      <c r="N113" s="475" t="s">
        <v>2</v>
      </c>
      <c r="O113" s="481">
        <f t="shared" si="65"/>
        <v>1.03</v>
      </c>
      <c r="P113" s="475"/>
      <c r="Q113" s="477">
        <f t="shared" si="29"/>
        <v>922791.42</v>
      </c>
      <c r="R113" s="475" t="s">
        <v>684</v>
      </c>
      <c r="S113" s="482">
        <f>VLOOKUP(U113,'LuongNC QD1491'!$B$6:$G$240,6,0)*V113+VLOOKUP(W113,'LuongNC QD1491'!$B$6:$G$240,6,0)*X113</f>
        <v>755658.38815789472</v>
      </c>
      <c r="T113" s="483">
        <f t="shared" si="48"/>
        <v>4168372.6081578946</v>
      </c>
      <c r="U113" s="464" t="str">
        <f t="shared" si="66"/>
        <v>N1407</v>
      </c>
      <c r="V113" s="464" t="str">
        <f t="shared" si="67"/>
        <v>1</v>
      </c>
      <c r="W113" s="464" t="str">
        <f t="shared" si="68"/>
        <v>N1607</v>
      </c>
      <c r="X113" s="464" t="str">
        <f t="shared" si="69"/>
        <v>1</v>
      </c>
      <c r="Y113" s="464"/>
      <c r="Z113" s="464"/>
      <c r="AA113" s="464"/>
      <c r="AB113" s="464"/>
      <c r="AC113" s="464"/>
      <c r="AD113" s="464"/>
      <c r="AE113" s="464"/>
      <c r="AF113" s="464"/>
      <c r="AG113" s="464"/>
      <c r="AH113" s="464"/>
      <c r="AI113" s="464"/>
      <c r="AJ113" s="464"/>
      <c r="AK113" s="464"/>
      <c r="AL113" s="464"/>
      <c r="AM113" s="464"/>
      <c r="AN113" s="464"/>
      <c r="AO113" s="464"/>
      <c r="AP113" s="464"/>
      <c r="AQ113" s="464"/>
      <c r="AR113" s="484" t="str">
        <f t="shared" si="70"/>
        <v>Cần cẩu bánh xích - sức nâng:50 t</v>
      </c>
      <c r="AS113" s="464"/>
      <c r="AT113" s="464"/>
      <c r="AU113" s="464"/>
      <c r="AV113" s="464"/>
      <c r="AW113" s="464"/>
      <c r="AX113" s="464"/>
      <c r="AY113" s="465"/>
      <c r="AZ113" s="466"/>
      <c r="BA113" s="464"/>
      <c r="BB113" s="483">
        <v>4325784.6399999997</v>
      </c>
      <c r="BC113" s="485">
        <f t="shared" si="42"/>
        <v>157412.03184210509</v>
      </c>
    </row>
    <row r="114" spans="1:55">
      <c r="A114" s="475">
        <f>MAX($A$12:A113)+1</f>
        <v>87</v>
      </c>
      <c r="B114" s="475" t="s">
        <v>719</v>
      </c>
      <c r="C114" s="476" t="s">
        <v>757</v>
      </c>
      <c r="D114" s="475">
        <v>250</v>
      </c>
      <c r="E114" s="480">
        <v>4110300000</v>
      </c>
      <c r="F114" s="475">
        <v>8</v>
      </c>
      <c r="G114" s="481">
        <f t="shared" si="62"/>
        <v>0.9</v>
      </c>
      <c r="H114" s="477">
        <f t="shared" si="63"/>
        <v>1183766.3999999999</v>
      </c>
      <c r="I114" s="475">
        <v>4.0999999999999996</v>
      </c>
      <c r="J114" s="477">
        <f t="shared" si="54"/>
        <v>674089.19999999984</v>
      </c>
      <c r="K114" s="475">
        <v>5</v>
      </c>
      <c r="L114" s="477">
        <f t="shared" si="64"/>
        <v>822060</v>
      </c>
      <c r="M114" s="475">
        <v>55</v>
      </c>
      <c r="N114" s="475" t="s">
        <v>2</v>
      </c>
      <c r="O114" s="481">
        <f t="shared" si="65"/>
        <v>1.03</v>
      </c>
      <c r="P114" s="475"/>
      <c r="Q114" s="477">
        <f t="shared" si="29"/>
        <v>939880.15</v>
      </c>
      <c r="R114" s="475" t="s">
        <v>684</v>
      </c>
      <c r="S114" s="482">
        <f>VLOOKUP(U114,'LuongNC QD1491'!$B$6:$G$240,6,0)*V114+VLOOKUP(W114,'LuongNC QD1491'!$B$6:$G$240,6,0)*X114</f>
        <v>755658.38815789472</v>
      </c>
      <c r="T114" s="483">
        <f t="shared" si="48"/>
        <v>4375454.1381578939</v>
      </c>
      <c r="U114" s="464" t="str">
        <f t="shared" si="66"/>
        <v>N1407</v>
      </c>
      <c r="V114" s="464" t="str">
        <f t="shared" si="67"/>
        <v>1</v>
      </c>
      <c r="W114" s="464" t="str">
        <f t="shared" si="68"/>
        <v>N1607</v>
      </c>
      <c r="X114" s="464" t="str">
        <f t="shared" si="69"/>
        <v>1</v>
      </c>
      <c r="Y114" s="464"/>
      <c r="Z114" s="464"/>
      <c r="AA114" s="464"/>
      <c r="AB114" s="464"/>
      <c r="AC114" s="464"/>
      <c r="AD114" s="464"/>
      <c r="AE114" s="464"/>
      <c r="AF114" s="464"/>
      <c r="AG114" s="464"/>
      <c r="AH114" s="464"/>
      <c r="AI114" s="464"/>
      <c r="AJ114" s="464"/>
      <c r="AK114" s="464"/>
      <c r="AL114" s="464"/>
      <c r="AM114" s="464"/>
      <c r="AN114" s="464"/>
      <c r="AO114" s="464"/>
      <c r="AP114" s="464"/>
      <c r="AQ114" s="464"/>
      <c r="AR114" s="484" t="str">
        <f t="shared" si="70"/>
        <v>Cần cẩu bánh xích - sức nâng:60 t</v>
      </c>
      <c r="AS114" s="464"/>
      <c r="AT114" s="464"/>
      <c r="AU114" s="464"/>
      <c r="AV114" s="464"/>
      <c r="AW114" s="464"/>
      <c r="AX114" s="464"/>
      <c r="AY114" s="465" t="s">
        <v>6857</v>
      </c>
      <c r="AZ114" s="488"/>
      <c r="BA114" s="464"/>
      <c r="BB114" s="483">
        <v>4536564.8999999994</v>
      </c>
      <c r="BC114" s="485">
        <f t="shared" si="42"/>
        <v>161110.76184210554</v>
      </c>
    </row>
    <row r="115" spans="1:55" ht="16.5" customHeight="1">
      <c r="A115" s="475">
        <f>MAX($A$12:A114)+1</f>
        <v>88</v>
      </c>
      <c r="B115" s="475" t="s">
        <v>721</v>
      </c>
      <c r="C115" s="476" t="s">
        <v>6861</v>
      </c>
      <c r="D115" s="475">
        <v>250</v>
      </c>
      <c r="E115" s="480">
        <v>4653327000</v>
      </c>
      <c r="F115" s="475">
        <v>7</v>
      </c>
      <c r="G115" s="481">
        <f t="shared" si="62"/>
        <v>0.9</v>
      </c>
      <c r="H115" s="477">
        <f t="shared" si="63"/>
        <v>1172638.4040000003</v>
      </c>
      <c r="I115" s="475">
        <v>4.0999999999999996</v>
      </c>
      <c r="J115" s="477">
        <f t="shared" si="54"/>
        <v>763145.62799999991</v>
      </c>
      <c r="K115" s="475">
        <v>5</v>
      </c>
      <c r="L115" s="477">
        <f t="shared" si="64"/>
        <v>930665.4</v>
      </c>
      <c r="M115" s="475" t="s">
        <v>720</v>
      </c>
      <c r="N115" s="475" t="s">
        <v>2</v>
      </c>
      <c r="O115" s="481">
        <f t="shared" si="65"/>
        <v>1.03</v>
      </c>
      <c r="P115" s="475"/>
      <c r="Q115" s="477">
        <f t="shared" si="29"/>
        <v>956968.88</v>
      </c>
      <c r="R115" s="475" t="s">
        <v>684</v>
      </c>
      <c r="S115" s="482">
        <f>VLOOKUP(U115,'LuongNC QD1491'!$B$6:$G$240,6,0)*V115+VLOOKUP(W115,'LuongNC QD1491'!$B$6:$G$240,6,0)*X115</f>
        <v>755658.38815789472</v>
      </c>
      <c r="T115" s="483">
        <f t="shared" si="48"/>
        <v>4579076.7001578948</v>
      </c>
      <c r="U115" s="464" t="str">
        <f t="shared" si="66"/>
        <v>N1407</v>
      </c>
      <c r="V115" s="464" t="str">
        <f t="shared" si="67"/>
        <v>1</v>
      </c>
      <c r="W115" s="464" t="str">
        <f t="shared" si="68"/>
        <v>N1607</v>
      </c>
      <c r="X115" s="464" t="str">
        <f t="shared" si="69"/>
        <v>1</v>
      </c>
      <c r="Y115" s="464"/>
      <c r="Z115" s="464"/>
      <c r="AA115" s="464"/>
      <c r="AB115" s="464"/>
      <c r="AC115" s="464"/>
      <c r="AD115" s="464"/>
      <c r="AE115" s="464"/>
      <c r="AF115" s="464"/>
      <c r="AG115" s="464"/>
      <c r="AH115" s="464"/>
      <c r="AI115" s="464"/>
      <c r="AJ115" s="464"/>
      <c r="AK115" s="464"/>
      <c r="AL115" s="464"/>
      <c r="AM115" s="464"/>
      <c r="AN115" s="464"/>
      <c r="AO115" s="464"/>
      <c r="AP115" s="464"/>
      <c r="AQ115" s="464"/>
      <c r="AR115" s="484" t="str">
        <f t="shared" si="70"/>
        <v>Cần cẩu bánh xích - sức nâng:63 t-65t</v>
      </c>
      <c r="AS115" s="464"/>
      <c r="AT115" s="464"/>
      <c r="AU115" s="464"/>
      <c r="AV115" s="464"/>
      <c r="AW115" s="464"/>
      <c r="AX115" s="464"/>
      <c r="AY115" s="465"/>
      <c r="AZ115" s="466"/>
      <c r="BA115" s="464"/>
      <c r="BB115" s="483">
        <v>4743886.1919999998</v>
      </c>
      <c r="BC115" s="485">
        <f t="shared" si="42"/>
        <v>164809.49184210505</v>
      </c>
    </row>
    <row r="116" spans="1:55">
      <c r="A116" s="475">
        <f>MAX($A$12:A115)+1</f>
        <v>89</v>
      </c>
      <c r="B116" s="475" t="s">
        <v>724</v>
      </c>
      <c r="C116" s="476" t="s">
        <v>722</v>
      </c>
      <c r="D116" s="475">
        <v>250</v>
      </c>
      <c r="E116" s="480">
        <v>5492391000</v>
      </c>
      <c r="F116" s="475">
        <v>7</v>
      </c>
      <c r="G116" s="481">
        <f t="shared" si="62"/>
        <v>0.9</v>
      </c>
      <c r="H116" s="477">
        <f t="shared" si="63"/>
        <v>1384082.5320000001</v>
      </c>
      <c r="I116" s="475">
        <v>3.8</v>
      </c>
      <c r="J116" s="477">
        <f t="shared" si="54"/>
        <v>834843.43200000003</v>
      </c>
      <c r="K116" s="475">
        <v>5</v>
      </c>
      <c r="L116" s="477">
        <f t="shared" si="64"/>
        <v>1098478.2</v>
      </c>
      <c r="M116" s="475" t="s">
        <v>723</v>
      </c>
      <c r="N116" s="475" t="s">
        <v>2</v>
      </c>
      <c r="O116" s="481">
        <f t="shared" si="65"/>
        <v>1.03</v>
      </c>
      <c r="P116" s="475"/>
      <c r="Q116" s="477">
        <f t="shared" si="29"/>
        <v>991146.34000000008</v>
      </c>
      <c r="R116" s="475" t="s">
        <v>684</v>
      </c>
      <c r="S116" s="482">
        <f>VLOOKUP(U116,'LuongNC QD1491'!$B$6:$G$240,6,0)*V116+VLOOKUP(W116,'LuongNC QD1491'!$B$6:$G$240,6,0)*X116</f>
        <v>755658.38815789472</v>
      </c>
      <c r="T116" s="483">
        <f t="shared" si="48"/>
        <v>5064208.8921578946</v>
      </c>
      <c r="U116" s="464" t="str">
        <f t="shared" si="66"/>
        <v>N1407</v>
      </c>
      <c r="V116" s="464" t="str">
        <f t="shared" si="67"/>
        <v>1</v>
      </c>
      <c r="W116" s="464" t="str">
        <f t="shared" si="68"/>
        <v>N1607</v>
      </c>
      <c r="X116" s="464" t="str">
        <f t="shared" si="69"/>
        <v>1</v>
      </c>
      <c r="Y116" s="464"/>
      <c r="Z116" s="464"/>
      <c r="AA116" s="464"/>
      <c r="AB116" s="464"/>
      <c r="AC116" s="464"/>
      <c r="AD116" s="464"/>
      <c r="AE116" s="464"/>
      <c r="AF116" s="464"/>
      <c r="AG116" s="464"/>
      <c r="AH116" s="464"/>
      <c r="AI116" s="464"/>
      <c r="AJ116" s="464"/>
      <c r="AK116" s="464"/>
      <c r="AL116" s="464"/>
      <c r="AM116" s="464"/>
      <c r="AN116" s="464"/>
      <c r="AO116" s="464"/>
      <c r="AP116" s="464"/>
      <c r="AQ116" s="464"/>
      <c r="AR116" s="484" t="str">
        <f t="shared" si="70"/>
        <v>Cần cẩu bánh xích - sức nâng:80 t</v>
      </c>
      <c r="AS116" s="464"/>
      <c r="AT116" s="464"/>
      <c r="AU116" s="464"/>
      <c r="AV116" s="464"/>
      <c r="AW116" s="464"/>
      <c r="AX116" s="464"/>
      <c r="AY116" s="465"/>
      <c r="AZ116" s="466"/>
      <c r="BA116" s="464"/>
      <c r="BB116" s="483">
        <v>5236415.8439999996</v>
      </c>
      <c r="BC116" s="485">
        <f t="shared" si="42"/>
        <v>172206.95184210502</v>
      </c>
    </row>
    <row r="117" spans="1:55" ht="22.5" customHeight="1">
      <c r="A117" s="475">
        <f>MAX($A$12:A116)+1</f>
        <v>90</v>
      </c>
      <c r="B117" s="475" t="s">
        <v>725</v>
      </c>
      <c r="C117" s="476" t="s">
        <v>698</v>
      </c>
      <c r="D117" s="475">
        <v>250</v>
      </c>
      <c r="E117" s="480">
        <v>7004354000</v>
      </c>
      <c r="F117" s="475">
        <v>7</v>
      </c>
      <c r="G117" s="481">
        <f t="shared" si="62"/>
        <v>0.9</v>
      </c>
      <c r="H117" s="477">
        <f t="shared" si="63"/>
        <v>1765097.2080000003</v>
      </c>
      <c r="I117" s="475">
        <v>3.8</v>
      </c>
      <c r="J117" s="477">
        <f t="shared" si="54"/>
        <v>1064661.808</v>
      </c>
      <c r="K117" s="475">
        <v>5</v>
      </c>
      <c r="L117" s="477">
        <f t="shared" si="64"/>
        <v>1400870.8</v>
      </c>
      <c r="M117" s="475" t="s">
        <v>493</v>
      </c>
      <c r="N117" s="475" t="s">
        <v>2</v>
      </c>
      <c r="O117" s="481">
        <f t="shared" si="65"/>
        <v>1.03</v>
      </c>
      <c r="P117" s="475"/>
      <c r="Q117" s="477">
        <f t="shared" si="29"/>
        <v>1008235.0700000001</v>
      </c>
      <c r="R117" s="475" t="s">
        <v>684</v>
      </c>
      <c r="S117" s="482">
        <f>VLOOKUP(U117,'LuongNC QD1491'!$B$6:$G$240,6,0)*V117+VLOOKUP(W117,'LuongNC QD1491'!$B$6:$G$240,6,0)*X117</f>
        <v>755658.38815789472</v>
      </c>
      <c r="T117" s="483">
        <f t="shared" si="48"/>
        <v>5994523.2741578957</v>
      </c>
      <c r="U117" s="464" t="str">
        <f t="shared" si="66"/>
        <v>N1407</v>
      </c>
      <c r="V117" s="464" t="str">
        <f t="shared" si="67"/>
        <v>1</v>
      </c>
      <c r="W117" s="464" t="str">
        <f t="shared" si="68"/>
        <v>N1607</v>
      </c>
      <c r="X117" s="464" t="str">
        <f t="shared" si="69"/>
        <v>1</v>
      </c>
      <c r="Y117" s="464"/>
      <c r="Z117" s="464"/>
      <c r="AA117" s="464"/>
      <c r="AB117" s="464"/>
      <c r="AC117" s="464"/>
      <c r="AD117" s="464"/>
      <c r="AE117" s="464"/>
      <c r="AF117" s="464"/>
      <c r="AG117" s="464"/>
      <c r="AH117" s="464"/>
      <c r="AI117" s="464"/>
      <c r="AJ117" s="464"/>
      <c r="AK117" s="464"/>
      <c r="AL117" s="464"/>
      <c r="AM117" s="464"/>
      <c r="AN117" s="464"/>
      <c r="AO117" s="464"/>
      <c r="AP117" s="464"/>
      <c r="AQ117" s="464"/>
      <c r="AR117" s="484" t="str">
        <f t="shared" si="70"/>
        <v>Cần cẩu bánh xích - sức nâng:100 t</v>
      </c>
      <c r="AS117" s="464"/>
      <c r="AT117" s="464"/>
      <c r="AU117" s="464"/>
      <c r="AV117" s="464"/>
      <c r="AW117" s="464"/>
      <c r="AX117" s="464"/>
      <c r="AY117" s="465"/>
      <c r="AZ117" s="466"/>
      <c r="BA117" s="464"/>
      <c r="BB117" s="483">
        <v>6170428.9560000002</v>
      </c>
      <c r="BC117" s="485">
        <f t="shared" si="42"/>
        <v>175905.68184210453</v>
      </c>
    </row>
    <row r="118" spans="1:55">
      <c r="A118" s="475">
        <f>MAX($A$12:A117)+1</f>
        <v>91</v>
      </c>
      <c r="B118" s="475" t="s">
        <v>727</v>
      </c>
      <c r="C118" s="476" t="s">
        <v>701</v>
      </c>
      <c r="D118" s="475">
        <v>250</v>
      </c>
      <c r="E118" s="480">
        <v>8157167000</v>
      </c>
      <c r="F118" s="475">
        <v>7</v>
      </c>
      <c r="G118" s="481">
        <f t="shared" si="62"/>
        <v>0.9</v>
      </c>
      <c r="H118" s="477">
        <f t="shared" si="63"/>
        <v>2055606.084</v>
      </c>
      <c r="I118" s="475">
        <v>3.6</v>
      </c>
      <c r="J118" s="477">
        <f t="shared" si="54"/>
        <v>1174632.0480000002</v>
      </c>
      <c r="K118" s="475">
        <v>5</v>
      </c>
      <c r="L118" s="477">
        <f t="shared" si="64"/>
        <v>1631433.4</v>
      </c>
      <c r="M118" s="475" t="s">
        <v>726</v>
      </c>
      <c r="N118" s="475" t="s">
        <v>2</v>
      </c>
      <c r="O118" s="481">
        <f t="shared" si="65"/>
        <v>1.03</v>
      </c>
      <c r="P118" s="475"/>
      <c r="Q118" s="477">
        <f t="shared" si="29"/>
        <v>1076589.99</v>
      </c>
      <c r="R118" s="475" t="s">
        <v>684</v>
      </c>
      <c r="S118" s="482">
        <f>VLOOKUP(U118,'LuongNC QD1491'!$B$6:$G$240,6,0)*V118+VLOOKUP(W118,'LuongNC QD1491'!$B$6:$G$240,6,0)*X118</f>
        <v>755658.38815789472</v>
      </c>
      <c r="T118" s="483">
        <f t="shared" si="48"/>
        <v>6693919.9101578947</v>
      </c>
      <c r="U118" s="464" t="str">
        <f t="shared" si="66"/>
        <v>N1407</v>
      </c>
      <c r="V118" s="464" t="str">
        <f t="shared" si="67"/>
        <v>1</v>
      </c>
      <c r="W118" s="464" t="str">
        <f t="shared" si="68"/>
        <v>N1607</v>
      </c>
      <c r="X118" s="464" t="str">
        <f t="shared" si="69"/>
        <v>1</v>
      </c>
      <c r="Y118" s="464"/>
      <c r="Z118" s="464"/>
      <c r="AA118" s="464"/>
      <c r="AB118" s="464"/>
      <c r="AC118" s="464"/>
      <c r="AD118" s="464"/>
      <c r="AE118" s="464"/>
      <c r="AF118" s="464"/>
      <c r="AG118" s="464"/>
      <c r="AH118" s="464"/>
      <c r="AI118" s="464"/>
      <c r="AJ118" s="464"/>
      <c r="AK118" s="464"/>
      <c r="AL118" s="464"/>
      <c r="AM118" s="464"/>
      <c r="AN118" s="464"/>
      <c r="AO118" s="464"/>
      <c r="AP118" s="464"/>
      <c r="AQ118" s="464"/>
      <c r="AR118" s="484" t="str">
        <f t="shared" si="70"/>
        <v>Cần cẩu bánh xích - sức nâng:110 t</v>
      </c>
      <c r="AS118" s="464"/>
      <c r="AT118" s="464"/>
      <c r="AU118" s="464"/>
      <c r="AV118" s="464"/>
      <c r="AW118" s="464"/>
      <c r="AX118" s="464"/>
      <c r="AY118" s="465"/>
      <c r="AZ118" s="466"/>
      <c r="BA118" s="464"/>
      <c r="BB118" s="483">
        <v>6884620.5120000001</v>
      </c>
      <c r="BC118" s="485">
        <f t="shared" si="42"/>
        <v>190700.60184210539</v>
      </c>
    </row>
    <row r="119" spans="1:55">
      <c r="A119" s="475">
        <f>MAX($A$12:A118)+1</f>
        <v>92</v>
      </c>
      <c r="B119" s="475" t="s">
        <v>729</v>
      </c>
      <c r="C119" s="476" t="s">
        <v>704</v>
      </c>
      <c r="D119" s="475">
        <v>250</v>
      </c>
      <c r="E119" s="480">
        <v>11463578000</v>
      </c>
      <c r="F119" s="475">
        <v>7</v>
      </c>
      <c r="G119" s="481">
        <f t="shared" si="62"/>
        <v>0.9</v>
      </c>
      <c r="H119" s="477">
        <f t="shared" si="63"/>
        <v>2888821.6560000004</v>
      </c>
      <c r="I119" s="475">
        <v>3.6</v>
      </c>
      <c r="J119" s="477">
        <f t="shared" si="54"/>
        <v>1650755.2320000003</v>
      </c>
      <c r="K119" s="475">
        <v>5</v>
      </c>
      <c r="L119" s="477">
        <f t="shared" si="64"/>
        <v>2292715.6</v>
      </c>
      <c r="M119" s="475" t="s">
        <v>728</v>
      </c>
      <c r="N119" s="475" t="s">
        <v>2</v>
      </c>
      <c r="O119" s="481">
        <f t="shared" si="65"/>
        <v>1.03</v>
      </c>
      <c r="P119" s="475"/>
      <c r="Q119" s="477">
        <f t="shared" si="29"/>
        <v>1230388.56</v>
      </c>
      <c r="R119" s="475" t="s">
        <v>684</v>
      </c>
      <c r="S119" s="482">
        <f>VLOOKUP(U119,'LuongNC QD1491'!$B$6:$G$240,6,0)*V119+VLOOKUP(W119,'LuongNC QD1491'!$B$6:$G$240,6,0)*X119</f>
        <v>755658.38815789472</v>
      </c>
      <c r="T119" s="483">
        <f t="shared" si="48"/>
        <v>8818339.4361578953</v>
      </c>
      <c r="U119" s="464" t="str">
        <f t="shared" si="66"/>
        <v>N1407</v>
      </c>
      <c r="V119" s="464" t="str">
        <f t="shared" si="67"/>
        <v>1</v>
      </c>
      <c r="W119" s="464" t="str">
        <f t="shared" si="68"/>
        <v>N1607</v>
      </c>
      <c r="X119" s="464" t="str">
        <f t="shared" si="69"/>
        <v>1</v>
      </c>
      <c r="Y119" s="464"/>
      <c r="Z119" s="464"/>
      <c r="AA119" s="464"/>
      <c r="AB119" s="464"/>
      <c r="AC119" s="464"/>
      <c r="AD119" s="464"/>
      <c r="AE119" s="464"/>
      <c r="AF119" s="464"/>
      <c r="AG119" s="464"/>
      <c r="AH119" s="464"/>
      <c r="AI119" s="464"/>
      <c r="AJ119" s="464"/>
      <c r="AK119" s="464"/>
      <c r="AL119" s="464"/>
      <c r="AM119" s="464"/>
      <c r="AN119" s="464"/>
      <c r="AO119" s="464"/>
      <c r="AP119" s="464"/>
      <c r="AQ119" s="464"/>
      <c r="AR119" s="484" t="str">
        <f t="shared" si="70"/>
        <v>Cần cẩu bánh xích - sức nâng:130 t</v>
      </c>
      <c r="AS119" s="464"/>
      <c r="AT119" s="464"/>
      <c r="AU119" s="464"/>
      <c r="AV119" s="464"/>
      <c r="AW119" s="464"/>
      <c r="AX119" s="464"/>
      <c r="AY119" s="465"/>
      <c r="AZ119" s="466"/>
      <c r="BA119" s="464"/>
      <c r="BB119" s="483">
        <v>9042328.6079999991</v>
      </c>
      <c r="BC119" s="485">
        <f t="shared" si="42"/>
        <v>223989.17184210382</v>
      </c>
    </row>
    <row r="120" spans="1:55">
      <c r="A120" s="475">
        <f>MAX($A$12:A119)+1</f>
        <v>93</v>
      </c>
      <c r="B120" s="475" t="s">
        <v>731</v>
      </c>
      <c r="C120" s="476" t="s">
        <v>730</v>
      </c>
      <c r="D120" s="475">
        <v>250</v>
      </c>
      <c r="E120" s="480">
        <v>12790430000</v>
      </c>
      <c r="F120" s="475">
        <v>7</v>
      </c>
      <c r="G120" s="481">
        <f t="shared" si="62"/>
        <v>0.9</v>
      </c>
      <c r="H120" s="477">
        <f t="shared" si="63"/>
        <v>3223188.3600000003</v>
      </c>
      <c r="I120" s="475">
        <v>3.6</v>
      </c>
      <c r="J120" s="477">
        <f t="shared" si="54"/>
        <v>1841821.9200000002</v>
      </c>
      <c r="K120" s="475">
        <v>5</v>
      </c>
      <c r="L120" s="477">
        <f t="shared" si="64"/>
        <v>2558086</v>
      </c>
      <c r="M120" s="475" t="s">
        <v>499</v>
      </c>
      <c r="N120" s="475" t="s">
        <v>2</v>
      </c>
      <c r="O120" s="481">
        <f t="shared" si="65"/>
        <v>1.03</v>
      </c>
      <c r="P120" s="475"/>
      <c r="Q120" s="477">
        <f t="shared" si="29"/>
        <v>1418364.59</v>
      </c>
      <c r="R120" s="475" t="s">
        <v>684</v>
      </c>
      <c r="S120" s="482">
        <f>VLOOKUP(U120,'LuongNC QD1491'!$B$6:$G$240,6,0)*V120+VLOOKUP(W120,'LuongNC QD1491'!$B$6:$G$240,6,0)*X120</f>
        <v>755658.38815789472</v>
      </c>
      <c r="T120" s="483">
        <f t="shared" si="48"/>
        <v>9797119.2581578959</v>
      </c>
      <c r="U120" s="464" t="str">
        <f t="shared" si="66"/>
        <v>N1407</v>
      </c>
      <c r="V120" s="464" t="str">
        <f t="shared" si="67"/>
        <v>1</v>
      </c>
      <c r="W120" s="464" t="str">
        <f t="shared" si="68"/>
        <v>N1607</v>
      </c>
      <c r="X120" s="464" t="str">
        <f t="shared" si="69"/>
        <v>1</v>
      </c>
      <c r="Y120" s="464"/>
      <c r="Z120" s="464"/>
      <c r="AA120" s="464"/>
      <c r="AB120" s="464"/>
      <c r="AC120" s="464"/>
      <c r="AD120" s="464"/>
      <c r="AE120" s="464"/>
      <c r="AF120" s="464"/>
      <c r="AG120" s="464"/>
      <c r="AH120" s="464"/>
      <c r="AI120" s="464"/>
      <c r="AJ120" s="464"/>
      <c r="AK120" s="464"/>
      <c r="AL120" s="464"/>
      <c r="AM120" s="464"/>
      <c r="AN120" s="464"/>
      <c r="AO120" s="464"/>
      <c r="AP120" s="464"/>
      <c r="AQ120" s="464"/>
      <c r="AR120" s="484" t="str">
        <f t="shared" si="70"/>
        <v>Cần cẩu bánh xích - sức nâng:150 t</v>
      </c>
      <c r="AS120" s="464"/>
      <c r="AT120" s="464"/>
      <c r="AU120" s="464"/>
      <c r="AV120" s="464"/>
      <c r="AW120" s="464"/>
      <c r="AX120" s="464"/>
      <c r="AY120" s="465"/>
      <c r="AZ120" s="466"/>
      <c r="BA120" s="464"/>
      <c r="BB120" s="483">
        <v>10061794.460000001</v>
      </c>
      <c r="BC120" s="485">
        <f t="shared" si="42"/>
        <v>264675.20184210502</v>
      </c>
    </row>
    <row r="121" spans="1:55">
      <c r="A121" s="475">
        <f>MAX($A$12:A120)+1</f>
        <v>94</v>
      </c>
      <c r="B121" s="475" t="s">
        <v>734</v>
      </c>
      <c r="C121" s="476" t="s">
        <v>732</v>
      </c>
      <c r="D121" s="475">
        <v>200</v>
      </c>
      <c r="E121" s="480">
        <v>26563873000</v>
      </c>
      <c r="F121" s="475">
        <v>7</v>
      </c>
      <c r="G121" s="481">
        <f t="shared" si="62"/>
        <v>0.9</v>
      </c>
      <c r="H121" s="477">
        <f t="shared" si="63"/>
        <v>8367619.995000001</v>
      </c>
      <c r="I121" s="475">
        <v>3.6</v>
      </c>
      <c r="J121" s="477">
        <f t="shared" si="54"/>
        <v>4781497.1400000006</v>
      </c>
      <c r="K121" s="475">
        <v>5</v>
      </c>
      <c r="L121" s="477">
        <f t="shared" si="64"/>
        <v>6640968.25</v>
      </c>
      <c r="M121" s="475" t="s">
        <v>733</v>
      </c>
      <c r="N121" s="475" t="s">
        <v>2</v>
      </c>
      <c r="O121" s="481">
        <f t="shared" si="65"/>
        <v>1.03</v>
      </c>
      <c r="P121" s="475"/>
      <c r="Q121" s="477">
        <f t="shared" si="29"/>
        <v>2409510.9300000002</v>
      </c>
      <c r="R121" s="475" t="s">
        <v>684</v>
      </c>
      <c r="S121" s="482">
        <f>VLOOKUP(U121,'LuongNC QD1491'!$B$6:$G$240,6,0)*V121+VLOOKUP(W121,'LuongNC QD1491'!$B$6:$G$240,6,0)*X121</f>
        <v>755658.38815789472</v>
      </c>
      <c r="T121" s="483">
        <f t="shared" si="48"/>
        <v>22955254.703157894</v>
      </c>
      <c r="U121" s="464" t="str">
        <f t="shared" si="66"/>
        <v>N1407</v>
      </c>
      <c r="V121" s="464" t="str">
        <f t="shared" si="67"/>
        <v>1</v>
      </c>
      <c r="W121" s="464" t="str">
        <f t="shared" si="68"/>
        <v>N1607</v>
      </c>
      <c r="X121" s="464" t="str">
        <f t="shared" si="69"/>
        <v>1</v>
      </c>
      <c r="Y121" s="464"/>
      <c r="Z121" s="464"/>
      <c r="AA121" s="464"/>
      <c r="AB121" s="464"/>
      <c r="AC121" s="464"/>
      <c r="AD121" s="464"/>
      <c r="AE121" s="464"/>
      <c r="AF121" s="464"/>
      <c r="AG121" s="464"/>
      <c r="AH121" s="464"/>
      <c r="AI121" s="464"/>
      <c r="AJ121" s="464"/>
      <c r="AK121" s="464"/>
      <c r="AL121" s="464"/>
      <c r="AM121" s="464"/>
      <c r="AN121" s="464"/>
      <c r="AO121" s="464"/>
      <c r="AP121" s="464"/>
      <c r="AQ121" s="464"/>
      <c r="AR121" s="484" t="str">
        <f t="shared" si="70"/>
        <v>Cần cẩu bánh xích - sức nâng:250t</v>
      </c>
      <c r="AS121" s="464"/>
      <c r="AT121" s="464"/>
      <c r="AU121" s="464"/>
      <c r="AV121" s="464"/>
      <c r="AW121" s="464"/>
      <c r="AX121" s="464"/>
      <c r="AY121" s="465"/>
      <c r="AZ121" s="466"/>
      <c r="BA121" s="464"/>
      <c r="BB121" s="483">
        <v>23434456.245000001</v>
      </c>
      <c r="BC121" s="485">
        <f t="shared" si="42"/>
        <v>479201.54184210673</v>
      </c>
    </row>
    <row r="122" spans="1:55" ht="25.5" customHeight="1">
      <c r="A122" s="475">
        <f>MAX($A$12:A121)+1</f>
        <v>95</v>
      </c>
      <c r="B122" s="475" t="s">
        <v>6862</v>
      </c>
      <c r="C122" s="476" t="s">
        <v>735</v>
      </c>
      <c r="D122" s="475">
        <v>200</v>
      </c>
      <c r="E122" s="480">
        <v>36309348000</v>
      </c>
      <c r="F122" s="475">
        <v>7</v>
      </c>
      <c r="G122" s="481">
        <f t="shared" si="62"/>
        <v>0.9</v>
      </c>
      <c r="H122" s="477">
        <f t="shared" si="63"/>
        <v>11437444.620000003</v>
      </c>
      <c r="I122" s="475">
        <v>3.6</v>
      </c>
      <c r="J122" s="477">
        <f t="shared" si="54"/>
        <v>6535682.6400000015</v>
      </c>
      <c r="K122" s="475">
        <v>5</v>
      </c>
      <c r="L122" s="477">
        <f t="shared" si="64"/>
        <v>9077337</v>
      </c>
      <c r="M122" s="475" t="s">
        <v>736</v>
      </c>
      <c r="N122" s="475" t="s">
        <v>2</v>
      </c>
      <c r="O122" s="481">
        <f t="shared" si="65"/>
        <v>1.03</v>
      </c>
      <c r="P122" s="475"/>
      <c r="Q122" s="477">
        <f t="shared" si="29"/>
        <v>2648753.15</v>
      </c>
      <c r="R122" s="475" t="s">
        <v>684</v>
      </c>
      <c r="S122" s="482">
        <f>VLOOKUP(U122,'LuongNC QD1491'!$B$6:$G$240,6,0)*V122+VLOOKUP(W122,'LuongNC QD1491'!$B$6:$G$240,6,0)*X122</f>
        <v>755658.38815789472</v>
      </c>
      <c r="T122" s="483">
        <f t="shared" si="48"/>
        <v>30454875.798157897</v>
      </c>
      <c r="U122" s="464" t="str">
        <f t="shared" si="66"/>
        <v>N1407</v>
      </c>
      <c r="V122" s="464" t="str">
        <f t="shared" si="67"/>
        <v>1</v>
      </c>
      <c r="W122" s="464" t="str">
        <f t="shared" si="68"/>
        <v>N1607</v>
      </c>
      <c r="X122" s="464" t="str">
        <f t="shared" si="69"/>
        <v>1</v>
      </c>
      <c r="Y122" s="464"/>
      <c r="Z122" s="464"/>
      <c r="AA122" s="464"/>
      <c r="AB122" s="464"/>
      <c r="AC122" s="464"/>
      <c r="AD122" s="464"/>
      <c r="AE122" s="464"/>
      <c r="AF122" s="464"/>
      <c r="AG122" s="464"/>
      <c r="AH122" s="464"/>
      <c r="AI122" s="464"/>
      <c r="AJ122" s="464"/>
      <c r="AK122" s="464"/>
      <c r="AL122" s="464"/>
      <c r="AM122" s="464"/>
      <c r="AN122" s="464"/>
      <c r="AO122" s="464"/>
      <c r="AP122" s="464"/>
      <c r="AQ122" s="464"/>
      <c r="AR122" s="484" t="str">
        <f t="shared" si="70"/>
        <v>Cần cẩu bánh xích - sức nâng:300t</v>
      </c>
      <c r="AS122" s="464"/>
      <c r="AT122" s="464"/>
      <c r="AU122" s="464"/>
      <c r="AV122" s="464"/>
      <c r="AW122" s="464"/>
      <c r="AX122" s="464"/>
      <c r="AY122" s="465"/>
      <c r="AZ122" s="466"/>
      <c r="BA122" s="464"/>
      <c r="BB122" s="483">
        <v>30985859.560000006</v>
      </c>
      <c r="BC122" s="485">
        <f t="shared" si="42"/>
        <v>530983.76184210926</v>
      </c>
    </row>
    <row r="123" spans="1:55">
      <c r="A123" s="475"/>
      <c r="B123" s="475" t="s">
        <v>737</v>
      </c>
      <c r="C123" s="476" t="s">
        <v>738</v>
      </c>
      <c r="D123" s="475"/>
      <c r="E123" s="477"/>
      <c r="F123" s="475"/>
      <c r="G123" s="477"/>
      <c r="H123" s="475"/>
      <c r="I123" s="475"/>
      <c r="J123" s="475"/>
      <c r="K123" s="475"/>
      <c r="L123" s="475"/>
      <c r="M123" s="475"/>
      <c r="N123" s="475"/>
      <c r="O123" s="475"/>
      <c r="P123" s="475"/>
      <c r="Q123" s="477"/>
      <c r="R123" s="475"/>
      <c r="S123" s="477"/>
      <c r="T123" s="482"/>
      <c r="U123" s="464"/>
      <c r="V123" s="464"/>
      <c r="W123" s="464"/>
      <c r="X123" s="464"/>
      <c r="Y123" s="464"/>
      <c r="Z123" s="464"/>
      <c r="AA123" s="464"/>
      <c r="AB123" s="464"/>
      <c r="AC123" s="464"/>
      <c r="AD123" s="464"/>
      <c r="AE123" s="464"/>
      <c r="AF123" s="464"/>
      <c r="AG123" s="464"/>
      <c r="AH123" s="464"/>
      <c r="AI123" s="464"/>
      <c r="AJ123" s="464"/>
      <c r="AK123" s="464"/>
      <c r="AL123" s="464"/>
      <c r="AM123" s="464"/>
      <c r="AN123" s="464"/>
      <c r="AO123" s="464"/>
      <c r="AP123" s="464"/>
      <c r="AQ123" s="464"/>
      <c r="AR123" s="487"/>
      <c r="AS123" s="464"/>
      <c r="AT123" s="464"/>
      <c r="AU123" s="464"/>
      <c r="AV123" s="464"/>
      <c r="AW123" s="464"/>
      <c r="AX123" s="464"/>
      <c r="AY123" s="465"/>
      <c r="AZ123" s="466"/>
      <c r="BA123" s="464"/>
      <c r="BB123" s="482"/>
      <c r="BC123" s="485">
        <f t="shared" si="42"/>
        <v>0</v>
      </c>
    </row>
    <row r="124" spans="1:55">
      <c r="A124" s="475">
        <f>MAX($A$12:A123)+1</f>
        <v>96</v>
      </c>
      <c r="B124" s="475" t="s">
        <v>739</v>
      </c>
      <c r="C124" s="476" t="s">
        <v>656</v>
      </c>
      <c r="D124" s="475">
        <v>290</v>
      </c>
      <c r="E124" s="480">
        <v>871689000</v>
      </c>
      <c r="F124" s="475">
        <v>13</v>
      </c>
      <c r="G124" s="481">
        <f t="shared" ref="G124:G133" si="71">IF(E124 &gt;=30000000,0.9,1)</f>
        <v>0.9</v>
      </c>
      <c r="H124" s="477">
        <f t="shared" ref="H124:H133" si="72">F124%*E124*G124/D124</f>
        <v>351681.42413793103</v>
      </c>
      <c r="I124" s="475">
        <v>4.7</v>
      </c>
      <c r="J124" s="477">
        <f t="shared" si="54"/>
        <v>141273.73448275862</v>
      </c>
      <c r="K124" s="475">
        <v>6</v>
      </c>
      <c r="L124" s="477">
        <f t="shared" ref="L124:L133" si="73">K124%*E124/D124</f>
        <v>180349.44827586206</v>
      </c>
      <c r="M124" s="475"/>
      <c r="N124" s="475"/>
      <c r="O124" s="481">
        <f t="shared" ref="O124:O133" si="74">IF(N124="diezel",1.03,IF(N124="xăng",1.02,0))</f>
        <v>0</v>
      </c>
      <c r="P124" s="475" t="s">
        <v>606</v>
      </c>
      <c r="Q124" s="477">
        <f t="shared" ref="Q124:Q188" si="75">M124*(IF(N124="diezel",$B$5,IF(N124="xăng",$B$4,0)))*O124+P124*$B$6*1.05</f>
        <v>83613.600000000006</v>
      </c>
      <c r="R124" s="475" t="s">
        <v>740</v>
      </c>
      <c r="S124" s="482">
        <f>VLOOKUP(U124,'LuongNC QD1491'!$B$6:$G$240,6,0)*V124+VLOOKUP(W124,'LuongNC QD1491'!$B$6:$G$240,6,0)*X124</f>
        <v>637048.71710526315</v>
      </c>
      <c r="T124" s="483">
        <f t="shared" si="48"/>
        <v>1393966.9240018148</v>
      </c>
      <c r="U124" s="464" t="str">
        <f t="shared" ref="U124:U133" si="76">"N1"&amp;RIGHT(LEFT(R124,3),1)&amp;"0"&amp;RIGHT(R124,1)&amp;""</f>
        <v>N1307</v>
      </c>
      <c r="V124" s="464" t="str">
        <f t="shared" ref="V124:V133" si="77">LEFT(R124,1)</f>
        <v>1</v>
      </c>
      <c r="W124" s="464" t="str">
        <f t="shared" ref="W124:W133" si="78">"N1"&amp;RIGHT(LEFT(R124,9),1)&amp;"0"&amp;RIGHT(R124,1)&amp;""</f>
        <v>N1507</v>
      </c>
      <c r="X124" s="464" t="str">
        <f t="shared" ref="X124:X133" si="79">RIGHT(LEFT(R124,7),1)</f>
        <v>1</v>
      </c>
      <c r="Y124" s="464"/>
      <c r="Z124" s="464"/>
      <c r="AA124" s="464"/>
      <c r="AB124" s="464"/>
      <c r="AC124" s="464"/>
      <c r="AD124" s="464"/>
      <c r="AE124" s="464"/>
      <c r="AF124" s="464"/>
      <c r="AG124" s="464"/>
      <c r="AH124" s="464"/>
      <c r="AI124" s="464"/>
      <c r="AJ124" s="464"/>
      <c r="AK124" s="464"/>
      <c r="AL124" s="464"/>
      <c r="AM124" s="464"/>
      <c r="AN124" s="464"/>
      <c r="AO124" s="464"/>
      <c r="AP124" s="464"/>
      <c r="AQ124" s="464"/>
      <c r="AR124" s="484" t="str">
        <f>CONCATENATE($C$123," ",C124)</f>
        <v>Cần trục tháp - sức nâng: 5 t</v>
      </c>
      <c r="AS124" s="464"/>
      <c r="AT124" s="464"/>
      <c r="AU124" s="464"/>
      <c r="AV124" s="464"/>
      <c r="AW124" s="464"/>
      <c r="AX124" s="464"/>
      <c r="AY124" s="465"/>
      <c r="AZ124" s="466"/>
      <c r="BA124" s="464"/>
      <c r="BB124" s="483">
        <v>1348985.1068965518</v>
      </c>
      <c r="BC124" s="485">
        <f t="shared" si="42"/>
        <v>-44981.817105263006</v>
      </c>
    </row>
    <row r="125" spans="1:55" ht="30" customHeight="1">
      <c r="A125" s="475">
        <f>MAX($A$12:A124)+1</f>
        <v>97</v>
      </c>
      <c r="B125" s="475" t="s">
        <v>741</v>
      </c>
      <c r="C125" s="476" t="s">
        <v>633</v>
      </c>
      <c r="D125" s="475">
        <v>290</v>
      </c>
      <c r="E125" s="480">
        <v>1419834000</v>
      </c>
      <c r="F125" s="475">
        <v>12</v>
      </c>
      <c r="G125" s="481">
        <f t="shared" si="71"/>
        <v>0.9</v>
      </c>
      <c r="H125" s="477">
        <f t="shared" si="72"/>
        <v>528765.76551724132</v>
      </c>
      <c r="I125" s="475">
        <v>4</v>
      </c>
      <c r="J125" s="477">
        <f t="shared" si="54"/>
        <v>195839.1724137931</v>
      </c>
      <c r="K125" s="475">
        <v>6</v>
      </c>
      <c r="L125" s="477">
        <f t="shared" si="73"/>
        <v>293758.75862068968</v>
      </c>
      <c r="M125" s="475"/>
      <c r="N125" s="475"/>
      <c r="O125" s="481">
        <f t="shared" si="74"/>
        <v>0</v>
      </c>
      <c r="P125" s="475" t="s">
        <v>742</v>
      </c>
      <c r="Q125" s="477">
        <f t="shared" si="75"/>
        <v>119448</v>
      </c>
      <c r="R125" s="475" t="s">
        <v>740</v>
      </c>
      <c r="S125" s="482">
        <f>VLOOKUP(U125,'LuongNC QD1491'!$B$6:$G$240,6,0)*V125+VLOOKUP(W125,'LuongNC QD1491'!$B$6:$G$240,6,0)*X125</f>
        <v>637048.71710526315</v>
      </c>
      <c r="T125" s="483">
        <f t="shared" si="48"/>
        <v>1774860.4136569872</v>
      </c>
      <c r="U125" s="464" t="str">
        <f t="shared" si="76"/>
        <v>N1307</v>
      </c>
      <c r="V125" s="464" t="str">
        <f t="shared" si="77"/>
        <v>1</v>
      </c>
      <c r="W125" s="464" t="str">
        <f t="shared" si="78"/>
        <v>N1507</v>
      </c>
      <c r="X125" s="464" t="str">
        <f t="shared" si="79"/>
        <v>1</v>
      </c>
      <c r="Y125" s="464"/>
      <c r="Z125" s="464"/>
      <c r="AA125" s="464"/>
      <c r="AB125" s="464"/>
      <c r="AC125" s="464"/>
      <c r="AD125" s="464"/>
      <c r="AE125" s="464"/>
      <c r="AF125" s="464"/>
      <c r="AG125" s="464"/>
      <c r="AH125" s="464"/>
      <c r="AI125" s="464"/>
      <c r="AJ125" s="464"/>
      <c r="AK125" s="464"/>
      <c r="AL125" s="464"/>
      <c r="AM125" s="464"/>
      <c r="AN125" s="464"/>
      <c r="AO125" s="464"/>
      <c r="AP125" s="464"/>
      <c r="AQ125" s="464"/>
      <c r="AR125" s="484" t="str">
        <f t="shared" ref="AR125:AR133" si="80">CONCATENATE($C$123," ",C125)</f>
        <v>Cần trục tháp - sức nâng: 10 t</v>
      </c>
      <c r="AS125" s="464"/>
      <c r="AT125" s="464"/>
      <c r="AU125" s="464"/>
      <c r="AV125" s="464"/>
      <c r="AW125" s="464"/>
      <c r="AX125" s="464"/>
      <c r="AY125" s="465"/>
      <c r="AZ125" s="466"/>
      <c r="BA125" s="464"/>
      <c r="BB125" s="483">
        <v>1725890.6965517241</v>
      </c>
      <c r="BC125" s="485">
        <f t="shared" si="42"/>
        <v>-48969.717105263146</v>
      </c>
    </row>
    <row r="126" spans="1:55" ht="30" customHeight="1">
      <c r="A126" s="475">
        <f>MAX($A$12:A125)+1</f>
        <v>98</v>
      </c>
      <c r="B126" s="475" t="s">
        <v>743</v>
      </c>
      <c r="C126" s="476" t="s">
        <v>636</v>
      </c>
      <c r="D126" s="475">
        <v>290</v>
      </c>
      <c r="E126" s="480">
        <v>1729964000</v>
      </c>
      <c r="F126" s="475">
        <v>12</v>
      </c>
      <c r="G126" s="481">
        <f t="shared" si="71"/>
        <v>0.9</v>
      </c>
      <c r="H126" s="477">
        <f t="shared" si="72"/>
        <v>644262.45517241384</v>
      </c>
      <c r="I126" s="475">
        <v>4</v>
      </c>
      <c r="J126" s="477">
        <f t="shared" si="54"/>
        <v>238615.72413793104</v>
      </c>
      <c r="K126" s="475">
        <v>6</v>
      </c>
      <c r="L126" s="477">
        <f t="shared" si="73"/>
        <v>357923.58620689658</v>
      </c>
      <c r="M126" s="475"/>
      <c r="N126" s="475"/>
      <c r="O126" s="481">
        <f t="shared" si="74"/>
        <v>0</v>
      </c>
      <c r="P126" s="475" t="s">
        <v>744</v>
      </c>
      <c r="Q126" s="477">
        <f t="shared" si="75"/>
        <v>135374.39999999999</v>
      </c>
      <c r="R126" s="475" t="s">
        <v>740</v>
      </c>
      <c r="S126" s="482">
        <f>VLOOKUP(U126,'LuongNC QD1491'!$B$6:$G$240,6,0)*V126+VLOOKUP(W126,'LuongNC QD1491'!$B$6:$G$240,6,0)*X126</f>
        <v>637048.71710526315</v>
      </c>
      <c r="T126" s="483">
        <f t="shared" si="48"/>
        <v>2013224.8826225044</v>
      </c>
      <c r="U126" s="464" t="str">
        <f t="shared" si="76"/>
        <v>N1307</v>
      </c>
      <c r="V126" s="464" t="str">
        <f t="shared" si="77"/>
        <v>1</v>
      </c>
      <c r="W126" s="464" t="str">
        <f t="shared" si="78"/>
        <v>N1507</v>
      </c>
      <c r="X126" s="464" t="str">
        <f t="shared" si="79"/>
        <v>1</v>
      </c>
      <c r="Y126" s="464"/>
      <c r="Z126" s="464"/>
      <c r="AA126" s="464"/>
      <c r="AB126" s="464"/>
      <c r="AC126" s="464"/>
      <c r="AD126" s="464"/>
      <c r="AE126" s="464"/>
      <c r="AF126" s="464"/>
      <c r="AG126" s="464"/>
      <c r="AH126" s="464"/>
      <c r="AI126" s="464"/>
      <c r="AJ126" s="464"/>
      <c r="AK126" s="464"/>
      <c r="AL126" s="464"/>
      <c r="AM126" s="464"/>
      <c r="AN126" s="464"/>
      <c r="AO126" s="464"/>
      <c r="AP126" s="464"/>
      <c r="AQ126" s="464"/>
      <c r="AR126" s="484" t="str">
        <f t="shared" si="80"/>
        <v>Cần trục tháp - sức nâng: 12 t</v>
      </c>
      <c r="AS126" s="464"/>
      <c r="AT126" s="464"/>
      <c r="AU126" s="464"/>
      <c r="AV126" s="464"/>
      <c r="AW126" s="464"/>
      <c r="AX126" s="464"/>
      <c r="AY126" s="465"/>
      <c r="AZ126" s="466"/>
      <c r="BA126" s="464"/>
      <c r="BB126" s="483">
        <v>1962482.7655172413</v>
      </c>
      <c r="BC126" s="485">
        <f t="shared" si="42"/>
        <v>-50742.117105263053</v>
      </c>
    </row>
    <row r="127" spans="1:55">
      <c r="A127" s="475">
        <f>MAX($A$12:A126)+1</f>
        <v>99</v>
      </c>
      <c r="B127" s="475" t="s">
        <v>745</v>
      </c>
      <c r="C127" s="476" t="s">
        <v>616</v>
      </c>
      <c r="D127" s="475">
        <v>290</v>
      </c>
      <c r="E127" s="480">
        <v>1900450000</v>
      </c>
      <c r="F127" s="475">
        <v>12</v>
      </c>
      <c r="G127" s="481">
        <f t="shared" si="71"/>
        <v>0.9</v>
      </c>
      <c r="H127" s="477">
        <f t="shared" si="72"/>
        <v>707753.79310344823</v>
      </c>
      <c r="I127" s="475">
        <v>4</v>
      </c>
      <c r="J127" s="477">
        <f t="shared" si="54"/>
        <v>262131.03448275861</v>
      </c>
      <c r="K127" s="475">
        <v>6</v>
      </c>
      <c r="L127" s="477">
        <f t="shared" si="73"/>
        <v>393196.55172413791</v>
      </c>
      <c r="M127" s="475"/>
      <c r="N127" s="475"/>
      <c r="O127" s="481">
        <f t="shared" si="74"/>
        <v>0</v>
      </c>
      <c r="P127" s="475" t="s">
        <v>746</v>
      </c>
      <c r="Q127" s="477">
        <f t="shared" si="75"/>
        <v>179172</v>
      </c>
      <c r="R127" s="475" t="s">
        <v>740</v>
      </c>
      <c r="S127" s="482">
        <f>VLOOKUP(U127,'LuongNC QD1491'!$B$6:$G$240,6,0)*V127+VLOOKUP(W127,'LuongNC QD1491'!$B$6:$G$240,6,0)*X127</f>
        <v>637048.71710526315</v>
      </c>
      <c r="T127" s="483">
        <f t="shared" si="48"/>
        <v>2179302.0964156082</v>
      </c>
      <c r="U127" s="464" t="str">
        <f t="shared" si="76"/>
        <v>N1307</v>
      </c>
      <c r="V127" s="464" t="str">
        <f t="shared" si="77"/>
        <v>1</v>
      </c>
      <c r="W127" s="464" t="str">
        <f t="shared" si="78"/>
        <v>N1507</v>
      </c>
      <c r="X127" s="464" t="str">
        <f t="shared" si="79"/>
        <v>1</v>
      </c>
      <c r="Y127" s="464"/>
      <c r="Z127" s="464"/>
      <c r="AA127" s="464"/>
      <c r="AB127" s="464"/>
      <c r="AC127" s="464"/>
      <c r="AD127" s="464"/>
      <c r="AE127" s="464"/>
      <c r="AF127" s="464"/>
      <c r="AG127" s="464"/>
      <c r="AH127" s="464"/>
      <c r="AI127" s="464"/>
      <c r="AJ127" s="464"/>
      <c r="AK127" s="464"/>
      <c r="AL127" s="464"/>
      <c r="AM127" s="464"/>
      <c r="AN127" s="464"/>
      <c r="AO127" s="464"/>
      <c r="AP127" s="464"/>
      <c r="AQ127" s="464"/>
      <c r="AR127" s="484" t="str">
        <f t="shared" si="80"/>
        <v>Cần trục tháp - sức nâng: 15 t</v>
      </c>
      <c r="AS127" s="464"/>
      <c r="AT127" s="464"/>
      <c r="AU127" s="464"/>
      <c r="AV127" s="464"/>
      <c r="AW127" s="464"/>
      <c r="AX127" s="464"/>
      <c r="AY127" s="465"/>
      <c r="AZ127" s="466"/>
      <c r="BA127" s="464"/>
      <c r="BB127" s="483">
        <v>2123685.8793103448</v>
      </c>
      <c r="BC127" s="485">
        <f t="shared" si="42"/>
        <v>-55616.217105263378</v>
      </c>
    </row>
    <row r="128" spans="1:55">
      <c r="A128" s="475">
        <f>MAX($A$12:A127)+1</f>
        <v>100</v>
      </c>
      <c r="B128" s="475" t="s">
        <v>747</v>
      </c>
      <c r="C128" s="476" t="s">
        <v>642</v>
      </c>
      <c r="D128" s="475">
        <v>290</v>
      </c>
      <c r="E128" s="480">
        <v>2279943000</v>
      </c>
      <c r="F128" s="475">
        <v>11</v>
      </c>
      <c r="G128" s="481">
        <f t="shared" si="71"/>
        <v>0.9</v>
      </c>
      <c r="H128" s="477">
        <f t="shared" si="72"/>
        <v>778325.36896551726</v>
      </c>
      <c r="I128" s="475">
        <v>3.8</v>
      </c>
      <c r="J128" s="477">
        <f t="shared" si="54"/>
        <v>298751.15172413795</v>
      </c>
      <c r="K128" s="475">
        <v>6</v>
      </c>
      <c r="L128" s="477">
        <f t="shared" si="73"/>
        <v>471712.3448275862</v>
      </c>
      <c r="M128" s="475"/>
      <c r="N128" s="475"/>
      <c r="O128" s="481">
        <f t="shared" si="74"/>
        <v>0</v>
      </c>
      <c r="P128" s="475" t="s">
        <v>502</v>
      </c>
      <c r="Q128" s="477">
        <f t="shared" si="75"/>
        <v>224960.40000000002</v>
      </c>
      <c r="R128" s="475" t="s">
        <v>740</v>
      </c>
      <c r="S128" s="482">
        <f>VLOOKUP(U128,'LuongNC QD1491'!$B$6:$G$240,6,0)*V128+VLOOKUP(W128,'LuongNC QD1491'!$B$6:$G$240,6,0)*X128</f>
        <v>637048.71710526315</v>
      </c>
      <c r="T128" s="483">
        <f t="shared" si="48"/>
        <v>2410797.9826225042</v>
      </c>
      <c r="U128" s="464" t="str">
        <f t="shared" si="76"/>
        <v>N1307</v>
      </c>
      <c r="V128" s="464" t="str">
        <f t="shared" si="77"/>
        <v>1</v>
      </c>
      <c r="W128" s="464" t="str">
        <f t="shared" si="78"/>
        <v>N1507</v>
      </c>
      <c r="X128" s="464" t="str">
        <f t="shared" si="79"/>
        <v>1</v>
      </c>
      <c r="Y128" s="464"/>
      <c r="Z128" s="464"/>
      <c r="AA128" s="464"/>
      <c r="AB128" s="464"/>
      <c r="AC128" s="464"/>
      <c r="AD128" s="464"/>
      <c r="AE128" s="464"/>
      <c r="AF128" s="464"/>
      <c r="AG128" s="464"/>
      <c r="AH128" s="464"/>
      <c r="AI128" s="464"/>
      <c r="AJ128" s="464"/>
      <c r="AK128" s="464"/>
      <c r="AL128" s="464"/>
      <c r="AM128" s="464"/>
      <c r="AN128" s="464"/>
      <c r="AO128" s="464"/>
      <c r="AP128" s="464"/>
      <c r="AQ128" s="464"/>
      <c r="AR128" s="484" t="str">
        <f t="shared" si="80"/>
        <v>Cần trục tháp - sức nâng: 20 t</v>
      </c>
      <c r="AS128" s="464"/>
      <c r="AT128" s="464"/>
      <c r="AU128" s="464"/>
      <c r="AV128" s="464"/>
      <c r="AW128" s="464"/>
      <c r="AX128" s="464"/>
      <c r="AY128" s="465"/>
      <c r="AZ128" s="466"/>
      <c r="BA128" s="464"/>
      <c r="BB128" s="483">
        <v>2350086.1155172414</v>
      </c>
      <c r="BC128" s="485">
        <f t="shared" si="42"/>
        <v>-60711.86710526282</v>
      </c>
    </row>
    <row r="129" spans="1:55">
      <c r="A129" s="475">
        <f>MAX($A$12:A128)+1</f>
        <v>101</v>
      </c>
      <c r="B129" s="475" t="s">
        <v>748</v>
      </c>
      <c r="C129" s="476" t="s">
        <v>608</v>
      </c>
      <c r="D129" s="475">
        <v>290</v>
      </c>
      <c r="E129" s="480">
        <v>3161607000</v>
      </c>
      <c r="F129" s="475">
        <v>11</v>
      </c>
      <c r="G129" s="481">
        <f t="shared" si="71"/>
        <v>0.9</v>
      </c>
      <c r="H129" s="477">
        <f t="shared" si="72"/>
        <v>1079307.2172413792</v>
      </c>
      <c r="I129" s="475">
        <v>3.8</v>
      </c>
      <c r="J129" s="477">
        <f t="shared" si="54"/>
        <v>414279.53793103446</v>
      </c>
      <c r="K129" s="475">
        <v>6</v>
      </c>
      <c r="L129" s="477">
        <f t="shared" si="73"/>
        <v>654125.58620689658</v>
      </c>
      <c r="M129" s="475"/>
      <c r="N129" s="475"/>
      <c r="O129" s="481">
        <f t="shared" si="74"/>
        <v>0</v>
      </c>
      <c r="P129" s="475" t="s">
        <v>749</v>
      </c>
      <c r="Q129" s="477">
        <f t="shared" si="75"/>
        <v>238896</v>
      </c>
      <c r="R129" s="475" t="s">
        <v>750</v>
      </c>
      <c r="S129" s="482">
        <f>VLOOKUP(U129,'LuongNC QD1491'!$B$6:$G$240,6,0)*V129+VLOOKUP(W129,'LuongNC QD1491'!$B$6:$G$240,6,0)*X129</f>
        <v>705918.84868421056</v>
      </c>
      <c r="T129" s="483">
        <f t="shared" si="48"/>
        <v>3092527.1900635213</v>
      </c>
      <c r="U129" s="464" t="str">
        <f t="shared" si="76"/>
        <v>N1307</v>
      </c>
      <c r="V129" s="464" t="str">
        <f t="shared" si="77"/>
        <v>1</v>
      </c>
      <c r="W129" s="464" t="str">
        <f t="shared" si="78"/>
        <v>N1607</v>
      </c>
      <c r="X129" s="464" t="str">
        <f t="shared" si="79"/>
        <v>1</v>
      </c>
      <c r="Y129" s="464"/>
      <c r="Z129" s="464"/>
      <c r="AA129" s="464"/>
      <c r="AB129" s="464"/>
      <c r="AC129" s="464"/>
      <c r="AD129" s="464"/>
      <c r="AE129" s="464"/>
      <c r="AF129" s="464"/>
      <c r="AG129" s="464"/>
      <c r="AH129" s="464"/>
      <c r="AI129" s="464"/>
      <c r="AJ129" s="464"/>
      <c r="AK129" s="464"/>
      <c r="AL129" s="464"/>
      <c r="AM129" s="464"/>
      <c r="AN129" s="464"/>
      <c r="AO129" s="464"/>
      <c r="AP129" s="464"/>
      <c r="AQ129" s="464"/>
      <c r="AR129" s="484" t="str">
        <f t="shared" si="80"/>
        <v>Cần trục tháp - sức nâng: 25 t</v>
      </c>
      <c r="AS129" s="464"/>
      <c r="AT129" s="464"/>
      <c r="AU129" s="464"/>
      <c r="AV129" s="464"/>
      <c r="AW129" s="464"/>
      <c r="AX129" s="464"/>
      <c r="AY129" s="465"/>
      <c r="AZ129" s="466"/>
      <c r="BA129" s="464"/>
      <c r="BB129" s="483">
        <v>3026407.3413793105</v>
      </c>
      <c r="BC129" s="485">
        <f t="shared" si="42"/>
        <v>-66119.848684210796</v>
      </c>
    </row>
    <row r="130" spans="1:55" ht="46.9" customHeight="1">
      <c r="A130" s="475">
        <f>MAX($A$12:A129)+1</f>
        <v>102</v>
      </c>
      <c r="B130" s="475" t="s">
        <v>751</v>
      </c>
      <c r="C130" s="476" t="s">
        <v>673</v>
      </c>
      <c r="D130" s="475">
        <v>290</v>
      </c>
      <c r="E130" s="480">
        <v>3962098000</v>
      </c>
      <c r="F130" s="475">
        <v>11</v>
      </c>
      <c r="G130" s="481">
        <f t="shared" si="71"/>
        <v>0.9</v>
      </c>
      <c r="H130" s="477">
        <f t="shared" si="72"/>
        <v>1352578.2827586208</v>
      </c>
      <c r="I130" s="475">
        <v>3.8</v>
      </c>
      <c r="J130" s="477">
        <f t="shared" si="54"/>
        <v>519171.46206896554</v>
      </c>
      <c r="K130" s="475">
        <v>6</v>
      </c>
      <c r="L130" s="477">
        <f t="shared" si="73"/>
        <v>819744.41379310342</v>
      </c>
      <c r="M130" s="475"/>
      <c r="N130" s="475"/>
      <c r="O130" s="481">
        <f t="shared" si="74"/>
        <v>0</v>
      </c>
      <c r="P130" s="475" t="s">
        <v>527</v>
      </c>
      <c r="Q130" s="477">
        <f t="shared" si="75"/>
        <v>254822.40000000002</v>
      </c>
      <c r="R130" s="475" t="s">
        <v>750</v>
      </c>
      <c r="S130" s="482">
        <f>VLOOKUP(U130,'LuongNC QD1491'!$B$6:$G$240,6,0)*V130+VLOOKUP(W130,'LuongNC QD1491'!$B$6:$G$240,6,0)*X130</f>
        <v>705918.84868421056</v>
      </c>
      <c r="T130" s="483">
        <f t="shared" si="48"/>
        <v>3652235.4073048998</v>
      </c>
      <c r="U130" s="464" t="str">
        <f t="shared" si="76"/>
        <v>N1307</v>
      </c>
      <c r="V130" s="464" t="str">
        <f t="shared" si="77"/>
        <v>1</v>
      </c>
      <c r="W130" s="464" t="str">
        <f t="shared" si="78"/>
        <v>N1607</v>
      </c>
      <c r="X130" s="464" t="str">
        <f t="shared" si="79"/>
        <v>1</v>
      </c>
      <c r="Y130" s="464"/>
      <c r="Z130" s="464"/>
      <c r="AA130" s="464"/>
      <c r="AB130" s="464"/>
      <c r="AC130" s="464"/>
      <c r="AD130" s="464"/>
      <c r="AE130" s="464"/>
      <c r="AF130" s="464"/>
      <c r="AG130" s="464"/>
      <c r="AH130" s="464"/>
      <c r="AI130" s="464"/>
      <c r="AJ130" s="464"/>
      <c r="AK130" s="464"/>
      <c r="AL130" s="464"/>
      <c r="AM130" s="464"/>
      <c r="AN130" s="464"/>
      <c r="AO130" s="464"/>
      <c r="AP130" s="464"/>
      <c r="AQ130" s="464"/>
      <c r="AR130" s="484" t="str">
        <f t="shared" si="80"/>
        <v>Cần trục tháp - sức nâng: 30 t</v>
      </c>
      <c r="AS130" s="464"/>
      <c r="AT130" s="464"/>
      <c r="AU130" s="464"/>
      <c r="AV130" s="464"/>
      <c r="AW130" s="464"/>
      <c r="AX130" s="464"/>
      <c r="AY130" s="465"/>
      <c r="AZ130" s="466"/>
      <c r="BA130" s="464"/>
      <c r="BB130" s="483">
        <v>3584343.1586206895</v>
      </c>
      <c r="BC130" s="485">
        <f t="shared" si="42"/>
        <v>-67892.248684210237</v>
      </c>
    </row>
    <row r="131" spans="1:55">
      <c r="A131" s="475">
        <f>MAX($A$12:A130)+1</f>
        <v>103</v>
      </c>
      <c r="B131" s="475" t="s">
        <v>752</v>
      </c>
      <c r="C131" s="476" t="s">
        <v>675</v>
      </c>
      <c r="D131" s="475">
        <v>290</v>
      </c>
      <c r="E131" s="480">
        <v>4598753000</v>
      </c>
      <c r="F131" s="475">
        <v>11</v>
      </c>
      <c r="G131" s="481">
        <f t="shared" si="71"/>
        <v>0.9</v>
      </c>
      <c r="H131" s="477">
        <f t="shared" si="72"/>
        <v>1569919.1275862069</v>
      </c>
      <c r="I131" s="475">
        <v>3.5</v>
      </c>
      <c r="J131" s="477">
        <f t="shared" si="54"/>
        <v>555021.91379310354</v>
      </c>
      <c r="K131" s="475">
        <v>6</v>
      </c>
      <c r="L131" s="477">
        <f t="shared" si="73"/>
        <v>951466.13793103443</v>
      </c>
      <c r="M131" s="475"/>
      <c r="N131" s="475"/>
      <c r="O131" s="481">
        <f t="shared" si="74"/>
        <v>0</v>
      </c>
      <c r="P131" s="475" t="s">
        <v>753</v>
      </c>
      <c r="Q131" s="477">
        <f t="shared" si="75"/>
        <v>268758</v>
      </c>
      <c r="R131" s="475" t="s">
        <v>750</v>
      </c>
      <c r="S131" s="482">
        <f>VLOOKUP(U131,'LuongNC QD1491'!$B$6:$G$240,6,0)*V131+VLOOKUP(W131,'LuongNC QD1491'!$B$6:$G$240,6,0)*X131</f>
        <v>705918.84868421056</v>
      </c>
      <c r="T131" s="483">
        <f t="shared" si="48"/>
        <v>4051084.0279945554</v>
      </c>
      <c r="U131" s="464" t="str">
        <f t="shared" si="76"/>
        <v>N1307</v>
      </c>
      <c r="V131" s="464" t="str">
        <f t="shared" si="77"/>
        <v>1</v>
      </c>
      <c r="W131" s="464" t="str">
        <f t="shared" si="78"/>
        <v>N1607</v>
      </c>
      <c r="X131" s="464" t="str">
        <f t="shared" si="79"/>
        <v>1</v>
      </c>
      <c r="Y131" s="464"/>
      <c r="Z131" s="464"/>
      <c r="AA131" s="464"/>
      <c r="AB131" s="464"/>
      <c r="AC131" s="464"/>
      <c r="AD131" s="464"/>
      <c r="AE131" s="464"/>
      <c r="AF131" s="464"/>
      <c r="AG131" s="464"/>
      <c r="AH131" s="464"/>
      <c r="AI131" s="464"/>
      <c r="AJ131" s="464"/>
      <c r="AK131" s="464"/>
      <c r="AL131" s="464"/>
      <c r="AM131" s="464"/>
      <c r="AN131" s="464"/>
      <c r="AO131" s="464"/>
      <c r="AP131" s="464"/>
      <c r="AQ131" s="464"/>
      <c r="AR131" s="484" t="str">
        <f t="shared" si="80"/>
        <v>Cần trục tháp - sức nâng: 40 t</v>
      </c>
      <c r="AS131" s="464"/>
      <c r="AT131" s="464"/>
      <c r="AU131" s="464"/>
      <c r="AV131" s="464"/>
      <c r="AW131" s="464"/>
      <c r="AX131" s="464"/>
      <c r="AY131" s="465"/>
      <c r="AZ131" s="466"/>
      <c r="BA131" s="464"/>
      <c r="BB131" s="483">
        <v>3981640.9293103446</v>
      </c>
      <c r="BC131" s="485">
        <f t="shared" si="42"/>
        <v>-69443.098684210796</v>
      </c>
    </row>
    <row r="132" spans="1:55" ht="16.5" customHeight="1">
      <c r="A132" s="475">
        <f>MAX($A$12:A131)+1</f>
        <v>104</v>
      </c>
      <c r="B132" s="475" t="s">
        <v>754</v>
      </c>
      <c r="C132" s="476" t="s">
        <v>678</v>
      </c>
      <c r="D132" s="475">
        <v>290</v>
      </c>
      <c r="E132" s="480">
        <v>5768420000</v>
      </c>
      <c r="F132" s="475">
        <v>11</v>
      </c>
      <c r="G132" s="481">
        <f t="shared" si="71"/>
        <v>0.9</v>
      </c>
      <c r="H132" s="477">
        <f t="shared" si="72"/>
        <v>1969219.2413793104</v>
      </c>
      <c r="I132" s="475">
        <v>3.5</v>
      </c>
      <c r="J132" s="477">
        <f t="shared" si="54"/>
        <v>696188.6206896553</v>
      </c>
      <c r="K132" s="475">
        <v>6</v>
      </c>
      <c r="L132" s="477">
        <f t="shared" si="73"/>
        <v>1193466.2068965517</v>
      </c>
      <c r="M132" s="475"/>
      <c r="N132" s="475"/>
      <c r="O132" s="481">
        <f t="shared" si="74"/>
        <v>0</v>
      </c>
      <c r="P132" s="475" t="s">
        <v>755</v>
      </c>
      <c r="Q132" s="477">
        <f t="shared" si="75"/>
        <v>284684.40000000002</v>
      </c>
      <c r="R132" s="475" t="s">
        <v>684</v>
      </c>
      <c r="S132" s="482">
        <f>VLOOKUP(U132,'LuongNC QD1491'!$B$6:$G$240,6,0)*V132+VLOOKUP(W132,'LuongNC QD1491'!$B$6:$G$240,6,0)*X132</f>
        <v>755658.38815789472</v>
      </c>
      <c r="T132" s="483">
        <f t="shared" si="48"/>
        <v>4899216.8571234113</v>
      </c>
      <c r="U132" s="464" t="str">
        <f t="shared" si="76"/>
        <v>N1407</v>
      </c>
      <c r="V132" s="464" t="str">
        <f t="shared" si="77"/>
        <v>1</v>
      </c>
      <c r="W132" s="464" t="str">
        <f t="shared" si="78"/>
        <v>N1607</v>
      </c>
      <c r="X132" s="464" t="str">
        <f t="shared" si="79"/>
        <v>1</v>
      </c>
      <c r="Y132" s="464"/>
      <c r="Z132" s="464"/>
      <c r="AA132" s="464"/>
      <c r="AB132" s="464"/>
      <c r="AC132" s="464"/>
      <c r="AD132" s="464"/>
      <c r="AE132" s="464"/>
      <c r="AF132" s="464"/>
      <c r="AG132" s="464"/>
      <c r="AH132" s="464"/>
      <c r="AI132" s="464"/>
      <c r="AJ132" s="464"/>
      <c r="AK132" s="464"/>
      <c r="AL132" s="464"/>
      <c r="AM132" s="464"/>
      <c r="AN132" s="464"/>
      <c r="AO132" s="464"/>
      <c r="AP132" s="464"/>
      <c r="AQ132" s="464"/>
      <c r="AR132" s="484" t="str">
        <f t="shared" si="80"/>
        <v>Cần trục tháp - sức nâng: 50 t</v>
      </c>
      <c r="AS132" s="464"/>
      <c r="AT132" s="464"/>
      <c r="AU132" s="464"/>
      <c r="AV132" s="464"/>
      <c r="AW132" s="464"/>
      <c r="AX132" s="464"/>
      <c r="AY132" s="465"/>
      <c r="AZ132" s="466"/>
      <c r="BA132" s="464"/>
      <c r="BB132" s="483">
        <v>4825215.818965517</v>
      </c>
      <c r="BC132" s="485">
        <f t="shared" si="42"/>
        <v>-74001.038157894276</v>
      </c>
    </row>
    <row r="133" spans="1:55" ht="32.450000000000003" customHeight="1">
      <c r="A133" s="475">
        <f>MAX($A$12:A132)+1</f>
        <v>105</v>
      </c>
      <c r="B133" s="475" t="s">
        <v>756</v>
      </c>
      <c r="C133" s="476" t="s">
        <v>757</v>
      </c>
      <c r="D133" s="475">
        <v>290</v>
      </c>
      <c r="E133" s="480">
        <v>7210611000</v>
      </c>
      <c r="F133" s="475">
        <v>11</v>
      </c>
      <c r="G133" s="481">
        <f t="shared" si="71"/>
        <v>0.9</v>
      </c>
      <c r="H133" s="477">
        <f t="shared" si="72"/>
        <v>2461553.4103448275</v>
      </c>
      <c r="I133" s="475">
        <v>3.5</v>
      </c>
      <c r="J133" s="477">
        <f t="shared" si="54"/>
        <v>870246.15517241391</v>
      </c>
      <c r="K133" s="475">
        <v>6</v>
      </c>
      <c r="L133" s="477">
        <f t="shared" si="73"/>
        <v>1491850.551724138</v>
      </c>
      <c r="M133" s="475"/>
      <c r="N133" s="475"/>
      <c r="O133" s="481">
        <f t="shared" si="74"/>
        <v>0</v>
      </c>
      <c r="P133" s="475" t="s">
        <v>758</v>
      </c>
      <c r="Q133" s="477">
        <f t="shared" si="75"/>
        <v>394178.4</v>
      </c>
      <c r="R133" s="475" t="s">
        <v>684</v>
      </c>
      <c r="S133" s="482">
        <f>VLOOKUP(U133,'LuongNC QD1491'!$B$6:$G$240,6,0)*V133+VLOOKUP(W133,'LuongNC QD1491'!$B$6:$G$240,6,0)*X133</f>
        <v>755658.38815789472</v>
      </c>
      <c r="T133" s="483">
        <f t="shared" si="48"/>
        <v>5973486.9053992741</v>
      </c>
      <c r="U133" s="464" t="str">
        <f t="shared" si="76"/>
        <v>N1407</v>
      </c>
      <c r="V133" s="464" t="str">
        <f t="shared" si="77"/>
        <v>1</v>
      </c>
      <c r="W133" s="464" t="str">
        <f t="shared" si="78"/>
        <v>N1607</v>
      </c>
      <c r="X133" s="464" t="str">
        <f t="shared" si="79"/>
        <v>1</v>
      </c>
      <c r="Y133" s="464"/>
      <c r="Z133" s="464"/>
      <c r="AA133" s="464"/>
      <c r="AB133" s="464"/>
      <c r="AC133" s="464"/>
      <c r="AD133" s="464"/>
      <c r="AE133" s="464"/>
      <c r="AF133" s="464"/>
      <c r="AG133" s="464"/>
      <c r="AH133" s="464"/>
      <c r="AI133" s="464"/>
      <c r="AJ133" s="464"/>
      <c r="AK133" s="464"/>
      <c r="AL133" s="464"/>
      <c r="AM133" s="464"/>
      <c r="AN133" s="464"/>
      <c r="AO133" s="464"/>
      <c r="AP133" s="464"/>
      <c r="AQ133" s="464"/>
      <c r="AR133" s="484" t="str">
        <f t="shared" si="80"/>
        <v>Cần trục tháp - sức nâng: 60 t</v>
      </c>
      <c r="AS133" s="464"/>
      <c r="AT133" s="464"/>
      <c r="AU133" s="464"/>
      <c r="AV133" s="464"/>
      <c r="AW133" s="464"/>
      <c r="AX133" s="464"/>
      <c r="AY133" s="465"/>
      <c r="AZ133" s="466"/>
      <c r="BA133" s="464"/>
      <c r="BB133" s="483">
        <v>5887300.6172413789</v>
      </c>
      <c r="BC133" s="485">
        <f t="shared" si="42"/>
        <v>-86186.288157895207</v>
      </c>
    </row>
    <row r="134" spans="1:55" ht="24.75" customHeight="1">
      <c r="A134" s="475"/>
      <c r="B134" s="475" t="s">
        <v>759</v>
      </c>
      <c r="C134" s="476" t="s">
        <v>760</v>
      </c>
      <c r="D134" s="475"/>
      <c r="E134" s="477"/>
      <c r="F134" s="475"/>
      <c r="G134" s="477"/>
      <c r="H134" s="475"/>
      <c r="I134" s="475"/>
      <c r="J134" s="475"/>
      <c r="K134" s="475"/>
      <c r="L134" s="475"/>
      <c r="M134" s="475"/>
      <c r="N134" s="475"/>
      <c r="O134" s="475"/>
      <c r="P134" s="475"/>
      <c r="Q134" s="477"/>
      <c r="R134" s="475"/>
      <c r="S134" s="477"/>
      <c r="T134" s="482"/>
      <c r="U134" s="464"/>
      <c r="V134" s="464"/>
      <c r="W134" s="464"/>
      <c r="X134" s="464"/>
      <c r="Y134" s="464"/>
      <c r="Z134" s="464"/>
      <c r="AA134" s="464"/>
      <c r="AB134" s="464"/>
      <c r="AC134" s="464"/>
      <c r="AD134" s="464"/>
      <c r="AE134" s="464"/>
      <c r="AF134" s="464"/>
      <c r="AG134" s="464"/>
      <c r="AH134" s="464"/>
      <c r="AI134" s="464"/>
      <c r="AJ134" s="464"/>
      <c r="AK134" s="464"/>
      <c r="AL134" s="464"/>
      <c r="AM134" s="464"/>
      <c r="AN134" s="464"/>
      <c r="AO134" s="464"/>
      <c r="AP134" s="464"/>
      <c r="AQ134" s="464"/>
      <c r="AR134" s="487"/>
      <c r="AS134" s="464"/>
      <c r="AT134" s="464"/>
      <c r="AU134" s="464"/>
      <c r="AV134" s="464"/>
      <c r="AW134" s="464"/>
      <c r="AX134" s="464"/>
      <c r="AY134" s="465"/>
      <c r="AZ134" s="466"/>
      <c r="BA134" s="464"/>
      <c r="BB134" s="482"/>
      <c r="BC134" s="485">
        <f t="shared" si="42"/>
        <v>0</v>
      </c>
    </row>
    <row r="135" spans="1:55" ht="24.75" customHeight="1">
      <c r="A135" s="475">
        <f>MAX($A$12:A134)+1</f>
        <v>106</v>
      </c>
      <c r="B135" s="475" t="s">
        <v>761</v>
      </c>
      <c r="C135" s="476" t="s">
        <v>762</v>
      </c>
      <c r="D135" s="475">
        <v>195</v>
      </c>
      <c r="E135" s="480">
        <v>2794100000</v>
      </c>
      <c r="F135" s="475">
        <v>9</v>
      </c>
      <c r="G135" s="481">
        <f>IF(E135 &gt;=30000000,0.9,1)</f>
        <v>0.9</v>
      </c>
      <c r="H135" s="477">
        <f>F135%*E135*G135/D135</f>
        <v>1160626.1538461538</v>
      </c>
      <c r="I135" s="475">
        <v>6.2</v>
      </c>
      <c r="J135" s="477">
        <f t="shared" si="54"/>
        <v>888380.51282051287</v>
      </c>
      <c r="K135" s="475">
        <v>7</v>
      </c>
      <c r="L135" s="477">
        <f>K135%*E135/D135</f>
        <v>1003010.2564102566</v>
      </c>
      <c r="M135" s="475" t="s">
        <v>705</v>
      </c>
      <c r="N135" s="475" t="s">
        <v>2</v>
      </c>
      <c r="O135" s="481">
        <f>IF(N135="diezel",1.03,IF(N135="xăng",1.02,0))</f>
        <v>1.03</v>
      </c>
      <c r="P135" s="475"/>
      <c r="Q135" s="477">
        <f t="shared" si="75"/>
        <v>1384187.1300000001</v>
      </c>
      <c r="R135" s="486" t="s">
        <v>763</v>
      </c>
      <c r="S135" s="482">
        <f>VLOOKUP(U135,'LuongNC QD1491'!$B$6:$G$240,6,0)*V135+VLOOKUP(W135,'LuongNC QD1491'!$B$6:$G$240,6,0)*X135+VLOOKUP(Y135,'LuongNC QD1491'!$B$6:$G$240,6,0)*Z135+VLOOKUP(AA135,'LuongNC QD1491'!$B$6:$G$240,6,0)*AB135+VLOOKUP(AC135,'LuongNC QD1491'!$B$6:$G$240,6,0)*AD135</f>
        <v>2816434.1364126918</v>
      </c>
      <c r="T135" s="483">
        <f t="shared" si="48"/>
        <v>7252638.1894896142</v>
      </c>
      <c r="U135" s="489" t="s">
        <v>764</v>
      </c>
      <c r="V135" s="489">
        <v>1</v>
      </c>
      <c r="W135" s="489" t="s">
        <v>765</v>
      </c>
      <c r="X135" s="489">
        <v>2</v>
      </c>
      <c r="Y135" s="489" t="s">
        <v>766</v>
      </c>
      <c r="Z135" s="489">
        <v>1</v>
      </c>
      <c r="AA135" s="489" t="s">
        <v>765</v>
      </c>
      <c r="AB135" s="489">
        <v>1</v>
      </c>
      <c r="AC135" s="489" t="s">
        <v>767</v>
      </c>
      <c r="AD135" s="489">
        <v>1</v>
      </c>
      <c r="AE135" s="489"/>
      <c r="AF135" s="489"/>
      <c r="AG135" s="464"/>
      <c r="AH135" s="464"/>
      <c r="AI135" s="464"/>
      <c r="AJ135" s="464"/>
      <c r="AK135" s="464"/>
      <c r="AL135" s="464"/>
      <c r="AM135" s="464"/>
      <c r="AN135" s="464"/>
      <c r="AO135" s="464"/>
      <c r="AP135" s="464"/>
      <c r="AQ135" s="464"/>
      <c r="AR135" s="484" t="str">
        <f>CONCATENATE($C$134," ",C135)</f>
        <v>Cần cẩu nổi: Kéo theo - sức nâng 30 t</v>
      </c>
      <c r="AS135" s="464"/>
      <c r="AT135" s="464"/>
      <c r="AU135" s="464"/>
      <c r="AV135" s="464"/>
      <c r="AW135" s="464"/>
      <c r="AX135" s="464"/>
      <c r="AY135" s="465"/>
      <c r="AZ135" s="466"/>
      <c r="BA135" s="464"/>
      <c r="BB135" s="483">
        <v>7394508.1830769228</v>
      </c>
      <c r="BC135" s="485">
        <f t="shared" si="42"/>
        <v>141869.99358730856</v>
      </c>
    </row>
    <row r="136" spans="1:55" ht="47.25">
      <c r="A136" s="475">
        <f>MAX($A$12:A135)+1</f>
        <v>107</v>
      </c>
      <c r="B136" s="475" t="s">
        <v>768</v>
      </c>
      <c r="C136" s="476" t="s">
        <v>769</v>
      </c>
      <c r="D136" s="475">
        <v>195</v>
      </c>
      <c r="E136" s="480">
        <v>4205700000</v>
      </c>
      <c r="F136" s="475">
        <v>9</v>
      </c>
      <c r="G136" s="481">
        <f>IF(E136 &gt;=30000000,0.9,1)</f>
        <v>0.9</v>
      </c>
      <c r="H136" s="477">
        <f>F136%*E136*G136/D136</f>
        <v>1746983.076923077</v>
      </c>
      <c r="I136" s="475">
        <v>6</v>
      </c>
      <c r="J136" s="477">
        <f t="shared" si="54"/>
        <v>1294061.5384615385</v>
      </c>
      <c r="K136" s="475">
        <v>7</v>
      </c>
      <c r="L136" s="477">
        <f>K136%*E136/D136</f>
        <v>1509738.4615384615</v>
      </c>
      <c r="M136" s="475" t="s">
        <v>770</v>
      </c>
      <c r="N136" s="475" t="s">
        <v>2</v>
      </c>
      <c r="O136" s="481">
        <f>IF(N136="diezel",1.03,IF(N136="xăng",1.02,0))</f>
        <v>1.03</v>
      </c>
      <c r="P136" s="475"/>
      <c r="Q136" s="477">
        <f t="shared" si="75"/>
        <v>2016470.1400000001</v>
      </c>
      <c r="R136" s="486" t="s">
        <v>771</v>
      </c>
      <c r="S136" s="482">
        <f>VLOOKUP(U136,'LuongNC QD1491'!$B$6:$G$240,6,0)*V136+VLOOKUP(W136,'LuongNC QD1491'!$B$6:$G$240,6,0)*X136+VLOOKUP(Y136,'LuongNC QD1491'!$B$6:$G$240,6,0)*Z136+VLOOKUP(AA136,'LuongNC QD1491'!$B$6:$G$240,6,0)*AB136+VLOOKUP(AC136,'LuongNC QD1491'!$B$6:$G$240,6,0)*AD136+VLOOKUP(AE136,'LuongNC QD1491'!$B$6:$G$240,6,0)*AF136</f>
        <v>3863045.7507014899</v>
      </c>
      <c r="T136" s="483">
        <f t="shared" si="48"/>
        <v>10430298.967624567</v>
      </c>
      <c r="U136" s="489" t="s">
        <v>772</v>
      </c>
      <c r="V136" s="489">
        <v>1</v>
      </c>
      <c r="W136" s="489" t="s">
        <v>764</v>
      </c>
      <c r="X136" s="489">
        <v>1</v>
      </c>
      <c r="Y136" s="489" t="s">
        <v>765</v>
      </c>
      <c r="Z136" s="489">
        <v>3</v>
      </c>
      <c r="AA136" s="489" t="s">
        <v>773</v>
      </c>
      <c r="AB136" s="489">
        <v>1</v>
      </c>
      <c r="AC136" s="489" t="s">
        <v>766</v>
      </c>
      <c r="AD136" s="489">
        <v>1</v>
      </c>
      <c r="AE136" s="489" t="s">
        <v>767</v>
      </c>
      <c r="AF136" s="489">
        <v>1</v>
      </c>
      <c r="AG136" s="464"/>
      <c r="AH136" s="464"/>
      <c r="AI136" s="464"/>
      <c r="AJ136" s="464"/>
      <c r="AK136" s="464"/>
      <c r="AL136" s="464"/>
      <c r="AM136" s="464"/>
      <c r="AN136" s="464"/>
      <c r="AO136" s="464"/>
      <c r="AP136" s="464"/>
      <c r="AQ136" s="464"/>
      <c r="AR136" s="484" t="str">
        <f>CONCATENATE($C$134," ",C136)</f>
        <v>Cần cẩu nổi: Tự hành - sức nâng 100 t</v>
      </c>
      <c r="AS136" s="464"/>
      <c r="AT136" s="464"/>
      <c r="AU136" s="464"/>
      <c r="AV136" s="464"/>
      <c r="AW136" s="464"/>
      <c r="AX136" s="464"/>
      <c r="AY136" s="465"/>
      <c r="AZ136" s="466"/>
      <c r="BA136" s="464"/>
      <c r="BB136" s="483">
        <v>10650409.356923077</v>
      </c>
      <c r="BC136" s="485">
        <f t="shared" si="42"/>
        <v>220110.38929850981</v>
      </c>
    </row>
    <row r="137" spans="1:55">
      <c r="A137" s="475"/>
      <c r="B137" s="475" t="s">
        <v>774</v>
      </c>
      <c r="C137" s="476" t="s">
        <v>775</v>
      </c>
      <c r="D137" s="475"/>
      <c r="E137" s="477"/>
      <c r="F137" s="475"/>
      <c r="G137" s="477"/>
      <c r="H137" s="475"/>
      <c r="I137" s="475"/>
      <c r="J137" s="475"/>
      <c r="K137" s="475"/>
      <c r="L137" s="475"/>
      <c r="M137" s="475"/>
      <c r="N137" s="475"/>
      <c r="O137" s="475"/>
      <c r="P137" s="475"/>
      <c r="Q137" s="477"/>
      <c r="R137" s="475"/>
      <c r="S137" s="477"/>
      <c r="T137" s="482"/>
      <c r="U137" s="464"/>
      <c r="V137" s="464"/>
      <c r="W137" s="464"/>
      <c r="X137" s="464"/>
      <c r="Y137" s="464"/>
      <c r="Z137" s="464"/>
      <c r="AA137" s="464"/>
      <c r="AB137" s="464"/>
      <c r="AC137" s="464"/>
      <c r="AD137" s="464"/>
      <c r="AE137" s="464"/>
      <c r="AF137" s="464"/>
      <c r="AG137" s="464"/>
      <c r="AH137" s="464"/>
      <c r="AI137" s="464"/>
      <c r="AJ137" s="464"/>
      <c r="AK137" s="464"/>
      <c r="AL137" s="464"/>
      <c r="AM137" s="464"/>
      <c r="AN137" s="464"/>
      <c r="AO137" s="464"/>
      <c r="AP137" s="464"/>
      <c r="AQ137" s="464"/>
      <c r="AR137" s="487"/>
      <c r="AS137" s="464"/>
      <c r="AT137" s="464"/>
      <c r="AU137" s="464"/>
      <c r="AV137" s="464"/>
      <c r="AW137" s="464"/>
      <c r="AX137" s="464"/>
      <c r="AY137" s="465"/>
      <c r="AZ137" s="466"/>
      <c r="BA137" s="464"/>
      <c r="BB137" s="482"/>
      <c r="BC137" s="485">
        <f t="shared" si="42"/>
        <v>0</v>
      </c>
    </row>
    <row r="138" spans="1:55">
      <c r="A138" s="475">
        <f>MAX($A$12:A137)+1</f>
        <v>108</v>
      </c>
      <c r="B138" s="475" t="s">
        <v>776</v>
      </c>
      <c r="C138" s="476" t="s">
        <v>633</v>
      </c>
      <c r="D138" s="475">
        <v>195</v>
      </c>
      <c r="E138" s="480">
        <v>471300000</v>
      </c>
      <c r="F138" s="475">
        <v>12</v>
      </c>
      <c r="G138" s="481">
        <f t="shared" ref="G138:G146" si="81">IF(E138 &gt;=30000000,0.9,1)</f>
        <v>0.9</v>
      </c>
      <c r="H138" s="477">
        <f t="shared" ref="H138:H146" si="82">F138%*E138*G138/D138</f>
        <v>261027.69230769231</v>
      </c>
      <c r="I138" s="475">
        <v>2.8</v>
      </c>
      <c r="J138" s="477">
        <f t="shared" si="54"/>
        <v>67673.846153846142</v>
      </c>
      <c r="K138" s="475">
        <v>5</v>
      </c>
      <c r="L138" s="477">
        <f t="shared" ref="L138:L146" si="83">K138%*E138/D138</f>
        <v>120846.15384615384</v>
      </c>
      <c r="M138" s="475"/>
      <c r="N138" s="475"/>
      <c r="O138" s="481">
        <f t="shared" ref="O138:O146" si="84">IF(N138="diezel",1.03,IF(N138="xăng",1.02,0))</f>
        <v>0</v>
      </c>
      <c r="P138" s="475" t="s">
        <v>705</v>
      </c>
      <c r="Q138" s="477">
        <f t="shared" si="75"/>
        <v>161254.80000000002</v>
      </c>
      <c r="R138" s="475" t="s">
        <v>740</v>
      </c>
      <c r="S138" s="482">
        <f>VLOOKUP(U138,'LuongNC QD1491'!$B$6:$G$240,6,0)*V138+VLOOKUP(W138,'LuongNC QD1491'!$B$6:$G$240,6,0)*X138</f>
        <v>637048.71710526315</v>
      </c>
      <c r="T138" s="483">
        <f t="shared" si="48"/>
        <v>1247851.2094129554</v>
      </c>
      <c r="U138" s="464" t="str">
        <f t="shared" ref="U138:U145" si="85">"N1"&amp;RIGHT(LEFT(R138,3),1)&amp;"0"&amp;RIGHT(R138,1)&amp;""</f>
        <v>N1307</v>
      </c>
      <c r="V138" s="464" t="str">
        <f t="shared" ref="V138:V146" si="86">LEFT(R138,1)</f>
        <v>1</v>
      </c>
      <c r="W138" s="464" t="str">
        <f t="shared" ref="W138:W145" si="87">"N1"&amp;RIGHT(LEFT(R138,9),1)&amp;"0"&amp;RIGHT(R138,1)&amp;""</f>
        <v>N1507</v>
      </c>
      <c r="X138" s="464" t="str">
        <f t="shared" ref="X138:X145" si="88">RIGHT(LEFT(R138,7),1)</f>
        <v>1</v>
      </c>
      <c r="Y138" s="464"/>
      <c r="Z138" s="464"/>
      <c r="AA138" s="464"/>
      <c r="AB138" s="464"/>
      <c r="AC138" s="464"/>
      <c r="AD138" s="464"/>
      <c r="AE138" s="464"/>
      <c r="AF138" s="464"/>
      <c r="AG138" s="464"/>
      <c r="AH138" s="464"/>
      <c r="AI138" s="464"/>
      <c r="AJ138" s="464"/>
      <c r="AK138" s="464"/>
      <c r="AL138" s="464"/>
      <c r="AM138" s="464"/>
      <c r="AN138" s="464"/>
      <c r="AO138" s="464"/>
      <c r="AP138" s="464"/>
      <c r="AQ138" s="464"/>
      <c r="AR138" s="484" t="str">
        <f t="shared" ref="AR138:AR143" si="89">CONCATENATE($C$137," ",C138)</f>
        <v>Cổng trục - sức nâng: 10 t</v>
      </c>
      <c r="AS138" s="464"/>
      <c r="AT138" s="464"/>
      <c r="AU138" s="464"/>
      <c r="AV138" s="464"/>
      <c r="AW138" s="464"/>
      <c r="AX138" s="464"/>
      <c r="AY138" s="465"/>
      <c r="AZ138" s="466"/>
      <c r="BA138" s="464"/>
      <c r="BB138" s="483">
        <v>1194228.9423076923</v>
      </c>
      <c r="BC138" s="485">
        <f t="shared" si="42"/>
        <v>-53622.267105263192</v>
      </c>
    </row>
    <row r="139" spans="1:55">
      <c r="A139" s="475">
        <f>MAX($A$12:A138)+1</f>
        <v>109</v>
      </c>
      <c r="B139" s="475" t="s">
        <v>777</v>
      </c>
      <c r="C139" s="476" t="s">
        <v>642</v>
      </c>
      <c r="D139" s="475">
        <v>195</v>
      </c>
      <c r="E139" s="480">
        <v>655320000</v>
      </c>
      <c r="F139" s="475">
        <v>12</v>
      </c>
      <c r="G139" s="481">
        <f t="shared" si="81"/>
        <v>0.9</v>
      </c>
      <c r="H139" s="477">
        <f t="shared" si="82"/>
        <v>362946.46153846156</v>
      </c>
      <c r="I139" s="475">
        <v>2.8</v>
      </c>
      <c r="J139" s="477">
        <f t="shared" si="54"/>
        <v>94097.230769230751</v>
      </c>
      <c r="K139" s="475">
        <v>5</v>
      </c>
      <c r="L139" s="477">
        <f t="shared" si="83"/>
        <v>168030.76923076922</v>
      </c>
      <c r="M139" s="475"/>
      <c r="N139" s="475"/>
      <c r="O139" s="481">
        <f t="shared" si="84"/>
        <v>0</v>
      </c>
      <c r="P139" s="475" t="s">
        <v>746</v>
      </c>
      <c r="Q139" s="477">
        <f t="shared" si="75"/>
        <v>179172</v>
      </c>
      <c r="R139" s="475" t="s">
        <v>750</v>
      </c>
      <c r="S139" s="482">
        <f>VLOOKUP(U139,'LuongNC QD1491'!$B$6:$G$240,6,0)*V139+VLOOKUP(W139,'LuongNC QD1491'!$B$6:$G$240,6,0)*X139</f>
        <v>705918.84868421056</v>
      </c>
      <c r="T139" s="483">
        <f t="shared" si="48"/>
        <v>1510165.3102226721</v>
      </c>
      <c r="U139" s="464" t="str">
        <f t="shared" si="85"/>
        <v>N1307</v>
      </c>
      <c r="V139" s="464" t="str">
        <f t="shared" si="86"/>
        <v>1</v>
      </c>
      <c r="W139" s="464" t="str">
        <f t="shared" si="87"/>
        <v>N1607</v>
      </c>
      <c r="X139" s="464" t="str">
        <f t="shared" si="88"/>
        <v>1</v>
      </c>
      <c r="Y139" s="464"/>
      <c r="Z139" s="464"/>
      <c r="AA139" s="464"/>
      <c r="AB139" s="464"/>
      <c r="AC139" s="464"/>
      <c r="AD139" s="464"/>
      <c r="AE139" s="464"/>
      <c r="AF139" s="464"/>
      <c r="AG139" s="464"/>
      <c r="AH139" s="464"/>
      <c r="AI139" s="464"/>
      <c r="AJ139" s="464"/>
      <c r="AK139" s="464"/>
      <c r="AL139" s="464"/>
      <c r="AM139" s="464"/>
      <c r="AN139" s="464"/>
      <c r="AO139" s="464"/>
      <c r="AP139" s="464"/>
      <c r="AQ139" s="464"/>
      <c r="AR139" s="484" t="str">
        <f t="shared" si="89"/>
        <v>Cổng trục - sức nâng: 20 t</v>
      </c>
      <c r="AS139" s="464"/>
      <c r="AT139" s="464"/>
      <c r="AU139" s="464"/>
      <c r="AV139" s="464"/>
      <c r="AW139" s="464"/>
      <c r="AX139" s="464"/>
      <c r="AY139" s="465"/>
      <c r="AZ139" s="466"/>
      <c r="BA139" s="464"/>
      <c r="BB139" s="483">
        <v>1450691.9615384615</v>
      </c>
      <c r="BC139" s="485">
        <f t="shared" si="42"/>
        <v>-59473.348684210563</v>
      </c>
    </row>
    <row r="140" spans="1:55">
      <c r="A140" s="475">
        <f>MAX($A$12:A139)+1</f>
        <v>110</v>
      </c>
      <c r="B140" s="475" t="s">
        <v>778</v>
      </c>
      <c r="C140" s="476" t="s">
        <v>673</v>
      </c>
      <c r="D140" s="475">
        <v>195</v>
      </c>
      <c r="E140" s="480">
        <v>730500000</v>
      </c>
      <c r="F140" s="475">
        <v>12</v>
      </c>
      <c r="G140" s="481">
        <f t="shared" si="81"/>
        <v>0.9</v>
      </c>
      <c r="H140" s="477">
        <f t="shared" si="82"/>
        <v>404584.61538461538</v>
      </c>
      <c r="I140" s="475">
        <v>2.8</v>
      </c>
      <c r="J140" s="477">
        <f t="shared" si="54"/>
        <v>104892.30769230767</v>
      </c>
      <c r="K140" s="475">
        <v>5</v>
      </c>
      <c r="L140" s="477">
        <f t="shared" si="83"/>
        <v>187307.69230769231</v>
      </c>
      <c r="M140" s="475"/>
      <c r="N140" s="475"/>
      <c r="O140" s="481">
        <f t="shared" si="84"/>
        <v>0</v>
      </c>
      <c r="P140" s="475" t="s">
        <v>746</v>
      </c>
      <c r="Q140" s="477">
        <f t="shared" si="75"/>
        <v>179172</v>
      </c>
      <c r="R140" s="475" t="s">
        <v>750</v>
      </c>
      <c r="S140" s="482">
        <f>VLOOKUP(U140,'LuongNC QD1491'!$B$6:$G$240,6,0)*V140+VLOOKUP(W140,'LuongNC QD1491'!$B$6:$G$240,6,0)*X140</f>
        <v>705918.84868421056</v>
      </c>
      <c r="T140" s="483">
        <f t="shared" si="48"/>
        <v>1581875.4640688258</v>
      </c>
      <c r="U140" s="464" t="str">
        <f t="shared" si="85"/>
        <v>N1307</v>
      </c>
      <c r="V140" s="464" t="str">
        <f t="shared" si="86"/>
        <v>1</v>
      </c>
      <c r="W140" s="464" t="str">
        <f t="shared" si="87"/>
        <v>N1607</v>
      </c>
      <c r="X140" s="464" t="str">
        <f t="shared" si="88"/>
        <v>1</v>
      </c>
      <c r="Y140" s="464"/>
      <c r="Z140" s="464"/>
      <c r="AA140" s="464"/>
      <c r="AB140" s="464"/>
      <c r="AC140" s="464"/>
      <c r="AD140" s="464"/>
      <c r="AE140" s="464"/>
      <c r="AF140" s="464"/>
      <c r="AG140" s="464"/>
      <c r="AH140" s="464"/>
      <c r="AI140" s="464"/>
      <c r="AJ140" s="464"/>
      <c r="AK140" s="464"/>
      <c r="AL140" s="464"/>
      <c r="AM140" s="464"/>
      <c r="AN140" s="464"/>
      <c r="AO140" s="464"/>
      <c r="AP140" s="464"/>
      <c r="AQ140" s="464"/>
      <c r="AR140" s="484" t="str">
        <f t="shared" si="89"/>
        <v>Cổng trục - sức nâng: 30 t</v>
      </c>
      <c r="AS140" s="464"/>
      <c r="AT140" s="464"/>
      <c r="AU140" s="464"/>
      <c r="AV140" s="464"/>
      <c r="AW140" s="464"/>
      <c r="AX140" s="464"/>
      <c r="AY140" s="465"/>
      <c r="AZ140" s="466"/>
      <c r="BA140" s="464"/>
      <c r="BB140" s="483">
        <v>1522402.1153846155</v>
      </c>
      <c r="BC140" s="485">
        <f t="shared" si="42"/>
        <v>-59473.34868421033</v>
      </c>
    </row>
    <row r="141" spans="1:55" ht="30" customHeight="1">
      <c r="A141" s="475">
        <f>MAX($A$12:A140)+1</f>
        <v>111</v>
      </c>
      <c r="B141" s="475" t="s">
        <v>779</v>
      </c>
      <c r="C141" s="476" t="s">
        <v>678</v>
      </c>
      <c r="D141" s="475">
        <v>195</v>
      </c>
      <c r="E141" s="480">
        <v>891135000</v>
      </c>
      <c r="F141" s="475">
        <v>12</v>
      </c>
      <c r="G141" s="481">
        <f t="shared" si="81"/>
        <v>0.9</v>
      </c>
      <c r="H141" s="477">
        <f t="shared" si="82"/>
        <v>493551.69230769231</v>
      </c>
      <c r="I141" s="475">
        <v>2.5</v>
      </c>
      <c r="J141" s="477">
        <f t="shared" si="54"/>
        <v>114248.07692307692</v>
      </c>
      <c r="K141" s="475">
        <v>5</v>
      </c>
      <c r="L141" s="477">
        <f t="shared" si="83"/>
        <v>228496.15384615384</v>
      </c>
      <c r="M141" s="475"/>
      <c r="N141" s="475"/>
      <c r="O141" s="481">
        <f t="shared" si="84"/>
        <v>0</v>
      </c>
      <c r="P141" s="475" t="s">
        <v>780</v>
      </c>
      <c r="Q141" s="477">
        <f t="shared" si="75"/>
        <v>244868.40000000002</v>
      </c>
      <c r="R141" s="475" t="s">
        <v>781</v>
      </c>
      <c r="S141" s="482">
        <f>VLOOKUP(U141,'LuongNC QD1491'!$B$6:$G$240,6,0)*V141+VLOOKUP(W141,'LuongNC QD1491'!$B$6:$G$240,6,0)*X141</f>
        <v>784354.27631578944</v>
      </c>
      <c r="T141" s="483">
        <f t="shared" si="48"/>
        <v>1865518.5993927126</v>
      </c>
      <c r="U141" s="464" t="str">
        <f t="shared" si="85"/>
        <v>N1307</v>
      </c>
      <c r="V141" s="464" t="str">
        <f t="shared" si="86"/>
        <v>1</v>
      </c>
      <c r="W141" s="464" t="str">
        <f t="shared" si="87"/>
        <v>N1707</v>
      </c>
      <c r="X141" s="464" t="str">
        <f t="shared" si="88"/>
        <v>1</v>
      </c>
      <c r="Y141" s="464"/>
      <c r="Z141" s="464"/>
      <c r="AA141" s="464"/>
      <c r="AB141" s="464"/>
      <c r="AC141" s="464"/>
      <c r="AD141" s="464"/>
      <c r="AE141" s="464"/>
      <c r="AF141" s="464"/>
      <c r="AG141" s="464"/>
      <c r="AH141" s="464"/>
      <c r="AI141" s="464"/>
      <c r="AJ141" s="464"/>
      <c r="AK141" s="464"/>
      <c r="AL141" s="464"/>
      <c r="AM141" s="464"/>
      <c r="AN141" s="464"/>
      <c r="AO141" s="464"/>
      <c r="AP141" s="464"/>
      <c r="AQ141" s="464"/>
      <c r="AR141" s="484" t="str">
        <f t="shared" si="89"/>
        <v>Cổng trục - sức nâng: 50 t</v>
      </c>
      <c r="AS141" s="464"/>
      <c r="AT141" s="464"/>
      <c r="AU141" s="464"/>
      <c r="AV141" s="464"/>
      <c r="AW141" s="464"/>
      <c r="AX141" s="464"/>
      <c r="AY141" s="465"/>
      <c r="AZ141" s="466"/>
      <c r="BA141" s="464"/>
      <c r="BB141" s="483">
        <v>1794341.673076923</v>
      </c>
      <c r="BC141" s="485">
        <f t="shared" si="42"/>
        <v>-71176.926315789577</v>
      </c>
    </row>
    <row r="142" spans="1:55">
      <c r="A142" s="475">
        <f>MAX($A$12:A141)+1</f>
        <v>112</v>
      </c>
      <c r="B142" s="475" t="s">
        <v>782</v>
      </c>
      <c r="C142" s="476" t="s">
        <v>757</v>
      </c>
      <c r="D142" s="475">
        <v>195</v>
      </c>
      <c r="E142" s="480">
        <v>966900000</v>
      </c>
      <c r="F142" s="475">
        <v>12</v>
      </c>
      <c r="G142" s="481">
        <f t="shared" si="81"/>
        <v>0.9</v>
      </c>
      <c r="H142" s="477">
        <f t="shared" si="82"/>
        <v>535513.84615384613</v>
      </c>
      <c r="I142" s="475">
        <v>2.5</v>
      </c>
      <c r="J142" s="477">
        <f t="shared" si="54"/>
        <v>123961.53846153847</v>
      </c>
      <c r="K142" s="475">
        <v>5</v>
      </c>
      <c r="L142" s="477">
        <f t="shared" si="83"/>
        <v>247923.07692307694</v>
      </c>
      <c r="M142" s="475"/>
      <c r="N142" s="475"/>
      <c r="O142" s="481">
        <f t="shared" si="84"/>
        <v>0</v>
      </c>
      <c r="P142" s="475" t="s">
        <v>783</v>
      </c>
      <c r="Q142" s="477">
        <f t="shared" si="75"/>
        <v>286675.20000000001</v>
      </c>
      <c r="R142" s="475" t="s">
        <v>781</v>
      </c>
      <c r="S142" s="482">
        <f>VLOOKUP(U142,'LuongNC QD1491'!$B$6:$G$240,6,0)*V142+VLOOKUP(W142,'LuongNC QD1491'!$B$6:$G$240,6,0)*X142</f>
        <v>784354.27631578944</v>
      </c>
      <c r="T142" s="483">
        <f t="shared" si="48"/>
        <v>1978427.9378542509</v>
      </c>
      <c r="U142" s="464" t="str">
        <f t="shared" si="85"/>
        <v>N1307</v>
      </c>
      <c r="V142" s="464" t="str">
        <f t="shared" si="86"/>
        <v>1</v>
      </c>
      <c r="W142" s="464" t="str">
        <f t="shared" si="87"/>
        <v>N1707</v>
      </c>
      <c r="X142" s="464" t="str">
        <f t="shared" si="88"/>
        <v>1</v>
      </c>
      <c r="Y142" s="464"/>
      <c r="Z142" s="464"/>
      <c r="AA142" s="464"/>
      <c r="AB142" s="464"/>
      <c r="AC142" s="464"/>
      <c r="AD142" s="464"/>
      <c r="AE142" s="464"/>
      <c r="AF142" s="464"/>
      <c r="AG142" s="464"/>
      <c r="AH142" s="464"/>
      <c r="AI142" s="464"/>
      <c r="AJ142" s="464"/>
      <c r="AK142" s="464"/>
      <c r="AL142" s="464"/>
      <c r="AM142" s="464"/>
      <c r="AN142" s="464"/>
      <c r="AO142" s="464"/>
      <c r="AP142" s="464"/>
      <c r="AQ142" s="464"/>
      <c r="AR142" s="484" t="str">
        <f t="shared" si="89"/>
        <v>Cổng trục - sức nâng: 60 t</v>
      </c>
      <c r="AS142" s="464"/>
      <c r="AT142" s="464"/>
      <c r="AU142" s="464"/>
      <c r="AV142" s="464"/>
      <c r="AW142" s="464"/>
      <c r="AX142" s="464"/>
      <c r="AY142" s="465"/>
      <c r="AZ142" s="466"/>
      <c r="BA142" s="464"/>
      <c r="BB142" s="483">
        <v>1902598.4615384615</v>
      </c>
      <c r="BC142" s="485">
        <f t="shared" ref="BC142:BC205" si="90">BB142-T142</f>
        <v>-75829.47631578939</v>
      </c>
    </row>
    <row r="143" spans="1:55">
      <c r="A143" s="475">
        <f>MAX($A$12:A142)+1</f>
        <v>113</v>
      </c>
      <c r="B143" s="475" t="s">
        <v>784</v>
      </c>
      <c r="C143" s="476" t="s">
        <v>694</v>
      </c>
      <c r="D143" s="475">
        <v>195</v>
      </c>
      <c r="E143" s="480">
        <v>1300802000</v>
      </c>
      <c r="F143" s="475">
        <v>12</v>
      </c>
      <c r="G143" s="481">
        <f t="shared" si="81"/>
        <v>0.9</v>
      </c>
      <c r="H143" s="477">
        <f t="shared" si="82"/>
        <v>720444.18461538467</v>
      </c>
      <c r="I143" s="475">
        <v>2.5</v>
      </c>
      <c r="J143" s="477">
        <f t="shared" si="54"/>
        <v>166769.48717948719</v>
      </c>
      <c r="K143" s="475">
        <v>5</v>
      </c>
      <c r="L143" s="477">
        <f t="shared" si="83"/>
        <v>333538.97435897437</v>
      </c>
      <c r="M143" s="475"/>
      <c r="N143" s="475"/>
      <c r="O143" s="481">
        <f t="shared" si="84"/>
        <v>0</v>
      </c>
      <c r="P143" s="475" t="s">
        <v>785</v>
      </c>
      <c r="Q143" s="477">
        <f t="shared" si="75"/>
        <v>358344</v>
      </c>
      <c r="R143" s="475" t="s">
        <v>781</v>
      </c>
      <c r="S143" s="482">
        <f>VLOOKUP(U143,'LuongNC QD1491'!$B$6:$G$240,6,0)*V143+VLOOKUP(W143,'LuongNC QD1491'!$B$6:$G$240,6,0)*X143</f>
        <v>784354.27631578944</v>
      </c>
      <c r="T143" s="483">
        <f t="shared" si="48"/>
        <v>2363450.9224696355</v>
      </c>
      <c r="U143" s="464" t="str">
        <f t="shared" si="85"/>
        <v>N1307</v>
      </c>
      <c r="V143" s="464" t="str">
        <f t="shared" si="86"/>
        <v>1</v>
      </c>
      <c r="W143" s="464" t="str">
        <f t="shared" si="87"/>
        <v>N1707</v>
      </c>
      <c r="X143" s="464" t="str">
        <f t="shared" si="88"/>
        <v>1</v>
      </c>
      <c r="Y143" s="464"/>
      <c r="Z143" s="464"/>
      <c r="AA143" s="464"/>
      <c r="AB143" s="464"/>
      <c r="AC143" s="464"/>
      <c r="AD143" s="464"/>
      <c r="AE143" s="464"/>
      <c r="AF143" s="464"/>
      <c r="AG143" s="464"/>
      <c r="AH143" s="464"/>
      <c r="AI143" s="464"/>
      <c r="AJ143" s="464"/>
      <c r="AK143" s="464"/>
      <c r="AL143" s="464"/>
      <c r="AM143" s="464"/>
      <c r="AN143" s="464"/>
      <c r="AO143" s="464"/>
      <c r="AP143" s="464"/>
      <c r="AQ143" s="464"/>
      <c r="AR143" s="484" t="str">
        <f t="shared" si="89"/>
        <v>Cổng trục - sức nâng: 90 t</v>
      </c>
      <c r="AS143" s="464"/>
      <c r="AT143" s="464"/>
      <c r="AU143" s="464"/>
      <c r="AV143" s="464"/>
      <c r="AW143" s="464"/>
      <c r="AX143" s="464"/>
      <c r="AY143" s="465"/>
      <c r="AZ143" s="466"/>
      <c r="BA143" s="464"/>
      <c r="BB143" s="483">
        <v>2279645.6461538463</v>
      </c>
      <c r="BC143" s="485">
        <f t="shared" si="90"/>
        <v>-83805.276315789204</v>
      </c>
    </row>
    <row r="144" spans="1:55" ht="16.5" customHeight="1">
      <c r="A144" s="475">
        <f>MAX($A$12:A143)+1</f>
        <v>114</v>
      </c>
      <c r="B144" s="475" t="s">
        <v>786</v>
      </c>
      <c r="C144" s="476" t="s">
        <v>787</v>
      </c>
      <c r="D144" s="475">
        <v>195</v>
      </c>
      <c r="E144" s="480">
        <v>2698418000</v>
      </c>
      <c r="F144" s="475">
        <v>12</v>
      </c>
      <c r="G144" s="481">
        <f t="shared" si="81"/>
        <v>0.9</v>
      </c>
      <c r="H144" s="477">
        <f t="shared" si="82"/>
        <v>1494508.4307692307</v>
      </c>
      <c r="I144" s="475">
        <v>3.5</v>
      </c>
      <c r="J144" s="477">
        <f t="shared" si="54"/>
        <v>484331.43589743599</v>
      </c>
      <c r="K144" s="475">
        <v>6</v>
      </c>
      <c r="L144" s="477">
        <f t="shared" si="83"/>
        <v>830282.4615384615</v>
      </c>
      <c r="M144" s="475"/>
      <c r="N144" s="475"/>
      <c r="O144" s="481">
        <f t="shared" si="84"/>
        <v>0</v>
      </c>
      <c r="P144" s="475" t="s">
        <v>788</v>
      </c>
      <c r="Q144" s="477">
        <f t="shared" si="75"/>
        <v>463856.4</v>
      </c>
      <c r="R144" s="475" t="s">
        <v>789</v>
      </c>
      <c r="S144" s="482">
        <f>VLOOKUP(U144,'LuongNC QD1491'!$B$6:$G$240,6,0)*V144+VLOOKUP(W144,'LuongNC QD1491'!$B$6:$G$240,6,0)*X144+VLOOKUP(Y144,'LuongNC QD1491'!$B$6:$G$240,6,0)*Z144</f>
        <v>1968537.9276315789</v>
      </c>
      <c r="T144" s="483">
        <f t="shared" si="48"/>
        <v>5241516.655836707</v>
      </c>
      <c r="U144" s="464" t="str">
        <f t="shared" si="85"/>
        <v>N1307</v>
      </c>
      <c r="V144" s="464" t="str">
        <f t="shared" si="86"/>
        <v>1</v>
      </c>
      <c r="W144" s="464" t="str">
        <f>"N1"&amp;RIGHT(LEFT(R144,9),1)&amp;"0"&amp;RIGHT(R144,1)&amp;""</f>
        <v>N1407</v>
      </c>
      <c r="X144" s="464" t="str">
        <f>RIGHT(LEFT(R144,7),1)</f>
        <v>4</v>
      </c>
      <c r="Y144" s="464" t="str">
        <f>"N1"&amp;RIGHT(LEFT(R144,15),1)&amp;"0"&amp;RIGHT(R144,1)&amp;""</f>
        <v>N1607</v>
      </c>
      <c r="Z144" s="464" t="str">
        <f>RIGHT(LEFT(R144,13),1)</f>
        <v>1</v>
      </c>
      <c r="AA144" s="464"/>
      <c r="AB144" s="464"/>
      <c r="AC144" s="464"/>
      <c r="AD144" s="464"/>
      <c r="AE144" s="464"/>
      <c r="AF144" s="464"/>
      <c r="AG144" s="464"/>
      <c r="AH144" s="464"/>
      <c r="AI144" s="464"/>
      <c r="AJ144" s="464"/>
      <c r="AK144" s="464"/>
      <c r="AL144" s="464"/>
      <c r="AM144" s="464"/>
      <c r="AN144" s="464"/>
      <c r="AO144" s="464"/>
      <c r="AP144" s="464"/>
      <c r="AQ144" s="464"/>
      <c r="AR144" s="484" t="str">
        <f>C144</f>
        <v>Cẩu lao dầm K33-60</v>
      </c>
      <c r="AS144" s="464"/>
      <c r="AT144" s="464"/>
      <c r="AU144" s="464"/>
      <c r="AV144" s="464"/>
      <c r="AW144" s="464"/>
      <c r="AX144" s="464"/>
      <c r="AY144" s="465"/>
      <c r="AZ144" s="466"/>
      <c r="BA144" s="464"/>
      <c r="BB144" s="483">
        <v>5079650.5782051282</v>
      </c>
      <c r="BC144" s="485">
        <f t="shared" si="90"/>
        <v>-161866.07763157878</v>
      </c>
    </row>
    <row r="145" spans="1:55">
      <c r="A145" s="475">
        <f>MAX($A$12:A144)+1</f>
        <v>115</v>
      </c>
      <c r="B145" s="475" t="s">
        <v>790</v>
      </c>
      <c r="C145" s="476" t="s">
        <v>791</v>
      </c>
      <c r="D145" s="475">
        <v>195</v>
      </c>
      <c r="E145" s="480">
        <v>2955481000</v>
      </c>
      <c r="F145" s="475">
        <v>12</v>
      </c>
      <c r="G145" s="481">
        <f t="shared" si="81"/>
        <v>0.9</v>
      </c>
      <c r="H145" s="477">
        <f t="shared" si="82"/>
        <v>1636881.7846153846</v>
      </c>
      <c r="I145" s="475">
        <v>3.5</v>
      </c>
      <c r="J145" s="477">
        <f t="shared" si="54"/>
        <v>530470.94871794875</v>
      </c>
      <c r="K145" s="475">
        <v>6</v>
      </c>
      <c r="L145" s="477">
        <f t="shared" si="83"/>
        <v>909378.76923076925</v>
      </c>
      <c r="M145" s="475"/>
      <c r="N145" s="475"/>
      <c r="O145" s="481">
        <f t="shared" si="84"/>
        <v>0</v>
      </c>
      <c r="P145" s="475" t="s">
        <v>792</v>
      </c>
      <c r="Q145" s="477">
        <f t="shared" si="75"/>
        <v>461865.60000000003</v>
      </c>
      <c r="R145" s="475" t="s">
        <v>793</v>
      </c>
      <c r="S145" s="482">
        <f>VLOOKUP(U145,'LuongNC QD1491'!$B$6:$G$240,6,0)*V145+VLOOKUP(W145,'LuongNC QD1491'!$B$6:$G$240,6,0)*X145+VLOOKUP(Y145,'LuongNC QD1491'!$B$6:$G$240,6,0)*Z145</f>
        <v>1337228.3881578946</v>
      </c>
      <c r="T145" s="483">
        <f t="shared" si="48"/>
        <v>4875825.4907219969</v>
      </c>
      <c r="U145" s="464" t="str">
        <f t="shared" si="85"/>
        <v>N1307</v>
      </c>
      <c r="V145" s="464" t="str">
        <f t="shared" si="86"/>
        <v>1</v>
      </c>
      <c r="W145" s="464" t="str">
        <f t="shared" si="87"/>
        <v>N1407</v>
      </c>
      <c r="X145" s="464" t="str">
        <f t="shared" si="88"/>
        <v>2</v>
      </c>
      <c r="Y145" s="464" t="str">
        <f>"N1"&amp;RIGHT(LEFT(R145,15),1)&amp;"0"&amp;RIGHT(R145,1)&amp;""</f>
        <v>N1607</v>
      </c>
      <c r="Z145" s="464" t="str">
        <f>RIGHT(LEFT(R145,13),1)</f>
        <v>1</v>
      </c>
      <c r="AA145" s="464"/>
      <c r="AB145" s="464"/>
      <c r="AC145" s="464"/>
      <c r="AD145" s="464"/>
      <c r="AE145" s="464"/>
      <c r="AF145" s="464"/>
      <c r="AG145" s="464"/>
      <c r="AH145" s="464"/>
      <c r="AI145" s="464"/>
      <c r="AJ145" s="464"/>
      <c r="AK145" s="464"/>
      <c r="AL145" s="464"/>
      <c r="AM145" s="464"/>
      <c r="AN145" s="464"/>
      <c r="AO145" s="464"/>
      <c r="AP145" s="464"/>
      <c r="AQ145" s="464"/>
      <c r="AR145" s="484" t="str">
        <f>C145</f>
        <v>Thiết bị nâng hạ dầm 90 t</v>
      </c>
      <c r="AS145" s="464"/>
      <c r="AT145" s="464"/>
      <c r="AU145" s="464"/>
      <c r="AV145" s="464"/>
      <c r="AW145" s="464"/>
      <c r="AX145" s="464"/>
      <c r="AY145" s="465"/>
      <c r="AZ145" s="466"/>
      <c r="BA145" s="464"/>
      <c r="BB145" s="483">
        <v>4749536.5025641024</v>
      </c>
      <c r="BC145" s="485">
        <f t="shared" si="90"/>
        <v>-126288.98815789446</v>
      </c>
    </row>
    <row r="146" spans="1:55">
      <c r="A146" s="475">
        <f>MAX($A$12:A145)+1</f>
        <v>116</v>
      </c>
      <c r="B146" s="475" t="s">
        <v>794</v>
      </c>
      <c r="C146" s="476" t="s">
        <v>795</v>
      </c>
      <c r="D146" s="475">
        <v>195</v>
      </c>
      <c r="E146" s="480">
        <v>11818000</v>
      </c>
      <c r="F146" s="475">
        <v>14</v>
      </c>
      <c r="G146" s="481">
        <f t="shared" si="81"/>
        <v>1</v>
      </c>
      <c r="H146" s="477">
        <f t="shared" si="82"/>
        <v>8484.7179487179492</v>
      </c>
      <c r="I146" s="475">
        <v>3.5</v>
      </c>
      <c r="J146" s="477">
        <f t="shared" si="54"/>
        <v>2121.1794871794873</v>
      </c>
      <c r="K146" s="475">
        <v>6</v>
      </c>
      <c r="L146" s="477">
        <f t="shared" si="83"/>
        <v>3636.3076923076924</v>
      </c>
      <c r="M146" s="475"/>
      <c r="N146" s="475"/>
      <c r="O146" s="481">
        <f t="shared" si="84"/>
        <v>0</v>
      </c>
      <c r="P146" s="475" t="s">
        <v>796</v>
      </c>
      <c r="Q146" s="477">
        <f t="shared" si="75"/>
        <v>31852.800000000003</v>
      </c>
      <c r="R146" s="475" t="s">
        <v>487</v>
      </c>
      <c r="S146" s="482">
        <f>VLOOKUP(U146,'LuongNC QD1491'!$B$6:$G$240,6,0)*V146</f>
        <v>315654.76973684208</v>
      </c>
      <c r="T146" s="483">
        <f t="shared" si="48"/>
        <v>361749.77486504719</v>
      </c>
      <c r="U146" s="464" t="str">
        <f>"N1"&amp;RIGHT(LEFT(R146,3),1)&amp;"0"&amp;RIGHT(R146,1)&amp;""</f>
        <v>N1407</v>
      </c>
      <c r="V146" s="464" t="str">
        <f t="shared" si="86"/>
        <v>1</v>
      </c>
      <c r="W146" s="464"/>
      <c r="X146" s="464"/>
      <c r="Y146" s="464"/>
      <c r="Z146" s="464"/>
      <c r="AA146" s="464"/>
      <c r="AB146" s="464"/>
      <c r="AC146" s="464"/>
      <c r="AD146" s="464"/>
      <c r="AE146" s="464"/>
      <c r="AF146" s="464"/>
      <c r="AG146" s="464"/>
      <c r="AH146" s="464"/>
      <c r="AI146" s="464"/>
      <c r="AJ146" s="464"/>
      <c r="AK146" s="464"/>
      <c r="AL146" s="464"/>
      <c r="AM146" s="464"/>
      <c r="AN146" s="464"/>
      <c r="AO146" s="464"/>
      <c r="AP146" s="464"/>
      <c r="AQ146" s="464"/>
      <c r="AR146" s="484" t="str">
        <f>C146</f>
        <v>Hệ thống xe goong di chuyển dầm (gồm mô tơ điện 3,5 kW và con lăn)</v>
      </c>
      <c r="AS146" s="464"/>
      <c r="AT146" s="464"/>
      <c r="AU146" s="464"/>
      <c r="AV146" s="464"/>
      <c r="AW146" s="464"/>
      <c r="AX146" s="464"/>
      <c r="AY146" s="465"/>
      <c r="AZ146" s="466"/>
      <c r="BA146" s="464"/>
      <c r="BB146" s="483">
        <v>340527.20512820513</v>
      </c>
      <c r="BC146" s="485">
        <f t="shared" si="90"/>
        <v>-21222.569736842066</v>
      </c>
    </row>
    <row r="147" spans="1:55">
      <c r="A147" s="475"/>
      <c r="B147" s="475" t="s">
        <v>797</v>
      </c>
      <c r="C147" s="476" t="s">
        <v>798</v>
      </c>
      <c r="D147" s="475"/>
      <c r="E147" s="477"/>
      <c r="F147" s="475"/>
      <c r="G147" s="477"/>
      <c r="H147" s="475"/>
      <c r="I147" s="475"/>
      <c r="J147" s="475"/>
      <c r="K147" s="475"/>
      <c r="L147" s="475"/>
      <c r="M147" s="475"/>
      <c r="N147" s="475"/>
      <c r="O147" s="475"/>
      <c r="P147" s="475"/>
      <c r="Q147" s="477"/>
      <c r="R147" s="475"/>
      <c r="S147" s="477"/>
      <c r="T147" s="482"/>
      <c r="U147" s="464"/>
      <c r="V147" s="464"/>
      <c r="W147" s="464"/>
      <c r="X147" s="464"/>
      <c r="Y147" s="464"/>
      <c r="Z147" s="464"/>
      <c r="AA147" s="464"/>
      <c r="AB147" s="464"/>
      <c r="AC147" s="464"/>
      <c r="AD147" s="464"/>
      <c r="AE147" s="464"/>
      <c r="AF147" s="464"/>
      <c r="AG147" s="464"/>
      <c r="AH147" s="464"/>
      <c r="AI147" s="464"/>
      <c r="AJ147" s="464"/>
      <c r="AK147" s="464"/>
      <c r="AL147" s="464"/>
      <c r="AM147" s="464"/>
      <c r="AN147" s="464"/>
      <c r="AO147" s="464"/>
      <c r="AP147" s="464"/>
      <c r="AQ147" s="464"/>
      <c r="AR147" s="487"/>
      <c r="AS147" s="464"/>
      <c r="AT147" s="464"/>
      <c r="AU147" s="464"/>
      <c r="AV147" s="464"/>
      <c r="AW147" s="464"/>
      <c r="AX147" s="464"/>
      <c r="AY147" s="465"/>
      <c r="AZ147" s="466"/>
      <c r="BA147" s="464"/>
      <c r="BB147" s="482"/>
      <c r="BC147" s="485">
        <f t="shared" si="90"/>
        <v>0</v>
      </c>
    </row>
    <row r="148" spans="1:55">
      <c r="A148" s="475">
        <f>MAX($A$12:A147)+1</f>
        <v>117</v>
      </c>
      <c r="B148" s="475" t="s">
        <v>799</v>
      </c>
      <c r="C148" s="476" t="s">
        <v>673</v>
      </c>
      <c r="D148" s="475">
        <v>290</v>
      </c>
      <c r="E148" s="480">
        <v>378691000</v>
      </c>
      <c r="F148" s="475">
        <v>9</v>
      </c>
      <c r="G148" s="481">
        <f t="shared" ref="G148:G156" si="91">IF(E148 &gt;=30000000,0.9,1)</f>
        <v>0.9</v>
      </c>
      <c r="H148" s="477">
        <f t="shared" ref="H148:H156" si="92">F148%*E148*G148/D148</f>
        <v>105772.31379310344</v>
      </c>
      <c r="I148" s="475">
        <v>2.2999999999999998</v>
      </c>
      <c r="J148" s="477">
        <f t="shared" si="54"/>
        <v>30034.11379310345</v>
      </c>
      <c r="K148" s="475">
        <v>5</v>
      </c>
      <c r="L148" s="477">
        <f t="shared" ref="L148:L156" si="93">K148%*E148/D148</f>
        <v>65291.551724137928</v>
      </c>
      <c r="M148" s="475"/>
      <c r="N148" s="475"/>
      <c r="O148" s="481">
        <f t="shared" ref="O148:O156" si="94">IF(N148="diezel",1.03,IF(N148="xăng",1.02,0))</f>
        <v>0</v>
      </c>
      <c r="P148" s="475" t="s">
        <v>800</v>
      </c>
      <c r="Q148" s="477">
        <f t="shared" si="75"/>
        <v>95558.400000000009</v>
      </c>
      <c r="R148" s="475" t="s">
        <v>750</v>
      </c>
      <c r="S148" s="482">
        <f>VLOOKUP(U148,'LuongNC QD1491'!$B$6:$G$240,6,0)*V148+VLOOKUP(W148,'LuongNC QD1491'!$B$6:$G$240,6,0)*X148</f>
        <v>705918.84868421056</v>
      </c>
      <c r="T148" s="483">
        <f t="shared" ref="T148:T214" si="95">H148+J148+L148+Q148+S148</f>
        <v>1002575.2279945554</v>
      </c>
      <c r="U148" s="464" t="str">
        <f t="shared" ref="U148:U156" si="96">"N1"&amp;RIGHT(LEFT(R148,3),1)&amp;"0"&amp;RIGHT(R148,1)&amp;""</f>
        <v>N1307</v>
      </c>
      <c r="V148" s="464" t="str">
        <f t="shared" ref="V148:V156" si="97">LEFT(R148,1)</f>
        <v>1</v>
      </c>
      <c r="W148" s="464" t="str">
        <f t="shared" ref="W148:W156" si="98">"N1"&amp;RIGHT(LEFT(R148,9),1)&amp;"0"&amp;RIGHT(R148,1)&amp;""</f>
        <v>N1607</v>
      </c>
      <c r="X148" s="464" t="str">
        <f t="shared" ref="X148:X156" si="99">RIGHT(LEFT(R148,7),1)</f>
        <v>1</v>
      </c>
      <c r="Y148" s="464"/>
      <c r="Z148" s="464"/>
      <c r="AA148" s="464"/>
      <c r="AB148" s="464"/>
      <c r="AC148" s="464"/>
      <c r="AD148" s="464"/>
      <c r="AE148" s="464"/>
      <c r="AF148" s="464"/>
      <c r="AG148" s="464"/>
      <c r="AH148" s="464"/>
      <c r="AI148" s="464"/>
      <c r="AJ148" s="464"/>
      <c r="AK148" s="464"/>
      <c r="AL148" s="464"/>
      <c r="AM148" s="464"/>
      <c r="AN148" s="464"/>
      <c r="AO148" s="464"/>
      <c r="AP148" s="464"/>
      <c r="AQ148" s="464"/>
      <c r="AR148" s="484" t="str">
        <f>CONCATENATE($C$147," ",C148)</f>
        <v>Cầu trục - sức nâng: 30 t</v>
      </c>
      <c r="AS148" s="464"/>
      <c r="AT148" s="464"/>
      <c r="AU148" s="464"/>
      <c r="AV148" s="464"/>
      <c r="AW148" s="464"/>
      <c r="AX148" s="464"/>
      <c r="AY148" s="465"/>
      <c r="AZ148" s="466"/>
      <c r="BA148" s="464"/>
      <c r="BB148" s="483">
        <v>952406.9793103449</v>
      </c>
      <c r="BC148" s="485">
        <f t="shared" si="90"/>
        <v>-50168.24868421047</v>
      </c>
    </row>
    <row r="149" spans="1:55">
      <c r="A149" s="475">
        <f>MAX($A$12:A148)+1</f>
        <v>118</v>
      </c>
      <c r="B149" s="475" t="s">
        <v>801</v>
      </c>
      <c r="C149" s="476" t="s">
        <v>675</v>
      </c>
      <c r="D149" s="475">
        <v>290</v>
      </c>
      <c r="E149" s="480">
        <v>426157000</v>
      </c>
      <c r="F149" s="475">
        <v>9</v>
      </c>
      <c r="G149" s="481">
        <f t="shared" si="91"/>
        <v>0.9</v>
      </c>
      <c r="H149" s="477">
        <f t="shared" si="92"/>
        <v>119030.05862068966</v>
      </c>
      <c r="I149" s="475">
        <v>2.2999999999999998</v>
      </c>
      <c r="J149" s="477">
        <f t="shared" si="54"/>
        <v>33798.658620689654</v>
      </c>
      <c r="K149" s="475">
        <v>5</v>
      </c>
      <c r="L149" s="477">
        <f t="shared" si="93"/>
        <v>73475.344827586203</v>
      </c>
      <c r="M149" s="475"/>
      <c r="N149" s="475"/>
      <c r="O149" s="481">
        <f t="shared" si="94"/>
        <v>0</v>
      </c>
      <c r="P149" s="475" t="s">
        <v>742</v>
      </c>
      <c r="Q149" s="477">
        <f t="shared" si="75"/>
        <v>119448</v>
      </c>
      <c r="R149" s="475" t="s">
        <v>750</v>
      </c>
      <c r="S149" s="482">
        <f>VLOOKUP(U149,'LuongNC QD1491'!$B$6:$G$240,6,0)*V149+VLOOKUP(W149,'LuongNC QD1491'!$B$6:$G$240,6,0)*X149</f>
        <v>705918.84868421056</v>
      </c>
      <c r="T149" s="483">
        <f t="shared" si="95"/>
        <v>1051670.9107531761</v>
      </c>
      <c r="U149" s="464" t="str">
        <f t="shared" si="96"/>
        <v>N1307</v>
      </c>
      <c r="V149" s="464" t="str">
        <f t="shared" si="97"/>
        <v>1</v>
      </c>
      <c r="W149" s="464" t="str">
        <f t="shared" si="98"/>
        <v>N1607</v>
      </c>
      <c r="X149" s="464" t="str">
        <f t="shared" si="99"/>
        <v>1</v>
      </c>
      <c r="Y149" s="464"/>
      <c r="Z149" s="464"/>
      <c r="AA149" s="464"/>
      <c r="AB149" s="464"/>
      <c r="AC149" s="464"/>
      <c r="AD149" s="464"/>
      <c r="AE149" s="464"/>
      <c r="AF149" s="464"/>
      <c r="AG149" s="464"/>
      <c r="AH149" s="464"/>
      <c r="AI149" s="464"/>
      <c r="AJ149" s="464"/>
      <c r="AK149" s="464"/>
      <c r="AL149" s="464"/>
      <c r="AM149" s="464"/>
      <c r="AN149" s="464"/>
      <c r="AO149" s="464"/>
      <c r="AP149" s="464"/>
      <c r="AQ149" s="464"/>
      <c r="AR149" s="484" t="str">
        <f t="shared" ref="AR149:AR156" si="100">CONCATENATE($C$147," ",C149)</f>
        <v>Cầu trục - sức nâng: 40 t</v>
      </c>
      <c r="AS149" s="464"/>
      <c r="AT149" s="464"/>
      <c r="AU149" s="464"/>
      <c r="AV149" s="464"/>
      <c r="AW149" s="464"/>
      <c r="AX149" s="464"/>
      <c r="AY149" s="465"/>
      <c r="AZ149" s="466"/>
      <c r="BA149" s="464"/>
      <c r="BB149" s="483">
        <v>998844.06206896552</v>
      </c>
      <c r="BC149" s="485">
        <f t="shared" si="90"/>
        <v>-52826.848684210563</v>
      </c>
    </row>
    <row r="150" spans="1:55">
      <c r="A150" s="475">
        <f>MAX($A$12:A149)+1</f>
        <v>119</v>
      </c>
      <c r="B150" s="475" t="s">
        <v>802</v>
      </c>
      <c r="C150" s="476" t="s">
        <v>678</v>
      </c>
      <c r="D150" s="475">
        <v>290</v>
      </c>
      <c r="E150" s="480">
        <v>482909000</v>
      </c>
      <c r="F150" s="475">
        <v>9</v>
      </c>
      <c r="G150" s="481">
        <f t="shared" si="91"/>
        <v>0.9</v>
      </c>
      <c r="H150" s="477">
        <f t="shared" si="92"/>
        <v>134881.47931034482</v>
      </c>
      <c r="I150" s="475">
        <v>2.2999999999999998</v>
      </c>
      <c r="J150" s="477">
        <f t="shared" si="54"/>
        <v>38299.679310344829</v>
      </c>
      <c r="K150" s="475">
        <v>5</v>
      </c>
      <c r="L150" s="477">
        <f t="shared" si="93"/>
        <v>83260.172413793101</v>
      </c>
      <c r="M150" s="475"/>
      <c r="N150" s="475"/>
      <c r="O150" s="481">
        <f t="shared" si="94"/>
        <v>0</v>
      </c>
      <c r="P150" s="475" t="s">
        <v>728</v>
      </c>
      <c r="Q150" s="477">
        <f t="shared" si="75"/>
        <v>143337.60000000001</v>
      </c>
      <c r="R150" s="475" t="s">
        <v>750</v>
      </c>
      <c r="S150" s="482">
        <f>VLOOKUP(U150,'LuongNC QD1491'!$B$6:$G$240,6,0)*V150+VLOOKUP(W150,'LuongNC QD1491'!$B$6:$G$240,6,0)*X150</f>
        <v>705918.84868421056</v>
      </c>
      <c r="T150" s="483">
        <f t="shared" si="95"/>
        <v>1105697.7797186933</v>
      </c>
      <c r="U150" s="464" t="str">
        <f t="shared" si="96"/>
        <v>N1307</v>
      </c>
      <c r="V150" s="464" t="str">
        <f t="shared" si="97"/>
        <v>1</v>
      </c>
      <c r="W150" s="464" t="str">
        <f t="shared" si="98"/>
        <v>N1607</v>
      </c>
      <c r="X150" s="464" t="str">
        <f t="shared" si="99"/>
        <v>1</v>
      </c>
      <c r="Y150" s="464"/>
      <c r="Z150" s="464"/>
      <c r="AA150" s="464"/>
      <c r="AB150" s="464"/>
      <c r="AC150" s="464"/>
      <c r="AD150" s="464"/>
      <c r="AE150" s="464"/>
      <c r="AF150" s="464"/>
      <c r="AG150" s="464"/>
      <c r="AH150" s="464"/>
      <c r="AI150" s="464"/>
      <c r="AJ150" s="464"/>
      <c r="AK150" s="464"/>
      <c r="AL150" s="464"/>
      <c r="AM150" s="464"/>
      <c r="AN150" s="464"/>
      <c r="AO150" s="464"/>
      <c r="AP150" s="464"/>
      <c r="AQ150" s="464"/>
      <c r="AR150" s="484" t="str">
        <f t="shared" si="100"/>
        <v>Cầu trục - sức nâng: 50 t</v>
      </c>
      <c r="AS150" s="464"/>
      <c r="AT150" s="464"/>
      <c r="AU150" s="464"/>
      <c r="AV150" s="464"/>
      <c r="AW150" s="464"/>
      <c r="AX150" s="464"/>
      <c r="AY150" s="465"/>
      <c r="AZ150" s="466"/>
      <c r="BA150" s="464"/>
      <c r="BB150" s="483">
        <v>1050212.3310344827</v>
      </c>
      <c r="BC150" s="485">
        <f t="shared" si="90"/>
        <v>-55485.448684210656</v>
      </c>
    </row>
    <row r="151" spans="1:55">
      <c r="A151" s="475">
        <f>MAX($A$12:A150)+1</f>
        <v>120</v>
      </c>
      <c r="B151" s="475" t="s">
        <v>803</v>
      </c>
      <c r="C151" s="476" t="s">
        <v>757</v>
      </c>
      <c r="D151" s="475">
        <v>290</v>
      </c>
      <c r="E151" s="480">
        <v>579445000</v>
      </c>
      <c r="F151" s="475">
        <v>9</v>
      </c>
      <c r="G151" s="481">
        <f t="shared" si="91"/>
        <v>0.9</v>
      </c>
      <c r="H151" s="477">
        <f t="shared" si="92"/>
        <v>161844.9827586207</v>
      </c>
      <c r="I151" s="475">
        <v>2.2999999999999998</v>
      </c>
      <c r="J151" s="477">
        <f t="shared" si="54"/>
        <v>45955.982758620688</v>
      </c>
      <c r="K151" s="475">
        <v>5</v>
      </c>
      <c r="L151" s="477">
        <f t="shared" si="93"/>
        <v>99904.31034482758</v>
      </c>
      <c r="M151" s="475"/>
      <c r="N151" s="475"/>
      <c r="O151" s="481">
        <f t="shared" si="94"/>
        <v>0</v>
      </c>
      <c r="P151" s="475" t="s">
        <v>804</v>
      </c>
      <c r="Q151" s="477">
        <f t="shared" si="75"/>
        <v>167227.20000000001</v>
      </c>
      <c r="R151" s="475" t="s">
        <v>781</v>
      </c>
      <c r="S151" s="482">
        <f>VLOOKUP(U151,'LuongNC QD1491'!$B$6:$G$240,6,0)*V151+VLOOKUP(W151,'LuongNC QD1491'!$B$6:$G$240,6,0)*X151</f>
        <v>784354.27631578944</v>
      </c>
      <c r="T151" s="483">
        <f t="shared" si="95"/>
        <v>1259286.7521778585</v>
      </c>
      <c r="U151" s="464" t="str">
        <f t="shared" si="96"/>
        <v>N1307</v>
      </c>
      <c r="V151" s="464" t="str">
        <f t="shared" si="97"/>
        <v>1</v>
      </c>
      <c r="W151" s="464" t="str">
        <f t="shared" si="98"/>
        <v>N1707</v>
      </c>
      <c r="X151" s="464" t="str">
        <f t="shared" si="99"/>
        <v>1</v>
      </c>
      <c r="Y151" s="464"/>
      <c r="Z151" s="464"/>
      <c r="AA151" s="464"/>
      <c r="AB151" s="464"/>
      <c r="AC151" s="464"/>
      <c r="AD151" s="464"/>
      <c r="AE151" s="464"/>
      <c r="AF151" s="464"/>
      <c r="AG151" s="464"/>
      <c r="AH151" s="464"/>
      <c r="AI151" s="464"/>
      <c r="AJ151" s="464"/>
      <c r="AK151" s="464"/>
      <c r="AL151" s="464"/>
      <c r="AM151" s="464"/>
      <c r="AN151" s="464"/>
      <c r="AO151" s="464"/>
      <c r="AP151" s="464"/>
      <c r="AQ151" s="464"/>
      <c r="AR151" s="484" t="str">
        <f t="shared" si="100"/>
        <v>Cầu trục - sức nâng: 60 t</v>
      </c>
      <c r="AS151" s="464"/>
      <c r="AT151" s="464"/>
      <c r="AU151" s="464"/>
      <c r="AV151" s="464"/>
      <c r="AW151" s="464"/>
      <c r="AX151" s="464"/>
      <c r="AY151" s="465"/>
      <c r="AZ151" s="466"/>
      <c r="BA151" s="464"/>
      <c r="BB151" s="483">
        <v>1196750.2758620689</v>
      </c>
      <c r="BC151" s="485">
        <f t="shared" si="90"/>
        <v>-62536.476315789623</v>
      </c>
    </row>
    <row r="152" spans="1:55">
      <c r="A152" s="475">
        <f>MAX($A$12:A151)+1</f>
        <v>121</v>
      </c>
      <c r="B152" s="475" t="s">
        <v>805</v>
      </c>
      <c r="C152" s="476" t="s">
        <v>694</v>
      </c>
      <c r="D152" s="475">
        <v>290</v>
      </c>
      <c r="E152" s="480">
        <v>720350000</v>
      </c>
      <c r="F152" s="475">
        <v>9</v>
      </c>
      <c r="G152" s="481">
        <f t="shared" si="91"/>
        <v>0.9</v>
      </c>
      <c r="H152" s="477">
        <f t="shared" si="92"/>
        <v>201201.20689655171</v>
      </c>
      <c r="I152" s="475">
        <v>2.2999999999999998</v>
      </c>
      <c r="J152" s="477">
        <f t="shared" si="54"/>
        <v>57131.206896551725</v>
      </c>
      <c r="K152" s="475">
        <v>5</v>
      </c>
      <c r="L152" s="477">
        <f t="shared" si="93"/>
        <v>124198.27586206897</v>
      </c>
      <c r="M152" s="475"/>
      <c r="N152" s="475"/>
      <c r="O152" s="481">
        <f t="shared" si="94"/>
        <v>0</v>
      </c>
      <c r="P152" s="475" t="s">
        <v>806</v>
      </c>
      <c r="Q152" s="477">
        <f t="shared" si="75"/>
        <v>215006.40000000002</v>
      </c>
      <c r="R152" s="475" t="s">
        <v>781</v>
      </c>
      <c r="S152" s="482">
        <f>VLOOKUP(U152,'LuongNC QD1491'!$B$6:$G$240,6,0)*V152+VLOOKUP(W152,'LuongNC QD1491'!$B$6:$G$240,6,0)*X152</f>
        <v>784354.27631578944</v>
      </c>
      <c r="T152" s="483">
        <f t="shared" si="95"/>
        <v>1381891.3659709617</v>
      </c>
      <c r="U152" s="464" t="str">
        <f t="shared" si="96"/>
        <v>N1307</v>
      </c>
      <c r="V152" s="464" t="str">
        <f t="shared" si="97"/>
        <v>1</v>
      </c>
      <c r="W152" s="464" t="str">
        <f t="shared" si="98"/>
        <v>N1707</v>
      </c>
      <c r="X152" s="464" t="str">
        <f t="shared" si="99"/>
        <v>1</v>
      </c>
      <c r="Y152" s="464"/>
      <c r="Z152" s="464"/>
      <c r="AA152" s="464"/>
      <c r="AB152" s="464"/>
      <c r="AC152" s="464"/>
      <c r="AD152" s="464"/>
      <c r="AE152" s="464"/>
      <c r="AF152" s="464"/>
      <c r="AG152" s="464"/>
      <c r="AH152" s="464"/>
      <c r="AI152" s="464"/>
      <c r="AJ152" s="464"/>
      <c r="AK152" s="464"/>
      <c r="AL152" s="464"/>
      <c r="AM152" s="464"/>
      <c r="AN152" s="464"/>
      <c r="AO152" s="464"/>
      <c r="AP152" s="464"/>
      <c r="AQ152" s="464"/>
      <c r="AR152" s="484" t="str">
        <f t="shared" si="100"/>
        <v>Cầu trục - sức nâng: 90 t</v>
      </c>
      <c r="AS152" s="464"/>
      <c r="AT152" s="464"/>
      <c r="AU152" s="464"/>
      <c r="AV152" s="464"/>
      <c r="AW152" s="464"/>
      <c r="AX152" s="464"/>
      <c r="AY152" s="465"/>
      <c r="AZ152" s="466"/>
      <c r="BA152" s="464"/>
      <c r="BB152" s="483">
        <v>1314037.6896551724</v>
      </c>
      <c r="BC152" s="485">
        <f t="shared" si="90"/>
        <v>-67853.676315789344</v>
      </c>
    </row>
    <row r="153" spans="1:55">
      <c r="A153" s="475">
        <f>MAX($A$12:A152)+1</f>
        <v>122</v>
      </c>
      <c r="B153" s="475" t="s">
        <v>807</v>
      </c>
      <c r="C153" s="476" t="s">
        <v>701</v>
      </c>
      <c r="D153" s="475">
        <v>290</v>
      </c>
      <c r="E153" s="480">
        <v>994021000</v>
      </c>
      <c r="F153" s="475">
        <v>9</v>
      </c>
      <c r="G153" s="481">
        <f t="shared" si="91"/>
        <v>0.9</v>
      </c>
      <c r="H153" s="477">
        <f t="shared" si="92"/>
        <v>277640.34827586205</v>
      </c>
      <c r="I153" s="475">
        <v>2.1</v>
      </c>
      <c r="J153" s="477">
        <f t="shared" si="54"/>
        <v>71980.831034482762</v>
      </c>
      <c r="K153" s="475">
        <v>5</v>
      </c>
      <c r="L153" s="477">
        <f t="shared" si="93"/>
        <v>171382.93103448275</v>
      </c>
      <c r="M153" s="475"/>
      <c r="N153" s="475"/>
      <c r="O153" s="481">
        <f t="shared" si="94"/>
        <v>0</v>
      </c>
      <c r="P153" s="475" t="s">
        <v>567</v>
      </c>
      <c r="Q153" s="477">
        <f t="shared" si="75"/>
        <v>262785.60000000003</v>
      </c>
      <c r="R153" s="475" t="s">
        <v>781</v>
      </c>
      <c r="S153" s="482">
        <f>VLOOKUP(U153,'LuongNC QD1491'!$B$6:$G$240,6,0)*V153+VLOOKUP(W153,'LuongNC QD1491'!$B$6:$G$240,6,0)*X153</f>
        <v>784354.27631578944</v>
      </c>
      <c r="T153" s="483">
        <f t="shared" si="95"/>
        <v>1568143.9866606169</v>
      </c>
      <c r="U153" s="464" t="str">
        <f t="shared" si="96"/>
        <v>N1307</v>
      </c>
      <c r="V153" s="464" t="str">
        <f t="shared" si="97"/>
        <v>1</v>
      </c>
      <c r="W153" s="464" t="str">
        <f t="shared" si="98"/>
        <v>N1707</v>
      </c>
      <c r="X153" s="464" t="str">
        <f t="shared" si="99"/>
        <v>1</v>
      </c>
      <c r="Y153" s="464"/>
      <c r="Z153" s="464"/>
      <c r="AA153" s="464"/>
      <c r="AB153" s="464"/>
      <c r="AC153" s="464"/>
      <c r="AD153" s="464"/>
      <c r="AE153" s="464"/>
      <c r="AF153" s="464"/>
      <c r="AG153" s="464"/>
      <c r="AH153" s="464"/>
      <c r="AI153" s="464"/>
      <c r="AJ153" s="464"/>
      <c r="AK153" s="464"/>
      <c r="AL153" s="464"/>
      <c r="AM153" s="464"/>
      <c r="AN153" s="464"/>
      <c r="AO153" s="464"/>
      <c r="AP153" s="464"/>
      <c r="AQ153" s="464"/>
      <c r="AR153" s="484" t="str">
        <f t="shared" si="100"/>
        <v>Cầu trục - sức nâng: 110 t</v>
      </c>
      <c r="AS153" s="464"/>
      <c r="AT153" s="464"/>
      <c r="AU153" s="464"/>
      <c r="AV153" s="464"/>
      <c r="AW153" s="464"/>
      <c r="AX153" s="464"/>
      <c r="AY153" s="465"/>
      <c r="AZ153" s="466"/>
      <c r="BA153" s="464"/>
      <c r="BB153" s="483">
        <v>1494973.1103448276</v>
      </c>
      <c r="BC153" s="485">
        <f t="shared" si="90"/>
        <v>-73170.876315789297</v>
      </c>
    </row>
    <row r="154" spans="1:55">
      <c r="A154" s="475">
        <f>MAX($A$12:A153)+1</f>
        <v>123</v>
      </c>
      <c r="B154" s="475" t="s">
        <v>808</v>
      </c>
      <c r="C154" s="476" t="s">
        <v>809</v>
      </c>
      <c r="D154" s="475">
        <v>290</v>
      </c>
      <c r="E154" s="480">
        <v>1143067000</v>
      </c>
      <c r="F154" s="475">
        <v>9</v>
      </c>
      <c r="G154" s="481">
        <f t="shared" si="91"/>
        <v>0.9</v>
      </c>
      <c r="H154" s="477">
        <f t="shared" si="92"/>
        <v>319270.43793103448</v>
      </c>
      <c r="I154" s="475">
        <v>2.1</v>
      </c>
      <c r="J154" s="477">
        <f t="shared" si="54"/>
        <v>82773.817241379307</v>
      </c>
      <c r="K154" s="475">
        <v>5</v>
      </c>
      <c r="L154" s="477">
        <f t="shared" si="93"/>
        <v>197080.5172413793</v>
      </c>
      <c r="M154" s="475"/>
      <c r="N154" s="475"/>
      <c r="O154" s="481">
        <f t="shared" si="94"/>
        <v>0</v>
      </c>
      <c r="P154" s="475" t="s">
        <v>783</v>
      </c>
      <c r="Q154" s="477">
        <f t="shared" si="75"/>
        <v>286675.20000000001</v>
      </c>
      <c r="R154" s="475" t="s">
        <v>781</v>
      </c>
      <c r="S154" s="482">
        <f>VLOOKUP(U154,'LuongNC QD1491'!$B$6:$G$240,6,0)*V154+VLOOKUP(W154,'LuongNC QD1491'!$B$6:$G$240,6,0)*X154</f>
        <v>784354.27631578944</v>
      </c>
      <c r="T154" s="483">
        <f t="shared" si="95"/>
        <v>1670154.2487295824</v>
      </c>
      <c r="U154" s="464" t="str">
        <f t="shared" si="96"/>
        <v>N1307</v>
      </c>
      <c r="V154" s="464" t="str">
        <f t="shared" si="97"/>
        <v>1</v>
      </c>
      <c r="W154" s="464" t="str">
        <f t="shared" si="98"/>
        <v>N1707</v>
      </c>
      <c r="X154" s="464" t="str">
        <f t="shared" si="99"/>
        <v>1</v>
      </c>
      <c r="Y154" s="464"/>
      <c r="Z154" s="464"/>
      <c r="AA154" s="464"/>
      <c r="AB154" s="464"/>
      <c r="AC154" s="464"/>
      <c r="AD154" s="464"/>
      <c r="AE154" s="464"/>
      <c r="AF154" s="464"/>
      <c r="AG154" s="464"/>
      <c r="AH154" s="464"/>
      <c r="AI154" s="464"/>
      <c r="AJ154" s="464"/>
      <c r="AK154" s="464"/>
      <c r="AL154" s="464"/>
      <c r="AM154" s="464"/>
      <c r="AN154" s="464"/>
      <c r="AO154" s="464"/>
      <c r="AP154" s="464"/>
      <c r="AQ154" s="464"/>
      <c r="AR154" s="484" t="str">
        <f t="shared" si="100"/>
        <v>Cầu trục - sức nâng: 125 t</v>
      </c>
      <c r="AS154" s="464"/>
      <c r="AT154" s="464"/>
      <c r="AU154" s="464"/>
      <c r="AV154" s="464"/>
      <c r="AW154" s="464"/>
      <c r="AX154" s="464"/>
      <c r="AY154" s="465"/>
      <c r="AZ154" s="466"/>
      <c r="BA154" s="464"/>
      <c r="BB154" s="483">
        <v>1594324.772413793</v>
      </c>
      <c r="BC154" s="485">
        <f t="shared" si="90"/>
        <v>-75829.47631578939</v>
      </c>
    </row>
    <row r="155" spans="1:55">
      <c r="A155" s="475">
        <f>MAX($A$12:A154)+1</f>
        <v>124</v>
      </c>
      <c r="B155" s="475" t="s">
        <v>810</v>
      </c>
      <c r="C155" s="476" t="s">
        <v>811</v>
      </c>
      <c r="D155" s="475">
        <v>290</v>
      </c>
      <c r="E155" s="480">
        <v>1486217000</v>
      </c>
      <c r="F155" s="475">
        <v>9</v>
      </c>
      <c r="G155" s="481">
        <f t="shared" si="91"/>
        <v>0.9</v>
      </c>
      <c r="H155" s="477">
        <f t="shared" si="92"/>
        <v>415115.78275862068</v>
      </c>
      <c r="I155" s="475">
        <v>2.1</v>
      </c>
      <c r="J155" s="477">
        <f t="shared" si="54"/>
        <v>107622.6103448276</v>
      </c>
      <c r="K155" s="475">
        <v>5</v>
      </c>
      <c r="L155" s="477">
        <f t="shared" si="93"/>
        <v>256244.31034482759</v>
      </c>
      <c r="M155" s="475"/>
      <c r="N155" s="475"/>
      <c r="O155" s="481">
        <f t="shared" si="94"/>
        <v>0</v>
      </c>
      <c r="P155" s="475" t="s">
        <v>812</v>
      </c>
      <c r="Q155" s="477">
        <f t="shared" si="75"/>
        <v>334454.40000000002</v>
      </c>
      <c r="R155" s="475" t="s">
        <v>781</v>
      </c>
      <c r="S155" s="482">
        <f>VLOOKUP(U155,'LuongNC QD1491'!$B$6:$G$240,6,0)*V155+VLOOKUP(W155,'LuongNC QD1491'!$B$6:$G$240,6,0)*X155</f>
        <v>784354.27631578944</v>
      </c>
      <c r="T155" s="483">
        <f t="shared" si="95"/>
        <v>1897791.3797640654</v>
      </c>
      <c r="U155" s="464" t="str">
        <f t="shared" si="96"/>
        <v>N1307</v>
      </c>
      <c r="V155" s="464" t="str">
        <f t="shared" si="97"/>
        <v>1</v>
      </c>
      <c r="W155" s="464" t="str">
        <f t="shared" si="98"/>
        <v>N1707</v>
      </c>
      <c r="X155" s="464" t="str">
        <f t="shared" si="99"/>
        <v>1</v>
      </c>
      <c r="Y155" s="464"/>
      <c r="Z155" s="464"/>
      <c r="AA155" s="464"/>
      <c r="AB155" s="464"/>
      <c r="AC155" s="464"/>
      <c r="AD155" s="464"/>
      <c r="AE155" s="464"/>
      <c r="AF155" s="464"/>
      <c r="AG155" s="464"/>
      <c r="AH155" s="464"/>
      <c r="AI155" s="464"/>
      <c r="AJ155" s="464"/>
      <c r="AK155" s="464"/>
      <c r="AL155" s="464"/>
      <c r="AM155" s="464"/>
      <c r="AN155" s="464"/>
      <c r="AO155" s="464"/>
      <c r="AP155" s="464"/>
      <c r="AQ155" s="464"/>
      <c r="AR155" s="484" t="str">
        <f t="shared" si="100"/>
        <v>Cầu trục - sức nâng: 180 t</v>
      </c>
      <c r="AS155" s="464"/>
      <c r="AT155" s="464"/>
      <c r="AU155" s="464"/>
      <c r="AV155" s="464"/>
      <c r="AW155" s="464"/>
      <c r="AX155" s="464"/>
      <c r="AY155" s="465"/>
      <c r="AZ155" s="466"/>
      <c r="BA155" s="464"/>
      <c r="BB155" s="483">
        <v>1816644.7034482758</v>
      </c>
      <c r="BC155" s="485">
        <f t="shared" si="90"/>
        <v>-81146.676315789577</v>
      </c>
    </row>
    <row r="156" spans="1:55">
      <c r="A156" s="475">
        <f>MAX($A$12:A155)+1</f>
        <v>125</v>
      </c>
      <c r="B156" s="475" t="s">
        <v>813</v>
      </c>
      <c r="C156" s="476" t="s">
        <v>814</v>
      </c>
      <c r="D156" s="475">
        <v>290</v>
      </c>
      <c r="E156" s="480">
        <v>1918794000</v>
      </c>
      <c r="F156" s="475">
        <v>9</v>
      </c>
      <c r="G156" s="481">
        <f t="shared" si="91"/>
        <v>0.9</v>
      </c>
      <c r="H156" s="477">
        <f t="shared" si="92"/>
        <v>535939.0137931034</v>
      </c>
      <c r="I156" s="475">
        <v>2</v>
      </c>
      <c r="J156" s="477">
        <f t="shared" si="54"/>
        <v>132330.62068965516</v>
      </c>
      <c r="K156" s="475">
        <v>5</v>
      </c>
      <c r="L156" s="477">
        <f t="shared" si="93"/>
        <v>330826.55172413791</v>
      </c>
      <c r="M156" s="475"/>
      <c r="N156" s="475"/>
      <c r="O156" s="481">
        <f t="shared" si="94"/>
        <v>0</v>
      </c>
      <c r="P156" s="475" t="s">
        <v>815</v>
      </c>
      <c r="Q156" s="477">
        <f t="shared" si="75"/>
        <v>406123.2</v>
      </c>
      <c r="R156" s="475" t="s">
        <v>781</v>
      </c>
      <c r="S156" s="482">
        <f>VLOOKUP(U156,'LuongNC QD1491'!$B$6:$G$240,6,0)*V156+VLOOKUP(W156,'LuongNC QD1491'!$B$6:$G$240,6,0)*X156</f>
        <v>784354.27631578944</v>
      </c>
      <c r="T156" s="483">
        <f t="shared" si="95"/>
        <v>2189573.6625226857</v>
      </c>
      <c r="U156" s="464" t="str">
        <f t="shared" si="96"/>
        <v>N1307</v>
      </c>
      <c r="V156" s="464" t="str">
        <f t="shared" si="97"/>
        <v>1</v>
      </c>
      <c r="W156" s="464" t="str">
        <f t="shared" si="98"/>
        <v>N1707</v>
      </c>
      <c r="X156" s="464" t="str">
        <f t="shared" si="99"/>
        <v>1</v>
      </c>
      <c r="Y156" s="464"/>
      <c r="Z156" s="464"/>
      <c r="AA156" s="464"/>
      <c r="AB156" s="464"/>
      <c r="AC156" s="464"/>
      <c r="AD156" s="464"/>
      <c r="AE156" s="464"/>
      <c r="AF156" s="464"/>
      <c r="AG156" s="464"/>
      <c r="AH156" s="464"/>
      <c r="AI156" s="464"/>
      <c r="AJ156" s="464"/>
      <c r="AK156" s="464"/>
      <c r="AL156" s="464"/>
      <c r="AM156" s="464"/>
      <c r="AN156" s="464"/>
      <c r="AO156" s="464"/>
      <c r="AP156" s="464"/>
      <c r="AQ156" s="464"/>
      <c r="AR156" s="484" t="str">
        <f t="shared" si="100"/>
        <v>Cầu trục - sức nâng: 250 t</v>
      </c>
      <c r="AS156" s="464"/>
      <c r="AT156" s="464"/>
      <c r="AU156" s="464"/>
      <c r="AV156" s="464"/>
      <c r="AW156" s="464"/>
      <c r="AX156" s="464"/>
      <c r="AY156" s="465"/>
      <c r="AZ156" s="466"/>
      <c r="BA156" s="464"/>
      <c r="BB156" s="483">
        <v>2100451.1862068968</v>
      </c>
      <c r="BC156" s="485">
        <f t="shared" si="90"/>
        <v>-89122.476315788925</v>
      </c>
    </row>
    <row r="157" spans="1:55">
      <c r="A157" s="475"/>
      <c r="B157" s="475" t="s">
        <v>816</v>
      </c>
      <c r="C157" s="476" t="s">
        <v>817</v>
      </c>
      <c r="D157" s="475"/>
      <c r="E157" s="477"/>
      <c r="F157" s="475"/>
      <c r="G157" s="477"/>
      <c r="H157" s="475"/>
      <c r="I157" s="475"/>
      <c r="J157" s="475"/>
      <c r="K157" s="475"/>
      <c r="L157" s="475"/>
      <c r="M157" s="475"/>
      <c r="N157" s="475"/>
      <c r="O157" s="475"/>
      <c r="P157" s="475"/>
      <c r="Q157" s="477"/>
      <c r="R157" s="475"/>
      <c r="S157" s="477"/>
      <c r="T157" s="482"/>
      <c r="U157" s="464"/>
      <c r="V157" s="464"/>
      <c r="W157" s="464"/>
      <c r="X157" s="464"/>
      <c r="Y157" s="464"/>
      <c r="Z157" s="464"/>
      <c r="AA157" s="464"/>
      <c r="AB157" s="464"/>
      <c r="AC157" s="464"/>
      <c r="AD157" s="464"/>
      <c r="AE157" s="464"/>
      <c r="AF157" s="464"/>
      <c r="AG157" s="464"/>
      <c r="AH157" s="464"/>
      <c r="AI157" s="464"/>
      <c r="AJ157" s="464"/>
      <c r="AK157" s="464"/>
      <c r="AL157" s="464"/>
      <c r="AM157" s="464"/>
      <c r="AN157" s="464"/>
      <c r="AO157" s="464"/>
      <c r="AP157" s="464"/>
      <c r="AQ157" s="464"/>
      <c r="AR157" s="487"/>
      <c r="AS157" s="464"/>
      <c r="AT157" s="464"/>
      <c r="AU157" s="464"/>
      <c r="AV157" s="464"/>
      <c r="AW157" s="464"/>
      <c r="AX157" s="464"/>
      <c r="AY157" s="465"/>
      <c r="AZ157" s="466"/>
      <c r="BA157" s="464"/>
      <c r="BB157" s="482"/>
      <c r="BC157" s="485">
        <f t="shared" si="90"/>
        <v>0</v>
      </c>
    </row>
    <row r="158" spans="1:55">
      <c r="A158" s="475">
        <f>MAX($A$12:A157)+1</f>
        <v>126</v>
      </c>
      <c r="B158" s="475" t="s">
        <v>818</v>
      </c>
      <c r="C158" s="476" t="s">
        <v>819</v>
      </c>
      <c r="D158" s="475">
        <v>290</v>
      </c>
      <c r="E158" s="480">
        <v>187683000</v>
      </c>
      <c r="F158" s="475">
        <v>17</v>
      </c>
      <c r="G158" s="481">
        <f>IF(E158 &gt;=30000000,0.9,1)</f>
        <v>0.9</v>
      </c>
      <c r="H158" s="477">
        <f>F158%*E158*G158/D158</f>
        <v>99018.962068965528</v>
      </c>
      <c r="I158" s="475">
        <v>4.3</v>
      </c>
      <c r="J158" s="477">
        <f t="shared" si="54"/>
        <v>27828.858620689651</v>
      </c>
      <c r="K158" s="475">
        <v>5</v>
      </c>
      <c r="L158" s="477">
        <f>K158%*E158/D158</f>
        <v>32359.137931034482</v>
      </c>
      <c r="M158" s="475"/>
      <c r="N158" s="475"/>
      <c r="O158" s="481">
        <f>IF(N158="diezel",1.03,IF(N158="xăng",1.02,0))</f>
        <v>0</v>
      </c>
      <c r="P158" s="475" t="s">
        <v>820</v>
      </c>
      <c r="Q158" s="477">
        <f t="shared" si="75"/>
        <v>41806.800000000003</v>
      </c>
      <c r="R158" s="475" t="s">
        <v>588</v>
      </c>
      <c r="S158" s="482">
        <f>VLOOKUP(U158,'LuongNC QD1491'!$B$6:$G$240,6,0)*V158</f>
        <v>265915.23026315786</v>
      </c>
      <c r="T158" s="483">
        <f t="shared" si="95"/>
        <v>466928.98888384755</v>
      </c>
      <c r="U158" s="464" t="str">
        <f>"N1"&amp;RIGHT(LEFT(R158,3),1)&amp;"0"&amp;RIGHT(R158,1)&amp;""</f>
        <v>N1307</v>
      </c>
      <c r="V158" s="464" t="str">
        <f>LEFT(R158,1)</f>
        <v>1</v>
      </c>
      <c r="W158" s="464"/>
      <c r="X158" s="464"/>
      <c r="Y158" s="464"/>
      <c r="Z158" s="464"/>
      <c r="AA158" s="464"/>
      <c r="AB158" s="464"/>
      <c r="AC158" s="464"/>
      <c r="AD158" s="464"/>
      <c r="AE158" s="464"/>
      <c r="AF158" s="464"/>
      <c r="AG158" s="464"/>
      <c r="AH158" s="464"/>
      <c r="AI158" s="464"/>
      <c r="AJ158" s="464"/>
      <c r="AK158" s="464"/>
      <c r="AL158" s="464"/>
      <c r="AM158" s="464"/>
      <c r="AN158" s="464"/>
      <c r="AO158" s="464"/>
      <c r="AP158" s="464"/>
      <c r="AQ158" s="464"/>
      <c r="AR158" s="484" t="str">
        <f>CONCATENATE($C$157," ",C158)</f>
        <v>Máy vận thăng - sức nâng: 0,8 t</v>
      </c>
      <c r="AS158" s="464"/>
      <c r="AT158" s="464"/>
      <c r="AU158" s="464"/>
      <c r="AV158" s="464"/>
      <c r="AW158" s="464"/>
      <c r="AX158" s="464"/>
      <c r="AY158" s="465"/>
      <c r="AZ158" s="466"/>
      <c r="BA158" s="464"/>
      <c r="BB158" s="483">
        <v>447384.20862068969</v>
      </c>
      <c r="BC158" s="485">
        <f t="shared" si="90"/>
        <v>-19544.780263157852</v>
      </c>
    </row>
    <row r="159" spans="1:55">
      <c r="A159" s="475">
        <f>MAX($A$12:A158)+1</f>
        <v>127</v>
      </c>
      <c r="B159" s="475" t="s">
        <v>821</v>
      </c>
      <c r="C159" s="476" t="s">
        <v>822</v>
      </c>
      <c r="D159" s="475">
        <v>290</v>
      </c>
      <c r="E159" s="480">
        <v>251200000</v>
      </c>
      <c r="F159" s="475">
        <v>17</v>
      </c>
      <c r="G159" s="481">
        <f>IF(E159 &gt;=30000000,0.9,1)</f>
        <v>0.9</v>
      </c>
      <c r="H159" s="477">
        <f>F159%*E159*G159/D159</f>
        <v>132529.6551724138</v>
      </c>
      <c r="I159" s="475">
        <v>4.0999999999999996</v>
      </c>
      <c r="J159" s="477">
        <f t="shared" si="54"/>
        <v>35514.482758620681</v>
      </c>
      <c r="K159" s="475">
        <v>5</v>
      </c>
      <c r="L159" s="477">
        <f>K159%*E159/D159</f>
        <v>43310.34482758621</v>
      </c>
      <c r="M159" s="475"/>
      <c r="N159" s="475"/>
      <c r="O159" s="481">
        <f>IF(N159="diezel",1.03,IF(N159="xăng",1.02,0))</f>
        <v>0</v>
      </c>
      <c r="P159" s="475" t="s">
        <v>637</v>
      </c>
      <c r="Q159" s="477">
        <f t="shared" si="75"/>
        <v>63705.600000000006</v>
      </c>
      <c r="R159" s="475" t="s">
        <v>588</v>
      </c>
      <c r="S159" s="482">
        <f>VLOOKUP(U159,'LuongNC QD1491'!$B$6:$G$240,6,0)*V159</f>
        <v>265915.23026315786</v>
      </c>
      <c r="T159" s="483">
        <f t="shared" si="95"/>
        <v>540975.31302177859</v>
      </c>
      <c r="U159" s="464" t="str">
        <f>"N1"&amp;RIGHT(LEFT(R159,3),1)&amp;"0"&amp;RIGHT(R159,1)&amp;""</f>
        <v>N1307</v>
      </c>
      <c r="V159" s="464" t="str">
        <f>LEFT(R159,1)</f>
        <v>1</v>
      </c>
      <c r="W159" s="464"/>
      <c r="X159" s="464"/>
      <c r="Y159" s="464"/>
      <c r="Z159" s="464"/>
      <c r="AA159" s="464"/>
      <c r="AB159" s="464"/>
      <c r="AC159" s="464"/>
      <c r="AD159" s="464"/>
      <c r="AE159" s="464"/>
      <c r="AF159" s="464"/>
      <c r="AG159" s="464"/>
      <c r="AH159" s="464"/>
      <c r="AI159" s="464"/>
      <c r="AJ159" s="464"/>
      <c r="AK159" s="464"/>
      <c r="AL159" s="464"/>
      <c r="AM159" s="464"/>
      <c r="AN159" s="464"/>
      <c r="AO159" s="464"/>
      <c r="AP159" s="464"/>
      <c r="AQ159" s="464"/>
      <c r="AR159" s="484" t="str">
        <f>CONCATENATE($C$157," ",C159)</f>
        <v>Máy vận thăng - sức nâng: 2 t</v>
      </c>
      <c r="AS159" s="464"/>
      <c r="AT159" s="464"/>
      <c r="AU159" s="464"/>
      <c r="AV159" s="464"/>
      <c r="AW159" s="464"/>
      <c r="AX159" s="464"/>
      <c r="AY159" s="465"/>
      <c r="AZ159" s="466"/>
      <c r="BA159" s="464"/>
      <c r="BB159" s="483">
        <v>518993.4827586207</v>
      </c>
      <c r="BC159" s="485">
        <f t="shared" si="90"/>
        <v>-21981.830263157899</v>
      </c>
    </row>
    <row r="160" spans="1:55">
      <c r="A160" s="475">
        <f>MAX($A$12:A159)+1</f>
        <v>128</v>
      </c>
      <c r="B160" s="475" t="s">
        <v>823</v>
      </c>
      <c r="C160" s="476" t="s">
        <v>648</v>
      </c>
      <c r="D160" s="475">
        <v>290</v>
      </c>
      <c r="E160" s="480">
        <v>288920000</v>
      </c>
      <c r="F160" s="475">
        <v>17</v>
      </c>
      <c r="G160" s="481">
        <f>IF(E160 &gt;=30000000,0.9,1)</f>
        <v>0.9</v>
      </c>
      <c r="H160" s="477">
        <f>F160%*E160*G160/D160</f>
        <v>152430.20689655171</v>
      </c>
      <c r="I160" s="475">
        <v>4.0999999999999996</v>
      </c>
      <c r="J160" s="477">
        <f t="shared" si="54"/>
        <v>40847.31034482758</v>
      </c>
      <c r="K160" s="475">
        <v>5</v>
      </c>
      <c r="L160" s="477">
        <f>K160%*E160/D160</f>
        <v>49813.793103448275</v>
      </c>
      <c r="M160" s="475"/>
      <c r="N160" s="475"/>
      <c r="O160" s="481">
        <f>IF(N160="diezel",1.03,IF(N160="xăng",1.02,0))</f>
        <v>0</v>
      </c>
      <c r="P160" s="475" t="s">
        <v>578</v>
      </c>
      <c r="Q160" s="477">
        <f t="shared" si="75"/>
        <v>77641.2</v>
      </c>
      <c r="R160" s="475" t="s">
        <v>588</v>
      </c>
      <c r="S160" s="482">
        <f>VLOOKUP(U160,'LuongNC QD1491'!$B$6:$G$240,6,0)*V160</f>
        <v>265915.23026315786</v>
      </c>
      <c r="T160" s="483">
        <f t="shared" si="95"/>
        <v>586647.74060798553</v>
      </c>
      <c r="U160" s="464" t="str">
        <f>"N1"&amp;RIGHT(LEFT(R160,3),1)&amp;"0"&amp;RIGHT(R160,1)&amp;""</f>
        <v>N1307</v>
      </c>
      <c r="V160" s="464" t="str">
        <f>LEFT(R160,1)</f>
        <v>1</v>
      </c>
      <c r="W160" s="464"/>
      <c r="X160" s="464"/>
      <c r="Y160" s="464"/>
      <c r="Z160" s="464"/>
      <c r="AA160" s="464"/>
      <c r="AB160" s="464"/>
      <c r="AC160" s="464"/>
      <c r="AD160" s="464"/>
      <c r="AE160" s="464"/>
      <c r="AF160" s="464"/>
      <c r="AG160" s="464"/>
      <c r="AH160" s="464"/>
      <c r="AI160" s="464"/>
      <c r="AJ160" s="464"/>
      <c r="AK160" s="464"/>
      <c r="AL160" s="464"/>
      <c r="AM160" s="464"/>
      <c r="AN160" s="464"/>
      <c r="AO160" s="464"/>
      <c r="AP160" s="464"/>
      <c r="AQ160" s="464"/>
      <c r="AR160" s="484" t="str">
        <f>CONCATENATE($C$157," ",C160)</f>
        <v>Máy vận thăng - sức nâng: 3 t</v>
      </c>
      <c r="AS160" s="464"/>
      <c r="AT160" s="464"/>
      <c r="AU160" s="464"/>
      <c r="AV160" s="464"/>
      <c r="AW160" s="464"/>
      <c r="AX160" s="464"/>
      <c r="AY160" s="465"/>
      <c r="AZ160" s="466"/>
      <c r="BA160" s="464"/>
      <c r="BB160" s="483">
        <v>563115.06034482759</v>
      </c>
      <c r="BC160" s="485">
        <f t="shared" si="90"/>
        <v>-23532.680263157934</v>
      </c>
    </row>
    <row r="161" spans="1:55">
      <c r="A161" s="475"/>
      <c r="B161" s="475" t="s">
        <v>824</v>
      </c>
      <c r="C161" s="476" t="s">
        <v>825</v>
      </c>
      <c r="D161" s="475"/>
      <c r="E161" s="477"/>
      <c r="F161" s="475"/>
      <c r="G161" s="477"/>
      <c r="H161" s="475"/>
      <c r="I161" s="475"/>
      <c r="J161" s="475"/>
      <c r="K161" s="475"/>
      <c r="L161" s="475"/>
      <c r="M161" s="475"/>
      <c r="N161" s="475"/>
      <c r="O161" s="475"/>
      <c r="P161" s="475"/>
      <c r="Q161" s="477"/>
      <c r="R161" s="475"/>
      <c r="S161" s="477"/>
      <c r="T161" s="482"/>
      <c r="U161" s="464"/>
      <c r="V161" s="464"/>
      <c r="W161" s="464"/>
      <c r="X161" s="464"/>
      <c r="Y161" s="464"/>
      <c r="Z161" s="464"/>
      <c r="AA161" s="464"/>
      <c r="AB161" s="464"/>
      <c r="AC161" s="464"/>
      <c r="AD161" s="464"/>
      <c r="AE161" s="464"/>
      <c r="AF161" s="464"/>
      <c r="AG161" s="464"/>
      <c r="AH161" s="464"/>
      <c r="AI161" s="464"/>
      <c r="AJ161" s="464"/>
      <c r="AK161" s="464"/>
      <c r="AL161" s="464"/>
      <c r="AM161" s="464"/>
      <c r="AN161" s="464"/>
      <c r="AO161" s="464"/>
      <c r="AP161" s="464"/>
      <c r="AQ161" s="464"/>
      <c r="AR161" s="487"/>
      <c r="AS161" s="464"/>
      <c r="AT161" s="464"/>
      <c r="AU161" s="464"/>
      <c r="AV161" s="464"/>
      <c r="AW161" s="464"/>
      <c r="AX161" s="464"/>
      <c r="AY161" s="465"/>
      <c r="AZ161" s="466"/>
      <c r="BA161" s="464"/>
      <c r="BB161" s="482"/>
      <c r="BC161" s="485">
        <f t="shared" si="90"/>
        <v>0</v>
      </c>
    </row>
    <row r="162" spans="1:55">
      <c r="A162" s="475">
        <f>MAX($A$12:A161)+1</f>
        <v>129</v>
      </c>
      <c r="B162" s="475" t="s">
        <v>826</v>
      </c>
      <c r="C162" s="476" t="s">
        <v>648</v>
      </c>
      <c r="D162" s="475">
        <v>290</v>
      </c>
      <c r="E162" s="480">
        <v>590336000</v>
      </c>
      <c r="F162" s="475">
        <v>16.5</v>
      </c>
      <c r="G162" s="481">
        <f>IF(E162 &gt;=30000000,0.9,1)</f>
        <v>0.9</v>
      </c>
      <c r="H162" s="477">
        <f>F162%*E162*G162/D162</f>
        <v>302292.74482758623</v>
      </c>
      <c r="I162" s="475">
        <v>4.0999999999999996</v>
      </c>
      <c r="J162" s="477">
        <f t="shared" si="54"/>
        <v>83461.296551724125</v>
      </c>
      <c r="K162" s="475">
        <v>5</v>
      </c>
      <c r="L162" s="477">
        <f>K162%*E162/D162</f>
        <v>101782.06896551725</v>
      </c>
      <c r="M162" s="475"/>
      <c r="N162" s="475"/>
      <c r="O162" s="481">
        <f>IF(N162="diezel",1.03,IF(N162="xăng",1.02,0))</f>
        <v>0</v>
      </c>
      <c r="P162" s="475" t="s">
        <v>535</v>
      </c>
      <c r="Q162" s="477">
        <f t="shared" si="75"/>
        <v>93567.6</v>
      </c>
      <c r="R162" s="475" t="s">
        <v>588</v>
      </c>
      <c r="S162" s="482">
        <f>VLOOKUP(U162,'LuongNC QD1491'!$B$6:$G$240,6,0)*V162</f>
        <v>265915.23026315786</v>
      </c>
      <c r="T162" s="483">
        <f t="shared" si="95"/>
        <v>847018.94060798548</v>
      </c>
      <c r="U162" s="464" t="str">
        <f>"N1"&amp;RIGHT(LEFT(R162,3),1)&amp;"0"&amp;RIGHT(R162,1)&amp;""</f>
        <v>N1307</v>
      </c>
      <c r="V162" s="464" t="str">
        <f>LEFT(R162,1)</f>
        <v>1</v>
      </c>
      <c r="W162" s="464"/>
      <c r="X162" s="464"/>
      <c r="Y162" s="464"/>
      <c r="Z162" s="464"/>
      <c r="AA162" s="464"/>
      <c r="AB162" s="464"/>
      <c r="AC162" s="464"/>
      <c r="AD162" s="464"/>
      <c r="AE162" s="464"/>
      <c r="AF162" s="464"/>
      <c r="AG162" s="464"/>
      <c r="AH162" s="464"/>
      <c r="AI162" s="464"/>
      <c r="AJ162" s="464"/>
      <c r="AK162" s="464"/>
      <c r="AL162" s="464"/>
      <c r="AM162" s="464"/>
      <c r="AN162" s="464"/>
      <c r="AO162" s="464"/>
      <c r="AP162" s="464"/>
      <c r="AQ162" s="464"/>
      <c r="AR162" s="484" t="str">
        <f>CONCATENATE($C$161," ",C162)</f>
        <v>Máy vận thăng lồng - sức nâng: 3 t</v>
      </c>
      <c r="AS162" s="464"/>
      <c r="AT162" s="464"/>
      <c r="AU162" s="464"/>
      <c r="AV162" s="464"/>
      <c r="AW162" s="464"/>
      <c r="AX162" s="464"/>
      <c r="AY162" s="465"/>
      <c r="AZ162" s="466"/>
      <c r="BA162" s="464"/>
      <c r="BB162" s="483">
        <v>821713.86034482764</v>
      </c>
      <c r="BC162" s="485">
        <f t="shared" si="90"/>
        <v>-25305.080263157841</v>
      </c>
    </row>
    <row r="163" spans="1:55">
      <c r="A163" s="475"/>
      <c r="B163" s="475" t="s">
        <v>827</v>
      </c>
      <c r="C163" s="476" t="s">
        <v>828</v>
      </c>
      <c r="D163" s="475"/>
      <c r="E163" s="477"/>
      <c r="F163" s="475"/>
      <c r="G163" s="477"/>
      <c r="H163" s="475"/>
      <c r="I163" s="475"/>
      <c r="J163" s="475"/>
      <c r="K163" s="475"/>
      <c r="L163" s="475"/>
      <c r="M163" s="475"/>
      <c r="N163" s="475"/>
      <c r="O163" s="475"/>
      <c r="P163" s="475"/>
      <c r="Q163" s="477"/>
      <c r="R163" s="475"/>
      <c r="S163" s="477"/>
      <c r="T163" s="482"/>
      <c r="U163" s="464"/>
      <c r="V163" s="464"/>
      <c r="W163" s="464"/>
      <c r="X163" s="464"/>
      <c r="Y163" s="464"/>
      <c r="Z163" s="464"/>
      <c r="AA163" s="464"/>
      <c r="AB163" s="464"/>
      <c r="AC163" s="464"/>
      <c r="AD163" s="464"/>
      <c r="AE163" s="464"/>
      <c r="AF163" s="464"/>
      <c r="AG163" s="464"/>
      <c r="AH163" s="464"/>
      <c r="AI163" s="464"/>
      <c r="AJ163" s="464"/>
      <c r="AK163" s="464"/>
      <c r="AL163" s="464"/>
      <c r="AM163" s="464"/>
      <c r="AN163" s="464"/>
      <c r="AO163" s="464"/>
      <c r="AP163" s="464"/>
      <c r="AQ163" s="464"/>
      <c r="AR163" s="487"/>
      <c r="AS163" s="464"/>
      <c r="AT163" s="464"/>
      <c r="AU163" s="464"/>
      <c r="AV163" s="464"/>
      <c r="AW163" s="464"/>
      <c r="AX163" s="464"/>
      <c r="AY163" s="465"/>
      <c r="AZ163" s="466"/>
      <c r="BA163" s="464"/>
      <c r="BB163" s="482"/>
      <c r="BC163" s="485">
        <f t="shared" si="90"/>
        <v>0</v>
      </c>
    </row>
    <row r="164" spans="1:55">
      <c r="A164" s="475">
        <f>MAX($A$12:A163)+1</f>
        <v>130</v>
      </c>
      <c r="B164" s="475" t="s">
        <v>829</v>
      </c>
      <c r="C164" s="476" t="s">
        <v>830</v>
      </c>
      <c r="D164" s="475">
        <v>240</v>
      </c>
      <c r="E164" s="480">
        <v>4600000</v>
      </c>
      <c r="F164" s="475">
        <v>15</v>
      </c>
      <c r="G164" s="481">
        <f t="shared" ref="G164:G170" si="101">IF(E164 &gt;=30000000,0.9,1)</f>
        <v>1</v>
      </c>
      <c r="H164" s="477">
        <f t="shared" ref="H164:H170" si="102">F164%*E164*G164/D164</f>
        <v>2875</v>
      </c>
      <c r="I164" s="475">
        <v>5.0999999999999996</v>
      </c>
      <c r="J164" s="477">
        <f t="shared" si="54"/>
        <v>977.49999999999989</v>
      </c>
      <c r="K164" s="475">
        <v>4</v>
      </c>
      <c r="L164" s="477">
        <f t="shared" ref="L164:L170" si="103">K164%*E164/D164</f>
        <v>766.66666666666663</v>
      </c>
      <c r="M164" s="475"/>
      <c r="N164" s="475"/>
      <c r="O164" s="481">
        <f t="shared" ref="O164:O170" si="104">IF(N164="diezel",1.03,IF(N164="xăng",1.02,0))</f>
        <v>0</v>
      </c>
      <c r="P164" s="475" t="s">
        <v>593</v>
      </c>
      <c r="Q164" s="477">
        <f t="shared" si="75"/>
        <v>7963.2000000000007</v>
      </c>
      <c r="R164" s="475" t="s">
        <v>588</v>
      </c>
      <c r="S164" s="482">
        <f>VLOOKUP(U164,'LuongNC QD1491'!$B$6:$G$240,6,0)*V164</f>
        <v>265915.23026315786</v>
      </c>
      <c r="T164" s="483">
        <f t="shared" si="95"/>
        <v>278497.59692982456</v>
      </c>
      <c r="U164" s="464" t="str">
        <f t="shared" ref="U164:U170" si="105">"N1"&amp;RIGHT(LEFT(R164,3),1)&amp;"0"&amp;RIGHT(R164,1)&amp;""</f>
        <v>N1307</v>
      </c>
      <c r="V164" s="464" t="str">
        <f t="shared" ref="V164:V170" si="106">LEFT(R164,1)</f>
        <v>1</v>
      </c>
      <c r="W164" s="464"/>
      <c r="X164" s="464"/>
      <c r="Y164" s="464"/>
      <c r="Z164" s="464"/>
      <c r="AA164" s="464"/>
      <c r="AB164" s="464"/>
      <c r="AC164" s="464"/>
      <c r="AD164" s="464"/>
      <c r="AE164" s="464"/>
      <c r="AF164" s="464"/>
      <c r="AG164" s="464"/>
      <c r="AH164" s="464"/>
      <c r="AI164" s="464"/>
      <c r="AJ164" s="464"/>
      <c r="AK164" s="464"/>
      <c r="AL164" s="464"/>
      <c r="AM164" s="464"/>
      <c r="AN164" s="464"/>
      <c r="AO164" s="464"/>
      <c r="AP164" s="464"/>
      <c r="AQ164" s="464"/>
      <c r="AR164" s="484" t="str">
        <f>CONCATENATE($C$163," ",C164)</f>
        <v>Tời điện - sức kéo: 0,5 t</v>
      </c>
      <c r="AS164" s="464"/>
      <c r="AT164" s="464"/>
      <c r="AU164" s="464"/>
      <c r="AV164" s="464"/>
      <c r="AW164" s="464"/>
      <c r="AX164" s="464"/>
      <c r="AY164" s="465"/>
      <c r="AZ164" s="466"/>
      <c r="BA164" s="464"/>
      <c r="BB164" s="483">
        <v>262719.16666666669</v>
      </c>
      <c r="BC164" s="485">
        <f t="shared" si="90"/>
        <v>-15778.430263157876</v>
      </c>
    </row>
    <row r="165" spans="1:55">
      <c r="A165" s="475">
        <f>MAX($A$12:A164)+1</f>
        <v>131</v>
      </c>
      <c r="B165" s="475" t="s">
        <v>831</v>
      </c>
      <c r="C165" s="476" t="s">
        <v>832</v>
      </c>
      <c r="D165" s="475">
        <v>240</v>
      </c>
      <c r="E165" s="480">
        <v>5900000</v>
      </c>
      <c r="F165" s="475">
        <v>15</v>
      </c>
      <c r="G165" s="481">
        <f t="shared" si="101"/>
        <v>1</v>
      </c>
      <c r="H165" s="477">
        <f t="shared" si="102"/>
        <v>3687.5</v>
      </c>
      <c r="I165" s="475">
        <v>5.0999999999999996</v>
      </c>
      <c r="J165" s="477">
        <f t="shared" ref="J165:J170" si="107">I165%*E165/D165</f>
        <v>1253.75</v>
      </c>
      <c r="K165" s="475">
        <v>4</v>
      </c>
      <c r="L165" s="477">
        <f t="shared" si="103"/>
        <v>983.33333333333337</v>
      </c>
      <c r="M165" s="475"/>
      <c r="N165" s="475"/>
      <c r="O165" s="481">
        <f t="shared" si="104"/>
        <v>0</v>
      </c>
      <c r="P165" s="475" t="s">
        <v>596</v>
      </c>
      <c r="Q165" s="477">
        <f t="shared" si="75"/>
        <v>9954</v>
      </c>
      <c r="R165" s="475" t="s">
        <v>588</v>
      </c>
      <c r="S165" s="482">
        <f>VLOOKUP(U165,'LuongNC QD1491'!$B$6:$G$240,6,0)*V165</f>
        <v>265915.23026315786</v>
      </c>
      <c r="T165" s="483">
        <f t="shared" si="95"/>
        <v>281793.81359649118</v>
      </c>
      <c r="U165" s="464" t="str">
        <f t="shared" si="105"/>
        <v>N1307</v>
      </c>
      <c r="V165" s="464" t="str">
        <f t="shared" si="106"/>
        <v>1</v>
      </c>
      <c r="W165" s="464"/>
      <c r="X165" s="464"/>
      <c r="Y165" s="464"/>
      <c r="Z165" s="464"/>
      <c r="AA165" s="464"/>
      <c r="AB165" s="464"/>
      <c r="AC165" s="464"/>
      <c r="AD165" s="464"/>
      <c r="AE165" s="464"/>
      <c r="AF165" s="464"/>
      <c r="AG165" s="464"/>
      <c r="AH165" s="464"/>
      <c r="AI165" s="464"/>
      <c r="AJ165" s="464"/>
      <c r="AK165" s="464"/>
      <c r="AL165" s="464"/>
      <c r="AM165" s="464"/>
      <c r="AN165" s="464"/>
      <c r="AO165" s="464"/>
      <c r="AP165" s="464"/>
      <c r="AQ165" s="464"/>
      <c r="AR165" s="484" t="str">
        <f t="shared" ref="AR165:AR170" si="108">CONCATENATE($C$163," ",C165)</f>
        <v>Tời điện - sức kéo: 1,0 t</v>
      </c>
      <c r="AS165" s="464"/>
      <c r="AT165" s="464"/>
      <c r="AU165" s="464"/>
      <c r="AV165" s="464"/>
      <c r="AW165" s="464"/>
      <c r="AX165" s="464"/>
      <c r="AY165" s="465"/>
      <c r="AZ165" s="466"/>
      <c r="BA165" s="464"/>
      <c r="BB165" s="483">
        <v>265793.83333333331</v>
      </c>
      <c r="BC165" s="485">
        <f t="shared" si="90"/>
        <v>-15999.980263157864</v>
      </c>
    </row>
    <row r="166" spans="1:55">
      <c r="A166" s="475">
        <f>MAX($A$12:A165)+1</f>
        <v>132</v>
      </c>
      <c r="B166" s="475" t="s">
        <v>833</v>
      </c>
      <c r="C166" s="476" t="s">
        <v>834</v>
      </c>
      <c r="D166" s="475">
        <v>240</v>
      </c>
      <c r="E166" s="480">
        <v>16400000</v>
      </c>
      <c r="F166" s="475">
        <v>15</v>
      </c>
      <c r="G166" s="481">
        <f t="shared" si="101"/>
        <v>1</v>
      </c>
      <c r="H166" s="477">
        <f t="shared" si="102"/>
        <v>10250</v>
      </c>
      <c r="I166" s="475">
        <v>4.5999999999999996</v>
      </c>
      <c r="J166" s="477">
        <f t="shared" si="107"/>
        <v>3143.3333333333335</v>
      </c>
      <c r="K166" s="475">
        <v>4</v>
      </c>
      <c r="L166" s="477">
        <f t="shared" si="103"/>
        <v>2733.3333333333335</v>
      </c>
      <c r="M166" s="475"/>
      <c r="N166" s="475"/>
      <c r="O166" s="481">
        <f t="shared" si="104"/>
        <v>0</v>
      </c>
      <c r="P166" s="475">
        <v>5.5</v>
      </c>
      <c r="Q166" s="477">
        <f t="shared" si="75"/>
        <v>10949.4</v>
      </c>
      <c r="R166" s="475" t="s">
        <v>588</v>
      </c>
      <c r="S166" s="482">
        <f>VLOOKUP(U166,'LuongNC QD1491'!$B$6:$G$240,6,0)*V166</f>
        <v>265915.23026315786</v>
      </c>
      <c r="T166" s="483">
        <f t="shared" si="95"/>
        <v>292991.29692982452</v>
      </c>
      <c r="U166" s="464" t="str">
        <f t="shared" si="105"/>
        <v>N1307</v>
      </c>
      <c r="V166" s="464" t="str">
        <f t="shared" si="106"/>
        <v>1</v>
      </c>
      <c r="W166" s="464"/>
      <c r="X166" s="464"/>
      <c r="Y166" s="464"/>
      <c r="Z166" s="464"/>
      <c r="AA166" s="464"/>
      <c r="AB166" s="464"/>
      <c r="AC166" s="464"/>
      <c r="AD166" s="464"/>
      <c r="AE166" s="464"/>
      <c r="AF166" s="464"/>
      <c r="AG166" s="464"/>
      <c r="AH166" s="464"/>
      <c r="AI166" s="464"/>
      <c r="AJ166" s="464"/>
      <c r="AK166" s="464"/>
      <c r="AL166" s="464"/>
      <c r="AM166" s="464"/>
      <c r="AN166" s="464"/>
      <c r="AO166" s="464"/>
      <c r="AP166" s="464"/>
      <c r="AQ166" s="464"/>
      <c r="AR166" s="484" t="str">
        <f t="shared" si="108"/>
        <v>Tời điện - sức kéo: 1,5 t</v>
      </c>
      <c r="AS166" s="464"/>
      <c r="AT166" s="464"/>
      <c r="AU166" s="464"/>
      <c r="AV166" s="464"/>
      <c r="AW166" s="464"/>
      <c r="AX166" s="464"/>
      <c r="AY166" s="465"/>
      <c r="AZ166" s="466"/>
      <c r="BA166" s="464"/>
      <c r="BB166" s="483">
        <v>276880.54166666669</v>
      </c>
      <c r="BC166" s="485">
        <f t="shared" si="90"/>
        <v>-16110.755263157829</v>
      </c>
    </row>
    <row r="167" spans="1:55">
      <c r="A167" s="475">
        <f>MAX($A$12:A166)+1</f>
        <v>133</v>
      </c>
      <c r="B167" s="475" t="s">
        <v>835</v>
      </c>
      <c r="C167" s="476" t="s">
        <v>836</v>
      </c>
      <c r="D167" s="475">
        <v>240</v>
      </c>
      <c r="E167" s="480">
        <v>23900000</v>
      </c>
      <c r="F167" s="475">
        <v>15</v>
      </c>
      <c r="G167" s="481">
        <f t="shared" si="101"/>
        <v>1</v>
      </c>
      <c r="H167" s="477">
        <f t="shared" si="102"/>
        <v>14937.5</v>
      </c>
      <c r="I167" s="475">
        <v>4.5999999999999996</v>
      </c>
      <c r="J167" s="477">
        <f t="shared" si="107"/>
        <v>4580.833333333333</v>
      </c>
      <c r="K167" s="475">
        <v>4</v>
      </c>
      <c r="L167" s="477">
        <f t="shared" si="103"/>
        <v>3983.3333333333335</v>
      </c>
      <c r="M167" s="475"/>
      <c r="N167" s="475"/>
      <c r="O167" s="481">
        <f t="shared" si="104"/>
        <v>0</v>
      </c>
      <c r="P167" s="475">
        <v>6.3</v>
      </c>
      <c r="Q167" s="477">
        <f t="shared" si="75"/>
        <v>12542.039999999999</v>
      </c>
      <c r="R167" s="475" t="s">
        <v>588</v>
      </c>
      <c r="S167" s="482">
        <f>VLOOKUP(U167,'LuongNC QD1491'!$B$6:$G$240,6,0)*V167</f>
        <v>265915.23026315786</v>
      </c>
      <c r="T167" s="483">
        <f t="shared" si="95"/>
        <v>301958.93692982453</v>
      </c>
      <c r="U167" s="464" t="str">
        <f t="shared" si="105"/>
        <v>N1307</v>
      </c>
      <c r="V167" s="464" t="str">
        <f t="shared" si="106"/>
        <v>1</v>
      </c>
      <c r="W167" s="464"/>
      <c r="X167" s="464"/>
      <c r="Y167" s="464"/>
      <c r="Z167" s="464"/>
      <c r="AA167" s="464"/>
      <c r="AB167" s="464"/>
      <c r="AC167" s="464"/>
      <c r="AD167" s="464"/>
      <c r="AE167" s="464"/>
      <c r="AF167" s="464"/>
      <c r="AG167" s="464"/>
      <c r="AH167" s="464"/>
      <c r="AI167" s="464"/>
      <c r="AJ167" s="464"/>
      <c r="AK167" s="464"/>
      <c r="AL167" s="464"/>
      <c r="AM167" s="464"/>
      <c r="AN167" s="464"/>
      <c r="AO167" s="464"/>
      <c r="AP167" s="464"/>
      <c r="AQ167" s="464"/>
      <c r="AR167" s="484" t="str">
        <f t="shared" si="108"/>
        <v>Tời điện - sức kéo: 2,0 t</v>
      </c>
      <c r="AS167" s="464"/>
      <c r="AT167" s="464"/>
      <c r="AU167" s="464"/>
      <c r="AV167" s="464"/>
      <c r="AW167" s="464"/>
      <c r="AX167" s="464"/>
      <c r="AY167" s="465"/>
      <c r="AZ167" s="466"/>
      <c r="BA167" s="464"/>
      <c r="BB167" s="483">
        <v>285670.94166666665</v>
      </c>
      <c r="BC167" s="485">
        <f t="shared" si="90"/>
        <v>-16287.995263157878</v>
      </c>
    </row>
    <row r="168" spans="1:55">
      <c r="A168" s="475">
        <f>MAX($A$12:A167)+1</f>
        <v>134</v>
      </c>
      <c r="B168" s="475" t="s">
        <v>837</v>
      </c>
      <c r="C168" s="476" t="s">
        <v>838</v>
      </c>
      <c r="D168" s="475">
        <v>240</v>
      </c>
      <c r="E168" s="480">
        <v>38600000</v>
      </c>
      <c r="F168" s="475">
        <v>15</v>
      </c>
      <c r="G168" s="481">
        <f t="shared" si="101"/>
        <v>0.9</v>
      </c>
      <c r="H168" s="477">
        <f t="shared" si="102"/>
        <v>21712.5</v>
      </c>
      <c r="I168" s="475">
        <v>4.5999999999999996</v>
      </c>
      <c r="J168" s="477">
        <f t="shared" si="107"/>
        <v>7398.333333333333</v>
      </c>
      <c r="K168" s="475">
        <v>4</v>
      </c>
      <c r="L168" s="477">
        <f t="shared" si="103"/>
        <v>6433.333333333333</v>
      </c>
      <c r="M168" s="475"/>
      <c r="N168" s="475"/>
      <c r="O168" s="481">
        <f t="shared" si="104"/>
        <v>0</v>
      </c>
      <c r="P168" s="475" t="s">
        <v>839</v>
      </c>
      <c r="Q168" s="477">
        <f t="shared" si="75"/>
        <v>21898.799999999999</v>
      </c>
      <c r="R168" s="475" t="s">
        <v>588</v>
      </c>
      <c r="S168" s="482">
        <f>VLOOKUP(U168,'LuongNC QD1491'!$B$6:$G$240,6,0)*V168</f>
        <v>265915.23026315786</v>
      </c>
      <c r="T168" s="483">
        <f t="shared" si="95"/>
        <v>323358.19692982454</v>
      </c>
      <c r="U168" s="464" t="str">
        <f t="shared" si="105"/>
        <v>N1307</v>
      </c>
      <c r="V168" s="464" t="str">
        <f t="shared" si="106"/>
        <v>1</v>
      </c>
      <c r="W168" s="464"/>
      <c r="X168" s="464"/>
      <c r="Y168" s="464"/>
      <c r="Z168" s="464"/>
      <c r="AA168" s="464"/>
      <c r="AB168" s="464"/>
      <c r="AC168" s="464"/>
      <c r="AD168" s="464"/>
      <c r="AE168" s="464"/>
      <c r="AF168" s="464"/>
      <c r="AG168" s="464"/>
      <c r="AH168" s="464"/>
      <c r="AI168" s="464"/>
      <c r="AJ168" s="464"/>
      <c r="AK168" s="464"/>
      <c r="AL168" s="464"/>
      <c r="AM168" s="464"/>
      <c r="AN168" s="464"/>
      <c r="AO168" s="464"/>
      <c r="AP168" s="464"/>
      <c r="AQ168" s="464"/>
      <c r="AR168" s="484" t="str">
        <f t="shared" si="108"/>
        <v>Tời điện - sức kéo: 3,0 t</v>
      </c>
      <c r="AS168" s="464"/>
      <c r="AT168" s="464"/>
      <c r="AU168" s="464"/>
      <c r="AV168" s="464"/>
      <c r="AW168" s="464"/>
      <c r="AX168" s="464"/>
      <c r="AY168" s="465"/>
      <c r="AZ168" s="466"/>
      <c r="BA168" s="464"/>
      <c r="BB168" s="483">
        <v>306028.91666666669</v>
      </c>
      <c r="BC168" s="485">
        <f t="shared" si="90"/>
        <v>-17329.280263157852</v>
      </c>
    </row>
    <row r="169" spans="1:55">
      <c r="A169" s="475">
        <f>MAX($A$12:A168)+1</f>
        <v>135</v>
      </c>
      <c r="B169" s="475" t="s">
        <v>840</v>
      </c>
      <c r="C169" s="476" t="s">
        <v>841</v>
      </c>
      <c r="D169" s="475">
        <v>240</v>
      </c>
      <c r="E169" s="480">
        <v>42500000</v>
      </c>
      <c r="F169" s="475">
        <v>15</v>
      </c>
      <c r="G169" s="481">
        <f t="shared" si="101"/>
        <v>0.9</v>
      </c>
      <c r="H169" s="477">
        <f t="shared" si="102"/>
        <v>23906.25</v>
      </c>
      <c r="I169" s="475">
        <v>4.5999999999999996</v>
      </c>
      <c r="J169" s="477">
        <f t="shared" si="107"/>
        <v>8145.833333333333</v>
      </c>
      <c r="K169" s="475">
        <v>4</v>
      </c>
      <c r="L169" s="477">
        <f t="shared" si="103"/>
        <v>7083.333333333333</v>
      </c>
      <c r="M169" s="475"/>
      <c r="N169" s="475"/>
      <c r="O169" s="481">
        <f t="shared" si="104"/>
        <v>0</v>
      </c>
      <c r="P169" s="475" t="s">
        <v>842</v>
      </c>
      <c r="Q169" s="477">
        <f t="shared" si="75"/>
        <v>23889.600000000002</v>
      </c>
      <c r="R169" s="475" t="s">
        <v>588</v>
      </c>
      <c r="S169" s="482">
        <f>VLOOKUP(U169,'LuongNC QD1491'!$B$6:$G$240,6,0)*V169</f>
        <v>265915.23026315786</v>
      </c>
      <c r="T169" s="483">
        <f t="shared" si="95"/>
        <v>328940.24692982453</v>
      </c>
      <c r="U169" s="464" t="str">
        <f t="shared" si="105"/>
        <v>N1307</v>
      </c>
      <c r="V169" s="464" t="str">
        <f t="shared" si="106"/>
        <v>1</v>
      </c>
      <c r="W169" s="464"/>
      <c r="X169" s="464"/>
      <c r="Y169" s="464"/>
      <c r="Z169" s="464"/>
      <c r="AA169" s="464"/>
      <c r="AB169" s="464"/>
      <c r="AC169" s="464"/>
      <c r="AD169" s="464"/>
      <c r="AE169" s="464"/>
      <c r="AF169" s="464"/>
      <c r="AG169" s="464"/>
      <c r="AH169" s="464"/>
      <c r="AI169" s="464"/>
      <c r="AJ169" s="464"/>
      <c r="AK169" s="464"/>
      <c r="AL169" s="464"/>
      <c r="AM169" s="464"/>
      <c r="AN169" s="464"/>
      <c r="AO169" s="464"/>
      <c r="AP169" s="464"/>
      <c r="AQ169" s="464"/>
      <c r="AR169" s="484" t="str">
        <f t="shared" si="108"/>
        <v>Tời điện - sức kéo: 3,5 t</v>
      </c>
      <c r="AS169" s="464"/>
      <c r="AT169" s="464"/>
      <c r="AU169" s="464"/>
      <c r="AV169" s="464"/>
      <c r="AW169" s="464"/>
      <c r="AX169" s="464"/>
      <c r="AY169" s="465"/>
      <c r="AZ169" s="466"/>
      <c r="BA169" s="464"/>
      <c r="BB169" s="483">
        <v>311389.41666666669</v>
      </c>
      <c r="BC169" s="485">
        <f t="shared" si="90"/>
        <v>-17550.830263157841</v>
      </c>
    </row>
    <row r="170" spans="1:55">
      <c r="A170" s="475">
        <f>MAX($A$12:A169)+1</f>
        <v>136</v>
      </c>
      <c r="B170" s="475" t="s">
        <v>843</v>
      </c>
      <c r="C170" s="476" t="s">
        <v>844</v>
      </c>
      <c r="D170" s="475">
        <v>240</v>
      </c>
      <c r="E170" s="480">
        <v>51700000</v>
      </c>
      <c r="F170" s="475">
        <v>15</v>
      </c>
      <c r="G170" s="481">
        <f t="shared" si="101"/>
        <v>0.9</v>
      </c>
      <c r="H170" s="477">
        <f t="shared" si="102"/>
        <v>29081.25</v>
      </c>
      <c r="I170" s="475">
        <v>4.5999999999999996</v>
      </c>
      <c r="J170" s="477">
        <f t="shared" si="107"/>
        <v>9909.1666666666661</v>
      </c>
      <c r="K170" s="475">
        <v>4</v>
      </c>
      <c r="L170" s="477">
        <f t="shared" si="103"/>
        <v>8616.6666666666661</v>
      </c>
      <c r="M170" s="475"/>
      <c r="N170" s="475"/>
      <c r="O170" s="481">
        <f t="shared" si="104"/>
        <v>0</v>
      </c>
      <c r="P170" s="475" t="s">
        <v>845</v>
      </c>
      <c r="Q170" s="477">
        <f t="shared" si="75"/>
        <v>27871.200000000001</v>
      </c>
      <c r="R170" s="475" t="s">
        <v>588</v>
      </c>
      <c r="S170" s="482">
        <f>VLOOKUP(U170,'LuongNC QD1491'!$B$6:$G$240,6,0)*V170</f>
        <v>265915.23026315786</v>
      </c>
      <c r="T170" s="483">
        <f t="shared" si="95"/>
        <v>341393.51359649119</v>
      </c>
      <c r="U170" s="464" t="str">
        <f t="shared" si="105"/>
        <v>N1307</v>
      </c>
      <c r="V170" s="464" t="str">
        <f t="shared" si="106"/>
        <v>1</v>
      </c>
      <c r="W170" s="464"/>
      <c r="X170" s="464"/>
      <c r="Y170" s="464"/>
      <c r="Z170" s="464"/>
      <c r="AA170" s="464"/>
      <c r="AB170" s="464"/>
      <c r="AC170" s="464"/>
      <c r="AD170" s="464"/>
      <c r="AE170" s="464"/>
      <c r="AF170" s="464"/>
      <c r="AG170" s="464"/>
      <c r="AH170" s="464"/>
      <c r="AI170" s="464"/>
      <c r="AJ170" s="464"/>
      <c r="AK170" s="464"/>
      <c r="AL170" s="464"/>
      <c r="AM170" s="464"/>
      <c r="AN170" s="464"/>
      <c r="AO170" s="464"/>
      <c r="AP170" s="464"/>
      <c r="AQ170" s="464"/>
      <c r="AR170" s="484" t="str">
        <f t="shared" si="108"/>
        <v>Tời điện - sức kéo: 5,0 t</v>
      </c>
      <c r="AS170" s="464"/>
      <c r="AT170" s="464"/>
      <c r="AU170" s="464"/>
      <c r="AV170" s="464"/>
      <c r="AW170" s="464"/>
      <c r="AX170" s="464"/>
      <c r="AY170" s="465"/>
      <c r="AZ170" s="466"/>
      <c r="BA170" s="464"/>
      <c r="BB170" s="483">
        <v>323399.58333333331</v>
      </c>
      <c r="BC170" s="485">
        <f t="shared" si="90"/>
        <v>-17993.930263157876</v>
      </c>
    </row>
    <row r="171" spans="1:55">
      <c r="A171" s="475"/>
      <c r="B171" s="475" t="s">
        <v>846</v>
      </c>
      <c r="C171" s="476" t="s">
        <v>847</v>
      </c>
      <c r="D171" s="475"/>
      <c r="E171" s="477"/>
      <c r="F171" s="475"/>
      <c r="G171" s="477"/>
      <c r="H171" s="475"/>
      <c r="I171" s="475"/>
      <c r="J171" s="475"/>
      <c r="K171" s="475"/>
      <c r="L171" s="475"/>
      <c r="M171" s="475"/>
      <c r="N171" s="475"/>
      <c r="O171" s="475"/>
      <c r="P171" s="475"/>
      <c r="Q171" s="477"/>
      <c r="R171" s="475"/>
      <c r="S171" s="477"/>
      <c r="T171" s="482"/>
      <c r="U171" s="464"/>
      <c r="V171" s="464"/>
      <c r="W171" s="464"/>
      <c r="X171" s="464"/>
      <c r="Y171" s="464"/>
      <c r="Z171" s="464"/>
      <c r="AA171" s="464"/>
      <c r="AB171" s="464"/>
      <c r="AC171" s="464"/>
      <c r="AD171" s="464"/>
      <c r="AE171" s="464"/>
      <c r="AF171" s="464"/>
      <c r="AG171" s="464"/>
      <c r="AH171" s="464"/>
      <c r="AI171" s="464"/>
      <c r="AJ171" s="464"/>
      <c r="AK171" s="464"/>
      <c r="AL171" s="464"/>
      <c r="AM171" s="464"/>
      <c r="AN171" s="464"/>
      <c r="AO171" s="464"/>
      <c r="AP171" s="464"/>
      <c r="AQ171" s="464"/>
      <c r="AR171" s="487"/>
      <c r="AS171" s="464"/>
      <c r="AT171" s="464"/>
      <c r="AU171" s="464"/>
      <c r="AV171" s="464"/>
      <c r="AW171" s="464"/>
      <c r="AX171" s="464"/>
      <c r="AY171" s="465"/>
      <c r="AZ171" s="466"/>
      <c r="BA171" s="464"/>
      <c r="BB171" s="482"/>
      <c r="BC171" s="485">
        <f t="shared" si="90"/>
        <v>0</v>
      </c>
    </row>
    <row r="172" spans="1:55">
      <c r="A172" s="475">
        <f>MAX($A$12:A171)+1</f>
        <v>137</v>
      </c>
      <c r="B172" s="475" t="s">
        <v>848</v>
      </c>
      <c r="C172" s="476" t="s">
        <v>648</v>
      </c>
      <c r="D172" s="475">
        <v>240</v>
      </c>
      <c r="E172" s="480">
        <v>7900000</v>
      </c>
      <c r="F172" s="475">
        <v>15</v>
      </c>
      <c r="G172" s="481">
        <f>IF(E172 &gt;=30000000,0.9,1)</f>
        <v>1</v>
      </c>
      <c r="H172" s="477">
        <f>F172%*E172*G172/D172</f>
        <v>4937.5</v>
      </c>
      <c r="I172" s="475">
        <v>4.5999999999999996</v>
      </c>
      <c r="J172" s="477">
        <f>I172%*E172/D172</f>
        <v>1514.1666666666667</v>
      </c>
      <c r="K172" s="475">
        <v>4</v>
      </c>
      <c r="L172" s="477">
        <f>K172%*E172/D172</f>
        <v>1316.6666666666667</v>
      </c>
      <c r="M172" s="475"/>
      <c r="N172" s="475"/>
      <c r="O172" s="481">
        <f>IF(N172="diezel",1.03,IF(N172="xăng",1.02,0))</f>
        <v>0</v>
      </c>
      <c r="P172" s="475"/>
      <c r="Q172" s="477">
        <f t="shared" si="75"/>
        <v>0</v>
      </c>
      <c r="R172" s="475" t="s">
        <v>588</v>
      </c>
      <c r="S172" s="482">
        <f>VLOOKUP(U172,'LuongNC QD1491'!$B$6:$G$240,6,0)*V172</f>
        <v>265915.23026315786</v>
      </c>
      <c r="T172" s="483">
        <f t="shared" si="95"/>
        <v>273683.56359649118</v>
      </c>
      <c r="U172" s="464" t="str">
        <f>"N1"&amp;RIGHT(LEFT(R172,3),1)&amp;"0"&amp;RIGHT(R172,1)&amp;""</f>
        <v>N1307</v>
      </c>
      <c r="V172" s="464" t="str">
        <f>LEFT(R172,1)</f>
        <v>1</v>
      </c>
      <c r="W172" s="464"/>
      <c r="X172" s="464"/>
      <c r="Y172" s="464"/>
      <c r="Z172" s="464"/>
      <c r="AA172" s="464"/>
      <c r="AB172" s="464"/>
      <c r="AC172" s="464"/>
      <c r="AD172" s="464"/>
      <c r="AE172" s="464"/>
      <c r="AF172" s="464"/>
      <c r="AG172" s="464"/>
      <c r="AH172" s="464"/>
      <c r="AI172" s="464"/>
      <c r="AJ172" s="464"/>
      <c r="AK172" s="464"/>
      <c r="AL172" s="464"/>
      <c r="AM172" s="464"/>
      <c r="AN172" s="464"/>
      <c r="AO172" s="464"/>
      <c r="AP172" s="464"/>
      <c r="AQ172" s="464"/>
      <c r="AR172" s="484" t="str">
        <f>CONCATENATE($C$171," ",C172)</f>
        <v>Pa lăng xích - sức nâng: 3 t</v>
      </c>
      <c r="AS172" s="464"/>
      <c r="AT172" s="464"/>
      <c r="AU172" s="464"/>
      <c r="AV172" s="464"/>
      <c r="AW172" s="464"/>
      <c r="AX172" s="464"/>
      <c r="AY172" s="465"/>
      <c r="AZ172" s="466"/>
      <c r="BA172" s="464"/>
      <c r="BB172" s="483">
        <v>258791.33333333334</v>
      </c>
      <c r="BC172" s="485">
        <f t="shared" si="90"/>
        <v>-14892.230263157835</v>
      </c>
    </row>
    <row r="173" spans="1:55">
      <c r="A173" s="475">
        <f>MAX($A$12:A172)+1</f>
        <v>138</v>
      </c>
      <c r="B173" s="475" t="s">
        <v>849</v>
      </c>
      <c r="C173" s="476" t="s">
        <v>656</v>
      </c>
      <c r="D173" s="475">
        <v>240</v>
      </c>
      <c r="E173" s="480">
        <v>10200000</v>
      </c>
      <c r="F173" s="475">
        <v>15</v>
      </c>
      <c r="G173" s="481">
        <f>IF(E173 &gt;=30000000,0.9,1)</f>
        <v>1</v>
      </c>
      <c r="H173" s="477">
        <f>F173%*E173*G173/D173</f>
        <v>6375</v>
      </c>
      <c r="I173" s="475">
        <v>4.2</v>
      </c>
      <c r="J173" s="477">
        <f>I173%*E173/D173</f>
        <v>1785</v>
      </c>
      <c r="K173" s="475">
        <v>4</v>
      </c>
      <c r="L173" s="477">
        <f>K173%*E173/D173</f>
        <v>1700</v>
      </c>
      <c r="M173" s="475"/>
      <c r="N173" s="475"/>
      <c r="O173" s="481">
        <f>IF(N173="diezel",1.03,IF(N173="xăng",1.02,0))</f>
        <v>0</v>
      </c>
      <c r="P173" s="475"/>
      <c r="Q173" s="477">
        <f t="shared" si="75"/>
        <v>0</v>
      </c>
      <c r="R173" s="475" t="s">
        <v>588</v>
      </c>
      <c r="S173" s="482">
        <f>VLOOKUP(U173,'LuongNC QD1491'!$B$6:$G$240,6,0)*V173</f>
        <v>265915.23026315786</v>
      </c>
      <c r="T173" s="483">
        <f t="shared" si="95"/>
        <v>275775.23026315786</v>
      </c>
      <c r="U173" s="464" t="str">
        <f>"N1"&amp;RIGHT(LEFT(R173,3),1)&amp;"0"&amp;RIGHT(R173,1)&amp;""</f>
        <v>N1307</v>
      </c>
      <c r="V173" s="464" t="str">
        <f>LEFT(R173,1)</f>
        <v>1</v>
      </c>
      <c r="W173" s="464"/>
      <c r="X173" s="464"/>
      <c r="Y173" s="464"/>
      <c r="Z173" s="464"/>
      <c r="AA173" s="464"/>
      <c r="AB173" s="464"/>
      <c r="AC173" s="464"/>
      <c r="AD173" s="464"/>
      <c r="AE173" s="464"/>
      <c r="AF173" s="464"/>
      <c r="AG173" s="464"/>
      <c r="AH173" s="464"/>
      <c r="AI173" s="464"/>
      <c r="AJ173" s="464"/>
      <c r="AK173" s="464"/>
      <c r="AL173" s="464"/>
      <c r="AM173" s="464"/>
      <c r="AN173" s="464"/>
      <c r="AO173" s="464"/>
      <c r="AP173" s="464"/>
      <c r="AQ173" s="464"/>
      <c r="AR173" s="484" t="str">
        <f>CONCATENATE($C$171," ",C173)</f>
        <v>Pa lăng xích - sức nâng: 5 t</v>
      </c>
      <c r="AS173" s="464"/>
      <c r="AT173" s="464"/>
      <c r="AU173" s="464"/>
      <c r="AV173" s="464"/>
      <c r="AW173" s="464"/>
      <c r="AX173" s="464"/>
      <c r="AY173" s="465"/>
      <c r="AZ173" s="466"/>
      <c r="BA173" s="464"/>
      <c r="BB173" s="483">
        <v>260883</v>
      </c>
      <c r="BC173" s="485">
        <f t="shared" si="90"/>
        <v>-14892.230263157864</v>
      </c>
    </row>
    <row r="174" spans="1:55">
      <c r="A174" s="475"/>
      <c r="B174" s="475" t="s">
        <v>850</v>
      </c>
      <c r="C174" s="476" t="s">
        <v>851</v>
      </c>
      <c r="D174" s="475"/>
      <c r="E174" s="477"/>
      <c r="F174" s="475"/>
      <c r="G174" s="477"/>
      <c r="H174" s="475"/>
      <c r="I174" s="475"/>
      <c r="J174" s="475"/>
      <c r="K174" s="475"/>
      <c r="L174" s="475"/>
      <c r="M174" s="475"/>
      <c r="N174" s="475"/>
      <c r="O174" s="475"/>
      <c r="P174" s="475"/>
      <c r="Q174" s="477"/>
      <c r="R174" s="475"/>
      <c r="S174" s="477"/>
      <c r="T174" s="482"/>
      <c r="U174" s="464"/>
      <c r="V174" s="464"/>
      <c r="W174" s="464"/>
      <c r="X174" s="464"/>
      <c r="Y174" s="464"/>
      <c r="Z174" s="464"/>
      <c r="AA174" s="464"/>
      <c r="AB174" s="464"/>
      <c r="AC174" s="464"/>
      <c r="AD174" s="464"/>
      <c r="AE174" s="464"/>
      <c r="AF174" s="464"/>
      <c r="AG174" s="464"/>
      <c r="AH174" s="464"/>
      <c r="AI174" s="464"/>
      <c r="AJ174" s="464"/>
      <c r="AK174" s="464"/>
      <c r="AL174" s="464"/>
      <c r="AM174" s="464"/>
      <c r="AN174" s="464"/>
      <c r="AO174" s="464"/>
      <c r="AP174" s="464"/>
      <c r="AQ174" s="464"/>
      <c r="AR174" s="487"/>
      <c r="AS174" s="464"/>
      <c r="AT174" s="464"/>
      <c r="AU174" s="464"/>
      <c r="AV174" s="464"/>
      <c r="AW174" s="464"/>
      <c r="AX174" s="464"/>
      <c r="AY174" s="465"/>
      <c r="AZ174" s="466"/>
      <c r="BA174" s="464"/>
      <c r="BB174" s="482"/>
      <c r="BC174" s="485">
        <f t="shared" si="90"/>
        <v>0</v>
      </c>
    </row>
    <row r="175" spans="1:55" ht="21" customHeight="1">
      <c r="A175" s="475">
        <f>MAX($A$12:A174)+1</f>
        <v>139</v>
      </c>
      <c r="B175" s="475" t="s">
        <v>852</v>
      </c>
      <c r="C175" s="476" t="s">
        <v>656</v>
      </c>
      <c r="D175" s="475">
        <v>190</v>
      </c>
      <c r="E175" s="480">
        <v>2700000</v>
      </c>
      <c r="F175" s="475">
        <v>13</v>
      </c>
      <c r="G175" s="481">
        <f t="shared" ref="G175:G183" si="109">IF(E175 &gt;=30000000,0.9,1)</f>
        <v>1</v>
      </c>
      <c r="H175" s="477">
        <f t="shared" ref="H175:H183" si="110">F175%*E175*G175/D175</f>
        <v>1847.3684210526317</v>
      </c>
      <c r="I175" s="475">
        <v>2.2000000000000002</v>
      </c>
      <c r="J175" s="477">
        <f t="shared" ref="J175:J203" si="111">I175%*E175/D175</f>
        <v>312.63157894736844</v>
      </c>
      <c r="K175" s="475">
        <v>5</v>
      </c>
      <c r="L175" s="477">
        <f t="shared" ref="L175:L183" si="112">K175%*E175/D175</f>
        <v>710.52631578947364</v>
      </c>
      <c r="M175" s="475"/>
      <c r="N175" s="475"/>
      <c r="O175" s="481">
        <f t="shared" ref="O175:O183" si="113">IF(N175="diezel",1.03,IF(N175="xăng",1.02,0))</f>
        <v>0</v>
      </c>
      <c r="P175" s="475"/>
      <c r="Q175" s="477">
        <f t="shared" si="75"/>
        <v>0</v>
      </c>
      <c r="R175" s="475" t="s">
        <v>487</v>
      </c>
      <c r="S175" s="482">
        <f>VLOOKUP(U175,'LuongNC QD1491'!$B$6:$G$240,6,0)*V175</f>
        <v>315654.76973684208</v>
      </c>
      <c r="T175" s="483">
        <f t="shared" si="95"/>
        <v>318525.29605263157</v>
      </c>
      <c r="U175" s="464" t="str">
        <f t="shared" ref="U175:U183" si="114">"N1"&amp;RIGHT(LEFT(R175,3),1)&amp;"0"&amp;RIGHT(R175,1)&amp;""</f>
        <v>N1407</v>
      </c>
      <c r="V175" s="464" t="str">
        <f t="shared" ref="V175:V183" si="115">LEFT(R175,1)</f>
        <v>1</v>
      </c>
      <c r="W175" s="464"/>
      <c r="X175" s="464"/>
      <c r="Y175" s="464"/>
      <c r="Z175" s="464"/>
      <c r="AA175" s="464"/>
      <c r="AB175" s="464"/>
      <c r="AC175" s="464"/>
      <c r="AD175" s="464"/>
      <c r="AE175" s="464"/>
      <c r="AF175" s="464"/>
      <c r="AG175" s="464"/>
      <c r="AH175" s="464"/>
      <c r="AI175" s="464"/>
      <c r="AJ175" s="464"/>
      <c r="AK175" s="464"/>
      <c r="AL175" s="464"/>
      <c r="AM175" s="464"/>
      <c r="AN175" s="464"/>
      <c r="AO175" s="464"/>
      <c r="AP175" s="464"/>
      <c r="AQ175" s="464"/>
      <c r="AR175" s="484" t="str">
        <f>CONCATENATE($C$174," ",C175)</f>
        <v>Kích nâng - sức nâng: 5 t</v>
      </c>
      <c r="AS175" s="464"/>
      <c r="AT175" s="464"/>
      <c r="AU175" s="464"/>
      <c r="AV175" s="464"/>
      <c r="AW175" s="464"/>
      <c r="AX175" s="464"/>
      <c r="AY175" s="465" t="s">
        <v>6857</v>
      </c>
      <c r="AZ175" s="488"/>
      <c r="BA175" s="464"/>
      <c r="BB175" s="483">
        <v>300847.5263157895</v>
      </c>
      <c r="BC175" s="485">
        <f t="shared" si="90"/>
        <v>-17677.769736842078</v>
      </c>
    </row>
    <row r="176" spans="1:55" ht="39.75" customHeight="1">
      <c r="A176" s="475">
        <f>MAX($A$12:A175)+1</f>
        <v>140</v>
      </c>
      <c r="B176" s="475" t="s">
        <v>853</v>
      </c>
      <c r="C176" s="476" t="s">
        <v>633</v>
      </c>
      <c r="D176" s="475">
        <v>190</v>
      </c>
      <c r="E176" s="480">
        <v>4600000</v>
      </c>
      <c r="F176" s="475">
        <v>13</v>
      </c>
      <c r="G176" s="481">
        <f t="shared" si="109"/>
        <v>1</v>
      </c>
      <c r="H176" s="477">
        <f t="shared" si="110"/>
        <v>3147.3684210526317</v>
      </c>
      <c r="I176" s="475">
        <v>2.2000000000000002</v>
      </c>
      <c r="J176" s="477">
        <f t="shared" si="111"/>
        <v>532.63157894736855</v>
      </c>
      <c r="K176" s="475">
        <v>5</v>
      </c>
      <c r="L176" s="477">
        <f t="shared" si="112"/>
        <v>1210.5263157894738</v>
      </c>
      <c r="M176" s="475"/>
      <c r="N176" s="475"/>
      <c r="O176" s="481">
        <f t="shared" si="113"/>
        <v>0</v>
      </c>
      <c r="P176" s="475"/>
      <c r="Q176" s="477">
        <f t="shared" si="75"/>
        <v>0</v>
      </c>
      <c r="R176" s="475" t="s">
        <v>487</v>
      </c>
      <c r="S176" s="482">
        <f>VLOOKUP(U176,'LuongNC QD1491'!$B$6:$G$240,6,0)*V176</f>
        <v>315654.76973684208</v>
      </c>
      <c r="T176" s="483">
        <f t="shared" si="95"/>
        <v>320545.29605263157</v>
      </c>
      <c r="U176" s="464" t="str">
        <f t="shared" si="114"/>
        <v>N1407</v>
      </c>
      <c r="V176" s="464" t="str">
        <f t="shared" si="115"/>
        <v>1</v>
      </c>
      <c r="W176" s="464"/>
      <c r="X176" s="464"/>
      <c r="Y176" s="464"/>
      <c r="Z176" s="464"/>
      <c r="AA176" s="464"/>
      <c r="AB176" s="464"/>
      <c r="AC176" s="464"/>
      <c r="AD176" s="464"/>
      <c r="AE176" s="464"/>
      <c r="AF176" s="464"/>
      <c r="AG176" s="464"/>
      <c r="AH176" s="464"/>
      <c r="AI176" s="464"/>
      <c r="AJ176" s="464"/>
      <c r="AK176" s="464"/>
      <c r="AL176" s="464"/>
      <c r="AM176" s="464"/>
      <c r="AN176" s="464"/>
      <c r="AO176" s="464"/>
      <c r="AP176" s="464"/>
      <c r="AQ176" s="464"/>
      <c r="AR176" s="484" t="str">
        <f>CONCATENATE($C$174," ",C176)</f>
        <v>Kích nâng - sức nâng: 10 t</v>
      </c>
      <c r="AS176" s="464"/>
      <c r="AT176" s="464"/>
      <c r="AU176" s="464"/>
      <c r="AV176" s="464"/>
      <c r="AW176" s="464"/>
      <c r="AX176" s="464"/>
      <c r="AY176" s="465"/>
      <c r="AZ176" s="466"/>
      <c r="BA176" s="464"/>
      <c r="BB176" s="483">
        <v>302867.5263157895</v>
      </c>
      <c r="BC176" s="485">
        <f t="shared" si="90"/>
        <v>-17677.769736842078</v>
      </c>
    </row>
    <row r="177" spans="1:55">
      <c r="A177" s="475">
        <f>MAX($A$12:A176)+1</f>
        <v>141</v>
      </c>
      <c r="B177" s="475" t="s">
        <v>854</v>
      </c>
      <c r="C177" s="476" t="s">
        <v>673</v>
      </c>
      <c r="D177" s="475">
        <v>190</v>
      </c>
      <c r="E177" s="480">
        <v>5800000</v>
      </c>
      <c r="F177" s="475">
        <v>13</v>
      </c>
      <c r="G177" s="481">
        <f t="shared" si="109"/>
        <v>1</v>
      </c>
      <c r="H177" s="477">
        <f t="shared" si="110"/>
        <v>3968.4210526315787</v>
      </c>
      <c r="I177" s="475">
        <v>2.2000000000000002</v>
      </c>
      <c r="J177" s="477">
        <f t="shared" si="111"/>
        <v>671.57894736842115</v>
      </c>
      <c r="K177" s="475">
        <v>5</v>
      </c>
      <c r="L177" s="477">
        <f t="shared" si="112"/>
        <v>1526.3157894736842</v>
      </c>
      <c r="M177" s="475"/>
      <c r="N177" s="475"/>
      <c r="O177" s="481">
        <f t="shared" si="113"/>
        <v>0</v>
      </c>
      <c r="P177" s="475"/>
      <c r="Q177" s="477">
        <f t="shared" si="75"/>
        <v>0</v>
      </c>
      <c r="R177" s="475" t="s">
        <v>487</v>
      </c>
      <c r="S177" s="482">
        <f>VLOOKUP(U177,'LuongNC QD1491'!$B$6:$G$240,6,0)*V177</f>
        <v>315654.76973684208</v>
      </c>
      <c r="T177" s="483">
        <f t="shared" si="95"/>
        <v>321821.08552631579</v>
      </c>
      <c r="U177" s="464" t="str">
        <f t="shared" si="114"/>
        <v>N1407</v>
      </c>
      <c r="V177" s="464" t="str">
        <f t="shared" si="115"/>
        <v>1</v>
      </c>
      <c r="W177" s="464"/>
      <c r="X177" s="464"/>
      <c r="Y177" s="464"/>
      <c r="Z177" s="464"/>
      <c r="AA177" s="464"/>
      <c r="AB177" s="464"/>
      <c r="AC177" s="464"/>
      <c r="AD177" s="464"/>
      <c r="AE177" s="464"/>
      <c r="AF177" s="464"/>
      <c r="AG177" s="464"/>
      <c r="AH177" s="464"/>
      <c r="AI177" s="464"/>
      <c r="AJ177" s="464"/>
      <c r="AK177" s="464"/>
      <c r="AL177" s="464"/>
      <c r="AM177" s="464"/>
      <c r="AN177" s="464"/>
      <c r="AO177" s="464"/>
      <c r="AP177" s="464"/>
      <c r="AQ177" s="464"/>
      <c r="AR177" s="484" t="str">
        <f t="shared" ref="AR177:AR182" si="116">CONCATENATE($C$174," ",C177)</f>
        <v>Kích nâng - sức nâng: 30 t</v>
      </c>
      <c r="AS177" s="464"/>
      <c r="AT177" s="464"/>
      <c r="AU177" s="464"/>
      <c r="AV177" s="464"/>
      <c r="AW177" s="464"/>
      <c r="AX177" s="464"/>
      <c r="AY177" s="465"/>
      <c r="AZ177" s="466"/>
      <c r="BA177" s="464"/>
      <c r="BB177" s="483">
        <v>304143.31578947371</v>
      </c>
      <c r="BC177" s="485">
        <f t="shared" si="90"/>
        <v>-17677.769736842078</v>
      </c>
    </row>
    <row r="178" spans="1:55">
      <c r="A178" s="475">
        <f>MAX($A$12:A177)+1</f>
        <v>142</v>
      </c>
      <c r="B178" s="475" t="s">
        <v>855</v>
      </c>
      <c r="C178" s="476" t="s">
        <v>678</v>
      </c>
      <c r="D178" s="475">
        <v>190</v>
      </c>
      <c r="E178" s="480">
        <v>9800000</v>
      </c>
      <c r="F178" s="475">
        <v>13</v>
      </c>
      <c r="G178" s="481">
        <f t="shared" si="109"/>
        <v>1</v>
      </c>
      <c r="H178" s="477">
        <f t="shared" si="110"/>
        <v>6705.2631578947367</v>
      </c>
      <c r="I178" s="475">
        <v>2.2000000000000002</v>
      </c>
      <c r="J178" s="477">
        <f t="shared" si="111"/>
        <v>1134.7368421052633</v>
      </c>
      <c r="K178" s="475">
        <v>5</v>
      </c>
      <c r="L178" s="477">
        <f t="shared" si="112"/>
        <v>2578.9473684210525</v>
      </c>
      <c r="M178" s="475"/>
      <c r="N178" s="475"/>
      <c r="O178" s="481">
        <f t="shared" si="113"/>
        <v>0</v>
      </c>
      <c r="P178" s="475"/>
      <c r="Q178" s="477">
        <f t="shared" si="75"/>
        <v>0</v>
      </c>
      <c r="R178" s="475" t="s">
        <v>487</v>
      </c>
      <c r="S178" s="482">
        <f>VLOOKUP(U178,'LuongNC QD1491'!$B$6:$G$240,6,0)*V178</f>
        <v>315654.76973684208</v>
      </c>
      <c r="T178" s="483">
        <f t="shared" si="95"/>
        <v>326073.71710526315</v>
      </c>
      <c r="U178" s="464" t="str">
        <f t="shared" si="114"/>
        <v>N1407</v>
      </c>
      <c r="V178" s="464" t="str">
        <f t="shared" si="115"/>
        <v>1</v>
      </c>
      <c r="W178" s="464"/>
      <c r="X178" s="464"/>
      <c r="Y178" s="464"/>
      <c r="Z178" s="464"/>
      <c r="AA178" s="464"/>
      <c r="AB178" s="464"/>
      <c r="AC178" s="464"/>
      <c r="AD178" s="464"/>
      <c r="AE178" s="464"/>
      <c r="AF178" s="464"/>
      <c r="AG178" s="464"/>
      <c r="AH178" s="464"/>
      <c r="AI178" s="464"/>
      <c r="AJ178" s="464"/>
      <c r="AK178" s="464"/>
      <c r="AL178" s="464"/>
      <c r="AM178" s="464"/>
      <c r="AN178" s="464"/>
      <c r="AO178" s="464"/>
      <c r="AP178" s="464"/>
      <c r="AQ178" s="464"/>
      <c r="AR178" s="484" t="str">
        <f t="shared" si="116"/>
        <v>Kích nâng - sức nâng: 50 t</v>
      </c>
      <c r="AS178" s="464"/>
      <c r="AT178" s="464"/>
      <c r="AU178" s="464"/>
      <c r="AV178" s="464"/>
      <c r="AW178" s="464"/>
      <c r="AX178" s="464"/>
      <c r="AY178" s="465"/>
      <c r="AZ178" s="466"/>
      <c r="BA178" s="464"/>
      <c r="BB178" s="483">
        <v>308395.94736842107</v>
      </c>
      <c r="BC178" s="485">
        <f t="shared" si="90"/>
        <v>-17677.769736842078</v>
      </c>
    </row>
    <row r="179" spans="1:55">
      <c r="A179" s="475">
        <f>MAX($A$12:A178)+1</f>
        <v>143</v>
      </c>
      <c r="B179" s="475" t="s">
        <v>856</v>
      </c>
      <c r="C179" s="476" t="s">
        <v>698</v>
      </c>
      <c r="D179" s="475">
        <v>190</v>
      </c>
      <c r="E179" s="480">
        <v>19000000</v>
      </c>
      <c r="F179" s="475">
        <v>13</v>
      </c>
      <c r="G179" s="481">
        <f t="shared" si="109"/>
        <v>1</v>
      </c>
      <c r="H179" s="477">
        <f t="shared" si="110"/>
        <v>13000</v>
      </c>
      <c r="I179" s="475">
        <v>2.2000000000000002</v>
      </c>
      <c r="J179" s="477">
        <f t="shared" si="111"/>
        <v>2200.0000000000005</v>
      </c>
      <c r="K179" s="475">
        <v>5</v>
      </c>
      <c r="L179" s="477">
        <f t="shared" si="112"/>
        <v>5000</v>
      </c>
      <c r="M179" s="475"/>
      <c r="N179" s="475"/>
      <c r="O179" s="481">
        <f t="shared" si="113"/>
        <v>0</v>
      </c>
      <c r="P179" s="475"/>
      <c r="Q179" s="477">
        <f t="shared" si="75"/>
        <v>0</v>
      </c>
      <c r="R179" s="475" t="s">
        <v>487</v>
      </c>
      <c r="S179" s="482">
        <f>VLOOKUP(U179,'LuongNC QD1491'!$B$6:$G$240,6,0)*V179</f>
        <v>315654.76973684208</v>
      </c>
      <c r="T179" s="483">
        <f t="shared" si="95"/>
        <v>335854.76973684208</v>
      </c>
      <c r="U179" s="464" t="str">
        <f t="shared" si="114"/>
        <v>N1407</v>
      </c>
      <c r="V179" s="464" t="str">
        <f t="shared" si="115"/>
        <v>1</v>
      </c>
      <c r="W179" s="464"/>
      <c r="X179" s="464"/>
      <c r="Y179" s="464"/>
      <c r="Z179" s="464"/>
      <c r="AA179" s="464"/>
      <c r="AB179" s="464"/>
      <c r="AC179" s="464"/>
      <c r="AD179" s="464"/>
      <c r="AE179" s="464"/>
      <c r="AF179" s="464"/>
      <c r="AG179" s="464"/>
      <c r="AH179" s="464"/>
      <c r="AI179" s="464"/>
      <c r="AJ179" s="464"/>
      <c r="AK179" s="464"/>
      <c r="AL179" s="464"/>
      <c r="AM179" s="464"/>
      <c r="AN179" s="464"/>
      <c r="AO179" s="464"/>
      <c r="AP179" s="464"/>
      <c r="AQ179" s="464"/>
      <c r="AR179" s="484" t="str">
        <f t="shared" si="116"/>
        <v>Kích nâng - sức nâng: 100 t</v>
      </c>
      <c r="AS179" s="464"/>
      <c r="AT179" s="464"/>
      <c r="AU179" s="464"/>
      <c r="AV179" s="464"/>
      <c r="AW179" s="464"/>
      <c r="AX179" s="464"/>
      <c r="AY179" s="465"/>
      <c r="AZ179" s="466"/>
      <c r="BA179" s="464"/>
      <c r="BB179" s="483">
        <v>318177</v>
      </c>
      <c r="BC179" s="485">
        <f t="shared" si="90"/>
        <v>-17677.769736842078</v>
      </c>
    </row>
    <row r="180" spans="1:55">
      <c r="A180" s="475">
        <f>MAX($A$12:A179)+1</f>
        <v>144</v>
      </c>
      <c r="B180" s="475" t="s">
        <v>858</v>
      </c>
      <c r="C180" s="476" t="s">
        <v>857</v>
      </c>
      <c r="D180" s="475">
        <v>190</v>
      </c>
      <c r="E180" s="480">
        <v>27400000</v>
      </c>
      <c r="F180" s="475">
        <v>13</v>
      </c>
      <c r="G180" s="481">
        <f t="shared" si="109"/>
        <v>1</v>
      </c>
      <c r="H180" s="477">
        <f t="shared" si="110"/>
        <v>18747.36842105263</v>
      </c>
      <c r="I180" s="475">
        <v>2.2000000000000002</v>
      </c>
      <c r="J180" s="477">
        <f t="shared" si="111"/>
        <v>3172.6315789473692</v>
      </c>
      <c r="K180" s="475">
        <v>5</v>
      </c>
      <c r="L180" s="477">
        <f t="shared" si="112"/>
        <v>7210.5263157894733</v>
      </c>
      <c r="M180" s="475"/>
      <c r="N180" s="475"/>
      <c r="O180" s="481">
        <f t="shared" si="113"/>
        <v>0</v>
      </c>
      <c r="P180" s="475"/>
      <c r="Q180" s="477">
        <f t="shared" si="75"/>
        <v>0</v>
      </c>
      <c r="R180" s="475" t="s">
        <v>487</v>
      </c>
      <c r="S180" s="482">
        <f>VLOOKUP(U180,'LuongNC QD1491'!$B$6:$G$240,6,0)*V180</f>
        <v>315654.76973684208</v>
      </c>
      <c r="T180" s="483">
        <f t="shared" si="95"/>
        <v>344785.29605263157</v>
      </c>
      <c r="U180" s="464" t="str">
        <f t="shared" si="114"/>
        <v>N1407</v>
      </c>
      <c r="V180" s="464" t="str">
        <f t="shared" si="115"/>
        <v>1</v>
      </c>
      <c r="W180" s="464"/>
      <c r="X180" s="464"/>
      <c r="Y180" s="464"/>
      <c r="Z180" s="464"/>
      <c r="AA180" s="464"/>
      <c r="AB180" s="464"/>
      <c r="AC180" s="464"/>
      <c r="AD180" s="464"/>
      <c r="AE180" s="464"/>
      <c r="AF180" s="464"/>
      <c r="AG180" s="464"/>
      <c r="AH180" s="464"/>
      <c r="AI180" s="464"/>
      <c r="AJ180" s="464"/>
      <c r="AK180" s="464"/>
      <c r="AL180" s="464"/>
      <c r="AM180" s="464"/>
      <c r="AN180" s="464"/>
      <c r="AO180" s="464"/>
      <c r="AP180" s="464"/>
      <c r="AQ180" s="464"/>
      <c r="AR180" s="484" t="str">
        <f t="shared" si="116"/>
        <v>Kích nâng - sức nâng: 200 t</v>
      </c>
      <c r="AS180" s="464"/>
      <c r="AT180" s="464"/>
      <c r="AU180" s="464"/>
      <c r="AV180" s="464"/>
      <c r="AW180" s="464"/>
      <c r="AX180" s="464"/>
      <c r="AY180" s="465"/>
      <c r="AZ180" s="466"/>
      <c r="BA180" s="464"/>
      <c r="BB180" s="483">
        <v>327107.5263157895</v>
      </c>
      <c r="BC180" s="485">
        <f t="shared" si="90"/>
        <v>-17677.769736842078</v>
      </c>
    </row>
    <row r="181" spans="1:55">
      <c r="A181" s="475">
        <f>MAX($A$12:A180)+1</f>
        <v>145</v>
      </c>
      <c r="B181" s="475" t="s">
        <v>859</v>
      </c>
      <c r="C181" s="476" t="s">
        <v>814</v>
      </c>
      <c r="D181" s="475">
        <v>190</v>
      </c>
      <c r="E181" s="480">
        <v>44000000</v>
      </c>
      <c r="F181" s="475">
        <v>13</v>
      </c>
      <c r="G181" s="481">
        <f t="shared" si="109"/>
        <v>0.9</v>
      </c>
      <c r="H181" s="477">
        <f t="shared" si="110"/>
        <v>27094.736842105263</v>
      </c>
      <c r="I181" s="475">
        <v>2.2000000000000002</v>
      </c>
      <c r="J181" s="477">
        <f t="shared" si="111"/>
        <v>5094.7368421052633</v>
      </c>
      <c r="K181" s="475">
        <v>5</v>
      </c>
      <c r="L181" s="477">
        <f t="shared" si="112"/>
        <v>11578.947368421053</v>
      </c>
      <c r="M181" s="475"/>
      <c r="N181" s="475"/>
      <c r="O181" s="481">
        <f t="shared" si="113"/>
        <v>0</v>
      </c>
      <c r="P181" s="475"/>
      <c r="Q181" s="477">
        <f t="shared" si="75"/>
        <v>0</v>
      </c>
      <c r="R181" s="475" t="s">
        <v>487</v>
      </c>
      <c r="S181" s="482">
        <f>VLOOKUP(U181,'LuongNC QD1491'!$B$6:$G$240,6,0)*V181</f>
        <v>315654.76973684208</v>
      </c>
      <c r="T181" s="483">
        <f t="shared" si="95"/>
        <v>359423.19078947365</v>
      </c>
      <c r="U181" s="464" t="str">
        <f t="shared" si="114"/>
        <v>N1407</v>
      </c>
      <c r="V181" s="464" t="str">
        <f t="shared" si="115"/>
        <v>1</v>
      </c>
      <c r="W181" s="464"/>
      <c r="X181" s="464"/>
      <c r="Y181" s="464"/>
      <c r="Z181" s="464"/>
      <c r="AA181" s="464"/>
      <c r="AB181" s="464"/>
      <c r="AC181" s="464"/>
      <c r="AD181" s="464"/>
      <c r="AE181" s="464"/>
      <c r="AF181" s="464"/>
      <c r="AG181" s="464"/>
      <c r="AH181" s="464"/>
      <c r="AI181" s="464"/>
      <c r="AJ181" s="464"/>
      <c r="AK181" s="464"/>
      <c r="AL181" s="464"/>
      <c r="AM181" s="464"/>
      <c r="AN181" s="464"/>
      <c r="AO181" s="464"/>
      <c r="AP181" s="464"/>
      <c r="AQ181" s="464"/>
      <c r="AR181" s="484" t="str">
        <f t="shared" si="116"/>
        <v>Kích nâng - sức nâng: 250 t</v>
      </c>
      <c r="AS181" s="464"/>
      <c r="AT181" s="464"/>
      <c r="AU181" s="464"/>
      <c r="AV181" s="464"/>
      <c r="AW181" s="464"/>
      <c r="AX181" s="464"/>
      <c r="AY181" s="465"/>
      <c r="AZ181" s="466"/>
      <c r="BA181" s="464"/>
      <c r="BB181" s="483">
        <v>341745.42105263157</v>
      </c>
      <c r="BC181" s="485">
        <f t="shared" si="90"/>
        <v>-17677.769736842078</v>
      </c>
    </row>
    <row r="182" spans="1:55">
      <c r="A182" s="475">
        <f>MAX($A$12:A181)+1</f>
        <v>146</v>
      </c>
      <c r="B182" s="475" t="s">
        <v>861</v>
      </c>
      <c r="C182" s="476" t="s">
        <v>860</v>
      </c>
      <c r="D182" s="475">
        <v>190</v>
      </c>
      <c r="E182" s="480">
        <v>95500000</v>
      </c>
      <c r="F182" s="475">
        <v>13</v>
      </c>
      <c r="G182" s="481">
        <f t="shared" si="109"/>
        <v>0.9</v>
      </c>
      <c r="H182" s="477">
        <f t="shared" si="110"/>
        <v>58807.894736842107</v>
      </c>
      <c r="I182" s="475">
        <v>2.2000000000000002</v>
      </c>
      <c r="J182" s="477">
        <f t="shared" si="111"/>
        <v>11057.894736842105</v>
      </c>
      <c r="K182" s="475">
        <v>5</v>
      </c>
      <c r="L182" s="477">
        <f t="shared" si="112"/>
        <v>25131.57894736842</v>
      </c>
      <c r="M182" s="475"/>
      <c r="N182" s="475"/>
      <c r="O182" s="481">
        <f t="shared" si="113"/>
        <v>0</v>
      </c>
      <c r="P182" s="475"/>
      <c r="Q182" s="477">
        <f t="shared" si="75"/>
        <v>0</v>
      </c>
      <c r="R182" s="475" t="s">
        <v>487</v>
      </c>
      <c r="S182" s="482">
        <f>VLOOKUP(U182,'LuongNC QD1491'!$B$6:$G$240,6,0)*V182</f>
        <v>315654.76973684208</v>
      </c>
      <c r="T182" s="483">
        <f t="shared" si="95"/>
        <v>410652.13815789472</v>
      </c>
      <c r="U182" s="464" t="str">
        <f t="shared" si="114"/>
        <v>N1407</v>
      </c>
      <c r="V182" s="464" t="str">
        <f t="shared" si="115"/>
        <v>1</v>
      </c>
      <c r="W182" s="464"/>
      <c r="X182" s="464"/>
      <c r="Y182" s="464"/>
      <c r="Z182" s="464"/>
      <c r="AA182" s="464"/>
      <c r="AB182" s="464"/>
      <c r="AC182" s="464"/>
      <c r="AD182" s="464"/>
      <c r="AE182" s="464"/>
      <c r="AF182" s="464"/>
      <c r="AG182" s="464"/>
      <c r="AH182" s="464"/>
      <c r="AI182" s="464"/>
      <c r="AJ182" s="464"/>
      <c r="AK182" s="464"/>
      <c r="AL182" s="464"/>
      <c r="AM182" s="464"/>
      <c r="AN182" s="464"/>
      <c r="AO182" s="464"/>
      <c r="AP182" s="464"/>
      <c r="AQ182" s="464"/>
      <c r="AR182" s="484" t="str">
        <f t="shared" si="116"/>
        <v>Kích nâng - sức nâng: 500 t</v>
      </c>
      <c r="AS182" s="464"/>
      <c r="AT182" s="464"/>
      <c r="AU182" s="464"/>
      <c r="AV182" s="464"/>
      <c r="AW182" s="464"/>
      <c r="AX182" s="464"/>
      <c r="AY182" s="465"/>
      <c r="AZ182" s="466"/>
      <c r="BA182" s="464"/>
      <c r="BB182" s="483">
        <v>392974.36842105264</v>
      </c>
      <c r="BC182" s="485">
        <f t="shared" si="90"/>
        <v>-17677.769736842078</v>
      </c>
    </row>
    <row r="183" spans="1:55">
      <c r="A183" s="475">
        <f>MAX($A$12:A182)+1</f>
        <v>147</v>
      </c>
      <c r="B183" s="475" t="s">
        <v>6863</v>
      </c>
      <c r="C183" s="476" t="s">
        <v>862</v>
      </c>
      <c r="D183" s="475">
        <v>190</v>
      </c>
      <c r="E183" s="480">
        <v>118182000</v>
      </c>
      <c r="F183" s="475">
        <v>13</v>
      </c>
      <c r="G183" s="481">
        <f t="shared" si="109"/>
        <v>0.9</v>
      </c>
      <c r="H183" s="477">
        <f t="shared" si="110"/>
        <v>72775.231578947365</v>
      </c>
      <c r="I183" s="475">
        <v>2</v>
      </c>
      <c r="J183" s="477">
        <f t="shared" si="111"/>
        <v>12440.21052631579</v>
      </c>
      <c r="K183" s="475">
        <v>5</v>
      </c>
      <c r="L183" s="477">
        <f t="shared" si="112"/>
        <v>31100.526315789473</v>
      </c>
      <c r="M183" s="475"/>
      <c r="N183" s="475"/>
      <c r="O183" s="481">
        <f t="shared" si="113"/>
        <v>0</v>
      </c>
      <c r="P183" s="475" t="s">
        <v>863</v>
      </c>
      <c r="Q183" s="477">
        <f t="shared" si="75"/>
        <v>11944.800000000001</v>
      </c>
      <c r="R183" s="475" t="s">
        <v>487</v>
      </c>
      <c r="S183" s="482">
        <f>VLOOKUP(U183,'LuongNC QD1491'!$B$6:$G$240,6,0)*V183</f>
        <v>315654.76973684208</v>
      </c>
      <c r="T183" s="483">
        <f t="shared" si="95"/>
        <v>443915.53815789468</v>
      </c>
      <c r="U183" s="464" t="str">
        <f t="shared" si="114"/>
        <v>N1407</v>
      </c>
      <c r="V183" s="464" t="str">
        <f t="shared" si="115"/>
        <v>1</v>
      </c>
      <c r="W183" s="464"/>
      <c r="X183" s="464"/>
      <c r="Y183" s="464"/>
      <c r="Z183" s="464"/>
      <c r="AA183" s="464"/>
      <c r="AB183" s="464"/>
      <c r="AC183" s="464"/>
      <c r="AD183" s="464"/>
      <c r="AE183" s="464"/>
      <c r="AF183" s="464"/>
      <c r="AG183" s="464"/>
      <c r="AH183" s="464"/>
      <c r="AI183" s="464"/>
      <c r="AJ183" s="464"/>
      <c r="AK183" s="464"/>
      <c r="AL183" s="464"/>
      <c r="AM183" s="464"/>
      <c r="AN183" s="464"/>
      <c r="AO183" s="464"/>
      <c r="AP183" s="464"/>
      <c r="AQ183" s="464"/>
      <c r="AR183" s="484" t="str">
        <f>C183</f>
        <v>Hệ kích nâng 25 t (máy bơm dầu thủy lực 3 kW)</v>
      </c>
      <c r="AS183" s="464"/>
      <c r="AT183" s="464"/>
      <c r="AU183" s="464"/>
      <c r="AV183" s="464"/>
      <c r="AW183" s="464"/>
      <c r="AX183" s="464"/>
      <c r="AY183" s="465"/>
      <c r="AZ183" s="466"/>
      <c r="BA183" s="464"/>
      <c r="BB183" s="483">
        <v>424908.46842105262</v>
      </c>
      <c r="BC183" s="485">
        <f t="shared" si="90"/>
        <v>-19007.069736842066</v>
      </c>
    </row>
    <row r="184" spans="1:55">
      <c r="A184" s="475"/>
      <c r="B184" s="475" t="s">
        <v>864</v>
      </c>
      <c r="C184" s="476" t="s">
        <v>865</v>
      </c>
      <c r="D184" s="475"/>
      <c r="E184" s="477"/>
      <c r="F184" s="475"/>
      <c r="G184" s="477"/>
      <c r="H184" s="475"/>
      <c r="I184" s="475"/>
      <c r="J184" s="475"/>
      <c r="K184" s="475"/>
      <c r="L184" s="475"/>
      <c r="M184" s="475"/>
      <c r="N184" s="475"/>
      <c r="O184" s="475"/>
      <c r="P184" s="475"/>
      <c r="Q184" s="477"/>
      <c r="R184" s="475"/>
      <c r="S184" s="477"/>
      <c r="T184" s="482"/>
      <c r="U184" s="464"/>
      <c r="V184" s="464"/>
      <c r="W184" s="464"/>
      <c r="X184" s="464"/>
      <c r="Y184" s="464"/>
      <c r="Z184" s="464"/>
      <c r="AA184" s="464"/>
      <c r="AB184" s="464"/>
      <c r="AC184" s="464"/>
      <c r="AD184" s="464"/>
      <c r="AE184" s="464"/>
      <c r="AF184" s="464"/>
      <c r="AG184" s="464"/>
      <c r="AH184" s="464"/>
      <c r="AI184" s="464"/>
      <c r="AJ184" s="464"/>
      <c r="AK184" s="464"/>
      <c r="AL184" s="464"/>
      <c r="AM184" s="464"/>
      <c r="AN184" s="464"/>
      <c r="AO184" s="464"/>
      <c r="AP184" s="464"/>
      <c r="AQ184" s="464"/>
      <c r="AR184" s="487"/>
      <c r="AS184" s="464"/>
      <c r="AT184" s="464"/>
      <c r="AU184" s="464"/>
      <c r="AV184" s="464"/>
      <c r="AW184" s="464"/>
      <c r="AX184" s="464"/>
      <c r="AY184" s="465"/>
      <c r="AZ184" s="466"/>
      <c r="BA184" s="464"/>
      <c r="BB184" s="482"/>
      <c r="BC184" s="485">
        <f t="shared" si="90"/>
        <v>0</v>
      </c>
    </row>
    <row r="185" spans="1:55" ht="16.5" customHeight="1">
      <c r="A185" s="475">
        <f>MAX($A$12:A184)+1</f>
        <v>148</v>
      </c>
      <c r="B185" s="475" t="s">
        <v>866</v>
      </c>
      <c r="C185" s="476" t="s">
        <v>867</v>
      </c>
      <c r="D185" s="475">
        <v>190</v>
      </c>
      <c r="E185" s="480">
        <v>84383000</v>
      </c>
      <c r="F185" s="475">
        <v>13</v>
      </c>
      <c r="G185" s="481">
        <f t="shared" ref="G185:G190" si="117">IF(E185 &gt;=30000000,0.9,1)</f>
        <v>0.9</v>
      </c>
      <c r="H185" s="477">
        <f t="shared" ref="H185:H190" si="118">F185%*E185*G185/D185</f>
        <v>51962.163157894734</v>
      </c>
      <c r="I185" s="475">
        <v>2.2000000000000002</v>
      </c>
      <c r="J185" s="477">
        <f t="shared" si="111"/>
        <v>9770.6631578947381</v>
      </c>
      <c r="K185" s="475">
        <v>5</v>
      </c>
      <c r="L185" s="477">
        <f t="shared" ref="L185:L190" si="119">K185%*E185/D185</f>
        <v>22206.052631578947</v>
      </c>
      <c r="M185" s="475"/>
      <c r="N185" s="475"/>
      <c r="O185" s="481">
        <f t="shared" ref="O185:O190" si="120">IF(N185="diezel",1.03,IF(N185="xăng",1.02,0))</f>
        <v>0</v>
      </c>
      <c r="P185" s="475"/>
      <c r="Q185" s="477">
        <f t="shared" si="75"/>
        <v>0</v>
      </c>
      <c r="R185" s="475" t="s">
        <v>487</v>
      </c>
      <c r="S185" s="482">
        <f>VLOOKUP(U185,'LuongNC QD1491'!$B$6:$G$240,6,0)*V185</f>
        <v>315654.76973684208</v>
      </c>
      <c r="T185" s="483">
        <f t="shared" si="95"/>
        <v>399593.64868421049</v>
      </c>
      <c r="U185" s="464" t="str">
        <f t="shared" ref="U185:U190" si="121">"N1"&amp;RIGHT(LEFT(R185,3),1)&amp;"0"&amp;RIGHT(R185,1)&amp;""</f>
        <v>N1407</v>
      </c>
      <c r="V185" s="464" t="str">
        <f t="shared" ref="V185:V190" si="122">LEFT(R185,1)</f>
        <v>1</v>
      </c>
      <c r="W185" s="464"/>
      <c r="X185" s="464"/>
      <c r="Y185" s="464"/>
      <c r="Z185" s="464"/>
      <c r="AA185" s="464"/>
      <c r="AB185" s="464"/>
      <c r="AC185" s="464"/>
      <c r="AD185" s="464"/>
      <c r="AE185" s="464"/>
      <c r="AF185" s="464"/>
      <c r="AG185" s="464"/>
      <c r="AH185" s="464"/>
      <c r="AI185" s="464"/>
      <c r="AJ185" s="464"/>
      <c r="AK185" s="464"/>
      <c r="AL185" s="464"/>
      <c r="AM185" s="464"/>
      <c r="AN185" s="464"/>
      <c r="AO185" s="464"/>
      <c r="AP185" s="464"/>
      <c r="AQ185" s="464"/>
      <c r="AR185" s="484" t="str">
        <f>CONCATENATE($C$184,": ",C185)</f>
        <v>Kích thông tâm: RRH - 100 t</v>
      </c>
      <c r="AS185" s="464"/>
      <c r="AT185" s="464"/>
      <c r="AU185" s="464"/>
      <c r="AV185" s="464"/>
      <c r="AW185" s="464"/>
      <c r="AX185" s="464"/>
      <c r="AY185" s="465"/>
      <c r="AZ185" s="466"/>
      <c r="BA185" s="464"/>
      <c r="BB185" s="483">
        <v>381915.87894736842</v>
      </c>
      <c r="BC185" s="485">
        <f t="shared" si="90"/>
        <v>-17677.769736842078</v>
      </c>
    </row>
    <row r="186" spans="1:55">
      <c r="A186" s="475">
        <f>MAX($A$12:A185)+1</f>
        <v>149</v>
      </c>
      <c r="B186" s="475" t="s">
        <v>868</v>
      </c>
      <c r="C186" s="476" t="s">
        <v>869</v>
      </c>
      <c r="D186" s="475">
        <v>190</v>
      </c>
      <c r="E186" s="480">
        <v>11694000</v>
      </c>
      <c r="F186" s="475">
        <v>13</v>
      </c>
      <c r="G186" s="481">
        <f t="shared" si="117"/>
        <v>1</v>
      </c>
      <c r="H186" s="477">
        <f t="shared" si="118"/>
        <v>8001.1578947368425</v>
      </c>
      <c r="I186" s="475">
        <v>2.2000000000000002</v>
      </c>
      <c r="J186" s="477">
        <f t="shared" si="111"/>
        <v>1354.042105263158</v>
      </c>
      <c r="K186" s="475">
        <v>5</v>
      </c>
      <c r="L186" s="477">
        <f t="shared" si="119"/>
        <v>3077.3684210526317</v>
      </c>
      <c r="M186" s="475"/>
      <c r="N186" s="475"/>
      <c r="O186" s="481">
        <f t="shared" si="120"/>
        <v>0</v>
      </c>
      <c r="P186" s="475"/>
      <c r="Q186" s="477">
        <f t="shared" si="75"/>
        <v>0</v>
      </c>
      <c r="R186" s="475" t="s">
        <v>487</v>
      </c>
      <c r="S186" s="482">
        <f>VLOOKUP(U186,'LuongNC QD1491'!$B$6:$G$240,6,0)*V186</f>
        <v>315654.76973684208</v>
      </c>
      <c r="T186" s="483">
        <f t="shared" si="95"/>
        <v>328087.33815789473</v>
      </c>
      <c r="U186" s="464" t="str">
        <f t="shared" si="121"/>
        <v>N1407</v>
      </c>
      <c r="V186" s="464" t="str">
        <f t="shared" si="122"/>
        <v>1</v>
      </c>
      <c r="W186" s="464"/>
      <c r="X186" s="464"/>
      <c r="Y186" s="464"/>
      <c r="Z186" s="464"/>
      <c r="AA186" s="464"/>
      <c r="AB186" s="464"/>
      <c r="AC186" s="464"/>
      <c r="AD186" s="464"/>
      <c r="AE186" s="464"/>
      <c r="AF186" s="464"/>
      <c r="AG186" s="464"/>
      <c r="AH186" s="464"/>
      <c r="AI186" s="464"/>
      <c r="AJ186" s="464"/>
      <c r="AK186" s="464"/>
      <c r="AL186" s="464"/>
      <c r="AM186" s="464"/>
      <c r="AN186" s="464"/>
      <c r="AO186" s="464"/>
      <c r="AP186" s="464"/>
      <c r="AQ186" s="464"/>
      <c r="AR186" s="484" t="str">
        <f>CONCATENATE($C$184,": ",C186)</f>
        <v>Kích thông tâm: YCW - 150 t</v>
      </c>
      <c r="AS186" s="464"/>
      <c r="AT186" s="464"/>
      <c r="AU186" s="464"/>
      <c r="AV186" s="464"/>
      <c r="AW186" s="464"/>
      <c r="AX186" s="464"/>
      <c r="AY186" s="465"/>
      <c r="AZ186" s="466"/>
      <c r="BA186" s="464"/>
      <c r="BB186" s="483">
        <v>310409.56842105265</v>
      </c>
      <c r="BC186" s="485">
        <f t="shared" si="90"/>
        <v>-17677.769736842078</v>
      </c>
    </row>
    <row r="187" spans="1:55">
      <c r="A187" s="475">
        <f>MAX($A$12:A186)+1</f>
        <v>150</v>
      </c>
      <c r="B187" s="475" t="s">
        <v>870</v>
      </c>
      <c r="C187" s="476" t="s">
        <v>871</v>
      </c>
      <c r="D187" s="475">
        <v>190</v>
      </c>
      <c r="E187" s="480">
        <v>18000000</v>
      </c>
      <c r="F187" s="475">
        <v>13</v>
      </c>
      <c r="G187" s="481">
        <f t="shared" si="117"/>
        <v>1</v>
      </c>
      <c r="H187" s="477">
        <f t="shared" si="118"/>
        <v>12315.78947368421</v>
      </c>
      <c r="I187" s="475">
        <v>2.2000000000000002</v>
      </c>
      <c r="J187" s="477">
        <f t="shared" si="111"/>
        <v>2084.2105263157896</v>
      </c>
      <c r="K187" s="475">
        <v>5</v>
      </c>
      <c r="L187" s="477">
        <f t="shared" si="119"/>
        <v>4736.8421052631575</v>
      </c>
      <c r="M187" s="475"/>
      <c r="N187" s="475"/>
      <c r="O187" s="481">
        <f t="shared" si="120"/>
        <v>0</v>
      </c>
      <c r="P187" s="475"/>
      <c r="Q187" s="477">
        <f t="shared" si="75"/>
        <v>0</v>
      </c>
      <c r="R187" s="475" t="s">
        <v>487</v>
      </c>
      <c r="S187" s="482">
        <f>VLOOKUP(U187,'LuongNC QD1491'!$B$6:$G$240,6,0)*V187</f>
        <v>315654.76973684208</v>
      </c>
      <c r="T187" s="483">
        <f t="shared" si="95"/>
        <v>334791.61184210522</v>
      </c>
      <c r="U187" s="464" t="str">
        <f t="shared" si="121"/>
        <v>N1407</v>
      </c>
      <c r="V187" s="464" t="str">
        <f t="shared" si="122"/>
        <v>1</v>
      </c>
      <c r="W187" s="464"/>
      <c r="X187" s="464"/>
      <c r="Y187" s="464"/>
      <c r="Z187" s="464"/>
      <c r="AA187" s="464"/>
      <c r="AB187" s="464"/>
      <c r="AC187" s="464"/>
      <c r="AD187" s="464"/>
      <c r="AE187" s="464"/>
      <c r="AF187" s="464"/>
      <c r="AG187" s="464"/>
      <c r="AH187" s="464"/>
      <c r="AI187" s="464"/>
      <c r="AJ187" s="464"/>
      <c r="AK187" s="464"/>
      <c r="AL187" s="464"/>
      <c r="AM187" s="464"/>
      <c r="AN187" s="464"/>
      <c r="AO187" s="464"/>
      <c r="AP187" s="464"/>
      <c r="AQ187" s="464"/>
      <c r="AR187" s="484" t="str">
        <f>CONCATENATE($C$184,": ",C187)</f>
        <v>Kích thông tâm: YCW - 250 t</v>
      </c>
      <c r="AS187" s="464"/>
      <c r="AT187" s="464"/>
      <c r="AU187" s="464"/>
      <c r="AV187" s="464"/>
      <c r="AW187" s="464"/>
      <c r="AX187" s="464"/>
      <c r="AY187" s="465"/>
      <c r="AZ187" s="466"/>
      <c r="BA187" s="464"/>
      <c r="BB187" s="483">
        <v>317113.84210526315</v>
      </c>
      <c r="BC187" s="485">
        <f t="shared" si="90"/>
        <v>-17677.769736842078</v>
      </c>
    </row>
    <row r="188" spans="1:55" s="415" customFormat="1">
      <c r="A188" s="475">
        <f>MAX($A$12:A187)+1</f>
        <v>151</v>
      </c>
      <c r="B188" s="475" t="s">
        <v>872</v>
      </c>
      <c r="C188" s="476" t="s">
        <v>873</v>
      </c>
      <c r="D188" s="475">
        <v>190</v>
      </c>
      <c r="E188" s="480">
        <v>55491000</v>
      </c>
      <c r="F188" s="475">
        <v>13</v>
      </c>
      <c r="G188" s="481">
        <f t="shared" si="117"/>
        <v>0.9</v>
      </c>
      <c r="H188" s="477">
        <f t="shared" si="118"/>
        <v>34170.77368421053</v>
      </c>
      <c r="I188" s="475">
        <v>2.2000000000000002</v>
      </c>
      <c r="J188" s="477">
        <f t="shared" si="111"/>
        <v>6425.2736842105278</v>
      </c>
      <c r="K188" s="475">
        <v>5</v>
      </c>
      <c r="L188" s="477">
        <f t="shared" si="119"/>
        <v>14602.894736842105</v>
      </c>
      <c r="M188" s="475"/>
      <c r="N188" s="475"/>
      <c r="O188" s="481">
        <f t="shared" si="120"/>
        <v>0</v>
      </c>
      <c r="P188" s="475"/>
      <c r="Q188" s="477">
        <f t="shared" si="75"/>
        <v>0</v>
      </c>
      <c r="R188" s="475" t="s">
        <v>487</v>
      </c>
      <c r="S188" s="482">
        <f>VLOOKUP(U188,'LuongNC QD1491'!$B$6:$G$240,6,0)*V188</f>
        <v>315654.76973684208</v>
      </c>
      <c r="T188" s="483">
        <f t="shared" si="95"/>
        <v>370853.71184210526</v>
      </c>
      <c r="U188" s="464" t="str">
        <f t="shared" si="121"/>
        <v>N1407</v>
      </c>
      <c r="V188" s="464" t="str">
        <f t="shared" si="122"/>
        <v>1</v>
      </c>
      <c r="W188" s="464"/>
      <c r="X188" s="464"/>
      <c r="Y188" s="464"/>
      <c r="Z188" s="464"/>
      <c r="AA188" s="464"/>
      <c r="AB188" s="464"/>
      <c r="AC188" s="464"/>
      <c r="AD188" s="464"/>
      <c r="AE188" s="464"/>
      <c r="AF188" s="464"/>
      <c r="AG188" s="464"/>
      <c r="AH188" s="464"/>
      <c r="AI188" s="464"/>
      <c r="AJ188" s="464"/>
      <c r="AK188" s="464"/>
      <c r="AL188" s="464"/>
      <c r="AM188" s="464"/>
      <c r="AN188" s="464"/>
      <c r="AO188" s="464"/>
      <c r="AP188" s="464"/>
      <c r="AQ188" s="464"/>
      <c r="AR188" s="484" t="str">
        <f>CONCATENATE($C$184,": ",C188)</f>
        <v>Kích thông tâm: YCW - 500 t</v>
      </c>
      <c r="AS188" s="464"/>
      <c r="AT188" s="464"/>
      <c r="AU188" s="464"/>
      <c r="AV188" s="464"/>
      <c r="AW188" s="464"/>
      <c r="AX188" s="464"/>
      <c r="AY188" s="465"/>
      <c r="AZ188" s="466"/>
      <c r="BA188" s="464"/>
      <c r="BB188" s="483">
        <v>353175.94210526318</v>
      </c>
      <c r="BC188" s="485">
        <f t="shared" si="90"/>
        <v>-17677.769736842078</v>
      </c>
    </row>
    <row r="189" spans="1:55">
      <c r="A189" s="475">
        <f>MAX($A$12:A188)+1</f>
        <v>152</v>
      </c>
      <c r="B189" s="475" t="s">
        <v>874</v>
      </c>
      <c r="C189" s="476" t="s">
        <v>875</v>
      </c>
      <c r="D189" s="475">
        <v>190</v>
      </c>
      <c r="E189" s="480">
        <v>242715000</v>
      </c>
      <c r="F189" s="475">
        <v>13</v>
      </c>
      <c r="G189" s="481">
        <f t="shared" si="117"/>
        <v>0.9</v>
      </c>
      <c r="H189" s="477">
        <f t="shared" si="118"/>
        <v>149461.34210526315</v>
      </c>
      <c r="I189" s="475">
        <v>3.5</v>
      </c>
      <c r="J189" s="477">
        <f t="shared" si="111"/>
        <v>44710.65789473684</v>
      </c>
      <c r="K189" s="475">
        <v>5</v>
      </c>
      <c r="L189" s="477">
        <f t="shared" si="119"/>
        <v>63872.368421052633</v>
      </c>
      <c r="M189" s="475"/>
      <c r="N189" s="475"/>
      <c r="O189" s="481">
        <f t="shared" si="120"/>
        <v>0</v>
      </c>
      <c r="P189" s="475" t="s">
        <v>533</v>
      </c>
      <c r="Q189" s="477">
        <f t="shared" ref="Q189:Q255" si="123">M189*(IF(N189="diezel",$B$5,IF(N189="xăng",$B$4,0)))*O189+P189*$B$6*1.05</f>
        <v>57733.200000000004</v>
      </c>
      <c r="R189" s="475" t="s">
        <v>709</v>
      </c>
      <c r="S189" s="482">
        <f>VLOOKUP(U189,'LuongNC QD1491'!$B$6:$G$240,6,0)*V189+VLOOKUP(W189,'LuongNC QD1491'!$B$6:$G$240,6,0)*X189</f>
        <v>686788.25657894742</v>
      </c>
      <c r="T189" s="483">
        <f t="shared" si="95"/>
        <v>1002565.8250000001</v>
      </c>
      <c r="U189" s="464" t="str">
        <f t="shared" si="121"/>
        <v>N1407</v>
      </c>
      <c r="V189" s="464" t="str">
        <f t="shared" si="122"/>
        <v>1</v>
      </c>
      <c r="W189" s="464" t="str">
        <f>"N1"&amp;RIGHT(LEFT(R189,9),1)&amp;"0"&amp;RIGHT(R189,1)&amp;""</f>
        <v>N1507</v>
      </c>
      <c r="X189" s="464" t="str">
        <f>RIGHT(LEFT(R189,7),1)</f>
        <v>1</v>
      </c>
      <c r="Y189" s="464"/>
      <c r="Z189" s="464"/>
      <c r="AA189" s="464"/>
      <c r="AB189" s="464"/>
      <c r="AC189" s="464"/>
      <c r="AD189" s="464"/>
      <c r="AE189" s="464"/>
      <c r="AF189" s="464"/>
      <c r="AG189" s="464"/>
      <c r="AH189" s="464"/>
      <c r="AI189" s="464"/>
      <c r="AJ189" s="464"/>
      <c r="AK189" s="464"/>
      <c r="AL189" s="464"/>
      <c r="AM189" s="464"/>
      <c r="AN189" s="464"/>
      <c r="AO189" s="464"/>
      <c r="AP189" s="464"/>
      <c r="AQ189" s="464"/>
      <c r="AR189" s="484" t="str">
        <f>C189</f>
        <v>Kích đẩy liên tục tự động ZLD-60 (60t, 6c)</v>
      </c>
      <c r="AS189" s="464"/>
      <c r="AT189" s="464"/>
      <c r="AU189" s="464"/>
      <c r="AV189" s="464"/>
      <c r="AW189" s="464"/>
      <c r="AX189" s="464"/>
      <c r="AY189" s="465"/>
      <c r="AZ189" s="466"/>
      <c r="BA189" s="464"/>
      <c r="BB189" s="483">
        <v>957678.61842105258</v>
      </c>
      <c r="BC189" s="485">
        <f t="shared" si="90"/>
        <v>-44887.206578947487</v>
      </c>
    </row>
    <row r="190" spans="1:55" ht="24.75" customHeight="1">
      <c r="A190" s="475">
        <f>MAX($A$12:A189)+1</f>
        <v>153</v>
      </c>
      <c r="B190" s="475" t="s">
        <v>876</v>
      </c>
      <c r="C190" s="476" t="s">
        <v>877</v>
      </c>
      <c r="D190" s="475">
        <v>190</v>
      </c>
      <c r="E190" s="480">
        <v>20179000</v>
      </c>
      <c r="F190" s="475">
        <v>13</v>
      </c>
      <c r="G190" s="481">
        <f t="shared" si="117"/>
        <v>1</v>
      </c>
      <c r="H190" s="477">
        <f t="shared" si="118"/>
        <v>13806.684210526315</v>
      </c>
      <c r="I190" s="475">
        <v>2.2000000000000002</v>
      </c>
      <c r="J190" s="477">
        <f t="shared" si="111"/>
        <v>2336.5157894736844</v>
      </c>
      <c r="K190" s="475">
        <v>5</v>
      </c>
      <c r="L190" s="477">
        <f t="shared" si="119"/>
        <v>5310.2631578947367</v>
      </c>
      <c r="M190" s="475"/>
      <c r="N190" s="475"/>
      <c r="O190" s="481">
        <f t="shared" si="120"/>
        <v>0</v>
      </c>
      <c r="P190" s="475"/>
      <c r="Q190" s="477">
        <f t="shared" si="123"/>
        <v>0</v>
      </c>
      <c r="R190" s="475" t="s">
        <v>487</v>
      </c>
      <c r="S190" s="482">
        <f>VLOOKUP(U190,'LuongNC QD1491'!$B$6:$G$240,6,0)*V190</f>
        <v>315654.76973684208</v>
      </c>
      <c r="T190" s="483">
        <f t="shared" si="95"/>
        <v>337108.23289473681</v>
      </c>
      <c r="U190" s="464" t="str">
        <f t="shared" si="121"/>
        <v>N1407</v>
      </c>
      <c r="V190" s="464" t="str">
        <f t="shared" si="122"/>
        <v>1</v>
      </c>
      <c r="W190" s="464"/>
      <c r="X190" s="464"/>
      <c r="Y190" s="464"/>
      <c r="Z190" s="464"/>
      <c r="AA190" s="464"/>
      <c r="AB190" s="464"/>
      <c r="AC190" s="464"/>
      <c r="AD190" s="464"/>
      <c r="AE190" s="464"/>
      <c r="AF190" s="464"/>
      <c r="AG190" s="464"/>
      <c r="AH190" s="464"/>
      <c r="AI190" s="464"/>
      <c r="AJ190" s="464"/>
      <c r="AK190" s="464"/>
      <c r="AL190" s="464"/>
      <c r="AM190" s="464"/>
      <c r="AN190" s="464"/>
      <c r="AO190" s="464"/>
      <c r="AP190" s="464"/>
      <c r="AQ190" s="464"/>
      <c r="AR190" s="484" t="str">
        <f>C190</f>
        <v>Kích sợi đơn YDC - 500 t</v>
      </c>
      <c r="AS190" s="464"/>
      <c r="AT190" s="464"/>
      <c r="AU190" s="464"/>
      <c r="AV190" s="464"/>
      <c r="AW190" s="464"/>
      <c r="AX190" s="464"/>
      <c r="AY190" s="465"/>
      <c r="AZ190" s="466"/>
      <c r="BA190" s="464"/>
      <c r="BB190" s="483">
        <v>319430.46315789473</v>
      </c>
      <c r="BC190" s="485">
        <f t="shared" si="90"/>
        <v>-17677.769736842078</v>
      </c>
    </row>
    <row r="191" spans="1:55">
      <c r="A191" s="475"/>
      <c r="B191" s="475" t="s">
        <v>878</v>
      </c>
      <c r="C191" s="476" t="s">
        <v>879</v>
      </c>
      <c r="D191" s="475"/>
      <c r="E191" s="477"/>
      <c r="F191" s="475"/>
      <c r="G191" s="477"/>
      <c r="H191" s="475"/>
      <c r="I191" s="475"/>
      <c r="J191" s="475"/>
      <c r="K191" s="475"/>
      <c r="L191" s="475"/>
      <c r="M191" s="475"/>
      <c r="N191" s="475"/>
      <c r="O191" s="475"/>
      <c r="P191" s="475"/>
      <c r="Q191" s="477"/>
      <c r="R191" s="475"/>
      <c r="S191" s="477"/>
      <c r="T191" s="483"/>
      <c r="U191" s="464"/>
      <c r="V191" s="464"/>
      <c r="W191" s="464"/>
      <c r="X191" s="464"/>
      <c r="Y191" s="464"/>
      <c r="Z191" s="464"/>
      <c r="AA191" s="464"/>
      <c r="AB191" s="464"/>
      <c r="AC191" s="464"/>
      <c r="AD191" s="464"/>
      <c r="AE191" s="464"/>
      <c r="AF191" s="464"/>
      <c r="AG191" s="464"/>
      <c r="AH191" s="464"/>
      <c r="AI191" s="464"/>
      <c r="AJ191" s="464"/>
      <c r="AK191" s="464"/>
      <c r="AL191" s="464"/>
      <c r="AM191" s="464"/>
      <c r="AN191" s="464"/>
      <c r="AO191" s="464"/>
      <c r="AP191" s="464"/>
      <c r="AQ191" s="464"/>
      <c r="AR191" s="487"/>
      <c r="AS191" s="464"/>
      <c r="AT191" s="464"/>
      <c r="AU191" s="464"/>
      <c r="AV191" s="464"/>
      <c r="AW191" s="464"/>
      <c r="AX191" s="464"/>
      <c r="AY191" s="465"/>
      <c r="AZ191" s="466"/>
      <c r="BA191" s="464"/>
      <c r="BB191" s="483"/>
      <c r="BC191" s="485">
        <f t="shared" si="90"/>
        <v>0</v>
      </c>
    </row>
    <row r="192" spans="1:55">
      <c r="A192" s="475">
        <f>MAX($A$12:A191)+1</f>
        <v>154</v>
      </c>
      <c r="B192" s="475" t="s">
        <v>880</v>
      </c>
      <c r="C192" s="476" t="s">
        <v>881</v>
      </c>
      <c r="D192" s="475">
        <v>190</v>
      </c>
      <c r="E192" s="480">
        <v>24077000</v>
      </c>
      <c r="F192" s="475">
        <v>16</v>
      </c>
      <c r="G192" s="481">
        <f>IF(E192 &gt;=30000000,0.9,1)</f>
        <v>1</v>
      </c>
      <c r="H192" s="477">
        <f>F192%*E192*G192/D192</f>
        <v>20275.36842105263</v>
      </c>
      <c r="I192" s="475">
        <v>6.5</v>
      </c>
      <c r="J192" s="477">
        <f t="shared" si="111"/>
        <v>8236.8684210526317</v>
      </c>
      <c r="K192" s="475">
        <v>5</v>
      </c>
      <c r="L192" s="477">
        <f>K192%*E192/D192</f>
        <v>6336.0526315789475</v>
      </c>
      <c r="M192" s="475"/>
      <c r="N192" s="475"/>
      <c r="O192" s="481">
        <f>IF(N192="diezel",1.03,IF(N192="xăng",1.02,0))</f>
        <v>0</v>
      </c>
      <c r="P192" s="475" t="s">
        <v>845</v>
      </c>
      <c r="Q192" s="477">
        <f t="shared" si="123"/>
        <v>27871.200000000001</v>
      </c>
      <c r="R192" s="475" t="s">
        <v>487</v>
      </c>
      <c r="S192" s="482">
        <f>VLOOKUP(U192,'LuongNC QD1491'!$B$6:$G$240,6,0)*V192</f>
        <v>315654.76973684208</v>
      </c>
      <c r="T192" s="483">
        <f t="shared" si="95"/>
        <v>378374.2592105263</v>
      </c>
      <c r="U192" s="464" t="str">
        <f>"N1"&amp;RIGHT(LEFT(R192,3),1)&amp;"0"&amp;RIGHT(R192,1)&amp;""</f>
        <v>N1407</v>
      </c>
      <c r="V192" s="464" t="str">
        <f>LEFT(R192,1)</f>
        <v>1</v>
      </c>
      <c r="W192" s="464"/>
      <c r="X192" s="464"/>
      <c r="Y192" s="464"/>
      <c r="Z192" s="464"/>
      <c r="AA192" s="464"/>
      <c r="AB192" s="464"/>
      <c r="AC192" s="464"/>
      <c r="AD192" s="464"/>
      <c r="AE192" s="464"/>
      <c r="AF192" s="464"/>
      <c r="AG192" s="464"/>
      <c r="AH192" s="464"/>
      <c r="AI192" s="464"/>
      <c r="AJ192" s="464"/>
      <c r="AK192" s="464"/>
      <c r="AL192" s="464"/>
      <c r="AM192" s="464"/>
      <c r="AN192" s="464"/>
      <c r="AO192" s="464"/>
      <c r="AP192" s="464"/>
      <c r="AQ192" s="464"/>
      <c r="AR192" s="484" t="str">
        <f>CONCATENATE($C$191," ",C192)</f>
        <v>Trạm bơm dầu áp lực- công suất: 40 MPa (HCP-400)</v>
      </c>
      <c r="AS192" s="464"/>
      <c r="AT192" s="464"/>
      <c r="AU192" s="464"/>
      <c r="AV192" s="464"/>
      <c r="AW192" s="464"/>
      <c r="AX192" s="464"/>
      <c r="AY192" s="465"/>
      <c r="AZ192" s="466"/>
      <c r="BA192" s="464"/>
      <c r="BB192" s="483">
        <v>357594.78947368421</v>
      </c>
      <c r="BC192" s="485">
        <f t="shared" si="90"/>
        <v>-20779.469736842089</v>
      </c>
    </row>
    <row r="193" spans="1:55">
      <c r="A193" s="475">
        <f>MAX($A$12:A192)+1</f>
        <v>155</v>
      </c>
      <c r="B193" s="475" t="s">
        <v>882</v>
      </c>
      <c r="C193" s="476" t="s">
        <v>883</v>
      </c>
      <c r="D193" s="475">
        <v>190</v>
      </c>
      <c r="E193" s="480">
        <v>30497000</v>
      </c>
      <c r="F193" s="475">
        <v>16</v>
      </c>
      <c r="G193" s="481">
        <f>IF(E193 &gt;=30000000,0.9,1)</f>
        <v>0.9</v>
      </c>
      <c r="H193" s="477">
        <f>F193%*E193*G193/D193</f>
        <v>23113.515789473684</v>
      </c>
      <c r="I193" s="475">
        <v>6.5</v>
      </c>
      <c r="J193" s="477">
        <f t="shared" si="111"/>
        <v>10433.184210526315</v>
      </c>
      <c r="K193" s="475">
        <v>5</v>
      </c>
      <c r="L193" s="477">
        <f>K193%*E193/D193</f>
        <v>8025.5263157894733</v>
      </c>
      <c r="M193" s="475"/>
      <c r="N193" s="475"/>
      <c r="O193" s="481">
        <f>IF(N193="diezel",1.03,IF(N193="xăng",1.02,0))</f>
        <v>0</v>
      </c>
      <c r="P193" s="475" t="s">
        <v>628</v>
      </c>
      <c r="Q193" s="477">
        <f t="shared" si="123"/>
        <v>39816</v>
      </c>
      <c r="R193" s="475" t="s">
        <v>487</v>
      </c>
      <c r="S193" s="482">
        <f>VLOOKUP(U193,'LuongNC QD1491'!$B$6:$G$240,6,0)*V193</f>
        <v>315654.76973684208</v>
      </c>
      <c r="T193" s="483">
        <f t="shared" si="95"/>
        <v>397042.99605263153</v>
      </c>
      <c r="U193" s="464" t="str">
        <f>"N1"&amp;RIGHT(LEFT(R193,3),1)&amp;"0"&amp;RIGHT(R193,1)&amp;""</f>
        <v>N1407</v>
      </c>
      <c r="V193" s="464" t="str">
        <f>LEFT(R193,1)</f>
        <v>1</v>
      </c>
      <c r="W193" s="464"/>
      <c r="X193" s="464"/>
      <c r="Y193" s="464"/>
      <c r="Z193" s="464"/>
      <c r="AA193" s="464"/>
      <c r="AB193" s="464"/>
      <c r="AC193" s="464"/>
      <c r="AD193" s="464"/>
      <c r="AE193" s="464"/>
      <c r="AF193" s="464"/>
      <c r="AG193" s="464"/>
      <c r="AH193" s="464"/>
      <c r="AI193" s="464"/>
      <c r="AJ193" s="464"/>
      <c r="AK193" s="464"/>
      <c r="AL193" s="464"/>
      <c r="AM193" s="464"/>
      <c r="AN193" s="464"/>
      <c r="AO193" s="464"/>
      <c r="AP193" s="464"/>
      <c r="AQ193" s="464"/>
      <c r="AR193" s="484" t="str">
        <f>CONCATENATE($C$191," ",C193)</f>
        <v>Trạm bơm dầu áp lực- công suất: 50 MPa (ZB4 - 500)</v>
      </c>
      <c r="AS193" s="464"/>
      <c r="AT193" s="464"/>
      <c r="AU193" s="464"/>
      <c r="AV193" s="464"/>
      <c r="AW193" s="464"/>
      <c r="AX193" s="464"/>
      <c r="AY193" s="465"/>
      <c r="AZ193" s="466"/>
      <c r="BA193" s="464"/>
      <c r="BB193" s="483">
        <v>374934.22631578951</v>
      </c>
      <c r="BC193" s="485">
        <f t="shared" si="90"/>
        <v>-22108.769736842019</v>
      </c>
    </row>
    <row r="194" spans="1:55">
      <c r="A194" s="475"/>
      <c r="B194" s="475" t="s">
        <v>884</v>
      </c>
      <c r="C194" s="476" t="s">
        <v>885</v>
      </c>
      <c r="D194" s="475"/>
      <c r="E194" s="477"/>
      <c r="F194" s="475"/>
      <c r="G194" s="477"/>
      <c r="H194" s="475"/>
      <c r="I194" s="475"/>
      <c r="J194" s="475"/>
      <c r="K194" s="475"/>
      <c r="L194" s="475"/>
      <c r="M194" s="475"/>
      <c r="N194" s="475"/>
      <c r="O194" s="475"/>
      <c r="P194" s="475"/>
      <c r="Q194" s="477"/>
      <c r="R194" s="475"/>
      <c r="S194" s="477"/>
      <c r="T194" s="482"/>
      <c r="U194" s="464"/>
      <c r="V194" s="464"/>
      <c r="W194" s="464"/>
      <c r="X194" s="464"/>
      <c r="Y194" s="464"/>
      <c r="Z194" s="464"/>
      <c r="AA194" s="464"/>
      <c r="AB194" s="464"/>
      <c r="AC194" s="464"/>
      <c r="AD194" s="464"/>
      <c r="AE194" s="464"/>
      <c r="AF194" s="464"/>
      <c r="AG194" s="464"/>
      <c r="AH194" s="464"/>
      <c r="AI194" s="464"/>
      <c r="AJ194" s="464"/>
      <c r="AK194" s="464"/>
      <c r="AL194" s="464"/>
      <c r="AM194" s="464"/>
      <c r="AN194" s="464"/>
      <c r="AO194" s="464"/>
      <c r="AP194" s="464"/>
      <c r="AQ194" s="464"/>
      <c r="AR194" s="487"/>
      <c r="AS194" s="464"/>
      <c r="AT194" s="464"/>
      <c r="AU194" s="464"/>
      <c r="AV194" s="464"/>
      <c r="AW194" s="464"/>
      <c r="AX194" s="464"/>
      <c r="AY194" s="465"/>
      <c r="AZ194" s="466"/>
      <c r="BA194" s="464"/>
      <c r="BB194" s="482"/>
      <c r="BC194" s="485">
        <f t="shared" si="90"/>
        <v>0</v>
      </c>
    </row>
    <row r="195" spans="1:55">
      <c r="A195" s="475">
        <f>MAX($A$12:A194)+1</f>
        <v>156</v>
      </c>
      <c r="B195" s="475" t="s">
        <v>886</v>
      </c>
      <c r="C195" s="476" t="s">
        <v>895</v>
      </c>
      <c r="D195" s="475">
        <v>280</v>
      </c>
      <c r="E195" s="480">
        <v>511600000</v>
      </c>
      <c r="F195" s="475">
        <v>13</v>
      </c>
      <c r="G195" s="481">
        <f>IF(E195 &gt;=30000000,0.9,1)</f>
        <v>0.9</v>
      </c>
      <c r="H195" s="477">
        <f>F195%*E195*G195/D195</f>
        <v>213775.71428571429</v>
      </c>
      <c r="I195" s="475">
        <v>4</v>
      </c>
      <c r="J195" s="477">
        <f t="shared" si="111"/>
        <v>73085.71428571429</v>
      </c>
      <c r="K195" s="475">
        <v>5</v>
      </c>
      <c r="L195" s="477">
        <f>K195%*E195/D195</f>
        <v>91357.142857142855</v>
      </c>
      <c r="M195" s="475">
        <v>22</v>
      </c>
      <c r="N195" s="475" t="s">
        <v>2</v>
      </c>
      <c r="O195" s="481">
        <f>IF(N195="diezel",1.03,IF(N195="xăng",1.02,0))</f>
        <v>1.03</v>
      </c>
      <c r="P195" s="475"/>
      <c r="Q195" s="477">
        <f t="shared" si="123"/>
        <v>375952.06</v>
      </c>
      <c r="R195" s="475" t="s">
        <v>650</v>
      </c>
      <c r="S195" s="482">
        <f>VLOOKUP(U195,'LuongNC QD1491'!$B$6:$G$240,6,0)*V195+VLOOKUP(W195,'LuongNC QD1491'!$B$6:$G$240,6,0)*X195</f>
        <v>591427.11864406778</v>
      </c>
      <c r="T195" s="483">
        <f t="shared" si="95"/>
        <v>1345597.7500726392</v>
      </c>
      <c r="U195" s="489" t="s">
        <v>663</v>
      </c>
      <c r="V195" s="489" t="str">
        <f>LEFT(R195,1)</f>
        <v>1</v>
      </c>
      <c r="W195" s="489" t="s">
        <v>664</v>
      </c>
      <c r="X195" s="489" t="str">
        <f>RIGHT(LEFT(R195,7),1)</f>
        <v>1</v>
      </c>
      <c r="Y195" s="464"/>
      <c r="Z195" s="464"/>
      <c r="AA195" s="464"/>
      <c r="AB195" s="464"/>
      <c r="AC195" s="464"/>
      <c r="AD195" s="464"/>
      <c r="AE195" s="464"/>
      <c r="AF195" s="464"/>
      <c r="AG195" s="464"/>
      <c r="AH195" s="464"/>
      <c r="AI195" s="464"/>
      <c r="AJ195" s="464"/>
      <c r="AK195" s="464"/>
      <c r="AL195" s="464"/>
      <c r="AM195" s="464"/>
      <c r="AN195" s="464"/>
      <c r="AO195" s="464"/>
      <c r="AP195" s="464"/>
      <c r="AQ195" s="464"/>
      <c r="AR195" s="484" t="str">
        <f>CONCATENATE($C$194," ",C195)</f>
        <v>Xe nâng - chiều cao nâng: 9 m</v>
      </c>
      <c r="AS195" s="464"/>
      <c r="AT195" s="464"/>
      <c r="AU195" s="464"/>
      <c r="AV195" s="464"/>
      <c r="AW195" s="464"/>
      <c r="AX195" s="464"/>
      <c r="AY195" s="465" t="s">
        <v>6857</v>
      </c>
      <c r="AZ195" s="488"/>
      <c r="BA195" s="464"/>
      <c r="BB195" s="483">
        <v>1393847.6914285715</v>
      </c>
      <c r="BC195" s="485">
        <f t="shared" si="90"/>
        <v>48249.941355932271</v>
      </c>
    </row>
    <row r="196" spans="1:55">
      <c r="A196" s="475">
        <f>MAX($A$12:A195)+1</f>
        <v>157</v>
      </c>
      <c r="B196" s="475" t="s">
        <v>888</v>
      </c>
      <c r="C196" s="476" t="s">
        <v>887</v>
      </c>
      <c r="D196" s="475">
        <v>280</v>
      </c>
      <c r="E196" s="480">
        <v>731758000</v>
      </c>
      <c r="F196" s="475">
        <v>13</v>
      </c>
      <c r="G196" s="481">
        <f>IF(E196 &gt;=30000000,0.9,1)</f>
        <v>0.9</v>
      </c>
      <c r="H196" s="477">
        <f>F196%*E196*G196/D196</f>
        <v>305770.30714285717</v>
      </c>
      <c r="I196" s="475">
        <v>4</v>
      </c>
      <c r="J196" s="477">
        <f t="shared" si="111"/>
        <v>104536.85714285714</v>
      </c>
      <c r="K196" s="475">
        <v>5</v>
      </c>
      <c r="L196" s="477">
        <f>K196%*E196/D196</f>
        <v>130671.07142857143</v>
      </c>
      <c r="M196" s="475" t="s">
        <v>649</v>
      </c>
      <c r="N196" s="475" t="s">
        <v>2</v>
      </c>
      <c r="O196" s="481">
        <f>IF(N196="diezel",1.03,IF(N196="xăng",1.02,0))</f>
        <v>1.03</v>
      </c>
      <c r="P196" s="475"/>
      <c r="Q196" s="477">
        <f t="shared" si="123"/>
        <v>427218.25</v>
      </c>
      <c r="R196" s="475" t="s">
        <v>650</v>
      </c>
      <c r="S196" s="482">
        <f>VLOOKUP(U196,'LuongNC QD1491'!$B$6:$G$240,6,0)*V196+VLOOKUP(W196,'LuongNC QD1491'!$B$6:$G$240,6,0)*X196</f>
        <v>591427.11864406778</v>
      </c>
      <c r="T196" s="483">
        <f t="shared" si="95"/>
        <v>1559623.6043583537</v>
      </c>
      <c r="U196" s="489" t="s">
        <v>663</v>
      </c>
      <c r="V196" s="489" t="str">
        <f>LEFT(R196,1)</f>
        <v>1</v>
      </c>
      <c r="W196" s="489" t="s">
        <v>664</v>
      </c>
      <c r="X196" s="489" t="str">
        <f>RIGHT(LEFT(R196,7),1)</f>
        <v>1</v>
      </c>
      <c r="Y196" s="464"/>
      <c r="Z196" s="464"/>
      <c r="AA196" s="464"/>
      <c r="AB196" s="464"/>
      <c r="AC196" s="464"/>
      <c r="AD196" s="464"/>
      <c r="AE196" s="464"/>
      <c r="AF196" s="464"/>
      <c r="AG196" s="464"/>
      <c r="AH196" s="464"/>
      <c r="AI196" s="464"/>
      <c r="AJ196" s="464"/>
      <c r="AK196" s="464"/>
      <c r="AL196" s="464"/>
      <c r="AM196" s="464"/>
      <c r="AN196" s="464"/>
      <c r="AO196" s="464"/>
      <c r="AP196" s="464"/>
      <c r="AQ196" s="464"/>
      <c r="AR196" s="484" t="str">
        <f>CONCATENATE($C$194," ",C196)</f>
        <v>Xe nâng - chiều cao nâng: 12 m</v>
      </c>
      <c r="AS196" s="464"/>
      <c r="AT196" s="464"/>
      <c r="AU196" s="464"/>
      <c r="AV196" s="464"/>
      <c r="AW196" s="464"/>
      <c r="AX196" s="464"/>
      <c r="AY196" s="465"/>
      <c r="AZ196" s="466"/>
      <c r="BA196" s="464"/>
      <c r="BB196" s="483">
        <v>1618969.7357142856</v>
      </c>
      <c r="BC196" s="485">
        <f t="shared" si="90"/>
        <v>59346.131355931982</v>
      </c>
    </row>
    <row r="197" spans="1:55">
      <c r="A197" s="475">
        <f>MAX($A$12:A196)+1</f>
        <v>158</v>
      </c>
      <c r="B197" s="475" t="s">
        <v>890</v>
      </c>
      <c r="C197" s="476" t="s">
        <v>889</v>
      </c>
      <c r="D197" s="475">
        <v>280</v>
      </c>
      <c r="E197" s="480">
        <v>994767000</v>
      </c>
      <c r="F197" s="475">
        <v>13</v>
      </c>
      <c r="G197" s="481">
        <f>IF(E197 &gt;=30000000,0.9,1)</f>
        <v>0.9</v>
      </c>
      <c r="H197" s="477">
        <f>F197%*E197*G197/D197</f>
        <v>415670.49642857141</v>
      </c>
      <c r="I197" s="475">
        <v>3.8</v>
      </c>
      <c r="J197" s="477">
        <f t="shared" si="111"/>
        <v>135004.09285714285</v>
      </c>
      <c r="K197" s="475">
        <v>5</v>
      </c>
      <c r="L197" s="477">
        <f>K197%*E197/D197</f>
        <v>177636.96428571429</v>
      </c>
      <c r="M197" s="475" t="s">
        <v>533</v>
      </c>
      <c r="N197" s="475" t="s">
        <v>2</v>
      </c>
      <c r="O197" s="481">
        <f>IF(N197="diezel",1.03,IF(N197="xăng",1.02,0))</f>
        <v>1.03</v>
      </c>
      <c r="P197" s="475"/>
      <c r="Q197" s="477">
        <f t="shared" si="123"/>
        <v>495573.17000000004</v>
      </c>
      <c r="R197" s="475" t="s">
        <v>650</v>
      </c>
      <c r="S197" s="482">
        <f>VLOOKUP(U197,'LuongNC QD1491'!$B$6:$G$240,6,0)*V197+VLOOKUP(W197,'LuongNC QD1491'!$B$6:$G$240,6,0)*X197</f>
        <v>591427.11864406778</v>
      </c>
      <c r="T197" s="483">
        <f t="shared" si="95"/>
        <v>1815311.8422154963</v>
      </c>
      <c r="U197" s="489" t="s">
        <v>663</v>
      </c>
      <c r="V197" s="489" t="str">
        <f>LEFT(R197,1)</f>
        <v>1</v>
      </c>
      <c r="W197" s="489" t="s">
        <v>664</v>
      </c>
      <c r="X197" s="489" t="str">
        <f>RIGHT(LEFT(R197,7),1)</f>
        <v>1</v>
      </c>
      <c r="Y197" s="464"/>
      <c r="Z197" s="464"/>
      <c r="AA197" s="464"/>
      <c r="AB197" s="464"/>
      <c r="AC197" s="464"/>
      <c r="AD197" s="464"/>
      <c r="AE197" s="464"/>
      <c r="AF197" s="464"/>
      <c r="AG197" s="464"/>
      <c r="AH197" s="464"/>
      <c r="AI197" s="464"/>
      <c r="AJ197" s="464"/>
      <c r="AK197" s="464"/>
      <c r="AL197" s="464"/>
      <c r="AM197" s="464"/>
      <c r="AN197" s="464"/>
      <c r="AO197" s="464"/>
      <c r="AP197" s="464"/>
      <c r="AQ197" s="464"/>
      <c r="AR197" s="484" t="str">
        <f>CONCATENATE($C$194," ",C197)</f>
        <v>Xe nâng - chiều cao nâng: 18 m</v>
      </c>
      <c r="AS197" s="464"/>
      <c r="AT197" s="464"/>
      <c r="AU197" s="464"/>
      <c r="AV197" s="464"/>
      <c r="AW197" s="464"/>
      <c r="AX197" s="464"/>
      <c r="AY197" s="465"/>
      <c r="AZ197" s="466"/>
      <c r="BA197" s="464"/>
      <c r="BB197" s="483">
        <v>1889452.8935714285</v>
      </c>
      <c r="BC197" s="485">
        <f t="shared" si="90"/>
        <v>74141.051355932141</v>
      </c>
    </row>
    <row r="198" spans="1:55">
      <c r="A198" s="475">
        <f>MAX($A$12:A197)+1</f>
        <v>159</v>
      </c>
      <c r="B198" s="475" t="s">
        <v>6864</v>
      </c>
      <c r="C198" s="476" t="s">
        <v>891</v>
      </c>
      <c r="D198" s="475">
        <v>280</v>
      </c>
      <c r="E198" s="480">
        <v>1254565000</v>
      </c>
      <c r="F198" s="475">
        <v>13</v>
      </c>
      <c r="G198" s="481">
        <f>IF(E198 &gt;=30000000,0.9,1)</f>
        <v>0.9</v>
      </c>
      <c r="H198" s="477">
        <f>F198%*E198*G198/D198</f>
        <v>524228.94642857142</v>
      </c>
      <c r="I198" s="475">
        <v>3.8</v>
      </c>
      <c r="J198" s="477">
        <f t="shared" si="111"/>
        <v>170262.39285714287</v>
      </c>
      <c r="K198" s="475">
        <v>5</v>
      </c>
      <c r="L198" s="477">
        <f>K198%*E198/D198</f>
        <v>224029.46428571429</v>
      </c>
      <c r="M198" s="475" t="s">
        <v>660</v>
      </c>
      <c r="N198" s="475" t="s">
        <v>2</v>
      </c>
      <c r="O198" s="481">
        <f>IF(N198="diezel",1.03,IF(N198="xăng",1.02,0))</f>
        <v>1.03</v>
      </c>
      <c r="P198" s="475"/>
      <c r="Q198" s="477">
        <f t="shared" si="123"/>
        <v>563928.09</v>
      </c>
      <c r="R198" s="475" t="s">
        <v>650</v>
      </c>
      <c r="S198" s="482">
        <f>VLOOKUP(U198,'LuongNC QD1491'!$B$6:$G$240,6,0)*V198+VLOOKUP(W198,'LuongNC QD1491'!$B$6:$G$240,6,0)*X198</f>
        <v>591427.11864406778</v>
      </c>
      <c r="T198" s="483">
        <f t="shared" si="95"/>
        <v>2073876.0122154963</v>
      </c>
      <c r="U198" s="489" t="s">
        <v>663</v>
      </c>
      <c r="V198" s="489" t="str">
        <f>LEFT(R198,1)</f>
        <v>1</v>
      </c>
      <c r="W198" s="489" t="s">
        <v>664</v>
      </c>
      <c r="X198" s="489" t="str">
        <f>RIGHT(LEFT(R198,7),1)</f>
        <v>1</v>
      </c>
      <c r="Y198" s="464"/>
      <c r="Z198" s="464"/>
      <c r="AA198" s="464"/>
      <c r="AB198" s="464"/>
      <c r="AC198" s="464"/>
      <c r="AD198" s="464"/>
      <c r="AE198" s="464"/>
      <c r="AF198" s="464"/>
      <c r="AG198" s="464"/>
      <c r="AH198" s="464"/>
      <c r="AI198" s="464"/>
      <c r="AJ198" s="464"/>
      <c r="AK198" s="464"/>
      <c r="AL198" s="464"/>
      <c r="AM198" s="464"/>
      <c r="AN198" s="464"/>
      <c r="AO198" s="464"/>
      <c r="AP198" s="464"/>
      <c r="AQ198" s="464"/>
      <c r="AR198" s="484" t="str">
        <f>CONCATENATE($C$194," ",C198)</f>
        <v>Xe nâng - chiều cao nâng: 24 m</v>
      </c>
      <c r="AS198" s="464"/>
      <c r="AT198" s="464"/>
      <c r="AU198" s="464"/>
      <c r="AV198" s="464"/>
      <c r="AW198" s="464"/>
      <c r="AX198" s="464"/>
      <c r="AY198" s="465"/>
      <c r="AZ198" s="466"/>
      <c r="BA198" s="464"/>
      <c r="BB198" s="483">
        <v>2162811.9835714288</v>
      </c>
      <c r="BC198" s="485">
        <f t="shared" si="90"/>
        <v>88935.971355932532</v>
      </c>
    </row>
    <row r="199" spans="1:55" ht="16.5" customHeight="1">
      <c r="A199" s="475">
        <f>MAX($A$12:A198)+1</f>
        <v>160</v>
      </c>
      <c r="B199" s="475" t="s">
        <v>6865</v>
      </c>
      <c r="C199" s="476" t="s">
        <v>6866</v>
      </c>
      <c r="D199" s="475">
        <v>240</v>
      </c>
      <c r="E199" s="480">
        <v>180200000</v>
      </c>
      <c r="F199" s="475">
        <v>16</v>
      </c>
      <c r="G199" s="481">
        <f>IF(E199 &gt;=30000000,0.9,1)</f>
        <v>0.9</v>
      </c>
      <c r="H199" s="477">
        <f>F199%*E199*G199/D199</f>
        <v>108120</v>
      </c>
      <c r="I199" s="475">
        <v>3.5</v>
      </c>
      <c r="J199" s="477">
        <f t="shared" si="111"/>
        <v>26279.166666666672</v>
      </c>
      <c r="K199" s="475">
        <v>5</v>
      </c>
      <c r="L199" s="477">
        <f>K199%*E199/D199</f>
        <v>37541.666666666664</v>
      </c>
      <c r="M199" s="475">
        <v>9</v>
      </c>
      <c r="N199" s="475" t="s">
        <v>2</v>
      </c>
      <c r="O199" s="481">
        <f>IF(N199="diezel",1.03,IF(N199="xăng",1.02,0))</f>
        <v>1.03</v>
      </c>
      <c r="P199" s="475"/>
      <c r="Q199" s="477">
        <f t="shared" si="123"/>
        <v>153798.57</v>
      </c>
      <c r="R199" s="475" t="s">
        <v>487</v>
      </c>
      <c r="S199" s="482">
        <f>VLOOKUP(U199,'LuongNC QD1491'!$B$6:$G$240,6,0)*V199</f>
        <v>315654.76973684208</v>
      </c>
      <c r="T199" s="483">
        <f t="shared" si="95"/>
        <v>641394.17307017534</v>
      </c>
      <c r="U199" s="464" t="str">
        <f>"N1"&amp;RIGHT(LEFT(R199,3),1)&amp;"0"&amp;RIGHT(R199,1)&amp;""</f>
        <v>N1407</v>
      </c>
      <c r="V199" s="464" t="str">
        <f>LEFT(R199,1)</f>
        <v>1</v>
      </c>
      <c r="W199" s="489"/>
      <c r="X199" s="489"/>
      <c r="Y199" s="464"/>
      <c r="Z199" s="464"/>
      <c r="AA199" s="464"/>
      <c r="AB199" s="464"/>
      <c r="AC199" s="464"/>
      <c r="AD199" s="464"/>
      <c r="AE199" s="464"/>
      <c r="AF199" s="464"/>
      <c r="AG199" s="464"/>
      <c r="AH199" s="464"/>
      <c r="AI199" s="464"/>
      <c r="AJ199" s="464"/>
      <c r="AK199" s="464"/>
      <c r="AL199" s="464"/>
      <c r="AM199" s="464"/>
      <c r="AN199" s="464"/>
      <c r="AO199" s="464"/>
      <c r="AP199" s="464"/>
      <c r="AQ199" s="464"/>
      <c r="AR199" s="484" t="str">
        <f>CONCATENATE(C199)</f>
        <v>Xe nâng hàng- sức nâng 2t:</v>
      </c>
      <c r="AS199" s="464"/>
      <c r="AT199" s="464"/>
      <c r="AU199" s="464"/>
      <c r="AV199" s="464"/>
      <c r="AW199" s="464"/>
      <c r="AX199" s="464"/>
      <c r="AY199" s="465" t="s">
        <v>6857</v>
      </c>
      <c r="AZ199" s="488"/>
      <c r="BA199" s="464"/>
      <c r="BB199" s="483">
        <v>657004.97333333339</v>
      </c>
      <c r="BC199" s="485">
        <f t="shared" si="90"/>
        <v>15610.800263158046</v>
      </c>
    </row>
    <row r="200" spans="1:55">
      <c r="A200" s="475"/>
      <c r="B200" s="475" t="s">
        <v>892</v>
      </c>
      <c r="C200" s="476" t="s">
        <v>893</v>
      </c>
      <c r="D200" s="475"/>
      <c r="E200" s="477"/>
      <c r="F200" s="475"/>
      <c r="G200" s="477"/>
      <c r="H200" s="475"/>
      <c r="I200" s="475"/>
      <c r="J200" s="475"/>
      <c r="K200" s="475"/>
      <c r="L200" s="475"/>
      <c r="M200" s="475"/>
      <c r="N200" s="475"/>
      <c r="O200" s="475"/>
      <c r="P200" s="475"/>
      <c r="Q200" s="477"/>
      <c r="R200" s="475"/>
      <c r="S200" s="477"/>
      <c r="T200" s="482"/>
      <c r="U200" s="464"/>
      <c r="V200" s="464"/>
      <c r="W200" s="464"/>
      <c r="X200" s="464"/>
      <c r="Y200" s="464"/>
      <c r="Z200" s="464"/>
      <c r="AA200" s="464"/>
      <c r="AB200" s="464"/>
      <c r="AC200" s="464"/>
      <c r="AD200" s="464"/>
      <c r="AE200" s="464"/>
      <c r="AF200" s="464"/>
      <c r="AG200" s="464"/>
      <c r="AH200" s="464"/>
      <c r="AI200" s="464"/>
      <c r="AJ200" s="464"/>
      <c r="AK200" s="464"/>
      <c r="AL200" s="464"/>
      <c r="AM200" s="464"/>
      <c r="AN200" s="464"/>
      <c r="AO200" s="464"/>
      <c r="AP200" s="464"/>
      <c r="AQ200" s="464"/>
      <c r="AR200" s="487"/>
      <c r="AS200" s="464"/>
      <c r="AT200" s="464"/>
      <c r="AU200" s="464"/>
      <c r="AV200" s="464"/>
      <c r="AW200" s="464"/>
      <c r="AX200" s="464"/>
      <c r="AY200" s="465"/>
      <c r="AZ200" s="466"/>
      <c r="BA200" s="464"/>
      <c r="BB200" s="482"/>
      <c r="BC200" s="485">
        <f t="shared" si="90"/>
        <v>0</v>
      </c>
    </row>
    <row r="201" spans="1:55">
      <c r="A201" s="475">
        <f>MAX($A$12:A200)+1</f>
        <v>161</v>
      </c>
      <c r="B201" s="475" t="s">
        <v>894</v>
      </c>
      <c r="C201" s="476" t="s">
        <v>895</v>
      </c>
      <c r="D201" s="475">
        <v>280</v>
      </c>
      <c r="E201" s="480">
        <v>1008639000</v>
      </c>
      <c r="F201" s="475">
        <v>15</v>
      </c>
      <c r="G201" s="481">
        <f>IF(E201 &gt;=30000000,0.9,1)</f>
        <v>0.9</v>
      </c>
      <c r="H201" s="477">
        <f>F201%*E201*G201/D201</f>
        <v>486308.08928571426</v>
      </c>
      <c r="I201" s="475">
        <v>3.9</v>
      </c>
      <c r="J201" s="477">
        <f t="shared" si="111"/>
        <v>140489.00357142856</v>
      </c>
      <c r="K201" s="475">
        <v>5</v>
      </c>
      <c r="L201" s="477">
        <f>K201%*E201/D201</f>
        <v>180114.10714285713</v>
      </c>
      <c r="M201" s="475" t="s">
        <v>649</v>
      </c>
      <c r="N201" s="475" t="s">
        <v>2</v>
      </c>
      <c r="O201" s="481">
        <f>IF(N201="diezel",1.03,IF(N201="xăng",1.02,0))</f>
        <v>1.03</v>
      </c>
      <c r="P201" s="475"/>
      <c r="Q201" s="477">
        <f t="shared" si="123"/>
        <v>427218.25</v>
      </c>
      <c r="R201" s="475" t="s">
        <v>650</v>
      </c>
      <c r="S201" s="482">
        <f>VLOOKUP(U201,'LuongNC QD1491'!$B$6:$G$240,6,0)*V201+VLOOKUP(W201,'LuongNC QD1491'!$B$6:$G$240,6,0)*X201</f>
        <v>591427.11864406778</v>
      </c>
      <c r="T201" s="483">
        <f t="shared" si="95"/>
        <v>1825556.5686440677</v>
      </c>
      <c r="U201" s="489" t="s">
        <v>663</v>
      </c>
      <c r="V201" s="489" t="str">
        <f>LEFT(R201,1)</f>
        <v>1</v>
      </c>
      <c r="W201" s="489" t="s">
        <v>664</v>
      </c>
      <c r="X201" s="489" t="str">
        <f>RIGHT(LEFT(R201,7),1)</f>
        <v>1</v>
      </c>
      <c r="Y201" s="464"/>
      <c r="Z201" s="464"/>
      <c r="AA201" s="464"/>
      <c r="AB201" s="464"/>
      <c r="AC201" s="464"/>
      <c r="AD201" s="464"/>
      <c r="AE201" s="464"/>
      <c r="AF201" s="464"/>
      <c r="AG201" s="464"/>
      <c r="AH201" s="464"/>
      <c r="AI201" s="464"/>
      <c r="AJ201" s="464"/>
      <c r="AK201" s="464"/>
      <c r="AL201" s="464"/>
      <c r="AM201" s="464"/>
      <c r="AN201" s="464"/>
      <c r="AO201" s="464"/>
      <c r="AP201" s="464"/>
      <c r="AQ201" s="464"/>
      <c r="AR201" s="484" t="str">
        <f>CONCATENATE($C$200," ",C201)</f>
        <v>Xe thang - chiều dài thang: 9 m</v>
      </c>
      <c r="AS201" s="464"/>
      <c r="AT201" s="464"/>
      <c r="AU201" s="464"/>
      <c r="AV201" s="464"/>
      <c r="AW201" s="464"/>
      <c r="AX201" s="464"/>
      <c r="AY201" s="465"/>
      <c r="AZ201" s="466"/>
      <c r="BA201" s="464"/>
      <c r="BB201" s="483">
        <v>1884902.7</v>
      </c>
      <c r="BC201" s="485">
        <f t="shared" si="90"/>
        <v>59346.131355932215</v>
      </c>
    </row>
    <row r="202" spans="1:55">
      <c r="A202" s="475">
        <f>MAX($A$12:A201)+1</f>
        <v>162</v>
      </c>
      <c r="B202" s="475" t="s">
        <v>896</v>
      </c>
      <c r="C202" s="476" t="s">
        <v>887</v>
      </c>
      <c r="D202" s="475">
        <v>280</v>
      </c>
      <c r="E202" s="480">
        <v>1371165000</v>
      </c>
      <c r="F202" s="475">
        <v>15</v>
      </c>
      <c r="G202" s="481">
        <f>IF(E202 &gt;=30000000,0.9,1)</f>
        <v>0.9</v>
      </c>
      <c r="H202" s="477">
        <f>F202%*E202*G202/D202</f>
        <v>661097.41071428568</v>
      </c>
      <c r="I202" s="475">
        <v>3.7</v>
      </c>
      <c r="J202" s="477">
        <f t="shared" si="111"/>
        <v>181189.66071428574</v>
      </c>
      <c r="K202" s="475">
        <v>5</v>
      </c>
      <c r="L202" s="477">
        <f>K202%*E202/D202</f>
        <v>244850.89285714287</v>
      </c>
      <c r="M202" s="475" t="s">
        <v>533</v>
      </c>
      <c r="N202" s="475" t="s">
        <v>2</v>
      </c>
      <c r="O202" s="481">
        <f>IF(N202="diezel",1.03,IF(N202="xăng",1.02,0))</f>
        <v>1.03</v>
      </c>
      <c r="P202" s="475"/>
      <c r="Q202" s="477">
        <f t="shared" si="123"/>
        <v>495573.17000000004</v>
      </c>
      <c r="R202" s="475" t="s">
        <v>650</v>
      </c>
      <c r="S202" s="482">
        <f>VLOOKUP(U202,'LuongNC QD1491'!$B$6:$G$240,6,0)*V202+VLOOKUP(W202,'LuongNC QD1491'!$B$6:$G$240,6,0)*X202</f>
        <v>591427.11864406778</v>
      </c>
      <c r="T202" s="483">
        <f t="shared" si="95"/>
        <v>2174138.2529297825</v>
      </c>
      <c r="U202" s="489" t="s">
        <v>663</v>
      </c>
      <c r="V202" s="489" t="str">
        <f>LEFT(R202,1)</f>
        <v>1</v>
      </c>
      <c r="W202" s="489" t="s">
        <v>664</v>
      </c>
      <c r="X202" s="489" t="str">
        <f>RIGHT(LEFT(R202,7),1)</f>
        <v>1</v>
      </c>
      <c r="Y202" s="464"/>
      <c r="Z202" s="464"/>
      <c r="AA202" s="464"/>
      <c r="AB202" s="464"/>
      <c r="AC202" s="464"/>
      <c r="AD202" s="464"/>
      <c r="AE202" s="464"/>
      <c r="AF202" s="464"/>
      <c r="AG202" s="464"/>
      <c r="AH202" s="464"/>
      <c r="AI202" s="464"/>
      <c r="AJ202" s="464"/>
      <c r="AK202" s="464"/>
      <c r="AL202" s="464"/>
      <c r="AM202" s="464"/>
      <c r="AN202" s="464"/>
      <c r="AO202" s="464"/>
      <c r="AP202" s="464"/>
      <c r="AQ202" s="464"/>
      <c r="AR202" s="484" t="str">
        <f>CONCATENATE($C$200," ",C202)</f>
        <v>Xe thang - chiều dài thang: 12 m</v>
      </c>
      <c r="AS202" s="464"/>
      <c r="AT202" s="464"/>
      <c r="AU202" s="464"/>
      <c r="AV202" s="464"/>
      <c r="AW202" s="464"/>
      <c r="AX202" s="464"/>
      <c r="AY202" s="465"/>
      <c r="AZ202" s="466"/>
      <c r="BA202" s="464"/>
      <c r="BB202" s="483">
        <v>2248279.3042857144</v>
      </c>
      <c r="BC202" s="485">
        <f t="shared" si="90"/>
        <v>74141.051355931908</v>
      </c>
    </row>
    <row r="203" spans="1:55">
      <c r="A203" s="475">
        <f>MAX($A$12:A202)+1</f>
        <v>163</v>
      </c>
      <c r="B203" s="475" t="s">
        <v>897</v>
      </c>
      <c r="C203" s="476" t="s">
        <v>889</v>
      </c>
      <c r="D203" s="475">
        <v>280</v>
      </c>
      <c r="E203" s="480">
        <v>1662779000</v>
      </c>
      <c r="F203" s="475">
        <v>15</v>
      </c>
      <c r="G203" s="481">
        <f>IF(E203 &gt;=30000000,0.9,1)</f>
        <v>0.9</v>
      </c>
      <c r="H203" s="477">
        <f>F203%*E203*G203/D203</f>
        <v>801697.01785714284</v>
      </c>
      <c r="I203" s="475">
        <v>3.7</v>
      </c>
      <c r="J203" s="477">
        <f t="shared" si="111"/>
        <v>219724.36785714288</v>
      </c>
      <c r="K203" s="475">
        <v>5</v>
      </c>
      <c r="L203" s="477">
        <f>K203%*E203/D203</f>
        <v>296924.82142857142</v>
      </c>
      <c r="M203" s="475" t="s">
        <v>660</v>
      </c>
      <c r="N203" s="475" t="s">
        <v>2</v>
      </c>
      <c r="O203" s="481">
        <f>IF(N203="diezel",1.03,IF(N203="xăng",1.02,0))</f>
        <v>1.03</v>
      </c>
      <c r="P203" s="475"/>
      <c r="Q203" s="477">
        <f t="shared" si="123"/>
        <v>563928.09</v>
      </c>
      <c r="R203" s="475" t="s">
        <v>898</v>
      </c>
      <c r="S203" s="482">
        <f>VLOOKUP(U203,'LuongNC QD1491'!$B$6:$G$240,6,0)*V203+VLOOKUP(W203,'LuongNC QD1491'!$B$6:$G$240,6,0)*X203</f>
        <v>591427.11864406778</v>
      </c>
      <c r="T203" s="483">
        <f t="shared" si="95"/>
        <v>2473701.4157869248</v>
      </c>
      <c r="U203" s="489" t="s">
        <v>663</v>
      </c>
      <c r="V203" s="489" t="str">
        <f>LEFT(R203,1)</f>
        <v>1</v>
      </c>
      <c r="W203" s="489" t="s">
        <v>664</v>
      </c>
      <c r="X203" s="489" t="str">
        <f>RIGHT(LEFT(R203,7),1)</f>
        <v>1</v>
      </c>
      <c r="Y203" s="464"/>
      <c r="Z203" s="464"/>
      <c r="AA203" s="464"/>
      <c r="AB203" s="464"/>
      <c r="AC203" s="464"/>
      <c r="AD203" s="464"/>
      <c r="AE203" s="464"/>
      <c r="AF203" s="464"/>
      <c r="AG203" s="464"/>
      <c r="AH203" s="464"/>
      <c r="AI203" s="464"/>
      <c r="AJ203" s="464"/>
      <c r="AK203" s="464"/>
      <c r="AL203" s="464"/>
      <c r="AM203" s="464"/>
      <c r="AN203" s="464"/>
      <c r="AO203" s="464"/>
      <c r="AP203" s="464"/>
      <c r="AQ203" s="464"/>
      <c r="AR203" s="484" t="str">
        <f>CONCATENATE($C$200," ",C203)</f>
        <v>Xe thang - chiều dài thang: 18 m</v>
      </c>
      <c r="AS203" s="464"/>
      <c r="AT203" s="464"/>
      <c r="AU203" s="464"/>
      <c r="AV203" s="464"/>
      <c r="AW203" s="464"/>
      <c r="AX203" s="464"/>
      <c r="AY203" s="465"/>
      <c r="AZ203" s="466"/>
      <c r="BA203" s="464"/>
      <c r="BB203" s="483">
        <v>2562637.3871428571</v>
      </c>
      <c r="BC203" s="485">
        <f t="shared" si="90"/>
        <v>88935.971355932299</v>
      </c>
    </row>
    <row r="204" spans="1:55">
      <c r="A204" s="475"/>
      <c r="B204" s="478" t="s">
        <v>899</v>
      </c>
      <c r="C204" s="479" t="s">
        <v>900</v>
      </c>
      <c r="D204" s="475"/>
      <c r="E204" s="477"/>
      <c r="F204" s="475"/>
      <c r="G204" s="477"/>
      <c r="H204" s="475"/>
      <c r="I204" s="475"/>
      <c r="J204" s="475"/>
      <c r="K204" s="475"/>
      <c r="L204" s="475"/>
      <c r="M204" s="475"/>
      <c r="N204" s="475"/>
      <c r="O204" s="475"/>
      <c r="P204" s="475"/>
      <c r="Q204" s="477"/>
      <c r="R204" s="475"/>
      <c r="S204" s="477"/>
      <c r="T204" s="482"/>
      <c r="U204" s="464"/>
      <c r="V204" s="464"/>
      <c r="W204" s="464"/>
      <c r="X204" s="464"/>
      <c r="Y204" s="464"/>
      <c r="Z204" s="464"/>
      <c r="AA204" s="464"/>
      <c r="AB204" s="464"/>
      <c r="AC204" s="464"/>
      <c r="AD204" s="464"/>
      <c r="AE204" s="464"/>
      <c r="AF204" s="464"/>
      <c r="AG204" s="464"/>
      <c r="AH204" s="464"/>
      <c r="AI204" s="464"/>
      <c r="AJ204" s="464"/>
      <c r="AK204" s="464"/>
      <c r="AL204" s="464"/>
      <c r="AM204" s="464"/>
      <c r="AN204" s="464"/>
      <c r="AO204" s="464"/>
      <c r="AP204" s="464"/>
      <c r="AQ204" s="464"/>
      <c r="AR204" s="487"/>
      <c r="AS204" s="464"/>
      <c r="AT204" s="464"/>
      <c r="AU204" s="464"/>
      <c r="AV204" s="464"/>
      <c r="AW204" s="464"/>
      <c r="AX204" s="464"/>
      <c r="AY204" s="465"/>
      <c r="AZ204" s="466"/>
      <c r="BA204" s="464"/>
      <c r="BB204" s="482"/>
      <c r="BC204" s="485">
        <f t="shared" si="90"/>
        <v>0</v>
      </c>
    </row>
    <row r="205" spans="1:55">
      <c r="A205" s="475"/>
      <c r="B205" s="475" t="s">
        <v>901</v>
      </c>
      <c r="C205" s="476" t="s">
        <v>902</v>
      </c>
      <c r="D205" s="475"/>
      <c r="E205" s="477"/>
      <c r="F205" s="475"/>
      <c r="G205" s="477"/>
      <c r="H205" s="475"/>
      <c r="I205" s="475"/>
      <c r="J205" s="475"/>
      <c r="K205" s="475"/>
      <c r="L205" s="475"/>
      <c r="M205" s="475"/>
      <c r="N205" s="475"/>
      <c r="O205" s="475"/>
      <c r="P205" s="475"/>
      <c r="Q205" s="477"/>
      <c r="R205" s="475"/>
      <c r="S205" s="477"/>
      <c r="T205" s="482"/>
      <c r="U205" s="464"/>
      <c r="V205" s="464"/>
      <c r="W205" s="464"/>
      <c r="X205" s="464"/>
      <c r="Y205" s="464"/>
      <c r="Z205" s="464"/>
      <c r="AA205" s="464"/>
      <c r="AB205" s="464"/>
      <c r="AC205" s="464"/>
      <c r="AD205" s="464"/>
      <c r="AE205" s="464"/>
      <c r="AF205" s="464"/>
      <c r="AG205" s="464"/>
      <c r="AH205" s="464"/>
      <c r="AI205" s="464"/>
      <c r="AJ205" s="464"/>
      <c r="AK205" s="464"/>
      <c r="AL205" s="464"/>
      <c r="AM205" s="464"/>
      <c r="AN205" s="464"/>
      <c r="AO205" s="464"/>
      <c r="AP205" s="464"/>
      <c r="AQ205" s="464"/>
      <c r="AR205" s="487"/>
      <c r="AS205" s="464"/>
      <c r="AT205" s="464"/>
      <c r="AU205" s="464"/>
      <c r="AV205" s="464"/>
      <c r="AW205" s="464"/>
      <c r="AX205" s="464"/>
      <c r="AY205" s="465"/>
      <c r="AZ205" s="466"/>
      <c r="BA205" s="464"/>
      <c r="BB205" s="482"/>
      <c r="BC205" s="485">
        <f t="shared" si="90"/>
        <v>0</v>
      </c>
    </row>
    <row r="206" spans="1:55">
      <c r="A206" s="475">
        <f>MAX($A$12:A205)+1</f>
        <v>164</v>
      </c>
      <c r="B206" s="475" t="s">
        <v>903</v>
      </c>
      <c r="C206" s="476" t="s">
        <v>904</v>
      </c>
      <c r="D206" s="475">
        <v>260</v>
      </c>
      <c r="E206" s="480">
        <v>1125927000</v>
      </c>
      <c r="F206" s="475">
        <v>14</v>
      </c>
      <c r="G206" s="481">
        <f>IF(E206 &gt;=30000000,0.9,1)</f>
        <v>0.9</v>
      </c>
      <c r="H206" s="477">
        <f>F206%*E206*G206/D206</f>
        <v>545641.54615384631</v>
      </c>
      <c r="I206" s="475">
        <v>4.4000000000000004</v>
      </c>
      <c r="J206" s="477">
        <f>I206%*E206/D206</f>
        <v>190541.49230769233</v>
      </c>
      <c r="K206" s="475">
        <v>5</v>
      </c>
      <c r="L206" s="477">
        <f>K206%*E206/D206</f>
        <v>216524.42307692306</v>
      </c>
      <c r="M206" s="475">
        <v>56</v>
      </c>
      <c r="N206" s="475" t="s">
        <v>2</v>
      </c>
      <c r="O206" s="481">
        <f t="shared" ref="O206:O260" si="124">IF(N206="diezel",1.03,IF(N206="xăng",1.02,0))</f>
        <v>1.03</v>
      </c>
      <c r="P206" s="475"/>
      <c r="Q206" s="477">
        <f t="shared" si="123"/>
        <v>956968.88</v>
      </c>
      <c r="R206" s="475" t="s">
        <v>522</v>
      </c>
      <c r="S206" s="482">
        <f>VLOOKUP(U206,'LuongNC QD1491'!$B$6:$G$240,6,0)*V206</f>
        <v>371133.48684210528</v>
      </c>
      <c r="T206" s="483">
        <f t="shared" si="95"/>
        <v>2280809.828380567</v>
      </c>
      <c r="U206" s="464" t="str">
        <f>"N1"&amp;RIGHT(LEFT(R206,3),1)&amp;"0"&amp;RIGHT(R206,1)&amp;""</f>
        <v>N1507</v>
      </c>
      <c r="V206" s="464" t="str">
        <f>LEFT(R206,1)</f>
        <v>1</v>
      </c>
      <c r="W206" s="464"/>
      <c r="X206" s="464"/>
      <c r="Y206" s="464"/>
      <c r="Z206" s="464"/>
      <c r="AA206" s="464"/>
      <c r="AB206" s="464"/>
      <c r="AC206" s="464"/>
      <c r="AD206" s="464"/>
      <c r="AE206" s="464"/>
      <c r="AF206" s="464"/>
      <c r="AG206" s="464"/>
      <c r="AH206" s="464"/>
      <c r="AI206" s="464"/>
      <c r="AJ206" s="464"/>
      <c r="AK206" s="464"/>
      <c r="AL206" s="464"/>
      <c r="AM206" s="464"/>
      <c r="AN206" s="464"/>
      <c r="AO206" s="464"/>
      <c r="AP206" s="464"/>
      <c r="AQ206" s="464"/>
      <c r="AR206" s="484" t="str">
        <f>CONCATENATE($C$205," ",C206)</f>
        <v>Máy đóng cọc tự hành, bánh xích - trọng lượng đầu búa: 1,2 t</v>
      </c>
      <c r="AS206" s="464"/>
      <c r="AT206" s="464"/>
      <c r="AU206" s="464"/>
      <c r="AV206" s="464"/>
      <c r="AW206" s="464"/>
      <c r="AX206" s="464"/>
      <c r="AY206" s="465"/>
      <c r="AZ206" s="466"/>
      <c r="BA206" s="464"/>
      <c r="BB206" s="483">
        <v>2467154.2215384617</v>
      </c>
      <c r="BC206" s="485">
        <f t="shared" ref="BC206:BC269" si="125">BB206-T206</f>
        <v>186344.39315789472</v>
      </c>
    </row>
    <row r="207" spans="1:55">
      <c r="A207" s="475">
        <f>MAX($A$12:A206)+1</f>
        <v>165</v>
      </c>
      <c r="B207" s="475" t="s">
        <v>905</v>
      </c>
      <c r="C207" s="476" t="s">
        <v>906</v>
      </c>
      <c r="D207" s="475">
        <v>260</v>
      </c>
      <c r="E207" s="480">
        <v>1233813000</v>
      </c>
      <c r="F207" s="475">
        <v>14</v>
      </c>
      <c r="G207" s="481">
        <f>IF(E207 &gt;=30000000,0.9,1)</f>
        <v>0.9</v>
      </c>
      <c r="H207" s="477">
        <f>F207%*E207*G207/D207</f>
        <v>597924.76153846167</v>
      </c>
      <c r="I207" s="475">
        <v>4.4000000000000004</v>
      </c>
      <c r="J207" s="477">
        <f>I207%*E207/D207</f>
        <v>208799.1230769231</v>
      </c>
      <c r="K207" s="475">
        <v>5</v>
      </c>
      <c r="L207" s="477">
        <f>K207%*E207/D207</f>
        <v>237271.73076923078</v>
      </c>
      <c r="M207" s="475">
        <v>59</v>
      </c>
      <c r="N207" s="475" t="s">
        <v>2</v>
      </c>
      <c r="O207" s="481">
        <f t="shared" si="124"/>
        <v>1.03</v>
      </c>
      <c r="P207" s="475"/>
      <c r="Q207" s="477">
        <f t="shared" si="123"/>
        <v>1008235.0700000001</v>
      </c>
      <c r="R207" s="475" t="s">
        <v>522</v>
      </c>
      <c r="S207" s="482">
        <f>VLOOKUP(U207,'LuongNC QD1491'!$B$6:$G$240,6,0)*V207</f>
        <v>371133.48684210528</v>
      </c>
      <c r="T207" s="483">
        <f t="shared" si="95"/>
        <v>2423364.172226721</v>
      </c>
      <c r="U207" s="464" t="str">
        <f>"N1"&amp;RIGHT(LEFT(R207,3),1)&amp;"0"&amp;RIGHT(R207,1)&amp;""</f>
        <v>N1507</v>
      </c>
      <c r="V207" s="464" t="str">
        <f>LEFT(R207,1)</f>
        <v>1</v>
      </c>
      <c r="W207" s="464"/>
      <c r="X207" s="464"/>
      <c r="Y207" s="464"/>
      <c r="Z207" s="464"/>
      <c r="AA207" s="464"/>
      <c r="AB207" s="464"/>
      <c r="AC207" s="464"/>
      <c r="AD207" s="464"/>
      <c r="AE207" s="464"/>
      <c r="AF207" s="464"/>
      <c r="AG207" s="464"/>
      <c r="AH207" s="464"/>
      <c r="AI207" s="464"/>
      <c r="AJ207" s="464"/>
      <c r="AK207" s="464"/>
      <c r="AL207" s="464"/>
      <c r="AM207" s="464"/>
      <c r="AN207" s="464"/>
      <c r="AO207" s="464"/>
      <c r="AP207" s="464"/>
      <c r="AQ207" s="464"/>
      <c r="AR207" s="484" t="str">
        <f>CONCATENATE($C$205," ",C207)</f>
        <v>Máy đóng cọc tự hành, bánh xích - trọng lượng đầu búa: 1,8 t</v>
      </c>
      <c r="AS207" s="464"/>
      <c r="AT207" s="464"/>
      <c r="AU207" s="464"/>
      <c r="AV207" s="464"/>
      <c r="AW207" s="464"/>
      <c r="AX207" s="464"/>
      <c r="AY207" s="465"/>
      <c r="AZ207" s="466"/>
      <c r="BA207" s="464"/>
      <c r="BB207" s="483">
        <v>2620804.7553846156</v>
      </c>
      <c r="BC207" s="485">
        <f t="shared" si="125"/>
        <v>197440.58315789467</v>
      </c>
    </row>
    <row r="208" spans="1:55">
      <c r="A208" s="475">
        <f>MAX($A$12:A207)+1</f>
        <v>166</v>
      </c>
      <c r="B208" s="475" t="s">
        <v>907</v>
      </c>
      <c r="C208" s="476" t="s">
        <v>841</v>
      </c>
      <c r="D208" s="475">
        <v>260</v>
      </c>
      <c r="E208" s="480">
        <v>2354696000</v>
      </c>
      <c r="F208" s="475">
        <v>13</v>
      </c>
      <c r="G208" s="481">
        <f>IF(E208 &gt;=30000000,0.9,1)</f>
        <v>0.9</v>
      </c>
      <c r="H208" s="477">
        <f>F208%*E208*G208/D208</f>
        <v>1059613.2</v>
      </c>
      <c r="I208" s="475">
        <v>3.9</v>
      </c>
      <c r="J208" s="477">
        <f>I208%*E208/D208</f>
        <v>353204.4</v>
      </c>
      <c r="K208" s="475">
        <v>5</v>
      </c>
      <c r="L208" s="477">
        <f>K208%*E208/D208</f>
        <v>452826.15384615387</v>
      </c>
      <c r="M208" s="475">
        <v>62</v>
      </c>
      <c r="N208" s="475" t="s">
        <v>2</v>
      </c>
      <c r="O208" s="481">
        <f t="shared" si="124"/>
        <v>1.03</v>
      </c>
      <c r="P208" s="475"/>
      <c r="Q208" s="477">
        <f t="shared" si="123"/>
        <v>1059501.26</v>
      </c>
      <c r="R208" s="475" t="s">
        <v>522</v>
      </c>
      <c r="S208" s="482">
        <f>VLOOKUP(U208,'LuongNC QD1491'!$B$6:$G$240,6,0)*V208</f>
        <v>371133.48684210528</v>
      </c>
      <c r="T208" s="483">
        <f t="shared" si="95"/>
        <v>3296278.5006882595</v>
      </c>
      <c r="U208" s="464" t="str">
        <f>"N1"&amp;RIGHT(LEFT(R208,3),1)&amp;"0"&amp;RIGHT(R208,1)&amp;""</f>
        <v>N1507</v>
      </c>
      <c r="V208" s="464" t="str">
        <f>LEFT(R208,1)</f>
        <v>1</v>
      </c>
      <c r="W208" s="464"/>
      <c r="X208" s="464"/>
      <c r="Y208" s="464"/>
      <c r="Z208" s="464"/>
      <c r="AA208" s="464"/>
      <c r="AB208" s="464"/>
      <c r="AC208" s="464"/>
      <c r="AD208" s="464"/>
      <c r="AE208" s="464"/>
      <c r="AF208" s="464"/>
      <c r="AG208" s="464"/>
      <c r="AH208" s="464"/>
      <c r="AI208" s="464"/>
      <c r="AJ208" s="464"/>
      <c r="AK208" s="464"/>
      <c r="AL208" s="464"/>
      <c r="AM208" s="464"/>
      <c r="AN208" s="464"/>
      <c r="AO208" s="464"/>
      <c r="AP208" s="464"/>
      <c r="AQ208" s="464"/>
      <c r="AR208" s="484" t="str">
        <f>CONCATENATE($C$205," ",C208)</f>
        <v>Máy đóng cọc tự hành, bánh xích - trọng lượng đầu búa: 3,5 t</v>
      </c>
      <c r="AS208" s="464"/>
      <c r="AT208" s="464"/>
      <c r="AU208" s="464"/>
      <c r="AV208" s="464"/>
      <c r="AW208" s="464"/>
      <c r="AX208" s="464"/>
      <c r="AY208" s="465"/>
      <c r="AZ208" s="466"/>
      <c r="BA208" s="464"/>
      <c r="BB208" s="483">
        <v>3504815.2738461541</v>
      </c>
      <c r="BC208" s="485">
        <f t="shared" si="125"/>
        <v>208536.77315789461</v>
      </c>
    </row>
    <row r="209" spans="1:55">
      <c r="A209" s="475">
        <f>MAX($A$12:A208)+1</f>
        <v>167</v>
      </c>
      <c r="B209" s="475" t="s">
        <v>908</v>
      </c>
      <c r="C209" s="476" t="s">
        <v>909</v>
      </c>
      <c r="D209" s="475">
        <v>260</v>
      </c>
      <c r="E209" s="480">
        <v>2751960000</v>
      </c>
      <c r="F209" s="475">
        <v>13</v>
      </c>
      <c r="G209" s="481">
        <f>IF(E209 &gt;=30000000,0.9,1)</f>
        <v>0.9</v>
      </c>
      <c r="H209" s="477">
        <f>F209%*E209*G209/D209</f>
        <v>1238382</v>
      </c>
      <c r="I209" s="475">
        <v>3.9</v>
      </c>
      <c r="J209" s="477">
        <f>I209%*E209/D209</f>
        <v>412794</v>
      </c>
      <c r="K209" s="475">
        <v>5</v>
      </c>
      <c r="L209" s="477">
        <f>K209%*E209/D209</f>
        <v>529223.07692307688</v>
      </c>
      <c r="M209" s="475">
        <v>65</v>
      </c>
      <c r="N209" s="475" t="s">
        <v>2</v>
      </c>
      <c r="O209" s="481">
        <f t="shared" si="124"/>
        <v>1.03</v>
      </c>
      <c r="P209" s="475"/>
      <c r="Q209" s="477">
        <f t="shared" si="123"/>
        <v>1110767.45</v>
      </c>
      <c r="R209" s="475" t="s">
        <v>522</v>
      </c>
      <c r="S209" s="482">
        <f>VLOOKUP(U209,'LuongNC QD1491'!$B$6:$G$240,6,0)*V209</f>
        <v>371133.48684210528</v>
      </c>
      <c r="T209" s="483">
        <f t="shared" si="95"/>
        <v>3662300.0137651823</v>
      </c>
      <c r="U209" s="464" t="str">
        <f>"N1"&amp;RIGHT(LEFT(R209,3),1)&amp;"0"&amp;RIGHT(R209,1)&amp;""</f>
        <v>N1507</v>
      </c>
      <c r="V209" s="464" t="str">
        <f>LEFT(R209,1)</f>
        <v>1</v>
      </c>
      <c r="W209" s="464"/>
      <c r="X209" s="464"/>
      <c r="Y209" s="464"/>
      <c r="Z209" s="464"/>
      <c r="AA209" s="464"/>
      <c r="AB209" s="464"/>
      <c r="AC209" s="464"/>
      <c r="AD209" s="464"/>
      <c r="AE209" s="464"/>
      <c r="AF209" s="464"/>
      <c r="AG209" s="464"/>
      <c r="AH209" s="464"/>
      <c r="AI209" s="464"/>
      <c r="AJ209" s="464"/>
      <c r="AK209" s="464"/>
      <c r="AL209" s="464"/>
      <c r="AM209" s="464"/>
      <c r="AN209" s="464"/>
      <c r="AO209" s="464"/>
      <c r="AP209" s="464"/>
      <c r="AQ209" s="464"/>
      <c r="AR209" s="484" t="str">
        <f>CONCATENATE($C$205," ",C209)</f>
        <v>Máy đóng cọc tự hành, bánh xích - trọng lượng đầu búa: 4,5 t</v>
      </c>
      <c r="AS209" s="464"/>
      <c r="AT209" s="464"/>
      <c r="AU209" s="464"/>
      <c r="AV209" s="464"/>
      <c r="AW209" s="464"/>
      <c r="AX209" s="464"/>
      <c r="AY209" s="465"/>
      <c r="AZ209" s="466"/>
      <c r="BA209" s="464"/>
      <c r="BB209" s="483">
        <v>3881932.9769230774</v>
      </c>
      <c r="BC209" s="485">
        <f t="shared" si="125"/>
        <v>219632.96315789502</v>
      </c>
    </row>
    <row r="210" spans="1:55">
      <c r="A210" s="475">
        <f>MAX($A$12:A209)+1</f>
        <v>168</v>
      </c>
      <c r="B210" s="475" t="s">
        <v>910</v>
      </c>
      <c r="C210" s="476" t="s">
        <v>911</v>
      </c>
      <c r="D210" s="475">
        <v>260</v>
      </c>
      <c r="E210" s="480">
        <v>12825610000</v>
      </c>
      <c r="F210" s="475">
        <v>13</v>
      </c>
      <c r="G210" s="481">
        <f>IF(E210 &gt;=30000000,0.9,1)</f>
        <v>0.9</v>
      </c>
      <c r="H210" s="477">
        <f>F210%*E210*G210/D210</f>
        <v>5771524.5</v>
      </c>
      <c r="I210" s="475">
        <v>3.9</v>
      </c>
      <c r="J210" s="475">
        <f>I210%*E210/D210</f>
        <v>1923841.5</v>
      </c>
      <c r="K210" s="475">
        <v>5</v>
      </c>
      <c r="L210" s="477">
        <f>K210%*E210/D210</f>
        <v>2466463.4615384615</v>
      </c>
      <c r="M210" s="475">
        <v>146</v>
      </c>
      <c r="N210" s="475" t="s">
        <v>2</v>
      </c>
      <c r="O210" s="481">
        <f t="shared" si="124"/>
        <v>1.03</v>
      </c>
      <c r="P210" s="475"/>
      <c r="Q210" s="477">
        <f t="shared" si="123"/>
        <v>2494954.58</v>
      </c>
      <c r="R210" s="475" t="s">
        <v>522</v>
      </c>
      <c r="S210" s="482">
        <f>VLOOKUP(U210,'LuongNC QD1491'!$B$6:$G$240,6,0)*V210</f>
        <v>371133.48684210528</v>
      </c>
      <c r="T210" s="483">
        <f t="shared" si="95"/>
        <v>13027917.528380567</v>
      </c>
      <c r="U210" s="464" t="str">
        <f>"N1"&amp;RIGHT(LEFT(R210,3),1)&amp;"0"&amp;RIGHT(R210,1)&amp;""</f>
        <v>N1507</v>
      </c>
      <c r="V210" s="464" t="str">
        <f>LEFT(R210,1)</f>
        <v>1</v>
      </c>
      <c r="W210" s="464"/>
      <c r="X210" s="464"/>
      <c r="Y210" s="464"/>
      <c r="Z210" s="464"/>
      <c r="AA210" s="464"/>
      <c r="AB210" s="464"/>
      <c r="AC210" s="464"/>
      <c r="AD210" s="464"/>
      <c r="AE210" s="464"/>
      <c r="AF210" s="464"/>
      <c r="AG210" s="464"/>
      <c r="AH210" s="464"/>
      <c r="AI210" s="464"/>
      <c r="AJ210" s="464"/>
      <c r="AK210" s="464"/>
      <c r="AL210" s="464"/>
      <c r="AM210" s="464"/>
      <c r="AN210" s="464"/>
      <c r="AO210" s="464"/>
      <c r="AP210" s="464"/>
      <c r="AQ210" s="464"/>
      <c r="AR210" s="484" t="str">
        <f>CONCATENATE($C$205," ",C210)</f>
        <v>Máy đóng cọc tự hành, bánh xích - trọng lượng đầu búa: 8,0 t</v>
      </c>
      <c r="AS210" s="464"/>
      <c r="AT210" s="464"/>
      <c r="AU210" s="464"/>
      <c r="AV210" s="464"/>
      <c r="AW210" s="464"/>
      <c r="AX210" s="464"/>
      <c r="AY210" s="465"/>
      <c r="AZ210" s="466"/>
      <c r="BA210" s="464"/>
      <c r="BB210" s="483">
        <v>13547147.621538462</v>
      </c>
      <c r="BC210" s="485">
        <f t="shared" si="125"/>
        <v>519230.09315789491</v>
      </c>
    </row>
    <row r="211" spans="1:55">
      <c r="A211" s="475"/>
      <c r="B211" s="475" t="s">
        <v>912</v>
      </c>
      <c r="C211" s="476" t="s">
        <v>913</v>
      </c>
      <c r="D211" s="475"/>
      <c r="E211" s="477"/>
      <c r="F211" s="475"/>
      <c r="G211" s="481"/>
      <c r="H211" s="477"/>
      <c r="I211" s="475"/>
      <c r="J211" s="475"/>
      <c r="K211" s="475"/>
      <c r="L211" s="475"/>
      <c r="M211" s="475"/>
      <c r="N211" s="475"/>
      <c r="O211" s="481"/>
      <c r="P211" s="475"/>
      <c r="Q211" s="477"/>
      <c r="R211" s="475"/>
      <c r="S211" s="477"/>
      <c r="T211" s="482"/>
      <c r="U211" s="464"/>
      <c r="V211" s="464"/>
      <c r="W211" s="464"/>
      <c r="X211" s="464"/>
      <c r="Y211" s="464"/>
      <c r="Z211" s="464"/>
      <c r="AA211" s="464"/>
      <c r="AB211" s="464"/>
      <c r="AC211" s="464"/>
      <c r="AD211" s="464"/>
      <c r="AE211" s="464"/>
      <c r="AF211" s="464"/>
      <c r="AG211" s="464"/>
      <c r="AH211" s="464"/>
      <c r="AI211" s="464"/>
      <c r="AJ211" s="464"/>
      <c r="AK211" s="464"/>
      <c r="AL211" s="464"/>
      <c r="AM211" s="464"/>
      <c r="AN211" s="464"/>
      <c r="AO211" s="464"/>
      <c r="AP211" s="464"/>
      <c r="AQ211" s="464"/>
      <c r="AR211" s="487"/>
      <c r="AS211" s="464"/>
      <c r="AT211" s="464"/>
      <c r="AU211" s="464"/>
      <c r="AV211" s="464"/>
      <c r="AW211" s="464"/>
      <c r="AX211" s="464"/>
      <c r="AY211" s="465"/>
      <c r="AZ211" s="466"/>
      <c r="BA211" s="464"/>
      <c r="BB211" s="482"/>
      <c r="BC211" s="485">
        <f t="shared" si="125"/>
        <v>0</v>
      </c>
    </row>
    <row r="212" spans="1:55">
      <c r="A212" s="475">
        <f>MAX($A$12:A211)+1</f>
        <v>169</v>
      </c>
      <c r="B212" s="475" t="s">
        <v>914</v>
      </c>
      <c r="C212" s="476" t="s">
        <v>904</v>
      </c>
      <c r="D212" s="475">
        <v>260</v>
      </c>
      <c r="E212" s="480">
        <v>579674000</v>
      </c>
      <c r="F212" s="475">
        <v>14</v>
      </c>
      <c r="G212" s="481">
        <f t="shared" ref="G212:G217" si="126">IF(E212 &gt;=30000000,0.9,1)</f>
        <v>0.9</v>
      </c>
      <c r="H212" s="477">
        <f t="shared" ref="H212:H217" si="127">F212%*E212*G212/D212</f>
        <v>280918.93846153852</v>
      </c>
      <c r="I212" s="475">
        <v>3.9</v>
      </c>
      <c r="J212" s="477">
        <f t="shared" ref="J212:J217" si="128">I212%*E212/D212</f>
        <v>86951.1</v>
      </c>
      <c r="K212" s="475">
        <v>5</v>
      </c>
      <c r="L212" s="477">
        <f t="shared" ref="L212:L217" si="129">K212%*E212/D212</f>
        <v>111475.76923076923</v>
      </c>
      <c r="M212" s="475">
        <v>24</v>
      </c>
      <c r="N212" s="475" t="s">
        <v>2</v>
      </c>
      <c r="O212" s="481">
        <f t="shared" si="124"/>
        <v>1.03</v>
      </c>
      <c r="P212" s="475">
        <v>14</v>
      </c>
      <c r="Q212" s="477">
        <f t="shared" si="123"/>
        <v>438000.72000000003</v>
      </c>
      <c r="R212" s="475" t="s">
        <v>522</v>
      </c>
      <c r="S212" s="482">
        <f>VLOOKUP(U212,'LuongNC QD1491'!$B$6:$G$240,6,0)*V212</f>
        <v>371133.48684210528</v>
      </c>
      <c r="T212" s="483">
        <f t="shared" si="95"/>
        <v>1288480.0145344129</v>
      </c>
      <c r="U212" s="464" t="str">
        <f t="shared" ref="U212:U217" si="130">"N1"&amp;RIGHT(LEFT(R212,3),1)&amp;"0"&amp;RIGHT(R212,1)&amp;""</f>
        <v>N1507</v>
      </c>
      <c r="V212" s="464" t="str">
        <f t="shared" ref="V212:V217" si="131">LEFT(R212,1)</f>
        <v>1</v>
      </c>
      <c r="W212" s="464"/>
      <c r="X212" s="464"/>
      <c r="Y212" s="464"/>
      <c r="Z212" s="464"/>
      <c r="AA212" s="464"/>
      <c r="AB212" s="464"/>
      <c r="AC212" s="464"/>
      <c r="AD212" s="464"/>
      <c r="AE212" s="464"/>
      <c r="AF212" s="464"/>
      <c r="AG212" s="464"/>
      <c r="AH212" s="464"/>
      <c r="AI212" s="464"/>
      <c r="AJ212" s="464"/>
      <c r="AK212" s="464"/>
      <c r="AL212" s="464"/>
      <c r="AM212" s="464"/>
      <c r="AN212" s="464"/>
      <c r="AO212" s="464"/>
      <c r="AP212" s="464"/>
      <c r="AQ212" s="464"/>
      <c r="AR212" s="484" t="str">
        <f t="shared" ref="AR212:AR217" si="132">CONCATENATE($C$211," ",C212)</f>
        <v>Máy đóng cọc chạy trên ray - trọng lượng đầu búa: 1,2 t</v>
      </c>
      <c r="AS212" s="464"/>
      <c r="AT212" s="464"/>
      <c r="AU212" s="464"/>
      <c r="AV212" s="464"/>
      <c r="AW212" s="464"/>
      <c r="AX212" s="464"/>
      <c r="AY212" s="465"/>
      <c r="AZ212" s="466"/>
      <c r="BA212" s="464"/>
      <c r="BB212" s="483">
        <v>1353363.3476923078</v>
      </c>
      <c r="BC212" s="485">
        <f t="shared" si="125"/>
        <v>64883.3331578949</v>
      </c>
    </row>
    <row r="213" spans="1:55" ht="22.5" customHeight="1">
      <c r="A213" s="475">
        <f>MAX($A$12:A212)+1</f>
        <v>170</v>
      </c>
      <c r="B213" s="475" t="s">
        <v>915</v>
      </c>
      <c r="C213" s="476" t="s">
        <v>906</v>
      </c>
      <c r="D213" s="475">
        <v>260</v>
      </c>
      <c r="E213" s="480">
        <v>852657000</v>
      </c>
      <c r="F213" s="475">
        <v>14</v>
      </c>
      <c r="G213" s="481">
        <f t="shared" si="126"/>
        <v>0.9</v>
      </c>
      <c r="H213" s="477">
        <f t="shared" si="127"/>
        <v>413210.70000000007</v>
      </c>
      <c r="I213" s="475">
        <v>3.9</v>
      </c>
      <c r="J213" s="477">
        <f t="shared" si="128"/>
        <v>127898.55</v>
      </c>
      <c r="K213" s="475">
        <v>5</v>
      </c>
      <c r="L213" s="477">
        <f t="shared" si="129"/>
        <v>163972.5</v>
      </c>
      <c r="M213" s="475">
        <v>30</v>
      </c>
      <c r="N213" s="475" t="s">
        <v>2</v>
      </c>
      <c r="O213" s="481">
        <f t="shared" si="124"/>
        <v>1.03</v>
      </c>
      <c r="P213" s="475">
        <v>14</v>
      </c>
      <c r="Q213" s="477">
        <f t="shared" si="123"/>
        <v>540533.1</v>
      </c>
      <c r="R213" s="475" t="s">
        <v>522</v>
      </c>
      <c r="S213" s="482">
        <f>VLOOKUP(U213,'LuongNC QD1491'!$B$6:$G$240,6,0)*V213</f>
        <v>371133.48684210528</v>
      </c>
      <c r="T213" s="483">
        <f t="shared" si="95"/>
        <v>1616748.3368421053</v>
      </c>
      <c r="U213" s="464" t="str">
        <f t="shared" si="130"/>
        <v>N1507</v>
      </c>
      <c r="V213" s="464" t="str">
        <f t="shared" si="131"/>
        <v>1</v>
      </c>
      <c r="W213" s="464"/>
      <c r="X213" s="464"/>
      <c r="Y213" s="464"/>
      <c r="Z213" s="464"/>
      <c r="AA213" s="464"/>
      <c r="AB213" s="464"/>
      <c r="AC213" s="464"/>
      <c r="AD213" s="464"/>
      <c r="AE213" s="464"/>
      <c r="AF213" s="464"/>
      <c r="AG213" s="464"/>
      <c r="AH213" s="464"/>
      <c r="AI213" s="464"/>
      <c r="AJ213" s="464"/>
      <c r="AK213" s="464"/>
      <c r="AL213" s="464"/>
      <c r="AM213" s="464"/>
      <c r="AN213" s="464"/>
      <c r="AO213" s="464"/>
      <c r="AP213" s="464"/>
      <c r="AQ213" s="464"/>
      <c r="AR213" s="484" t="str">
        <f t="shared" si="132"/>
        <v>Máy đóng cọc chạy trên ray - trọng lượng đầu búa: 1,8 t</v>
      </c>
      <c r="AS213" s="464"/>
      <c r="AT213" s="464"/>
      <c r="AU213" s="464"/>
      <c r="AV213" s="464"/>
      <c r="AW213" s="464"/>
      <c r="AX213" s="464"/>
      <c r="AY213" s="465"/>
      <c r="AZ213" s="466"/>
      <c r="BA213" s="464"/>
      <c r="BB213" s="483">
        <v>1703824.0500000003</v>
      </c>
      <c r="BC213" s="485">
        <f t="shared" si="125"/>
        <v>87075.713157895021</v>
      </c>
    </row>
    <row r="214" spans="1:55">
      <c r="A214" s="475">
        <f>MAX($A$12:A213)+1</f>
        <v>171</v>
      </c>
      <c r="B214" s="475" t="s">
        <v>916</v>
      </c>
      <c r="C214" s="476" t="s">
        <v>917</v>
      </c>
      <c r="D214" s="475">
        <v>260</v>
      </c>
      <c r="E214" s="480">
        <v>1129080000</v>
      </c>
      <c r="F214" s="475">
        <v>12</v>
      </c>
      <c r="G214" s="481">
        <f t="shared" si="126"/>
        <v>0.9</v>
      </c>
      <c r="H214" s="477">
        <f t="shared" si="127"/>
        <v>469002.46153846156</v>
      </c>
      <c r="I214" s="475">
        <v>3.5</v>
      </c>
      <c r="J214" s="477">
        <f t="shared" si="128"/>
        <v>151991.5384615385</v>
      </c>
      <c r="K214" s="475">
        <v>5</v>
      </c>
      <c r="L214" s="477">
        <f t="shared" si="129"/>
        <v>217130.76923076922</v>
      </c>
      <c r="M214" s="475">
        <v>36</v>
      </c>
      <c r="N214" s="475" t="s">
        <v>2</v>
      </c>
      <c r="O214" s="481">
        <f t="shared" si="124"/>
        <v>1.03</v>
      </c>
      <c r="P214" s="475">
        <v>25</v>
      </c>
      <c r="Q214" s="477">
        <f t="shared" si="123"/>
        <v>664964.28</v>
      </c>
      <c r="R214" s="475" t="s">
        <v>522</v>
      </c>
      <c r="S214" s="482">
        <f>VLOOKUP(U214,'LuongNC QD1491'!$B$6:$G$240,6,0)*V214</f>
        <v>371133.48684210528</v>
      </c>
      <c r="T214" s="483">
        <f t="shared" si="95"/>
        <v>1874222.5360728744</v>
      </c>
      <c r="U214" s="464" t="str">
        <f t="shared" si="130"/>
        <v>N1507</v>
      </c>
      <c r="V214" s="464" t="str">
        <f t="shared" si="131"/>
        <v>1</v>
      </c>
      <c r="W214" s="464"/>
      <c r="X214" s="464"/>
      <c r="Y214" s="464"/>
      <c r="Z214" s="464"/>
      <c r="AA214" s="464"/>
      <c r="AB214" s="464"/>
      <c r="AC214" s="464"/>
      <c r="AD214" s="464"/>
      <c r="AE214" s="464"/>
      <c r="AF214" s="464"/>
      <c r="AG214" s="464"/>
      <c r="AH214" s="464"/>
      <c r="AI214" s="464"/>
      <c r="AJ214" s="464"/>
      <c r="AK214" s="464"/>
      <c r="AL214" s="464"/>
      <c r="AM214" s="464"/>
      <c r="AN214" s="464"/>
      <c r="AO214" s="464"/>
      <c r="AP214" s="464"/>
      <c r="AQ214" s="464"/>
      <c r="AR214" s="484" t="str">
        <f t="shared" si="132"/>
        <v>Máy đóng cọc chạy trên ray - trọng lượng đầu búa: 2,5 t</v>
      </c>
      <c r="AS214" s="464"/>
      <c r="AT214" s="464"/>
      <c r="AU214" s="464"/>
      <c r="AV214" s="464"/>
      <c r="AW214" s="464"/>
      <c r="AX214" s="464"/>
      <c r="AY214" s="465"/>
      <c r="AZ214" s="466"/>
      <c r="BA214" s="464"/>
      <c r="BB214" s="483">
        <v>1981053.5792307693</v>
      </c>
      <c r="BC214" s="485">
        <f t="shared" si="125"/>
        <v>106831.04315789486</v>
      </c>
    </row>
    <row r="215" spans="1:55">
      <c r="A215" s="475">
        <f>MAX($A$12:A214)+1</f>
        <v>172</v>
      </c>
      <c r="B215" s="475" t="s">
        <v>918</v>
      </c>
      <c r="C215" s="476" t="s">
        <v>841</v>
      </c>
      <c r="D215" s="475">
        <v>260</v>
      </c>
      <c r="E215" s="480">
        <v>1271935000</v>
      </c>
      <c r="F215" s="475">
        <v>12</v>
      </c>
      <c r="G215" s="481">
        <f t="shared" si="126"/>
        <v>0.9</v>
      </c>
      <c r="H215" s="477">
        <f t="shared" si="127"/>
        <v>528342.23076923075</v>
      </c>
      <c r="I215" s="475">
        <v>3.5</v>
      </c>
      <c r="J215" s="477">
        <f t="shared" si="128"/>
        <v>171222.01923076925</v>
      </c>
      <c r="K215" s="475">
        <v>5</v>
      </c>
      <c r="L215" s="477">
        <f t="shared" si="129"/>
        <v>244602.88461538462</v>
      </c>
      <c r="M215" s="475">
        <v>48</v>
      </c>
      <c r="N215" s="475" t="s">
        <v>2</v>
      </c>
      <c r="O215" s="481">
        <f t="shared" si="124"/>
        <v>1.03</v>
      </c>
      <c r="P215" s="475">
        <v>25</v>
      </c>
      <c r="Q215" s="477">
        <f t="shared" si="123"/>
        <v>870029.04</v>
      </c>
      <c r="R215" s="475" t="s">
        <v>522</v>
      </c>
      <c r="S215" s="482">
        <f>VLOOKUP(U215,'LuongNC QD1491'!$B$6:$G$240,6,0)*V215</f>
        <v>371133.48684210528</v>
      </c>
      <c r="T215" s="483">
        <f t="shared" ref="T215:T281" si="133">H215+J215+L215+Q215+S215</f>
        <v>2185329.6614574897</v>
      </c>
      <c r="U215" s="464" t="str">
        <f t="shared" si="130"/>
        <v>N1507</v>
      </c>
      <c r="V215" s="464" t="str">
        <f t="shared" si="131"/>
        <v>1</v>
      </c>
      <c r="W215" s="464"/>
      <c r="X215" s="464"/>
      <c r="Y215" s="464"/>
      <c r="Z215" s="464"/>
      <c r="AA215" s="464"/>
      <c r="AB215" s="464"/>
      <c r="AC215" s="464"/>
      <c r="AD215" s="464"/>
      <c r="AE215" s="464"/>
      <c r="AF215" s="464"/>
      <c r="AG215" s="464"/>
      <c r="AH215" s="464"/>
      <c r="AI215" s="464"/>
      <c r="AJ215" s="464"/>
      <c r="AK215" s="464"/>
      <c r="AL215" s="464"/>
      <c r="AM215" s="464"/>
      <c r="AN215" s="464"/>
      <c r="AO215" s="464"/>
      <c r="AP215" s="464"/>
      <c r="AQ215" s="464"/>
      <c r="AR215" s="484" t="str">
        <f t="shared" si="132"/>
        <v>Máy đóng cọc chạy trên ray - trọng lượng đầu búa: 3,5 t</v>
      </c>
      <c r="AS215" s="464"/>
      <c r="AT215" s="464"/>
      <c r="AU215" s="464"/>
      <c r="AV215" s="464"/>
      <c r="AW215" s="464"/>
      <c r="AX215" s="464"/>
      <c r="AY215" s="465"/>
      <c r="AZ215" s="466"/>
      <c r="BA215" s="464"/>
      <c r="BB215" s="483">
        <v>2336545.4646153846</v>
      </c>
      <c r="BC215" s="485">
        <f t="shared" si="125"/>
        <v>151215.80315789487</v>
      </c>
    </row>
    <row r="216" spans="1:55">
      <c r="A216" s="475">
        <f>MAX($A$12:A215)+1</f>
        <v>173</v>
      </c>
      <c r="B216" s="475" t="s">
        <v>919</v>
      </c>
      <c r="C216" s="476" t="s">
        <v>909</v>
      </c>
      <c r="D216" s="475">
        <v>260</v>
      </c>
      <c r="E216" s="480">
        <v>1570829000</v>
      </c>
      <c r="F216" s="475">
        <v>12</v>
      </c>
      <c r="G216" s="481">
        <f t="shared" si="126"/>
        <v>0.9</v>
      </c>
      <c r="H216" s="477">
        <f t="shared" si="127"/>
        <v>652498.19999999995</v>
      </c>
      <c r="I216" s="475">
        <v>3.5</v>
      </c>
      <c r="J216" s="477">
        <f t="shared" si="128"/>
        <v>211457.75000000003</v>
      </c>
      <c r="K216" s="475">
        <v>5</v>
      </c>
      <c r="L216" s="477">
        <f t="shared" si="129"/>
        <v>302082.5</v>
      </c>
      <c r="M216" s="475">
        <v>63</v>
      </c>
      <c r="N216" s="475" t="s">
        <v>2</v>
      </c>
      <c r="O216" s="481">
        <f t="shared" si="124"/>
        <v>1.03</v>
      </c>
      <c r="P216" s="475">
        <v>34</v>
      </c>
      <c r="Q216" s="477">
        <f t="shared" si="123"/>
        <v>1144277.19</v>
      </c>
      <c r="R216" s="475" t="s">
        <v>522</v>
      </c>
      <c r="S216" s="482">
        <f>VLOOKUP(U216,'LuongNC QD1491'!$B$6:$G$240,6,0)*V216</f>
        <v>371133.48684210528</v>
      </c>
      <c r="T216" s="483">
        <f t="shared" si="133"/>
        <v>2681449.1268421048</v>
      </c>
      <c r="U216" s="464" t="str">
        <f t="shared" si="130"/>
        <v>N1507</v>
      </c>
      <c r="V216" s="464" t="str">
        <f t="shared" si="131"/>
        <v>1</v>
      </c>
      <c r="W216" s="464"/>
      <c r="X216" s="464"/>
      <c r="Y216" s="464"/>
      <c r="Z216" s="464"/>
      <c r="AA216" s="464"/>
      <c r="AB216" s="464"/>
      <c r="AC216" s="464"/>
      <c r="AD216" s="464"/>
      <c r="AE216" s="464"/>
      <c r="AF216" s="464"/>
      <c r="AG216" s="464"/>
      <c r="AH216" s="464"/>
      <c r="AI216" s="464"/>
      <c r="AJ216" s="464"/>
      <c r="AK216" s="464"/>
      <c r="AL216" s="464"/>
      <c r="AM216" s="464"/>
      <c r="AN216" s="464"/>
      <c r="AO216" s="464"/>
      <c r="AP216" s="464"/>
      <c r="AQ216" s="464"/>
      <c r="AR216" s="484" t="str">
        <f t="shared" si="132"/>
        <v>Máy đóng cọc chạy trên ray - trọng lượng đầu búa: 4,5 t</v>
      </c>
      <c r="AS216" s="464"/>
      <c r="AT216" s="464"/>
      <c r="AU216" s="464"/>
      <c r="AV216" s="464"/>
      <c r="AW216" s="464"/>
      <c r="AX216" s="464"/>
      <c r="AY216" s="465"/>
      <c r="AZ216" s="466"/>
      <c r="BA216" s="464"/>
      <c r="BB216" s="483">
        <v>2886151.9299999997</v>
      </c>
      <c r="BC216" s="485">
        <f t="shared" si="125"/>
        <v>204702.80315789487</v>
      </c>
    </row>
    <row r="217" spans="1:55" ht="16.5" customHeight="1">
      <c r="A217" s="475">
        <f>MAX($A$12:A216)+1</f>
        <v>174</v>
      </c>
      <c r="B217" s="475" t="s">
        <v>920</v>
      </c>
      <c r="C217" s="476" t="s">
        <v>921</v>
      </c>
      <c r="D217" s="475">
        <v>260</v>
      </c>
      <c r="E217" s="480">
        <v>1872934000</v>
      </c>
      <c r="F217" s="475">
        <v>12</v>
      </c>
      <c r="G217" s="481">
        <f t="shared" si="126"/>
        <v>0.9</v>
      </c>
      <c r="H217" s="477">
        <f t="shared" si="127"/>
        <v>777987.9692307692</v>
      </c>
      <c r="I217" s="475">
        <v>3.5</v>
      </c>
      <c r="J217" s="477">
        <f t="shared" si="128"/>
        <v>252125.73076923081</v>
      </c>
      <c r="K217" s="475">
        <v>5</v>
      </c>
      <c r="L217" s="477">
        <f t="shared" si="129"/>
        <v>360179.61538461538</v>
      </c>
      <c r="M217" s="475">
        <v>78</v>
      </c>
      <c r="N217" s="475" t="s">
        <v>2</v>
      </c>
      <c r="O217" s="481">
        <f t="shared" si="124"/>
        <v>1.03</v>
      </c>
      <c r="P217" s="475">
        <v>34</v>
      </c>
      <c r="Q217" s="477">
        <f t="shared" si="123"/>
        <v>1400608.14</v>
      </c>
      <c r="R217" s="475" t="s">
        <v>522</v>
      </c>
      <c r="S217" s="482">
        <f>VLOOKUP(U217,'LuongNC QD1491'!$B$6:$G$240,6,0)*V217</f>
        <v>371133.48684210528</v>
      </c>
      <c r="T217" s="483">
        <f t="shared" si="133"/>
        <v>3162034.94222672</v>
      </c>
      <c r="U217" s="464" t="str">
        <f t="shared" si="130"/>
        <v>N1507</v>
      </c>
      <c r="V217" s="464" t="str">
        <f t="shared" si="131"/>
        <v>1</v>
      </c>
      <c r="W217" s="464"/>
      <c r="X217" s="464"/>
      <c r="Y217" s="464"/>
      <c r="Z217" s="464"/>
      <c r="AA217" s="464"/>
      <c r="AB217" s="464"/>
      <c r="AC217" s="464"/>
      <c r="AD217" s="464"/>
      <c r="AE217" s="464"/>
      <c r="AF217" s="464"/>
      <c r="AG217" s="464"/>
      <c r="AH217" s="464"/>
      <c r="AI217" s="464"/>
      <c r="AJ217" s="464"/>
      <c r="AK217" s="464"/>
      <c r="AL217" s="464"/>
      <c r="AM217" s="464"/>
      <c r="AN217" s="464"/>
      <c r="AO217" s="464"/>
      <c r="AP217" s="464"/>
      <c r="AQ217" s="464"/>
      <c r="AR217" s="484" t="str">
        <f t="shared" si="132"/>
        <v>Máy đóng cọc chạy trên ray - trọng lượng đầu búa: 5,5 T</v>
      </c>
      <c r="AS217" s="464"/>
      <c r="AT217" s="464"/>
      <c r="AU217" s="464"/>
      <c r="AV217" s="464"/>
      <c r="AW217" s="464"/>
      <c r="AX217" s="464"/>
      <c r="AY217" s="465"/>
      <c r="AZ217" s="466"/>
      <c r="BA217" s="464"/>
      <c r="BB217" s="483">
        <v>3422218.6953846151</v>
      </c>
      <c r="BC217" s="485">
        <f t="shared" si="125"/>
        <v>260183.75315789506</v>
      </c>
    </row>
    <row r="218" spans="1:55">
      <c r="A218" s="475"/>
      <c r="B218" s="475" t="s">
        <v>922</v>
      </c>
      <c r="C218" s="476" t="s">
        <v>923</v>
      </c>
      <c r="D218" s="475"/>
      <c r="E218" s="477"/>
      <c r="F218" s="475"/>
      <c r="G218" s="477"/>
      <c r="H218" s="475"/>
      <c r="I218" s="475"/>
      <c r="J218" s="475"/>
      <c r="K218" s="475"/>
      <c r="L218" s="475"/>
      <c r="M218" s="475"/>
      <c r="N218" s="475"/>
      <c r="O218" s="475"/>
      <c r="P218" s="475"/>
      <c r="Q218" s="477"/>
      <c r="R218" s="475"/>
      <c r="S218" s="477"/>
      <c r="T218" s="482"/>
      <c r="U218" s="464"/>
      <c r="V218" s="464"/>
      <c r="W218" s="464"/>
      <c r="X218" s="464"/>
      <c r="Y218" s="464"/>
      <c r="Z218" s="464"/>
      <c r="AA218" s="464"/>
      <c r="AB218" s="464"/>
      <c r="AC218" s="464"/>
      <c r="AD218" s="464"/>
      <c r="AE218" s="464"/>
      <c r="AF218" s="464"/>
      <c r="AG218" s="464"/>
      <c r="AH218" s="464"/>
      <c r="AI218" s="464"/>
      <c r="AJ218" s="464"/>
      <c r="AK218" s="464"/>
      <c r="AL218" s="464"/>
      <c r="AM218" s="464"/>
      <c r="AN218" s="464"/>
      <c r="AO218" s="464"/>
      <c r="AP218" s="464"/>
      <c r="AQ218" s="464"/>
      <c r="AR218" s="487"/>
      <c r="AS218" s="464"/>
      <c r="AT218" s="464"/>
      <c r="AU218" s="464"/>
      <c r="AV218" s="464"/>
      <c r="AW218" s="464"/>
      <c r="AX218" s="464"/>
      <c r="AY218" s="465"/>
      <c r="AZ218" s="466"/>
      <c r="BA218" s="464"/>
      <c r="BB218" s="482"/>
      <c r="BC218" s="485">
        <f t="shared" si="125"/>
        <v>0</v>
      </c>
    </row>
    <row r="219" spans="1:55">
      <c r="A219" s="475">
        <f>MAX($A$12:A218)+1</f>
        <v>175</v>
      </c>
      <c r="B219" s="475" t="s">
        <v>924</v>
      </c>
      <c r="C219" s="476" t="s">
        <v>925</v>
      </c>
      <c r="D219" s="475">
        <v>220</v>
      </c>
      <c r="E219" s="480">
        <v>3047619000</v>
      </c>
      <c r="F219" s="475">
        <v>13</v>
      </c>
      <c r="G219" s="481">
        <f>IF(E219 &gt;=30000000,0.9,1)</f>
        <v>0.9</v>
      </c>
      <c r="H219" s="477">
        <f>F219%*E219*G219/D219</f>
        <v>1620779.1954545456</v>
      </c>
      <c r="I219" s="475">
        <v>4.8</v>
      </c>
      <c r="J219" s="477">
        <f>I219%*E219/D219</f>
        <v>664935.05454545456</v>
      </c>
      <c r="K219" s="475">
        <v>5</v>
      </c>
      <c r="L219" s="477">
        <f>K219%*E219/D219</f>
        <v>692640.68181818177</v>
      </c>
      <c r="M219" s="477">
        <v>40</v>
      </c>
      <c r="N219" s="475" t="s">
        <v>2</v>
      </c>
      <c r="O219" s="481">
        <f t="shared" si="124"/>
        <v>1.03</v>
      </c>
      <c r="P219" s="477">
        <v>159</v>
      </c>
      <c r="Q219" s="477">
        <f t="shared" si="123"/>
        <v>1000086.4000000001</v>
      </c>
      <c r="R219" s="475" t="s">
        <v>522</v>
      </c>
      <c r="S219" s="482">
        <f>VLOOKUP(U219,'LuongNC QD1491'!$B$6:$G$240,6,0)*V219</f>
        <v>371133.48684210528</v>
      </c>
      <c r="T219" s="483">
        <f t="shared" si="133"/>
        <v>4349574.8186602872</v>
      </c>
      <c r="U219" s="464" t="str">
        <f>"N1"&amp;RIGHT(LEFT(R219,3),1)&amp;"0"&amp;RIGHT(R219,1)&amp;""</f>
        <v>N1507</v>
      </c>
      <c r="V219" s="464" t="str">
        <f>LEFT(R219,1)</f>
        <v>1</v>
      </c>
      <c r="W219" s="464"/>
      <c r="X219" s="464"/>
      <c r="Y219" s="464"/>
      <c r="Z219" s="464"/>
      <c r="AA219" s="464"/>
      <c r="AB219" s="464"/>
      <c r="AC219" s="464"/>
      <c r="AD219" s="464"/>
      <c r="AE219" s="464"/>
      <c r="AF219" s="464"/>
      <c r="AG219" s="464"/>
      <c r="AH219" s="464"/>
      <c r="AI219" s="464"/>
      <c r="AJ219" s="464"/>
      <c r="AK219" s="464"/>
      <c r="AL219" s="464"/>
      <c r="AM219" s="464"/>
      <c r="AN219" s="464"/>
      <c r="AO219" s="464"/>
      <c r="AP219" s="464"/>
      <c r="AQ219" s="464"/>
      <c r="AR219" s="484" t="str">
        <f>CONCATENATE($C$218," ",C219)</f>
        <v>Máy búa rung tự hành, bánh xích - công suất: 60 kW</v>
      </c>
      <c r="AS219" s="464"/>
      <c r="AT219" s="464"/>
      <c r="AU219" s="464"/>
      <c r="AV219" s="464"/>
      <c r="AW219" s="464"/>
      <c r="AX219" s="464"/>
      <c r="AY219" s="465"/>
      <c r="AZ219" s="466"/>
      <c r="BA219" s="464"/>
      <c r="BB219" s="483">
        <v>4441513.081818182</v>
      </c>
      <c r="BC219" s="485">
        <f t="shared" si="125"/>
        <v>91938.263157894835</v>
      </c>
    </row>
    <row r="220" spans="1:55">
      <c r="A220" s="475">
        <f>MAX($A$12:A219)+1</f>
        <v>176</v>
      </c>
      <c r="B220" s="475" t="s">
        <v>926</v>
      </c>
      <c r="C220" s="476" t="s">
        <v>927</v>
      </c>
      <c r="D220" s="475">
        <v>220</v>
      </c>
      <c r="E220" s="480">
        <v>4585650000</v>
      </c>
      <c r="F220" s="475">
        <v>13</v>
      </c>
      <c r="G220" s="481">
        <f>IF(E220 &gt;=30000000,0.9,1)</f>
        <v>0.9</v>
      </c>
      <c r="H220" s="477">
        <f>F220%*E220*G220/D220</f>
        <v>2438732.0454545454</v>
      </c>
      <c r="I220" s="475">
        <v>4.8</v>
      </c>
      <c r="J220" s="477">
        <f>I220%*E220/D220</f>
        <v>1000505.4545454546</v>
      </c>
      <c r="K220" s="475">
        <v>5</v>
      </c>
      <c r="L220" s="477">
        <f>K220%*E220/D220</f>
        <v>1042193.1818181818</v>
      </c>
      <c r="M220" s="477">
        <v>51</v>
      </c>
      <c r="N220" s="475" t="s">
        <v>2</v>
      </c>
      <c r="O220" s="481">
        <f t="shared" si="124"/>
        <v>1.03</v>
      </c>
      <c r="P220" s="477">
        <v>240</v>
      </c>
      <c r="Q220" s="477">
        <f t="shared" si="123"/>
        <v>1349317.23</v>
      </c>
      <c r="R220" s="475" t="s">
        <v>522</v>
      </c>
      <c r="S220" s="482">
        <f>VLOOKUP(U220,'LuongNC QD1491'!$B$6:$G$240,6,0)*V220</f>
        <v>371133.48684210528</v>
      </c>
      <c r="T220" s="483">
        <f t="shared" si="133"/>
        <v>6201881.3986602873</v>
      </c>
      <c r="U220" s="464" t="str">
        <f>"N1"&amp;RIGHT(LEFT(R220,3),1)&amp;"0"&amp;RIGHT(R220,1)&amp;""</f>
        <v>N1507</v>
      </c>
      <c r="V220" s="464" t="str">
        <f>LEFT(R220,1)</f>
        <v>1</v>
      </c>
      <c r="W220" s="464"/>
      <c r="X220" s="464"/>
      <c r="Y220" s="464"/>
      <c r="Z220" s="464"/>
      <c r="AA220" s="464"/>
      <c r="AB220" s="464"/>
      <c r="AC220" s="464"/>
      <c r="AD220" s="464"/>
      <c r="AE220" s="464"/>
      <c r="AF220" s="464"/>
      <c r="AG220" s="464"/>
      <c r="AH220" s="464"/>
      <c r="AI220" s="464"/>
      <c r="AJ220" s="464"/>
      <c r="AK220" s="464"/>
      <c r="AL220" s="464"/>
      <c r="AM220" s="464"/>
      <c r="AN220" s="464"/>
      <c r="AO220" s="464"/>
      <c r="AP220" s="464"/>
      <c r="AQ220" s="464"/>
      <c r="AR220" s="484" t="str">
        <f>CONCATENATE($C$218," ",C220)</f>
        <v>Máy búa rung tự hành, bánh xích - công suất: 90 kW</v>
      </c>
      <c r="AS220" s="464"/>
      <c r="AT220" s="464"/>
      <c r="AU220" s="464"/>
      <c r="AV220" s="464"/>
      <c r="AW220" s="464"/>
      <c r="AX220" s="464"/>
      <c r="AY220" s="465"/>
      <c r="AZ220" s="466"/>
      <c r="BA220" s="464"/>
      <c r="BB220" s="483">
        <v>6316560.1418181816</v>
      </c>
      <c r="BC220" s="485">
        <f t="shared" si="125"/>
        <v>114678.74315789435</v>
      </c>
    </row>
    <row r="221" spans="1:55">
      <c r="A221" s="475"/>
      <c r="B221" s="475" t="s">
        <v>928</v>
      </c>
      <c r="C221" s="476" t="s">
        <v>929</v>
      </c>
      <c r="D221" s="475"/>
      <c r="E221" s="477"/>
      <c r="F221" s="475"/>
      <c r="G221" s="477"/>
      <c r="H221" s="475"/>
      <c r="I221" s="475"/>
      <c r="J221" s="475"/>
      <c r="K221" s="475"/>
      <c r="L221" s="475"/>
      <c r="M221" s="475"/>
      <c r="N221" s="475"/>
      <c r="O221" s="475"/>
      <c r="P221" s="475"/>
      <c r="Q221" s="477"/>
      <c r="R221" s="475"/>
      <c r="S221" s="477"/>
      <c r="T221" s="482"/>
      <c r="U221" s="464"/>
      <c r="V221" s="464"/>
      <c r="W221" s="464"/>
      <c r="X221" s="464"/>
      <c r="Y221" s="464"/>
      <c r="Z221" s="464"/>
      <c r="AA221" s="464"/>
      <c r="AB221" s="464"/>
      <c r="AC221" s="464"/>
      <c r="AD221" s="464"/>
      <c r="AE221" s="464"/>
      <c r="AF221" s="464"/>
      <c r="AG221" s="464"/>
      <c r="AH221" s="464"/>
      <c r="AI221" s="464"/>
      <c r="AJ221" s="464"/>
      <c r="AK221" s="464"/>
      <c r="AL221" s="464"/>
      <c r="AM221" s="464"/>
      <c r="AN221" s="464"/>
      <c r="AO221" s="464"/>
      <c r="AP221" s="464"/>
      <c r="AQ221" s="464"/>
      <c r="AR221" s="487"/>
      <c r="AS221" s="464"/>
      <c r="AT221" s="464"/>
      <c r="AU221" s="464"/>
      <c r="AV221" s="464"/>
      <c r="AW221" s="464"/>
      <c r="AX221" s="464"/>
      <c r="AY221" s="465"/>
      <c r="AZ221" s="466"/>
      <c r="BA221" s="464"/>
      <c r="BB221" s="482"/>
      <c r="BC221" s="485">
        <f t="shared" si="125"/>
        <v>0</v>
      </c>
    </row>
    <row r="222" spans="1:55" ht="46.9" customHeight="1">
      <c r="A222" s="475">
        <f>MAX($A$12:A221)+1</f>
        <v>177</v>
      </c>
      <c r="B222" s="475" t="s">
        <v>930</v>
      </c>
      <c r="C222" s="476" t="s">
        <v>931</v>
      </c>
      <c r="D222" s="475">
        <v>240</v>
      </c>
      <c r="E222" s="480">
        <v>122906000</v>
      </c>
      <c r="F222" s="475">
        <v>14</v>
      </c>
      <c r="G222" s="481">
        <f>IF(E222 &gt;=30000000,0.9,1)</f>
        <v>0.9</v>
      </c>
      <c r="H222" s="477">
        <f>F222%*E222*G222/D222</f>
        <v>64525.65</v>
      </c>
      <c r="I222" s="475">
        <v>3.8</v>
      </c>
      <c r="J222" s="477">
        <f>I222%*E222/D222</f>
        <v>19460.116666666665</v>
      </c>
      <c r="K222" s="475">
        <v>5</v>
      </c>
      <c r="L222" s="477">
        <f>K222%*E222/D222</f>
        <v>25605.416666666668</v>
      </c>
      <c r="M222" s="475"/>
      <c r="N222" s="475"/>
      <c r="O222" s="481">
        <f t="shared" si="124"/>
        <v>0</v>
      </c>
      <c r="P222" s="475" t="s">
        <v>806</v>
      </c>
      <c r="Q222" s="477">
        <f t="shared" si="123"/>
        <v>215006.40000000002</v>
      </c>
      <c r="R222" s="475"/>
      <c r="S222" s="477"/>
      <c r="T222" s="483">
        <f t="shared" si="133"/>
        <v>324597.58333333337</v>
      </c>
      <c r="U222" s="464"/>
      <c r="V222" s="464"/>
      <c r="W222" s="464"/>
      <c r="X222" s="464"/>
      <c r="Y222" s="464"/>
      <c r="Z222" s="464"/>
      <c r="AA222" s="464"/>
      <c r="AB222" s="464"/>
      <c r="AC222" s="464"/>
      <c r="AD222" s="464"/>
      <c r="AE222" s="464"/>
      <c r="AF222" s="464"/>
      <c r="AG222" s="464"/>
      <c r="AH222" s="464"/>
      <c r="AI222" s="464"/>
      <c r="AJ222" s="464"/>
      <c r="AK222" s="464"/>
      <c r="AL222" s="464"/>
      <c r="AM222" s="464"/>
      <c r="AN222" s="464"/>
      <c r="AO222" s="464"/>
      <c r="AP222" s="464"/>
      <c r="AQ222" s="464"/>
      <c r="AR222" s="484" t="str">
        <f>CONCATENATE($C$221," ",C222)</f>
        <v>Búa rung - công suất: 40 kW</v>
      </c>
      <c r="AS222" s="464"/>
      <c r="AT222" s="464"/>
      <c r="AU222" s="464"/>
      <c r="AV222" s="464"/>
      <c r="AW222" s="464"/>
      <c r="AX222" s="464"/>
      <c r="AY222" s="465"/>
      <c r="AZ222" s="466"/>
      <c r="BA222" s="464"/>
      <c r="BB222" s="483">
        <v>300670.18333333335</v>
      </c>
      <c r="BC222" s="485">
        <f t="shared" si="125"/>
        <v>-23927.400000000023</v>
      </c>
    </row>
    <row r="223" spans="1:55">
      <c r="A223" s="475">
        <f>MAX($A$12:A222)+1</f>
        <v>178</v>
      </c>
      <c r="B223" s="475" t="s">
        <v>932</v>
      </c>
      <c r="C223" s="476" t="s">
        <v>933</v>
      </c>
      <c r="D223" s="475">
        <v>240</v>
      </c>
      <c r="E223" s="480">
        <v>149734000</v>
      </c>
      <c r="F223" s="475">
        <v>14</v>
      </c>
      <c r="G223" s="481">
        <f>IF(E223 &gt;=30000000,0.9,1)</f>
        <v>0.9</v>
      </c>
      <c r="H223" s="477">
        <f>F223%*E223*G223/D223</f>
        <v>78610.35000000002</v>
      </c>
      <c r="I223" s="475">
        <v>3.8</v>
      </c>
      <c r="J223" s="477">
        <f>I223%*E223/D223</f>
        <v>23707.883333333335</v>
      </c>
      <c r="K223" s="475">
        <v>5</v>
      </c>
      <c r="L223" s="477">
        <f>K223%*E223/D223</f>
        <v>31194.583333333332</v>
      </c>
      <c r="M223" s="475"/>
      <c r="N223" s="475"/>
      <c r="O223" s="481">
        <f t="shared" si="124"/>
        <v>0</v>
      </c>
      <c r="P223" s="475" t="s">
        <v>753</v>
      </c>
      <c r="Q223" s="477">
        <f t="shared" si="123"/>
        <v>268758</v>
      </c>
      <c r="R223" s="475"/>
      <c r="S223" s="477"/>
      <c r="T223" s="483">
        <f t="shared" si="133"/>
        <v>402270.81666666665</v>
      </c>
      <c r="U223" s="464"/>
      <c r="V223" s="464"/>
      <c r="W223" s="464"/>
      <c r="X223" s="464"/>
      <c r="Y223" s="464"/>
      <c r="Z223" s="464"/>
      <c r="AA223" s="464"/>
      <c r="AB223" s="464"/>
      <c r="AC223" s="464"/>
      <c r="AD223" s="464"/>
      <c r="AE223" s="464"/>
      <c r="AF223" s="464"/>
      <c r="AG223" s="464"/>
      <c r="AH223" s="464"/>
      <c r="AI223" s="464"/>
      <c r="AJ223" s="464"/>
      <c r="AK223" s="464"/>
      <c r="AL223" s="464"/>
      <c r="AM223" s="464"/>
      <c r="AN223" s="464"/>
      <c r="AO223" s="464"/>
      <c r="AP223" s="464"/>
      <c r="AQ223" s="464"/>
      <c r="AR223" s="484" t="str">
        <f>CONCATENATE($C$221," ",C223)</f>
        <v>Búa rung - công suất: 50 kW</v>
      </c>
      <c r="AS223" s="464"/>
      <c r="AT223" s="464"/>
      <c r="AU223" s="464"/>
      <c r="AV223" s="464"/>
      <c r="AW223" s="464"/>
      <c r="AX223" s="464"/>
      <c r="AY223" s="465"/>
      <c r="AZ223" s="466"/>
      <c r="BA223" s="464"/>
      <c r="BB223" s="483">
        <v>372361.56666666665</v>
      </c>
      <c r="BC223" s="485">
        <f t="shared" si="125"/>
        <v>-29909.25</v>
      </c>
    </row>
    <row r="224" spans="1:55">
      <c r="A224" s="475">
        <f>MAX($A$12:A223)+1</f>
        <v>179</v>
      </c>
      <c r="B224" s="475" t="s">
        <v>934</v>
      </c>
      <c r="C224" s="476" t="s">
        <v>935</v>
      </c>
      <c r="D224" s="475">
        <v>240</v>
      </c>
      <c r="E224" s="480">
        <v>282270000</v>
      </c>
      <c r="F224" s="475">
        <v>14</v>
      </c>
      <c r="G224" s="481">
        <f>IF(E224 &gt;=30000000,0.9,1)</f>
        <v>0.9</v>
      </c>
      <c r="H224" s="477">
        <f>F224%*E224*G224/D224</f>
        <v>148191.75000000003</v>
      </c>
      <c r="I224" s="475">
        <v>2.64</v>
      </c>
      <c r="J224" s="477">
        <f>I224%*E224/D224</f>
        <v>31049.7</v>
      </c>
      <c r="K224" s="475">
        <v>5</v>
      </c>
      <c r="L224" s="477">
        <f>K224%*E224/D224</f>
        <v>58806.25</v>
      </c>
      <c r="M224" s="475"/>
      <c r="N224" s="475"/>
      <c r="O224" s="481">
        <f t="shared" si="124"/>
        <v>0</v>
      </c>
      <c r="P224" s="475" t="s">
        <v>936</v>
      </c>
      <c r="Q224" s="477">
        <f t="shared" si="123"/>
        <v>710715.6</v>
      </c>
      <c r="R224" s="475"/>
      <c r="S224" s="477"/>
      <c r="T224" s="483">
        <f t="shared" si="133"/>
        <v>948763.3</v>
      </c>
      <c r="U224" s="464"/>
      <c r="V224" s="464"/>
      <c r="W224" s="464"/>
      <c r="X224" s="464"/>
      <c r="Y224" s="464"/>
      <c r="Z224" s="464"/>
      <c r="AA224" s="464"/>
      <c r="AB224" s="464"/>
      <c r="AC224" s="464"/>
      <c r="AD224" s="464"/>
      <c r="AE224" s="464"/>
      <c r="AF224" s="464"/>
      <c r="AG224" s="464"/>
      <c r="AH224" s="464"/>
      <c r="AI224" s="464"/>
      <c r="AJ224" s="464"/>
      <c r="AK224" s="464"/>
      <c r="AL224" s="464"/>
      <c r="AM224" s="464"/>
      <c r="AN224" s="464"/>
      <c r="AO224" s="464"/>
      <c r="AP224" s="464"/>
      <c r="AQ224" s="464"/>
      <c r="AR224" s="484" t="str">
        <f>CONCATENATE($C$221," ",C224)</f>
        <v>Búa rung - công suất: 170 kW</v>
      </c>
      <c r="AS224" s="464"/>
      <c r="AT224" s="464"/>
      <c r="AU224" s="464"/>
      <c r="AV224" s="464"/>
      <c r="AW224" s="464"/>
      <c r="AX224" s="464"/>
      <c r="AY224" s="465"/>
      <c r="AZ224" s="466"/>
      <c r="BA224" s="464"/>
      <c r="BB224" s="483">
        <v>869669.95000000007</v>
      </c>
      <c r="BC224" s="485">
        <f t="shared" si="125"/>
        <v>-79093.349999999977</v>
      </c>
    </row>
    <row r="225" spans="1:55">
      <c r="A225" s="475"/>
      <c r="B225" s="475" t="s">
        <v>937</v>
      </c>
      <c r="C225" s="476" t="s">
        <v>938</v>
      </c>
      <c r="D225" s="475"/>
      <c r="E225" s="477"/>
      <c r="F225" s="475"/>
      <c r="G225" s="477"/>
      <c r="H225" s="475"/>
      <c r="I225" s="475"/>
      <c r="J225" s="475"/>
      <c r="K225" s="475"/>
      <c r="L225" s="475"/>
      <c r="M225" s="475"/>
      <c r="N225" s="475"/>
      <c r="O225" s="475"/>
      <c r="P225" s="475"/>
      <c r="Q225" s="477"/>
      <c r="R225" s="475"/>
      <c r="S225" s="477"/>
      <c r="T225" s="482"/>
      <c r="U225" s="464"/>
      <c r="V225" s="464"/>
      <c r="W225" s="464"/>
      <c r="X225" s="464"/>
      <c r="Y225" s="464"/>
      <c r="Z225" s="464"/>
      <c r="AA225" s="464"/>
      <c r="AB225" s="464"/>
      <c r="AC225" s="464"/>
      <c r="AD225" s="464"/>
      <c r="AE225" s="464"/>
      <c r="AF225" s="464"/>
      <c r="AG225" s="464"/>
      <c r="AH225" s="464"/>
      <c r="AI225" s="464"/>
      <c r="AJ225" s="464"/>
      <c r="AK225" s="464"/>
      <c r="AL225" s="464"/>
      <c r="AM225" s="464"/>
      <c r="AN225" s="464"/>
      <c r="AO225" s="464"/>
      <c r="AP225" s="464"/>
      <c r="AQ225" s="464"/>
      <c r="AR225" s="487"/>
      <c r="AS225" s="464"/>
      <c r="AT225" s="464"/>
      <c r="AU225" s="464"/>
      <c r="AV225" s="464"/>
      <c r="AW225" s="464"/>
      <c r="AX225" s="464"/>
      <c r="AY225" s="465"/>
      <c r="AZ225" s="466"/>
      <c r="BA225" s="464"/>
      <c r="BB225" s="482"/>
      <c r="BC225" s="485">
        <f t="shared" si="125"/>
        <v>0</v>
      </c>
    </row>
    <row r="226" spans="1:55" ht="47.25">
      <c r="A226" s="475">
        <f>MAX($A$12:A225)+1</f>
        <v>180</v>
      </c>
      <c r="B226" s="475" t="s">
        <v>939</v>
      </c>
      <c r="C226" s="476" t="s">
        <v>904</v>
      </c>
      <c r="D226" s="475">
        <v>240</v>
      </c>
      <c r="E226" s="480">
        <v>2532100000</v>
      </c>
      <c r="F226" s="475">
        <v>12</v>
      </c>
      <c r="G226" s="481">
        <f>IF(E226 &gt;=30000000,0.9,1)</f>
        <v>0.9</v>
      </c>
      <c r="H226" s="477">
        <f>F226%*E226*G226/D226</f>
        <v>1139445</v>
      </c>
      <c r="I226" s="475">
        <v>5.9</v>
      </c>
      <c r="J226" s="477">
        <f>I226%*E226/D226</f>
        <v>622474.58333333337</v>
      </c>
      <c r="K226" s="475">
        <v>6</v>
      </c>
      <c r="L226" s="477">
        <f>K226%*E226/D226</f>
        <v>633025</v>
      </c>
      <c r="M226" s="475">
        <v>37</v>
      </c>
      <c r="N226" s="475" t="s">
        <v>2</v>
      </c>
      <c r="O226" s="481">
        <f>IF(N226="diezel",1.03,IF(N226="xăng",1.02,0))</f>
        <v>1.03</v>
      </c>
      <c r="P226" s="475"/>
      <c r="Q226" s="477">
        <f>M226*(IF(N226="diezel",$B$5,IF(N226="xăng",$B$4,0)))*O226+P226*$B$6*1.05</f>
        <v>632283.01</v>
      </c>
      <c r="R226" s="486" t="s">
        <v>940</v>
      </c>
      <c r="S226" s="482">
        <f>VLOOKUP(U226,'LuongNC QD1491'!$B$6:$G$240,6,0)*V226+VLOOKUP(W226,'LuongNC QD1491'!$B$6:$G$240,6,0)*X226+VLOOKUP(Y226,'LuongNC QD1491'!$B$6:$G$240,6,0)*Z226+VLOOKUP(AA226,'LuongNC QD1491'!$B$6:$G$240,6,0)*AB226+VLOOKUP(AC226,'LuongNC QD1491'!$B$6:$G$240,6,0)*AD226</f>
        <v>2816434.1364126918</v>
      </c>
      <c r="T226" s="483">
        <f>H226+J226+L226+Q226+S226</f>
        <v>5843661.7297460251</v>
      </c>
      <c r="U226" s="489" t="s">
        <v>764</v>
      </c>
      <c r="V226" s="489">
        <v>1</v>
      </c>
      <c r="W226" s="489" t="s">
        <v>765</v>
      </c>
      <c r="X226" s="489">
        <v>2</v>
      </c>
      <c r="Y226" s="489" t="s">
        <v>766</v>
      </c>
      <c r="Z226" s="489">
        <v>1</v>
      </c>
      <c r="AA226" s="489" t="s">
        <v>765</v>
      </c>
      <c r="AB226" s="489">
        <v>1</v>
      </c>
      <c r="AC226" s="489" t="s">
        <v>767</v>
      </c>
      <c r="AD226" s="489">
        <v>1</v>
      </c>
      <c r="AE226" s="489"/>
      <c r="AF226" s="489"/>
      <c r="AG226" s="464"/>
      <c r="AH226" s="464"/>
      <c r="AI226" s="464"/>
      <c r="AJ226" s="464"/>
      <c r="AK226" s="464"/>
      <c r="AL226" s="464"/>
      <c r="AM226" s="464"/>
      <c r="AN226" s="464"/>
      <c r="AO226" s="464"/>
      <c r="AP226" s="464"/>
      <c r="AQ226" s="464"/>
      <c r="AR226" s="484" t="str">
        <f>CONCATENATE($C$225," ",C226)</f>
        <v>Tàu đóng cọc - trọng lượng đầu búa: 1,2 t</v>
      </c>
      <c r="AS226" s="464"/>
      <c r="AT226" s="464"/>
      <c r="AU226" s="464"/>
      <c r="AV226" s="464"/>
      <c r="AW226" s="464"/>
      <c r="AX226" s="464"/>
      <c r="AY226" s="465" t="s">
        <v>6857</v>
      </c>
      <c r="AZ226" s="488"/>
      <c r="BA226" s="464"/>
      <c r="BB226" s="483">
        <v>5822787.6033333335</v>
      </c>
      <c r="BC226" s="485">
        <f t="shared" si="125"/>
        <v>-20874.126412691548</v>
      </c>
    </row>
    <row r="227" spans="1:55" ht="47.25">
      <c r="A227" s="475">
        <f>MAX($A$12:A226)+1</f>
        <v>181</v>
      </c>
      <c r="B227" s="475" t="s">
        <v>941</v>
      </c>
      <c r="C227" s="476" t="s">
        <v>906</v>
      </c>
      <c r="D227" s="475">
        <v>240</v>
      </c>
      <c r="E227" s="480">
        <v>2891261000</v>
      </c>
      <c r="F227" s="475">
        <v>12</v>
      </c>
      <c r="G227" s="481">
        <f>IF(E227 &gt;=30000000,0.9,1)</f>
        <v>0.9</v>
      </c>
      <c r="H227" s="477">
        <f>F227%*E227*G227/D227</f>
        <v>1301067.45</v>
      </c>
      <c r="I227" s="475">
        <v>5.9</v>
      </c>
      <c r="J227" s="477">
        <f>I227%*E227/D227</f>
        <v>710768.32916666672</v>
      </c>
      <c r="K227" s="475">
        <v>6</v>
      </c>
      <c r="L227" s="477">
        <f>K227%*E227/D227</f>
        <v>722815.25</v>
      </c>
      <c r="M227" s="475">
        <v>42</v>
      </c>
      <c r="N227" s="475" t="s">
        <v>2</v>
      </c>
      <c r="O227" s="481">
        <f t="shared" si="124"/>
        <v>1.03</v>
      </c>
      <c r="P227" s="475"/>
      <c r="Q227" s="477">
        <f t="shared" si="123"/>
        <v>717726.66</v>
      </c>
      <c r="R227" s="486" t="s">
        <v>940</v>
      </c>
      <c r="S227" s="482">
        <f>VLOOKUP(U227,'LuongNC QD1491'!$B$6:$G$240,6,0)*V227+VLOOKUP(W227,'LuongNC QD1491'!$B$6:$G$240,6,0)*X227+VLOOKUP(Y227,'LuongNC QD1491'!$B$6:$G$240,6,0)*Z227+VLOOKUP(AA227,'LuongNC QD1491'!$B$6:$G$240,6,0)*AB227+VLOOKUP(AC227,'LuongNC QD1491'!$B$6:$G$240,6,0)*AD227</f>
        <v>2816434.1364126918</v>
      </c>
      <c r="T227" s="483">
        <f t="shared" si="133"/>
        <v>6268811.8255793583</v>
      </c>
      <c r="U227" s="489" t="s">
        <v>764</v>
      </c>
      <c r="V227" s="489">
        <v>1</v>
      </c>
      <c r="W227" s="489" t="s">
        <v>765</v>
      </c>
      <c r="X227" s="489">
        <v>2</v>
      </c>
      <c r="Y227" s="489" t="s">
        <v>766</v>
      </c>
      <c r="Z227" s="489">
        <v>1</v>
      </c>
      <c r="AA227" s="489" t="s">
        <v>765</v>
      </c>
      <c r="AB227" s="489">
        <v>1</v>
      </c>
      <c r="AC227" s="489" t="s">
        <v>767</v>
      </c>
      <c r="AD227" s="489">
        <v>1</v>
      </c>
      <c r="AE227" s="489"/>
      <c r="AF227" s="489"/>
      <c r="AG227" s="464"/>
      <c r="AH227" s="464"/>
      <c r="AI227" s="464"/>
      <c r="AJ227" s="464"/>
      <c r="AK227" s="464"/>
      <c r="AL227" s="464"/>
      <c r="AM227" s="464"/>
      <c r="AN227" s="464"/>
      <c r="AO227" s="464"/>
      <c r="AP227" s="464"/>
      <c r="AQ227" s="464"/>
      <c r="AR227" s="484" t="str">
        <f>CONCATENATE($C$225," ",C227)</f>
        <v>Tàu đóng cọc - trọng lượng đầu búa: 1,8 t</v>
      </c>
      <c r="AS227" s="464"/>
      <c r="AT227" s="464"/>
      <c r="AU227" s="464"/>
      <c r="AV227" s="464"/>
      <c r="AW227" s="464"/>
      <c r="AX227" s="464"/>
      <c r="AY227" s="465"/>
      <c r="AZ227" s="466"/>
      <c r="BA227" s="464"/>
      <c r="BB227" s="483">
        <v>6266431.3491666671</v>
      </c>
      <c r="BC227" s="485">
        <f t="shared" si="125"/>
        <v>-2380.4764126911759</v>
      </c>
    </row>
    <row r="228" spans="1:55" ht="47.25">
      <c r="A228" s="475">
        <f>MAX($A$12:A227)+1</f>
        <v>182</v>
      </c>
      <c r="B228" s="475" t="s">
        <v>942</v>
      </c>
      <c r="C228" s="476" t="s">
        <v>917</v>
      </c>
      <c r="D228" s="475">
        <v>240</v>
      </c>
      <c r="E228" s="480">
        <v>2994676000</v>
      </c>
      <c r="F228" s="475">
        <v>12</v>
      </c>
      <c r="G228" s="481">
        <f>IF(E228 &gt;=30000000,0.9,1)</f>
        <v>0.9</v>
      </c>
      <c r="H228" s="477">
        <f>F228%*E228*G228/D228</f>
        <v>1347604.2</v>
      </c>
      <c r="I228" s="475">
        <v>5.9</v>
      </c>
      <c r="J228" s="477">
        <f>I228%*E228/D228</f>
        <v>736191.18333333335</v>
      </c>
      <c r="K228" s="475">
        <v>6</v>
      </c>
      <c r="L228" s="477">
        <f>K228%*E228/D228</f>
        <v>748669</v>
      </c>
      <c r="M228" s="475">
        <v>47</v>
      </c>
      <c r="N228" s="475" t="s">
        <v>2</v>
      </c>
      <c r="O228" s="481">
        <f t="shared" si="124"/>
        <v>1.03</v>
      </c>
      <c r="P228" s="475"/>
      <c r="Q228" s="477">
        <f t="shared" si="123"/>
        <v>803170.31</v>
      </c>
      <c r="R228" s="486" t="s">
        <v>763</v>
      </c>
      <c r="S228" s="482">
        <f>VLOOKUP(U228,'LuongNC QD1491'!$B$6:$G$240,6,0)*V228+VLOOKUP(W228,'LuongNC QD1491'!$B$6:$G$240,6,0)*X228+VLOOKUP(Y228,'LuongNC QD1491'!$B$6:$G$240,6,0)*Z228+VLOOKUP(AA228,'LuongNC QD1491'!$B$6:$G$240,6,0)*AB228+VLOOKUP(AC228,'LuongNC QD1491'!$B$6:$G$240,6,0)*AD228</f>
        <v>2816434.1364126918</v>
      </c>
      <c r="T228" s="483">
        <f t="shared" si="133"/>
        <v>6452068.8297460247</v>
      </c>
      <c r="U228" s="489" t="s">
        <v>764</v>
      </c>
      <c r="V228" s="489">
        <v>1</v>
      </c>
      <c r="W228" s="489" t="s">
        <v>765</v>
      </c>
      <c r="X228" s="489">
        <v>2</v>
      </c>
      <c r="Y228" s="489" t="s">
        <v>766</v>
      </c>
      <c r="Z228" s="489">
        <v>1</v>
      </c>
      <c r="AA228" s="489" t="s">
        <v>765</v>
      </c>
      <c r="AB228" s="489">
        <v>1</v>
      </c>
      <c r="AC228" s="489" t="s">
        <v>767</v>
      </c>
      <c r="AD228" s="489">
        <v>1</v>
      </c>
      <c r="AE228" s="489"/>
      <c r="AF228" s="489"/>
      <c r="AG228" s="464"/>
      <c r="AH228" s="464"/>
      <c r="AI228" s="464"/>
      <c r="AJ228" s="464"/>
      <c r="AK228" s="464"/>
      <c r="AL228" s="464"/>
      <c r="AM228" s="464"/>
      <c r="AN228" s="464"/>
      <c r="AO228" s="464"/>
      <c r="AP228" s="464"/>
      <c r="AQ228" s="464"/>
      <c r="AR228" s="484" t="str">
        <f>CONCATENATE($C$225," ",C228)</f>
        <v>Tàu đóng cọc - trọng lượng đầu búa: 2,5 t</v>
      </c>
      <c r="AS228" s="464"/>
      <c r="AT228" s="464"/>
      <c r="AU228" s="464"/>
      <c r="AV228" s="464"/>
      <c r="AW228" s="464"/>
      <c r="AX228" s="464"/>
      <c r="AY228" s="465"/>
      <c r="AZ228" s="466"/>
      <c r="BA228" s="464"/>
      <c r="BB228" s="483">
        <v>6468182.0033333339</v>
      </c>
      <c r="BC228" s="485">
        <f t="shared" si="125"/>
        <v>16113.173587309197</v>
      </c>
    </row>
    <row r="229" spans="1:55" ht="47.25">
      <c r="A229" s="475">
        <f>MAX($A$12:A228)+1</f>
        <v>183</v>
      </c>
      <c r="B229" s="475" t="s">
        <v>943</v>
      </c>
      <c r="C229" s="476" t="s">
        <v>841</v>
      </c>
      <c r="D229" s="475">
        <v>240</v>
      </c>
      <c r="E229" s="480">
        <v>3049364000</v>
      </c>
      <c r="F229" s="475">
        <v>12</v>
      </c>
      <c r="G229" s="481">
        <f>IF(E229 &gt;=30000000,0.9,1)</f>
        <v>0.9</v>
      </c>
      <c r="H229" s="477">
        <f>F229%*E229*G229/D229</f>
        <v>1372213.8</v>
      </c>
      <c r="I229" s="475">
        <v>5.9</v>
      </c>
      <c r="J229" s="477">
        <f>I229%*E229/D229</f>
        <v>749635.31666666665</v>
      </c>
      <c r="K229" s="475">
        <v>6</v>
      </c>
      <c r="L229" s="477">
        <f>K229%*E229/D229</f>
        <v>762341</v>
      </c>
      <c r="M229" s="475">
        <v>52</v>
      </c>
      <c r="N229" s="475" t="s">
        <v>2</v>
      </c>
      <c r="O229" s="481">
        <f t="shared" si="124"/>
        <v>1.03</v>
      </c>
      <c r="P229" s="475"/>
      <c r="Q229" s="477">
        <f t="shared" si="123"/>
        <v>888613.96000000008</v>
      </c>
      <c r="R229" s="486" t="s">
        <v>763</v>
      </c>
      <c r="S229" s="482">
        <f>VLOOKUP(U229,'LuongNC QD1491'!$B$6:$G$240,6,0)*V229+VLOOKUP(W229,'LuongNC QD1491'!$B$6:$G$240,6,0)*X229+VLOOKUP(Y229,'LuongNC QD1491'!$B$6:$G$240,6,0)*Z229+VLOOKUP(AA229,'LuongNC QD1491'!$B$6:$G$240,6,0)*AB229+VLOOKUP(AC229,'LuongNC QD1491'!$B$6:$G$240,6,0)*AD229</f>
        <v>2816434.1364126918</v>
      </c>
      <c r="T229" s="483">
        <f t="shared" si="133"/>
        <v>6589238.2130793585</v>
      </c>
      <c r="U229" s="489" t="s">
        <v>764</v>
      </c>
      <c r="V229" s="489">
        <v>1</v>
      </c>
      <c r="W229" s="489" t="s">
        <v>765</v>
      </c>
      <c r="X229" s="489">
        <v>2</v>
      </c>
      <c r="Y229" s="489" t="s">
        <v>766</v>
      </c>
      <c r="Z229" s="489">
        <v>1</v>
      </c>
      <c r="AA229" s="489" t="s">
        <v>765</v>
      </c>
      <c r="AB229" s="489">
        <v>1</v>
      </c>
      <c r="AC229" s="489" t="s">
        <v>767</v>
      </c>
      <c r="AD229" s="489">
        <v>1</v>
      </c>
      <c r="AE229" s="489"/>
      <c r="AF229" s="489"/>
      <c r="AG229" s="464"/>
      <c r="AH229" s="464"/>
      <c r="AI229" s="464"/>
      <c r="AJ229" s="464"/>
      <c r="AK229" s="464"/>
      <c r="AL229" s="464"/>
      <c r="AM229" s="464"/>
      <c r="AN229" s="464"/>
      <c r="AO229" s="464"/>
      <c r="AP229" s="464"/>
      <c r="AQ229" s="464"/>
      <c r="AR229" s="484" t="str">
        <f>CONCATENATE($C$225," ",C229)</f>
        <v>Tàu đóng cọc - trọng lượng đầu búa: 3,5 t</v>
      </c>
      <c r="AS229" s="464"/>
      <c r="AT229" s="464"/>
      <c r="AU229" s="464"/>
      <c r="AV229" s="464"/>
      <c r="AW229" s="464"/>
      <c r="AX229" s="464"/>
      <c r="AY229" s="465"/>
      <c r="AZ229" s="466"/>
      <c r="BA229" s="464"/>
      <c r="BB229" s="483">
        <v>6623845.0366666671</v>
      </c>
      <c r="BC229" s="485">
        <f t="shared" si="125"/>
        <v>34606.823587308638</v>
      </c>
    </row>
    <row r="230" spans="1:55" ht="47.25">
      <c r="A230" s="475">
        <f>MAX($A$12:A229)+1</f>
        <v>184</v>
      </c>
      <c r="B230" s="475" t="s">
        <v>6867</v>
      </c>
      <c r="C230" s="476" t="s">
        <v>909</v>
      </c>
      <c r="D230" s="475">
        <v>240</v>
      </c>
      <c r="E230" s="480">
        <v>3765940000</v>
      </c>
      <c r="F230" s="475">
        <v>12</v>
      </c>
      <c r="G230" s="481">
        <f>IF(E230 &gt;=30000000,0.9,1)</f>
        <v>0.9</v>
      </c>
      <c r="H230" s="477">
        <f>F230%*E230*G230/D230</f>
        <v>1694673</v>
      </c>
      <c r="I230" s="475">
        <v>5.9</v>
      </c>
      <c r="J230" s="477">
        <f>I230%*E230/D230</f>
        <v>925793.58333333337</v>
      </c>
      <c r="K230" s="475">
        <v>6</v>
      </c>
      <c r="L230" s="477">
        <f>K230%*E230/D230</f>
        <v>941485</v>
      </c>
      <c r="M230" s="475">
        <v>58</v>
      </c>
      <c r="N230" s="475" t="s">
        <v>2</v>
      </c>
      <c r="O230" s="481">
        <f t="shared" si="124"/>
        <v>1.03</v>
      </c>
      <c r="P230" s="475"/>
      <c r="Q230" s="477">
        <f t="shared" si="123"/>
        <v>991146.34000000008</v>
      </c>
      <c r="R230" s="486" t="s">
        <v>763</v>
      </c>
      <c r="S230" s="482">
        <f>VLOOKUP(U230,'LuongNC QD1491'!$B$6:$G$240,6,0)*V230+VLOOKUP(W230,'LuongNC QD1491'!$B$6:$G$240,6,0)*X230+VLOOKUP(Y230,'LuongNC QD1491'!$B$6:$G$240,6,0)*Z230+VLOOKUP(AA230,'LuongNC QD1491'!$B$6:$G$240,6,0)*AB230+VLOOKUP(AC230,'LuongNC QD1491'!$B$6:$G$240,6,0)*AD230</f>
        <v>2816434.1364126918</v>
      </c>
      <c r="T230" s="483">
        <f t="shared" si="133"/>
        <v>7369532.0597460251</v>
      </c>
      <c r="U230" s="489" t="s">
        <v>764</v>
      </c>
      <c r="V230" s="489">
        <v>1</v>
      </c>
      <c r="W230" s="489" t="s">
        <v>765</v>
      </c>
      <c r="X230" s="489">
        <v>2</v>
      </c>
      <c r="Y230" s="489" t="s">
        <v>766</v>
      </c>
      <c r="Z230" s="489">
        <v>1</v>
      </c>
      <c r="AA230" s="489" t="s">
        <v>765</v>
      </c>
      <c r="AB230" s="489">
        <v>1</v>
      </c>
      <c r="AC230" s="489" t="s">
        <v>767</v>
      </c>
      <c r="AD230" s="489">
        <v>1</v>
      </c>
      <c r="AE230" s="489"/>
      <c r="AF230" s="489"/>
      <c r="AG230" s="464"/>
      <c r="AH230" s="464"/>
      <c r="AI230" s="464"/>
      <c r="AJ230" s="464"/>
      <c r="AK230" s="464"/>
      <c r="AL230" s="464"/>
      <c r="AM230" s="464"/>
      <c r="AN230" s="464"/>
      <c r="AO230" s="464"/>
      <c r="AP230" s="464"/>
      <c r="AQ230" s="464"/>
      <c r="AR230" s="484" t="str">
        <f>CONCATENATE($C$225," ",C230)</f>
        <v>Tàu đóng cọc - trọng lượng đầu búa: 4,5 t</v>
      </c>
      <c r="AS230" s="464"/>
      <c r="AT230" s="464"/>
      <c r="AU230" s="464"/>
      <c r="AV230" s="464"/>
      <c r="AW230" s="464"/>
      <c r="AX230" s="464"/>
      <c r="AY230" s="465"/>
      <c r="AZ230" s="466"/>
      <c r="BA230" s="464"/>
      <c r="BB230" s="483">
        <v>7426331.2633333337</v>
      </c>
      <c r="BC230" s="485">
        <f t="shared" si="125"/>
        <v>56799.203587308526</v>
      </c>
    </row>
    <row r="231" spans="1:55">
      <c r="A231" s="475"/>
      <c r="B231" s="475" t="s">
        <v>944</v>
      </c>
      <c r="C231" s="476" t="s">
        <v>945</v>
      </c>
      <c r="D231" s="475"/>
      <c r="E231" s="477"/>
      <c r="F231" s="475"/>
      <c r="G231" s="477"/>
      <c r="H231" s="475"/>
      <c r="I231" s="475"/>
      <c r="J231" s="475"/>
      <c r="K231" s="475"/>
      <c r="L231" s="475"/>
      <c r="M231" s="475"/>
      <c r="N231" s="475"/>
      <c r="O231" s="475"/>
      <c r="P231" s="475"/>
      <c r="Q231" s="477"/>
      <c r="R231" s="475"/>
      <c r="S231" s="477"/>
      <c r="T231" s="482"/>
      <c r="U231" s="464"/>
      <c r="V231" s="464"/>
      <c r="W231" s="464"/>
      <c r="X231" s="464"/>
      <c r="Y231" s="464"/>
      <c r="Z231" s="464"/>
      <c r="AA231" s="464"/>
      <c r="AB231" s="464"/>
      <c r="AC231" s="464"/>
      <c r="AD231" s="464"/>
      <c r="AE231" s="464"/>
      <c r="AF231" s="464"/>
      <c r="AG231" s="464"/>
      <c r="AH231" s="464"/>
      <c r="AI231" s="464"/>
      <c r="AJ231" s="464"/>
      <c r="AK231" s="464"/>
      <c r="AL231" s="464"/>
      <c r="AM231" s="464"/>
      <c r="AN231" s="464"/>
      <c r="AO231" s="464"/>
      <c r="AP231" s="464"/>
      <c r="AQ231" s="464"/>
      <c r="AR231" s="487"/>
      <c r="AS231" s="464"/>
      <c r="AT231" s="464"/>
      <c r="AU231" s="464"/>
      <c r="AV231" s="464"/>
      <c r="AW231" s="464"/>
      <c r="AX231" s="464"/>
      <c r="AY231" s="465"/>
      <c r="AZ231" s="466"/>
      <c r="BA231" s="464"/>
      <c r="BB231" s="482"/>
      <c r="BC231" s="485">
        <f t="shared" si="125"/>
        <v>0</v>
      </c>
    </row>
    <row r="232" spans="1:55" ht="47.25">
      <c r="A232" s="475">
        <f>MAX($A$12:A231)+1</f>
        <v>185</v>
      </c>
      <c r="B232" s="475" t="s">
        <v>946</v>
      </c>
      <c r="C232" s="476" t="s">
        <v>947</v>
      </c>
      <c r="D232" s="475">
        <v>240</v>
      </c>
      <c r="E232" s="480">
        <v>9816850000</v>
      </c>
      <c r="F232" s="475">
        <v>11</v>
      </c>
      <c r="G232" s="481">
        <f>IF(E232 &gt;=30000000,0.9,1)</f>
        <v>0.9</v>
      </c>
      <c r="H232" s="477">
        <f>F232%*E232*G232/D232</f>
        <v>4049450.625</v>
      </c>
      <c r="I232" s="475">
        <v>4.5999999999999996</v>
      </c>
      <c r="J232" s="477">
        <f>I232%*E232/D232</f>
        <v>1881562.9166666667</v>
      </c>
      <c r="K232" s="475">
        <v>6</v>
      </c>
      <c r="L232" s="477">
        <f>K232%*E232/D232</f>
        <v>2454212.5</v>
      </c>
      <c r="M232" s="475">
        <v>162</v>
      </c>
      <c r="N232" s="475" t="s">
        <v>2</v>
      </c>
      <c r="O232" s="481">
        <f t="shared" si="124"/>
        <v>1.03</v>
      </c>
      <c r="P232" s="475"/>
      <c r="Q232" s="477">
        <f t="shared" si="123"/>
        <v>2768374.2600000002</v>
      </c>
      <c r="R232" s="486" t="s">
        <v>948</v>
      </c>
      <c r="S232" s="482">
        <f>VLOOKUP(U232,'LuongNC QD1491'!$B$6:$G$240,6,0)*V232+VLOOKUP(W232,'LuongNC QD1491'!$B$6:$G$240,6,0)*X232+VLOOKUP(Y232,'LuongNC QD1491'!$B$6:$G$240,6,0)*Z232+VLOOKUP(AA232,'LuongNC QD1491'!$B$6:$G$240,6,0)*AB232+VLOOKUP(AC232,'LuongNC QD1491'!$B$6:$G$240,6,0)*AD232+VLOOKUP(AE232,'LuongNC QD1491'!$B$6:$G$240,6,0)*AF232</f>
        <v>3863045.7507014899</v>
      </c>
      <c r="T232" s="483">
        <f t="shared" si="133"/>
        <v>15016646.052368157</v>
      </c>
      <c r="U232" s="489" t="s">
        <v>772</v>
      </c>
      <c r="V232" s="489">
        <v>1</v>
      </c>
      <c r="W232" s="489" t="s">
        <v>764</v>
      </c>
      <c r="X232" s="489">
        <v>1</v>
      </c>
      <c r="Y232" s="489" t="s">
        <v>765</v>
      </c>
      <c r="Z232" s="489">
        <v>3</v>
      </c>
      <c r="AA232" s="489" t="s">
        <v>773</v>
      </c>
      <c r="AB232" s="489">
        <v>1</v>
      </c>
      <c r="AC232" s="489" t="s">
        <v>766</v>
      </c>
      <c r="AD232" s="489">
        <v>1</v>
      </c>
      <c r="AE232" s="489" t="s">
        <v>767</v>
      </c>
      <c r="AF232" s="489">
        <v>1</v>
      </c>
      <c r="AG232" s="464"/>
      <c r="AH232" s="464"/>
      <c r="AI232" s="464"/>
      <c r="AJ232" s="464"/>
      <c r="AK232" s="464"/>
      <c r="AL232" s="464"/>
      <c r="AM232" s="464"/>
      <c r="AN232" s="464"/>
      <c r="AO232" s="464"/>
      <c r="AP232" s="464"/>
      <c r="AQ232" s="464"/>
      <c r="AR232" s="484" t="str">
        <f>CONCATENATE($C$231," ",C232)</f>
        <v>Tàu đóng cọc C 96 - búa thuỷ lực, trọng lượng đầu búa: 7,5 t</v>
      </c>
      <c r="AS232" s="464"/>
      <c r="AT232" s="464"/>
      <c r="AU232" s="464"/>
      <c r="AV232" s="464"/>
      <c r="AW232" s="464"/>
      <c r="AX232" s="464"/>
      <c r="AY232" s="465"/>
      <c r="AZ232" s="466"/>
      <c r="BA232" s="464"/>
      <c r="BB232" s="483">
        <v>15399500.561666667</v>
      </c>
      <c r="BC232" s="485">
        <f t="shared" si="125"/>
        <v>382854.50929851085</v>
      </c>
    </row>
    <row r="233" spans="1:55">
      <c r="A233" s="475"/>
      <c r="B233" s="475" t="s">
        <v>949</v>
      </c>
      <c r="C233" s="476" t="s">
        <v>950</v>
      </c>
      <c r="D233" s="475"/>
      <c r="E233" s="477"/>
      <c r="F233" s="475"/>
      <c r="G233" s="477"/>
      <c r="H233" s="475"/>
      <c r="I233" s="475"/>
      <c r="J233" s="475"/>
      <c r="K233" s="475"/>
      <c r="L233" s="475"/>
      <c r="M233" s="475"/>
      <c r="N233" s="475"/>
      <c r="O233" s="475"/>
      <c r="P233" s="475"/>
      <c r="Q233" s="477"/>
      <c r="R233" s="475"/>
      <c r="S233" s="477"/>
      <c r="T233" s="482"/>
      <c r="U233" s="464"/>
      <c r="V233" s="464"/>
      <c r="W233" s="464"/>
      <c r="X233" s="464"/>
      <c r="Y233" s="464"/>
      <c r="Z233" s="464"/>
      <c r="AA233" s="464"/>
      <c r="AB233" s="464"/>
      <c r="AC233" s="464"/>
      <c r="AD233" s="464"/>
      <c r="AE233" s="464"/>
      <c r="AF233" s="464"/>
      <c r="AG233" s="464"/>
      <c r="AH233" s="464"/>
      <c r="AI233" s="464"/>
      <c r="AJ233" s="464"/>
      <c r="AK233" s="464"/>
      <c r="AL233" s="464"/>
      <c r="AM233" s="464"/>
      <c r="AN233" s="464"/>
      <c r="AO233" s="464"/>
      <c r="AP233" s="464"/>
      <c r="AQ233" s="464"/>
      <c r="AR233" s="487"/>
      <c r="AS233" s="464"/>
      <c r="AT233" s="464"/>
      <c r="AU233" s="464"/>
      <c r="AV233" s="464"/>
      <c r="AW233" s="464"/>
      <c r="AX233" s="464"/>
      <c r="AY233" s="465"/>
      <c r="AZ233" s="466"/>
      <c r="BA233" s="464"/>
      <c r="BB233" s="482"/>
      <c r="BC233" s="485">
        <f t="shared" si="125"/>
        <v>0</v>
      </c>
    </row>
    <row r="234" spans="1:55">
      <c r="A234" s="475">
        <f>MAX($A$12:A233)+1</f>
        <v>186</v>
      </c>
      <c r="B234" s="475" t="s">
        <v>951</v>
      </c>
      <c r="C234" s="476" t="s">
        <v>757</v>
      </c>
      <c r="D234" s="475">
        <v>210</v>
      </c>
      <c r="E234" s="480">
        <v>138727000</v>
      </c>
      <c r="F234" s="475">
        <v>17</v>
      </c>
      <c r="G234" s="481">
        <f t="shared" ref="G234:G241" si="134">IF(E234 &gt;=30000000,0.9,1)</f>
        <v>0.9</v>
      </c>
      <c r="H234" s="477">
        <f t="shared" ref="H234:H241" si="135">F234%*E234*G234/D234</f>
        <v>101072.52857142857</v>
      </c>
      <c r="I234" s="475">
        <v>4</v>
      </c>
      <c r="J234" s="477">
        <f t="shared" ref="J234:J241" si="136">I234%*E234/D234</f>
        <v>26424.190476190477</v>
      </c>
      <c r="K234" s="475">
        <v>5</v>
      </c>
      <c r="L234" s="477">
        <f t="shared" ref="L234:L241" si="137">K234%*E234/D234</f>
        <v>33030.238095238092</v>
      </c>
      <c r="M234" s="475"/>
      <c r="N234" s="475"/>
      <c r="O234" s="481">
        <f t="shared" si="124"/>
        <v>0</v>
      </c>
      <c r="P234" s="475" t="s">
        <v>548</v>
      </c>
      <c r="Q234" s="477">
        <f t="shared" si="123"/>
        <v>75650.400000000009</v>
      </c>
      <c r="R234" s="475" t="s">
        <v>487</v>
      </c>
      <c r="S234" s="482">
        <f>VLOOKUP(U234,'LuongNC QD1491'!$B$6:$G$240,6,0)*V234</f>
        <v>315654.76973684208</v>
      </c>
      <c r="T234" s="483">
        <f t="shared" si="133"/>
        <v>551832.1268796993</v>
      </c>
      <c r="U234" s="464" t="str">
        <f t="shared" ref="U234:U241" si="138">"N1"&amp;RIGHT(LEFT(R234,3),1)&amp;"0"&amp;RIGHT(R234,1)&amp;""</f>
        <v>N1407</v>
      </c>
      <c r="V234" s="464" t="str">
        <f t="shared" ref="V234:V241" si="139">LEFT(R234,1)</f>
        <v>1</v>
      </c>
      <c r="W234" s="464"/>
      <c r="X234" s="464"/>
      <c r="Y234" s="464"/>
      <c r="Z234" s="464"/>
      <c r="AA234" s="464"/>
      <c r="AB234" s="464"/>
      <c r="AC234" s="464"/>
      <c r="AD234" s="464"/>
      <c r="AE234" s="464"/>
      <c r="AF234" s="464"/>
      <c r="AG234" s="464"/>
      <c r="AH234" s="464"/>
      <c r="AI234" s="464"/>
      <c r="AJ234" s="464"/>
      <c r="AK234" s="464"/>
      <c r="AL234" s="464"/>
      <c r="AM234" s="464"/>
      <c r="AN234" s="464"/>
      <c r="AO234" s="464"/>
      <c r="AP234" s="464"/>
      <c r="AQ234" s="464"/>
      <c r="AR234" s="484" t="str">
        <f>CONCATENATE($C$233," ",C234)</f>
        <v>Máy ép cọc trước - lực ép: 60 t</v>
      </c>
      <c r="AS234" s="464"/>
      <c r="AT234" s="464"/>
      <c r="AU234" s="464"/>
      <c r="AV234" s="464"/>
      <c r="AW234" s="464"/>
      <c r="AX234" s="464"/>
      <c r="AY234" s="465"/>
      <c r="AZ234" s="466"/>
      <c r="BA234" s="464"/>
      <c r="BB234" s="483">
        <v>525735.45714285714</v>
      </c>
      <c r="BC234" s="485">
        <f t="shared" si="125"/>
        <v>-26096.669736842159</v>
      </c>
    </row>
    <row r="235" spans="1:55">
      <c r="A235" s="475">
        <f>MAX($A$12:A234)+1</f>
        <v>187</v>
      </c>
      <c r="B235" s="475" t="s">
        <v>952</v>
      </c>
      <c r="C235" s="476" t="s">
        <v>698</v>
      </c>
      <c r="D235" s="475">
        <v>210</v>
      </c>
      <c r="E235" s="480">
        <v>188256000</v>
      </c>
      <c r="F235" s="475">
        <v>17</v>
      </c>
      <c r="G235" s="481">
        <f t="shared" si="134"/>
        <v>0.9</v>
      </c>
      <c r="H235" s="477">
        <f t="shared" si="135"/>
        <v>137157.94285714289</v>
      </c>
      <c r="I235" s="475">
        <v>4</v>
      </c>
      <c r="J235" s="477">
        <f t="shared" si="136"/>
        <v>35858.285714285717</v>
      </c>
      <c r="K235" s="475">
        <v>5</v>
      </c>
      <c r="L235" s="477">
        <f t="shared" si="137"/>
        <v>44822.857142857145</v>
      </c>
      <c r="M235" s="475"/>
      <c r="N235" s="475"/>
      <c r="O235" s="481">
        <f t="shared" si="124"/>
        <v>0</v>
      </c>
      <c r="P235" s="475" t="s">
        <v>618</v>
      </c>
      <c r="Q235" s="477">
        <f t="shared" si="123"/>
        <v>105512.40000000001</v>
      </c>
      <c r="R235" s="475" t="s">
        <v>487</v>
      </c>
      <c r="S235" s="482">
        <f>VLOOKUP(U235,'LuongNC QD1491'!$B$6:$G$240,6,0)*V235</f>
        <v>315654.76973684208</v>
      </c>
      <c r="T235" s="483">
        <f t="shared" si="133"/>
        <v>639006.25545112789</v>
      </c>
      <c r="U235" s="464" t="str">
        <f t="shared" si="138"/>
        <v>N1407</v>
      </c>
      <c r="V235" s="464" t="str">
        <f t="shared" si="139"/>
        <v>1</v>
      </c>
      <c r="W235" s="464"/>
      <c r="X235" s="464"/>
      <c r="Y235" s="464"/>
      <c r="Z235" s="464"/>
      <c r="AA235" s="464"/>
      <c r="AB235" s="464"/>
      <c r="AC235" s="464"/>
      <c r="AD235" s="464"/>
      <c r="AE235" s="464"/>
      <c r="AF235" s="464"/>
      <c r="AG235" s="464"/>
      <c r="AH235" s="464"/>
      <c r="AI235" s="464"/>
      <c r="AJ235" s="464"/>
      <c r="AK235" s="464"/>
      <c r="AL235" s="464"/>
      <c r="AM235" s="464"/>
      <c r="AN235" s="464"/>
      <c r="AO235" s="464"/>
      <c r="AP235" s="464"/>
      <c r="AQ235" s="464"/>
      <c r="AR235" s="484" t="str">
        <f>CONCATENATE($C$233," ",C235)</f>
        <v>Máy ép cọc trước - lực ép: 100 t</v>
      </c>
      <c r="AS235" s="464"/>
      <c r="AT235" s="464"/>
      <c r="AU235" s="464"/>
      <c r="AV235" s="464"/>
      <c r="AW235" s="464"/>
      <c r="AX235" s="464"/>
      <c r="AY235" s="465"/>
      <c r="AZ235" s="466"/>
      <c r="BA235" s="464"/>
      <c r="BB235" s="483">
        <v>609586.33571428573</v>
      </c>
      <c r="BC235" s="485">
        <f t="shared" si="125"/>
        <v>-29419.919736842159</v>
      </c>
    </row>
    <row r="236" spans="1:55">
      <c r="A236" s="475">
        <f>MAX($A$12:A235)+1</f>
        <v>188</v>
      </c>
      <c r="B236" s="475" t="s">
        <v>953</v>
      </c>
      <c r="C236" s="476" t="s">
        <v>730</v>
      </c>
      <c r="D236" s="475">
        <v>210</v>
      </c>
      <c r="E236" s="480">
        <v>213021000</v>
      </c>
      <c r="F236" s="475">
        <v>17</v>
      </c>
      <c r="G236" s="481">
        <f t="shared" si="134"/>
        <v>0.9</v>
      </c>
      <c r="H236" s="477">
        <f t="shared" si="135"/>
        <v>155201.01428571428</v>
      </c>
      <c r="I236" s="475">
        <v>4</v>
      </c>
      <c r="J236" s="477">
        <f t="shared" si="136"/>
        <v>40575.428571428572</v>
      </c>
      <c r="K236" s="475">
        <v>5</v>
      </c>
      <c r="L236" s="477">
        <f t="shared" si="137"/>
        <v>50719.285714285717</v>
      </c>
      <c r="M236" s="475"/>
      <c r="N236" s="475"/>
      <c r="O236" s="481">
        <f t="shared" si="124"/>
        <v>0</v>
      </c>
      <c r="P236" s="475" t="s">
        <v>538</v>
      </c>
      <c r="Q236" s="477">
        <f t="shared" si="123"/>
        <v>149310</v>
      </c>
      <c r="R236" s="475" t="s">
        <v>487</v>
      </c>
      <c r="S236" s="482">
        <f>VLOOKUP(U236,'LuongNC QD1491'!$B$6:$G$240,6,0)*V236</f>
        <v>315654.76973684208</v>
      </c>
      <c r="T236" s="483">
        <f t="shared" si="133"/>
        <v>711460.4983082707</v>
      </c>
      <c r="U236" s="464" t="str">
        <f t="shared" si="138"/>
        <v>N1407</v>
      </c>
      <c r="V236" s="464" t="str">
        <f t="shared" si="139"/>
        <v>1</v>
      </c>
      <c r="W236" s="464"/>
      <c r="X236" s="464"/>
      <c r="Y236" s="464"/>
      <c r="Z236" s="464"/>
      <c r="AA236" s="464"/>
      <c r="AB236" s="464"/>
      <c r="AC236" s="464"/>
      <c r="AD236" s="464"/>
      <c r="AE236" s="464"/>
      <c r="AF236" s="464"/>
      <c r="AG236" s="464"/>
      <c r="AH236" s="464"/>
      <c r="AI236" s="464"/>
      <c r="AJ236" s="464"/>
      <c r="AK236" s="464"/>
      <c r="AL236" s="464"/>
      <c r="AM236" s="464"/>
      <c r="AN236" s="464"/>
      <c r="AO236" s="464"/>
      <c r="AP236" s="464"/>
      <c r="AQ236" s="464"/>
      <c r="AR236" s="484" t="str">
        <f>CONCATENATE($C$233," ",C236)</f>
        <v>Máy ép cọc trước - lực ép: 150 t</v>
      </c>
      <c r="AS236" s="464"/>
      <c r="AT236" s="464"/>
      <c r="AU236" s="464"/>
      <c r="AV236" s="464"/>
      <c r="AW236" s="464"/>
      <c r="AX236" s="464"/>
      <c r="AY236" s="465"/>
      <c r="AZ236" s="466"/>
      <c r="BA236" s="464"/>
      <c r="BB236" s="483">
        <v>677166.47857142857</v>
      </c>
      <c r="BC236" s="485">
        <f t="shared" si="125"/>
        <v>-34294.019736842136</v>
      </c>
    </row>
    <row r="237" spans="1:55">
      <c r="A237" s="475">
        <f>MAX($A$12:A236)+1</f>
        <v>189</v>
      </c>
      <c r="B237" s="475" t="s">
        <v>954</v>
      </c>
      <c r="C237" s="476" t="s">
        <v>857</v>
      </c>
      <c r="D237" s="475">
        <v>210</v>
      </c>
      <c r="E237" s="480">
        <v>237786000</v>
      </c>
      <c r="F237" s="475">
        <v>17</v>
      </c>
      <c r="G237" s="481">
        <f t="shared" si="134"/>
        <v>0.9</v>
      </c>
      <c r="H237" s="477">
        <f t="shared" si="135"/>
        <v>173244.08571428573</v>
      </c>
      <c r="I237" s="475">
        <v>4</v>
      </c>
      <c r="J237" s="477">
        <f t="shared" si="136"/>
        <v>45292.571428571428</v>
      </c>
      <c r="K237" s="475">
        <v>5</v>
      </c>
      <c r="L237" s="477">
        <f t="shared" si="137"/>
        <v>56615.714285714283</v>
      </c>
      <c r="M237" s="475"/>
      <c r="N237" s="475"/>
      <c r="O237" s="481">
        <f t="shared" si="124"/>
        <v>0</v>
      </c>
      <c r="P237" s="475" t="s">
        <v>804</v>
      </c>
      <c r="Q237" s="477">
        <f t="shared" si="123"/>
        <v>167227.20000000001</v>
      </c>
      <c r="R237" s="475" t="s">
        <v>487</v>
      </c>
      <c r="S237" s="482">
        <f>VLOOKUP(U237,'LuongNC QD1491'!$B$6:$G$240,6,0)*V237</f>
        <v>315654.76973684208</v>
      </c>
      <c r="T237" s="483">
        <f t="shared" si="133"/>
        <v>758034.3411654135</v>
      </c>
      <c r="U237" s="464" t="str">
        <f t="shared" si="138"/>
        <v>N1407</v>
      </c>
      <c r="V237" s="464" t="str">
        <f t="shared" si="139"/>
        <v>1</v>
      </c>
      <c r="W237" s="464"/>
      <c r="X237" s="464"/>
      <c r="Y237" s="464"/>
      <c r="Z237" s="464"/>
      <c r="AA237" s="464"/>
      <c r="AB237" s="464"/>
      <c r="AC237" s="464"/>
      <c r="AD237" s="464"/>
      <c r="AE237" s="464"/>
      <c r="AF237" s="464"/>
      <c r="AG237" s="464"/>
      <c r="AH237" s="464"/>
      <c r="AI237" s="464"/>
      <c r="AJ237" s="464"/>
      <c r="AK237" s="464"/>
      <c r="AL237" s="464"/>
      <c r="AM237" s="464"/>
      <c r="AN237" s="464"/>
      <c r="AO237" s="464"/>
      <c r="AP237" s="464"/>
      <c r="AQ237" s="464"/>
      <c r="AR237" s="484" t="str">
        <f>CONCATENATE($C$233," ",C237)</f>
        <v>Máy ép cọc trước - lực ép: 200 t</v>
      </c>
      <c r="AS237" s="464"/>
      <c r="AT237" s="464"/>
      <c r="AU237" s="464"/>
      <c r="AV237" s="464"/>
      <c r="AW237" s="464"/>
      <c r="AX237" s="464"/>
      <c r="AY237" s="465"/>
      <c r="AZ237" s="466"/>
      <c r="BA237" s="464"/>
      <c r="BB237" s="483">
        <v>721746.37142857141</v>
      </c>
      <c r="BC237" s="485">
        <f t="shared" si="125"/>
        <v>-36287.969736842089</v>
      </c>
    </row>
    <row r="238" spans="1:55">
      <c r="A238" s="475">
        <f>MAX($A$12:A237)+1</f>
        <v>190</v>
      </c>
      <c r="B238" s="475" t="s">
        <v>955</v>
      </c>
      <c r="C238" s="476" t="s">
        <v>956</v>
      </c>
      <c r="D238" s="475">
        <v>180</v>
      </c>
      <c r="E238" s="480">
        <v>6642900000</v>
      </c>
      <c r="F238" s="475">
        <v>22</v>
      </c>
      <c r="G238" s="481">
        <f t="shared" si="134"/>
        <v>0.9</v>
      </c>
      <c r="H238" s="477">
        <f t="shared" si="135"/>
        <v>7307190</v>
      </c>
      <c r="I238" s="475">
        <v>3.96</v>
      </c>
      <c r="J238" s="477">
        <f t="shared" si="136"/>
        <v>1461437.9999999998</v>
      </c>
      <c r="K238" s="475">
        <v>5</v>
      </c>
      <c r="L238" s="477">
        <f t="shared" si="137"/>
        <v>1845250</v>
      </c>
      <c r="M238" s="475"/>
      <c r="N238" s="475"/>
      <c r="O238" s="481">
        <f t="shared" si="124"/>
        <v>0</v>
      </c>
      <c r="P238" s="475" t="s">
        <v>957</v>
      </c>
      <c r="Q238" s="477">
        <f t="shared" si="123"/>
        <v>1505044.8</v>
      </c>
      <c r="R238" s="475" t="s">
        <v>958</v>
      </c>
      <c r="S238" s="482">
        <f>VLOOKUP(U238,'LuongNC QD1491'!$B$6:$G$240,6,0)*V238+VLOOKUP(W238,'LuongNC QD1491'!$B$6:$G$240,6,0)*X238</f>
        <v>581570</v>
      </c>
      <c r="T238" s="483">
        <f t="shared" si="133"/>
        <v>12700492.800000001</v>
      </c>
      <c r="U238" s="464" t="str">
        <f t="shared" si="138"/>
        <v>N1307</v>
      </c>
      <c r="V238" s="464" t="str">
        <f t="shared" si="139"/>
        <v>1</v>
      </c>
      <c r="W238" s="464" t="str">
        <f>"N1"&amp;RIGHT(LEFT(R238,9),1)&amp;"0"&amp;RIGHT(R238,1)&amp;""</f>
        <v>N1407</v>
      </c>
      <c r="X238" s="464" t="str">
        <f>RIGHT(LEFT(R238,7),1)</f>
        <v>1</v>
      </c>
      <c r="Y238" s="464"/>
      <c r="Z238" s="464"/>
      <c r="AA238" s="464"/>
      <c r="AB238" s="464"/>
      <c r="AC238" s="464"/>
      <c r="AD238" s="464"/>
      <c r="AE238" s="464"/>
      <c r="AF238" s="464"/>
      <c r="AG238" s="464"/>
      <c r="AH238" s="464"/>
      <c r="AI238" s="464"/>
      <c r="AJ238" s="464"/>
      <c r="AK238" s="464"/>
      <c r="AL238" s="464"/>
      <c r="AM238" s="464"/>
      <c r="AN238" s="464"/>
      <c r="AO238" s="464"/>
      <c r="AP238" s="464"/>
      <c r="AQ238" s="464"/>
      <c r="AR238" s="484" t="str">
        <f>C238</f>
        <v>Máy ép cọc Robot thủy lực tự hành 860t</v>
      </c>
      <c r="AS238" s="464"/>
      <c r="AT238" s="464"/>
      <c r="AU238" s="464"/>
      <c r="AV238" s="464"/>
      <c r="AW238" s="464"/>
      <c r="AX238" s="464"/>
      <c r="AY238" s="465"/>
      <c r="AZ238" s="466"/>
      <c r="BA238" s="464"/>
      <c r="BB238" s="483">
        <v>12500431</v>
      </c>
      <c r="BC238" s="485">
        <f t="shared" si="125"/>
        <v>-200061.80000000075</v>
      </c>
    </row>
    <row r="239" spans="1:55" ht="30.75" customHeight="1">
      <c r="A239" s="475">
        <f>MAX($A$12:A238)+1</f>
        <v>191</v>
      </c>
      <c r="B239" s="475" t="s">
        <v>959</v>
      </c>
      <c r="C239" s="476" t="s">
        <v>960</v>
      </c>
      <c r="D239" s="475">
        <v>240</v>
      </c>
      <c r="E239" s="480">
        <v>671738000</v>
      </c>
      <c r="F239" s="475">
        <v>15</v>
      </c>
      <c r="G239" s="481">
        <f t="shared" si="134"/>
        <v>0.9</v>
      </c>
      <c r="H239" s="477">
        <f t="shared" si="135"/>
        <v>377852.625</v>
      </c>
      <c r="I239" s="475">
        <v>2.6</v>
      </c>
      <c r="J239" s="477">
        <f t="shared" si="136"/>
        <v>72771.616666666669</v>
      </c>
      <c r="K239" s="475">
        <v>5</v>
      </c>
      <c r="L239" s="477">
        <f t="shared" si="137"/>
        <v>139945.41666666666</v>
      </c>
      <c r="M239" s="475"/>
      <c r="N239" s="475"/>
      <c r="O239" s="481">
        <f t="shared" si="124"/>
        <v>0</v>
      </c>
      <c r="P239" s="475" t="s">
        <v>505</v>
      </c>
      <c r="Q239" s="477">
        <f t="shared" si="123"/>
        <v>274730.40000000002</v>
      </c>
      <c r="R239" s="475" t="s">
        <v>487</v>
      </c>
      <c r="S239" s="482">
        <f>VLOOKUP(U239,'LuongNC QD1491'!$B$6:$G$240,6,0)*V239</f>
        <v>315654.76973684208</v>
      </c>
      <c r="T239" s="483">
        <f t="shared" si="133"/>
        <v>1180954.8280701754</v>
      </c>
      <c r="U239" s="464" t="str">
        <f t="shared" si="138"/>
        <v>N1407</v>
      </c>
      <c r="V239" s="464" t="str">
        <f t="shared" si="139"/>
        <v>1</v>
      </c>
      <c r="W239" s="464"/>
      <c r="X239" s="464"/>
      <c r="Y239" s="464"/>
      <c r="Z239" s="464"/>
      <c r="AA239" s="464"/>
      <c r="AB239" s="464"/>
      <c r="AC239" s="464"/>
      <c r="AD239" s="464"/>
      <c r="AE239" s="464"/>
      <c r="AF239" s="464"/>
      <c r="AG239" s="464"/>
      <c r="AH239" s="464"/>
      <c r="AI239" s="464"/>
      <c r="AJ239" s="464"/>
      <c r="AK239" s="464"/>
      <c r="AL239" s="464"/>
      <c r="AM239" s="464"/>
      <c r="AN239" s="464"/>
      <c r="AO239" s="464"/>
      <c r="AP239" s="464"/>
      <c r="AQ239" s="464"/>
      <c r="AR239" s="484" t="str">
        <f>C239</f>
        <v>Máy ép thuỷ lực (KGK - 130C4), lực ép 130 t</v>
      </c>
      <c r="AS239" s="464"/>
      <c r="AT239" s="464"/>
      <c r="AU239" s="464"/>
      <c r="AV239" s="464"/>
      <c r="AW239" s="464"/>
      <c r="AX239" s="464"/>
      <c r="AY239" s="465"/>
      <c r="AZ239" s="466"/>
      <c r="BA239" s="464"/>
      <c r="BB239" s="483">
        <v>1132703.1583333332</v>
      </c>
      <c r="BC239" s="485">
        <f t="shared" si="125"/>
        <v>-48251.669736842159</v>
      </c>
    </row>
    <row r="240" spans="1:55">
      <c r="A240" s="475">
        <f>MAX($A$12:A239)+1</f>
        <v>192</v>
      </c>
      <c r="B240" s="475" t="s">
        <v>6868</v>
      </c>
      <c r="C240" s="476" t="s">
        <v>6869</v>
      </c>
      <c r="D240" s="475">
        <v>240</v>
      </c>
      <c r="E240" s="480">
        <v>132000000</v>
      </c>
      <c r="F240" s="475">
        <v>15</v>
      </c>
      <c r="G240" s="481">
        <f t="shared" si="134"/>
        <v>0.9</v>
      </c>
      <c r="H240" s="477">
        <f t="shared" si="135"/>
        <v>74250</v>
      </c>
      <c r="I240" s="475">
        <v>2.6</v>
      </c>
      <c r="J240" s="477">
        <f t="shared" si="136"/>
        <v>14300.000000000002</v>
      </c>
      <c r="K240" s="475">
        <v>5</v>
      </c>
      <c r="L240" s="477">
        <f t="shared" si="137"/>
        <v>27500</v>
      </c>
      <c r="M240" s="475"/>
      <c r="N240" s="475"/>
      <c r="O240" s="481">
        <f t="shared" si="124"/>
        <v>0</v>
      </c>
      <c r="P240" s="475">
        <v>25</v>
      </c>
      <c r="Q240" s="477">
        <f t="shared" si="123"/>
        <v>49770</v>
      </c>
      <c r="R240" s="475" t="s">
        <v>487</v>
      </c>
      <c r="S240" s="482">
        <f>VLOOKUP(U240,'LuongNC QD1491'!$B$6:$G$240,6,0)*V240</f>
        <v>315654.76973684208</v>
      </c>
      <c r="T240" s="483">
        <f t="shared" si="133"/>
        <v>481474.76973684208</v>
      </c>
      <c r="U240" s="464" t="str">
        <f t="shared" si="138"/>
        <v>N1407</v>
      </c>
      <c r="V240" s="464" t="str">
        <f t="shared" si="139"/>
        <v>1</v>
      </c>
      <c r="W240" s="464"/>
      <c r="X240" s="464"/>
      <c r="Y240" s="464"/>
      <c r="Z240" s="464"/>
      <c r="AA240" s="464"/>
      <c r="AB240" s="464"/>
      <c r="AC240" s="464"/>
      <c r="AD240" s="464"/>
      <c r="AE240" s="464"/>
      <c r="AF240" s="464"/>
      <c r="AG240" s="464"/>
      <c r="AH240" s="464"/>
      <c r="AI240" s="464"/>
      <c r="AJ240" s="464"/>
      <c r="AK240" s="464"/>
      <c r="AL240" s="464"/>
      <c r="AM240" s="464"/>
      <c r="AN240" s="464"/>
      <c r="AO240" s="464"/>
      <c r="AP240" s="464"/>
      <c r="AQ240" s="464"/>
      <c r="AR240" s="484" t="str">
        <f>C240</f>
        <v>Máy ép cọc thủy lực 45Hp</v>
      </c>
      <c r="AS240" s="464"/>
      <c r="AT240" s="464"/>
      <c r="AU240" s="464"/>
      <c r="AV240" s="464"/>
      <c r="AW240" s="464"/>
      <c r="AX240" s="464"/>
      <c r="AY240" s="465" t="s">
        <v>6857</v>
      </c>
      <c r="AZ240" s="488"/>
      <c r="BA240" s="464"/>
      <c r="BB240" s="483">
        <v>458258.25</v>
      </c>
      <c r="BC240" s="485">
        <f t="shared" si="125"/>
        <v>-23216.519736842078</v>
      </c>
    </row>
    <row r="241" spans="1:55">
      <c r="A241" s="475">
        <f>MAX($A$12:A240)+1</f>
        <v>193</v>
      </c>
      <c r="B241" s="475" t="s">
        <v>961</v>
      </c>
      <c r="C241" s="476" t="s">
        <v>962</v>
      </c>
      <c r="D241" s="475">
        <v>230</v>
      </c>
      <c r="E241" s="480">
        <v>1099500000</v>
      </c>
      <c r="F241" s="475">
        <v>12</v>
      </c>
      <c r="G241" s="481">
        <f t="shared" si="134"/>
        <v>0.9</v>
      </c>
      <c r="H241" s="477">
        <f t="shared" si="135"/>
        <v>516286.95652173914</v>
      </c>
      <c r="I241" s="475">
        <v>3.1</v>
      </c>
      <c r="J241" s="477">
        <f t="shared" si="136"/>
        <v>148193.47826086957</v>
      </c>
      <c r="K241" s="475">
        <v>5</v>
      </c>
      <c r="L241" s="477">
        <f t="shared" si="137"/>
        <v>239021.73913043478</v>
      </c>
      <c r="M241" s="475">
        <v>48</v>
      </c>
      <c r="N241" s="475" t="s">
        <v>2</v>
      </c>
      <c r="O241" s="481">
        <f t="shared" si="124"/>
        <v>1.03</v>
      </c>
      <c r="P241" s="475"/>
      <c r="Q241" s="477">
        <f t="shared" si="123"/>
        <v>820259.04</v>
      </c>
      <c r="R241" s="475" t="s">
        <v>487</v>
      </c>
      <c r="S241" s="482">
        <f>VLOOKUP(U241,'LuongNC QD1491'!$B$6:$G$240,6,0)*V241</f>
        <v>315654.76973684208</v>
      </c>
      <c r="T241" s="483">
        <f t="shared" si="133"/>
        <v>2039415.9836498855</v>
      </c>
      <c r="U241" s="464" t="str">
        <f t="shared" si="138"/>
        <v>N1407</v>
      </c>
      <c r="V241" s="464" t="str">
        <f t="shared" si="139"/>
        <v>1</v>
      </c>
      <c r="W241" s="464"/>
      <c r="X241" s="464"/>
      <c r="Y241" s="464"/>
      <c r="Z241" s="464"/>
      <c r="AA241" s="464"/>
      <c r="AB241" s="464"/>
      <c r="AC241" s="464"/>
      <c r="AD241" s="464"/>
      <c r="AE241" s="464"/>
      <c r="AF241" s="464"/>
      <c r="AG241" s="464"/>
      <c r="AH241" s="464"/>
      <c r="AI241" s="464"/>
      <c r="AJ241" s="464"/>
      <c r="AK241" s="464"/>
      <c r="AL241" s="464"/>
      <c r="AM241" s="464"/>
      <c r="AN241" s="464"/>
      <c r="AO241" s="464"/>
      <c r="AP241" s="464"/>
      <c r="AQ241" s="464"/>
      <c r="AR241" s="484" t="str">
        <f>C241</f>
        <v>Máy cấy bấc thấm</v>
      </c>
      <c r="AS241" s="464"/>
      <c r="AT241" s="464"/>
      <c r="AU241" s="464"/>
      <c r="AV241" s="464"/>
      <c r="AW241" s="464"/>
      <c r="AX241" s="464"/>
      <c r="AY241" s="465"/>
      <c r="AZ241" s="466"/>
      <c r="BA241" s="464"/>
      <c r="BB241" s="483">
        <v>2199277.2539130435</v>
      </c>
      <c r="BC241" s="485">
        <f t="shared" si="125"/>
        <v>159861.27026315802</v>
      </c>
    </row>
    <row r="242" spans="1:55">
      <c r="A242" s="475"/>
      <c r="B242" s="475" t="s">
        <v>963</v>
      </c>
      <c r="C242" s="476" t="s">
        <v>964</v>
      </c>
      <c r="D242" s="475"/>
      <c r="E242" s="477"/>
      <c r="F242" s="475"/>
      <c r="G242" s="477"/>
      <c r="H242" s="475"/>
      <c r="I242" s="475"/>
      <c r="J242" s="475"/>
      <c r="K242" s="475"/>
      <c r="L242" s="475"/>
      <c r="M242" s="475"/>
      <c r="N242" s="475"/>
      <c r="O242" s="475"/>
      <c r="P242" s="475"/>
      <c r="Q242" s="477"/>
      <c r="R242" s="475"/>
      <c r="S242" s="477"/>
      <c r="T242" s="482"/>
      <c r="U242" s="464"/>
      <c r="V242" s="464"/>
      <c r="W242" s="464"/>
      <c r="X242" s="464"/>
      <c r="Y242" s="464"/>
      <c r="Z242" s="464"/>
      <c r="AA242" s="464"/>
      <c r="AB242" s="464"/>
      <c r="AC242" s="464"/>
      <c r="AD242" s="464"/>
      <c r="AE242" s="464"/>
      <c r="AF242" s="464"/>
      <c r="AG242" s="464"/>
      <c r="AH242" s="464"/>
      <c r="AI242" s="464"/>
      <c r="AJ242" s="464"/>
      <c r="AK242" s="464"/>
      <c r="AL242" s="464"/>
      <c r="AM242" s="464"/>
      <c r="AN242" s="464"/>
      <c r="AO242" s="464"/>
      <c r="AP242" s="464"/>
      <c r="AQ242" s="464"/>
      <c r="AR242" s="484"/>
      <c r="AS242" s="464"/>
      <c r="AT242" s="464"/>
      <c r="AU242" s="464"/>
      <c r="AV242" s="464"/>
      <c r="AW242" s="464"/>
      <c r="AX242" s="464"/>
      <c r="AY242" s="465"/>
      <c r="AZ242" s="466"/>
      <c r="BA242" s="464"/>
      <c r="BB242" s="482"/>
      <c r="BC242" s="485">
        <f t="shared" si="125"/>
        <v>0</v>
      </c>
    </row>
    <row r="243" spans="1:55">
      <c r="A243" s="475">
        <f>MAX($A$12:A242)+1</f>
        <v>194</v>
      </c>
      <c r="B243" s="475" t="s">
        <v>965</v>
      </c>
      <c r="C243" s="476" t="s">
        <v>966</v>
      </c>
      <c r="D243" s="475">
        <v>260</v>
      </c>
      <c r="E243" s="480">
        <v>3934467000</v>
      </c>
      <c r="F243" s="475">
        <v>13</v>
      </c>
      <c r="G243" s="481">
        <f t="shared" ref="G243:G248" si="140">IF(E243 &gt;=30000000,0.9,1)</f>
        <v>0.9</v>
      </c>
      <c r="H243" s="477">
        <f t="shared" ref="H243:H248" si="141">F243%*E243*G243/D243</f>
        <v>1770510.15</v>
      </c>
      <c r="I243" s="475">
        <v>8.1999999999999993</v>
      </c>
      <c r="J243" s="477">
        <f t="shared" ref="J243:J248" si="142">I243%*E243/D243</f>
        <v>1240870.3615384614</v>
      </c>
      <c r="K243" s="475">
        <v>5</v>
      </c>
      <c r="L243" s="477">
        <f t="shared" ref="L243:L248" si="143">K243%*E243/D243</f>
        <v>756628.26923076925</v>
      </c>
      <c r="M243" s="475">
        <v>52</v>
      </c>
      <c r="N243" s="475" t="s">
        <v>2</v>
      </c>
      <c r="O243" s="481">
        <f t="shared" si="124"/>
        <v>1.03</v>
      </c>
      <c r="P243" s="475"/>
      <c r="Q243" s="477">
        <f t="shared" si="123"/>
        <v>888613.96000000008</v>
      </c>
      <c r="R243" s="475" t="s">
        <v>568</v>
      </c>
      <c r="S243" s="482">
        <f>VLOOKUP(U243,'LuongNC QD1491'!$B$6:$G$240,6,0)*V243</f>
        <v>440003.61842105264</v>
      </c>
      <c r="T243" s="483">
        <f t="shared" si="133"/>
        <v>5096626.3591902833</v>
      </c>
      <c r="U243" s="464" t="str">
        <f>"N1"&amp;RIGHT(LEFT(R243,3),1)&amp;"0"&amp;RIGHT(R243,1)&amp;""</f>
        <v>N1607</v>
      </c>
      <c r="V243" s="464" t="str">
        <f>LEFT(R243,1)</f>
        <v>1</v>
      </c>
      <c r="W243" s="464"/>
      <c r="X243" s="464"/>
      <c r="Y243" s="464"/>
      <c r="Z243" s="464"/>
      <c r="AA243" s="464"/>
      <c r="AB243" s="464"/>
      <c r="AC243" s="464"/>
      <c r="AD243" s="464"/>
      <c r="AE243" s="464"/>
      <c r="AF243" s="464"/>
      <c r="AG243" s="464"/>
      <c r="AH243" s="464"/>
      <c r="AI243" s="464"/>
      <c r="AJ243" s="464"/>
      <c r="AK243" s="464"/>
      <c r="AL243" s="464"/>
      <c r="AM243" s="464"/>
      <c r="AN243" s="464"/>
      <c r="AO243" s="464"/>
      <c r="AP243" s="464"/>
      <c r="AQ243" s="464"/>
      <c r="AR243" s="484" t="str">
        <f>CONCATENATE($C$242," ",C243)</f>
        <v>Máy khoan xoay: Máy khoan xoay 80kNm÷125kNm</v>
      </c>
      <c r="AS243" s="464"/>
      <c r="AT243" s="464"/>
      <c r="AU243" s="464"/>
      <c r="AV243" s="464"/>
      <c r="AW243" s="464"/>
      <c r="AX243" s="464"/>
      <c r="AY243" s="465"/>
      <c r="AZ243" s="466"/>
      <c r="BA243" s="464"/>
      <c r="BB243" s="483">
        <v>5264318.7007692307</v>
      </c>
      <c r="BC243" s="485">
        <f t="shared" si="125"/>
        <v>167692.34157894738</v>
      </c>
    </row>
    <row r="244" spans="1:55">
      <c r="A244" s="475">
        <f>MAX($A$12:A243)+1</f>
        <v>195</v>
      </c>
      <c r="B244" s="475" t="s">
        <v>967</v>
      </c>
      <c r="C244" s="476" t="s">
        <v>968</v>
      </c>
      <c r="D244" s="475">
        <v>260</v>
      </c>
      <c r="E244" s="480">
        <v>4514371000</v>
      </c>
      <c r="F244" s="475">
        <v>13</v>
      </c>
      <c r="G244" s="481">
        <f t="shared" si="140"/>
        <v>0.9</v>
      </c>
      <c r="H244" s="477">
        <f t="shared" si="141"/>
        <v>2031466.95</v>
      </c>
      <c r="I244" s="475">
        <v>8.1999999999999993</v>
      </c>
      <c r="J244" s="477">
        <f t="shared" si="142"/>
        <v>1423763.1615384612</v>
      </c>
      <c r="K244" s="475">
        <v>5</v>
      </c>
      <c r="L244" s="477">
        <f t="shared" si="143"/>
        <v>868148.26923076925</v>
      </c>
      <c r="M244" s="475">
        <v>68</v>
      </c>
      <c r="N244" s="475" t="s">
        <v>2</v>
      </c>
      <c r="O244" s="481">
        <f t="shared" si="124"/>
        <v>1.03</v>
      </c>
      <c r="P244" s="475"/>
      <c r="Q244" s="477">
        <f t="shared" si="123"/>
        <v>1162033.6400000001</v>
      </c>
      <c r="R244" s="475" t="s">
        <v>568</v>
      </c>
      <c r="S244" s="482">
        <f>VLOOKUP(U244,'LuongNC QD1491'!$B$6:$G$240,6,0)*V244</f>
        <v>440003.61842105264</v>
      </c>
      <c r="T244" s="483">
        <f t="shared" si="133"/>
        <v>5925415.6391902836</v>
      </c>
      <c r="U244" s="464" t="str">
        <f>"N1"&amp;RIGHT(LEFT(R244,3),1)&amp;"0"&amp;RIGHT(R244,1)&amp;""</f>
        <v>N1607</v>
      </c>
      <c r="V244" s="464" t="str">
        <f>LEFT(R244,1)</f>
        <v>1</v>
      </c>
      <c r="W244" s="464"/>
      <c r="X244" s="464"/>
      <c r="Y244" s="464"/>
      <c r="Z244" s="464"/>
      <c r="AA244" s="464"/>
      <c r="AB244" s="464"/>
      <c r="AC244" s="464"/>
      <c r="AD244" s="464"/>
      <c r="AE244" s="464"/>
      <c r="AF244" s="464"/>
      <c r="AG244" s="464"/>
      <c r="AH244" s="464"/>
      <c r="AI244" s="464"/>
      <c r="AJ244" s="464"/>
      <c r="AK244" s="464"/>
      <c r="AL244" s="464"/>
      <c r="AM244" s="464"/>
      <c r="AN244" s="464"/>
      <c r="AO244" s="464"/>
      <c r="AP244" s="464"/>
      <c r="AQ244" s="464"/>
      <c r="AR244" s="484" t="str">
        <f>CONCATENATE($C$242," ",C244)</f>
        <v>Máy khoan xoay: Máy khoan xoay 150kNm÷200kNm</v>
      </c>
      <c r="AS244" s="464"/>
      <c r="AT244" s="464"/>
      <c r="AU244" s="464"/>
      <c r="AV244" s="464"/>
      <c r="AW244" s="464"/>
      <c r="AX244" s="464"/>
      <c r="AY244" s="465"/>
      <c r="AZ244" s="466"/>
      <c r="BA244" s="464"/>
      <c r="BB244" s="483">
        <v>6152287.6607692307</v>
      </c>
      <c r="BC244" s="485">
        <f t="shared" si="125"/>
        <v>226872.02157894708</v>
      </c>
    </row>
    <row r="245" spans="1:55">
      <c r="A245" s="475">
        <f>MAX($A$12:A244)+1</f>
        <v>196</v>
      </c>
      <c r="B245" s="475" t="s">
        <v>969</v>
      </c>
      <c r="C245" s="476" t="s">
        <v>970</v>
      </c>
      <c r="D245" s="475">
        <v>260</v>
      </c>
      <c r="E245" s="480">
        <v>11608382000</v>
      </c>
      <c r="F245" s="475">
        <v>13</v>
      </c>
      <c r="G245" s="481">
        <f t="shared" si="140"/>
        <v>0.9</v>
      </c>
      <c r="H245" s="477">
        <f t="shared" si="141"/>
        <v>5223771.9000000004</v>
      </c>
      <c r="I245" s="475">
        <v>8.1999999999999993</v>
      </c>
      <c r="J245" s="477">
        <f t="shared" si="142"/>
        <v>3661105.0923076919</v>
      </c>
      <c r="K245" s="475">
        <v>5</v>
      </c>
      <c r="L245" s="477">
        <f t="shared" si="143"/>
        <v>2232381.153846154</v>
      </c>
      <c r="M245" s="475">
        <v>96</v>
      </c>
      <c r="N245" s="475" t="s">
        <v>2</v>
      </c>
      <c r="O245" s="481">
        <f t="shared" si="124"/>
        <v>1.03</v>
      </c>
      <c r="P245" s="475"/>
      <c r="Q245" s="477">
        <f t="shared" si="123"/>
        <v>1640518.08</v>
      </c>
      <c r="R245" s="475" t="s">
        <v>568</v>
      </c>
      <c r="S245" s="482">
        <f>VLOOKUP(U245,'LuongNC QD1491'!$B$6:$G$240,6,0)*V245</f>
        <v>440003.61842105264</v>
      </c>
      <c r="T245" s="483">
        <f t="shared" si="133"/>
        <v>13197779.8445749</v>
      </c>
      <c r="U245" s="464" t="str">
        <f>"N1"&amp;RIGHT(LEFT(R245,3),1)&amp;"0"&amp;RIGHT(R245,1)&amp;""</f>
        <v>N1607</v>
      </c>
      <c r="V245" s="464" t="str">
        <f>LEFT(R245,1)</f>
        <v>1</v>
      </c>
      <c r="W245" s="464"/>
      <c r="X245" s="464"/>
      <c r="Y245" s="464"/>
      <c r="Z245" s="464"/>
      <c r="AA245" s="464"/>
      <c r="AB245" s="464"/>
      <c r="AC245" s="464"/>
      <c r="AD245" s="464"/>
      <c r="AE245" s="464"/>
      <c r="AF245" s="464"/>
      <c r="AG245" s="464"/>
      <c r="AH245" s="464"/>
      <c r="AI245" s="464"/>
      <c r="AJ245" s="464"/>
      <c r="AK245" s="464"/>
      <c r="AL245" s="464"/>
      <c r="AM245" s="464"/>
      <c r="AN245" s="464"/>
      <c r="AO245" s="464"/>
      <c r="AP245" s="464"/>
      <c r="AQ245" s="464"/>
      <c r="AR245" s="484" t="str">
        <f>CONCATENATE($C$242," ",C245)</f>
        <v>Máy khoan xoay: Máy khoan xoay &gt; 200kNm÷300kNm</v>
      </c>
      <c r="AS245" s="464"/>
      <c r="AT245" s="464"/>
      <c r="AU245" s="464"/>
      <c r="AV245" s="464"/>
      <c r="AW245" s="464"/>
      <c r="AX245" s="464"/>
      <c r="AY245" s="465"/>
      <c r="AZ245" s="466"/>
      <c r="BA245" s="464"/>
      <c r="BB245" s="483">
        <v>13528216.306153847</v>
      </c>
      <c r="BC245" s="485">
        <f t="shared" si="125"/>
        <v>330436.46157894656</v>
      </c>
    </row>
    <row r="246" spans="1:55">
      <c r="A246" s="475">
        <f>MAX($A$12:A245)+1</f>
        <v>197</v>
      </c>
      <c r="B246" s="475" t="s">
        <v>971</v>
      </c>
      <c r="C246" s="476" t="s">
        <v>972</v>
      </c>
      <c r="D246" s="475">
        <v>260</v>
      </c>
      <c r="E246" s="480">
        <v>14865951000</v>
      </c>
      <c r="F246" s="475">
        <v>13</v>
      </c>
      <c r="G246" s="481">
        <f t="shared" si="140"/>
        <v>0.9</v>
      </c>
      <c r="H246" s="477">
        <f t="shared" si="141"/>
        <v>6689677.9500000002</v>
      </c>
      <c r="I246" s="475">
        <v>6.5</v>
      </c>
      <c r="J246" s="477">
        <f t="shared" si="142"/>
        <v>3716487.75</v>
      </c>
      <c r="K246" s="475">
        <v>5</v>
      </c>
      <c r="L246" s="477">
        <f t="shared" si="143"/>
        <v>2858836.730769231</v>
      </c>
      <c r="M246" s="475">
        <v>137</v>
      </c>
      <c r="N246" s="475" t="s">
        <v>2</v>
      </c>
      <c r="O246" s="481">
        <f t="shared" si="124"/>
        <v>1.03</v>
      </c>
      <c r="P246" s="475"/>
      <c r="Q246" s="477">
        <f t="shared" si="123"/>
        <v>2341156.0100000002</v>
      </c>
      <c r="R246" s="475" t="s">
        <v>568</v>
      </c>
      <c r="S246" s="482">
        <f>VLOOKUP(U246,'LuongNC QD1491'!$B$6:$G$240,6,0)*V246</f>
        <v>440003.61842105264</v>
      </c>
      <c r="T246" s="483">
        <f t="shared" si="133"/>
        <v>16046162.059190284</v>
      </c>
      <c r="U246" s="464" t="str">
        <f>"N1"&amp;RIGHT(LEFT(R246,3),1)&amp;"0"&amp;RIGHT(R246,1)&amp;""</f>
        <v>N1607</v>
      </c>
      <c r="V246" s="464" t="str">
        <f>LEFT(R246,1)</f>
        <v>1</v>
      </c>
      <c r="W246" s="464"/>
      <c r="X246" s="464"/>
      <c r="Y246" s="464"/>
      <c r="Z246" s="464"/>
      <c r="AA246" s="464"/>
      <c r="AB246" s="464"/>
      <c r="AC246" s="464"/>
      <c r="AD246" s="464"/>
      <c r="AE246" s="464"/>
      <c r="AF246" s="464"/>
      <c r="AG246" s="464"/>
      <c r="AH246" s="464"/>
      <c r="AI246" s="464"/>
      <c r="AJ246" s="464"/>
      <c r="AK246" s="464"/>
      <c r="AL246" s="464"/>
      <c r="AM246" s="464"/>
      <c r="AN246" s="464"/>
      <c r="AO246" s="464"/>
      <c r="AP246" s="464"/>
      <c r="AQ246" s="464"/>
      <c r="AR246" s="484" t="str">
        <f>CONCATENATE($C$242," ",C246)</f>
        <v>Máy khoan xoay: Máy khoan xoay &gt; 300kNm÷400kNm</v>
      </c>
      <c r="AS246" s="464"/>
      <c r="AT246" s="464"/>
      <c r="AU246" s="464"/>
      <c r="AV246" s="464"/>
      <c r="AW246" s="464"/>
      <c r="AX246" s="464"/>
      <c r="AY246" s="465"/>
      <c r="AZ246" s="466"/>
      <c r="BA246" s="464"/>
      <c r="BB246" s="483">
        <v>16528246.450769231</v>
      </c>
      <c r="BC246" s="485">
        <f t="shared" si="125"/>
        <v>482084.39157894626</v>
      </c>
    </row>
    <row r="247" spans="1:55">
      <c r="A247" s="475">
        <f>MAX($A$12:A246)+1</f>
        <v>198</v>
      </c>
      <c r="B247" s="475" t="s">
        <v>973</v>
      </c>
      <c r="C247" s="476" t="s">
        <v>974</v>
      </c>
      <c r="D247" s="475">
        <v>260</v>
      </c>
      <c r="E247" s="480">
        <v>565686000</v>
      </c>
      <c r="F247" s="475">
        <v>13</v>
      </c>
      <c r="G247" s="481">
        <f t="shared" si="140"/>
        <v>0.9</v>
      </c>
      <c r="H247" s="477">
        <f t="shared" si="141"/>
        <v>254558.7</v>
      </c>
      <c r="I247" s="475">
        <v>5.8</v>
      </c>
      <c r="J247" s="477">
        <f t="shared" si="142"/>
        <v>126191.4923076923</v>
      </c>
      <c r="K247" s="475">
        <v>5</v>
      </c>
      <c r="L247" s="477">
        <f t="shared" si="143"/>
        <v>108785.76923076923</v>
      </c>
      <c r="M247" s="475"/>
      <c r="N247" s="475"/>
      <c r="O247" s="481">
        <f t="shared" si="124"/>
        <v>0</v>
      </c>
      <c r="P247" s="475"/>
      <c r="Q247" s="477">
        <f t="shared" si="123"/>
        <v>0</v>
      </c>
      <c r="R247" s="475"/>
      <c r="S247" s="477"/>
      <c r="T247" s="483">
        <f t="shared" si="133"/>
        <v>489535.96153846156</v>
      </c>
      <c r="U247" s="464"/>
      <c r="V247" s="464"/>
      <c r="W247" s="464"/>
      <c r="X247" s="464"/>
      <c r="Y247" s="464"/>
      <c r="Z247" s="464"/>
      <c r="AA247" s="464"/>
      <c r="AB247" s="464"/>
      <c r="AC247" s="464"/>
      <c r="AD247" s="464"/>
      <c r="AE247" s="464"/>
      <c r="AF247" s="464"/>
      <c r="AG247" s="464"/>
      <c r="AH247" s="464"/>
      <c r="AI247" s="464"/>
      <c r="AJ247" s="464"/>
      <c r="AK247" s="464"/>
      <c r="AL247" s="464"/>
      <c r="AM247" s="464"/>
      <c r="AN247" s="464"/>
      <c r="AO247" s="464"/>
      <c r="AP247" s="464"/>
      <c r="AQ247" s="464"/>
      <c r="AR247" s="484" t="str">
        <f>C247</f>
        <v>Gầu đào (thi công móng cọc, tườngBarrette)</v>
      </c>
      <c r="AS247" s="464"/>
      <c r="AT247" s="464"/>
      <c r="AU247" s="464"/>
      <c r="AV247" s="464"/>
      <c r="AW247" s="464"/>
      <c r="AX247" s="464"/>
      <c r="AY247" s="465"/>
      <c r="AZ247" s="466"/>
      <c r="BA247" s="464"/>
      <c r="BB247" s="483">
        <v>489535.96153846156</v>
      </c>
      <c r="BC247" s="485">
        <f t="shared" si="125"/>
        <v>0</v>
      </c>
    </row>
    <row r="248" spans="1:55" ht="16.5" customHeight="1">
      <c r="A248" s="475">
        <f>MAX($A$12:A247)+1</f>
        <v>199</v>
      </c>
      <c r="B248" s="475" t="s">
        <v>975</v>
      </c>
      <c r="C248" s="476" t="s">
        <v>976</v>
      </c>
      <c r="D248" s="475">
        <v>260</v>
      </c>
      <c r="E248" s="480">
        <v>4600000000</v>
      </c>
      <c r="F248" s="475">
        <v>13</v>
      </c>
      <c r="G248" s="481">
        <f t="shared" si="140"/>
        <v>0.9</v>
      </c>
      <c r="H248" s="477">
        <f t="shared" si="141"/>
        <v>2070000</v>
      </c>
      <c r="I248" s="475">
        <v>6.5</v>
      </c>
      <c r="J248" s="477">
        <f t="shared" si="142"/>
        <v>1150000</v>
      </c>
      <c r="K248" s="475">
        <v>5</v>
      </c>
      <c r="L248" s="477">
        <f t="shared" si="143"/>
        <v>884615.38461538462</v>
      </c>
      <c r="M248" s="475" t="s">
        <v>637</v>
      </c>
      <c r="N248" s="475" t="s">
        <v>2</v>
      </c>
      <c r="O248" s="481">
        <f t="shared" si="124"/>
        <v>1.03</v>
      </c>
      <c r="P248" s="475">
        <v>171</v>
      </c>
      <c r="Q248" s="477">
        <f t="shared" si="123"/>
        <v>887266.15999999992</v>
      </c>
      <c r="R248" s="475" t="s">
        <v>568</v>
      </c>
      <c r="S248" s="482">
        <f>VLOOKUP(U248,'LuongNC QD1491'!$B$6:$G$240,6,0)*V248</f>
        <v>440003.61842105264</v>
      </c>
      <c r="T248" s="483">
        <f t="shared" si="133"/>
        <v>5431885.1630364368</v>
      </c>
      <c r="U248" s="464" t="str">
        <f>"N1"&amp;RIGHT(LEFT(R248,3),1)&amp;"0"&amp;RIGHT(R248,1)&amp;""</f>
        <v>N1607</v>
      </c>
      <c r="V248" s="464" t="str">
        <f>LEFT(R248,1)</f>
        <v>1</v>
      </c>
      <c r="W248" s="464"/>
      <c r="X248" s="464"/>
      <c r="Y248" s="464"/>
      <c r="Z248" s="464"/>
      <c r="AA248" s="464"/>
      <c r="AB248" s="464"/>
      <c r="AC248" s="464"/>
      <c r="AD248" s="464"/>
      <c r="AE248" s="464"/>
      <c r="AF248" s="464"/>
      <c r="AG248" s="464"/>
      <c r="AH248" s="464"/>
      <c r="AI248" s="464"/>
      <c r="AJ248" s="464"/>
      <c r="AK248" s="464"/>
      <c r="AL248" s="464"/>
      <c r="AM248" s="464"/>
      <c r="AN248" s="464"/>
      <c r="AO248" s="464"/>
      <c r="AP248" s="464"/>
      <c r="AQ248" s="464"/>
      <c r="AR248" s="484" t="str">
        <f>C248</f>
        <v>Máy khoan tường sét</v>
      </c>
      <c r="AS248" s="464"/>
      <c r="AT248" s="464"/>
      <c r="AU248" s="464"/>
      <c r="AV248" s="464"/>
      <c r="AW248" s="464"/>
      <c r="AX248" s="464"/>
      <c r="AY248" s="465"/>
      <c r="AZ248" s="466"/>
      <c r="BA248" s="464"/>
      <c r="BB248" s="483">
        <v>5487717.8546153847</v>
      </c>
      <c r="BC248" s="485">
        <f t="shared" si="125"/>
        <v>55832.691578947939</v>
      </c>
    </row>
    <row r="249" spans="1:55">
      <c r="A249" s="475"/>
      <c r="B249" s="475" t="s">
        <v>977</v>
      </c>
      <c r="C249" s="476" t="s">
        <v>978</v>
      </c>
      <c r="D249" s="475"/>
      <c r="E249" s="477"/>
      <c r="F249" s="475"/>
      <c r="G249" s="477"/>
      <c r="H249" s="475"/>
      <c r="I249" s="475"/>
      <c r="J249" s="475"/>
      <c r="K249" s="475"/>
      <c r="L249" s="475"/>
      <c r="M249" s="475"/>
      <c r="N249" s="475"/>
      <c r="O249" s="475"/>
      <c r="P249" s="475"/>
      <c r="Q249" s="477"/>
      <c r="R249" s="475"/>
      <c r="S249" s="477"/>
      <c r="T249" s="482"/>
      <c r="U249" s="464"/>
      <c r="V249" s="464"/>
      <c r="W249" s="464"/>
      <c r="X249" s="464"/>
      <c r="Y249" s="464"/>
      <c r="Z249" s="464"/>
      <c r="AA249" s="464"/>
      <c r="AB249" s="464"/>
      <c r="AC249" s="464"/>
      <c r="AD249" s="464"/>
      <c r="AE249" s="464"/>
      <c r="AF249" s="464"/>
      <c r="AG249" s="464"/>
      <c r="AH249" s="464"/>
      <c r="AI249" s="464"/>
      <c r="AJ249" s="464"/>
      <c r="AK249" s="464"/>
      <c r="AL249" s="464"/>
      <c r="AM249" s="464"/>
      <c r="AN249" s="464"/>
      <c r="AO249" s="464"/>
      <c r="AP249" s="464"/>
      <c r="AQ249" s="464"/>
      <c r="AR249" s="487"/>
      <c r="AS249" s="464"/>
      <c r="AT249" s="464"/>
      <c r="AU249" s="464"/>
      <c r="AV249" s="464"/>
      <c r="AW249" s="464"/>
      <c r="AX249" s="464"/>
      <c r="AY249" s="465"/>
      <c r="AZ249" s="466"/>
      <c r="BA249" s="464"/>
      <c r="BB249" s="482"/>
      <c r="BC249" s="485">
        <f t="shared" si="125"/>
        <v>0</v>
      </c>
    </row>
    <row r="250" spans="1:55">
      <c r="A250" s="475">
        <f>MAX($A$12:A249)+1</f>
        <v>200</v>
      </c>
      <c r="B250" s="475" t="s">
        <v>979</v>
      </c>
      <c r="C250" s="476" t="s">
        <v>980</v>
      </c>
      <c r="D250" s="475">
        <v>260</v>
      </c>
      <c r="E250" s="480">
        <v>5354545000</v>
      </c>
      <c r="F250" s="475">
        <v>13</v>
      </c>
      <c r="G250" s="481">
        <f>IF(E250 &gt;=30000000,0.9,1)</f>
        <v>0.9</v>
      </c>
      <c r="H250" s="477">
        <f>F250%*E250*G250/D250</f>
        <v>2409545.25</v>
      </c>
      <c r="I250" s="475">
        <v>6.5</v>
      </c>
      <c r="J250" s="477">
        <f>I250%*E250/D250</f>
        <v>1338636.25</v>
      </c>
      <c r="K250" s="475">
        <v>5</v>
      </c>
      <c r="L250" s="477">
        <f>K250%*E250/D250</f>
        <v>1029720.1923076923</v>
      </c>
      <c r="M250" s="475" t="s">
        <v>687</v>
      </c>
      <c r="N250" s="475" t="s">
        <v>2</v>
      </c>
      <c r="O250" s="481">
        <f t="shared" si="124"/>
        <v>1.03</v>
      </c>
      <c r="P250" s="475">
        <v>167</v>
      </c>
      <c r="Q250" s="477">
        <f t="shared" si="123"/>
        <v>947657.88000000012</v>
      </c>
      <c r="R250" s="475" t="s">
        <v>568</v>
      </c>
      <c r="S250" s="482">
        <f>VLOOKUP(U250,'LuongNC QD1491'!$B$6:$G$240,6,0)*V250</f>
        <v>440003.61842105264</v>
      </c>
      <c r="T250" s="483">
        <f t="shared" si="133"/>
        <v>6165563.1907287445</v>
      </c>
      <c r="U250" s="464" t="str">
        <f>"N1"&amp;RIGHT(LEFT(R250,3),1)&amp;"0"&amp;RIGHT(R250,1)&amp;""</f>
        <v>N1607</v>
      </c>
      <c r="V250" s="464" t="str">
        <f>LEFT(R250,1)</f>
        <v>1</v>
      </c>
      <c r="W250" s="464"/>
      <c r="X250" s="464"/>
      <c r="Y250" s="464"/>
      <c r="Z250" s="464"/>
      <c r="AA250" s="464"/>
      <c r="AB250" s="464"/>
      <c r="AC250" s="464"/>
      <c r="AD250" s="464"/>
      <c r="AE250" s="464"/>
      <c r="AF250" s="464"/>
      <c r="AG250" s="464"/>
      <c r="AH250" s="464"/>
      <c r="AI250" s="464"/>
      <c r="AJ250" s="464"/>
      <c r="AK250" s="464"/>
      <c r="AL250" s="464"/>
      <c r="AM250" s="464"/>
      <c r="AN250" s="464"/>
      <c r="AO250" s="464"/>
      <c r="AP250" s="464"/>
      <c r="AQ250" s="464"/>
      <c r="AR250" s="484" t="str">
        <f>C250</f>
        <v>Máy khoan cọc đất (1 cần)</v>
      </c>
      <c r="AS250" s="464"/>
      <c r="AT250" s="464"/>
      <c r="AU250" s="464"/>
      <c r="AV250" s="464"/>
      <c r="AW250" s="464"/>
      <c r="AX250" s="464"/>
      <c r="AY250" s="465"/>
      <c r="AZ250" s="466"/>
      <c r="BA250" s="464"/>
      <c r="BB250" s="483">
        <v>6237077.0023076925</v>
      </c>
      <c r="BC250" s="485">
        <f t="shared" si="125"/>
        <v>71513.811578948051</v>
      </c>
    </row>
    <row r="251" spans="1:55">
      <c r="A251" s="475">
        <f>MAX($A$12:A250)+1</f>
        <v>201</v>
      </c>
      <c r="B251" s="475" t="s">
        <v>981</v>
      </c>
      <c r="C251" s="476" t="s">
        <v>982</v>
      </c>
      <c r="D251" s="475">
        <v>260</v>
      </c>
      <c r="E251" s="480">
        <v>6109091000</v>
      </c>
      <c r="F251" s="475">
        <v>13</v>
      </c>
      <c r="G251" s="481">
        <f>IF(E251 &gt;=30000000,0.9,1)</f>
        <v>0.9</v>
      </c>
      <c r="H251" s="477">
        <f>F251%*E251*G251/D251</f>
        <v>2749090.95</v>
      </c>
      <c r="I251" s="475">
        <v>6.5</v>
      </c>
      <c r="J251" s="477">
        <f>I251%*E251/D251</f>
        <v>1527272.75</v>
      </c>
      <c r="K251" s="475">
        <v>5</v>
      </c>
      <c r="L251" s="477">
        <f>K251%*E251/D251</f>
        <v>1174825.1923076923</v>
      </c>
      <c r="M251" s="475" t="s">
        <v>687</v>
      </c>
      <c r="N251" s="475" t="s">
        <v>2</v>
      </c>
      <c r="O251" s="481">
        <f t="shared" si="124"/>
        <v>1.03</v>
      </c>
      <c r="P251" s="475">
        <v>232</v>
      </c>
      <c r="Q251" s="477">
        <f t="shared" si="123"/>
        <v>1077059.8800000001</v>
      </c>
      <c r="R251" s="475" t="s">
        <v>568</v>
      </c>
      <c r="S251" s="482">
        <f>VLOOKUP(U251,'LuongNC QD1491'!$B$6:$G$240,6,0)*V251</f>
        <v>440003.61842105264</v>
      </c>
      <c r="T251" s="483">
        <f t="shared" si="133"/>
        <v>6968252.3907287447</v>
      </c>
      <c r="U251" s="464" t="str">
        <f>"N1"&amp;RIGHT(LEFT(R251,3),1)&amp;"0"&amp;RIGHT(R251,1)&amp;""</f>
        <v>N1607</v>
      </c>
      <c r="V251" s="464" t="str">
        <f>LEFT(R251,1)</f>
        <v>1</v>
      </c>
      <c r="W251" s="464"/>
      <c r="X251" s="464"/>
      <c r="Y251" s="464"/>
      <c r="Z251" s="464"/>
      <c r="AA251" s="464"/>
      <c r="AB251" s="464"/>
      <c r="AC251" s="464"/>
      <c r="AD251" s="464"/>
      <c r="AE251" s="464"/>
      <c r="AF251" s="464"/>
      <c r="AG251" s="464"/>
      <c r="AH251" s="464"/>
      <c r="AI251" s="464"/>
      <c r="AJ251" s="464"/>
      <c r="AK251" s="464"/>
      <c r="AL251" s="464"/>
      <c r="AM251" s="464"/>
      <c r="AN251" s="464"/>
      <c r="AO251" s="464"/>
      <c r="AP251" s="464"/>
      <c r="AQ251" s="464"/>
      <c r="AR251" s="484" t="str">
        <f>C251</f>
        <v>Máy khoan cọc đất (2 cần)</v>
      </c>
      <c r="AS251" s="464"/>
      <c r="AT251" s="464"/>
      <c r="AU251" s="464"/>
      <c r="AV251" s="464"/>
      <c r="AW251" s="464"/>
      <c r="AX251" s="464"/>
      <c r="AY251" s="465"/>
      <c r="AZ251" s="466"/>
      <c r="BA251" s="464"/>
      <c r="BB251" s="483">
        <v>7025365.4523076918</v>
      </c>
      <c r="BC251" s="485">
        <f t="shared" si="125"/>
        <v>57113.061578947119</v>
      </c>
    </row>
    <row r="252" spans="1:55">
      <c r="A252" s="475">
        <f>MAX($A$12:A251)+1</f>
        <v>202</v>
      </c>
      <c r="B252" s="475" t="s">
        <v>983</v>
      </c>
      <c r="C252" s="476" t="s">
        <v>984</v>
      </c>
      <c r="D252" s="475">
        <v>260</v>
      </c>
      <c r="E252" s="480">
        <v>14800000</v>
      </c>
      <c r="F252" s="475">
        <v>13</v>
      </c>
      <c r="G252" s="481">
        <f>IF(E252 &gt;=30000000,0.9,1)</f>
        <v>1</v>
      </c>
      <c r="H252" s="477">
        <f>F252%*E252*G252/D252</f>
        <v>7400</v>
      </c>
      <c r="I252" s="475">
        <v>6.5</v>
      </c>
      <c r="J252" s="477">
        <f>I252%*E252/D252</f>
        <v>3700</v>
      </c>
      <c r="K252" s="475">
        <v>5</v>
      </c>
      <c r="L252" s="477">
        <f>K252%*E252/D252</f>
        <v>2846.1538461538462</v>
      </c>
      <c r="M252" s="475"/>
      <c r="N252" s="475"/>
      <c r="O252" s="481">
        <f t="shared" si="124"/>
        <v>0</v>
      </c>
      <c r="P252" s="475"/>
      <c r="Q252" s="477">
        <f t="shared" si="123"/>
        <v>0</v>
      </c>
      <c r="R252" s="475"/>
      <c r="S252" s="477"/>
      <c r="T252" s="483">
        <f t="shared" si="133"/>
        <v>13946.153846153846</v>
      </c>
      <c r="U252" s="464"/>
      <c r="V252" s="464"/>
      <c r="W252" s="464"/>
      <c r="X252" s="464"/>
      <c r="Y252" s="464"/>
      <c r="Z252" s="464"/>
      <c r="AA252" s="464"/>
      <c r="AB252" s="464"/>
      <c r="AC252" s="464"/>
      <c r="AD252" s="464"/>
      <c r="AE252" s="464"/>
      <c r="AF252" s="464"/>
      <c r="AG252" s="464"/>
      <c r="AH252" s="464"/>
      <c r="AI252" s="464"/>
      <c r="AJ252" s="464"/>
      <c r="AK252" s="464"/>
      <c r="AL252" s="464"/>
      <c r="AM252" s="464"/>
      <c r="AN252" s="464"/>
      <c r="AO252" s="464"/>
      <c r="AP252" s="464"/>
      <c r="AQ252" s="464"/>
      <c r="AR252" s="484" t="str">
        <f>C252</f>
        <v>Máy cấp xi măng</v>
      </c>
      <c r="AS252" s="464"/>
      <c r="AT252" s="464"/>
      <c r="AU252" s="464"/>
      <c r="AV252" s="464"/>
      <c r="AW252" s="464"/>
      <c r="AX252" s="464"/>
      <c r="AY252" s="465"/>
      <c r="AZ252" s="466"/>
      <c r="BA252" s="464"/>
      <c r="BB252" s="483">
        <v>13946.153846153846</v>
      </c>
      <c r="BC252" s="485">
        <f t="shared" si="125"/>
        <v>0</v>
      </c>
    </row>
    <row r="253" spans="1:55">
      <c r="A253" s="475"/>
      <c r="B253" s="475" t="s">
        <v>985</v>
      </c>
      <c r="C253" s="476" t="s">
        <v>986</v>
      </c>
      <c r="D253" s="475"/>
      <c r="E253" s="477"/>
      <c r="F253" s="475"/>
      <c r="G253" s="477"/>
      <c r="H253" s="475"/>
      <c r="I253" s="475"/>
      <c r="J253" s="475"/>
      <c r="K253" s="475"/>
      <c r="L253" s="475"/>
      <c r="M253" s="475"/>
      <c r="N253" s="475"/>
      <c r="O253" s="475"/>
      <c r="P253" s="475"/>
      <c r="Q253" s="477"/>
      <c r="R253" s="475"/>
      <c r="S253" s="477"/>
      <c r="T253" s="482"/>
      <c r="U253" s="464"/>
      <c r="V253" s="464"/>
      <c r="W253" s="464"/>
      <c r="X253" s="464"/>
      <c r="Y253" s="464"/>
      <c r="Z253" s="464"/>
      <c r="AA253" s="464"/>
      <c r="AB253" s="464"/>
      <c r="AC253" s="464"/>
      <c r="AD253" s="464"/>
      <c r="AE253" s="464"/>
      <c r="AF253" s="464"/>
      <c r="AG253" s="464"/>
      <c r="AH253" s="464"/>
      <c r="AI253" s="464"/>
      <c r="AJ253" s="464"/>
      <c r="AK253" s="464"/>
      <c r="AL253" s="464"/>
      <c r="AM253" s="464"/>
      <c r="AN253" s="464"/>
      <c r="AO253" s="464"/>
      <c r="AP253" s="464"/>
      <c r="AQ253" s="464"/>
      <c r="AR253" s="487"/>
      <c r="AS253" s="464"/>
      <c r="AT253" s="464"/>
      <c r="AU253" s="464"/>
      <c r="AV253" s="464"/>
      <c r="AW253" s="464"/>
      <c r="AX253" s="464"/>
      <c r="AY253" s="465"/>
      <c r="AZ253" s="466"/>
      <c r="BA253" s="464"/>
      <c r="BB253" s="482"/>
      <c r="BC253" s="485">
        <f t="shared" si="125"/>
        <v>0</v>
      </c>
    </row>
    <row r="254" spans="1:55">
      <c r="A254" s="475">
        <f>MAX($A$12:A253)+1</f>
        <v>203</v>
      </c>
      <c r="B254" s="475" t="s">
        <v>987</v>
      </c>
      <c r="C254" s="476" t="s">
        <v>988</v>
      </c>
      <c r="D254" s="475">
        <v>300</v>
      </c>
      <c r="E254" s="480">
        <v>25796000</v>
      </c>
      <c r="F254" s="475">
        <v>16</v>
      </c>
      <c r="G254" s="481">
        <f>IF(E254 &gt;=30000000,0.9,1)</f>
        <v>1</v>
      </c>
      <c r="H254" s="477">
        <f>F254%*E254*G254/D254</f>
        <v>13757.866666666667</v>
      </c>
      <c r="I254" s="475">
        <v>6.4</v>
      </c>
      <c r="J254" s="477">
        <f>I254%*E254/D254</f>
        <v>5503.1466666666665</v>
      </c>
      <c r="K254" s="475">
        <v>5</v>
      </c>
      <c r="L254" s="477">
        <f>K254%*E254/D254</f>
        <v>4299.333333333333</v>
      </c>
      <c r="M254" s="475"/>
      <c r="N254" s="475"/>
      <c r="O254" s="481">
        <f t="shared" si="124"/>
        <v>0</v>
      </c>
      <c r="P254" s="475" t="s">
        <v>989</v>
      </c>
      <c r="Q254" s="477">
        <f t="shared" si="123"/>
        <v>25880.400000000001</v>
      </c>
      <c r="R254" s="475" t="s">
        <v>588</v>
      </c>
      <c r="S254" s="482">
        <f>VLOOKUP(U254,'LuongNC QD1491'!$B$6:$G$240,6,0)*V254</f>
        <v>265915.23026315786</v>
      </c>
      <c r="T254" s="483">
        <f t="shared" si="133"/>
        <v>315355.97692982451</v>
      </c>
      <c r="U254" s="464" t="str">
        <f>"N1"&amp;RIGHT(LEFT(R254,3),1)&amp;"0"&amp;RIGHT(R254,1)&amp;""</f>
        <v>N1307</v>
      </c>
      <c r="V254" s="464" t="str">
        <f>LEFT(R254,1)</f>
        <v>1</v>
      </c>
      <c r="W254" s="464"/>
      <c r="X254" s="464"/>
      <c r="Y254" s="464"/>
      <c r="Z254" s="464"/>
      <c r="AA254" s="464"/>
      <c r="AB254" s="464"/>
      <c r="AC254" s="464"/>
      <c r="AD254" s="464"/>
      <c r="AE254" s="464"/>
      <c r="AF254" s="464"/>
      <c r="AG254" s="464"/>
      <c r="AH254" s="464"/>
      <c r="AI254" s="464"/>
      <c r="AJ254" s="464"/>
      <c r="AK254" s="464"/>
      <c r="AL254" s="464"/>
      <c r="AM254" s="464"/>
      <c r="AN254" s="464"/>
      <c r="AO254" s="464"/>
      <c r="AP254" s="464"/>
      <c r="AQ254" s="464"/>
      <c r="AR254" s="484" t="str">
        <f>CONCATENATE($C$253," ",C254)</f>
        <v>Máy trộn dung dịch - dung tích: 750 lít</v>
      </c>
      <c r="AS254" s="464"/>
      <c r="AT254" s="464"/>
      <c r="AU254" s="464"/>
      <c r="AV254" s="464"/>
      <c r="AW254" s="464"/>
      <c r="AX254" s="464"/>
      <c r="AY254" s="465"/>
      <c r="AZ254" s="466"/>
      <c r="BA254" s="464"/>
      <c r="BB254" s="483">
        <v>297583.59666666668</v>
      </c>
      <c r="BC254" s="485">
        <f t="shared" si="125"/>
        <v>-17772.380263157829</v>
      </c>
    </row>
    <row r="255" spans="1:55">
      <c r="A255" s="475">
        <f>MAX($A$12:A254)+1</f>
        <v>204</v>
      </c>
      <c r="B255" s="475" t="s">
        <v>990</v>
      </c>
      <c r="C255" s="476" t="s">
        <v>991</v>
      </c>
      <c r="D255" s="475">
        <v>300</v>
      </c>
      <c r="E255" s="480">
        <v>177479000</v>
      </c>
      <c r="F255" s="475">
        <v>15</v>
      </c>
      <c r="G255" s="481">
        <f>IF(E255 &gt;=30000000,0.9,1)</f>
        <v>0.9</v>
      </c>
      <c r="H255" s="477">
        <f>F255%*E255*G255/D255</f>
        <v>79865.55</v>
      </c>
      <c r="I255" s="475">
        <v>5.8</v>
      </c>
      <c r="J255" s="477">
        <f>I255%*E255/D255</f>
        <v>34312.606666666667</v>
      </c>
      <c r="K255" s="475">
        <v>5</v>
      </c>
      <c r="L255" s="477">
        <f>K255%*E255/D255</f>
        <v>29579.833333333332</v>
      </c>
      <c r="M255" s="475"/>
      <c r="N255" s="475"/>
      <c r="O255" s="481">
        <f t="shared" si="124"/>
        <v>0</v>
      </c>
      <c r="P255" s="475" t="s">
        <v>992</v>
      </c>
      <c r="Q255" s="477">
        <f t="shared" si="123"/>
        <v>35834.400000000001</v>
      </c>
      <c r="R255" s="475" t="s">
        <v>487</v>
      </c>
      <c r="S255" s="482">
        <f>VLOOKUP(U255,'LuongNC QD1491'!$B$6:$G$240,6,0)*V255</f>
        <v>315654.76973684208</v>
      </c>
      <c r="T255" s="483">
        <f t="shared" si="133"/>
        <v>495247.15973684209</v>
      </c>
      <c r="U255" s="464" t="str">
        <f>"N1"&amp;RIGHT(LEFT(R255,3),1)&amp;"0"&amp;RIGHT(R255,1)&amp;""</f>
        <v>N1407</v>
      </c>
      <c r="V255" s="464" t="str">
        <f>LEFT(R255,1)</f>
        <v>1</v>
      </c>
      <c r="W255" s="464"/>
      <c r="X255" s="464"/>
      <c r="Y255" s="464"/>
      <c r="Z255" s="464"/>
      <c r="AA255" s="464"/>
      <c r="AB255" s="464"/>
      <c r="AC255" s="464"/>
      <c r="AD255" s="464"/>
      <c r="AE255" s="464"/>
      <c r="AF255" s="464"/>
      <c r="AG255" s="464"/>
      <c r="AH255" s="464"/>
      <c r="AI255" s="464"/>
      <c r="AJ255" s="464"/>
      <c r="AK255" s="464"/>
      <c r="AL255" s="464"/>
      <c r="AM255" s="464"/>
      <c r="AN255" s="464"/>
      <c r="AO255" s="464"/>
      <c r="AP255" s="464"/>
      <c r="AQ255" s="464"/>
      <c r="AR255" s="484" t="str">
        <f>CONCATENATE($C$253," ",C255)</f>
        <v>Máy trộn dung dịch - dung tích: 1000 lít</v>
      </c>
      <c r="AS255" s="464"/>
      <c r="AT255" s="464"/>
      <c r="AU255" s="464"/>
      <c r="AV255" s="464"/>
      <c r="AW255" s="464"/>
      <c r="AX255" s="464"/>
      <c r="AY255" s="465"/>
      <c r="AZ255" s="466"/>
      <c r="BA255" s="464"/>
      <c r="BB255" s="483">
        <v>473581.49</v>
      </c>
      <c r="BC255" s="485">
        <f t="shared" si="125"/>
        <v>-21665.669736842101</v>
      </c>
    </row>
    <row r="256" spans="1:55">
      <c r="A256" s="475"/>
      <c r="B256" s="475" t="s">
        <v>993</v>
      </c>
      <c r="C256" s="476" t="s">
        <v>994</v>
      </c>
      <c r="D256" s="475"/>
      <c r="E256" s="477"/>
      <c r="F256" s="475"/>
      <c r="G256" s="477"/>
      <c r="H256" s="475"/>
      <c r="I256" s="475"/>
      <c r="J256" s="475"/>
      <c r="K256" s="475"/>
      <c r="L256" s="475"/>
      <c r="M256" s="475"/>
      <c r="N256" s="475"/>
      <c r="O256" s="475"/>
      <c r="P256" s="475"/>
      <c r="Q256" s="477"/>
      <c r="R256" s="475"/>
      <c r="S256" s="477"/>
      <c r="T256" s="482"/>
      <c r="U256" s="464"/>
      <c r="V256" s="464"/>
      <c r="W256" s="464"/>
      <c r="X256" s="464"/>
      <c r="Y256" s="464"/>
      <c r="Z256" s="464"/>
      <c r="AA256" s="464"/>
      <c r="AB256" s="464"/>
      <c r="AC256" s="464"/>
      <c r="AD256" s="464"/>
      <c r="AE256" s="464"/>
      <c r="AF256" s="464"/>
      <c r="AG256" s="464"/>
      <c r="AH256" s="464"/>
      <c r="AI256" s="464"/>
      <c r="AJ256" s="464"/>
      <c r="AK256" s="464"/>
      <c r="AL256" s="464"/>
      <c r="AM256" s="464"/>
      <c r="AN256" s="464"/>
      <c r="AO256" s="464"/>
      <c r="AP256" s="464"/>
      <c r="AQ256" s="464"/>
      <c r="AR256" s="487"/>
      <c r="AS256" s="464"/>
      <c r="AT256" s="464"/>
      <c r="AU256" s="464"/>
      <c r="AV256" s="464"/>
      <c r="AW256" s="464"/>
      <c r="AX256" s="464"/>
      <c r="AY256" s="465"/>
      <c r="AZ256" s="466"/>
      <c r="BA256" s="464"/>
      <c r="BB256" s="482"/>
      <c r="BC256" s="485">
        <f t="shared" si="125"/>
        <v>0</v>
      </c>
    </row>
    <row r="257" spans="1:55" ht="25.5" customHeight="1">
      <c r="A257" s="475">
        <f>MAX($A$12:A256)+1</f>
        <v>205</v>
      </c>
      <c r="B257" s="475" t="s">
        <v>995</v>
      </c>
      <c r="C257" s="476" t="s">
        <v>996</v>
      </c>
      <c r="D257" s="475">
        <v>300</v>
      </c>
      <c r="E257" s="480">
        <v>353468000</v>
      </c>
      <c r="F257" s="475">
        <v>15</v>
      </c>
      <c r="G257" s="481">
        <f>IF(E257 &gt;=30000000,0.9,1)</f>
        <v>0.9</v>
      </c>
      <c r="H257" s="477">
        <f>F257%*E257*G257/D257</f>
        <v>159060.6</v>
      </c>
      <c r="I257" s="475">
        <v>5.8</v>
      </c>
      <c r="J257" s="477">
        <f>I257%*E257/D257</f>
        <v>68337.146666666667</v>
      </c>
      <c r="K257" s="475">
        <v>5</v>
      </c>
      <c r="L257" s="477">
        <f>K257%*E257/D257</f>
        <v>58911.333333333336</v>
      </c>
      <c r="M257" s="475"/>
      <c r="N257" s="475"/>
      <c r="O257" s="481">
        <f t="shared" si="124"/>
        <v>0</v>
      </c>
      <c r="P257" s="475" t="s">
        <v>820</v>
      </c>
      <c r="Q257" s="477">
        <f t="shared" ref="Q257:Q322" si="144">M257*(IF(N257="diezel",$B$5,IF(N257="xăng",$B$4,0)))*O257+P257*$B$6*1.05</f>
        <v>41806.800000000003</v>
      </c>
      <c r="R257" s="475" t="s">
        <v>487</v>
      </c>
      <c r="S257" s="482">
        <f>VLOOKUP(U257,'LuongNC QD1491'!$B$6:$G$240,6,0)*V257</f>
        <v>315654.76973684208</v>
      </c>
      <c r="T257" s="483">
        <f t="shared" si="133"/>
        <v>643770.64973684214</v>
      </c>
      <c r="U257" s="464" t="str">
        <f>"N1"&amp;RIGHT(LEFT(R257,3),1)&amp;"0"&amp;RIGHT(R257,1)&amp;""</f>
        <v>N1407</v>
      </c>
      <c r="V257" s="464" t="str">
        <f>LEFT(R257,1)</f>
        <v>1</v>
      </c>
      <c r="W257" s="464"/>
      <c r="X257" s="464"/>
      <c r="Y257" s="464"/>
      <c r="Z257" s="464"/>
      <c r="AA257" s="464"/>
      <c r="AB257" s="464"/>
      <c r="AC257" s="464"/>
      <c r="AD257" s="464"/>
      <c r="AE257" s="464"/>
      <c r="AF257" s="464"/>
      <c r="AG257" s="464"/>
      <c r="AH257" s="464"/>
      <c r="AI257" s="464"/>
      <c r="AJ257" s="464"/>
      <c r="AK257" s="464"/>
      <c r="AL257" s="464"/>
      <c r="AM257" s="464"/>
      <c r="AN257" s="464"/>
      <c r="AO257" s="464"/>
      <c r="AP257" s="464"/>
      <c r="AQ257" s="464"/>
      <c r="AR257" s="484" t="str">
        <f>CONCATENATE($C$256," ",C257)</f>
        <v>Máy sàng lọc - năng suất: 100 m3/h</v>
      </c>
      <c r="AS257" s="464"/>
      <c r="AT257" s="464"/>
      <c r="AU257" s="464"/>
      <c r="AV257" s="464"/>
      <c r="AW257" s="464"/>
      <c r="AX257" s="464"/>
      <c r="AY257" s="465"/>
      <c r="AZ257" s="466"/>
      <c r="BA257" s="464"/>
      <c r="BB257" s="483">
        <v>621440.33000000007</v>
      </c>
      <c r="BC257" s="485">
        <f t="shared" si="125"/>
        <v>-22330.319736842066</v>
      </c>
    </row>
    <row r="258" spans="1:55">
      <c r="A258" s="475"/>
      <c r="B258" s="475" t="s">
        <v>997</v>
      </c>
      <c r="C258" s="476" t="s">
        <v>998</v>
      </c>
      <c r="D258" s="475"/>
      <c r="E258" s="477"/>
      <c r="F258" s="475"/>
      <c r="G258" s="477"/>
      <c r="H258" s="475"/>
      <c r="I258" s="475"/>
      <c r="J258" s="475"/>
      <c r="K258" s="475"/>
      <c r="L258" s="475"/>
      <c r="M258" s="475"/>
      <c r="N258" s="475"/>
      <c r="O258" s="475"/>
      <c r="P258" s="475"/>
      <c r="Q258" s="477"/>
      <c r="R258" s="475"/>
      <c r="S258" s="477"/>
      <c r="T258" s="482"/>
      <c r="U258" s="464"/>
      <c r="V258" s="464"/>
      <c r="W258" s="464"/>
      <c r="X258" s="464"/>
      <c r="Y258" s="464"/>
      <c r="Z258" s="464"/>
      <c r="AA258" s="464"/>
      <c r="AB258" s="464"/>
      <c r="AC258" s="464"/>
      <c r="AD258" s="464"/>
      <c r="AE258" s="464"/>
      <c r="AF258" s="464"/>
      <c r="AG258" s="464"/>
      <c r="AH258" s="464"/>
      <c r="AI258" s="464"/>
      <c r="AJ258" s="464"/>
      <c r="AK258" s="464"/>
      <c r="AL258" s="464"/>
      <c r="AM258" s="464"/>
      <c r="AN258" s="464"/>
      <c r="AO258" s="464"/>
      <c r="AP258" s="464"/>
      <c r="AQ258" s="464"/>
      <c r="AR258" s="487"/>
      <c r="AS258" s="464"/>
      <c r="AT258" s="464"/>
      <c r="AU258" s="464"/>
      <c r="AV258" s="464"/>
      <c r="AW258" s="464"/>
      <c r="AX258" s="464"/>
      <c r="AY258" s="465"/>
      <c r="AZ258" s="466"/>
      <c r="BA258" s="464"/>
      <c r="BB258" s="482"/>
      <c r="BC258" s="485">
        <f t="shared" si="125"/>
        <v>0</v>
      </c>
    </row>
    <row r="259" spans="1:55" ht="25.5" customHeight="1">
      <c r="A259" s="475">
        <f>MAX($A$12:A258)+1</f>
        <v>206</v>
      </c>
      <c r="B259" s="475" t="s">
        <v>999</v>
      </c>
      <c r="C259" s="476" t="s">
        <v>1000</v>
      </c>
      <c r="D259" s="475">
        <v>215</v>
      </c>
      <c r="E259" s="480">
        <v>22000000</v>
      </c>
      <c r="F259" s="475">
        <v>16</v>
      </c>
      <c r="G259" s="481">
        <f>IF(E259 &gt;=30000000,0.9,1)</f>
        <v>1</v>
      </c>
      <c r="H259" s="477">
        <f>F259%*E259*G259/D259</f>
        <v>16372.093023255815</v>
      </c>
      <c r="I259" s="475">
        <v>6.6</v>
      </c>
      <c r="J259" s="477">
        <f>I259%*E259/D259</f>
        <v>6753.4883720930229</v>
      </c>
      <c r="K259" s="475">
        <v>5</v>
      </c>
      <c r="L259" s="477">
        <f>K259%*E259/D259</f>
        <v>5116.2790697674418</v>
      </c>
      <c r="M259" s="475"/>
      <c r="N259" s="475"/>
      <c r="O259" s="481">
        <f t="shared" si="124"/>
        <v>0</v>
      </c>
      <c r="P259" s="475" t="s">
        <v>662</v>
      </c>
      <c r="Q259" s="477">
        <f t="shared" si="144"/>
        <v>73659.600000000006</v>
      </c>
      <c r="R259" s="475" t="s">
        <v>487</v>
      </c>
      <c r="S259" s="482">
        <f>VLOOKUP(U259,'LuongNC QD1491'!$B$6:$G$240,6,0)*V259</f>
        <v>315654.76973684208</v>
      </c>
      <c r="T259" s="483">
        <f t="shared" si="133"/>
        <v>417556.23020195833</v>
      </c>
      <c r="U259" s="464" t="str">
        <f>"N1"&amp;RIGHT(LEFT(R259,3),1)&amp;"0"&amp;RIGHT(R259,1)&amp;""</f>
        <v>N1407</v>
      </c>
      <c r="V259" s="464" t="str">
        <f>LEFT(R259,1)</f>
        <v>1</v>
      </c>
      <c r="W259" s="464"/>
      <c r="X259" s="464"/>
      <c r="Y259" s="464"/>
      <c r="Z259" s="464"/>
      <c r="AA259" s="464"/>
      <c r="AB259" s="464"/>
      <c r="AC259" s="464"/>
      <c r="AD259" s="464"/>
      <c r="AE259" s="464"/>
      <c r="AF259" s="464"/>
      <c r="AG259" s="464"/>
      <c r="AH259" s="464"/>
      <c r="AI259" s="464"/>
      <c r="AJ259" s="464"/>
      <c r="AK259" s="464"/>
      <c r="AL259" s="464"/>
      <c r="AM259" s="464"/>
      <c r="AN259" s="464"/>
      <c r="AO259" s="464"/>
      <c r="AP259" s="464"/>
      <c r="AQ259" s="464"/>
      <c r="AR259" s="484" t="str">
        <f>CONCATENATE($C$258," ",C259)</f>
        <v>Máy bơm dung dịch - năng suất: 15 m3/h</v>
      </c>
      <c r="AS259" s="464"/>
      <c r="AT259" s="464"/>
      <c r="AU259" s="464"/>
      <c r="AV259" s="464"/>
      <c r="AW259" s="464"/>
      <c r="AX259" s="464"/>
      <c r="AY259" s="465"/>
      <c r="AZ259" s="466"/>
      <c r="BA259" s="464"/>
      <c r="BB259" s="483">
        <v>391681.11046511628</v>
      </c>
      <c r="BC259" s="485">
        <f t="shared" si="125"/>
        <v>-25875.119736842054</v>
      </c>
    </row>
    <row r="260" spans="1:55" ht="25.5" customHeight="1">
      <c r="A260" s="475">
        <f>MAX($A$12:A259)+1</f>
        <v>207</v>
      </c>
      <c r="B260" s="475" t="s">
        <v>1001</v>
      </c>
      <c r="C260" s="476" t="s">
        <v>1002</v>
      </c>
      <c r="D260" s="475">
        <v>215</v>
      </c>
      <c r="E260" s="480">
        <v>43182000</v>
      </c>
      <c r="F260" s="475">
        <v>16</v>
      </c>
      <c r="G260" s="481">
        <f>IF(E260 &gt;=30000000,0.9,1)</f>
        <v>0.9</v>
      </c>
      <c r="H260" s="477">
        <f>F260%*E260*G260/D260</f>
        <v>28921.897674418604</v>
      </c>
      <c r="I260" s="475">
        <v>6.6</v>
      </c>
      <c r="J260" s="477">
        <f>I260%*E260/D260</f>
        <v>13255.86976744186</v>
      </c>
      <c r="K260" s="475">
        <v>5</v>
      </c>
      <c r="L260" s="477">
        <f>K260%*E260/D260</f>
        <v>10042.325581395349</v>
      </c>
      <c r="M260" s="475"/>
      <c r="N260" s="475"/>
      <c r="O260" s="481">
        <f t="shared" si="124"/>
        <v>0</v>
      </c>
      <c r="P260" s="475" t="s">
        <v>668</v>
      </c>
      <c r="Q260" s="477">
        <f t="shared" si="144"/>
        <v>99540</v>
      </c>
      <c r="R260" s="475" t="s">
        <v>487</v>
      </c>
      <c r="S260" s="482">
        <f>VLOOKUP(U260,'LuongNC QD1491'!$B$6:$G$240,6,0)*V260</f>
        <v>315654.76973684208</v>
      </c>
      <c r="T260" s="483">
        <f t="shared" si="133"/>
        <v>467414.86276009789</v>
      </c>
      <c r="U260" s="464" t="str">
        <f>"N1"&amp;RIGHT(LEFT(R260,3),1)&amp;"0"&amp;RIGHT(R260,1)&amp;""</f>
        <v>N1407</v>
      </c>
      <c r="V260" s="464" t="str">
        <f>LEFT(R260,1)</f>
        <v>1</v>
      </c>
      <c r="W260" s="464"/>
      <c r="X260" s="464"/>
      <c r="Y260" s="464"/>
      <c r="Z260" s="464"/>
      <c r="AA260" s="464"/>
      <c r="AB260" s="464"/>
      <c r="AC260" s="464"/>
      <c r="AD260" s="464"/>
      <c r="AE260" s="464"/>
      <c r="AF260" s="464"/>
      <c r="AG260" s="464"/>
      <c r="AH260" s="464"/>
      <c r="AI260" s="464"/>
      <c r="AJ260" s="464"/>
      <c r="AK260" s="464"/>
      <c r="AL260" s="464"/>
      <c r="AM260" s="464"/>
      <c r="AN260" s="464"/>
      <c r="AO260" s="464"/>
      <c r="AP260" s="464"/>
      <c r="AQ260" s="464"/>
      <c r="AR260" s="484" t="str">
        <f>CONCATENATE($C$258," ",C260)</f>
        <v>Máy bơm dung dịch - năng suất: 200 m3/h</v>
      </c>
      <c r="AS260" s="464"/>
      <c r="AT260" s="464"/>
      <c r="AU260" s="464"/>
      <c r="AV260" s="464"/>
      <c r="AW260" s="464"/>
      <c r="AX260" s="464"/>
      <c r="AY260" s="465"/>
      <c r="AZ260" s="466"/>
      <c r="BA260" s="464"/>
      <c r="BB260" s="483">
        <v>438659.59302325582</v>
      </c>
      <c r="BC260" s="485">
        <f t="shared" si="125"/>
        <v>-28755.269736842078</v>
      </c>
    </row>
    <row r="261" spans="1:55">
      <c r="A261" s="475"/>
      <c r="B261" s="478" t="s">
        <v>1003</v>
      </c>
      <c r="C261" s="479" t="s">
        <v>1004</v>
      </c>
      <c r="D261" s="475"/>
      <c r="E261" s="477"/>
      <c r="F261" s="475"/>
      <c r="G261" s="477"/>
      <c r="H261" s="475"/>
      <c r="I261" s="475"/>
      <c r="J261" s="475"/>
      <c r="K261" s="475"/>
      <c r="L261" s="475"/>
      <c r="M261" s="475"/>
      <c r="N261" s="475"/>
      <c r="O261" s="475"/>
      <c r="P261" s="475"/>
      <c r="Q261" s="477"/>
      <c r="R261" s="475"/>
      <c r="S261" s="477"/>
      <c r="T261" s="482"/>
      <c r="U261" s="464"/>
      <c r="V261" s="464"/>
      <c r="W261" s="464"/>
      <c r="X261" s="464"/>
      <c r="Y261" s="464"/>
      <c r="Z261" s="464"/>
      <c r="AA261" s="464"/>
      <c r="AB261" s="464"/>
      <c r="AC261" s="464"/>
      <c r="AD261" s="464"/>
      <c r="AE261" s="464"/>
      <c r="AF261" s="464"/>
      <c r="AG261" s="464"/>
      <c r="AH261" s="464"/>
      <c r="AI261" s="464"/>
      <c r="AJ261" s="464"/>
      <c r="AK261" s="464"/>
      <c r="AL261" s="464"/>
      <c r="AM261" s="464"/>
      <c r="AN261" s="464"/>
      <c r="AO261" s="464"/>
      <c r="AP261" s="464"/>
      <c r="AQ261" s="464"/>
      <c r="AR261" s="487"/>
      <c r="AS261" s="464"/>
      <c r="AT261" s="464"/>
      <c r="AU261" s="464"/>
      <c r="AV261" s="464"/>
      <c r="AW261" s="464"/>
      <c r="AX261" s="464"/>
      <c r="AY261" s="465"/>
      <c r="AZ261" s="466"/>
      <c r="BA261" s="464"/>
      <c r="BB261" s="482"/>
      <c r="BC261" s="485">
        <f t="shared" si="125"/>
        <v>0</v>
      </c>
    </row>
    <row r="262" spans="1:55">
      <c r="A262" s="475"/>
      <c r="B262" s="475" t="s">
        <v>1005</v>
      </c>
      <c r="C262" s="476" t="s">
        <v>1006</v>
      </c>
      <c r="D262" s="475"/>
      <c r="E262" s="477"/>
      <c r="F262" s="475"/>
      <c r="G262" s="477"/>
      <c r="H262" s="475"/>
      <c r="I262" s="475"/>
      <c r="J262" s="475"/>
      <c r="K262" s="475"/>
      <c r="L262" s="475"/>
      <c r="M262" s="475"/>
      <c r="N262" s="475"/>
      <c r="O262" s="475"/>
      <c r="P262" s="475"/>
      <c r="Q262" s="477"/>
      <c r="R262" s="475"/>
      <c r="S262" s="477"/>
      <c r="T262" s="482"/>
      <c r="U262" s="464"/>
      <c r="V262" s="464"/>
      <c r="W262" s="464"/>
      <c r="X262" s="464"/>
      <c r="Y262" s="464"/>
      <c r="Z262" s="464"/>
      <c r="AA262" s="464"/>
      <c r="AB262" s="464"/>
      <c r="AC262" s="464"/>
      <c r="AD262" s="464"/>
      <c r="AE262" s="464"/>
      <c r="AF262" s="464"/>
      <c r="AG262" s="464"/>
      <c r="AH262" s="464"/>
      <c r="AI262" s="464"/>
      <c r="AJ262" s="464"/>
      <c r="AK262" s="464"/>
      <c r="AL262" s="464"/>
      <c r="AM262" s="464"/>
      <c r="AN262" s="464"/>
      <c r="AO262" s="464"/>
      <c r="AP262" s="464"/>
      <c r="AQ262" s="464"/>
      <c r="AR262" s="487"/>
      <c r="AS262" s="464"/>
      <c r="AT262" s="464"/>
      <c r="AU262" s="464"/>
      <c r="AV262" s="464"/>
      <c r="AW262" s="464"/>
      <c r="AX262" s="464"/>
      <c r="AY262" s="465"/>
      <c r="AZ262" s="466"/>
      <c r="BA262" s="464"/>
      <c r="BB262" s="482"/>
      <c r="BC262" s="485">
        <f t="shared" si="125"/>
        <v>0</v>
      </c>
    </row>
    <row r="263" spans="1:55">
      <c r="A263" s="475">
        <f>MAX($A$12:A262)+1</f>
        <v>208</v>
      </c>
      <c r="B263" s="475" t="s">
        <v>1007</v>
      </c>
      <c r="C263" s="476" t="s">
        <v>6870</v>
      </c>
      <c r="D263" s="475">
        <v>165</v>
      </c>
      <c r="E263" s="480">
        <v>23050000</v>
      </c>
      <c r="F263" s="475">
        <v>19</v>
      </c>
      <c r="G263" s="481">
        <f>IF(E263 &gt;=30000000,0.9,1)</f>
        <v>1</v>
      </c>
      <c r="H263" s="477">
        <f>F263%*E263*G263/D263</f>
        <v>26542.424242424244</v>
      </c>
      <c r="I263" s="475">
        <v>6.5</v>
      </c>
      <c r="J263" s="477">
        <f>I263%*E263/D263</f>
        <v>9080.30303030303</v>
      </c>
      <c r="K263" s="475">
        <v>5</v>
      </c>
      <c r="L263" s="477">
        <f>K263%*E263/D263</f>
        <v>6984.848484848485</v>
      </c>
      <c r="M263" s="475"/>
      <c r="N263" s="475"/>
      <c r="O263" s="481">
        <f>IF(N263="diezel",1.03,IF(N263="xăng",1.02,0))</f>
        <v>0</v>
      </c>
      <c r="P263" s="475">
        <v>8</v>
      </c>
      <c r="Q263" s="477">
        <f>M263*(IF(N263="diezel",$B$5,IF(N263="xăng",$B$4,0)))*O263+P263*$B$6*1.05</f>
        <v>15926.400000000001</v>
      </c>
      <c r="R263" s="475" t="s">
        <v>588</v>
      </c>
      <c r="S263" s="482">
        <f>VLOOKUP(U263,'LuongNC QD1491'!$B$6:$G$240,6,0)*V263</f>
        <v>265915.23026315786</v>
      </c>
      <c r="T263" s="483">
        <f>H263+J263+L263+Q263+S263</f>
        <v>324449.20602073363</v>
      </c>
      <c r="U263" s="464" t="str">
        <f>"N1"&amp;RIGHT(LEFT(R263,3),1)&amp;"0"&amp;RIGHT(R263,1)&amp;""</f>
        <v>N1307</v>
      </c>
      <c r="V263" s="464" t="str">
        <f>LEFT(R263,1)</f>
        <v>1</v>
      </c>
      <c r="W263" s="464"/>
      <c r="X263" s="464"/>
      <c r="Y263" s="464"/>
      <c r="Z263" s="464"/>
      <c r="AA263" s="464"/>
      <c r="AB263" s="464"/>
      <c r="AC263" s="464"/>
      <c r="AD263" s="464"/>
      <c r="AE263" s="464"/>
      <c r="AF263" s="464"/>
      <c r="AG263" s="464"/>
      <c r="AH263" s="464"/>
      <c r="AI263" s="464"/>
      <c r="AJ263" s="464"/>
      <c r="AK263" s="464"/>
      <c r="AL263" s="464"/>
      <c r="AM263" s="464"/>
      <c r="AN263" s="464"/>
      <c r="AO263" s="464"/>
      <c r="AP263" s="464"/>
      <c r="AQ263" s="464"/>
      <c r="AR263" s="484" t="str">
        <f>CONCATENATE($C$262," ",C263)</f>
        <v>Máy trộn bê tông - dung tích: 100 lít</v>
      </c>
      <c r="AS263" s="464"/>
      <c r="AT263" s="464"/>
      <c r="AU263" s="464"/>
      <c r="AV263" s="464"/>
      <c r="AW263" s="464"/>
      <c r="AX263" s="464"/>
      <c r="AY263" s="465" t="s">
        <v>6857</v>
      </c>
      <c r="AZ263" s="488"/>
      <c r="BA263" s="464"/>
      <c r="BB263" s="483">
        <v>307784.57575757575</v>
      </c>
      <c r="BC263" s="485">
        <f t="shared" si="125"/>
        <v>-16664.630263157887</v>
      </c>
    </row>
    <row r="264" spans="1:55">
      <c r="A264" s="475">
        <f>MAX($A$12:A263)+1</f>
        <v>209</v>
      </c>
      <c r="B264" s="475" t="s">
        <v>6871</v>
      </c>
      <c r="C264" s="476" t="s">
        <v>1008</v>
      </c>
      <c r="D264" s="475">
        <v>165</v>
      </c>
      <c r="E264" s="480">
        <v>30210000</v>
      </c>
      <c r="F264" s="475">
        <v>19</v>
      </c>
      <c r="G264" s="481">
        <f>IF(E264 &gt;=30000000,0.9,1)</f>
        <v>0.9</v>
      </c>
      <c r="H264" s="477">
        <f>F264%*E264*G264/D264</f>
        <v>31308.545454545456</v>
      </c>
      <c r="I264" s="475">
        <v>6.5</v>
      </c>
      <c r="J264" s="477">
        <f>I264%*E264/D264</f>
        <v>11900.90909090909</v>
      </c>
      <c r="K264" s="475">
        <v>5</v>
      </c>
      <c r="L264" s="477">
        <f>K264%*E264/D264</f>
        <v>9154.545454545454</v>
      </c>
      <c r="M264" s="475"/>
      <c r="N264" s="475"/>
      <c r="O264" s="481">
        <f>IF(N264="diezel",1.03,IF(N264="xăng",1.02,0))</f>
        <v>0</v>
      </c>
      <c r="P264" s="475" t="s">
        <v>839</v>
      </c>
      <c r="Q264" s="477">
        <f t="shared" si="144"/>
        <v>21898.799999999999</v>
      </c>
      <c r="R264" s="475" t="s">
        <v>588</v>
      </c>
      <c r="S264" s="482">
        <f>VLOOKUP(U264,'LuongNC QD1491'!$B$6:$G$240,6,0)*V264</f>
        <v>265915.23026315786</v>
      </c>
      <c r="T264" s="483">
        <f t="shared" si="133"/>
        <v>340178.03026315785</v>
      </c>
      <c r="U264" s="464" t="str">
        <f>"N1"&amp;RIGHT(LEFT(R264,3),1)&amp;"0"&amp;RIGHT(R264,1)&amp;""</f>
        <v>N1307</v>
      </c>
      <c r="V264" s="464" t="str">
        <f>LEFT(R264,1)</f>
        <v>1</v>
      </c>
      <c r="W264" s="464"/>
      <c r="X264" s="464"/>
      <c r="Y264" s="464"/>
      <c r="Z264" s="464"/>
      <c r="AA264" s="464"/>
      <c r="AB264" s="464"/>
      <c r="AC264" s="464"/>
      <c r="AD264" s="464"/>
      <c r="AE264" s="464"/>
      <c r="AF264" s="464"/>
      <c r="AG264" s="464"/>
      <c r="AH264" s="464"/>
      <c r="AI264" s="464"/>
      <c r="AJ264" s="464"/>
      <c r="AK264" s="464"/>
      <c r="AL264" s="464"/>
      <c r="AM264" s="464"/>
      <c r="AN264" s="464"/>
      <c r="AO264" s="464"/>
      <c r="AP264" s="464"/>
      <c r="AQ264" s="464"/>
      <c r="AR264" s="484" t="str">
        <f>CONCATENATE($C$262," ",C264)</f>
        <v>Máy trộn bê tông - dung tích: 250 lít</v>
      </c>
      <c r="AS264" s="464"/>
      <c r="AT264" s="464"/>
      <c r="AU264" s="464"/>
      <c r="AV264" s="464"/>
      <c r="AW264" s="464"/>
      <c r="AX264" s="464"/>
      <c r="AY264" s="465"/>
      <c r="AZ264" s="466"/>
      <c r="BA264" s="464"/>
      <c r="BB264" s="483">
        <v>322848.75</v>
      </c>
      <c r="BC264" s="485">
        <f t="shared" si="125"/>
        <v>-17329.280263157852</v>
      </c>
    </row>
    <row r="265" spans="1:55">
      <c r="A265" s="475"/>
      <c r="B265" s="475" t="s">
        <v>1009</v>
      </c>
      <c r="C265" s="476" t="s">
        <v>1010</v>
      </c>
      <c r="D265" s="475"/>
      <c r="E265" s="477"/>
      <c r="F265" s="475"/>
      <c r="G265" s="477"/>
      <c r="H265" s="475"/>
      <c r="I265" s="475"/>
      <c r="J265" s="475"/>
      <c r="K265" s="475"/>
      <c r="L265" s="475"/>
      <c r="M265" s="475"/>
      <c r="N265" s="475"/>
      <c r="O265" s="475"/>
      <c r="P265" s="475"/>
      <c r="Q265" s="477"/>
      <c r="R265" s="475"/>
      <c r="S265" s="477"/>
      <c r="T265" s="482"/>
      <c r="U265" s="464"/>
      <c r="V265" s="464"/>
      <c r="W265" s="464"/>
      <c r="X265" s="464"/>
      <c r="Y265" s="464"/>
      <c r="Z265" s="464"/>
      <c r="AA265" s="464"/>
      <c r="AB265" s="464"/>
      <c r="AC265" s="464"/>
      <c r="AD265" s="464"/>
      <c r="AE265" s="464"/>
      <c r="AF265" s="464"/>
      <c r="AG265" s="464"/>
      <c r="AH265" s="464"/>
      <c r="AI265" s="464"/>
      <c r="AJ265" s="464"/>
      <c r="AK265" s="464"/>
      <c r="AL265" s="464"/>
      <c r="AM265" s="464"/>
      <c r="AN265" s="464"/>
      <c r="AO265" s="464"/>
      <c r="AP265" s="464"/>
      <c r="AQ265" s="464"/>
      <c r="AR265" s="487"/>
      <c r="AS265" s="464"/>
      <c r="AT265" s="464"/>
      <c r="AU265" s="464"/>
      <c r="AV265" s="464"/>
      <c r="AW265" s="464"/>
      <c r="AX265" s="464"/>
      <c r="AY265" s="465"/>
      <c r="AZ265" s="466"/>
      <c r="BA265" s="464"/>
      <c r="BB265" s="482"/>
      <c r="BC265" s="485">
        <f t="shared" si="125"/>
        <v>0</v>
      </c>
    </row>
    <row r="266" spans="1:55">
      <c r="A266" s="475">
        <f>MAX($A$12:A265)+1</f>
        <v>210</v>
      </c>
      <c r="B266" s="475" t="s">
        <v>1011</v>
      </c>
      <c r="C266" s="476" t="s">
        <v>1012</v>
      </c>
      <c r="D266" s="475">
        <v>170</v>
      </c>
      <c r="E266" s="480">
        <v>12841000</v>
      </c>
      <c r="F266" s="475">
        <v>19</v>
      </c>
      <c r="G266" s="481">
        <f>IF(E266 &gt;=30000000,0.9,1)</f>
        <v>1</v>
      </c>
      <c r="H266" s="477">
        <f>F266%*E266*G266/D266</f>
        <v>14351.705882352941</v>
      </c>
      <c r="I266" s="475">
        <v>6.8</v>
      </c>
      <c r="J266" s="477">
        <f>I266%*E266/D266</f>
        <v>5136.4000000000005</v>
      </c>
      <c r="K266" s="475">
        <v>5</v>
      </c>
      <c r="L266" s="477">
        <f>K266%*E266/D266</f>
        <v>3776.7647058823532</v>
      </c>
      <c r="M266" s="475"/>
      <c r="N266" s="475"/>
      <c r="O266" s="481">
        <f>IF(N266="diezel",1.03,IF(N266="xăng",1.02,0))</f>
        <v>0</v>
      </c>
      <c r="P266" s="475" t="s">
        <v>596</v>
      </c>
      <c r="Q266" s="477">
        <f t="shared" si="144"/>
        <v>9954</v>
      </c>
      <c r="R266" s="475" t="s">
        <v>588</v>
      </c>
      <c r="S266" s="482">
        <f>VLOOKUP(U266,'LuongNC QD1491'!$B$6:$G$240,6,0)*V266</f>
        <v>265915.23026315786</v>
      </c>
      <c r="T266" s="483">
        <f t="shared" si="133"/>
        <v>299134.10085139319</v>
      </c>
      <c r="U266" s="464" t="str">
        <f>"N1"&amp;RIGHT(LEFT(R266,3),1)&amp;"0"&amp;RIGHT(R266,1)&amp;""</f>
        <v>N1307</v>
      </c>
      <c r="V266" s="464" t="str">
        <f>LEFT(R266,1)</f>
        <v>1</v>
      </c>
      <c r="W266" s="464"/>
      <c r="X266" s="464"/>
      <c r="Y266" s="464"/>
      <c r="Z266" s="464"/>
      <c r="AA266" s="464"/>
      <c r="AB266" s="464"/>
      <c r="AC266" s="464"/>
      <c r="AD266" s="464"/>
      <c r="AE266" s="464"/>
      <c r="AF266" s="464"/>
      <c r="AG266" s="464"/>
      <c r="AH266" s="464"/>
      <c r="AI266" s="464"/>
      <c r="AJ266" s="464"/>
      <c r="AK266" s="464"/>
      <c r="AL266" s="464"/>
      <c r="AM266" s="464"/>
      <c r="AN266" s="464"/>
      <c r="AO266" s="464"/>
      <c r="AP266" s="464"/>
      <c r="AQ266" s="464"/>
      <c r="AR266" s="484" t="str">
        <f>CONCATENATE($C$265," ",C266)</f>
        <v>Máy trộn vữa - dung tích: 80 lít</v>
      </c>
      <c r="AS266" s="464"/>
      <c r="AT266" s="464"/>
      <c r="AU266" s="464"/>
      <c r="AV266" s="464"/>
      <c r="AW266" s="464"/>
      <c r="AX266" s="464"/>
      <c r="AY266" s="465"/>
      <c r="AZ266" s="466"/>
      <c r="BA266" s="464"/>
      <c r="BB266" s="483">
        <v>283134.12058823532</v>
      </c>
      <c r="BC266" s="485">
        <f t="shared" si="125"/>
        <v>-15999.980263157864</v>
      </c>
    </row>
    <row r="267" spans="1:55">
      <c r="A267" s="475">
        <f>MAX($A$12:A266)+1</f>
        <v>211</v>
      </c>
      <c r="B267" s="475" t="s">
        <v>1013</v>
      </c>
      <c r="C267" s="476" t="s">
        <v>1014</v>
      </c>
      <c r="D267" s="475">
        <v>170</v>
      </c>
      <c r="E267" s="480">
        <v>17828000</v>
      </c>
      <c r="F267" s="475">
        <v>19</v>
      </c>
      <c r="G267" s="481">
        <f>IF(E267 &gt;=30000000,0.9,1)</f>
        <v>1</v>
      </c>
      <c r="H267" s="477">
        <f>F267%*E267*G267/D267</f>
        <v>19925.411764705881</v>
      </c>
      <c r="I267" s="475">
        <v>6.8</v>
      </c>
      <c r="J267" s="477">
        <f>I267%*E267/D267</f>
        <v>7131.2</v>
      </c>
      <c r="K267" s="475">
        <v>5</v>
      </c>
      <c r="L267" s="477">
        <f>K267%*E267/D267</f>
        <v>5243.5294117647063</v>
      </c>
      <c r="M267" s="475"/>
      <c r="N267" s="475"/>
      <c r="O267" s="481">
        <f>IF(N267="diezel",1.03,IF(N267="xăng",1.02,0))</f>
        <v>0</v>
      </c>
      <c r="P267" s="475" t="s">
        <v>1015</v>
      </c>
      <c r="Q267" s="477">
        <f t="shared" si="144"/>
        <v>15926.400000000001</v>
      </c>
      <c r="R267" s="475" t="s">
        <v>588</v>
      </c>
      <c r="S267" s="482">
        <f>VLOOKUP(U267,'LuongNC QD1491'!$B$6:$G$240,6,0)*V267</f>
        <v>265915.23026315786</v>
      </c>
      <c r="T267" s="483">
        <f t="shared" si="133"/>
        <v>314141.77143962844</v>
      </c>
      <c r="U267" s="464" t="str">
        <f>"N1"&amp;RIGHT(LEFT(R267,3),1)&amp;"0"&amp;RIGHT(R267,1)&amp;""</f>
        <v>N1307</v>
      </c>
      <c r="V267" s="464" t="str">
        <f>LEFT(R267,1)</f>
        <v>1</v>
      </c>
      <c r="W267" s="464"/>
      <c r="X267" s="464"/>
      <c r="Y267" s="464"/>
      <c r="Z267" s="464"/>
      <c r="AA267" s="464"/>
      <c r="AB267" s="464"/>
      <c r="AC267" s="464"/>
      <c r="AD267" s="464"/>
      <c r="AE267" s="464"/>
      <c r="AF267" s="464"/>
      <c r="AG267" s="464"/>
      <c r="AH267" s="464"/>
      <c r="AI267" s="464"/>
      <c r="AJ267" s="464"/>
      <c r="AK267" s="464"/>
      <c r="AL267" s="464"/>
      <c r="AM267" s="464"/>
      <c r="AN267" s="464"/>
      <c r="AO267" s="464"/>
      <c r="AP267" s="464"/>
      <c r="AQ267" s="464"/>
      <c r="AR267" s="484" t="str">
        <f>CONCATENATE($C$265," ",C267)</f>
        <v>Máy trộn vữa - dung tích: 150 lít</v>
      </c>
      <c r="AS267" s="464"/>
      <c r="AT267" s="464"/>
      <c r="AU267" s="464"/>
      <c r="AV267" s="464"/>
      <c r="AW267" s="464"/>
      <c r="AX267" s="464"/>
      <c r="AY267" s="465"/>
      <c r="AZ267" s="466"/>
      <c r="BA267" s="464"/>
      <c r="BB267" s="483">
        <v>297477.14117647056</v>
      </c>
      <c r="BC267" s="485">
        <f t="shared" si="125"/>
        <v>-16664.630263157887</v>
      </c>
    </row>
    <row r="268" spans="1:55">
      <c r="A268" s="475">
        <f>MAX($A$12:A267)+1</f>
        <v>212</v>
      </c>
      <c r="B268" s="475" t="s">
        <v>1016</v>
      </c>
      <c r="C268" s="476" t="s">
        <v>1008</v>
      </c>
      <c r="D268" s="475">
        <v>170</v>
      </c>
      <c r="E268" s="480">
        <v>22873000</v>
      </c>
      <c r="F268" s="475">
        <v>19</v>
      </c>
      <c r="G268" s="481">
        <f>IF(E268 &gt;=30000000,0.9,1)</f>
        <v>1</v>
      </c>
      <c r="H268" s="477">
        <f>F268%*E268*G268/D268</f>
        <v>25563.941176470587</v>
      </c>
      <c r="I268" s="475">
        <v>6.8</v>
      </c>
      <c r="J268" s="477">
        <f>I268%*E268/D268</f>
        <v>9149.2000000000007</v>
      </c>
      <c r="K268" s="475">
        <v>5</v>
      </c>
      <c r="L268" s="477">
        <f>K268%*E268/D268</f>
        <v>6727.3529411764703</v>
      </c>
      <c r="M268" s="475"/>
      <c r="N268" s="475"/>
      <c r="O268" s="481">
        <f>IF(N268="diezel",1.03,IF(N268="xăng",1.02,0))</f>
        <v>0</v>
      </c>
      <c r="P268" s="475" t="s">
        <v>839</v>
      </c>
      <c r="Q268" s="477">
        <f t="shared" si="144"/>
        <v>21898.799999999999</v>
      </c>
      <c r="R268" s="475" t="s">
        <v>588</v>
      </c>
      <c r="S268" s="482">
        <f>VLOOKUP(U268,'LuongNC QD1491'!$B$6:$G$240,6,0)*V268</f>
        <v>265915.23026315786</v>
      </c>
      <c r="T268" s="483">
        <f t="shared" si="133"/>
        <v>329254.52438080491</v>
      </c>
      <c r="U268" s="464" t="str">
        <f>"N1"&amp;RIGHT(LEFT(R268,3),1)&amp;"0"&amp;RIGHT(R268,1)&amp;""</f>
        <v>N1307</v>
      </c>
      <c r="V268" s="464" t="str">
        <f>LEFT(R268,1)</f>
        <v>1</v>
      </c>
      <c r="W268" s="464"/>
      <c r="X268" s="464"/>
      <c r="Y268" s="464"/>
      <c r="Z268" s="464"/>
      <c r="AA268" s="464"/>
      <c r="AB268" s="464"/>
      <c r="AC268" s="464"/>
      <c r="AD268" s="464"/>
      <c r="AE268" s="464"/>
      <c r="AF268" s="464"/>
      <c r="AG268" s="464"/>
      <c r="AH268" s="464"/>
      <c r="AI268" s="464"/>
      <c r="AJ268" s="464"/>
      <c r="AK268" s="464"/>
      <c r="AL268" s="464"/>
      <c r="AM268" s="464"/>
      <c r="AN268" s="464"/>
      <c r="AO268" s="464"/>
      <c r="AP268" s="464"/>
      <c r="AQ268" s="464"/>
      <c r="AR268" s="484" t="str">
        <f>CONCATENATE($C$265," ",C268)</f>
        <v>Máy trộn vữa - dung tích: 250 lít</v>
      </c>
      <c r="AS268" s="464"/>
      <c r="AT268" s="464"/>
      <c r="AU268" s="464"/>
      <c r="AV268" s="464"/>
      <c r="AW268" s="464"/>
      <c r="AX268" s="464"/>
      <c r="AY268" s="465"/>
      <c r="AZ268" s="466"/>
      <c r="BA268" s="464"/>
      <c r="BB268" s="483">
        <v>311925.24411764706</v>
      </c>
      <c r="BC268" s="485">
        <f t="shared" si="125"/>
        <v>-17329.280263157852</v>
      </c>
    </row>
    <row r="269" spans="1:55">
      <c r="A269" s="475"/>
      <c r="B269" s="475" t="s">
        <v>1017</v>
      </c>
      <c r="C269" s="476" t="s">
        <v>1018</v>
      </c>
      <c r="D269" s="475"/>
      <c r="E269" s="477"/>
      <c r="F269" s="475"/>
      <c r="G269" s="477"/>
      <c r="H269" s="475"/>
      <c r="I269" s="475"/>
      <c r="J269" s="475"/>
      <c r="K269" s="475"/>
      <c r="L269" s="475"/>
      <c r="M269" s="475"/>
      <c r="N269" s="475"/>
      <c r="O269" s="475"/>
      <c r="P269" s="475"/>
      <c r="Q269" s="477"/>
      <c r="R269" s="475"/>
      <c r="S269" s="477"/>
      <c r="T269" s="482"/>
      <c r="U269" s="464"/>
      <c r="V269" s="464"/>
      <c r="W269" s="464"/>
      <c r="X269" s="464"/>
      <c r="Y269" s="464"/>
      <c r="Z269" s="464"/>
      <c r="AA269" s="464"/>
      <c r="AB269" s="464"/>
      <c r="AC269" s="464"/>
      <c r="AD269" s="464"/>
      <c r="AE269" s="464"/>
      <c r="AF269" s="464"/>
      <c r="AG269" s="464"/>
      <c r="AH269" s="464"/>
      <c r="AI269" s="464"/>
      <c r="AJ269" s="464"/>
      <c r="AK269" s="464"/>
      <c r="AL269" s="464"/>
      <c r="AM269" s="464"/>
      <c r="AN269" s="464"/>
      <c r="AO269" s="464"/>
      <c r="AP269" s="464"/>
      <c r="AQ269" s="464"/>
      <c r="AR269" s="487"/>
      <c r="AS269" s="464"/>
      <c r="AT269" s="464"/>
      <c r="AU269" s="464"/>
      <c r="AV269" s="464"/>
      <c r="AW269" s="464"/>
      <c r="AX269" s="464"/>
      <c r="AY269" s="465"/>
      <c r="AZ269" s="466"/>
      <c r="BA269" s="464"/>
      <c r="BB269" s="482"/>
      <c r="BC269" s="485">
        <f t="shared" si="125"/>
        <v>0</v>
      </c>
    </row>
    <row r="270" spans="1:55">
      <c r="A270" s="475">
        <f>MAX($A$12:A269)+1</f>
        <v>213</v>
      </c>
      <c r="B270" s="475" t="s">
        <v>1019</v>
      </c>
      <c r="C270" s="476" t="s">
        <v>1020</v>
      </c>
      <c r="D270" s="475">
        <v>170</v>
      </c>
      <c r="E270" s="480">
        <v>75863000</v>
      </c>
      <c r="F270" s="475">
        <v>19</v>
      </c>
      <c r="G270" s="481">
        <f>IF(E270 &gt;=30000000,0.9,1)</f>
        <v>0.9</v>
      </c>
      <c r="H270" s="477">
        <f>F270%*E270*G270/D270</f>
        <v>76309.25294117647</v>
      </c>
      <c r="I270" s="475">
        <v>6.8</v>
      </c>
      <c r="J270" s="477">
        <f>I270%*E270/D270</f>
        <v>30345.200000000001</v>
      </c>
      <c r="K270" s="475">
        <v>5</v>
      </c>
      <c r="L270" s="477">
        <f>K270%*E270/D270</f>
        <v>22312.647058823528</v>
      </c>
      <c r="M270" s="475"/>
      <c r="N270" s="475"/>
      <c r="O270" s="481">
        <f>IF(N270="diezel",1.03,IF(N270="xăng",1.02,0))</f>
        <v>0</v>
      </c>
      <c r="P270" s="475" t="s">
        <v>728</v>
      </c>
      <c r="Q270" s="477">
        <f t="shared" si="144"/>
        <v>143337.60000000001</v>
      </c>
      <c r="R270" s="475" t="s">
        <v>487</v>
      </c>
      <c r="S270" s="482">
        <f>VLOOKUP(U270,'LuongNC QD1491'!$B$6:$G$240,6,0)*V270</f>
        <v>315654.76973684208</v>
      </c>
      <c r="T270" s="483">
        <f t="shared" si="133"/>
        <v>587959.46973684209</v>
      </c>
      <c r="U270" s="464" t="str">
        <f>"N1"&amp;RIGHT(LEFT(R270,3),1)&amp;"0"&amp;RIGHT(R270,1)&amp;""</f>
        <v>N1407</v>
      </c>
      <c r="V270" s="464" t="str">
        <f>LEFT(R270,1)</f>
        <v>1</v>
      </c>
      <c r="W270" s="464"/>
      <c r="X270" s="464"/>
      <c r="Y270" s="464"/>
      <c r="Z270" s="464"/>
      <c r="AA270" s="464"/>
      <c r="AB270" s="464"/>
      <c r="AC270" s="464"/>
      <c r="AD270" s="464"/>
      <c r="AE270" s="464"/>
      <c r="AF270" s="464"/>
      <c r="AG270" s="464"/>
      <c r="AH270" s="464"/>
      <c r="AI270" s="464"/>
      <c r="AJ270" s="464"/>
      <c r="AK270" s="464"/>
      <c r="AL270" s="464"/>
      <c r="AM270" s="464"/>
      <c r="AN270" s="464"/>
      <c r="AO270" s="464"/>
      <c r="AP270" s="464"/>
      <c r="AQ270" s="464"/>
      <c r="AR270" s="484" t="str">
        <f>CONCATENATE($C$269," ",C270)</f>
        <v>Máy trộn vữa xi măng - dung tích: 1200 lít</v>
      </c>
      <c r="AS270" s="464"/>
      <c r="AT270" s="464"/>
      <c r="AU270" s="464"/>
      <c r="AV270" s="464"/>
      <c r="AW270" s="464"/>
      <c r="AX270" s="464"/>
      <c r="AY270" s="465"/>
      <c r="AZ270" s="466"/>
      <c r="BA270" s="464"/>
      <c r="BB270" s="483">
        <v>554330.1</v>
      </c>
      <c r="BC270" s="485">
        <f t="shared" ref="BC270:BC333" si="145">BB270-T270</f>
        <v>-33629.369736842113</v>
      </c>
    </row>
    <row r="271" spans="1:55">
      <c r="A271" s="475">
        <f>MAX($A$12:A270)+1</f>
        <v>214</v>
      </c>
      <c r="B271" s="475" t="s">
        <v>1021</v>
      </c>
      <c r="C271" s="476" t="s">
        <v>1022</v>
      </c>
      <c r="D271" s="475">
        <v>170</v>
      </c>
      <c r="E271" s="480">
        <v>104103000</v>
      </c>
      <c r="F271" s="475">
        <v>19</v>
      </c>
      <c r="G271" s="481">
        <f>IF(E271 &gt;=30000000,0.9,1)</f>
        <v>0.9</v>
      </c>
      <c r="H271" s="477">
        <f>F271%*E271*G271/D271</f>
        <v>104715.3705882353</v>
      </c>
      <c r="I271" s="475">
        <v>6.8</v>
      </c>
      <c r="J271" s="477">
        <f>I271%*E271/D271</f>
        <v>41641.200000000004</v>
      </c>
      <c r="K271" s="475">
        <v>5</v>
      </c>
      <c r="L271" s="477">
        <f>K271%*E271/D271</f>
        <v>30618.529411764706</v>
      </c>
      <c r="M271" s="475"/>
      <c r="N271" s="475"/>
      <c r="O271" s="481">
        <f>IF(N271="diezel",1.03,IF(N271="xăng",1.02,0))</f>
        <v>0</v>
      </c>
      <c r="P271" s="475" t="s">
        <v>1023</v>
      </c>
      <c r="Q271" s="477">
        <f t="shared" si="144"/>
        <v>191116.80000000002</v>
      </c>
      <c r="R271" s="475" t="s">
        <v>487</v>
      </c>
      <c r="S271" s="482">
        <f>VLOOKUP(U271,'LuongNC QD1491'!$B$6:$G$240,6,0)*V271</f>
        <v>315654.76973684208</v>
      </c>
      <c r="T271" s="483">
        <f t="shared" si="133"/>
        <v>683746.66973684216</v>
      </c>
      <c r="U271" s="464" t="str">
        <f>"N1"&amp;RIGHT(LEFT(R271,3),1)&amp;"0"&amp;RIGHT(R271,1)&amp;""</f>
        <v>N1407</v>
      </c>
      <c r="V271" s="464" t="str">
        <f>LEFT(R271,1)</f>
        <v>1</v>
      </c>
      <c r="W271" s="464"/>
      <c r="X271" s="464"/>
      <c r="Y271" s="464"/>
      <c r="Z271" s="464"/>
      <c r="AA271" s="464"/>
      <c r="AB271" s="464"/>
      <c r="AC271" s="464"/>
      <c r="AD271" s="464"/>
      <c r="AE271" s="464"/>
      <c r="AF271" s="464"/>
      <c r="AG271" s="464"/>
      <c r="AH271" s="464"/>
      <c r="AI271" s="464"/>
      <c r="AJ271" s="464"/>
      <c r="AK271" s="464"/>
      <c r="AL271" s="464"/>
      <c r="AM271" s="464"/>
      <c r="AN271" s="464"/>
      <c r="AO271" s="464"/>
      <c r="AP271" s="464"/>
      <c r="AQ271" s="464"/>
      <c r="AR271" s="484" t="str">
        <f>CONCATENATE($C$269," ",C271)</f>
        <v>Máy trộn vữa xi măng - dung tích: 1600 lít</v>
      </c>
      <c r="AS271" s="464"/>
      <c r="AT271" s="464"/>
      <c r="AU271" s="464"/>
      <c r="AV271" s="464"/>
      <c r="AW271" s="464"/>
      <c r="AX271" s="464"/>
      <c r="AY271" s="465"/>
      <c r="AZ271" s="466"/>
      <c r="BA271" s="464"/>
      <c r="BB271" s="483">
        <v>644800.1</v>
      </c>
      <c r="BC271" s="485">
        <f t="shared" si="145"/>
        <v>-38946.569736842182</v>
      </c>
    </row>
    <row r="272" spans="1:55">
      <c r="A272" s="475"/>
      <c r="B272" s="475" t="s">
        <v>1024</v>
      </c>
      <c r="C272" s="476" t="s">
        <v>1025</v>
      </c>
      <c r="D272" s="475"/>
      <c r="E272" s="477"/>
      <c r="F272" s="475"/>
      <c r="G272" s="477"/>
      <c r="H272" s="475"/>
      <c r="I272" s="475"/>
      <c r="J272" s="475"/>
      <c r="K272" s="475"/>
      <c r="L272" s="475"/>
      <c r="M272" s="475"/>
      <c r="N272" s="475"/>
      <c r="O272" s="475"/>
      <c r="P272" s="475"/>
      <c r="Q272" s="477"/>
      <c r="R272" s="475"/>
      <c r="S272" s="477"/>
      <c r="T272" s="482"/>
      <c r="U272" s="464"/>
      <c r="V272" s="464"/>
      <c r="W272" s="464"/>
      <c r="X272" s="464"/>
      <c r="Y272" s="464"/>
      <c r="Z272" s="464"/>
      <c r="AA272" s="464"/>
      <c r="AB272" s="464"/>
      <c r="AC272" s="464"/>
      <c r="AD272" s="464"/>
      <c r="AE272" s="464"/>
      <c r="AF272" s="464"/>
      <c r="AG272" s="464"/>
      <c r="AH272" s="464"/>
      <c r="AI272" s="464"/>
      <c r="AJ272" s="464"/>
      <c r="AK272" s="464"/>
      <c r="AL272" s="464"/>
      <c r="AM272" s="464"/>
      <c r="AN272" s="464"/>
      <c r="AO272" s="464"/>
      <c r="AP272" s="464"/>
      <c r="AQ272" s="464"/>
      <c r="AR272" s="487"/>
      <c r="AS272" s="464"/>
      <c r="AT272" s="464"/>
      <c r="AU272" s="464"/>
      <c r="AV272" s="464"/>
      <c r="AW272" s="464"/>
      <c r="AX272" s="464"/>
      <c r="AY272" s="465"/>
      <c r="AZ272" s="466"/>
      <c r="BA272" s="464"/>
      <c r="BB272" s="482"/>
      <c r="BC272" s="485">
        <f t="shared" si="145"/>
        <v>0</v>
      </c>
    </row>
    <row r="273" spans="1:55" ht="18.75">
      <c r="A273" s="475">
        <f>MAX($A$12:A272)+1</f>
        <v>215</v>
      </c>
      <c r="B273" s="475" t="s">
        <v>1026</v>
      </c>
      <c r="C273" s="476" t="s">
        <v>1027</v>
      </c>
      <c r="D273" s="475">
        <v>260</v>
      </c>
      <c r="E273" s="480">
        <v>907804000</v>
      </c>
      <c r="F273" s="475">
        <v>15</v>
      </c>
      <c r="G273" s="481">
        <f t="shared" ref="G273:G281" si="146">IF(E273 &gt;=30000000,0.9,1)</f>
        <v>0.9</v>
      </c>
      <c r="H273" s="477">
        <f t="shared" ref="H273:H281" si="147">F273%*E273*G273/D273</f>
        <v>471359.76923076925</v>
      </c>
      <c r="I273" s="475">
        <v>5.8</v>
      </c>
      <c r="J273" s="477">
        <f t="shared" ref="J273:J281" si="148">I273%*E273/D273</f>
        <v>202510.12307692308</v>
      </c>
      <c r="K273" s="475">
        <v>5</v>
      </c>
      <c r="L273" s="477">
        <f t="shared" ref="L273:L281" si="149">K273%*E273/D273</f>
        <v>174577.69230769231</v>
      </c>
      <c r="M273" s="475"/>
      <c r="N273" s="475"/>
      <c r="O273" s="481">
        <f t="shared" ref="O273:O281" si="150">IF(N273="diezel",1.03,IF(N273="xăng",1.02,0))</f>
        <v>0</v>
      </c>
      <c r="P273" s="475" t="s">
        <v>1028</v>
      </c>
      <c r="Q273" s="477">
        <f t="shared" si="144"/>
        <v>183153.6</v>
      </c>
      <c r="R273" s="475" t="s">
        <v>740</v>
      </c>
      <c r="S273" s="482">
        <f>VLOOKUP(U273,'LuongNC QD1491'!$B$6:$G$240,6,0)*V273+VLOOKUP(W273,'LuongNC QD1491'!$B$6:$G$240,6,0)*X273</f>
        <v>637048.71710526315</v>
      </c>
      <c r="T273" s="483">
        <f t="shared" si="133"/>
        <v>1668649.9017206477</v>
      </c>
      <c r="U273" s="464" t="str">
        <f t="shared" ref="U273:U281" si="151">"N1"&amp;RIGHT(LEFT(R273,3),1)&amp;"0"&amp;RIGHT(R273,1)&amp;""</f>
        <v>N1307</v>
      </c>
      <c r="V273" s="464" t="str">
        <f t="shared" ref="V273:V281" si="152">LEFT(R273,1)</f>
        <v>1</v>
      </c>
      <c r="W273" s="464" t="str">
        <f t="shared" ref="W273:W281" si="153">"N1"&amp;RIGHT(LEFT(R273,9),1)&amp;"0"&amp;RIGHT(R273,1)&amp;""</f>
        <v>N1507</v>
      </c>
      <c r="X273" s="464" t="str">
        <f t="shared" ref="X273:X281" si="154">RIGHT(LEFT(R273,7),1)</f>
        <v>1</v>
      </c>
      <c r="Y273" s="464"/>
      <c r="Z273" s="464"/>
      <c r="AA273" s="464"/>
      <c r="AB273" s="464"/>
      <c r="AC273" s="464"/>
      <c r="AD273" s="464"/>
      <c r="AE273" s="464"/>
      <c r="AF273" s="464"/>
      <c r="AG273" s="464"/>
      <c r="AH273" s="464"/>
      <c r="AI273" s="464"/>
      <c r="AJ273" s="464"/>
      <c r="AK273" s="464"/>
      <c r="AL273" s="464"/>
      <c r="AM273" s="464"/>
      <c r="AN273" s="464"/>
      <c r="AO273" s="464"/>
      <c r="AP273" s="464"/>
      <c r="AQ273" s="464"/>
      <c r="AR273" s="484" t="str">
        <f>CONCATENATE($C$272," ",C273)</f>
        <v>Trạm trộn bê tông - năng suất: 16 m3/h</v>
      </c>
      <c r="AS273" s="464"/>
      <c r="AT273" s="464"/>
      <c r="AU273" s="464"/>
      <c r="AV273" s="464"/>
      <c r="AW273" s="464"/>
      <c r="AX273" s="464"/>
      <c r="AY273" s="465"/>
      <c r="AZ273" s="466"/>
      <c r="BA273" s="464"/>
      <c r="BB273" s="483">
        <v>1612590.5846153847</v>
      </c>
      <c r="BC273" s="485">
        <f t="shared" si="145"/>
        <v>-56059.317105263006</v>
      </c>
    </row>
    <row r="274" spans="1:55" ht="18.75">
      <c r="A274" s="475">
        <f>MAX($A$12:A273)+1</f>
        <v>216</v>
      </c>
      <c r="B274" s="475" t="s">
        <v>1029</v>
      </c>
      <c r="C274" s="476" t="s">
        <v>1030</v>
      </c>
      <c r="D274" s="475">
        <v>260</v>
      </c>
      <c r="E274" s="480">
        <v>1264024000</v>
      </c>
      <c r="F274" s="475">
        <v>15</v>
      </c>
      <c r="G274" s="481">
        <f t="shared" si="146"/>
        <v>0.9</v>
      </c>
      <c r="H274" s="477">
        <f t="shared" si="147"/>
        <v>656320.15384615387</v>
      </c>
      <c r="I274" s="475">
        <v>5.6</v>
      </c>
      <c r="J274" s="477">
        <f t="shared" si="148"/>
        <v>272251.32307692309</v>
      </c>
      <c r="K274" s="475">
        <v>5</v>
      </c>
      <c r="L274" s="477">
        <f t="shared" si="149"/>
        <v>243081.53846153847</v>
      </c>
      <c r="M274" s="475"/>
      <c r="N274" s="475"/>
      <c r="O274" s="481">
        <f t="shared" si="150"/>
        <v>0</v>
      </c>
      <c r="P274" s="475" t="s">
        <v>1031</v>
      </c>
      <c r="Q274" s="477">
        <f t="shared" si="144"/>
        <v>230932.80000000002</v>
      </c>
      <c r="R274" s="475" t="s">
        <v>740</v>
      </c>
      <c r="S274" s="482">
        <f>VLOOKUP(U274,'LuongNC QD1491'!$B$6:$G$240,6,0)*V274+VLOOKUP(W274,'LuongNC QD1491'!$B$6:$G$240,6,0)*X274</f>
        <v>637048.71710526315</v>
      </c>
      <c r="T274" s="483">
        <f t="shared" si="133"/>
        <v>2039634.5324898786</v>
      </c>
      <c r="U274" s="464" t="str">
        <f t="shared" si="151"/>
        <v>N1307</v>
      </c>
      <c r="V274" s="464" t="str">
        <f t="shared" si="152"/>
        <v>1</v>
      </c>
      <c r="W274" s="464" t="str">
        <f t="shared" si="153"/>
        <v>N1507</v>
      </c>
      <c r="X274" s="464" t="str">
        <f t="shared" si="154"/>
        <v>1</v>
      </c>
      <c r="Y274" s="464"/>
      <c r="Z274" s="464"/>
      <c r="AA274" s="464"/>
      <c r="AB274" s="464"/>
      <c r="AC274" s="464"/>
      <c r="AD274" s="464"/>
      <c r="AE274" s="464"/>
      <c r="AF274" s="464"/>
      <c r="AG274" s="464"/>
      <c r="AH274" s="464"/>
      <c r="AI274" s="464"/>
      <c r="AJ274" s="464"/>
      <c r="AK274" s="464"/>
      <c r="AL274" s="464"/>
      <c r="AM274" s="464"/>
      <c r="AN274" s="464"/>
      <c r="AO274" s="464"/>
      <c r="AP274" s="464"/>
      <c r="AQ274" s="464"/>
      <c r="AR274" s="484" t="str">
        <f t="shared" ref="AR274:AR281" si="155">CONCATENATE($C$272," ",C274)</f>
        <v>Trạm trộn bê tông - năng suất: 25 m3/h</v>
      </c>
      <c r="AS274" s="464"/>
      <c r="AT274" s="464"/>
      <c r="AU274" s="464"/>
      <c r="AV274" s="464"/>
      <c r="AW274" s="464"/>
      <c r="AX274" s="464"/>
      <c r="AY274" s="465"/>
      <c r="AZ274" s="466"/>
      <c r="BA274" s="464"/>
      <c r="BB274" s="483">
        <v>1978258.0153846154</v>
      </c>
      <c r="BC274" s="485">
        <f t="shared" si="145"/>
        <v>-61376.517105263192</v>
      </c>
    </row>
    <row r="275" spans="1:55" ht="18.75">
      <c r="A275" s="475">
        <f>MAX($A$12:A274)+1</f>
        <v>217</v>
      </c>
      <c r="B275" s="475" t="s">
        <v>1032</v>
      </c>
      <c r="C275" s="476" t="s">
        <v>1033</v>
      </c>
      <c r="D275" s="475">
        <v>260</v>
      </c>
      <c r="E275" s="480">
        <v>1596969000</v>
      </c>
      <c r="F275" s="475">
        <v>15</v>
      </c>
      <c r="G275" s="481">
        <f t="shared" si="146"/>
        <v>0.9</v>
      </c>
      <c r="H275" s="477">
        <f t="shared" si="147"/>
        <v>829195.44230769225</v>
      </c>
      <c r="I275" s="475">
        <v>5.6</v>
      </c>
      <c r="J275" s="477">
        <f t="shared" si="148"/>
        <v>343962.55384615378</v>
      </c>
      <c r="K275" s="475">
        <v>5</v>
      </c>
      <c r="L275" s="477">
        <f t="shared" si="149"/>
        <v>307109.42307692306</v>
      </c>
      <c r="M275" s="475"/>
      <c r="N275" s="475"/>
      <c r="O275" s="481">
        <f t="shared" si="150"/>
        <v>0</v>
      </c>
      <c r="P275" s="475" t="s">
        <v>1034</v>
      </c>
      <c r="Q275" s="477">
        <f t="shared" si="144"/>
        <v>342417.60000000003</v>
      </c>
      <c r="R275" s="475" t="s">
        <v>740</v>
      </c>
      <c r="S275" s="482">
        <f>VLOOKUP(U275,'LuongNC QD1491'!$B$6:$G$240,6,0)*V275+VLOOKUP(W275,'LuongNC QD1491'!$B$6:$G$240,6,0)*X275</f>
        <v>637048.71710526315</v>
      </c>
      <c r="T275" s="483">
        <f t="shared" si="133"/>
        <v>2459733.7363360319</v>
      </c>
      <c r="U275" s="464" t="str">
        <f t="shared" si="151"/>
        <v>N1307</v>
      </c>
      <c r="V275" s="464" t="str">
        <f t="shared" si="152"/>
        <v>1</v>
      </c>
      <c r="W275" s="464" t="str">
        <f t="shared" si="153"/>
        <v>N1507</v>
      </c>
      <c r="X275" s="464" t="str">
        <f t="shared" si="154"/>
        <v>1</v>
      </c>
      <c r="Y275" s="464"/>
      <c r="Z275" s="464"/>
      <c r="AA275" s="464"/>
      <c r="AB275" s="464"/>
      <c r="AC275" s="464"/>
      <c r="AD275" s="464"/>
      <c r="AE275" s="464"/>
      <c r="AF275" s="464"/>
      <c r="AG275" s="464"/>
      <c r="AH275" s="464"/>
      <c r="AI275" s="464"/>
      <c r="AJ275" s="464"/>
      <c r="AK275" s="464"/>
      <c r="AL275" s="464"/>
      <c r="AM275" s="464"/>
      <c r="AN275" s="464"/>
      <c r="AO275" s="464"/>
      <c r="AP275" s="464"/>
      <c r="AQ275" s="464"/>
      <c r="AR275" s="484" t="str">
        <f t="shared" si="155"/>
        <v>Trạm trộn bê tông - năng suất: 30 m3/h</v>
      </c>
      <c r="AS275" s="464"/>
      <c r="AT275" s="464"/>
      <c r="AU275" s="464"/>
      <c r="AV275" s="464"/>
      <c r="AW275" s="464"/>
      <c r="AX275" s="464"/>
      <c r="AY275" s="465"/>
      <c r="AZ275" s="466"/>
      <c r="BA275" s="464"/>
      <c r="BB275" s="483">
        <v>2385950.4192307689</v>
      </c>
      <c r="BC275" s="485">
        <f t="shared" si="145"/>
        <v>-73783.317105263006</v>
      </c>
    </row>
    <row r="276" spans="1:55" ht="18.75">
      <c r="A276" s="475">
        <f>MAX($A$12:A275)+1</f>
        <v>218</v>
      </c>
      <c r="B276" s="475" t="s">
        <v>1035</v>
      </c>
      <c r="C276" s="476" t="s">
        <v>1036</v>
      </c>
      <c r="D276" s="475">
        <v>260</v>
      </c>
      <c r="E276" s="480">
        <v>2549373000</v>
      </c>
      <c r="F276" s="475">
        <v>15</v>
      </c>
      <c r="G276" s="481">
        <f t="shared" si="146"/>
        <v>0.9</v>
      </c>
      <c r="H276" s="477">
        <f t="shared" si="147"/>
        <v>1323712.9038461538</v>
      </c>
      <c r="I276" s="475">
        <v>5.6</v>
      </c>
      <c r="J276" s="477">
        <f t="shared" si="148"/>
        <v>549095.72307692305</v>
      </c>
      <c r="K276" s="475">
        <v>5</v>
      </c>
      <c r="L276" s="477">
        <f t="shared" si="149"/>
        <v>490264.03846153844</v>
      </c>
      <c r="M276" s="475"/>
      <c r="N276" s="475"/>
      <c r="O276" s="481">
        <f t="shared" si="150"/>
        <v>0</v>
      </c>
      <c r="P276" s="475" t="s">
        <v>758</v>
      </c>
      <c r="Q276" s="477">
        <f t="shared" si="144"/>
        <v>394178.4</v>
      </c>
      <c r="R276" s="475" t="s">
        <v>740</v>
      </c>
      <c r="S276" s="482">
        <f>VLOOKUP(U276,'LuongNC QD1491'!$B$6:$G$240,6,0)*V276+VLOOKUP(W276,'LuongNC QD1491'!$B$6:$G$240,6,0)*X276</f>
        <v>637048.71710526315</v>
      </c>
      <c r="T276" s="483">
        <f t="shared" si="133"/>
        <v>3394299.7824898781</v>
      </c>
      <c r="U276" s="464" t="str">
        <f t="shared" si="151"/>
        <v>N1307</v>
      </c>
      <c r="V276" s="464" t="str">
        <f t="shared" si="152"/>
        <v>1</v>
      </c>
      <c r="W276" s="464" t="str">
        <f t="shared" si="153"/>
        <v>N1507</v>
      </c>
      <c r="X276" s="464" t="str">
        <f t="shared" si="154"/>
        <v>1</v>
      </c>
      <c r="Y276" s="464"/>
      <c r="Z276" s="464"/>
      <c r="AA276" s="464"/>
      <c r="AB276" s="464"/>
      <c r="AC276" s="464"/>
      <c r="AD276" s="464"/>
      <c r="AE276" s="464"/>
      <c r="AF276" s="464"/>
      <c r="AG276" s="464"/>
      <c r="AH276" s="464"/>
      <c r="AI276" s="464"/>
      <c r="AJ276" s="464"/>
      <c r="AK276" s="464"/>
      <c r="AL276" s="464"/>
      <c r="AM276" s="464"/>
      <c r="AN276" s="464"/>
      <c r="AO276" s="464"/>
      <c r="AP276" s="464"/>
      <c r="AQ276" s="464"/>
      <c r="AR276" s="484" t="str">
        <f t="shared" si="155"/>
        <v>Trạm trộn bê tông - năng suất: 50 m3/h</v>
      </c>
      <c r="AS276" s="464"/>
      <c r="AT276" s="464"/>
      <c r="AU276" s="464"/>
      <c r="AV276" s="464"/>
      <c r="AW276" s="464"/>
      <c r="AX276" s="464"/>
      <c r="AY276" s="465"/>
      <c r="AZ276" s="466"/>
      <c r="BA276" s="464"/>
      <c r="BB276" s="483">
        <v>3314756.1653846153</v>
      </c>
      <c r="BC276" s="485">
        <f t="shared" si="145"/>
        <v>-79543.61710526282</v>
      </c>
    </row>
    <row r="277" spans="1:55" ht="18.75">
      <c r="A277" s="475">
        <f>MAX($A$12:A276)+1</f>
        <v>219</v>
      </c>
      <c r="B277" s="475" t="s">
        <v>1037</v>
      </c>
      <c r="C277" s="476" t="s">
        <v>1038</v>
      </c>
      <c r="D277" s="475">
        <v>260</v>
      </c>
      <c r="E277" s="480">
        <v>2804470000</v>
      </c>
      <c r="F277" s="475">
        <v>15</v>
      </c>
      <c r="G277" s="481">
        <f t="shared" si="146"/>
        <v>0.9</v>
      </c>
      <c r="H277" s="477">
        <f t="shared" si="147"/>
        <v>1456167.1153846155</v>
      </c>
      <c r="I277" s="475">
        <v>5.3</v>
      </c>
      <c r="J277" s="477">
        <f t="shared" si="148"/>
        <v>571680.42307692312</v>
      </c>
      <c r="K277" s="475">
        <v>5</v>
      </c>
      <c r="L277" s="477">
        <f t="shared" si="149"/>
        <v>539321.15384615387</v>
      </c>
      <c r="M277" s="475"/>
      <c r="N277" s="475"/>
      <c r="O277" s="481">
        <f t="shared" si="150"/>
        <v>0</v>
      </c>
      <c r="P277" s="475" t="s">
        <v>1039</v>
      </c>
      <c r="Q277" s="477">
        <f t="shared" si="144"/>
        <v>527562</v>
      </c>
      <c r="R277" s="475" t="s">
        <v>740</v>
      </c>
      <c r="S277" s="482">
        <f>VLOOKUP(U277,'LuongNC QD1491'!$B$6:$G$240,6,0)*V277+VLOOKUP(W277,'LuongNC QD1491'!$B$6:$G$240,6,0)*X277</f>
        <v>637048.71710526315</v>
      </c>
      <c r="T277" s="483">
        <f t="shared" si="133"/>
        <v>3731779.4094129559</v>
      </c>
      <c r="U277" s="464" t="str">
        <f t="shared" si="151"/>
        <v>N1307</v>
      </c>
      <c r="V277" s="464" t="str">
        <f t="shared" si="152"/>
        <v>1</v>
      </c>
      <c r="W277" s="464" t="str">
        <f t="shared" si="153"/>
        <v>N1507</v>
      </c>
      <c r="X277" s="464" t="str">
        <f t="shared" si="154"/>
        <v>1</v>
      </c>
      <c r="Y277" s="464"/>
      <c r="Z277" s="464"/>
      <c r="AA277" s="464"/>
      <c r="AB277" s="464"/>
      <c r="AC277" s="464"/>
      <c r="AD277" s="464"/>
      <c r="AE277" s="464"/>
      <c r="AF277" s="464"/>
      <c r="AG277" s="464"/>
      <c r="AH277" s="464"/>
      <c r="AI277" s="464"/>
      <c r="AJ277" s="464"/>
      <c r="AK277" s="464"/>
      <c r="AL277" s="464"/>
      <c r="AM277" s="464"/>
      <c r="AN277" s="464"/>
      <c r="AO277" s="464"/>
      <c r="AP277" s="464"/>
      <c r="AQ277" s="464"/>
      <c r="AR277" s="484" t="str">
        <f t="shared" si="155"/>
        <v>Trạm trộn bê tông - năng suất: 60 m3/h</v>
      </c>
      <c r="AS277" s="464"/>
      <c r="AT277" s="464"/>
      <c r="AU277" s="464"/>
      <c r="AV277" s="464"/>
      <c r="AW277" s="464"/>
      <c r="AX277" s="464"/>
      <c r="AY277" s="465"/>
      <c r="AZ277" s="466"/>
      <c r="BA277" s="464"/>
      <c r="BB277" s="483">
        <v>3637391.9423076925</v>
      </c>
      <c r="BC277" s="485">
        <f t="shared" si="145"/>
        <v>-94387.467105263378</v>
      </c>
    </row>
    <row r="278" spans="1:55" ht="18.75">
      <c r="A278" s="475">
        <f>MAX($A$12:A277)+1</f>
        <v>220</v>
      </c>
      <c r="B278" s="475" t="s">
        <v>1040</v>
      </c>
      <c r="C278" s="476" t="s">
        <v>1041</v>
      </c>
      <c r="D278" s="475">
        <v>260</v>
      </c>
      <c r="E278" s="480">
        <v>3237391000</v>
      </c>
      <c r="F278" s="475">
        <v>15</v>
      </c>
      <c r="G278" s="481">
        <f t="shared" si="146"/>
        <v>0.9</v>
      </c>
      <c r="H278" s="477">
        <f t="shared" si="147"/>
        <v>1680953.0192307692</v>
      </c>
      <c r="I278" s="475">
        <v>5.3</v>
      </c>
      <c r="J278" s="477">
        <f t="shared" si="148"/>
        <v>659929.7038461538</v>
      </c>
      <c r="K278" s="475">
        <v>5</v>
      </c>
      <c r="L278" s="477">
        <f t="shared" si="149"/>
        <v>622575.19230769225</v>
      </c>
      <c r="M278" s="475"/>
      <c r="N278" s="475"/>
      <c r="O278" s="481">
        <f t="shared" si="150"/>
        <v>0</v>
      </c>
      <c r="P278" s="475" t="s">
        <v>1042</v>
      </c>
      <c r="Q278" s="477">
        <f t="shared" si="144"/>
        <v>832154.4</v>
      </c>
      <c r="R278" s="475" t="s">
        <v>1043</v>
      </c>
      <c r="S278" s="482">
        <f>VLOOKUP(U278,'LuongNC QD1491'!$B$6:$G$240,6,0)*V278+VLOOKUP(W278,'LuongNC QD1491'!$B$6:$G$240,6,0)*X278</f>
        <v>902963.94736842101</v>
      </c>
      <c r="T278" s="483">
        <f t="shared" si="133"/>
        <v>4698576.2627530359</v>
      </c>
      <c r="U278" s="464" t="str">
        <f t="shared" si="151"/>
        <v>N1307</v>
      </c>
      <c r="V278" s="464" t="str">
        <f t="shared" si="152"/>
        <v>2</v>
      </c>
      <c r="W278" s="464" t="str">
        <f t="shared" si="153"/>
        <v>N1507</v>
      </c>
      <c r="X278" s="464" t="str">
        <f t="shared" si="154"/>
        <v>1</v>
      </c>
      <c r="Y278" s="464"/>
      <c r="Z278" s="464"/>
      <c r="AA278" s="464"/>
      <c r="AB278" s="464"/>
      <c r="AC278" s="464"/>
      <c r="AD278" s="464"/>
      <c r="AE278" s="464"/>
      <c r="AF278" s="464"/>
      <c r="AG278" s="464"/>
      <c r="AH278" s="464"/>
      <c r="AI278" s="464"/>
      <c r="AJ278" s="464"/>
      <c r="AK278" s="464"/>
      <c r="AL278" s="464"/>
      <c r="AM278" s="464"/>
      <c r="AN278" s="464"/>
      <c r="AO278" s="464"/>
      <c r="AP278" s="464"/>
      <c r="AQ278" s="464"/>
      <c r="AR278" s="484" t="str">
        <f t="shared" si="155"/>
        <v>Trạm trộn bê tông - năng suất: 75 m3/h</v>
      </c>
      <c r="AS278" s="464"/>
      <c r="AT278" s="464"/>
      <c r="AU278" s="464"/>
      <c r="AV278" s="464"/>
      <c r="AW278" s="464"/>
      <c r="AX278" s="464"/>
      <c r="AY278" s="465"/>
      <c r="AZ278" s="466"/>
      <c r="BA278" s="464"/>
      <c r="BB278" s="483">
        <v>4555399.4153846148</v>
      </c>
      <c r="BC278" s="485">
        <f t="shared" si="145"/>
        <v>-143176.84736842103</v>
      </c>
    </row>
    <row r="279" spans="1:55" ht="18.75">
      <c r="A279" s="475">
        <f>MAX($A$12:A278)+1</f>
        <v>221</v>
      </c>
      <c r="B279" s="475" t="s">
        <v>1044</v>
      </c>
      <c r="C279" s="476" t="s">
        <v>1045</v>
      </c>
      <c r="D279" s="475">
        <v>260</v>
      </c>
      <c r="E279" s="480">
        <v>4306280000</v>
      </c>
      <c r="F279" s="475">
        <v>15</v>
      </c>
      <c r="G279" s="481">
        <f t="shared" si="146"/>
        <v>0.9</v>
      </c>
      <c r="H279" s="477">
        <f t="shared" si="147"/>
        <v>2235953.076923077</v>
      </c>
      <c r="I279" s="475">
        <v>5.3</v>
      </c>
      <c r="J279" s="477">
        <f t="shared" si="148"/>
        <v>877818.61538461538</v>
      </c>
      <c r="K279" s="475">
        <v>5</v>
      </c>
      <c r="L279" s="477">
        <f t="shared" si="149"/>
        <v>828130.76923076925</v>
      </c>
      <c r="M279" s="475"/>
      <c r="N279" s="475"/>
      <c r="O279" s="481">
        <f t="shared" si="150"/>
        <v>0</v>
      </c>
      <c r="P279" s="475" t="s">
        <v>1046</v>
      </c>
      <c r="Q279" s="477">
        <f t="shared" si="144"/>
        <v>846090</v>
      </c>
      <c r="R279" s="475" t="s">
        <v>1043</v>
      </c>
      <c r="S279" s="482">
        <f>VLOOKUP(U279,'LuongNC QD1491'!$B$6:$G$240,6,0)*V279+VLOOKUP(W279,'LuongNC QD1491'!$B$6:$G$240,6,0)*X279</f>
        <v>902963.94736842101</v>
      </c>
      <c r="T279" s="483">
        <f t="shared" si="133"/>
        <v>5690956.4089068826</v>
      </c>
      <c r="U279" s="464" t="str">
        <f t="shared" si="151"/>
        <v>N1307</v>
      </c>
      <c r="V279" s="464" t="str">
        <f t="shared" si="152"/>
        <v>2</v>
      </c>
      <c r="W279" s="464" t="str">
        <f t="shared" si="153"/>
        <v>N1507</v>
      </c>
      <c r="X279" s="464" t="str">
        <f t="shared" si="154"/>
        <v>1</v>
      </c>
      <c r="Y279" s="464"/>
      <c r="Z279" s="464"/>
      <c r="AA279" s="464"/>
      <c r="AB279" s="464"/>
      <c r="AC279" s="464"/>
      <c r="AD279" s="464"/>
      <c r="AE279" s="464"/>
      <c r="AF279" s="464"/>
      <c r="AG279" s="464"/>
      <c r="AH279" s="464"/>
      <c r="AI279" s="464"/>
      <c r="AJ279" s="464"/>
      <c r="AK279" s="464"/>
      <c r="AL279" s="464"/>
      <c r="AM279" s="464"/>
      <c r="AN279" s="464"/>
      <c r="AO279" s="464"/>
      <c r="AP279" s="464"/>
      <c r="AQ279" s="464"/>
      <c r="AR279" s="484" t="str">
        <f t="shared" si="155"/>
        <v>Trạm trộn bê tông - năng suất: 90 m3/h</v>
      </c>
      <c r="AS279" s="464"/>
      <c r="AT279" s="464"/>
      <c r="AU279" s="464"/>
      <c r="AV279" s="464"/>
      <c r="AW279" s="464"/>
      <c r="AX279" s="464"/>
      <c r="AY279" s="465"/>
      <c r="AZ279" s="466"/>
      <c r="BA279" s="464"/>
      <c r="BB279" s="483">
        <v>5546228.711538462</v>
      </c>
      <c r="BC279" s="485">
        <f t="shared" si="145"/>
        <v>-144727.69736842066</v>
      </c>
    </row>
    <row r="280" spans="1:55" ht="18.75">
      <c r="A280" s="475">
        <f>MAX($A$12:A279)+1</f>
        <v>222</v>
      </c>
      <c r="B280" s="475" t="s">
        <v>1047</v>
      </c>
      <c r="C280" s="476" t="s">
        <v>1048</v>
      </c>
      <c r="D280" s="475">
        <v>260</v>
      </c>
      <c r="E280" s="480">
        <v>5375168000</v>
      </c>
      <c r="F280" s="475">
        <v>15</v>
      </c>
      <c r="G280" s="481">
        <f t="shared" si="146"/>
        <v>0.9</v>
      </c>
      <c r="H280" s="477">
        <f t="shared" si="147"/>
        <v>2790952.6153846155</v>
      </c>
      <c r="I280" s="475">
        <v>5.3</v>
      </c>
      <c r="J280" s="477">
        <f t="shared" si="148"/>
        <v>1095707.3230769231</v>
      </c>
      <c r="K280" s="475">
        <v>5</v>
      </c>
      <c r="L280" s="477">
        <f t="shared" si="149"/>
        <v>1033686.1538461539</v>
      </c>
      <c r="M280" s="475"/>
      <c r="N280" s="475"/>
      <c r="O280" s="481">
        <f t="shared" si="150"/>
        <v>0</v>
      </c>
      <c r="P280" s="475" t="s">
        <v>1049</v>
      </c>
      <c r="Q280" s="477">
        <f t="shared" si="144"/>
        <v>887896.8</v>
      </c>
      <c r="R280" s="475" t="s">
        <v>1043</v>
      </c>
      <c r="S280" s="482">
        <f>VLOOKUP(U280,'LuongNC QD1491'!$B$6:$G$240,6,0)*V280+VLOOKUP(W280,'LuongNC QD1491'!$B$6:$G$240,6,0)*X280</f>
        <v>902963.94736842101</v>
      </c>
      <c r="T280" s="483">
        <f t="shared" si="133"/>
        <v>6711206.8396761129</v>
      </c>
      <c r="U280" s="464" t="str">
        <f t="shared" si="151"/>
        <v>N1307</v>
      </c>
      <c r="V280" s="464" t="str">
        <f t="shared" si="152"/>
        <v>2</v>
      </c>
      <c r="W280" s="464" t="str">
        <f t="shared" si="153"/>
        <v>N1507</v>
      </c>
      <c r="X280" s="464" t="str">
        <f t="shared" si="154"/>
        <v>1</v>
      </c>
      <c r="Y280" s="464"/>
      <c r="Z280" s="464"/>
      <c r="AA280" s="464"/>
      <c r="AB280" s="464"/>
      <c r="AC280" s="464"/>
      <c r="AD280" s="464"/>
      <c r="AE280" s="464"/>
      <c r="AF280" s="464"/>
      <c r="AG280" s="464"/>
      <c r="AH280" s="464"/>
      <c r="AI280" s="464"/>
      <c r="AJ280" s="464"/>
      <c r="AK280" s="464"/>
      <c r="AL280" s="464"/>
      <c r="AM280" s="464"/>
      <c r="AN280" s="464"/>
      <c r="AO280" s="464"/>
      <c r="AP280" s="464"/>
      <c r="AQ280" s="464"/>
      <c r="AR280" s="484" t="str">
        <f t="shared" si="155"/>
        <v>Trạm trộn bê tông - năng suất: 125 m3/h</v>
      </c>
      <c r="AS280" s="464"/>
      <c r="AT280" s="464"/>
      <c r="AU280" s="464"/>
      <c r="AV280" s="464"/>
      <c r="AW280" s="464"/>
      <c r="AX280" s="464"/>
      <c r="AY280" s="465"/>
      <c r="AZ280" s="466"/>
      <c r="BA280" s="464"/>
      <c r="BB280" s="483">
        <v>6561826.5923076924</v>
      </c>
      <c r="BC280" s="485">
        <f t="shared" si="145"/>
        <v>-149380.24736842047</v>
      </c>
    </row>
    <row r="281" spans="1:55" ht="18.75">
      <c r="A281" s="475">
        <f>MAX($A$12:A280)+1</f>
        <v>223</v>
      </c>
      <c r="B281" s="475" t="s">
        <v>1050</v>
      </c>
      <c r="C281" s="476" t="s">
        <v>1051</v>
      </c>
      <c r="D281" s="475">
        <v>260</v>
      </c>
      <c r="E281" s="480">
        <v>5643909000</v>
      </c>
      <c r="F281" s="475">
        <v>15</v>
      </c>
      <c r="G281" s="481">
        <f t="shared" si="146"/>
        <v>0.9</v>
      </c>
      <c r="H281" s="477">
        <f t="shared" si="147"/>
        <v>2930491.2115384615</v>
      </c>
      <c r="I281" s="475">
        <v>5</v>
      </c>
      <c r="J281" s="477">
        <f t="shared" si="148"/>
        <v>1085367.1153846155</v>
      </c>
      <c r="K281" s="475">
        <v>5</v>
      </c>
      <c r="L281" s="477">
        <f t="shared" si="149"/>
        <v>1085367.1153846155</v>
      </c>
      <c r="M281" s="475"/>
      <c r="N281" s="475"/>
      <c r="O281" s="481">
        <f t="shared" si="150"/>
        <v>0</v>
      </c>
      <c r="P281" s="475" t="s">
        <v>1052</v>
      </c>
      <c r="Q281" s="477">
        <f t="shared" si="144"/>
        <v>1100912.4000000001</v>
      </c>
      <c r="R281" s="475" t="s">
        <v>1053</v>
      </c>
      <c r="S281" s="482">
        <f>VLOOKUP(U281,'LuongNC QD1491'!$B$6:$G$240,6,0)*V281+VLOOKUP(W281,'LuongNC QD1491'!$B$6:$G$240,6,0)*X281</f>
        <v>1168879.1776315789</v>
      </c>
      <c r="T281" s="483">
        <f t="shared" si="133"/>
        <v>7371017.0199392717</v>
      </c>
      <c r="U281" s="464" t="str">
        <f t="shared" si="151"/>
        <v>N1307</v>
      </c>
      <c r="V281" s="464" t="str">
        <f t="shared" si="152"/>
        <v>3</v>
      </c>
      <c r="W281" s="464" t="str">
        <f t="shared" si="153"/>
        <v>N1507</v>
      </c>
      <c r="X281" s="464" t="str">
        <f t="shared" si="154"/>
        <v>1</v>
      </c>
      <c r="Y281" s="464"/>
      <c r="Z281" s="464"/>
      <c r="AA281" s="464"/>
      <c r="AB281" s="464"/>
      <c r="AC281" s="464"/>
      <c r="AD281" s="464"/>
      <c r="AE281" s="464"/>
      <c r="AF281" s="464"/>
      <c r="AG281" s="464"/>
      <c r="AH281" s="464"/>
      <c r="AI281" s="464"/>
      <c r="AJ281" s="464"/>
      <c r="AK281" s="464"/>
      <c r="AL281" s="464"/>
      <c r="AM281" s="464"/>
      <c r="AN281" s="464"/>
      <c r="AO281" s="464"/>
      <c r="AP281" s="464"/>
      <c r="AQ281" s="464"/>
      <c r="AR281" s="484" t="str">
        <f t="shared" si="155"/>
        <v>Trạm trộn bê tông - năng suất: 160 m3/h</v>
      </c>
      <c r="AS281" s="464"/>
      <c r="AT281" s="464"/>
      <c r="AU281" s="464"/>
      <c r="AV281" s="464"/>
      <c r="AW281" s="464"/>
      <c r="AX281" s="464"/>
      <c r="AY281" s="465"/>
      <c r="AZ281" s="466"/>
      <c r="BA281" s="464"/>
      <c r="BB281" s="483">
        <v>7183038.692307692</v>
      </c>
      <c r="BC281" s="485">
        <f t="shared" si="145"/>
        <v>-187978.32763157971</v>
      </c>
    </row>
    <row r="282" spans="1:55">
      <c r="A282" s="475"/>
      <c r="B282" s="475" t="s">
        <v>1054</v>
      </c>
      <c r="C282" s="476" t="s">
        <v>1055</v>
      </c>
      <c r="D282" s="475"/>
      <c r="E282" s="477"/>
      <c r="F282" s="475"/>
      <c r="G282" s="477"/>
      <c r="H282" s="475"/>
      <c r="I282" s="475"/>
      <c r="J282" s="475"/>
      <c r="K282" s="475"/>
      <c r="L282" s="475"/>
      <c r="M282" s="475"/>
      <c r="N282" s="475"/>
      <c r="O282" s="475"/>
      <c r="P282" s="475"/>
      <c r="Q282" s="477"/>
      <c r="R282" s="475"/>
      <c r="S282" s="477"/>
      <c r="T282" s="482"/>
      <c r="U282" s="464"/>
      <c r="V282" s="464"/>
      <c r="W282" s="464"/>
      <c r="X282" s="464"/>
      <c r="Y282" s="464"/>
      <c r="Z282" s="464"/>
      <c r="AA282" s="464"/>
      <c r="AB282" s="464"/>
      <c r="AC282" s="464"/>
      <c r="AD282" s="464"/>
      <c r="AE282" s="464"/>
      <c r="AF282" s="464"/>
      <c r="AG282" s="464"/>
      <c r="AH282" s="464"/>
      <c r="AI282" s="464"/>
      <c r="AJ282" s="464"/>
      <c r="AK282" s="464"/>
      <c r="AL282" s="464"/>
      <c r="AM282" s="464"/>
      <c r="AN282" s="464"/>
      <c r="AO282" s="464"/>
      <c r="AP282" s="464"/>
      <c r="AQ282" s="464"/>
      <c r="AR282" s="487"/>
      <c r="AS282" s="464"/>
      <c r="AT282" s="464"/>
      <c r="AU282" s="464"/>
      <c r="AV282" s="464"/>
      <c r="AW282" s="464"/>
      <c r="AX282" s="464"/>
      <c r="AY282" s="465"/>
      <c r="AZ282" s="466"/>
      <c r="BA282" s="464"/>
      <c r="BB282" s="482"/>
      <c r="BC282" s="485">
        <f t="shared" si="145"/>
        <v>0</v>
      </c>
    </row>
    <row r="283" spans="1:55" ht="18.75">
      <c r="A283" s="475">
        <f>MAX($A$12:A282)+1</f>
        <v>224</v>
      </c>
      <c r="B283" s="475" t="s">
        <v>1056</v>
      </c>
      <c r="C283" s="476" t="s">
        <v>1057</v>
      </c>
      <c r="D283" s="475">
        <v>155</v>
      </c>
      <c r="E283" s="480">
        <v>18917000</v>
      </c>
      <c r="F283" s="475">
        <v>18</v>
      </c>
      <c r="G283" s="481">
        <f>IF(E283 &gt;=30000000,0.9,1)</f>
        <v>1</v>
      </c>
      <c r="H283" s="477">
        <f>F283%*E283*G283/D283</f>
        <v>21968.129032258064</v>
      </c>
      <c r="I283" s="475">
        <v>7.6</v>
      </c>
      <c r="J283" s="477">
        <f>I283%*E283/D283</f>
        <v>9275.4322580645166</v>
      </c>
      <c r="K283" s="475">
        <v>5</v>
      </c>
      <c r="L283" s="477">
        <f>K283%*E283/D283</f>
        <v>6102.2580645161288</v>
      </c>
      <c r="M283" s="475"/>
      <c r="N283" s="475"/>
      <c r="O283" s="481">
        <f>IF(N283="diezel",1.03,IF(N283="xăng",1.02,0))</f>
        <v>0</v>
      </c>
      <c r="P283" s="475" t="s">
        <v>556</v>
      </c>
      <c r="Q283" s="477">
        <f t="shared" si="144"/>
        <v>151300.80000000002</v>
      </c>
      <c r="R283" s="475" t="s">
        <v>487</v>
      </c>
      <c r="S283" s="482">
        <f>VLOOKUP(U283,'LuongNC QD1491'!$B$6:$G$240,6,0)*V283</f>
        <v>315654.76973684208</v>
      </c>
      <c r="T283" s="483">
        <f t="shared" ref="T283:T346" si="156">H283+J283+L283+Q283+S283</f>
        <v>504301.38909168082</v>
      </c>
      <c r="U283" s="464" t="str">
        <f>"N1"&amp;RIGHT(LEFT(R283,3),1)&amp;"0"&amp;RIGHT(R283,1)&amp;""</f>
        <v>N1407</v>
      </c>
      <c r="V283" s="464" t="str">
        <f>LEFT(R283,1)</f>
        <v>1</v>
      </c>
      <c r="W283" s="464"/>
      <c r="X283" s="464"/>
      <c r="Y283" s="464"/>
      <c r="Z283" s="464"/>
      <c r="AA283" s="464"/>
      <c r="AB283" s="464"/>
      <c r="AC283" s="464"/>
      <c r="AD283" s="464"/>
      <c r="AE283" s="464"/>
      <c r="AF283" s="464"/>
      <c r="AG283" s="464"/>
      <c r="AH283" s="464"/>
      <c r="AI283" s="464"/>
      <c r="AJ283" s="464"/>
      <c r="AK283" s="464"/>
      <c r="AL283" s="464"/>
      <c r="AM283" s="464"/>
      <c r="AN283" s="464"/>
      <c r="AO283" s="464"/>
      <c r="AP283" s="464"/>
      <c r="AQ283" s="464"/>
      <c r="AR283" s="484" t="str">
        <f>CONCATENATE($C$282," ",C283)</f>
        <v>Máy sàng rửa đá, sỏi - năng suất: 35 m3/h</v>
      </c>
      <c r="AS283" s="464"/>
      <c r="AT283" s="464"/>
      <c r="AU283" s="464"/>
      <c r="AV283" s="464"/>
      <c r="AW283" s="464"/>
      <c r="AX283" s="464"/>
      <c r="AY283" s="465"/>
      <c r="AZ283" s="466"/>
      <c r="BA283" s="464"/>
      <c r="BB283" s="483">
        <v>469785.81935483869</v>
      </c>
      <c r="BC283" s="485">
        <f t="shared" si="145"/>
        <v>-34515.569736842124</v>
      </c>
    </row>
    <row r="284" spans="1:55" ht="18.75">
      <c r="A284" s="475">
        <f>MAX($A$12:A283)+1</f>
        <v>225</v>
      </c>
      <c r="B284" s="475" t="s">
        <v>1058</v>
      </c>
      <c r="C284" s="476" t="s">
        <v>1059</v>
      </c>
      <c r="D284" s="475">
        <v>155</v>
      </c>
      <c r="E284" s="480">
        <v>23618000</v>
      </c>
      <c r="F284" s="475">
        <v>18</v>
      </c>
      <c r="G284" s="481">
        <f>IF(E284 &gt;=30000000,0.9,1)</f>
        <v>1</v>
      </c>
      <c r="H284" s="477">
        <f>F284%*E284*G284/D284</f>
        <v>27427.354838709678</v>
      </c>
      <c r="I284" s="475">
        <v>7.6</v>
      </c>
      <c r="J284" s="477">
        <f>I284%*E284/D284</f>
        <v>11580.438709677419</v>
      </c>
      <c r="K284" s="475">
        <v>5</v>
      </c>
      <c r="L284" s="477">
        <f>K284%*E284/D284</f>
        <v>7618.7096774193551</v>
      </c>
      <c r="M284" s="475"/>
      <c r="N284" s="475"/>
      <c r="O284" s="481">
        <f>IF(N284="diezel",1.03,IF(N284="xăng",1.02,0))</f>
        <v>0</v>
      </c>
      <c r="P284" s="475" t="s">
        <v>1060</v>
      </c>
      <c r="Q284" s="477">
        <f t="shared" si="144"/>
        <v>193107.6</v>
      </c>
      <c r="R284" s="475" t="s">
        <v>487</v>
      </c>
      <c r="S284" s="482">
        <f>VLOOKUP(U284,'LuongNC QD1491'!$B$6:$G$240,6,0)*V284</f>
        <v>315654.76973684208</v>
      </c>
      <c r="T284" s="483">
        <f t="shared" si="156"/>
        <v>555388.87296264851</v>
      </c>
      <c r="U284" s="464" t="str">
        <f>"N1"&amp;RIGHT(LEFT(R284,3),1)&amp;"0"&amp;RIGHT(R284,1)&amp;""</f>
        <v>N1407</v>
      </c>
      <c r="V284" s="464" t="str">
        <f>LEFT(R284,1)</f>
        <v>1</v>
      </c>
      <c r="W284" s="464"/>
      <c r="X284" s="464"/>
      <c r="Y284" s="464"/>
      <c r="Z284" s="464"/>
      <c r="AA284" s="464"/>
      <c r="AB284" s="464"/>
      <c r="AC284" s="464"/>
      <c r="AD284" s="464"/>
      <c r="AE284" s="464"/>
      <c r="AF284" s="464"/>
      <c r="AG284" s="464"/>
      <c r="AH284" s="464"/>
      <c r="AI284" s="464"/>
      <c r="AJ284" s="464"/>
      <c r="AK284" s="464"/>
      <c r="AL284" s="464"/>
      <c r="AM284" s="464"/>
      <c r="AN284" s="464"/>
      <c r="AO284" s="464"/>
      <c r="AP284" s="464"/>
      <c r="AQ284" s="464"/>
      <c r="AR284" s="484" t="str">
        <f>CONCATENATE($C$282," ",C284)</f>
        <v>Máy sàng rửa đá, sỏi - năng suất: 45 m3/h</v>
      </c>
      <c r="AS284" s="464"/>
      <c r="AT284" s="464"/>
      <c r="AU284" s="464"/>
      <c r="AV284" s="464"/>
      <c r="AW284" s="464"/>
      <c r="AX284" s="464"/>
      <c r="AY284" s="465"/>
      <c r="AZ284" s="466"/>
      <c r="BA284" s="464"/>
      <c r="BB284" s="483">
        <v>516220.75322580646</v>
      </c>
      <c r="BC284" s="485">
        <f t="shared" si="145"/>
        <v>-39168.119736842054</v>
      </c>
    </row>
    <row r="285" spans="1:55">
      <c r="A285" s="475"/>
      <c r="B285" s="475" t="s">
        <v>1061</v>
      </c>
      <c r="C285" s="476" t="s">
        <v>1062</v>
      </c>
      <c r="D285" s="475"/>
      <c r="E285" s="477"/>
      <c r="F285" s="475"/>
      <c r="G285" s="477"/>
      <c r="H285" s="475"/>
      <c r="I285" s="475"/>
      <c r="J285" s="475"/>
      <c r="K285" s="475"/>
      <c r="L285" s="475"/>
      <c r="M285" s="475"/>
      <c r="N285" s="475"/>
      <c r="O285" s="475"/>
      <c r="P285" s="475"/>
      <c r="Q285" s="477"/>
      <c r="R285" s="475"/>
      <c r="S285" s="477"/>
      <c r="T285" s="482"/>
      <c r="U285" s="464"/>
      <c r="V285" s="464"/>
      <c r="W285" s="464"/>
      <c r="X285" s="464"/>
      <c r="Y285" s="464"/>
      <c r="Z285" s="464"/>
      <c r="AA285" s="464"/>
      <c r="AB285" s="464"/>
      <c r="AC285" s="464"/>
      <c r="AD285" s="464"/>
      <c r="AE285" s="464"/>
      <c r="AF285" s="464"/>
      <c r="AG285" s="464"/>
      <c r="AH285" s="464"/>
      <c r="AI285" s="464"/>
      <c r="AJ285" s="464"/>
      <c r="AK285" s="464"/>
      <c r="AL285" s="464"/>
      <c r="AM285" s="464"/>
      <c r="AN285" s="464"/>
      <c r="AO285" s="464"/>
      <c r="AP285" s="464"/>
      <c r="AQ285" s="464"/>
      <c r="AR285" s="487"/>
      <c r="AS285" s="464"/>
      <c r="AT285" s="464"/>
      <c r="AU285" s="464"/>
      <c r="AV285" s="464"/>
      <c r="AW285" s="464"/>
      <c r="AX285" s="464"/>
      <c r="AY285" s="465"/>
      <c r="AZ285" s="466"/>
      <c r="BA285" s="464"/>
      <c r="BB285" s="482"/>
      <c r="BC285" s="485">
        <f t="shared" si="145"/>
        <v>0</v>
      </c>
    </row>
    <row r="286" spans="1:55" ht="18.75">
      <c r="A286" s="475">
        <f>MAX($A$12:A285)+1</f>
        <v>226</v>
      </c>
      <c r="B286" s="475" t="s">
        <v>1063</v>
      </c>
      <c r="C286" s="476" t="s">
        <v>1064</v>
      </c>
      <c r="D286" s="475">
        <v>260</v>
      </c>
      <c r="E286" s="480">
        <v>1351273000</v>
      </c>
      <c r="F286" s="475">
        <v>18</v>
      </c>
      <c r="G286" s="481">
        <f>IF(E286 &gt;=30000000,0.9,1)</f>
        <v>0.9</v>
      </c>
      <c r="H286" s="477">
        <f>F286%*E286*G286/D286</f>
        <v>841947.0230769231</v>
      </c>
      <c r="I286" s="475">
        <v>8.6</v>
      </c>
      <c r="J286" s="477">
        <f>I286%*E286/D286</f>
        <v>446959.53076923074</v>
      </c>
      <c r="K286" s="475">
        <v>5</v>
      </c>
      <c r="L286" s="477">
        <f>K286%*E286/D286</f>
        <v>259860.19230769231</v>
      </c>
      <c r="M286" s="475"/>
      <c r="N286" s="475"/>
      <c r="O286" s="481">
        <f>IF(N286="diezel",1.03,IF(N286="xăng",1.02,0))</f>
        <v>0</v>
      </c>
      <c r="P286" s="475" t="s">
        <v>1065</v>
      </c>
      <c r="Q286" s="477">
        <f t="shared" si="144"/>
        <v>627102</v>
      </c>
      <c r="R286" s="475" t="s">
        <v>958</v>
      </c>
      <c r="S286" s="482">
        <f>VLOOKUP(U286,'LuongNC QD1491'!$B$6:$G$240,6,0)*V286+VLOOKUP(W286,'LuongNC QD1491'!$B$6:$G$240,6,0)*X286</f>
        <v>581570</v>
      </c>
      <c r="T286" s="483">
        <f t="shared" si="156"/>
        <v>2757438.7461538464</v>
      </c>
      <c r="U286" s="464" t="str">
        <f>"N1"&amp;RIGHT(LEFT(R286,3),1)&amp;"0"&amp;RIGHT(R286,1)&amp;""</f>
        <v>N1307</v>
      </c>
      <c r="V286" s="464" t="str">
        <f>LEFT(R286,1)</f>
        <v>1</v>
      </c>
      <c r="W286" s="464" t="str">
        <f>"N1"&amp;RIGHT(LEFT(R286,9),1)&amp;"0"&amp;RIGHT(R286,1)&amp;""</f>
        <v>N1407</v>
      </c>
      <c r="X286" s="464" t="str">
        <f>RIGHT(LEFT(R286,7),1)</f>
        <v>1</v>
      </c>
      <c r="Y286" s="464"/>
      <c r="Z286" s="464"/>
      <c r="AA286" s="464"/>
      <c r="AB286" s="464"/>
      <c r="AC286" s="464"/>
      <c r="AD286" s="464"/>
      <c r="AE286" s="464"/>
      <c r="AF286" s="464"/>
      <c r="AG286" s="464"/>
      <c r="AH286" s="464"/>
      <c r="AI286" s="464"/>
      <c r="AJ286" s="464"/>
      <c r="AK286" s="464"/>
      <c r="AL286" s="464"/>
      <c r="AM286" s="464"/>
      <c r="AN286" s="464"/>
      <c r="AO286" s="464"/>
      <c r="AP286" s="464"/>
      <c r="AQ286" s="464"/>
      <c r="AR286" s="484" t="str">
        <f>CONCATENATE($C$285," ",C286)</f>
        <v>Máy nghiền sàng đá di động - năng suất: 20 m3/h</v>
      </c>
      <c r="AS286" s="464"/>
      <c r="AT286" s="464"/>
      <c r="AU286" s="464"/>
      <c r="AV286" s="464"/>
      <c r="AW286" s="464"/>
      <c r="AX286" s="464"/>
      <c r="AY286" s="465"/>
      <c r="AZ286" s="466"/>
      <c r="BA286" s="464"/>
      <c r="BB286" s="483">
        <v>2655080.4961538464</v>
      </c>
      <c r="BC286" s="485">
        <f t="shared" si="145"/>
        <v>-102358.25</v>
      </c>
    </row>
    <row r="287" spans="1:55" ht="18.75">
      <c r="A287" s="475">
        <f>MAX($A$12:A286)+1</f>
        <v>227</v>
      </c>
      <c r="B287" s="475" t="s">
        <v>1066</v>
      </c>
      <c r="C287" s="476" t="s">
        <v>1030</v>
      </c>
      <c r="D287" s="475">
        <v>260</v>
      </c>
      <c r="E287" s="480">
        <v>1766194000</v>
      </c>
      <c r="F287" s="475">
        <v>18</v>
      </c>
      <c r="G287" s="481">
        <f>IF(E287 &gt;=30000000,0.9,1)</f>
        <v>0.9</v>
      </c>
      <c r="H287" s="477">
        <f>F287%*E287*G287/D287</f>
        <v>1100474.7230769231</v>
      </c>
      <c r="I287" s="475">
        <v>7.6</v>
      </c>
      <c r="J287" s="477">
        <f>I287%*E287/D287</f>
        <v>516272.09230769234</v>
      </c>
      <c r="K287" s="475">
        <v>5</v>
      </c>
      <c r="L287" s="477">
        <f>K287%*E287/D287</f>
        <v>339652.69230769231</v>
      </c>
      <c r="M287" s="475"/>
      <c r="N287" s="475"/>
      <c r="O287" s="481">
        <f>IF(N287="diezel",1.03,IF(N287="xăng",1.02,0))</f>
        <v>0</v>
      </c>
      <c r="P287" s="475" t="s">
        <v>936</v>
      </c>
      <c r="Q287" s="477">
        <f t="shared" si="144"/>
        <v>710715.6</v>
      </c>
      <c r="R287" s="475" t="s">
        <v>958</v>
      </c>
      <c r="S287" s="482">
        <f>VLOOKUP(U287,'LuongNC QD1491'!$B$6:$G$240,6,0)*V287+VLOOKUP(W287,'LuongNC QD1491'!$B$6:$G$240,6,0)*X287</f>
        <v>581570</v>
      </c>
      <c r="T287" s="483">
        <f t="shared" si="156"/>
        <v>3248685.1076923078</v>
      </c>
      <c r="U287" s="464" t="str">
        <f>"N1"&amp;RIGHT(LEFT(R287,3),1)&amp;"0"&amp;RIGHT(R287,1)&amp;""</f>
        <v>N1307</v>
      </c>
      <c r="V287" s="464" t="str">
        <f>LEFT(R287,1)</f>
        <v>1</v>
      </c>
      <c r="W287" s="464" t="str">
        <f>"N1"&amp;RIGHT(LEFT(R287,9),1)&amp;"0"&amp;RIGHT(R287,1)&amp;""</f>
        <v>N1407</v>
      </c>
      <c r="X287" s="464" t="str">
        <f>RIGHT(LEFT(R287,7),1)</f>
        <v>1</v>
      </c>
      <c r="Y287" s="464"/>
      <c r="Z287" s="464"/>
      <c r="AA287" s="464"/>
      <c r="AB287" s="464"/>
      <c r="AC287" s="464"/>
      <c r="AD287" s="464"/>
      <c r="AE287" s="464"/>
      <c r="AF287" s="464"/>
      <c r="AG287" s="464"/>
      <c r="AH287" s="464"/>
      <c r="AI287" s="464"/>
      <c r="AJ287" s="464"/>
      <c r="AK287" s="464"/>
      <c r="AL287" s="464"/>
      <c r="AM287" s="464"/>
      <c r="AN287" s="464"/>
      <c r="AO287" s="464"/>
      <c r="AP287" s="464"/>
      <c r="AQ287" s="464"/>
      <c r="AR287" s="484" t="str">
        <f>CONCATENATE($C$285," ",C287)</f>
        <v>Máy nghiền sàng đá di động - năng suất: 25 m3/h</v>
      </c>
      <c r="AS287" s="464"/>
      <c r="AT287" s="464"/>
      <c r="AU287" s="464"/>
      <c r="AV287" s="464"/>
      <c r="AW287" s="464"/>
      <c r="AX287" s="464"/>
      <c r="AY287" s="465"/>
      <c r="AZ287" s="466"/>
      <c r="BA287" s="464"/>
      <c r="BB287" s="483">
        <v>3137021.7576923077</v>
      </c>
      <c r="BC287" s="485">
        <f t="shared" si="145"/>
        <v>-111663.35000000009</v>
      </c>
    </row>
    <row r="288" spans="1:55" ht="18.75">
      <c r="A288" s="475">
        <f>MAX($A$12:A287)+1</f>
        <v>228</v>
      </c>
      <c r="B288" s="475" t="s">
        <v>1067</v>
      </c>
      <c r="C288" s="476" t="s">
        <v>1048</v>
      </c>
      <c r="D288" s="475">
        <v>260</v>
      </c>
      <c r="E288" s="480">
        <v>5964816000</v>
      </c>
      <c r="F288" s="475">
        <v>18</v>
      </c>
      <c r="G288" s="481">
        <f>IF(E288 &gt;=30000000,0.9,1)</f>
        <v>0.9</v>
      </c>
      <c r="H288" s="477">
        <f>F288%*E288*G288/D288</f>
        <v>3716539.2</v>
      </c>
      <c r="I288" s="475">
        <v>7.6</v>
      </c>
      <c r="J288" s="477">
        <f>I288%*E288/D288</f>
        <v>1743561.6</v>
      </c>
      <c r="K288" s="475">
        <v>5</v>
      </c>
      <c r="L288" s="477">
        <f>K288%*E288/D288</f>
        <v>1147080</v>
      </c>
      <c r="M288" s="475"/>
      <c r="N288" s="475"/>
      <c r="O288" s="481">
        <f>IF(N288="diezel",1.03,IF(N288="xăng",1.02,0))</f>
        <v>0</v>
      </c>
      <c r="P288" s="475" t="s">
        <v>1068</v>
      </c>
      <c r="Q288" s="477">
        <f t="shared" si="144"/>
        <v>1254204</v>
      </c>
      <c r="R288" s="475" t="s">
        <v>958</v>
      </c>
      <c r="S288" s="482">
        <f>VLOOKUP(U288,'LuongNC QD1491'!$B$6:$G$240,6,0)*V288+VLOOKUP(W288,'LuongNC QD1491'!$B$6:$G$240,6,0)*X288</f>
        <v>581570</v>
      </c>
      <c r="T288" s="483">
        <f t="shared" si="156"/>
        <v>8442954.8000000007</v>
      </c>
      <c r="U288" s="464" t="str">
        <f>"N1"&amp;RIGHT(LEFT(R288,3),1)&amp;"0"&amp;RIGHT(R288,1)&amp;""</f>
        <v>N1307</v>
      </c>
      <c r="V288" s="464" t="str">
        <f>LEFT(R288,1)</f>
        <v>1</v>
      </c>
      <c r="W288" s="464" t="str">
        <f>"N1"&amp;RIGHT(LEFT(R288,9),1)&amp;"0"&amp;RIGHT(R288,1)&amp;""</f>
        <v>N1407</v>
      </c>
      <c r="X288" s="464" t="str">
        <f>RIGHT(LEFT(R288,7),1)</f>
        <v>1</v>
      </c>
      <c r="Y288" s="464"/>
      <c r="Z288" s="464"/>
      <c r="AA288" s="464"/>
      <c r="AB288" s="464"/>
      <c r="AC288" s="464"/>
      <c r="AD288" s="464"/>
      <c r="AE288" s="464"/>
      <c r="AF288" s="464"/>
      <c r="AG288" s="464"/>
      <c r="AH288" s="464"/>
      <c r="AI288" s="464"/>
      <c r="AJ288" s="464"/>
      <c r="AK288" s="464"/>
      <c r="AL288" s="464"/>
      <c r="AM288" s="464"/>
      <c r="AN288" s="464"/>
      <c r="AO288" s="464"/>
      <c r="AP288" s="464"/>
      <c r="AQ288" s="464"/>
      <c r="AR288" s="484" t="str">
        <f>CONCATENATE($C$285," ",C288)</f>
        <v>Máy nghiền sàng đá di động - năng suất: 125 m3/h</v>
      </c>
      <c r="AS288" s="464"/>
      <c r="AT288" s="464"/>
      <c r="AU288" s="464"/>
      <c r="AV288" s="464"/>
      <c r="AW288" s="464"/>
      <c r="AX288" s="464"/>
      <c r="AY288" s="465"/>
      <c r="AZ288" s="466"/>
      <c r="BA288" s="464"/>
      <c r="BB288" s="483">
        <v>8270808.3000000007</v>
      </c>
      <c r="BC288" s="485">
        <f t="shared" si="145"/>
        <v>-172146.5</v>
      </c>
    </row>
    <row r="289" spans="1:55">
      <c r="A289" s="475"/>
      <c r="B289" s="475" t="s">
        <v>1069</v>
      </c>
      <c r="C289" s="476" t="s">
        <v>1070</v>
      </c>
      <c r="D289" s="475"/>
      <c r="E289" s="477"/>
      <c r="F289" s="475"/>
      <c r="G289" s="477"/>
      <c r="H289" s="475"/>
      <c r="I289" s="475"/>
      <c r="J289" s="475"/>
      <c r="K289" s="475"/>
      <c r="L289" s="475"/>
      <c r="M289" s="475"/>
      <c r="N289" s="475"/>
      <c r="O289" s="475"/>
      <c r="P289" s="475"/>
      <c r="Q289" s="477"/>
      <c r="R289" s="475"/>
      <c r="S289" s="477"/>
      <c r="T289" s="482"/>
      <c r="U289" s="464"/>
      <c r="V289" s="464"/>
      <c r="W289" s="464"/>
      <c r="X289" s="464"/>
      <c r="Y289" s="464"/>
      <c r="Z289" s="464"/>
      <c r="AA289" s="464"/>
      <c r="AB289" s="464"/>
      <c r="AC289" s="464"/>
      <c r="AD289" s="464"/>
      <c r="AE289" s="464"/>
      <c r="AF289" s="464"/>
      <c r="AG289" s="464"/>
      <c r="AH289" s="464"/>
      <c r="AI289" s="464"/>
      <c r="AJ289" s="464"/>
      <c r="AK289" s="464"/>
      <c r="AL289" s="464"/>
      <c r="AM289" s="464"/>
      <c r="AN289" s="464"/>
      <c r="AO289" s="464"/>
      <c r="AP289" s="464"/>
      <c r="AQ289" s="464"/>
      <c r="AR289" s="487"/>
      <c r="AS289" s="464"/>
      <c r="AT289" s="464"/>
      <c r="AU289" s="464"/>
      <c r="AV289" s="464"/>
      <c r="AW289" s="464"/>
      <c r="AX289" s="464"/>
      <c r="AY289" s="465"/>
      <c r="AZ289" s="466"/>
      <c r="BA289" s="464"/>
      <c r="BB289" s="482"/>
      <c r="BC289" s="485">
        <f t="shared" si="145"/>
        <v>0</v>
      </c>
    </row>
    <row r="290" spans="1:55" ht="18.75">
      <c r="A290" s="475">
        <f>MAX($A$12:A289)+1</f>
        <v>229</v>
      </c>
      <c r="B290" s="475" t="s">
        <v>1071</v>
      </c>
      <c r="C290" s="476" t="s">
        <v>1072</v>
      </c>
      <c r="D290" s="475">
        <v>260</v>
      </c>
      <c r="E290" s="480">
        <v>214626000</v>
      </c>
      <c r="F290" s="475">
        <v>18</v>
      </c>
      <c r="G290" s="481">
        <f>IF(E290 &gt;=30000000,0.9,1)</f>
        <v>0.9</v>
      </c>
      <c r="H290" s="477">
        <f>F290%*E290*G290/D290</f>
        <v>133728.5076923077</v>
      </c>
      <c r="I290" s="475">
        <v>8.6</v>
      </c>
      <c r="J290" s="477">
        <f>I290%*E290/D290</f>
        <v>70991.676923076928</v>
      </c>
      <c r="K290" s="475">
        <v>5</v>
      </c>
      <c r="L290" s="477">
        <f>K290%*E290/D290</f>
        <v>41274.230769230766</v>
      </c>
      <c r="M290" s="475"/>
      <c r="N290" s="475"/>
      <c r="O290" s="481">
        <f>IF(N290="diezel",1.03,IF(N290="xăng",1.02,0))</f>
        <v>0</v>
      </c>
      <c r="P290" s="475" t="s">
        <v>543</v>
      </c>
      <c r="Q290" s="477">
        <f t="shared" si="144"/>
        <v>266767.2</v>
      </c>
      <c r="R290" s="475" t="s">
        <v>958</v>
      </c>
      <c r="S290" s="482">
        <f>VLOOKUP(U290,'LuongNC QD1491'!$B$6:$G$240,6,0)*V290+VLOOKUP(W290,'LuongNC QD1491'!$B$6:$G$240,6,0)*X290</f>
        <v>581570</v>
      </c>
      <c r="T290" s="483">
        <f t="shared" si="156"/>
        <v>1094331.6153846155</v>
      </c>
      <c r="U290" s="464" t="str">
        <f>"N1"&amp;RIGHT(LEFT(R290,3),1)&amp;"0"&amp;RIGHT(R290,1)&amp;""</f>
        <v>N1307</v>
      </c>
      <c r="V290" s="464">
        <v>1</v>
      </c>
      <c r="W290" s="464" t="str">
        <f>"N1"&amp;RIGHT(LEFT(R290,9),1)&amp;"0"&amp;RIGHT(R290,1)&amp;""</f>
        <v>N1407</v>
      </c>
      <c r="X290" s="464" t="str">
        <f>RIGHT(LEFT(R290,7),1)</f>
        <v>1</v>
      </c>
      <c r="Y290" s="464"/>
      <c r="Z290" s="464"/>
      <c r="AA290" s="464"/>
      <c r="AB290" s="464"/>
      <c r="AC290" s="464"/>
      <c r="AD290" s="464"/>
      <c r="AE290" s="464"/>
      <c r="AF290" s="464"/>
      <c r="AG290" s="464"/>
      <c r="AH290" s="464"/>
      <c r="AI290" s="464"/>
      <c r="AJ290" s="464"/>
      <c r="AK290" s="464"/>
      <c r="AL290" s="464"/>
      <c r="AM290" s="464"/>
      <c r="AN290" s="464"/>
      <c r="AO290" s="464"/>
      <c r="AP290" s="464"/>
      <c r="AQ290" s="464"/>
      <c r="AR290" s="484" t="str">
        <f>CONCATENATE($C$289," ",C290)</f>
        <v>Máy nghiền đá thô - năng suất: 14 m3/h</v>
      </c>
      <c r="AS290" s="464"/>
      <c r="AT290" s="464"/>
      <c r="AU290" s="464"/>
      <c r="AV290" s="464"/>
      <c r="AW290" s="464"/>
      <c r="AX290" s="464"/>
      <c r="AY290" s="465"/>
      <c r="AZ290" s="466"/>
      <c r="BA290" s="464"/>
      <c r="BB290" s="483">
        <v>1032073.9153846153</v>
      </c>
      <c r="BC290" s="485">
        <f t="shared" si="145"/>
        <v>-62257.700000000186</v>
      </c>
    </row>
    <row r="291" spans="1:55" ht="18.75">
      <c r="A291" s="475">
        <f>MAX($A$12:A290)+1</f>
        <v>230</v>
      </c>
      <c r="B291" s="475" t="s">
        <v>1073</v>
      </c>
      <c r="C291" s="476" t="s">
        <v>1002</v>
      </c>
      <c r="D291" s="475">
        <v>260</v>
      </c>
      <c r="E291" s="480">
        <v>1831774000</v>
      </c>
      <c r="F291" s="475">
        <v>18</v>
      </c>
      <c r="G291" s="481">
        <f>IF(E291 &gt;=30000000,0.9,1)</f>
        <v>0.9</v>
      </c>
      <c r="H291" s="477">
        <f>F291%*E291*G291/D291</f>
        <v>1141336.1076923078</v>
      </c>
      <c r="I291" s="475">
        <v>8.6</v>
      </c>
      <c r="J291" s="477">
        <f>I291%*E291/D291</f>
        <v>605894.4769230769</v>
      </c>
      <c r="K291" s="475">
        <v>5</v>
      </c>
      <c r="L291" s="477">
        <f>K291%*E291/D291</f>
        <v>352264.23076923075</v>
      </c>
      <c r="M291" s="475"/>
      <c r="N291" s="475"/>
      <c r="O291" s="481">
        <f>IF(N291="diezel",1.03,IF(N291="xăng",1.02,0))</f>
        <v>0</v>
      </c>
      <c r="P291" s="475" t="s">
        <v>1074</v>
      </c>
      <c r="Q291" s="477">
        <f t="shared" si="144"/>
        <v>1672272</v>
      </c>
      <c r="R291" s="475" t="s">
        <v>958</v>
      </c>
      <c r="S291" s="482">
        <f>VLOOKUP(U291,'LuongNC QD1491'!$B$6:$G$240,6,0)*V291+VLOOKUP(W291,'LuongNC QD1491'!$B$6:$G$240,6,0)*X291</f>
        <v>581570</v>
      </c>
      <c r="T291" s="483">
        <f t="shared" si="156"/>
        <v>4353336.8153846152</v>
      </c>
      <c r="U291" s="464" t="str">
        <f>"N1"&amp;RIGHT(LEFT(R291,3),1)&amp;"0"&amp;RIGHT(R291,1)&amp;""</f>
        <v>N1307</v>
      </c>
      <c r="V291" s="464">
        <v>1</v>
      </c>
      <c r="W291" s="464" t="str">
        <f>"N1"&amp;RIGHT(LEFT(R291,9),1)&amp;"0"&amp;RIGHT(R291,1)&amp;""</f>
        <v>N1407</v>
      </c>
      <c r="X291" s="464" t="str">
        <f>RIGHT(LEFT(R291,7),1)</f>
        <v>1</v>
      </c>
      <c r="Y291" s="464"/>
      <c r="Z291" s="464"/>
      <c r="AA291" s="464"/>
      <c r="AB291" s="464"/>
      <c r="AC291" s="464"/>
      <c r="AD291" s="464"/>
      <c r="AE291" s="464"/>
      <c r="AF291" s="464"/>
      <c r="AG291" s="464"/>
      <c r="AH291" s="464"/>
      <c r="AI291" s="464"/>
      <c r="AJ291" s="464"/>
      <c r="AK291" s="464"/>
      <c r="AL291" s="464"/>
      <c r="AM291" s="464"/>
      <c r="AN291" s="464"/>
      <c r="AO291" s="464"/>
      <c r="AP291" s="464"/>
      <c r="AQ291" s="464"/>
      <c r="AR291" s="484" t="str">
        <f>CONCATENATE($C$289," ",C291)</f>
        <v>Máy nghiền đá thô - năng suất: 200 m3/h</v>
      </c>
      <c r="AS291" s="464"/>
      <c r="AT291" s="464"/>
      <c r="AU291" s="464"/>
      <c r="AV291" s="464"/>
      <c r="AW291" s="464"/>
      <c r="AX291" s="464"/>
      <c r="AY291" s="465"/>
      <c r="AZ291" s="466"/>
      <c r="BA291" s="464"/>
      <c r="BB291" s="483">
        <v>4134664.8153846152</v>
      </c>
      <c r="BC291" s="485">
        <f t="shared" si="145"/>
        <v>-218672</v>
      </c>
    </row>
    <row r="292" spans="1:55">
      <c r="A292" s="475"/>
      <c r="B292" s="475" t="s">
        <v>1075</v>
      </c>
      <c r="C292" s="476" t="s">
        <v>1076</v>
      </c>
      <c r="D292" s="475"/>
      <c r="E292" s="477"/>
      <c r="F292" s="475"/>
      <c r="G292" s="477"/>
      <c r="H292" s="475"/>
      <c r="I292" s="475"/>
      <c r="J292" s="475"/>
      <c r="K292" s="475"/>
      <c r="L292" s="475"/>
      <c r="M292" s="475"/>
      <c r="N292" s="475"/>
      <c r="O292" s="475"/>
      <c r="P292" s="475"/>
      <c r="Q292" s="477"/>
      <c r="R292" s="475"/>
      <c r="S292" s="477"/>
      <c r="T292" s="482"/>
      <c r="U292" s="464"/>
      <c r="V292" s="464"/>
      <c r="W292" s="464"/>
      <c r="X292" s="464"/>
      <c r="Y292" s="464"/>
      <c r="Z292" s="464"/>
      <c r="AA292" s="464"/>
      <c r="AB292" s="464"/>
      <c r="AC292" s="464"/>
      <c r="AD292" s="464"/>
      <c r="AE292" s="464"/>
      <c r="AF292" s="464"/>
      <c r="AG292" s="464"/>
      <c r="AH292" s="464"/>
      <c r="AI292" s="464"/>
      <c r="AJ292" s="464"/>
      <c r="AK292" s="464"/>
      <c r="AL292" s="464"/>
      <c r="AM292" s="464"/>
      <c r="AN292" s="464"/>
      <c r="AO292" s="464"/>
      <c r="AP292" s="464"/>
      <c r="AQ292" s="464"/>
      <c r="AR292" s="487"/>
      <c r="AS292" s="464"/>
      <c r="AT292" s="464"/>
      <c r="AU292" s="464"/>
      <c r="AV292" s="464"/>
      <c r="AW292" s="464"/>
      <c r="AX292" s="464"/>
      <c r="AY292" s="465"/>
      <c r="AZ292" s="466"/>
      <c r="BA292" s="464"/>
      <c r="BB292" s="482"/>
      <c r="BC292" s="485">
        <f t="shared" si="145"/>
        <v>0</v>
      </c>
    </row>
    <row r="293" spans="1:55">
      <c r="A293" s="475">
        <f>MAX($A$12:A292)+1</f>
        <v>231</v>
      </c>
      <c r="B293" s="475" t="s">
        <v>1077</v>
      </c>
      <c r="C293" s="476" t="s">
        <v>1078</v>
      </c>
      <c r="D293" s="475">
        <v>190</v>
      </c>
      <c r="E293" s="480">
        <v>3286462000</v>
      </c>
      <c r="F293" s="475">
        <v>15</v>
      </c>
      <c r="G293" s="481">
        <f>IF(E293 &gt;=30000000,0.9,1)</f>
        <v>0.9</v>
      </c>
      <c r="H293" s="477">
        <f>F293%*E293*G293/D293</f>
        <v>2335117.7368421052</v>
      </c>
      <c r="I293" s="475">
        <v>5.7</v>
      </c>
      <c r="J293" s="477">
        <f>I293%*E293/D293</f>
        <v>985938.6</v>
      </c>
      <c r="K293" s="475">
        <v>5</v>
      </c>
      <c r="L293" s="477">
        <f>K293%*E293/D293</f>
        <v>864858.42105263157</v>
      </c>
      <c r="M293" s="475"/>
      <c r="N293" s="475"/>
      <c r="O293" s="481">
        <f>IF(N293="diezel",1.03,IF(N293="xăng",1.02,0))</f>
        <v>0</v>
      </c>
      <c r="P293" s="475" t="s">
        <v>1079</v>
      </c>
      <c r="Q293" s="477">
        <f t="shared" si="144"/>
        <v>418068</v>
      </c>
      <c r="R293" s="475" t="s">
        <v>1080</v>
      </c>
      <c r="S293" s="482">
        <f>VLOOKUP(U293,'LuongNC QD1491'!$B$6:$G$240,6,0)*V293+VLOOKUP(W293,'LuongNC QD1491'!$B$6:$G$240,6,0)*X293+VLOOKUP(Y293,'LuongNC QD1491'!$B$6:$G$240,6,0)*Z293</f>
        <v>1126791.875</v>
      </c>
      <c r="T293" s="483">
        <f t="shared" si="156"/>
        <v>5730774.6328947367</v>
      </c>
      <c r="U293" s="464" t="str">
        <f>"N1"&amp;RIGHT(LEFT(R293,3),1)&amp;"0"&amp;RIGHT(R293,1)&amp;""</f>
        <v>N1407</v>
      </c>
      <c r="V293" s="464" t="str">
        <f>LEFT(R293,1)</f>
        <v>1</v>
      </c>
      <c r="W293" s="464" t="str">
        <f>"N1"&amp;RIGHT(LEFT(R293,9),1)&amp;"0"&amp;RIGHT(R293,1)&amp;""</f>
        <v>N1507</v>
      </c>
      <c r="X293" s="464" t="str">
        <f>RIGHT(LEFT(R293,7),1)</f>
        <v>1</v>
      </c>
      <c r="Y293" s="464" t="str">
        <f>"N1"&amp;RIGHT(LEFT(R293,15),1)&amp;"0"&amp;RIGHT(R293,1)&amp;""</f>
        <v>N1607</v>
      </c>
      <c r="Z293" s="464" t="str">
        <f>RIGHT(LEFT(R293,13),1)</f>
        <v>1</v>
      </c>
      <c r="AA293" s="464"/>
      <c r="AB293" s="464"/>
      <c r="AC293" s="464"/>
      <c r="AD293" s="464"/>
      <c r="AE293" s="464"/>
      <c r="AF293" s="464"/>
      <c r="AG293" s="464"/>
      <c r="AH293" s="464"/>
      <c r="AI293" s="464"/>
      <c r="AJ293" s="464"/>
      <c r="AK293" s="464"/>
      <c r="AL293" s="464"/>
      <c r="AM293" s="464"/>
      <c r="AN293" s="464"/>
      <c r="AO293" s="464"/>
      <c r="AP293" s="464"/>
      <c r="AQ293" s="464"/>
      <c r="AR293" s="484" t="str">
        <f>CONCATENATE($C$292," ",C293)</f>
        <v>Trạm trộn bê tông asphan - năng suất: 25 t/h</v>
      </c>
      <c r="AS293" s="464"/>
      <c r="AT293" s="464"/>
      <c r="AU293" s="464"/>
      <c r="AV293" s="464"/>
      <c r="AW293" s="464"/>
      <c r="AX293" s="464"/>
      <c r="AY293" s="465"/>
      <c r="AZ293" s="466"/>
      <c r="BA293" s="464"/>
      <c r="BB293" s="483">
        <v>5621145.2578947367</v>
      </c>
      <c r="BC293" s="485">
        <f t="shared" si="145"/>
        <v>-109629.375</v>
      </c>
    </row>
    <row r="294" spans="1:55">
      <c r="A294" s="475">
        <f>MAX($A$12:A293)+1</f>
        <v>232</v>
      </c>
      <c r="B294" s="475" t="s">
        <v>1081</v>
      </c>
      <c r="C294" s="476" t="s">
        <v>1082</v>
      </c>
      <c r="D294" s="475">
        <v>190</v>
      </c>
      <c r="E294" s="480">
        <v>4648053000</v>
      </c>
      <c r="F294" s="475">
        <v>15</v>
      </c>
      <c r="G294" s="481">
        <f>IF(E294 &gt;=30000000,0.9,1)</f>
        <v>0.9</v>
      </c>
      <c r="H294" s="477">
        <f>F294%*E294*G294/D294</f>
        <v>3302563.9736842103</v>
      </c>
      <c r="I294" s="475">
        <v>5.7</v>
      </c>
      <c r="J294" s="477">
        <f>I294%*E294/D294</f>
        <v>1394415.9</v>
      </c>
      <c r="K294" s="475">
        <v>5</v>
      </c>
      <c r="L294" s="477">
        <f>K294%*E294/D294</f>
        <v>1223171.8421052631</v>
      </c>
      <c r="M294" s="475"/>
      <c r="N294" s="475"/>
      <c r="O294" s="481">
        <f>IF(N294="diezel",1.03,IF(N294="xăng",1.02,0))</f>
        <v>0</v>
      </c>
      <c r="P294" s="475" t="s">
        <v>1083</v>
      </c>
      <c r="Q294" s="477">
        <f t="shared" si="144"/>
        <v>597240</v>
      </c>
      <c r="R294" s="475" t="s">
        <v>1080</v>
      </c>
      <c r="S294" s="482">
        <f>VLOOKUP(U294,'LuongNC QD1491'!$B$6:$G$240,6,0)*V294+VLOOKUP(W294,'LuongNC QD1491'!$B$6:$G$240,6,0)*X294+VLOOKUP(Y294,'LuongNC QD1491'!$B$6:$G$240,6,0)*Z294</f>
        <v>1126791.875</v>
      </c>
      <c r="T294" s="483">
        <f t="shared" si="156"/>
        <v>7644183.5907894736</v>
      </c>
      <c r="U294" s="464" t="str">
        <f>"N1"&amp;RIGHT(LEFT(R294,3),1)&amp;"0"&amp;RIGHT(R294,1)&amp;""</f>
        <v>N1407</v>
      </c>
      <c r="V294" s="464" t="str">
        <f>LEFT(R294,1)</f>
        <v>1</v>
      </c>
      <c r="W294" s="464" t="str">
        <f>"N1"&amp;RIGHT(LEFT(R294,9),1)&amp;"0"&amp;RIGHT(R294,1)&amp;""</f>
        <v>N1507</v>
      </c>
      <c r="X294" s="464" t="str">
        <f>RIGHT(LEFT(R294,7),1)</f>
        <v>1</v>
      </c>
      <c r="Y294" s="464" t="str">
        <f>"N1"&amp;RIGHT(LEFT(R294,15),1)&amp;"0"&amp;RIGHT(R294,1)&amp;""</f>
        <v>N1607</v>
      </c>
      <c r="Z294" s="464" t="str">
        <f>RIGHT(LEFT(R294,13),1)</f>
        <v>1</v>
      </c>
      <c r="AA294" s="464"/>
      <c r="AB294" s="464"/>
      <c r="AC294" s="464"/>
      <c r="AD294" s="464"/>
      <c r="AE294" s="464"/>
      <c r="AF294" s="464"/>
      <c r="AG294" s="464"/>
      <c r="AH294" s="464"/>
      <c r="AI294" s="464"/>
      <c r="AJ294" s="464"/>
      <c r="AK294" s="464"/>
      <c r="AL294" s="464"/>
      <c r="AM294" s="464"/>
      <c r="AN294" s="464"/>
      <c r="AO294" s="464"/>
      <c r="AP294" s="464"/>
      <c r="AQ294" s="464"/>
      <c r="AR294" s="484" t="str">
        <f>CONCATENATE($C$292," ",C294)</f>
        <v>Trạm trộn bê tông asphan - năng suất: 50 t/h</v>
      </c>
      <c r="AS294" s="464"/>
      <c r="AT294" s="464"/>
      <c r="AU294" s="464"/>
      <c r="AV294" s="464"/>
      <c r="AW294" s="464"/>
      <c r="AX294" s="464"/>
      <c r="AY294" s="465"/>
      <c r="AZ294" s="466"/>
      <c r="BA294" s="464"/>
      <c r="BB294" s="483">
        <v>7514614.7157894736</v>
      </c>
      <c r="BC294" s="485">
        <f t="shared" si="145"/>
        <v>-129568.875</v>
      </c>
    </row>
    <row r="295" spans="1:55">
      <c r="A295" s="475">
        <f>MAX($A$12:A294)+1</f>
        <v>233</v>
      </c>
      <c r="B295" s="475" t="s">
        <v>1084</v>
      </c>
      <c r="C295" s="476" t="s">
        <v>1085</v>
      </c>
      <c r="D295" s="475">
        <v>190</v>
      </c>
      <c r="E295" s="480">
        <v>5422748000</v>
      </c>
      <c r="F295" s="475">
        <v>15</v>
      </c>
      <c r="G295" s="481">
        <f>IF(E295 &gt;=30000000,0.9,1)</f>
        <v>0.9</v>
      </c>
      <c r="H295" s="477">
        <f>F295%*E295*G295/D295</f>
        <v>3853005.1578947366</v>
      </c>
      <c r="I295" s="475">
        <v>5.7</v>
      </c>
      <c r="J295" s="477">
        <f>I295%*E295/D295</f>
        <v>1626824.4</v>
      </c>
      <c r="K295" s="475">
        <v>5</v>
      </c>
      <c r="L295" s="477">
        <f>K295%*E295/D295</f>
        <v>1427038.9473684211</v>
      </c>
      <c r="M295" s="475"/>
      <c r="N295" s="475"/>
      <c r="O295" s="481">
        <f>IF(N295="diezel",1.03,IF(N295="xăng",1.02,0))</f>
        <v>0</v>
      </c>
      <c r="P295" s="475" t="s">
        <v>1086</v>
      </c>
      <c r="Q295" s="477">
        <f t="shared" si="144"/>
        <v>645019.20000000007</v>
      </c>
      <c r="R295" s="475" t="s">
        <v>1087</v>
      </c>
      <c r="S295" s="482">
        <f>VLOOKUP(U295,'LuongNC QD1491'!$B$6:$G$240,6,0)*V295+VLOOKUP(W295,'LuongNC QD1491'!$B$6:$G$240,6,0)*X295+VLOOKUP(Y295,'LuongNC QD1491'!$B$6:$G$240,6,0)*Z295</f>
        <v>1442446.644736842</v>
      </c>
      <c r="T295" s="483">
        <f t="shared" si="156"/>
        <v>8994334.3499999996</v>
      </c>
      <c r="U295" s="464" t="str">
        <f>"N1"&amp;RIGHT(LEFT(R295,3),1)&amp;"0"&amp;RIGHT(R295,1)&amp;""</f>
        <v>N1407</v>
      </c>
      <c r="V295" s="464" t="str">
        <f>LEFT(R295,1)</f>
        <v>2</v>
      </c>
      <c r="W295" s="464" t="str">
        <f>"N1"&amp;RIGHT(LEFT(R295,9),1)&amp;"0"&amp;RIGHT(R295,1)&amp;""</f>
        <v>N1507</v>
      </c>
      <c r="X295" s="464" t="str">
        <f>RIGHT(LEFT(R295,7),1)</f>
        <v>1</v>
      </c>
      <c r="Y295" s="464" t="str">
        <f>"N1"&amp;RIGHT(LEFT(R295,15),1)&amp;"0"&amp;RIGHT(R295,1)&amp;""</f>
        <v>N1607</v>
      </c>
      <c r="Z295" s="464" t="str">
        <f>RIGHT(LEFT(R295,13),1)</f>
        <v>1</v>
      </c>
      <c r="AA295" s="464"/>
      <c r="AB295" s="464"/>
      <c r="AC295" s="464"/>
      <c r="AD295" s="464"/>
      <c r="AE295" s="464"/>
      <c r="AF295" s="464"/>
      <c r="AG295" s="464"/>
      <c r="AH295" s="464"/>
      <c r="AI295" s="464"/>
      <c r="AJ295" s="464"/>
      <c r="AK295" s="464"/>
      <c r="AL295" s="464"/>
      <c r="AM295" s="464"/>
      <c r="AN295" s="464"/>
      <c r="AO295" s="464"/>
      <c r="AP295" s="464"/>
      <c r="AQ295" s="464"/>
      <c r="AR295" s="484" t="str">
        <f>CONCATENATE($C$292," ",C295)</f>
        <v>Trạm trộn bê tông asphan - năng suất: 60 t/h</v>
      </c>
      <c r="AS295" s="464"/>
      <c r="AT295" s="464"/>
      <c r="AU295" s="464"/>
      <c r="AV295" s="464"/>
      <c r="AW295" s="464"/>
      <c r="AX295" s="464"/>
      <c r="AY295" s="465"/>
      <c r="AZ295" s="466"/>
      <c r="BA295" s="464"/>
      <c r="BB295" s="483">
        <v>8841770.5052631572</v>
      </c>
      <c r="BC295" s="485">
        <f t="shared" si="145"/>
        <v>-152563.84473684244</v>
      </c>
    </row>
    <row r="296" spans="1:55">
      <c r="A296" s="475">
        <f>MAX($A$12:A295)+1</f>
        <v>234</v>
      </c>
      <c r="B296" s="475" t="s">
        <v>1088</v>
      </c>
      <c r="C296" s="476" t="s">
        <v>1089</v>
      </c>
      <c r="D296" s="475">
        <v>190</v>
      </c>
      <c r="E296" s="480">
        <v>6094486000</v>
      </c>
      <c r="F296" s="475">
        <v>15</v>
      </c>
      <c r="G296" s="481">
        <f>IF(E296 &gt;=30000000,0.9,1)</f>
        <v>0.9</v>
      </c>
      <c r="H296" s="477">
        <f>F296%*E296*G296/D296</f>
        <v>4330292.6842105268</v>
      </c>
      <c r="I296" s="475">
        <v>5.5</v>
      </c>
      <c r="J296" s="477">
        <f>I296%*E296/D296</f>
        <v>1764193.3157894737</v>
      </c>
      <c r="K296" s="475">
        <v>5</v>
      </c>
      <c r="L296" s="477">
        <f>K296%*E296/D296</f>
        <v>1603812.105263158</v>
      </c>
      <c r="M296" s="475"/>
      <c r="N296" s="475"/>
      <c r="O296" s="481">
        <f>IF(N296="diezel",1.03,IF(N296="xăng",1.02,0))</f>
        <v>0</v>
      </c>
      <c r="P296" s="475" t="s">
        <v>1090</v>
      </c>
      <c r="Q296" s="477">
        <f t="shared" si="144"/>
        <v>764467.20000000007</v>
      </c>
      <c r="R296" s="475" t="s">
        <v>1091</v>
      </c>
      <c r="S296" s="482">
        <f>VLOOKUP(U296,'LuongNC QD1491'!$B$6:$G$240,6,0)*V296+VLOOKUP(W296,'LuongNC QD1491'!$B$6:$G$240,6,0)*X296+VLOOKUP(Y296,'LuongNC QD1491'!$B$6:$G$240,6,0)*Z296</f>
        <v>1813580.1315789474</v>
      </c>
      <c r="T296" s="483">
        <f t="shared" si="156"/>
        <v>10276345.436842106</v>
      </c>
      <c r="U296" s="464" t="str">
        <f>"N1"&amp;RIGHT(LEFT(R296,3),1)&amp;"0"&amp;RIGHT(R296,1)&amp;""</f>
        <v>N1407</v>
      </c>
      <c r="V296" s="464" t="str">
        <f>LEFT(R296,1)</f>
        <v>2</v>
      </c>
      <c r="W296" s="464" t="str">
        <f>"N1"&amp;RIGHT(LEFT(R296,9),1)&amp;"0"&amp;RIGHT(R296,1)&amp;""</f>
        <v>N1507</v>
      </c>
      <c r="X296" s="464" t="str">
        <f>RIGHT(LEFT(R296,7),1)</f>
        <v>2</v>
      </c>
      <c r="Y296" s="464" t="str">
        <f>"N1"&amp;RIGHT(LEFT(R296,15),1)&amp;"0"&amp;RIGHT(R296,1)&amp;""</f>
        <v>N1607</v>
      </c>
      <c r="Z296" s="464" t="str">
        <f>RIGHT(LEFT(R296,13),1)</f>
        <v>1</v>
      </c>
      <c r="AA296" s="464"/>
      <c r="AB296" s="464"/>
      <c r="AC296" s="464"/>
      <c r="AD296" s="464"/>
      <c r="AE296" s="464"/>
      <c r="AF296" s="464"/>
      <c r="AG296" s="464"/>
      <c r="AH296" s="464"/>
      <c r="AI296" s="464"/>
      <c r="AJ296" s="464"/>
      <c r="AK296" s="464"/>
      <c r="AL296" s="464"/>
      <c r="AM296" s="464"/>
      <c r="AN296" s="464"/>
      <c r="AO296" s="464"/>
      <c r="AP296" s="464"/>
      <c r="AQ296" s="464"/>
      <c r="AR296" s="484" t="str">
        <f>CONCATENATE($C$292," ",C296)</f>
        <v>Trạm trộn bê tông asphan - năng suất: 80 t/h</v>
      </c>
      <c r="AS296" s="464"/>
      <c r="AT296" s="464"/>
      <c r="AU296" s="464"/>
      <c r="AV296" s="464"/>
      <c r="AW296" s="464"/>
      <c r="AX296" s="464"/>
      <c r="AY296" s="465"/>
      <c r="AZ296" s="466"/>
      <c r="BA296" s="464"/>
      <c r="BB296" s="483">
        <v>10089704.105263159</v>
      </c>
      <c r="BC296" s="485">
        <f t="shared" si="145"/>
        <v>-186641.3315789476</v>
      </c>
    </row>
    <row r="297" spans="1:55">
      <c r="A297" s="475">
        <f>MAX($A$12:A296)+1</f>
        <v>235</v>
      </c>
      <c r="B297" s="475" t="s">
        <v>1092</v>
      </c>
      <c r="C297" s="476" t="s">
        <v>1093</v>
      </c>
      <c r="D297" s="475">
        <v>190</v>
      </c>
      <c r="E297" s="480">
        <v>6737442000</v>
      </c>
      <c r="F297" s="475">
        <v>15</v>
      </c>
      <c r="G297" s="481">
        <f>IF(E297 &gt;=30000000,0.9,1)</f>
        <v>0.9</v>
      </c>
      <c r="H297" s="477">
        <f>F297%*E297*G297/D297</f>
        <v>4787129.8421052629</v>
      </c>
      <c r="I297" s="475">
        <v>5.5</v>
      </c>
      <c r="J297" s="477">
        <f>I297%*E297/D297</f>
        <v>1950312.1578947369</v>
      </c>
      <c r="K297" s="475">
        <v>5</v>
      </c>
      <c r="L297" s="477">
        <f>K297%*E297/D297</f>
        <v>1773011.0526315789</v>
      </c>
      <c r="M297" s="475"/>
      <c r="N297" s="475"/>
      <c r="O297" s="481">
        <f>IF(N297="diezel",1.03,IF(N297="xăng",1.02,0))</f>
        <v>0</v>
      </c>
      <c r="P297" s="475" t="s">
        <v>1094</v>
      </c>
      <c r="Q297" s="477">
        <f t="shared" si="144"/>
        <v>1421431.2</v>
      </c>
      <c r="R297" s="475" t="s">
        <v>1091</v>
      </c>
      <c r="S297" s="482">
        <f>VLOOKUP(U297,'LuongNC QD1491'!$B$6:$G$240,6,0)*V297+VLOOKUP(W297,'LuongNC QD1491'!$B$6:$G$240,6,0)*X297+VLOOKUP(Y297,'LuongNC QD1491'!$B$6:$G$240,6,0)*Z297</f>
        <v>1813580.1315789474</v>
      </c>
      <c r="T297" s="483">
        <f t="shared" si="156"/>
        <v>11745464.384210527</v>
      </c>
      <c r="U297" s="464" t="str">
        <f>"N1"&amp;RIGHT(LEFT(R297,3),1)&amp;"0"&amp;RIGHT(R297,1)&amp;""</f>
        <v>N1407</v>
      </c>
      <c r="V297" s="464" t="str">
        <f>LEFT(R297,1)</f>
        <v>2</v>
      </c>
      <c r="W297" s="464" t="str">
        <f>"N1"&amp;RIGHT(LEFT(R297,9),1)&amp;"0"&amp;RIGHT(R297,1)&amp;""</f>
        <v>N1507</v>
      </c>
      <c r="X297" s="464" t="str">
        <f>RIGHT(LEFT(R297,7),1)</f>
        <v>2</v>
      </c>
      <c r="Y297" s="464" t="str">
        <f>"N1"&amp;RIGHT(LEFT(R297,15),1)&amp;"0"&amp;RIGHT(R297,1)&amp;""</f>
        <v>N1607</v>
      </c>
      <c r="Z297" s="464" t="str">
        <f>RIGHT(LEFT(R297,13),1)</f>
        <v>1</v>
      </c>
      <c r="AA297" s="464"/>
      <c r="AB297" s="464"/>
      <c r="AC297" s="464"/>
      <c r="AD297" s="464"/>
      <c r="AE297" s="464"/>
      <c r="AF297" s="464"/>
      <c r="AG297" s="464"/>
      <c r="AH297" s="464"/>
      <c r="AI297" s="464"/>
      <c r="AJ297" s="464"/>
      <c r="AK297" s="464"/>
      <c r="AL297" s="464"/>
      <c r="AM297" s="464"/>
      <c r="AN297" s="464"/>
      <c r="AO297" s="464"/>
      <c r="AP297" s="464"/>
      <c r="AQ297" s="464"/>
      <c r="AR297" s="484" t="str">
        <f>CONCATENATE($C$292," ",C297)</f>
        <v>Trạm trộn bê tông asphan - năng suất: 120 t/h</v>
      </c>
      <c r="AS297" s="464"/>
      <c r="AT297" s="464"/>
      <c r="AU297" s="464"/>
      <c r="AV297" s="464"/>
      <c r="AW297" s="464"/>
      <c r="AX297" s="464"/>
      <c r="AY297" s="465"/>
      <c r="AZ297" s="466"/>
      <c r="BA297" s="464"/>
      <c r="BB297" s="483">
        <v>11485711.552631579</v>
      </c>
      <c r="BC297" s="485">
        <f t="shared" si="145"/>
        <v>-259752.8315789476</v>
      </c>
    </row>
    <row r="298" spans="1:55">
      <c r="A298" s="475"/>
      <c r="B298" s="478" t="s">
        <v>1095</v>
      </c>
      <c r="C298" s="479" t="s">
        <v>1096</v>
      </c>
      <c r="D298" s="475"/>
      <c r="E298" s="477"/>
      <c r="F298" s="475"/>
      <c r="G298" s="477"/>
      <c r="H298" s="475"/>
      <c r="I298" s="475"/>
      <c r="J298" s="475"/>
      <c r="K298" s="475"/>
      <c r="L298" s="475"/>
      <c r="M298" s="475"/>
      <c r="N298" s="475"/>
      <c r="O298" s="475"/>
      <c r="P298" s="475"/>
      <c r="Q298" s="477"/>
      <c r="R298" s="475"/>
      <c r="S298" s="477"/>
      <c r="T298" s="482"/>
      <c r="U298" s="464"/>
      <c r="V298" s="464"/>
      <c r="W298" s="464"/>
      <c r="X298" s="464"/>
      <c r="Y298" s="464"/>
      <c r="Z298" s="464"/>
      <c r="AA298" s="464"/>
      <c r="AB298" s="464"/>
      <c r="AC298" s="464"/>
      <c r="AD298" s="464"/>
      <c r="AE298" s="464"/>
      <c r="AF298" s="464"/>
      <c r="AG298" s="464"/>
      <c r="AH298" s="464"/>
      <c r="AI298" s="464"/>
      <c r="AJ298" s="464"/>
      <c r="AK298" s="464"/>
      <c r="AL298" s="464"/>
      <c r="AM298" s="464"/>
      <c r="AN298" s="464"/>
      <c r="AO298" s="464"/>
      <c r="AP298" s="464"/>
      <c r="AQ298" s="464"/>
      <c r="AR298" s="487"/>
      <c r="AS298" s="464"/>
      <c r="AT298" s="464"/>
      <c r="AU298" s="464"/>
      <c r="AV298" s="464"/>
      <c r="AW298" s="464"/>
      <c r="AX298" s="464"/>
      <c r="AY298" s="465"/>
      <c r="AZ298" s="466"/>
      <c r="BA298" s="464"/>
      <c r="BB298" s="482"/>
      <c r="BC298" s="485">
        <f t="shared" si="145"/>
        <v>0</v>
      </c>
    </row>
    <row r="299" spans="1:55">
      <c r="A299" s="475"/>
      <c r="B299" s="475" t="s">
        <v>1097</v>
      </c>
      <c r="C299" s="476" t="s">
        <v>1098</v>
      </c>
      <c r="D299" s="475"/>
      <c r="E299" s="477"/>
      <c r="F299" s="475"/>
      <c r="G299" s="477"/>
      <c r="H299" s="475"/>
      <c r="I299" s="475"/>
      <c r="J299" s="475"/>
      <c r="K299" s="475"/>
      <c r="L299" s="475"/>
      <c r="M299" s="475"/>
      <c r="N299" s="475"/>
      <c r="O299" s="475"/>
      <c r="P299" s="475"/>
      <c r="Q299" s="477"/>
      <c r="R299" s="475"/>
      <c r="S299" s="477"/>
      <c r="T299" s="482"/>
      <c r="U299" s="464"/>
      <c r="V299" s="464"/>
      <c r="W299" s="464"/>
      <c r="X299" s="464"/>
      <c r="Y299" s="464"/>
      <c r="Z299" s="464"/>
      <c r="AA299" s="464"/>
      <c r="AB299" s="464"/>
      <c r="AC299" s="464"/>
      <c r="AD299" s="464"/>
      <c r="AE299" s="464"/>
      <c r="AF299" s="464"/>
      <c r="AG299" s="464"/>
      <c r="AH299" s="464"/>
      <c r="AI299" s="464"/>
      <c r="AJ299" s="464"/>
      <c r="AK299" s="464"/>
      <c r="AL299" s="464"/>
      <c r="AM299" s="464"/>
      <c r="AN299" s="464"/>
      <c r="AO299" s="464"/>
      <c r="AP299" s="464"/>
      <c r="AQ299" s="464"/>
      <c r="AR299" s="487"/>
      <c r="AS299" s="464"/>
      <c r="AT299" s="464"/>
      <c r="AU299" s="464"/>
      <c r="AV299" s="464"/>
      <c r="AW299" s="464"/>
      <c r="AX299" s="464"/>
      <c r="AY299" s="465"/>
      <c r="AZ299" s="466"/>
      <c r="BA299" s="464"/>
      <c r="BB299" s="482"/>
      <c r="BC299" s="485">
        <f t="shared" si="145"/>
        <v>0</v>
      </c>
    </row>
    <row r="300" spans="1:55">
      <c r="A300" s="475">
        <f>MAX($A$12:A299)+1</f>
        <v>236</v>
      </c>
      <c r="B300" s="475" t="s">
        <v>1099</v>
      </c>
      <c r="C300" s="476" t="s">
        <v>1100</v>
      </c>
      <c r="D300" s="475">
        <v>150</v>
      </c>
      <c r="E300" s="480">
        <v>930161000</v>
      </c>
      <c r="F300" s="475">
        <v>13</v>
      </c>
      <c r="G300" s="481">
        <f>IF(E300 &gt;=30000000,0.9,1)</f>
        <v>0.9</v>
      </c>
      <c r="H300" s="477">
        <f>F300%*E300*G300/D300</f>
        <v>725525.58</v>
      </c>
      <c r="I300" s="475">
        <v>5.6</v>
      </c>
      <c r="J300" s="477">
        <f>I300%*E300/D300</f>
        <v>347260.10666666663</v>
      </c>
      <c r="K300" s="475">
        <v>6</v>
      </c>
      <c r="L300" s="477">
        <f>K300%*E300/D300</f>
        <v>372064.4</v>
      </c>
      <c r="M300" s="475" t="s">
        <v>516</v>
      </c>
      <c r="N300" s="475" t="s">
        <v>2</v>
      </c>
      <c r="O300" s="481">
        <f>IF(N300="diezel",1.03,IF(N300="xăng",1.02,0))</f>
        <v>1.03</v>
      </c>
      <c r="P300" s="475"/>
      <c r="Q300" s="477">
        <f t="shared" si="144"/>
        <v>974057.61</v>
      </c>
      <c r="R300" s="475" t="s">
        <v>650</v>
      </c>
      <c r="S300" s="482">
        <f>VLOOKUP(U300,'LuongNC QD1491'!$B$6:$G$240,6,0)*V300+VLOOKUP(W300,'LuongNC QD1491'!$B$6:$G$240,6,0)*X300</f>
        <v>591427.11864406778</v>
      </c>
      <c r="T300" s="483">
        <f t="shared" si="156"/>
        <v>3010334.8153107343</v>
      </c>
      <c r="U300" s="489" t="s">
        <v>663</v>
      </c>
      <c r="V300" s="489" t="str">
        <f>LEFT(R300,1)</f>
        <v>1</v>
      </c>
      <c r="W300" s="489" t="s">
        <v>664</v>
      </c>
      <c r="X300" s="489" t="str">
        <f>RIGHT(LEFT(R300,7),1)</f>
        <v>1</v>
      </c>
      <c r="Y300" s="464"/>
      <c r="Z300" s="464"/>
      <c r="AA300" s="464"/>
      <c r="AB300" s="464"/>
      <c r="AC300" s="464"/>
      <c r="AD300" s="464"/>
      <c r="AE300" s="464"/>
      <c r="AF300" s="464"/>
      <c r="AG300" s="464"/>
      <c r="AH300" s="464"/>
      <c r="AI300" s="464"/>
      <c r="AJ300" s="464"/>
      <c r="AK300" s="464"/>
      <c r="AL300" s="464"/>
      <c r="AM300" s="464"/>
      <c r="AN300" s="464"/>
      <c r="AO300" s="464"/>
      <c r="AP300" s="464"/>
      <c r="AQ300" s="464"/>
      <c r="AR300" s="484" t="str">
        <f>CONCATENATE($C$299," ",C300)</f>
        <v>Máy phun nhựa đường - công suất: 190 cv</v>
      </c>
      <c r="AS300" s="464"/>
      <c r="AT300" s="464"/>
      <c r="AU300" s="464"/>
      <c r="AV300" s="464"/>
      <c r="AW300" s="464"/>
      <c r="AX300" s="464"/>
      <c r="AY300" s="465"/>
      <c r="AZ300" s="466"/>
      <c r="BA300" s="464"/>
      <c r="BB300" s="483">
        <v>3188040.3066666666</v>
      </c>
      <c r="BC300" s="485">
        <f t="shared" si="145"/>
        <v>177705.49135593232</v>
      </c>
    </row>
    <row r="301" spans="1:55">
      <c r="A301" s="475"/>
      <c r="B301" s="475" t="s">
        <v>1101</v>
      </c>
      <c r="C301" s="476" t="s">
        <v>1102</v>
      </c>
      <c r="D301" s="475"/>
      <c r="E301" s="477"/>
      <c r="F301" s="475"/>
      <c r="G301" s="477"/>
      <c r="H301" s="475"/>
      <c r="I301" s="475"/>
      <c r="J301" s="475"/>
      <c r="K301" s="475"/>
      <c r="L301" s="475"/>
      <c r="M301" s="475"/>
      <c r="N301" s="475"/>
      <c r="O301" s="475"/>
      <c r="P301" s="475"/>
      <c r="Q301" s="477"/>
      <c r="R301" s="475"/>
      <c r="S301" s="477"/>
      <c r="T301" s="482"/>
      <c r="U301" s="464"/>
      <c r="V301" s="464"/>
      <c r="W301" s="464"/>
      <c r="X301" s="464"/>
      <c r="Y301" s="464"/>
      <c r="Z301" s="464"/>
      <c r="AA301" s="464"/>
      <c r="AB301" s="464"/>
      <c r="AC301" s="464"/>
      <c r="AD301" s="464"/>
      <c r="AE301" s="464"/>
      <c r="AF301" s="464"/>
      <c r="AG301" s="464"/>
      <c r="AH301" s="464"/>
      <c r="AI301" s="464"/>
      <c r="AJ301" s="464"/>
      <c r="AK301" s="464"/>
      <c r="AL301" s="464"/>
      <c r="AM301" s="464"/>
      <c r="AN301" s="464"/>
      <c r="AO301" s="464"/>
      <c r="AP301" s="464"/>
      <c r="AQ301" s="464"/>
      <c r="AR301" s="487"/>
      <c r="AS301" s="464"/>
      <c r="AT301" s="464"/>
      <c r="AU301" s="464"/>
      <c r="AV301" s="464"/>
      <c r="AW301" s="464"/>
      <c r="AX301" s="464"/>
      <c r="AY301" s="465"/>
      <c r="AZ301" s="466"/>
      <c r="BA301" s="464"/>
      <c r="BB301" s="482"/>
      <c r="BC301" s="485">
        <f t="shared" si="145"/>
        <v>0</v>
      </c>
    </row>
    <row r="302" spans="1:55">
      <c r="A302" s="475">
        <f>MAX($A$12:A301)+1</f>
        <v>237</v>
      </c>
      <c r="B302" s="475" t="s">
        <v>1103</v>
      </c>
      <c r="C302" s="476" t="s">
        <v>1104</v>
      </c>
      <c r="D302" s="475">
        <v>180</v>
      </c>
      <c r="E302" s="480">
        <v>1284890000</v>
      </c>
      <c r="F302" s="475">
        <v>14</v>
      </c>
      <c r="G302" s="481">
        <f t="shared" ref="G302:G307" si="157">IF(E302 &gt;=30000000,0.9,1)</f>
        <v>0.9</v>
      </c>
      <c r="H302" s="477">
        <f t="shared" ref="H302:H307" si="158">F302%*E302*G302/D302</f>
        <v>899423.00000000012</v>
      </c>
      <c r="I302" s="475">
        <v>6.4</v>
      </c>
      <c r="J302" s="477">
        <f t="shared" ref="J302:J307" si="159">I302%*E302/D302</f>
        <v>456849.77777777775</v>
      </c>
      <c r="K302" s="475">
        <v>5</v>
      </c>
      <c r="L302" s="477">
        <f t="shared" ref="L302:L307" si="160">K302%*E302/D302</f>
        <v>356913.88888888888</v>
      </c>
      <c r="M302" s="475" t="s">
        <v>601</v>
      </c>
      <c r="N302" s="475" t="s">
        <v>2</v>
      </c>
      <c r="O302" s="481">
        <f t="shared" ref="O302:O307" si="161">IF(N302="diezel",1.03,IF(N302="xăng",1.02,0))</f>
        <v>1.03</v>
      </c>
      <c r="P302" s="475"/>
      <c r="Q302" s="477">
        <f t="shared" si="144"/>
        <v>581016.82000000007</v>
      </c>
      <c r="R302" s="475" t="s">
        <v>740</v>
      </c>
      <c r="S302" s="482">
        <f>VLOOKUP(U302,'LuongNC QD1491'!$B$6:$G$240,6,0)*V302+VLOOKUP(W302,'LuongNC QD1491'!$B$6:$G$240,6,0)*X302</f>
        <v>637048.71710526315</v>
      </c>
      <c r="T302" s="483">
        <f t="shared" si="156"/>
        <v>2931252.2037719302</v>
      </c>
      <c r="U302" s="464" t="str">
        <f t="shared" ref="U302:U307" si="162">"N1"&amp;RIGHT(LEFT(R302,3),1)&amp;"0"&amp;RIGHT(R302,1)&amp;""</f>
        <v>N1307</v>
      </c>
      <c r="V302" s="464" t="str">
        <f t="shared" ref="V302:V307" si="163">LEFT(R302,1)</f>
        <v>1</v>
      </c>
      <c r="W302" s="464" t="str">
        <f t="shared" ref="W302:W307" si="164">"N1"&amp;RIGHT(LEFT(R302,9),1)&amp;"0"&amp;RIGHT(R302,1)&amp;""</f>
        <v>N1507</v>
      </c>
      <c r="X302" s="464" t="str">
        <f t="shared" ref="X302:X307" si="165">RIGHT(LEFT(R302,7),1)</f>
        <v>1</v>
      </c>
      <c r="Y302" s="464"/>
      <c r="Z302" s="464"/>
      <c r="AA302" s="464"/>
      <c r="AB302" s="464"/>
      <c r="AC302" s="464"/>
      <c r="AD302" s="464"/>
      <c r="AE302" s="464"/>
      <c r="AF302" s="464"/>
      <c r="AG302" s="464"/>
      <c r="AH302" s="464"/>
      <c r="AI302" s="464"/>
      <c r="AJ302" s="464"/>
      <c r="AK302" s="464"/>
      <c r="AL302" s="464"/>
      <c r="AM302" s="464"/>
      <c r="AN302" s="464"/>
      <c r="AO302" s="464"/>
      <c r="AP302" s="464"/>
      <c r="AQ302" s="464"/>
      <c r="AR302" s="484" t="str">
        <f>CONCATENATE($C$301," ",C302)</f>
        <v>Máy rải hỗn hợp bê tông nhựa - năng suất: 65 t/h</v>
      </c>
      <c r="AS302" s="464"/>
      <c r="AT302" s="464"/>
      <c r="AU302" s="464"/>
      <c r="AV302" s="464"/>
      <c r="AW302" s="464"/>
      <c r="AX302" s="464"/>
      <c r="AY302" s="465"/>
      <c r="AZ302" s="466"/>
      <c r="BA302" s="464"/>
      <c r="BB302" s="483">
        <v>3021332.3066666671</v>
      </c>
      <c r="BC302" s="485">
        <f t="shared" si="145"/>
        <v>90080.10289473692</v>
      </c>
    </row>
    <row r="303" spans="1:55">
      <c r="A303" s="475">
        <f>MAX($A$12:A302)+1</f>
        <v>238</v>
      </c>
      <c r="B303" s="475" t="s">
        <v>1105</v>
      </c>
      <c r="C303" s="476" t="s">
        <v>1106</v>
      </c>
      <c r="D303" s="475">
        <v>180</v>
      </c>
      <c r="E303" s="480">
        <v>1520612000</v>
      </c>
      <c r="F303" s="475">
        <v>14</v>
      </c>
      <c r="G303" s="481">
        <f t="shared" si="157"/>
        <v>0.9</v>
      </c>
      <c r="H303" s="477">
        <f t="shared" si="158"/>
        <v>1064428.4000000001</v>
      </c>
      <c r="I303" s="475">
        <v>6.4</v>
      </c>
      <c r="J303" s="477">
        <f t="shared" si="159"/>
        <v>540662.04444444447</v>
      </c>
      <c r="K303" s="475">
        <v>5</v>
      </c>
      <c r="L303" s="477">
        <f t="shared" si="160"/>
        <v>422392.22222222225</v>
      </c>
      <c r="M303" s="475" t="s">
        <v>668</v>
      </c>
      <c r="N303" s="475" t="s">
        <v>2</v>
      </c>
      <c r="O303" s="481">
        <f t="shared" si="161"/>
        <v>1.03</v>
      </c>
      <c r="P303" s="475"/>
      <c r="Q303" s="477">
        <f t="shared" si="144"/>
        <v>854436.5</v>
      </c>
      <c r="R303" s="475" t="s">
        <v>740</v>
      </c>
      <c r="S303" s="482">
        <f>VLOOKUP(U303,'LuongNC QD1491'!$B$6:$G$240,6,0)*V303+VLOOKUP(W303,'LuongNC QD1491'!$B$6:$G$240,6,0)*X303</f>
        <v>637048.71710526315</v>
      </c>
      <c r="T303" s="483">
        <f t="shared" si="156"/>
        <v>3518967.8837719299</v>
      </c>
      <c r="U303" s="464" t="str">
        <f t="shared" si="162"/>
        <v>N1307</v>
      </c>
      <c r="V303" s="464" t="str">
        <f t="shared" si="163"/>
        <v>1</v>
      </c>
      <c r="W303" s="464" t="str">
        <f t="shared" si="164"/>
        <v>N1507</v>
      </c>
      <c r="X303" s="464" t="str">
        <f t="shared" si="165"/>
        <v>1</v>
      </c>
      <c r="Y303" s="464"/>
      <c r="Z303" s="464"/>
      <c r="AA303" s="464"/>
      <c r="AB303" s="464"/>
      <c r="AC303" s="464"/>
      <c r="AD303" s="464"/>
      <c r="AE303" s="464"/>
      <c r="AF303" s="464"/>
      <c r="AG303" s="464"/>
      <c r="AH303" s="464"/>
      <c r="AI303" s="464"/>
      <c r="AJ303" s="464"/>
      <c r="AK303" s="464"/>
      <c r="AL303" s="464"/>
      <c r="AM303" s="464"/>
      <c r="AN303" s="464"/>
      <c r="AO303" s="464"/>
      <c r="AP303" s="464"/>
      <c r="AQ303" s="464"/>
      <c r="AR303" s="484" t="str">
        <f>CONCATENATE($C$301," ",C303)</f>
        <v>Máy rải hỗn hợp bê tông nhựa - năng suất: 100 t/h</v>
      </c>
      <c r="AS303" s="464"/>
      <c r="AT303" s="464"/>
      <c r="AU303" s="464"/>
      <c r="AV303" s="464"/>
      <c r="AW303" s="464"/>
      <c r="AX303" s="464"/>
      <c r="AY303" s="465"/>
      <c r="AZ303" s="466"/>
      <c r="BA303" s="464"/>
      <c r="BB303" s="483">
        <v>3668227.666666667</v>
      </c>
      <c r="BC303" s="485">
        <f t="shared" si="145"/>
        <v>149259.78289473709</v>
      </c>
    </row>
    <row r="304" spans="1:55">
      <c r="A304" s="475">
        <f>MAX($A$12:A303)+1</f>
        <v>239</v>
      </c>
      <c r="B304" s="475" t="s">
        <v>1107</v>
      </c>
      <c r="C304" s="476" t="s">
        <v>1108</v>
      </c>
      <c r="D304" s="475">
        <v>180</v>
      </c>
      <c r="E304" s="480">
        <v>2991351000</v>
      </c>
      <c r="F304" s="475">
        <v>14</v>
      </c>
      <c r="G304" s="481">
        <f t="shared" si="157"/>
        <v>0.9</v>
      </c>
      <c r="H304" s="477">
        <f t="shared" si="158"/>
        <v>2093945.7000000004</v>
      </c>
      <c r="I304" s="475">
        <v>3.8</v>
      </c>
      <c r="J304" s="477">
        <f t="shared" si="159"/>
        <v>631507.43333333335</v>
      </c>
      <c r="K304" s="475">
        <v>5</v>
      </c>
      <c r="L304" s="477">
        <f t="shared" si="160"/>
        <v>830930.83333333337</v>
      </c>
      <c r="M304" s="475" t="s">
        <v>726</v>
      </c>
      <c r="N304" s="475" t="s">
        <v>2</v>
      </c>
      <c r="O304" s="481">
        <f t="shared" si="161"/>
        <v>1.03</v>
      </c>
      <c r="P304" s="475"/>
      <c r="Q304" s="477">
        <f t="shared" si="144"/>
        <v>1076589.99</v>
      </c>
      <c r="R304" s="475" t="s">
        <v>740</v>
      </c>
      <c r="S304" s="482">
        <f>VLOOKUP(U304,'LuongNC QD1491'!$B$6:$G$240,6,0)*V304+VLOOKUP(W304,'LuongNC QD1491'!$B$6:$G$240,6,0)*X304</f>
        <v>637048.71710526315</v>
      </c>
      <c r="T304" s="483">
        <f t="shared" si="156"/>
        <v>5270022.6737719299</v>
      </c>
      <c r="U304" s="464" t="str">
        <f t="shared" si="162"/>
        <v>N1307</v>
      </c>
      <c r="V304" s="464" t="str">
        <f t="shared" si="163"/>
        <v>1</v>
      </c>
      <c r="W304" s="464" t="str">
        <f t="shared" si="164"/>
        <v>N1507</v>
      </c>
      <c r="X304" s="464" t="str">
        <f t="shared" si="165"/>
        <v>1</v>
      </c>
      <c r="Y304" s="464"/>
      <c r="Z304" s="464"/>
      <c r="AA304" s="464"/>
      <c r="AB304" s="464"/>
      <c r="AC304" s="464"/>
      <c r="AD304" s="464"/>
      <c r="AE304" s="464"/>
      <c r="AF304" s="464"/>
      <c r="AG304" s="464"/>
      <c r="AH304" s="464"/>
      <c r="AI304" s="464"/>
      <c r="AJ304" s="464"/>
      <c r="AK304" s="464"/>
      <c r="AL304" s="464"/>
      <c r="AM304" s="464"/>
      <c r="AN304" s="464"/>
      <c r="AO304" s="464"/>
      <c r="AP304" s="464"/>
      <c r="AQ304" s="464"/>
      <c r="AR304" s="484" t="str">
        <f>CONCATENATE($C$301," ",C304)</f>
        <v>Máy rải hỗn hợp bê tông nhựa - năng suất: 130 cv - 140 cv</v>
      </c>
      <c r="AS304" s="464"/>
      <c r="AT304" s="464"/>
      <c r="AU304" s="464"/>
      <c r="AV304" s="464"/>
      <c r="AW304" s="464"/>
      <c r="AX304" s="464"/>
      <c r="AY304" s="465"/>
      <c r="AZ304" s="466"/>
      <c r="BA304" s="464"/>
      <c r="BB304" s="483">
        <v>5467365.9466666672</v>
      </c>
      <c r="BC304" s="485">
        <f t="shared" si="145"/>
        <v>197343.27289473731</v>
      </c>
    </row>
    <row r="305" spans="1:55">
      <c r="A305" s="475">
        <f>MAX($A$12:A304)+1</f>
        <v>240</v>
      </c>
      <c r="B305" s="475" t="s">
        <v>1109</v>
      </c>
      <c r="C305" s="476" t="s">
        <v>1110</v>
      </c>
      <c r="D305" s="475">
        <v>180</v>
      </c>
      <c r="E305" s="480">
        <v>13200000000</v>
      </c>
      <c r="F305" s="475">
        <v>14</v>
      </c>
      <c r="G305" s="481">
        <f t="shared" si="157"/>
        <v>0.9</v>
      </c>
      <c r="H305" s="477">
        <f t="shared" si="158"/>
        <v>9240000.0000000019</v>
      </c>
      <c r="I305" s="475">
        <v>3.8</v>
      </c>
      <c r="J305" s="477">
        <f t="shared" si="159"/>
        <v>2786666.6666666665</v>
      </c>
      <c r="K305" s="475">
        <v>5</v>
      </c>
      <c r="L305" s="477">
        <f t="shared" si="160"/>
        <v>3666666.6666666665</v>
      </c>
      <c r="M305" s="475" t="s">
        <v>1111</v>
      </c>
      <c r="N305" s="475" t="s">
        <v>2</v>
      </c>
      <c r="O305" s="481">
        <f t="shared" si="161"/>
        <v>1.03</v>
      </c>
      <c r="P305" s="475"/>
      <c r="Q305" s="477">
        <f t="shared" si="144"/>
        <v>1350009.67</v>
      </c>
      <c r="R305" s="475" t="s">
        <v>740</v>
      </c>
      <c r="S305" s="482">
        <f>VLOOKUP(U305,'LuongNC QD1491'!$B$6:$G$240,6,0)*V305+VLOOKUP(W305,'LuongNC QD1491'!$B$6:$G$240,6,0)*X305</f>
        <v>637048.71710526315</v>
      </c>
      <c r="T305" s="483">
        <f t="shared" si="156"/>
        <v>17680391.720438596</v>
      </c>
      <c r="U305" s="464" t="str">
        <f t="shared" si="162"/>
        <v>N1307</v>
      </c>
      <c r="V305" s="464" t="str">
        <f t="shared" si="163"/>
        <v>1</v>
      </c>
      <c r="W305" s="464" t="str">
        <f t="shared" si="164"/>
        <v>N1507</v>
      </c>
      <c r="X305" s="464" t="str">
        <f t="shared" si="165"/>
        <v>1</v>
      </c>
      <c r="Y305" s="464"/>
      <c r="Z305" s="464"/>
      <c r="AA305" s="464"/>
      <c r="AB305" s="464"/>
      <c r="AC305" s="464"/>
      <c r="AD305" s="464"/>
      <c r="AE305" s="464"/>
      <c r="AF305" s="464"/>
      <c r="AG305" s="464"/>
      <c r="AH305" s="464"/>
      <c r="AI305" s="464"/>
      <c r="AJ305" s="464"/>
      <c r="AK305" s="464"/>
      <c r="AL305" s="464"/>
      <c r="AM305" s="464"/>
      <c r="AN305" s="464"/>
      <c r="AO305" s="464"/>
      <c r="AP305" s="464"/>
      <c r="AQ305" s="464"/>
      <c r="AR305" s="484" t="str">
        <f>C305</f>
        <v>Máy rải Novachip 170 cv</v>
      </c>
      <c r="AS305" s="464"/>
      <c r="AT305" s="464"/>
      <c r="AU305" s="464"/>
      <c r="AV305" s="464"/>
      <c r="AW305" s="464"/>
      <c r="AX305" s="464"/>
      <c r="AY305" s="465"/>
      <c r="AZ305" s="466"/>
      <c r="BA305" s="464"/>
      <c r="BB305" s="483">
        <v>17936914.673333336</v>
      </c>
      <c r="BC305" s="485">
        <f t="shared" si="145"/>
        <v>256522.95289473981</v>
      </c>
    </row>
    <row r="306" spans="1:55" ht="18.75">
      <c r="A306" s="475">
        <f>MAX($A$12:A305)+1</f>
        <v>241</v>
      </c>
      <c r="B306" s="475" t="s">
        <v>1112</v>
      </c>
      <c r="C306" s="476" t="s">
        <v>1113</v>
      </c>
      <c r="D306" s="475">
        <v>180</v>
      </c>
      <c r="E306" s="480">
        <v>2043419000</v>
      </c>
      <c r="F306" s="475">
        <v>14</v>
      </c>
      <c r="G306" s="481">
        <f t="shared" si="157"/>
        <v>0.9</v>
      </c>
      <c r="H306" s="477">
        <f t="shared" si="158"/>
        <v>1430393.3</v>
      </c>
      <c r="I306" s="475">
        <v>4.2</v>
      </c>
      <c r="J306" s="477">
        <f t="shared" si="159"/>
        <v>476797.76666666666</v>
      </c>
      <c r="K306" s="475">
        <v>5</v>
      </c>
      <c r="L306" s="477">
        <f t="shared" si="160"/>
        <v>567616.38888888888</v>
      </c>
      <c r="M306" s="475" t="s">
        <v>657</v>
      </c>
      <c r="N306" s="475" t="s">
        <v>2</v>
      </c>
      <c r="O306" s="481">
        <f t="shared" si="161"/>
        <v>1.03</v>
      </c>
      <c r="P306" s="475"/>
      <c r="Q306" s="477">
        <f t="shared" si="144"/>
        <v>512661.9</v>
      </c>
      <c r="R306" s="475" t="s">
        <v>740</v>
      </c>
      <c r="S306" s="482">
        <f>VLOOKUP(U306,'LuongNC QD1491'!$B$6:$G$240,6,0)*V306+VLOOKUP(W306,'LuongNC QD1491'!$B$6:$G$240,6,0)*X306</f>
        <v>637048.71710526315</v>
      </c>
      <c r="T306" s="483">
        <f t="shared" si="156"/>
        <v>3624518.0726608187</v>
      </c>
      <c r="U306" s="464" t="str">
        <f t="shared" si="162"/>
        <v>N1307</v>
      </c>
      <c r="V306" s="464" t="str">
        <f t="shared" si="163"/>
        <v>1</v>
      </c>
      <c r="W306" s="464" t="str">
        <f t="shared" si="164"/>
        <v>N1507</v>
      </c>
      <c r="X306" s="464" t="str">
        <f t="shared" si="165"/>
        <v>1</v>
      </c>
      <c r="Y306" s="464"/>
      <c r="Z306" s="464"/>
      <c r="AA306" s="464"/>
      <c r="AB306" s="464"/>
      <c r="AC306" s="464"/>
      <c r="AD306" s="464"/>
      <c r="AE306" s="464"/>
      <c r="AF306" s="464"/>
      <c r="AG306" s="464"/>
      <c r="AH306" s="464"/>
      <c r="AI306" s="464"/>
      <c r="AJ306" s="464"/>
      <c r="AK306" s="464"/>
      <c r="AL306" s="464"/>
      <c r="AM306" s="464"/>
      <c r="AN306" s="464"/>
      <c r="AO306" s="464"/>
      <c r="AP306" s="464"/>
      <c r="AQ306" s="464"/>
      <c r="AR306" s="484" t="str">
        <f>C306</f>
        <v>Máy rải cấp phối đá dăm, năng suất 50 m3/h - 60 m3/h</v>
      </c>
      <c r="AS306" s="464"/>
      <c r="AT306" s="464"/>
      <c r="AU306" s="464"/>
      <c r="AV306" s="464"/>
      <c r="AW306" s="464"/>
      <c r="AX306" s="464"/>
      <c r="AY306" s="465"/>
      <c r="AZ306" s="466"/>
      <c r="BA306" s="464"/>
      <c r="BB306" s="483">
        <v>3699803.2555555552</v>
      </c>
      <c r="BC306" s="485">
        <f t="shared" si="145"/>
        <v>75285.182894736528</v>
      </c>
    </row>
    <row r="307" spans="1:55" ht="65.25" customHeight="1">
      <c r="A307" s="475">
        <f>MAX($A$12:A306)+1</f>
        <v>242</v>
      </c>
      <c r="B307" s="475" t="s">
        <v>1114</v>
      </c>
      <c r="C307" s="476" t="s">
        <v>1115</v>
      </c>
      <c r="D307" s="475">
        <v>180</v>
      </c>
      <c r="E307" s="480">
        <v>6500000000</v>
      </c>
      <c r="F307" s="475">
        <v>14</v>
      </c>
      <c r="G307" s="481">
        <f t="shared" si="157"/>
        <v>0.9</v>
      </c>
      <c r="H307" s="477">
        <f t="shared" si="158"/>
        <v>4550000.0000000009</v>
      </c>
      <c r="I307" s="475">
        <v>5.6</v>
      </c>
      <c r="J307" s="477">
        <f t="shared" si="159"/>
        <v>2022222.2222222218</v>
      </c>
      <c r="K307" s="475">
        <v>6</v>
      </c>
      <c r="L307" s="477">
        <f t="shared" si="160"/>
        <v>2166666.6666666665</v>
      </c>
      <c r="M307" s="475" t="s">
        <v>516</v>
      </c>
      <c r="N307" s="475" t="s">
        <v>2</v>
      </c>
      <c r="O307" s="481">
        <f t="shared" si="161"/>
        <v>1.03</v>
      </c>
      <c r="P307" s="475"/>
      <c r="Q307" s="477">
        <f t="shared" si="144"/>
        <v>974057.61</v>
      </c>
      <c r="R307" s="475" t="s">
        <v>740</v>
      </c>
      <c r="S307" s="482">
        <f>VLOOKUP(U307,'LuongNC QD1491'!$B$6:$G$240,6,0)*V307+VLOOKUP(W307,'LuongNC QD1491'!$B$6:$G$240,6,0)*X307</f>
        <v>637048.71710526315</v>
      </c>
      <c r="T307" s="483">
        <f t="shared" si="156"/>
        <v>10349995.215994153</v>
      </c>
      <c r="U307" s="464" t="str">
        <f t="shared" si="162"/>
        <v>N1307</v>
      </c>
      <c r="V307" s="464" t="str">
        <f t="shared" si="163"/>
        <v>1</v>
      </c>
      <c r="W307" s="464" t="str">
        <f t="shared" si="164"/>
        <v>N1507</v>
      </c>
      <c r="X307" s="464" t="str">
        <f t="shared" si="165"/>
        <v>1</v>
      </c>
      <c r="Y307" s="464"/>
      <c r="Z307" s="464"/>
      <c r="AA307" s="464"/>
      <c r="AB307" s="464"/>
      <c r="AC307" s="464"/>
      <c r="AD307" s="464"/>
      <c r="AE307" s="464"/>
      <c r="AF307" s="464"/>
      <c r="AG307" s="464"/>
      <c r="AH307" s="464"/>
      <c r="AI307" s="464"/>
      <c r="AJ307" s="464"/>
      <c r="AK307" s="464"/>
      <c r="AL307" s="464"/>
      <c r="AM307" s="464"/>
      <c r="AN307" s="464"/>
      <c r="AO307" s="464"/>
      <c r="AP307" s="464"/>
      <c r="AQ307" s="464"/>
      <c r="AR307" s="484" t="str">
        <f>C307</f>
        <v>Máy rải xi măng SW16TC (16m3)</v>
      </c>
      <c r="AS307" s="464"/>
      <c r="AT307" s="464"/>
      <c r="AU307" s="464"/>
      <c r="AV307" s="464"/>
      <c r="AW307" s="464"/>
      <c r="AX307" s="464"/>
      <c r="AY307" s="465"/>
      <c r="AZ307" s="466"/>
      <c r="BA307" s="464"/>
      <c r="BB307" s="483">
        <v>10525146.108888891</v>
      </c>
      <c r="BC307" s="485">
        <f t="shared" si="145"/>
        <v>175150.89289473742</v>
      </c>
    </row>
    <row r="308" spans="1:55">
      <c r="A308" s="475"/>
      <c r="B308" s="475" t="s">
        <v>1116</v>
      </c>
      <c r="C308" s="476" t="s">
        <v>1117</v>
      </c>
      <c r="D308" s="475"/>
      <c r="E308" s="477"/>
      <c r="F308" s="475"/>
      <c r="G308" s="477"/>
      <c r="H308" s="475"/>
      <c r="I308" s="475"/>
      <c r="J308" s="475"/>
      <c r="K308" s="475"/>
      <c r="L308" s="475"/>
      <c r="M308" s="475"/>
      <c r="N308" s="475"/>
      <c r="O308" s="475"/>
      <c r="P308" s="475"/>
      <c r="Q308" s="477"/>
      <c r="R308" s="475"/>
      <c r="S308" s="477"/>
      <c r="T308" s="482"/>
      <c r="U308" s="464"/>
      <c r="V308" s="464"/>
      <c r="W308" s="464"/>
      <c r="X308" s="464"/>
      <c r="Y308" s="464"/>
      <c r="Z308" s="464"/>
      <c r="AA308" s="464"/>
      <c r="AB308" s="464"/>
      <c r="AC308" s="464"/>
      <c r="AD308" s="464"/>
      <c r="AE308" s="464"/>
      <c r="AF308" s="464"/>
      <c r="AG308" s="464"/>
      <c r="AH308" s="464"/>
      <c r="AI308" s="464"/>
      <c r="AJ308" s="464"/>
      <c r="AK308" s="464"/>
      <c r="AL308" s="464"/>
      <c r="AM308" s="464"/>
      <c r="AN308" s="464"/>
      <c r="AO308" s="464"/>
      <c r="AP308" s="464"/>
      <c r="AQ308" s="464"/>
      <c r="AR308" s="487"/>
      <c r="AS308" s="464"/>
      <c r="AT308" s="464"/>
      <c r="AU308" s="464"/>
      <c r="AV308" s="464"/>
      <c r="AW308" s="464"/>
      <c r="AX308" s="464"/>
      <c r="AY308" s="465"/>
      <c r="AZ308" s="466"/>
      <c r="BA308" s="464"/>
      <c r="BB308" s="482"/>
      <c r="BC308" s="485">
        <f t="shared" si="145"/>
        <v>0</v>
      </c>
    </row>
    <row r="309" spans="1:55" ht="76.5" customHeight="1">
      <c r="A309" s="475">
        <f>MAX($A$12:A308)+1</f>
        <v>243</v>
      </c>
      <c r="B309" s="475" t="s">
        <v>1118</v>
      </c>
      <c r="C309" s="476" t="s">
        <v>1119</v>
      </c>
      <c r="D309" s="475">
        <v>220</v>
      </c>
      <c r="E309" s="480">
        <v>3128588000</v>
      </c>
      <c r="F309" s="475">
        <v>16</v>
      </c>
      <c r="G309" s="481">
        <f t="shared" ref="G309:G316" si="166">IF(E309 &gt;=30000000,0.9,1)</f>
        <v>0.9</v>
      </c>
      <c r="H309" s="477">
        <f t="shared" ref="H309:H316" si="167">F309%*E309*G309/D309</f>
        <v>2047803.0545454544</v>
      </c>
      <c r="I309" s="475">
        <v>5.8</v>
      </c>
      <c r="J309" s="477">
        <f t="shared" ref="J309:J316" si="168">I309%*E309/D309</f>
        <v>824809.5636363636</v>
      </c>
      <c r="K309" s="475">
        <v>5</v>
      </c>
      <c r="L309" s="477">
        <f t="shared" ref="L309:L316" si="169">K309%*E309/D309</f>
        <v>711042.72727272729</v>
      </c>
      <c r="M309" s="475" t="s">
        <v>1028</v>
      </c>
      <c r="N309" s="475" t="s">
        <v>2</v>
      </c>
      <c r="O309" s="481">
        <f t="shared" ref="O309:O316" si="170">IF(N309="diezel",1.03,IF(N309="xăng",1.02,0))</f>
        <v>1.03</v>
      </c>
      <c r="P309" s="475"/>
      <c r="Q309" s="477">
        <f t="shared" si="144"/>
        <v>1572163.1600000001</v>
      </c>
      <c r="R309" s="475" t="s">
        <v>709</v>
      </c>
      <c r="S309" s="482">
        <f>VLOOKUP(U309,'LuongNC QD1491'!$B$6:$G$240,6,0)*V309+VLOOKUP(W309,'LuongNC QD1491'!$B$6:$G$240,6,0)*X309</f>
        <v>686788.25657894742</v>
      </c>
      <c r="T309" s="483">
        <f t="shared" si="156"/>
        <v>5842606.7620334933</v>
      </c>
      <c r="U309" s="464" t="str">
        <f t="shared" ref="U309:U316" si="171">"N1"&amp;RIGHT(LEFT(R309,3),1)&amp;"0"&amp;RIGHT(R309,1)&amp;""</f>
        <v>N1407</v>
      </c>
      <c r="V309" s="464" t="str">
        <f t="shared" ref="V309:V316" si="172">LEFT(R309,1)</f>
        <v>1</v>
      </c>
      <c r="W309" s="464" t="str">
        <f>"N1"&amp;RIGHT(LEFT(R309,9),1)&amp;"0"&amp;RIGHT(R309,1)&amp;""</f>
        <v>N1507</v>
      </c>
      <c r="X309" s="464" t="str">
        <f>RIGHT(LEFT(R309,7),1)</f>
        <v>1</v>
      </c>
      <c r="Y309" s="464"/>
      <c r="Z309" s="464"/>
      <c r="AA309" s="464"/>
      <c r="AB309" s="464"/>
      <c r="AC309" s="464"/>
      <c r="AD309" s="464"/>
      <c r="AE309" s="464"/>
      <c r="AF309" s="464"/>
      <c r="AG309" s="464"/>
      <c r="AH309" s="464"/>
      <c r="AI309" s="464"/>
      <c r="AJ309" s="464"/>
      <c r="AK309" s="464"/>
      <c r="AL309" s="464"/>
      <c r="AM309" s="464"/>
      <c r="AN309" s="464"/>
      <c r="AO309" s="464"/>
      <c r="AP309" s="464"/>
      <c r="AQ309" s="464"/>
      <c r="AR309" s="484" t="str">
        <f>CONCATENATE($C$308," ",C309)</f>
        <v>Máy cào bóc Máy cào bóc đường Wirtgen - 1000C</v>
      </c>
      <c r="AS309" s="464"/>
      <c r="AT309" s="464"/>
      <c r="AU309" s="464"/>
      <c r="AV309" s="464"/>
      <c r="AW309" s="464"/>
      <c r="AX309" s="464"/>
      <c r="AY309" s="465"/>
      <c r="AZ309" s="466"/>
      <c r="BA309" s="464"/>
      <c r="BB309" s="483">
        <v>6144427.665454546</v>
      </c>
      <c r="BC309" s="485">
        <f t="shared" si="145"/>
        <v>301820.90342105273</v>
      </c>
    </row>
    <row r="310" spans="1:55">
      <c r="A310" s="475">
        <f>MAX($A$12:A309)+1</f>
        <v>244</v>
      </c>
      <c r="B310" s="475" t="s">
        <v>1120</v>
      </c>
      <c r="C310" s="476" t="s">
        <v>1121</v>
      </c>
      <c r="D310" s="475">
        <v>180</v>
      </c>
      <c r="E310" s="480">
        <v>24432515000</v>
      </c>
      <c r="F310" s="475">
        <v>16</v>
      </c>
      <c r="G310" s="481">
        <f t="shared" si="166"/>
        <v>0.9</v>
      </c>
      <c r="H310" s="477">
        <f t="shared" si="167"/>
        <v>19546012</v>
      </c>
      <c r="I310" s="475">
        <v>5.8</v>
      </c>
      <c r="J310" s="477">
        <f t="shared" si="168"/>
        <v>7872699.277777778</v>
      </c>
      <c r="K310" s="475">
        <v>5</v>
      </c>
      <c r="L310" s="477">
        <f t="shared" si="169"/>
        <v>6786809.722222222</v>
      </c>
      <c r="M310" s="475" t="s">
        <v>1122</v>
      </c>
      <c r="N310" s="475" t="s">
        <v>2</v>
      </c>
      <c r="O310" s="481">
        <f t="shared" si="170"/>
        <v>1.03</v>
      </c>
      <c r="P310" s="475"/>
      <c r="Q310" s="477">
        <f t="shared" si="144"/>
        <v>5810168.2000000002</v>
      </c>
      <c r="R310" s="475" t="s">
        <v>696</v>
      </c>
      <c r="S310" s="482">
        <f>VLOOKUP(U310,'LuongNC QD1491'!$B$6:$G$240,6,0)*V310+VLOOKUP(W310,'LuongNC QD1491'!$B$6:$G$240,6,0)*X310</f>
        <v>834093.81578947371</v>
      </c>
      <c r="T310" s="483">
        <f t="shared" si="156"/>
        <v>40849783.015789479</v>
      </c>
      <c r="U310" s="464" t="str">
        <f t="shared" si="171"/>
        <v>N1407</v>
      </c>
      <c r="V310" s="464" t="str">
        <f t="shared" si="172"/>
        <v>1</v>
      </c>
      <c r="W310" s="464" t="str">
        <f>"N1"&amp;RIGHT(LEFT(R310,9),1)&amp;"0"&amp;RIGHT(R310,1)&amp;""</f>
        <v>N1707</v>
      </c>
      <c r="X310" s="464" t="str">
        <f>RIGHT(LEFT(R310,7),1)</f>
        <v>1</v>
      </c>
      <c r="Y310" s="464"/>
      <c r="Z310" s="464"/>
      <c r="AA310" s="464"/>
      <c r="AB310" s="464"/>
      <c r="AC310" s="464"/>
      <c r="AD310" s="464"/>
      <c r="AE310" s="464"/>
      <c r="AF310" s="464"/>
      <c r="AG310" s="464"/>
      <c r="AH310" s="464"/>
      <c r="AI310" s="464"/>
      <c r="AJ310" s="464"/>
      <c r="AK310" s="464"/>
      <c r="AL310" s="464"/>
      <c r="AM310" s="464"/>
      <c r="AN310" s="464"/>
      <c r="AO310" s="464"/>
      <c r="AP310" s="464"/>
      <c r="AQ310" s="464"/>
      <c r="AR310" s="484" t="str">
        <f>CONCATENATE($C$308," ",C310)</f>
        <v>Máy cào bóc Máy cào bóc tái sinh, Wigent 2400</v>
      </c>
      <c r="AS310" s="464"/>
      <c r="AT310" s="464"/>
      <c r="AU310" s="464"/>
      <c r="AV310" s="464"/>
      <c r="AW310" s="464"/>
      <c r="AX310" s="464"/>
      <c r="AY310" s="465"/>
      <c r="AZ310" s="466"/>
      <c r="BA310" s="464"/>
      <c r="BB310" s="483">
        <v>42060639.399999999</v>
      </c>
      <c r="BC310" s="485">
        <f t="shared" si="145"/>
        <v>1210856.3842105195</v>
      </c>
    </row>
    <row r="311" spans="1:55">
      <c r="A311" s="475">
        <f>MAX($A$12:A310)+1</f>
        <v>245</v>
      </c>
      <c r="B311" s="475" t="s">
        <v>1123</v>
      </c>
      <c r="C311" s="476" t="s">
        <v>1124</v>
      </c>
      <c r="D311" s="475">
        <v>180</v>
      </c>
      <c r="E311" s="480">
        <v>17000000000</v>
      </c>
      <c r="F311" s="475">
        <v>16</v>
      </c>
      <c r="G311" s="481">
        <f t="shared" si="166"/>
        <v>0.9</v>
      </c>
      <c r="H311" s="477">
        <f t="shared" si="167"/>
        <v>13600000</v>
      </c>
      <c r="I311" s="475">
        <v>5.8</v>
      </c>
      <c r="J311" s="477">
        <f t="shared" si="168"/>
        <v>5477777.7777777771</v>
      </c>
      <c r="K311" s="475">
        <v>5</v>
      </c>
      <c r="L311" s="477">
        <f t="shared" si="169"/>
        <v>4722222.222222222</v>
      </c>
      <c r="M311" s="475" t="s">
        <v>1125</v>
      </c>
      <c r="N311" s="475" t="s">
        <v>2</v>
      </c>
      <c r="O311" s="481">
        <f t="shared" si="170"/>
        <v>1.03</v>
      </c>
      <c r="P311" s="475"/>
      <c r="Q311" s="477">
        <f t="shared" si="144"/>
        <v>8937405.790000001</v>
      </c>
      <c r="R311" s="475" t="s">
        <v>696</v>
      </c>
      <c r="S311" s="482">
        <f>VLOOKUP(U311,'LuongNC QD1491'!$B$6:$G$240,6,0)*V311+VLOOKUP(W311,'LuongNC QD1491'!$B$6:$G$240,6,0)*X311</f>
        <v>834093.81578947371</v>
      </c>
      <c r="T311" s="483">
        <f t="shared" si="156"/>
        <v>33571499.605789475</v>
      </c>
      <c r="U311" s="464" t="str">
        <f t="shared" si="171"/>
        <v>N1407</v>
      </c>
      <c r="V311" s="464" t="str">
        <f t="shared" si="172"/>
        <v>1</v>
      </c>
      <c r="W311" s="464" t="str">
        <f>"N1"&amp;RIGHT(LEFT(R311,9),1)&amp;"0"&amp;RIGHT(R311,1)&amp;""</f>
        <v>N1707</v>
      </c>
      <c r="X311" s="464" t="str">
        <f>RIGHT(LEFT(R311,7),1)</f>
        <v>1</v>
      </c>
      <c r="Y311" s="464"/>
      <c r="Z311" s="464"/>
      <c r="AA311" s="464"/>
      <c r="AB311" s="464"/>
      <c r="AC311" s="464"/>
      <c r="AD311" s="464"/>
      <c r="AE311" s="464"/>
      <c r="AF311" s="464"/>
      <c r="AG311" s="464"/>
      <c r="AH311" s="464"/>
      <c r="AI311" s="464"/>
      <c r="AJ311" s="464"/>
      <c r="AK311" s="464"/>
      <c r="AL311" s="464"/>
      <c r="AM311" s="464"/>
      <c r="AN311" s="464"/>
      <c r="AO311" s="464"/>
      <c r="AP311" s="464"/>
      <c r="AQ311" s="464"/>
      <c r="AR311" s="484" t="str">
        <f>CONCATENATE($C$308," ",C311)</f>
        <v>Máy cào bóc Máy cào bóc tái sinh, công suất &gt; 450 HP</v>
      </c>
      <c r="AS311" s="464"/>
      <c r="AT311" s="464"/>
      <c r="AU311" s="464"/>
      <c r="AV311" s="464"/>
      <c r="AW311" s="464"/>
      <c r="AX311" s="464"/>
      <c r="AY311" s="465"/>
      <c r="AZ311" s="466"/>
      <c r="BA311" s="464"/>
      <c r="BB311" s="483">
        <v>35459223.579999998</v>
      </c>
      <c r="BC311" s="485">
        <f t="shared" si="145"/>
        <v>1887723.9742105231</v>
      </c>
    </row>
    <row r="312" spans="1:55">
      <c r="A312" s="475">
        <f>MAX($A$12:A311)+1</f>
        <v>246</v>
      </c>
      <c r="B312" s="475" t="s">
        <v>1126</v>
      </c>
      <c r="C312" s="476" t="s">
        <v>1127</v>
      </c>
      <c r="D312" s="475">
        <v>200</v>
      </c>
      <c r="E312" s="480">
        <v>57211000</v>
      </c>
      <c r="F312" s="475">
        <v>20</v>
      </c>
      <c r="G312" s="481">
        <f t="shared" si="166"/>
        <v>0.9</v>
      </c>
      <c r="H312" s="477">
        <f t="shared" si="167"/>
        <v>51489.9</v>
      </c>
      <c r="I312" s="475">
        <v>3.5</v>
      </c>
      <c r="J312" s="477">
        <f t="shared" si="168"/>
        <v>10011.925000000001</v>
      </c>
      <c r="K312" s="475">
        <v>5</v>
      </c>
      <c r="L312" s="477">
        <f t="shared" si="169"/>
        <v>14302.75</v>
      </c>
      <c r="M312" s="475"/>
      <c r="N312" s="475"/>
      <c r="O312" s="481">
        <f t="shared" si="170"/>
        <v>0</v>
      </c>
      <c r="P312" s="475"/>
      <c r="Q312" s="477">
        <f t="shared" si="144"/>
        <v>0</v>
      </c>
      <c r="R312" s="475" t="s">
        <v>487</v>
      </c>
      <c r="S312" s="482">
        <f>VLOOKUP(U312,'LuongNC QD1491'!$B$6:$G$240,6,0)*V312+VLOOKUP(W312,'LuongNC QD1491'!$B$6:$G$240,6,0)*X312</f>
        <v>315654.76973684208</v>
      </c>
      <c r="T312" s="483">
        <f t="shared" si="156"/>
        <v>391459.34473684209</v>
      </c>
      <c r="U312" s="464" t="str">
        <f t="shared" si="171"/>
        <v>N1407</v>
      </c>
      <c r="V312" s="464" t="str">
        <f t="shared" si="172"/>
        <v>1</v>
      </c>
      <c r="W312" s="464" t="str">
        <f>"N1"&amp;RIGHT(LEFT(R312,9),1)&amp;"0"&amp;RIGHT(R312,1)&amp;""</f>
        <v>N1707</v>
      </c>
      <c r="X312" s="464"/>
      <c r="Y312" s="464"/>
      <c r="Z312" s="464"/>
      <c r="AA312" s="464"/>
      <c r="AB312" s="464"/>
      <c r="AC312" s="464"/>
      <c r="AD312" s="464"/>
      <c r="AE312" s="464"/>
      <c r="AF312" s="464"/>
      <c r="AG312" s="464"/>
      <c r="AH312" s="464"/>
      <c r="AI312" s="464"/>
      <c r="AJ312" s="464"/>
      <c r="AK312" s="464"/>
      <c r="AL312" s="464"/>
      <c r="AM312" s="464"/>
      <c r="AN312" s="464"/>
      <c r="AO312" s="464"/>
      <c r="AP312" s="464"/>
      <c r="AQ312" s="464"/>
      <c r="AR312" s="484" t="str">
        <f>C312</f>
        <v>Thiết bị sơn kẻ vạch YHK 10A</v>
      </c>
      <c r="AS312" s="464"/>
      <c r="AT312" s="464"/>
      <c r="AU312" s="464"/>
      <c r="AV312" s="464"/>
      <c r="AW312" s="464"/>
      <c r="AX312" s="464"/>
      <c r="AY312" s="465"/>
      <c r="AZ312" s="466"/>
      <c r="BA312" s="464"/>
      <c r="BB312" s="483">
        <v>373781.57500000001</v>
      </c>
      <c r="BC312" s="485">
        <f t="shared" si="145"/>
        <v>-17677.769736842078</v>
      </c>
    </row>
    <row r="313" spans="1:55">
      <c r="A313" s="475">
        <f>MAX($A$12:A312)+1</f>
        <v>247</v>
      </c>
      <c r="B313" s="475" t="s">
        <v>1128</v>
      </c>
      <c r="C313" s="476" t="s">
        <v>1129</v>
      </c>
      <c r="D313" s="475">
        <v>200</v>
      </c>
      <c r="E313" s="480">
        <v>324920000</v>
      </c>
      <c r="F313" s="475">
        <v>17</v>
      </c>
      <c r="G313" s="481">
        <f t="shared" si="166"/>
        <v>0.9</v>
      </c>
      <c r="H313" s="477">
        <f t="shared" si="167"/>
        <v>248563.80000000005</v>
      </c>
      <c r="I313" s="475">
        <v>3.6</v>
      </c>
      <c r="J313" s="477">
        <f t="shared" si="168"/>
        <v>58485.600000000006</v>
      </c>
      <c r="K313" s="475">
        <v>5</v>
      </c>
      <c r="L313" s="477">
        <f t="shared" si="169"/>
        <v>81230</v>
      </c>
      <c r="M313" s="475" t="s">
        <v>839</v>
      </c>
      <c r="N313" s="475" t="s">
        <v>2</v>
      </c>
      <c r="O313" s="481">
        <f t="shared" si="170"/>
        <v>1.03</v>
      </c>
      <c r="P313" s="475"/>
      <c r="Q313" s="477">
        <f t="shared" si="144"/>
        <v>187976.03</v>
      </c>
      <c r="R313" s="475" t="s">
        <v>487</v>
      </c>
      <c r="S313" s="482">
        <f>VLOOKUP(U313,'LuongNC QD1491'!$B$6:$G$240,6,0)*V313</f>
        <v>315654.76973684208</v>
      </c>
      <c r="T313" s="483">
        <f t="shared" si="156"/>
        <v>891910.19973684219</v>
      </c>
      <c r="U313" s="464" t="str">
        <f t="shared" si="171"/>
        <v>N1407</v>
      </c>
      <c r="V313" s="464" t="str">
        <f t="shared" si="172"/>
        <v>1</v>
      </c>
      <c r="W313" s="464"/>
      <c r="X313" s="464"/>
      <c r="Y313" s="464"/>
      <c r="Z313" s="464"/>
      <c r="AA313" s="464"/>
      <c r="AB313" s="464"/>
      <c r="AC313" s="464"/>
      <c r="AD313" s="464"/>
      <c r="AE313" s="464"/>
      <c r="AF313" s="464"/>
      <c r="AG313" s="464"/>
      <c r="AH313" s="464"/>
      <c r="AI313" s="464"/>
      <c r="AJ313" s="464"/>
      <c r="AK313" s="464"/>
      <c r="AL313" s="464"/>
      <c r="AM313" s="464"/>
      <c r="AN313" s="464"/>
      <c r="AO313" s="464"/>
      <c r="AP313" s="464"/>
      <c r="AQ313" s="464"/>
      <c r="AR313" s="484" t="str">
        <f>C313</f>
        <v>Lò nấu sơn YHK 3A, lò nung keo</v>
      </c>
      <c r="AS313" s="464"/>
      <c r="AT313" s="464"/>
      <c r="AU313" s="464"/>
      <c r="AV313" s="464"/>
      <c r="AW313" s="464"/>
      <c r="AX313" s="464"/>
      <c r="AY313" s="465"/>
      <c r="AZ313" s="466"/>
      <c r="BA313" s="464"/>
      <c r="BB313" s="483">
        <v>914918.46</v>
      </c>
      <c r="BC313" s="485">
        <f t="shared" si="145"/>
        <v>23008.260263157776</v>
      </c>
    </row>
    <row r="314" spans="1:55">
      <c r="A314" s="475">
        <f>MAX($A$12:A313)+1</f>
        <v>248</v>
      </c>
      <c r="B314" s="475" t="s">
        <v>1130</v>
      </c>
      <c r="C314" s="476" t="s">
        <v>1131</v>
      </c>
      <c r="D314" s="475">
        <v>200</v>
      </c>
      <c r="E314" s="480">
        <v>34166000</v>
      </c>
      <c r="F314" s="475">
        <v>17</v>
      </c>
      <c r="G314" s="481">
        <f t="shared" si="166"/>
        <v>0.9</v>
      </c>
      <c r="H314" s="477">
        <f t="shared" si="167"/>
        <v>26136.99</v>
      </c>
      <c r="I314" s="475">
        <v>4.5</v>
      </c>
      <c r="J314" s="477">
        <f t="shared" si="168"/>
        <v>7687.35</v>
      </c>
      <c r="K314" s="475">
        <v>5</v>
      </c>
      <c r="L314" s="477">
        <f t="shared" si="169"/>
        <v>8541.5</v>
      </c>
      <c r="M314" s="475">
        <v>4</v>
      </c>
      <c r="N314" s="475" t="s">
        <v>1</v>
      </c>
      <c r="O314" s="481">
        <f t="shared" si="170"/>
        <v>1.02</v>
      </c>
      <c r="P314" s="475"/>
      <c r="Q314" s="477">
        <f t="shared" si="144"/>
        <v>73664.399999999994</v>
      </c>
      <c r="R314" s="475" t="s">
        <v>487</v>
      </c>
      <c r="S314" s="482">
        <f>VLOOKUP(U314,'LuongNC QD1491'!$B$6:$G$240,6,0)*V314</f>
        <v>315654.76973684208</v>
      </c>
      <c r="T314" s="483">
        <f t="shared" si="156"/>
        <v>431685.00973684207</v>
      </c>
      <c r="U314" s="464" t="str">
        <f t="shared" si="171"/>
        <v>N1407</v>
      </c>
      <c r="V314" s="464" t="str">
        <f t="shared" si="172"/>
        <v>1</v>
      </c>
      <c r="W314" s="464"/>
      <c r="X314" s="464"/>
      <c r="Y314" s="464"/>
      <c r="Z314" s="464"/>
      <c r="AA314" s="464"/>
      <c r="AB314" s="464"/>
      <c r="AC314" s="464"/>
      <c r="AD314" s="464"/>
      <c r="AE314" s="464"/>
      <c r="AF314" s="464"/>
      <c r="AG314" s="464"/>
      <c r="AH314" s="464"/>
      <c r="AI314" s="464"/>
      <c r="AJ314" s="464"/>
      <c r="AK314" s="464"/>
      <c r="AL314" s="464"/>
      <c r="AM314" s="464"/>
      <c r="AN314" s="464"/>
      <c r="AO314" s="464"/>
      <c r="AP314" s="464"/>
      <c r="AQ314" s="464"/>
      <c r="AR314" s="484" t="str">
        <f>C314</f>
        <v>Máy rót mastic</v>
      </c>
      <c r="AS314" s="464"/>
      <c r="AT314" s="464"/>
      <c r="AU314" s="464"/>
      <c r="AV314" s="464"/>
      <c r="AW314" s="464"/>
      <c r="AX314" s="464"/>
      <c r="AY314" s="465"/>
      <c r="AZ314" s="466"/>
      <c r="BA314" s="464"/>
      <c r="BB314" s="483">
        <v>417230.44</v>
      </c>
      <c r="BC314" s="485">
        <f t="shared" si="145"/>
        <v>-14454.569736842066</v>
      </c>
    </row>
    <row r="315" spans="1:55">
      <c r="A315" s="475">
        <f>MAX($A$12:A314)+1</f>
        <v>249</v>
      </c>
      <c r="B315" s="475" t="s">
        <v>1132</v>
      </c>
      <c r="C315" s="476" t="s">
        <v>1133</v>
      </c>
      <c r="D315" s="475">
        <v>200</v>
      </c>
      <c r="E315" s="480">
        <v>45516000</v>
      </c>
      <c r="F315" s="475">
        <v>25</v>
      </c>
      <c r="G315" s="481">
        <f t="shared" si="166"/>
        <v>0.9</v>
      </c>
      <c r="H315" s="477">
        <f t="shared" si="167"/>
        <v>51205.5</v>
      </c>
      <c r="I315" s="475">
        <v>10</v>
      </c>
      <c r="J315" s="477">
        <f t="shared" si="168"/>
        <v>22758</v>
      </c>
      <c r="K315" s="475">
        <v>5</v>
      </c>
      <c r="L315" s="477">
        <f t="shared" si="169"/>
        <v>11379</v>
      </c>
      <c r="M315" s="475"/>
      <c r="N315" s="475"/>
      <c r="O315" s="481">
        <f t="shared" si="170"/>
        <v>0</v>
      </c>
      <c r="P315" s="475"/>
      <c r="Q315" s="477">
        <f t="shared" si="144"/>
        <v>0</v>
      </c>
      <c r="R315" s="475" t="s">
        <v>487</v>
      </c>
      <c r="S315" s="482">
        <f>VLOOKUP(U315,'LuongNC QD1491'!$B$6:$G$240,6,0)*V315</f>
        <v>315654.76973684208</v>
      </c>
      <c r="T315" s="483">
        <f t="shared" si="156"/>
        <v>400997.26973684208</v>
      </c>
      <c r="U315" s="464" t="str">
        <f t="shared" si="171"/>
        <v>N1407</v>
      </c>
      <c r="V315" s="464" t="str">
        <f t="shared" si="172"/>
        <v>1</v>
      </c>
      <c r="W315" s="464"/>
      <c r="X315" s="464"/>
      <c r="Y315" s="464"/>
      <c r="Z315" s="464"/>
      <c r="AA315" s="464"/>
      <c r="AB315" s="464"/>
      <c r="AC315" s="464"/>
      <c r="AD315" s="464"/>
      <c r="AE315" s="464"/>
      <c r="AF315" s="464"/>
      <c r="AG315" s="464"/>
      <c r="AH315" s="464"/>
      <c r="AI315" s="464"/>
      <c r="AJ315" s="464"/>
      <c r="AK315" s="464"/>
      <c r="AL315" s="464"/>
      <c r="AM315" s="464"/>
      <c r="AN315" s="464"/>
      <c r="AO315" s="464"/>
      <c r="AP315" s="464"/>
      <c r="AQ315" s="464"/>
      <c r="AR315" s="484" t="str">
        <f>C315</f>
        <v>Thiết bị nấu nhựa 500 lít</v>
      </c>
      <c r="AS315" s="464"/>
      <c r="AT315" s="464"/>
      <c r="AU315" s="464"/>
      <c r="AV315" s="464"/>
      <c r="AW315" s="464"/>
      <c r="AX315" s="464"/>
      <c r="AY315" s="465"/>
      <c r="AZ315" s="466"/>
      <c r="BA315" s="464"/>
      <c r="BB315" s="483">
        <v>383319.5</v>
      </c>
      <c r="BC315" s="485">
        <f t="shared" si="145"/>
        <v>-17677.769736842078</v>
      </c>
    </row>
    <row r="316" spans="1:55">
      <c r="A316" s="475">
        <f>MAX($A$12:A315)+1</f>
        <v>250</v>
      </c>
      <c r="B316" s="475" t="s">
        <v>1134</v>
      </c>
      <c r="C316" s="476" t="s">
        <v>1135</v>
      </c>
      <c r="D316" s="475">
        <v>200</v>
      </c>
      <c r="E316" s="480">
        <v>7369287000</v>
      </c>
      <c r="F316" s="475">
        <v>14</v>
      </c>
      <c r="G316" s="481">
        <f t="shared" si="166"/>
        <v>0.9</v>
      </c>
      <c r="H316" s="477">
        <f t="shared" si="167"/>
        <v>4642650.8100000005</v>
      </c>
      <c r="I316" s="475">
        <v>4.2</v>
      </c>
      <c r="J316" s="477">
        <f t="shared" si="168"/>
        <v>1547550.27</v>
      </c>
      <c r="K316" s="475">
        <v>5</v>
      </c>
      <c r="L316" s="477">
        <f t="shared" si="169"/>
        <v>1842321.75</v>
      </c>
      <c r="M316" s="475" t="s">
        <v>518</v>
      </c>
      <c r="N316" s="475" t="s">
        <v>2</v>
      </c>
      <c r="O316" s="481">
        <f t="shared" si="170"/>
        <v>1.03</v>
      </c>
      <c r="P316" s="475"/>
      <c r="Q316" s="477">
        <f t="shared" si="144"/>
        <v>1247477.29</v>
      </c>
      <c r="R316" s="475" t="s">
        <v>740</v>
      </c>
      <c r="S316" s="482">
        <f>VLOOKUP(U316,'LuongNC QD1491'!$B$6:$G$240,6,0)*V316+VLOOKUP(W316,'LuongNC QD1491'!$B$6:$G$240,6,0)*X316</f>
        <v>637048.71710526315</v>
      </c>
      <c r="T316" s="483">
        <f t="shared" si="156"/>
        <v>9917048.8371052649</v>
      </c>
      <c r="U316" s="464" t="str">
        <f t="shared" si="171"/>
        <v>N1307</v>
      </c>
      <c r="V316" s="464" t="str">
        <f t="shared" si="172"/>
        <v>1</v>
      </c>
      <c r="W316" s="464" t="str">
        <f>"N1"&amp;RIGHT(LEFT(R316,9),1)&amp;"0"&amp;RIGHT(R316,1)&amp;""</f>
        <v>N1507</v>
      </c>
      <c r="X316" s="464" t="str">
        <f>RIGHT(LEFT(R316,7),1)</f>
        <v>1</v>
      </c>
      <c r="Y316" s="464"/>
      <c r="Z316" s="464"/>
      <c r="AA316" s="464"/>
      <c r="AB316" s="464"/>
      <c r="AC316" s="464"/>
      <c r="AD316" s="464"/>
      <c r="AE316" s="464"/>
      <c r="AF316" s="464"/>
      <c r="AG316" s="464"/>
      <c r="AH316" s="464"/>
      <c r="AI316" s="464"/>
      <c r="AJ316" s="464"/>
      <c r="AK316" s="464"/>
      <c r="AL316" s="464"/>
      <c r="AM316" s="464"/>
      <c r="AN316" s="464"/>
      <c r="AO316" s="464"/>
      <c r="AP316" s="464"/>
      <c r="AQ316" s="464"/>
      <c r="AR316" s="484" t="str">
        <f>C316</f>
        <v>Máy rải bê tông SP500</v>
      </c>
      <c r="AS316" s="464"/>
      <c r="AT316" s="464"/>
      <c r="AU316" s="464"/>
      <c r="AV316" s="464"/>
      <c r="AW316" s="464"/>
      <c r="AX316" s="464"/>
      <c r="AY316" s="465"/>
      <c r="AZ316" s="466"/>
      <c r="BA316" s="464"/>
      <c r="BB316" s="483">
        <v>10151379.41</v>
      </c>
      <c r="BC316" s="485">
        <f t="shared" si="145"/>
        <v>234330.57289473526</v>
      </c>
    </row>
    <row r="317" spans="1:55">
      <c r="A317" s="475"/>
      <c r="B317" s="478" t="s">
        <v>1136</v>
      </c>
      <c r="C317" s="479" t="s">
        <v>1137</v>
      </c>
      <c r="D317" s="475"/>
      <c r="E317" s="477"/>
      <c r="F317" s="475"/>
      <c r="G317" s="477"/>
      <c r="H317" s="475"/>
      <c r="I317" s="475"/>
      <c r="J317" s="475"/>
      <c r="K317" s="475"/>
      <c r="L317" s="475"/>
      <c r="M317" s="475"/>
      <c r="N317" s="475"/>
      <c r="O317" s="475"/>
      <c r="P317" s="475"/>
      <c r="Q317" s="477"/>
      <c r="R317" s="475"/>
      <c r="S317" s="477"/>
      <c r="T317" s="482"/>
      <c r="U317" s="464"/>
      <c r="V317" s="464"/>
      <c r="W317" s="464"/>
      <c r="X317" s="464"/>
      <c r="Y317" s="464"/>
      <c r="Z317" s="464"/>
      <c r="AA317" s="464"/>
      <c r="AB317" s="464"/>
      <c r="AC317" s="464"/>
      <c r="AD317" s="464"/>
      <c r="AE317" s="464"/>
      <c r="AF317" s="464"/>
      <c r="AG317" s="464"/>
      <c r="AH317" s="464"/>
      <c r="AI317" s="464"/>
      <c r="AJ317" s="464"/>
      <c r="AK317" s="464"/>
      <c r="AL317" s="464"/>
      <c r="AM317" s="464"/>
      <c r="AN317" s="464"/>
      <c r="AO317" s="464"/>
      <c r="AP317" s="464"/>
      <c r="AQ317" s="464"/>
      <c r="AR317" s="487"/>
      <c r="AS317" s="464"/>
      <c r="AT317" s="464"/>
      <c r="AU317" s="464"/>
      <c r="AV317" s="464"/>
      <c r="AW317" s="464"/>
      <c r="AX317" s="464"/>
      <c r="AY317" s="465"/>
      <c r="AZ317" s="466"/>
      <c r="BA317" s="464"/>
      <c r="BB317" s="482"/>
      <c r="BC317" s="485">
        <f t="shared" si="145"/>
        <v>0</v>
      </c>
    </row>
    <row r="318" spans="1:55">
      <c r="A318" s="475"/>
      <c r="B318" s="475" t="s">
        <v>1138</v>
      </c>
      <c r="C318" s="476" t="s">
        <v>1139</v>
      </c>
      <c r="D318" s="475"/>
      <c r="E318" s="477"/>
      <c r="F318" s="475"/>
      <c r="G318" s="477"/>
      <c r="H318" s="475"/>
      <c r="I318" s="475"/>
      <c r="J318" s="475"/>
      <c r="K318" s="475"/>
      <c r="L318" s="475"/>
      <c r="M318" s="475"/>
      <c r="N318" s="475"/>
      <c r="O318" s="475"/>
      <c r="P318" s="475"/>
      <c r="Q318" s="477"/>
      <c r="R318" s="475"/>
      <c r="S318" s="477"/>
      <c r="T318" s="482"/>
      <c r="U318" s="464"/>
      <c r="V318" s="464"/>
      <c r="W318" s="464"/>
      <c r="X318" s="464"/>
      <c r="Y318" s="464"/>
      <c r="Z318" s="464"/>
      <c r="AA318" s="464"/>
      <c r="AB318" s="464"/>
      <c r="AC318" s="464"/>
      <c r="AD318" s="464"/>
      <c r="AE318" s="464"/>
      <c r="AF318" s="464"/>
      <c r="AG318" s="464"/>
      <c r="AH318" s="464"/>
      <c r="AI318" s="464"/>
      <c r="AJ318" s="464"/>
      <c r="AK318" s="464"/>
      <c r="AL318" s="464"/>
      <c r="AM318" s="464"/>
      <c r="AN318" s="464"/>
      <c r="AO318" s="464"/>
      <c r="AP318" s="464"/>
      <c r="AQ318" s="464"/>
      <c r="AR318" s="487"/>
      <c r="AS318" s="464"/>
      <c r="AT318" s="464"/>
      <c r="AU318" s="464"/>
      <c r="AV318" s="464"/>
      <c r="AW318" s="464"/>
      <c r="AX318" s="464"/>
      <c r="AY318" s="465"/>
      <c r="AZ318" s="466"/>
      <c r="BA318" s="464"/>
      <c r="BB318" s="482"/>
      <c r="BC318" s="485">
        <f t="shared" si="145"/>
        <v>0</v>
      </c>
    </row>
    <row r="319" spans="1:55">
      <c r="A319" s="475">
        <f>MAX($A$12:A318)+1</f>
        <v>251</v>
      </c>
      <c r="B319" s="475" t="s">
        <v>1140</v>
      </c>
      <c r="C319" s="476" t="s">
        <v>830</v>
      </c>
      <c r="D319" s="475">
        <v>250</v>
      </c>
      <c r="E319" s="480">
        <v>106420000</v>
      </c>
      <c r="F319" s="475">
        <v>18</v>
      </c>
      <c r="G319" s="481">
        <f t="shared" ref="G319:G329" si="173">IF(E319 &gt;=30000000,0.9,1)</f>
        <v>0.9</v>
      </c>
      <c r="H319" s="477">
        <f t="shared" ref="H319:H329" si="174">F319%*E319*G319/D319</f>
        <v>68960.160000000003</v>
      </c>
      <c r="I319" s="475">
        <v>6.2</v>
      </c>
      <c r="J319" s="477">
        <f t="shared" ref="J319:J329" si="175">I319%*E319/D319</f>
        <v>26392.16</v>
      </c>
      <c r="K319" s="475">
        <v>6</v>
      </c>
      <c r="L319" s="477">
        <f t="shared" ref="L319:L329" si="176">K319%*E319/D319</f>
        <v>25540.799999999999</v>
      </c>
      <c r="M319" s="475">
        <v>5</v>
      </c>
      <c r="N319" s="475" t="s">
        <v>1</v>
      </c>
      <c r="O319" s="481">
        <f t="shared" ref="O319:O329" si="177">IF(N319="diezel",1.03,IF(N319="xăng",1.02,0))</f>
        <v>1.02</v>
      </c>
      <c r="P319" s="475"/>
      <c r="Q319" s="477">
        <f>M319*(IF(N319="diezel",$B$5,IF(N319="xăng",$B$4,0)))*O319+P319*$B$6*1.05</f>
        <v>92080.5</v>
      </c>
      <c r="R319" s="475" t="s">
        <v>1141</v>
      </c>
      <c r="S319" s="482">
        <f>VLOOKUP(U319,'LuongNC QD1491'!$B$6:$G$240,6,0)*V319</f>
        <v>290785</v>
      </c>
      <c r="T319" s="483">
        <f t="shared" si="156"/>
        <v>503758.62</v>
      </c>
      <c r="U319" s="489" t="s">
        <v>1142</v>
      </c>
      <c r="V319" s="489" t="str">
        <f t="shared" ref="V319:V329" si="178">LEFT(R319,1)</f>
        <v>1</v>
      </c>
      <c r="W319" s="489"/>
      <c r="X319" s="489"/>
      <c r="Y319" s="464"/>
      <c r="Z319" s="464"/>
      <c r="AA319" s="464"/>
      <c r="AB319" s="464"/>
      <c r="AC319" s="464"/>
      <c r="AD319" s="464"/>
      <c r="AE319" s="464"/>
      <c r="AF319" s="464"/>
      <c r="AG319" s="464"/>
      <c r="AH319" s="464"/>
      <c r="AI319" s="464"/>
      <c r="AJ319" s="464"/>
      <c r="AK319" s="464"/>
      <c r="AL319" s="464"/>
      <c r="AM319" s="464"/>
      <c r="AN319" s="464"/>
      <c r="AO319" s="464"/>
      <c r="AP319" s="464"/>
      <c r="AQ319" s="464"/>
      <c r="AR319" s="484" t="str">
        <f>CONCATENATE($C$318," ",C319)</f>
        <v>Ô tô vận tải thùng - trọng tải: 0,5 t</v>
      </c>
      <c r="AS319" s="464"/>
      <c r="AT319" s="464"/>
      <c r="AU319" s="464"/>
      <c r="AV319" s="464"/>
      <c r="AW319" s="464"/>
      <c r="AX319" s="464"/>
      <c r="AY319" s="465" t="s">
        <v>6857</v>
      </c>
      <c r="AZ319" s="488"/>
      <c r="BA319" s="464"/>
      <c r="BB319" s="483">
        <v>491502.62</v>
      </c>
      <c r="BC319" s="485">
        <f t="shared" si="145"/>
        <v>-12256</v>
      </c>
    </row>
    <row r="320" spans="1:55">
      <c r="A320" s="475">
        <f>MAX($A$12:A319)+1</f>
        <v>252</v>
      </c>
      <c r="B320" s="475" t="s">
        <v>1143</v>
      </c>
      <c r="C320" s="476" t="s">
        <v>834</v>
      </c>
      <c r="D320" s="475">
        <v>250</v>
      </c>
      <c r="E320" s="480">
        <v>157562000</v>
      </c>
      <c r="F320" s="475">
        <v>18</v>
      </c>
      <c r="G320" s="481">
        <f t="shared" si="173"/>
        <v>0.9</v>
      </c>
      <c r="H320" s="477">
        <f t="shared" si="174"/>
        <v>102100.17600000001</v>
      </c>
      <c r="I320" s="475">
        <v>6.2</v>
      </c>
      <c r="J320" s="477">
        <f t="shared" si="175"/>
        <v>39075.375999999997</v>
      </c>
      <c r="K320" s="475">
        <v>6</v>
      </c>
      <c r="L320" s="477">
        <f t="shared" si="176"/>
        <v>37814.879999999997</v>
      </c>
      <c r="M320" s="475">
        <v>7</v>
      </c>
      <c r="N320" s="475" t="s">
        <v>1</v>
      </c>
      <c r="O320" s="481">
        <f t="shared" si="177"/>
        <v>1.02</v>
      </c>
      <c r="P320" s="475"/>
      <c r="Q320" s="477">
        <f>M320*(IF(N320="diezel",$B$5,IF(N320="xăng",$B$4,0)))*O320+P320*$B$6*1.05</f>
        <v>128912.7</v>
      </c>
      <c r="R320" s="475" t="s">
        <v>1141</v>
      </c>
      <c r="S320" s="482">
        <f>VLOOKUP(U320,'LuongNC QD1491'!$B$6:$G$240,6,0)*V320</f>
        <v>290785</v>
      </c>
      <c r="T320" s="483">
        <f t="shared" si="156"/>
        <v>598688.13199999998</v>
      </c>
      <c r="U320" s="489" t="s">
        <v>1142</v>
      </c>
      <c r="V320" s="489" t="str">
        <f t="shared" si="178"/>
        <v>1</v>
      </c>
      <c r="W320" s="489"/>
      <c r="X320" s="489"/>
      <c r="Y320" s="464"/>
      <c r="Z320" s="464"/>
      <c r="AA320" s="464"/>
      <c r="AB320" s="464"/>
      <c r="AC320" s="464"/>
      <c r="AD320" s="464"/>
      <c r="AE320" s="464"/>
      <c r="AF320" s="464"/>
      <c r="AG320" s="464"/>
      <c r="AH320" s="464"/>
      <c r="AI320" s="464"/>
      <c r="AJ320" s="464"/>
      <c r="AK320" s="464"/>
      <c r="AL320" s="464"/>
      <c r="AM320" s="464"/>
      <c r="AN320" s="464"/>
      <c r="AO320" s="464"/>
      <c r="AP320" s="464"/>
      <c r="AQ320" s="464"/>
      <c r="AR320" s="484" t="str">
        <f>CONCATENATE($C$318," ",C320)</f>
        <v>Ô tô vận tải thùng - trọng tải: 1,5 t</v>
      </c>
      <c r="AS320" s="464"/>
      <c r="AT320" s="464"/>
      <c r="AU320" s="464"/>
      <c r="AV320" s="464"/>
      <c r="AW320" s="464"/>
      <c r="AX320" s="464"/>
      <c r="AY320" s="465"/>
      <c r="AZ320" s="466"/>
      <c r="BA320" s="464"/>
      <c r="BB320" s="483">
        <v>588043.73199999996</v>
      </c>
      <c r="BC320" s="485">
        <f t="shared" si="145"/>
        <v>-10644.400000000023</v>
      </c>
    </row>
    <row r="321" spans="1:55">
      <c r="A321" s="475">
        <f>MAX($A$12:A320)+1</f>
        <v>253</v>
      </c>
      <c r="B321" s="475" t="s">
        <v>1144</v>
      </c>
      <c r="C321" s="476" t="s">
        <v>822</v>
      </c>
      <c r="D321" s="475">
        <v>250</v>
      </c>
      <c r="E321" s="480">
        <v>183212000</v>
      </c>
      <c r="F321" s="475">
        <v>18</v>
      </c>
      <c r="G321" s="481">
        <f t="shared" si="173"/>
        <v>0.9</v>
      </c>
      <c r="H321" s="477">
        <f t="shared" si="174"/>
        <v>118721.376</v>
      </c>
      <c r="I321" s="475">
        <v>6.2</v>
      </c>
      <c r="J321" s="477">
        <f t="shared" si="175"/>
        <v>45436.576000000001</v>
      </c>
      <c r="K321" s="475">
        <v>6</v>
      </c>
      <c r="L321" s="477">
        <f t="shared" si="176"/>
        <v>43970.879999999997</v>
      </c>
      <c r="M321" s="475" t="s">
        <v>842</v>
      </c>
      <c r="N321" s="475" t="s">
        <v>1</v>
      </c>
      <c r="O321" s="481">
        <f t="shared" si="177"/>
        <v>1.02</v>
      </c>
      <c r="P321" s="475"/>
      <c r="Q321" s="477">
        <f t="shared" si="144"/>
        <v>220993.2</v>
      </c>
      <c r="R321" s="475" t="s">
        <v>1141</v>
      </c>
      <c r="S321" s="482">
        <f>VLOOKUP(U321,'LuongNC QD1491'!$B$6:$G$240,6,0)*V321</f>
        <v>290785</v>
      </c>
      <c r="T321" s="483">
        <f t="shared" si="156"/>
        <v>719907.03200000001</v>
      </c>
      <c r="U321" s="489" t="s">
        <v>1142</v>
      </c>
      <c r="V321" s="489" t="str">
        <f t="shared" si="178"/>
        <v>1</v>
      </c>
      <c r="W321" s="489"/>
      <c r="X321" s="489"/>
      <c r="Y321" s="464"/>
      <c r="Z321" s="464"/>
      <c r="AA321" s="464"/>
      <c r="AB321" s="464"/>
      <c r="AC321" s="464"/>
      <c r="AD321" s="464"/>
      <c r="AE321" s="464"/>
      <c r="AF321" s="464"/>
      <c r="AG321" s="464"/>
      <c r="AH321" s="464"/>
      <c r="AI321" s="464"/>
      <c r="AJ321" s="464"/>
      <c r="AK321" s="464"/>
      <c r="AL321" s="464"/>
      <c r="AM321" s="464"/>
      <c r="AN321" s="464"/>
      <c r="AO321" s="464"/>
      <c r="AP321" s="464"/>
      <c r="AQ321" s="464"/>
      <c r="AR321" s="484" t="str">
        <f t="shared" ref="AR321:AR329" si="179">CONCATENATE($C$318," ",C321)</f>
        <v>Ô tô vận tải thùng - trọng tải: 2 t</v>
      </c>
      <c r="AS321" s="464"/>
      <c r="AT321" s="464"/>
      <c r="AU321" s="464"/>
      <c r="AV321" s="464"/>
      <c r="AW321" s="464"/>
      <c r="AX321" s="464"/>
      <c r="AY321" s="465"/>
      <c r="AZ321" s="466"/>
      <c r="BA321" s="464"/>
      <c r="BB321" s="483">
        <v>713291.63199999998</v>
      </c>
      <c r="BC321" s="485">
        <f t="shared" si="145"/>
        <v>-6615.4000000000233</v>
      </c>
    </row>
    <row r="322" spans="1:55">
      <c r="A322" s="475">
        <f>MAX($A$12:A321)+1</f>
        <v>254</v>
      </c>
      <c r="B322" s="475" t="s">
        <v>1145</v>
      </c>
      <c r="C322" s="476" t="s">
        <v>917</v>
      </c>
      <c r="D322" s="475">
        <v>250</v>
      </c>
      <c r="E322" s="480">
        <v>218983000</v>
      </c>
      <c r="F322" s="475">
        <v>17</v>
      </c>
      <c r="G322" s="481">
        <f t="shared" si="173"/>
        <v>0.9</v>
      </c>
      <c r="H322" s="477">
        <f t="shared" si="174"/>
        <v>134017.59599999999</v>
      </c>
      <c r="I322" s="475">
        <v>6.2</v>
      </c>
      <c r="J322" s="477">
        <f t="shared" si="175"/>
        <v>54307.784</v>
      </c>
      <c r="K322" s="475">
        <v>6</v>
      </c>
      <c r="L322" s="477">
        <f t="shared" si="176"/>
        <v>52555.92</v>
      </c>
      <c r="M322" s="475" t="s">
        <v>989</v>
      </c>
      <c r="N322" s="475" t="s">
        <v>1</v>
      </c>
      <c r="O322" s="481">
        <f t="shared" si="177"/>
        <v>1.02</v>
      </c>
      <c r="P322" s="475"/>
      <c r="Q322" s="477">
        <f t="shared" si="144"/>
        <v>239409.30000000002</v>
      </c>
      <c r="R322" s="475" t="s">
        <v>1141</v>
      </c>
      <c r="S322" s="482">
        <f>VLOOKUP(U322,'LuongNC QD1491'!$B$6:$G$240,6,0)*V322</f>
        <v>290785</v>
      </c>
      <c r="T322" s="483">
        <f t="shared" si="156"/>
        <v>771075.6</v>
      </c>
      <c r="U322" s="489" t="s">
        <v>1142</v>
      </c>
      <c r="V322" s="489" t="str">
        <f t="shared" si="178"/>
        <v>1</v>
      </c>
      <c r="W322" s="489"/>
      <c r="X322" s="489"/>
      <c r="Y322" s="464"/>
      <c r="Z322" s="464"/>
      <c r="AA322" s="464"/>
      <c r="AB322" s="464"/>
      <c r="AC322" s="464"/>
      <c r="AD322" s="464"/>
      <c r="AE322" s="464"/>
      <c r="AF322" s="464"/>
      <c r="AG322" s="464"/>
      <c r="AH322" s="464"/>
      <c r="AI322" s="464"/>
      <c r="AJ322" s="464"/>
      <c r="AK322" s="464"/>
      <c r="AL322" s="464"/>
      <c r="AM322" s="464"/>
      <c r="AN322" s="464"/>
      <c r="AO322" s="464"/>
      <c r="AP322" s="464"/>
      <c r="AQ322" s="464"/>
      <c r="AR322" s="484" t="str">
        <f t="shared" si="179"/>
        <v>Ô tô vận tải thùng - trọng tải: 2,5 t</v>
      </c>
      <c r="AS322" s="464"/>
      <c r="AT322" s="464"/>
      <c r="AU322" s="464"/>
      <c r="AV322" s="464"/>
      <c r="AW322" s="464"/>
      <c r="AX322" s="464"/>
      <c r="AY322" s="465"/>
      <c r="AZ322" s="466"/>
      <c r="BA322" s="464"/>
      <c r="BB322" s="483">
        <v>765266</v>
      </c>
      <c r="BC322" s="485">
        <f t="shared" si="145"/>
        <v>-5809.5999999999767</v>
      </c>
    </row>
    <row r="323" spans="1:55">
      <c r="A323" s="475">
        <f>MAX($A$12:A322)+1</f>
        <v>255</v>
      </c>
      <c r="B323" s="475" t="s">
        <v>1146</v>
      </c>
      <c r="C323" s="476" t="s">
        <v>656</v>
      </c>
      <c r="D323" s="475">
        <v>250</v>
      </c>
      <c r="E323" s="480">
        <v>317869000</v>
      </c>
      <c r="F323" s="475">
        <v>17</v>
      </c>
      <c r="G323" s="481">
        <f t="shared" si="173"/>
        <v>0.9</v>
      </c>
      <c r="H323" s="477">
        <f t="shared" si="174"/>
        <v>194535.82800000004</v>
      </c>
      <c r="I323" s="475">
        <v>6.2</v>
      </c>
      <c r="J323" s="477">
        <f t="shared" si="175"/>
        <v>78831.512000000002</v>
      </c>
      <c r="K323" s="475">
        <v>6</v>
      </c>
      <c r="L323" s="477">
        <f t="shared" si="176"/>
        <v>76288.56</v>
      </c>
      <c r="M323" s="475" t="s">
        <v>649</v>
      </c>
      <c r="N323" s="475" t="s">
        <v>2</v>
      </c>
      <c r="O323" s="481">
        <f t="shared" si="177"/>
        <v>1.03</v>
      </c>
      <c r="P323" s="475"/>
      <c r="Q323" s="477">
        <f t="shared" ref="Q323:Q389" si="180">M323*(IF(N323="diezel",$B$5,IF(N323="xăng",$B$4,0)))*O323+P323*$B$6*1.05</f>
        <v>427218.25</v>
      </c>
      <c r="R323" s="475" t="s">
        <v>1141</v>
      </c>
      <c r="S323" s="482">
        <f>VLOOKUP(U323,'LuongNC QD1491'!$B$6:$G$240,6,0)*V323</f>
        <v>290785</v>
      </c>
      <c r="T323" s="483">
        <f t="shared" si="156"/>
        <v>1067659.1499999999</v>
      </c>
      <c r="U323" s="489" t="s">
        <v>1142</v>
      </c>
      <c r="V323" s="489" t="str">
        <f t="shared" si="178"/>
        <v>1</v>
      </c>
      <c r="W323" s="489"/>
      <c r="X323" s="489"/>
      <c r="Y323" s="464"/>
      <c r="Z323" s="464"/>
      <c r="AA323" s="464"/>
      <c r="AB323" s="464"/>
      <c r="AC323" s="464"/>
      <c r="AD323" s="464"/>
      <c r="AE323" s="464"/>
      <c r="AF323" s="464"/>
      <c r="AG323" s="464"/>
      <c r="AH323" s="464"/>
      <c r="AI323" s="464"/>
      <c r="AJ323" s="464"/>
      <c r="AK323" s="464"/>
      <c r="AL323" s="464"/>
      <c r="AM323" s="464"/>
      <c r="AN323" s="464"/>
      <c r="AO323" s="464"/>
      <c r="AP323" s="464"/>
      <c r="AQ323" s="464"/>
      <c r="AR323" s="484" t="str">
        <f t="shared" si="179"/>
        <v>Ô tô vận tải thùng - trọng tải: 5 t</v>
      </c>
      <c r="AS323" s="464"/>
      <c r="AT323" s="464"/>
      <c r="AU323" s="464"/>
      <c r="AV323" s="464"/>
      <c r="AW323" s="464"/>
      <c r="AX323" s="464"/>
      <c r="AY323" s="465"/>
      <c r="AZ323" s="466"/>
      <c r="BA323" s="464"/>
      <c r="BB323" s="483">
        <v>1143842.3999999999</v>
      </c>
      <c r="BC323" s="485">
        <f t="shared" si="145"/>
        <v>76183.25</v>
      </c>
    </row>
    <row r="324" spans="1:55">
      <c r="A324" s="475">
        <f>MAX($A$12:A323)+1</f>
        <v>256</v>
      </c>
      <c r="B324" s="475" t="s">
        <v>1149</v>
      </c>
      <c r="C324" s="476" t="s">
        <v>1147</v>
      </c>
      <c r="D324" s="475">
        <v>250</v>
      </c>
      <c r="E324" s="480">
        <v>427131000</v>
      </c>
      <c r="F324" s="475">
        <v>17</v>
      </c>
      <c r="G324" s="481">
        <f t="shared" si="173"/>
        <v>0.9</v>
      </c>
      <c r="H324" s="477">
        <f t="shared" si="174"/>
        <v>261404.17199999999</v>
      </c>
      <c r="I324" s="475">
        <v>6.2</v>
      </c>
      <c r="J324" s="477">
        <f t="shared" si="175"/>
        <v>105928.488</v>
      </c>
      <c r="K324" s="475">
        <v>6</v>
      </c>
      <c r="L324" s="477">
        <f t="shared" si="176"/>
        <v>102511.44</v>
      </c>
      <c r="M324" s="475" t="s">
        <v>1148</v>
      </c>
      <c r="N324" s="475" t="s">
        <v>2</v>
      </c>
      <c r="O324" s="481">
        <f t="shared" si="177"/>
        <v>1.03</v>
      </c>
      <c r="P324" s="475"/>
      <c r="Q324" s="477">
        <f t="shared" si="180"/>
        <v>529750.63</v>
      </c>
      <c r="R324" s="475" t="s">
        <v>1141</v>
      </c>
      <c r="S324" s="482">
        <f>VLOOKUP(U324,'LuongNC QD1491'!$B$6:$G$240,6,0)*V324</f>
        <v>290785</v>
      </c>
      <c r="T324" s="483">
        <f t="shared" si="156"/>
        <v>1290379.73</v>
      </c>
      <c r="U324" s="489" t="s">
        <v>1142</v>
      </c>
      <c r="V324" s="489" t="str">
        <f t="shared" si="178"/>
        <v>1</v>
      </c>
      <c r="W324" s="489"/>
      <c r="X324" s="489"/>
      <c r="Y324" s="464"/>
      <c r="Z324" s="464"/>
      <c r="AA324" s="464"/>
      <c r="AB324" s="464"/>
      <c r="AC324" s="464"/>
      <c r="AD324" s="464"/>
      <c r="AE324" s="464"/>
      <c r="AF324" s="464"/>
      <c r="AG324" s="464"/>
      <c r="AH324" s="464"/>
      <c r="AI324" s="464"/>
      <c r="AJ324" s="464"/>
      <c r="AK324" s="464"/>
      <c r="AL324" s="464"/>
      <c r="AM324" s="464"/>
      <c r="AN324" s="464"/>
      <c r="AO324" s="464"/>
      <c r="AP324" s="464"/>
      <c r="AQ324" s="464"/>
      <c r="AR324" s="484" t="str">
        <f t="shared" si="179"/>
        <v>Ô tô vận tải thùng - trọng tải: 7 t</v>
      </c>
      <c r="AS324" s="464"/>
      <c r="AT324" s="464"/>
      <c r="AU324" s="464"/>
      <c r="AV324" s="464"/>
      <c r="AW324" s="464"/>
      <c r="AX324" s="464"/>
      <c r="AY324" s="465"/>
      <c r="AZ324" s="466"/>
      <c r="BA324" s="464"/>
      <c r="BB324" s="483">
        <v>1388755.3599999999</v>
      </c>
      <c r="BC324" s="485">
        <f t="shared" si="145"/>
        <v>98375.629999999888</v>
      </c>
    </row>
    <row r="325" spans="1:55">
      <c r="A325" s="475">
        <f>MAX($A$12:A324)+1</f>
        <v>257</v>
      </c>
      <c r="B325" s="475" t="s">
        <v>1151</v>
      </c>
      <c r="C325" s="476" t="s">
        <v>633</v>
      </c>
      <c r="D325" s="475">
        <v>250</v>
      </c>
      <c r="E325" s="480">
        <v>560241000</v>
      </c>
      <c r="F325" s="475">
        <v>16</v>
      </c>
      <c r="G325" s="481">
        <f t="shared" si="173"/>
        <v>0.9</v>
      </c>
      <c r="H325" s="477">
        <f t="shared" si="174"/>
        <v>322698.81599999999</v>
      </c>
      <c r="I325" s="475">
        <v>6.2</v>
      </c>
      <c r="J325" s="477">
        <f t="shared" si="175"/>
        <v>138939.76800000001</v>
      </c>
      <c r="K325" s="475">
        <v>6</v>
      </c>
      <c r="L325" s="477">
        <f t="shared" si="176"/>
        <v>134457.84</v>
      </c>
      <c r="M325" s="475" t="s">
        <v>548</v>
      </c>
      <c r="N325" s="475" t="s">
        <v>2</v>
      </c>
      <c r="O325" s="481">
        <f t="shared" si="177"/>
        <v>1.03</v>
      </c>
      <c r="P325" s="475"/>
      <c r="Q325" s="477">
        <f t="shared" si="180"/>
        <v>649371.74</v>
      </c>
      <c r="R325" s="475" t="s">
        <v>1141</v>
      </c>
      <c r="S325" s="482">
        <f>VLOOKUP(U325,'LuongNC QD1491'!$B$6:$G$240,6,0)*V325</f>
        <v>290785</v>
      </c>
      <c r="T325" s="483">
        <f t="shared" si="156"/>
        <v>1536253.1639999999</v>
      </c>
      <c r="U325" s="489" t="s">
        <v>1150</v>
      </c>
      <c r="V325" s="489" t="str">
        <f t="shared" si="178"/>
        <v>1</v>
      </c>
      <c r="W325" s="489"/>
      <c r="X325" s="489"/>
      <c r="Y325" s="464"/>
      <c r="Z325" s="464"/>
      <c r="AA325" s="464"/>
      <c r="AB325" s="464"/>
      <c r="AC325" s="464"/>
      <c r="AD325" s="464"/>
      <c r="AE325" s="464"/>
      <c r="AF325" s="464"/>
      <c r="AG325" s="464"/>
      <c r="AH325" s="464"/>
      <c r="AI325" s="464"/>
      <c r="AJ325" s="464"/>
      <c r="AK325" s="464"/>
      <c r="AL325" s="464"/>
      <c r="AM325" s="464"/>
      <c r="AN325" s="464"/>
      <c r="AO325" s="464"/>
      <c r="AP325" s="464"/>
      <c r="AQ325" s="464"/>
      <c r="AR325" s="484" t="str">
        <f t="shared" si="179"/>
        <v>Ô tô vận tải thùng - trọng tải: 10 t</v>
      </c>
      <c r="AS325" s="464"/>
      <c r="AT325" s="464"/>
      <c r="AU325" s="464"/>
      <c r="AV325" s="464"/>
      <c r="AW325" s="464"/>
      <c r="AX325" s="464"/>
      <c r="AY325" s="465"/>
      <c r="AZ325" s="466"/>
      <c r="BA325" s="464"/>
      <c r="BB325" s="483">
        <v>1660519.9040000001</v>
      </c>
      <c r="BC325" s="485">
        <f t="shared" si="145"/>
        <v>124266.74000000022</v>
      </c>
    </row>
    <row r="326" spans="1:55">
      <c r="A326" s="475">
        <f>MAX($A$12:A325)+1</f>
        <v>258</v>
      </c>
      <c r="B326" s="475" t="s">
        <v>1154</v>
      </c>
      <c r="C326" s="476" t="s">
        <v>636</v>
      </c>
      <c r="D326" s="475">
        <v>260</v>
      </c>
      <c r="E326" s="480">
        <v>606044000</v>
      </c>
      <c r="F326" s="475">
        <v>16</v>
      </c>
      <c r="G326" s="481">
        <f t="shared" si="173"/>
        <v>0.9</v>
      </c>
      <c r="H326" s="477">
        <f t="shared" si="174"/>
        <v>335655.13846153847</v>
      </c>
      <c r="I326" s="475">
        <v>6.2</v>
      </c>
      <c r="J326" s="477">
        <f t="shared" si="175"/>
        <v>144518.18461538461</v>
      </c>
      <c r="K326" s="475">
        <v>6</v>
      </c>
      <c r="L326" s="477">
        <f t="shared" si="176"/>
        <v>139856.30769230769</v>
      </c>
      <c r="M326" s="475" t="s">
        <v>1152</v>
      </c>
      <c r="N326" s="475" t="s">
        <v>2</v>
      </c>
      <c r="O326" s="481">
        <f t="shared" si="177"/>
        <v>1.03</v>
      </c>
      <c r="P326" s="475"/>
      <c r="Q326" s="477">
        <f t="shared" si="180"/>
        <v>700637.93</v>
      </c>
      <c r="R326" s="475" t="s">
        <v>1153</v>
      </c>
      <c r="S326" s="482">
        <f>VLOOKUP(U326,'LuongNC QD1491'!$B$6:$G$240,6,0)*V326</f>
        <v>344999.15254237287</v>
      </c>
      <c r="T326" s="483">
        <f t="shared" si="156"/>
        <v>1665666.7133116038</v>
      </c>
      <c r="U326" s="489" t="s">
        <v>664</v>
      </c>
      <c r="V326" s="489" t="str">
        <f t="shared" si="178"/>
        <v>1</v>
      </c>
      <c r="W326" s="489"/>
      <c r="X326" s="489"/>
      <c r="Y326" s="464"/>
      <c r="Z326" s="464"/>
      <c r="AA326" s="464"/>
      <c r="AB326" s="464"/>
      <c r="AC326" s="464"/>
      <c r="AD326" s="464"/>
      <c r="AE326" s="464"/>
      <c r="AF326" s="464"/>
      <c r="AG326" s="464"/>
      <c r="AH326" s="464"/>
      <c r="AI326" s="464"/>
      <c r="AJ326" s="464"/>
      <c r="AK326" s="464"/>
      <c r="AL326" s="464"/>
      <c r="AM326" s="464"/>
      <c r="AN326" s="464"/>
      <c r="AO326" s="464"/>
      <c r="AP326" s="464"/>
      <c r="AQ326" s="464"/>
      <c r="AR326" s="484" t="str">
        <f t="shared" si="179"/>
        <v>Ô tô vận tải thùng - trọng tải: 12 t</v>
      </c>
      <c r="AS326" s="464"/>
      <c r="AT326" s="464"/>
      <c r="AU326" s="464"/>
      <c r="AV326" s="464"/>
      <c r="AW326" s="464"/>
      <c r="AX326" s="464"/>
      <c r="AY326" s="465"/>
      <c r="AZ326" s="466"/>
      <c r="BA326" s="464"/>
      <c r="BB326" s="483">
        <v>1797993.4907692308</v>
      </c>
      <c r="BC326" s="485">
        <f t="shared" si="145"/>
        <v>132326.777457627</v>
      </c>
    </row>
    <row r="327" spans="1:55">
      <c r="A327" s="475">
        <f>MAX($A$12:A326)+1</f>
        <v>259</v>
      </c>
      <c r="B327" s="475" t="s">
        <v>1155</v>
      </c>
      <c r="C327" s="476" t="s">
        <v>616</v>
      </c>
      <c r="D327" s="475">
        <v>260</v>
      </c>
      <c r="E327" s="480">
        <v>739497000</v>
      </c>
      <c r="F327" s="475">
        <v>16</v>
      </c>
      <c r="G327" s="481">
        <f t="shared" si="173"/>
        <v>0.9</v>
      </c>
      <c r="H327" s="477">
        <f t="shared" si="174"/>
        <v>409567.56923076924</v>
      </c>
      <c r="I327" s="475">
        <v>6.2</v>
      </c>
      <c r="J327" s="477">
        <f t="shared" si="175"/>
        <v>176341.59230769231</v>
      </c>
      <c r="K327" s="475">
        <v>6</v>
      </c>
      <c r="L327" s="477">
        <f t="shared" si="176"/>
        <v>170653.15384615384</v>
      </c>
      <c r="M327" s="475" t="s">
        <v>551</v>
      </c>
      <c r="N327" s="475" t="s">
        <v>2</v>
      </c>
      <c r="O327" s="481">
        <f t="shared" si="177"/>
        <v>1.03</v>
      </c>
      <c r="P327" s="475"/>
      <c r="Q327" s="477">
        <f t="shared" si="180"/>
        <v>786081.58000000007</v>
      </c>
      <c r="R327" s="475" t="s">
        <v>1153</v>
      </c>
      <c r="S327" s="482">
        <f>VLOOKUP(U327,'LuongNC QD1491'!$B$6:$G$240,6,0)*V327</f>
        <v>344999.15254237287</v>
      </c>
      <c r="T327" s="483">
        <f t="shared" si="156"/>
        <v>1887643.0479269885</v>
      </c>
      <c r="U327" s="489" t="s">
        <v>664</v>
      </c>
      <c r="V327" s="489" t="str">
        <f t="shared" si="178"/>
        <v>1</v>
      </c>
      <c r="W327" s="489"/>
      <c r="X327" s="489"/>
      <c r="Y327" s="464"/>
      <c r="Z327" s="464"/>
      <c r="AA327" s="464"/>
      <c r="AB327" s="464"/>
      <c r="AC327" s="464"/>
      <c r="AD327" s="464"/>
      <c r="AE327" s="464"/>
      <c r="AF327" s="464"/>
      <c r="AG327" s="464"/>
      <c r="AH327" s="464"/>
      <c r="AI327" s="464"/>
      <c r="AJ327" s="464"/>
      <c r="AK327" s="464"/>
      <c r="AL327" s="464"/>
      <c r="AM327" s="464"/>
      <c r="AN327" s="464"/>
      <c r="AO327" s="464"/>
      <c r="AP327" s="464"/>
      <c r="AQ327" s="464"/>
      <c r="AR327" s="484" t="str">
        <f t="shared" si="179"/>
        <v>Ô tô vận tải thùng - trọng tải: 15 t</v>
      </c>
      <c r="AS327" s="464"/>
      <c r="AT327" s="464"/>
      <c r="AU327" s="464"/>
      <c r="AV327" s="464"/>
      <c r="AW327" s="464"/>
      <c r="AX327" s="464"/>
      <c r="AY327" s="465"/>
      <c r="AZ327" s="466"/>
      <c r="BA327" s="464"/>
      <c r="BB327" s="483">
        <v>2038463.4753846154</v>
      </c>
      <c r="BC327" s="485">
        <f t="shared" si="145"/>
        <v>150820.42745762691</v>
      </c>
    </row>
    <row r="328" spans="1:55">
      <c r="A328" s="475">
        <f>MAX($A$12:A327)+1</f>
        <v>260</v>
      </c>
      <c r="B328" s="475" t="s">
        <v>1156</v>
      </c>
      <c r="C328" s="476" t="s">
        <v>642</v>
      </c>
      <c r="D328" s="475">
        <v>270</v>
      </c>
      <c r="E328" s="480">
        <v>1248374000</v>
      </c>
      <c r="F328" s="475">
        <v>14</v>
      </c>
      <c r="G328" s="481">
        <f t="shared" si="173"/>
        <v>0.9</v>
      </c>
      <c r="H328" s="477">
        <f t="shared" si="174"/>
        <v>582574.53333333344</v>
      </c>
      <c r="I328" s="475">
        <v>5.4</v>
      </c>
      <c r="J328" s="477">
        <f t="shared" si="175"/>
        <v>249674.80000000005</v>
      </c>
      <c r="K328" s="475">
        <v>6</v>
      </c>
      <c r="L328" s="477">
        <f t="shared" si="176"/>
        <v>277416.44444444444</v>
      </c>
      <c r="M328" s="475" t="s">
        <v>720</v>
      </c>
      <c r="N328" s="475" t="s">
        <v>2</v>
      </c>
      <c r="O328" s="481">
        <f t="shared" si="177"/>
        <v>1.03</v>
      </c>
      <c r="P328" s="475"/>
      <c r="Q328" s="477">
        <f t="shared" si="180"/>
        <v>956968.88</v>
      </c>
      <c r="R328" s="475" t="s">
        <v>1153</v>
      </c>
      <c r="S328" s="482">
        <f>VLOOKUP(U328,'LuongNC QD1491'!$B$6:$G$240,6,0)*V328</f>
        <v>344999.15254237287</v>
      </c>
      <c r="T328" s="483">
        <f t="shared" si="156"/>
        <v>2411633.8103201506</v>
      </c>
      <c r="U328" s="489" t="s">
        <v>664</v>
      </c>
      <c r="V328" s="489" t="str">
        <f t="shared" si="178"/>
        <v>1</v>
      </c>
      <c r="W328" s="489"/>
      <c r="X328" s="489"/>
      <c r="Y328" s="464"/>
      <c r="Z328" s="464"/>
      <c r="AA328" s="464"/>
      <c r="AB328" s="464"/>
      <c r="AC328" s="464"/>
      <c r="AD328" s="464"/>
      <c r="AE328" s="464"/>
      <c r="AF328" s="464"/>
      <c r="AG328" s="464"/>
      <c r="AH328" s="464"/>
      <c r="AI328" s="464"/>
      <c r="AJ328" s="464"/>
      <c r="AK328" s="464"/>
      <c r="AL328" s="464"/>
      <c r="AM328" s="464"/>
      <c r="AN328" s="464"/>
      <c r="AO328" s="464"/>
      <c r="AP328" s="464"/>
      <c r="AQ328" s="464"/>
      <c r="AR328" s="484" t="str">
        <f t="shared" si="179"/>
        <v>Ô tô vận tải thùng - trọng tải: 20 t</v>
      </c>
      <c r="AS328" s="464"/>
      <c r="AT328" s="464"/>
      <c r="AU328" s="464"/>
      <c r="AV328" s="464"/>
      <c r="AW328" s="464"/>
      <c r="AX328" s="464"/>
      <c r="AY328" s="465"/>
      <c r="AZ328" s="466"/>
      <c r="BA328" s="464"/>
      <c r="BB328" s="483">
        <v>2599441.5377777778</v>
      </c>
      <c r="BC328" s="485">
        <f t="shared" si="145"/>
        <v>187807.72745762719</v>
      </c>
    </row>
    <row r="329" spans="1:55">
      <c r="A329" s="475">
        <f>MAX($A$12:A328)+1</f>
        <v>261</v>
      </c>
      <c r="B329" s="475" t="s">
        <v>6872</v>
      </c>
      <c r="C329" s="476" t="s">
        <v>1157</v>
      </c>
      <c r="D329" s="475">
        <v>270</v>
      </c>
      <c r="E329" s="480">
        <v>1976364000</v>
      </c>
      <c r="F329" s="475">
        <v>14</v>
      </c>
      <c r="G329" s="481">
        <f t="shared" si="173"/>
        <v>0.9</v>
      </c>
      <c r="H329" s="477">
        <f t="shared" si="174"/>
        <v>922303.2</v>
      </c>
      <c r="I329" s="475">
        <v>5.4</v>
      </c>
      <c r="J329" s="477">
        <f t="shared" si="175"/>
        <v>395272.80000000005</v>
      </c>
      <c r="K329" s="475">
        <v>6</v>
      </c>
      <c r="L329" s="477">
        <f t="shared" si="176"/>
        <v>439192</v>
      </c>
      <c r="M329" s="475" t="s">
        <v>1158</v>
      </c>
      <c r="N329" s="475" t="s">
        <v>2</v>
      </c>
      <c r="O329" s="481">
        <f t="shared" si="177"/>
        <v>1.03</v>
      </c>
      <c r="P329" s="475"/>
      <c r="Q329" s="477">
        <f t="shared" si="180"/>
        <v>1059501.26</v>
      </c>
      <c r="R329" s="475" t="s">
        <v>1159</v>
      </c>
      <c r="S329" s="482">
        <f>VLOOKUP(U329,'LuongNC QD1491'!$B$6:$G$240,6,0)*V329</f>
        <v>344999.15254237287</v>
      </c>
      <c r="T329" s="483">
        <f t="shared" si="156"/>
        <v>3161268.4125423725</v>
      </c>
      <c r="U329" s="489" t="s">
        <v>671</v>
      </c>
      <c r="V329" s="489" t="str">
        <f t="shared" si="178"/>
        <v>1</v>
      </c>
      <c r="W329" s="489"/>
      <c r="X329" s="489"/>
      <c r="Y329" s="464"/>
      <c r="Z329" s="464"/>
      <c r="AA329" s="464"/>
      <c r="AB329" s="464"/>
      <c r="AC329" s="464"/>
      <c r="AD329" s="464"/>
      <c r="AE329" s="464"/>
      <c r="AF329" s="464"/>
      <c r="AG329" s="464"/>
      <c r="AH329" s="464"/>
      <c r="AI329" s="464"/>
      <c r="AJ329" s="464"/>
      <c r="AK329" s="464"/>
      <c r="AL329" s="464"/>
      <c r="AM329" s="464"/>
      <c r="AN329" s="464"/>
      <c r="AO329" s="464"/>
      <c r="AP329" s="464"/>
      <c r="AQ329" s="464"/>
      <c r="AR329" s="484" t="str">
        <f t="shared" si="179"/>
        <v>Ô tô vận tải thùng - trọng tải: 32 t</v>
      </c>
      <c r="AS329" s="464"/>
      <c r="AT329" s="464"/>
      <c r="AU329" s="464"/>
      <c r="AV329" s="464"/>
      <c r="AW329" s="464"/>
      <c r="AX329" s="464"/>
      <c r="AY329" s="465"/>
      <c r="AZ329" s="466"/>
      <c r="BA329" s="464"/>
      <c r="BB329" s="483">
        <v>3371268.52</v>
      </c>
      <c r="BC329" s="485">
        <f t="shared" si="145"/>
        <v>210000.10745762754</v>
      </c>
    </row>
    <row r="330" spans="1:55">
      <c r="A330" s="475"/>
      <c r="B330" s="475" t="s">
        <v>1160</v>
      </c>
      <c r="C330" s="476" t="s">
        <v>1161</v>
      </c>
      <c r="D330" s="475"/>
      <c r="E330" s="477"/>
      <c r="F330" s="475"/>
      <c r="G330" s="477"/>
      <c r="H330" s="475"/>
      <c r="I330" s="475"/>
      <c r="J330" s="475"/>
      <c r="K330" s="475"/>
      <c r="L330" s="475"/>
      <c r="M330" s="475"/>
      <c r="N330" s="475"/>
      <c r="O330" s="475"/>
      <c r="P330" s="475"/>
      <c r="Q330" s="477"/>
      <c r="R330" s="475"/>
      <c r="S330" s="477"/>
      <c r="T330" s="482"/>
      <c r="U330" s="464"/>
      <c r="V330" s="464"/>
      <c r="W330" s="464"/>
      <c r="X330" s="464"/>
      <c r="Y330" s="464"/>
      <c r="Z330" s="464"/>
      <c r="AA330" s="464"/>
      <c r="AB330" s="464"/>
      <c r="AC330" s="464"/>
      <c r="AD330" s="464"/>
      <c r="AE330" s="464"/>
      <c r="AF330" s="464"/>
      <c r="AG330" s="464"/>
      <c r="AH330" s="464"/>
      <c r="AI330" s="464"/>
      <c r="AJ330" s="464"/>
      <c r="AK330" s="464"/>
      <c r="AL330" s="464"/>
      <c r="AM330" s="464"/>
      <c r="AN330" s="464"/>
      <c r="AO330" s="464"/>
      <c r="AP330" s="464"/>
      <c r="AQ330" s="464"/>
      <c r="AR330" s="487"/>
      <c r="AS330" s="464"/>
      <c r="AT330" s="464"/>
      <c r="AU330" s="464"/>
      <c r="AV330" s="464"/>
      <c r="AW330" s="464"/>
      <c r="AX330" s="464"/>
      <c r="AY330" s="465"/>
      <c r="AZ330" s="466"/>
      <c r="BA330" s="464"/>
      <c r="BB330" s="482"/>
      <c r="BC330" s="485">
        <f t="shared" si="145"/>
        <v>0</v>
      </c>
    </row>
    <row r="331" spans="1:55">
      <c r="A331" s="475">
        <f>MAX($A$12:A330)+1</f>
        <v>262</v>
      </c>
      <c r="B331" s="475" t="s">
        <v>1162</v>
      </c>
      <c r="C331" s="476" t="s">
        <v>917</v>
      </c>
      <c r="D331" s="475">
        <v>260</v>
      </c>
      <c r="E331" s="480">
        <v>248104000</v>
      </c>
      <c r="F331" s="475">
        <v>17</v>
      </c>
      <c r="G331" s="481">
        <f t="shared" ref="G331:G340" si="181">IF(E331 &gt;=30000000,0.9,1)</f>
        <v>0.9</v>
      </c>
      <c r="H331" s="477">
        <f t="shared" ref="H331:H340" si="182">F331%*E331*G331/D331</f>
        <v>145999.66153846154</v>
      </c>
      <c r="I331" s="475">
        <v>7.5</v>
      </c>
      <c r="J331" s="477">
        <f t="shared" ref="J331:J340" si="183">I331%*E331/D331</f>
        <v>71568.461538461532</v>
      </c>
      <c r="K331" s="475">
        <v>6</v>
      </c>
      <c r="L331" s="477">
        <f t="shared" ref="L331:L340" si="184">K331%*E331/D331</f>
        <v>57254.769230769234</v>
      </c>
      <c r="M331" s="475" t="s">
        <v>614</v>
      </c>
      <c r="N331" s="475" t="s">
        <v>1</v>
      </c>
      <c r="O331" s="481">
        <f t="shared" ref="O331:O340" si="185">IF(N331="diezel",1.03,IF(N331="xăng",1.02,0))</f>
        <v>1.02</v>
      </c>
      <c r="P331" s="475"/>
      <c r="Q331" s="477">
        <f t="shared" si="180"/>
        <v>349905.9</v>
      </c>
      <c r="R331" s="475" t="s">
        <v>1141</v>
      </c>
      <c r="S331" s="482">
        <f>VLOOKUP(U331,'LuongNC QD1491'!$B$6:$G$240,6,0)*V331</f>
        <v>290785</v>
      </c>
      <c r="T331" s="483">
        <f t="shared" si="156"/>
        <v>915513.79230769235</v>
      </c>
      <c r="U331" s="489" t="s">
        <v>1142</v>
      </c>
      <c r="V331" s="489" t="str">
        <f t="shared" ref="V331:V337" si="186">LEFT(R331,1)</f>
        <v>1</v>
      </c>
      <c r="W331" s="464"/>
      <c r="X331" s="464"/>
      <c r="Y331" s="464"/>
      <c r="Z331" s="464"/>
      <c r="AA331" s="464"/>
      <c r="AB331" s="464"/>
      <c r="AC331" s="464"/>
      <c r="AD331" s="464"/>
      <c r="AE331" s="464"/>
      <c r="AF331" s="464"/>
      <c r="AG331" s="464"/>
      <c r="AH331" s="464"/>
      <c r="AI331" s="464"/>
      <c r="AJ331" s="464"/>
      <c r="AK331" s="464"/>
      <c r="AL331" s="464"/>
      <c r="AM331" s="464"/>
      <c r="AN331" s="464"/>
      <c r="AO331" s="464"/>
      <c r="AP331" s="464"/>
      <c r="AQ331" s="464"/>
      <c r="AR331" s="484" t="str">
        <f>CONCATENATE($C$330," ",C331)</f>
        <v>Ô tô tự đổ - trọng tải: 2,5 t</v>
      </c>
      <c r="AS331" s="464"/>
      <c r="AT331" s="464"/>
      <c r="AU331" s="464"/>
      <c r="AV331" s="464"/>
      <c r="AW331" s="464"/>
      <c r="AX331" s="464"/>
      <c r="AY331" s="465"/>
      <c r="AZ331" s="466"/>
      <c r="BA331" s="464"/>
      <c r="BB331" s="483">
        <v>914538.9923076923</v>
      </c>
      <c r="BC331" s="485">
        <f t="shared" si="145"/>
        <v>-974.80000000004657</v>
      </c>
    </row>
    <row r="332" spans="1:55">
      <c r="A332" s="475">
        <f>MAX($A$12:A331)+1</f>
        <v>263</v>
      </c>
      <c r="B332" s="475" t="s">
        <v>1163</v>
      </c>
      <c r="C332" s="476" t="s">
        <v>656</v>
      </c>
      <c r="D332" s="475">
        <v>260</v>
      </c>
      <c r="E332" s="480">
        <v>437559000</v>
      </c>
      <c r="F332" s="475">
        <v>17</v>
      </c>
      <c r="G332" s="481">
        <f t="shared" si="181"/>
        <v>0.9</v>
      </c>
      <c r="H332" s="477">
        <f t="shared" si="182"/>
        <v>257486.64230769229</v>
      </c>
      <c r="I332" s="475">
        <v>7.5</v>
      </c>
      <c r="J332" s="477">
        <f t="shared" si="183"/>
        <v>126218.94230769231</v>
      </c>
      <c r="K332" s="475">
        <v>6</v>
      </c>
      <c r="L332" s="477">
        <f t="shared" si="184"/>
        <v>100975.15384615384</v>
      </c>
      <c r="M332" s="475" t="s">
        <v>1152</v>
      </c>
      <c r="N332" s="475" t="s">
        <v>2</v>
      </c>
      <c r="O332" s="481">
        <f t="shared" si="185"/>
        <v>1.03</v>
      </c>
      <c r="P332" s="475"/>
      <c r="Q332" s="477">
        <f t="shared" si="180"/>
        <v>700637.93</v>
      </c>
      <c r="R332" s="475" t="s">
        <v>1141</v>
      </c>
      <c r="S332" s="482">
        <f>VLOOKUP(U332,'LuongNC QD1491'!$B$6:$G$240,6,0)*V332</f>
        <v>290785</v>
      </c>
      <c r="T332" s="483">
        <f t="shared" si="156"/>
        <v>1476103.6684615384</v>
      </c>
      <c r="U332" s="489" t="s">
        <v>1142</v>
      </c>
      <c r="V332" s="489" t="str">
        <f t="shared" si="186"/>
        <v>1</v>
      </c>
      <c r="W332" s="464"/>
      <c r="X332" s="464"/>
      <c r="Y332" s="464"/>
      <c r="Z332" s="464"/>
      <c r="AA332" s="464"/>
      <c r="AB332" s="464"/>
      <c r="AC332" s="464"/>
      <c r="AD332" s="464"/>
      <c r="AE332" s="464"/>
      <c r="AF332" s="464"/>
      <c r="AG332" s="464"/>
      <c r="AH332" s="464"/>
      <c r="AI332" s="464"/>
      <c r="AJ332" s="464"/>
      <c r="AK332" s="464"/>
      <c r="AL332" s="464"/>
      <c r="AM332" s="464"/>
      <c r="AN332" s="464"/>
      <c r="AO332" s="464"/>
      <c r="AP332" s="464"/>
      <c r="AQ332" s="464"/>
      <c r="AR332" s="484" t="str">
        <f t="shared" ref="AR332:AR340" si="187">CONCATENATE($C$330," ",C332)</f>
        <v>Ô tô tự đổ - trọng tải: 5 t</v>
      </c>
      <c r="AS332" s="464"/>
      <c r="AT332" s="464"/>
      <c r="AU332" s="464"/>
      <c r="AV332" s="464"/>
      <c r="AW332" s="464"/>
      <c r="AX332" s="464"/>
      <c r="AY332" s="465"/>
      <c r="AZ332" s="466"/>
      <c r="BA332" s="464"/>
      <c r="BB332" s="483">
        <v>1611466.5984615386</v>
      </c>
      <c r="BC332" s="485">
        <f t="shared" si="145"/>
        <v>135362.93000000017</v>
      </c>
    </row>
    <row r="333" spans="1:55">
      <c r="A333" s="475">
        <f>MAX($A$12:A332)+1</f>
        <v>264</v>
      </c>
      <c r="B333" s="475" t="s">
        <v>1164</v>
      </c>
      <c r="C333" s="476" t="s">
        <v>1147</v>
      </c>
      <c r="D333" s="475">
        <v>260</v>
      </c>
      <c r="E333" s="480">
        <v>616643000</v>
      </c>
      <c r="F333" s="475">
        <v>17</v>
      </c>
      <c r="G333" s="481">
        <f t="shared" si="181"/>
        <v>0.9</v>
      </c>
      <c r="H333" s="477">
        <f t="shared" si="182"/>
        <v>362870.68846153852</v>
      </c>
      <c r="I333" s="475">
        <v>7.3</v>
      </c>
      <c r="J333" s="477">
        <f t="shared" si="183"/>
        <v>173134.38076923077</v>
      </c>
      <c r="K333" s="475">
        <v>6</v>
      </c>
      <c r="L333" s="477">
        <f t="shared" si="184"/>
        <v>142302.23076923078</v>
      </c>
      <c r="M333" s="475" t="s">
        <v>551</v>
      </c>
      <c r="N333" s="475" t="s">
        <v>2</v>
      </c>
      <c r="O333" s="481">
        <f t="shared" si="185"/>
        <v>1.03</v>
      </c>
      <c r="P333" s="475"/>
      <c r="Q333" s="477">
        <f t="shared" si="180"/>
        <v>786081.58000000007</v>
      </c>
      <c r="R333" s="475" t="s">
        <v>1141</v>
      </c>
      <c r="S333" s="482">
        <f>VLOOKUP(U333,'LuongNC QD1491'!$B$6:$G$240,6,0)*V333</f>
        <v>290785</v>
      </c>
      <c r="T333" s="483">
        <f t="shared" si="156"/>
        <v>1755173.8800000001</v>
      </c>
      <c r="U333" s="489" t="s">
        <v>1142</v>
      </c>
      <c r="V333" s="489" t="str">
        <f t="shared" si="186"/>
        <v>1</v>
      </c>
      <c r="W333" s="464"/>
      <c r="X333" s="464"/>
      <c r="Y333" s="464"/>
      <c r="Z333" s="464"/>
      <c r="AA333" s="464"/>
      <c r="AB333" s="464"/>
      <c r="AC333" s="464"/>
      <c r="AD333" s="464"/>
      <c r="AE333" s="464"/>
      <c r="AF333" s="464"/>
      <c r="AG333" s="464"/>
      <c r="AH333" s="464"/>
      <c r="AI333" s="464"/>
      <c r="AJ333" s="464"/>
      <c r="AK333" s="464"/>
      <c r="AL333" s="464"/>
      <c r="AM333" s="464"/>
      <c r="AN333" s="464"/>
      <c r="AO333" s="464"/>
      <c r="AP333" s="464"/>
      <c r="AQ333" s="464"/>
      <c r="AR333" s="484" t="str">
        <f t="shared" si="187"/>
        <v>Ô tô tự đổ - trọng tải: 7 t</v>
      </c>
      <c r="AS333" s="464"/>
      <c r="AT333" s="464"/>
      <c r="AU333" s="464"/>
      <c r="AV333" s="464"/>
      <c r="AW333" s="464"/>
      <c r="AX333" s="464"/>
      <c r="AY333" s="465"/>
      <c r="AZ333" s="466"/>
      <c r="BA333" s="464"/>
      <c r="BB333" s="483">
        <v>1909030.46</v>
      </c>
      <c r="BC333" s="485">
        <f t="shared" si="145"/>
        <v>153856.57999999984</v>
      </c>
    </row>
    <row r="334" spans="1:55">
      <c r="A334" s="475">
        <f>MAX($A$12:A333)+1</f>
        <v>265</v>
      </c>
      <c r="B334" s="475" t="s">
        <v>1165</v>
      </c>
      <c r="C334" s="476" t="s">
        <v>633</v>
      </c>
      <c r="D334" s="475">
        <v>280</v>
      </c>
      <c r="E334" s="480">
        <v>704070000</v>
      </c>
      <c r="F334" s="475">
        <v>17</v>
      </c>
      <c r="G334" s="481">
        <f t="shared" si="181"/>
        <v>0.9</v>
      </c>
      <c r="H334" s="477">
        <f t="shared" si="182"/>
        <v>384723.96428571432</v>
      </c>
      <c r="I334" s="475">
        <v>7.3</v>
      </c>
      <c r="J334" s="477">
        <f t="shared" si="183"/>
        <v>183561.10714285713</v>
      </c>
      <c r="K334" s="475">
        <v>6</v>
      </c>
      <c r="L334" s="477">
        <f t="shared" si="184"/>
        <v>150872.14285714287</v>
      </c>
      <c r="M334" s="475" t="s">
        <v>516</v>
      </c>
      <c r="N334" s="475" t="s">
        <v>2</v>
      </c>
      <c r="O334" s="481">
        <f t="shared" si="185"/>
        <v>1.03</v>
      </c>
      <c r="P334" s="475"/>
      <c r="Q334" s="477">
        <f t="shared" si="180"/>
        <v>974057.61</v>
      </c>
      <c r="R334" s="475" t="s">
        <v>1141</v>
      </c>
      <c r="S334" s="482">
        <f>VLOOKUP(U334,'LuongNC QD1491'!$B$6:$G$240,6,0)*V334</f>
        <v>290785</v>
      </c>
      <c r="T334" s="483">
        <f t="shared" si="156"/>
        <v>1983999.8242857144</v>
      </c>
      <c r="U334" s="489" t="s">
        <v>1142</v>
      </c>
      <c r="V334" s="489" t="str">
        <f t="shared" si="186"/>
        <v>1</v>
      </c>
      <c r="W334" s="464"/>
      <c r="X334" s="464"/>
      <c r="Y334" s="464"/>
      <c r="Z334" s="464"/>
      <c r="AA334" s="464"/>
      <c r="AB334" s="464"/>
      <c r="AC334" s="464"/>
      <c r="AD334" s="464"/>
      <c r="AE334" s="464"/>
      <c r="AF334" s="464"/>
      <c r="AG334" s="464"/>
      <c r="AH334" s="464"/>
      <c r="AI334" s="464"/>
      <c r="AJ334" s="464"/>
      <c r="AK334" s="464"/>
      <c r="AL334" s="464"/>
      <c r="AM334" s="464"/>
      <c r="AN334" s="464"/>
      <c r="AO334" s="464"/>
      <c r="AP334" s="464"/>
      <c r="AQ334" s="464"/>
      <c r="AR334" s="484" t="str">
        <f t="shared" si="187"/>
        <v>Ô tô tự đổ - trọng tải: 10 t</v>
      </c>
      <c r="AS334" s="464"/>
      <c r="AT334" s="464"/>
      <c r="AU334" s="464"/>
      <c r="AV334" s="464"/>
      <c r="AW334" s="464"/>
      <c r="AX334" s="464"/>
      <c r="AY334" s="465"/>
      <c r="AZ334" s="466"/>
      <c r="BA334" s="464"/>
      <c r="BB334" s="483">
        <v>2178542.4342857143</v>
      </c>
      <c r="BC334" s="485">
        <f t="shared" ref="BC334:BC397" si="188">BB334-T334</f>
        <v>194542.60999999987</v>
      </c>
    </row>
    <row r="335" spans="1:55">
      <c r="A335" s="475">
        <f>MAX($A$12:A334)+1</f>
        <v>266</v>
      </c>
      <c r="B335" s="475" t="s">
        <v>1166</v>
      </c>
      <c r="C335" s="476" t="s">
        <v>636</v>
      </c>
      <c r="D335" s="475">
        <v>280</v>
      </c>
      <c r="E335" s="480">
        <v>812415000</v>
      </c>
      <c r="F335" s="475">
        <v>17</v>
      </c>
      <c r="G335" s="481">
        <f t="shared" si="181"/>
        <v>0.9</v>
      </c>
      <c r="H335" s="477">
        <f t="shared" si="182"/>
        <v>443926.76785714284</v>
      </c>
      <c r="I335" s="475">
        <v>7.3</v>
      </c>
      <c r="J335" s="477">
        <f t="shared" si="183"/>
        <v>211808.19642857142</v>
      </c>
      <c r="K335" s="475">
        <v>6</v>
      </c>
      <c r="L335" s="477">
        <f t="shared" si="184"/>
        <v>174088.92857142858</v>
      </c>
      <c r="M335" s="475" t="s">
        <v>496</v>
      </c>
      <c r="N335" s="475" t="s">
        <v>2</v>
      </c>
      <c r="O335" s="481">
        <f t="shared" si="185"/>
        <v>1.03</v>
      </c>
      <c r="P335" s="475"/>
      <c r="Q335" s="477">
        <f t="shared" si="180"/>
        <v>1110767.45</v>
      </c>
      <c r="R335" s="475" t="s">
        <v>1153</v>
      </c>
      <c r="S335" s="482">
        <f>VLOOKUP(U335,'LuongNC QD1491'!$B$6:$G$240,6,0)*V335</f>
        <v>344999.15254237287</v>
      </c>
      <c r="T335" s="483">
        <f t="shared" si="156"/>
        <v>2285590.4953995156</v>
      </c>
      <c r="U335" s="489" t="s">
        <v>664</v>
      </c>
      <c r="V335" s="489" t="str">
        <f t="shared" si="186"/>
        <v>1</v>
      </c>
      <c r="W335" s="464"/>
      <c r="X335" s="464"/>
      <c r="Y335" s="464"/>
      <c r="Z335" s="464"/>
      <c r="AA335" s="464"/>
      <c r="AB335" s="464"/>
      <c r="AC335" s="464"/>
      <c r="AD335" s="464"/>
      <c r="AE335" s="464"/>
      <c r="AF335" s="464"/>
      <c r="AG335" s="464"/>
      <c r="AH335" s="464"/>
      <c r="AI335" s="464"/>
      <c r="AJ335" s="464"/>
      <c r="AK335" s="464"/>
      <c r="AL335" s="464"/>
      <c r="AM335" s="464"/>
      <c r="AN335" s="464"/>
      <c r="AO335" s="464"/>
      <c r="AP335" s="464"/>
      <c r="AQ335" s="464"/>
      <c r="AR335" s="484" t="str">
        <f t="shared" si="187"/>
        <v>Ô tô tự đổ - trọng tải: 12 t</v>
      </c>
      <c r="AS335" s="464"/>
      <c r="AT335" s="464"/>
      <c r="AU335" s="464"/>
      <c r="AV335" s="464"/>
      <c r="AW335" s="464"/>
      <c r="AX335" s="464"/>
      <c r="AY335" s="465"/>
      <c r="AZ335" s="466"/>
      <c r="BA335" s="464"/>
      <c r="BB335" s="483">
        <v>2506686.7928571431</v>
      </c>
      <c r="BC335" s="485">
        <f t="shared" si="188"/>
        <v>221096.29745762749</v>
      </c>
    </row>
    <row r="336" spans="1:55">
      <c r="A336" s="475">
        <f>MAX($A$12:A335)+1</f>
        <v>267</v>
      </c>
      <c r="B336" s="475" t="s">
        <v>1167</v>
      </c>
      <c r="C336" s="476" t="s">
        <v>616</v>
      </c>
      <c r="D336" s="475">
        <v>300</v>
      </c>
      <c r="E336" s="480">
        <v>1035410000</v>
      </c>
      <c r="F336" s="475">
        <v>16</v>
      </c>
      <c r="G336" s="481">
        <f t="shared" si="181"/>
        <v>0.9</v>
      </c>
      <c r="H336" s="477">
        <f t="shared" si="182"/>
        <v>496996.8</v>
      </c>
      <c r="I336" s="475">
        <v>6.8</v>
      </c>
      <c r="J336" s="477">
        <f t="shared" si="183"/>
        <v>234692.93333333332</v>
      </c>
      <c r="K336" s="475">
        <v>6</v>
      </c>
      <c r="L336" s="477">
        <f t="shared" si="184"/>
        <v>207082</v>
      </c>
      <c r="M336" s="475" t="s">
        <v>518</v>
      </c>
      <c r="N336" s="475" t="s">
        <v>2</v>
      </c>
      <c r="O336" s="481">
        <f t="shared" si="185"/>
        <v>1.03</v>
      </c>
      <c r="P336" s="475"/>
      <c r="Q336" s="477">
        <f t="shared" si="180"/>
        <v>1247477.29</v>
      </c>
      <c r="R336" s="475" t="s">
        <v>1153</v>
      </c>
      <c r="S336" s="482">
        <f>VLOOKUP(U336,'LuongNC QD1491'!$B$6:$G$240,6,0)*V336</f>
        <v>344999.15254237287</v>
      </c>
      <c r="T336" s="483">
        <f t="shared" si="156"/>
        <v>2531248.1758757061</v>
      </c>
      <c r="U336" s="489" t="s">
        <v>664</v>
      </c>
      <c r="V336" s="489" t="str">
        <f t="shared" si="186"/>
        <v>1</v>
      </c>
      <c r="W336" s="464"/>
      <c r="X336" s="464"/>
      <c r="Y336" s="464"/>
      <c r="Z336" s="464"/>
      <c r="AA336" s="464"/>
      <c r="AB336" s="464"/>
      <c r="AC336" s="464"/>
      <c r="AD336" s="464"/>
      <c r="AE336" s="464"/>
      <c r="AF336" s="464"/>
      <c r="AG336" s="464"/>
      <c r="AH336" s="464"/>
      <c r="AI336" s="464"/>
      <c r="AJ336" s="464"/>
      <c r="AK336" s="464"/>
      <c r="AL336" s="464"/>
      <c r="AM336" s="464"/>
      <c r="AN336" s="464"/>
      <c r="AO336" s="464"/>
      <c r="AP336" s="464"/>
      <c r="AQ336" s="464"/>
      <c r="AR336" s="484" t="str">
        <f t="shared" si="187"/>
        <v>Ô tô tự đổ - trọng tải: 15 t</v>
      </c>
      <c r="AS336" s="464"/>
      <c r="AT336" s="464"/>
      <c r="AU336" s="464"/>
      <c r="AV336" s="464"/>
      <c r="AW336" s="464"/>
      <c r="AX336" s="464"/>
      <c r="AY336" s="465"/>
      <c r="AZ336" s="466"/>
      <c r="BA336" s="464"/>
      <c r="BB336" s="483">
        <v>2781934.3133333335</v>
      </c>
      <c r="BC336" s="485">
        <f t="shared" si="188"/>
        <v>250686.13745762734</v>
      </c>
    </row>
    <row r="337" spans="1:55">
      <c r="A337" s="475">
        <f>MAX($A$12:A336)+1</f>
        <v>268</v>
      </c>
      <c r="B337" s="475" t="s">
        <v>1168</v>
      </c>
      <c r="C337" s="476" t="s">
        <v>642</v>
      </c>
      <c r="D337" s="475">
        <v>300</v>
      </c>
      <c r="E337" s="480">
        <v>1540447000</v>
      </c>
      <c r="F337" s="475">
        <v>16</v>
      </c>
      <c r="G337" s="481">
        <f t="shared" si="181"/>
        <v>0.9</v>
      </c>
      <c r="H337" s="477">
        <f t="shared" si="182"/>
        <v>739414.56</v>
      </c>
      <c r="I337" s="475">
        <v>6.8</v>
      </c>
      <c r="J337" s="477">
        <f t="shared" si="183"/>
        <v>349167.98666666669</v>
      </c>
      <c r="K337" s="475">
        <v>6</v>
      </c>
      <c r="L337" s="477">
        <f t="shared" si="184"/>
        <v>308089.40000000002</v>
      </c>
      <c r="M337" s="475" t="s">
        <v>556</v>
      </c>
      <c r="N337" s="475" t="s">
        <v>2</v>
      </c>
      <c r="O337" s="481">
        <f t="shared" si="185"/>
        <v>1.03</v>
      </c>
      <c r="P337" s="475"/>
      <c r="Q337" s="477">
        <f t="shared" si="180"/>
        <v>1298743.48</v>
      </c>
      <c r="R337" s="475" t="s">
        <v>1153</v>
      </c>
      <c r="S337" s="482">
        <f>VLOOKUP(U337,'LuongNC QD1491'!$B$6:$G$240,6,0)*V337</f>
        <v>344999.15254237287</v>
      </c>
      <c r="T337" s="483">
        <f t="shared" si="156"/>
        <v>3040414.5792090395</v>
      </c>
      <c r="U337" s="489" t="s">
        <v>664</v>
      </c>
      <c r="V337" s="489" t="str">
        <f t="shared" si="186"/>
        <v>1</v>
      </c>
      <c r="W337" s="464"/>
      <c r="X337" s="464"/>
      <c r="Y337" s="464"/>
      <c r="Z337" s="464"/>
      <c r="AA337" s="464"/>
      <c r="AB337" s="464"/>
      <c r="AC337" s="464"/>
      <c r="AD337" s="464"/>
      <c r="AE337" s="464"/>
      <c r="AF337" s="464"/>
      <c r="AG337" s="464"/>
      <c r="AH337" s="464"/>
      <c r="AI337" s="464"/>
      <c r="AJ337" s="464"/>
      <c r="AK337" s="464"/>
      <c r="AL337" s="464"/>
      <c r="AM337" s="464"/>
      <c r="AN337" s="464"/>
      <c r="AO337" s="464"/>
      <c r="AP337" s="464"/>
      <c r="AQ337" s="464"/>
      <c r="AR337" s="484" t="str">
        <f t="shared" si="187"/>
        <v>Ô tô tự đổ - trọng tải: 20 t</v>
      </c>
      <c r="AS337" s="464"/>
      <c r="AT337" s="464"/>
      <c r="AU337" s="464"/>
      <c r="AV337" s="464"/>
      <c r="AW337" s="464"/>
      <c r="AX337" s="464"/>
      <c r="AY337" s="465"/>
      <c r="AZ337" s="466"/>
      <c r="BA337" s="464"/>
      <c r="BB337" s="483">
        <v>3302196.9066666667</v>
      </c>
      <c r="BC337" s="485">
        <f t="shared" si="188"/>
        <v>261782.32745762728</v>
      </c>
    </row>
    <row r="338" spans="1:55">
      <c r="A338" s="475">
        <f>MAX($A$12:A337)+1</f>
        <v>269</v>
      </c>
      <c r="B338" s="475" t="s">
        <v>1169</v>
      </c>
      <c r="C338" s="476" t="s">
        <v>1170</v>
      </c>
      <c r="D338" s="475">
        <v>300</v>
      </c>
      <c r="E338" s="480">
        <v>1802194000</v>
      </c>
      <c r="F338" s="475">
        <v>14</v>
      </c>
      <c r="G338" s="481">
        <f t="shared" si="181"/>
        <v>0.9</v>
      </c>
      <c r="H338" s="477">
        <f t="shared" si="182"/>
        <v>756921.4800000001</v>
      </c>
      <c r="I338" s="475">
        <v>6.8</v>
      </c>
      <c r="J338" s="477">
        <f t="shared" si="183"/>
        <v>408497.3066666667</v>
      </c>
      <c r="K338" s="475">
        <v>6</v>
      </c>
      <c r="L338" s="477">
        <f t="shared" si="184"/>
        <v>360438.8</v>
      </c>
      <c r="M338" s="475" t="s">
        <v>1171</v>
      </c>
      <c r="N338" s="475" t="s">
        <v>2</v>
      </c>
      <c r="O338" s="481">
        <f t="shared" si="185"/>
        <v>1.03</v>
      </c>
      <c r="P338" s="475"/>
      <c r="Q338" s="477">
        <f t="shared" si="180"/>
        <v>1315832.21</v>
      </c>
      <c r="R338" s="475" t="s">
        <v>1153</v>
      </c>
      <c r="S338" s="482">
        <f>VLOOKUP(U338,'LuongNC QD1491'!$B$6:$G$240,6,0)*V338</f>
        <v>344999.15254237287</v>
      </c>
      <c r="T338" s="483">
        <f t="shared" si="156"/>
        <v>3186688.9492090396</v>
      </c>
      <c r="U338" s="489" t="s">
        <v>664</v>
      </c>
      <c r="V338" s="489" t="str">
        <f>LEFT(R338,1)</f>
        <v>1</v>
      </c>
      <c r="W338" s="464"/>
      <c r="X338" s="464"/>
      <c r="Y338" s="464"/>
      <c r="Z338" s="464"/>
      <c r="AA338" s="464"/>
      <c r="AB338" s="464"/>
      <c r="AC338" s="464"/>
      <c r="AD338" s="464"/>
      <c r="AE338" s="464"/>
      <c r="AF338" s="464"/>
      <c r="AG338" s="464"/>
      <c r="AH338" s="464"/>
      <c r="AI338" s="464"/>
      <c r="AJ338" s="464"/>
      <c r="AK338" s="464"/>
      <c r="AL338" s="464"/>
      <c r="AM338" s="464"/>
      <c r="AN338" s="464"/>
      <c r="AO338" s="464"/>
      <c r="AP338" s="464"/>
      <c r="AQ338" s="464"/>
      <c r="AR338" s="484" t="str">
        <f t="shared" si="187"/>
        <v>Ô tô tự đổ - trọng tải: 22 t</v>
      </c>
      <c r="AS338" s="464"/>
      <c r="AT338" s="464"/>
      <c r="AU338" s="464"/>
      <c r="AV338" s="464"/>
      <c r="AW338" s="464"/>
      <c r="AX338" s="464"/>
      <c r="AY338" s="465"/>
      <c r="AZ338" s="466"/>
      <c r="BA338" s="464"/>
      <c r="BB338" s="483">
        <v>3452170.0066666668</v>
      </c>
      <c r="BC338" s="485">
        <f t="shared" si="188"/>
        <v>265481.05745762726</v>
      </c>
    </row>
    <row r="339" spans="1:55">
      <c r="A339" s="475">
        <f>MAX($A$12:A338)+1</f>
        <v>270</v>
      </c>
      <c r="B339" s="475" t="s">
        <v>1172</v>
      </c>
      <c r="C339" s="476" t="s">
        <v>608</v>
      </c>
      <c r="D339" s="475">
        <v>340</v>
      </c>
      <c r="E339" s="480">
        <v>2341396000</v>
      </c>
      <c r="F339" s="475">
        <v>13</v>
      </c>
      <c r="G339" s="481">
        <f t="shared" si="181"/>
        <v>0.9</v>
      </c>
      <c r="H339" s="477">
        <f t="shared" si="182"/>
        <v>805715.68235294113</v>
      </c>
      <c r="I339" s="475">
        <v>6.8</v>
      </c>
      <c r="J339" s="477">
        <f t="shared" si="183"/>
        <v>468279.2</v>
      </c>
      <c r="K339" s="475">
        <v>6</v>
      </c>
      <c r="L339" s="477">
        <f t="shared" si="184"/>
        <v>413187.5294117647</v>
      </c>
      <c r="M339" s="475" t="s">
        <v>705</v>
      </c>
      <c r="N339" s="475" t="s">
        <v>2</v>
      </c>
      <c r="O339" s="481">
        <f t="shared" si="185"/>
        <v>1.03</v>
      </c>
      <c r="P339" s="475"/>
      <c r="Q339" s="477">
        <f t="shared" si="180"/>
        <v>1384187.1300000001</v>
      </c>
      <c r="R339" s="475" t="s">
        <v>1159</v>
      </c>
      <c r="S339" s="482">
        <f>VLOOKUP(U339,'LuongNC QD1491'!$B$6:$G$240,6,0)*V339</f>
        <v>344999.15254237287</v>
      </c>
      <c r="T339" s="483">
        <f t="shared" si="156"/>
        <v>3416368.6943070791</v>
      </c>
      <c r="U339" s="489" t="s">
        <v>671</v>
      </c>
      <c r="V339" s="489" t="str">
        <f>LEFT(R339,1)</f>
        <v>1</v>
      </c>
      <c r="W339" s="464"/>
      <c r="X339" s="464"/>
      <c r="Y339" s="464"/>
      <c r="Z339" s="464"/>
      <c r="AA339" s="464"/>
      <c r="AB339" s="464"/>
      <c r="AC339" s="464"/>
      <c r="AD339" s="464"/>
      <c r="AE339" s="464"/>
      <c r="AF339" s="464"/>
      <c r="AG339" s="464"/>
      <c r="AH339" s="464"/>
      <c r="AI339" s="464"/>
      <c r="AJ339" s="464"/>
      <c r="AK339" s="464"/>
      <c r="AL339" s="464"/>
      <c r="AM339" s="464"/>
      <c r="AN339" s="464"/>
      <c r="AO339" s="464"/>
      <c r="AP339" s="464"/>
      <c r="AQ339" s="464"/>
      <c r="AR339" s="484" t="str">
        <f t="shared" si="187"/>
        <v>Ô tô tự đổ - trọng tải: 25 t</v>
      </c>
      <c r="AS339" s="464"/>
      <c r="AT339" s="464"/>
      <c r="AU339" s="464"/>
      <c r="AV339" s="464"/>
      <c r="AW339" s="464"/>
      <c r="AX339" s="464"/>
      <c r="AY339" s="465"/>
      <c r="AZ339" s="466"/>
      <c r="BA339" s="464"/>
      <c r="BB339" s="483">
        <v>3696644.6717647063</v>
      </c>
      <c r="BC339" s="485">
        <f t="shared" si="188"/>
        <v>280275.97745762719</v>
      </c>
    </row>
    <row r="340" spans="1:55">
      <c r="A340" s="475">
        <f>MAX($A$12:A339)+1</f>
        <v>271</v>
      </c>
      <c r="B340" s="475" t="s">
        <v>1173</v>
      </c>
      <c r="C340" s="476" t="s">
        <v>1174</v>
      </c>
      <c r="D340" s="475">
        <v>340</v>
      </c>
      <c r="E340" s="480">
        <v>2505849000</v>
      </c>
      <c r="F340" s="475">
        <v>13</v>
      </c>
      <c r="G340" s="481">
        <f t="shared" si="181"/>
        <v>0.9</v>
      </c>
      <c r="H340" s="477">
        <f t="shared" si="182"/>
        <v>862306.86176470586</v>
      </c>
      <c r="I340" s="475">
        <v>6.6</v>
      </c>
      <c r="J340" s="477">
        <f t="shared" si="183"/>
        <v>486429.51176470588</v>
      </c>
      <c r="K340" s="475">
        <v>6</v>
      </c>
      <c r="L340" s="477">
        <f t="shared" si="184"/>
        <v>442208.64705882355</v>
      </c>
      <c r="M340" s="475" t="s">
        <v>1175</v>
      </c>
      <c r="N340" s="475" t="s">
        <v>2</v>
      </c>
      <c r="O340" s="481">
        <f t="shared" si="185"/>
        <v>1.03</v>
      </c>
      <c r="P340" s="475"/>
      <c r="Q340" s="477">
        <f t="shared" si="180"/>
        <v>1469630.78</v>
      </c>
      <c r="R340" s="475" t="s">
        <v>1159</v>
      </c>
      <c r="S340" s="482">
        <f>VLOOKUP(U340,'LuongNC QD1491'!$B$6:$G$240,6,0)*V340</f>
        <v>344999.15254237287</v>
      </c>
      <c r="T340" s="483">
        <f t="shared" si="156"/>
        <v>3605574.953130608</v>
      </c>
      <c r="U340" s="489" t="s">
        <v>671</v>
      </c>
      <c r="V340" s="489" t="str">
        <f>LEFT(R340,1)</f>
        <v>1</v>
      </c>
      <c r="W340" s="464"/>
      <c r="X340" s="464"/>
      <c r="Y340" s="464"/>
      <c r="Z340" s="464"/>
      <c r="AA340" s="464"/>
      <c r="AB340" s="464"/>
      <c r="AC340" s="464"/>
      <c r="AD340" s="464"/>
      <c r="AE340" s="464"/>
      <c r="AF340" s="464"/>
      <c r="AG340" s="464"/>
      <c r="AH340" s="464"/>
      <c r="AI340" s="464"/>
      <c r="AJ340" s="464"/>
      <c r="AK340" s="464"/>
      <c r="AL340" s="464"/>
      <c r="AM340" s="464"/>
      <c r="AN340" s="464"/>
      <c r="AO340" s="464"/>
      <c r="AP340" s="464"/>
      <c r="AQ340" s="464"/>
      <c r="AR340" s="484" t="str">
        <f t="shared" si="187"/>
        <v>Ô tô tự đổ - trọng tải: 27 t</v>
      </c>
      <c r="AS340" s="464"/>
      <c r="AT340" s="464"/>
      <c r="AU340" s="464"/>
      <c r="AV340" s="464"/>
      <c r="AW340" s="464"/>
      <c r="AX340" s="464"/>
      <c r="AY340" s="465"/>
      <c r="AZ340" s="466"/>
      <c r="BA340" s="464"/>
      <c r="BB340" s="483">
        <v>3904344.5805882355</v>
      </c>
      <c r="BC340" s="485">
        <f t="shared" si="188"/>
        <v>298769.62745762756</v>
      </c>
    </row>
    <row r="341" spans="1:55">
      <c r="A341" s="475"/>
      <c r="B341" s="475" t="s">
        <v>1176</v>
      </c>
      <c r="C341" s="476" t="s">
        <v>1177</v>
      </c>
      <c r="D341" s="475"/>
      <c r="E341" s="477"/>
      <c r="F341" s="475"/>
      <c r="G341" s="477"/>
      <c r="H341" s="475"/>
      <c r="I341" s="475"/>
      <c r="J341" s="475"/>
      <c r="K341" s="475"/>
      <c r="L341" s="475"/>
      <c r="M341" s="475"/>
      <c r="N341" s="475"/>
      <c r="O341" s="475"/>
      <c r="P341" s="475"/>
      <c r="Q341" s="477"/>
      <c r="R341" s="475"/>
      <c r="S341" s="477"/>
      <c r="T341" s="482"/>
      <c r="U341" s="464"/>
      <c r="V341" s="464"/>
      <c r="W341" s="464"/>
      <c r="X341" s="464"/>
      <c r="Y341" s="464"/>
      <c r="Z341" s="464"/>
      <c r="AA341" s="464"/>
      <c r="AB341" s="464"/>
      <c r="AC341" s="464"/>
      <c r="AD341" s="464"/>
      <c r="AE341" s="464"/>
      <c r="AF341" s="464"/>
      <c r="AG341" s="464"/>
      <c r="AH341" s="464"/>
      <c r="AI341" s="464"/>
      <c r="AJ341" s="464"/>
      <c r="AK341" s="464"/>
      <c r="AL341" s="464"/>
      <c r="AM341" s="464"/>
      <c r="AN341" s="464"/>
      <c r="AO341" s="464"/>
      <c r="AP341" s="464"/>
      <c r="AQ341" s="464"/>
      <c r="AR341" s="487"/>
      <c r="AS341" s="464"/>
      <c r="AT341" s="464"/>
      <c r="AU341" s="464"/>
      <c r="AV341" s="464"/>
      <c r="AW341" s="464"/>
      <c r="AX341" s="464"/>
      <c r="AY341" s="465"/>
      <c r="AZ341" s="466"/>
      <c r="BA341" s="464"/>
      <c r="BB341" s="482"/>
      <c r="BC341" s="485">
        <f t="shared" si="188"/>
        <v>0</v>
      </c>
    </row>
    <row r="342" spans="1:55">
      <c r="A342" s="475">
        <f>MAX($A$12:A341)+1</f>
        <v>272</v>
      </c>
      <c r="B342" s="475" t="s">
        <v>1178</v>
      </c>
      <c r="C342" s="476" t="s">
        <v>1179</v>
      </c>
      <c r="D342" s="475">
        <v>200</v>
      </c>
      <c r="E342" s="480">
        <v>448050000</v>
      </c>
      <c r="F342" s="475">
        <v>13</v>
      </c>
      <c r="G342" s="481">
        <f>IF(E342 &gt;=30000000,0.9,1)</f>
        <v>0.9</v>
      </c>
      <c r="H342" s="477">
        <f>F342%*E342*G342/D342</f>
        <v>262109.25</v>
      </c>
      <c r="I342" s="475">
        <v>4.9000000000000004</v>
      </c>
      <c r="J342" s="477">
        <f t="shared" ref="J342:J375" si="189">I342%*E342/D342</f>
        <v>109772.25</v>
      </c>
      <c r="K342" s="475">
        <v>6</v>
      </c>
      <c r="L342" s="477">
        <f>K342%*E342/D342</f>
        <v>134415</v>
      </c>
      <c r="M342" s="475" t="s">
        <v>657</v>
      </c>
      <c r="N342" s="475" t="s">
        <v>2</v>
      </c>
      <c r="O342" s="481">
        <f>IF(N342="diezel",1.03,IF(N342="xăng",1.02,0))</f>
        <v>1.03</v>
      </c>
      <c r="P342" s="475"/>
      <c r="Q342" s="477">
        <f t="shared" si="180"/>
        <v>512661.9</v>
      </c>
      <c r="R342" s="475" t="s">
        <v>1153</v>
      </c>
      <c r="S342" s="482">
        <f>VLOOKUP(U342,'LuongNC QD1491'!$B$6:$G$240,6,0)*V342</f>
        <v>344999.15254237287</v>
      </c>
      <c r="T342" s="483">
        <f t="shared" si="156"/>
        <v>1363957.5525423728</v>
      </c>
      <c r="U342" s="489" t="s">
        <v>664</v>
      </c>
      <c r="V342" s="489">
        <v>1</v>
      </c>
      <c r="W342" s="489"/>
      <c r="X342" s="489"/>
      <c r="Y342" s="464"/>
      <c r="Z342" s="464"/>
      <c r="AA342" s="464"/>
      <c r="AB342" s="464"/>
      <c r="AC342" s="464"/>
      <c r="AD342" s="464"/>
      <c r="AE342" s="464"/>
      <c r="AF342" s="464"/>
      <c r="AG342" s="464"/>
      <c r="AH342" s="464"/>
      <c r="AI342" s="464"/>
      <c r="AJ342" s="464"/>
      <c r="AK342" s="464"/>
      <c r="AL342" s="464"/>
      <c r="AM342" s="464"/>
      <c r="AN342" s="464"/>
      <c r="AO342" s="464"/>
      <c r="AP342" s="464"/>
      <c r="AQ342" s="464"/>
      <c r="AR342" s="484" t="str">
        <f>CONCATENATE($C$341," ",C342)</f>
        <v>Ô tô đầu kéo - công suất: 150 cv</v>
      </c>
      <c r="AS342" s="464"/>
      <c r="AT342" s="464"/>
      <c r="AU342" s="464"/>
      <c r="AV342" s="464"/>
      <c r="AW342" s="464"/>
      <c r="AX342" s="464"/>
      <c r="AY342" s="465"/>
      <c r="AZ342" s="466"/>
      <c r="BA342" s="464"/>
      <c r="BB342" s="483">
        <v>1455598.3</v>
      </c>
      <c r="BC342" s="485">
        <f t="shared" si="188"/>
        <v>91640.747457627207</v>
      </c>
    </row>
    <row r="343" spans="1:55">
      <c r="A343" s="475">
        <f>MAX($A$12:A342)+1</f>
        <v>273</v>
      </c>
      <c r="B343" s="475" t="s">
        <v>1180</v>
      </c>
      <c r="C343" s="476" t="s">
        <v>1181</v>
      </c>
      <c r="D343" s="475">
        <v>200</v>
      </c>
      <c r="E343" s="480">
        <v>618750000</v>
      </c>
      <c r="F343" s="475">
        <v>13</v>
      </c>
      <c r="G343" s="481">
        <f>IF(E343 &gt;=30000000,0.9,1)</f>
        <v>0.9</v>
      </c>
      <c r="H343" s="477">
        <f>F343%*E343*G343/D343</f>
        <v>361968.75</v>
      </c>
      <c r="I343" s="475">
        <v>4.9000000000000004</v>
      </c>
      <c r="J343" s="477">
        <f t="shared" si="189"/>
        <v>151593.75</v>
      </c>
      <c r="K343" s="475">
        <v>6</v>
      </c>
      <c r="L343" s="477">
        <f>K343%*E343/D343</f>
        <v>185625</v>
      </c>
      <c r="M343" s="475" t="s">
        <v>1182</v>
      </c>
      <c r="N343" s="475" t="s">
        <v>2</v>
      </c>
      <c r="O343" s="481">
        <f>IF(N343="diezel",1.03,IF(N343="xăng",1.02,0))</f>
        <v>1.03</v>
      </c>
      <c r="P343" s="475"/>
      <c r="Q343" s="477">
        <f t="shared" si="180"/>
        <v>683549.20000000007</v>
      </c>
      <c r="R343" s="475" t="s">
        <v>1153</v>
      </c>
      <c r="S343" s="482">
        <f>VLOOKUP(U343,'LuongNC QD1491'!$B$6:$G$240,6,0)*V343</f>
        <v>344999.15254237287</v>
      </c>
      <c r="T343" s="483">
        <f t="shared" si="156"/>
        <v>1727735.8525423731</v>
      </c>
      <c r="U343" s="489" t="s">
        <v>664</v>
      </c>
      <c r="V343" s="489">
        <v>1</v>
      </c>
      <c r="W343" s="489"/>
      <c r="X343" s="489"/>
      <c r="Y343" s="464"/>
      <c r="Z343" s="464"/>
      <c r="AA343" s="464"/>
      <c r="AB343" s="464"/>
      <c r="AC343" s="464"/>
      <c r="AD343" s="464"/>
      <c r="AE343" s="464"/>
      <c r="AF343" s="464"/>
      <c r="AG343" s="464"/>
      <c r="AH343" s="464"/>
      <c r="AI343" s="464"/>
      <c r="AJ343" s="464"/>
      <c r="AK343" s="464"/>
      <c r="AL343" s="464"/>
      <c r="AM343" s="464"/>
      <c r="AN343" s="464"/>
      <c r="AO343" s="464"/>
      <c r="AP343" s="464"/>
      <c r="AQ343" s="464"/>
      <c r="AR343" s="484" t="str">
        <f>CONCATENATE($C$341," ",C343)</f>
        <v>Ô tô đầu kéo - công suất: 200 cv</v>
      </c>
      <c r="AS343" s="464"/>
      <c r="AT343" s="464"/>
      <c r="AU343" s="464"/>
      <c r="AV343" s="464"/>
      <c r="AW343" s="464"/>
      <c r="AX343" s="464"/>
      <c r="AY343" s="465"/>
      <c r="AZ343" s="466"/>
      <c r="BA343" s="464"/>
      <c r="BB343" s="483">
        <v>1856363.9</v>
      </c>
      <c r="BC343" s="485">
        <f t="shared" si="188"/>
        <v>128628.04745762679</v>
      </c>
    </row>
    <row r="344" spans="1:55">
      <c r="A344" s="475">
        <f>MAX($A$12:A343)+1</f>
        <v>274</v>
      </c>
      <c r="B344" s="475" t="s">
        <v>1183</v>
      </c>
      <c r="C344" s="476" t="s">
        <v>6873</v>
      </c>
      <c r="D344" s="475">
        <v>200</v>
      </c>
      <c r="E344" s="480">
        <v>878300000</v>
      </c>
      <c r="F344" s="475">
        <v>12</v>
      </c>
      <c r="G344" s="481">
        <f>IF(E344 &gt;=30000000,0.9,1)</f>
        <v>0.9</v>
      </c>
      <c r="H344" s="477">
        <f>F344%*E344*G344/D344</f>
        <v>474282</v>
      </c>
      <c r="I344" s="475">
        <v>4.4000000000000004</v>
      </c>
      <c r="J344" s="477">
        <f t="shared" si="189"/>
        <v>193226.00000000003</v>
      </c>
      <c r="K344" s="475">
        <v>6</v>
      </c>
      <c r="L344" s="477">
        <f>K344%*E344/D344</f>
        <v>263490</v>
      </c>
      <c r="M344" s="475">
        <v>51</v>
      </c>
      <c r="N344" s="475" t="s">
        <v>2</v>
      </c>
      <c r="O344" s="481">
        <f>IF(N344="diezel",1.03,IF(N344="xăng",1.02,0))</f>
        <v>1.03</v>
      </c>
      <c r="P344" s="475"/>
      <c r="Q344" s="477">
        <f t="shared" si="180"/>
        <v>871525.23</v>
      </c>
      <c r="R344" s="475" t="s">
        <v>1153</v>
      </c>
      <c r="S344" s="482">
        <f>VLOOKUP(U344,'LuongNC QD1491'!$B$6:$G$240,6,0)*V344</f>
        <v>344999.15254237287</v>
      </c>
      <c r="T344" s="483">
        <f t="shared" si="156"/>
        <v>2147522.3825423727</v>
      </c>
      <c r="U344" s="489" t="s">
        <v>664</v>
      </c>
      <c r="V344" s="489">
        <v>1</v>
      </c>
      <c r="W344" s="489"/>
      <c r="X344" s="489"/>
      <c r="Y344" s="464"/>
      <c r="Z344" s="464"/>
      <c r="AA344" s="464"/>
      <c r="AB344" s="464"/>
      <c r="AC344" s="464"/>
      <c r="AD344" s="464"/>
      <c r="AE344" s="464"/>
      <c r="AF344" s="464"/>
      <c r="AG344" s="464"/>
      <c r="AH344" s="464"/>
      <c r="AI344" s="464"/>
      <c r="AJ344" s="464"/>
      <c r="AK344" s="464"/>
      <c r="AL344" s="464"/>
      <c r="AM344" s="464"/>
      <c r="AN344" s="464"/>
      <c r="AO344" s="464"/>
      <c r="AP344" s="464"/>
      <c r="AQ344" s="464"/>
      <c r="AR344" s="484" t="str">
        <f>CONCATENATE($C$341," ",C344)</f>
        <v>Ô tô đầu kéo - công suất: 255 cv</v>
      </c>
      <c r="AS344" s="464"/>
      <c r="AT344" s="464"/>
      <c r="AU344" s="464"/>
      <c r="AV344" s="464"/>
      <c r="AW344" s="464"/>
      <c r="AX344" s="464"/>
      <c r="AY344" s="465"/>
      <c r="AZ344" s="466"/>
      <c r="BA344" s="464"/>
      <c r="BB344" s="483">
        <v>2316836.46</v>
      </c>
      <c r="BC344" s="485">
        <f t="shared" si="188"/>
        <v>169314.07745762728</v>
      </c>
    </row>
    <row r="345" spans="1:55">
      <c r="A345" s="475">
        <f>MAX($A$12:A344)+1</f>
        <v>275</v>
      </c>
      <c r="B345" s="475" t="s">
        <v>1185</v>
      </c>
      <c r="C345" s="476" t="s">
        <v>1184</v>
      </c>
      <c r="D345" s="475">
        <v>260</v>
      </c>
      <c r="E345" s="480">
        <v>1079950000</v>
      </c>
      <c r="F345" s="475">
        <v>11</v>
      </c>
      <c r="G345" s="481">
        <f>IF(E345 &gt;=30000000,0.9,1)</f>
        <v>0.9</v>
      </c>
      <c r="H345" s="477">
        <f>F345%*E345*G345/D345</f>
        <v>411211.73076923075</v>
      </c>
      <c r="I345" s="475">
        <v>4</v>
      </c>
      <c r="J345" s="477">
        <f t="shared" si="189"/>
        <v>166146.15384615384</v>
      </c>
      <c r="K345" s="475">
        <v>6</v>
      </c>
      <c r="L345" s="477">
        <f>K345%*E345/D345</f>
        <v>249219.23076923078</v>
      </c>
      <c r="M345" s="475" t="s">
        <v>720</v>
      </c>
      <c r="N345" s="475" t="s">
        <v>2</v>
      </c>
      <c r="O345" s="481">
        <f>IF(N345="diezel",1.03,IF(N345="xăng",1.02,0))</f>
        <v>1.03</v>
      </c>
      <c r="P345" s="475"/>
      <c r="Q345" s="477">
        <f t="shared" si="180"/>
        <v>956968.88</v>
      </c>
      <c r="R345" s="475" t="s">
        <v>1159</v>
      </c>
      <c r="S345" s="482">
        <f>VLOOKUP(U345,'LuongNC QD1491'!$B$6:$G$240,6,0)*V345</f>
        <v>344999.15254237287</v>
      </c>
      <c r="T345" s="483">
        <f t="shared" si="156"/>
        <v>2128545.1479269881</v>
      </c>
      <c r="U345" s="489" t="s">
        <v>671</v>
      </c>
      <c r="V345" s="489" t="str">
        <f>LEFT(R345,1)</f>
        <v>1</v>
      </c>
      <c r="W345" s="489"/>
      <c r="X345" s="489"/>
      <c r="Y345" s="464"/>
      <c r="Z345" s="464"/>
      <c r="AA345" s="464"/>
      <c r="AB345" s="464"/>
      <c r="AC345" s="464"/>
      <c r="AD345" s="464"/>
      <c r="AE345" s="464"/>
      <c r="AF345" s="464"/>
      <c r="AG345" s="464"/>
      <c r="AH345" s="464"/>
      <c r="AI345" s="464"/>
      <c r="AJ345" s="464"/>
      <c r="AK345" s="464"/>
      <c r="AL345" s="464"/>
      <c r="AM345" s="464"/>
      <c r="AN345" s="464"/>
      <c r="AO345" s="464"/>
      <c r="AP345" s="464"/>
      <c r="AQ345" s="464"/>
      <c r="AR345" s="484" t="str">
        <f>CONCATENATE($C$341," ",C345)</f>
        <v>Ô tô đầu kéo - công suất: 272 cv</v>
      </c>
      <c r="AS345" s="464"/>
      <c r="AT345" s="464"/>
      <c r="AU345" s="464"/>
      <c r="AV345" s="464"/>
      <c r="AW345" s="464"/>
      <c r="AX345" s="464"/>
      <c r="AY345" s="465"/>
      <c r="AZ345" s="466"/>
      <c r="BA345" s="464"/>
      <c r="BB345" s="483">
        <v>2316352.8753846153</v>
      </c>
      <c r="BC345" s="485">
        <f t="shared" si="188"/>
        <v>187807.72745762719</v>
      </c>
    </row>
    <row r="346" spans="1:55">
      <c r="A346" s="475">
        <f>MAX($A$12:A345)+1</f>
        <v>276</v>
      </c>
      <c r="B346" s="475" t="s">
        <v>6874</v>
      </c>
      <c r="C346" s="476" t="s">
        <v>1186</v>
      </c>
      <c r="D346" s="475">
        <v>260</v>
      </c>
      <c r="E346" s="480">
        <v>1136368000</v>
      </c>
      <c r="F346" s="475">
        <v>11</v>
      </c>
      <c r="G346" s="481">
        <f>IF(E346 &gt;=30000000,0.9,1)</f>
        <v>0.9</v>
      </c>
      <c r="H346" s="477">
        <f>F346%*E346*G346/D346</f>
        <v>432693.9692307692</v>
      </c>
      <c r="I346" s="475">
        <v>3.8</v>
      </c>
      <c r="J346" s="477">
        <f t="shared" si="189"/>
        <v>166084.55384615384</v>
      </c>
      <c r="K346" s="475">
        <v>6</v>
      </c>
      <c r="L346" s="477">
        <f>K346%*E346/D346</f>
        <v>262238.76923076925</v>
      </c>
      <c r="M346" s="475" t="s">
        <v>744</v>
      </c>
      <c r="N346" s="475" t="s">
        <v>2</v>
      </c>
      <c r="O346" s="481">
        <f>IF(N346="diezel",1.03,IF(N346="xăng",1.02,0))</f>
        <v>1.03</v>
      </c>
      <c r="P346" s="475"/>
      <c r="Q346" s="477">
        <f t="shared" si="180"/>
        <v>1162033.6400000001</v>
      </c>
      <c r="R346" s="475" t="s">
        <v>1159</v>
      </c>
      <c r="S346" s="482">
        <f>VLOOKUP(U346,'LuongNC QD1491'!$B$6:$G$240,6,0)*V346</f>
        <v>344999.15254237287</v>
      </c>
      <c r="T346" s="483">
        <f t="shared" si="156"/>
        <v>2368050.0848500654</v>
      </c>
      <c r="U346" s="489" t="s">
        <v>671</v>
      </c>
      <c r="V346" s="489" t="str">
        <f>LEFT(R346,1)</f>
        <v>1</v>
      </c>
      <c r="W346" s="489"/>
      <c r="X346" s="489"/>
      <c r="Y346" s="464"/>
      <c r="Z346" s="464"/>
      <c r="AA346" s="464"/>
      <c r="AB346" s="464"/>
      <c r="AC346" s="464"/>
      <c r="AD346" s="464"/>
      <c r="AE346" s="464"/>
      <c r="AF346" s="464"/>
      <c r="AG346" s="464"/>
      <c r="AH346" s="464"/>
      <c r="AI346" s="464"/>
      <c r="AJ346" s="464"/>
      <c r="AK346" s="464"/>
      <c r="AL346" s="464"/>
      <c r="AM346" s="464"/>
      <c r="AN346" s="464"/>
      <c r="AO346" s="464"/>
      <c r="AP346" s="464"/>
      <c r="AQ346" s="464"/>
      <c r="AR346" s="484" t="str">
        <f>CONCATENATE($C$341," ",C346)</f>
        <v>Ô tô đầu kéo - công suất: 360 cv</v>
      </c>
      <c r="AS346" s="464"/>
      <c r="AT346" s="464"/>
      <c r="AU346" s="464"/>
      <c r="AV346" s="464"/>
      <c r="AW346" s="464"/>
      <c r="AX346" s="464"/>
      <c r="AY346" s="465"/>
      <c r="AZ346" s="466"/>
      <c r="BA346" s="464"/>
      <c r="BB346" s="483">
        <v>2600242.5723076924</v>
      </c>
      <c r="BC346" s="485">
        <f t="shared" si="188"/>
        <v>232192.48745762696</v>
      </c>
    </row>
    <row r="347" spans="1:55">
      <c r="A347" s="475"/>
      <c r="B347" s="475" t="s">
        <v>1187</v>
      </c>
      <c r="C347" s="476" t="s">
        <v>1188</v>
      </c>
      <c r="D347" s="475"/>
      <c r="E347" s="477"/>
      <c r="F347" s="475"/>
      <c r="G347" s="477"/>
      <c r="H347" s="475"/>
      <c r="I347" s="475"/>
      <c r="J347" s="475"/>
      <c r="K347" s="475"/>
      <c r="L347" s="475"/>
      <c r="M347" s="475"/>
      <c r="N347" s="475"/>
      <c r="O347" s="475"/>
      <c r="P347" s="475"/>
      <c r="Q347" s="477"/>
      <c r="R347" s="475"/>
      <c r="S347" s="477"/>
      <c r="T347" s="482"/>
      <c r="U347" s="489"/>
      <c r="V347" s="489"/>
      <c r="W347" s="489"/>
      <c r="X347" s="489"/>
      <c r="Y347" s="464"/>
      <c r="Z347" s="464"/>
      <c r="AA347" s="464"/>
      <c r="AB347" s="464"/>
      <c r="AC347" s="464"/>
      <c r="AD347" s="464"/>
      <c r="AE347" s="464"/>
      <c r="AF347" s="464"/>
      <c r="AG347" s="464"/>
      <c r="AH347" s="464"/>
      <c r="AI347" s="464"/>
      <c r="AJ347" s="464"/>
      <c r="AK347" s="464"/>
      <c r="AL347" s="464"/>
      <c r="AM347" s="464"/>
      <c r="AN347" s="464"/>
      <c r="AO347" s="464"/>
      <c r="AP347" s="464"/>
      <c r="AQ347" s="464"/>
      <c r="AR347" s="487"/>
      <c r="AS347" s="464"/>
      <c r="AT347" s="464"/>
      <c r="AU347" s="464"/>
      <c r="AV347" s="464"/>
      <c r="AW347" s="464"/>
      <c r="AX347" s="464"/>
      <c r="AY347" s="465"/>
      <c r="AZ347" s="466"/>
      <c r="BA347" s="464"/>
      <c r="BB347" s="482"/>
      <c r="BC347" s="485">
        <f t="shared" si="188"/>
        <v>0</v>
      </c>
    </row>
    <row r="348" spans="1:55">
      <c r="A348" s="475">
        <f>MAX($A$12:A347)+1</f>
        <v>277</v>
      </c>
      <c r="B348" s="475" t="s">
        <v>1189</v>
      </c>
      <c r="C348" s="476" t="s">
        <v>1190</v>
      </c>
      <c r="D348" s="475">
        <v>260</v>
      </c>
      <c r="E348" s="480">
        <v>884645000</v>
      </c>
      <c r="F348" s="475">
        <v>14</v>
      </c>
      <c r="G348" s="481">
        <f>IF(E348 &gt;=30000000,0.9,1)</f>
        <v>0.9</v>
      </c>
      <c r="H348" s="477">
        <f>F348%*E348*G348/D348</f>
        <v>428712.57692307699</v>
      </c>
      <c r="I348" s="475">
        <v>5.7</v>
      </c>
      <c r="J348" s="477">
        <f t="shared" si="189"/>
        <v>193941.40384615384</v>
      </c>
      <c r="K348" s="475">
        <v>6</v>
      </c>
      <c r="L348" s="477">
        <f>K348%*E348/D348</f>
        <v>204148.84615384616</v>
      </c>
      <c r="M348" s="475" t="s">
        <v>486</v>
      </c>
      <c r="N348" s="475" t="s">
        <v>2</v>
      </c>
      <c r="O348" s="481">
        <f>IF(N348="diezel",1.03,IF(N348="xăng",1.02,0))</f>
        <v>1.03</v>
      </c>
      <c r="P348" s="475"/>
      <c r="Q348" s="477">
        <f t="shared" si="180"/>
        <v>734815.39</v>
      </c>
      <c r="R348" s="475" t="s">
        <v>650</v>
      </c>
      <c r="S348" s="482">
        <f>VLOOKUP(U348,'LuongNC QD1491'!$B$6:$G$240,6,0)*V348+VLOOKUP(W348,'LuongNC QD1491'!$B$6:$G$240,6,0)*X348</f>
        <v>591427.11864406778</v>
      </c>
      <c r="T348" s="483">
        <f t="shared" ref="T348:T419" si="190">H348+J348+L348+Q348+S348</f>
        <v>2153045.3355671447</v>
      </c>
      <c r="U348" s="489" t="s">
        <v>663</v>
      </c>
      <c r="V348" s="489">
        <v>1</v>
      </c>
      <c r="W348" s="489" t="s">
        <v>664</v>
      </c>
      <c r="X348" s="489">
        <v>1</v>
      </c>
      <c r="Y348" s="464"/>
      <c r="Z348" s="464"/>
      <c r="AA348" s="464"/>
      <c r="AB348" s="464"/>
      <c r="AC348" s="464"/>
      <c r="AD348" s="464"/>
      <c r="AE348" s="464"/>
      <c r="AF348" s="464"/>
      <c r="AG348" s="464"/>
      <c r="AH348" s="464"/>
      <c r="AI348" s="464"/>
      <c r="AJ348" s="464"/>
      <c r="AK348" s="464"/>
      <c r="AL348" s="464"/>
      <c r="AM348" s="464"/>
      <c r="AN348" s="464"/>
      <c r="AO348" s="464"/>
      <c r="AP348" s="464"/>
      <c r="AQ348" s="464"/>
      <c r="AR348" s="484" t="str">
        <f>CONCATENATE($C$347," ",C348)</f>
        <v>Ô tô chuyển trộn bê tông - dung tích thùng trộn: 6 m3</v>
      </c>
      <c r="AS348" s="464"/>
      <c r="AT348" s="464"/>
      <c r="AU348" s="464"/>
      <c r="AV348" s="464"/>
      <c r="AW348" s="464"/>
      <c r="AX348" s="464"/>
      <c r="AY348" s="465"/>
      <c r="AZ348" s="466"/>
      <c r="BA348" s="464"/>
      <c r="BB348" s="483">
        <v>2278968.6069230773</v>
      </c>
      <c r="BC348" s="485">
        <f t="shared" si="188"/>
        <v>125923.27135593258</v>
      </c>
    </row>
    <row r="349" spans="1:55" ht="18.75">
      <c r="A349" s="475">
        <f>MAX($A$12:A348)+1</f>
        <v>278</v>
      </c>
      <c r="B349" s="475" t="s">
        <v>1191</v>
      </c>
      <c r="C349" s="476" t="s">
        <v>1192</v>
      </c>
      <c r="D349" s="475">
        <v>260</v>
      </c>
      <c r="E349" s="480">
        <v>2176758000</v>
      </c>
      <c r="F349" s="475">
        <v>14</v>
      </c>
      <c r="G349" s="481">
        <f>IF(E349 &gt;=30000000,0.9,1)</f>
        <v>0.9</v>
      </c>
      <c r="H349" s="477">
        <f>F349%*E349*G349/D349</f>
        <v>1054890.4153846153</v>
      </c>
      <c r="I349" s="475">
        <v>5.5</v>
      </c>
      <c r="J349" s="477">
        <f t="shared" si="189"/>
        <v>460468.03846153844</v>
      </c>
      <c r="K349" s="475">
        <v>6</v>
      </c>
      <c r="L349" s="477">
        <f>K349%*E349/D349</f>
        <v>502328.76923076925</v>
      </c>
      <c r="M349" s="475" t="s">
        <v>676</v>
      </c>
      <c r="N349" s="475" t="s">
        <v>2</v>
      </c>
      <c r="O349" s="481">
        <f>IF(N349="diezel",1.03,IF(N349="xăng",1.02,0))</f>
        <v>1.03</v>
      </c>
      <c r="P349" s="475"/>
      <c r="Q349" s="477">
        <f t="shared" si="180"/>
        <v>1093678.72</v>
      </c>
      <c r="R349" s="475" t="s">
        <v>650</v>
      </c>
      <c r="S349" s="482">
        <f>VLOOKUP(U349,'LuongNC QD1491'!$B$6:$G$240,6,0)*V349+VLOOKUP(W349,'LuongNC QD1491'!$B$6:$G$240,6,0)*X349</f>
        <v>591427.11864406778</v>
      </c>
      <c r="T349" s="483">
        <f t="shared" si="190"/>
        <v>3702793.0617209906</v>
      </c>
      <c r="U349" s="489" t="s">
        <v>663</v>
      </c>
      <c r="V349" s="489">
        <v>1</v>
      </c>
      <c r="W349" s="489" t="s">
        <v>664</v>
      </c>
      <c r="X349" s="489">
        <v>1</v>
      </c>
      <c r="Y349" s="464"/>
      <c r="Z349" s="464"/>
      <c r="AA349" s="464"/>
      <c r="AB349" s="464"/>
      <c r="AC349" s="464"/>
      <c r="AD349" s="464"/>
      <c r="AE349" s="464"/>
      <c r="AF349" s="464"/>
      <c r="AG349" s="464"/>
      <c r="AH349" s="464"/>
      <c r="AI349" s="464"/>
      <c r="AJ349" s="464"/>
      <c r="AK349" s="464"/>
      <c r="AL349" s="464"/>
      <c r="AM349" s="464"/>
      <c r="AN349" s="464"/>
      <c r="AO349" s="464"/>
      <c r="AP349" s="464"/>
      <c r="AQ349" s="464"/>
      <c r="AR349" s="484" t="str">
        <f>CONCATENATE($C$347," ",C349)</f>
        <v>Ô tô chuyển trộn bê tông - dung tích thùng trộn: 10,7 m3</v>
      </c>
      <c r="AS349" s="464"/>
      <c r="AT349" s="464"/>
      <c r="AU349" s="464"/>
      <c r="AV349" s="464"/>
      <c r="AW349" s="464"/>
      <c r="AX349" s="464"/>
      <c r="AY349" s="465"/>
      <c r="AZ349" s="466"/>
      <c r="BA349" s="464"/>
      <c r="BB349" s="483">
        <v>3906389.6630769232</v>
      </c>
      <c r="BC349" s="485">
        <f t="shared" si="188"/>
        <v>203596.60135593265</v>
      </c>
    </row>
    <row r="350" spans="1:55" ht="18.75">
      <c r="A350" s="475">
        <f>MAX($A$12:A349)+1</f>
        <v>279</v>
      </c>
      <c r="B350" s="475" t="s">
        <v>1193</v>
      </c>
      <c r="C350" s="476" t="s">
        <v>1194</v>
      </c>
      <c r="D350" s="475">
        <v>260</v>
      </c>
      <c r="E350" s="480">
        <v>2966930000</v>
      </c>
      <c r="F350" s="475">
        <v>14</v>
      </c>
      <c r="G350" s="481">
        <f>IF(E350 &gt;=30000000,0.9,1)</f>
        <v>0.9</v>
      </c>
      <c r="H350" s="477">
        <f>F350%*E350*G350/D350</f>
        <v>1437819.9230769232</v>
      </c>
      <c r="I350" s="475">
        <v>5.5</v>
      </c>
      <c r="J350" s="477">
        <f t="shared" si="189"/>
        <v>627619.80769230775</v>
      </c>
      <c r="K350" s="475">
        <v>6</v>
      </c>
      <c r="L350" s="477">
        <f>K350%*E350/D350</f>
        <v>684676.15384615387</v>
      </c>
      <c r="M350" s="475" t="s">
        <v>679</v>
      </c>
      <c r="N350" s="475" t="s">
        <v>2</v>
      </c>
      <c r="O350" s="481">
        <f>IF(N350="diezel",1.03,IF(N350="xăng",1.02,0))</f>
        <v>1.03</v>
      </c>
      <c r="P350" s="475"/>
      <c r="Q350" s="477">
        <f t="shared" si="180"/>
        <v>1196211.1000000001</v>
      </c>
      <c r="R350" s="475" t="s">
        <v>669</v>
      </c>
      <c r="S350" s="482">
        <f>VLOOKUP(U350,'LuongNC QD1491'!$B$6:$G$240,6,0)*V350+VLOOKUP(W350,'LuongNC QD1491'!$B$6:$G$240,6,0)*X350</f>
        <v>591427.11864406778</v>
      </c>
      <c r="T350" s="483">
        <f t="shared" si="190"/>
        <v>4537754.1032594526</v>
      </c>
      <c r="U350" s="489" t="s">
        <v>670</v>
      </c>
      <c r="V350" s="489" t="str">
        <f>LEFT(R350,1)</f>
        <v>1</v>
      </c>
      <c r="W350" s="489" t="s">
        <v>671</v>
      </c>
      <c r="X350" s="489" t="str">
        <f>LEFT(V350,1)</f>
        <v>1</v>
      </c>
      <c r="Y350" s="464"/>
      <c r="Z350" s="464"/>
      <c r="AA350" s="464"/>
      <c r="AB350" s="464"/>
      <c r="AC350" s="464"/>
      <c r="AD350" s="464"/>
      <c r="AE350" s="464"/>
      <c r="AF350" s="464"/>
      <c r="AG350" s="464"/>
      <c r="AH350" s="464"/>
      <c r="AI350" s="464"/>
      <c r="AJ350" s="464"/>
      <c r="AK350" s="464"/>
      <c r="AL350" s="464"/>
      <c r="AM350" s="464"/>
      <c r="AN350" s="464"/>
      <c r="AO350" s="464"/>
      <c r="AP350" s="464"/>
      <c r="AQ350" s="464"/>
      <c r="AR350" s="484" t="str">
        <f>CONCATENATE($C$347," ",C350)</f>
        <v>Ô tô chuyển trộn bê tông - dung tích thùng trộn: 14,5 m3</v>
      </c>
      <c r="AS350" s="464"/>
      <c r="AT350" s="464"/>
      <c r="AU350" s="464"/>
      <c r="AV350" s="464"/>
      <c r="AW350" s="464"/>
      <c r="AX350" s="464"/>
      <c r="AY350" s="465"/>
      <c r="AZ350" s="466"/>
      <c r="BA350" s="464"/>
      <c r="BB350" s="483">
        <v>4763543.0846153852</v>
      </c>
      <c r="BC350" s="485">
        <f t="shared" si="188"/>
        <v>225788.98135593254</v>
      </c>
    </row>
    <row r="351" spans="1:55">
      <c r="A351" s="475"/>
      <c r="B351" s="475" t="s">
        <v>1195</v>
      </c>
      <c r="C351" s="476" t="s">
        <v>1196</v>
      </c>
      <c r="D351" s="475"/>
      <c r="E351" s="477"/>
      <c r="F351" s="475"/>
      <c r="G351" s="477"/>
      <c r="H351" s="475"/>
      <c r="I351" s="475"/>
      <c r="J351" s="475"/>
      <c r="K351" s="475"/>
      <c r="L351" s="475"/>
      <c r="M351" s="475"/>
      <c r="N351" s="475"/>
      <c r="O351" s="475"/>
      <c r="P351" s="475"/>
      <c r="Q351" s="477"/>
      <c r="R351" s="475"/>
      <c r="S351" s="477"/>
      <c r="T351" s="482"/>
      <c r="U351" s="489"/>
      <c r="V351" s="489"/>
      <c r="W351" s="489"/>
      <c r="X351" s="489"/>
      <c r="Y351" s="464"/>
      <c r="Z351" s="464"/>
      <c r="AA351" s="464"/>
      <c r="AB351" s="464"/>
      <c r="AC351" s="464"/>
      <c r="AD351" s="464"/>
      <c r="AE351" s="464"/>
      <c r="AF351" s="464"/>
      <c r="AG351" s="464"/>
      <c r="AH351" s="464"/>
      <c r="AI351" s="464"/>
      <c r="AJ351" s="464"/>
      <c r="AK351" s="464"/>
      <c r="AL351" s="464"/>
      <c r="AM351" s="464"/>
      <c r="AN351" s="464"/>
      <c r="AO351" s="464"/>
      <c r="AP351" s="464"/>
      <c r="AQ351" s="464"/>
      <c r="AR351" s="487"/>
      <c r="AS351" s="464"/>
      <c r="AT351" s="464"/>
      <c r="AU351" s="464"/>
      <c r="AV351" s="464"/>
      <c r="AW351" s="464"/>
      <c r="AX351" s="464"/>
      <c r="AY351" s="465"/>
      <c r="AZ351" s="466"/>
      <c r="BA351" s="464"/>
      <c r="BB351" s="482"/>
      <c r="BC351" s="485">
        <f t="shared" si="188"/>
        <v>0</v>
      </c>
    </row>
    <row r="352" spans="1:55" ht="18.75">
      <c r="A352" s="475">
        <f>MAX($A$12:A351)+1</f>
        <v>280</v>
      </c>
      <c r="B352" s="475" t="s">
        <v>1197</v>
      </c>
      <c r="C352" s="476" t="s">
        <v>1198</v>
      </c>
      <c r="D352" s="475">
        <v>260</v>
      </c>
      <c r="E352" s="480">
        <v>438539000</v>
      </c>
      <c r="F352" s="475">
        <v>13</v>
      </c>
      <c r="G352" s="481">
        <f t="shared" ref="G352:G358" si="191">IF(E352 &gt;=30000000,0.9,1)</f>
        <v>0.9</v>
      </c>
      <c r="H352" s="477">
        <f t="shared" ref="H352:H358" si="192">F352%*E352*G352/D352</f>
        <v>197342.55</v>
      </c>
      <c r="I352" s="475">
        <v>4.8</v>
      </c>
      <c r="J352" s="477">
        <f t="shared" si="189"/>
        <v>80961.046153846153</v>
      </c>
      <c r="K352" s="475">
        <v>6</v>
      </c>
      <c r="L352" s="477">
        <f t="shared" ref="L352:L358" si="193">K352%*E352/D352</f>
        <v>101201.30769230769</v>
      </c>
      <c r="M352" s="475" t="s">
        <v>628</v>
      </c>
      <c r="N352" s="475" t="s">
        <v>2</v>
      </c>
      <c r="O352" s="481">
        <f t="shared" ref="O352:O358" si="194">IF(N352="diezel",1.03,IF(N352="xăng",1.02,0))</f>
        <v>1.03</v>
      </c>
      <c r="P352" s="475"/>
      <c r="Q352" s="477">
        <f t="shared" si="180"/>
        <v>341774.60000000003</v>
      </c>
      <c r="R352" s="475" t="s">
        <v>1141</v>
      </c>
      <c r="S352" s="482">
        <f>VLOOKUP(U352,'LuongNC QD1491'!$B$6:$G$240,6,0)*V352</f>
        <v>290785</v>
      </c>
      <c r="T352" s="483">
        <f t="shared" si="190"/>
        <v>1012064.5038461538</v>
      </c>
      <c r="U352" s="489" t="s">
        <v>1142</v>
      </c>
      <c r="V352" s="489">
        <v>1</v>
      </c>
      <c r="W352" s="489"/>
      <c r="X352" s="489"/>
      <c r="Y352" s="464"/>
      <c r="Z352" s="464"/>
      <c r="AA352" s="464"/>
      <c r="AB352" s="464"/>
      <c r="AC352" s="464"/>
      <c r="AD352" s="464"/>
      <c r="AE352" s="464"/>
      <c r="AF352" s="464"/>
      <c r="AG352" s="464"/>
      <c r="AH352" s="464"/>
      <c r="AI352" s="464"/>
      <c r="AJ352" s="464"/>
      <c r="AK352" s="464"/>
      <c r="AL352" s="464"/>
      <c r="AM352" s="464"/>
      <c r="AN352" s="464"/>
      <c r="AO352" s="464"/>
      <c r="AP352" s="464"/>
      <c r="AQ352" s="464"/>
      <c r="AR352" s="484" t="str">
        <f t="shared" ref="AR352:AR358" si="195">CONCATENATE($C$351," ",C352)</f>
        <v>Ô tô tưới nước - dung tích: 4 m3</v>
      </c>
      <c r="AS352" s="464"/>
      <c r="AT352" s="464"/>
      <c r="AU352" s="464"/>
      <c r="AV352" s="464"/>
      <c r="AW352" s="464"/>
      <c r="AX352" s="464"/>
      <c r="AY352" s="465"/>
      <c r="AZ352" s="466"/>
      <c r="BA352" s="464"/>
      <c r="BB352" s="483">
        <v>1069754.1038461537</v>
      </c>
      <c r="BC352" s="485">
        <f t="shared" si="188"/>
        <v>57689.59999999986</v>
      </c>
    </row>
    <row r="353" spans="1:55" ht="18.75">
      <c r="A353" s="475">
        <f>MAX($A$12:A352)+1</f>
        <v>281</v>
      </c>
      <c r="B353" s="475" t="s">
        <v>1199</v>
      </c>
      <c r="C353" s="476" t="s">
        <v>1200</v>
      </c>
      <c r="D353" s="475">
        <v>260</v>
      </c>
      <c r="E353" s="480">
        <v>497469000</v>
      </c>
      <c r="F353" s="475">
        <v>12</v>
      </c>
      <c r="G353" s="481">
        <f t="shared" si="191"/>
        <v>0.9</v>
      </c>
      <c r="H353" s="477">
        <f t="shared" si="192"/>
        <v>206640.96923076923</v>
      </c>
      <c r="I353" s="475">
        <v>4.4000000000000004</v>
      </c>
      <c r="J353" s="477">
        <f t="shared" si="189"/>
        <v>84187.061538461552</v>
      </c>
      <c r="K353" s="475">
        <v>6</v>
      </c>
      <c r="L353" s="477">
        <f t="shared" si="193"/>
        <v>114800.53846153847</v>
      </c>
      <c r="M353" s="475" t="s">
        <v>1201</v>
      </c>
      <c r="N353" s="475" t="s">
        <v>2</v>
      </c>
      <c r="O353" s="481">
        <f t="shared" si="194"/>
        <v>1.03</v>
      </c>
      <c r="P353" s="475"/>
      <c r="Q353" s="477">
        <f t="shared" si="180"/>
        <v>393040.79000000004</v>
      </c>
      <c r="R353" s="475" t="s">
        <v>1153</v>
      </c>
      <c r="S353" s="482">
        <f>VLOOKUP(U353,'LuongNC QD1491'!$B$6:$G$240,6,0)*V353</f>
        <v>344999.15254237287</v>
      </c>
      <c r="T353" s="483">
        <f t="shared" si="190"/>
        <v>1143668.5117731423</v>
      </c>
      <c r="U353" s="489" t="s">
        <v>652</v>
      </c>
      <c r="V353" s="489">
        <v>1</v>
      </c>
      <c r="W353" s="489"/>
      <c r="X353" s="489"/>
      <c r="Y353" s="464"/>
      <c r="Z353" s="464"/>
      <c r="AA353" s="464"/>
      <c r="AB353" s="464"/>
      <c r="AC353" s="464"/>
      <c r="AD353" s="464"/>
      <c r="AE353" s="464"/>
      <c r="AF353" s="464"/>
      <c r="AG353" s="464"/>
      <c r="AH353" s="464"/>
      <c r="AI353" s="464"/>
      <c r="AJ353" s="464"/>
      <c r="AK353" s="464"/>
      <c r="AL353" s="464"/>
      <c r="AM353" s="464"/>
      <c r="AN353" s="464"/>
      <c r="AO353" s="464"/>
      <c r="AP353" s="464"/>
      <c r="AQ353" s="464"/>
      <c r="AR353" s="484" t="str">
        <f t="shared" si="195"/>
        <v>Ô tô tưới nước - dung tích: 5 m3</v>
      </c>
      <c r="AS353" s="464"/>
      <c r="AT353" s="464"/>
      <c r="AU353" s="464"/>
      <c r="AV353" s="464"/>
      <c r="AW353" s="464"/>
      <c r="AX353" s="464"/>
      <c r="AY353" s="465"/>
      <c r="AZ353" s="466"/>
      <c r="BA353" s="464"/>
      <c r="BB353" s="483">
        <v>1209418.1492307694</v>
      </c>
      <c r="BC353" s="485">
        <f t="shared" si="188"/>
        <v>65749.637457627105</v>
      </c>
    </row>
    <row r="354" spans="1:55" ht="18.75">
      <c r="A354" s="475">
        <f>MAX($A$12:A353)+1</f>
        <v>282</v>
      </c>
      <c r="B354" s="475" t="s">
        <v>1202</v>
      </c>
      <c r="C354" s="476" t="s">
        <v>1203</v>
      </c>
      <c r="D354" s="475">
        <v>260</v>
      </c>
      <c r="E354" s="480">
        <v>571304000</v>
      </c>
      <c r="F354" s="475">
        <v>12</v>
      </c>
      <c r="G354" s="481">
        <f t="shared" si="191"/>
        <v>0.9</v>
      </c>
      <c r="H354" s="477">
        <f t="shared" si="192"/>
        <v>237310.89230769229</v>
      </c>
      <c r="I354" s="475">
        <v>4.4000000000000004</v>
      </c>
      <c r="J354" s="477">
        <f t="shared" si="189"/>
        <v>96682.215384615396</v>
      </c>
      <c r="K354" s="475">
        <v>6</v>
      </c>
      <c r="L354" s="477">
        <f t="shared" si="193"/>
        <v>131839.38461538462</v>
      </c>
      <c r="M354" s="475" t="s">
        <v>631</v>
      </c>
      <c r="N354" s="475" t="s">
        <v>2</v>
      </c>
      <c r="O354" s="481">
        <f t="shared" si="194"/>
        <v>1.03</v>
      </c>
      <c r="P354" s="475"/>
      <c r="Q354" s="477">
        <f t="shared" si="180"/>
        <v>410129.52</v>
      </c>
      <c r="R354" s="475" t="s">
        <v>1153</v>
      </c>
      <c r="S354" s="482">
        <f>VLOOKUP(U354,'LuongNC QD1491'!$B$6:$G$240,6,0)*V354</f>
        <v>344999.15254237287</v>
      </c>
      <c r="T354" s="483">
        <f t="shared" si="190"/>
        <v>1220961.1648500653</v>
      </c>
      <c r="U354" s="489" t="s">
        <v>652</v>
      </c>
      <c r="V354" s="489">
        <v>1</v>
      </c>
      <c r="W354" s="489"/>
      <c r="X354" s="489"/>
      <c r="Y354" s="464"/>
      <c r="Z354" s="464"/>
      <c r="AA354" s="464"/>
      <c r="AB354" s="464"/>
      <c r="AC354" s="464"/>
      <c r="AD354" s="464"/>
      <c r="AE354" s="464"/>
      <c r="AF354" s="464"/>
      <c r="AG354" s="464"/>
      <c r="AH354" s="464"/>
      <c r="AI354" s="464"/>
      <c r="AJ354" s="464"/>
      <c r="AK354" s="464"/>
      <c r="AL354" s="464"/>
      <c r="AM354" s="464"/>
      <c r="AN354" s="464"/>
      <c r="AO354" s="464"/>
      <c r="AP354" s="464"/>
      <c r="AQ354" s="464"/>
      <c r="AR354" s="484" t="str">
        <f t="shared" si="195"/>
        <v>Ô tô tưới nước - dung tích: 6 m3</v>
      </c>
      <c r="AS354" s="464"/>
      <c r="AT354" s="464"/>
      <c r="AU354" s="464"/>
      <c r="AV354" s="464"/>
      <c r="AW354" s="464"/>
      <c r="AX354" s="464"/>
      <c r="AY354" s="465"/>
      <c r="AZ354" s="466"/>
      <c r="BA354" s="464"/>
      <c r="BB354" s="483">
        <v>1290409.5323076923</v>
      </c>
      <c r="BC354" s="485">
        <f t="shared" si="188"/>
        <v>69448.367457627086</v>
      </c>
    </row>
    <row r="355" spans="1:55" ht="18.75">
      <c r="A355" s="475">
        <f>MAX($A$12:A354)+1</f>
        <v>283</v>
      </c>
      <c r="B355" s="475" t="s">
        <v>1204</v>
      </c>
      <c r="C355" s="476" t="s">
        <v>1205</v>
      </c>
      <c r="D355" s="475">
        <v>260</v>
      </c>
      <c r="E355" s="480">
        <v>688248000</v>
      </c>
      <c r="F355" s="475">
        <v>11</v>
      </c>
      <c r="G355" s="481">
        <f t="shared" si="191"/>
        <v>0.9</v>
      </c>
      <c r="H355" s="477">
        <f t="shared" si="192"/>
        <v>262063.66153846154</v>
      </c>
      <c r="I355" s="475">
        <v>4.0999999999999996</v>
      </c>
      <c r="J355" s="477">
        <f t="shared" si="189"/>
        <v>108531.41538461536</v>
      </c>
      <c r="K355" s="475">
        <v>6</v>
      </c>
      <c r="L355" s="477">
        <f t="shared" si="193"/>
        <v>158826.46153846153</v>
      </c>
      <c r="M355" s="475" t="s">
        <v>634</v>
      </c>
      <c r="N355" s="475" t="s">
        <v>2</v>
      </c>
      <c r="O355" s="481">
        <f t="shared" si="194"/>
        <v>1.03</v>
      </c>
      <c r="P355" s="475"/>
      <c r="Q355" s="477">
        <f t="shared" si="180"/>
        <v>444306.98000000004</v>
      </c>
      <c r="R355" s="475" t="s">
        <v>1153</v>
      </c>
      <c r="S355" s="482">
        <f>VLOOKUP(U355,'LuongNC QD1491'!$B$6:$G$240,6,0)*V355</f>
        <v>344999.15254237287</v>
      </c>
      <c r="T355" s="483">
        <f t="shared" si="190"/>
        <v>1318727.6710039114</v>
      </c>
      <c r="U355" s="489" t="s">
        <v>664</v>
      </c>
      <c r="V355" s="489">
        <v>1</v>
      </c>
      <c r="W355" s="489"/>
      <c r="X355" s="489"/>
      <c r="Y355" s="464"/>
      <c r="Z355" s="464"/>
      <c r="AA355" s="464"/>
      <c r="AB355" s="464"/>
      <c r="AC355" s="464"/>
      <c r="AD355" s="464"/>
      <c r="AE355" s="464"/>
      <c r="AF355" s="464"/>
      <c r="AG355" s="464"/>
      <c r="AH355" s="464"/>
      <c r="AI355" s="464"/>
      <c r="AJ355" s="464"/>
      <c r="AK355" s="464"/>
      <c r="AL355" s="464"/>
      <c r="AM355" s="464"/>
      <c r="AN355" s="464"/>
      <c r="AO355" s="464"/>
      <c r="AP355" s="464"/>
      <c r="AQ355" s="464"/>
      <c r="AR355" s="484" t="str">
        <f t="shared" si="195"/>
        <v>Ô tô tưới nước - dung tích: 7 m3</v>
      </c>
      <c r="AS355" s="464"/>
      <c r="AT355" s="464"/>
      <c r="AU355" s="464"/>
      <c r="AV355" s="464"/>
      <c r="AW355" s="464"/>
      <c r="AX355" s="464"/>
      <c r="AY355" s="465"/>
      <c r="AZ355" s="466"/>
      <c r="BA355" s="464"/>
      <c r="BB355" s="483">
        <v>1395573.4984615385</v>
      </c>
      <c r="BC355" s="485">
        <f t="shared" si="188"/>
        <v>76845.827457627049</v>
      </c>
    </row>
    <row r="356" spans="1:55" ht="18.75">
      <c r="A356" s="475">
        <f>MAX($A$12:A355)+1</f>
        <v>284</v>
      </c>
      <c r="B356" s="475" t="s">
        <v>1206</v>
      </c>
      <c r="C356" s="476" t="s">
        <v>566</v>
      </c>
      <c r="D356" s="475">
        <v>260</v>
      </c>
      <c r="E356" s="480">
        <v>796249000</v>
      </c>
      <c r="F356" s="475">
        <v>11</v>
      </c>
      <c r="G356" s="481">
        <f t="shared" si="191"/>
        <v>0.9</v>
      </c>
      <c r="H356" s="477">
        <f t="shared" si="192"/>
        <v>303187.11923076923</v>
      </c>
      <c r="I356" s="475">
        <v>4.0999999999999996</v>
      </c>
      <c r="J356" s="477">
        <f t="shared" si="189"/>
        <v>125562.34230769229</v>
      </c>
      <c r="K356" s="475">
        <v>6</v>
      </c>
      <c r="L356" s="477">
        <f t="shared" si="193"/>
        <v>183749.76923076922</v>
      </c>
      <c r="M356" s="475" t="s">
        <v>1207</v>
      </c>
      <c r="N356" s="475" t="s">
        <v>2</v>
      </c>
      <c r="O356" s="481">
        <f t="shared" si="194"/>
        <v>1.03</v>
      </c>
      <c r="P356" s="475"/>
      <c r="Q356" s="477">
        <f t="shared" si="180"/>
        <v>461395.71</v>
      </c>
      <c r="R356" s="475" t="s">
        <v>1153</v>
      </c>
      <c r="S356" s="482">
        <f>VLOOKUP(U356,'LuongNC QD1491'!$B$6:$G$240,6,0)*V356</f>
        <v>344999.15254237287</v>
      </c>
      <c r="T356" s="483">
        <f t="shared" si="190"/>
        <v>1418894.0933116036</v>
      </c>
      <c r="U356" s="489" t="s">
        <v>664</v>
      </c>
      <c r="V356" s="489">
        <v>1</v>
      </c>
      <c r="W356" s="489"/>
      <c r="X356" s="489"/>
      <c r="Y356" s="464"/>
      <c r="Z356" s="464"/>
      <c r="AA356" s="464"/>
      <c r="AB356" s="464"/>
      <c r="AC356" s="464"/>
      <c r="AD356" s="464"/>
      <c r="AE356" s="464"/>
      <c r="AF356" s="464"/>
      <c r="AG356" s="464"/>
      <c r="AH356" s="464"/>
      <c r="AI356" s="464"/>
      <c r="AJ356" s="464"/>
      <c r="AK356" s="464"/>
      <c r="AL356" s="464"/>
      <c r="AM356" s="464"/>
      <c r="AN356" s="464"/>
      <c r="AO356" s="464"/>
      <c r="AP356" s="464"/>
      <c r="AQ356" s="464"/>
      <c r="AR356" s="484" t="str">
        <f t="shared" si="195"/>
        <v>Ô tô tưới nước - dung tích: 9 m3</v>
      </c>
      <c r="AS356" s="464"/>
      <c r="AT356" s="464"/>
      <c r="AU356" s="464"/>
      <c r="AV356" s="464"/>
      <c r="AW356" s="464"/>
      <c r="AX356" s="464"/>
      <c r="AY356" s="465"/>
      <c r="AZ356" s="466"/>
      <c r="BA356" s="464"/>
      <c r="BB356" s="483">
        <v>1499438.6507692309</v>
      </c>
      <c r="BC356" s="485">
        <f t="shared" si="188"/>
        <v>80544.557457627263</v>
      </c>
    </row>
    <row r="357" spans="1:55" ht="18.75">
      <c r="A357" s="475">
        <f>MAX($A$12:A356)+1</f>
        <v>285</v>
      </c>
      <c r="B357" s="475" t="s">
        <v>1208</v>
      </c>
      <c r="C357" s="476" t="s">
        <v>6875</v>
      </c>
      <c r="D357" s="475">
        <v>260</v>
      </c>
      <c r="E357" s="480">
        <v>866135000</v>
      </c>
      <c r="F357" s="475">
        <v>11</v>
      </c>
      <c r="G357" s="481">
        <f t="shared" si="191"/>
        <v>0.9</v>
      </c>
      <c r="H357" s="477">
        <f t="shared" si="192"/>
        <v>329797.55769230769</v>
      </c>
      <c r="I357" s="475">
        <v>4.0999999999999996</v>
      </c>
      <c r="J357" s="477">
        <f t="shared" si="189"/>
        <v>136582.82692307691</v>
      </c>
      <c r="K357" s="475">
        <v>6</v>
      </c>
      <c r="L357" s="477">
        <f t="shared" si="193"/>
        <v>199877.30769230769</v>
      </c>
      <c r="M357" s="475">
        <v>30</v>
      </c>
      <c r="N357" s="475" t="s">
        <v>2</v>
      </c>
      <c r="O357" s="481">
        <f t="shared" si="194"/>
        <v>1.03</v>
      </c>
      <c r="P357" s="475"/>
      <c r="Q357" s="477">
        <f t="shared" si="180"/>
        <v>512661.9</v>
      </c>
      <c r="R357" s="475" t="s">
        <v>1153</v>
      </c>
      <c r="S357" s="482">
        <f>VLOOKUP(U357,'LuongNC QD1491'!$B$6:$G$240,6,0)*V357</f>
        <v>344999.15254237287</v>
      </c>
      <c r="T357" s="483">
        <f t="shared" si="190"/>
        <v>1523918.7448500653</v>
      </c>
      <c r="U357" s="489" t="s">
        <v>664</v>
      </c>
      <c r="V357" s="489">
        <v>1</v>
      </c>
      <c r="W357" s="489"/>
      <c r="X357" s="489"/>
      <c r="Y357" s="464"/>
      <c r="Z357" s="464"/>
      <c r="AA357" s="464"/>
      <c r="AB357" s="464"/>
      <c r="AC357" s="464"/>
      <c r="AD357" s="464"/>
      <c r="AE357" s="464"/>
      <c r="AF357" s="464"/>
      <c r="AG357" s="464"/>
      <c r="AH357" s="464"/>
      <c r="AI357" s="464"/>
      <c r="AJ357" s="464"/>
      <c r="AK357" s="464"/>
      <c r="AL357" s="464"/>
      <c r="AM357" s="464"/>
      <c r="AN357" s="464"/>
      <c r="AO357" s="464"/>
      <c r="AP357" s="464"/>
      <c r="AQ357" s="464"/>
      <c r="AR357" s="484" t="str">
        <f t="shared" si="195"/>
        <v>Ô tô tưới nước - dung tích: 10 m3</v>
      </c>
      <c r="AS357" s="464"/>
      <c r="AT357" s="464"/>
      <c r="AU357" s="464"/>
      <c r="AV357" s="464"/>
      <c r="AW357" s="464"/>
      <c r="AX357" s="464"/>
      <c r="AY357" s="465" t="s">
        <v>6857</v>
      </c>
      <c r="AZ357" s="488"/>
      <c r="BA357" s="464"/>
      <c r="BB357" s="483">
        <v>1615559.4923076923</v>
      </c>
      <c r="BC357" s="485">
        <f t="shared" si="188"/>
        <v>91640.747457626974</v>
      </c>
    </row>
    <row r="358" spans="1:55" ht="18.75">
      <c r="A358" s="475">
        <f>MAX($A$12:A357)+1</f>
        <v>286</v>
      </c>
      <c r="B358" s="475" t="s">
        <v>6876</v>
      </c>
      <c r="C358" s="476" t="s">
        <v>570</v>
      </c>
      <c r="D358" s="475">
        <v>270</v>
      </c>
      <c r="E358" s="480">
        <v>1114405000</v>
      </c>
      <c r="F358" s="475">
        <v>11</v>
      </c>
      <c r="G358" s="481">
        <f t="shared" si="191"/>
        <v>0.9</v>
      </c>
      <c r="H358" s="477">
        <f t="shared" si="192"/>
        <v>408615.16666666669</v>
      </c>
      <c r="I358" s="475">
        <v>4.0999999999999996</v>
      </c>
      <c r="J358" s="477">
        <f t="shared" si="189"/>
        <v>169224.46296296295</v>
      </c>
      <c r="K358" s="475">
        <v>6</v>
      </c>
      <c r="L358" s="477">
        <f t="shared" si="193"/>
        <v>247645.55555555556</v>
      </c>
      <c r="M358" s="475" t="s">
        <v>1209</v>
      </c>
      <c r="N358" s="475" t="s">
        <v>2</v>
      </c>
      <c r="O358" s="481">
        <f t="shared" si="194"/>
        <v>1.03</v>
      </c>
      <c r="P358" s="475"/>
      <c r="Q358" s="477">
        <f t="shared" si="180"/>
        <v>598105.55000000005</v>
      </c>
      <c r="R358" s="475" t="s">
        <v>1153</v>
      </c>
      <c r="S358" s="482">
        <f>VLOOKUP(U358,'LuongNC QD1491'!$B$6:$G$240,6,0)*V358</f>
        <v>344999.15254237287</v>
      </c>
      <c r="T358" s="483">
        <f t="shared" si="190"/>
        <v>1768589.8877275581</v>
      </c>
      <c r="U358" s="489" t="s">
        <v>664</v>
      </c>
      <c r="V358" s="489">
        <v>1</v>
      </c>
      <c r="W358" s="489"/>
      <c r="X358" s="489"/>
      <c r="Y358" s="464"/>
      <c r="Z358" s="464"/>
      <c r="AA358" s="464"/>
      <c r="AB358" s="464"/>
      <c r="AC358" s="464"/>
      <c r="AD358" s="464"/>
      <c r="AE358" s="464"/>
      <c r="AF358" s="464"/>
      <c r="AG358" s="464"/>
      <c r="AH358" s="464"/>
      <c r="AI358" s="464"/>
      <c r="AJ358" s="464"/>
      <c r="AK358" s="464"/>
      <c r="AL358" s="464"/>
      <c r="AM358" s="464"/>
      <c r="AN358" s="464"/>
      <c r="AO358" s="464"/>
      <c r="AP358" s="464"/>
      <c r="AQ358" s="464"/>
      <c r="AR358" s="484" t="str">
        <f t="shared" si="195"/>
        <v>Ô tô tưới nước - dung tích: 16 m3</v>
      </c>
      <c r="AS358" s="464"/>
      <c r="AT358" s="464"/>
      <c r="AU358" s="464"/>
      <c r="AV358" s="464"/>
      <c r="AW358" s="464"/>
      <c r="AX358" s="464"/>
      <c r="AY358" s="465"/>
      <c r="AZ358" s="466"/>
      <c r="BA358" s="464"/>
      <c r="BB358" s="483">
        <v>1878724.2851851853</v>
      </c>
      <c r="BC358" s="485">
        <f t="shared" si="188"/>
        <v>110134.39745762711</v>
      </c>
    </row>
    <row r="359" spans="1:55">
      <c r="A359" s="475"/>
      <c r="B359" s="475" t="s">
        <v>1210</v>
      </c>
      <c r="C359" s="476" t="s">
        <v>1211</v>
      </c>
      <c r="D359" s="475"/>
      <c r="E359" s="477"/>
      <c r="F359" s="475"/>
      <c r="G359" s="477"/>
      <c r="H359" s="475"/>
      <c r="I359" s="475"/>
      <c r="J359" s="475"/>
      <c r="K359" s="475"/>
      <c r="L359" s="475"/>
      <c r="M359" s="475"/>
      <c r="N359" s="475"/>
      <c r="O359" s="475"/>
      <c r="P359" s="475"/>
      <c r="Q359" s="477"/>
      <c r="R359" s="475"/>
      <c r="S359" s="477"/>
      <c r="T359" s="482"/>
      <c r="U359" s="489"/>
      <c r="V359" s="489"/>
      <c r="W359" s="489"/>
      <c r="X359" s="489"/>
      <c r="Y359" s="464"/>
      <c r="Z359" s="464"/>
      <c r="AA359" s="464"/>
      <c r="AB359" s="464"/>
      <c r="AC359" s="464"/>
      <c r="AD359" s="464"/>
      <c r="AE359" s="464"/>
      <c r="AF359" s="464"/>
      <c r="AG359" s="464"/>
      <c r="AH359" s="464"/>
      <c r="AI359" s="464"/>
      <c r="AJ359" s="464"/>
      <c r="AK359" s="464"/>
      <c r="AL359" s="464"/>
      <c r="AM359" s="464"/>
      <c r="AN359" s="464"/>
      <c r="AO359" s="464"/>
      <c r="AP359" s="464"/>
      <c r="AQ359" s="464"/>
      <c r="AR359" s="487"/>
      <c r="AS359" s="464"/>
      <c r="AT359" s="464"/>
      <c r="AU359" s="464"/>
      <c r="AV359" s="464"/>
      <c r="AW359" s="464"/>
      <c r="AX359" s="464"/>
      <c r="AY359" s="465"/>
      <c r="AZ359" s="466"/>
      <c r="BA359" s="464"/>
      <c r="BB359" s="482"/>
      <c r="BC359" s="485">
        <f t="shared" si="188"/>
        <v>0</v>
      </c>
    </row>
    <row r="360" spans="1:55" ht="18.75">
      <c r="A360" s="475">
        <f>MAX($A$12:A359)+1</f>
        <v>287</v>
      </c>
      <c r="B360" s="475" t="s">
        <v>1212</v>
      </c>
      <c r="C360" s="476" t="s">
        <v>1213</v>
      </c>
      <c r="D360" s="475">
        <v>260</v>
      </c>
      <c r="E360" s="480">
        <v>435615000</v>
      </c>
      <c r="F360" s="475">
        <v>13</v>
      </c>
      <c r="G360" s="481">
        <f>IF(E360 &gt;=30000000,0.9,1)</f>
        <v>0.9</v>
      </c>
      <c r="H360" s="477">
        <f>F360%*E360*G360/D360</f>
        <v>196026.75</v>
      </c>
      <c r="I360" s="475">
        <v>5.2</v>
      </c>
      <c r="J360" s="477">
        <f t="shared" si="189"/>
        <v>87123.000000000015</v>
      </c>
      <c r="K360" s="475">
        <v>6</v>
      </c>
      <c r="L360" s="477">
        <f>K360%*E360/D360</f>
        <v>100526.53846153847</v>
      </c>
      <c r="M360" s="475" t="s">
        <v>614</v>
      </c>
      <c r="N360" s="475" t="s">
        <v>2</v>
      </c>
      <c r="O360" s="481">
        <f>IF(N360="diezel",1.03,IF(N360="xăng",1.02,0))</f>
        <v>1.03</v>
      </c>
      <c r="P360" s="475"/>
      <c r="Q360" s="477">
        <f t="shared" si="180"/>
        <v>324685.87</v>
      </c>
      <c r="R360" s="475" t="s">
        <v>1141</v>
      </c>
      <c r="S360" s="482">
        <f>VLOOKUP(U360,'LuongNC QD1491'!$B$6:$G$240,6,0)*V360</f>
        <v>290785</v>
      </c>
      <c r="T360" s="483">
        <f t="shared" si="190"/>
        <v>999147.15846153849</v>
      </c>
      <c r="U360" s="489" t="s">
        <v>1142</v>
      </c>
      <c r="V360" s="489">
        <v>1</v>
      </c>
      <c r="W360" s="489"/>
      <c r="X360" s="489"/>
      <c r="Y360" s="464"/>
      <c r="Z360" s="464"/>
      <c r="AA360" s="464"/>
      <c r="AB360" s="464"/>
      <c r="AC360" s="464"/>
      <c r="AD360" s="464"/>
      <c r="AE360" s="464"/>
      <c r="AF360" s="464"/>
      <c r="AG360" s="464"/>
      <c r="AH360" s="464"/>
      <c r="AI360" s="464"/>
      <c r="AJ360" s="464"/>
      <c r="AK360" s="464"/>
      <c r="AL360" s="464"/>
      <c r="AM360" s="464"/>
      <c r="AN360" s="464"/>
      <c r="AO360" s="464"/>
      <c r="AP360" s="464"/>
      <c r="AQ360" s="464"/>
      <c r="AR360" s="484" t="str">
        <f>CONCATENATE($C$359," ",C360)</f>
        <v>Ô tô hút bùn, hút mùn khoan, dung tích: 2 m3</v>
      </c>
      <c r="AS360" s="464"/>
      <c r="AT360" s="464"/>
      <c r="AU360" s="464"/>
      <c r="AV360" s="464"/>
      <c r="AW360" s="464"/>
      <c r="AX360" s="464"/>
      <c r="AY360" s="465"/>
      <c r="AZ360" s="466"/>
      <c r="BA360" s="464"/>
      <c r="BB360" s="483">
        <v>1053138.0284615385</v>
      </c>
      <c r="BC360" s="485">
        <f t="shared" si="188"/>
        <v>53990.869999999995</v>
      </c>
    </row>
    <row r="361" spans="1:55" ht="18.75">
      <c r="A361" s="475">
        <f>MAX($A$12:A360)+1</f>
        <v>288</v>
      </c>
      <c r="B361" s="475" t="s">
        <v>1214</v>
      </c>
      <c r="C361" s="476" t="s">
        <v>1215</v>
      </c>
      <c r="D361" s="475">
        <v>260</v>
      </c>
      <c r="E361" s="480">
        <v>642388000</v>
      </c>
      <c r="F361" s="475">
        <v>13</v>
      </c>
      <c r="G361" s="481">
        <f>IF(E361 &gt;=30000000,0.9,1)</f>
        <v>0.9</v>
      </c>
      <c r="H361" s="477">
        <f>F361%*E361*G361/D361</f>
        <v>289074.59999999998</v>
      </c>
      <c r="I361" s="475">
        <v>5.2</v>
      </c>
      <c r="J361" s="477">
        <f t="shared" si="189"/>
        <v>128477.60000000002</v>
      </c>
      <c r="K361" s="475">
        <v>6</v>
      </c>
      <c r="L361" s="477">
        <f>K361%*E361/D361</f>
        <v>148243.38461538462</v>
      </c>
      <c r="M361" s="475" t="s">
        <v>1207</v>
      </c>
      <c r="N361" s="475" t="s">
        <v>2</v>
      </c>
      <c r="O361" s="481">
        <f>IF(N361="diezel",1.03,IF(N361="xăng",1.02,0))</f>
        <v>1.03</v>
      </c>
      <c r="P361" s="475"/>
      <c r="Q361" s="477">
        <f t="shared" si="180"/>
        <v>461395.71</v>
      </c>
      <c r="R361" s="475" t="s">
        <v>1153</v>
      </c>
      <c r="S361" s="482">
        <f>VLOOKUP(U361,'LuongNC QD1491'!$B$6:$G$240,6,0)*V361</f>
        <v>344999.15254237287</v>
      </c>
      <c r="T361" s="483">
        <f t="shared" si="190"/>
        <v>1372190.4471577576</v>
      </c>
      <c r="U361" s="489" t="s">
        <v>664</v>
      </c>
      <c r="V361" s="489">
        <v>1</v>
      </c>
      <c r="W361" s="489"/>
      <c r="X361" s="489"/>
      <c r="Y361" s="464"/>
      <c r="Z361" s="464"/>
      <c r="AA361" s="464"/>
      <c r="AB361" s="464"/>
      <c r="AC361" s="464"/>
      <c r="AD361" s="464"/>
      <c r="AE361" s="464"/>
      <c r="AF361" s="464"/>
      <c r="AG361" s="464"/>
      <c r="AH361" s="464"/>
      <c r="AI361" s="464"/>
      <c r="AJ361" s="464"/>
      <c r="AK361" s="464"/>
      <c r="AL361" s="464"/>
      <c r="AM361" s="464"/>
      <c r="AN361" s="464"/>
      <c r="AO361" s="464"/>
      <c r="AP361" s="464"/>
      <c r="AQ361" s="464"/>
      <c r="AR361" s="484" t="str">
        <f>CONCATENATE($C$359," ",C361)</f>
        <v>Ô tô hút bùn, hút mùn khoan, dung tích: 3 m3</v>
      </c>
      <c r="AS361" s="464"/>
      <c r="AT361" s="464"/>
      <c r="AU361" s="464"/>
      <c r="AV361" s="464"/>
      <c r="AW361" s="464"/>
      <c r="AX361" s="464"/>
      <c r="AY361" s="465"/>
      <c r="AZ361" s="466"/>
      <c r="BA361" s="464"/>
      <c r="BB361" s="483">
        <v>1452735.0046153846</v>
      </c>
      <c r="BC361" s="485">
        <f t="shared" si="188"/>
        <v>80544.55745762703</v>
      </c>
    </row>
    <row r="362" spans="1:55">
      <c r="A362" s="475"/>
      <c r="B362" s="475" t="s">
        <v>1216</v>
      </c>
      <c r="C362" s="476" t="s">
        <v>1217</v>
      </c>
      <c r="D362" s="475"/>
      <c r="E362" s="477"/>
      <c r="F362" s="475"/>
      <c r="G362" s="477"/>
      <c r="H362" s="475"/>
      <c r="I362" s="475"/>
      <c r="J362" s="475"/>
      <c r="K362" s="475"/>
      <c r="L362" s="475"/>
      <c r="M362" s="475"/>
      <c r="N362" s="475"/>
      <c r="O362" s="475"/>
      <c r="P362" s="475"/>
      <c r="Q362" s="477"/>
      <c r="R362" s="475"/>
      <c r="S362" s="477"/>
      <c r="T362" s="482"/>
      <c r="U362" s="489"/>
      <c r="V362" s="489"/>
      <c r="W362" s="489"/>
      <c r="X362" s="489"/>
      <c r="Y362" s="464"/>
      <c r="Z362" s="464"/>
      <c r="AA362" s="464"/>
      <c r="AB362" s="464"/>
      <c r="AC362" s="464"/>
      <c r="AD362" s="464"/>
      <c r="AE362" s="464"/>
      <c r="AF362" s="464"/>
      <c r="AG362" s="464"/>
      <c r="AH362" s="464"/>
      <c r="AI362" s="464"/>
      <c r="AJ362" s="464"/>
      <c r="AK362" s="464"/>
      <c r="AL362" s="464"/>
      <c r="AM362" s="464"/>
      <c r="AN362" s="464"/>
      <c r="AO362" s="464"/>
      <c r="AP362" s="464"/>
      <c r="AQ362" s="464"/>
      <c r="AR362" s="487"/>
      <c r="AS362" s="464"/>
      <c r="AT362" s="464"/>
      <c r="AU362" s="464"/>
      <c r="AV362" s="464"/>
      <c r="AW362" s="464"/>
      <c r="AX362" s="464"/>
      <c r="AY362" s="465"/>
      <c r="AZ362" s="466"/>
      <c r="BA362" s="464"/>
      <c r="BB362" s="482"/>
      <c r="BC362" s="485">
        <f t="shared" si="188"/>
        <v>0</v>
      </c>
    </row>
    <row r="363" spans="1:55">
      <c r="A363" s="475">
        <f>MAX($A$12:A362)+1</f>
        <v>289</v>
      </c>
      <c r="B363" s="475" t="s">
        <v>1218</v>
      </c>
      <c r="C363" s="476" t="s">
        <v>834</v>
      </c>
      <c r="D363" s="475">
        <v>250</v>
      </c>
      <c r="E363" s="480">
        <v>359717000</v>
      </c>
      <c r="F363" s="475">
        <v>16</v>
      </c>
      <c r="G363" s="481">
        <f>IF(E363 &gt;=30000000,0.9,1)</f>
        <v>0.9</v>
      </c>
      <c r="H363" s="477">
        <f>F363%*E363*G363/D363</f>
        <v>207196.992</v>
      </c>
      <c r="I363" s="475">
        <v>4.5</v>
      </c>
      <c r="J363" s="477">
        <f t="shared" si="189"/>
        <v>64749.06</v>
      </c>
      <c r="K363" s="475">
        <v>6</v>
      </c>
      <c r="L363" s="477">
        <f>K363%*E363/D363</f>
        <v>86332.08</v>
      </c>
      <c r="M363" s="475" t="s">
        <v>992</v>
      </c>
      <c r="N363" s="475" t="s">
        <v>1</v>
      </c>
      <c r="O363" s="481">
        <f>IF(N363="diezel",1.03,IF(N363="xăng",1.02,0))</f>
        <v>1.02</v>
      </c>
      <c r="P363" s="475"/>
      <c r="Q363" s="477">
        <f t="shared" si="180"/>
        <v>331489.8</v>
      </c>
      <c r="R363" s="475" t="s">
        <v>1141</v>
      </c>
      <c r="S363" s="482">
        <f>VLOOKUP(U363,'LuongNC QD1491'!$B$6:$G$240,6,0)*V363</f>
        <v>290785</v>
      </c>
      <c r="T363" s="483">
        <f t="shared" si="190"/>
        <v>980552.93200000003</v>
      </c>
      <c r="U363" s="489" t="s">
        <v>1142</v>
      </c>
      <c r="V363" s="489" t="str">
        <f>LEFT(R363,1)</f>
        <v>1</v>
      </c>
      <c r="W363" s="489"/>
      <c r="X363" s="489"/>
      <c r="Y363" s="464"/>
      <c r="Z363" s="464"/>
      <c r="AA363" s="464"/>
      <c r="AB363" s="464"/>
      <c r="AC363" s="464"/>
      <c r="AD363" s="464"/>
      <c r="AE363" s="464"/>
      <c r="AF363" s="464"/>
      <c r="AG363" s="464"/>
      <c r="AH363" s="464"/>
      <c r="AI363" s="464"/>
      <c r="AJ363" s="464"/>
      <c r="AK363" s="464"/>
      <c r="AL363" s="464"/>
      <c r="AM363" s="464"/>
      <c r="AN363" s="464"/>
      <c r="AO363" s="464"/>
      <c r="AP363" s="464"/>
      <c r="AQ363" s="464"/>
      <c r="AR363" s="484" t="str">
        <f>CONCATENATE($C$362," ",C363)</f>
        <v>Ô tô bán tải - trọng tải: 1,5 t</v>
      </c>
      <c r="AS363" s="464"/>
      <c r="AT363" s="464"/>
      <c r="AU363" s="464"/>
      <c r="AV363" s="464"/>
      <c r="AW363" s="464"/>
      <c r="AX363" s="464"/>
      <c r="AY363" s="465"/>
      <c r="AZ363" s="466"/>
      <c r="BA363" s="464"/>
      <c r="BB363" s="483">
        <v>978772.33200000005</v>
      </c>
      <c r="BC363" s="485">
        <f t="shared" si="188"/>
        <v>-1780.5999999999767</v>
      </c>
    </row>
    <row r="364" spans="1:55">
      <c r="A364" s="475"/>
      <c r="B364" s="475" t="s">
        <v>1219</v>
      </c>
      <c r="C364" s="476" t="s">
        <v>1220</v>
      </c>
      <c r="D364" s="475"/>
      <c r="E364" s="477"/>
      <c r="F364" s="475"/>
      <c r="G364" s="477"/>
      <c r="H364" s="475"/>
      <c r="I364" s="475"/>
      <c r="J364" s="475"/>
      <c r="K364" s="475"/>
      <c r="L364" s="475"/>
      <c r="M364" s="475"/>
      <c r="N364" s="475"/>
      <c r="O364" s="475"/>
      <c r="P364" s="475"/>
      <c r="Q364" s="477"/>
      <c r="R364" s="475"/>
      <c r="S364" s="477"/>
      <c r="T364" s="482"/>
      <c r="U364" s="464"/>
      <c r="V364" s="464"/>
      <c r="W364" s="464"/>
      <c r="X364" s="464"/>
      <c r="Y364" s="464"/>
      <c r="Z364" s="464"/>
      <c r="AA364" s="464"/>
      <c r="AB364" s="464"/>
      <c r="AC364" s="464"/>
      <c r="AD364" s="464"/>
      <c r="AE364" s="464"/>
      <c r="AF364" s="464"/>
      <c r="AG364" s="464"/>
      <c r="AH364" s="464"/>
      <c r="AI364" s="464"/>
      <c r="AJ364" s="464"/>
      <c r="AK364" s="464"/>
      <c r="AL364" s="464"/>
      <c r="AM364" s="464"/>
      <c r="AN364" s="464"/>
      <c r="AO364" s="464"/>
      <c r="AP364" s="464"/>
      <c r="AQ364" s="464"/>
      <c r="AR364" s="487"/>
      <c r="AS364" s="464"/>
      <c r="AT364" s="464"/>
      <c r="AU364" s="464"/>
      <c r="AV364" s="464"/>
      <c r="AW364" s="464"/>
      <c r="AX364" s="464"/>
      <c r="AY364" s="465"/>
      <c r="AZ364" s="466"/>
      <c r="BA364" s="464"/>
      <c r="BB364" s="482"/>
      <c r="BC364" s="485">
        <f t="shared" si="188"/>
        <v>0</v>
      </c>
    </row>
    <row r="365" spans="1:55">
      <c r="A365" s="475">
        <f>MAX($A$12:A364)+1</f>
        <v>290</v>
      </c>
      <c r="B365" s="475" t="s">
        <v>1221</v>
      </c>
      <c r="C365" s="476" t="s">
        <v>616</v>
      </c>
      <c r="D365" s="475">
        <v>240</v>
      </c>
      <c r="E365" s="480">
        <v>160855000</v>
      </c>
      <c r="F365" s="475">
        <v>13</v>
      </c>
      <c r="G365" s="481">
        <f t="shared" ref="G365:G371" si="196">IF(E365 &gt;=30000000,0.9,1)</f>
        <v>0.9</v>
      </c>
      <c r="H365" s="477">
        <f t="shared" ref="H365:H371" si="197">F365%*E365*G365/D365</f>
        <v>78416.8125</v>
      </c>
      <c r="I365" s="475">
        <v>3.7</v>
      </c>
      <c r="J365" s="477">
        <f t="shared" si="189"/>
        <v>24798.479166666672</v>
      </c>
      <c r="K365" s="475">
        <v>6</v>
      </c>
      <c r="L365" s="477">
        <f t="shared" ref="L365:L371" si="198">K365%*E365/D365</f>
        <v>40213.75</v>
      </c>
      <c r="M365" s="475"/>
      <c r="N365" s="475"/>
      <c r="O365" s="481">
        <f t="shared" ref="O365:O371" si="199">IF(N365="diezel",1.03,IF(N365="xăng",1.02,0))</f>
        <v>0</v>
      </c>
      <c r="P365" s="475"/>
      <c r="Q365" s="477">
        <f t="shared" si="180"/>
        <v>0</v>
      </c>
      <c r="R365" s="475"/>
      <c r="S365" s="477"/>
      <c r="T365" s="483">
        <f t="shared" si="190"/>
        <v>143429.04166666669</v>
      </c>
      <c r="U365" s="464"/>
      <c r="V365" s="464"/>
      <c r="W365" s="464"/>
      <c r="X365" s="464"/>
      <c r="Y365" s="464"/>
      <c r="Z365" s="464"/>
      <c r="AA365" s="464"/>
      <c r="AB365" s="464"/>
      <c r="AC365" s="464"/>
      <c r="AD365" s="464"/>
      <c r="AE365" s="464"/>
      <c r="AF365" s="464"/>
      <c r="AG365" s="464"/>
      <c r="AH365" s="464"/>
      <c r="AI365" s="464"/>
      <c r="AJ365" s="464"/>
      <c r="AK365" s="464"/>
      <c r="AL365" s="464"/>
      <c r="AM365" s="464"/>
      <c r="AN365" s="464"/>
      <c r="AO365" s="464"/>
      <c r="AP365" s="464"/>
      <c r="AQ365" s="464"/>
      <c r="AR365" s="484" t="str">
        <f t="shared" ref="AR365:AR371" si="200">CONCATENATE($C$364," ",C365)</f>
        <v>Rơ mooc - trọng tải: 15 t</v>
      </c>
      <c r="AS365" s="464"/>
      <c r="AT365" s="464"/>
      <c r="AU365" s="464"/>
      <c r="AV365" s="464"/>
      <c r="AW365" s="464"/>
      <c r="AX365" s="464"/>
      <c r="AY365" s="465"/>
      <c r="AZ365" s="466"/>
      <c r="BA365" s="464"/>
      <c r="BB365" s="483">
        <v>143429.04166666669</v>
      </c>
      <c r="BC365" s="485">
        <f t="shared" si="188"/>
        <v>0</v>
      </c>
    </row>
    <row r="366" spans="1:55">
      <c r="A366" s="475">
        <f>MAX($A$12:A365)+1</f>
        <v>291</v>
      </c>
      <c r="B366" s="475" t="s">
        <v>1222</v>
      </c>
      <c r="C366" s="476" t="s">
        <v>6877</v>
      </c>
      <c r="D366" s="475">
        <v>240</v>
      </c>
      <c r="E366" s="480">
        <v>186651000</v>
      </c>
      <c r="F366" s="475">
        <v>13</v>
      </c>
      <c r="G366" s="481">
        <f t="shared" si="196"/>
        <v>0.9</v>
      </c>
      <c r="H366" s="477">
        <f t="shared" si="197"/>
        <v>90992.362500000003</v>
      </c>
      <c r="I366" s="475">
        <v>3.7</v>
      </c>
      <c r="J366" s="477">
        <f t="shared" si="189"/>
        <v>28775.362500000003</v>
      </c>
      <c r="K366" s="475">
        <v>6</v>
      </c>
      <c r="L366" s="477">
        <f t="shared" si="198"/>
        <v>46662.75</v>
      </c>
      <c r="M366" s="475"/>
      <c r="N366" s="475"/>
      <c r="O366" s="481">
        <f t="shared" si="199"/>
        <v>0</v>
      </c>
      <c r="P366" s="475"/>
      <c r="Q366" s="477">
        <f t="shared" si="180"/>
        <v>0</v>
      </c>
      <c r="R366" s="475"/>
      <c r="S366" s="477"/>
      <c r="T366" s="483">
        <f t="shared" si="190"/>
        <v>166430.47500000001</v>
      </c>
      <c r="U366" s="464"/>
      <c r="V366" s="464"/>
      <c r="W366" s="464"/>
      <c r="X366" s="464"/>
      <c r="Y366" s="464"/>
      <c r="Z366" s="464"/>
      <c r="AA366" s="464"/>
      <c r="AB366" s="464"/>
      <c r="AC366" s="464"/>
      <c r="AD366" s="464"/>
      <c r="AE366" s="464"/>
      <c r="AF366" s="464"/>
      <c r="AG366" s="464"/>
      <c r="AH366" s="464"/>
      <c r="AI366" s="464"/>
      <c r="AJ366" s="464"/>
      <c r="AK366" s="464"/>
      <c r="AL366" s="464"/>
      <c r="AM366" s="464"/>
      <c r="AN366" s="464"/>
      <c r="AO366" s="464"/>
      <c r="AP366" s="464"/>
      <c r="AQ366" s="464"/>
      <c r="AR366" s="484" t="str">
        <f t="shared" si="200"/>
        <v>Rơ mooc - trọng tải: 21 t</v>
      </c>
      <c r="AS366" s="464"/>
      <c r="AT366" s="464"/>
      <c r="AU366" s="464"/>
      <c r="AV366" s="464"/>
      <c r="AW366" s="464"/>
      <c r="AX366" s="464"/>
      <c r="AY366" s="465"/>
      <c r="AZ366" s="466"/>
      <c r="BA366" s="464"/>
      <c r="BB366" s="483">
        <v>166430.47500000001</v>
      </c>
      <c r="BC366" s="485">
        <f t="shared" si="188"/>
        <v>0</v>
      </c>
    </row>
    <row r="367" spans="1:55">
      <c r="A367" s="475">
        <f>MAX($A$12:A366)+1</f>
        <v>292</v>
      </c>
      <c r="B367" s="475" t="s">
        <v>1223</v>
      </c>
      <c r="C367" s="476" t="s">
        <v>673</v>
      </c>
      <c r="D367" s="475">
        <v>240</v>
      </c>
      <c r="E367" s="480">
        <v>251560000</v>
      </c>
      <c r="F367" s="475">
        <v>13</v>
      </c>
      <c r="G367" s="481">
        <f t="shared" si="196"/>
        <v>0.9</v>
      </c>
      <c r="H367" s="477">
        <f t="shared" si="197"/>
        <v>122635.5</v>
      </c>
      <c r="I367" s="475">
        <v>3.1</v>
      </c>
      <c r="J367" s="477">
        <f t="shared" si="189"/>
        <v>32493.166666666668</v>
      </c>
      <c r="K367" s="475">
        <v>6</v>
      </c>
      <c r="L367" s="477">
        <f t="shared" si="198"/>
        <v>62890</v>
      </c>
      <c r="M367" s="475"/>
      <c r="N367" s="475"/>
      <c r="O367" s="481">
        <f t="shared" si="199"/>
        <v>0</v>
      </c>
      <c r="P367" s="475"/>
      <c r="Q367" s="477">
        <f t="shared" si="180"/>
        <v>0</v>
      </c>
      <c r="R367" s="475"/>
      <c r="S367" s="477"/>
      <c r="T367" s="483">
        <f t="shared" si="190"/>
        <v>218018.66666666666</v>
      </c>
      <c r="U367" s="464"/>
      <c r="V367" s="464"/>
      <c r="W367" s="464"/>
      <c r="X367" s="464"/>
      <c r="Y367" s="464"/>
      <c r="Z367" s="464"/>
      <c r="AA367" s="464"/>
      <c r="AB367" s="464"/>
      <c r="AC367" s="464"/>
      <c r="AD367" s="464"/>
      <c r="AE367" s="464"/>
      <c r="AF367" s="464"/>
      <c r="AG367" s="464"/>
      <c r="AH367" s="464"/>
      <c r="AI367" s="464"/>
      <c r="AJ367" s="464"/>
      <c r="AK367" s="464"/>
      <c r="AL367" s="464"/>
      <c r="AM367" s="464"/>
      <c r="AN367" s="464"/>
      <c r="AO367" s="464"/>
      <c r="AP367" s="464"/>
      <c r="AQ367" s="464"/>
      <c r="AR367" s="484" t="str">
        <f t="shared" si="200"/>
        <v>Rơ mooc - trọng tải: 30 t</v>
      </c>
      <c r="AS367" s="464"/>
      <c r="AT367" s="464"/>
      <c r="AU367" s="464"/>
      <c r="AV367" s="464"/>
      <c r="AW367" s="464"/>
      <c r="AX367" s="464"/>
      <c r="AY367" s="465"/>
      <c r="AZ367" s="466"/>
      <c r="BA367" s="464"/>
      <c r="BB367" s="483">
        <v>218018.66666666666</v>
      </c>
      <c r="BC367" s="485">
        <f t="shared" si="188"/>
        <v>0</v>
      </c>
    </row>
    <row r="368" spans="1:55">
      <c r="A368" s="475">
        <f>MAX($A$12:A367)+1</f>
        <v>293</v>
      </c>
      <c r="B368" s="475" t="s">
        <v>1224</v>
      </c>
      <c r="C368" s="476" t="s">
        <v>675</v>
      </c>
      <c r="D368" s="475">
        <v>240</v>
      </c>
      <c r="E368" s="480">
        <v>297117000</v>
      </c>
      <c r="F368" s="475">
        <v>13</v>
      </c>
      <c r="G368" s="481">
        <f t="shared" si="196"/>
        <v>0.9</v>
      </c>
      <c r="H368" s="477">
        <f t="shared" si="197"/>
        <v>144844.53750000001</v>
      </c>
      <c r="I368" s="475">
        <v>3.1</v>
      </c>
      <c r="J368" s="477">
        <f t="shared" si="189"/>
        <v>38377.612500000003</v>
      </c>
      <c r="K368" s="475">
        <v>6</v>
      </c>
      <c r="L368" s="477">
        <f t="shared" si="198"/>
        <v>74279.25</v>
      </c>
      <c r="M368" s="475"/>
      <c r="N368" s="475"/>
      <c r="O368" s="481">
        <f t="shared" si="199"/>
        <v>0</v>
      </c>
      <c r="P368" s="475"/>
      <c r="Q368" s="477">
        <f t="shared" si="180"/>
        <v>0</v>
      </c>
      <c r="R368" s="475"/>
      <c r="S368" s="477"/>
      <c r="T368" s="483">
        <f t="shared" si="190"/>
        <v>257501.40000000002</v>
      </c>
      <c r="U368" s="464"/>
      <c r="V368" s="464"/>
      <c r="W368" s="464"/>
      <c r="X368" s="464"/>
      <c r="Y368" s="464"/>
      <c r="Z368" s="464"/>
      <c r="AA368" s="464"/>
      <c r="AB368" s="464"/>
      <c r="AC368" s="464"/>
      <c r="AD368" s="464"/>
      <c r="AE368" s="464"/>
      <c r="AF368" s="464"/>
      <c r="AG368" s="464"/>
      <c r="AH368" s="464"/>
      <c r="AI368" s="464"/>
      <c r="AJ368" s="464"/>
      <c r="AK368" s="464"/>
      <c r="AL368" s="464"/>
      <c r="AM368" s="464"/>
      <c r="AN368" s="464"/>
      <c r="AO368" s="464"/>
      <c r="AP368" s="464"/>
      <c r="AQ368" s="464"/>
      <c r="AR368" s="484" t="str">
        <f t="shared" si="200"/>
        <v>Rơ mooc - trọng tải: 40 t</v>
      </c>
      <c r="AS368" s="464"/>
      <c r="AT368" s="464"/>
      <c r="AU368" s="464"/>
      <c r="AV368" s="464"/>
      <c r="AW368" s="464"/>
      <c r="AX368" s="464"/>
      <c r="AY368" s="465"/>
      <c r="AZ368" s="466"/>
      <c r="BA368" s="464"/>
      <c r="BB368" s="483">
        <v>257501.40000000002</v>
      </c>
      <c r="BC368" s="485">
        <f t="shared" si="188"/>
        <v>0</v>
      </c>
    </row>
    <row r="369" spans="1:55">
      <c r="A369" s="475">
        <f>MAX($A$12:A368)+1</f>
        <v>294</v>
      </c>
      <c r="B369" s="475" t="s">
        <v>1225</v>
      </c>
      <c r="C369" s="476" t="s">
        <v>757</v>
      </c>
      <c r="D369" s="475">
        <v>240</v>
      </c>
      <c r="E369" s="480">
        <v>333817000</v>
      </c>
      <c r="F369" s="475">
        <v>13</v>
      </c>
      <c r="G369" s="481">
        <f t="shared" si="196"/>
        <v>0.9</v>
      </c>
      <c r="H369" s="477">
        <f t="shared" si="197"/>
        <v>162735.78750000001</v>
      </c>
      <c r="I369" s="475">
        <v>3.1</v>
      </c>
      <c r="J369" s="477">
        <f t="shared" si="189"/>
        <v>43118.029166666667</v>
      </c>
      <c r="K369" s="475">
        <v>6</v>
      </c>
      <c r="L369" s="477">
        <f t="shared" si="198"/>
        <v>83454.25</v>
      </c>
      <c r="M369" s="475"/>
      <c r="N369" s="475"/>
      <c r="O369" s="481">
        <f t="shared" si="199"/>
        <v>0</v>
      </c>
      <c r="P369" s="475"/>
      <c r="Q369" s="477">
        <f t="shared" si="180"/>
        <v>0</v>
      </c>
      <c r="R369" s="475"/>
      <c r="S369" s="477"/>
      <c r="T369" s="483">
        <f t="shared" si="190"/>
        <v>289308.06666666665</v>
      </c>
      <c r="U369" s="464"/>
      <c r="V369" s="464"/>
      <c r="W369" s="464"/>
      <c r="X369" s="464"/>
      <c r="Y369" s="464"/>
      <c r="Z369" s="464"/>
      <c r="AA369" s="464"/>
      <c r="AB369" s="464"/>
      <c r="AC369" s="464"/>
      <c r="AD369" s="464"/>
      <c r="AE369" s="464"/>
      <c r="AF369" s="464"/>
      <c r="AG369" s="464"/>
      <c r="AH369" s="464"/>
      <c r="AI369" s="464"/>
      <c r="AJ369" s="464"/>
      <c r="AK369" s="464"/>
      <c r="AL369" s="464"/>
      <c r="AM369" s="464"/>
      <c r="AN369" s="464"/>
      <c r="AO369" s="464"/>
      <c r="AP369" s="464"/>
      <c r="AQ369" s="464"/>
      <c r="AR369" s="484" t="str">
        <f t="shared" si="200"/>
        <v>Rơ mooc - trọng tải: 60 t</v>
      </c>
      <c r="AS369" s="464"/>
      <c r="AT369" s="464"/>
      <c r="AU369" s="464"/>
      <c r="AV369" s="464"/>
      <c r="AW369" s="464"/>
      <c r="AX369" s="464"/>
      <c r="AY369" s="465"/>
      <c r="AZ369" s="466"/>
      <c r="BA369" s="464"/>
      <c r="BB369" s="483">
        <v>289308.06666666665</v>
      </c>
      <c r="BC369" s="485">
        <f t="shared" si="188"/>
        <v>0</v>
      </c>
    </row>
    <row r="370" spans="1:55">
      <c r="A370" s="475">
        <f>MAX($A$12:A369)+1</f>
        <v>295</v>
      </c>
      <c r="B370" s="475" t="s">
        <v>1226</v>
      </c>
      <c r="C370" s="476" t="s">
        <v>698</v>
      </c>
      <c r="D370" s="475">
        <v>240</v>
      </c>
      <c r="E370" s="480">
        <v>537425000</v>
      </c>
      <c r="F370" s="475">
        <v>13</v>
      </c>
      <c r="G370" s="481">
        <f t="shared" si="196"/>
        <v>0.9</v>
      </c>
      <c r="H370" s="477">
        <f t="shared" si="197"/>
        <v>261994.6875</v>
      </c>
      <c r="I370" s="475">
        <v>3.1</v>
      </c>
      <c r="J370" s="477">
        <f t="shared" si="189"/>
        <v>69417.395833333328</v>
      </c>
      <c r="K370" s="475">
        <v>6</v>
      </c>
      <c r="L370" s="477">
        <f t="shared" si="198"/>
        <v>134356.25</v>
      </c>
      <c r="M370" s="475"/>
      <c r="N370" s="475"/>
      <c r="O370" s="481">
        <f t="shared" si="199"/>
        <v>0</v>
      </c>
      <c r="P370" s="475"/>
      <c r="Q370" s="477">
        <f t="shared" si="180"/>
        <v>0</v>
      </c>
      <c r="R370" s="475"/>
      <c r="S370" s="477"/>
      <c r="T370" s="483">
        <f t="shared" si="190"/>
        <v>465768.33333333331</v>
      </c>
      <c r="U370" s="464"/>
      <c r="V370" s="464"/>
      <c r="W370" s="464"/>
      <c r="X370" s="464"/>
      <c r="Y370" s="464"/>
      <c r="Z370" s="464"/>
      <c r="AA370" s="464"/>
      <c r="AB370" s="464"/>
      <c r="AC370" s="464"/>
      <c r="AD370" s="464"/>
      <c r="AE370" s="464"/>
      <c r="AF370" s="464"/>
      <c r="AG370" s="464"/>
      <c r="AH370" s="464"/>
      <c r="AI370" s="464"/>
      <c r="AJ370" s="464"/>
      <c r="AK370" s="464"/>
      <c r="AL370" s="464"/>
      <c r="AM370" s="464"/>
      <c r="AN370" s="464"/>
      <c r="AO370" s="464"/>
      <c r="AP370" s="464"/>
      <c r="AQ370" s="464"/>
      <c r="AR370" s="484" t="str">
        <f t="shared" si="200"/>
        <v>Rơ mooc - trọng tải: 100 t</v>
      </c>
      <c r="AS370" s="464"/>
      <c r="AT370" s="464"/>
      <c r="AU370" s="464"/>
      <c r="AV370" s="464"/>
      <c r="AW370" s="464"/>
      <c r="AX370" s="464"/>
      <c r="AY370" s="465"/>
      <c r="AZ370" s="466"/>
      <c r="BA370" s="464"/>
      <c r="BB370" s="483">
        <v>465768.33333333331</v>
      </c>
      <c r="BC370" s="485">
        <f t="shared" si="188"/>
        <v>0</v>
      </c>
    </row>
    <row r="371" spans="1:55">
      <c r="A371" s="475">
        <f>MAX($A$12:A370)+1</f>
        <v>296</v>
      </c>
      <c r="B371" s="475" t="s">
        <v>6878</v>
      </c>
      <c r="C371" s="476" t="s">
        <v>809</v>
      </c>
      <c r="D371" s="475">
        <v>240</v>
      </c>
      <c r="E371" s="480">
        <v>601973000</v>
      </c>
      <c r="F371" s="475">
        <v>13</v>
      </c>
      <c r="G371" s="481">
        <f t="shared" si="196"/>
        <v>0.9</v>
      </c>
      <c r="H371" s="477">
        <f t="shared" si="197"/>
        <v>293461.83750000002</v>
      </c>
      <c r="I371" s="475">
        <v>3.1</v>
      </c>
      <c r="J371" s="477">
        <f t="shared" si="189"/>
        <v>77754.84583333334</v>
      </c>
      <c r="K371" s="475">
        <v>6</v>
      </c>
      <c r="L371" s="477">
        <f t="shared" si="198"/>
        <v>150493.25</v>
      </c>
      <c r="M371" s="475"/>
      <c r="N371" s="475"/>
      <c r="O371" s="481">
        <f t="shared" si="199"/>
        <v>0</v>
      </c>
      <c r="P371" s="475"/>
      <c r="Q371" s="477">
        <f t="shared" si="180"/>
        <v>0</v>
      </c>
      <c r="R371" s="475"/>
      <c r="S371" s="477"/>
      <c r="T371" s="483">
        <f t="shared" si="190"/>
        <v>521709.93333333335</v>
      </c>
      <c r="U371" s="464"/>
      <c r="V371" s="464"/>
      <c r="W371" s="464"/>
      <c r="X371" s="464"/>
      <c r="Y371" s="464"/>
      <c r="Z371" s="464"/>
      <c r="AA371" s="464"/>
      <c r="AB371" s="464"/>
      <c r="AC371" s="464"/>
      <c r="AD371" s="464"/>
      <c r="AE371" s="464"/>
      <c r="AF371" s="464"/>
      <c r="AG371" s="464"/>
      <c r="AH371" s="464"/>
      <c r="AI371" s="464"/>
      <c r="AJ371" s="464"/>
      <c r="AK371" s="464"/>
      <c r="AL371" s="464"/>
      <c r="AM371" s="464"/>
      <c r="AN371" s="464"/>
      <c r="AO371" s="464"/>
      <c r="AP371" s="464"/>
      <c r="AQ371" s="464"/>
      <c r="AR371" s="484" t="str">
        <f t="shared" si="200"/>
        <v>Rơ mooc - trọng tải: 125 t</v>
      </c>
      <c r="AS371" s="464"/>
      <c r="AT371" s="464"/>
      <c r="AU371" s="464"/>
      <c r="AV371" s="464"/>
      <c r="AW371" s="464"/>
      <c r="AX371" s="464"/>
      <c r="AY371" s="465"/>
      <c r="AZ371" s="466"/>
      <c r="BA371" s="464"/>
      <c r="BB371" s="483">
        <v>521709.93333333335</v>
      </c>
      <c r="BC371" s="485">
        <f t="shared" si="188"/>
        <v>0</v>
      </c>
    </row>
    <row r="372" spans="1:55">
      <c r="A372" s="475"/>
      <c r="B372" s="475" t="s">
        <v>1227</v>
      </c>
      <c r="C372" s="476" t="s">
        <v>1228</v>
      </c>
      <c r="D372" s="475"/>
      <c r="E372" s="477"/>
      <c r="F372" s="475"/>
      <c r="G372" s="477"/>
      <c r="H372" s="475"/>
      <c r="I372" s="475"/>
      <c r="J372" s="475"/>
      <c r="K372" s="475"/>
      <c r="L372" s="475"/>
      <c r="M372" s="475"/>
      <c r="N372" s="475"/>
      <c r="O372" s="475"/>
      <c r="P372" s="475"/>
      <c r="Q372" s="477"/>
      <c r="R372" s="475"/>
      <c r="S372" s="477"/>
      <c r="T372" s="482"/>
      <c r="U372" s="464"/>
      <c r="V372" s="464"/>
      <c r="W372" s="464"/>
      <c r="X372" s="464"/>
      <c r="Y372" s="464"/>
      <c r="Z372" s="464"/>
      <c r="AA372" s="464"/>
      <c r="AB372" s="464"/>
      <c r="AC372" s="464"/>
      <c r="AD372" s="464"/>
      <c r="AE372" s="464"/>
      <c r="AF372" s="464"/>
      <c r="AG372" s="464"/>
      <c r="AH372" s="464"/>
      <c r="AI372" s="464"/>
      <c r="AJ372" s="464"/>
      <c r="AK372" s="464"/>
      <c r="AL372" s="464"/>
      <c r="AM372" s="464"/>
      <c r="AN372" s="464"/>
      <c r="AO372" s="464"/>
      <c r="AP372" s="464"/>
      <c r="AQ372" s="464"/>
      <c r="AR372" s="487"/>
      <c r="AS372" s="464"/>
      <c r="AT372" s="464"/>
      <c r="AU372" s="464"/>
      <c r="AV372" s="464"/>
      <c r="AW372" s="464"/>
      <c r="AX372" s="464"/>
      <c r="AY372" s="465"/>
      <c r="AZ372" s="466"/>
      <c r="BA372" s="464"/>
      <c r="BB372" s="482"/>
      <c r="BC372" s="485">
        <f t="shared" si="188"/>
        <v>0</v>
      </c>
    </row>
    <row r="373" spans="1:55" ht="31.5">
      <c r="A373" s="475">
        <f>MAX($A$12:A372)+1</f>
        <v>297</v>
      </c>
      <c r="B373" s="475" t="s">
        <v>1229</v>
      </c>
      <c r="C373" s="476" t="s">
        <v>673</v>
      </c>
      <c r="D373" s="475">
        <v>240</v>
      </c>
      <c r="E373" s="480">
        <v>1340000000</v>
      </c>
      <c r="F373" s="475">
        <v>13</v>
      </c>
      <c r="G373" s="481">
        <f>IF(E373 &gt;=30000000,0.9,1)</f>
        <v>0.9</v>
      </c>
      <c r="H373" s="477">
        <f>F373%*E373*G373/D373</f>
        <v>653250</v>
      </c>
      <c r="I373" s="475">
        <v>3.1</v>
      </c>
      <c r="J373" s="477">
        <f t="shared" si="189"/>
        <v>173083.33333333334</v>
      </c>
      <c r="K373" s="475">
        <v>6</v>
      </c>
      <c r="L373" s="477">
        <f>K373%*E373/D373</f>
        <v>335000</v>
      </c>
      <c r="M373" s="475" t="s">
        <v>1230</v>
      </c>
      <c r="N373" s="475" t="s">
        <v>2</v>
      </c>
      <c r="O373" s="481">
        <f>IF(N373="diezel",1.03,IF(N373="xăng",1.02,0))</f>
        <v>1.03</v>
      </c>
      <c r="P373" s="475"/>
      <c r="Q373" s="477">
        <f t="shared" si="180"/>
        <v>1589251.8900000001</v>
      </c>
      <c r="R373" s="475" t="s">
        <v>1159</v>
      </c>
      <c r="S373" s="482">
        <f>VLOOKUP(U373,'LuongNC QD1491'!$B$6:$G$240,6,0)*V373</f>
        <v>344999.15254237287</v>
      </c>
      <c r="T373" s="483">
        <f t="shared" si="190"/>
        <v>3095584.3758757063</v>
      </c>
      <c r="U373" s="489" t="s">
        <v>671</v>
      </c>
      <c r="V373" s="489" t="str">
        <f>LEFT(R373,1)</f>
        <v>1</v>
      </c>
      <c r="W373" s="489"/>
      <c r="X373" s="489"/>
      <c r="Y373" s="464"/>
      <c r="Z373" s="464"/>
      <c r="AA373" s="464"/>
      <c r="AB373" s="464"/>
      <c r="AC373" s="464"/>
      <c r="AD373" s="464"/>
      <c r="AE373" s="464"/>
      <c r="AF373" s="464"/>
      <c r="AG373" s="464"/>
      <c r="AH373" s="464"/>
      <c r="AI373" s="464"/>
      <c r="AJ373" s="464"/>
      <c r="AK373" s="464"/>
      <c r="AL373" s="464"/>
      <c r="AM373" s="464"/>
      <c r="AN373" s="464"/>
      <c r="AO373" s="464"/>
      <c r="AP373" s="464"/>
      <c r="AQ373" s="464"/>
      <c r="AR373" s="484" t="str">
        <f>CONCATENATE($C$372," ",C373)</f>
        <v>Xe bồn chuyên dụng 30 t</v>
      </c>
      <c r="AS373" s="464"/>
      <c r="AT373" s="464"/>
      <c r="AU373" s="464"/>
      <c r="AV373" s="464"/>
      <c r="AW373" s="464"/>
      <c r="AX373" s="464"/>
      <c r="AY373" s="465" t="s">
        <v>6857</v>
      </c>
      <c r="AZ373" s="488" t="s">
        <v>6879</v>
      </c>
      <c r="BA373" s="464"/>
      <c r="BB373" s="483">
        <v>3420245.1133333333</v>
      </c>
      <c r="BC373" s="485">
        <f t="shared" si="188"/>
        <v>324660.73745762696</v>
      </c>
    </row>
    <row r="374" spans="1:55" ht="18.75">
      <c r="A374" s="475">
        <f>MAX($A$12:A373)+1</f>
        <v>298</v>
      </c>
      <c r="B374" s="475" t="s">
        <v>1231</v>
      </c>
      <c r="C374" s="476" t="s">
        <v>1232</v>
      </c>
      <c r="D374" s="475">
        <v>180</v>
      </c>
      <c r="E374" s="480">
        <v>3243150000</v>
      </c>
      <c r="F374" s="475">
        <v>14</v>
      </c>
      <c r="G374" s="481">
        <f>IF(E374 &gt;=30000000,0.9,1)</f>
        <v>0.9</v>
      </c>
      <c r="H374" s="477">
        <f>F374%*E374*G374/D374</f>
        <v>2270205.0000000005</v>
      </c>
      <c r="I374" s="475">
        <v>5.6</v>
      </c>
      <c r="J374" s="477">
        <f t="shared" si="189"/>
        <v>1008979.9999999999</v>
      </c>
      <c r="K374" s="475">
        <v>6</v>
      </c>
      <c r="L374" s="477">
        <f>K374%*E374/D374</f>
        <v>1081050</v>
      </c>
      <c r="M374" s="475" t="s">
        <v>1209</v>
      </c>
      <c r="N374" s="475" t="s">
        <v>2</v>
      </c>
      <c r="O374" s="481">
        <f>IF(N374="diezel",1.03,IF(N374="xăng",1.02,0))</f>
        <v>1.03</v>
      </c>
      <c r="P374" s="475"/>
      <c r="Q374" s="477">
        <f t="shared" si="180"/>
        <v>598105.55000000005</v>
      </c>
      <c r="R374" s="475" t="s">
        <v>650</v>
      </c>
      <c r="S374" s="482">
        <f>VLOOKUP(U374,'LuongNC QD1491'!$B$6:$G$240,6,0)*V374+VLOOKUP(W374,'LuongNC QD1491'!$B$6:$G$240,6,0)*X374</f>
        <v>591427.11864406778</v>
      </c>
      <c r="T374" s="483">
        <f t="shared" si="190"/>
        <v>5549767.6686440678</v>
      </c>
      <c r="U374" s="489" t="s">
        <v>663</v>
      </c>
      <c r="V374" s="489">
        <v>1</v>
      </c>
      <c r="W374" s="489" t="s">
        <v>664</v>
      </c>
      <c r="X374" s="489">
        <v>1</v>
      </c>
      <c r="Y374" s="464"/>
      <c r="Z374" s="464"/>
      <c r="AA374" s="464"/>
      <c r="AB374" s="464"/>
      <c r="AC374" s="464"/>
      <c r="AD374" s="464"/>
      <c r="AE374" s="464"/>
      <c r="AF374" s="464"/>
      <c r="AG374" s="464"/>
      <c r="AH374" s="464"/>
      <c r="AI374" s="464"/>
      <c r="AJ374" s="464"/>
      <c r="AK374" s="464"/>
      <c r="AL374" s="464"/>
      <c r="AM374" s="464"/>
      <c r="AN374" s="464"/>
      <c r="AO374" s="464"/>
      <c r="AP374" s="464"/>
      <c r="AQ374" s="464"/>
      <c r="AR374" s="484" t="str">
        <f>CONCATENATE($C$372," ",C374)</f>
        <v>Xe bồn chuyên dụng Xe bồn 13-14m3 (chở bitum, polymer)</v>
      </c>
      <c r="AS374" s="464"/>
      <c r="AT374" s="464"/>
      <c r="AU374" s="464"/>
      <c r="AV374" s="464"/>
      <c r="AW374" s="464"/>
      <c r="AX374" s="464"/>
      <c r="AY374" s="465"/>
      <c r="AZ374" s="466"/>
      <c r="BA374" s="464"/>
      <c r="BB374" s="483">
        <v>5646101.0999999996</v>
      </c>
      <c r="BC374" s="485">
        <f t="shared" si="188"/>
        <v>96333.431355931796</v>
      </c>
    </row>
    <row r="375" spans="1:55">
      <c r="A375" s="475">
        <f>MAX($A$12:A374)+1</f>
        <v>299</v>
      </c>
      <c r="B375" s="475" t="s">
        <v>6880</v>
      </c>
      <c r="C375" s="476" t="s">
        <v>6881</v>
      </c>
      <c r="D375" s="475">
        <v>180</v>
      </c>
      <c r="E375" s="480">
        <v>931000000</v>
      </c>
      <c r="F375" s="475">
        <v>12</v>
      </c>
      <c r="G375" s="481">
        <f>IF(E375 &gt;=30000000,0.9,1)</f>
        <v>0.9</v>
      </c>
      <c r="H375" s="477">
        <f>F375%*E375*G375/D375</f>
        <v>558600</v>
      </c>
      <c r="I375" s="475">
        <v>4.4000000000000004</v>
      </c>
      <c r="J375" s="477">
        <f t="shared" si="189"/>
        <v>227577.77777777781</v>
      </c>
      <c r="K375" s="475">
        <v>6</v>
      </c>
      <c r="L375" s="477">
        <f>K375%*E375/D375</f>
        <v>310333.33333333331</v>
      </c>
      <c r="M375" s="475">
        <v>23</v>
      </c>
      <c r="N375" s="475" t="s">
        <v>2</v>
      </c>
      <c r="O375" s="481">
        <f>IF(N375="diezel",1.03,IF(N375="xăng",1.02,0))</f>
        <v>1.03</v>
      </c>
      <c r="P375" s="475"/>
      <c r="Q375" s="477">
        <f t="shared" si="180"/>
        <v>393040.79000000004</v>
      </c>
      <c r="R375" s="475" t="s">
        <v>1153</v>
      </c>
      <c r="S375" s="482">
        <f>VLOOKUP(U375,'LuongNC QD1491'!$B$6:$G$240,6,0)*V375</f>
        <v>344999.15254237287</v>
      </c>
      <c r="T375" s="483">
        <f t="shared" si="190"/>
        <v>1834551.053653484</v>
      </c>
      <c r="U375" s="489" t="s">
        <v>664</v>
      </c>
      <c r="V375" s="489">
        <v>1</v>
      </c>
      <c r="W375" s="489"/>
      <c r="X375" s="489"/>
      <c r="Y375" s="464"/>
      <c r="Z375" s="464"/>
      <c r="AA375" s="464"/>
      <c r="AB375" s="464"/>
      <c r="AC375" s="464"/>
      <c r="AD375" s="464"/>
      <c r="AE375" s="464"/>
      <c r="AF375" s="464"/>
      <c r="AG375" s="464"/>
      <c r="AH375" s="464"/>
      <c r="AI375" s="464"/>
      <c r="AJ375" s="464"/>
      <c r="AK375" s="464"/>
      <c r="AL375" s="464"/>
      <c r="AM375" s="464"/>
      <c r="AN375" s="464"/>
      <c r="AO375" s="464"/>
      <c r="AP375" s="464"/>
      <c r="AQ375" s="464"/>
      <c r="AR375" s="484" t="str">
        <f>CONCATENATE($C$372," ",C375)</f>
        <v>Xe bồn chuyên dụng Ô tô cấp nhũ tương 5m3</v>
      </c>
      <c r="AS375" s="464"/>
      <c r="AT375" s="464"/>
      <c r="AU375" s="464"/>
      <c r="AV375" s="464"/>
      <c r="AW375" s="464"/>
      <c r="AX375" s="464"/>
      <c r="AY375" s="465"/>
      <c r="AZ375" s="466"/>
      <c r="BA375" s="464"/>
      <c r="BB375" s="483">
        <v>1900300.6911111111</v>
      </c>
      <c r="BC375" s="485">
        <f t="shared" si="188"/>
        <v>65749.637457627105</v>
      </c>
    </row>
    <row r="376" spans="1:55">
      <c r="A376" s="475"/>
      <c r="B376" s="478" t="s">
        <v>1233</v>
      </c>
      <c r="C376" s="479" t="s">
        <v>1234</v>
      </c>
      <c r="D376" s="475"/>
      <c r="E376" s="477"/>
      <c r="F376" s="475"/>
      <c r="G376" s="477"/>
      <c r="H376" s="475"/>
      <c r="I376" s="475"/>
      <c r="J376" s="475"/>
      <c r="K376" s="475"/>
      <c r="L376" s="475"/>
      <c r="M376" s="475"/>
      <c r="N376" s="475"/>
      <c r="O376" s="475"/>
      <c r="P376" s="475"/>
      <c r="Q376" s="477"/>
      <c r="R376" s="475"/>
      <c r="S376" s="477"/>
      <c r="T376" s="482"/>
      <c r="U376" s="464"/>
      <c r="V376" s="464"/>
      <c r="W376" s="464"/>
      <c r="X376" s="464"/>
      <c r="Y376" s="464"/>
      <c r="Z376" s="464"/>
      <c r="AA376" s="464"/>
      <c r="AB376" s="464"/>
      <c r="AC376" s="464"/>
      <c r="AD376" s="464"/>
      <c r="AE376" s="464"/>
      <c r="AF376" s="464"/>
      <c r="AG376" s="464"/>
      <c r="AH376" s="464"/>
      <c r="AI376" s="464"/>
      <c r="AJ376" s="464"/>
      <c r="AK376" s="464"/>
      <c r="AL376" s="464"/>
      <c r="AM376" s="464"/>
      <c r="AN376" s="464"/>
      <c r="AO376" s="464"/>
      <c r="AP376" s="464"/>
      <c r="AQ376" s="464"/>
      <c r="AR376" s="487"/>
      <c r="AS376" s="464"/>
      <c r="AT376" s="464"/>
      <c r="AU376" s="464"/>
      <c r="AV376" s="464"/>
      <c r="AW376" s="464"/>
      <c r="AX376" s="464"/>
      <c r="AY376" s="465"/>
      <c r="AZ376" s="466"/>
      <c r="BA376" s="464"/>
      <c r="BB376" s="482"/>
      <c r="BC376" s="485">
        <f t="shared" si="188"/>
        <v>0</v>
      </c>
    </row>
    <row r="377" spans="1:55">
      <c r="A377" s="475"/>
      <c r="B377" s="475" t="s">
        <v>1235</v>
      </c>
      <c r="C377" s="476" t="s">
        <v>1236</v>
      </c>
      <c r="D377" s="475"/>
      <c r="E377" s="477"/>
      <c r="F377" s="475"/>
      <c r="G377" s="477"/>
      <c r="H377" s="475"/>
      <c r="I377" s="475"/>
      <c r="J377" s="475"/>
      <c r="K377" s="475"/>
      <c r="L377" s="475"/>
      <c r="M377" s="475"/>
      <c r="N377" s="475"/>
      <c r="O377" s="475"/>
      <c r="P377" s="475"/>
      <c r="Q377" s="477"/>
      <c r="R377" s="475"/>
      <c r="S377" s="477"/>
      <c r="T377" s="482"/>
      <c r="U377" s="464"/>
      <c r="V377" s="464"/>
      <c r="W377" s="464"/>
      <c r="X377" s="464"/>
      <c r="Y377" s="464"/>
      <c r="Z377" s="464"/>
      <c r="AA377" s="464"/>
      <c r="AB377" s="464"/>
      <c r="AC377" s="464"/>
      <c r="AD377" s="464"/>
      <c r="AE377" s="464"/>
      <c r="AF377" s="464"/>
      <c r="AG377" s="464"/>
      <c r="AH377" s="464"/>
      <c r="AI377" s="464"/>
      <c r="AJ377" s="464"/>
      <c r="AK377" s="464"/>
      <c r="AL377" s="464"/>
      <c r="AM377" s="464"/>
      <c r="AN377" s="464"/>
      <c r="AO377" s="464"/>
      <c r="AP377" s="464"/>
      <c r="AQ377" s="464"/>
      <c r="AR377" s="487"/>
      <c r="AS377" s="464"/>
      <c r="AT377" s="464"/>
      <c r="AU377" s="464"/>
      <c r="AV377" s="464"/>
      <c r="AW377" s="464"/>
      <c r="AX377" s="464"/>
      <c r="AY377" s="465"/>
      <c r="AZ377" s="466"/>
      <c r="BA377" s="464"/>
      <c r="BB377" s="482"/>
      <c r="BC377" s="485">
        <f t="shared" si="188"/>
        <v>0</v>
      </c>
    </row>
    <row r="378" spans="1:55">
      <c r="A378" s="475">
        <f>MAX($A$12:A377)+1</f>
        <v>300</v>
      </c>
      <c r="B378" s="475" t="s">
        <v>1237</v>
      </c>
      <c r="C378" s="476" t="s">
        <v>1238</v>
      </c>
      <c r="D378" s="475">
        <v>240</v>
      </c>
      <c r="E378" s="480">
        <v>13471000</v>
      </c>
      <c r="F378" s="475">
        <v>18</v>
      </c>
      <c r="G378" s="481">
        <f>IF(E378 &gt;=30000000,0.9,1)</f>
        <v>1</v>
      </c>
      <c r="H378" s="477">
        <f>F378%*E378*G378/D378</f>
        <v>10103.25</v>
      </c>
      <c r="I378" s="475">
        <v>8.5</v>
      </c>
      <c r="J378" s="477">
        <f>I378%*E378/D378</f>
        <v>4770.979166666667</v>
      </c>
      <c r="K378" s="475">
        <v>5</v>
      </c>
      <c r="L378" s="477">
        <f>K378%*E378/D378</f>
        <v>2806.4583333333335</v>
      </c>
      <c r="M378" s="475"/>
      <c r="N378" s="475"/>
      <c r="O378" s="481">
        <f>IF(N378="diezel",1.03,IF(N378="xăng",1.02,0))</f>
        <v>0</v>
      </c>
      <c r="P378" s="475" t="s">
        <v>596</v>
      </c>
      <c r="Q378" s="477">
        <f t="shared" si="180"/>
        <v>9954</v>
      </c>
      <c r="R378" s="475" t="s">
        <v>588</v>
      </c>
      <c r="S378" s="482">
        <f>VLOOKUP(U378,'LuongNC QD1491'!$B$6:$G$240,6,0)*V378</f>
        <v>265915.23026315786</v>
      </c>
      <c r="T378" s="483">
        <f t="shared" si="190"/>
        <v>293549.91776315786</v>
      </c>
      <c r="U378" s="464" t="str">
        <f>"N1"&amp;RIGHT(LEFT(R378,3),1)&amp;"0"&amp;RIGHT(R378,1)&amp;""</f>
        <v>N1307</v>
      </c>
      <c r="V378" s="464" t="str">
        <f>LEFT(R378,1)</f>
        <v>1</v>
      </c>
      <c r="W378" s="464"/>
      <c r="X378" s="464"/>
      <c r="Y378" s="464"/>
      <c r="Z378" s="464"/>
      <c r="AA378" s="464"/>
      <c r="AB378" s="464"/>
      <c r="AC378" s="464"/>
      <c r="AD378" s="464"/>
      <c r="AE378" s="464"/>
      <c r="AF378" s="464"/>
      <c r="AG378" s="464"/>
      <c r="AH378" s="464"/>
      <c r="AI378" s="464"/>
      <c r="AJ378" s="464"/>
      <c r="AK378" s="464"/>
      <c r="AL378" s="464"/>
      <c r="AM378" s="464"/>
      <c r="AN378" s="464"/>
      <c r="AO378" s="464"/>
      <c r="AP378" s="464"/>
      <c r="AQ378" s="464"/>
      <c r="AR378" s="484" t="str">
        <f>CONCATENATE($C$377," ",C378)</f>
        <v>Máy khoan đất đá, cầm tay - đường kính khoan: D ≤ 42 mm (động cơ điện-1,2 kW)</v>
      </c>
      <c r="AS378" s="464"/>
      <c r="AT378" s="464"/>
      <c r="AU378" s="464"/>
      <c r="AV378" s="464"/>
      <c r="AW378" s="464"/>
      <c r="AX378" s="464"/>
      <c r="AY378" s="465"/>
      <c r="AZ378" s="466"/>
      <c r="BA378" s="464"/>
      <c r="BB378" s="483">
        <v>277549.9375</v>
      </c>
      <c r="BC378" s="485">
        <f t="shared" si="188"/>
        <v>-15999.980263157864</v>
      </c>
    </row>
    <row r="379" spans="1:55">
      <c r="A379" s="475">
        <f>MAX($A$12:A378)+1</f>
        <v>301</v>
      </c>
      <c r="B379" s="475" t="s">
        <v>1239</v>
      </c>
      <c r="C379" s="476" t="s">
        <v>1240</v>
      </c>
      <c r="D379" s="475">
        <v>240</v>
      </c>
      <c r="E379" s="480">
        <v>26484000</v>
      </c>
      <c r="F379" s="475">
        <v>18</v>
      </c>
      <c r="G379" s="481">
        <f>IF(E379 &gt;=30000000,0.9,1)</f>
        <v>1</v>
      </c>
      <c r="H379" s="477">
        <f>F379%*E379*G379/D379</f>
        <v>19863</v>
      </c>
      <c r="I379" s="475">
        <v>8.5</v>
      </c>
      <c r="J379" s="477">
        <f>I379%*E379/D379</f>
        <v>9379.75</v>
      </c>
      <c r="K379" s="475">
        <v>5</v>
      </c>
      <c r="L379" s="477">
        <f>K379%*E379/D379</f>
        <v>5517.5</v>
      </c>
      <c r="M379" s="475"/>
      <c r="N379" s="475"/>
      <c r="O379" s="481">
        <f>IF(N379="diezel",1.03,IF(N379="xăng",1.02,0))</f>
        <v>0</v>
      </c>
      <c r="P379" s="475"/>
      <c r="Q379" s="477">
        <f t="shared" si="180"/>
        <v>0</v>
      </c>
      <c r="R379" s="475" t="s">
        <v>588</v>
      </c>
      <c r="S379" s="482">
        <f>VLOOKUP(U379,'LuongNC QD1491'!$B$6:$G$240,6,0)*V379</f>
        <v>265915.23026315786</v>
      </c>
      <c r="T379" s="483">
        <f t="shared" si="190"/>
        <v>300675.48026315786</v>
      </c>
      <c r="U379" s="464" t="str">
        <f>"N1"&amp;RIGHT(LEFT(R379,3),1)&amp;"0"&amp;RIGHT(R379,1)&amp;""</f>
        <v>N1307</v>
      </c>
      <c r="V379" s="464" t="str">
        <f>LEFT(R379,1)</f>
        <v>1</v>
      </c>
      <c r="W379" s="464"/>
      <c r="X379" s="464"/>
      <c r="Y379" s="464"/>
      <c r="Z379" s="464"/>
      <c r="AA379" s="464"/>
      <c r="AB379" s="464"/>
      <c r="AC379" s="464"/>
      <c r="AD379" s="464"/>
      <c r="AE379" s="464"/>
      <c r="AF379" s="464"/>
      <c r="AG379" s="464"/>
      <c r="AH379" s="464"/>
      <c r="AI379" s="464"/>
      <c r="AJ379" s="464"/>
      <c r="AK379" s="464"/>
      <c r="AL379" s="464"/>
      <c r="AM379" s="464"/>
      <c r="AN379" s="464"/>
      <c r="AO379" s="464"/>
      <c r="AP379" s="464"/>
      <c r="AQ379" s="464"/>
      <c r="AR379" s="484" t="str">
        <f>CONCATENATE($C$377," ",C379)</f>
        <v>Máy khoan đất đá, cầm tay - đường kính khoan: D ≤ 42 mm (truyền động khí nén - chưa tính khí nén)</v>
      </c>
      <c r="AS379" s="464"/>
      <c r="AT379" s="464"/>
      <c r="AU379" s="464"/>
      <c r="AV379" s="464"/>
      <c r="AW379" s="464"/>
      <c r="AX379" s="464"/>
      <c r="AY379" s="465"/>
      <c r="AZ379" s="466"/>
      <c r="BA379" s="464"/>
      <c r="BB379" s="483">
        <v>285783.25</v>
      </c>
      <c r="BC379" s="485">
        <f t="shared" si="188"/>
        <v>-14892.230263157864</v>
      </c>
    </row>
    <row r="380" spans="1:55">
      <c r="A380" s="475">
        <f>MAX($A$12:A379)+1</f>
        <v>302</v>
      </c>
      <c r="B380" s="475" t="s">
        <v>1241</v>
      </c>
      <c r="C380" s="476" t="s">
        <v>1242</v>
      </c>
      <c r="D380" s="475">
        <v>240</v>
      </c>
      <c r="E380" s="480">
        <v>126804000</v>
      </c>
      <c r="F380" s="475">
        <v>18</v>
      </c>
      <c r="G380" s="481">
        <f>IF(E380 &gt;=30000000,0.9,1)</f>
        <v>0.9</v>
      </c>
      <c r="H380" s="477">
        <f>F380%*E380*G380/D380</f>
        <v>85592.7</v>
      </c>
      <c r="I380" s="475">
        <v>6.5</v>
      </c>
      <c r="J380" s="477">
        <f>I380%*E380/D380</f>
        <v>34342.75</v>
      </c>
      <c r="K380" s="475">
        <v>5</v>
      </c>
      <c r="L380" s="477">
        <f>K380%*E380/D380</f>
        <v>26417.5</v>
      </c>
      <c r="M380" s="475"/>
      <c r="N380" s="475"/>
      <c r="O380" s="481">
        <f>IF(N380="diezel",1.03,IF(N380="xăng",1.02,0))</f>
        <v>0</v>
      </c>
      <c r="P380" s="475"/>
      <c r="Q380" s="477">
        <f t="shared" si="180"/>
        <v>0</v>
      </c>
      <c r="R380" s="475" t="s">
        <v>588</v>
      </c>
      <c r="S380" s="482">
        <f>VLOOKUP(U380,'LuongNC QD1491'!$B$6:$G$240,6,0)*V380</f>
        <v>265915.23026315786</v>
      </c>
      <c r="T380" s="483">
        <f t="shared" si="190"/>
        <v>412268.18026315788</v>
      </c>
      <c r="U380" s="464" t="str">
        <f>"N1"&amp;RIGHT(LEFT(R380,3),1)&amp;"0"&amp;RIGHT(R380,1)&amp;""</f>
        <v>N1307</v>
      </c>
      <c r="V380" s="464" t="str">
        <f>LEFT(R380,1)</f>
        <v>1</v>
      </c>
      <c r="W380" s="464"/>
      <c r="X380" s="464"/>
      <c r="Y380" s="464"/>
      <c r="Z380" s="464"/>
      <c r="AA380" s="464"/>
      <c r="AB380" s="464"/>
      <c r="AC380" s="464"/>
      <c r="AD380" s="464"/>
      <c r="AE380" s="464"/>
      <c r="AF380" s="464"/>
      <c r="AG380" s="464"/>
      <c r="AH380" s="464"/>
      <c r="AI380" s="464"/>
      <c r="AJ380" s="464"/>
      <c r="AK380" s="464"/>
      <c r="AL380" s="464"/>
      <c r="AM380" s="464"/>
      <c r="AN380" s="464"/>
      <c r="AO380" s="464"/>
      <c r="AP380" s="464"/>
      <c r="AQ380" s="464"/>
      <c r="AR380" s="484" t="str">
        <f>CONCATENATE($C$377," ",C380)</f>
        <v>Máy khoan đất đá, cầm tay - đường kính khoan: D ≤ 42 mm (khoan SIG - chưa tính khí nén)</v>
      </c>
      <c r="AS380" s="464"/>
      <c r="AT380" s="464"/>
      <c r="AU380" s="464"/>
      <c r="AV380" s="464"/>
      <c r="AW380" s="464"/>
      <c r="AX380" s="464"/>
      <c r="AY380" s="465"/>
      <c r="AZ380" s="466"/>
      <c r="BA380" s="464"/>
      <c r="BB380" s="483">
        <v>397375.95</v>
      </c>
      <c r="BC380" s="485">
        <f t="shared" si="188"/>
        <v>-14892.230263157864</v>
      </c>
    </row>
    <row r="381" spans="1:55">
      <c r="A381" s="475">
        <f>MAX($A$12:A380)+1</f>
        <v>303</v>
      </c>
      <c r="B381" s="475" t="s">
        <v>1243</v>
      </c>
      <c r="C381" s="476" t="s">
        <v>1244</v>
      </c>
      <c r="D381" s="475">
        <v>240</v>
      </c>
      <c r="E381" s="480">
        <v>6134000</v>
      </c>
      <c r="F381" s="475">
        <v>18</v>
      </c>
      <c r="G381" s="481">
        <f>IF(E381 &gt;=30000000,0.9,1)</f>
        <v>1</v>
      </c>
      <c r="H381" s="477">
        <f>F381%*E381*G381/D381</f>
        <v>4600.5</v>
      </c>
      <c r="I381" s="475">
        <v>8.5</v>
      </c>
      <c r="J381" s="477">
        <f>I381%*E381/D381</f>
        <v>2172.4583333333335</v>
      </c>
      <c r="K381" s="475">
        <v>5</v>
      </c>
      <c r="L381" s="477">
        <f>K381%*E381/D381</f>
        <v>1277.9166666666667</v>
      </c>
      <c r="M381" s="475"/>
      <c r="N381" s="475"/>
      <c r="O381" s="481">
        <f>IF(N381="diezel",1.03,IF(N381="xăng",1.02,0))</f>
        <v>0</v>
      </c>
      <c r="P381" s="475"/>
      <c r="Q381" s="477">
        <f t="shared" si="180"/>
        <v>0</v>
      </c>
      <c r="R381" s="475" t="s">
        <v>588</v>
      </c>
      <c r="S381" s="482">
        <f>VLOOKUP(U381,'LuongNC QD1491'!$B$6:$G$240,6,0)*V381</f>
        <v>265915.23026315786</v>
      </c>
      <c r="T381" s="483">
        <f t="shared" si="190"/>
        <v>273966.10526315786</v>
      </c>
      <c r="U381" s="464" t="str">
        <f>"N1"&amp;RIGHT(LEFT(R381,3),1)&amp;"0"&amp;RIGHT(R381,1)&amp;""</f>
        <v>N1307</v>
      </c>
      <c r="V381" s="464" t="str">
        <f>LEFT(R381,1)</f>
        <v>1</v>
      </c>
      <c r="W381" s="464"/>
      <c r="X381" s="464"/>
      <c r="Y381" s="464"/>
      <c r="Z381" s="464"/>
      <c r="AA381" s="464"/>
      <c r="AB381" s="464"/>
      <c r="AC381" s="464"/>
      <c r="AD381" s="464"/>
      <c r="AE381" s="464"/>
      <c r="AF381" s="464"/>
      <c r="AG381" s="464"/>
      <c r="AH381" s="464"/>
      <c r="AI381" s="464"/>
      <c r="AJ381" s="464"/>
      <c r="AK381" s="464"/>
      <c r="AL381" s="464"/>
      <c r="AM381" s="464"/>
      <c r="AN381" s="464"/>
      <c r="AO381" s="464"/>
      <c r="AP381" s="464"/>
      <c r="AQ381" s="464"/>
      <c r="AR381" s="484" t="str">
        <f>CONCATENATE($C$377," ",C381)</f>
        <v>Máy khoan đất đá, cầm tay - đường kính khoan: Búa chèn (truyền động khí nén - chưa tính khí nén)</v>
      </c>
      <c r="AS381" s="464"/>
      <c r="AT381" s="464"/>
      <c r="AU381" s="464"/>
      <c r="AV381" s="464"/>
      <c r="AW381" s="464"/>
      <c r="AX381" s="464"/>
      <c r="AY381" s="465"/>
      <c r="AZ381" s="466"/>
      <c r="BA381" s="464"/>
      <c r="BB381" s="483">
        <v>259073.875</v>
      </c>
      <c r="BC381" s="485">
        <f t="shared" si="188"/>
        <v>-14892.230263157864</v>
      </c>
    </row>
    <row r="382" spans="1:55">
      <c r="A382" s="475"/>
      <c r="B382" s="475" t="s">
        <v>1245</v>
      </c>
      <c r="C382" s="476" t="s">
        <v>1246</v>
      </c>
      <c r="D382" s="475"/>
      <c r="E382" s="477"/>
      <c r="F382" s="475"/>
      <c r="G382" s="477"/>
      <c r="H382" s="475"/>
      <c r="I382" s="475"/>
      <c r="J382" s="475"/>
      <c r="K382" s="475"/>
      <c r="L382" s="475"/>
      <c r="M382" s="475"/>
      <c r="N382" s="475"/>
      <c r="O382" s="475"/>
      <c r="P382" s="475"/>
      <c r="Q382" s="477"/>
      <c r="R382" s="475"/>
      <c r="S382" s="477"/>
      <c r="T382" s="482"/>
      <c r="U382" s="464"/>
      <c r="V382" s="464"/>
      <c r="W382" s="464"/>
      <c r="X382" s="464"/>
      <c r="Y382" s="464"/>
      <c r="Z382" s="464"/>
      <c r="AA382" s="464"/>
      <c r="AB382" s="464"/>
      <c r="AC382" s="464"/>
      <c r="AD382" s="464"/>
      <c r="AE382" s="464"/>
      <c r="AF382" s="464"/>
      <c r="AG382" s="464"/>
      <c r="AH382" s="464"/>
      <c r="AI382" s="464"/>
      <c r="AJ382" s="464"/>
      <c r="AK382" s="464"/>
      <c r="AL382" s="464"/>
      <c r="AM382" s="464"/>
      <c r="AN382" s="464"/>
      <c r="AO382" s="464"/>
      <c r="AP382" s="464"/>
      <c r="AQ382" s="464"/>
      <c r="AR382" s="487"/>
      <c r="AS382" s="464"/>
      <c r="AT382" s="464"/>
      <c r="AU382" s="464"/>
      <c r="AV382" s="464"/>
      <c r="AW382" s="464"/>
      <c r="AX382" s="464"/>
      <c r="AY382" s="465"/>
      <c r="AZ382" s="466"/>
      <c r="BA382" s="464"/>
      <c r="BB382" s="482"/>
      <c r="BC382" s="485">
        <f t="shared" si="188"/>
        <v>0</v>
      </c>
    </row>
    <row r="383" spans="1:55">
      <c r="A383" s="475">
        <f>MAX($A$12:A382)+1</f>
        <v>304</v>
      </c>
      <c r="B383" s="475" t="s">
        <v>1247</v>
      </c>
      <c r="C383" s="476" t="s">
        <v>1248</v>
      </c>
      <c r="D383" s="475">
        <v>270</v>
      </c>
      <c r="E383" s="480">
        <v>1101564000</v>
      </c>
      <c r="F383" s="475">
        <v>17</v>
      </c>
      <c r="G383" s="481">
        <f>IF(E383 &gt;=30000000,0.9,1)</f>
        <v>0.9</v>
      </c>
      <c r="H383" s="477">
        <f>F383%*E383*G383/D383</f>
        <v>624219.6</v>
      </c>
      <c r="I383" s="475">
        <v>5.3</v>
      </c>
      <c r="J383" s="477">
        <f>I383%*E383/D383</f>
        <v>216232.93333333332</v>
      </c>
      <c r="K383" s="475">
        <v>5</v>
      </c>
      <c r="L383" s="477">
        <f>K383%*E383/D383</f>
        <v>203993.33333333334</v>
      </c>
      <c r="M383" s="475"/>
      <c r="N383" s="475"/>
      <c r="O383" s="481">
        <f>IF(N383="diezel",1.03,IF(N383="xăng",1.02,0))</f>
        <v>0</v>
      </c>
      <c r="P383" s="475"/>
      <c r="Q383" s="477">
        <f t="shared" si="180"/>
        <v>0</v>
      </c>
      <c r="R383" s="475" t="s">
        <v>958</v>
      </c>
      <c r="S383" s="482">
        <f>VLOOKUP(U383,'LuongNC QD1491'!$B$6:$G$240,6,0)*V383+VLOOKUP(W383,'LuongNC QD1491'!$B$6:$G$240,6,0)*X383</f>
        <v>581570</v>
      </c>
      <c r="T383" s="483">
        <f t="shared" si="190"/>
        <v>1626015.8666666667</v>
      </c>
      <c r="U383" s="464" t="str">
        <f>"N1"&amp;RIGHT(LEFT(R383,3),1)&amp;"0"&amp;RIGHT(R383,1)&amp;""</f>
        <v>N1307</v>
      </c>
      <c r="V383" s="464" t="str">
        <f>LEFT(R383,1)</f>
        <v>1</v>
      </c>
      <c r="W383" s="464" t="str">
        <f>"N1"&amp;RIGHT(LEFT(R383,9),1)&amp;"0"&amp;RIGHT(R383,1)&amp;""</f>
        <v>N1407</v>
      </c>
      <c r="X383" s="464" t="str">
        <f>RIGHT(LEFT(R383,7),1)</f>
        <v>1</v>
      </c>
      <c r="Y383" s="464"/>
      <c r="Z383" s="464"/>
      <c r="AA383" s="464"/>
      <c r="AB383" s="464"/>
      <c r="AC383" s="464"/>
      <c r="AD383" s="464"/>
      <c r="AE383" s="464"/>
      <c r="AF383" s="464"/>
      <c r="AG383" s="464"/>
      <c r="AH383" s="464"/>
      <c r="AI383" s="464"/>
      <c r="AJ383" s="464"/>
      <c r="AK383" s="464"/>
      <c r="AL383" s="464"/>
      <c r="AM383" s="464"/>
      <c r="AN383" s="464"/>
      <c r="AO383" s="464"/>
      <c r="AP383" s="464"/>
      <c r="AQ383" s="464"/>
      <c r="AR383" s="484" t="str">
        <f>CONCATENATE($C$382," ",C383)</f>
        <v>Máy khoan xoay đập tự hành, khí nén (chưa tính khí nén) - đường kính khoan: D75-95 mm</v>
      </c>
      <c r="AS383" s="464"/>
      <c r="AT383" s="464"/>
      <c r="AU383" s="464"/>
      <c r="AV383" s="464"/>
      <c r="AW383" s="464"/>
      <c r="AX383" s="464"/>
      <c r="AY383" s="465"/>
      <c r="AZ383" s="466"/>
      <c r="BA383" s="464"/>
      <c r="BB383" s="483">
        <v>1593445.8666666667</v>
      </c>
      <c r="BC383" s="485">
        <f t="shared" si="188"/>
        <v>-32570</v>
      </c>
    </row>
    <row r="384" spans="1:55">
      <c r="A384" s="475">
        <f>MAX($A$12:A383)+1</f>
        <v>305</v>
      </c>
      <c r="B384" s="475" t="s">
        <v>1249</v>
      </c>
      <c r="C384" s="476" t="s">
        <v>1250</v>
      </c>
      <c r="D384" s="475">
        <v>270</v>
      </c>
      <c r="E384" s="480">
        <v>1376725000</v>
      </c>
      <c r="F384" s="475">
        <v>17</v>
      </c>
      <c r="G384" s="481">
        <f>IF(E384 &gt;=30000000,0.9,1)</f>
        <v>0.9</v>
      </c>
      <c r="H384" s="477">
        <f>F384%*E384*G384/D384</f>
        <v>780144.16666666674</v>
      </c>
      <c r="I384" s="475">
        <v>5.3</v>
      </c>
      <c r="J384" s="477">
        <f>I384%*E384/D384</f>
        <v>270246.01851851854</v>
      </c>
      <c r="K384" s="475">
        <v>5</v>
      </c>
      <c r="L384" s="477">
        <f>K384%*E384/D384</f>
        <v>254949.07407407407</v>
      </c>
      <c r="M384" s="475"/>
      <c r="N384" s="475"/>
      <c r="O384" s="481">
        <f>IF(N384="diezel",1.03,IF(N384="xăng",1.02,0))</f>
        <v>0</v>
      </c>
      <c r="P384" s="475"/>
      <c r="Q384" s="477">
        <f t="shared" si="180"/>
        <v>0</v>
      </c>
      <c r="R384" s="475" t="s">
        <v>958</v>
      </c>
      <c r="S384" s="482">
        <f>VLOOKUP(U384,'LuongNC QD1491'!$B$6:$G$240,6,0)*V384+VLOOKUP(W384,'LuongNC QD1491'!$B$6:$G$240,6,0)*X384</f>
        <v>581570</v>
      </c>
      <c r="T384" s="483">
        <f t="shared" si="190"/>
        <v>1886909.2592592593</v>
      </c>
      <c r="U384" s="464" t="str">
        <f>"N1"&amp;RIGHT(LEFT(R384,3),1)&amp;"0"&amp;RIGHT(R384,1)&amp;""</f>
        <v>N1307</v>
      </c>
      <c r="V384" s="464" t="str">
        <f>LEFT(R384,1)</f>
        <v>1</v>
      </c>
      <c r="W384" s="464" t="str">
        <f>"N1"&amp;RIGHT(LEFT(R384,9),1)&amp;"0"&amp;RIGHT(R384,1)&amp;""</f>
        <v>N1407</v>
      </c>
      <c r="X384" s="464" t="str">
        <f>RIGHT(LEFT(R384,7),1)</f>
        <v>1</v>
      </c>
      <c r="Y384" s="464"/>
      <c r="Z384" s="464"/>
      <c r="AA384" s="464"/>
      <c r="AB384" s="464"/>
      <c r="AC384" s="464"/>
      <c r="AD384" s="464"/>
      <c r="AE384" s="464"/>
      <c r="AF384" s="464"/>
      <c r="AG384" s="464"/>
      <c r="AH384" s="464"/>
      <c r="AI384" s="464"/>
      <c r="AJ384" s="464"/>
      <c r="AK384" s="464"/>
      <c r="AL384" s="464"/>
      <c r="AM384" s="464"/>
      <c r="AN384" s="464"/>
      <c r="AO384" s="464"/>
      <c r="AP384" s="464"/>
      <c r="AQ384" s="464"/>
      <c r="AR384" s="484" t="str">
        <f>CONCATENATE($C$382," ",C384)</f>
        <v>Máy khoan xoay đập tự hành, khí nén (chưa tính khí nén) - đường kính khoan: D105-110 mm</v>
      </c>
      <c r="AS384" s="464"/>
      <c r="AT384" s="464"/>
      <c r="AU384" s="464"/>
      <c r="AV384" s="464"/>
      <c r="AW384" s="464"/>
      <c r="AX384" s="464"/>
      <c r="AY384" s="465"/>
      <c r="AZ384" s="466"/>
      <c r="BA384" s="464"/>
      <c r="BB384" s="483">
        <v>1854339.2592592593</v>
      </c>
      <c r="BC384" s="485">
        <f t="shared" si="188"/>
        <v>-32570</v>
      </c>
    </row>
    <row r="385" spans="1:55">
      <c r="A385" s="475"/>
      <c r="B385" s="475" t="s">
        <v>1251</v>
      </c>
      <c r="C385" s="476" t="s">
        <v>1252</v>
      </c>
      <c r="D385" s="475"/>
      <c r="E385" s="477"/>
      <c r="F385" s="475"/>
      <c r="G385" s="477"/>
      <c r="H385" s="475"/>
      <c r="I385" s="475"/>
      <c r="J385" s="475"/>
      <c r="K385" s="475"/>
      <c r="L385" s="475"/>
      <c r="M385" s="475"/>
      <c r="N385" s="475"/>
      <c r="O385" s="475"/>
      <c r="P385" s="475"/>
      <c r="Q385" s="477"/>
      <c r="R385" s="475"/>
      <c r="S385" s="477"/>
      <c r="T385" s="482"/>
      <c r="U385" s="464"/>
      <c r="V385" s="464"/>
      <c r="W385" s="464"/>
      <c r="X385" s="464"/>
      <c r="Y385" s="464"/>
      <c r="Z385" s="464"/>
      <c r="AA385" s="464"/>
      <c r="AB385" s="464"/>
      <c r="AC385" s="464"/>
      <c r="AD385" s="464"/>
      <c r="AE385" s="464"/>
      <c r="AF385" s="464"/>
      <c r="AG385" s="464"/>
      <c r="AH385" s="464"/>
      <c r="AI385" s="464"/>
      <c r="AJ385" s="464"/>
      <c r="AK385" s="464"/>
      <c r="AL385" s="464"/>
      <c r="AM385" s="464"/>
      <c r="AN385" s="464"/>
      <c r="AO385" s="464"/>
      <c r="AP385" s="464"/>
      <c r="AQ385" s="464"/>
      <c r="AR385" s="487"/>
      <c r="AS385" s="464"/>
      <c r="AT385" s="464"/>
      <c r="AU385" s="464"/>
      <c r="AV385" s="464"/>
      <c r="AW385" s="464"/>
      <c r="AX385" s="464"/>
      <c r="AY385" s="465"/>
      <c r="AZ385" s="466"/>
      <c r="BA385" s="464"/>
      <c r="BB385" s="482"/>
      <c r="BC385" s="485">
        <f t="shared" si="188"/>
        <v>0</v>
      </c>
    </row>
    <row r="386" spans="1:55">
      <c r="A386" s="475">
        <f>MAX($A$12:A385)+1</f>
        <v>306</v>
      </c>
      <c r="B386" s="475" t="s">
        <v>1253</v>
      </c>
      <c r="C386" s="476" t="s">
        <v>1254</v>
      </c>
      <c r="D386" s="475">
        <v>285</v>
      </c>
      <c r="E386" s="480">
        <v>11436520000</v>
      </c>
      <c r="F386" s="475">
        <v>13</v>
      </c>
      <c r="G386" s="481">
        <f>IF(E386 &gt;=30000000,0.9,1)</f>
        <v>0.9</v>
      </c>
      <c r="H386" s="477">
        <f>F386%*E386*G386/D386</f>
        <v>4694992.4210526319</v>
      </c>
      <c r="I386" s="475">
        <v>3.9</v>
      </c>
      <c r="J386" s="477">
        <f>I386%*E386/D386</f>
        <v>1564997.4736842106</v>
      </c>
      <c r="K386" s="475">
        <v>6</v>
      </c>
      <c r="L386" s="477">
        <f>K386%*E386/D386</f>
        <v>2407688.4210526315</v>
      </c>
      <c r="M386" s="475" t="s">
        <v>804</v>
      </c>
      <c r="N386" s="475" t="s">
        <v>2</v>
      </c>
      <c r="O386" s="481">
        <f>IF(N386="diezel",1.03,IF(N386="xăng",1.02,0))</f>
        <v>1.03</v>
      </c>
      <c r="P386" s="475"/>
      <c r="Q386" s="477">
        <f t="shared" si="180"/>
        <v>1435453.32</v>
      </c>
      <c r="R386" s="475" t="s">
        <v>696</v>
      </c>
      <c r="S386" s="482">
        <f>VLOOKUP(U386,'LuongNC QD1491'!$B$6:$G$240,6,0)*V386+VLOOKUP(W386,'LuongNC QD1491'!$B$6:$G$240,6,0)*X386</f>
        <v>834093.81578947371</v>
      </c>
      <c r="T386" s="483">
        <f t="shared" si="190"/>
        <v>10937225.451578949</v>
      </c>
      <c r="U386" s="464" t="str">
        <f>"N1"&amp;RIGHT(LEFT(R386,3),1)&amp;"0"&amp;RIGHT(R386,1)&amp;""</f>
        <v>N1407</v>
      </c>
      <c r="V386" s="464" t="str">
        <f>LEFT(R386,1)</f>
        <v>1</v>
      </c>
      <c r="W386" s="464" t="str">
        <f>"N1"&amp;RIGHT(LEFT(R386,9),1)&amp;"0"&amp;RIGHT(R386,1)&amp;""</f>
        <v>N1707</v>
      </c>
      <c r="X386" s="464" t="str">
        <f>RIGHT(LEFT(R386,7),1)</f>
        <v>1</v>
      </c>
      <c r="Y386" s="464"/>
      <c r="Z386" s="464"/>
      <c r="AA386" s="464"/>
      <c r="AB386" s="464"/>
      <c r="AC386" s="464"/>
      <c r="AD386" s="464"/>
      <c r="AE386" s="464"/>
      <c r="AF386" s="464"/>
      <c r="AG386" s="464"/>
      <c r="AH386" s="464"/>
      <c r="AI386" s="464"/>
      <c r="AJ386" s="464"/>
      <c r="AK386" s="464"/>
      <c r="AL386" s="464"/>
      <c r="AM386" s="464"/>
      <c r="AN386" s="464"/>
      <c r="AO386" s="464"/>
      <c r="AP386" s="464"/>
      <c r="AQ386" s="464"/>
      <c r="AR386" s="484" t="str">
        <f>CONCATENATE($C$385," ",C386)</f>
        <v>Máy khoan hầm tự hành, động cơ diezel - đường kính khoan: D 45 mm (2 cần - 147 cv)</v>
      </c>
      <c r="AS386" s="464"/>
      <c r="AT386" s="464"/>
      <c r="AU386" s="464"/>
      <c r="AV386" s="464"/>
      <c r="AW386" s="464"/>
      <c r="AX386" s="464"/>
      <c r="AY386" s="465"/>
      <c r="AZ386" s="466"/>
      <c r="BA386" s="464"/>
      <c r="BB386" s="483">
        <v>11201206.955789475</v>
      </c>
      <c r="BC386" s="485">
        <f t="shared" si="188"/>
        <v>263981.50421052612</v>
      </c>
    </row>
    <row r="387" spans="1:55">
      <c r="A387" s="475">
        <f>MAX($A$12:A386)+1</f>
        <v>307</v>
      </c>
      <c r="B387" s="475" t="s">
        <v>1255</v>
      </c>
      <c r="C387" s="476" t="s">
        <v>1256</v>
      </c>
      <c r="D387" s="475">
        <v>285</v>
      </c>
      <c r="E387" s="480">
        <v>16668260000</v>
      </c>
      <c r="F387" s="475">
        <v>13</v>
      </c>
      <c r="G387" s="481">
        <f>IF(E387 &gt;=30000000,0.9,1)</f>
        <v>0.9</v>
      </c>
      <c r="H387" s="477">
        <f>F387%*E387*G387/D387</f>
        <v>6842759.3684210526</v>
      </c>
      <c r="I387" s="475">
        <v>3.9</v>
      </c>
      <c r="J387" s="477">
        <f>I387%*E387/D387</f>
        <v>2280919.789473684</v>
      </c>
      <c r="K387" s="475">
        <v>6</v>
      </c>
      <c r="L387" s="477">
        <f>K387%*E387/D387</f>
        <v>3509107.3684210526</v>
      </c>
      <c r="M387" s="475" t="s">
        <v>505</v>
      </c>
      <c r="N387" s="475" t="s">
        <v>2</v>
      </c>
      <c r="O387" s="481">
        <f>IF(N387="diezel",1.03,IF(N387="xăng",1.02,0))</f>
        <v>1.03</v>
      </c>
      <c r="P387" s="475"/>
      <c r="Q387" s="477">
        <f t="shared" si="180"/>
        <v>2358244.7400000002</v>
      </c>
      <c r="R387" s="475" t="s">
        <v>696</v>
      </c>
      <c r="S387" s="482">
        <f>VLOOKUP(U387,'LuongNC QD1491'!$B$6:$G$240,6,0)*V387+VLOOKUP(W387,'LuongNC QD1491'!$B$6:$G$240,6,0)*X387</f>
        <v>834093.81578947371</v>
      </c>
      <c r="T387" s="483">
        <f t="shared" si="190"/>
        <v>15825125.082105264</v>
      </c>
      <c r="U387" s="464" t="str">
        <f>"N1"&amp;RIGHT(LEFT(R387,3),1)&amp;"0"&amp;RIGHT(R387,1)&amp;""</f>
        <v>N1407</v>
      </c>
      <c r="V387" s="464" t="str">
        <f>LEFT(R387,1)</f>
        <v>1</v>
      </c>
      <c r="W387" s="464" t="str">
        <f>"N1"&amp;RIGHT(LEFT(R387,9),1)&amp;"0"&amp;RIGHT(R387,1)&amp;""</f>
        <v>N1707</v>
      </c>
      <c r="X387" s="464" t="str">
        <f>RIGHT(LEFT(R387,7),1)</f>
        <v>1</v>
      </c>
      <c r="Y387" s="464"/>
      <c r="Z387" s="464"/>
      <c r="AA387" s="464"/>
      <c r="AB387" s="464"/>
      <c r="AC387" s="464"/>
      <c r="AD387" s="464"/>
      <c r="AE387" s="464"/>
      <c r="AF387" s="464"/>
      <c r="AG387" s="464"/>
      <c r="AH387" s="464"/>
      <c r="AI387" s="464"/>
      <c r="AJ387" s="464"/>
      <c r="AK387" s="464"/>
      <c r="AL387" s="464"/>
      <c r="AM387" s="464"/>
      <c r="AN387" s="464"/>
      <c r="AO387" s="464"/>
      <c r="AP387" s="464"/>
      <c r="AQ387" s="464"/>
      <c r="AR387" s="484" t="str">
        <f>CONCATENATE($C$385," ",C387)</f>
        <v>Máy khoan hầm tự hành, động cơ diezel - đường kính khoan: D 45 mm (3 cần - 255 cv)</v>
      </c>
      <c r="AS387" s="464"/>
      <c r="AT387" s="464"/>
      <c r="AU387" s="464"/>
      <c r="AV387" s="464"/>
      <c r="AW387" s="464"/>
      <c r="AX387" s="464"/>
      <c r="AY387" s="465"/>
      <c r="AZ387" s="466"/>
      <c r="BA387" s="464"/>
      <c r="BB387" s="483">
        <v>16288838.00631579</v>
      </c>
      <c r="BC387" s="485">
        <f t="shared" si="188"/>
        <v>463712.92421052605</v>
      </c>
    </row>
    <row r="388" spans="1:55">
      <c r="A388" s="475"/>
      <c r="B388" s="475" t="s">
        <v>1257</v>
      </c>
      <c r="C388" s="476" t="s">
        <v>1258</v>
      </c>
      <c r="D388" s="475"/>
      <c r="E388" s="477"/>
      <c r="F388" s="475"/>
      <c r="G388" s="477"/>
      <c r="H388" s="475"/>
      <c r="I388" s="475"/>
      <c r="J388" s="475"/>
      <c r="K388" s="475"/>
      <c r="L388" s="475"/>
      <c r="M388" s="475"/>
      <c r="N388" s="475"/>
      <c r="O388" s="475"/>
      <c r="P388" s="475"/>
      <c r="Q388" s="477"/>
      <c r="R388" s="475"/>
      <c r="S388" s="477"/>
      <c r="T388" s="482"/>
      <c r="U388" s="464"/>
      <c r="V388" s="464"/>
      <c r="W388" s="464"/>
      <c r="X388" s="464"/>
      <c r="Y388" s="464"/>
      <c r="Z388" s="464"/>
      <c r="AA388" s="464"/>
      <c r="AB388" s="464"/>
      <c r="AC388" s="464"/>
      <c r="AD388" s="464"/>
      <c r="AE388" s="464"/>
      <c r="AF388" s="464"/>
      <c r="AG388" s="464"/>
      <c r="AH388" s="464"/>
      <c r="AI388" s="464"/>
      <c r="AJ388" s="464"/>
      <c r="AK388" s="464"/>
      <c r="AL388" s="464"/>
      <c r="AM388" s="464"/>
      <c r="AN388" s="464"/>
      <c r="AO388" s="464"/>
      <c r="AP388" s="464"/>
      <c r="AQ388" s="464"/>
      <c r="AR388" s="487"/>
      <c r="AS388" s="464"/>
      <c r="AT388" s="464"/>
      <c r="AU388" s="464"/>
      <c r="AV388" s="464"/>
      <c r="AW388" s="464"/>
      <c r="AX388" s="464"/>
      <c r="AY388" s="465"/>
      <c r="AZ388" s="466"/>
      <c r="BA388" s="464"/>
      <c r="BB388" s="482"/>
      <c r="BC388" s="485">
        <f t="shared" si="188"/>
        <v>0</v>
      </c>
    </row>
    <row r="389" spans="1:55">
      <c r="A389" s="475">
        <f>MAX($A$12:A388)+1</f>
        <v>308</v>
      </c>
      <c r="B389" s="475" t="s">
        <v>1259</v>
      </c>
      <c r="C389" s="476" t="s">
        <v>1260</v>
      </c>
      <c r="D389" s="475">
        <v>285</v>
      </c>
      <c r="E389" s="480">
        <v>12651359000</v>
      </c>
      <c r="F389" s="475">
        <v>13</v>
      </c>
      <c r="G389" s="481">
        <f>IF(E389 &gt;=30000000,0.9,1)</f>
        <v>0.9</v>
      </c>
      <c r="H389" s="477">
        <f>F389%*E389*G389/D389</f>
        <v>5193715.8</v>
      </c>
      <c r="I389" s="475">
        <v>3.9</v>
      </c>
      <c r="J389" s="477">
        <f>I389%*E389/D389</f>
        <v>1731238.6</v>
      </c>
      <c r="K389" s="475">
        <v>6</v>
      </c>
      <c r="L389" s="477">
        <f>K389%*E389/D389</f>
        <v>2663444</v>
      </c>
      <c r="M389" s="475" t="s">
        <v>548</v>
      </c>
      <c r="N389" s="475" t="s">
        <v>2</v>
      </c>
      <c r="O389" s="481">
        <f t="shared" ref="O389:O398" si="201">IF(N389="diezel",1.03,IF(N389="xăng",1.02,0))</f>
        <v>1.03</v>
      </c>
      <c r="P389" s="475"/>
      <c r="Q389" s="477">
        <f t="shared" si="180"/>
        <v>649371.74</v>
      </c>
      <c r="R389" s="475" t="s">
        <v>696</v>
      </c>
      <c r="S389" s="482">
        <f>VLOOKUP(U389,'LuongNC QD1491'!$B$6:$G$240,6,0)*V389+VLOOKUP(W389,'LuongNC QD1491'!$B$6:$G$240,6,0)*X389</f>
        <v>834093.81578947371</v>
      </c>
      <c r="T389" s="483">
        <f t="shared" si="190"/>
        <v>11071863.955789475</v>
      </c>
      <c r="U389" s="464" t="str">
        <f>"N1"&amp;RIGHT(LEFT(R389,3),1)&amp;"0"&amp;RIGHT(R389,1)&amp;""</f>
        <v>N1407</v>
      </c>
      <c r="V389" s="464" t="str">
        <f>LEFT(R389,1)</f>
        <v>1</v>
      </c>
      <c r="W389" s="464" t="str">
        <f>"N1"&amp;RIGHT(LEFT(R389,9),1)&amp;"0"&amp;RIGHT(R389,1)&amp;""</f>
        <v>N1707</v>
      </c>
      <c r="X389" s="464" t="str">
        <f>RIGHT(LEFT(R389,7),1)</f>
        <v>1</v>
      </c>
      <c r="Y389" s="464"/>
      <c r="Z389" s="464"/>
      <c r="AA389" s="464"/>
      <c r="AB389" s="464"/>
      <c r="AC389" s="464"/>
      <c r="AD389" s="464"/>
      <c r="AE389" s="464"/>
      <c r="AF389" s="464"/>
      <c r="AG389" s="464"/>
      <c r="AH389" s="464"/>
      <c r="AI389" s="464"/>
      <c r="AJ389" s="464"/>
      <c r="AK389" s="464"/>
      <c r="AL389" s="464"/>
      <c r="AM389" s="464"/>
      <c r="AN389" s="464"/>
      <c r="AO389" s="464"/>
      <c r="AP389" s="464"/>
      <c r="AQ389" s="464"/>
      <c r="AR389" s="484" t="str">
        <f>CONCATENATE($C$388," ",C389)</f>
        <v>Máy khoan néo - độ sâu khoan: H 3,5 m (80 cv)</v>
      </c>
      <c r="AS389" s="464"/>
      <c r="AT389" s="464"/>
      <c r="AU389" s="464"/>
      <c r="AV389" s="464"/>
      <c r="AW389" s="464"/>
      <c r="AX389" s="464"/>
      <c r="AY389" s="465"/>
      <c r="AZ389" s="466"/>
      <c r="BA389" s="464"/>
      <c r="BB389" s="483">
        <v>11165703.880000001</v>
      </c>
      <c r="BC389" s="485">
        <f t="shared" si="188"/>
        <v>93839.924210526049</v>
      </c>
    </row>
    <row r="390" spans="1:55">
      <c r="A390" s="475"/>
      <c r="B390" s="475" t="s">
        <v>1261</v>
      </c>
      <c r="C390" s="476" t="s">
        <v>1262</v>
      </c>
      <c r="D390" s="475"/>
      <c r="E390" s="477"/>
      <c r="F390" s="475"/>
      <c r="G390" s="477"/>
      <c r="H390" s="475"/>
      <c r="I390" s="475"/>
      <c r="J390" s="475"/>
      <c r="K390" s="475"/>
      <c r="L390" s="475"/>
      <c r="M390" s="475"/>
      <c r="N390" s="475"/>
      <c r="O390" s="475"/>
      <c r="P390" s="475"/>
      <c r="Q390" s="477"/>
      <c r="R390" s="475"/>
      <c r="S390" s="477"/>
      <c r="T390" s="482"/>
      <c r="U390" s="464"/>
      <c r="V390" s="464"/>
      <c r="W390" s="464"/>
      <c r="X390" s="464"/>
      <c r="Y390" s="464"/>
      <c r="Z390" s="464"/>
      <c r="AA390" s="464"/>
      <c r="AB390" s="464"/>
      <c r="AC390" s="464"/>
      <c r="AD390" s="464"/>
      <c r="AE390" s="464"/>
      <c r="AF390" s="464"/>
      <c r="AG390" s="464"/>
      <c r="AH390" s="464"/>
      <c r="AI390" s="464"/>
      <c r="AJ390" s="464"/>
      <c r="AK390" s="464"/>
      <c r="AL390" s="464"/>
      <c r="AM390" s="464"/>
      <c r="AN390" s="464"/>
      <c r="AO390" s="464"/>
      <c r="AP390" s="464"/>
      <c r="AQ390" s="464"/>
      <c r="AR390" s="487"/>
      <c r="AS390" s="464"/>
      <c r="AT390" s="464"/>
      <c r="AU390" s="464"/>
      <c r="AV390" s="464"/>
      <c r="AW390" s="464"/>
      <c r="AX390" s="464"/>
      <c r="AY390" s="465"/>
      <c r="AZ390" s="466"/>
      <c r="BA390" s="464"/>
      <c r="BB390" s="482"/>
      <c r="BC390" s="485">
        <f t="shared" si="188"/>
        <v>0</v>
      </c>
    </row>
    <row r="391" spans="1:55">
      <c r="A391" s="475">
        <f>MAX($A$12:A390)+1</f>
        <v>309</v>
      </c>
      <c r="B391" s="475" t="s">
        <v>1263</v>
      </c>
      <c r="C391" s="476" t="s">
        <v>1264</v>
      </c>
      <c r="D391" s="475">
        <v>240</v>
      </c>
      <c r="E391" s="480">
        <v>41605242000</v>
      </c>
      <c r="F391" s="475">
        <v>13</v>
      </c>
      <c r="G391" s="481">
        <f>IF(E391 &gt;=30000000,0.9,1)</f>
        <v>0.9</v>
      </c>
      <c r="H391" s="477">
        <f>F391%*E391*G391/D391</f>
        <v>20282555.475000001</v>
      </c>
      <c r="I391" s="475">
        <v>3.2</v>
      </c>
      <c r="J391" s="477">
        <f>I391%*E391/D391</f>
        <v>5547365.5999999996</v>
      </c>
      <c r="K391" s="475">
        <v>6</v>
      </c>
      <c r="L391" s="477">
        <f>K391%*E391/D391</f>
        <v>10401310.5</v>
      </c>
      <c r="M391" s="475"/>
      <c r="N391" s="475"/>
      <c r="O391" s="481">
        <f t="shared" si="201"/>
        <v>0</v>
      </c>
      <c r="P391" s="475" t="s">
        <v>1265</v>
      </c>
      <c r="Q391" s="477">
        <f t="shared" ref="Q391:Q462" si="202">M391*(IF(N391="diezel",$B$5,IF(N391="xăng",$B$4,0)))*O391+P391*$B$6*1.05</f>
        <v>1343790</v>
      </c>
      <c r="R391" s="475" t="s">
        <v>696</v>
      </c>
      <c r="S391" s="482">
        <f>VLOOKUP(U391,'LuongNC QD1491'!$B$6:$G$240,6,0)*V391+VLOOKUP(W391,'LuongNC QD1491'!$B$6:$G$240,6,0)*X391</f>
        <v>834093.81578947371</v>
      </c>
      <c r="T391" s="483">
        <f t="shared" si="190"/>
        <v>38409115.390789479</v>
      </c>
      <c r="U391" s="464" t="str">
        <f>"N1"&amp;RIGHT(LEFT(R391,3),1)&amp;"0"&amp;RIGHT(R391,1)&amp;""</f>
        <v>N1407</v>
      </c>
      <c r="V391" s="464" t="str">
        <f>LEFT(R391,1)</f>
        <v>1</v>
      </c>
      <c r="W391" s="464" t="str">
        <f>"N1"&amp;RIGHT(LEFT(R391,9),1)&amp;"0"&amp;RIGHT(R391,1)&amp;""</f>
        <v>N1707</v>
      </c>
      <c r="X391" s="464" t="str">
        <f>RIGHT(LEFT(R391,7),1)</f>
        <v>1</v>
      </c>
      <c r="Y391" s="464"/>
      <c r="Z391" s="464"/>
      <c r="AA391" s="464"/>
      <c r="AB391" s="464"/>
      <c r="AC391" s="464"/>
      <c r="AD391" s="464"/>
      <c r="AE391" s="464"/>
      <c r="AF391" s="464"/>
      <c r="AG391" s="464"/>
      <c r="AH391" s="464"/>
      <c r="AI391" s="464"/>
      <c r="AJ391" s="464"/>
      <c r="AK391" s="464"/>
      <c r="AL391" s="464"/>
      <c r="AM391" s="464"/>
      <c r="AN391" s="464"/>
      <c r="AO391" s="464"/>
      <c r="AP391" s="464"/>
      <c r="AQ391" s="464"/>
      <c r="AR391" s="484" t="str">
        <f>CONCATENATE($C$390," ",C391)</f>
        <v>Máy khoan ROBBIN, đường kính khoan: D 2,4 m (250 kW)</v>
      </c>
      <c r="AS391" s="464"/>
      <c r="AT391" s="464"/>
      <c r="AU391" s="464"/>
      <c r="AV391" s="464"/>
      <c r="AW391" s="464"/>
      <c r="AX391" s="464"/>
      <c r="AY391" s="465"/>
      <c r="AZ391" s="466"/>
      <c r="BA391" s="464"/>
      <c r="BB391" s="483">
        <v>38212857.325000003</v>
      </c>
      <c r="BC391" s="485">
        <f t="shared" si="188"/>
        <v>-196258.06578947604</v>
      </c>
    </row>
    <row r="392" spans="1:55">
      <c r="A392" s="475"/>
      <c r="B392" s="475" t="s">
        <v>1266</v>
      </c>
      <c r="C392" s="476" t="s">
        <v>1267</v>
      </c>
      <c r="D392" s="475"/>
      <c r="E392" s="477"/>
      <c r="F392" s="475"/>
      <c r="G392" s="477"/>
      <c r="H392" s="475"/>
      <c r="I392" s="475"/>
      <c r="J392" s="475"/>
      <c r="K392" s="475"/>
      <c r="L392" s="475"/>
      <c r="M392" s="475"/>
      <c r="N392" s="475"/>
      <c r="O392" s="475"/>
      <c r="P392" s="475"/>
      <c r="Q392" s="477"/>
      <c r="R392" s="475"/>
      <c r="S392" s="477"/>
      <c r="T392" s="482"/>
      <c r="U392" s="464"/>
      <c r="V392" s="464"/>
      <c r="W392" s="464"/>
      <c r="X392" s="464"/>
      <c r="Y392" s="464"/>
      <c r="Z392" s="464"/>
      <c r="AA392" s="464"/>
      <c r="AB392" s="464"/>
      <c r="AC392" s="464"/>
      <c r="AD392" s="464"/>
      <c r="AE392" s="464"/>
      <c r="AF392" s="464"/>
      <c r="AG392" s="464"/>
      <c r="AH392" s="464"/>
      <c r="AI392" s="464"/>
      <c r="AJ392" s="464"/>
      <c r="AK392" s="464"/>
      <c r="AL392" s="464"/>
      <c r="AM392" s="464"/>
      <c r="AN392" s="464"/>
      <c r="AO392" s="464"/>
      <c r="AP392" s="464"/>
      <c r="AQ392" s="464"/>
      <c r="AR392" s="487"/>
      <c r="AS392" s="464"/>
      <c r="AT392" s="464"/>
      <c r="AU392" s="464"/>
      <c r="AV392" s="464"/>
      <c r="AW392" s="464"/>
      <c r="AX392" s="464"/>
      <c r="AY392" s="465"/>
      <c r="AZ392" s="466"/>
      <c r="BA392" s="464"/>
      <c r="BB392" s="482"/>
      <c r="BC392" s="485">
        <f t="shared" si="188"/>
        <v>0</v>
      </c>
    </row>
    <row r="393" spans="1:55">
      <c r="A393" s="475">
        <f>MAX($A$12:A392)+1</f>
        <v>310</v>
      </c>
      <c r="B393" s="475" t="s">
        <v>1268</v>
      </c>
      <c r="C393" s="476" t="s">
        <v>1269</v>
      </c>
      <c r="D393" s="475">
        <v>240</v>
      </c>
      <c r="E393" s="480">
        <v>2207026000</v>
      </c>
      <c r="F393" s="475">
        <v>18</v>
      </c>
      <c r="G393" s="481">
        <f>IF(E393 &gt;=30000000,0.9,1)</f>
        <v>0.9</v>
      </c>
      <c r="H393" s="477">
        <f>F393%*E393*G393/D393</f>
        <v>1489742.55</v>
      </c>
      <c r="I393" s="475">
        <v>1.8</v>
      </c>
      <c r="J393" s="477">
        <f>I393%*E393/D393</f>
        <v>165526.95000000004</v>
      </c>
      <c r="K393" s="475">
        <v>6</v>
      </c>
      <c r="L393" s="477">
        <f>K393%*E393/D393</f>
        <v>551756.5</v>
      </c>
      <c r="M393" s="475"/>
      <c r="N393" s="475"/>
      <c r="O393" s="481">
        <f t="shared" si="201"/>
        <v>0</v>
      </c>
      <c r="P393" s="475" t="s">
        <v>796</v>
      </c>
      <c r="Q393" s="477">
        <f t="shared" si="202"/>
        <v>31852.800000000003</v>
      </c>
      <c r="R393" s="475" t="s">
        <v>487</v>
      </c>
      <c r="S393" s="482">
        <f>VLOOKUP(U393,'LuongNC QD1491'!$B$6:$G$240,6,0)*V393</f>
        <v>315654.76973684208</v>
      </c>
      <c r="T393" s="483">
        <f t="shared" si="190"/>
        <v>2554533.5697368421</v>
      </c>
      <c r="U393" s="464" t="str">
        <f>"N1"&amp;RIGHT(LEFT(R393,3),1)&amp;"0"&amp;RIGHT(R393,1)&amp;""</f>
        <v>N1407</v>
      </c>
      <c r="V393" s="464" t="str">
        <f>LEFT(R393,1)</f>
        <v>1</v>
      </c>
      <c r="W393" s="464"/>
      <c r="X393" s="464"/>
      <c r="Y393" s="464"/>
      <c r="Z393" s="464"/>
      <c r="AA393" s="464"/>
      <c r="AB393" s="464"/>
      <c r="AC393" s="464"/>
      <c r="AD393" s="464"/>
      <c r="AE393" s="464"/>
      <c r="AF393" s="464"/>
      <c r="AG393" s="464"/>
      <c r="AH393" s="464"/>
      <c r="AI393" s="464"/>
      <c r="AJ393" s="464"/>
      <c r="AK393" s="464"/>
      <c r="AL393" s="464"/>
      <c r="AM393" s="464"/>
      <c r="AN393" s="464"/>
      <c r="AO393" s="464"/>
      <c r="AP393" s="464"/>
      <c r="AQ393" s="464"/>
      <c r="AR393" s="484" t="str">
        <f>CONCATENATE($C$392," ",C393)</f>
        <v>Tổ hợp dàn khoan neo, công suất: 9 kW</v>
      </c>
      <c r="AS393" s="464"/>
      <c r="AT393" s="464"/>
      <c r="AU393" s="464"/>
      <c r="AV393" s="464"/>
      <c r="AW393" s="464"/>
      <c r="AX393" s="464"/>
      <c r="AY393" s="465"/>
      <c r="AZ393" s="466"/>
      <c r="BA393" s="464"/>
      <c r="BB393" s="483">
        <v>2533311</v>
      </c>
      <c r="BC393" s="485">
        <f t="shared" si="188"/>
        <v>-21222.569736842066</v>
      </c>
    </row>
    <row r="394" spans="1:55" ht="16.5" customHeight="1">
      <c r="A394" s="475"/>
      <c r="B394" s="475" t="s">
        <v>1270</v>
      </c>
      <c r="C394" s="476" t="s">
        <v>1271</v>
      </c>
      <c r="D394" s="475"/>
      <c r="E394" s="477"/>
      <c r="F394" s="475"/>
      <c r="G394" s="477"/>
      <c r="H394" s="475"/>
      <c r="I394" s="475"/>
      <c r="J394" s="475"/>
      <c r="K394" s="475"/>
      <c r="L394" s="475"/>
      <c r="M394" s="475"/>
      <c r="N394" s="475"/>
      <c r="O394" s="475"/>
      <c r="P394" s="475"/>
      <c r="Q394" s="477"/>
      <c r="R394" s="475"/>
      <c r="S394" s="477"/>
      <c r="T394" s="482"/>
      <c r="U394" s="464"/>
      <c r="V394" s="464"/>
      <c r="W394" s="464"/>
      <c r="X394" s="464"/>
      <c r="Y394" s="464"/>
      <c r="Z394" s="464"/>
      <c r="AA394" s="464"/>
      <c r="AB394" s="464"/>
      <c r="AC394" s="464"/>
      <c r="AD394" s="464"/>
      <c r="AE394" s="464"/>
      <c r="AF394" s="464"/>
      <c r="AG394" s="464"/>
      <c r="AH394" s="464"/>
      <c r="AI394" s="464"/>
      <c r="AJ394" s="464"/>
      <c r="AK394" s="464"/>
      <c r="AL394" s="464"/>
      <c r="AM394" s="464"/>
      <c r="AN394" s="464"/>
      <c r="AO394" s="464"/>
      <c r="AP394" s="464"/>
      <c r="AQ394" s="464"/>
      <c r="AR394" s="487"/>
      <c r="AS394" s="464"/>
      <c r="AT394" s="464"/>
      <c r="AU394" s="464"/>
      <c r="AV394" s="464"/>
      <c r="AW394" s="464"/>
      <c r="AX394" s="464"/>
      <c r="AY394" s="465"/>
      <c r="AZ394" s="466"/>
      <c r="BA394" s="464"/>
      <c r="BB394" s="482"/>
      <c r="BC394" s="485">
        <f t="shared" si="188"/>
        <v>0</v>
      </c>
    </row>
    <row r="395" spans="1:55">
      <c r="A395" s="475">
        <f>MAX($A$12:A394)+1</f>
        <v>311</v>
      </c>
      <c r="B395" s="475" t="s">
        <v>1272</v>
      </c>
      <c r="C395" s="476" t="s">
        <v>1273</v>
      </c>
      <c r="D395" s="475">
        <v>250</v>
      </c>
      <c r="E395" s="480">
        <v>1043321000</v>
      </c>
      <c r="F395" s="475">
        <v>13</v>
      </c>
      <c r="G395" s="481">
        <f>IF(E395 &gt;=30000000,0.9,1)</f>
        <v>0.9</v>
      </c>
      <c r="H395" s="477">
        <f>F395%*E395*G395/D395</f>
        <v>488274.228</v>
      </c>
      <c r="I395" s="475">
        <v>4.5</v>
      </c>
      <c r="J395" s="477">
        <f>I395%*E395/D395</f>
        <v>187797.78</v>
      </c>
      <c r="K395" s="475">
        <v>5</v>
      </c>
      <c r="L395" s="477">
        <f>K395%*E395/D395</f>
        <v>208664.2</v>
      </c>
      <c r="M395" s="475" t="s">
        <v>1274</v>
      </c>
      <c r="N395" s="475" t="s">
        <v>2</v>
      </c>
      <c r="O395" s="481">
        <f t="shared" si="201"/>
        <v>1.03</v>
      </c>
      <c r="P395" s="475"/>
      <c r="Q395" s="477">
        <f t="shared" si="202"/>
        <v>478484.44</v>
      </c>
      <c r="R395" s="475" t="s">
        <v>958</v>
      </c>
      <c r="S395" s="482">
        <f>VLOOKUP(U395,'LuongNC QD1491'!$B$6:$G$240,6,0)*V395+VLOOKUP(W395,'LuongNC QD1491'!$B$6:$G$240,6,0)*X395</f>
        <v>581570</v>
      </c>
      <c r="T395" s="483">
        <f t="shared" si="190"/>
        <v>1944790.648</v>
      </c>
      <c r="U395" s="464" t="str">
        <f>"N1"&amp;RIGHT(LEFT(R395,3),1)&amp;"0"&amp;RIGHT(R395,1)&amp;""</f>
        <v>N1307</v>
      </c>
      <c r="V395" s="464" t="str">
        <f>LEFT(R395,1)</f>
        <v>1</v>
      </c>
      <c r="W395" s="464" t="str">
        <f>"N1"&amp;RIGHT(LEFT(R395,9),1)&amp;"0"&amp;RIGHT(R395,1)&amp;""</f>
        <v>N1407</v>
      </c>
      <c r="X395" s="464" t="str">
        <f>RIGHT(LEFT(R395,7),1)</f>
        <v>1</v>
      </c>
      <c r="Y395" s="464"/>
      <c r="Z395" s="464"/>
      <c r="AA395" s="464"/>
      <c r="AB395" s="464"/>
      <c r="AC395" s="464"/>
      <c r="AD395" s="464"/>
      <c r="AE395" s="464"/>
      <c r="AF395" s="464"/>
      <c r="AG395" s="464"/>
      <c r="AH395" s="464"/>
      <c r="AI395" s="464"/>
      <c r="AJ395" s="464"/>
      <c r="AK395" s="464"/>
      <c r="AL395" s="464"/>
      <c r="AM395" s="464"/>
      <c r="AN395" s="464"/>
      <c r="AO395" s="464"/>
      <c r="AP395" s="464"/>
      <c r="AQ395" s="464"/>
      <c r="AR395" s="484" t="str">
        <f>CONCATENATE($C$394," ",C395)</f>
        <v>Máy khoan tạo lỗ neo gia cố mái ta luy: YG 60</v>
      </c>
      <c r="AS395" s="464"/>
      <c r="AT395" s="464"/>
      <c r="AU395" s="464"/>
      <c r="AV395" s="464"/>
      <c r="AW395" s="464"/>
      <c r="AX395" s="464"/>
      <c r="AY395" s="465"/>
      <c r="AZ395" s="466"/>
      <c r="BA395" s="464"/>
      <c r="BB395" s="483">
        <v>2015785.088</v>
      </c>
      <c r="BC395" s="485">
        <f t="shared" si="188"/>
        <v>70994.439999999944</v>
      </c>
    </row>
    <row r="396" spans="1:55">
      <c r="A396" s="475"/>
      <c r="B396" s="475" t="s">
        <v>1275</v>
      </c>
      <c r="C396" s="476" t="s">
        <v>1276</v>
      </c>
      <c r="D396" s="475"/>
      <c r="E396" s="477"/>
      <c r="F396" s="475"/>
      <c r="G396" s="477"/>
      <c r="H396" s="475"/>
      <c r="I396" s="475"/>
      <c r="J396" s="475"/>
      <c r="K396" s="475"/>
      <c r="L396" s="475"/>
      <c r="M396" s="475"/>
      <c r="N396" s="475"/>
      <c r="O396" s="475"/>
      <c r="P396" s="475"/>
      <c r="Q396" s="477"/>
      <c r="R396" s="475"/>
      <c r="S396" s="477"/>
      <c r="T396" s="482"/>
      <c r="U396" s="464"/>
      <c r="V396" s="464"/>
      <c r="W396" s="464"/>
      <c r="X396" s="464"/>
      <c r="Y396" s="464"/>
      <c r="Z396" s="464"/>
      <c r="AA396" s="464"/>
      <c r="AB396" s="464"/>
      <c r="AC396" s="464"/>
      <c r="AD396" s="464"/>
      <c r="AE396" s="464"/>
      <c r="AF396" s="464"/>
      <c r="AG396" s="464"/>
      <c r="AH396" s="464"/>
      <c r="AI396" s="464"/>
      <c r="AJ396" s="464"/>
      <c r="AK396" s="464"/>
      <c r="AL396" s="464"/>
      <c r="AM396" s="464"/>
      <c r="AN396" s="464"/>
      <c r="AO396" s="464"/>
      <c r="AP396" s="464"/>
      <c r="AQ396" s="464"/>
      <c r="AR396" s="487"/>
      <c r="AS396" s="464"/>
      <c r="AT396" s="464"/>
      <c r="AU396" s="464"/>
      <c r="AV396" s="464"/>
      <c r="AW396" s="464"/>
      <c r="AX396" s="464"/>
      <c r="AY396" s="465"/>
      <c r="AZ396" s="466"/>
      <c r="BA396" s="464"/>
      <c r="BB396" s="482"/>
      <c r="BC396" s="485">
        <f t="shared" si="188"/>
        <v>0</v>
      </c>
    </row>
    <row r="397" spans="1:55">
      <c r="A397" s="475">
        <f>MAX($A$12:A396)+1</f>
        <v>312</v>
      </c>
      <c r="B397" s="475" t="s">
        <v>1277</v>
      </c>
      <c r="C397" s="476" t="s">
        <v>1278</v>
      </c>
      <c r="D397" s="475">
        <v>285</v>
      </c>
      <c r="E397" s="480">
        <v>5660000000</v>
      </c>
      <c r="F397" s="475">
        <v>13</v>
      </c>
      <c r="G397" s="481">
        <f>IF(E397 &gt;=30000000,0.9,1)</f>
        <v>0.9</v>
      </c>
      <c r="H397" s="477">
        <f>F397%*E397*G397/D397</f>
        <v>2323578.9473684211</v>
      </c>
      <c r="I397" s="475">
        <v>5.2</v>
      </c>
      <c r="J397" s="477">
        <f>I397%*E397/D397</f>
        <v>1032701.7543859649</v>
      </c>
      <c r="K397" s="475">
        <v>5</v>
      </c>
      <c r="L397" s="477">
        <f>K397%*E397/D397</f>
        <v>992982.4561403509</v>
      </c>
      <c r="M397" s="475" t="s">
        <v>1279</v>
      </c>
      <c r="N397" s="475" t="s">
        <v>2</v>
      </c>
      <c r="O397" s="481">
        <f t="shared" si="201"/>
        <v>1.03</v>
      </c>
      <c r="P397" s="475"/>
      <c r="Q397" s="477">
        <f t="shared" si="202"/>
        <v>5673458.3600000003</v>
      </c>
      <c r="R397" s="475" t="s">
        <v>487</v>
      </c>
      <c r="S397" s="482">
        <f>VLOOKUP(U397,'LuongNC QD1491'!$B$6:$G$240,6,0)*V397</f>
        <v>315654.76973684208</v>
      </c>
      <c r="T397" s="483">
        <f t="shared" si="190"/>
        <v>10338376.287631579</v>
      </c>
      <c r="U397" s="464" t="str">
        <f>"N1"&amp;RIGHT(LEFT(R397,3),1)&amp;"0"&amp;RIGHT(R397,1)&amp;""</f>
        <v>N1407</v>
      </c>
      <c r="V397" s="464" t="str">
        <f>LEFT(R397,1)</f>
        <v>1</v>
      </c>
      <c r="W397" s="464"/>
      <c r="X397" s="464"/>
      <c r="Y397" s="464"/>
      <c r="Z397" s="464"/>
      <c r="AA397" s="464"/>
      <c r="AB397" s="464"/>
      <c r="AC397" s="464"/>
      <c r="AD397" s="464"/>
      <c r="AE397" s="464"/>
      <c r="AF397" s="464"/>
      <c r="AG397" s="464"/>
      <c r="AH397" s="464"/>
      <c r="AI397" s="464"/>
      <c r="AJ397" s="464"/>
      <c r="AK397" s="464"/>
      <c r="AL397" s="464"/>
      <c r="AM397" s="464"/>
      <c r="AN397" s="464"/>
      <c r="AO397" s="464"/>
      <c r="AP397" s="464"/>
      <c r="AQ397" s="464"/>
      <c r="AR397" s="484" t="str">
        <f>CONCATENATE($C$396)</f>
        <v>Máy khoan dẫn vào đá chuyên dụng HCR1200-EDII</v>
      </c>
      <c r="AS397" s="464"/>
      <c r="AT397" s="464"/>
      <c r="AU397" s="464"/>
      <c r="AV397" s="464"/>
      <c r="AW397" s="464"/>
      <c r="AX397" s="464"/>
      <c r="AY397" s="465"/>
      <c r="AZ397" s="466"/>
      <c r="BA397" s="464"/>
      <c r="BB397" s="483">
        <v>11548676.877894737</v>
      </c>
      <c r="BC397" s="485">
        <f t="shared" si="188"/>
        <v>1210300.5902631581</v>
      </c>
    </row>
    <row r="398" spans="1:55">
      <c r="A398" s="475">
        <f>MAX($A$12:A397)+1</f>
        <v>313</v>
      </c>
      <c r="B398" s="475" t="s">
        <v>6882</v>
      </c>
      <c r="C398" s="476" t="s">
        <v>1278</v>
      </c>
      <c r="D398" s="475">
        <v>180</v>
      </c>
      <c r="E398" s="480">
        <v>102500000</v>
      </c>
      <c r="F398" s="475">
        <v>10</v>
      </c>
      <c r="G398" s="481">
        <f>IF(E398 &gt;=30000000,0.9,1)</f>
        <v>0.9</v>
      </c>
      <c r="H398" s="477">
        <f>F398%*E398*G398/D398</f>
        <v>51250</v>
      </c>
      <c r="I398" s="475">
        <v>5</v>
      </c>
      <c r="J398" s="477">
        <f>I398%*E398/D398</f>
        <v>28472.222222222223</v>
      </c>
      <c r="K398" s="475">
        <v>5</v>
      </c>
      <c r="L398" s="477">
        <f>K398%*E398/D398</f>
        <v>28472.222222222223</v>
      </c>
      <c r="M398" s="475">
        <v>20.399999999999999</v>
      </c>
      <c r="N398" s="475" t="s">
        <v>2</v>
      </c>
      <c r="O398" s="481">
        <f t="shared" si="201"/>
        <v>1.03</v>
      </c>
      <c r="P398" s="475"/>
      <c r="Q398" s="477">
        <f t="shared" si="202"/>
        <v>348610.09199999995</v>
      </c>
      <c r="R398" s="475" t="s">
        <v>487</v>
      </c>
      <c r="S398" s="482">
        <f>VLOOKUP(U398,'LuongNC QD1491'!$B$6:$G$240,6,0)*V398</f>
        <v>315654.76973684208</v>
      </c>
      <c r="T398" s="483">
        <f t="shared" si="190"/>
        <v>772459.30618128646</v>
      </c>
      <c r="U398" s="464" t="str">
        <f>"N1"&amp;RIGHT(LEFT(R398,3),1)&amp;"0"&amp;RIGHT(R398,1)&amp;""</f>
        <v>N1407</v>
      </c>
      <c r="V398" s="464" t="str">
        <f>LEFT(R398,1)</f>
        <v>1</v>
      </c>
      <c r="W398" s="464"/>
      <c r="X398" s="464"/>
      <c r="Y398" s="464"/>
      <c r="Z398" s="464"/>
      <c r="AA398" s="464"/>
      <c r="AB398" s="464"/>
      <c r="AC398" s="464"/>
      <c r="AD398" s="464"/>
      <c r="AE398" s="464"/>
      <c r="AF398" s="464"/>
      <c r="AG398" s="464"/>
      <c r="AH398" s="464"/>
      <c r="AI398" s="464"/>
      <c r="AJ398" s="464"/>
      <c r="AK398" s="464"/>
      <c r="AL398" s="464"/>
      <c r="AM398" s="464"/>
      <c r="AN398" s="464"/>
      <c r="AO398" s="464"/>
      <c r="AP398" s="464"/>
      <c r="AQ398" s="464"/>
      <c r="AR398" s="484" t="str">
        <f>CONCATENATE($C$396)</f>
        <v>Máy khoan dẫn vào đá chuyên dụng HCR1200-EDII</v>
      </c>
      <c r="AS398" s="464"/>
      <c r="AT398" s="464"/>
      <c r="AU398" s="464"/>
      <c r="AV398" s="464"/>
      <c r="AW398" s="464"/>
      <c r="AX398" s="464"/>
      <c r="AY398" s="465" t="s">
        <v>6857</v>
      </c>
      <c r="AZ398" s="488"/>
      <c r="BA398" s="464"/>
      <c r="BB398" s="483">
        <v>830235.62844444439</v>
      </c>
      <c r="BC398" s="485">
        <f t="shared" ref="BC398:BC461" si="203">BB398-T398</f>
        <v>57776.322263157926</v>
      </c>
    </row>
    <row r="399" spans="1:55">
      <c r="A399" s="475"/>
      <c r="B399" s="478" t="s">
        <v>1280</v>
      </c>
      <c r="C399" s="479" t="s">
        <v>1281</v>
      </c>
      <c r="D399" s="475"/>
      <c r="E399" s="477"/>
      <c r="F399" s="475"/>
      <c r="G399" s="477"/>
      <c r="H399" s="475"/>
      <c r="I399" s="475"/>
      <c r="J399" s="475"/>
      <c r="K399" s="475"/>
      <c r="L399" s="475"/>
      <c r="M399" s="475"/>
      <c r="N399" s="475"/>
      <c r="O399" s="475"/>
      <c r="P399" s="475"/>
      <c r="Q399" s="477"/>
      <c r="R399" s="475"/>
      <c r="S399" s="477"/>
      <c r="T399" s="482"/>
      <c r="U399" s="464"/>
      <c r="V399" s="464"/>
      <c r="W399" s="464"/>
      <c r="X399" s="464"/>
      <c r="Y399" s="464"/>
      <c r="Z399" s="464"/>
      <c r="AA399" s="464"/>
      <c r="AB399" s="464"/>
      <c r="AC399" s="464"/>
      <c r="AD399" s="464"/>
      <c r="AE399" s="464"/>
      <c r="AF399" s="464"/>
      <c r="AG399" s="464"/>
      <c r="AH399" s="464"/>
      <c r="AI399" s="464"/>
      <c r="AJ399" s="464"/>
      <c r="AK399" s="464"/>
      <c r="AL399" s="464"/>
      <c r="AM399" s="464"/>
      <c r="AN399" s="464"/>
      <c r="AO399" s="464"/>
      <c r="AP399" s="464"/>
      <c r="AQ399" s="464"/>
      <c r="AR399" s="487"/>
      <c r="AS399" s="464"/>
      <c r="AT399" s="464"/>
      <c r="AU399" s="464"/>
      <c r="AV399" s="464"/>
      <c r="AW399" s="464"/>
      <c r="AX399" s="464"/>
      <c r="AY399" s="465"/>
      <c r="AZ399" s="466"/>
      <c r="BA399" s="464"/>
      <c r="BB399" s="482"/>
      <c r="BC399" s="485">
        <f t="shared" si="203"/>
        <v>0</v>
      </c>
    </row>
    <row r="400" spans="1:55">
      <c r="A400" s="475"/>
      <c r="B400" s="475" t="s">
        <v>1282</v>
      </c>
      <c r="C400" s="476" t="s">
        <v>1283</v>
      </c>
      <c r="D400" s="475"/>
      <c r="E400" s="477"/>
      <c r="F400" s="475"/>
      <c r="G400" s="477"/>
      <c r="H400" s="475"/>
      <c r="I400" s="475"/>
      <c r="J400" s="475"/>
      <c r="K400" s="475"/>
      <c r="L400" s="475"/>
      <c r="M400" s="475"/>
      <c r="N400" s="475"/>
      <c r="O400" s="475"/>
      <c r="P400" s="475"/>
      <c r="Q400" s="477"/>
      <c r="R400" s="475"/>
      <c r="S400" s="477"/>
      <c r="T400" s="482"/>
      <c r="U400" s="464"/>
      <c r="V400" s="464"/>
      <c r="W400" s="464"/>
      <c r="X400" s="464"/>
      <c r="Y400" s="464"/>
      <c r="Z400" s="464"/>
      <c r="AA400" s="464"/>
      <c r="AB400" s="464"/>
      <c r="AC400" s="464"/>
      <c r="AD400" s="464"/>
      <c r="AE400" s="464"/>
      <c r="AF400" s="464"/>
      <c r="AG400" s="464"/>
      <c r="AH400" s="464"/>
      <c r="AI400" s="464"/>
      <c r="AJ400" s="464"/>
      <c r="AK400" s="464"/>
      <c r="AL400" s="464"/>
      <c r="AM400" s="464"/>
      <c r="AN400" s="464"/>
      <c r="AO400" s="464"/>
      <c r="AP400" s="464"/>
      <c r="AQ400" s="464"/>
      <c r="AR400" s="487"/>
      <c r="AS400" s="464"/>
      <c r="AT400" s="464"/>
      <c r="AU400" s="464"/>
      <c r="AV400" s="464"/>
      <c r="AW400" s="464"/>
      <c r="AX400" s="464"/>
      <c r="AY400" s="465"/>
      <c r="AZ400" s="466"/>
      <c r="BA400" s="464"/>
      <c r="BB400" s="482"/>
      <c r="BC400" s="485">
        <f t="shared" si="203"/>
        <v>0</v>
      </c>
    </row>
    <row r="401" spans="1:55">
      <c r="A401" s="475">
        <f>MAX($A$12:A400)+1</f>
        <v>314</v>
      </c>
      <c r="B401" s="475" t="s">
        <v>1284</v>
      </c>
      <c r="C401" s="476" t="s">
        <v>6883</v>
      </c>
      <c r="D401" s="475">
        <v>170</v>
      </c>
      <c r="E401" s="480">
        <v>8369000</v>
      </c>
      <c r="F401" s="475">
        <v>13</v>
      </c>
      <c r="G401" s="481">
        <f t="shared" ref="G401:G407" si="204">IF(E401 &gt;=30000000,0.9,1)</f>
        <v>1</v>
      </c>
      <c r="H401" s="477">
        <f t="shared" ref="H401:H407" si="205">F401%*E401*G401/D401</f>
        <v>6399.8235294117649</v>
      </c>
      <c r="I401" s="475">
        <v>4.2</v>
      </c>
      <c r="J401" s="477">
        <f t="shared" ref="J401:J407" si="206">I401%*E401/D401</f>
        <v>2067.6352941176469</v>
      </c>
      <c r="K401" s="475">
        <v>5</v>
      </c>
      <c r="L401" s="477">
        <f t="shared" ref="L401:L407" si="207">K401%*E401/D401</f>
        <v>2461.4705882352941</v>
      </c>
      <c r="M401" s="475">
        <v>2</v>
      </c>
      <c r="N401" s="475" t="s">
        <v>2</v>
      </c>
      <c r="O401" s="481">
        <f t="shared" ref="O401:O407" si="208">IF(N401="diezel",1.03,IF(N401="xăng",1.02,0))</f>
        <v>1.03</v>
      </c>
      <c r="P401" s="475"/>
      <c r="Q401" s="477">
        <f t="shared" si="202"/>
        <v>34177.46</v>
      </c>
      <c r="R401" s="475" t="s">
        <v>588</v>
      </c>
      <c r="S401" s="482">
        <f>VLOOKUP(U401,'LuongNC QD1491'!$B$6:$G$240,6,0)*V401</f>
        <v>265915.23026315786</v>
      </c>
      <c r="T401" s="483">
        <f t="shared" si="190"/>
        <v>311021.61967492255</v>
      </c>
      <c r="U401" s="464" t="str">
        <f t="shared" ref="U401:U407" si="209">"N1"&amp;RIGHT(LEFT(R401,3),1)&amp;"0"&amp;RIGHT(R401,1)&amp;""</f>
        <v>N1307</v>
      </c>
      <c r="V401" s="464" t="str">
        <f t="shared" ref="V401:V424" si="210">LEFT(R401,1)</f>
        <v>1</v>
      </c>
      <c r="W401" s="464"/>
      <c r="X401" s="464"/>
      <c r="Y401" s="464"/>
      <c r="Z401" s="464"/>
      <c r="AA401" s="464"/>
      <c r="AB401" s="464"/>
      <c r="AC401" s="464"/>
      <c r="AD401" s="464"/>
      <c r="AE401" s="464"/>
      <c r="AF401" s="464"/>
      <c r="AG401" s="464"/>
      <c r="AH401" s="464"/>
      <c r="AI401" s="464"/>
      <c r="AJ401" s="464"/>
      <c r="AK401" s="464"/>
      <c r="AL401" s="464"/>
      <c r="AM401" s="464"/>
      <c r="AN401" s="464"/>
      <c r="AO401" s="464"/>
      <c r="AP401" s="464"/>
      <c r="AQ401" s="464"/>
      <c r="AR401" s="484" t="str">
        <f t="shared" ref="AR401:AR407" si="211">CONCATENATE($C$400," ",C401)</f>
        <v>Máy phát điện lưu động - công suất: 3,75 kVA</v>
      </c>
      <c r="AS401" s="464"/>
      <c r="AT401" s="464"/>
      <c r="AU401" s="464"/>
      <c r="AV401" s="464"/>
      <c r="AW401" s="464"/>
      <c r="AX401" s="464"/>
      <c r="AY401" s="465"/>
      <c r="AZ401" s="466"/>
      <c r="BA401" s="464"/>
      <c r="BB401" s="483">
        <v>303526.84941176471</v>
      </c>
      <c r="BC401" s="485">
        <f t="shared" si="203"/>
        <v>-7494.7702631578431</v>
      </c>
    </row>
    <row r="402" spans="1:55">
      <c r="A402" s="475">
        <f>MAX($A$12:A401)+1</f>
        <v>315</v>
      </c>
      <c r="B402" s="475" t="s">
        <v>1286</v>
      </c>
      <c r="C402" s="476" t="s">
        <v>6884</v>
      </c>
      <c r="D402" s="475">
        <v>170</v>
      </c>
      <c r="E402" s="480">
        <v>28433000</v>
      </c>
      <c r="F402" s="475">
        <v>13</v>
      </c>
      <c r="G402" s="481">
        <f t="shared" si="204"/>
        <v>1</v>
      </c>
      <c r="H402" s="477">
        <f t="shared" si="205"/>
        <v>21742.882352941175</v>
      </c>
      <c r="I402" s="475">
        <v>4.2</v>
      </c>
      <c r="J402" s="477">
        <f t="shared" si="206"/>
        <v>7024.623529411765</v>
      </c>
      <c r="K402" s="475">
        <v>5</v>
      </c>
      <c r="L402" s="477">
        <f t="shared" si="207"/>
        <v>8362.6470588235297</v>
      </c>
      <c r="M402" s="475">
        <v>5</v>
      </c>
      <c r="N402" s="475" t="s">
        <v>2</v>
      </c>
      <c r="O402" s="481">
        <f t="shared" si="208"/>
        <v>1.03</v>
      </c>
      <c r="P402" s="475"/>
      <c r="Q402" s="477">
        <f t="shared" si="202"/>
        <v>85443.650000000009</v>
      </c>
      <c r="R402" s="475" t="s">
        <v>588</v>
      </c>
      <c r="S402" s="482">
        <f>VLOOKUP(U402,'LuongNC QD1491'!$B$6:$G$240,6,0)*V402</f>
        <v>265915.23026315786</v>
      </c>
      <c r="T402" s="483">
        <f t="shared" si="190"/>
        <v>388489.03320433432</v>
      </c>
      <c r="U402" s="464" t="str">
        <f t="shared" si="209"/>
        <v>N1307</v>
      </c>
      <c r="V402" s="464" t="str">
        <f t="shared" si="210"/>
        <v>1</v>
      </c>
      <c r="W402" s="464"/>
      <c r="X402" s="464"/>
      <c r="Y402" s="464"/>
      <c r="Z402" s="464"/>
      <c r="AA402" s="464"/>
      <c r="AB402" s="464"/>
      <c r="AC402" s="464"/>
      <c r="AD402" s="464"/>
      <c r="AE402" s="464"/>
      <c r="AF402" s="464"/>
      <c r="AG402" s="464"/>
      <c r="AH402" s="464"/>
      <c r="AI402" s="464"/>
      <c r="AJ402" s="464"/>
      <c r="AK402" s="464"/>
      <c r="AL402" s="464"/>
      <c r="AM402" s="464"/>
      <c r="AN402" s="464"/>
      <c r="AO402" s="464"/>
      <c r="AP402" s="464"/>
      <c r="AQ402" s="464"/>
      <c r="AR402" s="484" t="str">
        <f t="shared" si="211"/>
        <v>Máy phát điện lưu động - công suất: 6,25 kVA</v>
      </c>
      <c r="AS402" s="464"/>
      <c r="AT402" s="464"/>
      <c r="AU402" s="464"/>
      <c r="AV402" s="464"/>
      <c r="AW402" s="464"/>
      <c r="AX402" s="464"/>
      <c r="AY402" s="465"/>
      <c r="AZ402" s="466"/>
      <c r="BA402" s="464"/>
      <c r="BB402" s="483">
        <v>392090.45294117648</v>
      </c>
      <c r="BC402" s="485">
        <f t="shared" si="203"/>
        <v>3601.4197368421592</v>
      </c>
    </row>
    <row r="403" spans="1:55">
      <c r="A403" s="475">
        <f>MAX($A$12:A402)+1</f>
        <v>316</v>
      </c>
      <c r="B403" s="475" t="s">
        <v>1288</v>
      </c>
      <c r="C403" s="476" t="s">
        <v>1285</v>
      </c>
      <c r="D403" s="475">
        <v>170</v>
      </c>
      <c r="E403" s="480">
        <v>117173000</v>
      </c>
      <c r="F403" s="475">
        <v>12</v>
      </c>
      <c r="G403" s="481">
        <f t="shared" si="204"/>
        <v>0.9</v>
      </c>
      <c r="H403" s="477">
        <f t="shared" si="205"/>
        <v>74439.317647058822</v>
      </c>
      <c r="I403" s="475">
        <v>3.9</v>
      </c>
      <c r="J403" s="477">
        <f t="shared" si="206"/>
        <v>26880.864705882352</v>
      </c>
      <c r="K403" s="475">
        <v>5</v>
      </c>
      <c r="L403" s="477">
        <f t="shared" si="207"/>
        <v>34462.647058823532</v>
      </c>
      <c r="M403" s="475" t="s">
        <v>631</v>
      </c>
      <c r="N403" s="475" t="s">
        <v>2</v>
      </c>
      <c r="O403" s="481">
        <f t="shared" si="208"/>
        <v>1.03</v>
      </c>
      <c r="P403" s="475"/>
      <c r="Q403" s="477">
        <f t="shared" si="202"/>
        <v>410129.52</v>
      </c>
      <c r="R403" s="475" t="s">
        <v>588</v>
      </c>
      <c r="S403" s="482">
        <f>VLOOKUP(U403,'LuongNC QD1491'!$B$6:$G$240,6,0)*V403</f>
        <v>265915.23026315786</v>
      </c>
      <c r="T403" s="483">
        <f t="shared" si="190"/>
        <v>811827.57967492263</v>
      </c>
      <c r="U403" s="464" t="str">
        <f t="shared" si="209"/>
        <v>N1307</v>
      </c>
      <c r="V403" s="464" t="str">
        <f t="shared" si="210"/>
        <v>1</v>
      </c>
      <c r="W403" s="464"/>
      <c r="X403" s="464"/>
      <c r="Y403" s="464"/>
      <c r="Z403" s="464"/>
      <c r="AA403" s="464"/>
      <c r="AB403" s="464"/>
      <c r="AC403" s="464"/>
      <c r="AD403" s="464"/>
      <c r="AE403" s="464"/>
      <c r="AF403" s="464"/>
      <c r="AG403" s="464"/>
      <c r="AH403" s="464"/>
      <c r="AI403" s="464"/>
      <c r="AJ403" s="464"/>
      <c r="AK403" s="464"/>
      <c r="AL403" s="464"/>
      <c r="AM403" s="464"/>
      <c r="AN403" s="464"/>
      <c r="AO403" s="464"/>
      <c r="AP403" s="464"/>
      <c r="AQ403" s="464"/>
      <c r="AR403" s="484" t="str">
        <f t="shared" si="211"/>
        <v>Máy phát điện lưu động - công suất: 37,5 kVA</v>
      </c>
      <c r="AS403" s="464"/>
      <c r="AT403" s="464"/>
      <c r="AU403" s="464"/>
      <c r="AV403" s="464"/>
      <c r="AW403" s="464"/>
      <c r="AX403" s="464"/>
      <c r="AY403" s="465"/>
      <c r="AZ403" s="466"/>
      <c r="BA403" s="464"/>
      <c r="BB403" s="483">
        <v>885704.86941176478</v>
      </c>
      <c r="BC403" s="485">
        <f t="shared" si="203"/>
        <v>73877.289736842155</v>
      </c>
    </row>
    <row r="404" spans="1:55">
      <c r="A404" s="475">
        <f>MAX($A$12:A403)+1</f>
        <v>317</v>
      </c>
      <c r="B404" s="475" t="s">
        <v>1290</v>
      </c>
      <c r="C404" s="476" t="s">
        <v>1287</v>
      </c>
      <c r="D404" s="475">
        <v>170</v>
      </c>
      <c r="E404" s="480">
        <v>172893000</v>
      </c>
      <c r="F404" s="475">
        <v>12</v>
      </c>
      <c r="G404" s="481">
        <f t="shared" si="204"/>
        <v>0.9</v>
      </c>
      <c r="H404" s="477">
        <f t="shared" si="205"/>
        <v>109837.90588235293</v>
      </c>
      <c r="I404" s="475">
        <v>3.9</v>
      </c>
      <c r="J404" s="477">
        <f t="shared" si="206"/>
        <v>39663.688235294117</v>
      </c>
      <c r="K404" s="475">
        <v>5</v>
      </c>
      <c r="L404" s="477">
        <f t="shared" si="207"/>
        <v>50850.882352941175</v>
      </c>
      <c r="M404" s="475" t="s">
        <v>687</v>
      </c>
      <c r="N404" s="475" t="s">
        <v>2</v>
      </c>
      <c r="O404" s="481">
        <f t="shared" si="208"/>
        <v>1.03</v>
      </c>
      <c r="P404" s="475"/>
      <c r="Q404" s="477">
        <f t="shared" si="202"/>
        <v>615194.28</v>
      </c>
      <c r="R404" s="475" t="s">
        <v>588</v>
      </c>
      <c r="S404" s="482">
        <f>VLOOKUP(U404,'LuongNC QD1491'!$B$6:$G$240,6,0)*V404</f>
        <v>265915.23026315786</v>
      </c>
      <c r="T404" s="483">
        <f t="shared" si="190"/>
        <v>1081461.9867337462</v>
      </c>
      <c r="U404" s="464" t="str">
        <f t="shared" si="209"/>
        <v>N1307</v>
      </c>
      <c r="V404" s="464" t="str">
        <f t="shared" si="210"/>
        <v>1</v>
      </c>
      <c r="W404" s="464"/>
      <c r="X404" s="464"/>
      <c r="Y404" s="464"/>
      <c r="Z404" s="464"/>
      <c r="AA404" s="464"/>
      <c r="AB404" s="464"/>
      <c r="AC404" s="464"/>
      <c r="AD404" s="464"/>
      <c r="AE404" s="464"/>
      <c r="AF404" s="464"/>
      <c r="AG404" s="464"/>
      <c r="AH404" s="464"/>
      <c r="AI404" s="464"/>
      <c r="AJ404" s="464"/>
      <c r="AK404" s="464"/>
      <c r="AL404" s="464"/>
      <c r="AM404" s="464"/>
      <c r="AN404" s="464"/>
      <c r="AO404" s="464"/>
      <c r="AP404" s="464"/>
      <c r="AQ404" s="464"/>
      <c r="AR404" s="484" t="str">
        <f t="shared" si="211"/>
        <v>Máy phát điện lưu động - công suất: 62,5 kVA</v>
      </c>
      <c r="AS404" s="464"/>
      <c r="AT404" s="464"/>
      <c r="AU404" s="464"/>
      <c r="AV404" s="464"/>
      <c r="AW404" s="464"/>
      <c r="AX404" s="464"/>
      <c r="AY404" s="465"/>
      <c r="AZ404" s="466"/>
      <c r="BA404" s="464"/>
      <c r="BB404" s="483">
        <v>1199724.0364705883</v>
      </c>
      <c r="BC404" s="485">
        <f t="shared" si="203"/>
        <v>118262.04973684205</v>
      </c>
    </row>
    <row r="405" spans="1:55">
      <c r="A405" s="475">
        <f>MAX($A$12:A404)+1</f>
        <v>318</v>
      </c>
      <c r="B405" s="475" t="s">
        <v>1292</v>
      </c>
      <c r="C405" s="476" t="s">
        <v>1289</v>
      </c>
      <c r="D405" s="475">
        <v>170</v>
      </c>
      <c r="E405" s="480">
        <v>244894000</v>
      </c>
      <c r="F405" s="475">
        <v>11</v>
      </c>
      <c r="G405" s="481">
        <f t="shared" si="204"/>
        <v>0.9</v>
      </c>
      <c r="H405" s="477">
        <f t="shared" si="205"/>
        <v>142614.74117647059</v>
      </c>
      <c r="I405" s="475">
        <v>3.6</v>
      </c>
      <c r="J405" s="477">
        <f t="shared" si="206"/>
        <v>51859.905882352949</v>
      </c>
      <c r="K405" s="475">
        <v>5</v>
      </c>
      <c r="L405" s="477">
        <f t="shared" si="207"/>
        <v>72027.647058823524</v>
      </c>
      <c r="M405" s="475" t="s">
        <v>712</v>
      </c>
      <c r="N405" s="475" t="s">
        <v>2</v>
      </c>
      <c r="O405" s="481">
        <f t="shared" si="208"/>
        <v>1.03</v>
      </c>
      <c r="P405" s="475"/>
      <c r="Q405" s="477">
        <f t="shared" si="202"/>
        <v>768992.85</v>
      </c>
      <c r="R405" s="475" t="s">
        <v>487</v>
      </c>
      <c r="S405" s="482">
        <f>VLOOKUP(U405,'LuongNC QD1491'!$B$6:$G$240,6,0)*V405</f>
        <v>315654.76973684208</v>
      </c>
      <c r="T405" s="483">
        <f t="shared" si="190"/>
        <v>1351149.9138544891</v>
      </c>
      <c r="U405" s="464" t="str">
        <f t="shared" si="209"/>
        <v>N1407</v>
      </c>
      <c r="V405" s="464" t="str">
        <f t="shared" si="210"/>
        <v>1</v>
      </c>
      <c r="W405" s="464"/>
      <c r="X405" s="464"/>
      <c r="Y405" s="464"/>
      <c r="Z405" s="464"/>
      <c r="AA405" s="464"/>
      <c r="AB405" s="464"/>
      <c r="AC405" s="464"/>
      <c r="AD405" s="464"/>
      <c r="AE405" s="464"/>
      <c r="AF405" s="464"/>
      <c r="AG405" s="464"/>
      <c r="AH405" s="464"/>
      <c r="AI405" s="464"/>
      <c r="AJ405" s="464"/>
      <c r="AK405" s="464"/>
      <c r="AL405" s="464"/>
      <c r="AM405" s="464"/>
      <c r="AN405" s="464"/>
      <c r="AO405" s="464"/>
      <c r="AP405" s="464"/>
      <c r="AQ405" s="464"/>
      <c r="AR405" s="484" t="str">
        <f t="shared" si="211"/>
        <v>Máy phát điện lưu động - công suất: 93,75 kVA</v>
      </c>
      <c r="AS405" s="464"/>
      <c r="AT405" s="464"/>
      <c r="AU405" s="464"/>
      <c r="AV405" s="464"/>
      <c r="AW405" s="464"/>
      <c r="AX405" s="464"/>
      <c r="AY405" s="465"/>
      <c r="AZ405" s="466"/>
      <c r="BA405" s="464"/>
      <c r="BB405" s="483">
        <v>1499914.9941176472</v>
      </c>
      <c r="BC405" s="485">
        <f t="shared" si="203"/>
        <v>148765.08026315807</v>
      </c>
    </row>
    <row r="406" spans="1:55">
      <c r="A406" s="475">
        <f>MAX($A$12:A405)+1</f>
        <v>319</v>
      </c>
      <c r="B406" s="475" t="s">
        <v>6885</v>
      </c>
      <c r="C406" s="476" t="s">
        <v>1291</v>
      </c>
      <c r="D406" s="475">
        <v>170</v>
      </c>
      <c r="E406" s="480">
        <v>320678000</v>
      </c>
      <c r="F406" s="475">
        <v>10</v>
      </c>
      <c r="G406" s="481">
        <f t="shared" si="204"/>
        <v>0.9</v>
      </c>
      <c r="H406" s="477">
        <f t="shared" si="205"/>
        <v>169770.70588235295</v>
      </c>
      <c r="I406" s="475">
        <v>3.3</v>
      </c>
      <c r="J406" s="477">
        <f t="shared" si="206"/>
        <v>62249.25882352941</v>
      </c>
      <c r="K406" s="475">
        <v>5</v>
      </c>
      <c r="L406" s="477">
        <f t="shared" si="207"/>
        <v>94317.058823529413</v>
      </c>
      <c r="M406" s="475" t="s">
        <v>556</v>
      </c>
      <c r="N406" s="475" t="s">
        <v>2</v>
      </c>
      <c r="O406" s="481">
        <f t="shared" si="208"/>
        <v>1.03</v>
      </c>
      <c r="P406" s="475"/>
      <c r="Q406" s="477">
        <f t="shared" si="202"/>
        <v>1298743.48</v>
      </c>
      <c r="R406" s="475" t="s">
        <v>487</v>
      </c>
      <c r="S406" s="482">
        <f>VLOOKUP(U406,'LuongNC QD1491'!$B$6:$G$240,6,0)*V406</f>
        <v>315654.76973684208</v>
      </c>
      <c r="T406" s="483">
        <f t="shared" si="190"/>
        <v>1940735.2732662538</v>
      </c>
      <c r="U406" s="464" t="str">
        <f t="shared" si="209"/>
        <v>N1407</v>
      </c>
      <c r="V406" s="464" t="str">
        <f t="shared" si="210"/>
        <v>1</v>
      </c>
      <c r="W406" s="464"/>
      <c r="X406" s="464"/>
      <c r="Y406" s="464"/>
      <c r="Z406" s="464"/>
      <c r="AA406" s="464"/>
      <c r="AB406" s="464"/>
      <c r="AC406" s="464"/>
      <c r="AD406" s="464"/>
      <c r="AE406" s="464"/>
      <c r="AF406" s="464"/>
      <c r="AG406" s="464"/>
      <c r="AH406" s="464"/>
      <c r="AI406" s="464"/>
      <c r="AJ406" s="464"/>
      <c r="AK406" s="464"/>
      <c r="AL406" s="464"/>
      <c r="AM406" s="464"/>
      <c r="AN406" s="464"/>
      <c r="AO406" s="464"/>
      <c r="AP406" s="464"/>
      <c r="AQ406" s="464"/>
      <c r="AR406" s="484" t="str">
        <f t="shared" si="211"/>
        <v>Máy phát điện lưu động - công suất: 150kVA</v>
      </c>
      <c r="AS406" s="464"/>
      <c r="AT406" s="464"/>
      <c r="AU406" s="464"/>
      <c r="AV406" s="464"/>
      <c r="AW406" s="464"/>
      <c r="AX406" s="464"/>
      <c r="AY406" s="465"/>
      <c r="AZ406" s="466"/>
      <c r="BA406" s="464"/>
      <c r="BB406" s="483">
        <v>2204160.9835294117</v>
      </c>
      <c r="BC406" s="485">
        <f t="shared" si="203"/>
        <v>263425.71026315796</v>
      </c>
    </row>
    <row r="407" spans="1:55" s="675" customFormat="1">
      <c r="A407" s="663">
        <f>MAX($A$12:A406)+1</f>
        <v>320</v>
      </c>
      <c r="B407" s="663" t="s">
        <v>6886</v>
      </c>
      <c r="C407" s="664" t="s">
        <v>1293</v>
      </c>
      <c r="D407" s="663">
        <v>170</v>
      </c>
      <c r="E407" s="665">
        <v>335697000</v>
      </c>
      <c r="F407" s="663">
        <v>10</v>
      </c>
      <c r="G407" s="666">
        <f t="shared" si="204"/>
        <v>0.9</v>
      </c>
      <c r="H407" s="667">
        <f t="shared" si="205"/>
        <v>177721.9411764706</v>
      </c>
      <c r="I407" s="663">
        <v>3.3</v>
      </c>
      <c r="J407" s="667">
        <f t="shared" si="206"/>
        <v>65164.711764705884</v>
      </c>
      <c r="K407" s="663">
        <v>5</v>
      </c>
      <c r="L407" s="667">
        <f t="shared" si="207"/>
        <v>98734.411764705888</v>
      </c>
      <c r="M407" s="663" t="s">
        <v>1294</v>
      </c>
      <c r="N407" s="663" t="s">
        <v>2</v>
      </c>
      <c r="O407" s="666">
        <f t="shared" si="208"/>
        <v>1.03</v>
      </c>
      <c r="P407" s="663"/>
      <c r="Q407" s="667">
        <f t="shared" si="202"/>
        <v>1811405.3800000001</v>
      </c>
      <c r="R407" s="663" t="s">
        <v>487</v>
      </c>
      <c r="S407" s="668">
        <f>VLOOKUP(U407,'LuongNC QD1491'!$B$6:$G$240,6,0)*V407</f>
        <v>315654.76973684208</v>
      </c>
      <c r="T407" s="669">
        <f t="shared" si="190"/>
        <v>2468681.2144427248</v>
      </c>
      <c r="U407" s="670" t="str">
        <f t="shared" si="209"/>
        <v>N1407</v>
      </c>
      <c r="V407" s="670" t="str">
        <f t="shared" si="210"/>
        <v>1</v>
      </c>
      <c r="W407" s="670"/>
      <c r="X407" s="670"/>
      <c r="Y407" s="670"/>
      <c r="Z407" s="670"/>
      <c r="AA407" s="670"/>
      <c r="AB407" s="670"/>
      <c r="AC407" s="670"/>
      <c r="AD407" s="670"/>
      <c r="AE407" s="670"/>
      <c r="AF407" s="670"/>
      <c r="AG407" s="670"/>
      <c r="AH407" s="670"/>
      <c r="AI407" s="670"/>
      <c r="AJ407" s="670"/>
      <c r="AK407" s="670"/>
      <c r="AL407" s="670"/>
      <c r="AM407" s="670"/>
      <c r="AN407" s="670"/>
      <c r="AO407" s="670"/>
      <c r="AP407" s="670"/>
      <c r="AQ407" s="670"/>
      <c r="AR407" s="671" t="str">
        <f t="shared" si="211"/>
        <v>Máy phát điện lưu động - công suất: 250 kVA</v>
      </c>
      <c r="AS407" s="670"/>
      <c r="AT407" s="670"/>
      <c r="AU407" s="670"/>
      <c r="AV407" s="670"/>
      <c r="AW407" s="670"/>
      <c r="AX407" s="670"/>
      <c r="AY407" s="672"/>
      <c r="AZ407" s="673"/>
      <c r="BA407" s="670"/>
      <c r="BB407" s="669">
        <v>2843068.8247058825</v>
      </c>
      <c r="BC407" s="674">
        <f t="shared" si="203"/>
        <v>374387.61026315764</v>
      </c>
    </row>
    <row r="408" spans="1:55">
      <c r="A408" s="475"/>
      <c r="B408" s="475" t="s">
        <v>1295</v>
      </c>
      <c r="C408" s="476" t="s">
        <v>1296</v>
      </c>
      <c r="D408" s="475"/>
      <c r="E408" s="477"/>
      <c r="F408" s="475"/>
      <c r="G408" s="477"/>
      <c r="H408" s="475"/>
      <c r="I408" s="475"/>
      <c r="J408" s="475"/>
      <c r="K408" s="475"/>
      <c r="L408" s="475"/>
      <c r="M408" s="475"/>
      <c r="N408" s="475"/>
      <c r="O408" s="475"/>
      <c r="P408" s="475"/>
      <c r="Q408" s="477"/>
      <c r="R408" s="475"/>
      <c r="S408" s="477"/>
      <c r="T408" s="482"/>
      <c r="U408" s="464"/>
      <c r="V408" s="464"/>
      <c r="W408" s="464"/>
      <c r="X408" s="464"/>
      <c r="Y408" s="464"/>
      <c r="Z408" s="464"/>
      <c r="AA408" s="464"/>
      <c r="AB408" s="464"/>
      <c r="AC408" s="464"/>
      <c r="AD408" s="464"/>
      <c r="AE408" s="464"/>
      <c r="AF408" s="464"/>
      <c r="AG408" s="464"/>
      <c r="AH408" s="464"/>
      <c r="AI408" s="464"/>
      <c r="AJ408" s="464"/>
      <c r="AK408" s="464"/>
      <c r="AL408" s="464"/>
      <c r="AM408" s="464"/>
      <c r="AN408" s="464"/>
      <c r="AO408" s="464"/>
      <c r="AP408" s="464"/>
      <c r="AQ408" s="464"/>
      <c r="AR408" s="487"/>
      <c r="AS408" s="464"/>
      <c r="AT408" s="464"/>
      <c r="AU408" s="464"/>
      <c r="AV408" s="464"/>
      <c r="AW408" s="464"/>
      <c r="AX408" s="464"/>
      <c r="AY408" s="465"/>
      <c r="AZ408" s="466"/>
      <c r="BA408" s="464"/>
      <c r="BB408" s="482"/>
      <c r="BC408" s="485">
        <f t="shared" si="203"/>
        <v>0</v>
      </c>
    </row>
    <row r="409" spans="1:55" ht="18.75">
      <c r="A409" s="490">
        <f>MAX($A$12:A408)+1</f>
        <v>321</v>
      </c>
      <c r="B409" s="490" t="s">
        <v>1297</v>
      </c>
      <c r="C409" s="491" t="s">
        <v>6887</v>
      </c>
      <c r="D409" s="490">
        <v>180</v>
      </c>
      <c r="E409" s="492">
        <v>71198000</v>
      </c>
      <c r="F409" s="490">
        <v>11</v>
      </c>
      <c r="G409" s="493">
        <f>IF(E409 &gt;=30000000,0.9,1)</f>
        <v>0.9</v>
      </c>
      <c r="H409" s="494">
        <f>F409%*E409*G409/D409</f>
        <v>39158.9</v>
      </c>
      <c r="I409" s="490">
        <v>5</v>
      </c>
      <c r="J409" s="494">
        <f>I409%*E409/D409</f>
        <v>19777.222222222223</v>
      </c>
      <c r="K409" s="490">
        <v>5</v>
      </c>
      <c r="L409" s="494">
        <f>K409%*E409/D409</f>
        <v>19777.222222222223</v>
      </c>
      <c r="M409" s="490">
        <v>14</v>
      </c>
      <c r="N409" s="490" t="s">
        <v>1</v>
      </c>
      <c r="O409" s="493">
        <f>IF(N409="diezel",1.03,IF(N409="xăng",1.02,0))</f>
        <v>1.02</v>
      </c>
      <c r="P409" s="490"/>
      <c r="Q409" s="494">
        <f t="shared" si="202"/>
        <v>257825.4</v>
      </c>
      <c r="R409" s="490" t="s">
        <v>487</v>
      </c>
      <c r="S409" s="495">
        <f>VLOOKUP(U409,'LuongNC QD1491'!$B$6:$G$240,6,0)*V409</f>
        <v>315654.76973684208</v>
      </c>
      <c r="T409" s="496">
        <f t="shared" si="190"/>
        <v>652193.51418128656</v>
      </c>
      <c r="U409" s="497" t="str">
        <f>"N1"&amp;RIGHT(LEFT(R409,3),1)&amp;"0"&amp;RIGHT(R409,1)&amp;""</f>
        <v>N1407</v>
      </c>
      <c r="V409" s="497" t="str">
        <f t="shared" si="210"/>
        <v>1</v>
      </c>
      <c r="W409" s="497"/>
      <c r="X409" s="497"/>
      <c r="Y409" s="497"/>
      <c r="Z409" s="497"/>
      <c r="AA409" s="497"/>
      <c r="AB409" s="497"/>
      <c r="AC409" s="497"/>
      <c r="AD409" s="497"/>
      <c r="AE409" s="497"/>
      <c r="AF409" s="497"/>
      <c r="AG409" s="497"/>
      <c r="AH409" s="497"/>
      <c r="AI409" s="497"/>
      <c r="AJ409" s="497"/>
      <c r="AK409" s="497"/>
      <c r="AL409" s="497"/>
      <c r="AM409" s="497"/>
      <c r="AN409" s="497"/>
      <c r="AO409" s="497"/>
      <c r="AP409" s="497"/>
      <c r="AQ409" s="497"/>
      <c r="AR409" s="498" t="str">
        <f>CONCATENATE($C$408," ",C409)</f>
        <v>Máy nén khí, động cơ xăng - năng suất: 120 m3/h</v>
      </c>
      <c r="AS409" s="497"/>
      <c r="AT409" s="497"/>
      <c r="AU409" s="497"/>
      <c r="AV409" s="497"/>
      <c r="AW409" s="497"/>
      <c r="AX409" s="497"/>
      <c r="AY409" s="499"/>
      <c r="AZ409" s="500"/>
      <c r="BA409" s="497"/>
      <c r="BB409" s="496">
        <v>645796.9444444445</v>
      </c>
      <c r="BC409" s="501">
        <f t="shared" si="203"/>
        <v>-6396.569736842066</v>
      </c>
    </row>
    <row r="410" spans="1:55" ht="18.75">
      <c r="A410" s="475">
        <f>MAX($A$12:A409)+1</f>
        <v>322</v>
      </c>
      <c r="B410" s="475" t="s">
        <v>6888</v>
      </c>
      <c r="C410" s="476" t="s">
        <v>1298</v>
      </c>
      <c r="D410" s="475">
        <v>180</v>
      </c>
      <c r="E410" s="480">
        <v>374105000</v>
      </c>
      <c r="F410" s="475">
        <v>10</v>
      </c>
      <c r="G410" s="481">
        <f>IF(E410 &gt;=30000000,0.9,1)</f>
        <v>0.9</v>
      </c>
      <c r="H410" s="477">
        <f>F410%*E410*G410/D410</f>
        <v>187052.5</v>
      </c>
      <c r="I410" s="475">
        <v>4.5999999999999996</v>
      </c>
      <c r="J410" s="477">
        <f>I410%*E410/D410</f>
        <v>95604.611111111109</v>
      </c>
      <c r="K410" s="475">
        <v>5</v>
      </c>
      <c r="L410" s="477">
        <f>K410%*E410/D410</f>
        <v>103918.05555555556</v>
      </c>
      <c r="M410" s="475" t="s">
        <v>551</v>
      </c>
      <c r="N410" s="475" t="s">
        <v>1</v>
      </c>
      <c r="O410" s="481">
        <f>IF(N410="diezel",1.03,IF(N410="xăng",1.02,0))</f>
        <v>1.02</v>
      </c>
      <c r="P410" s="475"/>
      <c r="Q410" s="477">
        <f t="shared" si="202"/>
        <v>847140.6</v>
      </c>
      <c r="R410" s="475" t="s">
        <v>487</v>
      </c>
      <c r="S410" s="482">
        <f>VLOOKUP(U410,'LuongNC QD1491'!$B$6:$G$240,6,0)*V410</f>
        <v>315654.76973684208</v>
      </c>
      <c r="T410" s="483">
        <f t="shared" si="190"/>
        <v>1549370.5364035086</v>
      </c>
      <c r="U410" s="464" t="str">
        <f>"N1"&amp;RIGHT(LEFT(R410,3),1)&amp;"0"&amp;RIGHT(R410,1)&amp;""</f>
        <v>N1407</v>
      </c>
      <c r="V410" s="464" t="str">
        <f t="shared" si="210"/>
        <v>1</v>
      </c>
      <c r="W410" s="464"/>
      <c r="X410" s="464"/>
      <c r="Y410" s="464"/>
      <c r="Z410" s="464"/>
      <c r="AA410" s="464"/>
      <c r="AB410" s="464"/>
      <c r="AC410" s="464"/>
      <c r="AD410" s="464"/>
      <c r="AE410" s="464"/>
      <c r="AF410" s="464"/>
      <c r="AG410" s="464"/>
      <c r="AH410" s="464"/>
      <c r="AI410" s="464"/>
      <c r="AJ410" s="464"/>
      <c r="AK410" s="464"/>
      <c r="AL410" s="464"/>
      <c r="AM410" s="464"/>
      <c r="AN410" s="464"/>
      <c r="AO410" s="464"/>
      <c r="AP410" s="464"/>
      <c r="AQ410" s="464"/>
      <c r="AR410" s="484" t="str">
        <f>CONCATENATE($C$408," ",C410)</f>
        <v>Máy nén khí, động cơ xăng - năng suất: 600 m3/h</v>
      </c>
      <c r="AS410" s="464"/>
      <c r="AT410" s="464"/>
      <c r="AU410" s="464"/>
      <c r="AV410" s="464"/>
      <c r="AW410" s="464"/>
      <c r="AX410" s="464"/>
      <c r="AY410" s="465"/>
      <c r="AZ410" s="466"/>
      <c r="BA410" s="464"/>
      <c r="BB410" s="483">
        <v>1568759.5666666667</v>
      </c>
      <c r="BC410" s="485">
        <f t="shared" si="203"/>
        <v>19389.030263158027</v>
      </c>
    </row>
    <row r="411" spans="1:55">
      <c r="A411" s="475"/>
      <c r="B411" s="475" t="s">
        <v>1299</v>
      </c>
      <c r="C411" s="476" t="s">
        <v>1300</v>
      </c>
      <c r="D411" s="475"/>
      <c r="E411" s="477"/>
      <c r="F411" s="475"/>
      <c r="G411" s="477"/>
      <c r="H411" s="475"/>
      <c r="I411" s="475"/>
      <c r="J411" s="475"/>
      <c r="K411" s="475"/>
      <c r="L411" s="475"/>
      <c r="M411" s="475"/>
      <c r="N411" s="475"/>
      <c r="O411" s="475"/>
      <c r="P411" s="475"/>
      <c r="Q411" s="477"/>
      <c r="R411" s="475"/>
      <c r="S411" s="477"/>
      <c r="T411" s="482"/>
      <c r="U411" s="464"/>
      <c r="V411" s="464"/>
      <c r="W411" s="464"/>
      <c r="X411" s="464"/>
      <c r="Y411" s="464"/>
      <c r="Z411" s="464"/>
      <c r="AA411" s="464"/>
      <c r="AB411" s="464"/>
      <c r="AC411" s="464"/>
      <c r="AD411" s="464"/>
      <c r="AE411" s="464"/>
      <c r="AF411" s="464"/>
      <c r="AG411" s="464"/>
      <c r="AH411" s="464"/>
      <c r="AI411" s="464"/>
      <c r="AJ411" s="464"/>
      <c r="AK411" s="464"/>
      <c r="AL411" s="464"/>
      <c r="AM411" s="464"/>
      <c r="AN411" s="464"/>
      <c r="AO411" s="464"/>
      <c r="AP411" s="464"/>
      <c r="AQ411" s="464"/>
      <c r="AR411" s="487"/>
      <c r="AS411" s="464"/>
      <c r="AT411" s="464"/>
      <c r="AU411" s="464"/>
      <c r="AV411" s="464"/>
      <c r="AW411" s="464"/>
      <c r="AX411" s="464"/>
      <c r="AY411" s="465"/>
      <c r="AZ411" s="466"/>
      <c r="BA411" s="464"/>
      <c r="BB411" s="482"/>
      <c r="BC411" s="485">
        <f t="shared" si="203"/>
        <v>0</v>
      </c>
    </row>
    <row r="412" spans="1:55" ht="18.75">
      <c r="A412" s="475">
        <f>MAX($A$12:A411)+1</f>
        <v>323</v>
      </c>
      <c r="B412" s="475" t="s">
        <v>1301</v>
      </c>
      <c r="C412" s="476" t="s">
        <v>6887</v>
      </c>
      <c r="D412" s="475">
        <v>180</v>
      </c>
      <c r="E412" s="480">
        <v>77045000</v>
      </c>
      <c r="F412" s="475">
        <v>11</v>
      </c>
      <c r="G412" s="481">
        <f t="shared" ref="G412:G420" si="212">IF(E412 &gt;=30000000,0.9,1)</f>
        <v>0.9</v>
      </c>
      <c r="H412" s="477">
        <f t="shared" ref="H412:H420" si="213">F412%*E412*G412/D412</f>
        <v>42374.75</v>
      </c>
      <c r="I412" s="475">
        <v>5.4</v>
      </c>
      <c r="J412" s="477">
        <f t="shared" ref="J412:J420" si="214">I412%*E412/D412</f>
        <v>23113.500000000004</v>
      </c>
      <c r="K412" s="475">
        <v>5</v>
      </c>
      <c r="L412" s="477">
        <f t="shared" ref="L412:L420" si="215">K412%*E412/D412</f>
        <v>21401.388888888891</v>
      </c>
      <c r="M412" s="475">
        <v>14</v>
      </c>
      <c r="N412" s="475" t="s">
        <v>2</v>
      </c>
      <c r="O412" s="481">
        <f t="shared" ref="O412:O420" si="216">IF(N412="diezel",1.03,IF(N412="xăng",1.02,0))</f>
        <v>1.03</v>
      </c>
      <c r="P412" s="475"/>
      <c r="Q412" s="477">
        <f>M412*(IF(N412="diezel",$B$5,IF(N412="xăng",$B$4,0)))*O412+P412*$B$6*1.05</f>
        <v>239242.22</v>
      </c>
      <c r="R412" s="475" t="s">
        <v>487</v>
      </c>
      <c r="S412" s="482">
        <f>VLOOKUP(U412,'LuongNC QD1491'!$B$6:$G$240,6,0)*V412</f>
        <v>315654.76973684208</v>
      </c>
      <c r="T412" s="483">
        <f>H412+J412+L412+Q412+S412</f>
        <v>641786.62862573098</v>
      </c>
      <c r="U412" s="464" t="str">
        <f t="shared" ref="U412:U420" si="217">"N1"&amp;RIGHT(LEFT(R412,3),1)&amp;"0"&amp;RIGHT(R412,1)&amp;""</f>
        <v>N1407</v>
      </c>
      <c r="V412" s="464" t="str">
        <f>LEFT(R412,1)</f>
        <v>1</v>
      </c>
      <c r="W412" s="464"/>
      <c r="X412" s="464"/>
      <c r="Y412" s="464"/>
      <c r="Z412" s="464"/>
      <c r="AA412" s="464"/>
      <c r="AB412" s="464"/>
      <c r="AC412" s="464"/>
      <c r="AD412" s="464"/>
      <c r="AE412" s="464"/>
      <c r="AF412" s="464"/>
      <c r="AG412" s="464"/>
      <c r="AH412" s="464"/>
      <c r="AI412" s="464"/>
      <c r="AJ412" s="464"/>
      <c r="AK412" s="464"/>
      <c r="AL412" s="464"/>
      <c r="AM412" s="464"/>
      <c r="AN412" s="464"/>
      <c r="AO412" s="464"/>
      <c r="AP412" s="464"/>
      <c r="AQ412" s="464"/>
      <c r="AR412" s="484" t="str">
        <f>CONCATENATE($C$411," ",C412)</f>
        <v>Máy nén khí, động cơ diezel - năng suất: 120 m3/h</v>
      </c>
      <c r="AS412" s="464"/>
      <c r="AT412" s="464"/>
      <c r="AU412" s="464"/>
      <c r="AV412" s="464"/>
      <c r="AW412" s="464"/>
      <c r="AX412" s="464"/>
      <c r="AY412" s="465"/>
      <c r="AZ412" s="466"/>
      <c r="BA412" s="464"/>
      <c r="BB412" s="483">
        <v>675891.07888888894</v>
      </c>
      <c r="BC412" s="485">
        <f t="shared" si="203"/>
        <v>34104.450263157953</v>
      </c>
    </row>
    <row r="413" spans="1:55" ht="18.75">
      <c r="A413" s="475">
        <f>MAX($A$12:A412)+1</f>
        <v>324</v>
      </c>
      <c r="B413" s="475" t="s">
        <v>1303</v>
      </c>
      <c r="C413" s="476" t="s">
        <v>1302</v>
      </c>
      <c r="D413" s="475">
        <v>180</v>
      </c>
      <c r="E413" s="480">
        <v>156842000</v>
      </c>
      <c r="F413" s="475">
        <v>11</v>
      </c>
      <c r="G413" s="481">
        <f t="shared" si="212"/>
        <v>0.9</v>
      </c>
      <c r="H413" s="477">
        <f t="shared" si="213"/>
        <v>86263.1</v>
      </c>
      <c r="I413" s="475">
        <v>5.4</v>
      </c>
      <c r="J413" s="477">
        <f t="shared" si="214"/>
        <v>47052.600000000013</v>
      </c>
      <c r="K413" s="475">
        <v>5</v>
      </c>
      <c r="L413" s="477">
        <f t="shared" si="215"/>
        <v>43567.222222222219</v>
      </c>
      <c r="M413" s="475" t="s">
        <v>1274</v>
      </c>
      <c r="N413" s="475" t="s">
        <v>2</v>
      </c>
      <c r="O413" s="481">
        <f t="shared" si="216"/>
        <v>1.03</v>
      </c>
      <c r="P413" s="475"/>
      <c r="Q413" s="477">
        <f t="shared" si="202"/>
        <v>478484.44</v>
      </c>
      <c r="R413" s="475" t="s">
        <v>487</v>
      </c>
      <c r="S413" s="482">
        <f>VLOOKUP(U413,'LuongNC QD1491'!$B$6:$G$240,6,0)*V413</f>
        <v>315654.76973684208</v>
      </c>
      <c r="T413" s="483">
        <f t="shared" si="190"/>
        <v>971022.1319590644</v>
      </c>
      <c r="U413" s="464" t="str">
        <f t="shared" si="217"/>
        <v>N1407</v>
      </c>
      <c r="V413" s="464" t="str">
        <f t="shared" si="210"/>
        <v>1</v>
      </c>
      <c r="W413" s="464"/>
      <c r="X413" s="464"/>
      <c r="Y413" s="464"/>
      <c r="Z413" s="464"/>
      <c r="AA413" s="464"/>
      <c r="AB413" s="464"/>
      <c r="AC413" s="464"/>
      <c r="AD413" s="464"/>
      <c r="AE413" s="464"/>
      <c r="AF413" s="464"/>
      <c r="AG413" s="464"/>
      <c r="AH413" s="464"/>
      <c r="AI413" s="464"/>
      <c r="AJ413" s="464"/>
      <c r="AK413" s="464"/>
      <c r="AL413" s="464"/>
      <c r="AM413" s="464"/>
      <c r="AN413" s="464"/>
      <c r="AO413" s="464"/>
      <c r="AP413" s="464"/>
      <c r="AQ413" s="464"/>
      <c r="AR413" s="484" t="str">
        <f>CONCATENATE($C$411," ",C413)</f>
        <v>Máy nén khí, động cơ diezel - năng suất: 240 m3/h</v>
      </c>
      <c r="AS413" s="464"/>
      <c r="AT413" s="464"/>
      <c r="AU413" s="464"/>
      <c r="AV413" s="464"/>
      <c r="AW413" s="464"/>
      <c r="AX413" s="464"/>
      <c r="AY413" s="465"/>
      <c r="AZ413" s="466"/>
      <c r="BA413" s="464"/>
      <c r="BB413" s="483">
        <v>1056908.8022222221</v>
      </c>
      <c r="BC413" s="485">
        <f t="shared" si="203"/>
        <v>85886.670263157692</v>
      </c>
    </row>
    <row r="414" spans="1:55" ht="18.75">
      <c r="A414" s="475">
        <f>MAX($A$12:A413)+1</f>
        <v>325</v>
      </c>
      <c r="B414" s="475" t="s">
        <v>1305</v>
      </c>
      <c r="C414" s="476" t="s">
        <v>1304</v>
      </c>
      <c r="D414" s="475">
        <v>180</v>
      </c>
      <c r="E414" s="480">
        <v>217034000</v>
      </c>
      <c r="F414" s="475">
        <v>11</v>
      </c>
      <c r="G414" s="481">
        <f t="shared" si="212"/>
        <v>0.9</v>
      </c>
      <c r="H414" s="477">
        <f t="shared" si="213"/>
        <v>119368.7</v>
      </c>
      <c r="I414" s="475">
        <v>5.4</v>
      </c>
      <c r="J414" s="477">
        <f t="shared" si="214"/>
        <v>65110.200000000012</v>
      </c>
      <c r="K414" s="475">
        <v>5</v>
      </c>
      <c r="L414" s="477">
        <f t="shared" si="215"/>
        <v>60287.222222222219</v>
      </c>
      <c r="M414" s="475" t="s">
        <v>1209</v>
      </c>
      <c r="N414" s="475" t="s">
        <v>2</v>
      </c>
      <c r="O414" s="481">
        <f t="shared" si="216"/>
        <v>1.03</v>
      </c>
      <c r="P414" s="475"/>
      <c r="Q414" s="477">
        <f t="shared" si="202"/>
        <v>598105.55000000005</v>
      </c>
      <c r="R414" s="475" t="s">
        <v>487</v>
      </c>
      <c r="S414" s="482">
        <f>VLOOKUP(U414,'LuongNC QD1491'!$B$6:$G$240,6,0)*V414</f>
        <v>315654.76973684208</v>
      </c>
      <c r="T414" s="483">
        <f t="shared" si="190"/>
        <v>1158526.4419590645</v>
      </c>
      <c r="U414" s="464" t="str">
        <f t="shared" si="217"/>
        <v>N1407</v>
      </c>
      <c r="V414" s="464" t="str">
        <f t="shared" si="210"/>
        <v>1</v>
      </c>
      <c r="W414" s="464"/>
      <c r="X414" s="464"/>
      <c r="Y414" s="464"/>
      <c r="Z414" s="464"/>
      <c r="AA414" s="464"/>
      <c r="AB414" s="464"/>
      <c r="AC414" s="464"/>
      <c r="AD414" s="464"/>
      <c r="AE414" s="464"/>
      <c r="AF414" s="464"/>
      <c r="AG414" s="464"/>
      <c r="AH414" s="464"/>
      <c r="AI414" s="464"/>
      <c r="AJ414" s="464"/>
      <c r="AK414" s="464"/>
      <c r="AL414" s="464"/>
      <c r="AM414" s="464"/>
      <c r="AN414" s="464"/>
      <c r="AO414" s="464"/>
      <c r="AP414" s="464"/>
      <c r="AQ414" s="464"/>
      <c r="AR414" s="484" t="str">
        <f t="shared" ref="AR414:AR420" si="218">CONCATENATE($C$411," ",C414)</f>
        <v>Máy nén khí, động cơ diezel - năng suất: 360 m3/h</v>
      </c>
      <c r="AS414" s="464"/>
      <c r="AT414" s="464"/>
      <c r="AU414" s="464"/>
      <c r="AV414" s="464"/>
      <c r="AW414" s="464"/>
      <c r="AX414" s="464"/>
      <c r="AY414" s="465"/>
      <c r="AZ414" s="466"/>
      <c r="BA414" s="464"/>
      <c r="BB414" s="483">
        <v>1270304.2222222222</v>
      </c>
      <c r="BC414" s="485">
        <f t="shared" si="203"/>
        <v>111777.78026315779</v>
      </c>
    </row>
    <row r="415" spans="1:55" ht="18.75">
      <c r="A415" s="475">
        <f>MAX($A$12:A414)+1</f>
        <v>326</v>
      </c>
      <c r="B415" s="475" t="s">
        <v>1307</v>
      </c>
      <c r="C415" s="476" t="s">
        <v>1306</v>
      </c>
      <c r="D415" s="475">
        <v>180</v>
      </c>
      <c r="E415" s="480">
        <v>281811000</v>
      </c>
      <c r="F415" s="475">
        <v>11</v>
      </c>
      <c r="G415" s="481">
        <f t="shared" si="212"/>
        <v>0.9</v>
      </c>
      <c r="H415" s="477">
        <f t="shared" si="213"/>
        <v>154996.04999999999</v>
      </c>
      <c r="I415" s="475">
        <v>5.4</v>
      </c>
      <c r="J415" s="477">
        <f t="shared" si="214"/>
        <v>84543.300000000017</v>
      </c>
      <c r="K415" s="475">
        <v>5</v>
      </c>
      <c r="L415" s="477">
        <f t="shared" si="215"/>
        <v>78280.833333333328</v>
      </c>
      <c r="M415" s="475" t="s">
        <v>548</v>
      </c>
      <c r="N415" s="475" t="s">
        <v>2</v>
      </c>
      <c r="O415" s="481">
        <f t="shared" si="216"/>
        <v>1.03</v>
      </c>
      <c r="P415" s="475"/>
      <c r="Q415" s="477">
        <f t="shared" si="202"/>
        <v>649371.74</v>
      </c>
      <c r="R415" s="475" t="s">
        <v>487</v>
      </c>
      <c r="S415" s="482">
        <f>VLOOKUP(U415,'LuongNC QD1491'!$B$6:$G$240,6,0)*V415</f>
        <v>315654.76973684208</v>
      </c>
      <c r="T415" s="483">
        <f t="shared" si="190"/>
        <v>1282846.6930701754</v>
      </c>
      <c r="U415" s="464" t="str">
        <f t="shared" si="217"/>
        <v>N1407</v>
      </c>
      <c r="V415" s="464" t="str">
        <f t="shared" si="210"/>
        <v>1</v>
      </c>
      <c r="W415" s="464"/>
      <c r="X415" s="464"/>
      <c r="Y415" s="464"/>
      <c r="Z415" s="464"/>
      <c r="AA415" s="464"/>
      <c r="AB415" s="464"/>
      <c r="AC415" s="464"/>
      <c r="AD415" s="464"/>
      <c r="AE415" s="464"/>
      <c r="AF415" s="464"/>
      <c r="AG415" s="464"/>
      <c r="AH415" s="464"/>
      <c r="AI415" s="464"/>
      <c r="AJ415" s="464"/>
      <c r="AK415" s="464"/>
      <c r="AL415" s="464"/>
      <c r="AM415" s="464"/>
      <c r="AN415" s="464"/>
      <c r="AO415" s="464"/>
      <c r="AP415" s="464"/>
      <c r="AQ415" s="464"/>
      <c r="AR415" s="484" t="str">
        <f t="shared" si="218"/>
        <v>Máy nén khí, động cơ diezel - năng suất: 420 m3/h</v>
      </c>
      <c r="AS415" s="464"/>
      <c r="AT415" s="464"/>
      <c r="AU415" s="464"/>
      <c r="AV415" s="464"/>
      <c r="AW415" s="464"/>
      <c r="AX415" s="464"/>
      <c r="AY415" s="465"/>
      <c r="AZ415" s="466"/>
      <c r="BA415" s="464"/>
      <c r="BB415" s="483">
        <v>1405720.6633333333</v>
      </c>
      <c r="BC415" s="485">
        <f t="shared" si="203"/>
        <v>122873.97026315797</v>
      </c>
    </row>
    <row r="416" spans="1:55" ht="18.75">
      <c r="A416" s="475">
        <f>MAX($A$12:A415)+1</f>
        <v>327</v>
      </c>
      <c r="B416" s="475" t="s">
        <v>1309</v>
      </c>
      <c r="C416" s="476" t="s">
        <v>1308</v>
      </c>
      <c r="D416" s="475">
        <v>180</v>
      </c>
      <c r="E416" s="480">
        <v>321366000</v>
      </c>
      <c r="F416" s="475">
        <v>11</v>
      </c>
      <c r="G416" s="481">
        <f t="shared" si="212"/>
        <v>0.9</v>
      </c>
      <c r="H416" s="477">
        <f t="shared" si="213"/>
        <v>176751.3</v>
      </c>
      <c r="I416" s="475">
        <v>5.4</v>
      </c>
      <c r="J416" s="477">
        <f t="shared" si="214"/>
        <v>96409.800000000017</v>
      </c>
      <c r="K416" s="475">
        <v>5</v>
      </c>
      <c r="L416" s="477">
        <f t="shared" si="215"/>
        <v>89268.333333333328</v>
      </c>
      <c r="M416" s="475" t="s">
        <v>580</v>
      </c>
      <c r="N416" s="475" t="s">
        <v>2</v>
      </c>
      <c r="O416" s="481">
        <f t="shared" si="216"/>
        <v>1.03</v>
      </c>
      <c r="P416" s="475"/>
      <c r="Q416" s="477">
        <f t="shared" si="202"/>
        <v>751904.12</v>
      </c>
      <c r="R416" s="475" t="s">
        <v>487</v>
      </c>
      <c r="S416" s="482">
        <f>VLOOKUP(U416,'LuongNC QD1491'!$B$6:$G$240,6,0)*V416</f>
        <v>315654.76973684208</v>
      </c>
      <c r="T416" s="483">
        <f t="shared" si="190"/>
        <v>1429988.3230701752</v>
      </c>
      <c r="U416" s="464" t="str">
        <f t="shared" si="217"/>
        <v>N1407</v>
      </c>
      <c r="V416" s="464" t="str">
        <f t="shared" si="210"/>
        <v>1</v>
      </c>
      <c r="W416" s="464"/>
      <c r="X416" s="464"/>
      <c r="Y416" s="464"/>
      <c r="Z416" s="464"/>
      <c r="AA416" s="464"/>
      <c r="AB416" s="464"/>
      <c r="AC416" s="464"/>
      <c r="AD416" s="464"/>
      <c r="AE416" s="464"/>
      <c r="AF416" s="464"/>
      <c r="AG416" s="464"/>
      <c r="AH416" s="464"/>
      <c r="AI416" s="464"/>
      <c r="AJ416" s="464"/>
      <c r="AK416" s="464"/>
      <c r="AL416" s="464"/>
      <c r="AM416" s="464"/>
      <c r="AN416" s="464"/>
      <c r="AO416" s="464"/>
      <c r="AP416" s="464"/>
      <c r="AQ416" s="464"/>
      <c r="AR416" s="484" t="str">
        <f t="shared" si="218"/>
        <v>Máy nén khí, động cơ diezel - năng suất: 540 m3/h</v>
      </c>
      <c r="AS416" s="464"/>
      <c r="AT416" s="464"/>
      <c r="AU416" s="464"/>
      <c r="AV416" s="464"/>
      <c r="AW416" s="464"/>
      <c r="AX416" s="464"/>
      <c r="AY416" s="465"/>
      <c r="AZ416" s="466"/>
      <c r="BA416" s="464"/>
      <c r="BB416" s="483">
        <v>1575054.6733333333</v>
      </c>
      <c r="BC416" s="485">
        <f t="shared" si="203"/>
        <v>145066.35026315809</v>
      </c>
    </row>
    <row r="417" spans="1:55" ht="18.75">
      <c r="A417" s="475">
        <f>MAX($A$12:A416)+1</f>
        <v>328</v>
      </c>
      <c r="B417" s="475" t="s">
        <v>1310</v>
      </c>
      <c r="C417" s="476" t="s">
        <v>1298</v>
      </c>
      <c r="D417" s="475">
        <v>180</v>
      </c>
      <c r="E417" s="480">
        <v>410793000</v>
      </c>
      <c r="F417" s="475">
        <v>10</v>
      </c>
      <c r="G417" s="481">
        <f t="shared" si="212"/>
        <v>0.9</v>
      </c>
      <c r="H417" s="477">
        <f t="shared" si="213"/>
        <v>205396.5</v>
      </c>
      <c r="I417" s="475">
        <v>5</v>
      </c>
      <c r="J417" s="477">
        <f t="shared" si="214"/>
        <v>114109.16666666667</v>
      </c>
      <c r="K417" s="475">
        <v>5</v>
      </c>
      <c r="L417" s="477">
        <f t="shared" si="215"/>
        <v>114109.16666666667</v>
      </c>
      <c r="M417" s="475" t="s">
        <v>535</v>
      </c>
      <c r="N417" s="475" t="s">
        <v>2</v>
      </c>
      <c r="O417" s="481">
        <f t="shared" si="216"/>
        <v>1.03</v>
      </c>
      <c r="P417" s="475"/>
      <c r="Q417" s="477">
        <f t="shared" si="202"/>
        <v>803170.31</v>
      </c>
      <c r="R417" s="475" t="s">
        <v>487</v>
      </c>
      <c r="S417" s="482">
        <f>VLOOKUP(U417,'LuongNC QD1491'!$B$6:$G$240,6,0)*V417</f>
        <v>315654.76973684208</v>
      </c>
      <c r="T417" s="483">
        <f t="shared" si="190"/>
        <v>1552439.9130701756</v>
      </c>
      <c r="U417" s="464" t="str">
        <f t="shared" si="217"/>
        <v>N1407</v>
      </c>
      <c r="V417" s="464" t="str">
        <f t="shared" si="210"/>
        <v>1</v>
      </c>
      <c r="W417" s="464"/>
      <c r="X417" s="464"/>
      <c r="Y417" s="464"/>
      <c r="Z417" s="464"/>
      <c r="AA417" s="464"/>
      <c r="AB417" s="464"/>
      <c r="AC417" s="464"/>
      <c r="AD417" s="464"/>
      <c r="AE417" s="464"/>
      <c r="AF417" s="464"/>
      <c r="AG417" s="464"/>
      <c r="AH417" s="464"/>
      <c r="AI417" s="464"/>
      <c r="AJ417" s="464"/>
      <c r="AK417" s="464"/>
      <c r="AL417" s="464"/>
      <c r="AM417" s="464"/>
      <c r="AN417" s="464"/>
      <c r="AO417" s="464"/>
      <c r="AP417" s="464"/>
      <c r="AQ417" s="464"/>
      <c r="AR417" s="484" t="str">
        <f t="shared" si="218"/>
        <v>Máy nén khí, động cơ diezel - năng suất: 600 m3/h</v>
      </c>
      <c r="AS417" s="464"/>
      <c r="AT417" s="464"/>
      <c r="AU417" s="464"/>
      <c r="AV417" s="464"/>
      <c r="AW417" s="464"/>
      <c r="AX417" s="464"/>
      <c r="AY417" s="465"/>
      <c r="AZ417" s="466"/>
      <c r="BA417" s="464"/>
      <c r="BB417" s="483">
        <v>1708602.4533333334</v>
      </c>
      <c r="BC417" s="485">
        <f t="shared" si="203"/>
        <v>156162.5402631578</v>
      </c>
    </row>
    <row r="418" spans="1:55" ht="18.75">
      <c r="A418" s="475">
        <f>MAX($A$12:A417)+1</f>
        <v>329</v>
      </c>
      <c r="B418" s="475" t="s">
        <v>1312</v>
      </c>
      <c r="C418" s="476" t="s">
        <v>1311</v>
      </c>
      <c r="D418" s="475">
        <v>180</v>
      </c>
      <c r="E418" s="480">
        <v>478552000</v>
      </c>
      <c r="F418" s="475">
        <v>10</v>
      </c>
      <c r="G418" s="481">
        <f t="shared" si="212"/>
        <v>0.9</v>
      </c>
      <c r="H418" s="477">
        <f t="shared" si="213"/>
        <v>239276</v>
      </c>
      <c r="I418" s="475">
        <v>5</v>
      </c>
      <c r="J418" s="477">
        <f t="shared" si="214"/>
        <v>132931.11111111112</v>
      </c>
      <c r="K418" s="475">
        <v>5</v>
      </c>
      <c r="L418" s="477">
        <f t="shared" si="215"/>
        <v>132931.11111111112</v>
      </c>
      <c r="M418" s="475" t="s">
        <v>668</v>
      </c>
      <c r="N418" s="475" t="s">
        <v>2</v>
      </c>
      <c r="O418" s="481">
        <f t="shared" si="216"/>
        <v>1.03</v>
      </c>
      <c r="P418" s="475"/>
      <c r="Q418" s="477">
        <f t="shared" si="202"/>
        <v>854436.5</v>
      </c>
      <c r="R418" s="475" t="s">
        <v>487</v>
      </c>
      <c r="S418" s="482">
        <f>VLOOKUP(U418,'LuongNC QD1491'!$B$6:$G$240,6,0)*V418</f>
        <v>315654.76973684208</v>
      </c>
      <c r="T418" s="483">
        <f t="shared" si="190"/>
        <v>1675229.4919590643</v>
      </c>
      <c r="U418" s="464" t="str">
        <f t="shared" si="217"/>
        <v>N1407</v>
      </c>
      <c r="V418" s="464" t="str">
        <f t="shared" si="210"/>
        <v>1</v>
      </c>
      <c r="W418" s="464"/>
      <c r="X418" s="464"/>
      <c r="Y418" s="464"/>
      <c r="Z418" s="464"/>
      <c r="AA418" s="464"/>
      <c r="AB418" s="464"/>
      <c r="AC418" s="464"/>
      <c r="AD418" s="464"/>
      <c r="AE418" s="464"/>
      <c r="AF418" s="464"/>
      <c r="AG418" s="464"/>
      <c r="AH418" s="464"/>
      <c r="AI418" s="464"/>
      <c r="AJ418" s="464"/>
      <c r="AK418" s="464"/>
      <c r="AL418" s="464"/>
      <c r="AM418" s="464"/>
      <c r="AN418" s="464"/>
      <c r="AO418" s="464"/>
      <c r="AP418" s="464"/>
      <c r="AQ418" s="464"/>
      <c r="AR418" s="484" t="str">
        <f t="shared" si="218"/>
        <v>Máy nén khí, động cơ diezel - năng suất: 660 m3/h</v>
      </c>
      <c r="AS418" s="464"/>
      <c r="AT418" s="464"/>
      <c r="AU418" s="464"/>
      <c r="AV418" s="464"/>
      <c r="AW418" s="464"/>
      <c r="AX418" s="464"/>
      <c r="AY418" s="465"/>
      <c r="AZ418" s="466"/>
      <c r="BA418" s="464"/>
      <c r="BB418" s="483">
        <v>1842488.2222222222</v>
      </c>
      <c r="BC418" s="485">
        <f t="shared" si="203"/>
        <v>167258.73026315798</v>
      </c>
    </row>
    <row r="419" spans="1:55" ht="18.75">
      <c r="A419" s="475">
        <f>MAX($A$12:A418)+1</f>
        <v>330</v>
      </c>
      <c r="B419" s="475" t="s">
        <v>1314</v>
      </c>
      <c r="C419" s="476" t="s">
        <v>1313</v>
      </c>
      <c r="D419" s="475">
        <v>180</v>
      </c>
      <c r="E419" s="480">
        <v>959970000</v>
      </c>
      <c r="F419" s="475">
        <v>10</v>
      </c>
      <c r="G419" s="481">
        <f t="shared" si="212"/>
        <v>0.9</v>
      </c>
      <c r="H419" s="477">
        <f t="shared" si="213"/>
        <v>479985</v>
      </c>
      <c r="I419" s="475">
        <v>3.9</v>
      </c>
      <c r="J419" s="477">
        <f t="shared" si="214"/>
        <v>207993.5</v>
      </c>
      <c r="K419" s="475">
        <v>5</v>
      </c>
      <c r="L419" s="477">
        <f t="shared" si="215"/>
        <v>266658.33333333331</v>
      </c>
      <c r="M419" s="475" t="s">
        <v>538</v>
      </c>
      <c r="N419" s="475" t="s">
        <v>2</v>
      </c>
      <c r="O419" s="481">
        <f t="shared" si="216"/>
        <v>1.03</v>
      </c>
      <c r="P419" s="475"/>
      <c r="Q419" s="477">
        <f t="shared" si="202"/>
        <v>1281654.75</v>
      </c>
      <c r="R419" s="475" t="s">
        <v>487</v>
      </c>
      <c r="S419" s="482">
        <f>VLOOKUP(U419,'LuongNC QD1491'!$B$6:$G$240,6,0)*V419</f>
        <v>315654.76973684208</v>
      </c>
      <c r="T419" s="483">
        <f t="shared" si="190"/>
        <v>2551946.3530701753</v>
      </c>
      <c r="U419" s="464" t="str">
        <f t="shared" si="217"/>
        <v>N1407</v>
      </c>
      <c r="V419" s="464" t="str">
        <f t="shared" si="210"/>
        <v>1</v>
      </c>
      <c r="W419" s="464"/>
      <c r="X419" s="464"/>
      <c r="Y419" s="464"/>
      <c r="Z419" s="464"/>
      <c r="AA419" s="464"/>
      <c r="AB419" s="464"/>
      <c r="AC419" s="464"/>
      <c r="AD419" s="464"/>
      <c r="AE419" s="464"/>
      <c r="AF419" s="464"/>
      <c r="AG419" s="464"/>
      <c r="AH419" s="464"/>
      <c r="AI419" s="464"/>
      <c r="AJ419" s="464"/>
      <c r="AK419" s="464"/>
      <c r="AL419" s="464"/>
      <c r="AM419" s="464"/>
      <c r="AN419" s="464"/>
      <c r="AO419" s="464"/>
      <c r="AP419" s="464"/>
      <c r="AQ419" s="464"/>
      <c r="AR419" s="484" t="str">
        <f t="shared" si="218"/>
        <v>Máy nén khí, động cơ diezel - năng suất: 1200 m3/h</v>
      </c>
      <c r="AS419" s="464"/>
      <c r="AT419" s="464"/>
      <c r="AU419" s="464"/>
      <c r="AV419" s="464"/>
      <c r="AW419" s="464"/>
      <c r="AX419" s="464"/>
      <c r="AY419" s="465"/>
      <c r="AZ419" s="466"/>
      <c r="BA419" s="464"/>
      <c r="BB419" s="483">
        <v>2811673.333333333</v>
      </c>
      <c r="BC419" s="485">
        <f t="shared" si="203"/>
        <v>259726.98026315775</v>
      </c>
    </row>
    <row r="420" spans="1:55" ht="18.75">
      <c r="A420" s="475">
        <f>MAX($A$12:A419)+1</f>
        <v>331</v>
      </c>
      <c r="B420" s="475" t="s">
        <v>6889</v>
      </c>
      <c r="C420" s="476" t="s">
        <v>1315</v>
      </c>
      <c r="D420" s="475">
        <v>180</v>
      </c>
      <c r="E420" s="480">
        <v>1103857000</v>
      </c>
      <c r="F420" s="475">
        <v>10</v>
      </c>
      <c r="G420" s="481">
        <f t="shared" si="212"/>
        <v>0.9</v>
      </c>
      <c r="H420" s="477">
        <f t="shared" si="213"/>
        <v>551928.5</v>
      </c>
      <c r="I420" s="475">
        <v>3.5</v>
      </c>
      <c r="J420" s="477">
        <f t="shared" si="214"/>
        <v>214638.86111111112</v>
      </c>
      <c r="K420" s="475">
        <v>5</v>
      </c>
      <c r="L420" s="477">
        <f t="shared" si="215"/>
        <v>306626.94444444444</v>
      </c>
      <c r="M420" s="475" t="s">
        <v>702</v>
      </c>
      <c r="N420" s="475" t="s">
        <v>2</v>
      </c>
      <c r="O420" s="481">
        <f t="shared" si="216"/>
        <v>1.03</v>
      </c>
      <c r="P420" s="475"/>
      <c r="Q420" s="477">
        <f t="shared" si="202"/>
        <v>1332920.94</v>
      </c>
      <c r="R420" s="475" t="s">
        <v>487</v>
      </c>
      <c r="S420" s="482">
        <f>VLOOKUP(U420,'LuongNC QD1491'!$B$6:$G$240,6,0)*V420</f>
        <v>315654.76973684208</v>
      </c>
      <c r="T420" s="483">
        <f t="shared" ref="T420:T485" si="219">H420+J420+L420+Q420+S420</f>
        <v>2721770.0152923977</v>
      </c>
      <c r="U420" s="464" t="str">
        <f t="shared" si="217"/>
        <v>N1407</v>
      </c>
      <c r="V420" s="464" t="str">
        <f t="shared" si="210"/>
        <v>1</v>
      </c>
      <c r="W420" s="464"/>
      <c r="X420" s="464"/>
      <c r="Y420" s="464"/>
      <c r="Z420" s="464"/>
      <c r="AA420" s="464"/>
      <c r="AB420" s="464"/>
      <c r="AC420" s="464"/>
      <c r="AD420" s="464"/>
      <c r="AE420" s="464"/>
      <c r="AF420" s="464"/>
      <c r="AG420" s="464"/>
      <c r="AH420" s="464"/>
      <c r="AI420" s="464"/>
      <c r="AJ420" s="464"/>
      <c r="AK420" s="464"/>
      <c r="AL420" s="464"/>
      <c r="AM420" s="464"/>
      <c r="AN420" s="464"/>
      <c r="AO420" s="464"/>
      <c r="AP420" s="464"/>
      <c r="AQ420" s="464"/>
      <c r="AR420" s="484" t="str">
        <f t="shared" si="218"/>
        <v>Máy nén khí, động cơ diezel - năng suất: 1260 m3/h</v>
      </c>
      <c r="AS420" s="464"/>
      <c r="AT420" s="464"/>
      <c r="AU420" s="464"/>
      <c r="AV420" s="464"/>
      <c r="AW420" s="464"/>
      <c r="AX420" s="464"/>
      <c r="AY420" s="465"/>
      <c r="AZ420" s="466"/>
      <c r="BA420" s="464"/>
      <c r="BB420" s="483">
        <v>2992593.1855555559</v>
      </c>
      <c r="BC420" s="485">
        <f t="shared" si="203"/>
        <v>270823.17026315816</v>
      </c>
    </row>
    <row r="421" spans="1:55">
      <c r="A421" s="475"/>
      <c r="B421" s="475" t="s">
        <v>1316</v>
      </c>
      <c r="C421" s="476" t="s">
        <v>1317</v>
      </c>
      <c r="D421" s="475"/>
      <c r="E421" s="477"/>
      <c r="F421" s="475"/>
      <c r="G421" s="477"/>
      <c r="H421" s="475"/>
      <c r="I421" s="475"/>
      <c r="J421" s="475"/>
      <c r="K421" s="475"/>
      <c r="L421" s="475"/>
      <c r="M421" s="475"/>
      <c r="N421" s="475"/>
      <c r="O421" s="475"/>
      <c r="P421" s="475"/>
      <c r="Q421" s="477"/>
      <c r="R421" s="475"/>
      <c r="S421" s="477"/>
      <c r="T421" s="482"/>
      <c r="U421" s="464"/>
      <c r="V421" s="464"/>
      <c r="W421" s="464"/>
      <c r="X421" s="464"/>
      <c r="Y421" s="464"/>
      <c r="Z421" s="464"/>
      <c r="AA421" s="464"/>
      <c r="AB421" s="464"/>
      <c r="AC421" s="464"/>
      <c r="AD421" s="464"/>
      <c r="AE421" s="464"/>
      <c r="AF421" s="464"/>
      <c r="AG421" s="464"/>
      <c r="AH421" s="464"/>
      <c r="AI421" s="464"/>
      <c r="AJ421" s="464"/>
      <c r="AK421" s="464"/>
      <c r="AL421" s="464"/>
      <c r="AM421" s="464"/>
      <c r="AN421" s="464"/>
      <c r="AO421" s="464"/>
      <c r="AP421" s="464"/>
      <c r="AQ421" s="464"/>
      <c r="AR421" s="487"/>
      <c r="AS421" s="464"/>
      <c r="AT421" s="464"/>
      <c r="AU421" s="464"/>
      <c r="AV421" s="464"/>
      <c r="AW421" s="464"/>
      <c r="AX421" s="464"/>
      <c r="AY421" s="465"/>
      <c r="AZ421" s="466"/>
      <c r="BA421" s="464"/>
      <c r="BB421" s="482"/>
      <c r="BC421" s="485">
        <f t="shared" si="203"/>
        <v>0</v>
      </c>
    </row>
    <row r="422" spans="1:55" ht="18.75">
      <c r="A422" s="475">
        <f>MAX($A$12:A421)+1</f>
        <v>332</v>
      </c>
      <c r="B422" s="475" t="s">
        <v>1318</v>
      </c>
      <c r="C422" s="476" t="s">
        <v>1319</v>
      </c>
      <c r="D422" s="475">
        <v>180</v>
      </c>
      <c r="E422" s="480">
        <v>2866000</v>
      </c>
      <c r="F422" s="475">
        <v>12</v>
      </c>
      <c r="G422" s="481">
        <f>IF(E422 &gt;=30000000,0.9,1)</f>
        <v>1</v>
      </c>
      <c r="H422" s="477">
        <f>F422%*E422*G422/D422</f>
        <v>1910.6666666666667</v>
      </c>
      <c r="I422" s="475">
        <v>5.2</v>
      </c>
      <c r="J422" s="477">
        <f>I422%*E422/D422</f>
        <v>827.95555555555552</v>
      </c>
      <c r="K422" s="475">
        <v>5</v>
      </c>
      <c r="L422" s="477">
        <f>K422%*E422/D422</f>
        <v>796.11111111111109</v>
      </c>
      <c r="M422" s="475"/>
      <c r="N422" s="475"/>
      <c r="O422" s="481">
        <f>IF(N422="diezel",1.03,IF(N422="xăng",1.02,0))</f>
        <v>0</v>
      </c>
      <c r="P422" s="475" t="s">
        <v>1320</v>
      </c>
      <c r="Q422" s="477">
        <f t="shared" si="202"/>
        <v>3981.6000000000004</v>
      </c>
      <c r="R422" s="475" t="s">
        <v>588</v>
      </c>
      <c r="S422" s="482">
        <f>VLOOKUP(U422,'LuongNC QD1491'!$B$6:$G$240,6,0)*V422</f>
        <v>265915.23026315786</v>
      </c>
      <c r="T422" s="483">
        <f t="shared" si="219"/>
        <v>273431.56359649118</v>
      </c>
      <c r="U422" s="464" t="str">
        <f>"N1"&amp;RIGHT(LEFT(R422,3),1)&amp;"0"&amp;RIGHT(R422,1)&amp;""</f>
        <v>N1307</v>
      </c>
      <c r="V422" s="464" t="str">
        <f t="shared" si="210"/>
        <v>1</v>
      </c>
      <c r="W422" s="464"/>
      <c r="X422" s="464"/>
      <c r="Y422" s="464"/>
      <c r="Z422" s="464"/>
      <c r="AA422" s="464"/>
      <c r="AB422" s="464"/>
      <c r="AC422" s="464"/>
      <c r="AD422" s="464"/>
      <c r="AE422" s="464"/>
      <c r="AF422" s="464"/>
      <c r="AG422" s="464"/>
      <c r="AH422" s="464"/>
      <c r="AI422" s="464"/>
      <c r="AJ422" s="464"/>
      <c r="AK422" s="464"/>
      <c r="AL422" s="464"/>
      <c r="AM422" s="464"/>
      <c r="AN422" s="464"/>
      <c r="AO422" s="464"/>
      <c r="AP422" s="464"/>
      <c r="AQ422" s="464"/>
      <c r="AR422" s="484" t="str">
        <f>CONCATENATE($C$421," ",C422)</f>
        <v>Máy nén khí, động cơ điện - năng suất: 5 m3/h</v>
      </c>
      <c r="AS422" s="464"/>
      <c r="AT422" s="464"/>
      <c r="AU422" s="464"/>
      <c r="AV422" s="464"/>
      <c r="AW422" s="464"/>
      <c r="AX422" s="464"/>
      <c r="AY422" s="465"/>
      <c r="AZ422" s="466"/>
      <c r="BA422" s="464"/>
      <c r="BB422" s="483">
        <v>258096.23333333334</v>
      </c>
      <c r="BC422" s="485">
        <f t="shared" si="203"/>
        <v>-15335.330263157841</v>
      </c>
    </row>
    <row r="423" spans="1:55" ht="18.75">
      <c r="A423" s="475">
        <f>MAX($A$12:A422)+1</f>
        <v>333</v>
      </c>
      <c r="B423" s="475" t="s">
        <v>1321</v>
      </c>
      <c r="C423" s="476" t="s">
        <v>1322</v>
      </c>
      <c r="D423" s="475">
        <v>180</v>
      </c>
      <c r="E423" s="480">
        <v>143199000</v>
      </c>
      <c r="F423" s="475">
        <v>11</v>
      </c>
      <c r="G423" s="481">
        <f>IF(E423 &gt;=30000000,0.9,1)</f>
        <v>0.9</v>
      </c>
      <c r="H423" s="477">
        <f>F423%*E423*G423/D423</f>
        <v>78759.45</v>
      </c>
      <c r="I423" s="475">
        <v>3.8</v>
      </c>
      <c r="J423" s="477">
        <f>I423%*E423/D423</f>
        <v>30230.9</v>
      </c>
      <c r="K423" s="475">
        <v>5</v>
      </c>
      <c r="L423" s="477">
        <f>K423%*E423/D423</f>
        <v>39777.5</v>
      </c>
      <c r="M423" s="475"/>
      <c r="N423" s="475"/>
      <c r="O423" s="481">
        <f>IF(N423="diezel",1.03,IF(N423="xăng",1.02,0))</f>
        <v>0</v>
      </c>
      <c r="P423" s="475" t="s">
        <v>1175</v>
      </c>
      <c r="Q423" s="477">
        <f t="shared" si="202"/>
        <v>171208.80000000002</v>
      </c>
      <c r="R423" s="475" t="s">
        <v>588</v>
      </c>
      <c r="S423" s="482">
        <f>VLOOKUP(U423,'LuongNC QD1491'!$B$6:$G$240,6,0)*V423</f>
        <v>265915.23026315786</v>
      </c>
      <c r="T423" s="483">
        <f t="shared" si="219"/>
        <v>585891.88026315789</v>
      </c>
      <c r="U423" s="464" t="str">
        <f>"N1"&amp;RIGHT(LEFT(R423,3),1)&amp;"0"&amp;RIGHT(R423,1)&amp;""</f>
        <v>N1307</v>
      </c>
      <c r="V423" s="464" t="str">
        <f t="shared" si="210"/>
        <v>1</v>
      </c>
      <c r="W423" s="464"/>
      <c r="X423" s="464"/>
      <c r="Y423" s="464"/>
      <c r="Z423" s="464"/>
      <c r="AA423" s="464"/>
      <c r="AB423" s="464"/>
      <c r="AC423" s="464"/>
      <c r="AD423" s="464"/>
      <c r="AE423" s="464"/>
      <c r="AF423" s="464"/>
      <c r="AG423" s="464"/>
      <c r="AH423" s="464"/>
      <c r="AI423" s="464"/>
      <c r="AJ423" s="464"/>
      <c r="AK423" s="464"/>
      <c r="AL423" s="464"/>
      <c r="AM423" s="464"/>
      <c r="AN423" s="464"/>
      <c r="AO423" s="464"/>
      <c r="AP423" s="464"/>
      <c r="AQ423" s="464"/>
      <c r="AR423" s="484" t="str">
        <f>CONCATENATE($C$421," ",C423)</f>
        <v>Máy nén khí, động cơ điện - năng suất: 300 m3/h</v>
      </c>
      <c r="AS423" s="464"/>
      <c r="AT423" s="464"/>
      <c r="AU423" s="464"/>
      <c r="AV423" s="464"/>
      <c r="AW423" s="464"/>
      <c r="AX423" s="464"/>
      <c r="AY423" s="465"/>
      <c r="AZ423" s="466"/>
      <c r="BA423" s="464"/>
      <c r="BB423" s="483">
        <v>551946.35</v>
      </c>
      <c r="BC423" s="485">
        <f t="shared" si="203"/>
        <v>-33945.530263157911</v>
      </c>
    </row>
    <row r="424" spans="1:55" ht="18.75">
      <c r="A424" s="475">
        <f>MAX($A$12:A423)+1</f>
        <v>334</v>
      </c>
      <c r="B424" s="475" t="s">
        <v>1323</v>
      </c>
      <c r="C424" s="476" t="s">
        <v>1298</v>
      </c>
      <c r="D424" s="475">
        <v>180</v>
      </c>
      <c r="E424" s="480">
        <v>309098000</v>
      </c>
      <c r="F424" s="475">
        <v>11</v>
      </c>
      <c r="G424" s="481">
        <f>IF(E424 &gt;=30000000,0.9,1)</f>
        <v>0.9</v>
      </c>
      <c r="H424" s="477">
        <f>F424%*E424*G424/D424</f>
        <v>170003.9</v>
      </c>
      <c r="I424" s="475">
        <v>3.4</v>
      </c>
      <c r="J424" s="477">
        <f>I424%*E424/D424</f>
        <v>58385.177777777775</v>
      </c>
      <c r="K424" s="475">
        <v>5</v>
      </c>
      <c r="L424" s="477">
        <f>K424%*E424/D424</f>
        <v>85860.555555555562</v>
      </c>
      <c r="M424" s="475"/>
      <c r="N424" s="475"/>
      <c r="O424" s="481">
        <f>IF(N424="diezel",1.03,IF(N424="xăng",1.02,0))</f>
        <v>0</v>
      </c>
      <c r="P424" s="475" t="s">
        <v>562</v>
      </c>
      <c r="Q424" s="477">
        <f t="shared" si="202"/>
        <v>248850</v>
      </c>
      <c r="R424" s="475" t="s">
        <v>487</v>
      </c>
      <c r="S424" s="482">
        <f>VLOOKUP(U424,'LuongNC QD1491'!$B$6:$G$240,6,0)*V424</f>
        <v>315654.76973684208</v>
      </c>
      <c r="T424" s="483">
        <f t="shared" si="219"/>
        <v>878754.40307017532</v>
      </c>
      <c r="U424" s="464" t="str">
        <f>"N1"&amp;RIGHT(LEFT(R424,3),1)&amp;"0"&amp;RIGHT(R424,1)&amp;""</f>
        <v>N1407</v>
      </c>
      <c r="V424" s="464" t="str">
        <f t="shared" si="210"/>
        <v>1</v>
      </c>
      <c r="W424" s="464"/>
      <c r="X424" s="464"/>
      <c r="Y424" s="464"/>
      <c r="Z424" s="464"/>
      <c r="AA424" s="464"/>
      <c r="AB424" s="464"/>
      <c r="AC424" s="464"/>
      <c r="AD424" s="464"/>
      <c r="AE424" s="464"/>
      <c r="AF424" s="464"/>
      <c r="AG424" s="464"/>
      <c r="AH424" s="464"/>
      <c r="AI424" s="464"/>
      <c r="AJ424" s="464"/>
      <c r="AK424" s="464"/>
      <c r="AL424" s="464"/>
      <c r="AM424" s="464"/>
      <c r="AN424" s="464"/>
      <c r="AO424" s="464"/>
      <c r="AP424" s="464"/>
      <c r="AQ424" s="464"/>
      <c r="AR424" s="484" t="str">
        <f>CONCATENATE($C$421," ",C424)</f>
        <v>Máy nén khí, động cơ điện - năng suất: 600 m3/h</v>
      </c>
      <c r="AS424" s="464"/>
      <c r="AT424" s="464"/>
      <c r="AU424" s="464"/>
      <c r="AV424" s="464"/>
      <c r="AW424" s="464"/>
      <c r="AX424" s="464"/>
      <c r="AY424" s="465"/>
      <c r="AZ424" s="466"/>
      <c r="BA424" s="464"/>
      <c r="BB424" s="483">
        <v>833382.8833333333</v>
      </c>
      <c r="BC424" s="485">
        <f t="shared" si="203"/>
        <v>-45371.519736842019</v>
      </c>
    </row>
    <row r="425" spans="1:55">
      <c r="A425" s="475"/>
      <c r="B425" s="478" t="s">
        <v>1324</v>
      </c>
      <c r="C425" s="479" t="s">
        <v>1325</v>
      </c>
      <c r="D425" s="475"/>
      <c r="E425" s="477"/>
      <c r="F425" s="475"/>
      <c r="G425" s="477"/>
      <c r="H425" s="475"/>
      <c r="I425" s="475"/>
      <c r="J425" s="475"/>
      <c r="K425" s="475"/>
      <c r="L425" s="475"/>
      <c r="M425" s="475"/>
      <c r="N425" s="475"/>
      <c r="O425" s="475"/>
      <c r="P425" s="475"/>
      <c r="Q425" s="477"/>
      <c r="R425" s="475"/>
      <c r="S425" s="477"/>
      <c r="T425" s="482"/>
      <c r="U425" s="464"/>
      <c r="V425" s="464"/>
      <c r="W425" s="464"/>
      <c r="X425" s="464"/>
      <c r="Y425" s="464"/>
      <c r="Z425" s="464"/>
      <c r="AA425" s="464"/>
      <c r="AB425" s="464"/>
      <c r="AC425" s="464"/>
      <c r="AD425" s="464"/>
      <c r="AE425" s="464"/>
      <c r="AF425" s="464"/>
      <c r="AG425" s="464"/>
      <c r="AH425" s="464"/>
      <c r="AI425" s="464"/>
      <c r="AJ425" s="464"/>
      <c r="AK425" s="464"/>
      <c r="AL425" s="464"/>
      <c r="AM425" s="464"/>
      <c r="AN425" s="464"/>
      <c r="AO425" s="464"/>
      <c r="AP425" s="464"/>
      <c r="AQ425" s="464"/>
      <c r="AR425" s="487"/>
      <c r="AS425" s="464"/>
      <c r="AT425" s="464"/>
      <c r="AU425" s="464"/>
      <c r="AV425" s="464"/>
      <c r="AW425" s="464"/>
      <c r="AX425" s="464"/>
      <c r="AY425" s="465"/>
      <c r="AZ425" s="466"/>
      <c r="BA425" s="464"/>
      <c r="BB425" s="482"/>
      <c r="BC425" s="485">
        <f t="shared" si="203"/>
        <v>0</v>
      </c>
    </row>
    <row r="426" spans="1:55">
      <c r="A426" s="475"/>
      <c r="B426" s="475" t="s">
        <v>1326</v>
      </c>
      <c r="C426" s="476" t="s">
        <v>1327</v>
      </c>
      <c r="D426" s="475"/>
      <c r="E426" s="477"/>
      <c r="F426" s="475"/>
      <c r="G426" s="477"/>
      <c r="H426" s="475"/>
      <c r="I426" s="475"/>
      <c r="J426" s="475"/>
      <c r="K426" s="475"/>
      <c r="L426" s="475"/>
      <c r="M426" s="475"/>
      <c r="N426" s="475"/>
      <c r="O426" s="475"/>
      <c r="P426" s="475"/>
      <c r="Q426" s="477"/>
      <c r="R426" s="475"/>
      <c r="S426" s="477"/>
      <c r="T426" s="482"/>
      <c r="U426" s="464"/>
      <c r="V426" s="464"/>
      <c r="W426" s="464"/>
      <c r="X426" s="464"/>
      <c r="Y426" s="464"/>
      <c r="Z426" s="464"/>
      <c r="AA426" s="464"/>
      <c r="AB426" s="464"/>
      <c r="AC426" s="464"/>
      <c r="AD426" s="464"/>
      <c r="AE426" s="464"/>
      <c r="AF426" s="464"/>
      <c r="AG426" s="464"/>
      <c r="AH426" s="464"/>
      <c r="AI426" s="464"/>
      <c r="AJ426" s="464"/>
      <c r="AK426" s="464"/>
      <c r="AL426" s="464"/>
      <c r="AM426" s="464"/>
      <c r="AN426" s="464"/>
      <c r="AO426" s="464"/>
      <c r="AP426" s="464"/>
      <c r="AQ426" s="464"/>
      <c r="AR426" s="487"/>
      <c r="AS426" s="464"/>
      <c r="AT426" s="464"/>
      <c r="AU426" s="464"/>
      <c r="AV426" s="464"/>
      <c r="AW426" s="464"/>
      <c r="AX426" s="464"/>
      <c r="AY426" s="465"/>
      <c r="AZ426" s="466"/>
      <c r="BA426" s="464"/>
      <c r="BB426" s="482"/>
      <c r="BC426" s="485">
        <f t="shared" si="203"/>
        <v>0</v>
      </c>
    </row>
    <row r="427" spans="1:55">
      <c r="A427" s="475">
        <f>MAX($A$12:A426)+1</f>
        <v>335</v>
      </c>
      <c r="B427" s="475" t="s">
        <v>1328</v>
      </c>
      <c r="C427" s="476" t="s">
        <v>698</v>
      </c>
      <c r="D427" s="475">
        <v>260</v>
      </c>
      <c r="E427" s="480">
        <v>490476000</v>
      </c>
      <c r="F427" s="475">
        <v>11</v>
      </c>
      <c r="G427" s="481">
        <f t="shared" ref="G427:G433" si="220">IF(E427 &gt;=30000000,0.9,1)</f>
        <v>0.9</v>
      </c>
      <c r="H427" s="477">
        <f t="shared" ref="H427:H433" si="221">F427%*E427*G427/D427</f>
        <v>186758.16923076924</v>
      </c>
      <c r="I427" s="475">
        <v>5.9</v>
      </c>
      <c r="J427" s="477">
        <f t="shared" ref="J427:J433" si="222">I427%*E427/D427</f>
        <v>111300.32307692309</v>
      </c>
      <c r="K427" s="475">
        <v>6</v>
      </c>
      <c r="L427" s="477">
        <f t="shared" ref="L427:L433" si="223">K427%*E427/D427</f>
        <v>113186.76923076923</v>
      </c>
      <c r="M427" s="475"/>
      <c r="N427" s="475"/>
      <c r="O427" s="481">
        <f t="shared" ref="O427:O433" si="224">IF(N427="diezel",1.03,IF(N427="xăng",1.02,0))</f>
        <v>0</v>
      </c>
      <c r="P427" s="475"/>
      <c r="Q427" s="477">
        <f t="shared" si="202"/>
        <v>0</v>
      </c>
      <c r="R427" s="475"/>
      <c r="S427" s="477"/>
      <c r="T427" s="483">
        <f t="shared" si="219"/>
        <v>411245.26153846155</v>
      </c>
      <c r="U427" s="464"/>
      <c r="V427" s="464"/>
      <c r="W427" s="464"/>
      <c r="X427" s="464"/>
      <c r="Y427" s="464"/>
      <c r="Z427" s="464"/>
      <c r="AA427" s="464"/>
      <c r="AB427" s="464"/>
      <c r="AC427" s="464"/>
      <c r="AD427" s="464"/>
      <c r="AE427" s="464"/>
      <c r="AF427" s="464"/>
      <c r="AG427" s="464"/>
      <c r="AH427" s="464"/>
      <c r="AI427" s="464"/>
      <c r="AJ427" s="464"/>
      <c r="AK427" s="464"/>
      <c r="AL427" s="464"/>
      <c r="AM427" s="464"/>
      <c r="AN427" s="464"/>
      <c r="AO427" s="464"/>
      <c r="AP427" s="464"/>
      <c r="AQ427" s="464"/>
      <c r="AR427" s="484" t="str">
        <f t="shared" ref="AR427:AR433" si="225">CONCATENATE($C$426," ",C427)</f>
        <v>Sà lan - trọng tải: 100 t</v>
      </c>
      <c r="AS427" s="464"/>
      <c r="AT427" s="464"/>
      <c r="AU427" s="464"/>
      <c r="AV427" s="464"/>
      <c r="AW427" s="464"/>
      <c r="AX427" s="464"/>
      <c r="AY427" s="465"/>
      <c r="AZ427" s="466"/>
      <c r="BA427" s="464"/>
      <c r="BB427" s="483">
        <v>411245.26153846155</v>
      </c>
      <c r="BC427" s="485">
        <f t="shared" si="203"/>
        <v>0</v>
      </c>
    </row>
    <row r="428" spans="1:55">
      <c r="A428" s="475">
        <f>MAX($A$12:A427)+1</f>
        <v>336</v>
      </c>
      <c r="B428" s="475" t="s">
        <v>1329</v>
      </c>
      <c r="C428" s="476" t="s">
        <v>857</v>
      </c>
      <c r="D428" s="475">
        <v>290</v>
      </c>
      <c r="E428" s="480">
        <v>721153000</v>
      </c>
      <c r="F428" s="475">
        <v>11</v>
      </c>
      <c r="G428" s="481">
        <f t="shared" si="220"/>
        <v>0.9</v>
      </c>
      <c r="H428" s="477">
        <f t="shared" si="221"/>
        <v>246186.71379310344</v>
      </c>
      <c r="I428" s="475">
        <v>5.9</v>
      </c>
      <c r="J428" s="477">
        <f t="shared" si="222"/>
        <v>146717.33448275863</v>
      </c>
      <c r="K428" s="475">
        <v>6</v>
      </c>
      <c r="L428" s="477">
        <f t="shared" si="223"/>
        <v>149204.06896551725</v>
      </c>
      <c r="M428" s="475"/>
      <c r="N428" s="475"/>
      <c r="O428" s="481">
        <f t="shared" si="224"/>
        <v>0</v>
      </c>
      <c r="P428" s="475"/>
      <c r="Q428" s="477">
        <f t="shared" si="202"/>
        <v>0</v>
      </c>
      <c r="R428" s="475"/>
      <c r="S428" s="477"/>
      <c r="T428" s="483">
        <f t="shared" si="219"/>
        <v>542108.11724137934</v>
      </c>
      <c r="U428" s="464"/>
      <c r="V428" s="464"/>
      <c r="W428" s="464"/>
      <c r="X428" s="464"/>
      <c r="Y428" s="464"/>
      <c r="Z428" s="464"/>
      <c r="AA428" s="464"/>
      <c r="AB428" s="464"/>
      <c r="AC428" s="464"/>
      <c r="AD428" s="464"/>
      <c r="AE428" s="464"/>
      <c r="AF428" s="464"/>
      <c r="AG428" s="464"/>
      <c r="AH428" s="464"/>
      <c r="AI428" s="464"/>
      <c r="AJ428" s="464"/>
      <c r="AK428" s="464"/>
      <c r="AL428" s="464"/>
      <c r="AM428" s="464"/>
      <c r="AN428" s="464"/>
      <c r="AO428" s="464"/>
      <c r="AP428" s="464"/>
      <c r="AQ428" s="464"/>
      <c r="AR428" s="484" t="str">
        <f t="shared" si="225"/>
        <v>Sà lan - trọng tải: 200 t</v>
      </c>
      <c r="AS428" s="464"/>
      <c r="AT428" s="464"/>
      <c r="AU428" s="464"/>
      <c r="AV428" s="464"/>
      <c r="AW428" s="464"/>
      <c r="AX428" s="464"/>
      <c r="AY428" s="465"/>
      <c r="AZ428" s="466"/>
      <c r="BA428" s="464"/>
      <c r="BB428" s="483">
        <v>542108.11724137934</v>
      </c>
      <c r="BC428" s="485">
        <f t="shared" si="203"/>
        <v>0</v>
      </c>
    </row>
    <row r="429" spans="1:55">
      <c r="A429" s="475">
        <f>MAX($A$12:A428)+1</f>
        <v>337</v>
      </c>
      <c r="B429" s="475" t="s">
        <v>1330</v>
      </c>
      <c r="C429" s="476" t="s">
        <v>814</v>
      </c>
      <c r="D429" s="475">
        <v>290</v>
      </c>
      <c r="E429" s="480">
        <v>901384000</v>
      </c>
      <c r="F429" s="475">
        <v>11</v>
      </c>
      <c r="G429" s="481">
        <f t="shared" si="220"/>
        <v>0.9</v>
      </c>
      <c r="H429" s="477">
        <f t="shared" si="221"/>
        <v>307713.84827586205</v>
      </c>
      <c r="I429" s="475">
        <v>5.9</v>
      </c>
      <c r="J429" s="477">
        <f t="shared" si="222"/>
        <v>183385.02068965518</v>
      </c>
      <c r="K429" s="475">
        <v>6</v>
      </c>
      <c r="L429" s="477">
        <f t="shared" si="223"/>
        <v>186493.24137931035</v>
      </c>
      <c r="M429" s="475"/>
      <c r="N429" s="475"/>
      <c r="O429" s="481">
        <f t="shared" si="224"/>
        <v>0</v>
      </c>
      <c r="P429" s="475"/>
      <c r="Q429" s="477">
        <f t="shared" si="202"/>
        <v>0</v>
      </c>
      <c r="R429" s="475"/>
      <c r="S429" s="477"/>
      <c r="T429" s="483">
        <f t="shared" si="219"/>
        <v>677592.11034482764</v>
      </c>
      <c r="U429" s="464"/>
      <c r="V429" s="464"/>
      <c r="W429" s="464"/>
      <c r="X429" s="464"/>
      <c r="Y429" s="464"/>
      <c r="Z429" s="464"/>
      <c r="AA429" s="464"/>
      <c r="AB429" s="464"/>
      <c r="AC429" s="464"/>
      <c r="AD429" s="464"/>
      <c r="AE429" s="464"/>
      <c r="AF429" s="464"/>
      <c r="AG429" s="464"/>
      <c r="AH429" s="464"/>
      <c r="AI429" s="464"/>
      <c r="AJ429" s="464"/>
      <c r="AK429" s="464"/>
      <c r="AL429" s="464"/>
      <c r="AM429" s="464"/>
      <c r="AN429" s="464"/>
      <c r="AO429" s="464"/>
      <c r="AP429" s="464"/>
      <c r="AQ429" s="464"/>
      <c r="AR429" s="484" t="str">
        <f t="shared" si="225"/>
        <v>Sà lan - trọng tải: 250 t</v>
      </c>
      <c r="AS429" s="464"/>
      <c r="AT429" s="464"/>
      <c r="AU429" s="464"/>
      <c r="AV429" s="464"/>
      <c r="AW429" s="464"/>
      <c r="AX429" s="464"/>
      <c r="AY429" s="465"/>
      <c r="AZ429" s="466"/>
      <c r="BA429" s="464"/>
      <c r="BB429" s="483">
        <v>677592.11034482764</v>
      </c>
      <c r="BC429" s="485">
        <f t="shared" si="203"/>
        <v>0</v>
      </c>
    </row>
    <row r="430" spans="1:55">
      <c r="A430" s="475">
        <f>MAX($A$12:A429)+1</f>
        <v>338</v>
      </c>
      <c r="B430" s="475" t="s">
        <v>1332</v>
      </c>
      <c r="C430" s="476" t="s">
        <v>1331</v>
      </c>
      <c r="D430" s="475">
        <v>290</v>
      </c>
      <c r="E430" s="480">
        <v>1207730000</v>
      </c>
      <c r="F430" s="475">
        <v>11</v>
      </c>
      <c r="G430" s="481">
        <f t="shared" si="220"/>
        <v>0.9</v>
      </c>
      <c r="H430" s="477">
        <f t="shared" si="221"/>
        <v>412294.03448275861</v>
      </c>
      <c r="I430" s="475">
        <v>5.5</v>
      </c>
      <c r="J430" s="477">
        <f t="shared" si="222"/>
        <v>229052.24137931035</v>
      </c>
      <c r="K430" s="475">
        <v>6</v>
      </c>
      <c r="L430" s="477">
        <f t="shared" si="223"/>
        <v>249875.1724137931</v>
      </c>
      <c r="M430" s="475"/>
      <c r="N430" s="475"/>
      <c r="O430" s="481">
        <f t="shared" si="224"/>
        <v>0</v>
      </c>
      <c r="P430" s="475"/>
      <c r="Q430" s="477">
        <f t="shared" si="202"/>
        <v>0</v>
      </c>
      <c r="R430" s="475"/>
      <c r="S430" s="477"/>
      <c r="T430" s="483">
        <f t="shared" si="219"/>
        <v>891221.44827586203</v>
      </c>
      <c r="U430" s="464"/>
      <c r="V430" s="464"/>
      <c r="W430" s="464"/>
      <c r="X430" s="464"/>
      <c r="Y430" s="464"/>
      <c r="Z430" s="464"/>
      <c r="AA430" s="464"/>
      <c r="AB430" s="464"/>
      <c r="AC430" s="464"/>
      <c r="AD430" s="464"/>
      <c r="AE430" s="464"/>
      <c r="AF430" s="464"/>
      <c r="AG430" s="464"/>
      <c r="AH430" s="464"/>
      <c r="AI430" s="464"/>
      <c r="AJ430" s="464"/>
      <c r="AK430" s="464"/>
      <c r="AL430" s="464"/>
      <c r="AM430" s="464"/>
      <c r="AN430" s="464"/>
      <c r="AO430" s="464"/>
      <c r="AP430" s="464"/>
      <c r="AQ430" s="464"/>
      <c r="AR430" s="484" t="str">
        <f t="shared" si="225"/>
        <v>Sà lan - trọng tải: 400 t</v>
      </c>
      <c r="AS430" s="464"/>
      <c r="AT430" s="464"/>
      <c r="AU430" s="464"/>
      <c r="AV430" s="464"/>
      <c r="AW430" s="464"/>
      <c r="AX430" s="464"/>
      <c r="AY430" s="465"/>
      <c r="AZ430" s="466"/>
      <c r="BA430" s="464"/>
      <c r="BB430" s="483">
        <v>891221.44827586203</v>
      </c>
      <c r="BC430" s="485">
        <f t="shared" si="203"/>
        <v>0</v>
      </c>
    </row>
    <row r="431" spans="1:55">
      <c r="A431" s="475">
        <f>MAX($A$12:A430)+1</f>
        <v>339</v>
      </c>
      <c r="B431" s="475" t="s">
        <v>1334</v>
      </c>
      <c r="C431" s="476" t="s">
        <v>1333</v>
      </c>
      <c r="D431" s="475">
        <v>290</v>
      </c>
      <c r="E431" s="480">
        <v>1420866000</v>
      </c>
      <c r="F431" s="475">
        <v>11</v>
      </c>
      <c r="G431" s="481">
        <f t="shared" si="220"/>
        <v>0.9</v>
      </c>
      <c r="H431" s="477">
        <f t="shared" si="221"/>
        <v>485054.25517241377</v>
      </c>
      <c r="I431" s="475">
        <v>5.5</v>
      </c>
      <c r="J431" s="477">
        <f t="shared" si="222"/>
        <v>269474.58620689658</v>
      </c>
      <c r="K431" s="475">
        <v>6</v>
      </c>
      <c r="L431" s="477">
        <f t="shared" si="223"/>
        <v>293972.27586206899</v>
      </c>
      <c r="M431" s="475"/>
      <c r="N431" s="475"/>
      <c r="O431" s="481">
        <f t="shared" si="224"/>
        <v>0</v>
      </c>
      <c r="P431" s="475"/>
      <c r="Q431" s="477">
        <f t="shared" si="202"/>
        <v>0</v>
      </c>
      <c r="R431" s="475"/>
      <c r="S431" s="477"/>
      <c r="T431" s="483">
        <f t="shared" si="219"/>
        <v>1048501.1172413793</v>
      </c>
      <c r="U431" s="464"/>
      <c r="V431" s="464"/>
      <c r="W431" s="464"/>
      <c r="X431" s="464"/>
      <c r="Y431" s="464"/>
      <c r="Z431" s="464"/>
      <c r="AA431" s="464"/>
      <c r="AB431" s="464"/>
      <c r="AC431" s="464"/>
      <c r="AD431" s="464"/>
      <c r="AE431" s="464"/>
      <c r="AF431" s="464"/>
      <c r="AG431" s="464"/>
      <c r="AH431" s="464"/>
      <c r="AI431" s="464"/>
      <c r="AJ431" s="464"/>
      <c r="AK431" s="464"/>
      <c r="AL431" s="464"/>
      <c r="AM431" s="464"/>
      <c r="AN431" s="464"/>
      <c r="AO431" s="464"/>
      <c r="AP431" s="464"/>
      <c r="AQ431" s="464"/>
      <c r="AR431" s="484" t="str">
        <f t="shared" si="225"/>
        <v>Sà lan - trọng tải: 600 t</v>
      </c>
      <c r="AS431" s="464"/>
      <c r="AT431" s="464"/>
      <c r="AU431" s="464"/>
      <c r="AV431" s="464"/>
      <c r="AW431" s="464"/>
      <c r="AX431" s="464"/>
      <c r="AY431" s="465"/>
      <c r="AZ431" s="466"/>
      <c r="BA431" s="464"/>
      <c r="BB431" s="483">
        <v>1048501.1172413793</v>
      </c>
      <c r="BC431" s="485">
        <f t="shared" si="203"/>
        <v>0</v>
      </c>
    </row>
    <row r="432" spans="1:55">
      <c r="A432" s="475">
        <f>MAX($A$12:A431)+1</f>
        <v>340</v>
      </c>
      <c r="B432" s="475" t="s">
        <v>1336</v>
      </c>
      <c r="C432" s="476" t="s">
        <v>1335</v>
      </c>
      <c r="D432" s="475">
        <v>290</v>
      </c>
      <c r="E432" s="480">
        <v>2012922000</v>
      </c>
      <c r="F432" s="475">
        <v>11</v>
      </c>
      <c r="G432" s="481">
        <f t="shared" si="220"/>
        <v>0.9</v>
      </c>
      <c r="H432" s="477">
        <f t="shared" si="221"/>
        <v>687169.92413793108</v>
      </c>
      <c r="I432" s="475">
        <v>5.2</v>
      </c>
      <c r="J432" s="477">
        <f t="shared" si="222"/>
        <v>360937.73793103453</v>
      </c>
      <c r="K432" s="475">
        <v>6</v>
      </c>
      <c r="L432" s="477">
        <f t="shared" si="223"/>
        <v>416466.62068965519</v>
      </c>
      <c r="M432" s="475"/>
      <c r="N432" s="475"/>
      <c r="O432" s="481">
        <f t="shared" si="224"/>
        <v>0</v>
      </c>
      <c r="P432" s="475"/>
      <c r="Q432" s="477">
        <f t="shared" si="202"/>
        <v>0</v>
      </c>
      <c r="R432" s="475"/>
      <c r="S432" s="477"/>
      <c r="T432" s="483">
        <f t="shared" si="219"/>
        <v>1464574.2827586208</v>
      </c>
      <c r="U432" s="464"/>
      <c r="V432" s="464"/>
      <c r="W432" s="464"/>
      <c r="X432" s="464"/>
      <c r="Y432" s="464"/>
      <c r="Z432" s="464"/>
      <c r="AA432" s="464"/>
      <c r="AB432" s="464"/>
      <c r="AC432" s="464"/>
      <c r="AD432" s="464"/>
      <c r="AE432" s="464"/>
      <c r="AF432" s="464"/>
      <c r="AG432" s="464"/>
      <c r="AH432" s="464"/>
      <c r="AI432" s="464"/>
      <c r="AJ432" s="464"/>
      <c r="AK432" s="464"/>
      <c r="AL432" s="464"/>
      <c r="AM432" s="464"/>
      <c r="AN432" s="464"/>
      <c r="AO432" s="464"/>
      <c r="AP432" s="464"/>
      <c r="AQ432" s="464"/>
      <c r="AR432" s="484" t="str">
        <f t="shared" si="225"/>
        <v>Sà lan - trọng tải: 800 t</v>
      </c>
      <c r="AS432" s="464"/>
      <c r="AT432" s="464"/>
      <c r="AU432" s="464"/>
      <c r="AV432" s="464"/>
      <c r="AW432" s="464"/>
      <c r="AX432" s="464"/>
      <c r="AY432" s="465"/>
      <c r="AZ432" s="466"/>
      <c r="BA432" s="464"/>
      <c r="BB432" s="483">
        <v>1464574.2827586208</v>
      </c>
      <c r="BC432" s="485">
        <f t="shared" si="203"/>
        <v>0</v>
      </c>
    </row>
    <row r="433" spans="1:55">
      <c r="A433" s="475">
        <f>MAX($A$12:A432)+1</f>
        <v>341</v>
      </c>
      <c r="B433" s="475" t="s">
        <v>6890</v>
      </c>
      <c r="C433" s="476" t="s">
        <v>1337</v>
      </c>
      <c r="D433" s="475">
        <v>290</v>
      </c>
      <c r="E433" s="480">
        <v>2368110000</v>
      </c>
      <c r="F433" s="475">
        <v>11</v>
      </c>
      <c r="G433" s="481">
        <f t="shared" si="220"/>
        <v>0.9</v>
      </c>
      <c r="H433" s="477">
        <f t="shared" si="221"/>
        <v>808423.75862068962</v>
      </c>
      <c r="I433" s="475">
        <v>5.2</v>
      </c>
      <c r="J433" s="477">
        <f t="shared" si="222"/>
        <v>424626.62068965525</v>
      </c>
      <c r="K433" s="475">
        <v>6</v>
      </c>
      <c r="L433" s="477">
        <f t="shared" si="223"/>
        <v>489953.79310344829</v>
      </c>
      <c r="M433" s="475"/>
      <c r="N433" s="475"/>
      <c r="O433" s="481">
        <f t="shared" si="224"/>
        <v>0</v>
      </c>
      <c r="P433" s="475"/>
      <c r="Q433" s="477">
        <f t="shared" si="202"/>
        <v>0</v>
      </c>
      <c r="R433" s="475"/>
      <c r="S433" s="477"/>
      <c r="T433" s="483">
        <f t="shared" si="219"/>
        <v>1723004.1724137932</v>
      </c>
      <c r="U433" s="464"/>
      <c r="V433" s="464"/>
      <c r="W433" s="464"/>
      <c r="X433" s="464"/>
      <c r="Y433" s="464"/>
      <c r="Z433" s="464"/>
      <c r="AA433" s="464"/>
      <c r="AB433" s="464"/>
      <c r="AC433" s="464"/>
      <c r="AD433" s="464"/>
      <c r="AE433" s="464"/>
      <c r="AF433" s="464"/>
      <c r="AG433" s="464"/>
      <c r="AH433" s="464"/>
      <c r="AI433" s="464"/>
      <c r="AJ433" s="464"/>
      <c r="AK433" s="464"/>
      <c r="AL433" s="464"/>
      <c r="AM433" s="464"/>
      <c r="AN433" s="464"/>
      <c r="AO433" s="464"/>
      <c r="AP433" s="464"/>
      <c r="AQ433" s="464"/>
      <c r="AR433" s="484" t="str">
        <f t="shared" si="225"/>
        <v>Sà lan - trọng tải: 1000 t</v>
      </c>
      <c r="AS433" s="464"/>
      <c r="AT433" s="464"/>
      <c r="AU433" s="464"/>
      <c r="AV433" s="464"/>
      <c r="AW433" s="464"/>
      <c r="AX433" s="464"/>
      <c r="AY433" s="465"/>
      <c r="AZ433" s="466"/>
      <c r="BA433" s="464"/>
      <c r="BB433" s="483">
        <v>1723004.1724137932</v>
      </c>
      <c r="BC433" s="485">
        <f t="shared" si="203"/>
        <v>0</v>
      </c>
    </row>
    <row r="434" spans="1:55">
      <c r="A434" s="475"/>
      <c r="B434" s="475" t="s">
        <v>1338</v>
      </c>
      <c r="C434" s="476" t="s">
        <v>1339</v>
      </c>
      <c r="D434" s="475"/>
      <c r="E434" s="477"/>
      <c r="F434" s="475"/>
      <c r="G434" s="477"/>
      <c r="H434" s="475"/>
      <c r="I434" s="475"/>
      <c r="J434" s="475"/>
      <c r="K434" s="475"/>
      <c r="L434" s="475"/>
      <c r="M434" s="475"/>
      <c r="N434" s="475"/>
      <c r="O434" s="475"/>
      <c r="P434" s="475"/>
      <c r="Q434" s="477"/>
      <c r="R434" s="475"/>
      <c r="S434" s="477"/>
      <c r="T434" s="482"/>
      <c r="U434" s="464"/>
      <c r="V434" s="464"/>
      <c r="W434" s="464"/>
      <c r="X434" s="464"/>
      <c r="Y434" s="464"/>
      <c r="Z434" s="464"/>
      <c r="AA434" s="464"/>
      <c r="AB434" s="464"/>
      <c r="AC434" s="464"/>
      <c r="AD434" s="464"/>
      <c r="AE434" s="464"/>
      <c r="AF434" s="464"/>
      <c r="AG434" s="464"/>
      <c r="AH434" s="464"/>
      <c r="AI434" s="464"/>
      <c r="AJ434" s="464"/>
      <c r="AK434" s="464"/>
      <c r="AL434" s="464"/>
      <c r="AM434" s="464"/>
      <c r="AN434" s="464"/>
      <c r="AO434" s="464"/>
      <c r="AP434" s="464"/>
      <c r="AQ434" s="464"/>
      <c r="AR434" s="487"/>
      <c r="AS434" s="464"/>
      <c r="AT434" s="464"/>
      <c r="AU434" s="464"/>
      <c r="AV434" s="464"/>
      <c r="AW434" s="464"/>
      <c r="AX434" s="464"/>
      <c r="AY434" s="465"/>
      <c r="AZ434" s="466"/>
      <c r="BA434" s="464"/>
      <c r="BB434" s="482"/>
      <c r="BC434" s="485">
        <f t="shared" si="203"/>
        <v>0</v>
      </c>
    </row>
    <row r="435" spans="1:55">
      <c r="A435" s="475">
        <f>MAX($A$12:A434)+1</f>
        <v>342</v>
      </c>
      <c r="B435" s="475" t="s">
        <v>1340</v>
      </c>
      <c r="C435" s="476" t="s">
        <v>757</v>
      </c>
      <c r="D435" s="475">
        <v>230</v>
      </c>
      <c r="E435" s="480">
        <v>121530000</v>
      </c>
      <c r="F435" s="475">
        <v>11</v>
      </c>
      <c r="G435" s="481">
        <f>IF(E435 &gt;=30000000,0.9,1)</f>
        <v>0.9</v>
      </c>
      <c r="H435" s="477">
        <f>F435%*E435*G435/D435</f>
        <v>52310.739130434784</v>
      </c>
      <c r="I435" s="475">
        <v>5.9</v>
      </c>
      <c r="J435" s="477">
        <f>I435%*E435/D435</f>
        <v>31175.08695652174</v>
      </c>
      <c r="K435" s="475">
        <v>6</v>
      </c>
      <c r="L435" s="477">
        <f>K435%*E435/D435</f>
        <v>31703.478260869564</v>
      </c>
      <c r="M435" s="475"/>
      <c r="N435" s="475"/>
      <c r="O435" s="481">
        <f>IF(N435="diezel",1.03,IF(N435="xăng",1.02,0))</f>
        <v>0</v>
      </c>
      <c r="P435" s="475"/>
      <c r="Q435" s="477">
        <f t="shared" si="202"/>
        <v>0</v>
      </c>
      <c r="R435" s="475"/>
      <c r="S435" s="477"/>
      <c r="T435" s="483">
        <f t="shared" si="219"/>
        <v>115189.3043478261</v>
      </c>
      <c r="U435" s="464"/>
      <c r="V435" s="464"/>
      <c r="W435" s="464"/>
      <c r="X435" s="464"/>
      <c r="Y435" s="464"/>
      <c r="Z435" s="464"/>
      <c r="AA435" s="464"/>
      <c r="AB435" s="464"/>
      <c r="AC435" s="464"/>
      <c r="AD435" s="464"/>
      <c r="AE435" s="464"/>
      <c r="AF435" s="464"/>
      <c r="AG435" s="464"/>
      <c r="AH435" s="464"/>
      <c r="AI435" s="464"/>
      <c r="AJ435" s="464"/>
      <c r="AK435" s="464"/>
      <c r="AL435" s="464"/>
      <c r="AM435" s="464"/>
      <c r="AN435" s="464"/>
      <c r="AO435" s="464"/>
      <c r="AP435" s="464"/>
      <c r="AQ435" s="464"/>
      <c r="AR435" s="484" t="str">
        <f>CONCATENATE($C$434," ",C435)</f>
        <v>Phao thép - trọng tải: 60 t</v>
      </c>
      <c r="AS435" s="464"/>
      <c r="AT435" s="464"/>
      <c r="AU435" s="464"/>
      <c r="AV435" s="464"/>
      <c r="AW435" s="464"/>
      <c r="AX435" s="464"/>
      <c r="AY435" s="465"/>
      <c r="AZ435" s="466"/>
      <c r="BA435" s="464"/>
      <c r="BB435" s="483">
        <v>115189.3043478261</v>
      </c>
      <c r="BC435" s="485">
        <f t="shared" si="203"/>
        <v>0</v>
      </c>
    </row>
    <row r="436" spans="1:55">
      <c r="A436" s="475">
        <f>MAX($A$12:A435)+1</f>
        <v>343</v>
      </c>
      <c r="B436" s="475" t="s">
        <v>1341</v>
      </c>
      <c r="C436" s="476" t="s">
        <v>857</v>
      </c>
      <c r="D436" s="475">
        <v>230</v>
      </c>
      <c r="E436" s="480">
        <v>211645000</v>
      </c>
      <c r="F436" s="475">
        <v>11</v>
      </c>
      <c r="G436" s="481">
        <f>IF(E436 &gt;=30000000,0.9,1)</f>
        <v>0.9</v>
      </c>
      <c r="H436" s="477">
        <f>F436%*E436*G436/D436</f>
        <v>91099.369565217392</v>
      </c>
      <c r="I436" s="475">
        <v>5.9</v>
      </c>
      <c r="J436" s="477">
        <f>I436%*E436/D436</f>
        <v>54291.543478260872</v>
      </c>
      <c r="K436" s="475">
        <v>6</v>
      </c>
      <c r="L436" s="477">
        <f>K436%*E436/D436</f>
        <v>55211.739130434784</v>
      </c>
      <c r="M436" s="475"/>
      <c r="N436" s="475"/>
      <c r="O436" s="481">
        <f>IF(N436="diezel",1.03,IF(N436="xăng",1.02,0))</f>
        <v>0</v>
      </c>
      <c r="P436" s="475"/>
      <c r="Q436" s="477">
        <f t="shared" si="202"/>
        <v>0</v>
      </c>
      <c r="R436" s="475"/>
      <c r="S436" s="477"/>
      <c r="T436" s="483">
        <f t="shared" si="219"/>
        <v>200602.65217391305</v>
      </c>
      <c r="U436" s="464"/>
      <c r="V436" s="464"/>
      <c r="W436" s="464"/>
      <c r="X436" s="464"/>
      <c r="Y436" s="464"/>
      <c r="Z436" s="464"/>
      <c r="AA436" s="464"/>
      <c r="AB436" s="464"/>
      <c r="AC436" s="464"/>
      <c r="AD436" s="464"/>
      <c r="AE436" s="464"/>
      <c r="AF436" s="464"/>
      <c r="AG436" s="464"/>
      <c r="AH436" s="464"/>
      <c r="AI436" s="464"/>
      <c r="AJ436" s="464"/>
      <c r="AK436" s="464"/>
      <c r="AL436" s="464"/>
      <c r="AM436" s="464"/>
      <c r="AN436" s="464"/>
      <c r="AO436" s="464"/>
      <c r="AP436" s="464"/>
      <c r="AQ436" s="464"/>
      <c r="AR436" s="484" t="str">
        <f>CONCATENATE($C$434," ",C436)</f>
        <v>Phao thép - trọng tải: 200 t</v>
      </c>
      <c r="AS436" s="464"/>
      <c r="AT436" s="464"/>
      <c r="AU436" s="464"/>
      <c r="AV436" s="464"/>
      <c r="AW436" s="464"/>
      <c r="AX436" s="464"/>
      <c r="AY436" s="465"/>
      <c r="AZ436" s="466"/>
      <c r="BA436" s="464"/>
      <c r="BB436" s="483">
        <v>200602.65217391305</v>
      </c>
      <c r="BC436" s="485">
        <f t="shared" si="203"/>
        <v>0</v>
      </c>
    </row>
    <row r="437" spans="1:55" ht="109.15" customHeight="1">
      <c r="A437" s="475">
        <f>MAX($A$12:A436)+1</f>
        <v>344</v>
      </c>
      <c r="B437" s="475" t="s">
        <v>1342</v>
      </c>
      <c r="C437" s="476" t="s">
        <v>814</v>
      </c>
      <c r="D437" s="475">
        <v>230</v>
      </c>
      <c r="E437" s="480">
        <v>222193000</v>
      </c>
      <c r="F437" s="475">
        <v>11</v>
      </c>
      <c r="G437" s="481">
        <f>IF(E437 &gt;=30000000,0.9,1)</f>
        <v>0.9</v>
      </c>
      <c r="H437" s="477">
        <f>F437%*E437*G437/D437</f>
        <v>95639.595652173914</v>
      </c>
      <c r="I437" s="475">
        <v>5.9</v>
      </c>
      <c r="J437" s="477">
        <f>I437%*E437/D437</f>
        <v>56997.334782608697</v>
      </c>
      <c r="K437" s="475">
        <v>6</v>
      </c>
      <c r="L437" s="477">
        <f>K437%*E437/D437</f>
        <v>57963.391304347824</v>
      </c>
      <c r="M437" s="475"/>
      <c r="N437" s="475"/>
      <c r="O437" s="481">
        <f>IF(N437="diezel",1.03,IF(N437="xăng",1.02,0))</f>
        <v>0</v>
      </c>
      <c r="P437" s="475"/>
      <c r="Q437" s="477">
        <f t="shared" si="202"/>
        <v>0</v>
      </c>
      <c r="R437" s="475"/>
      <c r="S437" s="477"/>
      <c r="T437" s="483">
        <f t="shared" si="219"/>
        <v>210600.32173913042</v>
      </c>
      <c r="U437" s="464"/>
      <c r="V437" s="464"/>
      <c r="W437" s="464"/>
      <c r="X437" s="464"/>
      <c r="Y437" s="464"/>
      <c r="Z437" s="464"/>
      <c r="AA437" s="464"/>
      <c r="AB437" s="464"/>
      <c r="AC437" s="464"/>
      <c r="AD437" s="464"/>
      <c r="AE437" s="464"/>
      <c r="AF437" s="464"/>
      <c r="AG437" s="464"/>
      <c r="AH437" s="464"/>
      <c r="AI437" s="464"/>
      <c r="AJ437" s="464"/>
      <c r="AK437" s="464"/>
      <c r="AL437" s="464"/>
      <c r="AM437" s="464"/>
      <c r="AN437" s="464"/>
      <c r="AO437" s="464"/>
      <c r="AP437" s="464"/>
      <c r="AQ437" s="464"/>
      <c r="AR437" s="484" t="str">
        <f>CONCATENATE($C$434," ",C437)</f>
        <v>Phao thép - trọng tải: 250 t</v>
      </c>
      <c r="AS437" s="464"/>
      <c r="AT437" s="464"/>
      <c r="AU437" s="464"/>
      <c r="AV437" s="464"/>
      <c r="AW437" s="464"/>
      <c r="AX437" s="464"/>
      <c r="AY437" s="465"/>
      <c r="AZ437" s="466"/>
      <c r="BA437" s="464"/>
      <c r="BB437" s="483">
        <v>210600.32173913042</v>
      </c>
      <c r="BC437" s="485">
        <f t="shared" si="203"/>
        <v>0</v>
      </c>
    </row>
    <row r="438" spans="1:55">
      <c r="A438" s="475">
        <f>MAX($A$12:A437)+1</f>
        <v>345</v>
      </c>
      <c r="B438" s="475" t="s">
        <v>1343</v>
      </c>
      <c r="C438" s="476" t="s">
        <v>1344</v>
      </c>
      <c r="D438" s="475">
        <v>230</v>
      </c>
      <c r="E438" s="480">
        <v>343952000</v>
      </c>
      <c r="F438" s="475">
        <v>13</v>
      </c>
      <c r="G438" s="481">
        <f>IF(E438 &gt;=30000000,0.9,1)</f>
        <v>0.9</v>
      </c>
      <c r="H438" s="477">
        <f>F438%*E438*G438/D438</f>
        <v>174966.88695652175</v>
      </c>
      <c r="I438" s="475">
        <v>5.2</v>
      </c>
      <c r="J438" s="477">
        <f>I438%*E438/D438</f>
        <v>77763.060869565219</v>
      </c>
      <c r="K438" s="475">
        <v>6</v>
      </c>
      <c r="L438" s="477">
        <f>K438%*E438/D438</f>
        <v>89726.608695652176</v>
      </c>
      <c r="M438" s="475"/>
      <c r="N438" s="475"/>
      <c r="O438" s="481">
        <f>IF(N438="diezel",1.03,IF(N438="xăng",1.02,0))</f>
        <v>0</v>
      </c>
      <c r="P438" s="475"/>
      <c r="Q438" s="477">
        <f t="shared" si="202"/>
        <v>0</v>
      </c>
      <c r="R438" s="475"/>
      <c r="S438" s="477"/>
      <c r="T438" s="483">
        <f t="shared" si="219"/>
        <v>342456.55652173911</v>
      </c>
      <c r="U438" s="464"/>
      <c r="V438" s="464"/>
      <c r="W438" s="464"/>
      <c r="X438" s="464"/>
      <c r="Y438" s="464"/>
      <c r="Z438" s="464"/>
      <c r="AA438" s="464"/>
      <c r="AB438" s="464"/>
      <c r="AC438" s="464"/>
      <c r="AD438" s="464"/>
      <c r="AE438" s="464"/>
      <c r="AF438" s="464"/>
      <c r="AG438" s="464"/>
      <c r="AH438" s="464"/>
      <c r="AI438" s="464"/>
      <c r="AJ438" s="464"/>
      <c r="AK438" s="464"/>
      <c r="AL438" s="464"/>
      <c r="AM438" s="464"/>
      <c r="AN438" s="464"/>
      <c r="AO438" s="464"/>
      <c r="AP438" s="464"/>
      <c r="AQ438" s="464"/>
      <c r="AR438" s="484" t="str">
        <f>CONCATENATE(C438)</f>
        <v>Pông tông</v>
      </c>
      <c r="AS438" s="464"/>
      <c r="AT438" s="464"/>
      <c r="AU438" s="464"/>
      <c r="AV438" s="464"/>
      <c r="AW438" s="464"/>
      <c r="AX438" s="464"/>
      <c r="AY438" s="465"/>
      <c r="AZ438" s="466"/>
      <c r="BA438" s="464"/>
      <c r="BB438" s="483">
        <v>342456.55652173911</v>
      </c>
      <c r="BC438" s="485">
        <f t="shared" si="203"/>
        <v>0</v>
      </c>
    </row>
    <row r="439" spans="1:55">
      <c r="A439" s="475"/>
      <c r="B439" s="475" t="s">
        <v>1345</v>
      </c>
      <c r="C439" s="476" t="s">
        <v>1346</v>
      </c>
      <c r="D439" s="475"/>
      <c r="E439" s="477"/>
      <c r="F439" s="475"/>
      <c r="G439" s="477"/>
      <c r="H439" s="475"/>
      <c r="I439" s="475"/>
      <c r="J439" s="475"/>
      <c r="K439" s="475"/>
      <c r="L439" s="475"/>
      <c r="M439" s="475"/>
      <c r="N439" s="475"/>
      <c r="O439" s="475"/>
      <c r="P439" s="475"/>
      <c r="Q439" s="477"/>
      <c r="R439" s="475"/>
      <c r="S439" s="477"/>
      <c r="T439" s="482"/>
      <c r="U439" s="464"/>
      <c r="V439" s="464"/>
      <c r="W439" s="464"/>
      <c r="X439" s="464"/>
      <c r="Y439" s="464"/>
      <c r="Z439" s="464"/>
      <c r="AA439" s="464"/>
      <c r="AB439" s="464"/>
      <c r="AC439" s="464"/>
      <c r="AD439" s="464"/>
      <c r="AE439" s="464"/>
      <c r="AF439" s="464"/>
      <c r="AG439" s="464"/>
      <c r="AH439" s="464"/>
      <c r="AI439" s="464"/>
      <c r="AJ439" s="464"/>
      <c r="AK439" s="464"/>
      <c r="AL439" s="464"/>
      <c r="AM439" s="464"/>
      <c r="AN439" s="464"/>
      <c r="AO439" s="464"/>
      <c r="AP439" s="464"/>
      <c r="AQ439" s="464"/>
      <c r="AR439" s="487"/>
      <c r="AS439" s="464"/>
      <c r="AT439" s="464"/>
      <c r="AU439" s="464"/>
      <c r="AV439" s="464"/>
      <c r="AW439" s="464"/>
      <c r="AX439" s="464"/>
      <c r="AY439" s="465"/>
      <c r="AZ439" s="466"/>
      <c r="BA439" s="464"/>
      <c r="BB439" s="482"/>
      <c r="BC439" s="485">
        <f t="shared" si="203"/>
        <v>0</v>
      </c>
    </row>
    <row r="440" spans="1:55">
      <c r="A440" s="475">
        <f>MAX($A$12:A439)+1</f>
        <v>346</v>
      </c>
      <c r="B440" s="475" t="s">
        <v>1347</v>
      </c>
      <c r="C440" s="476" t="s">
        <v>656</v>
      </c>
      <c r="D440" s="475">
        <v>230</v>
      </c>
      <c r="E440" s="480">
        <v>258000000</v>
      </c>
      <c r="F440" s="475">
        <v>11</v>
      </c>
      <c r="G440" s="481">
        <f>IF(E440 &gt;=30000000,0.9,1)</f>
        <v>0.9</v>
      </c>
      <c r="H440" s="477">
        <f>F440%*E440*G440/D440</f>
        <v>111052.17391304347</v>
      </c>
      <c r="I440" s="475">
        <v>5.2</v>
      </c>
      <c r="J440" s="477">
        <f>I440%*E440/D440</f>
        <v>58330.434782608703</v>
      </c>
      <c r="K440" s="475">
        <v>6</v>
      </c>
      <c r="L440" s="477">
        <f>K440%*E440/D440</f>
        <v>67304.34782608696</v>
      </c>
      <c r="M440" s="475" t="s">
        <v>580</v>
      </c>
      <c r="N440" s="475" t="s">
        <v>2</v>
      </c>
      <c r="O440" s="481">
        <f>IF(N440="diezel",1.03,IF(N440="xăng",1.02,0))</f>
        <v>1.03</v>
      </c>
      <c r="P440" s="475"/>
      <c r="Q440" s="477">
        <f t="shared" si="202"/>
        <v>751904.12</v>
      </c>
      <c r="R440" s="475" t="s">
        <v>1348</v>
      </c>
      <c r="S440" s="482">
        <f>VLOOKUP(U440,'LuongNC QD1491'!$B$6:$G$240,6,0)*V440</f>
        <v>448533.6585365854</v>
      </c>
      <c r="T440" s="483">
        <f t="shared" si="219"/>
        <v>1437124.7350583244</v>
      </c>
      <c r="U440" s="489" t="s">
        <v>1349</v>
      </c>
      <c r="V440" s="489">
        <v>1</v>
      </c>
      <c r="W440" s="489"/>
      <c r="X440" s="489"/>
      <c r="Y440" s="489"/>
      <c r="Z440" s="489"/>
      <c r="AA440" s="489"/>
      <c r="AB440" s="489"/>
      <c r="AC440" s="489"/>
      <c r="AD440" s="489"/>
      <c r="AE440" s="489"/>
      <c r="AF440" s="489"/>
      <c r="AG440" s="489"/>
      <c r="AH440" s="489"/>
      <c r="AI440" s="464"/>
      <c r="AJ440" s="464"/>
      <c r="AK440" s="464"/>
      <c r="AL440" s="464"/>
      <c r="AM440" s="464"/>
      <c r="AN440" s="464"/>
      <c r="AO440" s="464"/>
      <c r="AP440" s="464"/>
      <c r="AQ440" s="464"/>
      <c r="AR440" s="484" t="str">
        <f>CONCATENATE($C$439," ",C440)</f>
        <v>Thuyền (ghe) đặt máy bơm - trọng tải: 5 t</v>
      </c>
      <c r="AS440" s="464"/>
      <c r="AT440" s="464"/>
      <c r="AU440" s="464"/>
      <c r="AV440" s="464"/>
      <c r="AW440" s="464"/>
      <c r="AX440" s="464"/>
      <c r="AY440" s="465"/>
      <c r="AZ440" s="466"/>
      <c r="BA440" s="464"/>
      <c r="BB440" s="483">
        <v>1574750.196521739</v>
      </c>
      <c r="BC440" s="485">
        <f t="shared" si="203"/>
        <v>137625.4614634146</v>
      </c>
    </row>
    <row r="441" spans="1:55">
      <c r="A441" s="475">
        <f>MAX($A$12:A440)+1</f>
        <v>347</v>
      </c>
      <c r="B441" s="475" t="s">
        <v>1350</v>
      </c>
      <c r="C441" s="476" t="s">
        <v>675</v>
      </c>
      <c r="D441" s="475">
        <v>230</v>
      </c>
      <c r="E441" s="480">
        <v>887000000</v>
      </c>
      <c r="F441" s="475">
        <v>11</v>
      </c>
      <c r="G441" s="481">
        <f>IF(E441 &gt;=30000000,0.9,1)</f>
        <v>0.9</v>
      </c>
      <c r="H441" s="477">
        <f>F441%*E441*G441/D441</f>
        <v>381795.65217391303</v>
      </c>
      <c r="I441" s="475">
        <v>5.2</v>
      </c>
      <c r="J441" s="477">
        <f>I441%*E441/D441</f>
        <v>200539.13043478265</v>
      </c>
      <c r="K441" s="475">
        <v>6</v>
      </c>
      <c r="L441" s="477">
        <f>K441%*E441/D441</f>
        <v>231391.30434782608</v>
      </c>
      <c r="M441" s="475" t="s">
        <v>1351</v>
      </c>
      <c r="N441" s="475" t="s">
        <v>2</v>
      </c>
      <c r="O441" s="481">
        <f>IF(N441="diezel",1.03,IF(N441="xăng",1.02,0))</f>
        <v>1.03</v>
      </c>
      <c r="P441" s="475"/>
      <c r="Q441" s="477">
        <f t="shared" si="202"/>
        <v>2238623.63</v>
      </c>
      <c r="R441" s="475" t="s">
        <v>1352</v>
      </c>
      <c r="S441" s="482">
        <f>VLOOKUP(U441,'LuongNC QD1491'!$B$6:$G$240,6,0)*V441+VLOOKUP(W441,'LuongNC QD1491'!$B$6:$G$240,6,0)*X441</f>
        <v>977446.13641269167</v>
      </c>
      <c r="T441" s="483">
        <f t="shared" si="219"/>
        <v>4029795.8533692132</v>
      </c>
      <c r="U441" s="489" t="s">
        <v>1349</v>
      </c>
      <c r="V441" s="489">
        <v>1</v>
      </c>
      <c r="W441" s="489" t="s">
        <v>1353</v>
      </c>
      <c r="X441" s="489">
        <v>1</v>
      </c>
      <c r="Y441" s="489"/>
      <c r="Z441" s="489"/>
      <c r="AA441" s="489"/>
      <c r="AB441" s="489"/>
      <c r="AC441" s="489"/>
      <c r="AD441" s="489"/>
      <c r="AE441" s="489"/>
      <c r="AF441" s="489"/>
      <c r="AG441" s="489"/>
      <c r="AH441" s="489"/>
      <c r="AI441" s="464"/>
      <c r="AJ441" s="464"/>
      <c r="AK441" s="464"/>
      <c r="AL441" s="464"/>
      <c r="AM441" s="464"/>
      <c r="AN441" s="464"/>
      <c r="AO441" s="464"/>
      <c r="AP441" s="464"/>
      <c r="AQ441" s="464"/>
      <c r="AR441" s="484" t="str">
        <f>CONCATENATE($C$439," ",C441)</f>
        <v>Thuyền (ghe) đặt máy bơm - trọng tải: 40 t</v>
      </c>
      <c r="AS441" s="464"/>
      <c r="AT441" s="464"/>
      <c r="AU441" s="464"/>
      <c r="AV441" s="464"/>
      <c r="AW441" s="464"/>
      <c r="AX441" s="464"/>
      <c r="AY441" s="465"/>
      <c r="AZ441" s="466"/>
      <c r="BA441" s="464"/>
      <c r="BB441" s="483">
        <v>4459590.3469565222</v>
      </c>
      <c r="BC441" s="485">
        <f t="shared" si="203"/>
        <v>429794.49358730903</v>
      </c>
    </row>
    <row r="442" spans="1:55">
      <c r="A442" s="475"/>
      <c r="B442" s="475" t="s">
        <v>1354</v>
      </c>
      <c r="C442" s="476" t="s">
        <v>1355</v>
      </c>
      <c r="D442" s="475"/>
      <c r="E442" s="477"/>
      <c r="F442" s="475"/>
      <c r="G442" s="477"/>
      <c r="H442" s="475"/>
      <c r="I442" s="475"/>
      <c r="J442" s="475"/>
      <c r="K442" s="475"/>
      <c r="L442" s="475"/>
      <c r="M442" s="475"/>
      <c r="N442" s="475"/>
      <c r="O442" s="475"/>
      <c r="P442" s="475"/>
      <c r="Q442" s="477"/>
      <c r="R442" s="475"/>
      <c r="S442" s="477"/>
      <c r="T442" s="482"/>
      <c r="U442" s="489"/>
      <c r="V442" s="489"/>
      <c r="W442" s="489"/>
      <c r="X442" s="489"/>
      <c r="Y442" s="489"/>
      <c r="Z442" s="489"/>
      <c r="AA442" s="489"/>
      <c r="AB442" s="489"/>
      <c r="AC442" s="489"/>
      <c r="AD442" s="489"/>
      <c r="AE442" s="489"/>
      <c r="AF442" s="489"/>
      <c r="AG442" s="489"/>
      <c r="AH442" s="489"/>
      <c r="AI442" s="464"/>
      <c r="AJ442" s="464"/>
      <c r="AK442" s="464"/>
      <c r="AL442" s="464"/>
      <c r="AM442" s="464"/>
      <c r="AN442" s="464"/>
      <c r="AO442" s="464"/>
      <c r="AP442" s="464"/>
      <c r="AQ442" s="464"/>
      <c r="AR442" s="487"/>
      <c r="AS442" s="464"/>
      <c r="AT442" s="464"/>
      <c r="AU442" s="464"/>
      <c r="AV442" s="464"/>
      <c r="AW442" s="464"/>
      <c r="AX442" s="464"/>
      <c r="AY442" s="465"/>
      <c r="AZ442" s="466"/>
      <c r="BA442" s="464"/>
      <c r="BB442" s="482"/>
      <c r="BC442" s="485">
        <f t="shared" si="203"/>
        <v>0</v>
      </c>
    </row>
    <row r="443" spans="1:55">
      <c r="A443" s="475">
        <f>MAX($A$12:A442)+1</f>
        <v>348</v>
      </c>
      <c r="B443" s="475" t="s">
        <v>1356</v>
      </c>
      <c r="C443" s="476" t="s">
        <v>1357</v>
      </c>
      <c r="D443" s="475">
        <v>260</v>
      </c>
      <c r="E443" s="480">
        <v>94701000</v>
      </c>
      <c r="F443" s="475">
        <v>12</v>
      </c>
      <c r="G443" s="481">
        <f t="shared" ref="G443:G449" si="226">IF(E443 &gt;=30000000,0.9,1)</f>
        <v>0.9</v>
      </c>
      <c r="H443" s="477">
        <f t="shared" ref="H443:H449" si="227">F443%*E443*G443/D443</f>
        <v>39337.338461538464</v>
      </c>
      <c r="I443" s="475">
        <v>6</v>
      </c>
      <c r="J443" s="477">
        <f t="shared" ref="J443:J449" si="228">I443%*E443/D443</f>
        <v>21854.076923076922</v>
      </c>
      <c r="K443" s="475">
        <v>6</v>
      </c>
      <c r="L443" s="477">
        <f t="shared" ref="L443:L449" si="229">K443%*E443/D443</f>
        <v>21854.076923076922</v>
      </c>
      <c r="M443" s="475" t="s">
        <v>587</v>
      </c>
      <c r="N443" s="475" t="s">
        <v>2</v>
      </c>
      <c r="O443" s="481">
        <f t="shared" ref="O443:O449" si="230">IF(N443="diezel",1.03,IF(N443="xăng",1.02,0))</f>
        <v>1.03</v>
      </c>
      <c r="P443" s="475"/>
      <c r="Q443" s="477">
        <f t="shared" si="202"/>
        <v>51266.19</v>
      </c>
      <c r="R443" s="475" t="s">
        <v>1348</v>
      </c>
      <c r="S443" s="482">
        <f>VLOOKUP(U443,'LuongNC QD1491'!$B$6:$G$240,6,0)*V443</f>
        <v>448533.6585365854</v>
      </c>
      <c r="T443" s="483">
        <f t="shared" si="219"/>
        <v>582845.34084427776</v>
      </c>
      <c r="U443" s="489" t="s">
        <v>1349</v>
      </c>
      <c r="V443" s="489">
        <v>1</v>
      </c>
      <c r="W443" s="489"/>
      <c r="X443" s="489"/>
      <c r="Y443" s="489"/>
      <c r="Z443" s="489"/>
      <c r="AA443" s="489"/>
      <c r="AB443" s="489"/>
      <c r="AC443" s="489"/>
      <c r="AD443" s="489"/>
      <c r="AE443" s="489"/>
      <c r="AF443" s="489"/>
      <c r="AG443" s="489"/>
      <c r="AH443" s="489"/>
      <c r="AI443" s="464"/>
      <c r="AJ443" s="464"/>
      <c r="AK443" s="464"/>
      <c r="AL443" s="464"/>
      <c r="AM443" s="464"/>
      <c r="AN443" s="464"/>
      <c r="AO443" s="464"/>
      <c r="AP443" s="464"/>
      <c r="AQ443" s="464"/>
      <c r="AR443" s="484" t="str">
        <f t="shared" ref="AR443:AR449" si="231">CONCATENATE($C$442," ",C443)</f>
        <v>Ca nô - công suất: 12 cv</v>
      </c>
      <c r="AS443" s="464"/>
      <c r="AT443" s="464"/>
      <c r="AU443" s="464"/>
      <c r="AV443" s="464"/>
      <c r="AW443" s="464"/>
      <c r="AX443" s="464"/>
      <c r="AY443" s="465"/>
      <c r="AZ443" s="466"/>
      <c r="BA443" s="464"/>
      <c r="BB443" s="483">
        <v>568822.87230769231</v>
      </c>
      <c r="BC443" s="485">
        <f t="shared" si="203"/>
        <v>-14022.468536585453</v>
      </c>
    </row>
    <row r="444" spans="1:55" ht="109.15" customHeight="1">
      <c r="A444" s="475">
        <f>MAX($A$12:A443)+1</f>
        <v>349</v>
      </c>
      <c r="B444" s="475" t="s">
        <v>1358</v>
      </c>
      <c r="C444" s="476" t="s">
        <v>1359</v>
      </c>
      <c r="D444" s="475">
        <v>260</v>
      </c>
      <c r="E444" s="480">
        <v>103988000</v>
      </c>
      <c r="F444" s="475">
        <v>12</v>
      </c>
      <c r="G444" s="481">
        <f t="shared" si="226"/>
        <v>0.9</v>
      </c>
      <c r="H444" s="477">
        <f t="shared" si="227"/>
        <v>43195.015384615384</v>
      </c>
      <c r="I444" s="475">
        <v>6</v>
      </c>
      <c r="J444" s="477">
        <f t="shared" si="228"/>
        <v>23997.23076923077</v>
      </c>
      <c r="K444" s="475">
        <v>6</v>
      </c>
      <c r="L444" s="477">
        <f t="shared" si="229"/>
        <v>23997.23076923077</v>
      </c>
      <c r="M444" s="475" t="s">
        <v>596</v>
      </c>
      <c r="N444" s="475" t="s">
        <v>2</v>
      </c>
      <c r="O444" s="481">
        <f t="shared" si="230"/>
        <v>1.03</v>
      </c>
      <c r="P444" s="475"/>
      <c r="Q444" s="477">
        <f t="shared" si="202"/>
        <v>85443.650000000009</v>
      </c>
      <c r="R444" s="475" t="s">
        <v>1348</v>
      </c>
      <c r="S444" s="482">
        <f>VLOOKUP(U444,'LuongNC QD1491'!$B$6:$G$240,6,0)*V444</f>
        <v>448533.6585365854</v>
      </c>
      <c r="T444" s="483">
        <f t="shared" si="219"/>
        <v>625166.78545966232</v>
      </c>
      <c r="U444" s="489" t="s">
        <v>1349</v>
      </c>
      <c r="V444" s="489">
        <v>1</v>
      </c>
      <c r="W444" s="489"/>
      <c r="X444" s="489"/>
      <c r="Y444" s="489"/>
      <c r="Z444" s="489"/>
      <c r="AA444" s="489"/>
      <c r="AB444" s="489"/>
      <c r="AC444" s="489"/>
      <c r="AD444" s="489"/>
      <c r="AE444" s="489"/>
      <c r="AF444" s="489"/>
      <c r="AG444" s="489"/>
      <c r="AH444" s="489"/>
      <c r="AI444" s="464"/>
      <c r="AJ444" s="464"/>
      <c r="AK444" s="464"/>
      <c r="AL444" s="464"/>
      <c r="AM444" s="464"/>
      <c r="AN444" s="464"/>
      <c r="AO444" s="464"/>
      <c r="AP444" s="464"/>
      <c r="AQ444" s="464"/>
      <c r="AR444" s="484" t="str">
        <f t="shared" si="231"/>
        <v>Ca nô - công suất: 23 cv</v>
      </c>
      <c r="AS444" s="464"/>
      <c r="AT444" s="464"/>
      <c r="AU444" s="464"/>
      <c r="AV444" s="464"/>
      <c r="AW444" s="464"/>
      <c r="AX444" s="464"/>
      <c r="AY444" s="465"/>
      <c r="AZ444" s="466"/>
      <c r="BA444" s="464"/>
      <c r="BB444" s="483">
        <v>618541.77692307695</v>
      </c>
      <c r="BC444" s="485">
        <f t="shared" si="203"/>
        <v>-6625.0085365853738</v>
      </c>
    </row>
    <row r="445" spans="1:55">
      <c r="A445" s="475">
        <f>MAX($A$12:A444)+1</f>
        <v>350</v>
      </c>
      <c r="B445" s="475" t="s">
        <v>1360</v>
      </c>
      <c r="C445" s="476" t="s">
        <v>1361</v>
      </c>
      <c r="D445" s="475">
        <v>260</v>
      </c>
      <c r="E445" s="480">
        <v>112816000</v>
      </c>
      <c r="F445" s="475">
        <v>12</v>
      </c>
      <c r="G445" s="481">
        <f t="shared" si="226"/>
        <v>0.9</v>
      </c>
      <c r="H445" s="477">
        <f t="shared" si="227"/>
        <v>46862.030769230769</v>
      </c>
      <c r="I445" s="475">
        <v>5.4</v>
      </c>
      <c r="J445" s="477">
        <f t="shared" si="228"/>
        <v>23431.015384615388</v>
      </c>
      <c r="K445" s="475">
        <v>6</v>
      </c>
      <c r="L445" s="477">
        <f t="shared" si="229"/>
        <v>26034.461538461539</v>
      </c>
      <c r="M445" s="475" t="s">
        <v>863</v>
      </c>
      <c r="N445" s="475" t="s">
        <v>2</v>
      </c>
      <c r="O445" s="481">
        <f t="shared" si="230"/>
        <v>1.03</v>
      </c>
      <c r="P445" s="475"/>
      <c r="Q445" s="477">
        <f t="shared" si="202"/>
        <v>102532.38</v>
      </c>
      <c r="R445" s="475" t="s">
        <v>1348</v>
      </c>
      <c r="S445" s="482">
        <f>VLOOKUP(U445,'LuongNC QD1491'!$B$6:$G$240,6,0)*V445</f>
        <v>448533.6585365854</v>
      </c>
      <c r="T445" s="483">
        <f t="shared" si="219"/>
        <v>647393.5462288931</v>
      </c>
      <c r="U445" s="489" t="s">
        <v>1349</v>
      </c>
      <c r="V445" s="489">
        <v>1</v>
      </c>
      <c r="W445" s="489"/>
      <c r="X445" s="489"/>
      <c r="Y445" s="489"/>
      <c r="Z445" s="489"/>
      <c r="AA445" s="489"/>
      <c r="AB445" s="489"/>
      <c r="AC445" s="489"/>
      <c r="AD445" s="489"/>
      <c r="AE445" s="489"/>
      <c r="AF445" s="489"/>
      <c r="AG445" s="489"/>
      <c r="AH445" s="489"/>
      <c r="AI445" s="464"/>
      <c r="AJ445" s="464"/>
      <c r="AK445" s="464"/>
      <c r="AL445" s="464"/>
      <c r="AM445" s="464"/>
      <c r="AN445" s="464"/>
      <c r="AO445" s="464"/>
      <c r="AP445" s="464"/>
      <c r="AQ445" s="464"/>
      <c r="AR445" s="484" t="str">
        <f t="shared" si="231"/>
        <v>Ca nô - công suất: 30 cv</v>
      </c>
      <c r="AS445" s="464"/>
      <c r="AT445" s="464"/>
      <c r="AU445" s="464"/>
      <c r="AV445" s="464"/>
      <c r="AW445" s="464"/>
      <c r="AX445" s="464"/>
      <c r="AY445" s="465"/>
      <c r="AZ445" s="466"/>
      <c r="BA445" s="464"/>
      <c r="BB445" s="483">
        <v>644467.26769230771</v>
      </c>
      <c r="BC445" s="485">
        <f t="shared" si="203"/>
        <v>-2926.2785365853924</v>
      </c>
    </row>
    <row r="446" spans="1:55">
      <c r="A446" s="475">
        <f>MAX($A$12:A445)+1</f>
        <v>351</v>
      </c>
      <c r="B446" s="475" t="s">
        <v>1362</v>
      </c>
      <c r="C446" s="476" t="s">
        <v>1363</v>
      </c>
      <c r="D446" s="475">
        <v>260</v>
      </c>
      <c r="E446" s="480">
        <v>144918000</v>
      </c>
      <c r="F446" s="475">
        <v>12</v>
      </c>
      <c r="G446" s="481">
        <f t="shared" si="226"/>
        <v>0.9</v>
      </c>
      <c r="H446" s="477">
        <f t="shared" si="227"/>
        <v>60196.707692307689</v>
      </c>
      <c r="I446" s="475">
        <v>5.4</v>
      </c>
      <c r="J446" s="477">
        <f t="shared" si="228"/>
        <v>30098.353846153848</v>
      </c>
      <c r="K446" s="475">
        <v>6</v>
      </c>
      <c r="L446" s="477">
        <f t="shared" si="229"/>
        <v>33442.615384615383</v>
      </c>
      <c r="M446" s="475" t="s">
        <v>1364</v>
      </c>
      <c r="N446" s="475" t="s">
        <v>2</v>
      </c>
      <c r="O446" s="481">
        <f t="shared" si="230"/>
        <v>1.03</v>
      </c>
      <c r="P446" s="475"/>
      <c r="Q446" s="477">
        <f t="shared" si="202"/>
        <v>170887.30000000002</v>
      </c>
      <c r="R446" s="475" t="s">
        <v>1365</v>
      </c>
      <c r="S446" s="482">
        <f>VLOOKUP(U446,'LuongNC QD1491'!$B$6:$G$240,6,0)*V446+VLOOKUP(W446,'LuongNC QD1491'!$B$6:$G$240,6,0)*X446</f>
        <v>908280.6585365854</v>
      </c>
      <c r="T446" s="483">
        <f t="shared" si="219"/>
        <v>1202905.6354596624</v>
      </c>
      <c r="U446" s="489" t="s">
        <v>1349</v>
      </c>
      <c r="V446" s="489">
        <v>1</v>
      </c>
      <c r="W446" s="489" t="s">
        <v>767</v>
      </c>
      <c r="X446" s="489">
        <v>1</v>
      </c>
      <c r="Y446" s="489"/>
      <c r="Z446" s="489"/>
      <c r="AA446" s="489"/>
      <c r="AB446" s="489"/>
      <c r="AC446" s="489"/>
      <c r="AD446" s="489"/>
      <c r="AE446" s="489"/>
      <c r="AF446" s="489"/>
      <c r="AG446" s="489"/>
      <c r="AH446" s="489"/>
      <c r="AI446" s="464"/>
      <c r="AJ446" s="464"/>
      <c r="AK446" s="464"/>
      <c r="AL446" s="464"/>
      <c r="AM446" s="464"/>
      <c r="AN446" s="464"/>
      <c r="AO446" s="464"/>
      <c r="AP446" s="464"/>
      <c r="AQ446" s="464"/>
      <c r="AR446" s="484" t="str">
        <f t="shared" si="231"/>
        <v>Ca nô - công suất: 54 cv</v>
      </c>
      <c r="AS446" s="464"/>
      <c r="AT446" s="464"/>
      <c r="AU446" s="464"/>
      <c r="AV446" s="464"/>
      <c r="AW446" s="464"/>
      <c r="AX446" s="464"/>
      <c r="AY446" s="465"/>
      <c r="AZ446" s="466"/>
      <c r="BA446" s="464"/>
      <c r="BB446" s="483">
        <v>1189027.2769230769</v>
      </c>
      <c r="BC446" s="485">
        <f t="shared" si="203"/>
        <v>-13878.358536585467</v>
      </c>
    </row>
    <row r="447" spans="1:55">
      <c r="A447" s="475">
        <f>MAX($A$12:A446)+1</f>
        <v>352</v>
      </c>
      <c r="B447" s="475" t="s">
        <v>1366</v>
      </c>
      <c r="C447" s="476" t="s">
        <v>547</v>
      </c>
      <c r="D447" s="475">
        <v>260</v>
      </c>
      <c r="E447" s="480">
        <v>207403000</v>
      </c>
      <c r="F447" s="475">
        <v>11</v>
      </c>
      <c r="G447" s="481">
        <f t="shared" si="226"/>
        <v>0.9</v>
      </c>
      <c r="H447" s="477">
        <f t="shared" si="227"/>
        <v>78972.680769230763</v>
      </c>
      <c r="I447" s="475">
        <v>4.5999999999999996</v>
      </c>
      <c r="J447" s="477">
        <f t="shared" si="228"/>
        <v>36694.376923076925</v>
      </c>
      <c r="K447" s="475">
        <v>6</v>
      </c>
      <c r="L447" s="477">
        <f t="shared" si="229"/>
        <v>47862.230769230766</v>
      </c>
      <c r="M447" s="475" t="s">
        <v>845</v>
      </c>
      <c r="N447" s="475" t="s">
        <v>2</v>
      </c>
      <c r="O447" s="481">
        <f t="shared" si="230"/>
        <v>1.03</v>
      </c>
      <c r="P447" s="475"/>
      <c r="Q447" s="477">
        <f t="shared" si="202"/>
        <v>239242.22</v>
      </c>
      <c r="R447" s="475" t="s">
        <v>1365</v>
      </c>
      <c r="S447" s="482">
        <f>VLOOKUP(U447,'LuongNC QD1491'!$B$6:$G$240,6,0)*V447+VLOOKUP(W447,'LuongNC QD1491'!$B$6:$G$240,6,0)*X447</f>
        <v>908280.6585365854</v>
      </c>
      <c r="T447" s="483">
        <f t="shared" si="219"/>
        <v>1311052.1669981238</v>
      </c>
      <c r="U447" s="489" t="s">
        <v>1349</v>
      </c>
      <c r="V447" s="489">
        <v>1</v>
      </c>
      <c r="W447" s="489" t="s">
        <v>767</v>
      </c>
      <c r="X447" s="489">
        <v>1</v>
      </c>
      <c r="Y447" s="489"/>
      <c r="Z447" s="489"/>
      <c r="AA447" s="489"/>
      <c r="AB447" s="489"/>
      <c r="AC447" s="489"/>
      <c r="AD447" s="489"/>
      <c r="AE447" s="489"/>
      <c r="AF447" s="489"/>
      <c r="AG447" s="489"/>
      <c r="AH447" s="489"/>
      <c r="AI447" s="464"/>
      <c r="AJ447" s="464"/>
      <c r="AK447" s="464"/>
      <c r="AL447" s="464"/>
      <c r="AM447" s="464"/>
      <c r="AN447" s="464"/>
      <c r="AO447" s="464"/>
      <c r="AP447" s="464"/>
      <c r="AQ447" s="464"/>
      <c r="AR447" s="484" t="str">
        <f t="shared" si="231"/>
        <v>Ca nô - công suất: 75 cv</v>
      </c>
      <c r="AS447" s="464"/>
      <c r="AT447" s="464"/>
      <c r="AU447" s="464"/>
      <c r="AV447" s="464"/>
      <c r="AW447" s="464"/>
      <c r="AX447" s="464"/>
      <c r="AY447" s="465"/>
      <c r="AZ447" s="466"/>
      <c r="BA447" s="464"/>
      <c r="BB447" s="483">
        <v>1311968.7284615384</v>
      </c>
      <c r="BC447" s="485">
        <f t="shared" si="203"/>
        <v>916.56146341469139</v>
      </c>
    </row>
    <row r="448" spans="1:55">
      <c r="A448" s="475">
        <f>MAX($A$12:A447)+1</f>
        <v>353</v>
      </c>
      <c r="B448" s="475" t="s">
        <v>1367</v>
      </c>
      <c r="C448" s="476" t="s">
        <v>6891</v>
      </c>
      <c r="D448" s="475">
        <v>260</v>
      </c>
      <c r="E448" s="480">
        <v>278115000</v>
      </c>
      <c r="F448" s="475">
        <v>11</v>
      </c>
      <c r="G448" s="481">
        <f t="shared" si="226"/>
        <v>0.9</v>
      </c>
      <c r="H448" s="477">
        <f t="shared" si="227"/>
        <v>105897.63461538461</v>
      </c>
      <c r="I448" s="475">
        <v>4.5999999999999996</v>
      </c>
      <c r="J448" s="477">
        <f t="shared" si="228"/>
        <v>49204.961538461539</v>
      </c>
      <c r="K448" s="475">
        <v>6</v>
      </c>
      <c r="L448" s="477">
        <f t="shared" si="229"/>
        <v>64180.384615384617</v>
      </c>
      <c r="M448" s="475">
        <v>19</v>
      </c>
      <c r="N448" s="475" t="s">
        <v>2</v>
      </c>
      <c r="O448" s="481">
        <f t="shared" si="230"/>
        <v>1.03</v>
      </c>
      <c r="P448" s="475"/>
      <c r="Q448" s="477">
        <f t="shared" si="202"/>
        <v>324685.87</v>
      </c>
      <c r="R448" s="475" t="s">
        <v>1365</v>
      </c>
      <c r="S448" s="482">
        <f>VLOOKUP(U448,'LuongNC QD1491'!$B$6:$G$240,6,0)*V448+VLOOKUP(W448,'LuongNC QD1491'!$B$6:$G$240,6,0)*X448</f>
        <v>908280.6585365854</v>
      </c>
      <c r="T448" s="483">
        <f t="shared" si="219"/>
        <v>1452249.5093058161</v>
      </c>
      <c r="U448" s="489" t="s">
        <v>1349</v>
      </c>
      <c r="V448" s="489">
        <v>1</v>
      </c>
      <c r="W448" s="489" t="s">
        <v>767</v>
      </c>
      <c r="X448" s="489">
        <v>1</v>
      </c>
      <c r="Y448" s="489"/>
      <c r="Z448" s="489"/>
      <c r="AA448" s="489"/>
      <c r="AB448" s="489"/>
      <c r="AC448" s="489"/>
      <c r="AD448" s="489"/>
      <c r="AE448" s="489"/>
      <c r="AF448" s="489"/>
      <c r="AG448" s="489"/>
      <c r="AH448" s="489"/>
      <c r="AI448" s="464"/>
      <c r="AJ448" s="464"/>
      <c r="AK448" s="464"/>
      <c r="AL448" s="464"/>
      <c r="AM448" s="464"/>
      <c r="AN448" s="464"/>
      <c r="AO448" s="464"/>
      <c r="AP448" s="464"/>
      <c r="AQ448" s="464"/>
      <c r="AR448" s="484" t="str">
        <f t="shared" si="231"/>
        <v>Ca nô - công suất: 90 cv</v>
      </c>
      <c r="AS448" s="464"/>
      <c r="AT448" s="464"/>
      <c r="AU448" s="464"/>
      <c r="AV448" s="464"/>
      <c r="AW448" s="464"/>
      <c r="AX448" s="464"/>
      <c r="AY448" s="465" t="s">
        <v>6857</v>
      </c>
      <c r="AZ448" s="488"/>
      <c r="BA448" s="464"/>
      <c r="BB448" s="483">
        <v>1471659.7207692307</v>
      </c>
      <c r="BC448" s="485">
        <f t="shared" si="203"/>
        <v>19410.211463414598</v>
      </c>
    </row>
    <row r="449" spans="1:55" ht="31.5">
      <c r="A449" s="475">
        <f>MAX($A$12:A448)+1</f>
        <v>354</v>
      </c>
      <c r="B449" s="475" t="s">
        <v>6892</v>
      </c>
      <c r="C449" s="476" t="s">
        <v>1179</v>
      </c>
      <c r="D449" s="475">
        <v>260</v>
      </c>
      <c r="E449" s="480">
        <v>364360000</v>
      </c>
      <c r="F449" s="475">
        <v>11</v>
      </c>
      <c r="G449" s="481">
        <f t="shared" si="226"/>
        <v>0.9</v>
      </c>
      <c r="H449" s="477">
        <f t="shared" si="227"/>
        <v>138737.07692307694</v>
      </c>
      <c r="I449" s="475">
        <v>4.5999999999999996</v>
      </c>
      <c r="J449" s="477">
        <f t="shared" si="228"/>
        <v>64463.692307692305</v>
      </c>
      <c r="K449" s="475">
        <v>6</v>
      </c>
      <c r="L449" s="477">
        <f t="shared" si="229"/>
        <v>84083.076923076922</v>
      </c>
      <c r="M449" s="475" t="s">
        <v>1201</v>
      </c>
      <c r="N449" s="475" t="s">
        <v>2</v>
      </c>
      <c r="O449" s="481">
        <f t="shared" si="230"/>
        <v>1.03</v>
      </c>
      <c r="P449" s="475"/>
      <c r="Q449" s="477">
        <f t="shared" si="202"/>
        <v>393040.79000000004</v>
      </c>
      <c r="R449" s="486" t="s">
        <v>1368</v>
      </c>
      <c r="S449" s="662">
        <f>VLOOKUP(U449,'LuongNC QD1491'!$B$6:$G$240,6,0)*V449+VLOOKUP(W449,'LuongNC QD1491'!$B$6:$G$240,6,0)*X449+VLOOKUP(Y449,'LuongNC QD1491'!$B$6:$G$240,6,0)*Z449</f>
        <v>1315136.4107489749</v>
      </c>
      <c r="T449" s="483">
        <f t="shared" si="219"/>
        <v>1995461.0469028212</v>
      </c>
      <c r="U449" s="489" t="s">
        <v>1349</v>
      </c>
      <c r="V449" s="489">
        <v>1</v>
      </c>
      <c r="W449" s="489" t="s">
        <v>1369</v>
      </c>
      <c r="X449" s="489">
        <v>1</v>
      </c>
      <c r="Y449" s="489" t="s">
        <v>767</v>
      </c>
      <c r="Z449" s="489">
        <v>1</v>
      </c>
      <c r="AA449" s="489"/>
      <c r="AB449" s="489"/>
      <c r="AC449" s="489"/>
      <c r="AD449" s="489"/>
      <c r="AE449" s="489"/>
      <c r="AF449" s="489"/>
      <c r="AG449" s="489"/>
      <c r="AH449" s="489"/>
      <c r="AI449" s="464"/>
      <c r="AJ449" s="464"/>
      <c r="AK449" s="464"/>
      <c r="AL449" s="464"/>
      <c r="AM449" s="464"/>
      <c r="AN449" s="464"/>
      <c r="AO449" s="464"/>
      <c r="AP449" s="464"/>
      <c r="AQ449" s="464"/>
      <c r="AR449" s="484" t="str">
        <f t="shared" si="231"/>
        <v>Ca nô - công suất: 150 cv</v>
      </c>
      <c r="AS449" s="464"/>
      <c r="AT449" s="464"/>
      <c r="AU449" s="464"/>
      <c r="AV449" s="464"/>
      <c r="AW449" s="464"/>
      <c r="AX449" s="464"/>
      <c r="AY449" s="465"/>
      <c r="AZ449" s="466"/>
      <c r="BA449" s="464"/>
      <c r="BB449" s="483">
        <v>2044169.4261538461</v>
      </c>
      <c r="BC449" s="485">
        <f t="shared" si="203"/>
        <v>48708.379251024919</v>
      </c>
    </row>
    <row r="450" spans="1:55">
      <c r="A450" s="475"/>
      <c r="B450" s="475" t="s">
        <v>1370</v>
      </c>
      <c r="C450" s="476" t="s">
        <v>1371</v>
      </c>
      <c r="D450" s="475"/>
      <c r="E450" s="477"/>
      <c r="F450" s="475"/>
      <c r="G450" s="477"/>
      <c r="H450" s="475"/>
      <c r="I450" s="475"/>
      <c r="J450" s="475"/>
      <c r="K450" s="475"/>
      <c r="L450" s="475"/>
      <c r="M450" s="475"/>
      <c r="N450" s="475"/>
      <c r="O450" s="475"/>
      <c r="P450" s="475"/>
      <c r="Q450" s="477"/>
      <c r="R450" s="475"/>
      <c r="S450" s="622"/>
      <c r="T450" s="482"/>
      <c r="U450" s="489"/>
      <c r="V450" s="489"/>
      <c r="W450" s="489"/>
      <c r="X450" s="489"/>
      <c r="Y450" s="489"/>
      <c r="Z450" s="489"/>
      <c r="AA450" s="489"/>
      <c r="AB450" s="489"/>
      <c r="AC450" s="489"/>
      <c r="AD450" s="489"/>
      <c r="AE450" s="489"/>
      <c r="AF450" s="489"/>
      <c r="AG450" s="489"/>
      <c r="AH450" s="489"/>
      <c r="AI450" s="464"/>
      <c r="AJ450" s="464"/>
      <c r="AK450" s="464"/>
      <c r="AL450" s="464"/>
      <c r="AM450" s="464"/>
      <c r="AN450" s="464"/>
      <c r="AO450" s="464"/>
      <c r="AP450" s="464"/>
      <c r="AQ450" s="464"/>
      <c r="AR450" s="487"/>
      <c r="AS450" s="464"/>
      <c r="AT450" s="464"/>
      <c r="AU450" s="464"/>
      <c r="AV450" s="464"/>
      <c r="AW450" s="464"/>
      <c r="AX450" s="464"/>
      <c r="AY450" s="465"/>
      <c r="AZ450" s="466"/>
      <c r="BA450" s="464"/>
      <c r="BB450" s="482"/>
      <c r="BC450" s="485">
        <f t="shared" si="203"/>
        <v>0</v>
      </c>
    </row>
    <row r="451" spans="1:55" ht="16.5" customHeight="1">
      <c r="A451" s="475">
        <f>MAX($A$12:A450)+1</f>
        <v>355</v>
      </c>
      <c r="B451" s="475" t="s">
        <v>1372</v>
      </c>
      <c r="C451" s="476" t="s">
        <v>547</v>
      </c>
      <c r="D451" s="475">
        <v>260</v>
      </c>
      <c r="E451" s="480">
        <v>258000000</v>
      </c>
      <c r="F451" s="475">
        <v>9.5</v>
      </c>
      <c r="G451" s="481">
        <f>IF(E451 &gt;=30000000,0.9,1)</f>
        <v>0.9</v>
      </c>
      <c r="H451" s="477">
        <f t="shared" ref="H451:H456" si="232">F451%*E451*G451/D451</f>
        <v>84842.307692307688</v>
      </c>
      <c r="I451" s="475">
        <v>5.2</v>
      </c>
      <c r="J451" s="477">
        <f t="shared" ref="J451:J456" si="233">I451%*E451/D451</f>
        <v>51600.000000000007</v>
      </c>
      <c r="K451" s="475">
        <v>6</v>
      </c>
      <c r="L451" s="477">
        <f t="shared" ref="L451:L456" si="234">K451%*E451/D451</f>
        <v>59538.461538461539</v>
      </c>
      <c r="M451" s="475" t="s">
        <v>744</v>
      </c>
      <c r="N451" s="475" t="s">
        <v>2</v>
      </c>
      <c r="O451" s="481">
        <f t="shared" ref="O451:O456" si="235">IF(N451="diezel",1.03,IF(N451="xăng",1.02,0))</f>
        <v>1.03</v>
      </c>
      <c r="P451" s="475"/>
      <c r="Q451" s="477">
        <f t="shared" si="202"/>
        <v>1162033.6400000001</v>
      </c>
      <c r="R451" s="486" t="s">
        <v>1373</v>
      </c>
      <c r="S451" s="662">
        <f>VLOOKUP(U451,'LuongNC QD1491'!$B$6:$G$240,6,0)*V451+VLOOKUP(W451,'LuongNC QD1491'!$B$6:$G$240,6,0)*X451+VLOOKUP(Y451,'LuongNC QD1491'!$B$6:$G$240,6,0)*Z451+VLOOKUP(AA451,'LuongNC QD1491'!$B$6:$G$240,6,0)*AB451+VLOOKUP(AC451,'LuongNC QD1491'!$B$6:$G$240,6,0)*AD451</f>
        <v>2816434.1364126918</v>
      </c>
      <c r="T451" s="483">
        <f t="shared" si="219"/>
        <v>4174448.5456434609</v>
      </c>
      <c r="U451" s="489" t="s">
        <v>1349</v>
      </c>
      <c r="V451" s="489">
        <v>1</v>
      </c>
      <c r="W451" s="489" t="s">
        <v>765</v>
      </c>
      <c r="X451" s="489">
        <v>1</v>
      </c>
      <c r="Y451" s="489" t="s">
        <v>766</v>
      </c>
      <c r="Z451" s="489">
        <v>1</v>
      </c>
      <c r="AA451" s="489" t="s">
        <v>765</v>
      </c>
      <c r="AB451" s="489">
        <v>1</v>
      </c>
      <c r="AC451" s="489" t="s">
        <v>767</v>
      </c>
      <c r="AD451" s="489">
        <v>2</v>
      </c>
      <c r="AE451" s="489"/>
      <c r="AF451" s="489"/>
      <c r="AG451" s="489"/>
      <c r="AH451" s="489"/>
      <c r="AI451" s="464"/>
      <c r="AJ451" s="464"/>
      <c r="AK451" s="464"/>
      <c r="AL451" s="464"/>
      <c r="AM451" s="464"/>
      <c r="AN451" s="464"/>
      <c r="AO451" s="464"/>
      <c r="AP451" s="464"/>
      <c r="AQ451" s="464"/>
      <c r="AR451" s="484" t="str">
        <f t="shared" ref="AR451:AR456" si="236">CONCATENATE($C$450," ",C451)</f>
        <v>Tầu kéo và phục vụ thi công thuỷ (làm neo, cấp dầu,...) - công suất: 75 cv</v>
      </c>
      <c r="AS451" s="464"/>
      <c r="AT451" s="464"/>
      <c r="AU451" s="464"/>
      <c r="AV451" s="464"/>
      <c r="AW451" s="464"/>
      <c r="AX451" s="464"/>
      <c r="AY451" s="465"/>
      <c r="AZ451" s="466"/>
      <c r="BA451" s="464"/>
      <c r="BB451" s="483">
        <v>4268235.0492307693</v>
      </c>
      <c r="BC451" s="485">
        <f t="shared" si="203"/>
        <v>93786.50358730834</v>
      </c>
    </row>
    <row r="452" spans="1:55" ht="78.75">
      <c r="A452" s="475">
        <f>MAX($A$12:A451)+1</f>
        <v>356</v>
      </c>
      <c r="B452" s="475" t="s">
        <v>1374</v>
      </c>
      <c r="C452" s="476" t="s">
        <v>1179</v>
      </c>
      <c r="D452" s="475">
        <v>260</v>
      </c>
      <c r="E452" s="480">
        <v>612500000</v>
      </c>
      <c r="F452" s="475">
        <v>9.5</v>
      </c>
      <c r="G452" s="481">
        <f>IF(E452 &gt;=30000000,0.9,1)</f>
        <v>0.9</v>
      </c>
      <c r="H452" s="477">
        <f t="shared" si="232"/>
        <v>201418.26923076922</v>
      </c>
      <c r="I452" s="475">
        <v>5</v>
      </c>
      <c r="J452" s="477">
        <f t="shared" si="233"/>
        <v>117788.46153846153</v>
      </c>
      <c r="K452" s="475">
        <v>6</v>
      </c>
      <c r="L452" s="477">
        <f t="shared" si="234"/>
        <v>141346.15384615384</v>
      </c>
      <c r="M452" s="475" t="s">
        <v>540</v>
      </c>
      <c r="N452" s="475" t="s">
        <v>2</v>
      </c>
      <c r="O452" s="481">
        <f t="shared" si="235"/>
        <v>1.03</v>
      </c>
      <c r="P452" s="475"/>
      <c r="Q452" s="477">
        <f t="shared" si="202"/>
        <v>1623429.35</v>
      </c>
      <c r="R452" s="486" t="s">
        <v>1375</v>
      </c>
      <c r="S452" s="662">
        <f>VLOOKUP(U452,'LuongNC QD1491'!$B$6:$G$240,6,0)*V452+VLOOKUP(W452,'LuongNC QD1491'!$B$6:$G$240,6,0)*X452+VLOOKUP(Y452,'LuongNC QD1491'!$B$6:$G$240,6,0)*Z452+VLOOKUP(AA452,'LuongNC QD1491'!$B$6:$G$240,6,0)*AB452+VLOOKUP(AC452,'LuongNC QD1491'!$B$6:$G$240,6,0)*AD452+VLOOKUP(AE452,'LuongNC QD1491'!$B$6:$G$240,6,0)*AF452+VLOOKUP(AG452,'LuongNC QD1491'!$B$6:$G$240,6,0)*AH452</f>
        <v>3356559.9557522126</v>
      </c>
      <c r="T452" s="483">
        <f t="shared" si="219"/>
        <v>5440542.1903675972</v>
      </c>
      <c r="U452" s="489" t="s">
        <v>1376</v>
      </c>
      <c r="V452" s="489">
        <v>1</v>
      </c>
      <c r="W452" s="489" t="s">
        <v>1377</v>
      </c>
      <c r="X452" s="489">
        <v>1</v>
      </c>
      <c r="Y452" s="489" t="s">
        <v>765</v>
      </c>
      <c r="Z452" s="489">
        <v>1</v>
      </c>
      <c r="AA452" s="489" t="s">
        <v>766</v>
      </c>
      <c r="AB452" s="489">
        <v>1</v>
      </c>
      <c r="AC452" s="489" t="s">
        <v>765</v>
      </c>
      <c r="AD452" s="489">
        <v>1</v>
      </c>
      <c r="AE452" s="489" t="s">
        <v>767</v>
      </c>
      <c r="AF452" s="489">
        <v>1</v>
      </c>
      <c r="AG452" s="489" t="s">
        <v>1353</v>
      </c>
      <c r="AH452" s="489">
        <v>1</v>
      </c>
      <c r="AI452" s="464"/>
      <c r="AJ452" s="464"/>
      <c r="AK452" s="464"/>
      <c r="AL452" s="464"/>
      <c r="AM452" s="464"/>
      <c r="AN452" s="464"/>
      <c r="AO452" s="464"/>
      <c r="AP452" s="464"/>
      <c r="AQ452" s="464"/>
      <c r="AR452" s="484" t="str">
        <f t="shared" si="236"/>
        <v>Tầu kéo và phục vụ thi công thuỷ (làm neo, cấp dầu,...) - công suất: 150 cv</v>
      </c>
      <c r="AS452" s="464"/>
      <c r="AT452" s="464"/>
      <c r="AU452" s="464"/>
      <c r="AV452" s="464"/>
      <c r="AW452" s="464"/>
      <c r="AX452" s="464"/>
      <c r="AY452" s="465"/>
      <c r="AZ452" s="466"/>
      <c r="BA452" s="464"/>
      <c r="BB452" s="483">
        <v>5591304.5846153852</v>
      </c>
      <c r="BC452" s="485">
        <f t="shared" si="203"/>
        <v>150762.394247788</v>
      </c>
    </row>
    <row r="453" spans="1:55" ht="78.75">
      <c r="A453" s="475">
        <f>MAX($A$12:A452)+1</f>
        <v>357</v>
      </c>
      <c r="B453" s="475" t="s">
        <v>1378</v>
      </c>
      <c r="C453" s="476" t="s">
        <v>1379</v>
      </c>
      <c r="D453" s="475">
        <v>260</v>
      </c>
      <c r="E453" s="480">
        <v>787238000</v>
      </c>
      <c r="F453" s="475">
        <v>9.5</v>
      </c>
      <c r="G453" s="481">
        <v>0.9</v>
      </c>
      <c r="H453" s="477">
        <f t="shared" si="232"/>
        <v>258880.18846153846</v>
      </c>
      <c r="I453" s="475">
        <v>5</v>
      </c>
      <c r="J453" s="477">
        <f t="shared" si="233"/>
        <v>151391.92307692306</v>
      </c>
      <c r="K453" s="475">
        <v>6</v>
      </c>
      <c r="L453" s="477">
        <f t="shared" si="234"/>
        <v>181670.30769230769</v>
      </c>
      <c r="M453" s="475" t="s">
        <v>1380</v>
      </c>
      <c r="N453" s="475" t="s">
        <v>2</v>
      </c>
      <c r="O453" s="481">
        <f t="shared" si="235"/>
        <v>1.03</v>
      </c>
      <c r="P453" s="475"/>
      <c r="Q453" s="477">
        <f t="shared" si="202"/>
        <v>2529132.04</v>
      </c>
      <c r="R453" s="486" t="s">
        <v>1375</v>
      </c>
      <c r="S453" s="662">
        <f>VLOOKUP(U453,'LuongNC QD1491'!$B$6:$G$240,6,0)*V453+VLOOKUP(W453,'LuongNC QD1491'!$B$6:$G$240,6,0)*X453+VLOOKUP(Y453,'LuongNC QD1491'!$B$6:$G$240,6,0)*Z453+VLOOKUP(AA453,'LuongNC QD1491'!$B$6:$G$240,6,0)*AB453+VLOOKUP(AC453,'LuongNC QD1491'!$B$6:$G$240,6,0)*AD453+VLOOKUP(AE453,'LuongNC QD1491'!$B$6:$G$240,6,0)*AF453+VLOOKUP(AG453,'LuongNC QD1491'!$B$6:$G$240,6,0)*AH453</f>
        <v>3356559.9557522126</v>
      </c>
      <c r="T453" s="483">
        <f t="shared" si="219"/>
        <v>6477634.414982982</v>
      </c>
      <c r="U453" s="489" t="s">
        <v>1376</v>
      </c>
      <c r="V453" s="489">
        <v>1</v>
      </c>
      <c r="W453" s="489" t="s">
        <v>1377</v>
      </c>
      <c r="X453" s="489">
        <v>1</v>
      </c>
      <c r="Y453" s="489" t="s">
        <v>765</v>
      </c>
      <c r="Z453" s="489">
        <v>1</v>
      </c>
      <c r="AA453" s="489" t="s">
        <v>766</v>
      </c>
      <c r="AB453" s="489">
        <v>1</v>
      </c>
      <c r="AC453" s="489" t="s">
        <v>765</v>
      </c>
      <c r="AD453" s="489">
        <v>1</v>
      </c>
      <c r="AE453" s="489" t="s">
        <v>767</v>
      </c>
      <c r="AF453" s="489">
        <v>1</v>
      </c>
      <c r="AG453" s="489" t="s">
        <v>1353</v>
      </c>
      <c r="AH453" s="489">
        <v>1</v>
      </c>
      <c r="AI453" s="464"/>
      <c r="AJ453" s="464"/>
      <c r="AK453" s="464"/>
      <c r="AL453" s="464"/>
      <c r="AM453" s="464"/>
      <c r="AN453" s="464"/>
      <c r="AO453" s="464"/>
      <c r="AP453" s="464"/>
      <c r="AQ453" s="464"/>
      <c r="AR453" s="484" t="str">
        <f t="shared" si="236"/>
        <v>Tầu kéo và phục vụ thi công thuỷ (làm neo, cấp dầu,...) - công suất: 250 cv</v>
      </c>
      <c r="AS453" s="464"/>
      <c r="AT453" s="464"/>
      <c r="AU453" s="464"/>
      <c r="AV453" s="464"/>
      <c r="AW453" s="464"/>
      <c r="AX453" s="464"/>
      <c r="AY453" s="465"/>
      <c r="AZ453" s="466"/>
      <c r="BA453" s="464"/>
      <c r="BB453" s="483">
        <v>6824429.4992307695</v>
      </c>
      <c r="BC453" s="485">
        <f t="shared" si="203"/>
        <v>346795.08424778748</v>
      </c>
    </row>
    <row r="454" spans="1:55" ht="78.75">
      <c r="A454" s="475">
        <f>MAX($A$12:A453)+1</f>
        <v>358</v>
      </c>
      <c r="B454" s="475" t="s">
        <v>1381</v>
      </c>
      <c r="C454" s="476" t="s">
        <v>1186</v>
      </c>
      <c r="D454" s="475">
        <v>260</v>
      </c>
      <c r="E454" s="480">
        <v>887000000</v>
      </c>
      <c r="F454" s="475">
        <v>9.5</v>
      </c>
      <c r="G454" s="481">
        <f>IF(E454 &gt;=30000000,0.9,1)</f>
        <v>0.9</v>
      </c>
      <c r="H454" s="477">
        <f t="shared" si="232"/>
        <v>291686.53846153844</v>
      </c>
      <c r="I454" s="475">
        <v>5</v>
      </c>
      <c r="J454" s="477">
        <f t="shared" si="233"/>
        <v>170576.92307692306</v>
      </c>
      <c r="K454" s="475">
        <v>6</v>
      </c>
      <c r="L454" s="477">
        <f t="shared" si="234"/>
        <v>204692.30769230769</v>
      </c>
      <c r="M454" s="475" t="s">
        <v>1382</v>
      </c>
      <c r="N454" s="475" t="s">
        <v>2</v>
      </c>
      <c r="O454" s="481">
        <f t="shared" si="235"/>
        <v>1.03</v>
      </c>
      <c r="P454" s="475"/>
      <c r="Q454" s="477">
        <f t="shared" si="202"/>
        <v>3451923.46</v>
      </c>
      <c r="R454" s="486" t="s">
        <v>1375</v>
      </c>
      <c r="S454" s="662">
        <f>VLOOKUP(U454,'LuongNC QD1491'!$B$6:$G$240,6,0)*V454+VLOOKUP(W454,'LuongNC QD1491'!$B$6:$G$240,6,0)*X454+VLOOKUP(Y454,'LuongNC QD1491'!$B$6:$G$240,6,0)*Z454+VLOOKUP(AA454,'LuongNC QD1491'!$B$6:$G$240,6,0)*AB454+VLOOKUP(AC454,'LuongNC QD1491'!$B$6:$G$240,6,0)*AD454+VLOOKUP(AE454,'LuongNC QD1491'!$B$6:$G$240,6,0)*AF454+VLOOKUP(AG454,'LuongNC QD1491'!$B$6:$G$240,6,0)*AH454</f>
        <v>3356559.9557522126</v>
      </c>
      <c r="T454" s="483">
        <f t="shared" si="219"/>
        <v>7475439.1849829815</v>
      </c>
      <c r="U454" s="489" t="s">
        <v>1376</v>
      </c>
      <c r="V454" s="489">
        <v>1</v>
      </c>
      <c r="W454" s="489" t="s">
        <v>1377</v>
      </c>
      <c r="X454" s="489">
        <v>1</v>
      </c>
      <c r="Y454" s="489" t="s">
        <v>765</v>
      </c>
      <c r="Z454" s="489">
        <v>1</v>
      </c>
      <c r="AA454" s="489" t="s">
        <v>766</v>
      </c>
      <c r="AB454" s="489">
        <v>1</v>
      </c>
      <c r="AC454" s="489" t="s">
        <v>765</v>
      </c>
      <c r="AD454" s="489">
        <v>1</v>
      </c>
      <c r="AE454" s="489" t="s">
        <v>767</v>
      </c>
      <c r="AF454" s="489">
        <v>1</v>
      </c>
      <c r="AG454" s="489" t="s">
        <v>1353</v>
      </c>
      <c r="AH454" s="489">
        <v>1</v>
      </c>
      <c r="AI454" s="464"/>
      <c r="AJ454" s="464"/>
      <c r="AK454" s="464"/>
      <c r="AL454" s="464"/>
      <c r="AM454" s="464"/>
      <c r="AN454" s="464"/>
      <c r="AO454" s="464"/>
      <c r="AP454" s="464"/>
      <c r="AQ454" s="464"/>
      <c r="AR454" s="484" t="str">
        <f t="shared" si="236"/>
        <v>Tầu kéo và phục vụ thi công thuỷ (làm neo, cấp dầu,...) - công suất: 360 cv</v>
      </c>
      <c r="AS454" s="464"/>
      <c r="AT454" s="464"/>
      <c r="AU454" s="464"/>
      <c r="AV454" s="464"/>
      <c r="AW454" s="464"/>
      <c r="AX454" s="464"/>
      <c r="AY454" s="465"/>
      <c r="AZ454" s="466"/>
      <c r="BA454" s="464"/>
      <c r="BB454" s="483">
        <v>8021965.6892307689</v>
      </c>
      <c r="BC454" s="485">
        <f t="shared" si="203"/>
        <v>546526.50424778741</v>
      </c>
    </row>
    <row r="455" spans="1:55" ht="78.75">
      <c r="A455" s="475">
        <f>MAX($A$12:A454)+1</f>
        <v>359</v>
      </c>
      <c r="B455" s="475" t="s">
        <v>1383</v>
      </c>
      <c r="C455" s="476" t="s">
        <v>6893</v>
      </c>
      <c r="D455" s="475">
        <v>260</v>
      </c>
      <c r="E455" s="480">
        <v>1318800000</v>
      </c>
      <c r="F455" s="475">
        <v>9.5</v>
      </c>
      <c r="G455" s="481">
        <f>IF(E455 &gt;=30000000,0.9,1)</f>
        <v>0.9</v>
      </c>
      <c r="H455" s="477">
        <f t="shared" si="232"/>
        <v>433682.30769230769</v>
      </c>
      <c r="I455" s="475">
        <v>4.2</v>
      </c>
      <c r="J455" s="477">
        <f t="shared" si="233"/>
        <v>213036.92307692306</v>
      </c>
      <c r="K455" s="475">
        <v>6</v>
      </c>
      <c r="L455" s="477">
        <f t="shared" si="234"/>
        <v>304338.46153846156</v>
      </c>
      <c r="M455" s="475">
        <v>315</v>
      </c>
      <c r="N455" s="475" t="s">
        <v>2</v>
      </c>
      <c r="O455" s="481">
        <f t="shared" si="235"/>
        <v>1.03</v>
      </c>
      <c r="P455" s="475"/>
      <c r="Q455" s="477">
        <f t="shared" si="202"/>
        <v>5382949.9500000002</v>
      </c>
      <c r="R455" s="486" t="s">
        <v>1375</v>
      </c>
      <c r="S455" s="662">
        <f>VLOOKUP(U455,'LuongNC QD1491'!$B$6:$G$240,6,0)*V455+VLOOKUP(W455,'LuongNC QD1491'!$B$6:$G$240,6,0)*X455+VLOOKUP(Y455,'LuongNC QD1491'!$B$6:$G$240,6,0)*Z455+VLOOKUP(AA455,'LuongNC QD1491'!$B$6:$G$240,6,0)*AB455+VLOOKUP(AC455,'LuongNC QD1491'!$B$6:$G$240,6,0)*AD455+VLOOKUP(AE455,'LuongNC QD1491'!$B$6:$G$240,6,0)*AF455+VLOOKUP(AG455,'LuongNC QD1491'!$B$6:$G$240,6,0)*AH455</f>
        <v>3356559.9557522126</v>
      </c>
      <c r="T455" s="483">
        <f t="shared" si="219"/>
        <v>9690567.5980599038</v>
      </c>
      <c r="U455" s="489" t="s">
        <v>1376</v>
      </c>
      <c r="V455" s="489">
        <v>1</v>
      </c>
      <c r="W455" s="489" t="s">
        <v>1377</v>
      </c>
      <c r="X455" s="489">
        <v>1</v>
      </c>
      <c r="Y455" s="489" t="s">
        <v>765</v>
      </c>
      <c r="Z455" s="489">
        <v>1</v>
      </c>
      <c r="AA455" s="489" t="s">
        <v>766</v>
      </c>
      <c r="AB455" s="489">
        <v>1</v>
      </c>
      <c r="AC455" s="489" t="s">
        <v>765</v>
      </c>
      <c r="AD455" s="489">
        <v>1</v>
      </c>
      <c r="AE455" s="489" t="s">
        <v>767</v>
      </c>
      <c r="AF455" s="489">
        <v>1</v>
      </c>
      <c r="AG455" s="489" t="s">
        <v>1353</v>
      </c>
      <c r="AH455" s="489">
        <v>1</v>
      </c>
      <c r="AI455" s="464"/>
      <c r="AJ455" s="464"/>
      <c r="AK455" s="464"/>
      <c r="AL455" s="464"/>
      <c r="AM455" s="464"/>
      <c r="AN455" s="464"/>
      <c r="AO455" s="464"/>
      <c r="AP455" s="464"/>
      <c r="AQ455" s="464"/>
      <c r="AR455" s="484" t="str">
        <f t="shared" si="236"/>
        <v>Tầu kéo và phục vụ thi công thuỷ (làm neo, cấp dầu,...) - công suất: 600 cv</v>
      </c>
      <c r="AS455" s="464"/>
      <c r="AT455" s="464"/>
      <c r="AU455" s="464"/>
      <c r="AV455" s="464"/>
      <c r="AW455" s="464"/>
      <c r="AX455" s="464"/>
      <c r="AY455" s="465"/>
      <c r="AZ455" s="466"/>
      <c r="BA455" s="464"/>
      <c r="BB455" s="483">
        <v>12329962.592307692</v>
      </c>
      <c r="BC455" s="485">
        <f t="shared" si="203"/>
        <v>2639394.9942477886</v>
      </c>
    </row>
    <row r="456" spans="1:55" ht="16.5" customHeight="1">
      <c r="A456" s="475">
        <f>MAX($A$12:A455)+1</f>
        <v>360</v>
      </c>
      <c r="B456" s="475" t="s">
        <v>1383</v>
      </c>
      <c r="C456" s="476" t="s">
        <v>6894</v>
      </c>
      <c r="D456" s="475">
        <v>270</v>
      </c>
      <c r="E456" s="480">
        <v>9851500000</v>
      </c>
      <c r="F456" s="475">
        <v>9.5</v>
      </c>
      <c r="G456" s="481">
        <f>IF(E456 &gt;=30000000,0.9,1)</f>
        <v>0.9</v>
      </c>
      <c r="H456" s="477">
        <f t="shared" si="232"/>
        <v>3119641.6666666665</v>
      </c>
      <c r="I456" s="475">
        <v>3.8</v>
      </c>
      <c r="J456" s="477">
        <f t="shared" si="233"/>
        <v>1386507.4074074074</v>
      </c>
      <c r="K456" s="475">
        <v>6</v>
      </c>
      <c r="L456" s="477">
        <f t="shared" si="234"/>
        <v>2189222.222222222</v>
      </c>
      <c r="M456" s="475">
        <v>714</v>
      </c>
      <c r="N456" s="475" t="s">
        <v>2</v>
      </c>
      <c r="O456" s="481">
        <f t="shared" si="235"/>
        <v>1.03</v>
      </c>
      <c r="P456" s="475"/>
      <c r="Q456" s="477">
        <f t="shared" si="202"/>
        <v>12201353.220000001</v>
      </c>
      <c r="R456" s="486" t="s">
        <v>1375</v>
      </c>
      <c r="S456" s="483"/>
      <c r="T456" s="483">
        <f t="shared" si="219"/>
        <v>18896724.516296297</v>
      </c>
      <c r="U456" s="489" t="s">
        <v>1376</v>
      </c>
      <c r="V456" s="489">
        <v>1</v>
      </c>
      <c r="W456" s="489" t="s">
        <v>1377</v>
      </c>
      <c r="X456" s="489">
        <v>1</v>
      </c>
      <c r="Y456" s="489" t="s">
        <v>765</v>
      </c>
      <c r="Z456" s="489">
        <v>1</v>
      </c>
      <c r="AA456" s="489" t="s">
        <v>766</v>
      </c>
      <c r="AB456" s="489">
        <v>1</v>
      </c>
      <c r="AC456" s="489" t="s">
        <v>765</v>
      </c>
      <c r="AD456" s="489">
        <v>1</v>
      </c>
      <c r="AE456" s="489" t="s">
        <v>767</v>
      </c>
      <c r="AF456" s="489">
        <v>1</v>
      </c>
      <c r="AG456" s="489" t="s">
        <v>1353</v>
      </c>
      <c r="AH456" s="489">
        <v>1</v>
      </c>
      <c r="AI456" s="464"/>
      <c r="AJ456" s="464"/>
      <c r="AK456" s="464"/>
      <c r="AL456" s="464"/>
      <c r="AM456" s="464"/>
      <c r="AN456" s="464"/>
      <c r="AO456" s="464"/>
      <c r="AP456" s="464"/>
      <c r="AQ456" s="464"/>
      <c r="AR456" s="484" t="str">
        <f t="shared" si="236"/>
        <v>Tầu kéo và phục vụ thi công thuỷ (làm neo, cấp dầu,...) - công suất: 1200 cv (tàu kéo biển)</v>
      </c>
      <c r="AS456" s="464"/>
      <c r="AT456" s="464"/>
      <c r="AU456" s="464"/>
      <c r="AV456" s="464"/>
      <c r="AW456" s="464"/>
      <c r="AX456" s="464"/>
      <c r="AY456" s="465" t="s">
        <v>6857</v>
      </c>
      <c r="AZ456" s="488" t="s">
        <v>6895</v>
      </c>
      <c r="BA456" s="464"/>
      <c r="BB456" s="483">
        <v>26368472.736296296</v>
      </c>
      <c r="BC456" s="485">
        <f t="shared" si="203"/>
        <v>7471748.2199999988</v>
      </c>
    </row>
    <row r="457" spans="1:55">
      <c r="A457" s="475"/>
      <c r="B457" s="475" t="s">
        <v>1385</v>
      </c>
      <c r="C457" s="476" t="s">
        <v>1386</v>
      </c>
      <c r="D457" s="475"/>
      <c r="E457" s="477"/>
      <c r="F457" s="475"/>
      <c r="G457" s="477"/>
      <c r="H457" s="475"/>
      <c r="I457" s="475"/>
      <c r="J457" s="475"/>
      <c r="K457" s="475"/>
      <c r="L457" s="475"/>
      <c r="M457" s="475"/>
      <c r="N457" s="475"/>
      <c r="O457" s="475"/>
      <c r="P457" s="475"/>
      <c r="Q457" s="477"/>
      <c r="R457" s="475"/>
      <c r="S457" s="477"/>
      <c r="T457" s="482"/>
      <c r="U457" s="464"/>
      <c r="V457" s="464"/>
      <c r="W457" s="464"/>
      <c r="X457" s="464"/>
      <c r="Y457" s="464"/>
      <c r="Z457" s="464"/>
      <c r="AA457" s="464"/>
      <c r="AB457" s="464"/>
      <c r="AC457" s="464"/>
      <c r="AD457" s="464"/>
      <c r="AE457" s="464"/>
      <c r="AF457" s="464"/>
      <c r="AG457" s="464"/>
      <c r="AH457" s="464"/>
      <c r="AI457" s="464"/>
      <c r="AJ457" s="464"/>
      <c r="AK457" s="464"/>
      <c r="AL457" s="464"/>
      <c r="AM457" s="464"/>
      <c r="AN457" s="464"/>
      <c r="AO457" s="464"/>
      <c r="AP457" s="464"/>
      <c r="AQ457" s="464"/>
      <c r="AR457" s="487"/>
      <c r="AS457" s="464"/>
      <c r="AT457" s="464"/>
      <c r="AU457" s="464"/>
      <c r="AV457" s="464"/>
      <c r="AW457" s="464"/>
      <c r="AX457" s="464"/>
      <c r="AY457" s="465"/>
      <c r="AZ457" s="466"/>
      <c r="BA457" s="464"/>
      <c r="BB457" s="482"/>
      <c r="BC457" s="485">
        <f t="shared" si="203"/>
        <v>0</v>
      </c>
    </row>
    <row r="458" spans="1:55" ht="16.5" customHeight="1">
      <c r="A458" s="475">
        <f>MAX($A$12:A457)+1</f>
        <v>361</v>
      </c>
      <c r="B458" s="475" t="s">
        <v>1387</v>
      </c>
      <c r="C458" s="476" t="s">
        <v>1388</v>
      </c>
      <c r="D458" s="475">
        <v>290</v>
      </c>
      <c r="E458" s="480">
        <v>11237300000</v>
      </c>
      <c r="F458" s="475">
        <v>7</v>
      </c>
      <c r="G458" s="481">
        <f>IF(E458 &gt;=30000000,0.9,1)</f>
        <v>0.9</v>
      </c>
      <c r="H458" s="477">
        <f>F458%*E458*G458/D458</f>
        <v>2441206.5517241382</v>
      </c>
      <c r="I458" s="475">
        <v>5.0999999999999996</v>
      </c>
      <c r="J458" s="477">
        <f>I458%*E458/D458</f>
        <v>1976214.8275862068</v>
      </c>
      <c r="K458" s="475">
        <v>6</v>
      </c>
      <c r="L458" s="477">
        <f>K458%*E458/D458</f>
        <v>2324958.6206896552</v>
      </c>
      <c r="M458" s="475" t="s">
        <v>1389</v>
      </c>
      <c r="N458" s="475" t="s">
        <v>2</v>
      </c>
      <c r="O458" s="481">
        <f>IF(N458="diezel",1.03,IF(N458="xăng",1.02,0))</f>
        <v>1.03</v>
      </c>
      <c r="P458" s="475"/>
      <c r="Q458" s="477">
        <f t="shared" si="202"/>
        <v>8886139.5999999996</v>
      </c>
      <c r="R458" s="486" t="s">
        <v>1390</v>
      </c>
      <c r="S458" s="483"/>
      <c r="T458" s="483">
        <f t="shared" si="219"/>
        <v>15628519.6</v>
      </c>
      <c r="U458" s="489" t="s">
        <v>1391</v>
      </c>
      <c r="V458" s="489">
        <v>1</v>
      </c>
      <c r="W458" s="489" t="s">
        <v>1392</v>
      </c>
      <c r="X458" s="489">
        <v>1</v>
      </c>
      <c r="Y458" s="489" t="s">
        <v>1393</v>
      </c>
      <c r="Z458" s="489">
        <v>1</v>
      </c>
      <c r="AA458" s="489" t="s">
        <v>1394</v>
      </c>
      <c r="AB458" s="489">
        <v>1</v>
      </c>
      <c r="AC458" s="489" t="s">
        <v>1395</v>
      </c>
      <c r="AD458" s="489">
        <v>1</v>
      </c>
      <c r="AE458" s="489" t="s">
        <v>1394</v>
      </c>
      <c r="AF458" s="489">
        <v>1</v>
      </c>
      <c r="AG458" s="489" t="s">
        <v>1396</v>
      </c>
      <c r="AH458" s="489">
        <v>1</v>
      </c>
      <c r="AI458" s="489" t="s">
        <v>766</v>
      </c>
      <c r="AJ458" s="489">
        <v>3</v>
      </c>
      <c r="AK458" s="489" t="s">
        <v>773</v>
      </c>
      <c r="AL458" s="489">
        <v>1</v>
      </c>
      <c r="AM458" s="489" t="s">
        <v>1353</v>
      </c>
      <c r="AN458" s="489">
        <v>3</v>
      </c>
      <c r="AO458" s="489" t="s">
        <v>1384</v>
      </c>
      <c r="AP458" s="489">
        <v>1</v>
      </c>
      <c r="AQ458" s="464"/>
      <c r="AR458" s="484" t="str">
        <f>CONCATENATE($C$457," ",C458)</f>
        <v>Tàu cuốc sông- công suất: 495 cv</v>
      </c>
      <c r="AS458" s="464"/>
      <c r="AT458" s="464"/>
      <c r="AU458" s="464"/>
      <c r="AV458" s="464"/>
      <c r="AW458" s="464"/>
      <c r="AX458" s="464"/>
      <c r="AY458" s="465"/>
      <c r="AZ458" s="466"/>
      <c r="BA458" s="464"/>
      <c r="BB458" s="483">
        <v>25245795.200000003</v>
      </c>
      <c r="BC458" s="485">
        <f t="shared" si="203"/>
        <v>9617275.6000000034</v>
      </c>
    </row>
    <row r="459" spans="1:55">
      <c r="A459" s="475"/>
      <c r="B459" s="475" t="s">
        <v>1397</v>
      </c>
      <c r="C459" s="476" t="s">
        <v>6896</v>
      </c>
      <c r="D459" s="475"/>
      <c r="E459" s="477"/>
      <c r="F459" s="475"/>
      <c r="G459" s="477"/>
      <c r="H459" s="475"/>
      <c r="I459" s="475"/>
      <c r="J459" s="475"/>
      <c r="K459" s="475"/>
      <c r="L459" s="475"/>
      <c r="M459" s="475"/>
      <c r="N459" s="475"/>
      <c r="O459" s="475"/>
      <c r="P459" s="475"/>
      <c r="Q459" s="477"/>
      <c r="R459" s="475"/>
      <c r="S459" s="477"/>
      <c r="T459" s="482"/>
      <c r="U459" s="464"/>
      <c r="V459" s="464"/>
      <c r="W459" s="464"/>
      <c r="X459" s="464"/>
      <c r="Y459" s="464"/>
      <c r="Z459" s="464"/>
      <c r="AA459" s="464"/>
      <c r="AB459" s="464"/>
      <c r="AC459" s="464"/>
      <c r="AD459" s="464"/>
      <c r="AE459" s="464"/>
      <c r="AF459" s="464"/>
      <c r="AG459" s="464"/>
      <c r="AH459" s="464"/>
      <c r="AI459" s="464"/>
      <c r="AJ459" s="464"/>
      <c r="AK459" s="464"/>
      <c r="AL459" s="464"/>
      <c r="AM459" s="464"/>
      <c r="AN459" s="464"/>
      <c r="AO459" s="464"/>
      <c r="AP459" s="464"/>
      <c r="AQ459" s="464"/>
      <c r="AR459" s="487"/>
      <c r="AS459" s="464"/>
      <c r="AT459" s="464"/>
      <c r="AU459" s="464"/>
      <c r="AV459" s="464"/>
      <c r="AW459" s="464"/>
      <c r="AX459" s="464"/>
      <c r="AY459" s="465"/>
      <c r="AZ459" s="466"/>
      <c r="BA459" s="464"/>
      <c r="BB459" s="482"/>
      <c r="BC459" s="485">
        <f t="shared" si="203"/>
        <v>0</v>
      </c>
    </row>
    <row r="460" spans="1:55" ht="141.75">
      <c r="A460" s="475">
        <f>MAX($A$12:A459)+1</f>
        <v>362</v>
      </c>
      <c r="B460" s="475" t="s">
        <v>1398</v>
      </c>
      <c r="C460" s="476" t="s">
        <v>1399</v>
      </c>
      <c r="D460" s="475">
        <v>290</v>
      </c>
      <c r="E460" s="480">
        <v>34650000000</v>
      </c>
      <c r="F460" s="475">
        <v>7</v>
      </c>
      <c r="G460" s="481">
        <f>IF(E460 &gt;=30000000,0.9,1)</f>
        <v>0.9</v>
      </c>
      <c r="H460" s="477">
        <f>F460%*E460*G460/D460</f>
        <v>7527413.7931034481</v>
      </c>
      <c r="I460" s="475">
        <v>4.5</v>
      </c>
      <c r="J460" s="477">
        <f>I460%*E460/D460</f>
        <v>5376724.1379310349</v>
      </c>
      <c r="K460" s="475">
        <v>6</v>
      </c>
      <c r="L460" s="477">
        <f>K460%*E460/D460</f>
        <v>7168965.5172413792</v>
      </c>
      <c r="M460" s="475">
        <v>1751</v>
      </c>
      <c r="N460" s="475" t="s">
        <v>2</v>
      </c>
      <c r="O460" s="481">
        <f>IF(N460="diezel",1.03,IF(N460="xăng",1.02,0))</f>
        <v>1.03</v>
      </c>
      <c r="P460" s="475"/>
      <c r="Q460" s="477">
        <f>M460*(IF(N460="diezel",$B$5,IF(N460="xăng",$B$4,0)))*O460+P460*$B$6*1.05</f>
        <v>29922366.23</v>
      </c>
      <c r="R460" s="486" t="s">
        <v>1390</v>
      </c>
      <c r="S460" s="662">
        <f>VLOOKUP(U460,'LuongNC QD1491'!$B$6:$G$240,6,0)*V460+VLOOKUP(W460,'LuongNC QD1491'!$B$6:$G$240,6,0)*X460+VLOOKUP(Y460,'LuongNC QD1491'!$B$6:$G$240,6,0)*Z460+VLOOKUP(AA460,'LuongNC QD1491'!$B$6:$G$240,6,0)*AB460+VLOOKUP(AC460,'LuongNC QD1491'!$B$6:$G$240,6,0)*AD460+VLOOKUP(AE460,'LuongNC QD1491'!$B$6:$G$240,6,0)*AF460+VLOOKUP(AG460,'LuongNC QD1491'!$B$6:$G$240,6,0)*AH460+VLOOKUP(AI460,'LuongNC QD1491'!$B$6:$G$240,6,0)*AJ460+VLOOKUP(AK460,'LuongNC QD1491'!$B$6:$G$240,6,0)*AL460+VLOOKUP(AM460,'LuongNC QD1491'!$B$6:$G$240,6,0)*AN460+VLOOKUP(AO460,'LuongNC QD1491'!$B$6:$G$240,6,0)*AP460</f>
        <v>7679417.2561468072</v>
      </c>
      <c r="T460" s="483">
        <f>H460+J460+L460+Q460+S460</f>
        <v>57674886.934422672</v>
      </c>
      <c r="U460" s="489" t="s">
        <v>1391</v>
      </c>
      <c r="V460" s="489">
        <v>1</v>
      </c>
      <c r="W460" s="489" t="s">
        <v>1392</v>
      </c>
      <c r="X460" s="489">
        <v>1</v>
      </c>
      <c r="Y460" s="489" t="s">
        <v>1393</v>
      </c>
      <c r="Z460" s="489">
        <v>1</v>
      </c>
      <c r="AA460" s="489" t="s">
        <v>1394</v>
      </c>
      <c r="AB460" s="489">
        <v>1</v>
      </c>
      <c r="AC460" s="489" t="s">
        <v>1395</v>
      </c>
      <c r="AD460" s="489">
        <v>1</v>
      </c>
      <c r="AE460" s="489" t="s">
        <v>1394</v>
      </c>
      <c r="AF460" s="489">
        <v>1</v>
      </c>
      <c r="AG460" s="489" t="s">
        <v>1396</v>
      </c>
      <c r="AH460" s="489">
        <v>1</v>
      </c>
      <c r="AI460" s="489" t="s">
        <v>766</v>
      </c>
      <c r="AJ460" s="489">
        <v>3</v>
      </c>
      <c r="AK460" s="489" t="s">
        <v>773</v>
      </c>
      <c r="AL460" s="489">
        <v>1</v>
      </c>
      <c r="AM460" s="489" t="s">
        <v>1353</v>
      </c>
      <c r="AN460" s="489">
        <v>3</v>
      </c>
      <c r="AO460" s="489" t="s">
        <v>1384</v>
      </c>
      <c r="AP460" s="489">
        <v>1</v>
      </c>
      <c r="AQ460" s="464"/>
      <c r="AR460" s="484" t="str">
        <f>CONCATENATE($C$457," ",C460)</f>
        <v>Tàu cuốc sông- công suất: 2085 cv</v>
      </c>
      <c r="AS460" s="464"/>
      <c r="AT460" s="464"/>
      <c r="AU460" s="464"/>
      <c r="AV460" s="464"/>
      <c r="AW460" s="464"/>
      <c r="AX460" s="464"/>
      <c r="AY460" s="465" t="s">
        <v>6857</v>
      </c>
      <c r="AZ460" s="488" t="s">
        <v>6895</v>
      </c>
      <c r="BA460" s="464"/>
      <c r="BB460" s="483">
        <v>64165881.908275865</v>
      </c>
      <c r="BC460" s="485">
        <f t="shared" si="203"/>
        <v>6490994.9738531932</v>
      </c>
    </row>
    <row r="461" spans="1:55">
      <c r="A461" s="475"/>
      <c r="B461" s="475" t="s">
        <v>1404</v>
      </c>
      <c r="C461" s="476" t="s">
        <v>1405</v>
      </c>
      <c r="D461" s="475"/>
      <c r="E461" s="477"/>
      <c r="F461" s="475"/>
      <c r="G461" s="477"/>
      <c r="H461" s="475"/>
      <c r="I461" s="475"/>
      <c r="J461" s="475"/>
      <c r="K461" s="475"/>
      <c r="L461" s="475"/>
      <c r="M461" s="475"/>
      <c r="N461" s="475"/>
      <c r="O461" s="475"/>
      <c r="P461" s="475"/>
      <c r="Q461" s="477"/>
      <c r="R461" s="475"/>
      <c r="S461" s="477"/>
      <c r="T461" s="482"/>
      <c r="U461" s="489"/>
      <c r="V461" s="489"/>
      <c r="W461" s="489"/>
      <c r="X461" s="489"/>
      <c r="Y461" s="489"/>
      <c r="Z461" s="489"/>
      <c r="AA461" s="489"/>
      <c r="AB461" s="489"/>
      <c r="AC461" s="489"/>
      <c r="AD461" s="489"/>
      <c r="AE461" s="489"/>
      <c r="AF461" s="489"/>
      <c r="AG461" s="489"/>
      <c r="AH461" s="489"/>
      <c r="AI461" s="489"/>
      <c r="AJ461" s="489"/>
      <c r="AK461" s="489"/>
      <c r="AL461" s="489"/>
      <c r="AM461" s="489"/>
      <c r="AN461" s="489"/>
      <c r="AO461" s="489"/>
      <c r="AP461" s="489"/>
      <c r="AQ461" s="464"/>
      <c r="AR461" s="487"/>
      <c r="AS461" s="464"/>
      <c r="AT461" s="464"/>
      <c r="AU461" s="464"/>
      <c r="AV461" s="464"/>
      <c r="AW461" s="464"/>
      <c r="AX461" s="464"/>
      <c r="AY461" s="465"/>
      <c r="AZ461" s="466"/>
      <c r="BA461" s="464"/>
      <c r="BB461" s="482"/>
      <c r="BC461" s="485">
        <f t="shared" si="203"/>
        <v>0</v>
      </c>
    </row>
    <row r="462" spans="1:55" ht="110.25">
      <c r="A462" s="475">
        <f>MAX($A$12:A461)+1</f>
        <v>363</v>
      </c>
      <c r="B462" s="475" t="s">
        <v>1406</v>
      </c>
      <c r="C462" s="476" t="s">
        <v>1407</v>
      </c>
      <c r="D462" s="475">
        <v>290</v>
      </c>
      <c r="E462" s="480">
        <v>7685500000</v>
      </c>
      <c r="F462" s="475">
        <v>9</v>
      </c>
      <c r="G462" s="481">
        <f>IF(E462 &gt;=30000000,0.9,1)</f>
        <v>0.9</v>
      </c>
      <c r="H462" s="477">
        <f>F462%*E462*G462/D462</f>
        <v>2146639.6551724137</v>
      </c>
      <c r="I462" s="475">
        <v>4.0999999999999996</v>
      </c>
      <c r="J462" s="477">
        <f>I462%*E462/D462</f>
        <v>1086570.6896551722</v>
      </c>
      <c r="K462" s="475">
        <v>6</v>
      </c>
      <c r="L462" s="477">
        <f>K462%*E462/D462</f>
        <v>1590103.448275862</v>
      </c>
      <c r="M462" s="475" t="s">
        <v>1408</v>
      </c>
      <c r="N462" s="475" t="s">
        <v>2</v>
      </c>
      <c r="O462" s="481">
        <f>IF(N462="diezel",1.03,IF(N462="xăng",1.02,0))</f>
        <v>1.03</v>
      </c>
      <c r="P462" s="475"/>
      <c r="Q462" s="477">
        <f t="shared" si="202"/>
        <v>9791842.290000001</v>
      </c>
      <c r="R462" s="486" t="s">
        <v>1409</v>
      </c>
      <c r="S462" s="662">
        <f>VLOOKUP(U462,'LuongNC QD1491'!$B$6:$G$240,6,0)*V462+VLOOKUP(W462,'LuongNC QD1491'!$B$6:$G$240,6,0)*X462+VLOOKUP(Y462,'LuongNC QD1491'!$B$6:$G$240,6,0)*Z462+VLOOKUP(AA462,'LuongNC QD1491'!$B$6:$G$240,6,0)*AB462+VLOOKUP(AC462,'LuongNC QD1491'!$B$6:$G$240,6,0)*AD462+VLOOKUP(AE462,'LuongNC QD1491'!$B$6:$G$240,6,0)*AF462+VLOOKUP(AG462,'LuongNC QD1491'!$B$6:$G$240,6,0)*AH462+VLOOKUP(AI462,'LuongNC QD1491'!$B$6:$G$240,6,0)*AJ462+VLOOKUP(AK462,'LuongNC QD1491'!$B$6:$G$240,6,0)*AL462</f>
        <v>5552554.0031789672</v>
      </c>
      <c r="T462" s="483">
        <f t="shared" si="219"/>
        <v>20167710.086282417</v>
      </c>
      <c r="U462" s="489" t="s">
        <v>1391</v>
      </c>
      <c r="V462" s="489">
        <v>1</v>
      </c>
      <c r="W462" s="489" t="s">
        <v>1391</v>
      </c>
      <c r="X462" s="489">
        <v>1</v>
      </c>
      <c r="Y462" s="489" t="s">
        <v>1393</v>
      </c>
      <c r="Z462" s="489">
        <v>1</v>
      </c>
      <c r="AA462" s="489" t="s">
        <v>1394</v>
      </c>
      <c r="AB462" s="489">
        <v>1</v>
      </c>
      <c r="AC462" s="489" t="s">
        <v>1394</v>
      </c>
      <c r="AD462" s="489">
        <v>1</v>
      </c>
      <c r="AE462" s="489" t="s">
        <v>1396</v>
      </c>
      <c r="AF462" s="489">
        <v>1</v>
      </c>
      <c r="AG462" s="489" t="s">
        <v>766</v>
      </c>
      <c r="AH462" s="489">
        <v>1</v>
      </c>
      <c r="AI462" s="489" t="s">
        <v>773</v>
      </c>
      <c r="AJ462" s="489">
        <v>1</v>
      </c>
      <c r="AK462" s="489" t="s">
        <v>1353</v>
      </c>
      <c r="AL462" s="489">
        <v>3</v>
      </c>
      <c r="AM462" s="489" t="s">
        <v>1384</v>
      </c>
      <c r="AN462" s="489">
        <v>1</v>
      </c>
      <c r="AO462" s="489"/>
      <c r="AP462" s="489"/>
      <c r="AQ462" s="464"/>
      <c r="AR462" s="484" t="str">
        <f>CONCATENATE($C$461," ",C462)</f>
        <v>Tàu hút - công suất: 585 cv</v>
      </c>
      <c r="AS462" s="464"/>
      <c r="AT462" s="464"/>
      <c r="AU462" s="464"/>
      <c r="AV462" s="464"/>
      <c r="AW462" s="464"/>
      <c r="AX462" s="464"/>
      <c r="AY462" s="465"/>
      <c r="AZ462" s="466"/>
      <c r="BA462" s="464"/>
      <c r="BB462" s="483">
        <v>22536598.373103447</v>
      </c>
      <c r="BC462" s="485">
        <f t="shared" ref="BC462:BC525" si="237">BB462-T462</f>
        <v>2368888.2868210301</v>
      </c>
    </row>
    <row r="463" spans="1:55" ht="126">
      <c r="A463" s="475">
        <f>MAX($A$12:A462)+1</f>
        <v>364</v>
      </c>
      <c r="B463" s="475" t="s">
        <v>1410</v>
      </c>
      <c r="C463" s="476" t="s">
        <v>1411</v>
      </c>
      <c r="D463" s="475">
        <v>290</v>
      </c>
      <c r="E463" s="480">
        <v>20115500000</v>
      </c>
      <c r="F463" s="475">
        <v>7</v>
      </c>
      <c r="G463" s="481">
        <f>IF(E463 &gt;=30000000,0.9,1)</f>
        <v>0.9</v>
      </c>
      <c r="H463" s="477">
        <f>F463%*E463*G463/D463</f>
        <v>4369918.9655172424</v>
      </c>
      <c r="I463" s="475">
        <v>3.75</v>
      </c>
      <c r="J463" s="477">
        <f>I463%*E463/D463</f>
        <v>2601142.2413793104</v>
      </c>
      <c r="K463" s="475">
        <v>6</v>
      </c>
      <c r="L463" s="477">
        <f>K463%*E463/D463</f>
        <v>4161827.5862068967</v>
      </c>
      <c r="M463" s="475" t="s">
        <v>1412</v>
      </c>
      <c r="N463" s="475" t="s">
        <v>2</v>
      </c>
      <c r="O463" s="481">
        <f>IF(N463="diezel",1.03,IF(N463="xăng",1.02,0))</f>
        <v>1.03</v>
      </c>
      <c r="P463" s="475"/>
      <c r="Q463" s="477">
        <f t="shared" ref="Q463:Q528" si="238">M463*(IF(N463="diezel",$B$5,IF(N463="xăng",$B$4,0)))*O463+P463*$B$6*1.05</f>
        <v>17225439.84</v>
      </c>
      <c r="R463" s="486" t="s">
        <v>1413</v>
      </c>
      <c r="S463" s="662">
        <f>VLOOKUP(U463,'LuongNC QD1491'!$B$6:$G$240,6,0)*V463+VLOOKUP(W463,'LuongNC QD1491'!$B$6:$G$240,6,0)*X463+VLOOKUP(Y463,'LuongNC QD1491'!$B$6:$G$240,6,0)*Z463+VLOOKUP(AA463,'LuongNC QD1491'!$B$6:$G$240,6,0)*AB463+VLOOKUP(AC463,'LuongNC QD1491'!$B$6:$G$240,6,0)*AD463+VLOOKUP(AE463,'LuongNC QD1491'!$B$6:$G$240,6,0)*AF463+VLOOKUP(AG463,'LuongNC QD1491'!$B$6:$G$240,6,0)*AH463+VLOOKUP(AI463,'LuongNC QD1491'!$B$6:$G$240,6,0)*AJ463+VLOOKUP(AK463,'LuongNC QD1491'!$B$6:$G$240,6,0)*AL463+VLOOKUP(AM463,'LuongNC QD1491'!$B$6:$G$240,6,0)*AN463+VLOOKUP(AO463,'LuongNC QD1491'!$B$6:$G$240,6,0)*AP463</f>
        <v>7681594.6040037815</v>
      </c>
      <c r="T463" s="483">
        <f t="shared" si="219"/>
        <v>36039923.237107232</v>
      </c>
      <c r="U463" s="489" t="s">
        <v>1391</v>
      </c>
      <c r="V463" s="489">
        <v>1</v>
      </c>
      <c r="W463" s="489" t="s">
        <v>1391</v>
      </c>
      <c r="X463" s="489">
        <v>1</v>
      </c>
      <c r="Y463" s="489" t="s">
        <v>1393</v>
      </c>
      <c r="Z463" s="489">
        <v>1</v>
      </c>
      <c r="AA463" s="489" t="s">
        <v>1394</v>
      </c>
      <c r="AB463" s="489">
        <v>1</v>
      </c>
      <c r="AC463" s="489" t="s">
        <v>1395</v>
      </c>
      <c r="AD463" s="489">
        <v>1</v>
      </c>
      <c r="AE463" s="489" t="s">
        <v>1394</v>
      </c>
      <c r="AF463" s="489">
        <v>1</v>
      </c>
      <c r="AG463" s="489" t="s">
        <v>1396</v>
      </c>
      <c r="AH463" s="489">
        <v>1</v>
      </c>
      <c r="AI463" s="489" t="s">
        <v>766</v>
      </c>
      <c r="AJ463" s="489">
        <v>5</v>
      </c>
      <c r="AK463" s="489" t="s">
        <v>773</v>
      </c>
      <c r="AL463" s="489">
        <v>1</v>
      </c>
      <c r="AM463" s="489" t="s">
        <v>1353</v>
      </c>
      <c r="AN463" s="489">
        <v>1</v>
      </c>
      <c r="AO463" s="489" t="s">
        <v>1384</v>
      </c>
      <c r="AP463" s="489">
        <v>1</v>
      </c>
      <c r="AQ463" s="464"/>
      <c r="AR463" s="484" t="str">
        <f>CONCATENATE($C$461," ",C463)</f>
        <v>Tàu hút - công suất: 1200 cv</v>
      </c>
      <c r="AS463" s="464"/>
      <c r="AT463" s="464"/>
      <c r="AU463" s="464"/>
      <c r="AV463" s="464"/>
      <c r="AW463" s="464"/>
      <c r="AX463" s="464"/>
      <c r="AY463" s="465"/>
      <c r="AZ463" s="466"/>
      <c r="BA463" s="464"/>
      <c r="BB463" s="483">
        <v>39333943.473103449</v>
      </c>
      <c r="BC463" s="485">
        <f t="shared" si="237"/>
        <v>3294020.2359962165</v>
      </c>
    </row>
    <row r="464" spans="1:55" ht="126">
      <c r="A464" s="475">
        <f>MAX($A$12:A463)+1</f>
        <v>365</v>
      </c>
      <c r="B464" s="475" t="s">
        <v>1414</v>
      </c>
      <c r="C464" s="476" t="s">
        <v>6897</v>
      </c>
      <c r="D464" s="475">
        <v>290</v>
      </c>
      <c r="E464" s="480">
        <v>101976100000</v>
      </c>
      <c r="F464" s="475">
        <v>7</v>
      </c>
      <c r="G464" s="481">
        <f>IF(E464 &gt;=30000000,0.9,1)</f>
        <v>0.9</v>
      </c>
      <c r="H464" s="477">
        <f>F464%*E464*G464/D464</f>
        <v>22153428.62068966</v>
      </c>
      <c r="I464" s="475">
        <v>2.4</v>
      </c>
      <c r="J464" s="477">
        <f>I464%*E464/D464</f>
        <v>8439401.3793103453</v>
      </c>
      <c r="K464" s="475">
        <v>6</v>
      </c>
      <c r="L464" s="477">
        <f>K464%*E464/D464</f>
        <v>21098503.44827586</v>
      </c>
      <c r="M464" s="475" t="s">
        <v>1415</v>
      </c>
      <c r="N464" s="475" t="s">
        <v>2</v>
      </c>
      <c r="O464" s="481">
        <f>IF(N464="diezel",1.03,IF(N464="xăng",1.02,0))</f>
        <v>1.03</v>
      </c>
      <c r="P464" s="475"/>
      <c r="Q464" s="477">
        <f t="shared" si="238"/>
        <v>54871912.030000001</v>
      </c>
      <c r="R464" s="486" t="s">
        <v>1416</v>
      </c>
      <c r="S464" s="662">
        <f>VLOOKUP(U464,'LuongNC QD1491'!$B$6:$G$240,6,0)*V464+VLOOKUP(W464,'LuongNC QD1491'!$B$6:$G$240,6,0)*X464+VLOOKUP(Y464,'LuongNC QD1491'!$B$6:$G$240,6,0)*Z464+VLOOKUP(AA464,'LuongNC QD1491'!$B$6:$G$240,6,0)*AB464+VLOOKUP(AC464,'LuongNC QD1491'!$B$6:$G$240,6,0)*AD464+VLOOKUP(AE464,'LuongNC QD1491'!$B$6:$G$240,6,0)*AF464+VLOOKUP(AG464,'LuongNC QD1491'!$B$6:$G$240,6,0)*AH464+VLOOKUP(AI464,'LuongNC QD1491'!$B$6:$G$240,6,0)*AJ464+VLOOKUP(AK464,'LuongNC QD1491'!$B$6:$G$240,6,0)*AL464+VLOOKUP(AM464,'LuongNC QD1491'!$B$6:$G$240,6,0)*AN464+VLOOKUP(AO464,'LuongNC QD1491'!$B$6:$G$240,6,0)*AP464</f>
        <v>9685694.9383967705</v>
      </c>
      <c r="T464" s="483">
        <f t="shared" si="219"/>
        <v>116248940.41667263</v>
      </c>
      <c r="U464" s="489" t="s">
        <v>1391</v>
      </c>
      <c r="V464" s="489">
        <v>1</v>
      </c>
      <c r="W464" s="489" t="s">
        <v>1391</v>
      </c>
      <c r="X464" s="489">
        <v>1</v>
      </c>
      <c r="Y464" s="489" t="s">
        <v>1393</v>
      </c>
      <c r="Z464" s="489">
        <v>1</v>
      </c>
      <c r="AA464" s="489" t="s">
        <v>1394</v>
      </c>
      <c r="AB464" s="489">
        <v>1</v>
      </c>
      <c r="AC464" s="489" t="s">
        <v>1395</v>
      </c>
      <c r="AD464" s="489">
        <v>1</v>
      </c>
      <c r="AE464" s="489" t="s">
        <v>1394</v>
      </c>
      <c r="AF464" s="489">
        <v>1</v>
      </c>
      <c r="AG464" s="489" t="s">
        <v>1396</v>
      </c>
      <c r="AH464" s="489">
        <v>3</v>
      </c>
      <c r="AI464" s="489" t="s">
        <v>766</v>
      </c>
      <c r="AJ464" s="489">
        <v>5</v>
      </c>
      <c r="AK464" s="489" t="s">
        <v>773</v>
      </c>
      <c r="AL464" s="489">
        <v>1</v>
      </c>
      <c r="AM464" s="489" t="s">
        <v>1353</v>
      </c>
      <c r="AN464" s="489">
        <v>3</v>
      </c>
      <c r="AO464" s="489" t="s">
        <v>1384</v>
      </c>
      <c r="AP464" s="489">
        <v>1</v>
      </c>
      <c r="AQ464" s="464"/>
      <c r="AR464" s="484" t="str">
        <f>CONCATENATE($C$461," ",C464)</f>
        <v>Tàu hút - công suất: 3958cv - 4170 cv</v>
      </c>
      <c r="AS464" s="464"/>
      <c r="AT464" s="464"/>
      <c r="AU464" s="464"/>
      <c r="AV464" s="464"/>
      <c r="AW464" s="464"/>
      <c r="AX464" s="464"/>
      <c r="AY464" s="465"/>
      <c r="AZ464" s="466"/>
      <c r="BA464" s="464"/>
      <c r="BB464" s="483">
        <v>127579028.50827587</v>
      </c>
      <c r="BC464" s="485">
        <f t="shared" si="237"/>
        <v>11330088.091603234</v>
      </c>
    </row>
    <row r="465" spans="1:55">
      <c r="A465" s="475"/>
      <c r="B465" s="475" t="s">
        <v>1417</v>
      </c>
      <c r="C465" s="476" t="s">
        <v>1418</v>
      </c>
      <c r="D465" s="475"/>
      <c r="E465" s="477"/>
      <c r="F465" s="475"/>
      <c r="G465" s="477"/>
      <c r="H465" s="475"/>
      <c r="I465" s="475"/>
      <c r="J465" s="475"/>
      <c r="K465" s="475"/>
      <c r="L465" s="475"/>
      <c r="M465" s="475"/>
      <c r="N465" s="475"/>
      <c r="O465" s="475"/>
      <c r="P465" s="475"/>
      <c r="Q465" s="477"/>
      <c r="R465" s="475"/>
      <c r="S465" s="477"/>
      <c r="T465" s="482"/>
      <c r="U465" s="489"/>
      <c r="V465" s="489"/>
      <c r="W465" s="489"/>
      <c r="X465" s="489"/>
      <c r="Y465" s="489"/>
      <c r="Z465" s="489"/>
      <c r="AA465" s="489"/>
      <c r="AB465" s="489"/>
      <c r="AC465" s="489"/>
      <c r="AD465" s="489"/>
      <c r="AE465" s="489"/>
      <c r="AF465" s="489"/>
      <c r="AG465" s="489"/>
      <c r="AH465" s="489"/>
      <c r="AI465" s="489"/>
      <c r="AJ465" s="489"/>
      <c r="AK465" s="489"/>
      <c r="AL465" s="489"/>
      <c r="AM465" s="489"/>
      <c r="AN465" s="489"/>
      <c r="AO465" s="489"/>
      <c r="AP465" s="489"/>
      <c r="AQ465" s="464"/>
      <c r="AR465" s="484" t="str">
        <f>CONCATENATE($C$461," ",C465)</f>
        <v>Tàu hút - công suất: Tàu hút bụng tự hành - công suất:</v>
      </c>
      <c r="AS465" s="464"/>
      <c r="AT465" s="464"/>
      <c r="AU465" s="464"/>
      <c r="AV465" s="464"/>
      <c r="AW465" s="464"/>
      <c r="AX465" s="464"/>
      <c r="AY465" s="465"/>
      <c r="AZ465" s="466"/>
      <c r="BA465" s="464"/>
      <c r="BB465" s="482"/>
      <c r="BC465" s="485">
        <f t="shared" si="237"/>
        <v>0</v>
      </c>
    </row>
    <row r="466" spans="1:55" ht="126">
      <c r="A466" s="475">
        <f>MAX($A$12:A465)+1</f>
        <v>366</v>
      </c>
      <c r="B466" s="475" t="s">
        <v>1419</v>
      </c>
      <c r="C466" s="476" t="s">
        <v>1420</v>
      </c>
      <c r="D466" s="475">
        <v>290</v>
      </c>
      <c r="E466" s="480">
        <v>11388400000</v>
      </c>
      <c r="F466" s="475">
        <v>7</v>
      </c>
      <c r="G466" s="481">
        <f>IF(E466 &gt;=30000000,0.9,1)</f>
        <v>0.9</v>
      </c>
      <c r="H466" s="477">
        <f>F466%*E466*G466/D466</f>
        <v>2474031.7241379316</v>
      </c>
      <c r="I466" s="475">
        <v>6.5</v>
      </c>
      <c r="J466" s="477">
        <f>I466%*E466/D466</f>
        <v>2552572.4137931033</v>
      </c>
      <c r="K466" s="475">
        <v>6</v>
      </c>
      <c r="L466" s="477">
        <f>K466%*E466/D466</f>
        <v>2356220.6896551726</v>
      </c>
      <c r="M466" s="475" t="s">
        <v>1421</v>
      </c>
      <c r="N466" s="475" t="s">
        <v>2</v>
      </c>
      <c r="O466" s="481">
        <f>IF(N466="diezel",1.03,IF(N466="xăng",1.02,0))</f>
        <v>1.03</v>
      </c>
      <c r="P466" s="475"/>
      <c r="Q466" s="477">
        <f t="shared" si="238"/>
        <v>24710303.580000002</v>
      </c>
      <c r="R466" s="486" t="s">
        <v>1422</v>
      </c>
      <c r="S466" s="662">
        <f>VLOOKUP(U466,'LuongNC QD1491'!$B$6:$G$240,6,0)*V466+VLOOKUP(W466,'LuongNC QD1491'!$B$6:$G$240,6,0)*X466+VLOOKUP(Y466,'LuongNC QD1491'!$B$6:$G$240,6,0)*Z466+VLOOKUP(AA466,'LuongNC QD1491'!$B$6:$G$240,6,0)*AB466+VLOOKUP(AC466,'LuongNC QD1491'!$B$6:$G$240,6,0)*AD466+VLOOKUP(AE466,'LuongNC QD1491'!$B$6:$G$240,6,0)*AF466+VLOOKUP(AG466,'LuongNC QD1491'!$B$6:$G$240,6,0)*AH466+VLOOKUP(AI466,'LuongNC QD1491'!$B$6:$G$240,6,0)*AJ466+VLOOKUP(AK466,'LuongNC QD1491'!$B$6:$G$240,6,0)*AL466+VLOOKUP(AM466,'LuongNC QD1491'!$B$6:$G$240,6,0)*AN466+VLOOKUP(AO466,'LuongNC QD1491'!$B$6:$G$240,6,0)*AP466</f>
        <v>6593137.352420615</v>
      </c>
      <c r="T466" s="483">
        <f t="shared" si="219"/>
        <v>38686265.760006823</v>
      </c>
      <c r="U466" s="489" t="s">
        <v>1423</v>
      </c>
      <c r="V466" s="489">
        <v>1</v>
      </c>
      <c r="W466" s="489" t="s">
        <v>1424</v>
      </c>
      <c r="X466" s="489">
        <v>1</v>
      </c>
      <c r="Y466" s="489" t="s">
        <v>1425</v>
      </c>
      <c r="Z466" s="489">
        <v>1</v>
      </c>
      <c r="AA466" s="489" t="s">
        <v>1424</v>
      </c>
      <c r="AB466" s="489">
        <v>1</v>
      </c>
      <c r="AC466" s="489" t="s">
        <v>1426</v>
      </c>
      <c r="AD466" s="489">
        <v>1</v>
      </c>
      <c r="AE466" s="489" t="s">
        <v>1426</v>
      </c>
      <c r="AF466" s="489">
        <v>1</v>
      </c>
      <c r="AG466" s="489" t="s">
        <v>1427</v>
      </c>
      <c r="AH466" s="489">
        <v>1</v>
      </c>
      <c r="AI466" s="489" t="s">
        <v>766</v>
      </c>
      <c r="AJ466" s="489">
        <v>1</v>
      </c>
      <c r="AK466" s="489" t="s">
        <v>773</v>
      </c>
      <c r="AL466" s="489">
        <v>1</v>
      </c>
      <c r="AM466" s="489" t="s">
        <v>1353</v>
      </c>
      <c r="AN466" s="489">
        <v>3</v>
      </c>
      <c r="AO466" s="489" t="s">
        <v>1384</v>
      </c>
      <c r="AP466" s="489">
        <v>1</v>
      </c>
      <c r="AQ466" s="464"/>
      <c r="AR466" s="484" t="str">
        <f>CONCATENATE($C$465," ",C466)</f>
        <v>Tàu hút bụng tự hành - công suất: 1390 cv</v>
      </c>
      <c r="AS466" s="464"/>
      <c r="AT466" s="464"/>
      <c r="AU466" s="464"/>
      <c r="AV466" s="464"/>
      <c r="AW466" s="464"/>
      <c r="AX466" s="464"/>
      <c r="AY466" s="465"/>
      <c r="AZ466" s="466"/>
      <c r="BA466" s="464"/>
      <c r="BB466" s="483">
        <v>43690202.987586208</v>
      </c>
      <c r="BC466" s="485">
        <f t="shared" si="237"/>
        <v>5003937.227579385</v>
      </c>
    </row>
    <row r="467" spans="1:55" ht="126">
      <c r="A467" s="475">
        <f>MAX($A$12:A466)+1</f>
        <v>367</v>
      </c>
      <c r="B467" s="475" t="s">
        <v>1428</v>
      </c>
      <c r="C467" s="476" t="s">
        <v>1429</v>
      </c>
      <c r="D467" s="475">
        <v>290</v>
      </c>
      <c r="E467" s="480">
        <v>65840000000</v>
      </c>
      <c r="F467" s="475">
        <v>7</v>
      </c>
      <c r="G467" s="481">
        <f>IF(E467 &gt;=30000000,0.9,1)</f>
        <v>0.9</v>
      </c>
      <c r="H467" s="477">
        <f>F467%*E467*G467/D467</f>
        <v>14303172.413793104</v>
      </c>
      <c r="I467" s="475">
        <v>6</v>
      </c>
      <c r="J467" s="477">
        <f>I467%*E467/D467</f>
        <v>13622068.965517242</v>
      </c>
      <c r="K467" s="475">
        <v>6</v>
      </c>
      <c r="L467" s="477">
        <f>K467%*E467/D467</f>
        <v>13622068.965517242</v>
      </c>
      <c r="M467" s="475" t="s">
        <v>1430</v>
      </c>
      <c r="N467" s="475" t="s">
        <v>2</v>
      </c>
      <c r="O467" s="481">
        <f>IF(N467="diezel",1.03,IF(N467="xăng",1.02,0))</f>
        <v>1.03</v>
      </c>
      <c r="P467" s="475"/>
      <c r="Q467" s="477">
        <f t="shared" si="238"/>
        <v>89408235.359999999</v>
      </c>
      <c r="R467" s="486" t="s">
        <v>1431</v>
      </c>
      <c r="S467" s="662">
        <f>VLOOKUP(U467,'LuongNC QD1491'!$B$6:$G$240,6,0)*V467+VLOOKUP(W467,'LuongNC QD1491'!$B$6:$G$240,6,0)*X467+VLOOKUP(Y467,'LuongNC QD1491'!$B$6:$G$240,6,0)*Z467+VLOOKUP(AA467,'LuongNC QD1491'!$B$6:$G$240,6,0)*AB467+VLOOKUP(AC467,'LuongNC QD1491'!$B$6:$G$240,6,0)*AD467+VLOOKUP(AE467,'LuongNC QD1491'!$B$6:$G$240,6,0)*AF467+VLOOKUP(AG467,'LuongNC QD1491'!$B$6:$G$240,6,0)*AH467+VLOOKUP(AI467,'LuongNC QD1491'!$B$6:$G$240,6,0)*AJ467+VLOOKUP(AK467,'LuongNC QD1491'!$B$6:$G$240,6,0)*AL467+VLOOKUP(AM467,'LuongNC QD1491'!$B$6:$G$240,6,0)*AN467+VLOOKUP(AO467,'LuongNC QD1491'!$B$6:$G$240,6,0)*AP467</f>
        <v>6593137.352420615</v>
      </c>
      <c r="T467" s="483">
        <f t="shared" si="219"/>
        <v>137548683.0572482</v>
      </c>
      <c r="U467" s="489" t="s">
        <v>1432</v>
      </c>
      <c r="V467" s="489">
        <v>1</v>
      </c>
      <c r="W467" s="489" t="s">
        <v>1402</v>
      </c>
      <c r="X467" s="489">
        <v>1</v>
      </c>
      <c r="Y467" s="489" t="s">
        <v>1400</v>
      </c>
      <c r="Z467" s="489">
        <v>1</v>
      </c>
      <c r="AA467" s="489" t="s">
        <v>1402</v>
      </c>
      <c r="AB467" s="489">
        <v>1</v>
      </c>
      <c r="AC467" s="489" t="s">
        <v>1403</v>
      </c>
      <c r="AD467" s="489">
        <v>1</v>
      </c>
      <c r="AE467" s="489" t="s">
        <v>1403</v>
      </c>
      <c r="AF467" s="489">
        <v>1</v>
      </c>
      <c r="AG467" s="489" t="s">
        <v>1401</v>
      </c>
      <c r="AH467" s="489">
        <v>1</v>
      </c>
      <c r="AI467" s="489" t="s">
        <v>766</v>
      </c>
      <c r="AJ467" s="489">
        <v>1</v>
      </c>
      <c r="AK467" s="489" t="s">
        <v>773</v>
      </c>
      <c r="AL467" s="489">
        <v>1</v>
      </c>
      <c r="AM467" s="489" t="s">
        <v>1353</v>
      </c>
      <c r="AN467" s="489">
        <v>3</v>
      </c>
      <c r="AO467" s="489" t="s">
        <v>1384</v>
      </c>
      <c r="AP467" s="489">
        <v>1</v>
      </c>
      <c r="AQ467" s="464"/>
      <c r="AR467" s="484" t="str">
        <f>CONCATENATE($C$465," ",C467)</f>
        <v>Tàu hút bụng tự hành - công suất: 5945 cv</v>
      </c>
      <c r="AS467" s="464"/>
      <c r="AT467" s="464"/>
      <c r="AU467" s="464"/>
      <c r="AV467" s="464"/>
      <c r="AW467" s="464"/>
      <c r="AX467" s="464"/>
      <c r="AY467" s="465"/>
      <c r="AZ467" s="466"/>
      <c r="BA467" s="464"/>
      <c r="BB467" s="483">
        <v>156556012.06482759</v>
      </c>
      <c r="BC467" s="485">
        <f t="shared" si="237"/>
        <v>19007329.007579386</v>
      </c>
    </row>
    <row r="468" spans="1:55">
      <c r="A468" s="475"/>
      <c r="B468" s="475" t="s">
        <v>1433</v>
      </c>
      <c r="C468" s="476" t="s">
        <v>1434</v>
      </c>
      <c r="D468" s="475"/>
      <c r="E468" s="477"/>
      <c r="F468" s="475"/>
      <c r="G468" s="477"/>
      <c r="H468" s="475"/>
      <c r="I468" s="475"/>
      <c r="J468" s="475"/>
      <c r="K468" s="475"/>
      <c r="L468" s="475"/>
      <c r="M468" s="475"/>
      <c r="N468" s="475"/>
      <c r="O468" s="475"/>
      <c r="P468" s="475"/>
      <c r="Q468" s="477"/>
      <c r="R468" s="475"/>
      <c r="S468" s="477"/>
      <c r="T468" s="482"/>
      <c r="U468" s="464"/>
      <c r="V468" s="464"/>
      <c r="W468" s="464"/>
      <c r="X468" s="464"/>
      <c r="Y468" s="464"/>
      <c r="Z468" s="464"/>
      <c r="AA468" s="464"/>
      <c r="AB468" s="464"/>
      <c r="AC468" s="464"/>
      <c r="AD468" s="464"/>
      <c r="AE468" s="464"/>
      <c r="AF468" s="464"/>
      <c r="AG468" s="464"/>
      <c r="AH468" s="464"/>
      <c r="AI468" s="464"/>
      <c r="AJ468" s="464"/>
      <c r="AK468" s="464"/>
      <c r="AL468" s="464"/>
      <c r="AM468" s="464"/>
      <c r="AN468" s="464"/>
      <c r="AO468" s="464"/>
      <c r="AP468" s="464"/>
      <c r="AQ468" s="464"/>
      <c r="AR468" s="487"/>
      <c r="AS468" s="464"/>
      <c r="AT468" s="464"/>
      <c r="AU468" s="464"/>
      <c r="AV468" s="464"/>
      <c r="AW468" s="464"/>
      <c r="AX468" s="464"/>
      <c r="AY468" s="465"/>
      <c r="AZ468" s="466"/>
      <c r="BA468" s="464"/>
      <c r="BB468" s="482"/>
      <c r="BC468" s="485">
        <f t="shared" si="237"/>
        <v>0</v>
      </c>
    </row>
    <row r="469" spans="1:55" ht="24.6" customHeight="1">
      <c r="A469" s="475">
        <f>MAX($A$12:A468)+1</f>
        <v>368</v>
      </c>
      <c r="B469" s="475" t="s">
        <v>1435</v>
      </c>
      <c r="C469" s="476" t="s">
        <v>1436</v>
      </c>
      <c r="D469" s="475">
        <v>290</v>
      </c>
      <c r="E469" s="480">
        <v>38478500000</v>
      </c>
      <c r="F469" s="475">
        <v>9</v>
      </c>
      <c r="G469" s="481">
        <f>IF(E469 &gt;=30000000,0.9,1)</f>
        <v>0.9</v>
      </c>
      <c r="H469" s="477">
        <f>F469%*E469*G469/D469</f>
        <v>10747443.103448275</v>
      </c>
      <c r="I469" s="475">
        <v>5.5</v>
      </c>
      <c r="J469" s="477">
        <f>I469%*E469/D469</f>
        <v>7297646.5517241377</v>
      </c>
      <c r="K469" s="475">
        <v>6</v>
      </c>
      <c r="L469" s="477">
        <f>K469%*E469/D469</f>
        <v>7961068.9655172415</v>
      </c>
      <c r="M469" s="475" t="s">
        <v>1437</v>
      </c>
      <c r="N469" s="475" t="s">
        <v>2</v>
      </c>
      <c r="O469" s="481">
        <f>IF(N469="diezel",1.03,IF(N469="xăng",1.02,0))</f>
        <v>1.03</v>
      </c>
      <c r="P469" s="475"/>
      <c r="Q469" s="477">
        <f t="shared" si="238"/>
        <v>45507287.990000002</v>
      </c>
      <c r="R469" s="486" t="s">
        <v>1438</v>
      </c>
      <c r="S469" s="662">
        <f>VLOOKUP(U469,'LuongNC QD1491'!$B$6:$G$240,6,0)*V469+VLOOKUP(W469,'LuongNC QD1491'!$B$6:$G$240,6,0)*X469+VLOOKUP(Y469,'LuongNC QD1491'!$B$6:$G$240,6,0)*Z469+VLOOKUP(AA469,'LuongNC QD1491'!$B$6:$G$240,6,0)*AB469+VLOOKUP(AC469,'LuongNC QD1491'!$B$6:$G$240,6,0)*AD469+VLOOKUP(AE469,'LuongNC QD1491'!$B$6:$G$240,6,0)*AF469+VLOOKUP(AG469,'LuongNC QD1491'!$B$6:$G$240,6,0)*AH469+VLOOKUP(AI469,'LuongNC QD1491'!$B$6:$G$240,6,0)*AJ469+VLOOKUP(AK469,'LuongNC QD1491'!$B$6:$G$240,6,0)*AL469+VLOOKUP(AM469,'LuongNC QD1491'!$B$6:$G$240,6,0)*AN469</f>
        <v>8119723.9552316507</v>
      </c>
      <c r="T469" s="483">
        <f t="shared" si="219"/>
        <v>79633170.565921307</v>
      </c>
      <c r="U469" s="489" t="s">
        <v>1400</v>
      </c>
      <c r="V469" s="489">
        <v>1</v>
      </c>
      <c r="W469" s="489" t="s">
        <v>1402</v>
      </c>
      <c r="X469" s="489">
        <v>1</v>
      </c>
      <c r="Y469" s="489" t="s">
        <v>1400</v>
      </c>
      <c r="Z469" s="489">
        <v>1</v>
      </c>
      <c r="AA469" s="489" t="s">
        <v>1402</v>
      </c>
      <c r="AB469" s="489">
        <v>1</v>
      </c>
      <c r="AC469" s="489" t="s">
        <v>1402</v>
      </c>
      <c r="AD469" s="489">
        <v>1</v>
      </c>
      <c r="AE469" s="489" t="s">
        <v>1401</v>
      </c>
      <c r="AF469" s="489">
        <v>3</v>
      </c>
      <c r="AG469" s="489" t="s">
        <v>766</v>
      </c>
      <c r="AH469" s="489">
        <v>3</v>
      </c>
      <c r="AI469" s="489" t="s">
        <v>773</v>
      </c>
      <c r="AJ469" s="489">
        <v>1</v>
      </c>
      <c r="AK469" s="489" t="s">
        <v>1353</v>
      </c>
      <c r="AL469" s="489">
        <v>3</v>
      </c>
      <c r="AM469" s="489" t="s">
        <v>1384</v>
      </c>
      <c r="AN469" s="489">
        <v>1</v>
      </c>
      <c r="AO469" s="489"/>
      <c r="AP469" s="489"/>
      <c r="AQ469" s="464"/>
      <c r="AR469" s="484" t="str">
        <f>CONCATENATE($C$468," ",C469)</f>
        <v>Tầu ngoạm (có tính năng phá đá ngầm), công suất 3170 CV - dung tích gầu: 17 m3</v>
      </c>
      <c r="AS469" s="464"/>
      <c r="AT469" s="464"/>
      <c r="AU469" s="464"/>
      <c r="AV469" s="464"/>
      <c r="AW469" s="464"/>
      <c r="AX469" s="464"/>
      <c r="AY469" s="465"/>
      <c r="AZ469" s="466"/>
      <c r="BA469" s="464"/>
      <c r="BB469" s="483">
        <v>89057100.600689664</v>
      </c>
      <c r="BC469" s="485">
        <f t="shared" si="237"/>
        <v>9423930.0347683579</v>
      </c>
    </row>
    <row r="470" spans="1:55" ht="24.6" customHeight="1">
      <c r="A470" s="475"/>
      <c r="B470" s="475" t="s">
        <v>1439</v>
      </c>
      <c r="C470" s="476" t="s">
        <v>1440</v>
      </c>
      <c r="D470" s="475"/>
      <c r="E470" s="477"/>
      <c r="F470" s="475"/>
      <c r="G470" s="477"/>
      <c r="H470" s="475"/>
      <c r="I470" s="475"/>
      <c r="J470" s="475"/>
      <c r="K470" s="475"/>
      <c r="L470" s="475"/>
      <c r="M470" s="475"/>
      <c r="N470" s="475"/>
      <c r="O470" s="475"/>
      <c r="P470" s="475"/>
      <c r="Q470" s="477"/>
      <c r="R470" s="475"/>
      <c r="S470" s="477"/>
      <c r="T470" s="482"/>
      <c r="U470" s="464"/>
      <c r="V470" s="464"/>
      <c r="W470" s="464"/>
      <c r="X470" s="464"/>
      <c r="Y470" s="464"/>
      <c r="Z470" s="464"/>
      <c r="AA470" s="464"/>
      <c r="AB470" s="464"/>
      <c r="AC470" s="464"/>
      <c r="AD470" s="464"/>
      <c r="AE470" s="464"/>
      <c r="AF470" s="464"/>
      <c r="AG470" s="464"/>
      <c r="AH470" s="464"/>
      <c r="AI470" s="464"/>
      <c r="AJ470" s="464"/>
      <c r="AK470" s="464"/>
      <c r="AL470" s="464"/>
      <c r="AM470" s="464"/>
      <c r="AN470" s="464"/>
      <c r="AO470" s="464"/>
      <c r="AP470" s="464"/>
      <c r="AQ470" s="464"/>
      <c r="AR470" s="487"/>
      <c r="AS470" s="464"/>
      <c r="AT470" s="464"/>
      <c r="AU470" s="464"/>
      <c r="AV470" s="464"/>
      <c r="AW470" s="464"/>
      <c r="AX470" s="464"/>
      <c r="AY470" s="465"/>
      <c r="AZ470" s="466"/>
      <c r="BA470" s="464"/>
      <c r="BB470" s="482"/>
      <c r="BC470" s="485">
        <f t="shared" si="237"/>
        <v>0</v>
      </c>
    </row>
    <row r="471" spans="1:55" ht="24.6" customHeight="1">
      <c r="A471" s="475">
        <f>MAX($A$12:A470)+1</f>
        <v>369</v>
      </c>
      <c r="B471" s="475" t="s">
        <v>1441</v>
      </c>
      <c r="C471" s="476" t="s">
        <v>498</v>
      </c>
      <c r="D471" s="475">
        <v>250</v>
      </c>
      <c r="E471" s="480">
        <v>1699696000</v>
      </c>
      <c r="F471" s="475">
        <v>10</v>
      </c>
      <c r="G471" s="481">
        <f>IF(E471 &gt;=30000000,0.9,1)</f>
        <v>0.9</v>
      </c>
      <c r="H471" s="477">
        <f>F471%*E471*G471/D471</f>
        <v>611890.56000000006</v>
      </c>
      <c r="I471" s="475">
        <v>5.2</v>
      </c>
      <c r="J471" s="477">
        <f>I471%*E471/D471</f>
        <v>353536.76800000004</v>
      </c>
      <c r="K471" s="475">
        <v>6</v>
      </c>
      <c r="L471" s="477">
        <f>K471%*E471/D471</f>
        <v>407927.03999999998</v>
      </c>
      <c r="M471" s="475" t="s">
        <v>679</v>
      </c>
      <c r="N471" s="475" t="s">
        <v>2</v>
      </c>
      <c r="O471" s="481">
        <f>IF(N471="diezel",1.03,IF(N471="xăng",1.02,0))</f>
        <v>1.03</v>
      </c>
      <c r="P471" s="475"/>
      <c r="Q471" s="477">
        <f t="shared" si="238"/>
        <v>1196211.1000000001</v>
      </c>
      <c r="R471" s="475" t="s">
        <v>522</v>
      </c>
      <c r="S471" s="482">
        <f>VLOOKUP(U471,'LuongNC QD1491'!$B$6:$G$240,6,0)*V471</f>
        <v>371133.48684210528</v>
      </c>
      <c r="T471" s="483">
        <f t="shared" si="219"/>
        <v>2940698.9548421055</v>
      </c>
      <c r="U471" s="464" t="str">
        <f>"N1"&amp;RIGHT(LEFT(R471,3),1)&amp;"0"&amp;RIGHT(R471,1)&amp;""</f>
        <v>N1507</v>
      </c>
      <c r="V471" s="464" t="str">
        <f>LEFT(R471,1)</f>
        <v>1</v>
      </c>
      <c r="W471" s="464"/>
      <c r="X471" s="464"/>
      <c r="Y471" s="464"/>
      <c r="Z471" s="464"/>
      <c r="AA471" s="464"/>
      <c r="AB471" s="464"/>
      <c r="AC471" s="464"/>
      <c r="AD471" s="464"/>
      <c r="AE471" s="464"/>
      <c r="AF471" s="464"/>
      <c r="AG471" s="464"/>
      <c r="AH471" s="464"/>
      <c r="AI471" s="464"/>
      <c r="AJ471" s="464"/>
      <c r="AK471" s="464"/>
      <c r="AL471" s="464"/>
      <c r="AM471" s="464"/>
      <c r="AN471" s="464"/>
      <c r="AO471" s="464"/>
      <c r="AP471" s="464"/>
      <c r="AQ471" s="464"/>
      <c r="AR471" s="484" t="str">
        <f>CONCATENATE($C$470," ",C471)</f>
        <v>Máy xáng cạp - dung tích gầu: 1,25 m3</v>
      </c>
      <c r="AS471" s="464"/>
      <c r="AT471" s="464"/>
      <c r="AU471" s="464"/>
      <c r="AV471" s="464"/>
      <c r="AW471" s="464"/>
      <c r="AX471" s="464"/>
      <c r="AY471" s="465"/>
      <c r="AZ471" s="466"/>
      <c r="BA471" s="464"/>
      <c r="BB471" s="483">
        <v>3178825.568</v>
      </c>
      <c r="BC471" s="485">
        <f t="shared" si="237"/>
        <v>238126.61315789446</v>
      </c>
    </row>
    <row r="472" spans="1:55" ht="24.6" customHeight="1">
      <c r="A472" s="475">
        <f>MAX($A$12:A471)+1</f>
        <v>370</v>
      </c>
      <c r="B472" s="475" t="s">
        <v>1442</v>
      </c>
      <c r="C472" s="476" t="s">
        <v>1443</v>
      </c>
      <c r="D472" s="475">
        <v>170</v>
      </c>
      <c r="E472" s="480">
        <v>77160000</v>
      </c>
      <c r="F472" s="475">
        <v>25</v>
      </c>
      <c r="G472" s="481">
        <f>IF(E472 &gt;=30000000,0.9,1)</f>
        <v>0.9</v>
      </c>
      <c r="H472" s="477">
        <f>F472%*E472*G472/D472</f>
        <v>102123.5294117647</v>
      </c>
      <c r="I472" s="475">
        <v>7.5</v>
      </c>
      <c r="J472" s="477">
        <f>I472%*E472/D472</f>
        <v>34041.176470588238</v>
      </c>
      <c r="K472" s="475">
        <v>8</v>
      </c>
      <c r="L472" s="477">
        <f>K472%*E472/D472</f>
        <v>36310.588235294119</v>
      </c>
      <c r="M472" s="475"/>
      <c r="N472" s="475"/>
      <c r="O472" s="481">
        <f>IF(N472="diezel",1.03,IF(N472="xăng",1.02,0))</f>
        <v>0</v>
      </c>
      <c r="P472" s="475"/>
      <c r="Q472" s="477">
        <f t="shared" si="238"/>
        <v>0</v>
      </c>
      <c r="R472" s="475" t="s">
        <v>1444</v>
      </c>
      <c r="S472" s="482">
        <f>VLOOKUP(U472,'LuongNC QD1491'!$B$6:$G$240,6,0)*V472+VLOOKUP(W472,'LuongNC QD1491'!$B$6:$G$240,6,0)*X472</f>
        <v>1360000</v>
      </c>
      <c r="T472" s="483">
        <f t="shared" si="219"/>
        <v>1532475.294117647</v>
      </c>
      <c r="U472" s="489" t="s">
        <v>1445</v>
      </c>
      <c r="V472" s="489">
        <v>1</v>
      </c>
      <c r="W472" s="489" t="s">
        <v>1446</v>
      </c>
      <c r="X472" s="489">
        <v>1</v>
      </c>
      <c r="Y472" s="464"/>
      <c r="Z472" s="464"/>
      <c r="AA472" s="464"/>
      <c r="AB472" s="464"/>
      <c r="AC472" s="464"/>
      <c r="AD472" s="464"/>
      <c r="AE472" s="464"/>
      <c r="AF472" s="464"/>
      <c r="AG472" s="464"/>
      <c r="AH472" s="464"/>
      <c r="AI472" s="464"/>
      <c r="AJ472" s="464"/>
      <c r="AK472" s="464"/>
      <c r="AL472" s="464"/>
      <c r="AM472" s="464"/>
      <c r="AN472" s="464"/>
      <c r="AO472" s="464"/>
      <c r="AP472" s="464"/>
      <c r="AQ472" s="464"/>
      <c r="AR472" s="484" t="str">
        <f>CONCATENATE(C472)</f>
        <v>Trạm lặn</v>
      </c>
      <c r="AS472" s="464"/>
      <c r="AT472" s="464"/>
      <c r="AU472" s="464"/>
      <c r="AV472" s="464"/>
      <c r="AW472" s="464"/>
      <c r="AX472" s="464"/>
      <c r="AY472" s="465"/>
      <c r="AZ472" s="466"/>
      <c r="BA472" s="464"/>
      <c r="BB472" s="483">
        <v>1472475.294117647</v>
      </c>
      <c r="BC472" s="485">
        <f t="shared" si="237"/>
        <v>-60000</v>
      </c>
    </row>
    <row r="473" spans="1:55" ht="24.6" customHeight="1">
      <c r="A473" s="475"/>
      <c r="B473" s="478" t="s">
        <v>1447</v>
      </c>
      <c r="C473" s="479" t="s">
        <v>1448</v>
      </c>
      <c r="D473" s="475"/>
      <c r="E473" s="477"/>
      <c r="F473" s="475"/>
      <c r="G473" s="477"/>
      <c r="H473" s="475"/>
      <c r="I473" s="475"/>
      <c r="J473" s="475"/>
      <c r="K473" s="475"/>
      <c r="L473" s="475"/>
      <c r="M473" s="475"/>
      <c r="N473" s="475"/>
      <c r="O473" s="475"/>
      <c r="P473" s="475"/>
      <c r="Q473" s="477"/>
      <c r="R473" s="475"/>
      <c r="S473" s="477"/>
      <c r="T473" s="482"/>
      <c r="U473" s="464"/>
      <c r="V473" s="464"/>
      <c r="W473" s="464"/>
      <c r="X473" s="464"/>
      <c r="Y473" s="464"/>
      <c r="Z473" s="464"/>
      <c r="AA473" s="464"/>
      <c r="AB473" s="464"/>
      <c r="AC473" s="464"/>
      <c r="AD473" s="464"/>
      <c r="AE473" s="464"/>
      <c r="AF473" s="464"/>
      <c r="AG473" s="464"/>
      <c r="AH473" s="464"/>
      <c r="AI473" s="464"/>
      <c r="AJ473" s="464"/>
      <c r="AK473" s="464"/>
      <c r="AL473" s="464"/>
      <c r="AM473" s="464"/>
      <c r="AN473" s="464"/>
      <c r="AO473" s="464"/>
      <c r="AP473" s="464"/>
      <c r="AQ473" s="464"/>
      <c r="AR473" s="487"/>
      <c r="AS473" s="464"/>
      <c r="AT473" s="464"/>
      <c r="AU473" s="464"/>
      <c r="AV473" s="464"/>
      <c r="AW473" s="464"/>
      <c r="AX473" s="464"/>
      <c r="AY473" s="465"/>
      <c r="AZ473" s="466"/>
      <c r="BA473" s="464"/>
      <c r="BB473" s="482"/>
      <c r="BC473" s="485">
        <f t="shared" si="237"/>
        <v>0</v>
      </c>
    </row>
    <row r="474" spans="1:55" ht="24.6" customHeight="1">
      <c r="A474" s="475"/>
      <c r="B474" s="475" t="s">
        <v>1449</v>
      </c>
      <c r="C474" s="476" t="s">
        <v>1450</v>
      </c>
      <c r="D474" s="475"/>
      <c r="E474" s="477"/>
      <c r="F474" s="475"/>
      <c r="G474" s="477"/>
      <c r="H474" s="475"/>
      <c r="I474" s="475"/>
      <c r="J474" s="475"/>
      <c r="K474" s="475"/>
      <c r="L474" s="475"/>
      <c r="M474" s="475"/>
      <c r="N474" s="475"/>
      <c r="O474" s="475"/>
      <c r="P474" s="475"/>
      <c r="Q474" s="477"/>
      <c r="R474" s="475"/>
      <c r="S474" s="477"/>
      <c r="T474" s="482"/>
      <c r="U474" s="464"/>
      <c r="V474" s="464"/>
      <c r="W474" s="464"/>
      <c r="X474" s="464"/>
      <c r="Y474" s="464"/>
      <c r="Z474" s="464"/>
      <c r="AA474" s="464"/>
      <c r="AB474" s="464"/>
      <c r="AC474" s="464"/>
      <c r="AD474" s="464"/>
      <c r="AE474" s="464"/>
      <c r="AF474" s="464"/>
      <c r="AG474" s="464"/>
      <c r="AH474" s="464"/>
      <c r="AI474" s="464"/>
      <c r="AJ474" s="464"/>
      <c r="AK474" s="464"/>
      <c r="AL474" s="464"/>
      <c r="AM474" s="464"/>
      <c r="AN474" s="464"/>
      <c r="AO474" s="464"/>
      <c r="AP474" s="464"/>
      <c r="AQ474" s="464"/>
      <c r="AR474" s="487"/>
      <c r="AS474" s="464"/>
      <c r="AT474" s="464"/>
      <c r="AU474" s="464"/>
      <c r="AV474" s="464"/>
      <c r="AW474" s="464"/>
      <c r="AX474" s="464"/>
      <c r="AY474" s="465"/>
      <c r="AZ474" s="466"/>
      <c r="BA474" s="464"/>
      <c r="BB474" s="482"/>
      <c r="BC474" s="485">
        <f t="shared" si="237"/>
        <v>0</v>
      </c>
    </row>
    <row r="475" spans="1:55" ht="24.6" customHeight="1">
      <c r="A475" s="475">
        <f>MAX($A$12:A474)+1</f>
        <v>371</v>
      </c>
      <c r="B475" s="475" t="s">
        <v>1451</v>
      </c>
      <c r="C475" s="476" t="s">
        <v>1452</v>
      </c>
      <c r="D475" s="475">
        <v>290</v>
      </c>
      <c r="E475" s="480">
        <v>3125148000</v>
      </c>
      <c r="F475" s="475">
        <v>13</v>
      </c>
      <c r="G475" s="481">
        <f>IF(E475 &gt;=30000000,0.9,1)</f>
        <v>0.9</v>
      </c>
      <c r="H475" s="477">
        <f>F475%*E475*G475/D475</f>
        <v>1260835.5724137931</v>
      </c>
      <c r="I475" s="475">
        <v>4.8</v>
      </c>
      <c r="J475" s="477">
        <f>I475%*E475/D475</f>
        <v>517265.87586206896</v>
      </c>
      <c r="K475" s="475">
        <v>6</v>
      </c>
      <c r="L475" s="477">
        <f>K475%*E475/D475</f>
        <v>646582.3448275862</v>
      </c>
      <c r="M475" s="475" t="s">
        <v>1453</v>
      </c>
      <c r="N475" s="475" t="s">
        <v>2</v>
      </c>
      <c r="O475" s="481">
        <f>IF(N475="diezel",1.03,IF(N475="xăng",1.02,0))</f>
        <v>1.03</v>
      </c>
      <c r="P475" s="475"/>
      <c r="Q475" s="477">
        <f t="shared" si="238"/>
        <v>888613.96000000008</v>
      </c>
      <c r="R475" s="475" t="s">
        <v>487</v>
      </c>
      <c r="S475" s="482">
        <f>VLOOKUP(U475,'LuongNC QD1491'!$B$6:$G$240,6,0)*V475</f>
        <v>315654.76973684208</v>
      </c>
      <c r="T475" s="483">
        <f t="shared" si="219"/>
        <v>3628952.5228402903</v>
      </c>
      <c r="U475" s="464" t="str">
        <f>"N1"&amp;RIGHT(LEFT(R475,3),1)&amp;"0"&amp;RIGHT(R475,1)&amp;""</f>
        <v>N1407</v>
      </c>
      <c r="V475" s="464" t="str">
        <f>LEFT(R475,1)</f>
        <v>1</v>
      </c>
      <c r="W475" s="464"/>
      <c r="X475" s="464"/>
      <c r="Y475" s="464"/>
      <c r="Z475" s="464"/>
      <c r="AA475" s="464"/>
      <c r="AB475" s="464"/>
      <c r="AC475" s="464"/>
      <c r="AD475" s="464"/>
      <c r="AE475" s="464"/>
      <c r="AF475" s="464"/>
      <c r="AG475" s="464"/>
      <c r="AH475" s="464"/>
      <c r="AI475" s="464"/>
      <c r="AJ475" s="464"/>
      <c r="AK475" s="464"/>
      <c r="AL475" s="464"/>
      <c r="AM475" s="464"/>
      <c r="AN475" s="464"/>
      <c r="AO475" s="464"/>
      <c r="AP475" s="464"/>
      <c r="AQ475" s="464"/>
      <c r="AR475" s="484" t="str">
        <f>CONCATENATE($C$474," ",C475)</f>
        <v>Máy xúc chuyên dùng trong hầm - dung tích gầu: 0,9 m3</v>
      </c>
      <c r="AS475" s="464"/>
      <c r="AT475" s="464"/>
      <c r="AU475" s="464"/>
      <c r="AV475" s="464"/>
      <c r="AW475" s="464"/>
      <c r="AX475" s="464"/>
      <c r="AY475" s="465"/>
      <c r="AZ475" s="466"/>
      <c r="BA475" s="464"/>
      <c r="BB475" s="483">
        <v>3803608.713103448</v>
      </c>
      <c r="BC475" s="485">
        <f t="shared" si="237"/>
        <v>174656.19026315771</v>
      </c>
    </row>
    <row r="476" spans="1:55" ht="18.75">
      <c r="A476" s="475">
        <f>MAX($A$12:A475)+1</f>
        <v>372</v>
      </c>
      <c r="B476" s="475" t="s">
        <v>1454</v>
      </c>
      <c r="C476" s="476" t="s">
        <v>537</v>
      </c>
      <c r="D476" s="475">
        <v>290</v>
      </c>
      <c r="E476" s="480">
        <v>3593955000</v>
      </c>
      <c r="F476" s="475">
        <v>13</v>
      </c>
      <c r="G476" s="481">
        <f>IF(E476 &gt;=30000000,0.9,1)</f>
        <v>0.9</v>
      </c>
      <c r="H476" s="477">
        <f>F476%*E476*G476/D476</f>
        <v>1449974.948275862</v>
      </c>
      <c r="I476" s="475">
        <v>4.8</v>
      </c>
      <c r="J476" s="477">
        <f>I476%*E476/D476</f>
        <v>594861.51724137936</v>
      </c>
      <c r="K476" s="475">
        <v>6</v>
      </c>
      <c r="L476" s="477">
        <f>K476%*E476/D476</f>
        <v>743576.89655172417</v>
      </c>
      <c r="M476" s="475" t="s">
        <v>496</v>
      </c>
      <c r="N476" s="475" t="s">
        <v>2</v>
      </c>
      <c r="O476" s="481">
        <f>IF(N476="diezel",1.03,IF(N476="xăng",1.02,0))</f>
        <v>1.03</v>
      </c>
      <c r="P476" s="475"/>
      <c r="Q476" s="477">
        <f t="shared" si="238"/>
        <v>1110767.45</v>
      </c>
      <c r="R476" s="475" t="s">
        <v>487</v>
      </c>
      <c r="S476" s="482">
        <f>VLOOKUP(U476,'LuongNC QD1491'!$B$6:$G$240,6,0)*V476</f>
        <v>315654.76973684208</v>
      </c>
      <c r="T476" s="483">
        <f t="shared" si="219"/>
        <v>4214835.5818058075</v>
      </c>
      <c r="U476" s="464" t="str">
        <f>"N1"&amp;RIGHT(LEFT(R476,3),1)&amp;"0"&amp;RIGHT(R476,1)&amp;""</f>
        <v>N1407</v>
      </c>
      <c r="V476" s="464" t="str">
        <f>LEFT(R476,1)</f>
        <v>1</v>
      </c>
      <c r="W476" s="464"/>
      <c r="X476" s="464"/>
      <c r="Y476" s="464"/>
      <c r="Z476" s="464"/>
      <c r="AA476" s="464"/>
      <c r="AB476" s="464"/>
      <c r="AC476" s="464"/>
      <c r="AD476" s="464"/>
      <c r="AE476" s="464"/>
      <c r="AF476" s="464"/>
      <c r="AG476" s="464"/>
      <c r="AH476" s="464"/>
      <c r="AI476" s="464"/>
      <c r="AJ476" s="464"/>
      <c r="AK476" s="464"/>
      <c r="AL476" s="464"/>
      <c r="AM476" s="464"/>
      <c r="AN476" s="464"/>
      <c r="AO476" s="464"/>
      <c r="AP476" s="464"/>
      <c r="AQ476" s="464"/>
      <c r="AR476" s="484" t="str">
        <f>CONCATENATE($C$474," ",C476)</f>
        <v>Máy xúc chuyên dùng trong hầm - dung tích gầu: 1,65 m3</v>
      </c>
      <c r="AS476" s="464"/>
      <c r="AT476" s="464"/>
      <c r="AU476" s="464"/>
      <c r="AV476" s="464"/>
      <c r="AW476" s="464"/>
      <c r="AX476" s="464"/>
      <c r="AY476" s="465"/>
      <c r="AZ476" s="466"/>
      <c r="BA476" s="464"/>
      <c r="BB476" s="483">
        <v>4437575.2620689655</v>
      </c>
      <c r="BC476" s="485">
        <f t="shared" si="237"/>
        <v>222739.68026315793</v>
      </c>
    </row>
    <row r="477" spans="1:55" ht="27.6" customHeight="1">
      <c r="A477" s="475"/>
      <c r="B477" s="475" t="s">
        <v>1455</v>
      </c>
      <c r="C477" s="476" t="s">
        <v>1456</v>
      </c>
      <c r="D477" s="475"/>
      <c r="E477" s="477"/>
      <c r="F477" s="475"/>
      <c r="G477" s="477"/>
      <c r="H477" s="475"/>
      <c r="I477" s="475"/>
      <c r="J477" s="475"/>
      <c r="K477" s="475"/>
      <c r="L477" s="475"/>
      <c r="M477" s="475"/>
      <c r="N477" s="475"/>
      <c r="O477" s="475"/>
      <c r="P477" s="475"/>
      <c r="Q477" s="477"/>
      <c r="R477" s="475"/>
      <c r="S477" s="477"/>
      <c r="T477" s="482"/>
      <c r="U477" s="464"/>
      <c r="V477" s="464"/>
      <c r="W477" s="464"/>
      <c r="X477" s="464"/>
      <c r="Y477" s="464"/>
      <c r="Z477" s="464"/>
      <c r="AA477" s="464"/>
      <c r="AB477" s="464"/>
      <c r="AC477" s="464"/>
      <c r="AD477" s="464"/>
      <c r="AE477" s="464"/>
      <c r="AF477" s="464"/>
      <c r="AG477" s="464"/>
      <c r="AH477" s="464"/>
      <c r="AI477" s="464"/>
      <c r="AJ477" s="464"/>
      <c r="AK477" s="464"/>
      <c r="AL477" s="464"/>
      <c r="AM477" s="464"/>
      <c r="AN477" s="464"/>
      <c r="AO477" s="464"/>
      <c r="AP477" s="464"/>
      <c r="AQ477" s="464"/>
      <c r="AR477" s="487"/>
      <c r="AS477" s="464"/>
      <c r="AT477" s="464"/>
      <c r="AU477" s="464"/>
      <c r="AV477" s="464"/>
      <c r="AW477" s="464"/>
      <c r="AX477" s="464"/>
      <c r="AY477" s="465"/>
      <c r="AZ477" s="466"/>
      <c r="BA477" s="464"/>
      <c r="BB477" s="482"/>
      <c r="BC477" s="485">
        <f t="shared" si="237"/>
        <v>0</v>
      </c>
    </row>
    <row r="478" spans="1:55" ht="18.75">
      <c r="A478" s="475">
        <f>MAX($A$12:A477)+1</f>
        <v>373</v>
      </c>
      <c r="B478" s="475" t="s">
        <v>1457</v>
      </c>
      <c r="C478" s="476" t="s">
        <v>1458</v>
      </c>
      <c r="D478" s="475">
        <v>290</v>
      </c>
      <c r="E478" s="480">
        <v>975792000</v>
      </c>
      <c r="F478" s="475">
        <v>12</v>
      </c>
      <c r="G478" s="481">
        <f>IF(E478 &gt;=30000000,0.9,1)</f>
        <v>0.9</v>
      </c>
      <c r="H478" s="477">
        <f>F478%*E478*G478/D478</f>
        <v>363398.40000000002</v>
      </c>
      <c r="I478" s="475">
        <v>5.3</v>
      </c>
      <c r="J478" s="477">
        <f>I478%*E478/D478</f>
        <v>178334.4</v>
      </c>
      <c r="K478" s="475">
        <v>6</v>
      </c>
      <c r="L478" s="477">
        <f>K478%*E478/D478</f>
        <v>201888</v>
      </c>
      <c r="M478" s="475"/>
      <c r="N478" s="475"/>
      <c r="O478" s="481">
        <f>IF(N478="diezel",1.03,IF(N478="xăng",1.02,0))</f>
        <v>0</v>
      </c>
      <c r="P478" s="475" t="s">
        <v>1459</v>
      </c>
      <c r="Q478" s="477">
        <f t="shared" si="238"/>
        <v>493718.4</v>
      </c>
      <c r="R478" s="475" t="s">
        <v>588</v>
      </c>
      <c r="S478" s="482">
        <f>VLOOKUP(U478,'LuongNC QD1491'!$B$6:$G$240,6,0)*V478</f>
        <v>265915.23026315786</v>
      </c>
      <c r="T478" s="483">
        <f t="shared" si="219"/>
        <v>1503254.4302631579</v>
      </c>
      <c r="U478" s="464" t="str">
        <f>"N1"&amp;RIGHT(LEFT(R478,3),1)&amp;"0"&amp;RIGHT(R478,1)&amp;""</f>
        <v>N1307</v>
      </c>
      <c r="V478" s="464" t="str">
        <f>LEFT(R478,1)</f>
        <v>1</v>
      </c>
      <c r="W478" s="464"/>
      <c r="X478" s="464"/>
      <c r="Y478" s="464"/>
      <c r="Z478" s="464"/>
      <c r="AA478" s="464"/>
      <c r="AB478" s="464"/>
      <c r="AC478" s="464"/>
      <c r="AD478" s="464"/>
      <c r="AE478" s="464"/>
      <c r="AF478" s="464"/>
      <c r="AG478" s="464"/>
      <c r="AH478" s="464"/>
      <c r="AI478" s="464"/>
      <c r="AJ478" s="464"/>
      <c r="AK478" s="464"/>
      <c r="AL478" s="464"/>
      <c r="AM478" s="464"/>
      <c r="AN478" s="464"/>
      <c r="AO478" s="464"/>
      <c r="AP478" s="464"/>
      <c r="AQ478" s="464"/>
      <c r="AR478" s="484" t="str">
        <f>CONCATENATE($C$477," ",C478)</f>
        <v>Máy cào đá, động cơ điện - năng suất: 3 m3/ph</v>
      </c>
      <c r="AS478" s="464"/>
      <c r="AT478" s="464"/>
      <c r="AU478" s="464"/>
      <c r="AV478" s="464"/>
      <c r="AW478" s="464"/>
      <c r="AX478" s="464"/>
      <c r="AY478" s="465"/>
      <c r="AZ478" s="466"/>
      <c r="BA478" s="464"/>
      <c r="BB478" s="483">
        <v>1433417.8</v>
      </c>
      <c r="BC478" s="485">
        <f t="shared" si="237"/>
        <v>-69836.630263157887</v>
      </c>
    </row>
    <row r="479" spans="1:55">
      <c r="A479" s="475"/>
      <c r="B479" s="475" t="s">
        <v>1460</v>
      </c>
      <c r="C479" s="476" t="s">
        <v>1461</v>
      </c>
      <c r="D479" s="475"/>
      <c r="E479" s="477"/>
      <c r="F479" s="475"/>
      <c r="G479" s="477"/>
      <c r="H479" s="475"/>
      <c r="I479" s="475"/>
      <c r="J479" s="475"/>
      <c r="K479" s="475"/>
      <c r="L479" s="475"/>
      <c r="M479" s="475"/>
      <c r="N479" s="475"/>
      <c r="O479" s="475"/>
      <c r="P479" s="475"/>
      <c r="Q479" s="477"/>
      <c r="R479" s="475"/>
      <c r="S479" s="477"/>
      <c r="T479" s="482"/>
      <c r="U479" s="464"/>
      <c r="V479" s="464"/>
      <c r="W479" s="464"/>
      <c r="X479" s="464"/>
      <c r="Y479" s="464"/>
      <c r="Z479" s="464"/>
      <c r="AA479" s="464"/>
      <c r="AB479" s="464"/>
      <c r="AC479" s="464"/>
      <c r="AD479" s="464"/>
      <c r="AE479" s="464"/>
      <c r="AF479" s="464"/>
      <c r="AG479" s="464"/>
      <c r="AH479" s="464"/>
      <c r="AI479" s="464"/>
      <c r="AJ479" s="464"/>
      <c r="AK479" s="464"/>
      <c r="AL479" s="464"/>
      <c r="AM479" s="464"/>
      <c r="AN479" s="464"/>
      <c r="AO479" s="464"/>
      <c r="AP479" s="464"/>
      <c r="AQ479" s="464"/>
      <c r="AR479" s="487"/>
      <c r="AS479" s="464"/>
      <c r="AT479" s="464"/>
      <c r="AU479" s="464"/>
      <c r="AV479" s="464"/>
      <c r="AW479" s="464"/>
      <c r="AX479" s="464"/>
      <c r="AY479" s="465"/>
      <c r="AZ479" s="466"/>
      <c r="BA479" s="464"/>
      <c r="BB479" s="482"/>
      <c r="BC479" s="485">
        <f t="shared" si="237"/>
        <v>0</v>
      </c>
    </row>
    <row r="480" spans="1:55">
      <c r="A480" s="475">
        <f>MAX($A$12:A479)+1</f>
        <v>374</v>
      </c>
      <c r="B480" s="475" t="s">
        <v>1462</v>
      </c>
      <c r="C480" s="476" t="s">
        <v>1463</v>
      </c>
      <c r="D480" s="475">
        <v>300</v>
      </c>
      <c r="E480" s="480">
        <v>29121000</v>
      </c>
      <c r="F480" s="475">
        <v>14</v>
      </c>
      <c r="G480" s="481">
        <f>IF(E480 &gt;=30000000,0.9,1)</f>
        <v>1</v>
      </c>
      <c r="H480" s="477">
        <f>F480%*E480*G480/D480</f>
        <v>13589.800000000001</v>
      </c>
      <c r="I480" s="475">
        <v>4.3</v>
      </c>
      <c r="J480" s="477">
        <f>I480%*E480/D480</f>
        <v>4174.01</v>
      </c>
      <c r="K480" s="475">
        <v>6</v>
      </c>
      <c r="L480" s="477">
        <f>K480%*E480/D480</f>
        <v>5824.2</v>
      </c>
      <c r="M480" s="475"/>
      <c r="N480" s="475"/>
      <c r="O480" s="481">
        <f>IF(N480="diezel",1.03,IF(N480="xăng",1.02,0))</f>
        <v>0</v>
      </c>
      <c r="P480" s="475" t="s">
        <v>486</v>
      </c>
      <c r="Q480" s="477">
        <f t="shared" si="238"/>
        <v>85604.400000000009</v>
      </c>
      <c r="R480" s="475" t="s">
        <v>487</v>
      </c>
      <c r="S480" s="482">
        <f>VLOOKUP(U480,'LuongNC QD1491'!$B$6:$G$240,6,0)*V480</f>
        <v>315654.76973684208</v>
      </c>
      <c r="T480" s="483">
        <f t="shared" si="219"/>
        <v>424847.17973684205</v>
      </c>
      <c r="U480" s="464" t="str">
        <f>"N1"&amp;RIGHT(LEFT(R480,3),1)&amp;"0"&amp;RIGHT(R480,1)&amp;""</f>
        <v>N1407</v>
      </c>
      <c r="V480" s="464" t="str">
        <f>LEFT(R480,1)</f>
        <v>1</v>
      </c>
      <c r="W480" s="464"/>
      <c r="X480" s="464"/>
      <c r="Y480" s="464"/>
      <c r="Z480" s="464"/>
      <c r="AA480" s="464"/>
      <c r="AB480" s="464"/>
      <c r="AC480" s="464"/>
      <c r="AD480" s="464"/>
      <c r="AE480" s="464"/>
      <c r="AF480" s="464"/>
      <c r="AG480" s="464"/>
      <c r="AH480" s="464"/>
      <c r="AI480" s="464"/>
      <c r="AJ480" s="464"/>
      <c r="AK480" s="464"/>
      <c r="AL480" s="464"/>
      <c r="AM480" s="464"/>
      <c r="AN480" s="464"/>
      <c r="AO480" s="464"/>
      <c r="AP480" s="464"/>
      <c r="AQ480" s="464"/>
      <c r="AR480" s="484" t="str">
        <f>CONCATENATE($C$479," ",C480)</f>
        <v>Thiết bị phục vụ vận chuyển đá nổ mìn trong hầm: Tời ma nơ - 13 kW</v>
      </c>
      <c r="AS480" s="464"/>
      <c r="AT480" s="464"/>
      <c r="AU480" s="464"/>
      <c r="AV480" s="464"/>
      <c r="AW480" s="464"/>
      <c r="AX480" s="464"/>
      <c r="AY480" s="465"/>
      <c r="AZ480" s="466"/>
      <c r="BA480" s="464"/>
      <c r="BB480" s="483">
        <v>397642.76</v>
      </c>
      <c r="BC480" s="485">
        <f t="shared" si="237"/>
        <v>-27204.419736842043</v>
      </c>
    </row>
    <row r="481" spans="1:55">
      <c r="A481" s="475">
        <f>MAX($A$12:A480)+1</f>
        <v>375</v>
      </c>
      <c r="B481" s="475" t="s">
        <v>1464</v>
      </c>
      <c r="C481" s="476" t="s">
        <v>1465</v>
      </c>
      <c r="D481" s="475">
        <v>300</v>
      </c>
      <c r="E481" s="480">
        <v>30956000</v>
      </c>
      <c r="F481" s="475">
        <v>14</v>
      </c>
      <c r="G481" s="481">
        <f>IF(E481 &gt;=30000000,0.9,1)</f>
        <v>0.9</v>
      </c>
      <c r="H481" s="477">
        <f>F481%*E481*G481/D481</f>
        <v>13001.52</v>
      </c>
      <c r="I481" s="475">
        <v>4.3</v>
      </c>
      <c r="J481" s="477">
        <f>I481%*E481/D481</f>
        <v>4437.0266666666666</v>
      </c>
      <c r="K481" s="475">
        <v>6</v>
      </c>
      <c r="L481" s="477">
        <f>K481%*E481/D481</f>
        <v>6191.2</v>
      </c>
      <c r="M481" s="475"/>
      <c r="N481" s="475"/>
      <c r="O481" s="481">
        <f>IF(N481="diezel",1.03,IF(N481="xăng",1.02,0))</f>
        <v>0</v>
      </c>
      <c r="P481" s="475"/>
      <c r="Q481" s="477">
        <f t="shared" si="238"/>
        <v>0</v>
      </c>
      <c r="R481" s="475" t="s">
        <v>487</v>
      </c>
      <c r="S481" s="482">
        <f>VLOOKUP(U481,'LuongNC QD1491'!$B$6:$G$240,6,0)*V481</f>
        <v>315654.76973684208</v>
      </c>
      <c r="T481" s="483">
        <f t="shared" si="219"/>
        <v>339284.51640350872</v>
      </c>
      <c r="U481" s="464" t="str">
        <f>"N1"&amp;RIGHT(LEFT(R481,3),1)&amp;"0"&amp;RIGHT(R481,1)&amp;""</f>
        <v>N1407</v>
      </c>
      <c r="V481" s="464" t="str">
        <f>LEFT(R481,1)</f>
        <v>1</v>
      </c>
      <c r="W481" s="464"/>
      <c r="X481" s="464"/>
      <c r="Y481" s="464"/>
      <c r="Z481" s="464"/>
      <c r="AA481" s="464"/>
      <c r="AB481" s="464"/>
      <c r="AC481" s="464"/>
      <c r="AD481" s="464"/>
      <c r="AE481" s="464"/>
      <c r="AF481" s="464"/>
      <c r="AG481" s="464"/>
      <c r="AH481" s="464"/>
      <c r="AI481" s="464"/>
      <c r="AJ481" s="464"/>
      <c r="AK481" s="464"/>
      <c r="AL481" s="464"/>
      <c r="AM481" s="464"/>
      <c r="AN481" s="464"/>
      <c r="AO481" s="464"/>
      <c r="AP481" s="464"/>
      <c r="AQ481" s="464"/>
      <c r="AR481" s="484" t="str">
        <f>CONCATENATE($C$479," ",C481)</f>
        <v>Thiết bị phục vụ vận chuyển đá nổ mìn trong hầm: Xe goòng 3 t</v>
      </c>
      <c r="AS481" s="464"/>
      <c r="AT481" s="464"/>
      <c r="AU481" s="464"/>
      <c r="AV481" s="464"/>
      <c r="AW481" s="464"/>
      <c r="AX481" s="464"/>
      <c r="AY481" s="465"/>
      <c r="AZ481" s="466"/>
      <c r="BA481" s="464"/>
      <c r="BB481" s="483">
        <v>321606.74666666664</v>
      </c>
      <c r="BC481" s="485">
        <f t="shared" si="237"/>
        <v>-17677.769736842078</v>
      </c>
    </row>
    <row r="482" spans="1:55">
      <c r="A482" s="475">
        <f>MAX($A$12:A481)+1</f>
        <v>376</v>
      </c>
      <c r="B482" s="475" t="s">
        <v>1466</v>
      </c>
      <c r="C482" s="476" t="s">
        <v>1467</v>
      </c>
      <c r="D482" s="475">
        <v>300</v>
      </c>
      <c r="E482" s="480">
        <v>3107721000</v>
      </c>
      <c r="F482" s="475">
        <v>11</v>
      </c>
      <c r="G482" s="481">
        <f>IF(E482 &gt;=30000000,0.9,1)</f>
        <v>0.9</v>
      </c>
      <c r="H482" s="477">
        <f>F482%*E482*G482/D482</f>
        <v>1025547.93</v>
      </c>
      <c r="I482" s="475">
        <v>3.8</v>
      </c>
      <c r="J482" s="477">
        <f>I482%*E482/D482</f>
        <v>393644.66</v>
      </c>
      <c r="K482" s="475">
        <v>6</v>
      </c>
      <c r="L482" s="477">
        <f>K482%*E482/D482</f>
        <v>621544.19999999995</v>
      </c>
      <c r="M482" s="475" t="s">
        <v>662</v>
      </c>
      <c r="N482" s="475" t="s">
        <v>2</v>
      </c>
      <c r="O482" s="481">
        <f>IF(N482="diezel",1.03,IF(N482="xăng",1.02,0))</f>
        <v>1.03</v>
      </c>
      <c r="P482" s="475"/>
      <c r="Q482" s="477">
        <f t="shared" si="238"/>
        <v>632283.01</v>
      </c>
      <c r="R482" s="475" t="s">
        <v>487</v>
      </c>
      <c r="S482" s="482">
        <f>VLOOKUP(U482,'LuongNC QD1491'!$B$6:$G$240,6,0)*V482</f>
        <v>315654.76973684208</v>
      </c>
      <c r="T482" s="483">
        <f t="shared" si="219"/>
        <v>2988674.5697368421</v>
      </c>
      <c r="U482" s="464" t="str">
        <f>"N1"&amp;RIGHT(LEFT(R482,3),1)&amp;"0"&amp;RIGHT(R482,1)&amp;""</f>
        <v>N1407</v>
      </c>
      <c r="V482" s="464" t="str">
        <f>LEFT(R482,1)</f>
        <v>1</v>
      </c>
      <c r="W482" s="464"/>
      <c r="X482" s="464"/>
      <c r="Y482" s="464"/>
      <c r="Z482" s="464"/>
      <c r="AA482" s="464"/>
      <c r="AB482" s="464"/>
      <c r="AC482" s="464"/>
      <c r="AD482" s="464"/>
      <c r="AE482" s="464"/>
      <c r="AF482" s="464"/>
      <c r="AG482" s="464"/>
      <c r="AH482" s="464"/>
      <c r="AI482" s="464"/>
      <c r="AJ482" s="464"/>
      <c r="AK482" s="464"/>
      <c r="AL482" s="464"/>
      <c r="AM482" s="464"/>
      <c r="AN482" s="464"/>
      <c r="AO482" s="464"/>
      <c r="AP482" s="464"/>
      <c r="AQ482" s="464"/>
      <c r="AR482" s="484" t="str">
        <f>CONCATENATE($C$479," ",C482)</f>
        <v>Thiết bị phục vụ vận chuyển đá nổ mìn trong hầm: Đầu kéo 30 t</v>
      </c>
      <c r="AS482" s="464"/>
      <c r="AT482" s="464"/>
      <c r="AU482" s="464"/>
      <c r="AV482" s="464"/>
      <c r="AW482" s="464"/>
      <c r="AX482" s="464"/>
      <c r="AY482" s="465"/>
      <c r="AZ482" s="466"/>
      <c r="BA482" s="464"/>
      <c r="BB482" s="483">
        <v>3107849.81</v>
      </c>
      <c r="BC482" s="485">
        <f t="shared" si="237"/>
        <v>119175.24026315799</v>
      </c>
    </row>
    <row r="483" spans="1:55">
      <c r="A483" s="475">
        <f>MAX($A$12:A482)+1</f>
        <v>377</v>
      </c>
      <c r="B483" s="475" t="s">
        <v>1468</v>
      </c>
      <c r="C483" s="476" t="s">
        <v>1469</v>
      </c>
      <c r="D483" s="475">
        <v>300</v>
      </c>
      <c r="E483" s="480">
        <v>247875000</v>
      </c>
      <c r="F483" s="475">
        <v>14</v>
      </c>
      <c r="G483" s="481">
        <f>IF(E483 &gt;=30000000,0.9,1)</f>
        <v>0.9</v>
      </c>
      <c r="H483" s="477">
        <f>F483%*E483*G483/D483</f>
        <v>104107.5</v>
      </c>
      <c r="I483" s="475">
        <v>4.3</v>
      </c>
      <c r="J483" s="477">
        <f>I483%*E483/D483</f>
        <v>35528.75</v>
      </c>
      <c r="K483" s="475">
        <v>6</v>
      </c>
      <c r="L483" s="477">
        <f>K483%*E483/D483</f>
        <v>49575</v>
      </c>
      <c r="M483" s="475"/>
      <c r="N483" s="475"/>
      <c r="O483" s="481">
        <f>IF(N483="diezel",1.03,IF(N483="xăng",1.02,0))</f>
        <v>0</v>
      </c>
      <c r="P483" s="475" t="s">
        <v>1207</v>
      </c>
      <c r="Q483" s="477">
        <f t="shared" si="238"/>
        <v>53751.600000000006</v>
      </c>
      <c r="R483" s="475" t="s">
        <v>487</v>
      </c>
      <c r="S483" s="482">
        <f>VLOOKUP(U483,'LuongNC QD1491'!$B$6:$G$240,6,0)*V483</f>
        <v>315654.76973684208</v>
      </c>
      <c r="T483" s="483">
        <f t="shared" si="219"/>
        <v>558617.61973684211</v>
      </c>
      <c r="U483" s="464" t="str">
        <f>"N1"&amp;RIGHT(LEFT(R483,3),1)&amp;"0"&amp;RIGHT(R483,1)&amp;""</f>
        <v>N1407</v>
      </c>
      <c r="V483" s="464" t="str">
        <f>LEFT(R483,1)</f>
        <v>1</v>
      </c>
      <c r="W483" s="464"/>
      <c r="X483" s="464"/>
      <c r="Y483" s="464"/>
      <c r="Z483" s="464"/>
      <c r="AA483" s="464"/>
      <c r="AB483" s="464"/>
      <c r="AC483" s="464"/>
      <c r="AD483" s="464"/>
      <c r="AE483" s="464"/>
      <c r="AF483" s="464"/>
      <c r="AG483" s="464"/>
      <c r="AH483" s="464"/>
      <c r="AI483" s="464"/>
      <c r="AJ483" s="464"/>
      <c r="AK483" s="464"/>
      <c r="AL483" s="464"/>
      <c r="AM483" s="464"/>
      <c r="AN483" s="464"/>
      <c r="AO483" s="464"/>
      <c r="AP483" s="464"/>
      <c r="AQ483" s="464"/>
      <c r="AR483" s="484" t="str">
        <f>CONCATENATE($C$479," ",C483)</f>
        <v>Thiết bị phục vụ vận chuyển đá nổ mìn trong hầm: Quang lật 360 t/h</v>
      </c>
      <c r="AS483" s="464"/>
      <c r="AT483" s="464"/>
      <c r="AU483" s="464"/>
      <c r="AV483" s="464"/>
      <c r="AW483" s="464"/>
      <c r="AX483" s="464"/>
      <c r="AY483" s="465"/>
      <c r="AZ483" s="466"/>
      <c r="BA483" s="464"/>
      <c r="BB483" s="483">
        <v>534958</v>
      </c>
      <c r="BC483" s="485">
        <f t="shared" si="237"/>
        <v>-23659.619736842113</v>
      </c>
    </row>
    <row r="484" spans="1:55">
      <c r="A484" s="475"/>
      <c r="B484" s="475" t="s">
        <v>1470</v>
      </c>
      <c r="C484" s="476" t="s">
        <v>1471</v>
      </c>
      <c r="D484" s="475"/>
      <c r="E484" s="477"/>
      <c r="F484" s="475"/>
      <c r="G484" s="477"/>
      <c r="H484" s="475"/>
      <c r="I484" s="475"/>
      <c r="J484" s="475"/>
      <c r="K484" s="475"/>
      <c r="L484" s="475"/>
      <c r="M484" s="475"/>
      <c r="N484" s="475"/>
      <c r="O484" s="475"/>
      <c r="P484" s="475"/>
      <c r="Q484" s="477"/>
      <c r="R484" s="475"/>
      <c r="S484" s="477"/>
      <c r="T484" s="482"/>
      <c r="U484" s="464"/>
      <c r="V484" s="464"/>
      <c r="W484" s="464"/>
      <c r="X484" s="464"/>
      <c r="Y484" s="464"/>
      <c r="Z484" s="464"/>
      <c r="AA484" s="464"/>
      <c r="AB484" s="464"/>
      <c r="AC484" s="464"/>
      <c r="AD484" s="464"/>
      <c r="AE484" s="464"/>
      <c r="AF484" s="464"/>
      <c r="AG484" s="464"/>
      <c r="AH484" s="464"/>
      <c r="AI484" s="464"/>
      <c r="AJ484" s="464"/>
      <c r="AK484" s="464"/>
      <c r="AL484" s="464"/>
      <c r="AM484" s="464"/>
      <c r="AN484" s="464"/>
      <c r="AO484" s="464"/>
      <c r="AP484" s="464"/>
      <c r="AQ484" s="464"/>
      <c r="AR484" s="487"/>
      <c r="AS484" s="464"/>
      <c r="AT484" s="464"/>
      <c r="AU484" s="464"/>
      <c r="AV484" s="464"/>
      <c r="AW484" s="464"/>
      <c r="AX484" s="464"/>
      <c r="AY484" s="465"/>
      <c r="AZ484" s="466"/>
      <c r="BA484" s="464"/>
      <c r="BB484" s="482"/>
      <c r="BC484" s="485">
        <f t="shared" si="237"/>
        <v>0</v>
      </c>
    </row>
    <row r="485" spans="1:55" ht="16.5" customHeight="1">
      <c r="A485" s="475">
        <f>MAX($A$12:A484)+1</f>
        <v>378</v>
      </c>
      <c r="B485" s="475" t="s">
        <v>1472</v>
      </c>
      <c r="C485" s="476" t="s">
        <v>1473</v>
      </c>
      <c r="D485" s="475">
        <v>270</v>
      </c>
      <c r="E485" s="480">
        <v>781918000</v>
      </c>
      <c r="F485" s="475">
        <v>12</v>
      </c>
      <c r="G485" s="481">
        <f>IF(E485 &gt;=30000000,0.9,1)</f>
        <v>0.9</v>
      </c>
      <c r="H485" s="477">
        <f>F485%*E485*G485/D485</f>
        <v>312767.2</v>
      </c>
      <c r="I485" s="475">
        <v>3.1</v>
      </c>
      <c r="J485" s="477">
        <f>I485%*E485/D485</f>
        <v>89775.770370370374</v>
      </c>
      <c r="K485" s="475">
        <v>6</v>
      </c>
      <c r="L485" s="477">
        <f>K485%*E485/D485</f>
        <v>173759.55555555556</v>
      </c>
      <c r="M485" s="475" t="s">
        <v>712</v>
      </c>
      <c r="N485" s="475" t="s">
        <v>2</v>
      </c>
      <c r="O485" s="481">
        <f>IF(N485="diezel",1.03,IF(N485="xăng",1.02,0))</f>
        <v>1.03</v>
      </c>
      <c r="P485" s="475"/>
      <c r="Q485" s="477">
        <f t="shared" si="238"/>
        <v>768992.85</v>
      </c>
      <c r="R485" s="475" t="s">
        <v>487</v>
      </c>
      <c r="S485" s="482">
        <f>VLOOKUP(U485,'LuongNC QD1491'!$B$6:$G$240,6,0)*V485</f>
        <v>315654.76973684208</v>
      </c>
      <c r="T485" s="483">
        <f t="shared" si="219"/>
        <v>1660950.145662768</v>
      </c>
      <c r="U485" s="464" t="str">
        <f>"N1"&amp;RIGHT(LEFT(R485,3),1)&amp;"0"&amp;RIGHT(R485,1)&amp;""</f>
        <v>N1407</v>
      </c>
      <c r="V485" s="464" t="str">
        <f>LEFT(R485,1)</f>
        <v>1</v>
      </c>
      <c r="W485" s="464"/>
      <c r="X485" s="464"/>
      <c r="Y485" s="464"/>
      <c r="Z485" s="464"/>
      <c r="AA485" s="464"/>
      <c r="AB485" s="464"/>
      <c r="AC485" s="464"/>
      <c r="AD485" s="464"/>
      <c r="AE485" s="464"/>
      <c r="AF485" s="464"/>
      <c r="AG485" s="464"/>
      <c r="AH485" s="464"/>
      <c r="AI485" s="464"/>
      <c r="AJ485" s="464"/>
      <c r="AK485" s="464"/>
      <c r="AL485" s="464"/>
      <c r="AM485" s="464"/>
      <c r="AN485" s="464"/>
      <c r="AO485" s="464"/>
      <c r="AP485" s="464"/>
      <c r="AQ485" s="464"/>
      <c r="AR485" s="484" t="str">
        <f>CONCATENATE($C$484," ",C485)</f>
        <v>Máy nâng phục vụ thi công hầm - công suất: 135 cv</v>
      </c>
      <c r="AS485" s="464"/>
      <c r="AT485" s="464"/>
      <c r="AU485" s="464"/>
      <c r="AV485" s="464"/>
      <c r="AW485" s="464"/>
      <c r="AX485" s="464"/>
      <c r="AY485" s="465"/>
      <c r="AZ485" s="466"/>
      <c r="BA485" s="464"/>
      <c r="BB485" s="483">
        <v>1809715.2259259261</v>
      </c>
      <c r="BC485" s="485">
        <f t="shared" si="237"/>
        <v>148765.08026315807</v>
      </c>
    </row>
    <row r="486" spans="1:55">
      <c r="A486" s="475"/>
      <c r="B486" s="478" t="s">
        <v>1474</v>
      </c>
      <c r="C486" s="479" t="s">
        <v>1475</v>
      </c>
      <c r="D486" s="475"/>
      <c r="E486" s="477"/>
      <c r="F486" s="475"/>
      <c r="G486" s="477"/>
      <c r="H486" s="475"/>
      <c r="I486" s="475"/>
      <c r="J486" s="475"/>
      <c r="K486" s="475"/>
      <c r="L486" s="475"/>
      <c r="M486" s="475"/>
      <c r="N486" s="475"/>
      <c r="O486" s="475"/>
      <c r="P486" s="475"/>
      <c r="Q486" s="477"/>
      <c r="R486" s="475"/>
      <c r="S486" s="477"/>
      <c r="T486" s="482"/>
      <c r="U486" s="464"/>
      <c r="V486" s="464"/>
      <c r="W486" s="464"/>
      <c r="X486" s="464"/>
      <c r="Y486" s="464"/>
      <c r="Z486" s="464"/>
      <c r="AA486" s="464"/>
      <c r="AB486" s="464"/>
      <c r="AC486" s="464"/>
      <c r="AD486" s="464"/>
      <c r="AE486" s="464"/>
      <c r="AF486" s="464"/>
      <c r="AG486" s="464"/>
      <c r="AH486" s="464"/>
      <c r="AI486" s="464"/>
      <c r="AJ486" s="464"/>
      <c r="AK486" s="464"/>
      <c r="AL486" s="464"/>
      <c r="AM486" s="464"/>
      <c r="AN486" s="464"/>
      <c r="AO486" s="464"/>
      <c r="AP486" s="464"/>
      <c r="AQ486" s="464"/>
      <c r="AR486" s="487"/>
      <c r="AS486" s="464"/>
      <c r="AT486" s="464"/>
      <c r="AU486" s="464"/>
      <c r="AV486" s="464"/>
      <c r="AW486" s="464"/>
      <c r="AX486" s="464"/>
      <c r="AY486" s="465"/>
      <c r="AZ486" s="466"/>
      <c r="BA486" s="464"/>
      <c r="BB486" s="482"/>
      <c r="BC486" s="485">
        <f t="shared" si="237"/>
        <v>0</v>
      </c>
    </row>
    <row r="487" spans="1:55">
      <c r="A487" s="475"/>
      <c r="B487" s="475" t="s">
        <v>1476</v>
      </c>
      <c r="C487" s="476" t="s">
        <v>1477</v>
      </c>
      <c r="D487" s="475"/>
      <c r="E487" s="477"/>
      <c r="F487" s="475"/>
      <c r="G487" s="477"/>
      <c r="H487" s="475"/>
      <c r="I487" s="475"/>
      <c r="J487" s="475"/>
      <c r="K487" s="475"/>
      <c r="L487" s="475"/>
      <c r="M487" s="475"/>
      <c r="N487" s="475"/>
      <c r="O487" s="475"/>
      <c r="P487" s="475"/>
      <c r="Q487" s="477"/>
      <c r="R487" s="475"/>
      <c r="S487" s="477"/>
      <c r="T487" s="482"/>
      <c r="U487" s="464"/>
      <c r="V487" s="464"/>
      <c r="W487" s="464"/>
      <c r="X487" s="464"/>
      <c r="Y487" s="464"/>
      <c r="Z487" s="464"/>
      <c r="AA487" s="464"/>
      <c r="AB487" s="464"/>
      <c r="AC487" s="464"/>
      <c r="AD487" s="464"/>
      <c r="AE487" s="464"/>
      <c r="AF487" s="464"/>
      <c r="AG487" s="464"/>
      <c r="AH487" s="464"/>
      <c r="AI487" s="464"/>
      <c r="AJ487" s="464"/>
      <c r="AK487" s="464"/>
      <c r="AL487" s="464"/>
      <c r="AM487" s="464"/>
      <c r="AN487" s="464"/>
      <c r="AO487" s="464"/>
      <c r="AP487" s="464"/>
      <c r="AQ487" s="464"/>
      <c r="AR487" s="487"/>
      <c r="AS487" s="464"/>
      <c r="AT487" s="464"/>
      <c r="AU487" s="464"/>
      <c r="AV487" s="464"/>
      <c r="AW487" s="464"/>
      <c r="AX487" s="464"/>
      <c r="AY487" s="465"/>
      <c r="AZ487" s="466"/>
      <c r="BA487" s="464"/>
      <c r="BB487" s="482"/>
      <c r="BC487" s="485">
        <f t="shared" si="237"/>
        <v>0</v>
      </c>
    </row>
    <row r="488" spans="1:55">
      <c r="A488" s="475">
        <f>MAX($A$12:A487)+1</f>
        <v>379</v>
      </c>
      <c r="B488" s="475" t="s">
        <v>1478</v>
      </c>
      <c r="C488" s="476" t="s">
        <v>1479</v>
      </c>
      <c r="D488" s="475">
        <v>180</v>
      </c>
      <c r="E488" s="480">
        <v>1091245000</v>
      </c>
      <c r="F488" s="475">
        <v>16</v>
      </c>
      <c r="G488" s="481">
        <f>IF(E488 &gt;=30000000,0.9,1)</f>
        <v>0.9</v>
      </c>
      <c r="H488" s="477">
        <f>F488%*E488*G488/D488</f>
        <v>872996</v>
      </c>
      <c r="I488" s="475">
        <v>4.2</v>
      </c>
      <c r="J488" s="477">
        <f>I488%*E488/D488</f>
        <v>254623.83333333334</v>
      </c>
      <c r="K488" s="475">
        <v>6</v>
      </c>
      <c r="L488" s="477">
        <f>K488%*E488/D488</f>
        <v>363748.33333333331</v>
      </c>
      <c r="M488" s="475" t="s">
        <v>618</v>
      </c>
      <c r="N488" s="475" t="s">
        <v>2</v>
      </c>
      <c r="O488" s="481">
        <f>IF(N488="diezel",1.03,IF(N488="xăng",1.02,0))</f>
        <v>1.03</v>
      </c>
      <c r="P488" s="475"/>
      <c r="Q488" s="477">
        <f t="shared" si="238"/>
        <v>905702.69000000006</v>
      </c>
      <c r="R488" s="475" t="s">
        <v>696</v>
      </c>
      <c r="S488" s="482">
        <f>VLOOKUP(U488,'LuongNC QD1491'!$B$6:$G$240,6,0)*V488+VLOOKUP(W488,'LuongNC QD1491'!$B$6:$G$240,6,0)*X488</f>
        <v>834093.81578947371</v>
      </c>
      <c r="T488" s="483">
        <f t="shared" ref="T488:T552" si="239">H488+J488+L488+Q488+S488</f>
        <v>3231164.6724561402</v>
      </c>
      <c r="U488" s="464" t="str">
        <f>"N1"&amp;RIGHT(LEFT(R488,3),1)&amp;"0"&amp;RIGHT(R488,1)&amp;""</f>
        <v>N1407</v>
      </c>
      <c r="V488" s="464" t="str">
        <f>LEFT(R488,1)</f>
        <v>1</v>
      </c>
      <c r="W488" s="464" t="str">
        <f>"N1"&amp;RIGHT(LEFT(R488,9),1)&amp;"0"&amp;RIGHT(R488,1)&amp;""</f>
        <v>N1707</v>
      </c>
      <c r="X488" s="464" t="str">
        <f>RIGHT(LEFT(R488,7),1)</f>
        <v>1</v>
      </c>
      <c r="Y488" s="464"/>
      <c r="Z488" s="464"/>
      <c r="AA488" s="464"/>
      <c r="AB488" s="464"/>
      <c r="AC488" s="464"/>
      <c r="AD488" s="464"/>
      <c r="AE488" s="464"/>
      <c r="AF488" s="464"/>
      <c r="AG488" s="464"/>
      <c r="AH488" s="464"/>
      <c r="AI488" s="464"/>
      <c r="AJ488" s="464"/>
      <c r="AK488" s="464"/>
      <c r="AL488" s="464"/>
      <c r="AM488" s="464"/>
      <c r="AN488" s="464"/>
      <c r="AO488" s="464"/>
      <c r="AP488" s="464"/>
      <c r="AQ488" s="464"/>
      <c r="AR488" s="484" t="str">
        <f>CONCATENATE($C$487," ",C488)</f>
        <v>Máy và thiết bị khoan đặt đường ống: Máy nâng TO-12-24, sức nâng 15 t</v>
      </c>
      <c r="AS488" s="464"/>
      <c r="AT488" s="464"/>
      <c r="AU488" s="464"/>
      <c r="AV488" s="464"/>
      <c r="AW488" s="464"/>
      <c r="AX488" s="464"/>
      <c r="AY488" s="465"/>
      <c r="AZ488" s="466"/>
      <c r="BA488" s="464"/>
      <c r="BB488" s="483">
        <v>3380485.5466666669</v>
      </c>
      <c r="BC488" s="485">
        <f t="shared" si="237"/>
        <v>149320.8742105267</v>
      </c>
    </row>
    <row r="489" spans="1:55" ht="24.6" customHeight="1">
      <c r="A489" s="475">
        <f>MAX($A$12:A488)+1</f>
        <v>380</v>
      </c>
      <c r="B489" s="475" t="s">
        <v>1480</v>
      </c>
      <c r="C489" s="476" t="s">
        <v>1481</v>
      </c>
      <c r="D489" s="475">
        <v>150</v>
      </c>
      <c r="E489" s="480">
        <v>464335000</v>
      </c>
      <c r="F489" s="475">
        <v>17</v>
      </c>
      <c r="G489" s="481">
        <f>IF(E489 &gt;=30000000,0.9,1)</f>
        <v>0.9</v>
      </c>
      <c r="H489" s="477">
        <f>F489%*E489*G489/D489</f>
        <v>473621.7</v>
      </c>
      <c r="I489" s="475">
        <v>4.2</v>
      </c>
      <c r="J489" s="477">
        <f>I489%*E489/D489</f>
        <v>130013.8</v>
      </c>
      <c r="K489" s="475">
        <v>6</v>
      </c>
      <c r="L489" s="477">
        <f>K489%*E489/D489</f>
        <v>185734</v>
      </c>
      <c r="M489" s="475" t="s">
        <v>660</v>
      </c>
      <c r="N489" s="475" t="s">
        <v>1</v>
      </c>
      <c r="O489" s="481">
        <f>IF(N489="diezel",1.03,IF(N489="xăng",1.02,0))</f>
        <v>1.02</v>
      </c>
      <c r="P489" s="475"/>
      <c r="Q489" s="477">
        <f t="shared" si="238"/>
        <v>607731.30000000005</v>
      </c>
      <c r="R489" s="475" t="s">
        <v>696</v>
      </c>
      <c r="S489" s="482">
        <f>VLOOKUP(U489,'LuongNC QD1491'!$B$6:$G$240,6,0)*V489+VLOOKUP(W489,'LuongNC QD1491'!$B$6:$G$240,6,0)*X489</f>
        <v>834093.81578947371</v>
      </c>
      <c r="T489" s="483">
        <f t="shared" si="239"/>
        <v>2231194.615789474</v>
      </c>
      <c r="U489" s="464" t="str">
        <f>"N1"&amp;RIGHT(LEFT(R489,3),1)&amp;"0"&amp;RIGHT(R489,1)&amp;""</f>
        <v>N1407</v>
      </c>
      <c r="V489" s="464" t="str">
        <f>LEFT(R489,1)</f>
        <v>1</v>
      </c>
      <c r="W489" s="464" t="str">
        <f>"N1"&amp;RIGHT(LEFT(R489,9),1)&amp;"0"&amp;RIGHT(R489,1)&amp;""</f>
        <v>N1707</v>
      </c>
      <c r="X489" s="464" t="str">
        <f>RIGHT(LEFT(R489,7),1)</f>
        <v>1</v>
      </c>
      <c r="Y489" s="464"/>
      <c r="Z489" s="464"/>
      <c r="AA489" s="464"/>
      <c r="AB489" s="464"/>
      <c r="AC489" s="464"/>
      <c r="AD489" s="464"/>
      <c r="AE489" s="464"/>
      <c r="AF489" s="464"/>
      <c r="AG489" s="464"/>
      <c r="AH489" s="464"/>
      <c r="AI489" s="464"/>
      <c r="AJ489" s="464"/>
      <c r="AK489" s="464"/>
      <c r="AL489" s="464"/>
      <c r="AM489" s="464"/>
      <c r="AN489" s="464"/>
      <c r="AO489" s="464"/>
      <c r="AP489" s="464"/>
      <c r="AQ489" s="464"/>
      <c r="AR489" s="484" t="str">
        <f>CONCATENATE($C$487," ",C489)</f>
        <v>Máy và thiết bị khoan đặt đường ống: Máy khoan ngang UĐB-4</v>
      </c>
      <c r="AS489" s="464"/>
      <c r="AT489" s="464"/>
      <c r="AU489" s="464"/>
      <c r="AV489" s="464"/>
      <c r="AW489" s="464"/>
      <c r="AX489" s="464"/>
      <c r="AY489" s="465"/>
      <c r="AZ489" s="466"/>
      <c r="BA489" s="464"/>
      <c r="BB489" s="483">
        <v>2211074.2000000002</v>
      </c>
      <c r="BC489" s="485">
        <f t="shared" si="237"/>
        <v>-20120.415789473802</v>
      </c>
    </row>
    <row r="490" spans="1:55" ht="24.6" customHeight="1">
      <c r="A490" s="475"/>
      <c r="B490" s="475" t="s">
        <v>1482</v>
      </c>
      <c r="C490" s="476" t="s">
        <v>1483</v>
      </c>
      <c r="D490" s="475"/>
      <c r="E490" s="477"/>
      <c r="F490" s="475"/>
      <c r="G490" s="477"/>
      <c r="H490" s="475"/>
      <c r="I490" s="475"/>
      <c r="J490" s="477"/>
      <c r="K490" s="475"/>
      <c r="L490" s="475"/>
      <c r="M490" s="475"/>
      <c r="N490" s="475"/>
      <c r="O490" s="475"/>
      <c r="P490" s="475"/>
      <c r="Q490" s="477"/>
      <c r="R490" s="475"/>
      <c r="S490" s="477"/>
      <c r="T490" s="482"/>
      <c r="U490" s="464"/>
      <c r="V490" s="464"/>
      <c r="W490" s="464"/>
      <c r="X490" s="464"/>
      <c r="Y490" s="464"/>
      <c r="Z490" s="464"/>
      <c r="AA490" s="464"/>
      <c r="AB490" s="464"/>
      <c r="AC490" s="464"/>
      <c r="AD490" s="464"/>
      <c r="AE490" s="464"/>
      <c r="AF490" s="464"/>
      <c r="AG490" s="464"/>
      <c r="AH490" s="464"/>
      <c r="AI490" s="464"/>
      <c r="AJ490" s="464"/>
      <c r="AK490" s="464"/>
      <c r="AL490" s="464"/>
      <c r="AM490" s="464"/>
      <c r="AN490" s="464"/>
      <c r="AO490" s="464"/>
      <c r="AP490" s="464"/>
      <c r="AQ490" s="464"/>
      <c r="AR490" s="487"/>
      <c r="AS490" s="464"/>
      <c r="AT490" s="464"/>
      <c r="AU490" s="464"/>
      <c r="AV490" s="464"/>
      <c r="AW490" s="464"/>
      <c r="AX490" s="464"/>
      <c r="AY490" s="465"/>
      <c r="AZ490" s="466"/>
      <c r="BA490" s="464"/>
      <c r="BB490" s="482"/>
      <c r="BC490" s="485">
        <f t="shared" si="237"/>
        <v>0</v>
      </c>
    </row>
    <row r="491" spans="1:55">
      <c r="A491" s="475">
        <f>MAX($A$12:A490)+1</f>
        <v>381</v>
      </c>
      <c r="B491" s="475" t="s">
        <v>1484</v>
      </c>
      <c r="C491" s="476" t="s">
        <v>1485</v>
      </c>
      <c r="D491" s="475">
        <v>260</v>
      </c>
      <c r="E491" s="480">
        <v>5938103000</v>
      </c>
      <c r="F491" s="475">
        <v>15</v>
      </c>
      <c r="G491" s="481">
        <f>IF(E491 &gt;=30000000,0.9,1)</f>
        <v>0.9</v>
      </c>
      <c r="H491" s="477">
        <f>F491%*E491*G491/D491</f>
        <v>3083245.7884615385</v>
      </c>
      <c r="I491" s="475">
        <v>3.5</v>
      </c>
      <c r="J491" s="477">
        <f>I491%*E491/D491</f>
        <v>799360.01923076937</v>
      </c>
      <c r="K491" s="475">
        <v>6</v>
      </c>
      <c r="L491" s="477">
        <f>K491%*E491/D491</f>
        <v>1370331.4615384615</v>
      </c>
      <c r="M491" s="475"/>
      <c r="N491" s="475"/>
      <c r="O491" s="481">
        <f>IF(N491="diezel",1.03,IF(N491="xăng",1.02,0))</f>
        <v>0</v>
      </c>
      <c r="P491" s="475" t="s">
        <v>1486</v>
      </c>
      <c r="Q491" s="477">
        <f t="shared" si="238"/>
        <v>400150.8</v>
      </c>
      <c r="R491" s="475" t="s">
        <v>696</v>
      </c>
      <c r="S491" s="482">
        <f>VLOOKUP(U491,'LuongNC QD1491'!$B$6:$G$240,6,0)*V491+VLOOKUP(W491,'LuongNC QD1491'!$B$6:$G$240,6,0)*X491</f>
        <v>834093.81578947371</v>
      </c>
      <c r="T491" s="483">
        <f t="shared" si="239"/>
        <v>6487181.885020243</v>
      </c>
      <c r="U491" s="464" t="str">
        <f>"N1"&amp;RIGHT(LEFT(R491,3),1)&amp;"0"&amp;RIGHT(R491,1)&amp;""</f>
        <v>N1407</v>
      </c>
      <c r="V491" s="464" t="str">
        <f>LEFT(R491,1)</f>
        <v>1</v>
      </c>
      <c r="W491" s="464" t="str">
        <f>"N1"&amp;RIGHT(LEFT(R491,9),1)&amp;"0"&amp;RIGHT(R491,1)&amp;""</f>
        <v>N1707</v>
      </c>
      <c r="X491" s="464" t="str">
        <f>RIGHT(LEFT(R491,7),1)</f>
        <v>1</v>
      </c>
      <c r="Y491" s="464"/>
      <c r="Z491" s="464"/>
      <c r="AA491" s="464"/>
      <c r="AB491" s="464"/>
      <c r="AC491" s="464"/>
      <c r="AD491" s="464"/>
      <c r="AE491" s="464"/>
      <c r="AF491" s="464"/>
      <c r="AG491" s="464"/>
      <c r="AH491" s="464"/>
      <c r="AI491" s="464"/>
      <c r="AJ491" s="464"/>
      <c r="AK491" s="464"/>
      <c r="AL491" s="464"/>
      <c r="AM491" s="464"/>
      <c r="AN491" s="464"/>
      <c r="AO491" s="464"/>
      <c r="AP491" s="464"/>
      <c r="AQ491" s="464"/>
      <c r="AR491" s="484" t="str">
        <f>CONCATENATE($C$490," ",C491)</f>
        <v>Máy và thiết bị khoan đặt đường cáp ngầm: Máy khoan ngầm có định hướng</v>
      </c>
      <c r="AS491" s="464"/>
      <c r="AT491" s="464"/>
      <c r="AU491" s="464"/>
      <c r="AV491" s="464"/>
      <c r="AW491" s="464"/>
      <c r="AX491" s="464"/>
      <c r="AY491" s="465"/>
      <c r="AZ491" s="466"/>
      <c r="BA491" s="464"/>
      <c r="BB491" s="483">
        <v>6395938.5192307699</v>
      </c>
      <c r="BC491" s="485">
        <f t="shared" si="237"/>
        <v>-91243.365789473057</v>
      </c>
    </row>
    <row r="492" spans="1:55">
      <c r="A492" s="475">
        <f>MAX($A$12:A491)+1</f>
        <v>382</v>
      </c>
      <c r="B492" s="475" t="s">
        <v>1487</v>
      </c>
      <c r="C492" s="476" t="s">
        <v>1488</v>
      </c>
      <c r="D492" s="475">
        <v>150</v>
      </c>
      <c r="E492" s="480">
        <v>1755761000</v>
      </c>
      <c r="F492" s="475">
        <v>15</v>
      </c>
      <c r="G492" s="481">
        <f>IF(E492 &gt;=30000000,0.9,1)</f>
        <v>0.9</v>
      </c>
      <c r="H492" s="477">
        <f>F492%*E492*G492/D492</f>
        <v>1580184.9</v>
      </c>
      <c r="I492" s="475">
        <v>3.5</v>
      </c>
      <c r="J492" s="477">
        <f>I492%*E492/D492</f>
        <v>409677.56666666671</v>
      </c>
      <c r="K492" s="475">
        <v>6</v>
      </c>
      <c r="L492" s="477">
        <f>K492%*E492/D492</f>
        <v>702304.4</v>
      </c>
      <c r="M492" s="475"/>
      <c r="N492" s="475"/>
      <c r="O492" s="481">
        <f>IF(N492="diezel",1.03,IF(N492="xăng",1.02,0))</f>
        <v>0</v>
      </c>
      <c r="P492" s="475" t="s">
        <v>1320</v>
      </c>
      <c r="Q492" s="477">
        <f t="shared" si="238"/>
        <v>3981.6000000000004</v>
      </c>
      <c r="R492" s="475" t="s">
        <v>1489</v>
      </c>
      <c r="S492" s="482">
        <f>VLOOKUP(U492,'LuongNC QD1491'!$B$6:$G$240,6,0)*V492+VLOOKUP(W492,'LuongNC QD1491'!$B$6:$G$240,6,0)*X492</f>
        <v>755658.38815789472</v>
      </c>
      <c r="T492" s="483">
        <f t="shared" si="239"/>
        <v>3451806.8548245616</v>
      </c>
      <c r="U492" s="464" t="str">
        <f>"N1"&amp;RIGHT(LEFT(R492,3),1)&amp;"0"&amp;RIGHT(R492,1)&amp;""</f>
        <v>N1607</v>
      </c>
      <c r="V492" s="464" t="str">
        <f>LEFT(R492,1)</f>
        <v>1</v>
      </c>
      <c r="W492" s="464" t="str">
        <f>"N1"&amp;RIGHT(LEFT(R492,9),1)&amp;"0"&amp;RIGHT(R492,1)&amp;""</f>
        <v>N1407</v>
      </c>
      <c r="X492" s="464" t="str">
        <f>RIGHT(LEFT(R492,7),1)</f>
        <v>1</v>
      </c>
      <c r="Y492" s="464"/>
      <c r="Z492" s="464"/>
      <c r="AA492" s="464"/>
      <c r="AB492" s="464"/>
      <c r="AC492" s="464"/>
      <c r="AD492" s="464"/>
      <c r="AE492" s="464"/>
      <c r="AF492" s="464"/>
      <c r="AG492" s="464"/>
      <c r="AH492" s="464"/>
      <c r="AI492" s="464"/>
      <c r="AJ492" s="464"/>
      <c r="AK492" s="464"/>
      <c r="AL492" s="464"/>
      <c r="AM492" s="464"/>
      <c r="AN492" s="464"/>
      <c r="AO492" s="464"/>
      <c r="AP492" s="464"/>
      <c r="AQ492" s="464"/>
      <c r="AR492" s="484" t="str">
        <f>CONCATENATE($C$490," ",C492)</f>
        <v>Máy và thiết bị khoan đặt đường cáp ngầm: Hệ thống STS (phục vụ khoan ngầm có định hướng khi khoan qua sông nước)</v>
      </c>
      <c r="AS492" s="464"/>
      <c r="AT492" s="464"/>
      <c r="AU492" s="464"/>
      <c r="AV492" s="464"/>
      <c r="AW492" s="464"/>
      <c r="AX492" s="464"/>
      <c r="AY492" s="465"/>
      <c r="AZ492" s="466"/>
      <c r="BA492" s="464"/>
      <c r="BB492" s="483">
        <v>3409044.3666666667</v>
      </c>
      <c r="BC492" s="485">
        <f t="shared" si="237"/>
        <v>-42762.488157894928</v>
      </c>
    </row>
    <row r="493" spans="1:55">
      <c r="A493" s="475"/>
      <c r="B493" s="478" t="s">
        <v>1490</v>
      </c>
      <c r="C493" s="479" t="s">
        <v>1491</v>
      </c>
      <c r="D493" s="475"/>
      <c r="E493" s="477"/>
      <c r="F493" s="475"/>
      <c r="G493" s="477"/>
      <c r="H493" s="475"/>
      <c r="I493" s="475"/>
      <c r="J493" s="475"/>
      <c r="K493" s="475"/>
      <c r="L493" s="475"/>
      <c r="M493" s="475"/>
      <c r="N493" s="475"/>
      <c r="O493" s="475"/>
      <c r="P493" s="475"/>
      <c r="Q493" s="477"/>
      <c r="R493" s="475"/>
      <c r="S493" s="477"/>
      <c r="T493" s="482"/>
      <c r="U493" s="464"/>
      <c r="V493" s="464"/>
      <c r="W493" s="464"/>
      <c r="X493" s="464"/>
      <c r="Y493" s="464"/>
      <c r="Z493" s="464"/>
      <c r="AA493" s="464"/>
      <c r="AB493" s="464"/>
      <c r="AC493" s="464"/>
      <c r="AD493" s="464"/>
      <c r="AE493" s="464"/>
      <c r="AF493" s="464"/>
      <c r="AG493" s="464"/>
      <c r="AH493" s="464"/>
      <c r="AI493" s="464"/>
      <c r="AJ493" s="464"/>
      <c r="AK493" s="464"/>
      <c r="AL493" s="464"/>
      <c r="AM493" s="464"/>
      <c r="AN493" s="464"/>
      <c r="AO493" s="464"/>
      <c r="AP493" s="464"/>
      <c r="AQ493" s="464"/>
      <c r="AR493" s="487"/>
      <c r="AS493" s="464"/>
      <c r="AT493" s="464"/>
      <c r="AU493" s="464"/>
      <c r="AV493" s="464"/>
      <c r="AW493" s="464"/>
      <c r="AX493" s="464"/>
      <c r="AY493" s="465"/>
      <c r="AZ493" s="466"/>
      <c r="BA493" s="464"/>
      <c r="BB493" s="482"/>
      <c r="BC493" s="485">
        <f t="shared" si="237"/>
        <v>0</v>
      </c>
    </row>
    <row r="494" spans="1:55">
      <c r="A494" s="475"/>
      <c r="B494" s="475" t="s">
        <v>1492</v>
      </c>
      <c r="C494" s="476" t="s">
        <v>1493</v>
      </c>
      <c r="D494" s="475"/>
      <c r="E494" s="477"/>
      <c r="F494" s="475"/>
      <c r="G494" s="477"/>
      <c r="H494" s="475"/>
      <c r="I494" s="475"/>
      <c r="J494" s="475"/>
      <c r="K494" s="475"/>
      <c r="L494" s="475"/>
      <c r="M494" s="475"/>
      <c r="N494" s="475"/>
      <c r="O494" s="475"/>
      <c r="P494" s="475"/>
      <c r="Q494" s="477"/>
      <c r="R494" s="475"/>
      <c r="S494" s="477"/>
      <c r="T494" s="482"/>
      <c r="U494" s="464"/>
      <c r="V494" s="464"/>
      <c r="W494" s="464"/>
      <c r="X494" s="464"/>
      <c r="Y494" s="464"/>
      <c r="Z494" s="464"/>
      <c r="AA494" s="464"/>
      <c r="AB494" s="464"/>
      <c r="AC494" s="464"/>
      <c r="AD494" s="464"/>
      <c r="AE494" s="464"/>
      <c r="AF494" s="464"/>
      <c r="AG494" s="464"/>
      <c r="AH494" s="464"/>
      <c r="AI494" s="464"/>
      <c r="AJ494" s="464"/>
      <c r="AK494" s="464"/>
      <c r="AL494" s="464"/>
      <c r="AM494" s="464"/>
      <c r="AN494" s="464"/>
      <c r="AO494" s="464"/>
      <c r="AP494" s="464"/>
      <c r="AQ494" s="464"/>
      <c r="AR494" s="487"/>
      <c r="AS494" s="464"/>
      <c r="AT494" s="464"/>
      <c r="AU494" s="464"/>
      <c r="AV494" s="464"/>
      <c r="AW494" s="464"/>
      <c r="AX494" s="464"/>
      <c r="AY494" s="465"/>
      <c r="AZ494" s="466"/>
      <c r="BA494" s="464"/>
      <c r="BB494" s="482"/>
      <c r="BC494" s="485">
        <f t="shared" si="237"/>
        <v>0</v>
      </c>
    </row>
    <row r="495" spans="1:55">
      <c r="A495" s="475">
        <f>MAX($A$12:A494)+1</f>
        <v>383</v>
      </c>
      <c r="B495" s="475" t="s">
        <v>1494</v>
      </c>
      <c r="C495" s="476" t="s">
        <v>1495</v>
      </c>
      <c r="D495" s="475">
        <v>190</v>
      </c>
      <c r="E495" s="480">
        <v>3440000</v>
      </c>
      <c r="F495" s="475">
        <v>17</v>
      </c>
      <c r="G495" s="481">
        <f t="shared" ref="G495:G500" si="240">IF(E495 &gt;=30000000,0.9,1)</f>
        <v>1</v>
      </c>
      <c r="H495" s="477">
        <f t="shared" ref="H495:H500" si="241">F495%*E495*G495/D495</f>
        <v>3077.8947368421054</v>
      </c>
      <c r="I495" s="475">
        <v>4.7</v>
      </c>
      <c r="J495" s="477">
        <f t="shared" ref="J495:J500" si="242">I495%*E495/D495</f>
        <v>850.9473684210526</v>
      </c>
      <c r="K495" s="475">
        <v>5</v>
      </c>
      <c r="L495" s="477">
        <f t="shared" ref="L495:L500" si="243">K495%*E495/D495</f>
        <v>905.26315789473688</v>
      </c>
      <c r="M495" s="475"/>
      <c r="N495" s="475"/>
      <c r="O495" s="481">
        <f t="shared" ref="O495:O500" si="244">IF(N495="diezel",1.03,IF(N495="xăng",1.02,0))</f>
        <v>0</v>
      </c>
      <c r="P495" s="475" t="s">
        <v>587</v>
      </c>
      <c r="Q495" s="477">
        <f t="shared" si="238"/>
        <v>5972.4000000000005</v>
      </c>
      <c r="R495" s="475" t="s">
        <v>588</v>
      </c>
      <c r="S495" s="482"/>
      <c r="T495" s="483">
        <f t="shared" si="239"/>
        <v>10806.505263157895</v>
      </c>
      <c r="U495" s="464" t="str">
        <f t="shared" ref="U495:U500" si="245">"N1"&amp;RIGHT(LEFT(R495,3),1)&amp;"0"&amp;RIGHT(R495,1)&amp;""</f>
        <v>N1307</v>
      </c>
      <c r="V495" s="464" t="str">
        <f t="shared" ref="V495:V500" si="246">LEFT(R495,1)</f>
        <v>1</v>
      </c>
      <c r="W495" s="464"/>
      <c r="X495" s="464"/>
      <c r="Y495" s="464"/>
      <c r="Z495" s="464"/>
      <c r="AA495" s="464"/>
      <c r="AB495" s="464"/>
      <c r="AC495" s="464"/>
      <c r="AD495" s="464"/>
      <c r="AE495" s="464"/>
      <c r="AF495" s="464"/>
      <c r="AG495" s="464"/>
      <c r="AH495" s="464"/>
      <c r="AI495" s="464"/>
      <c r="AJ495" s="464"/>
      <c r="AK495" s="464"/>
      <c r="AL495" s="464"/>
      <c r="AM495" s="464"/>
      <c r="AN495" s="464"/>
      <c r="AO495" s="464"/>
      <c r="AP495" s="464"/>
      <c r="AQ495" s="464"/>
      <c r="AR495" s="484" t="str">
        <f t="shared" ref="AR495:AR500" si="247">CONCATENATE($C$494," ",C495)</f>
        <v>Máy bơm nước, động cơ điện - công suất: 1,1 kW</v>
      </c>
      <c r="AS495" s="464"/>
      <c r="AT495" s="464"/>
      <c r="AU495" s="464"/>
      <c r="AV495" s="464"/>
      <c r="AW495" s="464"/>
      <c r="AX495" s="464"/>
      <c r="AY495" s="465"/>
      <c r="AZ495" s="466"/>
      <c r="BA495" s="464"/>
      <c r="BB495" s="483">
        <v>10141.855263157895</v>
      </c>
      <c r="BC495" s="485">
        <f t="shared" si="237"/>
        <v>-664.64999999999964</v>
      </c>
    </row>
    <row r="496" spans="1:55" ht="16.5" customHeight="1">
      <c r="A496" s="475">
        <f>MAX($A$12:A495)+1</f>
        <v>384</v>
      </c>
      <c r="B496" s="475" t="s">
        <v>1496</v>
      </c>
      <c r="C496" s="476" t="s">
        <v>1497</v>
      </c>
      <c r="D496" s="475">
        <v>190</v>
      </c>
      <c r="E496" s="480">
        <v>3898000</v>
      </c>
      <c r="F496" s="475">
        <v>17</v>
      </c>
      <c r="G496" s="481">
        <f t="shared" si="240"/>
        <v>1</v>
      </c>
      <c r="H496" s="477">
        <f t="shared" si="241"/>
        <v>3487.6842105263158</v>
      </c>
      <c r="I496" s="475">
        <v>4.7</v>
      </c>
      <c r="J496" s="477">
        <f t="shared" si="242"/>
        <v>964.2421052631579</v>
      </c>
      <c r="K496" s="475">
        <v>5</v>
      </c>
      <c r="L496" s="477">
        <f t="shared" si="243"/>
        <v>1025.7894736842106</v>
      </c>
      <c r="M496" s="475"/>
      <c r="N496" s="475"/>
      <c r="O496" s="481">
        <f t="shared" si="244"/>
        <v>0</v>
      </c>
      <c r="P496" s="475">
        <v>5</v>
      </c>
      <c r="Q496" s="477">
        <f t="shared" si="238"/>
        <v>9954</v>
      </c>
      <c r="R496" s="475" t="s">
        <v>588</v>
      </c>
      <c r="S496" s="482"/>
      <c r="T496" s="483">
        <f t="shared" si="239"/>
        <v>15431.715789473685</v>
      </c>
      <c r="U496" s="464" t="str">
        <f t="shared" si="245"/>
        <v>N1307</v>
      </c>
      <c r="V496" s="464" t="str">
        <f t="shared" si="246"/>
        <v>1</v>
      </c>
      <c r="W496" s="464"/>
      <c r="X496" s="464"/>
      <c r="Y496" s="464"/>
      <c r="Z496" s="464"/>
      <c r="AA496" s="464"/>
      <c r="AB496" s="464"/>
      <c r="AC496" s="464"/>
      <c r="AD496" s="464"/>
      <c r="AE496" s="464"/>
      <c r="AF496" s="464"/>
      <c r="AG496" s="464"/>
      <c r="AH496" s="464"/>
      <c r="AI496" s="464"/>
      <c r="AJ496" s="464"/>
      <c r="AK496" s="464"/>
      <c r="AL496" s="464"/>
      <c r="AM496" s="464"/>
      <c r="AN496" s="464"/>
      <c r="AO496" s="464"/>
      <c r="AP496" s="464"/>
      <c r="AQ496" s="464"/>
      <c r="AR496" s="484" t="str">
        <f t="shared" si="247"/>
        <v>Máy bơm nước, động cơ điện - công suất: 2 kW</v>
      </c>
      <c r="AS496" s="464"/>
      <c r="AT496" s="464"/>
      <c r="AU496" s="464"/>
      <c r="AV496" s="464"/>
      <c r="AW496" s="464"/>
      <c r="AX496" s="464"/>
      <c r="AY496" s="465"/>
      <c r="AZ496" s="466"/>
      <c r="BA496" s="464"/>
      <c r="BB496" s="483">
        <v>14323.965789473685</v>
      </c>
      <c r="BC496" s="485">
        <f t="shared" si="237"/>
        <v>-1107.75</v>
      </c>
    </row>
    <row r="497" spans="1:55">
      <c r="A497" s="475">
        <f>MAX($A$12:A496)+1</f>
        <v>385</v>
      </c>
      <c r="B497" s="475" t="s">
        <v>1498</v>
      </c>
      <c r="C497" s="476" t="s">
        <v>1652</v>
      </c>
      <c r="D497" s="475">
        <v>190</v>
      </c>
      <c r="E497" s="480">
        <v>4586000</v>
      </c>
      <c r="F497" s="475">
        <v>17</v>
      </c>
      <c r="G497" s="481">
        <f t="shared" si="240"/>
        <v>1</v>
      </c>
      <c r="H497" s="477">
        <f t="shared" si="241"/>
        <v>4103.2631578947367</v>
      </c>
      <c r="I497" s="475">
        <v>4.7</v>
      </c>
      <c r="J497" s="477">
        <f t="shared" si="242"/>
        <v>1134.4315789473685</v>
      </c>
      <c r="K497" s="475">
        <v>5</v>
      </c>
      <c r="L497" s="477">
        <f t="shared" si="243"/>
        <v>1206.8421052631579</v>
      </c>
      <c r="M497" s="475"/>
      <c r="N497" s="475"/>
      <c r="O497" s="481">
        <f t="shared" si="244"/>
        <v>0</v>
      </c>
      <c r="P497" s="475">
        <v>8</v>
      </c>
      <c r="Q497" s="477">
        <f t="shared" si="238"/>
        <v>15926.400000000001</v>
      </c>
      <c r="R497" s="475" t="s">
        <v>588</v>
      </c>
      <c r="S497" s="482"/>
      <c r="T497" s="483">
        <f t="shared" si="239"/>
        <v>22370.936842105264</v>
      </c>
      <c r="U497" s="464" t="str">
        <f t="shared" si="245"/>
        <v>N1307</v>
      </c>
      <c r="V497" s="464" t="str">
        <f t="shared" si="246"/>
        <v>1</v>
      </c>
      <c r="W497" s="464"/>
      <c r="X497" s="464"/>
      <c r="Y497" s="464"/>
      <c r="Z497" s="464"/>
      <c r="AA497" s="464"/>
      <c r="AB497" s="464"/>
      <c r="AC497" s="464"/>
      <c r="AD497" s="464"/>
      <c r="AE497" s="464"/>
      <c r="AF497" s="464"/>
      <c r="AG497" s="464"/>
      <c r="AH497" s="464"/>
      <c r="AI497" s="464"/>
      <c r="AJ497" s="464"/>
      <c r="AK497" s="464"/>
      <c r="AL497" s="464"/>
      <c r="AM497" s="464"/>
      <c r="AN497" s="464"/>
      <c r="AO497" s="464"/>
      <c r="AP497" s="464"/>
      <c r="AQ497" s="464"/>
      <c r="AR497" s="484" t="str">
        <f t="shared" si="247"/>
        <v>Máy bơm nước, động cơ điện - công suất: 2,8 kW</v>
      </c>
      <c r="AS497" s="464"/>
      <c r="AT497" s="464"/>
      <c r="AU497" s="464"/>
      <c r="AV497" s="464"/>
      <c r="AW497" s="464"/>
      <c r="AX497" s="464"/>
      <c r="AY497" s="465"/>
      <c r="AZ497" s="466"/>
      <c r="BA497" s="464"/>
      <c r="BB497" s="483">
        <v>20598.536842105263</v>
      </c>
      <c r="BC497" s="485">
        <f t="shared" si="237"/>
        <v>-1772.4000000000015</v>
      </c>
    </row>
    <row r="498" spans="1:55" ht="47.25">
      <c r="A498" s="475">
        <f>MAX($A$12:A497)+1</f>
        <v>386</v>
      </c>
      <c r="B498" s="475" t="s">
        <v>1501</v>
      </c>
      <c r="C498" s="476" t="s">
        <v>6898</v>
      </c>
      <c r="D498" s="475">
        <v>190</v>
      </c>
      <c r="E498" s="480">
        <v>10663000</v>
      </c>
      <c r="F498" s="475">
        <v>17</v>
      </c>
      <c r="G498" s="481">
        <f t="shared" si="240"/>
        <v>1</v>
      </c>
      <c r="H498" s="477">
        <f t="shared" si="241"/>
        <v>9540.5789473684217</v>
      </c>
      <c r="I498" s="475">
        <v>4.7</v>
      </c>
      <c r="J498" s="477">
        <f t="shared" si="242"/>
        <v>2637.6894736842105</v>
      </c>
      <c r="K498" s="475">
        <v>5</v>
      </c>
      <c r="L498" s="477">
        <f t="shared" si="243"/>
        <v>2806.0526315789475</v>
      </c>
      <c r="M498" s="475"/>
      <c r="N498" s="475"/>
      <c r="O498" s="481">
        <f t="shared" si="244"/>
        <v>0</v>
      </c>
      <c r="P498" s="475">
        <v>10</v>
      </c>
      <c r="Q498" s="477">
        <f t="shared" si="238"/>
        <v>19908</v>
      </c>
      <c r="R498" s="475" t="s">
        <v>588</v>
      </c>
      <c r="S498" s="482"/>
      <c r="T498" s="483">
        <f t="shared" si="239"/>
        <v>34892.321052631582</v>
      </c>
      <c r="U498" s="464" t="str">
        <f t="shared" si="245"/>
        <v>N1307</v>
      </c>
      <c r="V498" s="464" t="str">
        <f t="shared" si="246"/>
        <v>1</v>
      </c>
      <c r="W498" s="464"/>
      <c r="X498" s="464"/>
      <c r="Y498" s="464"/>
      <c r="Z498" s="464"/>
      <c r="AA498" s="464"/>
      <c r="AB498" s="464"/>
      <c r="AC498" s="464"/>
      <c r="AD498" s="464"/>
      <c r="AE498" s="464"/>
      <c r="AF498" s="464"/>
      <c r="AG498" s="464"/>
      <c r="AH498" s="464"/>
      <c r="AI498" s="464"/>
      <c r="AJ498" s="464"/>
      <c r="AK498" s="464"/>
      <c r="AL498" s="464"/>
      <c r="AM498" s="464"/>
      <c r="AN498" s="464"/>
      <c r="AO498" s="464"/>
      <c r="AP498" s="464"/>
      <c r="AQ498" s="464"/>
      <c r="AR498" s="484" t="str">
        <f t="shared" si="247"/>
        <v>Máy bơm nước, động cơ điện - công suất: 7 kW - 7,5 kW</v>
      </c>
      <c r="AS498" s="464"/>
      <c r="AT498" s="464"/>
      <c r="AU498" s="464"/>
      <c r="AV498" s="464"/>
      <c r="AW498" s="464"/>
      <c r="AX498" s="464"/>
      <c r="AY498" s="465" t="s">
        <v>6857</v>
      </c>
      <c r="AZ498" s="488" t="s">
        <v>6899</v>
      </c>
      <c r="BA498" s="464"/>
      <c r="BB498" s="483">
        <v>32676.821052631578</v>
      </c>
      <c r="BC498" s="485">
        <f t="shared" si="237"/>
        <v>-2215.5000000000036</v>
      </c>
    </row>
    <row r="499" spans="1:55">
      <c r="A499" s="475">
        <f>MAX($A$12:A498)+1</f>
        <v>387</v>
      </c>
      <c r="B499" s="475" t="s">
        <v>6900</v>
      </c>
      <c r="C499" s="476" t="s">
        <v>1499</v>
      </c>
      <c r="D499" s="475">
        <v>180</v>
      </c>
      <c r="E499" s="480">
        <v>17198000</v>
      </c>
      <c r="F499" s="475">
        <v>16</v>
      </c>
      <c r="G499" s="481">
        <f t="shared" si="240"/>
        <v>1</v>
      </c>
      <c r="H499" s="477">
        <f t="shared" si="241"/>
        <v>15287.111111111111</v>
      </c>
      <c r="I499" s="475">
        <v>4.5</v>
      </c>
      <c r="J499" s="477">
        <f t="shared" si="242"/>
        <v>4299.5</v>
      </c>
      <c r="K499" s="475">
        <v>5</v>
      </c>
      <c r="L499" s="477">
        <f t="shared" si="243"/>
        <v>4777.2222222222226</v>
      </c>
      <c r="M499" s="475"/>
      <c r="N499" s="475"/>
      <c r="O499" s="481">
        <f t="shared" si="244"/>
        <v>0</v>
      </c>
      <c r="P499" s="475" t="s">
        <v>1500</v>
      </c>
      <c r="Q499" s="477">
        <f t="shared" si="238"/>
        <v>67687.199999999997</v>
      </c>
      <c r="R499" s="475" t="s">
        <v>588</v>
      </c>
      <c r="S499" s="482"/>
      <c r="T499" s="483">
        <f t="shared" si="239"/>
        <v>92051.033333333326</v>
      </c>
      <c r="U499" s="464" t="str">
        <f t="shared" si="245"/>
        <v>N1307</v>
      </c>
      <c r="V499" s="464" t="str">
        <f t="shared" si="246"/>
        <v>1</v>
      </c>
      <c r="W499" s="464"/>
      <c r="X499" s="464"/>
      <c r="Y499" s="464"/>
      <c r="Z499" s="464"/>
      <c r="AA499" s="464"/>
      <c r="AB499" s="464"/>
      <c r="AC499" s="464"/>
      <c r="AD499" s="464"/>
      <c r="AE499" s="464"/>
      <c r="AF499" s="464"/>
      <c r="AG499" s="464"/>
      <c r="AH499" s="464"/>
      <c r="AI499" s="464"/>
      <c r="AJ499" s="464"/>
      <c r="AK499" s="464"/>
      <c r="AL499" s="464"/>
      <c r="AM499" s="464"/>
      <c r="AN499" s="464"/>
      <c r="AO499" s="464"/>
      <c r="AP499" s="464"/>
      <c r="AQ499" s="464"/>
      <c r="AR499" s="484" t="str">
        <f t="shared" si="247"/>
        <v>Máy bơm nước, động cơ điện - công suất: 14 kW</v>
      </c>
      <c r="AS499" s="464"/>
      <c r="AT499" s="464"/>
      <c r="AU499" s="464"/>
      <c r="AV499" s="464"/>
      <c r="AW499" s="464"/>
      <c r="AX499" s="464"/>
      <c r="AY499" s="465"/>
      <c r="AZ499" s="466"/>
      <c r="BA499" s="464"/>
      <c r="BB499" s="483">
        <v>84518.333333333328</v>
      </c>
      <c r="BC499" s="485">
        <f t="shared" si="237"/>
        <v>-7532.6999999999971</v>
      </c>
    </row>
    <row r="500" spans="1:55">
      <c r="A500" s="475">
        <f>MAX($A$12:A499)+1</f>
        <v>388</v>
      </c>
      <c r="B500" s="475" t="s">
        <v>6901</v>
      </c>
      <c r="C500" s="476" t="s">
        <v>1502</v>
      </c>
      <c r="D500" s="475">
        <v>180</v>
      </c>
      <c r="E500" s="480">
        <v>27860000</v>
      </c>
      <c r="F500" s="475">
        <v>16</v>
      </c>
      <c r="G500" s="481">
        <f t="shared" si="240"/>
        <v>1</v>
      </c>
      <c r="H500" s="477">
        <f t="shared" si="241"/>
        <v>24764.444444444445</v>
      </c>
      <c r="I500" s="475">
        <v>4.2</v>
      </c>
      <c r="J500" s="477">
        <f t="shared" si="242"/>
        <v>6500.666666666667</v>
      </c>
      <c r="K500" s="475">
        <v>5</v>
      </c>
      <c r="L500" s="477">
        <f t="shared" si="243"/>
        <v>7738.8888888888887</v>
      </c>
      <c r="M500" s="475"/>
      <c r="N500" s="475"/>
      <c r="O500" s="481">
        <f t="shared" si="244"/>
        <v>0</v>
      </c>
      <c r="P500" s="475" t="s">
        <v>1503</v>
      </c>
      <c r="Q500" s="477">
        <f t="shared" si="238"/>
        <v>95558.400000000009</v>
      </c>
      <c r="R500" s="475" t="s">
        <v>588</v>
      </c>
      <c r="S500" s="482"/>
      <c r="T500" s="483">
        <f t="shared" si="239"/>
        <v>134562.40000000002</v>
      </c>
      <c r="U500" s="464" t="str">
        <f t="shared" si="245"/>
        <v>N1307</v>
      </c>
      <c r="V500" s="464" t="str">
        <f t="shared" si="246"/>
        <v>1</v>
      </c>
      <c r="W500" s="464"/>
      <c r="X500" s="464"/>
      <c r="Y500" s="464"/>
      <c r="Z500" s="464"/>
      <c r="AA500" s="464"/>
      <c r="AB500" s="464"/>
      <c r="AC500" s="464"/>
      <c r="AD500" s="464"/>
      <c r="AE500" s="464"/>
      <c r="AF500" s="464"/>
      <c r="AG500" s="464"/>
      <c r="AH500" s="464"/>
      <c r="AI500" s="464"/>
      <c r="AJ500" s="464"/>
      <c r="AK500" s="464"/>
      <c r="AL500" s="464"/>
      <c r="AM500" s="464"/>
      <c r="AN500" s="464"/>
      <c r="AO500" s="464"/>
      <c r="AP500" s="464"/>
      <c r="AQ500" s="464"/>
      <c r="AR500" s="484" t="str">
        <f t="shared" si="247"/>
        <v>Máy bơm nước, động cơ điện - công suất: 20 kW</v>
      </c>
      <c r="AS500" s="464"/>
      <c r="AT500" s="464"/>
      <c r="AU500" s="464"/>
      <c r="AV500" s="464"/>
      <c r="AW500" s="464"/>
      <c r="AX500" s="464"/>
      <c r="AY500" s="465"/>
      <c r="AZ500" s="466"/>
      <c r="BA500" s="464"/>
      <c r="BB500" s="483">
        <v>123928</v>
      </c>
      <c r="BC500" s="485">
        <f t="shared" si="237"/>
        <v>-10634.400000000023</v>
      </c>
    </row>
    <row r="501" spans="1:55">
      <c r="A501" s="475"/>
      <c r="B501" s="475" t="s">
        <v>1504</v>
      </c>
      <c r="C501" s="476" t="s">
        <v>1505</v>
      </c>
      <c r="D501" s="475"/>
      <c r="E501" s="477"/>
      <c r="F501" s="475"/>
      <c r="G501" s="477"/>
      <c r="H501" s="475"/>
      <c r="I501" s="475"/>
      <c r="J501" s="475"/>
      <c r="K501" s="475"/>
      <c r="L501" s="475"/>
      <c r="M501" s="475"/>
      <c r="N501" s="475"/>
      <c r="O501" s="475"/>
      <c r="P501" s="475"/>
      <c r="Q501" s="477"/>
      <c r="R501" s="475"/>
      <c r="S501" s="477"/>
      <c r="T501" s="482"/>
      <c r="U501" s="464"/>
      <c r="V501" s="464"/>
      <c r="W501" s="464"/>
      <c r="X501" s="464"/>
      <c r="Y501" s="464"/>
      <c r="Z501" s="464"/>
      <c r="AA501" s="464"/>
      <c r="AB501" s="464"/>
      <c r="AC501" s="464"/>
      <c r="AD501" s="464"/>
      <c r="AE501" s="464"/>
      <c r="AF501" s="464"/>
      <c r="AG501" s="464"/>
      <c r="AH501" s="464"/>
      <c r="AI501" s="464"/>
      <c r="AJ501" s="464"/>
      <c r="AK501" s="464"/>
      <c r="AL501" s="464"/>
      <c r="AM501" s="464"/>
      <c r="AN501" s="464"/>
      <c r="AO501" s="464"/>
      <c r="AP501" s="464"/>
      <c r="AQ501" s="464"/>
      <c r="AR501" s="487"/>
      <c r="AS501" s="464"/>
      <c r="AT501" s="464"/>
      <c r="AU501" s="464"/>
      <c r="AV501" s="464"/>
      <c r="AW501" s="464"/>
      <c r="AX501" s="464"/>
      <c r="AY501" s="465"/>
      <c r="AZ501" s="466"/>
      <c r="BA501" s="464"/>
      <c r="BB501" s="482"/>
      <c r="BC501" s="485">
        <f t="shared" si="237"/>
        <v>0</v>
      </c>
    </row>
    <row r="502" spans="1:55">
      <c r="A502" s="475">
        <f>MAX($A$12:A501)+1</f>
        <v>389</v>
      </c>
      <c r="B502" s="475" t="s">
        <v>1506</v>
      </c>
      <c r="C502" s="476" t="s">
        <v>1507</v>
      </c>
      <c r="D502" s="475">
        <v>150</v>
      </c>
      <c r="E502" s="480">
        <v>12956000</v>
      </c>
      <c r="F502" s="475">
        <v>20</v>
      </c>
      <c r="G502" s="481">
        <f t="shared" ref="G502:G510" si="248">IF(E502 &gt;=30000000,0.9,1)</f>
        <v>1</v>
      </c>
      <c r="H502" s="477">
        <f t="shared" ref="H502:H510" si="249">F502%*E502*G502/D502</f>
        <v>17274.666666666668</v>
      </c>
      <c r="I502" s="475">
        <v>5.4</v>
      </c>
      <c r="J502" s="477">
        <f t="shared" ref="J502:J510" si="250">I502%*E502/D502</f>
        <v>4664.1600000000008</v>
      </c>
      <c r="K502" s="475">
        <v>5</v>
      </c>
      <c r="L502" s="477">
        <f t="shared" ref="L502:L510" si="251">K502%*E502/D502</f>
        <v>4318.666666666667</v>
      </c>
      <c r="M502" s="475">
        <v>2.7</v>
      </c>
      <c r="N502" s="475" t="s">
        <v>2</v>
      </c>
      <c r="O502" s="481">
        <f t="shared" ref="O502:O510" si="252">IF(N502="diezel",1.03,IF(N502="xăng",1.02,0))</f>
        <v>1.03</v>
      </c>
      <c r="P502" s="475"/>
      <c r="Q502" s="477">
        <f t="shared" si="238"/>
        <v>46139.571000000004</v>
      </c>
      <c r="R502" s="475"/>
      <c r="S502" s="477"/>
      <c r="T502" s="483">
        <f t="shared" si="239"/>
        <v>72397.064333333343</v>
      </c>
      <c r="U502" s="464"/>
      <c r="V502" s="464"/>
      <c r="W502" s="464"/>
      <c r="X502" s="464"/>
      <c r="Y502" s="464"/>
      <c r="Z502" s="464"/>
      <c r="AA502" s="464"/>
      <c r="AB502" s="464"/>
      <c r="AC502" s="464"/>
      <c r="AD502" s="464"/>
      <c r="AE502" s="464"/>
      <c r="AF502" s="464"/>
      <c r="AG502" s="464"/>
      <c r="AH502" s="464"/>
      <c r="AI502" s="464"/>
      <c r="AJ502" s="464"/>
      <c r="AK502" s="464"/>
      <c r="AL502" s="464"/>
      <c r="AM502" s="464"/>
      <c r="AN502" s="464"/>
      <c r="AO502" s="464"/>
      <c r="AP502" s="464"/>
      <c r="AQ502" s="464"/>
      <c r="AR502" s="484" t="str">
        <f>CONCATENATE($C$501," ",C502)</f>
        <v>Máy bơm nước, động cơ diezel - công suất: 5 cv</v>
      </c>
      <c r="AS502" s="464"/>
      <c r="AT502" s="464"/>
      <c r="AU502" s="464"/>
      <c r="AV502" s="464"/>
      <c r="AW502" s="464"/>
      <c r="AX502" s="464"/>
      <c r="AY502" s="465"/>
      <c r="AZ502" s="466"/>
      <c r="BA502" s="464"/>
      <c r="BB502" s="483">
        <v>82383.635333333339</v>
      </c>
      <c r="BC502" s="485">
        <f t="shared" si="237"/>
        <v>9986.5709999999963</v>
      </c>
    </row>
    <row r="503" spans="1:55">
      <c r="A503" s="475">
        <f>MAX($A$12:A502)+1</f>
        <v>390</v>
      </c>
      <c r="B503" s="475" t="s">
        <v>1508</v>
      </c>
      <c r="C503" s="476" t="s">
        <v>1509</v>
      </c>
      <c r="D503" s="475">
        <v>150</v>
      </c>
      <c r="E503" s="480">
        <v>15478000</v>
      </c>
      <c r="F503" s="475">
        <v>20</v>
      </c>
      <c r="G503" s="481">
        <f t="shared" si="248"/>
        <v>1</v>
      </c>
      <c r="H503" s="477">
        <f t="shared" si="249"/>
        <v>20637.333333333332</v>
      </c>
      <c r="I503" s="475">
        <v>5.4</v>
      </c>
      <c r="J503" s="477">
        <f t="shared" si="250"/>
        <v>5572.0800000000008</v>
      </c>
      <c r="K503" s="475">
        <v>5</v>
      </c>
      <c r="L503" s="477">
        <f t="shared" si="251"/>
        <v>5159.333333333333</v>
      </c>
      <c r="M503" s="475" t="s">
        <v>587</v>
      </c>
      <c r="N503" s="475" t="s">
        <v>2</v>
      </c>
      <c r="O503" s="481">
        <f t="shared" si="252"/>
        <v>1.03</v>
      </c>
      <c r="P503" s="475"/>
      <c r="Q503" s="477">
        <f t="shared" si="238"/>
        <v>51266.19</v>
      </c>
      <c r="R503" s="475"/>
      <c r="S503" s="477"/>
      <c r="T503" s="483">
        <f t="shared" si="239"/>
        <v>82634.936666666676</v>
      </c>
      <c r="U503" s="464"/>
      <c r="V503" s="464"/>
      <c r="W503" s="464"/>
      <c r="X503" s="464"/>
      <c r="Y503" s="464"/>
      <c r="Z503" s="464"/>
      <c r="AA503" s="464"/>
      <c r="AB503" s="464"/>
      <c r="AC503" s="464"/>
      <c r="AD503" s="464"/>
      <c r="AE503" s="464"/>
      <c r="AF503" s="464"/>
      <c r="AG503" s="464"/>
      <c r="AH503" s="464"/>
      <c r="AI503" s="464"/>
      <c r="AJ503" s="464"/>
      <c r="AK503" s="464"/>
      <c r="AL503" s="464"/>
      <c r="AM503" s="464"/>
      <c r="AN503" s="464"/>
      <c r="AO503" s="464"/>
      <c r="AP503" s="464"/>
      <c r="AQ503" s="464"/>
      <c r="AR503" s="484" t="str">
        <f t="shared" ref="AR503:AR510" si="253">CONCATENATE($C$501," ",C503)</f>
        <v>Máy bơm nước, động cơ diezel - công suất: 5,5 cv</v>
      </c>
      <c r="AS503" s="464"/>
      <c r="AT503" s="464"/>
      <c r="AU503" s="464"/>
      <c r="AV503" s="464"/>
      <c r="AW503" s="464"/>
      <c r="AX503" s="464"/>
      <c r="AY503" s="465"/>
      <c r="AZ503" s="466"/>
      <c r="BA503" s="464"/>
      <c r="BB503" s="483">
        <v>93731.126666666678</v>
      </c>
      <c r="BC503" s="485">
        <f t="shared" si="237"/>
        <v>11096.190000000002</v>
      </c>
    </row>
    <row r="504" spans="1:55">
      <c r="A504" s="475">
        <f>MAX($A$12:A503)+1</f>
        <v>391</v>
      </c>
      <c r="B504" s="475" t="s">
        <v>1510</v>
      </c>
      <c r="C504" s="476" t="s">
        <v>1511</v>
      </c>
      <c r="D504" s="475">
        <v>150</v>
      </c>
      <c r="E504" s="480">
        <v>26943000</v>
      </c>
      <c r="F504" s="475">
        <v>20</v>
      </c>
      <c r="G504" s="481">
        <f t="shared" si="248"/>
        <v>1</v>
      </c>
      <c r="H504" s="477">
        <f t="shared" si="249"/>
        <v>35924</v>
      </c>
      <c r="I504" s="475">
        <v>5.4</v>
      </c>
      <c r="J504" s="477">
        <f t="shared" si="250"/>
        <v>9699.4800000000014</v>
      </c>
      <c r="K504" s="475">
        <v>5</v>
      </c>
      <c r="L504" s="477">
        <f t="shared" si="251"/>
        <v>8981</v>
      </c>
      <c r="M504" s="475" t="s">
        <v>596</v>
      </c>
      <c r="N504" s="475" t="s">
        <v>2</v>
      </c>
      <c r="O504" s="481">
        <f t="shared" si="252"/>
        <v>1.03</v>
      </c>
      <c r="P504" s="475"/>
      <c r="Q504" s="477">
        <f t="shared" si="238"/>
        <v>85443.650000000009</v>
      </c>
      <c r="R504" s="475"/>
      <c r="S504" s="477"/>
      <c r="T504" s="483">
        <f t="shared" si="239"/>
        <v>140048.13</v>
      </c>
      <c r="U504" s="464"/>
      <c r="V504" s="464"/>
      <c r="W504" s="464"/>
      <c r="X504" s="464"/>
      <c r="Y504" s="464"/>
      <c r="Z504" s="464"/>
      <c r="AA504" s="464"/>
      <c r="AB504" s="464"/>
      <c r="AC504" s="464"/>
      <c r="AD504" s="464"/>
      <c r="AE504" s="464"/>
      <c r="AF504" s="464"/>
      <c r="AG504" s="464"/>
      <c r="AH504" s="464"/>
      <c r="AI504" s="464"/>
      <c r="AJ504" s="464"/>
      <c r="AK504" s="464"/>
      <c r="AL504" s="464"/>
      <c r="AM504" s="464"/>
      <c r="AN504" s="464"/>
      <c r="AO504" s="464"/>
      <c r="AP504" s="464"/>
      <c r="AQ504" s="464"/>
      <c r="AR504" s="484" t="str">
        <f t="shared" si="253"/>
        <v>Máy bơm nước, động cơ diezel - công suất: 10 cv</v>
      </c>
      <c r="AS504" s="464"/>
      <c r="AT504" s="464"/>
      <c r="AU504" s="464"/>
      <c r="AV504" s="464"/>
      <c r="AW504" s="464"/>
      <c r="AX504" s="464"/>
      <c r="AY504" s="465"/>
      <c r="AZ504" s="466"/>
      <c r="BA504" s="464"/>
      <c r="BB504" s="483">
        <v>158541.78</v>
      </c>
      <c r="BC504" s="485">
        <f t="shared" si="237"/>
        <v>18493.649999999994</v>
      </c>
    </row>
    <row r="505" spans="1:55">
      <c r="A505" s="475">
        <f>MAX($A$12:A504)+1</f>
        <v>392</v>
      </c>
      <c r="B505" s="475" t="s">
        <v>1512</v>
      </c>
      <c r="C505" s="476" t="s">
        <v>1513</v>
      </c>
      <c r="D505" s="475">
        <v>150</v>
      </c>
      <c r="E505" s="480">
        <v>65809000</v>
      </c>
      <c r="F505" s="475">
        <v>18</v>
      </c>
      <c r="G505" s="481">
        <f t="shared" si="248"/>
        <v>0.9</v>
      </c>
      <c r="H505" s="477">
        <f t="shared" si="249"/>
        <v>71073.72</v>
      </c>
      <c r="I505" s="475">
        <v>4.7</v>
      </c>
      <c r="J505" s="477">
        <f t="shared" si="250"/>
        <v>20620.153333333332</v>
      </c>
      <c r="K505" s="475">
        <v>5</v>
      </c>
      <c r="L505" s="477">
        <f t="shared" si="251"/>
        <v>21936.333333333332</v>
      </c>
      <c r="M505" s="475" t="s">
        <v>1364</v>
      </c>
      <c r="N505" s="475" t="s">
        <v>2</v>
      </c>
      <c r="O505" s="481">
        <f t="shared" si="252"/>
        <v>1.03</v>
      </c>
      <c r="P505" s="475"/>
      <c r="Q505" s="477">
        <f t="shared" si="238"/>
        <v>170887.30000000002</v>
      </c>
      <c r="R505" s="475"/>
      <c r="S505" s="477"/>
      <c r="T505" s="483">
        <f t="shared" si="239"/>
        <v>284517.50666666671</v>
      </c>
      <c r="U505" s="464"/>
      <c r="V505" s="464"/>
      <c r="W505" s="464"/>
      <c r="X505" s="464"/>
      <c r="Y505" s="464"/>
      <c r="Z505" s="464"/>
      <c r="AA505" s="464"/>
      <c r="AB505" s="464"/>
      <c r="AC505" s="464"/>
      <c r="AD505" s="464"/>
      <c r="AE505" s="464"/>
      <c r="AF505" s="464"/>
      <c r="AG505" s="464"/>
      <c r="AH505" s="464"/>
      <c r="AI505" s="464"/>
      <c r="AJ505" s="464"/>
      <c r="AK505" s="464"/>
      <c r="AL505" s="464"/>
      <c r="AM505" s="464"/>
      <c r="AN505" s="464"/>
      <c r="AO505" s="464"/>
      <c r="AP505" s="464"/>
      <c r="AQ505" s="464"/>
      <c r="AR505" s="484" t="str">
        <f t="shared" si="253"/>
        <v>Máy bơm nước, động cơ diezel - công suất: 20 cv</v>
      </c>
      <c r="AS505" s="464"/>
      <c r="AT505" s="464"/>
      <c r="AU505" s="464"/>
      <c r="AV505" s="464"/>
      <c r="AW505" s="464"/>
      <c r="AX505" s="464"/>
      <c r="AY505" s="465"/>
      <c r="AZ505" s="466"/>
      <c r="BA505" s="464"/>
      <c r="BB505" s="483">
        <v>321504.80666666664</v>
      </c>
      <c r="BC505" s="485">
        <f t="shared" si="237"/>
        <v>36987.29999999993</v>
      </c>
    </row>
    <row r="506" spans="1:55">
      <c r="A506" s="475">
        <f>MAX($A$12:A505)+1</f>
        <v>393</v>
      </c>
      <c r="B506" s="475" t="s">
        <v>1514</v>
      </c>
      <c r="C506" s="476" t="s">
        <v>1515</v>
      </c>
      <c r="D506" s="475">
        <v>150</v>
      </c>
      <c r="E506" s="480">
        <v>73720000</v>
      </c>
      <c r="F506" s="475">
        <v>17</v>
      </c>
      <c r="G506" s="481">
        <f t="shared" si="248"/>
        <v>0.9</v>
      </c>
      <c r="H506" s="477">
        <f t="shared" si="249"/>
        <v>75194.399999999994</v>
      </c>
      <c r="I506" s="475">
        <v>4</v>
      </c>
      <c r="J506" s="477">
        <f t="shared" si="250"/>
        <v>19658.666666666668</v>
      </c>
      <c r="K506" s="475">
        <v>5</v>
      </c>
      <c r="L506" s="477">
        <f t="shared" si="251"/>
        <v>24573.333333333332</v>
      </c>
      <c r="M506" s="475" t="s">
        <v>839</v>
      </c>
      <c r="N506" s="475" t="s">
        <v>2</v>
      </c>
      <c r="O506" s="481">
        <f t="shared" si="252"/>
        <v>1.03</v>
      </c>
      <c r="P506" s="475"/>
      <c r="Q506" s="477">
        <f t="shared" si="238"/>
        <v>187976.03</v>
      </c>
      <c r="R506" s="475"/>
      <c r="S506" s="477"/>
      <c r="T506" s="483">
        <f t="shared" si="239"/>
        <v>307402.43</v>
      </c>
      <c r="U506" s="464"/>
      <c r="V506" s="464"/>
      <c r="W506" s="464"/>
      <c r="X506" s="464"/>
      <c r="Y506" s="464"/>
      <c r="Z506" s="464"/>
      <c r="AA506" s="464"/>
      <c r="AB506" s="464"/>
      <c r="AC506" s="464"/>
      <c r="AD506" s="464"/>
      <c r="AE506" s="464"/>
      <c r="AF506" s="464"/>
      <c r="AG506" s="464"/>
      <c r="AH506" s="464"/>
      <c r="AI506" s="464"/>
      <c r="AJ506" s="464"/>
      <c r="AK506" s="464"/>
      <c r="AL506" s="464"/>
      <c r="AM506" s="464"/>
      <c r="AN506" s="464"/>
      <c r="AO506" s="464"/>
      <c r="AP506" s="464"/>
      <c r="AQ506" s="464"/>
      <c r="AR506" s="484" t="str">
        <f t="shared" si="253"/>
        <v>Máy bơm nước, động cơ diezel - công suất: 25 cv</v>
      </c>
      <c r="AS506" s="464"/>
      <c r="AT506" s="464"/>
      <c r="AU506" s="464"/>
      <c r="AV506" s="464"/>
      <c r="AW506" s="464"/>
      <c r="AX506" s="464"/>
      <c r="AY506" s="465"/>
      <c r="AZ506" s="466"/>
      <c r="BA506" s="464"/>
      <c r="BB506" s="483">
        <v>348088.45999999996</v>
      </c>
      <c r="BC506" s="485">
        <f t="shared" si="237"/>
        <v>40686.02999999997</v>
      </c>
    </row>
    <row r="507" spans="1:55" ht="16.5" customHeight="1">
      <c r="A507" s="475">
        <f>MAX($A$12:A506)+1</f>
        <v>394</v>
      </c>
      <c r="B507" s="475" t="s">
        <v>1516</v>
      </c>
      <c r="C507" s="476" t="s">
        <v>1361</v>
      </c>
      <c r="D507" s="475">
        <v>150</v>
      </c>
      <c r="E507" s="480">
        <v>89198000</v>
      </c>
      <c r="F507" s="475">
        <v>17</v>
      </c>
      <c r="G507" s="481">
        <f t="shared" si="248"/>
        <v>0.9</v>
      </c>
      <c r="H507" s="477">
        <f t="shared" si="249"/>
        <v>90981.96</v>
      </c>
      <c r="I507" s="475">
        <v>4</v>
      </c>
      <c r="J507" s="477">
        <f t="shared" si="250"/>
        <v>23786.133333333335</v>
      </c>
      <c r="K507" s="475">
        <v>5</v>
      </c>
      <c r="L507" s="477">
        <f t="shared" si="251"/>
        <v>29732.666666666668</v>
      </c>
      <c r="M507" s="475" t="s">
        <v>1517</v>
      </c>
      <c r="N507" s="475" t="s">
        <v>2</v>
      </c>
      <c r="O507" s="481">
        <f t="shared" si="252"/>
        <v>1.03</v>
      </c>
      <c r="P507" s="475"/>
      <c r="Q507" s="477">
        <f t="shared" si="238"/>
        <v>256330.95</v>
      </c>
      <c r="R507" s="475"/>
      <c r="S507" s="477"/>
      <c r="T507" s="483">
        <f t="shared" si="239"/>
        <v>400831.71</v>
      </c>
      <c r="U507" s="464"/>
      <c r="V507" s="464"/>
      <c r="W507" s="464"/>
      <c r="X507" s="464"/>
      <c r="Y507" s="464"/>
      <c r="Z507" s="464"/>
      <c r="AA507" s="464"/>
      <c r="AB507" s="464"/>
      <c r="AC507" s="464"/>
      <c r="AD507" s="464"/>
      <c r="AE507" s="464"/>
      <c r="AF507" s="464"/>
      <c r="AG507" s="464"/>
      <c r="AH507" s="464"/>
      <c r="AI507" s="464"/>
      <c r="AJ507" s="464"/>
      <c r="AK507" s="464"/>
      <c r="AL507" s="464"/>
      <c r="AM507" s="464"/>
      <c r="AN507" s="464"/>
      <c r="AO507" s="464"/>
      <c r="AP507" s="464"/>
      <c r="AQ507" s="464"/>
      <c r="AR507" s="484" t="str">
        <f t="shared" si="253"/>
        <v>Máy bơm nước, động cơ diezel - công suất: 30 cv</v>
      </c>
      <c r="AS507" s="464"/>
      <c r="AT507" s="464"/>
      <c r="AU507" s="464"/>
      <c r="AV507" s="464"/>
      <c r="AW507" s="464"/>
      <c r="AX507" s="464"/>
      <c r="AY507" s="465"/>
      <c r="AZ507" s="466"/>
      <c r="BA507" s="464"/>
      <c r="BB507" s="483">
        <v>456312.66000000003</v>
      </c>
      <c r="BC507" s="485">
        <f t="shared" si="237"/>
        <v>55480.950000000012</v>
      </c>
    </row>
    <row r="508" spans="1:55">
      <c r="A508" s="475">
        <f>MAX($A$12:A507)+1</f>
        <v>395</v>
      </c>
      <c r="B508" s="475" t="s">
        <v>1518</v>
      </c>
      <c r="C508" s="476" t="s">
        <v>1519</v>
      </c>
      <c r="D508" s="475">
        <v>150</v>
      </c>
      <c r="E508" s="480">
        <v>114952000</v>
      </c>
      <c r="F508" s="475">
        <v>17</v>
      </c>
      <c r="G508" s="481">
        <f t="shared" si="248"/>
        <v>0.9</v>
      </c>
      <c r="H508" s="477">
        <f t="shared" si="249"/>
        <v>117251.04</v>
      </c>
      <c r="I508" s="475">
        <v>4.4000000000000004</v>
      </c>
      <c r="J508" s="477">
        <f t="shared" si="250"/>
        <v>33719.253333333341</v>
      </c>
      <c r="K508" s="475">
        <v>5</v>
      </c>
      <c r="L508" s="477">
        <f t="shared" si="251"/>
        <v>38317.333333333336</v>
      </c>
      <c r="M508" s="475" t="s">
        <v>628</v>
      </c>
      <c r="N508" s="475" t="s">
        <v>2</v>
      </c>
      <c r="O508" s="481">
        <f t="shared" si="252"/>
        <v>1.03</v>
      </c>
      <c r="P508" s="475"/>
      <c r="Q508" s="477">
        <f t="shared" si="238"/>
        <v>341774.60000000003</v>
      </c>
      <c r="R508" s="475"/>
      <c r="S508" s="477"/>
      <c r="T508" s="483">
        <f t="shared" si="239"/>
        <v>531062.22666666668</v>
      </c>
      <c r="U508" s="464"/>
      <c r="V508" s="464"/>
      <c r="W508" s="464"/>
      <c r="X508" s="464"/>
      <c r="Y508" s="464"/>
      <c r="Z508" s="464"/>
      <c r="AA508" s="464"/>
      <c r="AB508" s="464"/>
      <c r="AC508" s="464"/>
      <c r="AD508" s="464"/>
      <c r="AE508" s="464"/>
      <c r="AF508" s="464"/>
      <c r="AG508" s="464"/>
      <c r="AH508" s="464"/>
      <c r="AI508" s="464"/>
      <c r="AJ508" s="464"/>
      <c r="AK508" s="464"/>
      <c r="AL508" s="464"/>
      <c r="AM508" s="464"/>
      <c r="AN508" s="464"/>
      <c r="AO508" s="464"/>
      <c r="AP508" s="464"/>
      <c r="AQ508" s="464"/>
      <c r="AR508" s="484" t="str">
        <f t="shared" si="253"/>
        <v>Máy bơm nước, động cơ diezel - công suất: 40 cv</v>
      </c>
      <c r="AS508" s="464"/>
      <c r="AT508" s="464"/>
      <c r="AU508" s="464"/>
      <c r="AV508" s="464"/>
      <c r="AW508" s="464"/>
      <c r="AX508" s="464"/>
      <c r="AY508" s="465"/>
      <c r="AZ508" s="466"/>
      <c r="BA508" s="464"/>
      <c r="BB508" s="483">
        <v>605036.82666666666</v>
      </c>
      <c r="BC508" s="485">
        <f t="shared" si="237"/>
        <v>73974.599999999977</v>
      </c>
    </row>
    <row r="509" spans="1:55">
      <c r="A509" s="475">
        <f>MAX($A$12:A508)+1</f>
        <v>396</v>
      </c>
      <c r="B509" s="475" t="s">
        <v>1520</v>
      </c>
      <c r="C509" s="476" t="s">
        <v>547</v>
      </c>
      <c r="D509" s="475">
        <v>150</v>
      </c>
      <c r="E509" s="480">
        <v>237442000</v>
      </c>
      <c r="F509" s="475">
        <v>16</v>
      </c>
      <c r="G509" s="481">
        <f t="shared" si="248"/>
        <v>0.9</v>
      </c>
      <c r="H509" s="477">
        <f t="shared" si="249"/>
        <v>227944.32000000001</v>
      </c>
      <c r="I509" s="475">
        <v>3.8</v>
      </c>
      <c r="J509" s="477">
        <f t="shared" si="250"/>
        <v>60151.973333333335</v>
      </c>
      <c r="K509" s="475">
        <v>5</v>
      </c>
      <c r="L509" s="477">
        <f t="shared" si="251"/>
        <v>79147.333333333328</v>
      </c>
      <c r="M509" s="475" t="s">
        <v>687</v>
      </c>
      <c r="N509" s="475" t="s">
        <v>2</v>
      </c>
      <c r="O509" s="481">
        <f t="shared" si="252"/>
        <v>1.03</v>
      </c>
      <c r="P509" s="475"/>
      <c r="Q509" s="477">
        <f t="shared" si="238"/>
        <v>615194.28</v>
      </c>
      <c r="R509" s="475"/>
      <c r="S509" s="477"/>
      <c r="T509" s="483">
        <f t="shared" si="239"/>
        <v>982437.90666666673</v>
      </c>
      <c r="U509" s="464"/>
      <c r="V509" s="464"/>
      <c r="W509" s="464"/>
      <c r="X509" s="464"/>
      <c r="Y509" s="464"/>
      <c r="Z509" s="464"/>
      <c r="AA509" s="464"/>
      <c r="AB509" s="464"/>
      <c r="AC509" s="464"/>
      <c r="AD509" s="464"/>
      <c r="AE509" s="464"/>
      <c r="AF509" s="464"/>
      <c r="AG509" s="464"/>
      <c r="AH509" s="464"/>
      <c r="AI509" s="464"/>
      <c r="AJ509" s="464"/>
      <c r="AK509" s="464"/>
      <c r="AL509" s="464"/>
      <c r="AM509" s="464"/>
      <c r="AN509" s="464"/>
      <c r="AO509" s="464"/>
      <c r="AP509" s="464"/>
      <c r="AQ509" s="464"/>
      <c r="AR509" s="484" t="str">
        <f t="shared" si="253"/>
        <v>Máy bơm nước, động cơ diezel - công suất: 75 cv</v>
      </c>
      <c r="AS509" s="464"/>
      <c r="AT509" s="464"/>
      <c r="AU509" s="464"/>
      <c r="AV509" s="464"/>
      <c r="AW509" s="464"/>
      <c r="AX509" s="464"/>
      <c r="AY509" s="465"/>
      <c r="AZ509" s="466"/>
      <c r="BA509" s="464"/>
      <c r="BB509" s="483">
        <v>1115592.1866666668</v>
      </c>
      <c r="BC509" s="485">
        <f t="shared" si="237"/>
        <v>133154.28000000003</v>
      </c>
    </row>
    <row r="510" spans="1:55">
      <c r="A510" s="475">
        <f>MAX($A$12:A509)+1</f>
        <v>397</v>
      </c>
      <c r="B510" s="475" t="s">
        <v>1521</v>
      </c>
      <c r="C510" s="476" t="s">
        <v>1522</v>
      </c>
      <c r="D510" s="475">
        <v>150</v>
      </c>
      <c r="E510" s="480">
        <v>267801000</v>
      </c>
      <c r="F510" s="475">
        <v>16</v>
      </c>
      <c r="G510" s="481">
        <f t="shared" si="248"/>
        <v>0.9</v>
      </c>
      <c r="H510" s="477">
        <f t="shared" si="249"/>
        <v>257088.96</v>
      </c>
      <c r="I510" s="475">
        <v>3.8</v>
      </c>
      <c r="J510" s="477">
        <f t="shared" si="250"/>
        <v>67842.92</v>
      </c>
      <c r="K510" s="475">
        <v>5</v>
      </c>
      <c r="L510" s="477">
        <f t="shared" si="251"/>
        <v>89267</v>
      </c>
      <c r="M510" s="475" t="s">
        <v>618</v>
      </c>
      <c r="N510" s="475" t="s">
        <v>2</v>
      </c>
      <c r="O510" s="481">
        <f t="shared" si="252"/>
        <v>1.03</v>
      </c>
      <c r="P510" s="475"/>
      <c r="Q510" s="477">
        <f t="shared" si="238"/>
        <v>905702.69000000006</v>
      </c>
      <c r="R510" s="475"/>
      <c r="S510" s="477"/>
      <c r="T510" s="483">
        <f t="shared" si="239"/>
        <v>1319901.57</v>
      </c>
      <c r="U510" s="464"/>
      <c r="V510" s="464"/>
      <c r="W510" s="464"/>
      <c r="X510" s="464"/>
      <c r="Y510" s="464"/>
      <c r="Z510" s="464"/>
      <c r="AA510" s="464"/>
      <c r="AB510" s="464"/>
      <c r="AC510" s="464"/>
      <c r="AD510" s="464"/>
      <c r="AE510" s="464"/>
      <c r="AF510" s="464"/>
      <c r="AG510" s="464"/>
      <c r="AH510" s="464"/>
      <c r="AI510" s="464"/>
      <c r="AJ510" s="464"/>
      <c r="AK510" s="464"/>
      <c r="AL510" s="464"/>
      <c r="AM510" s="464"/>
      <c r="AN510" s="464"/>
      <c r="AO510" s="464"/>
      <c r="AP510" s="464"/>
      <c r="AQ510" s="464"/>
      <c r="AR510" s="484" t="str">
        <f t="shared" si="253"/>
        <v>Máy bơm nước, động cơ diezel - công suất: 120 cv</v>
      </c>
      <c r="AS510" s="464"/>
      <c r="AT510" s="464"/>
      <c r="AU510" s="464"/>
      <c r="AV510" s="464"/>
      <c r="AW510" s="464"/>
      <c r="AX510" s="464"/>
      <c r="AY510" s="465"/>
      <c r="AZ510" s="466"/>
      <c r="BA510" s="464"/>
      <c r="BB510" s="483">
        <v>1515934.2600000002</v>
      </c>
      <c r="BC510" s="485">
        <f t="shared" si="237"/>
        <v>196032.69000000018</v>
      </c>
    </row>
    <row r="511" spans="1:55">
      <c r="A511" s="475"/>
      <c r="B511" s="475" t="s">
        <v>1523</v>
      </c>
      <c r="C511" s="476" t="s">
        <v>1524</v>
      </c>
      <c r="D511" s="475"/>
      <c r="E511" s="477"/>
      <c r="F511" s="475"/>
      <c r="G511" s="477"/>
      <c r="H511" s="475"/>
      <c r="I511" s="475"/>
      <c r="J511" s="475"/>
      <c r="K511" s="475"/>
      <c r="L511" s="475"/>
      <c r="M511" s="475" t="s">
        <v>1525</v>
      </c>
      <c r="N511" s="475"/>
      <c r="O511" s="475"/>
      <c r="P511" s="475"/>
      <c r="Q511" s="477"/>
      <c r="R511" s="475"/>
      <c r="S511" s="477"/>
      <c r="T511" s="482"/>
      <c r="U511" s="464"/>
      <c r="V511" s="464"/>
      <c r="W511" s="464"/>
      <c r="X511" s="464"/>
      <c r="Y511" s="464"/>
      <c r="Z511" s="464"/>
      <c r="AA511" s="464"/>
      <c r="AB511" s="464"/>
      <c r="AC511" s="464"/>
      <c r="AD511" s="464"/>
      <c r="AE511" s="464"/>
      <c r="AF511" s="464"/>
      <c r="AG511" s="464"/>
      <c r="AH511" s="464"/>
      <c r="AI511" s="464"/>
      <c r="AJ511" s="464"/>
      <c r="AK511" s="464"/>
      <c r="AL511" s="464"/>
      <c r="AM511" s="464"/>
      <c r="AN511" s="464"/>
      <c r="AO511" s="464"/>
      <c r="AP511" s="464"/>
      <c r="AQ511" s="464"/>
      <c r="AR511" s="487"/>
      <c r="AS511" s="464"/>
      <c r="AT511" s="464"/>
      <c r="AU511" s="464"/>
      <c r="AV511" s="464"/>
      <c r="AW511" s="464"/>
      <c r="AX511" s="464"/>
      <c r="AY511" s="465"/>
      <c r="AZ511" s="466"/>
      <c r="BA511" s="464"/>
      <c r="BB511" s="482"/>
      <c r="BC511" s="485">
        <f t="shared" si="237"/>
        <v>0</v>
      </c>
    </row>
    <row r="512" spans="1:55">
      <c r="A512" s="475">
        <f>MAX($A$12:A511)+1</f>
        <v>398</v>
      </c>
      <c r="B512" s="475" t="s">
        <v>1526</v>
      </c>
      <c r="C512" s="476" t="s">
        <v>1527</v>
      </c>
      <c r="D512" s="475">
        <v>150</v>
      </c>
      <c r="E512" s="480">
        <v>9860000</v>
      </c>
      <c r="F512" s="475">
        <v>20</v>
      </c>
      <c r="G512" s="481">
        <f t="shared" ref="G512:G517" si="254">IF(E512 &gt;=30000000,0.9,1)</f>
        <v>1</v>
      </c>
      <c r="H512" s="477">
        <f t="shared" ref="H512:H517" si="255">F512%*E512*G512/D512</f>
        <v>13146.666666666666</v>
      </c>
      <c r="I512" s="475">
        <v>5.8</v>
      </c>
      <c r="J512" s="477">
        <f t="shared" ref="J512:J517" si="256">I512%*E512/D512</f>
        <v>3812.5333333333333</v>
      </c>
      <c r="K512" s="475">
        <v>5</v>
      </c>
      <c r="L512" s="477">
        <f t="shared" ref="L512:L517" si="257">K512%*E512/D512</f>
        <v>3286.6666666666665</v>
      </c>
      <c r="M512" s="475">
        <v>1.6</v>
      </c>
      <c r="N512" s="475" t="s">
        <v>1</v>
      </c>
      <c r="O512" s="481">
        <f t="shared" ref="O512:O517" si="258">IF(N512="diezel",1.03,IF(N512="xăng",1.02,0))</f>
        <v>1.02</v>
      </c>
      <c r="P512" s="475"/>
      <c r="Q512" s="477">
        <f t="shared" si="238"/>
        <v>29465.760000000002</v>
      </c>
      <c r="R512" s="475"/>
      <c r="S512" s="477"/>
      <c r="T512" s="483">
        <f t="shared" si="239"/>
        <v>49711.626666666671</v>
      </c>
      <c r="U512" s="464"/>
      <c r="V512" s="464"/>
      <c r="W512" s="464"/>
      <c r="X512" s="464"/>
      <c r="Y512" s="464"/>
      <c r="Z512" s="464"/>
      <c r="AA512" s="464"/>
      <c r="AB512" s="464"/>
      <c r="AC512" s="464"/>
      <c r="AD512" s="464"/>
      <c r="AE512" s="464"/>
      <c r="AF512" s="464"/>
      <c r="AG512" s="464"/>
      <c r="AH512" s="464"/>
      <c r="AI512" s="464"/>
      <c r="AJ512" s="464"/>
      <c r="AK512" s="464"/>
      <c r="AL512" s="464"/>
      <c r="AM512" s="464"/>
      <c r="AN512" s="464"/>
      <c r="AO512" s="464"/>
      <c r="AP512" s="464"/>
      <c r="AQ512" s="464"/>
      <c r="AR512" s="484" t="str">
        <f t="shared" ref="AR512:AR517" si="259">CONCATENATE($C$511," ",C512)</f>
        <v>Máy bơm nước, động cơ xăng - công suất: 3 cv</v>
      </c>
      <c r="AS512" s="464"/>
      <c r="AT512" s="464"/>
      <c r="AU512" s="464"/>
      <c r="AV512" s="464"/>
      <c r="AW512" s="464"/>
      <c r="AX512" s="464"/>
      <c r="AY512" s="465"/>
      <c r="AZ512" s="466"/>
      <c r="BA512" s="464"/>
      <c r="BB512" s="483">
        <v>51000.906666666669</v>
      </c>
      <c r="BC512" s="485">
        <f t="shared" si="237"/>
        <v>1289.2799999999988</v>
      </c>
    </row>
    <row r="513" spans="1:55">
      <c r="A513" s="475">
        <f>MAX($A$12:A512)+1</f>
        <v>399</v>
      </c>
      <c r="B513" s="475" t="s">
        <v>1528</v>
      </c>
      <c r="C513" s="476" t="s">
        <v>1529</v>
      </c>
      <c r="D513" s="475">
        <v>150</v>
      </c>
      <c r="E513" s="480">
        <v>16854000</v>
      </c>
      <c r="F513" s="475">
        <v>20</v>
      </c>
      <c r="G513" s="481">
        <f t="shared" si="254"/>
        <v>1</v>
      </c>
      <c r="H513" s="477">
        <f t="shared" si="255"/>
        <v>22472</v>
      </c>
      <c r="I513" s="475">
        <v>5.8</v>
      </c>
      <c r="J513" s="477">
        <f t="shared" si="256"/>
        <v>6516.8799999999992</v>
      </c>
      <c r="K513" s="475">
        <v>5</v>
      </c>
      <c r="L513" s="477">
        <f t="shared" si="257"/>
        <v>5618</v>
      </c>
      <c r="M513" s="475" t="s">
        <v>587</v>
      </c>
      <c r="N513" s="475" t="s">
        <v>1</v>
      </c>
      <c r="O513" s="481">
        <f t="shared" si="258"/>
        <v>1.02</v>
      </c>
      <c r="P513" s="475"/>
      <c r="Q513" s="477">
        <f t="shared" si="238"/>
        <v>55248.3</v>
      </c>
      <c r="R513" s="475"/>
      <c r="S513" s="477"/>
      <c r="T513" s="483">
        <f t="shared" si="239"/>
        <v>89855.18</v>
      </c>
      <c r="U513" s="464"/>
      <c r="V513" s="464"/>
      <c r="W513" s="464"/>
      <c r="X513" s="464"/>
      <c r="Y513" s="464"/>
      <c r="Z513" s="464"/>
      <c r="AA513" s="464"/>
      <c r="AB513" s="464"/>
      <c r="AC513" s="464"/>
      <c r="AD513" s="464"/>
      <c r="AE513" s="464"/>
      <c r="AF513" s="464"/>
      <c r="AG513" s="464"/>
      <c r="AH513" s="464"/>
      <c r="AI513" s="464"/>
      <c r="AJ513" s="464"/>
      <c r="AK513" s="464"/>
      <c r="AL513" s="464"/>
      <c r="AM513" s="464"/>
      <c r="AN513" s="464"/>
      <c r="AO513" s="464"/>
      <c r="AP513" s="464"/>
      <c r="AQ513" s="464"/>
      <c r="AR513" s="484" t="str">
        <f t="shared" si="259"/>
        <v>Máy bơm nước, động cơ xăng - công suất: 6 cv</v>
      </c>
      <c r="AS513" s="464"/>
      <c r="AT513" s="464"/>
      <c r="AU513" s="464"/>
      <c r="AV513" s="464"/>
      <c r="AW513" s="464"/>
      <c r="AX513" s="464"/>
      <c r="AY513" s="465"/>
      <c r="AZ513" s="466"/>
      <c r="BA513" s="464"/>
      <c r="BB513" s="483">
        <v>92272.58</v>
      </c>
      <c r="BC513" s="485">
        <f t="shared" si="237"/>
        <v>2417.4000000000087</v>
      </c>
    </row>
    <row r="514" spans="1:55">
      <c r="A514" s="475">
        <f>MAX($A$12:A513)+1</f>
        <v>400</v>
      </c>
      <c r="B514" s="475" t="s">
        <v>1530</v>
      </c>
      <c r="C514" s="476" t="s">
        <v>1531</v>
      </c>
      <c r="D514" s="475">
        <v>150</v>
      </c>
      <c r="E514" s="480">
        <v>22013000</v>
      </c>
      <c r="F514" s="475">
        <v>20</v>
      </c>
      <c r="G514" s="481">
        <f t="shared" si="254"/>
        <v>1</v>
      </c>
      <c r="H514" s="477">
        <f t="shared" si="255"/>
        <v>29350.666666666668</v>
      </c>
      <c r="I514" s="475">
        <v>5.8</v>
      </c>
      <c r="J514" s="477">
        <f t="shared" si="256"/>
        <v>8511.6933333333327</v>
      </c>
      <c r="K514" s="475">
        <v>5</v>
      </c>
      <c r="L514" s="477">
        <f t="shared" si="257"/>
        <v>7337.666666666667</v>
      </c>
      <c r="M514" s="475" t="s">
        <v>593</v>
      </c>
      <c r="N514" s="475" t="s">
        <v>1</v>
      </c>
      <c r="O514" s="481">
        <f t="shared" si="258"/>
        <v>1.02</v>
      </c>
      <c r="P514" s="475"/>
      <c r="Q514" s="477">
        <f t="shared" si="238"/>
        <v>73664.399999999994</v>
      </c>
      <c r="R514" s="475"/>
      <c r="S514" s="477"/>
      <c r="T514" s="483">
        <f t="shared" si="239"/>
        <v>118864.42666666667</v>
      </c>
      <c r="U514" s="464"/>
      <c r="V514" s="464"/>
      <c r="W514" s="464"/>
      <c r="X514" s="464"/>
      <c r="Y514" s="464"/>
      <c r="Z514" s="464"/>
      <c r="AA514" s="464"/>
      <c r="AB514" s="464"/>
      <c r="AC514" s="464"/>
      <c r="AD514" s="464"/>
      <c r="AE514" s="464"/>
      <c r="AF514" s="464"/>
      <c r="AG514" s="464"/>
      <c r="AH514" s="464"/>
      <c r="AI514" s="464"/>
      <c r="AJ514" s="464"/>
      <c r="AK514" s="464"/>
      <c r="AL514" s="464"/>
      <c r="AM514" s="464"/>
      <c r="AN514" s="464"/>
      <c r="AO514" s="464"/>
      <c r="AP514" s="464"/>
      <c r="AQ514" s="464"/>
      <c r="AR514" s="484" t="str">
        <f t="shared" si="259"/>
        <v>Máy bơm nước, động cơ xăng - công suất: 8 cv</v>
      </c>
      <c r="AS514" s="464"/>
      <c r="AT514" s="464"/>
      <c r="AU514" s="464"/>
      <c r="AV514" s="464"/>
      <c r="AW514" s="464"/>
      <c r="AX514" s="464"/>
      <c r="AY514" s="465"/>
      <c r="AZ514" s="466"/>
      <c r="BA514" s="464"/>
      <c r="BB514" s="483">
        <v>122087.62666666668</v>
      </c>
      <c r="BC514" s="485">
        <f t="shared" si="237"/>
        <v>3223.2000000000116</v>
      </c>
    </row>
    <row r="515" spans="1:55">
      <c r="A515" s="475">
        <f>MAX($A$12:A514)+1</f>
        <v>401</v>
      </c>
      <c r="B515" s="475" t="s">
        <v>1532</v>
      </c>
      <c r="C515" s="476" t="s">
        <v>1533</v>
      </c>
      <c r="D515" s="475">
        <v>280</v>
      </c>
      <c r="E515" s="480">
        <v>252231000</v>
      </c>
      <c r="F515" s="475">
        <v>13</v>
      </c>
      <c r="G515" s="481">
        <f t="shared" si="254"/>
        <v>0.9</v>
      </c>
      <c r="H515" s="477">
        <f t="shared" si="255"/>
        <v>105396.52499999999</v>
      </c>
      <c r="I515" s="475">
        <v>3.6</v>
      </c>
      <c r="J515" s="477">
        <f t="shared" si="256"/>
        <v>32429.700000000008</v>
      </c>
      <c r="K515" s="475">
        <v>5</v>
      </c>
      <c r="L515" s="477">
        <f t="shared" si="257"/>
        <v>45041.25</v>
      </c>
      <c r="M515" s="475"/>
      <c r="N515" s="475"/>
      <c r="O515" s="481">
        <f t="shared" si="258"/>
        <v>0</v>
      </c>
      <c r="P515" s="475" t="s">
        <v>1534</v>
      </c>
      <c r="Q515" s="477">
        <f t="shared" si="238"/>
        <v>43797.599999999999</v>
      </c>
      <c r="R515" s="475"/>
      <c r="S515" s="477"/>
      <c r="T515" s="483">
        <f t="shared" si="239"/>
        <v>226665.07500000001</v>
      </c>
      <c r="U515" s="464"/>
      <c r="V515" s="464"/>
      <c r="W515" s="464"/>
      <c r="X515" s="464"/>
      <c r="Y515" s="464"/>
      <c r="Z515" s="464"/>
      <c r="AA515" s="464"/>
      <c r="AB515" s="464"/>
      <c r="AC515" s="464"/>
      <c r="AD515" s="464"/>
      <c r="AE515" s="464"/>
      <c r="AF515" s="464"/>
      <c r="AG515" s="464"/>
      <c r="AH515" s="464"/>
      <c r="AI515" s="464"/>
      <c r="AJ515" s="464"/>
      <c r="AK515" s="464"/>
      <c r="AL515" s="464"/>
      <c r="AM515" s="464"/>
      <c r="AN515" s="464"/>
      <c r="AO515" s="464"/>
      <c r="AP515" s="464"/>
      <c r="AQ515" s="464"/>
      <c r="AR515" s="484" t="str">
        <f t="shared" si="259"/>
        <v>Máy bơm nước, động cơ xăng - công suất: Máy bơm chân không 7,5 kW</v>
      </c>
      <c r="AS515" s="464"/>
      <c r="AT515" s="464"/>
      <c r="AU515" s="464"/>
      <c r="AV515" s="464"/>
      <c r="AW515" s="464"/>
      <c r="AX515" s="464"/>
      <c r="AY515" s="465"/>
      <c r="AZ515" s="466"/>
      <c r="BA515" s="464"/>
      <c r="BB515" s="483">
        <v>221790.97500000001</v>
      </c>
      <c r="BC515" s="485">
        <f t="shared" si="237"/>
        <v>-4874.1000000000058</v>
      </c>
    </row>
    <row r="516" spans="1:55">
      <c r="A516" s="475">
        <f>MAX($A$12:A515)+1</f>
        <v>402</v>
      </c>
      <c r="B516" s="475" t="s">
        <v>1535</v>
      </c>
      <c r="C516" s="476" t="s">
        <v>1536</v>
      </c>
      <c r="D516" s="475">
        <v>180</v>
      </c>
      <c r="E516" s="480">
        <v>120039000</v>
      </c>
      <c r="F516" s="475">
        <v>13</v>
      </c>
      <c r="G516" s="481">
        <f t="shared" si="254"/>
        <v>0.9</v>
      </c>
      <c r="H516" s="477">
        <f t="shared" si="255"/>
        <v>78025.350000000006</v>
      </c>
      <c r="I516" s="475">
        <v>3.6</v>
      </c>
      <c r="J516" s="477">
        <f t="shared" si="256"/>
        <v>24007.800000000007</v>
      </c>
      <c r="K516" s="475">
        <v>5</v>
      </c>
      <c r="L516" s="477">
        <f t="shared" si="257"/>
        <v>33344.166666666664</v>
      </c>
      <c r="M516" s="475"/>
      <c r="N516" s="475"/>
      <c r="O516" s="481">
        <f t="shared" si="258"/>
        <v>0</v>
      </c>
      <c r="P516" s="475" t="s">
        <v>785</v>
      </c>
      <c r="Q516" s="477">
        <f t="shared" si="238"/>
        <v>358344</v>
      </c>
      <c r="R516" s="475" t="s">
        <v>588</v>
      </c>
      <c r="S516" s="482">
        <f>VLOOKUP(U516,'LuongNC QD1491'!$B$6:$G$240,6,0)*V516</f>
        <v>265915.23026315786</v>
      </c>
      <c r="T516" s="483">
        <f t="shared" si="239"/>
        <v>759636.54692982452</v>
      </c>
      <c r="U516" s="464" t="str">
        <f>"N1"&amp;RIGHT(LEFT(R516,3),1)&amp;"0"&amp;RIGHT(R516,1)&amp;""</f>
        <v>N1307</v>
      </c>
      <c r="V516" s="464" t="str">
        <f>LEFT(R516,1)</f>
        <v>1</v>
      </c>
      <c r="W516" s="464"/>
      <c r="X516" s="464"/>
      <c r="Y516" s="464"/>
      <c r="Z516" s="464"/>
      <c r="AA516" s="464"/>
      <c r="AB516" s="464"/>
      <c r="AC516" s="464"/>
      <c r="AD516" s="464"/>
      <c r="AE516" s="464"/>
      <c r="AF516" s="464"/>
      <c r="AG516" s="464"/>
      <c r="AH516" s="464"/>
      <c r="AI516" s="464"/>
      <c r="AJ516" s="464"/>
      <c r="AK516" s="464"/>
      <c r="AL516" s="464"/>
      <c r="AM516" s="464"/>
      <c r="AN516" s="464"/>
      <c r="AO516" s="464"/>
      <c r="AP516" s="464"/>
      <c r="AQ516" s="464"/>
      <c r="AR516" s="484" t="str">
        <f t="shared" si="259"/>
        <v>Máy bơm nước, động cơ xăng - công suất: Máy bơm xói 4MC (75 kW)</v>
      </c>
      <c r="AS516" s="464"/>
      <c r="AT516" s="464"/>
      <c r="AU516" s="464"/>
      <c r="AV516" s="464"/>
      <c r="AW516" s="464"/>
      <c r="AX516" s="464"/>
      <c r="AY516" s="465"/>
      <c r="AZ516" s="466"/>
      <c r="BA516" s="464"/>
      <c r="BB516" s="483">
        <v>704865.31666666665</v>
      </c>
      <c r="BC516" s="485">
        <f t="shared" si="237"/>
        <v>-54771.230263157864</v>
      </c>
    </row>
    <row r="517" spans="1:55">
      <c r="A517" s="475">
        <f>MAX($A$12:A516)+1</f>
        <v>403</v>
      </c>
      <c r="B517" s="475" t="s">
        <v>1537</v>
      </c>
      <c r="C517" s="476" t="s">
        <v>1538</v>
      </c>
      <c r="D517" s="475">
        <v>180</v>
      </c>
      <c r="E517" s="480">
        <v>1158316000</v>
      </c>
      <c r="F517" s="475">
        <v>13</v>
      </c>
      <c r="G517" s="481">
        <f t="shared" si="254"/>
        <v>0.9</v>
      </c>
      <c r="H517" s="477">
        <f t="shared" si="255"/>
        <v>752905.4</v>
      </c>
      <c r="I517" s="475">
        <v>2.2000000000000002</v>
      </c>
      <c r="J517" s="477">
        <f t="shared" si="256"/>
        <v>141571.95555555559</v>
      </c>
      <c r="K517" s="475">
        <v>5</v>
      </c>
      <c r="L517" s="477">
        <f t="shared" si="257"/>
        <v>321754.44444444444</v>
      </c>
      <c r="M517" s="475" t="s">
        <v>1539</v>
      </c>
      <c r="N517" s="475" t="s">
        <v>2</v>
      </c>
      <c r="O517" s="481">
        <f t="shared" si="258"/>
        <v>1.03</v>
      </c>
      <c r="P517" s="475"/>
      <c r="Q517" s="477">
        <f t="shared" si="238"/>
        <v>1896849.03</v>
      </c>
      <c r="R517" s="475" t="s">
        <v>588</v>
      </c>
      <c r="S517" s="482">
        <f>VLOOKUP(U517,'LuongNC QD1491'!$B$6:$G$240,6,0)*V517</f>
        <v>265915.23026315786</v>
      </c>
      <c r="T517" s="483">
        <f t="shared" si="239"/>
        <v>3378996.0602631578</v>
      </c>
      <c r="U517" s="464" t="str">
        <f>"N1"&amp;RIGHT(LEFT(R517,3),1)&amp;"0"&amp;RIGHT(R517,1)&amp;""</f>
        <v>N1307</v>
      </c>
      <c r="V517" s="464" t="str">
        <f>LEFT(R517,1)</f>
        <v>1</v>
      </c>
      <c r="W517" s="464"/>
      <c r="X517" s="464"/>
      <c r="Y517" s="464"/>
      <c r="Z517" s="464"/>
      <c r="AA517" s="464"/>
      <c r="AB517" s="464"/>
      <c r="AC517" s="464"/>
      <c r="AD517" s="464"/>
      <c r="AE517" s="464"/>
      <c r="AF517" s="464"/>
      <c r="AG517" s="464"/>
      <c r="AH517" s="464"/>
      <c r="AI517" s="464"/>
      <c r="AJ517" s="464"/>
      <c r="AK517" s="464"/>
      <c r="AL517" s="464"/>
      <c r="AM517" s="464"/>
      <c r="AN517" s="464"/>
      <c r="AO517" s="464"/>
      <c r="AP517" s="464"/>
      <c r="AQ517" s="464"/>
      <c r="AR517" s="484" t="str">
        <f t="shared" si="259"/>
        <v>Máy bơm nước, động cơ xăng - công suất: Máy bơm áp lực xói nước đầu cọc (300 cv)</v>
      </c>
      <c r="AS517" s="464"/>
      <c r="AT517" s="464"/>
      <c r="AU517" s="464"/>
      <c r="AV517" s="464"/>
      <c r="AW517" s="464"/>
      <c r="AX517" s="464"/>
      <c r="AY517" s="465"/>
      <c r="AZ517" s="466"/>
      <c r="BA517" s="464"/>
      <c r="BB517" s="483">
        <v>3774662.8600000003</v>
      </c>
      <c r="BC517" s="485">
        <f t="shared" si="237"/>
        <v>395666.79973684251</v>
      </c>
    </row>
    <row r="518" spans="1:55">
      <c r="A518" s="475"/>
      <c r="B518" s="475" t="s">
        <v>1540</v>
      </c>
      <c r="C518" s="476" t="s">
        <v>1541</v>
      </c>
      <c r="D518" s="475"/>
      <c r="E518" s="477"/>
      <c r="F518" s="475"/>
      <c r="G518" s="477"/>
      <c r="H518" s="475"/>
      <c r="I518" s="475"/>
      <c r="J518" s="475"/>
      <c r="K518" s="475"/>
      <c r="L518" s="475"/>
      <c r="M518" s="475"/>
      <c r="N518" s="475"/>
      <c r="O518" s="475"/>
      <c r="P518" s="475"/>
      <c r="Q518" s="477"/>
      <c r="R518" s="475"/>
      <c r="S518" s="477"/>
      <c r="T518" s="482"/>
      <c r="U518" s="464"/>
      <c r="V518" s="464"/>
      <c r="W518" s="464"/>
      <c r="X518" s="464"/>
      <c r="Y518" s="464"/>
      <c r="Z518" s="464"/>
      <c r="AA518" s="464"/>
      <c r="AB518" s="464"/>
      <c r="AC518" s="464"/>
      <c r="AD518" s="464"/>
      <c r="AE518" s="464"/>
      <c r="AF518" s="464"/>
      <c r="AG518" s="464"/>
      <c r="AH518" s="464"/>
      <c r="AI518" s="464"/>
      <c r="AJ518" s="464"/>
      <c r="AK518" s="464"/>
      <c r="AL518" s="464"/>
      <c r="AM518" s="464"/>
      <c r="AN518" s="464"/>
      <c r="AO518" s="464"/>
      <c r="AP518" s="464"/>
      <c r="AQ518" s="464"/>
      <c r="AR518" s="487"/>
      <c r="AS518" s="464"/>
      <c r="AT518" s="464"/>
      <c r="AU518" s="464"/>
      <c r="AV518" s="464"/>
      <c r="AW518" s="464"/>
      <c r="AX518" s="464"/>
      <c r="AY518" s="465"/>
      <c r="AZ518" s="466"/>
      <c r="BA518" s="464"/>
      <c r="BB518" s="482"/>
      <c r="BC518" s="485">
        <f t="shared" si="237"/>
        <v>0</v>
      </c>
    </row>
    <row r="519" spans="1:55" ht="18.75">
      <c r="A519" s="475">
        <f>MAX($A$12:A518)+1</f>
        <v>404</v>
      </c>
      <c r="B519" s="475" t="s">
        <v>1542</v>
      </c>
      <c r="C519" s="476" t="s">
        <v>1543</v>
      </c>
      <c r="D519" s="475">
        <v>150</v>
      </c>
      <c r="E519" s="480">
        <v>103415000</v>
      </c>
      <c r="F519" s="475">
        <v>18</v>
      </c>
      <c r="G519" s="481">
        <f>IF(E519 &gt;=30000000,0.9,1)</f>
        <v>0.9</v>
      </c>
      <c r="H519" s="477">
        <f>F519%*E519*G519/D519</f>
        <v>111688.2</v>
      </c>
      <c r="I519" s="475">
        <v>6.6</v>
      </c>
      <c r="J519" s="477">
        <f>I519%*E519/D519</f>
        <v>45502.6</v>
      </c>
      <c r="K519" s="475">
        <v>5</v>
      </c>
      <c r="L519" s="477">
        <f>K519%*E519/D519</f>
        <v>34471.666666666664</v>
      </c>
      <c r="M519" s="475"/>
      <c r="N519" s="475"/>
      <c r="O519" s="481">
        <f>IF(N519="diezel",1.03,IF(N519="xăng",1.02,0))</f>
        <v>0</v>
      </c>
      <c r="P519" s="475" t="s">
        <v>614</v>
      </c>
      <c r="Q519" s="477">
        <f t="shared" si="238"/>
        <v>37825.200000000004</v>
      </c>
      <c r="R519" s="475" t="s">
        <v>487</v>
      </c>
      <c r="S519" s="482">
        <f>VLOOKUP(U519,'LuongNC QD1491'!$B$6:$G$240,6,0)*V519</f>
        <v>315654.76973684208</v>
      </c>
      <c r="T519" s="483">
        <f t="shared" si="239"/>
        <v>545142.43640350876</v>
      </c>
      <c r="U519" s="464" t="str">
        <f>"N1"&amp;RIGHT(LEFT(R519,3),1)&amp;"0"&amp;RIGHT(R519,1)&amp;""</f>
        <v>N1407</v>
      </c>
      <c r="V519" s="464" t="str">
        <f>LEFT(R519,1)</f>
        <v>1</v>
      </c>
      <c r="W519" s="464"/>
      <c r="X519" s="464"/>
      <c r="Y519" s="464"/>
      <c r="Z519" s="464"/>
      <c r="AA519" s="464"/>
      <c r="AB519" s="464"/>
      <c r="AC519" s="464"/>
      <c r="AD519" s="464"/>
      <c r="AE519" s="464"/>
      <c r="AF519" s="464"/>
      <c r="AG519" s="464"/>
      <c r="AH519" s="464"/>
      <c r="AI519" s="464"/>
      <c r="AJ519" s="464"/>
      <c r="AK519" s="464"/>
      <c r="AL519" s="464"/>
      <c r="AM519" s="464"/>
      <c r="AN519" s="464"/>
      <c r="AO519" s="464"/>
      <c r="AP519" s="464"/>
      <c r="AQ519" s="464"/>
      <c r="AR519" s="484" t="str">
        <f>CONCATENATE($C$518," ",C519)</f>
        <v>Máy bơm vữa - năng suất: 6 m3/h</v>
      </c>
      <c r="AS519" s="464"/>
      <c r="AT519" s="464"/>
      <c r="AU519" s="464"/>
      <c r="AV519" s="464"/>
      <c r="AW519" s="464"/>
      <c r="AX519" s="464"/>
      <c r="AY519" s="465"/>
      <c r="AZ519" s="466"/>
      <c r="BA519" s="464"/>
      <c r="BB519" s="483">
        <v>523255.21666666667</v>
      </c>
      <c r="BC519" s="485">
        <f t="shared" si="237"/>
        <v>-21887.219736842089</v>
      </c>
    </row>
    <row r="520" spans="1:55" ht="18.75">
      <c r="A520" s="475">
        <f>MAX($A$12:A519)+1</f>
        <v>405</v>
      </c>
      <c r="B520" s="475" t="s">
        <v>1544</v>
      </c>
      <c r="C520" s="476" t="s">
        <v>1545</v>
      </c>
      <c r="D520" s="475">
        <v>150</v>
      </c>
      <c r="E520" s="480">
        <v>129899000</v>
      </c>
      <c r="F520" s="475">
        <v>18</v>
      </c>
      <c r="G520" s="481">
        <f>IF(E520 &gt;=30000000,0.9,1)</f>
        <v>0.9</v>
      </c>
      <c r="H520" s="477">
        <f>F520%*E520*G520/D520</f>
        <v>140290.92000000001</v>
      </c>
      <c r="I520" s="475">
        <v>6.6</v>
      </c>
      <c r="J520" s="477">
        <f>I520%*E520/D520</f>
        <v>57155.56</v>
      </c>
      <c r="K520" s="475">
        <v>5</v>
      </c>
      <c r="L520" s="477">
        <f>K520%*E520/D520</f>
        <v>43299.666666666664</v>
      </c>
      <c r="M520" s="475"/>
      <c r="N520" s="475"/>
      <c r="O520" s="481">
        <f>IF(N520="diezel",1.03,IF(N520="xăng",1.02,0))</f>
        <v>0</v>
      </c>
      <c r="P520" s="475" t="s">
        <v>601</v>
      </c>
      <c r="Q520" s="477">
        <f t="shared" si="238"/>
        <v>67687.199999999997</v>
      </c>
      <c r="R520" s="475" t="s">
        <v>487</v>
      </c>
      <c r="S520" s="482">
        <f>VLOOKUP(U520,'LuongNC QD1491'!$B$6:$G$240,6,0)*V520</f>
        <v>315654.76973684208</v>
      </c>
      <c r="T520" s="483">
        <f t="shared" si="239"/>
        <v>624088.1164035087</v>
      </c>
      <c r="U520" s="464" t="str">
        <f>"N1"&amp;RIGHT(LEFT(R520,3),1)&amp;"0"&amp;RIGHT(R520,1)&amp;""</f>
        <v>N1407</v>
      </c>
      <c r="V520" s="464" t="str">
        <f>LEFT(R520,1)</f>
        <v>1</v>
      </c>
      <c r="W520" s="464"/>
      <c r="X520" s="464"/>
      <c r="Y520" s="464"/>
      <c r="Z520" s="464"/>
      <c r="AA520" s="464"/>
      <c r="AB520" s="464"/>
      <c r="AC520" s="464"/>
      <c r="AD520" s="464"/>
      <c r="AE520" s="464"/>
      <c r="AF520" s="464"/>
      <c r="AG520" s="464"/>
      <c r="AH520" s="464"/>
      <c r="AI520" s="464"/>
      <c r="AJ520" s="464"/>
      <c r="AK520" s="464"/>
      <c r="AL520" s="464"/>
      <c r="AM520" s="464"/>
      <c r="AN520" s="464"/>
      <c r="AO520" s="464"/>
      <c r="AP520" s="464"/>
      <c r="AQ520" s="464"/>
      <c r="AR520" s="484" t="str">
        <f>CONCATENATE($C$518," ",C520)</f>
        <v>Máy bơm vữa - năng suất: 9 m3/h</v>
      </c>
      <c r="AS520" s="464"/>
      <c r="AT520" s="464"/>
      <c r="AU520" s="464"/>
      <c r="AV520" s="464"/>
      <c r="AW520" s="464"/>
      <c r="AX520" s="464"/>
      <c r="AY520" s="465"/>
      <c r="AZ520" s="466"/>
      <c r="BA520" s="464"/>
      <c r="BB520" s="483">
        <v>598877.64666666673</v>
      </c>
      <c r="BC520" s="485">
        <f t="shared" si="237"/>
        <v>-25210.469736841973</v>
      </c>
    </row>
    <row r="521" spans="1:55" ht="18.75">
      <c r="A521" s="475">
        <f>MAX($A$12:A520)+1</f>
        <v>406</v>
      </c>
      <c r="B521" s="475" t="s">
        <v>1546</v>
      </c>
      <c r="C521" s="476" t="s">
        <v>1547</v>
      </c>
      <c r="D521" s="475">
        <v>150</v>
      </c>
      <c r="E521" s="480">
        <v>170830000</v>
      </c>
      <c r="F521" s="475">
        <v>18</v>
      </c>
      <c r="G521" s="481">
        <f>IF(E521 &gt;=30000000,0.9,1)</f>
        <v>0.9</v>
      </c>
      <c r="H521" s="477">
        <f>F521%*E521*G521/D521</f>
        <v>184496.4</v>
      </c>
      <c r="I521" s="475">
        <v>6.1</v>
      </c>
      <c r="J521" s="477">
        <f>I521%*E521/D521</f>
        <v>69470.866666666669</v>
      </c>
      <c r="K521" s="475">
        <v>5</v>
      </c>
      <c r="L521" s="477">
        <f>K521%*E521/D521</f>
        <v>56943.333333333336</v>
      </c>
      <c r="M521" s="475"/>
      <c r="N521" s="475"/>
      <c r="O521" s="481">
        <f>IF(N521="diezel",1.03,IF(N521="xăng",1.02,0))</f>
        <v>0</v>
      </c>
      <c r="P521" s="475" t="s">
        <v>728</v>
      </c>
      <c r="Q521" s="477">
        <f t="shared" si="238"/>
        <v>143337.60000000001</v>
      </c>
      <c r="R521" s="475" t="s">
        <v>487</v>
      </c>
      <c r="S521" s="482">
        <f>VLOOKUP(U521,'LuongNC QD1491'!$B$6:$G$240,6,0)*V521</f>
        <v>315654.76973684208</v>
      </c>
      <c r="T521" s="483">
        <f t="shared" si="239"/>
        <v>769902.96973684197</v>
      </c>
      <c r="U521" s="464" t="str">
        <f>"N1"&amp;RIGHT(LEFT(R521,3),1)&amp;"0"&amp;RIGHT(R521,1)&amp;""</f>
        <v>N1407</v>
      </c>
      <c r="V521" s="464" t="str">
        <f>LEFT(R521,1)</f>
        <v>1</v>
      </c>
      <c r="W521" s="464"/>
      <c r="X521" s="464"/>
      <c r="Y521" s="464"/>
      <c r="Z521" s="464"/>
      <c r="AA521" s="464"/>
      <c r="AB521" s="464"/>
      <c r="AC521" s="464"/>
      <c r="AD521" s="464"/>
      <c r="AE521" s="464"/>
      <c r="AF521" s="464"/>
      <c r="AG521" s="464"/>
      <c r="AH521" s="464"/>
      <c r="AI521" s="464"/>
      <c r="AJ521" s="464"/>
      <c r="AK521" s="464"/>
      <c r="AL521" s="464"/>
      <c r="AM521" s="464"/>
      <c r="AN521" s="464"/>
      <c r="AO521" s="464"/>
      <c r="AP521" s="464"/>
      <c r="AQ521" s="464"/>
      <c r="AR521" s="484" t="str">
        <f>CONCATENATE($C$518," ",C521)</f>
        <v>Máy bơm vữa - năng suất: 32 - 50 m3/h</v>
      </c>
      <c r="AS521" s="464"/>
      <c r="AT521" s="464"/>
      <c r="AU521" s="464"/>
      <c r="AV521" s="464"/>
      <c r="AW521" s="464"/>
      <c r="AX521" s="464"/>
      <c r="AY521" s="465"/>
      <c r="AZ521" s="466"/>
      <c r="BA521" s="464"/>
      <c r="BB521" s="483">
        <v>736273.6</v>
      </c>
      <c r="BC521" s="485">
        <f t="shared" si="237"/>
        <v>-33629.369736841996</v>
      </c>
    </row>
    <row r="522" spans="1:55">
      <c r="A522" s="475"/>
      <c r="B522" s="475" t="s">
        <v>1548</v>
      </c>
      <c r="C522" s="476" t="s">
        <v>1549</v>
      </c>
      <c r="D522" s="475"/>
      <c r="E522" s="477"/>
      <c r="F522" s="475"/>
      <c r="G522" s="477"/>
      <c r="H522" s="475"/>
      <c r="I522" s="475"/>
      <c r="J522" s="475"/>
      <c r="K522" s="475"/>
      <c r="L522" s="475"/>
      <c r="M522" s="475"/>
      <c r="N522" s="475"/>
      <c r="O522" s="475"/>
      <c r="P522" s="475"/>
      <c r="Q522" s="477"/>
      <c r="R522" s="475"/>
      <c r="S522" s="477"/>
      <c r="T522" s="482"/>
      <c r="U522" s="464"/>
      <c r="V522" s="464"/>
      <c r="W522" s="464"/>
      <c r="X522" s="464"/>
      <c r="Y522" s="464"/>
      <c r="Z522" s="464"/>
      <c r="AA522" s="464"/>
      <c r="AB522" s="464"/>
      <c r="AC522" s="464"/>
      <c r="AD522" s="464"/>
      <c r="AE522" s="464"/>
      <c r="AF522" s="464"/>
      <c r="AG522" s="464"/>
      <c r="AH522" s="464"/>
      <c r="AI522" s="464"/>
      <c r="AJ522" s="464"/>
      <c r="AK522" s="464"/>
      <c r="AL522" s="464"/>
      <c r="AM522" s="464"/>
      <c r="AN522" s="464"/>
      <c r="AO522" s="464"/>
      <c r="AP522" s="464"/>
      <c r="AQ522" s="464"/>
      <c r="AR522" s="487"/>
      <c r="AS522" s="464"/>
      <c r="AT522" s="464"/>
      <c r="AU522" s="464"/>
      <c r="AV522" s="464"/>
      <c r="AW522" s="464"/>
      <c r="AX522" s="464"/>
      <c r="AY522" s="465"/>
      <c r="AZ522" s="466"/>
      <c r="BA522" s="464"/>
      <c r="BB522" s="482"/>
      <c r="BC522" s="485">
        <f t="shared" si="237"/>
        <v>0</v>
      </c>
    </row>
    <row r="523" spans="1:55">
      <c r="A523" s="475">
        <f>MAX($A$12:A522)+1</f>
        <v>407</v>
      </c>
      <c r="B523" s="475" t="s">
        <v>1550</v>
      </c>
      <c r="C523" s="476" t="s">
        <v>1551</v>
      </c>
      <c r="D523" s="475">
        <v>200</v>
      </c>
      <c r="E523" s="480">
        <v>240684000</v>
      </c>
      <c r="F523" s="475">
        <v>12</v>
      </c>
      <c r="G523" s="481">
        <f>IF(E523 &gt;=30000000,0.9,1)</f>
        <v>0.9</v>
      </c>
      <c r="H523" s="477">
        <f>F523%*E523*G523/D523</f>
        <v>129969.36</v>
      </c>
      <c r="I523" s="475">
        <v>3.8</v>
      </c>
      <c r="J523" s="477">
        <f>I523%*E523/D523</f>
        <v>45729.96</v>
      </c>
      <c r="K523" s="475">
        <v>5</v>
      </c>
      <c r="L523" s="477">
        <f>K523%*E523/D523</f>
        <v>60171</v>
      </c>
      <c r="M523" s="475" t="s">
        <v>582</v>
      </c>
      <c r="N523" s="475" t="s">
        <v>2</v>
      </c>
      <c r="O523" s="481">
        <f>IF(N523="diezel",1.03,IF(N523="xăng",1.02,0))</f>
        <v>1.03</v>
      </c>
      <c r="P523" s="475"/>
      <c r="Q523" s="477">
        <f t="shared" si="238"/>
        <v>922791.42</v>
      </c>
      <c r="R523" s="475" t="s">
        <v>522</v>
      </c>
      <c r="S523" s="482">
        <f>VLOOKUP(U523,'LuongNC QD1491'!$B$6:$G$240,6,0)*V523</f>
        <v>371133.48684210528</v>
      </c>
      <c r="T523" s="483">
        <f t="shared" si="239"/>
        <v>1529795.2268421054</v>
      </c>
      <c r="U523" s="464" t="str">
        <f>"N1"&amp;RIGHT(LEFT(R523,3),1)&amp;"0"&amp;RIGHT(R523,1)&amp;""</f>
        <v>N1507</v>
      </c>
      <c r="V523" s="464" t="str">
        <f>LEFT(R523,1)</f>
        <v>1</v>
      </c>
      <c r="W523" s="464"/>
      <c r="X523" s="464"/>
      <c r="Y523" s="464"/>
      <c r="Z523" s="464"/>
      <c r="AA523" s="464"/>
      <c r="AB523" s="464"/>
      <c r="AC523" s="464"/>
      <c r="AD523" s="464"/>
      <c r="AE523" s="464"/>
      <c r="AF523" s="464"/>
      <c r="AG523" s="464"/>
      <c r="AH523" s="464"/>
      <c r="AI523" s="464"/>
      <c r="AJ523" s="464"/>
      <c r="AK523" s="464"/>
      <c r="AL523" s="464"/>
      <c r="AM523" s="464"/>
      <c r="AN523" s="464"/>
      <c r="AO523" s="464"/>
      <c r="AP523" s="464"/>
      <c r="AQ523" s="464"/>
      <c r="AR523" s="484" t="str">
        <f>CONCATENATE($C$522," ",C523)</f>
        <v>Máy bơm cát, động cơ diezel - công suất: 126 cv</v>
      </c>
      <c r="AS523" s="464"/>
      <c r="AT523" s="464"/>
      <c r="AU523" s="464"/>
      <c r="AV523" s="464"/>
      <c r="AW523" s="464"/>
      <c r="AX523" s="464"/>
      <c r="AY523" s="465"/>
      <c r="AZ523" s="466"/>
      <c r="BA523" s="464"/>
      <c r="BB523" s="483">
        <v>1708742.1600000001</v>
      </c>
      <c r="BC523" s="485">
        <f t="shared" si="237"/>
        <v>178946.93315789476</v>
      </c>
    </row>
    <row r="524" spans="1:55">
      <c r="A524" s="475">
        <f>MAX($A$12:A523)+1</f>
        <v>408</v>
      </c>
      <c r="B524" s="475" t="s">
        <v>1552</v>
      </c>
      <c r="C524" s="476" t="s">
        <v>1553</v>
      </c>
      <c r="D524" s="475">
        <v>200</v>
      </c>
      <c r="E524" s="480">
        <v>505900000</v>
      </c>
      <c r="F524" s="475">
        <v>12</v>
      </c>
      <c r="G524" s="481">
        <f>IF(E524 &gt;=30000000,0.9,1)</f>
        <v>0.9</v>
      </c>
      <c r="H524" s="477">
        <f>F524%*E524*G524/D524</f>
        <v>273186</v>
      </c>
      <c r="I524" s="475">
        <v>3.5</v>
      </c>
      <c r="J524" s="477">
        <f>I524%*E524/D524</f>
        <v>88532.5</v>
      </c>
      <c r="K524" s="475">
        <v>5</v>
      </c>
      <c r="L524" s="477">
        <f>K524%*E524/D524</f>
        <v>126475</v>
      </c>
      <c r="M524" s="475" t="s">
        <v>1554</v>
      </c>
      <c r="N524" s="475" t="s">
        <v>2</v>
      </c>
      <c r="O524" s="481">
        <f>IF(N524="diezel",1.03,IF(N524="xăng",1.02,0))</f>
        <v>1.03</v>
      </c>
      <c r="P524" s="475"/>
      <c r="Q524" s="477">
        <f t="shared" si="238"/>
        <v>2170268.71</v>
      </c>
      <c r="R524" s="475" t="s">
        <v>522</v>
      </c>
      <c r="S524" s="482">
        <f>VLOOKUP(U524,'LuongNC QD1491'!$B$6:$G$240,6,0)*V524</f>
        <v>371133.48684210528</v>
      </c>
      <c r="T524" s="483">
        <f t="shared" si="239"/>
        <v>3029595.6968421051</v>
      </c>
      <c r="U524" s="464" t="str">
        <f>"N1"&amp;RIGHT(LEFT(R524,3),1)&amp;"0"&amp;RIGHT(R524,1)&amp;""</f>
        <v>N1507</v>
      </c>
      <c r="V524" s="464" t="str">
        <f>LEFT(R524,1)</f>
        <v>1</v>
      </c>
      <c r="W524" s="464"/>
      <c r="X524" s="464"/>
      <c r="Y524" s="464"/>
      <c r="Z524" s="464"/>
      <c r="AA524" s="464"/>
      <c r="AB524" s="464"/>
      <c r="AC524" s="464"/>
      <c r="AD524" s="464"/>
      <c r="AE524" s="464"/>
      <c r="AF524" s="464"/>
      <c r="AG524" s="464"/>
      <c r="AH524" s="464"/>
      <c r="AI524" s="464"/>
      <c r="AJ524" s="464"/>
      <c r="AK524" s="464"/>
      <c r="AL524" s="464"/>
      <c r="AM524" s="464"/>
      <c r="AN524" s="464"/>
      <c r="AO524" s="464"/>
      <c r="AP524" s="464"/>
      <c r="AQ524" s="464"/>
      <c r="AR524" s="484" t="str">
        <f>CONCATENATE($C$522," ",C524)</f>
        <v>Máy bơm cát, động cơ diezel - công suất: 350 cv</v>
      </c>
      <c r="AS524" s="464"/>
      <c r="AT524" s="464"/>
      <c r="AU524" s="464"/>
      <c r="AV524" s="464"/>
      <c r="AW524" s="464"/>
      <c r="AX524" s="464"/>
      <c r="AY524" s="465"/>
      <c r="AZ524" s="466"/>
      <c r="BA524" s="464"/>
      <c r="BB524" s="483">
        <v>3478549.92</v>
      </c>
      <c r="BC524" s="485">
        <f t="shared" si="237"/>
        <v>448954.2231578948</v>
      </c>
    </row>
    <row r="525" spans="1:55">
      <c r="A525" s="475">
        <f>MAX($A$12:A524)+1</f>
        <v>409</v>
      </c>
      <c r="B525" s="475" t="s">
        <v>1555</v>
      </c>
      <c r="C525" s="476" t="s">
        <v>1556</v>
      </c>
      <c r="D525" s="475">
        <v>200</v>
      </c>
      <c r="E525" s="480">
        <v>541420000</v>
      </c>
      <c r="F525" s="475">
        <v>12</v>
      </c>
      <c r="G525" s="481">
        <f>IF(E525 &gt;=30000000,0.9,1)</f>
        <v>0.9</v>
      </c>
      <c r="H525" s="477">
        <f>F525%*E525*G525/D525</f>
        <v>292366.8</v>
      </c>
      <c r="I525" s="475">
        <v>3.3</v>
      </c>
      <c r="J525" s="477">
        <f>I525%*E525/D525</f>
        <v>89334.3</v>
      </c>
      <c r="K525" s="475">
        <v>5</v>
      </c>
      <c r="L525" s="477">
        <f>K525%*E525/D525</f>
        <v>135355</v>
      </c>
      <c r="M525" s="475" t="s">
        <v>1557</v>
      </c>
      <c r="N525" s="475" t="s">
        <v>2</v>
      </c>
      <c r="O525" s="481">
        <f>IF(N525="diezel",1.03,IF(N525="xăng",1.02,0))</f>
        <v>1.03</v>
      </c>
      <c r="P525" s="475"/>
      <c r="Q525" s="477">
        <f t="shared" si="238"/>
        <v>2324067.2800000003</v>
      </c>
      <c r="R525" s="475" t="s">
        <v>522</v>
      </c>
      <c r="S525" s="482">
        <f>VLOOKUP(U525,'LuongNC QD1491'!$B$6:$G$240,6,0)*V525</f>
        <v>371133.48684210528</v>
      </c>
      <c r="T525" s="483">
        <f t="shared" si="239"/>
        <v>3212256.8668421055</v>
      </c>
      <c r="U525" s="464" t="str">
        <f>"N1"&amp;RIGHT(LEFT(R525,3),1)&amp;"0"&amp;RIGHT(R525,1)&amp;""</f>
        <v>N1507</v>
      </c>
      <c r="V525" s="464" t="str">
        <f>LEFT(R525,1)</f>
        <v>1</v>
      </c>
      <c r="W525" s="464"/>
      <c r="X525" s="464"/>
      <c r="Y525" s="464"/>
      <c r="Z525" s="464"/>
      <c r="AA525" s="464"/>
      <c r="AB525" s="464"/>
      <c r="AC525" s="464"/>
      <c r="AD525" s="464"/>
      <c r="AE525" s="464"/>
      <c r="AF525" s="464"/>
      <c r="AG525" s="464"/>
      <c r="AH525" s="464"/>
      <c r="AI525" s="464"/>
      <c r="AJ525" s="464"/>
      <c r="AK525" s="464"/>
      <c r="AL525" s="464"/>
      <c r="AM525" s="464"/>
      <c r="AN525" s="464"/>
      <c r="AO525" s="464"/>
      <c r="AP525" s="464"/>
      <c r="AQ525" s="464"/>
      <c r="AR525" s="484" t="str">
        <f>CONCATENATE($C$522," ",C525)</f>
        <v>Máy bơm cát, động cơ diezel - công suất: 380 cv</v>
      </c>
      <c r="AS525" s="464"/>
      <c r="AT525" s="464"/>
      <c r="AU525" s="464"/>
      <c r="AV525" s="464"/>
      <c r="AW525" s="464"/>
      <c r="AX525" s="464"/>
      <c r="AY525" s="465"/>
      <c r="AZ525" s="466"/>
      <c r="BA525" s="464"/>
      <c r="BB525" s="483">
        <v>3694499.66</v>
      </c>
      <c r="BC525" s="485">
        <f t="shared" si="237"/>
        <v>482242.79315789463</v>
      </c>
    </row>
    <row r="526" spans="1:55">
      <c r="A526" s="475">
        <f>MAX($A$12:A525)+1</f>
        <v>410</v>
      </c>
      <c r="B526" s="475" t="s">
        <v>1558</v>
      </c>
      <c r="C526" s="476" t="s">
        <v>1559</v>
      </c>
      <c r="D526" s="475">
        <v>200</v>
      </c>
      <c r="E526" s="480">
        <v>659820000</v>
      </c>
      <c r="F526" s="475">
        <v>12</v>
      </c>
      <c r="G526" s="481">
        <f>IF(E526 &gt;=30000000,0.9,1)</f>
        <v>0.9</v>
      </c>
      <c r="H526" s="477">
        <f>F526%*E526*G526/D526</f>
        <v>356302.8</v>
      </c>
      <c r="I526" s="475">
        <v>3.1</v>
      </c>
      <c r="J526" s="477">
        <f>I526%*E526/D526</f>
        <v>102272.1</v>
      </c>
      <c r="K526" s="475">
        <v>5</v>
      </c>
      <c r="L526" s="477">
        <f>K526%*E526/D526</f>
        <v>164955</v>
      </c>
      <c r="M526" s="475" t="s">
        <v>812</v>
      </c>
      <c r="N526" s="475" t="s">
        <v>2</v>
      </c>
      <c r="O526" s="481">
        <f>IF(N526="diezel",1.03,IF(N526="xăng",1.02,0))</f>
        <v>1.03</v>
      </c>
      <c r="P526" s="475"/>
      <c r="Q526" s="477">
        <f t="shared" si="238"/>
        <v>2870906.64</v>
      </c>
      <c r="R526" s="475" t="s">
        <v>522</v>
      </c>
      <c r="S526" s="482">
        <f>VLOOKUP(U526,'LuongNC QD1491'!$B$6:$G$240,6,0)*V526</f>
        <v>371133.48684210528</v>
      </c>
      <c r="T526" s="483">
        <f t="shared" si="239"/>
        <v>3865570.0268421052</v>
      </c>
      <c r="U526" s="464" t="str">
        <f>"N1"&amp;RIGHT(LEFT(R526,3),1)&amp;"0"&amp;RIGHT(R526,1)&amp;""</f>
        <v>N1507</v>
      </c>
      <c r="V526" s="464" t="str">
        <f>LEFT(R526,1)</f>
        <v>1</v>
      </c>
      <c r="W526" s="464"/>
      <c r="X526" s="464"/>
      <c r="Y526" s="464"/>
      <c r="Z526" s="464"/>
      <c r="AA526" s="464"/>
      <c r="AB526" s="464"/>
      <c r="AC526" s="464"/>
      <c r="AD526" s="464"/>
      <c r="AE526" s="464"/>
      <c r="AF526" s="464"/>
      <c r="AG526" s="464"/>
      <c r="AH526" s="464"/>
      <c r="AI526" s="464"/>
      <c r="AJ526" s="464"/>
      <c r="AK526" s="464"/>
      <c r="AL526" s="464"/>
      <c r="AM526" s="464"/>
      <c r="AN526" s="464"/>
      <c r="AO526" s="464"/>
      <c r="AP526" s="464"/>
      <c r="AQ526" s="464"/>
      <c r="AR526" s="484" t="str">
        <f>CONCATENATE($C$522," ",C526)</f>
        <v>Máy bơm cát, động cơ diezel - công suất: 480 cv</v>
      </c>
      <c r="AS526" s="464"/>
      <c r="AT526" s="464"/>
      <c r="AU526" s="464"/>
      <c r="AV526" s="464"/>
      <c r="AW526" s="464"/>
      <c r="AX526" s="464"/>
      <c r="AY526" s="465"/>
      <c r="AZ526" s="466"/>
      <c r="BA526" s="464"/>
      <c r="BB526" s="483">
        <v>4466172.18</v>
      </c>
      <c r="BC526" s="485">
        <f t="shared" ref="BC526:BC589" si="260">BB526-T526</f>
        <v>600602.1531578945</v>
      </c>
    </row>
    <row r="527" spans="1:55">
      <c r="A527" s="475"/>
      <c r="B527" s="475" t="s">
        <v>1560</v>
      </c>
      <c r="C527" s="476" t="s">
        <v>1561</v>
      </c>
      <c r="D527" s="475"/>
      <c r="E527" s="477"/>
      <c r="F527" s="475"/>
      <c r="G527" s="477"/>
      <c r="H527" s="475"/>
      <c r="I527" s="475"/>
      <c r="J527" s="475"/>
      <c r="K527" s="475"/>
      <c r="L527" s="475"/>
      <c r="M527" s="475"/>
      <c r="N527" s="475"/>
      <c r="O527" s="475"/>
      <c r="P527" s="475"/>
      <c r="Q527" s="477"/>
      <c r="R527" s="475"/>
      <c r="S527" s="477"/>
      <c r="T527" s="482"/>
      <c r="U527" s="464"/>
      <c r="V527" s="464"/>
      <c r="W527" s="464"/>
      <c r="X527" s="464"/>
      <c r="Y527" s="464"/>
      <c r="Z527" s="464"/>
      <c r="AA527" s="464"/>
      <c r="AB527" s="464"/>
      <c r="AC527" s="464"/>
      <c r="AD527" s="464"/>
      <c r="AE527" s="464"/>
      <c r="AF527" s="464"/>
      <c r="AG527" s="464"/>
      <c r="AH527" s="464"/>
      <c r="AI527" s="464"/>
      <c r="AJ527" s="464"/>
      <c r="AK527" s="464"/>
      <c r="AL527" s="464"/>
      <c r="AM527" s="464"/>
      <c r="AN527" s="464"/>
      <c r="AO527" s="464"/>
      <c r="AP527" s="464"/>
      <c r="AQ527" s="464"/>
      <c r="AR527" s="487"/>
      <c r="AS527" s="464"/>
      <c r="AT527" s="464"/>
      <c r="AU527" s="464"/>
      <c r="AV527" s="464"/>
      <c r="AW527" s="464"/>
      <c r="AX527" s="464"/>
      <c r="AY527" s="465"/>
      <c r="AZ527" s="466"/>
      <c r="BA527" s="464"/>
      <c r="BB527" s="482"/>
      <c r="BC527" s="485">
        <f t="shared" si="260"/>
        <v>0</v>
      </c>
    </row>
    <row r="528" spans="1:55" ht="18.75">
      <c r="A528" s="475">
        <f>MAX($A$12:A527)+1</f>
        <v>411</v>
      </c>
      <c r="B528" s="475" t="s">
        <v>1562</v>
      </c>
      <c r="C528" s="476" t="s">
        <v>1036</v>
      </c>
      <c r="D528" s="475">
        <v>260</v>
      </c>
      <c r="E528" s="480">
        <v>2508786000</v>
      </c>
      <c r="F528" s="475">
        <v>13</v>
      </c>
      <c r="G528" s="481">
        <f>IF(E528 &gt;=30000000,0.9,1)</f>
        <v>0.9</v>
      </c>
      <c r="H528" s="477">
        <f>F528%*E528*G528/D528</f>
        <v>1128953.7</v>
      </c>
      <c r="I528" s="475">
        <v>5.4</v>
      </c>
      <c r="J528" s="477">
        <f>I528%*E528/D528</f>
        <v>521055.55384615395</v>
      </c>
      <c r="K528" s="475">
        <v>6</v>
      </c>
      <c r="L528" s="477">
        <f>K528%*E528/D528</f>
        <v>578950.61538461538</v>
      </c>
      <c r="M528" s="475" t="s">
        <v>618</v>
      </c>
      <c r="N528" s="475" t="s">
        <v>2</v>
      </c>
      <c r="O528" s="481">
        <f>IF(N528="diezel",1.03,IF(N528="xăng",1.02,0))</f>
        <v>1.03</v>
      </c>
      <c r="P528" s="475"/>
      <c r="Q528" s="477">
        <f t="shared" si="238"/>
        <v>905702.69000000006</v>
      </c>
      <c r="R528" s="475" t="s">
        <v>650</v>
      </c>
      <c r="S528" s="482">
        <f>VLOOKUP(U528,'LuongNC QD1491'!$B$6:$G$240,6,0)*V528+VLOOKUP(W528,'LuongNC QD1491'!$B$6:$G$240,6,0)*X528</f>
        <v>591427.11864406778</v>
      </c>
      <c r="T528" s="483">
        <f t="shared" si="239"/>
        <v>3726089.6778748371</v>
      </c>
      <c r="U528" s="489" t="s">
        <v>663</v>
      </c>
      <c r="V528" s="489" t="str">
        <f>LEFT(R528,1)</f>
        <v>1</v>
      </c>
      <c r="W528" s="489" t="s">
        <v>664</v>
      </c>
      <c r="X528" s="489">
        <v>1</v>
      </c>
      <c r="Y528" s="464"/>
      <c r="Z528" s="464"/>
      <c r="AA528" s="464"/>
      <c r="AB528" s="464"/>
      <c r="AC528" s="464"/>
      <c r="AD528" s="464"/>
      <c r="AE528" s="464"/>
      <c r="AF528" s="464"/>
      <c r="AG528" s="464"/>
      <c r="AH528" s="464"/>
      <c r="AI528" s="464"/>
      <c r="AJ528" s="464"/>
      <c r="AK528" s="464"/>
      <c r="AL528" s="464"/>
      <c r="AM528" s="464"/>
      <c r="AN528" s="464"/>
      <c r="AO528" s="464"/>
      <c r="AP528" s="464"/>
      <c r="AQ528" s="464"/>
      <c r="AR528" s="484" t="str">
        <f>CONCATENATE($C$527," ",C528)</f>
        <v>Xe bơm bê tông, tự hành - năng suất: 50 m3/h</v>
      </c>
      <c r="AS528" s="464"/>
      <c r="AT528" s="464"/>
      <c r="AU528" s="464"/>
      <c r="AV528" s="464"/>
      <c r="AW528" s="464"/>
      <c r="AX528" s="464"/>
      <c r="AY528" s="465"/>
      <c r="AZ528" s="466"/>
      <c r="BA528" s="464"/>
      <c r="BB528" s="483">
        <v>3889000.2492307695</v>
      </c>
      <c r="BC528" s="485">
        <f t="shared" si="260"/>
        <v>162910.57135593239</v>
      </c>
    </row>
    <row r="529" spans="1:55" ht="18.75">
      <c r="A529" s="475">
        <f>MAX($A$12:A528)+1</f>
        <v>412</v>
      </c>
      <c r="B529" s="475" t="s">
        <v>1563</v>
      </c>
      <c r="C529" s="476" t="s">
        <v>1038</v>
      </c>
      <c r="D529" s="475">
        <v>260</v>
      </c>
      <c r="E529" s="480">
        <v>2809744000</v>
      </c>
      <c r="F529" s="475">
        <v>13</v>
      </c>
      <c r="G529" s="481">
        <f>IF(E529 &gt;=30000000,0.9,1)</f>
        <v>0.9</v>
      </c>
      <c r="H529" s="477">
        <f>F529%*E529*G529/D529</f>
        <v>1264384.8</v>
      </c>
      <c r="I529" s="475">
        <v>5</v>
      </c>
      <c r="J529" s="477">
        <f>I529%*E529/D529</f>
        <v>540335.38461538462</v>
      </c>
      <c r="K529" s="475">
        <v>6</v>
      </c>
      <c r="L529" s="477">
        <f>K529%*E529/D529</f>
        <v>648402.4615384615</v>
      </c>
      <c r="M529" s="475" t="s">
        <v>742</v>
      </c>
      <c r="N529" s="475" t="s">
        <v>2</v>
      </c>
      <c r="O529" s="481">
        <f>IF(N529="diezel",1.03,IF(N529="xăng",1.02,0))</f>
        <v>1.03</v>
      </c>
      <c r="P529" s="475"/>
      <c r="Q529" s="477">
        <f t="shared" ref="Q529:Q594" si="261">M529*(IF(N529="diezel",$B$5,IF(N529="xăng",$B$4,0)))*O529+P529*$B$6*1.05</f>
        <v>1025323.8</v>
      </c>
      <c r="R529" s="475" t="s">
        <v>650</v>
      </c>
      <c r="S529" s="482">
        <f>VLOOKUP(U529,'LuongNC QD1491'!$B$6:$G$240,6,0)*V529+VLOOKUP(W529,'LuongNC QD1491'!$B$6:$G$240,6,0)*X529</f>
        <v>591427.11864406778</v>
      </c>
      <c r="T529" s="483">
        <f t="shared" si="239"/>
        <v>4069873.5647979146</v>
      </c>
      <c r="U529" s="489" t="s">
        <v>663</v>
      </c>
      <c r="V529" s="489" t="str">
        <f>LEFT(R529,1)</f>
        <v>1</v>
      </c>
      <c r="W529" s="489" t="s">
        <v>664</v>
      </c>
      <c r="X529" s="489">
        <v>1</v>
      </c>
      <c r="Y529" s="464"/>
      <c r="Z529" s="464"/>
      <c r="AA529" s="464"/>
      <c r="AB529" s="464"/>
      <c r="AC529" s="464"/>
      <c r="AD529" s="464"/>
      <c r="AE529" s="464"/>
      <c r="AF529" s="464"/>
      <c r="AG529" s="464"/>
      <c r="AH529" s="464"/>
      <c r="AI529" s="464"/>
      <c r="AJ529" s="464"/>
      <c r="AK529" s="464"/>
      <c r="AL529" s="464"/>
      <c r="AM529" s="464"/>
      <c r="AN529" s="464"/>
      <c r="AO529" s="464"/>
      <c r="AP529" s="464"/>
      <c r="AQ529" s="464"/>
      <c r="AR529" s="484" t="str">
        <f>CONCATENATE($C$527," ",C529)</f>
        <v>Xe bơm bê tông, tự hành - năng suất: 60 m3/h</v>
      </c>
      <c r="AS529" s="464"/>
      <c r="AT529" s="464"/>
      <c r="AU529" s="464"/>
      <c r="AV529" s="464"/>
      <c r="AW529" s="464"/>
      <c r="AX529" s="464"/>
      <c r="AY529" s="465"/>
      <c r="AZ529" s="466"/>
      <c r="BA529" s="464"/>
      <c r="BB529" s="483">
        <v>4258675.2461538464</v>
      </c>
      <c r="BC529" s="485">
        <f t="shared" si="260"/>
        <v>188801.6813559318</v>
      </c>
    </row>
    <row r="530" spans="1:55" ht="16.5" customHeight="1">
      <c r="A530" s="475"/>
      <c r="B530" s="475" t="s">
        <v>1564</v>
      </c>
      <c r="C530" s="476" t="s">
        <v>1565</v>
      </c>
      <c r="D530" s="475"/>
      <c r="E530" s="477"/>
      <c r="F530" s="475"/>
      <c r="G530" s="477"/>
      <c r="H530" s="475"/>
      <c r="I530" s="475"/>
      <c r="J530" s="475"/>
      <c r="K530" s="475"/>
      <c r="L530" s="475"/>
      <c r="M530" s="475"/>
      <c r="N530" s="475"/>
      <c r="O530" s="475"/>
      <c r="P530" s="475"/>
      <c r="Q530" s="477"/>
      <c r="R530" s="475"/>
      <c r="S530" s="477"/>
      <c r="T530" s="482"/>
      <c r="U530" s="464"/>
      <c r="V530" s="464"/>
      <c r="W530" s="464"/>
      <c r="X530" s="464"/>
      <c r="Y530" s="464"/>
      <c r="Z530" s="464"/>
      <c r="AA530" s="464"/>
      <c r="AB530" s="464"/>
      <c r="AC530" s="464"/>
      <c r="AD530" s="464"/>
      <c r="AE530" s="464"/>
      <c r="AF530" s="464"/>
      <c r="AG530" s="464"/>
      <c r="AH530" s="464"/>
      <c r="AI530" s="464"/>
      <c r="AJ530" s="464"/>
      <c r="AK530" s="464"/>
      <c r="AL530" s="464"/>
      <c r="AM530" s="464"/>
      <c r="AN530" s="464"/>
      <c r="AO530" s="464"/>
      <c r="AP530" s="464"/>
      <c r="AQ530" s="464"/>
      <c r="AR530" s="487"/>
      <c r="AS530" s="464"/>
      <c r="AT530" s="464"/>
      <c r="AU530" s="464"/>
      <c r="AV530" s="464"/>
      <c r="AW530" s="464"/>
      <c r="AX530" s="464"/>
      <c r="AY530" s="465"/>
      <c r="AZ530" s="466"/>
      <c r="BA530" s="464"/>
      <c r="BB530" s="482"/>
      <c r="BC530" s="485">
        <f t="shared" si="260"/>
        <v>0</v>
      </c>
    </row>
    <row r="531" spans="1:55" ht="18.75">
      <c r="A531" s="475">
        <f>MAX($A$12:A530)+1</f>
        <v>413</v>
      </c>
      <c r="B531" s="475" t="s">
        <v>1566</v>
      </c>
      <c r="C531" s="476" t="s">
        <v>1567</v>
      </c>
      <c r="D531" s="475">
        <v>220</v>
      </c>
      <c r="E531" s="480">
        <v>1245106000</v>
      </c>
      <c r="F531" s="475">
        <v>13</v>
      </c>
      <c r="G531" s="481">
        <f>IF(E531 &gt;=30000000,0.9,1)</f>
        <v>0.9</v>
      </c>
      <c r="H531" s="477">
        <f>F531%*E531*G531/D531</f>
        <v>662170.00909090904</v>
      </c>
      <c r="I531" s="475">
        <v>6.5</v>
      </c>
      <c r="J531" s="477">
        <f>I531%*E531/D531</f>
        <v>367872.22727272729</v>
      </c>
      <c r="K531" s="475">
        <v>5</v>
      </c>
      <c r="L531" s="477">
        <f>K531%*E531/D531</f>
        <v>282978.63636363635</v>
      </c>
      <c r="M531" s="475"/>
      <c r="N531" s="475"/>
      <c r="O531" s="481">
        <f>IF(N531="diezel",1.03,IF(N531="xăng",1.02,0))</f>
        <v>0</v>
      </c>
      <c r="P531" s="475" t="s">
        <v>574</v>
      </c>
      <c r="Q531" s="477">
        <f t="shared" si="261"/>
        <v>362325.60000000003</v>
      </c>
      <c r="R531" s="475" t="s">
        <v>740</v>
      </c>
      <c r="S531" s="482">
        <f>VLOOKUP(U531,'LuongNC QD1491'!$B$6:$G$240,6,0)*V531+VLOOKUP(W531,'LuongNC QD1491'!$B$6:$G$240,6,0)*X531</f>
        <v>637048.71710526315</v>
      </c>
      <c r="T531" s="483">
        <f t="shared" si="239"/>
        <v>2312395.1898325356</v>
      </c>
      <c r="U531" s="464" t="str">
        <f>"N1"&amp;RIGHT(LEFT(R531,3),1)&amp;"0"&amp;RIGHT(R531,1)&amp;""</f>
        <v>N1307</v>
      </c>
      <c r="V531" s="464" t="str">
        <f>LEFT(R531,1)</f>
        <v>1</v>
      </c>
      <c r="W531" s="464" t="str">
        <f>"N1"&amp;RIGHT(LEFT(R531,9),1)&amp;"0"&amp;RIGHT(R531,1)&amp;""</f>
        <v>N1507</v>
      </c>
      <c r="X531" s="464" t="str">
        <f>RIGHT(LEFT(R531,7),1)</f>
        <v>1</v>
      </c>
      <c r="Y531" s="464"/>
      <c r="Z531" s="464"/>
      <c r="AA531" s="464"/>
      <c r="AB531" s="464"/>
      <c r="AC531" s="464"/>
      <c r="AD531" s="464"/>
      <c r="AE531" s="464"/>
      <c r="AF531" s="464"/>
      <c r="AG531" s="464"/>
      <c r="AH531" s="464"/>
      <c r="AI531" s="464"/>
      <c r="AJ531" s="464"/>
      <c r="AK531" s="464"/>
      <c r="AL531" s="464"/>
      <c r="AM531" s="464"/>
      <c r="AN531" s="464"/>
      <c r="AO531" s="464"/>
      <c r="AP531" s="464"/>
      <c r="AQ531" s="464"/>
      <c r="AR531" s="484" t="str">
        <f>CONCATENATE($C$530," ",C531)</f>
        <v>Máy bơm bê tông - năng suất: 40 - 60 m3/h</v>
      </c>
      <c r="AS531" s="464"/>
      <c r="AT531" s="464"/>
      <c r="AU531" s="464"/>
      <c r="AV531" s="464"/>
      <c r="AW531" s="464"/>
      <c r="AX531" s="464"/>
      <c r="AY531" s="465"/>
      <c r="AZ531" s="466"/>
      <c r="BA531" s="464"/>
      <c r="BB531" s="483">
        <v>2236396.3727272726</v>
      </c>
      <c r="BC531" s="485">
        <f t="shared" si="260"/>
        <v>-75998.817105263006</v>
      </c>
    </row>
    <row r="532" spans="1:55" ht="18.75">
      <c r="A532" s="475">
        <f>MAX($A$12:A531)+1</f>
        <v>414</v>
      </c>
      <c r="B532" s="475" t="s">
        <v>1568</v>
      </c>
      <c r="C532" s="476" t="s">
        <v>1569</v>
      </c>
      <c r="D532" s="475">
        <v>220</v>
      </c>
      <c r="E532" s="480">
        <v>1711849000</v>
      </c>
      <c r="F532" s="475">
        <v>13</v>
      </c>
      <c r="G532" s="481">
        <f>IF(E532 &gt;=30000000,0.9,1)</f>
        <v>0.9</v>
      </c>
      <c r="H532" s="477">
        <f>F532%*E532*G532/D532</f>
        <v>910392.42272727273</v>
      </c>
      <c r="I532" s="475">
        <v>6.5</v>
      </c>
      <c r="J532" s="477">
        <f>I532%*E532/D532</f>
        <v>505773.56818181818</v>
      </c>
      <c r="K532" s="475">
        <v>5</v>
      </c>
      <c r="L532" s="477">
        <f>K532%*E532/D532</f>
        <v>389056.59090909088</v>
      </c>
      <c r="M532" s="475"/>
      <c r="N532" s="475"/>
      <c r="O532" s="481">
        <f>IF(N532="diezel",1.03,IF(N532="xăng",1.02,0))</f>
        <v>0</v>
      </c>
      <c r="P532" s="475" t="s">
        <v>1459</v>
      </c>
      <c r="Q532" s="477">
        <f t="shared" si="261"/>
        <v>493718.4</v>
      </c>
      <c r="R532" s="475" t="s">
        <v>709</v>
      </c>
      <c r="S532" s="482">
        <f>VLOOKUP(U532,'LuongNC QD1491'!$B$6:$G$240,6,0)*V532+VLOOKUP(W532,'LuongNC QD1491'!$B$6:$G$240,6,0)*X532</f>
        <v>686788.25657894742</v>
      </c>
      <c r="T532" s="483">
        <f t="shared" si="239"/>
        <v>2985729.2383971293</v>
      </c>
      <c r="U532" s="464" t="str">
        <f>"N1"&amp;RIGHT(LEFT(R532,3),1)&amp;"0"&amp;RIGHT(R532,1)&amp;""</f>
        <v>N1407</v>
      </c>
      <c r="V532" s="464" t="str">
        <f>LEFT(R532,1)</f>
        <v>1</v>
      </c>
      <c r="W532" s="464" t="str">
        <f>"N1"&amp;RIGHT(LEFT(R532,9),1)&amp;"0"&amp;RIGHT(R532,1)&amp;""</f>
        <v>N1507</v>
      </c>
      <c r="X532" s="464" t="str">
        <f>RIGHT(LEFT(R532,7),1)</f>
        <v>1</v>
      </c>
      <c r="Y532" s="464"/>
      <c r="Z532" s="464"/>
      <c r="AA532" s="464"/>
      <c r="AB532" s="464"/>
      <c r="AC532" s="464"/>
      <c r="AD532" s="464"/>
      <c r="AE532" s="464"/>
      <c r="AF532" s="464"/>
      <c r="AG532" s="464"/>
      <c r="AH532" s="464"/>
      <c r="AI532" s="464"/>
      <c r="AJ532" s="464"/>
      <c r="AK532" s="464"/>
      <c r="AL532" s="464"/>
      <c r="AM532" s="464"/>
      <c r="AN532" s="464"/>
      <c r="AO532" s="464"/>
      <c r="AP532" s="464"/>
      <c r="AQ532" s="464"/>
      <c r="AR532" s="484" t="str">
        <f>CONCATENATE($C$530," ",C532)</f>
        <v>Máy bơm bê tông - năng suất: 60 - 90 m3/h</v>
      </c>
      <c r="AS532" s="464"/>
      <c r="AT532" s="464"/>
      <c r="AU532" s="464"/>
      <c r="AV532" s="464"/>
      <c r="AW532" s="464"/>
      <c r="AX532" s="464"/>
      <c r="AY532" s="465"/>
      <c r="AZ532" s="466"/>
      <c r="BA532" s="464"/>
      <c r="BB532" s="483">
        <v>2892322.581818182</v>
      </c>
      <c r="BC532" s="485">
        <f t="shared" si="260"/>
        <v>-93406.656578947324</v>
      </c>
    </row>
    <row r="533" spans="1:55">
      <c r="A533" s="475"/>
      <c r="B533" s="475" t="s">
        <v>1570</v>
      </c>
      <c r="C533" s="476" t="s">
        <v>1571</v>
      </c>
      <c r="D533" s="475"/>
      <c r="E533" s="477"/>
      <c r="F533" s="475"/>
      <c r="G533" s="477"/>
      <c r="H533" s="475"/>
      <c r="I533" s="475"/>
      <c r="J533" s="475"/>
      <c r="K533" s="475"/>
      <c r="L533" s="475"/>
      <c r="M533" s="475"/>
      <c r="N533" s="475"/>
      <c r="O533" s="475"/>
      <c r="P533" s="475"/>
      <c r="Q533" s="477"/>
      <c r="R533" s="475"/>
      <c r="S533" s="477"/>
      <c r="T533" s="482"/>
      <c r="U533" s="464"/>
      <c r="V533" s="464"/>
      <c r="W533" s="464"/>
      <c r="X533" s="464"/>
      <c r="Y533" s="464"/>
      <c r="Z533" s="464"/>
      <c r="AA533" s="464"/>
      <c r="AB533" s="464"/>
      <c r="AC533" s="464"/>
      <c r="AD533" s="464"/>
      <c r="AE533" s="464"/>
      <c r="AF533" s="464"/>
      <c r="AG533" s="464"/>
      <c r="AH533" s="464"/>
      <c r="AI533" s="464"/>
      <c r="AJ533" s="464"/>
      <c r="AK533" s="464"/>
      <c r="AL533" s="464"/>
      <c r="AM533" s="464"/>
      <c r="AN533" s="464"/>
      <c r="AO533" s="464"/>
      <c r="AP533" s="464"/>
      <c r="AQ533" s="464"/>
      <c r="AR533" s="487"/>
      <c r="AS533" s="464"/>
      <c r="AT533" s="464"/>
      <c r="AU533" s="464"/>
      <c r="AV533" s="464"/>
      <c r="AW533" s="464"/>
      <c r="AX533" s="464"/>
      <c r="AY533" s="465"/>
      <c r="AZ533" s="466"/>
      <c r="BA533" s="464"/>
      <c r="BB533" s="482"/>
      <c r="BC533" s="485">
        <f t="shared" si="260"/>
        <v>0</v>
      </c>
    </row>
    <row r="534" spans="1:55" ht="18.75">
      <c r="A534" s="475">
        <f>MAX($A$12:A533)+1</f>
        <v>415</v>
      </c>
      <c r="B534" s="475" t="s">
        <v>1572</v>
      </c>
      <c r="C534" s="476" t="s">
        <v>1573</v>
      </c>
      <c r="D534" s="475">
        <v>200</v>
      </c>
      <c r="E534" s="480">
        <v>1734436000</v>
      </c>
      <c r="F534" s="475">
        <v>13</v>
      </c>
      <c r="G534" s="481">
        <f>IF(E534 &gt;=30000000,0.9,1)</f>
        <v>0.9</v>
      </c>
      <c r="H534" s="477">
        <f>F534%*E534*G534/D534</f>
        <v>1014645.06</v>
      </c>
      <c r="I534" s="475">
        <v>4.9000000000000004</v>
      </c>
      <c r="J534" s="477">
        <f>I534%*E534/D534</f>
        <v>424936.82</v>
      </c>
      <c r="K534" s="475">
        <v>6</v>
      </c>
      <c r="L534" s="477">
        <f>K534%*E534/D534</f>
        <v>520330.8</v>
      </c>
      <c r="M534" s="475"/>
      <c r="N534" s="475"/>
      <c r="O534" s="481">
        <f>IF(N534="diezel",1.03,IF(N534="xăng",1.02,0))</f>
        <v>0</v>
      </c>
      <c r="P534" s="475" t="s">
        <v>582</v>
      </c>
      <c r="Q534" s="477">
        <f t="shared" si="261"/>
        <v>107503.20000000001</v>
      </c>
      <c r="R534" s="475" t="s">
        <v>487</v>
      </c>
      <c r="S534" s="482">
        <f>VLOOKUP(U534,'LuongNC QD1491'!$B$6:$G$240,6,0)*V534</f>
        <v>315654.76973684208</v>
      </c>
      <c r="T534" s="483">
        <f t="shared" si="239"/>
        <v>2383070.6497368421</v>
      </c>
      <c r="U534" s="464" t="str">
        <f>"N1"&amp;RIGHT(LEFT(R534,3),1)&amp;"0"&amp;RIGHT(R534,1)&amp;""</f>
        <v>N1407</v>
      </c>
      <c r="V534" s="464" t="str">
        <f>LEFT(R534,1)</f>
        <v>1</v>
      </c>
      <c r="W534" s="464"/>
      <c r="X534" s="464"/>
      <c r="Y534" s="464"/>
      <c r="Z534" s="464"/>
      <c r="AA534" s="464"/>
      <c r="AB534" s="464"/>
      <c r="AC534" s="464"/>
      <c r="AD534" s="464"/>
      <c r="AE534" s="464"/>
      <c r="AF534" s="464"/>
      <c r="AG534" s="464"/>
      <c r="AH534" s="464"/>
      <c r="AI534" s="464"/>
      <c r="AJ534" s="464"/>
      <c r="AK534" s="464"/>
      <c r="AL534" s="464"/>
      <c r="AM534" s="464"/>
      <c r="AN534" s="464"/>
      <c r="AO534" s="464"/>
      <c r="AP534" s="464"/>
      <c r="AQ534" s="464"/>
      <c r="AR534" s="484" t="str">
        <f>CONCATENATE($C$533," ",C534)</f>
        <v>Máy phun vẩy - năng suất: 9 m3/h (AL 285)</v>
      </c>
      <c r="AS534" s="464"/>
      <c r="AT534" s="464"/>
      <c r="AU534" s="464"/>
      <c r="AV534" s="464"/>
      <c r="AW534" s="464"/>
      <c r="AX534" s="464"/>
      <c r="AY534" s="465"/>
      <c r="AZ534" s="466"/>
      <c r="BA534" s="464"/>
      <c r="BB534" s="483">
        <v>2353429.1800000002</v>
      </c>
      <c r="BC534" s="485">
        <f t="shared" si="260"/>
        <v>-29641.469736841973</v>
      </c>
    </row>
    <row r="535" spans="1:55" ht="18.75">
      <c r="A535" s="475">
        <f>MAX($A$12:A534)+1</f>
        <v>416</v>
      </c>
      <c r="B535" s="475" t="s">
        <v>1574</v>
      </c>
      <c r="C535" s="476" t="s">
        <v>1575</v>
      </c>
      <c r="D535" s="475">
        <v>200</v>
      </c>
      <c r="E535" s="480">
        <v>6737447000</v>
      </c>
      <c r="F535" s="475">
        <v>13</v>
      </c>
      <c r="G535" s="481">
        <f>IF(E535 &gt;=30000000,0.9,1)</f>
        <v>0.9</v>
      </c>
      <c r="H535" s="477">
        <f>F535%*E535*G535/D535</f>
        <v>3941406.4950000001</v>
      </c>
      <c r="I535" s="475">
        <v>4.5</v>
      </c>
      <c r="J535" s="477">
        <f>I535%*E535/D535</f>
        <v>1515925.575</v>
      </c>
      <c r="K535" s="475">
        <v>6</v>
      </c>
      <c r="L535" s="477">
        <f>K535%*E535/D535</f>
        <v>2021234.1</v>
      </c>
      <c r="M535" s="475"/>
      <c r="N535" s="475"/>
      <c r="O535" s="481">
        <f>IF(N535="diezel",1.03,IF(N535="xăng",1.02,0))</f>
        <v>0</v>
      </c>
      <c r="P535" s="475" t="s">
        <v>1576</v>
      </c>
      <c r="Q535" s="477">
        <f t="shared" si="261"/>
        <v>854053.20000000007</v>
      </c>
      <c r="R535" s="475" t="s">
        <v>487</v>
      </c>
      <c r="S535" s="482">
        <f>VLOOKUP(U535,'LuongNC QD1491'!$B$6:$G$240,6,0)*V535</f>
        <v>315654.76973684208</v>
      </c>
      <c r="T535" s="483">
        <f t="shared" si="239"/>
        <v>8648274.1397368424</v>
      </c>
      <c r="U535" s="464" t="str">
        <f>"N1"&amp;RIGHT(LEFT(R535,3),1)&amp;"0"&amp;RIGHT(R535,1)&amp;""</f>
        <v>N1407</v>
      </c>
      <c r="V535" s="464" t="str">
        <f>LEFT(R535,1)</f>
        <v>1</v>
      </c>
      <c r="W535" s="464"/>
      <c r="X535" s="464"/>
      <c r="Y535" s="464"/>
      <c r="Z535" s="464"/>
      <c r="AA535" s="464"/>
      <c r="AB535" s="464"/>
      <c r="AC535" s="464"/>
      <c r="AD535" s="464"/>
      <c r="AE535" s="464"/>
      <c r="AF535" s="464"/>
      <c r="AG535" s="464"/>
      <c r="AH535" s="464"/>
      <c r="AI535" s="464"/>
      <c r="AJ535" s="464"/>
      <c r="AK535" s="464"/>
      <c r="AL535" s="464"/>
      <c r="AM535" s="464"/>
      <c r="AN535" s="464"/>
      <c r="AO535" s="464"/>
      <c r="AP535" s="464"/>
      <c r="AQ535" s="464"/>
      <c r="AR535" s="484" t="str">
        <f>CONCATENATE($C$533," ",C535)</f>
        <v>Máy phun vẩy - năng suất: 16 m3/h (AL 500)</v>
      </c>
      <c r="AS535" s="464"/>
      <c r="AT535" s="464"/>
      <c r="AU535" s="464"/>
      <c r="AV535" s="464"/>
      <c r="AW535" s="464"/>
      <c r="AX535" s="464"/>
      <c r="AY535" s="465"/>
      <c r="AZ535" s="466"/>
      <c r="BA535" s="464"/>
      <c r="BB535" s="483">
        <v>8535551.4199999999</v>
      </c>
      <c r="BC535" s="485">
        <f t="shared" si="260"/>
        <v>-112722.71973684244</v>
      </c>
    </row>
    <row r="536" spans="1:55">
      <c r="A536" s="475"/>
      <c r="B536" s="475" t="s">
        <v>1577</v>
      </c>
      <c r="C536" s="476" t="s">
        <v>1578</v>
      </c>
      <c r="D536" s="475"/>
      <c r="E536" s="477"/>
      <c r="F536" s="475"/>
      <c r="G536" s="477"/>
      <c r="H536" s="475"/>
      <c r="I536" s="475"/>
      <c r="J536" s="475"/>
      <c r="K536" s="475"/>
      <c r="L536" s="475"/>
      <c r="M536" s="475"/>
      <c r="N536" s="475"/>
      <c r="O536" s="475"/>
      <c r="P536" s="475"/>
      <c r="Q536" s="477"/>
      <c r="R536" s="475"/>
      <c r="S536" s="477"/>
      <c r="T536" s="482"/>
      <c r="U536" s="464"/>
      <c r="V536" s="464"/>
      <c r="W536" s="464"/>
      <c r="X536" s="464"/>
      <c r="Y536" s="464"/>
      <c r="Z536" s="464"/>
      <c r="AA536" s="464"/>
      <c r="AB536" s="464"/>
      <c r="AC536" s="464"/>
      <c r="AD536" s="464"/>
      <c r="AE536" s="464"/>
      <c r="AF536" s="464"/>
      <c r="AG536" s="464"/>
      <c r="AH536" s="464"/>
      <c r="AI536" s="464"/>
      <c r="AJ536" s="464"/>
      <c r="AK536" s="464"/>
      <c r="AL536" s="464"/>
      <c r="AM536" s="464"/>
      <c r="AN536" s="464"/>
      <c r="AO536" s="464"/>
      <c r="AP536" s="464"/>
      <c r="AQ536" s="464"/>
      <c r="AR536" s="487"/>
      <c r="AS536" s="464"/>
      <c r="AT536" s="464"/>
      <c r="AU536" s="464"/>
      <c r="AV536" s="464"/>
      <c r="AW536" s="464"/>
      <c r="AX536" s="464"/>
      <c r="AY536" s="465"/>
      <c r="AZ536" s="466"/>
      <c r="BA536" s="464"/>
      <c r="BB536" s="482"/>
      <c r="BC536" s="485">
        <f t="shared" si="260"/>
        <v>0</v>
      </c>
    </row>
    <row r="537" spans="1:55">
      <c r="A537" s="475">
        <f>MAX($A$12:A536)+1</f>
        <v>417</v>
      </c>
      <c r="B537" s="475" t="s">
        <v>1579</v>
      </c>
      <c r="C537" s="476" t="s">
        <v>1580</v>
      </c>
      <c r="D537" s="475">
        <v>150</v>
      </c>
      <c r="E537" s="480">
        <v>6420000</v>
      </c>
      <c r="F537" s="475">
        <v>25</v>
      </c>
      <c r="G537" s="481">
        <f>IF(E537 &gt;=30000000,0.9,1)</f>
        <v>1</v>
      </c>
      <c r="H537" s="477">
        <f>F537%*E537*G537/D537</f>
        <v>10700</v>
      </c>
      <c r="I537" s="475">
        <v>8.8000000000000007</v>
      </c>
      <c r="J537" s="477">
        <f>I537%*E537/D537</f>
        <v>3766.4</v>
      </c>
      <c r="K537" s="475">
        <v>4</v>
      </c>
      <c r="L537" s="477">
        <f>K537%*E537/D537</f>
        <v>1712</v>
      </c>
      <c r="M537" s="475"/>
      <c r="N537" s="475"/>
      <c r="O537" s="481">
        <f>IF(N537="diezel",1.03,IF(N537="xăng",1.02,0))</f>
        <v>0</v>
      </c>
      <c r="P537" s="475" t="s">
        <v>596</v>
      </c>
      <c r="Q537" s="477">
        <f t="shared" si="261"/>
        <v>9954</v>
      </c>
      <c r="R537" s="475" t="s">
        <v>588</v>
      </c>
      <c r="S537" s="482">
        <f>VLOOKUP(U537,'LuongNC QD1491'!$B$6:$G$240,6,0)*V537</f>
        <v>265915.23026315786</v>
      </c>
      <c r="T537" s="483">
        <f t="shared" si="239"/>
        <v>292047.63026315789</v>
      </c>
      <c r="U537" s="464" t="str">
        <f>"N1"&amp;RIGHT(LEFT(R537,3),1)&amp;"0"&amp;RIGHT(R537,1)&amp;""</f>
        <v>N1307</v>
      </c>
      <c r="V537" s="464" t="str">
        <f>LEFT(R537,1)</f>
        <v>1</v>
      </c>
      <c r="W537" s="464"/>
      <c r="X537" s="464"/>
      <c r="Y537" s="464"/>
      <c r="Z537" s="464"/>
      <c r="AA537" s="464"/>
      <c r="AB537" s="464"/>
      <c r="AC537" s="464"/>
      <c r="AD537" s="464"/>
      <c r="AE537" s="464"/>
      <c r="AF537" s="464"/>
      <c r="AG537" s="464"/>
      <c r="AH537" s="464"/>
      <c r="AI537" s="464"/>
      <c r="AJ537" s="464"/>
      <c r="AK537" s="464"/>
      <c r="AL537" s="464"/>
      <c r="AM537" s="464"/>
      <c r="AN537" s="464"/>
      <c r="AO537" s="464"/>
      <c r="AP537" s="464"/>
      <c r="AQ537" s="464"/>
      <c r="AR537" s="484" t="str">
        <f>CONCATENATE($C$536," ",C537)</f>
        <v>Máy đầm bê tông, đầm bàn - công suất: 1,0 kW</v>
      </c>
      <c r="AS537" s="464"/>
      <c r="AT537" s="464"/>
      <c r="AU537" s="464"/>
      <c r="AV537" s="464"/>
      <c r="AW537" s="464"/>
      <c r="AX537" s="464"/>
      <c r="AY537" s="465"/>
      <c r="AZ537" s="466"/>
      <c r="BA537" s="464"/>
      <c r="BB537" s="483">
        <v>276047.65000000002</v>
      </c>
      <c r="BC537" s="485">
        <f t="shared" si="260"/>
        <v>-15999.980263157864</v>
      </c>
    </row>
    <row r="538" spans="1:55">
      <c r="A538" s="475"/>
      <c r="B538" s="475" t="s">
        <v>1581</v>
      </c>
      <c r="C538" s="476" t="s">
        <v>1582</v>
      </c>
      <c r="D538" s="475"/>
      <c r="E538" s="477"/>
      <c r="F538" s="475"/>
      <c r="G538" s="477"/>
      <c r="H538" s="475"/>
      <c r="I538" s="475"/>
      <c r="J538" s="475"/>
      <c r="K538" s="475"/>
      <c r="L538" s="475"/>
      <c r="M538" s="475"/>
      <c r="N538" s="475"/>
      <c r="O538" s="475"/>
      <c r="P538" s="475"/>
      <c r="Q538" s="477"/>
      <c r="R538" s="475"/>
      <c r="S538" s="477"/>
      <c r="T538" s="482"/>
      <c r="U538" s="464"/>
      <c r="V538" s="464"/>
      <c r="W538" s="464"/>
      <c r="X538" s="464"/>
      <c r="Y538" s="464"/>
      <c r="Z538" s="464"/>
      <c r="AA538" s="464"/>
      <c r="AB538" s="464"/>
      <c r="AC538" s="464"/>
      <c r="AD538" s="464"/>
      <c r="AE538" s="464"/>
      <c r="AF538" s="464"/>
      <c r="AG538" s="464"/>
      <c r="AH538" s="464"/>
      <c r="AI538" s="464"/>
      <c r="AJ538" s="464"/>
      <c r="AK538" s="464"/>
      <c r="AL538" s="464"/>
      <c r="AM538" s="464"/>
      <c r="AN538" s="464"/>
      <c r="AO538" s="464"/>
      <c r="AP538" s="464"/>
      <c r="AQ538" s="464"/>
      <c r="AR538" s="487"/>
      <c r="AS538" s="464"/>
      <c r="AT538" s="464"/>
      <c r="AU538" s="464"/>
      <c r="AV538" s="464"/>
      <c r="AW538" s="464"/>
      <c r="AX538" s="464"/>
      <c r="AY538" s="465"/>
      <c r="AZ538" s="466"/>
      <c r="BA538" s="464"/>
      <c r="BB538" s="482"/>
      <c r="BC538" s="485">
        <f t="shared" si="260"/>
        <v>0</v>
      </c>
    </row>
    <row r="539" spans="1:55">
      <c r="A539" s="475">
        <f>MAX($A$12:A538)+1</f>
        <v>418</v>
      </c>
      <c r="B539" s="475" t="s">
        <v>1583</v>
      </c>
      <c r="C539" s="476" t="s">
        <v>1580</v>
      </c>
      <c r="D539" s="475">
        <v>150</v>
      </c>
      <c r="E539" s="480">
        <v>5045000</v>
      </c>
      <c r="F539" s="475">
        <v>25</v>
      </c>
      <c r="G539" s="481">
        <f>IF(E539 &gt;=30000000,0.9,1)</f>
        <v>1</v>
      </c>
      <c r="H539" s="477">
        <f>F539%*E539*G539/D539</f>
        <v>8408.3333333333339</v>
      </c>
      <c r="I539" s="475">
        <v>8.8000000000000007</v>
      </c>
      <c r="J539" s="477">
        <f>I539%*E539/D539</f>
        <v>2959.7333333333336</v>
      </c>
      <c r="K539" s="475">
        <v>4</v>
      </c>
      <c r="L539" s="477">
        <f>K539%*E539/D539</f>
        <v>1345.3333333333333</v>
      </c>
      <c r="M539" s="475"/>
      <c r="N539" s="475"/>
      <c r="O539" s="481">
        <f>IF(N539="diezel",1.03,IF(N539="xăng",1.02,0))</f>
        <v>0</v>
      </c>
      <c r="P539" s="475" t="s">
        <v>596</v>
      </c>
      <c r="Q539" s="477">
        <f t="shared" si="261"/>
        <v>9954</v>
      </c>
      <c r="R539" s="475"/>
      <c r="S539" s="477"/>
      <c r="T539" s="483">
        <f t="shared" si="239"/>
        <v>22667.4</v>
      </c>
      <c r="U539" s="464"/>
      <c r="V539" s="464"/>
      <c r="W539" s="464"/>
      <c r="X539" s="464"/>
      <c r="Y539" s="464"/>
      <c r="Z539" s="464"/>
      <c r="AA539" s="464"/>
      <c r="AB539" s="464"/>
      <c r="AC539" s="464"/>
      <c r="AD539" s="464"/>
      <c r="AE539" s="464"/>
      <c r="AF539" s="464"/>
      <c r="AG539" s="464"/>
      <c r="AH539" s="464"/>
      <c r="AI539" s="464"/>
      <c r="AJ539" s="464"/>
      <c r="AK539" s="464"/>
      <c r="AL539" s="464"/>
      <c r="AM539" s="464"/>
      <c r="AN539" s="464"/>
      <c r="AO539" s="464"/>
      <c r="AP539" s="464"/>
      <c r="AQ539" s="464"/>
      <c r="AR539" s="484" t="str">
        <f>CONCATENATE($C$538," ",C539)</f>
        <v>Máy đầm bê tông, đầm cạnh - công suất: 1,0 kW</v>
      </c>
      <c r="AS539" s="464"/>
      <c r="AT539" s="464"/>
      <c r="AU539" s="464"/>
      <c r="AV539" s="464"/>
      <c r="AW539" s="464"/>
      <c r="AX539" s="464"/>
      <c r="AY539" s="465"/>
      <c r="AZ539" s="466"/>
      <c r="BA539" s="464"/>
      <c r="BB539" s="483">
        <v>21559.65</v>
      </c>
      <c r="BC539" s="485">
        <f t="shared" si="260"/>
        <v>-1107.75</v>
      </c>
    </row>
    <row r="540" spans="1:55">
      <c r="A540" s="475"/>
      <c r="B540" s="475" t="s">
        <v>1584</v>
      </c>
      <c r="C540" s="476" t="s">
        <v>1585</v>
      </c>
      <c r="D540" s="475"/>
      <c r="E540" s="477"/>
      <c r="F540" s="475"/>
      <c r="G540" s="477"/>
      <c r="H540" s="475"/>
      <c r="I540" s="475"/>
      <c r="J540" s="475"/>
      <c r="K540" s="475"/>
      <c r="L540" s="475"/>
      <c r="M540" s="475"/>
      <c r="N540" s="475"/>
      <c r="O540" s="475"/>
      <c r="P540" s="475"/>
      <c r="Q540" s="477"/>
      <c r="R540" s="475"/>
      <c r="S540" s="477"/>
      <c r="T540" s="482"/>
      <c r="U540" s="464"/>
      <c r="V540" s="464"/>
      <c r="W540" s="464"/>
      <c r="X540" s="464"/>
      <c r="Y540" s="464"/>
      <c r="Z540" s="464"/>
      <c r="AA540" s="464"/>
      <c r="AB540" s="464"/>
      <c r="AC540" s="464"/>
      <c r="AD540" s="464"/>
      <c r="AE540" s="464"/>
      <c r="AF540" s="464"/>
      <c r="AG540" s="464"/>
      <c r="AH540" s="464"/>
      <c r="AI540" s="464"/>
      <c r="AJ540" s="464"/>
      <c r="AK540" s="464"/>
      <c r="AL540" s="464"/>
      <c r="AM540" s="464"/>
      <c r="AN540" s="464"/>
      <c r="AO540" s="464"/>
      <c r="AP540" s="464"/>
      <c r="AQ540" s="464"/>
      <c r="AR540" s="487"/>
      <c r="AS540" s="464"/>
      <c r="AT540" s="464"/>
      <c r="AU540" s="464"/>
      <c r="AV540" s="464"/>
      <c r="AW540" s="464"/>
      <c r="AX540" s="464"/>
      <c r="AY540" s="465"/>
      <c r="AZ540" s="466"/>
      <c r="BA540" s="464"/>
      <c r="BB540" s="482"/>
      <c r="BC540" s="485">
        <f t="shared" si="260"/>
        <v>0</v>
      </c>
    </row>
    <row r="541" spans="1:55">
      <c r="A541" s="475">
        <f>MAX($A$12:A540)+1</f>
        <v>419</v>
      </c>
      <c r="B541" s="475" t="s">
        <v>1586</v>
      </c>
      <c r="C541" s="476" t="s">
        <v>1587</v>
      </c>
      <c r="D541" s="475">
        <v>150</v>
      </c>
      <c r="E541" s="480">
        <v>7395000</v>
      </c>
      <c r="F541" s="475">
        <v>20</v>
      </c>
      <c r="G541" s="481">
        <f>IF(E541 &gt;=30000000,0.9,1)</f>
        <v>1</v>
      </c>
      <c r="H541" s="477">
        <f>F541%*E541*G541/D541</f>
        <v>9860</v>
      </c>
      <c r="I541" s="475">
        <v>8.8000000000000007</v>
      </c>
      <c r="J541" s="477">
        <f>I541%*E541/D541</f>
        <v>4338.4000000000005</v>
      </c>
      <c r="K541" s="475">
        <v>4</v>
      </c>
      <c r="L541" s="477">
        <f>K541%*E541/D541</f>
        <v>1972</v>
      </c>
      <c r="M541" s="475"/>
      <c r="N541" s="475"/>
      <c r="O541" s="481">
        <f>IF(N541="diezel",1.03,IF(N541="xăng",1.02,0))</f>
        <v>0</v>
      </c>
      <c r="P541" s="475" t="s">
        <v>1588</v>
      </c>
      <c r="Q541" s="477">
        <f t="shared" si="261"/>
        <v>13935.6</v>
      </c>
      <c r="R541" s="475" t="s">
        <v>588</v>
      </c>
      <c r="S541" s="482">
        <f>VLOOKUP(U541,'LuongNC QD1491'!$B$6:$G$240,6,0)*V541</f>
        <v>265915.23026315786</v>
      </c>
      <c r="T541" s="483">
        <f t="shared" si="239"/>
        <v>296021.23026315786</v>
      </c>
      <c r="U541" s="464" t="str">
        <f>"N1"&amp;RIGHT(LEFT(R541,3),1)&amp;"0"&amp;RIGHT(R541,1)&amp;""</f>
        <v>N1307</v>
      </c>
      <c r="V541" s="464" t="str">
        <f>LEFT(R541,1)</f>
        <v>1</v>
      </c>
      <c r="W541" s="464"/>
      <c r="X541" s="464"/>
      <c r="Y541" s="464"/>
      <c r="Z541" s="464"/>
      <c r="AA541" s="464"/>
      <c r="AB541" s="464"/>
      <c r="AC541" s="464"/>
      <c r="AD541" s="464"/>
      <c r="AE541" s="464"/>
      <c r="AF541" s="464"/>
      <c r="AG541" s="464"/>
      <c r="AH541" s="464"/>
      <c r="AI541" s="464"/>
      <c r="AJ541" s="464"/>
      <c r="AK541" s="464"/>
      <c r="AL541" s="464"/>
      <c r="AM541" s="464"/>
      <c r="AN541" s="464"/>
      <c r="AO541" s="464"/>
      <c r="AP541" s="464"/>
      <c r="AQ541" s="464"/>
      <c r="AR541" s="484" t="str">
        <f>CONCATENATE($C$540," ",C541)</f>
        <v>Máy đầm bê tông, dầm dùi - công suất: 1,5 kW</v>
      </c>
      <c r="AS541" s="464"/>
      <c r="AT541" s="464"/>
      <c r="AU541" s="464"/>
      <c r="AV541" s="464"/>
      <c r="AW541" s="464"/>
      <c r="AX541" s="464"/>
      <c r="AY541" s="465"/>
      <c r="AZ541" s="466"/>
      <c r="BA541" s="464"/>
      <c r="BB541" s="483">
        <v>279578.15000000002</v>
      </c>
      <c r="BC541" s="485">
        <f t="shared" si="260"/>
        <v>-16443.080263157841</v>
      </c>
    </row>
    <row r="542" spans="1:55">
      <c r="A542" s="475">
        <f>MAX($A$12:A541)+1</f>
        <v>420</v>
      </c>
      <c r="B542" s="475" t="s">
        <v>1589</v>
      </c>
      <c r="C542" s="476" t="s">
        <v>1590</v>
      </c>
      <c r="D542" s="475">
        <v>150</v>
      </c>
      <c r="E542" s="480">
        <v>24535000</v>
      </c>
      <c r="F542" s="475">
        <v>20</v>
      </c>
      <c r="G542" s="481">
        <f>IF(E542 &gt;=30000000,0.9,1)</f>
        <v>1</v>
      </c>
      <c r="H542" s="477">
        <f>F542%*E542*G542/D542</f>
        <v>32713.333333333332</v>
      </c>
      <c r="I542" s="475">
        <v>6.5</v>
      </c>
      <c r="J542" s="477">
        <f>I542%*E542/D542</f>
        <v>10631.833333333334</v>
      </c>
      <c r="K542" s="475">
        <v>4</v>
      </c>
      <c r="L542" s="477">
        <f>K542%*E542/D542</f>
        <v>6542.666666666667</v>
      </c>
      <c r="M542" s="475"/>
      <c r="N542" s="475"/>
      <c r="O542" s="481">
        <f>IF(N542="diezel",1.03,IF(N542="xăng",1.02,0))</f>
        <v>0</v>
      </c>
      <c r="P542" s="475" t="s">
        <v>1591</v>
      </c>
      <c r="Q542" s="477">
        <f t="shared" si="261"/>
        <v>31852.800000000003</v>
      </c>
      <c r="R542" s="475" t="s">
        <v>588</v>
      </c>
      <c r="S542" s="482">
        <f>VLOOKUP(U542,'LuongNC QD1491'!$B$6:$G$240,6,0)*V542</f>
        <v>265915.23026315786</v>
      </c>
      <c r="T542" s="483">
        <f t="shared" si="239"/>
        <v>347655.86359649117</v>
      </c>
      <c r="U542" s="464" t="str">
        <f>"N1"&amp;RIGHT(LEFT(R542,3),1)&amp;"0"&amp;RIGHT(R542,1)&amp;""</f>
        <v>N1307</v>
      </c>
      <c r="V542" s="464" t="str">
        <f>LEFT(R542,1)</f>
        <v>1</v>
      </c>
      <c r="W542" s="464"/>
      <c r="X542" s="464"/>
      <c r="Y542" s="464"/>
      <c r="Z542" s="464"/>
      <c r="AA542" s="464"/>
      <c r="AB542" s="464"/>
      <c r="AC542" s="464"/>
      <c r="AD542" s="464"/>
      <c r="AE542" s="464"/>
      <c r="AF542" s="464"/>
      <c r="AG542" s="464"/>
      <c r="AH542" s="464"/>
      <c r="AI542" s="464"/>
      <c r="AJ542" s="464"/>
      <c r="AK542" s="464"/>
      <c r="AL542" s="464"/>
      <c r="AM542" s="464"/>
      <c r="AN542" s="464"/>
      <c r="AO542" s="464"/>
      <c r="AP542" s="464"/>
      <c r="AQ542" s="464"/>
      <c r="AR542" s="484" t="str">
        <f>CONCATENATE($C$540," ",C542)</f>
        <v>Máy đầm bê tông, dầm dùi - công suất: 3,5 kW</v>
      </c>
      <c r="AS542" s="464"/>
      <c r="AT542" s="464"/>
      <c r="AU542" s="464"/>
      <c r="AV542" s="464"/>
      <c r="AW542" s="464"/>
      <c r="AX542" s="464"/>
      <c r="AY542" s="465"/>
      <c r="AZ542" s="466"/>
      <c r="BA542" s="464"/>
      <c r="BB542" s="483">
        <v>329218.83333333331</v>
      </c>
      <c r="BC542" s="485">
        <f t="shared" si="260"/>
        <v>-18437.030263157852</v>
      </c>
    </row>
    <row r="543" spans="1:55">
      <c r="A543" s="475"/>
      <c r="B543" s="475" t="s">
        <v>1592</v>
      </c>
      <c r="C543" s="476" t="s">
        <v>1593</v>
      </c>
      <c r="D543" s="475"/>
      <c r="E543" s="477"/>
      <c r="F543" s="475"/>
      <c r="G543" s="477"/>
      <c r="H543" s="475"/>
      <c r="I543" s="475"/>
      <c r="J543" s="475"/>
      <c r="K543" s="475"/>
      <c r="L543" s="475"/>
      <c r="M543" s="475"/>
      <c r="N543" s="475"/>
      <c r="O543" s="475"/>
      <c r="P543" s="475"/>
      <c r="Q543" s="477"/>
      <c r="R543" s="475"/>
      <c r="S543" s="477"/>
      <c r="T543" s="482"/>
      <c r="U543" s="464"/>
      <c r="V543" s="464"/>
      <c r="W543" s="464"/>
      <c r="X543" s="464"/>
      <c r="Y543" s="464"/>
      <c r="Z543" s="464"/>
      <c r="AA543" s="464"/>
      <c r="AB543" s="464"/>
      <c r="AC543" s="464"/>
      <c r="AD543" s="464"/>
      <c r="AE543" s="464"/>
      <c r="AF543" s="464"/>
      <c r="AG543" s="464"/>
      <c r="AH543" s="464"/>
      <c r="AI543" s="464"/>
      <c r="AJ543" s="464"/>
      <c r="AK543" s="464"/>
      <c r="AL543" s="464"/>
      <c r="AM543" s="464"/>
      <c r="AN543" s="464"/>
      <c r="AO543" s="464"/>
      <c r="AP543" s="464"/>
      <c r="AQ543" s="464"/>
      <c r="AR543" s="487"/>
      <c r="AS543" s="464"/>
      <c r="AT543" s="464"/>
      <c r="AU543" s="464"/>
      <c r="AV543" s="464"/>
      <c r="AW543" s="464"/>
      <c r="AX543" s="464"/>
      <c r="AY543" s="465"/>
      <c r="AZ543" s="466"/>
      <c r="BA543" s="464"/>
      <c r="BB543" s="482"/>
      <c r="BC543" s="485">
        <f t="shared" si="260"/>
        <v>0</v>
      </c>
    </row>
    <row r="544" spans="1:55">
      <c r="A544" s="475">
        <f>MAX($A$12:A543)+1</f>
        <v>421</v>
      </c>
      <c r="B544" s="475" t="s">
        <v>1594</v>
      </c>
      <c r="C544" s="476" t="s">
        <v>1595</v>
      </c>
      <c r="D544" s="475">
        <v>150</v>
      </c>
      <c r="E544" s="480">
        <v>8026000</v>
      </c>
      <c r="F544" s="475">
        <v>22</v>
      </c>
      <c r="G544" s="481">
        <f>IF(E544 &gt;=30000000,0.9,1)</f>
        <v>1</v>
      </c>
      <c r="H544" s="477">
        <f>F544%*E544*G544/D544</f>
        <v>11771.466666666667</v>
      </c>
      <c r="I544" s="475">
        <v>5.4</v>
      </c>
      <c r="J544" s="477">
        <f>I544%*E544/D544</f>
        <v>2889.3600000000006</v>
      </c>
      <c r="K544" s="475">
        <v>4</v>
      </c>
      <c r="L544" s="477">
        <f>K544%*E544/D544</f>
        <v>2140.2666666666669</v>
      </c>
      <c r="M544" s="475"/>
      <c r="N544" s="475"/>
      <c r="O544" s="481">
        <f>IF(N544="diezel",1.03,IF(N544="xăng",1.02,0))</f>
        <v>0</v>
      </c>
      <c r="P544" s="475"/>
      <c r="Q544" s="477">
        <f t="shared" si="261"/>
        <v>0</v>
      </c>
      <c r="R544" s="475" t="s">
        <v>588</v>
      </c>
      <c r="S544" s="482">
        <f>VLOOKUP(U544,'LuongNC QD1491'!$B$6:$G$240,6,0)*V544</f>
        <v>265915.23026315786</v>
      </c>
      <c r="T544" s="483">
        <f t="shared" si="239"/>
        <v>282716.32359649119</v>
      </c>
      <c r="U544" s="464" t="str">
        <f>"N1"&amp;RIGHT(LEFT(R544,3),1)&amp;"0"&amp;RIGHT(R544,1)&amp;""</f>
        <v>N1307</v>
      </c>
      <c r="V544" s="464" t="str">
        <f>LEFT(R544,1)</f>
        <v>1</v>
      </c>
      <c r="W544" s="464"/>
      <c r="X544" s="464"/>
      <c r="Y544" s="464"/>
      <c r="Z544" s="464"/>
      <c r="AA544" s="464"/>
      <c r="AB544" s="464"/>
      <c r="AC544" s="464"/>
      <c r="AD544" s="464"/>
      <c r="AE544" s="464"/>
      <c r="AF544" s="464"/>
      <c r="AG544" s="464"/>
      <c r="AH544" s="464"/>
      <c r="AI544" s="464"/>
      <c r="AJ544" s="464"/>
      <c r="AK544" s="464"/>
      <c r="AL544" s="464"/>
      <c r="AM544" s="464"/>
      <c r="AN544" s="464"/>
      <c r="AO544" s="464"/>
      <c r="AP544" s="464"/>
      <c r="AQ544" s="464"/>
      <c r="AR544" s="484" t="str">
        <f>CONCATENATE($C$543," ",C544)</f>
        <v>Máy phun (chưa tính khí nén): Máy phun sơn 400 m2/h</v>
      </c>
      <c r="AS544" s="464"/>
      <c r="AT544" s="464"/>
      <c r="AU544" s="464"/>
      <c r="AV544" s="464"/>
      <c r="AW544" s="464"/>
      <c r="AX544" s="464"/>
      <c r="AY544" s="465"/>
      <c r="AZ544" s="466"/>
      <c r="BA544" s="464"/>
      <c r="BB544" s="483">
        <v>267824.09333333332</v>
      </c>
      <c r="BC544" s="485">
        <f t="shared" si="260"/>
        <v>-14892.230263157864</v>
      </c>
    </row>
    <row r="545" spans="1:55">
      <c r="A545" s="475">
        <f>MAX($A$12:A544)+1</f>
        <v>422</v>
      </c>
      <c r="B545" s="475" t="s">
        <v>1596</v>
      </c>
      <c r="C545" s="476" t="s">
        <v>1597</v>
      </c>
      <c r="D545" s="475">
        <v>150</v>
      </c>
      <c r="E545" s="480">
        <v>7452000</v>
      </c>
      <c r="F545" s="475">
        <v>22</v>
      </c>
      <c r="G545" s="481">
        <f>IF(E545 &gt;=30000000,0.9,1)</f>
        <v>1</v>
      </c>
      <c r="H545" s="477">
        <f>F545%*E545*G545/D545</f>
        <v>10929.6</v>
      </c>
      <c r="I545" s="475">
        <v>5.4</v>
      </c>
      <c r="J545" s="477">
        <f>I545%*E545/D545</f>
        <v>2682.7200000000003</v>
      </c>
      <c r="K545" s="475">
        <v>4</v>
      </c>
      <c r="L545" s="477">
        <f>K545%*E545/D545</f>
        <v>1987.2</v>
      </c>
      <c r="M545" s="475"/>
      <c r="N545" s="475"/>
      <c r="O545" s="481">
        <f>IF(N545="diezel",1.03,IF(N545="xăng",1.02,0))</f>
        <v>0</v>
      </c>
      <c r="P545" s="475"/>
      <c r="Q545" s="477">
        <f t="shared" si="261"/>
        <v>0</v>
      </c>
      <c r="R545" s="475" t="s">
        <v>588</v>
      </c>
      <c r="S545" s="482">
        <f>VLOOKUP(U545,'LuongNC QD1491'!$B$6:$G$240,6,0)*V545</f>
        <v>265915.23026315786</v>
      </c>
      <c r="T545" s="483">
        <f t="shared" si="239"/>
        <v>281514.75026315788</v>
      </c>
      <c r="U545" s="464" t="str">
        <f>"N1"&amp;RIGHT(LEFT(R545,3),1)&amp;"0"&amp;RIGHT(R545,1)&amp;""</f>
        <v>N1307</v>
      </c>
      <c r="V545" s="464" t="str">
        <f>LEFT(R545,1)</f>
        <v>1</v>
      </c>
      <c r="W545" s="464"/>
      <c r="X545" s="464"/>
      <c r="Y545" s="464"/>
      <c r="Z545" s="464"/>
      <c r="AA545" s="464"/>
      <c r="AB545" s="464"/>
      <c r="AC545" s="464"/>
      <c r="AD545" s="464"/>
      <c r="AE545" s="464"/>
      <c r="AF545" s="464"/>
      <c r="AG545" s="464"/>
      <c r="AH545" s="464"/>
      <c r="AI545" s="464"/>
      <c r="AJ545" s="464"/>
      <c r="AK545" s="464"/>
      <c r="AL545" s="464"/>
      <c r="AM545" s="464"/>
      <c r="AN545" s="464"/>
      <c r="AO545" s="464"/>
      <c r="AP545" s="464"/>
      <c r="AQ545" s="464"/>
      <c r="AR545" s="484" t="str">
        <f>CONCATENATE($C$543," ",C545)</f>
        <v>Máy phun (chưa tính khí nén): Máy phun chất tạo màng 5,5Hp</v>
      </c>
      <c r="AS545" s="464"/>
      <c r="AT545" s="464"/>
      <c r="AU545" s="464"/>
      <c r="AV545" s="464"/>
      <c r="AW545" s="464"/>
      <c r="AX545" s="464"/>
      <c r="AY545" s="465"/>
      <c r="AZ545" s="466"/>
      <c r="BA545" s="464"/>
      <c r="BB545" s="483">
        <v>266622.52</v>
      </c>
      <c r="BC545" s="485">
        <f t="shared" si="260"/>
        <v>-14892.230263157864</v>
      </c>
    </row>
    <row r="546" spans="1:55" ht="16.5" customHeight="1">
      <c r="A546" s="475">
        <f>MAX($A$12:A545)+1</f>
        <v>423</v>
      </c>
      <c r="B546" s="475" t="s">
        <v>1598</v>
      </c>
      <c r="C546" s="476" t="s">
        <v>1599</v>
      </c>
      <c r="D546" s="475">
        <v>200</v>
      </c>
      <c r="E546" s="480">
        <v>16510000</v>
      </c>
      <c r="F546" s="475">
        <v>22</v>
      </c>
      <c r="G546" s="481">
        <f>IF(E546 &gt;=30000000,0.9,1)</f>
        <v>1</v>
      </c>
      <c r="H546" s="477">
        <f>F546%*E546*G546/D546</f>
        <v>18161</v>
      </c>
      <c r="I546" s="475">
        <v>4.2</v>
      </c>
      <c r="J546" s="477">
        <f>I546%*E546/D546</f>
        <v>3467.1</v>
      </c>
      <c r="K546" s="475">
        <v>4</v>
      </c>
      <c r="L546" s="477">
        <f>K546%*E546/D546</f>
        <v>3302</v>
      </c>
      <c r="M546" s="475"/>
      <c r="N546" s="475"/>
      <c r="O546" s="481">
        <f>IF(N546="diezel",1.03,IF(N546="xăng",1.02,0))</f>
        <v>0</v>
      </c>
      <c r="P546" s="475"/>
      <c r="Q546" s="477">
        <f t="shared" si="261"/>
        <v>0</v>
      </c>
      <c r="R546" s="475" t="s">
        <v>588</v>
      </c>
      <c r="S546" s="482">
        <f>VLOOKUP(U546,'LuongNC QD1491'!$B$6:$G$240,6,0)*V546</f>
        <v>265915.23026315786</v>
      </c>
      <c r="T546" s="483">
        <f t="shared" si="239"/>
        <v>290845.33026315784</v>
      </c>
      <c r="U546" s="464" t="str">
        <f>"N1"&amp;RIGHT(LEFT(R546,3),1)&amp;"0"&amp;RIGHT(R546,1)&amp;""</f>
        <v>N1307</v>
      </c>
      <c r="V546" s="464" t="str">
        <f>LEFT(R546,1)</f>
        <v>1</v>
      </c>
      <c r="W546" s="464"/>
      <c r="X546" s="464"/>
      <c r="Y546" s="464"/>
      <c r="Z546" s="464"/>
      <c r="AA546" s="464"/>
      <c r="AB546" s="464"/>
      <c r="AC546" s="464"/>
      <c r="AD546" s="464"/>
      <c r="AE546" s="464"/>
      <c r="AF546" s="464"/>
      <c r="AG546" s="464"/>
      <c r="AH546" s="464"/>
      <c r="AI546" s="464"/>
      <c r="AJ546" s="464"/>
      <c r="AK546" s="464"/>
      <c r="AL546" s="464"/>
      <c r="AM546" s="464"/>
      <c r="AN546" s="464"/>
      <c r="AO546" s="464"/>
      <c r="AP546" s="464"/>
      <c r="AQ546" s="464"/>
      <c r="AR546" s="484" t="str">
        <f>CONCATENATE($C$543," ",C546)</f>
        <v>Máy phun (chưa tính khí nén): Máy phun cát</v>
      </c>
      <c r="AS546" s="464"/>
      <c r="AT546" s="464"/>
      <c r="AU546" s="464"/>
      <c r="AV546" s="464"/>
      <c r="AW546" s="464"/>
      <c r="AX546" s="464"/>
      <c r="AY546" s="465"/>
      <c r="AZ546" s="466"/>
      <c r="BA546" s="464"/>
      <c r="BB546" s="483">
        <v>275953.09999999998</v>
      </c>
      <c r="BC546" s="485">
        <f t="shared" si="260"/>
        <v>-14892.230263157864</v>
      </c>
    </row>
    <row r="547" spans="1:55" ht="16.5" customHeight="1">
      <c r="A547" s="475">
        <f>MAX($A$12:A546)+1</f>
        <v>424</v>
      </c>
      <c r="B547" s="475" t="s">
        <v>1600</v>
      </c>
      <c r="C547" s="476" t="s">
        <v>1601</v>
      </c>
      <c r="D547" s="475">
        <v>250</v>
      </c>
      <c r="E547" s="480">
        <v>3123015000</v>
      </c>
      <c r="F547" s="475">
        <v>22</v>
      </c>
      <c r="G547" s="481">
        <f>IF(E547 &gt;=30000000,0.9,1)</f>
        <v>0.9</v>
      </c>
      <c r="H547" s="477">
        <f>F547%*E547*G547/D547</f>
        <v>2473427.88</v>
      </c>
      <c r="I547" s="475">
        <v>4.2</v>
      </c>
      <c r="J547" s="477">
        <f>I547%*E547/D547</f>
        <v>524666.52</v>
      </c>
      <c r="K547" s="475">
        <v>4</v>
      </c>
      <c r="L547" s="477">
        <f>K547%*E547/D547</f>
        <v>499682.4</v>
      </c>
      <c r="M547" s="475"/>
      <c r="N547" s="475"/>
      <c r="O547" s="481">
        <f>IF(N547="diezel",1.03,IF(N547="xăng",1.02,0))</f>
        <v>0</v>
      </c>
      <c r="P547" s="475" t="s">
        <v>1602</v>
      </c>
      <c r="Q547" s="477">
        <f t="shared" si="261"/>
        <v>350380.79999999999</v>
      </c>
      <c r="R547" s="475" t="s">
        <v>958</v>
      </c>
      <c r="S547" s="482">
        <f>VLOOKUP(U547,'LuongNC QD1491'!$B$6:$G$240,6,0)*V547+VLOOKUP(W547,'LuongNC QD1491'!$B$6:$G$240,6,0)*X547</f>
        <v>581570</v>
      </c>
      <c r="T547" s="483">
        <f t="shared" si="239"/>
        <v>4429727.5999999996</v>
      </c>
      <c r="U547" s="464" t="str">
        <f>"N1"&amp;RIGHT(LEFT(R547,3),1)&amp;"0"&amp;RIGHT(R547,1)&amp;""</f>
        <v>N1307</v>
      </c>
      <c r="V547" s="464" t="str">
        <f>LEFT(R547,1)</f>
        <v>1</v>
      </c>
      <c r="W547" s="464" t="str">
        <f>"N1"&amp;RIGHT(LEFT(R547,9),1)&amp;"0"&amp;RIGHT(R547,1)&amp;""</f>
        <v>N1407</v>
      </c>
      <c r="X547" s="464" t="str">
        <f>RIGHT(LEFT(R547,7),1)</f>
        <v>1</v>
      </c>
      <c r="Y547" s="464"/>
      <c r="Z547" s="464"/>
      <c r="AA547" s="464"/>
      <c r="AB547" s="464"/>
      <c r="AC547" s="464"/>
      <c r="AD547" s="464"/>
      <c r="AE547" s="464"/>
      <c r="AF547" s="464"/>
      <c r="AG547" s="464"/>
      <c r="AH547" s="464"/>
      <c r="AI547" s="464"/>
      <c r="AJ547" s="464"/>
      <c r="AK547" s="464"/>
      <c r="AL547" s="464"/>
      <c r="AM547" s="464"/>
      <c r="AN547" s="464"/>
      <c r="AO547" s="464"/>
      <c r="AP547" s="464"/>
      <c r="AQ547" s="464"/>
      <c r="AR547" s="484" t="str">
        <f>CONCATENATE($C$543," ",C547)</f>
        <v>Máy phun (chưa tính khí nén): Máy phun bi 235 kW</v>
      </c>
      <c r="AS547" s="464"/>
      <c r="AT547" s="464"/>
      <c r="AU547" s="464"/>
      <c r="AV547" s="464"/>
      <c r="AW547" s="464"/>
      <c r="AX547" s="464"/>
      <c r="AY547" s="465"/>
      <c r="AZ547" s="466"/>
      <c r="BA547" s="464"/>
      <c r="BB547" s="483">
        <v>4358164.8</v>
      </c>
      <c r="BC547" s="485">
        <f t="shared" si="260"/>
        <v>-71562.799999999814</v>
      </c>
    </row>
    <row r="548" spans="1:55">
      <c r="A548" s="475"/>
      <c r="B548" s="475" t="s">
        <v>1603</v>
      </c>
      <c r="C548" s="476" t="s">
        <v>1604</v>
      </c>
      <c r="D548" s="475"/>
      <c r="E548" s="477"/>
      <c r="F548" s="475"/>
      <c r="G548" s="477"/>
      <c r="H548" s="475"/>
      <c r="I548" s="475"/>
      <c r="J548" s="475"/>
      <c r="K548" s="475"/>
      <c r="L548" s="475"/>
      <c r="M548" s="475"/>
      <c r="N548" s="475"/>
      <c r="O548" s="475"/>
      <c r="P548" s="475"/>
      <c r="Q548" s="477"/>
      <c r="R548" s="475"/>
      <c r="S548" s="477"/>
      <c r="T548" s="482"/>
      <c r="U548" s="464"/>
      <c r="V548" s="464"/>
      <c r="W548" s="464"/>
      <c r="X548" s="464"/>
      <c r="Y548" s="464"/>
      <c r="Z548" s="464"/>
      <c r="AA548" s="464"/>
      <c r="AB548" s="464"/>
      <c r="AC548" s="464"/>
      <c r="AD548" s="464"/>
      <c r="AE548" s="464"/>
      <c r="AF548" s="464"/>
      <c r="AG548" s="464"/>
      <c r="AH548" s="464"/>
      <c r="AI548" s="464"/>
      <c r="AJ548" s="464"/>
      <c r="AK548" s="464"/>
      <c r="AL548" s="464"/>
      <c r="AM548" s="464"/>
      <c r="AN548" s="464"/>
      <c r="AO548" s="464"/>
      <c r="AP548" s="464"/>
      <c r="AQ548" s="464"/>
      <c r="AR548" s="487"/>
      <c r="AS548" s="464"/>
      <c r="AT548" s="464"/>
      <c r="AU548" s="464"/>
      <c r="AV548" s="464"/>
      <c r="AW548" s="464"/>
      <c r="AX548" s="464"/>
      <c r="AY548" s="465"/>
      <c r="AZ548" s="466"/>
      <c r="BA548" s="464"/>
      <c r="BB548" s="482"/>
      <c r="BC548" s="485">
        <f t="shared" si="260"/>
        <v>0</v>
      </c>
    </row>
    <row r="549" spans="1:55">
      <c r="A549" s="475">
        <f>MAX($A$12:A548)+1</f>
        <v>425</v>
      </c>
      <c r="B549" s="475" t="s">
        <v>1605</v>
      </c>
      <c r="C549" s="476" t="s">
        <v>1606</v>
      </c>
      <c r="D549" s="475">
        <v>220</v>
      </c>
      <c r="E549" s="480">
        <v>42900000</v>
      </c>
      <c r="F549" s="475">
        <v>12.5</v>
      </c>
      <c r="G549" s="481">
        <f>IF(E549 &gt;=30000000,0.9,1)</f>
        <v>0.9</v>
      </c>
      <c r="H549" s="477">
        <f>F549%*E549*G549/D549</f>
        <v>21937.5</v>
      </c>
      <c r="I549" s="475">
        <v>4.0999999999999996</v>
      </c>
      <c r="J549" s="477">
        <f>I549%*E549/D549</f>
        <v>7994.9999999999991</v>
      </c>
      <c r="K549" s="475">
        <v>4</v>
      </c>
      <c r="L549" s="477">
        <f>K549%*E549/D549</f>
        <v>7800</v>
      </c>
      <c r="M549" s="475"/>
      <c r="N549" s="475"/>
      <c r="O549" s="481">
        <f>IF(N549="diezel",1.03,IF(N549="xăng",1.02,0))</f>
        <v>0</v>
      </c>
      <c r="P549" s="475" t="s">
        <v>596</v>
      </c>
      <c r="Q549" s="477">
        <f t="shared" si="261"/>
        <v>9954</v>
      </c>
      <c r="R549" s="475"/>
      <c r="S549" s="477"/>
      <c r="T549" s="483">
        <f t="shared" si="239"/>
        <v>47686.5</v>
      </c>
      <c r="U549" s="464"/>
      <c r="V549" s="464"/>
      <c r="W549" s="464"/>
      <c r="X549" s="464"/>
      <c r="Y549" s="464"/>
      <c r="Z549" s="464"/>
      <c r="AA549" s="464"/>
      <c r="AB549" s="464"/>
      <c r="AC549" s="464"/>
      <c r="AD549" s="464"/>
      <c r="AE549" s="464"/>
      <c r="AF549" s="464"/>
      <c r="AG549" s="464"/>
      <c r="AH549" s="464"/>
      <c r="AI549" s="464"/>
      <c r="AJ549" s="464"/>
      <c r="AK549" s="464"/>
      <c r="AL549" s="464"/>
      <c r="AM549" s="464"/>
      <c r="AN549" s="464"/>
      <c r="AO549" s="464"/>
      <c r="AP549" s="464"/>
      <c r="AQ549" s="464"/>
      <c r="AR549" s="484" t="str">
        <f>CONCATENATE($C$548," ",C549)</f>
        <v>Máy khoan đứng - công suất: 2,5 kW</v>
      </c>
      <c r="AS549" s="464"/>
      <c r="AT549" s="464"/>
      <c r="AU549" s="464"/>
      <c r="AV549" s="464"/>
      <c r="AW549" s="464"/>
      <c r="AX549" s="464"/>
      <c r="AY549" s="465"/>
      <c r="AZ549" s="466"/>
      <c r="BA549" s="464"/>
      <c r="BB549" s="483">
        <v>46578.75</v>
      </c>
      <c r="BC549" s="485">
        <f t="shared" si="260"/>
        <v>-1107.75</v>
      </c>
    </row>
    <row r="550" spans="1:55">
      <c r="A550" s="475">
        <f>MAX($A$12:A549)+1</f>
        <v>426</v>
      </c>
      <c r="B550" s="475" t="s">
        <v>1607</v>
      </c>
      <c r="C550" s="476" t="s">
        <v>1608</v>
      </c>
      <c r="D550" s="475">
        <v>220</v>
      </c>
      <c r="E550" s="480">
        <v>57200000</v>
      </c>
      <c r="F550" s="475">
        <v>12.5</v>
      </c>
      <c r="G550" s="481">
        <f>IF(E550 &gt;=30000000,0.9,1)</f>
        <v>0.9</v>
      </c>
      <c r="H550" s="477">
        <f>F550%*E550*G550/D550</f>
        <v>29250</v>
      </c>
      <c r="I550" s="475">
        <v>4.0999999999999996</v>
      </c>
      <c r="J550" s="477">
        <f>I550%*E550/D550</f>
        <v>10659.999999999998</v>
      </c>
      <c r="K550" s="475">
        <v>4</v>
      </c>
      <c r="L550" s="477">
        <f>K550%*E550/D550</f>
        <v>10400</v>
      </c>
      <c r="M550" s="475"/>
      <c r="N550" s="475"/>
      <c r="O550" s="481">
        <f>IF(N550="diezel",1.03,IF(N550="xăng",1.02,0))</f>
        <v>0</v>
      </c>
      <c r="P550" s="475" t="s">
        <v>1609</v>
      </c>
      <c r="Q550" s="477">
        <f t="shared" si="261"/>
        <v>17917.2</v>
      </c>
      <c r="R550" s="475"/>
      <c r="S550" s="477"/>
      <c r="T550" s="483">
        <f t="shared" si="239"/>
        <v>68227.199999999997</v>
      </c>
      <c r="U550" s="464"/>
      <c r="V550" s="464"/>
      <c r="W550" s="464"/>
      <c r="X550" s="464"/>
      <c r="Y550" s="464"/>
      <c r="Z550" s="464"/>
      <c r="AA550" s="464"/>
      <c r="AB550" s="464"/>
      <c r="AC550" s="464"/>
      <c r="AD550" s="464"/>
      <c r="AE550" s="464"/>
      <c r="AF550" s="464"/>
      <c r="AG550" s="464"/>
      <c r="AH550" s="464"/>
      <c r="AI550" s="464"/>
      <c r="AJ550" s="464"/>
      <c r="AK550" s="464"/>
      <c r="AL550" s="464"/>
      <c r="AM550" s="464"/>
      <c r="AN550" s="464"/>
      <c r="AO550" s="464"/>
      <c r="AP550" s="464"/>
      <c r="AQ550" s="464"/>
      <c r="AR550" s="484" t="str">
        <f>CONCATENATE($C$548," ",C550)</f>
        <v>Máy khoan đứng - công suất: 4,5 kW</v>
      </c>
      <c r="AS550" s="464"/>
      <c r="AT550" s="464"/>
      <c r="AU550" s="464"/>
      <c r="AV550" s="464"/>
      <c r="AW550" s="464"/>
      <c r="AX550" s="464"/>
      <c r="AY550" s="465"/>
      <c r="AZ550" s="466"/>
      <c r="BA550" s="464"/>
      <c r="BB550" s="483">
        <v>66233.25</v>
      </c>
      <c r="BC550" s="485">
        <f t="shared" si="260"/>
        <v>-1993.9499999999971</v>
      </c>
    </row>
    <row r="551" spans="1:55">
      <c r="A551" s="475"/>
      <c r="B551" s="475" t="s">
        <v>1610</v>
      </c>
      <c r="C551" s="476" t="s">
        <v>6902</v>
      </c>
      <c r="D551" s="475"/>
      <c r="E551" s="477"/>
      <c r="F551" s="475"/>
      <c r="G551" s="477"/>
      <c r="H551" s="475"/>
      <c r="I551" s="475"/>
      <c r="J551" s="475"/>
      <c r="K551" s="475"/>
      <c r="L551" s="475"/>
      <c r="M551" s="475"/>
      <c r="N551" s="475"/>
      <c r="O551" s="475"/>
      <c r="P551" s="475"/>
      <c r="Q551" s="477"/>
      <c r="R551" s="475"/>
      <c r="S551" s="477"/>
      <c r="T551" s="482"/>
      <c r="U551" s="464"/>
      <c r="V551" s="464"/>
      <c r="W551" s="464"/>
      <c r="X551" s="464"/>
      <c r="Y551" s="464"/>
      <c r="Z551" s="464"/>
      <c r="AA551" s="464"/>
      <c r="AB551" s="464"/>
      <c r="AC551" s="464"/>
      <c r="AD551" s="464"/>
      <c r="AE551" s="464"/>
      <c r="AF551" s="464"/>
      <c r="AG551" s="464"/>
      <c r="AH551" s="464"/>
      <c r="AI551" s="464"/>
      <c r="AJ551" s="464"/>
      <c r="AK551" s="464"/>
      <c r="AL551" s="464"/>
      <c r="AM551" s="464"/>
      <c r="AN551" s="464"/>
      <c r="AO551" s="464"/>
      <c r="AP551" s="464"/>
      <c r="AQ551" s="464"/>
      <c r="AR551" s="487"/>
      <c r="AS551" s="464"/>
      <c r="AT551" s="464"/>
      <c r="AU551" s="464"/>
      <c r="AV551" s="464"/>
      <c r="AW551" s="464"/>
      <c r="AX551" s="464"/>
      <c r="AY551" s="465"/>
      <c r="AZ551" s="466"/>
      <c r="BA551" s="464"/>
      <c r="BB551" s="482"/>
      <c r="BC551" s="485">
        <f t="shared" si="260"/>
        <v>0</v>
      </c>
    </row>
    <row r="552" spans="1:55">
      <c r="A552" s="475">
        <f>MAX($A$12:A551)+1</f>
        <v>427</v>
      </c>
      <c r="B552" s="475" t="s">
        <v>1611</v>
      </c>
      <c r="C552" s="476" t="s">
        <v>1631</v>
      </c>
      <c r="D552" s="475">
        <v>130</v>
      </c>
      <c r="E552" s="480">
        <v>4150000</v>
      </c>
      <c r="F552" s="475">
        <v>30</v>
      </c>
      <c r="G552" s="481">
        <f>IF(E552 &gt;=30000000,0.9,1)</f>
        <v>1</v>
      </c>
      <c r="H552" s="477">
        <f>F552%*E552*G552/D552</f>
        <v>9576.9230769230762</v>
      </c>
      <c r="I552" s="475">
        <v>8.4</v>
      </c>
      <c r="J552" s="477">
        <f>I552%*E552/D552</f>
        <v>2681.5384615384614</v>
      </c>
      <c r="K552" s="475">
        <v>4</v>
      </c>
      <c r="L552" s="477">
        <f>K552%*E552/D552</f>
        <v>1276.9230769230769</v>
      </c>
      <c r="M552" s="475"/>
      <c r="N552" s="475"/>
      <c r="O552" s="481">
        <f>IF(N552="diezel",1.03,IF(N552="xăng",1.02,0))</f>
        <v>0</v>
      </c>
      <c r="P552" s="475">
        <v>3</v>
      </c>
      <c r="Q552" s="477">
        <f t="shared" si="261"/>
        <v>5972.4000000000005</v>
      </c>
      <c r="R552" s="475"/>
      <c r="S552" s="477"/>
      <c r="T552" s="483">
        <f t="shared" si="239"/>
        <v>19507.784615384615</v>
      </c>
      <c r="U552" s="464"/>
      <c r="V552" s="464"/>
      <c r="W552" s="464"/>
      <c r="X552" s="464"/>
      <c r="Y552" s="464"/>
      <c r="Z552" s="464"/>
      <c r="AA552" s="464"/>
      <c r="AB552" s="464"/>
      <c r="AC552" s="464"/>
      <c r="AD552" s="464"/>
      <c r="AE552" s="464"/>
      <c r="AF552" s="464"/>
      <c r="AG552" s="464"/>
      <c r="AH552" s="464"/>
      <c r="AI552" s="464"/>
      <c r="AJ552" s="464"/>
      <c r="AK552" s="464"/>
      <c r="AL552" s="464"/>
      <c r="AM552" s="464"/>
      <c r="AN552" s="464"/>
      <c r="AO552" s="464"/>
      <c r="AP552" s="464"/>
      <c r="AQ552" s="464"/>
      <c r="AR552" s="484" t="str">
        <f>CONCATENATE($C$551," ",C552)</f>
        <v>Máy khoan sắt cầm tay, công suất: 1,7 kW</v>
      </c>
      <c r="AS552" s="464"/>
      <c r="AT552" s="464"/>
      <c r="AU552" s="464"/>
      <c r="AV552" s="464"/>
      <c r="AW552" s="464"/>
      <c r="AX552" s="464"/>
      <c r="AY552" s="465"/>
      <c r="AZ552" s="466"/>
      <c r="BA552" s="464"/>
      <c r="BB552" s="483">
        <v>18843.134615384613</v>
      </c>
      <c r="BC552" s="485">
        <f t="shared" si="260"/>
        <v>-664.65000000000146</v>
      </c>
    </row>
    <row r="553" spans="1:55">
      <c r="A553" s="475"/>
      <c r="B553" s="475" t="s">
        <v>1612</v>
      </c>
      <c r="C553" s="476" t="s">
        <v>1613</v>
      </c>
      <c r="D553" s="475"/>
      <c r="E553" s="477"/>
      <c r="F553" s="475"/>
      <c r="G553" s="477"/>
      <c r="H553" s="475"/>
      <c r="I553" s="475"/>
      <c r="J553" s="475"/>
      <c r="K553" s="475"/>
      <c r="L553" s="475"/>
      <c r="M553" s="475"/>
      <c r="N553" s="475"/>
      <c r="O553" s="475"/>
      <c r="P553" s="475"/>
      <c r="Q553" s="477"/>
      <c r="R553" s="475"/>
      <c r="S553" s="477"/>
      <c r="T553" s="482"/>
      <c r="U553" s="464"/>
      <c r="V553" s="464"/>
      <c r="W553" s="464"/>
      <c r="X553" s="464"/>
      <c r="Y553" s="464"/>
      <c r="Z553" s="464"/>
      <c r="AA553" s="464"/>
      <c r="AB553" s="464"/>
      <c r="AC553" s="464"/>
      <c r="AD553" s="464"/>
      <c r="AE553" s="464"/>
      <c r="AF553" s="464"/>
      <c r="AG553" s="464"/>
      <c r="AH553" s="464"/>
      <c r="AI553" s="464"/>
      <c r="AJ553" s="464"/>
      <c r="AK553" s="464"/>
      <c r="AL553" s="464"/>
      <c r="AM553" s="464"/>
      <c r="AN553" s="464"/>
      <c r="AO553" s="464"/>
      <c r="AP553" s="464"/>
      <c r="AQ553" s="464"/>
      <c r="AR553" s="487"/>
      <c r="AS553" s="464"/>
      <c r="AT553" s="464"/>
      <c r="AU553" s="464"/>
      <c r="AV553" s="464"/>
      <c r="AW553" s="464"/>
      <c r="AX553" s="464"/>
      <c r="AY553" s="465"/>
      <c r="AZ553" s="466"/>
      <c r="BA553" s="464"/>
      <c r="BB553" s="482"/>
      <c r="BC553" s="485">
        <f t="shared" si="260"/>
        <v>0</v>
      </c>
    </row>
    <row r="554" spans="1:55">
      <c r="A554" s="475">
        <f>MAX($A$12:A553)+1</f>
        <v>428</v>
      </c>
      <c r="B554" s="475" t="s">
        <v>1614</v>
      </c>
      <c r="C554" s="476" t="s">
        <v>1615</v>
      </c>
      <c r="D554" s="475">
        <v>150</v>
      </c>
      <c r="E554" s="480">
        <v>4800000</v>
      </c>
      <c r="F554" s="475">
        <v>30</v>
      </c>
      <c r="G554" s="481">
        <f>IF(E554 &gt;=30000000,0.9,1)</f>
        <v>1</v>
      </c>
      <c r="H554" s="477">
        <f>F554%*E554*G554/D554</f>
        <v>9600</v>
      </c>
      <c r="I554" s="475">
        <v>7.5</v>
      </c>
      <c r="J554" s="477">
        <f>I554%*E554/D554</f>
        <v>2400</v>
      </c>
      <c r="K554" s="475">
        <v>4</v>
      </c>
      <c r="L554" s="477">
        <f>K554%*E554/D554</f>
        <v>1280</v>
      </c>
      <c r="M554" s="475"/>
      <c r="N554" s="475"/>
      <c r="O554" s="481">
        <f>IF(N554="diezel",1.03,IF(N554="xăng",1.02,0))</f>
        <v>0</v>
      </c>
      <c r="P554" s="475">
        <v>0.9</v>
      </c>
      <c r="Q554" s="477">
        <f t="shared" si="261"/>
        <v>1791.7200000000003</v>
      </c>
      <c r="R554" s="475"/>
      <c r="S554" s="477"/>
      <c r="T554" s="483">
        <f t="shared" ref="T554:T621" si="262">H554+J554+L554+Q554+S554</f>
        <v>15071.720000000001</v>
      </c>
      <c r="U554" s="464"/>
      <c r="V554" s="464"/>
      <c r="W554" s="464"/>
      <c r="X554" s="464"/>
      <c r="Y554" s="464"/>
      <c r="Z554" s="464"/>
      <c r="AA554" s="464"/>
      <c r="AB554" s="464"/>
      <c r="AC554" s="464"/>
      <c r="AD554" s="464"/>
      <c r="AE554" s="464"/>
      <c r="AF554" s="464"/>
      <c r="AG554" s="464"/>
      <c r="AH554" s="464"/>
      <c r="AI554" s="464"/>
      <c r="AJ554" s="464"/>
      <c r="AK554" s="464"/>
      <c r="AL554" s="464"/>
      <c r="AM554" s="464"/>
      <c r="AN554" s="464"/>
      <c r="AO554" s="464"/>
      <c r="AP554" s="464"/>
      <c r="AQ554" s="464"/>
      <c r="AR554" s="484" t="str">
        <f>CONCATENATE($C$553," ",C554)</f>
        <v>Máy khoan bê tông cầm tay - công suất: 0,62 kW</v>
      </c>
      <c r="AS554" s="464"/>
      <c r="AT554" s="464"/>
      <c r="AU554" s="464"/>
      <c r="AV554" s="464"/>
      <c r="AW554" s="464"/>
      <c r="AX554" s="464"/>
      <c r="AY554" s="465"/>
      <c r="AZ554" s="466"/>
      <c r="BA554" s="464"/>
      <c r="BB554" s="483">
        <v>14872.325000000001</v>
      </c>
      <c r="BC554" s="485">
        <f t="shared" si="260"/>
        <v>-199.39500000000044</v>
      </c>
    </row>
    <row r="555" spans="1:55">
      <c r="A555" s="475">
        <f>MAX($A$12:A554)+1</f>
        <v>429</v>
      </c>
      <c r="B555" s="475" t="s">
        <v>1616</v>
      </c>
      <c r="C555" s="476" t="s">
        <v>1617</v>
      </c>
      <c r="D555" s="475">
        <v>150</v>
      </c>
      <c r="E555" s="480">
        <v>6250000</v>
      </c>
      <c r="F555" s="475">
        <v>20</v>
      </c>
      <c r="G555" s="481">
        <f>IF(E555 &gt;=30000000,0.9,1)</f>
        <v>1</v>
      </c>
      <c r="H555" s="477">
        <f>F555%*E555*G555/D555</f>
        <v>8333.3333333333339</v>
      </c>
      <c r="I555" s="475">
        <v>7.5</v>
      </c>
      <c r="J555" s="477">
        <f>I555%*E555/D555</f>
        <v>3125</v>
      </c>
      <c r="K555" s="475">
        <v>4</v>
      </c>
      <c r="L555" s="477">
        <f>K555%*E555/D555</f>
        <v>1666.6666666666667</v>
      </c>
      <c r="M555" s="475"/>
      <c r="N555" s="475"/>
      <c r="O555" s="481">
        <f>IF(N555="diezel",1.03,IF(N555="xăng",1.02,0))</f>
        <v>0</v>
      </c>
      <c r="P555" s="475">
        <v>1.1000000000000001</v>
      </c>
      <c r="Q555" s="477">
        <f t="shared" si="261"/>
        <v>2189.8800000000006</v>
      </c>
      <c r="R555" s="475"/>
      <c r="S555" s="477"/>
      <c r="T555" s="483">
        <f t="shared" si="262"/>
        <v>15314.880000000001</v>
      </c>
      <c r="U555" s="464"/>
      <c r="V555" s="464"/>
      <c r="W555" s="464"/>
      <c r="X555" s="464"/>
      <c r="Y555" s="464"/>
      <c r="Z555" s="464"/>
      <c r="AA555" s="464"/>
      <c r="AB555" s="464"/>
      <c r="AC555" s="464"/>
      <c r="AD555" s="464"/>
      <c r="AE555" s="464"/>
      <c r="AF555" s="464"/>
      <c r="AG555" s="464"/>
      <c r="AH555" s="464"/>
      <c r="AI555" s="464"/>
      <c r="AJ555" s="464"/>
      <c r="AK555" s="464"/>
      <c r="AL555" s="464"/>
      <c r="AM555" s="464"/>
      <c r="AN555" s="464"/>
      <c r="AO555" s="464"/>
      <c r="AP555" s="464"/>
      <c r="AQ555" s="464"/>
      <c r="AR555" s="484" t="str">
        <f>CONCATENATE($C$553," ",C555)</f>
        <v>Máy khoan bê tông cầm tay - công suất: 0,75 kW</v>
      </c>
      <c r="AS555" s="464"/>
      <c r="AT555" s="464"/>
      <c r="AU555" s="464"/>
      <c r="AV555" s="464"/>
      <c r="AW555" s="464"/>
      <c r="AX555" s="464"/>
      <c r="AY555" s="465"/>
      <c r="AZ555" s="466"/>
      <c r="BA555" s="464"/>
      <c r="BB555" s="483">
        <v>15071.175000000001</v>
      </c>
      <c r="BC555" s="485">
        <f t="shared" si="260"/>
        <v>-243.70499999999993</v>
      </c>
    </row>
    <row r="556" spans="1:55">
      <c r="A556" s="475">
        <f>MAX($A$12:A555)+1</f>
        <v>430</v>
      </c>
      <c r="B556" s="475" t="s">
        <v>1618</v>
      </c>
      <c r="C556" s="476" t="s">
        <v>6903</v>
      </c>
      <c r="D556" s="475">
        <v>150</v>
      </c>
      <c r="E556" s="480">
        <v>6750000</v>
      </c>
      <c r="F556" s="475">
        <v>20</v>
      </c>
      <c r="G556" s="481">
        <f>IF(E556 &gt;=30000000,0.9,1)</f>
        <v>1</v>
      </c>
      <c r="H556" s="477">
        <f>F556%*E556*G556/D556</f>
        <v>9000</v>
      </c>
      <c r="I556" s="475">
        <v>7.5</v>
      </c>
      <c r="J556" s="477">
        <f>I556%*E556/D556</f>
        <v>3375</v>
      </c>
      <c r="K556" s="475">
        <v>4</v>
      </c>
      <c r="L556" s="477">
        <f>K556%*E556/D556</f>
        <v>1800</v>
      </c>
      <c r="M556" s="475"/>
      <c r="N556" s="475"/>
      <c r="O556" s="481">
        <f>IF(N556="diezel",1.03,IF(N556="xăng",1.02,0))</f>
        <v>0</v>
      </c>
      <c r="P556" s="475">
        <v>1.3</v>
      </c>
      <c r="Q556" s="477">
        <f t="shared" si="261"/>
        <v>2588.0400000000004</v>
      </c>
      <c r="R556" s="475"/>
      <c r="S556" s="477"/>
      <c r="T556" s="483">
        <f t="shared" si="262"/>
        <v>16763.04</v>
      </c>
      <c r="U556" s="464"/>
      <c r="V556" s="464"/>
      <c r="W556" s="464"/>
      <c r="X556" s="464"/>
      <c r="Y556" s="464"/>
      <c r="Z556" s="464"/>
      <c r="AA556" s="464"/>
      <c r="AB556" s="464"/>
      <c r="AC556" s="464"/>
      <c r="AD556" s="464"/>
      <c r="AE556" s="464"/>
      <c r="AF556" s="464"/>
      <c r="AG556" s="464"/>
      <c r="AH556" s="464"/>
      <c r="AI556" s="464"/>
      <c r="AJ556" s="464"/>
      <c r="AK556" s="464"/>
      <c r="AL556" s="464"/>
      <c r="AM556" s="464"/>
      <c r="AN556" s="464"/>
      <c r="AO556" s="464"/>
      <c r="AP556" s="464"/>
      <c r="AQ556" s="464"/>
      <c r="AR556" s="484" t="str">
        <f>CONCATENATE($C$553," ",C556)</f>
        <v>Máy khoan bê tông cầm tay - công suất: 0,85 kW</v>
      </c>
      <c r="AS556" s="464"/>
      <c r="AT556" s="464"/>
      <c r="AU556" s="464"/>
      <c r="AV556" s="464"/>
      <c r="AW556" s="464"/>
      <c r="AX556" s="464"/>
      <c r="AY556" s="465"/>
      <c r="AZ556" s="466"/>
      <c r="BA556" s="464"/>
      <c r="BB556" s="483">
        <v>16475.025000000001</v>
      </c>
      <c r="BC556" s="485">
        <f t="shared" si="260"/>
        <v>-288.01499999999942</v>
      </c>
    </row>
    <row r="557" spans="1:55">
      <c r="A557" s="475">
        <f>MAX($A$12:A556)+1</f>
        <v>431</v>
      </c>
      <c r="B557" s="475" t="s">
        <v>6904</v>
      </c>
      <c r="C557" s="476" t="s">
        <v>6905</v>
      </c>
      <c r="D557" s="475">
        <v>130</v>
      </c>
      <c r="E557" s="480">
        <v>8400000</v>
      </c>
      <c r="F557" s="475">
        <v>20</v>
      </c>
      <c r="G557" s="481">
        <f>IF(E557 &gt;=30000000,0.9,1)</f>
        <v>1</v>
      </c>
      <c r="H557" s="477">
        <f>F557%*E557*G557/D557</f>
        <v>12923.076923076924</v>
      </c>
      <c r="I557" s="475">
        <v>7.5</v>
      </c>
      <c r="J557" s="477">
        <f>I557%*E557/D557</f>
        <v>4846.1538461538457</v>
      </c>
      <c r="K557" s="475">
        <v>4</v>
      </c>
      <c r="L557" s="477">
        <f>K557%*E557/D557</f>
        <v>2584.6153846153848</v>
      </c>
      <c r="M557" s="475"/>
      <c r="N557" s="475"/>
      <c r="O557" s="481">
        <f>IF(N557="diezel",1.03,IF(N557="xăng",1.02,0))</f>
        <v>0</v>
      </c>
      <c r="P557" s="475">
        <v>1.6</v>
      </c>
      <c r="Q557" s="477">
        <f t="shared" si="261"/>
        <v>3185.2800000000007</v>
      </c>
      <c r="R557" s="475"/>
      <c r="S557" s="477"/>
      <c r="T557" s="483">
        <f t="shared" si="262"/>
        <v>23539.126153846155</v>
      </c>
      <c r="U557" s="464"/>
      <c r="V557" s="464"/>
      <c r="W557" s="464"/>
      <c r="X557" s="464"/>
      <c r="Y557" s="464"/>
      <c r="Z557" s="464"/>
      <c r="AA557" s="464"/>
      <c r="AB557" s="464"/>
      <c r="AC557" s="464"/>
      <c r="AD557" s="464"/>
      <c r="AE557" s="464"/>
      <c r="AF557" s="464"/>
      <c r="AG557" s="464"/>
      <c r="AH557" s="464"/>
      <c r="AI557" s="464"/>
      <c r="AJ557" s="464"/>
      <c r="AK557" s="464"/>
      <c r="AL557" s="464"/>
      <c r="AM557" s="464"/>
      <c r="AN557" s="464"/>
      <c r="AO557" s="464"/>
      <c r="AP557" s="464"/>
      <c r="AQ557" s="464"/>
      <c r="AR557" s="484" t="str">
        <f>CONCATENATE($C$553," ",C557)</f>
        <v>Máy khoan bê tông cầm tay - công suất: 1,00 kW</v>
      </c>
      <c r="AS557" s="464"/>
      <c r="AT557" s="464"/>
      <c r="AU557" s="464"/>
      <c r="AV557" s="464"/>
      <c r="AW557" s="464"/>
      <c r="AX557" s="464"/>
      <c r="AY557" s="465"/>
      <c r="AZ557" s="466"/>
      <c r="BA557" s="464"/>
      <c r="BB557" s="483">
        <v>23184.646153846155</v>
      </c>
      <c r="BC557" s="485">
        <f t="shared" si="260"/>
        <v>-354.47999999999956</v>
      </c>
    </row>
    <row r="558" spans="1:55">
      <c r="A558" s="475">
        <f>MAX($A$12:A557)+1</f>
        <v>432</v>
      </c>
      <c r="B558" s="475" t="s">
        <v>6906</v>
      </c>
      <c r="C558" s="476" t="s">
        <v>1619</v>
      </c>
      <c r="D558" s="475">
        <v>110</v>
      </c>
      <c r="E558" s="480">
        <v>10400000</v>
      </c>
      <c r="F558" s="475">
        <v>20</v>
      </c>
      <c r="G558" s="481">
        <f>IF(E558 &gt;=30000000,0.9,1)</f>
        <v>1</v>
      </c>
      <c r="H558" s="477">
        <f>F558%*E558*G558/D558</f>
        <v>18909.090909090908</v>
      </c>
      <c r="I558" s="475">
        <v>7.5</v>
      </c>
      <c r="J558" s="477">
        <f>I558%*E558/D558</f>
        <v>7090.909090909091</v>
      </c>
      <c r="K558" s="475">
        <v>4</v>
      </c>
      <c r="L558" s="477">
        <f>K558%*E558/D558</f>
        <v>3781.818181818182</v>
      </c>
      <c r="M558" s="475"/>
      <c r="N558" s="475"/>
      <c r="O558" s="481">
        <f>IF(N558="diezel",1.03,IF(N558="xăng",1.02,0))</f>
        <v>0</v>
      </c>
      <c r="P558" s="475">
        <v>2.2999999999999998</v>
      </c>
      <c r="Q558" s="477">
        <f t="shared" si="261"/>
        <v>4578.8399999999992</v>
      </c>
      <c r="R558" s="475"/>
      <c r="S558" s="477"/>
      <c r="T558" s="483">
        <f t="shared" si="262"/>
        <v>34360.65818181818</v>
      </c>
      <c r="U558" s="464"/>
      <c r="V558" s="464"/>
      <c r="W558" s="464"/>
      <c r="X558" s="464"/>
      <c r="Y558" s="464"/>
      <c r="Z558" s="464"/>
      <c r="AA558" s="464"/>
      <c r="AB558" s="464"/>
      <c r="AC558" s="464"/>
      <c r="AD558" s="464"/>
      <c r="AE558" s="464"/>
      <c r="AF558" s="464"/>
      <c r="AG558" s="464"/>
      <c r="AH558" s="464"/>
      <c r="AI558" s="464"/>
      <c r="AJ558" s="464"/>
      <c r="AK558" s="464"/>
      <c r="AL558" s="464"/>
      <c r="AM558" s="464"/>
      <c r="AN558" s="464"/>
      <c r="AO558" s="464"/>
      <c r="AP558" s="464"/>
      <c r="AQ558" s="464"/>
      <c r="AR558" s="484" t="str">
        <f>CONCATENATE($C$553," ",C558)</f>
        <v>Máy khoan bê tông cầm tay - công suất: 1,50 kW</v>
      </c>
      <c r="AS558" s="464"/>
      <c r="AT558" s="464"/>
      <c r="AU558" s="464"/>
      <c r="AV558" s="464"/>
      <c r="AW558" s="464"/>
      <c r="AX558" s="464"/>
      <c r="AY558" s="465"/>
      <c r="AZ558" s="466"/>
      <c r="BA558" s="464"/>
      <c r="BB558" s="483">
        <v>33851.093181818185</v>
      </c>
      <c r="BC558" s="485">
        <f t="shared" si="260"/>
        <v>-509.56499999999505</v>
      </c>
    </row>
    <row r="559" spans="1:55">
      <c r="A559" s="475"/>
      <c r="B559" s="475" t="s">
        <v>1620</v>
      </c>
      <c r="C559" s="476" t="s">
        <v>1621</v>
      </c>
      <c r="D559" s="475"/>
      <c r="E559" s="477"/>
      <c r="F559" s="475"/>
      <c r="G559" s="477"/>
      <c r="H559" s="475"/>
      <c r="I559" s="475"/>
      <c r="J559" s="475"/>
      <c r="K559" s="475"/>
      <c r="L559" s="475"/>
      <c r="M559" s="475"/>
      <c r="N559" s="475"/>
      <c r="O559" s="475"/>
      <c r="P559" s="475"/>
      <c r="Q559" s="477"/>
      <c r="R559" s="475"/>
      <c r="S559" s="477"/>
      <c r="T559" s="482"/>
      <c r="U559" s="464"/>
      <c r="V559" s="464"/>
      <c r="W559" s="464"/>
      <c r="X559" s="464"/>
      <c r="Y559" s="464"/>
      <c r="Z559" s="464"/>
      <c r="AA559" s="464"/>
      <c r="AB559" s="464"/>
      <c r="AC559" s="464"/>
      <c r="AD559" s="464"/>
      <c r="AE559" s="464"/>
      <c r="AF559" s="464"/>
      <c r="AG559" s="464"/>
      <c r="AH559" s="464"/>
      <c r="AI559" s="464"/>
      <c r="AJ559" s="464"/>
      <c r="AK559" s="464"/>
      <c r="AL559" s="464"/>
      <c r="AM559" s="464"/>
      <c r="AN559" s="464"/>
      <c r="AO559" s="464"/>
      <c r="AP559" s="464"/>
      <c r="AQ559" s="464"/>
      <c r="AR559" s="487"/>
      <c r="AS559" s="464"/>
      <c r="AT559" s="464"/>
      <c r="AU559" s="464"/>
      <c r="AV559" s="464"/>
      <c r="AW559" s="464"/>
      <c r="AX559" s="464"/>
      <c r="AY559" s="465"/>
      <c r="AZ559" s="466"/>
      <c r="BA559" s="464"/>
      <c r="BB559" s="482"/>
      <c r="BC559" s="485">
        <f t="shared" si="260"/>
        <v>0</v>
      </c>
    </row>
    <row r="560" spans="1:55">
      <c r="A560" s="475">
        <f>MAX($A$12:A559)+1</f>
        <v>433</v>
      </c>
      <c r="B560" s="475" t="s">
        <v>1622</v>
      </c>
      <c r="C560" s="476" t="s">
        <v>1623</v>
      </c>
      <c r="D560" s="475">
        <v>240</v>
      </c>
      <c r="E560" s="480">
        <v>94900000</v>
      </c>
      <c r="F560" s="475">
        <v>9</v>
      </c>
      <c r="G560" s="481">
        <f>IF(E560 &gt;=30000000,0.9,1)</f>
        <v>0.9</v>
      </c>
      <c r="H560" s="477">
        <f>F560%*E560*G560/D560</f>
        <v>32028.75</v>
      </c>
      <c r="I560" s="475">
        <v>2.2000000000000002</v>
      </c>
      <c r="J560" s="477">
        <f>I560%*E560/D560</f>
        <v>8699.1666666666679</v>
      </c>
      <c r="K560" s="475">
        <v>5</v>
      </c>
      <c r="L560" s="477">
        <f>K560%*E560/D560</f>
        <v>19770.833333333332</v>
      </c>
      <c r="M560" s="475"/>
      <c r="N560" s="475"/>
      <c r="O560" s="481">
        <f>IF(N560="diezel",1.03,IF(N560="xăng",1.02,0))</f>
        <v>0</v>
      </c>
      <c r="P560" s="475" t="s">
        <v>1207</v>
      </c>
      <c r="Q560" s="477">
        <f t="shared" si="261"/>
        <v>53751.600000000006</v>
      </c>
      <c r="R560" s="475" t="s">
        <v>588</v>
      </c>
      <c r="S560" s="482">
        <f>VLOOKUP(U560,'LuongNC QD1491'!$B$6:$G$240,6,0)*V560</f>
        <v>265915.23026315786</v>
      </c>
      <c r="T560" s="483">
        <f t="shared" si="262"/>
        <v>380165.58026315784</v>
      </c>
      <c r="U560" s="464" t="str">
        <f>"N1"&amp;RIGHT(LEFT(R560,3),1)&amp;"0"&amp;RIGHT(R560,1)&amp;""</f>
        <v>N1307</v>
      </c>
      <c r="V560" s="464" t="str">
        <f>LEFT(R560,1)</f>
        <v>1</v>
      </c>
      <c r="W560" s="464"/>
      <c r="X560" s="464"/>
      <c r="Y560" s="464"/>
      <c r="Z560" s="464"/>
      <c r="AA560" s="464"/>
      <c r="AB560" s="464"/>
      <c r="AC560" s="464"/>
      <c r="AD560" s="464"/>
      <c r="AE560" s="464"/>
      <c r="AF560" s="464"/>
      <c r="AG560" s="464"/>
      <c r="AH560" s="464"/>
      <c r="AI560" s="464"/>
      <c r="AJ560" s="464"/>
      <c r="AK560" s="464"/>
      <c r="AL560" s="464"/>
      <c r="AM560" s="464"/>
      <c r="AN560" s="464"/>
      <c r="AO560" s="464"/>
      <c r="AP560" s="464"/>
      <c r="AQ560" s="464"/>
      <c r="AR560" s="484" t="str">
        <f>CONCATENATE($C$559," ",C560)</f>
        <v>Máy luồn cáp - công suất: 15 kW</v>
      </c>
      <c r="AS560" s="464"/>
      <c r="AT560" s="464"/>
      <c r="AU560" s="464"/>
      <c r="AV560" s="464"/>
      <c r="AW560" s="464"/>
      <c r="AX560" s="464"/>
      <c r="AY560" s="465"/>
      <c r="AZ560" s="466"/>
      <c r="BA560" s="464"/>
      <c r="BB560" s="483">
        <v>359291.5</v>
      </c>
      <c r="BC560" s="485">
        <f t="shared" si="260"/>
        <v>-20874.080263157841</v>
      </c>
    </row>
    <row r="561" spans="1:55">
      <c r="A561" s="475"/>
      <c r="B561" s="475" t="s">
        <v>1624</v>
      </c>
      <c r="C561" s="476" t="s">
        <v>1625</v>
      </c>
      <c r="D561" s="475"/>
      <c r="E561" s="477"/>
      <c r="F561" s="475"/>
      <c r="G561" s="477"/>
      <c r="H561" s="475"/>
      <c r="I561" s="475"/>
      <c r="J561" s="475"/>
      <c r="K561" s="475"/>
      <c r="L561" s="475"/>
      <c r="M561" s="475"/>
      <c r="N561" s="475"/>
      <c r="O561" s="475"/>
      <c r="P561" s="475"/>
      <c r="Q561" s="477"/>
      <c r="R561" s="475"/>
      <c r="S561" s="477"/>
      <c r="T561" s="482"/>
      <c r="U561" s="464"/>
      <c r="V561" s="464"/>
      <c r="W561" s="464"/>
      <c r="X561" s="464"/>
      <c r="Y561" s="464"/>
      <c r="Z561" s="464"/>
      <c r="AA561" s="464"/>
      <c r="AB561" s="464"/>
      <c r="AC561" s="464"/>
      <c r="AD561" s="464"/>
      <c r="AE561" s="464"/>
      <c r="AF561" s="464"/>
      <c r="AG561" s="464"/>
      <c r="AH561" s="464"/>
      <c r="AI561" s="464"/>
      <c r="AJ561" s="464"/>
      <c r="AK561" s="464"/>
      <c r="AL561" s="464"/>
      <c r="AM561" s="464"/>
      <c r="AN561" s="464"/>
      <c r="AO561" s="464"/>
      <c r="AP561" s="464"/>
      <c r="AQ561" s="464"/>
      <c r="AR561" s="487"/>
      <c r="AS561" s="464"/>
      <c r="AT561" s="464"/>
      <c r="AU561" s="464"/>
      <c r="AV561" s="464"/>
      <c r="AW561" s="464"/>
      <c r="AX561" s="464"/>
      <c r="AY561" s="465"/>
      <c r="AZ561" s="466"/>
      <c r="BA561" s="464"/>
      <c r="BB561" s="482"/>
      <c r="BC561" s="485">
        <f t="shared" si="260"/>
        <v>0</v>
      </c>
    </row>
    <row r="562" spans="1:55">
      <c r="A562" s="475">
        <f>MAX($A$12:A561)+1</f>
        <v>434</v>
      </c>
      <c r="B562" s="475" t="s">
        <v>1626</v>
      </c>
      <c r="C562" s="476" t="s">
        <v>1627</v>
      </c>
      <c r="D562" s="475">
        <v>230</v>
      </c>
      <c r="E562" s="480">
        <v>23400000</v>
      </c>
      <c r="F562" s="475">
        <v>13.3</v>
      </c>
      <c r="G562" s="481">
        <f>IF(E562 &gt;=30000000,0.9,1)</f>
        <v>1</v>
      </c>
      <c r="H562" s="477">
        <f>F562%*E562*G562/D562</f>
        <v>13531.304347826086</v>
      </c>
      <c r="I562" s="475">
        <v>3.5</v>
      </c>
      <c r="J562" s="477">
        <f>I562%*E562/D562</f>
        <v>3560.8695652173919</v>
      </c>
      <c r="K562" s="475">
        <v>4</v>
      </c>
      <c r="L562" s="477">
        <f>K562%*E562/D562</f>
        <v>4069.5652173913045</v>
      </c>
      <c r="M562" s="475"/>
      <c r="N562" s="475"/>
      <c r="O562" s="481">
        <f>IF(N562="diezel",1.03,IF(N562="xăng",1.02,0))</f>
        <v>0</v>
      </c>
      <c r="P562" s="475" t="s">
        <v>989</v>
      </c>
      <c r="Q562" s="477">
        <f t="shared" si="261"/>
        <v>25880.400000000001</v>
      </c>
      <c r="R562" s="475" t="s">
        <v>588</v>
      </c>
      <c r="S562" s="482">
        <f>VLOOKUP(U562,'LuongNC QD1491'!$B$6:$G$240,6,0)*V562</f>
        <v>265915.23026315786</v>
      </c>
      <c r="T562" s="483">
        <f t="shared" si="262"/>
        <v>312957.36939359264</v>
      </c>
      <c r="U562" s="464" t="str">
        <f>"N1"&amp;RIGHT(LEFT(R562,3),1)&amp;"0"&amp;RIGHT(R562,1)&amp;""</f>
        <v>N1307</v>
      </c>
      <c r="V562" s="464" t="str">
        <f>LEFT(R562,1)</f>
        <v>1</v>
      </c>
      <c r="W562" s="464"/>
      <c r="X562" s="464"/>
      <c r="Y562" s="464"/>
      <c r="Z562" s="464"/>
      <c r="AA562" s="464"/>
      <c r="AB562" s="464"/>
      <c r="AC562" s="464"/>
      <c r="AD562" s="464"/>
      <c r="AE562" s="464"/>
      <c r="AF562" s="464"/>
      <c r="AG562" s="464"/>
      <c r="AH562" s="464"/>
      <c r="AI562" s="464"/>
      <c r="AJ562" s="464"/>
      <c r="AK562" s="464"/>
      <c r="AL562" s="464"/>
      <c r="AM562" s="464"/>
      <c r="AN562" s="464"/>
      <c r="AO562" s="464"/>
      <c r="AP562" s="464"/>
      <c r="AQ562" s="464"/>
      <c r="AR562" s="484" t="str">
        <f>CONCATENATE(C561," ",C562)</f>
        <v>Máy cắt cáp - công suất: 10 kW</v>
      </c>
      <c r="AS562" s="464"/>
      <c r="AT562" s="464"/>
      <c r="AU562" s="464"/>
      <c r="AV562" s="464"/>
      <c r="AW562" s="464"/>
      <c r="AX562" s="464"/>
      <c r="AY562" s="465"/>
      <c r="AZ562" s="466"/>
      <c r="BA562" s="464"/>
      <c r="BB562" s="483">
        <v>295184.98913043481</v>
      </c>
      <c r="BC562" s="485">
        <f t="shared" si="260"/>
        <v>-17772.380263157829</v>
      </c>
    </row>
    <row r="563" spans="1:55">
      <c r="A563" s="475"/>
      <c r="B563" s="475" t="s">
        <v>1628</v>
      </c>
      <c r="C563" s="476" t="s">
        <v>1629</v>
      </c>
      <c r="D563" s="475"/>
      <c r="E563" s="477"/>
      <c r="F563" s="475"/>
      <c r="G563" s="477"/>
      <c r="H563" s="475"/>
      <c r="I563" s="475"/>
      <c r="J563" s="475"/>
      <c r="K563" s="475"/>
      <c r="L563" s="475"/>
      <c r="M563" s="475"/>
      <c r="N563" s="475"/>
      <c r="O563" s="475"/>
      <c r="P563" s="475"/>
      <c r="Q563" s="477"/>
      <c r="R563" s="475"/>
      <c r="S563" s="477"/>
      <c r="T563" s="482"/>
      <c r="U563" s="464"/>
      <c r="V563" s="464"/>
      <c r="W563" s="464"/>
      <c r="X563" s="464"/>
      <c r="Y563" s="464"/>
      <c r="Z563" s="464"/>
      <c r="AA563" s="464"/>
      <c r="AB563" s="464"/>
      <c r="AC563" s="464"/>
      <c r="AD563" s="464"/>
      <c r="AE563" s="464"/>
      <c r="AF563" s="464"/>
      <c r="AG563" s="464"/>
      <c r="AH563" s="464"/>
      <c r="AI563" s="464"/>
      <c r="AJ563" s="464"/>
      <c r="AK563" s="464"/>
      <c r="AL563" s="464"/>
      <c r="AM563" s="464"/>
      <c r="AN563" s="464"/>
      <c r="AO563" s="464"/>
      <c r="AP563" s="464"/>
      <c r="AQ563" s="464"/>
      <c r="AR563" s="487"/>
      <c r="AS563" s="464"/>
      <c r="AT563" s="464"/>
      <c r="AU563" s="464"/>
      <c r="AV563" s="464"/>
      <c r="AW563" s="464"/>
      <c r="AX563" s="464"/>
      <c r="AY563" s="465"/>
      <c r="AZ563" s="466"/>
      <c r="BA563" s="464"/>
      <c r="BB563" s="482"/>
      <c r="BC563" s="485">
        <f t="shared" si="260"/>
        <v>0</v>
      </c>
    </row>
    <row r="564" spans="1:55">
      <c r="A564" s="475">
        <f>MAX($A$12:A563)+1</f>
        <v>435</v>
      </c>
      <c r="B564" s="475" t="s">
        <v>1630</v>
      </c>
      <c r="C564" s="476" t="s">
        <v>1631</v>
      </c>
      <c r="D564" s="475">
        <v>130</v>
      </c>
      <c r="E564" s="480">
        <v>7750000</v>
      </c>
      <c r="F564" s="475">
        <v>30</v>
      </c>
      <c r="G564" s="481">
        <f>IF(E564 &gt;=30000000,0.9,1)</f>
        <v>1</v>
      </c>
      <c r="H564" s="477">
        <f>F564%*E564*G564/D564</f>
        <v>17884.615384615383</v>
      </c>
      <c r="I564" s="475">
        <v>7.5</v>
      </c>
      <c r="J564" s="477">
        <f>I564%*E564/D564</f>
        <v>4471.1538461538457</v>
      </c>
      <c r="K564" s="475">
        <v>4</v>
      </c>
      <c r="L564" s="477">
        <f>K564%*E564/D564</f>
        <v>2384.6153846153848</v>
      </c>
      <c r="M564" s="475"/>
      <c r="N564" s="475"/>
      <c r="O564" s="481">
        <f>IF(N564="diezel",1.03,IF(N564="xăng",1.02,0))</f>
        <v>0</v>
      </c>
      <c r="P564" s="475" t="s">
        <v>587</v>
      </c>
      <c r="Q564" s="477">
        <f t="shared" si="261"/>
        <v>5972.4000000000005</v>
      </c>
      <c r="R564" s="475"/>
      <c r="S564" s="477"/>
      <c r="T564" s="483">
        <f t="shared" si="262"/>
        <v>30712.784615384611</v>
      </c>
      <c r="U564" s="464"/>
      <c r="V564" s="464"/>
      <c r="W564" s="464"/>
      <c r="X564" s="464"/>
      <c r="Y564" s="464"/>
      <c r="Z564" s="464"/>
      <c r="AA564" s="464"/>
      <c r="AB564" s="464"/>
      <c r="AC564" s="464"/>
      <c r="AD564" s="464"/>
      <c r="AE564" s="464"/>
      <c r="AF564" s="464"/>
      <c r="AG564" s="464"/>
      <c r="AH564" s="464"/>
      <c r="AI564" s="464"/>
      <c r="AJ564" s="464"/>
      <c r="AK564" s="464"/>
      <c r="AL564" s="464"/>
      <c r="AM564" s="464"/>
      <c r="AN564" s="464"/>
      <c r="AO564" s="464"/>
      <c r="AP564" s="464"/>
      <c r="AQ564" s="464"/>
      <c r="AR564" s="484" t="str">
        <f>CONCATENATE(C563," ",C564)</f>
        <v>Máy cắt sắt cầm tay - công suất: 1,7 kW</v>
      </c>
      <c r="AS564" s="464"/>
      <c r="AT564" s="464"/>
      <c r="AU564" s="464"/>
      <c r="AV564" s="464"/>
      <c r="AW564" s="464"/>
      <c r="AX564" s="464"/>
      <c r="AY564" s="465"/>
      <c r="AZ564" s="466"/>
      <c r="BA564" s="464"/>
      <c r="BB564" s="483">
        <v>30048.13461538461</v>
      </c>
      <c r="BC564" s="485">
        <f t="shared" si="260"/>
        <v>-664.65000000000146</v>
      </c>
    </row>
    <row r="565" spans="1:55">
      <c r="A565" s="475"/>
      <c r="B565" s="475" t="s">
        <v>1632</v>
      </c>
      <c r="C565" s="476" t="s">
        <v>1633</v>
      </c>
      <c r="D565" s="475"/>
      <c r="E565" s="477"/>
      <c r="F565" s="475"/>
      <c r="G565" s="477"/>
      <c r="H565" s="475"/>
      <c r="I565" s="475"/>
      <c r="J565" s="475"/>
      <c r="K565" s="475"/>
      <c r="L565" s="475"/>
      <c r="M565" s="475"/>
      <c r="N565" s="475"/>
      <c r="O565" s="475"/>
      <c r="P565" s="475"/>
      <c r="Q565" s="477"/>
      <c r="R565" s="475"/>
      <c r="S565" s="477"/>
      <c r="T565" s="482"/>
      <c r="U565" s="464"/>
      <c r="V565" s="464"/>
      <c r="W565" s="464"/>
      <c r="X565" s="464"/>
      <c r="Y565" s="464"/>
      <c r="Z565" s="464"/>
      <c r="AA565" s="464"/>
      <c r="AB565" s="464"/>
      <c r="AC565" s="464"/>
      <c r="AD565" s="464"/>
      <c r="AE565" s="464"/>
      <c r="AF565" s="464"/>
      <c r="AG565" s="464"/>
      <c r="AH565" s="464"/>
      <c r="AI565" s="464"/>
      <c r="AJ565" s="464"/>
      <c r="AK565" s="464"/>
      <c r="AL565" s="464"/>
      <c r="AM565" s="464"/>
      <c r="AN565" s="464"/>
      <c r="AO565" s="464"/>
      <c r="AP565" s="464"/>
      <c r="AQ565" s="464"/>
      <c r="AR565" s="487"/>
      <c r="AS565" s="464"/>
      <c r="AT565" s="464"/>
      <c r="AU565" s="464"/>
      <c r="AV565" s="464"/>
      <c r="AW565" s="464"/>
      <c r="AX565" s="464"/>
      <c r="AY565" s="465"/>
      <c r="AZ565" s="466"/>
      <c r="BA565" s="464"/>
      <c r="BB565" s="482"/>
      <c r="BC565" s="485">
        <f t="shared" si="260"/>
        <v>0</v>
      </c>
    </row>
    <row r="566" spans="1:55">
      <c r="A566" s="475">
        <f>MAX($A$12:A565)+1</f>
        <v>436</v>
      </c>
      <c r="B566" s="475" t="s">
        <v>1634</v>
      </c>
      <c r="C566" s="476" t="s">
        <v>1587</v>
      </c>
      <c r="D566" s="475">
        <v>120</v>
      </c>
      <c r="E566" s="480">
        <v>8750000</v>
      </c>
      <c r="F566" s="475">
        <v>20</v>
      </c>
      <c r="G566" s="481">
        <f>IF(E566 &gt;=30000000,0.9,1)</f>
        <v>1</v>
      </c>
      <c r="H566" s="477">
        <f>F566%*E566*G566/D566</f>
        <v>14583.333333333334</v>
      </c>
      <c r="I566" s="475">
        <v>5.5</v>
      </c>
      <c r="J566" s="477">
        <f>I566%*E566/D566</f>
        <v>4010.4166666666665</v>
      </c>
      <c r="K566" s="475">
        <v>4</v>
      </c>
      <c r="L566" s="477">
        <f>K566%*E566/D566</f>
        <v>2916.6666666666665</v>
      </c>
      <c r="M566" s="475"/>
      <c r="N566" s="475"/>
      <c r="O566" s="481">
        <f>IF(N566="diezel",1.03,IF(N566="xăng",1.02,0))</f>
        <v>0</v>
      </c>
      <c r="P566" s="475">
        <v>2.7</v>
      </c>
      <c r="Q566" s="477">
        <f>M566*(IF(N566="diezel",$B$5,IF(N566="xăng",$B$4,0)))*O566+P566*$B$6*1.05</f>
        <v>5375.1600000000008</v>
      </c>
      <c r="R566" s="475"/>
      <c r="S566" s="477"/>
      <c r="T566" s="483">
        <f>H566+J566+L566+Q566+S566</f>
        <v>26885.576666666668</v>
      </c>
      <c r="U566" s="464"/>
      <c r="V566" s="464"/>
      <c r="W566" s="464"/>
      <c r="X566" s="464"/>
      <c r="Y566" s="464"/>
      <c r="Z566" s="464"/>
      <c r="AA566" s="464"/>
      <c r="AB566" s="464"/>
      <c r="AC566" s="464"/>
      <c r="AD566" s="464"/>
      <c r="AE566" s="464"/>
      <c r="AF566" s="464"/>
      <c r="AG566" s="464"/>
      <c r="AH566" s="464"/>
      <c r="AI566" s="464"/>
      <c r="AJ566" s="464"/>
      <c r="AK566" s="464"/>
      <c r="AL566" s="464"/>
      <c r="AM566" s="464"/>
      <c r="AN566" s="464"/>
      <c r="AO566" s="464"/>
      <c r="AP566" s="464"/>
      <c r="AQ566" s="464"/>
      <c r="AR566" s="484" t="str">
        <f>CONCATENATE(C565," ",C566)</f>
        <v>Máy cắt gạch đá - công suất: 1,5 kW</v>
      </c>
      <c r="AS566" s="464"/>
      <c r="AT566" s="464"/>
      <c r="AU566" s="464"/>
      <c r="AV566" s="464"/>
      <c r="AW566" s="464"/>
      <c r="AX566" s="464"/>
      <c r="AY566" s="465" t="s">
        <v>6857</v>
      </c>
      <c r="AZ566" s="488"/>
      <c r="BA566" s="464"/>
      <c r="BB566" s="483">
        <v>26287.39166666667</v>
      </c>
      <c r="BC566" s="485">
        <f t="shared" si="260"/>
        <v>-598.18499999999767</v>
      </c>
    </row>
    <row r="567" spans="1:55">
      <c r="A567" s="475">
        <f>MAX($A$12:A566)+1</f>
        <v>437</v>
      </c>
      <c r="B567" s="475" t="s">
        <v>6907</v>
      </c>
      <c r="C567" s="476" t="s">
        <v>1631</v>
      </c>
      <c r="D567" s="475">
        <v>90</v>
      </c>
      <c r="E567" s="480">
        <v>7900000</v>
      </c>
      <c r="F567" s="475">
        <v>14</v>
      </c>
      <c r="G567" s="481">
        <f>IF(E567 &gt;=30000000,0.9,1)</f>
        <v>1</v>
      </c>
      <c r="H567" s="477">
        <f>F567%*E567*G567/D567</f>
        <v>12288.888888888889</v>
      </c>
      <c r="I567" s="475">
        <v>7</v>
      </c>
      <c r="J567" s="477">
        <f>I567%*E567/D567</f>
        <v>6144.4444444444443</v>
      </c>
      <c r="K567" s="475">
        <v>4</v>
      </c>
      <c r="L567" s="477">
        <f>K567%*E567/D567</f>
        <v>3511.1111111111113</v>
      </c>
      <c r="M567" s="475"/>
      <c r="N567" s="475"/>
      <c r="O567" s="481">
        <f>IF(N567="diezel",1.03,IF(N567="xăng",1.02,0))</f>
        <v>0</v>
      </c>
      <c r="P567" s="475" t="s">
        <v>587</v>
      </c>
      <c r="Q567" s="477">
        <f t="shared" si="261"/>
        <v>5972.4000000000005</v>
      </c>
      <c r="R567" s="475"/>
      <c r="S567" s="477"/>
      <c r="T567" s="483">
        <f t="shared" si="262"/>
        <v>27916.844444444447</v>
      </c>
      <c r="U567" s="464"/>
      <c r="V567" s="464"/>
      <c r="W567" s="464"/>
      <c r="X567" s="464"/>
      <c r="Y567" s="464"/>
      <c r="Z567" s="464"/>
      <c r="AA567" s="464"/>
      <c r="AB567" s="464"/>
      <c r="AC567" s="464"/>
      <c r="AD567" s="464"/>
      <c r="AE567" s="464"/>
      <c r="AF567" s="464"/>
      <c r="AG567" s="464"/>
      <c r="AH567" s="464"/>
      <c r="AI567" s="464"/>
      <c r="AJ567" s="464"/>
      <c r="AK567" s="464"/>
      <c r="AL567" s="464"/>
      <c r="AM567" s="464"/>
      <c r="AN567" s="464"/>
      <c r="AO567" s="464"/>
      <c r="AP567" s="464"/>
      <c r="AQ567" s="464"/>
      <c r="AR567" s="484" t="str">
        <f>CONCATENATE(C565," ",C567)</f>
        <v>Máy cắt gạch đá - công suất: 1,7 kW</v>
      </c>
      <c r="AS567" s="464"/>
      <c r="AT567" s="464"/>
      <c r="AU567" s="464"/>
      <c r="AV567" s="464"/>
      <c r="AW567" s="464"/>
      <c r="AX567" s="464"/>
      <c r="AY567" s="465"/>
      <c r="AZ567" s="466"/>
      <c r="BA567" s="464"/>
      <c r="BB567" s="483">
        <v>27252.194444444445</v>
      </c>
      <c r="BC567" s="485">
        <f t="shared" si="260"/>
        <v>-664.65000000000146</v>
      </c>
    </row>
    <row r="568" spans="1:55">
      <c r="A568" s="502"/>
      <c r="B568" s="502" t="s">
        <v>1635</v>
      </c>
      <c r="C568" s="503" t="s">
        <v>1636</v>
      </c>
      <c r="D568" s="475"/>
      <c r="E568" s="477"/>
      <c r="F568" s="475"/>
      <c r="G568" s="477"/>
      <c r="H568" s="475"/>
      <c r="I568" s="475"/>
      <c r="J568" s="475"/>
      <c r="K568" s="475"/>
      <c r="L568" s="475"/>
      <c r="M568" s="475"/>
      <c r="N568" s="475"/>
      <c r="O568" s="475"/>
      <c r="P568" s="475"/>
      <c r="Q568" s="477"/>
      <c r="R568" s="475"/>
      <c r="S568" s="477"/>
      <c r="T568" s="482"/>
      <c r="U568" s="464"/>
      <c r="V568" s="464"/>
      <c r="W568" s="464"/>
      <c r="X568" s="464"/>
      <c r="Y568" s="464"/>
      <c r="Z568" s="464"/>
      <c r="AA568" s="464"/>
      <c r="AB568" s="464"/>
      <c r="AC568" s="464"/>
      <c r="AD568" s="464"/>
      <c r="AE568" s="464"/>
      <c r="AF568" s="464"/>
      <c r="AG568" s="464"/>
      <c r="AH568" s="464"/>
      <c r="AI568" s="464"/>
      <c r="AJ568" s="464"/>
      <c r="AK568" s="464"/>
      <c r="AL568" s="464"/>
      <c r="AM568" s="464"/>
      <c r="AN568" s="464"/>
      <c r="AO568" s="464"/>
      <c r="AP568" s="464"/>
      <c r="AQ568" s="464"/>
      <c r="AR568" s="487"/>
      <c r="AS568" s="464"/>
      <c r="AT568" s="464"/>
      <c r="AU568" s="464"/>
      <c r="AV568" s="464"/>
      <c r="AW568" s="464"/>
      <c r="AX568" s="464"/>
      <c r="AY568" s="465"/>
      <c r="AZ568" s="466"/>
      <c r="BA568" s="464"/>
      <c r="BB568" s="482"/>
      <c r="BC568" s="485">
        <f t="shared" si="260"/>
        <v>0</v>
      </c>
    </row>
    <row r="569" spans="1:55">
      <c r="A569" s="502">
        <f>MAX($A$12:A568)+1</f>
        <v>438</v>
      </c>
      <c r="B569" s="502" t="s">
        <v>1637</v>
      </c>
      <c r="C569" s="503" t="s">
        <v>1638</v>
      </c>
      <c r="D569" s="475">
        <v>120</v>
      </c>
      <c r="E569" s="480">
        <v>17400000</v>
      </c>
      <c r="F569" s="475">
        <v>20</v>
      </c>
      <c r="G569" s="481">
        <f>IF(E569 &gt;=30000000,0.9,1)</f>
        <v>1</v>
      </c>
      <c r="H569" s="477">
        <f>F569%*E569*G569/D569</f>
        <v>29000</v>
      </c>
      <c r="I569" s="475">
        <v>5.5</v>
      </c>
      <c r="J569" s="477">
        <f>I569%*E569/D569</f>
        <v>7975</v>
      </c>
      <c r="K569" s="475">
        <v>4</v>
      </c>
      <c r="L569" s="477">
        <f>K569%*E569/D569</f>
        <v>5800</v>
      </c>
      <c r="M569" s="475"/>
      <c r="N569" s="475"/>
      <c r="O569" s="481">
        <f>IF(N569="diezel",1.03,IF(N569="xăng",1.02,0))</f>
        <v>0</v>
      </c>
      <c r="P569" s="475" t="s">
        <v>839</v>
      </c>
      <c r="Q569" s="477">
        <f t="shared" si="261"/>
        <v>21898.799999999999</v>
      </c>
      <c r="R569" s="475" t="s">
        <v>588</v>
      </c>
      <c r="S569" s="482">
        <f>VLOOKUP(U569,'LuongNC QD1491'!$B$6:$G$240,6,0)*V569</f>
        <v>265915.23026315786</v>
      </c>
      <c r="T569" s="483">
        <f t="shared" si="262"/>
        <v>330589.03026315785</v>
      </c>
      <c r="U569" s="464" t="str">
        <f>"N1"&amp;RIGHT(LEFT(R569,3),1)&amp;"0"&amp;RIGHT(R569,1)&amp;""</f>
        <v>N1307</v>
      </c>
      <c r="V569" s="464" t="str">
        <f>LEFT(R569,1)</f>
        <v>1</v>
      </c>
      <c r="W569" s="464"/>
      <c r="X569" s="464"/>
      <c r="Y569" s="464"/>
      <c r="Z569" s="464"/>
      <c r="AA569" s="464"/>
      <c r="AB569" s="464"/>
      <c r="AC569" s="464"/>
      <c r="AD569" s="464"/>
      <c r="AE569" s="464"/>
      <c r="AF569" s="464"/>
      <c r="AG569" s="464"/>
      <c r="AH569" s="464"/>
      <c r="AI569" s="464"/>
      <c r="AJ569" s="464"/>
      <c r="AK569" s="464"/>
      <c r="AL569" s="464"/>
      <c r="AM569" s="464"/>
      <c r="AN569" s="464"/>
      <c r="AO569" s="464"/>
      <c r="AP569" s="464"/>
      <c r="AQ569" s="464"/>
      <c r="AR569" s="484" t="str">
        <f>CONCATENATE($C$568," ",C569)</f>
        <v>Máy cắt bê tông - công suất: 7,5 kW</v>
      </c>
      <c r="AS569" s="464"/>
      <c r="AT569" s="464"/>
      <c r="AU569" s="464"/>
      <c r="AV569" s="464"/>
      <c r="AW569" s="464"/>
      <c r="AX569" s="464"/>
      <c r="AY569" s="465"/>
      <c r="AZ569" s="466"/>
      <c r="BA569" s="464"/>
      <c r="BB569" s="483">
        <v>313259.75</v>
      </c>
      <c r="BC569" s="485">
        <f t="shared" si="260"/>
        <v>-17329.280263157852</v>
      </c>
    </row>
    <row r="570" spans="1:55">
      <c r="A570" s="502">
        <f>MAX($A$12:A569)+1</f>
        <v>439</v>
      </c>
      <c r="B570" s="502" t="s">
        <v>1639</v>
      </c>
      <c r="C570" s="503" t="s">
        <v>1640</v>
      </c>
      <c r="D570" s="475">
        <v>120</v>
      </c>
      <c r="E570" s="480">
        <v>38500000</v>
      </c>
      <c r="F570" s="475">
        <v>20</v>
      </c>
      <c r="G570" s="481">
        <f>IF(E570 &gt;=30000000,0.9,1)</f>
        <v>0.9</v>
      </c>
      <c r="H570" s="477">
        <f>F570%*E570*G570/D570</f>
        <v>57750</v>
      </c>
      <c r="I570" s="475">
        <v>4.5</v>
      </c>
      <c r="J570" s="477">
        <f>I570%*E570/D570</f>
        <v>14437.5</v>
      </c>
      <c r="K570" s="475">
        <v>5</v>
      </c>
      <c r="L570" s="477">
        <f>K570%*E570/D570</f>
        <v>16041.666666666666</v>
      </c>
      <c r="M570" s="475" t="s">
        <v>1015</v>
      </c>
      <c r="N570" s="475" t="s">
        <v>1</v>
      </c>
      <c r="O570" s="481">
        <f>IF(N570="diezel",1.03,IF(N570="xăng",1.02,0))</f>
        <v>1.02</v>
      </c>
      <c r="P570" s="475"/>
      <c r="Q570" s="477">
        <f t="shared" si="261"/>
        <v>147328.79999999999</v>
      </c>
      <c r="R570" s="475" t="s">
        <v>588</v>
      </c>
      <c r="S570" s="482">
        <f>VLOOKUP(U570,'LuongNC QD1491'!$B$6:$G$240,6,0)*V570</f>
        <v>265915.23026315786</v>
      </c>
      <c r="T570" s="483">
        <f t="shared" si="262"/>
        <v>501473.19692982454</v>
      </c>
      <c r="U570" s="464" t="str">
        <f>"N1"&amp;RIGHT(LEFT(R570,3),1)&amp;"0"&amp;RIGHT(R570,1)&amp;""</f>
        <v>N1307</v>
      </c>
      <c r="V570" s="464" t="str">
        <f>LEFT(R570,1)</f>
        <v>1</v>
      </c>
      <c r="W570" s="464"/>
      <c r="X570" s="464"/>
      <c r="Y570" s="464"/>
      <c r="Z570" s="464"/>
      <c r="AA570" s="464"/>
      <c r="AB570" s="464"/>
      <c r="AC570" s="464"/>
      <c r="AD570" s="464"/>
      <c r="AE570" s="464"/>
      <c r="AF570" s="464"/>
      <c r="AG570" s="464"/>
      <c r="AH570" s="464"/>
      <c r="AI570" s="464"/>
      <c r="AJ570" s="464"/>
      <c r="AK570" s="464"/>
      <c r="AL570" s="464"/>
      <c r="AM570" s="464"/>
      <c r="AN570" s="464"/>
      <c r="AO570" s="464"/>
      <c r="AP570" s="464"/>
      <c r="AQ570" s="464"/>
      <c r="AR570" s="484" t="str">
        <f>CONCATENATE($C$568," ",C570)</f>
        <v>Máy cắt bê tông - công suất: 12 cv (MCD 218)</v>
      </c>
      <c r="AS570" s="464"/>
      <c r="AT570" s="464"/>
      <c r="AU570" s="464"/>
      <c r="AV570" s="464"/>
      <c r="AW570" s="464"/>
      <c r="AX570" s="464"/>
      <c r="AY570" s="465"/>
      <c r="AZ570" s="466"/>
      <c r="BA570" s="464"/>
      <c r="BB570" s="483">
        <v>493027.3666666667</v>
      </c>
      <c r="BC570" s="485">
        <f t="shared" si="260"/>
        <v>-8445.8302631578408</v>
      </c>
    </row>
    <row r="571" spans="1:55">
      <c r="A571" s="475"/>
      <c r="B571" s="475" t="s">
        <v>1641</v>
      </c>
      <c r="C571" s="476" t="s">
        <v>1642</v>
      </c>
      <c r="D571" s="475"/>
      <c r="E571" s="477"/>
      <c r="F571" s="475"/>
      <c r="G571" s="477"/>
      <c r="H571" s="475"/>
      <c r="I571" s="475"/>
      <c r="J571" s="475"/>
      <c r="K571" s="475"/>
      <c r="L571" s="475"/>
      <c r="M571" s="475"/>
      <c r="N571" s="475"/>
      <c r="O571" s="475"/>
      <c r="P571" s="475"/>
      <c r="Q571" s="477"/>
      <c r="R571" s="475"/>
      <c r="S571" s="477"/>
      <c r="T571" s="482"/>
      <c r="U571" s="464"/>
      <c r="V571" s="464"/>
      <c r="W571" s="464"/>
      <c r="X571" s="464"/>
      <c r="Y571" s="464"/>
      <c r="Z571" s="464"/>
      <c r="AA571" s="464"/>
      <c r="AB571" s="464"/>
      <c r="AC571" s="464"/>
      <c r="AD571" s="464"/>
      <c r="AE571" s="464"/>
      <c r="AF571" s="464"/>
      <c r="AG571" s="464"/>
      <c r="AH571" s="464"/>
      <c r="AI571" s="464"/>
      <c r="AJ571" s="464"/>
      <c r="AK571" s="464"/>
      <c r="AL571" s="464"/>
      <c r="AM571" s="464"/>
      <c r="AN571" s="464"/>
      <c r="AO571" s="464"/>
      <c r="AP571" s="464"/>
      <c r="AQ571" s="464"/>
      <c r="AR571" s="487"/>
      <c r="AS571" s="464"/>
      <c r="AT571" s="464"/>
      <c r="AU571" s="464"/>
      <c r="AV571" s="464"/>
      <c r="AW571" s="464"/>
      <c r="AX571" s="464"/>
      <c r="AY571" s="465"/>
      <c r="AZ571" s="466"/>
      <c r="BA571" s="464"/>
      <c r="BB571" s="482"/>
      <c r="BC571" s="485">
        <f t="shared" si="260"/>
        <v>0</v>
      </c>
    </row>
    <row r="572" spans="1:55">
      <c r="A572" s="475">
        <f>MAX($A$12:A571)+1</f>
        <v>440</v>
      </c>
      <c r="B572" s="475" t="s">
        <v>1643</v>
      </c>
      <c r="C572" s="476" t="s">
        <v>1644</v>
      </c>
      <c r="D572" s="475">
        <v>240</v>
      </c>
      <c r="E572" s="480">
        <v>28200000</v>
      </c>
      <c r="F572" s="475">
        <v>14</v>
      </c>
      <c r="G572" s="481">
        <f>IF(E572 &gt;=30000000,0.9,1)</f>
        <v>1</v>
      </c>
      <c r="H572" s="477">
        <f>F572%*E572*G572/D572</f>
        <v>16450.000000000004</v>
      </c>
      <c r="I572" s="475">
        <v>4.5</v>
      </c>
      <c r="J572" s="477">
        <f>I572%*E572/D572</f>
        <v>5287.5</v>
      </c>
      <c r="K572" s="475">
        <v>4</v>
      </c>
      <c r="L572" s="477">
        <f>K572%*E572/D572</f>
        <v>4700</v>
      </c>
      <c r="M572" s="475"/>
      <c r="N572" s="475"/>
      <c r="O572" s="481">
        <f>IF(N572="diezel",1.03,IF(N572="xăng",1.02,0))</f>
        <v>0</v>
      </c>
      <c r="P572" s="475" t="s">
        <v>1609</v>
      </c>
      <c r="Q572" s="477">
        <f t="shared" si="261"/>
        <v>17917.2</v>
      </c>
      <c r="R572" s="475" t="s">
        <v>588</v>
      </c>
      <c r="S572" s="482">
        <f>VLOOKUP(U572,'LuongNC QD1491'!$B$6:$G$240,6,0)*V572</f>
        <v>265915.23026315786</v>
      </c>
      <c r="T572" s="483">
        <f t="shared" si="262"/>
        <v>310269.93026315788</v>
      </c>
      <c r="U572" s="464" t="str">
        <f>"N1"&amp;RIGHT(LEFT(R572,3),1)&amp;"0"&amp;RIGHT(R572,1)&amp;""</f>
        <v>N1307</v>
      </c>
      <c r="V572" s="464" t="str">
        <f>LEFT(R572,1)</f>
        <v>1</v>
      </c>
      <c r="W572" s="464"/>
      <c r="X572" s="464"/>
      <c r="Y572" s="464"/>
      <c r="Z572" s="464"/>
      <c r="AA572" s="464"/>
      <c r="AB572" s="464"/>
      <c r="AC572" s="464"/>
      <c r="AD572" s="464"/>
      <c r="AE572" s="464"/>
      <c r="AF572" s="464"/>
      <c r="AG572" s="464"/>
      <c r="AH572" s="464"/>
      <c r="AI572" s="464"/>
      <c r="AJ572" s="464"/>
      <c r="AK572" s="464"/>
      <c r="AL572" s="464"/>
      <c r="AM572" s="464"/>
      <c r="AN572" s="464"/>
      <c r="AO572" s="464"/>
      <c r="AP572" s="464"/>
      <c r="AQ572" s="464"/>
      <c r="AR572" s="484" t="str">
        <f>CONCATENATE(C571," ",C572)</f>
        <v>Máy cắt ống - công suất: 5 kW</v>
      </c>
      <c r="AS572" s="464"/>
      <c r="AT572" s="464"/>
      <c r="AU572" s="464"/>
      <c r="AV572" s="464"/>
      <c r="AW572" s="464"/>
      <c r="AX572" s="464"/>
      <c r="AY572" s="465"/>
      <c r="AZ572" s="466"/>
      <c r="BA572" s="464"/>
      <c r="BB572" s="483">
        <v>293383.75</v>
      </c>
      <c r="BC572" s="485">
        <f t="shared" si="260"/>
        <v>-16886.180263157876</v>
      </c>
    </row>
    <row r="573" spans="1:55">
      <c r="A573" s="475"/>
      <c r="B573" s="475" t="s">
        <v>1645</v>
      </c>
      <c r="C573" s="476" t="s">
        <v>1646</v>
      </c>
      <c r="D573" s="475"/>
      <c r="E573" s="477"/>
      <c r="F573" s="475"/>
      <c r="G573" s="477"/>
      <c r="H573" s="475"/>
      <c r="I573" s="475"/>
      <c r="J573" s="475"/>
      <c r="K573" s="475"/>
      <c r="L573" s="475"/>
      <c r="M573" s="475"/>
      <c r="N573" s="475"/>
      <c r="O573" s="475"/>
      <c r="P573" s="475"/>
      <c r="Q573" s="477"/>
      <c r="R573" s="475"/>
      <c r="S573" s="477"/>
      <c r="T573" s="482"/>
      <c r="U573" s="464"/>
      <c r="V573" s="464"/>
      <c r="W573" s="464"/>
      <c r="X573" s="464"/>
      <c r="Y573" s="464"/>
      <c r="Z573" s="464"/>
      <c r="AA573" s="464"/>
      <c r="AB573" s="464"/>
      <c r="AC573" s="464"/>
      <c r="AD573" s="464"/>
      <c r="AE573" s="464"/>
      <c r="AF573" s="464"/>
      <c r="AG573" s="464"/>
      <c r="AH573" s="464"/>
      <c r="AI573" s="464"/>
      <c r="AJ573" s="464"/>
      <c r="AK573" s="464"/>
      <c r="AL573" s="464"/>
      <c r="AM573" s="464"/>
      <c r="AN573" s="464"/>
      <c r="AO573" s="464"/>
      <c r="AP573" s="464"/>
      <c r="AQ573" s="464"/>
      <c r="AR573" s="487"/>
      <c r="AS573" s="464"/>
      <c r="AT573" s="464"/>
      <c r="AU573" s="464"/>
      <c r="AV573" s="464"/>
      <c r="AW573" s="464"/>
      <c r="AX573" s="464"/>
      <c r="AY573" s="465"/>
      <c r="AZ573" s="466"/>
      <c r="BA573" s="464"/>
      <c r="BB573" s="482"/>
      <c r="BC573" s="485">
        <f t="shared" si="260"/>
        <v>0</v>
      </c>
    </row>
    <row r="574" spans="1:55">
      <c r="A574" s="475">
        <f>MAX($A$12:A573)+1</f>
        <v>441</v>
      </c>
      <c r="B574" s="475" t="s">
        <v>1647</v>
      </c>
      <c r="C574" s="476" t="s">
        <v>1644</v>
      </c>
      <c r="D574" s="475">
        <v>240</v>
      </c>
      <c r="E574" s="480">
        <v>18800000</v>
      </c>
      <c r="F574" s="475">
        <v>13</v>
      </c>
      <c r="G574" s="481">
        <f>IF(E574 &gt;=30000000,0.9,1)</f>
        <v>1</v>
      </c>
      <c r="H574" s="477">
        <f>F574%*E574*G574/D574</f>
        <v>10183.333333333334</v>
      </c>
      <c r="I574" s="475">
        <v>3.8</v>
      </c>
      <c r="J574" s="477">
        <f>I574%*E574/D574</f>
        <v>2976.6666666666665</v>
      </c>
      <c r="K574" s="475">
        <v>4</v>
      </c>
      <c r="L574" s="477">
        <f>K574%*E574/D574</f>
        <v>3133.3333333333335</v>
      </c>
      <c r="M574" s="475"/>
      <c r="N574" s="475"/>
      <c r="O574" s="481">
        <f>IF(N574="diezel",1.03,IF(N574="xăng",1.02,0))</f>
        <v>0</v>
      </c>
      <c r="P574" s="475" t="s">
        <v>1364</v>
      </c>
      <c r="Q574" s="477">
        <f t="shared" si="261"/>
        <v>19908</v>
      </c>
      <c r="R574" s="475" t="s">
        <v>588</v>
      </c>
      <c r="S574" s="482">
        <f>VLOOKUP(U574,'LuongNC QD1491'!$B$6:$G$240,6,0)*V574</f>
        <v>265915.23026315786</v>
      </c>
      <c r="T574" s="483">
        <f t="shared" si="262"/>
        <v>302116.56359649118</v>
      </c>
      <c r="U574" s="464" t="str">
        <f>"N1"&amp;RIGHT(LEFT(R574,3),1)&amp;"0"&amp;RIGHT(R574,1)&amp;""</f>
        <v>N1307</v>
      </c>
      <c r="V574" s="464" t="str">
        <f>LEFT(R574,1)</f>
        <v>1</v>
      </c>
      <c r="W574" s="464"/>
      <c r="X574" s="464"/>
      <c r="Y574" s="464"/>
      <c r="Z574" s="464"/>
      <c r="AA574" s="464"/>
      <c r="AB574" s="464"/>
      <c r="AC574" s="464"/>
      <c r="AD574" s="464"/>
      <c r="AE574" s="464"/>
      <c r="AF574" s="464"/>
      <c r="AG574" s="464"/>
      <c r="AH574" s="464"/>
      <c r="AI574" s="464"/>
      <c r="AJ574" s="464"/>
      <c r="AK574" s="464"/>
      <c r="AL574" s="464"/>
      <c r="AM574" s="464"/>
      <c r="AN574" s="464"/>
      <c r="AO574" s="464"/>
      <c r="AP574" s="464"/>
      <c r="AQ574" s="464"/>
      <c r="AR574" s="484" t="str">
        <f>CONCATENATE($C$573," ",C574)</f>
        <v>Máy cắt tôn - công suất: 5 kW</v>
      </c>
      <c r="AS574" s="464"/>
      <c r="AT574" s="464"/>
      <c r="AU574" s="464"/>
      <c r="AV574" s="464"/>
      <c r="AW574" s="464"/>
      <c r="AX574" s="464"/>
      <c r="AY574" s="465"/>
      <c r="AZ574" s="466"/>
      <c r="BA574" s="464"/>
      <c r="BB574" s="483">
        <v>285008.83333333331</v>
      </c>
      <c r="BC574" s="485">
        <f t="shared" si="260"/>
        <v>-17107.730263157864</v>
      </c>
    </row>
    <row r="575" spans="1:55">
      <c r="A575" s="475">
        <f>MAX($A$12:A574)+1</f>
        <v>442</v>
      </c>
      <c r="B575" s="475" t="s">
        <v>1648</v>
      </c>
      <c r="C575" s="476" t="s">
        <v>1623</v>
      </c>
      <c r="D575" s="475">
        <v>240</v>
      </c>
      <c r="E575" s="480">
        <v>156600000</v>
      </c>
      <c r="F575" s="475">
        <v>13</v>
      </c>
      <c r="G575" s="481">
        <f>IF(E575 &gt;=30000000,0.9,1)</f>
        <v>0.9</v>
      </c>
      <c r="H575" s="477">
        <f>F575%*E575*G575/D575</f>
        <v>76342.5</v>
      </c>
      <c r="I575" s="475">
        <v>3.9</v>
      </c>
      <c r="J575" s="477">
        <f>I575%*E575/D575</f>
        <v>25447.5</v>
      </c>
      <c r="K575" s="475">
        <v>4</v>
      </c>
      <c r="L575" s="477">
        <f>K575%*E575/D575</f>
        <v>26100</v>
      </c>
      <c r="M575" s="475"/>
      <c r="N575" s="475"/>
      <c r="O575" s="481">
        <f>IF(N575="diezel",1.03,IF(N575="xăng",1.02,0))</f>
        <v>0</v>
      </c>
      <c r="P575" s="475" t="s">
        <v>1207</v>
      </c>
      <c r="Q575" s="477">
        <f t="shared" si="261"/>
        <v>53751.600000000006</v>
      </c>
      <c r="R575" s="475" t="s">
        <v>588</v>
      </c>
      <c r="S575" s="482">
        <f>VLOOKUP(U575,'LuongNC QD1491'!$B$6:$G$240,6,0)*V575</f>
        <v>265915.23026315786</v>
      </c>
      <c r="T575" s="483">
        <f t="shared" si="262"/>
        <v>447556.83026315784</v>
      </c>
      <c r="U575" s="464" t="str">
        <f>"N1"&amp;RIGHT(LEFT(R575,3),1)&amp;"0"&amp;RIGHT(R575,1)&amp;""</f>
        <v>N1307</v>
      </c>
      <c r="V575" s="464" t="str">
        <f>LEFT(R575,1)</f>
        <v>1</v>
      </c>
      <c r="W575" s="464"/>
      <c r="X575" s="464"/>
      <c r="Y575" s="464"/>
      <c r="Z575" s="464"/>
      <c r="AA575" s="464"/>
      <c r="AB575" s="464"/>
      <c r="AC575" s="464"/>
      <c r="AD575" s="464"/>
      <c r="AE575" s="464"/>
      <c r="AF575" s="464"/>
      <c r="AG575" s="464"/>
      <c r="AH575" s="464"/>
      <c r="AI575" s="464"/>
      <c r="AJ575" s="464"/>
      <c r="AK575" s="464"/>
      <c r="AL575" s="464"/>
      <c r="AM575" s="464"/>
      <c r="AN575" s="464"/>
      <c r="AO575" s="464"/>
      <c r="AP575" s="464"/>
      <c r="AQ575" s="464"/>
      <c r="AR575" s="484" t="str">
        <f>CONCATENATE($C$573," ",C575)</f>
        <v>Máy cắt tôn - công suất: 15 kW</v>
      </c>
      <c r="AS575" s="464"/>
      <c r="AT575" s="464"/>
      <c r="AU575" s="464"/>
      <c r="AV575" s="464"/>
      <c r="AW575" s="464"/>
      <c r="AX575" s="464"/>
      <c r="AY575" s="465"/>
      <c r="AZ575" s="466"/>
      <c r="BA575" s="464"/>
      <c r="BB575" s="483">
        <v>426682.75</v>
      </c>
      <c r="BC575" s="485">
        <f t="shared" si="260"/>
        <v>-20874.080263157841</v>
      </c>
    </row>
    <row r="576" spans="1:55">
      <c r="A576" s="475"/>
      <c r="B576" s="475" t="s">
        <v>1649</v>
      </c>
      <c r="C576" s="476" t="s">
        <v>1650</v>
      </c>
      <c r="D576" s="475"/>
      <c r="E576" s="477"/>
      <c r="F576" s="475"/>
      <c r="G576" s="477"/>
      <c r="H576" s="475"/>
      <c r="I576" s="475"/>
      <c r="J576" s="475"/>
      <c r="K576" s="475"/>
      <c r="L576" s="475"/>
      <c r="M576" s="475"/>
      <c r="N576" s="475"/>
      <c r="O576" s="475"/>
      <c r="P576" s="475"/>
      <c r="Q576" s="477"/>
      <c r="R576" s="475"/>
      <c r="S576" s="477"/>
      <c r="T576" s="482"/>
      <c r="U576" s="464"/>
      <c r="V576" s="464"/>
      <c r="W576" s="464"/>
      <c r="X576" s="464"/>
      <c r="Y576" s="464"/>
      <c r="Z576" s="464"/>
      <c r="AA576" s="464"/>
      <c r="AB576" s="464"/>
      <c r="AC576" s="464"/>
      <c r="AD576" s="464"/>
      <c r="AE576" s="464"/>
      <c r="AF576" s="464"/>
      <c r="AG576" s="464"/>
      <c r="AH576" s="464"/>
      <c r="AI576" s="464"/>
      <c r="AJ576" s="464"/>
      <c r="AK576" s="464"/>
      <c r="AL576" s="464"/>
      <c r="AM576" s="464"/>
      <c r="AN576" s="464"/>
      <c r="AO576" s="464"/>
      <c r="AP576" s="464"/>
      <c r="AQ576" s="464"/>
      <c r="AR576" s="487"/>
      <c r="AS576" s="464"/>
      <c r="AT576" s="464"/>
      <c r="AU576" s="464"/>
      <c r="AV576" s="464"/>
      <c r="AW576" s="464"/>
      <c r="AX576" s="464"/>
      <c r="AY576" s="465"/>
      <c r="AZ576" s="466"/>
      <c r="BA576" s="464"/>
      <c r="BB576" s="482"/>
      <c r="BC576" s="485">
        <f t="shared" si="260"/>
        <v>0</v>
      </c>
    </row>
    <row r="577" spans="1:55">
      <c r="A577" s="475">
        <f>MAX($A$12:A576)+1</f>
        <v>443</v>
      </c>
      <c r="B577" s="475" t="s">
        <v>1651</v>
      </c>
      <c r="C577" s="476" t="s">
        <v>1652</v>
      </c>
      <c r="D577" s="475">
        <v>240</v>
      </c>
      <c r="E577" s="480">
        <v>41700000</v>
      </c>
      <c r="F577" s="475">
        <v>14</v>
      </c>
      <c r="G577" s="481">
        <f>IF(E577 &gt;=30000000,0.9,1)</f>
        <v>0.9</v>
      </c>
      <c r="H577" s="477">
        <f>F577%*E577*G577/D577</f>
        <v>21892.500000000004</v>
      </c>
      <c r="I577" s="475">
        <v>4.0999999999999996</v>
      </c>
      <c r="J577" s="477">
        <f>I577%*E577/D577</f>
        <v>7123.7499999999991</v>
      </c>
      <c r="K577" s="475">
        <v>4</v>
      </c>
      <c r="L577" s="477">
        <f>K577%*E577/D577</f>
        <v>6950</v>
      </c>
      <c r="M577" s="475"/>
      <c r="N577" s="475"/>
      <c r="O577" s="481">
        <f>IF(N577="diezel",1.03,IF(N577="xăng",1.02,0))</f>
        <v>0</v>
      </c>
      <c r="P577" s="475" t="s">
        <v>596</v>
      </c>
      <c r="Q577" s="477">
        <f t="shared" si="261"/>
        <v>9954</v>
      </c>
      <c r="R577" s="475" t="s">
        <v>588</v>
      </c>
      <c r="S577" s="482">
        <f>VLOOKUP(U577,'LuongNC QD1491'!$B$6:$G$240,6,0)*V577</f>
        <v>265915.23026315786</v>
      </c>
      <c r="T577" s="483">
        <f t="shared" si="262"/>
        <v>311835.48026315786</v>
      </c>
      <c r="U577" s="464" t="str">
        <f>"N1"&amp;RIGHT(LEFT(R577,3),1)&amp;"0"&amp;RIGHT(R577,1)&amp;""</f>
        <v>N1307</v>
      </c>
      <c r="V577" s="464" t="str">
        <f>LEFT(R577,1)</f>
        <v>1</v>
      </c>
      <c r="W577" s="464"/>
      <c r="X577" s="464"/>
      <c r="Y577" s="464"/>
      <c r="Z577" s="464"/>
      <c r="AA577" s="464"/>
      <c r="AB577" s="464"/>
      <c r="AC577" s="464"/>
      <c r="AD577" s="464"/>
      <c r="AE577" s="464"/>
      <c r="AF577" s="464"/>
      <c r="AG577" s="464"/>
      <c r="AH577" s="464"/>
      <c r="AI577" s="464"/>
      <c r="AJ577" s="464"/>
      <c r="AK577" s="464"/>
      <c r="AL577" s="464"/>
      <c r="AM577" s="464"/>
      <c r="AN577" s="464"/>
      <c r="AO577" s="464"/>
      <c r="AP577" s="464"/>
      <c r="AQ577" s="464"/>
      <c r="AR577" s="484" t="str">
        <f>CONCATENATE(C576," ",C577)</f>
        <v>Máy cắt đột - công suất: 2,8 kW</v>
      </c>
      <c r="AS577" s="464"/>
      <c r="AT577" s="464"/>
      <c r="AU577" s="464"/>
      <c r="AV577" s="464"/>
      <c r="AW577" s="464"/>
      <c r="AX577" s="464"/>
      <c r="AY577" s="465"/>
      <c r="AZ577" s="466"/>
      <c r="BA577" s="464"/>
      <c r="BB577" s="483">
        <v>295835.5</v>
      </c>
      <c r="BC577" s="485">
        <f t="shared" si="260"/>
        <v>-15999.980263157864</v>
      </c>
    </row>
    <row r="578" spans="1:55">
      <c r="A578" s="475"/>
      <c r="B578" s="475" t="s">
        <v>1653</v>
      </c>
      <c r="C578" s="476" t="s">
        <v>1654</v>
      </c>
      <c r="D578" s="475"/>
      <c r="E578" s="477"/>
      <c r="F578" s="475"/>
      <c r="G578" s="477"/>
      <c r="H578" s="475"/>
      <c r="I578" s="475"/>
      <c r="J578" s="475"/>
      <c r="K578" s="475"/>
      <c r="L578" s="475"/>
      <c r="M578" s="475"/>
      <c r="N578" s="475"/>
      <c r="O578" s="475"/>
      <c r="P578" s="475"/>
      <c r="Q578" s="477"/>
      <c r="R578" s="475"/>
      <c r="S578" s="477"/>
      <c r="T578" s="482"/>
      <c r="U578" s="464"/>
      <c r="V578" s="464"/>
      <c r="W578" s="464"/>
      <c r="X578" s="464"/>
      <c r="Y578" s="464"/>
      <c r="Z578" s="464"/>
      <c r="AA578" s="464"/>
      <c r="AB578" s="464"/>
      <c r="AC578" s="464"/>
      <c r="AD578" s="464"/>
      <c r="AE578" s="464"/>
      <c r="AF578" s="464"/>
      <c r="AG578" s="464"/>
      <c r="AH578" s="464"/>
      <c r="AI578" s="464"/>
      <c r="AJ578" s="464"/>
      <c r="AK578" s="464"/>
      <c r="AL578" s="464"/>
      <c r="AM578" s="464"/>
      <c r="AN578" s="464"/>
      <c r="AO578" s="464"/>
      <c r="AP578" s="464"/>
      <c r="AQ578" s="464"/>
      <c r="AR578" s="487"/>
      <c r="AS578" s="464"/>
      <c r="AT578" s="464"/>
      <c r="AU578" s="464"/>
      <c r="AV578" s="464"/>
      <c r="AW578" s="464"/>
      <c r="AX578" s="464"/>
      <c r="AY578" s="465"/>
      <c r="AZ578" s="466"/>
      <c r="BA578" s="464"/>
      <c r="BB578" s="482"/>
      <c r="BC578" s="485">
        <f t="shared" si="260"/>
        <v>0</v>
      </c>
    </row>
    <row r="579" spans="1:55">
      <c r="A579" s="475">
        <f>MAX($A$12:A578)+1</f>
        <v>444</v>
      </c>
      <c r="B579" s="475" t="s">
        <v>1655</v>
      </c>
      <c r="C579" s="476" t="s">
        <v>1644</v>
      </c>
      <c r="D579" s="475">
        <v>240</v>
      </c>
      <c r="E579" s="480">
        <v>18200000</v>
      </c>
      <c r="F579" s="475">
        <v>14</v>
      </c>
      <c r="G579" s="481">
        <f>IF(E579 &gt;=30000000,0.9,1)</f>
        <v>1</v>
      </c>
      <c r="H579" s="477">
        <f>F579%*E579*G579/D579</f>
        <v>10616.666666666668</v>
      </c>
      <c r="I579" s="475">
        <v>4.0999999999999996</v>
      </c>
      <c r="J579" s="477">
        <f>I579%*E579/D579</f>
        <v>3109.1666666666661</v>
      </c>
      <c r="K579" s="475">
        <v>4</v>
      </c>
      <c r="L579" s="477">
        <f>K579%*E579/D579</f>
        <v>3033.3333333333335</v>
      </c>
      <c r="M579" s="475"/>
      <c r="N579" s="475"/>
      <c r="O579" s="481">
        <f>IF(N579="diezel",1.03,IF(N579="xăng",1.02,0))</f>
        <v>0</v>
      </c>
      <c r="P579" s="475" t="s">
        <v>1609</v>
      </c>
      <c r="Q579" s="477">
        <f t="shared" si="261"/>
        <v>17917.2</v>
      </c>
      <c r="R579" s="475" t="s">
        <v>588</v>
      </c>
      <c r="S579" s="482">
        <f>VLOOKUP(U579,'LuongNC QD1491'!$B$6:$G$240,6,0)*V579</f>
        <v>265915.23026315786</v>
      </c>
      <c r="T579" s="483">
        <f t="shared" si="262"/>
        <v>300591.59692982456</v>
      </c>
      <c r="U579" s="464" t="str">
        <f>"N1"&amp;RIGHT(LEFT(R579,3),1)&amp;"0"&amp;RIGHT(R579,1)&amp;""</f>
        <v>N1307</v>
      </c>
      <c r="V579" s="464" t="str">
        <f>LEFT(R579,1)</f>
        <v>1</v>
      </c>
      <c r="W579" s="464"/>
      <c r="X579" s="464"/>
      <c r="Y579" s="464"/>
      <c r="Z579" s="464"/>
      <c r="AA579" s="464"/>
      <c r="AB579" s="464"/>
      <c r="AC579" s="464"/>
      <c r="AD579" s="464"/>
      <c r="AE579" s="464"/>
      <c r="AF579" s="464"/>
      <c r="AG579" s="464"/>
      <c r="AH579" s="464"/>
      <c r="AI579" s="464"/>
      <c r="AJ579" s="464"/>
      <c r="AK579" s="464"/>
      <c r="AL579" s="464"/>
      <c r="AM579" s="464"/>
      <c r="AN579" s="464"/>
      <c r="AO579" s="464"/>
      <c r="AP579" s="464"/>
      <c r="AQ579" s="464"/>
      <c r="AR579" s="484" t="str">
        <f>CONCATENATE(C578," ",C579)</f>
        <v>Máy cắt uốn cốt thép - công suất: 5 kW</v>
      </c>
      <c r="AS579" s="464"/>
      <c r="AT579" s="464"/>
      <c r="AU579" s="464"/>
      <c r="AV579" s="464"/>
      <c r="AW579" s="464"/>
      <c r="AX579" s="464"/>
      <c r="AY579" s="465"/>
      <c r="AZ579" s="466"/>
      <c r="BA579" s="464"/>
      <c r="BB579" s="483">
        <v>283705.41666666669</v>
      </c>
      <c r="BC579" s="485">
        <f t="shared" si="260"/>
        <v>-16886.180263157876</v>
      </c>
    </row>
    <row r="580" spans="1:55" ht="16.5" customHeight="1">
      <c r="A580" s="475"/>
      <c r="B580" s="475" t="s">
        <v>1656</v>
      </c>
      <c r="C580" s="476" t="s">
        <v>1657</v>
      </c>
      <c r="D580" s="475"/>
      <c r="E580" s="477"/>
      <c r="F580" s="475"/>
      <c r="G580" s="477"/>
      <c r="H580" s="475"/>
      <c r="I580" s="475"/>
      <c r="J580" s="475"/>
      <c r="K580" s="475"/>
      <c r="L580" s="475"/>
      <c r="M580" s="475"/>
      <c r="N580" s="475"/>
      <c r="O580" s="475"/>
      <c r="P580" s="475"/>
      <c r="Q580" s="477"/>
      <c r="R580" s="475"/>
      <c r="S580" s="477"/>
      <c r="T580" s="482"/>
      <c r="U580" s="464"/>
      <c r="V580" s="464"/>
      <c r="W580" s="464"/>
      <c r="X580" s="464"/>
      <c r="Y580" s="464"/>
      <c r="Z580" s="464"/>
      <c r="AA580" s="464"/>
      <c r="AB580" s="464"/>
      <c r="AC580" s="464"/>
      <c r="AD580" s="464"/>
      <c r="AE580" s="464"/>
      <c r="AF580" s="464"/>
      <c r="AG580" s="464"/>
      <c r="AH580" s="464"/>
      <c r="AI580" s="464"/>
      <c r="AJ580" s="464"/>
      <c r="AK580" s="464"/>
      <c r="AL580" s="464"/>
      <c r="AM580" s="464"/>
      <c r="AN580" s="464"/>
      <c r="AO580" s="464"/>
      <c r="AP580" s="464"/>
      <c r="AQ580" s="464"/>
      <c r="AR580" s="487"/>
      <c r="AS580" s="464"/>
      <c r="AT580" s="464"/>
      <c r="AU580" s="464"/>
      <c r="AV580" s="464"/>
      <c r="AW580" s="464"/>
      <c r="AX580" s="464"/>
      <c r="AY580" s="465"/>
      <c r="AZ580" s="466"/>
      <c r="BA580" s="464"/>
      <c r="BB580" s="482"/>
      <c r="BC580" s="485">
        <f t="shared" si="260"/>
        <v>0</v>
      </c>
    </row>
    <row r="581" spans="1:55">
      <c r="A581" s="475">
        <f>MAX($A$12:A580)+1</f>
        <v>445</v>
      </c>
      <c r="B581" s="475" t="s">
        <v>1658</v>
      </c>
      <c r="C581" s="476" t="s">
        <v>1659</v>
      </c>
      <c r="D581" s="475">
        <v>190</v>
      </c>
      <c r="E581" s="480">
        <v>4600000</v>
      </c>
      <c r="F581" s="475">
        <v>20.5</v>
      </c>
      <c r="G581" s="481">
        <f>IF(E581 &gt;=30000000,0.9,1)</f>
        <v>1</v>
      </c>
      <c r="H581" s="477">
        <f>F581%*E581*G581/D581</f>
        <v>4963.1578947368425</v>
      </c>
      <c r="I581" s="475">
        <v>10.5</v>
      </c>
      <c r="J581" s="477">
        <f>I581%*E581/D581</f>
        <v>2542.1052631578946</v>
      </c>
      <c r="K581" s="475">
        <v>4</v>
      </c>
      <c r="L581" s="477">
        <f>K581%*E581/D581</f>
        <v>968.42105263157896</v>
      </c>
      <c r="M581" s="475"/>
      <c r="N581" s="475"/>
      <c r="O581" s="481">
        <f>IF(N581="diezel",1.03,IF(N581="xăng",1.02,0))</f>
        <v>0</v>
      </c>
      <c r="P581" s="475" t="s">
        <v>1320</v>
      </c>
      <c r="Q581" s="477">
        <f t="shared" si="261"/>
        <v>3981.6000000000004</v>
      </c>
      <c r="R581" s="475"/>
      <c r="S581" s="477"/>
      <c r="T581" s="483">
        <f t="shared" si="262"/>
        <v>12455.284210526315</v>
      </c>
      <c r="U581" s="464"/>
      <c r="V581" s="464"/>
      <c r="W581" s="464"/>
      <c r="X581" s="464"/>
      <c r="Y581" s="464"/>
      <c r="Z581" s="464"/>
      <c r="AA581" s="464"/>
      <c r="AB581" s="464"/>
      <c r="AC581" s="464"/>
      <c r="AD581" s="464"/>
      <c r="AE581" s="464"/>
      <c r="AF581" s="464"/>
      <c r="AG581" s="464"/>
      <c r="AH581" s="464"/>
      <c r="AI581" s="464"/>
      <c r="AJ581" s="464"/>
      <c r="AK581" s="464"/>
      <c r="AL581" s="464"/>
      <c r="AM581" s="464"/>
      <c r="AN581" s="464"/>
      <c r="AO581" s="464"/>
      <c r="AP581" s="464"/>
      <c r="AQ581" s="464"/>
      <c r="AR581" s="484" t="str">
        <f>CONCATENATE($C$580," ",C581)</f>
        <v>Máy cắt cỏ cầm tay - công suất: 0,8 kW</v>
      </c>
      <c r="AS581" s="464"/>
      <c r="AT581" s="464"/>
      <c r="AU581" s="464"/>
      <c r="AV581" s="464"/>
      <c r="AW581" s="464"/>
      <c r="AX581" s="464"/>
      <c r="AY581" s="465"/>
      <c r="AZ581" s="466"/>
      <c r="BA581" s="464"/>
      <c r="BB581" s="483">
        <v>12012.184210526315</v>
      </c>
      <c r="BC581" s="485">
        <f t="shared" si="260"/>
        <v>-443.10000000000036</v>
      </c>
    </row>
    <row r="582" spans="1:55">
      <c r="A582" s="475">
        <f>MAX($A$12:A581)+1</f>
        <v>446</v>
      </c>
      <c r="B582" s="475" t="s">
        <v>1660</v>
      </c>
      <c r="C582" s="476" t="s">
        <v>1661</v>
      </c>
      <c r="D582" s="475">
        <v>230</v>
      </c>
      <c r="E582" s="480">
        <v>68900000</v>
      </c>
      <c r="F582" s="475">
        <v>13</v>
      </c>
      <c r="G582" s="481">
        <f>IF(E582 &gt;=30000000,0.9,1)</f>
        <v>0.9</v>
      </c>
      <c r="H582" s="477">
        <f>F582%*E582*G582/D582</f>
        <v>35049.130434782608</v>
      </c>
      <c r="I582" s="475">
        <v>3.8</v>
      </c>
      <c r="J582" s="477">
        <f>I582%*E582/D582</f>
        <v>11383.478260869566</v>
      </c>
      <c r="K582" s="475">
        <v>4</v>
      </c>
      <c r="L582" s="477">
        <f>K582%*E582/D582</f>
        <v>11982.608695652174</v>
      </c>
      <c r="M582" s="475"/>
      <c r="N582" s="475"/>
      <c r="O582" s="481">
        <f>IF(N582="diezel",1.03,IF(N582="xăng",1.02,0))</f>
        <v>0</v>
      </c>
      <c r="P582" s="475" t="s">
        <v>1662</v>
      </c>
      <c r="Q582" s="477">
        <f t="shared" si="261"/>
        <v>25880.400000000001</v>
      </c>
      <c r="R582" s="475" t="s">
        <v>588</v>
      </c>
      <c r="S582" s="482">
        <f>VLOOKUP(U582,'LuongNC QD1491'!$B$6:$G$240,6,0)*V582</f>
        <v>265915.23026315786</v>
      </c>
      <c r="T582" s="483">
        <f t="shared" si="262"/>
        <v>350210.84765446221</v>
      </c>
      <c r="U582" s="464" t="str">
        <f>"N1"&amp;RIGHT(LEFT(R582,3),1)&amp;"0"&amp;RIGHT(R582,1)&amp;""</f>
        <v>N1307</v>
      </c>
      <c r="V582" s="464" t="str">
        <f>LEFT(R582,1)</f>
        <v>1</v>
      </c>
      <c r="W582" s="464"/>
      <c r="X582" s="464"/>
      <c r="Y582" s="464"/>
      <c r="Z582" s="464"/>
      <c r="AA582" s="464"/>
      <c r="AB582" s="464"/>
      <c r="AC582" s="464"/>
      <c r="AD582" s="464"/>
      <c r="AE582" s="464"/>
      <c r="AF582" s="464"/>
      <c r="AG582" s="464"/>
      <c r="AH582" s="464"/>
      <c r="AI582" s="464"/>
      <c r="AJ582" s="464"/>
      <c r="AK582" s="464"/>
      <c r="AL582" s="464"/>
      <c r="AM582" s="464"/>
      <c r="AN582" s="464"/>
      <c r="AO582" s="464"/>
      <c r="AP582" s="464"/>
      <c r="AQ582" s="464"/>
      <c r="AR582" s="484" t="str">
        <f>CONCATENATE($C$580," ",C582)</f>
        <v>Máy cắt cỏ cầm tay - công suất: Máy cắt thép Plasma</v>
      </c>
      <c r="AS582" s="464"/>
      <c r="AT582" s="464"/>
      <c r="AU582" s="464"/>
      <c r="AV582" s="464"/>
      <c r="AW582" s="464"/>
      <c r="AX582" s="464"/>
      <c r="AY582" s="465"/>
      <c r="AZ582" s="466"/>
      <c r="BA582" s="464"/>
      <c r="BB582" s="483">
        <v>332438.46739130432</v>
      </c>
      <c r="BC582" s="485">
        <f t="shared" si="260"/>
        <v>-17772.380263157887</v>
      </c>
    </row>
    <row r="583" spans="1:55">
      <c r="A583" s="475"/>
      <c r="B583" s="475" t="s">
        <v>1663</v>
      </c>
      <c r="C583" s="476" t="s">
        <v>1664</v>
      </c>
      <c r="D583" s="475"/>
      <c r="E583" s="477"/>
      <c r="F583" s="475"/>
      <c r="G583" s="477"/>
      <c r="H583" s="475"/>
      <c r="I583" s="475"/>
      <c r="J583" s="475"/>
      <c r="K583" s="475"/>
      <c r="L583" s="475"/>
      <c r="M583" s="475"/>
      <c r="N583" s="475"/>
      <c r="O583" s="475"/>
      <c r="P583" s="475"/>
      <c r="Q583" s="477"/>
      <c r="R583" s="475"/>
      <c r="S583" s="477"/>
      <c r="T583" s="482"/>
      <c r="U583" s="464"/>
      <c r="V583" s="464"/>
      <c r="W583" s="464"/>
      <c r="X583" s="464"/>
      <c r="Y583" s="464"/>
      <c r="Z583" s="464"/>
      <c r="AA583" s="464"/>
      <c r="AB583" s="464"/>
      <c r="AC583" s="464"/>
      <c r="AD583" s="464"/>
      <c r="AE583" s="464"/>
      <c r="AF583" s="464"/>
      <c r="AG583" s="464"/>
      <c r="AH583" s="464"/>
      <c r="AI583" s="464"/>
      <c r="AJ583" s="464"/>
      <c r="AK583" s="464"/>
      <c r="AL583" s="464"/>
      <c r="AM583" s="464"/>
      <c r="AN583" s="464"/>
      <c r="AO583" s="464"/>
      <c r="AP583" s="464"/>
      <c r="AQ583" s="464"/>
      <c r="AR583" s="487"/>
      <c r="AS583" s="464"/>
      <c r="AT583" s="464"/>
      <c r="AU583" s="464"/>
      <c r="AV583" s="464"/>
      <c r="AW583" s="464"/>
      <c r="AX583" s="464"/>
      <c r="AY583" s="465"/>
      <c r="AZ583" s="466"/>
      <c r="BA583" s="464"/>
      <c r="BB583" s="482"/>
      <c r="BC583" s="485">
        <f t="shared" si="260"/>
        <v>0</v>
      </c>
    </row>
    <row r="584" spans="1:55" ht="18.75">
      <c r="A584" s="475">
        <f>MAX($A$12:A583)+1</f>
        <v>447</v>
      </c>
      <c r="B584" s="475" t="s">
        <v>1665</v>
      </c>
      <c r="C584" s="476" t="s">
        <v>1666</v>
      </c>
      <c r="D584" s="475">
        <v>120</v>
      </c>
      <c r="E584" s="480">
        <v>5400000</v>
      </c>
      <c r="F584" s="475">
        <v>30</v>
      </c>
      <c r="G584" s="481">
        <f>IF(E584 &gt;=30000000,0.9,1)</f>
        <v>1</v>
      </c>
      <c r="H584" s="477">
        <f>F584%*E584*G584/D584</f>
        <v>13500</v>
      </c>
      <c r="I584" s="475">
        <v>6.6</v>
      </c>
      <c r="J584" s="477">
        <f>I584%*E584/D584</f>
        <v>2970</v>
      </c>
      <c r="K584" s="475">
        <v>5</v>
      </c>
      <c r="L584" s="477">
        <f>K584%*E584/D584</f>
        <v>2250</v>
      </c>
      <c r="M584" s="475"/>
      <c r="N584" s="475"/>
      <c r="O584" s="481">
        <f>IF(N584="diezel",1.03,IF(N584="xăng",1.02,0))</f>
        <v>0</v>
      </c>
      <c r="P584" s="475"/>
      <c r="Q584" s="477">
        <f t="shared" si="261"/>
        <v>0</v>
      </c>
      <c r="R584" s="475"/>
      <c r="S584" s="477"/>
      <c r="T584" s="483">
        <f t="shared" si="262"/>
        <v>18720</v>
      </c>
      <c r="U584" s="464"/>
      <c r="V584" s="464"/>
      <c r="W584" s="464"/>
      <c r="X584" s="464"/>
      <c r="Y584" s="464"/>
      <c r="Z584" s="464"/>
      <c r="AA584" s="464"/>
      <c r="AB584" s="464"/>
      <c r="AC584" s="464"/>
      <c r="AD584" s="464"/>
      <c r="AE584" s="464"/>
      <c r="AF584" s="464"/>
      <c r="AG584" s="464"/>
      <c r="AH584" s="464"/>
      <c r="AI584" s="464"/>
      <c r="AJ584" s="464"/>
      <c r="AK584" s="464"/>
      <c r="AL584" s="464"/>
      <c r="AM584" s="464"/>
      <c r="AN584" s="464"/>
      <c r="AO584" s="464"/>
      <c r="AP584" s="464"/>
      <c r="AQ584" s="464"/>
      <c r="AR584" s="484" t="str">
        <f>CONCATENATE($C$583," ",C584)</f>
        <v>Búa căn khí nén (chưa tính khí nén) - tiêu hao khí nén: 1,5 m3/ph</v>
      </c>
      <c r="AS584" s="464"/>
      <c r="AT584" s="464"/>
      <c r="AU584" s="464"/>
      <c r="AV584" s="464"/>
      <c r="AW584" s="464"/>
      <c r="AX584" s="464"/>
      <c r="AY584" s="465"/>
      <c r="AZ584" s="466"/>
      <c r="BA584" s="464"/>
      <c r="BB584" s="483">
        <v>18720</v>
      </c>
      <c r="BC584" s="485">
        <f t="shared" si="260"/>
        <v>0</v>
      </c>
    </row>
    <row r="585" spans="1:55" ht="18.75">
      <c r="A585" s="475">
        <f>MAX($A$12:A584)+1</f>
        <v>448</v>
      </c>
      <c r="B585" s="475" t="s">
        <v>1667</v>
      </c>
      <c r="C585" s="476" t="s">
        <v>1668</v>
      </c>
      <c r="D585" s="475">
        <v>120</v>
      </c>
      <c r="E585" s="480">
        <v>6100000</v>
      </c>
      <c r="F585" s="475">
        <v>30</v>
      </c>
      <c r="G585" s="481">
        <f>IF(E585 &gt;=30000000,0.9,1)</f>
        <v>1</v>
      </c>
      <c r="H585" s="477">
        <f>F585%*E585*G585/D585</f>
        <v>15250</v>
      </c>
      <c r="I585" s="475">
        <v>6.6</v>
      </c>
      <c r="J585" s="477">
        <f>I585%*E585/D585</f>
        <v>3355</v>
      </c>
      <c r="K585" s="475">
        <v>5</v>
      </c>
      <c r="L585" s="477">
        <f>K585%*E585/D585</f>
        <v>2541.6666666666665</v>
      </c>
      <c r="M585" s="475"/>
      <c r="N585" s="475"/>
      <c r="O585" s="481">
        <f>IF(N585="diezel",1.03,IF(N585="xăng",1.02,0))</f>
        <v>0</v>
      </c>
      <c r="P585" s="475"/>
      <c r="Q585" s="477">
        <f t="shared" si="261"/>
        <v>0</v>
      </c>
      <c r="R585" s="475"/>
      <c r="S585" s="477"/>
      <c r="T585" s="483">
        <f t="shared" si="262"/>
        <v>21146.666666666668</v>
      </c>
      <c r="U585" s="464"/>
      <c r="V585" s="464"/>
      <c r="W585" s="464"/>
      <c r="X585" s="464"/>
      <c r="Y585" s="464"/>
      <c r="Z585" s="464"/>
      <c r="AA585" s="464"/>
      <c r="AB585" s="464"/>
      <c r="AC585" s="464"/>
      <c r="AD585" s="464"/>
      <c r="AE585" s="464"/>
      <c r="AF585" s="464"/>
      <c r="AG585" s="464"/>
      <c r="AH585" s="464"/>
      <c r="AI585" s="464"/>
      <c r="AJ585" s="464"/>
      <c r="AK585" s="464"/>
      <c r="AL585" s="464"/>
      <c r="AM585" s="464"/>
      <c r="AN585" s="464"/>
      <c r="AO585" s="464"/>
      <c r="AP585" s="464"/>
      <c r="AQ585" s="464"/>
      <c r="AR585" s="484" t="str">
        <f>CONCATENATE($C$583," ",C585)</f>
        <v>Búa căn khí nén (chưa tính khí nén) - tiêu hao khí nén: 3,0 m3/ph</v>
      </c>
      <c r="AS585" s="464"/>
      <c r="AT585" s="464"/>
      <c r="AU585" s="464"/>
      <c r="AV585" s="464"/>
      <c r="AW585" s="464"/>
      <c r="AX585" s="464"/>
      <c r="AY585" s="465"/>
      <c r="AZ585" s="466"/>
      <c r="BA585" s="464"/>
      <c r="BB585" s="483">
        <v>21146.666666666668</v>
      </c>
      <c r="BC585" s="485">
        <f t="shared" si="260"/>
        <v>0</v>
      </c>
    </row>
    <row r="586" spans="1:55">
      <c r="A586" s="475"/>
      <c r="B586" s="475" t="s">
        <v>1669</v>
      </c>
      <c r="C586" s="476" t="s">
        <v>1670</v>
      </c>
      <c r="D586" s="475"/>
      <c r="E586" s="477"/>
      <c r="F586" s="475"/>
      <c r="G586" s="477"/>
      <c r="H586" s="475"/>
      <c r="I586" s="475"/>
      <c r="J586" s="475"/>
      <c r="K586" s="475"/>
      <c r="L586" s="475"/>
      <c r="M586" s="475"/>
      <c r="N586" s="475"/>
      <c r="O586" s="475"/>
      <c r="P586" s="475"/>
      <c r="Q586" s="477"/>
      <c r="R586" s="475"/>
      <c r="S586" s="477"/>
      <c r="T586" s="482"/>
      <c r="U586" s="464"/>
      <c r="V586" s="464"/>
      <c r="W586" s="464"/>
      <c r="X586" s="464"/>
      <c r="Y586" s="464"/>
      <c r="Z586" s="464"/>
      <c r="AA586" s="464"/>
      <c r="AB586" s="464"/>
      <c r="AC586" s="464"/>
      <c r="AD586" s="464"/>
      <c r="AE586" s="464"/>
      <c r="AF586" s="464"/>
      <c r="AG586" s="464"/>
      <c r="AH586" s="464"/>
      <c r="AI586" s="464"/>
      <c r="AJ586" s="464"/>
      <c r="AK586" s="464"/>
      <c r="AL586" s="464"/>
      <c r="AM586" s="464"/>
      <c r="AN586" s="464"/>
      <c r="AO586" s="464"/>
      <c r="AP586" s="464"/>
      <c r="AQ586" s="464"/>
      <c r="AR586" s="487"/>
      <c r="AS586" s="464"/>
      <c r="AT586" s="464"/>
      <c r="AU586" s="464"/>
      <c r="AV586" s="464"/>
      <c r="AW586" s="464"/>
      <c r="AX586" s="464"/>
      <c r="AY586" s="465"/>
      <c r="AZ586" s="466"/>
      <c r="BA586" s="464"/>
      <c r="BB586" s="482"/>
      <c r="BC586" s="485">
        <f t="shared" si="260"/>
        <v>0</v>
      </c>
    </row>
    <row r="587" spans="1:55" ht="20.25" customHeight="1">
      <c r="A587" s="475">
        <f>MAX($A$12:A586)+1</f>
        <v>449</v>
      </c>
      <c r="B587" s="475" t="s">
        <v>1671</v>
      </c>
      <c r="C587" s="476" t="s">
        <v>1652</v>
      </c>
      <c r="D587" s="475">
        <v>230</v>
      </c>
      <c r="E587" s="480">
        <v>28200000</v>
      </c>
      <c r="F587" s="475">
        <v>14</v>
      </c>
      <c r="G587" s="481">
        <f>IF(E587 &gt;=30000000,0.9,1)</f>
        <v>1</v>
      </c>
      <c r="H587" s="477">
        <f>F587%*E587*G587/D587</f>
        <v>17165.217391304352</v>
      </c>
      <c r="I587" s="475">
        <v>4.5</v>
      </c>
      <c r="J587" s="477">
        <f>I587%*E587/D587</f>
        <v>5517.391304347826</v>
      </c>
      <c r="K587" s="475">
        <v>4</v>
      </c>
      <c r="L587" s="477">
        <f>K587%*E587/D587</f>
        <v>4904.347826086957</v>
      </c>
      <c r="M587" s="475"/>
      <c r="N587" s="475"/>
      <c r="O587" s="481">
        <f>IF(N587="diezel",1.03,IF(N587="xăng",1.02,0))</f>
        <v>0</v>
      </c>
      <c r="P587" s="475" t="s">
        <v>596</v>
      </c>
      <c r="Q587" s="477">
        <f t="shared" si="261"/>
        <v>9954</v>
      </c>
      <c r="R587" s="475" t="s">
        <v>588</v>
      </c>
      <c r="S587" s="482">
        <f>VLOOKUP(U587,'LuongNC QD1491'!$B$6:$G$240,6,0)*V587</f>
        <v>265915.23026315786</v>
      </c>
      <c r="T587" s="483">
        <f t="shared" si="262"/>
        <v>303456.186784897</v>
      </c>
      <c r="U587" s="464" t="str">
        <f>"N1"&amp;RIGHT(LEFT(R587,3),1)&amp;"0"&amp;RIGHT(R587,1)&amp;""</f>
        <v>N1307</v>
      </c>
      <c r="V587" s="464" t="str">
        <f>LEFT(R587,1)</f>
        <v>1</v>
      </c>
      <c r="W587" s="464"/>
      <c r="X587" s="464"/>
      <c r="Y587" s="464"/>
      <c r="Z587" s="464"/>
      <c r="AA587" s="464"/>
      <c r="AB587" s="464"/>
      <c r="AC587" s="464"/>
      <c r="AD587" s="464"/>
      <c r="AE587" s="464"/>
      <c r="AF587" s="464"/>
      <c r="AG587" s="464"/>
      <c r="AH587" s="464"/>
      <c r="AI587" s="464"/>
      <c r="AJ587" s="464"/>
      <c r="AK587" s="464"/>
      <c r="AL587" s="464"/>
      <c r="AM587" s="464"/>
      <c r="AN587" s="464"/>
      <c r="AO587" s="464"/>
      <c r="AP587" s="464"/>
      <c r="AQ587" s="464"/>
      <c r="AR587" s="484" t="str">
        <f>CONCATENATE(C586," ",C587)</f>
        <v>Máy uốn ống - công suất: 2,8 kW</v>
      </c>
      <c r="AS587" s="464"/>
      <c r="AT587" s="464"/>
      <c r="AU587" s="464"/>
      <c r="AV587" s="464"/>
      <c r="AW587" s="464"/>
      <c r="AX587" s="464"/>
      <c r="AY587" s="465"/>
      <c r="AZ587" s="466"/>
      <c r="BA587" s="464"/>
      <c r="BB587" s="483">
        <v>287456.20652173914</v>
      </c>
      <c r="BC587" s="485">
        <f t="shared" si="260"/>
        <v>-15999.980263157864</v>
      </c>
    </row>
    <row r="588" spans="1:55">
      <c r="A588" s="475"/>
      <c r="B588" s="475" t="s">
        <v>1672</v>
      </c>
      <c r="C588" s="476" t="s">
        <v>1673</v>
      </c>
      <c r="D588" s="475"/>
      <c r="E588" s="477"/>
      <c r="F588" s="475"/>
      <c r="G588" s="477"/>
      <c r="H588" s="475"/>
      <c r="I588" s="475"/>
      <c r="J588" s="475"/>
      <c r="K588" s="475"/>
      <c r="L588" s="475"/>
      <c r="M588" s="475"/>
      <c r="N588" s="475"/>
      <c r="O588" s="475"/>
      <c r="P588" s="475"/>
      <c r="Q588" s="477"/>
      <c r="R588" s="475"/>
      <c r="S588" s="477"/>
      <c r="T588" s="482"/>
      <c r="U588" s="464"/>
      <c r="V588" s="464"/>
      <c r="W588" s="464"/>
      <c r="X588" s="464"/>
      <c r="Y588" s="464"/>
      <c r="Z588" s="464"/>
      <c r="AA588" s="464"/>
      <c r="AB588" s="464"/>
      <c r="AC588" s="464"/>
      <c r="AD588" s="464"/>
      <c r="AE588" s="464"/>
      <c r="AF588" s="464"/>
      <c r="AG588" s="464"/>
      <c r="AH588" s="464"/>
      <c r="AI588" s="464"/>
      <c r="AJ588" s="464"/>
      <c r="AK588" s="464"/>
      <c r="AL588" s="464"/>
      <c r="AM588" s="464"/>
      <c r="AN588" s="464"/>
      <c r="AO588" s="464"/>
      <c r="AP588" s="464"/>
      <c r="AQ588" s="464"/>
      <c r="AR588" s="487"/>
      <c r="AS588" s="464"/>
      <c r="AT588" s="464"/>
      <c r="AU588" s="464"/>
      <c r="AV588" s="464"/>
      <c r="AW588" s="464"/>
      <c r="AX588" s="464"/>
      <c r="AY588" s="465"/>
      <c r="AZ588" s="466"/>
      <c r="BA588" s="464"/>
      <c r="BB588" s="482"/>
      <c r="BC588" s="485">
        <f t="shared" si="260"/>
        <v>0</v>
      </c>
    </row>
    <row r="589" spans="1:55">
      <c r="A589" s="475">
        <f>MAX($A$12:A588)+1</f>
        <v>450</v>
      </c>
      <c r="B589" s="475" t="s">
        <v>1674</v>
      </c>
      <c r="C589" s="476" t="s">
        <v>1644</v>
      </c>
      <c r="D589" s="475">
        <v>230</v>
      </c>
      <c r="E589" s="480">
        <v>54800000</v>
      </c>
      <c r="F589" s="475">
        <v>13</v>
      </c>
      <c r="G589" s="481">
        <f>IF(E589 &gt;=30000000,0.9,1)</f>
        <v>0.9</v>
      </c>
      <c r="H589" s="477">
        <f>F589%*E589*G589/D589</f>
        <v>27876.521739130436</v>
      </c>
      <c r="I589" s="475">
        <v>3.9</v>
      </c>
      <c r="J589" s="477">
        <f>I589%*E589/D589</f>
        <v>9292.173913043478</v>
      </c>
      <c r="K589" s="475">
        <v>4</v>
      </c>
      <c r="L589" s="477">
        <f>K589%*E589/D589</f>
        <v>9530.434782608696</v>
      </c>
      <c r="M589" s="475"/>
      <c r="N589" s="475"/>
      <c r="O589" s="481">
        <f>IF(N589="diezel",1.03,IF(N589="xăng",1.02,0))</f>
        <v>0</v>
      </c>
      <c r="P589" s="475" t="s">
        <v>1675</v>
      </c>
      <c r="Q589" s="477">
        <f t="shared" si="261"/>
        <v>19908</v>
      </c>
      <c r="R589" s="475" t="s">
        <v>588</v>
      </c>
      <c r="S589" s="482">
        <f>VLOOKUP(U589,'LuongNC QD1491'!$B$6:$G$240,6,0)*V589</f>
        <v>265915.23026315786</v>
      </c>
      <c r="T589" s="483">
        <f t="shared" si="262"/>
        <v>332522.36069794046</v>
      </c>
      <c r="U589" s="464" t="str">
        <f>"N1"&amp;RIGHT(LEFT(R589,3),1)&amp;"0"&amp;RIGHT(R589,1)&amp;""</f>
        <v>N1307</v>
      </c>
      <c r="V589" s="464" t="str">
        <f>LEFT(R589,1)</f>
        <v>1</v>
      </c>
      <c r="W589" s="464"/>
      <c r="X589" s="464"/>
      <c r="Y589" s="464"/>
      <c r="Z589" s="464"/>
      <c r="AA589" s="464"/>
      <c r="AB589" s="464"/>
      <c r="AC589" s="464"/>
      <c r="AD589" s="464"/>
      <c r="AE589" s="464"/>
      <c r="AF589" s="464"/>
      <c r="AG589" s="464"/>
      <c r="AH589" s="464"/>
      <c r="AI589" s="464"/>
      <c r="AJ589" s="464"/>
      <c r="AK589" s="464"/>
      <c r="AL589" s="464"/>
      <c r="AM589" s="464"/>
      <c r="AN589" s="464"/>
      <c r="AO589" s="464"/>
      <c r="AP589" s="464"/>
      <c r="AQ589" s="464"/>
      <c r="AR589" s="484" t="str">
        <f>CONCATENATE(C588," ",C589)</f>
        <v>Máy lốc tôn - công suất: 5 kW</v>
      </c>
      <c r="AS589" s="464"/>
      <c r="AT589" s="464"/>
      <c r="AU589" s="464"/>
      <c r="AV589" s="464"/>
      <c r="AW589" s="464"/>
      <c r="AX589" s="464"/>
      <c r="AY589" s="465"/>
      <c r="AZ589" s="466"/>
      <c r="BA589" s="464"/>
      <c r="BB589" s="483">
        <v>315414.63043478259</v>
      </c>
      <c r="BC589" s="485">
        <f t="shared" si="260"/>
        <v>-17107.730263157864</v>
      </c>
    </row>
    <row r="590" spans="1:55" ht="16.5" customHeight="1">
      <c r="A590" s="475"/>
      <c r="B590" s="475" t="s">
        <v>1676</v>
      </c>
      <c r="C590" s="476" t="s">
        <v>1677</v>
      </c>
      <c r="D590" s="475"/>
      <c r="E590" s="477"/>
      <c r="F590" s="475"/>
      <c r="G590" s="477"/>
      <c r="H590" s="475"/>
      <c r="I590" s="475"/>
      <c r="J590" s="475"/>
      <c r="K590" s="475"/>
      <c r="L590" s="475"/>
      <c r="M590" s="475"/>
      <c r="N590" s="475"/>
      <c r="O590" s="475"/>
      <c r="P590" s="475"/>
      <c r="Q590" s="477"/>
      <c r="R590" s="475"/>
      <c r="S590" s="477"/>
      <c r="T590" s="482"/>
      <c r="U590" s="464"/>
      <c r="V590" s="464"/>
      <c r="W590" s="464"/>
      <c r="X590" s="464"/>
      <c r="Y590" s="464"/>
      <c r="Z590" s="464"/>
      <c r="AA590" s="464"/>
      <c r="AB590" s="464"/>
      <c r="AC590" s="464"/>
      <c r="AD590" s="464"/>
      <c r="AE590" s="464"/>
      <c r="AF590" s="464"/>
      <c r="AG590" s="464"/>
      <c r="AH590" s="464"/>
      <c r="AI590" s="464"/>
      <c r="AJ590" s="464"/>
      <c r="AK590" s="464"/>
      <c r="AL590" s="464"/>
      <c r="AM590" s="464"/>
      <c r="AN590" s="464"/>
      <c r="AO590" s="464"/>
      <c r="AP590" s="464"/>
      <c r="AQ590" s="464"/>
      <c r="AR590" s="487"/>
      <c r="AS590" s="464"/>
      <c r="AT590" s="464"/>
      <c r="AU590" s="464"/>
      <c r="AV590" s="464"/>
      <c r="AW590" s="464"/>
      <c r="AX590" s="464"/>
      <c r="AY590" s="465"/>
      <c r="AZ590" s="466"/>
      <c r="BA590" s="464"/>
      <c r="BB590" s="482"/>
      <c r="BC590" s="485">
        <f t="shared" ref="BC590:BC653" si="263">BB590-T590</f>
        <v>0</v>
      </c>
    </row>
    <row r="591" spans="1:55">
      <c r="A591" s="475">
        <f>MAX($A$12:A590)+1</f>
        <v>451</v>
      </c>
      <c r="B591" s="475" t="s">
        <v>1678</v>
      </c>
      <c r="C591" s="476" t="s">
        <v>1631</v>
      </c>
      <c r="D591" s="475">
        <v>230</v>
      </c>
      <c r="E591" s="480">
        <v>22700000</v>
      </c>
      <c r="F591" s="475">
        <v>14</v>
      </c>
      <c r="G591" s="481">
        <f>IF(E591 &gt;=30000000,0.9,1)</f>
        <v>1</v>
      </c>
      <c r="H591" s="477">
        <f>F591%*E591*G591/D591</f>
        <v>13817.391304347828</v>
      </c>
      <c r="I591" s="475">
        <v>4.0999999999999996</v>
      </c>
      <c r="J591" s="477">
        <f>I591%*E591/D591</f>
        <v>4046.5217391304341</v>
      </c>
      <c r="K591" s="475">
        <v>4</v>
      </c>
      <c r="L591" s="477">
        <f>K591%*E591/D591</f>
        <v>3947.8260869565215</v>
      </c>
      <c r="M591" s="475"/>
      <c r="N591" s="475"/>
      <c r="O591" s="481">
        <f>IF(N591="diezel",1.03,IF(N591="xăng",1.02,0))</f>
        <v>0</v>
      </c>
      <c r="P591" s="475" t="s">
        <v>593</v>
      </c>
      <c r="Q591" s="477">
        <f t="shared" si="261"/>
        <v>7963.2000000000007</v>
      </c>
      <c r="R591" s="475"/>
      <c r="S591" s="477"/>
      <c r="T591" s="483">
        <f t="shared" si="262"/>
        <v>29774.939130434785</v>
      </c>
      <c r="U591" s="464"/>
      <c r="V591" s="464"/>
      <c r="W591" s="464"/>
      <c r="X591" s="464"/>
      <c r="Y591" s="464"/>
      <c r="Z591" s="464"/>
      <c r="AA591" s="464"/>
      <c r="AB591" s="464"/>
      <c r="AC591" s="464"/>
      <c r="AD591" s="464"/>
      <c r="AE591" s="464"/>
      <c r="AF591" s="464"/>
      <c r="AG591" s="464"/>
      <c r="AH591" s="464"/>
      <c r="AI591" s="464"/>
      <c r="AJ591" s="464"/>
      <c r="AK591" s="464"/>
      <c r="AL591" s="464"/>
      <c r="AM591" s="464"/>
      <c r="AN591" s="464"/>
      <c r="AO591" s="464"/>
      <c r="AP591" s="464"/>
      <c r="AQ591" s="464"/>
      <c r="AR591" s="484" t="str">
        <f>CONCATENATE($C$590," ",C591)</f>
        <v>Máy cưa kim loại - công suất: 1,7 kW</v>
      </c>
      <c r="AS591" s="464"/>
      <c r="AT591" s="464"/>
      <c r="AU591" s="464"/>
      <c r="AV591" s="464"/>
      <c r="AW591" s="464"/>
      <c r="AX591" s="464"/>
      <c r="AY591" s="465"/>
      <c r="AZ591" s="466"/>
      <c r="BA591" s="464"/>
      <c r="BB591" s="483">
        <v>28888.739130434784</v>
      </c>
      <c r="BC591" s="485">
        <f t="shared" si="263"/>
        <v>-886.20000000000073</v>
      </c>
    </row>
    <row r="592" spans="1:55">
      <c r="A592" s="475">
        <f>MAX($A$12:A591)+1</f>
        <v>452</v>
      </c>
      <c r="B592" s="475" t="s">
        <v>1679</v>
      </c>
      <c r="C592" s="476" t="s">
        <v>1680</v>
      </c>
      <c r="D592" s="475">
        <v>230</v>
      </c>
      <c r="E592" s="480">
        <v>27300000</v>
      </c>
      <c r="F592" s="475">
        <v>14</v>
      </c>
      <c r="G592" s="481">
        <f>IF(E592 &gt;=30000000,0.9,1)</f>
        <v>1</v>
      </c>
      <c r="H592" s="477">
        <f>F592%*E592*G592/D592</f>
        <v>16617.391304347828</v>
      </c>
      <c r="I592" s="475">
        <v>4.0999999999999996</v>
      </c>
      <c r="J592" s="477">
        <f>I592%*E592/D592</f>
        <v>4866.5217391304341</v>
      </c>
      <c r="K592" s="475">
        <v>4</v>
      </c>
      <c r="L592" s="477">
        <f>K592%*E592/D592</f>
        <v>4747.826086956522</v>
      </c>
      <c r="M592" s="475"/>
      <c r="N592" s="475"/>
      <c r="O592" s="481">
        <f>IF(N592="diezel",1.03,IF(N592="xăng",1.02,0))</f>
        <v>0</v>
      </c>
      <c r="P592" s="475" t="s">
        <v>863</v>
      </c>
      <c r="Q592" s="477">
        <f t="shared" si="261"/>
        <v>11944.800000000001</v>
      </c>
      <c r="R592" s="475"/>
      <c r="S592" s="477"/>
      <c r="T592" s="483">
        <f t="shared" si="262"/>
        <v>38176.539130434787</v>
      </c>
      <c r="U592" s="464"/>
      <c r="V592" s="464"/>
      <c r="W592" s="464"/>
      <c r="X592" s="464"/>
      <c r="Y592" s="464"/>
      <c r="Z592" s="464"/>
      <c r="AA592" s="464"/>
      <c r="AB592" s="464"/>
      <c r="AC592" s="464"/>
      <c r="AD592" s="464"/>
      <c r="AE592" s="464"/>
      <c r="AF592" s="464"/>
      <c r="AG592" s="464"/>
      <c r="AH592" s="464"/>
      <c r="AI592" s="464"/>
      <c r="AJ592" s="464"/>
      <c r="AK592" s="464"/>
      <c r="AL592" s="464"/>
      <c r="AM592" s="464"/>
      <c r="AN592" s="464"/>
      <c r="AO592" s="464"/>
      <c r="AP592" s="464"/>
      <c r="AQ592" s="464"/>
      <c r="AR592" s="484" t="str">
        <f>CONCATENATE($C$590," ",C592)</f>
        <v>Máy cưa kim loại - công suất: 2,7 kW</v>
      </c>
      <c r="AS592" s="464"/>
      <c r="AT592" s="464"/>
      <c r="AU592" s="464"/>
      <c r="AV592" s="464"/>
      <c r="AW592" s="464"/>
      <c r="AX592" s="464"/>
      <c r="AY592" s="465"/>
      <c r="AZ592" s="466"/>
      <c r="BA592" s="464"/>
      <c r="BB592" s="483">
        <v>36847.239130434784</v>
      </c>
      <c r="BC592" s="485">
        <f t="shared" si="263"/>
        <v>-1329.3000000000029</v>
      </c>
    </row>
    <row r="593" spans="1:55">
      <c r="A593" s="475"/>
      <c r="B593" s="475" t="s">
        <v>1681</v>
      </c>
      <c r="C593" s="476" t="s">
        <v>1682</v>
      </c>
      <c r="D593" s="475"/>
      <c r="E593" s="477"/>
      <c r="F593" s="475"/>
      <c r="G593" s="477"/>
      <c r="H593" s="475"/>
      <c r="I593" s="475"/>
      <c r="J593" s="475"/>
      <c r="K593" s="475"/>
      <c r="L593" s="475"/>
      <c r="M593" s="475"/>
      <c r="N593" s="475"/>
      <c r="O593" s="475"/>
      <c r="P593" s="475"/>
      <c r="Q593" s="477"/>
      <c r="R593" s="475"/>
      <c r="S593" s="477"/>
      <c r="T593" s="482"/>
      <c r="U593" s="464"/>
      <c r="V593" s="464"/>
      <c r="W593" s="464"/>
      <c r="X593" s="464"/>
      <c r="Y593" s="464"/>
      <c r="Z593" s="464"/>
      <c r="AA593" s="464"/>
      <c r="AB593" s="464"/>
      <c r="AC593" s="464"/>
      <c r="AD593" s="464"/>
      <c r="AE593" s="464"/>
      <c r="AF593" s="464"/>
      <c r="AG593" s="464"/>
      <c r="AH593" s="464"/>
      <c r="AI593" s="464"/>
      <c r="AJ593" s="464"/>
      <c r="AK593" s="464"/>
      <c r="AL593" s="464"/>
      <c r="AM593" s="464"/>
      <c r="AN593" s="464"/>
      <c r="AO593" s="464"/>
      <c r="AP593" s="464"/>
      <c r="AQ593" s="464"/>
      <c r="AR593" s="487"/>
      <c r="AS593" s="464"/>
      <c r="AT593" s="464"/>
      <c r="AU593" s="464"/>
      <c r="AV593" s="464"/>
      <c r="AW593" s="464"/>
      <c r="AX593" s="464"/>
      <c r="AY593" s="465"/>
      <c r="AZ593" s="466"/>
      <c r="BA593" s="464"/>
      <c r="BB593" s="482"/>
      <c r="BC593" s="485">
        <f t="shared" si="263"/>
        <v>0</v>
      </c>
    </row>
    <row r="594" spans="1:55">
      <c r="A594" s="475">
        <f>MAX($A$12:A593)+1</f>
        <v>453</v>
      </c>
      <c r="B594" s="475" t="s">
        <v>1683</v>
      </c>
      <c r="C594" s="476" t="s">
        <v>1627</v>
      </c>
      <c r="D594" s="475">
        <v>230</v>
      </c>
      <c r="E594" s="480">
        <v>111400000</v>
      </c>
      <c r="F594" s="475">
        <v>14</v>
      </c>
      <c r="G594" s="481">
        <f>IF(E594 &gt;=30000000,0.9,1)</f>
        <v>0.9</v>
      </c>
      <c r="H594" s="477">
        <f>F594%*E594*G594/D594</f>
        <v>61027.826086956527</v>
      </c>
      <c r="I594" s="475">
        <v>4.0999999999999996</v>
      </c>
      <c r="J594" s="477">
        <f>I594%*E594/D594</f>
        <v>19858.260869565212</v>
      </c>
      <c r="K594" s="475">
        <v>4</v>
      </c>
      <c r="L594" s="477">
        <f>K594%*E594/D594</f>
        <v>19373.91304347826</v>
      </c>
      <c r="M594" s="475"/>
      <c r="N594" s="475"/>
      <c r="O594" s="481">
        <f>IF(N594="diezel",1.03,IF(N594="xăng",1.02,0))</f>
        <v>0</v>
      </c>
      <c r="P594" s="475" t="s">
        <v>1684</v>
      </c>
      <c r="Q594" s="477">
        <f t="shared" si="261"/>
        <v>37825.200000000004</v>
      </c>
      <c r="R594" s="475" t="s">
        <v>588</v>
      </c>
      <c r="S594" s="482">
        <f>VLOOKUP(U594,'LuongNC QD1491'!$B$6:$G$240,6,0)*V594</f>
        <v>265915.23026315786</v>
      </c>
      <c r="T594" s="483">
        <f t="shared" si="262"/>
        <v>404000.43026315788</v>
      </c>
      <c r="U594" s="464" t="str">
        <f>"N1"&amp;RIGHT(LEFT(R594,3),1)&amp;"0"&amp;RIGHT(R594,1)&amp;""</f>
        <v>N1307</v>
      </c>
      <c r="V594" s="464" t="str">
        <f>LEFT(R594,1)</f>
        <v>1</v>
      </c>
      <c r="W594" s="464"/>
      <c r="X594" s="464"/>
      <c r="Y594" s="464"/>
      <c r="Z594" s="464"/>
      <c r="AA594" s="464"/>
      <c r="AB594" s="464"/>
      <c r="AC594" s="464"/>
      <c r="AD594" s="464"/>
      <c r="AE594" s="464"/>
      <c r="AF594" s="464"/>
      <c r="AG594" s="464"/>
      <c r="AH594" s="464"/>
      <c r="AI594" s="464"/>
      <c r="AJ594" s="464"/>
      <c r="AK594" s="464"/>
      <c r="AL594" s="464"/>
      <c r="AM594" s="464"/>
      <c r="AN594" s="464"/>
      <c r="AO594" s="464"/>
      <c r="AP594" s="464"/>
      <c r="AQ594" s="464"/>
      <c r="AR594" s="484" t="str">
        <f>CONCATENATE(C593," ",C594)</f>
        <v>Máy tiện - công suất: 10 kW</v>
      </c>
      <c r="AS594" s="464"/>
      <c r="AT594" s="464"/>
      <c r="AU594" s="464"/>
      <c r="AV594" s="464"/>
      <c r="AW594" s="464"/>
      <c r="AX594" s="464"/>
      <c r="AY594" s="465"/>
      <c r="AZ594" s="466"/>
      <c r="BA594" s="464"/>
      <c r="BB594" s="483">
        <v>384898.75</v>
      </c>
      <c r="BC594" s="485">
        <f t="shared" si="263"/>
        <v>-19101.680263157876</v>
      </c>
    </row>
    <row r="595" spans="1:55">
      <c r="A595" s="475"/>
      <c r="B595" s="475" t="s">
        <v>1685</v>
      </c>
      <c r="C595" s="476" t="s">
        <v>1686</v>
      </c>
      <c r="D595" s="475"/>
      <c r="E595" s="477"/>
      <c r="F595" s="475"/>
      <c r="G595" s="477"/>
      <c r="H595" s="475"/>
      <c r="I595" s="475"/>
      <c r="J595" s="475"/>
      <c r="K595" s="475"/>
      <c r="L595" s="475"/>
      <c r="M595" s="475"/>
      <c r="N595" s="475"/>
      <c r="O595" s="475"/>
      <c r="P595" s="475"/>
      <c r="Q595" s="477"/>
      <c r="R595" s="475"/>
      <c r="S595" s="477"/>
      <c r="T595" s="482"/>
      <c r="U595" s="464"/>
      <c r="V595" s="464"/>
      <c r="W595" s="464"/>
      <c r="X595" s="464"/>
      <c r="Y595" s="464"/>
      <c r="Z595" s="464"/>
      <c r="AA595" s="464"/>
      <c r="AB595" s="464"/>
      <c r="AC595" s="464"/>
      <c r="AD595" s="464"/>
      <c r="AE595" s="464"/>
      <c r="AF595" s="464"/>
      <c r="AG595" s="464"/>
      <c r="AH595" s="464"/>
      <c r="AI595" s="464"/>
      <c r="AJ595" s="464"/>
      <c r="AK595" s="464"/>
      <c r="AL595" s="464"/>
      <c r="AM595" s="464"/>
      <c r="AN595" s="464"/>
      <c r="AO595" s="464"/>
      <c r="AP595" s="464"/>
      <c r="AQ595" s="464"/>
      <c r="AR595" s="487"/>
      <c r="AS595" s="464"/>
      <c r="AT595" s="464"/>
      <c r="AU595" s="464"/>
      <c r="AV595" s="464"/>
      <c r="AW595" s="464"/>
      <c r="AX595" s="464"/>
      <c r="AY595" s="465"/>
      <c r="AZ595" s="466"/>
      <c r="BA595" s="464"/>
      <c r="BB595" s="482"/>
      <c r="BC595" s="485">
        <f t="shared" si="263"/>
        <v>0</v>
      </c>
    </row>
    <row r="596" spans="1:55">
      <c r="A596" s="475">
        <f>MAX($A$12:A595)+1</f>
        <v>454</v>
      </c>
      <c r="B596" s="475" t="s">
        <v>1687</v>
      </c>
      <c r="C596" s="476" t="s">
        <v>1638</v>
      </c>
      <c r="D596" s="475">
        <v>230</v>
      </c>
      <c r="E596" s="480">
        <v>72900000</v>
      </c>
      <c r="F596" s="475">
        <v>14</v>
      </c>
      <c r="G596" s="481">
        <f>IF(E596 &gt;=30000000,0.9,1)</f>
        <v>0.9</v>
      </c>
      <c r="H596" s="477">
        <f>F596%*E596*G596/D596</f>
        <v>39936.52173913044</v>
      </c>
      <c r="I596" s="475">
        <v>4.0999999999999996</v>
      </c>
      <c r="J596" s="477">
        <f>I596%*E596/D596</f>
        <v>12995.217391304346</v>
      </c>
      <c r="K596" s="475">
        <v>4</v>
      </c>
      <c r="L596" s="477">
        <f>K596%*E596/D596</f>
        <v>12678.260869565218</v>
      </c>
      <c r="M596" s="475"/>
      <c r="N596" s="475"/>
      <c r="O596" s="481">
        <f>IF(N596="diezel",1.03,IF(N596="xăng",1.02,0))</f>
        <v>0</v>
      </c>
      <c r="P596" s="475" t="s">
        <v>1591</v>
      </c>
      <c r="Q596" s="477">
        <f t="shared" ref="Q596:Q665" si="264">M596*(IF(N596="diezel",$B$5,IF(N596="xăng",$B$4,0)))*O596+P596*$B$6*1.05</f>
        <v>31852.800000000003</v>
      </c>
      <c r="R596" s="475" t="s">
        <v>588</v>
      </c>
      <c r="S596" s="482">
        <f>VLOOKUP(U596,'LuongNC QD1491'!$B$6:$G$240,6,0)*V596</f>
        <v>265915.23026315786</v>
      </c>
      <c r="T596" s="483">
        <f t="shared" si="262"/>
        <v>363378.03026315785</v>
      </c>
      <c r="U596" s="464" t="str">
        <f>"N1"&amp;RIGHT(LEFT(R596,3),1)&amp;"0"&amp;RIGHT(R596,1)&amp;""</f>
        <v>N1307</v>
      </c>
      <c r="V596" s="464" t="str">
        <f>LEFT(R596,1)</f>
        <v>1</v>
      </c>
      <c r="W596" s="464"/>
      <c r="X596" s="464"/>
      <c r="Y596" s="464"/>
      <c r="Z596" s="464"/>
      <c r="AA596" s="464"/>
      <c r="AB596" s="464"/>
      <c r="AC596" s="464"/>
      <c r="AD596" s="464"/>
      <c r="AE596" s="464"/>
      <c r="AF596" s="464"/>
      <c r="AG596" s="464"/>
      <c r="AH596" s="464"/>
      <c r="AI596" s="464"/>
      <c r="AJ596" s="464"/>
      <c r="AK596" s="464"/>
      <c r="AL596" s="464"/>
      <c r="AM596" s="464"/>
      <c r="AN596" s="464"/>
      <c r="AO596" s="464"/>
      <c r="AP596" s="464"/>
      <c r="AQ596" s="464"/>
      <c r="AR596" s="484" t="str">
        <f>CONCATENATE(C595," ",C596)</f>
        <v>Máy bào thép - công suất: 7,5 kW</v>
      </c>
      <c r="AS596" s="464"/>
      <c r="AT596" s="464"/>
      <c r="AU596" s="464"/>
      <c r="AV596" s="464"/>
      <c r="AW596" s="464"/>
      <c r="AX596" s="464"/>
      <c r="AY596" s="465"/>
      <c r="AZ596" s="466"/>
      <c r="BA596" s="464"/>
      <c r="BB596" s="483">
        <v>344941</v>
      </c>
      <c r="BC596" s="485">
        <f t="shared" si="263"/>
        <v>-18437.030263157852</v>
      </c>
    </row>
    <row r="597" spans="1:55">
      <c r="A597" s="475"/>
      <c r="B597" s="475" t="s">
        <v>1688</v>
      </c>
      <c r="C597" s="476" t="s">
        <v>1689</v>
      </c>
      <c r="D597" s="475"/>
      <c r="E597" s="477"/>
      <c r="F597" s="475"/>
      <c r="G597" s="477"/>
      <c r="H597" s="475"/>
      <c r="I597" s="475"/>
      <c r="J597" s="475"/>
      <c r="K597" s="475"/>
      <c r="L597" s="475"/>
      <c r="M597" s="475"/>
      <c r="N597" s="475"/>
      <c r="O597" s="475"/>
      <c r="P597" s="475"/>
      <c r="Q597" s="477"/>
      <c r="R597" s="475"/>
      <c r="S597" s="477"/>
      <c r="T597" s="482"/>
      <c r="U597" s="464"/>
      <c r="V597" s="464"/>
      <c r="W597" s="464"/>
      <c r="X597" s="464"/>
      <c r="Y597" s="464"/>
      <c r="Z597" s="464"/>
      <c r="AA597" s="464"/>
      <c r="AB597" s="464"/>
      <c r="AC597" s="464"/>
      <c r="AD597" s="464"/>
      <c r="AE597" s="464"/>
      <c r="AF597" s="464"/>
      <c r="AG597" s="464"/>
      <c r="AH597" s="464"/>
      <c r="AI597" s="464"/>
      <c r="AJ597" s="464"/>
      <c r="AK597" s="464"/>
      <c r="AL597" s="464"/>
      <c r="AM597" s="464"/>
      <c r="AN597" s="464"/>
      <c r="AO597" s="464"/>
      <c r="AP597" s="464"/>
      <c r="AQ597" s="464"/>
      <c r="AR597" s="487"/>
      <c r="AS597" s="464"/>
      <c r="AT597" s="464"/>
      <c r="AU597" s="464"/>
      <c r="AV597" s="464"/>
      <c r="AW597" s="464"/>
      <c r="AX597" s="464"/>
      <c r="AY597" s="465"/>
      <c r="AZ597" s="466"/>
      <c r="BA597" s="464"/>
      <c r="BB597" s="482"/>
      <c r="BC597" s="485">
        <f t="shared" si="263"/>
        <v>0</v>
      </c>
    </row>
    <row r="598" spans="1:55">
      <c r="A598" s="475">
        <f>MAX($A$12:A597)+1</f>
        <v>455</v>
      </c>
      <c r="B598" s="475" t="s">
        <v>1690</v>
      </c>
      <c r="C598" s="476" t="s">
        <v>1691</v>
      </c>
      <c r="D598" s="475">
        <v>230</v>
      </c>
      <c r="E598" s="480">
        <v>89100000</v>
      </c>
      <c r="F598" s="475">
        <v>14</v>
      </c>
      <c r="G598" s="481">
        <f>IF(E598 &gt;=30000000,0.9,1)</f>
        <v>0.9</v>
      </c>
      <c r="H598" s="477">
        <f>F598%*E598*G598/D598</f>
        <v>48811.304347826095</v>
      </c>
      <c r="I598" s="475">
        <v>4.0999999999999996</v>
      </c>
      <c r="J598" s="477">
        <f>I598%*E598/D598</f>
        <v>15883.043478260868</v>
      </c>
      <c r="K598" s="475">
        <v>4</v>
      </c>
      <c r="L598" s="477">
        <f>K598%*E598/D598</f>
        <v>15495.652173913044</v>
      </c>
      <c r="M598" s="475"/>
      <c r="N598" s="475"/>
      <c r="O598" s="481">
        <f>IF(N598="diezel",1.03,IF(N598="xăng",1.02,0))</f>
        <v>0</v>
      </c>
      <c r="P598" s="475" t="s">
        <v>1692</v>
      </c>
      <c r="Q598" s="477">
        <f t="shared" si="264"/>
        <v>29862</v>
      </c>
      <c r="R598" s="475" t="s">
        <v>588</v>
      </c>
      <c r="S598" s="482">
        <f>VLOOKUP(U598,'LuongNC QD1491'!$B$6:$G$240,6,0)*V598</f>
        <v>265915.23026315786</v>
      </c>
      <c r="T598" s="483">
        <f t="shared" si="262"/>
        <v>375967.23026315786</v>
      </c>
      <c r="U598" s="464" t="str">
        <f>"N1"&amp;RIGHT(LEFT(R598,3),1)&amp;"0"&amp;RIGHT(R598,1)&amp;""</f>
        <v>N1307</v>
      </c>
      <c r="V598" s="464" t="str">
        <f>LEFT(R598,1)</f>
        <v>1</v>
      </c>
      <c r="W598" s="464"/>
      <c r="X598" s="464"/>
      <c r="Y598" s="464"/>
      <c r="Z598" s="464"/>
      <c r="AA598" s="464"/>
      <c r="AB598" s="464"/>
      <c r="AC598" s="464"/>
      <c r="AD598" s="464"/>
      <c r="AE598" s="464"/>
      <c r="AF598" s="464"/>
      <c r="AG598" s="464"/>
      <c r="AH598" s="464"/>
      <c r="AI598" s="464"/>
      <c r="AJ598" s="464"/>
      <c r="AK598" s="464"/>
      <c r="AL598" s="464"/>
      <c r="AM598" s="464"/>
      <c r="AN598" s="464"/>
      <c r="AO598" s="464"/>
      <c r="AP598" s="464"/>
      <c r="AQ598" s="464"/>
      <c r="AR598" s="484" t="str">
        <f>CONCATENATE(C597," ",C598)</f>
        <v>Máy phay - công suất: 7 kW</v>
      </c>
      <c r="AS598" s="464"/>
      <c r="AT598" s="464"/>
      <c r="AU598" s="464"/>
      <c r="AV598" s="464"/>
      <c r="AW598" s="464"/>
      <c r="AX598" s="464"/>
      <c r="AY598" s="465"/>
      <c r="AZ598" s="466"/>
      <c r="BA598" s="464"/>
      <c r="BB598" s="483">
        <v>357751.75</v>
      </c>
      <c r="BC598" s="485">
        <f t="shared" si="263"/>
        <v>-18215.480263157864</v>
      </c>
    </row>
    <row r="599" spans="1:55">
      <c r="A599" s="475"/>
      <c r="B599" s="475" t="s">
        <v>1693</v>
      </c>
      <c r="C599" s="476" t="s">
        <v>1694</v>
      </c>
      <c r="D599" s="475"/>
      <c r="E599" s="477"/>
      <c r="F599" s="475"/>
      <c r="G599" s="477"/>
      <c r="H599" s="475"/>
      <c r="I599" s="475"/>
      <c r="J599" s="475"/>
      <c r="K599" s="475"/>
      <c r="L599" s="475"/>
      <c r="M599" s="475"/>
      <c r="N599" s="475"/>
      <c r="O599" s="475"/>
      <c r="P599" s="475"/>
      <c r="Q599" s="477"/>
      <c r="R599" s="475"/>
      <c r="S599" s="477"/>
      <c r="T599" s="482"/>
      <c r="U599" s="464"/>
      <c r="V599" s="464"/>
      <c r="W599" s="464"/>
      <c r="X599" s="464"/>
      <c r="Y599" s="464"/>
      <c r="Z599" s="464"/>
      <c r="AA599" s="464"/>
      <c r="AB599" s="464"/>
      <c r="AC599" s="464"/>
      <c r="AD599" s="464"/>
      <c r="AE599" s="464"/>
      <c r="AF599" s="464"/>
      <c r="AG599" s="464"/>
      <c r="AH599" s="464"/>
      <c r="AI599" s="464"/>
      <c r="AJ599" s="464"/>
      <c r="AK599" s="464"/>
      <c r="AL599" s="464"/>
      <c r="AM599" s="464"/>
      <c r="AN599" s="464"/>
      <c r="AO599" s="464"/>
      <c r="AP599" s="464"/>
      <c r="AQ599" s="464"/>
      <c r="AR599" s="487"/>
      <c r="AS599" s="464"/>
      <c r="AT599" s="464"/>
      <c r="AU599" s="464"/>
      <c r="AV599" s="464"/>
      <c r="AW599" s="464"/>
      <c r="AX599" s="464"/>
      <c r="AY599" s="465"/>
      <c r="AZ599" s="466"/>
      <c r="BA599" s="464"/>
      <c r="BB599" s="482"/>
      <c r="BC599" s="485">
        <f t="shared" si="263"/>
        <v>0</v>
      </c>
    </row>
    <row r="600" spans="1:55">
      <c r="A600" s="475">
        <f>MAX($A$12:A599)+1</f>
        <v>456</v>
      </c>
      <c r="B600" s="475" t="s">
        <v>1695</v>
      </c>
      <c r="C600" s="476" t="s">
        <v>1495</v>
      </c>
      <c r="D600" s="475">
        <v>220</v>
      </c>
      <c r="E600" s="480">
        <v>6100000</v>
      </c>
      <c r="F600" s="475">
        <v>14</v>
      </c>
      <c r="G600" s="481">
        <f>IF(E600 &gt;=30000000,0.9,1)</f>
        <v>1</v>
      </c>
      <c r="H600" s="477">
        <f>F600%*E600*G600/D600</f>
        <v>3881.8181818181824</v>
      </c>
      <c r="I600" s="475">
        <v>4.0999999999999996</v>
      </c>
      <c r="J600" s="477">
        <f>I600%*E600/D600</f>
        <v>1136.8181818181818</v>
      </c>
      <c r="K600" s="475">
        <v>4</v>
      </c>
      <c r="L600" s="477">
        <f>K600%*E600/D600</f>
        <v>1109.090909090909</v>
      </c>
      <c r="M600" s="475"/>
      <c r="N600" s="475"/>
      <c r="O600" s="481">
        <f>IF(N600="diezel",1.03,IF(N600="xăng",1.02,0))</f>
        <v>0</v>
      </c>
      <c r="P600" s="475" t="s">
        <v>1320</v>
      </c>
      <c r="Q600" s="477">
        <f t="shared" si="264"/>
        <v>3981.6000000000004</v>
      </c>
      <c r="R600" s="475" t="s">
        <v>588</v>
      </c>
      <c r="S600" s="482">
        <f>VLOOKUP(U600,'LuongNC QD1491'!$B$6:$G$240,6,0)*V600</f>
        <v>265915.23026315786</v>
      </c>
      <c r="T600" s="483">
        <f t="shared" si="262"/>
        <v>276024.55753588513</v>
      </c>
      <c r="U600" s="464" t="str">
        <f>"N1"&amp;RIGHT(LEFT(R600,3),1)&amp;"0"&amp;RIGHT(R600,1)&amp;""</f>
        <v>N1307</v>
      </c>
      <c r="V600" s="464" t="str">
        <f>LEFT(R600,1)</f>
        <v>1</v>
      </c>
      <c r="W600" s="464"/>
      <c r="X600" s="464"/>
      <c r="Y600" s="464"/>
      <c r="Z600" s="464"/>
      <c r="AA600" s="464"/>
      <c r="AB600" s="464"/>
      <c r="AC600" s="464"/>
      <c r="AD600" s="464"/>
      <c r="AE600" s="464"/>
      <c r="AF600" s="464"/>
      <c r="AG600" s="464"/>
      <c r="AH600" s="464"/>
      <c r="AI600" s="464"/>
      <c r="AJ600" s="464"/>
      <c r="AK600" s="464"/>
      <c r="AL600" s="464"/>
      <c r="AM600" s="464"/>
      <c r="AN600" s="464"/>
      <c r="AO600" s="464"/>
      <c r="AP600" s="464"/>
      <c r="AQ600" s="464"/>
      <c r="AR600" s="484" t="str">
        <f>CONCATENATE(C599," ",C600)</f>
        <v>Máy ghép mí - công suất: 1,1 kW</v>
      </c>
      <c r="AS600" s="464"/>
      <c r="AT600" s="464"/>
      <c r="AU600" s="464"/>
      <c r="AV600" s="464"/>
      <c r="AW600" s="464"/>
      <c r="AX600" s="464"/>
      <c r="AY600" s="465"/>
      <c r="AZ600" s="466"/>
      <c r="BA600" s="464"/>
      <c r="BB600" s="483">
        <v>260689.22727272726</v>
      </c>
      <c r="BC600" s="485">
        <f t="shared" si="263"/>
        <v>-15335.33026315787</v>
      </c>
    </row>
    <row r="601" spans="1:55">
      <c r="A601" s="475"/>
      <c r="B601" s="475" t="s">
        <v>1696</v>
      </c>
      <c r="C601" s="476" t="s">
        <v>1697</v>
      </c>
      <c r="D601" s="475"/>
      <c r="E601" s="477"/>
      <c r="F601" s="475"/>
      <c r="G601" s="477"/>
      <c r="H601" s="475"/>
      <c r="I601" s="475"/>
      <c r="J601" s="475"/>
      <c r="K601" s="475"/>
      <c r="L601" s="475"/>
      <c r="M601" s="475"/>
      <c r="N601" s="475"/>
      <c r="O601" s="475"/>
      <c r="P601" s="475"/>
      <c r="Q601" s="477"/>
      <c r="R601" s="475"/>
      <c r="S601" s="477"/>
      <c r="T601" s="482"/>
      <c r="U601" s="464"/>
      <c r="V601" s="464"/>
      <c r="W601" s="464"/>
      <c r="X601" s="464"/>
      <c r="Y601" s="464"/>
      <c r="Z601" s="464"/>
      <c r="AA601" s="464"/>
      <c r="AB601" s="464"/>
      <c r="AC601" s="464"/>
      <c r="AD601" s="464"/>
      <c r="AE601" s="464"/>
      <c r="AF601" s="464"/>
      <c r="AG601" s="464"/>
      <c r="AH601" s="464"/>
      <c r="AI601" s="464"/>
      <c r="AJ601" s="464"/>
      <c r="AK601" s="464"/>
      <c r="AL601" s="464"/>
      <c r="AM601" s="464"/>
      <c r="AN601" s="464"/>
      <c r="AO601" s="464"/>
      <c r="AP601" s="464"/>
      <c r="AQ601" s="464"/>
      <c r="AR601" s="487"/>
      <c r="AS601" s="464"/>
      <c r="AT601" s="464"/>
      <c r="AU601" s="464"/>
      <c r="AV601" s="464"/>
      <c r="AW601" s="464"/>
      <c r="AX601" s="464"/>
      <c r="AY601" s="465"/>
      <c r="AZ601" s="466"/>
      <c r="BA601" s="464"/>
      <c r="BB601" s="482"/>
      <c r="BC601" s="485">
        <f t="shared" si="263"/>
        <v>0</v>
      </c>
    </row>
    <row r="602" spans="1:55">
      <c r="A602" s="475">
        <f>MAX($A$12:A601)+1</f>
        <v>457</v>
      </c>
      <c r="B602" s="475" t="s">
        <v>1698</v>
      </c>
      <c r="C602" s="476" t="s">
        <v>1699</v>
      </c>
      <c r="D602" s="475">
        <v>220</v>
      </c>
      <c r="E602" s="480">
        <v>3500000</v>
      </c>
      <c r="F602" s="475">
        <v>14</v>
      </c>
      <c r="G602" s="481">
        <f>IF(E602 &gt;=30000000,0.9,1)</f>
        <v>1</v>
      </c>
      <c r="H602" s="477">
        <f>F602%*E602*G602/D602</f>
        <v>2227.2727272727275</v>
      </c>
      <c r="I602" s="475">
        <v>4.9000000000000004</v>
      </c>
      <c r="J602" s="477">
        <f>I602%*E602/D602</f>
        <v>779.5454545454545</v>
      </c>
      <c r="K602" s="475">
        <v>4</v>
      </c>
      <c r="L602" s="477">
        <f>K602%*E602/D602</f>
        <v>636.36363636363637</v>
      </c>
      <c r="M602" s="475"/>
      <c r="N602" s="475"/>
      <c r="O602" s="481">
        <f>IF(N602="diezel",1.03,IF(N602="xăng",1.02,0))</f>
        <v>0</v>
      </c>
      <c r="P602" s="475" t="s">
        <v>1320</v>
      </c>
      <c r="Q602" s="477">
        <f t="shared" si="264"/>
        <v>3981.6000000000004</v>
      </c>
      <c r="R602" s="475"/>
      <c r="S602" s="477"/>
      <c r="T602" s="483">
        <f t="shared" si="262"/>
        <v>7624.7818181818184</v>
      </c>
      <c r="U602" s="464"/>
      <c r="V602" s="464"/>
      <c r="W602" s="464"/>
      <c r="X602" s="464"/>
      <c r="Y602" s="464"/>
      <c r="Z602" s="464"/>
      <c r="AA602" s="464"/>
      <c r="AB602" s="464"/>
      <c r="AC602" s="464"/>
      <c r="AD602" s="464"/>
      <c r="AE602" s="464"/>
      <c r="AF602" s="464"/>
      <c r="AG602" s="464"/>
      <c r="AH602" s="464"/>
      <c r="AI602" s="464"/>
      <c r="AJ602" s="464"/>
      <c r="AK602" s="464"/>
      <c r="AL602" s="464"/>
      <c r="AM602" s="464"/>
      <c r="AN602" s="464"/>
      <c r="AO602" s="464"/>
      <c r="AP602" s="464"/>
      <c r="AQ602" s="464"/>
      <c r="AR602" s="484" t="str">
        <f>CONCATENATE($C$601," ",C602)</f>
        <v>Máy mài - công suất: 1 kW</v>
      </c>
      <c r="AS602" s="464"/>
      <c r="AT602" s="464"/>
      <c r="AU602" s="464"/>
      <c r="AV602" s="464"/>
      <c r="AW602" s="464"/>
      <c r="AX602" s="464"/>
      <c r="AY602" s="465"/>
      <c r="AZ602" s="466"/>
      <c r="BA602" s="464"/>
      <c r="BB602" s="483">
        <v>7181.681818181818</v>
      </c>
      <c r="BC602" s="485">
        <f t="shared" si="263"/>
        <v>-443.10000000000036</v>
      </c>
    </row>
    <row r="603" spans="1:55">
      <c r="A603" s="475">
        <f>MAX($A$12:A602)+1</f>
        <v>458</v>
      </c>
      <c r="B603" s="475" t="s">
        <v>1700</v>
      </c>
      <c r="C603" s="476" t="s">
        <v>1631</v>
      </c>
      <c r="D603" s="475">
        <v>220</v>
      </c>
      <c r="E603" s="480">
        <v>7400000</v>
      </c>
      <c r="F603" s="475">
        <v>14</v>
      </c>
      <c r="G603" s="481">
        <f>IF(E603 &gt;=30000000,0.9,1)</f>
        <v>1</v>
      </c>
      <c r="H603" s="477">
        <f>F603%*E603*G603/D603</f>
        <v>4709.0909090909099</v>
      </c>
      <c r="I603" s="475">
        <v>4.9000000000000004</v>
      </c>
      <c r="J603" s="477">
        <f>I603%*E603/D603</f>
        <v>1648.1818181818182</v>
      </c>
      <c r="K603" s="475">
        <v>4</v>
      </c>
      <c r="L603" s="477">
        <f>K603%*E603/D603</f>
        <v>1345.4545454545455</v>
      </c>
      <c r="M603" s="475"/>
      <c r="N603" s="475"/>
      <c r="O603" s="481">
        <f>IF(N603="diezel",1.03,IF(N603="xăng",1.02,0))</f>
        <v>0</v>
      </c>
      <c r="P603" s="475">
        <v>3</v>
      </c>
      <c r="Q603" s="477">
        <f t="shared" si="264"/>
        <v>5972.4000000000005</v>
      </c>
      <c r="R603" s="475"/>
      <c r="S603" s="477"/>
      <c r="T603" s="483">
        <f t="shared" si="262"/>
        <v>13675.127272727274</v>
      </c>
      <c r="U603" s="464"/>
      <c r="V603" s="464"/>
      <c r="W603" s="464"/>
      <c r="X603" s="464"/>
      <c r="Y603" s="464"/>
      <c r="Z603" s="464"/>
      <c r="AA603" s="464"/>
      <c r="AB603" s="464"/>
      <c r="AC603" s="464"/>
      <c r="AD603" s="464"/>
      <c r="AE603" s="464"/>
      <c r="AF603" s="464"/>
      <c r="AG603" s="464"/>
      <c r="AH603" s="464"/>
      <c r="AI603" s="464"/>
      <c r="AJ603" s="464"/>
      <c r="AK603" s="464"/>
      <c r="AL603" s="464"/>
      <c r="AM603" s="464"/>
      <c r="AN603" s="464"/>
      <c r="AO603" s="464"/>
      <c r="AP603" s="464"/>
      <c r="AQ603" s="464"/>
      <c r="AR603" s="484" t="str">
        <f>CONCATENATE($C$601," ",C603)</f>
        <v>Máy mài - công suất: 1,7 kW</v>
      </c>
      <c r="AS603" s="464"/>
      <c r="AT603" s="464"/>
      <c r="AU603" s="464"/>
      <c r="AV603" s="464"/>
      <c r="AW603" s="464"/>
      <c r="AX603" s="464"/>
      <c r="AY603" s="465" t="s">
        <v>6857</v>
      </c>
      <c r="AZ603" s="488"/>
      <c r="BA603" s="464"/>
      <c r="BB603" s="483">
        <v>13010.477272727274</v>
      </c>
      <c r="BC603" s="485">
        <f t="shared" si="263"/>
        <v>-664.64999999999964</v>
      </c>
    </row>
    <row r="604" spans="1:55" ht="16.5" customHeight="1">
      <c r="A604" s="475">
        <f>MAX($A$12:A603)+1</f>
        <v>459</v>
      </c>
      <c r="B604" s="475" t="s">
        <v>1700</v>
      </c>
      <c r="C604" s="476" t="s">
        <v>1680</v>
      </c>
      <c r="D604" s="475">
        <v>230</v>
      </c>
      <c r="E604" s="480">
        <v>11200000</v>
      </c>
      <c r="F604" s="475">
        <v>14</v>
      </c>
      <c r="G604" s="481">
        <f>IF(E604 &gt;=30000000,0.9,1)</f>
        <v>1</v>
      </c>
      <c r="H604" s="477">
        <f>F604%*E604*G604/D604</f>
        <v>6817.3913043478269</v>
      </c>
      <c r="I604" s="475">
        <v>4.9000000000000004</v>
      </c>
      <c r="J604" s="477">
        <f>I604%*E604/D604</f>
        <v>2386.086956521739</v>
      </c>
      <c r="K604" s="475">
        <v>4</v>
      </c>
      <c r="L604" s="477">
        <f>K604%*E604/D604</f>
        <v>1947.8260869565217</v>
      </c>
      <c r="M604" s="475"/>
      <c r="N604" s="475"/>
      <c r="O604" s="481">
        <f>IF(N604="diezel",1.03,IF(N604="xăng",1.02,0))</f>
        <v>0</v>
      </c>
      <c r="P604" s="475" t="s">
        <v>593</v>
      </c>
      <c r="Q604" s="477">
        <f t="shared" si="264"/>
        <v>7963.2000000000007</v>
      </c>
      <c r="R604" s="475"/>
      <c r="S604" s="477"/>
      <c r="T604" s="483">
        <f t="shared" si="262"/>
        <v>19114.504347826089</v>
      </c>
      <c r="U604" s="464"/>
      <c r="V604" s="464"/>
      <c r="W604" s="464"/>
      <c r="X604" s="464"/>
      <c r="Y604" s="464"/>
      <c r="Z604" s="464"/>
      <c r="AA604" s="464"/>
      <c r="AB604" s="464"/>
      <c r="AC604" s="464"/>
      <c r="AD604" s="464"/>
      <c r="AE604" s="464"/>
      <c r="AF604" s="464"/>
      <c r="AG604" s="464"/>
      <c r="AH604" s="464"/>
      <c r="AI604" s="464"/>
      <c r="AJ604" s="464"/>
      <c r="AK604" s="464"/>
      <c r="AL604" s="464"/>
      <c r="AM604" s="464"/>
      <c r="AN604" s="464"/>
      <c r="AO604" s="464"/>
      <c r="AP604" s="464"/>
      <c r="AQ604" s="464"/>
      <c r="AR604" s="484" t="str">
        <f>CONCATENATE($C$601," ",C604)</f>
        <v>Máy mài - công suất: 2,7 kW</v>
      </c>
      <c r="AS604" s="464"/>
      <c r="AT604" s="464"/>
      <c r="AU604" s="464"/>
      <c r="AV604" s="464"/>
      <c r="AW604" s="464"/>
      <c r="AX604" s="464"/>
      <c r="AY604" s="465"/>
      <c r="AZ604" s="466"/>
      <c r="BA604" s="464"/>
      <c r="BB604" s="483">
        <v>18228.304347826088</v>
      </c>
      <c r="BC604" s="485">
        <f t="shared" si="263"/>
        <v>-886.20000000000073</v>
      </c>
    </row>
    <row r="605" spans="1:55">
      <c r="A605" s="475"/>
      <c r="B605" s="475" t="s">
        <v>1701</v>
      </c>
      <c r="C605" s="476" t="s">
        <v>1702</v>
      </c>
      <c r="D605" s="475"/>
      <c r="E605" s="477"/>
      <c r="F605" s="475"/>
      <c r="G605" s="477"/>
      <c r="H605" s="475"/>
      <c r="I605" s="475"/>
      <c r="J605" s="475"/>
      <c r="K605" s="475"/>
      <c r="L605" s="475"/>
      <c r="M605" s="475"/>
      <c r="N605" s="475"/>
      <c r="O605" s="475"/>
      <c r="P605" s="475"/>
      <c r="Q605" s="477"/>
      <c r="R605" s="475"/>
      <c r="S605" s="477"/>
      <c r="T605" s="482"/>
      <c r="U605" s="464"/>
      <c r="V605" s="464"/>
      <c r="W605" s="464"/>
      <c r="X605" s="464"/>
      <c r="Y605" s="464"/>
      <c r="Z605" s="464"/>
      <c r="AA605" s="464"/>
      <c r="AB605" s="464"/>
      <c r="AC605" s="464"/>
      <c r="AD605" s="464"/>
      <c r="AE605" s="464"/>
      <c r="AF605" s="464"/>
      <c r="AG605" s="464"/>
      <c r="AH605" s="464"/>
      <c r="AI605" s="464"/>
      <c r="AJ605" s="464"/>
      <c r="AK605" s="464"/>
      <c r="AL605" s="464"/>
      <c r="AM605" s="464"/>
      <c r="AN605" s="464"/>
      <c r="AO605" s="464"/>
      <c r="AP605" s="464"/>
      <c r="AQ605" s="464"/>
      <c r="AR605" s="487"/>
      <c r="AS605" s="464"/>
      <c r="AT605" s="464"/>
      <c r="AU605" s="464"/>
      <c r="AV605" s="464"/>
      <c r="AW605" s="464"/>
      <c r="AX605" s="464"/>
      <c r="AY605" s="465"/>
      <c r="AZ605" s="466"/>
      <c r="BA605" s="464"/>
      <c r="BB605" s="482"/>
      <c r="BC605" s="485">
        <f t="shared" si="263"/>
        <v>0</v>
      </c>
    </row>
    <row r="606" spans="1:55">
      <c r="A606" s="475">
        <f>MAX($A$12:A605)+1</f>
        <v>460</v>
      </c>
      <c r="B606" s="475" t="s">
        <v>1703</v>
      </c>
      <c r="C606" s="476" t="s">
        <v>1704</v>
      </c>
      <c r="D606" s="475">
        <v>180</v>
      </c>
      <c r="E606" s="480">
        <v>7600000</v>
      </c>
      <c r="F606" s="475">
        <v>30</v>
      </c>
      <c r="G606" s="481">
        <f>IF(E606 &gt;=30000000,0.9,1)</f>
        <v>1</v>
      </c>
      <c r="H606" s="477">
        <f>F606%*E606*G606/D606</f>
        <v>12666.666666666666</v>
      </c>
      <c r="I606" s="475">
        <v>10.5</v>
      </c>
      <c r="J606" s="477">
        <f>I606%*E606/D606</f>
        <v>4433.333333333333</v>
      </c>
      <c r="K606" s="475">
        <v>4</v>
      </c>
      <c r="L606" s="477">
        <f>K606%*E606/D606</f>
        <v>1688.8888888888889</v>
      </c>
      <c r="M606" s="475"/>
      <c r="N606" s="475"/>
      <c r="O606" s="481">
        <f>IF(N606="diezel",1.03,IF(N606="xăng",1.02,0))</f>
        <v>0</v>
      </c>
      <c r="P606" s="475" t="s">
        <v>587</v>
      </c>
      <c r="Q606" s="477">
        <f t="shared" si="264"/>
        <v>5972.4000000000005</v>
      </c>
      <c r="R606" s="475"/>
      <c r="S606" s="477"/>
      <c r="T606" s="483">
        <f t="shared" si="262"/>
        <v>24761.288888888892</v>
      </c>
      <c r="U606" s="464"/>
      <c r="V606" s="464"/>
      <c r="W606" s="464"/>
      <c r="X606" s="464"/>
      <c r="Y606" s="464"/>
      <c r="Z606" s="464"/>
      <c r="AA606" s="464"/>
      <c r="AB606" s="464"/>
      <c r="AC606" s="464"/>
      <c r="AD606" s="464"/>
      <c r="AE606" s="464"/>
      <c r="AF606" s="464"/>
      <c r="AG606" s="464"/>
      <c r="AH606" s="464"/>
      <c r="AI606" s="464"/>
      <c r="AJ606" s="464"/>
      <c r="AK606" s="464"/>
      <c r="AL606" s="464"/>
      <c r="AM606" s="464"/>
      <c r="AN606" s="464"/>
      <c r="AO606" s="464"/>
      <c r="AP606" s="464"/>
      <c r="AQ606" s="464"/>
      <c r="AR606" s="484" t="str">
        <f>CONCATENATE(C605," ",C606)</f>
        <v>Máy cưa gỗ cầm tay - công suất: 1,3 kW</v>
      </c>
      <c r="AS606" s="464"/>
      <c r="AT606" s="464"/>
      <c r="AU606" s="464"/>
      <c r="AV606" s="464"/>
      <c r="AW606" s="464"/>
      <c r="AX606" s="464"/>
      <c r="AY606" s="465"/>
      <c r="AZ606" s="466"/>
      <c r="BA606" s="464"/>
      <c r="BB606" s="483">
        <v>24096.638888888891</v>
      </c>
      <c r="BC606" s="485">
        <f t="shared" si="263"/>
        <v>-664.65000000000146</v>
      </c>
    </row>
    <row r="607" spans="1:55">
      <c r="A607" s="475"/>
      <c r="B607" s="475" t="s">
        <v>1705</v>
      </c>
      <c r="C607" s="476" t="s">
        <v>1706</v>
      </c>
      <c r="D607" s="475"/>
      <c r="E607" s="477"/>
      <c r="F607" s="475"/>
      <c r="G607" s="477"/>
      <c r="H607" s="475"/>
      <c r="I607" s="475"/>
      <c r="J607" s="475"/>
      <c r="K607" s="475"/>
      <c r="L607" s="475"/>
      <c r="M607" s="475"/>
      <c r="N607" s="475"/>
      <c r="O607" s="475"/>
      <c r="P607" s="475"/>
      <c r="Q607" s="477"/>
      <c r="R607" s="475"/>
      <c r="S607" s="477"/>
      <c r="T607" s="482"/>
      <c r="U607" s="464"/>
      <c r="V607" s="464"/>
      <c r="W607" s="464"/>
      <c r="X607" s="464"/>
      <c r="Y607" s="464"/>
      <c r="Z607" s="464"/>
      <c r="AA607" s="464"/>
      <c r="AB607" s="464"/>
      <c r="AC607" s="464"/>
      <c r="AD607" s="464"/>
      <c r="AE607" s="464"/>
      <c r="AF607" s="464"/>
      <c r="AG607" s="464"/>
      <c r="AH607" s="464"/>
      <c r="AI607" s="464"/>
      <c r="AJ607" s="464"/>
      <c r="AK607" s="464"/>
      <c r="AL607" s="464"/>
      <c r="AM607" s="464"/>
      <c r="AN607" s="464"/>
      <c r="AO607" s="464"/>
      <c r="AP607" s="464"/>
      <c r="AQ607" s="464"/>
      <c r="AR607" s="487"/>
      <c r="AS607" s="464"/>
      <c r="AT607" s="464"/>
      <c r="AU607" s="464"/>
      <c r="AV607" s="464"/>
      <c r="AW607" s="464"/>
      <c r="AX607" s="464"/>
      <c r="AY607" s="465"/>
      <c r="AZ607" s="466"/>
      <c r="BA607" s="464"/>
      <c r="BB607" s="482"/>
      <c r="BC607" s="485">
        <f t="shared" si="263"/>
        <v>0</v>
      </c>
    </row>
    <row r="608" spans="1:55">
      <c r="A608" s="475">
        <f>MAX($A$12:A607)+1</f>
        <v>461</v>
      </c>
      <c r="B608" s="475" t="s">
        <v>1707</v>
      </c>
      <c r="C608" s="476" t="s">
        <v>933</v>
      </c>
      <c r="D608" s="475">
        <v>200</v>
      </c>
      <c r="E608" s="480">
        <v>26000000</v>
      </c>
      <c r="F608" s="475">
        <v>24</v>
      </c>
      <c r="G608" s="481">
        <f>IF(E608 &gt;=30000000,0.9,1)</f>
        <v>1</v>
      </c>
      <c r="H608" s="477">
        <f>F608%*E608*G608/D608</f>
        <v>31200</v>
      </c>
      <c r="I608" s="475">
        <v>4.5</v>
      </c>
      <c r="J608" s="477">
        <f>I608%*E608/D608</f>
        <v>5850</v>
      </c>
      <c r="K608" s="475">
        <v>5</v>
      </c>
      <c r="L608" s="477">
        <f>K608%*E608/D608</f>
        <v>6500</v>
      </c>
      <c r="M608" s="475"/>
      <c r="N608" s="475"/>
      <c r="O608" s="481">
        <f>IF(N608="diezel",1.03,IF(N608="xăng",1.02,0))</f>
        <v>0</v>
      </c>
      <c r="P608" s="475" t="s">
        <v>1708</v>
      </c>
      <c r="Q608" s="477">
        <f t="shared" si="264"/>
        <v>209034</v>
      </c>
      <c r="R608" s="475" t="s">
        <v>487</v>
      </c>
      <c r="S608" s="482">
        <f>VLOOKUP(U608,'LuongNC QD1491'!$B$6:$G$240,6,0)*V608</f>
        <v>315654.76973684208</v>
      </c>
      <c r="T608" s="483">
        <f t="shared" si="262"/>
        <v>568238.76973684202</v>
      </c>
      <c r="U608" s="464" t="str">
        <f>"N1"&amp;RIGHT(LEFT(R608,3),1)&amp;"0"&amp;RIGHT(R608,1)&amp;""</f>
        <v>N1407</v>
      </c>
      <c r="V608" s="464" t="str">
        <f>LEFT(R608,1)</f>
        <v>1</v>
      </c>
      <c r="W608" s="464"/>
      <c r="X608" s="464"/>
      <c r="Y608" s="464"/>
      <c r="Z608" s="464"/>
      <c r="AA608" s="464"/>
      <c r="AB608" s="464"/>
      <c r="AC608" s="464"/>
      <c r="AD608" s="464"/>
      <c r="AE608" s="464"/>
      <c r="AF608" s="464"/>
      <c r="AG608" s="464"/>
      <c r="AH608" s="464"/>
      <c r="AI608" s="464"/>
      <c r="AJ608" s="464"/>
      <c r="AK608" s="464"/>
      <c r="AL608" s="464"/>
      <c r="AM608" s="464"/>
      <c r="AN608" s="464"/>
      <c r="AO608" s="464"/>
      <c r="AP608" s="464"/>
      <c r="AQ608" s="464"/>
      <c r="AR608" s="484" t="str">
        <f>CONCATENATE(C607," ",C608)</f>
        <v>Máy hàn một chiều - công suất: 50 kW</v>
      </c>
      <c r="AS608" s="464"/>
      <c r="AT608" s="464"/>
      <c r="AU608" s="464"/>
      <c r="AV608" s="464"/>
      <c r="AW608" s="464"/>
      <c r="AX608" s="464"/>
      <c r="AY608" s="465"/>
      <c r="AZ608" s="466"/>
      <c r="BA608" s="464"/>
      <c r="BB608" s="483">
        <v>527298.25</v>
      </c>
      <c r="BC608" s="485">
        <f t="shared" si="263"/>
        <v>-40940.519736842019</v>
      </c>
    </row>
    <row r="609" spans="1:55">
      <c r="A609" s="475"/>
      <c r="B609" s="475" t="s">
        <v>1709</v>
      </c>
      <c r="C609" s="476" t="s">
        <v>1710</v>
      </c>
      <c r="D609" s="475"/>
      <c r="E609" s="477"/>
      <c r="F609" s="475"/>
      <c r="G609" s="477"/>
      <c r="H609" s="475"/>
      <c r="I609" s="475"/>
      <c r="J609" s="475"/>
      <c r="K609" s="475"/>
      <c r="L609" s="475"/>
      <c r="M609" s="475"/>
      <c r="N609" s="475"/>
      <c r="O609" s="475"/>
      <c r="P609" s="475"/>
      <c r="Q609" s="477"/>
      <c r="R609" s="475"/>
      <c r="S609" s="477"/>
      <c r="T609" s="482"/>
      <c r="U609" s="464"/>
      <c r="V609" s="464"/>
      <c r="W609" s="464"/>
      <c r="X609" s="464"/>
      <c r="Y609" s="464"/>
      <c r="Z609" s="464"/>
      <c r="AA609" s="464"/>
      <c r="AB609" s="464"/>
      <c r="AC609" s="464"/>
      <c r="AD609" s="464"/>
      <c r="AE609" s="464"/>
      <c r="AF609" s="464"/>
      <c r="AG609" s="464"/>
      <c r="AH609" s="464"/>
      <c r="AI609" s="464"/>
      <c r="AJ609" s="464"/>
      <c r="AK609" s="464"/>
      <c r="AL609" s="464"/>
      <c r="AM609" s="464"/>
      <c r="AN609" s="464"/>
      <c r="AO609" s="464"/>
      <c r="AP609" s="464"/>
      <c r="AQ609" s="464"/>
      <c r="AR609" s="487"/>
      <c r="AS609" s="464"/>
      <c r="AT609" s="464"/>
      <c r="AU609" s="464"/>
      <c r="AV609" s="464"/>
      <c r="AW609" s="464"/>
      <c r="AX609" s="464"/>
      <c r="AY609" s="465"/>
      <c r="AZ609" s="466"/>
      <c r="BA609" s="464"/>
      <c r="BB609" s="482"/>
      <c r="BC609" s="485">
        <f t="shared" si="263"/>
        <v>0</v>
      </c>
    </row>
    <row r="610" spans="1:55">
      <c r="A610" s="475">
        <f>MAX($A$12:A609)+1</f>
        <v>462</v>
      </c>
      <c r="B610" s="475" t="s">
        <v>1711</v>
      </c>
      <c r="C610" s="476" t="s">
        <v>1691</v>
      </c>
      <c r="D610" s="475">
        <v>200</v>
      </c>
      <c r="E610" s="480">
        <v>4300000</v>
      </c>
      <c r="F610" s="475">
        <v>21</v>
      </c>
      <c r="G610" s="481">
        <f>IF(E610 &gt;=30000000,0.9,1)</f>
        <v>1</v>
      </c>
      <c r="H610" s="477">
        <f>F610%*E610*G610/D610</f>
        <v>4515</v>
      </c>
      <c r="I610" s="475">
        <v>4.8</v>
      </c>
      <c r="J610" s="477">
        <f>I610%*E610/D610</f>
        <v>1032</v>
      </c>
      <c r="K610" s="475">
        <v>5</v>
      </c>
      <c r="L610" s="477">
        <f>K610%*E610/D610</f>
        <v>1075</v>
      </c>
      <c r="M610" s="475"/>
      <c r="N610" s="475"/>
      <c r="O610" s="481">
        <f>IF(N610="diezel",1.03,IF(N610="xăng",1.02,0))</f>
        <v>0</v>
      </c>
      <c r="P610" s="475">
        <v>15</v>
      </c>
      <c r="Q610" s="477">
        <f t="shared" si="264"/>
        <v>29862</v>
      </c>
      <c r="R610" s="475" t="s">
        <v>487</v>
      </c>
      <c r="S610" s="482">
        <f>VLOOKUP(U610,'LuongNC QD1491'!$B$6:$G$240,6,0)*V610</f>
        <v>315654.76973684208</v>
      </c>
      <c r="T610" s="483">
        <f t="shared" si="262"/>
        <v>352138.76973684208</v>
      </c>
      <c r="U610" s="464" t="str">
        <f>"N1"&amp;RIGHT(LEFT(R610,3),1)&amp;"0"&amp;RIGHT(R610,1)&amp;""</f>
        <v>N1407</v>
      </c>
      <c r="V610" s="464" t="str">
        <f>LEFT(R610,1)</f>
        <v>1</v>
      </c>
      <c r="W610" s="464"/>
      <c r="X610" s="464"/>
      <c r="Y610" s="464"/>
      <c r="Z610" s="464"/>
      <c r="AA610" s="464"/>
      <c r="AB610" s="464"/>
      <c r="AC610" s="464"/>
      <c r="AD610" s="464"/>
      <c r="AE610" s="464"/>
      <c r="AF610" s="464"/>
      <c r="AG610" s="464"/>
      <c r="AH610" s="464"/>
      <c r="AI610" s="464"/>
      <c r="AJ610" s="464"/>
      <c r="AK610" s="464"/>
      <c r="AL610" s="464"/>
      <c r="AM610" s="464"/>
      <c r="AN610" s="464"/>
      <c r="AO610" s="464"/>
      <c r="AP610" s="464"/>
      <c r="AQ610" s="464"/>
      <c r="AR610" s="484" t="str">
        <f>CONCATENATE($C$609," ",C610)</f>
        <v>Máy hàn xoay chiều - công suất: 7 kW</v>
      </c>
      <c r="AS610" s="464"/>
      <c r="AT610" s="464"/>
      <c r="AU610" s="464"/>
      <c r="AV610" s="464"/>
      <c r="AW610" s="464"/>
      <c r="AX610" s="464"/>
      <c r="AY610" s="465"/>
      <c r="AZ610" s="466"/>
      <c r="BA610" s="464"/>
      <c r="BB610" s="483">
        <v>331137.75</v>
      </c>
      <c r="BC610" s="485">
        <f t="shared" si="263"/>
        <v>-21001.019736842078</v>
      </c>
    </row>
    <row r="611" spans="1:55">
      <c r="A611" s="475">
        <f>MAX($A$12:A610)+1</f>
        <v>463</v>
      </c>
      <c r="B611" s="475" t="s">
        <v>1712</v>
      </c>
      <c r="C611" s="476" t="s">
        <v>6908</v>
      </c>
      <c r="D611" s="475">
        <v>200</v>
      </c>
      <c r="E611" s="480">
        <v>8600000</v>
      </c>
      <c r="F611" s="475">
        <v>21</v>
      </c>
      <c r="G611" s="481">
        <f>IF(E611 &gt;=30000000,0.9,1)</f>
        <v>1</v>
      </c>
      <c r="H611" s="477">
        <f>F611%*E611*G611/D611</f>
        <v>9030</v>
      </c>
      <c r="I611" s="475">
        <v>4.8</v>
      </c>
      <c r="J611" s="477">
        <f>I611%*E611/D611</f>
        <v>2064</v>
      </c>
      <c r="K611" s="475">
        <v>5</v>
      </c>
      <c r="L611" s="477">
        <f>K611%*E611/D611</f>
        <v>2150</v>
      </c>
      <c r="M611" s="475"/>
      <c r="N611" s="475"/>
      <c r="O611" s="481">
        <f>IF(N611="diezel",1.03,IF(N611="xăng",1.02,0))</f>
        <v>0</v>
      </c>
      <c r="P611" s="475" t="s">
        <v>533</v>
      </c>
      <c r="Q611" s="477">
        <f t="shared" si="264"/>
        <v>57733.200000000004</v>
      </c>
      <c r="R611" s="475" t="s">
        <v>487</v>
      </c>
      <c r="S611" s="482">
        <f>VLOOKUP(U611,'LuongNC QD1491'!$B$6:$G$240,6,0)*V611</f>
        <v>315654.76973684208</v>
      </c>
      <c r="T611" s="483">
        <f t="shared" si="262"/>
        <v>386631.96973684209</v>
      </c>
      <c r="U611" s="464" t="str">
        <f>"N1"&amp;RIGHT(LEFT(R611,3),1)&amp;"0"&amp;RIGHT(R611,1)&amp;""</f>
        <v>N1407</v>
      </c>
      <c r="V611" s="464" t="str">
        <f>LEFT(R611,1)</f>
        <v>1</v>
      </c>
      <c r="W611" s="464"/>
      <c r="X611" s="464"/>
      <c r="Y611" s="464"/>
      <c r="Z611" s="464"/>
      <c r="AA611" s="464"/>
      <c r="AB611" s="464"/>
      <c r="AC611" s="464"/>
      <c r="AD611" s="464"/>
      <c r="AE611" s="464"/>
      <c r="AF611" s="464"/>
      <c r="AG611" s="464"/>
      <c r="AH611" s="464"/>
      <c r="AI611" s="464"/>
      <c r="AJ611" s="464"/>
      <c r="AK611" s="464"/>
      <c r="AL611" s="464"/>
      <c r="AM611" s="464"/>
      <c r="AN611" s="464"/>
      <c r="AO611" s="464"/>
      <c r="AP611" s="464"/>
      <c r="AQ611" s="464"/>
      <c r="AR611" s="484" t="str">
        <f>CONCATENATE($C$609," ",C611)</f>
        <v>Máy hàn xoay chiều - công suất: 14 kW - 15 kW</v>
      </c>
      <c r="AS611" s="464"/>
      <c r="AT611" s="464"/>
      <c r="AU611" s="464"/>
      <c r="AV611" s="464"/>
      <c r="AW611" s="464"/>
      <c r="AX611" s="464"/>
      <c r="AY611" s="465"/>
      <c r="AZ611" s="466"/>
      <c r="BA611" s="464"/>
      <c r="BB611" s="483">
        <v>362529.25</v>
      </c>
      <c r="BC611" s="485">
        <f t="shared" si="263"/>
        <v>-24102.719736842089</v>
      </c>
    </row>
    <row r="612" spans="1:55">
      <c r="A612" s="475">
        <f>MAX($A$12:A611)+1</f>
        <v>464</v>
      </c>
      <c r="B612" s="475" t="s">
        <v>6909</v>
      </c>
      <c r="C612" s="476" t="s">
        <v>1713</v>
      </c>
      <c r="D612" s="475">
        <v>200</v>
      </c>
      <c r="E612" s="480">
        <v>16000000</v>
      </c>
      <c r="F612" s="475">
        <v>21</v>
      </c>
      <c r="G612" s="481">
        <f>IF(E612 &gt;=30000000,0.9,1)</f>
        <v>1</v>
      </c>
      <c r="H612" s="477">
        <f>F612%*E612*G612/D612</f>
        <v>16800</v>
      </c>
      <c r="I612" s="475">
        <v>4.8</v>
      </c>
      <c r="J612" s="477">
        <f>I612%*E612/D612</f>
        <v>3840</v>
      </c>
      <c r="K612" s="475">
        <v>5</v>
      </c>
      <c r="L612" s="477">
        <f>K612%*E612/D612</f>
        <v>4000</v>
      </c>
      <c r="M612" s="475"/>
      <c r="N612" s="475"/>
      <c r="O612" s="481">
        <f>IF(N612="diezel",1.03,IF(N612="xăng",1.02,0))</f>
        <v>0</v>
      </c>
      <c r="P612" s="475" t="s">
        <v>800</v>
      </c>
      <c r="Q612" s="477">
        <f t="shared" si="264"/>
        <v>95558.400000000009</v>
      </c>
      <c r="R612" s="475" t="s">
        <v>487</v>
      </c>
      <c r="S612" s="482">
        <f>VLOOKUP(U612,'LuongNC QD1491'!$B$6:$G$240,6,0)*V612</f>
        <v>315654.76973684208</v>
      </c>
      <c r="T612" s="483">
        <f t="shared" si="262"/>
        <v>435853.1697368421</v>
      </c>
      <c r="U612" s="464" t="str">
        <f>"N1"&amp;RIGHT(LEFT(R612,3),1)&amp;"0"&amp;RIGHT(R612,1)&amp;""</f>
        <v>N1407</v>
      </c>
      <c r="V612" s="464" t="str">
        <f>LEFT(R612,1)</f>
        <v>1</v>
      </c>
      <c r="W612" s="464"/>
      <c r="X612" s="464"/>
      <c r="Y612" s="464"/>
      <c r="Z612" s="464"/>
      <c r="AA612" s="464"/>
      <c r="AB612" s="464"/>
      <c r="AC612" s="464"/>
      <c r="AD612" s="464"/>
      <c r="AE612" s="464"/>
      <c r="AF612" s="464"/>
      <c r="AG612" s="464"/>
      <c r="AH612" s="464"/>
      <c r="AI612" s="464"/>
      <c r="AJ612" s="464"/>
      <c r="AK612" s="464"/>
      <c r="AL612" s="464"/>
      <c r="AM612" s="464"/>
      <c r="AN612" s="464"/>
      <c r="AO612" s="464"/>
      <c r="AP612" s="464"/>
      <c r="AQ612" s="464"/>
      <c r="AR612" s="484" t="str">
        <f>CONCATENATE($C$609," ",C612)</f>
        <v>Máy hàn xoay chiều - công suất: 23 kW</v>
      </c>
      <c r="AS612" s="464"/>
      <c r="AT612" s="464"/>
      <c r="AU612" s="464"/>
      <c r="AV612" s="464"/>
      <c r="AW612" s="464"/>
      <c r="AX612" s="464"/>
      <c r="AY612" s="465"/>
      <c r="AZ612" s="466"/>
      <c r="BA612" s="464"/>
      <c r="BB612" s="483">
        <v>407541</v>
      </c>
      <c r="BC612" s="485">
        <f t="shared" si="263"/>
        <v>-28312.169736842101</v>
      </c>
    </row>
    <row r="613" spans="1:55">
      <c r="A613" s="475"/>
      <c r="B613" s="475" t="s">
        <v>1714</v>
      </c>
      <c r="C613" s="476" t="s">
        <v>1715</v>
      </c>
      <c r="D613" s="475"/>
      <c r="E613" s="477"/>
      <c r="F613" s="475"/>
      <c r="G613" s="477"/>
      <c r="H613" s="475"/>
      <c r="I613" s="475"/>
      <c r="J613" s="475"/>
      <c r="K613" s="475"/>
      <c r="L613" s="475"/>
      <c r="M613" s="475"/>
      <c r="N613" s="475"/>
      <c r="O613" s="475"/>
      <c r="P613" s="475"/>
      <c r="Q613" s="477"/>
      <c r="R613" s="475"/>
      <c r="S613" s="477"/>
      <c r="T613" s="482"/>
      <c r="U613" s="464"/>
      <c r="V613" s="464"/>
      <c r="W613" s="464"/>
      <c r="X613" s="464"/>
      <c r="Y613" s="464"/>
      <c r="Z613" s="464"/>
      <c r="AA613" s="464"/>
      <c r="AB613" s="464"/>
      <c r="AC613" s="464"/>
      <c r="AD613" s="464"/>
      <c r="AE613" s="464"/>
      <c r="AF613" s="464"/>
      <c r="AG613" s="464"/>
      <c r="AH613" s="464"/>
      <c r="AI613" s="464"/>
      <c r="AJ613" s="464"/>
      <c r="AK613" s="464"/>
      <c r="AL613" s="464"/>
      <c r="AM613" s="464"/>
      <c r="AN613" s="464"/>
      <c r="AO613" s="464"/>
      <c r="AP613" s="464"/>
      <c r="AQ613" s="464"/>
      <c r="AR613" s="487"/>
      <c r="AS613" s="464"/>
      <c r="AT613" s="464"/>
      <c r="AU613" s="464"/>
      <c r="AV613" s="464"/>
      <c r="AW613" s="464"/>
      <c r="AX613" s="464"/>
      <c r="AY613" s="465"/>
      <c r="AZ613" s="466"/>
      <c r="BA613" s="464"/>
      <c r="BB613" s="482"/>
      <c r="BC613" s="485">
        <f t="shared" si="263"/>
        <v>0</v>
      </c>
    </row>
    <row r="614" spans="1:55">
      <c r="A614" s="475">
        <f>MAX($A$12:A613)+1</f>
        <v>465</v>
      </c>
      <c r="B614" s="475" t="s">
        <v>1716</v>
      </c>
      <c r="C614" s="476" t="s">
        <v>1717</v>
      </c>
      <c r="D614" s="475">
        <v>160</v>
      </c>
      <c r="E614" s="480">
        <v>3400000</v>
      </c>
      <c r="F614" s="475">
        <v>21</v>
      </c>
      <c r="G614" s="481">
        <f>IF(E614 &gt;=30000000,0.9,1)</f>
        <v>1</v>
      </c>
      <c r="H614" s="477">
        <f>F614%*E614*G614/D614</f>
        <v>4462.5</v>
      </c>
      <c r="I614" s="475">
        <v>4.8</v>
      </c>
      <c r="J614" s="477">
        <f>I614%*E614/D614</f>
        <v>1020</v>
      </c>
      <c r="K614" s="475">
        <v>5</v>
      </c>
      <c r="L614" s="477">
        <f>K614%*E614/D614</f>
        <v>1062.5</v>
      </c>
      <c r="M614" s="475"/>
      <c r="N614" s="475"/>
      <c r="O614" s="481">
        <f>IF(N614="diezel",1.03,IF(N614="xăng",1.02,0))</f>
        <v>0</v>
      </c>
      <c r="P614" s="475"/>
      <c r="Q614" s="477">
        <f t="shared" si="264"/>
        <v>0</v>
      </c>
      <c r="R614" s="475" t="s">
        <v>487</v>
      </c>
      <c r="S614" s="482">
        <f>VLOOKUP(U614,'LuongNC QD1491'!$B$6:$G$240,6,0)*V614</f>
        <v>315654.76973684208</v>
      </c>
      <c r="T614" s="483">
        <f t="shared" si="262"/>
        <v>322199.76973684208</v>
      </c>
      <c r="U614" s="464" t="str">
        <f>"N1"&amp;RIGHT(LEFT(R614,3),1)&amp;"0"&amp;RIGHT(R614,1)&amp;""</f>
        <v>N1407</v>
      </c>
      <c r="V614" s="464" t="str">
        <f>LEFT(R614,1)</f>
        <v>1</v>
      </c>
      <c r="W614" s="464"/>
      <c r="X614" s="464"/>
      <c r="Y614" s="464"/>
      <c r="Z614" s="464"/>
      <c r="AA614" s="464"/>
      <c r="AB614" s="464"/>
      <c r="AC614" s="464"/>
      <c r="AD614" s="464"/>
      <c r="AE614" s="464"/>
      <c r="AF614" s="464"/>
      <c r="AG614" s="464"/>
      <c r="AH614" s="464"/>
      <c r="AI614" s="464"/>
      <c r="AJ614" s="464"/>
      <c r="AK614" s="464"/>
      <c r="AL614" s="464"/>
      <c r="AM614" s="464"/>
      <c r="AN614" s="464"/>
      <c r="AO614" s="464"/>
      <c r="AP614" s="464"/>
      <c r="AQ614" s="464"/>
      <c r="AR614" s="484" t="str">
        <f>CONCATENATE($C$613," ",C614)</f>
        <v>Máy hàn hơi - công suất: 1000 l/h</v>
      </c>
      <c r="AS614" s="464"/>
      <c r="AT614" s="464"/>
      <c r="AU614" s="464"/>
      <c r="AV614" s="464"/>
      <c r="AW614" s="464"/>
      <c r="AX614" s="464"/>
      <c r="AY614" s="465"/>
      <c r="AZ614" s="466"/>
      <c r="BA614" s="464"/>
      <c r="BB614" s="483">
        <v>304522</v>
      </c>
      <c r="BC614" s="485">
        <f t="shared" si="263"/>
        <v>-17677.769736842078</v>
      </c>
    </row>
    <row r="615" spans="1:55" ht="16.5" customHeight="1">
      <c r="A615" s="475">
        <f>MAX($A$12:A614)+1</f>
        <v>466</v>
      </c>
      <c r="B615" s="475" t="s">
        <v>1718</v>
      </c>
      <c r="C615" s="476" t="s">
        <v>1719</v>
      </c>
      <c r="D615" s="475">
        <v>160</v>
      </c>
      <c r="E615" s="480">
        <v>5200000</v>
      </c>
      <c r="F615" s="475">
        <v>21</v>
      </c>
      <c r="G615" s="481">
        <f>IF(E615 &gt;=30000000,0.9,1)</f>
        <v>1</v>
      </c>
      <c r="H615" s="477">
        <f>F615%*E615*G615/D615</f>
        <v>6825</v>
      </c>
      <c r="I615" s="475">
        <v>4.8</v>
      </c>
      <c r="J615" s="477">
        <f>I615%*E615/D615</f>
        <v>1560</v>
      </c>
      <c r="K615" s="475">
        <v>5</v>
      </c>
      <c r="L615" s="477">
        <f>K615%*E615/D615</f>
        <v>1625</v>
      </c>
      <c r="M615" s="475"/>
      <c r="N615" s="475"/>
      <c r="O615" s="481">
        <f>IF(N615="diezel",1.03,IF(N615="xăng",1.02,0))</f>
        <v>0</v>
      </c>
      <c r="P615" s="475"/>
      <c r="Q615" s="477">
        <f t="shared" si="264"/>
        <v>0</v>
      </c>
      <c r="R615" s="475" t="s">
        <v>487</v>
      </c>
      <c r="S615" s="482">
        <f>VLOOKUP(U615,'LuongNC QD1491'!$B$6:$G$240,6,0)*V615</f>
        <v>315654.76973684208</v>
      </c>
      <c r="T615" s="483">
        <f t="shared" si="262"/>
        <v>325664.76973684208</v>
      </c>
      <c r="U615" s="464" t="str">
        <f>"N1"&amp;RIGHT(LEFT(R615,3),1)&amp;"0"&amp;RIGHT(R615,1)&amp;""</f>
        <v>N1407</v>
      </c>
      <c r="V615" s="464" t="str">
        <f>LEFT(R615,1)</f>
        <v>1</v>
      </c>
      <c r="W615" s="464"/>
      <c r="X615" s="464"/>
      <c r="Y615" s="464"/>
      <c r="Z615" s="464"/>
      <c r="AA615" s="464"/>
      <c r="AB615" s="464"/>
      <c r="AC615" s="464"/>
      <c r="AD615" s="464"/>
      <c r="AE615" s="464"/>
      <c r="AF615" s="464"/>
      <c r="AG615" s="464"/>
      <c r="AH615" s="464"/>
      <c r="AI615" s="464"/>
      <c r="AJ615" s="464"/>
      <c r="AK615" s="464"/>
      <c r="AL615" s="464"/>
      <c r="AM615" s="464"/>
      <c r="AN615" s="464"/>
      <c r="AO615" s="464"/>
      <c r="AP615" s="464"/>
      <c r="AQ615" s="464"/>
      <c r="AR615" s="484" t="str">
        <f>CONCATENATE($C$613," ",C615)</f>
        <v>Máy hàn hơi - công suất: 2000 l/h</v>
      </c>
      <c r="AS615" s="464"/>
      <c r="AT615" s="464"/>
      <c r="AU615" s="464"/>
      <c r="AV615" s="464"/>
      <c r="AW615" s="464"/>
      <c r="AX615" s="464"/>
      <c r="AY615" s="465"/>
      <c r="AZ615" s="466"/>
      <c r="BA615" s="464"/>
      <c r="BB615" s="483">
        <v>307987</v>
      </c>
      <c r="BC615" s="485">
        <f t="shared" si="263"/>
        <v>-17677.769736842078</v>
      </c>
    </row>
    <row r="616" spans="1:55">
      <c r="A616" s="475">
        <f>MAX($A$12:A615)+1</f>
        <v>467</v>
      </c>
      <c r="B616" s="475" t="s">
        <v>1720</v>
      </c>
      <c r="C616" s="476" t="s">
        <v>1721</v>
      </c>
      <c r="D616" s="475">
        <v>90</v>
      </c>
      <c r="E616" s="480">
        <v>106900000</v>
      </c>
      <c r="F616" s="475">
        <v>21</v>
      </c>
      <c r="G616" s="481">
        <f>IF(E616 &gt;=30000000,0.9,1)</f>
        <v>0.9</v>
      </c>
      <c r="H616" s="477">
        <f>F616%*E616*G616/D616</f>
        <v>224490</v>
      </c>
      <c r="I616" s="475">
        <v>10</v>
      </c>
      <c r="J616" s="477">
        <f>I616%*E616/D616</f>
        <v>118777.77777777778</v>
      </c>
      <c r="K616" s="475">
        <v>5</v>
      </c>
      <c r="L616" s="477">
        <f>K616%*E616/D616</f>
        <v>59388.888888888891</v>
      </c>
      <c r="M616" s="475"/>
      <c r="N616" s="475"/>
      <c r="O616" s="481">
        <f>IF(N616="diezel",1.03,IF(N616="xăng",1.02,0))</f>
        <v>0</v>
      </c>
      <c r="P616" s="475"/>
      <c r="Q616" s="477">
        <f t="shared" si="264"/>
        <v>0</v>
      </c>
      <c r="R616" s="475" t="s">
        <v>1444</v>
      </c>
      <c r="S616" s="482">
        <f>VLOOKUP(U616,'LuongNC QD1491'!$B$6:$G$240,6,0)*V616+VLOOKUP(W616,'LuongNC QD1491'!$B$6:$G$240,6,0)*X616</f>
        <v>1360000</v>
      </c>
      <c r="T616" s="483">
        <f t="shared" si="262"/>
        <v>1762656.6666666665</v>
      </c>
      <c r="U616" s="489" t="s">
        <v>1445</v>
      </c>
      <c r="V616" s="489">
        <v>1</v>
      </c>
      <c r="W616" s="489" t="s">
        <v>1446</v>
      </c>
      <c r="X616" s="489">
        <v>1</v>
      </c>
      <c r="Y616" s="464"/>
      <c r="Z616" s="464"/>
      <c r="AA616" s="464"/>
      <c r="AB616" s="464"/>
      <c r="AC616" s="464"/>
      <c r="AD616" s="464"/>
      <c r="AE616" s="464"/>
      <c r="AF616" s="464"/>
      <c r="AG616" s="464"/>
      <c r="AH616" s="464"/>
      <c r="AI616" s="464"/>
      <c r="AJ616" s="464"/>
      <c r="AK616" s="464"/>
      <c r="AL616" s="464"/>
      <c r="AM616" s="464"/>
      <c r="AN616" s="464"/>
      <c r="AO616" s="464"/>
      <c r="AP616" s="464"/>
      <c r="AQ616" s="464"/>
      <c r="AR616" s="484" t="str">
        <f>CONCATENATE($C$613," ",C616)</f>
        <v>Máy hàn hơi - công suất: Máy hàn cắt dưới nước</v>
      </c>
      <c r="AS616" s="464"/>
      <c r="AT616" s="464"/>
      <c r="AU616" s="464"/>
      <c r="AV616" s="464"/>
      <c r="AW616" s="464"/>
      <c r="AX616" s="464"/>
      <c r="AY616" s="465"/>
      <c r="AZ616" s="466"/>
      <c r="BA616" s="464"/>
      <c r="BB616" s="483">
        <v>1702656.6666666665</v>
      </c>
      <c r="BC616" s="485">
        <f t="shared" si="263"/>
        <v>-60000</v>
      </c>
    </row>
    <row r="617" spans="1:55">
      <c r="A617" s="475"/>
      <c r="B617" s="475" t="s">
        <v>1722</v>
      </c>
      <c r="C617" s="476" t="s">
        <v>1723</v>
      </c>
      <c r="D617" s="475"/>
      <c r="E617" s="477"/>
      <c r="F617" s="475"/>
      <c r="G617" s="477"/>
      <c r="H617" s="475"/>
      <c r="I617" s="475"/>
      <c r="J617" s="475"/>
      <c r="K617" s="475"/>
      <c r="L617" s="475"/>
      <c r="M617" s="475"/>
      <c r="N617" s="475"/>
      <c r="O617" s="475"/>
      <c r="P617" s="475"/>
      <c r="Q617" s="477"/>
      <c r="R617" s="475"/>
      <c r="S617" s="477"/>
      <c r="T617" s="482"/>
      <c r="U617" s="464"/>
      <c r="V617" s="464"/>
      <c r="W617" s="464"/>
      <c r="X617" s="464"/>
      <c r="Y617" s="464"/>
      <c r="Z617" s="464"/>
      <c r="AA617" s="464"/>
      <c r="AB617" s="464"/>
      <c r="AC617" s="464"/>
      <c r="AD617" s="464"/>
      <c r="AE617" s="464"/>
      <c r="AF617" s="464"/>
      <c r="AG617" s="464"/>
      <c r="AH617" s="464"/>
      <c r="AI617" s="464"/>
      <c r="AJ617" s="464"/>
      <c r="AK617" s="464"/>
      <c r="AL617" s="464"/>
      <c r="AM617" s="464"/>
      <c r="AN617" s="464"/>
      <c r="AO617" s="464"/>
      <c r="AP617" s="464"/>
      <c r="AQ617" s="464"/>
      <c r="AR617" s="487"/>
      <c r="AS617" s="464"/>
      <c r="AT617" s="464"/>
      <c r="AU617" s="464"/>
      <c r="AV617" s="464"/>
      <c r="AW617" s="464"/>
      <c r="AX617" s="464"/>
      <c r="AY617" s="465"/>
      <c r="AZ617" s="466"/>
      <c r="BA617" s="464"/>
      <c r="BB617" s="482"/>
      <c r="BC617" s="485">
        <f t="shared" si="263"/>
        <v>0</v>
      </c>
    </row>
    <row r="618" spans="1:55">
      <c r="A618" s="475">
        <f>MAX($A$12:A617)+1</f>
        <v>468</v>
      </c>
      <c r="B618" s="475" t="s">
        <v>1724</v>
      </c>
      <c r="C618" s="476" t="s">
        <v>1725</v>
      </c>
      <c r="D618" s="475">
        <v>200</v>
      </c>
      <c r="E618" s="480">
        <v>1532000</v>
      </c>
      <c r="F618" s="475">
        <v>21</v>
      </c>
      <c r="G618" s="481">
        <f>IF(E618 &gt;=30000000,0.9,1)</f>
        <v>1</v>
      </c>
      <c r="H618" s="477">
        <f>F618%*E618*G618/D618</f>
        <v>1608.6</v>
      </c>
      <c r="I618" s="475">
        <v>6.5</v>
      </c>
      <c r="J618" s="477">
        <f>I618%*E618/D618</f>
        <v>497.9</v>
      </c>
      <c r="K618" s="475">
        <v>5</v>
      </c>
      <c r="L618" s="477">
        <f>K618%*E618/D618</f>
        <v>383</v>
      </c>
      <c r="M618" s="475"/>
      <c r="N618" s="475"/>
      <c r="O618" s="481">
        <f>IF(N618="diezel",1.03,IF(N618="xăng",1.02,0))</f>
        <v>0</v>
      </c>
      <c r="P618" s="475" t="s">
        <v>863</v>
      </c>
      <c r="Q618" s="477">
        <f t="shared" si="264"/>
        <v>11944.800000000001</v>
      </c>
      <c r="R618" s="475"/>
      <c r="S618" s="477"/>
      <c r="T618" s="483">
        <f t="shared" si="262"/>
        <v>14434.300000000001</v>
      </c>
      <c r="U618" s="464"/>
      <c r="V618" s="464"/>
      <c r="W618" s="464"/>
      <c r="X618" s="464"/>
      <c r="Y618" s="464"/>
      <c r="Z618" s="464"/>
      <c r="AA618" s="464"/>
      <c r="AB618" s="464"/>
      <c r="AC618" s="464"/>
      <c r="AD618" s="464"/>
      <c r="AE618" s="464"/>
      <c r="AF618" s="464"/>
      <c r="AG618" s="464"/>
      <c r="AH618" s="464"/>
      <c r="AI618" s="464"/>
      <c r="AJ618" s="464"/>
      <c r="AK618" s="464"/>
      <c r="AL618" s="464"/>
      <c r="AM618" s="464"/>
      <c r="AN618" s="464"/>
      <c r="AO618" s="464"/>
      <c r="AP618" s="464"/>
      <c r="AQ618" s="464"/>
      <c r="AR618" s="484" t="str">
        <f>CONCATENATE($C$617," ",C618)</f>
        <v>Máy hàn nối ống nhựa: Máy hàn nhiệt cầm tay</v>
      </c>
      <c r="AS618" s="464"/>
      <c r="AT618" s="464"/>
      <c r="AU618" s="464"/>
      <c r="AV618" s="464"/>
      <c r="AW618" s="464"/>
      <c r="AX618" s="464"/>
      <c r="AY618" s="465"/>
      <c r="AZ618" s="466"/>
      <c r="BA618" s="464"/>
      <c r="BB618" s="483">
        <v>13105</v>
      </c>
      <c r="BC618" s="485">
        <f t="shared" si="263"/>
        <v>-1329.3000000000011</v>
      </c>
    </row>
    <row r="619" spans="1:55">
      <c r="A619" s="475">
        <f>MAX($A$12:A618)+1</f>
        <v>469</v>
      </c>
      <c r="B619" s="475" t="s">
        <v>1726</v>
      </c>
      <c r="C619" s="476" t="s">
        <v>1727</v>
      </c>
      <c r="D619" s="475">
        <v>200</v>
      </c>
      <c r="E619" s="480">
        <v>50000000</v>
      </c>
      <c r="F619" s="475">
        <v>21</v>
      </c>
      <c r="G619" s="481">
        <f>IF(E619 &gt;=30000000,0.9,1)</f>
        <v>0.9</v>
      </c>
      <c r="H619" s="477">
        <f>F619%*E619*G619/D619</f>
        <v>47250</v>
      </c>
      <c r="I619" s="475">
        <v>6.5</v>
      </c>
      <c r="J619" s="477">
        <f>I619%*E619/D619</f>
        <v>16250</v>
      </c>
      <c r="K619" s="475">
        <v>5</v>
      </c>
      <c r="L619" s="477">
        <f>K619%*E619/D619</f>
        <v>12500</v>
      </c>
      <c r="M619" s="475"/>
      <c r="N619" s="475"/>
      <c r="O619" s="481">
        <f>IF(N619="diezel",1.03,IF(N619="xăng",1.02,0))</f>
        <v>0</v>
      </c>
      <c r="P619" s="475" t="s">
        <v>1015</v>
      </c>
      <c r="Q619" s="477">
        <f t="shared" si="264"/>
        <v>15926.400000000001</v>
      </c>
      <c r="R619" s="475" t="s">
        <v>487</v>
      </c>
      <c r="S619" s="482">
        <f>VLOOKUP(U619,'LuongNC QD1491'!$B$6:$G$240,6,0)*V619</f>
        <v>315654.76973684208</v>
      </c>
      <c r="T619" s="483">
        <f t="shared" si="262"/>
        <v>407581.16973684204</v>
      </c>
      <c r="U619" s="464" t="str">
        <f>"N1"&amp;RIGHT(LEFT(R619,3),1)&amp;"0"&amp;RIGHT(R619,1)&amp;""</f>
        <v>N1407</v>
      </c>
      <c r="V619" s="464" t="str">
        <f>LEFT(R619,1)</f>
        <v>1</v>
      </c>
      <c r="W619" s="464"/>
      <c r="X619" s="464"/>
      <c r="Y619" s="464"/>
      <c r="Z619" s="464"/>
      <c r="AA619" s="464"/>
      <c r="AB619" s="464"/>
      <c r="AC619" s="464"/>
      <c r="AD619" s="464"/>
      <c r="AE619" s="464"/>
      <c r="AF619" s="464"/>
      <c r="AG619" s="464"/>
      <c r="AH619" s="464"/>
      <c r="AI619" s="464"/>
      <c r="AJ619" s="464"/>
      <c r="AK619" s="464"/>
      <c r="AL619" s="464"/>
      <c r="AM619" s="464"/>
      <c r="AN619" s="464"/>
      <c r="AO619" s="464"/>
      <c r="AP619" s="464"/>
      <c r="AQ619" s="464"/>
      <c r="AR619" s="484" t="str">
        <f>CONCATENATE($C$617," ",C619)</f>
        <v>Máy hàn nối ống nhựa: Máy gia nhiệt D315mm</v>
      </c>
      <c r="AS619" s="464"/>
      <c r="AT619" s="464"/>
      <c r="AU619" s="464"/>
      <c r="AV619" s="464"/>
      <c r="AW619" s="464"/>
      <c r="AX619" s="464"/>
      <c r="AY619" s="465"/>
      <c r="AZ619" s="466"/>
      <c r="BA619" s="464"/>
      <c r="BB619" s="483">
        <v>388131</v>
      </c>
      <c r="BC619" s="485">
        <f t="shared" si="263"/>
        <v>-19450.169736842043</v>
      </c>
    </row>
    <row r="620" spans="1:55">
      <c r="A620" s="475">
        <f>MAX($A$12:A619)+1</f>
        <v>470</v>
      </c>
      <c r="B620" s="475" t="s">
        <v>1728</v>
      </c>
      <c r="C620" s="476" t="s">
        <v>1729</v>
      </c>
      <c r="D620" s="475">
        <v>200</v>
      </c>
      <c r="E620" s="480">
        <v>122727000</v>
      </c>
      <c r="F620" s="475">
        <v>21</v>
      </c>
      <c r="G620" s="481">
        <f>IF(E620 &gt;=30000000,0.9,1)</f>
        <v>0.9</v>
      </c>
      <c r="H620" s="477">
        <f>F620%*E620*G620/D620</f>
        <v>115977.015</v>
      </c>
      <c r="I620" s="475">
        <v>6.5</v>
      </c>
      <c r="J620" s="477">
        <f>I620%*E620/D620</f>
        <v>39886.275000000001</v>
      </c>
      <c r="K620" s="475">
        <v>5</v>
      </c>
      <c r="L620" s="477">
        <f>K620%*E620/D620</f>
        <v>30681.75</v>
      </c>
      <c r="M620" s="475"/>
      <c r="N620" s="475"/>
      <c r="O620" s="481">
        <f>IF(N620="diezel",1.03,IF(N620="xăng",1.02,0))</f>
        <v>0</v>
      </c>
      <c r="P620" s="475" t="s">
        <v>842</v>
      </c>
      <c r="Q620" s="477">
        <f t="shared" si="264"/>
        <v>23889.600000000002</v>
      </c>
      <c r="R620" s="475" t="s">
        <v>487</v>
      </c>
      <c r="S620" s="482">
        <f>VLOOKUP(U620,'LuongNC QD1491'!$B$6:$G$240,6,0)*V620</f>
        <v>315654.76973684208</v>
      </c>
      <c r="T620" s="483">
        <f t="shared" si="262"/>
        <v>526089.40973684215</v>
      </c>
      <c r="U620" s="464" t="str">
        <f>"N1"&amp;RIGHT(LEFT(R620,3),1)&amp;"0"&amp;RIGHT(R620,1)&amp;""</f>
        <v>N1407</v>
      </c>
      <c r="V620" s="464" t="str">
        <f>LEFT(R620,1)</f>
        <v>1</v>
      </c>
      <c r="W620" s="464"/>
      <c r="X620" s="464"/>
      <c r="Y620" s="464"/>
      <c r="Z620" s="464"/>
      <c r="AA620" s="464"/>
      <c r="AB620" s="464"/>
      <c r="AC620" s="464"/>
      <c r="AD620" s="464"/>
      <c r="AE620" s="464"/>
      <c r="AF620" s="464"/>
      <c r="AG620" s="464"/>
      <c r="AH620" s="464"/>
      <c r="AI620" s="464"/>
      <c r="AJ620" s="464"/>
      <c r="AK620" s="464"/>
      <c r="AL620" s="464"/>
      <c r="AM620" s="464"/>
      <c r="AN620" s="464"/>
      <c r="AO620" s="464"/>
      <c r="AP620" s="464"/>
      <c r="AQ620" s="464"/>
      <c r="AR620" s="484" t="str">
        <f>CONCATENATE($C$617," ",C620)</f>
        <v>Máy hàn nối ống nhựa: Máy gia nhiệt D630mm</v>
      </c>
      <c r="AS620" s="464"/>
      <c r="AT620" s="464"/>
      <c r="AU620" s="464"/>
      <c r="AV620" s="464"/>
      <c r="AW620" s="464"/>
      <c r="AX620" s="464"/>
      <c r="AY620" s="465"/>
      <c r="AZ620" s="466"/>
      <c r="BA620" s="464"/>
      <c r="BB620" s="483">
        <v>505753.04000000004</v>
      </c>
      <c r="BC620" s="485">
        <f t="shared" si="263"/>
        <v>-20336.369736842113</v>
      </c>
    </row>
    <row r="621" spans="1:55">
      <c r="A621" s="475">
        <f>MAX($A$12:A620)+1</f>
        <v>471</v>
      </c>
      <c r="B621" s="475" t="s">
        <v>1730</v>
      </c>
      <c r="C621" s="476" t="s">
        <v>1731</v>
      </c>
      <c r="D621" s="475">
        <v>200</v>
      </c>
      <c r="E621" s="480">
        <v>170909000</v>
      </c>
      <c r="F621" s="475">
        <v>21</v>
      </c>
      <c r="G621" s="481">
        <f>IF(E621 &gt;=30000000,0.9,1)</f>
        <v>0.9</v>
      </c>
      <c r="H621" s="477">
        <f>F621%*E621*G621/D621</f>
        <v>161509.005</v>
      </c>
      <c r="I621" s="475">
        <v>6.5</v>
      </c>
      <c r="J621" s="477">
        <f>I621%*E621/D621</f>
        <v>55545.425000000003</v>
      </c>
      <c r="K621" s="475">
        <v>5</v>
      </c>
      <c r="L621" s="477">
        <f>K621%*E621/D621</f>
        <v>42727.25</v>
      </c>
      <c r="M621" s="475"/>
      <c r="N621" s="475"/>
      <c r="O621" s="481">
        <f>IF(N621="diezel",1.03,IF(N621="xăng",1.02,0))</f>
        <v>0</v>
      </c>
      <c r="P621" s="475" t="s">
        <v>992</v>
      </c>
      <c r="Q621" s="477">
        <f t="shared" si="264"/>
        <v>35834.400000000001</v>
      </c>
      <c r="R621" s="475" t="s">
        <v>487</v>
      </c>
      <c r="S621" s="482">
        <f>VLOOKUP(U621,'LuongNC QD1491'!$B$6:$G$240,6,0)*V621</f>
        <v>315654.76973684208</v>
      </c>
      <c r="T621" s="483">
        <f t="shared" si="262"/>
        <v>611270.84973684209</v>
      </c>
      <c r="U621" s="464" t="str">
        <f>"N1"&amp;RIGHT(LEFT(R621,3),1)&amp;"0"&amp;RIGHT(R621,1)&amp;""</f>
        <v>N1407</v>
      </c>
      <c r="V621" s="464" t="str">
        <f>LEFT(R621,1)</f>
        <v>1</v>
      </c>
      <c r="W621" s="464"/>
      <c r="X621" s="464"/>
      <c r="Y621" s="464"/>
      <c r="Z621" s="464"/>
      <c r="AA621" s="464"/>
      <c r="AB621" s="464"/>
      <c r="AC621" s="464"/>
      <c r="AD621" s="464"/>
      <c r="AE621" s="464"/>
      <c r="AF621" s="464"/>
      <c r="AG621" s="464"/>
      <c r="AH621" s="464"/>
      <c r="AI621" s="464"/>
      <c r="AJ621" s="464"/>
      <c r="AK621" s="464"/>
      <c r="AL621" s="464"/>
      <c r="AM621" s="464"/>
      <c r="AN621" s="464"/>
      <c r="AO621" s="464"/>
      <c r="AP621" s="464"/>
      <c r="AQ621" s="464"/>
      <c r="AR621" s="484" t="str">
        <f>CONCATENATE($C$617," ",C621)</f>
        <v>Máy hàn nối ống nhựa: Máy gia nhiệt D1200mm</v>
      </c>
      <c r="AS621" s="464"/>
      <c r="AT621" s="464"/>
      <c r="AU621" s="464"/>
      <c r="AV621" s="464"/>
      <c r="AW621" s="464"/>
      <c r="AX621" s="464"/>
      <c r="AY621" s="465"/>
      <c r="AZ621" s="466"/>
      <c r="BA621" s="464"/>
      <c r="BB621" s="483">
        <v>589605.17999999993</v>
      </c>
      <c r="BC621" s="485">
        <f t="shared" si="263"/>
        <v>-21665.669736842159</v>
      </c>
    </row>
    <row r="622" spans="1:55" ht="30.75" customHeight="1">
      <c r="A622" s="475"/>
      <c r="B622" s="475" t="s">
        <v>1732</v>
      </c>
      <c r="C622" s="476" t="s">
        <v>1733</v>
      </c>
      <c r="D622" s="475"/>
      <c r="E622" s="477"/>
      <c r="F622" s="475"/>
      <c r="G622" s="477"/>
      <c r="H622" s="475"/>
      <c r="I622" s="475"/>
      <c r="J622" s="475"/>
      <c r="K622" s="475"/>
      <c r="L622" s="475"/>
      <c r="M622" s="475"/>
      <c r="N622" s="475"/>
      <c r="O622" s="475"/>
      <c r="P622" s="475"/>
      <c r="Q622" s="477"/>
      <c r="R622" s="475"/>
      <c r="S622" s="477"/>
      <c r="T622" s="482"/>
      <c r="U622" s="464"/>
      <c r="V622" s="464"/>
      <c r="W622" s="464"/>
      <c r="X622" s="464"/>
      <c r="Y622" s="464"/>
      <c r="Z622" s="464"/>
      <c r="AA622" s="464"/>
      <c r="AB622" s="464"/>
      <c r="AC622" s="464"/>
      <c r="AD622" s="464"/>
      <c r="AE622" s="464"/>
      <c r="AF622" s="464"/>
      <c r="AG622" s="464"/>
      <c r="AH622" s="464"/>
      <c r="AI622" s="464"/>
      <c r="AJ622" s="464"/>
      <c r="AK622" s="464"/>
      <c r="AL622" s="464"/>
      <c r="AM622" s="464"/>
      <c r="AN622" s="464"/>
      <c r="AO622" s="464"/>
      <c r="AP622" s="464"/>
      <c r="AQ622" s="464"/>
      <c r="AR622" s="487"/>
      <c r="AS622" s="464"/>
      <c r="AT622" s="464"/>
      <c r="AU622" s="464"/>
      <c r="AV622" s="464"/>
      <c r="AW622" s="464"/>
      <c r="AX622" s="464"/>
      <c r="AY622" s="465"/>
      <c r="AZ622" s="466"/>
      <c r="BA622" s="464"/>
      <c r="BB622" s="482"/>
      <c r="BC622" s="485">
        <f t="shared" si="263"/>
        <v>0</v>
      </c>
    </row>
    <row r="623" spans="1:55">
      <c r="A623" s="475">
        <f>MAX($A$12:A622)+1</f>
        <v>472</v>
      </c>
      <c r="B623" s="475" t="s">
        <v>1734</v>
      </c>
      <c r="C623" s="476" t="s">
        <v>1606</v>
      </c>
      <c r="D623" s="475">
        <v>160</v>
      </c>
      <c r="E623" s="480">
        <v>3600000</v>
      </c>
      <c r="F623" s="475">
        <v>19</v>
      </c>
      <c r="G623" s="481">
        <f>IF(E623 &gt;=30000000,0.9,1)</f>
        <v>1</v>
      </c>
      <c r="H623" s="477">
        <f>F623%*E623*G623/D623</f>
        <v>4275</v>
      </c>
      <c r="I623" s="475">
        <v>1.7</v>
      </c>
      <c r="J623" s="477">
        <f>I623%*E623/D623</f>
        <v>382.50000000000006</v>
      </c>
      <c r="K623" s="475">
        <v>5</v>
      </c>
      <c r="L623" s="477">
        <f>K623%*E623/D623</f>
        <v>1125</v>
      </c>
      <c r="M623" s="475"/>
      <c r="N623" s="475"/>
      <c r="O623" s="481">
        <f>IF(N623="diezel",1.03,IF(N623="xăng",1.02,0))</f>
        <v>0</v>
      </c>
      <c r="P623" s="475" t="s">
        <v>796</v>
      </c>
      <c r="Q623" s="477">
        <f t="shared" si="264"/>
        <v>31852.800000000003</v>
      </c>
      <c r="R623" s="475"/>
      <c r="S623" s="477"/>
      <c r="T623" s="483">
        <f t="shared" ref="T623:T691" si="265">H623+J623+L623+Q623+S623</f>
        <v>37635.300000000003</v>
      </c>
      <c r="U623" s="464"/>
      <c r="V623" s="464"/>
      <c r="W623" s="464"/>
      <c r="X623" s="464"/>
      <c r="Y623" s="464"/>
      <c r="Z623" s="464"/>
      <c r="AA623" s="464"/>
      <c r="AB623" s="464"/>
      <c r="AC623" s="464"/>
      <c r="AD623" s="464"/>
      <c r="AE623" s="464"/>
      <c r="AF623" s="464"/>
      <c r="AG623" s="464"/>
      <c r="AH623" s="464"/>
      <c r="AI623" s="464"/>
      <c r="AJ623" s="464"/>
      <c r="AK623" s="464"/>
      <c r="AL623" s="464"/>
      <c r="AM623" s="464"/>
      <c r="AN623" s="464"/>
      <c r="AO623" s="464"/>
      <c r="AP623" s="464"/>
      <c r="AQ623" s="464"/>
      <c r="AR623" s="484" t="str">
        <f>CONCATENATE($C$622," ",C623)</f>
        <v>Máy quạt gió - công suất: 2,5 kW</v>
      </c>
      <c r="AS623" s="464"/>
      <c r="AT623" s="464"/>
      <c r="AU623" s="464"/>
      <c r="AV623" s="464"/>
      <c r="AW623" s="464"/>
      <c r="AX623" s="464"/>
      <c r="AY623" s="465"/>
      <c r="AZ623" s="466"/>
      <c r="BA623" s="464"/>
      <c r="BB623" s="483">
        <v>34090.5</v>
      </c>
      <c r="BC623" s="485">
        <f t="shared" si="263"/>
        <v>-3544.8000000000029</v>
      </c>
    </row>
    <row r="624" spans="1:55">
      <c r="A624" s="475">
        <f>MAX($A$12:A623)+1</f>
        <v>473</v>
      </c>
      <c r="B624" s="475" t="s">
        <v>1735</v>
      </c>
      <c r="C624" s="476" t="s">
        <v>1608</v>
      </c>
      <c r="D624" s="475">
        <v>160</v>
      </c>
      <c r="E624" s="480">
        <v>7900000</v>
      </c>
      <c r="F624" s="475">
        <v>19</v>
      </c>
      <c r="G624" s="481">
        <f>IF(E624 &gt;=30000000,0.9,1)</f>
        <v>1</v>
      </c>
      <c r="H624" s="477">
        <f>F624%*E624*G624/D624</f>
        <v>9381.25</v>
      </c>
      <c r="I624" s="475">
        <v>1.7</v>
      </c>
      <c r="J624" s="477">
        <f>I624%*E624/D624</f>
        <v>839.375</v>
      </c>
      <c r="K624" s="475">
        <v>5</v>
      </c>
      <c r="L624" s="477">
        <f>K624%*E624/D624</f>
        <v>2468.75</v>
      </c>
      <c r="M624" s="475"/>
      <c r="N624" s="475"/>
      <c r="O624" s="481">
        <f>IF(N624="diezel",1.03,IF(N624="xăng",1.02,0))</f>
        <v>0</v>
      </c>
      <c r="P624" s="475" t="s">
        <v>533</v>
      </c>
      <c r="Q624" s="477">
        <f t="shared" si="264"/>
        <v>57733.200000000004</v>
      </c>
      <c r="R624" s="475"/>
      <c r="S624" s="477"/>
      <c r="T624" s="483">
        <f t="shared" si="265"/>
        <v>70422.575000000012</v>
      </c>
      <c r="U624" s="464"/>
      <c r="V624" s="464"/>
      <c r="W624" s="464"/>
      <c r="X624" s="464"/>
      <c r="Y624" s="464"/>
      <c r="Z624" s="464"/>
      <c r="AA624" s="464"/>
      <c r="AB624" s="464"/>
      <c r="AC624" s="464"/>
      <c r="AD624" s="464"/>
      <c r="AE624" s="464"/>
      <c r="AF624" s="464"/>
      <c r="AG624" s="464"/>
      <c r="AH624" s="464"/>
      <c r="AI624" s="464"/>
      <c r="AJ624" s="464"/>
      <c r="AK624" s="464"/>
      <c r="AL624" s="464"/>
      <c r="AM624" s="464"/>
      <c r="AN624" s="464"/>
      <c r="AO624" s="464"/>
      <c r="AP624" s="464"/>
      <c r="AQ624" s="464"/>
      <c r="AR624" s="484" t="str">
        <f>CONCATENATE($C$622," ",C624)</f>
        <v>Máy quạt gió - công suất: 4,5 kW</v>
      </c>
      <c r="AS624" s="464"/>
      <c r="AT624" s="464"/>
      <c r="AU624" s="464"/>
      <c r="AV624" s="464"/>
      <c r="AW624" s="464"/>
      <c r="AX624" s="464"/>
      <c r="AY624" s="465"/>
      <c r="AZ624" s="466"/>
      <c r="BA624" s="464"/>
      <c r="BB624" s="483">
        <v>63997.625</v>
      </c>
      <c r="BC624" s="485">
        <f t="shared" si="263"/>
        <v>-6424.9500000000116</v>
      </c>
    </row>
    <row r="625" spans="1:55">
      <c r="A625" s="475"/>
      <c r="B625" s="475" t="s">
        <v>1736</v>
      </c>
      <c r="C625" s="476" t="s">
        <v>1737</v>
      </c>
      <c r="D625" s="475"/>
      <c r="E625" s="477"/>
      <c r="F625" s="475"/>
      <c r="G625" s="477"/>
      <c r="H625" s="475"/>
      <c r="I625" s="475"/>
      <c r="J625" s="475"/>
      <c r="K625" s="475"/>
      <c r="L625" s="475"/>
      <c r="M625" s="475"/>
      <c r="N625" s="475"/>
      <c r="O625" s="475"/>
      <c r="P625" s="475"/>
      <c r="Q625" s="477"/>
      <c r="R625" s="475"/>
      <c r="S625" s="477"/>
      <c r="T625" s="482"/>
      <c r="U625" s="464"/>
      <c r="V625" s="464"/>
      <c r="W625" s="464"/>
      <c r="X625" s="464"/>
      <c r="Y625" s="464"/>
      <c r="Z625" s="464"/>
      <c r="AA625" s="464"/>
      <c r="AB625" s="464"/>
      <c r="AC625" s="464"/>
      <c r="AD625" s="464"/>
      <c r="AE625" s="464"/>
      <c r="AF625" s="464"/>
      <c r="AG625" s="464"/>
      <c r="AH625" s="464"/>
      <c r="AI625" s="464"/>
      <c r="AJ625" s="464"/>
      <c r="AK625" s="464"/>
      <c r="AL625" s="464"/>
      <c r="AM625" s="464"/>
      <c r="AN625" s="464"/>
      <c r="AO625" s="464"/>
      <c r="AP625" s="464"/>
      <c r="AQ625" s="464"/>
      <c r="AR625" s="487"/>
      <c r="AS625" s="464"/>
      <c r="AT625" s="464"/>
      <c r="AU625" s="464"/>
      <c r="AV625" s="464"/>
      <c r="AW625" s="464"/>
      <c r="AX625" s="464"/>
      <c r="AY625" s="465"/>
      <c r="AZ625" s="466"/>
      <c r="BA625" s="464"/>
      <c r="BB625" s="482"/>
      <c r="BC625" s="485">
        <f t="shared" si="263"/>
        <v>0</v>
      </c>
    </row>
    <row r="626" spans="1:55">
      <c r="A626" s="475">
        <f>MAX($A$12:A625)+1</f>
        <v>474</v>
      </c>
      <c r="B626" s="475" t="s">
        <v>1738</v>
      </c>
      <c r="C626" s="476" t="s">
        <v>931</v>
      </c>
      <c r="D626" s="475">
        <v>200</v>
      </c>
      <c r="E626" s="480">
        <v>630000000</v>
      </c>
      <c r="F626" s="475">
        <v>14</v>
      </c>
      <c r="G626" s="481">
        <f>IF(E626 &gt;=30000000,0.9,1)</f>
        <v>0.9</v>
      </c>
      <c r="H626" s="477">
        <f>F626%*E626*G626/D626</f>
        <v>396900.00000000006</v>
      </c>
      <c r="I626" s="475">
        <v>6.4</v>
      </c>
      <c r="J626" s="477">
        <f>I626%*E626/D626</f>
        <v>201600</v>
      </c>
      <c r="K626" s="475">
        <v>5</v>
      </c>
      <c r="L626" s="477">
        <f>K626%*E626/D626</f>
        <v>157500</v>
      </c>
      <c r="M626" s="475"/>
      <c r="N626" s="475"/>
      <c r="O626" s="481">
        <f>IF(N626="diezel",1.03,IF(N626="xăng",1.02,0))</f>
        <v>0</v>
      </c>
      <c r="P626" s="475" t="s">
        <v>783</v>
      </c>
      <c r="Q626" s="477">
        <f t="shared" si="264"/>
        <v>286675.20000000001</v>
      </c>
      <c r="R626" s="475" t="s">
        <v>487</v>
      </c>
      <c r="S626" s="482">
        <f>VLOOKUP(U626,'LuongNC QD1491'!$B$6:$G$240,6,0)*V626</f>
        <v>315654.76973684208</v>
      </c>
      <c r="T626" s="483">
        <f t="shared" si="265"/>
        <v>1358329.969736842</v>
      </c>
      <c r="U626" s="464" t="str">
        <f>"N1"&amp;RIGHT(LEFT(R626,3),1)&amp;"0"&amp;RIGHT(R626,1)&amp;""</f>
        <v>N1407</v>
      </c>
      <c r="V626" s="464" t="str">
        <f>LEFT(R626,1)</f>
        <v>1</v>
      </c>
      <c r="W626" s="464"/>
      <c r="X626" s="464"/>
      <c r="Y626" s="464"/>
      <c r="Z626" s="464"/>
      <c r="AA626" s="464"/>
      <c r="AB626" s="464"/>
      <c r="AC626" s="464"/>
      <c r="AD626" s="464"/>
      <c r="AE626" s="464"/>
      <c r="AF626" s="464"/>
      <c r="AG626" s="464"/>
      <c r="AH626" s="464"/>
      <c r="AI626" s="464"/>
      <c r="AJ626" s="464"/>
      <c r="AK626" s="464"/>
      <c r="AL626" s="464"/>
      <c r="AM626" s="464"/>
      <c r="AN626" s="464"/>
      <c r="AO626" s="464"/>
      <c r="AP626" s="464"/>
      <c r="AQ626" s="464"/>
      <c r="AR626" s="484" t="str">
        <f>CONCATENATE(C625," ",C626)</f>
        <v>Máy khoan khoan đập cáp - công suất: 40 kW</v>
      </c>
      <c r="AS626" s="464"/>
      <c r="AT626" s="464"/>
      <c r="AU626" s="464"/>
      <c r="AV626" s="464"/>
      <c r="AW626" s="464"/>
      <c r="AX626" s="464"/>
      <c r="AY626" s="465"/>
      <c r="AZ626" s="466"/>
      <c r="BA626" s="464"/>
      <c r="BB626" s="483">
        <v>1308749</v>
      </c>
      <c r="BC626" s="485">
        <f t="shared" si="263"/>
        <v>-49580.969736841973</v>
      </c>
    </row>
    <row r="627" spans="1:55">
      <c r="A627" s="475"/>
      <c r="B627" s="475" t="s">
        <v>1739</v>
      </c>
      <c r="C627" s="476" t="s">
        <v>1740</v>
      </c>
      <c r="D627" s="475"/>
      <c r="E627" s="477"/>
      <c r="F627" s="475"/>
      <c r="G627" s="477"/>
      <c r="H627" s="475"/>
      <c r="I627" s="475"/>
      <c r="J627" s="475"/>
      <c r="K627" s="475"/>
      <c r="L627" s="475"/>
      <c r="M627" s="475"/>
      <c r="N627" s="475"/>
      <c r="O627" s="475"/>
      <c r="P627" s="475"/>
      <c r="Q627" s="477"/>
      <c r="R627" s="475"/>
      <c r="S627" s="477"/>
      <c r="T627" s="482"/>
      <c r="U627" s="464"/>
      <c r="V627" s="464"/>
      <c r="W627" s="464"/>
      <c r="X627" s="464"/>
      <c r="Y627" s="464"/>
      <c r="Z627" s="464"/>
      <c r="AA627" s="464"/>
      <c r="AB627" s="464"/>
      <c r="AC627" s="464"/>
      <c r="AD627" s="464"/>
      <c r="AE627" s="464"/>
      <c r="AF627" s="464"/>
      <c r="AG627" s="464"/>
      <c r="AH627" s="464"/>
      <c r="AI627" s="464"/>
      <c r="AJ627" s="464"/>
      <c r="AK627" s="464"/>
      <c r="AL627" s="464"/>
      <c r="AM627" s="464"/>
      <c r="AN627" s="464"/>
      <c r="AO627" s="464"/>
      <c r="AP627" s="464"/>
      <c r="AQ627" s="464"/>
      <c r="AR627" s="487"/>
      <c r="AS627" s="464"/>
      <c r="AT627" s="464"/>
      <c r="AU627" s="464"/>
      <c r="AV627" s="464"/>
      <c r="AW627" s="464"/>
      <c r="AX627" s="464"/>
      <c r="AY627" s="465"/>
      <c r="AZ627" s="466"/>
      <c r="BA627" s="464"/>
      <c r="BB627" s="482"/>
      <c r="BC627" s="485">
        <f t="shared" si="263"/>
        <v>0</v>
      </c>
    </row>
    <row r="628" spans="1:55" ht="16.5" customHeight="1">
      <c r="A628" s="475">
        <f>MAX($A$12:A627)+1</f>
        <v>475</v>
      </c>
      <c r="B628" s="475" t="s">
        <v>1741</v>
      </c>
      <c r="C628" s="476" t="s">
        <v>1363</v>
      </c>
      <c r="D628" s="475">
        <v>230</v>
      </c>
      <c r="E628" s="480">
        <v>1117200000</v>
      </c>
      <c r="F628" s="475">
        <v>14</v>
      </c>
      <c r="G628" s="481">
        <f>IF(E628 &gt;=30000000,0.9,1)</f>
        <v>0.9</v>
      </c>
      <c r="H628" s="477">
        <f>F628%*E628*G628/D628</f>
        <v>612031.30434782605</v>
      </c>
      <c r="I628" s="475">
        <v>6.5</v>
      </c>
      <c r="J628" s="477">
        <f>I628%*E628/D628</f>
        <v>315730.4347826087</v>
      </c>
      <c r="K628" s="475">
        <v>5</v>
      </c>
      <c r="L628" s="477">
        <f>K628%*E628/D628</f>
        <v>242869.5652173913</v>
      </c>
      <c r="M628" s="475" t="s">
        <v>614</v>
      </c>
      <c r="N628" s="475" t="s">
        <v>2</v>
      </c>
      <c r="O628" s="481">
        <f>IF(N628="diezel",1.03,IF(N628="xăng",1.02,0))</f>
        <v>1.03</v>
      </c>
      <c r="P628" s="475"/>
      <c r="Q628" s="477">
        <f t="shared" si="264"/>
        <v>324685.87</v>
      </c>
      <c r="R628" s="475" t="s">
        <v>487</v>
      </c>
      <c r="S628" s="482">
        <f>VLOOKUP(U628,'LuongNC QD1491'!$B$6:$G$240,6,0)*V628</f>
        <v>315654.76973684208</v>
      </c>
      <c r="T628" s="483">
        <f t="shared" si="265"/>
        <v>1810971.9440846683</v>
      </c>
      <c r="U628" s="464" t="str">
        <f>"N1"&amp;RIGHT(LEFT(R628,3),1)&amp;"0"&amp;RIGHT(R628,1)&amp;""</f>
        <v>N1407</v>
      </c>
      <c r="V628" s="464" t="str">
        <f>LEFT(R628,1)</f>
        <v>1</v>
      </c>
      <c r="W628" s="464"/>
      <c r="X628" s="464"/>
      <c r="Y628" s="464"/>
      <c r="Z628" s="464"/>
      <c r="AA628" s="464"/>
      <c r="AB628" s="464"/>
      <c r="AC628" s="464"/>
      <c r="AD628" s="464"/>
      <c r="AE628" s="464"/>
      <c r="AF628" s="464"/>
      <c r="AG628" s="464"/>
      <c r="AH628" s="464"/>
      <c r="AI628" s="464"/>
      <c r="AJ628" s="464"/>
      <c r="AK628" s="464"/>
      <c r="AL628" s="464"/>
      <c r="AM628" s="464"/>
      <c r="AN628" s="464"/>
      <c r="AO628" s="464"/>
      <c r="AP628" s="464"/>
      <c r="AQ628" s="464"/>
      <c r="AR628" s="484" t="str">
        <f>CONCATENATE($C$627," ",C628)</f>
        <v>Máy khoan xoay - công suất: 54 cv</v>
      </c>
      <c r="AS628" s="464"/>
      <c r="AT628" s="464"/>
      <c r="AU628" s="464"/>
      <c r="AV628" s="464"/>
      <c r="AW628" s="464"/>
      <c r="AX628" s="464"/>
      <c r="AY628" s="465"/>
      <c r="AZ628" s="466"/>
      <c r="BA628" s="464"/>
      <c r="BB628" s="483">
        <v>1863570.0443478262</v>
      </c>
      <c r="BC628" s="485">
        <f t="shared" si="263"/>
        <v>52598.100263157859</v>
      </c>
    </row>
    <row r="629" spans="1:55">
      <c r="A629" s="475">
        <f>MAX($A$12:A628)+1</f>
        <v>476</v>
      </c>
      <c r="B629" s="475" t="s">
        <v>1742</v>
      </c>
      <c r="C629" s="476" t="s">
        <v>1743</v>
      </c>
      <c r="D629" s="475">
        <v>230</v>
      </c>
      <c r="E629" s="480">
        <v>7036900000</v>
      </c>
      <c r="F629" s="475">
        <v>13</v>
      </c>
      <c r="G629" s="481">
        <f>IF(E629 &gt;=30000000,0.9,1)</f>
        <v>0.9</v>
      </c>
      <c r="H629" s="477">
        <f>F629%*E629*G629/D629</f>
        <v>3579640.4347826089</v>
      </c>
      <c r="I629" s="475">
        <v>3.9</v>
      </c>
      <c r="J629" s="477">
        <f>I629%*E629/D629</f>
        <v>1193213.4782608696</v>
      </c>
      <c r="K629" s="475">
        <v>5</v>
      </c>
      <c r="L629" s="477">
        <f>K629%*E629/D629</f>
        <v>1529760.8695652173</v>
      </c>
      <c r="M629" s="475" t="s">
        <v>1060</v>
      </c>
      <c r="N629" s="475" t="s">
        <v>2</v>
      </c>
      <c r="O629" s="481">
        <f>IF(N629="diezel",1.03,IF(N629="xăng",1.02,0))</f>
        <v>1.03</v>
      </c>
      <c r="P629" s="475"/>
      <c r="Q629" s="477">
        <f t="shared" si="264"/>
        <v>1657606.81</v>
      </c>
      <c r="R629" s="475" t="s">
        <v>568</v>
      </c>
      <c r="S629" s="482">
        <f>VLOOKUP(U629,'LuongNC QD1491'!$B$6:$G$240,6,0)*V629</f>
        <v>440003.61842105264</v>
      </c>
      <c r="T629" s="483">
        <f t="shared" si="265"/>
        <v>8400225.2110297494</v>
      </c>
      <c r="U629" s="464" t="str">
        <f>"N1"&amp;RIGHT(LEFT(R629,3),1)&amp;"0"&amp;RIGHT(R629,1)&amp;""</f>
        <v>N1607</v>
      </c>
      <c r="V629" s="464" t="str">
        <f>LEFT(R629,1)</f>
        <v>1</v>
      </c>
      <c r="W629" s="464"/>
      <c r="X629" s="464"/>
      <c r="Y629" s="464"/>
      <c r="Z629" s="464"/>
      <c r="AA629" s="464"/>
      <c r="AB629" s="464"/>
      <c r="AC629" s="464"/>
      <c r="AD629" s="464"/>
      <c r="AE629" s="464"/>
      <c r="AF629" s="464"/>
      <c r="AG629" s="464"/>
      <c r="AH629" s="464"/>
      <c r="AI629" s="464"/>
      <c r="AJ629" s="464"/>
      <c r="AK629" s="464"/>
      <c r="AL629" s="464"/>
      <c r="AM629" s="464"/>
      <c r="AN629" s="464"/>
      <c r="AO629" s="464"/>
      <c r="AP629" s="464"/>
      <c r="AQ629" s="464"/>
      <c r="AR629" s="484" t="str">
        <f>CONCATENATE($C$627," ",C629)</f>
        <v>Máy khoan xoay - công suất: 300 cv</v>
      </c>
      <c r="AS629" s="464"/>
      <c r="AT629" s="464"/>
      <c r="AU629" s="464"/>
      <c r="AV629" s="464"/>
      <c r="AW629" s="464"/>
      <c r="AX629" s="464"/>
      <c r="AY629" s="465"/>
      <c r="AZ629" s="466"/>
      <c r="BA629" s="464"/>
      <c r="BB629" s="483">
        <v>8734360.4026086964</v>
      </c>
      <c r="BC629" s="485">
        <f t="shared" si="263"/>
        <v>334135.19157894701</v>
      </c>
    </row>
    <row r="630" spans="1:55">
      <c r="A630" s="475"/>
      <c r="B630" s="475" t="s">
        <v>1744</v>
      </c>
      <c r="C630" s="476" t="s">
        <v>1745</v>
      </c>
      <c r="D630" s="475"/>
      <c r="E630" s="477"/>
      <c r="F630" s="475"/>
      <c r="G630" s="477"/>
      <c r="H630" s="475"/>
      <c r="I630" s="475"/>
      <c r="J630" s="475"/>
      <c r="K630" s="475"/>
      <c r="L630" s="475"/>
      <c r="M630" s="475"/>
      <c r="N630" s="475"/>
      <c r="O630" s="475"/>
      <c r="P630" s="475"/>
      <c r="Q630" s="477"/>
      <c r="R630" s="475"/>
      <c r="S630" s="477"/>
      <c r="T630" s="482"/>
      <c r="U630" s="464"/>
      <c r="V630" s="464"/>
      <c r="W630" s="464"/>
      <c r="X630" s="464"/>
      <c r="Y630" s="464"/>
      <c r="Z630" s="464"/>
      <c r="AA630" s="464"/>
      <c r="AB630" s="464"/>
      <c r="AC630" s="464"/>
      <c r="AD630" s="464"/>
      <c r="AE630" s="464"/>
      <c r="AF630" s="464"/>
      <c r="AG630" s="464"/>
      <c r="AH630" s="464"/>
      <c r="AI630" s="464"/>
      <c r="AJ630" s="464"/>
      <c r="AK630" s="464"/>
      <c r="AL630" s="464"/>
      <c r="AM630" s="464"/>
      <c r="AN630" s="464"/>
      <c r="AO630" s="464"/>
      <c r="AP630" s="464"/>
      <c r="AQ630" s="464"/>
      <c r="AR630" s="487"/>
      <c r="AS630" s="464"/>
      <c r="AT630" s="464"/>
      <c r="AU630" s="464"/>
      <c r="AV630" s="464"/>
      <c r="AW630" s="464"/>
      <c r="AX630" s="464"/>
      <c r="AY630" s="465"/>
      <c r="AZ630" s="466"/>
      <c r="BA630" s="464"/>
      <c r="BB630" s="482"/>
      <c r="BC630" s="485">
        <f t="shared" si="263"/>
        <v>0</v>
      </c>
    </row>
    <row r="631" spans="1:55" ht="16.5" customHeight="1">
      <c r="A631" s="475">
        <f>MAX($A$12:A630)+1</f>
        <v>477</v>
      </c>
      <c r="B631" s="475" t="s">
        <v>1746</v>
      </c>
      <c r="C631" s="476" t="s">
        <v>1747</v>
      </c>
      <c r="D631" s="475">
        <v>200</v>
      </c>
      <c r="E631" s="480">
        <v>550300000</v>
      </c>
      <c r="F631" s="475">
        <v>18</v>
      </c>
      <c r="G631" s="481">
        <f>IF(E631 &gt;=30000000,0.9,1)</f>
        <v>0.9</v>
      </c>
      <c r="H631" s="477">
        <f>F631%*E631*G631/D631</f>
        <v>445743</v>
      </c>
      <c r="I631" s="475">
        <v>4.5</v>
      </c>
      <c r="J631" s="477">
        <f>I631%*E631/D631</f>
        <v>123817.5</v>
      </c>
      <c r="K631" s="475">
        <v>5</v>
      </c>
      <c r="L631" s="477">
        <f>K631%*E631/D631</f>
        <v>137575</v>
      </c>
      <c r="M631" s="475"/>
      <c r="N631" s="475"/>
      <c r="O631" s="481">
        <f>IF(N631="diezel",1.03,IF(N631="xăng",1.02,0))</f>
        <v>0</v>
      </c>
      <c r="P631" s="475" t="s">
        <v>496</v>
      </c>
      <c r="Q631" s="477">
        <f t="shared" si="264"/>
        <v>129402</v>
      </c>
      <c r="R631" s="475" t="s">
        <v>696</v>
      </c>
      <c r="S631" s="482">
        <f>VLOOKUP(U631,'LuongNC QD1491'!$B$6:$G$240,6,0)*V631+VLOOKUP(W631,'LuongNC QD1491'!$B$6:$G$240,6,0)*X631</f>
        <v>834093.81578947371</v>
      </c>
      <c r="T631" s="483">
        <f t="shared" si="265"/>
        <v>1670631.3157894737</v>
      </c>
      <c r="U631" s="464" t="str">
        <f>"N1"&amp;RIGHT(LEFT(R631,3),1)&amp;"0"&amp;RIGHT(R631,1)&amp;""</f>
        <v>N1407</v>
      </c>
      <c r="V631" s="464" t="str">
        <f>LEFT(R631,1)</f>
        <v>1</v>
      </c>
      <c r="W631" s="464" t="str">
        <f>"N1"&amp;RIGHT(LEFT(R631,9),1)&amp;"0"&amp;RIGHT(R631,1)&amp;""</f>
        <v>N1707</v>
      </c>
      <c r="X631" s="464" t="str">
        <f>RIGHT(LEFT(R631,7),1)</f>
        <v>1</v>
      </c>
      <c r="Y631" s="464"/>
      <c r="Z631" s="464"/>
      <c r="AA631" s="464"/>
      <c r="AB631" s="464"/>
      <c r="AC631" s="464"/>
      <c r="AD631" s="464"/>
      <c r="AE631" s="464"/>
      <c r="AF631" s="464"/>
      <c r="AG631" s="464"/>
      <c r="AH631" s="464"/>
      <c r="AI631" s="464"/>
      <c r="AJ631" s="464"/>
      <c r="AK631" s="464"/>
      <c r="AL631" s="464"/>
      <c r="AM631" s="464"/>
      <c r="AN631" s="464"/>
      <c r="AO631" s="464"/>
      <c r="AP631" s="464"/>
      <c r="AQ631" s="464"/>
      <c r="AR631" s="484" t="str">
        <f>CONCATENATE($C$630," ",C631)</f>
        <v>Bộ kích chuyên dùng: Bộ thiết bị trượt (60 kích loại 6 t)</v>
      </c>
      <c r="AS631" s="464"/>
      <c r="AT631" s="464"/>
      <c r="AU631" s="464"/>
      <c r="AV631" s="464"/>
      <c r="AW631" s="464"/>
      <c r="AX631" s="464"/>
      <c r="AY631" s="465"/>
      <c r="AZ631" s="466"/>
      <c r="BA631" s="464"/>
      <c r="BB631" s="483">
        <v>1609518.75</v>
      </c>
      <c r="BC631" s="485">
        <f t="shared" si="263"/>
        <v>-61112.565789473709</v>
      </c>
    </row>
    <row r="632" spans="1:55">
      <c r="A632" s="475">
        <f>MAX($A$12:A631)+1</f>
        <v>478</v>
      </c>
      <c r="B632" s="475" t="s">
        <v>1748</v>
      </c>
      <c r="C632" s="476" t="s">
        <v>1749</v>
      </c>
      <c r="D632" s="475">
        <v>200</v>
      </c>
      <c r="E632" s="480">
        <v>91300000</v>
      </c>
      <c r="F632" s="475">
        <v>13</v>
      </c>
      <c r="G632" s="481">
        <f>IF(E632 &gt;=30000000,0.9,1)</f>
        <v>0.9</v>
      </c>
      <c r="H632" s="477">
        <f>F632%*E632*G632/D632</f>
        <v>53410.5</v>
      </c>
      <c r="I632" s="475">
        <v>2.2000000000000002</v>
      </c>
      <c r="J632" s="477">
        <f>I632%*E632/D632</f>
        <v>10043.000000000002</v>
      </c>
      <c r="K632" s="475">
        <v>5</v>
      </c>
      <c r="L632" s="477">
        <f>K632%*E632/D632</f>
        <v>22825</v>
      </c>
      <c r="M632" s="475"/>
      <c r="N632" s="475"/>
      <c r="O632" s="481">
        <f>IF(N632="diezel",1.03,IF(N632="xăng",1.02,0))</f>
        <v>0</v>
      </c>
      <c r="P632" s="475" t="s">
        <v>845</v>
      </c>
      <c r="Q632" s="477">
        <f t="shared" si="264"/>
        <v>27871.200000000001</v>
      </c>
      <c r="R632" s="475" t="s">
        <v>487</v>
      </c>
      <c r="S632" s="482">
        <f>VLOOKUP(U632,'LuongNC QD1491'!$B$6:$G$240,6,0)*V632</f>
        <v>315654.76973684208</v>
      </c>
      <c r="T632" s="483">
        <f t="shared" si="265"/>
        <v>429804.46973684209</v>
      </c>
      <c r="U632" s="464" t="str">
        <f>"N1"&amp;RIGHT(LEFT(R632,3),1)&amp;"0"&amp;RIGHT(R632,1)&amp;""</f>
        <v>N1407</v>
      </c>
      <c r="V632" s="464" t="str">
        <f>LEFT(R632,1)</f>
        <v>1</v>
      </c>
      <c r="W632" s="464"/>
      <c r="X632" s="464"/>
      <c r="Y632" s="464"/>
      <c r="Z632" s="464"/>
      <c r="AA632" s="464"/>
      <c r="AB632" s="464"/>
      <c r="AC632" s="464"/>
      <c r="AD632" s="464"/>
      <c r="AE632" s="464"/>
      <c r="AF632" s="464"/>
      <c r="AG632" s="464"/>
      <c r="AH632" s="464"/>
      <c r="AI632" s="464"/>
      <c r="AJ632" s="464"/>
      <c r="AK632" s="464"/>
      <c r="AL632" s="464"/>
      <c r="AM632" s="464"/>
      <c r="AN632" s="464"/>
      <c r="AO632" s="464"/>
      <c r="AP632" s="464"/>
      <c r="AQ632" s="464"/>
      <c r="AR632" s="484" t="str">
        <f>CONCATENATE($C$630," ",C632)</f>
        <v>Bộ kích chuyên dùng: Bộ kích lắp dựng, tháo dỡ ván khuôn 50-60 t</v>
      </c>
      <c r="AS632" s="464"/>
      <c r="AT632" s="464"/>
      <c r="AU632" s="464"/>
      <c r="AV632" s="464"/>
      <c r="AW632" s="464"/>
      <c r="AX632" s="464"/>
      <c r="AY632" s="465"/>
      <c r="AZ632" s="466"/>
      <c r="BA632" s="464"/>
      <c r="BB632" s="483">
        <v>409025</v>
      </c>
      <c r="BC632" s="485">
        <f t="shared" si="263"/>
        <v>-20779.469736842089</v>
      </c>
    </row>
    <row r="633" spans="1:55">
      <c r="A633" s="475"/>
      <c r="B633" s="475" t="s">
        <v>6910</v>
      </c>
      <c r="C633" s="476" t="s">
        <v>6911</v>
      </c>
      <c r="D633" s="475"/>
      <c r="E633" s="477"/>
      <c r="F633" s="475"/>
      <c r="G633" s="477"/>
      <c r="H633" s="475"/>
      <c r="I633" s="475"/>
      <c r="J633" s="475"/>
      <c r="K633" s="475"/>
      <c r="L633" s="475"/>
      <c r="M633" s="475"/>
      <c r="N633" s="475"/>
      <c r="O633" s="475"/>
      <c r="P633" s="475"/>
      <c r="Q633" s="477"/>
      <c r="R633" s="475"/>
      <c r="S633" s="477"/>
      <c r="T633" s="482"/>
      <c r="U633" s="464"/>
      <c r="V633" s="464"/>
      <c r="W633" s="464"/>
      <c r="X633" s="464"/>
      <c r="Y633" s="464"/>
      <c r="Z633" s="464"/>
      <c r="AA633" s="464"/>
      <c r="AB633" s="464"/>
      <c r="AC633" s="464"/>
      <c r="AD633" s="464"/>
      <c r="AE633" s="464"/>
      <c r="AF633" s="464"/>
      <c r="AG633" s="464"/>
      <c r="AH633" s="464"/>
      <c r="AI633" s="464"/>
      <c r="AJ633" s="464"/>
      <c r="AK633" s="464"/>
      <c r="AL633" s="464"/>
      <c r="AM633" s="464"/>
      <c r="AN633" s="464"/>
      <c r="AO633" s="464"/>
      <c r="AP633" s="464"/>
      <c r="AQ633" s="464"/>
      <c r="AR633" s="487"/>
      <c r="AS633" s="464"/>
      <c r="AT633" s="464"/>
      <c r="AU633" s="464"/>
      <c r="AV633" s="464"/>
      <c r="AW633" s="464"/>
      <c r="AX633" s="464"/>
      <c r="AY633" s="465"/>
      <c r="AZ633" s="466"/>
      <c r="BA633" s="464"/>
      <c r="BB633" s="482"/>
      <c r="BC633" s="485">
        <f t="shared" si="263"/>
        <v>0</v>
      </c>
    </row>
    <row r="634" spans="1:55">
      <c r="A634" s="475">
        <f>MAX($A$12:A633)+1</f>
        <v>479</v>
      </c>
      <c r="B634" s="475" t="s">
        <v>6912</v>
      </c>
      <c r="C634" s="476" t="s">
        <v>6913</v>
      </c>
      <c r="D634" s="475">
        <v>230</v>
      </c>
      <c r="E634" s="480">
        <v>37900000</v>
      </c>
      <c r="F634" s="475">
        <v>14</v>
      </c>
      <c r="G634" s="481">
        <f>IF(E634 &gt;=30000000,0.9,1)</f>
        <v>0.9</v>
      </c>
      <c r="H634" s="477">
        <f>F634%*E634*G634/D634</f>
        <v>20762.608695652179</v>
      </c>
      <c r="I634" s="475">
        <v>4.9000000000000004</v>
      </c>
      <c r="J634" s="477">
        <f>I634%*E634/D634</f>
        <v>8074.347826086957</v>
      </c>
      <c r="K634" s="475">
        <v>4</v>
      </c>
      <c r="L634" s="477">
        <f>K634%*E634/D634</f>
        <v>6591.304347826087</v>
      </c>
      <c r="M634" s="475"/>
      <c r="N634" s="475"/>
      <c r="O634" s="481">
        <f>IF(N634="diezel",1.03,IF(N634="xăng",1.02,0))</f>
        <v>0</v>
      </c>
      <c r="P634" s="475">
        <v>3</v>
      </c>
      <c r="Q634" s="477">
        <f>M634*(IF(N634="diezel",$B$5,IF(N634="xăng",$B$4,0)))*O634+P634*$B$6*1.05</f>
        <v>5972.4000000000005</v>
      </c>
      <c r="R634" s="475"/>
      <c r="S634" s="477"/>
      <c r="T634" s="483">
        <f>H634+J634+L634+Q634+S634</f>
        <v>41400.660869565225</v>
      </c>
      <c r="U634" s="464"/>
      <c r="V634" s="464"/>
      <c r="W634" s="464"/>
      <c r="X634" s="464"/>
      <c r="Y634" s="464"/>
      <c r="Z634" s="464"/>
      <c r="AA634" s="464"/>
      <c r="AB634" s="464"/>
      <c r="AC634" s="464"/>
      <c r="AD634" s="464"/>
      <c r="AE634" s="464"/>
      <c r="AF634" s="464"/>
      <c r="AG634" s="464"/>
      <c r="AH634" s="464"/>
      <c r="AI634" s="464"/>
      <c r="AJ634" s="464"/>
      <c r="AK634" s="464"/>
      <c r="AL634" s="464"/>
      <c r="AM634" s="464"/>
      <c r="AN634" s="464"/>
      <c r="AO634" s="464"/>
      <c r="AP634" s="464"/>
      <c r="AQ634" s="464"/>
      <c r="AR634" s="484" t="str">
        <f>CONCATENATE($C$622," ",C634)</f>
        <v>Máy quạt gió - công suất: Máy xiết bu lông</v>
      </c>
      <c r="AS634" s="464"/>
      <c r="AT634" s="464"/>
      <c r="AU634" s="464"/>
      <c r="AV634" s="464"/>
      <c r="AW634" s="464"/>
      <c r="AX634" s="464"/>
      <c r="AY634" s="465" t="s">
        <v>6857</v>
      </c>
      <c r="AZ634" s="488"/>
      <c r="BA634" s="464"/>
      <c r="BB634" s="483">
        <v>40736.010869565223</v>
      </c>
      <c r="BC634" s="485">
        <f t="shared" si="263"/>
        <v>-664.65000000000146</v>
      </c>
    </row>
    <row r="635" spans="1:55">
      <c r="A635" s="475">
        <f>MAX($A$12:A634)+1</f>
        <v>480</v>
      </c>
      <c r="B635" s="475" t="s">
        <v>6914</v>
      </c>
      <c r="C635" s="476" t="s">
        <v>6915</v>
      </c>
      <c r="D635" s="475">
        <v>200</v>
      </c>
      <c r="E635" s="477">
        <v>34166000</v>
      </c>
      <c r="F635" s="475">
        <v>20</v>
      </c>
      <c r="G635" s="481">
        <f>IF(E635 &gt;=30000000,0.9,1)</f>
        <v>0.9</v>
      </c>
      <c r="H635" s="477">
        <f>F635%*E635*G635/D635</f>
        <v>30749.4</v>
      </c>
      <c r="I635" s="475">
        <v>3.5</v>
      </c>
      <c r="J635" s="477">
        <f>I635%*E635/D635</f>
        <v>5979.05</v>
      </c>
      <c r="K635" s="475">
        <v>5</v>
      </c>
      <c r="L635" s="477">
        <f>K635%*E635/D635</f>
        <v>8541.5</v>
      </c>
      <c r="M635" s="475">
        <v>4</v>
      </c>
      <c r="N635" s="475" t="s">
        <v>1</v>
      </c>
      <c r="O635" s="481">
        <f>IF(N635="diezel",1.03,IF(N635="xăng",1.02,0))</f>
        <v>1.02</v>
      </c>
      <c r="P635" s="475"/>
      <c r="Q635" s="477">
        <f>M635*(IF(N635="diezel",$B$5,IF(N635="xăng",$B$4,0)))*O635+P635*$B$6*1.05</f>
        <v>73664.399999999994</v>
      </c>
      <c r="R635" s="475"/>
      <c r="S635" s="477"/>
      <c r="T635" s="482">
        <f>H635+J635+L635+Q635+S635</f>
        <v>118934.35</v>
      </c>
      <c r="U635" s="464"/>
      <c r="V635" s="464"/>
      <c r="W635" s="464"/>
      <c r="X635" s="464"/>
      <c r="Y635" s="464"/>
      <c r="Z635" s="464"/>
      <c r="AA635" s="464"/>
      <c r="AB635" s="464"/>
      <c r="AC635" s="464"/>
      <c r="AD635" s="464"/>
      <c r="AE635" s="464"/>
      <c r="AF635" s="464"/>
      <c r="AG635" s="464"/>
      <c r="AH635" s="464"/>
      <c r="AI635" s="464"/>
      <c r="AJ635" s="464"/>
      <c r="AK635" s="464"/>
      <c r="AL635" s="464"/>
      <c r="AM635" s="464"/>
      <c r="AN635" s="464"/>
      <c r="AO635" s="464"/>
      <c r="AP635" s="464"/>
      <c r="AQ635" s="464"/>
      <c r="AR635" s="484" t="str">
        <f>CONCATENATE($C$622," ",C635)</f>
        <v>Máy quạt gió - công suất: Máy xóa vạch sơn, công suất 13HP</v>
      </c>
      <c r="AS635" s="464"/>
      <c r="AT635" s="464"/>
      <c r="AU635" s="464"/>
      <c r="AV635" s="464"/>
      <c r="AW635" s="464"/>
      <c r="AX635" s="464"/>
      <c r="AY635" s="466" t="s">
        <v>6857</v>
      </c>
      <c r="AZ635" s="488"/>
      <c r="BA635" s="464"/>
      <c r="BB635" s="482">
        <v>122157.55000000002</v>
      </c>
      <c r="BC635" s="485">
        <f t="shared" si="263"/>
        <v>3223.2000000000116</v>
      </c>
    </row>
    <row r="636" spans="1:55">
      <c r="A636" s="475">
        <f>MAX($A$12:A635)+1</f>
        <v>481</v>
      </c>
      <c r="B636" s="475" t="s">
        <v>6916</v>
      </c>
      <c r="C636" s="476" t="s">
        <v>6917</v>
      </c>
      <c r="D636" s="475">
        <v>220</v>
      </c>
      <c r="E636" s="480">
        <v>93480000</v>
      </c>
      <c r="F636" s="475">
        <v>10</v>
      </c>
      <c r="G636" s="481">
        <f>IF(E636 &gt;=30000000,0.9,1)</f>
        <v>0.9</v>
      </c>
      <c r="H636" s="477">
        <f>F636%*E636*G636/D636</f>
        <v>38241.818181818184</v>
      </c>
      <c r="I636" s="475">
        <v>3.5</v>
      </c>
      <c r="J636" s="477">
        <f>I636%*E636/D636</f>
        <v>14871.818181818184</v>
      </c>
      <c r="K636" s="475">
        <v>5</v>
      </c>
      <c r="L636" s="477">
        <f>K636%*E636/D636</f>
        <v>21245.454545454544</v>
      </c>
      <c r="M636" s="475"/>
      <c r="N636" s="475"/>
      <c r="O636" s="481">
        <f>IF(N636="diezel",1.03,IF(N636="xăng",1.02,0))</f>
        <v>0</v>
      </c>
      <c r="P636" s="475"/>
      <c r="Q636" s="477">
        <f>M636*(IF(N636="diezel",$B$5,IF(N636="xăng",$B$4,0)))*O636+P636*$B$6*1.05</f>
        <v>0</v>
      </c>
      <c r="R636" s="475"/>
      <c r="S636" s="477"/>
      <c r="T636" s="483">
        <f>H636+J636+L636+Q636+S636</f>
        <v>74359.090909090912</v>
      </c>
      <c r="U636" s="464"/>
      <c r="V636" s="464"/>
      <c r="W636" s="464"/>
      <c r="X636" s="464"/>
      <c r="Y636" s="464"/>
      <c r="Z636" s="464"/>
      <c r="AA636" s="464"/>
      <c r="AB636" s="464"/>
      <c r="AC636" s="464"/>
      <c r="AD636" s="464"/>
      <c r="AE636" s="464"/>
      <c r="AF636" s="464"/>
      <c r="AG636" s="464"/>
      <c r="AH636" s="464"/>
      <c r="AI636" s="464"/>
      <c r="AJ636" s="464"/>
      <c r="AK636" s="464"/>
      <c r="AL636" s="464"/>
      <c r="AM636" s="464"/>
      <c r="AN636" s="464"/>
      <c r="AO636" s="464"/>
      <c r="AP636" s="464"/>
      <c r="AQ636" s="464"/>
      <c r="AR636" s="484" t="str">
        <f>CONCATENATE($C$622," ",C636)</f>
        <v>Máy quạt gió - công suất: Máy hiện song 2 tia (Oscilograf)</v>
      </c>
      <c r="AS636" s="464"/>
      <c r="AT636" s="464"/>
      <c r="AU636" s="464"/>
      <c r="AV636" s="464"/>
      <c r="AW636" s="464"/>
      <c r="AX636" s="464"/>
      <c r="AY636" s="465" t="s">
        <v>6857</v>
      </c>
      <c r="AZ636" s="488"/>
      <c r="BA636" s="464"/>
      <c r="BB636" s="483">
        <v>74359.090909090912</v>
      </c>
      <c r="BC636" s="485">
        <f t="shared" si="263"/>
        <v>0</v>
      </c>
    </row>
    <row r="637" spans="1:55">
      <c r="A637" s="475">
        <f>MAX($A$12:A636)+1</f>
        <v>482</v>
      </c>
      <c r="B637" s="475" t="s">
        <v>6918</v>
      </c>
      <c r="C637" s="476" t="s">
        <v>6919</v>
      </c>
      <c r="D637" s="475">
        <v>200</v>
      </c>
      <c r="E637" s="480">
        <v>3400000</v>
      </c>
      <c r="F637" s="475">
        <v>10</v>
      </c>
      <c r="G637" s="481">
        <f>IF(E637 &gt;=30000000,0.9,1)</f>
        <v>1</v>
      </c>
      <c r="H637" s="477">
        <f>F637%*E637*G637/D637</f>
        <v>1700</v>
      </c>
      <c r="I637" s="475">
        <v>2.2000000000000002</v>
      </c>
      <c r="J637" s="477">
        <f>I637%*E637/D637</f>
        <v>374.00000000000006</v>
      </c>
      <c r="K637" s="475">
        <v>4</v>
      </c>
      <c r="L637" s="477">
        <f>K637%*E637/D637</f>
        <v>680</v>
      </c>
      <c r="M637" s="475"/>
      <c r="N637" s="475"/>
      <c r="O637" s="481">
        <f>IF(N637="diezel",1.03,IF(N637="xăng",1.02,0))</f>
        <v>0</v>
      </c>
      <c r="P637" s="475"/>
      <c r="Q637" s="477">
        <f>M637*(IF(N637="diezel",$B$5,IF(N637="xăng",$B$4,0)))*O637+P637*$B$6*1.05</f>
        <v>0</v>
      </c>
      <c r="R637" s="475"/>
      <c r="S637" s="477"/>
      <c r="T637" s="483">
        <f>H637+J637+L637+Q637+S637</f>
        <v>2754</v>
      </c>
      <c r="U637" s="464"/>
      <c r="V637" s="464"/>
      <c r="W637" s="464"/>
      <c r="X637" s="464"/>
      <c r="Y637" s="464"/>
      <c r="Z637" s="464"/>
      <c r="AA637" s="464"/>
      <c r="AB637" s="464"/>
      <c r="AC637" s="464"/>
      <c r="AD637" s="464"/>
      <c r="AE637" s="464"/>
      <c r="AF637" s="464"/>
      <c r="AG637" s="464"/>
      <c r="AH637" s="464"/>
      <c r="AI637" s="464"/>
      <c r="AJ637" s="464"/>
      <c r="AK637" s="464"/>
      <c r="AL637" s="464"/>
      <c r="AM637" s="464"/>
      <c r="AN637" s="464"/>
      <c r="AO637" s="464"/>
      <c r="AP637" s="464"/>
      <c r="AQ637" s="464"/>
      <c r="AR637" s="484" t="str">
        <f>CONCATENATE($C$622," ",C637)</f>
        <v>Máy quạt gió - công suất: Vôn mét điện tử</v>
      </c>
      <c r="AS637" s="464"/>
      <c r="AT637" s="464"/>
      <c r="AU637" s="464"/>
      <c r="AV637" s="464"/>
      <c r="AW637" s="464"/>
      <c r="AX637" s="464"/>
      <c r="AY637" s="465" t="s">
        <v>6857</v>
      </c>
      <c r="AZ637" s="488"/>
      <c r="BA637" s="464"/>
      <c r="BB637" s="483">
        <v>2754</v>
      </c>
      <c r="BC637" s="485">
        <f t="shared" si="263"/>
        <v>0</v>
      </c>
    </row>
    <row r="638" spans="1:55">
      <c r="A638" s="475">
        <f>MAX($A$12:A637)+1</f>
        <v>483</v>
      </c>
      <c r="B638" s="475" t="s">
        <v>6920</v>
      </c>
      <c r="C638" s="476" t="s">
        <v>2814</v>
      </c>
      <c r="D638" s="475">
        <v>200</v>
      </c>
      <c r="E638" s="480">
        <v>1500000</v>
      </c>
      <c r="F638" s="475">
        <v>10</v>
      </c>
      <c r="G638" s="481">
        <f>IF(E638 &gt;=30000000,0.9,1)</f>
        <v>1</v>
      </c>
      <c r="H638" s="477">
        <f>F638%*E638*G638/D638</f>
        <v>750</v>
      </c>
      <c r="I638" s="475">
        <v>2.2000000000000002</v>
      </c>
      <c r="J638" s="477">
        <f>I638%*E638/D638</f>
        <v>165</v>
      </c>
      <c r="K638" s="475">
        <v>4</v>
      </c>
      <c r="L638" s="477">
        <f>K638%*E638/D638</f>
        <v>300</v>
      </c>
      <c r="M638" s="475"/>
      <c r="N638" s="475"/>
      <c r="O638" s="481">
        <f>IF(N638="diezel",1.03,IF(N638="xăng",1.02,0))</f>
        <v>0</v>
      </c>
      <c r="P638" s="475"/>
      <c r="Q638" s="477">
        <f>M638*(IF(N638="diezel",$B$5,IF(N638="xăng",$B$4,0)))*O638+P638*$B$6*1.05</f>
        <v>0</v>
      </c>
      <c r="R638" s="475"/>
      <c r="S638" s="477"/>
      <c r="T638" s="483">
        <f>H638+J638+L638+Q638+S638</f>
        <v>1215</v>
      </c>
      <c r="U638" s="464"/>
      <c r="V638" s="464"/>
      <c r="W638" s="464"/>
      <c r="X638" s="464"/>
      <c r="Y638" s="464"/>
      <c r="Z638" s="464"/>
      <c r="AA638" s="464"/>
      <c r="AB638" s="464"/>
      <c r="AC638" s="464"/>
      <c r="AD638" s="464"/>
      <c r="AE638" s="464"/>
      <c r="AF638" s="464"/>
      <c r="AG638" s="464"/>
      <c r="AH638" s="464"/>
      <c r="AI638" s="464"/>
      <c r="AJ638" s="464"/>
      <c r="AK638" s="464"/>
      <c r="AL638" s="464"/>
      <c r="AM638" s="464"/>
      <c r="AN638" s="464"/>
      <c r="AO638" s="464"/>
      <c r="AP638" s="464"/>
      <c r="AQ638" s="464"/>
      <c r="AR638" s="484" t="str">
        <f>CONCATENATE($C$622," ",C638)</f>
        <v>Máy quạt gió - công suất: Đồng hồ vạn năng</v>
      </c>
      <c r="AS638" s="464"/>
      <c r="AT638" s="464"/>
      <c r="AU638" s="464"/>
      <c r="AV638" s="464"/>
      <c r="AW638" s="464"/>
      <c r="AX638" s="464"/>
      <c r="AY638" s="465" t="s">
        <v>6857</v>
      </c>
      <c r="AZ638" s="488"/>
      <c r="BA638" s="464"/>
      <c r="BB638" s="483">
        <v>1215</v>
      </c>
      <c r="BC638" s="485">
        <f t="shared" si="263"/>
        <v>0</v>
      </c>
    </row>
    <row r="639" spans="1:55" ht="16.5" customHeight="1">
      <c r="A639" s="475"/>
      <c r="B639" s="478" t="s">
        <v>1750</v>
      </c>
      <c r="C639" s="479" t="s">
        <v>1751</v>
      </c>
      <c r="D639" s="475"/>
      <c r="E639" s="477"/>
      <c r="F639" s="475"/>
      <c r="G639" s="477"/>
      <c r="H639" s="475"/>
      <c r="I639" s="475"/>
      <c r="J639" s="475"/>
      <c r="K639" s="475"/>
      <c r="L639" s="475"/>
      <c r="M639" s="475"/>
      <c r="N639" s="475"/>
      <c r="O639" s="475"/>
      <c r="P639" s="475"/>
      <c r="Q639" s="477"/>
      <c r="R639" s="475"/>
      <c r="S639" s="475"/>
      <c r="T639" s="482"/>
      <c r="U639" s="464"/>
      <c r="V639" s="464"/>
      <c r="W639" s="464"/>
      <c r="X639" s="464"/>
      <c r="Y639" s="464"/>
      <c r="Z639" s="464"/>
      <c r="AA639" s="464"/>
      <c r="AB639" s="464"/>
      <c r="AC639" s="464"/>
      <c r="AD639" s="464"/>
      <c r="AE639" s="464"/>
      <c r="AF639" s="464"/>
      <c r="AG639" s="464"/>
      <c r="AH639" s="464"/>
      <c r="AI639" s="464"/>
      <c r="AJ639" s="464"/>
      <c r="AK639" s="464"/>
      <c r="AL639" s="464"/>
      <c r="AM639" s="464"/>
      <c r="AN639" s="464"/>
      <c r="AO639" s="464"/>
      <c r="AP639" s="464"/>
      <c r="AQ639" s="464"/>
      <c r="AR639" s="487"/>
      <c r="AS639" s="464"/>
      <c r="AT639" s="464"/>
      <c r="AU639" s="464"/>
      <c r="AV639" s="464"/>
      <c r="AW639" s="464"/>
      <c r="AX639" s="464"/>
      <c r="AY639" s="465"/>
      <c r="AZ639" s="466"/>
      <c r="BA639" s="464"/>
      <c r="BB639" s="482"/>
      <c r="BC639" s="485">
        <f t="shared" si="263"/>
        <v>0</v>
      </c>
    </row>
    <row r="640" spans="1:55">
      <c r="A640" s="475">
        <f>MAX($A$12:A639)+1</f>
        <v>484</v>
      </c>
      <c r="B640" s="475" t="s">
        <v>1752</v>
      </c>
      <c r="C640" s="476" t="s">
        <v>1753</v>
      </c>
      <c r="D640" s="475">
        <v>180</v>
      </c>
      <c r="E640" s="480">
        <v>35083000</v>
      </c>
      <c r="F640" s="475">
        <v>15</v>
      </c>
      <c r="G640" s="481">
        <f t="shared" ref="G640:G665" si="266">IF(E640 &gt;=30000000,0.9,1)</f>
        <v>0.9</v>
      </c>
      <c r="H640" s="477">
        <f t="shared" ref="H640:H665" si="267">F640%*E640*G640/D640</f>
        <v>26312.25</v>
      </c>
      <c r="I640" s="475">
        <v>6</v>
      </c>
      <c r="J640" s="477">
        <f t="shared" ref="J640:J665" si="268">I640%*E640/D640</f>
        <v>11694.333333333334</v>
      </c>
      <c r="K640" s="475">
        <v>5</v>
      </c>
      <c r="L640" s="477">
        <f t="shared" ref="L640:L665" si="269">K640%*E640/D640</f>
        <v>9745.2777777777774</v>
      </c>
      <c r="M640" s="475"/>
      <c r="N640" s="475"/>
      <c r="O640" s="481">
        <f t="shared" ref="O640:O665" si="270">IF(N640="diezel",1.03,IF(N640="xăng",1.02,0))</f>
        <v>0</v>
      </c>
      <c r="P640" s="475"/>
      <c r="Q640" s="477">
        <f t="shared" si="264"/>
        <v>0</v>
      </c>
      <c r="R640" s="475"/>
      <c r="S640" s="475"/>
      <c r="T640" s="483">
        <f t="shared" si="265"/>
        <v>47751.861111111109</v>
      </c>
      <c r="U640" s="464"/>
      <c r="V640" s="464"/>
      <c r="W640" s="464"/>
      <c r="X640" s="464"/>
      <c r="Y640" s="464"/>
      <c r="Z640" s="464"/>
      <c r="AA640" s="464"/>
      <c r="AB640" s="464"/>
      <c r="AC640" s="464"/>
      <c r="AD640" s="464"/>
      <c r="AE640" s="464"/>
      <c r="AF640" s="464"/>
      <c r="AG640" s="464"/>
      <c r="AH640" s="464"/>
      <c r="AI640" s="464"/>
      <c r="AJ640" s="464"/>
      <c r="AK640" s="464"/>
      <c r="AL640" s="464"/>
      <c r="AM640" s="464"/>
      <c r="AN640" s="464"/>
      <c r="AO640" s="464"/>
      <c r="AP640" s="464"/>
      <c r="AQ640" s="464"/>
      <c r="AR640" s="484" t="str">
        <f>C640</f>
        <v>Bộ khoan tay</v>
      </c>
      <c r="AS640" s="464"/>
      <c r="AT640" s="464"/>
      <c r="AU640" s="464"/>
      <c r="AV640" s="464"/>
      <c r="AW640" s="464"/>
      <c r="AX640" s="464"/>
      <c r="AY640" s="465"/>
      <c r="AZ640" s="466"/>
      <c r="BA640" s="464"/>
      <c r="BB640" s="483">
        <v>47751.861111111109</v>
      </c>
      <c r="BC640" s="485">
        <f t="shared" si="263"/>
        <v>0</v>
      </c>
    </row>
    <row r="641" spans="1:55">
      <c r="A641" s="475">
        <f>MAX($A$12:A640)+1</f>
        <v>485</v>
      </c>
      <c r="B641" s="475" t="s">
        <v>1754</v>
      </c>
      <c r="C641" s="476" t="s">
        <v>1755</v>
      </c>
      <c r="D641" s="475">
        <v>180</v>
      </c>
      <c r="E641" s="480">
        <v>76000000</v>
      </c>
      <c r="F641" s="475">
        <v>10</v>
      </c>
      <c r="G641" s="481">
        <f t="shared" si="266"/>
        <v>0.9</v>
      </c>
      <c r="H641" s="477">
        <f t="shared" si="267"/>
        <v>38000</v>
      </c>
      <c r="I641" s="475">
        <v>5</v>
      </c>
      <c r="J641" s="477">
        <f t="shared" si="268"/>
        <v>21111.111111111109</v>
      </c>
      <c r="K641" s="475">
        <v>5</v>
      </c>
      <c r="L641" s="477">
        <f t="shared" si="269"/>
        <v>21111.111111111109</v>
      </c>
      <c r="M641" s="475"/>
      <c r="N641" s="475"/>
      <c r="O641" s="481">
        <f t="shared" si="270"/>
        <v>0</v>
      </c>
      <c r="P641" s="475"/>
      <c r="Q641" s="477">
        <f t="shared" si="264"/>
        <v>0</v>
      </c>
      <c r="R641" s="475"/>
      <c r="S641" s="475"/>
      <c r="T641" s="483">
        <f t="shared" si="265"/>
        <v>80222.222222222219</v>
      </c>
      <c r="U641" s="464"/>
      <c r="V641" s="464"/>
      <c r="W641" s="464"/>
      <c r="X641" s="464"/>
      <c r="Y641" s="464"/>
      <c r="Z641" s="464"/>
      <c r="AA641" s="464"/>
      <c r="AB641" s="464"/>
      <c r="AC641" s="464"/>
      <c r="AD641" s="464"/>
      <c r="AE641" s="464"/>
      <c r="AF641" s="464"/>
      <c r="AG641" s="464"/>
      <c r="AH641" s="464"/>
      <c r="AI641" s="464"/>
      <c r="AJ641" s="464"/>
      <c r="AK641" s="464"/>
      <c r="AL641" s="464"/>
      <c r="AM641" s="464"/>
      <c r="AN641" s="464"/>
      <c r="AO641" s="464"/>
      <c r="AP641" s="464"/>
      <c r="AQ641" s="464"/>
      <c r="AR641" s="484" t="str">
        <f t="shared" ref="AR641:AR665" si="271">C641</f>
        <v>Máy khoan XY-1A</v>
      </c>
      <c r="AS641" s="464"/>
      <c r="AT641" s="464"/>
      <c r="AU641" s="464"/>
      <c r="AV641" s="464"/>
      <c r="AW641" s="464"/>
      <c r="AX641" s="464"/>
      <c r="AY641" s="465"/>
      <c r="AZ641" s="466"/>
      <c r="BA641" s="464"/>
      <c r="BB641" s="483">
        <v>80222.222222222219</v>
      </c>
      <c r="BC641" s="485">
        <f t="shared" si="263"/>
        <v>0</v>
      </c>
    </row>
    <row r="642" spans="1:55">
      <c r="A642" s="475">
        <f>MAX($A$12:A641)+1</f>
        <v>486</v>
      </c>
      <c r="B642" s="475" t="s">
        <v>1756</v>
      </c>
      <c r="C642" s="476" t="s">
        <v>1757</v>
      </c>
      <c r="D642" s="475">
        <v>180</v>
      </c>
      <c r="E642" s="480">
        <v>210909000</v>
      </c>
      <c r="F642" s="475">
        <v>10</v>
      </c>
      <c r="G642" s="481">
        <f t="shared" si="266"/>
        <v>0.9</v>
      </c>
      <c r="H642" s="477">
        <f t="shared" si="267"/>
        <v>105454.5</v>
      </c>
      <c r="I642" s="475">
        <v>5</v>
      </c>
      <c r="J642" s="477">
        <f t="shared" si="268"/>
        <v>58585.833333333336</v>
      </c>
      <c r="K642" s="475">
        <v>5</v>
      </c>
      <c r="L642" s="477">
        <f t="shared" si="269"/>
        <v>58585.833333333336</v>
      </c>
      <c r="M642" s="475"/>
      <c r="N642" s="475"/>
      <c r="O642" s="481">
        <f t="shared" si="270"/>
        <v>0</v>
      </c>
      <c r="P642" s="475"/>
      <c r="Q642" s="477">
        <f t="shared" si="264"/>
        <v>0</v>
      </c>
      <c r="R642" s="475"/>
      <c r="S642" s="475"/>
      <c r="T642" s="483">
        <f t="shared" si="265"/>
        <v>222626.16666666669</v>
      </c>
      <c r="U642" s="464"/>
      <c r="V642" s="464"/>
      <c r="W642" s="464"/>
      <c r="X642" s="464"/>
      <c r="Y642" s="464"/>
      <c r="Z642" s="464"/>
      <c r="AA642" s="464"/>
      <c r="AB642" s="464"/>
      <c r="AC642" s="464"/>
      <c r="AD642" s="464"/>
      <c r="AE642" s="464"/>
      <c r="AF642" s="464"/>
      <c r="AG642" s="464"/>
      <c r="AH642" s="464"/>
      <c r="AI642" s="464"/>
      <c r="AJ642" s="464"/>
      <c r="AK642" s="464"/>
      <c r="AL642" s="464"/>
      <c r="AM642" s="464"/>
      <c r="AN642" s="464"/>
      <c r="AO642" s="464"/>
      <c r="AP642" s="464"/>
      <c r="AQ642" s="464"/>
      <c r="AR642" s="484" t="str">
        <f t="shared" si="271"/>
        <v>Máy khoan XY-3</v>
      </c>
      <c r="AS642" s="464"/>
      <c r="AT642" s="464"/>
      <c r="AU642" s="464"/>
      <c r="AV642" s="464"/>
      <c r="AW642" s="464"/>
      <c r="AX642" s="464"/>
      <c r="AY642" s="465"/>
      <c r="AZ642" s="466"/>
      <c r="BA642" s="464"/>
      <c r="BB642" s="483">
        <v>222626.16666666669</v>
      </c>
      <c r="BC642" s="485">
        <f t="shared" si="263"/>
        <v>0</v>
      </c>
    </row>
    <row r="643" spans="1:55">
      <c r="A643" s="475">
        <f>MAX($A$12:A642)+1</f>
        <v>487</v>
      </c>
      <c r="B643" s="475" t="s">
        <v>1758</v>
      </c>
      <c r="C643" s="476" t="s">
        <v>1759</v>
      </c>
      <c r="D643" s="475">
        <v>180</v>
      </c>
      <c r="E643" s="480">
        <v>136364000</v>
      </c>
      <c r="F643" s="475">
        <v>10</v>
      </c>
      <c r="G643" s="481">
        <f t="shared" si="266"/>
        <v>0.9</v>
      </c>
      <c r="H643" s="477">
        <f t="shared" si="267"/>
        <v>68182</v>
      </c>
      <c r="I643" s="475">
        <v>5</v>
      </c>
      <c r="J643" s="477">
        <f t="shared" si="268"/>
        <v>37878.888888888891</v>
      </c>
      <c r="K643" s="475">
        <v>5</v>
      </c>
      <c r="L643" s="477">
        <f t="shared" si="269"/>
        <v>37878.888888888891</v>
      </c>
      <c r="M643" s="475"/>
      <c r="N643" s="475"/>
      <c r="O643" s="481">
        <f t="shared" si="270"/>
        <v>0</v>
      </c>
      <c r="P643" s="475"/>
      <c r="Q643" s="477">
        <f t="shared" si="264"/>
        <v>0</v>
      </c>
      <c r="R643" s="475"/>
      <c r="S643" s="475"/>
      <c r="T643" s="483">
        <f t="shared" si="265"/>
        <v>143939.77777777778</v>
      </c>
      <c r="U643" s="464"/>
      <c r="V643" s="464"/>
      <c r="W643" s="464"/>
      <c r="X643" s="464"/>
      <c r="Y643" s="464"/>
      <c r="Z643" s="464"/>
      <c r="AA643" s="464"/>
      <c r="AB643" s="464"/>
      <c r="AC643" s="464"/>
      <c r="AD643" s="464"/>
      <c r="AE643" s="464"/>
      <c r="AF643" s="464"/>
      <c r="AG643" s="464"/>
      <c r="AH643" s="464"/>
      <c r="AI643" s="464"/>
      <c r="AJ643" s="464"/>
      <c r="AK643" s="464"/>
      <c r="AL643" s="464"/>
      <c r="AM643" s="464"/>
      <c r="AN643" s="464"/>
      <c r="AO643" s="464"/>
      <c r="AP643" s="464"/>
      <c r="AQ643" s="464"/>
      <c r="AR643" s="484" t="str">
        <f t="shared" si="271"/>
        <v>Máy khoan GK-250</v>
      </c>
      <c r="AS643" s="464"/>
      <c r="AT643" s="464"/>
      <c r="AU643" s="464"/>
      <c r="AV643" s="464"/>
      <c r="AW643" s="464"/>
      <c r="AX643" s="464"/>
      <c r="AY643" s="465"/>
      <c r="AZ643" s="466"/>
      <c r="BA643" s="464"/>
      <c r="BB643" s="483">
        <v>143939.77777777778</v>
      </c>
      <c r="BC643" s="485">
        <f t="shared" si="263"/>
        <v>0</v>
      </c>
    </row>
    <row r="644" spans="1:55">
      <c r="A644" s="475">
        <f>MAX($A$12:A643)+1</f>
        <v>488</v>
      </c>
      <c r="B644" s="475" t="s">
        <v>1760</v>
      </c>
      <c r="C644" s="476" t="s">
        <v>1761</v>
      </c>
      <c r="D644" s="475">
        <v>180</v>
      </c>
      <c r="E644" s="480">
        <v>476947000</v>
      </c>
      <c r="F644" s="475">
        <v>10</v>
      </c>
      <c r="G644" s="481">
        <f t="shared" si="266"/>
        <v>0.9</v>
      </c>
      <c r="H644" s="477">
        <f t="shared" si="267"/>
        <v>238473.5</v>
      </c>
      <c r="I644" s="475">
        <v>3</v>
      </c>
      <c r="J644" s="477">
        <f t="shared" si="268"/>
        <v>79491.166666666672</v>
      </c>
      <c r="K644" s="475">
        <v>5</v>
      </c>
      <c r="L644" s="477">
        <f t="shared" si="269"/>
        <v>132485.27777777778</v>
      </c>
      <c r="M644" s="475"/>
      <c r="N644" s="475"/>
      <c r="O644" s="481">
        <f t="shared" si="270"/>
        <v>0</v>
      </c>
      <c r="P644" s="475"/>
      <c r="Q644" s="477">
        <f t="shared" si="264"/>
        <v>0</v>
      </c>
      <c r="R644" s="475"/>
      <c r="S644" s="475"/>
      <c r="T644" s="483">
        <f t="shared" si="265"/>
        <v>450449.9444444445</v>
      </c>
      <c r="U644" s="464"/>
      <c r="V644" s="464"/>
      <c r="W644" s="464"/>
      <c r="X644" s="464"/>
      <c r="Y644" s="464"/>
      <c r="Z644" s="464"/>
      <c r="AA644" s="464"/>
      <c r="AB644" s="464"/>
      <c r="AC644" s="464"/>
      <c r="AD644" s="464"/>
      <c r="AE644" s="464"/>
      <c r="AF644" s="464"/>
      <c r="AG644" s="464"/>
      <c r="AH644" s="464"/>
      <c r="AI644" s="464"/>
      <c r="AJ644" s="464"/>
      <c r="AK644" s="464"/>
      <c r="AL644" s="464"/>
      <c r="AM644" s="464"/>
      <c r="AN644" s="464"/>
      <c r="AO644" s="464"/>
      <c r="AP644" s="464"/>
      <c r="AQ644" s="464"/>
      <c r="AR644" s="484" t="str">
        <f t="shared" si="271"/>
        <v>Bộ nén ngang GA</v>
      </c>
      <c r="AS644" s="464"/>
      <c r="AT644" s="464"/>
      <c r="AU644" s="464"/>
      <c r="AV644" s="464"/>
      <c r="AW644" s="464"/>
      <c r="AX644" s="464"/>
      <c r="AY644" s="465"/>
      <c r="AZ644" s="466"/>
      <c r="BA644" s="464"/>
      <c r="BB644" s="483">
        <v>450449.9444444445</v>
      </c>
      <c r="BC644" s="485">
        <f t="shared" si="263"/>
        <v>0</v>
      </c>
    </row>
    <row r="645" spans="1:55" ht="16.5" customHeight="1">
      <c r="A645" s="475">
        <f>MAX($A$12:A644)+1</f>
        <v>489</v>
      </c>
      <c r="B645" s="475" t="s">
        <v>1762</v>
      </c>
      <c r="C645" s="476" t="s">
        <v>1763</v>
      </c>
      <c r="D645" s="475">
        <v>180</v>
      </c>
      <c r="E645" s="480">
        <v>6363000</v>
      </c>
      <c r="F645" s="475">
        <v>20</v>
      </c>
      <c r="G645" s="481">
        <f t="shared" si="266"/>
        <v>1</v>
      </c>
      <c r="H645" s="477">
        <f t="shared" si="267"/>
        <v>7070</v>
      </c>
      <c r="I645" s="475">
        <v>6.6</v>
      </c>
      <c r="J645" s="477">
        <f t="shared" si="268"/>
        <v>2333.1</v>
      </c>
      <c r="K645" s="475">
        <v>5</v>
      </c>
      <c r="L645" s="477">
        <f t="shared" si="269"/>
        <v>1767.5</v>
      </c>
      <c r="M645" s="475"/>
      <c r="N645" s="475"/>
      <c r="O645" s="481">
        <f t="shared" si="270"/>
        <v>0</v>
      </c>
      <c r="P645" s="475"/>
      <c r="Q645" s="477">
        <f t="shared" si="264"/>
        <v>0</v>
      </c>
      <c r="R645" s="475"/>
      <c r="S645" s="475"/>
      <c r="T645" s="483">
        <f t="shared" si="265"/>
        <v>11170.6</v>
      </c>
      <c r="U645" s="464"/>
      <c r="V645" s="464"/>
      <c r="W645" s="464"/>
      <c r="X645" s="464"/>
      <c r="Y645" s="464"/>
      <c r="Z645" s="464"/>
      <c r="AA645" s="464"/>
      <c r="AB645" s="464"/>
      <c r="AC645" s="464"/>
      <c r="AD645" s="464"/>
      <c r="AE645" s="464"/>
      <c r="AF645" s="464"/>
      <c r="AG645" s="464"/>
      <c r="AH645" s="464"/>
      <c r="AI645" s="464"/>
      <c r="AJ645" s="464"/>
      <c r="AK645" s="464"/>
      <c r="AL645" s="464"/>
      <c r="AM645" s="464"/>
      <c r="AN645" s="464"/>
      <c r="AO645" s="464"/>
      <c r="AP645" s="464"/>
      <c r="AQ645" s="464"/>
      <c r="AR645" s="484" t="str">
        <f t="shared" si="271"/>
        <v>Búa căn MO - 10 (chưa tính khí nén)</v>
      </c>
      <c r="AS645" s="464"/>
      <c r="AT645" s="464"/>
      <c r="AU645" s="464"/>
      <c r="AV645" s="464"/>
      <c r="AW645" s="464"/>
      <c r="AX645" s="464"/>
      <c r="AY645" s="465"/>
      <c r="AZ645" s="466"/>
      <c r="BA645" s="464"/>
      <c r="BB645" s="483">
        <v>11170.6</v>
      </c>
      <c r="BC645" s="485">
        <f t="shared" si="263"/>
        <v>0</v>
      </c>
    </row>
    <row r="646" spans="1:55">
      <c r="A646" s="475">
        <f>MAX($A$12:A645)+1</f>
        <v>490</v>
      </c>
      <c r="B646" s="475" t="s">
        <v>1764</v>
      </c>
      <c r="C646" s="476" t="s">
        <v>1765</v>
      </c>
      <c r="D646" s="475">
        <v>180</v>
      </c>
      <c r="E646" s="480">
        <v>12268000</v>
      </c>
      <c r="F646" s="475">
        <v>15</v>
      </c>
      <c r="G646" s="481">
        <f t="shared" si="266"/>
        <v>1</v>
      </c>
      <c r="H646" s="477">
        <f t="shared" si="267"/>
        <v>10223.333333333334</v>
      </c>
      <c r="I646" s="475">
        <v>8.5</v>
      </c>
      <c r="J646" s="477">
        <f t="shared" si="268"/>
        <v>5793.2222222222226</v>
      </c>
      <c r="K646" s="475">
        <v>5</v>
      </c>
      <c r="L646" s="477">
        <f t="shared" si="269"/>
        <v>3407.7777777777778</v>
      </c>
      <c r="M646" s="475"/>
      <c r="N646" s="475"/>
      <c r="O646" s="481">
        <f t="shared" si="270"/>
        <v>0</v>
      </c>
      <c r="P646" s="475"/>
      <c r="Q646" s="477">
        <f t="shared" si="264"/>
        <v>0</v>
      </c>
      <c r="R646" s="475"/>
      <c r="S646" s="475"/>
      <c r="T646" s="483">
        <f t="shared" si="265"/>
        <v>19424.333333333336</v>
      </c>
      <c r="U646" s="464"/>
      <c r="V646" s="464"/>
      <c r="W646" s="464"/>
      <c r="X646" s="464"/>
      <c r="Y646" s="464"/>
      <c r="Z646" s="464"/>
      <c r="AA646" s="464"/>
      <c r="AB646" s="464"/>
      <c r="AC646" s="464"/>
      <c r="AD646" s="464"/>
      <c r="AE646" s="464"/>
      <c r="AF646" s="464"/>
      <c r="AG646" s="464"/>
      <c r="AH646" s="464"/>
      <c r="AI646" s="464"/>
      <c r="AJ646" s="464"/>
      <c r="AK646" s="464"/>
      <c r="AL646" s="464"/>
      <c r="AM646" s="464"/>
      <c r="AN646" s="464"/>
      <c r="AO646" s="464"/>
      <c r="AP646" s="464"/>
      <c r="AQ646" s="464"/>
      <c r="AR646" s="484" t="str">
        <f t="shared" si="271"/>
        <v>Búa khoan tay P30</v>
      </c>
      <c r="AS646" s="464"/>
      <c r="AT646" s="464"/>
      <c r="AU646" s="464"/>
      <c r="AV646" s="464"/>
      <c r="AW646" s="464"/>
      <c r="AX646" s="464"/>
      <c r="AY646" s="465"/>
      <c r="AZ646" s="466"/>
      <c r="BA646" s="464"/>
      <c r="BB646" s="483">
        <v>19424.333333333336</v>
      </c>
      <c r="BC646" s="485">
        <f t="shared" si="263"/>
        <v>0</v>
      </c>
    </row>
    <row r="647" spans="1:55" ht="18.75">
      <c r="A647" s="475">
        <f>MAX($A$12:A646)+1</f>
        <v>491</v>
      </c>
      <c r="B647" s="475" t="s">
        <v>1766</v>
      </c>
      <c r="C647" s="476" t="s">
        <v>1767</v>
      </c>
      <c r="D647" s="475">
        <v>150</v>
      </c>
      <c r="E647" s="480">
        <v>3096000</v>
      </c>
      <c r="F647" s="475">
        <v>20</v>
      </c>
      <c r="G647" s="481">
        <f t="shared" si="266"/>
        <v>1</v>
      </c>
      <c r="H647" s="477">
        <f t="shared" si="267"/>
        <v>4128</v>
      </c>
      <c r="I647" s="475">
        <v>8</v>
      </c>
      <c r="J647" s="477">
        <f t="shared" si="268"/>
        <v>1651.2</v>
      </c>
      <c r="K647" s="475">
        <v>5</v>
      </c>
      <c r="L647" s="477">
        <f t="shared" si="269"/>
        <v>1032</v>
      </c>
      <c r="M647" s="475"/>
      <c r="N647" s="475"/>
      <c r="O647" s="481">
        <f t="shared" si="270"/>
        <v>0</v>
      </c>
      <c r="P647" s="475"/>
      <c r="Q647" s="477">
        <f t="shared" si="264"/>
        <v>0</v>
      </c>
      <c r="R647" s="475"/>
      <c r="S647" s="475"/>
      <c r="T647" s="483">
        <f t="shared" si="265"/>
        <v>6811.2</v>
      </c>
      <c r="U647" s="464"/>
      <c r="V647" s="464"/>
      <c r="W647" s="464"/>
      <c r="X647" s="464"/>
      <c r="Y647" s="464"/>
      <c r="Z647" s="464"/>
      <c r="AA647" s="464"/>
      <c r="AB647" s="464"/>
      <c r="AC647" s="464"/>
      <c r="AD647" s="464"/>
      <c r="AE647" s="464"/>
      <c r="AF647" s="464"/>
      <c r="AG647" s="464"/>
      <c r="AH647" s="464"/>
      <c r="AI647" s="464"/>
      <c r="AJ647" s="464"/>
      <c r="AK647" s="464"/>
      <c r="AL647" s="464"/>
      <c r="AM647" s="464"/>
      <c r="AN647" s="464"/>
      <c r="AO647" s="464"/>
      <c r="AP647" s="464"/>
      <c r="AQ647" s="464"/>
      <c r="AR647" s="484" t="str">
        <f t="shared" si="271"/>
        <v>Thùng trục 0,5 m3</v>
      </c>
      <c r="AS647" s="464"/>
      <c r="AT647" s="464"/>
      <c r="AU647" s="464"/>
      <c r="AV647" s="464"/>
      <c r="AW647" s="464"/>
      <c r="AX647" s="464"/>
      <c r="AY647" s="465"/>
      <c r="AZ647" s="466"/>
      <c r="BA647" s="464"/>
      <c r="BB647" s="483">
        <v>6811.2</v>
      </c>
      <c r="BC647" s="485">
        <f t="shared" si="263"/>
        <v>0</v>
      </c>
    </row>
    <row r="648" spans="1:55">
      <c r="A648" s="475">
        <f>MAX($A$12:A647)+1</f>
        <v>492</v>
      </c>
      <c r="B648" s="475" t="s">
        <v>1768</v>
      </c>
      <c r="C648" s="476" t="s">
        <v>1769</v>
      </c>
      <c r="D648" s="475">
        <v>250</v>
      </c>
      <c r="E648" s="480">
        <v>1396445000</v>
      </c>
      <c r="F648" s="475">
        <v>10</v>
      </c>
      <c r="G648" s="481">
        <f t="shared" si="266"/>
        <v>0.9</v>
      </c>
      <c r="H648" s="477">
        <f t="shared" si="267"/>
        <v>502720.2</v>
      </c>
      <c r="I648" s="475">
        <v>4</v>
      </c>
      <c r="J648" s="477">
        <f t="shared" si="268"/>
        <v>223431.2</v>
      </c>
      <c r="K648" s="475">
        <v>5</v>
      </c>
      <c r="L648" s="477">
        <f t="shared" si="269"/>
        <v>279289</v>
      </c>
      <c r="M648" s="475"/>
      <c r="N648" s="475"/>
      <c r="O648" s="481">
        <f t="shared" si="270"/>
        <v>0</v>
      </c>
      <c r="P648" s="475"/>
      <c r="Q648" s="477">
        <f t="shared" si="264"/>
        <v>0</v>
      </c>
      <c r="R648" s="475"/>
      <c r="S648" s="475"/>
      <c r="T648" s="483">
        <f t="shared" si="265"/>
        <v>1005440.4</v>
      </c>
      <c r="U648" s="464"/>
      <c r="V648" s="464"/>
      <c r="W648" s="464"/>
      <c r="X648" s="464"/>
      <c r="Y648" s="464"/>
      <c r="Z648" s="464"/>
      <c r="AA648" s="464"/>
      <c r="AB648" s="464"/>
      <c r="AC648" s="464"/>
      <c r="AD648" s="464"/>
      <c r="AE648" s="464"/>
      <c r="AF648" s="464"/>
      <c r="AG648" s="464"/>
      <c r="AH648" s="464"/>
      <c r="AI648" s="464"/>
      <c r="AJ648" s="464"/>
      <c r="AK648" s="464"/>
      <c r="AL648" s="464"/>
      <c r="AM648" s="464"/>
      <c r="AN648" s="464"/>
      <c r="AO648" s="464"/>
      <c r="AP648" s="464"/>
      <c r="AQ648" s="464"/>
      <c r="AR648" s="484" t="str">
        <f t="shared" si="271"/>
        <v>Máy khoan F-60L</v>
      </c>
      <c r="AS648" s="464"/>
      <c r="AT648" s="464"/>
      <c r="AU648" s="464"/>
      <c r="AV648" s="464"/>
      <c r="AW648" s="464"/>
      <c r="AX648" s="464"/>
      <c r="AY648" s="465"/>
      <c r="AZ648" s="466"/>
      <c r="BA648" s="464"/>
      <c r="BB648" s="483">
        <v>1005440.4</v>
      </c>
      <c r="BC648" s="485">
        <f t="shared" si="263"/>
        <v>0</v>
      </c>
    </row>
    <row r="649" spans="1:55">
      <c r="A649" s="475">
        <f>MAX($A$12:A648)+1</f>
        <v>493</v>
      </c>
      <c r="B649" s="475" t="s">
        <v>1770</v>
      </c>
      <c r="C649" s="476" t="s">
        <v>1771</v>
      </c>
      <c r="D649" s="475">
        <v>180</v>
      </c>
      <c r="E649" s="480">
        <v>58816000</v>
      </c>
      <c r="F649" s="475">
        <v>10</v>
      </c>
      <c r="G649" s="481">
        <f t="shared" si="266"/>
        <v>0.9</v>
      </c>
      <c r="H649" s="477">
        <f t="shared" si="267"/>
        <v>29408</v>
      </c>
      <c r="I649" s="475">
        <v>3.5</v>
      </c>
      <c r="J649" s="477">
        <f t="shared" si="268"/>
        <v>11436.444444444445</v>
      </c>
      <c r="K649" s="475">
        <v>5</v>
      </c>
      <c r="L649" s="477">
        <f t="shared" si="269"/>
        <v>16337.777777777777</v>
      </c>
      <c r="M649" s="475"/>
      <c r="N649" s="475"/>
      <c r="O649" s="481">
        <f t="shared" si="270"/>
        <v>0</v>
      </c>
      <c r="P649" s="475"/>
      <c r="Q649" s="477">
        <f t="shared" si="264"/>
        <v>0</v>
      </c>
      <c r="R649" s="475"/>
      <c r="S649" s="475"/>
      <c r="T649" s="483">
        <f t="shared" si="265"/>
        <v>57182.222222222219</v>
      </c>
      <c r="U649" s="464"/>
      <c r="V649" s="464"/>
      <c r="W649" s="464"/>
      <c r="X649" s="464"/>
      <c r="Y649" s="464"/>
      <c r="Z649" s="464"/>
      <c r="AA649" s="464"/>
      <c r="AB649" s="464"/>
      <c r="AC649" s="464"/>
      <c r="AD649" s="464"/>
      <c r="AE649" s="464"/>
      <c r="AF649" s="464"/>
      <c r="AG649" s="464"/>
      <c r="AH649" s="464"/>
      <c r="AI649" s="464"/>
      <c r="AJ649" s="464"/>
      <c r="AK649" s="464"/>
      <c r="AL649" s="464"/>
      <c r="AM649" s="464"/>
      <c r="AN649" s="464"/>
      <c r="AO649" s="464"/>
      <c r="AP649" s="464"/>
      <c r="AQ649" s="464"/>
      <c r="AR649" s="484" t="str">
        <f t="shared" si="271"/>
        <v>Máy xuyên động RA-50</v>
      </c>
      <c r="AS649" s="464"/>
      <c r="AT649" s="464"/>
      <c r="AU649" s="464"/>
      <c r="AV649" s="464"/>
      <c r="AW649" s="464"/>
      <c r="AX649" s="464"/>
      <c r="AY649" s="465"/>
      <c r="AZ649" s="466"/>
      <c r="BA649" s="464"/>
      <c r="BB649" s="483">
        <v>57182.222222222219</v>
      </c>
      <c r="BC649" s="485">
        <f t="shared" si="263"/>
        <v>0</v>
      </c>
    </row>
    <row r="650" spans="1:55" ht="16.5" customHeight="1">
      <c r="A650" s="475">
        <f>MAX($A$12:A649)+1</f>
        <v>494</v>
      </c>
      <c r="B650" s="475" t="s">
        <v>1772</v>
      </c>
      <c r="C650" s="476" t="s">
        <v>1773</v>
      </c>
      <c r="D650" s="475">
        <v>180</v>
      </c>
      <c r="E650" s="480">
        <v>495291000</v>
      </c>
      <c r="F650" s="475">
        <v>10</v>
      </c>
      <c r="G650" s="481">
        <f t="shared" si="266"/>
        <v>0.9</v>
      </c>
      <c r="H650" s="477">
        <f t="shared" si="267"/>
        <v>247645.5</v>
      </c>
      <c r="I650" s="475">
        <v>2.8</v>
      </c>
      <c r="J650" s="477">
        <f t="shared" si="268"/>
        <v>77045.266666666663</v>
      </c>
      <c r="K650" s="475">
        <v>5</v>
      </c>
      <c r="L650" s="477">
        <f t="shared" si="269"/>
        <v>137580.83333333334</v>
      </c>
      <c r="M650" s="475"/>
      <c r="N650" s="475"/>
      <c r="O650" s="481">
        <f t="shared" si="270"/>
        <v>0</v>
      </c>
      <c r="P650" s="475"/>
      <c r="Q650" s="477">
        <f t="shared" si="264"/>
        <v>0</v>
      </c>
      <c r="R650" s="475"/>
      <c r="S650" s="475"/>
      <c r="T650" s="483">
        <f t="shared" si="265"/>
        <v>462271.6</v>
      </c>
      <c r="U650" s="464"/>
      <c r="V650" s="464"/>
      <c r="W650" s="464"/>
      <c r="X650" s="464"/>
      <c r="Y650" s="464"/>
      <c r="Z650" s="464"/>
      <c r="AA650" s="464"/>
      <c r="AB650" s="464"/>
      <c r="AC650" s="464"/>
      <c r="AD650" s="464"/>
      <c r="AE650" s="464"/>
      <c r="AF650" s="464"/>
      <c r="AG650" s="464"/>
      <c r="AH650" s="464"/>
      <c r="AI650" s="464"/>
      <c r="AJ650" s="464"/>
      <c r="AK650" s="464"/>
      <c r="AL650" s="464"/>
      <c r="AM650" s="464"/>
      <c r="AN650" s="464"/>
      <c r="AO650" s="464"/>
      <c r="AP650" s="464"/>
      <c r="AQ650" s="464"/>
      <c r="AR650" s="484" t="str">
        <f t="shared" si="271"/>
        <v>Máy xuyên tĩnh Gouda</v>
      </c>
      <c r="AS650" s="464"/>
      <c r="AT650" s="464"/>
      <c r="AU650" s="464"/>
      <c r="AV650" s="464"/>
      <c r="AW650" s="464"/>
      <c r="AX650" s="464"/>
      <c r="AY650" s="465"/>
      <c r="AZ650" s="466"/>
      <c r="BA650" s="464"/>
      <c r="BB650" s="483">
        <v>462271.6</v>
      </c>
      <c r="BC650" s="485">
        <f t="shared" si="263"/>
        <v>0</v>
      </c>
    </row>
    <row r="651" spans="1:55">
      <c r="A651" s="475">
        <f>MAX($A$12:A650)+1</f>
        <v>495</v>
      </c>
      <c r="B651" s="475" t="s">
        <v>1774</v>
      </c>
      <c r="C651" s="476" t="s">
        <v>1775</v>
      </c>
      <c r="D651" s="475">
        <v>180</v>
      </c>
      <c r="E651" s="480">
        <v>340513000</v>
      </c>
      <c r="F651" s="475">
        <v>10</v>
      </c>
      <c r="G651" s="481">
        <f t="shared" si="266"/>
        <v>0.9</v>
      </c>
      <c r="H651" s="477">
        <f t="shared" si="267"/>
        <v>170256.5</v>
      </c>
      <c r="I651" s="475">
        <v>3</v>
      </c>
      <c r="J651" s="477">
        <f t="shared" si="268"/>
        <v>56752.166666666664</v>
      </c>
      <c r="K651" s="475">
        <v>5</v>
      </c>
      <c r="L651" s="477">
        <f t="shared" si="269"/>
        <v>94586.944444444438</v>
      </c>
      <c r="M651" s="475"/>
      <c r="N651" s="475"/>
      <c r="O651" s="481">
        <f t="shared" si="270"/>
        <v>0</v>
      </c>
      <c r="P651" s="475"/>
      <c r="Q651" s="477">
        <f t="shared" si="264"/>
        <v>0</v>
      </c>
      <c r="R651" s="475"/>
      <c r="S651" s="475"/>
      <c r="T651" s="483">
        <f t="shared" si="265"/>
        <v>321595.61111111112</v>
      </c>
      <c r="U651" s="464"/>
      <c r="V651" s="464"/>
      <c r="W651" s="464"/>
      <c r="X651" s="464"/>
      <c r="Y651" s="464"/>
      <c r="Z651" s="464"/>
      <c r="AA651" s="464"/>
      <c r="AB651" s="464"/>
      <c r="AC651" s="464"/>
      <c r="AD651" s="464"/>
      <c r="AE651" s="464"/>
      <c r="AF651" s="464"/>
      <c r="AG651" s="464"/>
      <c r="AH651" s="464"/>
      <c r="AI651" s="464"/>
      <c r="AJ651" s="464"/>
      <c r="AK651" s="464"/>
      <c r="AL651" s="464"/>
      <c r="AM651" s="464"/>
      <c r="AN651" s="464"/>
      <c r="AO651" s="464"/>
      <c r="AP651" s="464"/>
      <c r="AQ651" s="464"/>
      <c r="AR651" s="484" t="str">
        <f t="shared" si="271"/>
        <v>Thiết bị đo ngẫu lực</v>
      </c>
      <c r="AS651" s="464"/>
      <c r="AT651" s="464"/>
      <c r="AU651" s="464"/>
      <c r="AV651" s="464"/>
      <c r="AW651" s="464"/>
      <c r="AX651" s="464"/>
      <c r="AY651" s="465"/>
      <c r="AZ651" s="466"/>
      <c r="BA651" s="464"/>
      <c r="BB651" s="483">
        <v>321595.61111111112</v>
      </c>
      <c r="BC651" s="485">
        <f t="shared" si="263"/>
        <v>0</v>
      </c>
    </row>
    <row r="652" spans="1:55">
      <c r="A652" s="475">
        <f>MAX($A$12:A651)+1</f>
        <v>496</v>
      </c>
      <c r="B652" s="475" t="s">
        <v>1776</v>
      </c>
      <c r="C652" s="476" t="s">
        <v>1777</v>
      </c>
      <c r="D652" s="475">
        <v>180</v>
      </c>
      <c r="E652" s="480">
        <v>10777000</v>
      </c>
      <c r="F652" s="475">
        <v>10</v>
      </c>
      <c r="G652" s="481">
        <f t="shared" si="266"/>
        <v>1</v>
      </c>
      <c r="H652" s="477">
        <f t="shared" si="267"/>
        <v>5987.2222222222226</v>
      </c>
      <c r="I652" s="475">
        <v>3.5</v>
      </c>
      <c r="J652" s="477">
        <f t="shared" si="268"/>
        <v>2095.5277777777783</v>
      </c>
      <c r="K652" s="475">
        <v>5</v>
      </c>
      <c r="L652" s="477">
        <f t="shared" si="269"/>
        <v>2993.6111111111113</v>
      </c>
      <c r="M652" s="475"/>
      <c r="N652" s="475"/>
      <c r="O652" s="481">
        <f t="shared" si="270"/>
        <v>0</v>
      </c>
      <c r="P652" s="475"/>
      <c r="Q652" s="477">
        <f t="shared" si="264"/>
        <v>0</v>
      </c>
      <c r="R652" s="475"/>
      <c r="S652" s="475"/>
      <c r="T652" s="483">
        <f t="shared" si="265"/>
        <v>11076.361111111113</v>
      </c>
      <c r="U652" s="464"/>
      <c r="V652" s="464"/>
      <c r="W652" s="464"/>
      <c r="X652" s="464"/>
      <c r="Y652" s="464"/>
      <c r="Z652" s="464"/>
      <c r="AA652" s="464"/>
      <c r="AB652" s="464"/>
      <c r="AC652" s="464"/>
      <c r="AD652" s="464"/>
      <c r="AE652" s="464"/>
      <c r="AF652" s="464"/>
      <c r="AG652" s="464"/>
      <c r="AH652" s="464"/>
      <c r="AI652" s="464"/>
      <c r="AJ652" s="464"/>
      <c r="AK652" s="464"/>
      <c r="AL652" s="464"/>
      <c r="AM652" s="464"/>
      <c r="AN652" s="464"/>
      <c r="AO652" s="464"/>
      <c r="AP652" s="464"/>
      <c r="AQ652" s="464"/>
      <c r="AR652" s="484" t="str">
        <f t="shared" si="271"/>
        <v>Bộ dụng cụ thí nghiệm SPT</v>
      </c>
      <c r="AS652" s="464"/>
      <c r="AT652" s="464"/>
      <c r="AU652" s="464"/>
      <c r="AV652" s="464"/>
      <c r="AW652" s="464"/>
      <c r="AX652" s="464"/>
      <c r="AY652" s="465"/>
      <c r="AZ652" s="466"/>
      <c r="BA652" s="464"/>
      <c r="BB652" s="483">
        <v>11076.361111111113</v>
      </c>
      <c r="BC652" s="485">
        <f t="shared" si="263"/>
        <v>0</v>
      </c>
    </row>
    <row r="653" spans="1:55">
      <c r="A653" s="475">
        <f>MAX($A$12:A652)+1</f>
        <v>497</v>
      </c>
      <c r="B653" s="475" t="s">
        <v>1778</v>
      </c>
      <c r="C653" s="476" t="s">
        <v>1779</v>
      </c>
      <c r="D653" s="475">
        <v>150</v>
      </c>
      <c r="E653" s="480">
        <v>3325000</v>
      </c>
      <c r="F653" s="475">
        <v>18</v>
      </c>
      <c r="G653" s="481">
        <f t="shared" si="266"/>
        <v>1</v>
      </c>
      <c r="H653" s="477">
        <f t="shared" si="267"/>
        <v>3990</v>
      </c>
      <c r="I653" s="475">
        <v>4.5</v>
      </c>
      <c r="J653" s="477">
        <f t="shared" si="268"/>
        <v>997.5</v>
      </c>
      <c r="K653" s="475">
        <v>5</v>
      </c>
      <c r="L653" s="477">
        <f t="shared" si="269"/>
        <v>1108.3333333333333</v>
      </c>
      <c r="M653" s="475"/>
      <c r="N653" s="475"/>
      <c r="O653" s="481">
        <f t="shared" si="270"/>
        <v>0</v>
      </c>
      <c r="P653" s="475"/>
      <c r="Q653" s="477">
        <f t="shared" si="264"/>
        <v>0</v>
      </c>
      <c r="R653" s="475"/>
      <c r="S653" s="475"/>
      <c r="T653" s="483">
        <f t="shared" si="265"/>
        <v>6095.833333333333</v>
      </c>
      <c r="U653" s="464"/>
      <c r="V653" s="464"/>
      <c r="W653" s="464"/>
      <c r="X653" s="464"/>
      <c r="Y653" s="464"/>
      <c r="Z653" s="464"/>
      <c r="AA653" s="464"/>
      <c r="AB653" s="464"/>
      <c r="AC653" s="464"/>
      <c r="AD653" s="464"/>
      <c r="AE653" s="464"/>
      <c r="AF653" s="464"/>
      <c r="AG653" s="464"/>
      <c r="AH653" s="464"/>
      <c r="AI653" s="464"/>
      <c r="AJ653" s="464"/>
      <c r="AK653" s="464"/>
      <c r="AL653" s="464"/>
      <c r="AM653" s="464"/>
      <c r="AN653" s="464"/>
      <c r="AO653" s="464"/>
      <c r="AP653" s="464"/>
      <c r="AQ653" s="464"/>
      <c r="AR653" s="484" t="str">
        <f t="shared" si="271"/>
        <v>Biến thế thắp sáng</v>
      </c>
      <c r="AS653" s="464"/>
      <c r="AT653" s="464"/>
      <c r="AU653" s="464"/>
      <c r="AV653" s="464"/>
      <c r="AW653" s="464"/>
      <c r="AX653" s="464"/>
      <c r="AY653" s="465"/>
      <c r="AZ653" s="466"/>
      <c r="BA653" s="464"/>
      <c r="BB653" s="483">
        <v>6095.833333333333</v>
      </c>
      <c r="BC653" s="485">
        <f t="shared" si="263"/>
        <v>0</v>
      </c>
    </row>
    <row r="654" spans="1:55">
      <c r="A654" s="475">
        <f>MAX($A$12:A653)+1</f>
        <v>498</v>
      </c>
      <c r="B654" s="475" t="s">
        <v>1780</v>
      </c>
      <c r="C654" s="476" t="s">
        <v>1781</v>
      </c>
      <c r="D654" s="475">
        <v>150</v>
      </c>
      <c r="E654" s="480">
        <v>31300000</v>
      </c>
      <c r="F654" s="475">
        <v>10</v>
      </c>
      <c r="G654" s="481">
        <f t="shared" si="266"/>
        <v>0.9</v>
      </c>
      <c r="H654" s="477">
        <f t="shared" si="267"/>
        <v>18780</v>
      </c>
      <c r="I654" s="475">
        <v>3.2</v>
      </c>
      <c r="J654" s="477">
        <f t="shared" si="268"/>
        <v>6677.333333333333</v>
      </c>
      <c r="K654" s="475">
        <v>4</v>
      </c>
      <c r="L654" s="477">
        <f t="shared" si="269"/>
        <v>8346.6666666666661</v>
      </c>
      <c r="M654" s="475"/>
      <c r="N654" s="475"/>
      <c r="O654" s="481">
        <f t="shared" si="270"/>
        <v>0</v>
      </c>
      <c r="P654" s="475"/>
      <c r="Q654" s="477">
        <f t="shared" si="264"/>
        <v>0</v>
      </c>
      <c r="R654" s="475"/>
      <c r="S654" s="475"/>
      <c r="T654" s="483">
        <f t="shared" si="265"/>
        <v>33804</v>
      </c>
      <c r="U654" s="464"/>
      <c r="V654" s="464"/>
      <c r="W654" s="464"/>
      <c r="X654" s="464"/>
      <c r="Y654" s="464"/>
      <c r="Z654" s="464"/>
      <c r="AA654" s="464"/>
      <c r="AB654" s="464"/>
      <c r="AC654" s="464"/>
      <c r="AD654" s="464"/>
      <c r="AE654" s="464"/>
      <c r="AF654" s="464"/>
      <c r="AG654" s="464"/>
      <c r="AH654" s="464"/>
      <c r="AI654" s="464"/>
      <c r="AJ654" s="464"/>
      <c r="AK654" s="464"/>
      <c r="AL654" s="464"/>
      <c r="AM654" s="464"/>
      <c r="AN654" s="464"/>
      <c r="AO654" s="464"/>
      <c r="AP654" s="464"/>
      <c r="AQ654" s="464"/>
      <c r="AR654" s="484" t="str">
        <f t="shared" si="271"/>
        <v>Máy thăm dò địa vật lý UJ-18</v>
      </c>
      <c r="AS654" s="464"/>
      <c r="AT654" s="464"/>
      <c r="AU654" s="464"/>
      <c r="AV654" s="464"/>
      <c r="AW654" s="464"/>
      <c r="AX654" s="464"/>
      <c r="AY654" s="465"/>
      <c r="AZ654" s="466"/>
      <c r="BA654" s="464"/>
      <c r="BB654" s="483">
        <v>33804</v>
      </c>
      <c r="BC654" s="485">
        <f t="shared" ref="BC654:BC717" si="272">BB654-T654</f>
        <v>0</v>
      </c>
    </row>
    <row r="655" spans="1:55">
      <c r="A655" s="475">
        <f>MAX($A$12:A654)+1</f>
        <v>499</v>
      </c>
      <c r="B655" s="475" t="s">
        <v>1782</v>
      </c>
      <c r="C655" s="476" t="s">
        <v>1783</v>
      </c>
      <c r="D655" s="475">
        <v>150</v>
      </c>
      <c r="E655" s="480">
        <v>38752000</v>
      </c>
      <c r="F655" s="475">
        <v>10</v>
      </c>
      <c r="G655" s="481">
        <f t="shared" si="266"/>
        <v>0.9</v>
      </c>
      <c r="H655" s="477">
        <f t="shared" si="267"/>
        <v>23251.200000000001</v>
      </c>
      <c r="I655" s="475">
        <v>3.2</v>
      </c>
      <c r="J655" s="477">
        <f t="shared" si="268"/>
        <v>8267.0933333333342</v>
      </c>
      <c r="K655" s="475">
        <v>4</v>
      </c>
      <c r="L655" s="477">
        <f t="shared" si="269"/>
        <v>10333.866666666667</v>
      </c>
      <c r="M655" s="475"/>
      <c r="N655" s="475"/>
      <c r="O655" s="481">
        <f t="shared" si="270"/>
        <v>0</v>
      </c>
      <c r="P655" s="475"/>
      <c r="Q655" s="477">
        <f t="shared" si="264"/>
        <v>0</v>
      </c>
      <c r="R655" s="475"/>
      <c r="S655" s="475"/>
      <c r="T655" s="483">
        <f t="shared" si="265"/>
        <v>41852.160000000003</v>
      </c>
      <c r="U655" s="464"/>
      <c r="V655" s="464"/>
      <c r="W655" s="464"/>
      <c r="X655" s="464"/>
      <c r="Y655" s="464"/>
      <c r="Z655" s="464"/>
      <c r="AA655" s="464"/>
      <c r="AB655" s="464"/>
      <c r="AC655" s="464"/>
      <c r="AD655" s="464"/>
      <c r="AE655" s="464"/>
      <c r="AF655" s="464"/>
      <c r="AG655" s="464"/>
      <c r="AH655" s="464"/>
      <c r="AI655" s="464"/>
      <c r="AJ655" s="464"/>
      <c r="AK655" s="464"/>
      <c r="AL655" s="464"/>
      <c r="AM655" s="464"/>
      <c r="AN655" s="464"/>
      <c r="AO655" s="464"/>
      <c r="AP655" s="464"/>
      <c r="AQ655" s="464"/>
      <c r="AR655" s="484" t="str">
        <f t="shared" si="271"/>
        <v>Máy thăm dò địa vật lý MF-2-100</v>
      </c>
      <c r="AS655" s="464"/>
      <c r="AT655" s="464"/>
      <c r="AU655" s="464"/>
      <c r="AV655" s="464"/>
      <c r="AW655" s="464"/>
      <c r="AX655" s="464"/>
      <c r="AY655" s="465"/>
      <c r="AZ655" s="466"/>
      <c r="BA655" s="464"/>
      <c r="BB655" s="483">
        <v>41852.160000000003</v>
      </c>
      <c r="BC655" s="485">
        <f t="shared" si="272"/>
        <v>0</v>
      </c>
    </row>
    <row r="656" spans="1:55">
      <c r="A656" s="475">
        <f>MAX($A$12:A655)+1</f>
        <v>500</v>
      </c>
      <c r="B656" s="475" t="s">
        <v>1784</v>
      </c>
      <c r="C656" s="476" t="s">
        <v>1785</v>
      </c>
      <c r="D656" s="475">
        <v>150</v>
      </c>
      <c r="E656" s="480">
        <v>97797000</v>
      </c>
      <c r="F656" s="475">
        <v>10</v>
      </c>
      <c r="G656" s="481">
        <f t="shared" si="266"/>
        <v>0.9</v>
      </c>
      <c r="H656" s="477">
        <f t="shared" si="267"/>
        <v>58678.2</v>
      </c>
      <c r="I656" s="475">
        <v>2.2000000000000002</v>
      </c>
      <c r="J656" s="477">
        <f t="shared" si="268"/>
        <v>14343.56</v>
      </c>
      <c r="K656" s="475">
        <v>4</v>
      </c>
      <c r="L656" s="477">
        <f t="shared" si="269"/>
        <v>26079.200000000001</v>
      </c>
      <c r="M656" s="475"/>
      <c r="N656" s="475"/>
      <c r="O656" s="481">
        <f t="shared" si="270"/>
        <v>0</v>
      </c>
      <c r="P656" s="475"/>
      <c r="Q656" s="477">
        <f t="shared" si="264"/>
        <v>0</v>
      </c>
      <c r="R656" s="475"/>
      <c r="S656" s="475"/>
      <c r="T656" s="483">
        <f t="shared" si="265"/>
        <v>99100.959999999992</v>
      </c>
      <c r="U656" s="464"/>
      <c r="V656" s="464"/>
      <c r="W656" s="464"/>
      <c r="X656" s="464"/>
      <c r="Y656" s="464"/>
      <c r="Z656" s="464"/>
      <c r="AA656" s="464"/>
      <c r="AB656" s="464"/>
      <c r="AC656" s="464"/>
      <c r="AD656" s="464"/>
      <c r="AE656" s="464"/>
      <c r="AF656" s="464"/>
      <c r="AG656" s="464"/>
      <c r="AH656" s="464"/>
      <c r="AI656" s="464"/>
      <c r="AJ656" s="464"/>
      <c r="AK656" s="464"/>
      <c r="AL656" s="464"/>
      <c r="AM656" s="464"/>
      <c r="AN656" s="464"/>
      <c r="AO656" s="464"/>
      <c r="AP656" s="464"/>
      <c r="AQ656" s="464"/>
      <c r="AR656" s="484" t="str">
        <f t="shared" si="271"/>
        <v>Máy, thiết bị thăm dò địa chấn - loại 1 mạch (ES-125)</v>
      </c>
      <c r="AS656" s="464"/>
      <c r="AT656" s="464"/>
      <c r="AU656" s="464"/>
      <c r="AV656" s="464"/>
      <c r="AW656" s="464"/>
      <c r="AX656" s="464"/>
      <c r="AY656" s="465"/>
      <c r="AZ656" s="466"/>
      <c r="BA656" s="464"/>
      <c r="BB656" s="483">
        <v>99100.959999999992</v>
      </c>
      <c r="BC656" s="485">
        <f t="shared" si="272"/>
        <v>0</v>
      </c>
    </row>
    <row r="657" spans="1:55">
      <c r="A657" s="475">
        <f>MAX($A$12:A656)+1</f>
        <v>501</v>
      </c>
      <c r="B657" s="475" t="s">
        <v>1786</v>
      </c>
      <c r="C657" s="476" t="s">
        <v>1787</v>
      </c>
      <c r="D657" s="475">
        <v>150</v>
      </c>
      <c r="E657" s="480">
        <v>292130000</v>
      </c>
      <c r="F657" s="475">
        <v>10</v>
      </c>
      <c r="G657" s="481">
        <f t="shared" si="266"/>
        <v>0.9</v>
      </c>
      <c r="H657" s="477">
        <f t="shared" si="267"/>
        <v>175278</v>
      </c>
      <c r="I657" s="475">
        <v>2</v>
      </c>
      <c r="J657" s="477">
        <f t="shared" si="268"/>
        <v>38950.666666666664</v>
      </c>
      <c r="K657" s="475">
        <v>4</v>
      </c>
      <c r="L657" s="477">
        <f t="shared" si="269"/>
        <v>77901.333333333328</v>
      </c>
      <c r="M657" s="475"/>
      <c r="N657" s="475"/>
      <c r="O657" s="481">
        <f t="shared" si="270"/>
        <v>0</v>
      </c>
      <c r="P657" s="475"/>
      <c r="Q657" s="477">
        <f t="shared" si="264"/>
        <v>0</v>
      </c>
      <c r="R657" s="475"/>
      <c r="S657" s="475"/>
      <c r="T657" s="483">
        <f t="shared" si="265"/>
        <v>292130</v>
      </c>
      <c r="U657" s="464"/>
      <c r="V657" s="464"/>
      <c r="W657" s="464"/>
      <c r="X657" s="464"/>
      <c r="Y657" s="464"/>
      <c r="Z657" s="464"/>
      <c r="AA657" s="464"/>
      <c r="AB657" s="464"/>
      <c r="AC657" s="464"/>
      <c r="AD657" s="464"/>
      <c r="AE657" s="464"/>
      <c r="AF657" s="464"/>
      <c r="AG657" s="464"/>
      <c r="AH657" s="464"/>
      <c r="AI657" s="464"/>
      <c r="AJ657" s="464"/>
      <c r="AK657" s="464"/>
      <c r="AL657" s="464"/>
      <c r="AM657" s="464"/>
      <c r="AN657" s="464"/>
      <c r="AO657" s="464"/>
      <c r="AP657" s="464"/>
      <c r="AQ657" s="464"/>
      <c r="AR657" s="484" t="str">
        <f t="shared" si="271"/>
        <v>Máy, thiết bị thăm dò địa chấn - loại 12 mạch (Triosx-12)</v>
      </c>
      <c r="AS657" s="464"/>
      <c r="AT657" s="464"/>
      <c r="AU657" s="464"/>
      <c r="AV657" s="464"/>
      <c r="AW657" s="464"/>
      <c r="AX657" s="464"/>
      <c r="AY657" s="465"/>
      <c r="AZ657" s="466"/>
      <c r="BA657" s="464"/>
      <c r="BB657" s="483">
        <v>292130</v>
      </c>
      <c r="BC657" s="485">
        <f t="shared" si="272"/>
        <v>0</v>
      </c>
    </row>
    <row r="658" spans="1:55">
      <c r="A658" s="475">
        <f>MAX($A$12:A657)+1</f>
        <v>502</v>
      </c>
      <c r="B658" s="475" t="s">
        <v>1788</v>
      </c>
      <c r="C658" s="476" t="s">
        <v>1789</v>
      </c>
      <c r="D658" s="475">
        <v>150</v>
      </c>
      <c r="E658" s="480">
        <v>343379000</v>
      </c>
      <c r="F658" s="475">
        <v>10</v>
      </c>
      <c r="G658" s="481">
        <f t="shared" si="266"/>
        <v>0.9</v>
      </c>
      <c r="H658" s="477">
        <f t="shared" si="267"/>
        <v>206027.4</v>
      </c>
      <c r="I658" s="475">
        <v>2</v>
      </c>
      <c r="J658" s="477">
        <f t="shared" si="268"/>
        <v>45783.866666666669</v>
      </c>
      <c r="K658" s="475">
        <v>4</v>
      </c>
      <c r="L658" s="477">
        <f t="shared" si="269"/>
        <v>91567.733333333337</v>
      </c>
      <c r="M658" s="475"/>
      <c r="N658" s="475"/>
      <c r="O658" s="481">
        <f t="shared" si="270"/>
        <v>0</v>
      </c>
      <c r="P658" s="475"/>
      <c r="Q658" s="477">
        <f t="shared" si="264"/>
        <v>0</v>
      </c>
      <c r="R658" s="475"/>
      <c r="S658" s="475"/>
      <c r="T658" s="483">
        <f t="shared" si="265"/>
        <v>343379</v>
      </c>
      <c r="U658" s="464"/>
      <c r="V658" s="464"/>
      <c r="W658" s="464"/>
      <c r="X658" s="464"/>
      <c r="Y658" s="464"/>
      <c r="Z658" s="464"/>
      <c r="AA658" s="464"/>
      <c r="AB658" s="464"/>
      <c r="AC658" s="464"/>
      <c r="AD658" s="464"/>
      <c r="AE658" s="464"/>
      <c r="AF658" s="464"/>
      <c r="AG658" s="464"/>
      <c r="AH658" s="464"/>
      <c r="AI658" s="464"/>
      <c r="AJ658" s="464"/>
      <c r="AK658" s="464"/>
      <c r="AL658" s="464"/>
      <c r="AM658" s="464"/>
      <c r="AN658" s="464"/>
      <c r="AO658" s="464"/>
      <c r="AP658" s="464"/>
      <c r="AQ658" s="464"/>
      <c r="AR658" s="484" t="str">
        <f t="shared" si="271"/>
        <v>Máy, thiết bị thăm dò địa chấn - loại 24 mạch (Triosx-24)</v>
      </c>
      <c r="AS658" s="464"/>
      <c r="AT658" s="464"/>
      <c r="AU658" s="464"/>
      <c r="AV658" s="464"/>
      <c r="AW658" s="464"/>
      <c r="AX658" s="464"/>
      <c r="AY658" s="465"/>
      <c r="AZ658" s="466"/>
      <c r="BA658" s="464"/>
      <c r="BB658" s="483">
        <v>343379</v>
      </c>
      <c r="BC658" s="485">
        <f t="shared" si="272"/>
        <v>0</v>
      </c>
    </row>
    <row r="659" spans="1:55">
      <c r="A659" s="475">
        <f>MAX($A$12:A658)+1</f>
        <v>503</v>
      </c>
      <c r="B659" s="475" t="s">
        <v>1790</v>
      </c>
      <c r="C659" s="476" t="s">
        <v>1791</v>
      </c>
      <c r="D659" s="475">
        <v>180</v>
      </c>
      <c r="E659" s="480">
        <v>15822000</v>
      </c>
      <c r="F659" s="475">
        <v>10</v>
      </c>
      <c r="G659" s="481">
        <f t="shared" si="266"/>
        <v>1</v>
      </c>
      <c r="H659" s="477">
        <f t="shared" si="267"/>
        <v>8790</v>
      </c>
      <c r="I659" s="475">
        <v>2.8</v>
      </c>
      <c r="J659" s="477">
        <f t="shared" si="268"/>
        <v>2461.1999999999998</v>
      </c>
      <c r="K659" s="475">
        <v>4</v>
      </c>
      <c r="L659" s="477">
        <f t="shared" si="269"/>
        <v>3516</v>
      </c>
      <c r="M659" s="475"/>
      <c r="N659" s="475"/>
      <c r="O659" s="481">
        <f t="shared" si="270"/>
        <v>0</v>
      </c>
      <c r="P659" s="475"/>
      <c r="Q659" s="477">
        <f t="shared" si="264"/>
        <v>0</v>
      </c>
      <c r="R659" s="475"/>
      <c r="S659" s="475"/>
      <c r="T659" s="483">
        <f t="shared" si="265"/>
        <v>14767.2</v>
      </c>
      <c r="U659" s="464"/>
      <c r="V659" s="464"/>
      <c r="W659" s="464"/>
      <c r="X659" s="464"/>
      <c r="Y659" s="464"/>
      <c r="Z659" s="464"/>
      <c r="AA659" s="464"/>
      <c r="AB659" s="464"/>
      <c r="AC659" s="464"/>
      <c r="AD659" s="464"/>
      <c r="AE659" s="464"/>
      <c r="AF659" s="464"/>
      <c r="AG659" s="464"/>
      <c r="AH659" s="464"/>
      <c r="AI659" s="464"/>
      <c r="AJ659" s="464"/>
      <c r="AK659" s="464"/>
      <c r="AL659" s="464"/>
      <c r="AM659" s="464"/>
      <c r="AN659" s="464"/>
      <c r="AO659" s="464"/>
      <c r="AP659" s="464"/>
      <c r="AQ659" s="464"/>
      <c r="AR659" s="484" t="str">
        <f t="shared" si="271"/>
        <v>Máy thuỷ bình điện tử</v>
      </c>
      <c r="AS659" s="464"/>
      <c r="AT659" s="464"/>
      <c r="AU659" s="464"/>
      <c r="AV659" s="464"/>
      <c r="AW659" s="464"/>
      <c r="AX659" s="464"/>
      <c r="AY659" s="465"/>
      <c r="AZ659" s="466"/>
      <c r="BA659" s="464"/>
      <c r="BB659" s="483">
        <v>14767.2</v>
      </c>
      <c r="BC659" s="485">
        <f t="shared" si="272"/>
        <v>0</v>
      </c>
    </row>
    <row r="660" spans="1:55">
      <c r="A660" s="475">
        <f>MAX($A$12:A659)+1</f>
        <v>504</v>
      </c>
      <c r="B660" s="475" t="s">
        <v>1792</v>
      </c>
      <c r="C660" s="476" t="s">
        <v>1793</v>
      </c>
      <c r="D660" s="475">
        <v>180</v>
      </c>
      <c r="E660" s="480">
        <v>178855000</v>
      </c>
      <c r="F660" s="475">
        <v>10</v>
      </c>
      <c r="G660" s="481">
        <f t="shared" si="266"/>
        <v>0.9</v>
      </c>
      <c r="H660" s="477">
        <f t="shared" si="267"/>
        <v>89427.5</v>
      </c>
      <c r="I660" s="475">
        <v>1.8</v>
      </c>
      <c r="J660" s="477">
        <f t="shared" si="268"/>
        <v>17885.500000000004</v>
      </c>
      <c r="K660" s="475">
        <v>4</v>
      </c>
      <c r="L660" s="477">
        <f t="shared" si="269"/>
        <v>39745.555555555555</v>
      </c>
      <c r="M660" s="475"/>
      <c r="N660" s="475"/>
      <c r="O660" s="481">
        <f t="shared" si="270"/>
        <v>0</v>
      </c>
      <c r="P660" s="475"/>
      <c r="Q660" s="477">
        <f t="shared" si="264"/>
        <v>0</v>
      </c>
      <c r="R660" s="475"/>
      <c r="S660" s="475"/>
      <c r="T660" s="483">
        <f t="shared" si="265"/>
        <v>147058.55555555556</v>
      </c>
      <c r="U660" s="464"/>
      <c r="V660" s="464"/>
      <c r="W660" s="464"/>
      <c r="X660" s="464"/>
      <c r="Y660" s="464"/>
      <c r="Z660" s="464"/>
      <c r="AA660" s="464"/>
      <c r="AB660" s="464"/>
      <c r="AC660" s="464"/>
      <c r="AD660" s="464"/>
      <c r="AE660" s="464"/>
      <c r="AF660" s="464"/>
      <c r="AG660" s="464"/>
      <c r="AH660" s="464"/>
      <c r="AI660" s="464"/>
      <c r="AJ660" s="464"/>
      <c r="AK660" s="464"/>
      <c r="AL660" s="464"/>
      <c r="AM660" s="464"/>
      <c r="AN660" s="464"/>
      <c r="AO660" s="464"/>
      <c r="AP660" s="464"/>
      <c r="AQ660" s="464"/>
      <c r="AR660" s="484" t="str">
        <f t="shared" si="271"/>
        <v>Máy toàn đạc điện tử</v>
      </c>
      <c r="AS660" s="464"/>
      <c r="AT660" s="464"/>
      <c r="AU660" s="464"/>
      <c r="AV660" s="464"/>
      <c r="AW660" s="464"/>
      <c r="AX660" s="464"/>
      <c r="AY660" s="465"/>
      <c r="AZ660" s="466"/>
      <c r="BA660" s="464"/>
      <c r="BB660" s="483">
        <v>147058.55555555556</v>
      </c>
      <c r="BC660" s="485">
        <f t="shared" si="272"/>
        <v>0</v>
      </c>
    </row>
    <row r="661" spans="1:55">
      <c r="A661" s="475">
        <f>MAX($A$12:A660)+1</f>
        <v>505</v>
      </c>
      <c r="B661" s="475" t="s">
        <v>1794</v>
      </c>
      <c r="C661" s="476" t="s">
        <v>1795</v>
      </c>
      <c r="D661" s="475">
        <v>180</v>
      </c>
      <c r="E661" s="480">
        <v>670706000</v>
      </c>
      <c r="F661" s="475">
        <v>10</v>
      </c>
      <c r="G661" s="481">
        <f t="shared" si="266"/>
        <v>0.9</v>
      </c>
      <c r="H661" s="477">
        <f t="shared" si="267"/>
        <v>335353</v>
      </c>
      <c r="I661" s="475">
        <v>1.5</v>
      </c>
      <c r="J661" s="477">
        <f t="shared" si="268"/>
        <v>55892.166666666664</v>
      </c>
      <c r="K661" s="475">
        <v>4</v>
      </c>
      <c r="L661" s="477">
        <f t="shared" si="269"/>
        <v>149045.77777777778</v>
      </c>
      <c r="M661" s="475"/>
      <c r="N661" s="475"/>
      <c r="O661" s="481">
        <f t="shared" si="270"/>
        <v>0</v>
      </c>
      <c r="P661" s="475"/>
      <c r="Q661" s="477">
        <f t="shared" si="264"/>
        <v>0</v>
      </c>
      <c r="R661" s="475"/>
      <c r="S661" s="475"/>
      <c r="T661" s="483">
        <f t="shared" si="265"/>
        <v>540290.9444444445</v>
      </c>
      <c r="U661" s="464"/>
      <c r="V661" s="464"/>
      <c r="W661" s="464"/>
      <c r="X661" s="464"/>
      <c r="Y661" s="464"/>
      <c r="Z661" s="464"/>
      <c r="AA661" s="464"/>
      <c r="AB661" s="464"/>
      <c r="AC661" s="464"/>
      <c r="AD661" s="464"/>
      <c r="AE661" s="464"/>
      <c r="AF661" s="464"/>
      <c r="AG661" s="464"/>
      <c r="AH661" s="464"/>
      <c r="AI661" s="464"/>
      <c r="AJ661" s="464"/>
      <c r="AK661" s="464"/>
      <c r="AL661" s="464"/>
      <c r="AM661" s="464"/>
      <c r="AN661" s="464"/>
      <c r="AO661" s="464"/>
      <c r="AP661" s="464"/>
      <c r="AQ661" s="464"/>
      <c r="AR661" s="484" t="str">
        <f t="shared" si="271"/>
        <v>Bộ thiết bị khống chế mặt bằng GPS (3 máy)</v>
      </c>
      <c r="AS661" s="464"/>
      <c r="AT661" s="464"/>
      <c r="AU661" s="464"/>
      <c r="AV661" s="464"/>
      <c r="AW661" s="464"/>
      <c r="AX661" s="464"/>
      <c r="AY661" s="465"/>
      <c r="AZ661" s="466"/>
      <c r="BA661" s="464"/>
      <c r="BB661" s="483">
        <v>540290.9444444445</v>
      </c>
      <c r="BC661" s="485">
        <f t="shared" si="272"/>
        <v>0</v>
      </c>
    </row>
    <row r="662" spans="1:55" ht="16.5" customHeight="1">
      <c r="A662" s="475">
        <f>MAX($A$12:A661)+1</f>
        <v>506</v>
      </c>
      <c r="B662" s="475" t="s">
        <v>1796</v>
      </c>
      <c r="C662" s="476" t="s">
        <v>1797</v>
      </c>
      <c r="D662" s="475">
        <v>180</v>
      </c>
      <c r="E662" s="480">
        <v>1147000</v>
      </c>
      <c r="F662" s="475">
        <v>10</v>
      </c>
      <c r="G662" s="481">
        <f t="shared" si="266"/>
        <v>1</v>
      </c>
      <c r="H662" s="477">
        <f t="shared" si="267"/>
        <v>637.22222222222217</v>
      </c>
      <c r="I662" s="475">
        <v>2</v>
      </c>
      <c r="J662" s="477">
        <f t="shared" si="268"/>
        <v>127.44444444444444</v>
      </c>
      <c r="K662" s="475">
        <v>4</v>
      </c>
      <c r="L662" s="477">
        <f t="shared" si="269"/>
        <v>254.88888888888889</v>
      </c>
      <c r="M662" s="475"/>
      <c r="N662" s="475"/>
      <c r="O662" s="481">
        <f t="shared" si="270"/>
        <v>0</v>
      </c>
      <c r="P662" s="475"/>
      <c r="Q662" s="477">
        <f t="shared" si="264"/>
        <v>0</v>
      </c>
      <c r="R662" s="475"/>
      <c r="S662" s="475"/>
      <c r="T662" s="483">
        <f t="shared" si="265"/>
        <v>1019.5555555555555</v>
      </c>
      <c r="U662" s="464"/>
      <c r="V662" s="464"/>
      <c r="W662" s="464"/>
      <c r="X662" s="464"/>
      <c r="Y662" s="464"/>
      <c r="Z662" s="464"/>
      <c r="AA662" s="464"/>
      <c r="AB662" s="464"/>
      <c r="AC662" s="464"/>
      <c r="AD662" s="464"/>
      <c r="AE662" s="464"/>
      <c r="AF662" s="464"/>
      <c r="AG662" s="464"/>
      <c r="AH662" s="464"/>
      <c r="AI662" s="464"/>
      <c r="AJ662" s="464"/>
      <c r="AK662" s="464"/>
      <c r="AL662" s="464"/>
      <c r="AM662" s="464"/>
      <c r="AN662" s="464"/>
      <c r="AO662" s="464"/>
      <c r="AP662" s="464"/>
      <c r="AQ662" s="464"/>
      <c r="AR662" s="484" t="str">
        <f t="shared" si="271"/>
        <v>Ống nhòm</v>
      </c>
      <c r="AS662" s="464"/>
      <c r="AT662" s="464"/>
      <c r="AU662" s="464"/>
      <c r="AV662" s="464"/>
      <c r="AW662" s="464"/>
      <c r="AX662" s="464"/>
      <c r="AY662" s="465"/>
      <c r="AZ662" s="466"/>
      <c r="BA662" s="464"/>
      <c r="BB662" s="483">
        <v>1019.5555555555555</v>
      </c>
      <c r="BC662" s="485">
        <f t="shared" si="272"/>
        <v>0</v>
      </c>
    </row>
    <row r="663" spans="1:55">
      <c r="A663" s="475">
        <f>MAX($A$12:A662)+1</f>
        <v>507</v>
      </c>
      <c r="B663" s="475" t="s">
        <v>1798</v>
      </c>
      <c r="C663" s="476" t="s">
        <v>1799</v>
      </c>
      <c r="D663" s="475">
        <v>200</v>
      </c>
      <c r="E663" s="480">
        <v>8943000</v>
      </c>
      <c r="F663" s="475">
        <v>10</v>
      </c>
      <c r="G663" s="481">
        <f t="shared" si="266"/>
        <v>1</v>
      </c>
      <c r="H663" s="477">
        <f t="shared" si="267"/>
        <v>4471.5</v>
      </c>
      <c r="I663" s="475">
        <v>1.8</v>
      </c>
      <c r="J663" s="477">
        <f t="shared" si="268"/>
        <v>804.87000000000012</v>
      </c>
      <c r="K663" s="475">
        <v>4</v>
      </c>
      <c r="L663" s="477">
        <f t="shared" si="269"/>
        <v>1788.6</v>
      </c>
      <c r="M663" s="475"/>
      <c r="N663" s="475"/>
      <c r="O663" s="481">
        <f t="shared" si="270"/>
        <v>0</v>
      </c>
      <c r="P663" s="475"/>
      <c r="Q663" s="477">
        <f t="shared" si="264"/>
        <v>0</v>
      </c>
      <c r="R663" s="475"/>
      <c r="S663" s="475"/>
      <c r="T663" s="483">
        <f t="shared" si="265"/>
        <v>7064.9699999999993</v>
      </c>
      <c r="U663" s="464"/>
      <c r="V663" s="464"/>
      <c r="W663" s="464"/>
      <c r="X663" s="464"/>
      <c r="Y663" s="464"/>
      <c r="Z663" s="464"/>
      <c r="AA663" s="464"/>
      <c r="AB663" s="464"/>
      <c r="AC663" s="464"/>
      <c r="AD663" s="464"/>
      <c r="AE663" s="464"/>
      <c r="AF663" s="464"/>
      <c r="AG663" s="464"/>
      <c r="AH663" s="464"/>
      <c r="AI663" s="464"/>
      <c r="AJ663" s="464"/>
      <c r="AK663" s="464"/>
      <c r="AL663" s="464"/>
      <c r="AM663" s="464"/>
      <c r="AN663" s="464"/>
      <c r="AO663" s="464"/>
      <c r="AP663" s="464"/>
      <c r="AQ663" s="464"/>
      <c r="AR663" s="484" t="str">
        <f t="shared" si="271"/>
        <v>Kính hiển vi</v>
      </c>
      <c r="AS663" s="464"/>
      <c r="AT663" s="464"/>
      <c r="AU663" s="464"/>
      <c r="AV663" s="464"/>
      <c r="AW663" s="464"/>
      <c r="AX663" s="464"/>
      <c r="AY663" s="465"/>
      <c r="AZ663" s="466"/>
      <c r="BA663" s="464"/>
      <c r="BB663" s="483">
        <v>7064.9699999999993</v>
      </c>
      <c r="BC663" s="485">
        <f t="shared" si="272"/>
        <v>0</v>
      </c>
    </row>
    <row r="664" spans="1:55">
      <c r="A664" s="475">
        <f>MAX($A$12:A663)+1</f>
        <v>508</v>
      </c>
      <c r="B664" s="475" t="s">
        <v>1800</v>
      </c>
      <c r="C664" s="476" t="s">
        <v>1801</v>
      </c>
      <c r="D664" s="475">
        <v>200</v>
      </c>
      <c r="E664" s="480">
        <v>3221684000</v>
      </c>
      <c r="F664" s="475">
        <v>10</v>
      </c>
      <c r="G664" s="481">
        <f t="shared" si="266"/>
        <v>0.9</v>
      </c>
      <c r="H664" s="477">
        <f t="shared" si="267"/>
        <v>1449757.8</v>
      </c>
      <c r="I664" s="475">
        <v>1.2</v>
      </c>
      <c r="J664" s="477">
        <f t="shared" si="268"/>
        <v>193301.04</v>
      </c>
      <c r="K664" s="475">
        <v>4</v>
      </c>
      <c r="L664" s="477">
        <f t="shared" si="269"/>
        <v>644336.80000000005</v>
      </c>
      <c r="M664" s="475"/>
      <c r="N664" s="475"/>
      <c r="O664" s="481">
        <f t="shared" si="270"/>
        <v>0</v>
      </c>
      <c r="P664" s="475"/>
      <c r="Q664" s="477">
        <f t="shared" si="264"/>
        <v>0</v>
      </c>
      <c r="R664" s="475"/>
      <c r="S664" s="475"/>
      <c r="T664" s="483">
        <f t="shared" si="265"/>
        <v>2287395.64</v>
      </c>
      <c r="U664" s="464"/>
      <c r="V664" s="464"/>
      <c r="W664" s="464"/>
      <c r="X664" s="464"/>
      <c r="Y664" s="464"/>
      <c r="Z664" s="464"/>
      <c r="AA664" s="464"/>
      <c r="AB664" s="464"/>
      <c r="AC664" s="464"/>
      <c r="AD664" s="464"/>
      <c r="AE664" s="464"/>
      <c r="AF664" s="464"/>
      <c r="AG664" s="464"/>
      <c r="AH664" s="464"/>
      <c r="AI664" s="464"/>
      <c r="AJ664" s="464"/>
      <c r="AK664" s="464"/>
      <c r="AL664" s="464"/>
      <c r="AM664" s="464"/>
      <c r="AN664" s="464"/>
      <c r="AO664" s="464"/>
      <c r="AP664" s="464"/>
      <c r="AQ664" s="464"/>
      <c r="AR664" s="484" t="str">
        <f t="shared" si="271"/>
        <v>Kính hiển vi điện tử quét</v>
      </c>
      <c r="AS664" s="464"/>
      <c r="AT664" s="464"/>
      <c r="AU664" s="464"/>
      <c r="AV664" s="464"/>
      <c r="AW664" s="464"/>
      <c r="AX664" s="464"/>
      <c r="AY664" s="465"/>
      <c r="AZ664" s="466"/>
      <c r="BA664" s="464"/>
      <c r="BB664" s="483">
        <v>2287395.64</v>
      </c>
      <c r="BC664" s="485">
        <f t="shared" si="272"/>
        <v>0</v>
      </c>
    </row>
    <row r="665" spans="1:55">
      <c r="A665" s="475">
        <f>MAX($A$12:A664)+1</f>
        <v>509</v>
      </c>
      <c r="B665" s="475" t="s">
        <v>1802</v>
      </c>
      <c r="C665" s="476" t="s">
        <v>1803</v>
      </c>
      <c r="D665" s="475">
        <v>150</v>
      </c>
      <c r="E665" s="480">
        <v>6306000</v>
      </c>
      <c r="F665" s="475">
        <v>10</v>
      </c>
      <c r="G665" s="481">
        <f t="shared" si="266"/>
        <v>1</v>
      </c>
      <c r="H665" s="477">
        <f t="shared" si="267"/>
        <v>4204</v>
      </c>
      <c r="I665" s="475">
        <v>2</v>
      </c>
      <c r="J665" s="477">
        <f t="shared" si="268"/>
        <v>840.8</v>
      </c>
      <c r="K665" s="475">
        <v>4</v>
      </c>
      <c r="L665" s="477">
        <f t="shared" si="269"/>
        <v>1681.6</v>
      </c>
      <c r="M665" s="475"/>
      <c r="N665" s="475"/>
      <c r="O665" s="481">
        <f t="shared" si="270"/>
        <v>0</v>
      </c>
      <c r="P665" s="475"/>
      <c r="Q665" s="477">
        <f t="shared" si="264"/>
        <v>0</v>
      </c>
      <c r="R665" s="475"/>
      <c r="S665" s="475"/>
      <c r="T665" s="483">
        <f t="shared" si="265"/>
        <v>6726.4</v>
      </c>
      <c r="U665" s="464"/>
      <c r="V665" s="464"/>
      <c r="W665" s="464"/>
      <c r="X665" s="464"/>
      <c r="Y665" s="464"/>
      <c r="Z665" s="464"/>
      <c r="AA665" s="464"/>
      <c r="AB665" s="464"/>
      <c r="AC665" s="464"/>
      <c r="AD665" s="464"/>
      <c r="AE665" s="464"/>
      <c r="AF665" s="464"/>
      <c r="AG665" s="464"/>
      <c r="AH665" s="464"/>
      <c r="AI665" s="464"/>
      <c r="AJ665" s="464"/>
      <c r="AK665" s="464"/>
      <c r="AL665" s="464"/>
      <c r="AM665" s="464"/>
      <c r="AN665" s="464"/>
      <c r="AO665" s="464"/>
      <c r="AP665" s="464"/>
      <c r="AQ665" s="464"/>
      <c r="AR665" s="484" t="str">
        <f t="shared" si="271"/>
        <v>Máy ảnh</v>
      </c>
      <c r="AS665" s="464"/>
      <c r="AT665" s="464"/>
      <c r="AU665" s="464"/>
      <c r="AV665" s="464"/>
      <c r="AW665" s="464"/>
      <c r="AX665" s="464"/>
      <c r="AY665" s="465"/>
      <c r="AZ665" s="466"/>
      <c r="BA665" s="464"/>
      <c r="BB665" s="483">
        <v>6726.4</v>
      </c>
      <c r="BC665" s="485">
        <f t="shared" si="272"/>
        <v>0</v>
      </c>
    </row>
    <row r="666" spans="1:55">
      <c r="A666" s="475"/>
      <c r="B666" s="478" t="s">
        <v>1804</v>
      </c>
      <c r="C666" s="479" t="s">
        <v>1805</v>
      </c>
      <c r="D666" s="475"/>
      <c r="E666" s="477"/>
      <c r="F666" s="475"/>
      <c r="G666" s="477"/>
      <c r="H666" s="475"/>
      <c r="I666" s="475"/>
      <c r="J666" s="475"/>
      <c r="K666" s="475"/>
      <c r="L666" s="475"/>
      <c r="M666" s="475"/>
      <c r="N666" s="475"/>
      <c r="O666" s="475"/>
      <c r="P666" s="475"/>
      <c r="Q666" s="477"/>
      <c r="R666" s="475"/>
      <c r="S666" s="475"/>
      <c r="T666" s="482"/>
      <c r="U666" s="464"/>
      <c r="V666" s="464"/>
      <c r="W666" s="464"/>
      <c r="X666" s="464"/>
      <c r="Y666" s="464"/>
      <c r="Z666" s="464"/>
      <c r="AA666" s="464"/>
      <c r="AB666" s="464"/>
      <c r="AC666" s="464"/>
      <c r="AD666" s="464"/>
      <c r="AE666" s="464"/>
      <c r="AF666" s="464"/>
      <c r="AG666" s="464"/>
      <c r="AH666" s="464"/>
      <c r="AI666" s="464"/>
      <c r="AJ666" s="464"/>
      <c r="AK666" s="464"/>
      <c r="AL666" s="464"/>
      <c r="AM666" s="464"/>
      <c r="AN666" s="464"/>
      <c r="AO666" s="464"/>
      <c r="AP666" s="464"/>
      <c r="AQ666" s="464"/>
      <c r="AR666" s="487"/>
      <c r="AS666" s="464"/>
      <c r="AT666" s="464"/>
      <c r="AU666" s="464"/>
      <c r="AV666" s="464"/>
      <c r="AW666" s="464"/>
      <c r="AX666" s="464"/>
      <c r="AY666" s="465"/>
      <c r="AZ666" s="466"/>
      <c r="BA666" s="464"/>
      <c r="BB666" s="482"/>
      <c r="BC666" s="485">
        <f t="shared" si="272"/>
        <v>0</v>
      </c>
    </row>
    <row r="667" spans="1:55">
      <c r="A667" s="475">
        <f>MAX($A$12:A666)+1</f>
        <v>510</v>
      </c>
      <c r="B667" s="475" t="s">
        <v>1806</v>
      </c>
      <c r="C667" s="476" t="s">
        <v>1807</v>
      </c>
      <c r="D667" s="475">
        <v>180</v>
      </c>
      <c r="E667" s="480">
        <v>20866000</v>
      </c>
      <c r="F667" s="475">
        <v>10</v>
      </c>
      <c r="G667" s="481">
        <f t="shared" ref="G667:G730" si="273">IF(E667 &gt;=30000000,0.9,1)</f>
        <v>1</v>
      </c>
      <c r="H667" s="477">
        <f t="shared" ref="H667:H730" si="274">F667%*E667*G667/D667</f>
        <v>11592.222222222223</v>
      </c>
      <c r="I667" s="475">
        <v>2.8</v>
      </c>
      <c r="J667" s="477">
        <f t="shared" ref="J667:J730" si="275">I667%*E667/D667</f>
        <v>3245.8222222222216</v>
      </c>
      <c r="K667" s="475">
        <v>4</v>
      </c>
      <c r="L667" s="477">
        <f t="shared" ref="L667:L730" si="276">K667%*E667/D667</f>
        <v>4636.8888888888887</v>
      </c>
      <c r="M667" s="475"/>
      <c r="N667" s="475"/>
      <c r="O667" s="481">
        <f t="shared" ref="O667:O730" si="277">IF(N667="diezel",1.03,IF(N667="xăng",1.02,0))</f>
        <v>0</v>
      </c>
      <c r="P667" s="475"/>
      <c r="Q667" s="477">
        <f t="shared" ref="Q667:Q730" si="278">M667*(IF(N667="diezel",$B$5,IF(N667="xăng",$B$4,0)))*O667+P667*$B$6*1.05</f>
        <v>0</v>
      </c>
      <c r="R667" s="475"/>
      <c r="S667" s="475"/>
      <c r="T667" s="483">
        <f t="shared" si="265"/>
        <v>19474.933333333334</v>
      </c>
      <c r="U667" s="464"/>
      <c r="V667" s="464"/>
      <c r="W667" s="464"/>
      <c r="X667" s="464"/>
      <c r="Y667" s="464"/>
      <c r="Z667" s="464"/>
      <c r="AA667" s="464"/>
      <c r="AB667" s="464"/>
      <c r="AC667" s="464"/>
      <c r="AD667" s="464"/>
      <c r="AE667" s="464"/>
      <c r="AF667" s="464"/>
      <c r="AG667" s="464"/>
      <c r="AH667" s="464"/>
      <c r="AI667" s="464"/>
      <c r="AJ667" s="464"/>
      <c r="AK667" s="464"/>
      <c r="AL667" s="464"/>
      <c r="AM667" s="464"/>
      <c r="AN667" s="464"/>
      <c r="AO667" s="464"/>
      <c r="AP667" s="464"/>
      <c r="AQ667" s="464"/>
      <c r="AR667" s="484" t="str">
        <f t="shared" ref="AR667:AR730" si="279">C667</f>
        <v>Cần Belkenman</v>
      </c>
      <c r="AS667" s="464"/>
      <c r="AT667" s="464"/>
      <c r="AU667" s="464"/>
      <c r="AV667" s="464"/>
      <c r="AW667" s="464"/>
      <c r="AX667" s="464"/>
      <c r="AY667" s="465"/>
      <c r="AZ667" s="466"/>
      <c r="BA667" s="464"/>
      <c r="BB667" s="483">
        <v>19474.933333333334</v>
      </c>
      <c r="BC667" s="485">
        <f t="shared" si="272"/>
        <v>0</v>
      </c>
    </row>
    <row r="668" spans="1:55">
      <c r="A668" s="475">
        <f>MAX($A$12:A667)+1</f>
        <v>511</v>
      </c>
      <c r="B668" s="475" t="s">
        <v>1808</v>
      </c>
      <c r="C668" s="476" t="s">
        <v>1809</v>
      </c>
      <c r="D668" s="475">
        <v>180</v>
      </c>
      <c r="E668" s="480">
        <v>142511000</v>
      </c>
      <c r="F668" s="475">
        <v>10</v>
      </c>
      <c r="G668" s="481">
        <f t="shared" si="273"/>
        <v>0.9</v>
      </c>
      <c r="H668" s="477">
        <f t="shared" si="274"/>
        <v>71255.5</v>
      </c>
      <c r="I668" s="475">
        <v>2.2000000000000002</v>
      </c>
      <c r="J668" s="477">
        <f t="shared" si="275"/>
        <v>17418.011111111115</v>
      </c>
      <c r="K668" s="475">
        <v>4</v>
      </c>
      <c r="L668" s="477">
        <f t="shared" si="276"/>
        <v>31669.111111111109</v>
      </c>
      <c r="M668" s="475"/>
      <c r="N668" s="475"/>
      <c r="O668" s="481">
        <f t="shared" si="277"/>
        <v>0</v>
      </c>
      <c r="P668" s="475"/>
      <c r="Q668" s="477">
        <f t="shared" si="278"/>
        <v>0</v>
      </c>
      <c r="R668" s="475"/>
      <c r="S668" s="475"/>
      <c r="T668" s="483">
        <f t="shared" si="265"/>
        <v>120342.62222222223</v>
      </c>
      <c r="U668" s="464"/>
      <c r="V668" s="464"/>
      <c r="W668" s="464"/>
      <c r="X668" s="464"/>
      <c r="Y668" s="464"/>
      <c r="Z668" s="464"/>
      <c r="AA668" s="464"/>
      <c r="AB668" s="464"/>
      <c r="AC668" s="464"/>
      <c r="AD668" s="464"/>
      <c r="AE668" s="464"/>
      <c r="AF668" s="464"/>
      <c r="AG668" s="464"/>
      <c r="AH668" s="464"/>
      <c r="AI668" s="464"/>
      <c r="AJ668" s="464"/>
      <c r="AK668" s="464"/>
      <c r="AL668" s="464"/>
      <c r="AM668" s="464"/>
      <c r="AN668" s="464"/>
      <c r="AO668" s="464"/>
      <c r="AP668" s="464"/>
      <c r="AQ668" s="464"/>
      <c r="AR668" s="484" t="str">
        <f t="shared" si="279"/>
        <v>Thiết bị đếm phóng xạ</v>
      </c>
      <c r="AS668" s="464"/>
      <c r="AT668" s="464"/>
      <c r="AU668" s="464"/>
      <c r="AV668" s="464"/>
      <c r="AW668" s="464"/>
      <c r="AX668" s="464"/>
      <c r="AY668" s="465"/>
      <c r="AZ668" s="466"/>
      <c r="BA668" s="464"/>
      <c r="BB668" s="483">
        <v>120342.62222222223</v>
      </c>
      <c r="BC668" s="485">
        <f t="shared" si="272"/>
        <v>0</v>
      </c>
    </row>
    <row r="669" spans="1:55">
      <c r="A669" s="475">
        <f>MAX($A$12:A668)+1</f>
        <v>512</v>
      </c>
      <c r="B669" s="475" t="s">
        <v>1810</v>
      </c>
      <c r="C669" s="476" t="s">
        <v>1811</v>
      </c>
      <c r="D669" s="475">
        <v>180</v>
      </c>
      <c r="E669" s="480">
        <v>399443000</v>
      </c>
      <c r="F669" s="475">
        <v>10</v>
      </c>
      <c r="G669" s="481">
        <f t="shared" si="273"/>
        <v>0.9</v>
      </c>
      <c r="H669" s="477">
        <f t="shared" si="274"/>
        <v>199721.5</v>
      </c>
      <c r="I669" s="475">
        <v>1.8</v>
      </c>
      <c r="J669" s="477">
        <f t="shared" si="275"/>
        <v>39944.300000000003</v>
      </c>
      <c r="K669" s="475">
        <v>4</v>
      </c>
      <c r="L669" s="477">
        <f t="shared" si="276"/>
        <v>88765.111111111109</v>
      </c>
      <c r="M669" s="475"/>
      <c r="N669" s="475"/>
      <c r="O669" s="481">
        <f t="shared" si="277"/>
        <v>0</v>
      </c>
      <c r="P669" s="475"/>
      <c r="Q669" s="477">
        <f t="shared" si="278"/>
        <v>0</v>
      </c>
      <c r="R669" s="475"/>
      <c r="S669" s="475"/>
      <c r="T669" s="483">
        <f t="shared" si="265"/>
        <v>328430.91111111111</v>
      </c>
      <c r="U669" s="464"/>
      <c r="V669" s="464"/>
      <c r="W669" s="464"/>
      <c r="X669" s="464"/>
      <c r="Y669" s="464"/>
      <c r="Z669" s="464"/>
      <c r="AA669" s="464"/>
      <c r="AB669" s="464"/>
      <c r="AC669" s="464"/>
      <c r="AD669" s="464"/>
      <c r="AE669" s="464"/>
      <c r="AF669" s="464"/>
      <c r="AG669" s="464"/>
      <c r="AH669" s="464"/>
      <c r="AI669" s="464"/>
      <c r="AJ669" s="464"/>
      <c r="AK669" s="464"/>
      <c r="AL669" s="464"/>
      <c r="AM669" s="464"/>
      <c r="AN669" s="464"/>
      <c r="AO669" s="464"/>
      <c r="AP669" s="464"/>
      <c r="AQ669" s="464"/>
      <c r="AR669" s="484" t="str">
        <f t="shared" si="279"/>
        <v>TRL Profile Beam</v>
      </c>
      <c r="AS669" s="464"/>
      <c r="AT669" s="464"/>
      <c r="AU669" s="464"/>
      <c r="AV669" s="464"/>
      <c r="AW669" s="464"/>
      <c r="AX669" s="464"/>
      <c r="AY669" s="465"/>
      <c r="AZ669" s="466"/>
      <c r="BA669" s="464"/>
      <c r="BB669" s="483">
        <v>328430.91111111111</v>
      </c>
      <c r="BC669" s="485">
        <f t="shared" si="272"/>
        <v>0</v>
      </c>
    </row>
    <row r="670" spans="1:55">
      <c r="A670" s="475">
        <f>MAX($A$12:A669)+1</f>
        <v>513</v>
      </c>
      <c r="B670" s="475" t="s">
        <v>1812</v>
      </c>
      <c r="C670" s="476" t="s">
        <v>1813</v>
      </c>
      <c r="D670" s="475">
        <v>180</v>
      </c>
      <c r="E670" s="480">
        <v>2056833000</v>
      </c>
      <c r="F670" s="475">
        <v>10</v>
      </c>
      <c r="G670" s="481">
        <f t="shared" si="273"/>
        <v>0.9</v>
      </c>
      <c r="H670" s="477">
        <f t="shared" si="274"/>
        <v>1028416.5</v>
      </c>
      <c r="I670" s="475">
        <v>1.4</v>
      </c>
      <c r="J670" s="477">
        <f t="shared" si="275"/>
        <v>159975.89999999997</v>
      </c>
      <c r="K670" s="475">
        <v>4</v>
      </c>
      <c r="L670" s="477">
        <f t="shared" si="276"/>
        <v>457074</v>
      </c>
      <c r="M670" s="475"/>
      <c r="N670" s="475"/>
      <c r="O670" s="481">
        <f t="shared" si="277"/>
        <v>0</v>
      </c>
      <c r="P670" s="475"/>
      <c r="Q670" s="477">
        <f t="shared" si="278"/>
        <v>0</v>
      </c>
      <c r="R670" s="475"/>
      <c r="S670" s="475"/>
      <c r="T670" s="483">
        <f t="shared" si="265"/>
        <v>1645466.4</v>
      </c>
      <c r="U670" s="464"/>
      <c r="V670" s="464"/>
      <c r="W670" s="464"/>
      <c r="X670" s="464"/>
      <c r="Y670" s="464"/>
      <c r="Z670" s="464"/>
      <c r="AA670" s="464"/>
      <c r="AB670" s="464"/>
      <c r="AC670" s="464"/>
      <c r="AD670" s="464"/>
      <c r="AE670" s="464"/>
      <c r="AF670" s="464"/>
      <c r="AG670" s="464"/>
      <c r="AH670" s="464"/>
      <c r="AI670" s="464"/>
      <c r="AJ670" s="464"/>
      <c r="AK670" s="464"/>
      <c r="AL670" s="464"/>
      <c r="AM670" s="464"/>
      <c r="AN670" s="464"/>
      <c r="AO670" s="464"/>
      <c r="AP670" s="464"/>
      <c r="AQ670" s="464"/>
      <c r="AR670" s="484" t="str">
        <f t="shared" si="279"/>
        <v>Máy FWD</v>
      </c>
      <c r="AS670" s="464"/>
      <c r="AT670" s="464"/>
      <c r="AU670" s="464"/>
      <c r="AV670" s="464"/>
      <c r="AW670" s="464"/>
      <c r="AX670" s="464"/>
      <c r="AY670" s="465"/>
      <c r="AZ670" s="466"/>
      <c r="BA670" s="464"/>
      <c r="BB670" s="483">
        <v>1645466.4</v>
      </c>
      <c r="BC670" s="485">
        <f t="shared" si="272"/>
        <v>0</v>
      </c>
    </row>
    <row r="671" spans="1:55">
      <c r="A671" s="475">
        <f>MAX($A$12:A670)+1</f>
        <v>514</v>
      </c>
      <c r="B671" s="475" t="s">
        <v>1814</v>
      </c>
      <c r="C671" s="476" t="s">
        <v>1815</v>
      </c>
      <c r="D671" s="475">
        <v>180</v>
      </c>
      <c r="E671" s="480">
        <v>92408000</v>
      </c>
      <c r="F671" s="475">
        <v>10</v>
      </c>
      <c r="G671" s="481">
        <f t="shared" si="273"/>
        <v>0.9</v>
      </c>
      <c r="H671" s="477">
        <f t="shared" si="274"/>
        <v>46204</v>
      </c>
      <c r="I671" s="475">
        <v>3</v>
      </c>
      <c r="J671" s="477">
        <f t="shared" si="275"/>
        <v>15401.333333333334</v>
      </c>
      <c r="K671" s="475">
        <v>4</v>
      </c>
      <c r="L671" s="477">
        <f t="shared" si="276"/>
        <v>20535.111111111109</v>
      </c>
      <c r="M671" s="475"/>
      <c r="N671" s="475"/>
      <c r="O671" s="481">
        <f t="shared" si="277"/>
        <v>0</v>
      </c>
      <c r="P671" s="475"/>
      <c r="Q671" s="477">
        <f t="shared" si="278"/>
        <v>0</v>
      </c>
      <c r="R671" s="475"/>
      <c r="S671" s="475"/>
      <c r="T671" s="483">
        <f t="shared" si="265"/>
        <v>82140.444444444438</v>
      </c>
      <c r="U671" s="464"/>
      <c r="V671" s="464"/>
      <c r="W671" s="464"/>
      <c r="X671" s="464"/>
      <c r="Y671" s="464"/>
      <c r="Z671" s="464"/>
      <c r="AA671" s="464"/>
      <c r="AB671" s="464"/>
      <c r="AC671" s="464"/>
      <c r="AD671" s="464"/>
      <c r="AE671" s="464"/>
      <c r="AF671" s="464"/>
      <c r="AG671" s="464"/>
      <c r="AH671" s="464"/>
      <c r="AI671" s="464"/>
      <c r="AJ671" s="464"/>
      <c r="AK671" s="464"/>
      <c r="AL671" s="464"/>
      <c r="AM671" s="464"/>
      <c r="AN671" s="464"/>
      <c r="AO671" s="464"/>
      <c r="AP671" s="464"/>
      <c r="AQ671" s="464"/>
      <c r="AR671" s="484" t="str">
        <f t="shared" si="279"/>
        <v>Thiết bị đo phản ứng Romdas</v>
      </c>
      <c r="AS671" s="464"/>
      <c r="AT671" s="464"/>
      <c r="AU671" s="464"/>
      <c r="AV671" s="464"/>
      <c r="AW671" s="464"/>
      <c r="AX671" s="464"/>
      <c r="AY671" s="465"/>
      <c r="AZ671" s="466"/>
      <c r="BA671" s="464"/>
      <c r="BB671" s="483">
        <v>82140.444444444438</v>
      </c>
      <c r="BC671" s="485">
        <f t="shared" si="272"/>
        <v>0</v>
      </c>
    </row>
    <row r="672" spans="1:55">
      <c r="A672" s="475">
        <f>MAX($A$12:A671)+1</f>
        <v>515</v>
      </c>
      <c r="B672" s="475" t="s">
        <v>1816</v>
      </c>
      <c r="C672" s="476" t="s">
        <v>1817</v>
      </c>
      <c r="D672" s="475">
        <v>180</v>
      </c>
      <c r="E672" s="480">
        <v>348767000</v>
      </c>
      <c r="F672" s="475">
        <v>10</v>
      </c>
      <c r="G672" s="481">
        <f t="shared" si="273"/>
        <v>0.9</v>
      </c>
      <c r="H672" s="477">
        <f t="shared" si="274"/>
        <v>174383.5</v>
      </c>
      <c r="I672" s="475">
        <v>2.2000000000000002</v>
      </c>
      <c r="J672" s="477">
        <f t="shared" si="275"/>
        <v>42627.077777777784</v>
      </c>
      <c r="K672" s="475">
        <v>4</v>
      </c>
      <c r="L672" s="477">
        <f t="shared" si="276"/>
        <v>77503.777777777781</v>
      </c>
      <c r="M672" s="475"/>
      <c r="N672" s="475"/>
      <c r="O672" s="481">
        <f t="shared" si="277"/>
        <v>0</v>
      </c>
      <c r="P672" s="475"/>
      <c r="Q672" s="477">
        <f t="shared" si="278"/>
        <v>0</v>
      </c>
      <c r="R672" s="475"/>
      <c r="S672" s="475"/>
      <c r="T672" s="483">
        <f t="shared" si="265"/>
        <v>294514.35555555555</v>
      </c>
      <c r="U672" s="464"/>
      <c r="V672" s="464"/>
      <c r="W672" s="464"/>
      <c r="X672" s="464"/>
      <c r="Y672" s="464"/>
      <c r="Z672" s="464"/>
      <c r="AA672" s="464"/>
      <c r="AB672" s="464"/>
      <c r="AC672" s="464"/>
      <c r="AD672" s="464"/>
      <c r="AE672" s="464"/>
      <c r="AF672" s="464"/>
      <c r="AG672" s="464"/>
      <c r="AH672" s="464"/>
      <c r="AI672" s="464"/>
      <c r="AJ672" s="464"/>
      <c r="AK672" s="464"/>
      <c r="AL672" s="464"/>
      <c r="AM672" s="464"/>
      <c r="AN672" s="464"/>
      <c r="AO672" s="464"/>
      <c r="AP672" s="464"/>
      <c r="AQ672" s="464"/>
      <c r="AR672" s="484" t="str">
        <f t="shared" si="279"/>
        <v>Bộ thiết bị PIT (đo biến dạng nhỏ)</v>
      </c>
      <c r="AS672" s="464"/>
      <c r="AT672" s="464"/>
      <c r="AU672" s="464"/>
      <c r="AV672" s="464"/>
      <c r="AW672" s="464"/>
      <c r="AX672" s="464"/>
      <c r="AY672" s="465"/>
      <c r="AZ672" s="466"/>
      <c r="BA672" s="464"/>
      <c r="BB672" s="483">
        <v>294514.35555555555</v>
      </c>
      <c r="BC672" s="485">
        <f t="shared" si="272"/>
        <v>0</v>
      </c>
    </row>
    <row r="673" spans="1:55">
      <c r="A673" s="475">
        <f>MAX($A$12:A672)+1</f>
        <v>516</v>
      </c>
      <c r="B673" s="475" t="s">
        <v>1818</v>
      </c>
      <c r="C673" s="476" t="s">
        <v>1819</v>
      </c>
      <c r="D673" s="475">
        <v>180</v>
      </c>
      <c r="E673" s="480">
        <v>1371222000</v>
      </c>
      <c r="F673" s="475">
        <v>10</v>
      </c>
      <c r="G673" s="481">
        <f t="shared" si="273"/>
        <v>0.9</v>
      </c>
      <c r="H673" s="477">
        <f t="shared" si="274"/>
        <v>685611</v>
      </c>
      <c r="I673" s="475">
        <v>1.4</v>
      </c>
      <c r="J673" s="477">
        <f t="shared" si="275"/>
        <v>106650.59999999998</v>
      </c>
      <c r="K673" s="475">
        <v>4</v>
      </c>
      <c r="L673" s="477">
        <f t="shared" si="276"/>
        <v>304716</v>
      </c>
      <c r="M673" s="475"/>
      <c r="N673" s="475"/>
      <c r="O673" s="481">
        <f t="shared" si="277"/>
        <v>0</v>
      </c>
      <c r="P673" s="475"/>
      <c r="Q673" s="477">
        <f t="shared" si="278"/>
        <v>0</v>
      </c>
      <c r="R673" s="475"/>
      <c r="S673" s="475"/>
      <c r="T673" s="483">
        <f t="shared" si="265"/>
        <v>1096977.6000000001</v>
      </c>
      <c r="U673" s="464"/>
      <c r="V673" s="464"/>
      <c r="W673" s="464"/>
      <c r="X673" s="464"/>
      <c r="Y673" s="464"/>
      <c r="Z673" s="464"/>
      <c r="AA673" s="464"/>
      <c r="AB673" s="464"/>
      <c r="AC673" s="464"/>
      <c r="AD673" s="464"/>
      <c r="AE673" s="464"/>
      <c r="AF673" s="464"/>
      <c r="AG673" s="464"/>
      <c r="AH673" s="464"/>
      <c r="AI673" s="464"/>
      <c r="AJ673" s="464"/>
      <c r="AK673" s="464"/>
      <c r="AL673" s="464"/>
      <c r="AM673" s="464"/>
      <c r="AN673" s="464"/>
      <c r="AO673" s="464"/>
      <c r="AP673" s="464"/>
      <c r="AQ673" s="464"/>
      <c r="AR673" s="484" t="str">
        <f t="shared" si="279"/>
        <v>Bộ thiết bị đo PDA (đo biến dạng lớn)</v>
      </c>
      <c r="AS673" s="464"/>
      <c r="AT673" s="464"/>
      <c r="AU673" s="464"/>
      <c r="AV673" s="464"/>
      <c r="AW673" s="464"/>
      <c r="AX673" s="464"/>
      <c r="AY673" s="465"/>
      <c r="AZ673" s="466"/>
      <c r="BA673" s="464"/>
      <c r="BB673" s="483">
        <v>1096977.6000000001</v>
      </c>
      <c r="BC673" s="485">
        <f t="shared" si="272"/>
        <v>0</v>
      </c>
    </row>
    <row r="674" spans="1:55">
      <c r="A674" s="475">
        <f>MAX($A$12:A673)+1</f>
        <v>517</v>
      </c>
      <c r="B674" s="475" t="s">
        <v>1820</v>
      </c>
      <c r="C674" s="476" t="s">
        <v>1821</v>
      </c>
      <c r="D674" s="475">
        <v>180</v>
      </c>
      <c r="E674" s="480">
        <v>573827000</v>
      </c>
      <c r="F674" s="475">
        <v>10</v>
      </c>
      <c r="G674" s="481">
        <f t="shared" si="273"/>
        <v>0.9</v>
      </c>
      <c r="H674" s="477">
        <f t="shared" si="274"/>
        <v>286913.5</v>
      </c>
      <c r="I674" s="475">
        <v>2</v>
      </c>
      <c r="J674" s="477">
        <f t="shared" si="275"/>
        <v>63758.555555555555</v>
      </c>
      <c r="K674" s="475">
        <v>4</v>
      </c>
      <c r="L674" s="477">
        <f t="shared" si="276"/>
        <v>127517.11111111111</v>
      </c>
      <c r="M674" s="475"/>
      <c r="N674" s="475"/>
      <c r="O674" s="481">
        <f t="shared" si="277"/>
        <v>0</v>
      </c>
      <c r="P674" s="475"/>
      <c r="Q674" s="477">
        <f t="shared" si="278"/>
        <v>0</v>
      </c>
      <c r="R674" s="475"/>
      <c r="S674" s="475"/>
      <c r="T674" s="483">
        <f t="shared" si="265"/>
        <v>478189.16666666669</v>
      </c>
      <c r="U674" s="464"/>
      <c r="V674" s="464"/>
      <c r="W674" s="464"/>
      <c r="X674" s="464"/>
      <c r="Y674" s="464"/>
      <c r="Z674" s="464"/>
      <c r="AA674" s="464"/>
      <c r="AB674" s="464"/>
      <c r="AC674" s="464"/>
      <c r="AD674" s="464"/>
      <c r="AE674" s="464"/>
      <c r="AF674" s="464"/>
      <c r="AG674" s="464"/>
      <c r="AH674" s="464"/>
      <c r="AI674" s="464"/>
      <c r="AJ674" s="464"/>
      <c r="AK674" s="464"/>
      <c r="AL674" s="464"/>
      <c r="AM674" s="464"/>
      <c r="AN674" s="464"/>
      <c r="AO674" s="464"/>
      <c r="AP674" s="464"/>
      <c r="AQ674" s="464"/>
      <c r="AR674" s="484" t="str">
        <f t="shared" si="279"/>
        <v>Bộ thiết bị siêu âm</v>
      </c>
      <c r="AS674" s="464"/>
      <c r="AT674" s="464"/>
      <c r="AU674" s="464"/>
      <c r="AV674" s="464"/>
      <c r="AW674" s="464"/>
      <c r="AX674" s="464"/>
      <c r="AY674" s="465"/>
      <c r="AZ674" s="466"/>
      <c r="BA674" s="464"/>
      <c r="BB674" s="483">
        <v>478189.16666666669</v>
      </c>
      <c r="BC674" s="485">
        <f t="shared" si="272"/>
        <v>0</v>
      </c>
    </row>
    <row r="675" spans="1:55">
      <c r="A675" s="475">
        <f>MAX($A$12:A674)+1</f>
        <v>518</v>
      </c>
      <c r="B675" s="475" t="s">
        <v>1822</v>
      </c>
      <c r="C675" s="476" t="s">
        <v>1823</v>
      </c>
      <c r="D675" s="475">
        <v>200</v>
      </c>
      <c r="E675" s="480">
        <v>8255000</v>
      </c>
      <c r="F675" s="475">
        <v>10</v>
      </c>
      <c r="G675" s="481">
        <f t="shared" si="273"/>
        <v>1</v>
      </c>
      <c r="H675" s="477">
        <f t="shared" si="274"/>
        <v>4127.5</v>
      </c>
      <c r="I675" s="475">
        <v>1.8</v>
      </c>
      <c r="J675" s="477">
        <f t="shared" si="275"/>
        <v>742.95000000000016</v>
      </c>
      <c r="K675" s="475">
        <v>4</v>
      </c>
      <c r="L675" s="477">
        <f t="shared" si="276"/>
        <v>1651</v>
      </c>
      <c r="M675" s="475"/>
      <c r="N675" s="475"/>
      <c r="O675" s="481">
        <f t="shared" si="277"/>
        <v>0</v>
      </c>
      <c r="P675" s="475"/>
      <c r="Q675" s="477">
        <f t="shared" si="278"/>
        <v>0</v>
      </c>
      <c r="R675" s="475"/>
      <c r="S675" s="475"/>
      <c r="T675" s="483">
        <f t="shared" si="265"/>
        <v>6521.45</v>
      </c>
      <c r="U675" s="464"/>
      <c r="V675" s="464"/>
      <c r="W675" s="464"/>
      <c r="X675" s="464"/>
      <c r="Y675" s="464"/>
      <c r="Z675" s="464"/>
      <c r="AA675" s="464"/>
      <c r="AB675" s="464"/>
      <c r="AC675" s="464"/>
      <c r="AD675" s="464"/>
      <c r="AE675" s="464"/>
      <c r="AF675" s="464"/>
      <c r="AG675" s="464"/>
      <c r="AH675" s="464"/>
      <c r="AI675" s="464"/>
      <c r="AJ675" s="464"/>
      <c r="AK675" s="464"/>
      <c r="AL675" s="464"/>
      <c r="AM675" s="464"/>
      <c r="AN675" s="464"/>
      <c r="AO675" s="464"/>
      <c r="AP675" s="464"/>
      <c r="AQ675" s="464"/>
      <c r="AR675" s="484" t="str">
        <f t="shared" si="279"/>
        <v>Cân điện tử</v>
      </c>
      <c r="AS675" s="464"/>
      <c r="AT675" s="464"/>
      <c r="AU675" s="464"/>
      <c r="AV675" s="464"/>
      <c r="AW675" s="464"/>
      <c r="AX675" s="464"/>
      <c r="AY675" s="465"/>
      <c r="AZ675" s="466"/>
      <c r="BA675" s="464"/>
      <c r="BB675" s="483">
        <v>6521.45</v>
      </c>
      <c r="BC675" s="485">
        <f t="shared" si="272"/>
        <v>0</v>
      </c>
    </row>
    <row r="676" spans="1:55">
      <c r="A676" s="475">
        <f>MAX($A$12:A675)+1</f>
        <v>519</v>
      </c>
      <c r="B676" s="475" t="s">
        <v>1824</v>
      </c>
      <c r="C676" s="476" t="s">
        <v>1825</v>
      </c>
      <c r="D676" s="475">
        <v>200</v>
      </c>
      <c r="E676" s="480">
        <v>12726000</v>
      </c>
      <c r="F676" s="475">
        <v>10</v>
      </c>
      <c r="G676" s="481">
        <f t="shared" si="273"/>
        <v>1</v>
      </c>
      <c r="H676" s="477">
        <f t="shared" si="274"/>
        <v>6363</v>
      </c>
      <c r="I676" s="475">
        <v>1.8</v>
      </c>
      <c r="J676" s="477">
        <f t="shared" si="275"/>
        <v>1145.3400000000001</v>
      </c>
      <c r="K676" s="475">
        <v>4</v>
      </c>
      <c r="L676" s="477">
        <f t="shared" si="276"/>
        <v>2545.1999999999998</v>
      </c>
      <c r="M676" s="475"/>
      <c r="N676" s="475"/>
      <c r="O676" s="481">
        <f t="shared" si="277"/>
        <v>0</v>
      </c>
      <c r="P676" s="475"/>
      <c r="Q676" s="477">
        <f t="shared" si="278"/>
        <v>0</v>
      </c>
      <c r="R676" s="475"/>
      <c r="S676" s="475"/>
      <c r="T676" s="483">
        <f t="shared" si="265"/>
        <v>10053.540000000001</v>
      </c>
      <c r="U676" s="464"/>
      <c r="V676" s="464"/>
      <c r="W676" s="464"/>
      <c r="X676" s="464"/>
      <c r="Y676" s="464"/>
      <c r="Z676" s="464"/>
      <c r="AA676" s="464"/>
      <c r="AB676" s="464"/>
      <c r="AC676" s="464"/>
      <c r="AD676" s="464"/>
      <c r="AE676" s="464"/>
      <c r="AF676" s="464"/>
      <c r="AG676" s="464"/>
      <c r="AH676" s="464"/>
      <c r="AI676" s="464"/>
      <c r="AJ676" s="464"/>
      <c r="AK676" s="464"/>
      <c r="AL676" s="464"/>
      <c r="AM676" s="464"/>
      <c r="AN676" s="464"/>
      <c r="AO676" s="464"/>
      <c r="AP676" s="464"/>
      <c r="AQ676" s="464"/>
      <c r="AR676" s="484" t="str">
        <f t="shared" si="279"/>
        <v>Cân phân tích</v>
      </c>
      <c r="AS676" s="464"/>
      <c r="AT676" s="464"/>
      <c r="AU676" s="464"/>
      <c r="AV676" s="464"/>
      <c r="AW676" s="464"/>
      <c r="AX676" s="464"/>
      <c r="AY676" s="465"/>
      <c r="AZ676" s="466"/>
      <c r="BA676" s="464"/>
      <c r="BB676" s="483">
        <v>10053.540000000001</v>
      </c>
      <c r="BC676" s="485">
        <f t="shared" si="272"/>
        <v>0</v>
      </c>
    </row>
    <row r="677" spans="1:55">
      <c r="A677" s="475">
        <f>MAX($A$12:A676)+1</f>
        <v>520</v>
      </c>
      <c r="B677" s="475" t="s">
        <v>1826</v>
      </c>
      <c r="C677" s="476" t="s">
        <v>1827</v>
      </c>
      <c r="D677" s="475">
        <v>200</v>
      </c>
      <c r="E677" s="480">
        <v>4815000</v>
      </c>
      <c r="F677" s="475">
        <v>10</v>
      </c>
      <c r="G677" s="481">
        <f t="shared" si="273"/>
        <v>1</v>
      </c>
      <c r="H677" s="477">
        <f t="shared" si="274"/>
        <v>2407.5</v>
      </c>
      <c r="I677" s="475">
        <v>1.8</v>
      </c>
      <c r="J677" s="477">
        <f t="shared" si="275"/>
        <v>433.35000000000008</v>
      </c>
      <c r="K677" s="475">
        <v>4</v>
      </c>
      <c r="L677" s="477">
        <f t="shared" si="276"/>
        <v>963</v>
      </c>
      <c r="M677" s="475"/>
      <c r="N677" s="475"/>
      <c r="O677" s="481">
        <f t="shared" si="277"/>
        <v>0</v>
      </c>
      <c r="P677" s="475"/>
      <c r="Q677" s="477">
        <f t="shared" si="278"/>
        <v>0</v>
      </c>
      <c r="R677" s="475"/>
      <c r="S677" s="475"/>
      <c r="T677" s="483">
        <f t="shared" si="265"/>
        <v>3803.85</v>
      </c>
      <c r="U677" s="464"/>
      <c r="V677" s="464"/>
      <c r="W677" s="464"/>
      <c r="X677" s="464"/>
      <c r="Y677" s="464"/>
      <c r="Z677" s="464"/>
      <c r="AA677" s="464"/>
      <c r="AB677" s="464"/>
      <c r="AC677" s="464"/>
      <c r="AD677" s="464"/>
      <c r="AE677" s="464"/>
      <c r="AF677" s="464"/>
      <c r="AG677" s="464"/>
      <c r="AH677" s="464"/>
      <c r="AI677" s="464"/>
      <c r="AJ677" s="464"/>
      <c r="AK677" s="464"/>
      <c r="AL677" s="464"/>
      <c r="AM677" s="464"/>
      <c r="AN677" s="464"/>
      <c r="AO677" s="464"/>
      <c r="AP677" s="464"/>
      <c r="AQ677" s="464"/>
      <c r="AR677" s="484" t="str">
        <f t="shared" si="279"/>
        <v>Cân bàn</v>
      </c>
      <c r="AS677" s="464"/>
      <c r="AT677" s="464"/>
      <c r="AU677" s="464"/>
      <c r="AV677" s="464"/>
      <c r="AW677" s="464"/>
      <c r="AX677" s="464"/>
      <c r="AY677" s="465"/>
      <c r="AZ677" s="466"/>
      <c r="BA677" s="464"/>
      <c r="BB677" s="483">
        <v>3803.85</v>
      </c>
      <c r="BC677" s="485">
        <f t="shared" si="272"/>
        <v>0</v>
      </c>
    </row>
    <row r="678" spans="1:55">
      <c r="A678" s="475">
        <f>MAX($A$12:A677)+1</f>
        <v>521</v>
      </c>
      <c r="B678" s="475" t="s">
        <v>1828</v>
      </c>
      <c r="C678" s="476" t="s">
        <v>1829</v>
      </c>
      <c r="D678" s="475">
        <v>200</v>
      </c>
      <c r="E678" s="480">
        <v>5618000</v>
      </c>
      <c r="F678" s="475">
        <v>10</v>
      </c>
      <c r="G678" s="481">
        <f t="shared" si="273"/>
        <v>1</v>
      </c>
      <c r="H678" s="477">
        <f t="shared" si="274"/>
        <v>2809</v>
      </c>
      <c r="I678" s="475">
        <v>1.8</v>
      </c>
      <c r="J678" s="477">
        <f t="shared" si="275"/>
        <v>505.62000000000006</v>
      </c>
      <c r="K678" s="475">
        <v>4</v>
      </c>
      <c r="L678" s="477">
        <f t="shared" si="276"/>
        <v>1123.5999999999999</v>
      </c>
      <c r="M678" s="475"/>
      <c r="N678" s="475"/>
      <c r="O678" s="481">
        <f t="shared" si="277"/>
        <v>0</v>
      </c>
      <c r="P678" s="475"/>
      <c r="Q678" s="477">
        <f t="shared" si="278"/>
        <v>0</v>
      </c>
      <c r="R678" s="475"/>
      <c r="S678" s="475"/>
      <c r="T678" s="483">
        <f t="shared" si="265"/>
        <v>4438.2199999999993</v>
      </c>
      <c r="U678" s="464"/>
      <c r="V678" s="464"/>
      <c r="W678" s="464"/>
      <c r="X678" s="464"/>
      <c r="Y678" s="464"/>
      <c r="Z678" s="464"/>
      <c r="AA678" s="464"/>
      <c r="AB678" s="464"/>
      <c r="AC678" s="464"/>
      <c r="AD678" s="464"/>
      <c r="AE678" s="464"/>
      <c r="AF678" s="464"/>
      <c r="AG678" s="464"/>
      <c r="AH678" s="464"/>
      <c r="AI678" s="464"/>
      <c r="AJ678" s="464"/>
      <c r="AK678" s="464"/>
      <c r="AL678" s="464"/>
      <c r="AM678" s="464"/>
      <c r="AN678" s="464"/>
      <c r="AO678" s="464"/>
      <c r="AP678" s="464"/>
      <c r="AQ678" s="464"/>
      <c r="AR678" s="484" t="str">
        <f t="shared" si="279"/>
        <v>Cân thủy tĩnh</v>
      </c>
      <c r="AS678" s="464"/>
      <c r="AT678" s="464"/>
      <c r="AU678" s="464"/>
      <c r="AV678" s="464"/>
      <c r="AW678" s="464"/>
      <c r="AX678" s="464"/>
      <c r="AY678" s="465"/>
      <c r="AZ678" s="466"/>
      <c r="BA678" s="464"/>
      <c r="BB678" s="483">
        <v>4438.2199999999993</v>
      </c>
      <c r="BC678" s="485">
        <f t="shared" si="272"/>
        <v>0</v>
      </c>
    </row>
    <row r="679" spans="1:55">
      <c r="A679" s="475">
        <f>MAX($A$12:A678)+1</f>
        <v>522</v>
      </c>
      <c r="B679" s="475" t="s">
        <v>1830</v>
      </c>
      <c r="C679" s="476" t="s">
        <v>1831</v>
      </c>
      <c r="D679" s="475">
        <v>200</v>
      </c>
      <c r="E679" s="480">
        <v>14217000</v>
      </c>
      <c r="F679" s="475">
        <v>10</v>
      </c>
      <c r="G679" s="481">
        <f t="shared" si="273"/>
        <v>1</v>
      </c>
      <c r="H679" s="477">
        <f t="shared" si="274"/>
        <v>7108.5</v>
      </c>
      <c r="I679" s="475">
        <v>4</v>
      </c>
      <c r="J679" s="477">
        <f t="shared" si="275"/>
        <v>2843.4</v>
      </c>
      <c r="K679" s="475">
        <v>4</v>
      </c>
      <c r="L679" s="477">
        <f t="shared" si="276"/>
        <v>2843.4</v>
      </c>
      <c r="M679" s="475"/>
      <c r="N679" s="475"/>
      <c r="O679" s="481">
        <f t="shared" si="277"/>
        <v>0</v>
      </c>
      <c r="P679" s="475"/>
      <c r="Q679" s="477">
        <f t="shared" si="278"/>
        <v>0</v>
      </c>
      <c r="R679" s="475"/>
      <c r="S679" s="475"/>
      <c r="T679" s="483">
        <f t="shared" si="265"/>
        <v>12795.3</v>
      </c>
      <c r="U679" s="464"/>
      <c r="V679" s="464"/>
      <c r="W679" s="464"/>
      <c r="X679" s="464"/>
      <c r="Y679" s="464"/>
      <c r="Z679" s="464"/>
      <c r="AA679" s="464"/>
      <c r="AB679" s="464"/>
      <c r="AC679" s="464"/>
      <c r="AD679" s="464"/>
      <c r="AE679" s="464"/>
      <c r="AF679" s="464"/>
      <c r="AG679" s="464"/>
      <c r="AH679" s="464"/>
      <c r="AI679" s="464"/>
      <c r="AJ679" s="464"/>
      <c r="AK679" s="464"/>
      <c r="AL679" s="464"/>
      <c r="AM679" s="464"/>
      <c r="AN679" s="464"/>
      <c r="AO679" s="464"/>
      <c r="AP679" s="464"/>
      <c r="AQ679" s="464"/>
      <c r="AR679" s="484" t="str">
        <f t="shared" si="279"/>
        <v>Lò nung</v>
      </c>
      <c r="AS679" s="464"/>
      <c r="AT679" s="464"/>
      <c r="AU679" s="464"/>
      <c r="AV679" s="464"/>
      <c r="AW679" s="464"/>
      <c r="AX679" s="464"/>
      <c r="AY679" s="465"/>
      <c r="AZ679" s="466"/>
      <c r="BA679" s="464"/>
      <c r="BB679" s="483">
        <v>12795.3</v>
      </c>
      <c r="BC679" s="485">
        <f t="shared" si="272"/>
        <v>0</v>
      </c>
    </row>
    <row r="680" spans="1:55">
      <c r="A680" s="475">
        <f>MAX($A$12:A679)+1</f>
        <v>523</v>
      </c>
      <c r="B680" s="475" t="s">
        <v>1832</v>
      </c>
      <c r="C680" s="476" t="s">
        <v>1833</v>
      </c>
      <c r="D680" s="475">
        <v>200</v>
      </c>
      <c r="E680" s="480">
        <v>12268000</v>
      </c>
      <c r="F680" s="475">
        <v>10</v>
      </c>
      <c r="G680" s="481">
        <f t="shared" si="273"/>
        <v>1</v>
      </c>
      <c r="H680" s="477">
        <f t="shared" si="274"/>
        <v>6134</v>
      </c>
      <c r="I680" s="475">
        <v>4.5</v>
      </c>
      <c r="J680" s="477">
        <f t="shared" si="275"/>
        <v>2760.3</v>
      </c>
      <c r="K680" s="475">
        <v>4</v>
      </c>
      <c r="L680" s="477">
        <f t="shared" si="276"/>
        <v>2453.6</v>
      </c>
      <c r="M680" s="475"/>
      <c r="N680" s="475"/>
      <c r="O680" s="481">
        <f t="shared" si="277"/>
        <v>0</v>
      </c>
      <c r="P680" s="475"/>
      <c r="Q680" s="477">
        <f t="shared" si="278"/>
        <v>0</v>
      </c>
      <c r="R680" s="475"/>
      <c r="S680" s="475"/>
      <c r="T680" s="483">
        <f t="shared" si="265"/>
        <v>11347.9</v>
      </c>
      <c r="U680" s="464"/>
      <c r="V680" s="464"/>
      <c r="W680" s="464"/>
      <c r="X680" s="464"/>
      <c r="Y680" s="464"/>
      <c r="Z680" s="464"/>
      <c r="AA680" s="464"/>
      <c r="AB680" s="464"/>
      <c r="AC680" s="464"/>
      <c r="AD680" s="464"/>
      <c r="AE680" s="464"/>
      <c r="AF680" s="464"/>
      <c r="AG680" s="464"/>
      <c r="AH680" s="464"/>
      <c r="AI680" s="464"/>
      <c r="AJ680" s="464"/>
      <c r="AK680" s="464"/>
      <c r="AL680" s="464"/>
      <c r="AM680" s="464"/>
      <c r="AN680" s="464"/>
      <c r="AO680" s="464"/>
      <c r="AP680" s="464"/>
      <c r="AQ680" s="464"/>
      <c r="AR680" s="484" t="str">
        <f t="shared" si="279"/>
        <v>Tủ sấy</v>
      </c>
      <c r="AS680" s="464"/>
      <c r="AT680" s="464"/>
      <c r="AU680" s="464"/>
      <c r="AV680" s="464"/>
      <c r="AW680" s="464"/>
      <c r="AX680" s="464"/>
      <c r="AY680" s="465"/>
      <c r="AZ680" s="466"/>
      <c r="BA680" s="464"/>
      <c r="BB680" s="483">
        <v>11347.9</v>
      </c>
      <c r="BC680" s="485">
        <f t="shared" si="272"/>
        <v>0</v>
      </c>
    </row>
    <row r="681" spans="1:55">
      <c r="A681" s="475">
        <f>MAX($A$12:A680)+1</f>
        <v>524</v>
      </c>
      <c r="B681" s="475" t="s">
        <v>1834</v>
      </c>
      <c r="C681" s="476" t="s">
        <v>1835</v>
      </c>
      <c r="D681" s="475">
        <v>200</v>
      </c>
      <c r="E681" s="480">
        <v>12268000</v>
      </c>
      <c r="F681" s="475">
        <v>10</v>
      </c>
      <c r="G681" s="481">
        <f t="shared" si="273"/>
        <v>1</v>
      </c>
      <c r="H681" s="477">
        <f t="shared" si="274"/>
        <v>6134</v>
      </c>
      <c r="I681" s="475">
        <v>4</v>
      </c>
      <c r="J681" s="477">
        <f t="shared" si="275"/>
        <v>2453.6</v>
      </c>
      <c r="K681" s="475">
        <v>4</v>
      </c>
      <c r="L681" s="477">
        <f t="shared" si="276"/>
        <v>2453.6</v>
      </c>
      <c r="M681" s="475"/>
      <c r="N681" s="475"/>
      <c r="O681" s="481">
        <f t="shared" si="277"/>
        <v>0</v>
      </c>
      <c r="P681" s="475"/>
      <c r="Q681" s="477">
        <f t="shared" si="278"/>
        <v>0</v>
      </c>
      <c r="R681" s="475"/>
      <c r="S681" s="475"/>
      <c r="T681" s="483">
        <f t="shared" si="265"/>
        <v>11041.2</v>
      </c>
      <c r="U681" s="464"/>
      <c r="V681" s="464"/>
      <c r="W681" s="464"/>
      <c r="X681" s="464"/>
      <c r="Y681" s="464"/>
      <c r="Z681" s="464"/>
      <c r="AA681" s="464"/>
      <c r="AB681" s="464"/>
      <c r="AC681" s="464"/>
      <c r="AD681" s="464"/>
      <c r="AE681" s="464"/>
      <c r="AF681" s="464"/>
      <c r="AG681" s="464"/>
      <c r="AH681" s="464"/>
      <c r="AI681" s="464"/>
      <c r="AJ681" s="464"/>
      <c r="AK681" s="464"/>
      <c r="AL681" s="464"/>
      <c r="AM681" s="464"/>
      <c r="AN681" s="464"/>
      <c r="AO681" s="464"/>
      <c r="AP681" s="464"/>
      <c r="AQ681" s="464"/>
      <c r="AR681" s="484" t="str">
        <f t="shared" si="279"/>
        <v>Tủ hút khí độc</v>
      </c>
      <c r="AS681" s="464"/>
      <c r="AT681" s="464"/>
      <c r="AU681" s="464"/>
      <c r="AV681" s="464"/>
      <c r="AW681" s="464"/>
      <c r="AX681" s="464"/>
      <c r="AY681" s="465"/>
      <c r="AZ681" s="466"/>
      <c r="BA681" s="464"/>
      <c r="BB681" s="483">
        <v>11041.2</v>
      </c>
      <c r="BC681" s="485">
        <f t="shared" si="272"/>
        <v>0</v>
      </c>
    </row>
    <row r="682" spans="1:55">
      <c r="A682" s="475">
        <f>MAX($A$12:A681)+1</f>
        <v>525</v>
      </c>
      <c r="B682" s="475" t="s">
        <v>1836</v>
      </c>
      <c r="C682" s="476" t="s">
        <v>1837</v>
      </c>
      <c r="D682" s="475">
        <v>250</v>
      </c>
      <c r="E682" s="480">
        <v>7796000</v>
      </c>
      <c r="F682" s="475">
        <v>10</v>
      </c>
      <c r="G682" s="481">
        <f t="shared" si="273"/>
        <v>1</v>
      </c>
      <c r="H682" s="477">
        <f t="shared" si="274"/>
        <v>3118.4</v>
      </c>
      <c r="I682" s="475">
        <v>4</v>
      </c>
      <c r="J682" s="477">
        <f t="shared" si="275"/>
        <v>1247.3599999999999</v>
      </c>
      <c r="K682" s="475">
        <v>4</v>
      </c>
      <c r="L682" s="477">
        <f t="shared" si="276"/>
        <v>1247.3599999999999</v>
      </c>
      <c r="M682" s="475"/>
      <c r="N682" s="475"/>
      <c r="O682" s="481">
        <f t="shared" si="277"/>
        <v>0</v>
      </c>
      <c r="P682" s="475"/>
      <c r="Q682" s="477">
        <f t="shared" si="278"/>
        <v>0</v>
      </c>
      <c r="R682" s="475"/>
      <c r="S682" s="475"/>
      <c r="T682" s="483">
        <f t="shared" si="265"/>
        <v>5613.12</v>
      </c>
      <c r="U682" s="464"/>
      <c r="V682" s="464"/>
      <c r="W682" s="464"/>
      <c r="X682" s="464"/>
      <c r="Y682" s="464"/>
      <c r="Z682" s="464"/>
      <c r="AA682" s="464"/>
      <c r="AB682" s="464"/>
      <c r="AC682" s="464"/>
      <c r="AD682" s="464"/>
      <c r="AE682" s="464"/>
      <c r="AF682" s="464"/>
      <c r="AG682" s="464"/>
      <c r="AH682" s="464"/>
      <c r="AI682" s="464"/>
      <c r="AJ682" s="464"/>
      <c r="AK682" s="464"/>
      <c r="AL682" s="464"/>
      <c r="AM682" s="464"/>
      <c r="AN682" s="464"/>
      <c r="AO682" s="464"/>
      <c r="AP682" s="464"/>
      <c r="AQ682" s="464"/>
      <c r="AR682" s="484" t="str">
        <f t="shared" si="279"/>
        <v>Tủ lạnh</v>
      </c>
      <c r="AS682" s="464"/>
      <c r="AT682" s="464"/>
      <c r="AU682" s="464"/>
      <c r="AV682" s="464"/>
      <c r="AW682" s="464"/>
      <c r="AX682" s="464"/>
      <c r="AY682" s="465"/>
      <c r="AZ682" s="466"/>
      <c r="BA682" s="464"/>
      <c r="BB682" s="483">
        <v>5613.12</v>
      </c>
      <c r="BC682" s="485">
        <f t="shared" si="272"/>
        <v>0</v>
      </c>
    </row>
    <row r="683" spans="1:55">
      <c r="A683" s="475">
        <f>MAX($A$12:A682)+1</f>
        <v>526</v>
      </c>
      <c r="B683" s="475" t="s">
        <v>1838</v>
      </c>
      <c r="C683" s="476" t="s">
        <v>1839</v>
      </c>
      <c r="D683" s="475">
        <v>200</v>
      </c>
      <c r="E683" s="480">
        <v>3783000</v>
      </c>
      <c r="F683" s="475">
        <v>10</v>
      </c>
      <c r="G683" s="481">
        <f t="shared" si="273"/>
        <v>1</v>
      </c>
      <c r="H683" s="477">
        <f t="shared" si="274"/>
        <v>1891.5</v>
      </c>
      <c r="I683" s="475">
        <v>4.5</v>
      </c>
      <c r="J683" s="477">
        <f t="shared" si="275"/>
        <v>851.17499999999995</v>
      </c>
      <c r="K683" s="475">
        <v>4</v>
      </c>
      <c r="L683" s="477">
        <f t="shared" si="276"/>
        <v>756.6</v>
      </c>
      <c r="M683" s="475"/>
      <c r="N683" s="475"/>
      <c r="O683" s="481">
        <f t="shared" si="277"/>
        <v>0</v>
      </c>
      <c r="P683" s="475"/>
      <c r="Q683" s="477">
        <f t="shared" si="278"/>
        <v>0</v>
      </c>
      <c r="R683" s="475"/>
      <c r="S683" s="475"/>
      <c r="T683" s="483">
        <f t="shared" si="265"/>
        <v>3499.2750000000001</v>
      </c>
      <c r="U683" s="464"/>
      <c r="V683" s="464"/>
      <c r="W683" s="464"/>
      <c r="X683" s="464"/>
      <c r="Y683" s="464"/>
      <c r="Z683" s="464"/>
      <c r="AA683" s="464"/>
      <c r="AB683" s="464"/>
      <c r="AC683" s="464"/>
      <c r="AD683" s="464"/>
      <c r="AE683" s="464"/>
      <c r="AF683" s="464"/>
      <c r="AG683" s="464"/>
      <c r="AH683" s="464"/>
      <c r="AI683" s="464"/>
      <c r="AJ683" s="464"/>
      <c r="AK683" s="464"/>
      <c r="AL683" s="464"/>
      <c r="AM683" s="464"/>
      <c r="AN683" s="464"/>
      <c r="AO683" s="464"/>
      <c r="AP683" s="464"/>
      <c r="AQ683" s="464"/>
      <c r="AR683" s="484" t="str">
        <f t="shared" si="279"/>
        <v>Máy hút chân không</v>
      </c>
      <c r="AS683" s="464"/>
      <c r="AT683" s="464"/>
      <c r="AU683" s="464"/>
      <c r="AV683" s="464"/>
      <c r="AW683" s="464"/>
      <c r="AX683" s="464"/>
      <c r="AY683" s="465"/>
      <c r="AZ683" s="466"/>
      <c r="BA683" s="464"/>
      <c r="BB683" s="483">
        <v>3499.2750000000001</v>
      </c>
      <c r="BC683" s="485">
        <f t="shared" si="272"/>
        <v>0</v>
      </c>
    </row>
    <row r="684" spans="1:55" ht="18" customHeight="1">
      <c r="A684" s="475">
        <f>MAX($A$12:A683)+1</f>
        <v>527</v>
      </c>
      <c r="B684" s="475" t="s">
        <v>1840</v>
      </c>
      <c r="C684" s="476" t="s">
        <v>1841</v>
      </c>
      <c r="D684" s="475">
        <v>200</v>
      </c>
      <c r="E684" s="480">
        <v>10319000</v>
      </c>
      <c r="F684" s="475">
        <v>10</v>
      </c>
      <c r="G684" s="481">
        <f t="shared" si="273"/>
        <v>1</v>
      </c>
      <c r="H684" s="477">
        <f t="shared" si="274"/>
        <v>5159.5</v>
      </c>
      <c r="I684" s="475">
        <v>4</v>
      </c>
      <c r="J684" s="477">
        <f t="shared" si="275"/>
        <v>2063.8000000000002</v>
      </c>
      <c r="K684" s="475">
        <v>4</v>
      </c>
      <c r="L684" s="477">
        <f t="shared" si="276"/>
        <v>2063.8000000000002</v>
      </c>
      <c r="M684" s="475"/>
      <c r="N684" s="475"/>
      <c r="O684" s="481">
        <f t="shared" si="277"/>
        <v>0</v>
      </c>
      <c r="P684" s="475"/>
      <c r="Q684" s="477">
        <f t="shared" si="278"/>
        <v>0</v>
      </c>
      <c r="R684" s="475"/>
      <c r="S684" s="475"/>
      <c r="T684" s="483">
        <f t="shared" si="265"/>
        <v>9287.1</v>
      </c>
      <c r="U684" s="464"/>
      <c r="V684" s="464"/>
      <c r="W684" s="464"/>
      <c r="X684" s="464"/>
      <c r="Y684" s="464"/>
      <c r="Z684" s="464"/>
      <c r="AA684" s="464"/>
      <c r="AB684" s="464"/>
      <c r="AC684" s="464"/>
      <c r="AD684" s="464"/>
      <c r="AE684" s="464"/>
      <c r="AF684" s="464"/>
      <c r="AG684" s="464"/>
      <c r="AH684" s="464"/>
      <c r="AI684" s="464"/>
      <c r="AJ684" s="464"/>
      <c r="AK684" s="464"/>
      <c r="AL684" s="464"/>
      <c r="AM684" s="464"/>
      <c r="AN684" s="464"/>
      <c r="AO684" s="464"/>
      <c r="AP684" s="464"/>
      <c r="AQ684" s="464"/>
      <c r="AR684" s="484" t="str">
        <f t="shared" si="279"/>
        <v>Máy hút ẩm OASIS-America</v>
      </c>
      <c r="AS684" s="464"/>
      <c r="AT684" s="464"/>
      <c r="AU684" s="464"/>
      <c r="AV684" s="464"/>
      <c r="AW684" s="464"/>
      <c r="AX684" s="464"/>
      <c r="AY684" s="465"/>
      <c r="AZ684" s="466"/>
      <c r="BA684" s="464"/>
      <c r="BB684" s="483">
        <v>9287.1</v>
      </c>
      <c r="BC684" s="485">
        <f t="shared" si="272"/>
        <v>0</v>
      </c>
    </row>
    <row r="685" spans="1:55">
      <c r="A685" s="475">
        <f>MAX($A$12:A684)+1</f>
        <v>528</v>
      </c>
      <c r="B685" s="475" t="s">
        <v>1842</v>
      </c>
      <c r="C685" s="476" t="s">
        <v>1843</v>
      </c>
      <c r="D685" s="475">
        <v>150</v>
      </c>
      <c r="E685" s="480">
        <v>803000</v>
      </c>
      <c r="F685" s="475">
        <v>30</v>
      </c>
      <c r="G685" s="481">
        <f t="shared" si="273"/>
        <v>1</v>
      </c>
      <c r="H685" s="477">
        <f t="shared" si="274"/>
        <v>1606</v>
      </c>
      <c r="I685" s="475">
        <v>6.5</v>
      </c>
      <c r="J685" s="477">
        <f t="shared" si="275"/>
        <v>347.96666666666664</v>
      </c>
      <c r="K685" s="475">
        <v>4</v>
      </c>
      <c r="L685" s="477">
        <f t="shared" si="276"/>
        <v>214.13333333333333</v>
      </c>
      <c r="M685" s="475"/>
      <c r="N685" s="475"/>
      <c r="O685" s="481">
        <f t="shared" si="277"/>
        <v>0</v>
      </c>
      <c r="P685" s="475"/>
      <c r="Q685" s="477">
        <f t="shared" si="278"/>
        <v>0</v>
      </c>
      <c r="R685" s="475"/>
      <c r="S685" s="475"/>
      <c r="T685" s="483">
        <f t="shared" si="265"/>
        <v>2168.1</v>
      </c>
      <c r="U685" s="464"/>
      <c r="V685" s="464"/>
      <c r="W685" s="464"/>
      <c r="X685" s="464"/>
      <c r="Y685" s="464"/>
      <c r="Z685" s="464"/>
      <c r="AA685" s="464"/>
      <c r="AB685" s="464"/>
      <c r="AC685" s="464"/>
      <c r="AD685" s="464"/>
      <c r="AE685" s="464"/>
      <c r="AF685" s="464"/>
      <c r="AG685" s="464"/>
      <c r="AH685" s="464"/>
      <c r="AI685" s="464"/>
      <c r="AJ685" s="464"/>
      <c r="AK685" s="464"/>
      <c r="AL685" s="464"/>
      <c r="AM685" s="464"/>
      <c r="AN685" s="464"/>
      <c r="AO685" s="464"/>
      <c r="AP685" s="464"/>
      <c r="AQ685" s="464"/>
      <c r="AR685" s="484" t="str">
        <f t="shared" si="279"/>
        <v>Bếp điện</v>
      </c>
      <c r="AS685" s="464"/>
      <c r="AT685" s="464"/>
      <c r="AU685" s="464"/>
      <c r="AV685" s="464"/>
      <c r="AW685" s="464"/>
      <c r="AX685" s="464"/>
      <c r="AY685" s="465"/>
      <c r="AZ685" s="466"/>
      <c r="BA685" s="464"/>
      <c r="BB685" s="483">
        <v>2168.1</v>
      </c>
      <c r="BC685" s="485">
        <f t="shared" si="272"/>
        <v>0</v>
      </c>
    </row>
    <row r="686" spans="1:55">
      <c r="A686" s="475">
        <f>MAX($A$12:A685)+1</f>
        <v>529</v>
      </c>
      <c r="B686" s="475" t="s">
        <v>1844</v>
      </c>
      <c r="C686" s="476" t="s">
        <v>1845</v>
      </c>
      <c r="D686" s="475">
        <v>150</v>
      </c>
      <c r="E686" s="480">
        <v>1032000</v>
      </c>
      <c r="F686" s="475">
        <v>30</v>
      </c>
      <c r="G686" s="481">
        <f t="shared" si="273"/>
        <v>1</v>
      </c>
      <c r="H686" s="477">
        <f t="shared" si="274"/>
        <v>2064</v>
      </c>
      <c r="I686" s="475">
        <v>6.5</v>
      </c>
      <c r="J686" s="477">
        <f t="shared" si="275"/>
        <v>447.2</v>
      </c>
      <c r="K686" s="475">
        <v>4</v>
      </c>
      <c r="L686" s="477">
        <f t="shared" si="276"/>
        <v>275.2</v>
      </c>
      <c r="M686" s="475"/>
      <c r="N686" s="475"/>
      <c r="O686" s="481">
        <f t="shared" si="277"/>
        <v>0</v>
      </c>
      <c r="P686" s="475"/>
      <c r="Q686" s="477">
        <f t="shared" si="278"/>
        <v>0</v>
      </c>
      <c r="R686" s="475"/>
      <c r="S686" s="475"/>
      <c r="T686" s="483">
        <f t="shared" si="265"/>
        <v>2786.3999999999996</v>
      </c>
      <c r="U686" s="464"/>
      <c r="V686" s="464"/>
      <c r="W686" s="464"/>
      <c r="X686" s="464"/>
      <c r="Y686" s="464"/>
      <c r="Z686" s="464"/>
      <c r="AA686" s="464"/>
      <c r="AB686" s="464"/>
      <c r="AC686" s="464"/>
      <c r="AD686" s="464"/>
      <c r="AE686" s="464"/>
      <c r="AF686" s="464"/>
      <c r="AG686" s="464"/>
      <c r="AH686" s="464"/>
      <c r="AI686" s="464"/>
      <c r="AJ686" s="464"/>
      <c r="AK686" s="464"/>
      <c r="AL686" s="464"/>
      <c r="AM686" s="464"/>
      <c r="AN686" s="464"/>
      <c r="AO686" s="464"/>
      <c r="AP686" s="464"/>
      <c r="AQ686" s="464"/>
      <c r="AR686" s="484" t="str">
        <f t="shared" si="279"/>
        <v>Bếp cát</v>
      </c>
      <c r="AS686" s="464"/>
      <c r="AT686" s="464"/>
      <c r="AU686" s="464"/>
      <c r="AV686" s="464"/>
      <c r="AW686" s="464"/>
      <c r="AX686" s="464"/>
      <c r="AY686" s="465"/>
      <c r="AZ686" s="466"/>
      <c r="BA686" s="464"/>
      <c r="BB686" s="483">
        <v>2786.3999999999996</v>
      </c>
      <c r="BC686" s="485">
        <f t="shared" si="272"/>
        <v>0</v>
      </c>
    </row>
    <row r="687" spans="1:55">
      <c r="A687" s="475">
        <f>MAX($A$12:A686)+1</f>
        <v>530</v>
      </c>
      <c r="B687" s="475" t="s">
        <v>1846</v>
      </c>
      <c r="C687" s="476" t="s">
        <v>1847</v>
      </c>
      <c r="D687" s="475">
        <v>200</v>
      </c>
      <c r="E687" s="480">
        <v>7567000</v>
      </c>
      <c r="F687" s="475">
        <v>10</v>
      </c>
      <c r="G687" s="481">
        <f t="shared" si="273"/>
        <v>1</v>
      </c>
      <c r="H687" s="477">
        <f t="shared" si="274"/>
        <v>3783.5</v>
      </c>
      <c r="I687" s="475">
        <v>3.5</v>
      </c>
      <c r="J687" s="477">
        <f t="shared" si="275"/>
        <v>1324.2249999999999</v>
      </c>
      <c r="K687" s="475">
        <v>4</v>
      </c>
      <c r="L687" s="477">
        <f t="shared" si="276"/>
        <v>1513.4</v>
      </c>
      <c r="M687" s="475"/>
      <c r="N687" s="475"/>
      <c r="O687" s="481">
        <f t="shared" si="277"/>
        <v>0</v>
      </c>
      <c r="P687" s="475"/>
      <c r="Q687" s="477">
        <f t="shared" si="278"/>
        <v>0</v>
      </c>
      <c r="R687" s="475"/>
      <c r="S687" s="475"/>
      <c r="T687" s="483">
        <f t="shared" si="265"/>
        <v>6621.125</v>
      </c>
      <c r="U687" s="464"/>
      <c r="V687" s="464"/>
      <c r="W687" s="464"/>
      <c r="X687" s="464"/>
      <c r="Y687" s="464"/>
      <c r="Z687" s="464"/>
      <c r="AA687" s="464"/>
      <c r="AB687" s="464"/>
      <c r="AC687" s="464"/>
      <c r="AD687" s="464"/>
      <c r="AE687" s="464"/>
      <c r="AF687" s="464"/>
      <c r="AG687" s="464"/>
      <c r="AH687" s="464"/>
      <c r="AI687" s="464"/>
      <c r="AJ687" s="464"/>
      <c r="AK687" s="464"/>
      <c r="AL687" s="464"/>
      <c r="AM687" s="464"/>
      <c r="AN687" s="464"/>
      <c r="AO687" s="464"/>
      <c r="AP687" s="464"/>
      <c r="AQ687" s="464"/>
      <c r="AR687" s="484" t="str">
        <f t="shared" si="279"/>
        <v>Máy chưng cất nước</v>
      </c>
      <c r="AS687" s="464"/>
      <c r="AT687" s="464"/>
      <c r="AU687" s="464"/>
      <c r="AV687" s="464"/>
      <c r="AW687" s="464"/>
      <c r="AX687" s="464"/>
      <c r="AY687" s="465"/>
      <c r="AZ687" s="466"/>
      <c r="BA687" s="464"/>
      <c r="BB687" s="483">
        <v>6621.125</v>
      </c>
      <c r="BC687" s="485">
        <f t="shared" si="272"/>
        <v>0</v>
      </c>
    </row>
    <row r="688" spans="1:55">
      <c r="A688" s="475">
        <f>MAX($A$12:A687)+1</f>
        <v>531</v>
      </c>
      <c r="B688" s="475" t="s">
        <v>1848</v>
      </c>
      <c r="C688" s="476" t="s">
        <v>1849</v>
      </c>
      <c r="D688" s="475">
        <v>200</v>
      </c>
      <c r="E688" s="480">
        <v>6306000</v>
      </c>
      <c r="F688" s="475">
        <v>10</v>
      </c>
      <c r="G688" s="481">
        <f t="shared" si="273"/>
        <v>1</v>
      </c>
      <c r="H688" s="477">
        <f t="shared" si="274"/>
        <v>3153</v>
      </c>
      <c r="I688" s="475">
        <v>3.5</v>
      </c>
      <c r="J688" s="477">
        <f t="shared" si="275"/>
        <v>1103.5500000000002</v>
      </c>
      <c r="K688" s="475">
        <v>4</v>
      </c>
      <c r="L688" s="477">
        <f t="shared" si="276"/>
        <v>1261.2</v>
      </c>
      <c r="M688" s="475"/>
      <c r="N688" s="475"/>
      <c r="O688" s="481">
        <f t="shared" si="277"/>
        <v>0</v>
      </c>
      <c r="P688" s="475"/>
      <c r="Q688" s="477">
        <f t="shared" si="278"/>
        <v>0</v>
      </c>
      <c r="R688" s="475"/>
      <c r="S688" s="475"/>
      <c r="T688" s="483">
        <f t="shared" si="265"/>
        <v>5517.75</v>
      </c>
      <c r="U688" s="464"/>
      <c r="V688" s="464"/>
      <c r="W688" s="464"/>
      <c r="X688" s="464"/>
      <c r="Y688" s="464"/>
      <c r="Z688" s="464"/>
      <c r="AA688" s="464"/>
      <c r="AB688" s="464"/>
      <c r="AC688" s="464"/>
      <c r="AD688" s="464"/>
      <c r="AE688" s="464"/>
      <c r="AF688" s="464"/>
      <c r="AG688" s="464"/>
      <c r="AH688" s="464"/>
      <c r="AI688" s="464"/>
      <c r="AJ688" s="464"/>
      <c r="AK688" s="464"/>
      <c r="AL688" s="464"/>
      <c r="AM688" s="464"/>
      <c r="AN688" s="464"/>
      <c r="AO688" s="464"/>
      <c r="AP688" s="464"/>
      <c r="AQ688" s="464"/>
      <c r="AR688" s="484" t="str">
        <f t="shared" si="279"/>
        <v>Máy trộn đất</v>
      </c>
      <c r="AS688" s="464"/>
      <c r="AT688" s="464"/>
      <c r="AU688" s="464"/>
      <c r="AV688" s="464"/>
      <c r="AW688" s="464"/>
      <c r="AX688" s="464"/>
      <c r="AY688" s="465"/>
      <c r="AZ688" s="466"/>
      <c r="BA688" s="464"/>
      <c r="BB688" s="483">
        <v>5517.75</v>
      </c>
      <c r="BC688" s="485">
        <f t="shared" si="272"/>
        <v>0</v>
      </c>
    </row>
    <row r="689" spans="1:55">
      <c r="A689" s="475">
        <f>MAX($A$12:A688)+1</f>
        <v>532</v>
      </c>
      <c r="B689" s="475" t="s">
        <v>1850</v>
      </c>
      <c r="C689" s="476" t="s">
        <v>1851</v>
      </c>
      <c r="D689" s="475">
        <v>200</v>
      </c>
      <c r="E689" s="480">
        <v>19949000</v>
      </c>
      <c r="F689" s="475">
        <v>10</v>
      </c>
      <c r="G689" s="481">
        <f t="shared" si="273"/>
        <v>1</v>
      </c>
      <c r="H689" s="477">
        <f t="shared" si="274"/>
        <v>9974.5</v>
      </c>
      <c r="I689" s="475">
        <v>3.5</v>
      </c>
      <c r="J689" s="477">
        <f t="shared" si="275"/>
        <v>3491.0750000000007</v>
      </c>
      <c r="K689" s="475">
        <v>4</v>
      </c>
      <c r="L689" s="477">
        <f t="shared" si="276"/>
        <v>3989.8</v>
      </c>
      <c r="M689" s="475"/>
      <c r="N689" s="475"/>
      <c r="O689" s="481">
        <f t="shared" si="277"/>
        <v>0</v>
      </c>
      <c r="P689" s="475"/>
      <c r="Q689" s="477">
        <f t="shared" si="278"/>
        <v>0</v>
      </c>
      <c r="R689" s="475"/>
      <c r="S689" s="475"/>
      <c r="T689" s="483">
        <f t="shared" si="265"/>
        <v>17455.375</v>
      </c>
      <c r="U689" s="464"/>
      <c r="V689" s="464"/>
      <c r="W689" s="464"/>
      <c r="X689" s="464"/>
      <c r="Y689" s="464"/>
      <c r="Z689" s="464"/>
      <c r="AA689" s="464"/>
      <c r="AB689" s="464"/>
      <c r="AC689" s="464"/>
      <c r="AD689" s="464"/>
      <c r="AE689" s="464"/>
      <c r="AF689" s="464"/>
      <c r="AG689" s="464"/>
      <c r="AH689" s="464"/>
      <c r="AI689" s="464"/>
      <c r="AJ689" s="464"/>
      <c r="AK689" s="464"/>
      <c r="AL689" s="464"/>
      <c r="AM689" s="464"/>
      <c r="AN689" s="464"/>
      <c r="AO689" s="464"/>
      <c r="AP689" s="464"/>
      <c r="AQ689" s="464"/>
      <c r="AR689" s="484" t="str">
        <f t="shared" si="279"/>
        <v>Máy trộn xi măng, dung tích 5lít</v>
      </c>
      <c r="AS689" s="464"/>
      <c r="AT689" s="464"/>
      <c r="AU689" s="464"/>
      <c r="AV689" s="464"/>
      <c r="AW689" s="464"/>
      <c r="AX689" s="464"/>
      <c r="AY689" s="465"/>
      <c r="AZ689" s="466"/>
      <c r="BA689" s="464"/>
      <c r="BB689" s="483">
        <v>17455.375</v>
      </c>
      <c r="BC689" s="485">
        <f t="shared" si="272"/>
        <v>0</v>
      </c>
    </row>
    <row r="690" spans="1:55">
      <c r="A690" s="475">
        <f>MAX($A$12:A689)+1</f>
        <v>533</v>
      </c>
      <c r="B690" s="475" t="s">
        <v>1852</v>
      </c>
      <c r="C690" s="476" t="s">
        <v>1853</v>
      </c>
      <c r="D690" s="475">
        <v>200</v>
      </c>
      <c r="E690" s="480">
        <v>16968000</v>
      </c>
      <c r="F690" s="475">
        <v>10</v>
      </c>
      <c r="G690" s="481">
        <f t="shared" si="273"/>
        <v>1</v>
      </c>
      <c r="H690" s="477">
        <f t="shared" si="274"/>
        <v>8484</v>
      </c>
      <c r="I690" s="475">
        <v>3.5</v>
      </c>
      <c r="J690" s="477">
        <f t="shared" si="275"/>
        <v>2969.4</v>
      </c>
      <c r="K690" s="475">
        <v>4</v>
      </c>
      <c r="L690" s="477">
        <f t="shared" si="276"/>
        <v>3393.6</v>
      </c>
      <c r="M690" s="475"/>
      <c r="N690" s="475"/>
      <c r="O690" s="481">
        <f t="shared" si="277"/>
        <v>0</v>
      </c>
      <c r="P690" s="475"/>
      <c r="Q690" s="477">
        <f t="shared" si="278"/>
        <v>0</v>
      </c>
      <c r="R690" s="475"/>
      <c r="S690" s="475"/>
      <c r="T690" s="483">
        <f t="shared" si="265"/>
        <v>14847</v>
      </c>
      <c r="U690" s="464"/>
      <c r="V690" s="464"/>
      <c r="W690" s="464"/>
      <c r="X690" s="464"/>
      <c r="Y690" s="464"/>
      <c r="Z690" s="464"/>
      <c r="AA690" s="464"/>
      <c r="AB690" s="464"/>
      <c r="AC690" s="464"/>
      <c r="AD690" s="464"/>
      <c r="AE690" s="464"/>
      <c r="AF690" s="464"/>
      <c r="AG690" s="464"/>
      <c r="AH690" s="464"/>
      <c r="AI690" s="464"/>
      <c r="AJ690" s="464"/>
      <c r="AK690" s="464"/>
      <c r="AL690" s="464"/>
      <c r="AM690" s="464"/>
      <c r="AN690" s="464"/>
      <c r="AO690" s="464"/>
      <c r="AP690" s="464"/>
      <c r="AQ690" s="464"/>
      <c r="AR690" s="484" t="str">
        <f t="shared" si="279"/>
        <v>Máy trộn dung dịch lỏng (máy đo độ rung vữa)</v>
      </c>
      <c r="AS690" s="464"/>
      <c r="AT690" s="464"/>
      <c r="AU690" s="464"/>
      <c r="AV690" s="464"/>
      <c r="AW690" s="464"/>
      <c r="AX690" s="464"/>
      <c r="AY690" s="465"/>
      <c r="AZ690" s="466"/>
      <c r="BA690" s="464"/>
      <c r="BB690" s="483">
        <v>14847</v>
      </c>
      <c r="BC690" s="485">
        <f t="shared" si="272"/>
        <v>0</v>
      </c>
    </row>
    <row r="691" spans="1:55">
      <c r="A691" s="475">
        <f>MAX($A$12:A690)+1</f>
        <v>534</v>
      </c>
      <c r="B691" s="475" t="s">
        <v>1854</v>
      </c>
      <c r="C691" s="476" t="s">
        <v>1855</v>
      </c>
      <c r="D691" s="475">
        <v>200</v>
      </c>
      <c r="E691" s="480">
        <v>6306000</v>
      </c>
      <c r="F691" s="475">
        <v>10</v>
      </c>
      <c r="G691" s="481">
        <f t="shared" si="273"/>
        <v>1</v>
      </c>
      <c r="H691" s="477">
        <f t="shared" si="274"/>
        <v>3153</v>
      </c>
      <c r="I691" s="475">
        <v>4.5</v>
      </c>
      <c r="J691" s="477">
        <f t="shared" si="275"/>
        <v>1418.85</v>
      </c>
      <c r="K691" s="475">
        <v>4</v>
      </c>
      <c r="L691" s="477">
        <f t="shared" si="276"/>
        <v>1261.2</v>
      </c>
      <c r="M691" s="475"/>
      <c r="N691" s="475"/>
      <c r="O691" s="481">
        <f t="shared" si="277"/>
        <v>0</v>
      </c>
      <c r="P691" s="475"/>
      <c r="Q691" s="477">
        <f t="shared" si="278"/>
        <v>0</v>
      </c>
      <c r="R691" s="475"/>
      <c r="S691" s="475"/>
      <c r="T691" s="483">
        <f t="shared" si="265"/>
        <v>5833.05</v>
      </c>
      <c r="U691" s="464"/>
      <c r="V691" s="464"/>
      <c r="W691" s="464"/>
      <c r="X691" s="464"/>
      <c r="Y691" s="464"/>
      <c r="Z691" s="464"/>
      <c r="AA691" s="464"/>
      <c r="AB691" s="464"/>
      <c r="AC691" s="464"/>
      <c r="AD691" s="464"/>
      <c r="AE691" s="464"/>
      <c r="AF691" s="464"/>
      <c r="AG691" s="464"/>
      <c r="AH691" s="464"/>
      <c r="AI691" s="464"/>
      <c r="AJ691" s="464"/>
      <c r="AK691" s="464"/>
      <c r="AL691" s="464"/>
      <c r="AM691" s="464"/>
      <c r="AN691" s="464"/>
      <c r="AO691" s="464"/>
      <c r="AP691" s="464"/>
      <c r="AQ691" s="464"/>
      <c r="AR691" s="484" t="str">
        <f t="shared" si="279"/>
        <v>Máy đầm tiêu chuẩn (đầm rung)</v>
      </c>
      <c r="AS691" s="464"/>
      <c r="AT691" s="464"/>
      <c r="AU691" s="464"/>
      <c r="AV691" s="464"/>
      <c r="AW691" s="464"/>
      <c r="AX691" s="464"/>
      <c r="AY691" s="465"/>
      <c r="AZ691" s="466"/>
      <c r="BA691" s="464"/>
      <c r="BB691" s="483">
        <v>5833.05</v>
      </c>
      <c r="BC691" s="485">
        <f t="shared" si="272"/>
        <v>0</v>
      </c>
    </row>
    <row r="692" spans="1:55">
      <c r="A692" s="475">
        <f>MAX($A$12:A691)+1</f>
        <v>535</v>
      </c>
      <c r="B692" s="475" t="s">
        <v>1856</v>
      </c>
      <c r="C692" s="476" t="s">
        <v>1857</v>
      </c>
      <c r="D692" s="475">
        <v>200</v>
      </c>
      <c r="E692" s="480">
        <v>2637000</v>
      </c>
      <c r="F692" s="475">
        <v>10</v>
      </c>
      <c r="G692" s="481">
        <f t="shared" si="273"/>
        <v>1</v>
      </c>
      <c r="H692" s="477">
        <f t="shared" si="274"/>
        <v>1318.5</v>
      </c>
      <c r="I692" s="475">
        <v>3</v>
      </c>
      <c r="J692" s="477">
        <f t="shared" si="275"/>
        <v>395.55</v>
      </c>
      <c r="K692" s="475">
        <v>4</v>
      </c>
      <c r="L692" s="477">
        <f t="shared" si="276"/>
        <v>527.4</v>
      </c>
      <c r="M692" s="475"/>
      <c r="N692" s="475"/>
      <c r="O692" s="481">
        <f t="shared" si="277"/>
        <v>0</v>
      </c>
      <c r="P692" s="475"/>
      <c r="Q692" s="477">
        <f t="shared" si="278"/>
        <v>0</v>
      </c>
      <c r="R692" s="475"/>
      <c r="S692" s="475"/>
      <c r="T692" s="483">
        <f t="shared" ref="T692:T755" si="280">H692+J692+L692+Q692+S692</f>
        <v>2241.4499999999998</v>
      </c>
      <c r="U692" s="464"/>
      <c r="V692" s="464"/>
      <c r="W692" s="464"/>
      <c r="X692" s="464"/>
      <c r="Y692" s="464"/>
      <c r="Z692" s="464"/>
      <c r="AA692" s="464"/>
      <c r="AB692" s="464"/>
      <c r="AC692" s="464"/>
      <c r="AD692" s="464"/>
      <c r="AE692" s="464"/>
      <c r="AF692" s="464"/>
      <c r="AG692" s="464"/>
      <c r="AH692" s="464"/>
      <c r="AI692" s="464"/>
      <c r="AJ692" s="464"/>
      <c r="AK692" s="464"/>
      <c r="AL692" s="464"/>
      <c r="AM692" s="464"/>
      <c r="AN692" s="464"/>
      <c r="AO692" s="464"/>
      <c r="AP692" s="464"/>
      <c r="AQ692" s="464"/>
      <c r="AR692" s="484" t="str">
        <f t="shared" si="279"/>
        <v>Máy cắt đất</v>
      </c>
      <c r="AS692" s="464"/>
      <c r="AT692" s="464"/>
      <c r="AU692" s="464"/>
      <c r="AV692" s="464"/>
      <c r="AW692" s="464"/>
      <c r="AX692" s="464"/>
      <c r="AY692" s="465"/>
      <c r="AZ692" s="466"/>
      <c r="BA692" s="464"/>
      <c r="BB692" s="483">
        <v>2241.4499999999998</v>
      </c>
      <c r="BC692" s="485">
        <f t="shared" si="272"/>
        <v>0</v>
      </c>
    </row>
    <row r="693" spans="1:55">
      <c r="A693" s="475">
        <f>MAX($A$12:A692)+1</f>
        <v>536</v>
      </c>
      <c r="B693" s="475" t="s">
        <v>1858</v>
      </c>
      <c r="C693" s="476" t="s">
        <v>1859</v>
      </c>
      <c r="D693" s="475">
        <v>200</v>
      </c>
      <c r="E693" s="480">
        <v>17198000</v>
      </c>
      <c r="F693" s="475">
        <v>10</v>
      </c>
      <c r="G693" s="481">
        <f t="shared" si="273"/>
        <v>1</v>
      </c>
      <c r="H693" s="477">
        <f t="shared" si="274"/>
        <v>8599</v>
      </c>
      <c r="I693" s="475">
        <v>3</v>
      </c>
      <c r="J693" s="477">
        <f t="shared" si="275"/>
        <v>2579.6999999999998</v>
      </c>
      <c r="K693" s="475">
        <v>4</v>
      </c>
      <c r="L693" s="477">
        <f t="shared" si="276"/>
        <v>3439.6</v>
      </c>
      <c r="M693" s="475"/>
      <c r="N693" s="475"/>
      <c r="O693" s="481">
        <f t="shared" si="277"/>
        <v>0</v>
      </c>
      <c r="P693" s="475"/>
      <c r="Q693" s="477">
        <f t="shared" si="278"/>
        <v>0</v>
      </c>
      <c r="R693" s="475"/>
      <c r="S693" s="475"/>
      <c r="T693" s="483">
        <f t="shared" si="280"/>
        <v>14618.300000000001</v>
      </c>
      <c r="U693" s="464"/>
      <c r="V693" s="464"/>
      <c r="W693" s="464"/>
      <c r="X693" s="464"/>
      <c r="Y693" s="464"/>
      <c r="Z693" s="464"/>
      <c r="AA693" s="464"/>
      <c r="AB693" s="464"/>
      <c r="AC693" s="464"/>
      <c r="AD693" s="464"/>
      <c r="AE693" s="464"/>
      <c r="AF693" s="464"/>
      <c r="AG693" s="464"/>
      <c r="AH693" s="464"/>
      <c r="AI693" s="464"/>
      <c r="AJ693" s="464"/>
      <c r="AK693" s="464"/>
      <c r="AL693" s="464"/>
      <c r="AM693" s="464"/>
      <c r="AN693" s="464"/>
      <c r="AO693" s="464"/>
      <c r="AP693" s="464"/>
      <c r="AQ693" s="464"/>
      <c r="AR693" s="484" t="str">
        <f t="shared" si="279"/>
        <v>Máy cắt mẫu lớn (30x30) cm</v>
      </c>
      <c r="AS693" s="464"/>
      <c r="AT693" s="464"/>
      <c r="AU693" s="464"/>
      <c r="AV693" s="464"/>
      <c r="AW693" s="464"/>
      <c r="AX693" s="464"/>
      <c r="AY693" s="465"/>
      <c r="AZ693" s="466"/>
      <c r="BA693" s="464"/>
      <c r="BB693" s="483">
        <v>14618.300000000001</v>
      </c>
      <c r="BC693" s="485">
        <f t="shared" si="272"/>
        <v>0</v>
      </c>
    </row>
    <row r="694" spans="1:55">
      <c r="A694" s="475">
        <f>MAX($A$12:A693)+1</f>
        <v>537</v>
      </c>
      <c r="B694" s="475" t="s">
        <v>1860</v>
      </c>
      <c r="C694" s="476" t="s">
        <v>1861</v>
      </c>
      <c r="D694" s="475">
        <v>200</v>
      </c>
      <c r="E694" s="480">
        <v>163950000</v>
      </c>
      <c r="F694" s="475">
        <v>10</v>
      </c>
      <c r="G694" s="481">
        <f t="shared" si="273"/>
        <v>0.9</v>
      </c>
      <c r="H694" s="477">
        <f t="shared" si="274"/>
        <v>73777.5</v>
      </c>
      <c r="I694" s="475">
        <v>2.2000000000000002</v>
      </c>
      <c r="J694" s="477">
        <f t="shared" si="275"/>
        <v>18034.500000000004</v>
      </c>
      <c r="K694" s="475">
        <v>4</v>
      </c>
      <c r="L694" s="477">
        <f t="shared" si="276"/>
        <v>32790</v>
      </c>
      <c r="M694" s="475"/>
      <c r="N694" s="475"/>
      <c r="O694" s="481">
        <f t="shared" si="277"/>
        <v>0</v>
      </c>
      <c r="P694" s="475"/>
      <c r="Q694" s="477">
        <f t="shared" si="278"/>
        <v>0</v>
      </c>
      <c r="R694" s="475"/>
      <c r="S694" s="475"/>
      <c r="T694" s="483">
        <f t="shared" si="280"/>
        <v>124602</v>
      </c>
      <c r="U694" s="464"/>
      <c r="V694" s="464"/>
      <c r="W694" s="464"/>
      <c r="X694" s="464"/>
      <c r="Y694" s="464"/>
      <c r="Z694" s="464"/>
      <c r="AA694" s="464"/>
      <c r="AB694" s="464"/>
      <c r="AC694" s="464"/>
      <c r="AD694" s="464"/>
      <c r="AE694" s="464"/>
      <c r="AF694" s="464"/>
      <c r="AG694" s="464"/>
      <c r="AH694" s="464"/>
      <c r="AI694" s="464"/>
      <c r="AJ694" s="464"/>
      <c r="AK694" s="464"/>
      <c r="AL694" s="464"/>
      <c r="AM694" s="464"/>
      <c r="AN694" s="464"/>
      <c r="AO694" s="464"/>
      <c r="AP694" s="464"/>
      <c r="AQ694" s="464"/>
      <c r="AR694" s="484" t="str">
        <f t="shared" si="279"/>
        <v>Máy cắt ứng biến</v>
      </c>
      <c r="AS694" s="464"/>
      <c r="AT694" s="464"/>
      <c r="AU694" s="464"/>
      <c r="AV694" s="464"/>
      <c r="AW694" s="464"/>
      <c r="AX694" s="464"/>
      <c r="AY694" s="465"/>
      <c r="AZ694" s="466"/>
      <c r="BA694" s="464"/>
      <c r="BB694" s="483">
        <v>124602</v>
      </c>
      <c r="BC694" s="485">
        <f t="shared" si="272"/>
        <v>0</v>
      </c>
    </row>
    <row r="695" spans="1:55">
      <c r="A695" s="475">
        <f>MAX($A$12:A694)+1</f>
        <v>538</v>
      </c>
      <c r="B695" s="475" t="s">
        <v>1862</v>
      </c>
      <c r="C695" s="476" t="s">
        <v>1863</v>
      </c>
      <c r="D695" s="475">
        <v>200</v>
      </c>
      <c r="E695" s="480">
        <v>779854000</v>
      </c>
      <c r="F695" s="475">
        <v>10</v>
      </c>
      <c r="G695" s="481">
        <f t="shared" si="273"/>
        <v>0.9</v>
      </c>
      <c r="H695" s="477">
        <f t="shared" si="274"/>
        <v>350934.3</v>
      </c>
      <c r="I695" s="475">
        <v>1.6</v>
      </c>
      <c r="J695" s="477">
        <f t="shared" si="275"/>
        <v>62388.32</v>
      </c>
      <c r="K695" s="475">
        <v>4</v>
      </c>
      <c r="L695" s="477">
        <f t="shared" si="276"/>
        <v>155970.79999999999</v>
      </c>
      <c r="M695" s="475"/>
      <c r="N695" s="475"/>
      <c r="O695" s="481">
        <f t="shared" si="277"/>
        <v>0</v>
      </c>
      <c r="P695" s="475"/>
      <c r="Q695" s="477">
        <f t="shared" si="278"/>
        <v>0</v>
      </c>
      <c r="R695" s="475"/>
      <c r="S695" s="475"/>
      <c r="T695" s="483">
        <f t="shared" si="280"/>
        <v>569293.41999999993</v>
      </c>
      <c r="U695" s="464"/>
      <c r="V695" s="464"/>
      <c r="W695" s="464"/>
      <c r="X695" s="464"/>
      <c r="Y695" s="464"/>
      <c r="Z695" s="464"/>
      <c r="AA695" s="464"/>
      <c r="AB695" s="464"/>
      <c r="AC695" s="464"/>
      <c r="AD695" s="464"/>
      <c r="AE695" s="464"/>
      <c r="AF695" s="464"/>
      <c r="AG695" s="464"/>
      <c r="AH695" s="464"/>
      <c r="AI695" s="464"/>
      <c r="AJ695" s="464"/>
      <c r="AK695" s="464"/>
      <c r="AL695" s="464"/>
      <c r="AM695" s="464"/>
      <c r="AN695" s="464"/>
      <c r="AO695" s="464"/>
      <c r="AP695" s="464"/>
      <c r="AQ695" s="464"/>
      <c r="AR695" s="484" t="str">
        <f t="shared" si="279"/>
        <v>Máy nén 3 trục</v>
      </c>
      <c r="AS695" s="464"/>
      <c r="AT695" s="464"/>
      <c r="AU695" s="464"/>
      <c r="AV695" s="464"/>
      <c r="AW695" s="464"/>
      <c r="AX695" s="464"/>
      <c r="AY695" s="465"/>
      <c r="AZ695" s="466"/>
      <c r="BA695" s="464"/>
      <c r="BB695" s="483">
        <v>569293.41999999993</v>
      </c>
      <c r="BC695" s="485">
        <f t="shared" si="272"/>
        <v>0</v>
      </c>
    </row>
    <row r="696" spans="1:55">
      <c r="A696" s="475">
        <f>MAX($A$12:A695)+1</f>
        <v>539</v>
      </c>
      <c r="B696" s="475" t="s">
        <v>1864</v>
      </c>
      <c r="C696" s="476" t="s">
        <v>1865</v>
      </c>
      <c r="D696" s="475">
        <v>200</v>
      </c>
      <c r="E696" s="480">
        <v>17886000</v>
      </c>
      <c r="F696" s="475">
        <v>10</v>
      </c>
      <c r="G696" s="481">
        <f t="shared" si="273"/>
        <v>1</v>
      </c>
      <c r="H696" s="477">
        <f t="shared" si="274"/>
        <v>8943</v>
      </c>
      <c r="I696" s="475">
        <v>3</v>
      </c>
      <c r="J696" s="477">
        <f t="shared" si="275"/>
        <v>2682.9</v>
      </c>
      <c r="K696" s="475">
        <v>4</v>
      </c>
      <c r="L696" s="477">
        <f t="shared" si="276"/>
        <v>3577.2</v>
      </c>
      <c r="M696" s="475"/>
      <c r="N696" s="475"/>
      <c r="O696" s="481">
        <f t="shared" si="277"/>
        <v>0</v>
      </c>
      <c r="P696" s="475"/>
      <c r="Q696" s="477">
        <f t="shared" si="278"/>
        <v>0</v>
      </c>
      <c r="R696" s="475"/>
      <c r="S696" s="475"/>
      <c r="T696" s="483">
        <f t="shared" si="280"/>
        <v>15203.099999999999</v>
      </c>
      <c r="U696" s="464"/>
      <c r="V696" s="464"/>
      <c r="W696" s="464"/>
      <c r="X696" s="464"/>
      <c r="Y696" s="464"/>
      <c r="Z696" s="464"/>
      <c r="AA696" s="464"/>
      <c r="AB696" s="464"/>
      <c r="AC696" s="464"/>
      <c r="AD696" s="464"/>
      <c r="AE696" s="464"/>
      <c r="AF696" s="464"/>
      <c r="AG696" s="464"/>
      <c r="AH696" s="464"/>
      <c r="AI696" s="464"/>
      <c r="AJ696" s="464"/>
      <c r="AK696" s="464"/>
      <c r="AL696" s="464"/>
      <c r="AM696" s="464"/>
      <c r="AN696" s="464"/>
      <c r="AO696" s="464"/>
      <c r="AP696" s="464"/>
      <c r="AQ696" s="464"/>
      <c r="AR696" s="484" t="str">
        <f t="shared" si="279"/>
        <v>Máy ép litvinốp</v>
      </c>
      <c r="AS696" s="464"/>
      <c r="AT696" s="464"/>
      <c r="AU696" s="464"/>
      <c r="AV696" s="464"/>
      <c r="AW696" s="464"/>
      <c r="AX696" s="464"/>
      <c r="AY696" s="465"/>
      <c r="AZ696" s="466"/>
      <c r="BA696" s="464"/>
      <c r="BB696" s="483">
        <v>15203.099999999999</v>
      </c>
      <c r="BC696" s="485">
        <f t="shared" si="272"/>
        <v>0</v>
      </c>
    </row>
    <row r="697" spans="1:55">
      <c r="A697" s="475">
        <f>MAX($A$12:A696)+1</f>
        <v>540</v>
      </c>
      <c r="B697" s="475" t="s">
        <v>1866</v>
      </c>
      <c r="C697" s="476" t="s">
        <v>1867</v>
      </c>
      <c r="D697" s="475">
        <v>200</v>
      </c>
      <c r="E697" s="480">
        <v>7796000</v>
      </c>
      <c r="F697" s="475">
        <v>10</v>
      </c>
      <c r="G697" s="481">
        <f t="shared" si="273"/>
        <v>1</v>
      </c>
      <c r="H697" s="477">
        <f t="shared" si="274"/>
        <v>3898</v>
      </c>
      <c r="I697" s="475">
        <v>2.2000000000000002</v>
      </c>
      <c r="J697" s="477">
        <f t="shared" si="275"/>
        <v>857.56000000000017</v>
      </c>
      <c r="K697" s="475">
        <v>4</v>
      </c>
      <c r="L697" s="477">
        <f t="shared" si="276"/>
        <v>1559.2</v>
      </c>
      <c r="M697" s="475"/>
      <c r="N697" s="475"/>
      <c r="O697" s="481">
        <f t="shared" si="277"/>
        <v>0</v>
      </c>
      <c r="P697" s="475"/>
      <c r="Q697" s="477">
        <f t="shared" si="278"/>
        <v>0</v>
      </c>
      <c r="R697" s="475"/>
      <c r="S697" s="475"/>
      <c r="T697" s="483">
        <f t="shared" si="280"/>
        <v>6314.76</v>
      </c>
      <c r="U697" s="464"/>
      <c r="V697" s="464"/>
      <c r="W697" s="464"/>
      <c r="X697" s="464"/>
      <c r="Y697" s="464"/>
      <c r="Z697" s="464"/>
      <c r="AA697" s="464"/>
      <c r="AB697" s="464"/>
      <c r="AC697" s="464"/>
      <c r="AD697" s="464"/>
      <c r="AE697" s="464"/>
      <c r="AF697" s="464"/>
      <c r="AG697" s="464"/>
      <c r="AH697" s="464"/>
      <c r="AI697" s="464"/>
      <c r="AJ697" s="464"/>
      <c r="AK697" s="464"/>
      <c r="AL697" s="464"/>
      <c r="AM697" s="464"/>
      <c r="AN697" s="464"/>
      <c r="AO697" s="464"/>
      <c r="AP697" s="464"/>
      <c r="AQ697" s="464"/>
      <c r="AR697" s="484" t="str">
        <f t="shared" si="279"/>
        <v>Kích tháo mẫu</v>
      </c>
      <c r="AS697" s="464"/>
      <c r="AT697" s="464"/>
      <c r="AU697" s="464"/>
      <c r="AV697" s="464"/>
      <c r="AW697" s="464"/>
      <c r="AX697" s="464"/>
      <c r="AY697" s="465"/>
      <c r="AZ697" s="466"/>
      <c r="BA697" s="464"/>
      <c r="BB697" s="483">
        <v>6314.76</v>
      </c>
      <c r="BC697" s="485">
        <f t="shared" si="272"/>
        <v>0</v>
      </c>
    </row>
    <row r="698" spans="1:55">
      <c r="A698" s="475">
        <f>MAX($A$12:A697)+1</f>
        <v>541</v>
      </c>
      <c r="B698" s="475" t="s">
        <v>1868</v>
      </c>
      <c r="C698" s="476" t="s">
        <v>1869</v>
      </c>
      <c r="D698" s="475">
        <v>200</v>
      </c>
      <c r="E698" s="480">
        <v>166931000</v>
      </c>
      <c r="F698" s="475">
        <v>10</v>
      </c>
      <c r="G698" s="481">
        <f t="shared" si="273"/>
        <v>0.9</v>
      </c>
      <c r="H698" s="477">
        <f t="shared" si="274"/>
        <v>75118.95</v>
      </c>
      <c r="I698" s="475">
        <v>2.2000000000000002</v>
      </c>
      <c r="J698" s="477">
        <f t="shared" si="275"/>
        <v>18362.410000000003</v>
      </c>
      <c r="K698" s="475">
        <v>4</v>
      </c>
      <c r="L698" s="477">
        <f t="shared" si="276"/>
        <v>33386.199999999997</v>
      </c>
      <c r="M698" s="475"/>
      <c r="N698" s="475"/>
      <c r="O698" s="481">
        <f t="shared" si="277"/>
        <v>0</v>
      </c>
      <c r="P698" s="475"/>
      <c r="Q698" s="477">
        <f t="shared" si="278"/>
        <v>0</v>
      </c>
      <c r="R698" s="475"/>
      <c r="S698" s="475"/>
      <c r="T698" s="483">
        <f t="shared" si="280"/>
        <v>126867.56</v>
      </c>
      <c r="U698" s="464"/>
      <c r="V698" s="464"/>
      <c r="W698" s="464"/>
      <c r="X698" s="464"/>
      <c r="Y698" s="464"/>
      <c r="Z698" s="464"/>
      <c r="AA698" s="464"/>
      <c r="AB698" s="464"/>
      <c r="AC698" s="464"/>
      <c r="AD698" s="464"/>
      <c r="AE698" s="464"/>
      <c r="AF698" s="464"/>
      <c r="AG698" s="464"/>
      <c r="AH698" s="464"/>
      <c r="AI698" s="464"/>
      <c r="AJ698" s="464"/>
      <c r="AK698" s="464"/>
      <c r="AL698" s="464"/>
      <c r="AM698" s="464"/>
      <c r="AN698" s="464"/>
      <c r="AO698" s="464"/>
      <c r="AP698" s="464"/>
      <c r="AQ698" s="464"/>
      <c r="AR698" s="484" t="str">
        <f t="shared" si="279"/>
        <v>Máy ép mẫu đá, bê tông</v>
      </c>
      <c r="AS698" s="464"/>
      <c r="AT698" s="464"/>
      <c r="AU698" s="464"/>
      <c r="AV698" s="464"/>
      <c r="AW698" s="464"/>
      <c r="AX698" s="464"/>
      <c r="AY698" s="465"/>
      <c r="AZ698" s="466"/>
      <c r="BA698" s="464"/>
      <c r="BB698" s="483">
        <v>126867.56</v>
      </c>
      <c r="BC698" s="485">
        <f t="shared" si="272"/>
        <v>0</v>
      </c>
    </row>
    <row r="699" spans="1:55">
      <c r="A699" s="475">
        <f>MAX($A$12:A698)+1</f>
        <v>542</v>
      </c>
      <c r="B699" s="475" t="s">
        <v>1870</v>
      </c>
      <c r="C699" s="476" t="s">
        <v>1871</v>
      </c>
      <c r="D699" s="475">
        <v>200</v>
      </c>
      <c r="E699" s="480">
        <v>72574000</v>
      </c>
      <c r="F699" s="475">
        <v>10</v>
      </c>
      <c r="G699" s="481">
        <f t="shared" si="273"/>
        <v>0.9</v>
      </c>
      <c r="H699" s="477">
        <f t="shared" si="274"/>
        <v>32658.3</v>
      </c>
      <c r="I699" s="475">
        <v>3.5</v>
      </c>
      <c r="J699" s="477">
        <f t="shared" si="275"/>
        <v>12700.450000000003</v>
      </c>
      <c r="K699" s="475">
        <v>4</v>
      </c>
      <c r="L699" s="477">
        <f t="shared" si="276"/>
        <v>14514.8</v>
      </c>
      <c r="M699" s="475"/>
      <c r="N699" s="475"/>
      <c r="O699" s="481">
        <f t="shared" si="277"/>
        <v>0</v>
      </c>
      <c r="P699" s="475"/>
      <c r="Q699" s="477">
        <f t="shared" si="278"/>
        <v>0</v>
      </c>
      <c r="R699" s="475"/>
      <c r="S699" s="475"/>
      <c r="T699" s="483">
        <f t="shared" si="280"/>
        <v>59873.55</v>
      </c>
      <c r="U699" s="464"/>
      <c r="V699" s="464"/>
      <c r="W699" s="464"/>
      <c r="X699" s="464"/>
      <c r="Y699" s="464"/>
      <c r="Z699" s="464"/>
      <c r="AA699" s="464"/>
      <c r="AB699" s="464"/>
      <c r="AC699" s="464"/>
      <c r="AD699" s="464"/>
      <c r="AE699" s="464"/>
      <c r="AF699" s="464"/>
      <c r="AG699" s="464"/>
      <c r="AH699" s="464"/>
      <c r="AI699" s="464"/>
      <c r="AJ699" s="464"/>
      <c r="AK699" s="464"/>
      <c r="AL699" s="464"/>
      <c r="AM699" s="464"/>
      <c r="AN699" s="464"/>
      <c r="AO699" s="464"/>
      <c r="AP699" s="464"/>
      <c r="AQ699" s="464"/>
      <c r="AR699" s="484" t="str">
        <f t="shared" si="279"/>
        <v>Máy cắt mẫu vật liệu (bê tông, gạch, đá)</v>
      </c>
      <c r="AS699" s="464"/>
      <c r="AT699" s="464"/>
      <c r="AU699" s="464"/>
      <c r="AV699" s="464"/>
      <c r="AW699" s="464"/>
      <c r="AX699" s="464"/>
      <c r="AY699" s="465"/>
      <c r="AZ699" s="466"/>
      <c r="BA699" s="464"/>
      <c r="BB699" s="483">
        <v>59873.55</v>
      </c>
      <c r="BC699" s="485">
        <f t="shared" si="272"/>
        <v>0</v>
      </c>
    </row>
    <row r="700" spans="1:55">
      <c r="A700" s="475">
        <f>MAX($A$12:A699)+1</f>
        <v>543</v>
      </c>
      <c r="B700" s="475" t="s">
        <v>1872</v>
      </c>
      <c r="C700" s="476" t="s">
        <v>1873</v>
      </c>
      <c r="D700" s="475">
        <v>200</v>
      </c>
      <c r="E700" s="480">
        <v>67071000</v>
      </c>
      <c r="F700" s="475">
        <v>10</v>
      </c>
      <c r="G700" s="481">
        <f t="shared" si="273"/>
        <v>0.9</v>
      </c>
      <c r="H700" s="477">
        <f t="shared" si="274"/>
        <v>30181.95</v>
      </c>
      <c r="I700" s="475">
        <v>3.5</v>
      </c>
      <c r="J700" s="477">
        <f t="shared" si="275"/>
        <v>11737.424999999999</v>
      </c>
      <c r="K700" s="475">
        <v>4</v>
      </c>
      <c r="L700" s="477">
        <f t="shared" si="276"/>
        <v>13414.2</v>
      </c>
      <c r="M700" s="475"/>
      <c r="N700" s="475"/>
      <c r="O700" s="481">
        <f t="shared" si="277"/>
        <v>0</v>
      </c>
      <c r="P700" s="475"/>
      <c r="Q700" s="477">
        <f t="shared" si="278"/>
        <v>0</v>
      </c>
      <c r="R700" s="475"/>
      <c r="S700" s="475"/>
      <c r="T700" s="483">
        <f t="shared" si="280"/>
        <v>55333.574999999997</v>
      </c>
      <c r="U700" s="464"/>
      <c r="V700" s="464"/>
      <c r="W700" s="464"/>
      <c r="X700" s="464"/>
      <c r="Y700" s="464"/>
      <c r="Z700" s="464"/>
      <c r="AA700" s="464"/>
      <c r="AB700" s="464"/>
      <c r="AC700" s="464"/>
      <c r="AD700" s="464"/>
      <c r="AE700" s="464"/>
      <c r="AF700" s="464"/>
      <c r="AG700" s="464"/>
      <c r="AH700" s="464"/>
      <c r="AI700" s="464"/>
      <c r="AJ700" s="464"/>
      <c r="AK700" s="464"/>
      <c r="AL700" s="464"/>
      <c r="AM700" s="464"/>
      <c r="AN700" s="464"/>
      <c r="AO700" s="464"/>
      <c r="AP700" s="464"/>
      <c r="AQ700" s="464"/>
      <c r="AR700" s="484" t="str">
        <f t="shared" si="279"/>
        <v>Máy khoan mẫu đá</v>
      </c>
      <c r="AS700" s="464"/>
      <c r="AT700" s="464"/>
      <c r="AU700" s="464"/>
      <c r="AV700" s="464"/>
      <c r="AW700" s="464"/>
      <c r="AX700" s="464"/>
      <c r="AY700" s="465"/>
      <c r="AZ700" s="466"/>
      <c r="BA700" s="464"/>
      <c r="BB700" s="483">
        <v>55333.574999999997</v>
      </c>
      <c r="BC700" s="485">
        <f t="shared" si="272"/>
        <v>0</v>
      </c>
    </row>
    <row r="701" spans="1:55">
      <c r="A701" s="475">
        <f>MAX($A$12:A700)+1</f>
        <v>544</v>
      </c>
      <c r="B701" s="475" t="s">
        <v>1874</v>
      </c>
      <c r="C701" s="476" t="s">
        <v>1875</v>
      </c>
      <c r="D701" s="475">
        <v>200</v>
      </c>
      <c r="E701" s="480">
        <v>10319000</v>
      </c>
      <c r="F701" s="475">
        <v>10</v>
      </c>
      <c r="G701" s="481">
        <f t="shared" si="273"/>
        <v>1</v>
      </c>
      <c r="H701" s="477">
        <f t="shared" si="274"/>
        <v>5159.5</v>
      </c>
      <c r="I701" s="475">
        <v>4.2</v>
      </c>
      <c r="J701" s="477">
        <f t="shared" si="275"/>
        <v>2166.9899999999998</v>
      </c>
      <c r="K701" s="475">
        <v>4</v>
      </c>
      <c r="L701" s="477">
        <f t="shared" si="276"/>
        <v>2063.8000000000002</v>
      </c>
      <c r="M701" s="475"/>
      <c r="N701" s="475"/>
      <c r="O701" s="481">
        <f t="shared" si="277"/>
        <v>0</v>
      </c>
      <c r="P701" s="475"/>
      <c r="Q701" s="477">
        <f t="shared" si="278"/>
        <v>0</v>
      </c>
      <c r="R701" s="475"/>
      <c r="S701" s="475"/>
      <c r="T701" s="483">
        <f t="shared" si="280"/>
        <v>9390.2900000000009</v>
      </c>
      <c r="U701" s="464"/>
      <c r="V701" s="464"/>
      <c r="W701" s="464"/>
      <c r="X701" s="464"/>
      <c r="Y701" s="464"/>
      <c r="Z701" s="464"/>
      <c r="AA701" s="464"/>
      <c r="AB701" s="464"/>
      <c r="AC701" s="464"/>
      <c r="AD701" s="464"/>
      <c r="AE701" s="464"/>
      <c r="AF701" s="464"/>
      <c r="AG701" s="464"/>
      <c r="AH701" s="464"/>
      <c r="AI701" s="464"/>
      <c r="AJ701" s="464"/>
      <c r="AK701" s="464"/>
      <c r="AL701" s="464"/>
      <c r="AM701" s="464"/>
      <c r="AN701" s="464"/>
      <c r="AO701" s="464"/>
      <c r="AP701" s="464"/>
      <c r="AQ701" s="464"/>
      <c r="AR701" s="484" t="str">
        <f t="shared" si="279"/>
        <v>Máy mài thử độ mài mòn</v>
      </c>
      <c r="AS701" s="464"/>
      <c r="AT701" s="464"/>
      <c r="AU701" s="464"/>
      <c r="AV701" s="464"/>
      <c r="AW701" s="464"/>
      <c r="AX701" s="464"/>
      <c r="AY701" s="465"/>
      <c r="AZ701" s="466"/>
      <c r="BA701" s="464"/>
      <c r="BB701" s="483">
        <v>9390.2900000000009</v>
      </c>
      <c r="BC701" s="485">
        <f t="shared" si="272"/>
        <v>0</v>
      </c>
    </row>
    <row r="702" spans="1:55">
      <c r="A702" s="475">
        <f>MAX($A$12:A701)+1</f>
        <v>545</v>
      </c>
      <c r="B702" s="475" t="s">
        <v>1876</v>
      </c>
      <c r="C702" s="476" t="s">
        <v>1877</v>
      </c>
      <c r="D702" s="475">
        <v>200</v>
      </c>
      <c r="E702" s="480">
        <v>17886000</v>
      </c>
      <c r="F702" s="475">
        <v>10</v>
      </c>
      <c r="G702" s="481">
        <f t="shared" si="273"/>
        <v>1</v>
      </c>
      <c r="H702" s="477">
        <f t="shared" si="274"/>
        <v>8943</v>
      </c>
      <c r="I702" s="475">
        <v>3</v>
      </c>
      <c r="J702" s="477">
        <f t="shared" si="275"/>
        <v>2682.9</v>
      </c>
      <c r="K702" s="475">
        <v>4</v>
      </c>
      <c r="L702" s="477">
        <f t="shared" si="276"/>
        <v>3577.2</v>
      </c>
      <c r="M702" s="475"/>
      <c r="N702" s="475"/>
      <c r="O702" s="481">
        <f t="shared" si="277"/>
        <v>0</v>
      </c>
      <c r="P702" s="475"/>
      <c r="Q702" s="477">
        <f t="shared" si="278"/>
        <v>0</v>
      </c>
      <c r="R702" s="475"/>
      <c r="S702" s="475"/>
      <c r="T702" s="483">
        <f t="shared" si="280"/>
        <v>15203.099999999999</v>
      </c>
      <c r="U702" s="464"/>
      <c r="V702" s="464"/>
      <c r="W702" s="464"/>
      <c r="X702" s="464"/>
      <c r="Y702" s="464"/>
      <c r="Z702" s="464"/>
      <c r="AA702" s="464"/>
      <c r="AB702" s="464"/>
      <c r="AC702" s="464"/>
      <c r="AD702" s="464"/>
      <c r="AE702" s="464"/>
      <c r="AF702" s="464"/>
      <c r="AG702" s="464"/>
      <c r="AH702" s="464"/>
      <c r="AI702" s="464"/>
      <c r="AJ702" s="464"/>
      <c r="AK702" s="464"/>
      <c r="AL702" s="464"/>
      <c r="AM702" s="464"/>
      <c r="AN702" s="464"/>
      <c r="AO702" s="464"/>
      <c r="AP702" s="464"/>
      <c r="AQ702" s="464"/>
      <c r="AR702" s="484" t="str">
        <f t="shared" si="279"/>
        <v>Máy nén một trục</v>
      </c>
      <c r="AS702" s="464"/>
      <c r="AT702" s="464"/>
      <c r="AU702" s="464"/>
      <c r="AV702" s="464"/>
      <c r="AW702" s="464"/>
      <c r="AX702" s="464"/>
      <c r="AY702" s="465"/>
      <c r="AZ702" s="466"/>
      <c r="BA702" s="464"/>
      <c r="BB702" s="483">
        <v>15203.099999999999</v>
      </c>
      <c r="BC702" s="485">
        <f t="shared" si="272"/>
        <v>0</v>
      </c>
    </row>
    <row r="703" spans="1:55">
      <c r="A703" s="475">
        <f>MAX($A$12:A702)+1</f>
        <v>546</v>
      </c>
      <c r="B703" s="475" t="s">
        <v>1878</v>
      </c>
      <c r="C703" s="476" t="s">
        <v>1879</v>
      </c>
      <c r="D703" s="475">
        <v>200</v>
      </c>
      <c r="E703" s="480">
        <v>264728000</v>
      </c>
      <c r="F703" s="475">
        <v>10</v>
      </c>
      <c r="G703" s="481">
        <f t="shared" si="273"/>
        <v>0.9</v>
      </c>
      <c r="H703" s="477">
        <f t="shared" si="274"/>
        <v>119127.6</v>
      </c>
      <c r="I703" s="475">
        <v>2.2000000000000002</v>
      </c>
      <c r="J703" s="477">
        <f t="shared" si="275"/>
        <v>29120.080000000005</v>
      </c>
      <c r="K703" s="475">
        <v>4</v>
      </c>
      <c r="L703" s="477">
        <f t="shared" si="276"/>
        <v>52945.599999999999</v>
      </c>
      <c r="M703" s="475"/>
      <c r="N703" s="475"/>
      <c r="O703" s="481">
        <f t="shared" si="277"/>
        <v>0</v>
      </c>
      <c r="P703" s="475"/>
      <c r="Q703" s="477">
        <f t="shared" si="278"/>
        <v>0</v>
      </c>
      <c r="R703" s="475"/>
      <c r="S703" s="475"/>
      <c r="T703" s="483">
        <f t="shared" si="280"/>
        <v>201193.28000000003</v>
      </c>
      <c r="U703" s="464"/>
      <c r="V703" s="464"/>
      <c r="W703" s="464"/>
      <c r="X703" s="464"/>
      <c r="Y703" s="464"/>
      <c r="Z703" s="464"/>
      <c r="AA703" s="464"/>
      <c r="AB703" s="464"/>
      <c r="AC703" s="464"/>
      <c r="AD703" s="464"/>
      <c r="AE703" s="464"/>
      <c r="AF703" s="464"/>
      <c r="AG703" s="464"/>
      <c r="AH703" s="464"/>
      <c r="AI703" s="464"/>
      <c r="AJ703" s="464"/>
      <c r="AK703" s="464"/>
      <c r="AL703" s="464"/>
      <c r="AM703" s="464"/>
      <c r="AN703" s="464"/>
      <c r="AO703" s="464"/>
      <c r="AP703" s="464"/>
      <c r="AQ703" s="464"/>
      <c r="AR703" s="484" t="str">
        <f t="shared" si="279"/>
        <v>Máy nén Marshall</v>
      </c>
      <c r="AS703" s="464"/>
      <c r="AT703" s="464"/>
      <c r="AU703" s="464"/>
      <c r="AV703" s="464"/>
      <c r="AW703" s="464"/>
      <c r="AX703" s="464"/>
      <c r="AY703" s="465"/>
      <c r="AZ703" s="466"/>
      <c r="BA703" s="464"/>
      <c r="BB703" s="483">
        <v>201193.28000000003</v>
      </c>
      <c r="BC703" s="485">
        <f t="shared" si="272"/>
        <v>0</v>
      </c>
    </row>
    <row r="704" spans="1:55" ht="16.5" customHeight="1">
      <c r="A704" s="475">
        <f>MAX($A$12:A703)+1</f>
        <v>547</v>
      </c>
      <c r="B704" s="475" t="s">
        <v>1880</v>
      </c>
      <c r="C704" s="476" t="s">
        <v>1881</v>
      </c>
      <c r="D704" s="475">
        <v>200</v>
      </c>
      <c r="E704" s="480">
        <v>78994000</v>
      </c>
      <c r="F704" s="475">
        <v>10</v>
      </c>
      <c r="G704" s="481">
        <f t="shared" si="273"/>
        <v>0.9</v>
      </c>
      <c r="H704" s="477">
        <f t="shared" si="274"/>
        <v>35547.300000000003</v>
      </c>
      <c r="I704" s="475">
        <v>2.5</v>
      </c>
      <c r="J704" s="477">
        <f t="shared" si="275"/>
        <v>9874.25</v>
      </c>
      <c r="K704" s="475">
        <v>4</v>
      </c>
      <c r="L704" s="477">
        <f t="shared" si="276"/>
        <v>15798.8</v>
      </c>
      <c r="M704" s="475"/>
      <c r="N704" s="475"/>
      <c r="O704" s="481">
        <f t="shared" si="277"/>
        <v>0</v>
      </c>
      <c r="P704" s="475"/>
      <c r="Q704" s="477">
        <f t="shared" si="278"/>
        <v>0</v>
      </c>
      <c r="R704" s="475"/>
      <c r="S704" s="475"/>
      <c r="T704" s="483">
        <f t="shared" si="280"/>
        <v>61220.350000000006</v>
      </c>
      <c r="U704" s="464"/>
      <c r="V704" s="464"/>
      <c r="W704" s="464"/>
      <c r="X704" s="464"/>
      <c r="Y704" s="464"/>
      <c r="Z704" s="464"/>
      <c r="AA704" s="464"/>
      <c r="AB704" s="464"/>
      <c r="AC704" s="464"/>
      <c r="AD704" s="464"/>
      <c r="AE704" s="464"/>
      <c r="AF704" s="464"/>
      <c r="AG704" s="464"/>
      <c r="AH704" s="464"/>
      <c r="AI704" s="464"/>
      <c r="AJ704" s="464"/>
      <c r="AK704" s="464"/>
      <c r="AL704" s="464"/>
      <c r="AM704" s="464"/>
      <c r="AN704" s="464"/>
      <c r="AO704" s="464"/>
      <c r="AP704" s="464"/>
      <c r="AQ704" s="464"/>
      <c r="AR704" s="484" t="str">
        <f t="shared" si="279"/>
        <v>Máy CBR</v>
      </c>
      <c r="AS704" s="464"/>
      <c r="AT704" s="464"/>
      <c r="AU704" s="464"/>
      <c r="AV704" s="464"/>
      <c r="AW704" s="464"/>
      <c r="AX704" s="464"/>
      <c r="AY704" s="465"/>
      <c r="AZ704" s="466"/>
      <c r="BA704" s="464"/>
      <c r="BB704" s="483">
        <v>61220.350000000006</v>
      </c>
      <c r="BC704" s="485">
        <f t="shared" si="272"/>
        <v>0</v>
      </c>
    </row>
    <row r="705" spans="1:55">
      <c r="A705" s="475">
        <f>MAX($A$12:A704)+1</f>
        <v>548</v>
      </c>
      <c r="B705" s="475" t="s">
        <v>1882</v>
      </c>
      <c r="C705" s="476" t="s">
        <v>1883</v>
      </c>
      <c r="D705" s="475">
        <v>200</v>
      </c>
      <c r="E705" s="480">
        <v>8369000</v>
      </c>
      <c r="F705" s="475">
        <v>10</v>
      </c>
      <c r="G705" s="481">
        <f t="shared" si="273"/>
        <v>1</v>
      </c>
      <c r="H705" s="477">
        <f t="shared" si="274"/>
        <v>4184.5</v>
      </c>
      <c r="I705" s="475">
        <v>3.5</v>
      </c>
      <c r="J705" s="477">
        <f t="shared" si="275"/>
        <v>1464.575</v>
      </c>
      <c r="K705" s="475">
        <v>4</v>
      </c>
      <c r="L705" s="477">
        <f t="shared" si="276"/>
        <v>1673.8</v>
      </c>
      <c r="M705" s="475"/>
      <c r="N705" s="475"/>
      <c r="O705" s="481">
        <f t="shared" si="277"/>
        <v>0</v>
      </c>
      <c r="P705" s="475"/>
      <c r="Q705" s="477">
        <f t="shared" si="278"/>
        <v>0</v>
      </c>
      <c r="R705" s="475"/>
      <c r="S705" s="475"/>
      <c r="T705" s="483">
        <f t="shared" si="280"/>
        <v>7322.875</v>
      </c>
      <c r="U705" s="464"/>
      <c r="V705" s="464"/>
      <c r="W705" s="464"/>
      <c r="X705" s="464"/>
      <c r="Y705" s="464"/>
      <c r="Z705" s="464"/>
      <c r="AA705" s="464"/>
      <c r="AB705" s="464"/>
      <c r="AC705" s="464"/>
      <c r="AD705" s="464"/>
      <c r="AE705" s="464"/>
      <c r="AF705" s="464"/>
      <c r="AG705" s="464"/>
      <c r="AH705" s="464"/>
      <c r="AI705" s="464"/>
      <c r="AJ705" s="464"/>
      <c r="AK705" s="464"/>
      <c r="AL705" s="464"/>
      <c r="AM705" s="464"/>
      <c r="AN705" s="464"/>
      <c r="AO705" s="464"/>
      <c r="AP705" s="464"/>
      <c r="AQ705" s="464"/>
      <c r="AR705" s="484" t="str">
        <f t="shared" si="279"/>
        <v>Máy thí nghiệm thuỷ lực quay tay</v>
      </c>
      <c r="AS705" s="464"/>
      <c r="AT705" s="464"/>
      <c r="AU705" s="464"/>
      <c r="AV705" s="464"/>
      <c r="AW705" s="464"/>
      <c r="AX705" s="464"/>
      <c r="AY705" s="465"/>
      <c r="AZ705" s="466"/>
      <c r="BA705" s="464"/>
      <c r="BB705" s="483">
        <v>7322.875</v>
      </c>
      <c r="BC705" s="485">
        <f t="shared" si="272"/>
        <v>0</v>
      </c>
    </row>
    <row r="706" spans="1:55">
      <c r="A706" s="475">
        <f>MAX($A$12:A705)+1</f>
        <v>549</v>
      </c>
      <c r="B706" s="475" t="s">
        <v>1884</v>
      </c>
      <c r="C706" s="476" t="s">
        <v>1885</v>
      </c>
      <c r="D706" s="475">
        <v>200</v>
      </c>
      <c r="E706" s="480">
        <v>7796000</v>
      </c>
      <c r="F706" s="475">
        <v>10</v>
      </c>
      <c r="G706" s="481">
        <f t="shared" si="273"/>
        <v>1</v>
      </c>
      <c r="H706" s="477">
        <f t="shared" si="274"/>
        <v>3898</v>
      </c>
      <c r="I706" s="475">
        <v>3.5</v>
      </c>
      <c r="J706" s="477">
        <f t="shared" si="275"/>
        <v>1364.3</v>
      </c>
      <c r="K706" s="475">
        <v>4</v>
      </c>
      <c r="L706" s="477">
        <f t="shared" si="276"/>
        <v>1559.2</v>
      </c>
      <c r="M706" s="475"/>
      <c r="N706" s="475"/>
      <c r="O706" s="481">
        <f t="shared" si="277"/>
        <v>0</v>
      </c>
      <c r="P706" s="475"/>
      <c r="Q706" s="477">
        <f t="shared" si="278"/>
        <v>0</v>
      </c>
      <c r="R706" s="475"/>
      <c r="S706" s="475"/>
      <c r="T706" s="483">
        <f t="shared" si="280"/>
        <v>6821.5</v>
      </c>
      <c r="U706" s="464"/>
      <c r="V706" s="464"/>
      <c r="W706" s="464"/>
      <c r="X706" s="464"/>
      <c r="Y706" s="464"/>
      <c r="Z706" s="464"/>
      <c r="AA706" s="464"/>
      <c r="AB706" s="464"/>
      <c r="AC706" s="464"/>
      <c r="AD706" s="464"/>
      <c r="AE706" s="464"/>
      <c r="AF706" s="464"/>
      <c r="AG706" s="464"/>
      <c r="AH706" s="464"/>
      <c r="AI706" s="464"/>
      <c r="AJ706" s="464"/>
      <c r="AK706" s="464"/>
      <c r="AL706" s="464"/>
      <c r="AM706" s="464"/>
      <c r="AN706" s="464"/>
      <c r="AO706" s="464"/>
      <c r="AP706" s="464"/>
      <c r="AQ706" s="464"/>
      <c r="AR706" s="484" t="str">
        <f t="shared" si="279"/>
        <v>Máy nén 4 t (quay tay)</v>
      </c>
      <c r="AS706" s="464"/>
      <c r="AT706" s="464"/>
      <c r="AU706" s="464"/>
      <c r="AV706" s="464"/>
      <c r="AW706" s="464"/>
      <c r="AX706" s="464"/>
      <c r="AY706" s="465"/>
      <c r="AZ706" s="466"/>
      <c r="BA706" s="464"/>
      <c r="BB706" s="483">
        <v>6821.5</v>
      </c>
      <c r="BC706" s="485">
        <f t="shared" si="272"/>
        <v>0</v>
      </c>
    </row>
    <row r="707" spans="1:55">
      <c r="A707" s="475">
        <f>MAX($A$12:A706)+1</f>
        <v>550</v>
      </c>
      <c r="B707" s="475" t="s">
        <v>1886</v>
      </c>
      <c r="C707" s="476" t="s">
        <v>1887</v>
      </c>
      <c r="D707" s="475">
        <v>200</v>
      </c>
      <c r="E707" s="480">
        <v>21440000</v>
      </c>
      <c r="F707" s="475">
        <v>10</v>
      </c>
      <c r="G707" s="481">
        <f t="shared" si="273"/>
        <v>1</v>
      </c>
      <c r="H707" s="477">
        <f t="shared" si="274"/>
        <v>10720</v>
      </c>
      <c r="I707" s="475">
        <v>3.5</v>
      </c>
      <c r="J707" s="477">
        <f t="shared" si="275"/>
        <v>3752.0000000000005</v>
      </c>
      <c r="K707" s="475">
        <v>4</v>
      </c>
      <c r="L707" s="477">
        <f t="shared" si="276"/>
        <v>4288</v>
      </c>
      <c r="M707" s="475"/>
      <c r="N707" s="475"/>
      <c r="O707" s="481">
        <f t="shared" si="277"/>
        <v>0</v>
      </c>
      <c r="P707" s="475"/>
      <c r="Q707" s="477">
        <f t="shared" si="278"/>
        <v>0</v>
      </c>
      <c r="R707" s="475"/>
      <c r="S707" s="475"/>
      <c r="T707" s="483">
        <f t="shared" si="280"/>
        <v>18760</v>
      </c>
      <c r="U707" s="464"/>
      <c r="V707" s="464"/>
      <c r="W707" s="464"/>
      <c r="X707" s="464"/>
      <c r="Y707" s="464"/>
      <c r="Z707" s="464"/>
      <c r="AA707" s="464"/>
      <c r="AB707" s="464"/>
      <c r="AC707" s="464"/>
      <c r="AD707" s="464"/>
      <c r="AE707" s="464"/>
      <c r="AF707" s="464"/>
      <c r="AG707" s="464"/>
      <c r="AH707" s="464"/>
      <c r="AI707" s="464"/>
      <c r="AJ707" s="464"/>
      <c r="AK707" s="464"/>
      <c r="AL707" s="464"/>
      <c r="AM707" s="464"/>
      <c r="AN707" s="464"/>
      <c r="AO707" s="464"/>
      <c r="AP707" s="464"/>
      <c r="AQ707" s="464"/>
      <c r="AR707" s="484" t="str">
        <f t="shared" si="279"/>
        <v>Máy nén thuỷ lực 10 t</v>
      </c>
      <c r="AS707" s="464"/>
      <c r="AT707" s="464"/>
      <c r="AU707" s="464"/>
      <c r="AV707" s="464"/>
      <c r="AW707" s="464"/>
      <c r="AX707" s="464"/>
      <c r="AY707" s="465"/>
      <c r="AZ707" s="466"/>
      <c r="BA707" s="464"/>
      <c r="BB707" s="483">
        <v>18760</v>
      </c>
      <c r="BC707" s="485">
        <f t="shared" si="272"/>
        <v>0</v>
      </c>
    </row>
    <row r="708" spans="1:55">
      <c r="A708" s="475">
        <f>MAX($A$12:A707)+1</f>
        <v>551</v>
      </c>
      <c r="B708" s="475" t="s">
        <v>1888</v>
      </c>
      <c r="C708" s="476" t="s">
        <v>1889</v>
      </c>
      <c r="D708" s="475">
        <v>200</v>
      </c>
      <c r="E708" s="480">
        <v>35656000</v>
      </c>
      <c r="F708" s="475">
        <v>10</v>
      </c>
      <c r="G708" s="481">
        <f t="shared" si="273"/>
        <v>0.9</v>
      </c>
      <c r="H708" s="477">
        <f t="shared" si="274"/>
        <v>16045.2</v>
      </c>
      <c r="I708" s="475">
        <v>3.5</v>
      </c>
      <c r="J708" s="477">
        <f t="shared" si="275"/>
        <v>6239.8000000000011</v>
      </c>
      <c r="K708" s="475">
        <v>4</v>
      </c>
      <c r="L708" s="477">
        <f t="shared" si="276"/>
        <v>7131.2</v>
      </c>
      <c r="M708" s="475"/>
      <c r="N708" s="475"/>
      <c r="O708" s="481">
        <f t="shared" si="277"/>
        <v>0</v>
      </c>
      <c r="P708" s="475"/>
      <c r="Q708" s="477">
        <f t="shared" si="278"/>
        <v>0</v>
      </c>
      <c r="R708" s="475"/>
      <c r="S708" s="475"/>
      <c r="T708" s="483">
        <f t="shared" si="280"/>
        <v>29416.2</v>
      </c>
      <c r="U708" s="464"/>
      <c r="V708" s="464"/>
      <c r="W708" s="464"/>
      <c r="X708" s="464"/>
      <c r="Y708" s="464"/>
      <c r="Z708" s="464"/>
      <c r="AA708" s="464"/>
      <c r="AB708" s="464"/>
      <c r="AC708" s="464"/>
      <c r="AD708" s="464"/>
      <c r="AE708" s="464"/>
      <c r="AF708" s="464"/>
      <c r="AG708" s="464"/>
      <c r="AH708" s="464"/>
      <c r="AI708" s="464"/>
      <c r="AJ708" s="464"/>
      <c r="AK708" s="464"/>
      <c r="AL708" s="464"/>
      <c r="AM708" s="464"/>
      <c r="AN708" s="464"/>
      <c r="AO708" s="464"/>
      <c r="AP708" s="464"/>
      <c r="AQ708" s="464"/>
      <c r="AR708" s="484" t="str">
        <f t="shared" si="279"/>
        <v>Máy nén thuỷ lực 50 t</v>
      </c>
      <c r="AS708" s="464"/>
      <c r="AT708" s="464"/>
      <c r="AU708" s="464"/>
      <c r="AV708" s="464"/>
      <c r="AW708" s="464"/>
      <c r="AX708" s="464"/>
      <c r="AY708" s="465"/>
      <c r="AZ708" s="466"/>
      <c r="BA708" s="464"/>
      <c r="BB708" s="483">
        <v>29416.2</v>
      </c>
      <c r="BC708" s="485">
        <f t="shared" si="272"/>
        <v>0</v>
      </c>
    </row>
    <row r="709" spans="1:55">
      <c r="A709" s="475">
        <f>MAX($A$12:A708)+1</f>
        <v>552</v>
      </c>
      <c r="B709" s="475" t="s">
        <v>1890</v>
      </c>
      <c r="C709" s="476" t="s">
        <v>1891</v>
      </c>
      <c r="D709" s="475">
        <v>200</v>
      </c>
      <c r="E709" s="480">
        <v>47695000</v>
      </c>
      <c r="F709" s="475">
        <v>10</v>
      </c>
      <c r="G709" s="481">
        <f t="shared" si="273"/>
        <v>0.9</v>
      </c>
      <c r="H709" s="477">
        <f t="shared" si="274"/>
        <v>21462.75</v>
      </c>
      <c r="I709" s="475">
        <v>3.5</v>
      </c>
      <c r="J709" s="477">
        <f t="shared" si="275"/>
        <v>8346.6250000000018</v>
      </c>
      <c r="K709" s="475">
        <v>4</v>
      </c>
      <c r="L709" s="477">
        <f t="shared" si="276"/>
        <v>9539</v>
      </c>
      <c r="M709" s="475"/>
      <c r="N709" s="475"/>
      <c r="O709" s="481">
        <f t="shared" si="277"/>
        <v>0</v>
      </c>
      <c r="P709" s="475"/>
      <c r="Q709" s="477">
        <f t="shared" si="278"/>
        <v>0</v>
      </c>
      <c r="R709" s="475"/>
      <c r="S709" s="475"/>
      <c r="T709" s="483">
        <f t="shared" si="280"/>
        <v>39348.375</v>
      </c>
      <c r="U709" s="464"/>
      <c r="V709" s="464"/>
      <c r="W709" s="464"/>
      <c r="X709" s="464"/>
      <c r="Y709" s="464"/>
      <c r="Z709" s="464"/>
      <c r="AA709" s="464"/>
      <c r="AB709" s="464"/>
      <c r="AC709" s="464"/>
      <c r="AD709" s="464"/>
      <c r="AE709" s="464"/>
      <c r="AF709" s="464"/>
      <c r="AG709" s="464"/>
      <c r="AH709" s="464"/>
      <c r="AI709" s="464"/>
      <c r="AJ709" s="464"/>
      <c r="AK709" s="464"/>
      <c r="AL709" s="464"/>
      <c r="AM709" s="464"/>
      <c r="AN709" s="464"/>
      <c r="AO709" s="464"/>
      <c r="AP709" s="464"/>
      <c r="AQ709" s="464"/>
      <c r="AR709" s="484" t="str">
        <f t="shared" si="279"/>
        <v>Máy nén thuỷ lực 125 t</v>
      </c>
      <c r="AS709" s="464"/>
      <c r="AT709" s="464"/>
      <c r="AU709" s="464"/>
      <c r="AV709" s="464"/>
      <c r="AW709" s="464"/>
      <c r="AX709" s="464"/>
      <c r="AY709" s="465"/>
      <c r="AZ709" s="466"/>
      <c r="BA709" s="464"/>
      <c r="BB709" s="483">
        <v>39348.375</v>
      </c>
      <c r="BC709" s="485">
        <f t="shared" si="272"/>
        <v>0</v>
      </c>
    </row>
    <row r="710" spans="1:55">
      <c r="A710" s="475">
        <f>MAX($A$12:A709)+1</f>
        <v>553</v>
      </c>
      <c r="B710" s="475" t="s">
        <v>1892</v>
      </c>
      <c r="C710" s="476" t="s">
        <v>1893</v>
      </c>
      <c r="D710" s="475">
        <v>200</v>
      </c>
      <c r="E710" s="480">
        <v>62000000</v>
      </c>
      <c r="F710" s="475">
        <v>10</v>
      </c>
      <c r="G710" s="481">
        <f t="shared" si="273"/>
        <v>0.9</v>
      </c>
      <c r="H710" s="477">
        <f t="shared" si="274"/>
        <v>27900</v>
      </c>
      <c r="I710" s="475">
        <v>3.5</v>
      </c>
      <c r="J710" s="477">
        <f t="shared" si="275"/>
        <v>10850</v>
      </c>
      <c r="K710" s="475">
        <v>4</v>
      </c>
      <c r="L710" s="477">
        <f t="shared" si="276"/>
        <v>12400</v>
      </c>
      <c r="M710" s="475"/>
      <c r="N710" s="475"/>
      <c r="O710" s="481">
        <f t="shared" si="277"/>
        <v>0</v>
      </c>
      <c r="P710" s="475"/>
      <c r="Q710" s="477">
        <f t="shared" si="278"/>
        <v>0</v>
      </c>
      <c r="R710" s="475"/>
      <c r="S710" s="475"/>
      <c r="T710" s="483">
        <f t="shared" si="280"/>
        <v>51150</v>
      </c>
      <c r="U710" s="464"/>
      <c r="V710" s="464"/>
      <c r="W710" s="464"/>
      <c r="X710" s="464"/>
      <c r="Y710" s="464"/>
      <c r="Z710" s="464"/>
      <c r="AA710" s="464"/>
      <c r="AB710" s="464"/>
      <c r="AC710" s="464"/>
      <c r="AD710" s="464"/>
      <c r="AE710" s="464"/>
      <c r="AF710" s="464"/>
      <c r="AG710" s="464"/>
      <c r="AH710" s="464"/>
      <c r="AI710" s="464"/>
      <c r="AJ710" s="464"/>
      <c r="AK710" s="464"/>
      <c r="AL710" s="464"/>
      <c r="AM710" s="464"/>
      <c r="AN710" s="464"/>
      <c r="AO710" s="464"/>
      <c r="AP710" s="464"/>
      <c r="AQ710" s="464"/>
      <c r="AR710" s="484" t="str">
        <f t="shared" si="279"/>
        <v>Máy nén thuỷ lực 200 t</v>
      </c>
      <c r="AS710" s="464"/>
      <c r="AT710" s="464"/>
      <c r="AU710" s="464"/>
      <c r="AV710" s="464"/>
      <c r="AW710" s="464"/>
      <c r="AX710" s="464"/>
      <c r="AY710" s="465"/>
      <c r="AZ710" s="466"/>
      <c r="BA710" s="464"/>
      <c r="BB710" s="483">
        <v>51150</v>
      </c>
      <c r="BC710" s="485">
        <f t="shared" si="272"/>
        <v>0</v>
      </c>
    </row>
    <row r="711" spans="1:55">
      <c r="A711" s="475">
        <f>MAX($A$12:A710)+1</f>
        <v>554</v>
      </c>
      <c r="B711" s="475" t="s">
        <v>1894</v>
      </c>
      <c r="C711" s="476" t="s">
        <v>1895</v>
      </c>
      <c r="D711" s="475">
        <v>200</v>
      </c>
      <c r="E711" s="480">
        <v>52166000</v>
      </c>
      <c r="F711" s="475">
        <v>10</v>
      </c>
      <c r="G711" s="481">
        <f t="shared" si="273"/>
        <v>0.9</v>
      </c>
      <c r="H711" s="477">
        <f t="shared" si="274"/>
        <v>23474.7</v>
      </c>
      <c r="I711" s="475">
        <v>3.5</v>
      </c>
      <c r="J711" s="477">
        <f t="shared" si="275"/>
        <v>9129.0500000000011</v>
      </c>
      <c r="K711" s="475">
        <v>4</v>
      </c>
      <c r="L711" s="477">
        <f t="shared" si="276"/>
        <v>10433.200000000001</v>
      </c>
      <c r="M711" s="475"/>
      <c r="N711" s="475"/>
      <c r="O711" s="481">
        <f t="shared" si="277"/>
        <v>0</v>
      </c>
      <c r="P711" s="475"/>
      <c r="Q711" s="477">
        <f t="shared" si="278"/>
        <v>0</v>
      </c>
      <c r="R711" s="475"/>
      <c r="S711" s="475"/>
      <c r="T711" s="483">
        <f t="shared" si="280"/>
        <v>43036.95</v>
      </c>
      <c r="U711" s="464"/>
      <c r="V711" s="464"/>
      <c r="W711" s="464"/>
      <c r="X711" s="464"/>
      <c r="Y711" s="464"/>
      <c r="Z711" s="464"/>
      <c r="AA711" s="464"/>
      <c r="AB711" s="464"/>
      <c r="AC711" s="464"/>
      <c r="AD711" s="464"/>
      <c r="AE711" s="464"/>
      <c r="AF711" s="464"/>
      <c r="AG711" s="464"/>
      <c r="AH711" s="464"/>
      <c r="AI711" s="464"/>
      <c r="AJ711" s="464"/>
      <c r="AK711" s="464"/>
      <c r="AL711" s="464"/>
      <c r="AM711" s="464"/>
      <c r="AN711" s="464"/>
      <c r="AO711" s="464"/>
      <c r="AP711" s="464"/>
      <c r="AQ711" s="464"/>
      <c r="AR711" s="484" t="str">
        <f t="shared" si="279"/>
        <v>Máy kéo nén thủy lực 100 t</v>
      </c>
      <c r="AS711" s="464"/>
      <c r="AT711" s="464"/>
      <c r="AU711" s="464"/>
      <c r="AV711" s="464"/>
      <c r="AW711" s="464"/>
      <c r="AX711" s="464"/>
      <c r="AY711" s="465"/>
      <c r="AZ711" s="466"/>
      <c r="BA711" s="464"/>
      <c r="BB711" s="483">
        <v>43036.95</v>
      </c>
      <c r="BC711" s="485">
        <f t="shared" si="272"/>
        <v>0</v>
      </c>
    </row>
    <row r="712" spans="1:55" ht="16.5" customHeight="1">
      <c r="A712" s="475">
        <f>MAX($A$12:A711)+1</f>
        <v>555</v>
      </c>
      <c r="B712" s="475" t="s">
        <v>1896</v>
      </c>
      <c r="C712" s="476" t="s">
        <v>1897</v>
      </c>
      <c r="D712" s="475">
        <v>200</v>
      </c>
      <c r="E712" s="480">
        <v>28892000</v>
      </c>
      <c r="F712" s="475">
        <v>10</v>
      </c>
      <c r="G712" s="481">
        <f t="shared" si="273"/>
        <v>1</v>
      </c>
      <c r="H712" s="477">
        <f t="shared" si="274"/>
        <v>14446</v>
      </c>
      <c r="I712" s="475">
        <v>3.5</v>
      </c>
      <c r="J712" s="477">
        <f t="shared" si="275"/>
        <v>5056.1000000000004</v>
      </c>
      <c r="K712" s="475">
        <v>4</v>
      </c>
      <c r="L712" s="477">
        <f t="shared" si="276"/>
        <v>5778.4</v>
      </c>
      <c r="M712" s="475"/>
      <c r="N712" s="475"/>
      <c r="O712" s="481">
        <f t="shared" si="277"/>
        <v>0</v>
      </c>
      <c r="P712" s="475"/>
      <c r="Q712" s="477">
        <f t="shared" si="278"/>
        <v>0</v>
      </c>
      <c r="R712" s="475"/>
      <c r="S712" s="475"/>
      <c r="T712" s="483">
        <f t="shared" si="280"/>
        <v>25280.5</v>
      </c>
      <c r="U712" s="464"/>
      <c r="V712" s="464"/>
      <c r="W712" s="464"/>
      <c r="X712" s="464"/>
      <c r="Y712" s="464"/>
      <c r="Z712" s="464"/>
      <c r="AA712" s="464"/>
      <c r="AB712" s="464"/>
      <c r="AC712" s="464"/>
      <c r="AD712" s="464"/>
      <c r="AE712" s="464"/>
      <c r="AF712" s="464"/>
      <c r="AG712" s="464"/>
      <c r="AH712" s="464"/>
      <c r="AI712" s="464"/>
      <c r="AJ712" s="464"/>
      <c r="AK712" s="464"/>
      <c r="AL712" s="464"/>
      <c r="AM712" s="464"/>
      <c r="AN712" s="464"/>
      <c r="AO712" s="464"/>
      <c r="AP712" s="464"/>
      <c r="AQ712" s="464"/>
      <c r="AR712" s="484" t="str">
        <f t="shared" si="279"/>
        <v>Máy kéo nén uốn thuỷ lực 25 t</v>
      </c>
      <c r="AS712" s="464"/>
      <c r="AT712" s="464"/>
      <c r="AU712" s="464"/>
      <c r="AV712" s="464"/>
      <c r="AW712" s="464"/>
      <c r="AX712" s="464"/>
      <c r="AY712" s="465"/>
      <c r="AZ712" s="466"/>
      <c r="BA712" s="464"/>
      <c r="BB712" s="483">
        <v>25280.5</v>
      </c>
      <c r="BC712" s="485">
        <f t="shared" si="272"/>
        <v>0</v>
      </c>
    </row>
    <row r="713" spans="1:55">
      <c r="A713" s="475">
        <f>MAX($A$12:A712)+1</f>
        <v>556</v>
      </c>
      <c r="B713" s="475" t="s">
        <v>1898</v>
      </c>
      <c r="C713" s="476" t="s">
        <v>1899</v>
      </c>
      <c r="D713" s="475">
        <v>200</v>
      </c>
      <c r="E713" s="480">
        <v>241340000</v>
      </c>
      <c r="F713" s="475">
        <v>10</v>
      </c>
      <c r="G713" s="481">
        <f t="shared" si="273"/>
        <v>0.9</v>
      </c>
      <c r="H713" s="477">
        <f t="shared" si="274"/>
        <v>108603</v>
      </c>
      <c r="I713" s="475">
        <v>2.2000000000000002</v>
      </c>
      <c r="J713" s="477">
        <f t="shared" si="275"/>
        <v>26547.400000000005</v>
      </c>
      <c r="K713" s="475">
        <v>4</v>
      </c>
      <c r="L713" s="477">
        <f t="shared" si="276"/>
        <v>48268</v>
      </c>
      <c r="M713" s="475"/>
      <c r="N713" s="475"/>
      <c r="O713" s="481">
        <f t="shared" si="277"/>
        <v>0</v>
      </c>
      <c r="P713" s="475"/>
      <c r="Q713" s="477">
        <f t="shared" si="278"/>
        <v>0</v>
      </c>
      <c r="R713" s="475"/>
      <c r="S713" s="475"/>
      <c r="T713" s="483">
        <f t="shared" si="280"/>
        <v>183418.4</v>
      </c>
      <c r="U713" s="464"/>
      <c r="V713" s="464"/>
      <c r="W713" s="464"/>
      <c r="X713" s="464"/>
      <c r="Y713" s="464"/>
      <c r="Z713" s="464"/>
      <c r="AA713" s="464"/>
      <c r="AB713" s="464"/>
      <c r="AC713" s="464"/>
      <c r="AD713" s="464"/>
      <c r="AE713" s="464"/>
      <c r="AF713" s="464"/>
      <c r="AG713" s="464"/>
      <c r="AH713" s="464"/>
      <c r="AI713" s="464"/>
      <c r="AJ713" s="464"/>
      <c r="AK713" s="464"/>
      <c r="AL713" s="464"/>
      <c r="AM713" s="464"/>
      <c r="AN713" s="464"/>
      <c r="AO713" s="464"/>
      <c r="AP713" s="464"/>
      <c r="AQ713" s="464"/>
      <c r="AR713" s="484" t="str">
        <f t="shared" si="279"/>
        <v>Máy kéo nén uốn thuỷ lực 100 t</v>
      </c>
      <c r="AS713" s="464"/>
      <c r="AT713" s="464"/>
      <c r="AU713" s="464"/>
      <c r="AV713" s="464"/>
      <c r="AW713" s="464"/>
      <c r="AX713" s="464"/>
      <c r="AY713" s="465"/>
      <c r="AZ713" s="466"/>
      <c r="BA713" s="464"/>
      <c r="BB713" s="483">
        <v>183418.4</v>
      </c>
      <c r="BC713" s="485">
        <f t="shared" si="272"/>
        <v>0</v>
      </c>
    </row>
    <row r="714" spans="1:55" ht="16.5" customHeight="1">
      <c r="A714" s="475">
        <f>MAX($A$12:A713)+1</f>
        <v>557</v>
      </c>
      <c r="B714" s="475" t="s">
        <v>1900</v>
      </c>
      <c r="C714" s="476" t="s">
        <v>1901</v>
      </c>
      <c r="D714" s="475">
        <v>200</v>
      </c>
      <c r="E714" s="480">
        <v>37261000</v>
      </c>
      <c r="F714" s="475">
        <v>10</v>
      </c>
      <c r="G714" s="481">
        <f t="shared" si="273"/>
        <v>0.9</v>
      </c>
      <c r="H714" s="477">
        <f t="shared" si="274"/>
        <v>16767.45</v>
      </c>
      <c r="I714" s="475">
        <v>3.5</v>
      </c>
      <c r="J714" s="477">
        <f t="shared" si="275"/>
        <v>6520.6750000000011</v>
      </c>
      <c r="K714" s="475">
        <v>4</v>
      </c>
      <c r="L714" s="477">
        <f t="shared" si="276"/>
        <v>7452.2</v>
      </c>
      <c r="M714" s="475"/>
      <c r="N714" s="475"/>
      <c r="O714" s="481">
        <f t="shared" si="277"/>
        <v>0</v>
      </c>
      <c r="P714" s="475"/>
      <c r="Q714" s="477">
        <f t="shared" si="278"/>
        <v>0</v>
      </c>
      <c r="R714" s="475"/>
      <c r="S714" s="475"/>
      <c r="T714" s="483">
        <f t="shared" si="280"/>
        <v>30740.325000000001</v>
      </c>
      <c r="U714" s="464"/>
      <c r="V714" s="464"/>
      <c r="W714" s="464"/>
      <c r="X714" s="464"/>
      <c r="Y714" s="464"/>
      <c r="Z714" s="464"/>
      <c r="AA714" s="464"/>
      <c r="AB714" s="464"/>
      <c r="AC714" s="464"/>
      <c r="AD714" s="464"/>
      <c r="AE714" s="464"/>
      <c r="AF714" s="464"/>
      <c r="AG714" s="464"/>
      <c r="AH714" s="464"/>
      <c r="AI714" s="464"/>
      <c r="AJ714" s="464"/>
      <c r="AK714" s="464"/>
      <c r="AL714" s="464"/>
      <c r="AM714" s="464"/>
      <c r="AN714" s="464"/>
      <c r="AO714" s="464"/>
      <c r="AP714" s="464"/>
      <c r="AQ714" s="464"/>
      <c r="AR714" s="484" t="str">
        <f t="shared" si="279"/>
        <v>Máy gia tải - 20 t</v>
      </c>
      <c r="AS714" s="464"/>
      <c r="AT714" s="464"/>
      <c r="AU714" s="464"/>
      <c r="AV714" s="464"/>
      <c r="AW714" s="464"/>
      <c r="AX714" s="464"/>
      <c r="AY714" s="465"/>
      <c r="AZ714" s="466"/>
      <c r="BA714" s="464"/>
      <c r="BB714" s="483">
        <v>30740.325000000001</v>
      </c>
      <c r="BC714" s="485">
        <f t="shared" si="272"/>
        <v>0</v>
      </c>
    </row>
    <row r="715" spans="1:55">
      <c r="A715" s="475">
        <f>MAX($A$12:A714)+1</f>
        <v>558</v>
      </c>
      <c r="B715" s="475" t="s">
        <v>1902</v>
      </c>
      <c r="C715" s="476" t="s">
        <v>1903</v>
      </c>
      <c r="D715" s="475">
        <v>200</v>
      </c>
      <c r="E715" s="480">
        <v>6306000</v>
      </c>
      <c r="F715" s="475">
        <v>10</v>
      </c>
      <c r="G715" s="481">
        <f t="shared" si="273"/>
        <v>1</v>
      </c>
      <c r="H715" s="477">
        <f t="shared" si="274"/>
        <v>3153</v>
      </c>
      <c r="I715" s="475">
        <v>3.5</v>
      </c>
      <c r="J715" s="477">
        <f t="shared" si="275"/>
        <v>1103.5500000000002</v>
      </c>
      <c r="K715" s="475">
        <v>4</v>
      </c>
      <c r="L715" s="477">
        <f t="shared" si="276"/>
        <v>1261.2</v>
      </c>
      <c r="M715" s="475"/>
      <c r="N715" s="475"/>
      <c r="O715" s="481">
        <f t="shared" si="277"/>
        <v>0</v>
      </c>
      <c r="P715" s="475"/>
      <c r="Q715" s="477">
        <f t="shared" si="278"/>
        <v>0</v>
      </c>
      <c r="R715" s="475"/>
      <c r="S715" s="475"/>
      <c r="T715" s="483">
        <f t="shared" si="280"/>
        <v>5517.75</v>
      </c>
      <c r="U715" s="464"/>
      <c r="V715" s="464"/>
      <c r="W715" s="464"/>
      <c r="X715" s="464"/>
      <c r="Y715" s="464"/>
      <c r="Z715" s="464"/>
      <c r="AA715" s="464"/>
      <c r="AB715" s="464"/>
      <c r="AC715" s="464"/>
      <c r="AD715" s="464"/>
      <c r="AE715" s="464"/>
      <c r="AF715" s="464"/>
      <c r="AG715" s="464"/>
      <c r="AH715" s="464"/>
      <c r="AI715" s="464"/>
      <c r="AJ715" s="464"/>
      <c r="AK715" s="464"/>
      <c r="AL715" s="464"/>
      <c r="AM715" s="464"/>
      <c r="AN715" s="464"/>
      <c r="AO715" s="464"/>
      <c r="AP715" s="464"/>
      <c r="AQ715" s="464"/>
      <c r="AR715" s="484" t="str">
        <f t="shared" si="279"/>
        <v>Máy caragrang (làm thí nghiệm chảy)</v>
      </c>
      <c r="AS715" s="464"/>
      <c r="AT715" s="464"/>
      <c r="AU715" s="464"/>
      <c r="AV715" s="464"/>
      <c r="AW715" s="464"/>
      <c r="AX715" s="464"/>
      <c r="AY715" s="465"/>
      <c r="AZ715" s="466"/>
      <c r="BA715" s="464"/>
      <c r="BB715" s="483">
        <v>5517.75</v>
      </c>
      <c r="BC715" s="485">
        <f t="shared" si="272"/>
        <v>0</v>
      </c>
    </row>
    <row r="716" spans="1:55" ht="16.5" customHeight="1">
      <c r="A716" s="475">
        <f>MAX($A$12:A715)+1</f>
        <v>559</v>
      </c>
      <c r="B716" s="475" t="s">
        <v>1904</v>
      </c>
      <c r="C716" s="476" t="s">
        <v>1905</v>
      </c>
      <c r="D716" s="475">
        <v>200</v>
      </c>
      <c r="E716" s="480">
        <v>86447000</v>
      </c>
      <c r="F716" s="475">
        <v>10</v>
      </c>
      <c r="G716" s="481">
        <f t="shared" si="273"/>
        <v>0.9</v>
      </c>
      <c r="H716" s="477">
        <f t="shared" si="274"/>
        <v>38901.15</v>
      </c>
      <c r="I716" s="475">
        <v>2.5</v>
      </c>
      <c r="J716" s="477">
        <f t="shared" si="275"/>
        <v>10805.875</v>
      </c>
      <c r="K716" s="475">
        <v>4</v>
      </c>
      <c r="L716" s="477">
        <f t="shared" si="276"/>
        <v>17289.400000000001</v>
      </c>
      <c r="M716" s="475"/>
      <c r="N716" s="475"/>
      <c r="O716" s="481">
        <f t="shared" si="277"/>
        <v>0</v>
      </c>
      <c r="P716" s="475"/>
      <c r="Q716" s="477">
        <f t="shared" si="278"/>
        <v>0</v>
      </c>
      <c r="R716" s="475"/>
      <c r="S716" s="475"/>
      <c r="T716" s="483">
        <f t="shared" si="280"/>
        <v>66996.425000000003</v>
      </c>
      <c r="U716" s="464"/>
      <c r="V716" s="464"/>
      <c r="W716" s="464"/>
      <c r="X716" s="464"/>
      <c r="Y716" s="464"/>
      <c r="Z716" s="464"/>
      <c r="AA716" s="464"/>
      <c r="AB716" s="464"/>
      <c r="AC716" s="464"/>
      <c r="AD716" s="464"/>
      <c r="AE716" s="464"/>
      <c r="AF716" s="464"/>
      <c r="AG716" s="464"/>
      <c r="AH716" s="464"/>
      <c r="AI716" s="464"/>
      <c r="AJ716" s="464"/>
      <c r="AK716" s="464"/>
      <c r="AL716" s="464"/>
      <c r="AM716" s="464"/>
      <c r="AN716" s="464"/>
      <c r="AO716" s="464"/>
      <c r="AP716" s="464"/>
      <c r="AQ716" s="464"/>
      <c r="AR716" s="484" t="str">
        <f t="shared" si="279"/>
        <v>Máy xác định hệ số thấm</v>
      </c>
      <c r="AS716" s="464"/>
      <c r="AT716" s="464"/>
      <c r="AU716" s="464"/>
      <c r="AV716" s="464"/>
      <c r="AW716" s="464"/>
      <c r="AX716" s="464"/>
      <c r="AY716" s="465"/>
      <c r="AZ716" s="466"/>
      <c r="BA716" s="464"/>
      <c r="BB716" s="483">
        <v>66996.425000000003</v>
      </c>
      <c r="BC716" s="485">
        <f t="shared" si="272"/>
        <v>0</v>
      </c>
    </row>
    <row r="717" spans="1:55">
      <c r="A717" s="475">
        <f>MAX($A$12:A716)+1</f>
        <v>560</v>
      </c>
      <c r="B717" s="475" t="s">
        <v>1906</v>
      </c>
      <c r="C717" s="476" t="s">
        <v>1907</v>
      </c>
      <c r="D717" s="475">
        <v>200</v>
      </c>
      <c r="E717" s="480">
        <v>9287000</v>
      </c>
      <c r="F717" s="475">
        <v>10</v>
      </c>
      <c r="G717" s="481">
        <f t="shared" si="273"/>
        <v>1</v>
      </c>
      <c r="H717" s="477">
        <f t="shared" si="274"/>
        <v>4643.5</v>
      </c>
      <c r="I717" s="475">
        <v>3.5</v>
      </c>
      <c r="J717" s="477">
        <f t="shared" si="275"/>
        <v>1625.2250000000004</v>
      </c>
      <c r="K717" s="475">
        <v>4</v>
      </c>
      <c r="L717" s="477">
        <f t="shared" si="276"/>
        <v>1857.4</v>
      </c>
      <c r="M717" s="475"/>
      <c r="N717" s="475"/>
      <c r="O717" s="481">
        <f t="shared" si="277"/>
        <v>0</v>
      </c>
      <c r="P717" s="475"/>
      <c r="Q717" s="477">
        <f t="shared" si="278"/>
        <v>0</v>
      </c>
      <c r="R717" s="475"/>
      <c r="S717" s="475"/>
      <c r="T717" s="483">
        <f t="shared" si="280"/>
        <v>8126.125</v>
      </c>
      <c r="U717" s="464"/>
      <c r="V717" s="464"/>
      <c r="W717" s="464"/>
      <c r="X717" s="464"/>
      <c r="Y717" s="464"/>
      <c r="Z717" s="464"/>
      <c r="AA717" s="464"/>
      <c r="AB717" s="464"/>
      <c r="AC717" s="464"/>
      <c r="AD717" s="464"/>
      <c r="AE717" s="464"/>
      <c r="AF717" s="464"/>
      <c r="AG717" s="464"/>
      <c r="AH717" s="464"/>
      <c r="AI717" s="464"/>
      <c r="AJ717" s="464"/>
      <c r="AK717" s="464"/>
      <c r="AL717" s="464"/>
      <c r="AM717" s="464"/>
      <c r="AN717" s="464"/>
      <c r="AO717" s="464"/>
      <c r="AP717" s="464"/>
      <c r="AQ717" s="464"/>
      <c r="AR717" s="484" t="str">
        <f t="shared" si="279"/>
        <v>Máy đo PH</v>
      </c>
      <c r="AS717" s="464"/>
      <c r="AT717" s="464"/>
      <c r="AU717" s="464"/>
      <c r="AV717" s="464"/>
      <c r="AW717" s="464"/>
      <c r="AX717" s="464"/>
      <c r="AY717" s="465"/>
      <c r="AZ717" s="466"/>
      <c r="BA717" s="464"/>
      <c r="BB717" s="483">
        <v>8126.125</v>
      </c>
      <c r="BC717" s="485">
        <f t="shared" si="272"/>
        <v>0</v>
      </c>
    </row>
    <row r="718" spans="1:55" ht="16.5" customHeight="1">
      <c r="A718" s="475">
        <f>MAX($A$12:A717)+1</f>
        <v>561</v>
      </c>
      <c r="B718" s="475" t="s">
        <v>1908</v>
      </c>
      <c r="C718" s="476" t="s">
        <v>1909</v>
      </c>
      <c r="D718" s="475">
        <v>200</v>
      </c>
      <c r="E718" s="480">
        <v>8369000</v>
      </c>
      <c r="F718" s="475">
        <v>10</v>
      </c>
      <c r="G718" s="481">
        <f t="shared" si="273"/>
        <v>1</v>
      </c>
      <c r="H718" s="477">
        <f t="shared" si="274"/>
        <v>4184.5</v>
      </c>
      <c r="I718" s="475">
        <v>3.5</v>
      </c>
      <c r="J718" s="477">
        <f t="shared" si="275"/>
        <v>1464.575</v>
      </c>
      <c r="K718" s="475">
        <v>4</v>
      </c>
      <c r="L718" s="477">
        <f t="shared" si="276"/>
        <v>1673.8</v>
      </c>
      <c r="M718" s="475"/>
      <c r="N718" s="475"/>
      <c r="O718" s="481">
        <f t="shared" si="277"/>
        <v>0</v>
      </c>
      <c r="P718" s="475"/>
      <c r="Q718" s="477">
        <f t="shared" si="278"/>
        <v>0</v>
      </c>
      <c r="R718" s="475"/>
      <c r="S718" s="475"/>
      <c r="T718" s="483">
        <f t="shared" si="280"/>
        <v>7322.875</v>
      </c>
      <c r="U718" s="464"/>
      <c r="V718" s="464"/>
      <c r="W718" s="464"/>
      <c r="X718" s="464"/>
      <c r="Y718" s="464"/>
      <c r="Z718" s="464"/>
      <c r="AA718" s="464"/>
      <c r="AB718" s="464"/>
      <c r="AC718" s="464"/>
      <c r="AD718" s="464"/>
      <c r="AE718" s="464"/>
      <c r="AF718" s="464"/>
      <c r="AG718" s="464"/>
      <c r="AH718" s="464"/>
      <c r="AI718" s="464"/>
      <c r="AJ718" s="464"/>
      <c r="AK718" s="464"/>
      <c r="AL718" s="464"/>
      <c r="AM718" s="464"/>
      <c r="AN718" s="464"/>
      <c r="AO718" s="464"/>
      <c r="AP718" s="464"/>
      <c r="AQ718" s="464"/>
      <c r="AR718" s="484" t="str">
        <f t="shared" si="279"/>
        <v>Máy đo âm thanh</v>
      </c>
      <c r="AS718" s="464"/>
      <c r="AT718" s="464"/>
      <c r="AU718" s="464"/>
      <c r="AV718" s="464"/>
      <c r="AW718" s="464"/>
      <c r="AX718" s="464"/>
      <c r="AY718" s="465"/>
      <c r="AZ718" s="466"/>
      <c r="BA718" s="464"/>
      <c r="BB718" s="483">
        <v>7322.875</v>
      </c>
      <c r="BC718" s="485">
        <f t="shared" ref="BC718:BC781" si="281">BB718-T718</f>
        <v>0</v>
      </c>
    </row>
    <row r="719" spans="1:55">
      <c r="A719" s="475">
        <f>MAX($A$12:A718)+1</f>
        <v>562</v>
      </c>
      <c r="B719" s="475" t="s">
        <v>1910</v>
      </c>
      <c r="C719" s="476" t="s">
        <v>1911</v>
      </c>
      <c r="D719" s="475">
        <v>200</v>
      </c>
      <c r="E719" s="480">
        <v>107772000</v>
      </c>
      <c r="F719" s="475">
        <v>10</v>
      </c>
      <c r="G719" s="481">
        <f t="shared" si="273"/>
        <v>0.9</v>
      </c>
      <c r="H719" s="477">
        <f t="shared" si="274"/>
        <v>48497.4</v>
      </c>
      <c r="I719" s="475">
        <v>2.5</v>
      </c>
      <c r="J719" s="477">
        <f t="shared" si="275"/>
        <v>13471.5</v>
      </c>
      <c r="K719" s="475">
        <v>4</v>
      </c>
      <c r="L719" s="477">
        <f t="shared" si="276"/>
        <v>21554.400000000001</v>
      </c>
      <c r="M719" s="475"/>
      <c r="N719" s="475"/>
      <c r="O719" s="481">
        <f t="shared" si="277"/>
        <v>0</v>
      </c>
      <c r="P719" s="475"/>
      <c r="Q719" s="477">
        <f t="shared" si="278"/>
        <v>0</v>
      </c>
      <c r="R719" s="475"/>
      <c r="S719" s="475"/>
      <c r="T719" s="483">
        <f t="shared" si="280"/>
        <v>83523.3</v>
      </c>
      <c r="U719" s="464"/>
      <c r="V719" s="464"/>
      <c r="W719" s="464"/>
      <c r="X719" s="464"/>
      <c r="Y719" s="464"/>
      <c r="Z719" s="464"/>
      <c r="AA719" s="464"/>
      <c r="AB719" s="464"/>
      <c r="AC719" s="464"/>
      <c r="AD719" s="464"/>
      <c r="AE719" s="464"/>
      <c r="AF719" s="464"/>
      <c r="AG719" s="464"/>
      <c r="AH719" s="464"/>
      <c r="AI719" s="464"/>
      <c r="AJ719" s="464"/>
      <c r="AK719" s="464"/>
      <c r="AL719" s="464"/>
      <c r="AM719" s="464"/>
      <c r="AN719" s="464"/>
      <c r="AO719" s="464"/>
      <c r="AP719" s="464"/>
      <c r="AQ719" s="464"/>
      <c r="AR719" s="484" t="str">
        <f t="shared" si="279"/>
        <v>Máy đo chiều dày màng sơn</v>
      </c>
      <c r="AS719" s="464"/>
      <c r="AT719" s="464"/>
      <c r="AU719" s="464"/>
      <c r="AV719" s="464"/>
      <c r="AW719" s="464"/>
      <c r="AX719" s="464"/>
      <c r="AY719" s="465"/>
      <c r="AZ719" s="466"/>
      <c r="BA719" s="464"/>
      <c r="BB719" s="483">
        <v>83523.3</v>
      </c>
      <c r="BC719" s="485">
        <f t="shared" si="281"/>
        <v>0</v>
      </c>
    </row>
    <row r="720" spans="1:55">
      <c r="A720" s="475">
        <f>MAX($A$12:A719)+1</f>
        <v>563</v>
      </c>
      <c r="B720" s="475" t="s">
        <v>1912</v>
      </c>
      <c r="C720" s="476" t="s">
        <v>1913</v>
      </c>
      <c r="D720" s="475">
        <v>200</v>
      </c>
      <c r="E720" s="480">
        <v>92408000</v>
      </c>
      <c r="F720" s="475">
        <v>10</v>
      </c>
      <c r="G720" s="481">
        <f t="shared" si="273"/>
        <v>0.9</v>
      </c>
      <c r="H720" s="477">
        <f t="shared" si="274"/>
        <v>41583.599999999999</v>
      </c>
      <c r="I720" s="475">
        <v>2.5</v>
      </c>
      <c r="J720" s="477">
        <f t="shared" si="275"/>
        <v>11551</v>
      </c>
      <c r="K720" s="475">
        <v>4</v>
      </c>
      <c r="L720" s="477">
        <f t="shared" si="276"/>
        <v>18481.599999999999</v>
      </c>
      <c r="M720" s="475"/>
      <c r="N720" s="475"/>
      <c r="O720" s="481">
        <f t="shared" si="277"/>
        <v>0</v>
      </c>
      <c r="P720" s="475"/>
      <c r="Q720" s="477">
        <f t="shared" si="278"/>
        <v>0</v>
      </c>
      <c r="R720" s="475"/>
      <c r="S720" s="475"/>
      <c r="T720" s="483">
        <f t="shared" si="280"/>
        <v>71616.2</v>
      </c>
      <c r="U720" s="464"/>
      <c r="V720" s="464"/>
      <c r="W720" s="464"/>
      <c r="X720" s="464"/>
      <c r="Y720" s="464"/>
      <c r="Z720" s="464"/>
      <c r="AA720" s="464"/>
      <c r="AB720" s="464"/>
      <c r="AC720" s="464"/>
      <c r="AD720" s="464"/>
      <c r="AE720" s="464"/>
      <c r="AF720" s="464"/>
      <c r="AG720" s="464"/>
      <c r="AH720" s="464"/>
      <c r="AI720" s="464"/>
      <c r="AJ720" s="464"/>
      <c r="AK720" s="464"/>
      <c r="AL720" s="464"/>
      <c r="AM720" s="464"/>
      <c r="AN720" s="464"/>
      <c r="AO720" s="464"/>
      <c r="AP720" s="464"/>
      <c r="AQ720" s="464"/>
      <c r="AR720" s="484" t="str">
        <f t="shared" si="279"/>
        <v>Máy đo điện thế thí nghiệm ăn mòn cốt thép trong bê tông</v>
      </c>
      <c r="AS720" s="464"/>
      <c r="AT720" s="464"/>
      <c r="AU720" s="464"/>
      <c r="AV720" s="464"/>
      <c r="AW720" s="464"/>
      <c r="AX720" s="464"/>
      <c r="AY720" s="465"/>
      <c r="AZ720" s="466"/>
      <c r="BA720" s="464"/>
      <c r="BB720" s="483">
        <v>71616.2</v>
      </c>
      <c r="BC720" s="485">
        <f t="shared" si="281"/>
        <v>0</v>
      </c>
    </row>
    <row r="721" spans="1:55">
      <c r="A721" s="475">
        <f>MAX($A$12:A720)+1</f>
        <v>564</v>
      </c>
      <c r="B721" s="475" t="s">
        <v>1914</v>
      </c>
      <c r="C721" s="476" t="s">
        <v>1915</v>
      </c>
      <c r="D721" s="475">
        <v>200</v>
      </c>
      <c r="E721" s="480">
        <v>16280000</v>
      </c>
      <c r="F721" s="475">
        <v>10</v>
      </c>
      <c r="G721" s="481">
        <f t="shared" si="273"/>
        <v>1</v>
      </c>
      <c r="H721" s="477">
        <f t="shared" si="274"/>
        <v>8140</v>
      </c>
      <c r="I721" s="475">
        <v>3.5</v>
      </c>
      <c r="J721" s="477">
        <f t="shared" si="275"/>
        <v>2849</v>
      </c>
      <c r="K721" s="475">
        <v>4</v>
      </c>
      <c r="L721" s="477">
        <f t="shared" si="276"/>
        <v>3256</v>
      </c>
      <c r="M721" s="475"/>
      <c r="N721" s="475"/>
      <c r="O721" s="481">
        <f t="shared" si="277"/>
        <v>0</v>
      </c>
      <c r="P721" s="475"/>
      <c r="Q721" s="477">
        <f t="shared" si="278"/>
        <v>0</v>
      </c>
      <c r="R721" s="475"/>
      <c r="S721" s="475"/>
      <c r="T721" s="483">
        <f t="shared" si="280"/>
        <v>14245</v>
      </c>
      <c r="U721" s="464"/>
      <c r="V721" s="464"/>
      <c r="W721" s="464"/>
      <c r="X721" s="464"/>
      <c r="Y721" s="464"/>
      <c r="Z721" s="464"/>
      <c r="AA721" s="464"/>
      <c r="AB721" s="464"/>
      <c r="AC721" s="464"/>
      <c r="AD721" s="464"/>
      <c r="AE721" s="464"/>
      <c r="AF721" s="464"/>
      <c r="AG721" s="464"/>
      <c r="AH721" s="464"/>
      <c r="AI721" s="464"/>
      <c r="AJ721" s="464"/>
      <c r="AK721" s="464"/>
      <c r="AL721" s="464"/>
      <c r="AM721" s="464"/>
      <c r="AN721" s="464"/>
      <c r="AO721" s="464"/>
      <c r="AP721" s="464"/>
      <c r="AQ721" s="464"/>
      <c r="AR721" s="484" t="str">
        <f t="shared" si="279"/>
        <v>Máy đo vết nứt</v>
      </c>
      <c r="AS721" s="464"/>
      <c r="AT721" s="464"/>
      <c r="AU721" s="464"/>
      <c r="AV721" s="464"/>
      <c r="AW721" s="464"/>
      <c r="AX721" s="464"/>
      <c r="AY721" s="465"/>
      <c r="AZ721" s="466"/>
      <c r="BA721" s="464"/>
      <c r="BB721" s="483">
        <v>14245</v>
      </c>
      <c r="BC721" s="485">
        <f t="shared" si="281"/>
        <v>0</v>
      </c>
    </row>
    <row r="722" spans="1:55">
      <c r="A722" s="475">
        <f>MAX($A$12:A721)+1</f>
        <v>565</v>
      </c>
      <c r="B722" s="475" t="s">
        <v>1916</v>
      </c>
      <c r="C722" s="476" t="s">
        <v>1917</v>
      </c>
      <c r="D722" s="475">
        <v>200</v>
      </c>
      <c r="E722" s="480">
        <v>134027000</v>
      </c>
      <c r="F722" s="475">
        <v>10</v>
      </c>
      <c r="G722" s="481">
        <f t="shared" si="273"/>
        <v>0.9</v>
      </c>
      <c r="H722" s="477">
        <f t="shared" si="274"/>
        <v>60312.15</v>
      </c>
      <c r="I722" s="475">
        <v>2.2000000000000002</v>
      </c>
      <c r="J722" s="477">
        <f t="shared" si="275"/>
        <v>14742.970000000003</v>
      </c>
      <c r="K722" s="475">
        <v>4</v>
      </c>
      <c r="L722" s="477">
        <f t="shared" si="276"/>
        <v>26805.4</v>
      </c>
      <c r="M722" s="475"/>
      <c r="N722" s="475"/>
      <c r="O722" s="481">
        <f t="shared" si="277"/>
        <v>0</v>
      </c>
      <c r="P722" s="475"/>
      <c r="Q722" s="477">
        <f t="shared" si="278"/>
        <v>0</v>
      </c>
      <c r="R722" s="475"/>
      <c r="S722" s="475"/>
      <c r="T722" s="483">
        <f t="shared" si="280"/>
        <v>101860.52000000002</v>
      </c>
      <c r="U722" s="464"/>
      <c r="V722" s="464"/>
      <c r="W722" s="464"/>
      <c r="X722" s="464"/>
      <c r="Y722" s="464"/>
      <c r="Z722" s="464"/>
      <c r="AA722" s="464"/>
      <c r="AB722" s="464"/>
      <c r="AC722" s="464"/>
      <c r="AD722" s="464"/>
      <c r="AE722" s="464"/>
      <c r="AF722" s="464"/>
      <c r="AG722" s="464"/>
      <c r="AH722" s="464"/>
      <c r="AI722" s="464"/>
      <c r="AJ722" s="464"/>
      <c r="AK722" s="464"/>
      <c r="AL722" s="464"/>
      <c r="AM722" s="464"/>
      <c r="AN722" s="464"/>
      <c r="AO722" s="464"/>
      <c r="AP722" s="464"/>
      <c r="AQ722" s="464"/>
      <c r="AR722" s="484" t="str">
        <f t="shared" si="279"/>
        <v>Máy đo tốc độ ăn mòn cốt thép trong bê tông</v>
      </c>
      <c r="AS722" s="464"/>
      <c r="AT722" s="464"/>
      <c r="AU722" s="464"/>
      <c r="AV722" s="464"/>
      <c r="AW722" s="464"/>
      <c r="AX722" s="464"/>
      <c r="AY722" s="465"/>
      <c r="AZ722" s="466"/>
      <c r="BA722" s="464"/>
      <c r="BB722" s="483">
        <v>101860.52000000002</v>
      </c>
      <c r="BC722" s="485">
        <f t="shared" si="281"/>
        <v>0</v>
      </c>
    </row>
    <row r="723" spans="1:55">
      <c r="A723" s="475">
        <f>MAX($A$12:A722)+1</f>
        <v>566</v>
      </c>
      <c r="B723" s="475" t="s">
        <v>1918</v>
      </c>
      <c r="C723" s="476" t="s">
        <v>1919</v>
      </c>
      <c r="D723" s="475">
        <v>200</v>
      </c>
      <c r="E723" s="480">
        <v>193874000</v>
      </c>
      <c r="F723" s="475">
        <v>10</v>
      </c>
      <c r="G723" s="481">
        <f t="shared" si="273"/>
        <v>0.9</v>
      </c>
      <c r="H723" s="477">
        <f t="shared" si="274"/>
        <v>87243.3</v>
      </c>
      <c r="I723" s="475">
        <v>2</v>
      </c>
      <c r="J723" s="477">
        <f t="shared" si="275"/>
        <v>19387.400000000001</v>
      </c>
      <c r="K723" s="475">
        <v>4</v>
      </c>
      <c r="L723" s="477">
        <f t="shared" si="276"/>
        <v>38774.800000000003</v>
      </c>
      <c r="M723" s="475"/>
      <c r="N723" s="475"/>
      <c r="O723" s="481">
        <f t="shared" si="277"/>
        <v>0</v>
      </c>
      <c r="P723" s="475"/>
      <c r="Q723" s="477">
        <f t="shared" si="278"/>
        <v>0</v>
      </c>
      <c r="R723" s="475"/>
      <c r="S723" s="475"/>
      <c r="T723" s="483">
        <f t="shared" si="280"/>
        <v>145405.5</v>
      </c>
      <c r="U723" s="464"/>
      <c r="V723" s="464"/>
      <c r="W723" s="464"/>
      <c r="X723" s="464"/>
      <c r="Y723" s="464"/>
      <c r="Z723" s="464"/>
      <c r="AA723" s="464"/>
      <c r="AB723" s="464"/>
      <c r="AC723" s="464"/>
      <c r="AD723" s="464"/>
      <c r="AE723" s="464"/>
      <c r="AF723" s="464"/>
      <c r="AG723" s="464"/>
      <c r="AH723" s="464"/>
      <c r="AI723" s="464"/>
      <c r="AJ723" s="464"/>
      <c r="AK723" s="464"/>
      <c r="AL723" s="464"/>
      <c r="AM723" s="464"/>
      <c r="AN723" s="464"/>
      <c r="AO723" s="464"/>
      <c r="AP723" s="464"/>
      <c r="AQ723" s="464"/>
      <c r="AR723" s="484" t="str">
        <f t="shared" si="279"/>
        <v>Máy đo độ thấm của I-on Clo</v>
      </c>
      <c r="AS723" s="464"/>
      <c r="AT723" s="464"/>
      <c r="AU723" s="464"/>
      <c r="AV723" s="464"/>
      <c r="AW723" s="464"/>
      <c r="AX723" s="464"/>
      <c r="AY723" s="465"/>
      <c r="AZ723" s="466"/>
      <c r="BA723" s="464"/>
      <c r="BB723" s="483">
        <v>145405.5</v>
      </c>
      <c r="BC723" s="485">
        <f t="shared" si="281"/>
        <v>0</v>
      </c>
    </row>
    <row r="724" spans="1:55">
      <c r="A724" s="475">
        <f>MAX($A$12:A723)+1</f>
        <v>567</v>
      </c>
      <c r="B724" s="475" t="s">
        <v>1920</v>
      </c>
      <c r="C724" s="476" t="s">
        <v>1921</v>
      </c>
      <c r="D724" s="475">
        <v>200</v>
      </c>
      <c r="E724" s="480">
        <v>12038000</v>
      </c>
      <c r="F724" s="475">
        <v>10</v>
      </c>
      <c r="G724" s="481">
        <f t="shared" si="273"/>
        <v>1</v>
      </c>
      <c r="H724" s="477">
        <f t="shared" si="274"/>
        <v>6019</v>
      </c>
      <c r="I724" s="475">
        <v>3.5</v>
      </c>
      <c r="J724" s="477">
        <f t="shared" si="275"/>
        <v>2106.65</v>
      </c>
      <c r="K724" s="475">
        <v>4</v>
      </c>
      <c r="L724" s="477">
        <f t="shared" si="276"/>
        <v>2407.6</v>
      </c>
      <c r="M724" s="475"/>
      <c r="N724" s="475"/>
      <c r="O724" s="481">
        <f t="shared" si="277"/>
        <v>0</v>
      </c>
      <c r="P724" s="475"/>
      <c r="Q724" s="477">
        <f t="shared" si="278"/>
        <v>0</v>
      </c>
      <c r="R724" s="475"/>
      <c r="S724" s="475"/>
      <c r="T724" s="483">
        <f t="shared" si="280"/>
        <v>10533.25</v>
      </c>
      <c r="U724" s="464"/>
      <c r="V724" s="464"/>
      <c r="W724" s="464"/>
      <c r="X724" s="464"/>
      <c r="Y724" s="464"/>
      <c r="Z724" s="464"/>
      <c r="AA724" s="464"/>
      <c r="AB724" s="464"/>
      <c r="AC724" s="464"/>
      <c r="AD724" s="464"/>
      <c r="AE724" s="464"/>
      <c r="AF724" s="464"/>
      <c r="AG724" s="464"/>
      <c r="AH724" s="464"/>
      <c r="AI724" s="464"/>
      <c r="AJ724" s="464"/>
      <c r="AK724" s="464"/>
      <c r="AL724" s="464"/>
      <c r="AM724" s="464"/>
      <c r="AN724" s="464"/>
      <c r="AO724" s="464"/>
      <c r="AP724" s="464"/>
      <c r="AQ724" s="464"/>
      <c r="AR724" s="484" t="str">
        <f t="shared" si="279"/>
        <v>Dụng cụ đo độ cháy của than</v>
      </c>
      <c r="AS724" s="464"/>
      <c r="AT724" s="464"/>
      <c r="AU724" s="464"/>
      <c r="AV724" s="464"/>
      <c r="AW724" s="464"/>
      <c r="AX724" s="464"/>
      <c r="AY724" s="465"/>
      <c r="AZ724" s="466"/>
      <c r="BA724" s="464"/>
      <c r="BB724" s="483">
        <v>10533.25</v>
      </c>
      <c r="BC724" s="485">
        <f t="shared" si="281"/>
        <v>0</v>
      </c>
    </row>
    <row r="725" spans="1:55" ht="16.5" customHeight="1">
      <c r="A725" s="475">
        <f>MAX($A$12:A724)+1</f>
        <v>568</v>
      </c>
      <c r="B725" s="475" t="s">
        <v>1922</v>
      </c>
      <c r="C725" s="476" t="s">
        <v>1923</v>
      </c>
      <c r="D725" s="475">
        <v>200</v>
      </c>
      <c r="E725" s="480">
        <v>98370000</v>
      </c>
      <c r="F725" s="475">
        <v>10</v>
      </c>
      <c r="G725" s="481">
        <f t="shared" si="273"/>
        <v>0.9</v>
      </c>
      <c r="H725" s="477">
        <f t="shared" si="274"/>
        <v>44266.5</v>
      </c>
      <c r="I725" s="475">
        <v>2.5</v>
      </c>
      <c r="J725" s="477">
        <f t="shared" si="275"/>
        <v>12296.25</v>
      </c>
      <c r="K725" s="475">
        <v>4</v>
      </c>
      <c r="L725" s="477">
        <f t="shared" si="276"/>
        <v>19674</v>
      </c>
      <c r="M725" s="475"/>
      <c r="N725" s="475"/>
      <c r="O725" s="481">
        <f t="shared" si="277"/>
        <v>0</v>
      </c>
      <c r="P725" s="475"/>
      <c r="Q725" s="477">
        <f t="shared" si="278"/>
        <v>0</v>
      </c>
      <c r="R725" s="475"/>
      <c r="S725" s="475"/>
      <c r="T725" s="483">
        <f t="shared" si="280"/>
        <v>76236.75</v>
      </c>
      <c r="U725" s="464"/>
      <c r="V725" s="464"/>
      <c r="W725" s="464"/>
      <c r="X725" s="464"/>
      <c r="Y725" s="464"/>
      <c r="Z725" s="464"/>
      <c r="AA725" s="464"/>
      <c r="AB725" s="464"/>
      <c r="AC725" s="464"/>
      <c r="AD725" s="464"/>
      <c r="AE725" s="464"/>
      <c r="AF725" s="464"/>
      <c r="AG725" s="464"/>
      <c r="AH725" s="464"/>
      <c r="AI725" s="464"/>
      <c r="AJ725" s="464"/>
      <c r="AK725" s="464"/>
      <c r="AL725" s="464"/>
      <c r="AM725" s="464"/>
      <c r="AN725" s="464"/>
      <c r="AO725" s="464"/>
      <c r="AP725" s="464"/>
      <c r="AQ725" s="464"/>
      <c r="AR725" s="484" t="str">
        <f t="shared" si="279"/>
        <v>Máy đo gia tốc</v>
      </c>
      <c r="AS725" s="464"/>
      <c r="AT725" s="464"/>
      <c r="AU725" s="464"/>
      <c r="AV725" s="464"/>
      <c r="AW725" s="464"/>
      <c r="AX725" s="464"/>
      <c r="AY725" s="465"/>
      <c r="AZ725" s="466"/>
      <c r="BA725" s="464"/>
      <c r="BB725" s="483">
        <v>76236.75</v>
      </c>
      <c r="BC725" s="485">
        <f t="shared" si="281"/>
        <v>0</v>
      </c>
    </row>
    <row r="726" spans="1:55">
      <c r="A726" s="475">
        <f>MAX($A$12:A725)+1</f>
        <v>569</v>
      </c>
      <c r="B726" s="475" t="s">
        <v>1924</v>
      </c>
      <c r="C726" s="476" t="s">
        <v>1925</v>
      </c>
      <c r="D726" s="475">
        <v>200</v>
      </c>
      <c r="E726" s="480">
        <v>16854000</v>
      </c>
      <c r="F726" s="475">
        <v>10</v>
      </c>
      <c r="G726" s="481">
        <f t="shared" si="273"/>
        <v>1</v>
      </c>
      <c r="H726" s="477">
        <f t="shared" si="274"/>
        <v>8427</v>
      </c>
      <c r="I726" s="475">
        <v>3.5</v>
      </c>
      <c r="J726" s="477">
        <f t="shared" si="275"/>
        <v>2949.45</v>
      </c>
      <c r="K726" s="475">
        <v>4</v>
      </c>
      <c r="L726" s="477">
        <f t="shared" si="276"/>
        <v>3370.8</v>
      </c>
      <c r="M726" s="475"/>
      <c r="N726" s="475"/>
      <c r="O726" s="481">
        <f t="shared" si="277"/>
        <v>0</v>
      </c>
      <c r="P726" s="475"/>
      <c r="Q726" s="477">
        <f t="shared" si="278"/>
        <v>0</v>
      </c>
      <c r="R726" s="475"/>
      <c r="S726" s="475"/>
      <c r="T726" s="483">
        <f t="shared" si="280"/>
        <v>14747.25</v>
      </c>
      <c r="U726" s="464"/>
      <c r="V726" s="464"/>
      <c r="W726" s="464"/>
      <c r="X726" s="464"/>
      <c r="Y726" s="464"/>
      <c r="Z726" s="464"/>
      <c r="AA726" s="464"/>
      <c r="AB726" s="464"/>
      <c r="AC726" s="464"/>
      <c r="AD726" s="464"/>
      <c r="AE726" s="464"/>
      <c r="AF726" s="464"/>
      <c r="AG726" s="464"/>
      <c r="AH726" s="464"/>
      <c r="AI726" s="464"/>
      <c r="AJ726" s="464"/>
      <c r="AK726" s="464"/>
      <c r="AL726" s="464"/>
      <c r="AM726" s="464"/>
      <c r="AN726" s="464"/>
      <c r="AO726" s="464"/>
      <c r="AP726" s="464"/>
      <c r="AQ726" s="464"/>
      <c r="AR726" s="484" t="str">
        <f t="shared" si="279"/>
        <v>Máy ghi nhiệt ổn định</v>
      </c>
      <c r="AS726" s="464"/>
      <c r="AT726" s="464"/>
      <c r="AU726" s="464"/>
      <c r="AV726" s="464"/>
      <c r="AW726" s="464"/>
      <c r="AX726" s="464"/>
      <c r="AY726" s="465"/>
      <c r="AZ726" s="466"/>
      <c r="BA726" s="464"/>
      <c r="BB726" s="483">
        <v>14747.25</v>
      </c>
      <c r="BC726" s="485">
        <f t="shared" si="281"/>
        <v>0</v>
      </c>
    </row>
    <row r="727" spans="1:55">
      <c r="A727" s="475">
        <f>MAX($A$12:A726)+1</f>
        <v>570</v>
      </c>
      <c r="B727" s="475" t="s">
        <v>1926</v>
      </c>
      <c r="C727" s="476" t="s">
        <v>1927</v>
      </c>
      <c r="D727" s="475">
        <v>200</v>
      </c>
      <c r="E727" s="480">
        <v>60765000</v>
      </c>
      <c r="F727" s="475">
        <v>10</v>
      </c>
      <c r="G727" s="481">
        <f t="shared" si="273"/>
        <v>0.9</v>
      </c>
      <c r="H727" s="477">
        <f t="shared" si="274"/>
        <v>27344.25</v>
      </c>
      <c r="I727" s="475">
        <v>2.5</v>
      </c>
      <c r="J727" s="477">
        <f t="shared" si="275"/>
        <v>7595.625</v>
      </c>
      <c r="K727" s="475">
        <v>4</v>
      </c>
      <c r="L727" s="477">
        <f t="shared" si="276"/>
        <v>12153</v>
      </c>
      <c r="M727" s="475"/>
      <c r="N727" s="475"/>
      <c r="O727" s="481">
        <f t="shared" si="277"/>
        <v>0</v>
      </c>
      <c r="P727" s="475"/>
      <c r="Q727" s="477">
        <f t="shared" si="278"/>
        <v>0</v>
      </c>
      <c r="R727" s="475"/>
      <c r="S727" s="475"/>
      <c r="T727" s="483">
        <f t="shared" si="280"/>
        <v>47092.875</v>
      </c>
      <c r="U727" s="464"/>
      <c r="V727" s="464"/>
      <c r="W727" s="464"/>
      <c r="X727" s="464"/>
      <c r="Y727" s="464"/>
      <c r="Z727" s="464"/>
      <c r="AA727" s="464"/>
      <c r="AB727" s="464"/>
      <c r="AC727" s="464"/>
      <c r="AD727" s="464"/>
      <c r="AE727" s="464"/>
      <c r="AF727" s="464"/>
      <c r="AG727" s="464"/>
      <c r="AH727" s="464"/>
      <c r="AI727" s="464"/>
      <c r="AJ727" s="464"/>
      <c r="AK727" s="464"/>
      <c r="AL727" s="464"/>
      <c r="AM727" s="464"/>
      <c r="AN727" s="464"/>
      <c r="AO727" s="464"/>
      <c r="AP727" s="464"/>
      <c r="AQ727" s="464"/>
      <c r="AR727" s="484" t="str">
        <f t="shared" si="279"/>
        <v>Máy đo chuyển vị</v>
      </c>
      <c r="AS727" s="464"/>
      <c r="AT727" s="464"/>
      <c r="AU727" s="464"/>
      <c r="AV727" s="464"/>
      <c r="AW727" s="464"/>
      <c r="AX727" s="464"/>
      <c r="AY727" s="465"/>
      <c r="AZ727" s="466"/>
      <c r="BA727" s="464"/>
      <c r="BB727" s="483">
        <v>47092.875</v>
      </c>
      <c r="BC727" s="485">
        <f t="shared" si="281"/>
        <v>0</v>
      </c>
    </row>
    <row r="728" spans="1:55" ht="16.5" customHeight="1">
      <c r="A728" s="475">
        <f>MAX($A$12:A727)+1</f>
        <v>571</v>
      </c>
      <c r="B728" s="475" t="s">
        <v>1928</v>
      </c>
      <c r="C728" s="476" t="s">
        <v>1929</v>
      </c>
      <c r="D728" s="475">
        <v>200</v>
      </c>
      <c r="E728" s="480">
        <v>31300000</v>
      </c>
      <c r="F728" s="475">
        <v>10</v>
      </c>
      <c r="G728" s="481">
        <f t="shared" si="273"/>
        <v>0.9</v>
      </c>
      <c r="H728" s="477">
        <f t="shared" si="274"/>
        <v>14085</v>
      </c>
      <c r="I728" s="475">
        <v>3</v>
      </c>
      <c r="J728" s="477">
        <f t="shared" si="275"/>
        <v>4695</v>
      </c>
      <c r="K728" s="475">
        <v>4</v>
      </c>
      <c r="L728" s="477">
        <f t="shared" si="276"/>
        <v>6260</v>
      </c>
      <c r="M728" s="475"/>
      <c r="N728" s="475"/>
      <c r="O728" s="481">
        <f t="shared" si="277"/>
        <v>0</v>
      </c>
      <c r="P728" s="475"/>
      <c r="Q728" s="477">
        <f t="shared" si="278"/>
        <v>0</v>
      </c>
      <c r="R728" s="475"/>
      <c r="S728" s="475"/>
      <c r="T728" s="483">
        <f t="shared" si="280"/>
        <v>25040</v>
      </c>
      <c r="U728" s="464"/>
      <c r="V728" s="464"/>
      <c r="W728" s="464"/>
      <c r="X728" s="464"/>
      <c r="Y728" s="464"/>
      <c r="Z728" s="464"/>
      <c r="AA728" s="464"/>
      <c r="AB728" s="464"/>
      <c r="AC728" s="464"/>
      <c r="AD728" s="464"/>
      <c r="AE728" s="464"/>
      <c r="AF728" s="464"/>
      <c r="AG728" s="464"/>
      <c r="AH728" s="464"/>
      <c r="AI728" s="464"/>
      <c r="AJ728" s="464"/>
      <c r="AK728" s="464"/>
      <c r="AL728" s="464"/>
      <c r="AM728" s="464"/>
      <c r="AN728" s="464"/>
      <c r="AO728" s="464"/>
      <c r="AP728" s="464"/>
      <c r="AQ728" s="464"/>
      <c r="AR728" s="484" t="str">
        <f t="shared" si="279"/>
        <v>Máy xác định môđun</v>
      </c>
      <c r="AS728" s="464"/>
      <c r="AT728" s="464"/>
      <c r="AU728" s="464"/>
      <c r="AV728" s="464"/>
      <c r="AW728" s="464"/>
      <c r="AX728" s="464"/>
      <c r="AY728" s="465"/>
      <c r="AZ728" s="466"/>
      <c r="BA728" s="464"/>
      <c r="BB728" s="483">
        <v>25040</v>
      </c>
      <c r="BC728" s="485">
        <f t="shared" si="281"/>
        <v>0</v>
      </c>
    </row>
    <row r="729" spans="1:55">
      <c r="A729" s="475">
        <f>MAX($A$12:A728)+1</f>
        <v>572</v>
      </c>
      <c r="B729" s="475" t="s">
        <v>1930</v>
      </c>
      <c r="C729" s="476" t="s">
        <v>1931</v>
      </c>
      <c r="D729" s="475">
        <v>200</v>
      </c>
      <c r="E729" s="480">
        <v>41733000</v>
      </c>
      <c r="F729" s="475">
        <v>10</v>
      </c>
      <c r="G729" s="481">
        <f t="shared" si="273"/>
        <v>0.9</v>
      </c>
      <c r="H729" s="477">
        <f t="shared" si="274"/>
        <v>18779.849999999999</v>
      </c>
      <c r="I729" s="475">
        <v>3</v>
      </c>
      <c r="J729" s="477">
        <f t="shared" si="275"/>
        <v>6259.95</v>
      </c>
      <c r="K729" s="475">
        <v>4</v>
      </c>
      <c r="L729" s="477">
        <f t="shared" si="276"/>
        <v>8346.6</v>
      </c>
      <c r="M729" s="475"/>
      <c r="N729" s="475"/>
      <c r="O729" s="481">
        <f t="shared" si="277"/>
        <v>0</v>
      </c>
      <c r="P729" s="475"/>
      <c r="Q729" s="477">
        <f t="shared" si="278"/>
        <v>0</v>
      </c>
      <c r="R729" s="475"/>
      <c r="S729" s="475"/>
      <c r="T729" s="483">
        <f t="shared" si="280"/>
        <v>33386.400000000001</v>
      </c>
      <c r="U729" s="464"/>
      <c r="V729" s="464"/>
      <c r="W729" s="464"/>
      <c r="X729" s="464"/>
      <c r="Y729" s="464"/>
      <c r="Z729" s="464"/>
      <c r="AA729" s="464"/>
      <c r="AB729" s="464"/>
      <c r="AC729" s="464"/>
      <c r="AD729" s="464"/>
      <c r="AE729" s="464"/>
      <c r="AF729" s="464"/>
      <c r="AG729" s="464"/>
      <c r="AH729" s="464"/>
      <c r="AI729" s="464"/>
      <c r="AJ729" s="464"/>
      <c r="AK729" s="464"/>
      <c r="AL729" s="464"/>
      <c r="AM729" s="464"/>
      <c r="AN729" s="464"/>
      <c r="AO729" s="464"/>
      <c r="AP729" s="464"/>
      <c r="AQ729" s="464"/>
      <c r="AR729" s="484" t="str">
        <f t="shared" si="279"/>
        <v>Máy so màu ngọn lửa</v>
      </c>
      <c r="AS729" s="464"/>
      <c r="AT729" s="464"/>
      <c r="AU729" s="464"/>
      <c r="AV729" s="464"/>
      <c r="AW729" s="464"/>
      <c r="AX729" s="464"/>
      <c r="AY729" s="465"/>
      <c r="AZ729" s="466"/>
      <c r="BA729" s="464"/>
      <c r="BB729" s="483">
        <v>33386.400000000001</v>
      </c>
      <c r="BC729" s="485">
        <f t="shared" si="281"/>
        <v>0</v>
      </c>
    </row>
    <row r="730" spans="1:55">
      <c r="A730" s="475">
        <f>MAX($A$12:A729)+1</f>
        <v>573</v>
      </c>
      <c r="B730" s="475" t="s">
        <v>1932</v>
      </c>
      <c r="C730" s="476" t="s">
        <v>1933</v>
      </c>
      <c r="D730" s="475">
        <v>200</v>
      </c>
      <c r="E730" s="480">
        <v>107313000</v>
      </c>
      <c r="F730" s="475">
        <v>10</v>
      </c>
      <c r="G730" s="481">
        <f t="shared" si="273"/>
        <v>0.9</v>
      </c>
      <c r="H730" s="477">
        <f t="shared" si="274"/>
        <v>48290.85</v>
      </c>
      <c r="I730" s="475">
        <v>2.5</v>
      </c>
      <c r="J730" s="477">
        <f t="shared" si="275"/>
        <v>13414.125</v>
      </c>
      <c r="K730" s="475">
        <v>4</v>
      </c>
      <c r="L730" s="477">
        <f t="shared" si="276"/>
        <v>21462.6</v>
      </c>
      <c r="M730" s="475"/>
      <c r="N730" s="475"/>
      <c r="O730" s="481">
        <f t="shared" si="277"/>
        <v>0</v>
      </c>
      <c r="P730" s="475"/>
      <c r="Q730" s="477">
        <f t="shared" si="278"/>
        <v>0</v>
      </c>
      <c r="R730" s="475"/>
      <c r="S730" s="475"/>
      <c r="T730" s="483">
        <f t="shared" si="280"/>
        <v>83167.574999999997</v>
      </c>
      <c r="U730" s="464"/>
      <c r="V730" s="464"/>
      <c r="W730" s="464"/>
      <c r="X730" s="464"/>
      <c r="Y730" s="464"/>
      <c r="Z730" s="464"/>
      <c r="AA730" s="464"/>
      <c r="AB730" s="464"/>
      <c r="AC730" s="464"/>
      <c r="AD730" s="464"/>
      <c r="AE730" s="464"/>
      <c r="AF730" s="464"/>
      <c r="AG730" s="464"/>
      <c r="AH730" s="464"/>
      <c r="AI730" s="464"/>
      <c r="AJ730" s="464"/>
      <c r="AK730" s="464"/>
      <c r="AL730" s="464"/>
      <c r="AM730" s="464"/>
      <c r="AN730" s="464"/>
      <c r="AO730" s="464"/>
      <c r="AP730" s="464"/>
      <c r="AQ730" s="464"/>
      <c r="AR730" s="484" t="str">
        <f t="shared" si="279"/>
        <v>Máy so màu quang điện</v>
      </c>
      <c r="AS730" s="464"/>
      <c r="AT730" s="464"/>
      <c r="AU730" s="464"/>
      <c r="AV730" s="464"/>
      <c r="AW730" s="464"/>
      <c r="AX730" s="464"/>
      <c r="AY730" s="465"/>
      <c r="AZ730" s="466"/>
      <c r="BA730" s="464"/>
      <c r="BB730" s="483">
        <v>83167.574999999997</v>
      </c>
      <c r="BC730" s="485">
        <f t="shared" si="281"/>
        <v>0</v>
      </c>
    </row>
    <row r="731" spans="1:55">
      <c r="A731" s="475">
        <f>MAX($A$12:A730)+1</f>
        <v>574</v>
      </c>
      <c r="B731" s="475" t="s">
        <v>1934</v>
      </c>
      <c r="C731" s="476" t="s">
        <v>1935</v>
      </c>
      <c r="D731" s="475">
        <v>200</v>
      </c>
      <c r="E731" s="480">
        <v>62599000</v>
      </c>
      <c r="F731" s="475">
        <v>10</v>
      </c>
      <c r="G731" s="481">
        <f t="shared" ref="G731:G794" si="282">IF(E731 &gt;=30000000,0.9,1)</f>
        <v>0.9</v>
      </c>
      <c r="H731" s="477">
        <f t="shared" ref="H731:H794" si="283">F731%*E731*G731/D731</f>
        <v>28169.55</v>
      </c>
      <c r="I731" s="475">
        <v>2.5</v>
      </c>
      <c r="J731" s="477">
        <f t="shared" ref="J731:J794" si="284">I731%*E731/D731</f>
        <v>7824.875</v>
      </c>
      <c r="K731" s="475">
        <v>4</v>
      </c>
      <c r="L731" s="477">
        <f t="shared" ref="L731:L794" si="285">K731%*E731/D731</f>
        <v>12519.8</v>
      </c>
      <c r="M731" s="475"/>
      <c r="N731" s="475"/>
      <c r="O731" s="481">
        <f t="shared" ref="O731:O794" si="286">IF(N731="diezel",1.03,IF(N731="xăng",1.02,0))</f>
        <v>0</v>
      </c>
      <c r="P731" s="475"/>
      <c r="Q731" s="477">
        <f t="shared" ref="Q731:Q794" si="287">M731*(IF(N731="diezel",$B$5,IF(N731="xăng",$B$4,0)))*O731+P731*$B$6*1.05</f>
        <v>0</v>
      </c>
      <c r="R731" s="475"/>
      <c r="S731" s="475"/>
      <c r="T731" s="483">
        <f t="shared" si="280"/>
        <v>48514.225000000006</v>
      </c>
      <c r="U731" s="464"/>
      <c r="V731" s="464"/>
      <c r="W731" s="464"/>
      <c r="X731" s="464"/>
      <c r="Y731" s="464"/>
      <c r="Z731" s="464"/>
      <c r="AA731" s="464"/>
      <c r="AB731" s="464"/>
      <c r="AC731" s="464"/>
      <c r="AD731" s="464"/>
      <c r="AE731" s="464"/>
      <c r="AF731" s="464"/>
      <c r="AG731" s="464"/>
      <c r="AH731" s="464"/>
      <c r="AI731" s="464"/>
      <c r="AJ731" s="464"/>
      <c r="AK731" s="464"/>
      <c r="AL731" s="464"/>
      <c r="AM731" s="464"/>
      <c r="AN731" s="464"/>
      <c r="AO731" s="464"/>
      <c r="AP731" s="464"/>
      <c r="AQ731" s="464"/>
      <c r="AR731" s="484" t="str">
        <f t="shared" ref="AR731:AR794" si="288">C731</f>
        <v>Máy đo độ dãn dài Bitum</v>
      </c>
      <c r="AS731" s="464"/>
      <c r="AT731" s="464"/>
      <c r="AU731" s="464"/>
      <c r="AV731" s="464"/>
      <c r="AW731" s="464"/>
      <c r="AX731" s="464"/>
      <c r="AY731" s="465"/>
      <c r="AZ731" s="466"/>
      <c r="BA731" s="464"/>
      <c r="BB731" s="483">
        <v>48514.225000000006</v>
      </c>
      <c r="BC731" s="485">
        <f t="shared" si="281"/>
        <v>0</v>
      </c>
    </row>
    <row r="732" spans="1:55">
      <c r="A732" s="475">
        <f>MAX($A$12:A731)+1</f>
        <v>575</v>
      </c>
      <c r="B732" s="475" t="s">
        <v>1936</v>
      </c>
      <c r="C732" s="476" t="s">
        <v>1937</v>
      </c>
      <c r="D732" s="475">
        <v>200</v>
      </c>
      <c r="E732" s="480">
        <v>8828000</v>
      </c>
      <c r="F732" s="475">
        <v>10</v>
      </c>
      <c r="G732" s="481">
        <f t="shared" si="282"/>
        <v>1</v>
      </c>
      <c r="H732" s="477">
        <f t="shared" si="283"/>
        <v>4414</v>
      </c>
      <c r="I732" s="475">
        <v>3.5</v>
      </c>
      <c r="J732" s="477">
        <f t="shared" si="284"/>
        <v>1544.9000000000003</v>
      </c>
      <c r="K732" s="475">
        <v>4</v>
      </c>
      <c r="L732" s="477">
        <f t="shared" si="285"/>
        <v>1765.6</v>
      </c>
      <c r="M732" s="475"/>
      <c r="N732" s="475"/>
      <c r="O732" s="481">
        <f t="shared" si="286"/>
        <v>0</v>
      </c>
      <c r="P732" s="475"/>
      <c r="Q732" s="477">
        <f t="shared" si="287"/>
        <v>0</v>
      </c>
      <c r="R732" s="475"/>
      <c r="S732" s="475"/>
      <c r="T732" s="483">
        <f t="shared" si="280"/>
        <v>7724.5</v>
      </c>
      <c r="U732" s="464"/>
      <c r="V732" s="464"/>
      <c r="W732" s="464"/>
      <c r="X732" s="464"/>
      <c r="Y732" s="464"/>
      <c r="Z732" s="464"/>
      <c r="AA732" s="464"/>
      <c r="AB732" s="464"/>
      <c r="AC732" s="464"/>
      <c r="AD732" s="464"/>
      <c r="AE732" s="464"/>
      <c r="AF732" s="464"/>
      <c r="AG732" s="464"/>
      <c r="AH732" s="464"/>
      <c r="AI732" s="464"/>
      <c r="AJ732" s="464"/>
      <c r="AK732" s="464"/>
      <c r="AL732" s="464"/>
      <c r="AM732" s="464"/>
      <c r="AN732" s="464"/>
      <c r="AO732" s="464"/>
      <c r="AP732" s="464"/>
      <c r="AQ732" s="464"/>
      <c r="AR732" s="484" t="str">
        <f t="shared" si="288"/>
        <v>Máy chiết nhựa (Xốc lét)</v>
      </c>
      <c r="AS732" s="464"/>
      <c r="AT732" s="464"/>
      <c r="AU732" s="464"/>
      <c r="AV732" s="464"/>
      <c r="AW732" s="464"/>
      <c r="AX732" s="464"/>
      <c r="AY732" s="465"/>
      <c r="AZ732" s="466"/>
      <c r="BA732" s="464"/>
      <c r="BB732" s="483">
        <v>7724.5</v>
      </c>
      <c r="BC732" s="485">
        <f t="shared" si="281"/>
        <v>0</v>
      </c>
    </row>
    <row r="733" spans="1:55">
      <c r="A733" s="475">
        <f>MAX($A$12:A732)+1</f>
        <v>576</v>
      </c>
      <c r="B733" s="475" t="s">
        <v>1938</v>
      </c>
      <c r="C733" s="476" t="s">
        <v>1939</v>
      </c>
      <c r="D733" s="475">
        <v>200</v>
      </c>
      <c r="E733" s="480">
        <v>14561000</v>
      </c>
      <c r="F733" s="475">
        <v>10</v>
      </c>
      <c r="G733" s="481">
        <f t="shared" si="282"/>
        <v>1</v>
      </c>
      <c r="H733" s="477">
        <f t="shared" si="283"/>
        <v>7280.5</v>
      </c>
      <c r="I733" s="475">
        <v>3.5</v>
      </c>
      <c r="J733" s="477">
        <f t="shared" si="284"/>
        <v>2548.1750000000002</v>
      </c>
      <c r="K733" s="475">
        <v>4</v>
      </c>
      <c r="L733" s="477">
        <f t="shared" si="285"/>
        <v>2912.2</v>
      </c>
      <c r="M733" s="475"/>
      <c r="N733" s="475"/>
      <c r="O733" s="481">
        <f t="shared" si="286"/>
        <v>0</v>
      </c>
      <c r="P733" s="475"/>
      <c r="Q733" s="477">
        <f t="shared" si="287"/>
        <v>0</v>
      </c>
      <c r="R733" s="475"/>
      <c r="S733" s="475"/>
      <c r="T733" s="483">
        <f t="shared" si="280"/>
        <v>12740.875</v>
      </c>
      <c r="U733" s="464"/>
      <c r="V733" s="464"/>
      <c r="W733" s="464"/>
      <c r="X733" s="464"/>
      <c r="Y733" s="464"/>
      <c r="Z733" s="464"/>
      <c r="AA733" s="464"/>
      <c r="AB733" s="464"/>
      <c r="AC733" s="464"/>
      <c r="AD733" s="464"/>
      <c r="AE733" s="464"/>
      <c r="AF733" s="464"/>
      <c r="AG733" s="464"/>
      <c r="AH733" s="464"/>
      <c r="AI733" s="464"/>
      <c r="AJ733" s="464"/>
      <c r="AK733" s="464"/>
      <c r="AL733" s="464"/>
      <c r="AM733" s="464"/>
      <c r="AN733" s="464"/>
      <c r="AO733" s="464"/>
      <c r="AP733" s="464"/>
      <c r="AQ733" s="464"/>
      <c r="AR733" s="484" t="str">
        <f t="shared" si="288"/>
        <v>Bộ thí nghiệm độ co ngót, trương nở</v>
      </c>
      <c r="AS733" s="464"/>
      <c r="AT733" s="464"/>
      <c r="AU733" s="464"/>
      <c r="AV733" s="464"/>
      <c r="AW733" s="464"/>
      <c r="AX733" s="464"/>
      <c r="AY733" s="465"/>
      <c r="AZ733" s="466"/>
      <c r="BA733" s="464"/>
      <c r="BB733" s="483">
        <v>12740.875</v>
      </c>
      <c r="BC733" s="485">
        <f t="shared" si="281"/>
        <v>0</v>
      </c>
    </row>
    <row r="734" spans="1:55" ht="19.5" customHeight="1">
      <c r="A734" s="475">
        <f>MAX($A$12:A733)+1</f>
        <v>577</v>
      </c>
      <c r="B734" s="475" t="s">
        <v>1940</v>
      </c>
      <c r="C734" s="476" t="s">
        <v>1941</v>
      </c>
      <c r="D734" s="475">
        <v>180</v>
      </c>
      <c r="E734" s="480">
        <v>1376000</v>
      </c>
      <c r="F734" s="475">
        <v>10</v>
      </c>
      <c r="G734" s="481">
        <f t="shared" si="282"/>
        <v>1</v>
      </c>
      <c r="H734" s="477">
        <f t="shared" si="283"/>
        <v>764.44444444444446</v>
      </c>
      <c r="I734" s="475">
        <v>1.4</v>
      </c>
      <c r="J734" s="477">
        <f t="shared" si="284"/>
        <v>107.0222222222222</v>
      </c>
      <c r="K734" s="475">
        <v>5</v>
      </c>
      <c r="L734" s="477">
        <f t="shared" si="285"/>
        <v>382.22222222222223</v>
      </c>
      <c r="M734" s="475"/>
      <c r="N734" s="475"/>
      <c r="O734" s="481">
        <f t="shared" si="286"/>
        <v>0</v>
      </c>
      <c r="P734" s="475"/>
      <c r="Q734" s="477">
        <f t="shared" si="287"/>
        <v>0</v>
      </c>
      <c r="R734" s="475"/>
      <c r="S734" s="475"/>
      <c r="T734" s="483">
        <f t="shared" si="280"/>
        <v>1253.6888888888889</v>
      </c>
      <c r="U734" s="464"/>
      <c r="V734" s="464"/>
      <c r="W734" s="464"/>
      <c r="X734" s="464"/>
      <c r="Y734" s="464"/>
      <c r="Z734" s="464"/>
      <c r="AA734" s="464"/>
      <c r="AB734" s="464"/>
      <c r="AC734" s="464"/>
      <c r="AD734" s="464"/>
      <c r="AE734" s="464"/>
      <c r="AF734" s="464"/>
      <c r="AG734" s="464"/>
      <c r="AH734" s="464"/>
      <c r="AI734" s="464"/>
      <c r="AJ734" s="464"/>
      <c r="AK734" s="464"/>
      <c r="AL734" s="464"/>
      <c r="AM734" s="464"/>
      <c r="AN734" s="464"/>
      <c r="AO734" s="464"/>
      <c r="AP734" s="464"/>
      <c r="AQ734" s="464"/>
      <c r="AR734" s="484" t="str">
        <f t="shared" si="288"/>
        <v>Bộ dụng cụ đo độ xuyên động hình côn DCP</v>
      </c>
      <c r="AS734" s="464"/>
      <c r="AT734" s="464"/>
      <c r="AU734" s="464"/>
      <c r="AV734" s="464"/>
      <c r="AW734" s="464"/>
      <c r="AX734" s="464"/>
      <c r="AY734" s="465"/>
      <c r="AZ734" s="466"/>
      <c r="BA734" s="464"/>
      <c r="BB734" s="483">
        <v>1253.6888888888889</v>
      </c>
      <c r="BC734" s="485">
        <f t="shared" si="281"/>
        <v>0</v>
      </c>
    </row>
    <row r="735" spans="1:55">
      <c r="A735" s="475">
        <f>MAX($A$12:A734)+1</f>
        <v>578</v>
      </c>
      <c r="B735" s="475" t="s">
        <v>1942</v>
      </c>
      <c r="C735" s="476" t="s">
        <v>1943</v>
      </c>
      <c r="D735" s="475">
        <v>200</v>
      </c>
      <c r="E735" s="480">
        <v>15822000</v>
      </c>
      <c r="F735" s="475">
        <v>10</v>
      </c>
      <c r="G735" s="481">
        <f t="shared" si="282"/>
        <v>1</v>
      </c>
      <c r="H735" s="477">
        <f t="shared" si="283"/>
        <v>7911</v>
      </c>
      <c r="I735" s="475">
        <v>3.5</v>
      </c>
      <c r="J735" s="477">
        <f t="shared" si="284"/>
        <v>2768.85</v>
      </c>
      <c r="K735" s="475">
        <v>4</v>
      </c>
      <c r="L735" s="477">
        <f t="shared" si="285"/>
        <v>3164.4</v>
      </c>
      <c r="M735" s="475"/>
      <c r="N735" s="475"/>
      <c r="O735" s="481">
        <f t="shared" si="286"/>
        <v>0</v>
      </c>
      <c r="P735" s="475"/>
      <c r="Q735" s="477">
        <f t="shared" si="287"/>
        <v>0</v>
      </c>
      <c r="R735" s="475"/>
      <c r="S735" s="475"/>
      <c r="T735" s="483">
        <f t="shared" si="280"/>
        <v>13844.25</v>
      </c>
      <c r="U735" s="464"/>
      <c r="V735" s="464"/>
      <c r="W735" s="464"/>
      <c r="X735" s="464"/>
      <c r="Y735" s="464"/>
      <c r="Z735" s="464"/>
      <c r="AA735" s="464"/>
      <c r="AB735" s="464"/>
      <c r="AC735" s="464"/>
      <c r="AD735" s="464"/>
      <c r="AE735" s="464"/>
      <c r="AF735" s="464"/>
      <c r="AG735" s="464"/>
      <c r="AH735" s="464"/>
      <c r="AI735" s="464"/>
      <c r="AJ735" s="464"/>
      <c r="AK735" s="464"/>
      <c r="AL735" s="464"/>
      <c r="AM735" s="464"/>
      <c r="AN735" s="464"/>
      <c r="AO735" s="464"/>
      <c r="AP735" s="464"/>
      <c r="AQ735" s="464"/>
      <c r="AR735" s="484" t="str">
        <f t="shared" si="288"/>
        <v>Thiết bị thử tỷ diện</v>
      </c>
      <c r="AS735" s="464"/>
      <c r="AT735" s="464"/>
      <c r="AU735" s="464"/>
      <c r="AV735" s="464"/>
      <c r="AW735" s="464"/>
      <c r="AX735" s="464"/>
      <c r="AY735" s="465"/>
      <c r="AZ735" s="466"/>
      <c r="BA735" s="464"/>
      <c r="BB735" s="483">
        <v>13844.25</v>
      </c>
      <c r="BC735" s="485">
        <f t="shared" si="281"/>
        <v>0</v>
      </c>
    </row>
    <row r="736" spans="1:55">
      <c r="A736" s="475">
        <f>MAX($A$12:A735)+1</f>
        <v>579</v>
      </c>
      <c r="B736" s="475" t="s">
        <v>1944</v>
      </c>
      <c r="C736" s="476" t="s">
        <v>1945</v>
      </c>
      <c r="D736" s="475">
        <v>200</v>
      </c>
      <c r="E736" s="480">
        <v>26828000</v>
      </c>
      <c r="F736" s="475">
        <v>10</v>
      </c>
      <c r="G736" s="481">
        <f t="shared" si="282"/>
        <v>1</v>
      </c>
      <c r="H736" s="477">
        <f t="shared" si="283"/>
        <v>13414</v>
      </c>
      <c r="I736" s="475">
        <v>3.5</v>
      </c>
      <c r="J736" s="477">
        <f t="shared" si="284"/>
        <v>4694.9000000000005</v>
      </c>
      <c r="K736" s="475">
        <v>4</v>
      </c>
      <c r="L736" s="477">
        <f t="shared" si="285"/>
        <v>5365.6</v>
      </c>
      <c r="M736" s="475"/>
      <c r="N736" s="475"/>
      <c r="O736" s="481">
        <f t="shared" si="286"/>
        <v>0</v>
      </c>
      <c r="P736" s="475"/>
      <c r="Q736" s="477">
        <f t="shared" si="287"/>
        <v>0</v>
      </c>
      <c r="R736" s="475"/>
      <c r="S736" s="475"/>
      <c r="T736" s="483">
        <f t="shared" si="280"/>
        <v>23474.5</v>
      </c>
      <c r="U736" s="464"/>
      <c r="V736" s="464"/>
      <c r="W736" s="464"/>
      <c r="X736" s="464"/>
      <c r="Y736" s="464"/>
      <c r="Z736" s="464"/>
      <c r="AA736" s="464"/>
      <c r="AB736" s="464"/>
      <c r="AC736" s="464"/>
      <c r="AD736" s="464"/>
      <c r="AE736" s="464"/>
      <c r="AF736" s="464"/>
      <c r="AG736" s="464"/>
      <c r="AH736" s="464"/>
      <c r="AI736" s="464"/>
      <c r="AJ736" s="464"/>
      <c r="AK736" s="464"/>
      <c r="AL736" s="464"/>
      <c r="AM736" s="464"/>
      <c r="AN736" s="464"/>
      <c r="AO736" s="464"/>
      <c r="AP736" s="464"/>
      <c r="AQ736" s="464"/>
      <c r="AR736" s="484" t="str">
        <f t="shared" si="288"/>
        <v>Bàn dằn</v>
      </c>
      <c r="AS736" s="464"/>
      <c r="AT736" s="464"/>
      <c r="AU736" s="464"/>
      <c r="AV736" s="464"/>
      <c r="AW736" s="464"/>
      <c r="AX736" s="464"/>
      <c r="AY736" s="465"/>
      <c r="AZ736" s="466"/>
      <c r="BA736" s="464"/>
      <c r="BB736" s="483">
        <v>23474.5</v>
      </c>
      <c r="BC736" s="485">
        <f t="shared" si="281"/>
        <v>0</v>
      </c>
    </row>
    <row r="737" spans="1:55">
      <c r="A737" s="475">
        <f>MAX($A$12:A736)+1</f>
        <v>580</v>
      </c>
      <c r="B737" s="475" t="s">
        <v>1946</v>
      </c>
      <c r="C737" s="476" t="s">
        <v>1947</v>
      </c>
      <c r="D737" s="475">
        <v>200</v>
      </c>
      <c r="E737" s="480">
        <v>9745000</v>
      </c>
      <c r="F737" s="475">
        <v>10</v>
      </c>
      <c r="G737" s="481">
        <f t="shared" si="282"/>
        <v>1</v>
      </c>
      <c r="H737" s="477">
        <f t="shared" si="283"/>
        <v>4872.5</v>
      </c>
      <c r="I737" s="475">
        <v>3.5</v>
      </c>
      <c r="J737" s="477">
        <f t="shared" si="284"/>
        <v>1705.3750000000002</v>
      </c>
      <c r="K737" s="475">
        <v>4</v>
      </c>
      <c r="L737" s="477">
        <f t="shared" si="285"/>
        <v>1949</v>
      </c>
      <c r="M737" s="475"/>
      <c r="N737" s="475"/>
      <c r="O737" s="481">
        <f t="shared" si="286"/>
        <v>0</v>
      </c>
      <c r="P737" s="475"/>
      <c r="Q737" s="477">
        <f t="shared" si="287"/>
        <v>0</v>
      </c>
      <c r="R737" s="475"/>
      <c r="S737" s="475"/>
      <c r="T737" s="483">
        <f t="shared" si="280"/>
        <v>8526.875</v>
      </c>
      <c r="U737" s="464"/>
      <c r="V737" s="464"/>
      <c r="W737" s="464"/>
      <c r="X737" s="464"/>
      <c r="Y737" s="464"/>
      <c r="Z737" s="464"/>
      <c r="AA737" s="464"/>
      <c r="AB737" s="464"/>
      <c r="AC737" s="464"/>
      <c r="AD737" s="464"/>
      <c r="AE737" s="464"/>
      <c r="AF737" s="464"/>
      <c r="AG737" s="464"/>
      <c r="AH737" s="464"/>
      <c r="AI737" s="464"/>
      <c r="AJ737" s="464"/>
      <c r="AK737" s="464"/>
      <c r="AL737" s="464"/>
      <c r="AM737" s="464"/>
      <c r="AN737" s="464"/>
      <c r="AO737" s="464"/>
      <c r="AP737" s="464"/>
      <c r="AQ737" s="464"/>
      <c r="AR737" s="484" t="str">
        <f t="shared" si="288"/>
        <v>Bàn rung</v>
      </c>
      <c r="AS737" s="464"/>
      <c r="AT737" s="464"/>
      <c r="AU737" s="464"/>
      <c r="AV737" s="464"/>
      <c r="AW737" s="464"/>
      <c r="AX737" s="464"/>
      <c r="AY737" s="465"/>
      <c r="AZ737" s="466"/>
      <c r="BA737" s="464"/>
      <c r="BB737" s="483">
        <v>8526.875</v>
      </c>
      <c r="BC737" s="485">
        <f t="shared" si="281"/>
        <v>0</v>
      </c>
    </row>
    <row r="738" spans="1:55">
      <c r="A738" s="475">
        <f>MAX($A$12:A737)+1</f>
        <v>581</v>
      </c>
      <c r="B738" s="475" t="s">
        <v>1948</v>
      </c>
      <c r="C738" s="476" t="s">
        <v>1949</v>
      </c>
      <c r="D738" s="475">
        <v>200</v>
      </c>
      <c r="E738" s="480">
        <v>15249000</v>
      </c>
      <c r="F738" s="475">
        <v>10</v>
      </c>
      <c r="G738" s="481">
        <f t="shared" si="282"/>
        <v>1</v>
      </c>
      <c r="H738" s="477">
        <f t="shared" si="283"/>
        <v>7624.5</v>
      </c>
      <c r="I738" s="475">
        <v>3.5</v>
      </c>
      <c r="J738" s="477">
        <f t="shared" si="284"/>
        <v>2668.5749999999998</v>
      </c>
      <c r="K738" s="475">
        <v>4</v>
      </c>
      <c r="L738" s="477">
        <f t="shared" si="285"/>
        <v>3049.8</v>
      </c>
      <c r="M738" s="475"/>
      <c r="N738" s="475"/>
      <c r="O738" s="481">
        <f t="shared" si="286"/>
        <v>0</v>
      </c>
      <c r="P738" s="475"/>
      <c r="Q738" s="477">
        <f t="shared" si="287"/>
        <v>0</v>
      </c>
      <c r="R738" s="475"/>
      <c r="S738" s="475"/>
      <c r="T738" s="483">
        <f t="shared" si="280"/>
        <v>13342.875</v>
      </c>
      <c r="U738" s="464"/>
      <c r="V738" s="464"/>
      <c r="W738" s="464"/>
      <c r="X738" s="464"/>
      <c r="Y738" s="464"/>
      <c r="Z738" s="464"/>
      <c r="AA738" s="464"/>
      <c r="AB738" s="464"/>
      <c r="AC738" s="464"/>
      <c r="AD738" s="464"/>
      <c r="AE738" s="464"/>
      <c r="AF738" s="464"/>
      <c r="AG738" s="464"/>
      <c r="AH738" s="464"/>
      <c r="AI738" s="464"/>
      <c r="AJ738" s="464"/>
      <c r="AK738" s="464"/>
      <c r="AL738" s="464"/>
      <c r="AM738" s="464"/>
      <c r="AN738" s="464"/>
      <c r="AO738" s="464"/>
      <c r="AP738" s="464"/>
      <c r="AQ738" s="464"/>
      <c r="AR738" s="484" t="str">
        <f t="shared" si="288"/>
        <v>Máy khuấy bằng từ</v>
      </c>
      <c r="AS738" s="464"/>
      <c r="AT738" s="464"/>
      <c r="AU738" s="464"/>
      <c r="AV738" s="464"/>
      <c r="AW738" s="464"/>
      <c r="AX738" s="464"/>
      <c r="AY738" s="465"/>
      <c r="AZ738" s="466"/>
      <c r="BA738" s="464"/>
      <c r="BB738" s="483">
        <v>13342.875</v>
      </c>
      <c r="BC738" s="485">
        <f t="shared" si="281"/>
        <v>0</v>
      </c>
    </row>
    <row r="739" spans="1:55">
      <c r="A739" s="475">
        <f>MAX($A$12:A738)+1</f>
        <v>582</v>
      </c>
      <c r="B739" s="475" t="s">
        <v>1950</v>
      </c>
      <c r="C739" s="476" t="s">
        <v>1951</v>
      </c>
      <c r="D739" s="475">
        <v>200</v>
      </c>
      <c r="E739" s="480">
        <v>9057000</v>
      </c>
      <c r="F739" s="475">
        <v>10</v>
      </c>
      <c r="G739" s="481">
        <f t="shared" si="282"/>
        <v>1</v>
      </c>
      <c r="H739" s="477">
        <f t="shared" si="283"/>
        <v>4528.5</v>
      </c>
      <c r="I739" s="475">
        <v>3.5</v>
      </c>
      <c r="J739" s="477">
        <f t="shared" si="284"/>
        <v>1584.9750000000004</v>
      </c>
      <c r="K739" s="475">
        <v>4</v>
      </c>
      <c r="L739" s="477">
        <f t="shared" si="285"/>
        <v>1811.4</v>
      </c>
      <c r="M739" s="475"/>
      <c r="N739" s="475"/>
      <c r="O739" s="481">
        <f t="shared" si="286"/>
        <v>0</v>
      </c>
      <c r="P739" s="475"/>
      <c r="Q739" s="477">
        <f t="shared" si="287"/>
        <v>0</v>
      </c>
      <c r="R739" s="475"/>
      <c r="S739" s="475"/>
      <c r="T739" s="483">
        <f t="shared" si="280"/>
        <v>7924.875</v>
      </c>
      <c r="U739" s="464"/>
      <c r="V739" s="464"/>
      <c r="W739" s="464"/>
      <c r="X739" s="464"/>
      <c r="Y739" s="464"/>
      <c r="Z739" s="464"/>
      <c r="AA739" s="464"/>
      <c r="AB739" s="464"/>
      <c r="AC739" s="464"/>
      <c r="AD739" s="464"/>
      <c r="AE739" s="464"/>
      <c r="AF739" s="464"/>
      <c r="AG739" s="464"/>
      <c r="AH739" s="464"/>
      <c r="AI739" s="464"/>
      <c r="AJ739" s="464"/>
      <c r="AK739" s="464"/>
      <c r="AL739" s="464"/>
      <c r="AM739" s="464"/>
      <c r="AN739" s="464"/>
      <c r="AO739" s="464"/>
      <c r="AP739" s="464"/>
      <c r="AQ739" s="464"/>
      <c r="AR739" s="484" t="str">
        <f t="shared" si="288"/>
        <v>Máy khuấy cầm tay NAG-2</v>
      </c>
      <c r="AS739" s="464"/>
      <c r="AT739" s="464"/>
      <c r="AU739" s="464"/>
      <c r="AV739" s="464"/>
      <c r="AW739" s="464"/>
      <c r="AX739" s="464"/>
      <c r="AY739" s="465"/>
      <c r="AZ739" s="466"/>
      <c r="BA739" s="464"/>
      <c r="BB739" s="483">
        <v>7924.875</v>
      </c>
      <c r="BC739" s="485">
        <f t="shared" si="281"/>
        <v>0</v>
      </c>
    </row>
    <row r="740" spans="1:55" ht="16.5" customHeight="1">
      <c r="A740" s="475">
        <f>MAX($A$12:A739)+1</f>
        <v>583</v>
      </c>
      <c r="B740" s="475" t="s">
        <v>1952</v>
      </c>
      <c r="C740" s="476" t="s">
        <v>1953</v>
      </c>
      <c r="D740" s="475">
        <v>200</v>
      </c>
      <c r="E740" s="480">
        <v>8369000</v>
      </c>
      <c r="F740" s="475">
        <v>10</v>
      </c>
      <c r="G740" s="481">
        <f t="shared" si="282"/>
        <v>1</v>
      </c>
      <c r="H740" s="477">
        <f t="shared" si="283"/>
        <v>4184.5</v>
      </c>
      <c r="I740" s="475">
        <v>3.5</v>
      </c>
      <c r="J740" s="477">
        <f t="shared" si="284"/>
        <v>1464.575</v>
      </c>
      <c r="K740" s="475">
        <v>4</v>
      </c>
      <c r="L740" s="477">
        <f t="shared" si="285"/>
        <v>1673.8</v>
      </c>
      <c r="M740" s="475"/>
      <c r="N740" s="475"/>
      <c r="O740" s="481">
        <f t="shared" si="286"/>
        <v>0</v>
      </c>
      <c r="P740" s="475"/>
      <c r="Q740" s="477">
        <f t="shared" si="287"/>
        <v>0</v>
      </c>
      <c r="R740" s="475"/>
      <c r="S740" s="475"/>
      <c r="T740" s="483">
        <f t="shared" si="280"/>
        <v>7322.875</v>
      </c>
      <c r="U740" s="464"/>
      <c r="V740" s="464"/>
      <c r="W740" s="464"/>
      <c r="X740" s="464"/>
      <c r="Y740" s="464"/>
      <c r="Z740" s="464"/>
      <c r="AA740" s="464"/>
      <c r="AB740" s="464"/>
      <c r="AC740" s="464"/>
      <c r="AD740" s="464"/>
      <c r="AE740" s="464"/>
      <c r="AF740" s="464"/>
      <c r="AG740" s="464"/>
      <c r="AH740" s="464"/>
      <c r="AI740" s="464"/>
      <c r="AJ740" s="464"/>
      <c r="AK740" s="464"/>
      <c r="AL740" s="464"/>
      <c r="AM740" s="464"/>
      <c r="AN740" s="464"/>
      <c r="AO740" s="464"/>
      <c r="AP740" s="464"/>
      <c r="AQ740" s="464"/>
      <c r="AR740" s="484" t="str">
        <f t="shared" si="288"/>
        <v>Máy nghiền bi sứ LE1</v>
      </c>
      <c r="AS740" s="464"/>
      <c r="AT740" s="464"/>
      <c r="AU740" s="464"/>
      <c r="AV740" s="464"/>
      <c r="AW740" s="464"/>
      <c r="AX740" s="464"/>
      <c r="AY740" s="465"/>
      <c r="AZ740" s="466"/>
      <c r="BA740" s="464"/>
      <c r="BB740" s="483">
        <v>7322.875</v>
      </c>
      <c r="BC740" s="485">
        <f t="shared" si="281"/>
        <v>0</v>
      </c>
    </row>
    <row r="741" spans="1:55">
      <c r="A741" s="475">
        <f>MAX($A$12:A740)+1</f>
        <v>584</v>
      </c>
      <c r="B741" s="475" t="s">
        <v>1954</v>
      </c>
      <c r="C741" s="476" t="s">
        <v>1955</v>
      </c>
      <c r="D741" s="475">
        <v>200</v>
      </c>
      <c r="E741" s="480">
        <v>82778000</v>
      </c>
      <c r="F741" s="475">
        <v>10</v>
      </c>
      <c r="G741" s="481">
        <f t="shared" si="282"/>
        <v>0.9</v>
      </c>
      <c r="H741" s="477">
        <f t="shared" si="283"/>
        <v>37250.1</v>
      </c>
      <c r="I741" s="475">
        <v>2.5</v>
      </c>
      <c r="J741" s="477">
        <f t="shared" si="284"/>
        <v>10347.25</v>
      </c>
      <c r="K741" s="475">
        <v>4</v>
      </c>
      <c r="L741" s="477">
        <f t="shared" si="285"/>
        <v>16555.599999999999</v>
      </c>
      <c r="M741" s="475"/>
      <c r="N741" s="475"/>
      <c r="O741" s="481">
        <f t="shared" si="286"/>
        <v>0</v>
      </c>
      <c r="P741" s="475"/>
      <c r="Q741" s="477">
        <f t="shared" si="287"/>
        <v>0</v>
      </c>
      <c r="R741" s="475"/>
      <c r="S741" s="475"/>
      <c r="T741" s="483">
        <f t="shared" si="280"/>
        <v>64152.95</v>
      </c>
      <c r="U741" s="464"/>
      <c r="V741" s="464"/>
      <c r="W741" s="464"/>
      <c r="X741" s="464"/>
      <c r="Y741" s="464"/>
      <c r="Z741" s="464"/>
      <c r="AA741" s="464"/>
      <c r="AB741" s="464"/>
      <c r="AC741" s="464"/>
      <c r="AD741" s="464"/>
      <c r="AE741" s="464"/>
      <c r="AF741" s="464"/>
      <c r="AG741" s="464"/>
      <c r="AH741" s="464"/>
      <c r="AI741" s="464"/>
      <c r="AJ741" s="464"/>
      <c r="AK741" s="464"/>
      <c r="AL741" s="464"/>
      <c r="AM741" s="464"/>
      <c r="AN741" s="464"/>
      <c r="AO741" s="464"/>
      <c r="AP741" s="464"/>
      <c r="AQ741" s="464"/>
      <c r="AR741" s="484" t="str">
        <f t="shared" si="288"/>
        <v>Máy phân tích hạt LAZER</v>
      </c>
      <c r="AS741" s="464"/>
      <c r="AT741" s="464"/>
      <c r="AU741" s="464"/>
      <c r="AV741" s="464"/>
      <c r="AW741" s="464"/>
      <c r="AX741" s="464"/>
      <c r="AY741" s="465"/>
      <c r="AZ741" s="466"/>
      <c r="BA741" s="464"/>
      <c r="BB741" s="483">
        <v>64152.95</v>
      </c>
      <c r="BC741" s="485">
        <f t="shared" si="281"/>
        <v>0</v>
      </c>
    </row>
    <row r="742" spans="1:55">
      <c r="A742" s="475">
        <f>MAX($A$12:A741)+1</f>
        <v>585</v>
      </c>
      <c r="B742" s="475" t="s">
        <v>1956</v>
      </c>
      <c r="C742" s="476" t="s">
        <v>1957</v>
      </c>
      <c r="D742" s="475">
        <v>200</v>
      </c>
      <c r="E742" s="480">
        <v>67071000</v>
      </c>
      <c r="F742" s="475">
        <v>10</v>
      </c>
      <c r="G742" s="481">
        <f t="shared" si="282"/>
        <v>0.9</v>
      </c>
      <c r="H742" s="477">
        <f t="shared" si="283"/>
        <v>30181.95</v>
      </c>
      <c r="I742" s="475">
        <v>2.5</v>
      </c>
      <c r="J742" s="477">
        <f t="shared" si="284"/>
        <v>8383.875</v>
      </c>
      <c r="K742" s="475">
        <v>4</v>
      </c>
      <c r="L742" s="477">
        <f t="shared" si="285"/>
        <v>13414.2</v>
      </c>
      <c r="M742" s="475"/>
      <c r="N742" s="475"/>
      <c r="O742" s="481">
        <f t="shared" si="286"/>
        <v>0</v>
      </c>
      <c r="P742" s="475"/>
      <c r="Q742" s="477">
        <f t="shared" si="287"/>
        <v>0</v>
      </c>
      <c r="R742" s="475"/>
      <c r="S742" s="475"/>
      <c r="T742" s="483">
        <f t="shared" si="280"/>
        <v>51980.024999999994</v>
      </c>
      <c r="U742" s="464"/>
      <c r="V742" s="464"/>
      <c r="W742" s="464"/>
      <c r="X742" s="464"/>
      <c r="Y742" s="464"/>
      <c r="Z742" s="464"/>
      <c r="AA742" s="464"/>
      <c r="AB742" s="464"/>
      <c r="AC742" s="464"/>
      <c r="AD742" s="464"/>
      <c r="AE742" s="464"/>
      <c r="AF742" s="464"/>
      <c r="AG742" s="464"/>
      <c r="AH742" s="464"/>
      <c r="AI742" s="464"/>
      <c r="AJ742" s="464"/>
      <c r="AK742" s="464"/>
      <c r="AL742" s="464"/>
      <c r="AM742" s="464"/>
      <c r="AN742" s="464"/>
      <c r="AO742" s="464"/>
      <c r="AP742" s="464"/>
      <c r="AQ742" s="464"/>
      <c r="AR742" s="484" t="str">
        <f t="shared" si="288"/>
        <v>Máy phân tích vi nhiệt</v>
      </c>
      <c r="AS742" s="464"/>
      <c r="AT742" s="464"/>
      <c r="AU742" s="464"/>
      <c r="AV742" s="464"/>
      <c r="AW742" s="464"/>
      <c r="AX742" s="464"/>
      <c r="AY742" s="465"/>
      <c r="AZ742" s="466"/>
      <c r="BA742" s="464"/>
      <c r="BB742" s="483">
        <v>51980.024999999994</v>
      </c>
      <c r="BC742" s="485">
        <f t="shared" si="281"/>
        <v>0</v>
      </c>
    </row>
    <row r="743" spans="1:55" ht="28.5" customHeight="1">
      <c r="A743" s="475">
        <f>MAX($A$12:A742)+1</f>
        <v>586</v>
      </c>
      <c r="B743" s="475" t="s">
        <v>1958</v>
      </c>
      <c r="C743" s="476" t="s">
        <v>1959</v>
      </c>
      <c r="D743" s="475">
        <v>200</v>
      </c>
      <c r="E743" s="480">
        <v>7911000</v>
      </c>
      <c r="F743" s="475">
        <v>10</v>
      </c>
      <c r="G743" s="481">
        <f t="shared" si="282"/>
        <v>1</v>
      </c>
      <c r="H743" s="477">
        <f t="shared" si="283"/>
        <v>3955.5</v>
      </c>
      <c r="I743" s="475">
        <v>3.5</v>
      </c>
      <c r="J743" s="477">
        <f t="shared" si="284"/>
        <v>1384.425</v>
      </c>
      <c r="K743" s="475">
        <v>4</v>
      </c>
      <c r="L743" s="477">
        <f t="shared" si="285"/>
        <v>1582.2</v>
      </c>
      <c r="M743" s="475"/>
      <c r="N743" s="475"/>
      <c r="O743" s="481">
        <f t="shared" si="286"/>
        <v>0</v>
      </c>
      <c r="P743" s="475"/>
      <c r="Q743" s="477">
        <f t="shared" si="287"/>
        <v>0</v>
      </c>
      <c r="R743" s="475"/>
      <c r="S743" s="475"/>
      <c r="T743" s="483">
        <f t="shared" si="280"/>
        <v>6922.125</v>
      </c>
      <c r="U743" s="464"/>
      <c r="V743" s="464"/>
      <c r="W743" s="464"/>
      <c r="X743" s="464"/>
      <c r="Y743" s="464"/>
      <c r="Z743" s="464"/>
      <c r="AA743" s="464"/>
      <c r="AB743" s="464"/>
      <c r="AC743" s="464"/>
      <c r="AD743" s="464"/>
      <c r="AE743" s="464"/>
      <c r="AF743" s="464"/>
      <c r="AG743" s="464"/>
      <c r="AH743" s="464"/>
      <c r="AI743" s="464"/>
      <c r="AJ743" s="464"/>
      <c r="AK743" s="464"/>
      <c r="AL743" s="464"/>
      <c r="AM743" s="464"/>
      <c r="AN743" s="464"/>
      <c r="AO743" s="464"/>
      <c r="AP743" s="464"/>
      <c r="AQ743" s="464"/>
      <c r="AR743" s="484" t="str">
        <f t="shared" si="288"/>
        <v>Tenxômét</v>
      </c>
      <c r="AS743" s="464"/>
      <c r="AT743" s="464"/>
      <c r="AU743" s="464"/>
      <c r="AV743" s="464"/>
      <c r="AW743" s="464"/>
      <c r="AX743" s="464"/>
      <c r="AY743" s="465"/>
      <c r="AZ743" s="466"/>
      <c r="BA743" s="464"/>
      <c r="BB743" s="483">
        <v>6922.125</v>
      </c>
      <c r="BC743" s="485">
        <f t="shared" si="281"/>
        <v>0</v>
      </c>
    </row>
    <row r="744" spans="1:55" ht="26.1" customHeight="1">
      <c r="A744" s="475">
        <f>MAX($A$12:A743)+1</f>
        <v>587</v>
      </c>
      <c r="B744" s="475" t="s">
        <v>1960</v>
      </c>
      <c r="C744" s="476" t="s">
        <v>1961</v>
      </c>
      <c r="D744" s="475">
        <v>200</v>
      </c>
      <c r="E744" s="480">
        <v>83466000</v>
      </c>
      <c r="F744" s="475">
        <v>10</v>
      </c>
      <c r="G744" s="481">
        <f t="shared" si="282"/>
        <v>0.9</v>
      </c>
      <c r="H744" s="477">
        <f t="shared" si="283"/>
        <v>37559.699999999997</v>
      </c>
      <c r="I744" s="475">
        <v>2.5</v>
      </c>
      <c r="J744" s="477">
        <f t="shared" si="284"/>
        <v>10433.25</v>
      </c>
      <c r="K744" s="475">
        <v>4</v>
      </c>
      <c r="L744" s="477">
        <f t="shared" si="285"/>
        <v>16693.2</v>
      </c>
      <c r="M744" s="475"/>
      <c r="N744" s="475"/>
      <c r="O744" s="481">
        <f t="shared" si="286"/>
        <v>0</v>
      </c>
      <c r="P744" s="475"/>
      <c r="Q744" s="477">
        <f t="shared" si="287"/>
        <v>0</v>
      </c>
      <c r="R744" s="475"/>
      <c r="S744" s="475"/>
      <c r="T744" s="483">
        <f t="shared" si="280"/>
        <v>64686.149999999994</v>
      </c>
      <c r="U744" s="464"/>
      <c r="V744" s="464"/>
      <c r="W744" s="464"/>
      <c r="X744" s="464"/>
      <c r="Y744" s="464"/>
      <c r="Z744" s="464"/>
      <c r="AA744" s="464"/>
      <c r="AB744" s="464"/>
      <c r="AC744" s="464"/>
      <c r="AD744" s="464"/>
      <c r="AE744" s="464"/>
      <c r="AF744" s="464"/>
      <c r="AG744" s="464"/>
      <c r="AH744" s="464"/>
      <c r="AI744" s="464"/>
      <c r="AJ744" s="464"/>
      <c r="AK744" s="464"/>
      <c r="AL744" s="464"/>
      <c r="AM744" s="464"/>
      <c r="AN744" s="464"/>
      <c r="AO744" s="464"/>
      <c r="AP744" s="464"/>
      <c r="AQ744" s="464"/>
      <c r="AR744" s="484" t="str">
        <f t="shared" si="288"/>
        <v>Máy đo độ giãn nở bê tông</v>
      </c>
      <c r="AS744" s="464"/>
      <c r="AT744" s="464"/>
      <c r="AU744" s="464"/>
      <c r="AV744" s="464"/>
      <c r="AW744" s="464"/>
      <c r="AX744" s="464"/>
      <c r="AY744" s="465"/>
      <c r="AZ744" s="466"/>
      <c r="BA744" s="464"/>
      <c r="BB744" s="483">
        <v>64686.149999999994</v>
      </c>
      <c r="BC744" s="485">
        <f t="shared" si="281"/>
        <v>0</v>
      </c>
    </row>
    <row r="745" spans="1:55" ht="26.1" customHeight="1">
      <c r="A745" s="475">
        <f>MAX($A$12:A744)+1</f>
        <v>588</v>
      </c>
      <c r="B745" s="475" t="s">
        <v>1962</v>
      </c>
      <c r="C745" s="476" t="s">
        <v>1963</v>
      </c>
      <c r="D745" s="475">
        <v>200</v>
      </c>
      <c r="E745" s="480">
        <v>7452000</v>
      </c>
      <c r="F745" s="475">
        <v>10</v>
      </c>
      <c r="G745" s="481">
        <f t="shared" si="282"/>
        <v>1</v>
      </c>
      <c r="H745" s="477">
        <f t="shared" si="283"/>
        <v>3726</v>
      </c>
      <c r="I745" s="475">
        <v>3.5</v>
      </c>
      <c r="J745" s="477">
        <f t="shared" si="284"/>
        <v>1304.1000000000001</v>
      </c>
      <c r="K745" s="475">
        <v>4</v>
      </c>
      <c r="L745" s="477">
        <f t="shared" si="285"/>
        <v>1490.4</v>
      </c>
      <c r="M745" s="475"/>
      <c r="N745" s="475"/>
      <c r="O745" s="481">
        <f t="shared" si="286"/>
        <v>0</v>
      </c>
      <c r="P745" s="475"/>
      <c r="Q745" s="477">
        <f t="shared" si="287"/>
        <v>0</v>
      </c>
      <c r="R745" s="475"/>
      <c r="S745" s="475"/>
      <c r="T745" s="483">
        <f t="shared" si="280"/>
        <v>6520.5</v>
      </c>
      <c r="U745" s="464"/>
      <c r="V745" s="464"/>
      <c r="W745" s="464"/>
      <c r="X745" s="464"/>
      <c r="Y745" s="464"/>
      <c r="Z745" s="464"/>
      <c r="AA745" s="464"/>
      <c r="AB745" s="464"/>
      <c r="AC745" s="464"/>
      <c r="AD745" s="464"/>
      <c r="AE745" s="464"/>
      <c r="AF745" s="464"/>
      <c r="AG745" s="464"/>
      <c r="AH745" s="464"/>
      <c r="AI745" s="464"/>
      <c r="AJ745" s="464"/>
      <c r="AK745" s="464"/>
      <c r="AL745" s="464"/>
      <c r="AM745" s="464"/>
      <c r="AN745" s="464"/>
      <c r="AO745" s="464"/>
      <c r="AP745" s="464"/>
      <c r="AQ745" s="464"/>
      <c r="AR745" s="484" t="str">
        <f t="shared" si="288"/>
        <v>Máy đo hệ số dẫn nhiệt</v>
      </c>
      <c r="AS745" s="464"/>
      <c r="AT745" s="464"/>
      <c r="AU745" s="464"/>
      <c r="AV745" s="464"/>
      <c r="AW745" s="464"/>
      <c r="AX745" s="464"/>
      <c r="AY745" s="465"/>
      <c r="AZ745" s="466"/>
      <c r="BA745" s="464"/>
      <c r="BB745" s="483">
        <v>6520.5</v>
      </c>
      <c r="BC745" s="485">
        <f t="shared" si="281"/>
        <v>0</v>
      </c>
    </row>
    <row r="746" spans="1:55" ht="26.1" customHeight="1">
      <c r="A746" s="475">
        <f>MAX($A$12:A745)+1</f>
        <v>589</v>
      </c>
      <c r="B746" s="475" t="s">
        <v>1964</v>
      </c>
      <c r="C746" s="476" t="s">
        <v>1965</v>
      </c>
      <c r="D746" s="475">
        <v>200</v>
      </c>
      <c r="E746" s="480">
        <v>2364900000</v>
      </c>
      <c r="F746" s="475">
        <v>10</v>
      </c>
      <c r="G746" s="481">
        <f t="shared" si="282"/>
        <v>0.9</v>
      </c>
      <c r="H746" s="477">
        <f t="shared" si="283"/>
        <v>1064205</v>
      </c>
      <c r="I746" s="475">
        <v>1.2</v>
      </c>
      <c r="J746" s="477">
        <f t="shared" si="284"/>
        <v>141894</v>
      </c>
      <c r="K746" s="475">
        <v>4</v>
      </c>
      <c r="L746" s="477">
        <f t="shared" si="285"/>
        <v>472980</v>
      </c>
      <c r="M746" s="475"/>
      <c r="N746" s="475"/>
      <c r="O746" s="481">
        <f t="shared" si="286"/>
        <v>0</v>
      </c>
      <c r="P746" s="475"/>
      <c r="Q746" s="477">
        <f t="shared" si="287"/>
        <v>0</v>
      </c>
      <c r="R746" s="475"/>
      <c r="S746" s="475"/>
      <c r="T746" s="483">
        <f t="shared" si="280"/>
        <v>1679079</v>
      </c>
      <c r="U746" s="464"/>
      <c r="V746" s="464"/>
      <c r="W746" s="464"/>
      <c r="X746" s="464"/>
      <c r="Y746" s="464"/>
      <c r="Z746" s="464"/>
      <c r="AA746" s="464"/>
      <c r="AB746" s="464"/>
      <c r="AC746" s="464"/>
      <c r="AD746" s="464"/>
      <c r="AE746" s="464"/>
      <c r="AF746" s="464"/>
      <c r="AG746" s="464"/>
      <c r="AH746" s="464"/>
      <c r="AI746" s="464"/>
      <c r="AJ746" s="464"/>
      <c r="AK746" s="464"/>
      <c r="AL746" s="464"/>
      <c r="AM746" s="464"/>
      <c r="AN746" s="464"/>
      <c r="AO746" s="464"/>
      <c r="AP746" s="464"/>
      <c r="AQ746" s="464"/>
      <c r="AR746" s="484" t="str">
        <f t="shared" si="288"/>
        <v>Máy nhiễu xạ Rơn ghen (phân tích thành phần hoá lý của vật liệu)</v>
      </c>
      <c r="AS746" s="464"/>
      <c r="AT746" s="464"/>
      <c r="AU746" s="464"/>
      <c r="AV746" s="464"/>
      <c r="AW746" s="464"/>
      <c r="AX746" s="464"/>
      <c r="AY746" s="465"/>
      <c r="AZ746" s="466"/>
      <c r="BA746" s="464"/>
      <c r="BB746" s="483">
        <v>1679079</v>
      </c>
      <c r="BC746" s="485">
        <f t="shared" si="281"/>
        <v>0</v>
      </c>
    </row>
    <row r="747" spans="1:55" ht="26.1" customHeight="1">
      <c r="A747" s="475">
        <f>MAX($A$12:A746)+1</f>
        <v>590</v>
      </c>
      <c r="B747" s="475" t="s">
        <v>1966</v>
      </c>
      <c r="C747" s="476" t="s">
        <v>1967</v>
      </c>
      <c r="D747" s="475">
        <v>120</v>
      </c>
      <c r="E747" s="480">
        <v>1147000</v>
      </c>
      <c r="F747" s="475">
        <v>30</v>
      </c>
      <c r="G747" s="481">
        <f t="shared" si="282"/>
        <v>1</v>
      </c>
      <c r="H747" s="477">
        <f t="shared" si="283"/>
        <v>2867.5</v>
      </c>
      <c r="I747" s="475">
        <v>6.5</v>
      </c>
      <c r="J747" s="477">
        <f t="shared" si="284"/>
        <v>621.29166666666663</v>
      </c>
      <c r="K747" s="475">
        <v>4</v>
      </c>
      <c r="L747" s="477">
        <f t="shared" si="285"/>
        <v>382.33333333333331</v>
      </c>
      <c r="M747" s="475"/>
      <c r="N747" s="475"/>
      <c r="O747" s="481">
        <f t="shared" si="286"/>
        <v>0</v>
      </c>
      <c r="P747" s="475"/>
      <c r="Q747" s="477">
        <f t="shared" si="287"/>
        <v>0</v>
      </c>
      <c r="R747" s="475"/>
      <c r="S747" s="475"/>
      <c r="T747" s="483">
        <f t="shared" si="280"/>
        <v>3871.125</v>
      </c>
      <c r="U747" s="464"/>
      <c r="V747" s="464"/>
      <c r="W747" s="464"/>
      <c r="X747" s="464"/>
      <c r="Y747" s="464"/>
      <c r="Z747" s="464"/>
      <c r="AA747" s="464"/>
      <c r="AB747" s="464"/>
      <c r="AC747" s="464"/>
      <c r="AD747" s="464"/>
      <c r="AE747" s="464"/>
      <c r="AF747" s="464"/>
      <c r="AG747" s="464"/>
      <c r="AH747" s="464"/>
      <c r="AI747" s="464"/>
      <c r="AJ747" s="464"/>
      <c r="AK747" s="464"/>
      <c r="AL747" s="464"/>
      <c r="AM747" s="464"/>
      <c r="AN747" s="464"/>
      <c r="AO747" s="464"/>
      <c r="AP747" s="464"/>
      <c r="AQ747" s="464"/>
      <c r="AR747" s="484" t="str">
        <f t="shared" si="288"/>
        <v>Cần ép mẫu thử gạch chịu lửa</v>
      </c>
      <c r="AS747" s="464"/>
      <c r="AT747" s="464"/>
      <c r="AU747" s="464"/>
      <c r="AV747" s="464"/>
      <c r="AW747" s="464"/>
      <c r="AX747" s="464"/>
      <c r="AY747" s="465"/>
      <c r="AZ747" s="466"/>
      <c r="BA747" s="464"/>
      <c r="BB747" s="483">
        <v>3871.125</v>
      </c>
      <c r="BC747" s="485">
        <f t="shared" si="281"/>
        <v>0</v>
      </c>
    </row>
    <row r="748" spans="1:55" ht="26.1" customHeight="1">
      <c r="A748" s="475">
        <f>MAX($A$12:A747)+1</f>
        <v>591</v>
      </c>
      <c r="B748" s="475" t="s">
        <v>1968</v>
      </c>
      <c r="C748" s="476" t="s">
        <v>1969</v>
      </c>
      <c r="D748" s="475">
        <v>120</v>
      </c>
      <c r="E748" s="480">
        <v>909000</v>
      </c>
      <c r="F748" s="475">
        <v>30</v>
      </c>
      <c r="G748" s="481">
        <f t="shared" si="282"/>
        <v>1</v>
      </c>
      <c r="H748" s="477">
        <f t="shared" si="283"/>
        <v>2272.5</v>
      </c>
      <c r="I748" s="475">
        <v>6.5</v>
      </c>
      <c r="J748" s="477">
        <f t="shared" si="284"/>
        <v>492.375</v>
      </c>
      <c r="K748" s="475">
        <v>4</v>
      </c>
      <c r="L748" s="477">
        <f t="shared" si="285"/>
        <v>303</v>
      </c>
      <c r="M748" s="475"/>
      <c r="N748" s="475"/>
      <c r="O748" s="481">
        <f t="shared" si="286"/>
        <v>0</v>
      </c>
      <c r="P748" s="475"/>
      <c r="Q748" s="477">
        <f t="shared" si="287"/>
        <v>0</v>
      </c>
      <c r="R748" s="475"/>
      <c r="S748" s="475"/>
      <c r="T748" s="483">
        <f t="shared" si="280"/>
        <v>3067.875</v>
      </c>
      <c r="U748" s="464"/>
      <c r="V748" s="464"/>
      <c r="W748" s="464"/>
      <c r="X748" s="464"/>
      <c r="Y748" s="464"/>
      <c r="Z748" s="464"/>
      <c r="AA748" s="464"/>
      <c r="AB748" s="464"/>
      <c r="AC748" s="464"/>
      <c r="AD748" s="464"/>
      <c r="AE748" s="464"/>
      <c r="AF748" s="464"/>
      <c r="AG748" s="464"/>
      <c r="AH748" s="464"/>
      <c r="AI748" s="464"/>
      <c r="AJ748" s="464"/>
      <c r="AK748" s="464"/>
      <c r="AL748" s="464"/>
      <c r="AM748" s="464"/>
      <c r="AN748" s="464"/>
      <c r="AO748" s="464"/>
      <c r="AP748" s="464"/>
      <c r="AQ748" s="464"/>
      <c r="AR748" s="484" t="str">
        <f t="shared" si="288"/>
        <v>Côn thử độ sụt</v>
      </c>
      <c r="AS748" s="464"/>
      <c r="AT748" s="464"/>
      <c r="AU748" s="464"/>
      <c r="AV748" s="464"/>
      <c r="AW748" s="464"/>
      <c r="AX748" s="464"/>
      <c r="AY748" s="465"/>
      <c r="AZ748" s="466"/>
      <c r="BA748" s="464"/>
      <c r="BB748" s="483">
        <v>3067.875</v>
      </c>
      <c r="BC748" s="485">
        <f t="shared" si="281"/>
        <v>0</v>
      </c>
    </row>
    <row r="749" spans="1:55" ht="26.1" customHeight="1">
      <c r="A749" s="475">
        <f>MAX($A$12:A748)+1</f>
        <v>592</v>
      </c>
      <c r="B749" s="475" t="s">
        <v>1970</v>
      </c>
      <c r="C749" s="476" t="s">
        <v>1971</v>
      </c>
      <c r="D749" s="475">
        <v>120</v>
      </c>
      <c r="E749" s="480">
        <v>1147000</v>
      </c>
      <c r="F749" s="475">
        <v>30</v>
      </c>
      <c r="G749" s="481">
        <f t="shared" si="282"/>
        <v>1</v>
      </c>
      <c r="H749" s="477">
        <f t="shared" si="283"/>
        <v>2867.5</v>
      </c>
      <c r="I749" s="475">
        <v>6.5</v>
      </c>
      <c r="J749" s="477">
        <f t="shared" si="284"/>
        <v>621.29166666666663</v>
      </c>
      <c r="K749" s="475">
        <v>4</v>
      </c>
      <c r="L749" s="477">
        <f t="shared" si="285"/>
        <v>382.33333333333331</v>
      </c>
      <c r="M749" s="475"/>
      <c r="N749" s="475"/>
      <c r="O749" s="481">
        <f t="shared" si="286"/>
        <v>0</v>
      </c>
      <c r="P749" s="475"/>
      <c r="Q749" s="477">
        <f t="shared" si="287"/>
        <v>0</v>
      </c>
      <c r="R749" s="475"/>
      <c r="S749" s="475"/>
      <c r="T749" s="483">
        <f t="shared" si="280"/>
        <v>3871.125</v>
      </c>
      <c r="U749" s="464"/>
      <c r="V749" s="464"/>
      <c r="W749" s="464"/>
      <c r="X749" s="464"/>
      <c r="Y749" s="464"/>
      <c r="Z749" s="464"/>
      <c r="AA749" s="464"/>
      <c r="AB749" s="464"/>
      <c r="AC749" s="464"/>
      <c r="AD749" s="464"/>
      <c r="AE749" s="464"/>
      <c r="AF749" s="464"/>
      <c r="AG749" s="464"/>
      <c r="AH749" s="464"/>
      <c r="AI749" s="464"/>
      <c r="AJ749" s="464"/>
      <c r="AK749" s="464"/>
      <c r="AL749" s="464"/>
      <c r="AM749" s="464"/>
      <c r="AN749" s="464"/>
      <c r="AO749" s="464"/>
      <c r="AP749" s="464"/>
      <c r="AQ749" s="464"/>
      <c r="AR749" s="484" t="str">
        <f t="shared" si="288"/>
        <v>Dụng cụ xác định độ chịu lực va đập xung kích gạch lát xi măng (viên bi sắt)</v>
      </c>
      <c r="AS749" s="464"/>
      <c r="AT749" s="464"/>
      <c r="AU749" s="464"/>
      <c r="AV749" s="464"/>
      <c r="AW749" s="464"/>
      <c r="AX749" s="464"/>
      <c r="AY749" s="465"/>
      <c r="AZ749" s="466"/>
      <c r="BA749" s="464"/>
      <c r="BB749" s="483">
        <v>3871.125</v>
      </c>
      <c r="BC749" s="485">
        <f t="shared" si="281"/>
        <v>0</v>
      </c>
    </row>
    <row r="750" spans="1:55" ht="34.5" customHeight="1">
      <c r="A750" s="475">
        <f>MAX($A$12:A749)+1</f>
        <v>593</v>
      </c>
      <c r="B750" s="475" t="s">
        <v>1972</v>
      </c>
      <c r="C750" s="476" t="s">
        <v>1973</v>
      </c>
      <c r="D750" s="475">
        <v>120</v>
      </c>
      <c r="E750" s="480">
        <v>803000</v>
      </c>
      <c r="F750" s="475">
        <v>30</v>
      </c>
      <c r="G750" s="481">
        <f t="shared" si="282"/>
        <v>1</v>
      </c>
      <c r="H750" s="477">
        <f t="shared" si="283"/>
        <v>2007.5</v>
      </c>
      <c r="I750" s="475">
        <v>6.5</v>
      </c>
      <c r="J750" s="477">
        <f t="shared" si="284"/>
        <v>434.95833333333331</v>
      </c>
      <c r="K750" s="475">
        <v>4</v>
      </c>
      <c r="L750" s="477">
        <f t="shared" si="285"/>
        <v>267.66666666666669</v>
      </c>
      <c r="M750" s="475"/>
      <c r="N750" s="475"/>
      <c r="O750" s="481">
        <f t="shared" si="286"/>
        <v>0</v>
      </c>
      <c r="P750" s="475"/>
      <c r="Q750" s="477">
        <f t="shared" si="287"/>
        <v>0</v>
      </c>
      <c r="R750" s="475"/>
      <c r="S750" s="475"/>
      <c r="T750" s="483">
        <f t="shared" si="280"/>
        <v>2710.125</v>
      </c>
      <c r="U750" s="464"/>
      <c r="V750" s="464"/>
      <c r="W750" s="464"/>
      <c r="X750" s="464"/>
      <c r="Y750" s="464"/>
      <c r="Z750" s="464"/>
      <c r="AA750" s="464"/>
      <c r="AB750" s="464"/>
      <c r="AC750" s="464"/>
      <c r="AD750" s="464"/>
      <c r="AE750" s="464"/>
      <c r="AF750" s="464"/>
      <c r="AG750" s="464"/>
      <c r="AH750" s="464"/>
      <c r="AI750" s="464"/>
      <c r="AJ750" s="464"/>
      <c r="AK750" s="464"/>
      <c r="AL750" s="464"/>
      <c r="AM750" s="464"/>
      <c r="AN750" s="464"/>
      <c r="AO750" s="464"/>
      <c r="AP750" s="464"/>
      <c r="AQ750" s="464"/>
      <c r="AR750" s="484" t="str">
        <f t="shared" si="288"/>
        <v>Dụng cụ xác định giới hạn bền liên kết</v>
      </c>
      <c r="AS750" s="464"/>
      <c r="AT750" s="464"/>
      <c r="AU750" s="464"/>
      <c r="AV750" s="464"/>
      <c r="AW750" s="464"/>
      <c r="AX750" s="464"/>
      <c r="AY750" s="465"/>
      <c r="AZ750" s="466"/>
      <c r="BA750" s="464"/>
      <c r="BB750" s="483">
        <v>2710.125</v>
      </c>
      <c r="BC750" s="485">
        <f t="shared" si="281"/>
        <v>0</v>
      </c>
    </row>
    <row r="751" spans="1:55">
      <c r="A751" s="475">
        <f>MAX($A$12:A750)+1</f>
        <v>594</v>
      </c>
      <c r="B751" s="475" t="s">
        <v>1974</v>
      </c>
      <c r="C751" s="476" t="s">
        <v>1975</v>
      </c>
      <c r="D751" s="475">
        <v>200</v>
      </c>
      <c r="E751" s="480">
        <v>25223000</v>
      </c>
      <c r="F751" s="475">
        <v>10</v>
      </c>
      <c r="G751" s="481">
        <f t="shared" si="282"/>
        <v>1</v>
      </c>
      <c r="H751" s="477">
        <f t="shared" si="283"/>
        <v>12611.5</v>
      </c>
      <c r="I751" s="475">
        <v>1.2</v>
      </c>
      <c r="J751" s="477">
        <f t="shared" si="284"/>
        <v>1513.38</v>
      </c>
      <c r="K751" s="475">
        <v>4</v>
      </c>
      <c r="L751" s="477">
        <f t="shared" si="285"/>
        <v>5044.6000000000004</v>
      </c>
      <c r="M751" s="475"/>
      <c r="N751" s="475"/>
      <c r="O751" s="481">
        <f t="shared" si="286"/>
        <v>0</v>
      </c>
      <c r="P751" s="475"/>
      <c r="Q751" s="477">
        <f t="shared" si="287"/>
        <v>0</v>
      </c>
      <c r="R751" s="475"/>
      <c r="S751" s="475"/>
      <c r="T751" s="483">
        <f t="shared" si="280"/>
        <v>19169.480000000003</v>
      </c>
      <c r="U751" s="464"/>
      <c r="V751" s="464"/>
      <c r="W751" s="464"/>
      <c r="X751" s="464"/>
      <c r="Y751" s="464"/>
      <c r="Z751" s="464"/>
      <c r="AA751" s="464"/>
      <c r="AB751" s="464"/>
      <c r="AC751" s="464"/>
      <c r="AD751" s="464"/>
      <c r="AE751" s="464"/>
      <c r="AF751" s="464"/>
      <c r="AG751" s="464"/>
      <c r="AH751" s="464"/>
      <c r="AI751" s="464"/>
      <c r="AJ751" s="464"/>
      <c r="AK751" s="464"/>
      <c r="AL751" s="464"/>
      <c r="AM751" s="464"/>
      <c r="AN751" s="464"/>
      <c r="AO751" s="464"/>
      <c r="AP751" s="464"/>
      <c r="AQ751" s="464"/>
      <c r="AR751" s="484" t="str">
        <f t="shared" si="288"/>
        <v>Chén bạch kim</v>
      </c>
      <c r="AS751" s="464"/>
      <c r="AT751" s="464"/>
      <c r="AU751" s="464"/>
      <c r="AV751" s="464"/>
      <c r="AW751" s="464"/>
      <c r="AX751" s="464"/>
      <c r="AY751" s="465"/>
      <c r="AZ751" s="466"/>
      <c r="BA751" s="464"/>
      <c r="BB751" s="483">
        <v>19169.480000000003</v>
      </c>
      <c r="BC751" s="485">
        <f t="shared" si="281"/>
        <v>0</v>
      </c>
    </row>
    <row r="752" spans="1:55" ht="16.5" customHeight="1">
      <c r="A752" s="475">
        <f>MAX($A$12:A751)+1</f>
        <v>595</v>
      </c>
      <c r="B752" s="475" t="s">
        <v>1976</v>
      </c>
      <c r="C752" s="476" t="s">
        <v>1977</v>
      </c>
      <c r="D752" s="475">
        <v>200</v>
      </c>
      <c r="E752" s="480">
        <v>9057000</v>
      </c>
      <c r="F752" s="475">
        <v>10</v>
      </c>
      <c r="G752" s="481">
        <f t="shared" si="282"/>
        <v>1</v>
      </c>
      <c r="H752" s="477">
        <f t="shared" si="283"/>
        <v>4528.5</v>
      </c>
      <c r="I752" s="475">
        <v>1.8</v>
      </c>
      <c r="J752" s="477">
        <f t="shared" si="284"/>
        <v>815.13000000000011</v>
      </c>
      <c r="K752" s="475">
        <v>4</v>
      </c>
      <c r="L752" s="477">
        <f t="shared" si="285"/>
        <v>1811.4</v>
      </c>
      <c r="M752" s="475"/>
      <c r="N752" s="475"/>
      <c r="O752" s="481">
        <f t="shared" si="286"/>
        <v>0</v>
      </c>
      <c r="P752" s="475"/>
      <c r="Q752" s="477">
        <f t="shared" si="287"/>
        <v>0</v>
      </c>
      <c r="R752" s="475"/>
      <c r="S752" s="475"/>
      <c r="T752" s="483">
        <f t="shared" si="280"/>
        <v>7155.0300000000007</v>
      </c>
      <c r="U752" s="464"/>
      <c r="V752" s="464"/>
      <c r="W752" s="464"/>
      <c r="X752" s="464"/>
      <c r="Y752" s="464"/>
      <c r="Z752" s="464"/>
      <c r="AA752" s="464"/>
      <c r="AB752" s="464"/>
      <c r="AC752" s="464"/>
      <c r="AD752" s="464"/>
      <c r="AE752" s="464"/>
      <c r="AF752" s="464"/>
      <c r="AG752" s="464"/>
      <c r="AH752" s="464"/>
      <c r="AI752" s="464"/>
      <c r="AJ752" s="464"/>
      <c r="AK752" s="464"/>
      <c r="AL752" s="464"/>
      <c r="AM752" s="464"/>
      <c r="AN752" s="464"/>
      <c r="AO752" s="464"/>
      <c r="AP752" s="464"/>
      <c r="AQ752" s="464"/>
      <c r="AR752" s="484" t="str">
        <f t="shared" si="288"/>
        <v>Kẹp niken</v>
      </c>
      <c r="AS752" s="464"/>
      <c r="AT752" s="464"/>
      <c r="AU752" s="464"/>
      <c r="AV752" s="464"/>
      <c r="AW752" s="464"/>
      <c r="AX752" s="464"/>
      <c r="AY752" s="465"/>
      <c r="AZ752" s="466"/>
      <c r="BA752" s="464"/>
      <c r="BB752" s="483">
        <v>7155.0300000000007</v>
      </c>
      <c r="BC752" s="485">
        <f t="shared" si="281"/>
        <v>0</v>
      </c>
    </row>
    <row r="753" spans="1:55">
      <c r="A753" s="475">
        <f>MAX($A$12:A752)+1</f>
        <v>596</v>
      </c>
      <c r="B753" s="475" t="s">
        <v>1978</v>
      </c>
      <c r="C753" s="476" t="s">
        <v>1979</v>
      </c>
      <c r="D753" s="475">
        <v>200</v>
      </c>
      <c r="E753" s="480">
        <v>42306000</v>
      </c>
      <c r="F753" s="475">
        <v>10</v>
      </c>
      <c r="G753" s="481">
        <f t="shared" si="282"/>
        <v>0.9</v>
      </c>
      <c r="H753" s="477">
        <f t="shared" si="283"/>
        <v>19037.7</v>
      </c>
      <c r="I753" s="475">
        <v>3</v>
      </c>
      <c r="J753" s="477">
        <f t="shared" si="284"/>
        <v>6345.9</v>
      </c>
      <c r="K753" s="475">
        <v>4</v>
      </c>
      <c r="L753" s="477">
        <f t="shared" si="285"/>
        <v>8461.2000000000007</v>
      </c>
      <c r="M753" s="475"/>
      <c r="N753" s="475"/>
      <c r="O753" s="481">
        <f t="shared" si="286"/>
        <v>0</v>
      </c>
      <c r="P753" s="475"/>
      <c r="Q753" s="477">
        <f t="shared" si="287"/>
        <v>0</v>
      </c>
      <c r="R753" s="475"/>
      <c r="S753" s="475"/>
      <c r="T753" s="483">
        <f t="shared" si="280"/>
        <v>33844.800000000003</v>
      </c>
      <c r="U753" s="464"/>
      <c r="V753" s="464"/>
      <c r="W753" s="464"/>
      <c r="X753" s="464"/>
      <c r="Y753" s="464"/>
      <c r="Z753" s="464"/>
      <c r="AA753" s="464"/>
      <c r="AB753" s="464"/>
      <c r="AC753" s="464"/>
      <c r="AD753" s="464"/>
      <c r="AE753" s="464"/>
      <c r="AF753" s="464"/>
      <c r="AG753" s="464"/>
      <c r="AH753" s="464"/>
      <c r="AI753" s="464"/>
      <c r="AJ753" s="464"/>
      <c r="AK753" s="464"/>
      <c r="AL753" s="464"/>
      <c r="AM753" s="464"/>
      <c r="AN753" s="464"/>
      <c r="AO753" s="464"/>
      <c r="AP753" s="464"/>
      <c r="AQ753" s="464"/>
      <c r="AR753" s="484" t="str">
        <f t="shared" si="288"/>
        <v>Máy siêu âm đo chiều dầy kim loại</v>
      </c>
      <c r="AS753" s="464"/>
      <c r="AT753" s="464"/>
      <c r="AU753" s="464"/>
      <c r="AV753" s="464"/>
      <c r="AW753" s="464"/>
      <c r="AX753" s="464"/>
      <c r="AY753" s="465"/>
      <c r="AZ753" s="466"/>
      <c r="BA753" s="464"/>
      <c r="BB753" s="483">
        <v>33844.800000000003</v>
      </c>
      <c r="BC753" s="485">
        <f t="shared" si="281"/>
        <v>0</v>
      </c>
    </row>
    <row r="754" spans="1:55">
      <c r="A754" s="475">
        <f>MAX($A$12:A753)+1</f>
        <v>597</v>
      </c>
      <c r="B754" s="475" t="s">
        <v>1980</v>
      </c>
      <c r="C754" s="476" t="s">
        <v>1981</v>
      </c>
      <c r="D754" s="475">
        <v>200</v>
      </c>
      <c r="E754" s="480">
        <v>67071000</v>
      </c>
      <c r="F754" s="475">
        <v>10</v>
      </c>
      <c r="G754" s="481">
        <f t="shared" si="282"/>
        <v>0.9</v>
      </c>
      <c r="H754" s="477">
        <f t="shared" si="283"/>
        <v>30181.95</v>
      </c>
      <c r="I754" s="475">
        <v>2.5</v>
      </c>
      <c r="J754" s="477">
        <f t="shared" si="284"/>
        <v>8383.875</v>
      </c>
      <c r="K754" s="475">
        <v>4</v>
      </c>
      <c r="L754" s="477">
        <f t="shared" si="285"/>
        <v>13414.2</v>
      </c>
      <c r="M754" s="475"/>
      <c r="N754" s="475"/>
      <c r="O754" s="481">
        <f t="shared" si="286"/>
        <v>0</v>
      </c>
      <c r="P754" s="475"/>
      <c r="Q754" s="477">
        <f t="shared" si="287"/>
        <v>0</v>
      </c>
      <c r="R754" s="475"/>
      <c r="S754" s="475"/>
      <c r="T754" s="483">
        <f t="shared" si="280"/>
        <v>51980.024999999994</v>
      </c>
      <c r="U754" s="464"/>
      <c r="V754" s="464"/>
      <c r="W754" s="464"/>
      <c r="X754" s="464"/>
      <c r="Y754" s="464"/>
      <c r="Z754" s="464"/>
      <c r="AA754" s="464"/>
      <c r="AB754" s="464"/>
      <c r="AC754" s="464"/>
      <c r="AD754" s="464"/>
      <c r="AE754" s="464"/>
      <c r="AF754" s="464"/>
      <c r="AG754" s="464"/>
      <c r="AH754" s="464"/>
      <c r="AI754" s="464"/>
      <c r="AJ754" s="464"/>
      <c r="AK754" s="464"/>
      <c r="AL754" s="464"/>
      <c r="AM754" s="464"/>
      <c r="AN754" s="464"/>
      <c r="AO754" s="464"/>
      <c r="AP754" s="464"/>
      <c r="AQ754" s="464"/>
      <c r="AR754" s="484" t="str">
        <f t="shared" si="288"/>
        <v>Máy dò vị trí cốt thép</v>
      </c>
      <c r="AS754" s="464"/>
      <c r="AT754" s="464"/>
      <c r="AU754" s="464"/>
      <c r="AV754" s="464"/>
      <c r="AW754" s="464"/>
      <c r="AX754" s="464"/>
      <c r="AY754" s="465"/>
      <c r="AZ754" s="466"/>
      <c r="BA754" s="464"/>
      <c r="BB754" s="483">
        <v>51980.024999999994</v>
      </c>
      <c r="BC754" s="485">
        <f t="shared" si="281"/>
        <v>0</v>
      </c>
    </row>
    <row r="755" spans="1:55">
      <c r="A755" s="475">
        <f>MAX($A$12:A754)+1</f>
        <v>598</v>
      </c>
      <c r="B755" s="475" t="s">
        <v>1982</v>
      </c>
      <c r="C755" s="476" t="s">
        <v>1983</v>
      </c>
      <c r="D755" s="475">
        <v>200</v>
      </c>
      <c r="E755" s="480">
        <v>153517000</v>
      </c>
      <c r="F755" s="475">
        <v>10</v>
      </c>
      <c r="G755" s="481">
        <f t="shared" si="282"/>
        <v>0.9</v>
      </c>
      <c r="H755" s="477">
        <f t="shared" si="283"/>
        <v>69082.649999999994</v>
      </c>
      <c r="I755" s="475">
        <v>2.2000000000000002</v>
      </c>
      <c r="J755" s="477">
        <f t="shared" si="284"/>
        <v>16886.870000000003</v>
      </c>
      <c r="K755" s="475">
        <v>4</v>
      </c>
      <c r="L755" s="477">
        <f t="shared" si="285"/>
        <v>30703.4</v>
      </c>
      <c r="M755" s="475"/>
      <c r="N755" s="475"/>
      <c r="O755" s="481">
        <f t="shared" si="286"/>
        <v>0</v>
      </c>
      <c r="P755" s="475"/>
      <c r="Q755" s="477">
        <f t="shared" si="287"/>
        <v>0</v>
      </c>
      <c r="R755" s="475"/>
      <c r="S755" s="475"/>
      <c r="T755" s="483">
        <f t="shared" si="280"/>
        <v>116672.91999999998</v>
      </c>
      <c r="U755" s="464"/>
      <c r="V755" s="464"/>
      <c r="W755" s="464"/>
      <c r="X755" s="464"/>
      <c r="Y755" s="464"/>
      <c r="Z755" s="464"/>
      <c r="AA755" s="464"/>
      <c r="AB755" s="464"/>
      <c r="AC755" s="464"/>
      <c r="AD755" s="464"/>
      <c r="AE755" s="464"/>
      <c r="AF755" s="464"/>
      <c r="AG755" s="464"/>
      <c r="AH755" s="464"/>
      <c r="AI755" s="464"/>
      <c r="AJ755" s="464"/>
      <c r="AK755" s="464"/>
      <c r="AL755" s="464"/>
      <c r="AM755" s="464"/>
      <c r="AN755" s="464"/>
      <c r="AO755" s="464"/>
      <c r="AP755" s="464"/>
      <c r="AQ755" s="464"/>
      <c r="AR755" s="484" t="str">
        <f t="shared" si="288"/>
        <v>Máy siêu âm kiểm tra chất lượng mối hàn</v>
      </c>
      <c r="AS755" s="464"/>
      <c r="AT755" s="464"/>
      <c r="AU755" s="464"/>
      <c r="AV755" s="464"/>
      <c r="AW755" s="464"/>
      <c r="AX755" s="464"/>
      <c r="AY755" s="465"/>
      <c r="AZ755" s="466"/>
      <c r="BA755" s="464"/>
      <c r="BB755" s="483">
        <v>116672.91999999998</v>
      </c>
      <c r="BC755" s="485">
        <f t="shared" si="281"/>
        <v>0</v>
      </c>
    </row>
    <row r="756" spans="1:55">
      <c r="A756" s="475">
        <f>MAX($A$12:A755)+1</f>
        <v>599</v>
      </c>
      <c r="B756" s="475" t="s">
        <v>1984</v>
      </c>
      <c r="C756" s="476" t="s">
        <v>1985</v>
      </c>
      <c r="D756" s="475">
        <v>200</v>
      </c>
      <c r="E756" s="480">
        <v>64204000</v>
      </c>
      <c r="F756" s="475">
        <v>10</v>
      </c>
      <c r="G756" s="481">
        <f t="shared" si="282"/>
        <v>0.9</v>
      </c>
      <c r="H756" s="477">
        <f t="shared" si="283"/>
        <v>28891.8</v>
      </c>
      <c r="I756" s="475">
        <v>2.5</v>
      </c>
      <c r="J756" s="477">
        <f t="shared" si="284"/>
        <v>8025.5</v>
      </c>
      <c r="K756" s="475">
        <v>4</v>
      </c>
      <c r="L756" s="477">
        <f t="shared" si="285"/>
        <v>12840.8</v>
      </c>
      <c r="M756" s="475"/>
      <c r="N756" s="475"/>
      <c r="O756" s="481">
        <f t="shared" si="286"/>
        <v>0</v>
      </c>
      <c r="P756" s="475"/>
      <c r="Q756" s="477">
        <f t="shared" si="287"/>
        <v>0</v>
      </c>
      <c r="R756" s="475"/>
      <c r="S756" s="475"/>
      <c r="T756" s="483">
        <f t="shared" ref="T756:T819" si="289">H756+J756+L756+Q756+S756</f>
        <v>49758.100000000006</v>
      </c>
      <c r="U756" s="464"/>
      <c r="V756" s="464"/>
      <c r="W756" s="464"/>
      <c r="X756" s="464"/>
      <c r="Y756" s="464"/>
      <c r="Z756" s="464"/>
      <c r="AA756" s="464"/>
      <c r="AB756" s="464"/>
      <c r="AC756" s="464"/>
      <c r="AD756" s="464"/>
      <c r="AE756" s="464"/>
      <c r="AF756" s="464"/>
      <c r="AG756" s="464"/>
      <c r="AH756" s="464"/>
      <c r="AI756" s="464"/>
      <c r="AJ756" s="464"/>
      <c r="AK756" s="464"/>
      <c r="AL756" s="464"/>
      <c r="AM756" s="464"/>
      <c r="AN756" s="464"/>
      <c r="AO756" s="464"/>
      <c r="AP756" s="464"/>
      <c r="AQ756" s="464"/>
      <c r="AR756" s="484" t="str">
        <f t="shared" si="288"/>
        <v>Máy siêu âm kiểm tra cường độ bê tông của cấu kiện BT, BTCT tại hiện trường</v>
      </c>
      <c r="AS756" s="464"/>
      <c r="AT756" s="464"/>
      <c r="AU756" s="464"/>
      <c r="AV756" s="464"/>
      <c r="AW756" s="464"/>
      <c r="AX756" s="464"/>
      <c r="AY756" s="465"/>
      <c r="AZ756" s="466"/>
      <c r="BA756" s="464"/>
      <c r="BB756" s="483">
        <v>49758.100000000006</v>
      </c>
      <c r="BC756" s="485">
        <f t="shared" si="281"/>
        <v>0</v>
      </c>
    </row>
    <row r="757" spans="1:55" ht="27.6" customHeight="1">
      <c r="A757" s="475">
        <f>MAX($A$12:A756)+1</f>
        <v>600</v>
      </c>
      <c r="B757" s="475" t="s">
        <v>1986</v>
      </c>
      <c r="C757" s="476" t="s">
        <v>1987</v>
      </c>
      <c r="D757" s="475">
        <v>200</v>
      </c>
      <c r="E757" s="480">
        <v>8599000</v>
      </c>
      <c r="F757" s="475">
        <v>10</v>
      </c>
      <c r="G757" s="481">
        <f t="shared" si="282"/>
        <v>1</v>
      </c>
      <c r="H757" s="477">
        <f t="shared" si="283"/>
        <v>4299.5</v>
      </c>
      <c r="I757" s="475">
        <v>3.5</v>
      </c>
      <c r="J757" s="477">
        <f t="shared" si="284"/>
        <v>1504.825</v>
      </c>
      <c r="K757" s="475">
        <v>4</v>
      </c>
      <c r="L757" s="477">
        <f t="shared" si="285"/>
        <v>1719.8</v>
      </c>
      <c r="M757" s="475"/>
      <c r="N757" s="475"/>
      <c r="O757" s="481">
        <f t="shared" si="286"/>
        <v>0</v>
      </c>
      <c r="P757" s="475"/>
      <c r="Q757" s="477">
        <f t="shared" si="287"/>
        <v>0</v>
      </c>
      <c r="R757" s="475"/>
      <c r="S757" s="475"/>
      <c r="T757" s="483">
        <f t="shared" si="289"/>
        <v>7524.125</v>
      </c>
      <c r="U757" s="464"/>
      <c r="V757" s="464"/>
      <c r="W757" s="464"/>
      <c r="X757" s="464"/>
      <c r="Y757" s="464"/>
      <c r="Z757" s="464"/>
      <c r="AA757" s="464"/>
      <c r="AB757" s="464"/>
      <c r="AC757" s="464"/>
      <c r="AD757" s="464"/>
      <c r="AE757" s="464"/>
      <c r="AF757" s="464"/>
      <c r="AG757" s="464"/>
      <c r="AH757" s="464"/>
      <c r="AI757" s="464"/>
      <c r="AJ757" s="464"/>
      <c r="AK757" s="464"/>
      <c r="AL757" s="464"/>
      <c r="AM757" s="464"/>
      <c r="AN757" s="464"/>
      <c r="AO757" s="464"/>
      <c r="AP757" s="464"/>
      <c r="AQ757" s="464"/>
      <c r="AR757" s="484" t="str">
        <f t="shared" si="288"/>
        <v>Súng bi</v>
      </c>
      <c r="AS757" s="464"/>
      <c r="AT757" s="464"/>
      <c r="AU757" s="464"/>
      <c r="AV757" s="464"/>
      <c r="AW757" s="464"/>
      <c r="AX757" s="464"/>
      <c r="AY757" s="465"/>
      <c r="AZ757" s="466"/>
      <c r="BA757" s="464"/>
      <c r="BB757" s="483">
        <v>7524.125</v>
      </c>
      <c r="BC757" s="485">
        <f t="shared" si="281"/>
        <v>0</v>
      </c>
    </row>
    <row r="758" spans="1:55" ht="27.6" customHeight="1">
      <c r="A758" s="475">
        <f>MAX($A$12:A757)+1</f>
        <v>601</v>
      </c>
      <c r="B758" s="475" t="s">
        <v>1988</v>
      </c>
      <c r="C758" s="476" t="s">
        <v>1989</v>
      </c>
      <c r="D758" s="475">
        <v>200</v>
      </c>
      <c r="E758" s="480">
        <v>1200000</v>
      </c>
      <c r="F758" s="475">
        <v>10</v>
      </c>
      <c r="G758" s="481">
        <f t="shared" si="282"/>
        <v>1</v>
      </c>
      <c r="H758" s="477">
        <f t="shared" si="283"/>
        <v>600</v>
      </c>
      <c r="I758" s="475">
        <v>3.5</v>
      </c>
      <c r="J758" s="477">
        <f t="shared" si="284"/>
        <v>210.00000000000003</v>
      </c>
      <c r="K758" s="475">
        <v>4</v>
      </c>
      <c r="L758" s="477">
        <f t="shared" si="285"/>
        <v>240</v>
      </c>
      <c r="M758" s="475"/>
      <c r="N758" s="475"/>
      <c r="O758" s="481">
        <f t="shared" si="286"/>
        <v>0</v>
      </c>
      <c r="P758" s="475"/>
      <c r="Q758" s="477">
        <f t="shared" si="287"/>
        <v>0</v>
      </c>
      <c r="R758" s="475"/>
      <c r="S758" s="475"/>
      <c r="T758" s="483">
        <f t="shared" si="289"/>
        <v>1050</v>
      </c>
      <c r="U758" s="464"/>
      <c r="V758" s="464"/>
      <c r="W758" s="464"/>
      <c r="X758" s="464"/>
      <c r="Y758" s="464"/>
      <c r="Z758" s="464"/>
      <c r="AA758" s="464"/>
      <c r="AB758" s="464"/>
      <c r="AC758" s="464"/>
      <c r="AD758" s="464"/>
      <c r="AE758" s="464"/>
      <c r="AF758" s="464"/>
      <c r="AG758" s="464"/>
      <c r="AH758" s="464"/>
      <c r="AI758" s="464"/>
      <c r="AJ758" s="464"/>
      <c r="AK758" s="464"/>
      <c r="AL758" s="464"/>
      <c r="AM758" s="464"/>
      <c r="AN758" s="464"/>
      <c r="AO758" s="464"/>
      <c r="AP758" s="464"/>
      <c r="AQ758" s="464"/>
      <c r="AR758" s="484" t="str">
        <f t="shared" si="288"/>
        <v>Thiết bị hấp mẫu xi măng</v>
      </c>
      <c r="AS758" s="464"/>
      <c r="AT758" s="464"/>
      <c r="AU758" s="464"/>
      <c r="AV758" s="464"/>
      <c r="AW758" s="464"/>
      <c r="AX758" s="464"/>
      <c r="AY758" s="465"/>
      <c r="AZ758" s="466"/>
      <c r="BA758" s="464"/>
      <c r="BB758" s="483">
        <v>1050</v>
      </c>
      <c r="BC758" s="485">
        <f t="shared" si="281"/>
        <v>0</v>
      </c>
    </row>
    <row r="759" spans="1:55" ht="27.6" customHeight="1">
      <c r="A759" s="475">
        <f>MAX($A$12:A758)+1</f>
        <v>602</v>
      </c>
      <c r="B759" s="475" t="s">
        <v>1990</v>
      </c>
      <c r="C759" s="476" t="s">
        <v>1991</v>
      </c>
      <c r="D759" s="475">
        <v>200</v>
      </c>
      <c r="E759" s="480">
        <v>500000</v>
      </c>
      <c r="F759" s="475">
        <v>10</v>
      </c>
      <c r="G759" s="481">
        <f t="shared" si="282"/>
        <v>1</v>
      </c>
      <c r="H759" s="477">
        <f t="shared" si="283"/>
        <v>250</v>
      </c>
      <c r="I759" s="475">
        <v>3.5</v>
      </c>
      <c r="J759" s="477">
        <f t="shared" si="284"/>
        <v>87.5</v>
      </c>
      <c r="K759" s="475">
        <v>4</v>
      </c>
      <c r="L759" s="477">
        <f t="shared" si="285"/>
        <v>100</v>
      </c>
      <c r="M759" s="475"/>
      <c r="N759" s="475"/>
      <c r="O759" s="481">
        <f t="shared" si="286"/>
        <v>0</v>
      </c>
      <c r="P759" s="475"/>
      <c r="Q759" s="477">
        <f t="shared" si="287"/>
        <v>0</v>
      </c>
      <c r="R759" s="475"/>
      <c r="S759" s="475"/>
      <c r="T759" s="483">
        <f t="shared" si="289"/>
        <v>437.5</v>
      </c>
      <c r="U759" s="464"/>
      <c r="V759" s="464"/>
      <c r="W759" s="464"/>
      <c r="X759" s="464"/>
      <c r="Y759" s="464"/>
      <c r="Z759" s="464"/>
      <c r="AA759" s="464"/>
      <c r="AB759" s="464"/>
      <c r="AC759" s="464"/>
      <c r="AD759" s="464"/>
      <c r="AE759" s="464"/>
      <c r="AF759" s="464"/>
      <c r="AG759" s="464"/>
      <c r="AH759" s="464"/>
      <c r="AI759" s="464"/>
      <c r="AJ759" s="464"/>
      <c r="AK759" s="464"/>
      <c r="AL759" s="464"/>
      <c r="AM759" s="464"/>
      <c r="AN759" s="464"/>
      <c r="AO759" s="464"/>
      <c r="AP759" s="464"/>
      <c r="AQ759" s="464"/>
      <c r="AR759" s="484" t="str">
        <f t="shared" si="288"/>
        <v>Bình hút ẩm</v>
      </c>
      <c r="AS759" s="464"/>
      <c r="AT759" s="464"/>
      <c r="AU759" s="464"/>
      <c r="AV759" s="464"/>
      <c r="AW759" s="464"/>
      <c r="AX759" s="464"/>
      <c r="AY759" s="465"/>
      <c r="AZ759" s="466"/>
      <c r="BA759" s="464"/>
      <c r="BB759" s="483">
        <v>437.5</v>
      </c>
      <c r="BC759" s="485">
        <f t="shared" si="281"/>
        <v>0</v>
      </c>
    </row>
    <row r="760" spans="1:55" ht="27.6" customHeight="1">
      <c r="A760" s="475">
        <f>MAX($A$12:A759)+1</f>
        <v>603</v>
      </c>
      <c r="B760" s="475" t="s">
        <v>1992</v>
      </c>
      <c r="C760" s="476" t="s">
        <v>1993</v>
      </c>
      <c r="D760" s="475">
        <v>200</v>
      </c>
      <c r="E760" s="480">
        <v>22000000</v>
      </c>
      <c r="F760" s="475">
        <v>10</v>
      </c>
      <c r="G760" s="481">
        <f t="shared" si="282"/>
        <v>1</v>
      </c>
      <c r="H760" s="477">
        <f t="shared" si="283"/>
        <v>11000</v>
      </c>
      <c r="I760" s="475">
        <v>3.5</v>
      </c>
      <c r="J760" s="477">
        <f t="shared" si="284"/>
        <v>3850.0000000000005</v>
      </c>
      <c r="K760" s="475">
        <v>4</v>
      </c>
      <c r="L760" s="477">
        <f t="shared" si="285"/>
        <v>4400</v>
      </c>
      <c r="M760" s="475"/>
      <c r="N760" s="475"/>
      <c r="O760" s="481">
        <f t="shared" si="286"/>
        <v>0</v>
      </c>
      <c r="P760" s="475"/>
      <c r="Q760" s="477">
        <f t="shared" si="287"/>
        <v>0</v>
      </c>
      <c r="R760" s="475"/>
      <c r="S760" s="475"/>
      <c r="T760" s="483">
        <f t="shared" si="289"/>
        <v>19250</v>
      </c>
      <c r="U760" s="464"/>
      <c r="V760" s="464"/>
      <c r="W760" s="464"/>
      <c r="X760" s="464"/>
      <c r="Y760" s="464"/>
      <c r="Z760" s="464"/>
      <c r="AA760" s="464"/>
      <c r="AB760" s="464"/>
      <c r="AC760" s="464"/>
      <c r="AD760" s="464"/>
      <c r="AE760" s="464"/>
      <c r="AF760" s="464"/>
      <c r="AG760" s="464"/>
      <c r="AH760" s="464"/>
      <c r="AI760" s="464"/>
      <c r="AJ760" s="464"/>
      <c r="AK760" s="464"/>
      <c r="AL760" s="464"/>
      <c r="AM760" s="464"/>
      <c r="AN760" s="464"/>
      <c r="AO760" s="464"/>
      <c r="AP760" s="464"/>
      <c r="AQ760" s="464"/>
      <c r="AR760" s="484" t="str">
        <f t="shared" si="288"/>
        <v>Bộ dụng cụ xác định thấm nước</v>
      </c>
      <c r="AS760" s="464"/>
      <c r="AT760" s="464"/>
      <c r="AU760" s="464"/>
      <c r="AV760" s="464"/>
      <c r="AW760" s="464"/>
      <c r="AX760" s="464"/>
      <c r="AY760" s="465"/>
      <c r="AZ760" s="466"/>
      <c r="BA760" s="464"/>
      <c r="BB760" s="483">
        <v>19250</v>
      </c>
      <c r="BC760" s="485">
        <f t="shared" si="281"/>
        <v>0</v>
      </c>
    </row>
    <row r="761" spans="1:55" ht="27.6" customHeight="1">
      <c r="A761" s="475">
        <f>MAX($A$12:A760)+1</f>
        <v>604</v>
      </c>
      <c r="B761" s="475" t="s">
        <v>1994</v>
      </c>
      <c r="C761" s="476" t="s">
        <v>1995</v>
      </c>
      <c r="D761" s="475">
        <v>200</v>
      </c>
      <c r="E761" s="480">
        <v>16360000</v>
      </c>
      <c r="F761" s="475">
        <v>10</v>
      </c>
      <c r="G761" s="481">
        <f t="shared" si="282"/>
        <v>1</v>
      </c>
      <c r="H761" s="477">
        <f t="shared" si="283"/>
        <v>8180</v>
      </c>
      <c r="I761" s="475">
        <v>3.5</v>
      </c>
      <c r="J761" s="477">
        <f t="shared" si="284"/>
        <v>2863</v>
      </c>
      <c r="K761" s="475">
        <v>4</v>
      </c>
      <c r="L761" s="477">
        <f t="shared" si="285"/>
        <v>3272</v>
      </c>
      <c r="M761" s="475"/>
      <c r="N761" s="475"/>
      <c r="O761" s="481">
        <f t="shared" si="286"/>
        <v>0</v>
      </c>
      <c r="P761" s="475"/>
      <c r="Q761" s="477">
        <f t="shared" si="287"/>
        <v>0</v>
      </c>
      <c r="R761" s="475"/>
      <c r="S761" s="475"/>
      <c r="T761" s="483">
        <f t="shared" si="289"/>
        <v>14315</v>
      </c>
      <c r="U761" s="464"/>
      <c r="V761" s="464"/>
      <c r="W761" s="464"/>
      <c r="X761" s="464"/>
      <c r="Y761" s="464"/>
      <c r="Z761" s="464"/>
      <c r="AA761" s="464"/>
      <c r="AB761" s="464"/>
      <c r="AC761" s="464"/>
      <c r="AD761" s="464"/>
      <c r="AE761" s="464"/>
      <c r="AF761" s="464"/>
      <c r="AG761" s="464"/>
      <c r="AH761" s="464"/>
      <c r="AI761" s="464"/>
      <c r="AJ761" s="464"/>
      <c r="AK761" s="464"/>
      <c r="AL761" s="464"/>
      <c r="AM761" s="464"/>
      <c r="AN761" s="464"/>
      <c r="AO761" s="464"/>
      <c r="AP761" s="464"/>
      <c r="AQ761" s="464"/>
      <c r="AR761" s="484" t="str">
        <f t="shared" si="288"/>
        <v>Bơm thủy lực ZB4-500</v>
      </c>
      <c r="AS761" s="464"/>
      <c r="AT761" s="464"/>
      <c r="AU761" s="464"/>
      <c r="AV761" s="464"/>
      <c r="AW761" s="464"/>
      <c r="AX761" s="464"/>
      <c r="AY761" s="465"/>
      <c r="AZ761" s="466"/>
      <c r="BA761" s="464"/>
      <c r="BB761" s="483">
        <v>14315</v>
      </c>
      <c r="BC761" s="485">
        <f t="shared" si="281"/>
        <v>0</v>
      </c>
    </row>
    <row r="762" spans="1:55" ht="27.6" customHeight="1">
      <c r="A762" s="475">
        <f>MAX($A$12:A761)+1</f>
        <v>605</v>
      </c>
      <c r="B762" s="475" t="s">
        <v>1996</v>
      </c>
      <c r="C762" s="476" t="s">
        <v>1997</v>
      </c>
      <c r="D762" s="475">
        <v>200</v>
      </c>
      <c r="E762" s="480">
        <v>200000</v>
      </c>
      <c r="F762" s="475">
        <v>10</v>
      </c>
      <c r="G762" s="481">
        <f t="shared" si="282"/>
        <v>1</v>
      </c>
      <c r="H762" s="477">
        <f t="shared" si="283"/>
        <v>100</v>
      </c>
      <c r="I762" s="475">
        <v>2.2000000000000002</v>
      </c>
      <c r="J762" s="477">
        <f t="shared" si="284"/>
        <v>22</v>
      </c>
      <c r="K762" s="475">
        <v>4</v>
      </c>
      <c r="L762" s="477">
        <f t="shared" si="285"/>
        <v>40</v>
      </c>
      <c r="M762" s="475"/>
      <c r="N762" s="475"/>
      <c r="O762" s="481">
        <f t="shared" si="286"/>
        <v>0</v>
      </c>
      <c r="P762" s="475"/>
      <c r="Q762" s="477">
        <f t="shared" si="287"/>
        <v>0</v>
      </c>
      <c r="R762" s="475"/>
      <c r="S762" s="475"/>
      <c r="T762" s="483">
        <f t="shared" si="289"/>
        <v>162</v>
      </c>
      <c r="U762" s="464"/>
      <c r="V762" s="464"/>
      <c r="W762" s="464"/>
      <c r="X762" s="464"/>
      <c r="Y762" s="464"/>
      <c r="Z762" s="464"/>
      <c r="AA762" s="464"/>
      <c r="AB762" s="464"/>
      <c r="AC762" s="464"/>
      <c r="AD762" s="464"/>
      <c r="AE762" s="464"/>
      <c r="AF762" s="464"/>
      <c r="AG762" s="464"/>
      <c r="AH762" s="464"/>
      <c r="AI762" s="464"/>
      <c r="AJ762" s="464"/>
      <c r="AK762" s="464"/>
      <c r="AL762" s="464"/>
      <c r="AM762" s="464"/>
      <c r="AN762" s="464"/>
      <c r="AO762" s="464"/>
      <c r="AP762" s="464"/>
      <c r="AQ762" s="464"/>
      <c r="AR762" s="484" t="str">
        <f t="shared" si="288"/>
        <v>Đồng hồ đo áp lực</v>
      </c>
      <c r="AS762" s="464"/>
      <c r="AT762" s="464"/>
      <c r="AU762" s="464"/>
      <c r="AV762" s="464"/>
      <c r="AW762" s="464"/>
      <c r="AX762" s="464"/>
      <c r="AY762" s="465"/>
      <c r="AZ762" s="466"/>
      <c r="BA762" s="464"/>
      <c r="BB762" s="483">
        <v>162</v>
      </c>
      <c r="BC762" s="485">
        <f t="shared" si="281"/>
        <v>0</v>
      </c>
    </row>
    <row r="763" spans="1:55">
      <c r="A763" s="475">
        <f>MAX($A$12:A762)+1</f>
        <v>606</v>
      </c>
      <c r="B763" s="475" t="s">
        <v>1998</v>
      </c>
      <c r="C763" s="476" t="s">
        <v>1999</v>
      </c>
      <c r="D763" s="475">
        <v>200</v>
      </c>
      <c r="E763" s="480">
        <v>1200000</v>
      </c>
      <c r="F763" s="475">
        <v>10</v>
      </c>
      <c r="G763" s="481">
        <f t="shared" si="282"/>
        <v>1</v>
      </c>
      <c r="H763" s="477">
        <f t="shared" si="283"/>
        <v>600</v>
      </c>
      <c r="I763" s="475">
        <v>2.2000000000000002</v>
      </c>
      <c r="J763" s="477">
        <f t="shared" si="284"/>
        <v>132.00000000000003</v>
      </c>
      <c r="K763" s="475">
        <v>4</v>
      </c>
      <c r="L763" s="477">
        <f t="shared" si="285"/>
        <v>240</v>
      </c>
      <c r="M763" s="475"/>
      <c r="N763" s="475"/>
      <c r="O763" s="481">
        <f t="shared" si="286"/>
        <v>0</v>
      </c>
      <c r="P763" s="475"/>
      <c r="Q763" s="477">
        <f t="shared" si="287"/>
        <v>0</v>
      </c>
      <c r="R763" s="475"/>
      <c r="S763" s="475"/>
      <c r="T763" s="483">
        <f t="shared" si="289"/>
        <v>972</v>
      </c>
      <c r="U763" s="464"/>
      <c r="V763" s="464"/>
      <c r="W763" s="464"/>
      <c r="X763" s="464"/>
      <c r="Y763" s="464"/>
      <c r="Z763" s="464"/>
      <c r="AA763" s="464"/>
      <c r="AB763" s="464"/>
      <c r="AC763" s="464"/>
      <c r="AD763" s="464"/>
      <c r="AE763" s="464"/>
      <c r="AF763" s="464"/>
      <c r="AG763" s="464"/>
      <c r="AH763" s="464"/>
      <c r="AI763" s="464"/>
      <c r="AJ763" s="464"/>
      <c r="AK763" s="464"/>
      <c r="AL763" s="464"/>
      <c r="AM763" s="464"/>
      <c r="AN763" s="464"/>
      <c r="AO763" s="464"/>
      <c r="AP763" s="464"/>
      <c r="AQ763" s="464"/>
      <c r="AR763" s="484" t="str">
        <f t="shared" si="288"/>
        <v>Đồng hồ đo biến dạng</v>
      </c>
      <c r="AS763" s="464"/>
      <c r="AT763" s="464"/>
      <c r="AU763" s="464"/>
      <c r="AV763" s="464"/>
      <c r="AW763" s="464"/>
      <c r="AX763" s="464"/>
      <c r="AY763" s="465"/>
      <c r="AZ763" s="466"/>
      <c r="BA763" s="464"/>
      <c r="BB763" s="483">
        <v>972</v>
      </c>
      <c r="BC763" s="485">
        <f t="shared" si="281"/>
        <v>0</v>
      </c>
    </row>
    <row r="764" spans="1:55" ht="16.5" customHeight="1">
      <c r="A764" s="475">
        <f>MAX($A$12:A763)+1</f>
        <v>607</v>
      </c>
      <c r="B764" s="475" t="s">
        <v>2000</v>
      </c>
      <c r="C764" s="476" t="s">
        <v>2001</v>
      </c>
      <c r="D764" s="475">
        <v>200</v>
      </c>
      <c r="E764" s="480">
        <v>2800000</v>
      </c>
      <c r="F764" s="475">
        <v>10</v>
      </c>
      <c r="G764" s="481">
        <f t="shared" si="282"/>
        <v>1</v>
      </c>
      <c r="H764" s="477">
        <f t="shared" si="283"/>
        <v>1400</v>
      </c>
      <c r="I764" s="475">
        <v>2.2000000000000002</v>
      </c>
      <c r="J764" s="477">
        <f t="shared" si="284"/>
        <v>308.00000000000006</v>
      </c>
      <c r="K764" s="475">
        <v>4</v>
      </c>
      <c r="L764" s="477">
        <f t="shared" si="285"/>
        <v>560</v>
      </c>
      <c r="M764" s="475"/>
      <c r="N764" s="475"/>
      <c r="O764" s="481">
        <f t="shared" si="286"/>
        <v>0</v>
      </c>
      <c r="P764" s="475"/>
      <c r="Q764" s="477">
        <f t="shared" si="287"/>
        <v>0</v>
      </c>
      <c r="R764" s="475"/>
      <c r="S764" s="475"/>
      <c r="T764" s="483">
        <f t="shared" si="289"/>
        <v>2268</v>
      </c>
      <c r="U764" s="464"/>
      <c r="V764" s="464"/>
      <c r="W764" s="464"/>
      <c r="X764" s="464"/>
      <c r="Y764" s="464"/>
      <c r="Z764" s="464"/>
      <c r="AA764" s="464"/>
      <c r="AB764" s="464"/>
      <c r="AC764" s="464"/>
      <c r="AD764" s="464"/>
      <c r="AE764" s="464"/>
      <c r="AF764" s="464"/>
      <c r="AG764" s="464"/>
      <c r="AH764" s="464"/>
      <c r="AI764" s="464"/>
      <c r="AJ764" s="464"/>
      <c r="AK764" s="464"/>
      <c r="AL764" s="464"/>
      <c r="AM764" s="464"/>
      <c r="AN764" s="464"/>
      <c r="AO764" s="464"/>
      <c r="AP764" s="464"/>
      <c r="AQ764" s="464"/>
      <c r="AR764" s="484" t="str">
        <f t="shared" si="288"/>
        <v>Đồng hồ đo nước</v>
      </c>
      <c r="AS764" s="464"/>
      <c r="AT764" s="464"/>
      <c r="AU764" s="464"/>
      <c r="AV764" s="464"/>
      <c r="AW764" s="464"/>
      <c r="AX764" s="464"/>
      <c r="AY764" s="465"/>
      <c r="AZ764" s="466"/>
      <c r="BA764" s="464"/>
      <c r="BB764" s="483">
        <v>2268</v>
      </c>
      <c r="BC764" s="485">
        <f t="shared" si="281"/>
        <v>0</v>
      </c>
    </row>
    <row r="765" spans="1:55">
      <c r="A765" s="475">
        <f>MAX($A$12:A764)+1</f>
        <v>608</v>
      </c>
      <c r="B765" s="475" t="s">
        <v>2002</v>
      </c>
      <c r="C765" s="476" t="s">
        <v>2003</v>
      </c>
      <c r="D765" s="475">
        <v>200</v>
      </c>
      <c r="E765" s="480">
        <v>1800000</v>
      </c>
      <c r="F765" s="475">
        <v>10</v>
      </c>
      <c r="G765" s="481">
        <f t="shared" si="282"/>
        <v>1</v>
      </c>
      <c r="H765" s="477">
        <f t="shared" si="283"/>
        <v>900</v>
      </c>
      <c r="I765" s="475">
        <v>2.2000000000000002</v>
      </c>
      <c r="J765" s="477">
        <f t="shared" si="284"/>
        <v>198.00000000000003</v>
      </c>
      <c r="K765" s="475">
        <v>4</v>
      </c>
      <c r="L765" s="477">
        <f t="shared" si="285"/>
        <v>360</v>
      </c>
      <c r="M765" s="475"/>
      <c r="N765" s="475"/>
      <c r="O765" s="481">
        <f t="shared" si="286"/>
        <v>0</v>
      </c>
      <c r="P765" s="475"/>
      <c r="Q765" s="477">
        <f t="shared" si="287"/>
        <v>0</v>
      </c>
      <c r="R765" s="475"/>
      <c r="S765" s="475"/>
      <c r="T765" s="483">
        <f t="shared" si="289"/>
        <v>1458</v>
      </c>
      <c r="U765" s="464"/>
      <c r="V765" s="464"/>
      <c r="W765" s="464"/>
      <c r="X765" s="464"/>
      <c r="Y765" s="464"/>
      <c r="Z765" s="464"/>
      <c r="AA765" s="464"/>
      <c r="AB765" s="464"/>
      <c r="AC765" s="464"/>
      <c r="AD765" s="464"/>
      <c r="AE765" s="464"/>
      <c r="AF765" s="464"/>
      <c r="AG765" s="464"/>
      <c r="AH765" s="464"/>
      <c r="AI765" s="464"/>
      <c r="AJ765" s="464"/>
      <c r="AK765" s="464"/>
      <c r="AL765" s="464"/>
      <c r="AM765" s="464"/>
      <c r="AN765" s="464"/>
      <c r="AO765" s="464"/>
      <c r="AP765" s="464"/>
      <c r="AQ765" s="464"/>
      <c r="AR765" s="484" t="str">
        <f t="shared" si="288"/>
        <v>Đồng hồ đo lún</v>
      </c>
      <c r="AS765" s="464"/>
      <c r="AT765" s="464"/>
      <c r="AU765" s="464"/>
      <c r="AV765" s="464"/>
      <c r="AW765" s="464"/>
      <c r="AX765" s="464"/>
      <c r="AY765" s="465"/>
      <c r="AZ765" s="466"/>
      <c r="BA765" s="464"/>
      <c r="BB765" s="483">
        <v>1458</v>
      </c>
      <c r="BC765" s="485">
        <f t="shared" si="281"/>
        <v>0</v>
      </c>
    </row>
    <row r="766" spans="1:55">
      <c r="A766" s="475">
        <f>MAX($A$12:A765)+1</f>
        <v>609</v>
      </c>
      <c r="B766" s="475" t="s">
        <v>2004</v>
      </c>
      <c r="C766" s="476" t="s">
        <v>2005</v>
      </c>
      <c r="D766" s="475">
        <v>200</v>
      </c>
      <c r="E766" s="480">
        <v>1500000</v>
      </c>
      <c r="F766" s="475">
        <v>10</v>
      </c>
      <c r="G766" s="481">
        <f t="shared" si="282"/>
        <v>1</v>
      </c>
      <c r="H766" s="477">
        <f t="shared" si="283"/>
        <v>750</v>
      </c>
      <c r="I766" s="475">
        <v>2.2000000000000002</v>
      </c>
      <c r="J766" s="477">
        <f t="shared" si="284"/>
        <v>165</v>
      </c>
      <c r="K766" s="475">
        <v>4</v>
      </c>
      <c r="L766" s="477">
        <f t="shared" si="285"/>
        <v>300</v>
      </c>
      <c r="M766" s="475"/>
      <c r="N766" s="475"/>
      <c r="O766" s="481">
        <f t="shared" si="286"/>
        <v>0</v>
      </c>
      <c r="P766" s="475"/>
      <c r="Q766" s="477">
        <f t="shared" si="287"/>
        <v>0</v>
      </c>
      <c r="R766" s="475"/>
      <c r="S766" s="475"/>
      <c r="T766" s="483">
        <f t="shared" si="289"/>
        <v>1215</v>
      </c>
      <c r="U766" s="464"/>
      <c r="V766" s="464"/>
      <c r="W766" s="464"/>
      <c r="X766" s="464"/>
      <c r="Y766" s="464"/>
      <c r="Z766" s="464"/>
      <c r="AA766" s="464"/>
      <c r="AB766" s="464"/>
      <c r="AC766" s="464"/>
      <c r="AD766" s="464"/>
      <c r="AE766" s="464"/>
      <c r="AF766" s="464"/>
      <c r="AG766" s="464"/>
      <c r="AH766" s="464"/>
      <c r="AI766" s="464"/>
      <c r="AJ766" s="464"/>
      <c r="AK766" s="464"/>
      <c r="AL766" s="464"/>
      <c r="AM766" s="464"/>
      <c r="AN766" s="464"/>
      <c r="AO766" s="464"/>
      <c r="AP766" s="464"/>
      <c r="AQ766" s="464"/>
      <c r="AR766" s="484" t="str">
        <f t="shared" si="288"/>
        <v>Đồng hồ Shore A</v>
      </c>
      <c r="AS766" s="464"/>
      <c r="AT766" s="464"/>
      <c r="AU766" s="464"/>
      <c r="AV766" s="464"/>
      <c r="AW766" s="464"/>
      <c r="AX766" s="464"/>
      <c r="AY766" s="465"/>
      <c r="AZ766" s="466"/>
      <c r="BA766" s="464"/>
      <c r="BB766" s="483">
        <v>1215</v>
      </c>
      <c r="BC766" s="485">
        <f t="shared" si="281"/>
        <v>0</v>
      </c>
    </row>
    <row r="767" spans="1:55">
      <c r="A767" s="475">
        <f>MAX($A$12:A766)+1</f>
        <v>610</v>
      </c>
      <c r="B767" s="475" t="s">
        <v>2006</v>
      </c>
      <c r="C767" s="476" t="s">
        <v>2007</v>
      </c>
      <c r="D767" s="475">
        <v>200</v>
      </c>
      <c r="E767" s="480">
        <v>1200000</v>
      </c>
      <c r="F767" s="475">
        <v>10</v>
      </c>
      <c r="G767" s="481">
        <f t="shared" si="282"/>
        <v>1</v>
      </c>
      <c r="H767" s="477">
        <f t="shared" si="283"/>
        <v>600</v>
      </c>
      <c r="I767" s="475">
        <v>6.5</v>
      </c>
      <c r="J767" s="477">
        <f t="shared" si="284"/>
        <v>390</v>
      </c>
      <c r="K767" s="475">
        <v>4</v>
      </c>
      <c r="L767" s="477">
        <f t="shared" si="285"/>
        <v>240</v>
      </c>
      <c r="M767" s="475"/>
      <c r="N767" s="475"/>
      <c r="O767" s="481">
        <f t="shared" si="286"/>
        <v>0</v>
      </c>
      <c r="P767" s="475"/>
      <c r="Q767" s="477">
        <f t="shared" si="287"/>
        <v>0</v>
      </c>
      <c r="R767" s="475"/>
      <c r="S767" s="475"/>
      <c r="T767" s="483">
        <f t="shared" si="289"/>
        <v>1230</v>
      </c>
      <c r="U767" s="464"/>
      <c r="V767" s="464"/>
      <c r="W767" s="464"/>
      <c r="X767" s="464"/>
      <c r="Y767" s="464"/>
      <c r="Z767" s="464"/>
      <c r="AA767" s="464"/>
      <c r="AB767" s="464"/>
      <c r="AC767" s="464"/>
      <c r="AD767" s="464"/>
      <c r="AE767" s="464"/>
      <c r="AF767" s="464"/>
      <c r="AG767" s="464"/>
      <c r="AH767" s="464"/>
      <c r="AI767" s="464"/>
      <c r="AJ767" s="464"/>
      <c r="AK767" s="464"/>
      <c r="AL767" s="464"/>
      <c r="AM767" s="464"/>
      <c r="AN767" s="464"/>
      <c r="AO767" s="464"/>
      <c r="AP767" s="464"/>
      <c r="AQ767" s="464"/>
      <c r="AR767" s="484" t="str">
        <f t="shared" si="288"/>
        <v>Dụng cụ đo độ bền va đập</v>
      </c>
      <c r="AS767" s="464"/>
      <c r="AT767" s="464"/>
      <c r="AU767" s="464"/>
      <c r="AV767" s="464"/>
      <c r="AW767" s="464"/>
      <c r="AX767" s="464"/>
      <c r="AY767" s="465"/>
      <c r="AZ767" s="466"/>
      <c r="BA767" s="464"/>
      <c r="BB767" s="483">
        <v>1230</v>
      </c>
      <c r="BC767" s="485">
        <f t="shared" si="281"/>
        <v>0</v>
      </c>
    </row>
    <row r="768" spans="1:55">
      <c r="A768" s="475">
        <f>MAX($A$12:A767)+1</f>
        <v>611</v>
      </c>
      <c r="B768" s="475" t="s">
        <v>2008</v>
      </c>
      <c r="C768" s="476" t="s">
        <v>2009</v>
      </c>
      <c r="D768" s="475">
        <v>200</v>
      </c>
      <c r="E768" s="480">
        <v>5000000</v>
      </c>
      <c r="F768" s="475">
        <v>10</v>
      </c>
      <c r="G768" s="481">
        <f t="shared" si="282"/>
        <v>1</v>
      </c>
      <c r="H768" s="477">
        <f t="shared" si="283"/>
        <v>2500</v>
      </c>
      <c r="I768" s="475">
        <v>6.5</v>
      </c>
      <c r="J768" s="477">
        <f t="shared" si="284"/>
        <v>1625</v>
      </c>
      <c r="K768" s="475">
        <v>4</v>
      </c>
      <c r="L768" s="477">
        <f t="shared" si="285"/>
        <v>1000</v>
      </c>
      <c r="M768" s="475"/>
      <c r="N768" s="475"/>
      <c r="O768" s="481">
        <f t="shared" si="286"/>
        <v>0</v>
      </c>
      <c r="P768" s="475"/>
      <c r="Q768" s="477">
        <f t="shared" si="287"/>
        <v>0</v>
      </c>
      <c r="R768" s="475"/>
      <c r="S768" s="475"/>
      <c r="T768" s="483">
        <f t="shared" si="289"/>
        <v>5125</v>
      </c>
      <c r="U768" s="464"/>
      <c r="V768" s="464"/>
      <c r="W768" s="464"/>
      <c r="X768" s="464"/>
      <c r="Y768" s="464"/>
      <c r="Z768" s="464"/>
      <c r="AA768" s="464"/>
      <c r="AB768" s="464"/>
      <c r="AC768" s="464"/>
      <c r="AD768" s="464"/>
      <c r="AE768" s="464"/>
      <c r="AF768" s="464"/>
      <c r="AG768" s="464"/>
      <c r="AH768" s="464"/>
      <c r="AI768" s="464"/>
      <c r="AJ768" s="464"/>
      <c r="AK768" s="464"/>
      <c r="AL768" s="464"/>
      <c r="AM768" s="464"/>
      <c r="AN768" s="464"/>
      <c r="AO768" s="464"/>
      <c r="AP768" s="464"/>
      <c r="AQ768" s="464"/>
      <c r="AR768" s="484" t="str">
        <f t="shared" si="288"/>
        <v>Dụng cụ đo hệ số giãn nở ẩm</v>
      </c>
      <c r="AS768" s="464"/>
      <c r="AT768" s="464"/>
      <c r="AU768" s="464"/>
      <c r="AV768" s="464"/>
      <c r="AW768" s="464"/>
      <c r="AX768" s="464"/>
      <c r="AY768" s="465"/>
      <c r="AZ768" s="466"/>
      <c r="BA768" s="464"/>
      <c r="BB768" s="483">
        <v>5125</v>
      </c>
      <c r="BC768" s="485">
        <f t="shared" si="281"/>
        <v>0</v>
      </c>
    </row>
    <row r="769" spans="1:55">
      <c r="A769" s="475">
        <f>MAX($A$12:A768)+1</f>
        <v>612</v>
      </c>
      <c r="B769" s="475" t="s">
        <v>2010</v>
      </c>
      <c r="C769" s="476" t="s">
        <v>2011</v>
      </c>
      <c r="D769" s="475">
        <v>200</v>
      </c>
      <c r="E769" s="480">
        <v>2500000</v>
      </c>
      <c r="F769" s="475">
        <v>10</v>
      </c>
      <c r="G769" s="481">
        <f t="shared" si="282"/>
        <v>1</v>
      </c>
      <c r="H769" s="477">
        <f t="shared" si="283"/>
        <v>1250</v>
      </c>
      <c r="I769" s="475">
        <v>6.5</v>
      </c>
      <c r="J769" s="477">
        <f t="shared" si="284"/>
        <v>812.5</v>
      </c>
      <c r="K769" s="475">
        <v>4</v>
      </c>
      <c r="L769" s="477">
        <f t="shared" si="285"/>
        <v>500</v>
      </c>
      <c r="M769" s="475"/>
      <c r="N769" s="475"/>
      <c r="O769" s="481">
        <f t="shared" si="286"/>
        <v>0</v>
      </c>
      <c r="P769" s="475"/>
      <c r="Q769" s="477">
        <f t="shared" si="287"/>
        <v>0</v>
      </c>
      <c r="R769" s="475"/>
      <c r="S769" s="475"/>
      <c r="T769" s="483">
        <f t="shared" si="289"/>
        <v>2562.5</v>
      </c>
      <c r="U769" s="464"/>
      <c r="V769" s="464"/>
      <c r="W769" s="464"/>
      <c r="X769" s="464"/>
      <c r="Y769" s="464"/>
      <c r="Z769" s="464"/>
      <c r="AA769" s="464"/>
      <c r="AB769" s="464"/>
      <c r="AC769" s="464"/>
      <c r="AD769" s="464"/>
      <c r="AE769" s="464"/>
      <c r="AF769" s="464"/>
      <c r="AG769" s="464"/>
      <c r="AH769" s="464"/>
      <c r="AI769" s="464"/>
      <c r="AJ769" s="464"/>
      <c r="AK769" s="464"/>
      <c r="AL769" s="464"/>
      <c r="AM769" s="464"/>
      <c r="AN769" s="464"/>
      <c r="AO769" s="464"/>
      <c r="AP769" s="464"/>
      <c r="AQ769" s="464"/>
      <c r="AR769" s="484" t="str">
        <f t="shared" si="288"/>
        <v>Dụng cụ phá vỡ mẫu kính</v>
      </c>
      <c r="AS769" s="464"/>
      <c r="AT769" s="464"/>
      <c r="AU769" s="464"/>
      <c r="AV769" s="464"/>
      <c r="AW769" s="464"/>
      <c r="AX769" s="464"/>
      <c r="AY769" s="465"/>
      <c r="AZ769" s="466"/>
      <c r="BA769" s="464"/>
      <c r="BB769" s="483">
        <v>2562.5</v>
      </c>
      <c r="BC769" s="485">
        <f t="shared" si="281"/>
        <v>0</v>
      </c>
    </row>
    <row r="770" spans="1:55" ht="16.5" customHeight="1">
      <c r="A770" s="475">
        <f>MAX($A$12:A769)+1</f>
        <v>613</v>
      </c>
      <c r="B770" s="475" t="s">
        <v>2012</v>
      </c>
      <c r="C770" s="476" t="s">
        <v>2013</v>
      </c>
      <c r="D770" s="475">
        <v>200</v>
      </c>
      <c r="E770" s="480">
        <v>500000</v>
      </c>
      <c r="F770" s="475">
        <v>10</v>
      </c>
      <c r="G770" s="481">
        <f t="shared" si="282"/>
        <v>1</v>
      </c>
      <c r="H770" s="477">
        <f t="shared" si="283"/>
        <v>250</v>
      </c>
      <c r="I770" s="475">
        <v>6.5</v>
      </c>
      <c r="J770" s="477">
        <f t="shared" si="284"/>
        <v>162.5</v>
      </c>
      <c r="K770" s="475">
        <v>4</v>
      </c>
      <c r="L770" s="477">
        <f t="shared" si="285"/>
        <v>100</v>
      </c>
      <c r="M770" s="475"/>
      <c r="N770" s="475"/>
      <c r="O770" s="481">
        <f t="shared" si="286"/>
        <v>0</v>
      </c>
      <c r="P770" s="475"/>
      <c r="Q770" s="477">
        <f t="shared" si="287"/>
        <v>0</v>
      </c>
      <c r="R770" s="475"/>
      <c r="S770" s="475"/>
      <c r="T770" s="483">
        <f t="shared" si="289"/>
        <v>512.5</v>
      </c>
      <c r="U770" s="464"/>
      <c r="V770" s="464"/>
      <c r="W770" s="464"/>
      <c r="X770" s="464"/>
      <c r="Y770" s="464"/>
      <c r="Z770" s="464"/>
      <c r="AA770" s="464"/>
      <c r="AB770" s="464"/>
      <c r="AC770" s="464"/>
      <c r="AD770" s="464"/>
      <c r="AE770" s="464"/>
      <c r="AF770" s="464"/>
      <c r="AG770" s="464"/>
      <c r="AH770" s="464"/>
      <c r="AI770" s="464"/>
      <c r="AJ770" s="464"/>
      <c r="AK770" s="464"/>
      <c r="AL770" s="464"/>
      <c r="AM770" s="464"/>
      <c r="AN770" s="464"/>
      <c r="AO770" s="464"/>
      <c r="AP770" s="464"/>
      <c r="AQ770" s="464"/>
      <c r="AR770" s="484" t="str">
        <f t="shared" si="288"/>
        <v>Dụng cụ thử thấm mực</v>
      </c>
      <c r="AS770" s="464"/>
      <c r="AT770" s="464"/>
      <c r="AU770" s="464"/>
      <c r="AV770" s="464"/>
      <c r="AW770" s="464"/>
      <c r="AX770" s="464"/>
      <c r="AY770" s="465"/>
      <c r="AZ770" s="466"/>
      <c r="BA770" s="464"/>
      <c r="BB770" s="483">
        <v>512.5</v>
      </c>
      <c r="BC770" s="485">
        <f t="shared" si="281"/>
        <v>0</v>
      </c>
    </row>
    <row r="771" spans="1:55">
      <c r="A771" s="475">
        <f>MAX($A$12:A770)+1</f>
        <v>614</v>
      </c>
      <c r="B771" s="475" t="s">
        <v>2014</v>
      </c>
      <c r="C771" s="476" t="s">
        <v>2015</v>
      </c>
      <c r="D771" s="475">
        <v>200</v>
      </c>
      <c r="E771" s="480">
        <v>1900000</v>
      </c>
      <c r="F771" s="475">
        <v>10</v>
      </c>
      <c r="G771" s="481">
        <f t="shared" si="282"/>
        <v>1</v>
      </c>
      <c r="H771" s="477">
        <f t="shared" si="283"/>
        <v>950</v>
      </c>
      <c r="I771" s="475">
        <v>6.5</v>
      </c>
      <c r="J771" s="477">
        <f t="shared" si="284"/>
        <v>617.5</v>
      </c>
      <c r="K771" s="475">
        <v>4</v>
      </c>
      <c r="L771" s="477">
        <f t="shared" si="285"/>
        <v>380</v>
      </c>
      <c r="M771" s="475"/>
      <c r="N771" s="475"/>
      <c r="O771" s="481">
        <f t="shared" si="286"/>
        <v>0</v>
      </c>
      <c r="P771" s="475"/>
      <c r="Q771" s="477">
        <f t="shared" si="287"/>
        <v>0</v>
      </c>
      <c r="R771" s="475"/>
      <c r="S771" s="475"/>
      <c r="T771" s="483">
        <f t="shared" si="289"/>
        <v>1947.5</v>
      </c>
      <c r="U771" s="464"/>
      <c r="V771" s="464"/>
      <c r="W771" s="464"/>
      <c r="X771" s="464"/>
      <c r="Y771" s="464"/>
      <c r="Z771" s="464"/>
      <c r="AA771" s="464"/>
      <c r="AB771" s="464"/>
      <c r="AC771" s="464"/>
      <c r="AD771" s="464"/>
      <c r="AE771" s="464"/>
      <c r="AF771" s="464"/>
      <c r="AG771" s="464"/>
      <c r="AH771" s="464"/>
      <c r="AI771" s="464"/>
      <c r="AJ771" s="464"/>
      <c r="AK771" s="464"/>
      <c r="AL771" s="464"/>
      <c r="AM771" s="464"/>
      <c r="AN771" s="464"/>
      <c r="AO771" s="464"/>
      <c r="AP771" s="464"/>
      <c r="AQ771" s="464"/>
      <c r="AR771" s="484" t="str">
        <f t="shared" si="288"/>
        <v>Dụng cụ Vica</v>
      </c>
      <c r="AS771" s="464"/>
      <c r="AT771" s="464"/>
      <c r="AU771" s="464"/>
      <c r="AV771" s="464"/>
      <c r="AW771" s="464"/>
      <c r="AX771" s="464"/>
      <c r="AY771" s="465"/>
      <c r="AZ771" s="466"/>
      <c r="BA771" s="464"/>
      <c r="BB771" s="483">
        <v>1947.5</v>
      </c>
      <c r="BC771" s="485">
        <f t="shared" si="281"/>
        <v>0</v>
      </c>
    </row>
    <row r="772" spans="1:55">
      <c r="A772" s="475">
        <f>MAX($A$12:A771)+1</f>
        <v>615</v>
      </c>
      <c r="B772" s="475" t="s">
        <v>2016</v>
      </c>
      <c r="C772" s="476" t="s">
        <v>2017</v>
      </c>
      <c r="D772" s="475">
        <v>200</v>
      </c>
      <c r="E772" s="480">
        <v>90000000</v>
      </c>
      <c r="F772" s="475">
        <v>10</v>
      </c>
      <c r="G772" s="481">
        <f t="shared" si="282"/>
        <v>0.9</v>
      </c>
      <c r="H772" s="477">
        <f t="shared" si="283"/>
        <v>40500</v>
      </c>
      <c r="I772" s="475">
        <v>6.5</v>
      </c>
      <c r="J772" s="477">
        <f t="shared" si="284"/>
        <v>29250</v>
      </c>
      <c r="K772" s="475">
        <v>4</v>
      </c>
      <c r="L772" s="477">
        <f t="shared" si="285"/>
        <v>18000</v>
      </c>
      <c r="M772" s="475"/>
      <c r="N772" s="475"/>
      <c r="O772" s="481">
        <f t="shared" si="286"/>
        <v>0</v>
      </c>
      <c r="P772" s="475"/>
      <c r="Q772" s="477">
        <f t="shared" si="287"/>
        <v>0</v>
      </c>
      <c r="R772" s="475"/>
      <c r="S772" s="475"/>
      <c r="T772" s="483">
        <f t="shared" si="289"/>
        <v>87750</v>
      </c>
      <c r="U772" s="464"/>
      <c r="V772" s="464"/>
      <c r="W772" s="464"/>
      <c r="X772" s="464"/>
      <c r="Y772" s="464"/>
      <c r="Z772" s="464"/>
      <c r="AA772" s="464"/>
      <c r="AB772" s="464"/>
      <c r="AC772" s="464"/>
      <c r="AD772" s="464"/>
      <c r="AE772" s="464"/>
      <c r="AF772" s="464"/>
      <c r="AG772" s="464"/>
      <c r="AH772" s="464"/>
      <c r="AI772" s="464"/>
      <c r="AJ772" s="464"/>
      <c r="AK772" s="464"/>
      <c r="AL772" s="464"/>
      <c r="AM772" s="464"/>
      <c r="AN772" s="464"/>
      <c r="AO772" s="464"/>
      <c r="AP772" s="464"/>
      <c r="AQ772" s="464"/>
      <c r="AR772" s="484" t="str">
        <f t="shared" si="288"/>
        <v>Dụng cụ xác định độ bền va đập</v>
      </c>
      <c r="AS772" s="464"/>
      <c r="AT772" s="464"/>
      <c r="AU772" s="464"/>
      <c r="AV772" s="464"/>
      <c r="AW772" s="464"/>
      <c r="AX772" s="464"/>
      <c r="AY772" s="465"/>
      <c r="AZ772" s="466"/>
      <c r="BA772" s="464"/>
      <c r="BB772" s="483">
        <v>87750</v>
      </c>
      <c r="BC772" s="485">
        <f t="shared" si="281"/>
        <v>0</v>
      </c>
    </row>
    <row r="773" spans="1:55">
      <c r="A773" s="475">
        <f>MAX($A$12:A772)+1</f>
        <v>616</v>
      </c>
      <c r="B773" s="475" t="s">
        <v>2018</v>
      </c>
      <c r="C773" s="476" t="s">
        <v>2019</v>
      </c>
      <c r="D773" s="475">
        <v>200</v>
      </c>
      <c r="E773" s="480">
        <v>80000000</v>
      </c>
      <c r="F773" s="475">
        <v>10</v>
      </c>
      <c r="G773" s="481">
        <f t="shared" si="282"/>
        <v>0.9</v>
      </c>
      <c r="H773" s="477">
        <f t="shared" si="283"/>
        <v>36000</v>
      </c>
      <c r="I773" s="475">
        <v>6.5</v>
      </c>
      <c r="J773" s="477">
        <f t="shared" si="284"/>
        <v>26000</v>
      </c>
      <c r="K773" s="475">
        <v>4</v>
      </c>
      <c r="L773" s="477">
        <f t="shared" si="285"/>
        <v>16000</v>
      </c>
      <c r="M773" s="475"/>
      <c r="N773" s="475"/>
      <c r="O773" s="481">
        <f t="shared" si="286"/>
        <v>0</v>
      </c>
      <c r="P773" s="475"/>
      <c r="Q773" s="477">
        <f t="shared" si="287"/>
        <v>0</v>
      </c>
      <c r="R773" s="475"/>
      <c r="S773" s="475"/>
      <c r="T773" s="483">
        <f t="shared" si="289"/>
        <v>78000</v>
      </c>
      <c r="U773" s="464"/>
      <c r="V773" s="464"/>
      <c r="W773" s="464"/>
      <c r="X773" s="464"/>
      <c r="Y773" s="464"/>
      <c r="Z773" s="464"/>
      <c r="AA773" s="464"/>
      <c r="AB773" s="464"/>
      <c r="AC773" s="464"/>
      <c r="AD773" s="464"/>
      <c r="AE773" s="464"/>
      <c r="AF773" s="464"/>
      <c r="AG773" s="464"/>
      <c r="AH773" s="464"/>
      <c r="AI773" s="464"/>
      <c r="AJ773" s="464"/>
      <c r="AK773" s="464"/>
      <c r="AL773" s="464"/>
      <c r="AM773" s="464"/>
      <c r="AN773" s="464"/>
      <c r="AO773" s="464"/>
      <c r="AP773" s="464"/>
      <c r="AQ773" s="464"/>
      <c r="AR773" s="484" t="str">
        <f t="shared" si="288"/>
        <v>Dụng cụ xác định độ bền va uốn</v>
      </c>
      <c r="AS773" s="464"/>
      <c r="AT773" s="464"/>
      <c r="AU773" s="464"/>
      <c r="AV773" s="464"/>
      <c r="AW773" s="464"/>
      <c r="AX773" s="464"/>
      <c r="AY773" s="465"/>
      <c r="AZ773" s="466"/>
      <c r="BA773" s="464"/>
      <c r="BB773" s="483">
        <v>78000</v>
      </c>
      <c r="BC773" s="485">
        <f t="shared" si="281"/>
        <v>0</v>
      </c>
    </row>
    <row r="774" spans="1:55">
      <c r="A774" s="475">
        <f>MAX($A$12:A773)+1</f>
        <v>617</v>
      </c>
      <c r="B774" s="475" t="s">
        <v>2020</v>
      </c>
      <c r="C774" s="476" t="s">
        <v>2021</v>
      </c>
      <c r="D774" s="475">
        <v>200</v>
      </c>
      <c r="E774" s="480">
        <v>1500000</v>
      </c>
      <c r="F774" s="475">
        <v>10</v>
      </c>
      <c r="G774" s="481">
        <f t="shared" si="282"/>
        <v>1</v>
      </c>
      <c r="H774" s="477">
        <f t="shared" si="283"/>
        <v>750</v>
      </c>
      <c r="I774" s="475">
        <v>6.5</v>
      </c>
      <c r="J774" s="477">
        <f t="shared" si="284"/>
        <v>487.5</v>
      </c>
      <c r="K774" s="475">
        <v>4</v>
      </c>
      <c r="L774" s="477">
        <f t="shared" si="285"/>
        <v>300</v>
      </c>
      <c r="M774" s="475"/>
      <c r="N774" s="475"/>
      <c r="O774" s="481">
        <f t="shared" si="286"/>
        <v>0</v>
      </c>
      <c r="P774" s="475"/>
      <c r="Q774" s="477">
        <f t="shared" si="287"/>
        <v>0</v>
      </c>
      <c r="R774" s="475"/>
      <c r="S774" s="475"/>
      <c r="T774" s="483">
        <f t="shared" si="289"/>
        <v>1537.5</v>
      </c>
      <c r="U774" s="464"/>
      <c r="V774" s="464"/>
      <c r="W774" s="464"/>
      <c r="X774" s="464"/>
      <c r="Y774" s="464"/>
      <c r="Z774" s="464"/>
      <c r="AA774" s="464"/>
      <c r="AB774" s="464"/>
      <c r="AC774" s="464"/>
      <c r="AD774" s="464"/>
      <c r="AE774" s="464"/>
      <c r="AF774" s="464"/>
      <c r="AG774" s="464"/>
      <c r="AH774" s="464"/>
      <c r="AI774" s="464"/>
      <c r="AJ774" s="464"/>
      <c r="AK774" s="464"/>
      <c r="AL774" s="464"/>
      <c r="AM774" s="464"/>
      <c r="AN774" s="464"/>
      <c r="AO774" s="464"/>
      <c r="AP774" s="464"/>
      <c r="AQ774" s="464"/>
      <c r="AR774" s="484" t="str">
        <f t="shared" si="288"/>
        <v>Khuôn Capping mẫu</v>
      </c>
      <c r="AS774" s="464"/>
      <c r="AT774" s="464"/>
      <c r="AU774" s="464"/>
      <c r="AV774" s="464"/>
      <c r="AW774" s="464"/>
      <c r="AX774" s="464"/>
      <c r="AY774" s="465"/>
      <c r="AZ774" s="466"/>
      <c r="BA774" s="464"/>
      <c r="BB774" s="483">
        <v>1537.5</v>
      </c>
      <c r="BC774" s="485">
        <f t="shared" si="281"/>
        <v>0</v>
      </c>
    </row>
    <row r="775" spans="1:55">
      <c r="A775" s="475">
        <f>MAX($A$12:A774)+1</f>
        <v>618</v>
      </c>
      <c r="B775" s="475" t="s">
        <v>2022</v>
      </c>
      <c r="C775" s="476" t="s">
        <v>2023</v>
      </c>
      <c r="D775" s="475">
        <v>200</v>
      </c>
      <c r="E775" s="480">
        <v>440000</v>
      </c>
      <c r="F775" s="475">
        <v>10</v>
      </c>
      <c r="G775" s="481">
        <f t="shared" si="282"/>
        <v>1</v>
      </c>
      <c r="H775" s="477">
        <f t="shared" si="283"/>
        <v>220</v>
      </c>
      <c r="I775" s="475">
        <v>6.5</v>
      </c>
      <c r="J775" s="477">
        <f t="shared" si="284"/>
        <v>143</v>
      </c>
      <c r="K775" s="475">
        <v>4</v>
      </c>
      <c r="L775" s="477">
        <f t="shared" si="285"/>
        <v>88</v>
      </c>
      <c r="M775" s="475"/>
      <c r="N775" s="475"/>
      <c r="O775" s="481">
        <f t="shared" si="286"/>
        <v>0</v>
      </c>
      <c r="P775" s="475"/>
      <c r="Q775" s="477">
        <f t="shared" si="287"/>
        <v>0</v>
      </c>
      <c r="R775" s="475"/>
      <c r="S775" s="475"/>
      <c r="T775" s="483">
        <f t="shared" si="289"/>
        <v>451</v>
      </c>
      <c r="U775" s="464"/>
      <c r="V775" s="464"/>
      <c r="W775" s="464"/>
      <c r="X775" s="464"/>
      <c r="Y775" s="464"/>
      <c r="Z775" s="464"/>
      <c r="AA775" s="464"/>
      <c r="AB775" s="464"/>
      <c r="AC775" s="464"/>
      <c r="AD775" s="464"/>
      <c r="AE775" s="464"/>
      <c r="AF775" s="464"/>
      <c r="AG775" s="464"/>
      <c r="AH775" s="464"/>
      <c r="AI775" s="464"/>
      <c r="AJ775" s="464"/>
      <c r="AK775" s="464"/>
      <c r="AL775" s="464"/>
      <c r="AM775" s="464"/>
      <c r="AN775" s="464"/>
      <c r="AO775" s="464"/>
      <c r="AP775" s="464"/>
      <c r="AQ775" s="464"/>
      <c r="AR775" s="484" t="str">
        <f t="shared" si="288"/>
        <v>Khuôn dập mẫu</v>
      </c>
      <c r="AS775" s="464"/>
      <c r="AT775" s="464"/>
      <c r="AU775" s="464"/>
      <c r="AV775" s="464"/>
      <c r="AW775" s="464"/>
      <c r="AX775" s="464"/>
      <c r="AY775" s="465"/>
      <c r="AZ775" s="466"/>
      <c r="BA775" s="464"/>
      <c r="BB775" s="483">
        <v>451</v>
      </c>
      <c r="BC775" s="485">
        <f t="shared" si="281"/>
        <v>0</v>
      </c>
    </row>
    <row r="776" spans="1:55">
      <c r="A776" s="475">
        <f>MAX($A$12:A775)+1</f>
        <v>619</v>
      </c>
      <c r="B776" s="475" t="s">
        <v>2024</v>
      </c>
      <c r="C776" s="476" t="s">
        <v>2025</v>
      </c>
      <c r="D776" s="475">
        <v>200</v>
      </c>
      <c r="E776" s="480">
        <v>20455000</v>
      </c>
      <c r="F776" s="475">
        <v>10</v>
      </c>
      <c r="G776" s="481">
        <f t="shared" si="282"/>
        <v>1</v>
      </c>
      <c r="H776" s="477">
        <f t="shared" si="283"/>
        <v>10227.5</v>
      </c>
      <c r="I776" s="475">
        <v>2.2000000000000002</v>
      </c>
      <c r="J776" s="477">
        <f t="shared" si="284"/>
        <v>2250.0500000000002</v>
      </c>
      <c r="K776" s="475">
        <v>4</v>
      </c>
      <c r="L776" s="477">
        <f t="shared" si="285"/>
        <v>4091</v>
      </c>
      <c r="M776" s="475"/>
      <c r="N776" s="475"/>
      <c r="O776" s="481">
        <f t="shared" si="286"/>
        <v>0</v>
      </c>
      <c r="P776" s="475"/>
      <c r="Q776" s="477">
        <f t="shared" si="287"/>
        <v>0</v>
      </c>
      <c r="R776" s="475"/>
      <c r="S776" s="475"/>
      <c r="T776" s="483">
        <f t="shared" si="289"/>
        <v>16568.55</v>
      </c>
      <c r="U776" s="464"/>
      <c r="V776" s="464"/>
      <c r="W776" s="464"/>
      <c r="X776" s="464"/>
      <c r="Y776" s="464"/>
      <c r="Z776" s="464"/>
      <c r="AA776" s="464"/>
      <c r="AB776" s="464"/>
      <c r="AC776" s="464"/>
      <c r="AD776" s="464"/>
      <c r="AE776" s="464"/>
      <c r="AF776" s="464"/>
      <c r="AG776" s="464"/>
      <c r="AH776" s="464"/>
      <c r="AI776" s="464"/>
      <c r="AJ776" s="464"/>
      <c r="AK776" s="464"/>
      <c r="AL776" s="464"/>
      <c r="AM776" s="464"/>
      <c r="AN776" s="464"/>
      <c r="AO776" s="464"/>
      <c r="AP776" s="464"/>
      <c r="AQ776" s="464"/>
      <c r="AR776" s="484" t="str">
        <f t="shared" si="288"/>
        <v>Kích kéo thủy lực 60 t</v>
      </c>
      <c r="AS776" s="464"/>
      <c r="AT776" s="464"/>
      <c r="AU776" s="464"/>
      <c r="AV776" s="464"/>
      <c r="AW776" s="464"/>
      <c r="AX776" s="464"/>
      <c r="AY776" s="465"/>
      <c r="AZ776" s="466"/>
      <c r="BA776" s="464"/>
      <c r="BB776" s="483">
        <v>16568.55</v>
      </c>
      <c r="BC776" s="485">
        <f t="shared" si="281"/>
        <v>0</v>
      </c>
    </row>
    <row r="777" spans="1:55">
      <c r="A777" s="475">
        <f>MAX($A$12:A776)+1</f>
        <v>620</v>
      </c>
      <c r="B777" s="475" t="s">
        <v>2026</v>
      </c>
      <c r="C777" s="476" t="s">
        <v>2027</v>
      </c>
      <c r="D777" s="475">
        <v>200</v>
      </c>
      <c r="E777" s="480">
        <v>124150000</v>
      </c>
      <c r="F777" s="475">
        <v>10</v>
      </c>
      <c r="G777" s="481">
        <f t="shared" si="282"/>
        <v>0.9</v>
      </c>
      <c r="H777" s="477">
        <f t="shared" si="283"/>
        <v>55867.5</v>
      </c>
      <c r="I777" s="475">
        <v>2.2000000000000002</v>
      </c>
      <c r="J777" s="477">
        <f t="shared" si="284"/>
        <v>13656.500000000002</v>
      </c>
      <c r="K777" s="475">
        <v>4</v>
      </c>
      <c r="L777" s="477">
        <f t="shared" si="285"/>
        <v>24830</v>
      </c>
      <c r="M777" s="475"/>
      <c r="N777" s="475"/>
      <c r="O777" s="481">
        <f t="shared" si="286"/>
        <v>0</v>
      </c>
      <c r="P777" s="475"/>
      <c r="Q777" s="477">
        <f t="shared" si="287"/>
        <v>0</v>
      </c>
      <c r="R777" s="475"/>
      <c r="S777" s="475"/>
      <c r="T777" s="483">
        <f t="shared" si="289"/>
        <v>94354</v>
      </c>
      <c r="U777" s="464"/>
      <c r="V777" s="464"/>
      <c r="W777" s="464"/>
      <c r="X777" s="464"/>
      <c r="Y777" s="464"/>
      <c r="Z777" s="464"/>
      <c r="AA777" s="464"/>
      <c r="AB777" s="464"/>
      <c r="AC777" s="464"/>
      <c r="AD777" s="464"/>
      <c r="AE777" s="464"/>
      <c r="AF777" s="464"/>
      <c r="AG777" s="464"/>
      <c r="AH777" s="464"/>
      <c r="AI777" s="464"/>
      <c r="AJ777" s="464"/>
      <c r="AK777" s="464"/>
      <c r="AL777" s="464"/>
      <c r="AM777" s="464"/>
      <c r="AN777" s="464"/>
      <c r="AO777" s="464"/>
      <c r="AP777" s="464"/>
      <c r="AQ777" s="464"/>
      <c r="AR777" s="484" t="str">
        <f t="shared" si="288"/>
        <v>Kích thủy lực 800 t</v>
      </c>
      <c r="AS777" s="464"/>
      <c r="AT777" s="464"/>
      <c r="AU777" s="464"/>
      <c r="AV777" s="464"/>
      <c r="AW777" s="464"/>
      <c r="AX777" s="464"/>
      <c r="AY777" s="465"/>
      <c r="AZ777" s="466"/>
      <c r="BA777" s="464"/>
      <c r="BB777" s="483">
        <v>94354</v>
      </c>
      <c r="BC777" s="485">
        <f t="shared" si="281"/>
        <v>0</v>
      </c>
    </row>
    <row r="778" spans="1:55" ht="16.5" customHeight="1">
      <c r="A778" s="475">
        <f>MAX($A$12:A777)+1</f>
        <v>621</v>
      </c>
      <c r="B778" s="475" t="s">
        <v>2028</v>
      </c>
      <c r="C778" s="476" t="s">
        <v>2029</v>
      </c>
      <c r="D778" s="475">
        <v>200</v>
      </c>
      <c r="E778" s="480">
        <v>3500000</v>
      </c>
      <c r="F778" s="475">
        <v>10</v>
      </c>
      <c r="G778" s="481">
        <f t="shared" si="282"/>
        <v>1</v>
      </c>
      <c r="H778" s="477">
        <f t="shared" si="283"/>
        <v>1750</v>
      </c>
      <c r="I778" s="475">
        <v>2.5</v>
      </c>
      <c r="J778" s="477">
        <f t="shared" si="284"/>
        <v>437.5</v>
      </c>
      <c r="K778" s="475">
        <v>4</v>
      </c>
      <c r="L778" s="477">
        <f t="shared" si="285"/>
        <v>700</v>
      </c>
      <c r="M778" s="475"/>
      <c r="N778" s="475"/>
      <c r="O778" s="481">
        <f t="shared" si="286"/>
        <v>0</v>
      </c>
      <c r="P778" s="475"/>
      <c r="Q778" s="477">
        <f t="shared" si="287"/>
        <v>0</v>
      </c>
      <c r="R778" s="475"/>
      <c r="S778" s="475"/>
      <c r="T778" s="483">
        <f t="shared" si="289"/>
        <v>2887.5</v>
      </c>
      <c r="U778" s="464"/>
      <c r="V778" s="464"/>
      <c r="W778" s="464"/>
      <c r="X778" s="464"/>
      <c r="Y778" s="464"/>
      <c r="Z778" s="464"/>
      <c r="AA778" s="464"/>
      <c r="AB778" s="464"/>
      <c r="AC778" s="464"/>
      <c r="AD778" s="464"/>
      <c r="AE778" s="464"/>
      <c r="AF778" s="464"/>
      <c r="AG778" s="464"/>
      <c r="AH778" s="464"/>
      <c r="AI778" s="464"/>
      <c r="AJ778" s="464"/>
      <c r="AK778" s="464"/>
      <c r="AL778" s="464"/>
      <c r="AM778" s="464"/>
      <c r="AN778" s="464"/>
      <c r="AO778" s="464"/>
      <c r="AP778" s="464"/>
      <c r="AQ778" s="464"/>
      <c r="AR778" s="484" t="str">
        <f t="shared" si="288"/>
        <v>Kính phóng đại đo lường</v>
      </c>
      <c r="AS778" s="464"/>
      <c r="AT778" s="464"/>
      <c r="AU778" s="464"/>
      <c r="AV778" s="464"/>
      <c r="AW778" s="464"/>
      <c r="AX778" s="464"/>
      <c r="AY778" s="465"/>
      <c r="AZ778" s="466"/>
      <c r="BA778" s="464"/>
      <c r="BB778" s="483">
        <v>2887.5</v>
      </c>
      <c r="BC778" s="485">
        <f t="shared" si="281"/>
        <v>0</v>
      </c>
    </row>
    <row r="779" spans="1:55">
      <c r="A779" s="475">
        <f>MAX($A$12:A778)+1</f>
        <v>622</v>
      </c>
      <c r="B779" s="475" t="s">
        <v>2030</v>
      </c>
      <c r="C779" s="476" t="s">
        <v>2031</v>
      </c>
      <c r="D779" s="475">
        <v>200</v>
      </c>
      <c r="E779" s="480">
        <v>200000</v>
      </c>
      <c r="F779" s="475">
        <v>10</v>
      </c>
      <c r="G779" s="481">
        <f t="shared" si="282"/>
        <v>1</v>
      </c>
      <c r="H779" s="477">
        <f t="shared" si="283"/>
        <v>100</v>
      </c>
      <c r="I779" s="475">
        <v>2.5</v>
      </c>
      <c r="J779" s="477">
        <f t="shared" si="284"/>
        <v>25</v>
      </c>
      <c r="K779" s="475">
        <v>4</v>
      </c>
      <c r="L779" s="477">
        <f t="shared" si="285"/>
        <v>40</v>
      </c>
      <c r="M779" s="475"/>
      <c r="N779" s="475"/>
      <c r="O779" s="481">
        <f t="shared" si="286"/>
        <v>0</v>
      </c>
      <c r="P779" s="475"/>
      <c r="Q779" s="477">
        <f t="shared" si="287"/>
        <v>0</v>
      </c>
      <c r="R779" s="475"/>
      <c r="S779" s="475"/>
      <c r="T779" s="483">
        <f t="shared" si="289"/>
        <v>165</v>
      </c>
      <c r="U779" s="464"/>
      <c r="V779" s="464"/>
      <c r="W779" s="464"/>
      <c r="X779" s="464"/>
      <c r="Y779" s="464"/>
      <c r="Z779" s="464"/>
      <c r="AA779" s="464"/>
      <c r="AB779" s="464"/>
      <c r="AC779" s="464"/>
      <c r="AD779" s="464"/>
      <c r="AE779" s="464"/>
      <c r="AF779" s="464"/>
      <c r="AG779" s="464"/>
      <c r="AH779" s="464"/>
      <c r="AI779" s="464"/>
      <c r="AJ779" s="464"/>
      <c r="AK779" s="464"/>
      <c r="AL779" s="464"/>
      <c r="AM779" s="464"/>
      <c r="AN779" s="464"/>
      <c r="AO779" s="464"/>
      <c r="AP779" s="464"/>
      <c r="AQ779" s="464"/>
      <c r="AR779" s="484" t="str">
        <f t="shared" si="288"/>
        <v>Kính lúp</v>
      </c>
      <c r="AS779" s="464"/>
      <c r="AT779" s="464"/>
      <c r="AU779" s="464"/>
      <c r="AV779" s="464"/>
      <c r="AW779" s="464"/>
      <c r="AX779" s="464"/>
      <c r="AY779" s="465"/>
      <c r="AZ779" s="466"/>
      <c r="BA779" s="464"/>
      <c r="BB779" s="483">
        <v>165</v>
      </c>
      <c r="BC779" s="485">
        <f t="shared" si="281"/>
        <v>0</v>
      </c>
    </row>
    <row r="780" spans="1:55">
      <c r="A780" s="475">
        <f>MAX($A$12:A779)+1</f>
        <v>623</v>
      </c>
      <c r="B780" s="475" t="s">
        <v>2032</v>
      </c>
      <c r="C780" s="476" t="s">
        <v>2033</v>
      </c>
      <c r="D780" s="475">
        <v>200</v>
      </c>
      <c r="E780" s="480">
        <v>350000</v>
      </c>
      <c r="F780" s="475">
        <v>10</v>
      </c>
      <c r="G780" s="481">
        <f t="shared" si="282"/>
        <v>1</v>
      </c>
      <c r="H780" s="477">
        <f t="shared" si="283"/>
        <v>175</v>
      </c>
      <c r="I780" s="475">
        <v>2.5</v>
      </c>
      <c r="J780" s="477">
        <f t="shared" si="284"/>
        <v>43.75</v>
      </c>
      <c r="K780" s="475">
        <v>4</v>
      </c>
      <c r="L780" s="477">
        <f t="shared" si="285"/>
        <v>70</v>
      </c>
      <c r="M780" s="475"/>
      <c r="N780" s="475"/>
      <c r="O780" s="481">
        <f t="shared" si="286"/>
        <v>0</v>
      </c>
      <c r="P780" s="475"/>
      <c r="Q780" s="477">
        <f t="shared" si="287"/>
        <v>0</v>
      </c>
      <c r="R780" s="475"/>
      <c r="S780" s="475"/>
      <c r="T780" s="483">
        <f t="shared" si="289"/>
        <v>288.75</v>
      </c>
      <c r="U780" s="464"/>
      <c r="V780" s="464"/>
      <c r="W780" s="464"/>
      <c r="X780" s="464"/>
      <c r="Y780" s="464"/>
      <c r="Z780" s="464"/>
      <c r="AA780" s="464"/>
      <c r="AB780" s="464"/>
      <c r="AC780" s="464"/>
      <c r="AD780" s="464"/>
      <c r="AE780" s="464"/>
      <c r="AF780" s="464"/>
      <c r="AG780" s="464"/>
      <c r="AH780" s="464"/>
      <c r="AI780" s="464"/>
      <c r="AJ780" s="464"/>
      <c r="AK780" s="464"/>
      <c r="AL780" s="464"/>
      <c r="AM780" s="464"/>
      <c r="AN780" s="464"/>
      <c r="AO780" s="464"/>
      <c r="AP780" s="464"/>
      <c r="AQ780" s="464"/>
      <c r="AR780" s="484" t="str">
        <f t="shared" si="288"/>
        <v>Máy bộ đàm</v>
      </c>
      <c r="AS780" s="464"/>
      <c r="AT780" s="464"/>
      <c r="AU780" s="464"/>
      <c r="AV780" s="464"/>
      <c r="AW780" s="464"/>
      <c r="AX780" s="464"/>
      <c r="AY780" s="465"/>
      <c r="AZ780" s="466"/>
      <c r="BA780" s="464"/>
      <c r="BB780" s="483">
        <v>288.75</v>
      </c>
      <c r="BC780" s="485">
        <f t="shared" si="281"/>
        <v>0</v>
      </c>
    </row>
    <row r="781" spans="1:55" ht="21.75" customHeight="1">
      <c r="A781" s="475">
        <f>MAX($A$12:A780)+1</f>
        <v>624</v>
      </c>
      <c r="B781" s="475" t="s">
        <v>2034</v>
      </c>
      <c r="C781" s="476" t="s">
        <v>2035</v>
      </c>
      <c r="D781" s="475">
        <v>200</v>
      </c>
      <c r="E781" s="480">
        <v>1200000</v>
      </c>
      <c r="F781" s="475">
        <v>10</v>
      </c>
      <c r="G781" s="481">
        <f t="shared" si="282"/>
        <v>1</v>
      </c>
      <c r="H781" s="477">
        <f t="shared" si="283"/>
        <v>600</v>
      </c>
      <c r="I781" s="475">
        <v>2.5</v>
      </c>
      <c r="J781" s="477">
        <f t="shared" si="284"/>
        <v>150</v>
      </c>
      <c r="K781" s="475">
        <v>4</v>
      </c>
      <c r="L781" s="477">
        <f t="shared" si="285"/>
        <v>240</v>
      </c>
      <c r="M781" s="475"/>
      <c r="N781" s="475"/>
      <c r="O781" s="481">
        <f t="shared" si="286"/>
        <v>0</v>
      </c>
      <c r="P781" s="475"/>
      <c r="Q781" s="477">
        <f t="shared" si="287"/>
        <v>0</v>
      </c>
      <c r="R781" s="475"/>
      <c r="S781" s="475"/>
      <c r="T781" s="483">
        <f t="shared" si="289"/>
        <v>990</v>
      </c>
      <c r="U781" s="464"/>
      <c r="V781" s="464"/>
      <c r="W781" s="464"/>
      <c r="X781" s="464"/>
      <c r="Y781" s="464"/>
      <c r="Z781" s="464"/>
      <c r="AA781" s="464"/>
      <c r="AB781" s="464"/>
      <c r="AC781" s="464"/>
      <c r="AD781" s="464"/>
      <c r="AE781" s="464"/>
      <c r="AF781" s="464"/>
      <c r="AG781" s="464"/>
      <c r="AH781" s="464"/>
      <c r="AI781" s="464"/>
      <c r="AJ781" s="464"/>
      <c r="AK781" s="464"/>
      <c r="AL781" s="464"/>
      <c r="AM781" s="464"/>
      <c r="AN781" s="464"/>
      <c r="AO781" s="464"/>
      <c r="AP781" s="464"/>
      <c r="AQ781" s="464"/>
      <c r="AR781" s="484" t="str">
        <f t="shared" si="288"/>
        <v>Máy cắt quay tay</v>
      </c>
      <c r="AS781" s="464"/>
      <c r="AT781" s="464"/>
      <c r="AU781" s="464"/>
      <c r="AV781" s="464"/>
      <c r="AW781" s="464"/>
      <c r="AX781" s="464"/>
      <c r="AY781" s="465"/>
      <c r="AZ781" s="466"/>
      <c r="BA781" s="464"/>
      <c r="BB781" s="483">
        <v>990</v>
      </c>
      <c r="BC781" s="485">
        <f t="shared" si="281"/>
        <v>0</v>
      </c>
    </row>
    <row r="782" spans="1:55" ht="21.75" customHeight="1">
      <c r="A782" s="475">
        <f>MAX($A$12:A781)+1</f>
        <v>625</v>
      </c>
      <c r="B782" s="475" t="s">
        <v>2036</v>
      </c>
      <c r="C782" s="476" t="s">
        <v>2037</v>
      </c>
      <c r="D782" s="475">
        <v>200</v>
      </c>
      <c r="E782" s="480">
        <v>18000000</v>
      </c>
      <c r="F782" s="475">
        <v>10</v>
      </c>
      <c r="G782" s="481">
        <f t="shared" si="282"/>
        <v>1</v>
      </c>
      <c r="H782" s="477">
        <f t="shared" si="283"/>
        <v>9000</v>
      </c>
      <c r="I782" s="475">
        <v>2.5</v>
      </c>
      <c r="J782" s="477">
        <f t="shared" si="284"/>
        <v>2250</v>
      </c>
      <c r="K782" s="475">
        <v>4</v>
      </c>
      <c r="L782" s="477">
        <f t="shared" si="285"/>
        <v>3600</v>
      </c>
      <c r="M782" s="475"/>
      <c r="N782" s="475"/>
      <c r="O782" s="481">
        <f t="shared" si="286"/>
        <v>0</v>
      </c>
      <c r="P782" s="475"/>
      <c r="Q782" s="477">
        <f t="shared" si="287"/>
        <v>0</v>
      </c>
      <c r="R782" s="475"/>
      <c r="S782" s="475"/>
      <c r="T782" s="483">
        <f t="shared" si="289"/>
        <v>14850</v>
      </c>
      <c r="U782" s="464"/>
      <c r="V782" s="464"/>
      <c r="W782" s="464"/>
      <c r="X782" s="464"/>
      <c r="Y782" s="464"/>
      <c r="Z782" s="464"/>
      <c r="AA782" s="464"/>
      <c r="AB782" s="464"/>
      <c r="AC782" s="464"/>
      <c r="AD782" s="464"/>
      <c r="AE782" s="464"/>
      <c r="AF782" s="464"/>
      <c r="AG782" s="464"/>
      <c r="AH782" s="464"/>
      <c r="AI782" s="464"/>
      <c r="AJ782" s="464"/>
      <c r="AK782" s="464"/>
      <c r="AL782" s="464"/>
      <c r="AM782" s="464"/>
      <c r="AN782" s="464"/>
      <c r="AO782" s="464"/>
      <c r="AP782" s="464"/>
      <c r="AQ782" s="464"/>
      <c r="AR782" s="484" t="str">
        <f t="shared" si="288"/>
        <v>Máy cắt, mài mẫu vật liệu</v>
      </c>
      <c r="AS782" s="464"/>
      <c r="AT782" s="464"/>
      <c r="AU782" s="464"/>
      <c r="AV782" s="464"/>
      <c r="AW782" s="464"/>
      <c r="AX782" s="464"/>
      <c r="AY782" s="465"/>
      <c r="AZ782" s="466"/>
      <c r="BA782" s="464"/>
      <c r="BB782" s="483">
        <v>14850</v>
      </c>
      <c r="BC782" s="485">
        <f t="shared" ref="BC782:BC845" si="290">BB782-T782</f>
        <v>0</v>
      </c>
    </row>
    <row r="783" spans="1:55" ht="21.75" customHeight="1">
      <c r="A783" s="475">
        <f>MAX($A$12:A782)+1</f>
        <v>626</v>
      </c>
      <c r="B783" s="475" t="s">
        <v>2038</v>
      </c>
      <c r="C783" s="476" t="s">
        <v>2039</v>
      </c>
      <c r="D783" s="475">
        <v>200</v>
      </c>
      <c r="E783" s="480">
        <v>281375000</v>
      </c>
      <c r="F783" s="475">
        <v>10</v>
      </c>
      <c r="G783" s="481">
        <f t="shared" si="282"/>
        <v>0.9</v>
      </c>
      <c r="H783" s="477">
        <f t="shared" si="283"/>
        <v>126618.75</v>
      </c>
      <c r="I783" s="475">
        <v>2.5</v>
      </c>
      <c r="J783" s="477">
        <f t="shared" si="284"/>
        <v>35171.875</v>
      </c>
      <c r="K783" s="475">
        <v>4</v>
      </c>
      <c r="L783" s="477">
        <f t="shared" si="285"/>
        <v>56275</v>
      </c>
      <c r="M783" s="475"/>
      <c r="N783" s="475"/>
      <c r="O783" s="481">
        <f t="shared" si="286"/>
        <v>0</v>
      </c>
      <c r="P783" s="475"/>
      <c r="Q783" s="477">
        <f t="shared" si="287"/>
        <v>0</v>
      </c>
      <c r="R783" s="475"/>
      <c r="S783" s="475"/>
      <c r="T783" s="483">
        <f t="shared" si="289"/>
        <v>218065.625</v>
      </c>
      <c r="U783" s="464"/>
      <c r="V783" s="464"/>
      <c r="W783" s="464"/>
      <c r="X783" s="464"/>
      <c r="Y783" s="464"/>
      <c r="Z783" s="464"/>
      <c r="AA783" s="464"/>
      <c r="AB783" s="464"/>
      <c r="AC783" s="464"/>
      <c r="AD783" s="464"/>
      <c r="AE783" s="464"/>
      <c r="AF783" s="464"/>
      <c r="AG783" s="464"/>
      <c r="AH783" s="464"/>
      <c r="AI783" s="464"/>
      <c r="AJ783" s="464"/>
      <c r="AK783" s="464"/>
      <c r="AL783" s="464"/>
      <c r="AM783" s="464"/>
      <c r="AN783" s="464"/>
      <c r="AO783" s="464"/>
      <c r="AP783" s="464"/>
      <c r="AQ783" s="464"/>
      <c r="AR783" s="484" t="str">
        <f t="shared" si="288"/>
        <v>Máy đo dao động điện tử (kèm đầu đo dao động 3 chiều)</v>
      </c>
      <c r="AS783" s="464"/>
      <c r="AT783" s="464"/>
      <c r="AU783" s="464"/>
      <c r="AV783" s="464"/>
      <c r="AW783" s="464"/>
      <c r="AX783" s="464"/>
      <c r="AY783" s="465" t="s">
        <v>6857</v>
      </c>
      <c r="AZ783" s="488" t="s">
        <v>6921</v>
      </c>
      <c r="BA783" s="464"/>
      <c r="BB783" s="483">
        <v>218065.625</v>
      </c>
      <c r="BC783" s="485">
        <f t="shared" si="290"/>
        <v>0</v>
      </c>
    </row>
    <row r="784" spans="1:55">
      <c r="A784" s="475">
        <f>MAX($A$12:A783)+1</f>
        <v>627</v>
      </c>
      <c r="B784" s="475" t="s">
        <v>2040</v>
      </c>
      <c r="C784" s="476" t="s">
        <v>2041</v>
      </c>
      <c r="D784" s="475">
        <v>200</v>
      </c>
      <c r="E784" s="480">
        <v>6500000</v>
      </c>
      <c r="F784" s="475">
        <v>10</v>
      </c>
      <c r="G784" s="481">
        <f t="shared" si="282"/>
        <v>1</v>
      </c>
      <c r="H784" s="477">
        <f t="shared" si="283"/>
        <v>3250</v>
      </c>
      <c r="I784" s="475">
        <v>2.5</v>
      </c>
      <c r="J784" s="477">
        <f t="shared" si="284"/>
        <v>812.5</v>
      </c>
      <c r="K784" s="475">
        <v>4</v>
      </c>
      <c r="L784" s="477">
        <f t="shared" si="285"/>
        <v>1300</v>
      </c>
      <c r="M784" s="475"/>
      <c r="N784" s="475"/>
      <c r="O784" s="481">
        <f t="shared" si="286"/>
        <v>0</v>
      </c>
      <c r="P784" s="475"/>
      <c r="Q784" s="477">
        <f t="shared" si="287"/>
        <v>0</v>
      </c>
      <c r="R784" s="475"/>
      <c r="S784" s="475"/>
      <c r="T784" s="483">
        <f t="shared" si="289"/>
        <v>5362.5</v>
      </c>
      <c r="U784" s="464"/>
      <c r="V784" s="464"/>
      <c r="W784" s="464"/>
      <c r="X784" s="464"/>
      <c r="Y784" s="464"/>
      <c r="Z784" s="464"/>
      <c r="AA784" s="464"/>
      <c r="AB784" s="464"/>
      <c r="AC784" s="464"/>
      <c r="AD784" s="464"/>
      <c r="AE784" s="464"/>
      <c r="AF784" s="464"/>
      <c r="AG784" s="464"/>
      <c r="AH784" s="464"/>
      <c r="AI784" s="464"/>
      <c r="AJ784" s="464"/>
      <c r="AK784" s="464"/>
      <c r="AL784" s="464"/>
      <c r="AM784" s="464"/>
      <c r="AN784" s="464"/>
      <c r="AO784" s="464"/>
      <c r="AP784" s="464"/>
      <c r="AQ784" s="464"/>
      <c r="AR784" s="484" t="str">
        <f t="shared" si="288"/>
        <v>Máy đo độ bóng</v>
      </c>
      <c r="AS784" s="464"/>
      <c r="AT784" s="464"/>
      <c r="AU784" s="464"/>
      <c r="AV784" s="464"/>
      <c r="AW784" s="464"/>
      <c r="AX784" s="464"/>
      <c r="AY784" s="465"/>
      <c r="AZ784" s="466"/>
      <c r="BA784" s="464"/>
      <c r="BB784" s="483">
        <v>5362.5</v>
      </c>
      <c r="BC784" s="485">
        <f t="shared" si="290"/>
        <v>0</v>
      </c>
    </row>
    <row r="785" spans="1:55">
      <c r="A785" s="475">
        <f>MAX($A$12:A784)+1</f>
        <v>628</v>
      </c>
      <c r="B785" s="475" t="s">
        <v>2042</v>
      </c>
      <c r="C785" s="476" t="s">
        <v>2043</v>
      </c>
      <c r="D785" s="475">
        <v>200</v>
      </c>
      <c r="E785" s="480">
        <v>15000000</v>
      </c>
      <c r="F785" s="475">
        <v>10</v>
      </c>
      <c r="G785" s="481">
        <f t="shared" si="282"/>
        <v>1</v>
      </c>
      <c r="H785" s="477">
        <f t="shared" si="283"/>
        <v>7500</v>
      </c>
      <c r="I785" s="475">
        <v>2.5</v>
      </c>
      <c r="J785" s="477">
        <f t="shared" si="284"/>
        <v>1875</v>
      </c>
      <c r="K785" s="475">
        <v>4</v>
      </c>
      <c r="L785" s="477">
        <f t="shared" si="285"/>
        <v>3000</v>
      </c>
      <c r="M785" s="475"/>
      <c r="N785" s="475"/>
      <c r="O785" s="481">
        <f t="shared" si="286"/>
        <v>0</v>
      </c>
      <c r="P785" s="475"/>
      <c r="Q785" s="477">
        <f t="shared" si="287"/>
        <v>0</v>
      </c>
      <c r="R785" s="475"/>
      <c r="S785" s="475"/>
      <c r="T785" s="483">
        <f t="shared" si="289"/>
        <v>12375</v>
      </c>
      <c r="U785" s="464"/>
      <c r="V785" s="464"/>
      <c r="W785" s="464"/>
      <c r="X785" s="464"/>
      <c r="Y785" s="464"/>
      <c r="Z785" s="464"/>
      <c r="AA785" s="464"/>
      <c r="AB785" s="464"/>
      <c r="AC785" s="464"/>
      <c r="AD785" s="464"/>
      <c r="AE785" s="464"/>
      <c r="AF785" s="464"/>
      <c r="AG785" s="464"/>
      <c r="AH785" s="464"/>
      <c r="AI785" s="464"/>
      <c r="AJ785" s="464"/>
      <c r="AK785" s="464"/>
      <c r="AL785" s="464"/>
      <c r="AM785" s="464"/>
      <c r="AN785" s="464"/>
      <c r="AO785" s="464"/>
      <c r="AP785" s="464"/>
      <c r="AQ785" s="464"/>
      <c r="AR785" s="484" t="str">
        <f t="shared" si="288"/>
        <v>Máy khoan HILTI hoặc loại tương tự</v>
      </c>
      <c r="AS785" s="464"/>
      <c r="AT785" s="464"/>
      <c r="AU785" s="464"/>
      <c r="AV785" s="464"/>
      <c r="AW785" s="464"/>
      <c r="AX785" s="464"/>
      <c r="AY785" s="465"/>
      <c r="AZ785" s="466"/>
      <c r="BA785" s="464"/>
      <c r="BB785" s="483">
        <v>12375</v>
      </c>
      <c r="BC785" s="485">
        <f t="shared" si="290"/>
        <v>0</v>
      </c>
    </row>
    <row r="786" spans="1:55">
      <c r="A786" s="475">
        <f>MAX($A$12:A785)+1</f>
        <v>629</v>
      </c>
      <c r="B786" s="475" t="s">
        <v>2044</v>
      </c>
      <c r="C786" s="476" t="s">
        <v>2045</v>
      </c>
      <c r="D786" s="475">
        <v>200</v>
      </c>
      <c r="E786" s="480">
        <v>2500000</v>
      </c>
      <c r="F786" s="475">
        <v>10</v>
      </c>
      <c r="G786" s="481">
        <f t="shared" si="282"/>
        <v>1</v>
      </c>
      <c r="H786" s="477">
        <f t="shared" si="283"/>
        <v>1250</v>
      </c>
      <c r="I786" s="475">
        <v>3.5</v>
      </c>
      <c r="J786" s="477">
        <f t="shared" si="284"/>
        <v>437.50000000000006</v>
      </c>
      <c r="K786" s="475">
        <v>4</v>
      </c>
      <c r="L786" s="477">
        <f t="shared" si="285"/>
        <v>500</v>
      </c>
      <c r="M786" s="475"/>
      <c r="N786" s="475"/>
      <c r="O786" s="481">
        <f t="shared" si="286"/>
        <v>0</v>
      </c>
      <c r="P786" s="475"/>
      <c r="Q786" s="477">
        <f t="shared" si="287"/>
        <v>0</v>
      </c>
      <c r="R786" s="475"/>
      <c r="S786" s="475"/>
      <c r="T786" s="483">
        <f t="shared" si="289"/>
        <v>2187.5</v>
      </c>
      <c r="U786" s="464"/>
      <c r="V786" s="464"/>
      <c r="W786" s="464"/>
      <c r="X786" s="464"/>
      <c r="Y786" s="464"/>
      <c r="Z786" s="464"/>
      <c r="AA786" s="464"/>
      <c r="AB786" s="464"/>
      <c r="AC786" s="464"/>
      <c r="AD786" s="464"/>
      <c r="AE786" s="464"/>
      <c r="AF786" s="464"/>
      <c r="AG786" s="464"/>
      <c r="AH786" s="464"/>
      <c r="AI786" s="464"/>
      <c r="AJ786" s="464"/>
      <c r="AK786" s="464"/>
      <c r="AL786" s="464"/>
      <c r="AM786" s="464"/>
      <c r="AN786" s="464"/>
      <c r="AO786" s="464"/>
      <c r="AP786" s="464"/>
      <c r="AQ786" s="464"/>
      <c r="AR786" s="484" t="str">
        <f t="shared" si="288"/>
        <v>Thiết bị đo độ dẫn nước</v>
      </c>
      <c r="AS786" s="464"/>
      <c r="AT786" s="464"/>
      <c r="AU786" s="464"/>
      <c r="AV786" s="464"/>
      <c r="AW786" s="464"/>
      <c r="AX786" s="464"/>
      <c r="AY786" s="465"/>
      <c r="AZ786" s="466"/>
      <c r="BA786" s="464"/>
      <c r="BB786" s="483">
        <v>2187.5</v>
      </c>
      <c r="BC786" s="485">
        <f t="shared" si="290"/>
        <v>0</v>
      </c>
    </row>
    <row r="787" spans="1:55">
      <c r="A787" s="475">
        <f>MAX($A$12:A786)+1</f>
        <v>630</v>
      </c>
      <c r="B787" s="475" t="s">
        <v>2046</v>
      </c>
      <c r="C787" s="476" t="s">
        <v>2047</v>
      </c>
      <c r="D787" s="475">
        <v>200</v>
      </c>
      <c r="E787" s="480">
        <v>1500000</v>
      </c>
      <c r="F787" s="475">
        <v>10</v>
      </c>
      <c r="G787" s="481">
        <f t="shared" si="282"/>
        <v>1</v>
      </c>
      <c r="H787" s="477">
        <f t="shared" si="283"/>
        <v>750</v>
      </c>
      <c r="I787" s="475">
        <v>3.5</v>
      </c>
      <c r="J787" s="477">
        <f t="shared" si="284"/>
        <v>262.50000000000006</v>
      </c>
      <c r="K787" s="475">
        <v>4</v>
      </c>
      <c r="L787" s="477">
        <f t="shared" si="285"/>
        <v>300</v>
      </c>
      <c r="M787" s="475"/>
      <c r="N787" s="475"/>
      <c r="O787" s="481">
        <f t="shared" si="286"/>
        <v>0</v>
      </c>
      <c r="P787" s="475"/>
      <c r="Q787" s="477">
        <f t="shared" si="287"/>
        <v>0</v>
      </c>
      <c r="R787" s="475"/>
      <c r="S787" s="475"/>
      <c r="T787" s="483">
        <f t="shared" si="289"/>
        <v>1312.5</v>
      </c>
      <c r="U787" s="464"/>
      <c r="V787" s="464"/>
      <c r="W787" s="464"/>
      <c r="X787" s="464"/>
      <c r="Y787" s="464"/>
      <c r="Z787" s="464"/>
      <c r="AA787" s="464"/>
      <c r="AB787" s="464"/>
      <c r="AC787" s="464"/>
      <c r="AD787" s="464"/>
      <c r="AE787" s="464"/>
      <c r="AF787" s="464"/>
      <c r="AG787" s="464"/>
      <c r="AH787" s="464"/>
      <c r="AI787" s="464"/>
      <c r="AJ787" s="464"/>
      <c r="AK787" s="464"/>
      <c r="AL787" s="464"/>
      <c r="AM787" s="464"/>
      <c r="AN787" s="464"/>
      <c r="AO787" s="464"/>
      <c r="AP787" s="464"/>
      <c r="AQ787" s="464"/>
      <c r="AR787" s="484" t="str">
        <f t="shared" si="288"/>
        <v>Thiết bị đo độ dày</v>
      </c>
      <c r="AS787" s="464"/>
      <c r="AT787" s="464"/>
      <c r="AU787" s="464"/>
      <c r="AV787" s="464"/>
      <c r="AW787" s="464"/>
      <c r="AX787" s="464"/>
      <c r="AY787" s="465"/>
      <c r="AZ787" s="466"/>
      <c r="BA787" s="464"/>
      <c r="BB787" s="483">
        <v>1312.5</v>
      </c>
      <c r="BC787" s="485">
        <f t="shared" si="290"/>
        <v>0</v>
      </c>
    </row>
    <row r="788" spans="1:55" ht="16.5" customHeight="1">
      <c r="A788" s="475">
        <f>MAX($A$12:A787)+1</f>
        <v>631</v>
      </c>
      <c r="B788" s="475" t="s">
        <v>2048</v>
      </c>
      <c r="C788" s="476" t="s">
        <v>2049</v>
      </c>
      <c r="D788" s="475">
        <v>200</v>
      </c>
      <c r="E788" s="480">
        <v>2500000</v>
      </c>
      <c r="F788" s="475">
        <v>10</v>
      </c>
      <c r="G788" s="481">
        <f t="shared" si="282"/>
        <v>1</v>
      </c>
      <c r="H788" s="477">
        <f t="shared" si="283"/>
        <v>1250</v>
      </c>
      <c r="I788" s="475">
        <v>3.5</v>
      </c>
      <c r="J788" s="477">
        <f t="shared" si="284"/>
        <v>437.50000000000006</v>
      </c>
      <c r="K788" s="475">
        <v>4</v>
      </c>
      <c r="L788" s="477">
        <f t="shared" si="285"/>
        <v>500</v>
      </c>
      <c r="M788" s="475"/>
      <c r="N788" s="475"/>
      <c r="O788" s="481">
        <f t="shared" si="286"/>
        <v>0</v>
      </c>
      <c r="P788" s="475"/>
      <c r="Q788" s="477">
        <f t="shared" si="287"/>
        <v>0</v>
      </c>
      <c r="R788" s="475"/>
      <c r="S788" s="475"/>
      <c r="T788" s="483">
        <f t="shared" si="289"/>
        <v>2187.5</v>
      </c>
      <c r="U788" s="464"/>
      <c r="V788" s="464"/>
      <c r="W788" s="464"/>
      <c r="X788" s="464"/>
      <c r="Y788" s="464"/>
      <c r="Z788" s="464"/>
      <c r="AA788" s="464"/>
      <c r="AB788" s="464"/>
      <c r="AC788" s="464"/>
      <c r="AD788" s="464"/>
      <c r="AE788" s="464"/>
      <c r="AF788" s="464"/>
      <c r="AG788" s="464"/>
      <c r="AH788" s="464"/>
      <c r="AI788" s="464"/>
      <c r="AJ788" s="464"/>
      <c r="AK788" s="464"/>
      <c r="AL788" s="464"/>
      <c r="AM788" s="464"/>
      <c r="AN788" s="464"/>
      <c r="AO788" s="464"/>
      <c r="AP788" s="464"/>
      <c r="AQ788" s="464"/>
      <c r="AR788" s="484" t="str">
        <f t="shared" si="288"/>
        <v>Máy đo độ giãn nở nhiệt dài</v>
      </c>
      <c r="AS788" s="464"/>
      <c r="AT788" s="464"/>
      <c r="AU788" s="464"/>
      <c r="AV788" s="464"/>
      <c r="AW788" s="464"/>
      <c r="AX788" s="464"/>
      <c r="AY788" s="465"/>
      <c r="AZ788" s="466"/>
      <c r="BA788" s="464"/>
      <c r="BB788" s="483">
        <v>2187.5</v>
      </c>
      <c r="BC788" s="485">
        <f t="shared" si="290"/>
        <v>0</v>
      </c>
    </row>
    <row r="789" spans="1:55" ht="16.5" customHeight="1">
      <c r="A789" s="475">
        <f>MAX($A$12:A788)+1</f>
        <v>632</v>
      </c>
      <c r="B789" s="475" t="s">
        <v>2050</v>
      </c>
      <c r="C789" s="476" t="s">
        <v>2051</v>
      </c>
      <c r="D789" s="475">
        <v>200</v>
      </c>
      <c r="E789" s="480">
        <v>3500000</v>
      </c>
      <c r="F789" s="475">
        <v>10</v>
      </c>
      <c r="G789" s="481">
        <f t="shared" si="282"/>
        <v>1</v>
      </c>
      <c r="H789" s="477">
        <f t="shared" si="283"/>
        <v>1750</v>
      </c>
      <c r="I789" s="475">
        <v>3.5</v>
      </c>
      <c r="J789" s="477">
        <f t="shared" si="284"/>
        <v>612.50000000000011</v>
      </c>
      <c r="K789" s="475">
        <v>4</v>
      </c>
      <c r="L789" s="477">
        <f t="shared" si="285"/>
        <v>700</v>
      </c>
      <c r="M789" s="475"/>
      <c r="N789" s="475"/>
      <c r="O789" s="481">
        <f t="shared" si="286"/>
        <v>0</v>
      </c>
      <c r="P789" s="475"/>
      <c r="Q789" s="477">
        <f t="shared" si="287"/>
        <v>0</v>
      </c>
      <c r="R789" s="475"/>
      <c r="S789" s="475"/>
      <c r="T789" s="483">
        <f t="shared" si="289"/>
        <v>3062.5</v>
      </c>
      <c r="U789" s="464"/>
      <c r="V789" s="464"/>
      <c r="W789" s="464"/>
      <c r="X789" s="464"/>
      <c r="Y789" s="464"/>
      <c r="Z789" s="464"/>
      <c r="AA789" s="464"/>
      <c r="AB789" s="464"/>
      <c r="AC789" s="464"/>
      <c r="AD789" s="464"/>
      <c r="AE789" s="464"/>
      <c r="AF789" s="464"/>
      <c r="AG789" s="464"/>
      <c r="AH789" s="464"/>
      <c r="AI789" s="464"/>
      <c r="AJ789" s="464"/>
      <c r="AK789" s="464"/>
      <c r="AL789" s="464"/>
      <c r="AM789" s="464"/>
      <c r="AN789" s="464"/>
      <c r="AO789" s="464"/>
      <c r="AP789" s="464"/>
      <c r="AQ789" s="464"/>
      <c r="AR789" s="484" t="str">
        <f t="shared" si="288"/>
        <v>Máy dò khuyết tật</v>
      </c>
      <c r="AS789" s="464"/>
      <c r="AT789" s="464"/>
      <c r="AU789" s="464"/>
      <c r="AV789" s="464"/>
      <c r="AW789" s="464"/>
      <c r="AX789" s="464"/>
      <c r="AY789" s="465"/>
      <c r="AZ789" s="466"/>
      <c r="BA789" s="464"/>
      <c r="BB789" s="483">
        <v>3062.5</v>
      </c>
      <c r="BC789" s="485">
        <f t="shared" si="290"/>
        <v>0</v>
      </c>
    </row>
    <row r="790" spans="1:55" ht="16.5" customHeight="1">
      <c r="A790" s="475">
        <f>MAX($A$12:A789)+1</f>
        <v>633</v>
      </c>
      <c r="B790" s="475" t="s">
        <v>2052</v>
      </c>
      <c r="C790" s="476" t="s">
        <v>2053</v>
      </c>
      <c r="D790" s="475">
        <v>200</v>
      </c>
      <c r="E790" s="480">
        <v>2500000</v>
      </c>
      <c r="F790" s="475">
        <v>10</v>
      </c>
      <c r="G790" s="481">
        <f t="shared" si="282"/>
        <v>1</v>
      </c>
      <c r="H790" s="477">
        <f t="shared" si="283"/>
        <v>1250</v>
      </c>
      <c r="I790" s="475">
        <v>3.5</v>
      </c>
      <c r="J790" s="477">
        <f t="shared" si="284"/>
        <v>437.50000000000006</v>
      </c>
      <c r="K790" s="475">
        <v>4</v>
      </c>
      <c r="L790" s="477">
        <f t="shared" si="285"/>
        <v>500</v>
      </c>
      <c r="M790" s="475"/>
      <c r="N790" s="475"/>
      <c r="O790" s="481">
        <f t="shared" si="286"/>
        <v>0</v>
      </c>
      <c r="P790" s="475"/>
      <c r="Q790" s="477">
        <f t="shared" si="287"/>
        <v>0</v>
      </c>
      <c r="R790" s="475"/>
      <c r="S790" s="475"/>
      <c r="T790" s="483">
        <f t="shared" si="289"/>
        <v>2187.5</v>
      </c>
      <c r="U790" s="464"/>
      <c r="V790" s="464"/>
      <c r="W790" s="464"/>
      <c r="X790" s="464"/>
      <c r="Y790" s="464"/>
      <c r="Z790" s="464"/>
      <c r="AA790" s="464"/>
      <c r="AB790" s="464"/>
      <c r="AC790" s="464"/>
      <c r="AD790" s="464"/>
      <c r="AE790" s="464"/>
      <c r="AF790" s="464"/>
      <c r="AG790" s="464"/>
      <c r="AH790" s="464"/>
      <c r="AI790" s="464"/>
      <c r="AJ790" s="464"/>
      <c r="AK790" s="464"/>
      <c r="AL790" s="464"/>
      <c r="AM790" s="464"/>
      <c r="AN790" s="464"/>
      <c r="AO790" s="464"/>
      <c r="AP790" s="464"/>
      <c r="AQ790" s="464"/>
      <c r="AR790" s="484" t="str">
        <f t="shared" si="288"/>
        <v>Máy đo kích thước</v>
      </c>
      <c r="AS790" s="464"/>
      <c r="AT790" s="464"/>
      <c r="AU790" s="464"/>
      <c r="AV790" s="464"/>
      <c r="AW790" s="464"/>
      <c r="AX790" s="464"/>
      <c r="AY790" s="465"/>
      <c r="AZ790" s="466"/>
      <c r="BA790" s="464"/>
      <c r="BB790" s="483">
        <v>2187.5</v>
      </c>
      <c r="BC790" s="485">
        <f t="shared" si="290"/>
        <v>0</v>
      </c>
    </row>
    <row r="791" spans="1:55" ht="16.5" customHeight="1">
      <c r="A791" s="475">
        <f>MAX($A$12:A790)+1</f>
        <v>634</v>
      </c>
      <c r="B791" s="475" t="s">
        <v>2054</v>
      </c>
      <c r="C791" s="476" t="s">
        <v>2055</v>
      </c>
      <c r="D791" s="475">
        <v>200</v>
      </c>
      <c r="E791" s="480">
        <v>3000000</v>
      </c>
      <c r="F791" s="475">
        <v>10</v>
      </c>
      <c r="G791" s="481">
        <f t="shared" si="282"/>
        <v>1</v>
      </c>
      <c r="H791" s="477">
        <f t="shared" si="283"/>
        <v>1500</v>
      </c>
      <c r="I791" s="475">
        <v>3.5</v>
      </c>
      <c r="J791" s="477">
        <f t="shared" si="284"/>
        <v>525.00000000000011</v>
      </c>
      <c r="K791" s="475">
        <v>4</v>
      </c>
      <c r="L791" s="477">
        <f t="shared" si="285"/>
        <v>600</v>
      </c>
      <c r="M791" s="475"/>
      <c r="N791" s="475"/>
      <c r="O791" s="481">
        <f t="shared" si="286"/>
        <v>0</v>
      </c>
      <c r="P791" s="475"/>
      <c r="Q791" s="477">
        <f t="shared" si="287"/>
        <v>0</v>
      </c>
      <c r="R791" s="475"/>
      <c r="S791" s="475"/>
      <c r="T791" s="483">
        <f t="shared" si="289"/>
        <v>2625</v>
      </c>
      <c r="U791" s="464"/>
      <c r="V791" s="464"/>
      <c r="W791" s="464"/>
      <c r="X791" s="464"/>
      <c r="Y791" s="464"/>
      <c r="Z791" s="464"/>
      <c r="AA791" s="464"/>
      <c r="AB791" s="464"/>
      <c r="AC791" s="464"/>
      <c r="AD791" s="464"/>
      <c r="AE791" s="464"/>
      <c r="AF791" s="464"/>
      <c r="AG791" s="464"/>
      <c r="AH791" s="464"/>
      <c r="AI791" s="464"/>
      <c r="AJ791" s="464"/>
      <c r="AK791" s="464"/>
      <c r="AL791" s="464"/>
      <c r="AM791" s="464"/>
      <c r="AN791" s="464"/>
      <c r="AO791" s="464"/>
      <c r="AP791" s="464"/>
      <c r="AQ791" s="464"/>
      <c r="AR791" s="484" t="str">
        <f t="shared" si="288"/>
        <v>Máy đo thời gian khô màng sơn</v>
      </c>
      <c r="AS791" s="464"/>
      <c r="AT791" s="464"/>
      <c r="AU791" s="464"/>
      <c r="AV791" s="464"/>
      <c r="AW791" s="464"/>
      <c r="AX791" s="464"/>
      <c r="AY791" s="465"/>
      <c r="AZ791" s="466"/>
      <c r="BA791" s="464"/>
      <c r="BB791" s="483">
        <v>2625</v>
      </c>
      <c r="BC791" s="485">
        <f t="shared" si="290"/>
        <v>0</v>
      </c>
    </row>
    <row r="792" spans="1:55">
      <c r="A792" s="475">
        <f>MAX($A$12:A791)+1</f>
        <v>635</v>
      </c>
      <c r="B792" s="475" t="s">
        <v>2056</v>
      </c>
      <c r="C792" s="476" t="s">
        <v>2057</v>
      </c>
      <c r="D792" s="475">
        <v>200</v>
      </c>
      <c r="E792" s="480">
        <v>5000000</v>
      </c>
      <c r="F792" s="475">
        <v>10</v>
      </c>
      <c r="G792" s="481">
        <f t="shared" si="282"/>
        <v>1</v>
      </c>
      <c r="H792" s="477">
        <f t="shared" si="283"/>
        <v>2500</v>
      </c>
      <c r="I792" s="475">
        <v>3.5</v>
      </c>
      <c r="J792" s="477">
        <f t="shared" si="284"/>
        <v>875.00000000000011</v>
      </c>
      <c r="K792" s="475">
        <v>4</v>
      </c>
      <c r="L792" s="477">
        <f t="shared" si="285"/>
        <v>1000</v>
      </c>
      <c r="M792" s="475"/>
      <c r="N792" s="475"/>
      <c r="O792" s="481">
        <f t="shared" si="286"/>
        <v>0</v>
      </c>
      <c r="P792" s="475"/>
      <c r="Q792" s="477">
        <f t="shared" si="287"/>
        <v>0</v>
      </c>
      <c r="R792" s="475"/>
      <c r="S792" s="475"/>
      <c r="T792" s="483">
        <f t="shared" si="289"/>
        <v>4375</v>
      </c>
      <c r="U792" s="464"/>
      <c r="V792" s="464"/>
      <c r="W792" s="464"/>
      <c r="X792" s="464"/>
      <c r="Y792" s="464"/>
      <c r="Z792" s="464"/>
      <c r="AA792" s="464"/>
      <c r="AB792" s="464"/>
      <c r="AC792" s="464"/>
      <c r="AD792" s="464"/>
      <c r="AE792" s="464"/>
      <c r="AF792" s="464"/>
      <c r="AG792" s="464"/>
      <c r="AH792" s="464"/>
      <c r="AI792" s="464"/>
      <c r="AJ792" s="464"/>
      <c r="AK792" s="464"/>
      <c r="AL792" s="464"/>
      <c r="AM792" s="464"/>
      <c r="AN792" s="464"/>
      <c r="AO792" s="464"/>
      <c r="AP792" s="464"/>
      <c r="AQ792" s="464"/>
      <c r="AR792" s="484" t="str">
        <f t="shared" si="288"/>
        <v>Máy đo ứng suất bề mặt</v>
      </c>
      <c r="AS792" s="464"/>
      <c r="AT792" s="464"/>
      <c r="AU792" s="464"/>
      <c r="AV792" s="464"/>
      <c r="AW792" s="464"/>
      <c r="AX792" s="464"/>
      <c r="AY792" s="465"/>
      <c r="AZ792" s="466"/>
      <c r="BA792" s="464"/>
      <c r="BB792" s="483">
        <v>4375</v>
      </c>
      <c r="BC792" s="485">
        <f t="shared" si="290"/>
        <v>0</v>
      </c>
    </row>
    <row r="793" spans="1:55">
      <c r="A793" s="475">
        <f>MAX($A$12:A792)+1</f>
        <v>636</v>
      </c>
      <c r="B793" s="475" t="s">
        <v>2058</v>
      </c>
      <c r="C793" s="476" t="s">
        <v>2059</v>
      </c>
      <c r="D793" s="475">
        <v>200</v>
      </c>
      <c r="E793" s="480">
        <v>5000000</v>
      </c>
      <c r="F793" s="475">
        <v>10</v>
      </c>
      <c r="G793" s="481">
        <f t="shared" si="282"/>
        <v>1</v>
      </c>
      <c r="H793" s="477">
        <f t="shared" si="283"/>
        <v>2500</v>
      </c>
      <c r="I793" s="475">
        <v>3.5</v>
      </c>
      <c r="J793" s="477">
        <f t="shared" si="284"/>
        <v>875.00000000000011</v>
      </c>
      <c r="K793" s="475">
        <v>4</v>
      </c>
      <c r="L793" s="477">
        <f t="shared" si="285"/>
        <v>1000</v>
      </c>
      <c r="M793" s="475"/>
      <c r="N793" s="475"/>
      <c r="O793" s="481">
        <f t="shared" si="286"/>
        <v>0</v>
      </c>
      <c r="P793" s="475"/>
      <c r="Q793" s="477">
        <f t="shared" si="287"/>
        <v>0</v>
      </c>
      <c r="R793" s="475"/>
      <c r="S793" s="475"/>
      <c r="T793" s="483">
        <f t="shared" si="289"/>
        <v>4375</v>
      </c>
      <c r="U793" s="464"/>
      <c r="V793" s="464"/>
      <c r="W793" s="464"/>
      <c r="X793" s="464"/>
      <c r="Y793" s="464"/>
      <c r="Z793" s="464"/>
      <c r="AA793" s="464"/>
      <c r="AB793" s="464"/>
      <c r="AC793" s="464"/>
      <c r="AD793" s="464"/>
      <c r="AE793" s="464"/>
      <c r="AF793" s="464"/>
      <c r="AG793" s="464"/>
      <c r="AH793" s="464"/>
      <c r="AI793" s="464"/>
      <c r="AJ793" s="464"/>
      <c r="AK793" s="464"/>
      <c r="AL793" s="464"/>
      <c r="AM793" s="464"/>
      <c r="AN793" s="464"/>
      <c r="AO793" s="464"/>
      <c r="AP793" s="464"/>
      <c r="AQ793" s="464"/>
      <c r="AR793" s="484" t="str">
        <f t="shared" si="288"/>
        <v>Máy đo ứng suất điện tử</v>
      </c>
      <c r="AS793" s="464"/>
      <c r="AT793" s="464"/>
      <c r="AU793" s="464"/>
      <c r="AV793" s="464"/>
      <c r="AW793" s="464"/>
      <c r="AX793" s="464"/>
      <c r="AY793" s="465"/>
      <c r="AZ793" s="466"/>
      <c r="BA793" s="464"/>
      <c r="BB793" s="483">
        <v>4375</v>
      </c>
      <c r="BC793" s="485">
        <f t="shared" si="290"/>
        <v>0</v>
      </c>
    </row>
    <row r="794" spans="1:55">
      <c r="A794" s="475">
        <f>MAX($A$12:A793)+1</f>
        <v>637</v>
      </c>
      <c r="B794" s="475" t="s">
        <v>2060</v>
      </c>
      <c r="C794" s="476" t="s">
        <v>2061</v>
      </c>
      <c r="D794" s="475">
        <v>200</v>
      </c>
      <c r="E794" s="480">
        <v>15000000</v>
      </c>
      <c r="F794" s="475">
        <v>10</v>
      </c>
      <c r="G794" s="481">
        <f t="shared" si="282"/>
        <v>1</v>
      </c>
      <c r="H794" s="477">
        <f t="shared" si="283"/>
        <v>7500</v>
      </c>
      <c r="I794" s="475">
        <v>2.5</v>
      </c>
      <c r="J794" s="477">
        <f t="shared" si="284"/>
        <v>1875</v>
      </c>
      <c r="K794" s="475">
        <v>4</v>
      </c>
      <c r="L794" s="477">
        <f t="shared" si="285"/>
        <v>3000</v>
      </c>
      <c r="M794" s="475"/>
      <c r="N794" s="475"/>
      <c r="O794" s="481">
        <f t="shared" si="286"/>
        <v>0</v>
      </c>
      <c r="P794" s="475"/>
      <c r="Q794" s="477">
        <f t="shared" si="287"/>
        <v>0</v>
      </c>
      <c r="R794" s="475"/>
      <c r="S794" s="475"/>
      <c r="T794" s="483">
        <f t="shared" si="289"/>
        <v>12375</v>
      </c>
      <c r="U794" s="464"/>
      <c r="V794" s="464"/>
      <c r="W794" s="464"/>
      <c r="X794" s="464"/>
      <c r="Y794" s="464"/>
      <c r="Z794" s="464"/>
      <c r="AA794" s="464"/>
      <c r="AB794" s="464"/>
      <c r="AC794" s="464"/>
      <c r="AD794" s="464"/>
      <c r="AE794" s="464"/>
      <c r="AF794" s="464"/>
      <c r="AG794" s="464"/>
      <c r="AH794" s="464"/>
      <c r="AI794" s="464"/>
      <c r="AJ794" s="464"/>
      <c r="AK794" s="464"/>
      <c r="AL794" s="464"/>
      <c r="AM794" s="464"/>
      <c r="AN794" s="464"/>
      <c r="AO794" s="464"/>
      <c r="AP794" s="464"/>
      <c r="AQ794" s="464"/>
      <c r="AR794" s="484" t="str">
        <f t="shared" si="288"/>
        <v>Máy Hveem</v>
      </c>
      <c r="AS794" s="464"/>
      <c r="AT794" s="464"/>
      <c r="AU794" s="464"/>
      <c r="AV794" s="464"/>
      <c r="AW794" s="464"/>
      <c r="AX794" s="464"/>
      <c r="AY794" s="465"/>
      <c r="AZ794" s="466"/>
      <c r="BA794" s="464"/>
      <c r="BB794" s="483">
        <v>12375</v>
      </c>
      <c r="BC794" s="485">
        <f t="shared" si="290"/>
        <v>0</v>
      </c>
    </row>
    <row r="795" spans="1:55" ht="16.5" customHeight="1">
      <c r="A795" s="475">
        <f>MAX($A$12:A794)+1</f>
        <v>638</v>
      </c>
      <c r="B795" s="475" t="s">
        <v>2062</v>
      </c>
      <c r="C795" s="476" t="s">
        <v>2063</v>
      </c>
      <c r="D795" s="475">
        <v>200</v>
      </c>
      <c r="E795" s="480">
        <v>220000000</v>
      </c>
      <c r="F795" s="475">
        <v>10</v>
      </c>
      <c r="G795" s="481">
        <f t="shared" ref="G795:G858" si="291">IF(E795 &gt;=30000000,0.9,1)</f>
        <v>0.9</v>
      </c>
      <c r="H795" s="477">
        <f t="shared" ref="H795:H858" si="292">F795%*E795*G795/D795</f>
        <v>99000</v>
      </c>
      <c r="I795" s="475">
        <v>2.5</v>
      </c>
      <c r="J795" s="477">
        <f t="shared" ref="J795:J858" si="293">I795%*E795/D795</f>
        <v>27500</v>
      </c>
      <c r="K795" s="475">
        <v>4</v>
      </c>
      <c r="L795" s="477">
        <f t="shared" ref="L795:L858" si="294">K795%*E795/D795</f>
        <v>44000</v>
      </c>
      <c r="M795" s="475"/>
      <c r="N795" s="475"/>
      <c r="O795" s="481">
        <f t="shared" ref="O795:O858" si="295">IF(N795="diezel",1.03,IF(N795="xăng",1.02,0))</f>
        <v>0</v>
      </c>
      <c r="P795" s="475"/>
      <c r="Q795" s="477">
        <f t="shared" ref="Q795:Q904" si="296">M795*(IF(N795="diezel",$B$5,IF(N795="xăng",$B$4,0)))*O795+P795*$B$6*1.05</f>
        <v>0</v>
      </c>
      <c r="R795" s="475"/>
      <c r="S795" s="475"/>
      <c r="T795" s="483">
        <f t="shared" si="289"/>
        <v>170500</v>
      </c>
      <c r="U795" s="464"/>
      <c r="V795" s="464"/>
      <c r="W795" s="464"/>
      <c r="X795" s="464"/>
      <c r="Y795" s="464"/>
      <c r="Z795" s="464"/>
      <c r="AA795" s="464"/>
      <c r="AB795" s="464"/>
      <c r="AC795" s="464"/>
      <c r="AD795" s="464"/>
      <c r="AE795" s="464"/>
      <c r="AF795" s="464"/>
      <c r="AG795" s="464"/>
      <c r="AH795" s="464"/>
      <c r="AI795" s="464"/>
      <c r="AJ795" s="464"/>
      <c r="AK795" s="464"/>
      <c r="AL795" s="464"/>
      <c r="AM795" s="464"/>
      <c r="AN795" s="464"/>
      <c r="AO795" s="464"/>
      <c r="AP795" s="464"/>
      <c r="AQ795" s="464"/>
      <c r="AR795" s="484" t="str">
        <f t="shared" ref="AR795:AR858" si="297">C795</f>
        <v>Máy kéo vải địa kỹ thuật</v>
      </c>
      <c r="AS795" s="464"/>
      <c r="AT795" s="464"/>
      <c r="AU795" s="464"/>
      <c r="AV795" s="464"/>
      <c r="AW795" s="464"/>
      <c r="AX795" s="464"/>
      <c r="AY795" s="465"/>
      <c r="AZ795" s="466"/>
      <c r="BA795" s="464"/>
      <c r="BB795" s="483">
        <v>170500</v>
      </c>
      <c r="BC795" s="485">
        <f t="shared" si="290"/>
        <v>0</v>
      </c>
    </row>
    <row r="796" spans="1:55" ht="16.5" customHeight="1">
      <c r="A796" s="475">
        <f>MAX($A$12:A795)+1</f>
        <v>639</v>
      </c>
      <c r="B796" s="475" t="s">
        <v>2064</v>
      </c>
      <c r="C796" s="476" t="s">
        <v>2065</v>
      </c>
      <c r="D796" s="475">
        <v>200</v>
      </c>
      <c r="E796" s="480">
        <v>220000000</v>
      </c>
      <c r="F796" s="475">
        <v>10</v>
      </c>
      <c r="G796" s="481">
        <f t="shared" si="291"/>
        <v>0.9</v>
      </c>
      <c r="H796" s="477">
        <f t="shared" si="292"/>
        <v>99000</v>
      </c>
      <c r="I796" s="475">
        <v>2.5</v>
      </c>
      <c r="J796" s="477">
        <f t="shared" si="293"/>
        <v>27500</v>
      </c>
      <c r="K796" s="475">
        <v>4</v>
      </c>
      <c r="L796" s="477">
        <f t="shared" si="294"/>
        <v>44000</v>
      </c>
      <c r="M796" s="475"/>
      <c r="N796" s="475"/>
      <c r="O796" s="481">
        <f t="shared" si="295"/>
        <v>0</v>
      </c>
      <c r="P796" s="475"/>
      <c r="Q796" s="477">
        <f t="shared" si="296"/>
        <v>0</v>
      </c>
      <c r="R796" s="475"/>
      <c r="S796" s="475"/>
      <c r="T796" s="483">
        <f t="shared" si="289"/>
        <v>170500</v>
      </c>
      <c r="U796" s="464"/>
      <c r="V796" s="464"/>
      <c r="W796" s="464"/>
      <c r="X796" s="464"/>
      <c r="Y796" s="464"/>
      <c r="Z796" s="464"/>
      <c r="AA796" s="464"/>
      <c r="AB796" s="464"/>
      <c r="AC796" s="464"/>
      <c r="AD796" s="464"/>
      <c r="AE796" s="464"/>
      <c r="AF796" s="464"/>
      <c r="AG796" s="464"/>
      <c r="AH796" s="464"/>
      <c r="AI796" s="464"/>
      <c r="AJ796" s="464"/>
      <c r="AK796" s="464"/>
      <c r="AL796" s="464"/>
      <c r="AM796" s="464"/>
      <c r="AN796" s="464"/>
      <c r="AO796" s="464"/>
      <c r="AP796" s="464"/>
      <c r="AQ796" s="464"/>
      <c r="AR796" s="484" t="str">
        <f t="shared" si="297"/>
        <v>Máy kéo, nén WDW-100</v>
      </c>
      <c r="AS796" s="464"/>
      <c r="AT796" s="464"/>
      <c r="AU796" s="464"/>
      <c r="AV796" s="464"/>
      <c r="AW796" s="464"/>
      <c r="AX796" s="464"/>
      <c r="AY796" s="465"/>
      <c r="AZ796" s="466"/>
      <c r="BA796" s="464"/>
      <c r="BB796" s="483">
        <v>170500</v>
      </c>
      <c r="BC796" s="485">
        <f t="shared" si="290"/>
        <v>0</v>
      </c>
    </row>
    <row r="797" spans="1:55" ht="16.5" customHeight="1">
      <c r="A797" s="475">
        <f>MAX($A$12:A796)+1</f>
        <v>640</v>
      </c>
      <c r="B797" s="475" t="s">
        <v>2066</v>
      </c>
      <c r="C797" s="476" t="s">
        <v>2067</v>
      </c>
      <c r="D797" s="475">
        <v>200</v>
      </c>
      <c r="E797" s="480">
        <v>5000000</v>
      </c>
      <c r="F797" s="475">
        <v>10</v>
      </c>
      <c r="G797" s="481">
        <f t="shared" si="291"/>
        <v>1</v>
      </c>
      <c r="H797" s="477">
        <f t="shared" si="292"/>
        <v>2500</v>
      </c>
      <c r="I797" s="475">
        <v>2.5</v>
      </c>
      <c r="J797" s="477">
        <f t="shared" si="293"/>
        <v>625</v>
      </c>
      <c r="K797" s="475">
        <v>4</v>
      </c>
      <c r="L797" s="477">
        <f t="shared" si="294"/>
        <v>1000</v>
      </c>
      <c r="M797" s="475"/>
      <c r="N797" s="475"/>
      <c r="O797" s="481">
        <f t="shared" si="295"/>
        <v>0</v>
      </c>
      <c r="P797" s="475"/>
      <c r="Q797" s="477">
        <f t="shared" si="296"/>
        <v>0</v>
      </c>
      <c r="R797" s="475"/>
      <c r="S797" s="475"/>
      <c r="T797" s="483">
        <f t="shared" si="289"/>
        <v>4125</v>
      </c>
      <c r="U797" s="464"/>
      <c r="V797" s="464"/>
      <c r="W797" s="464"/>
      <c r="X797" s="464"/>
      <c r="Y797" s="464"/>
      <c r="Z797" s="464"/>
      <c r="AA797" s="464"/>
      <c r="AB797" s="464"/>
      <c r="AC797" s="464"/>
      <c r="AD797" s="464"/>
      <c r="AE797" s="464"/>
      <c r="AF797" s="464"/>
      <c r="AG797" s="464"/>
      <c r="AH797" s="464"/>
      <c r="AI797" s="464"/>
      <c r="AJ797" s="464"/>
      <c r="AK797" s="464"/>
      <c r="AL797" s="464"/>
      <c r="AM797" s="464"/>
      <c r="AN797" s="464"/>
      <c r="AO797" s="464"/>
      <c r="AP797" s="464"/>
      <c r="AQ797" s="464"/>
      <c r="AR797" s="484" t="str">
        <f t="shared" si="297"/>
        <v>Máy thử cơ lý thạch cao</v>
      </c>
      <c r="AS797" s="464"/>
      <c r="AT797" s="464"/>
      <c r="AU797" s="464"/>
      <c r="AV797" s="464"/>
      <c r="AW797" s="464"/>
      <c r="AX797" s="464"/>
      <c r="AY797" s="465"/>
      <c r="AZ797" s="466"/>
      <c r="BA797" s="464"/>
      <c r="BB797" s="483">
        <v>4125</v>
      </c>
      <c r="BC797" s="485">
        <f t="shared" si="290"/>
        <v>0</v>
      </c>
    </row>
    <row r="798" spans="1:55" ht="16.5" customHeight="1">
      <c r="A798" s="475">
        <f>MAX($A$12:A797)+1</f>
        <v>641</v>
      </c>
      <c r="B798" s="475" t="s">
        <v>2068</v>
      </c>
      <c r="C798" s="476" t="s">
        <v>2069</v>
      </c>
      <c r="D798" s="475">
        <v>200</v>
      </c>
      <c r="E798" s="480">
        <v>9900000</v>
      </c>
      <c r="F798" s="475">
        <v>10</v>
      </c>
      <c r="G798" s="481">
        <f t="shared" si="291"/>
        <v>1</v>
      </c>
      <c r="H798" s="477">
        <f t="shared" si="292"/>
        <v>4950</v>
      </c>
      <c r="I798" s="475">
        <v>2.5</v>
      </c>
      <c r="J798" s="477">
        <f t="shared" si="293"/>
        <v>1237.5</v>
      </c>
      <c r="K798" s="475">
        <v>4</v>
      </c>
      <c r="L798" s="477">
        <f t="shared" si="294"/>
        <v>1980</v>
      </c>
      <c r="M798" s="475"/>
      <c r="N798" s="475"/>
      <c r="O798" s="481">
        <f t="shared" si="295"/>
        <v>0</v>
      </c>
      <c r="P798" s="475"/>
      <c r="Q798" s="477">
        <f t="shared" si="296"/>
        <v>0</v>
      </c>
      <c r="R798" s="475"/>
      <c r="S798" s="475"/>
      <c r="T798" s="483">
        <f t="shared" si="289"/>
        <v>8167.5</v>
      </c>
      <c r="U798" s="464"/>
      <c r="V798" s="464"/>
      <c r="W798" s="464"/>
      <c r="X798" s="464"/>
      <c r="Y798" s="464"/>
      <c r="Z798" s="464"/>
      <c r="AA798" s="464"/>
      <c r="AB798" s="464"/>
      <c r="AC798" s="464"/>
      <c r="AD798" s="464"/>
      <c r="AE798" s="464"/>
      <c r="AF798" s="464"/>
      <c r="AG798" s="464"/>
      <c r="AH798" s="464"/>
      <c r="AI798" s="464"/>
      <c r="AJ798" s="464"/>
      <c r="AK798" s="464"/>
      <c r="AL798" s="464"/>
      <c r="AM798" s="464"/>
      <c r="AN798" s="464"/>
      <c r="AO798" s="464"/>
      <c r="AP798" s="464"/>
      <c r="AQ798" s="464"/>
      <c r="AR798" s="484" t="str">
        <f t="shared" si="297"/>
        <v>Máy kiểm tra độ cứng</v>
      </c>
      <c r="AS798" s="464"/>
      <c r="AT798" s="464"/>
      <c r="AU798" s="464"/>
      <c r="AV798" s="464"/>
      <c r="AW798" s="464"/>
      <c r="AX798" s="464"/>
      <c r="AY798" s="465"/>
      <c r="AZ798" s="466"/>
      <c r="BA798" s="464"/>
      <c r="BB798" s="483">
        <v>8167.5</v>
      </c>
      <c r="BC798" s="485">
        <f t="shared" si="290"/>
        <v>0</v>
      </c>
    </row>
    <row r="799" spans="1:55" ht="16.5" customHeight="1">
      <c r="A799" s="475">
        <f>MAX($A$12:A798)+1</f>
        <v>642</v>
      </c>
      <c r="B799" s="475" t="s">
        <v>2070</v>
      </c>
      <c r="C799" s="476" t="s">
        <v>2071</v>
      </c>
      <c r="D799" s="475">
        <v>200</v>
      </c>
      <c r="E799" s="480">
        <v>3500000</v>
      </c>
      <c r="F799" s="475">
        <v>10</v>
      </c>
      <c r="G799" s="481">
        <f t="shared" si="291"/>
        <v>1</v>
      </c>
      <c r="H799" s="477">
        <f t="shared" si="292"/>
        <v>1750</v>
      </c>
      <c r="I799" s="475">
        <v>2.5</v>
      </c>
      <c r="J799" s="477">
        <f t="shared" si="293"/>
        <v>437.5</v>
      </c>
      <c r="K799" s="475">
        <v>4</v>
      </c>
      <c r="L799" s="477">
        <f t="shared" si="294"/>
        <v>700</v>
      </c>
      <c r="M799" s="475"/>
      <c r="N799" s="475"/>
      <c r="O799" s="481">
        <f t="shared" si="295"/>
        <v>0</v>
      </c>
      <c r="P799" s="475"/>
      <c r="Q799" s="477">
        <f t="shared" si="296"/>
        <v>0</v>
      </c>
      <c r="R799" s="475"/>
      <c r="S799" s="475"/>
      <c r="T799" s="483">
        <f t="shared" si="289"/>
        <v>2887.5</v>
      </c>
      <c r="U799" s="464"/>
      <c r="V799" s="464"/>
      <c r="W799" s="464"/>
      <c r="X799" s="464"/>
      <c r="Y799" s="464"/>
      <c r="Z799" s="464"/>
      <c r="AA799" s="464"/>
      <c r="AB799" s="464"/>
      <c r="AC799" s="464"/>
      <c r="AD799" s="464"/>
      <c r="AE799" s="464"/>
      <c r="AF799" s="464"/>
      <c r="AG799" s="464"/>
      <c r="AH799" s="464"/>
      <c r="AI799" s="464"/>
      <c r="AJ799" s="464"/>
      <c r="AK799" s="464"/>
      <c r="AL799" s="464"/>
      <c r="AM799" s="464"/>
      <c r="AN799" s="464"/>
      <c r="AO799" s="464"/>
      <c r="AP799" s="464"/>
      <c r="AQ799" s="464"/>
      <c r="AR799" s="484" t="str">
        <f t="shared" si="297"/>
        <v>Máy làm sạch bằng siêu âm</v>
      </c>
      <c r="AS799" s="464"/>
      <c r="AT799" s="464"/>
      <c r="AU799" s="464"/>
      <c r="AV799" s="464"/>
      <c r="AW799" s="464"/>
      <c r="AX799" s="464"/>
      <c r="AY799" s="465"/>
      <c r="AZ799" s="466"/>
      <c r="BA799" s="464"/>
      <c r="BB799" s="483">
        <v>2887.5</v>
      </c>
      <c r="BC799" s="485">
        <f t="shared" si="290"/>
        <v>0</v>
      </c>
    </row>
    <row r="800" spans="1:55" ht="16.5" customHeight="1">
      <c r="A800" s="475">
        <f>MAX($A$12:A799)+1</f>
        <v>643</v>
      </c>
      <c r="B800" s="475" t="s">
        <v>2072</v>
      </c>
      <c r="C800" s="476" t="s">
        <v>2073</v>
      </c>
      <c r="D800" s="475">
        <v>200</v>
      </c>
      <c r="E800" s="480">
        <v>18000000</v>
      </c>
      <c r="F800" s="475">
        <v>10</v>
      </c>
      <c r="G800" s="481">
        <f t="shared" si="291"/>
        <v>1</v>
      </c>
      <c r="H800" s="477">
        <f t="shared" si="292"/>
        <v>9000</v>
      </c>
      <c r="I800" s="475">
        <v>2.5</v>
      </c>
      <c r="J800" s="477">
        <f t="shared" si="293"/>
        <v>2250</v>
      </c>
      <c r="K800" s="475">
        <v>4</v>
      </c>
      <c r="L800" s="477">
        <f t="shared" si="294"/>
        <v>3600</v>
      </c>
      <c r="M800" s="475"/>
      <c r="N800" s="475"/>
      <c r="O800" s="481">
        <f t="shared" si="295"/>
        <v>0</v>
      </c>
      <c r="P800" s="475"/>
      <c r="Q800" s="477">
        <f t="shared" si="296"/>
        <v>0</v>
      </c>
      <c r="R800" s="475"/>
      <c r="S800" s="475"/>
      <c r="T800" s="483">
        <f t="shared" si="289"/>
        <v>14850</v>
      </c>
      <c r="U800" s="464"/>
      <c r="V800" s="464"/>
      <c r="W800" s="464"/>
      <c r="X800" s="464"/>
      <c r="Y800" s="464"/>
      <c r="Z800" s="464"/>
      <c r="AA800" s="464"/>
      <c r="AB800" s="464"/>
      <c r="AC800" s="464"/>
      <c r="AD800" s="464"/>
      <c r="AE800" s="464"/>
      <c r="AF800" s="464"/>
      <c r="AG800" s="464"/>
      <c r="AH800" s="464"/>
      <c r="AI800" s="464"/>
      <c r="AJ800" s="464"/>
      <c r="AK800" s="464"/>
      <c r="AL800" s="464"/>
      <c r="AM800" s="464"/>
      <c r="AN800" s="464"/>
      <c r="AO800" s="464"/>
      <c r="AP800" s="464"/>
      <c r="AQ800" s="464"/>
      <c r="AR800" s="484" t="str">
        <f t="shared" si="297"/>
        <v>Máy mài mòn bề mặt</v>
      </c>
      <c r="AS800" s="464"/>
      <c r="AT800" s="464"/>
      <c r="AU800" s="464"/>
      <c r="AV800" s="464"/>
      <c r="AW800" s="464"/>
      <c r="AX800" s="464"/>
      <c r="AY800" s="465"/>
      <c r="AZ800" s="466"/>
      <c r="BA800" s="464"/>
      <c r="BB800" s="483">
        <v>14850</v>
      </c>
      <c r="BC800" s="485">
        <f t="shared" si="290"/>
        <v>0</v>
      </c>
    </row>
    <row r="801" spans="1:55" ht="16.5" customHeight="1">
      <c r="A801" s="475">
        <f>MAX($A$12:A800)+1</f>
        <v>644</v>
      </c>
      <c r="B801" s="475" t="s">
        <v>2074</v>
      </c>
      <c r="C801" s="476" t="s">
        <v>2075</v>
      </c>
      <c r="D801" s="475">
        <v>200</v>
      </c>
      <c r="E801" s="480">
        <v>4500000</v>
      </c>
      <c r="F801" s="475">
        <v>10</v>
      </c>
      <c r="G801" s="481">
        <f t="shared" si="291"/>
        <v>1</v>
      </c>
      <c r="H801" s="477">
        <f t="shared" si="292"/>
        <v>2250</v>
      </c>
      <c r="I801" s="475">
        <v>2.5</v>
      </c>
      <c r="J801" s="477">
        <f t="shared" si="293"/>
        <v>562.5</v>
      </c>
      <c r="K801" s="475">
        <v>4</v>
      </c>
      <c r="L801" s="477">
        <f t="shared" si="294"/>
        <v>900</v>
      </c>
      <c r="M801" s="475"/>
      <c r="N801" s="475"/>
      <c r="O801" s="481">
        <f t="shared" si="295"/>
        <v>0</v>
      </c>
      <c r="P801" s="475"/>
      <c r="Q801" s="477">
        <f t="shared" si="296"/>
        <v>0</v>
      </c>
      <c r="R801" s="475"/>
      <c r="S801" s="475"/>
      <c r="T801" s="483">
        <f t="shared" si="289"/>
        <v>3712.5</v>
      </c>
      <c r="U801" s="464"/>
      <c r="V801" s="464"/>
      <c r="W801" s="464"/>
      <c r="X801" s="464"/>
      <c r="Y801" s="464"/>
      <c r="Z801" s="464"/>
      <c r="AA801" s="464"/>
      <c r="AB801" s="464"/>
      <c r="AC801" s="464"/>
      <c r="AD801" s="464"/>
      <c r="AE801" s="464"/>
      <c r="AF801" s="464"/>
      <c r="AG801" s="464"/>
      <c r="AH801" s="464"/>
      <c r="AI801" s="464"/>
      <c r="AJ801" s="464"/>
      <c r="AK801" s="464"/>
      <c r="AL801" s="464"/>
      <c r="AM801" s="464"/>
      <c r="AN801" s="464"/>
      <c r="AO801" s="464"/>
      <c r="AP801" s="464"/>
      <c r="AQ801" s="464"/>
      <c r="AR801" s="484" t="str">
        <f t="shared" si="297"/>
        <v>Máy mài mòn sâu</v>
      </c>
      <c r="AS801" s="464"/>
      <c r="AT801" s="464"/>
      <c r="AU801" s="464"/>
      <c r="AV801" s="464"/>
      <c r="AW801" s="464"/>
      <c r="AX801" s="464"/>
      <c r="AY801" s="465"/>
      <c r="AZ801" s="466"/>
      <c r="BA801" s="464"/>
      <c r="BB801" s="483">
        <v>3712.5</v>
      </c>
      <c r="BC801" s="485">
        <f t="shared" si="290"/>
        <v>0</v>
      </c>
    </row>
    <row r="802" spans="1:55" ht="16.5" customHeight="1">
      <c r="A802" s="475">
        <f>MAX($A$12:A801)+1</f>
        <v>645</v>
      </c>
      <c r="B802" s="475" t="s">
        <v>2076</v>
      </c>
      <c r="C802" s="476" t="s">
        <v>2077</v>
      </c>
      <c r="D802" s="475">
        <v>200</v>
      </c>
      <c r="E802" s="480">
        <v>25000000</v>
      </c>
      <c r="F802" s="475">
        <v>10</v>
      </c>
      <c r="G802" s="481">
        <f t="shared" si="291"/>
        <v>1</v>
      </c>
      <c r="H802" s="477">
        <f t="shared" si="292"/>
        <v>12500</v>
      </c>
      <c r="I802" s="475">
        <v>2.5</v>
      </c>
      <c r="J802" s="477">
        <f t="shared" si="293"/>
        <v>3125</v>
      </c>
      <c r="K802" s="475">
        <v>4</v>
      </c>
      <c r="L802" s="477">
        <f t="shared" si="294"/>
        <v>5000</v>
      </c>
      <c r="M802" s="475"/>
      <c r="N802" s="475"/>
      <c r="O802" s="481">
        <f t="shared" si="295"/>
        <v>0</v>
      </c>
      <c r="P802" s="475"/>
      <c r="Q802" s="477">
        <f t="shared" si="296"/>
        <v>0</v>
      </c>
      <c r="R802" s="475"/>
      <c r="S802" s="475"/>
      <c r="T802" s="483">
        <f t="shared" si="289"/>
        <v>20625</v>
      </c>
      <c r="U802" s="464"/>
      <c r="V802" s="464"/>
      <c r="W802" s="464"/>
      <c r="X802" s="464"/>
      <c r="Y802" s="464"/>
      <c r="Z802" s="464"/>
      <c r="AA802" s="464"/>
      <c r="AB802" s="464"/>
      <c r="AC802" s="464"/>
      <c r="AD802" s="464"/>
      <c r="AE802" s="464"/>
      <c r="AF802" s="464"/>
      <c r="AG802" s="464"/>
      <c r="AH802" s="464"/>
      <c r="AI802" s="464"/>
      <c r="AJ802" s="464"/>
      <c r="AK802" s="464"/>
      <c r="AL802" s="464"/>
      <c r="AM802" s="464"/>
      <c r="AN802" s="464"/>
      <c r="AO802" s="464"/>
      <c r="AP802" s="464"/>
      <c r="AQ802" s="464"/>
      <c r="AR802" s="484" t="str">
        <f t="shared" si="297"/>
        <v>Máy nén cố kết</v>
      </c>
      <c r="AS802" s="464"/>
      <c r="AT802" s="464"/>
      <c r="AU802" s="464"/>
      <c r="AV802" s="464"/>
      <c r="AW802" s="464"/>
      <c r="AX802" s="464"/>
      <c r="AY802" s="465"/>
      <c r="AZ802" s="466"/>
      <c r="BA802" s="464"/>
      <c r="BB802" s="483">
        <v>20625</v>
      </c>
      <c r="BC802" s="485">
        <f t="shared" si="290"/>
        <v>0</v>
      </c>
    </row>
    <row r="803" spans="1:55" ht="16.5" customHeight="1">
      <c r="A803" s="475">
        <f>MAX($A$12:A802)+1</f>
        <v>646</v>
      </c>
      <c r="B803" s="475" t="s">
        <v>2078</v>
      </c>
      <c r="C803" s="476" t="s">
        <v>2079</v>
      </c>
      <c r="D803" s="475">
        <v>200</v>
      </c>
      <c r="E803" s="480">
        <v>10000000</v>
      </c>
      <c r="F803" s="475">
        <v>10</v>
      </c>
      <c r="G803" s="481">
        <f t="shared" si="291"/>
        <v>1</v>
      </c>
      <c r="H803" s="477">
        <f t="shared" si="292"/>
        <v>5000</v>
      </c>
      <c r="I803" s="475">
        <v>2.5</v>
      </c>
      <c r="J803" s="477">
        <f t="shared" si="293"/>
        <v>1250</v>
      </c>
      <c r="K803" s="475">
        <v>4</v>
      </c>
      <c r="L803" s="477">
        <f t="shared" si="294"/>
        <v>2000</v>
      </c>
      <c r="M803" s="475"/>
      <c r="N803" s="475"/>
      <c r="O803" s="481">
        <f t="shared" si="295"/>
        <v>0</v>
      </c>
      <c r="P803" s="475"/>
      <c r="Q803" s="477">
        <f t="shared" si="296"/>
        <v>0</v>
      </c>
      <c r="R803" s="475"/>
      <c r="S803" s="475"/>
      <c r="T803" s="483">
        <f t="shared" si="289"/>
        <v>8250</v>
      </c>
      <c r="U803" s="464"/>
      <c r="V803" s="464"/>
      <c r="W803" s="464"/>
      <c r="X803" s="464"/>
      <c r="Y803" s="464"/>
      <c r="Z803" s="464"/>
      <c r="AA803" s="464"/>
      <c r="AB803" s="464"/>
      <c r="AC803" s="464"/>
      <c r="AD803" s="464"/>
      <c r="AE803" s="464"/>
      <c r="AF803" s="464"/>
      <c r="AG803" s="464"/>
      <c r="AH803" s="464"/>
      <c r="AI803" s="464"/>
      <c r="AJ803" s="464"/>
      <c r="AK803" s="464"/>
      <c r="AL803" s="464"/>
      <c r="AM803" s="464"/>
      <c r="AN803" s="464"/>
      <c r="AO803" s="464"/>
      <c r="AP803" s="464"/>
      <c r="AQ803" s="464"/>
      <c r="AR803" s="484" t="str">
        <f t="shared" si="297"/>
        <v>Máy phân tích thành phần kim loại</v>
      </c>
      <c r="AS803" s="464"/>
      <c r="AT803" s="464"/>
      <c r="AU803" s="464"/>
      <c r="AV803" s="464"/>
      <c r="AW803" s="464"/>
      <c r="AX803" s="464"/>
      <c r="AY803" s="465"/>
      <c r="AZ803" s="466"/>
      <c r="BA803" s="464"/>
      <c r="BB803" s="483">
        <v>8250</v>
      </c>
      <c r="BC803" s="485">
        <f t="shared" si="290"/>
        <v>0</v>
      </c>
    </row>
    <row r="804" spans="1:55" ht="16.5" customHeight="1">
      <c r="A804" s="475">
        <f>MAX($A$12:A803)+1</f>
        <v>647</v>
      </c>
      <c r="B804" s="475" t="s">
        <v>2080</v>
      </c>
      <c r="C804" s="476" t="s">
        <v>2081</v>
      </c>
      <c r="D804" s="475">
        <v>200</v>
      </c>
      <c r="E804" s="480">
        <v>50000000</v>
      </c>
      <c r="F804" s="475">
        <v>10</v>
      </c>
      <c r="G804" s="481">
        <f t="shared" si="291"/>
        <v>0.9</v>
      </c>
      <c r="H804" s="477">
        <f t="shared" si="292"/>
        <v>22500</v>
      </c>
      <c r="I804" s="475">
        <v>2.5</v>
      </c>
      <c r="J804" s="477">
        <f t="shared" si="293"/>
        <v>6250</v>
      </c>
      <c r="K804" s="475">
        <v>4</v>
      </c>
      <c r="L804" s="477">
        <f t="shared" si="294"/>
        <v>10000</v>
      </c>
      <c r="M804" s="475"/>
      <c r="N804" s="475"/>
      <c r="O804" s="481">
        <f t="shared" si="295"/>
        <v>0</v>
      </c>
      <c r="P804" s="475"/>
      <c r="Q804" s="477">
        <f t="shared" si="296"/>
        <v>0</v>
      </c>
      <c r="R804" s="475"/>
      <c r="S804" s="475"/>
      <c r="T804" s="483">
        <f t="shared" si="289"/>
        <v>38750</v>
      </c>
      <c r="U804" s="464"/>
      <c r="V804" s="464"/>
      <c r="W804" s="464"/>
      <c r="X804" s="464"/>
      <c r="Y804" s="464"/>
      <c r="Z804" s="464"/>
      <c r="AA804" s="464"/>
      <c r="AB804" s="464"/>
      <c r="AC804" s="464"/>
      <c r="AD804" s="464"/>
      <c r="AE804" s="464"/>
      <c r="AF804" s="464"/>
      <c r="AG804" s="464"/>
      <c r="AH804" s="464"/>
      <c r="AI804" s="464"/>
      <c r="AJ804" s="464"/>
      <c r="AK804" s="464"/>
      <c r="AL804" s="464"/>
      <c r="AM804" s="464"/>
      <c r="AN804" s="464"/>
      <c r="AO804" s="464"/>
      <c r="AP804" s="464"/>
      <c r="AQ804" s="464"/>
      <c r="AR804" s="484" t="str">
        <f t="shared" si="297"/>
        <v>Máy quang phổ đo hệ số phản xạ ánh sáng</v>
      </c>
      <c r="AS804" s="464"/>
      <c r="AT804" s="464"/>
      <c r="AU804" s="464"/>
      <c r="AV804" s="464"/>
      <c r="AW804" s="464"/>
      <c r="AX804" s="464"/>
      <c r="AY804" s="465"/>
      <c r="AZ804" s="466"/>
      <c r="BA804" s="464"/>
      <c r="BB804" s="483">
        <v>38750</v>
      </c>
      <c r="BC804" s="485">
        <f t="shared" si="290"/>
        <v>0</v>
      </c>
    </row>
    <row r="805" spans="1:55" ht="33" customHeight="1">
      <c r="A805" s="475">
        <f>MAX($A$12:A804)+1</f>
        <v>648</v>
      </c>
      <c r="B805" s="475" t="s">
        <v>2082</v>
      </c>
      <c r="C805" s="476" t="s">
        <v>2083</v>
      </c>
      <c r="D805" s="475">
        <v>200</v>
      </c>
      <c r="E805" s="480">
        <v>60000000</v>
      </c>
      <c r="F805" s="475">
        <v>10</v>
      </c>
      <c r="G805" s="481">
        <f t="shared" si="291"/>
        <v>0.9</v>
      </c>
      <c r="H805" s="477">
        <f t="shared" si="292"/>
        <v>27000</v>
      </c>
      <c r="I805" s="475">
        <v>2.5</v>
      </c>
      <c r="J805" s="477">
        <f t="shared" si="293"/>
        <v>7500</v>
      </c>
      <c r="K805" s="475">
        <v>4</v>
      </c>
      <c r="L805" s="477">
        <f t="shared" si="294"/>
        <v>12000</v>
      </c>
      <c r="M805" s="475"/>
      <c r="N805" s="475"/>
      <c r="O805" s="481">
        <f t="shared" si="295"/>
        <v>0</v>
      </c>
      <c r="P805" s="475"/>
      <c r="Q805" s="477">
        <f t="shared" si="296"/>
        <v>0</v>
      </c>
      <c r="R805" s="475"/>
      <c r="S805" s="475"/>
      <c r="T805" s="483">
        <f t="shared" si="289"/>
        <v>46500</v>
      </c>
      <c r="U805" s="464"/>
      <c r="V805" s="464"/>
      <c r="W805" s="464"/>
      <c r="X805" s="464"/>
      <c r="Y805" s="464"/>
      <c r="Z805" s="464"/>
      <c r="AA805" s="464"/>
      <c r="AB805" s="464"/>
      <c r="AC805" s="464"/>
      <c r="AD805" s="464"/>
      <c r="AE805" s="464"/>
      <c r="AF805" s="464"/>
      <c r="AG805" s="464"/>
      <c r="AH805" s="464"/>
      <c r="AI805" s="464"/>
      <c r="AJ805" s="464"/>
      <c r="AK805" s="464"/>
      <c r="AL805" s="464"/>
      <c r="AM805" s="464"/>
      <c r="AN805" s="464"/>
      <c r="AO805" s="464"/>
      <c r="AP805" s="464"/>
      <c r="AQ805" s="464"/>
      <c r="AR805" s="484" t="str">
        <f t="shared" si="297"/>
        <v>Máy quang phổ đo hệ số truyền sáng</v>
      </c>
      <c r="AS805" s="464"/>
      <c r="AT805" s="464"/>
      <c r="AU805" s="464"/>
      <c r="AV805" s="464"/>
      <c r="AW805" s="464"/>
      <c r="AX805" s="464"/>
      <c r="AY805" s="465"/>
      <c r="AZ805" s="466"/>
      <c r="BA805" s="464"/>
      <c r="BB805" s="483">
        <v>46500</v>
      </c>
      <c r="BC805" s="485">
        <f t="shared" si="290"/>
        <v>0</v>
      </c>
    </row>
    <row r="806" spans="1:55">
      <c r="A806" s="475">
        <f>MAX($A$12:A805)+1</f>
        <v>649</v>
      </c>
      <c r="B806" s="475" t="s">
        <v>2084</v>
      </c>
      <c r="C806" s="476" t="s">
        <v>2085</v>
      </c>
      <c r="D806" s="475">
        <v>200</v>
      </c>
      <c r="E806" s="480">
        <v>36500000</v>
      </c>
      <c r="F806" s="475">
        <v>10</v>
      </c>
      <c r="G806" s="481">
        <f t="shared" si="291"/>
        <v>0.9</v>
      </c>
      <c r="H806" s="477">
        <f t="shared" si="292"/>
        <v>16425</v>
      </c>
      <c r="I806" s="475">
        <v>2.5</v>
      </c>
      <c r="J806" s="477">
        <f t="shared" si="293"/>
        <v>4562.5</v>
      </c>
      <c r="K806" s="475">
        <v>4</v>
      </c>
      <c r="L806" s="477">
        <f t="shared" si="294"/>
        <v>7300</v>
      </c>
      <c r="M806" s="475"/>
      <c r="N806" s="475"/>
      <c r="O806" s="481">
        <f t="shared" si="295"/>
        <v>0</v>
      </c>
      <c r="P806" s="475"/>
      <c r="Q806" s="477">
        <f t="shared" si="296"/>
        <v>0</v>
      </c>
      <c r="R806" s="475"/>
      <c r="S806" s="475"/>
      <c r="T806" s="483">
        <f t="shared" si="289"/>
        <v>28287.5</v>
      </c>
      <c r="U806" s="464"/>
      <c r="V806" s="464"/>
      <c r="W806" s="464"/>
      <c r="X806" s="464"/>
      <c r="Y806" s="464"/>
      <c r="Z806" s="464"/>
      <c r="AA806" s="464"/>
      <c r="AB806" s="464"/>
      <c r="AC806" s="464"/>
      <c r="AD806" s="464"/>
      <c r="AE806" s="464"/>
      <c r="AF806" s="464"/>
      <c r="AG806" s="464"/>
      <c r="AH806" s="464"/>
      <c r="AI806" s="464"/>
      <c r="AJ806" s="464"/>
      <c r="AK806" s="464"/>
      <c r="AL806" s="464"/>
      <c r="AM806" s="464"/>
      <c r="AN806" s="464"/>
      <c r="AO806" s="464"/>
      <c r="AP806" s="464"/>
      <c r="AQ806" s="464"/>
      <c r="AR806" s="484" t="str">
        <f t="shared" si="297"/>
        <v>Máy siêu âm đo vết nứt</v>
      </c>
      <c r="AS806" s="464"/>
      <c r="AT806" s="464"/>
      <c r="AU806" s="464"/>
      <c r="AV806" s="464"/>
      <c r="AW806" s="464"/>
      <c r="AX806" s="464"/>
      <c r="AY806" s="465"/>
      <c r="AZ806" s="466"/>
      <c r="BA806" s="464"/>
      <c r="BB806" s="483">
        <v>28287.5</v>
      </c>
      <c r="BC806" s="485">
        <f t="shared" si="290"/>
        <v>0</v>
      </c>
    </row>
    <row r="807" spans="1:55">
      <c r="A807" s="475">
        <f>MAX($A$12:A806)+1</f>
        <v>650</v>
      </c>
      <c r="B807" s="475" t="s">
        <v>2086</v>
      </c>
      <c r="C807" s="476" t="s">
        <v>2087</v>
      </c>
      <c r="D807" s="475">
        <v>200</v>
      </c>
      <c r="E807" s="480">
        <v>10000000</v>
      </c>
      <c r="F807" s="475">
        <v>10</v>
      </c>
      <c r="G807" s="481">
        <f t="shared" si="291"/>
        <v>1</v>
      </c>
      <c r="H807" s="477">
        <f t="shared" si="292"/>
        <v>5000</v>
      </c>
      <c r="I807" s="475">
        <v>2.2000000000000002</v>
      </c>
      <c r="J807" s="477">
        <f t="shared" si="293"/>
        <v>1100.0000000000002</v>
      </c>
      <c r="K807" s="475">
        <v>4</v>
      </c>
      <c r="L807" s="477">
        <f t="shared" si="294"/>
        <v>2000</v>
      </c>
      <c r="M807" s="475"/>
      <c r="N807" s="475"/>
      <c r="O807" s="481">
        <f t="shared" si="295"/>
        <v>0</v>
      </c>
      <c r="P807" s="475"/>
      <c r="Q807" s="477">
        <f t="shared" si="296"/>
        <v>0</v>
      </c>
      <c r="R807" s="475"/>
      <c r="S807" s="475"/>
      <c r="T807" s="483">
        <f t="shared" si="289"/>
        <v>8100</v>
      </c>
      <c r="U807" s="464"/>
      <c r="V807" s="464"/>
      <c r="W807" s="464"/>
      <c r="X807" s="464"/>
      <c r="Y807" s="464"/>
      <c r="Z807" s="464"/>
      <c r="AA807" s="464"/>
      <c r="AB807" s="464"/>
      <c r="AC807" s="464"/>
      <c r="AD807" s="464"/>
      <c r="AE807" s="464"/>
      <c r="AF807" s="464"/>
      <c r="AG807" s="464"/>
      <c r="AH807" s="464"/>
      <c r="AI807" s="464"/>
      <c r="AJ807" s="464"/>
      <c r="AK807" s="464"/>
      <c r="AL807" s="464"/>
      <c r="AM807" s="464"/>
      <c r="AN807" s="464"/>
      <c r="AO807" s="464"/>
      <c r="AP807" s="464"/>
      <c r="AQ807" s="464"/>
      <c r="AR807" s="484" t="str">
        <f t="shared" si="297"/>
        <v>Máy soi kim tương</v>
      </c>
      <c r="AS807" s="464"/>
      <c r="AT807" s="464"/>
      <c r="AU807" s="464"/>
      <c r="AV807" s="464"/>
      <c r="AW807" s="464"/>
      <c r="AX807" s="464"/>
      <c r="AY807" s="465"/>
      <c r="AZ807" s="466"/>
      <c r="BA807" s="464"/>
      <c r="BB807" s="483">
        <v>8100</v>
      </c>
      <c r="BC807" s="485">
        <f t="shared" si="290"/>
        <v>0</v>
      </c>
    </row>
    <row r="808" spans="1:55">
      <c r="A808" s="475">
        <f>MAX($A$12:A807)+1</f>
        <v>651</v>
      </c>
      <c r="B808" s="475" t="s">
        <v>2088</v>
      </c>
      <c r="C808" s="476" t="s">
        <v>2089</v>
      </c>
      <c r="D808" s="475">
        <v>200</v>
      </c>
      <c r="E808" s="480">
        <v>19900000</v>
      </c>
      <c r="F808" s="475">
        <v>10</v>
      </c>
      <c r="G808" s="481">
        <f t="shared" si="291"/>
        <v>1</v>
      </c>
      <c r="H808" s="477">
        <f t="shared" si="292"/>
        <v>9950</v>
      </c>
      <c r="I808" s="475">
        <v>2.2000000000000002</v>
      </c>
      <c r="J808" s="477">
        <f t="shared" si="293"/>
        <v>2189.0000000000005</v>
      </c>
      <c r="K808" s="475">
        <v>4</v>
      </c>
      <c r="L808" s="477">
        <f t="shared" si="294"/>
        <v>3980</v>
      </c>
      <c r="M808" s="475"/>
      <c r="N808" s="475"/>
      <c r="O808" s="481">
        <f t="shared" si="295"/>
        <v>0</v>
      </c>
      <c r="P808" s="475"/>
      <c r="Q808" s="477">
        <f t="shared" si="296"/>
        <v>0</v>
      </c>
      <c r="R808" s="475"/>
      <c r="S808" s="475"/>
      <c r="T808" s="483">
        <f t="shared" si="289"/>
        <v>16119</v>
      </c>
      <c r="U808" s="464"/>
      <c r="V808" s="464"/>
      <c r="W808" s="464"/>
      <c r="X808" s="464"/>
      <c r="Y808" s="464"/>
      <c r="Z808" s="464"/>
      <c r="AA808" s="464"/>
      <c r="AB808" s="464"/>
      <c r="AC808" s="464"/>
      <c r="AD808" s="464"/>
      <c r="AE808" s="464"/>
      <c r="AF808" s="464"/>
      <c r="AG808" s="464"/>
      <c r="AH808" s="464"/>
      <c r="AI808" s="464"/>
      <c r="AJ808" s="464"/>
      <c r="AK808" s="464"/>
      <c r="AL808" s="464"/>
      <c r="AM808" s="464"/>
      <c r="AN808" s="464"/>
      <c r="AO808" s="464"/>
      <c r="AP808" s="464"/>
      <c r="AQ808" s="464"/>
      <c r="AR808" s="484" t="str">
        <f t="shared" si="297"/>
        <v>Máy thấm</v>
      </c>
      <c r="AS808" s="464"/>
      <c r="AT808" s="464"/>
      <c r="AU808" s="464"/>
      <c r="AV808" s="464"/>
      <c r="AW808" s="464"/>
      <c r="AX808" s="464"/>
      <c r="AY808" s="465"/>
      <c r="AZ808" s="466"/>
      <c r="BA808" s="464"/>
      <c r="BB808" s="483">
        <v>16119</v>
      </c>
      <c r="BC808" s="485">
        <f t="shared" si="290"/>
        <v>0</v>
      </c>
    </row>
    <row r="809" spans="1:55">
      <c r="A809" s="475">
        <f>MAX($A$12:A808)+1</f>
        <v>652</v>
      </c>
      <c r="B809" s="475" t="s">
        <v>2090</v>
      </c>
      <c r="C809" s="476" t="s">
        <v>2091</v>
      </c>
      <c r="D809" s="475">
        <v>200</v>
      </c>
      <c r="E809" s="480">
        <v>210000000</v>
      </c>
      <c r="F809" s="475">
        <v>10</v>
      </c>
      <c r="G809" s="481">
        <f t="shared" si="291"/>
        <v>0.9</v>
      </c>
      <c r="H809" s="477">
        <f t="shared" si="292"/>
        <v>94500</v>
      </c>
      <c r="I809" s="475">
        <v>2.2000000000000002</v>
      </c>
      <c r="J809" s="477">
        <f t="shared" si="293"/>
        <v>23100</v>
      </c>
      <c r="K809" s="475">
        <v>4</v>
      </c>
      <c r="L809" s="477">
        <f t="shared" si="294"/>
        <v>42000</v>
      </c>
      <c r="M809" s="475"/>
      <c r="N809" s="475"/>
      <c r="O809" s="481">
        <f t="shared" si="295"/>
        <v>0</v>
      </c>
      <c r="P809" s="475"/>
      <c r="Q809" s="477">
        <f t="shared" si="296"/>
        <v>0</v>
      </c>
      <c r="R809" s="475"/>
      <c r="S809" s="475"/>
      <c r="T809" s="483">
        <f t="shared" si="289"/>
        <v>159600</v>
      </c>
      <c r="U809" s="464"/>
      <c r="V809" s="464"/>
      <c r="W809" s="464"/>
      <c r="X809" s="464"/>
      <c r="Y809" s="464"/>
      <c r="Z809" s="464"/>
      <c r="AA809" s="464"/>
      <c r="AB809" s="464"/>
      <c r="AC809" s="464"/>
      <c r="AD809" s="464"/>
      <c r="AE809" s="464"/>
      <c r="AF809" s="464"/>
      <c r="AG809" s="464"/>
      <c r="AH809" s="464"/>
      <c r="AI809" s="464"/>
      <c r="AJ809" s="464"/>
      <c r="AK809" s="464"/>
      <c r="AL809" s="464"/>
      <c r="AM809" s="464"/>
      <c r="AN809" s="464"/>
      <c r="AO809" s="464"/>
      <c r="AP809" s="464"/>
      <c r="AQ809" s="464"/>
      <c r="AR809" s="484" t="str">
        <f t="shared" si="297"/>
        <v>Máy thử độ bền nén, uốn</v>
      </c>
      <c r="AS809" s="464"/>
      <c r="AT809" s="464"/>
      <c r="AU809" s="464"/>
      <c r="AV809" s="464"/>
      <c r="AW809" s="464"/>
      <c r="AX809" s="464"/>
      <c r="AY809" s="465"/>
      <c r="AZ809" s="466"/>
      <c r="BA809" s="464"/>
      <c r="BB809" s="483">
        <v>159600</v>
      </c>
      <c r="BC809" s="485">
        <f t="shared" si="290"/>
        <v>0</v>
      </c>
    </row>
    <row r="810" spans="1:55">
      <c r="A810" s="475">
        <f>MAX($A$12:A809)+1</f>
        <v>653</v>
      </c>
      <c r="B810" s="475" t="s">
        <v>2092</v>
      </c>
      <c r="C810" s="476" t="s">
        <v>2093</v>
      </c>
      <c r="D810" s="475">
        <v>200</v>
      </c>
      <c r="E810" s="480">
        <v>5000000</v>
      </c>
      <c r="F810" s="475">
        <v>10</v>
      </c>
      <c r="G810" s="481">
        <f t="shared" si="291"/>
        <v>1</v>
      </c>
      <c r="H810" s="477">
        <f t="shared" si="292"/>
        <v>2500</v>
      </c>
      <c r="I810" s="475">
        <v>1.8</v>
      </c>
      <c r="J810" s="477">
        <f t="shared" si="293"/>
        <v>450.00000000000006</v>
      </c>
      <c r="K810" s="475">
        <v>4</v>
      </c>
      <c r="L810" s="477">
        <f t="shared" si="294"/>
        <v>1000</v>
      </c>
      <c r="M810" s="475"/>
      <c r="N810" s="475"/>
      <c r="O810" s="481">
        <f t="shared" si="295"/>
        <v>0</v>
      </c>
      <c r="P810" s="475"/>
      <c r="Q810" s="477">
        <f t="shared" si="296"/>
        <v>0</v>
      </c>
      <c r="R810" s="475"/>
      <c r="S810" s="475"/>
      <c r="T810" s="483">
        <f t="shared" si="289"/>
        <v>3950</v>
      </c>
      <c r="U810" s="464"/>
      <c r="V810" s="464"/>
      <c r="W810" s="464"/>
      <c r="X810" s="464"/>
      <c r="Y810" s="464"/>
      <c r="Z810" s="464"/>
      <c r="AA810" s="464"/>
      <c r="AB810" s="464"/>
      <c r="AC810" s="464"/>
      <c r="AD810" s="464"/>
      <c r="AE810" s="464"/>
      <c r="AF810" s="464"/>
      <c r="AG810" s="464"/>
      <c r="AH810" s="464"/>
      <c r="AI810" s="464"/>
      <c r="AJ810" s="464"/>
      <c r="AK810" s="464"/>
      <c r="AL810" s="464"/>
      <c r="AM810" s="464"/>
      <c r="AN810" s="464"/>
      <c r="AO810" s="464"/>
      <c r="AP810" s="464"/>
      <c r="AQ810" s="464"/>
      <c r="AR810" s="484" t="str">
        <f t="shared" si="297"/>
        <v>Máy thử độ bục</v>
      </c>
      <c r="AS810" s="464"/>
      <c r="AT810" s="464"/>
      <c r="AU810" s="464"/>
      <c r="AV810" s="464"/>
      <c r="AW810" s="464"/>
      <c r="AX810" s="464"/>
      <c r="AY810" s="465"/>
      <c r="AZ810" s="466"/>
      <c r="BA810" s="464"/>
      <c r="BB810" s="483">
        <v>3950</v>
      </c>
      <c r="BC810" s="485">
        <f t="shared" si="290"/>
        <v>0</v>
      </c>
    </row>
    <row r="811" spans="1:55">
      <c r="A811" s="475">
        <f>MAX($A$12:A810)+1</f>
        <v>654</v>
      </c>
      <c r="B811" s="475" t="s">
        <v>2094</v>
      </c>
      <c r="C811" s="476" t="s">
        <v>2095</v>
      </c>
      <c r="D811" s="475">
        <v>200</v>
      </c>
      <c r="E811" s="480">
        <v>4500000</v>
      </c>
      <c r="F811" s="475">
        <v>10</v>
      </c>
      <c r="G811" s="481">
        <f t="shared" si="291"/>
        <v>1</v>
      </c>
      <c r="H811" s="477">
        <f t="shared" si="292"/>
        <v>2250</v>
      </c>
      <c r="I811" s="475">
        <v>1.8</v>
      </c>
      <c r="J811" s="477">
        <f t="shared" si="293"/>
        <v>405.00000000000006</v>
      </c>
      <c r="K811" s="475">
        <v>4</v>
      </c>
      <c r="L811" s="477">
        <f t="shared" si="294"/>
        <v>900</v>
      </c>
      <c r="M811" s="475"/>
      <c r="N811" s="475"/>
      <c r="O811" s="481">
        <f t="shared" si="295"/>
        <v>0</v>
      </c>
      <c r="P811" s="475"/>
      <c r="Q811" s="477">
        <f t="shared" si="296"/>
        <v>0</v>
      </c>
      <c r="R811" s="475"/>
      <c r="S811" s="475"/>
      <c r="T811" s="483">
        <f t="shared" si="289"/>
        <v>3555</v>
      </c>
      <c r="U811" s="464"/>
      <c r="V811" s="464"/>
      <c r="W811" s="464"/>
      <c r="X811" s="464"/>
      <c r="Y811" s="464"/>
      <c r="Z811" s="464"/>
      <c r="AA811" s="464"/>
      <c r="AB811" s="464"/>
      <c r="AC811" s="464"/>
      <c r="AD811" s="464"/>
      <c r="AE811" s="464"/>
      <c r="AF811" s="464"/>
      <c r="AG811" s="464"/>
      <c r="AH811" s="464"/>
      <c r="AI811" s="464"/>
      <c r="AJ811" s="464"/>
      <c r="AK811" s="464"/>
      <c r="AL811" s="464"/>
      <c r="AM811" s="464"/>
      <c r="AN811" s="464"/>
      <c r="AO811" s="464"/>
      <c r="AP811" s="464"/>
      <c r="AQ811" s="464"/>
      <c r="AR811" s="484" t="str">
        <f t="shared" si="297"/>
        <v>Máy thử độ rơi côn</v>
      </c>
      <c r="AS811" s="464"/>
      <c r="AT811" s="464"/>
      <c r="AU811" s="464"/>
      <c r="AV811" s="464"/>
      <c r="AW811" s="464"/>
      <c r="AX811" s="464"/>
      <c r="AY811" s="465"/>
      <c r="AZ811" s="466"/>
      <c r="BA811" s="464"/>
      <c r="BB811" s="483">
        <v>3555</v>
      </c>
      <c r="BC811" s="485">
        <f t="shared" si="290"/>
        <v>0</v>
      </c>
    </row>
    <row r="812" spans="1:55" ht="19.5" customHeight="1">
      <c r="A812" s="475">
        <f>MAX($A$12:A811)+1</f>
        <v>655</v>
      </c>
      <c r="B812" s="475" t="s">
        <v>2096</v>
      </c>
      <c r="C812" s="476" t="s">
        <v>2097</v>
      </c>
      <c r="D812" s="475">
        <v>200</v>
      </c>
      <c r="E812" s="480">
        <v>80000000</v>
      </c>
      <c r="F812" s="475">
        <v>10</v>
      </c>
      <c r="G812" s="481">
        <f t="shared" si="291"/>
        <v>0.9</v>
      </c>
      <c r="H812" s="477">
        <f t="shared" si="292"/>
        <v>36000</v>
      </c>
      <c r="I812" s="475">
        <v>1.8</v>
      </c>
      <c r="J812" s="477">
        <f t="shared" si="293"/>
        <v>7200.0000000000009</v>
      </c>
      <c r="K812" s="475">
        <v>4</v>
      </c>
      <c r="L812" s="477">
        <f t="shared" si="294"/>
        <v>16000</v>
      </c>
      <c r="M812" s="475"/>
      <c r="N812" s="475"/>
      <c r="O812" s="481">
        <f t="shared" si="295"/>
        <v>0</v>
      </c>
      <c r="P812" s="475"/>
      <c r="Q812" s="477">
        <f t="shared" si="296"/>
        <v>0</v>
      </c>
      <c r="R812" s="475"/>
      <c r="S812" s="475"/>
      <c r="T812" s="483">
        <f t="shared" si="289"/>
        <v>59200</v>
      </c>
      <c r="U812" s="464"/>
      <c r="V812" s="464"/>
      <c r="W812" s="464"/>
      <c r="X812" s="464"/>
      <c r="Y812" s="464"/>
      <c r="Z812" s="464"/>
      <c r="AA812" s="464"/>
      <c r="AB812" s="464"/>
      <c r="AC812" s="464"/>
      <c r="AD812" s="464"/>
      <c r="AE812" s="464"/>
      <c r="AF812" s="464"/>
      <c r="AG812" s="464"/>
      <c r="AH812" s="464"/>
      <c r="AI812" s="464"/>
      <c r="AJ812" s="464"/>
      <c r="AK812" s="464"/>
      <c r="AL812" s="464"/>
      <c r="AM812" s="464"/>
      <c r="AN812" s="464"/>
      <c r="AO812" s="464"/>
      <c r="AP812" s="464"/>
      <c r="AQ812" s="464"/>
      <c r="AR812" s="484" t="str">
        <f t="shared" si="297"/>
        <v>Máy uốn gạch</v>
      </c>
      <c r="AS812" s="464"/>
      <c r="AT812" s="464"/>
      <c r="AU812" s="464"/>
      <c r="AV812" s="464"/>
      <c r="AW812" s="464"/>
      <c r="AX812" s="464"/>
      <c r="AY812" s="465"/>
      <c r="AZ812" s="466"/>
      <c r="BA812" s="464"/>
      <c r="BB812" s="483">
        <v>59200</v>
      </c>
      <c r="BC812" s="485">
        <f t="shared" si="290"/>
        <v>0</v>
      </c>
    </row>
    <row r="813" spans="1:55" ht="19.5" customHeight="1">
      <c r="A813" s="475">
        <f>MAX($A$12:A812)+1</f>
        <v>656</v>
      </c>
      <c r="B813" s="475" t="s">
        <v>2098</v>
      </c>
      <c r="C813" s="476" t="s">
        <v>2099</v>
      </c>
      <c r="D813" s="475">
        <v>200</v>
      </c>
      <c r="E813" s="480">
        <v>5500000</v>
      </c>
      <c r="F813" s="475">
        <v>10</v>
      </c>
      <c r="G813" s="481">
        <f t="shared" si="291"/>
        <v>1</v>
      </c>
      <c r="H813" s="477">
        <f t="shared" si="292"/>
        <v>2750</v>
      </c>
      <c r="I813" s="475">
        <v>3.5</v>
      </c>
      <c r="J813" s="477">
        <f t="shared" si="293"/>
        <v>962.50000000000011</v>
      </c>
      <c r="K813" s="475">
        <v>4</v>
      </c>
      <c r="L813" s="477">
        <f t="shared" si="294"/>
        <v>1100</v>
      </c>
      <c r="M813" s="475"/>
      <c r="N813" s="475"/>
      <c r="O813" s="481">
        <f t="shared" si="295"/>
        <v>0</v>
      </c>
      <c r="P813" s="475"/>
      <c r="Q813" s="477">
        <f t="shared" si="296"/>
        <v>0</v>
      </c>
      <c r="R813" s="475"/>
      <c r="S813" s="475"/>
      <c r="T813" s="483">
        <f t="shared" si="289"/>
        <v>4812.5</v>
      </c>
      <c r="U813" s="464"/>
      <c r="V813" s="464"/>
      <c r="W813" s="464"/>
      <c r="X813" s="464"/>
      <c r="Y813" s="464"/>
      <c r="Z813" s="464"/>
      <c r="AA813" s="464"/>
      <c r="AB813" s="464"/>
      <c r="AC813" s="464"/>
      <c r="AD813" s="464"/>
      <c r="AE813" s="464"/>
      <c r="AF813" s="464"/>
      <c r="AG813" s="464"/>
      <c r="AH813" s="464"/>
      <c r="AI813" s="464"/>
      <c r="AJ813" s="464"/>
      <c r="AK813" s="464"/>
      <c r="AL813" s="464"/>
      <c r="AM813" s="464"/>
      <c r="AN813" s="464"/>
      <c r="AO813" s="464"/>
      <c r="AP813" s="464"/>
      <c r="AQ813" s="464"/>
      <c r="AR813" s="484" t="str">
        <f t="shared" si="297"/>
        <v>Nồi hấp áp suất cao (Autoclave)</v>
      </c>
      <c r="AS813" s="464"/>
      <c r="AT813" s="464"/>
      <c r="AU813" s="464"/>
      <c r="AV813" s="464"/>
      <c r="AW813" s="464"/>
      <c r="AX813" s="464"/>
      <c r="AY813" s="465"/>
      <c r="AZ813" s="466"/>
      <c r="BA813" s="464"/>
      <c r="BB813" s="483">
        <v>4812.5</v>
      </c>
      <c r="BC813" s="485">
        <f t="shared" si="290"/>
        <v>0</v>
      </c>
    </row>
    <row r="814" spans="1:55" ht="19.5" customHeight="1">
      <c r="A814" s="475">
        <f>MAX($A$12:A813)+1</f>
        <v>657</v>
      </c>
      <c r="B814" s="475" t="s">
        <v>2100</v>
      </c>
      <c r="C814" s="476" t="s">
        <v>2101</v>
      </c>
      <c r="D814" s="475">
        <v>200</v>
      </c>
      <c r="E814" s="480">
        <v>15000000</v>
      </c>
      <c r="F814" s="475">
        <v>10</v>
      </c>
      <c r="G814" s="481">
        <f t="shared" si="291"/>
        <v>1</v>
      </c>
      <c r="H814" s="477">
        <f t="shared" si="292"/>
        <v>7500</v>
      </c>
      <c r="I814" s="475">
        <v>3.5</v>
      </c>
      <c r="J814" s="477">
        <f t="shared" si="293"/>
        <v>2625</v>
      </c>
      <c r="K814" s="475">
        <v>4</v>
      </c>
      <c r="L814" s="477">
        <f t="shared" si="294"/>
        <v>3000</v>
      </c>
      <c r="M814" s="475"/>
      <c r="N814" s="475"/>
      <c r="O814" s="481">
        <f t="shared" si="295"/>
        <v>0</v>
      </c>
      <c r="P814" s="475"/>
      <c r="Q814" s="477">
        <f t="shared" si="296"/>
        <v>0</v>
      </c>
      <c r="R814" s="475"/>
      <c r="S814" s="475"/>
      <c r="T814" s="483">
        <f t="shared" si="289"/>
        <v>13125</v>
      </c>
      <c r="U814" s="464"/>
      <c r="V814" s="464"/>
      <c r="W814" s="464"/>
      <c r="X814" s="464"/>
      <c r="Y814" s="464"/>
      <c r="Z814" s="464"/>
      <c r="AA814" s="464"/>
      <c r="AB814" s="464"/>
      <c r="AC814" s="464"/>
      <c r="AD814" s="464"/>
      <c r="AE814" s="464"/>
      <c r="AF814" s="464"/>
      <c r="AG814" s="464"/>
      <c r="AH814" s="464"/>
      <c r="AI814" s="464"/>
      <c r="AJ814" s="464"/>
      <c r="AK814" s="464"/>
      <c r="AL814" s="464"/>
      <c r="AM814" s="464"/>
      <c r="AN814" s="464"/>
      <c r="AO814" s="464"/>
      <c r="AP814" s="464"/>
      <c r="AQ814" s="464"/>
      <c r="AR814" s="484" t="str">
        <f t="shared" si="297"/>
        <v>Thiết bị đo chuyển vị Indicator</v>
      </c>
      <c r="AS814" s="464"/>
      <c r="AT814" s="464"/>
      <c r="AU814" s="464"/>
      <c r="AV814" s="464"/>
      <c r="AW814" s="464"/>
      <c r="AX814" s="464"/>
      <c r="AY814" s="465"/>
      <c r="AZ814" s="466"/>
      <c r="BA814" s="464"/>
      <c r="BB814" s="483">
        <v>13125</v>
      </c>
      <c r="BC814" s="485">
        <f t="shared" si="290"/>
        <v>0</v>
      </c>
    </row>
    <row r="815" spans="1:55" ht="19.5" customHeight="1">
      <c r="A815" s="475">
        <f>MAX($A$12:A814)+1</f>
        <v>658</v>
      </c>
      <c r="B815" s="475" t="s">
        <v>2102</v>
      </c>
      <c r="C815" s="476" t="s">
        <v>2103</v>
      </c>
      <c r="D815" s="475">
        <v>200</v>
      </c>
      <c r="E815" s="480">
        <v>10000000</v>
      </c>
      <c r="F815" s="475">
        <v>10</v>
      </c>
      <c r="G815" s="481">
        <f t="shared" si="291"/>
        <v>1</v>
      </c>
      <c r="H815" s="477">
        <f t="shared" si="292"/>
        <v>5000</v>
      </c>
      <c r="I815" s="475">
        <v>3.5</v>
      </c>
      <c r="J815" s="477">
        <f t="shared" si="293"/>
        <v>1750.0000000000002</v>
      </c>
      <c r="K815" s="475">
        <v>4</v>
      </c>
      <c r="L815" s="477">
        <f t="shared" si="294"/>
        <v>2000</v>
      </c>
      <c r="M815" s="475"/>
      <c r="N815" s="475"/>
      <c r="O815" s="481">
        <f t="shared" si="295"/>
        <v>0</v>
      </c>
      <c r="P815" s="475"/>
      <c r="Q815" s="477">
        <f t="shared" si="296"/>
        <v>0</v>
      </c>
      <c r="R815" s="475"/>
      <c r="S815" s="475"/>
      <c r="T815" s="483">
        <f t="shared" si="289"/>
        <v>8750</v>
      </c>
      <c r="U815" s="464"/>
      <c r="V815" s="464"/>
      <c r="W815" s="464"/>
      <c r="X815" s="464"/>
      <c r="Y815" s="464"/>
      <c r="Z815" s="464"/>
      <c r="AA815" s="464"/>
      <c r="AB815" s="464"/>
      <c r="AC815" s="464"/>
      <c r="AD815" s="464"/>
      <c r="AE815" s="464"/>
      <c r="AF815" s="464"/>
      <c r="AG815" s="464"/>
      <c r="AH815" s="464"/>
      <c r="AI815" s="464"/>
      <c r="AJ815" s="464"/>
      <c r="AK815" s="464"/>
      <c r="AL815" s="464"/>
      <c r="AM815" s="464"/>
      <c r="AN815" s="464"/>
      <c r="AO815" s="464"/>
      <c r="AP815" s="464"/>
      <c r="AQ815" s="464"/>
      <c r="AR815" s="484" t="str">
        <f t="shared" si="297"/>
        <v>Thiết bị đo điểm sương</v>
      </c>
      <c r="AS815" s="464"/>
      <c r="AT815" s="464"/>
      <c r="AU815" s="464"/>
      <c r="AV815" s="464"/>
      <c r="AW815" s="464"/>
      <c r="AX815" s="464"/>
      <c r="AY815" s="465"/>
      <c r="AZ815" s="466"/>
      <c r="BA815" s="464"/>
      <c r="BB815" s="483">
        <v>8750</v>
      </c>
      <c r="BC815" s="485">
        <f t="shared" si="290"/>
        <v>0</v>
      </c>
    </row>
    <row r="816" spans="1:55" ht="16.5" customHeight="1">
      <c r="A816" s="475">
        <f>MAX($A$12:A815)+1</f>
        <v>659</v>
      </c>
      <c r="B816" s="475" t="s">
        <v>2104</v>
      </c>
      <c r="C816" s="476" t="s">
        <v>2105</v>
      </c>
      <c r="D816" s="475">
        <v>200</v>
      </c>
      <c r="E816" s="480">
        <v>10000000</v>
      </c>
      <c r="F816" s="475">
        <v>10</v>
      </c>
      <c r="G816" s="481">
        <f t="shared" si="291"/>
        <v>1</v>
      </c>
      <c r="H816" s="477">
        <f t="shared" si="292"/>
        <v>5000</v>
      </c>
      <c r="I816" s="475">
        <v>3.5</v>
      </c>
      <c r="J816" s="477">
        <f t="shared" si="293"/>
        <v>1750.0000000000002</v>
      </c>
      <c r="K816" s="475">
        <v>4</v>
      </c>
      <c r="L816" s="477">
        <f t="shared" si="294"/>
        <v>2000</v>
      </c>
      <c r="M816" s="475"/>
      <c r="N816" s="475"/>
      <c r="O816" s="481">
        <f t="shared" si="295"/>
        <v>0</v>
      </c>
      <c r="P816" s="475"/>
      <c r="Q816" s="477">
        <f t="shared" si="296"/>
        <v>0</v>
      </c>
      <c r="R816" s="475"/>
      <c r="S816" s="475"/>
      <c r="T816" s="483">
        <f t="shared" si="289"/>
        <v>8750</v>
      </c>
      <c r="U816" s="464"/>
      <c r="V816" s="464"/>
      <c r="W816" s="464"/>
      <c r="X816" s="464"/>
      <c r="Y816" s="464"/>
      <c r="Z816" s="464"/>
      <c r="AA816" s="464"/>
      <c r="AB816" s="464"/>
      <c r="AC816" s="464"/>
      <c r="AD816" s="464"/>
      <c r="AE816" s="464"/>
      <c r="AF816" s="464"/>
      <c r="AG816" s="464"/>
      <c r="AH816" s="464"/>
      <c r="AI816" s="464"/>
      <c r="AJ816" s="464"/>
      <c r="AK816" s="464"/>
      <c r="AL816" s="464"/>
      <c r="AM816" s="464"/>
      <c r="AN816" s="464"/>
      <c r="AO816" s="464"/>
      <c r="AP816" s="464"/>
      <c r="AQ816" s="464"/>
      <c r="AR816" s="484" t="str">
        <f t="shared" si="297"/>
        <v>Thiết bị đo độ bền ẩm</v>
      </c>
      <c r="AS816" s="464"/>
      <c r="AT816" s="464"/>
      <c r="AU816" s="464"/>
      <c r="AV816" s="464"/>
      <c r="AW816" s="464"/>
      <c r="AX816" s="464"/>
      <c r="AY816" s="465"/>
      <c r="AZ816" s="466"/>
      <c r="BA816" s="464"/>
      <c r="BB816" s="483">
        <v>8750</v>
      </c>
      <c r="BC816" s="485">
        <f t="shared" si="290"/>
        <v>0</v>
      </c>
    </row>
    <row r="817" spans="1:55">
      <c r="A817" s="475">
        <f>MAX($A$12:A816)+1</f>
        <v>660</v>
      </c>
      <c r="B817" s="475" t="s">
        <v>2106</v>
      </c>
      <c r="C817" s="476" t="s">
        <v>2107</v>
      </c>
      <c r="D817" s="475">
        <v>200</v>
      </c>
      <c r="E817" s="480">
        <v>5000000</v>
      </c>
      <c r="F817" s="475">
        <v>10</v>
      </c>
      <c r="G817" s="481">
        <f t="shared" si="291"/>
        <v>1</v>
      </c>
      <c r="H817" s="477">
        <f t="shared" si="292"/>
        <v>2500</v>
      </c>
      <c r="I817" s="475">
        <v>3.5</v>
      </c>
      <c r="J817" s="477">
        <f t="shared" si="293"/>
        <v>875.00000000000011</v>
      </c>
      <c r="K817" s="475">
        <v>4</v>
      </c>
      <c r="L817" s="477">
        <f t="shared" si="294"/>
        <v>1000</v>
      </c>
      <c r="M817" s="475"/>
      <c r="N817" s="475"/>
      <c r="O817" s="481">
        <f t="shared" si="295"/>
        <v>0</v>
      </c>
      <c r="P817" s="475"/>
      <c r="Q817" s="477">
        <f t="shared" si="296"/>
        <v>0</v>
      </c>
      <c r="R817" s="475"/>
      <c r="S817" s="475"/>
      <c r="T817" s="483">
        <f t="shared" si="289"/>
        <v>4375</v>
      </c>
      <c r="U817" s="464"/>
      <c r="V817" s="464"/>
      <c r="W817" s="464"/>
      <c r="X817" s="464"/>
      <c r="Y817" s="464"/>
      <c r="Z817" s="464"/>
      <c r="AA817" s="464"/>
      <c r="AB817" s="464"/>
      <c r="AC817" s="464"/>
      <c r="AD817" s="464"/>
      <c r="AE817" s="464"/>
      <c r="AF817" s="464"/>
      <c r="AG817" s="464"/>
      <c r="AH817" s="464"/>
      <c r="AI817" s="464"/>
      <c r="AJ817" s="464"/>
      <c r="AK817" s="464"/>
      <c r="AL817" s="464"/>
      <c r="AM817" s="464"/>
      <c r="AN817" s="464"/>
      <c r="AO817" s="464"/>
      <c r="AP817" s="464"/>
      <c r="AQ817" s="464"/>
      <c r="AR817" s="484" t="str">
        <f t="shared" si="297"/>
        <v>Thiết bị đo độ cứng màng sơn</v>
      </c>
      <c r="AS817" s="464"/>
      <c r="AT817" s="464"/>
      <c r="AU817" s="464"/>
      <c r="AV817" s="464"/>
      <c r="AW817" s="464"/>
      <c r="AX817" s="464"/>
      <c r="AY817" s="465"/>
      <c r="AZ817" s="466"/>
      <c r="BA817" s="464"/>
      <c r="BB817" s="483">
        <v>4375</v>
      </c>
      <c r="BC817" s="485">
        <f t="shared" si="290"/>
        <v>0</v>
      </c>
    </row>
    <row r="818" spans="1:55">
      <c r="A818" s="475">
        <f>MAX($A$12:A817)+1</f>
        <v>661</v>
      </c>
      <c r="B818" s="475" t="s">
        <v>2108</v>
      </c>
      <c r="C818" s="476" t="s">
        <v>2047</v>
      </c>
      <c r="D818" s="475">
        <v>200</v>
      </c>
      <c r="E818" s="480">
        <v>1500000</v>
      </c>
      <c r="F818" s="475">
        <v>10</v>
      </c>
      <c r="G818" s="481">
        <f t="shared" si="291"/>
        <v>1</v>
      </c>
      <c r="H818" s="477">
        <f t="shared" si="292"/>
        <v>750</v>
      </c>
      <c r="I818" s="475">
        <v>3.5</v>
      </c>
      <c r="J818" s="477">
        <f t="shared" si="293"/>
        <v>262.50000000000006</v>
      </c>
      <c r="K818" s="475">
        <v>4</v>
      </c>
      <c r="L818" s="477">
        <f t="shared" si="294"/>
        <v>300</v>
      </c>
      <c r="M818" s="475"/>
      <c r="N818" s="475"/>
      <c r="O818" s="481">
        <f t="shared" si="295"/>
        <v>0</v>
      </c>
      <c r="P818" s="475"/>
      <c r="Q818" s="477">
        <f t="shared" si="296"/>
        <v>0</v>
      </c>
      <c r="R818" s="475"/>
      <c r="S818" s="475"/>
      <c r="T818" s="483">
        <f t="shared" si="289"/>
        <v>1312.5</v>
      </c>
      <c r="U818" s="464"/>
      <c r="V818" s="464"/>
      <c r="W818" s="464"/>
      <c r="X818" s="464"/>
      <c r="Y818" s="464"/>
      <c r="Z818" s="464"/>
      <c r="AA818" s="464"/>
      <c r="AB818" s="464"/>
      <c r="AC818" s="464"/>
      <c r="AD818" s="464"/>
      <c r="AE818" s="464"/>
      <c r="AF818" s="464"/>
      <c r="AG818" s="464"/>
      <c r="AH818" s="464"/>
      <c r="AI818" s="464"/>
      <c r="AJ818" s="464"/>
      <c r="AK818" s="464"/>
      <c r="AL818" s="464"/>
      <c r="AM818" s="464"/>
      <c r="AN818" s="464"/>
      <c r="AO818" s="464"/>
      <c r="AP818" s="464"/>
      <c r="AQ818" s="464"/>
      <c r="AR818" s="484" t="str">
        <f t="shared" si="297"/>
        <v>Thiết bị đo độ dày</v>
      </c>
      <c r="AS818" s="464"/>
      <c r="AT818" s="464"/>
      <c r="AU818" s="464"/>
      <c r="AV818" s="464"/>
      <c r="AW818" s="464"/>
      <c r="AX818" s="464"/>
      <c r="AY818" s="465"/>
      <c r="AZ818" s="466"/>
      <c r="BA818" s="464"/>
      <c r="BB818" s="483">
        <v>1312.5</v>
      </c>
      <c r="BC818" s="485">
        <f t="shared" si="290"/>
        <v>0</v>
      </c>
    </row>
    <row r="819" spans="1:55">
      <c r="A819" s="475">
        <f>MAX($A$12:A818)+1</f>
        <v>662</v>
      </c>
      <c r="B819" s="475" t="s">
        <v>2109</v>
      </c>
      <c r="C819" s="476" t="s">
        <v>2110</v>
      </c>
      <c r="D819" s="475">
        <v>200</v>
      </c>
      <c r="E819" s="480">
        <v>5000000</v>
      </c>
      <c r="F819" s="475">
        <v>10</v>
      </c>
      <c r="G819" s="481">
        <f t="shared" si="291"/>
        <v>1</v>
      </c>
      <c r="H819" s="477">
        <f t="shared" si="292"/>
        <v>2500</v>
      </c>
      <c r="I819" s="475">
        <v>3.5</v>
      </c>
      <c r="J819" s="477">
        <f t="shared" si="293"/>
        <v>875.00000000000011</v>
      </c>
      <c r="K819" s="475">
        <v>4</v>
      </c>
      <c r="L819" s="477">
        <f t="shared" si="294"/>
        <v>1000</v>
      </c>
      <c r="M819" s="475"/>
      <c r="N819" s="475"/>
      <c r="O819" s="481">
        <f t="shared" si="295"/>
        <v>0</v>
      </c>
      <c r="P819" s="475"/>
      <c r="Q819" s="477">
        <f t="shared" si="296"/>
        <v>0</v>
      </c>
      <c r="R819" s="475"/>
      <c r="S819" s="475"/>
      <c r="T819" s="483">
        <f t="shared" si="289"/>
        <v>4375</v>
      </c>
      <c r="U819" s="464"/>
      <c r="V819" s="464"/>
      <c r="W819" s="464"/>
      <c r="X819" s="464"/>
      <c r="Y819" s="464"/>
      <c r="Z819" s="464"/>
      <c r="AA819" s="464"/>
      <c r="AB819" s="464"/>
      <c r="AC819" s="464"/>
      <c r="AD819" s="464"/>
      <c r="AE819" s="464"/>
      <c r="AF819" s="464"/>
      <c r="AG819" s="464"/>
      <c r="AH819" s="464"/>
      <c r="AI819" s="464"/>
      <c r="AJ819" s="464"/>
      <c r="AK819" s="464"/>
      <c r="AL819" s="464"/>
      <c r="AM819" s="464"/>
      <c r="AN819" s="464"/>
      <c r="AO819" s="464"/>
      <c r="AP819" s="464"/>
      <c r="AQ819" s="464"/>
      <c r="AR819" s="484" t="str">
        <f t="shared" si="297"/>
        <v>Thiết bị đo hệ số ma sát</v>
      </c>
      <c r="AS819" s="464"/>
      <c r="AT819" s="464"/>
      <c r="AU819" s="464"/>
      <c r="AV819" s="464"/>
      <c r="AW819" s="464"/>
      <c r="AX819" s="464"/>
      <c r="AY819" s="465"/>
      <c r="AZ819" s="466"/>
      <c r="BA819" s="464"/>
      <c r="BB819" s="483">
        <v>4375</v>
      </c>
      <c r="BC819" s="485">
        <f t="shared" si="290"/>
        <v>0</v>
      </c>
    </row>
    <row r="820" spans="1:55" ht="19.5" customHeight="1">
      <c r="A820" s="475">
        <f>MAX($A$12:A819)+1</f>
        <v>663</v>
      </c>
      <c r="B820" s="475" t="s">
        <v>2111</v>
      </c>
      <c r="C820" s="476" t="s">
        <v>2112</v>
      </c>
      <c r="D820" s="475">
        <v>200</v>
      </c>
      <c r="E820" s="480">
        <v>5000000</v>
      </c>
      <c r="F820" s="475">
        <v>10</v>
      </c>
      <c r="G820" s="481">
        <f t="shared" si="291"/>
        <v>1</v>
      </c>
      <c r="H820" s="477">
        <f t="shared" si="292"/>
        <v>2500</v>
      </c>
      <c r="I820" s="475">
        <v>3.5</v>
      </c>
      <c r="J820" s="477">
        <f t="shared" si="293"/>
        <v>875.00000000000011</v>
      </c>
      <c r="K820" s="475">
        <v>4</v>
      </c>
      <c r="L820" s="477">
        <f t="shared" si="294"/>
        <v>1000</v>
      </c>
      <c r="M820" s="475"/>
      <c r="N820" s="475"/>
      <c r="O820" s="481">
        <f t="shared" si="295"/>
        <v>0</v>
      </c>
      <c r="P820" s="475"/>
      <c r="Q820" s="477">
        <f t="shared" si="296"/>
        <v>0</v>
      </c>
      <c r="R820" s="475"/>
      <c r="S820" s="475"/>
      <c r="T820" s="483">
        <f t="shared" ref="T820:T904" si="298">H820+J820+L820+Q820+S820</f>
        <v>4375</v>
      </c>
      <c r="U820" s="464"/>
      <c r="V820" s="464"/>
      <c r="W820" s="464"/>
      <c r="X820" s="464"/>
      <c r="Y820" s="464"/>
      <c r="Z820" s="464"/>
      <c r="AA820" s="464"/>
      <c r="AB820" s="464"/>
      <c r="AC820" s="464"/>
      <c r="AD820" s="464"/>
      <c r="AE820" s="464"/>
      <c r="AF820" s="464"/>
      <c r="AG820" s="464"/>
      <c r="AH820" s="464"/>
      <c r="AI820" s="464"/>
      <c r="AJ820" s="464"/>
      <c r="AK820" s="464"/>
      <c r="AL820" s="464"/>
      <c r="AM820" s="464"/>
      <c r="AN820" s="464"/>
      <c r="AO820" s="464"/>
      <c r="AP820" s="464"/>
      <c r="AQ820" s="464"/>
      <c r="AR820" s="484" t="str">
        <f t="shared" si="297"/>
        <v>Thiết bị đo thử độ kín</v>
      </c>
      <c r="AS820" s="464"/>
      <c r="AT820" s="464"/>
      <c r="AU820" s="464"/>
      <c r="AV820" s="464"/>
      <c r="AW820" s="464"/>
      <c r="AX820" s="464"/>
      <c r="AY820" s="465"/>
      <c r="AZ820" s="466"/>
      <c r="BA820" s="464"/>
      <c r="BB820" s="483">
        <v>4375</v>
      </c>
      <c r="BC820" s="485">
        <f t="shared" si="290"/>
        <v>0</v>
      </c>
    </row>
    <row r="821" spans="1:55" ht="19.5" customHeight="1">
      <c r="A821" s="475">
        <f>MAX($A$12:A820)+1</f>
        <v>664</v>
      </c>
      <c r="B821" s="475" t="s">
        <v>2113</v>
      </c>
      <c r="C821" s="476" t="s">
        <v>2114</v>
      </c>
      <c r="D821" s="475">
        <v>200</v>
      </c>
      <c r="E821" s="480">
        <v>15000000</v>
      </c>
      <c r="F821" s="475">
        <v>10</v>
      </c>
      <c r="G821" s="481">
        <f t="shared" si="291"/>
        <v>1</v>
      </c>
      <c r="H821" s="477">
        <f t="shared" si="292"/>
        <v>7500</v>
      </c>
      <c r="I821" s="475">
        <v>2.8</v>
      </c>
      <c r="J821" s="477">
        <f t="shared" si="293"/>
        <v>2099.9999999999995</v>
      </c>
      <c r="K821" s="475">
        <v>4</v>
      </c>
      <c r="L821" s="477">
        <f t="shared" si="294"/>
        <v>3000</v>
      </c>
      <c r="M821" s="475"/>
      <c r="N821" s="475"/>
      <c r="O821" s="481">
        <f t="shared" si="295"/>
        <v>0</v>
      </c>
      <c r="P821" s="475"/>
      <c r="Q821" s="477">
        <f t="shared" si="296"/>
        <v>0</v>
      </c>
      <c r="R821" s="475"/>
      <c r="S821" s="475"/>
      <c r="T821" s="483">
        <f t="shared" si="298"/>
        <v>12600</v>
      </c>
      <c r="U821" s="464"/>
      <c r="V821" s="464"/>
      <c r="W821" s="464"/>
      <c r="X821" s="464"/>
      <c r="Y821" s="464"/>
      <c r="Z821" s="464"/>
      <c r="AA821" s="464"/>
      <c r="AB821" s="464"/>
      <c r="AC821" s="464"/>
      <c r="AD821" s="464"/>
      <c r="AE821" s="464"/>
      <c r="AF821" s="464"/>
      <c r="AG821" s="464"/>
      <c r="AH821" s="464"/>
      <c r="AI821" s="464"/>
      <c r="AJ821" s="464"/>
      <c r="AK821" s="464"/>
      <c r="AL821" s="464"/>
      <c r="AM821" s="464"/>
      <c r="AN821" s="464"/>
      <c r="AO821" s="464"/>
      <c r="AP821" s="464"/>
      <c r="AQ821" s="464"/>
      <c r="AR821" s="484" t="str">
        <f t="shared" si="297"/>
        <v>Thiết bị thử tính năng sử dụng của sứ vệ sinh</v>
      </c>
      <c r="AS821" s="464"/>
      <c r="AT821" s="464"/>
      <c r="AU821" s="464"/>
      <c r="AV821" s="464"/>
      <c r="AW821" s="464"/>
      <c r="AX821" s="464"/>
      <c r="AY821" s="465"/>
      <c r="AZ821" s="466"/>
      <c r="BA821" s="464"/>
      <c r="BB821" s="483">
        <v>12600</v>
      </c>
      <c r="BC821" s="485">
        <f t="shared" si="290"/>
        <v>0</v>
      </c>
    </row>
    <row r="822" spans="1:55" ht="19.5" customHeight="1">
      <c r="A822" s="475">
        <f>MAX($A$12:A821)+1</f>
        <v>665</v>
      </c>
      <c r="B822" s="475" t="s">
        <v>2115</v>
      </c>
      <c r="C822" s="476" t="s">
        <v>2116</v>
      </c>
      <c r="D822" s="475">
        <v>200</v>
      </c>
      <c r="E822" s="480">
        <v>10000000</v>
      </c>
      <c r="F822" s="475">
        <v>10</v>
      </c>
      <c r="G822" s="481">
        <f t="shared" si="291"/>
        <v>1</v>
      </c>
      <c r="H822" s="477">
        <f t="shared" si="292"/>
        <v>5000</v>
      </c>
      <c r="I822" s="475">
        <v>2.8</v>
      </c>
      <c r="J822" s="477">
        <f t="shared" si="293"/>
        <v>1400</v>
      </c>
      <c r="K822" s="475">
        <v>4</v>
      </c>
      <c r="L822" s="477">
        <f t="shared" si="294"/>
        <v>2000</v>
      </c>
      <c r="M822" s="475"/>
      <c r="N822" s="475"/>
      <c r="O822" s="481">
        <f t="shared" si="295"/>
        <v>0</v>
      </c>
      <c r="P822" s="475"/>
      <c r="Q822" s="477">
        <f t="shared" si="296"/>
        <v>0</v>
      </c>
      <c r="R822" s="475"/>
      <c r="S822" s="475"/>
      <c r="T822" s="483">
        <f t="shared" si="298"/>
        <v>8400</v>
      </c>
      <c r="U822" s="464"/>
      <c r="V822" s="464"/>
      <c r="W822" s="464"/>
      <c r="X822" s="464"/>
      <c r="Y822" s="464"/>
      <c r="Z822" s="464"/>
      <c r="AA822" s="464"/>
      <c r="AB822" s="464"/>
      <c r="AC822" s="464"/>
      <c r="AD822" s="464"/>
      <c r="AE822" s="464"/>
      <c r="AF822" s="464"/>
      <c r="AG822" s="464"/>
      <c r="AH822" s="464"/>
      <c r="AI822" s="464"/>
      <c r="AJ822" s="464"/>
      <c r="AK822" s="464"/>
      <c r="AL822" s="464"/>
      <c r="AM822" s="464"/>
      <c r="AN822" s="464"/>
      <c r="AO822" s="464"/>
      <c r="AP822" s="464"/>
      <c r="AQ822" s="464"/>
      <c r="AR822" s="484" t="str">
        <f t="shared" si="297"/>
        <v>Thiết bị thử va đập phản hồi</v>
      </c>
      <c r="AS822" s="464"/>
      <c r="AT822" s="464"/>
      <c r="AU822" s="464"/>
      <c r="AV822" s="464"/>
      <c r="AW822" s="464"/>
      <c r="AX822" s="464"/>
      <c r="AY822" s="465"/>
      <c r="AZ822" s="466"/>
      <c r="BA822" s="464"/>
      <c r="BB822" s="483">
        <v>8400</v>
      </c>
      <c r="BC822" s="485">
        <f t="shared" si="290"/>
        <v>0</v>
      </c>
    </row>
    <row r="823" spans="1:55" s="416" customFormat="1">
      <c r="A823" s="475">
        <f>MAX($A$12:A822)+1</f>
        <v>666</v>
      </c>
      <c r="B823" s="475" t="s">
        <v>2117</v>
      </c>
      <c r="C823" s="476" t="s">
        <v>2118</v>
      </c>
      <c r="D823" s="475">
        <v>200</v>
      </c>
      <c r="E823" s="480">
        <v>5000000</v>
      </c>
      <c r="F823" s="475">
        <v>10</v>
      </c>
      <c r="G823" s="481">
        <f t="shared" si="291"/>
        <v>1</v>
      </c>
      <c r="H823" s="477">
        <f t="shared" si="292"/>
        <v>2500</v>
      </c>
      <c r="I823" s="475">
        <v>2.8</v>
      </c>
      <c r="J823" s="477">
        <f t="shared" si="293"/>
        <v>700</v>
      </c>
      <c r="K823" s="475">
        <v>4</v>
      </c>
      <c r="L823" s="477">
        <f t="shared" si="294"/>
        <v>1000</v>
      </c>
      <c r="M823" s="475"/>
      <c r="N823" s="475"/>
      <c r="O823" s="481">
        <f t="shared" si="295"/>
        <v>0</v>
      </c>
      <c r="P823" s="475"/>
      <c r="Q823" s="477">
        <f t="shared" si="296"/>
        <v>0</v>
      </c>
      <c r="R823" s="475"/>
      <c r="S823" s="475"/>
      <c r="T823" s="483">
        <f t="shared" si="298"/>
        <v>4200</v>
      </c>
      <c r="U823" s="464"/>
      <c r="V823" s="464"/>
      <c r="W823" s="464"/>
      <c r="X823" s="464"/>
      <c r="Y823" s="464"/>
      <c r="Z823" s="464"/>
      <c r="AA823" s="464"/>
      <c r="AB823" s="464"/>
      <c r="AC823" s="464"/>
      <c r="AD823" s="464"/>
      <c r="AE823" s="464"/>
      <c r="AF823" s="464"/>
      <c r="AG823" s="464"/>
      <c r="AH823" s="464"/>
      <c r="AI823" s="464"/>
      <c r="AJ823" s="464"/>
      <c r="AK823" s="464"/>
      <c r="AL823" s="464"/>
      <c r="AM823" s="464"/>
      <c r="AN823" s="464"/>
      <c r="AO823" s="464"/>
      <c r="AP823" s="464"/>
      <c r="AQ823" s="464"/>
      <c r="AR823" s="484" t="str">
        <f t="shared" si="297"/>
        <v>Tủ chiếu UV</v>
      </c>
      <c r="AS823" s="464"/>
      <c r="AT823" s="464"/>
      <c r="AU823" s="464"/>
      <c r="AV823" s="464"/>
      <c r="AW823" s="464"/>
      <c r="AX823" s="464"/>
      <c r="AY823" s="465"/>
      <c r="AZ823" s="466"/>
      <c r="BA823" s="464"/>
      <c r="BB823" s="483">
        <v>4200</v>
      </c>
      <c r="BC823" s="485">
        <f t="shared" si="290"/>
        <v>0</v>
      </c>
    </row>
    <row r="824" spans="1:55" s="417" customFormat="1">
      <c r="A824" s="475">
        <f>MAX($A$12:A823)+1</f>
        <v>667</v>
      </c>
      <c r="B824" s="475" t="s">
        <v>2119</v>
      </c>
      <c r="C824" s="476" t="s">
        <v>2120</v>
      </c>
      <c r="D824" s="475">
        <v>200</v>
      </c>
      <c r="E824" s="480">
        <v>60000000</v>
      </c>
      <c r="F824" s="475">
        <v>10</v>
      </c>
      <c r="G824" s="481">
        <f t="shared" si="291"/>
        <v>0.9</v>
      </c>
      <c r="H824" s="477">
        <f t="shared" si="292"/>
        <v>27000</v>
      </c>
      <c r="I824" s="475">
        <v>2.8</v>
      </c>
      <c r="J824" s="477">
        <f t="shared" si="293"/>
        <v>8399.9999999999982</v>
      </c>
      <c r="K824" s="475">
        <v>4</v>
      </c>
      <c r="L824" s="477">
        <f t="shared" si="294"/>
        <v>12000</v>
      </c>
      <c r="M824" s="475"/>
      <c r="N824" s="475"/>
      <c r="O824" s="481">
        <f t="shared" si="295"/>
        <v>0</v>
      </c>
      <c r="P824" s="475"/>
      <c r="Q824" s="477">
        <f t="shared" si="296"/>
        <v>0</v>
      </c>
      <c r="R824" s="475"/>
      <c r="S824" s="475"/>
      <c r="T824" s="483">
        <f t="shared" si="298"/>
        <v>47400</v>
      </c>
      <c r="U824" s="464"/>
      <c r="V824" s="464"/>
      <c r="W824" s="464"/>
      <c r="X824" s="464"/>
      <c r="Y824" s="464"/>
      <c r="Z824" s="464"/>
      <c r="AA824" s="464"/>
      <c r="AB824" s="464"/>
      <c r="AC824" s="464"/>
      <c r="AD824" s="464"/>
      <c r="AE824" s="464"/>
      <c r="AF824" s="464"/>
      <c r="AG824" s="464"/>
      <c r="AH824" s="464"/>
      <c r="AI824" s="464"/>
      <c r="AJ824" s="464"/>
      <c r="AK824" s="464"/>
      <c r="AL824" s="464"/>
      <c r="AM824" s="464"/>
      <c r="AN824" s="464"/>
      <c r="AO824" s="464"/>
      <c r="AP824" s="464"/>
      <c r="AQ824" s="464"/>
      <c r="AR824" s="484" t="str">
        <f t="shared" si="297"/>
        <v>Tủ khí hậu</v>
      </c>
      <c r="AS824" s="464"/>
      <c r="AT824" s="464"/>
      <c r="AU824" s="464"/>
      <c r="AV824" s="464"/>
      <c r="AW824" s="464"/>
      <c r="AX824" s="464"/>
      <c r="AY824" s="465"/>
      <c r="AZ824" s="466"/>
      <c r="BA824" s="464"/>
      <c r="BB824" s="483">
        <v>47400</v>
      </c>
      <c r="BC824" s="485">
        <f t="shared" si="290"/>
        <v>0</v>
      </c>
    </row>
    <row r="825" spans="1:55" s="417" customFormat="1">
      <c r="A825" s="475">
        <f>MAX($A$12:A824)+1</f>
        <v>668</v>
      </c>
      <c r="B825" s="475" t="s">
        <v>2121</v>
      </c>
      <c r="C825" s="476" t="s">
        <v>2122</v>
      </c>
      <c r="D825" s="475">
        <v>200</v>
      </c>
      <c r="E825" s="480">
        <v>139000</v>
      </c>
      <c r="F825" s="475">
        <v>10</v>
      </c>
      <c r="G825" s="481">
        <f t="shared" si="291"/>
        <v>1</v>
      </c>
      <c r="H825" s="477">
        <f t="shared" si="292"/>
        <v>69.5</v>
      </c>
      <c r="I825" s="475">
        <v>2.8</v>
      </c>
      <c r="J825" s="477">
        <f t="shared" si="293"/>
        <v>19.459999999999997</v>
      </c>
      <c r="K825" s="475">
        <v>4</v>
      </c>
      <c r="L825" s="477">
        <f t="shared" si="294"/>
        <v>27.8</v>
      </c>
      <c r="M825" s="475"/>
      <c r="N825" s="475"/>
      <c r="O825" s="481">
        <f t="shared" si="295"/>
        <v>0</v>
      </c>
      <c r="P825" s="475"/>
      <c r="Q825" s="477">
        <f t="shared" si="296"/>
        <v>0</v>
      </c>
      <c r="R825" s="475"/>
      <c r="S825" s="475"/>
      <c r="T825" s="483">
        <f t="shared" si="298"/>
        <v>116.75999999999999</v>
      </c>
      <c r="U825" s="464"/>
      <c r="V825" s="464"/>
      <c r="W825" s="464"/>
      <c r="X825" s="464"/>
      <c r="Y825" s="464"/>
      <c r="Z825" s="464"/>
      <c r="AA825" s="464"/>
      <c r="AB825" s="464"/>
      <c r="AC825" s="464"/>
      <c r="AD825" s="464"/>
      <c r="AE825" s="464"/>
      <c r="AF825" s="464"/>
      <c r="AG825" s="464"/>
      <c r="AH825" s="464"/>
      <c r="AI825" s="464"/>
      <c r="AJ825" s="464"/>
      <c r="AK825" s="464"/>
      <c r="AL825" s="464"/>
      <c r="AM825" s="464"/>
      <c r="AN825" s="464"/>
      <c r="AO825" s="464"/>
      <c r="AP825" s="464"/>
      <c r="AQ825" s="464"/>
      <c r="AR825" s="484" t="str">
        <f t="shared" si="297"/>
        <v>Thước đo vết nứt</v>
      </c>
      <c r="AS825" s="464"/>
      <c r="AT825" s="464"/>
      <c r="AU825" s="464"/>
      <c r="AV825" s="464"/>
      <c r="AW825" s="464"/>
      <c r="AX825" s="464"/>
      <c r="AY825" s="465"/>
      <c r="AZ825" s="466"/>
      <c r="BA825" s="464"/>
      <c r="BB825" s="483">
        <v>116.75999999999999</v>
      </c>
      <c r="BC825" s="485">
        <f t="shared" si="290"/>
        <v>0</v>
      </c>
    </row>
    <row r="826" spans="1:55" ht="19.5" customHeight="1">
      <c r="A826" s="475">
        <f>MAX($A$12:A825)+1</f>
        <v>669</v>
      </c>
      <c r="B826" s="475" t="s">
        <v>2123</v>
      </c>
      <c r="C826" s="476" t="s">
        <v>2124</v>
      </c>
      <c r="D826" s="475">
        <v>200</v>
      </c>
      <c r="E826" s="480">
        <v>139000</v>
      </c>
      <c r="F826" s="475">
        <v>10</v>
      </c>
      <c r="G826" s="481">
        <f t="shared" si="291"/>
        <v>1</v>
      </c>
      <c r="H826" s="477">
        <f t="shared" si="292"/>
        <v>69.5</v>
      </c>
      <c r="I826" s="475">
        <v>2.8</v>
      </c>
      <c r="J826" s="477">
        <f t="shared" si="293"/>
        <v>19.459999999999997</v>
      </c>
      <c r="K826" s="475">
        <v>4</v>
      </c>
      <c r="L826" s="477">
        <f t="shared" si="294"/>
        <v>27.8</v>
      </c>
      <c r="M826" s="475"/>
      <c r="N826" s="475"/>
      <c r="O826" s="481">
        <f t="shared" si="295"/>
        <v>0</v>
      </c>
      <c r="P826" s="475"/>
      <c r="Q826" s="477">
        <f t="shared" si="296"/>
        <v>0</v>
      </c>
      <c r="R826" s="475"/>
      <c r="S826" s="475"/>
      <c r="T826" s="483">
        <f t="shared" si="298"/>
        <v>116.75999999999999</v>
      </c>
      <c r="U826" s="464"/>
      <c r="V826" s="464"/>
      <c r="W826" s="464"/>
      <c r="X826" s="464"/>
      <c r="Y826" s="464"/>
      <c r="Z826" s="464"/>
      <c r="AA826" s="464"/>
      <c r="AB826" s="464"/>
      <c r="AC826" s="464"/>
      <c r="AD826" s="464"/>
      <c r="AE826" s="464"/>
      <c r="AF826" s="464"/>
      <c r="AG826" s="464"/>
      <c r="AH826" s="464"/>
      <c r="AI826" s="464"/>
      <c r="AJ826" s="464"/>
      <c r="AK826" s="464"/>
      <c r="AL826" s="464"/>
      <c r="AM826" s="464"/>
      <c r="AN826" s="464"/>
      <c r="AO826" s="464"/>
      <c r="AP826" s="464"/>
      <c r="AQ826" s="464"/>
      <c r="AR826" s="484" t="str">
        <f t="shared" si="297"/>
        <v>Vi kế</v>
      </c>
      <c r="AS826" s="464"/>
      <c r="AT826" s="464"/>
      <c r="AU826" s="464"/>
      <c r="AV826" s="464"/>
      <c r="AW826" s="464"/>
      <c r="AX826" s="464"/>
      <c r="AY826" s="465"/>
      <c r="AZ826" s="466"/>
      <c r="BA826" s="464"/>
      <c r="BB826" s="483">
        <v>116.75999999999999</v>
      </c>
      <c r="BC826" s="485">
        <f t="shared" si="290"/>
        <v>0</v>
      </c>
    </row>
    <row r="827" spans="1:55" ht="19.5" customHeight="1">
      <c r="A827" s="475">
        <f>MAX($A$12:A826)+1</f>
        <v>670</v>
      </c>
      <c r="B827" s="475" t="s">
        <v>2125</v>
      </c>
      <c r="C827" s="476" t="s">
        <v>2126</v>
      </c>
      <c r="D827" s="475">
        <v>150</v>
      </c>
      <c r="E827" s="480">
        <v>119581000</v>
      </c>
      <c r="F827" s="475">
        <v>13</v>
      </c>
      <c r="G827" s="481">
        <f t="shared" si="291"/>
        <v>0.9</v>
      </c>
      <c r="H827" s="477">
        <f t="shared" si="292"/>
        <v>93273.18</v>
      </c>
      <c r="I827" s="475">
        <v>3</v>
      </c>
      <c r="J827" s="477">
        <f t="shared" si="293"/>
        <v>23916.2</v>
      </c>
      <c r="K827" s="475">
        <v>4</v>
      </c>
      <c r="L827" s="477">
        <f t="shared" si="294"/>
        <v>31888.266666666666</v>
      </c>
      <c r="M827" s="475"/>
      <c r="N827" s="475"/>
      <c r="O827" s="481">
        <f t="shared" si="295"/>
        <v>0</v>
      </c>
      <c r="P827" s="475"/>
      <c r="Q827" s="477">
        <f t="shared" si="296"/>
        <v>0</v>
      </c>
      <c r="R827" s="475"/>
      <c r="S827" s="475"/>
      <c r="T827" s="483">
        <f t="shared" si="298"/>
        <v>149077.64666666667</v>
      </c>
      <c r="U827" s="464"/>
      <c r="V827" s="464"/>
      <c r="W827" s="464"/>
      <c r="X827" s="464"/>
      <c r="Y827" s="464"/>
      <c r="Z827" s="464"/>
      <c r="AA827" s="464"/>
      <c r="AB827" s="464"/>
      <c r="AC827" s="464"/>
      <c r="AD827" s="464"/>
      <c r="AE827" s="464"/>
      <c r="AF827" s="464"/>
      <c r="AG827" s="464"/>
      <c r="AH827" s="464"/>
      <c r="AI827" s="464"/>
      <c r="AJ827" s="464"/>
      <c r="AK827" s="464"/>
      <c r="AL827" s="464"/>
      <c r="AM827" s="464"/>
      <c r="AN827" s="464"/>
      <c r="AO827" s="464"/>
      <c r="AP827" s="464"/>
      <c r="AQ827" s="464"/>
      <c r="AR827" s="484" t="str">
        <f t="shared" si="297"/>
        <v>Máy scanner (khổ Ao)</v>
      </c>
      <c r="AS827" s="464"/>
      <c r="AT827" s="464"/>
      <c r="AU827" s="464"/>
      <c r="AV827" s="464"/>
      <c r="AW827" s="464"/>
      <c r="AX827" s="464"/>
      <c r="AY827" s="465"/>
      <c r="AZ827" s="466"/>
      <c r="BA827" s="464"/>
      <c r="BB827" s="483">
        <v>149077.64666666667</v>
      </c>
      <c r="BC827" s="485">
        <f t="shared" si="290"/>
        <v>0</v>
      </c>
    </row>
    <row r="828" spans="1:55" ht="24.95" customHeight="1">
      <c r="A828" s="475">
        <f>MAX($A$12:A827)+1</f>
        <v>671</v>
      </c>
      <c r="B828" s="475" t="s">
        <v>2127</v>
      </c>
      <c r="C828" s="476" t="s">
        <v>2128</v>
      </c>
      <c r="D828" s="475">
        <v>220</v>
      </c>
      <c r="E828" s="480">
        <v>99975000</v>
      </c>
      <c r="F828" s="475">
        <v>13</v>
      </c>
      <c r="G828" s="481">
        <f t="shared" si="291"/>
        <v>0.9</v>
      </c>
      <c r="H828" s="477">
        <f t="shared" si="292"/>
        <v>53168.522727272728</v>
      </c>
      <c r="I828" s="475">
        <v>3</v>
      </c>
      <c r="J828" s="477">
        <f t="shared" si="293"/>
        <v>13632.954545454546</v>
      </c>
      <c r="K828" s="475">
        <v>4</v>
      </c>
      <c r="L828" s="477">
        <f t="shared" si="294"/>
        <v>18177.272727272728</v>
      </c>
      <c r="M828" s="475"/>
      <c r="N828" s="475"/>
      <c r="O828" s="481">
        <f t="shared" si="295"/>
        <v>0</v>
      </c>
      <c r="P828" s="475"/>
      <c r="Q828" s="477">
        <f t="shared" si="296"/>
        <v>0</v>
      </c>
      <c r="R828" s="475"/>
      <c r="S828" s="475"/>
      <c r="T828" s="483">
        <f t="shared" si="298"/>
        <v>84978.75</v>
      </c>
      <c r="U828" s="464"/>
      <c r="V828" s="464"/>
      <c r="W828" s="464"/>
      <c r="X828" s="464"/>
      <c r="Y828" s="464"/>
      <c r="Z828" s="464"/>
      <c r="AA828" s="464"/>
      <c r="AB828" s="464"/>
      <c r="AC828" s="464"/>
      <c r="AD828" s="464"/>
      <c r="AE828" s="464"/>
      <c r="AF828" s="464"/>
      <c r="AG828" s="464"/>
      <c r="AH828" s="464"/>
      <c r="AI828" s="464"/>
      <c r="AJ828" s="464"/>
      <c r="AK828" s="464"/>
      <c r="AL828" s="464"/>
      <c r="AM828" s="464"/>
      <c r="AN828" s="464"/>
      <c r="AO828" s="464"/>
      <c r="AP828" s="464"/>
      <c r="AQ828" s="464"/>
      <c r="AR828" s="484" t="str">
        <f t="shared" si="297"/>
        <v>Máy vẽ plotter</v>
      </c>
      <c r="AS828" s="464"/>
      <c r="AT828" s="464"/>
      <c r="AU828" s="464"/>
      <c r="AV828" s="464"/>
      <c r="AW828" s="464"/>
      <c r="AX828" s="464"/>
      <c r="AY828" s="465"/>
      <c r="AZ828" s="466"/>
      <c r="BA828" s="464"/>
      <c r="BB828" s="483">
        <v>84978.75</v>
      </c>
      <c r="BC828" s="485">
        <f t="shared" si="290"/>
        <v>0</v>
      </c>
    </row>
    <row r="829" spans="1:55">
      <c r="A829" s="475">
        <f>MAX($A$12:A828)+1</f>
        <v>672</v>
      </c>
      <c r="B829" s="475" t="s">
        <v>2129</v>
      </c>
      <c r="C829" s="476" t="s">
        <v>2130</v>
      </c>
      <c r="D829" s="475">
        <v>220</v>
      </c>
      <c r="E829" s="480">
        <v>10089000</v>
      </c>
      <c r="F829" s="475">
        <v>13</v>
      </c>
      <c r="G829" s="481">
        <f t="shared" si="291"/>
        <v>1</v>
      </c>
      <c r="H829" s="477">
        <f t="shared" si="292"/>
        <v>5961.681818181818</v>
      </c>
      <c r="I829" s="475">
        <v>4</v>
      </c>
      <c r="J829" s="477">
        <f t="shared" si="293"/>
        <v>1834.3636363636363</v>
      </c>
      <c r="K829" s="475">
        <v>4</v>
      </c>
      <c r="L829" s="477">
        <f t="shared" si="294"/>
        <v>1834.3636363636363</v>
      </c>
      <c r="M829" s="475"/>
      <c r="N829" s="475"/>
      <c r="O829" s="481">
        <f t="shared" si="295"/>
        <v>0</v>
      </c>
      <c r="P829" s="475"/>
      <c r="Q829" s="477">
        <f t="shared" si="296"/>
        <v>0</v>
      </c>
      <c r="R829" s="475"/>
      <c r="S829" s="475"/>
      <c r="T829" s="483">
        <f t="shared" si="298"/>
        <v>9630.4090909090901</v>
      </c>
      <c r="U829" s="464"/>
      <c r="V829" s="464"/>
      <c r="W829" s="464"/>
      <c r="X829" s="464"/>
      <c r="Y829" s="464"/>
      <c r="Z829" s="464"/>
      <c r="AA829" s="464"/>
      <c r="AB829" s="464"/>
      <c r="AC829" s="464"/>
      <c r="AD829" s="464"/>
      <c r="AE829" s="464"/>
      <c r="AF829" s="464"/>
      <c r="AG829" s="464"/>
      <c r="AH829" s="464"/>
      <c r="AI829" s="464"/>
      <c r="AJ829" s="464"/>
      <c r="AK829" s="464"/>
      <c r="AL829" s="464"/>
      <c r="AM829" s="464"/>
      <c r="AN829" s="464"/>
      <c r="AO829" s="464"/>
      <c r="AP829" s="464"/>
      <c r="AQ829" s="464"/>
      <c r="AR829" s="484" t="str">
        <f t="shared" si="297"/>
        <v>Máy vi tính</v>
      </c>
      <c r="AS829" s="464"/>
      <c r="AT829" s="464"/>
      <c r="AU829" s="464"/>
      <c r="AV829" s="464"/>
      <c r="AW829" s="464"/>
      <c r="AX829" s="464"/>
      <c r="AY829" s="465"/>
      <c r="AZ829" s="466"/>
      <c r="BA829" s="464"/>
      <c r="BB829" s="483">
        <v>9630.4090909090901</v>
      </c>
      <c r="BC829" s="485">
        <f t="shared" si="290"/>
        <v>0</v>
      </c>
    </row>
    <row r="830" spans="1:55" ht="29.45" customHeight="1">
      <c r="A830" s="475">
        <f>MAX($A$12:A829)+1</f>
        <v>673</v>
      </c>
      <c r="B830" s="475" t="s">
        <v>2131</v>
      </c>
      <c r="C830" s="476" t="s">
        <v>2132</v>
      </c>
      <c r="D830" s="475">
        <v>220</v>
      </c>
      <c r="E830" s="480">
        <v>18917000</v>
      </c>
      <c r="F830" s="475">
        <v>13</v>
      </c>
      <c r="G830" s="481">
        <f t="shared" si="291"/>
        <v>1</v>
      </c>
      <c r="H830" s="477">
        <f t="shared" si="292"/>
        <v>11178.227272727272</v>
      </c>
      <c r="I830" s="475">
        <v>3.5</v>
      </c>
      <c r="J830" s="477">
        <f t="shared" si="293"/>
        <v>3009.5227272727279</v>
      </c>
      <c r="K830" s="475">
        <v>4</v>
      </c>
      <c r="L830" s="477">
        <f t="shared" si="294"/>
        <v>3439.4545454545455</v>
      </c>
      <c r="M830" s="475"/>
      <c r="N830" s="475"/>
      <c r="O830" s="481">
        <f t="shared" si="295"/>
        <v>0</v>
      </c>
      <c r="P830" s="475"/>
      <c r="Q830" s="477">
        <f t="shared" si="296"/>
        <v>0</v>
      </c>
      <c r="R830" s="475"/>
      <c r="S830" s="475"/>
      <c r="T830" s="483">
        <f t="shared" si="298"/>
        <v>17627.204545454544</v>
      </c>
      <c r="U830" s="464"/>
      <c r="V830" s="464"/>
      <c r="W830" s="464"/>
      <c r="X830" s="464"/>
      <c r="Y830" s="464"/>
      <c r="Z830" s="464"/>
      <c r="AA830" s="464"/>
      <c r="AB830" s="464"/>
      <c r="AC830" s="464"/>
      <c r="AD830" s="464"/>
      <c r="AE830" s="464"/>
      <c r="AF830" s="464"/>
      <c r="AG830" s="464"/>
      <c r="AH830" s="464"/>
      <c r="AI830" s="464"/>
      <c r="AJ830" s="464"/>
      <c r="AK830" s="464"/>
      <c r="AL830" s="464"/>
      <c r="AM830" s="464"/>
      <c r="AN830" s="464"/>
      <c r="AO830" s="464"/>
      <c r="AP830" s="464"/>
      <c r="AQ830" s="464"/>
      <c r="AR830" s="484" t="str">
        <f t="shared" si="297"/>
        <v>Máy tính xách tay</v>
      </c>
      <c r="AS830" s="464"/>
      <c r="AT830" s="464"/>
      <c r="AU830" s="464"/>
      <c r="AV830" s="464"/>
      <c r="AW830" s="464"/>
      <c r="AX830" s="464"/>
      <c r="AY830" s="465"/>
      <c r="AZ830" s="466"/>
      <c r="BA830" s="464"/>
      <c r="BB830" s="483">
        <v>17627.204545454544</v>
      </c>
      <c r="BC830" s="485">
        <f t="shared" si="290"/>
        <v>0</v>
      </c>
    </row>
    <row r="831" spans="1:55" ht="29.45" customHeight="1">
      <c r="A831" s="475">
        <f>MAX($A$12:A830)+1</f>
        <v>674</v>
      </c>
      <c r="B831" s="475" t="s">
        <v>6922</v>
      </c>
      <c r="C831" s="476" t="s">
        <v>6923</v>
      </c>
      <c r="D831" s="475">
        <v>200</v>
      </c>
      <c r="E831" s="480">
        <v>7452000</v>
      </c>
      <c r="F831" s="475">
        <v>10</v>
      </c>
      <c r="G831" s="481">
        <f t="shared" si="291"/>
        <v>1</v>
      </c>
      <c r="H831" s="477">
        <f t="shared" si="292"/>
        <v>3726</v>
      </c>
      <c r="I831" s="475">
        <v>3.5</v>
      </c>
      <c r="J831" s="477">
        <f t="shared" si="293"/>
        <v>1304.1000000000001</v>
      </c>
      <c r="K831" s="475">
        <v>4</v>
      </c>
      <c r="L831" s="477">
        <f t="shared" si="294"/>
        <v>1490.4</v>
      </c>
      <c r="M831" s="475"/>
      <c r="N831" s="475"/>
      <c r="O831" s="481">
        <f t="shared" si="295"/>
        <v>0</v>
      </c>
      <c r="P831" s="475"/>
      <c r="Q831" s="477">
        <f t="shared" si="296"/>
        <v>0</v>
      </c>
      <c r="R831" s="475"/>
      <c r="S831" s="475"/>
      <c r="T831" s="483">
        <f t="shared" si="298"/>
        <v>6520.5</v>
      </c>
      <c r="U831" s="464"/>
      <c r="V831" s="464"/>
      <c r="W831" s="464"/>
      <c r="X831" s="464"/>
      <c r="Y831" s="464"/>
      <c r="Z831" s="464"/>
      <c r="AA831" s="464"/>
      <c r="AB831" s="464"/>
      <c r="AC831" s="464"/>
      <c r="AD831" s="464"/>
      <c r="AE831" s="464"/>
      <c r="AF831" s="464"/>
      <c r="AG831" s="464"/>
      <c r="AH831" s="464"/>
      <c r="AI831" s="464"/>
      <c r="AJ831" s="464"/>
      <c r="AK831" s="464"/>
      <c r="AL831" s="464"/>
      <c r="AM831" s="464"/>
      <c r="AN831" s="464"/>
      <c r="AO831" s="464"/>
      <c r="AP831" s="464"/>
      <c r="AQ831" s="464"/>
      <c r="AR831" s="484" t="str">
        <f t="shared" si="297"/>
        <v>Bể ổn nhiệt</v>
      </c>
      <c r="AS831" s="464"/>
      <c r="AT831" s="464"/>
      <c r="AU831" s="464"/>
      <c r="AV831" s="464"/>
      <c r="AW831" s="464"/>
      <c r="AX831" s="464"/>
      <c r="AY831" s="465" t="s">
        <v>6857</v>
      </c>
      <c r="AZ831" s="488"/>
      <c r="BA831" s="464"/>
      <c r="BB831" s="483">
        <v>6520.5</v>
      </c>
      <c r="BC831" s="485">
        <f t="shared" si="290"/>
        <v>0</v>
      </c>
    </row>
    <row r="832" spans="1:55" ht="29.45" customHeight="1">
      <c r="A832" s="475">
        <f>MAX($A$12:A831)+1</f>
        <v>675</v>
      </c>
      <c r="B832" s="475" t="s">
        <v>6924</v>
      </c>
      <c r="C832" s="476" t="s">
        <v>6925</v>
      </c>
      <c r="D832" s="475">
        <v>150</v>
      </c>
      <c r="E832" s="480">
        <v>500000</v>
      </c>
      <c r="F832" s="475">
        <v>30</v>
      </c>
      <c r="G832" s="481">
        <f t="shared" si="291"/>
        <v>1</v>
      </c>
      <c r="H832" s="477">
        <f t="shared" si="292"/>
        <v>1000</v>
      </c>
      <c r="I832" s="475">
        <v>6.5</v>
      </c>
      <c r="J832" s="477">
        <f t="shared" si="293"/>
        <v>216.66666666666666</v>
      </c>
      <c r="K832" s="475">
        <v>4</v>
      </c>
      <c r="L832" s="477">
        <f t="shared" si="294"/>
        <v>133.33333333333334</v>
      </c>
      <c r="M832" s="475"/>
      <c r="N832" s="475"/>
      <c r="O832" s="481">
        <f t="shared" si="295"/>
        <v>0</v>
      </c>
      <c r="P832" s="475"/>
      <c r="Q832" s="477">
        <f t="shared" si="296"/>
        <v>0</v>
      </c>
      <c r="R832" s="475"/>
      <c r="S832" s="475"/>
      <c r="T832" s="483">
        <f t="shared" si="298"/>
        <v>1350</v>
      </c>
      <c r="U832" s="464"/>
      <c r="V832" s="464"/>
      <c r="W832" s="464"/>
      <c r="X832" s="464"/>
      <c r="Y832" s="464"/>
      <c r="Z832" s="464"/>
      <c r="AA832" s="464"/>
      <c r="AB832" s="464"/>
      <c r="AC832" s="464"/>
      <c r="AD832" s="464"/>
      <c r="AE832" s="464"/>
      <c r="AF832" s="464"/>
      <c r="AG832" s="464"/>
      <c r="AH832" s="464"/>
      <c r="AI832" s="464"/>
      <c r="AJ832" s="464"/>
      <c r="AK832" s="464"/>
      <c r="AL832" s="464"/>
      <c r="AM832" s="464"/>
      <c r="AN832" s="464"/>
      <c r="AO832" s="464"/>
      <c r="AP832" s="464"/>
      <c r="AQ832" s="464"/>
      <c r="AR832" s="484" t="str">
        <f t="shared" si="297"/>
        <v>Bếp gas công nghiệp</v>
      </c>
      <c r="AS832" s="464"/>
      <c r="AT832" s="464"/>
      <c r="AU832" s="464"/>
      <c r="AV832" s="464"/>
      <c r="AW832" s="464"/>
      <c r="AX832" s="464"/>
      <c r="AY832" s="465" t="s">
        <v>6857</v>
      </c>
      <c r="AZ832" s="488"/>
      <c r="BA832" s="464"/>
      <c r="BB832" s="483">
        <v>1350</v>
      </c>
      <c r="BC832" s="485">
        <f t="shared" si="290"/>
        <v>0</v>
      </c>
    </row>
    <row r="833" spans="1:55" ht="29.45" customHeight="1">
      <c r="A833" s="475">
        <f>MAX($A$12:A832)+1</f>
        <v>676</v>
      </c>
      <c r="B833" s="475" t="s">
        <v>6926</v>
      </c>
      <c r="C833" s="476" t="s">
        <v>6927</v>
      </c>
      <c r="D833" s="475">
        <v>200</v>
      </c>
      <c r="E833" s="480">
        <v>27000000</v>
      </c>
      <c r="F833" s="475">
        <v>10</v>
      </c>
      <c r="G833" s="481">
        <f t="shared" si="291"/>
        <v>1</v>
      </c>
      <c r="H833" s="477">
        <f t="shared" si="292"/>
        <v>13500</v>
      </c>
      <c r="I833" s="475">
        <v>2.5</v>
      </c>
      <c r="J833" s="477">
        <f t="shared" si="293"/>
        <v>3375</v>
      </c>
      <c r="K833" s="475">
        <v>4</v>
      </c>
      <c r="L833" s="477">
        <f t="shared" si="294"/>
        <v>5400</v>
      </c>
      <c r="M833" s="475"/>
      <c r="N833" s="475"/>
      <c r="O833" s="481">
        <f t="shared" si="295"/>
        <v>0</v>
      </c>
      <c r="P833" s="475"/>
      <c r="Q833" s="477">
        <f t="shared" si="296"/>
        <v>0</v>
      </c>
      <c r="R833" s="475"/>
      <c r="S833" s="475"/>
      <c r="T833" s="483">
        <f t="shared" si="298"/>
        <v>22275</v>
      </c>
      <c r="U833" s="464"/>
      <c r="V833" s="464"/>
      <c r="W833" s="464"/>
      <c r="X833" s="464"/>
      <c r="Y833" s="464"/>
      <c r="Z833" s="464"/>
      <c r="AA833" s="464"/>
      <c r="AB833" s="464"/>
      <c r="AC833" s="464"/>
      <c r="AD833" s="464"/>
      <c r="AE833" s="464"/>
      <c r="AF833" s="464"/>
      <c r="AG833" s="464"/>
      <c r="AH833" s="464"/>
      <c r="AI833" s="464"/>
      <c r="AJ833" s="464"/>
      <c r="AK833" s="464"/>
      <c r="AL833" s="464"/>
      <c r="AM833" s="464"/>
      <c r="AN833" s="464"/>
      <c r="AO833" s="464"/>
      <c r="AP833" s="464"/>
      <c r="AQ833" s="464"/>
      <c r="AR833" s="484" t="str">
        <f t="shared" si="297"/>
        <v>Bình thử bọt khí</v>
      </c>
      <c r="AS833" s="464"/>
      <c r="AT833" s="464"/>
      <c r="AU833" s="464"/>
      <c r="AV833" s="464"/>
      <c r="AW833" s="464"/>
      <c r="AX833" s="464"/>
      <c r="AY833" s="465" t="s">
        <v>6857</v>
      </c>
      <c r="AZ833" s="488"/>
      <c r="BA833" s="488"/>
      <c r="BB833" s="483">
        <v>22275</v>
      </c>
      <c r="BC833" s="485">
        <f t="shared" si="290"/>
        <v>0</v>
      </c>
    </row>
    <row r="834" spans="1:55" ht="39.6" customHeight="1">
      <c r="A834" s="475">
        <f>MAX($A$12:A833)+1</f>
        <v>677</v>
      </c>
      <c r="B834" s="475" t="s">
        <v>6928</v>
      </c>
      <c r="C834" s="476" t="s">
        <v>6929</v>
      </c>
      <c r="D834" s="475">
        <v>200</v>
      </c>
      <c r="E834" s="480">
        <v>1500000</v>
      </c>
      <c r="F834" s="475">
        <v>10</v>
      </c>
      <c r="G834" s="481">
        <f t="shared" si="291"/>
        <v>1</v>
      </c>
      <c r="H834" s="477">
        <f t="shared" si="292"/>
        <v>750</v>
      </c>
      <c r="I834" s="475">
        <v>6.5</v>
      </c>
      <c r="J834" s="477">
        <f t="shared" si="293"/>
        <v>487.5</v>
      </c>
      <c r="K834" s="475">
        <v>4</v>
      </c>
      <c r="L834" s="477">
        <f t="shared" si="294"/>
        <v>300</v>
      </c>
      <c r="M834" s="475"/>
      <c r="N834" s="475"/>
      <c r="O834" s="481">
        <f t="shared" si="295"/>
        <v>0</v>
      </c>
      <c r="P834" s="475"/>
      <c r="Q834" s="477">
        <f t="shared" si="296"/>
        <v>0</v>
      </c>
      <c r="R834" s="475"/>
      <c r="S834" s="475"/>
      <c r="T834" s="483">
        <f t="shared" si="298"/>
        <v>1537.5</v>
      </c>
      <c r="U834" s="464"/>
      <c r="V834" s="464"/>
      <c r="W834" s="464"/>
      <c r="X834" s="464"/>
      <c r="Y834" s="464"/>
      <c r="Z834" s="464"/>
      <c r="AA834" s="464"/>
      <c r="AB834" s="464"/>
      <c r="AC834" s="464"/>
      <c r="AD834" s="464"/>
      <c r="AE834" s="464"/>
      <c r="AF834" s="464"/>
      <c r="AG834" s="464"/>
      <c r="AH834" s="464"/>
      <c r="AI834" s="464"/>
      <c r="AJ834" s="464"/>
      <c r="AK834" s="464"/>
      <c r="AL834" s="464"/>
      <c r="AM834" s="464"/>
      <c r="AN834" s="464"/>
      <c r="AO834" s="464"/>
      <c r="AP834" s="464"/>
      <c r="AQ834" s="464"/>
      <c r="AR834" s="484" t="str">
        <f t="shared" si="297"/>
        <v>Bộ dụng cụ xác định hàm lượng cát</v>
      </c>
      <c r="AS834" s="464"/>
      <c r="AT834" s="464"/>
      <c r="AU834" s="464"/>
      <c r="AV834" s="464"/>
      <c r="AW834" s="464"/>
      <c r="AX834" s="464"/>
      <c r="AY834" s="465" t="s">
        <v>6857</v>
      </c>
      <c r="AZ834" s="488"/>
      <c r="BA834" s="488"/>
      <c r="BB834" s="483">
        <v>1537.5</v>
      </c>
      <c r="BC834" s="485">
        <f t="shared" si="290"/>
        <v>0</v>
      </c>
    </row>
    <row r="835" spans="1:55" ht="39.6" customHeight="1">
      <c r="A835" s="475">
        <f>MAX($A$12:A834)+1</f>
        <v>678</v>
      </c>
      <c r="B835" s="475" t="s">
        <v>6930</v>
      </c>
      <c r="C835" s="476" t="s">
        <v>6931</v>
      </c>
      <c r="D835" s="475">
        <v>200</v>
      </c>
      <c r="E835" s="480">
        <v>303030000</v>
      </c>
      <c r="F835" s="475">
        <v>10</v>
      </c>
      <c r="G835" s="481">
        <f t="shared" si="291"/>
        <v>0.9</v>
      </c>
      <c r="H835" s="477">
        <f t="shared" si="292"/>
        <v>136363.5</v>
      </c>
      <c r="I835" s="475">
        <v>2.5</v>
      </c>
      <c r="J835" s="477">
        <f t="shared" si="293"/>
        <v>37878.75</v>
      </c>
      <c r="K835" s="475">
        <v>4</v>
      </c>
      <c r="L835" s="477">
        <f t="shared" si="294"/>
        <v>60606</v>
      </c>
      <c r="M835" s="475"/>
      <c r="N835" s="475"/>
      <c r="O835" s="481">
        <f t="shared" si="295"/>
        <v>0</v>
      </c>
      <c r="P835" s="475"/>
      <c r="Q835" s="477">
        <f t="shared" si="296"/>
        <v>0</v>
      </c>
      <c r="R835" s="475"/>
      <c r="S835" s="475"/>
      <c r="T835" s="483">
        <f t="shared" si="298"/>
        <v>234848.25</v>
      </c>
      <c r="U835" s="464"/>
      <c r="V835" s="464"/>
      <c r="W835" s="464"/>
      <c r="X835" s="464"/>
      <c r="Y835" s="464"/>
      <c r="Z835" s="464"/>
      <c r="AA835" s="464"/>
      <c r="AB835" s="464"/>
      <c r="AC835" s="464"/>
      <c r="AD835" s="464"/>
      <c r="AE835" s="464"/>
      <c r="AF835" s="464"/>
      <c r="AG835" s="464"/>
      <c r="AH835" s="464"/>
      <c r="AI835" s="464"/>
      <c r="AJ835" s="464"/>
      <c r="AK835" s="464"/>
      <c r="AL835" s="464"/>
      <c r="AM835" s="464"/>
      <c r="AN835" s="464"/>
      <c r="AO835" s="464"/>
      <c r="AP835" s="464"/>
      <c r="AQ835" s="464"/>
      <c r="AR835" s="484" t="str">
        <f t="shared" si="297"/>
        <v>Bộ thiết bị thí nghiệm điểm hóa mềm (ELE)</v>
      </c>
      <c r="AS835" s="464"/>
      <c r="AT835" s="464"/>
      <c r="AU835" s="464"/>
      <c r="AV835" s="464"/>
      <c r="AW835" s="464"/>
      <c r="AX835" s="464"/>
      <c r="AY835" s="465" t="s">
        <v>6857</v>
      </c>
      <c r="AZ835" s="488"/>
      <c r="BA835" s="488"/>
      <c r="BB835" s="483">
        <v>234848.25</v>
      </c>
      <c r="BC835" s="485">
        <f t="shared" si="290"/>
        <v>0</v>
      </c>
    </row>
    <row r="836" spans="1:55" ht="39.6" customHeight="1">
      <c r="A836" s="475">
        <f>MAX($A$12:A835)+1</f>
        <v>679</v>
      </c>
      <c r="B836" s="475" t="s">
        <v>6932</v>
      </c>
      <c r="C836" s="476" t="s">
        <v>6933</v>
      </c>
      <c r="D836" s="475">
        <v>200</v>
      </c>
      <c r="E836" s="480">
        <v>500000</v>
      </c>
      <c r="F836" s="475">
        <v>10</v>
      </c>
      <c r="G836" s="481">
        <f t="shared" si="291"/>
        <v>1</v>
      </c>
      <c r="H836" s="477">
        <f t="shared" si="292"/>
        <v>250</v>
      </c>
      <c r="I836" s="475">
        <v>6.5</v>
      </c>
      <c r="J836" s="477">
        <f t="shared" si="293"/>
        <v>162.5</v>
      </c>
      <c r="K836" s="475">
        <v>4</v>
      </c>
      <c r="L836" s="477">
        <f t="shared" si="294"/>
        <v>100</v>
      </c>
      <c r="M836" s="475"/>
      <c r="N836" s="475"/>
      <c r="O836" s="481">
        <f t="shared" si="295"/>
        <v>0</v>
      </c>
      <c r="P836" s="475"/>
      <c r="Q836" s="477">
        <f t="shared" si="296"/>
        <v>0</v>
      </c>
      <c r="R836" s="475"/>
      <c r="S836" s="475"/>
      <c r="T836" s="483">
        <f t="shared" si="298"/>
        <v>512.5</v>
      </c>
      <c r="U836" s="464"/>
      <c r="V836" s="464"/>
      <c r="W836" s="464"/>
      <c r="X836" s="464"/>
      <c r="Y836" s="464"/>
      <c r="Z836" s="464"/>
      <c r="AA836" s="464"/>
      <c r="AB836" s="464"/>
      <c r="AC836" s="464"/>
      <c r="AD836" s="464"/>
      <c r="AE836" s="464"/>
      <c r="AF836" s="464"/>
      <c r="AG836" s="464"/>
      <c r="AH836" s="464"/>
      <c r="AI836" s="464"/>
      <c r="AJ836" s="464"/>
      <c r="AK836" s="464"/>
      <c r="AL836" s="464"/>
      <c r="AM836" s="464"/>
      <c r="AN836" s="464"/>
      <c r="AO836" s="464"/>
      <c r="AP836" s="464"/>
      <c r="AQ836" s="464"/>
      <c r="AR836" s="484" t="str">
        <f t="shared" si="297"/>
        <v>Dụng co đo nhám</v>
      </c>
      <c r="AS836" s="464"/>
      <c r="AT836" s="464"/>
      <c r="AU836" s="464"/>
      <c r="AV836" s="464"/>
      <c r="AW836" s="464"/>
      <c r="AX836" s="464"/>
      <c r="AY836" s="465" t="s">
        <v>6857</v>
      </c>
      <c r="AZ836" s="488"/>
      <c r="BA836" s="488"/>
      <c r="BB836" s="483">
        <v>512.5</v>
      </c>
      <c r="BC836" s="485">
        <f t="shared" si="290"/>
        <v>0</v>
      </c>
    </row>
    <row r="837" spans="1:55">
      <c r="A837" s="475">
        <f>MAX($A$12:A836)+1</f>
        <v>680</v>
      </c>
      <c r="B837" s="475" t="s">
        <v>6934</v>
      </c>
      <c r="C837" s="476" t="s">
        <v>6935</v>
      </c>
      <c r="D837" s="475">
        <v>200</v>
      </c>
      <c r="E837" s="480">
        <v>1200000</v>
      </c>
      <c r="F837" s="475">
        <v>10</v>
      </c>
      <c r="G837" s="481">
        <f t="shared" si="291"/>
        <v>1</v>
      </c>
      <c r="H837" s="477">
        <f t="shared" si="292"/>
        <v>600</v>
      </c>
      <c r="I837" s="475">
        <v>6.5</v>
      </c>
      <c r="J837" s="477">
        <f t="shared" si="293"/>
        <v>390</v>
      </c>
      <c r="K837" s="475">
        <v>4</v>
      </c>
      <c r="L837" s="477">
        <f t="shared" si="294"/>
        <v>240</v>
      </c>
      <c r="M837" s="475"/>
      <c r="N837" s="475"/>
      <c r="O837" s="481">
        <f t="shared" si="295"/>
        <v>0</v>
      </c>
      <c r="P837" s="475"/>
      <c r="Q837" s="477">
        <f t="shared" si="296"/>
        <v>0</v>
      </c>
      <c r="R837" s="475"/>
      <c r="S837" s="475"/>
      <c r="T837" s="483">
        <f t="shared" si="298"/>
        <v>1230</v>
      </c>
      <c r="U837" s="464"/>
      <c r="V837" s="464"/>
      <c r="W837" s="464"/>
      <c r="X837" s="464"/>
      <c r="Y837" s="464"/>
      <c r="Z837" s="464"/>
      <c r="AA837" s="464"/>
      <c r="AB837" s="464"/>
      <c r="AC837" s="464"/>
      <c r="AD837" s="464"/>
      <c r="AE837" s="464"/>
      <c r="AF837" s="464"/>
      <c r="AG837" s="464"/>
      <c r="AH837" s="464"/>
      <c r="AI837" s="464"/>
      <c r="AJ837" s="464"/>
      <c r="AK837" s="464"/>
      <c r="AL837" s="464"/>
      <c r="AM837" s="464"/>
      <c r="AN837" s="464"/>
      <c r="AO837" s="464"/>
      <c r="AP837" s="464"/>
      <c r="AQ837" s="464"/>
      <c r="AR837" s="484" t="str">
        <f t="shared" si="297"/>
        <v>Dụng cụ thử va đập bi rơi</v>
      </c>
      <c r="AS837" s="464"/>
      <c r="AT837" s="464"/>
      <c r="AU837" s="464"/>
      <c r="AV837" s="464"/>
      <c r="AW837" s="464"/>
      <c r="AX837" s="464"/>
      <c r="AY837" s="465" t="s">
        <v>6857</v>
      </c>
      <c r="AZ837" s="488"/>
      <c r="BA837" s="488"/>
      <c r="BB837" s="483">
        <v>1230</v>
      </c>
      <c r="BC837" s="485">
        <f t="shared" si="290"/>
        <v>0</v>
      </c>
    </row>
    <row r="838" spans="1:55">
      <c r="A838" s="475">
        <f>MAX($A$12:A837)+1</f>
        <v>681</v>
      </c>
      <c r="B838" s="475" t="s">
        <v>6936</v>
      </c>
      <c r="C838" s="476" t="s">
        <v>6937</v>
      </c>
      <c r="D838" s="475">
        <v>200</v>
      </c>
      <c r="E838" s="480">
        <v>1200000</v>
      </c>
      <c r="F838" s="475">
        <v>10</v>
      </c>
      <c r="G838" s="481">
        <f t="shared" si="291"/>
        <v>1</v>
      </c>
      <c r="H838" s="477">
        <f t="shared" si="292"/>
        <v>600</v>
      </c>
      <c r="I838" s="475">
        <v>6.5</v>
      </c>
      <c r="J838" s="477">
        <f t="shared" si="293"/>
        <v>390</v>
      </c>
      <c r="K838" s="475">
        <v>4</v>
      </c>
      <c r="L838" s="477">
        <f t="shared" si="294"/>
        <v>240</v>
      </c>
      <c r="M838" s="475"/>
      <c r="N838" s="475"/>
      <c r="O838" s="481">
        <f t="shared" si="295"/>
        <v>0</v>
      </c>
      <c r="P838" s="475"/>
      <c r="Q838" s="477">
        <f t="shared" si="296"/>
        <v>0</v>
      </c>
      <c r="R838" s="475"/>
      <c r="S838" s="475"/>
      <c r="T838" s="483">
        <f t="shared" si="298"/>
        <v>1230</v>
      </c>
      <c r="U838" s="464"/>
      <c r="V838" s="464"/>
      <c r="W838" s="464"/>
      <c r="X838" s="464"/>
      <c r="Y838" s="464"/>
      <c r="Z838" s="464"/>
      <c r="AA838" s="464"/>
      <c r="AB838" s="464"/>
      <c r="AC838" s="464"/>
      <c r="AD838" s="464"/>
      <c r="AE838" s="464"/>
      <c r="AF838" s="464"/>
      <c r="AG838" s="464"/>
      <c r="AH838" s="464"/>
      <c r="AI838" s="464"/>
      <c r="AJ838" s="464"/>
      <c r="AK838" s="464"/>
      <c r="AL838" s="464"/>
      <c r="AM838" s="464"/>
      <c r="AN838" s="464"/>
      <c r="AO838" s="464"/>
      <c r="AP838" s="464"/>
      <c r="AQ838" s="464"/>
      <c r="AR838" s="484" t="str">
        <f t="shared" si="297"/>
        <v>Dụng cụ thử va đập con lắc</v>
      </c>
      <c r="AS838" s="464"/>
      <c r="AT838" s="464"/>
      <c r="AU838" s="464"/>
      <c r="AV838" s="464"/>
      <c r="AW838" s="464"/>
      <c r="AX838" s="464"/>
      <c r="AY838" s="465" t="s">
        <v>6857</v>
      </c>
      <c r="AZ838" s="488"/>
      <c r="BA838" s="488"/>
      <c r="BB838" s="483">
        <v>1230</v>
      </c>
      <c r="BC838" s="485">
        <f t="shared" si="290"/>
        <v>0</v>
      </c>
    </row>
    <row r="839" spans="1:55">
      <c r="A839" s="475">
        <f>MAX($A$12:A838)+1</f>
        <v>682</v>
      </c>
      <c r="B839" s="475" t="s">
        <v>6938</v>
      </c>
      <c r="C839" s="476" t="s">
        <v>6939</v>
      </c>
      <c r="D839" s="475">
        <v>200</v>
      </c>
      <c r="E839" s="480">
        <v>1900000</v>
      </c>
      <c r="F839" s="475">
        <v>10</v>
      </c>
      <c r="G839" s="481">
        <f t="shared" si="291"/>
        <v>1</v>
      </c>
      <c r="H839" s="477">
        <f t="shared" si="292"/>
        <v>950</v>
      </c>
      <c r="I839" s="475">
        <v>6.5</v>
      </c>
      <c r="J839" s="477">
        <f t="shared" si="293"/>
        <v>617.5</v>
      </c>
      <c r="K839" s="475">
        <v>4</v>
      </c>
      <c r="L839" s="477">
        <f t="shared" si="294"/>
        <v>380</v>
      </c>
      <c r="M839" s="475"/>
      <c r="N839" s="475"/>
      <c r="O839" s="481">
        <f t="shared" si="295"/>
        <v>0</v>
      </c>
      <c r="P839" s="475"/>
      <c r="Q839" s="477">
        <f t="shared" si="296"/>
        <v>0</v>
      </c>
      <c r="R839" s="475"/>
      <c r="S839" s="475"/>
      <c r="T839" s="483">
        <f t="shared" si="298"/>
        <v>1947.5</v>
      </c>
      <c r="U839" s="464"/>
      <c r="V839" s="464"/>
      <c r="W839" s="464"/>
      <c r="X839" s="464"/>
      <c r="Y839" s="464"/>
      <c r="Z839" s="464"/>
      <c r="AA839" s="464"/>
      <c r="AB839" s="464"/>
      <c r="AC839" s="464"/>
      <c r="AD839" s="464"/>
      <c r="AE839" s="464"/>
      <c r="AF839" s="464"/>
      <c r="AG839" s="464"/>
      <c r="AH839" s="464"/>
      <c r="AI839" s="464"/>
      <c r="AJ839" s="464"/>
      <c r="AK839" s="464"/>
      <c r="AL839" s="464"/>
      <c r="AM839" s="464"/>
      <c r="AN839" s="464"/>
      <c r="AO839" s="464"/>
      <c r="AP839" s="464"/>
      <c r="AQ839" s="464"/>
      <c r="AR839" s="484" t="str">
        <f t="shared" si="297"/>
        <v>Dụng cụ thử xuyên</v>
      </c>
      <c r="AS839" s="464"/>
      <c r="AT839" s="464"/>
      <c r="AU839" s="464"/>
      <c r="AV839" s="464"/>
      <c r="AW839" s="464"/>
      <c r="AX839" s="464"/>
      <c r="AY839" s="465" t="s">
        <v>6857</v>
      </c>
      <c r="AZ839" s="488"/>
      <c r="BA839" s="488"/>
      <c r="BB839" s="483">
        <v>1947.5</v>
      </c>
      <c r="BC839" s="485">
        <f t="shared" si="290"/>
        <v>0</v>
      </c>
    </row>
    <row r="840" spans="1:55">
      <c r="A840" s="475">
        <f>MAX($A$12:A839)+1</f>
        <v>683</v>
      </c>
      <c r="B840" s="475" t="s">
        <v>6940</v>
      </c>
      <c r="C840" s="476" t="s">
        <v>6941</v>
      </c>
      <c r="D840" s="475">
        <v>200</v>
      </c>
      <c r="E840" s="480">
        <v>2200000</v>
      </c>
      <c r="F840" s="475">
        <v>10</v>
      </c>
      <c r="G840" s="481">
        <f t="shared" si="291"/>
        <v>1</v>
      </c>
      <c r="H840" s="477">
        <f t="shared" si="292"/>
        <v>1100</v>
      </c>
      <c r="I840" s="475">
        <v>2.2000000000000002</v>
      </c>
      <c r="J840" s="477">
        <f t="shared" si="293"/>
        <v>242.00000000000003</v>
      </c>
      <c r="K840" s="475">
        <v>4</v>
      </c>
      <c r="L840" s="477">
        <f t="shared" si="294"/>
        <v>440</v>
      </c>
      <c r="M840" s="475"/>
      <c r="N840" s="475"/>
      <c r="O840" s="481">
        <f t="shared" si="295"/>
        <v>0</v>
      </c>
      <c r="P840" s="475"/>
      <c r="Q840" s="477">
        <f t="shared" si="296"/>
        <v>0</v>
      </c>
      <c r="R840" s="475"/>
      <c r="S840" s="475"/>
      <c r="T840" s="483">
        <f t="shared" si="298"/>
        <v>1782</v>
      </c>
      <c r="U840" s="464"/>
      <c r="V840" s="464"/>
      <c r="W840" s="464"/>
      <c r="X840" s="464"/>
      <c r="Y840" s="464"/>
      <c r="Z840" s="464"/>
      <c r="AA840" s="464"/>
      <c r="AB840" s="464"/>
      <c r="AC840" s="464"/>
      <c r="AD840" s="464"/>
      <c r="AE840" s="464"/>
      <c r="AF840" s="464"/>
      <c r="AG840" s="464"/>
      <c r="AH840" s="464"/>
      <c r="AI840" s="464"/>
      <c r="AJ840" s="464"/>
      <c r="AK840" s="464"/>
      <c r="AL840" s="464"/>
      <c r="AM840" s="464"/>
      <c r="AN840" s="464"/>
      <c r="AO840" s="464"/>
      <c r="AP840" s="464"/>
      <c r="AQ840" s="464"/>
      <c r="AR840" s="484" t="str">
        <f t="shared" si="297"/>
        <v>Dụng cụ xác định sự thay đổi chiều dài của mẫu vữa</v>
      </c>
      <c r="AS840" s="464"/>
      <c r="AT840" s="464"/>
      <c r="AU840" s="464"/>
      <c r="AV840" s="464"/>
      <c r="AW840" s="464"/>
      <c r="AX840" s="464"/>
      <c r="AY840" s="465" t="s">
        <v>6857</v>
      </c>
      <c r="AZ840" s="488"/>
      <c r="BA840" s="488"/>
      <c r="BB840" s="483">
        <v>1782</v>
      </c>
      <c r="BC840" s="485">
        <f t="shared" si="290"/>
        <v>0</v>
      </c>
    </row>
    <row r="841" spans="1:55">
      <c r="A841" s="475">
        <f>MAX($A$12:A840)+1</f>
        <v>684</v>
      </c>
      <c r="B841" s="475" t="s">
        <v>6942</v>
      </c>
      <c r="C841" s="476" t="s">
        <v>6943</v>
      </c>
      <c r="D841" s="475">
        <v>200</v>
      </c>
      <c r="E841" s="480">
        <v>3000000</v>
      </c>
      <c r="F841" s="475">
        <v>10</v>
      </c>
      <c r="G841" s="481">
        <f t="shared" si="291"/>
        <v>1</v>
      </c>
      <c r="H841" s="477">
        <f t="shared" si="292"/>
        <v>1500</v>
      </c>
      <c r="I841" s="475">
        <v>3.5</v>
      </c>
      <c r="J841" s="477">
        <f t="shared" si="293"/>
        <v>525.00000000000011</v>
      </c>
      <c r="K841" s="475">
        <v>4</v>
      </c>
      <c r="L841" s="477">
        <f t="shared" si="294"/>
        <v>600</v>
      </c>
      <c r="M841" s="475"/>
      <c r="N841" s="475"/>
      <c r="O841" s="481">
        <f t="shared" si="295"/>
        <v>0</v>
      </c>
      <c r="P841" s="475"/>
      <c r="Q841" s="477">
        <f t="shared" si="296"/>
        <v>0</v>
      </c>
      <c r="R841" s="475"/>
      <c r="S841" s="475"/>
      <c r="T841" s="483">
        <f t="shared" si="298"/>
        <v>2625</v>
      </c>
      <c r="U841" s="464"/>
      <c r="V841" s="464"/>
      <c r="W841" s="464"/>
      <c r="X841" s="464"/>
      <c r="Y841" s="464"/>
      <c r="Z841" s="464"/>
      <c r="AA841" s="464"/>
      <c r="AB841" s="464"/>
      <c r="AC841" s="464"/>
      <c r="AD841" s="464"/>
      <c r="AE841" s="464"/>
      <c r="AF841" s="464"/>
      <c r="AG841" s="464"/>
      <c r="AH841" s="464"/>
      <c r="AI841" s="464"/>
      <c r="AJ841" s="464"/>
      <c r="AK841" s="464"/>
      <c r="AL841" s="464"/>
      <c r="AM841" s="464"/>
      <c r="AN841" s="464"/>
      <c r="AO841" s="464"/>
      <c r="AP841" s="464"/>
      <c r="AQ841" s="464"/>
      <c r="AR841" s="484" t="str">
        <f t="shared" si="297"/>
        <v>Dụng cụ xác định thời gian bắt đầu đông kết</v>
      </c>
      <c r="AS841" s="464"/>
      <c r="AT841" s="464"/>
      <c r="AU841" s="464"/>
      <c r="AV841" s="464"/>
      <c r="AW841" s="464"/>
      <c r="AX841" s="464"/>
      <c r="AY841" s="465" t="s">
        <v>6857</v>
      </c>
      <c r="AZ841" s="488"/>
      <c r="BA841" s="488"/>
      <c r="BB841" s="483">
        <v>2625</v>
      </c>
      <c r="BC841" s="485">
        <f t="shared" si="290"/>
        <v>0</v>
      </c>
    </row>
    <row r="842" spans="1:55">
      <c r="A842" s="475">
        <f>MAX($A$12:A841)+1</f>
        <v>685</v>
      </c>
      <c r="B842" s="475" t="s">
        <v>6944</v>
      </c>
      <c r="C842" s="476" t="s">
        <v>6945</v>
      </c>
      <c r="D842" s="475">
        <v>200</v>
      </c>
      <c r="E842" s="480">
        <v>1000000</v>
      </c>
      <c r="F842" s="475">
        <v>10</v>
      </c>
      <c r="G842" s="481">
        <f t="shared" si="291"/>
        <v>1</v>
      </c>
      <c r="H842" s="477">
        <f t="shared" si="292"/>
        <v>500</v>
      </c>
      <c r="I842" s="475">
        <v>3.5</v>
      </c>
      <c r="J842" s="477">
        <f t="shared" si="293"/>
        <v>175</v>
      </c>
      <c r="K842" s="475">
        <v>4</v>
      </c>
      <c r="L842" s="477">
        <f t="shared" si="294"/>
        <v>200</v>
      </c>
      <c r="M842" s="475"/>
      <c r="N842" s="475"/>
      <c r="O842" s="481">
        <f t="shared" si="295"/>
        <v>0</v>
      </c>
      <c r="P842" s="475"/>
      <c r="Q842" s="477">
        <f t="shared" si="296"/>
        <v>0</v>
      </c>
      <c r="R842" s="475"/>
      <c r="S842" s="475"/>
      <c r="T842" s="483">
        <f t="shared" si="298"/>
        <v>875</v>
      </c>
      <c r="U842" s="464"/>
      <c r="V842" s="464"/>
      <c r="W842" s="464"/>
      <c r="X842" s="464"/>
      <c r="Y842" s="464"/>
      <c r="Z842" s="464"/>
      <c r="AA842" s="464"/>
      <c r="AB842" s="464"/>
      <c r="AC842" s="464"/>
      <c r="AD842" s="464"/>
      <c r="AE842" s="464"/>
      <c r="AF842" s="464"/>
      <c r="AG842" s="464"/>
      <c r="AH842" s="464"/>
      <c r="AI842" s="464"/>
      <c r="AJ842" s="464"/>
      <c r="AK842" s="464"/>
      <c r="AL842" s="464"/>
      <c r="AM842" s="464"/>
      <c r="AN842" s="464"/>
      <c r="AO842" s="464"/>
      <c r="AP842" s="464"/>
      <c r="AQ842" s="464"/>
      <c r="AR842" s="484" t="str">
        <f t="shared" si="297"/>
        <v>Khoáng chuẩn</v>
      </c>
      <c r="AS842" s="464"/>
      <c r="AT842" s="464"/>
      <c r="AU842" s="464"/>
      <c r="AV842" s="464"/>
      <c r="AW842" s="464"/>
      <c r="AX842" s="464"/>
      <c r="AY842" s="465" t="s">
        <v>6857</v>
      </c>
      <c r="AZ842" s="488"/>
      <c r="BA842" s="488"/>
      <c r="BB842" s="483">
        <v>875</v>
      </c>
      <c r="BC842" s="485">
        <f t="shared" si="290"/>
        <v>0</v>
      </c>
    </row>
    <row r="843" spans="1:55">
      <c r="A843" s="475">
        <f>MAX($A$12:A842)+1</f>
        <v>686</v>
      </c>
      <c r="B843" s="475" t="s">
        <v>6946</v>
      </c>
      <c r="C843" s="476" t="s">
        <v>6947</v>
      </c>
      <c r="D843" s="475">
        <v>200</v>
      </c>
      <c r="E843" s="480">
        <v>37261000</v>
      </c>
      <c r="F843" s="475">
        <v>10</v>
      </c>
      <c r="G843" s="481">
        <f t="shared" si="291"/>
        <v>0.9</v>
      </c>
      <c r="H843" s="477">
        <f t="shared" si="292"/>
        <v>16767.45</v>
      </c>
      <c r="I843" s="475">
        <v>2.5</v>
      </c>
      <c r="J843" s="477">
        <f t="shared" si="293"/>
        <v>4657.625</v>
      </c>
      <c r="K843" s="475">
        <v>4</v>
      </c>
      <c r="L843" s="477">
        <f t="shared" si="294"/>
        <v>7452.2</v>
      </c>
      <c r="M843" s="475"/>
      <c r="N843" s="475"/>
      <c r="O843" s="481">
        <f t="shared" si="295"/>
        <v>0</v>
      </c>
      <c r="P843" s="475"/>
      <c r="Q843" s="477">
        <f t="shared" si="296"/>
        <v>0</v>
      </c>
      <c r="R843" s="475"/>
      <c r="S843" s="475"/>
      <c r="T843" s="483">
        <f t="shared" si="298"/>
        <v>28877.275000000001</v>
      </c>
      <c r="U843" s="464"/>
      <c r="V843" s="464"/>
      <c r="W843" s="464"/>
      <c r="X843" s="464"/>
      <c r="Y843" s="464"/>
      <c r="Z843" s="464"/>
      <c r="AA843" s="464"/>
      <c r="AB843" s="464"/>
      <c r="AC843" s="464"/>
      <c r="AD843" s="464"/>
      <c r="AE843" s="464"/>
      <c r="AF843" s="464"/>
      <c r="AG843" s="464"/>
      <c r="AH843" s="464"/>
      <c r="AI843" s="464"/>
      <c r="AJ843" s="464"/>
      <c r="AK843" s="464"/>
      <c r="AL843" s="464"/>
      <c r="AM843" s="464"/>
      <c r="AN843" s="464"/>
      <c r="AO843" s="464"/>
      <c r="AP843" s="464"/>
      <c r="AQ843" s="464"/>
      <c r="AR843" s="484" t="str">
        <f t="shared" si="297"/>
        <v>Khung giá máy &amp; máy gia tải 50 tấn kỹ thuật số</v>
      </c>
      <c r="AS843" s="464"/>
      <c r="AT843" s="464"/>
      <c r="AU843" s="464"/>
      <c r="AV843" s="464"/>
      <c r="AW843" s="464"/>
      <c r="AX843" s="464"/>
      <c r="AY843" s="465" t="s">
        <v>6857</v>
      </c>
      <c r="AZ843" s="488"/>
      <c r="BA843" s="488"/>
      <c r="BB843" s="483">
        <v>28877.275000000001</v>
      </c>
      <c r="BC843" s="485">
        <f t="shared" si="290"/>
        <v>0</v>
      </c>
    </row>
    <row r="844" spans="1:55">
      <c r="A844" s="475">
        <f>MAX($A$12:A843)+1</f>
        <v>687</v>
      </c>
      <c r="B844" s="475" t="s">
        <v>6948</v>
      </c>
      <c r="C844" s="476" t="s">
        <v>6949</v>
      </c>
      <c r="D844" s="475">
        <v>200</v>
      </c>
      <c r="E844" s="480">
        <v>10000000</v>
      </c>
      <c r="F844" s="475">
        <v>10</v>
      </c>
      <c r="G844" s="481">
        <f t="shared" si="291"/>
        <v>1</v>
      </c>
      <c r="H844" s="477">
        <f t="shared" si="292"/>
        <v>5000</v>
      </c>
      <c r="I844" s="475">
        <v>3.5</v>
      </c>
      <c r="J844" s="477">
        <f t="shared" si="293"/>
        <v>1750.0000000000002</v>
      </c>
      <c r="K844" s="475">
        <v>4</v>
      </c>
      <c r="L844" s="477">
        <f t="shared" si="294"/>
        <v>2000</v>
      </c>
      <c r="M844" s="475"/>
      <c r="N844" s="475"/>
      <c r="O844" s="481">
        <f t="shared" si="295"/>
        <v>0</v>
      </c>
      <c r="P844" s="475"/>
      <c r="Q844" s="477">
        <f t="shared" si="296"/>
        <v>0</v>
      </c>
      <c r="R844" s="475"/>
      <c r="S844" s="475"/>
      <c r="T844" s="483">
        <f t="shared" si="298"/>
        <v>8750</v>
      </c>
      <c r="U844" s="464"/>
      <c r="V844" s="464"/>
      <c r="W844" s="464"/>
      <c r="X844" s="464"/>
      <c r="Y844" s="464"/>
      <c r="Z844" s="464"/>
      <c r="AA844" s="464"/>
      <c r="AB844" s="464"/>
      <c r="AC844" s="464"/>
      <c r="AD844" s="464"/>
      <c r="AE844" s="464"/>
      <c r="AF844" s="464"/>
      <c r="AG844" s="464"/>
      <c r="AH844" s="464"/>
      <c r="AI844" s="464"/>
      <c r="AJ844" s="464"/>
      <c r="AK844" s="464"/>
      <c r="AL844" s="464"/>
      <c r="AM844" s="464"/>
      <c r="AN844" s="464"/>
      <c r="AO844" s="464"/>
      <c r="AP844" s="464"/>
      <c r="AQ844" s="464"/>
      <c r="AR844" s="484" t="str">
        <f t="shared" si="297"/>
        <v>Máy Gigarang</v>
      </c>
      <c r="AS844" s="464"/>
      <c r="AT844" s="464"/>
      <c r="AU844" s="464"/>
      <c r="AV844" s="464"/>
      <c r="AW844" s="464"/>
      <c r="AX844" s="464"/>
      <c r="AY844" s="465" t="s">
        <v>6857</v>
      </c>
      <c r="AZ844" s="488"/>
      <c r="BA844" s="488"/>
      <c r="BB844" s="483">
        <v>8750</v>
      </c>
      <c r="BC844" s="485">
        <f t="shared" si="290"/>
        <v>0</v>
      </c>
    </row>
    <row r="845" spans="1:55">
      <c r="A845" s="475">
        <f>MAX($A$12:A844)+1</f>
        <v>688</v>
      </c>
      <c r="B845" s="475" t="s">
        <v>6950</v>
      </c>
      <c r="C845" s="476" t="s">
        <v>6951</v>
      </c>
      <c r="D845" s="475">
        <v>180</v>
      </c>
      <c r="E845" s="480">
        <v>2056833000</v>
      </c>
      <c r="F845" s="475">
        <v>10</v>
      </c>
      <c r="G845" s="481">
        <f t="shared" si="291"/>
        <v>0.9</v>
      </c>
      <c r="H845" s="477">
        <f t="shared" si="292"/>
        <v>1028416.5</v>
      </c>
      <c r="I845" s="475">
        <v>1.4</v>
      </c>
      <c r="J845" s="477">
        <f t="shared" si="293"/>
        <v>159975.89999999997</v>
      </c>
      <c r="K845" s="475">
        <v>4</v>
      </c>
      <c r="L845" s="477">
        <f t="shared" si="294"/>
        <v>457074</v>
      </c>
      <c r="M845" s="475"/>
      <c r="N845" s="475"/>
      <c r="O845" s="481">
        <f t="shared" si="295"/>
        <v>0</v>
      </c>
      <c r="P845" s="475"/>
      <c r="Q845" s="477">
        <f t="shared" si="296"/>
        <v>0</v>
      </c>
      <c r="R845" s="475"/>
      <c r="S845" s="475"/>
      <c r="T845" s="483">
        <f t="shared" si="298"/>
        <v>1645466.4</v>
      </c>
      <c r="U845" s="464"/>
      <c r="V845" s="464"/>
      <c r="W845" s="464"/>
      <c r="X845" s="464"/>
      <c r="Y845" s="464"/>
      <c r="Z845" s="464"/>
      <c r="AA845" s="464"/>
      <c r="AB845" s="464"/>
      <c r="AC845" s="464"/>
      <c r="AD845" s="464"/>
      <c r="AE845" s="464"/>
      <c r="AF845" s="464"/>
      <c r="AG845" s="464"/>
      <c r="AH845" s="464"/>
      <c r="AI845" s="464"/>
      <c r="AJ845" s="464"/>
      <c r="AK845" s="464"/>
      <c r="AL845" s="464"/>
      <c r="AM845" s="464"/>
      <c r="AN845" s="464"/>
      <c r="AO845" s="464"/>
      <c r="AP845" s="464"/>
      <c r="AQ845" s="464"/>
      <c r="AR845" s="484" t="str">
        <f t="shared" si="297"/>
        <v>Máy SHWD</v>
      </c>
      <c r="AS845" s="464"/>
      <c r="AT845" s="464"/>
      <c r="AU845" s="464"/>
      <c r="AV845" s="464"/>
      <c r="AW845" s="464"/>
      <c r="AX845" s="464"/>
      <c r="AY845" s="465" t="s">
        <v>6857</v>
      </c>
      <c r="AZ845" s="488"/>
      <c r="BA845" s="488"/>
      <c r="BB845" s="483">
        <v>1645466.4</v>
      </c>
      <c r="BC845" s="485">
        <f t="shared" si="290"/>
        <v>0</v>
      </c>
    </row>
    <row r="846" spans="1:55" ht="35.25" customHeight="1">
      <c r="A846" s="475">
        <f>MAX($A$12:A845)+1</f>
        <v>689</v>
      </c>
      <c r="B846" s="475" t="s">
        <v>6952</v>
      </c>
      <c r="C846" s="476" t="s">
        <v>6953</v>
      </c>
      <c r="D846" s="475">
        <v>180</v>
      </c>
      <c r="E846" s="480">
        <v>1200000</v>
      </c>
      <c r="F846" s="475">
        <v>30</v>
      </c>
      <c r="G846" s="481">
        <f t="shared" si="291"/>
        <v>1</v>
      </c>
      <c r="H846" s="477">
        <f t="shared" si="292"/>
        <v>2000</v>
      </c>
      <c r="I846" s="475">
        <v>10.5</v>
      </c>
      <c r="J846" s="477">
        <f t="shared" si="293"/>
        <v>700</v>
      </c>
      <c r="K846" s="475">
        <v>4</v>
      </c>
      <c r="L846" s="477">
        <f t="shared" si="294"/>
        <v>266.66666666666669</v>
      </c>
      <c r="M846" s="475"/>
      <c r="N846" s="475"/>
      <c r="O846" s="481">
        <f t="shared" si="295"/>
        <v>0</v>
      </c>
      <c r="P846" s="475"/>
      <c r="Q846" s="477">
        <f t="shared" si="296"/>
        <v>0</v>
      </c>
      <c r="R846" s="475"/>
      <c r="S846" s="475"/>
      <c r="T846" s="483">
        <f t="shared" si="298"/>
        <v>2966.6666666666665</v>
      </c>
      <c r="U846" s="464"/>
      <c r="V846" s="464"/>
      <c r="W846" s="464"/>
      <c r="X846" s="464"/>
      <c r="Y846" s="464"/>
      <c r="Z846" s="464"/>
      <c r="AA846" s="464"/>
      <c r="AB846" s="464"/>
      <c r="AC846" s="464"/>
      <c r="AD846" s="464"/>
      <c r="AE846" s="464"/>
      <c r="AF846" s="464"/>
      <c r="AG846" s="464"/>
      <c r="AH846" s="464"/>
      <c r="AI846" s="464"/>
      <c r="AJ846" s="464"/>
      <c r="AK846" s="464"/>
      <c r="AL846" s="464"/>
      <c r="AM846" s="464"/>
      <c r="AN846" s="464"/>
      <c r="AO846" s="464"/>
      <c r="AP846" s="464"/>
      <c r="AQ846" s="464"/>
      <c r="AR846" s="484" t="str">
        <f t="shared" si="297"/>
        <v>Máy bào gỗ</v>
      </c>
      <c r="AS846" s="464"/>
      <c r="AT846" s="464"/>
      <c r="AU846" s="464"/>
      <c r="AV846" s="464"/>
      <c r="AW846" s="464"/>
      <c r="AX846" s="464"/>
      <c r="AY846" s="465" t="s">
        <v>6857</v>
      </c>
      <c r="AZ846" s="488"/>
      <c r="BA846" s="488"/>
      <c r="BB846" s="483">
        <v>2966.6666666666665</v>
      </c>
      <c r="BC846" s="485">
        <f t="shared" ref="BC846:BC904" si="299">BB846-T846</f>
        <v>0</v>
      </c>
    </row>
    <row r="847" spans="1:55" ht="44.1" customHeight="1">
      <c r="A847" s="475">
        <f>MAX($A$12:A846)+1</f>
        <v>690</v>
      </c>
      <c r="B847" s="475" t="s">
        <v>6954</v>
      </c>
      <c r="C847" s="476" t="s">
        <v>6955</v>
      </c>
      <c r="D847" s="475">
        <v>200</v>
      </c>
      <c r="E847" s="480">
        <v>3979000</v>
      </c>
      <c r="F847" s="475">
        <v>10</v>
      </c>
      <c r="G847" s="481">
        <f t="shared" si="291"/>
        <v>1</v>
      </c>
      <c r="H847" s="477">
        <f t="shared" si="292"/>
        <v>1989.5</v>
      </c>
      <c r="I847" s="475">
        <v>3.5</v>
      </c>
      <c r="J847" s="477">
        <f t="shared" si="293"/>
        <v>696.32500000000005</v>
      </c>
      <c r="K847" s="475">
        <v>4</v>
      </c>
      <c r="L847" s="477">
        <f t="shared" si="294"/>
        <v>795.8</v>
      </c>
      <c r="M847" s="475"/>
      <c r="N847" s="475"/>
      <c r="O847" s="481">
        <f t="shared" si="295"/>
        <v>0</v>
      </c>
      <c r="P847" s="475"/>
      <c r="Q847" s="477">
        <f t="shared" si="296"/>
        <v>0</v>
      </c>
      <c r="R847" s="475"/>
      <c r="S847" s="475"/>
      <c r="T847" s="483">
        <f t="shared" si="298"/>
        <v>3481.625</v>
      </c>
      <c r="U847" s="464"/>
      <c r="V847" s="464"/>
      <c r="W847" s="464"/>
      <c r="X847" s="464"/>
      <c r="Y847" s="464"/>
      <c r="Z847" s="464"/>
      <c r="AA847" s="464"/>
      <c r="AB847" s="464"/>
      <c r="AC847" s="464"/>
      <c r="AD847" s="464"/>
      <c r="AE847" s="464"/>
      <c r="AF847" s="464"/>
      <c r="AG847" s="464"/>
      <c r="AH847" s="464"/>
      <c r="AI847" s="464"/>
      <c r="AJ847" s="464"/>
      <c r="AK847" s="464"/>
      <c r="AL847" s="464"/>
      <c r="AM847" s="464"/>
      <c r="AN847" s="464"/>
      <c r="AO847" s="464"/>
      <c r="AP847" s="464"/>
      <c r="AQ847" s="464"/>
      <c r="AR847" s="484" t="str">
        <f t="shared" si="297"/>
        <v>Mát cắt Makita</v>
      </c>
      <c r="AS847" s="464"/>
      <c r="AT847" s="464"/>
      <c r="AU847" s="464"/>
      <c r="AV847" s="464"/>
      <c r="AW847" s="464"/>
      <c r="AX847" s="464"/>
      <c r="AY847" s="465" t="s">
        <v>6857</v>
      </c>
      <c r="AZ847" s="488"/>
      <c r="BA847" s="488"/>
      <c r="BB847" s="483">
        <v>3481.625</v>
      </c>
      <c r="BC847" s="485">
        <f t="shared" si="299"/>
        <v>0</v>
      </c>
    </row>
    <row r="848" spans="1:55" ht="44.1" customHeight="1">
      <c r="A848" s="475">
        <f>MAX($A$12:A847)+1</f>
        <v>691</v>
      </c>
      <c r="B848" s="475" t="s">
        <v>6956</v>
      </c>
      <c r="C848" s="476" t="s">
        <v>6957</v>
      </c>
      <c r="D848" s="475">
        <v>200</v>
      </c>
      <c r="E848" s="480">
        <v>25000000</v>
      </c>
      <c r="F848" s="475">
        <v>10</v>
      </c>
      <c r="G848" s="481">
        <f t="shared" si="291"/>
        <v>1</v>
      </c>
      <c r="H848" s="477">
        <f t="shared" si="292"/>
        <v>12500</v>
      </c>
      <c r="I848" s="475">
        <v>2.5</v>
      </c>
      <c r="J848" s="477">
        <f t="shared" si="293"/>
        <v>3125</v>
      </c>
      <c r="K848" s="475">
        <v>4</v>
      </c>
      <c r="L848" s="477">
        <f t="shared" si="294"/>
        <v>5000</v>
      </c>
      <c r="M848" s="475"/>
      <c r="N848" s="475"/>
      <c r="O848" s="481">
        <f t="shared" si="295"/>
        <v>0</v>
      </c>
      <c r="P848" s="475"/>
      <c r="Q848" s="477">
        <f t="shared" si="296"/>
        <v>0</v>
      </c>
      <c r="R848" s="475"/>
      <c r="S848" s="475"/>
      <c r="T848" s="483">
        <f t="shared" si="298"/>
        <v>20625</v>
      </c>
      <c r="U848" s="464"/>
      <c r="V848" s="464"/>
      <c r="W848" s="464"/>
      <c r="X848" s="464"/>
      <c r="Y848" s="464"/>
      <c r="Z848" s="464"/>
      <c r="AA848" s="464"/>
      <c r="AB848" s="464"/>
      <c r="AC848" s="464"/>
      <c r="AD848" s="464"/>
      <c r="AE848" s="464"/>
      <c r="AF848" s="464"/>
      <c r="AG848" s="464"/>
      <c r="AH848" s="464"/>
      <c r="AI848" s="464"/>
      <c r="AJ848" s="464"/>
      <c r="AK848" s="464"/>
      <c r="AL848" s="464"/>
      <c r="AM848" s="464"/>
      <c r="AN848" s="464"/>
      <c r="AO848" s="464"/>
      <c r="AP848" s="464"/>
      <c r="AQ848" s="464"/>
      <c r="AR848" s="484" t="str">
        <f t="shared" si="297"/>
        <v>Máy cắt phẳng</v>
      </c>
      <c r="AS848" s="464"/>
      <c r="AT848" s="464"/>
      <c r="AU848" s="464"/>
      <c r="AV848" s="464"/>
      <c r="AW848" s="464"/>
      <c r="AX848" s="464"/>
      <c r="AY848" s="465" t="s">
        <v>6857</v>
      </c>
      <c r="AZ848" s="488"/>
      <c r="BA848" s="488"/>
      <c r="BB848" s="483">
        <v>20625</v>
      </c>
      <c r="BC848" s="485">
        <f t="shared" si="299"/>
        <v>0</v>
      </c>
    </row>
    <row r="849" spans="1:55" ht="44.1" customHeight="1">
      <c r="A849" s="475">
        <f>MAX($A$12:A848)+1</f>
        <v>692</v>
      </c>
      <c r="B849" s="475" t="s">
        <v>6958</v>
      </c>
      <c r="C849" s="476" t="s">
        <v>6959</v>
      </c>
      <c r="D849" s="475">
        <v>220</v>
      </c>
      <c r="E849" s="480">
        <v>6306000</v>
      </c>
      <c r="F849" s="475">
        <v>10</v>
      </c>
      <c r="G849" s="481">
        <f t="shared" si="291"/>
        <v>1</v>
      </c>
      <c r="H849" s="477">
        <f t="shared" si="292"/>
        <v>2866.3636363636365</v>
      </c>
      <c r="I849" s="475">
        <v>6.5</v>
      </c>
      <c r="J849" s="477">
        <f t="shared" si="293"/>
        <v>1863.1363636363637</v>
      </c>
      <c r="K849" s="475">
        <v>4</v>
      </c>
      <c r="L849" s="477">
        <f t="shared" si="294"/>
        <v>1146.5454545454545</v>
      </c>
      <c r="M849" s="475"/>
      <c r="N849" s="475"/>
      <c r="O849" s="481">
        <f t="shared" si="295"/>
        <v>0</v>
      </c>
      <c r="P849" s="475"/>
      <c r="Q849" s="477">
        <f t="shared" si="296"/>
        <v>0</v>
      </c>
      <c r="R849" s="475"/>
      <c r="S849" s="475"/>
      <c r="T849" s="483">
        <f t="shared" si="298"/>
        <v>5876.045454545454</v>
      </c>
      <c r="U849" s="464"/>
      <c r="V849" s="464"/>
      <c r="W849" s="464"/>
      <c r="X849" s="464"/>
      <c r="Y849" s="464"/>
      <c r="Z849" s="464"/>
      <c r="AA849" s="464"/>
      <c r="AB849" s="464"/>
      <c r="AC849" s="464"/>
      <c r="AD849" s="464"/>
      <c r="AE849" s="464"/>
      <c r="AF849" s="464"/>
      <c r="AG849" s="464"/>
      <c r="AH849" s="464"/>
      <c r="AI849" s="464"/>
      <c r="AJ849" s="464"/>
      <c r="AK849" s="464"/>
      <c r="AL849" s="464"/>
      <c r="AM849" s="464"/>
      <c r="AN849" s="464"/>
      <c r="AO849" s="464"/>
      <c r="AP849" s="464"/>
      <c r="AQ849" s="464"/>
      <c r="AR849" s="484" t="str">
        <f t="shared" si="297"/>
        <v>Máy đầm xoay</v>
      </c>
      <c r="AS849" s="464"/>
      <c r="AT849" s="464"/>
      <c r="AU849" s="464"/>
      <c r="AV849" s="464"/>
      <c r="AW849" s="464"/>
      <c r="AX849" s="464"/>
      <c r="AY849" s="465" t="s">
        <v>6857</v>
      </c>
      <c r="AZ849" s="488"/>
      <c r="BA849" s="488"/>
      <c r="BB849" s="483">
        <v>5876.045454545454</v>
      </c>
      <c r="BC849" s="485">
        <f t="shared" si="299"/>
        <v>0</v>
      </c>
    </row>
    <row r="850" spans="1:55" ht="44.1" customHeight="1">
      <c r="A850" s="475">
        <f>MAX($A$12:A849)+1</f>
        <v>693</v>
      </c>
      <c r="B850" s="475" t="s">
        <v>6960</v>
      </c>
      <c r="C850" s="476" t="s">
        <v>6961</v>
      </c>
      <c r="D850" s="475">
        <v>200</v>
      </c>
      <c r="E850" s="480">
        <v>114350000</v>
      </c>
      <c r="F850" s="475">
        <v>10</v>
      </c>
      <c r="G850" s="481">
        <f t="shared" si="291"/>
        <v>0.9</v>
      </c>
      <c r="H850" s="477">
        <f t="shared" si="292"/>
        <v>51457.5</v>
      </c>
      <c r="I850" s="475">
        <v>2.5</v>
      </c>
      <c r="J850" s="477">
        <f t="shared" si="293"/>
        <v>14293.75</v>
      </c>
      <c r="K850" s="475">
        <v>4</v>
      </c>
      <c r="L850" s="477">
        <f t="shared" si="294"/>
        <v>22870</v>
      </c>
      <c r="M850" s="475"/>
      <c r="N850" s="475"/>
      <c r="O850" s="481">
        <f t="shared" si="295"/>
        <v>0</v>
      </c>
      <c r="P850" s="475"/>
      <c r="Q850" s="477">
        <f t="shared" si="296"/>
        <v>0</v>
      </c>
      <c r="R850" s="475"/>
      <c r="S850" s="475"/>
      <c r="T850" s="483">
        <f t="shared" si="298"/>
        <v>88621.25</v>
      </c>
      <c r="U850" s="464"/>
      <c r="V850" s="464"/>
      <c r="W850" s="464"/>
      <c r="X850" s="464"/>
      <c r="Y850" s="464"/>
      <c r="Z850" s="464"/>
      <c r="AA850" s="464"/>
      <c r="AB850" s="464"/>
      <c r="AC850" s="464"/>
      <c r="AD850" s="464"/>
      <c r="AE850" s="464"/>
      <c r="AF850" s="464"/>
      <c r="AG850" s="464"/>
      <c r="AH850" s="464"/>
      <c r="AI850" s="464"/>
      <c r="AJ850" s="464"/>
      <c r="AK850" s="464"/>
      <c r="AL850" s="464"/>
      <c r="AM850" s="464"/>
      <c r="AN850" s="464"/>
      <c r="AO850" s="464"/>
      <c r="AP850" s="464"/>
      <c r="AQ850" s="464"/>
      <c r="AR850" s="484" t="str">
        <f t="shared" si="297"/>
        <v>Máy đo chiều dày lớp bê tông bảo vệ và đo đường kính cốt thép</v>
      </c>
      <c r="AS850" s="464"/>
      <c r="AT850" s="464"/>
      <c r="AU850" s="464"/>
      <c r="AV850" s="464"/>
      <c r="AW850" s="464"/>
      <c r="AX850" s="464"/>
      <c r="AY850" s="465" t="s">
        <v>6857</v>
      </c>
      <c r="AZ850" s="488"/>
      <c r="BA850" s="488"/>
      <c r="BB850" s="483">
        <v>88621.25</v>
      </c>
      <c r="BC850" s="485">
        <f t="shared" si="299"/>
        <v>0</v>
      </c>
    </row>
    <row r="851" spans="1:55" ht="44.1" customHeight="1">
      <c r="A851" s="475">
        <f>MAX($A$12:A850)+1</f>
        <v>694</v>
      </c>
      <c r="B851" s="475" t="s">
        <v>6962</v>
      </c>
      <c r="C851" s="476" t="s">
        <v>6963</v>
      </c>
      <c r="D851" s="475">
        <v>200</v>
      </c>
      <c r="E851" s="480">
        <v>62599000</v>
      </c>
      <c r="F851" s="475">
        <v>10</v>
      </c>
      <c r="G851" s="481">
        <f t="shared" si="291"/>
        <v>0.9</v>
      </c>
      <c r="H851" s="477">
        <f t="shared" si="292"/>
        <v>28169.55</v>
      </c>
      <c r="I851" s="475">
        <v>2.5</v>
      </c>
      <c r="J851" s="477">
        <f t="shared" si="293"/>
        <v>7824.875</v>
      </c>
      <c r="K851" s="475">
        <v>4</v>
      </c>
      <c r="L851" s="477">
        <f t="shared" si="294"/>
        <v>12519.8</v>
      </c>
      <c r="M851" s="475"/>
      <c r="N851" s="475"/>
      <c r="O851" s="481">
        <f t="shared" si="295"/>
        <v>0</v>
      </c>
      <c r="P851" s="475"/>
      <c r="Q851" s="477">
        <f t="shared" si="296"/>
        <v>0</v>
      </c>
      <c r="R851" s="475"/>
      <c r="S851" s="475"/>
      <c r="T851" s="483">
        <f t="shared" si="298"/>
        <v>48514.225000000006</v>
      </c>
      <c r="U851" s="464"/>
      <c r="V851" s="464"/>
      <c r="W851" s="464"/>
      <c r="X851" s="464"/>
      <c r="Y851" s="464"/>
      <c r="Z851" s="464"/>
      <c r="AA851" s="464"/>
      <c r="AB851" s="464"/>
      <c r="AC851" s="464"/>
      <c r="AD851" s="464"/>
      <c r="AE851" s="464"/>
      <c r="AF851" s="464"/>
      <c r="AG851" s="464"/>
      <c r="AH851" s="464"/>
      <c r="AI851" s="464"/>
      <c r="AJ851" s="464"/>
      <c r="AK851" s="464"/>
      <c r="AL851" s="464"/>
      <c r="AM851" s="464"/>
      <c r="AN851" s="464"/>
      <c r="AO851" s="464"/>
      <c r="AP851" s="464"/>
      <c r="AQ851" s="464"/>
      <c r="AR851" s="484" t="str">
        <f t="shared" si="297"/>
        <v>Máy đo độ đàn hồi</v>
      </c>
      <c r="AS851" s="464"/>
      <c r="AT851" s="464"/>
      <c r="AU851" s="464"/>
      <c r="AV851" s="464"/>
      <c r="AW851" s="464"/>
      <c r="AX851" s="464"/>
      <c r="AY851" s="465" t="s">
        <v>6857</v>
      </c>
      <c r="AZ851" s="488"/>
      <c r="BA851" s="488"/>
      <c r="BB851" s="483">
        <v>48514.225000000006</v>
      </c>
      <c r="BC851" s="485">
        <f t="shared" si="299"/>
        <v>0</v>
      </c>
    </row>
    <row r="852" spans="1:55" ht="44.1" customHeight="1">
      <c r="A852" s="475">
        <f>MAX($A$12:A851)+1</f>
        <v>695</v>
      </c>
      <c r="B852" s="475" t="s">
        <v>6964</v>
      </c>
      <c r="C852" s="476" t="s">
        <v>6965</v>
      </c>
      <c r="D852" s="475">
        <v>200</v>
      </c>
      <c r="E852" s="480">
        <v>8369000</v>
      </c>
      <c r="F852" s="475">
        <v>10</v>
      </c>
      <c r="G852" s="481">
        <f t="shared" si="291"/>
        <v>1</v>
      </c>
      <c r="H852" s="477">
        <f t="shared" si="292"/>
        <v>4184.5</v>
      </c>
      <c r="I852" s="475">
        <v>3.5</v>
      </c>
      <c r="J852" s="477">
        <f t="shared" si="293"/>
        <v>1464.575</v>
      </c>
      <c r="K852" s="475">
        <v>4</v>
      </c>
      <c r="L852" s="477">
        <f t="shared" si="294"/>
        <v>1673.8</v>
      </c>
      <c r="M852" s="475"/>
      <c r="N852" s="475"/>
      <c r="O852" s="481">
        <f t="shared" si="295"/>
        <v>0</v>
      </c>
      <c r="P852" s="475"/>
      <c r="Q852" s="477">
        <f t="shared" si="296"/>
        <v>0</v>
      </c>
      <c r="R852" s="475"/>
      <c r="S852" s="475"/>
      <c r="T852" s="483">
        <f t="shared" si="298"/>
        <v>7322.875</v>
      </c>
      <c r="U852" s="464"/>
      <c r="V852" s="464"/>
      <c r="W852" s="464"/>
      <c r="X852" s="464"/>
      <c r="Y852" s="464"/>
      <c r="Z852" s="464"/>
      <c r="AA852" s="464"/>
      <c r="AB852" s="464"/>
      <c r="AC852" s="464"/>
      <c r="AD852" s="464"/>
      <c r="AE852" s="464"/>
      <c r="AF852" s="464"/>
      <c r="AG852" s="464"/>
      <c r="AH852" s="464"/>
      <c r="AI852" s="464"/>
      <c r="AJ852" s="464"/>
      <c r="AK852" s="464"/>
      <c r="AL852" s="464"/>
      <c r="AM852" s="464"/>
      <c r="AN852" s="464"/>
      <c r="AO852" s="464"/>
      <c r="AP852" s="464"/>
      <c r="AQ852" s="464"/>
      <c r="AR852" s="484" t="str">
        <f t="shared" si="297"/>
        <v>Máy kéo, nến thủy lực 0,5 tấnn</v>
      </c>
      <c r="AS852" s="464"/>
      <c r="AT852" s="464"/>
      <c r="AU852" s="464"/>
      <c r="AV852" s="464"/>
      <c r="AW852" s="464"/>
      <c r="AX852" s="464"/>
      <c r="AY852" s="465" t="s">
        <v>6857</v>
      </c>
      <c r="AZ852" s="488"/>
      <c r="BA852" s="488"/>
      <c r="BB852" s="483">
        <v>7322.875</v>
      </c>
      <c r="BC852" s="485">
        <f t="shared" si="299"/>
        <v>0</v>
      </c>
    </row>
    <row r="853" spans="1:55">
      <c r="A853" s="475">
        <f>MAX($A$12:A852)+1</f>
        <v>696</v>
      </c>
      <c r="B853" s="475" t="s">
        <v>6966</v>
      </c>
      <c r="C853" s="476" t="s">
        <v>6967</v>
      </c>
      <c r="D853" s="475">
        <v>200</v>
      </c>
      <c r="E853" s="480">
        <v>25000000</v>
      </c>
      <c r="F853" s="475">
        <v>10</v>
      </c>
      <c r="G853" s="481">
        <f t="shared" si="291"/>
        <v>1</v>
      </c>
      <c r="H853" s="477">
        <f t="shared" si="292"/>
        <v>12500</v>
      </c>
      <c r="I853" s="475">
        <v>3.5</v>
      </c>
      <c r="J853" s="477">
        <f t="shared" si="293"/>
        <v>4375.0000000000009</v>
      </c>
      <c r="K853" s="475">
        <v>4</v>
      </c>
      <c r="L853" s="477">
        <f t="shared" si="294"/>
        <v>5000</v>
      </c>
      <c r="M853" s="475"/>
      <c r="N853" s="475"/>
      <c r="O853" s="481">
        <f t="shared" si="295"/>
        <v>0</v>
      </c>
      <c r="P853" s="475"/>
      <c r="Q853" s="477">
        <f t="shared" si="296"/>
        <v>0</v>
      </c>
      <c r="R853" s="475"/>
      <c r="S853" s="475"/>
      <c r="T853" s="483">
        <f t="shared" si="298"/>
        <v>21875</v>
      </c>
      <c r="U853" s="464"/>
      <c r="V853" s="464"/>
      <c r="W853" s="464"/>
      <c r="X853" s="464"/>
      <c r="Y853" s="464"/>
      <c r="Z853" s="464"/>
      <c r="AA853" s="464"/>
      <c r="AB853" s="464"/>
      <c r="AC853" s="464"/>
      <c r="AD853" s="464"/>
      <c r="AE853" s="464"/>
      <c r="AF853" s="464"/>
      <c r="AG853" s="464"/>
      <c r="AH853" s="464"/>
      <c r="AI853" s="464"/>
      <c r="AJ853" s="464"/>
      <c r="AK853" s="464"/>
      <c r="AL853" s="464"/>
      <c r="AM853" s="464"/>
      <c r="AN853" s="464"/>
      <c r="AO853" s="464"/>
      <c r="AP853" s="464"/>
      <c r="AQ853" s="464"/>
      <c r="AR853" s="484" t="str">
        <f t="shared" si="297"/>
        <v>Máy kéo, nén thủy lực 20 tấn</v>
      </c>
      <c r="AS853" s="464"/>
      <c r="AT853" s="464"/>
      <c r="AU853" s="464"/>
      <c r="AV853" s="464"/>
      <c r="AW853" s="464"/>
      <c r="AX853" s="464"/>
      <c r="AY853" s="465" t="s">
        <v>6857</v>
      </c>
      <c r="AZ853" s="488"/>
      <c r="BA853" s="488"/>
      <c r="BB853" s="483">
        <v>21875</v>
      </c>
      <c r="BC853" s="485">
        <f t="shared" si="299"/>
        <v>0</v>
      </c>
    </row>
    <row r="854" spans="1:55" ht="21.95" customHeight="1">
      <c r="A854" s="475">
        <f>MAX($A$12:A853)+1</f>
        <v>697</v>
      </c>
      <c r="B854" s="475" t="s">
        <v>6968</v>
      </c>
      <c r="C854" s="476" t="s">
        <v>6969</v>
      </c>
      <c r="D854" s="475">
        <v>200</v>
      </c>
      <c r="E854" s="480">
        <v>62000000</v>
      </c>
      <c r="F854" s="475">
        <v>10</v>
      </c>
      <c r="G854" s="481">
        <f t="shared" si="291"/>
        <v>0.9</v>
      </c>
      <c r="H854" s="477">
        <f t="shared" si="292"/>
        <v>27900</v>
      </c>
      <c r="I854" s="475">
        <v>2.5</v>
      </c>
      <c r="J854" s="477">
        <f t="shared" si="293"/>
        <v>7750</v>
      </c>
      <c r="K854" s="475">
        <v>4</v>
      </c>
      <c r="L854" s="477">
        <f t="shared" si="294"/>
        <v>12400</v>
      </c>
      <c r="M854" s="475"/>
      <c r="N854" s="475"/>
      <c r="O854" s="481">
        <f t="shared" si="295"/>
        <v>0</v>
      </c>
      <c r="P854" s="475"/>
      <c r="Q854" s="477">
        <f t="shared" si="296"/>
        <v>0</v>
      </c>
      <c r="R854" s="475"/>
      <c r="S854" s="475"/>
      <c r="T854" s="483">
        <f t="shared" si="298"/>
        <v>48050</v>
      </c>
      <c r="U854" s="464"/>
      <c r="V854" s="464"/>
      <c r="W854" s="464"/>
      <c r="X854" s="464"/>
      <c r="Y854" s="464"/>
      <c r="Z854" s="464"/>
      <c r="AA854" s="464"/>
      <c r="AB854" s="464"/>
      <c r="AC854" s="464"/>
      <c r="AD854" s="464"/>
      <c r="AE854" s="464"/>
      <c r="AF854" s="464"/>
      <c r="AG854" s="464"/>
      <c r="AH854" s="464"/>
      <c r="AI854" s="464"/>
      <c r="AJ854" s="464"/>
      <c r="AK854" s="464"/>
      <c r="AL854" s="464"/>
      <c r="AM854" s="464"/>
      <c r="AN854" s="464"/>
      <c r="AO854" s="464"/>
      <c r="AP854" s="464"/>
      <c r="AQ854" s="464"/>
      <c r="AR854" s="484" t="str">
        <f t="shared" si="297"/>
        <v>Máy kéo, nén thủy lực 200 tấn</v>
      </c>
      <c r="AS854" s="464"/>
      <c r="AT854" s="464"/>
      <c r="AU854" s="464"/>
      <c r="AV854" s="464"/>
      <c r="AW854" s="464"/>
      <c r="AX854" s="464"/>
      <c r="AY854" s="465" t="s">
        <v>6857</v>
      </c>
      <c r="AZ854" s="488"/>
      <c r="BA854" s="488"/>
      <c r="BB854" s="483">
        <v>48050</v>
      </c>
      <c r="BC854" s="485">
        <f t="shared" si="299"/>
        <v>0</v>
      </c>
    </row>
    <row r="855" spans="1:55">
      <c r="A855" s="475">
        <f>MAX($A$12:A854)+1</f>
        <v>698</v>
      </c>
      <c r="B855" s="475" t="s">
        <v>6970</v>
      </c>
      <c r="C855" s="476" t="s">
        <v>6971</v>
      </c>
      <c r="D855" s="475">
        <v>200</v>
      </c>
      <c r="E855" s="480">
        <v>35656000</v>
      </c>
      <c r="F855" s="475">
        <v>10</v>
      </c>
      <c r="G855" s="481">
        <f t="shared" si="291"/>
        <v>0.9</v>
      </c>
      <c r="H855" s="477">
        <f t="shared" si="292"/>
        <v>16045.2</v>
      </c>
      <c r="I855" s="475">
        <v>2.5</v>
      </c>
      <c r="J855" s="477">
        <f t="shared" si="293"/>
        <v>4457</v>
      </c>
      <c r="K855" s="475">
        <v>4</v>
      </c>
      <c r="L855" s="477">
        <f t="shared" si="294"/>
        <v>7131.2</v>
      </c>
      <c r="M855" s="475"/>
      <c r="N855" s="475"/>
      <c r="O855" s="481">
        <f t="shared" si="295"/>
        <v>0</v>
      </c>
      <c r="P855" s="475"/>
      <c r="Q855" s="477">
        <f t="shared" si="296"/>
        <v>0</v>
      </c>
      <c r="R855" s="475"/>
      <c r="S855" s="475"/>
      <c r="T855" s="483">
        <f t="shared" si="298"/>
        <v>27633.4</v>
      </c>
      <c r="U855" s="464"/>
      <c r="V855" s="464"/>
      <c r="W855" s="464"/>
      <c r="X855" s="464"/>
      <c r="Y855" s="464"/>
      <c r="Z855" s="464"/>
      <c r="AA855" s="464"/>
      <c r="AB855" s="464"/>
      <c r="AC855" s="464"/>
      <c r="AD855" s="464"/>
      <c r="AE855" s="464"/>
      <c r="AF855" s="464"/>
      <c r="AG855" s="464"/>
      <c r="AH855" s="464"/>
      <c r="AI855" s="464"/>
      <c r="AJ855" s="464"/>
      <c r="AK855" s="464"/>
      <c r="AL855" s="464"/>
      <c r="AM855" s="464"/>
      <c r="AN855" s="464"/>
      <c r="AO855" s="464"/>
      <c r="AP855" s="464"/>
      <c r="AQ855" s="464"/>
      <c r="AR855" s="484" t="str">
        <f t="shared" si="297"/>
        <v>Máy kéo, nén thủy lực 50 tấn</v>
      </c>
      <c r="AS855" s="464"/>
      <c r="AT855" s="464"/>
      <c r="AU855" s="464"/>
      <c r="AV855" s="464"/>
      <c r="AW855" s="464"/>
      <c r="AX855" s="464"/>
      <c r="AY855" s="465" t="s">
        <v>6857</v>
      </c>
      <c r="AZ855" s="488"/>
      <c r="BA855" s="488"/>
      <c r="BB855" s="483">
        <v>27633.4</v>
      </c>
      <c r="BC855" s="485">
        <f t="shared" si="299"/>
        <v>0</v>
      </c>
    </row>
    <row r="856" spans="1:55">
      <c r="A856" s="475">
        <f>MAX($A$12:A855)+1</f>
        <v>699</v>
      </c>
      <c r="B856" s="475" t="s">
        <v>6972</v>
      </c>
      <c r="C856" s="476" t="s">
        <v>6973</v>
      </c>
      <c r="D856" s="475">
        <v>200</v>
      </c>
      <c r="E856" s="480">
        <v>6800000</v>
      </c>
      <c r="F856" s="475">
        <v>10</v>
      </c>
      <c r="G856" s="481">
        <f t="shared" si="291"/>
        <v>1</v>
      </c>
      <c r="H856" s="477">
        <f t="shared" si="292"/>
        <v>3400</v>
      </c>
      <c r="I856" s="475">
        <v>3.5</v>
      </c>
      <c r="J856" s="477">
        <f t="shared" si="293"/>
        <v>1190.0000000000002</v>
      </c>
      <c r="K856" s="475">
        <v>4</v>
      </c>
      <c r="L856" s="477">
        <f t="shared" si="294"/>
        <v>1360</v>
      </c>
      <c r="M856" s="475"/>
      <c r="N856" s="475"/>
      <c r="O856" s="481">
        <f t="shared" si="295"/>
        <v>0</v>
      </c>
      <c r="P856" s="475"/>
      <c r="Q856" s="477">
        <f t="shared" si="296"/>
        <v>0</v>
      </c>
      <c r="R856" s="475"/>
      <c r="S856" s="475"/>
      <c r="T856" s="483">
        <f t="shared" si="298"/>
        <v>5950</v>
      </c>
      <c r="U856" s="464"/>
      <c r="V856" s="464"/>
      <c r="W856" s="464"/>
      <c r="X856" s="464"/>
      <c r="Y856" s="464"/>
      <c r="Z856" s="464"/>
      <c r="AA856" s="464"/>
      <c r="AB856" s="464"/>
      <c r="AC856" s="464"/>
      <c r="AD856" s="464"/>
      <c r="AE856" s="464"/>
      <c r="AF856" s="464"/>
      <c r="AG856" s="464"/>
      <c r="AH856" s="464"/>
      <c r="AI856" s="464"/>
      <c r="AJ856" s="464"/>
      <c r="AK856" s="464"/>
      <c r="AL856" s="464"/>
      <c r="AM856" s="464"/>
      <c r="AN856" s="464"/>
      <c r="AO856" s="464"/>
      <c r="AP856" s="464"/>
      <c r="AQ856" s="464"/>
      <c r="AR856" s="484" t="str">
        <f t="shared" si="297"/>
        <v>Máy khoan lấy mẫu chuyên dụng</v>
      </c>
      <c r="AS856" s="464"/>
      <c r="AT856" s="464"/>
      <c r="AU856" s="464"/>
      <c r="AV856" s="464"/>
      <c r="AW856" s="464"/>
      <c r="AX856" s="464"/>
      <c r="AY856" s="465" t="s">
        <v>6857</v>
      </c>
      <c r="AZ856" s="488"/>
      <c r="BA856" s="488"/>
      <c r="BB856" s="483">
        <v>5950</v>
      </c>
      <c r="BC856" s="485">
        <f t="shared" si="299"/>
        <v>0</v>
      </c>
    </row>
    <row r="857" spans="1:55">
      <c r="A857" s="475">
        <f>MAX($A$12:A856)+1</f>
        <v>700</v>
      </c>
      <c r="B857" s="475" t="s">
        <v>6974</v>
      </c>
      <c r="C857" s="476" t="s">
        <v>6975</v>
      </c>
      <c r="D857" s="475">
        <v>200</v>
      </c>
      <c r="E857" s="480">
        <v>5500000</v>
      </c>
      <c r="F857" s="475">
        <v>10</v>
      </c>
      <c r="G857" s="481">
        <f t="shared" si="291"/>
        <v>1</v>
      </c>
      <c r="H857" s="477">
        <f t="shared" si="292"/>
        <v>2750</v>
      </c>
      <c r="I857" s="475">
        <v>3.5</v>
      </c>
      <c r="J857" s="477">
        <f t="shared" si="293"/>
        <v>962.50000000000011</v>
      </c>
      <c r="K857" s="475">
        <v>4</v>
      </c>
      <c r="L857" s="477">
        <f t="shared" si="294"/>
        <v>1100</v>
      </c>
      <c r="M857" s="475"/>
      <c r="N857" s="475"/>
      <c r="O857" s="481">
        <f t="shared" si="295"/>
        <v>0</v>
      </c>
      <c r="P857" s="475"/>
      <c r="Q857" s="477">
        <f t="shared" si="296"/>
        <v>0</v>
      </c>
      <c r="R857" s="475"/>
      <c r="S857" s="475"/>
      <c r="T857" s="483">
        <f t="shared" si="298"/>
        <v>4812.5</v>
      </c>
      <c r="U857" s="464"/>
      <c r="V857" s="464"/>
      <c r="W857" s="464"/>
      <c r="X857" s="464"/>
      <c r="Y857" s="464"/>
      <c r="Z857" s="464"/>
      <c r="AA857" s="464"/>
      <c r="AB857" s="464"/>
      <c r="AC857" s="464"/>
      <c r="AD857" s="464"/>
      <c r="AE857" s="464"/>
      <c r="AF857" s="464"/>
      <c r="AG857" s="464"/>
      <c r="AH857" s="464"/>
      <c r="AI857" s="464"/>
      <c r="AJ857" s="464"/>
      <c r="AK857" s="464"/>
      <c r="AL857" s="464"/>
      <c r="AM857" s="464"/>
      <c r="AN857" s="464"/>
      <c r="AO857" s="464"/>
      <c r="AP857" s="464"/>
      <c r="AQ857" s="464"/>
      <c r="AR857" s="484" t="str">
        <f t="shared" si="297"/>
        <v>Máy khuấy và làm mát nước</v>
      </c>
      <c r="AS857" s="464"/>
      <c r="AT857" s="464"/>
      <c r="AU857" s="464"/>
      <c r="AV857" s="464"/>
      <c r="AW857" s="464"/>
      <c r="AX857" s="464"/>
      <c r="AY857" s="465" t="s">
        <v>6857</v>
      </c>
      <c r="AZ857" s="488"/>
      <c r="BA857" s="488"/>
      <c r="BB857" s="483">
        <v>4812.5</v>
      </c>
      <c r="BC857" s="485">
        <f t="shared" si="299"/>
        <v>0</v>
      </c>
    </row>
    <row r="858" spans="1:55">
      <c r="A858" s="475">
        <f>MAX($A$12:A857)+1</f>
        <v>701</v>
      </c>
      <c r="B858" s="475" t="s">
        <v>6976</v>
      </c>
      <c r="C858" s="476" t="s">
        <v>6977</v>
      </c>
      <c r="D858" s="475">
        <v>220</v>
      </c>
      <c r="E858" s="480">
        <v>18000000</v>
      </c>
      <c r="F858" s="475">
        <v>10</v>
      </c>
      <c r="G858" s="481">
        <f t="shared" si="291"/>
        <v>1</v>
      </c>
      <c r="H858" s="477">
        <f t="shared" si="292"/>
        <v>8181.818181818182</v>
      </c>
      <c r="I858" s="475">
        <v>1.4</v>
      </c>
      <c r="J858" s="477">
        <f t="shared" si="293"/>
        <v>1145.4545454545453</v>
      </c>
      <c r="K858" s="475">
        <v>4</v>
      </c>
      <c r="L858" s="477">
        <f t="shared" si="294"/>
        <v>3272.7272727272725</v>
      </c>
      <c r="M858" s="475"/>
      <c r="N858" s="475"/>
      <c r="O858" s="481">
        <f t="shared" si="295"/>
        <v>0</v>
      </c>
      <c r="P858" s="475"/>
      <c r="Q858" s="477">
        <f t="shared" si="296"/>
        <v>0</v>
      </c>
      <c r="R858" s="475"/>
      <c r="S858" s="475"/>
      <c r="T858" s="483">
        <f t="shared" si="298"/>
        <v>12600</v>
      </c>
      <c r="U858" s="464"/>
      <c r="V858" s="464"/>
      <c r="W858" s="464"/>
      <c r="X858" s="464"/>
      <c r="Y858" s="464"/>
      <c r="Z858" s="464"/>
      <c r="AA858" s="464"/>
      <c r="AB858" s="464"/>
      <c r="AC858" s="464"/>
      <c r="AD858" s="464"/>
      <c r="AE858" s="464"/>
      <c r="AF858" s="464"/>
      <c r="AG858" s="464"/>
      <c r="AH858" s="464"/>
      <c r="AI858" s="464"/>
      <c r="AJ858" s="464"/>
      <c r="AK858" s="464"/>
      <c r="AL858" s="464"/>
      <c r="AM858" s="464"/>
      <c r="AN858" s="464"/>
      <c r="AO858" s="464"/>
      <c r="AP858" s="464"/>
      <c r="AQ858" s="464"/>
      <c r="AR858" s="484" t="str">
        <f t="shared" si="297"/>
        <v>Máy thử cường độ bám dính</v>
      </c>
      <c r="AS858" s="464"/>
      <c r="AT858" s="464"/>
      <c r="AU858" s="464"/>
      <c r="AV858" s="464"/>
      <c r="AW858" s="464"/>
      <c r="AX858" s="464"/>
      <c r="AY858" s="465" t="s">
        <v>6857</v>
      </c>
      <c r="AZ858" s="488"/>
      <c r="BA858" s="488"/>
      <c r="BB858" s="483">
        <v>12600</v>
      </c>
      <c r="BC858" s="485">
        <f t="shared" si="299"/>
        <v>0</v>
      </c>
    </row>
    <row r="859" spans="1:55">
      <c r="A859" s="475">
        <f>MAX($A$12:A858)+1</f>
        <v>702</v>
      </c>
      <c r="B859" s="475" t="s">
        <v>6978</v>
      </c>
      <c r="C859" s="476" t="s">
        <v>6979</v>
      </c>
      <c r="D859" s="475">
        <v>200</v>
      </c>
      <c r="E859" s="480">
        <v>18000000</v>
      </c>
      <c r="F859" s="475">
        <v>10</v>
      </c>
      <c r="G859" s="481">
        <f t="shared" ref="G859:G876" si="300">IF(E859 &gt;=30000000,0.9,1)</f>
        <v>1</v>
      </c>
      <c r="H859" s="477">
        <f t="shared" ref="H859:H876" si="301">F859%*E859*G859/D859</f>
        <v>9000</v>
      </c>
      <c r="I859" s="475">
        <v>2.5</v>
      </c>
      <c r="J859" s="477">
        <f t="shared" ref="J859:J876" si="302">I859%*E859/D859</f>
        <v>2250</v>
      </c>
      <c r="K859" s="475">
        <v>4</v>
      </c>
      <c r="L859" s="477">
        <f t="shared" ref="L859:L876" si="303">K859%*E859/D859</f>
        <v>3600</v>
      </c>
      <c r="M859" s="475"/>
      <c r="N859" s="475"/>
      <c r="O859" s="481">
        <f t="shared" ref="O859:O876" si="304">IF(N859="diezel",1.03,IF(N859="xăng",1.02,0))</f>
        <v>0</v>
      </c>
      <c r="P859" s="475"/>
      <c r="Q859" s="477">
        <f t="shared" si="296"/>
        <v>0</v>
      </c>
      <c r="R859" s="475"/>
      <c r="S859" s="475"/>
      <c r="T859" s="483">
        <f t="shared" si="298"/>
        <v>14850</v>
      </c>
      <c r="U859" s="464"/>
      <c r="V859" s="464"/>
      <c r="W859" s="464"/>
      <c r="X859" s="464"/>
      <c r="Y859" s="464"/>
      <c r="Z859" s="464"/>
      <c r="AA859" s="464"/>
      <c r="AB859" s="464"/>
      <c r="AC859" s="464"/>
      <c r="AD859" s="464"/>
      <c r="AE859" s="464"/>
      <c r="AF859" s="464"/>
      <c r="AG859" s="464"/>
      <c r="AH859" s="464"/>
      <c r="AI859" s="464"/>
      <c r="AJ859" s="464"/>
      <c r="AK859" s="464"/>
      <c r="AL859" s="464"/>
      <c r="AM859" s="464"/>
      <c r="AN859" s="464"/>
      <c r="AO859" s="464"/>
      <c r="AP859" s="464"/>
      <c r="AQ859" s="464"/>
      <c r="AR859" s="484" t="str">
        <f t="shared" ref="AR859:AR876" si="305">C859</f>
        <v>Máy thử độ chống thấm</v>
      </c>
      <c r="AS859" s="464"/>
      <c r="AT859" s="464"/>
      <c r="AU859" s="464"/>
      <c r="AV859" s="464"/>
      <c r="AW859" s="464"/>
      <c r="AX859" s="464"/>
      <c r="AY859" s="465" t="s">
        <v>6857</v>
      </c>
      <c r="AZ859" s="488"/>
      <c r="BA859" s="488"/>
      <c r="BB859" s="483">
        <v>14850</v>
      </c>
      <c r="BC859" s="485">
        <f t="shared" si="299"/>
        <v>0</v>
      </c>
    </row>
    <row r="860" spans="1:55">
      <c r="A860" s="475">
        <f>MAX($A$12:A859)+1</f>
        <v>703</v>
      </c>
      <c r="B860" s="475" t="s">
        <v>6980</v>
      </c>
      <c r="C860" s="476" t="s">
        <v>6981</v>
      </c>
      <c r="D860" s="475">
        <v>220</v>
      </c>
      <c r="E860" s="480">
        <v>18000000</v>
      </c>
      <c r="F860" s="475">
        <v>10</v>
      </c>
      <c r="G860" s="481">
        <f t="shared" si="300"/>
        <v>1</v>
      </c>
      <c r="H860" s="477">
        <f t="shared" si="301"/>
        <v>8181.818181818182</v>
      </c>
      <c r="I860" s="475">
        <v>1.4</v>
      </c>
      <c r="J860" s="477">
        <f t="shared" si="302"/>
        <v>1145.4545454545453</v>
      </c>
      <c r="K860" s="475">
        <v>4</v>
      </c>
      <c r="L860" s="477">
        <f t="shared" si="303"/>
        <v>3272.7272727272725</v>
      </c>
      <c r="M860" s="475"/>
      <c r="N860" s="475"/>
      <c r="O860" s="481">
        <f t="shared" si="304"/>
        <v>0</v>
      </c>
      <c r="P860" s="475"/>
      <c r="Q860" s="477">
        <f t="shared" si="296"/>
        <v>0</v>
      </c>
      <c r="R860" s="475"/>
      <c r="S860" s="475"/>
      <c r="T860" s="483">
        <f t="shared" si="298"/>
        <v>12600</v>
      </c>
      <c r="U860" s="464"/>
      <c r="V860" s="464"/>
      <c r="W860" s="464"/>
      <c r="X860" s="464"/>
      <c r="Y860" s="464"/>
      <c r="Z860" s="464"/>
      <c r="AA860" s="464"/>
      <c r="AB860" s="464"/>
      <c r="AC860" s="464"/>
      <c r="AD860" s="464"/>
      <c r="AE860" s="464"/>
      <c r="AF860" s="464"/>
      <c r="AG860" s="464"/>
      <c r="AH860" s="464"/>
      <c r="AI860" s="464"/>
      <c r="AJ860" s="464"/>
      <c r="AK860" s="464"/>
      <c r="AL860" s="464"/>
      <c r="AM860" s="464"/>
      <c r="AN860" s="464"/>
      <c r="AO860" s="464"/>
      <c r="AP860" s="464"/>
      <c r="AQ860" s="464"/>
      <c r="AR860" s="484" t="str">
        <f t="shared" si="305"/>
        <v>Máy thử kéo xác định cường độ bám dính</v>
      </c>
      <c r="AS860" s="464"/>
      <c r="AT860" s="464"/>
      <c r="AU860" s="464"/>
      <c r="AV860" s="464"/>
      <c r="AW860" s="464"/>
      <c r="AX860" s="464"/>
      <c r="AY860" s="465" t="s">
        <v>6857</v>
      </c>
      <c r="AZ860" s="488"/>
      <c r="BA860" s="488"/>
      <c r="BB860" s="483">
        <v>12600</v>
      </c>
      <c r="BC860" s="485">
        <f t="shared" si="299"/>
        <v>0</v>
      </c>
    </row>
    <row r="861" spans="1:55">
      <c r="A861" s="475">
        <f>MAX($A$12:A860)+1</f>
        <v>704</v>
      </c>
      <c r="B861" s="475" t="s">
        <v>6982</v>
      </c>
      <c r="C861" s="476" t="s">
        <v>6983</v>
      </c>
      <c r="D861" s="475">
        <v>200</v>
      </c>
      <c r="E861" s="480">
        <v>19900000</v>
      </c>
      <c r="F861" s="475">
        <v>10</v>
      </c>
      <c r="G861" s="481">
        <f t="shared" si="300"/>
        <v>1</v>
      </c>
      <c r="H861" s="477">
        <f t="shared" si="301"/>
        <v>9950</v>
      </c>
      <c r="I861" s="475">
        <v>2.2000000000000002</v>
      </c>
      <c r="J861" s="477">
        <f t="shared" si="302"/>
        <v>2189.0000000000005</v>
      </c>
      <c r="K861" s="475">
        <v>4</v>
      </c>
      <c r="L861" s="477">
        <f t="shared" si="303"/>
        <v>3980</v>
      </c>
      <c r="M861" s="475"/>
      <c r="N861" s="475"/>
      <c r="O861" s="481">
        <f t="shared" si="304"/>
        <v>0</v>
      </c>
      <c r="P861" s="475"/>
      <c r="Q861" s="477">
        <f t="shared" si="296"/>
        <v>0</v>
      </c>
      <c r="R861" s="475"/>
      <c r="S861" s="475"/>
      <c r="T861" s="483">
        <f t="shared" si="298"/>
        <v>16119</v>
      </c>
      <c r="U861" s="464"/>
      <c r="V861" s="464"/>
      <c r="W861" s="464"/>
      <c r="X861" s="464"/>
      <c r="Y861" s="464"/>
      <c r="Z861" s="464"/>
      <c r="AA861" s="464"/>
      <c r="AB861" s="464"/>
      <c r="AC861" s="464"/>
      <c r="AD861" s="464"/>
      <c r="AE861" s="464"/>
      <c r="AF861" s="464"/>
      <c r="AG861" s="464"/>
      <c r="AH861" s="464"/>
      <c r="AI861" s="464"/>
      <c r="AJ861" s="464"/>
      <c r="AK861" s="464"/>
      <c r="AL861" s="464"/>
      <c r="AM861" s="464"/>
      <c r="AN861" s="464"/>
      <c r="AO861" s="464"/>
      <c r="AP861" s="464"/>
      <c r="AQ861" s="464"/>
      <c r="AR861" s="484" t="str">
        <f t="shared" si="305"/>
        <v>Máy xác định độ thấm nước của bê tông kiểu C430 (hoặc C431)</v>
      </c>
      <c r="AS861" s="464"/>
      <c r="AT861" s="464"/>
      <c r="AU861" s="464"/>
      <c r="AV861" s="464"/>
      <c r="AW861" s="464"/>
      <c r="AX861" s="464"/>
      <c r="AY861" s="465" t="s">
        <v>6857</v>
      </c>
      <c r="AZ861" s="488"/>
      <c r="BA861" s="488"/>
      <c r="BB861" s="483">
        <v>16119</v>
      </c>
      <c r="BC861" s="485">
        <f t="shared" si="299"/>
        <v>0</v>
      </c>
    </row>
    <row r="862" spans="1:55" ht="93.6" customHeight="1">
      <c r="A862" s="475">
        <f>MAX($A$12:A861)+1</f>
        <v>705</v>
      </c>
      <c r="B862" s="475" t="s">
        <v>6984</v>
      </c>
      <c r="C862" s="476" t="s">
        <v>6985</v>
      </c>
      <c r="D862" s="475">
        <v>200</v>
      </c>
      <c r="E862" s="480">
        <v>20000000</v>
      </c>
      <c r="F862" s="475">
        <v>10</v>
      </c>
      <c r="G862" s="481">
        <f t="shared" si="300"/>
        <v>1</v>
      </c>
      <c r="H862" s="477">
        <f t="shared" si="301"/>
        <v>10000</v>
      </c>
      <c r="I862" s="475">
        <v>6.5</v>
      </c>
      <c r="J862" s="477">
        <f t="shared" si="302"/>
        <v>6500</v>
      </c>
      <c r="K862" s="475">
        <v>4</v>
      </c>
      <c r="L862" s="477">
        <f t="shared" si="303"/>
        <v>4000</v>
      </c>
      <c r="M862" s="475"/>
      <c r="N862" s="475"/>
      <c r="O862" s="481">
        <f t="shared" si="304"/>
        <v>0</v>
      </c>
      <c r="P862" s="475"/>
      <c r="Q862" s="477">
        <f t="shared" si="296"/>
        <v>0</v>
      </c>
      <c r="R862" s="475"/>
      <c r="S862" s="475"/>
      <c r="T862" s="483">
        <f t="shared" si="298"/>
        <v>20500</v>
      </c>
      <c r="U862" s="464"/>
      <c r="V862" s="464"/>
      <c r="W862" s="464"/>
      <c r="X862" s="464"/>
      <c r="Y862" s="464"/>
      <c r="Z862" s="464"/>
      <c r="AA862" s="464"/>
      <c r="AB862" s="464"/>
      <c r="AC862" s="464"/>
      <c r="AD862" s="464"/>
      <c r="AE862" s="464"/>
      <c r="AF862" s="464"/>
      <c r="AG862" s="464"/>
      <c r="AH862" s="464"/>
      <c r="AI862" s="464"/>
      <c r="AJ862" s="464"/>
      <c r="AK862" s="464"/>
      <c r="AL862" s="464"/>
      <c r="AM862" s="464"/>
      <c r="AN862" s="464"/>
      <c r="AO862" s="464"/>
      <c r="AP862" s="464"/>
      <c r="AQ862" s="464"/>
      <c r="AR862" s="484" t="str">
        <f t="shared" si="305"/>
        <v>Nhớt kế</v>
      </c>
      <c r="AS862" s="464"/>
      <c r="AT862" s="464"/>
      <c r="AU862" s="464"/>
      <c r="AV862" s="464"/>
      <c r="AW862" s="464"/>
      <c r="AX862" s="464"/>
      <c r="AY862" s="465" t="s">
        <v>6857</v>
      </c>
      <c r="AZ862" s="488"/>
      <c r="BA862" s="488"/>
      <c r="BB862" s="483">
        <v>20500</v>
      </c>
      <c r="BC862" s="485">
        <f t="shared" si="299"/>
        <v>0</v>
      </c>
    </row>
    <row r="863" spans="1:55">
      <c r="A863" s="475">
        <f>MAX($A$12:A862)+1</f>
        <v>706</v>
      </c>
      <c r="B863" s="475" t="s">
        <v>6986</v>
      </c>
      <c r="C863" s="476" t="s">
        <v>6987</v>
      </c>
      <c r="D863" s="475">
        <v>200</v>
      </c>
      <c r="E863" s="480">
        <v>150000</v>
      </c>
      <c r="F863" s="475">
        <v>10</v>
      </c>
      <c r="G863" s="481">
        <f t="shared" si="300"/>
        <v>1</v>
      </c>
      <c r="H863" s="477">
        <f t="shared" si="301"/>
        <v>75</v>
      </c>
      <c r="I863" s="475">
        <v>6.5</v>
      </c>
      <c r="J863" s="477">
        <f t="shared" si="302"/>
        <v>48.75</v>
      </c>
      <c r="K863" s="475">
        <v>4</v>
      </c>
      <c r="L863" s="477">
        <f t="shared" si="303"/>
        <v>30</v>
      </c>
      <c r="M863" s="475"/>
      <c r="N863" s="475"/>
      <c r="O863" s="481">
        <f t="shared" si="304"/>
        <v>0</v>
      </c>
      <c r="P863" s="475"/>
      <c r="Q863" s="477">
        <f t="shared" si="296"/>
        <v>0</v>
      </c>
      <c r="R863" s="475"/>
      <c r="S863" s="475"/>
      <c r="T863" s="483">
        <f t="shared" si="298"/>
        <v>153.75</v>
      </c>
      <c r="U863" s="464"/>
      <c r="V863" s="464"/>
      <c r="W863" s="464"/>
      <c r="X863" s="464"/>
      <c r="Y863" s="464"/>
      <c r="Z863" s="464"/>
      <c r="AA863" s="464"/>
      <c r="AB863" s="464"/>
      <c r="AC863" s="464"/>
      <c r="AD863" s="464"/>
      <c r="AE863" s="464"/>
      <c r="AF863" s="464"/>
      <c r="AG863" s="464"/>
      <c r="AH863" s="464"/>
      <c r="AI863" s="464"/>
      <c r="AJ863" s="464"/>
      <c r="AK863" s="464"/>
      <c r="AL863" s="464"/>
      <c r="AM863" s="464"/>
      <c r="AN863" s="464"/>
      <c r="AO863" s="464"/>
      <c r="AP863" s="464"/>
      <c r="AQ863" s="464"/>
      <c r="AR863" s="484" t="str">
        <f t="shared" si="305"/>
        <v>Nhớt kế Suttard</v>
      </c>
      <c r="AS863" s="464"/>
      <c r="AT863" s="464"/>
      <c r="AU863" s="464"/>
      <c r="AV863" s="464"/>
      <c r="AW863" s="464"/>
      <c r="AX863" s="464"/>
      <c r="AY863" s="465" t="s">
        <v>6857</v>
      </c>
      <c r="AZ863" s="488"/>
      <c r="BA863" s="488"/>
      <c r="BB863" s="483">
        <v>153.75</v>
      </c>
      <c r="BC863" s="485">
        <f t="shared" si="299"/>
        <v>0</v>
      </c>
    </row>
    <row r="864" spans="1:55" ht="41.25" customHeight="1">
      <c r="A864" s="475">
        <f>MAX($A$12:A863)+1</f>
        <v>707</v>
      </c>
      <c r="B864" s="475" t="s">
        <v>6988</v>
      </c>
      <c r="C864" s="476" t="s">
        <v>6989</v>
      </c>
      <c r="D864" s="475">
        <v>200</v>
      </c>
      <c r="E864" s="480">
        <v>6000000</v>
      </c>
      <c r="F864" s="475">
        <v>10</v>
      </c>
      <c r="G864" s="481">
        <f t="shared" si="300"/>
        <v>1</v>
      </c>
      <c r="H864" s="477">
        <f t="shared" si="301"/>
        <v>3000</v>
      </c>
      <c r="I864" s="475">
        <v>6.5</v>
      </c>
      <c r="J864" s="477">
        <f t="shared" si="302"/>
        <v>1950</v>
      </c>
      <c r="K864" s="475">
        <v>4</v>
      </c>
      <c r="L864" s="477">
        <f t="shared" si="303"/>
        <v>1200</v>
      </c>
      <c r="M864" s="475"/>
      <c r="N864" s="475"/>
      <c r="O864" s="481">
        <f t="shared" si="304"/>
        <v>0</v>
      </c>
      <c r="P864" s="475"/>
      <c r="Q864" s="477">
        <f t="shared" si="296"/>
        <v>0</v>
      </c>
      <c r="R864" s="475"/>
      <c r="S864" s="475"/>
      <c r="T864" s="483">
        <f t="shared" si="298"/>
        <v>6150</v>
      </c>
      <c r="U864" s="464"/>
      <c r="V864" s="464"/>
      <c r="W864" s="464"/>
      <c r="X864" s="464"/>
      <c r="Y864" s="464"/>
      <c r="Z864" s="464"/>
      <c r="AA864" s="464"/>
      <c r="AB864" s="464"/>
      <c r="AC864" s="464"/>
      <c r="AD864" s="464"/>
      <c r="AE864" s="464"/>
      <c r="AF864" s="464"/>
      <c r="AG864" s="464"/>
      <c r="AH864" s="464"/>
      <c r="AI864" s="464"/>
      <c r="AJ864" s="464"/>
      <c r="AK864" s="464"/>
      <c r="AL864" s="464"/>
      <c r="AM864" s="464"/>
      <c r="AN864" s="464"/>
      <c r="AO864" s="464"/>
      <c r="AP864" s="464"/>
      <c r="AQ864" s="464"/>
      <c r="AR864" s="484" t="str">
        <f t="shared" si="305"/>
        <v>Nhớt kế Vebe</v>
      </c>
      <c r="AS864" s="464"/>
      <c r="AT864" s="464"/>
      <c r="AU864" s="464"/>
      <c r="AV864" s="464"/>
      <c r="AW864" s="464"/>
      <c r="AX864" s="464"/>
      <c r="AY864" s="465" t="s">
        <v>6857</v>
      </c>
      <c r="AZ864" s="488"/>
      <c r="BA864" s="488"/>
      <c r="BB864" s="483">
        <v>6150</v>
      </c>
      <c r="BC864" s="485">
        <f t="shared" si="299"/>
        <v>0</v>
      </c>
    </row>
    <row r="865" spans="1:55">
      <c r="A865" s="475">
        <f>MAX($A$12:A864)+1</f>
        <v>708</v>
      </c>
      <c r="B865" s="475" t="s">
        <v>6990</v>
      </c>
      <c r="C865" s="476" t="s">
        <v>6991</v>
      </c>
      <c r="D865" s="475">
        <v>200</v>
      </c>
      <c r="E865" s="480">
        <v>9000000</v>
      </c>
      <c r="F865" s="475">
        <v>10</v>
      </c>
      <c r="G865" s="481">
        <f t="shared" si="300"/>
        <v>1</v>
      </c>
      <c r="H865" s="477">
        <f t="shared" si="301"/>
        <v>4500</v>
      </c>
      <c r="I865" s="475">
        <v>3.5</v>
      </c>
      <c r="J865" s="477">
        <f t="shared" si="302"/>
        <v>1575.0000000000002</v>
      </c>
      <c r="K865" s="475">
        <v>4</v>
      </c>
      <c r="L865" s="477">
        <f t="shared" si="303"/>
        <v>1800</v>
      </c>
      <c r="M865" s="475"/>
      <c r="N865" s="475"/>
      <c r="O865" s="481">
        <f t="shared" si="304"/>
        <v>0</v>
      </c>
      <c r="P865" s="475"/>
      <c r="Q865" s="477">
        <f t="shared" si="296"/>
        <v>0</v>
      </c>
      <c r="R865" s="475"/>
      <c r="S865" s="475"/>
      <c r="T865" s="483">
        <f t="shared" si="298"/>
        <v>7875</v>
      </c>
      <c r="U865" s="464"/>
      <c r="V865" s="464"/>
      <c r="W865" s="464"/>
      <c r="X865" s="464"/>
      <c r="Y865" s="464"/>
      <c r="Z865" s="464"/>
      <c r="AA865" s="464"/>
      <c r="AB865" s="464"/>
      <c r="AC865" s="464"/>
      <c r="AD865" s="464"/>
      <c r="AE865" s="464"/>
      <c r="AF865" s="464"/>
      <c r="AG865" s="464"/>
      <c r="AH865" s="464"/>
      <c r="AI865" s="464"/>
      <c r="AJ865" s="464"/>
      <c r="AK865" s="464"/>
      <c r="AL865" s="464"/>
      <c r="AM865" s="464"/>
      <c r="AN865" s="464"/>
      <c r="AO865" s="464"/>
      <c r="AP865" s="464"/>
      <c r="AQ865" s="464"/>
      <c r="AR865" s="484" t="str">
        <f t="shared" si="305"/>
        <v>Súng bật nẩy</v>
      </c>
      <c r="AS865" s="464"/>
      <c r="AT865" s="464"/>
      <c r="AU865" s="464"/>
      <c r="AV865" s="464"/>
      <c r="AW865" s="464"/>
      <c r="AX865" s="464"/>
      <c r="AY865" s="465" t="s">
        <v>6857</v>
      </c>
      <c r="AZ865" s="488"/>
      <c r="BA865" s="464"/>
      <c r="BB865" s="483">
        <v>7875</v>
      </c>
      <c r="BC865" s="485">
        <f t="shared" si="299"/>
        <v>0</v>
      </c>
    </row>
    <row r="866" spans="1:55" ht="41.25" customHeight="1">
      <c r="A866" s="475">
        <f>MAX($A$12:A865)+1</f>
        <v>709</v>
      </c>
      <c r="B866" s="475" t="s">
        <v>6992</v>
      </c>
      <c r="C866" s="476" t="s">
        <v>6993</v>
      </c>
      <c r="D866" s="475">
        <v>200</v>
      </c>
      <c r="E866" s="480">
        <v>2000000</v>
      </c>
      <c r="F866" s="475">
        <v>10</v>
      </c>
      <c r="G866" s="481">
        <f t="shared" si="300"/>
        <v>1</v>
      </c>
      <c r="H866" s="477">
        <f t="shared" si="301"/>
        <v>1000</v>
      </c>
      <c r="I866" s="475">
        <v>2.5</v>
      </c>
      <c r="J866" s="477">
        <f t="shared" si="302"/>
        <v>250</v>
      </c>
      <c r="K866" s="475">
        <v>4</v>
      </c>
      <c r="L866" s="477">
        <f t="shared" si="303"/>
        <v>400</v>
      </c>
      <c r="M866" s="475"/>
      <c r="N866" s="475"/>
      <c r="O866" s="481">
        <f t="shared" si="304"/>
        <v>0</v>
      </c>
      <c r="P866" s="475"/>
      <c r="Q866" s="477">
        <f t="shared" si="296"/>
        <v>0</v>
      </c>
      <c r="R866" s="475"/>
      <c r="S866" s="475"/>
      <c r="T866" s="483">
        <f t="shared" si="298"/>
        <v>1650</v>
      </c>
      <c r="U866" s="464"/>
      <c r="V866" s="464"/>
      <c r="W866" s="464"/>
      <c r="X866" s="464"/>
      <c r="Y866" s="464"/>
      <c r="Z866" s="464"/>
      <c r="AA866" s="464"/>
      <c r="AB866" s="464"/>
      <c r="AC866" s="464"/>
      <c r="AD866" s="464"/>
      <c r="AE866" s="464"/>
      <c r="AF866" s="464"/>
      <c r="AG866" s="464"/>
      <c r="AH866" s="464"/>
      <c r="AI866" s="464"/>
      <c r="AJ866" s="464"/>
      <c r="AK866" s="464"/>
      <c r="AL866" s="464"/>
      <c r="AM866" s="464"/>
      <c r="AN866" s="464"/>
      <c r="AO866" s="464"/>
      <c r="AP866" s="464"/>
      <c r="AQ866" s="464"/>
      <c r="AR866" s="484" t="str">
        <f t="shared" si="305"/>
        <v>Thiết bị đo góc nghỉ của cát</v>
      </c>
      <c r="AS866" s="464"/>
      <c r="AT866" s="464"/>
      <c r="AU866" s="464"/>
      <c r="AV866" s="464"/>
      <c r="AW866" s="464"/>
      <c r="AX866" s="464"/>
      <c r="AY866" s="465" t="s">
        <v>6857</v>
      </c>
      <c r="AZ866" s="488"/>
      <c r="BA866" s="464"/>
      <c r="BB866" s="483">
        <v>1650</v>
      </c>
      <c r="BC866" s="485">
        <f t="shared" si="299"/>
        <v>0</v>
      </c>
    </row>
    <row r="867" spans="1:55" ht="41.25" customHeight="1">
      <c r="A867" s="475">
        <f>MAX($A$12:A866)+1</f>
        <v>710</v>
      </c>
      <c r="B867" s="475" t="s">
        <v>6994</v>
      </c>
      <c r="C867" s="476" t="s">
        <v>6995</v>
      </c>
      <c r="D867" s="475">
        <v>200</v>
      </c>
      <c r="E867" s="480">
        <v>1500000</v>
      </c>
      <c r="F867" s="475">
        <v>10</v>
      </c>
      <c r="G867" s="481">
        <f t="shared" si="300"/>
        <v>1</v>
      </c>
      <c r="H867" s="477">
        <f t="shared" si="301"/>
        <v>750</v>
      </c>
      <c r="I867" s="475">
        <v>2.5</v>
      </c>
      <c r="J867" s="477">
        <f t="shared" si="302"/>
        <v>187.5</v>
      </c>
      <c r="K867" s="475">
        <v>4</v>
      </c>
      <c r="L867" s="477">
        <f t="shared" si="303"/>
        <v>300</v>
      </c>
      <c r="M867" s="475"/>
      <c r="N867" s="475"/>
      <c r="O867" s="481">
        <f t="shared" si="304"/>
        <v>0</v>
      </c>
      <c r="P867" s="475"/>
      <c r="Q867" s="477">
        <f t="shared" si="296"/>
        <v>0</v>
      </c>
      <c r="R867" s="475"/>
      <c r="S867" s="475"/>
      <c r="T867" s="483">
        <f t="shared" si="298"/>
        <v>1237.5</v>
      </c>
      <c r="U867" s="464"/>
      <c r="V867" s="464"/>
      <c r="W867" s="464"/>
      <c r="X867" s="464"/>
      <c r="Y867" s="464"/>
      <c r="Z867" s="464"/>
      <c r="AA867" s="464"/>
      <c r="AB867" s="464"/>
      <c r="AC867" s="464"/>
      <c r="AD867" s="464"/>
      <c r="AE867" s="464"/>
      <c r="AF867" s="464"/>
      <c r="AG867" s="464"/>
      <c r="AH867" s="464"/>
      <c r="AI867" s="464"/>
      <c r="AJ867" s="464"/>
      <c r="AK867" s="464"/>
      <c r="AL867" s="464"/>
      <c r="AM867" s="464"/>
      <c r="AN867" s="464"/>
      <c r="AO867" s="464"/>
      <c r="AP867" s="464"/>
      <c r="AQ867" s="464"/>
      <c r="AR867" s="484" t="str">
        <f t="shared" si="305"/>
        <v>Thiết bị đo góc nghỉ tự nhiên của đất rời</v>
      </c>
      <c r="AS867" s="464"/>
      <c r="AT867" s="464"/>
      <c r="AU867" s="464"/>
      <c r="AV867" s="464"/>
      <c r="AW867" s="464"/>
      <c r="AX867" s="464"/>
      <c r="AY867" s="465" t="s">
        <v>6857</v>
      </c>
      <c r="AZ867" s="488"/>
      <c r="BA867" s="464"/>
      <c r="BB867" s="483">
        <v>1237.5</v>
      </c>
      <c r="BC867" s="485">
        <f t="shared" si="299"/>
        <v>0</v>
      </c>
    </row>
    <row r="868" spans="1:55" ht="28.5" customHeight="1">
      <c r="A868" s="475">
        <f>MAX($A$12:A867)+1</f>
        <v>711</v>
      </c>
      <c r="B868" s="475" t="s">
        <v>6996</v>
      </c>
      <c r="C868" s="476" t="s">
        <v>6997</v>
      </c>
      <c r="D868" s="475">
        <v>200</v>
      </c>
      <c r="E868" s="480">
        <v>1800000</v>
      </c>
      <c r="F868" s="475">
        <v>10</v>
      </c>
      <c r="G868" s="481">
        <f t="shared" si="300"/>
        <v>1</v>
      </c>
      <c r="H868" s="477">
        <f t="shared" si="301"/>
        <v>900</v>
      </c>
      <c r="I868" s="475">
        <v>3.5</v>
      </c>
      <c r="J868" s="477">
        <f t="shared" si="302"/>
        <v>315.00000000000006</v>
      </c>
      <c r="K868" s="475">
        <v>4</v>
      </c>
      <c r="L868" s="477">
        <f t="shared" si="303"/>
        <v>360</v>
      </c>
      <c r="M868" s="475"/>
      <c r="N868" s="475"/>
      <c r="O868" s="481">
        <f t="shared" si="304"/>
        <v>0</v>
      </c>
      <c r="P868" s="475"/>
      <c r="Q868" s="477">
        <f t="shared" si="296"/>
        <v>0</v>
      </c>
      <c r="R868" s="475"/>
      <c r="S868" s="475"/>
      <c r="T868" s="483">
        <f t="shared" si="298"/>
        <v>1575</v>
      </c>
      <c r="U868" s="464"/>
      <c r="V868" s="464"/>
      <c r="W868" s="464"/>
      <c r="X868" s="464"/>
      <c r="Y868" s="464"/>
      <c r="Z868" s="464"/>
      <c r="AA868" s="464"/>
      <c r="AB868" s="464"/>
      <c r="AC868" s="464"/>
      <c r="AD868" s="464"/>
      <c r="AE868" s="464"/>
      <c r="AF868" s="464"/>
      <c r="AG868" s="464"/>
      <c r="AH868" s="464"/>
      <c r="AI868" s="464"/>
      <c r="AJ868" s="464"/>
      <c r="AK868" s="464"/>
      <c r="AL868" s="464"/>
      <c r="AM868" s="464"/>
      <c r="AN868" s="464"/>
      <c r="AO868" s="464"/>
      <c r="AP868" s="464"/>
      <c r="AQ868" s="464"/>
      <c r="AR868" s="484" t="str">
        <f t="shared" si="305"/>
        <v>Thiết bị đo nhiệt độ bê tông</v>
      </c>
      <c r="AS868" s="464"/>
      <c r="AT868" s="464"/>
      <c r="AU868" s="464"/>
      <c r="AV868" s="464"/>
      <c r="AW868" s="464"/>
      <c r="AX868" s="464"/>
      <c r="AY868" s="465" t="s">
        <v>6857</v>
      </c>
      <c r="AZ868" s="488"/>
      <c r="BA868" s="464"/>
      <c r="BB868" s="483">
        <v>1575</v>
      </c>
      <c r="BC868" s="485">
        <f t="shared" si="299"/>
        <v>0</v>
      </c>
    </row>
    <row r="869" spans="1:55" ht="39" customHeight="1">
      <c r="A869" s="475">
        <f>MAX($A$12:A868)+1</f>
        <v>712</v>
      </c>
      <c r="B869" s="475" t="s">
        <v>6998</v>
      </c>
      <c r="C869" s="476" t="s">
        <v>6999</v>
      </c>
      <c r="D869" s="475">
        <v>200</v>
      </c>
      <c r="E869" s="480">
        <v>1500000</v>
      </c>
      <c r="F869" s="475">
        <v>10</v>
      </c>
      <c r="G869" s="481">
        <f t="shared" si="300"/>
        <v>1</v>
      </c>
      <c r="H869" s="477">
        <f t="shared" si="301"/>
        <v>750</v>
      </c>
      <c r="I869" s="475">
        <v>3.5</v>
      </c>
      <c r="J869" s="477">
        <f t="shared" si="302"/>
        <v>262.50000000000006</v>
      </c>
      <c r="K869" s="475">
        <v>4</v>
      </c>
      <c r="L869" s="477">
        <f t="shared" si="303"/>
        <v>300</v>
      </c>
      <c r="M869" s="475"/>
      <c r="N869" s="475"/>
      <c r="O869" s="481">
        <f t="shared" si="304"/>
        <v>0</v>
      </c>
      <c r="P869" s="475"/>
      <c r="Q869" s="477">
        <f t="shared" si="296"/>
        <v>0</v>
      </c>
      <c r="R869" s="475"/>
      <c r="S869" s="475"/>
      <c r="T869" s="483">
        <f t="shared" si="298"/>
        <v>1312.5</v>
      </c>
      <c r="U869" s="464"/>
      <c r="V869" s="464"/>
      <c r="W869" s="464"/>
      <c r="X869" s="464"/>
      <c r="Y869" s="464"/>
      <c r="Z869" s="464"/>
      <c r="AA869" s="464"/>
      <c r="AB869" s="464"/>
      <c r="AC869" s="464"/>
      <c r="AD869" s="464"/>
      <c r="AE869" s="464"/>
      <c r="AF869" s="464"/>
      <c r="AG869" s="464"/>
      <c r="AH869" s="464"/>
      <c r="AI869" s="464"/>
      <c r="AJ869" s="464"/>
      <c r="AK869" s="464"/>
      <c r="AL869" s="464"/>
      <c r="AM869" s="464"/>
      <c r="AN869" s="464"/>
      <c r="AO869" s="464"/>
      <c r="AP869" s="464"/>
      <c r="AQ869" s="464"/>
      <c r="AR869" s="484" t="str">
        <f t="shared" si="305"/>
        <v>Thiết bị đo nhiệt lượng</v>
      </c>
      <c r="AS869" s="464"/>
      <c r="AT869" s="464"/>
      <c r="AU869" s="464"/>
      <c r="AV869" s="464"/>
      <c r="AW869" s="464"/>
      <c r="AX869" s="464"/>
      <c r="AY869" s="465" t="s">
        <v>6857</v>
      </c>
      <c r="AZ869" s="488"/>
      <c r="BA869" s="464"/>
      <c r="BB869" s="483">
        <v>1312.5</v>
      </c>
      <c r="BC869" s="485">
        <f t="shared" si="299"/>
        <v>0</v>
      </c>
    </row>
    <row r="870" spans="1:55" ht="36" customHeight="1">
      <c r="A870" s="475">
        <f>MAX($A$12:A869)+1</f>
        <v>713</v>
      </c>
      <c r="B870" s="475" t="s">
        <v>7000</v>
      </c>
      <c r="C870" s="476" t="s">
        <v>7001</v>
      </c>
      <c r="D870" s="475">
        <v>200</v>
      </c>
      <c r="E870" s="480">
        <v>10000000</v>
      </c>
      <c r="F870" s="475">
        <v>10</v>
      </c>
      <c r="G870" s="481">
        <f t="shared" si="300"/>
        <v>1</v>
      </c>
      <c r="H870" s="477">
        <f t="shared" si="301"/>
        <v>5000</v>
      </c>
      <c r="I870" s="475">
        <v>3.5</v>
      </c>
      <c r="J870" s="477">
        <f t="shared" si="302"/>
        <v>1750.0000000000002</v>
      </c>
      <c r="K870" s="475">
        <v>4</v>
      </c>
      <c r="L870" s="477">
        <f t="shared" si="303"/>
        <v>2000</v>
      </c>
      <c r="M870" s="475"/>
      <c r="N870" s="475"/>
      <c r="O870" s="481">
        <f t="shared" si="304"/>
        <v>0</v>
      </c>
      <c r="P870" s="475"/>
      <c r="Q870" s="477">
        <f t="shared" si="296"/>
        <v>0</v>
      </c>
      <c r="R870" s="475"/>
      <c r="S870" s="475"/>
      <c r="T870" s="483">
        <f t="shared" si="298"/>
        <v>8750</v>
      </c>
      <c r="U870" s="464"/>
      <c r="V870" s="464"/>
      <c r="W870" s="464"/>
      <c r="X870" s="464"/>
      <c r="Y870" s="464"/>
      <c r="Z870" s="464"/>
      <c r="AA870" s="464"/>
      <c r="AB870" s="464"/>
      <c r="AC870" s="464"/>
      <c r="AD870" s="464"/>
      <c r="AE870" s="464"/>
      <c r="AF870" s="464"/>
      <c r="AG870" s="464"/>
      <c r="AH870" s="464"/>
      <c r="AI870" s="464"/>
      <c r="AJ870" s="464"/>
      <c r="AK870" s="464"/>
      <c r="AL870" s="464"/>
      <c r="AM870" s="464"/>
      <c r="AN870" s="464"/>
      <c r="AO870" s="464"/>
      <c r="AP870" s="464"/>
      <c r="AQ870" s="464"/>
      <c r="AR870" s="484" t="str">
        <f t="shared" si="305"/>
        <v>Thiết bị gia nhiệt vòng và bi</v>
      </c>
      <c r="AS870" s="464"/>
      <c r="AT870" s="464"/>
      <c r="AU870" s="464"/>
      <c r="AV870" s="464"/>
      <c r="AW870" s="464"/>
      <c r="AX870" s="464"/>
      <c r="AY870" s="465" t="s">
        <v>6857</v>
      </c>
      <c r="AZ870" s="488"/>
      <c r="BA870" s="464"/>
      <c r="BB870" s="483">
        <v>8750</v>
      </c>
      <c r="BC870" s="485">
        <f t="shared" si="299"/>
        <v>0</v>
      </c>
    </row>
    <row r="871" spans="1:55" ht="46.5" customHeight="1">
      <c r="A871" s="475">
        <f>MAX($A$12:A870)+1</f>
        <v>714</v>
      </c>
      <c r="B871" s="475" t="s">
        <v>7002</v>
      </c>
      <c r="C871" s="476" t="s">
        <v>7003</v>
      </c>
      <c r="D871" s="475">
        <v>200</v>
      </c>
      <c r="E871" s="480">
        <v>10000000</v>
      </c>
      <c r="F871" s="475">
        <v>10</v>
      </c>
      <c r="G871" s="481">
        <f t="shared" si="300"/>
        <v>1</v>
      </c>
      <c r="H871" s="477">
        <f t="shared" si="301"/>
        <v>5000</v>
      </c>
      <c r="I871" s="475">
        <v>3.5</v>
      </c>
      <c r="J871" s="477">
        <f t="shared" si="302"/>
        <v>1750.0000000000002</v>
      </c>
      <c r="K871" s="475">
        <v>4</v>
      </c>
      <c r="L871" s="477">
        <f t="shared" si="303"/>
        <v>2000</v>
      </c>
      <c r="M871" s="475"/>
      <c r="N871" s="475"/>
      <c r="O871" s="481">
        <f t="shared" si="304"/>
        <v>0</v>
      </c>
      <c r="P871" s="475"/>
      <c r="Q871" s="477">
        <f t="shared" si="296"/>
        <v>0</v>
      </c>
      <c r="R871" s="475"/>
      <c r="S871" s="475"/>
      <c r="T871" s="483">
        <f t="shared" si="298"/>
        <v>8750</v>
      </c>
      <c r="U871" s="464"/>
      <c r="V871" s="464"/>
      <c r="W871" s="464"/>
      <c r="X871" s="464"/>
      <c r="Y871" s="464"/>
      <c r="Z871" s="464"/>
      <c r="AA871" s="464"/>
      <c r="AB871" s="464"/>
      <c r="AC871" s="464"/>
      <c r="AD871" s="464"/>
      <c r="AE871" s="464"/>
      <c r="AF871" s="464"/>
      <c r="AG871" s="464"/>
      <c r="AH871" s="464"/>
      <c r="AI871" s="464"/>
      <c r="AJ871" s="464"/>
      <c r="AK871" s="464"/>
      <c r="AL871" s="464"/>
      <c r="AM871" s="464"/>
      <c r="AN871" s="464"/>
      <c r="AO871" s="464"/>
      <c r="AP871" s="464"/>
      <c r="AQ871" s="464"/>
      <c r="AR871" s="484" t="str">
        <f t="shared" si="305"/>
        <v>Thiết bị thử tải trọng</v>
      </c>
      <c r="AS871" s="464"/>
      <c r="AT871" s="464"/>
      <c r="AU871" s="464"/>
      <c r="AV871" s="464"/>
      <c r="AW871" s="464"/>
      <c r="AX871" s="464"/>
      <c r="AY871" s="465" t="s">
        <v>6857</v>
      </c>
      <c r="AZ871" s="488"/>
      <c r="BA871" s="464"/>
      <c r="BB871" s="483">
        <v>8750</v>
      </c>
      <c r="BC871" s="485">
        <f t="shared" si="299"/>
        <v>0</v>
      </c>
    </row>
    <row r="872" spans="1:55" ht="33.6" customHeight="1">
      <c r="A872" s="475">
        <f>MAX($A$12:A871)+1</f>
        <v>715</v>
      </c>
      <c r="B872" s="475" t="s">
        <v>7004</v>
      </c>
      <c r="C872" s="476" t="s">
        <v>7005</v>
      </c>
      <c r="D872" s="475">
        <v>200</v>
      </c>
      <c r="E872" s="480">
        <v>1387200000</v>
      </c>
      <c r="F872" s="475">
        <v>10</v>
      </c>
      <c r="G872" s="481">
        <f t="shared" si="300"/>
        <v>0.9</v>
      </c>
      <c r="H872" s="477">
        <f t="shared" si="301"/>
        <v>624240</v>
      </c>
      <c r="I872" s="475">
        <v>2.5</v>
      </c>
      <c r="J872" s="477">
        <f t="shared" si="302"/>
        <v>173400</v>
      </c>
      <c r="K872" s="475">
        <v>4</v>
      </c>
      <c r="L872" s="477">
        <f t="shared" si="303"/>
        <v>277440</v>
      </c>
      <c r="M872" s="475"/>
      <c r="N872" s="475"/>
      <c r="O872" s="481">
        <f t="shared" si="304"/>
        <v>0</v>
      </c>
      <c r="P872" s="475"/>
      <c r="Q872" s="477">
        <f t="shared" si="296"/>
        <v>0</v>
      </c>
      <c r="R872" s="475"/>
      <c r="S872" s="475"/>
      <c r="T872" s="483">
        <f t="shared" si="298"/>
        <v>1075080</v>
      </c>
      <c r="U872" s="464"/>
      <c r="V872" s="464"/>
      <c r="W872" s="464"/>
      <c r="X872" s="464"/>
      <c r="Y872" s="464"/>
      <c r="Z872" s="464"/>
      <c r="AA872" s="464"/>
      <c r="AB872" s="464"/>
      <c r="AC872" s="464"/>
      <c r="AD872" s="464"/>
      <c r="AE872" s="464"/>
      <c r="AF872" s="464"/>
      <c r="AG872" s="464"/>
      <c r="AH872" s="464"/>
      <c r="AI872" s="464"/>
      <c r="AJ872" s="464"/>
      <c r="AK872" s="464"/>
      <c r="AL872" s="464"/>
      <c r="AM872" s="464"/>
      <c r="AN872" s="464"/>
      <c r="AO872" s="464"/>
      <c r="AP872" s="464"/>
      <c r="AQ872" s="464"/>
      <c r="AR872" s="484" t="str">
        <f t="shared" si="305"/>
        <v>Thiết bị wheel tracking</v>
      </c>
      <c r="AS872" s="464"/>
      <c r="AT872" s="464"/>
      <c r="AU872" s="464"/>
      <c r="AV872" s="464"/>
      <c r="AW872" s="464"/>
      <c r="AX872" s="464"/>
      <c r="AY872" s="465" t="s">
        <v>6857</v>
      </c>
      <c r="AZ872" s="488"/>
      <c r="BA872" s="464"/>
      <c r="BB872" s="483">
        <v>1075080</v>
      </c>
      <c r="BC872" s="485">
        <f t="shared" si="299"/>
        <v>0</v>
      </c>
    </row>
    <row r="873" spans="1:55" ht="34.5" customHeight="1">
      <c r="A873" s="475">
        <f>MAX($A$12:A872)+1</f>
        <v>716</v>
      </c>
      <c r="B873" s="475" t="s">
        <v>7006</v>
      </c>
      <c r="C873" s="476" t="s">
        <v>7007</v>
      </c>
      <c r="D873" s="475">
        <v>200</v>
      </c>
      <c r="E873" s="480">
        <v>40000000</v>
      </c>
      <c r="F873" s="475">
        <v>10</v>
      </c>
      <c r="G873" s="481">
        <f t="shared" si="300"/>
        <v>0.9</v>
      </c>
      <c r="H873" s="477">
        <f t="shared" si="301"/>
        <v>18000</v>
      </c>
      <c r="I873" s="475">
        <v>3.5</v>
      </c>
      <c r="J873" s="477">
        <f t="shared" si="302"/>
        <v>7000.0000000000009</v>
      </c>
      <c r="K873" s="475">
        <v>4</v>
      </c>
      <c r="L873" s="477">
        <f t="shared" si="303"/>
        <v>8000</v>
      </c>
      <c r="M873" s="475"/>
      <c r="N873" s="475"/>
      <c r="O873" s="481">
        <f t="shared" si="304"/>
        <v>0</v>
      </c>
      <c r="P873" s="475"/>
      <c r="Q873" s="477">
        <f t="shared" si="296"/>
        <v>0</v>
      </c>
      <c r="R873" s="475"/>
      <c r="S873" s="475"/>
      <c r="T873" s="483">
        <f t="shared" si="298"/>
        <v>33000</v>
      </c>
      <c r="U873" s="464"/>
      <c r="V873" s="464"/>
      <c r="W873" s="464"/>
      <c r="X873" s="464"/>
      <c r="Y873" s="464"/>
      <c r="Z873" s="464"/>
      <c r="AA873" s="464"/>
      <c r="AB873" s="464"/>
      <c r="AC873" s="464"/>
      <c r="AD873" s="464"/>
      <c r="AE873" s="464"/>
      <c r="AF873" s="464"/>
      <c r="AG873" s="464"/>
      <c r="AH873" s="464"/>
      <c r="AI873" s="464"/>
      <c r="AJ873" s="464"/>
      <c r="AK873" s="464"/>
      <c r="AL873" s="464"/>
      <c r="AM873" s="464"/>
      <c r="AN873" s="464"/>
      <c r="AO873" s="464"/>
      <c r="AP873" s="464"/>
      <c r="AQ873" s="464"/>
      <c r="AR873" s="484" t="str">
        <f t="shared" si="305"/>
        <v>Thiết bị xác định độ bền cọ rửa</v>
      </c>
      <c r="AS873" s="464"/>
      <c r="AT873" s="464"/>
      <c r="AU873" s="464"/>
      <c r="AV873" s="464"/>
      <c r="AW873" s="464"/>
      <c r="AX873" s="464"/>
      <c r="AY873" s="465" t="s">
        <v>6857</v>
      </c>
      <c r="AZ873" s="488"/>
      <c r="BA873" s="464"/>
      <c r="BB873" s="483">
        <v>33000</v>
      </c>
      <c r="BC873" s="485">
        <f t="shared" si="299"/>
        <v>0</v>
      </c>
    </row>
    <row r="874" spans="1:55">
      <c r="A874" s="475">
        <f>MAX($A$12:A873)+1</f>
        <v>717</v>
      </c>
      <c r="B874" s="475" t="s">
        <v>7008</v>
      </c>
      <c r="C874" s="476" t="s">
        <v>7009</v>
      </c>
      <c r="D874" s="475">
        <v>200</v>
      </c>
      <c r="E874" s="480">
        <v>1000000</v>
      </c>
      <c r="F874" s="475">
        <v>10</v>
      </c>
      <c r="G874" s="481">
        <f t="shared" si="300"/>
        <v>1</v>
      </c>
      <c r="H874" s="477">
        <f t="shared" si="301"/>
        <v>500</v>
      </c>
      <c r="I874" s="475">
        <v>6.5</v>
      </c>
      <c r="J874" s="477">
        <f t="shared" si="302"/>
        <v>325</v>
      </c>
      <c r="K874" s="475">
        <v>4</v>
      </c>
      <c r="L874" s="477">
        <f t="shared" si="303"/>
        <v>200</v>
      </c>
      <c r="M874" s="475"/>
      <c r="N874" s="475"/>
      <c r="O874" s="481">
        <f t="shared" si="304"/>
        <v>0</v>
      </c>
      <c r="P874" s="475"/>
      <c r="Q874" s="477">
        <f t="shared" si="296"/>
        <v>0</v>
      </c>
      <c r="R874" s="475"/>
      <c r="S874" s="475"/>
      <c r="T874" s="483">
        <f t="shared" si="298"/>
        <v>1025</v>
      </c>
      <c r="U874" s="464"/>
      <c r="V874" s="464"/>
      <c r="W874" s="464"/>
      <c r="X874" s="464"/>
      <c r="Y874" s="464"/>
      <c r="Z874" s="464"/>
      <c r="AA874" s="464"/>
      <c r="AB874" s="464"/>
      <c r="AC874" s="464"/>
      <c r="AD874" s="464"/>
      <c r="AE874" s="464"/>
      <c r="AF874" s="464"/>
      <c r="AG874" s="464"/>
      <c r="AH874" s="464"/>
      <c r="AI874" s="464"/>
      <c r="AJ874" s="464"/>
      <c r="AK874" s="464"/>
      <c r="AL874" s="464"/>
      <c r="AM874" s="464"/>
      <c r="AN874" s="464"/>
      <c r="AO874" s="464"/>
      <c r="AP874" s="464"/>
      <c r="AQ874" s="464"/>
      <c r="AR874" s="484" t="str">
        <f t="shared" si="305"/>
        <v>Thiết bị xác định thay đổi chiều cao cột vữa</v>
      </c>
      <c r="AS874" s="464"/>
      <c r="AT874" s="464"/>
      <c r="AU874" s="464"/>
      <c r="AV874" s="464"/>
      <c r="AW874" s="464"/>
      <c r="AX874" s="464"/>
      <c r="AY874" s="465" t="s">
        <v>6857</v>
      </c>
      <c r="AZ874" s="488"/>
      <c r="BA874" s="464"/>
      <c r="BB874" s="483">
        <v>1025</v>
      </c>
      <c r="BC874" s="485">
        <f t="shared" si="299"/>
        <v>0</v>
      </c>
    </row>
    <row r="875" spans="1:55">
      <c r="A875" s="475">
        <f>MAX($A$12:A874)+1</f>
        <v>718</v>
      </c>
      <c r="B875" s="475" t="s">
        <v>7010</v>
      </c>
      <c r="C875" s="476" t="s">
        <v>7011</v>
      </c>
      <c r="D875" s="475">
        <v>180</v>
      </c>
      <c r="E875" s="480">
        <v>546000000</v>
      </c>
      <c r="F875" s="475">
        <v>10</v>
      </c>
      <c r="G875" s="481">
        <f t="shared" si="300"/>
        <v>0.9</v>
      </c>
      <c r="H875" s="477">
        <f t="shared" si="301"/>
        <v>273000</v>
      </c>
      <c r="I875" s="475">
        <v>1.4</v>
      </c>
      <c r="J875" s="477">
        <f t="shared" si="302"/>
        <v>42466.666666666664</v>
      </c>
      <c r="K875" s="475">
        <v>4</v>
      </c>
      <c r="L875" s="477">
        <f t="shared" si="303"/>
        <v>121333.33333333333</v>
      </c>
      <c r="M875" s="475"/>
      <c r="N875" s="475"/>
      <c r="O875" s="481">
        <f t="shared" si="304"/>
        <v>0</v>
      </c>
      <c r="P875" s="475"/>
      <c r="Q875" s="477">
        <f t="shared" si="296"/>
        <v>0</v>
      </c>
      <c r="R875" s="475"/>
      <c r="S875" s="475"/>
      <c r="T875" s="483">
        <f t="shared" si="298"/>
        <v>436800</v>
      </c>
      <c r="U875" s="464"/>
      <c r="V875" s="464"/>
      <c r="W875" s="464"/>
      <c r="X875" s="464"/>
      <c r="Y875" s="464"/>
      <c r="Z875" s="464"/>
      <c r="AA875" s="464"/>
      <c r="AB875" s="464"/>
      <c r="AC875" s="464"/>
      <c r="AD875" s="464"/>
      <c r="AE875" s="464"/>
      <c r="AF875" s="464"/>
      <c r="AG875" s="464"/>
      <c r="AH875" s="464"/>
      <c r="AI875" s="464"/>
      <c r="AJ875" s="464"/>
      <c r="AK875" s="464"/>
      <c r="AL875" s="464"/>
      <c r="AM875" s="464"/>
      <c r="AN875" s="464"/>
      <c r="AO875" s="464"/>
      <c r="AP875" s="464"/>
      <c r="AQ875" s="464"/>
      <c r="AR875" s="484" t="str">
        <f t="shared" si="305"/>
        <v>Xe chuyên dùng</v>
      </c>
      <c r="AS875" s="464"/>
      <c r="AT875" s="464"/>
      <c r="AU875" s="464"/>
      <c r="AV875" s="464"/>
      <c r="AW875" s="464"/>
      <c r="AX875" s="464"/>
      <c r="AY875" s="465" t="s">
        <v>6857</v>
      </c>
      <c r="AZ875" s="488"/>
      <c r="BA875" s="464"/>
      <c r="BB875" s="483">
        <v>436800</v>
      </c>
      <c r="BC875" s="485">
        <f t="shared" si="299"/>
        <v>0</v>
      </c>
    </row>
    <row r="876" spans="1:55">
      <c r="A876" s="475">
        <f>MAX($A$12:A875)+1</f>
        <v>719</v>
      </c>
      <c r="B876" s="475" t="s">
        <v>7012</v>
      </c>
      <c r="C876" s="476" t="s">
        <v>7013</v>
      </c>
      <c r="D876" s="475">
        <v>200</v>
      </c>
      <c r="E876" s="480">
        <v>3500000</v>
      </c>
      <c r="F876" s="475">
        <v>10</v>
      </c>
      <c r="G876" s="481">
        <f t="shared" si="300"/>
        <v>1</v>
      </c>
      <c r="H876" s="477">
        <f t="shared" si="301"/>
        <v>1750</v>
      </c>
      <c r="I876" s="475">
        <v>6.5</v>
      </c>
      <c r="J876" s="477">
        <f t="shared" si="302"/>
        <v>1137.5</v>
      </c>
      <c r="K876" s="475">
        <v>4</v>
      </c>
      <c r="L876" s="477">
        <f t="shared" si="303"/>
        <v>700</v>
      </c>
      <c r="M876" s="475"/>
      <c r="N876" s="475"/>
      <c r="O876" s="481">
        <f t="shared" si="304"/>
        <v>0</v>
      </c>
      <c r="P876" s="475"/>
      <c r="Q876" s="477">
        <f t="shared" si="296"/>
        <v>0</v>
      </c>
      <c r="R876" s="475"/>
      <c r="S876" s="475"/>
      <c r="T876" s="483">
        <f t="shared" si="298"/>
        <v>3587.5</v>
      </c>
      <c r="U876" s="464"/>
      <c r="V876" s="464"/>
      <c r="W876" s="464"/>
      <c r="X876" s="464"/>
      <c r="Y876" s="464"/>
      <c r="Z876" s="464"/>
      <c r="AA876" s="464"/>
      <c r="AB876" s="464"/>
      <c r="AC876" s="464"/>
      <c r="AD876" s="464"/>
      <c r="AE876" s="464"/>
      <c r="AF876" s="464"/>
      <c r="AG876" s="464"/>
      <c r="AH876" s="464"/>
      <c r="AI876" s="464"/>
      <c r="AJ876" s="464"/>
      <c r="AK876" s="464"/>
      <c r="AL876" s="464"/>
      <c r="AM876" s="464"/>
      <c r="AN876" s="464"/>
      <c r="AO876" s="464"/>
      <c r="AP876" s="464"/>
      <c r="AQ876" s="464"/>
      <c r="AR876" s="484" t="str">
        <f t="shared" si="305"/>
        <v>Dụng cụ vòng và bi</v>
      </c>
      <c r="AS876" s="464"/>
      <c r="AT876" s="464"/>
      <c r="AU876" s="464"/>
      <c r="AV876" s="464"/>
      <c r="AW876" s="464"/>
      <c r="AX876" s="464"/>
      <c r="AY876" s="465" t="s">
        <v>6857</v>
      </c>
      <c r="AZ876" s="488"/>
      <c r="BA876" s="464"/>
      <c r="BB876" s="483">
        <v>3587.5</v>
      </c>
      <c r="BC876" s="485">
        <f t="shared" si="299"/>
        <v>0</v>
      </c>
    </row>
    <row r="877" spans="1:55">
      <c r="A877" s="475"/>
      <c r="B877" s="478" t="s">
        <v>2133</v>
      </c>
      <c r="C877" s="479" t="s">
        <v>2134</v>
      </c>
      <c r="D877" s="475"/>
      <c r="E877" s="477"/>
      <c r="F877" s="475"/>
      <c r="G877" s="477"/>
      <c r="H877" s="475"/>
      <c r="I877" s="475"/>
      <c r="J877" s="475"/>
      <c r="K877" s="475"/>
      <c r="L877" s="475"/>
      <c r="M877" s="475"/>
      <c r="N877" s="475"/>
      <c r="O877" s="475"/>
      <c r="P877" s="475"/>
      <c r="Q877" s="477"/>
      <c r="R877" s="475"/>
      <c r="S877" s="475"/>
      <c r="T877" s="482"/>
      <c r="U877" s="464"/>
      <c r="V877" s="464"/>
      <c r="W877" s="464"/>
      <c r="X877" s="464"/>
      <c r="Y877" s="464"/>
      <c r="Z877" s="464"/>
      <c r="AA877" s="464"/>
      <c r="AB877" s="464"/>
      <c r="AC877" s="464"/>
      <c r="AD877" s="464"/>
      <c r="AE877" s="464"/>
      <c r="AF877" s="464"/>
      <c r="AG877" s="464"/>
      <c r="AH877" s="464"/>
      <c r="AI877" s="464"/>
      <c r="AJ877" s="464"/>
      <c r="AK877" s="464"/>
      <c r="AL877" s="464"/>
      <c r="AM877" s="464"/>
      <c r="AN877" s="464"/>
      <c r="AO877" s="464"/>
      <c r="AP877" s="464"/>
      <c r="AQ877" s="464"/>
      <c r="AR877" s="487"/>
      <c r="AS877" s="464"/>
      <c r="AT877" s="464"/>
      <c r="AU877" s="464"/>
      <c r="AV877" s="464"/>
      <c r="AW877" s="464"/>
      <c r="AX877" s="464"/>
      <c r="AY877" s="465"/>
      <c r="AZ877" s="466"/>
      <c r="BA877" s="464"/>
      <c r="BB877" s="482"/>
      <c r="BC877" s="485">
        <f t="shared" si="299"/>
        <v>0</v>
      </c>
    </row>
    <row r="878" spans="1:55">
      <c r="A878" s="475">
        <f>MAX($A$12:A877)+1</f>
        <v>720</v>
      </c>
      <c r="B878" s="475" t="s">
        <v>2135</v>
      </c>
      <c r="C878" s="476" t="s">
        <v>2136</v>
      </c>
      <c r="D878" s="475">
        <v>220</v>
      </c>
      <c r="E878" s="480">
        <v>508246000</v>
      </c>
      <c r="F878" s="475">
        <v>10</v>
      </c>
      <c r="G878" s="481">
        <f t="shared" ref="G878:G904" si="306">IF(E878 &gt;=30000000,0.9,1)</f>
        <v>0.9</v>
      </c>
      <c r="H878" s="477">
        <f t="shared" ref="H878:H904" si="307">F878%*E878*G878/D878</f>
        <v>207918.81818181818</v>
      </c>
      <c r="I878" s="475">
        <v>3.5</v>
      </c>
      <c r="J878" s="477">
        <f t="shared" ref="J878:J904" si="308">I878%*E878/D878</f>
        <v>80857.318181818177</v>
      </c>
      <c r="K878" s="475">
        <v>5</v>
      </c>
      <c r="L878" s="477">
        <f t="shared" ref="L878:L904" si="309">K878%*E878/D878</f>
        <v>115510.45454545454</v>
      </c>
      <c r="M878" s="475"/>
      <c r="N878" s="475"/>
      <c r="O878" s="481">
        <f t="shared" ref="O878:O904" si="310">IF(N878="diezel",1.03,IF(N878="xăng",1.02,0))</f>
        <v>0</v>
      </c>
      <c r="P878" s="475"/>
      <c r="Q878" s="477">
        <f t="shared" si="296"/>
        <v>0</v>
      </c>
      <c r="R878" s="475"/>
      <c r="S878" s="475"/>
      <c r="T878" s="483">
        <f t="shared" si="298"/>
        <v>404286.59090909088</v>
      </c>
      <c r="U878" s="464"/>
      <c r="V878" s="464"/>
      <c r="W878" s="464"/>
      <c r="X878" s="464"/>
      <c r="Y878" s="464"/>
      <c r="Z878" s="464"/>
      <c r="AA878" s="464"/>
      <c r="AB878" s="464"/>
      <c r="AC878" s="464"/>
      <c r="AD878" s="464"/>
      <c r="AE878" s="464"/>
      <c r="AF878" s="464"/>
      <c r="AG878" s="464"/>
      <c r="AH878" s="464"/>
      <c r="AI878" s="464"/>
      <c r="AJ878" s="464"/>
      <c r="AK878" s="464"/>
      <c r="AL878" s="464"/>
      <c r="AM878" s="464"/>
      <c r="AN878" s="464"/>
      <c r="AO878" s="464"/>
      <c r="AP878" s="464"/>
      <c r="AQ878" s="464"/>
      <c r="AR878" s="484" t="str">
        <f t="shared" ref="AR878:AR904" si="311">C878</f>
        <v>Bộ tạo nguồn 3 pha</v>
      </c>
      <c r="AS878" s="464"/>
      <c r="AT878" s="464"/>
      <c r="AU878" s="464"/>
      <c r="AV878" s="464"/>
      <c r="AW878" s="464"/>
      <c r="AX878" s="464"/>
      <c r="AY878" s="465"/>
      <c r="AZ878" s="466"/>
      <c r="BA878" s="464"/>
      <c r="BB878" s="483">
        <v>404286.59090909088</v>
      </c>
      <c r="BC878" s="485">
        <f t="shared" si="299"/>
        <v>0</v>
      </c>
    </row>
    <row r="879" spans="1:55">
      <c r="A879" s="475">
        <f>MAX($A$12:A878)+1</f>
        <v>721</v>
      </c>
      <c r="B879" s="475" t="s">
        <v>2137</v>
      </c>
      <c r="C879" s="476" t="s">
        <v>2138</v>
      </c>
      <c r="D879" s="475">
        <v>220</v>
      </c>
      <c r="E879" s="480">
        <v>49988000</v>
      </c>
      <c r="F879" s="475">
        <v>10</v>
      </c>
      <c r="G879" s="481">
        <f t="shared" si="306"/>
        <v>0.9</v>
      </c>
      <c r="H879" s="477">
        <f t="shared" si="307"/>
        <v>20449.636363636364</v>
      </c>
      <c r="I879" s="475">
        <v>3.5</v>
      </c>
      <c r="J879" s="477">
        <f t="shared" si="308"/>
        <v>7952.6363636363649</v>
      </c>
      <c r="K879" s="475">
        <v>5</v>
      </c>
      <c r="L879" s="477">
        <f t="shared" si="309"/>
        <v>11360.90909090909</v>
      </c>
      <c r="M879" s="475"/>
      <c r="N879" s="475"/>
      <c r="O879" s="481">
        <f t="shared" si="310"/>
        <v>0</v>
      </c>
      <c r="P879" s="475"/>
      <c r="Q879" s="477">
        <f t="shared" si="296"/>
        <v>0</v>
      </c>
      <c r="R879" s="475"/>
      <c r="S879" s="475"/>
      <c r="T879" s="483">
        <f t="shared" si="298"/>
        <v>39763.181818181816</v>
      </c>
      <c r="U879" s="464"/>
      <c r="V879" s="464"/>
      <c r="W879" s="464"/>
      <c r="X879" s="464"/>
      <c r="Y879" s="464"/>
      <c r="Z879" s="464"/>
      <c r="AA879" s="464"/>
      <c r="AB879" s="464"/>
      <c r="AC879" s="464"/>
      <c r="AD879" s="464"/>
      <c r="AE879" s="464"/>
      <c r="AF879" s="464"/>
      <c r="AG879" s="464"/>
      <c r="AH879" s="464"/>
      <c r="AI879" s="464"/>
      <c r="AJ879" s="464"/>
      <c r="AK879" s="464"/>
      <c r="AL879" s="464"/>
      <c r="AM879" s="464"/>
      <c r="AN879" s="464"/>
      <c r="AO879" s="464"/>
      <c r="AP879" s="464"/>
      <c r="AQ879" s="464"/>
      <c r="AR879" s="484" t="str">
        <f t="shared" si="311"/>
        <v>Bộ nguồn AC-DC</v>
      </c>
      <c r="AS879" s="464"/>
      <c r="AT879" s="464"/>
      <c r="AU879" s="464"/>
      <c r="AV879" s="464"/>
      <c r="AW879" s="464"/>
      <c r="AX879" s="464"/>
      <c r="AY879" s="465"/>
      <c r="AZ879" s="466"/>
      <c r="BA879" s="464"/>
      <c r="BB879" s="483">
        <v>39763.181818181816</v>
      </c>
      <c r="BC879" s="485">
        <f t="shared" si="299"/>
        <v>0</v>
      </c>
    </row>
    <row r="880" spans="1:55">
      <c r="A880" s="475">
        <f>MAX($A$12:A879)+1</f>
        <v>722</v>
      </c>
      <c r="B880" s="475" t="s">
        <v>2139</v>
      </c>
      <c r="C880" s="476" t="s">
        <v>2140</v>
      </c>
      <c r="D880" s="475">
        <v>220</v>
      </c>
      <c r="E880" s="480">
        <v>210613000</v>
      </c>
      <c r="F880" s="475">
        <v>10</v>
      </c>
      <c r="G880" s="481">
        <f t="shared" si="306"/>
        <v>0.9</v>
      </c>
      <c r="H880" s="477">
        <f t="shared" si="307"/>
        <v>86159.863636363632</v>
      </c>
      <c r="I880" s="475">
        <v>3.5</v>
      </c>
      <c r="J880" s="477">
        <f t="shared" si="308"/>
        <v>33506.61363636364</v>
      </c>
      <c r="K880" s="475">
        <v>5</v>
      </c>
      <c r="L880" s="477">
        <f t="shared" si="309"/>
        <v>47866.590909090912</v>
      </c>
      <c r="M880" s="475"/>
      <c r="N880" s="475"/>
      <c r="O880" s="481">
        <f t="shared" si="310"/>
        <v>0</v>
      </c>
      <c r="P880" s="475"/>
      <c r="Q880" s="477">
        <f t="shared" si="296"/>
        <v>0</v>
      </c>
      <c r="R880" s="475"/>
      <c r="S880" s="475"/>
      <c r="T880" s="483">
        <f t="shared" si="298"/>
        <v>167533.06818181818</v>
      </c>
      <c r="U880" s="464"/>
      <c r="V880" s="464"/>
      <c r="W880" s="464"/>
      <c r="X880" s="464"/>
      <c r="Y880" s="464"/>
      <c r="Z880" s="464"/>
      <c r="AA880" s="464"/>
      <c r="AB880" s="464"/>
      <c r="AC880" s="464"/>
      <c r="AD880" s="464"/>
      <c r="AE880" s="464"/>
      <c r="AF880" s="464"/>
      <c r="AG880" s="464"/>
      <c r="AH880" s="464"/>
      <c r="AI880" s="464"/>
      <c r="AJ880" s="464"/>
      <c r="AK880" s="464"/>
      <c r="AL880" s="464"/>
      <c r="AM880" s="464"/>
      <c r="AN880" s="464"/>
      <c r="AO880" s="464"/>
      <c r="AP880" s="464"/>
      <c r="AQ880" s="464"/>
      <c r="AR880" s="484" t="str">
        <f t="shared" si="311"/>
        <v>Công tơ mẫu xách tay</v>
      </c>
      <c r="AS880" s="464"/>
      <c r="AT880" s="464"/>
      <c r="AU880" s="464"/>
      <c r="AV880" s="464"/>
      <c r="AW880" s="464"/>
      <c r="AX880" s="464"/>
      <c r="AY880" s="465"/>
      <c r="AZ880" s="466"/>
      <c r="BA880" s="464"/>
      <c r="BB880" s="483">
        <v>167533.06818181818</v>
      </c>
      <c r="BC880" s="485">
        <f t="shared" si="299"/>
        <v>0</v>
      </c>
    </row>
    <row r="881" spans="1:55" ht="29.25" customHeight="1">
      <c r="A881" s="475">
        <f>MAX($A$12:A880)+1</f>
        <v>723</v>
      </c>
      <c r="B881" s="475" t="s">
        <v>2141</v>
      </c>
      <c r="C881" s="476" t="s">
        <v>2142</v>
      </c>
      <c r="D881" s="475">
        <v>220</v>
      </c>
      <c r="E881" s="480">
        <v>1000900000</v>
      </c>
      <c r="F881" s="475">
        <v>10</v>
      </c>
      <c r="G881" s="481">
        <f t="shared" si="306"/>
        <v>0.9</v>
      </c>
      <c r="H881" s="477">
        <f t="shared" si="307"/>
        <v>409459.09090909088</v>
      </c>
      <c r="I881" s="475">
        <v>3.5</v>
      </c>
      <c r="J881" s="477">
        <f t="shared" si="308"/>
        <v>159234.09090909091</v>
      </c>
      <c r="K881" s="475">
        <v>5</v>
      </c>
      <c r="L881" s="477">
        <f t="shared" si="309"/>
        <v>227477.27272727274</v>
      </c>
      <c r="M881" s="475"/>
      <c r="N881" s="475"/>
      <c r="O881" s="481">
        <f t="shared" si="310"/>
        <v>0</v>
      </c>
      <c r="P881" s="475"/>
      <c r="Q881" s="477">
        <f t="shared" si="296"/>
        <v>0</v>
      </c>
      <c r="R881" s="475"/>
      <c r="S881" s="475"/>
      <c r="T881" s="483">
        <f t="shared" si="298"/>
        <v>796170.45454545447</v>
      </c>
      <c r="U881" s="464"/>
      <c r="V881" s="464"/>
      <c r="W881" s="464"/>
      <c r="X881" s="464"/>
      <c r="Y881" s="464"/>
      <c r="Z881" s="464"/>
      <c r="AA881" s="464"/>
      <c r="AB881" s="464"/>
      <c r="AC881" s="464"/>
      <c r="AD881" s="464"/>
      <c r="AE881" s="464"/>
      <c r="AF881" s="464"/>
      <c r="AG881" s="464"/>
      <c r="AH881" s="464"/>
      <c r="AI881" s="464"/>
      <c r="AJ881" s="464"/>
      <c r="AK881" s="464"/>
      <c r="AL881" s="464"/>
      <c r="AM881" s="464"/>
      <c r="AN881" s="464"/>
      <c r="AO881" s="464"/>
      <c r="AP881" s="464"/>
      <c r="AQ881" s="464"/>
      <c r="AR881" s="484" t="str">
        <f t="shared" si="311"/>
        <v>Hộp bộ đo tgd Delta</v>
      </c>
      <c r="AS881" s="464"/>
      <c r="AT881" s="464"/>
      <c r="AU881" s="464"/>
      <c r="AV881" s="464"/>
      <c r="AW881" s="464"/>
      <c r="AX881" s="464"/>
      <c r="AY881" s="465"/>
      <c r="AZ881" s="466"/>
      <c r="BA881" s="464"/>
      <c r="BB881" s="483">
        <v>796170.45454545447</v>
      </c>
      <c r="BC881" s="485">
        <f t="shared" si="299"/>
        <v>0</v>
      </c>
    </row>
    <row r="882" spans="1:55">
      <c r="A882" s="475">
        <f>MAX($A$12:A881)+1</f>
        <v>724</v>
      </c>
      <c r="B882" s="475" t="s">
        <v>2143</v>
      </c>
      <c r="C882" s="476" t="s">
        <v>2144</v>
      </c>
      <c r="D882" s="475">
        <v>220</v>
      </c>
      <c r="E882" s="480">
        <v>946212000</v>
      </c>
      <c r="F882" s="475">
        <v>10</v>
      </c>
      <c r="G882" s="481">
        <f t="shared" si="306"/>
        <v>0.9</v>
      </c>
      <c r="H882" s="477">
        <f t="shared" si="307"/>
        <v>387086.72727272729</v>
      </c>
      <c r="I882" s="475">
        <v>3.5</v>
      </c>
      <c r="J882" s="477">
        <f t="shared" si="308"/>
        <v>150533.72727272729</v>
      </c>
      <c r="K882" s="475">
        <v>5</v>
      </c>
      <c r="L882" s="477">
        <f t="shared" si="309"/>
        <v>215048.18181818182</v>
      </c>
      <c r="M882" s="475"/>
      <c r="N882" s="475"/>
      <c r="O882" s="481">
        <f t="shared" si="310"/>
        <v>0</v>
      </c>
      <c r="P882" s="475"/>
      <c r="Q882" s="477">
        <f t="shared" si="296"/>
        <v>0</v>
      </c>
      <c r="R882" s="475"/>
      <c r="S882" s="475"/>
      <c r="T882" s="483">
        <f t="shared" si="298"/>
        <v>752668.63636363647</v>
      </c>
      <c r="U882" s="464"/>
      <c r="V882" s="464"/>
      <c r="W882" s="464"/>
      <c r="X882" s="464"/>
      <c r="Y882" s="464"/>
      <c r="Z882" s="464"/>
      <c r="AA882" s="464"/>
      <c r="AB882" s="464"/>
      <c r="AC882" s="464"/>
      <c r="AD882" s="464"/>
      <c r="AE882" s="464"/>
      <c r="AF882" s="464"/>
      <c r="AG882" s="464"/>
      <c r="AH882" s="464"/>
      <c r="AI882" s="464"/>
      <c r="AJ882" s="464"/>
      <c r="AK882" s="464"/>
      <c r="AL882" s="464"/>
      <c r="AM882" s="464"/>
      <c r="AN882" s="464"/>
      <c r="AO882" s="464"/>
      <c r="AP882" s="464"/>
      <c r="AQ882" s="464"/>
      <c r="AR882" s="484" t="str">
        <f t="shared" si="311"/>
        <v>Hợp bộ đo lường</v>
      </c>
      <c r="AS882" s="464"/>
      <c r="AT882" s="464"/>
      <c r="AU882" s="464"/>
      <c r="AV882" s="464"/>
      <c r="AW882" s="464"/>
      <c r="AX882" s="464"/>
      <c r="AY882" s="465"/>
      <c r="AZ882" s="466"/>
      <c r="BA882" s="464"/>
      <c r="BB882" s="483">
        <v>752668.63636363647</v>
      </c>
      <c r="BC882" s="485">
        <f t="shared" si="299"/>
        <v>0</v>
      </c>
    </row>
    <row r="883" spans="1:55">
      <c r="A883" s="475">
        <f>MAX($A$12:A882)+1</f>
        <v>725</v>
      </c>
      <c r="B883" s="475" t="s">
        <v>2145</v>
      </c>
      <c r="C883" s="476" t="s">
        <v>2146</v>
      </c>
      <c r="D883" s="475">
        <v>220</v>
      </c>
      <c r="E883" s="480">
        <v>1618868000</v>
      </c>
      <c r="F883" s="475">
        <v>10</v>
      </c>
      <c r="G883" s="481">
        <f t="shared" si="306"/>
        <v>0.9</v>
      </c>
      <c r="H883" s="477">
        <f t="shared" si="307"/>
        <v>662264.18181818177</v>
      </c>
      <c r="I883" s="475">
        <v>3.5</v>
      </c>
      <c r="J883" s="477">
        <f t="shared" si="308"/>
        <v>257547.18181818185</v>
      </c>
      <c r="K883" s="475">
        <v>5</v>
      </c>
      <c r="L883" s="477">
        <f t="shared" si="309"/>
        <v>367924.54545454547</v>
      </c>
      <c r="M883" s="475"/>
      <c r="N883" s="475"/>
      <c r="O883" s="481">
        <f t="shared" si="310"/>
        <v>0</v>
      </c>
      <c r="P883" s="475"/>
      <c r="Q883" s="477">
        <f t="shared" si="296"/>
        <v>0</v>
      </c>
      <c r="R883" s="475"/>
      <c r="S883" s="475"/>
      <c r="T883" s="483">
        <f t="shared" si="298"/>
        <v>1287735.9090909092</v>
      </c>
      <c r="U883" s="464"/>
      <c r="V883" s="464"/>
      <c r="W883" s="464"/>
      <c r="X883" s="464"/>
      <c r="Y883" s="464"/>
      <c r="Z883" s="464"/>
      <c r="AA883" s="464"/>
      <c r="AB883" s="464"/>
      <c r="AC883" s="464"/>
      <c r="AD883" s="464"/>
      <c r="AE883" s="464"/>
      <c r="AF883" s="464"/>
      <c r="AG883" s="464"/>
      <c r="AH883" s="464"/>
      <c r="AI883" s="464"/>
      <c r="AJ883" s="464"/>
      <c r="AK883" s="464"/>
      <c r="AL883" s="464"/>
      <c r="AM883" s="464"/>
      <c r="AN883" s="464"/>
      <c r="AO883" s="464"/>
      <c r="AP883" s="464"/>
      <c r="AQ883" s="464"/>
      <c r="AR883" s="484" t="str">
        <f t="shared" si="311"/>
        <v>Hợp bộ phân tích hàm lượng khí</v>
      </c>
      <c r="AS883" s="464"/>
      <c r="AT883" s="464"/>
      <c r="AU883" s="464"/>
      <c r="AV883" s="464"/>
      <c r="AW883" s="464"/>
      <c r="AX883" s="464"/>
      <c r="AY883" s="465"/>
      <c r="AZ883" s="466"/>
      <c r="BA883" s="464"/>
      <c r="BB883" s="483">
        <v>1287735.9090909092</v>
      </c>
      <c r="BC883" s="485">
        <f t="shared" si="299"/>
        <v>0</v>
      </c>
    </row>
    <row r="884" spans="1:55">
      <c r="A884" s="475">
        <f>MAX($A$12:A883)+1</f>
        <v>726</v>
      </c>
      <c r="B884" s="475" t="s">
        <v>2147</v>
      </c>
      <c r="C884" s="476" t="s">
        <v>2148</v>
      </c>
      <c r="D884" s="475">
        <v>220</v>
      </c>
      <c r="E884" s="480">
        <v>507559000</v>
      </c>
      <c r="F884" s="475">
        <v>10</v>
      </c>
      <c r="G884" s="481">
        <f t="shared" si="306"/>
        <v>0.9</v>
      </c>
      <c r="H884" s="477">
        <f t="shared" si="307"/>
        <v>207637.77272727274</v>
      </c>
      <c r="I884" s="475">
        <v>3.5</v>
      </c>
      <c r="J884" s="477">
        <f t="shared" si="308"/>
        <v>80748.022727272721</v>
      </c>
      <c r="K884" s="475">
        <v>5</v>
      </c>
      <c r="L884" s="477">
        <f t="shared" si="309"/>
        <v>115354.31818181818</v>
      </c>
      <c r="M884" s="475"/>
      <c r="N884" s="475"/>
      <c r="O884" s="481">
        <f t="shared" si="310"/>
        <v>0</v>
      </c>
      <c r="P884" s="475"/>
      <c r="Q884" s="477">
        <f t="shared" si="296"/>
        <v>0</v>
      </c>
      <c r="R884" s="475"/>
      <c r="S884" s="475"/>
      <c r="T884" s="483">
        <f t="shared" si="298"/>
        <v>403740.11363636365</v>
      </c>
      <c r="U884" s="464"/>
      <c r="V884" s="464"/>
      <c r="W884" s="464"/>
      <c r="X884" s="464"/>
      <c r="Y884" s="464"/>
      <c r="Z884" s="464"/>
      <c r="AA884" s="464"/>
      <c r="AB884" s="464"/>
      <c r="AC884" s="464"/>
      <c r="AD884" s="464"/>
      <c r="AE884" s="464"/>
      <c r="AF884" s="464"/>
      <c r="AG884" s="464"/>
      <c r="AH884" s="464"/>
      <c r="AI884" s="464"/>
      <c r="AJ884" s="464"/>
      <c r="AK884" s="464"/>
      <c r="AL884" s="464"/>
      <c r="AM884" s="464"/>
      <c r="AN884" s="464"/>
      <c r="AO884" s="464"/>
      <c r="AP884" s="464"/>
      <c r="AQ884" s="464"/>
      <c r="AR884" s="484" t="str">
        <f t="shared" si="311"/>
        <v>Hợp bộ thí nghiệm cao áp</v>
      </c>
      <c r="AS884" s="464"/>
      <c r="AT884" s="464"/>
      <c r="AU884" s="464"/>
      <c r="AV884" s="464"/>
      <c r="AW884" s="464"/>
      <c r="AX884" s="464"/>
      <c r="AY884" s="465"/>
      <c r="AZ884" s="466"/>
      <c r="BA884" s="464"/>
      <c r="BB884" s="483">
        <v>403740.11363636365</v>
      </c>
      <c r="BC884" s="485">
        <f t="shared" si="299"/>
        <v>0</v>
      </c>
    </row>
    <row r="885" spans="1:55">
      <c r="A885" s="475">
        <f>MAX($A$12:A884)+1</f>
        <v>727</v>
      </c>
      <c r="B885" s="475" t="s">
        <v>2149</v>
      </c>
      <c r="C885" s="476" t="s">
        <v>2150</v>
      </c>
      <c r="D885" s="475">
        <v>220</v>
      </c>
      <c r="E885" s="480">
        <v>955957000</v>
      </c>
      <c r="F885" s="475">
        <v>10</v>
      </c>
      <c r="G885" s="481">
        <f t="shared" si="306"/>
        <v>0.9</v>
      </c>
      <c r="H885" s="477">
        <f t="shared" si="307"/>
        <v>391073.31818181818</v>
      </c>
      <c r="I885" s="475">
        <v>3.5</v>
      </c>
      <c r="J885" s="477">
        <f t="shared" si="308"/>
        <v>152084.06818181821</v>
      </c>
      <c r="K885" s="475">
        <v>5</v>
      </c>
      <c r="L885" s="477">
        <f t="shared" si="309"/>
        <v>217262.95454545456</v>
      </c>
      <c r="M885" s="475"/>
      <c r="N885" s="475"/>
      <c r="O885" s="481">
        <f t="shared" si="310"/>
        <v>0</v>
      </c>
      <c r="P885" s="475"/>
      <c r="Q885" s="477">
        <f t="shared" si="296"/>
        <v>0</v>
      </c>
      <c r="R885" s="475"/>
      <c r="S885" s="475"/>
      <c r="T885" s="483">
        <f t="shared" si="298"/>
        <v>760420.34090909094</v>
      </c>
      <c r="U885" s="464"/>
      <c r="V885" s="464"/>
      <c r="W885" s="464"/>
      <c r="X885" s="464"/>
      <c r="Y885" s="464"/>
      <c r="Z885" s="464"/>
      <c r="AA885" s="464"/>
      <c r="AB885" s="464"/>
      <c r="AC885" s="464"/>
      <c r="AD885" s="464"/>
      <c r="AE885" s="464"/>
      <c r="AF885" s="464"/>
      <c r="AG885" s="464"/>
      <c r="AH885" s="464"/>
      <c r="AI885" s="464"/>
      <c r="AJ885" s="464"/>
      <c r="AK885" s="464"/>
      <c r="AL885" s="464"/>
      <c r="AM885" s="464"/>
      <c r="AN885" s="464"/>
      <c r="AO885" s="464"/>
      <c r="AP885" s="464"/>
      <c r="AQ885" s="464"/>
      <c r="AR885" s="484" t="str">
        <f t="shared" si="311"/>
        <v>Hợp bộ thí nghiệm rơle</v>
      </c>
      <c r="AS885" s="464"/>
      <c r="AT885" s="464"/>
      <c r="AU885" s="464"/>
      <c r="AV885" s="464"/>
      <c r="AW885" s="464"/>
      <c r="AX885" s="464"/>
      <c r="AY885" s="465"/>
      <c r="AZ885" s="466"/>
      <c r="BA885" s="464"/>
      <c r="BB885" s="483">
        <v>760420.34090909094</v>
      </c>
      <c r="BC885" s="485">
        <f t="shared" si="299"/>
        <v>0</v>
      </c>
    </row>
    <row r="886" spans="1:55">
      <c r="A886" s="475">
        <f>MAX($A$12:A885)+1</f>
        <v>728</v>
      </c>
      <c r="B886" s="475" t="s">
        <v>2151</v>
      </c>
      <c r="C886" s="476" t="s">
        <v>2152</v>
      </c>
      <c r="D886" s="475">
        <v>220</v>
      </c>
      <c r="E886" s="480">
        <v>19835000</v>
      </c>
      <c r="F886" s="475">
        <v>10</v>
      </c>
      <c r="G886" s="481">
        <f t="shared" si="306"/>
        <v>1</v>
      </c>
      <c r="H886" s="477">
        <f t="shared" si="307"/>
        <v>9015.9090909090901</v>
      </c>
      <c r="I886" s="475">
        <v>3.5</v>
      </c>
      <c r="J886" s="477">
        <f t="shared" si="308"/>
        <v>3155.5681818181824</v>
      </c>
      <c r="K886" s="475">
        <v>5</v>
      </c>
      <c r="L886" s="477">
        <f t="shared" si="309"/>
        <v>4507.954545454545</v>
      </c>
      <c r="M886" s="475"/>
      <c r="N886" s="475"/>
      <c r="O886" s="481">
        <f t="shared" si="310"/>
        <v>0</v>
      </c>
      <c r="P886" s="475"/>
      <c r="Q886" s="477">
        <f t="shared" si="296"/>
        <v>0</v>
      </c>
      <c r="R886" s="475"/>
      <c r="S886" s="475"/>
      <c r="T886" s="483">
        <f t="shared" si="298"/>
        <v>16679.431818181816</v>
      </c>
      <c r="U886" s="464"/>
      <c r="V886" s="464"/>
      <c r="W886" s="464"/>
      <c r="X886" s="464"/>
      <c r="Y886" s="464"/>
      <c r="Z886" s="464"/>
      <c r="AA886" s="464"/>
      <c r="AB886" s="464"/>
      <c r="AC886" s="464"/>
      <c r="AD886" s="464"/>
      <c r="AE886" s="464"/>
      <c r="AF886" s="464"/>
      <c r="AG886" s="464"/>
      <c r="AH886" s="464"/>
      <c r="AI886" s="464"/>
      <c r="AJ886" s="464"/>
      <c r="AK886" s="464"/>
      <c r="AL886" s="464"/>
      <c r="AM886" s="464"/>
      <c r="AN886" s="464"/>
      <c r="AO886" s="464"/>
      <c r="AP886" s="464"/>
      <c r="AQ886" s="464"/>
      <c r="AR886" s="484" t="str">
        <f t="shared" si="311"/>
        <v>Máy điều chỉnh điện áp 1pha</v>
      </c>
      <c r="AS886" s="464"/>
      <c r="AT886" s="464"/>
      <c r="AU886" s="464"/>
      <c r="AV886" s="464"/>
      <c r="AW886" s="464"/>
      <c r="AX886" s="464"/>
      <c r="AY886" s="465"/>
      <c r="AZ886" s="466"/>
      <c r="BA886" s="464"/>
      <c r="BB886" s="483">
        <v>16679.431818181816</v>
      </c>
      <c r="BC886" s="485">
        <f t="shared" si="299"/>
        <v>0</v>
      </c>
    </row>
    <row r="887" spans="1:55">
      <c r="A887" s="475">
        <f>MAX($A$12:A886)+1</f>
        <v>729</v>
      </c>
      <c r="B887" s="475" t="s">
        <v>2153</v>
      </c>
      <c r="C887" s="476" t="s">
        <v>2154</v>
      </c>
      <c r="D887" s="475">
        <v>220</v>
      </c>
      <c r="E887" s="480">
        <v>182524000</v>
      </c>
      <c r="F887" s="475">
        <v>10</v>
      </c>
      <c r="G887" s="481">
        <f t="shared" si="306"/>
        <v>0.9</v>
      </c>
      <c r="H887" s="477">
        <f t="shared" si="307"/>
        <v>74668.909090909088</v>
      </c>
      <c r="I887" s="475">
        <v>3.5</v>
      </c>
      <c r="J887" s="477">
        <f t="shared" si="308"/>
        <v>29037.909090909096</v>
      </c>
      <c r="K887" s="475">
        <v>5</v>
      </c>
      <c r="L887" s="477">
        <f t="shared" si="309"/>
        <v>41482.727272727272</v>
      </c>
      <c r="M887" s="475"/>
      <c r="N887" s="475"/>
      <c r="O887" s="481">
        <f t="shared" si="310"/>
        <v>0</v>
      </c>
      <c r="P887" s="475"/>
      <c r="Q887" s="477">
        <f t="shared" si="296"/>
        <v>0</v>
      </c>
      <c r="R887" s="475"/>
      <c r="S887" s="475"/>
      <c r="T887" s="483">
        <f t="shared" si="298"/>
        <v>145189.54545454544</v>
      </c>
      <c r="U887" s="464"/>
      <c r="V887" s="464"/>
      <c r="W887" s="464"/>
      <c r="X887" s="464"/>
      <c r="Y887" s="464"/>
      <c r="Z887" s="464"/>
      <c r="AA887" s="464"/>
      <c r="AB887" s="464"/>
      <c r="AC887" s="464"/>
      <c r="AD887" s="464"/>
      <c r="AE887" s="464"/>
      <c r="AF887" s="464"/>
      <c r="AG887" s="464"/>
      <c r="AH887" s="464"/>
      <c r="AI887" s="464"/>
      <c r="AJ887" s="464"/>
      <c r="AK887" s="464"/>
      <c r="AL887" s="464"/>
      <c r="AM887" s="464"/>
      <c r="AN887" s="464"/>
      <c r="AO887" s="464"/>
      <c r="AP887" s="464"/>
      <c r="AQ887" s="464"/>
      <c r="AR887" s="484" t="str">
        <f t="shared" si="311"/>
        <v>Máy đo độ A xít</v>
      </c>
      <c r="AS887" s="464"/>
      <c r="AT887" s="464"/>
      <c r="AU887" s="464"/>
      <c r="AV887" s="464"/>
      <c r="AW887" s="464"/>
      <c r="AX887" s="464"/>
      <c r="AY887" s="465"/>
      <c r="AZ887" s="466"/>
      <c r="BA887" s="464"/>
      <c r="BB887" s="483">
        <v>145189.54545454544</v>
      </c>
      <c r="BC887" s="485">
        <f t="shared" si="299"/>
        <v>0</v>
      </c>
    </row>
    <row r="888" spans="1:55" ht="14.45" customHeight="1">
      <c r="A888" s="475">
        <f>MAX($A$12:A887)+1</f>
        <v>730</v>
      </c>
      <c r="B888" s="475" t="s">
        <v>2155</v>
      </c>
      <c r="C888" s="476" t="s">
        <v>2156</v>
      </c>
      <c r="D888" s="475">
        <v>220</v>
      </c>
      <c r="E888" s="480">
        <v>174957000</v>
      </c>
      <c r="F888" s="475">
        <v>10</v>
      </c>
      <c r="G888" s="481">
        <f t="shared" si="306"/>
        <v>0.9</v>
      </c>
      <c r="H888" s="477">
        <f t="shared" si="307"/>
        <v>71573.318181818177</v>
      </c>
      <c r="I888" s="475">
        <v>3.5</v>
      </c>
      <c r="J888" s="477">
        <f t="shared" si="308"/>
        <v>27834.068181818187</v>
      </c>
      <c r="K888" s="475">
        <v>5</v>
      </c>
      <c r="L888" s="477">
        <f t="shared" si="309"/>
        <v>39762.954545454544</v>
      </c>
      <c r="M888" s="475"/>
      <c r="N888" s="475"/>
      <c r="O888" s="481">
        <f t="shared" si="310"/>
        <v>0</v>
      </c>
      <c r="P888" s="475"/>
      <c r="Q888" s="477">
        <f t="shared" si="296"/>
        <v>0</v>
      </c>
      <c r="R888" s="475"/>
      <c r="S888" s="475"/>
      <c r="T888" s="483">
        <f t="shared" si="298"/>
        <v>139170.34090909091</v>
      </c>
      <c r="U888" s="464"/>
      <c r="V888" s="464"/>
      <c r="W888" s="464"/>
      <c r="X888" s="464"/>
      <c r="Y888" s="464"/>
      <c r="Z888" s="464"/>
      <c r="AA888" s="464"/>
      <c r="AB888" s="464"/>
      <c r="AC888" s="464"/>
      <c r="AD888" s="464"/>
      <c r="AE888" s="464"/>
      <c r="AF888" s="464"/>
      <c r="AG888" s="464"/>
      <c r="AH888" s="464"/>
      <c r="AI888" s="464"/>
      <c r="AJ888" s="464"/>
      <c r="AK888" s="464"/>
      <c r="AL888" s="464"/>
      <c r="AM888" s="464"/>
      <c r="AN888" s="464"/>
      <c r="AO888" s="464"/>
      <c r="AP888" s="464"/>
      <c r="AQ888" s="464"/>
      <c r="AR888" s="484" t="str">
        <f t="shared" si="311"/>
        <v>Máy đo độ chớp cháy kín</v>
      </c>
      <c r="AS888" s="464"/>
      <c r="AT888" s="464"/>
      <c r="AU888" s="464"/>
      <c r="AV888" s="464"/>
      <c r="AW888" s="464"/>
      <c r="AX888" s="464"/>
      <c r="AY888" s="465"/>
      <c r="AZ888" s="466"/>
      <c r="BA888" s="464"/>
      <c r="BB888" s="483">
        <v>139170.34090909091</v>
      </c>
      <c r="BC888" s="485">
        <f t="shared" si="299"/>
        <v>0</v>
      </c>
    </row>
    <row r="889" spans="1:55" ht="16.5" customHeight="1">
      <c r="A889" s="475">
        <f>MAX($A$12:A888)+1</f>
        <v>731</v>
      </c>
      <c r="B889" s="475" t="s">
        <v>2157</v>
      </c>
      <c r="C889" s="476" t="s">
        <v>2158</v>
      </c>
      <c r="D889" s="475">
        <v>220</v>
      </c>
      <c r="E889" s="480">
        <v>150307000</v>
      </c>
      <c r="F889" s="475">
        <v>10</v>
      </c>
      <c r="G889" s="481">
        <f t="shared" si="306"/>
        <v>0.9</v>
      </c>
      <c r="H889" s="477">
        <f t="shared" si="307"/>
        <v>61489.227272727272</v>
      </c>
      <c r="I889" s="475">
        <v>3.5</v>
      </c>
      <c r="J889" s="477">
        <f t="shared" si="308"/>
        <v>23912.477272727276</v>
      </c>
      <c r="K889" s="475">
        <v>5</v>
      </c>
      <c r="L889" s="477">
        <f t="shared" si="309"/>
        <v>34160.681818181816</v>
      </c>
      <c r="M889" s="475"/>
      <c r="N889" s="475"/>
      <c r="O889" s="481">
        <f t="shared" si="310"/>
        <v>0</v>
      </c>
      <c r="P889" s="475"/>
      <c r="Q889" s="477">
        <f t="shared" si="296"/>
        <v>0</v>
      </c>
      <c r="R889" s="475"/>
      <c r="S889" s="475"/>
      <c r="T889" s="483">
        <f t="shared" si="298"/>
        <v>119562.38636363635</v>
      </c>
      <c r="U889" s="464"/>
      <c r="V889" s="464"/>
      <c r="W889" s="464"/>
      <c r="X889" s="464"/>
      <c r="Y889" s="464"/>
      <c r="Z889" s="464"/>
      <c r="AA889" s="464"/>
      <c r="AB889" s="464"/>
      <c r="AC889" s="464"/>
      <c r="AD889" s="464"/>
      <c r="AE889" s="464"/>
      <c r="AF889" s="464"/>
      <c r="AG889" s="464"/>
      <c r="AH889" s="464"/>
      <c r="AI889" s="464"/>
      <c r="AJ889" s="464"/>
      <c r="AK889" s="464"/>
      <c r="AL889" s="464"/>
      <c r="AM889" s="464"/>
      <c r="AN889" s="464"/>
      <c r="AO889" s="464"/>
      <c r="AP889" s="464"/>
      <c r="AQ889" s="464"/>
      <c r="AR889" s="484" t="str">
        <f t="shared" si="311"/>
        <v>Máy đo độ nhớt</v>
      </c>
      <c r="AS889" s="464"/>
      <c r="AT889" s="464"/>
      <c r="AU889" s="464"/>
      <c r="AV889" s="464"/>
      <c r="AW889" s="464"/>
      <c r="AX889" s="464"/>
      <c r="AY889" s="465"/>
      <c r="AZ889" s="466"/>
      <c r="BA889" s="464"/>
      <c r="BB889" s="483">
        <v>119562.38636363635</v>
      </c>
      <c r="BC889" s="485">
        <f t="shared" si="299"/>
        <v>0</v>
      </c>
    </row>
    <row r="890" spans="1:55">
      <c r="A890" s="475">
        <f>MAX($A$12:A889)+1</f>
        <v>732</v>
      </c>
      <c r="B890" s="475" t="s">
        <v>2159</v>
      </c>
      <c r="C890" s="476" t="s">
        <v>2160</v>
      </c>
      <c r="D890" s="475">
        <v>220</v>
      </c>
      <c r="E890" s="480">
        <v>36574000</v>
      </c>
      <c r="F890" s="475">
        <v>10</v>
      </c>
      <c r="G890" s="481">
        <f t="shared" si="306"/>
        <v>0.9</v>
      </c>
      <c r="H890" s="477">
        <f t="shared" si="307"/>
        <v>14962.09090909091</v>
      </c>
      <c r="I890" s="475">
        <v>3.5</v>
      </c>
      <c r="J890" s="477">
        <f t="shared" si="308"/>
        <v>5818.5909090909099</v>
      </c>
      <c r="K890" s="475">
        <v>5</v>
      </c>
      <c r="L890" s="477">
        <f t="shared" si="309"/>
        <v>8312.2727272727279</v>
      </c>
      <c r="M890" s="475"/>
      <c r="N890" s="475"/>
      <c r="O890" s="481">
        <f t="shared" si="310"/>
        <v>0</v>
      </c>
      <c r="P890" s="475"/>
      <c r="Q890" s="477">
        <f t="shared" si="296"/>
        <v>0</v>
      </c>
      <c r="R890" s="475"/>
      <c r="S890" s="475"/>
      <c r="T890" s="483">
        <f t="shared" si="298"/>
        <v>29092.954545454548</v>
      </c>
      <c r="U890" s="464"/>
      <c r="V890" s="464"/>
      <c r="W890" s="464"/>
      <c r="X890" s="464"/>
      <c r="Y890" s="464"/>
      <c r="Z890" s="464"/>
      <c r="AA890" s="464"/>
      <c r="AB890" s="464"/>
      <c r="AC890" s="464"/>
      <c r="AD890" s="464"/>
      <c r="AE890" s="464"/>
      <c r="AF890" s="464"/>
      <c r="AG890" s="464"/>
      <c r="AH890" s="464"/>
      <c r="AI890" s="464"/>
      <c r="AJ890" s="464"/>
      <c r="AK890" s="464"/>
      <c r="AL890" s="464"/>
      <c r="AM890" s="464"/>
      <c r="AN890" s="464"/>
      <c r="AO890" s="464"/>
      <c r="AP890" s="464"/>
      <c r="AQ890" s="464"/>
      <c r="AR890" s="484" t="str">
        <f t="shared" si="311"/>
        <v>Máy đo điện áp xuyên thủng</v>
      </c>
      <c r="AS890" s="464"/>
      <c r="AT890" s="464"/>
      <c r="AU890" s="464"/>
      <c r="AV890" s="464"/>
      <c r="AW890" s="464"/>
      <c r="AX890" s="464"/>
      <c r="AY890" s="465"/>
      <c r="AZ890" s="466"/>
      <c r="BA890" s="464"/>
      <c r="BB890" s="483">
        <v>29092.954545454548</v>
      </c>
      <c r="BC890" s="485">
        <f t="shared" si="299"/>
        <v>0</v>
      </c>
    </row>
    <row r="891" spans="1:55" ht="16.5" customHeight="1">
      <c r="A891" s="475">
        <f>MAX($A$12:A890)+1</f>
        <v>733</v>
      </c>
      <c r="B891" s="475" t="s">
        <v>2161</v>
      </c>
      <c r="C891" s="476" t="s">
        <v>2162</v>
      </c>
      <c r="D891" s="475">
        <v>220</v>
      </c>
      <c r="E891" s="480">
        <v>179658000</v>
      </c>
      <c r="F891" s="475">
        <v>10</v>
      </c>
      <c r="G891" s="481">
        <f t="shared" si="306"/>
        <v>0.9</v>
      </c>
      <c r="H891" s="477">
        <f t="shared" si="307"/>
        <v>73496.454545454544</v>
      </c>
      <c r="I891" s="475">
        <v>3.5</v>
      </c>
      <c r="J891" s="477">
        <f t="shared" si="308"/>
        <v>28581.954545454551</v>
      </c>
      <c r="K891" s="475">
        <v>5</v>
      </c>
      <c r="L891" s="477">
        <f t="shared" si="309"/>
        <v>40831.36363636364</v>
      </c>
      <c r="M891" s="475"/>
      <c r="N891" s="475"/>
      <c r="O891" s="481">
        <f t="shared" si="310"/>
        <v>0</v>
      </c>
      <c r="P891" s="475"/>
      <c r="Q891" s="477">
        <f t="shared" si="296"/>
        <v>0</v>
      </c>
      <c r="R891" s="475"/>
      <c r="S891" s="475"/>
      <c r="T891" s="483">
        <f t="shared" si="298"/>
        <v>142909.77272727274</v>
      </c>
      <c r="U891" s="464"/>
      <c r="V891" s="464"/>
      <c r="W891" s="464"/>
      <c r="X891" s="464"/>
      <c r="Y891" s="464"/>
      <c r="Z891" s="464"/>
      <c r="AA891" s="464"/>
      <c r="AB891" s="464"/>
      <c r="AC891" s="464"/>
      <c r="AD891" s="464"/>
      <c r="AE891" s="464"/>
      <c r="AF891" s="464"/>
      <c r="AG891" s="464"/>
      <c r="AH891" s="464"/>
      <c r="AI891" s="464"/>
      <c r="AJ891" s="464"/>
      <c r="AK891" s="464"/>
      <c r="AL891" s="464"/>
      <c r="AM891" s="464"/>
      <c r="AN891" s="464"/>
      <c r="AO891" s="464"/>
      <c r="AP891" s="464"/>
      <c r="AQ891" s="464"/>
      <c r="AR891" s="484" t="str">
        <f t="shared" si="311"/>
        <v>Máy đo điện trở một chiều</v>
      </c>
      <c r="AS891" s="464"/>
      <c r="AT891" s="464"/>
      <c r="AU891" s="464"/>
      <c r="AV891" s="464"/>
      <c r="AW891" s="464"/>
      <c r="AX891" s="464"/>
      <c r="AY891" s="465"/>
      <c r="AZ891" s="466"/>
      <c r="BA891" s="464"/>
      <c r="BB891" s="483">
        <v>142909.77272727274</v>
      </c>
      <c r="BC891" s="485">
        <f t="shared" si="299"/>
        <v>0</v>
      </c>
    </row>
    <row r="892" spans="1:55">
      <c r="A892" s="475">
        <f>MAX($A$12:A891)+1</f>
        <v>734</v>
      </c>
      <c r="B892" s="475" t="s">
        <v>2163</v>
      </c>
      <c r="C892" s="476" t="s">
        <v>2164</v>
      </c>
      <c r="D892" s="475">
        <v>220</v>
      </c>
      <c r="E892" s="480">
        <v>61109000</v>
      </c>
      <c r="F892" s="475">
        <v>10</v>
      </c>
      <c r="G892" s="481">
        <f t="shared" si="306"/>
        <v>0.9</v>
      </c>
      <c r="H892" s="477">
        <f t="shared" si="307"/>
        <v>24999.136363636364</v>
      </c>
      <c r="I892" s="475">
        <v>3.5</v>
      </c>
      <c r="J892" s="477">
        <f t="shared" si="308"/>
        <v>9721.886363636364</v>
      </c>
      <c r="K892" s="475">
        <v>5</v>
      </c>
      <c r="L892" s="477">
        <f t="shared" si="309"/>
        <v>13888.40909090909</v>
      </c>
      <c r="M892" s="475"/>
      <c r="N892" s="475"/>
      <c r="O892" s="481">
        <f t="shared" si="310"/>
        <v>0</v>
      </c>
      <c r="P892" s="475"/>
      <c r="Q892" s="477">
        <f t="shared" si="296"/>
        <v>0</v>
      </c>
      <c r="R892" s="475"/>
      <c r="S892" s="475"/>
      <c r="T892" s="483">
        <f t="shared" si="298"/>
        <v>48609.431818181816</v>
      </c>
      <c r="U892" s="464"/>
      <c r="V892" s="464"/>
      <c r="W892" s="464"/>
      <c r="X892" s="464"/>
      <c r="Y892" s="464"/>
      <c r="Z892" s="464"/>
      <c r="AA892" s="464"/>
      <c r="AB892" s="464"/>
      <c r="AC892" s="464"/>
      <c r="AD892" s="464"/>
      <c r="AE892" s="464"/>
      <c r="AF892" s="464"/>
      <c r="AG892" s="464"/>
      <c r="AH892" s="464"/>
      <c r="AI892" s="464"/>
      <c r="AJ892" s="464"/>
      <c r="AK892" s="464"/>
      <c r="AL892" s="464"/>
      <c r="AM892" s="464"/>
      <c r="AN892" s="464"/>
      <c r="AO892" s="464"/>
      <c r="AP892" s="464"/>
      <c r="AQ892" s="464"/>
      <c r="AR892" s="484" t="str">
        <f t="shared" si="311"/>
        <v>Máy đo điện trở tiếp địa</v>
      </c>
      <c r="AS892" s="464"/>
      <c r="AT892" s="464"/>
      <c r="AU892" s="464"/>
      <c r="AV892" s="464"/>
      <c r="AW892" s="464"/>
      <c r="AX892" s="464"/>
      <c r="AY892" s="465"/>
      <c r="AZ892" s="466"/>
      <c r="BA892" s="464"/>
      <c r="BB892" s="483">
        <v>48609.431818181816</v>
      </c>
      <c r="BC892" s="485">
        <f t="shared" si="299"/>
        <v>0</v>
      </c>
    </row>
    <row r="893" spans="1:55">
      <c r="A893" s="475">
        <f>MAX($A$12:A892)+1</f>
        <v>735</v>
      </c>
      <c r="B893" s="475" t="s">
        <v>2165</v>
      </c>
      <c r="C893" s="476" t="s">
        <v>2166</v>
      </c>
      <c r="D893" s="475">
        <v>220</v>
      </c>
      <c r="E893" s="480">
        <v>104905000</v>
      </c>
      <c r="F893" s="475">
        <v>10</v>
      </c>
      <c r="G893" s="481">
        <f t="shared" si="306"/>
        <v>0.9</v>
      </c>
      <c r="H893" s="477">
        <f t="shared" si="307"/>
        <v>42915.681818181816</v>
      </c>
      <c r="I893" s="475">
        <v>3.5</v>
      </c>
      <c r="J893" s="477">
        <f t="shared" si="308"/>
        <v>16689.43181818182</v>
      </c>
      <c r="K893" s="475">
        <v>5</v>
      </c>
      <c r="L893" s="477">
        <f t="shared" si="309"/>
        <v>23842.045454545456</v>
      </c>
      <c r="M893" s="475"/>
      <c r="N893" s="475"/>
      <c r="O893" s="481">
        <f t="shared" si="310"/>
        <v>0</v>
      </c>
      <c r="P893" s="475"/>
      <c r="Q893" s="477">
        <f t="shared" si="296"/>
        <v>0</v>
      </c>
      <c r="R893" s="475"/>
      <c r="S893" s="475"/>
      <c r="T893" s="483">
        <f t="shared" si="298"/>
        <v>83447.159090909088</v>
      </c>
      <c r="U893" s="464"/>
      <c r="V893" s="464"/>
      <c r="W893" s="464"/>
      <c r="X893" s="464"/>
      <c r="Y893" s="464"/>
      <c r="Z893" s="464"/>
      <c r="AA893" s="464"/>
      <c r="AB893" s="464"/>
      <c r="AC893" s="464"/>
      <c r="AD893" s="464"/>
      <c r="AE893" s="464"/>
      <c r="AF893" s="464"/>
      <c r="AG893" s="464"/>
      <c r="AH893" s="464"/>
      <c r="AI893" s="464"/>
      <c r="AJ893" s="464"/>
      <c r="AK893" s="464"/>
      <c r="AL893" s="464"/>
      <c r="AM893" s="464"/>
      <c r="AN893" s="464"/>
      <c r="AO893" s="464"/>
      <c r="AP893" s="464"/>
      <c r="AQ893" s="464"/>
      <c r="AR893" s="484" t="str">
        <f t="shared" si="311"/>
        <v>Máy đo điện trở tiếp xúc</v>
      </c>
      <c r="AS893" s="464"/>
      <c r="AT893" s="464"/>
      <c r="AU893" s="464"/>
      <c r="AV893" s="464"/>
      <c r="AW893" s="464"/>
      <c r="AX893" s="464"/>
      <c r="AY893" s="465"/>
      <c r="AZ893" s="466"/>
      <c r="BA893" s="464"/>
      <c r="BB893" s="483">
        <v>83447.159090909088</v>
      </c>
      <c r="BC893" s="485">
        <f t="shared" si="299"/>
        <v>0</v>
      </c>
    </row>
    <row r="894" spans="1:55">
      <c r="A894" s="475">
        <f>MAX($A$12:A893)+1</f>
        <v>736</v>
      </c>
      <c r="B894" s="475" t="s">
        <v>2167</v>
      </c>
      <c r="C894" s="476" t="s">
        <v>2168</v>
      </c>
      <c r="D894" s="475">
        <v>220</v>
      </c>
      <c r="E894" s="480">
        <v>365277000</v>
      </c>
      <c r="F894" s="475">
        <v>10</v>
      </c>
      <c r="G894" s="481">
        <f t="shared" si="306"/>
        <v>0.9</v>
      </c>
      <c r="H894" s="477">
        <f t="shared" si="307"/>
        <v>149431.5</v>
      </c>
      <c r="I894" s="475">
        <v>3.5</v>
      </c>
      <c r="J894" s="477">
        <f t="shared" si="308"/>
        <v>58112.250000000007</v>
      </c>
      <c r="K894" s="475">
        <v>5</v>
      </c>
      <c r="L894" s="477">
        <f t="shared" si="309"/>
        <v>83017.5</v>
      </c>
      <c r="M894" s="475"/>
      <c r="N894" s="475"/>
      <c r="O894" s="481">
        <f t="shared" si="310"/>
        <v>0</v>
      </c>
      <c r="P894" s="475"/>
      <c r="Q894" s="477">
        <f t="shared" si="296"/>
        <v>0</v>
      </c>
      <c r="R894" s="475"/>
      <c r="S894" s="475"/>
      <c r="T894" s="483">
        <f t="shared" si="298"/>
        <v>290561.25</v>
      </c>
      <c r="U894" s="464"/>
      <c r="V894" s="464"/>
      <c r="W894" s="464"/>
      <c r="X894" s="464"/>
      <c r="Y894" s="464"/>
      <c r="Z894" s="464"/>
      <c r="AA894" s="464"/>
      <c r="AB894" s="464"/>
      <c r="AC894" s="464"/>
      <c r="AD894" s="464"/>
      <c r="AE894" s="464"/>
      <c r="AF894" s="464"/>
      <c r="AG894" s="464"/>
      <c r="AH894" s="464"/>
      <c r="AI894" s="464"/>
      <c r="AJ894" s="464"/>
      <c r="AK894" s="464"/>
      <c r="AL894" s="464"/>
      <c r="AM894" s="464"/>
      <c r="AN894" s="464"/>
      <c r="AO894" s="464"/>
      <c r="AP894" s="464"/>
      <c r="AQ894" s="464"/>
      <c r="AR894" s="484" t="str">
        <f t="shared" si="311"/>
        <v>Cầu đo tang dầu cách điện</v>
      </c>
      <c r="AS894" s="464"/>
      <c r="AT894" s="464"/>
      <c r="AU894" s="464"/>
      <c r="AV894" s="464"/>
      <c r="AW894" s="464"/>
      <c r="AX894" s="464"/>
      <c r="AY894" s="465"/>
      <c r="AZ894" s="466"/>
      <c r="BA894" s="464"/>
      <c r="BB894" s="483">
        <v>290561.25</v>
      </c>
      <c r="BC894" s="485">
        <f t="shared" si="299"/>
        <v>0</v>
      </c>
    </row>
    <row r="895" spans="1:55">
      <c r="A895" s="475">
        <f>MAX($A$12:A894)+1</f>
        <v>737</v>
      </c>
      <c r="B895" s="475" t="s">
        <v>2169</v>
      </c>
      <c r="C895" s="476" t="s">
        <v>2170</v>
      </c>
      <c r="D895" s="475">
        <v>220</v>
      </c>
      <c r="E895" s="480">
        <v>73491000</v>
      </c>
      <c r="F895" s="475">
        <v>10</v>
      </c>
      <c r="G895" s="481">
        <f t="shared" si="306"/>
        <v>0.9</v>
      </c>
      <c r="H895" s="477">
        <f t="shared" si="307"/>
        <v>30064.5</v>
      </c>
      <c r="I895" s="475">
        <v>3.5</v>
      </c>
      <c r="J895" s="477">
        <f t="shared" si="308"/>
        <v>11691.750000000002</v>
      </c>
      <c r="K895" s="475">
        <v>5</v>
      </c>
      <c r="L895" s="477">
        <f t="shared" si="309"/>
        <v>16702.5</v>
      </c>
      <c r="M895" s="475"/>
      <c r="N895" s="475"/>
      <c r="O895" s="481">
        <f t="shared" si="310"/>
        <v>0</v>
      </c>
      <c r="P895" s="475"/>
      <c r="Q895" s="477">
        <f t="shared" si="296"/>
        <v>0</v>
      </c>
      <c r="R895" s="475"/>
      <c r="S895" s="475"/>
      <c r="T895" s="483">
        <f t="shared" si="298"/>
        <v>58458.75</v>
      </c>
      <c r="U895" s="464"/>
      <c r="V895" s="464"/>
      <c r="W895" s="464"/>
      <c r="X895" s="464"/>
      <c r="Y895" s="464"/>
      <c r="Z895" s="464"/>
      <c r="AA895" s="464"/>
      <c r="AB895" s="464"/>
      <c r="AC895" s="464"/>
      <c r="AD895" s="464"/>
      <c r="AE895" s="464"/>
      <c r="AF895" s="464"/>
      <c r="AG895" s="464"/>
      <c r="AH895" s="464"/>
      <c r="AI895" s="464"/>
      <c r="AJ895" s="464"/>
      <c r="AK895" s="464"/>
      <c r="AL895" s="464"/>
      <c r="AM895" s="464"/>
      <c r="AN895" s="464"/>
      <c r="AO895" s="464"/>
      <c r="AP895" s="464"/>
      <c r="AQ895" s="464"/>
      <c r="AR895" s="484" t="str">
        <f t="shared" si="311"/>
        <v>Máy đo tỷ trọng</v>
      </c>
      <c r="AS895" s="464"/>
      <c r="AT895" s="464"/>
      <c r="AU895" s="464"/>
      <c r="AV895" s="464"/>
      <c r="AW895" s="464"/>
      <c r="AX895" s="464"/>
      <c r="AY895" s="465"/>
      <c r="AZ895" s="466"/>
      <c r="BA895" s="464"/>
      <c r="BB895" s="483">
        <v>58458.75</v>
      </c>
      <c r="BC895" s="485">
        <f t="shared" si="299"/>
        <v>0</v>
      </c>
    </row>
    <row r="896" spans="1:55">
      <c r="A896" s="475">
        <f>MAX($A$12:A895)+1</f>
        <v>738</v>
      </c>
      <c r="B896" s="475" t="s">
        <v>2171</v>
      </c>
      <c r="C896" s="476" t="s">
        <v>2172</v>
      </c>
      <c r="D896" s="475">
        <v>220</v>
      </c>
      <c r="E896" s="480">
        <v>151224000</v>
      </c>
      <c r="F896" s="475">
        <v>10</v>
      </c>
      <c r="G896" s="481">
        <f t="shared" si="306"/>
        <v>0.9</v>
      </c>
      <c r="H896" s="477">
        <f t="shared" si="307"/>
        <v>61864.36363636364</v>
      </c>
      <c r="I896" s="475">
        <v>3.5</v>
      </c>
      <c r="J896" s="477">
        <f t="shared" si="308"/>
        <v>24058.36363636364</v>
      </c>
      <c r="K896" s="475">
        <v>5</v>
      </c>
      <c r="L896" s="477">
        <f t="shared" si="309"/>
        <v>34369.090909090912</v>
      </c>
      <c r="M896" s="475"/>
      <c r="N896" s="475"/>
      <c r="O896" s="481">
        <f t="shared" si="310"/>
        <v>0</v>
      </c>
      <c r="P896" s="475"/>
      <c r="Q896" s="477">
        <f t="shared" si="296"/>
        <v>0</v>
      </c>
      <c r="R896" s="475"/>
      <c r="S896" s="475"/>
      <c r="T896" s="483">
        <f t="shared" si="298"/>
        <v>120291.81818181819</v>
      </c>
      <c r="U896" s="464"/>
      <c r="V896" s="464"/>
      <c r="W896" s="464"/>
      <c r="X896" s="464"/>
      <c r="Y896" s="464"/>
      <c r="Z896" s="464"/>
      <c r="AA896" s="464"/>
      <c r="AB896" s="464"/>
      <c r="AC896" s="464"/>
      <c r="AD896" s="464"/>
      <c r="AE896" s="464"/>
      <c r="AF896" s="464"/>
      <c r="AG896" s="464"/>
      <c r="AH896" s="464"/>
      <c r="AI896" s="464"/>
      <c r="AJ896" s="464"/>
      <c r="AK896" s="464"/>
      <c r="AL896" s="464"/>
      <c r="AM896" s="464"/>
      <c r="AN896" s="464"/>
      <c r="AO896" s="464"/>
      <c r="AP896" s="464"/>
      <c r="AQ896" s="464"/>
      <c r="AR896" s="484" t="str">
        <f t="shared" si="311"/>
        <v>Máy đo vạn năng</v>
      </c>
      <c r="AS896" s="464"/>
      <c r="AT896" s="464"/>
      <c r="AU896" s="464"/>
      <c r="AV896" s="464"/>
      <c r="AW896" s="464"/>
      <c r="AX896" s="464"/>
      <c r="AY896" s="465"/>
      <c r="AZ896" s="466"/>
      <c r="BA896" s="464"/>
      <c r="BB896" s="483">
        <v>120291.81818181819</v>
      </c>
      <c r="BC896" s="485">
        <f t="shared" si="299"/>
        <v>0</v>
      </c>
    </row>
    <row r="897" spans="1:55">
      <c r="A897" s="475">
        <f>MAX($A$12:A896)+1</f>
        <v>739</v>
      </c>
      <c r="B897" s="475" t="s">
        <v>2173</v>
      </c>
      <c r="C897" s="476" t="s">
        <v>2174</v>
      </c>
      <c r="D897" s="475">
        <v>220</v>
      </c>
      <c r="E897" s="480">
        <v>521317000</v>
      </c>
      <c r="F897" s="475">
        <v>10</v>
      </c>
      <c r="G897" s="481">
        <f t="shared" si="306"/>
        <v>0.9</v>
      </c>
      <c r="H897" s="477">
        <f t="shared" si="307"/>
        <v>213266.04545454544</v>
      </c>
      <c r="I897" s="475">
        <v>3.5</v>
      </c>
      <c r="J897" s="477">
        <f t="shared" si="308"/>
        <v>82936.795454545456</v>
      </c>
      <c r="K897" s="475">
        <v>5</v>
      </c>
      <c r="L897" s="477">
        <f t="shared" si="309"/>
        <v>118481.13636363637</v>
      </c>
      <c r="M897" s="475"/>
      <c r="N897" s="475"/>
      <c r="O897" s="481">
        <f t="shared" si="310"/>
        <v>0</v>
      </c>
      <c r="P897" s="475"/>
      <c r="Q897" s="477">
        <f t="shared" si="296"/>
        <v>0</v>
      </c>
      <c r="R897" s="475"/>
      <c r="S897" s="475"/>
      <c r="T897" s="483">
        <f t="shared" si="298"/>
        <v>414683.97727272724</v>
      </c>
      <c r="U897" s="464"/>
      <c r="V897" s="464"/>
      <c r="W897" s="464"/>
      <c r="X897" s="464"/>
      <c r="Y897" s="464"/>
      <c r="Z897" s="464"/>
      <c r="AA897" s="464"/>
      <c r="AB897" s="464"/>
      <c r="AC897" s="464"/>
      <c r="AD897" s="464"/>
      <c r="AE897" s="464"/>
      <c r="AF897" s="464"/>
      <c r="AG897" s="464"/>
      <c r="AH897" s="464"/>
      <c r="AI897" s="464"/>
      <c r="AJ897" s="464"/>
      <c r="AK897" s="464"/>
      <c r="AL897" s="464"/>
      <c r="AM897" s="464"/>
      <c r="AN897" s="464"/>
      <c r="AO897" s="464"/>
      <c r="AP897" s="464"/>
      <c r="AQ897" s="464"/>
      <c r="AR897" s="484" t="str">
        <f t="shared" si="311"/>
        <v>Máy chụp sóng</v>
      </c>
      <c r="AS897" s="464"/>
      <c r="AT897" s="464"/>
      <c r="AU897" s="464"/>
      <c r="AV897" s="464"/>
      <c r="AW897" s="464"/>
      <c r="AX897" s="464"/>
      <c r="AY897" s="465"/>
      <c r="AZ897" s="466"/>
      <c r="BA897" s="464"/>
      <c r="BB897" s="483">
        <v>414683.97727272724</v>
      </c>
      <c r="BC897" s="485">
        <f t="shared" si="299"/>
        <v>0</v>
      </c>
    </row>
    <row r="898" spans="1:55" ht="34.5" customHeight="1">
      <c r="A898" s="475">
        <f>MAX($A$12:A897)+1</f>
        <v>740</v>
      </c>
      <c r="B898" s="475" t="s">
        <v>2175</v>
      </c>
      <c r="C898" s="476" t="s">
        <v>2176</v>
      </c>
      <c r="D898" s="475">
        <v>220</v>
      </c>
      <c r="E898" s="480">
        <v>374105000</v>
      </c>
      <c r="F898" s="475">
        <v>10</v>
      </c>
      <c r="G898" s="481">
        <f t="shared" si="306"/>
        <v>0.9</v>
      </c>
      <c r="H898" s="477">
        <f t="shared" si="307"/>
        <v>153042.95454545456</v>
      </c>
      <c r="I898" s="475">
        <v>3.5</v>
      </c>
      <c r="J898" s="477">
        <f t="shared" si="308"/>
        <v>59516.704545454551</v>
      </c>
      <c r="K898" s="475">
        <v>5</v>
      </c>
      <c r="L898" s="477">
        <f t="shared" si="309"/>
        <v>85023.863636363632</v>
      </c>
      <c r="M898" s="475"/>
      <c r="N898" s="475"/>
      <c r="O898" s="481">
        <f t="shared" si="310"/>
        <v>0</v>
      </c>
      <c r="P898" s="475"/>
      <c r="Q898" s="477">
        <f t="shared" si="296"/>
        <v>0</v>
      </c>
      <c r="R898" s="475"/>
      <c r="S898" s="475"/>
      <c r="T898" s="483">
        <f t="shared" si="298"/>
        <v>297583.52272727276</v>
      </c>
      <c r="U898" s="464"/>
      <c r="V898" s="464"/>
      <c r="W898" s="464"/>
      <c r="X898" s="464"/>
      <c r="Y898" s="464"/>
      <c r="Z898" s="464"/>
      <c r="AA898" s="464"/>
      <c r="AB898" s="464"/>
      <c r="AC898" s="464"/>
      <c r="AD898" s="464"/>
      <c r="AE898" s="464"/>
      <c r="AF898" s="464"/>
      <c r="AG898" s="464"/>
      <c r="AH898" s="464"/>
      <c r="AI898" s="464"/>
      <c r="AJ898" s="464"/>
      <c r="AK898" s="464"/>
      <c r="AL898" s="464"/>
      <c r="AM898" s="464"/>
      <c r="AN898" s="464"/>
      <c r="AO898" s="464"/>
      <c r="AP898" s="464"/>
      <c r="AQ898" s="464"/>
      <c r="AR898" s="484" t="str">
        <f t="shared" si="311"/>
        <v>Máy kiểm tra độ ổn định oxy hoá dầu</v>
      </c>
      <c r="AS898" s="464"/>
      <c r="AT898" s="464"/>
      <c r="AU898" s="464"/>
      <c r="AV898" s="464"/>
      <c r="AW898" s="464"/>
      <c r="AX898" s="464"/>
      <c r="AY898" s="465"/>
      <c r="AZ898" s="466"/>
      <c r="BA898" s="464"/>
      <c r="BB898" s="483">
        <v>297583.52272727276</v>
      </c>
      <c r="BC898" s="485">
        <f t="shared" si="299"/>
        <v>0</v>
      </c>
    </row>
    <row r="899" spans="1:55">
      <c r="A899" s="475">
        <f>MAX($A$12:A898)+1</f>
        <v>741</v>
      </c>
      <c r="B899" s="475" t="s">
        <v>2177</v>
      </c>
      <c r="C899" s="476" t="s">
        <v>2178</v>
      </c>
      <c r="D899" s="475">
        <v>220</v>
      </c>
      <c r="E899" s="480">
        <v>133224000</v>
      </c>
      <c r="F899" s="475">
        <v>10</v>
      </c>
      <c r="G899" s="481">
        <f t="shared" si="306"/>
        <v>0.9</v>
      </c>
      <c r="H899" s="477">
        <f t="shared" si="307"/>
        <v>54500.727272727272</v>
      </c>
      <c r="I899" s="475">
        <v>3.5</v>
      </c>
      <c r="J899" s="477">
        <f t="shared" si="308"/>
        <v>21194.727272727272</v>
      </c>
      <c r="K899" s="475">
        <v>5</v>
      </c>
      <c r="L899" s="477">
        <f t="shared" si="309"/>
        <v>30278.18181818182</v>
      </c>
      <c r="M899" s="475"/>
      <c r="N899" s="475"/>
      <c r="O899" s="481">
        <f t="shared" si="310"/>
        <v>0</v>
      </c>
      <c r="P899" s="475"/>
      <c r="Q899" s="477">
        <f t="shared" si="296"/>
        <v>0</v>
      </c>
      <c r="R899" s="475"/>
      <c r="S899" s="475"/>
      <c r="T899" s="483">
        <f t="shared" si="298"/>
        <v>105973.63636363637</v>
      </c>
      <c r="U899" s="464"/>
      <c r="V899" s="464"/>
      <c r="W899" s="464"/>
      <c r="X899" s="464"/>
      <c r="Y899" s="464"/>
      <c r="Z899" s="464"/>
      <c r="AA899" s="464"/>
      <c r="AB899" s="464"/>
      <c r="AC899" s="464"/>
      <c r="AD899" s="464"/>
      <c r="AE899" s="464"/>
      <c r="AF899" s="464"/>
      <c r="AG899" s="464"/>
      <c r="AH899" s="464"/>
      <c r="AI899" s="464"/>
      <c r="AJ899" s="464"/>
      <c r="AK899" s="464"/>
      <c r="AL899" s="464"/>
      <c r="AM899" s="464"/>
      <c r="AN899" s="464"/>
      <c r="AO899" s="464"/>
      <c r="AP899" s="464"/>
      <c r="AQ899" s="464"/>
      <c r="AR899" s="484" t="str">
        <f t="shared" si="311"/>
        <v>Máy phát tần số</v>
      </c>
      <c r="AS899" s="464"/>
      <c r="AT899" s="464"/>
      <c r="AU899" s="464"/>
      <c r="AV899" s="464"/>
      <c r="AW899" s="464"/>
      <c r="AX899" s="464"/>
      <c r="AY899" s="465"/>
      <c r="AZ899" s="466"/>
      <c r="BA899" s="464"/>
      <c r="BB899" s="483">
        <v>105973.63636363637</v>
      </c>
      <c r="BC899" s="485">
        <f t="shared" si="299"/>
        <v>0</v>
      </c>
    </row>
    <row r="900" spans="1:55">
      <c r="A900" s="475">
        <f>MAX($A$12:A899)+1</f>
        <v>742</v>
      </c>
      <c r="B900" s="475" t="s">
        <v>2179</v>
      </c>
      <c r="C900" s="476" t="s">
        <v>2180</v>
      </c>
      <c r="D900" s="475">
        <v>220</v>
      </c>
      <c r="E900" s="480">
        <v>184244000</v>
      </c>
      <c r="F900" s="475">
        <v>10</v>
      </c>
      <c r="G900" s="481">
        <f t="shared" si="306"/>
        <v>0.9</v>
      </c>
      <c r="H900" s="477">
        <f t="shared" si="307"/>
        <v>75372.545454545456</v>
      </c>
      <c r="I900" s="475">
        <v>3.5</v>
      </c>
      <c r="J900" s="477">
        <f t="shared" si="308"/>
        <v>29311.54545454546</v>
      </c>
      <c r="K900" s="475">
        <v>5</v>
      </c>
      <c r="L900" s="477">
        <f t="shared" si="309"/>
        <v>41873.63636363636</v>
      </c>
      <c r="M900" s="475"/>
      <c r="N900" s="475"/>
      <c r="O900" s="481">
        <f t="shared" si="310"/>
        <v>0</v>
      </c>
      <c r="P900" s="475"/>
      <c r="Q900" s="477">
        <f t="shared" si="296"/>
        <v>0</v>
      </c>
      <c r="R900" s="475"/>
      <c r="S900" s="475"/>
      <c r="T900" s="483">
        <f t="shared" si="298"/>
        <v>146557.72727272726</v>
      </c>
      <c r="U900" s="464"/>
      <c r="V900" s="464"/>
      <c r="W900" s="464"/>
      <c r="X900" s="464"/>
      <c r="Y900" s="464"/>
      <c r="Z900" s="464"/>
      <c r="AA900" s="464"/>
      <c r="AB900" s="464"/>
      <c r="AC900" s="464"/>
      <c r="AD900" s="464"/>
      <c r="AE900" s="464"/>
      <c r="AF900" s="464"/>
      <c r="AG900" s="464"/>
      <c r="AH900" s="464"/>
      <c r="AI900" s="464"/>
      <c r="AJ900" s="464"/>
      <c r="AK900" s="464"/>
      <c r="AL900" s="464"/>
      <c r="AM900" s="464"/>
      <c r="AN900" s="464"/>
      <c r="AO900" s="464"/>
      <c r="AP900" s="464"/>
      <c r="AQ900" s="464"/>
      <c r="AR900" s="484" t="str">
        <f t="shared" si="311"/>
        <v>Máy phân tích độ ẩm khí SF6</v>
      </c>
      <c r="AS900" s="464"/>
      <c r="AT900" s="464"/>
      <c r="AU900" s="464"/>
      <c r="AV900" s="464"/>
      <c r="AW900" s="464"/>
      <c r="AX900" s="464"/>
      <c r="AY900" s="465"/>
      <c r="AZ900" s="466"/>
      <c r="BA900" s="464"/>
      <c r="BB900" s="483">
        <v>146557.72727272726</v>
      </c>
      <c r="BC900" s="485">
        <f t="shared" si="299"/>
        <v>0</v>
      </c>
    </row>
    <row r="901" spans="1:55">
      <c r="A901" s="475">
        <f>MAX($A$12:A900)+1</f>
        <v>743</v>
      </c>
      <c r="B901" s="475" t="s">
        <v>2181</v>
      </c>
      <c r="C901" s="476" t="s">
        <v>2182</v>
      </c>
      <c r="D901" s="475">
        <v>220</v>
      </c>
      <c r="E901" s="480">
        <v>166702000</v>
      </c>
      <c r="F901" s="475">
        <v>10</v>
      </c>
      <c r="G901" s="481">
        <f t="shared" si="306"/>
        <v>0.9</v>
      </c>
      <c r="H901" s="477">
        <f t="shared" si="307"/>
        <v>68196.272727272721</v>
      </c>
      <c r="I901" s="475">
        <v>3.5</v>
      </c>
      <c r="J901" s="477">
        <f t="shared" si="308"/>
        <v>26520.772727272732</v>
      </c>
      <c r="K901" s="475">
        <v>5</v>
      </c>
      <c r="L901" s="477">
        <f t="shared" si="309"/>
        <v>37886.818181818184</v>
      </c>
      <c r="M901" s="475"/>
      <c r="N901" s="475"/>
      <c r="O901" s="481">
        <f t="shared" si="310"/>
        <v>0</v>
      </c>
      <c r="P901" s="475"/>
      <c r="Q901" s="477">
        <f t="shared" si="296"/>
        <v>0</v>
      </c>
      <c r="R901" s="475"/>
      <c r="S901" s="475"/>
      <c r="T901" s="483">
        <f t="shared" si="298"/>
        <v>132603.86363636365</v>
      </c>
      <c r="U901" s="464"/>
      <c r="V901" s="464"/>
      <c r="W901" s="464"/>
      <c r="X901" s="464"/>
      <c r="Y901" s="464"/>
      <c r="Z901" s="464"/>
      <c r="AA901" s="464"/>
      <c r="AB901" s="464"/>
      <c r="AC901" s="464"/>
      <c r="AD901" s="464"/>
      <c r="AE901" s="464"/>
      <c r="AF901" s="464"/>
      <c r="AG901" s="464"/>
      <c r="AH901" s="464"/>
      <c r="AI901" s="464"/>
      <c r="AJ901" s="464"/>
      <c r="AK901" s="464"/>
      <c r="AL901" s="464"/>
      <c r="AM901" s="464"/>
      <c r="AN901" s="464"/>
      <c r="AO901" s="464"/>
      <c r="AP901" s="464"/>
      <c r="AQ901" s="464"/>
      <c r="AR901" s="484" t="str">
        <f t="shared" si="311"/>
        <v>Máy đo vi lượng ẩm</v>
      </c>
      <c r="AS901" s="464"/>
      <c r="AT901" s="464"/>
      <c r="AU901" s="464"/>
      <c r="AV901" s="464"/>
      <c r="AW901" s="464"/>
      <c r="AX901" s="464"/>
      <c r="AY901" s="465"/>
      <c r="AZ901" s="466"/>
      <c r="BA901" s="464"/>
      <c r="BB901" s="483">
        <v>132603.86363636365</v>
      </c>
      <c r="BC901" s="485">
        <f t="shared" si="299"/>
        <v>0</v>
      </c>
    </row>
    <row r="902" spans="1:55">
      <c r="A902" s="475">
        <f>MAX($A$12:A901)+1</f>
        <v>744</v>
      </c>
      <c r="B902" s="475" t="s">
        <v>2183</v>
      </c>
      <c r="C902" s="476" t="s">
        <v>2184</v>
      </c>
      <c r="D902" s="475">
        <v>220</v>
      </c>
      <c r="E902" s="480">
        <v>50446000</v>
      </c>
      <c r="F902" s="475">
        <v>10</v>
      </c>
      <c r="G902" s="481">
        <f t="shared" si="306"/>
        <v>0.9</v>
      </c>
      <c r="H902" s="477">
        <f t="shared" si="307"/>
        <v>20637</v>
      </c>
      <c r="I902" s="475">
        <v>3.5</v>
      </c>
      <c r="J902" s="477">
        <f t="shared" si="308"/>
        <v>8025.5000000000009</v>
      </c>
      <c r="K902" s="475">
        <v>5</v>
      </c>
      <c r="L902" s="477">
        <f t="shared" si="309"/>
        <v>11465</v>
      </c>
      <c r="M902" s="475"/>
      <c r="N902" s="475"/>
      <c r="O902" s="481">
        <f t="shared" si="310"/>
        <v>0</v>
      </c>
      <c r="P902" s="475"/>
      <c r="Q902" s="477">
        <f t="shared" si="296"/>
        <v>0</v>
      </c>
      <c r="R902" s="475"/>
      <c r="S902" s="475"/>
      <c r="T902" s="483">
        <f t="shared" si="298"/>
        <v>40127.5</v>
      </c>
      <c r="U902" s="464"/>
      <c r="V902" s="464"/>
      <c r="W902" s="464"/>
      <c r="X902" s="464"/>
      <c r="Y902" s="464"/>
      <c r="Z902" s="464"/>
      <c r="AA902" s="464"/>
      <c r="AB902" s="464"/>
      <c r="AC902" s="464"/>
      <c r="AD902" s="464"/>
      <c r="AE902" s="464"/>
      <c r="AF902" s="464"/>
      <c r="AG902" s="464"/>
      <c r="AH902" s="464"/>
      <c r="AI902" s="464"/>
      <c r="AJ902" s="464"/>
      <c r="AK902" s="464"/>
      <c r="AL902" s="464"/>
      <c r="AM902" s="464"/>
      <c r="AN902" s="464"/>
      <c r="AO902" s="464"/>
      <c r="AP902" s="464"/>
      <c r="AQ902" s="464"/>
      <c r="AR902" s="484" t="str">
        <f t="shared" si="311"/>
        <v>Mê gôm mét</v>
      </c>
      <c r="AS902" s="464"/>
      <c r="AT902" s="464"/>
      <c r="AU902" s="464"/>
      <c r="AV902" s="464"/>
      <c r="AW902" s="464"/>
      <c r="AX902" s="464"/>
      <c r="AY902" s="465"/>
      <c r="AZ902" s="466"/>
      <c r="BA902" s="464"/>
      <c r="BB902" s="483">
        <v>40127.5</v>
      </c>
      <c r="BC902" s="485">
        <f t="shared" si="299"/>
        <v>0</v>
      </c>
    </row>
    <row r="903" spans="1:55">
      <c r="A903" s="475">
        <f>MAX($A$12:A902)+1</f>
        <v>745</v>
      </c>
      <c r="B903" s="475" t="s">
        <v>2185</v>
      </c>
      <c r="C903" s="476" t="s">
        <v>2186</v>
      </c>
      <c r="D903" s="475">
        <v>220</v>
      </c>
      <c r="E903" s="480">
        <v>86332000</v>
      </c>
      <c r="F903" s="475">
        <v>10</v>
      </c>
      <c r="G903" s="481">
        <f t="shared" si="306"/>
        <v>0.9</v>
      </c>
      <c r="H903" s="477">
        <f t="shared" si="307"/>
        <v>35317.63636363636</v>
      </c>
      <c r="I903" s="475">
        <v>3.5</v>
      </c>
      <c r="J903" s="477">
        <f t="shared" si="308"/>
        <v>13734.636363636366</v>
      </c>
      <c r="K903" s="475">
        <v>5</v>
      </c>
      <c r="L903" s="477">
        <f t="shared" si="309"/>
        <v>19620.909090909092</v>
      </c>
      <c r="M903" s="475"/>
      <c r="N903" s="475"/>
      <c r="O903" s="481">
        <f t="shared" si="310"/>
        <v>0</v>
      </c>
      <c r="P903" s="475"/>
      <c r="Q903" s="477">
        <f t="shared" si="296"/>
        <v>0</v>
      </c>
      <c r="R903" s="475"/>
      <c r="S903" s="475"/>
      <c r="T903" s="483">
        <f t="shared" si="298"/>
        <v>68673.181818181823</v>
      </c>
      <c r="U903" s="464"/>
      <c r="V903" s="464"/>
      <c r="W903" s="464"/>
      <c r="X903" s="464"/>
      <c r="Y903" s="464"/>
      <c r="Z903" s="464"/>
      <c r="AA903" s="464"/>
      <c r="AB903" s="464"/>
      <c r="AC903" s="464"/>
      <c r="AD903" s="464"/>
      <c r="AE903" s="464"/>
      <c r="AF903" s="464"/>
      <c r="AG903" s="464"/>
      <c r="AH903" s="464"/>
      <c r="AI903" s="464"/>
      <c r="AJ903" s="464"/>
      <c r="AK903" s="464"/>
      <c r="AL903" s="464"/>
      <c r="AM903" s="464"/>
      <c r="AN903" s="464"/>
      <c r="AO903" s="464"/>
      <c r="AP903" s="464"/>
      <c r="AQ903" s="464"/>
      <c r="AR903" s="484" t="str">
        <f t="shared" si="311"/>
        <v>Thiết bị kiểm tra áp lực</v>
      </c>
      <c r="AS903" s="464"/>
      <c r="AT903" s="464"/>
      <c r="AU903" s="464"/>
      <c r="AV903" s="464"/>
      <c r="AW903" s="464"/>
      <c r="AX903" s="464"/>
      <c r="AY903" s="465"/>
      <c r="AZ903" s="466"/>
      <c r="BA903" s="464"/>
      <c r="BB903" s="483">
        <v>68673.181818181823</v>
      </c>
      <c r="BC903" s="485">
        <f t="shared" si="299"/>
        <v>0</v>
      </c>
    </row>
    <row r="904" spans="1:55">
      <c r="A904" s="475">
        <f>MAX($A$12:A903)+1</f>
        <v>746</v>
      </c>
      <c r="B904" s="475" t="s">
        <v>2188</v>
      </c>
      <c r="C904" s="476" t="s">
        <v>2189</v>
      </c>
      <c r="D904" s="475">
        <v>220</v>
      </c>
      <c r="E904" s="480">
        <v>499762000</v>
      </c>
      <c r="F904" s="475">
        <v>10</v>
      </c>
      <c r="G904" s="481">
        <f t="shared" si="306"/>
        <v>0.9</v>
      </c>
      <c r="H904" s="477">
        <f t="shared" si="307"/>
        <v>204448.09090909091</v>
      </c>
      <c r="I904" s="475">
        <v>3.5</v>
      </c>
      <c r="J904" s="477">
        <f t="shared" si="308"/>
        <v>79507.590909090912</v>
      </c>
      <c r="K904" s="475">
        <v>5</v>
      </c>
      <c r="L904" s="477">
        <f t="shared" si="309"/>
        <v>113582.27272727272</v>
      </c>
      <c r="M904" s="475"/>
      <c r="N904" s="475"/>
      <c r="O904" s="481">
        <f t="shared" si="310"/>
        <v>0</v>
      </c>
      <c r="P904" s="475"/>
      <c r="Q904" s="477">
        <f t="shared" si="296"/>
        <v>0</v>
      </c>
      <c r="R904" s="475"/>
      <c r="S904" s="475"/>
      <c r="T904" s="483">
        <f t="shared" si="298"/>
        <v>397537.95454545453</v>
      </c>
      <c r="U904" s="464"/>
      <c r="V904" s="464"/>
      <c r="W904" s="464"/>
      <c r="X904" s="464"/>
      <c r="Y904" s="464"/>
      <c r="Z904" s="464"/>
      <c r="AA904" s="464"/>
      <c r="AB904" s="464"/>
      <c r="AC904" s="464"/>
      <c r="AD904" s="464"/>
      <c r="AE904" s="464"/>
      <c r="AF904" s="464"/>
      <c r="AG904" s="464"/>
      <c r="AH904" s="464"/>
      <c r="AI904" s="464"/>
      <c r="AJ904" s="464"/>
      <c r="AK904" s="464"/>
      <c r="AL904" s="464"/>
      <c r="AM904" s="464"/>
      <c r="AN904" s="464"/>
      <c r="AO904" s="464"/>
      <c r="AP904" s="464"/>
      <c r="AQ904" s="464"/>
      <c r="AR904" s="484" t="str">
        <f t="shared" si="311"/>
        <v>Thiết bị tạo dòng điện</v>
      </c>
      <c r="AS904" s="464"/>
      <c r="AT904" s="464"/>
      <c r="AU904" s="464"/>
      <c r="AV904" s="464"/>
      <c r="AW904" s="464"/>
      <c r="AX904" s="464"/>
      <c r="AY904" s="465"/>
      <c r="AZ904" s="466"/>
      <c r="BA904" s="464"/>
      <c r="BB904" s="483">
        <v>397537.95454545453</v>
      </c>
      <c r="BC904" s="485">
        <f t="shared" si="299"/>
        <v>0</v>
      </c>
    </row>
    <row r="905" spans="1:55">
      <c r="A905" s="475">
        <f>MAX($A$12:A904)+1</f>
        <v>747</v>
      </c>
      <c r="B905" s="475" t="s">
        <v>2187</v>
      </c>
      <c r="C905" s="476" t="s">
        <v>6093</v>
      </c>
      <c r="D905" s="475"/>
      <c r="E905" s="480"/>
      <c r="F905" s="475"/>
      <c r="G905" s="481"/>
      <c r="H905" s="477"/>
      <c r="I905" s="475"/>
      <c r="J905" s="477"/>
      <c r="K905" s="475"/>
      <c r="L905" s="477"/>
      <c r="M905" s="475"/>
      <c r="N905" s="475"/>
      <c r="O905" s="481"/>
      <c r="P905" s="475"/>
      <c r="Q905" s="477"/>
      <c r="R905" s="475"/>
      <c r="S905" s="475"/>
      <c r="T905" s="483"/>
      <c r="U905" s="464"/>
      <c r="V905" s="464"/>
      <c r="W905" s="464"/>
      <c r="X905" s="464"/>
      <c r="Y905" s="464"/>
      <c r="Z905" s="464"/>
      <c r="AA905" s="464"/>
      <c r="AB905" s="464"/>
      <c r="AC905" s="464"/>
      <c r="AD905" s="464"/>
      <c r="AE905" s="464"/>
      <c r="AF905" s="464"/>
      <c r="AG905" s="464"/>
      <c r="AH905" s="464"/>
      <c r="AI905" s="464"/>
      <c r="AJ905" s="464"/>
      <c r="AK905" s="464"/>
      <c r="AL905" s="464"/>
      <c r="AM905" s="464"/>
      <c r="AN905" s="464"/>
      <c r="AO905" s="464"/>
      <c r="AP905" s="464"/>
      <c r="AQ905" s="464"/>
      <c r="AR905" s="484" t="str">
        <f>C905</f>
        <v>Máy đo tỷ số biến</v>
      </c>
      <c r="AS905" s="464"/>
      <c r="AT905" s="464"/>
      <c r="AU905" s="464"/>
      <c r="AV905" s="464"/>
      <c r="AW905" s="464"/>
      <c r="AX905" s="464"/>
      <c r="AY905" s="465"/>
      <c r="AZ905" s="466"/>
      <c r="BA905" s="464"/>
      <c r="BB905" s="483">
        <v>397537.95454545453</v>
      </c>
      <c r="BC905" s="485">
        <f>BB905-T905</f>
        <v>397537.95454545453</v>
      </c>
    </row>
    <row r="906" spans="1:55" s="416" customFormat="1">
      <c r="A906" s="623" t="s">
        <v>7014</v>
      </c>
      <c r="B906" s="624"/>
      <c r="C906" s="625"/>
      <c r="D906" s="624"/>
      <c r="E906" s="626"/>
      <c r="F906" s="624"/>
      <c r="G906" s="626"/>
      <c r="H906" s="624"/>
      <c r="I906" s="624"/>
      <c r="J906" s="624"/>
      <c r="K906" s="624"/>
      <c r="L906" s="624"/>
      <c r="M906" s="624"/>
      <c r="N906" s="624"/>
      <c r="O906" s="624"/>
      <c r="P906" s="624"/>
      <c r="Q906" s="626"/>
      <c r="R906" s="624"/>
      <c r="S906" s="624"/>
      <c r="T906" s="630"/>
      <c r="U906" s="631"/>
      <c r="V906" s="631"/>
      <c r="W906" s="631"/>
      <c r="X906" s="631"/>
      <c r="Y906" s="631"/>
      <c r="Z906" s="631"/>
      <c r="AA906" s="631"/>
      <c r="AB906" s="631"/>
      <c r="AC906" s="631"/>
      <c r="AD906" s="631"/>
      <c r="AE906" s="631"/>
      <c r="AF906" s="631"/>
      <c r="AG906" s="631"/>
      <c r="AH906" s="631"/>
      <c r="AI906" s="631"/>
      <c r="AJ906" s="631"/>
      <c r="AK906" s="631"/>
      <c r="AL906" s="631"/>
      <c r="AM906" s="631"/>
      <c r="AN906" s="631"/>
      <c r="AO906" s="631"/>
      <c r="AP906" s="631"/>
    </row>
    <row r="907" spans="1:55" s="417" customFormat="1">
      <c r="A907" s="627">
        <v>1</v>
      </c>
      <c r="B907" s="627" t="s">
        <v>2190</v>
      </c>
      <c r="C907" s="628" t="s">
        <v>2191</v>
      </c>
      <c r="D907" s="627">
        <v>280</v>
      </c>
      <c r="E907" s="629">
        <v>6906900000</v>
      </c>
      <c r="F907" s="627"/>
      <c r="G907" s="632">
        <f>IF(E907&gt;=30000000,0.9,1)</f>
        <v>0.9</v>
      </c>
      <c r="H907" s="629"/>
      <c r="I907" s="627"/>
      <c r="J907" s="629"/>
      <c r="K907" s="627">
        <v>2.5</v>
      </c>
      <c r="L907" s="629">
        <f>K907%*E907/D907</f>
        <v>616687.5</v>
      </c>
      <c r="M907" s="627">
        <v>29</v>
      </c>
      <c r="N907" s="627" t="s">
        <v>2</v>
      </c>
      <c r="O907" s="633">
        <f>IF(N907="diezel",1.03,IF(N907="xăng",1.02,0))</f>
        <v>1.03</v>
      </c>
      <c r="P907" s="627"/>
      <c r="Q907" s="629">
        <f>M907*(IF(N907="diezel",$B$5,IF(N907="xăng",$B$4,0)))*O907+P907*$B$6*1.05</f>
        <v>495573.17000000004</v>
      </c>
      <c r="R907" s="627" t="s">
        <v>7015</v>
      </c>
      <c r="S907" s="634"/>
      <c r="T907" s="634">
        <f>H907+J907+L907+Q907+S907</f>
        <v>1112260.67</v>
      </c>
      <c r="U907" s="635" t="s">
        <v>663</v>
      </c>
      <c r="V907" s="635" t="str">
        <f>LEFT(R907,1)</f>
        <v>2</v>
      </c>
      <c r="W907" s="635" t="s">
        <v>664</v>
      </c>
      <c r="X907" s="635" t="str">
        <f>RIGHT(LEFT(R907,7),1)</f>
        <v>7</v>
      </c>
      <c r="Y907" s="635"/>
      <c r="Z907" s="635"/>
      <c r="AA907" s="635"/>
      <c r="AB907" s="635"/>
      <c r="AC907" s="635"/>
      <c r="AD907" s="635"/>
      <c r="AE907" s="635"/>
      <c r="AF907" s="635"/>
      <c r="AG907" s="635"/>
      <c r="AH907" s="635"/>
      <c r="AI907" s="635"/>
      <c r="AJ907" s="635"/>
      <c r="AK907" s="635"/>
      <c r="AL907" s="635"/>
      <c r="AM907" s="635"/>
      <c r="AN907" s="635"/>
      <c r="AO907" s="635"/>
      <c r="AP907" s="635"/>
    </row>
    <row r="908" spans="1:55" s="417" customFormat="1">
      <c r="A908" s="627">
        <v>2</v>
      </c>
      <c r="B908" s="627" t="s">
        <v>2192</v>
      </c>
      <c r="C908" s="628" t="s">
        <v>2193</v>
      </c>
      <c r="D908" s="627">
        <v>240</v>
      </c>
      <c r="E908" s="629">
        <v>8924000000</v>
      </c>
      <c r="F908" s="627"/>
      <c r="G908" s="632">
        <f>IF(E908&gt;=30000000,0.9,1)</f>
        <v>0.9</v>
      </c>
      <c r="H908" s="629"/>
      <c r="I908" s="627"/>
      <c r="J908" s="629"/>
      <c r="K908" s="627">
        <v>2.5</v>
      </c>
      <c r="L908" s="629">
        <f>K908%*E908/D908</f>
        <v>929583.33333333337</v>
      </c>
      <c r="M908" s="627">
        <v>25</v>
      </c>
      <c r="N908" s="627" t="s">
        <v>2</v>
      </c>
      <c r="O908" s="633">
        <f>IF(N908="diezel",1.03,IF(N908="xăng",1.02,0))</f>
        <v>1.03</v>
      </c>
      <c r="P908" s="627"/>
      <c r="Q908" s="629">
        <f>M908*(IF(N908="diezel",$B$5,IF(N908="xăng",$B$4,0)))*O908+P908*$B$6*1.05</f>
        <v>427218.25</v>
      </c>
      <c r="R908" s="627" t="s">
        <v>7015</v>
      </c>
      <c r="S908" s="634"/>
      <c r="T908" s="634">
        <f>H908+J908+L908+Q908+S908</f>
        <v>1356801.5833333335</v>
      </c>
      <c r="U908" s="635" t="s">
        <v>663</v>
      </c>
      <c r="V908" s="635" t="str">
        <f>LEFT(R908,1)</f>
        <v>2</v>
      </c>
      <c r="W908" s="635" t="s">
        <v>664</v>
      </c>
      <c r="X908" s="635" t="str">
        <f>RIGHT(LEFT(R908,7),1)</f>
        <v>7</v>
      </c>
      <c r="Y908" s="635"/>
      <c r="Z908" s="635"/>
      <c r="AA908" s="635"/>
      <c r="AB908" s="635"/>
      <c r="AC908" s="635"/>
      <c r="AD908" s="635"/>
      <c r="AE908" s="635"/>
      <c r="AF908" s="635"/>
      <c r="AG908" s="635"/>
      <c r="AH908" s="635"/>
      <c r="AI908" s="635"/>
      <c r="AJ908" s="635"/>
      <c r="AK908" s="635"/>
      <c r="AL908" s="635"/>
      <c r="AM908" s="635"/>
      <c r="AN908" s="635"/>
      <c r="AO908" s="635"/>
      <c r="AP908" s="635"/>
    </row>
    <row r="909" spans="1:55">
      <c r="A909" s="464"/>
      <c r="B909" s="464"/>
      <c r="C909" s="466"/>
      <c r="D909" s="464"/>
      <c r="E909" s="464"/>
      <c r="F909" s="464"/>
      <c r="G909" s="464"/>
      <c r="H909" s="464"/>
      <c r="I909" s="464"/>
      <c r="J909" s="464"/>
      <c r="K909" s="464"/>
      <c r="L909" s="464"/>
      <c r="M909" s="464"/>
      <c r="N909" s="464"/>
      <c r="O909" s="464"/>
      <c r="P909" s="464"/>
      <c r="Q909" s="464"/>
      <c r="R909" s="464"/>
      <c r="S909" s="464"/>
      <c r="T909" s="464"/>
      <c r="U909" s="464"/>
      <c r="V909" s="464"/>
      <c r="W909" s="464"/>
      <c r="X909" s="464"/>
      <c r="Y909" s="464"/>
      <c r="Z909" s="464"/>
      <c r="AA909" s="464"/>
      <c r="AB909" s="464"/>
      <c r="AC909" s="464"/>
      <c r="AD909" s="464"/>
      <c r="AE909" s="464"/>
      <c r="AF909" s="464"/>
      <c r="AG909" s="464"/>
      <c r="AH909" s="464"/>
      <c r="AI909" s="464"/>
      <c r="AJ909" s="464"/>
      <c r="AK909" s="464"/>
      <c r="AL909" s="464"/>
      <c r="AM909" s="464"/>
      <c r="AN909" s="464"/>
      <c r="AO909" s="464"/>
      <c r="AP909" s="464"/>
      <c r="AQ909" s="464"/>
      <c r="AR909" s="464"/>
      <c r="AS909" s="464"/>
      <c r="AT909" s="464"/>
      <c r="AU909" s="464"/>
      <c r="AV909" s="464"/>
      <c r="AW909" s="464"/>
      <c r="AX909" s="464"/>
      <c r="AY909" s="465"/>
      <c r="AZ909" s="466"/>
      <c r="BA909" s="464"/>
      <c r="BB909" s="464"/>
      <c r="BC909" s="464"/>
    </row>
    <row r="910" spans="1:55">
      <c r="A910" s="464"/>
      <c r="B910" s="464">
        <v>1</v>
      </c>
      <c r="C910" s="464">
        <v>2</v>
      </c>
      <c r="D910" s="464">
        <v>3</v>
      </c>
      <c r="E910" s="464">
        <v>4</v>
      </c>
      <c r="F910" s="464">
        <v>5</v>
      </c>
      <c r="G910" s="464">
        <v>6</v>
      </c>
      <c r="H910" s="464">
        <v>7</v>
      </c>
      <c r="I910" s="464">
        <v>8</v>
      </c>
      <c r="J910" s="464">
        <v>9</v>
      </c>
      <c r="K910" s="464">
        <v>10</v>
      </c>
      <c r="L910" s="464">
        <v>11</v>
      </c>
      <c r="M910" s="464">
        <v>12</v>
      </c>
      <c r="N910" s="464">
        <v>13</v>
      </c>
      <c r="O910" s="464">
        <v>14</v>
      </c>
      <c r="P910" s="464">
        <v>15</v>
      </c>
      <c r="Q910" s="464">
        <v>16</v>
      </c>
      <c r="R910" s="464">
        <v>17</v>
      </c>
      <c r="S910" s="464">
        <v>18</v>
      </c>
      <c r="T910" s="464">
        <v>19</v>
      </c>
      <c r="U910" s="464"/>
      <c r="V910" s="464"/>
      <c r="W910" s="464"/>
      <c r="X910" s="464"/>
      <c r="Y910" s="464"/>
      <c r="Z910" s="464"/>
      <c r="AA910" s="464"/>
      <c r="AB910" s="464"/>
      <c r="AC910" s="464"/>
      <c r="AD910" s="464"/>
      <c r="AE910" s="464"/>
      <c r="AF910" s="464"/>
      <c r="AG910" s="464"/>
      <c r="AH910" s="464"/>
      <c r="AI910" s="464"/>
      <c r="AJ910" s="464"/>
      <c r="AK910" s="464"/>
      <c r="AL910" s="464"/>
      <c r="AM910" s="464"/>
      <c r="AN910" s="464"/>
      <c r="AO910" s="464"/>
      <c r="AP910" s="464"/>
      <c r="AQ910" s="464"/>
      <c r="AR910" s="464"/>
      <c r="AS910" s="464"/>
      <c r="AT910" s="464"/>
      <c r="AU910" s="464"/>
      <c r="AV910" s="464"/>
      <c r="AW910" s="464"/>
      <c r="AX910" s="464"/>
      <c r="AY910" s="465"/>
      <c r="AZ910" s="466"/>
      <c r="BA910" s="464"/>
      <c r="BB910" s="464"/>
      <c r="BC910" s="464"/>
    </row>
    <row r="911" spans="1:55">
      <c r="A911" s="422"/>
      <c r="B911" s="422"/>
      <c r="C911" s="424"/>
      <c r="D911" s="422"/>
      <c r="E911" s="422"/>
      <c r="F911" s="422"/>
      <c r="G911" s="422"/>
      <c r="H911" s="422"/>
      <c r="I911" s="422"/>
      <c r="J911" s="422"/>
      <c r="K911" s="422"/>
      <c r="L911" s="422"/>
      <c r="M911" s="422"/>
      <c r="N911" s="422"/>
      <c r="O911" s="422"/>
      <c r="P911" s="422"/>
      <c r="Q911" s="422"/>
      <c r="R911" s="422"/>
      <c r="S911" s="422"/>
      <c r="T911" s="422"/>
      <c r="U911" s="422"/>
      <c r="V911" s="422"/>
      <c r="W911" s="422"/>
      <c r="X911" s="422"/>
      <c r="Y911" s="422"/>
      <c r="Z911" s="422"/>
      <c r="AA911" s="422"/>
      <c r="AB911" s="422"/>
      <c r="AC911" s="422"/>
      <c r="AD911" s="422"/>
      <c r="AE911" s="422"/>
      <c r="AF911" s="422"/>
      <c r="AG911" s="422"/>
      <c r="AH911" s="422"/>
      <c r="AI911" s="422"/>
      <c r="AJ911" s="422"/>
      <c r="AK911" s="422"/>
      <c r="AL911" s="422"/>
      <c r="AM911" s="422"/>
      <c r="AN911" s="422"/>
      <c r="AO911" s="422"/>
      <c r="AP911" s="422"/>
    </row>
    <row r="912" spans="1:55">
      <c r="A912" s="422"/>
      <c r="B912" s="422"/>
      <c r="C912" s="424"/>
      <c r="D912" s="422"/>
      <c r="E912" s="422"/>
      <c r="F912" s="422"/>
      <c r="G912" s="422"/>
      <c r="H912" s="422"/>
      <c r="I912" s="422"/>
      <c r="J912" s="422"/>
      <c r="K912" s="422"/>
      <c r="L912" s="422"/>
      <c r="M912" s="422"/>
      <c r="N912" s="422"/>
      <c r="O912" s="422"/>
      <c r="P912" s="422"/>
      <c r="Q912" s="422"/>
      <c r="R912" s="422"/>
      <c r="S912" s="422"/>
      <c r="T912" s="422"/>
      <c r="U912" s="422"/>
      <c r="V912" s="422"/>
      <c r="W912" s="422"/>
      <c r="X912" s="422"/>
      <c r="Y912" s="422"/>
      <c r="Z912" s="422"/>
      <c r="AA912" s="422"/>
      <c r="AB912" s="422"/>
      <c r="AC912" s="422"/>
      <c r="AD912" s="422"/>
      <c r="AE912" s="422"/>
      <c r="AF912" s="422"/>
      <c r="AG912" s="422"/>
      <c r="AH912" s="422"/>
      <c r="AI912" s="422"/>
      <c r="AJ912" s="422"/>
      <c r="AK912" s="422"/>
      <c r="AL912" s="422"/>
      <c r="AM912" s="422"/>
      <c r="AN912" s="422"/>
      <c r="AO912" s="422"/>
      <c r="AP912" s="422"/>
    </row>
    <row r="913" spans="1:42">
      <c r="A913" s="422"/>
      <c r="B913" s="422"/>
      <c r="C913" s="424"/>
      <c r="D913" s="422"/>
      <c r="E913" s="422"/>
      <c r="F913" s="422"/>
      <c r="G913" s="422"/>
      <c r="H913" s="422"/>
      <c r="I913" s="422"/>
      <c r="J913" s="422"/>
      <c r="K913" s="422"/>
      <c r="L913" s="422"/>
      <c r="M913" s="422"/>
      <c r="N913" s="422"/>
      <c r="O913" s="422"/>
      <c r="P913" s="422"/>
      <c r="Q913" s="422"/>
      <c r="R913" s="422"/>
      <c r="S913" s="422"/>
      <c r="T913" s="422"/>
      <c r="U913" s="422"/>
      <c r="V913" s="422"/>
      <c r="W913" s="422"/>
      <c r="X913" s="422"/>
      <c r="Y913" s="422"/>
      <c r="Z913" s="422"/>
      <c r="AA913" s="422"/>
      <c r="AB913" s="422"/>
      <c r="AC913" s="422"/>
      <c r="AD913" s="422"/>
      <c r="AE913" s="422"/>
      <c r="AF913" s="422"/>
      <c r="AG913" s="422"/>
      <c r="AH913" s="422"/>
      <c r="AI913" s="422"/>
      <c r="AJ913" s="422"/>
      <c r="AK913" s="422"/>
      <c r="AL913" s="422"/>
      <c r="AM913" s="422"/>
      <c r="AN913" s="422"/>
      <c r="AO913" s="422"/>
      <c r="AP913" s="422"/>
    </row>
    <row r="914" spans="1:42">
      <c r="A914" s="422"/>
      <c r="B914" s="422"/>
      <c r="C914" s="424"/>
      <c r="D914" s="422"/>
      <c r="E914" s="422"/>
      <c r="F914" s="422"/>
      <c r="G914" s="422"/>
      <c r="H914" s="422"/>
      <c r="I914" s="422"/>
      <c r="J914" s="422"/>
      <c r="K914" s="422"/>
      <c r="L914" s="422"/>
      <c r="M914" s="422"/>
      <c r="N914" s="422"/>
      <c r="O914" s="422"/>
      <c r="P914" s="422"/>
      <c r="Q914" s="422"/>
      <c r="R914" s="422"/>
      <c r="S914" s="422"/>
      <c r="T914" s="422"/>
      <c r="U914" s="422"/>
      <c r="V914" s="422"/>
      <c r="W914" s="422"/>
      <c r="X914" s="422"/>
      <c r="Y914" s="422"/>
      <c r="Z914" s="422"/>
      <c r="AA914" s="422"/>
      <c r="AB914" s="422"/>
      <c r="AC914" s="422"/>
      <c r="AD914" s="422"/>
      <c r="AE914" s="422"/>
      <c r="AF914" s="422"/>
      <c r="AG914" s="422"/>
      <c r="AH914" s="422"/>
      <c r="AI914" s="422"/>
      <c r="AJ914" s="422"/>
      <c r="AK914" s="422"/>
      <c r="AL914" s="422"/>
      <c r="AM914" s="422"/>
      <c r="AN914" s="422"/>
      <c r="AO914" s="422"/>
      <c r="AP914" s="422"/>
    </row>
    <row r="915" spans="1:42">
      <c r="A915" s="422"/>
      <c r="B915" s="422"/>
      <c r="C915" s="424"/>
      <c r="D915" s="422"/>
      <c r="E915" s="422"/>
      <c r="F915" s="422"/>
      <c r="G915" s="422"/>
      <c r="H915" s="422"/>
      <c r="I915" s="422"/>
      <c r="J915" s="422"/>
      <c r="K915" s="422"/>
      <c r="L915" s="422"/>
      <c r="M915" s="422"/>
      <c r="N915" s="422"/>
      <c r="O915" s="422"/>
      <c r="P915" s="422"/>
      <c r="Q915" s="422"/>
      <c r="R915" s="422"/>
      <c r="S915" s="422"/>
      <c r="T915" s="422"/>
      <c r="U915" s="422"/>
      <c r="V915" s="422"/>
      <c r="W915" s="422"/>
      <c r="X915" s="422"/>
      <c r="Y915" s="422"/>
      <c r="Z915" s="422"/>
      <c r="AA915" s="422"/>
      <c r="AB915" s="422"/>
      <c r="AC915" s="422"/>
      <c r="AD915" s="422"/>
      <c r="AE915" s="422"/>
      <c r="AF915" s="422"/>
      <c r="AG915" s="422"/>
      <c r="AH915" s="422"/>
      <c r="AI915" s="422"/>
      <c r="AJ915" s="422"/>
      <c r="AK915" s="422"/>
      <c r="AL915" s="422"/>
      <c r="AM915" s="422"/>
      <c r="AN915" s="422"/>
      <c r="AO915" s="422"/>
      <c r="AP915" s="422"/>
    </row>
    <row r="916" spans="1:42">
      <c r="A916" s="422"/>
      <c r="B916" s="422"/>
      <c r="C916" s="424"/>
      <c r="D916" s="422"/>
      <c r="E916" s="422"/>
      <c r="F916" s="422"/>
      <c r="G916" s="422"/>
      <c r="H916" s="422"/>
      <c r="I916" s="422"/>
      <c r="J916" s="422"/>
      <c r="K916" s="422"/>
      <c r="L916" s="422"/>
      <c r="M916" s="422"/>
      <c r="N916" s="422"/>
      <c r="O916" s="422"/>
      <c r="P916" s="422"/>
      <c r="Q916" s="422"/>
      <c r="R916" s="422"/>
      <c r="S916" s="422"/>
      <c r="T916" s="422"/>
      <c r="U916" s="422"/>
      <c r="V916" s="422"/>
      <c r="W916" s="422"/>
      <c r="X916" s="422"/>
      <c r="Y916" s="422"/>
      <c r="Z916" s="422"/>
      <c r="AA916" s="422"/>
      <c r="AB916" s="422"/>
      <c r="AC916" s="422"/>
      <c r="AD916" s="422"/>
      <c r="AE916" s="422"/>
      <c r="AF916" s="422"/>
      <c r="AG916" s="422"/>
      <c r="AH916" s="422"/>
      <c r="AI916" s="422"/>
      <c r="AJ916" s="422"/>
      <c r="AK916" s="422"/>
      <c r="AL916" s="422"/>
      <c r="AM916" s="422"/>
      <c r="AN916" s="422"/>
      <c r="AO916" s="422"/>
      <c r="AP916" s="422"/>
    </row>
    <row r="917" spans="1:42">
      <c r="A917" s="422"/>
      <c r="B917" s="422"/>
      <c r="C917" s="424"/>
      <c r="D917" s="422"/>
      <c r="E917" s="422"/>
      <c r="F917" s="422"/>
      <c r="G917" s="422"/>
      <c r="H917" s="422"/>
      <c r="I917" s="422"/>
      <c r="J917" s="422"/>
      <c r="K917" s="422"/>
      <c r="L917" s="422"/>
      <c r="M917" s="422"/>
      <c r="N917" s="422"/>
      <c r="O917" s="422"/>
      <c r="P917" s="422"/>
      <c r="Q917" s="422"/>
      <c r="R917" s="422"/>
      <c r="S917" s="422"/>
      <c r="T917" s="422"/>
      <c r="U917" s="422"/>
      <c r="V917" s="422"/>
      <c r="W917" s="422"/>
      <c r="X917" s="422"/>
      <c r="Y917" s="422"/>
      <c r="Z917" s="422"/>
      <c r="AA917" s="422"/>
      <c r="AB917" s="422"/>
      <c r="AC917" s="422"/>
      <c r="AD917" s="422"/>
      <c r="AE917" s="422"/>
      <c r="AF917" s="422"/>
      <c r="AG917" s="422"/>
      <c r="AH917" s="422"/>
      <c r="AI917" s="422"/>
      <c r="AJ917" s="422"/>
      <c r="AK917" s="422"/>
      <c r="AL917" s="422"/>
      <c r="AM917" s="422"/>
      <c r="AN917" s="422"/>
      <c r="AO917" s="422"/>
      <c r="AP917" s="422"/>
    </row>
    <row r="918" spans="1:42">
      <c r="A918" s="422"/>
      <c r="B918" s="422"/>
      <c r="C918" s="424"/>
      <c r="D918" s="422"/>
      <c r="E918" s="422"/>
      <c r="F918" s="422"/>
      <c r="G918" s="422"/>
      <c r="H918" s="422"/>
      <c r="I918" s="422"/>
      <c r="J918" s="422"/>
      <c r="K918" s="422"/>
      <c r="L918" s="422"/>
      <c r="M918" s="422"/>
      <c r="N918" s="422"/>
      <c r="O918" s="422"/>
      <c r="P918" s="422"/>
      <c r="Q918" s="422"/>
      <c r="R918" s="422"/>
      <c r="S918" s="422"/>
      <c r="T918" s="422"/>
      <c r="U918" s="422"/>
      <c r="V918" s="422"/>
      <c r="W918" s="422"/>
      <c r="X918" s="422"/>
      <c r="Y918" s="422"/>
      <c r="Z918" s="422"/>
      <c r="AA918" s="422"/>
      <c r="AB918" s="422"/>
      <c r="AC918" s="422"/>
      <c r="AD918" s="422"/>
      <c r="AE918" s="422"/>
      <c r="AF918" s="422"/>
      <c r="AG918" s="422"/>
      <c r="AH918" s="422"/>
      <c r="AI918" s="422"/>
      <c r="AJ918" s="422"/>
      <c r="AK918" s="422"/>
      <c r="AL918" s="422"/>
      <c r="AM918" s="422"/>
      <c r="AN918" s="422"/>
      <c r="AO918" s="422"/>
      <c r="AP918" s="422"/>
    </row>
    <row r="919" spans="1:42">
      <c r="A919" s="422"/>
      <c r="B919" s="422"/>
      <c r="C919" s="424"/>
      <c r="D919" s="422"/>
      <c r="E919" s="422"/>
      <c r="F919" s="422"/>
      <c r="G919" s="422"/>
      <c r="H919" s="422"/>
      <c r="I919" s="422"/>
      <c r="J919" s="422"/>
      <c r="K919" s="422"/>
      <c r="L919" s="422"/>
      <c r="M919" s="422"/>
      <c r="N919" s="422"/>
      <c r="O919" s="422"/>
      <c r="P919" s="422"/>
      <c r="Q919" s="422"/>
      <c r="R919" s="422"/>
      <c r="S919" s="422"/>
      <c r="T919" s="422"/>
      <c r="U919" s="422"/>
      <c r="V919" s="422"/>
      <c r="W919" s="422"/>
      <c r="X919" s="422"/>
      <c r="Y919" s="422"/>
      <c r="Z919" s="422"/>
      <c r="AA919" s="422"/>
      <c r="AB919" s="422"/>
      <c r="AC919" s="422"/>
      <c r="AD919" s="422"/>
      <c r="AE919" s="422"/>
      <c r="AF919" s="422"/>
      <c r="AG919" s="422"/>
      <c r="AH919" s="422"/>
      <c r="AI919" s="422"/>
      <c r="AJ919" s="422"/>
      <c r="AK919" s="422"/>
      <c r="AL919" s="422"/>
      <c r="AM919" s="422"/>
      <c r="AN919" s="422"/>
      <c r="AO919" s="422"/>
      <c r="AP919" s="422"/>
    </row>
    <row r="920" spans="1:42" ht="16.5" customHeight="1">
      <c r="A920" s="422"/>
      <c r="B920" s="422"/>
      <c r="C920" s="424"/>
      <c r="D920" s="422"/>
      <c r="E920" s="422"/>
      <c r="F920" s="422"/>
      <c r="G920" s="422"/>
      <c r="H920" s="422"/>
      <c r="I920" s="422"/>
      <c r="J920" s="422"/>
      <c r="K920" s="422"/>
      <c r="L920" s="422"/>
      <c r="M920" s="422"/>
      <c r="N920" s="422"/>
      <c r="O920" s="422"/>
      <c r="P920" s="422"/>
      <c r="Q920" s="422"/>
      <c r="R920" s="422"/>
      <c r="S920" s="422"/>
      <c r="T920" s="422"/>
      <c r="U920" s="422"/>
      <c r="V920" s="422"/>
      <c r="W920" s="422"/>
      <c r="X920" s="422"/>
      <c r="Y920" s="422"/>
      <c r="Z920" s="422"/>
      <c r="AA920" s="422"/>
      <c r="AB920" s="422"/>
      <c r="AC920" s="422"/>
      <c r="AD920" s="422"/>
      <c r="AE920" s="422"/>
      <c r="AF920" s="422"/>
      <c r="AG920" s="422"/>
      <c r="AH920" s="422"/>
      <c r="AI920" s="422"/>
      <c r="AJ920" s="422"/>
      <c r="AK920" s="422"/>
      <c r="AL920" s="422"/>
      <c r="AM920" s="422"/>
      <c r="AN920" s="422"/>
      <c r="AO920" s="422"/>
      <c r="AP920" s="422"/>
    </row>
    <row r="921" spans="1:42">
      <c r="A921" s="422"/>
      <c r="B921" s="422"/>
      <c r="C921" s="424"/>
      <c r="D921" s="422"/>
      <c r="E921" s="422"/>
      <c r="F921" s="422"/>
      <c r="G921" s="422"/>
      <c r="H921" s="422"/>
      <c r="I921" s="422"/>
      <c r="J921" s="422"/>
      <c r="K921" s="422"/>
      <c r="L921" s="422"/>
      <c r="M921" s="422"/>
      <c r="N921" s="422"/>
      <c r="O921" s="422"/>
      <c r="P921" s="422"/>
      <c r="Q921" s="422"/>
      <c r="R921" s="422"/>
      <c r="S921" s="422"/>
      <c r="T921" s="422"/>
      <c r="U921" s="422"/>
      <c r="V921" s="422"/>
      <c r="W921" s="422"/>
      <c r="X921" s="422"/>
      <c r="Y921" s="422"/>
      <c r="Z921" s="422"/>
      <c r="AA921" s="422"/>
      <c r="AB921" s="422"/>
      <c r="AC921" s="422"/>
      <c r="AD921" s="422"/>
      <c r="AE921" s="422"/>
      <c r="AF921" s="422"/>
      <c r="AG921" s="422"/>
      <c r="AH921" s="422"/>
      <c r="AI921" s="422"/>
      <c r="AJ921" s="422"/>
      <c r="AK921" s="422"/>
      <c r="AL921" s="422"/>
      <c r="AM921" s="422"/>
      <c r="AN921" s="422"/>
      <c r="AO921" s="422"/>
      <c r="AP921" s="422"/>
    </row>
    <row r="922" spans="1:42">
      <c r="A922" s="422"/>
      <c r="B922" s="422"/>
      <c r="C922" s="424"/>
      <c r="D922" s="422"/>
      <c r="E922" s="422"/>
      <c r="F922" s="422"/>
      <c r="G922" s="422"/>
      <c r="H922" s="422"/>
      <c r="I922" s="422"/>
      <c r="J922" s="422"/>
      <c r="K922" s="422"/>
      <c r="L922" s="422"/>
      <c r="M922" s="422"/>
      <c r="N922" s="422"/>
      <c r="O922" s="422"/>
      <c r="P922" s="422"/>
      <c r="Q922" s="422"/>
      <c r="R922" s="422"/>
      <c r="S922" s="422"/>
      <c r="T922" s="422"/>
      <c r="U922" s="422"/>
      <c r="V922" s="422"/>
      <c r="W922" s="422"/>
      <c r="X922" s="422"/>
      <c r="Y922" s="422"/>
      <c r="Z922" s="422"/>
      <c r="AA922" s="422"/>
      <c r="AB922" s="422"/>
      <c r="AC922" s="422"/>
      <c r="AD922" s="422"/>
      <c r="AE922" s="422"/>
      <c r="AF922" s="422"/>
      <c r="AG922" s="422"/>
      <c r="AH922" s="422"/>
      <c r="AI922" s="422"/>
      <c r="AJ922" s="422"/>
      <c r="AK922" s="422"/>
      <c r="AL922" s="422"/>
      <c r="AM922" s="422"/>
      <c r="AN922" s="422"/>
      <c r="AO922" s="422"/>
      <c r="AP922" s="422"/>
    </row>
    <row r="923" spans="1:42">
      <c r="A923" s="422"/>
      <c r="B923" s="422"/>
      <c r="C923" s="424"/>
      <c r="D923" s="422"/>
      <c r="E923" s="422"/>
      <c r="F923" s="422"/>
      <c r="G923" s="422"/>
      <c r="H923" s="422"/>
      <c r="I923" s="422"/>
      <c r="J923" s="422"/>
      <c r="K923" s="422"/>
      <c r="L923" s="422"/>
      <c r="M923" s="422"/>
      <c r="N923" s="422"/>
      <c r="O923" s="422"/>
      <c r="P923" s="422"/>
      <c r="Q923" s="422"/>
      <c r="R923" s="422"/>
      <c r="S923" s="422"/>
      <c r="T923" s="422"/>
      <c r="U923" s="422"/>
      <c r="V923" s="422"/>
      <c r="W923" s="422"/>
      <c r="X923" s="422"/>
      <c r="Y923" s="422"/>
      <c r="Z923" s="422"/>
      <c r="AA923" s="422"/>
      <c r="AB923" s="422"/>
      <c r="AC923" s="422"/>
      <c r="AD923" s="422"/>
      <c r="AE923" s="422"/>
      <c r="AF923" s="422"/>
      <c r="AG923" s="422"/>
      <c r="AH923" s="422"/>
      <c r="AI923" s="422"/>
      <c r="AJ923" s="422"/>
      <c r="AK923" s="422"/>
      <c r="AL923" s="422"/>
      <c r="AM923" s="422"/>
      <c r="AN923" s="422"/>
      <c r="AO923" s="422"/>
      <c r="AP923" s="422"/>
    </row>
    <row r="924" spans="1:42">
      <c r="A924" s="422"/>
      <c r="B924" s="422"/>
      <c r="C924" s="424"/>
      <c r="D924" s="422"/>
      <c r="E924" s="422"/>
      <c r="F924" s="422"/>
      <c r="G924" s="422"/>
      <c r="H924" s="422"/>
      <c r="I924" s="422"/>
      <c r="J924" s="422"/>
      <c r="K924" s="422"/>
      <c r="L924" s="422"/>
      <c r="M924" s="422"/>
      <c r="N924" s="422"/>
      <c r="O924" s="422"/>
      <c r="P924" s="422"/>
      <c r="Q924" s="422"/>
      <c r="R924" s="422"/>
      <c r="S924" s="422"/>
      <c r="T924" s="422"/>
      <c r="U924" s="422"/>
      <c r="V924" s="422"/>
      <c r="W924" s="422"/>
      <c r="X924" s="422"/>
      <c r="Y924" s="422"/>
      <c r="Z924" s="422"/>
      <c r="AA924" s="422"/>
      <c r="AB924" s="422"/>
      <c r="AC924" s="422"/>
      <c r="AD924" s="422"/>
      <c r="AE924" s="422"/>
      <c r="AF924" s="422"/>
      <c r="AG924" s="422"/>
      <c r="AH924" s="422"/>
      <c r="AI924" s="422"/>
      <c r="AJ924" s="422"/>
      <c r="AK924" s="422"/>
      <c r="AL924" s="422"/>
      <c r="AM924" s="422"/>
      <c r="AN924" s="422"/>
      <c r="AO924" s="422"/>
      <c r="AP924" s="422"/>
    </row>
    <row r="925" spans="1:42">
      <c r="A925" s="422"/>
      <c r="B925" s="422"/>
      <c r="C925" s="424"/>
      <c r="D925" s="422"/>
      <c r="E925" s="422"/>
      <c r="F925" s="422"/>
      <c r="G925" s="422"/>
      <c r="H925" s="422"/>
      <c r="I925" s="422"/>
      <c r="J925" s="422"/>
      <c r="K925" s="422"/>
      <c r="L925" s="422"/>
      <c r="M925" s="422"/>
      <c r="N925" s="422"/>
      <c r="O925" s="422"/>
      <c r="P925" s="422"/>
      <c r="Q925" s="422"/>
      <c r="R925" s="422"/>
      <c r="S925" s="422"/>
      <c r="T925" s="422"/>
      <c r="U925" s="422"/>
      <c r="V925" s="422"/>
      <c r="W925" s="422"/>
      <c r="X925" s="422"/>
      <c r="Y925" s="422"/>
      <c r="Z925" s="422"/>
      <c r="AA925" s="422"/>
      <c r="AB925" s="422"/>
      <c r="AC925" s="422"/>
      <c r="AD925" s="422"/>
      <c r="AE925" s="422"/>
      <c r="AF925" s="422"/>
      <c r="AG925" s="422"/>
      <c r="AH925" s="422"/>
      <c r="AI925" s="422"/>
      <c r="AJ925" s="422"/>
      <c r="AK925" s="422"/>
      <c r="AL925" s="422"/>
      <c r="AM925" s="422"/>
      <c r="AN925" s="422"/>
      <c r="AO925" s="422"/>
      <c r="AP925" s="422"/>
    </row>
    <row r="926" spans="1:42">
      <c r="A926" s="422"/>
      <c r="B926" s="422"/>
      <c r="C926" s="424"/>
      <c r="D926" s="422"/>
      <c r="E926" s="422"/>
      <c r="F926" s="422"/>
      <c r="G926" s="422"/>
      <c r="H926" s="422"/>
      <c r="I926" s="422"/>
      <c r="J926" s="422"/>
      <c r="K926" s="422"/>
      <c r="L926" s="422"/>
      <c r="M926" s="422"/>
      <c r="N926" s="422"/>
      <c r="O926" s="422"/>
      <c r="P926" s="422"/>
      <c r="Q926" s="422"/>
      <c r="R926" s="422"/>
      <c r="S926" s="422"/>
      <c r="T926" s="422"/>
      <c r="U926" s="422"/>
      <c r="V926" s="422"/>
      <c r="W926" s="422"/>
      <c r="X926" s="422"/>
      <c r="Y926" s="422"/>
      <c r="Z926" s="422"/>
      <c r="AA926" s="422"/>
      <c r="AB926" s="422"/>
      <c r="AC926" s="422"/>
      <c r="AD926" s="422"/>
      <c r="AE926" s="422"/>
      <c r="AF926" s="422"/>
      <c r="AG926" s="422"/>
      <c r="AH926" s="422"/>
      <c r="AI926" s="422"/>
      <c r="AJ926" s="422"/>
      <c r="AK926" s="422"/>
      <c r="AL926" s="422"/>
      <c r="AM926" s="422"/>
      <c r="AN926" s="422"/>
      <c r="AO926" s="422"/>
      <c r="AP926" s="422"/>
    </row>
    <row r="927" spans="1:42" ht="15.95" customHeight="1">
      <c r="A927" s="422"/>
      <c r="B927" s="422"/>
      <c r="C927" s="424"/>
      <c r="D927" s="422"/>
      <c r="E927" s="422"/>
      <c r="F927" s="422"/>
      <c r="G927" s="422"/>
      <c r="H927" s="422"/>
      <c r="I927" s="422"/>
      <c r="J927" s="422"/>
      <c r="K927" s="422"/>
      <c r="L927" s="422"/>
      <c r="M927" s="422"/>
      <c r="N927" s="422"/>
      <c r="O927" s="422"/>
      <c r="P927" s="422"/>
      <c r="Q927" s="422"/>
      <c r="R927" s="422"/>
      <c r="S927" s="422"/>
      <c r="T927" s="422"/>
      <c r="U927" s="422"/>
      <c r="V927" s="422"/>
      <c r="W927" s="422"/>
      <c r="X927" s="422"/>
      <c r="Y927" s="422"/>
      <c r="Z927" s="422"/>
      <c r="AA927" s="422"/>
      <c r="AB927" s="422"/>
      <c r="AC927" s="422"/>
      <c r="AD927" s="422"/>
      <c r="AE927" s="422"/>
      <c r="AF927" s="422"/>
      <c r="AG927" s="422"/>
      <c r="AH927" s="422"/>
      <c r="AI927" s="422"/>
      <c r="AJ927" s="422"/>
      <c r="AK927" s="422"/>
      <c r="AL927" s="422"/>
      <c r="AM927" s="422"/>
      <c r="AN927" s="422"/>
      <c r="AO927" s="422"/>
      <c r="AP927" s="422"/>
    </row>
    <row r="928" spans="1:42">
      <c r="A928" s="422"/>
      <c r="B928" s="422"/>
      <c r="C928" s="424"/>
      <c r="D928" s="422"/>
      <c r="E928" s="422"/>
      <c r="F928" s="422"/>
      <c r="G928" s="422"/>
      <c r="H928" s="422"/>
      <c r="I928" s="422"/>
      <c r="J928" s="422"/>
      <c r="K928" s="422"/>
      <c r="L928" s="422"/>
      <c r="M928" s="422"/>
      <c r="N928" s="422"/>
      <c r="O928" s="422"/>
      <c r="P928" s="422"/>
      <c r="Q928" s="422"/>
      <c r="R928" s="422"/>
      <c r="S928" s="422"/>
      <c r="T928" s="422"/>
      <c r="U928" s="422"/>
      <c r="V928" s="422"/>
      <c r="W928" s="422"/>
      <c r="X928" s="422"/>
      <c r="Y928" s="422"/>
      <c r="Z928" s="422"/>
      <c r="AA928" s="422"/>
      <c r="AB928" s="422"/>
      <c r="AC928" s="422"/>
      <c r="AD928" s="422"/>
      <c r="AE928" s="422"/>
      <c r="AF928" s="422"/>
      <c r="AG928" s="422"/>
      <c r="AH928" s="422"/>
      <c r="AI928" s="422"/>
      <c r="AJ928" s="422"/>
      <c r="AK928" s="422"/>
      <c r="AL928" s="422"/>
      <c r="AM928" s="422"/>
      <c r="AN928" s="422"/>
      <c r="AO928" s="422"/>
      <c r="AP928" s="422"/>
    </row>
    <row r="929" spans="1:42" ht="16.5" customHeight="1">
      <c r="A929" s="422"/>
      <c r="B929" s="422"/>
      <c r="C929" s="424"/>
      <c r="D929" s="422"/>
      <c r="E929" s="422"/>
      <c r="F929" s="422"/>
      <c r="G929" s="422"/>
      <c r="H929" s="422"/>
      <c r="I929" s="422"/>
      <c r="J929" s="422"/>
      <c r="K929" s="422"/>
      <c r="L929" s="422"/>
      <c r="M929" s="422"/>
      <c r="N929" s="422"/>
      <c r="O929" s="422"/>
      <c r="P929" s="422"/>
      <c r="Q929" s="422"/>
      <c r="R929" s="422"/>
      <c r="S929" s="422"/>
      <c r="T929" s="422"/>
      <c r="U929" s="422"/>
      <c r="V929" s="422"/>
      <c r="W929" s="422"/>
      <c r="X929" s="422"/>
      <c r="Y929" s="422"/>
      <c r="Z929" s="422"/>
      <c r="AA929" s="422"/>
      <c r="AB929" s="422"/>
      <c r="AC929" s="422"/>
      <c r="AD929" s="422"/>
      <c r="AE929" s="422"/>
      <c r="AF929" s="422"/>
      <c r="AG929" s="422"/>
      <c r="AH929" s="422"/>
      <c r="AI929" s="422"/>
      <c r="AJ929" s="422"/>
      <c r="AK929" s="422"/>
      <c r="AL929" s="422"/>
      <c r="AM929" s="422"/>
      <c r="AN929" s="422"/>
      <c r="AO929" s="422"/>
      <c r="AP929" s="422"/>
    </row>
    <row r="930" spans="1:42">
      <c r="A930" s="422"/>
      <c r="B930" s="422"/>
      <c r="C930" s="424"/>
      <c r="D930" s="422"/>
      <c r="E930" s="422"/>
      <c r="F930" s="422"/>
      <c r="G930" s="422"/>
      <c r="H930" s="422"/>
      <c r="I930" s="422"/>
      <c r="J930" s="422"/>
      <c r="K930" s="422"/>
      <c r="L930" s="422"/>
      <c r="M930" s="422"/>
      <c r="N930" s="422"/>
      <c r="O930" s="422"/>
      <c r="P930" s="422"/>
      <c r="Q930" s="422"/>
      <c r="R930" s="422"/>
      <c r="S930" s="422"/>
      <c r="T930" s="422"/>
      <c r="U930" s="422"/>
      <c r="V930" s="422"/>
      <c r="W930" s="422"/>
      <c r="X930" s="422"/>
      <c r="Y930" s="422"/>
      <c r="Z930" s="422"/>
      <c r="AA930" s="422"/>
      <c r="AB930" s="422"/>
      <c r="AC930" s="422"/>
      <c r="AD930" s="422"/>
      <c r="AE930" s="422"/>
      <c r="AF930" s="422"/>
      <c r="AG930" s="422"/>
      <c r="AH930" s="422"/>
      <c r="AI930" s="422"/>
      <c r="AJ930" s="422"/>
      <c r="AK930" s="422"/>
      <c r="AL930" s="422"/>
      <c r="AM930" s="422"/>
      <c r="AN930" s="422"/>
      <c r="AO930" s="422"/>
      <c r="AP930" s="422"/>
    </row>
    <row r="931" spans="1:42">
      <c r="A931" s="422"/>
      <c r="B931" s="422"/>
      <c r="C931" s="424"/>
      <c r="D931" s="422"/>
      <c r="E931" s="422"/>
      <c r="F931" s="422"/>
      <c r="G931" s="422"/>
      <c r="H931" s="422"/>
      <c r="I931" s="422"/>
      <c r="J931" s="422"/>
      <c r="K931" s="422"/>
      <c r="L931" s="422"/>
      <c r="M931" s="422"/>
      <c r="N931" s="422"/>
      <c r="O931" s="422"/>
      <c r="P931" s="422"/>
      <c r="Q931" s="422"/>
      <c r="R931" s="422"/>
      <c r="S931" s="422"/>
      <c r="T931" s="422"/>
      <c r="U931" s="422"/>
      <c r="V931" s="422"/>
      <c r="W931" s="422"/>
      <c r="X931" s="422"/>
      <c r="Y931" s="422"/>
      <c r="Z931" s="422"/>
      <c r="AA931" s="422"/>
      <c r="AB931" s="422"/>
      <c r="AC931" s="422"/>
      <c r="AD931" s="422"/>
      <c r="AE931" s="422"/>
      <c r="AF931" s="422"/>
      <c r="AG931" s="422"/>
      <c r="AH931" s="422"/>
      <c r="AI931" s="422"/>
      <c r="AJ931" s="422"/>
      <c r="AK931" s="422"/>
      <c r="AL931" s="422"/>
      <c r="AM931" s="422"/>
      <c r="AN931" s="422"/>
      <c r="AO931" s="422"/>
      <c r="AP931" s="422"/>
    </row>
    <row r="932" spans="1:42">
      <c r="A932" s="422"/>
      <c r="B932" s="422"/>
      <c r="C932" s="424"/>
      <c r="D932" s="422"/>
      <c r="E932" s="422"/>
      <c r="F932" s="422"/>
      <c r="G932" s="422"/>
      <c r="H932" s="422"/>
      <c r="I932" s="422"/>
      <c r="J932" s="422"/>
      <c r="K932" s="422"/>
      <c r="L932" s="422"/>
      <c r="M932" s="422"/>
      <c r="N932" s="422"/>
      <c r="O932" s="422"/>
      <c r="P932" s="422"/>
      <c r="Q932" s="422"/>
      <c r="R932" s="422"/>
      <c r="S932" s="422"/>
      <c r="T932" s="422"/>
      <c r="U932" s="422"/>
      <c r="V932" s="422"/>
      <c r="W932" s="422"/>
      <c r="X932" s="422"/>
      <c r="Y932" s="422"/>
      <c r="Z932" s="422"/>
      <c r="AA932" s="422"/>
      <c r="AB932" s="422"/>
      <c r="AC932" s="422"/>
      <c r="AD932" s="422"/>
      <c r="AE932" s="422"/>
      <c r="AF932" s="422"/>
      <c r="AG932" s="422"/>
      <c r="AH932" s="422"/>
      <c r="AI932" s="422"/>
      <c r="AJ932" s="422"/>
      <c r="AK932" s="422"/>
      <c r="AL932" s="422"/>
      <c r="AM932" s="422"/>
      <c r="AN932" s="422"/>
      <c r="AO932" s="422"/>
      <c r="AP932" s="422"/>
    </row>
    <row r="933" spans="1:42">
      <c r="A933" s="422"/>
      <c r="B933" s="422"/>
      <c r="C933" s="424"/>
      <c r="D933" s="422"/>
      <c r="E933" s="422"/>
      <c r="F933" s="422"/>
      <c r="G933" s="422"/>
      <c r="H933" s="422"/>
      <c r="I933" s="422"/>
      <c r="J933" s="422"/>
      <c r="K933" s="422"/>
      <c r="L933" s="422"/>
      <c r="M933" s="422"/>
      <c r="N933" s="422"/>
      <c r="O933" s="422"/>
      <c r="P933" s="422"/>
      <c r="Q933" s="422"/>
      <c r="R933" s="422"/>
      <c r="S933" s="422"/>
      <c r="T933" s="422"/>
      <c r="U933" s="422"/>
      <c r="V933" s="422"/>
      <c r="W933" s="422"/>
      <c r="X933" s="422"/>
      <c r="Y933" s="422"/>
      <c r="Z933" s="422"/>
      <c r="AA933" s="422"/>
      <c r="AB933" s="422"/>
      <c r="AC933" s="422"/>
      <c r="AD933" s="422"/>
      <c r="AE933" s="422"/>
      <c r="AF933" s="422"/>
      <c r="AG933" s="422"/>
      <c r="AH933" s="422"/>
      <c r="AI933" s="422"/>
      <c r="AJ933" s="422"/>
      <c r="AK933" s="422"/>
      <c r="AL933" s="422"/>
      <c r="AM933" s="422"/>
      <c r="AN933" s="422"/>
      <c r="AO933" s="422"/>
      <c r="AP933" s="422"/>
    </row>
    <row r="934" spans="1:42">
      <c r="A934" s="422"/>
      <c r="B934" s="422"/>
      <c r="C934" s="424"/>
      <c r="D934" s="422"/>
      <c r="E934" s="422"/>
      <c r="F934" s="422"/>
      <c r="G934" s="422"/>
      <c r="H934" s="422"/>
      <c r="I934" s="422"/>
      <c r="J934" s="422"/>
      <c r="K934" s="422"/>
      <c r="L934" s="422"/>
      <c r="M934" s="422"/>
      <c r="N934" s="422"/>
      <c r="O934" s="422"/>
      <c r="P934" s="422"/>
      <c r="Q934" s="422"/>
      <c r="R934" s="422"/>
      <c r="S934" s="422"/>
      <c r="T934" s="422"/>
      <c r="U934" s="422"/>
      <c r="V934" s="422"/>
      <c r="W934" s="422"/>
      <c r="X934" s="422"/>
      <c r="Y934" s="422"/>
      <c r="Z934" s="422"/>
      <c r="AA934" s="422"/>
      <c r="AB934" s="422"/>
      <c r="AC934" s="422"/>
      <c r="AD934" s="422"/>
      <c r="AE934" s="422"/>
      <c r="AF934" s="422"/>
      <c r="AG934" s="422"/>
      <c r="AH934" s="422"/>
      <c r="AI934" s="422"/>
      <c r="AJ934" s="422"/>
      <c r="AK934" s="422"/>
      <c r="AL934" s="422"/>
      <c r="AM934" s="422"/>
      <c r="AN934" s="422"/>
      <c r="AO934" s="422"/>
      <c r="AP934" s="422"/>
    </row>
    <row r="935" spans="1:42">
      <c r="A935" s="422"/>
      <c r="B935" s="422"/>
      <c r="C935" s="424"/>
      <c r="D935" s="422"/>
      <c r="E935" s="422"/>
      <c r="F935" s="422"/>
      <c r="G935" s="422"/>
      <c r="H935" s="422"/>
      <c r="I935" s="422"/>
      <c r="J935" s="422"/>
      <c r="K935" s="422"/>
      <c r="L935" s="422"/>
      <c r="M935" s="422"/>
      <c r="N935" s="422"/>
      <c r="O935" s="422"/>
      <c r="P935" s="422"/>
      <c r="Q935" s="422"/>
      <c r="R935" s="422"/>
      <c r="S935" s="422"/>
      <c r="T935" s="422"/>
      <c r="U935" s="422"/>
      <c r="V935" s="422"/>
      <c r="W935" s="422"/>
      <c r="X935" s="422"/>
      <c r="Y935" s="422"/>
      <c r="Z935" s="422"/>
      <c r="AA935" s="422"/>
      <c r="AB935" s="422"/>
      <c r="AC935" s="422"/>
      <c r="AD935" s="422"/>
      <c r="AE935" s="422"/>
      <c r="AF935" s="422"/>
      <c r="AG935" s="422"/>
      <c r="AH935" s="422"/>
      <c r="AI935" s="422"/>
      <c r="AJ935" s="422"/>
      <c r="AK935" s="422"/>
      <c r="AL935" s="422"/>
      <c r="AM935" s="422"/>
      <c r="AN935" s="422"/>
      <c r="AO935" s="422"/>
      <c r="AP935" s="422"/>
    </row>
    <row r="936" spans="1:42">
      <c r="A936" s="422"/>
      <c r="B936" s="422"/>
      <c r="C936" s="424"/>
      <c r="D936" s="422"/>
      <c r="E936" s="422"/>
      <c r="F936" s="422"/>
      <c r="G936" s="422"/>
      <c r="H936" s="422"/>
      <c r="I936" s="422"/>
      <c r="J936" s="422"/>
      <c r="K936" s="422"/>
      <c r="L936" s="422"/>
      <c r="M936" s="422"/>
      <c r="N936" s="422"/>
      <c r="O936" s="422"/>
      <c r="P936" s="422"/>
      <c r="Q936" s="422"/>
      <c r="R936" s="422"/>
      <c r="S936" s="422"/>
      <c r="T936" s="422"/>
      <c r="U936" s="422"/>
      <c r="V936" s="422"/>
      <c r="W936" s="422"/>
      <c r="X936" s="422"/>
      <c r="Y936" s="422"/>
      <c r="Z936" s="422"/>
      <c r="AA936" s="422"/>
      <c r="AB936" s="422"/>
      <c r="AC936" s="422"/>
      <c r="AD936" s="422"/>
      <c r="AE936" s="422"/>
      <c r="AF936" s="422"/>
      <c r="AG936" s="422"/>
      <c r="AH936" s="422"/>
      <c r="AI936" s="422"/>
      <c r="AJ936" s="422"/>
      <c r="AK936" s="422"/>
      <c r="AL936" s="422"/>
      <c r="AM936" s="422"/>
      <c r="AN936" s="422"/>
      <c r="AO936" s="422"/>
      <c r="AP936" s="422"/>
    </row>
    <row r="937" spans="1:42">
      <c r="A937" s="422"/>
      <c r="B937" s="422"/>
      <c r="C937" s="424"/>
      <c r="D937" s="422"/>
      <c r="E937" s="422"/>
      <c r="F937" s="422"/>
      <c r="G937" s="422"/>
      <c r="H937" s="422"/>
      <c r="I937" s="422"/>
      <c r="J937" s="422"/>
      <c r="K937" s="422"/>
      <c r="L937" s="422"/>
      <c r="M937" s="422"/>
      <c r="N937" s="422"/>
      <c r="O937" s="422"/>
      <c r="P937" s="422"/>
      <c r="Q937" s="422"/>
      <c r="R937" s="422"/>
      <c r="S937" s="422"/>
      <c r="T937" s="422"/>
      <c r="U937" s="422"/>
      <c r="V937" s="422"/>
      <c r="W937" s="422"/>
      <c r="X937" s="422"/>
      <c r="Y937" s="422"/>
      <c r="Z937" s="422"/>
      <c r="AA937" s="422"/>
      <c r="AB937" s="422"/>
      <c r="AC937" s="422"/>
      <c r="AD937" s="422"/>
      <c r="AE937" s="422"/>
      <c r="AF937" s="422"/>
      <c r="AG937" s="422"/>
      <c r="AH937" s="422"/>
      <c r="AI937" s="422"/>
      <c r="AJ937" s="422"/>
      <c r="AK937" s="422"/>
      <c r="AL937" s="422"/>
      <c r="AM937" s="422"/>
      <c r="AN937" s="422"/>
      <c r="AO937" s="422"/>
      <c r="AP937" s="422"/>
    </row>
    <row r="938" spans="1:42">
      <c r="A938" s="422"/>
      <c r="B938" s="422"/>
      <c r="C938" s="424"/>
      <c r="D938" s="422"/>
      <c r="E938" s="422"/>
      <c r="F938" s="422"/>
      <c r="G938" s="422"/>
      <c r="H938" s="422"/>
      <c r="I938" s="422"/>
      <c r="J938" s="422"/>
      <c r="K938" s="422"/>
      <c r="L938" s="422"/>
      <c r="M938" s="422"/>
      <c r="N938" s="422"/>
      <c r="O938" s="422"/>
      <c r="P938" s="422"/>
      <c r="Q938" s="422"/>
      <c r="R938" s="422"/>
      <c r="S938" s="422"/>
      <c r="T938" s="422"/>
      <c r="U938" s="422"/>
      <c r="V938" s="422"/>
      <c r="W938" s="422"/>
      <c r="X938" s="422"/>
      <c r="Y938" s="422"/>
      <c r="Z938" s="422"/>
      <c r="AA938" s="422"/>
      <c r="AB938" s="422"/>
      <c r="AC938" s="422"/>
      <c r="AD938" s="422"/>
      <c r="AE938" s="422"/>
      <c r="AF938" s="422"/>
      <c r="AG938" s="422"/>
      <c r="AH938" s="422"/>
      <c r="AI938" s="422"/>
      <c r="AJ938" s="422"/>
      <c r="AK938" s="422"/>
      <c r="AL938" s="422"/>
      <c r="AM938" s="422"/>
      <c r="AN938" s="422"/>
      <c r="AO938" s="422"/>
      <c r="AP938" s="422"/>
    </row>
    <row r="939" spans="1:42">
      <c r="A939" s="422"/>
      <c r="B939" s="422"/>
      <c r="C939" s="424"/>
      <c r="D939" s="422"/>
      <c r="E939" s="422"/>
      <c r="F939" s="422"/>
      <c r="G939" s="422"/>
      <c r="H939" s="422"/>
      <c r="I939" s="422"/>
      <c r="J939" s="422"/>
      <c r="K939" s="422"/>
      <c r="L939" s="422"/>
      <c r="M939" s="422"/>
      <c r="N939" s="422"/>
      <c r="O939" s="422"/>
      <c r="P939" s="422"/>
      <c r="Q939" s="422"/>
      <c r="R939" s="422"/>
      <c r="S939" s="422"/>
      <c r="T939" s="422"/>
      <c r="U939" s="422"/>
      <c r="V939" s="422"/>
      <c r="W939" s="422"/>
      <c r="X939" s="422"/>
      <c r="Y939" s="422"/>
      <c r="Z939" s="422"/>
      <c r="AA939" s="422"/>
      <c r="AB939" s="422"/>
      <c r="AC939" s="422"/>
      <c r="AD939" s="422"/>
      <c r="AE939" s="422"/>
      <c r="AF939" s="422"/>
      <c r="AG939" s="422"/>
      <c r="AH939" s="422"/>
      <c r="AI939" s="422"/>
      <c r="AJ939" s="422"/>
      <c r="AK939" s="422"/>
      <c r="AL939" s="422"/>
      <c r="AM939" s="422"/>
      <c r="AN939" s="422"/>
      <c r="AO939" s="422"/>
      <c r="AP939" s="422"/>
    </row>
    <row r="940" spans="1:42">
      <c r="A940" s="422"/>
      <c r="B940" s="422"/>
      <c r="C940" s="424"/>
      <c r="D940" s="422"/>
      <c r="E940" s="422"/>
      <c r="F940" s="422"/>
      <c r="G940" s="422"/>
      <c r="H940" s="422"/>
      <c r="I940" s="422"/>
      <c r="J940" s="422"/>
      <c r="K940" s="422"/>
      <c r="L940" s="422"/>
      <c r="M940" s="422"/>
      <c r="N940" s="422"/>
      <c r="O940" s="422"/>
      <c r="P940" s="422"/>
      <c r="Q940" s="422"/>
      <c r="R940" s="422"/>
      <c r="S940" s="422"/>
      <c r="T940" s="422"/>
      <c r="U940" s="422"/>
      <c r="V940" s="422"/>
      <c r="W940" s="422"/>
      <c r="X940" s="422"/>
      <c r="Y940" s="422"/>
      <c r="Z940" s="422"/>
      <c r="AA940" s="422"/>
      <c r="AB940" s="422"/>
      <c r="AC940" s="422"/>
      <c r="AD940" s="422"/>
      <c r="AE940" s="422"/>
      <c r="AF940" s="422"/>
      <c r="AG940" s="422"/>
      <c r="AH940" s="422"/>
      <c r="AI940" s="422"/>
      <c r="AJ940" s="422"/>
      <c r="AK940" s="422"/>
      <c r="AL940" s="422"/>
      <c r="AM940" s="422"/>
      <c r="AN940" s="422"/>
      <c r="AO940" s="422"/>
      <c r="AP940" s="422"/>
    </row>
    <row r="941" spans="1:42">
      <c r="A941" s="422"/>
      <c r="B941" s="422"/>
      <c r="C941" s="424"/>
      <c r="D941" s="422"/>
      <c r="E941" s="422"/>
      <c r="F941" s="422"/>
      <c r="G941" s="422"/>
      <c r="H941" s="422"/>
      <c r="I941" s="422"/>
      <c r="J941" s="422"/>
      <c r="K941" s="422"/>
      <c r="L941" s="422"/>
      <c r="M941" s="422"/>
      <c r="N941" s="422"/>
      <c r="O941" s="422"/>
      <c r="P941" s="422"/>
      <c r="Q941" s="422"/>
      <c r="R941" s="422"/>
      <c r="S941" s="422"/>
      <c r="T941" s="422"/>
      <c r="U941" s="422"/>
      <c r="V941" s="422"/>
      <c r="W941" s="422"/>
      <c r="X941" s="422"/>
      <c r="Y941" s="422"/>
      <c r="Z941" s="422"/>
      <c r="AA941" s="422"/>
      <c r="AB941" s="422"/>
      <c r="AC941" s="422"/>
      <c r="AD941" s="422"/>
      <c r="AE941" s="422"/>
      <c r="AF941" s="422"/>
      <c r="AG941" s="422"/>
      <c r="AH941" s="422"/>
      <c r="AI941" s="422"/>
      <c r="AJ941" s="422"/>
      <c r="AK941" s="422"/>
      <c r="AL941" s="422"/>
      <c r="AM941" s="422"/>
      <c r="AN941" s="422"/>
      <c r="AO941" s="422"/>
      <c r="AP941" s="422"/>
    </row>
    <row r="942" spans="1:42">
      <c r="A942" s="422"/>
      <c r="B942" s="422"/>
      <c r="C942" s="424"/>
      <c r="D942" s="422"/>
      <c r="E942" s="422"/>
      <c r="F942" s="422"/>
      <c r="G942" s="422"/>
      <c r="H942" s="422"/>
      <c r="I942" s="422"/>
      <c r="J942" s="422"/>
      <c r="K942" s="422"/>
      <c r="L942" s="422"/>
      <c r="M942" s="422"/>
      <c r="N942" s="422"/>
      <c r="O942" s="422"/>
      <c r="P942" s="422"/>
      <c r="Q942" s="422"/>
      <c r="R942" s="422"/>
      <c r="S942" s="422"/>
      <c r="T942" s="422"/>
      <c r="U942" s="422"/>
      <c r="V942" s="422"/>
      <c r="W942" s="422"/>
      <c r="X942" s="422"/>
      <c r="Y942" s="422"/>
      <c r="Z942" s="422"/>
      <c r="AA942" s="422"/>
      <c r="AB942" s="422"/>
      <c r="AC942" s="422"/>
      <c r="AD942" s="422"/>
      <c r="AE942" s="422"/>
      <c r="AF942" s="422"/>
      <c r="AG942" s="422"/>
      <c r="AH942" s="422"/>
      <c r="AI942" s="422"/>
      <c r="AJ942" s="422"/>
      <c r="AK942" s="422"/>
      <c r="AL942" s="422"/>
      <c r="AM942" s="422"/>
      <c r="AN942" s="422"/>
      <c r="AO942" s="422"/>
      <c r="AP942" s="422"/>
    </row>
    <row r="943" spans="1:42" ht="16.5" customHeight="1">
      <c r="A943" s="422"/>
      <c r="B943" s="422"/>
      <c r="C943" s="424"/>
      <c r="D943" s="422"/>
      <c r="E943" s="422"/>
      <c r="F943" s="422"/>
      <c r="G943" s="422"/>
      <c r="H943" s="422"/>
      <c r="I943" s="422"/>
      <c r="J943" s="422"/>
      <c r="K943" s="422"/>
      <c r="L943" s="422"/>
      <c r="M943" s="422"/>
      <c r="N943" s="422"/>
      <c r="O943" s="422"/>
      <c r="P943" s="422"/>
      <c r="Q943" s="422"/>
      <c r="R943" s="422"/>
      <c r="S943" s="422"/>
      <c r="T943" s="422"/>
      <c r="U943" s="422"/>
      <c r="V943" s="422"/>
      <c r="W943" s="422"/>
      <c r="X943" s="422"/>
      <c r="Y943" s="422"/>
      <c r="Z943" s="422"/>
      <c r="AA943" s="422"/>
      <c r="AB943" s="422"/>
      <c r="AC943" s="422"/>
      <c r="AD943" s="422"/>
      <c r="AE943" s="422"/>
      <c r="AF943" s="422"/>
      <c r="AG943" s="422"/>
      <c r="AH943" s="422"/>
      <c r="AI943" s="422"/>
      <c r="AJ943" s="422"/>
      <c r="AK943" s="422"/>
      <c r="AL943" s="422"/>
      <c r="AM943" s="422"/>
      <c r="AN943" s="422"/>
      <c r="AO943" s="422"/>
      <c r="AP943" s="422"/>
    </row>
    <row r="944" spans="1:42">
      <c r="A944" s="422"/>
      <c r="B944" s="422"/>
      <c r="C944" s="424"/>
      <c r="D944" s="422"/>
      <c r="E944" s="422"/>
      <c r="F944" s="422"/>
      <c r="G944" s="422"/>
      <c r="H944" s="422"/>
      <c r="I944" s="422"/>
      <c r="J944" s="422"/>
      <c r="K944" s="422"/>
      <c r="L944" s="422"/>
      <c r="M944" s="422"/>
      <c r="N944" s="422"/>
      <c r="O944" s="422"/>
      <c r="P944" s="422"/>
      <c r="Q944" s="422"/>
      <c r="R944" s="422"/>
      <c r="S944" s="422"/>
      <c r="T944" s="422"/>
      <c r="U944" s="422"/>
      <c r="V944" s="422"/>
      <c r="W944" s="422"/>
      <c r="X944" s="422"/>
      <c r="Y944" s="422"/>
      <c r="Z944" s="422"/>
      <c r="AA944" s="422"/>
      <c r="AB944" s="422"/>
      <c r="AC944" s="422"/>
      <c r="AD944" s="422"/>
      <c r="AE944" s="422"/>
      <c r="AF944" s="422"/>
      <c r="AG944" s="422"/>
      <c r="AH944" s="422"/>
      <c r="AI944" s="422"/>
      <c r="AJ944" s="422"/>
      <c r="AK944" s="422"/>
      <c r="AL944" s="422"/>
      <c r="AM944" s="422"/>
      <c r="AN944" s="422"/>
      <c r="AO944" s="422"/>
      <c r="AP944" s="422"/>
    </row>
    <row r="945" spans="1:42">
      <c r="A945" s="422"/>
      <c r="B945" s="422"/>
      <c r="C945" s="424"/>
      <c r="D945" s="422"/>
      <c r="E945" s="422"/>
      <c r="F945" s="422"/>
      <c r="G945" s="422"/>
      <c r="H945" s="422"/>
      <c r="I945" s="422"/>
      <c r="J945" s="422"/>
      <c r="K945" s="422"/>
      <c r="L945" s="422"/>
      <c r="M945" s="422"/>
      <c r="N945" s="422"/>
      <c r="O945" s="422"/>
      <c r="P945" s="422"/>
      <c r="Q945" s="422"/>
      <c r="R945" s="422"/>
      <c r="S945" s="422"/>
      <c r="T945" s="422"/>
      <c r="U945" s="422"/>
      <c r="V945" s="422"/>
      <c r="W945" s="422"/>
      <c r="X945" s="422"/>
      <c r="Y945" s="422"/>
      <c r="Z945" s="422"/>
      <c r="AA945" s="422"/>
      <c r="AB945" s="422"/>
      <c r="AC945" s="422"/>
      <c r="AD945" s="422"/>
      <c r="AE945" s="422"/>
      <c r="AF945" s="422"/>
      <c r="AG945" s="422"/>
      <c r="AH945" s="422"/>
      <c r="AI945" s="422"/>
      <c r="AJ945" s="422"/>
      <c r="AK945" s="422"/>
      <c r="AL945" s="422"/>
      <c r="AM945" s="422"/>
      <c r="AN945" s="422"/>
      <c r="AO945" s="422"/>
      <c r="AP945" s="422"/>
    </row>
    <row r="946" spans="1:42">
      <c r="A946" s="422"/>
      <c r="B946" s="422"/>
      <c r="C946" s="424"/>
      <c r="D946" s="422"/>
      <c r="E946" s="422"/>
      <c r="F946" s="422"/>
      <c r="G946" s="422"/>
      <c r="H946" s="422"/>
      <c r="I946" s="422"/>
      <c r="J946" s="422"/>
      <c r="K946" s="422"/>
      <c r="L946" s="422"/>
      <c r="M946" s="422"/>
      <c r="N946" s="422"/>
      <c r="O946" s="422"/>
      <c r="P946" s="422"/>
      <c r="Q946" s="422"/>
      <c r="R946" s="422"/>
      <c r="S946" s="422"/>
      <c r="T946" s="422"/>
      <c r="U946" s="422"/>
      <c r="V946" s="422"/>
      <c r="W946" s="422"/>
      <c r="X946" s="422"/>
      <c r="Y946" s="422"/>
      <c r="Z946" s="422"/>
      <c r="AA946" s="422"/>
      <c r="AB946" s="422"/>
      <c r="AC946" s="422"/>
      <c r="AD946" s="422"/>
      <c r="AE946" s="422"/>
      <c r="AF946" s="422"/>
      <c r="AG946" s="422"/>
      <c r="AH946" s="422"/>
      <c r="AI946" s="422"/>
      <c r="AJ946" s="422"/>
      <c r="AK946" s="422"/>
      <c r="AL946" s="422"/>
      <c r="AM946" s="422"/>
      <c r="AN946" s="422"/>
      <c r="AO946" s="422"/>
      <c r="AP946" s="422"/>
    </row>
    <row r="947" spans="1:42">
      <c r="A947" s="422"/>
      <c r="B947" s="422"/>
      <c r="C947" s="424"/>
      <c r="D947" s="422"/>
      <c r="E947" s="422"/>
      <c r="F947" s="422"/>
      <c r="G947" s="422"/>
      <c r="H947" s="422"/>
      <c r="I947" s="422"/>
      <c r="J947" s="422"/>
      <c r="K947" s="422"/>
      <c r="L947" s="422"/>
      <c r="M947" s="422"/>
      <c r="N947" s="422"/>
      <c r="O947" s="422"/>
      <c r="P947" s="422"/>
      <c r="Q947" s="422"/>
      <c r="R947" s="422"/>
      <c r="S947" s="422"/>
      <c r="T947" s="422"/>
      <c r="U947" s="422"/>
      <c r="V947" s="422"/>
      <c r="W947" s="422"/>
      <c r="X947" s="422"/>
      <c r="Y947" s="422"/>
      <c r="Z947" s="422"/>
      <c r="AA947" s="422"/>
      <c r="AB947" s="422"/>
      <c r="AC947" s="422"/>
      <c r="AD947" s="422"/>
      <c r="AE947" s="422"/>
      <c r="AF947" s="422"/>
      <c r="AG947" s="422"/>
      <c r="AH947" s="422"/>
      <c r="AI947" s="422"/>
      <c r="AJ947" s="422"/>
      <c r="AK947" s="422"/>
      <c r="AL947" s="422"/>
      <c r="AM947" s="422"/>
      <c r="AN947" s="422"/>
      <c r="AO947" s="422"/>
      <c r="AP947" s="422"/>
    </row>
    <row r="948" spans="1:42">
      <c r="A948" s="422"/>
      <c r="B948" s="422"/>
      <c r="C948" s="424"/>
      <c r="D948" s="422"/>
      <c r="E948" s="422"/>
      <c r="F948" s="422"/>
      <c r="G948" s="422"/>
      <c r="H948" s="422"/>
      <c r="I948" s="422"/>
      <c r="J948" s="422"/>
      <c r="K948" s="422"/>
      <c r="L948" s="422"/>
      <c r="M948" s="422"/>
      <c r="N948" s="422"/>
      <c r="O948" s="422"/>
      <c r="P948" s="422"/>
      <c r="Q948" s="422"/>
      <c r="R948" s="422"/>
      <c r="S948" s="422"/>
      <c r="T948" s="422"/>
      <c r="U948" s="422"/>
      <c r="V948" s="422"/>
      <c r="W948" s="422"/>
      <c r="X948" s="422"/>
      <c r="Y948" s="422"/>
      <c r="Z948" s="422"/>
      <c r="AA948" s="422"/>
      <c r="AB948" s="422"/>
      <c r="AC948" s="422"/>
      <c r="AD948" s="422"/>
      <c r="AE948" s="422"/>
      <c r="AF948" s="422"/>
      <c r="AG948" s="422"/>
      <c r="AH948" s="422"/>
      <c r="AI948" s="422"/>
      <c r="AJ948" s="422"/>
      <c r="AK948" s="422"/>
      <c r="AL948" s="422"/>
      <c r="AM948" s="422"/>
      <c r="AN948" s="422"/>
      <c r="AO948" s="422"/>
      <c r="AP948" s="422"/>
    </row>
    <row r="949" spans="1:42">
      <c r="A949" s="422"/>
      <c r="B949" s="422"/>
      <c r="C949" s="424"/>
      <c r="D949" s="422"/>
      <c r="E949" s="422"/>
      <c r="F949" s="422"/>
      <c r="G949" s="422"/>
      <c r="H949" s="422"/>
      <c r="I949" s="422"/>
      <c r="J949" s="422"/>
      <c r="K949" s="422"/>
      <c r="L949" s="422"/>
      <c r="M949" s="422"/>
      <c r="N949" s="422"/>
      <c r="O949" s="422"/>
      <c r="P949" s="422"/>
      <c r="Q949" s="422"/>
      <c r="R949" s="422"/>
      <c r="S949" s="422"/>
      <c r="T949" s="422"/>
      <c r="U949" s="422"/>
      <c r="V949" s="422"/>
      <c r="W949" s="422"/>
      <c r="X949" s="422"/>
      <c r="Y949" s="422"/>
      <c r="Z949" s="422"/>
      <c r="AA949" s="422"/>
      <c r="AB949" s="422"/>
      <c r="AC949" s="422"/>
      <c r="AD949" s="422"/>
      <c r="AE949" s="422"/>
      <c r="AF949" s="422"/>
      <c r="AG949" s="422"/>
      <c r="AH949" s="422"/>
      <c r="AI949" s="422"/>
      <c r="AJ949" s="422"/>
      <c r="AK949" s="422"/>
      <c r="AL949" s="422"/>
      <c r="AM949" s="422"/>
      <c r="AN949" s="422"/>
      <c r="AO949" s="422"/>
      <c r="AP949" s="422"/>
    </row>
    <row r="950" spans="1:42">
      <c r="A950" s="422"/>
      <c r="B950" s="422"/>
      <c r="C950" s="424"/>
      <c r="D950" s="422"/>
      <c r="E950" s="422"/>
      <c r="F950" s="422"/>
      <c r="G950" s="422"/>
      <c r="H950" s="422"/>
      <c r="I950" s="422"/>
      <c r="J950" s="422"/>
      <c r="K950" s="422"/>
      <c r="L950" s="422"/>
      <c r="M950" s="422"/>
      <c r="N950" s="422"/>
      <c r="O950" s="422"/>
      <c r="P950" s="422"/>
      <c r="Q950" s="422"/>
      <c r="R950" s="422"/>
      <c r="S950" s="422"/>
      <c r="T950" s="422"/>
      <c r="U950" s="422"/>
      <c r="V950" s="422"/>
      <c r="W950" s="422"/>
      <c r="X950" s="422"/>
      <c r="Y950" s="422"/>
      <c r="Z950" s="422"/>
      <c r="AA950" s="422"/>
      <c r="AB950" s="422"/>
      <c r="AC950" s="422"/>
      <c r="AD950" s="422"/>
      <c r="AE950" s="422"/>
      <c r="AF950" s="422"/>
      <c r="AG950" s="422"/>
      <c r="AH950" s="422"/>
      <c r="AI950" s="422"/>
      <c r="AJ950" s="422"/>
      <c r="AK950" s="422"/>
      <c r="AL950" s="422"/>
      <c r="AM950" s="422"/>
      <c r="AN950" s="422"/>
      <c r="AO950" s="422"/>
      <c r="AP950" s="422"/>
    </row>
    <row r="951" spans="1:42">
      <c r="A951" s="422"/>
      <c r="B951" s="422"/>
      <c r="C951" s="424"/>
      <c r="D951" s="422"/>
      <c r="E951" s="422"/>
      <c r="F951" s="422"/>
      <c r="G951" s="422"/>
      <c r="H951" s="422"/>
      <c r="I951" s="422"/>
      <c r="J951" s="422"/>
      <c r="K951" s="422"/>
      <c r="L951" s="422"/>
      <c r="M951" s="422"/>
      <c r="N951" s="422"/>
      <c r="O951" s="422"/>
      <c r="P951" s="422"/>
      <c r="Q951" s="422"/>
      <c r="R951" s="422"/>
      <c r="S951" s="422"/>
      <c r="T951" s="422"/>
      <c r="U951" s="422"/>
      <c r="V951" s="422"/>
      <c r="W951" s="422"/>
      <c r="X951" s="422"/>
      <c r="Y951" s="422"/>
      <c r="Z951" s="422"/>
      <c r="AA951" s="422"/>
      <c r="AB951" s="422"/>
      <c r="AC951" s="422"/>
      <c r="AD951" s="422"/>
      <c r="AE951" s="422"/>
      <c r="AF951" s="422"/>
      <c r="AG951" s="422"/>
      <c r="AH951" s="422"/>
      <c r="AI951" s="422"/>
      <c r="AJ951" s="422"/>
      <c r="AK951" s="422"/>
      <c r="AL951" s="422"/>
      <c r="AM951" s="422"/>
      <c r="AN951" s="422"/>
      <c r="AO951" s="422"/>
      <c r="AP951" s="422"/>
    </row>
    <row r="952" spans="1:42">
      <c r="A952" s="422"/>
      <c r="B952" s="422"/>
      <c r="C952" s="424"/>
      <c r="D952" s="422"/>
      <c r="E952" s="422"/>
      <c r="F952" s="422"/>
      <c r="G952" s="422"/>
      <c r="H952" s="422"/>
      <c r="I952" s="422"/>
      <c r="J952" s="422"/>
      <c r="K952" s="422"/>
      <c r="L952" s="422"/>
      <c r="M952" s="422"/>
      <c r="N952" s="422"/>
      <c r="O952" s="422"/>
      <c r="P952" s="422"/>
      <c r="Q952" s="422"/>
      <c r="R952" s="422"/>
      <c r="S952" s="422"/>
      <c r="T952" s="422"/>
      <c r="U952" s="422"/>
      <c r="V952" s="422"/>
      <c r="W952" s="422"/>
      <c r="X952" s="422"/>
      <c r="Y952" s="422"/>
      <c r="Z952" s="422"/>
      <c r="AA952" s="422"/>
      <c r="AB952" s="422"/>
      <c r="AC952" s="422"/>
      <c r="AD952" s="422"/>
      <c r="AE952" s="422"/>
      <c r="AF952" s="422"/>
      <c r="AG952" s="422"/>
      <c r="AH952" s="422"/>
      <c r="AI952" s="422"/>
      <c r="AJ952" s="422"/>
      <c r="AK952" s="422"/>
      <c r="AL952" s="422"/>
      <c r="AM952" s="422"/>
      <c r="AN952" s="422"/>
      <c r="AO952" s="422"/>
      <c r="AP952" s="422"/>
    </row>
    <row r="953" spans="1:42">
      <c r="A953" s="422"/>
      <c r="B953" s="422"/>
      <c r="C953" s="424"/>
      <c r="D953" s="422"/>
      <c r="E953" s="422"/>
      <c r="F953" s="422"/>
      <c r="G953" s="422"/>
      <c r="H953" s="422"/>
      <c r="I953" s="422"/>
      <c r="J953" s="422"/>
      <c r="K953" s="422"/>
      <c r="L953" s="422"/>
      <c r="M953" s="422"/>
      <c r="N953" s="422"/>
      <c r="O953" s="422"/>
      <c r="P953" s="422"/>
      <c r="Q953" s="422"/>
      <c r="R953" s="422"/>
      <c r="S953" s="422"/>
      <c r="T953" s="422"/>
      <c r="U953" s="422"/>
      <c r="V953" s="422"/>
      <c r="W953" s="422"/>
      <c r="X953" s="422"/>
      <c r="Y953" s="422"/>
      <c r="Z953" s="422"/>
      <c r="AA953" s="422"/>
      <c r="AB953" s="422"/>
      <c r="AC953" s="422"/>
      <c r="AD953" s="422"/>
      <c r="AE953" s="422"/>
      <c r="AF953" s="422"/>
      <c r="AG953" s="422"/>
      <c r="AH953" s="422"/>
      <c r="AI953" s="422"/>
      <c r="AJ953" s="422"/>
      <c r="AK953" s="422"/>
      <c r="AL953" s="422"/>
      <c r="AM953" s="422"/>
      <c r="AN953" s="422"/>
      <c r="AO953" s="422"/>
      <c r="AP953" s="422"/>
    </row>
    <row r="954" spans="1:42">
      <c r="A954" s="422"/>
      <c r="B954" s="422"/>
      <c r="C954" s="424"/>
      <c r="D954" s="422"/>
      <c r="E954" s="422"/>
      <c r="F954" s="422"/>
      <c r="G954" s="422"/>
      <c r="H954" s="422"/>
      <c r="I954" s="422"/>
      <c r="J954" s="422"/>
      <c r="K954" s="422"/>
      <c r="L954" s="422"/>
      <c r="M954" s="422"/>
      <c r="N954" s="422"/>
      <c r="O954" s="422"/>
      <c r="P954" s="422"/>
      <c r="Q954" s="422"/>
      <c r="R954" s="422"/>
      <c r="S954" s="422"/>
      <c r="T954" s="422"/>
      <c r="U954" s="422"/>
      <c r="V954" s="422"/>
      <c r="W954" s="422"/>
      <c r="X954" s="422"/>
      <c r="Y954" s="422"/>
      <c r="Z954" s="422"/>
      <c r="AA954" s="422"/>
      <c r="AB954" s="422"/>
      <c r="AC954" s="422"/>
      <c r="AD954" s="422"/>
      <c r="AE954" s="422"/>
      <c r="AF954" s="422"/>
      <c r="AG954" s="422"/>
      <c r="AH954" s="422"/>
      <c r="AI954" s="422"/>
      <c r="AJ954" s="422"/>
      <c r="AK954" s="422"/>
      <c r="AL954" s="422"/>
      <c r="AM954" s="422"/>
      <c r="AN954" s="422"/>
      <c r="AO954" s="422"/>
      <c r="AP954" s="422"/>
    </row>
    <row r="955" spans="1:42">
      <c r="A955" s="422"/>
      <c r="B955" s="422"/>
      <c r="C955" s="424"/>
      <c r="D955" s="422"/>
      <c r="E955" s="422"/>
      <c r="F955" s="422"/>
      <c r="G955" s="422"/>
      <c r="H955" s="422"/>
      <c r="I955" s="422"/>
      <c r="J955" s="422"/>
      <c r="K955" s="422"/>
      <c r="L955" s="422"/>
      <c r="M955" s="422"/>
      <c r="N955" s="422"/>
      <c r="O955" s="422"/>
      <c r="P955" s="422"/>
      <c r="Q955" s="422"/>
      <c r="R955" s="422"/>
      <c r="S955" s="422"/>
      <c r="T955" s="422"/>
      <c r="U955" s="422"/>
      <c r="V955" s="422"/>
      <c r="W955" s="422"/>
      <c r="X955" s="422"/>
      <c r="Y955" s="422"/>
      <c r="Z955" s="422"/>
      <c r="AA955" s="422"/>
      <c r="AB955" s="422"/>
      <c r="AC955" s="422"/>
      <c r="AD955" s="422"/>
      <c r="AE955" s="422"/>
      <c r="AF955" s="422"/>
      <c r="AG955" s="422"/>
      <c r="AH955" s="422"/>
      <c r="AI955" s="422"/>
      <c r="AJ955" s="422"/>
      <c r="AK955" s="422"/>
      <c r="AL955" s="422"/>
      <c r="AM955" s="422"/>
      <c r="AN955" s="422"/>
      <c r="AO955" s="422"/>
      <c r="AP955" s="422"/>
    </row>
    <row r="956" spans="1:42">
      <c r="A956" s="422"/>
      <c r="B956" s="422"/>
      <c r="C956" s="424"/>
      <c r="D956" s="422"/>
      <c r="E956" s="422"/>
      <c r="F956" s="422"/>
      <c r="G956" s="422"/>
      <c r="H956" s="422"/>
      <c r="I956" s="422"/>
      <c r="J956" s="422"/>
      <c r="K956" s="422"/>
      <c r="L956" s="422"/>
      <c r="M956" s="422"/>
      <c r="N956" s="422"/>
      <c r="O956" s="422"/>
      <c r="P956" s="422"/>
      <c r="Q956" s="422"/>
      <c r="R956" s="422"/>
      <c r="S956" s="422"/>
      <c r="T956" s="422"/>
      <c r="U956" s="422"/>
      <c r="V956" s="422"/>
      <c r="W956" s="422"/>
      <c r="X956" s="422"/>
      <c r="Y956" s="422"/>
      <c r="Z956" s="422"/>
      <c r="AA956" s="422"/>
      <c r="AB956" s="422"/>
      <c r="AC956" s="422"/>
      <c r="AD956" s="422"/>
      <c r="AE956" s="422"/>
      <c r="AF956" s="422"/>
      <c r="AG956" s="422"/>
      <c r="AH956" s="422"/>
      <c r="AI956" s="422"/>
      <c r="AJ956" s="422"/>
      <c r="AK956" s="422"/>
      <c r="AL956" s="422"/>
      <c r="AM956" s="422"/>
      <c r="AN956" s="422"/>
      <c r="AO956" s="422"/>
      <c r="AP956" s="422"/>
    </row>
    <row r="957" spans="1:42">
      <c r="A957" s="422"/>
      <c r="B957" s="422"/>
      <c r="C957" s="424"/>
      <c r="D957" s="422"/>
      <c r="E957" s="422"/>
      <c r="F957" s="422"/>
      <c r="G957" s="422"/>
      <c r="H957" s="422"/>
      <c r="I957" s="422"/>
      <c r="J957" s="422"/>
      <c r="K957" s="422"/>
      <c r="L957" s="422"/>
      <c r="M957" s="422"/>
      <c r="N957" s="422"/>
      <c r="O957" s="422"/>
      <c r="P957" s="422"/>
      <c r="Q957" s="422"/>
      <c r="R957" s="422"/>
      <c r="S957" s="422"/>
      <c r="T957" s="422"/>
      <c r="U957" s="422"/>
      <c r="V957" s="422"/>
      <c r="W957" s="422"/>
      <c r="X957" s="422"/>
      <c r="Y957" s="422"/>
      <c r="Z957" s="422"/>
      <c r="AA957" s="422"/>
      <c r="AB957" s="422"/>
      <c r="AC957" s="422"/>
      <c r="AD957" s="422"/>
      <c r="AE957" s="422"/>
      <c r="AF957" s="422"/>
      <c r="AG957" s="422"/>
      <c r="AH957" s="422"/>
      <c r="AI957" s="422"/>
      <c r="AJ957" s="422"/>
      <c r="AK957" s="422"/>
      <c r="AL957" s="422"/>
      <c r="AM957" s="422"/>
      <c r="AN957" s="422"/>
      <c r="AO957" s="422"/>
      <c r="AP957" s="422"/>
    </row>
    <row r="958" spans="1:42">
      <c r="A958" s="422"/>
      <c r="B958" s="422"/>
      <c r="C958" s="424"/>
      <c r="D958" s="422"/>
      <c r="E958" s="422"/>
      <c r="F958" s="422"/>
      <c r="G958" s="422"/>
      <c r="H958" s="422"/>
      <c r="I958" s="422"/>
      <c r="J958" s="422"/>
      <c r="K958" s="422"/>
      <c r="L958" s="422"/>
      <c r="M958" s="422"/>
      <c r="N958" s="422"/>
      <c r="O958" s="422"/>
      <c r="P958" s="422"/>
      <c r="Q958" s="422"/>
      <c r="R958" s="422"/>
      <c r="S958" s="422"/>
      <c r="T958" s="422"/>
      <c r="U958" s="422"/>
      <c r="V958" s="422"/>
      <c r="W958" s="422"/>
      <c r="X958" s="422"/>
      <c r="Y958" s="422"/>
      <c r="Z958" s="422"/>
      <c r="AA958" s="422"/>
      <c r="AB958" s="422"/>
      <c r="AC958" s="422"/>
      <c r="AD958" s="422"/>
      <c r="AE958" s="422"/>
      <c r="AF958" s="422"/>
      <c r="AG958" s="422"/>
      <c r="AH958" s="422"/>
      <c r="AI958" s="422"/>
      <c r="AJ958" s="422"/>
      <c r="AK958" s="422"/>
      <c r="AL958" s="422"/>
      <c r="AM958" s="422"/>
      <c r="AN958" s="422"/>
      <c r="AO958" s="422"/>
      <c r="AP958" s="422"/>
    </row>
    <row r="959" spans="1:42">
      <c r="A959" s="422"/>
      <c r="B959" s="422"/>
      <c r="C959" s="424"/>
      <c r="D959" s="422"/>
      <c r="E959" s="422"/>
      <c r="F959" s="422"/>
      <c r="G959" s="422"/>
      <c r="H959" s="422"/>
      <c r="I959" s="422"/>
      <c r="J959" s="422"/>
      <c r="K959" s="422"/>
      <c r="L959" s="422"/>
      <c r="M959" s="422"/>
      <c r="N959" s="422"/>
      <c r="O959" s="422"/>
      <c r="P959" s="422"/>
      <c r="Q959" s="422"/>
      <c r="R959" s="422"/>
      <c r="S959" s="422"/>
      <c r="T959" s="422"/>
      <c r="U959" s="422"/>
      <c r="V959" s="422"/>
      <c r="W959" s="422"/>
      <c r="X959" s="422"/>
      <c r="Y959" s="422"/>
      <c r="Z959" s="422"/>
      <c r="AA959" s="422"/>
      <c r="AB959" s="422"/>
      <c r="AC959" s="422"/>
      <c r="AD959" s="422"/>
      <c r="AE959" s="422"/>
      <c r="AF959" s="422"/>
      <c r="AG959" s="422"/>
      <c r="AH959" s="422"/>
      <c r="AI959" s="422"/>
      <c r="AJ959" s="422"/>
      <c r="AK959" s="422"/>
      <c r="AL959" s="422"/>
      <c r="AM959" s="422"/>
      <c r="AN959" s="422"/>
      <c r="AO959" s="422"/>
      <c r="AP959" s="422"/>
    </row>
    <row r="960" spans="1:42">
      <c r="A960" s="422"/>
      <c r="B960" s="422"/>
      <c r="C960" s="424"/>
      <c r="D960" s="422"/>
      <c r="E960" s="422"/>
      <c r="F960" s="422"/>
      <c r="G960" s="422"/>
      <c r="H960" s="422"/>
      <c r="I960" s="422"/>
      <c r="J960" s="422"/>
      <c r="K960" s="422"/>
      <c r="L960" s="422"/>
      <c r="M960" s="422"/>
      <c r="N960" s="422"/>
      <c r="O960" s="422"/>
      <c r="P960" s="422"/>
      <c r="Q960" s="422"/>
      <c r="R960" s="422"/>
      <c r="S960" s="422"/>
      <c r="T960" s="422"/>
      <c r="U960" s="422"/>
      <c r="V960" s="422"/>
      <c r="W960" s="422"/>
      <c r="X960" s="422"/>
      <c r="Y960" s="422"/>
      <c r="Z960" s="422"/>
      <c r="AA960" s="422"/>
      <c r="AB960" s="422"/>
      <c r="AC960" s="422"/>
      <c r="AD960" s="422"/>
      <c r="AE960" s="422"/>
      <c r="AF960" s="422"/>
      <c r="AG960" s="422"/>
      <c r="AH960" s="422"/>
      <c r="AI960" s="422"/>
      <c r="AJ960" s="422"/>
      <c r="AK960" s="422"/>
      <c r="AL960" s="422"/>
      <c r="AM960" s="422"/>
      <c r="AN960" s="422"/>
      <c r="AO960" s="422"/>
      <c r="AP960" s="422"/>
    </row>
    <row r="961" spans="1:42">
      <c r="A961" s="422"/>
      <c r="B961" s="422"/>
      <c r="C961" s="424"/>
      <c r="D961" s="422"/>
      <c r="E961" s="422"/>
      <c r="F961" s="422"/>
      <c r="G961" s="422"/>
      <c r="H961" s="422"/>
      <c r="I961" s="422"/>
      <c r="J961" s="422"/>
      <c r="K961" s="422"/>
      <c r="L961" s="422"/>
      <c r="M961" s="422"/>
      <c r="N961" s="422"/>
      <c r="O961" s="422"/>
      <c r="P961" s="422"/>
      <c r="Q961" s="422"/>
      <c r="R961" s="422"/>
      <c r="S961" s="422"/>
      <c r="T961" s="422"/>
      <c r="U961" s="422"/>
      <c r="V961" s="422"/>
      <c r="W961" s="422"/>
      <c r="X961" s="422"/>
      <c r="Y961" s="422"/>
      <c r="Z961" s="422"/>
      <c r="AA961" s="422"/>
      <c r="AB961" s="422"/>
      <c r="AC961" s="422"/>
      <c r="AD961" s="422"/>
      <c r="AE961" s="422"/>
      <c r="AF961" s="422"/>
      <c r="AG961" s="422"/>
      <c r="AH961" s="422"/>
      <c r="AI961" s="422"/>
      <c r="AJ961" s="422"/>
      <c r="AK961" s="422"/>
      <c r="AL961" s="422"/>
      <c r="AM961" s="422"/>
      <c r="AN961" s="422"/>
      <c r="AO961" s="422"/>
      <c r="AP961" s="422"/>
    </row>
    <row r="962" spans="1:42">
      <c r="A962" s="422"/>
      <c r="B962" s="422"/>
      <c r="C962" s="424"/>
      <c r="D962" s="422"/>
      <c r="E962" s="422"/>
      <c r="F962" s="422"/>
      <c r="G962" s="422"/>
      <c r="H962" s="422"/>
      <c r="I962" s="422"/>
      <c r="J962" s="422"/>
      <c r="K962" s="422"/>
      <c r="L962" s="422"/>
      <c r="M962" s="422"/>
      <c r="N962" s="422"/>
      <c r="O962" s="422"/>
      <c r="P962" s="422"/>
      <c r="Q962" s="422"/>
      <c r="R962" s="422"/>
      <c r="S962" s="422"/>
      <c r="T962" s="422"/>
      <c r="U962" s="422"/>
      <c r="V962" s="422"/>
      <c r="W962" s="422"/>
      <c r="X962" s="422"/>
      <c r="Y962" s="422"/>
      <c r="Z962" s="422"/>
      <c r="AA962" s="422"/>
      <c r="AB962" s="422"/>
      <c r="AC962" s="422"/>
      <c r="AD962" s="422"/>
      <c r="AE962" s="422"/>
      <c r="AF962" s="422"/>
      <c r="AG962" s="422"/>
      <c r="AH962" s="422"/>
      <c r="AI962" s="422"/>
      <c r="AJ962" s="422"/>
      <c r="AK962" s="422"/>
      <c r="AL962" s="422"/>
      <c r="AM962" s="422"/>
      <c r="AN962" s="422"/>
      <c r="AO962" s="422"/>
      <c r="AP962" s="422"/>
    </row>
    <row r="963" spans="1:42">
      <c r="A963" s="422"/>
      <c r="B963" s="422"/>
      <c r="C963" s="424"/>
      <c r="D963" s="422"/>
      <c r="E963" s="422"/>
      <c r="F963" s="422"/>
      <c r="G963" s="422"/>
      <c r="H963" s="422"/>
      <c r="I963" s="422"/>
      <c r="J963" s="422"/>
      <c r="K963" s="422"/>
      <c r="L963" s="422"/>
      <c r="M963" s="422"/>
      <c r="N963" s="422"/>
      <c r="O963" s="422"/>
      <c r="P963" s="422"/>
      <c r="Q963" s="422"/>
      <c r="R963" s="422"/>
      <c r="S963" s="422"/>
      <c r="T963" s="422"/>
      <c r="U963" s="422"/>
      <c r="V963" s="422"/>
      <c r="W963" s="422"/>
      <c r="X963" s="422"/>
      <c r="Y963" s="422"/>
      <c r="Z963" s="422"/>
      <c r="AA963" s="422"/>
      <c r="AB963" s="422"/>
      <c r="AC963" s="422"/>
      <c r="AD963" s="422"/>
      <c r="AE963" s="422"/>
      <c r="AF963" s="422"/>
      <c r="AG963" s="422"/>
      <c r="AH963" s="422"/>
      <c r="AI963" s="422"/>
      <c r="AJ963" s="422"/>
      <c r="AK963" s="422"/>
      <c r="AL963" s="422"/>
      <c r="AM963" s="422"/>
      <c r="AN963" s="422"/>
      <c r="AO963" s="422"/>
      <c r="AP963" s="422"/>
    </row>
    <row r="964" spans="1:42">
      <c r="A964" s="422"/>
      <c r="B964" s="422"/>
      <c r="C964" s="424"/>
      <c r="D964" s="422"/>
      <c r="E964" s="422"/>
      <c r="F964" s="422"/>
      <c r="G964" s="422"/>
      <c r="H964" s="422"/>
      <c r="I964" s="422"/>
      <c r="J964" s="422"/>
      <c r="K964" s="422"/>
      <c r="L964" s="422"/>
      <c r="M964" s="422"/>
      <c r="N964" s="422"/>
      <c r="O964" s="422"/>
      <c r="P964" s="422"/>
      <c r="Q964" s="422"/>
      <c r="R964" s="422"/>
      <c r="S964" s="422"/>
      <c r="T964" s="422"/>
      <c r="U964" s="422"/>
      <c r="V964" s="422"/>
      <c r="W964" s="422"/>
      <c r="X964" s="422"/>
      <c r="Y964" s="422"/>
      <c r="Z964" s="422"/>
      <c r="AA964" s="422"/>
      <c r="AB964" s="422"/>
      <c r="AC964" s="422"/>
      <c r="AD964" s="422"/>
      <c r="AE964" s="422"/>
      <c r="AF964" s="422"/>
      <c r="AG964" s="422"/>
      <c r="AH964" s="422"/>
      <c r="AI964" s="422"/>
      <c r="AJ964" s="422"/>
      <c r="AK964" s="422"/>
      <c r="AL964" s="422"/>
      <c r="AM964" s="422"/>
      <c r="AN964" s="422"/>
      <c r="AO964" s="422"/>
      <c r="AP964" s="422"/>
    </row>
    <row r="965" spans="1:42">
      <c r="A965" s="422"/>
      <c r="B965" s="422"/>
      <c r="C965" s="424"/>
      <c r="D965" s="422"/>
      <c r="E965" s="422"/>
      <c r="F965" s="422"/>
      <c r="G965" s="422"/>
      <c r="H965" s="422"/>
      <c r="I965" s="422"/>
      <c r="J965" s="422"/>
      <c r="K965" s="422"/>
      <c r="L965" s="422"/>
      <c r="M965" s="422"/>
      <c r="N965" s="422"/>
      <c r="O965" s="422"/>
      <c r="P965" s="422"/>
      <c r="Q965" s="422"/>
      <c r="R965" s="422"/>
      <c r="S965" s="422"/>
      <c r="T965" s="422"/>
      <c r="U965" s="422"/>
      <c r="V965" s="422"/>
      <c r="W965" s="422"/>
      <c r="X965" s="422"/>
      <c r="Y965" s="422"/>
      <c r="Z965" s="422"/>
      <c r="AA965" s="422"/>
      <c r="AB965" s="422"/>
      <c r="AC965" s="422"/>
      <c r="AD965" s="422"/>
      <c r="AE965" s="422"/>
      <c r="AF965" s="422"/>
      <c r="AG965" s="422"/>
      <c r="AH965" s="422"/>
      <c r="AI965" s="422"/>
      <c r="AJ965" s="422"/>
      <c r="AK965" s="422"/>
      <c r="AL965" s="422"/>
      <c r="AM965" s="422"/>
      <c r="AN965" s="422"/>
      <c r="AO965" s="422"/>
      <c r="AP965" s="422"/>
    </row>
    <row r="966" spans="1:42">
      <c r="A966" s="422"/>
      <c r="B966" s="422"/>
      <c r="C966" s="424"/>
      <c r="D966" s="422"/>
      <c r="E966" s="422"/>
      <c r="F966" s="422"/>
      <c r="G966" s="422"/>
      <c r="H966" s="422"/>
      <c r="I966" s="422"/>
      <c r="J966" s="422"/>
      <c r="K966" s="422"/>
      <c r="L966" s="422"/>
      <c r="M966" s="422"/>
      <c r="N966" s="422"/>
      <c r="O966" s="422"/>
      <c r="P966" s="422"/>
      <c r="Q966" s="422"/>
      <c r="R966" s="422"/>
      <c r="S966" s="422"/>
      <c r="T966" s="422"/>
      <c r="U966" s="422"/>
      <c r="V966" s="422"/>
      <c r="W966" s="422"/>
      <c r="X966" s="422"/>
      <c r="Y966" s="422"/>
      <c r="Z966" s="422"/>
      <c r="AA966" s="422"/>
      <c r="AB966" s="422"/>
      <c r="AC966" s="422"/>
      <c r="AD966" s="422"/>
      <c r="AE966" s="422"/>
      <c r="AF966" s="422"/>
      <c r="AG966" s="422"/>
      <c r="AH966" s="422"/>
      <c r="AI966" s="422"/>
      <c r="AJ966" s="422"/>
      <c r="AK966" s="422"/>
      <c r="AL966" s="422"/>
      <c r="AM966" s="422"/>
      <c r="AN966" s="422"/>
      <c r="AO966" s="422"/>
      <c r="AP966" s="422"/>
    </row>
    <row r="967" spans="1:42" ht="16.5" customHeight="1">
      <c r="A967" s="422"/>
      <c r="B967" s="422"/>
      <c r="C967" s="424"/>
      <c r="D967" s="422"/>
      <c r="E967" s="422"/>
      <c r="F967" s="422"/>
      <c r="G967" s="422"/>
      <c r="H967" s="422"/>
      <c r="I967" s="422"/>
      <c r="J967" s="422"/>
      <c r="K967" s="422"/>
      <c r="L967" s="422"/>
      <c r="M967" s="422"/>
      <c r="N967" s="422"/>
      <c r="O967" s="422"/>
      <c r="P967" s="422"/>
      <c r="Q967" s="422"/>
      <c r="R967" s="422"/>
      <c r="S967" s="422"/>
      <c r="T967" s="422"/>
      <c r="U967" s="422"/>
      <c r="V967" s="422"/>
      <c r="W967" s="422"/>
      <c r="X967" s="422"/>
      <c r="Y967" s="422"/>
      <c r="Z967" s="422"/>
      <c r="AA967" s="422"/>
      <c r="AB967" s="422"/>
      <c r="AC967" s="422"/>
      <c r="AD967" s="422"/>
      <c r="AE967" s="422"/>
      <c r="AF967" s="422"/>
      <c r="AG967" s="422"/>
      <c r="AH967" s="422"/>
      <c r="AI967" s="422"/>
      <c r="AJ967" s="422"/>
      <c r="AK967" s="422"/>
      <c r="AL967" s="422"/>
      <c r="AM967" s="422"/>
      <c r="AN967" s="422"/>
      <c r="AO967" s="422"/>
      <c r="AP967" s="422"/>
    </row>
    <row r="968" spans="1:42">
      <c r="A968" s="422"/>
      <c r="B968" s="422"/>
      <c r="C968" s="424"/>
      <c r="D968" s="422"/>
      <c r="E968" s="422"/>
      <c r="F968" s="422"/>
      <c r="G968" s="422"/>
      <c r="H968" s="422"/>
      <c r="I968" s="422"/>
      <c r="J968" s="422"/>
      <c r="K968" s="422"/>
      <c r="L968" s="422"/>
      <c r="M968" s="422"/>
      <c r="N968" s="422"/>
      <c r="O968" s="422"/>
      <c r="P968" s="422"/>
      <c r="Q968" s="422"/>
      <c r="R968" s="422"/>
      <c r="S968" s="422"/>
      <c r="T968" s="422"/>
      <c r="U968" s="422"/>
      <c r="V968" s="422"/>
      <c r="W968" s="422"/>
      <c r="X968" s="422"/>
      <c r="Y968" s="422"/>
      <c r="Z968" s="422"/>
      <c r="AA968" s="422"/>
      <c r="AB968" s="422"/>
      <c r="AC968" s="422"/>
      <c r="AD968" s="422"/>
      <c r="AE968" s="422"/>
      <c r="AF968" s="422"/>
      <c r="AG968" s="422"/>
      <c r="AH968" s="422"/>
      <c r="AI968" s="422"/>
      <c r="AJ968" s="422"/>
      <c r="AK968" s="422"/>
      <c r="AL968" s="422"/>
      <c r="AM968" s="422"/>
      <c r="AN968" s="422"/>
      <c r="AO968" s="422"/>
      <c r="AP968" s="422"/>
    </row>
    <row r="969" spans="1:42">
      <c r="A969" s="422"/>
      <c r="B969" s="422"/>
      <c r="C969" s="424"/>
      <c r="D969" s="422"/>
      <c r="E969" s="422"/>
      <c r="F969" s="422"/>
      <c r="G969" s="422"/>
      <c r="H969" s="422"/>
      <c r="I969" s="422"/>
      <c r="J969" s="422"/>
      <c r="K969" s="422"/>
      <c r="L969" s="422"/>
      <c r="M969" s="422"/>
      <c r="N969" s="422"/>
      <c r="O969" s="422"/>
      <c r="P969" s="422"/>
      <c r="Q969" s="422"/>
      <c r="R969" s="422"/>
      <c r="S969" s="422"/>
      <c r="T969" s="422"/>
      <c r="U969" s="422"/>
      <c r="V969" s="422"/>
      <c r="W969" s="422"/>
      <c r="X969" s="422"/>
      <c r="Y969" s="422"/>
      <c r="Z969" s="422"/>
      <c r="AA969" s="422"/>
      <c r="AB969" s="422"/>
      <c r="AC969" s="422"/>
      <c r="AD969" s="422"/>
      <c r="AE969" s="422"/>
      <c r="AF969" s="422"/>
      <c r="AG969" s="422"/>
      <c r="AH969" s="422"/>
      <c r="AI969" s="422"/>
      <c r="AJ969" s="422"/>
      <c r="AK969" s="422"/>
      <c r="AL969" s="422"/>
      <c r="AM969" s="422"/>
      <c r="AN969" s="422"/>
      <c r="AO969" s="422"/>
      <c r="AP969" s="422"/>
    </row>
    <row r="970" spans="1:42">
      <c r="A970" s="422"/>
      <c r="B970" s="422"/>
      <c r="C970" s="424"/>
      <c r="D970" s="422"/>
      <c r="E970" s="422"/>
      <c r="F970" s="422"/>
      <c r="G970" s="422"/>
      <c r="H970" s="422"/>
      <c r="I970" s="422"/>
      <c r="J970" s="422"/>
      <c r="K970" s="422"/>
      <c r="L970" s="422"/>
      <c r="M970" s="422"/>
      <c r="N970" s="422"/>
      <c r="O970" s="422"/>
      <c r="P970" s="422"/>
      <c r="Q970" s="422"/>
      <c r="R970" s="422"/>
      <c r="S970" s="422"/>
      <c r="T970" s="422"/>
      <c r="U970" s="422"/>
      <c r="V970" s="422"/>
      <c r="W970" s="422"/>
      <c r="X970" s="422"/>
      <c r="Y970" s="422"/>
      <c r="Z970" s="422"/>
      <c r="AA970" s="422"/>
      <c r="AB970" s="422"/>
      <c r="AC970" s="422"/>
      <c r="AD970" s="422"/>
      <c r="AE970" s="422"/>
      <c r="AF970" s="422"/>
      <c r="AG970" s="422"/>
      <c r="AH970" s="422"/>
      <c r="AI970" s="422"/>
      <c r="AJ970" s="422"/>
      <c r="AK970" s="422"/>
      <c r="AL970" s="422"/>
      <c r="AM970" s="422"/>
      <c r="AN970" s="422"/>
      <c r="AO970" s="422"/>
      <c r="AP970" s="422"/>
    </row>
    <row r="971" spans="1:42">
      <c r="A971" s="422"/>
      <c r="B971" s="422"/>
      <c r="C971" s="424"/>
      <c r="D971" s="422"/>
      <c r="E971" s="422"/>
      <c r="F971" s="422"/>
      <c r="G971" s="422"/>
      <c r="H971" s="422"/>
      <c r="I971" s="422"/>
      <c r="J971" s="422"/>
      <c r="K971" s="422"/>
      <c r="L971" s="422"/>
      <c r="M971" s="422"/>
      <c r="N971" s="422"/>
      <c r="O971" s="422"/>
      <c r="P971" s="422"/>
      <c r="Q971" s="422"/>
      <c r="R971" s="422"/>
      <c r="S971" s="422"/>
      <c r="T971" s="422"/>
      <c r="U971" s="422"/>
      <c r="V971" s="422"/>
      <c r="W971" s="422"/>
      <c r="X971" s="422"/>
      <c r="Y971" s="422"/>
      <c r="Z971" s="422"/>
      <c r="AA971" s="422"/>
      <c r="AB971" s="422"/>
      <c r="AC971" s="422"/>
      <c r="AD971" s="422"/>
      <c r="AE971" s="422"/>
      <c r="AF971" s="422"/>
      <c r="AG971" s="422"/>
      <c r="AH971" s="422"/>
      <c r="AI971" s="422"/>
      <c r="AJ971" s="422"/>
      <c r="AK971" s="422"/>
      <c r="AL971" s="422"/>
      <c r="AM971" s="422"/>
      <c r="AN971" s="422"/>
      <c r="AO971" s="422"/>
      <c r="AP971" s="422"/>
    </row>
    <row r="972" spans="1:42">
      <c r="A972" s="422"/>
      <c r="B972" s="422"/>
      <c r="C972" s="424"/>
      <c r="D972" s="422"/>
      <c r="E972" s="422"/>
      <c r="F972" s="422"/>
      <c r="G972" s="422"/>
      <c r="H972" s="422"/>
      <c r="I972" s="422"/>
      <c r="J972" s="422"/>
      <c r="K972" s="422"/>
      <c r="L972" s="422"/>
      <c r="M972" s="422"/>
      <c r="N972" s="422"/>
      <c r="O972" s="422"/>
      <c r="P972" s="422"/>
      <c r="Q972" s="422"/>
      <c r="R972" s="422"/>
      <c r="S972" s="422"/>
      <c r="T972" s="422"/>
      <c r="U972" s="422"/>
      <c r="V972" s="422"/>
      <c r="W972" s="422"/>
      <c r="X972" s="422"/>
      <c r="Y972" s="422"/>
      <c r="Z972" s="422"/>
      <c r="AA972" s="422"/>
      <c r="AB972" s="422"/>
      <c r="AC972" s="422"/>
      <c r="AD972" s="422"/>
      <c r="AE972" s="422"/>
      <c r="AF972" s="422"/>
      <c r="AG972" s="422"/>
      <c r="AH972" s="422"/>
      <c r="AI972" s="422"/>
      <c r="AJ972" s="422"/>
      <c r="AK972" s="422"/>
      <c r="AL972" s="422"/>
      <c r="AM972" s="422"/>
      <c r="AN972" s="422"/>
      <c r="AO972" s="422"/>
      <c r="AP972" s="422"/>
    </row>
    <row r="973" spans="1:42">
      <c r="A973" s="422"/>
      <c r="B973" s="422"/>
      <c r="C973" s="424"/>
      <c r="D973" s="422"/>
      <c r="E973" s="422"/>
      <c r="F973" s="422"/>
      <c r="G973" s="422"/>
      <c r="H973" s="422"/>
      <c r="I973" s="422"/>
      <c r="J973" s="422"/>
      <c r="K973" s="422"/>
      <c r="L973" s="422"/>
      <c r="M973" s="422"/>
      <c r="N973" s="422"/>
      <c r="O973" s="422"/>
      <c r="P973" s="422"/>
      <c r="Q973" s="422"/>
      <c r="R973" s="422"/>
      <c r="S973" s="422"/>
      <c r="T973" s="422"/>
      <c r="U973" s="422"/>
      <c r="V973" s="422"/>
      <c r="W973" s="422"/>
      <c r="X973" s="422"/>
      <c r="Y973" s="422"/>
      <c r="Z973" s="422"/>
      <c r="AA973" s="422"/>
      <c r="AB973" s="422"/>
      <c r="AC973" s="422"/>
      <c r="AD973" s="422"/>
      <c r="AE973" s="422"/>
      <c r="AF973" s="422"/>
      <c r="AG973" s="422"/>
      <c r="AH973" s="422"/>
      <c r="AI973" s="422"/>
      <c r="AJ973" s="422"/>
      <c r="AK973" s="422"/>
      <c r="AL973" s="422"/>
      <c r="AM973" s="422"/>
      <c r="AN973" s="422"/>
      <c r="AO973" s="422"/>
      <c r="AP973" s="422"/>
    </row>
    <row r="974" spans="1:42" ht="16.5" customHeight="1">
      <c r="A974" s="422"/>
      <c r="B974" s="422"/>
      <c r="C974" s="424"/>
      <c r="D974" s="422"/>
      <c r="E974" s="422"/>
      <c r="F974" s="422"/>
      <c r="G974" s="422"/>
      <c r="H974" s="422"/>
      <c r="I974" s="422"/>
      <c r="J974" s="422"/>
      <c r="K974" s="422"/>
      <c r="L974" s="422"/>
      <c r="M974" s="422"/>
      <c r="N974" s="422"/>
      <c r="O974" s="422"/>
      <c r="P974" s="422"/>
      <c r="Q974" s="422"/>
      <c r="R974" s="422"/>
      <c r="S974" s="422"/>
      <c r="T974" s="422"/>
      <c r="U974" s="422"/>
      <c r="V974" s="422"/>
      <c r="W974" s="422"/>
      <c r="X974" s="422"/>
      <c r="Y974" s="422"/>
      <c r="Z974" s="422"/>
      <c r="AA974" s="422"/>
      <c r="AB974" s="422"/>
      <c r="AC974" s="422"/>
      <c r="AD974" s="422"/>
      <c r="AE974" s="422"/>
      <c r="AF974" s="422"/>
      <c r="AG974" s="422"/>
      <c r="AH974" s="422"/>
      <c r="AI974" s="422"/>
      <c r="AJ974" s="422"/>
      <c r="AK974" s="422"/>
      <c r="AL974" s="422"/>
      <c r="AM974" s="422"/>
      <c r="AN974" s="422"/>
      <c r="AO974" s="422"/>
      <c r="AP974" s="422"/>
    </row>
    <row r="975" spans="1:42">
      <c r="A975" s="422"/>
      <c r="B975" s="422"/>
      <c r="C975" s="424"/>
      <c r="D975" s="422"/>
      <c r="E975" s="422"/>
      <c r="F975" s="422"/>
      <c r="G975" s="422"/>
      <c r="H975" s="422"/>
      <c r="I975" s="422"/>
      <c r="J975" s="422"/>
      <c r="K975" s="422"/>
      <c r="L975" s="422"/>
      <c r="M975" s="422"/>
      <c r="N975" s="422"/>
      <c r="O975" s="422"/>
      <c r="P975" s="422"/>
      <c r="Q975" s="422"/>
      <c r="R975" s="422"/>
      <c r="S975" s="422"/>
      <c r="T975" s="422"/>
      <c r="U975" s="422"/>
      <c r="V975" s="422"/>
      <c r="W975" s="422"/>
      <c r="X975" s="422"/>
      <c r="Y975" s="422"/>
      <c r="Z975" s="422"/>
      <c r="AA975" s="422"/>
      <c r="AB975" s="422"/>
      <c r="AC975" s="422"/>
      <c r="AD975" s="422"/>
      <c r="AE975" s="422"/>
      <c r="AF975" s="422"/>
      <c r="AG975" s="422"/>
      <c r="AH975" s="422"/>
      <c r="AI975" s="422"/>
      <c r="AJ975" s="422"/>
      <c r="AK975" s="422"/>
      <c r="AL975" s="422"/>
      <c r="AM975" s="422"/>
      <c r="AN975" s="422"/>
      <c r="AO975" s="422"/>
      <c r="AP975" s="422"/>
    </row>
    <row r="976" spans="1:42">
      <c r="A976" s="422"/>
      <c r="B976" s="422"/>
      <c r="C976" s="424"/>
      <c r="D976" s="422"/>
      <c r="E976" s="422"/>
      <c r="F976" s="422"/>
      <c r="G976" s="422"/>
      <c r="H976" s="422"/>
      <c r="I976" s="422"/>
      <c r="J976" s="422"/>
      <c r="K976" s="422"/>
      <c r="L976" s="422"/>
      <c r="M976" s="422"/>
      <c r="N976" s="422"/>
      <c r="O976" s="422"/>
      <c r="P976" s="422"/>
      <c r="Q976" s="422"/>
      <c r="R976" s="422"/>
      <c r="S976" s="422"/>
      <c r="T976" s="422"/>
      <c r="U976" s="422"/>
      <c r="V976" s="422"/>
      <c r="W976" s="422"/>
      <c r="X976" s="422"/>
      <c r="Y976" s="422"/>
      <c r="Z976" s="422"/>
      <c r="AA976" s="422"/>
      <c r="AB976" s="422"/>
      <c r="AC976" s="422"/>
      <c r="AD976" s="422"/>
      <c r="AE976" s="422"/>
      <c r="AF976" s="422"/>
      <c r="AG976" s="422"/>
      <c r="AH976" s="422"/>
      <c r="AI976" s="422"/>
      <c r="AJ976" s="422"/>
      <c r="AK976" s="422"/>
      <c r="AL976" s="422"/>
      <c r="AM976" s="422"/>
      <c r="AN976" s="422"/>
      <c r="AO976" s="422"/>
      <c r="AP976" s="422"/>
    </row>
    <row r="977" spans="1:42">
      <c r="A977" s="422"/>
      <c r="B977" s="422"/>
      <c r="C977" s="424"/>
      <c r="D977" s="422"/>
      <c r="E977" s="422"/>
      <c r="F977" s="422"/>
      <c r="G977" s="422"/>
      <c r="H977" s="422"/>
      <c r="I977" s="422"/>
      <c r="J977" s="422"/>
      <c r="K977" s="422"/>
      <c r="L977" s="422"/>
      <c r="M977" s="422"/>
      <c r="N977" s="422"/>
      <c r="O977" s="422"/>
      <c r="P977" s="422"/>
      <c r="Q977" s="422"/>
      <c r="R977" s="422"/>
      <c r="S977" s="422"/>
      <c r="T977" s="422"/>
      <c r="U977" s="422"/>
      <c r="V977" s="422"/>
      <c r="W977" s="422"/>
      <c r="X977" s="422"/>
      <c r="Y977" s="422"/>
      <c r="Z977" s="422"/>
      <c r="AA977" s="422"/>
      <c r="AB977" s="422"/>
      <c r="AC977" s="422"/>
      <c r="AD977" s="422"/>
      <c r="AE977" s="422"/>
      <c r="AF977" s="422"/>
      <c r="AG977" s="422"/>
      <c r="AH977" s="422"/>
      <c r="AI977" s="422"/>
      <c r="AJ977" s="422"/>
      <c r="AK977" s="422"/>
      <c r="AL977" s="422"/>
      <c r="AM977" s="422"/>
      <c r="AN977" s="422"/>
      <c r="AO977" s="422"/>
      <c r="AP977" s="422"/>
    </row>
    <row r="978" spans="1:42">
      <c r="A978" s="422"/>
      <c r="B978" s="422"/>
      <c r="C978" s="424"/>
      <c r="D978" s="422"/>
      <c r="E978" s="422"/>
      <c r="F978" s="422"/>
      <c r="G978" s="422"/>
      <c r="H978" s="422"/>
      <c r="I978" s="422"/>
      <c r="J978" s="422"/>
      <c r="K978" s="422"/>
      <c r="L978" s="422"/>
      <c r="M978" s="422"/>
      <c r="N978" s="422"/>
      <c r="O978" s="422"/>
      <c r="P978" s="422"/>
      <c r="Q978" s="422"/>
      <c r="R978" s="422"/>
      <c r="S978" s="422"/>
      <c r="T978" s="422"/>
      <c r="U978" s="422"/>
      <c r="V978" s="422"/>
      <c r="W978" s="422"/>
      <c r="X978" s="422"/>
      <c r="Y978" s="422"/>
      <c r="Z978" s="422"/>
      <c r="AA978" s="422"/>
      <c r="AB978" s="422"/>
      <c r="AC978" s="422"/>
      <c r="AD978" s="422"/>
      <c r="AE978" s="422"/>
      <c r="AF978" s="422"/>
      <c r="AG978" s="422"/>
      <c r="AH978" s="422"/>
      <c r="AI978" s="422"/>
      <c r="AJ978" s="422"/>
      <c r="AK978" s="422"/>
      <c r="AL978" s="422"/>
      <c r="AM978" s="422"/>
      <c r="AN978" s="422"/>
      <c r="AO978" s="422"/>
      <c r="AP978" s="422"/>
    </row>
    <row r="979" spans="1:42">
      <c r="A979" s="422"/>
      <c r="B979" s="422"/>
      <c r="C979" s="424"/>
      <c r="D979" s="422"/>
      <c r="E979" s="422"/>
      <c r="F979" s="422"/>
      <c r="G979" s="422"/>
      <c r="H979" s="422"/>
      <c r="I979" s="422"/>
      <c r="J979" s="422"/>
      <c r="K979" s="422"/>
      <c r="L979" s="422"/>
      <c r="M979" s="422"/>
      <c r="N979" s="422"/>
      <c r="O979" s="422"/>
      <c r="P979" s="422"/>
      <c r="Q979" s="422"/>
      <c r="R979" s="422"/>
      <c r="S979" s="422"/>
      <c r="T979" s="422"/>
      <c r="U979" s="422"/>
      <c r="V979" s="422"/>
      <c r="W979" s="422"/>
      <c r="X979" s="422"/>
      <c r="Y979" s="422"/>
      <c r="Z979" s="422"/>
      <c r="AA979" s="422"/>
      <c r="AB979" s="422"/>
      <c r="AC979" s="422"/>
      <c r="AD979" s="422"/>
      <c r="AE979" s="422"/>
      <c r="AF979" s="422"/>
      <c r="AG979" s="422"/>
      <c r="AH979" s="422"/>
      <c r="AI979" s="422"/>
      <c r="AJ979" s="422"/>
      <c r="AK979" s="422"/>
      <c r="AL979" s="422"/>
      <c r="AM979" s="422"/>
      <c r="AN979" s="422"/>
      <c r="AO979" s="422"/>
      <c r="AP979" s="422"/>
    </row>
    <row r="980" spans="1:42">
      <c r="A980" s="422"/>
      <c r="B980" s="422"/>
      <c r="C980" s="424"/>
      <c r="D980" s="422"/>
      <c r="E980" s="422"/>
      <c r="F980" s="422"/>
      <c r="G980" s="422"/>
      <c r="H980" s="422"/>
      <c r="I980" s="422"/>
      <c r="J980" s="422"/>
      <c r="K980" s="422"/>
      <c r="L980" s="422"/>
      <c r="M980" s="422"/>
      <c r="N980" s="422"/>
      <c r="O980" s="422"/>
      <c r="P980" s="422"/>
      <c r="Q980" s="422"/>
      <c r="R980" s="422"/>
      <c r="S980" s="422"/>
      <c r="T980" s="422"/>
      <c r="U980" s="422"/>
      <c r="V980" s="422"/>
      <c r="W980" s="422"/>
      <c r="X980" s="422"/>
      <c r="Y980" s="422"/>
      <c r="Z980" s="422"/>
      <c r="AA980" s="422"/>
      <c r="AB980" s="422"/>
      <c r="AC980" s="422"/>
      <c r="AD980" s="422"/>
      <c r="AE980" s="422"/>
      <c r="AF980" s="422"/>
      <c r="AG980" s="422"/>
      <c r="AH980" s="422"/>
      <c r="AI980" s="422"/>
      <c r="AJ980" s="422"/>
      <c r="AK980" s="422"/>
      <c r="AL980" s="422"/>
      <c r="AM980" s="422"/>
      <c r="AN980" s="422"/>
      <c r="AO980" s="422"/>
      <c r="AP980" s="422"/>
    </row>
    <row r="981" spans="1:42">
      <c r="A981" s="422"/>
      <c r="B981" s="422"/>
      <c r="C981" s="424"/>
      <c r="D981" s="422"/>
      <c r="E981" s="422"/>
      <c r="F981" s="422"/>
      <c r="G981" s="422"/>
      <c r="H981" s="422"/>
      <c r="I981" s="422"/>
      <c r="J981" s="422"/>
      <c r="K981" s="422"/>
      <c r="L981" s="422"/>
      <c r="M981" s="422"/>
      <c r="N981" s="422"/>
      <c r="O981" s="422"/>
      <c r="P981" s="422"/>
      <c r="Q981" s="422"/>
      <c r="R981" s="422"/>
      <c r="S981" s="422"/>
      <c r="T981" s="422"/>
      <c r="U981" s="422"/>
      <c r="V981" s="422"/>
      <c r="W981" s="422"/>
      <c r="X981" s="422"/>
      <c r="Y981" s="422"/>
      <c r="Z981" s="422"/>
      <c r="AA981" s="422"/>
      <c r="AB981" s="422"/>
      <c r="AC981" s="422"/>
      <c r="AD981" s="422"/>
      <c r="AE981" s="422"/>
      <c r="AF981" s="422"/>
      <c r="AG981" s="422"/>
      <c r="AH981" s="422"/>
      <c r="AI981" s="422"/>
      <c r="AJ981" s="422"/>
      <c r="AK981" s="422"/>
      <c r="AL981" s="422"/>
      <c r="AM981" s="422"/>
      <c r="AN981" s="422"/>
      <c r="AO981" s="422"/>
      <c r="AP981" s="422"/>
    </row>
    <row r="982" spans="1:42">
      <c r="A982" s="422"/>
      <c r="B982" s="422"/>
      <c r="C982" s="424"/>
      <c r="D982" s="422"/>
      <c r="E982" s="422"/>
      <c r="F982" s="422"/>
      <c r="G982" s="422"/>
      <c r="H982" s="422"/>
      <c r="I982" s="422"/>
      <c r="J982" s="422"/>
      <c r="K982" s="422"/>
      <c r="L982" s="422"/>
      <c r="M982" s="422"/>
      <c r="N982" s="422"/>
      <c r="O982" s="422"/>
      <c r="P982" s="422"/>
      <c r="Q982" s="422"/>
      <c r="R982" s="422"/>
      <c r="S982" s="422"/>
      <c r="T982" s="422"/>
      <c r="U982" s="422"/>
      <c r="V982" s="422"/>
      <c r="W982" s="422"/>
      <c r="X982" s="422"/>
      <c r="Y982" s="422"/>
      <c r="Z982" s="422"/>
      <c r="AA982" s="422"/>
      <c r="AB982" s="422"/>
      <c r="AC982" s="422"/>
      <c r="AD982" s="422"/>
      <c r="AE982" s="422"/>
      <c r="AF982" s="422"/>
      <c r="AG982" s="422"/>
      <c r="AH982" s="422"/>
      <c r="AI982" s="422"/>
      <c r="AJ982" s="422"/>
      <c r="AK982" s="422"/>
      <c r="AL982" s="422"/>
      <c r="AM982" s="422"/>
      <c r="AN982" s="422"/>
      <c r="AO982" s="422"/>
      <c r="AP982" s="422"/>
    </row>
    <row r="983" spans="1:42">
      <c r="A983" s="422"/>
      <c r="B983" s="422"/>
      <c r="C983" s="424"/>
      <c r="D983" s="422"/>
      <c r="E983" s="422"/>
      <c r="F983" s="422"/>
      <c r="G983" s="422"/>
      <c r="H983" s="422"/>
      <c r="I983" s="422"/>
      <c r="J983" s="422"/>
      <c r="K983" s="422"/>
      <c r="L983" s="422"/>
      <c r="M983" s="422"/>
      <c r="N983" s="422"/>
      <c r="O983" s="422"/>
      <c r="P983" s="422"/>
      <c r="Q983" s="422"/>
      <c r="R983" s="422"/>
      <c r="S983" s="422"/>
      <c r="T983" s="422"/>
      <c r="U983" s="422"/>
      <c r="V983" s="422"/>
      <c r="W983" s="422"/>
      <c r="X983" s="422"/>
      <c r="Y983" s="422"/>
      <c r="Z983" s="422"/>
      <c r="AA983" s="422"/>
      <c r="AB983" s="422"/>
      <c r="AC983" s="422"/>
      <c r="AD983" s="422"/>
      <c r="AE983" s="422"/>
      <c r="AF983" s="422"/>
      <c r="AG983" s="422"/>
      <c r="AH983" s="422"/>
      <c r="AI983" s="422"/>
      <c r="AJ983" s="422"/>
      <c r="AK983" s="422"/>
      <c r="AL983" s="422"/>
      <c r="AM983" s="422"/>
      <c r="AN983" s="422"/>
      <c r="AO983" s="422"/>
      <c r="AP983" s="422"/>
    </row>
    <row r="984" spans="1:42">
      <c r="A984" s="422"/>
      <c r="B984" s="422"/>
      <c r="C984" s="424"/>
      <c r="D984" s="422"/>
      <c r="E984" s="422"/>
      <c r="F984" s="422"/>
      <c r="G984" s="422"/>
      <c r="H984" s="422"/>
      <c r="I984" s="422"/>
      <c r="J984" s="422"/>
      <c r="K984" s="422"/>
      <c r="L984" s="422"/>
      <c r="M984" s="422"/>
      <c r="N984" s="422"/>
      <c r="O984" s="422"/>
      <c r="P984" s="422"/>
      <c r="Q984" s="422"/>
      <c r="R984" s="422"/>
      <c r="S984" s="422"/>
      <c r="T984" s="422"/>
      <c r="U984" s="422"/>
      <c r="V984" s="422"/>
      <c r="W984" s="422"/>
      <c r="X984" s="422"/>
      <c r="Y984" s="422"/>
      <c r="Z984" s="422"/>
      <c r="AA984" s="422"/>
      <c r="AB984" s="422"/>
      <c r="AC984" s="422"/>
      <c r="AD984" s="422"/>
      <c r="AE984" s="422"/>
      <c r="AF984" s="422"/>
      <c r="AG984" s="422"/>
      <c r="AH984" s="422"/>
      <c r="AI984" s="422"/>
      <c r="AJ984" s="422"/>
      <c r="AK984" s="422"/>
      <c r="AL984" s="422"/>
      <c r="AM984" s="422"/>
      <c r="AN984" s="422"/>
      <c r="AO984" s="422"/>
      <c r="AP984" s="422"/>
    </row>
    <row r="985" spans="1:42">
      <c r="A985" s="422"/>
      <c r="B985" s="422"/>
      <c r="C985" s="424"/>
      <c r="D985" s="422"/>
      <c r="E985" s="422"/>
      <c r="F985" s="422"/>
      <c r="G985" s="422"/>
      <c r="H985" s="422"/>
      <c r="I985" s="422"/>
      <c r="J985" s="422"/>
      <c r="K985" s="422"/>
      <c r="L985" s="422"/>
      <c r="M985" s="422"/>
      <c r="N985" s="422"/>
      <c r="O985" s="422"/>
      <c r="P985" s="422"/>
      <c r="Q985" s="422"/>
      <c r="R985" s="422"/>
      <c r="S985" s="422"/>
      <c r="T985" s="422"/>
      <c r="U985" s="422"/>
      <c r="V985" s="422"/>
      <c r="W985" s="422"/>
      <c r="X985" s="422"/>
      <c r="Y985" s="422"/>
      <c r="Z985" s="422"/>
      <c r="AA985" s="422"/>
      <c r="AB985" s="422"/>
      <c r="AC985" s="422"/>
      <c r="AD985" s="422"/>
      <c r="AE985" s="422"/>
      <c r="AF985" s="422"/>
      <c r="AG985" s="422"/>
      <c r="AH985" s="422"/>
      <c r="AI985" s="422"/>
      <c r="AJ985" s="422"/>
      <c r="AK985" s="422"/>
      <c r="AL985" s="422"/>
      <c r="AM985" s="422"/>
      <c r="AN985" s="422"/>
      <c r="AO985" s="422"/>
      <c r="AP985" s="422"/>
    </row>
    <row r="986" spans="1:42">
      <c r="A986" s="422"/>
      <c r="B986" s="422"/>
      <c r="C986" s="424"/>
      <c r="D986" s="422"/>
      <c r="E986" s="422"/>
      <c r="F986" s="422"/>
      <c r="G986" s="422"/>
      <c r="H986" s="422"/>
      <c r="I986" s="422"/>
      <c r="J986" s="422"/>
      <c r="K986" s="422"/>
      <c r="L986" s="422"/>
      <c r="M986" s="422"/>
      <c r="N986" s="422"/>
      <c r="O986" s="422"/>
      <c r="P986" s="422"/>
      <c r="Q986" s="422"/>
      <c r="R986" s="422"/>
      <c r="S986" s="422"/>
      <c r="T986" s="422"/>
      <c r="U986" s="422"/>
      <c r="V986" s="422"/>
      <c r="W986" s="422"/>
      <c r="X986" s="422"/>
      <c r="Y986" s="422"/>
      <c r="Z986" s="422"/>
      <c r="AA986" s="422"/>
      <c r="AB986" s="422"/>
      <c r="AC986" s="422"/>
      <c r="AD986" s="422"/>
      <c r="AE986" s="422"/>
      <c r="AF986" s="422"/>
      <c r="AG986" s="422"/>
      <c r="AH986" s="422"/>
      <c r="AI986" s="422"/>
      <c r="AJ986" s="422"/>
      <c r="AK986" s="422"/>
      <c r="AL986" s="422"/>
      <c r="AM986" s="422"/>
      <c r="AN986" s="422"/>
      <c r="AO986" s="422"/>
      <c r="AP986" s="422"/>
    </row>
    <row r="987" spans="1:42">
      <c r="A987" s="422"/>
      <c r="B987" s="422"/>
      <c r="C987" s="424"/>
      <c r="D987" s="422"/>
      <c r="E987" s="422"/>
      <c r="F987" s="422"/>
      <c r="G987" s="422"/>
      <c r="H987" s="422"/>
      <c r="I987" s="422"/>
      <c r="J987" s="422"/>
      <c r="K987" s="422"/>
      <c r="L987" s="422"/>
      <c r="M987" s="422"/>
      <c r="N987" s="422"/>
      <c r="O987" s="422"/>
      <c r="P987" s="422"/>
      <c r="Q987" s="422"/>
      <c r="R987" s="422"/>
      <c r="S987" s="422"/>
      <c r="T987" s="422"/>
      <c r="U987" s="422"/>
      <c r="V987" s="422"/>
      <c r="W987" s="422"/>
      <c r="X987" s="422"/>
      <c r="Y987" s="422"/>
      <c r="Z987" s="422"/>
      <c r="AA987" s="422"/>
      <c r="AB987" s="422"/>
      <c r="AC987" s="422"/>
      <c r="AD987" s="422"/>
      <c r="AE987" s="422"/>
      <c r="AF987" s="422"/>
      <c r="AG987" s="422"/>
      <c r="AH987" s="422"/>
      <c r="AI987" s="422"/>
      <c r="AJ987" s="422"/>
      <c r="AK987" s="422"/>
      <c r="AL987" s="422"/>
      <c r="AM987" s="422"/>
      <c r="AN987" s="422"/>
      <c r="AO987" s="422"/>
      <c r="AP987" s="422"/>
    </row>
    <row r="988" spans="1:42">
      <c r="A988" s="422"/>
      <c r="B988" s="422"/>
      <c r="C988" s="424"/>
      <c r="D988" s="422"/>
      <c r="E988" s="422"/>
      <c r="F988" s="422"/>
      <c r="G988" s="422"/>
      <c r="H988" s="422"/>
      <c r="I988" s="422"/>
      <c r="J988" s="422"/>
      <c r="K988" s="422"/>
      <c r="L988" s="422"/>
      <c r="M988" s="422"/>
      <c r="N988" s="422"/>
      <c r="O988" s="422"/>
      <c r="P988" s="422"/>
      <c r="Q988" s="422"/>
      <c r="R988" s="422"/>
      <c r="S988" s="422"/>
      <c r="T988" s="422"/>
      <c r="U988" s="422"/>
      <c r="V988" s="422"/>
      <c r="W988" s="422"/>
      <c r="X988" s="422"/>
      <c r="Y988" s="422"/>
      <c r="Z988" s="422"/>
      <c r="AA988" s="422"/>
      <c r="AB988" s="422"/>
      <c r="AC988" s="422"/>
      <c r="AD988" s="422"/>
      <c r="AE988" s="422"/>
      <c r="AF988" s="422"/>
      <c r="AG988" s="422"/>
      <c r="AH988" s="422"/>
      <c r="AI988" s="422"/>
      <c r="AJ988" s="422"/>
      <c r="AK988" s="422"/>
      <c r="AL988" s="422"/>
      <c r="AM988" s="422"/>
      <c r="AN988" s="422"/>
      <c r="AO988" s="422"/>
      <c r="AP988" s="422"/>
    </row>
    <row r="989" spans="1:42">
      <c r="A989" s="422"/>
      <c r="B989" s="422"/>
      <c r="C989" s="424"/>
      <c r="D989" s="422"/>
      <c r="E989" s="422"/>
      <c r="F989" s="422"/>
      <c r="G989" s="422"/>
      <c r="H989" s="422"/>
      <c r="I989" s="422"/>
      <c r="J989" s="422"/>
      <c r="K989" s="422"/>
      <c r="L989" s="422"/>
      <c r="M989" s="422"/>
      <c r="N989" s="422"/>
      <c r="O989" s="422"/>
      <c r="P989" s="422"/>
      <c r="Q989" s="422"/>
      <c r="R989" s="422"/>
      <c r="S989" s="422"/>
      <c r="T989" s="422"/>
      <c r="U989" s="422"/>
      <c r="V989" s="422"/>
      <c r="W989" s="422"/>
      <c r="X989" s="422"/>
      <c r="Y989" s="422"/>
      <c r="Z989" s="422"/>
      <c r="AA989" s="422"/>
      <c r="AB989" s="422"/>
      <c r="AC989" s="422"/>
      <c r="AD989" s="422"/>
      <c r="AE989" s="422"/>
      <c r="AF989" s="422"/>
      <c r="AG989" s="422"/>
      <c r="AH989" s="422"/>
      <c r="AI989" s="422"/>
      <c r="AJ989" s="422"/>
      <c r="AK989" s="422"/>
      <c r="AL989" s="422"/>
      <c r="AM989" s="422"/>
      <c r="AN989" s="422"/>
      <c r="AO989" s="422"/>
      <c r="AP989" s="422"/>
    </row>
    <row r="990" spans="1:42">
      <c r="A990" s="422"/>
      <c r="B990" s="422"/>
      <c r="C990" s="424"/>
      <c r="D990" s="422"/>
      <c r="E990" s="422"/>
      <c r="F990" s="422"/>
      <c r="G990" s="422"/>
      <c r="H990" s="422"/>
      <c r="I990" s="422"/>
      <c r="J990" s="422"/>
      <c r="K990" s="422"/>
      <c r="L990" s="422"/>
      <c r="M990" s="422"/>
      <c r="N990" s="422"/>
      <c r="O990" s="422"/>
      <c r="P990" s="422"/>
      <c r="Q990" s="422"/>
      <c r="R990" s="422"/>
      <c r="S990" s="422"/>
      <c r="T990" s="422"/>
      <c r="U990" s="422"/>
      <c r="V990" s="422"/>
      <c r="W990" s="422"/>
      <c r="X990" s="422"/>
      <c r="Y990" s="422"/>
      <c r="Z990" s="422"/>
      <c r="AA990" s="422"/>
      <c r="AB990" s="422"/>
      <c r="AC990" s="422"/>
      <c r="AD990" s="422"/>
      <c r="AE990" s="422"/>
      <c r="AF990" s="422"/>
      <c r="AG990" s="422"/>
      <c r="AH990" s="422"/>
      <c r="AI990" s="422"/>
      <c r="AJ990" s="422"/>
      <c r="AK990" s="422"/>
      <c r="AL990" s="422"/>
      <c r="AM990" s="422"/>
      <c r="AN990" s="422"/>
      <c r="AO990" s="422"/>
      <c r="AP990" s="422"/>
    </row>
    <row r="991" spans="1:42">
      <c r="A991" s="422"/>
      <c r="B991" s="422"/>
      <c r="C991" s="424"/>
      <c r="D991" s="422"/>
      <c r="E991" s="422"/>
      <c r="F991" s="422"/>
      <c r="G991" s="422"/>
      <c r="H991" s="422"/>
      <c r="I991" s="422"/>
      <c r="J991" s="422"/>
      <c r="K991" s="422"/>
      <c r="L991" s="422"/>
      <c r="M991" s="422"/>
      <c r="N991" s="422"/>
      <c r="O991" s="422"/>
      <c r="P991" s="422"/>
      <c r="Q991" s="422"/>
      <c r="R991" s="422"/>
      <c r="S991" s="422"/>
      <c r="T991" s="422"/>
      <c r="U991" s="422"/>
      <c r="V991" s="422"/>
      <c r="W991" s="422"/>
      <c r="X991" s="422"/>
      <c r="Y991" s="422"/>
      <c r="Z991" s="422"/>
      <c r="AA991" s="422"/>
      <c r="AB991" s="422"/>
      <c r="AC991" s="422"/>
      <c r="AD991" s="422"/>
      <c r="AE991" s="422"/>
      <c r="AF991" s="422"/>
      <c r="AG991" s="422"/>
      <c r="AH991" s="422"/>
      <c r="AI991" s="422"/>
      <c r="AJ991" s="422"/>
      <c r="AK991" s="422"/>
      <c r="AL991" s="422"/>
      <c r="AM991" s="422"/>
      <c r="AN991" s="422"/>
      <c r="AO991" s="422"/>
      <c r="AP991" s="422"/>
    </row>
    <row r="992" spans="1:42">
      <c r="A992" s="422"/>
      <c r="B992" s="422"/>
      <c r="C992" s="424"/>
      <c r="D992" s="422"/>
      <c r="E992" s="422"/>
      <c r="F992" s="422"/>
      <c r="G992" s="422"/>
      <c r="H992" s="422"/>
      <c r="I992" s="422"/>
      <c r="J992" s="422"/>
      <c r="K992" s="422"/>
      <c r="L992" s="422"/>
      <c r="M992" s="422"/>
      <c r="N992" s="422"/>
      <c r="O992" s="422"/>
      <c r="P992" s="422"/>
      <c r="Q992" s="422"/>
      <c r="R992" s="422"/>
      <c r="S992" s="422"/>
      <c r="T992" s="422"/>
      <c r="U992" s="422"/>
      <c r="V992" s="422"/>
      <c r="W992" s="422"/>
      <c r="X992" s="422"/>
      <c r="Y992" s="422"/>
      <c r="Z992" s="422"/>
      <c r="AA992" s="422"/>
      <c r="AB992" s="422"/>
      <c r="AC992" s="422"/>
      <c r="AD992" s="422"/>
      <c r="AE992" s="422"/>
      <c r="AF992" s="422"/>
      <c r="AG992" s="422"/>
      <c r="AH992" s="422"/>
      <c r="AI992" s="422"/>
      <c r="AJ992" s="422"/>
      <c r="AK992" s="422"/>
      <c r="AL992" s="422"/>
      <c r="AM992" s="422"/>
      <c r="AN992" s="422"/>
      <c r="AO992" s="422"/>
      <c r="AP992" s="422"/>
    </row>
    <row r="993" spans="1:42">
      <c r="A993" s="422"/>
      <c r="B993" s="422"/>
      <c r="C993" s="424"/>
      <c r="D993" s="422"/>
      <c r="E993" s="422"/>
      <c r="F993" s="422"/>
      <c r="G993" s="422"/>
      <c r="H993" s="422"/>
      <c r="I993" s="422"/>
      <c r="J993" s="422"/>
      <c r="K993" s="422"/>
      <c r="L993" s="422"/>
      <c r="M993" s="422"/>
      <c r="N993" s="422"/>
      <c r="O993" s="422"/>
      <c r="P993" s="422"/>
      <c r="Q993" s="422"/>
      <c r="R993" s="422"/>
      <c r="S993" s="422"/>
      <c r="T993" s="422"/>
      <c r="U993" s="422"/>
      <c r="V993" s="422"/>
      <c r="W993" s="422"/>
      <c r="X993" s="422"/>
      <c r="Y993" s="422"/>
      <c r="Z993" s="422"/>
      <c r="AA993" s="422"/>
      <c r="AB993" s="422"/>
      <c r="AC993" s="422"/>
      <c r="AD993" s="422"/>
      <c r="AE993" s="422"/>
      <c r="AF993" s="422"/>
      <c r="AG993" s="422"/>
      <c r="AH993" s="422"/>
      <c r="AI993" s="422"/>
      <c r="AJ993" s="422"/>
      <c r="AK993" s="422"/>
      <c r="AL993" s="422"/>
      <c r="AM993" s="422"/>
      <c r="AN993" s="422"/>
      <c r="AO993" s="422"/>
      <c r="AP993" s="422"/>
    </row>
    <row r="994" spans="1:42">
      <c r="A994" s="422"/>
      <c r="B994" s="422"/>
      <c r="C994" s="424"/>
      <c r="D994" s="422"/>
      <c r="E994" s="422"/>
      <c r="F994" s="422"/>
      <c r="G994" s="422"/>
      <c r="H994" s="422"/>
      <c r="I994" s="422"/>
      <c r="J994" s="422"/>
      <c r="K994" s="422"/>
      <c r="L994" s="422"/>
      <c r="M994" s="422"/>
      <c r="N994" s="422"/>
      <c r="O994" s="422"/>
      <c r="P994" s="422"/>
      <c r="Q994" s="422"/>
      <c r="R994" s="422"/>
      <c r="S994" s="422"/>
      <c r="T994" s="422"/>
      <c r="U994" s="422"/>
      <c r="V994" s="422"/>
      <c r="W994" s="422"/>
      <c r="X994" s="422"/>
      <c r="Y994" s="422"/>
      <c r="Z994" s="422"/>
      <c r="AA994" s="422"/>
      <c r="AB994" s="422"/>
      <c r="AC994" s="422"/>
      <c r="AD994" s="422"/>
      <c r="AE994" s="422"/>
      <c r="AF994" s="422"/>
      <c r="AG994" s="422"/>
      <c r="AH994" s="422"/>
      <c r="AI994" s="422"/>
      <c r="AJ994" s="422"/>
      <c r="AK994" s="422"/>
      <c r="AL994" s="422"/>
      <c r="AM994" s="422"/>
      <c r="AN994" s="422"/>
      <c r="AO994" s="422"/>
      <c r="AP994" s="422"/>
    </row>
    <row r="995" spans="1:42">
      <c r="A995" s="422"/>
      <c r="B995" s="422"/>
      <c r="C995" s="424"/>
      <c r="D995" s="422"/>
      <c r="E995" s="422"/>
      <c r="F995" s="422"/>
      <c r="G995" s="422"/>
      <c r="H995" s="422"/>
      <c r="I995" s="422"/>
      <c r="J995" s="422"/>
      <c r="K995" s="422"/>
      <c r="L995" s="422"/>
      <c r="M995" s="422"/>
      <c r="N995" s="422"/>
      <c r="O995" s="422"/>
      <c r="P995" s="422"/>
      <c r="Q995" s="422"/>
      <c r="R995" s="422"/>
      <c r="S995" s="422"/>
      <c r="T995" s="422"/>
      <c r="U995" s="422"/>
      <c r="V995" s="422"/>
      <c r="W995" s="422"/>
      <c r="X995" s="422"/>
      <c r="Y995" s="422"/>
      <c r="Z995" s="422"/>
      <c r="AA995" s="422"/>
      <c r="AB995" s="422"/>
      <c r="AC995" s="422"/>
      <c r="AD995" s="422"/>
      <c r="AE995" s="422"/>
      <c r="AF995" s="422"/>
      <c r="AG995" s="422"/>
      <c r="AH995" s="422"/>
      <c r="AI995" s="422"/>
      <c r="AJ995" s="422"/>
      <c r="AK995" s="422"/>
      <c r="AL995" s="422"/>
      <c r="AM995" s="422"/>
      <c r="AN995" s="422"/>
      <c r="AO995" s="422"/>
      <c r="AP995" s="422"/>
    </row>
    <row r="996" spans="1:42">
      <c r="A996" s="422"/>
      <c r="B996" s="422"/>
      <c r="C996" s="424"/>
      <c r="D996" s="422"/>
      <c r="E996" s="422"/>
      <c r="F996" s="422"/>
      <c r="G996" s="422"/>
      <c r="H996" s="422"/>
      <c r="I996" s="422"/>
      <c r="J996" s="422"/>
      <c r="K996" s="422"/>
      <c r="L996" s="422"/>
      <c r="M996" s="422"/>
      <c r="N996" s="422"/>
      <c r="O996" s="422"/>
      <c r="P996" s="422"/>
      <c r="Q996" s="422"/>
      <c r="R996" s="422"/>
      <c r="S996" s="422"/>
      <c r="T996" s="422"/>
      <c r="U996" s="422"/>
      <c r="V996" s="422"/>
      <c r="W996" s="422"/>
      <c r="X996" s="422"/>
      <c r="Y996" s="422"/>
      <c r="Z996" s="422"/>
      <c r="AA996" s="422"/>
      <c r="AB996" s="422"/>
      <c r="AC996" s="422"/>
      <c r="AD996" s="422"/>
      <c r="AE996" s="422"/>
      <c r="AF996" s="422"/>
      <c r="AG996" s="422"/>
      <c r="AH996" s="422"/>
      <c r="AI996" s="422"/>
      <c r="AJ996" s="422"/>
      <c r="AK996" s="422"/>
      <c r="AL996" s="422"/>
      <c r="AM996" s="422"/>
      <c r="AN996" s="422"/>
      <c r="AO996" s="422"/>
      <c r="AP996" s="422"/>
    </row>
    <row r="997" spans="1:42">
      <c r="A997" s="422"/>
      <c r="B997" s="422"/>
      <c r="C997" s="424"/>
      <c r="D997" s="422"/>
      <c r="E997" s="422"/>
      <c r="F997" s="422"/>
      <c r="G997" s="422"/>
      <c r="H997" s="422"/>
      <c r="I997" s="422"/>
      <c r="J997" s="422"/>
      <c r="K997" s="422"/>
      <c r="L997" s="422"/>
      <c r="M997" s="422"/>
      <c r="N997" s="422"/>
      <c r="O997" s="422"/>
      <c r="P997" s="422"/>
      <c r="Q997" s="422"/>
      <c r="R997" s="422"/>
      <c r="S997" s="422"/>
      <c r="T997" s="422"/>
      <c r="U997" s="422"/>
      <c r="V997" s="422"/>
      <c r="W997" s="422"/>
      <c r="X997" s="422"/>
      <c r="Y997" s="422"/>
      <c r="Z997" s="422"/>
      <c r="AA997" s="422"/>
      <c r="AB997" s="422"/>
      <c r="AC997" s="422"/>
      <c r="AD997" s="422"/>
      <c r="AE997" s="422"/>
      <c r="AF997" s="422"/>
      <c r="AG997" s="422"/>
      <c r="AH997" s="422"/>
      <c r="AI997" s="422"/>
      <c r="AJ997" s="422"/>
      <c r="AK997" s="422"/>
      <c r="AL997" s="422"/>
      <c r="AM997" s="422"/>
      <c r="AN997" s="422"/>
      <c r="AO997" s="422"/>
      <c r="AP997" s="422"/>
    </row>
    <row r="998" spans="1:42">
      <c r="A998" s="422"/>
      <c r="B998" s="422"/>
      <c r="C998" s="424"/>
      <c r="D998" s="422"/>
      <c r="E998" s="422"/>
      <c r="F998" s="422"/>
      <c r="G998" s="422"/>
      <c r="H998" s="422"/>
      <c r="I998" s="422"/>
      <c r="J998" s="422"/>
      <c r="K998" s="422"/>
      <c r="L998" s="422"/>
      <c r="M998" s="422"/>
      <c r="N998" s="422"/>
      <c r="O998" s="422"/>
      <c r="P998" s="422"/>
      <c r="Q998" s="422"/>
      <c r="R998" s="422"/>
      <c r="S998" s="422"/>
      <c r="T998" s="422"/>
      <c r="U998" s="422"/>
      <c r="V998" s="422"/>
      <c r="W998" s="422"/>
      <c r="X998" s="422"/>
      <c r="Y998" s="422"/>
      <c r="Z998" s="422"/>
      <c r="AA998" s="422"/>
      <c r="AB998" s="422"/>
      <c r="AC998" s="422"/>
      <c r="AD998" s="422"/>
      <c r="AE998" s="422"/>
      <c r="AF998" s="422"/>
      <c r="AG998" s="422"/>
      <c r="AH998" s="422"/>
      <c r="AI998" s="422"/>
      <c r="AJ998" s="422"/>
      <c r="AK998" s="422"/>
      <c r="AL998" s="422"/>
      <c r="AM998" s="422"/>
      <c r="AN998" s="422"/>
      <c r="AO998" s="422"/>
      <c r="AP998" s="422"/>
    </row>
    <row r="999" spans="1:42">
      <c r="A999" s="422"/>
      <c r="B999" s="422"/>
      <c r="C999" s="424"/>
      <c r="D999" s="422"/>
      <c r="E999" s="422"/>
      <c r="F999" s="422"/>
      <c r="G999" s="422"/>
      <c r="H999" s="422"/>
      <c r="I999" s="422"/>
      <c r="J999" s="422"/>
      <c r="K999" s="422"/>
      <c r="L999" s="422"/>
      <c r="M999" s="422"/>
      <c r="N999" s="422"/>
      <c r="O999" s="422"/>
      <c r="P999" s="422"/>
      <c r="Q999" s="422"/>
      <c r="R999" s="422"/>
      <c r="S999" s="422"/>
      <c r="T999" s="422"/>
      <c r="U999" s="422"/>
      <c r="V999" s="422"/>
      <c r="W999" s="422"/>
      <c r="X999" s="422"/>
      <c r="Y999" s="422"/>
      <c r="Z999" s="422"/>
      <c r="AA999" s="422"/>
      <c r="AB999" s="422"/>
      <c r="AC999" s="422"/>
      <c r="AD999" s="422"/>
      <c r="AE999" s="422"/>
      <c r="AF999" s="422"/>
      <c r="AG999" s="422"/>
      <c r="AH999" s="422"/>
      <c r="AI999" s="422"/>
      <c r="AJ999" s="422"/>
      <c r="AK999" s="422"/>
      <c r="AL999" s="422"/>
      <c r="AM999" s="422"/>
      <c r="AN999" s="422"/>
      <c r="AO999" s="422"/>
      <c r="AP999" s="422"/>
    </row>
    <row r="1000" spans="1:42">
      <c r="A1000" s="422"/>
      <c r="B1000" s="422"/>
      <c r="C1000" s="424"/>
      <c r="D1000" s="422"/>
      <c r="E1000" s="422"/>
      <c r="F1000" s="422"/>
      <c r="G1000" s="422"/>
      <c r="H1000" s="422"/>
      <c r="I1000" s="422"/>
      <c r="J1000" s="422"/>
      <c r="K1000" s="422"/>
      <c r="L1000" s="422"/>
      <c r="M1000" s="422"/>
      <c r="N1000" s="422"/>
      <c r="O1000" s="422"/>
      <c r="P1000" s="422"/>
      <c r="Q1000" s="422"/>
      <c r="R1000" s="422"/>
      <c r="S1000" s="422"/>
      <c r="T1000" s="422"/>
      <c r="U1000" s="422"/>
      <c r="V1000" s="422"/>
      <c r="W1000" s="422"/>
      <c r="X1000" s="422"/>
      <c r="Y1000" s="422"/>
      <c r="Z1000" s="422"/>
      <c r="AA1000" s="422"/>
      <c r="AB1000" s="422"/>
      <c r="AC1000" s="422"/>
      <c r="AD1000" s="422"/>
      <c r="AE1000" s="422"/>
      <c r="AF1000" s="422"/>
      <c r="AG1000" s="422"/>
      <c r="AH1000" s="422"/>
      <c r="AI1000" s="422"/>
      <c r="AJ1000" s="422"/>
      <c r="AK1000" s="422"/>
      <c r="AL1000" s="422"/>
      <c r="AM1000" s="422"/>
      <c r="AN1000" s="422"/>
      <c r="AO1000" s="422"/>
      <c r="AP1000" s="422"/>
    </row>
    <row r="1001" spans="1:42">
      <c r="A1001" s="422"/>
      <c r="B1001" s="422"/>
      <c r="C1001" s="424"/>
      <c r="D1001" s="422"/>
      <c r="E1001" s="422"/>
      <c r="F1001" s="422"/>
      <c r="G1001" s="422"/>
      <c r="H1001" s="422"/>
      <c r="I1001" s="422"/>
      <c r="J1001" s="422"/>
      <c r="K1001" s="422"/>
      <c r="L1001" s="422"/>
      <c r="M1001" s="422"/>
      <c r="N1001" s="422"/>
      <c r="O1001" s="422"/>
      <c r="P1001" s="422"/>
      <c r="Q1001" s="422"/>
      <c r="R1001" s="422"/>
      <c r="S1001" s="422"/>
      <c r="T1001" s="422"/>
      <c r="U1001" s="422"/>
      <c r="V1001" s="422"/>
      <c r="W1001" s="422"/>
      <c r="X1001" s="422"/>
      <c r="Y1001" s="422"/>
      <c r="Z1001" s="422"/>
      <c r="AA1001" s="422"/>
      <c r="AB1001" s="422"/>
      <c r="AC1001" s="422"/>
      <c r="AD1001" s="422"/>
      <c r="AE1001" s="422"/>
      <c r="AF1001" s="422"/>
      <c r="AG1001" s="422"/>
      <c r="AH1001" s="422"/>
      <c r="AI1001" s="422"/>
      <c r="AJ1001" s="422"/>
      <c r="AK1001" s="422"/>
      <c r="AL1001" s="422"/>
      <c r="AM1001" s="422"/>
      <c r="AN1001" s="422"/>
      <c r="AO1001" s="422"/>
      <c r="AP1001" s="422"/>
    </row>
    <row r="1002" spans="1:42">
      <c r="A1002" s="422"/>
      <c r="B1002" s="422"/>
      <c r="C1002" s="424"/>
      <c r="D1002" s="422"/>
      <c r="E1002" s="422"/>
      <c r="F1002" s="422"/>
      <c r="G1002" s="422"/>
      <c r="H1002" s="422"/>
      <c r="I1002" s="422"/>
      <c r="J1002" s="422"/>
      <c r="K1002" s="422"/>
      <c r="L1002" s="422"/>
      <c r="M1002" s="422"/>
      <c r="N1002" s="422"/>
      <c r="O1002" s="422"/>
      <c r="P1002" s="422"/>
      <c r="Q1002" s="422"/>
      <c r="R1002" s="422"/>
      <c r="S1002" s="422"/>
      <c r="T1002" s="422"/>
      <c r="U1002" s="422"/>
      <c r="V1002" s="422"/>
      <c r="W1002" s="422"/>
      <c r="X1002" s="422"/>
      <c r="Y1002" s="422"/>
      <c r="Z1002" s="422"/>
      <c r="AA1002" s="422"/>
      <c r="AB1002" s="422"/>
      <c r="AC1002" s="422"/>
      <c r="AD1002" s="422"/>
      <c r="AE1002" s="422"/>
      <c r="AF1002" s="422"/>
      <c r="AG1002" s="422"/>
      <c r="AH1002" s="422"/>
      <c r="AI1002" s="422"/>
      <c r="AJ1002" s="422"/>
      <c r="AK1002" s="422"/>
      <c r="AL1002" s="422"/>
      <c r="AM1002" s="422"/>
      <c r="AN1002" s="422"/>
      <c r="AO1002" s="422"/>
      <c r="AP1002" s="422"/>
    </row>
    <row r="1003" spans="1:42">
      <c r="A1003" s="422"/>
      <c r="B1003" s="422"/>
      <c r="C1003" s="424"/>
      <c r="D1003" s="422"/>
      <c r="E1003" s="422"/>
      <c r="F1003" s="422"/>
      <c r="G1003" s="422"/>
      <c r="H1003" s="422"/>
      <c r="I1003" s="422"/>
      <c r="J1003" s="422"/>
      <c r="K1003" s="422"/>
      <c r="L1003" s="422"/>
      <c r="M1003" s="422"/>
      <c r="N1003" s="422"/>
      <c r="O1003" s="422"/>
      <c r="P1003" s="422"/>
      <c r="Q1003" s="422"/>
      <c r="R1003" s="422"/>
      <c r="S1003" s="422"/>
      <c r="T1003" s="422"/>
      <c r="U1003" s="422"/>
      <c r="V1003" s="422"/>
      <c r="W1003" s="422"/>
      <c r="X1003" s="422"/>
      <c r="Y1003" s="422"/>
      <c r="Z1003" s="422"/>
      <c r="AA1003" s="422"/>
      <c r="AB1003" s="422"/>
      <c r="AC1003" s="422"/>
      <c r="AD1003" s="422"/>
      <c r="AE1003" s="422"/>
      <c r="AF1003" s="422"/>
      <c r="AG1003" s="422"/>
      <c r="AH1003" s="422"/>
      <c r="AI1003" s="422"/>
      <c r="AJ1003" s="422"/>
      <c r="AK1003" s="422"/>
      <c r="AL1003" s="422"/>
      <c r="AM1003" s="422"/>
      <c r="AN1003" s="422"/>
      <c r="AO1003" s="422"/>
      <c r="AP1003" s="422"/>
    </row>
    <row r="1004" spans="1:42">
      <c r="A1004" s="422"/>
      <c r="B1004" s="422"/>
      <c r="C1004" s="424"/>
      <c r="D1004" s="422"/>
      <c r="E1004" s="422"/>
      <c r="F1004" s="422"/>
      <c r="G1004" s="422"/>
      <c r="H1004" s="422"/>
      <c r="I1004" s="422"/>
      <c r="J1004" s="422"/>
      <c r="K1004" s="422"/>
      <c r="L1004" s="422"/>
      <c r="M1004" s="422"/>
      <c r="N1004" s="422"/>
      <c r="O1004" s="422"/>
      <c r="P1004" s="422"/>
      <c r="Q1004" s="422"/>
      <c r="R1004" s="422"/>
      <c r="S1004" s="422"/>
      <c r="T1004" s="422"/>
      <c r="U1004" s="422"/>
      <c r="V1004" s="422"/>
      <c r="W1004" s="422"/>
      <c r="X1004" s="422"/>
      <c r="Y1004" s="422"/>
      <c r="Z1004" s="422"/>
      <c r="AA1004" s="422"/>
      <c r="AB1004" s="422"/>
      <c r="AC1004" s="422"/>
      <c r="AD1004" s="422"/>
      <c r="AE1004" s="422"/>
      <c r="AF1004" s="422"/>
      <c r="AG1004" s="422"/>
      <c r="AH1004" s="422"/>
      <c r="AI1004" s="422"/>
      <c r="AJ1004" s="422"/>
      <c r="AK1004" s="422"/>
      <c r="AL1004" s="422"/>
      <c r="AM1004" s="422"/>
      <c r="AN1004" s="422"/>
      <c r="AO1004" s="422"/>
      <c r="AP1004" s="422"/>
    </row>
    <row r="1005" spans="1:42">
      <c r="A1005" s="422"/>
      <c r="B1005" s="422"/>
      <c r="C1005" s="424"/>
      <c r="D1005" s="422"/>
      <c r="E1005" s="422"/>
      <c r="F1005" s="422"/>
      <c r="G1005" s="422"/>
      <c r="H1005" s="422"/>
      <c r="I1005" s="422"/>
      <c r="J1005" s="422"/>
      <c r="K1005" s="422"/>
      <c r="L1005" s="422"/>
      <c r="M1005" s="422"/>
      <c r="N1005" s="422"/>
      <c r="O1005" s="422"/>
      <c r="P1005" s="422"/>
      <c r="Q1005" s="422"/>
      <c r="R1005" s="422"/>
      <c r="S1005" s="422"/>
      <c r="T1005" s="422"/>
      <c r="U1005" s="422"/>
      <c r="V1005" s="422"/>
      <c r="W1005" s="422"/>
      <c r="X1005" s="422"/>
      <c r="Y1005" s="422"/>
      <c r="Z1005" s="422"/>
      <c r="AA1005" s="422"/>
      <c r="AB1005" s="422"/>
      <c r="AC1005" s="422"/>
      <c r="AD1005" s="422"/>
      <c r="AE1005" s="422"/>
      <c r="AF1005" s="422"/>
      <c r="AG1005" s="422"/>
      <c r="AH1005" s="422"/>
      <c r="AI1005" s="422"/>
      <c r="AJ1005" s="422"/>
      <c r="AK1005" s="422"/>
      <c r="AL1005" s="422"/>
      <c r="AM1005" s="422"/>
      <c r="AN1005" s="422"/>
      <c r="AO1005" s="422"/>
      <c r="AP1005" s="422"/>
    </row>
    <row r="1006" spans="1:42">
      <c r="A1006" s="422"/>
      <c r="B1006" s="422"/>
      <c r="C1006" s="424"/>
      <c r="D1006" s="422"/>
      <c r="E1006" s="422"/>
      <c r="F1006" s="422"/>
      <c r="G1006" s="422"/>
      <c r="H1006" s="422"/>
      <c r="I1006" s="422"/>
      <c r="J1006" s="422"/>
      <c r="K1006" s="422"/>
      <c r="L1006" s="422"/>
      <c r="M1006" s="422"/>
      <c r="N1006" s="422"/>
      <c r="O1006" s="422"/>
      <c r="P1006" s="422"/>
      <c r="Q1006" s="422"/>
      <c r="R1006" s="422"/>
      <c r="S1006" s="422"/>
      <c r="T1006" s="422"/>
      <c r="U1006" s="422"/>
      <c r="V1006" s="422"/>
      <c r="W1006" s="422"/>
      <c r="X1006" s="422"/>
      <c r="Y1006" s="422"/>
      <c r="Z1006" s="422"/>
      <c r="AA1006" s="422"/>
      <c r="AB1006" s="422"/>
      <c r="AC1006" s="422"/>
      <c r="AD1006" s="422"/>
      <c r="AE1006" s="422"/>
      <c r="AF1006" s="422"/>
      <c r="AG1006" s="422"/>
      <c r="AH1006" s="422"/>
      <c r="AI1006" s="422"/>
      <c r="AJ1006" s="422"/>
      <c r="AK1006" s="422"/>
      <c r="AL1006" s="422"/>
      <c r="AM1006" s="422"/>
      <c r="AN1006" s="422"/>
      <c r="AO1006" s="422"/>
      <c r="AP1006" s="422"/>
    </row>
    <row r="1007" spans="1:42">
      <c r="A1007" s="422"/>
      <c r="B1007" s="422"/>
      <c r="C1007" s="424"/>
      <c r="D1007" s="422"/>
      <c r="E1007" s="422"/>
      <c r="F1007" s="422"/>
      <c r="G1007" s="422"/>
      <c r="H1007" s="422"/>
      <c r="I1007" s="422"/>
      <c r="J1007" s="422"/>
      <c r="K1007" s="422"/>
      <c r="L1007" s="422"/>
      <c r="M1007" s="422"/>
      <c r="N1007" s="422"/>
      <c r="O1007" s="422"/>
      <c r="P1007" s="422"/>
      <c r="Q1007" s="422"/>
      <c r="R1007" s="422"/>
      <c r="S1007" s="422"/>
      <c r="T1007" s="422"/>
      <c r="U1007" s="422"/>
      <c r="V1007" s="422"/>
      <c r="W1007" s="422"/>
      <c r="X1007" s="422"/>
      <c r="Y1007" s="422"/>
      <c r="Z1007" s="422"/>
      <c r="AA1007" s="422"/>
      <c r="AB1007" s="422"/>
      <c r="AC1007" s="422"/>
      <c r="AD1007" s="422"/>
      <c r="AE1007" s="422"/>
      <c r="AF1007" s="422"/>
      <c r="AG1007" s="422"/>
      <c r="AH1007" s="422"/>
      <c r="AI1007" s="422"/>
      <c r="AJ1007" s="422"/>
      <c r="AK1007" s="422"/>
      <c r="AL1007" s="422"/>
      <c r="AM1007" s="422"/>
      <c r="AN1007" s="422"/>
      <c r="AO1007" s="422"/>
      <c r="AP1007" s="422"/>
    </row>
    <row r="1008" spans="1:42">
      <c r="A1008" s="422"/>
      <c r="B1008" s="422"/>
      <c r="C1008" s="424"/>
      <c r="D1008" s="422"/>
      <c r="E1008" s="422"/>
      <c r="F1008" s="422"/>
      <c r="G1008" s="422"/>
      <c r="H1008" s="422"/>
      <c r="I1008" s="422"/>
      <c r="J1008" s="422"/>
      <c r="K1008" s="422"/>
      <c r="L1008" s="422"/>
      <c r="M1008" s="422"/>
      <c r="N1008" s="422"/>
      <c r="O1008" s="422"/>
      <c r="P1008" s="422"/>
      <c r="Q1008" s="422"/>
      <c r="R1008" s="422"/>
      <c r="S1008" s="422"/>
      <c r="T1008" s="422"/>
      <c r="U1008" s="422"/>
      <c r="V1008" s="422"/>
      <c r="W1008" s="422"/>
      <c r="X1008" s="422"/>
      <c r="Y1008" s="422"/>
      <c r="Z1008" s="422"/>
      <c r="AA1008" s="422"/>
      <c r="AB1008" s="422"/>
      <c r="AC1008" s="422"/>
      <c r="AD1008" s="422"/>
      <c r="AE1008" s="422"/>
      <c r="AF1008" s="422"/>
      <c r="AG1008" s="422"/>
      <c r="AH1008" s="422"/>
      <c r="AI1008" s="422"/>
      <c r="AJ1008" s="422"/>
      <c r="AK1008" s="422"/>
      <c r="AL1008" s="422"/>
      <c r="AM1008" s="422"/>
      <c r="AN1008" s="422"/>
      <c r="AO1008" s="422"/>
      <c r="AP1008" s="422"/>
    </row>
    <row r="1009" spans="1:42">
      <c r="A1009" s="422"/>
      <c r="B1009" s="422"/>
      <c r="C1009" s="424"/>
      <c r="D1009" s="422"/>
      <c r="E1009" s="422"/>
      <c r="F1009" s="422"/>
      <c r="G1009" s="422"/>
      <c r="H1009" s="422"/>
      <c r="I1009" s="422"/>
      <c r="J1009" s="422"/>
      <c r="K1009" s="422"/>
      <c r="L1009" s="422"/>
      <c r="M1009" s="422"/>
      <c r="N1009" s="422"/>
      <c r="O1009" s="422"/>
      <c r="P1009" s="422"/>
      <c r="Q1009" s="422"/>
      <c r="R1009" s="422"/>
      <c r="S1009" s="422"/>
      <c r="T1009" s="422"/>
      <c r="U1009" s="422"/>
      <c r="V1009" s="422"/>
      <c r="W1009" s="422"/>
      <c r="X1009" s="422"/>
      <c r="Y1009" s="422"/>
      <c r="Z1009" s="422"/>
      <c r="AA1009" s="422"/>
      <c r="AB1009" s="422"/>
      <c r="AC1009" s="422"/>
      <c r="AD1009" s="422"/>
      <c r="AE1009" s="422"/>
      <c r="AF1009" s="422"/>
      <c r="AG1009" s="422"/>
      <c r="AH1009" s="422"/>
      <c r="AI1009" s="422"/>
      <c r="AJ1009" s="422"/>
      <c r="AK1009" s="422"/>
      <c r="AL1009" s="422"/>
      <c r="AM1009" s="422"/>
      <c r="AN1009" s="422"/>
      <c r="AO1009" s="422"/>
      <c r="AP1009" s="422"/>
    </row>
    <row r="1010" spans="1:42">
      <c r="A1010" s="422"/>
      <c r="B1010" s="422"/>
      <c r="C1010" s="424"/>
      <c r="D1010" s="422"/>
      <c r="E1010" s="422"/>
      <c r="F1010" s="422"/>
      <c r="G1010" s="422"/>
      <c r="H1010" s="422"/>
      <c r="I1010" s="422"/>
      <c r="J1010" s="422"/>
      <c r="K1010" s="422"/>
      <c r="L1010" s="422"/>
      <c r="M1010" s="422"/>
      <c r="N1010" s="422"/>
      <c r="O1010" s="422"/>
      <c r="P1010" s="422"/>
      <c r="Q1010" s="422"/>
      <c r="R1010" s="422"/>
      <c r="S1010" s="422"/>
      <c r="T1010" s="422"/>
      <c r="U1010" s="422"/>
      <c r="V1010" s="422"/>
      <c r="W1010" s="422"/>
      <c r="X1010" s="422"/>
      <c r="Y1010" s="422"/>
      <c r="Z1010" s="422"/>
      <c r="AA1010" s="422"/>
      <c r="AB1010" s="422"/>
      <c r="AC1010" s="422"/>
      <c r="AD1010" s="422"/>
      <c r="AE1010" s="422"/>
      <c r="AF1010" s="422"/>
      <c r="AG1010" s="422"/>
      <c r="AH1010" s="422"/>
      <c r="AI1010" s="422"/>
      <c r="AJ1010" s="422"/>
      <c r="AK1010" s="422"/>
      <c r="AL1010" s="422"/>
      <c r="AM1010" s="422"/>
      <c r="AN1010" s="422"/>
      <c r="AO1010" s="422"/>
      <c r="AP1010" s="422"/>
    </row>
    <row r="1011" spans="1:42">
      <c r="A1011" s="422"/>
      <c r="B1011" s="422"/>
      <c r="C1011" s="424"/>
      <c r="D1011" s="422"/>
      <c r="E1011" s="422"/>
      <c r="F1011" s="422"/>
      <c r="G1011" s="422"/>
      <c r="H1011" s="422"/>
      <c r="I1011" s="422"/>
      <c r="J1011" s="422"/>
      <c r="K1011" s="422"/>
      <c r="L1011" s="422"/>
      <c r="M1011" s="422"/>
      <c r="N1011" s="422"/>
      <c r="O1011" s="422"/>
      <c r="P1011" s="422"/>
      <c r="Q1011" s="422"/>
      <c r="R1011" s="422"/>
      <c r="S1011" s="422"/>
      <c r="T1011" s="422"/>
      <c r="U1011" s="422"/>
      <c r="V1011" s="422"/>
      <c r="W1011" s="422"/>
      <c r="X1011" s="422"/>
      <c r="Y1011" s="422"/>
      <c r="Z1011" s="422"/>
      <c r="AA1011" s="422"/>
      <c r="AB1011" s="422"/>
      <c r="AC1011" s="422"/>
      <c r="AD1011" s="422"/>
      <c r="AE1011" s="422"/>
      <c r="AF1011" s="422"/>
      <c r="AG1011" s="422"/>
      <c r="AH1011" s="422"/>
      <c r="AI1011" s="422"/>
      <c r="AJ1011" s="422"/>
      <c r="AK1011" s="422"/>
      <c r="AL1011" s="422"/>
      <c r="AM1011" s="422"/>
      <c r="AN1011" s="422"/>
      <c r="AO1011" s="422"/>
      <c r="AP1011" s="422"/>
    </row>
    <row r="1012" spans="1:42">
      <c r="A1012" s="422"/>
      <c r="B1012" s="422"/>
      <c r="C1012" s="424"/>
      <c r="D1012" s="422"/>
      <c r="E1012" s="422"/>
      <c r="F1012" s="422"/>
      <c r="G1012" s="422"/>
      <c r="H1012" s="422"/>
      <c r="I1012" s="422"/>
      <c r="J1012" s="422"/>
      <c r="K1012" s="422"/>
      <c r="L1012" s="422"/>
      <c r="M1012" s="422"/>
      <c r="N1012" s="422"/>
      <c r="O1012" s="422"/>
      <c r="P1012" s="422"/>
      <c r="Q1012" s="422"/>
      <c r="R1012" s="422"/>
      <c r="S1012" s="422"/>
      <c r="T1012" s="422"/>
      <c r="U1012" s="422"/>
      <c r="V1012" s="422"/>
      <c r="W1012" s="422"/>
      <c r="X1012" s="422"/>
      <c r="Y1012" s="422"/>
      <c r="Z1012" s="422"/>
      <c r="AA1012" s="422"/>
      <c r="AB1012" s="422"/>
      <c r="AC1012" s="422"/>
      <c r="AD1012" s="422"/>
      <c r="AE1012" s="422"/>
      <c r="AF1012" s="422"/>
      <c r="AG1012" s="422"/>
      <c r="AH1012" s="422"/>
      <c r="AI1012" s="422"/>
      <c r="AJ1012" s="422"/>
      <c r="AK1012" s="422"/>
      <c r="AL1012" s="422"/>
      <c r="AM1012" s="422"/>
      <c r="AN1012" s="422"/>
      <c r="AO1012" s="422"/>
      <c r="AP1012" s="422"/>
    </row>
    <row r="1013" spans="1:42">
      <c r="A1013" s="422"/>
      <c r="B1013" s="422"/>
      <c r="C1013" s="424"/>
      <c r="D1013" s="422"/>
      <c r="E1013" s="422"/>
      <c r="F1013" s="422"/>
      <c r="G1013" s="422"/>
      <c r="H1013" s="422"/>
      <c r="I1013" s="422"/>
      <c r="J1013" s="422"/>
      <c r="K1013" s="422"/>
      <c r="L1013" s="422"/>
      <c r="M1013" s="422"/>
      <c r="N1013" s="422"/>
      <c r="O1013" s="422"/>
      <c r="P1013" s="422"/>
      <c r="Q1013" s="422"/>
      <c r="R1013" s="422"/>
      <c r="S1013" s="422"/>
      <c r="T1013" s="422"/>
      <c r="U1013" s="422"/>
      <c r="V1013" s="422"/>
      <c r="W1013" s="422"/>
      <c r="X1013" s="422"/>
      <c r="Y1013" s="422"/>
      <c r="Z1013" s="422"/>
      <c r="AA1013" s="422"/>
      <c r="AB1013" s="422"/>
      <c r="AC1013" s="422"/>
      <c r="AD1013" s="422"/>
      <c r="AE1013" s="422"/>
      <c r="AF1013" s="422"/>
      <c r="AG1013" s="422"/>
      <c r="AH1013" s="422"/>
      <c r="AI1013" s="422"/>
      <c r="AJ1013" s="422"/>
      <c r="AK1013" s="422"/>
      <c r="AL1013" s="422"/>
      <c r="AM1013" s="422"/>
      <c r="AN1013" s="422"/>
      <c r="AO1013" s="422"/>
      <c r="AP1013" s="422"/>
    </row>
    <row r="1014" spans="1:42">
      <c r="A1014" s="422"/>
      <c r="B1014" s="422"/>
      <c r="C1014" s="424"/>
      <c r="D1014" s="422"/>
      <c r="E1014" s="422"/>
      <c r="F1014" s="422"/>
      <c r="G1014" s="422"/>
      <c r="H1014" s="422"/>
      <c r="I1014" s="422"/>
      <c r="J1014" s="422"/>
      <c r="K1014" s="422"/>
      <c r="L1014" s="422"/>
      <c r="M1014" s="422"/>
      <c r="N1014" s="422"/>
      <c r="O1014" s="422"/>
      <c r="P1014" s="422"/>
      <c r="Q1014" s="422"/>
      <c r="R1014" s="422"/>
      <c r="S1014" s="422"/>
      <c r="T1014" s="422"/>
      <c r="U1014" s="422"/>
      <c r="V1014" s="422"/>
      <c r="W1014" s="422"/>
      <c r="X1014" s="422"/>
      <c r="Y1014" s="422"/>
      <c r="Z1014" s="422"/>
      <c r="AA1014" s="422"/>
      <c r="AB1014" s="422"/>
      <c r="AC1014" s="422"/>
      <c r="AD1014" s="422"/>
      <c r="AE1014" s="422"/>
      <c r="AF1014" s="422"/>
      <c r="AG1014" s="422"/>
      <c r="AH1014" s="422"/>
      <c r="AI1014" s="422"/>
      <c r="AJ1014" s="422"/>
      <c r="AK1014" s="422"/>
      <c r="AL1014" s="422"/>
      <c r="AM1014" s="422"/>
      <c r="AN1014" s="422"/>
      <c r="AO1014" s="422"/>
      <c r="AP1014" s="422"/>
    </row>
    <row r="1015" spans="1:42">
      <c r="A1015" s="422"/>
      <c r="B1015" s="422"/>
      <c r="C1015" s="424"/>
      <c r="D1015" s="422"/>
      <c r="E1015" s="422"/>
      <c r="F1015" s="422"/>
      <c r="G1015" s="422"/>
      <c r="H1015" s="422"/>
      <c r="I1015" s="422"/>
      <c r="J1015" s="422"/>
      <c r="K1015" s="422"/>
      <c r="L1015" s="422"/>
      <c r="M1015" s="422"/>
      <c r="N1015" s="422"/>
      <c r="O1015" s="422"/>
      <c r="P1015" s="422"/>
      <c r="Q1015" s="422"/>
      <c r="R1015" s="422"/>
      <c r="S1015" s="422"/>
      <c r="T1015" s="422"/>
      <c r="U1015" s="422"/>
      <c r="V1015" s="422"/>
      <c r="W1015" s="422"/>
      <c r="X1015" s="422"/>
      <c r="Y1015" s="422"/>
      <c r="Z1015" s="422"/>
      <c r="AA1015" s="422"/>
      <c r="AB1015" s="422"/>
      <c r="AC1015" s="422"/>
      <c r="AD1015" s="422"/>
      <c r="AE1015" s="422"/>
      <c r="AF1015" s="422"/>
      <c r="AG1015" s="422"/>
      <c r="AH1015" s="422"/>
      <c r="AI1015" s="422"/>
      <c r="AJ1015" s="422"/>
      <c r="AK1015" s="422"/>
      <c r="AL1015" s="422"/>
      <c r="AM1015" s="422"/>
      <c r="AN1015" s="422"/>
      <c r="AO1015" s="422"/>
      <c r="AP1015" s="422"/>
    </row>
    <row r="1016" spans="1:42">
      <c r="A1016" s="422"/>
      <c r="B1016" s="422"/>
      <c r="C1016" s="424"/>
      <c r="D1016" s="422"/>
      <c r="E1016" s="422"/>
      <c r="F1016" s="422"/>
      <c r="G1016" s="422"/>
      <c r="H1016" s="422"/>
      <c r="I1016" s="422"/>
      <c r="J1016" s="422"/>
      <c r="K1016" s="422"/>
      <c r="L1016" s="422"/>
      <c r="M1016" s="422"/>
      <c r="N1016" s="422"/>
      <c r="O1016" s="422"/>
      <c r="P1016" s="422"/>
      <c r="Q1016" s="422"/>
      <c r="R1016" s="422"/>
      <c r="S1016" s="422"/>
      <c r="T1016" s="422"/>
      <c r="U1016" s="422"/>
      <c r="V1016" s="422"/>
      <c r="W1016" s="422"/>
      <c r="X1016" s="422"/>
      <c r="Y1016" s="422"/>
      <c r="Z1016" s="422"/>
      <c r="AA1016" s="422"/>
      <c r="AB1016" s="422"/>
      <c r="AC1016" s="422"/>
      <c r="AD1016" s="422"/>
      <c r="AE1016" s="422"/>
      <c r="AF1016" s="422"/>
      <c r="AG1016" s="422"/>
      <c r="AH1016" s="422"/>
      <c r="AI1016" s="422"/>
      <c r="AJ1016" s="422"/>
      <c r="AK1016" s="422"/>
      <c r="AL1016" s="422"/>
      <c r="AM1016" s="422"/>
      <c r="AN1016" s="422"/>
      <c r="AO1016" s="422"/>
      <c r="AP1016" s="422"/>
    </row>
    <row r="1017" spans="1:42">
      <c r="A1017" s="422"/>
      <c r="B1017" s="422"/>
      <c r="C1017" s="424"/>
      <c r="D1017" s="422"/>
      <c r="E1017" s="422"/>
      <c r="F1017" s="422"/>
      <c r="G1017" s="422"/>
      <c r="H1017" s="422"/>
      <c r="I1017" s="422"/>
      <c r="J1017" s="422"/>
      <c r="K1017" s="422"/>
      <c r="L1017" s="422"/>
      <c r="M1017" s="422"/>
      <c r="N1017" s="422"/>
      <c r="O1017" s="422"/>
      <c r="P1017" s="422"/>
      <c r="Q1017" s="422"/>
      <c r="R1017" s="422"/>
      <c r="S1017" s="422"/>
      <c r="T1017" s="422"/>
      <c r="U1017" s="422"/>
      <c r="V1017" s="422"/>
      <c r="W1017" s="422"/>
      <c r="X1017" s="422"/>
      <c r="Y1017" s="422"/>
      <c r="Z1017" s="422"/>
      <c r="AA1017" s="422"/>
      <c r="AB1017" s="422"/>
      <c r="AC1017" s="422"/>
      <c r="AD1017" s="422"/>
      <c r="AE1017" s="422"/>
      <c r="AF1017" s="422"/>
      <c r="AG1017" s="422"/>
      <c r="AH1017" s="422"/>
      <c r="AI1017" s="422"/>
      <c r="AJ1017" s="422"/>
      <c r="AK1017" s="422"/>
      <c r="AL1017" s="422"/>
      <c r="AM1017" s="422"/>
      <c r="AN1017" s="422"/>
      <c r="AO1017" s="422"/>
      <c r="AP1017" s="422"/>
    </row>
    <row r="1018" spans="1:42">
      <c r="A1018" s="422"/>
      <c r="B1018" s="422"/>
      <c r="C1018" s="424"/>
      <c r="D1018" s="422"/>
      <c r="E1018" s="422"/>
      <c r="F1018" s="422"/>
      <c r="G1018" s="422"/>
      <c r="H1018" s="422"/>
      <c r="I1018" s="422"/>
      <c r="J1018" s="422"/>
      <c r="K1018" s="422"/>
      <c r="L1018" s="422"/>
      <c r="M1018" s="422"/>
      <c r="N1018" s="422"/>
      <c r="O1018" s="422"/>
      <c r="P1018" s="422"/>
      <c r="Q1018" s="422"/>
      <c r="R1018" s="422"/>
      <c r="S1018" s="422"/>
      <c r="T1018" s="422"/>
      <c r="U1018" s="422"/>
      <c r="V1018" s="422"/>
      <c r="W1018" s="422"/>
      <c r="X1018" s="422"/>
      <c r="Y1018" s="422"/>
      <c r="Z1018" s="422"/>
      <c r="AA1018" s="422"/>
      <c r="AB1018" s="422"/>
      <c r="AC1018" s="422"/>
      <c r="AD1018" s="422"/>
      <c r="AE1018" s="422"/>
      <c r="AF1018" s="422"/>
      <c r="AG1018" s="422"/>
      <c r="AH1018" s="422"/>
      <c r="AI1018" s="422"/>
      <c r="AJ1018" s="422"/>
      <c r="AK1018" s="422"/>
      <c r="AL1018" s="422"/>
      <c r="AM1018" s="422"/>
      <c r="AN1018" s="422"/>
      <c r="AO1018" s="422"/>
      <c r="AP1018" s="422"/>
    </row>
    <row r="1019" spans="1:42">
      <c r="A1019" s="422"/>
      <c r="B1019" s="422"/>
      <c r="C1019" s="424"/>
      <c r="D1019" s="422"/>
      <c r="E1019" s="422"/>
      <c r="F1019" s="422"/>
      <c r="G1019" s="422"/>
      <c r="H1019" s="422"/>
      <c r="I1019" s="422"/>
      <c r="J1019" s="422"/>
      <c r="K1019" s="422"/>
      <c r="L1019" s="422"/>
      <c r="M1019" s="422"/>
      <c r="N1019" s="422"/>
      <c r="O1019" s="422"/>
      <c r="P1019" s="422"/>
      <c r="Q1019" s="422"/>
      <c r="R1019" s="422"/>
      <c r="S1019" s="422"/>
      <c r="T1019" s="422"/>
      <c r="U1019" s="422"/>
      <c r="V1019" s="422"/>
      <c r="W1019" s="422"/>
      <c r="X1019" s="422"/>
      <c r="Y1019" s="422"/>
      <c r="Z1019" s="422"/>
      <c r="AA1019" s="422"/>
      <c r="AB1019" s="422"/>
      <c r="AC1019" s="422"/>
      <c r="AD1019" s="422"/>
      <c r="AE1019" s="422"/>
      <c r="AF1019" s="422"/>
      <c r="AG1019" s="422"/>
      <c r="AH1019" s="422"/>
      <c r="AI1019" s="422"/>
      <c r="AJ1019" s="422"/>
      <c r="AK1019" s="422"/>
      <c r="AL1019" s="422"/>
      <c r="AM1019" s="422"/>
      <c r="AN1019" s="422"/>
      <c r="AO1019" s="422"/>
      <c r="AP1019" s="422"/>
    </row>
    <row r="1020" spans="1:42">
      <c r="A1020" s="422"/>
      <c r="B1020" s="422"/>
      <c r="C1020" s="424"/>
      <c r="D1020" s="422"/>
      <c r="E1020" s="422"/>
      <c r="F1020" s="422"/>
      <c r="G1020" s="422"/>
      <c r="H1020" s="422"/>
      <c r="I1020" s="422"/>
      <c r="J1020" s="422"/>
      <c r="K1020" s="422"/>
      <c r="L1020" s="422"/>
      <c r="M1020" s="422"/>
      <c r="N1020" s="422"/>
      <c r="O1020" s="422"/>
      <c r="P1020" s="422"/>
      <c r="Q1020" s="422"/>
      <c r="R1020" s="422"/>
      <c r="S1020" s="422"/>
      <c r="T1020" s="422"/>
      <c r="U1020" s="422"/>
      <c r="V1020" s="422"/>
      <c r="W1020" s="422"/>
      <c r="X1020" s="422"/>
      <c r="Y1020" s="422"/>
      <c r="Z1020" s="422"/>
      <c r="AA1020" s="422"/>
      <c r="AB1020" s="422"/>
      <c r="AC1020" s="422"/>
      <c r="AD1020" s="422"/>
      <c r="AE1020" s="422"/>
      <c r="AF1020" s="422"/>
      <c r="AG1020" s="422"/>
      <c r="AH1020" s="422"/>
      <c r="AI1020" s="422"/>
      <c r="AJ1020" s="422"/>
      <c r="AK1020" s="422"/>
      <c r="AL1020" s="422"/>
      <c r="AM1020" s="422"/>
      <c r="AN1020" s="422"/>
      <c r="AO1020" s="422"/>
      <c r="AP1020" s="422"/>
    </row>
    <row r="1021" spans="1:42">
      <c r="A1021" s="422"/>
      <c r="B1021" s="422"/>
      <c r="C1021" s="424"/>
      <c r="D1021" s="422"/>
      <c r="E1021" s="422"/>
      <c r="F1021" s="422"/>
      <c r="G1021" s="422"/>
      <c r="H1021" s="422"/>
      <c r="I1021" s="422"/>
      <c r="J1021" s="422"/>
      <c r="K1021" s="422"/>
      <c r="L1021" s="422"/>
      <c r="M1021" s="422"/>
      <c r="N1021" s="422"/>
      <c r="O1021" s="422"/>
      <c r="P1021" s="422"/>
      <c r="Q1021" s="422"/>
      <c r="R1021" s="422"/>
      <c r="S1021" s="422"/>
      <c r="T1021" s="422"/>
      <c r="U1021" s="422"/>
      <c r="V1021" s="422"/>
      <c r="W1021" s="422"/>
      <c r="X1021" s="422"/>
      <c r="Y1021" s="422"/>
      <c r="Z1021" s="422"/>
      <c r="AA1021" s="422"/>
      <c r="AB1021" s="422"/>
      <c r="AC1021" s="422"/>
      <c r="AD1021" s="422"/>
      <c r="AE1021" s="422"/>
      <c r="AF1021" s="422"/>
      <c r="AG1021" s="422"/>
      <c r="AH1021" s="422"/>
      <c r="AI1021" s="422"/>
      <c r="AJ1021" s="422"/>
      <c r="AK1021" s="422"/>
      <c r="AL1021" s="422"/>
      <c r="AM1021" s="422"/>
      <c r="AN1021" s="422"/>
      <c r="AO1021" s="422"/>
      <c r="AP1021" s="422"/>
    </row>
    <row r="1022" spans="1:42">
      <c r="A1022" s="422"/>
      <c r="B1022" s="422"/>
      <c r="C1022" s="424"/>
      <c r="D1022" s="422"/>
      <c r="E1022" s="422"/>
      <c r="F1022" s="422"/>
      <c r="G1022" s="422"/>
      <c r="H1022" s="422"/>
      <c r="I1022" s="422"/>
      <c r="J1022" s="422"/>
      <c r="K1022" s="422"/>
      <c r="L1022" s="422"/>
      <c r="M1022" s="422"/>
      <c r="N1022" s="422"/>
      <c r="O1022" s="422"/>
      <c r="P1022" s="422"/>
      <c r="Q1022" s="422"/>
      <c r="R1022" s="422"/>
      <c r="S1022" s="422"/>
      <c r="T1022" s="422"/>
      <c r="U1022" s="422"/>
      <c r="V1022" s="422"/>
      <c r="W1022" s="422"/>
      <c r="X1022" s="422"/>
      <c r="Y1022" s="422"/>
      <c r="Z1022" s="422"/>
      <c r="AA1022" s="422"/>
      <c r="AB1022" s="422"/>
      <c r="AC1022" s="422"/>
      <c r="AD1022" s="422"/>
      <c r="AE1022" s="422"/>
      <c r="AF1022" s="422"/>
      <c r="AG1022" s="422"/>
      <c r="AH1022" s="422"/>
      <c r="AI1022" s="422"/>
      <c r="AJ1022" s="422"/>
      <c r="AK1022" s="422"/>
      <c r="AL1022" s="422"/>
      <c r="AM1022" s="422"/>
      <c r="AN1022" s="422"/>
      <c r="AO1022" s="422"/>
      <c r="AP1022" s="422"/>
    </row>
    <row r="1023" spans="1:42">
      <c r="A1023" s="422"/>
      <c r="B1023" s="422"/>
      <c r="C1023" s="424"/>
      <c r="D1023" s="422"/>
      <c r="E1023" s="422"/>
      <c r="F1023" s="422"/>
      <c r="G1023" s="422"/>
      <c r="H1023" s="422"/>
      <c r="I1023" s="422"/>
      <c r="J1023" s="422"/>
      <c r="K1023" s="422"/>
      <c r="L1023" s="422"/>
      <c r="M1023" s="422"/>
      <c r="N1023" s="422"/>
      <c r="O1023" s="422"/>
      <c r="P1023" s="422"/>
      <c r="Q1023" s="422"/>
      <c r="R1023" s="422"/>
      <c r="S1023" s="422"/>
      <c r="T1023" s="422"/>
      <c r="U1023" s="422"/>
      <c r="V1023" s="422"/>
      <c r="W1023" s="422"/>
      <c r="X1023" s="422"/>
      <c r="Y1023" s="422"/>
      <c r="Z1023" s="422"/>
      <c r="AA1023" s="422"/>
      <c r="AB1023" s="422"/>
      <c r="AC1023" s="422"/>
      <c r="AD1023" s="422"/>
      <c r="AE1023" s="422"/>
      <c r="AF1023" s="422"/>
      <c r="AG1023" s="422"/>
      <c r="AH1023" s="422"/>
      <c r="AI1023" s="422"/>
      <c r="AJ1023" s="422"/>
      <c r="AK1023" s="422"/>
      <c r="AL1023" s="422"/>
      <c r="AM1023" s="422"/>
      <c r="AN1023" s="422"/>
      <c r="AO1023" s="422"/>
      <c r="AP1023" s="422"/>
    </row>
    <row r="1024" spans="1:42">
      <c r="A1024" s="422"/>
      <c r="B1024" s="422"/>
      <c r="C1024" s="424"/>
      <c r="D1024" s="422"/>
      <c r="E1024" s="422"/>
      <c r="F1024" s="422"/>
      <c r="G1024" s="422"/>
      <c r="H1024" s="422"/>
      <c r="I1024" s="422"/>
      <c r="J1024" s="422"/>
      <c r="K1024" s="422"/>
      <c r="L1024" s="422"/>
      <c r="M1024" s="422"/>
      <c r="N1024" s="422"/>
      <c r="O1024" s="422"/>
      <c r="P1024" s="422"/>
      <c r="Q1024" s="422"/>
      <c r="R1024" s="422"/>
      <c r="S1024" s="422"/>
      <c r="T1024" s="422"/>
      <c r="U1024" s="422"/>
      <c r="V1024" s="422"/>
      <c r="W1024" s="422"/>
      <c r="X1024" s="422"/>
      <c r="Y1024" s="422"/>
      <c r="Z1024" s="422"/>
      <c r="AA1024" s="422"/>
      <c r="AB1024" s="422"/>
      <c r="AC1024" s="422"/>
      <c r="AD1024" s="422"/>
      <c r="AE1024" s="422"/>
      <c r="AF1024" s="422"/>
      <c r="AG1024" s="422"/>
      <c r="AH1024" s="422"/>
      <c r="AI1024" s="422"/>
      <c r="AJ1024" s="422"/>
      <c r="AK1024" s="422"/>
      <c r="AL1024" s="422"/>
      <c r="AM1024" s="422"/>
      <c r="AN1024" s="422"/>
      <c r="AO1024" s="422"/>
      <c r="AP1024" s="422"/>
    </row>
    <row r="1025" spans="1:42">
      <c r="A1025" s="422"/>
      <c r="B1025" s="422"/>
      <c r="C1025" s="424"/>
      <c r="D1025" s="422"/>
      <c r="E1025" s="422"/>
      <c r="F1025" s="422"/>
      <c r="G1025" s="422"/>
      <c r="H1025" s="422"/>
      <c r="I1025" s="422"/>
      <c r="J1025" s="422"/>
      <c r="K1025" s="422"/>
      <c r="L1025" s="422"/>
      <c r="M1025" s="422"/>
      <c r="N1025" s="422"/>
      <c r="O1025" s="422"/>
      <c r="P1025" s="422"/>
      <c r="Q1025" s="422"/>
      <c r="R1025" s="422"/>
      <c r="S1025" s="422"/>
      <c r="T1025" s="422"/>
      <c r="U1025" s="422"/>
      <c r="V1025" s="422"/>
      <c r="W1025" s="422"/>
      <c r="X1025" s="422"/>
      <c r="Y1025" s="422"/>
      <c r="Z1025" s="422"/>
      <c r="AA1025" s="422"/>
      <c r="AB1025" s="422"/>
      <c r="AC1025" s="422"/>
      <c r="AD1025" s="422"/>
      <c r="AE1025" s="422"/>
      <c r="AF1025" s="422"/>
      <c r="AG1025" s="422"/>
      <c r="AH1025" s="422"/>
      <c r="AI1025" s="422"/>
      <c r="AJ1025" s="422"/>
      <c r="AK1025" s="422"/>
      <c r="AL1025" s="422"/>
      <c r="AM1025" s="422"/>
      <c r="AN1025" s="422"/>
      <c r="AO1025" s="422"/>
      <c r="AP1025" s="422"/>
    </row>
    <row r="1026" spans="1:42">
      <c r="A1026" s="422"/>
      <c r="B1026" s="422"/>
      <c r="C1026" s="424"/>
      <c r="D1026" s="422"/>
      <c r="E1026" s="422"/>
      <c r="F1026" s="422"/>
      <c r="G1026" s="422"/>
      <c r="H1026" s="422"/>
      <c r="I1026" s="422"/>
      <c r="J1026" s="422"/>
      <c r="K1026" s="422"/>
      <c r="L1026" s="422"/>
      <c r="M1026" s="422"/>
      <c r="N1026" s="422"/>
      <c r="O1026" s="422"/>
      <c r="P1026" s="422"/>
      <c r="Q1026" s="422"/>
      <c r="R1026" s="422"/>
      <c r="S1026" s="422"/>
      <c r="T1026" s="422"/>
      <c r="U1026" s="422"/>
      <c r="V1026" s="422"/>
      <c r="W1026" s="422"/>
      <c r="X1026" s="422"/>
      <c r="Y1026" s="422"/>
      <c r="Z1026" s="422"/>
      <c r="AA1026" s="422"/>
      <c r="AB1026" s="422"/>
      <c r="AC1026" s="422"/>
      <c r="AD1026" s="422"/>
      <c r="AE1026" s="422"/>
      <c r="AF1026" s="422"/>
      <c r="AG1026" s="422"/>
      <c r="AH1026" s="422"/>
      <c r="AI1026" s="422"/>
      <c r="AJ1026" s="422"/>
      <c r="AK1026" s="422"/>
      <c r="AL1026" s="422"/>
      <c r="AM1026" s="422"/>
      <c r="AN1026" s="422"/>
      <c r="AO1026" s="422"/>
      <c r="AP1026" s="422"/>
    </row>
    <row r="1027" spans="1:42">
      <c r="A1027" s="422"/>
      <c r="B1027" s="422"/>
      <c r="C1027" s="424"/>
      <c r="D1027" s="422"/>
      <c r="E1027" s="422"/>
      <c r="F1027" s="422"/>
      <c r="G1027" s="422"/>
      <c r="H1027" s="422"/>
      <c r="I1027" s="422"/>
      <c r="J1027" s="422"/>
      <c r="K1027" s="422"/>
      <c r="L1027" s="422"/>
      <c r="M1027" s="422"/>
      <c r="N1027" s="422"/>
      <c r="O1027" s="422"/>
      <c r="P1027" s="422"/>
      <c r="Q1027" s="422"/>
      <c r="R1027" s="422"/>
      <c r="S1027" s="422"/>
      <c r="T1027" s="422"/>
      <c r="U1027" s="422"/>
      <c r="V1027" s="422"/>
      <c r="W1027" s="422"/>
      <c r="X1027" s="422"/>
      <c r="Y1027" s="422"/>
      <c r="Z1027" s="422"/>
      <c r="AA1027" s="422"/>
      <c r="AB1027" s="422"/>
      <c r="AC1027" s="422"/>
      <c r="AD1027" s="422"/>
      <c r="AE1027" s="422"/>
      <c r="AF1027" s="422"/>
      <c r="AG1027" s="422"/>
      <c r="AH1027" s="422"/>
      <c r="AI1027" s="422"/>
      <c r="AJ1027" s="422"/>
      <c r="AK1027" s="422"/>
      <c r="AL1027" s="422"/>
      <c r="AM1027" s="422"/>
      <c r="AN1027" s="422"/>
      <c r="AO1027" s="422"/>
      <c r="AP1027" s="422"/>
    </row>
    <row r="1028" spans="1:42">
      <c r="A1028" s="422"/>
      <c r="B1028" s="422"/>
      <c r="C1028" s="424"/>
      <c r="D1028" s="422"/>
      <c r="E1028" s="422"/>
      <c r="F1028" s="422"/>
      <c r="G1028" s="422"/>
      <c r="H1028" s="422"/>
      <c r="I1028" s="422"/>
      <c r="J1028" s="422"/>
      <c r="K1028" s="422"/>
      <c r="L1028" s="422"/>
      <c r="M1028" s="422"/>
      <c r="N1028" s="422"/>
      <c r="O1028" s="422"/>
      <c r="P1028" s="422"/>
      <c r="Q1028" s="422"/>
      <c r="R1028" s="422"/>
      <c r="S1028" s="422"/>
      <c r="T1028" s="422"/>
      <c r="U1028" s="422"/>
      <c r="V1028" s="422"/>
      <c r="W1028" s="422"/>
      <c r="X1028" s="422"/>
      <c r="Y1028" s="422"/>
      <c r="Z1028" s="422"/>
      <c r="AA1028" s="422"/>
      <c r="AB1028" s="422"/>
      <c r="AC1028" s="422"/>
      <c r="AD1028" s="422"/>
      <c r="AE1028" s="422"/>
      <c r="AF1028" s="422"/>
      <c r="AG1028" s="422"/>
      <c r="AH1028" s="422"/>
      <c r="AI1028" s="422"/>
      <c r="AJ1028" s="422"/>
      <c r="AK1028" s="422"/>
      <c r="AL1028" s="422"/>
      <c r="AM1028" s="422"/>
      <c r="AN1028" s="422"/>
      <c r="AO1028" s="422"/>
      <c r="AP1028" s="422"/>
    </row>
    <row r="1029" spans="1:42">
      <c r="A1029" s="422"/>
      <c r="B1029" s="422"/>
      <c r="C1029" s="424"/>
      <c r="D1029" s="422"/>
      <c r="E1029" s="422"/>
      <c r="F1029" s="422"/>
      <c r="G1029" s="422"/>
      <c r="H1029" s="422"/>
      <c r="I1029" s="422"/>
      <c r="J1029" s="422"/>
      <c r="K1029" s="422"/>
      <c r="L1029" s="422"/>
      <c r="M1029" s="422"/>
      <c r="N1029" s="422"/>
      <c r="O1029" s="422"/>
      <c r="P1029" s="422"/>
      <c r="Q1029" s="422"/>
      <c r="R1029" s="422"/>
      <c r="S1029" s="422"/>
      <c r="T1029" s="422"/>
      <c r="U1029" s="422"/>
      <c r="V1029" s="422"/>
      <c r="W1029" s="422"/>
      <c r="X1029" s="422"/>
      <c r="Y1029" s="422"/>
      <c r="Z1029" s="422"/>
      <c r="AA1029" s="422"/>
      <c r="AB1029" s="422"/>
      <c r="AC1029" s="422"/>
      <c r="AD1029" s="422"/>
      <c r="AE1029" s="422"/>
      <c r="AF1029" s="422"/>
      <c r="AG1029" s="422"/>
      <c r="AH1029" s="422"/>
      <c r="AI1029" s="422"/>
      <c r="AJ1029" s="422"/>
      <c r="AK1029" s="422"/>
      <c r="AL1029" s="422"/>
      <c r="AM1029" s="422"/>
      <c r="AN1029" s="422"/>
      <c r="AO1029" s="422"/>
      <c r="AP1029" s="422"/>
    </row>
    <row r="1030" spans="1:42">
      <c r="A1030" s="422"/>
      <c r="B1030" s="422"/>
      <c r="C1030" s="424"/>
      <c r="D1030" s="422"/>
      <c r="E1030" s="422"/>
      <c r="F1030" s="422"/>
      <c r="G1030" s="422"/>
      <c r="H1030" s="422"/>
      <c r="I1030" s="422"/>
      <c r="J1030" s="422"/>
      <c r="K1030" s="422"/>
      <c r="L1030" s="422"/>
      <c r="M1030" s="422"/>
      <c r="N1030" s="422"/>
      <c r="O1030" s="422"/>
      <c r="P1030" s="422"/>
      <c r="Q1030" s="422"/>
      <c r="R1030" s="422"/>
      <c r="S1030" s="422"/>
      <c r="T1030" s="422"/>
      <c r="U1030" s="422"/>
      <c r="V1030" s="422"/>
      <c r="W1030" s="422"/>
      <c r="X1030" s="422"/>
      <c r="Y1030" s="422"/>
      <c r="Z1030" s="422"/>
      <c r="AA1030" s="422"/>
      <c r="AB1030" s="422"/>
      <c r="AC1030" s="422"/>
      <c r="AD1030" s="422"/>
      <c r="AE1030" s="422"/>
      <c r="AF1030" s="422"/>
      <c r="AG1030" s="422"/>
      <c r="AH1030" s="422"/>
      <c r="AI1030" s="422"/>
      <c r="AJ1030" s="422"/>
      <c r="AK1030" s="422"/>
      <c r="AL1030" s="422"/>
      <c r="AM1030" s="422"/>
      <c r="AN1030" s="422"/>
      <c r="AO1030" s="422"/>
      <c r="AP1030" s="422"/>
    </row>
    <row r="1031" spans="1:42">
      <c r="A1031" s="422"/>
      <c r="B1031" s="422"/>
      <c r="C1031" s="424"/>
      <c r="D1031" s="422"/>
      <c r="E1031" s="422"/>
      <c r="F1031" s="422"/>
      <c r="G1031" s="422"/>
      <c r="H1031" s="422"/>
      <c r="I1031" s="422"/>
      <c r="J1031" s="422"/>
      <c r="K1031" s="422"/>
      <c r="L1031" s="422"/>
      <c r="M1031" s="422"/>
      <c r="N1031" s="422"/>
      <c r="O1031" s="422"/>
      <c r="P1031" s="422"/>
      <c r="Q1031" s="422"/>
      <c r="R1031" s="422"/>
      <c r="S1031" s="422"/>
      <c r="T1031" s="422"/>
      <c r="U1031" s="422"/>
      <c r="V1031" s="422"/>
      <c r="W1031" s="422"/>
      <c r="X1031" s="422"/>
      <c r="Y1031" s="422"/>
      <c r="Z1031" s="422"/>
      <c r="AA1031" s="422"/>
      <c r="AB1031" s="422"/>
      <c r="AC1031" s="422"/>
      <c r="AD1031" s="422"/>
      <c r="AE1031" s="422"/>
      <c r="AF1031" s="422"/>
      <c r="AG1031" s="422"/>
      <c r="AH1031" s="422"/>
      <c r="AI1031" s="422"/>
      <c r="AJ1031" s="422"/>
      <c r="AK1031" s="422"/>
      <c r="AL1031" s="422"/>
      <c r="AM1031" s="422"/>
      <c r="AN1031" s="422"/>
      <c r="AO1031" s="422"/>
      <c r="AP1031" s="422"/>
    </row>
    <row r="1032" spans="1:42">
      <c r="A1032" s="422"/>
      <c r="B1032" s="422"/>
      <c r="C1032" s="424"/>
      <c r="D1032" s="422"/>
      <c r="E1032" s="422"/>
      <c r="F1032" s="422"/>
      <c r="G1032" s="422"/>
      <c r="H1032" s="422"/>
      <c r="I1032" s="422"/>
      <c r="J1032" s="422"/>
      <c r="K1032" s="422"/>
      <c r="L1032" s="422"/>
      <c r="M1032" s="422"/>
      <c r="N1032" s="422"/>
      <c r="O1032" s="422"/>
      <c r="P1032" s="422"/>
      <c r="Q1032" s="422"/>
      <c r="R1032" s="422"/>
      <c r="S1032" s="422"/>
      <c r="T1032" s="422"/>
      <c r="U1032" s="422"/>
      <c r="V1032" s="422"/>
      <c r="W1032" s="422"/>
      <c r="X1032" s="422"/>
      <c r="Y1032" s="422"/>
      <c r="Z1032" s="422"/>
      <c r="AA1032" s="422"/>
      <c r="AB1032" s="422"/>
      <c r="AC1032" s="422"/>
      <c r="AD1032" s="422"/>
      <c r="AE1032" s="422"/>
      <c r="AF1032" s="422"/>
      <c r="AG1032" s="422"/>
      <c r="AH1032" s="422"/>
      <c r="AI1032" s="422"/>
      <c r="AJ1032" s="422"/>
      <c r="AK1032" s="422"/>
      <c r="AL1032" s="422"/>
      <c r="AM1032" s="422"/>
      <c r="AN1032" s="422"/>
      <c r="AO1032" s="422"/>
      <c r="AP1032" s="422"/>
    </row>
    <row r="1033" spans="1:42">
      <c r="A1033" s="422"/>
      <c r="B1033" s="422"/>
      <c r="C1033" s="424"/>
      <c r="D1033" s="422"/>
      <c r="E1033" s="422"/>
      <c r="F1033" s="422"/>
      <c r="G1033" s="422"/>
      <c r="H1033" s="422"/>
      <c r="I1033" s="422"/>
      <c r="J1033" s="422"/>
      <c r="K1033" s="422"/>
      <c r="L1033" s="422"/>
      <c r="M1033" s="422"/>
      <c r="N1033" s="422"/>
      <c r="O1033" s="422"/>
      <c r="P1033" s="422"/>
      <c r="Q1033" s="422"/>
      <c r="R1033" s="422"/>
      <c r="S1033" s="422"/>
      <c r="T1033" s="422"/>
      <c r="U1033" s="422"/>
      <c r="V1033" s="422"/>
      <c r="W1033" s="422"/>
      <c r="X1033" s="422"/>
      <c r="Y1033" s="422"/>
      <c r="Z1033" s="422"/>
      <c r="AA1033" s="422"/>
      <c r="AB1033" s="422"/>
      <c r="AC1033" s="422"/>
      <c r="AD1033" s="422"/>
      <c r="AE1033" s="422"/>
      <c r="AF1033" s="422"/>
      <c r="AG1033" s="422"/>
      <c r="AH1033" s="422"/>
      <c r="AI1033" s="422"/>
      <c r="AJ1033" s="422"/>
      <c r="AK1033" s="422"/>
      <c r="AL1033" s="422"/>
      <c r="AM1033" s="422"/>
      <c r="AN1033" s="422"/>
      <c r="AO1033" s="422"/>
      <c r="AP1033" s="422"/>
    </row>
    <row r="1034" spans="1:42">
      <c r="A1034" s="422"/>
      <c r="B1034" s="422"/>
      <c r="C1034" s="424"/>
      <c r="D1034" s="422"/>
      <c r="E1034" s="422"/>
      <c r="F1034" s="422"/>
      <c r="G1034" s="422"/>
      <c r="H1034" s="422"/>
      <c r="I1034" s="422"/>
      <c r="J1034" s="422"/>
      <c r="K1034" s="422"/>
      <c r="L1034" s="422"/>
      <c r="M1034" s="422"/>
      <c r="N1034" s="422"/>
      <c r="O1034" s="422"/>
      <c r="P1034" s="422"/>
      <c r="Q1034" s="422"/>
      <c r="R1034" s="422"/>
      <c r="S1034" s="422"/>
      <c r="T1034" s="422"/>
      <c r="U1034" s="422"/>
      <c r="V1034" s="422"/>
      <c r="W1034" s="422"/>
      <c r="X1034" s="422"/>
      <c r="Y1034" s="422"/>
      <c r="Z1034" s="422"/>
      <c r="AA1034" s="422"/>
      <c r="AB1034" s="422"/>
      <c r="AC1034" s="422"/>
      <c r="AD1034" s="422"/>
      <c r="AE1034" s="422"/>
      <c r="AF1034" s="422"/>
      <c r="AG1034" s="422"/>
      <c r="AH1034" s="422"/>
      <c r="AI1034" s="422"/>
      <c r="AJ1034" s="422"/>
      <c r="AK1034" s="422"/>
      <c r="AL1034" s="422"/>
      <c r="AM1034" s="422"/>
      <c r="AN1034" s="422"/>
      <c r="AO1034" s="422"/>
      <c r="AP1034" s="422"/>
    </row>
    <row r="1035" spans="1:42">
      <c r="A1035" s="422"/>
      <c r="B1035" s="422"/>
      <c r="C1035" s="424"/>
      <c r="D1035" s="422"/>
      <c r="E1035" s="422"/>
      <c r="F1035" s="422"/>
      <c r="G1035" s="422"/>
      <c r="H1035" s="422"/>
      <c r="I1035" s="422"/>
      <c r="J1035" s="422"/>
      <c r="K1035" s="422"/>
      <c r="L1035" s="422"/>
      <c r="M1035" s="422"/>
      <c r="N1035" s="422"/>
      <c r="O1035" s="422"/>
      <c r="P1035" s="422"/>
      <c r="Q1035" s="422"/>
      <c r="R1035" s="422"/>
      <c r="S1035" s="422"/>
      <c r="T1035" s="422"/>
      <c r="U1035" s="422"/>
      <c r="V1035" s="422"/>
      <c r="W1035" s="422"/>
      <c r="X1035" s="422"/>
      <c r="Y1035" s="422"/>
      <c r="Z1035" s="422"/>
      <c r="AA1035" s="422"/>
      <c r="AB1035" s="422"/>
      <c r="AC1035" s="422"/>
      <c r="AD1035" s="422"/>
      <c r="AE1035" s="422"/>
      <c r="AF1035" s="422"/>
      <c r="AG1035" s="422"/>
      <c r="AH1035" s="422"/>
      <c r="AI1035" s="422"/>
      <c r="AJ1035" s="422"/>
      <c r="AK1035" s="422"/>
      <c r="AL1035" s="422"/>
      <c r="AM1035" s="422"/>
      <c r="AN1035" s="422"/>
      <c r="AO1035" s="422"/>
      <c r="AP1035" s="422"/>
    </row>
    <row r="1036" spans="1:42">
      <c r="A1036" s="422"/>
      <c r="B1036" s="422"/>
      <c r="C1036" s="424"/>
      <c r="D1036" s="422"/>
      <c r="E1036" s="422"/>
      <c r="F1036" s="422"/>
      <c r="G1036" s="422"/>
      <c r="H1036" s="422"/>
      <c r="I1036" s="422"/>
      <c r="J1036" s="422"/>
      <c r="K1036" s="422"/>
      <c r="L1036" s="422"/>
      <c r="M1036" s="422"/>
      <c r="N1036" s="422"/>
      <c r="O1036" s="422"/>
      <c r="P1036" s="422"/>
      <c r="Q1036" s="422"/>
      <c r="R1036" s="422"/>
      <c r="S1036" s="422"/>
      <c r="T1036" s="422"/>
      <c r="U1036" s="422"/>
      <c r="V1036" s="422"/>
      <c r="W1036" s="422"/>
      <c r="X1036" s="422"/>
      <c r="Y1036" s="422"/>
      <c r="Z1036" s="422"/>
      <c r="AA1036" s="422"/>
      <c r="AB1036" s="422"/>
      <c r="AC1036" s="422"/>
      <c r="AD1036" s="422"/>
      <c r="AE1036" s="422"/>
      <c r="AF1036" s="422"/>
      <c r="AG1036" s="422"/>
      <c r="AH1036" s="422"/>
      <c r="AI1036" s="422"/>
      <c r="AJ1036" s="422"/>
      <c r="AK1036" s="422"/>
      <c r="AL1036" s="422"/>
      <c r="AM1036" s="422"/>
      <c r="AN1036" s="422"/>
      <c r="AO1036" s="422"/>
      <c r="AP1036" s="422"/>
    </row>
    <row r="1037" spans="1:42">
      <c r="A1037" s="422"/>
      <c r="B1037" s="422"/>
      <c r="C1037" s="424"/>
      <c r="D1037" s="422"/>
      <c r="E1037" s="422"/>
      <c r="F1037" s="422"/>
      <c r="G1037" s="422"/>
      <c r="H1037" s="422"/>
      <c r="I1037" s="422"/>
      <c r="J1037" s="422"/>
      <c r="K1037" s="422"/>
      <c r="L1037" s="422"/>
      <c r="M1037" s="422"/>
      <c r="N1037" s="422"/>
      <c r="O1037" s="422"/>
      <c r="P1037" s="422"/>
      <c r="Q1037" s="422"/>
      <c r="R1037" s="422"/>
      <c r="S1037" s="422"/>
      <c r="T1037" s="422"/>
      <c r="U1037" s="422"/>
      <c r="V1037" s="422"/>
      <c r="W1037" s="422"/>
      <c r="X1037" s="422"/>
      <c r="Y1037" s="422"/>
      <c r="Z1037" s="422"/>
      <c r="AA1037" s="422"/>
      <c r="AB1037" s="422"/>
      <c r="AC1037" s="422"/>
      <c r="AD1037" s="422"/>
      <c r="AE1037" s="422"/>
      <c r="AF1037" s="422"/>
      <c r="AG1037" s="422"/>
      <c r="AH1037" s="422"/>
      <c r="AI1037" s="422"/>
      <c r="AJ1037" s="422"/>
      <c r="AK1037" s="422"/>
      <c r="AL1037" s="422"/>
      <c r="AM1037" s="422"/>
      <c r="AN1037" s="422"/>
      <c r="AO1037" s="422"/>
      <c r="AP1037" s="422"/>
    </row>
    <row r="1038" spans="1:42">
      <c r="A1038" s="422"/>
      <c r="B1038" s="422"/>
      <c r="C1038" s="424"/>
      <c r="D1038" s="422"/>
      <c r="E1038" s="422"/>
      <c r="F1038" s="422"/>
      <c r="G1038" s="422"/>
      <c r="H1038" s="422"/>
      <c r="I1038" s="422"/>
      <c r="J1038" s="422"/>
      <c r="K1038" s="422"/>
      <c r="L1038" s="422"/>
      <c r="M1038" s="422"/>
      <c r="N1038" s="422"/>
      <c r="O1038" s="422"/>
      <c r="P1038" s="422"/>
      <c r="Q1038" s="422"/>
      <c r="R1038" s="422"/>
      <c r="S1038" s="422"/>
      <c r="T1038" s="422"/>
      <c r="U1038" s="422"/>
      <c r="V1038" s="422"/>
      <c r="W1038" s="422"/>
      <c r="X1038" s="422"/>
      <c r="Y1038" s="422"/>
      <c r="Z1038" s="422"/>
      <c r="AA1038" s="422"/>
      <c r="AB1038" s="422"/>
      <c r="AC1038" s="422"/>
      <c r="AD1038" s="422"/>
      <c r="AE1038" s="422"/>
      <c r="AF1038" s="422"/>
      <c r="AG1038" s="422"/>
      <c r="AH1038" s="422"/>
      <c r="AI1038" s="422"/>
      <c r="AJ1038" s="422"/>
      <c r="AK1038" s="422"/>
      <c r="AL1038" s="422"/>
      <c r="AM1038" s="422"/>
      <c r="AN1038" s="422"/>
      <c r="AO1038" s="422"/>
      <c r="AP1038" s="422"/>
    </row>
    <row r="1039" spans="1:42">
      <c r="A1039" s="422"/>
      <c r="B1039" s="422"/>
      <c r="C1039" s="424"/>
      <c r="D1039" s="422"/>
      <c r="E1039" s="422"/>
      <c r="F1039" s="422"/>
      <c r="G1039" s="422"/>
      <c r="H1039" s="422"/>
      <c r="I1039" s="422"/>
      <c r="J1039" s="422"/>
      <c r="K1039" s="422"/>
      <c r="L1039" s="422"/>
      <c r="M1039" s="422"/>
      <c r="N1039" s="422"/>
      <c r="O1039" s="422"/>
      <c r="P1039" s="422"/>
      <c r="Q1039" s="422"/>
      <c r="R1039" s="422"/>
      <c r="S1039" s="422"/>
      <c r="T1039" s="422"/>
      <c r="U1039" s="422"/>
      <c r="V1039" s="422"/>
      <c r="W1039" s="422"/>
      <c r="X1039" s="422"/>
      <c r="Y1039" s="422"/>
      <c r="Z1039" s="422"/>
      <c r="AA1039" s="422"/>
      <c r="AB1039" s="422"/>
      <c r="AC1039" s="422"/>
      <c r="AD1039" s="422"/>
      <c r="AE1039" s="422"/>
      <c r="AF1039" s="422"/>
      <c r="AG1039" s="422"/>
      <c r="AH1039" s="422"/>
      <c r="AI1039" s="422"/>
      <c r="AJ1039" s="422"/>
      <c r="AK1039" s="422"/>
      <c r="AL1039" s="422"/>
      <c r="AM1039" s="422"/>
      <c r="AN1039" s="422"/>
      <c r="AO1039" s="422"/>
      <c r="AP1039" s="422"/>
    </row>
    <row r="1040" spans="1:42">
      <c r="A1040" s="422"/>
      <c r="B1040" s="422"/>
      <c r="C1040" s="424"/>
      <c r="D1040" s="422"/>
      <c r="E1040" s="422"/>
      <c r="F1040" s="422"/>
      <c r="G1040" s="422"/>
      <c r="H1040" s="422"/>
      <c r="I1040" s="422"/>
      <c r="J1040" s="422"/>
      <c r="K1040" s="422"/>
      <c r="L1040" s="422"/>
      <c r="M1040" s="422"/>
      <c r="N1040" s="422"/>
      <c r="O1040" s="422"/>
      <c r="P1040" s="422"/>
      <c r="Q1040" s="422"/>
      <c r="R1040" s="422"/>
      <c r="S1040" s="422"/>
      <c r="T1040" s="422"/>
      <c r="U1040" s="422"/>
      <c r="V1040" s="422"/>
      <c r="W1040" s="422"/>
      <c r="X1040" s="422"/>
      <c r="Y1040" s="422"/>
      <c r="Z1040" s="422"/>
      <c r="AA1040" s="422"/>
      <c r="AB1040" s="422"/>
      <c r="AC1040" s="422"/>
      <c r="AD1040" s="422"/>
      <c r="AE1040" s="422"/>
      <c r="AF1040" s="422"/>
      <c r="AG1040" s="422"/>
      <c r="AH1040" s="422"/>
      <c r="AI1040" s="422"/>
      <c r="AJ1040" s="422"/>
      <c r="AK1040" s="422"/>
      <c r="AL1040" s="422"/>
      <c r="AM1040" s="422"/>
      <c r="AN1040" s="422"/>
      <c r="AO1040" s="422"/>
      <c r="AP1040" s="422"/>
    </row>
    <row r="1041" spans="1:42">
      <c r="A1041" s="422"/>
      <c r="B1041" s="422"/>
      <c r="C1041" s="424"/>
      <c r="D1041" s="422"/>
      <c r="E1041" s="422"/>
      <c r="F1041" s="422"/>
      <c r="G1041" s="422"/>
      <c r="H1041" s="422"/>
      <c r="I1041" s="422"/>
      <c r="J1041" s="422"/>
      <c r="K1041" s="422"/>
      <c r="L1041" s="422"/>
      <c r="M1041" s="422"/>
      <c r="N1041" s="422"/>
      <c r="O1041" s="422"/>
      <c r="P1041" s="422"/>
      <c r="Q1041" s="422"/>
      <c r="R1041" s="422"/>
      <c r="S1041" s="422"/>
      <c r="T1041" s="422"/>
      <c r="U1041" s="422"/>
      <c r="V1041" s="422"/>
      <c r="W1041" s="422"/>
      <c r="X1041" s="422"/>
      <c r="Y1041" s="422"/>
      <c r="Z1041" s="422"/>
      <c r="AA1041" s="422"/>
      <c r="AB1041" s="422"/>
      <c r="AC1041" s="422"/>
      <c r="AD1041" s="422"/>
      <c r="AE1041" s="422"/>
      <c r="AF1041" s="422"/>
      <c r="AG1041" s="422"/>
      <c r="AH1041" s="422"/>
      <c r="AI1041" s="422"/>
      <c r="AJ1041" s="422"/>
      <c r="AK1041" s="422"/>
      <c r="AL1041" s="422"/>
      <c r="AM1041" s="422"/>
      <c r="AN1041" s="422"/>
      <c r="AO1041" s="422"/>
      <c r="AP1041" s="422"/>
    </row>
    <row r="1042" spans="1:42">
      <c r="A1042" s="422"/>
      <c r="B1042" s="422"/>
      <c r="C1042" s="424"/>
      <c r="D1042" s="422"/>
      <c r="E1042" s="422"/>
      <c r="F1042" s="422"/>
      <c r="G1042" s="422"/>
      <c r="H1042" s="422"/>
      <c r="I1042" s="422"/>
      <c r="J1042" s="422"/>
      <c r="K1042" s="422"/>
      <c r="L1042" s="422"/>
      <c r="M1042" s="422"/>
      <c r="N1042" s="422"/>
      <c r="O1042" s="422"/>
      <c r="P1042" s="422"/>
      <c r="Q1042" s="422"/>
      <c r="R1042" s="422"/>
      <c r="S1042" s="422"/>
      <c r="T1042" s="422"/>
      <c r="U1042" s="422"/>
      <c r="V1042" s="422"/>
      <c r="W1042" s="422"/>
      <c r="X1042" s="422"/>
      <c r="Y1042" s="422"/>
      <c r="Z1042" s="422"/>
      <c r="AA1042" s="422"/>
      <c r="AB1042" s="422"/>
      <c r="AC1042" s="422"/>
      <c r="AD1042" s="422"/>
      <c r="AE1042" s="422"/>
      <c r="AF1042" s="422"/>
      <c r="AG1042" s="422"/>
      <c r="AH1042" s="422"/>
      <c r="AI1042" s="422"/>
      <c r="AJ1042" s="422"/>
      <c r="AK1042" s="422"/>
      <c r="AL1042" s="422"/>
      <c r="AM1042" s="422"/>
      <c r="AN1042" s="422"/>
      <c r="AO1042" s="422"/>
      <c r="AP1042" s="422"/>
    </row>
    <row r="1043" spans="1:42">
      <c r="A1043" s="422"/>
      <c r="B1043" s="422"/>
      <c r="C1043" s="424"/>
      <c r="D1043" s="422"/>
      <c r="E1043" s="422"/>
      <c r="F1043" s="422"/>
      <c r="G1043" s="422"/>
      <c r="H1043" s="422"/>
      <c r="I1043" s="422"/>
      <c r="J1043" s="422"/>
      <c r="K1043" s="422"/>
      <c r="L1043" s="422"/>
      <c r="M1043" s="422"/>
      <c r="N1043" s="422"/>
      <c r="O1043" s="422"/>
      <c r="P1043" s="422"/>
      <c r="Q1043" s="422"/>
      <c r="R1043" s="422"/>
      <c r="S1043" s="422"/>
      <c r="T1043" s="422"/>
      <c r="U1043" s="422"/>
      <c r="V1043" s="422"/>
      <c r="W1043" s="422"/>
      <c r="X1043" s="422"/>
      <c r="Y1043" s="422"/>
      <c r="Z1043" s="422"/>
      <c r="AA1043" s="422"/>
      <c r="AB1043" s="422"/>
      <c r="AC1043" s="422"/>
      <c r="AD1043" s="422"/>
      <c r="AE1043" s="422"/>
      <c r="AF1043" s="422"/>
      <c r="AG1043" s="422"/>
      <c r="AH1043" s="422"/>
      <c r="AI1043" s="422"/>
      <c r="AJ1043" s="422"/>
      <c r="AK1043" s="422"/>
      <c r="AL1043" s="422"/>
      <c r="AM1043" s="422"/>
      <c r="AN1043" s="422"/>
      <c r="AO1043" s="422"/>
      <c r="AP1043" s="422"/>
    </row>
    <row r="1044" spans="1:42">
      <c r="A1044" s="422"/>
      <c r="B1044" s="422"/>
      <c r="C1044" s="424"/>
      <c r="D1044" s="422"/>
      <c r="E1044" s="422"/>
      <c r="F1044" s="422"/>
      <c r="G1044" s="422"/>
      <c r="H1044" s="422"/>
      <c r="I1044" s="422"/>
      <c r="J1044" s="422"/>
      <c r="K1044" s="422"/>
      <c r="L1044" s="422"/>
      <c r="M1044" s="422"/>
      <c r="N1044" s="422"/>
      <c r="O1044" s="422"/>
      <c r="P1044" s="422"/>
      <c r="Q1044" s="422"/>
      <c r="R1044" s="422"/>
      <c r="S1044" s="422"/>
      <c r="T1044" s="422"/>
      <c r="U1044" s="422"/>
      <c r="V1044" s="422"/>
      <c r="W1044" s="422"/>
      <c r="X1044" s="422"/>
      <c r="Y1044" s="422"/>
      <c r="Z1044" s="422"/>
      <c r="AA1044" s="422"/>
      <c r="AB1044" s="422"/>
      <c r="AC1044" s="422"/>
      <c r="AD1044" s="422"/>
      <c r="AE1044" s="422"/>
      <c r="AF1044" s="422"/>
      <c r="AG1044" s="422"/>
      <c r="AH1044" s="422"/>
      <c r="AI1044" s="422"/>
      <c r="AJ1044" s="422"/>
      <c r="AK1044" s="422"/>
      <c r="AL1044" s="422"/>
      <c r="AM1044" s="422"/>
      <c r="AN1044" s="422"/>
      <c r="AO1044" s="422"/>
      <c r="AP1044" s="422"/>
    </row>
    <row r="1045" spans="1:42">
      <c r="A1045" s="422"/>
      <c r="B1045" s="422"/>
      <c r="C1045" s="424"/>
      <c r="D1045" s="422"/>
      <c r="E1045" s="422"/>
      <c r="F1045" s="422"/>
      <c r="G1045" s="422"/>
      <c r="H1045" s="422"/>
      <c r="I1045" s="422"/>
      <c r="J1045" s="422"/>
      <c r="K1045" s="422"/>
      <c r="L1045" s="422"/>
      <c r="M1045" s="422"/>
      <c r="N1045" s="422"/>
      <c r="O1045" s="422"/>
      <c r="P1045" s="422"/>
      <c r="Q1045" s="422"/>
      <c r="R1045" s="422"/>
      <c r="S1045" s="422"/>
      <c r="T1045" s="422"/>
      <c r="U1045" s="422"/>
      <c r="V1045" s="422"/>
      <c r="W1045" s="422"/>
      <c r="X1045" s="422"/>
      <c r="Y1045" s="422"/>
      <c r="Z1045" s="422"/>
      <c r="AA1045" s="422"/>
      <c r="AB1045" s="422"/>
      <c r="AC1045" s="422"/>
      <c r="AD1045" s="422"/>
      <c r="AE1045" s="422"/>
      <c r="AF1045" s="422"/>
      <c r="AG1045" s="422"/>
      <c r="AH1045" s="422"/>
      <c r="AI1045" s="422"/>
      <c r="AJ1045" s="422"/>
      <c r="AK1045" s="422"/>
      <c r="AL1045" s="422"/>
      <c r="AM1045" s="422"/>
      <c r="AN1045" s="422"/>
      <c r="AO1045" s="422"/>
      <c r="AP1045" s="422"/>
    </row>
    <row r="1046" spans="1:42">
      <c r="A1046" s="422"/>
      <c r="B1046" s="422"/>
      <c r="C1046" s="424"/>
      <c r="D1046" s="422"/>
      <c r="E1046" s="422"/>
      <c r="F1046" s="422"/>
      <c r="G1046" s="422"/>
      <c r="H1046" s="422"/>
      <c r="I1046" s="422"/>
      <c r="J1046" s="422"/>
      <c r="K1046" s="422"/>
      <c r="L1046" s="422"/>
      <c r="M1046" s="422"/>
      <c r="N1046" s="422"/>
      <c r="O1046" s="422"/>
      <c r="P1046" s="422"/>
      <c r="Q1046" s="422"/>
      <c r="R1046" s="422"/>
      <c r="S1046" s="422"/>
      <c r="T1046" s="422"/>
      <c r="U1046" s="422"/>
      <c r="V1046" s="422"/>
      <c r="W1046" s="422"/>
      <c r="X1046" s="422"/>
      <c r="Y1046" s="422"/>
      <c r="Z1046" s="422"/>
      <c r="AA1046" s="422"/>
      <c r="AB1046" s="422"/>
      <c r="AC1046" s="422"/>
      <c r="AD1046" s="422"/>
      <c r="AE1046" s="422"/>
      <c r="AF1046" s="422"/>
      <c r="AG1046" s="422"/>
      <c r="AH1046" s="422"/>
      <c r="AI1046" s="422"/>
      <c r="AJ1046" s="422"/>
      <c r="AK1046" s="422"/>
      <c r="AL1046" s="422"/>
      <c r="AM1046" s="422"/>
      <c r="AN1046" s="422"/>
      <c r="AO1046" s="422"/>
      <c r="AP1046" s="422"/>
    </row>
    <row r="1047" spans="1:42">
      <c r="A1047" s="422"/>
      <c r="B1047" s="422"/>
      <c r="C1047" s="424"/>
      <c r="D1047" s="422"/>
      <c r="E1047" s="422"/>
      <c r="F1047" s="422"/>
      <c r="G1047" s="422"/>
      <c r="H1047" s="422"/>
      <c r="I1047" s="422"/>
      <c r="J1047" s="422"/>
      <c r="K1047" s="422"/>
      <c r="L1047" s="422"/>
      <c r="M1047" s="422"/>
      <c r="N1047" s="422"/>
      <c r="O1047" s="422"/>
      <c r="P1047" s="422"/>
      <c r="Q1047" s="422"/>
      <c r="R1047" s="422"/>
      <c r="S1047" s="422"/>
      <c r="T1047" s="422"/>
      <c r="U1047" s="422"/>
      <c r="V1047" s="422"/>
      <c r="W1047" s="422"/>
      <c r="X1047" s="422"/>
      <c r="Y1047" s="422"/>
      <c r="Z1047" s="422"/>
      <c r="AA1047" s="422"/>
      <c r="AB1047" s="422"/>
      <c r="AC1047" s="422"/>
      <c r="AD1047" s="422"/>
      <c r="AE1047" s="422"/>
      <c r="AF1047" s="422"/>
      <c r="AG1047" s="422"/>
      <c r="AH1047" s="422"/>
      <c r="AI1047" s="422"/>
      <c r="AJ1047" s="422"/>
      <c r="AK1047" s="422"/>
      <c r="AL1047" s="422"/>
      <c r="AM1047" s="422"/>
      <c r="AN1047" s="422"/>
      <c r="AO1047" s="422"/>
      <c r="AP1047" s="422"/>
    </row>
    <row r="1048" spans="1:42">
      <c r="A1048" s="422"/>
      <c r="B1048" s="422"/>
      <c r="C1048" s="424"/>
      <c r="D1048" s="422"/>
      <c r="E1048" s="422"/>
      <c r="F1048" s="422"/>
      <c r="G1048" s="422"/>
      <c r="H1048" s="422"/>
      <c r="I1048" s="422"/>
      <c r="J1048" s="422"/>
      <c r="K1048" s="422"/>
      <c r="L1048" s="422"/>
      <c r="M1048" s="422"/>
      <c r="N1048" s="422"/>
      <c r="O1048" s="422"/>
      <c r="P1048" s="422"/>
      <c r="Q1048" s="422"/>
      <c r="R1048" s="422"/>
      <c r="S1048" s="422"/>
      <c r="T1048" s="422"/>
      <c r="U1048" s="422"/>
      <c r="V1048" s="422"/>
      <c r="W1048" s="422"/>
      <c r="X1048" s="422"/>
      <c r="Y1048" s="422"/>
      <c r="Z1048" s="422"/>
      <c r="AA1048" s="422"/>
      <c r="AB1048" s="422"/>
      <c r="AC1048" s="422"/>
      <c r="AD1048" s="422"/>
      <c r="AE1048" s="422"/>
      <c r="AF1048" s="422"/>
      <c r="AG1048" s="422"/>
      <c r="AH1048" s="422"/>
      <c r="AI1048" s="422"/>
      <c r="AJ1048" s="422"/>
      <c r="AK1048" s="422"/>
      <c r="AL1048" s="422"/>
      <c r="AM1048" s="422"/>
      <c r="AN1048" s="422"/>
      <c r="AO1048" s="422"/>
      <c r="AP1048" s="422"/>
    </row>
    <row r="1049" spans="1:42">
      <c r="A1049" s="422"/>
      <c r="B1049" s="422"/>
      <c r="C1049" s="424"/>
      <c r="D1049" s="422"/>
      <c r="E1049" s="422"/>
      <c r="F1049" s="422"/>
      <c r="G1049" s="422"/>
      <c r="H1049" s="422"/>
      <c r="I1049" s="422"/>
      <c r="J1049" s="422"/>
      <c r="K1049" s="422"/>
      <c r="L1049" s="422"/>
      <c r="M1049" s="422"/>
      <c r="N1049" s="422"/>
      <c r="O1049" s="422"/>
      <c r="P1049" s="422"/>
      <c r="Q1049" s="422"/>
      <c r="R1049" s="422"/>
      <c r="S1049" s="422"/>
      <c r="T1049" s="422"/>
      <c r="U1049" s="422"/>
      <c r="V1049" s="422"/>
      <c r="W1049" s="422"/>
      <c r="X1049" s="422"/>
      <c r="Y1049" s="422"/>
      <c r="Z1049" s="422"/>
      <c r="AA1049" s="422"/>
      <c r="AB1049" s="422"/>
      <c r="AC1049" s="422"/>
      <c r="AD1049" s="422"/>
      <c r="AE1049" s="422"/>
      <c r="AF1049" s="422"/>
      <c r="AG1049" s="422"/>
      <c r="AH1049" s="422"/>
      <c r="AI1049" s="422"/>
      <c r="AJ1049" s="422"/>
      <c r="AK1049" s="422"/>
      <c r="AL1049" s="422"/>
      <c r="AM1049" s="422"/>
      <c r="AN1049" s="422"/>
      <c r="AO1049" s="422"/>
      <c r="AP1049" s="422"/>
    </row>
    <row r="1050" spans="1:42">
      <c r="A1050" s="422"/>
      <c r="B1050" s="422"/>
      <c r="C1050" s="424"/>
      <c r="D1050" s="422"/>
      <c r="E1050" s="422"/>
      <c r="F1050" s="422"/>
      <c r="G1050" s="422"/>
      <c r="H1050" s="422"/>
      <c r="I1050" s="422"/>
      <c r="J1050" s="422"/>
      <c r="K1050" s="422"/>
      <c r="L1050" s="422"/>
      <c r="M1050" s="422"/>
      <c r="N1050" s="422"/>
      <c r="O1050" s="422"/>
      <c r="P1050" s="422"/>
      <c r="Q1050" s="422"/>
      <c r="R1050" s="422"/>
      <c r="S1050" s="422"/>
      <c r="T1050" s="422"/>
      <c r="U1050" s="422"/>
      <c r="V1050" s="422"/>
      <c r="W1050" s="422"/>
      <c r="X1050" s="422"/>
      <c r="Y1050" s="422"/>
      <c r="Z1050" s="422"/>
      <c r="AA1050" s="422"/>
      <c r="AB1050" s="422"/>
      <c r="AC1050" s="422"/>
      <c r="AD1050" s="422"/>
      <c r="AE1050" s="422"/>
      <c r="AF1050" s="422"/>
      <c r="AG1050" s="422"/>
      <c r="AH1050" s="422"/>
      <c r="AI1050" s="422"/>
      <c r="AJ1050" s="422"/>
      <c r="AK1050" s="422"/>
      <c r="AL1050" s="422"/>
      <c r="AM1050" s="422"/>
      <c r="AN1050" s="422"/>
      <c r="AO1050" s="422"/>
      <c r="AP1050" s="422"/>
    </row>
    <row r="1051" spans="1:42">
      <c r="A1051" s="422"/>
      <c r="B1051" s="422"/>
      <c r="C1051" s="424"/>
      <c r="D1051" s="422"/>
      <c r="E1051" s="422"/>
      <c r="F1051" s="422"/>
      <c r="G1051" s="422"/>
      <c r="H1051" s="422"/>
      <c r="I1051" s="422"/>
      <c r="J1051" s="422"/>
      <c r="K1051" s="422"/>
      <c r="L1051" s="422"/>
      <c r="M1051" s="422"/>
      <c r="N1051" s="422"/>
      <c r="O1051" s="422"/>
      <c r="P1051" s="422"/>
      <c r="Q1051" s="422"/>
      <c r="R1051" s="422"/>
      <c r="S1051" s="422"/>
      <c r="T1051" s="422"/>
      <c r="U1051" s="422"/>
      <c r="V1051" s="422"/>
      <c r="W1051" s="422"/>
      <c r="X1051" s="422"/>
      <c r="Y1051" s="422"/>
      <c r="Z1051" s="422"/>
      <c r="AA1051" s="422"/>
      <c r="AB1051" s="422"/>
      <c r="AC1051" s="422"/>
      <c r="AD1051" s="422"/>
      <c r="AE1051" s="422"/>
      <c r="AF1051" s="422"/>
      <c r="AG1051" s="422"/>
      <c r="AH1051" s="422"/>
      <c r="AI1051" s="422"/>
      <c r="AJ1051" s="422"/>
      <c r="AK1051" s="422"/>
      <c r="AL1051" s="422"/>
      <c r="AM1051" s="422"/>
      <c r="AN1051" s="422"/>
      <c r="AO1051" s="422"/>
      <c r="AP1051" s="422"/>
    </row>
    <row r="1052" spans="1:42">
      <c r="A1052" s="422"/>
      <c r="B1052" s="422"/>
      <c r="C1052" s="424"/>
      <c r="D1052" s="422"/>
      <c r="E1052" s="422"/>
      <c r="F1052" s="422"/>
      <c r="G1052" s="422"/>
      <c r="H1052" s="422"/>
      <c r="I1052" s="422"/>
      <c r="J1052" s="422"/>
      <c r="K1052" s="422"/>
      <c r="L1052" s="422"/>
      <c r="M1052" s="422"/>
      <c r="N1052" s="422"/>
      <c r="O1052" s="422"/>
      <c r="P1052" s="422"/>
      <c r="Q1052" s="422"/>
      <c r="R1052" s="422"/>
      <c r="S1052" s="422"/>
      <c r="T1052" s="422"/>
      <c r="U1052" s="422"/>
      <c r="V1052" s="422"/>
      <c r="W1052" s="422"/>
      <c r="X1052" s="422"/>
      <c r="Y1052" s="422"/>
      <c r="Z1052" s="422"/>
      <c r="AA1052" s="422"/>
      <c r="AB1052" s="422"/>
      <c r="AC1052" s="422"/>
      <c r="AD1052" s="422"/>
      <c r="AE1052" s="422"/>
      <c r="AF1052" s="422"/>
      <c r="AG1052" s="422"/>
      <c r="AH1052" s="422"/>
      <c r="AI1052" s="422"/>
      <c r="AJ1052" s="422"/>
      <c r="AK1052" s="422"/>
      <c r="AL1052" s="422"/>
      <c r="AM1052" s="422"/>
      <c r="AN1052" s="422"/>
      <c r="AO1052" s="422"/>
      <c r="AP1052" s="422"/>
    </row>
    <row r="1053" spans="1:42">
      <c r="A1053" s="422"/>
      <c r="B1053" s="422"/>
      <c r="C1053" s="424"/>
      <c r="D1053" s="422"/>
      <c r="E1053" s="422"/>
      <c r="F1053" s="422"/>
      <c r="G1053" s="422"/>
      <c r="H1053" s="422"/>
      <c r="I1053" s="422"/>
      <c r="J1053" s="422"/>
      <c r="K1053" s="422"/>
      <c r="L1053" s="422"/>
      <c r="M1053" s="422"/>
      <c r="N1053" s="422"/>
      <c r="O1053" s="422"/>
      <c r="P1053" s="422"/>
      <c r="Q1053" s="422"/>
      <c r="R1053" s="422"/>
      <c r="S1053" s="422"/>
      <c r="T1053" s="422"/>
      <c r="U1053" s="422"/>
      <c r="V1053" s="422"/>
      <c r="W1053" s="422"/>
      <c r="X1053" s="422"/>
      <c r="Y1053" s="422"/>
      <c r="Z1053" s="422"/>
      <c r="AA1053" s="422"/>
      <c r="AB1053" s="422"/>
      <c r="AC1053" s="422"/>
      <c r="AD1053" s="422"/>
      <c r="AE1053" s="422"/>
      <c r="AF1053" s="422"/>
      <c r="AG1053" s="422"/>
      <c r="AH1053" s="422"/>
      <c r="AI1053" s="422"/>
      <c r="AJ1053" s="422"/>
      <c r="AK1053" s="422"/>
      <c r="AL1053" s="422"/>
      <c r="AM1053" s="422"/>
      <c r="AN1053" s="422"/>
      <c r="AO1053" s="422"/>
      <c r="AP1053" s="422"/>
    </row>
    <row r="1054" spans="1:42">
      <c r="A1054" s="422"/>
      <c r="B1054" s="422"/>
      <c r="C1054" s="424"/>
      <c r="D1054" s="422"/>
      <c r="E1054" s="422"/>
      <c r="F1054" s="422"/>
      <c r="G1054" s="422"/>
      <c r="H1054" s="422"/>
      <c r="I1054" s="422"/>
      <c r="J1054" s="422"/>
      <c r="K1054" s="422"/>
      <c r="L1054" s="422"/>
      <c r="M1054" s="422"/>
      <c r="N1054" s="422"/>
      <c r="O1054" s="422"/>
      <c r="P1054" s="422"/>
      <c r="Q1054" s="422"/>
      <c r="R1054" s="422"/>
      <c r="S1054" s="422"/>
      <c r="T1054" s="422"/>
      <c r="U1054" s="422"/>
      <c r="V1054" s="422"/>
      <c r="W1054" s="422"/>
      <c r="X1054" s="422"/>
      <c r="Y1054" s="422"/>
      <c r="Z1054" s="422"/>
      <c r="AA1054" s="422"/>
      <c r="AB1054" s="422"/>
      <c r="AC1054" s="422"/>
      <c r="AD1054" s="422"/>
      <c r="AE1054" s="422"/>
      <c r="AF1054" s="422"/>
      <c r="AG1054" s="422"/>
      <c r="AH1054" s="422"/>
      <c r="AI1054" s="422"/>
      <c r="AJ1054" s="422"/>
      <c r="AK1054" s="422"/>
      <c r="AL1054" s="422"/>
      <c r="AM1054" s="422"/>
      <c r="AN1054" s="422"/>
      <c r="AO1054" s="422"/>
      <c r="AP1054" s="422"/>
    </row>
    <row r="1055" spans="1:42">
      <c r="A1055" s="422"/>
      <c r="B1055" s="422"/>
      <c r="C1055" s="424"/>
      <c r="D1055" s="422"/>
      <c r="E1055" s="422"/>
      <c r="F1055" s="422"/>
      <c r="G1055" s="422"/>
      <c r="H1055" s="422"/>
      <c r="I1055" s="422"/>
      <c r="J1055" s="422"/>
      <c r="K1055" s="422"/>
      <c r="L1055" s="422"/>
      <c r="M1055" s="422"/>
      <c r="N1055" s="422"/>
      <c r="O1055" s="422"/>
      <c r="P1055" s="422"/>
      <c r="Q1055" s="422"/>
      <c r="R1055" s="422"/>
      <c r="S1055" s="422"/>
      <c r="T1055" s="422"/>
      <c r="U1055" s="422"/>
      <c r="V1055" s="422"/>
      <c r="W1055" s="422"/>
      <c r="X1055" s="422"/>
      <c r="Y1055" s="422"/>
      <c r="Z1055" s="422"/>
      <c r="AA1055" s="422"/>
      <c r="AB1055" s="422"/>
      <c r="AC1055" s="422"/>
      <c r="AD1055" s="422"/>
      <c r="AE1055" s="422"/>
      <c r="AF1055" s="422"/>
      <c r="AG1055" s="422"/>
      <c r="AH1055" s="422"/>
      <c r="AI1055" s="422"/>
      <c r="AJ1055" s="422"/>
      <c r="AK1055" s="422"/>
      <c r="AL1055" s="422"/>
      <c r="AM1055" s="422"/>
      <c r="AN1055" s="422"/>
      <c r="AO1055" s="422"/>
      <c r="AP1055" s="422"/>
    </row>
    <row r="1056" spans="1:42">
      <c r="A1056" s="422"/>
      <c r="B1056" s="422"/>
      <c r="C1056" s="424"/>
      <c r="D1056" s="422"/>
      <c r="E1056" s="422"/>
      <c r="F1056" s="422"/>
      <c r="G1056" s="422"/>
      <c r="H1056" s="422"/>
      <c r="I1056" s="422"/>
      <c r="J1056" s="422"/>
      <c r="K1056" s="422"/>
      <c r="L1056" s="422"/>
      <c r="M1056" s="422"/>
      <c r="N1056" s="422"/>
      <c r="O1056" s="422"/>
      <c r="P1056" s="422"/>
      <c r="Q1056" s="422"/>
      <c r="R1056" s="422"/>
      <c r="S1056" s="422"/>
      <c r="T1056" s="422"/>
      <c r="U1056" s="422"/>
      <c r="V1056" s="422"/>
      <c r="W1056" s="422"/>
      <c r="X1056" s="422"/>
      <c r="Y1056" s="422"/>
      <c r="Z1056" s="422"/>
      <c r="AA1056" s="422"/>
      <c r="AB1056" s="422"/>
      <c r="AC1056" s="422"/>
      <c r="AD1056" s="422"/>
      <c r="AE1056" s="422"/>
      <c r="AF1056" s="422"/>
      <c r="AG1056" s="422"/>
      <c r="AH1056" s="422"/>
      <c r="AI1056" s="422"/>
      <c r="AJ1056" s="422"/>
      <c r="AK1056" s="422"/>
      <c r="AL1056" s="422"/>
      <c r="AM1056" s="422"/>
      <c r="AN1056" s="422"/>
      <c r="AO1056" s="422"/>
      <c r="AP1056" s="422"/>
    </row>
    <row r="1057" spans="1:42">
      <c r="A1057" s="422"/>
      <c r="B1057" s="422"/>
      <c r="C1057" s="424"/>
      <c r="D1057" s="422"/>
      <c r="E1057" s="422"/>
      <c r="F1057" s="422"/>
      <c r="G1057" s="422"/>
      <c r="H1057" s="422"/>
      <c r="I1057" s="422"/>
      <c r="J1057" s="422"/>
      <c r="K1057" s="422"/>
      <c r="L1057" s="422"/>
      <c r="M1057" s="422"/>
      <c r="N1057" s="422"/>
      <c r="O1057" s="422"/>
      <c r="P1057" s="422"/>
      <c r="Q1057" s="422"/>
      <c r="R1057" s="422"/>
      <c r="S1057" s="422"/>
      <c r="T1057" s="422"/>
      <c r="U1057" s="422"/>
      <c r="V1057" s="422"/>
      <c r="W1057" s="422"/>
      <c r="X1057" s="422"/>
      <c r="Y1057" s="422"/>
      <c r="Z1057" s="422"/>
      <c r="AA1057" s="422"/>
      <c r="AB1057" s="422"/>
      <c r="AC1057" s="422"/>
      <c r="AD1057" s="422"/>
      <c r="AE1057" s="422"/>
      <c r="AF1057" s="422"/>
      <c r="AG1057" s="422"/>
      <c r="AH1057" s="422"/>
      <c r="AI1057" s="422"/>
      <c r="AJ1057" s="422"/>
      <c r="AK1057" s="422"/>
      <c r="AL1057" s="422"/>
      <c r="AM1057" s="422"/>
      <c r="AN1057" s="422"/>
      <c r="AO1057" s="422"/>
      <c r="AP1057" s="422"/>
    </row>
    <row r="1058" spans="1:42">
      <c r="A1058" s="422"/>
      <c r="B1058" s="422"/>
      <c r="C1058" s="424"/>
      <c r="D1058" s="422"/>
      <c r="E1058" s="422"/>
      <c r="F1058" s="422"/>
      <c r="G1058" s="422"/>
      <c r="H1058" s="422"/>
      <c r="I1058" s="422"/>
      <c r="J1058" s="422"/>
      <c r="K1058" s="422"/>
      <c r="L1058" s="422"/>
      <c r="M1058" s="422"/>
      <c r="N1058" s="422"/>
      <c r="O1058" s="422"/>
      <c r="P1058" s="422"/>
      <c r="Q1058" s="422"/>
      <c r="R1058" s="422"/>
      <c r="S1058" s="422"/>
      <c r="T1058" s="422"/>
      <c r="U1058" s="422"/>
      <c r="V1058" s="422"/>
      <c r="W1058" s="422"/>
      <c r="X1058" s="422"/>
      <c r="Y1058" s="422"/>
      <c r="Z1058" s="422"/>
      <c r="AA1058" s="422"/>
      <c r="AB1058" s="422"/>
      <c r="AC1058" s="422"/>
      <c r="AD1058" s="422"/>
      <c r="AE1058" s="422"/>
      <c r="AF1058" s="422"/>
      <c r="AG1058" s="422"/>
      <c r="AH1058" s="422"/>
      <c r="AI1058" s="422"/>
      <c r="AJ1058" s="422"/>
      <c r="AK1058" s="422"/>
      <c r="AL1058" s="422"/>
      <c r="AM1058" s="422"/>
      <c r="AN1058" s="422"/>
      <c r="AO1058" s="422"/>
      <c r="AP1058" s="422"/>
    </row>
    <row r="1059" spans="1:42">
      <c r="A1059" s="422"/>
      <c r="B1059" s="422"/>
      <c r="C1059" s="424"/>
      <c r="D1059" s="422"/>
      <c r="E1059" s="422"/>
      <c r="F1059" s="422"/>
      <c r="G1059" s="422"/>
      <c r="H1059" s="422"/>
      <c r="I1059" s="422"/>
      <c r="J1059" s="422"/>
      <c r="K1059" s="422"/>
      <c r="L1059" s="422"/>
      <c r="M1059" s="422"/>
      <c r="N1059" s="422"/>
      <c r="O1059" s="422"/>
      <c r="P1059" s="422"/>
      <c r="Q1059" s="422"/>
      <c r="R1059" s="422"/>
      <c r="S1059" s="422"/>
      <c r="T1059" s="422"/>
      <c r="U1059" s="422"/>
      <c r="V1059" s="422"/>
      <c r="W1059" s="422"/>
      <c r="X1059" s="422"/>
      <c r="Y1059" s="422"/>
      <c r="Z1059" s="422"/>
      <c r="AA1059" s="422"/>
      <c r="AB1059" s="422"/>
      <c r="AC1059" s="422"/>
      <c r="AD1059" s="422"/>
      <c r="AE1059" s="422"/>
      <c r="AF1059" s="422"/>
      <c r="AG1059" s="422"/>
      <c r="AH1059" s="422"/>
      <c r="AI1059" s="422"/>
      <c r="AJ1059" s="422"/>
      <c r="AK1059" s="422"/>
      <c r="AL1059" s="422"/>
      <c r="AM1059" s="422"/>
      <c r="AN1059" s="422"/>
      <c r="AO1059" s="422"/>
      <c r="AP1059" s="422"/>
    </row>
    <row r="1060" spans="1:42">
      <c r="A1060" s="422"/>
      <c r="B1060" s="422"/>
      <c r="C1060" s="424"/>
      <c r="D1060" s="422"/>
      <c r="E1060" s="422"/>
      <c r="F1060" s="422"/>
      <c r="G1060" s="422"/>
      <c r="H1060" s="422"/>
      <c r="I1060" s="422"/>
      <c r="J1060" s="422"/>
      <c r="K1060" s="422"/>
      <c r="L1060" s="422"/>
      <c r="M1060" s="422"/>
      <c r="N1060" s="422"/>
      <c r="O1060" s="422"/>
      <c r="P1060" s="422"/>
      <c r="Q1060" s="422"/>
      <c r="R1060" s="422"/>
      <c r="S1060" s="422"/>
      <c r="T1060" s="422"/>
      <c r="U1060" s="422"/>
      <c r="V1060" s="422"/>
      <c r="W1060" s="422"/>
      <c r="X1060" s="422"/>
      <c r="Y1060" s="422"/>
      <c r="Z1060" s="422"/>
      <c r="AA1060" s="422"/>
      <c r="AB1060" s="422"/>
      <c r="AC1060" s="422"/>
      <c r="AD1060" s="422"/>
      <c r="AE1060" s="422"/>
      <c r="AF1060" s="422"/>
      <c r="AG1060" s="422"/>
      <c r="AH1060" s="422"/>
      <c r="AI1060" s="422"/>
      <c r="AJ1060" s="422"/>
      <c r="AK1060" s="422"/>
      <c r="AL1060" s="422"/>
      <c r="AM1060" s="422"/>
      <c r="AN1060" s="422"/>
      <c r="AO1060" s="422"/>
      <c r="AP1060" s="422"/>
    </row>
    <row r="1061" spans="1:42">
      <c r="A1061" s="422"/>
      <c r="B1061" s="422"/>
      <c r="C1061" s="424"/>
      <c r="D1061" s="422"/>
      <c r="E1061" s="422"/>
      <c r="F1061" s="422"/>
      <c r="G1061" s="422"/>
      <c r="H1061" s="422"/>
      <c r="I1061" s="422"/>
      <c r="J1061" s="422"/>
      <c r="K1061" s="422"/>
      <c r="L1061" s="422"/>
      <c r="M1061" s="422"/>
      <c r="N1061" s="422"/>
      <c r="O1061" s="422"/>
      <c r="P1061" s="422"/>
      <c r="Q1061" s="422"/>
      <c r="R1061" s="422"/>
      <c r="S1061" s="422"/>
      <c r="T1061" s="422"/>
      <c r="U1061" s="422"/>
      <c r="V1061" s="422"/>
      <c r="W1061" s="422"/>
      <c r="X1061" s="422"/>
      <c r="Y1061" s="422"/>
      <c r="Z1061" s="422"/>
      <c r="AA1061" s="422"/>
      <c r="AB1061" s="422"/>
      <c r="AC1061" s="422"/>
      <c r="AD1061" s="422"/>
      <c r="AE1061" s="422"/>
      <c r="AF1061" s="422"/>
      <c r="AG1061" s="422"/>
      <c r="AH1061" s="422"/>
      <c r="AI1061" s="422"/>
      <c r="AJ1061" s="422"/>
      <c r="AK1061" s="422"/>
      <c r="AL1061" s="422"/>
      <c r="AM1061" s="422"/>
      <c r="AN1061" s="422"/>
      <c r="AO1061" s="422"/>
      <c r="AP1061" s="422"/>
    </row>
    <row r="1062" spans="1:42">
      <c r="A1062" s="422"/>
      <c r="B1062" s="422"/>
      <c r="C1062" s="424"/>
      <c r="D1062" s="422"/>
      <c r="E1062" s="422"/>
      <c r="F1062" s="422"/>
      <c r="G1062" s="422"/>
      <c r="H1062" s="422"/>
      <c r="I1062" s="422"/>
      <c r="J1062" s="422"/>
      <c r="K1062" s="422"/>
      <c r="L1062" s="422"/>
      <c r="M1062" s="422"/>
      <c r="N1062" s="422"/>
      <c r="O1062" s="422"/>
      <c r="P1062" s="422"/>
      <c r="Q1062" s="422"/>
      <c r="R1062" s="422"/>
      <c r="S1062" s="422"/>
      <c r="T1062" s="422"/>
      <c r="U1062" s="422"/>
      <c r="V1062" s="422"/>
      <c r="W1062" s="422"/>
      <c r="X1062" s="422"/>
      <c r="Y1062" s="422"/>
      <c r="Z1062" s="422"/>
      <c r="AA1062" s="422"/>
      <c r="AB1062" s="422"/>
      <c r="AC1062" s="422"/>
      <c r="AD1062" s="422"/>
      <c r="AE1062" s="422"/>
      <c r="AF1062" s="422"/>
      <c r="AG1062" s="422"/>
      <c r="AH1062" s="422"/>
      <c r="AI1062" s="422"/>
      <c r="AJ1062" s="422"/>
      <c r="AK1062" s="422"/>
      <c r="AL1062" s="422"/>
      <c r="AM1062" s="422"/>
      <c r="AN1062" s="422"/>
      <c r="AO1062" s="422"/>
      <c r="AP1062" s="422"/>
    </row>
    <row r="1063" spans="1:42">
      <c r="A1063" s="422"/>
      <c r="B1063" s="422"/>
      <c r="C1063" s="424"/>
      <c r="D1063" s="422"/>
      <c r="E1063" s="422"/>
      <c r="F1063" s="422"/>
      <c r="G1063" s="422"/>
      <c r="H1063" s="422"/>
      <c r="I1063" s="422"/>
      <c r="J1063" s="422"/>
      <c r="K1063" s="422"/>
      <c r="L1063" s="422"/>
      <c r="M1063" s="422"/>
      <c r="N1063" s="422"/>
      <c r="O1063" s="422"/>
      <c r="P1063" s="422"/>
      <c r="Q1063" s="422"/>
      <c r="R1063" s="422"/>
      <c r="S1063" s="422"/>
      <c r="T1063" s="422"/>
      <c r="U1063" s="422"/>
      <c r="V1063" s="422"/>
      <c r="W1063" s="422"/>
      <c r="X1063" s="422"/>
      <c r="Y1063" s="422"/>
      <c r="Z1063" s="422"/>
      <c r="AA1063" s="422"/>
      <c r="AB1063" s="422"/>
      <c r="AC1063" s="422"/>
      <c r="AD1063" s="422"/>
      <c r="AE1063" s="422"/>
      <c r="AF1063" s="422"/>
      <c r="AG1063" s="422"/>
      <c r="AH1063" s="422"/>
      <c r="AI1063" s="422"/>
      <c r="AJ1063" s="422"/>
      <c r="AK1063" s="422"/>
      <c r="AL1063" s="422"/>
      <c r="AM1063" s="422"/>
      <c r="AN1063" s="422"/>
      <c r="AO1063" s="422"/>
      <c r="AP1063" s="422"/>
    </row>
    <row r="1064" spans="1:42">
      <c r="A1064" s="422"/>
      <c r="B1064" s="422"/>
      <c r="C1064" s="424"/>
      <c r="D1064" s="422"/>
      <c r="E1064" s="422"/>
      <c r="F1064" s="422"/>
      <c r="G1064" s="422"/>
      <c r="H1064" s="422"/>
      <c r="I1064" s="422"/>
      <c r="J1064" s="422"/>
      <c r="K1064" s="422"/>
      <c r="L1064" s="422"/>
      <c r="M1064" s="422"/>
      <c r="N1064" s="422"/>
      <c r="O1064" s="422"/>
      <c r="P1064" s="422"/>
      <c r="Q1064" s="422"/>
      <c r="R1064" s="422"/>
      <c r="S1064" s="422"/>
      <c r="T1064" s="422"/>
      <c r="U1064" s="422"/>
      <c r="V1064" s="422"/>
      <c r="W1064" s="422"/>
      <c r="X1064" s="422"/>
      <c r="Y1064" s="422"/>
      <c r="Z1064" s="422"/>
      <c r="AA1064" s="422"/>
      <c r="AB1064" s="422"/>
      <c r="AC1064" s="422"/>
      <c r="AD1064" s="422"/>
      <c r="AE1064" s="422"/>
      <c r="AF1064" s="422"/>
      <c r="AG1064" s="422"/>
      <c r="AH1064" s="422"/>
      <c r="AI1064" s="422"/>
      <c r="AJ1064" s="422"/>
      <c r="AK1064" s="422"/>
      <c r="AL1064" s="422"/>
      <c r="AM1064" s="422"/>
      <c r="AN1064" s="422"/>
      <c r="AO1064" s="422"/>
      <c r="AP1064" s="422"/>
    </row>
    <row r="1065" spans="1:42">
      <c r="A1065" s="422"/>
      <c r="B1065" s="422"/>
      <c r="C1065" s="424"/>
      <c r="D1065" s="422"/>
      <c r="E1065" s="422"/>
      <c r="F1065" s="422"/>
      <c r="G1065" s="422"/>
      <c r="H1065" s="422"/>
      <c r="I1065" s="422"/>
      <c r="J1065" s="422"/>
      <c r="K1065" s="422"/>
      <c r="L1065" s="422"/>
      <c r="M1065" s="422"/>
      <c r="N1065" s="422"/>
      <c r="O1065" s="422"/>
      <c r="P1065" s="422"/>
      <c r="Q1065" s="422"/>
      <c r="R1065" s="422"/>
      <c r="S1065" s="422"/>
      <c r="T1065" s="422"/>
      <c r="U1065" s="422"/>
      <c r="V1065" s="422"/>
      <c r="W1065" s="422"/>
      <c r="X1065" s="422"/>
      <c r="Y1065" s="422"/>
      <c r="Z1065" s="422"/>
      <c r="AA1065" s="422"/>
      <c r="AB1065" s="422"/>
      <c r="AC1065" s="422"/>
      <c r="AD1065" s="422"/>
      <c r="AE1065" s="422"/>
      <c r="AF1065" s="422"/>
      <c r="AG1065" s="422"/>
      <c r="AH1065" s="422"/>
      <c r="AI1065" s="422"/>
      <c r="AJ1065" s="422"/>
      <c r="AK1065" s="422"/>
      <c r="AL1065" s="422"/>
      <c r="AM1065" s="422"/>
      <c r="AN1065" s="422"/>
      <c r="AO1065" s="422"/>
      <c r="AP1065" s="422"/>
    </row>
    <row r="1066" spans="1:42">
      <c r="A1066" s="422"/>
      <c r="B1066" s="422"/>
      <c r="C1066" s="424"/>
      <c r="D1066" s="422"/>
      <c r="E1066" s="422"/>
      <c r="F1066" s="422"/>
      <c r="G1066" s="422"/>
      <c r="H1066" s="422"/>
      <c r="I1066" s="422"/>
      <c r="J1066" s="422"/>
      <c r="K1066" s="422"/>
      <c r="L1066" s="422"/>
      <c r="M1066" s="422"/>
      <c r="N1066" s="422"/>
      <c r="O1066" s="422"/>
      <c r="P1066" s="422"/>
      <c r="Q1066" s="422"/>
      <c r="R1066" s="422"/>
      <c r="S1066" s="422"/>
      <c r="T1066" s="422"/>
      <c r="U1066" s="422"/>
      <c r="V1066" s="422"/>
      <c r="W1066" s="422"/>
      <c r="X1066" s="422"/>
      <c r="Y1066" s="422"/>
      <c r="Z1066" s="422"/>
      <c r="AA1066" s="422"/>
      <c r="AB1066" s="422"/>
      <c r="AC1066" s="422"/>
      <c r="AD1066" s="422"/>
      <c r="AE1066" s="422"/>
      <c r="AF1066" s="422"/>
      <c r="AG1066" s="422"/>
      <c r="AH1066" s="422"/>
      <c r="AI1066" s="422"/>
      <c r="AJ1066" s="422"/>
      <c r="AK1066" s="422"/>
      <c r="AL1066" s="422"/>
      <c r="AM1066" s="422"/>
      <c r="AN1066" s="422"/>
      <c r="AO1066" s="422"/>
      <c r="AP1066" s="422"/>
    </row>
    <row r="1067" spans="1:42">
      <c r="A1067" s="422"/>
      <c r="B1067" s="422"/>
      <c r="C1067" s="424"/>
      <c r="D1067" s="422"/>
      <c r="E1067" s="422"/>
      <c r="F1067" s="422"/>
      <c r="G1067" s="422"/>
      <c r="H1067" s="422"/>
      <c r="I1067" s="422"/>
      <c r="J1067" s="422"/>
      <c r="K1067" s="422"/>
      <c r="L1067" s="422"/>
      <c r="M1067" s="422"/>
      <c r="N1067" s="422"/>
      <c r="O1067" s="422"/>
      <c r="P1067" s="422"/>
      <c r="Q1067" s="422"/>
      <c r="R1067" s="422"/>
      <c r="S1067" s="422"/>
      <c r="T1067" s="422"/>
      <c r="U1067" s="422"/>
      <c r="V1067" s="422"/>
      <c r="W1067" s="422"/>
      <c r="X1067" s="422"/>
      <c r="Y1067" s="422"/>
      <c r="Z1067" s="422"/>
      <c r="AA1067" s="422"/>
      <c r="AB1067" s="422"/>
      <c r="AC1067" s="422"/>
      <c r="AD1067" s="422"/>
      <c r="AE1067" s="422"/>
      <c r="AF1067" s="422"/>
      <c r="AG1067" s="422"/>
      <c r="AH1067" s="422"/>
      <c r="AI1067" s="422"/>
      <c r="AJ1067" s="422"/>
      <c r="AK1067" s="422"/>
      <c r="AL1067" s="422"/>
      <c r="AM1067" s="422"/>
      <c r="AN1067" s="422"/>
      <c r="AO1067" s="422"/>
      <c r="AP1067" s="422"/>
    </row>
    <row r="1068" spans="1:42">
      <c r="A1068" s="422"/>
      <c r="B1068" s="422"/>
      <c r="C1068" s="424"/>
      <c r="D1068" s="422"/>
      <c r="E1068" s="422"/>
      <c r="F1068" s="422"/>
      <c r="G1068" s="422"/>
      <c r="H1068" s="422"/>
      <c r="I1068" s="422"/>
      <c r="J1068" s="422"/>
      <c r="K1068" s="422"/>
      <c r="L1068" s="422"/>
      <c r="M1068" s="422"/>
      <c r="N1068" s="422"/>
      <c r="O1068" s="422"/>
      <c r="P1068" s="422"/>
      <c r="Q1068" s="422"/>
      <c r="R1068" s="422"/>
      <c r="S1068" s="422"/>
      <c r="T1068" s="422"/>
      <c r="U1068" s="422"/>
      <c r="V1068" s="422"/>
      <c r="W1068" s="422"/>
      <c r="X1068" s="422"/>
      <c r="Y1068" s="422"/>
      <c r="Z1068" s="422"/>
      <c r="AA1068" s="422"/>
      <c r="AB1068" s="422"/>
      <c r="AC1068" s="422"/>
      <c r="AD1068" s="422"/>
      <c r="AE1068" s="422"/>
      <c r="AF1068" s="422"/>
      <c r="AG1068" s="422"/>
      <c r="AH1068" s="422"/>
      <c r="AI1068" s="422"/>
      <c r="AJ1068" s="422"/>
      <c r="AK1068" s="422"/>
      <c r="AL1068" s="422"/>
      <c r="AM1068" s="422"/>
      <c r="AN1068" s="422"/>
      <c r="AO1068" s="422"/>
      <c r="AP1068" s="422"/>
    </row>
    <row r="1069" spans="1:42">
      <c r="A1069" s="422"/>
      <c r="B1069" s="422"/>
      <c r="C1069" s="424"/>
      <c r="D1069" s="422"/>
      <c r="E1069" s="422"/>
      <c r="F1069" s="422"/>
      <c r="G1069" s="422"/>
      <c r="H1069" s="422"/>
      <c r="I1069" s="422"/>
      <c r="J1069" s="422"/>
      <c r="K1069" s="422"/>
      <c r="L1069" s="422"/>
      <c r="M1069" s="422"/>
      <c r="N1069" s="422"/>
      <c r="O1069" s="422"/>
      <c r="P1069" s="422"/>
      <c r="Q1069" s="422"/>
      <c r="R1069" s="422"/>
      <c r="S1069" s="422"/>
      <c r="T1069" s="422"/>
      <c r="U1069" s="422"/>
      <c r="V1069" s="422"/>
      <c r="W1069" s="422"/>
      <c r="X1069" s="422"/>
      <c r="Y1069" s="422"/>
      <c r="Z1069" s="422"/>
      <c r="AA1069" s="422"/>
      <c r="AB1069" s="422"/>
      <c r="AC1069" s="422"/>
      <c r="AD1069" s="422"/>
      <c r="AE1069" s="422"/>
      <c r="AF1069" s="422"/>
      <c r="AG1069" s="422"/>
      <c r="AH1069" s="422"/>
      <c r="AI1069" s="422"/>
      <c r="AJ1069" s="422"/>
      <c r="AK1069" s="422"/>
      <c r="AL1069" s="422"/>
      <c r="AM1069" s="422"/>
      <c r="AN1069" s="422"/>
      <c r="AO1069" s="422"/>
      <c r="AP1069" s="422"/>
    </row>
    <row r="1070" spans="1:42">
      <c r="A1070" s="422"/>
      <c r="B1070" s="422"/>
      <c r="C1070" s="424"/>
      <c r="D1070" s="422"/>
      <c r="E1070" s="422"/>
      <c r="F1070" s="422"/>
      <c r="G1070" s="422"/>
      <c r="H1070" s="422"/>
      <c r="I1070" s="422"/>
      <c r="J1070" s="422"/>
      <c r="K1070" s="422"/>
      <c r="L1070" s="422"/>
      <c r="M1070" s="422"/>
      <c r="N1070" s="422"/>
      <c r="O1070" s="422"/>
      <c r="P1070" s="422"/>
      <c r="Q1070" s="422"/>
      <c r="R1070" s="422"/>
      <c r="S1070" s="422"/>
      <c r="T1070" s="422"/>
      <c r="U1070" s="422"/>
      <c r="V1070" s="422"/>
      <c r="W1070" s="422"/>
      <c r="X1070" s="422"/>
      <c r="Y1070" s="422"/>
      <c r="Z1070" s="422"/>
      <c r="AA1070" s="422"/>
      <c r="AB1070" s="422"/>
      <c r="AC1070" s="422"/>
      <c r="AD1070" s="422"/>
      <c r="AE1070" s="422"/>
      <c r="AF1070" s="422"/>
      <c r="AG1070" s="422"/>
      <c r="AH1070" s="422"/>
      <c r="AI1070" s="422"/>
      <c r="AJ1070" s="422"/>
      <c r="AK1070" s="422"/>
      <c r="AL1070" s="422"/>
      <c r="AM1070" s="422"/>
      <c r="AN1070" s="422"/>
      <c r="AO1070" s="422"/>
      <c r="AP1070" s="422"/>
    </row>
    <row r="1071" spans="1:42">
      <c r="A1071" s="422"/>
      <c r="B1071" s="422"/>
      <c r="C1071" s="424"/>
      <c r="D1071" s="422"/>
      <c r="E1071" s="422"/>
      <c r="F1071" s="422"/>
      <c r="G1071" s="422"/>
      <c r="H1071" s="422"/>
      <c r="I1071" s="422"/>
      <c r="J1071" s="422"/>
      <c r="K1071" s="422"/>
      <c r="L1071" s="422"/>
      <c r="M1071" s="422"/>
      <c r="N1071" s="422"/>
      <c r="O1071" s="422"/>
      <c r="P1071" s="422"/>
      <c r="Q1071" s="422"/>
      <c r="R1071" s="422"/>
      <c r="S1071" s="422"/>
      <c r="T1071" s="422"/>
      <c r="U1071" s="422"/>
      <c r="V1071" s="422"/>
      <c r="W1071" s="422"/>
      <c r="X1071" s="422"/>
      <c r="Y1071" s="422"/>
      <c r="Z1071" s="422"/>
      <c r="AA1071" s="422"/>
      <c r="AB1071" s="422"/>
      <c r="AC1071" s="422"/>
      <c r="AD1071" s="422"/>
      <c r="AE1071" s="422"/>
      <c r="AF1071" s="422"/>
      <c r="AG1071" s="422"/>
      <c r="AH1071" s="422"/>
      <c r="AI1071" s="422"/>
      <c r="AJ1071" s="422"/>
      <c r="AK1071" s="422"/>
      <c r="AL1071" s="422"/>
      <c r="AM1071" s="422"/>
      <c r="AN1071" s="422"/>
      <c r="AO1071" s="422"/>
      <c r="AP1071" s="422"/>
    </row>
    <row r="1072" spans="1:42">
      <c r="A1072" s="422"/>
      <c r="B1072" s="422"/>
      <c r="C1072" s="424"/>
      <c r="D1072" s="422"/>
      <c r="E1072" s="422"/>
      <c r="F1072" s="422"/>
      <c r="G1072" s="422"/>
      <c r="H1072" s="422"/>
      <c r="I1072" s="422"/>
      <c r="J1072" s="422"/>
      <c r="K1072" s="422"/>
      <c r="L1072" s="422"/>
      <c r="M1072" s="422"/>
      <c r="N1072" s="422"/>
      <c r="O1072" s="422"/>
      <c r="P1072" s="422"/>
      <c r="Q1072" s="422"/>
      <c r="R1072" s="422"/>
      <c r="S1072" s="422"/>
      <c r="T1072" s="422"/>
      <c r="U1072" s="422"/>
      <c r="V1072" s="422"/>
      <c r="W1072" s="422"/>
      <c r="X1072" s="422"/>
      <c r="Y1072" s="422"/>
      <c r="Z1072" s="422"/>
      <c r="AA1072" s="422"/>
      <c r="AB1072" s="422"/>
      <c r="AC1072" s="422"/>
      <c r="AD1072" s="422"/>
      <c r="AE1072" s="422"/>
      <c r="AF1072" s="422"/>
      <c r="AG1072" s="422"/>
      <c r="AH1072" s="422"/>
      <c r="AI1072" s="422"/>
      <c r="AJ1072" s="422"/>
      <c r="AK1072" s="422"/>
      <c r="AL1072" s="422"/>
      <c r="AM1072" s="422"/>
      <c r="AN1072" s="422"/>
      <c r="AO1072" s="422"/>
      <c r="AP1072" s="422"/>
    </row>
    <row r="1073" spans="1:42">
      <c r="A1073" s="422"/>
      <c r="B1073" s="422"/>
      <c r="C1073" s="424"/>
      <c r="D1073" s="422"/>
      <c r="E1073" s="422"/>
      <c r="F1073" s="422"/>
      <c r="G1073" s="422"/>
      <c r="H1073" s="422"/>
      <c r="I1073" s="422"/>
      <c r="J1073" s="422"/>
      <c r="K1073" s="422"/>
      <c r="L1073" s="422"/>
      <c r="M1073" s="422"/>
      <c r="N1073" s="422"/>
      <c r="O1073" s="422"/>
      <c r="P1073" s="422"/>
      <c r="Q1073" s="422"/>
      <c r="R1073" s="422"/>
      <c r="S1073" s="422"/>
      <c r="T1073" s="422"/>
      <c r="U1073" s="422"/>
      <c r="V1073" s="422"/>
      <c r="W1073" s="422"/>
      <c r="X1073" s="422"/>
      <c r="Y1073" s="422"/>
      <c r="Z1073" s="422"/>
      <c r="AA1073" s="422"/>
      <c r="AB1073" s="422"/>
      <c r="AC1073" s="422"/>
      <c r="AD1073" s="422"/>
      <c r="AE1073" s="422"/>
      <c r="AF1073" s="422"/>
      <c r="AG1073" s="422"/>
      <c r="AH1073" s="422"/>
      <c r="AI1073" s="422"/>
      <c r="AJ1073" s="422"/>
      <c r="AK1073" s="422"/>
      <c r="AL1073" s="422"/>
      <c r="AM1073" s="422"/>
      <c r="AN1073" s="422"/>
      <c r="AO1073" s="422"/>
      <c r="AP1073" s="422"/>
    </row>
    <row r="1074" spans="1:42">
      <c r="A1074" s="422"/>
      <c r="B1074" s="422"/>
      <c r="C1074" s="424"/>
      <c r="D1074" s="422"/>
      <c r="E1074" s="422"/>
      <c r="F1074" s="422"/>
      <c r="G1074" s="422"/>
      <c r="H1074" s="422"/>
      <c r="I1074" s="422"/>
      <c r="J1074" s="422"/>
      <c r="K1074" s="422"/>
      <c r="L1074" s="422"/>
      <c r="M1074" s="422"/>
      <c r="N1074" s="422"/>
      <c r="O1074" s="422"/>
      <c r="P1074" s="422"/>
      <c r="Q1074" s="422"/>
      <c r="R1074" s="422"/>
      <c r="S1074" s="422"/>
      <c r="T1074" s="422"/>
      <c r="U1074" s="422"/>
      <c r="V1074" s="422"/>
      <c r="W1074" s="422"/>
      <c r="X1074" s="422"/>
      <c r="Y1074" s="422"/>
      <c r="Z1074" s="422"/>
      <c r="AA1074" s="422"/>
      <c r="AB1074" s="422"/>
      <c r="AC1074" s="422"/>
      <c r="AD1074" s="422"/>
      <c r="AE1074" s="422"/>
      <c r="AF1074" s="422"/>
      <c r="AG1074" s="422"/>
      <c r="AH1074" s="422"/>
      <c r="AI1074" s="422"/>
      <c r="AJ1074" s="422"/>
      <c r="AK1074" s="422"/>
      <c r="AL1074" s="422"/>
      <c r="AM1074" s="422"/>
      <c r="AN1074" s="422"/>
      <c r="AO1074" s="422"/>
      <c r="AP1074" s="422"/>
    </row>
    <row r="1075" spans="1:42">
      <c r="A1075" s="422"/>
      <c r="B1075" s="422"/>
      <c r="C1075" s="424"/>
      <c r="D1075" s="422"/>
      <c r="E1075" s="422"/>
      <c r="F1075" s="422"/>
      <c r="G1075" s="422"/>
      <c r="H1075" s="422"/>
      <c r="I1075" s="422"/>
      <c r="J1075" s="422"/>
      <c r="K1075" s="422"/>
      <c r="L1075" s="422"/>
      <c r="M1075" s="422"/>
      <c r="N1075" s="422"/>
      <c r="O1075" s="422"/>
      <c r="P1075" s="422"/>
      <c r="Q1075" s="422"/>
      <c r="R1075" s="422"/>
      <c r="S1075" s="422"/>
      <c r="T1075" s="422"/>
      <c r="U1075" s="422"/>
      <c r="V1075" s="422"/>
      <c r="W1075" s="422"/>
      <c r="X1075" s="422"/>
      <c r="Y1075" s="422"/>
      <c r="Z1075" s="422"/>
      <c r="AA1075" s="422"/>
      <c r="AB1075" s="422"/>
      <c r="AC1075" s="422"/>
      <c r="AD1075" s="422"/>
      <c r="AE1075" s="422"/>
      <c r="AF1075" s="422"/>
      <c r="AG1075" s="422"/>
      <c r="AH1075" s="422"/>
      <c r="AI1075" s="422"/>
      <c r="AJ1075" s="422"/>
      <c r="AK1075" s="422"/>
      <c r="AL1075" s="422"/>
      <c r="AM1075" s="422"/>
      <c r="AN1075" s="422"/>
      <c r="AO1075" s="422"/>
      <c r="AP1075" s="422"/>
    </row>
    <row r="1076" spans="1:42">
      <c r="A1076" s="422"/>
      <c r="B1076" s="422"/>
      <c r="C1076" s="424"/>
      <c r="D1076" s="422"/>
      <c r="E1076" s="422"/>
      <c r="F1076" s="422"/>
      <c r="G1076" s="422"/>
      <c r="H1076" s="422"/>
      <c r="I1076" s="422"/>
      <c r="J1076" s="422"/>
      <c r="K1076" s="422"/>
      <c r="L1076" s="422"/>
      <c r="M1076" s="422"/>
      <c r="N1076" s="422"/>
      <c r="O1076" s="422"/>
      <c r="P1076" s="422"/>
      <c r="Q1076" s="422"/>
      <c r="R1076" s="422"/>
      <c r="S1076" s="422"/>
      <c r="T1076" s="422"/>
      <c r="U1076" s="422"/>
      <c r="V1076" s="422"/>
      <c r="W1076" s="422"/>
      <c r="X1076" s="422"/>
      <c r="Y1076" s="422"/>
      <c r="Z1076" s="422"/>
      <c r="AA1076" s="422"/>
      <c r="AB1076" s="422"/>
      <c r="AC1076" s="422"/>
      <c r="AD1076" s="422"/>
      <c r="AE1076" s="422"/>
      <c r="AF1076" s="422"/>
      <c r="AG1076" s="422"/>
      <c r="AH1076" s="422"/>
      <c r="AI1076" s="422"/>
      <c r="AJ1076" s="422"/>
      <c r="AK1076" s="422"/>
      <c r="AL1076" s="422"/>
      <c r="AM1076" s="422"/>
      <c r="AN1076" s="422"/>
      <c r="AO1076" s="422"/>
      <c r="AP1076" s="422"/>
    </row>
    <row r="1077" spans="1:42">
      <c r="A1077" s="422"/>
      <c r="B1077" s="422"/>
      <c r="C1077" s="424"/>
      <c r="D1077" s="422"/>
      <c r="E1077" s="422"/>
      <c r="F1077" s="422"/>
      <c r="G1077" s="422"/>
      <c r="H1077" s="422"/>
      <c r="I1077" s="422"/>
      <c r="J1077" s="422"/>
      <c r="K1077" s="422"/>
      <c r="L1077" s="422"/>
      <c r="M1077" s="422"/>
      <c r="N1077" s="422"/>
      <c r="O1077" s="422"/>
      <c r="P1077" s="422"/>
      <c r="Q1077" s="422"/>
      <c r="R1077" s="422"/>
      <c r="S1077" s="422"/>
      <c r="T1077" s="422"/>
      <c r="U1077" s="422"/>
      <c r="V1077" s="422"/>
      <c r="W1077" s="422"/>
      <c r="X1077" s="422"/>
      <c r="Y1077" s="422"/>
      <c r="Z1077" s="422"/>
      <c r="AA1077" s="422"/>
      <c r="AB1077" s="422"/>
      <c r="AC1077" s="422"/>
      <c r="AD1077" s="422"/>
      <c r="AE1077" s="422"/>
      <c r="AF1077" s="422"/>
      <c r="AG1077" s="422"/>
      <c r="AH1077" s="422"/>
      <c r="AI1077" s="422"/>
      <c r="AJ1077" s="422"/>
      <c r="AK1077" s="422"/>
      <c r="AL1077" s="422"/>
      <c r="AM1077" s="422"/>
      <c r="AN1077" s="422"/>
      <c r="AO1077" s="422"/>
      <c r="AP1077" s="422"/>
    </row>
    <row r="1078" spans="1:42">
      <c r="A1078" s="422"/>
      <c r="B1078" s="422"/>
      <c r="C1078" s="424"/>
      <c r="D1078" s="422"/>
      <c r="E1078" s="422"/>
      <c r="F1078" s="422"/>
      <c r="G1078" s="422"/>
      <c r="H1078" s="422"/>
      <c r="I1078" s="422"/>
      <c r="J1078" s="422"/>
      <c r="K1078" s="422"/>
      <c r="L1078" s="422"/>
      <c r="M1078" s="422"/>
      <c r="N1078" s="422"/>
      <c r="O1078" s="422"/>
      <c r="P1078" s="422"/>
      <c r="Q1078" s="422"/>
      <c r="R1078" s="422"/>
      <c r="S1078" s="422"/>
      <c r="T1078" s="422"/>
      <c r="U1078" s="422"/>
      <c r="V1078" s="422"/>
      <c r="W1078" s="422"/>
      <c r="X1078" s="422"/>
      <c r="Y1078" s="422"/>
      <c r="Z1078" s="422"/>
      <c r="AA1078" s="422"/>
      <c r="AB1078" s="422"/>
      <c r="AC1078" s="422"/>
      <c r="AD1078" s="422"/>
      <c r="AE1078" s="422"/>
      <c r="AF1078" s="422"/>
      <c r="AG1078" s="422"/>
      <c r="AH1078" s="422"/>
      <c r="AI1078" s="422"/>
      <c r="AJ1078" s="422"/>
      <c r="AK1078" s="422"/>
      <c r="AL1078" s="422"/>
      <c r="AM1078" s="422"/>
      <c r="AN1078" s="422"/>
      <c r="AO1078" s="422"/>
      <c r="AP1078" s="422"/>
    </row>
    <row r="1079" spans="1:42">
      <c r="A1079" s="422"/>
      <c r="B1079" s="422"/>
      <c r="C1079" s="424"/>
      <c r="D1079" s="422"/>
      <c r="E1079" s="422"/>
      <c r="F1079" s="422"/>
      <c r="G1079" s="422"/>
      <c r="H1079" s="422"/>
      <c r="I1079" s="422"/>
      <c r="J1079" s="422"/>
      <c r="K1079" s="422"/>
      <c r="L1079" s="422"/>
      <c r="M1079" s="422"/>
      <c r="N1079" s="422"/>
      <c r="O1079" s="422"/>
      <c r="P1079" s="422"/>
      <c r="Q1079" s="422"/>
      <c r="R1079" s="422"/>
      <c r="S1079" s="422"/>
      <c r="T1079" s="422"/>
      <c r="U1079" s="422"/>
      <c r="V1079" s="422"/>
      <c r="W1079" s="422"/>
      <c r="X1079" s="422"/>
      <c r="Y1079" s="422"/>
      <c r="Z1079" s="422"/>
      <c r="AA1079" s="422"/>
      <c r="AB1079" s="422"/>
      <c r="AC1079" s="422"/>
      <c r="AD1079" s="422"/>
      <c r="AE1079" s="422"/>
      <c r="AF1079" s="422"/>
      <c r="AG1079" s="422"/>
      <c r="AH1079" s="422"/>
      <c r="AI1079" s="422"/>
      <c r="AJ1079" s="422"/>
      <c r="AK1079" s="422"/>
      <c r="AL1079" s="422"/>
      <c r="AM1079" s="422"/>
      <c r="AN1079" s="422"/>
      <c r="AO1079" s="422"/>
      <c r="AP1079" s="422"/>
    </row>
    <row r="1080" spans="1:42">
      <c r="A1080" s="422"/>
      <c r="B1080" s="422"/>
      <c r="C1080" s="424"/>
      <c r="D1080" s="422"/>
      <c r="E1080" s="422"/>
      <c r="F1080" s="422"/>
      <c r="G1080" s="422"/>
      <c r="H1080" s="422"/>
      <c r="I1080" s="422"/>
      <c r="J1080" s="422"/>
      <c r="K1080" s="422"/>
      <c r="L1080" s="422"/>
      <c r="M1080" s="422"/>
      <c r="N1080" s="422"/>
      <c r="O1080" s="422"/>
      <c r="P1080" s="422"/>
      <c r="Q1080" s="422"/>
      <c r="R1080" s="422"/>
      <c r="S1080" s="422"/>
      <c r="T1080" s="422"/>
      <c r="U1080" s="422"/>
      <c r="V1080" s="422"/>
      <c r="W1080" s="422"/>
      <c r="X1080" s="422"/>
      <c r="Y1080" s="422"/>
      <c r="Z1080" s="422"/>
      <c r="AA1080" s="422"/>
      <c r="AB1080" s="422"/>
      <c r="AC1080" s="422"/>
      <c r="AD1080" s="422"/>
      <c r="AE1080" s="422"/>
      <c r="AF1080" s="422"/>
      <c r="AG1080" s="422"/>
      <c r="AH1080" s="422"/>
      <c r="AI1080" s="422"/>
      <c r="AJ1080" s="422"/>
      <c r="AK1080" s="422"/>
      <c r="AL1080" s="422"/>
      <c r="AM1080" s="422"/>
      <c r="AN1080" s="422"/>
      <c r="AO1080" s="422"/>
      <c r="AP1080" s="422"/>
    </row>
    <row r="1081" spans="1:42">
      <c r="A1081" s="422"/>
      <c r="B1081" s="422"/>
      <c r="C1081" s="424"/>
      <c r="D1081" s="422"/>
      <c r="E1081" s="422"/>
      <c r="F1081" s="422"/>
      <c r="G1081" s="422"/>
      <c r="H1081" s="422"/>
      <c r="I1081" s="422"/>
      <c r="J1081" s="422"/>
      <c r="K1081" s="422"/>
      <c r="L1081" s="422"/>
      <c r="M1081" s="422"/>
      <c r="N1081" s="422"/>
      <c r="O1081" s="422"/>
      <c r="P1081" s="422"/>
      <c r="Q1081" s="422"/>
      <c r="R1081" s="422"/>
      <c r="S1081" s="422"/>
      <c r="T1081" s="422"/>
      <c r="U1081" s="422"/>
      <c r="V1081" s="422"/>
      <c r="W1081" s="422"/>
      <c r="X1081" s="422"/>
      <c r="Y1081" s="422"/>
      <c r="Z1081" s="422"/>
      <c r="AA1081" s="422"/>
      <c r="AB1081" s="422"/>
      <c r="AC1081" s="422"/>
      <c r="AD1081" s="422"/>
      <c r="AE1081" s="422"/>
      <c r="AF1081" s="422"/>
      <c r="AG1081" s="422"/>
      <c r="AH1081" s="422"/>
      <c r="AI1081" s="422"/>
      <c r="AJ1081" s="422"/>
      <c r="AK1081" s="422"/>
      <c r="AL1081" s="422"/>
      <c r="AM1081" s="422"/>
      <c r="AN1081" s="422"/>
      <c r="AO1081" s="422"/>
      <c r="AP1081" s="422"/>
    </row>
    <row r="1082" spans="1:42">
      <c r="A1082" s="422"/>
      <c r="B1082" s="422"/>
      <c r="C1082" s="424"/>
      <c r="D1082" s="422"/>
      <c r="E1082" s="422"/>
      <c r="F1082" s="422"/>
      <c r="G1082" s="422"/>
      <c r="H1082" s="422"/>
      <c r="I1082" s="422"/>
      <c r="J1082" s="422"/>
      <c r="K1082" s="422"/>
      <c r="L1082" s="422"/>
      <c r="M1082" s="422"/>
      <c r="N1082" s="422"/>
      <c r="O1082" s="422"/>
      <c r="P1082" s="422"/>
      <c r="Q1082" s="422"/>
      <c r="R1082" s="422"/>
      <c r="S1082" s="422"/>
      <c r="T1082" s="422"/>
      <c r="U1082" s="422"/>
      <c r="V1082" s="422"/>
      <c r="W1082" s="422"/>
      <c r="X1082" s="422"/>
      <c r="Y1082" s="422"/>
      <c r="Z1082" s="422"/>
      <c r="AA1082" s="422"/>
      <c r="AB1082" s="422"/>
      <c r="AC1082" s="422"/>
      <c r="AD1082" s="422"/>
      <c r="AE1082" s="422"/>
      <c r="AF1082" s="422"/>
      <c r="AG1082" s="422"/>
      <c r="AH1082" s="422"/>
      <c r="AI1082" s="422"/>
      <c r="AJ1082" s="422"/>
      <c r="AK1082" s="422"/>
      <c r="AL1082" s="422"/>
      <c r="AM1082" s="422"/>
      <c r="AN1082" s="422"/>
      <c r="AO1082" s="422"/>
      <c r="AP1082" s="422"/>
    </row>
    <row r="1083" spans="1:42">
      <c r="A1083" s="422"/>
      <c r="B1083" s="422"/>
      <c r="C1083" s="424"/>
      <c r="D1083" s="422"/>
      <c r="E1083" s="422"/>
      <c r="F1083" s="422"/>
      <c r="G1083" s="422"/>
      <c r="H1083" s="422"/>
      <c r="I1083" s="422"/>
      <c r="J1083" s="422"/>
      <c r="K1083" s="422"/>
      <c r="L1083" s="422"/>
      <c r="M1083" s="422"/>
      <c r="N1083" s="422"/>
      <c r="O1083" s="422"/>
      <c r="P1083" s="422"/>
      <c r="Q1083" s="422"/>
      <c r="R1083" s="422"/>
      <c r="S1083" s="422"/>
      <c r="T1083" s="422"/>
      <c r="U1083" s="422"/>
      <c r="V1083" s="422"/>
      <c r="W1083" s="422"/>
      <c r="X1083" s="422"/>
      <c r="Y1083" s="422"/>
      <c r="Z1083" s="422"/>
      <c r="AA1083" s="422"/>
      <c r="AB1083" s="422"/>
      <c r="AC1083" s="422"/>
      <c r="AD1083" s="422"/>
      <c r="AE1083" s="422"/>
      <c r="AF1083" s="422"/>
      <c r="AG1083" s="422"/>
      <c r="AH1083" s="422"/>
      <c r="AI1083" s="422"/>
      <c r="AJ1083" s="422"/>
      <c r="AK1083" s="422"/>
      <c r="AL1083" s="422"/>
      <c r="AM1083" s="422"/>
      <c r="AN1083" s="422"/>
      <c r="AO1083" s="422"/>
      <c r="AP1083" s="422"/>
    </row>
    <row r="1084" spans="1:42">
      <c r="A1084" s="422"/>
      <c r="B1084" s="422"/>
      <c r="C1084" s="424"/>
      <c r="D1084" s="422"/>
      <c r="E1084" s="422"/>
      <c r="F1084" s="422"/>
      <c r="G1084" s="422"/>
      <c r="H1084" s="422"/>
      <c r="I1084" s="422"/>
      <c r="J1084" s="422"/>
      <c r="K1084" s="422"/>
      <c r="L1084" s="422"/>
      <c r="M1084" s="422"/>
      <c r="N1084" s="422"/>
      <c r="O1084" s="422"/>
      <c r="P1084" s="422"/>
      <c r="Q1084" s="422"/>
      <c r="R1084" s="422"/>
      <c r="S1084" s="422"/>
      <c r="T1084" s="422"/>
      <c r="U1084" s="422"/>
      <c r="V1084" s="422"/>
      <c r="W1084" s="422"/>
      <c r="X1084" s="422"/>
      <c r="Y1084" s="422"/>
      <c r="Z1084" s="422"/>
      <c r="AA1084" s="422"/>
      <c r="AB1084" s="422"/>
      <c r="AC1084" s="422"/>
      <c r="AD1084" s="422"/>
      <c r="AE1084" s="422"/>
      <c r="AF1084" s="422"/>
      <c r="AG1084" s="422"/>
      <c r="AH1084" s="422"/>
      <c r="AI1084" s="422"/>
      <c r="AJ1084" s="422"/>
      <c r="AK1084" s="422"/>
      <c r="AL1084" s="422"/>
      <c r="AM1084" s="422"/>
      <c r="AN1084" s="422"/>
      <c r="AO1084" s="422"/>
      <c r="AP1084" s="422"/>
    </row>
    <row r="1085" spans="1:42">
      <c r="A1085" s="422"/>
      <c r="B1085" s="422"/>
      <c r="C1085" s="424"/>
      <c r="D1085" s="422"/>
      <c r="E1085" s="422"/>
      <c r="F1085" s="422"/>
      <c r="G1085" s="422"/>
      <c r="H1085" s="422"/>
      <c r="I1085" s="422"/>
      <c r="J1085" s="422"/>
      <c r="K1085" s="422"/>
      <c r="L1085" s="422"/>
      <c r="M1085" s="422"/>
      <c r="N1085" s="422"/>
      <c r="O1085" s="422"/>
      <c r="P1085" s="422"/>
      <c r="Q1085" s="422"/>
      <c r="R1085" s="422"/>
      <c r="S1085" s="422"/>
      <c r="T1085" s="422"/>
      <c r="U1085" s="422"/>
      <c r="V1085" s="422"/>
      <c r="W1085" s="422"/>
      <c r="X1085" s="422"/>
      <c r="Y1085" s="422"/>
      <c r="Z1085" s="422"/>
      <c r="AA1085" s="422"/>
      <c r="AB1085" s="422"/>
      <c r="AC1085" s="422"/>
      <c r="AD1085" s="422"/>
      <c r="AE1085" s="422"/>
      <c r="AF1085" s="422"/>
      <c r="AG1085" s="422"/>
      <c r="AH1085" s="422"/>
      <c r="AI1085" s="422"/>
      <c r="AJ1085" s="422"/>
      <c r="AK1085" s="422"/>
      <c r="AL1085" s="422"/>
      <c r="AM1085" s="422"/>
      <c r="AN1085" s="422"/>
      <c r="AO1085" s="422"/>
      <c r="AP1085" s="422"/>
    </row>
    <row r="1086" spans="1:42">
      <c r="A1086" s="422"/>
      <c r="B1086" s="422"/>
      <c r="C1086" s="424"/>
      <c r="D1086" s="422"/>
      <c r="E1086" s="422"/>
      <c r="F1086" s="422"/>
      <c r="G1086" s="422"/>
      <c r="H1086" s="422"/>
      <c r="I1086" s="422"/>
      <c r="J1086" s="422"/>
      <c r="K1086" s="422"/>
      <c r="L1086" s="422"/>
      <c r="M1086" s="422"/>
      <c r="N1086" s="422"/>
      <c r="O1086" s="422"/>
      <c r="P1086" s="422"/>
      <c r="Q1086" s="422"/>
      <c r="R1086" s="422"/>
      <c r="S1086" s="422"/>
      <c r="T1086" s="422"/>
      <c r="U1086" s="422"/>
      <c r="V1086" s="422"/>
      <c r="W1086" s="422"/>
      <c r="X1086" s="422"/>
      <c r="Y1086" s="422"/>
      <c r="Z1086" s="422"/>
      <c r="AA1086" s="422"/>
      <c r="AB1086" s="422"/>
      <c r="AC1086" s="422"/>
      <c r="AD1086" s="422"/>
      <c r="AE1086" s="422"/>
      <c r="AF1086" s="422"/>
      <c r="AG1086" s="422"/>
      <c r="AH1086" s="422"/>
      <c r="AI1086" s="422"/>
      <c r="AJ1086" s="422"/>
      <c r="AK1086" s="422"/>
      <c r="AL1086" s="422"/>
      <c r="AM1086" s="422"/>
      <c r="AN1086" s="422"/>
      <c r="AO1086" s="422"/>
      <c r="AP1086" s="422"/>
    </row>
    <row r="1087" spans="1:42">
      <c r="A1087" s="422"/>
      <c r="B1087" s="422"/>
      <c r="C1087" s="424"/>
      <c r="D1087" s="422"/>
      <c r="E1087" s="422"/>
      <c r="F1087" s="422"/>
      <c r="G1087" s="422"/>
      <c r="H1087" s="422"/>
      <c r="I1087" s="422"/>
      <c r="J1087" s="422"/>
      <c r="K1087" s="422"/>
      <c r="L1087" s="422"/>
      <c r="M1087" s="422"/>
      <c r="N1087" s="422"/>
      <c r="O1087" s="422"/>
      <c r="P1087" s="422"/>
      <c r="Q1087" s="422"/>
      <c r="R1087" s="422"/>
      <c r="S1087" s="422"/>
      <c r="T1087" s="422"/>
      <c r="U1087" s="422"/>
      <c r="V1087" s="422"/>
      <c r="W1087" s="422"/>
      <c r="X1087" s="422"/>
      <c r="Y1087" s="422"/>
      <c r="Z1087" s="422"/>
      <c r="AA1087" s="422"/>
      <c r="AB1087" s="422"/>
      <c r="AC1087" s="422"/>
      <c r="AD1087" s="422"/>
      <c r="AE1087" s="422"/>
      <c r="AF1087" s="422"/>
      <c r="AG1087" s="422"/>
      <c r="AH1087" s="422"/>
      <c r="AI1087" s="422"/>
      <c r="AJ1087" s="422"/>
      <c r="AK1087" s="422"/>
      <c r="AL1087" s="422"/>
      <c r="AM1087" s="422"/>
      <c r="AN1087" s="422"/>
      <c r="AO1087" s="422"/>
      <c r="AP1087" s="422"/>
    </row>
    <row r="1088" spans="1:42">
      <c r="A1088" s="422"/>
      <c r="B1088" s="422"/>
      <c r="C1088" s="424"/>
      <c r="D1088" s="422"/>
      <c r="E1088" s="422"/>
      <c r="F1088" s="422"/>
      <c r="G1088" s="422"/>
      <c r="H1088" s="422"/>
      <c r="I1088" s="422"/>
      <c r="J1088" s="422"/>
      <c r="K1088" s="422"/>
      <c r="L1088" s="422"/>
      <c r="M1088" s="422"/>
      <c r="N1088" s="422"/>
      <c r="O1088" s="422"/>
      <c r="P1088" s="422"/>
      <c r="Q1088" s="422"/>
      <c r="R1088" s="422"/>
      <c r="S1088" s="422"/>
      <c r="T1088" s="422"/>
      <c r="U1088" s="422"/>
      <c r="V1088" s="422"/>
      <c r="W1088" s="422"/>
      <c r="X1088" s="422"/>
      <c r="Y1088" s="422"/>
      <c r="Z1088" s="422"/>
      <c r="AA1088" s="422"/>
      <c r="AB1088" s="422"/>
      <c r="AC1088" s="422"/>
      <c r="AD1088" s="422"/>
      <c r="AE1088" s="422"/>
      <c r="AF1088" s="422"/>
      <c r="AG1088" s="422"/>
      <c r="AH1088" s="422"/>
      <c r="AI1088" s="422"/>
      <c r="AJ1088" s="422"/>
      <c r="AK1088" s="422"/>
      <c r="AL1088" s="422"/>
      <c r="AM1088" s="422"/>
      <c r="AN1088" s="422"/>
      <c r="AO1088" s="422"/>
      <c r="AP1088" s="422"/>
    </row>
    <row r="1089" spans="1:42">
      <c r="A1089" s="422"/>
      <c r="B1089" s="422"/>
      <c r="C1089" s="424"/>
      <c r="D1089" s="422"/>
      <c r="E1089" s="422"/>
      <c r="F1089" s="422"/>
      <c r="G1089" s="422"/>
      <c r="H1089" s="422"/>
      <c r="I1089" s="422"/>
      <c r="J1089" s="422"/>
      <c r="K1089" s="422"/>
      <c r="L1089" s="422"/>
      <c r="M1089" s="422"/>
      <c r="N1089" s="422"/>
      <c r="O1089" s="422"/>
      <c r="P1089" s="422"/>
      <c r="Q1089" s="422"/>
      <c r="R1089" s="422"/>
      <c r="S1089" s="422"/>
      <c r="T1089" s="422"/>
      <c r="U1089" s="422"/>
      <c r="V1089" s="422"/>
      <c r="W1089" s="422"/>
      <c r="X1089" s="422"/>
      <c r="Y1089" s="422"/>
      <c r="Z1089" s="422"/>
      <c r="AA1089" s="422"/>
      <c r="AB1089" s="422"/>
      <c r="AC1089" s="422"/>
      <c r="AD1089" s="422"/>
      <c r="AE1089" s="422"/>
      <c r="AF1089" s="422"/>
      <c r="AG1089" s="422"/>
      <c r="AH1089" s="422"/>
      <c r="AI1089" s="422"/>
      <c r="AJ1089" s="422"/>
      <c r="AK1089" s="422"/>
      <c r="AL1089" s="422"/>
      <c r="AM1089" s="422"/>
      <c r="AN1089" s="422"/>
      <c r="AO1089" s="422"/>
      <c r="AP1089" s="422"/>
    </row>
    <row r="1090" spans="1:42">
      <c r="A1090" s="422"/>
      <c r="B1090" s="422"/>
      <c r="C1090" s="422"/>
      <c r="D1090" s="422"/>
      <c r="E1090" s="422"/>
      <c r="F1090" s="422"/>
      <c r="G1090" s="422"/>
      <c r="H1090" s="422"/>
      <c r="I1090" s="422"/>
      <c r="J1090" s="422"/>
      <c r="K1090" s="422"/>
      <c r="L1090" s="422"/>
      <c r="M1090" s="422"/>
      <c r="N1090" s="422"/>
      <c r="O1090" s="422"/>
      <c r="P1090" s="422"/>
      <c r="Q1090" s="422"/>
      <c r="R1090" s="422"/>
      <c r="S1090" s="422"/>
      <c r="T1090" s="422"/>
      <c r="U1090" s="422"/>
      <c r="V1090" s="422"/>
      <c r="W1090" s="422"/>
      <c r="X1090" s="422"/>
      <c r="Y1090" s="422"/>
      <c r="Z1090" s="422"/>
      <c r="AA1090" s="422"/>
      <c r="AB1090" s="422"/>
      <c r="AC1090" s="422"/>
      <c r="AD1090" s="422"/>
      <c r="AE1090" s="422"/>
      <c r="AF1090" s="422"/>
      <c r="AG1090" s="422"/>
      <c r="AH1090" s="422"/>
      <c r="AI1090" s="422"/>
      <c r="AJ1090" s="422"/>
      <c r="AK1090" s="422"/>
      <c r="AL1090" s="422"/>
      <c r="AM1090" s="422"/>
      <c r="AN1090" s="422"/>
      <c r="AO1090" s="422"/>
      <c r="AP1090" s="422"/>
    </row>
    <row r="1091" spans="1:42" ht="30" customHeight="1">
      <c r="A1091" s="422"/>
      <c r="B1091" s="422"/>
      <c r="C1091" s="422"/>
      <c r="D1091" s="422"/>
      <c r="E1091" s="422"/>
      <c r="F1091" s="422"/>
      <c r="G1091" s="422"/>
      <c r="H1091" s="422"/>
      <c r="I1091" s="422"/>
      <c r="J1091" s="422"/>
      <c r="K1091" s="422"/>
      <c r="L1091" s="422"/>
      <c r="M1091" s="422"/>
      <c r="N1091" s="422"/>
      <c r="O1091" s="422"/>
      <c r="P1091" s="422"/>
      <c r="Q1091" s="422"/>
      <c r="R1091" s="422"/>
      <c r="S1091" s="422"/>
      <c r="T1091" s="422"/>
      <c r="U1091" s="422"/>
      <c r="V1091" s="422"/>
      <c r="W1091" s="422"/>
      <c r="X1091" s="422"/>
      <c r="Y1091" s="422"/>
      <c r="Z1091" s="422"/>
      <c r="AA1091" s="422"/>
      <c r="AB1091" s="422"/>
      <c r="AC1091" s="422"/>
      <c r="AD1091" s="422"/>
      <c r="AE1091" s="422"/>
      <c r="AF1091" s="422"/>
      <c r="AG1091" s="422"/>
      <c r="AH1091" s="422"/>
      <c r="AI1091" s="422"/>
      <c r="AJ1091" s="422"/>
      <c r="AK1091" s="422"/>
      <c r="AL1091" s="422"/>
      <c r="AM1091" s="422"/>
      <c r="AN1091" s="422"/>
      <c r="AO1091" s="422"/>
      <c r="AP1091" s="422"/>
    </row>
    <row r="1092" spans="1:42">
      <c r="A1092" s="422"/>
      <c r="B1092" s="422"/>
      <c r="C1092" s="422"/>
      <c r="D1092" s="422"/>
      <c r="E1092" s="422"/>
      <c r="F1092" s="422"/>
      <c r="G1092" s="422"/>
      <c r="H1092" s="422"/>
      <c r="I1092" s="422"/>
      <c r="J1092" s="422"/>
      <c r="K1092" s="422"/>
      <c r="L1092" s="422"/>
      <c r="M1092" s="422"/>
      <c r="N1092" s="422"/>
      <c r="O1092" s="422"/>
      <c r="P1092" s="422"/>
      <c r="Q1092" s="422"/>
      <c r="R1092" s="422"/>
      <c r="S1092" s="422"/>
      <c r="T1092" s="422"/>
      <c r="U1092" s="422"/>
      <c r="V1092" s="422"/>
      <c r="W1092" s="422"/>
      <c r="X1092" s="422"/>
      <c r="Y1092" s="422"/>
      <c r="Z1092" s="422"/>
      <c r="AA1092" s="422"/>
      <c r="AB1092" s="422"/>
      <c r="AC1092" s="422"/>
      <c r="AD1092" s="422"/>
      <c r="AE1092" s="422"/>
      <c r="AF1092" s="422"/>
      <c r="AG1092" s="422"/>
      <c r="AH1092" s="422"/>
      <c r="AI1092" s="422"/>
      <c r="AJ1092" s="422"/>
      <c r="AK1092" s="422"/>
      <c r="AL1092" s="422"/>
      <c r="AM1092" s="422"/>
      <c r="AN1092" s="422"/>
      <c r="AO1092" s="422"/>
      <c r="AP1092" s="422"/>
    </row>
    <row r="1093" spans="1:42">
      <c r="A1093" s="422"/>
      <c r="B1093" s="422"/>
      <c r="C1093" s="422"/>
      <c r="D1093" s="422"/>
      <c r="E1093" s="422"/>
      <c r="F1093" s="422"/>
      <c r="G1093" s="422"/>
      <c r="H1093" s="422"/>
      <c r="I1093" s="422"/>
      <c r="J1093" s="422"/>
      <c r="K1093" s="422"/>
      <c r="L1093" s="422"/>
      <c r="M1093" s="422"/>
      <c r="N1093" s="422"/>
      <c r="O1093" s="422"/>
      <c r="P1093" s="422"/>
      <c r="Q1093" s="422"/>
      <c r="R1093" s="422"/>
      <c r="S1093" s="422"/>
      <c r="T1093" s="422"/>
      <c r="U1093" s="422"/>
      <c r="V1093" s="422"/>
      <c r="W1093" s="422"/>
      <c r="X1093" s="422"/>
      <c r="Y1093" s="422"/>
      <c r="Z1093" s="422"/>
      <c r="AA1093" s="422"/>
      <c r="AB1093" s="422"/>
      <c r="AC1093" s="422"/>
      <c r="AD1093" s="422"/>
      <c r="AE1093" s="422"/>
      <c r="AF1093" s="422"/>
      <c r="AG1093" s="422"/>
      <c r="AH1093" s="422"/>
      <c r="AI1093" s="422"/>
      <c r="AJ1093" s="422"/>
      <c r="AK1093" s="422"/>
      <c r="AL1093" s="422"/>
      <c r="AM1093" s="422"/>
      <c r="AN1093" s="422"/>
      <c r="AO1093" s="422"/>
      <c r="AP1093" s="422"/>
    </row>
    <row r="1094" spans="1:42">
      <c r="A1094" s="422"/>
      <c r="B1094" s="422"/>
      <c r="C1094" s="422"/>
      <c r="D1094" s="422"/>
      <c r="E1094" s="422"/>
      <c r="F1094" s="422"/>
      <c r="G1094" s="422"/>
      <c r="H1094" s="422"/>
      <c r="I1094" s="422"/>
      <c r="J1094" s="422"/>
      <c r="K1094" s="422"/>
      <c r="L1094" s="422"/>
      <c r="M1094" s="422"/>
      <c r="N1094" s="422"/>
      <c r="O1094" s="422"/>
      <c r="P1094" s="422"/>
      <c r="Q1094" s="422"/>
      <c r="R1094" s="422"/>
      <c r="S1094" s="422"/>
      <c r="T1094" s="422"/>
      <c r="U1094" s="422"/>
      <c r="V1094" s="422"/>
      <c r="W1094" s="422"/>
      <c r="X1094" s="422"/>
      <c r="Y1094" s="422"/>
      <c r="Z1094" s="422"/>
      <c r="AA1094" s="422"/>
      <c r="AB1094" s="422"/>
      <c r="AC1094" s="422"/>
      <c r="AD1094" s="422"/>
      <c r="AE1094" s="422"/>
      <c r="AF1094" s="422"/>
      <c r="AG1094" s="422"/>
      <c r="AH1094" s="422"/>
      <c r="AI1094" s="422"/>
      <c r="AJ1094" s="422"/>
      <c r="AK1094" s="422"/>
      <c r="AL1094" s="422"/>
      <c r="AM1094" s="422"/>
      <c r="AN1094" s="422"/>
      <c r="AO1094" s="422"/>
      <c r="AP1094" s="422"/>
    </row>
    <row r="1095" spans="1:42">
      <c r="A1095" s="422"/>
      <c r="B1095" s="422"/>
      <c r="C1095" s="422"/>
      <c r="D1095" s="422"/>
      <c r="E1095" s="422"/>
      <c r="F1095" s="422"/>
      <c r="G1095" s="422"/>
      <c r="H1095" s="422"/>
      <c r="I1095" s="422"/>
      <c r="J1095" s="422"/>
      <c r="K1095" s="422"/>
      <c r="L1095" s="422"/>
      <c r="M1095" s="422"/>
      <c r="N1095" s="422"/>
      <c r="O1095" s="422"/>
      <c r="P1095" s="422"/>
      <c r="Q1095" s="422"/>
      <c r="R1095" s="422"/>
      <c r="S1095" s="422"/>
      <c r="T1095" s="422"/>
      <c r="U1095" s="422"/>
      <c r="V1095" s="422"/>
      <c r="W1095" s="422"/>
      <c r="X1095" s="422"/>
      <c r="Y1095" s="422"/>
      <c r="Z1095" s="422"/>
      <c r="AA1095" s="422"/>
      <c r="AB1095" s="422"/>
      <c r="AC1095" s="422"/>
      <c r="AD1095" s="422"/>
      <c r="AE1095" s="422"/>
      <c r="AF1095" s="422"/>
      <c r="AG1095" s="422"/>
      <c r="AH1095" s="422"/>
      <c r="AI1095" s="422"/>
      <c r="AJ1095" s="422"/>
      <c r="AK1095" s="422"/>
      <c r="AL1095" s="422"/>
      <c r="AM1095" s="422"/>
      <c r="AN1095" s="422"/>
      <c r="AO1095" s="422"/>
      <c r="AP1095" s="422"/>
    </row>
    <row r="1096" spans="1:42">
      <c r="A1096" s="422"/>
      <c r="B1096" s="422"/>
      <c r="C1096" s="422"/>
      <c r="D1096" s="422"/>
      <c r="E1096" s="422"/>
      <c r="F1096" s="422"/>
      <c r="G1096" s="422"/>
      <c r="H1096" s="422"/>
      <c r="I1096" s="422"/>
      <c r="J1096" s="422"/>
      <c r="K1096" s="422"/>
      <c r="L1096" s="422"/>
      <c r="M1096" s="422"/>
      <c r="N1096" s="422"/>
      <c r="O1096" s="422"/>
      <c r="P1096" s="422"/>
      <c r="Q1096" s="422"/>
      <c r="R1096" s="422"/>
      <c r="S1096" s="422"/>
      <c r="T1096" s="422"/>
      <c r="U1096" s="422"/>
      <c r="V1096" s="422"/>
      <c r="W1096" s="422"/>
      <c r="X1096" s="422"/>
      <c r="Y1096" s="422"/>
      <c r="Z1096" s="422"/>
      <c r="AA1096" s="422"/>
      <c r="AB1096" s="422"/>
      <c r="AC1096" s="422"/>
      <c r="AD1096" s="422"/>
      <c r="AE1096" s="422"/>
      <c r="AF1096" s="422"/>
      <c r="AG1096" s="422"/>
      <c r="AH1096" s="422"/>
      <c r="AI1096" s="422"/>
      <c r="AJ1096" s="422"/>
      <c r="AK1096" s="422"/>
      <c r="AL1096" s="422"/>
      <c r="AM1096" s="422"/>
      <c r="AN1096" s="422"/>
      <c r="AO1096" s="422"/>
      <c r="AP1096" s="422"/>
    </row>
    <row r="1097" spans="1:42">
      <c r="A1097" s="422"/>
      <c r="B1097" s="422"/>
      <c r="C1097" s="422"/>
      <c r="D1097" s="422"/>
      <c r="E1097" s="422"/>
      <c r="F1097" s="422"/>
      <c r="G1097" s="422"/>
      <c r="H1097" s="422"/>
      <c r="I1097" s="422"/>
      <c r="J1097" s="422"/>
      <c r="K1097" s="422"/>
      <c r="L1097" s="422"/>
      <c r="M1097" s="422"/>
      <c r="N1097" s="422"/>
      <c r="O1097" s="422"/>
      <c r="P1097" s="422"/>
      <c r="Q1097" s="422"/>
      <c r="R1097" s="422"/>
      <c r="S1097" s="422"/>
      <c r="T1097" s="422"/>
      <c r="U1097" s="422"/>
      <c r="V1097" s="422"/>
      <c r="W1097" s="422"/>
      <c r="X1097" s="422"/>
      <c r="Y1097" s="422"/>
      <c r="Z1097" s="422"/>
      <c r="AA1097" s="422"/>
      <c r="AB1097" s="422"/>
      <c r="AC1097" s="422"/>
      <c r="AD1097" s="422"/>
      <c r="AE1097" s="422"/>
      <c r="AF1097" s="422"/>
      <c r="AG1097" s="422"/>
      <c r="AH1097" s="422"/>
      <c r="AI1097" s="422"/>
      <c r="AJ1097" s="422"/>
      <c r="AK1097" s="422"/>
      <c r="AL1097" s="422"/>
      <c r="AM1097" s="422"/>
      <c r="AN1097" s="422"/>
      <c r="AO1097" s="422"/>
      <c r="AP1097" s="422"/>
    </row>
    <row r="1098" spans="1:42">
      <c r="A1098" s="422"/>
      <c r="B1098" s="422"/>
      <c r="C1098" s="422"/>
      <c r="D1098" s="422"/>
      <c r="E1098" s="422"/>
      <c r="F1098" s="422"/>
      <c r="G1098" s="422"/>
      <c r="H1098" s="422"/>
      <c r="I1098" s="422"/>
      <c r="J1098" s="422"/>
      <c r="K1098" s="422"/>
      <c r="L1098" s="422"/>
      <c r="M1098" s="422"/>
      <c r="N1098" s="422"/>
      <c r="O1098" s="422"/>
      <c r="P1098" s="422"/>
      <c r="Q1098" s="422"/>
      <c r="R1098" s="422"/>
      <c r="S1098" s="422"/>
      <c r="T1098" s="422"/>
      <c r="U1098" s="422"/>
      <c r="V1098" s="422"/>
      <c r="W1098" s="422"/>
      <c r="X1098" s="422"/>
      <c r="Y1098" s="422"/>
      <c r="Z1098" s="422"/>
      <c r="AA1098" s="422"/>
      <c r="AB1098" s="422"/>
      <c r="AC1098" s="422"/>
      <c r="AD1098" s="422"/>
      <c r="AE1098" s="422"/>
      <c r="AF1098" s="422"/>
      <c r="AG1098" s="422"/>
      <c r="AH1098" s="422"/>
      <c r="AI1098" s="422"/>
      <c r="AJ1098" s="422"/>
      <c r="AK1098" s="422"/>
      <c r="AL1098" s="422"/>
      <c r="AM1098" s="422"/>
      <c r="AN1098" s="422"/>
      <c r="AO1098" s="422"/>
      <c r="AP1098" s="422"/>
    </row>
    <row r="1099" spans="1:42">
      <c r="A1099" s="422"/>
      <c r="B1099" s="422"/>
      <c r="C1099" s="422"/>
      <c r="D1099" s="422"/>
      <c r="E1099" s="422"/>
      <c r="F1099" s="422"/>
      <c r="G1099" s="422"/>
      <c r="H1099" s="422"/>
      <c r="I1099" s="422"/>
      <c r="J1099" s="422"/>
      <c r="K1099" s="422"/>
      <c r="L1099" s="422"/>
      <c r="M1099" s="422"/>
      <c r="N1099" s="422"/>
      <c r="O1099" s="422"/>
      <c r="P1099" s="422"/>
      <c r="Q1099" s="422"/>
      <c r="R1099" s="422"/>
      <c r="S1099" s="422"/>
      <c r="T1099" s="422"/>
      <c r="U1099" s="422"/>
      <c r="V1099" s="422"/>
      <c r="W1099" s="422"/>
      <c r="X1099" s="422"/>
      <c r="Y1099" s="422"/>
      <c r="Z1099" s="422"/>
      <c r="AA1099" s="422"/>
      <c r="AB1099" s="422"/>
      <c r="AC1099" s="422"/>
      <c r="AD1099" s="422"/>
      <c r="AE1099" s="422"/>
      <c r="AF1099" s="422"/>
      <c r="AG1099" s="422"/>
      <c r="AH1099" s="422"/>
      <c r="AI1099" s="422"/>
      <c r="AJ1099" s="422"/>
      <c r="AK1099" s="422"/>
      <c r="AL1099" s="422"/>
      <c r="AM1099" s="422"/>
      <c r="AN1099" s="422"/>
      <c r="AO1099" s="422"/>
      <c r="AP1099" s="422"/>
    </row>
    <row r="1100" spans="1:42">
      <c r="A1100" s="422"/>
      <c r="B1100" s="422"/>
      <c r="C1100" s="422"/>
      <c r="D1100" s="422"/>
      <c r="E1100" s="422"/>
      <c r="F1100" s="422"/>
      <c r="G1100" s="422"/>
      <c r="H1100" s="422"/>
      <c r="I1100" s="422"/>
      <c r="J1100" s="422"/>
      <c r="K1100" s="422"/>
      <c r="L1100" s="422"/>
      <c r="M1100" s="422"/>
      <c r="N1100" s="422"/>
      <c r="O1100" s="422"/>
      <c r="P1100" s="422"/>
      <c r="Q1100" s="422"/>
      <c r="R1100" s="422"/>
      <c r="S1100" s="422"/>
      <c r="T1100" s="422"/>
      <c r="U1100" s="422"/>
      <c r="V1100" s="422"/>
      <c r="W1100" s="422"/>
      <c r="X1100" s="422"/>
      <c r="Y1100" s="422"/>
      <c r="Z1100" s="422"/>
      <c r="AA1100" s="422"/>
      <c r="AB1100" s="422"/>
      <c r="AC1100" s="422"/>
      <c r="AD1100" s="422"/>
      <c r="AE1100" s="422"/>
      <c r="AF1100" s="422"/>
      <c r="AG1100" s="422"/>
      <c r="AH1100" s="422"/>
      <c r="AI1100" s="422"/>
      <c r="AJ1100" s="422"/>
      <c r="AK1100" s="422"/>
      <c r="AL1100" s="422"/>
      <c r="AM1100" s="422"/>
      <c r="AN1100" s="422"/>
      <c r="AO1100" s="422"/>
      <c r="AP1100" s="422"/>
    </row>
    <row r="1101" spans="1:42">
      <c r="A1101" s="422"/>
      <c r="B1101" s="422"/>
      <c r="C1101" s="422"/>
      <c r="D1101" s="422"/>
      <c r="E1101" s="422"/>
      <c r="F1101" s="422"/>
      <c r="G1101" s="422"/>
      <c r="H1101" s="422"/>
      <c r="I1101" s="422"/>
      <c r="J1101" s="422"/>
      <c r="K1101" s="422"/>
      <c r="L1101" s="422"/>
      <c r="M1101" s="422"/>
      <c r="N1101" s="422"/>
      <c r="O1101" s="422"/>
      <c r="P1101" s="422"/>
      <c r="Q1101" s="422"/>
      <c r="R1101" s="422"/>
      <c r="S1101" s="422"/>
      <c r="T1101" s="422"/>
      <c r="U1101" s="422"/>
      <c r="V1101" s="422"/>
      <c r="W1101" s="422"/>
      <c r="X1101" s="422"/>
      <c r="Y1101" s="422"/>
      <c r="Z1101" s="422"/>
      <c r="AA1101" s="422"/>
      <c r="AB1101" s="422"/>
      <c r="AC1101" s="422"/>
      <c r="AD1101" s="422"/>
      <c r="AE1101" s="422"/>
      <c r="AF1101" s="422"/>
      <c r="AG1101" s="422"/>
      <c r="AH1101" s="422"/>
      <c r="AI1101" s="422"/>
      <c r="AJ1101" s="422"/>
      <c r="AK1101" s="422"/>
      <c r="AL1101" s="422"/>
      <c r="AM1101" s="422"/>
      <c r="AN1101" s="422"/>
      <c r="AO1101" s="422"/>
      <c r="AP1101" s="422"/>
    </row>
    <row r="1102" spans="1:42">
      <c r="A1102" s="422"/>
      <c r="B1102" s="422"/>
      <c r="C1102" s="422"/>
      <c r="D1102" s="422"/>
      <c r="E1102" s="422"/>
      <c r="F1102" s="422"/>
      <c r="G1102" s="422"/>
      <c r="H1102" s="422"/>
      <c r="I1102" s="422"/>
      <c r="J1102" s="422"/>
      <c r="K1102" s="422"/>
      <c r="L1102" s="422"/>
      <c r="M1102" s="422"/>
      <c r="N1102" s="422"/>
      <c r="O1102" s="422"/>
      <c r="P1102" s="422"/>
      <c r="Q1102" s="422"/>
      <c r="R1102" s="422"/>
      <c r="S1102" s="422"/>
      <c r="T1102" s="422"/>
      <c r="U1102" s="422"/>
      <c r="V1102" s="422"/>
      <c r="W1102" s="422"/>
      <c r="X1102" s="422"/>
      <c r="Y1102" s="422"/>
      <c r="Z1102" s="422"/>
      <c r="AA1102" s="422"/>
      <c r="AB1102" s="422"/>
      <c r="AC1102" s="422"/>
      <c r="AD1102" s="422"/>
      <c r="AE1102" s="422"/>
      <c r="AF1102" s="422"/>
      <c r="AG1102" s="422"/>
      <c r="AH1102" s="422"/>
      <c r="AI1102" s="422"/>
      <c r="AJ1102" s="422"/>
      <c r="AK1102" s="422"/>
      <c r="AL1102" s="422"/>
      <c r="AM1102" s="422"/>
      <c r="AN1102" s="422"/>
      <c r="AO1102" s="422"/>
      <c r="AP1102" s="422"/>
    </row>
    <row r="1103" spans="1:42">
      <c r="A1103" s="422"/>
      <c r="B1103" s="422"/>
      <c r="C1103" s="422"/>
      <c r="D1103" s="422"/>
      <c r="E1103" s="422"/>
      <c r="F1103" s="422"/>
      <c r="G1103" s="422"/>
      <c r="H1103" s="422"/>
      <c r="I1103" s="422"/>
      <c r="J1103" s="422"/>
      <c r="K1103" s="422"/>
      <c r="L1103" s="422"/>
      <c r="M1103" s="422"/>
      <c r="N1103" s="422"/>
      <c r="O1103" s="422"/>
      <c r="P1103" s="422"/>
      <c r="Q1103" s="422"/>
      <c r="R1103" s="422"/>
      <c r="S1103" s="422"/>
      <c r="T1103" s="422"/>
      <c r="U1103" s="422"/>
      <c r="V1103" s="422"/>
      <c r="W1103" s="422"/>
      <c r="X1103" s="422"/>
      <c r="Y1103" s="422"/>
      <c r="Z1103" s="422"/>
      <c r="AA1103" s="422"/>
      <c r="AB1103" s="422"/>
      <c r="AC1103" s="422"/>
      <c r="AD1103" s="422"/>
      <c r="AE1103" s="422"/>
      <c r="AF1103" s="422"/>
      <c r="AG1103" s="422"/>
      <c r="AH1103" s="422"/>
      <c r="AI1103" s="422"/>
      <c r="AJ1103" s="422"/>
      <c r="AK1103" s="422"/>
      <c r="AL1103" s="422"/>
      <c r="AM1103" s="422"/>
      <c r="AN1103" s="422"/>
      <c r="AO1103" s="422"/>
      <c r="AP1103" s="422"/>
    </row>
    <row r="1104" spans="1:42">
      <c r="A1104" s="422"/>
      <c r="B1104" s="422"/>
      <c r="C1104" s="422"/>
      <c r="D1104" s="422"/>
      <c r="E1104" s="422"/>
      <c r="F1104" s="422"/>
      <c r="G1104" s="422"/>
      <c r="H1104" s="422"/>
      <c r="I1104" s="422"/>
      <c r="J1104" s="422"/>
      <c r="K1104" s="422"/>
      <c r="L1104" s="422"/>
      <c r="M1104" s="422"/>
      <c r="N1104" s="422"/>
      <c r="O1104" s="422"/>
      <c r="P1104" s="422"/>
      <c r="Q1104" s="422"/>
      <c r="R1104" s="422"/>
      <c r="S1104" s="422"/>
      <c r="T1104" s="422"/>
      <c r="U1104" s="422"/>
      <c r="V1104" s="422"/>
      <c r="W1104" s="422"/>
      <c r="X1104" s="422"/>
      <c r="Y1104" s="422"/>
      <c r="Z1104" s="422"/>
      <c r="AA1104" s="422"/>
      <c r="AB1104" s="422"/>
      <c r="AC1104" s="422"/>
      <c r="AD1104" s="422"/>
      <c r="AE1104" s="422"/>
      <c r="AF1104" s="422"/>
      <c r="AG1104" s="422"/>
      <c r="AH1104" s="422"/>
      <c r="AI1104" s="422"/>
      <c r="AJ1104" s="422"/>
      <c r="AK1104" s="422"/>
      <c r="AL1104" s="422"/>
      <c r="AM1104" s="422"/>
      <c r="AN1104" s="422"/>
      <c r="AO1104" s="422"/>
      <c r="AP1104" s="422"/>
    </row>
    <row r="1105" spans="1:42">
      <c r="A1105" s="422"/>
      <c r="B1105" s="422"/>
      <c r="C1105" s="422"/>
      <c r="D1105" s="422"/>
      <c r="E1105" s="422"/>
      <c r="F1105" s="422"/>
      <c r="G1105" s="422"/>
      <c r="H1105" s="422"/>
      <c r="I1105" s="422"/>
      <c r="J1105" s="422"/>
      <c r="K1105" s="422"/>
      <c r="L1105" s="422"/>
      <c r="M1105" s="422"/>
      <c r="N1105" s="422"/>
      <c r="O1105" s="422"/>
      <c r="P1105" s="422"/>
      <c r="Q1105" s="422"/>
      <c r="R1105" s="422"/>
      <c r="S1105" s="422"/>
      <c r="T1105" s="422"/>
      <c r="U1105" s="422"/>
      <c r="V1105" s="422"/>
      <c r="W1105" s="422"/>
      <c r="X1105" s="422"/>
      <c r="Y1105" s="422"/>
      <c r="Z1105" s="422"/>
      <c r="AA1105" s="422"/>
      <c r="AB1105" s="422"/>
      <c r="AC1105" s="422"/>
      <c r="AD1105" s="422"/>
      <c r="AE1105" s="422"/>
      <c r="AF1105" s="422"/>
      <c r="AG1105" s="422"/>
      <c r="AH1105" s="422"/>
      <c r="AI1105" s="422"/>
      <c r="AJ1105" s="422"/>
      <c r="AK1105" s="422"/>
      <c r="AL1105" s="422"/>
      <c r="AM1105" s="422"/>
      <c r="AN1105" s="422"/>
      <c r="AO1105" s="422"/>
      <c r="AP1105" s="422"/>
    </row>
    <row r="1106" spans="1:42">
      <c r="A1106" s="422"/>
      <c r="B1106" s="422"/>
      <c r="C1106" s="422"/>
      <c r="D1106" s="422"/>
      <c r="E1106" s="422"/>
      <c r="F1106" s="422"/>
      <c r="G1106" s="422"/>
      <c r="H1106" s="422"/>
      <c r="I1106" s="422"/>
      <c r="J1106" s="422"/>
      <c r="K1106" s="422"/>
      <c r="L1106" s="422"/>
      <c r="M1106" s="422"/>
      <c r="N1106" s="422"/>
      <c r="O1106" s="422"/>
      <c r="P1106" s="422"/>
      <c r="Q1106" s="422"/>
      <c r="R1106" s="422"/>
      <c r="S1106" s="422"/>
      <c r="T1106" s="422"/>
      <c r="U1106" s="422"/>
      <c r="V1106" s="422"/>
      <c r="W1106" s="422"/>
      <c r="X1106" s="422"/>
      <c r="Y1106" s="422"/>
      <c r="Z1106" s="422"/>
      <c r="AA1106" s="422"/>
      <c r="AB1106" s="422"/>
      <c r="AC1106" s="422"/>
      <c r="AD1106" s="422"/>
      <c r="AE1106" s="422"/>
      <c r="AF1106" s="422"/>
      <c r="AG1106" s="422"/>
      <c r="AH1106" s="422"/>
      <c r="AI1106" s="422"/>
      <c r="AJ1106" s="422"/>
      <c r="AK1106" s="422"/>
      <c r="AL1106" s="422"/>
      <c r="AM1106" s="422"/>
      <c r="AN1106" s="422"/>
      <c r="AO1106" s="422"/>
      <c r="AP1106" s="422"/>
    </row>
    <row r="1107" spans="1:42">
      <c r="A1107" s="422"/>
      <c r="B1107" s="422"/>
      <c r="C1107" s="422"/>
      <c r="D1107" s="422"/>
      <c r="E1107" s="422"/>
      <c r="F1107" s="422"/>
      <c r="G1107" s="422"/>
      <c r="H1107" s="422"/>
      <c r="I1107" s="422"/>
      <c r="J1107" s="422"/>
      <c r="K1107" s="422"/>
      <c r="L1107" s="422"/>
      <c r="M1107" s="422"/>
      <c r="N1107" s="422"/>
      <c r="O1107" s="422"/>
      <c r="P1107" s="422"/>
      <c r="Q1107" s="422"/>
      <c r="R1107" s="422"/>
      <c r="S1107" s="422"/>
      <c r="T1107" s="422"/>
      <c r="U1107" s="422"/>
      <c r="V1107" s="422"/>
      <c r="W1107" s="422"/>
      <c r="X1107" s="422"/>
      <c r="Y1107" s="422"/>
      <c r="Z1107" s="422"/>
      <c r="AA1107" s="422"/>
      <c r="AB1107" s="422"/>
      <c r="AC1107" s="422"/>
      <c r="AD1107" s="422"/>
      <c r="AE1107" s="422"/>
      <c r="AF1107" s="422"/>
      <c r="AG1107" s="422"/>
      <c r="AH1107" s="422"/>
      <c r="AI1107" s="422"/>
      <c r="AJ1107" s="422"/>
      <c r="AK1107" s="422"/>
      <c r="AL1107" s="422"/>
      <c r="AM1107" s="422"/>
      <c r="AN1107" s="422"/>
      <c r="AO1107" s="422"/>
      <c r="AP1107" s="422"/>
    </row>
    <row r="1108" spans="1:42">
      <c r="A1108" s="422"/>
      <c r="B1108" s="422"/>
      <c r="C1108" s="422"/>
      <c r="D1108" s="422"/>
      <c r="E1108" s="422"/>
      <c r="F1108" s="422"/>
      <c r="G1108" s="422"/>
      <c r="H1108" s="422"/>
      <c r="I1108" s="422"/>
      <c r="J1108" s="422"/>
      <c r="K1108" s="422"/>
      <c r="L1108" s="422"/>
      <c r="M1108" s="422"/>
      <c r="N1108" s="422"/>
      <c r="O1108" s="422"/>
      <c r="P1108" s="422"/>
      <c r="Q1108" s="422"/>
      <c r="R1108" s="422"/>
      <c r="S1108" s="422"/>
      <c r="T1108" s="422"/>
      <c r="U1108" s="422"/>
      <c r="V1108" s="422"/>
      <c r="W1108" s="422"/>
      <c r="X1108" s="422"/>
      <c r="Y1108" s="422"/>
      <c r="Z1108" s="422"/>
      <c r="AA1108" s="422"/>
      <c r="AB1108" s="422"/>
      <c r="AC1108" s="422"/>
      <c r="AD1108" s="422"/>
      <c r="AE1108" s="422"/>
      <c r="AF1108" s="422"/>
      <c r="AG1108" s="422"/>
      <c r="AH1108" s="422"/>
      <c r="AI1108" s="422"/>
      <c r="AJ1108" s="422"/>
      <c r="AK1108" s="422"/>
      <c r="AL1108" s="422"/>
      <c r="AM1108" s="422"/>
      <c r="AN1108" s="422"/>
      <c r="AO1108" s="422"/>
      <c r="AP1108" s="422"/>
    </row>
    <row r="1109" spans="1:42">
      <c r="A1109" s="422"/>
      <c r="B1109" s="422"/>
      <c r="C1109" s="422"/>
      <c r="D1109" s="422"/>
      <c r="E1109" s="422"/>
      <c r="F1109" s="422"/>
      <c r="G1109" s="422"/>
      <c r="H1109" s="422"/>
      <c r="I1109" s="422"/>
      <c r="J1109" s="422"/>
      <c r="K1109" s="422"/>
      <c r="L1109" s="422"/>
      <c r="M1109" s="422"/>
      <c r="N1109" s="422"/>
      <c r="O1109" s="422"/>
      <c r="P1109" s="422"/>
      <c r="Q1109" s="422"/>
      <c r="R1109" s="422"/>
      <c r="S1109" s="422"/>
      <c r="T1109" s="422"/>
      <c r="U1109" s="422"/>
      <c r="V1109" s="422"/>
      <c r="W1109" s="422"/>
      <c r="X1109" s="422"/>
      <c r="Y1109" s="422"/>
      <c r="Z1109" s="422"/>
      <c r="AA1109" s="422"/>
      <c r="AB1109" s="422"/>
      <c r="AC1109" s="422"/>
      <c r="AD1109" s="422"/>
      <c r="AE1109" s="422"/>
      <c r="AF1109" s="422"/>
      <c r="AG1109" s="422"/>
      <c r="AH1109" s="422"/>
      <c r="AI1109" s="422"/>
      <c r="AJ1109" s="422"/>
      <c r="AK1109" s="422"/>
      <c r="AL1109" s="422"/>
      <c r="AM1109" s="422"/>
      <c r="AN1109" s="422"/>
      <c r="AO1109" s="422"/>
      <c r="AP1109" s="422"/>
    </row>
    <row r="1110" spans="1:42">
      <c r="A1110" s="422"/>
      <c r="B1110" s="422"/>
      <c r="C1110" s="422"/>
      <c r="D1110" s="422"/>
      <c r="E1110" s="422"/>
      <c r="F1110" s="422"/>
      <c r="G1110" s="422"/>
      <c r="H1110" s="422"/>
      <c r="I1110" s="422"/>
      <c r="J1110" s="422"/>
      <c r="K1110" s="422"/>
      <c r="L1110" s="422"/>
      <c r="M1110" s="422"/>
      <c r="N1110" s="422"/>
      <c r="O1110" s="422"/>
      <c r="P1110" s="422"/>
      <c r="Q1110" s="422"/>
      <c r="R1110" s="422"/>
      <c r="S1110" s="422"/>
      <c r="T1110" s="422"/>
      <c r="U1110" s="422"/>
      <c r="V1110" s="422"/>
      <c r="W1110" s="422"/>
      <c r="X1110" s="422"/>
      <c r="Y1110" s="422"/>
      <c r="Z1110" s="422"/>
      <c r="AA1110" s="422"/>
      <c r="AB1110" s="422"/>
      <c r="AC1110" s="422"/>
      <c r="AD1110" s="422"/>
      <c r="AE1110" s="422"/>
      <c r="AF1110" s="422"/>
      <c r="AG1110" s="422"/>
      <c r="AH1110" s="422"/>
      <c r="AI1110" s="422"/>
      <c r="AJ1110" s="422"/>
      <c r="AK1110" s="422"/>
      <c r="AL1110" s="422"/>
      <c r="AM1110" s="422"/>
      <c r="AN1110" s="422"/>
      <c r="AO1110" s="422"/>
      <c r="AP1110" s="422"/>
    </row>
    <row r="1111" spans="1:42">
      <c r="A1111" s="422"/>
      <c r="B1111" s="422"/>
      <c r="C1111" s="422"/>
      <c r="D1111" s="422"/>
      <c r="E1111" s="422"/>
      <c r="F1111" s="422"/>
      <c r="G1111" s="422"/>
      <c r="H1111" s="422"/>
      <c r="I1111" s="422"/>
      <c r="J1111" s="422"/>
      <c r="K1111" s="422"/>
      <c r="L1111" s="422"/>
      <c r="M1111" s="422"/>
      <c r="N1111" s="422"/>
      <c r="O1111" s="422"/>
      <c r="P1111" s="422"/>
      <c r="Q1111" s="422"/>
      <c r="R1111" s="422"/>
      <c r="S1111" s="422"/>
      <c r="T1111" s="422"/>
      <c r="U1111" s="422"/>
      <c r="V1111" s="422"/>
      <c r="W1111" s="422"/>
      <c r="X1111" s="422"/>
      <c r="Y1111" s="422"/>
      <c r="Z1111" s="422"/>
      <c r="AA1111" s="422"/>
      <c r="AB1111" s="422"/>
      <c r="AC1111" s="422"/>
      <c r="AD1111" s="422"/>
      <c r="AE1111" s="422"/>
      <c r="AF1111" s="422"/>
      <c r="AG1111" s="422"/>
      <c r="AH1111" s="422"/>
      <c r="AI1111" s="422"/>
      <c r="AJ1111" s="422"/>
      <c r="AK1111" s="422"/>
      <c r="AL1111" s="422"/>
      <c r="AM1111" s="422"/>
      <c r="AN1111" s="422"/>
      <c r="AO1111" s="422"/>
      <c r="AP1111" s="422"/>
    </row>
    <row r="1112" spans="1:42">
      <c r="A1112" s="422"/>
      <c r="B1112" s="422"/>
      <c r="C1112" s="422"/>
      <c r="D1112" s="422"/>
      <c r="E1112" s="422"/>
      <c r="F1112" s="422"/>
      <c r="G1112" s="422"/>
      <c r="H1112" s="422"/>
      <c r="I1112" s="422"/>
      <c r="J1112" s="422"/>
      <c r="K1112" s="422"/>
      <c r="L1112" s="422"/>
      <c r="M1112" s="422"/>
      <c r="N1112" s="422"/>
      <c r="O1112" s="422"/>
      <c r="P1112" s="422"/>
      <c r="Q1112" s="422"/>
      <c r="R1112" s="422"/>
      <c r="S1112" s="422"/>
      <c r="T1112" s="422"/>
      <c r="U1112" s="422"/>
      <c r="V1112" s="422"/>
      <c r="W1112" s="422"/>
      <c r="X1112" s="422"/>
      <c r="Y1112" s="422"/>
      <c r="Z1112" s="422"/>
      <c r="AA1112" s="422"/>
      <c r="AB1112" s="422"/>
      <c r="AC1112" s="422"/>
      <c r="AD1112" s="422"/>
      <c r="AE1112" s="422"/>
      <c r="AF1112" s="422"/>
      <c r="AG1112" s="422"/>
      <c r="AH1112" s="422"/>
      <c r="AI1112" s="422"/>
      <c r="AJ1112" s="422"/>
      <c r="AK1112" s="422"/>
      <c r="AL1112" s="422"/>
      <c r="AM1112" s="422"/>
      <c r="AN1112" s="422"/>
      <c r="AO1112" s="422"/>
      <c r="AP1112" s="422"/>
    </row>
    <row r="1113" spans="1:42">
      <c r="A1113" s="422"/>
      <c r="B1113" s="422"/>
      <c r="C1113" s="422"/>
      <c r="D1113" s="422"/>
      <c r="E1113" s="422"/>
      <c r="F1113" s="422"/>
      <c r="G1113" s="422"/>
      <c r="H1113" s="422"/>
      <c r="I1113" s="422"/>
      <c r="J1113" s="422"/>
      <c r="K1113" s="422"/>
      <c r="L1113" s="422"/>
      <c r="M1113" s="422"/>
      <c r="N1113" s="422"/>
      <c r="O1113" s="422"/>
      <c r="P1113" s="422"/>
      <c r="Q1113" s="422"/>
      <c r="R1113" s="422"/>
      <c r="S1113" s="422"/>
      <c r="T1113" s="422"/>
      <c r="U1113" s="422"/>
      <c r="V1113" s="422"/>
      <c r="W1113" s="422"/>
      <c r="X1113" s="422"/>
      <c r="Y1113" s="422"/>
      <c r="Z1113" s="422"/>
      <c r="AA1113" s="422"/>
      <c r="AB1113" s="422"/>
      <c r="AC1113" s="422"/>
      <c r="AD1113" s="422"/>
      <c r="AE1113" s="422"/>
      <c r="AF1113" s="422"/>
      <c r="AG1113" s="422"/>
      <c r="AH1113" s="422"/>
      <c r="AI1113" s="422"/>
      <c r="AJ1113" s="422"/>
      <c r="AK1113" s="422"/>
      <c r="AL1113" s="422"/>
      <c r="AM1113" s="422"/>
      <c r="AN1113" s="422"/>
      <c r="AO1113" s="422"/>
      <c r="AP1113" s="422"/>
    </row>
    <row r="1114" spans="1:42">
      <c r="A1114" s="422"/>
      <c r="B1114" s="422"/>
      <c r="C1114" s="422"/>
      <c r="D1114" s="422"/>
      <c r="E1114" s="422"/>
      <c r="F1114" s="422"/>
      <c r="G1114" s="422"/>
      <c r="H1114" s="422"/>
      <c r="I1114" s="422"/>
      <c r="J1114" s="422"/>
      <c r="K1114" s="422"/>
      <c r="L1114" s="422"/>
      <c r="M1114" s="422"/>
      <c r="N1114" s="422"/>
      <c r="O1114" s="422"/>
      <c r="P1114" s="422"/>
      <c r="Q1114" s="422"/>
      <c r="R1114" s="422"/>
      <c r="S1114" s="422"/>
      <c r="T1114" s="422"/>
      <c r="U1114" s="422"/>
      <c r="V1114" s="422"/>
      <c r="W1114" s="422"/>
      <c r="X1114" s="422"/>
      <c r="Y1114" s="422"/>
      <c r="Z1114" s="422"/>
      <c r="AA1114" s="422"/>
      <c r="AB1114" s="422"/>
      <c r="AC1114" s="422"/>
      <c r="AD1114" s="422"/>
      <c r="AE1114" s="422"/>
      <c r="AF1114" s="422"/>
      <c r="AG1114" s="422"/>
      <c r="AH1114" s="422"/>
      <c r="AI1114" s="422"/>
      <c r="AJ1114" s="422"/>
      <c r="AK1114" s="422"/>
      <c r="AL1114" s="422"/>
      <c r="AM1114" s="422"/>
      <c r="AN1114" s="422"/>
      <c r="AO1114" s="422"/>
      <c r="AP1114" s="422"/>
    </row>
    <row r="1115" spans="1:42">
      <c r="A1115" s="422"/>
      <c r="B1115" s="422"/>
      <c r="C1115" s="422"/>
      <c r="D1115" s="422"/>
      <c r="E1115" s="422"/>
      <c r="F1115" s="422"/>
      <c r="G1115" s="422"/>
      <c r="H1115" s="422"/>
      <c r="I1115" s="422"/>
      <c r="J1115" s="422"/>
      <c r="K1115" s="422"/>
      <c r="L1115" s="422"/>
      <c r="M1115" s="422"/>
      <c r="N1115" s="422"/>
      <c r="O1115" s="422"/>
      <c r="P1115" s="422"/>
      <c r="Q1115" s="422"/>
      <c r="R1115" s="422"/>
      <c r="S1115" s="422"/>
      <c r="T1115" s="422"/>
      <c r="U1115" s="422"/>
      <c r="V1115" s="422"/>
      <c r="W1115" s="422"/>
      <c r="X1115" s="422"/>
      <c r="Y1115" s="422"/>
      <c r="Z1115" s="422"/>
      <c r="AA1115" s="422"/>
      <c r="AB1115" s="422"/>
      <c r="AC1115" s="422"/>
      <c r="AD1115" s="422"/>
      <c r="AE1115" s="422"/>
      <c r="AF1115" s="422"/>
      <c r="AG1115" s="422"/>
      <c r="AH1115" s="422"/>
      <c r="AI1115" s="422"/>
      <c r="AJ1115" s="422"/>
      <c r="AK1115" s="422"/>
      <c r="AL1115" s="422"/>
      <c r="AM1115" s="422"/>
      <c r="AN1115" s="422"/>
      <c r="AO1115" s="422"/>
      <c r="AP1115" s="422"/>
    </row>
    <row r="1116" spans="1:42">
      <c r="A1116" s="422"/>
      <c r="B1116" s="422"/>
      <c r="C1116" s="422"/>
      <c r="D1116" s="422"/>
      <c r="E1116" s="422"/>
      <c r="F1116" s="422"/>
      <c r="G1116" s="422"/>
      <c r="H1116" s="422"/>
      <c r="I1116" s="422"/>
      <c r="J1116" s="422"/>
      <c r="K1116" s="422"/>
      <c r="L1116" s="422"/>
      <c r="M1116" s="422"/>
      <c r="N1116" s="422"/>
      <c r="O1116" s="422"/>
      <c r="P1116" s="422"/>
      <c r="Q1116" s="422"/>
      <c r="R1116" s="422"/>
      <c r="S1116" s="422"/>
      <c r="T1116" s="422"/>
      <c r="U1116" s="422"/>
      <c r="V1116" s="422"/>
      <c r="W1116" s="422"/>
      <c r="X1116" s="422"/>
      <c r="Y1116" s="422"/>
      <c r="Z1116" s="422"/>
      <c r="AA1116" s="422"/>
      <c r="AB1116" s="422"/>
      <c r="AC1116" s="422"/>
      <c r="AD1116" s="422"/>
      <c r="AE1116" s="422"/>
      <c r="AF1116" s="422"/>
      <c r="AG1116" s="422"/>
      <c r="AH1116" s="422"/>
      <c r="AI1116" s="422"/>
      <c r="AJ1116" s="422"/>
      <c r="AK1116" s="422"/>
      <c r="AL1116" s="422"/>
      <c r="AM1116" s="422"/>
      <c r="AN1116" s="422"/>
      <c r="AO1116" s="422"/>
      <c r="AP1116" s="422"/>
    </row>
    <row r="1117" spans="1:42">
      <c r="A1117" s="422"/>
      <c r="B1117" s="422"/>
      <c r="C1117" s="422"/>
      <c r="D1117" s="422"/>
      <c r="E1117" s="422"/>
      <c r="F1117" s="422"/>
      <c r="G1117" s="422"/>
      <c r="H1117" s="422"/>
      <c r="I1117" s="422"/>
      <c r="J1117" s="422"/>
      <c r="K1117" s="422"/>
      <c r="L1117" s="422"/>
      <c r="M1117" s="422"/>
      <c r="N1117" s="422"/>
      <c r="O1117" s="422"/>
      <c r="P1117" s="422"/>
      <c r="Q1117" s="422"/>
      <c r="R1117" s="422"/>
      <c r="S1117" s="422"/>
      <c r="T1117" s="422"/>
      <c r="U1117" s="422"/>
      <c r="V1117" s="422"/>
      <c r="W1117" s="422"/>
      <c r="X1117" s="422"/>
      <c r="Y1117" s="422"/>
      <c r="Z1117" s="422"/>
      <c r="AA1117" s="422"/>
      <c r="AB1117" s="422"/>
      <c r="AC1117" s="422"/>
      <c r="AD1117" s="422"/>
      <c r="AE1117" s="422"/>
      <c r="AF1117" s="422"/>
      <c r="AG1117" s="422"/>
      <c r="AH1117" s="422"/>
      <c r="AI1117" s="422"/>
      <c r="AJ1117" s="422"/>
      <c r="AK1117" s="422"/>
      <c r="AL1117" s="422"/>
      <c r="AM1117" s="422"/>
      <c r="AN1117" s="422"/>
      <c r="AO1117" s="422"/>
      <c r="AP1117" s="422"/>
    </row>
    <row r="1118" spans="1:42">
      <c r="A1118" s="422"/>
      <c r="B1118" s="422"/>
      <c r="C1118" s="422"/>
      <c r="D1118" s="422"/>
      <c r="E1118" s="422"/>
      <c r="F1118" s="422"/>
      <c r="G1118" s="422"/>
      <c r="H1118" s="422"/>
      <c r="I1118" s="422"/>
      <c r="J1118" s="422"/>
      <c r="K1118" s="422"/>
      <c r="L1118" s="422"/>
      <c r="M1118" s="422"/>
      <c r="N1118" s="422"/>
      <c r="O1118" s="422"/>
      <c r="P1118" s="422"/>
      <c r="Q1118" s="422"/>
      <c r="R1118" s="422"/>
      <c r="S1118" s="422"/>
      <c r="T1118" s="422"/>
      <c r="U1118" s="422"/>
      <c r="V1118" s="422"/>
      <c r="W1118" s="422"/>
      <c r="X1118" s="422"/>
      <c r="Y1118" s="422"/>
      <c r="Z1118" s="422"/>
      <c r="AA1118" s="422"/>
      <c r="AB1118" s="422"/>
      <c r="AC1118" s="422"/>
      <c r="AD1118" s="422"/>
      <c r="AE1118" s="422"/>
      <c r="AF1118" s="422"/>
      <c r="AG1118" s="422"/>
      <c r="AH1118" s="422"/>
      <c r="AI1118" s="422"/>
      <c r="AJ1118" s="422"/>
      <c r="AK1118" s="422"/>
      <c r="AL1118" s="422"/>
      <c r="AM1118" s="422"/>
      <c r="AN1118" s="422"/>
      <c r="AO1118" s="422"/>
      <c r="AP1118" s="422"/>
    </row>
    <row r="1119" spans="1:42">
      <c r="A1119" s="422"/>
      <c r="B1119" s="422"/>
      <c r="C1119" s="422"/>
      <c r="D1119" s="422"/>
      <c r="E1119" s="422"/>
      <c r="F1119" s="422"/>
      <c r="G1119" s="422"/>
      <c r="H1119" s="422"/>
      <c r="I1119" s="422"/>
      <c r="J1119" s="422"/>
      <c r="K1119" s="422"/>
      <c r="L1119" s="422"/>
      <c r="M1119" s="422"/>
      <c r="N1119" s="422"/>
      <c r="O1119" s="422"/>
      <c r="P1119" s="422"/>
      <c r="Q1119" s="422"/>
      <c r="R1119" s="422"/>
      <c r="S1119" s="422"/>
      <c r="T1119" s="422"/>
      <c r="U1119" s="422"/>
      <c r="V1119" s="422"/>
      <c r="W1119" s="422"/>
      <c r="X1119" s="422"/>
      <c r="Y1119" s="422"/>
      <c r="Z1119" s="422"/>
      <c r="AA1119" s="422"/>
      <c r="AB1119" s="422"/>
      <c r="AC1119" s="422"/>
      <c r="AD1119" s="422"/>
      <c r="AE1119" s="422"/>
      <c r="AF1119" s="422"/>
      <c r="AG1119" s="422"/>
      <c r="AH1119" s="422"/>
      <c r="AI1119" s="422"/>
      <c r="AJ1119" s="422"/>
      <c r="AK1119" s="422"/>
      <c r="AL1119" s="422"/>
      <c r="AM1119" s="422"/>
      <c r="AN1119" s="422"/>
      <c r="AO1119" s="422"/>
      <c r="AP1119" s="422"/>
    </row>
    <row r="1120" spans="1:42">
      <c r="A1120" s="422"/>
      <c r="B1120" s="422"/>
      <c r="C1120" s="422"/>
      <c r="D1120" s="422"/>
      <c r="E1120" s="422"/>
      <c r="F1120" s="422"/>
      <c r="G1120" s="422"/>
      <c r="H1120" s="422"/>
      <c r="I1120" s="422"/>
      <c r="J1120" s="422"/>
      <c r="K1120" s="422"/>
      <c r="L1120" s="422"/>
      <c r="M1120" s="422"/>
      <c r="N1120" s="422"/>
      <c r="O1120" s="422"/>
      <c r="P1120" s="422"/>
      <c r="Q1120" s="422"/>
      <c r="R1120" s="422"/>
      <c r="S1120" s="422"/>
      <c r="T1120" s="422"/>
      <c r="U1120" s="422"/>
      <c r="V1120" s="422"/>
      <c r="W1120" s="422"/>
      <c r="X1120" s="422"/>
      <c r="Y1120" s="422"/>
      <c r="Z1120" s="422"/>
      <c r="AA1120" s="422"/>
      <c r="AB1120" s="422"/>
      <c r="AC1120" s="422"/>
      <c r="AD1120" s="422"/>
      <c r="AE1120" s="422"/>
      <c r="AF1120" s="422"/>
      <c r="AG1120" s="422"/>
      <c r="AH1120" s="422"/>
      <c r="AI1120" s="422"/>
      <c r="AJ1120" s="422"/>
      <c r="AK1120" s="422"/>
      <c r="AL1120" s="422"/>
      <c r="AM1120" s="422"/>
      <c r="AN1120" s="422"/>
      <c r="AO1120" s="422"/>
      <c r="AP1120" s="422"/>
    </row>
    <row r="1121" spans="1:42">
      <c r="A1121" s="422"/>
      <c r="B1121" s="422"/>
      <c r="C1121" s="422"/>
      <c r="D1121" s="422"/>
      <c r="E1121" s="422"/>
      <c r="F1121" s="422"/>
      <c r="G1121" s="422"/>
      <c r="H1121" s="422"/>
      <c r="I1121" s="422"/>
      <c r="J1121" s="422"/>
      <c r="K1121" s="422"/>
      <c r="L1121" s="422"/>
      <c r="M1121" s="422"/>
      <c r="N1121" s="422"/>
      <c r="O1121" s="422"/>
      <c r="P1121" s="422"/>
      <c r="Q1121" s="422"/>
      <c r="R1121" s="422"/>
      <c r="S1121" s="422"/>
      <c r="T1121" s="422"/>
      <c r="U1121" s="422"/>
      <c r="V1121" s="422"/>
      <c r="W1121" s="422"/>
      <c r="X1121" s="422"/>
      <c r="Y1121" s="422"/>
      <c r="Z1121" s="422"/>
      <c r="AA1121" s="422"/>
      <c r="AB1121" s="422"/>
      <c r="AC1121" s="422"/>
      <c r="AD1121" s="422"/>
      <c r="AE1121" s="422"/>
      <c r="AF1121" s="422"/>
      <c r="AG1121" s="422"/>
      <c r="AH1121" s="422"/>
      <c r="AI1121" s="422"/>
      <c r="AJ1121" s="422"/>
      <c r="AK1121" s="422"/>
      <c r="AL1121" s="422"/>
      <c r="AM1121" s="422"/>
      <c r="AN1121" s="422"/>
      <c r="AO1121" s="422"/>
      <c r="AP1121" s="422"/>
    </row>
    <row r="1122" spans="1:42">
      <c r="A1122" s="422"/>
      <c r="B1122" s="422"/>
      <c r="C1122" s="422"/>
      <c r="D1122" s="422"/>
      <c r="E1122" s="422"/>
      <c r="F1122" s="422"/>
      <c r="G1122" s="422"/>
      <c r="H1122" s="422"/>
      <c r="I1122" s="422"/>
      <c r="J1122" s="422"/>
      <c r="K1122" s="422"/>
      <c r="L1122" s="422"/>
      <c r="M1122" s="422"/>
      <c r="N1122" s="422"/>
      <c r="O1122" s="422"/>
      <c r="P1122" s="422"/>
      <c r="Q1122" s="422"/>
      <c r="R1122" s="422"/>
      <c r="S1122" s="422"/>
      <c r="T1122" s="422"/>
      <c r="U1122" s="422"/>
      <c r="V1122" s="422"/>
      <c r="W1122" s="422"/>
      <c r="X1122" s="422"/>
      <c r="Y1122" s="422"/>
      <c r="Z1122" s="422"/>
      <c r="AA1122" s="422"/>
      <c r="AB1122" s="422"/>
      <c r="AC1122" s="422"/>
      <c r="AD1122" s="422"/>
      <c r="AE1122" s="422"/>
      <c r="AF1122" s="422"/>
      <c r="AG1122" s="422"/>
      <c r="AH1122" s="422"/>
      <c r="AI1122" s="422"/>
      <c r="AJ1122" s="422"/>
      <c r="AK1122" s="422"/>
      <c r="AL1122" s="422"/>
      <c r="AM1122" s="422"/>
      <c r="AN1122" s="422"/>
      <c r="AO1122" s="422"/>
      <c r="AP1122" s="422"/>
    </row>
    <row r="1123" spans="1:42">
      <c r="A1123" s="422"/>
      <c r="B1123" s="422"/>
      <c r="C1123" s="422"/>
      <c r="D1123" s="422"/>
      <c r="E1123" s="422"/>
      <c r="F1123" s="422"/>
      <c r="G1123" s="422"/>
      <c r="H1123" s="422"/>
      <c r="I1123" s="422"/>
      <c r="J1123" s="422"/>
      <c r="K1123" s="422"/>
      <c r="L1123" s="422"/>
      <c r="M1123" s="422"/>
      <c r="N1123" s="422"/>
      <c r="O1123" s="422"/>
      <c r="P1123" s="422"/>
      <c r="Q1123" s="422"/>
      <c r="R1123" s="422"/>
      <c r="S1123" s="422"/>
      <c r="T1123" s="422"/>
      <c r="U1123" s="422"/>
      <c r="V1123" s="422"/>
      <c r="W1123" s="422"/>
      <c r="X1123" s="422"/>
      <c r="Y1123" s="422"/>
      <c r="Z1123" s="422"/>
      <c r="AA1123" s="422"/>
      <c r="AB1123" s="422"/>
      <c r="AC1123" s="422"/>
      <c r="AD1123" s="422"/>
      <c r="AE1123" s="422"/>
      <c r="AF1123" s="422"/>
      <c r="AG1123" s="422"/>
      <c r="AH1123" s="422"/>
      <c r="AI1123" s="422"/>
      <c r="AJ1123" s="422"/>
      <c r="AK1123" s="422"/>
      <c r="AL1123" s="422"/>
      <c r="AM1123" s="422"/>
      <c r="AN1123" s="422"/>
      <c r="AO1123" s="422"/>
      <c r="AP1123" s="422"/>
    </row>
    <row r="1124" spans="1:42">
      <c r="A1124" s="422"/>
      <c r="B1124" s="422"/>
      <c r="C1124" s="422"/>
      <c r="D1124" s="422"/>
      <c r="E1124" s="422"/>
      <c r="F1124" s="422"/>
      <c r="G1124" s="422"/>
      <c r="H1124" s="422"/>
      <c r="I1124" s="422"/>
      <c r="J1124" s="422"/>
      <c r="K1124" s="422"/>
      <c r="L1124" s="422"/>
      <c r="M1124" s="422"/>
      <c r="N1124" s="422"/>
      <c r="O1124" s="422"/>
      <c r="P1124" s="422"/>
      <c r="Q1124" s="422"/>
      <c r="R1124" s="422"/>
      <c r="S1124" s="422"/>
      <c r="T1124" s="422"/>
      <c r="U1124" s="422"/>
      <c r="V1124" s="422"/>
      <c r="W1124" s="422"/>
      <c r="X1124" s="422"/>
      <c r="Y1124" s="422"/>
      <c r="Z1124" s="422"/>
      <c r="AA1124" s="422"/>
      <c r="AB1124" s="422"/>
      <c r="AC1124" s="422"/>
      <c r="AD1124" s="422"/>
      <c r="AE1124" s="422"/>
      <c r="AF1124" s="422"/>
      <c r="AG1124" s="422"/>
      <c r="AH1124" s="422"/>
      <c r="AI1124" s="422"/>
      <c r="AJ1124" s="422"/>
      <c r="AK1124" s="422"/>
      <c r="AL1124" s="422"/>
      <c r="AM1124" s="422"/>
      <c r="AN1124" s="422"/>
      <c r="AO1124" s="422"/>
      <c r="AP1124" s="422"/>
    </row>
    <row r="1125" spans="1:42">
      <c r="A1125" s="422"/>
      <c r="B1125" s="422"/>
      <c r="C1125" s="422"/>
      <c r="D1125" s="422"/>
      <c r="E1125" s="422"/>
      <c r="F1125" s="422"/>
      <c r="G1125" s="422"/>
      <c r="H1125" s="422"/>
      <c r="I1125" s="422"/>
      <c r="J1125" s="422"/>
      <c r="K1125" s="422"/>
      <c r="L1125" s="422"/>
      <c r="M1125" s="422"/>
      <c r="N1125" s="422"/>
      <c r="O1125" s="422"/>
      <c r="P1125" s="422"/>
      <c r="Q1125" s="422"/>
      <c r="R1125" s="422"/>
      <c r="S1125" s="422"/>
      <c r="T1125" s="422"/>
      <c r="U1125" s="422"/>
      <c r="V1125" s="422"/>
      <c r="W1125" s="422"/>
      <c r="X1125" s="422"/>
      <c r="Y1125" s="422"/>
      <c r="Z1125" s="422"/>
      <c r="AA1125" s="422"/>
      <c r="AB1125" s="422"/>
      <c r="AC1125" s="422"/>
      <c r="AD1125" s="422"/>
      <c r="AE1125" s="422"/>
      <c r="AF1125" s="422"/>
      <c r="AG1125" s="422"/>
      <c r="AH1125" s="422"/>
      <c r="AI1125" s="422"/>
      <c r="AJ1125" s="422"/>
      <c r="AK1125" s="422"/>
      <c r="AL1125" s="422"/>
      <c r="AM1125" s="422"/>
      <c r="AN1125" s="422"/>
      <c r="AO1125" s="422"/>
      <c r="AP1125" s="422"/>
    </row>
    <row r="1126" spans="1:42">
      <c r="A1126" s="422"/>
      <c r="B1126" s="422"/>
      <c r="C1126" s="422"/>
      <c r="D1126" s="422"/>
      <c r="E1126" s="422"/>
      <c r="F1126" s="422"/>
      <c r="G1126" s="422"/>
      <c r="H1126" s="422"/>
      <c r="I1126" s="422"/>
      <c r="J1126" s="422"/>
      <c r="K1126" s="422"/>
      <c r="L1126" s="422"/>
      <c r="M1126" s="422"/>
      <c r="N1126" s="422"/>
      <c r="O1126" s="422"/>
      <c r="P1126" s="422"/>
      <c r="Q1126" s="422"/>
      <c r="R1126" s="422"/>
      <c r="S1126" s="422"/>
      <c r="T1126" s="422"/>
      <c r="U1126" s="422"/>
      <c r="V1126" s="422"/>
      <c r="W1126" s="422"/>
      <c r="X1126" s="422"/>
      <c r="Y1126" s="422"/>
      <c r="Z1126" s="422"/>
      <c r="AA1126" s="422"/>
      <c r="AB1126" s="422"/>
      <c r="AC1126" s="422"/>
      <c r="AD1126" s="422"/>
      <c r="AE1126" s="422"/>
      <c r="AF1126" s="422"/>
      <c r="AG1126" s="422"/>
      <c r="AH1126" s="422"/>
      <c r="AI1126" s="422"/>
      <c r="AJ1126" s="422"/>
      <c r="AK1126" s="422"/>
      <c r="AL1126" s="422"/>
      <c r="AM1126" s="422"/>
      <c r="AN1126" s="422"/>
      <c r="AO1126" s="422"/>
      <c r="AP1126" s="422"/>
    </row>
    <row r="1127" spans="1:42">
      <c r="A1127" s="422"/>
      <c r="B1127" s="422"/>
      <c r="C1127" s="422"/>
      <c r="D1127" s="422"/>
      <c r="E1127" s="422"/>
      <c r="F1127" s="422"/>
      <c r="G1127" s="422"/>
      <c r="H1127" s="422"/>
      <c r="I1127" s="422"/>
      <c r="J1127" s="422"/>
      <c r="K1127" s="422"/>
      <c r="L1127" s="422"/>
      <c r="M1127" s="422"/>
      <c r="N1127" s="422"/>
      <c r="O1127" s="422"/>
      <c r="P1127" s="422"/>
      <c r="Q1127" s="422"/>
      <c r="R1127" s="422"/>
      <c r="S1127" s="422"/>
      <c r="T1127" s="422"/>
      <c r="U1127" s="422"/>
      <c r="V1127" s="422"/>
      <c r="W1127" s="422"/>
      <c r="X1127" s="422"/>
      <c r="Y1127" s="422"/>
      <c r="Z1127" s="422"/>
      <c r="AA1127" s="422"/>
      <c r="AB1127" s="422"/>
      <c r="AC1127" s="422"/>
      <c r="AD1127" s="422"/>
      <c r="AE1127" s="422"/>
      <c r="AF1127" s="422"/>
      <c r="AG1127" s="422"/>
      <c r="AH1127" s="422"/>
      <c r="AI1127" s="422"/>
      <c r="AJ1127" s="422"/>
      <c r="AK1127" s="422"/>
      <c r="AL1127" s="422"/>
      <c r="AM1127" s="422"/>
      <c r="AN1127" s="422"/>
      <c r="AO1127" s="422"/>
      <c r="AP1127" s="422"/>
    </row>
    <row r="1128" spans="1:42">
      <c r="A1128" s="422"/>
      <c r="B1128" s="422"/>
      <c r="C1128" s="422"/>
      <c r="D1128" s="422"/>
      <c r="E1128" s="422"/>
      <c r="F1128" s="422"/>
      <c r="G1128" s="422"/>
      <c r="H1128" s="422"/>
      <c r="I1128" s="422"/>
      <c r="J1128" s="422"/>
      <c r="K1128" s="422"/>
      <c r="L1128" s="422"/>
      <c r="M1128" s="422"/>
      <c r="N1128" s="422"/>
      <c r="O1128" s="422"/>
      <c r="P1128" s="422"/>
      <c r="Q1128" s="422"/>
      <c r="R1128" s="422"/>
      <c r="S1128" s="422"/>
      <c r="T1128" s="422"/>
      <c r="U1128" s="422"/>
      <c r="V1128" s="422"/>
      <c r="W1128" s="422"/>
      <c r="X1128" s="422"/>
      <c r="Y1128" s="422"/>
      <c r="Z1128" s="422"/>
      <c r="AA1128" s="422"/>
      <c r="AB1128" s="422"/>
      <c r="AC1128" s="422"/>
      <c r="AD1128" s="422"/>
      <c r="AE1128" s="422"/>
      <c r="AF1128" s="422"/>
      <c r="AG1128" s="422"/>
      <c r="AH1128" s="422"/>
      <c r="AI1128" s="422"/>
      <c r="AJ1128" s="422"/>
      <c r="AK1128" s="422"/>
      <c r="AL1128" s="422"/>
      <c r="AM1128" s="422"/>
      <c r="AN1128" s="422"/>
      <c r="AO1128" s="422"/>
      <c r="AP1128" s="422"/>
    </row>
    <row r="1129" spans="1:42">
      <c r="A1129" s="422"/>
      <c r="B1129" s="422"/>
      <c r="C1129" s="422"/>
      <c r="D1129" s="422"/>
      <c r="E1129" s="422"/>
      <c r="F1129" s="422"/>
      <c r="G1129" s="422"/>
      <c r="H1129" s="422"/>
      <c r="I1129" s="422"/>
      <c r="J1129" s="422"/>
      <c r="K1129" s="422"/>
      <c r="L1129" s="422"/>
      <c r="M1129" s="422"/>
      <c r="N1129" s="422"/>
      <c r="O1129" s="422"/>
      <c r="P1129" s="422"/>
      <c r="Q1129" s="422"/>
      <c r="R1129" s="422"/>
      <c r="S1129" s="422"/>
      <c r="T1129" s="422"/>
      <c r="U1129" s="422"/>
      <c r="V1129" s="422"/>
      <c r="W1129" s="422"/>
      <c r="X1129" s="422"/>
      <c r="Y1129" s="422"/>
      <c r="Z1129" s="422"/>
      <c r="AA1129" s="422"/>
      <c r="AB1129" s="422"/>
      <c r="AC1129" s="422"/>
      <c r="AD1129" s="422"/>
      <c r="AE1129" s="422"/>
      <c r="AF1129" s="422"/>
      <c r="AG1129" s="422"/>
      <c r="AH1129" s="422"/>
      <c r="AI1129" s="422"/>
      <c r="AJ1129" s="422"/>
      <c r="AK1129" s="422"/>
      <c r="AL1129" s="422"/>
      <c r="AM1129" s="422"/>
      <c r="AN1129" s="422"/>
      <c r="AO1129" s="422"/>
      <c r="AP1129" s="422"/>
    </row>
    <row r="1130" spans="1:42">
      <c r="A1130" s="422"/>
      <c r="B1130" s="422"/>
      <c r="C1130" s="422"/>
      <c r="D1130" s="422"/>
      <c r="E1130" s="422"/>
      <c r="F1130" s="422"/>
      <c r="G1130" s="422"/>
      <c r="H1130" s="422"/>
      <c r="I1130" s="422"/>
      <c r="J1130" s="422"/>
      <c r="K1130" s="422"/>
      <c r="L1130" s="422"/>
      <c r="M1130" s="422"/>
      <c r="N1130" s="422"/>
      <c r="O1130" s="422"/>
      <c r="P1130" s="422"/>
      <c r="Q1130" s="422"/>
      <c r="R1130" s="422"/>
      <c r="S1130" s="422"/>
      <c r="T1130" s="422"/>
      <c r="U1130" s="422"/>
      <c r="V1130" s="422"/>
      <c r="W1130" s="422"/>
      <c r="X1130" s="422"/>
      <c r="Y1130" s="422"/>
      <c r="Z1130" s="422"/>
      <c r="AA1130" s="422"/>
      <c r="AB1130" s="422"/>
      <c r="AC1130" s="422"/>
      <c r="AD1130" s="422"/>
      <c r="AE1130" s="422"/>
      <c r="AF1130" s="422"/>
      <c r="AG1130" s="422"/>
      <c r="AH1130" s="422"/>
      <c r="AI1130" s="422"/>
      <c r="AJ1130" s="422"/>
      <c r="AK1130" s="422"/>
      <c r="AL1130" s="422"/>
      <c r="AM1130" s="422"/>
      <c r="AN1130" s="422"/>
      <c r="AO1130" s="422"/>
      <c r="AP1130" s="422"/>
    </row>
    <row r="1131" spans="1:42">
      <c r="A1131" s="422"/>
      <c r="B1131" s="422"/>
      <c r="C1131" s="422"/>
      <c r="D1131" s="422"/>
      <c r="E1131" s="422"/>
      <c r="F1131" s="422"/>
      <c r="G1131" s="422"/>
      <c r="H1131" s="422"/>
      <c r="I1131" s="422"/>
      <c r="J1131" s="422"/>
      <c r="K1131" s="422"/>
      <c r="L1131" s="422"/>
      <c r="M1131" s="422"/>
      <c r="N1131" s="422"/>
      <c r="O1131" s="422"/>
      <c r="P1131" s="422"/>
      <c r="Q1131" s="422"/>
      <c r="R1131" s="422"/>
      <c r="S1131" s="422"/>
      <c r="T1131" s="422"/>
      <c r="U1131" s="422"/>
      <c r="V1131" s="422"/>
      <c r="W1131" s="422"/>
      <c r="X1131" s="422"/>
      <c r="Y1131" s="422"/>
      <c r="Z1131" s="422"/>
      <c r="AA1131" s="422"/>
      <c r="AB1131" s="422"/>
      <c r="AC1131" s="422"/>
      <c r="AD1131" s="422"/>
      <c r="AE1131" s="422"/>
      <c r="AF1131" s="422"/>
      <c r="AG1131" s="422"/>
      <c r="AH1131" s="422"/>
      <c r="AI1131" s="422"/>
      <c r="AJ1131" s="422"/>
      <c r="AK1131" s="422"/>
      <c r="AL1131" s="422"/>
      <c r="AM1131" s="422"/>
      <c r="AN1131" s="422"/>
      <c r="AO1131" s="422"/>
      <c r="AP1131" s="422"/>
    </row>
    <row r="1132" spans="1:42">
      <c r="A1132" s="422"/>
      <c r="B1132" s="422"/>
      <c r="C1132" s="422"/>
      <c r="D1132" s="422"/>
      <c r="E1132" s="422"/>
      <c r="F1132" s="422"/>
      <c r="G1132" s="422"/>
      <c r="H1132" s="422"/>
      <c r="I1132" s="422"/>
      <c r="J1132" s="422"/>
      <c r="K1132" s="422"/>
      <c r="L1132" s="422"/>
      <c r="M1132" s="422"/>
      <c r="N1132" s="422"/>
      <c r="O1132" s="422"/>
      <c r="P1132" s="422"/>
      <c r="Q1132" s="422"/>
      <c r="R1132" s="422"/>
      <c r="S1132" s="422"/>
      <c r="T1132" s="422"/>
      <c r="U1132" s="422"/>
      <c r="V1132" s="422"/>
      <c r="W1132" s="422"/>
      <c r="X1132" s="422"/>
      <c r="Y1132" s="422"/>
      <c r="Z1132" s="422"/>
      <c r="AA1132" s="422"/>
      <c r="AB1132" s="422"/>
      <c r="AC1132" s="422"/>
      <c r="AD1132" s="422"/>
      <c r="AE1132" s="422"/>
      <c r="AF1132" s="422"/>
      <c r="AG1132" s="422"/>
      <c r="AH1132" s="422"/>
      <c r="AI1132" s="422"/>
      <c r="AJ1132" s="422"/>
      <c r="AK1132" s="422"/>
      <c r="AL1132" s="422"/>
      <c r="AM1132" s="422"/>
      <c r="AN1132" s="422"/>
      <c r="AO1132" s="422"/>
      <c r="AP1132" s="422"/>
    </row>
    <row r="1133" spans="1:42">
      <c r="A1133" s="422"/>
      <c r="B1133" s="422"/>
      <c r="C1133" s="422"/>
      <c r="D1133" s="422"/>
      <c r="E1133" s="422"/>
      <c r="F1133" s="422"/>
      <c r="G1133" s="422"/>
      <c r="H1133" s="422"/>
      <c r="I1133" s="422"/>
      <c r="J1133" s="422"/>
      <c r="K1133" s="422"/>
      <c r="L1133" s="422"/>
      <c r="M1133" s="422"/>
      <c r="N1133" s="422"/>
      <c r="O1133" s="422"/>
      <c r="P1133" s="422"/>
      <c r="Q1133" s="422"/>
      <c r="R1133" s="422"/>
      <c r="S1133" s="422"/>
      <c r="T1133" s="422"/>
      <c r="U1133" s="422"/>
      <c r="V1133" s="422"/>
      <c r="W1133" s="422"/>
      <c r="X1133" s="422"/>
      <c r="Y1133" s="422"/>
      <c r="Z1133" s="422"/>
      <c r="AA1133" s="422"/>
      <c r="AB1133" s="422"/>
      <c r="AC1133" s="422"/>
      <c r="AD1133" s="422"/>
      <c r="AE1133" s="422"/>
      <c r="AF1133" s="422"/>
      <c r="AG1133" s="422"/>
      <c r="AH1133" s="422"/>
      <c r="AI1133" s="422"/>
      <c r="AJ1133" s="422"/>
      <c r="AK1133" s="422"/>
      <c r="AL1133" s="422"/>
      <c r="AM1133" s="422"/>
      <c r="AN1133" s="422"/>
      <c r="AO1133" s="422"/>
      <c r="AP1133" s="422"/>
    </row>
    <row r="1134" spans="1:42">
      <c r="A1134" s="422"/>
      <c r="B1134" s="422"/>
      <c r="C1134" s="422"/>
      <c r="D1134" s="422"/>
      <c r="E1134" s="422"/>
      <c r="F1134" s="422"/>
      <c r="G1134" s="422"/>
      <c r="H1134" s="422"/>
      <c r="I1134" s="422"/>
      <c r="J1134" s="422"/>
      <c r="K1134" s="422"/>
      <c r="L1134" s="422"/>
      <c r="M1134" s="422"/>
      <c r="N1134" s="422"/>
      <c r="O1134" s="422"/>
      <c r="P1134" s="422"/>
      <c r="Q1134" s="422"/>
      <c r="R1134" s="422"/>
      <c r="S1134" s="422"/>
      <c r="T1134" s="422"/>
      <c r="U1134" s="422"/>
      <c r="V1134" s="422"/>
      <c r="W1134" s="422"/>
      <c r="X1134" s="422"/>
      <c r="Y1134" s="422"/>
      <c r="Z1134" s="422"/>
      <c r="AA1134" s="422"/>
      <c r="AB1134" s="422"/>
      <c r="AC1134" s="422"/>
      <c r="AD1134" s="422"/>
      <c r="AE1134" s="422"/>
      <c r="AF1134" s="422"/>
      <c r="AG1134" s="422"/>
      <c r="AH1134" s="422"/>
      <c r="AI1134" s="422"/>
      <c r="AJ1134" s="422"/>
      <c r="AK1134" s="422"/>
      <c r="AL1134" s="422"/>
      <c r="AM1134" s="422"/>
      <c r="AN1134" s="422"/>
      <c r="AO1134" s="422"/>
      <c r="AP1134" s="422"/>
    </row>
    <row r="1135" spans="1:42">
      <c r="A1135" s="422"/>
      <c r="B1135" s="422"/>
      <c r="C1135" s="422"/>
      <c r="D1135" s="422"/>
      <c r="E1135" s="422"/>
      <c r="F1135" s="422"/>
      <c r="G1135" s="422"/>
      <c r="H1135" s="422"/>
      <c r="I1135" s="422"/>
      <c r="J1135" s="422"/>
      <c r="K1135" s="422"/>
      <c r="L1135" s="422"/>
      <c r="M1135" s="422"/>
      <c r="N1135" s="422"/>
      <c r="O1135" s="422"/>
      <c r="P1135" s="422"/>
      <c r="Q1135" s="422"/>
      <c r="R1135" s="422"/>
      <c r="S1135" s="422"/>
      <c r="T1135" s="422"/>
      <c r="U1135" s="422"/>
      <c r="V1135" s="422"/>
      <c r="W1135" s="422"/>
      <c r="X1135" s="422"/>
      <c r="Y1135" s="422"/>
      <c r="Z1135" s="422"/>
      <c r="AA1135" s="422"/>
      <c r="AB1135" s="422"/>
      <c r="AC1135" s="422"/>
      <c r="AD1135" s="422"/>
      <c r="AE1135" s="422"/>
      <c r="AF1135" s="422"/>
      <c r="AG1135" s="422"/>
      <c r="AH1135" s="422"/>
      <c r="AI1135" s="422"/>
      <c r="AJ1135" s="422"/>
      <c r="AK1135" s="422"/>
      <c r="AL1135" s="422"/>
      <c r="AM1135" s="422"/>
      <c r="AN1135" s="422"/>
      <c r="AO1135" s="422"/>
      <c r="AP1135" s="422"/>
    </row>
    <row r="1136" spans="1:42">
      <c r="A1136" s="422"/>
      <c r="B1136" s="422"/>
      <c r="C1136" s="422"/>
      <c r="D1136" s="422"/>
      <c r="E1136" s="422"/>
      <c r="F1136" s="422"/>
      <c r="G1136" s="422"/>
      <c r="H1136" s="422"/>
      <c r="I1136" s="422"/>
      <c r="J1136" s="422"/>
      <c r="K1136" s="422"/>
      <c r="L1136" s="422"/>
      <c r="M1136" s="422"/>
      <c r="N1136" s="422"/>
      <c r="O1136" s="422"/>
      <c r="P1136" s="422"/>
      <c r="Q1136" s="422"/>
      <c r="R1136" s="422"/>
      <c r="S1136" s="422"/>
      <c r="T1136" s="422"/>
      <c r="U1136" s="422"/>
      <c r="V1136" s="422"/>
      <c r="W1136" s="422"/>
      <c r="X1136" s="422"/>
      <c r="Y1136" s="422"/>
      <c r="Z1136" s="422"/>
      <c r="AA1136" s="422"/>
      <c r="AB1136" s="422"/>
      <c r="AC1136" s="422"/>
      <c r="AD1136" s="422"/>
      <c r="AE1136" s="422"/>
      <c r="AF1136" s="422"/>
      <c r="AG1136" s="422"/>
      <c r="AH1136" s="422"/>
      <c r="AI1136" s="422"/>
      <c r="AJ1136" s="422"/>
      <c r="AK1136" s="422"/>
      <c r="AL1136" s="422"/>
      <c r="AM1136" s="422"/>
      <c r="AN1136" s="422"/>
      <c r="AO1136" s="422"/>
      <c r="AP1136" s="422"/>
    </row>
    <row r="1137" spans="1:42">
      <c r="A1137" s="422"/>
      <c r="B1137" s="422"/>
      <c r="C1137" s="422"/>
      <c r="D1137" s="422"/>
      <c r="E1137" s="422"/>
      <c r="F1137" s="422"/>
      <c r="G1137" s="422"/>
      <c r="H1137" s="422"/>
      <c r="I1137" s="422"/>
      <c r="J1137" s="422"/>
      <c r="K1137" s="422"/>
      <c r="L1137" s="422"/>
      <c r="M1137" s="422"/>
      <c r="N1137" s="422"/>
      <c r="O1137" s="422"/>
      <c r="P1137" s="422"/>
      <c r="Q1137" s="422"/>
      <c r="R1137" s="422"/>
      <c r="S1137" s="422"/>
      <c r="T1137" s="422"/>
      <c r="U1137" s="422"/>
      <c r="V1137" s="422"/>
      <c r="W1137" s="422"/>
      <c r="X1137" s="422"/>
      <c r="Y1137" s="422"/>
      <c r="Z1137" s="422"/>
      <c r="AA1137" s="422"/>
      <c r="AB1137" s="422"/>
      <c r="AC1137" s="422"/>
      <c r="AD1137" s="422"/>
      <c r="AE1137" s="422"/>
      <c r="AF1137" s="422"/>
      <c r="AG1137" s="422"/>
      <c r="AH1137" s="422"/>
      <c r="AI1137" s="422"/>
      <c r="AJ1137" s="422"/>
      <c r="AK1137" s="422"/>
      <c r="AL1137" s="422"/>
      <c r="AM1137" s="422"/>
      <c r="AN1137" s="422"/>
      <c r="AO1137" s="422"/>
      <c r="AP1137" s="422"/>
    </row>
    <row r="1138" spans="1:42">
      <c r="A1138" s="422"/>
      <c r="B1138" s="422"/>
      <c r="C1138" s="422"/>
      <c r="D1138" s="422"/>
      <c r="E1138" s="422"/>
      <c r="F1138" s="422"/>
      <c r="G1138" s="422"/>
      <c r="H1138" s="422"/>
      <c r="I1138" s="422"/>
      <c r="J1138" s="422"/>
      <c r="K1138" s="422"/>
      <c r="L1138" s="422"/>
      <c r="M1138" s="422"/>
      <c r="N1138" s="422"/>
      <c r="O1138" s="422"/>
      <c r="P1138" s="422"/>
      <c r="Q1138" s="422"/>
      <c r="R1138" s="422"/>
      <c r="S1138" s="422"/>
      <c r="T1138" s="422"/>
      <c r="U1138" s="422"/>
      <c r="V1138" s="422"/>
      <c r="W1138" s="422"/>
      <c r="X1138" s="422"/>
      <c r="Y1138" s="422"/>
      <c r="Z1138" s="422"/>
      <c r="AA1138" s="422"/>
      <c r="AB1138" s="422"/>
      <c r="AC1138" s="422"/>
      <c r="AD1138" s="422"/>
      <c r="AE1138" s="422"/>
      <c r="AF1138" s="422"/>
      <c r="AG1138" s="422"/>
      <c r="AH1138" s="422"/>
      <c r="AI1138" s="422"/>
      <c r="AJ1138" s="422"/>
      <c r="AK1138" s="422"/>
      <c r="AL1138" s="422"/>
      <c r="AM1138" s="422"/>
      <c r="AN1138" s="422"/>
      <c r="AO1138" s="422"/>
      <c r="AP1138" s="422"/>
    </row>
    <row r="1139" spans="1:42">
      <c r="A1139" s="422"/>
      <c r="B1139" s="422"/>
      <c r="C1139" s="422"/>
      <c r="D1139" s="422"/>
      <c r="E1139" s="422"/>
      <c r="F1139" s="422"/>
      <c r="G1139" s="422"/>
      <c r="H1139" s="422"/>
      <c r="I1139" s="422"/>
      <c r="J1139" s="422"/>
      <c r="K1139" s="422"/>
      <c r="L1139" s="422"/>
      <c r="M1139" s="422"/>
      <c r="N1139" s="422"/>
      <c r="O1139" s="422"/>
      <c r="P1139" s="422"/>
      <c r="Q1139" s="422"/>
      <c r="R1139" s="422"/>
      <c r="S1139" s="422"/>
      <c r="T1139" s="422"/>
      <c r="U1139" s="422"/>
      <c r="V1139" s="422"/>
      <c r="W1139" s="422"/>
      <c r="X1139" s="422"/>
      <c r="Y1139" s="422"/>
      <c r="Z1139" s="422"/>
      <c r="AA1139" s="422"/>
      <c r="AB1139" s="422"/>
      <c r="AC1139" s="422"/>
      <c r="AD1139" s="422"/>
      <c r="AE1139" s="422"/>
      <c r="AF1139" s="422"/>
      <c r="AG1139" s="422"/>
      <c r="AH1139" s="422"/>
      <c r="AI1139" s="422"/>
      <c r="AJ1139" s="422"/>
      <c r="AK1139" s="422"/>
      <c r="AL1139" s="422"/>
      <c r="AM1139" s="422"/>
      <c r="AN1139" s="422"/>
      <c r="AO1139" s="422"/>
      <c r="AP1139" s="422"/>
    </row>
    <row r="1140" spans="1:42">
      <c r="A1140" s="422"/>
      <c r="B1140" s="422"/>
      <c r="C1140" s="422"/>
      <c r="D1140" s="422"/>
      <c r="E1140" s="422"/>
      <c r="F1140" s="422"/>
      <c r="G1140" s="422"/>
      <c r="H1140" s="422"/>
      <c r="I1140" s="422"/>
      <c r="J1140" s="422"/>
      <c r="K1140" s="422"/>
      <c r="L1140" s="422"/>
      <c r="M1140" s="422"/>
      <c r="N1140" s="422"/>
      <c r="O1140" s="422"/>
      <c r="P1140" s="422"/>
      <c r="Q1140" s="422"/>
      <c r="R1140" s="422"/>
      <c r="S1140" s="422"/>
      <c r="T1140" s="422"/>
      <c r="U1140" s="422"/>
      <c r="V1140" s="422"/>
      <c r="W1140" s="422"/>
      <c r="X1140" s="422"/>
      <c r="Y1140" s="422"/>
      <c r="Z1140" s="422"/>
      <c r="AA1140" s="422"/>
      <c r="AB1140" s="422"/>
      <c r="AC1140" s="422"/>
      <c r="AD1140" s="422"/>
      <c r="AE1140" s="422"/>
      <c r="AF1140" s="422"/>
      <c r="AG1140" s="422"/>
      <c r="AH1140" s="422"/>
      <c r="AI1140" s="422"/>
      <c r="AJ1140" s="422"/>
      <c r="AK1140" s="422"/>
      <c r="AL1140" s="422"/>
      <c r="AM1140" s="422"/>
      <c r="AN1140" s="422"/>
      <c r="AO1140" s="422"/>
      <c r="AP1140" s="422"/>
    </row>
    <row r="1141" spans="1:42">
      <c r="A1141" s="422"/>
      <c r="B1141" s="422"/>
      <c r="C1141" s="422"/>
      <c r="D1141" s="422"/>
      <c r="E1141" s="422"/>
      <c r="F1141" s="422"/>
      <c r="G1141" s="422"/>
      <c r="H1141" s="422"/>
      <c r="I1141" s="422"/>
      <c r="J1141" s="422"/>
      <c r="K1141" s="422"/>
      <c r="L1141" s="422"/>
      <c r="M1141" s="422"/>
      <c r="N1141" s="422"/>
      <c r="O1141" s="422"/>
      <c r="P1141" s="422"/>
      <c r="Q1141" s="422"/>
      <c r="R1141" s="422"/>
      <c r="S1141" s="422"/>
      <c r="T1141" s="422"/>
      <c r="U1141" s="422"/>
      <c r="V1141" s="422"/>
      <c r="W1141" s="422"/>
      <c r="X1141" s="422"/>
      <c r="Y1141" s="422"/>
      <c r="Z1141" s="422"/>
      <c r="AA1141" s="422"/>
      <c r="AB1141" s="422"/>
      <c r="AC1141" s="422"/>
      <c r="AD1141" s="422"/>
      <c r="AE1141" s="422"/>
      <c r="AF1141" s="422"/>
      <c r="AG1141" s="422"/>
      <c r="AH1141" s="422"/>
      <c r="AI1141" s="422"/>
      <c r="AJ1141" s="422"/>
      <c r="AK1141" s="422"/>
      <c r="AL1141" s="422"/>
      <c r="AM1141" s="422"/>
      <c r="AN1141" s="422"/>
      <c r="AO1141" s="422"/>
      <c r="AP1141" s="422"/>
    </row>
    <row r="1142" spans="1:42">
      <c r="A1142" s="422"/>
      <c r="B1142" s="422"/>
      <c r="C1142" s="422"/>
      <c r="D1142" s="422"/>
      <c r="E1142" s="422"/>
      <c r="F1142" s="422"/>
      <c r="G1142" s="422"/>
      <c r="H1142" s="422"/>
      <c r="I1142" s="422"/>
      <c r="J1142" s="422"/>
      <c r="K1142" s="422"/>
      <c r="L1142" s="422"/>
      <c r="M1142" s="422"/>
      <c r="N1142" s="422"/>
      <c r="O1142" s="422"/>
      <c r="P1142" s="422"/>
      <c r="Q1142" s="422"/>
      <c r="R1142" s="422"/>
      <c r="S1142" s="422"/>
      <c r="T1142" s="422"/>
      <c r="U1142" s="422"/>
      <c r="V1142" s="422"/>
      <c r="W1142" s="422"/>
      <c r="X1142" s="422"/>
      <c r="Y1142" s="422"/>
      <c r="Z1142" s="422"/>
      <c r="AA1142" s="422"/>
      <c r="AB1142" s="422"/>
      <c r="AC1142" s="422"/>
      <c r="AD1142" s="422"/>
      <c r="AE1142" s="422"/>
      <c r="AF1142" s="422"/>
      <c r="AG1142" s="422"/>
      <c r="AH1142" s="422"/>
      <c r="AI1142" s="422"/>
      <c r="AJ1142" s="422"/>
      <c r="AK1142" s="422"/>
      <c r="AL1142" s="422"/>
      <c r="AM1142" s="422"/>
      <c r="AN1142" s="422"/>
      <c r="AO1142" s="422"/>
      <c r="AP1142" s="422"/>
    </row>
    <row r="1143" spans="1:42">
      <c r="A1143" s="422"/>
      <c r="B1143" s="422"/>
      <c r="C1143" s="422"/>
      <c r="D1143" s="422"/>
      <c r="E1143" s="422"/>
      <c r="F1143" s="422"/>
      <c r="G1143" s="422"/>
      <c r="H1143" s="422"/>
      <c r="I1143" s="422"/>
      <c r="J1143" s="422"/>
      <c r="K1143" s="422"/>
      <c r="L1143" s="422"/>
      <c r="M1143" s="422"/>
      <c r="N1143" s="422"/>
      <c r="O1143" s="422"/>
      <c r="P1143" s="422"/>
      <c r="Q1143" s="422"/>
      <c r="R1143" s="422"/>
      <c r="S1143" s="422"/>
      <c r="T1143" s="422"/>
      <c r="U1143" s="422"/>
      <c r="V1143" s="422"/>
      <c r="W1143" s="422"/>
      <c r="X1143" s="422"/>
      <c r="Y1143" s="422"/>
      <c r="Z1143" s="422"/>
      <c r="AA1143" s="422"/>
      <c r="AB1143" s="422"/>
      <c r="AC1143" s="422"/>
      <c r="AD1143" s="422"/>
      <c r="AE1143" s="422"/>
      <c r="AF1143" s="422"/>
      <c r="AG1143" s="422"/>
      <c r="AH1143" s="422"/>
      <c r="AI1143" s="422"/>
      <c r="AJ1143" s="422"/>
      <c r="AK1143" s="422"/>
      <c r="AL1143" s="422"/>
      <c r="AM1143" s="422"/>
      <c r="AN1143" s="422"/>
      <c r="AO1143" s="422"/>
      <c r="AP1143" s="422"/>
    </row>
    <row r="1144" spans="1:42">
      <c r="A1144" s="422"/>
      <c r="B1144" s="422"/>
      <c r="C1144" s="422"/>
      <c r="D1144" s="422"/>
      <c r="E1144" s="422"/>
      <c r="F1144" s="422"/>
      <c r="G1144" s="422"/>
      <c r="H1144" s="422"/>
      <c r="I1144" s="422"/>
      <c r="J1144" s="422"/>
      <c r="K1144" s="422"/>
      <c r="L1144" s="422"/>
      <c r="M1144" s="422"/>
      <c r="N1144" s="422"/>
      <c r="O1144" s="422"/>
      <c r="P1144" s="422"/>
      <c r="Q1144" s="422"/>
      <c r="R1144" s="422"/>
      <c r="S1144" s="422"/>
      <c r="T1144" s="422"/>
      <c r="U1144" s="422"/>
      <c r="V1144" s="422"/>
      <c r="W1144" s="422"/>
      <c r="X1144" s="422"/>
      <c r="Y1144" s="422"/>
      <c r="Z1144" s="422"/>
      <c r="AA1144" s="422"/>
      <c r="AB1144" s="422"/>
      <c r="AC1144" s="422"/>
      <c r="AD1144" s="422"/>
      <c r="AE1144" s="422"/>
      <c r="AF1144" s="422"/>
      <c r="AG1144" s="422"/>
      <c r="AH1144" s="422"/>
      <c r="AI1144" s="422"/>
      <c r="AJ1144" s="422"/>
      <c r="AK1144" s="422"/>
      <c r="AL1144" s="422"/>
      <c r="AM1144" s="422"/>
      <c r="AN1144" s="422"/>
      <c r="AO1144" s="422"/>
      <c r="AP1144" s="422"/>
    </row>
    <row r="1145" spans="1:42">
      <c r="A1145" s="422"/>
      <c r="B1145" s="422"/>
      <c r="C1145" s="422"/>
      <c r="D1145" s="422"/>
      <c r="E1145" s="422"/>
      <c r="F1145" s="422"/>
      <c r="G1145" s="422"/>
      <c r="H1145" s="422"/>
      <c r="I1145" s="422"/>
      <c r="J1145" s="422"/>
      <c r="K1145" s="422"/>
      <c r="L1145" s="422"/>
      <c r="M1145" s="422"/>
      <c r="N1145" s="422"/>
      <c r="O1145" s="422"/>
      <c r="P1145" s="422"/>
      <c r="Q1145" s="422"/>
      <c r="R1145" s="422"/>
      <c r="S1145" s="422"/>
      <c r="T1145" s="422"/>
      <c r="U1145" s="422"/>
      <c r="V1145" s="422"/>
      <c r="W1145" s="422"/>
      <c r="X1145" s="422"/>
      <c r="Y1145" s="422"/>
      <c r="Z1145" s="422"/>
      <c r="AA1145" s="422"/>
      <c r="AB1145" s="422"/>
      <c r="AC1145" s="422"/>
      <c r="AD1145" s="422"/>
      <c r="AE1145" s="422"/>
      <c r="AF1145" s="422"/>
      <c r="AG1145" s="422"/>
      <c r="AH1145" s="422"/>
      <c r="AI1145" s="422"/>
      <c r="AJ1145" s="422"/>
      <c r="AK1145" s="422"/>
      <c r="AL1145" s="422"/>
      <c r="AM1145" s="422"/>
      <c r="AN1145" s="422"/>
      <c r="AO1145" s="422"/>
      <c r="AP1145" s="422"/>
    </row>
    <row r="1146" spans="1:42">
      <c r="A1146" s="422"/>
      <c r="B1146" s="422"/>
      <c r="C1146" s="422"/>
      <c r="D1146" s="422"/>
      <c r="E1146" s="422"/>
      <c r="F1146" s="422"/>
      <c r="G1146" s="422"/>
      <c r="H1146" s="422"/>
      <c r="I1146" s="422"/>
      <c r="J1146" s="422"/>
      <c r="K1146" s="422"/>
      <c r="L1146" s="422"/>
      <c r="M1146" s="422"/>
      <c r="N1146" s="422"/>
      <c r="O1146" s="422"/>
      <c r="P1146" s="422"/>
      <c r="Q1146" s="422"/>
      <c r="R1146" s="422"/>
      <c r="S1146" s="422"/>
      <c r="T1146" s="422"/>
      <c r="U1146" s="422"/>
      <c r="V1146" s="422"/>
      <c r="W1146" s="422"/>
      <c r="X1146" s="422"/>
      <c r="Y1146" s="422"/>
      <c r="Z1146" s="422"/>
      <c r="AA1146" s="422"/>
      <c r="AB1146" s="422"/>
      <c r="AC1146" s="422"/>
      <c r="AD1146" s="422"/>
      <c r="AE1146" s="422"/>
      <c r="AF1146" s="422"/>
      <c r="AG1146" s="422"/>
      <c r="AH1146" s="422"/>
      <c r="AI1146" s="422"/>
      <c r="AJ1146" s="422"/>
      <c r="AK1146" s="422"/>
      <c r="AL1146" s="422"/>
      <c r="AM1146" s="422"/>
      <c r="AN1146" s="422"/>
      <c r="AO1146" s="422"/>
      <c r="AP1146" s="422"/>
    </row>
    <row r="1147" spans="1:42">
      <c r="A1147" s="422"/>
      <c r="B1147" s="422"/>
      <c r="C1147" s="422"/>
      <c r="D1147" s="422"/>
      <c r="E1147" s="422"/>
      <c r="F1147" s="422"/>
      <c r="G1147" s="422"/>
      <c r="H1147" s="422"/>
      <c r="I1147" s="422"/>
      <c r="J1147" s="422"/>
      <c r="K1147" s="422"/>
      <c r="L1147" s="422"/>
      <c r="M1147" s="422"/>
      <c r="N1147" s="422"/>
      <c r="O1147" s="422"/>
      <c r="P1147" s="422"/>
      <c r="Q1147" s="422"/>
      <c r="R1147" s="422"/>
      <c r="S1147" s="422"/>
      <c r="T1147" s="422"/>
      <c r="U1147" s="422"/>
      <c r="V1147" s="422"/>
      <c r="W1147" s="422"/>
      <c r="X1147" s="422"/>
      <c r="Y1147" s="422"/>
      <c r="Z1147" s="422"/>
      <c r="AA1147" s="422"/>
      <c r="AB1147" s="422"/>
      <c r="AC1147" s="422"/>
      <c r="AD1147" s="422"/>
      <c r="AE1147" s="422"/>
      <c r="AF1147" s="422"/>
      <c r="AG1147" s="422"/>
      <c r="AH1147" s="422"/>
      <c r="AI1147" s="422"/>
      <c r="AJ1147" s="422"/>
      <c r="AK1147" s="422"/>
      <c r="AL1147" s="422"/>
      <c r="AM1147" s="422"/>
      <c r="AN1147" s="422"/>
      <c r="AO1147" s="422"/>
      <c r="AP1147" s="422"/>
    </row>
    <row r="1148" spans="1:42">
      <c r="A1148" s="422"/>
      <c r="B1148" s="422"/>
      <c r="C1148" s="422"/>
      <c r="D1148" s="422"/>
      <c r="E1148" s="422"/>
      <c r="F1148" s="422"/>
      <c r="G1148" s="422"/>
      <c r="H1148" s="422"/>
      <c r="I1148" s="422"/>
      <c r="J1148" s="422"/>
      <c r="K1148" s="422"/>
      <c r="L1148" s="422"/>
      <c r="M1148" s="422"/>
      <c r="N1148" s="422"/>
      <c r="O1148" s="422"/>
      <c r="P1148" s="422"/>
      <c r="Q1148" s="422"/>
      <c r="R1148" s="422"/>
      <c r="S1148" s="422"/>
      <c r="T1148" s="422"/>
      <c r="U1148" s="422"/>
      <c r="V1148" s="422"/>
      <c r="W1148" s="422"/>
      <c r="X1148" s="422"/>
      <c r="Y1148" s="422"/>
      <c r="Z1148" s="422"/>
      <c r="AA1148" s="422"/>
      <c r="AB1148" s="422"/>
      <c r="AC1148" s="422"/>
      <c r="AD1148" s="422"/>
      <c r="AE1148" s="422"/>
      <c r="AF1148" s="422"/>
      <c r="AG1148" s="422"/>
      <c r="AH1148" s="422"/>
      <c r="AI1148" s="422"/>
      <c r="AJ1148" s="422"/>
      <c r="AK1148" s="422"/>
      <c r="AL1148" s="422"/>
      <c r="AM1148" s="422"/>
      <c r="AN1148" s="422"/>
      <c r="AO1148" s="422"/>
      <c r="AP1148" s="422"/>
    </row>
    <row r="1149" spans="1:42">
      <c r="A1149" s="422"/>
      <c r="B1149" s="422"/>
      <c r="C1149" s="422"/>
      <c r="D1149" s="422"/>
      <c r="E1149" s="422"/>
      <c r="F1149" s="422"/>
      <c r="G1149" s="422"/>
      <c r="H1149" s="422"/>
      <c r="I1149" s="422"/>
      <c r="J1149" s="422"/>
      <c r="K1149" s="422"/>
      <c r="L1149" s="422"/>
      <c r="M1149" s="422"/>
      <c r="N1149" s="422"/>
      <c r="O1149" s="422"/>
      <c r="P1149" s="422"/>
      <c r="Q1149" s="422"/>
      <c r="R1149" s="422"/>
      <c r="S1149" s="422"/>
      <c r="T1149" s="422"/>
      <c r="U1149" s="422"/>
      <c r="V1149" s="422"/>
      <c r="W1149" s="422"/>
      <c r="X1149" s="422"/>
      <c r="Y1149" s="422"/>
      <c r="Z1149" s="422"/>
      <c r="AA1149" s="422"/>
      <c r="AB1149" s="422"/>
      <c r="AC1149" s="422"/>
      <c r="AD1149" s="422"/>
      <c r="AE1149" s="422"/>
      <c r="AF1149" s="422"/>
      <c r="AG1149" s="422"/>
      <c r="AH1149" s="422"/>
      <c r="AI1149" s="422"/>
      <c r="AJ1149" s="422"/>
      <c r="AK1149" s="422"/>
      <c r="AL1149" s="422"/>
      <c r="AM1149" s="422"/>
      <c r="AN1149" s="422"/>
      <c r="AO1149" s="422"/>
      <c r="AP1149" s="422"/>
    </row>
    <row r="1150" spans="1:42">
      <c r="A1150" s="422"/>
      <c r="B1150" s="422"/>
      <c r="C1150" s="422"/>
      <c r="D1150" s="422"/>
      <c r="E1150" s="422"/>
      <c r="F1150" s="422"/>
      <c r="G1150" s="422"/>
      <c r="H1150" s="422"/>
      <c r="I1150" s="422"/>
      <c r="J1150" s="422"/>
      <c r="K1150" s="422"/>
      <c r="L1150" s="422"/>
      <c r="M1150" s="422"/>
      <c r="N1150" s="422"/>
      <c r="O1150" s="422"/>
      <c r="P1150" s="422"/>
      <c r="Q1150" s="422"/>
      <c r="R1150" s="422"/>
      <c r="S1150" s="422"/>
      <c r="T1150" s="422"/>
      <c r="U1150" s="422"/>
      <c r="V1150" s="422"/>
      <c r="W1150" s="422"/>
      <c r="X1150" s="422"/>
      <c r="Y1150" s="422"/>
      <c r="Z1150" s="422"/>
      <c r="AA1150" s="422"/>
      <c r="AB1150" s="422"/>
      <c r="AC1150" s="422"/>
      <c r="AD1150" s="422"/>
      <c r="AE1150" s="422"/>
      <c r="AF1150" s="422"/>
      <c r="AG1150" s="422"/>
      <c r="AH1150" s="422"/>
      <c r="AI1150" s="422"/>
      <c r="AJ1150" s="422"/>
      <c r="AK1150" s="422"/>
      <c r="AL1150" s="422"/>
      <c r="AM1150" s="422"/>
      <c r="AN1150" s="422"/>
      <c r="AO1150" s="422"/>
      <c r="AP1150" s="422"/>
    </row>
    <row r="1151" spans="1:42">
      <c r="A1151" s="422"/>
      <c r="B1151" s="422"/>
      <c r="C1151" s="422"/>
      <c r="D1151" s="422"/>
      <c r="E1151" s="422"/>
      <c r="F1151" s="422"/>
      <c r="G1151" s="422"/>
      <c r="H1151" s="422"/>
      <c r="I1151" s="422"/>
      <c r="J1151" s="422"/>
      <c r="K1151" s="422"/>
      <c r="L1151" s="422"/>
      <c r="M1151" s="422"/>
      <c r="N1151" s="422"/>
      <c r="O1151" s="422"/>
      <c r="P1151" s="422"/>
      <c r="Q1151" s="422"/>
      <c r="R1151" s="422"/>
      <c r="S1151" s="422"/>
      <c r="T1151" s="422"/>
      <c r="U1151" s="422"/>
      <c r="V1151" s="422"/>
      <c r="W1151" s="422"/>
      <c r="X1151" s="422"/>
      <c r="Y1151" s="422"/>
      <c r="Z1151" s="422"/>
      <c r="AA1151" s="422"/>
      <c r="AB1151" s="422"/>
      <c r="AC1151" s="422"/>
      <c r="AD1151" s="422"/>
      <c r="AE1151" s="422"/>
      <c r="AF1151" s="422"/>
      <c r="AG1151" s="422"/>
      <c r="AH1151" s="422"/>
      <c r="AI1151" s="422"/>
      <c r="AJ1151" s="422"/>
      <c r="AK1151" s="422"/>
      <c r="AL1151" s="422"/>
      <c r="AM1151" s="422"/>
      <c r="AN1151" s="422"/>
      <c r="AO1151" s="422"/>
      <c r="AP1151" s="422"/>
    </row>
    <row r="1152" spans="1:42">
      <c r="A1152" s="422"/>
      <c r="B1152" s="422"/>
      <c r="C1152" s="422"/>
      <c r="D1152" s="422"/>
      <c r="E1152" s="422"/>
      <c r="F1152" s="422"/>
      <c r="G1152" s="422"/>
      <c r="H1152" s="422"/>
      <c r="I1152" s="422"/>
      <c r="J1152" s="422"/>
      <c r="K1152" s="422"/>
      <c r="L1152" s="422"/>
      <c r="M1152" s="422"/>
      <c r="N1152" s="422"/>
      <c r="O1152" s="422"/>
      <c r="P1152" s="422"/>
      <c r="Q1152" s="422"/>
      <c r="R1152" s="422"/>
      <c r="S1152" s="422"/>
      <c r="T1152" s="422"/>
      <c r="U1152" s="422"/>
      <c r="V1152" s="422"/>
      <c r="W1152" s="422"/>
      <c r="X1152" s="422"/>
      <c r="Y1152" s="422"/>
      <c r="Z1152" s="422"/>
      <c r="AA1152" s="422"/>
      <c r="AB1152" s="422"/>
      <c r="AC1152" s="422"/>
      <c r="AD1152" s="422"/>
      <c r="AE1152" s="422"/>
      <c r="AF1152" s="422"/>
      <c r="AG1152" s="422"/>
      <c r="AH1152" s="422"/>
      <c r="AI1152" s="422"/>
      <c r="AJ1152" s="422"/>
      <c r="AK1152" s="422"/>
      <c r="AL1152" s="422"/>
      <c r="AM1152" s="422"/>
      <c r="AN1152" s="422"/>
      <c r="AO1152" s="422"/>
      <c r="AP1152" s="422"/>
    </row>
    <row r="1153" spans="1:42">
      <c r="A1153" s="422"/>
      <c r="B1153" s="422"/>
      <c r="C1153" s="422"/>
      <c r="D1153" s="422"/>
      <c r="E1153" s="422"/>
      <c r="F1153" s="422"/>
      <c r="G1153" s="422"/>
      <c r="H1153" s="422"/>
      <c r="I1153" s="422"/>
      <c r="J1153" s="422"/>
      <c r="K1153" s="422"/>
      <c r="L1153" s="422"/>
      <c r="M1153" s="422"/>
      <c r="N1153" s="422"/>
      <c r="O1153" s="422"/>
      <c r="P1153" s="422"/>
      <c r="Q1153" s="422"/>
      <c r="R1153" s="422"/>
      <c r="S1153" s="422"/>
      <c r="T1153" s="422"/>
      <c r="U1153" s="422"/>
      <c r="V1153" s="422"/>
      <c r="W1153" s="422"/>
      <c r="X1153" s="422"/>
      <c r="Y1153" s="422"/>
      <c r="Z1153" s="422"/>
      <c r="AA1153" s="422"/>
      <c r="AB1153" s="422"/>
      <c r="AC1153" s="422"/>
      <c r="AD1153" s="422"/>
      <c r="AE1153" s="422"/>
      <c r="AF1153" s="422"/>
      <c r="AG1153" s="422"/>
      <c r="AH1153" s="422"/>
      <c r="AI1153" s="422"/>
      <c r="AJ1153" s="422"/>
      <c r="AK1153" s="422"/>
      <c r="AL1153" s="422"/>
      <c r="AM1153" s="422"/>
      <c r="AN1153" s="422"/>
      <c r="AO1153" s="422"/>
      <c r="AP1153" s="422"/>
    </row>
    <row r="1154" spans="1:42">
      <c r="A1154" s="422"/>
      <c r="B1154" s="422"/>
      <c r="C1154" s="422"/>
      <c r="D1154" s="422"/>
      <c r="E1154" s="422"/>
      <c r="F1154" s="422"/>
      <c r="G1154" s="422"/>
      <c r="H1154" s="422"/>
      <c r="I1154" s="422"/>
      <c r="J1154" s="422"/>
      <c r="K1154" s="422"/>
      <c r="L1154" s="422"/>
      <c r="M1154" s="422"/>
      <c r="N1154" s="422"/>
      <c r="O1154" s="422"/>
      <c r="P1154" s="422"/>
      <c r="Q1154" s="422"/>
      <c r="R1154" s="422"/>
      <c r="S1154" s="422"/>
      <c r="T1154" s="422"/>
      <c r="U1154" s="422"/>
      <c r="V1154" s="422"/>
      <c r="W1154" s="422"/>
      <c r="X1154" s="422"/>
      <c r="Y1154" s="422"/>
      <c r="Z1154" s="422"/>
      <c r="AA1154" s="422"/>
      <c r="AB1154" s="422"/>
      <c r="AC1154" s="422"/>
      <c r="AD1154" s="422"/>
      <c r="AE1154" s="422"/>
      <c r="AF1154" s="422"/>
      <c r="AG1154" s="422"/>
      <c r="AH1154" s="422"/>
      <c r="AI1154" s="422"/>
      <c r="AJ1154" s="422"/>
      <c r="AK1154" s="422"/>
      <c r="AL1154" s="422"/>
      <c r="AM1154" s="422"/>
      <c r="AN1154" s="422"/>
      <c r="AO1154" s="422"/>
      <c r="AP1154" s="422"/>
    </row>
    <row r="1155" spans="1:42">
      <c r="A1155" s="422"/>
      <c r="B1155" s="422"/>
      <c r="C1155" s="422"/>
      <c r="D1155" s="422"/>
      <c r="E1155" s="422"/>
      <c r="F1155" s="422"/>
      <c r="G1155" s="422"/>
      <c r="H1155" s="422"/>
      <c r="I1155" s="422"/>
      <c r="J1155" s="422"/>
      <c r="K1155" s="422"/>
      <c r="L1155" s="422"/>
      <c r="M1155" s="422"/>
      <c r="N1155" s="422"/>
      <c r="O1155" s="422"/>
      <c r="P1155" s="422"/>
      <c r="Q1155" s="422"/>
      <c r="R1155" s="422"/>
      <c r="S1155" s="422"/>
      <c r="T1155" s="422"/>
      <c r="U1155" s="422"/>
      <c r="V1155" s="422"/>
      <c r="W1155" s="422"/>
      <c r="X1155" s="422"/>
      <c r="Y1155" s="422"/>
      <c r="Z1155" s="422"/>
      <c r="AA1155" s="422"/>
      <c r="AB1155" s="422"/>
      <c r="AC1155" s="422"/>
      <c r="AD1155" s="422"/>
      <c r="AE1155" s="422"/>
      <c r="AF1155" s="422"/>
      <c r="AG1155" s="422"/>
      <c r="AH1155" s="422"/>
      <c r="AI1155" s="422"/>
      <c r="AJ1155" s="422"/>
      <c r="AK1155" s="422"/>
      <c r="AL1155" s="422"/>
      <c r="AM1155" s="422"/>
      <c r="AN1155" s="422"/>
      <c r="AO1155" s="422"/>
      <c r="AP1155" s="422"/>
    </row>
    <row r="1156" spans="1:42">
      <c r="A1156" s="422"/>
      <c r="B1156" s="422"/>
      <c r="C1156" s="422"/>
      <c r="D1156" s="422"/>
      <c r="E1156" s="422"/>
      <c r="F1156" s="422"/>
      <c r="G1156" s="422"/>
      <c r="H1156" s="422"/>
      <c r="I1156" s="422"/>
      <c r="J1156" s="422"/>
      <c r="K1156" s="422"/>
      <c r="L1156" s="422"/>
      <c r="M1156" s="422"/>
      <c r="N1156" s="422"/>
      <c r="O1156" s="422"/>
      <c r="P1156" s="422"/>
      <c r="Q1156" s="422"/>
      <c r="R1156" s="422"/>
      <c r="S1156" s="422"/>
      <c r="T1156" s="422"/>
      <c r="U1156" s="422"/>
      <c r="V1156" s="422"/>
      <c r="W1156" s="422"/>
      <c r="X1156" s="422"/>
      <c r="Y1156" s="422"/>
      <c r="Z1156" s="422"/>
      <c r="AA1156" s="422"/>
      <c r="AB1156" s="422"/>
      <c r="AC1156" s="422"/>
      <c r="AD1156" s="422"/>
      <c r="AE1156" s="422"/>
      <c r="AF1156" s="422"/>
      <c r="AG1156" s="422"/>
      <c r="AH1156" s="422"/>
      <c r="AI1156" s="422"/>
      <c r="AJ1156" s="422"/>
      <c r="AK1156" s="422"/>
      <c r="AL1156" s="422"/>
      <c r="AM1156" s="422"/>
      <c r="AN1156" s="422"/>
      <c r="AO1156" s="422"/>
      <c r="AP1156" s="422"/>
    </row>
    <row r="1157" spans="1:42">
      <c r="A1157" s="422"/>
      <c r="B1157" s="422"/>
      <c r="C1157" s="422"/>
      <c r="D1157" s="422"/>
      <c r="E1157" s="422"/>
      <c r="F1157" s="422"/>
      <c r="G1157" s="422"/>
      <c r="H1157" s="422"/>
      <c r="I1157" s="422"/>
      <c r="J1157" s="422"/>
      <c r="K1157" s="422"/>
      <c r="L1157" s="422"/>
      <c r="M1157" s="422"/>
      <c r="N1157" s="422"/>
      <c r="O1157" s="422"/>
      <c r="P1157" s="422"/>
      <c r="Q1157" s="422"/>
      <c r="R1157" s="422"/>
      <c r="S1157" s="422"/>
      <c r="T1157" s="422"/>
      <c r="U1157" s="422"/>
      <c r="V1157" s="422"/>
      <c r="W1157" s="422"/>
      <c r="X1157" s="422"/>
      <c r="Y1157" s="422"/>
      <c r="Z1157" s="422"/>
      <c r="AA1157" s="422"/>
      <c r="AB1157" s="422"/>
      <c r="AC1157" s="422"/>
      <c r="AD1157" s="422"/>
      <c r="AE1157" s="422"/>
      <c r="AF1157" s="422"/>
      <c r="AG1157" s="422"/>
      <c r="AH1157" s="422"/>
      <c r="AI1157" s="422"/>
      <c r="AJ1157" s="422"/>
      <c r="AK1157" s="422"/>
      <c r="AL1157" s="422"/>
      <c r="AM1157" s="422"/>
      <c r="AN1157" s="422"/>
      <c r="AO1157" s="422"/>
      <c r="AP1157" s="422"/>
    </row>
    <row r="1158" spans="1:42">
      <c r="A1158" s="422"/>
      <c r="B1158" s="422"/>
      <c r="C1158" s="422"/>
      <c r="D1158" s="422"/>
      <c r="E1158" s="422"/>
      <c r="F1158" s="422"/>
      <c r="G1158" s="422"/>
      <c r="H1158" s="422"/>
      <c r="I1158" s="422"/>
      <c r="J1158" s="422"/>
      <c r="K1158" s="422"/>
      <c r="L1158" s="422"/>
      <c r="M1158" s="422"/>
      <c r="N1158" s="422"/>
      <c r="O1158" s="422"/>
      <c r="P1158" s="422"/>
      <c r="Q1158" s="422"/>
      <c r="R1158" s="422"/>
      <c r="S1158" s="422"/>
      <c r="T1158" s="422"/>
      <c r="U1158" s="422"/>
      <c r="V1158" s="422"/>
      <c r="W1158" s="422"/>
      <c r="X1158" s="422"/>
      <c r="Y1158" s="422"/>
      <c r="Z1158" s="422"/>
      <c r="AA1158" s="422"/>
      <c r="AB1158" s="422"/>
      <c r="AC1158" s="422"/>
      <c r="AD1158" s="422"/>
      <c r="AE1158" s="422"/>
      <c r="AF1158" s="422"/>
      <c r="AG1158" s="422"/>
      <c r="AH1158" s="422"/>
      <c r="AI1158" s="422"/>
      <c r="AJ1158" s="422"/>
      <c r="AK1158" s="422"/>
      <c r="AL1158" s="422"/>
      <c r="AM1158" s="422"/>
      <c r="AN1158" s="422"/>
      <c r="AO1158" s="422"/>
      <c r="AP1158" s="422"/>
    </row>
    <row r="1159" spans="1:42">
      <c r="A1159" s="422"/>
      <c r="B1159" s="422"/>
      <c r="C1159" s="422"/>
      <c r="D1159" s="422"/>
      <c r="E1159" s="422"/>
      <c r="F1159" s="422"/>
      <c r="G1159" s="422"/>
      <c r="H1159" s="422"/>
      <c r="I1159" s="422"/>
      <c r="J1159" s="422"/>
      <c r="K1159" s="422"/>
      <c r="L1159" s="422"/>
      <c r="M1159" s="422"/>
      <c r="N1159" s="422"/>
      <c r="O1159" s="422"/>
      <c r="P1159" s="422"/>
      <c r="Q1159" s="422"/>
      <c r="R1159" s="422"/>
      <c r="S1159" s="422"/>
      <c r="T1159" s="422"/>
      <c r="U1159" s="422"/>
      <c r="V1159" s="422"/>
      <c r="W1159" s="422"/>
      <c r="X1159" s="422"/>
      <c r="Y1159" s="422"/>
      <c r="Z1159" s="422"/>
      <c r="AA1159" s="422"/>
      <c r="AB1159" s="422"/>
      <c r="AC1159" s="422"/>
      <c r="AD1159" s="422"/>
      <c r="AE1159" s="422"/>
      <c r="AF1159" s="422"/>
      <c r="AG1159" s="422"/>
      <c r="AH1159" s="422"/>
      <c r="AI1159" s="422"/>
      <c r="AJ1159" s="422"/>
      <c r="AK1159" s="422"/>
      <c r="AL1159" s="422"/>
      <c r="AM1159" s="422"/>
      <c r="AN1159" s="422"/>
      <c r="AO1159" s="422"/>
      <c r="AP1159" s="422"/>
    </row>
    <row r="1160" spans="1:42">
      <c r="A1160" s="422"/>
      <c r="B1160" s="422"/>
      <c r="C1160" s="422"/>
      <c r="D1160" s="422"/>
      <c r="E1160" s="422"/>
      <c r="F1160" s="422"/>
      <c r="G1160" s="422"/>
      <c r="H1160" s="422"/>
      <c r="I1160" s="422"/>
      <c r="J1160" s="422"/>
      <c r="K1160" s="422"/>
      <c r="L1160" s="422"/>
      <c r="M1160" s="422"/>
      <c r="N1160" s="422"/>
      <c r="O1160" s="422"/>
      <c r="P1160" s="422"/>
      <c r="Q1160" s="422"/>
      <c r="R1160" s="422"/>
      <c r="S1160" s="422"/>
      <c r="T1160" s="422"/>
      <c r="U1160" s="422"/>
      <c r="V1160" s="422"/>
      <c r="W1160" s="422"/>
      <c r="X1160" s="422"/>
      <c r="Y1160" s="422"/>
      <c r="Z1160" s="422"/>
      <c r="AA1160" s="422"/>
      <c r="AB1160" s="422"/>
      <c r="AC1160" s="422"/>
      <c r="AD1160" s="422"/>
      <c r="AE1160" s="422"/>
      <c r="AF1160" s="422"/>
      <c r="AG1160" s="422"/>
      <c r="AH1160" s="422"/>
      <c r="AI1160" s="422"/>
      <c r="AJ1160" s="422"/>
      <c r="AK1160" s="422"/>
      <c r="AL1160" s="422"/>
      <c r="AM1160" s="422"/>
      <c r="AN1160" s="422"/>
      <c r="AO1160" s="422"/>
      <c r="AP1160" s="422"/>
    </row>
    <row r="1161" spans="1:42">
      <c r="A1161" s="422"/>
      <c r="B1161" s="422"/>
      <c r="C1161" s="422"/>
      <c r="D1161" s="422"/>
      <c r="E1161" s="422"/>
      <c r="F1161" s="422"/>
      <c r="G1161" s="422"/>
      <c r="H1161" s="422"/>
      <c r="I1161" s="422"/>
      <c r="J1161" s="422"/>
      <c r="K1161" s="422"/>
      <c r="L1161" s="422"/>
      <c r="M1161" s="422"/>
      <c r="N1161" s="422"/>
      <c r="O1161" s="422"/>
      <c r="P1161" s="422"/>
      <c r="Q1161" s="422"/>
      <c r="R1161" s="422"/>
      <c r="S1161" s="422"/>
      <c r="T1161" s="422"/>
      <c r="U1161" s="422"/>
      <c r="V1161" s="422"/>
      <c r="W1161" s="422"/>
      <c r="X1161" s="422"/>
      <c r="Y1161" s="422"/>
      <c r="Z1161" s="422"/>
      <c r="AA1161" s="422"/>
      <c r="AB1161" s="422"/>
      <c r="AC1161" s="422"/>
      <c r="AD1161" s="422"/>
      <c r="AE1161" s="422"/>
      <c r="AF1161" s="422"/>
      <c r="AG1161" s="422"/>
      <c r="AH1161" s="422"/>
      <c r="AI1161" s="422"/>
      <c r="AJ1161" s="422"/>
      <c r="AK1161" s="422"/>
      <c r="AL1161" s="422"/>
      <c r="AM1161" s="422"/>
      <c r="AN1161" s="422"/>
      <c r="AO1161" s="422"/>
      <c r="AP1161" s="422"/>
    </row>
    <row r="1162" spans="1:42">
      <c r="A1162" s="422"/>
      <c r="B1162" s="422"/>
      <c r="C1162" s="422"/>
      <c r="D1162" s="422"/>
      <c r="E1162" s="422"/>
      <c r="F1162" s="422"/>
      <c r="G1162" s="422"/>
      <c r="H1162" s="422"/>
      <c r="I1162" s="422"/>
      <c r="J1162" s="422"/>
      <c r="K1162" s="422"/>
      <c r="L1162" s="422"/>
      <c r="M1162" s="422"/>
      <c r="N1162" s="422"/>
      <c r="O1162" s="422"/>
      <c r="P1162" s="422"/>
      <c r="Q1162" s="422"/>
      <c r="R1162" s="422"/>
      <c r="S1162" s="422"/>
      <c r="T1162" s="422"/>
      <c r="U1162" s="422"/>
      <c r="V1162" s="422"/>
      <c r="W1162" s="422"/>
      <c r="X1162" s="422"/>
      <c r="Y1162" s="422"/>
      <c r="Z1162" s="422"/>
      <c r="AA1162" s="422"/>
      <c r="AB1162" s="422"/>
      <c r="AC1162" s="422"/>
      <c r="AD1162" s="422"/>
      <c r="AE1162" s="422"/>
      <c r="AF1162" s="422"/>
      <c r="AG1162" s="422"/>
      <c r="AH1162" s="422"/>
      <c r="AI1162" s="422"/>
      <c r="AJ1162" s="422"/>
      <c r="AK1162" s="422"/>
      <c r="AL1162" s="422"/>
      <c r="AM1162" s="422"/>
      <c r="AN1162" s="422"/>
      <c r="AO1162" s="422"/>
      <c r="AP1162" s="422"/>
    </row>
    <row r="1163" spans="1:42">
      <c r="A1163" s="422"/>
      <c r="B1163" s="422"/>
      <c r="C1163" s="422"/>
      <c r="D1163" s="422"/>
      <c r="E1163" s="422"/>
      <c r="F1163" s="422"/>
      <c r="G1163" s="422"/>
      <c r="H1163" s="422"/>
      <c r="I1163" s="422"/>
      <c r="J1163" s="422"/>
      <c r="K1163" s="422"/>
      <c r="L1163" s="422"/>
      <c r="M1163" s="422"/>
      <c r="N1163" s="422"/>
      <c r="O1163" s="422"/>
      <c r="P1163" s="422"/>
      <c r="Q1163" s="422"/>
      <c r="R1163" s="422"/>
      <c r="S1163" s="422"/>
      <c r="T1163" s="422"/>
      <c r="U1163" s="422"/>
      <c r="V1163" s="422"/>
      <c r="W1163" s="422"/>
      <c r="X1163" s="422"/>
      <c r="Y1163" s="422"/>
      <c r="Z1163" s="422"/>
      <c r="AA1163" s="422"/>
      <c r="AB1163" s="422"/>
      <c r="AC1163" s="422"/>
      <c r="AD1163" s="422"/>
      <c r="AE1163" s="422"/>
      <c r="AF1163" s="422"/>
      <c r="AG1163" s="422"/>
      <c r="AH1163" s="422"/>
      <c r="AI1163" s="422"/>
      <c r="AJ1163" s="422"/>
      <c r="AK1163" s="422"/>
      <c r="AL1163" s="422"/>
      <c r="AM1163" s="422"/>
      <c r="AN1163" s="422"/>
      <c r="AO1163" s="422"/>
      <c r="AP1163" s="422"/>
    </row>
    <row r="1164" spans="1:42">
      <c r="A1164" s="422"/>
      <c r="B1164" s="422"/>
      <c r="C1164" s="422"/>
      <c r="D1164" s="422"/>
      <c r="E1164" s="422"/>
      <c r="F1164" s="422"/>
      <c r="G1164" s="422"/>
      <c r="H1164" s="422"/>
      <c r="I1164" s="422"/>
      <c r="J1164" s="422"/>
      <c r="K1164" s="422"/>
      <c r="L1164" s="422"/>
      <c r="M1164" s="422"/>
      <c r="N1164" s="422"/>
      <c r="O1164" s="422"/>
      <c r="P1164" s="422"/>
      <c r="Q1164" s="422"/>
      <c r="R1164" s="422"/>
      <c r="S1164" s="422"/>
      <c r="T1164" s="422"/>
      <c r="U1164" s="422"/>
      <c r="V1164" s="422"/>
      <c r="W1164" s="422"/>
      <c r="X1164" s="422"/>
      <c r="Y1164" s="422"/>
      <c r="Z1164" s="422"/>
      <c r="AA1164" s="422"/>
      <c r="AB1164" s="422"/>
      <c r="AC1164" s="422"/>
      <c r="AD1164" s="422"/>
      <c r="AE1164" s="422"/>
      <c r="AF1164" s="422"/>
      <c r="AG1164" s="422"/>
      <c r="AH1164" s="422"/>
      <c r="AI1164" s="422"/>
      <c r="AJ1164" s="422"/>
      <c r="AK1164" s="422"/>
      <c r="AL1164" s="422"/>
      <c r="AM1164" s="422"/>
      <c r="AN1164" s="422"/>
      <c r="AO1164" s="422"/>
      <c r="AP1164" s="422"/>
    </row>
    <row r="1165" spans="1:42">
      <c r="A1165" s="422"/>
      <c r="B1165" s="422"/>
      <c r="C1165" s="422"/>
      <c r="D1165" s="422"/>
      <c r="E1165" s="422"/>
      <c r="F1165" s="422"/>
      <c r="G1165" s="422"/>
      <c r="H1165" s="422"/>
      <c r="I1165" s="422"/>
      <c r="J1165" s="422"/>
      <c r="K1165" s="422"/>
      <c r="L1165" s="422"/>
      <c r="M1165" s="422"/>
      <c r="N1165" s="422"/>
      <c r="O1165" s="422"/>
      <c r="P1165" s="422"/>
      <c r="Q1165" s="422"/>
      <c r="R1165" s="422"/>
      <c r="S1165" s="422"/>
      <c r="T1165" s="422"/>
      <c r="U1165" s="422"/>
      <c r="V1165" s="422"/>
      <c r="W1165" s="422"/>
      <c r="X1165" s="422"/>
      <c r="Y1165" s="422"/>
      <c r="Z1165" s="422"/>
      <c r="AA1165" s="422"/>
      <c r="AB1165" s="422"/>
      <c r="AC1165" s="422"/>
      <c r="AD1165" s="422"/>
      <c r="AE1165" s="422"/>
      <c r="AF1165" s="422"/>
      <c r="AG1165" s="422"/>
      <c r="AH1165" s="422"/>
      <c r="AI1165" s="422"/>
      <c r="AJ1165" s="422"/>
      <c r="AK1165" s="422"/>
      <c r="AL1165" s="422"/>
      <c r="AM1165" s="422"/>
      <c r="AN1165" s="422"/>
      <c r="AO1165" s="422"/>
      <c r="AP1165" s="422"/>
    </row>
    <row r="1166" spans="1:42">
      <c r="A1166" s="422"/>
      <c r="B1166" s="422"/>
      <c r="C1166" s="422"/>
      <c r="D1166" s="422"/>
      <c r="E1166" s="422"/>
      <c r="F1166" s="422"/>
      <c r="G1166" s="422"/>
      <c r="H1166" s="422"/>
      <c r="I1166" s="422"/>
      <c r="J1166" s="422"/>
      <c r="K1166" s="422"/>
      <c r="L1166" s="422"/>
      <c r="M1166" s="422"/>
      <c r="N1166" s="422"/>
      <c r="O1166" s="422"/>
      <c r="P1166" s="422"/>
      <c r="Q1166" s="422"/>
      <c r="R1166" s="422"/>
      <c r="S1166" s="422"/>
      <c r="T1166" s="422"/>
      <c r="U1166" s="422"/>
      <c r="V1166" s="422"/>
      <c r="W1166" s="422"/>
      <c r="X1166" s="422"/>
      <c r="Y1166" s="422"/>
      <c r="Z1166" s="422"/>
      <c r="AA1166" s="422"/>
      <c r="AB1166" s="422"/>
      <c r="AC1166" s="422"/>
      <c r="AD1166" s="422"/>
      <c r="AE1166" s="422"/>
      <c r="AF1166" s="422"/>
      <c r="AG1166" s="422"/>
      <c r="AH1166" s="422"/>
      <c r="AI1166" s="422"/>
      <c r="AJ1166" s="422"/>
      <c r="AK1166" s="422"/>
      <c r="AL1166" s="422"/>
      <c r="AM1166" s="422"/>
      <c r="AN1166" s="422"/>
      <c r="AO1166" s="422"/>
      <c r="AP1166" s="422"/>
    </row>
    <row r="1167" spans="1:42">
      <c r="A1167" s="422"/>
      <c r="B1167" s="422"/>
      <c r="C1167" s="422"/>
      <c r="D1167" s="422"/>
      <c r="E1167" s="422"/>
      <c r="F1167" s="422"/>
      <c r="G1167" s="422"/>
      <c r="H1167" s="422"/>
      <c r="I1167" s="422"/>
      <c r="J1167" s="422"/>
      <c r="K1167" s="422"/>
      <c r="L1167" s="422"/>
      <c r="M1167" s="422"/>
      <c r="N1167" s="422"/>
      <c r="O1167" s="422"/>
      <c r="P1167" s="422"/>
      <c r="Q1167" s="422"/>
      <c r="R1167" s="422"/>
      <c r="S1167" s="422"/>
      <c r="T1167" s="422"/>
      <c r="U1167" s="422"/>
      <c r="V1167" s="422"/>
      <c r="W1167" s="422"/>
      <c r="X1167" s="422"/>
      <c r="Y1167" s="422"/>
      <c r="Z1167" s="422"/>
      <c r="AA1167" s="422"/>
      <c r="AB1167" s="422"/>
      <c r="AC1167" s="422"/>
      <c r="AD1167" s="422"/>
      <c r="AE1167" s="422"/>
      <c r="AF1167" s="422"/>
      <c r="AG1167" s="422"/>
      <c r="AH1167" s="422"/>
      <c r="AI1167" s="422"/>
      <c r="AJ1167" s="422"/>
      <c r="AK1167" s="422"/>
      <c r="AL1167" s="422"/>
      <c r="AM1167" s="422"/>
      <c r="AN1167" s="422"/>
      <c r="AO1167" s="422"/>
      <c r="AP1167" s="422"/>
    </row>
    <row r="1168" spans="1:42">
      <c r="A1168" s="422"/>
      <c r="B1168" s="422"/>
      <c r="C1168" s="422"/>
      <c r="D1168" s="422"/>
      <c r="E1168" s="422"/>
      <c r="F1168" s="422"/>
      <c r="G1168" s="422"/>
      <c r="H1168" s="422"/>
      <c r="I1168" s="422"/>
      <c r="J1168" s="422"/>
      <c r="K1168" s="422"/>
      <c r="L1168" s="422"/>
      <c r="M1168" s="422"/>
      <c r="N1168" s="422"/>
      <c r="O1168" s="422"/>
      <c r="P1168" s="422"/>
      <c r="Q1168" s="422"/>
      <c r="R1168" s="422"/>
      <c r="S1168" s="422"/>
      <c r="T1168" s="422"/>
      <c r="U1168" s="422"/>
      <c r="V1168" s="422"/>
      <c r="W1168" s="422"/>
      <c r="X1168" s="422"/>
      <c r="Y1168" s="422"/>
      <c r="Z1168" s="422"/>
      <c r="AA1168" s="422"/>
      <c r="AB1168" s="422"/>
      <c r="AC1168" s="422"/>
      <c r="AD1168" s="422"/>
      <c r="AE1168" s="422"/>
      <c r="AF1168" s="422"/>
      <c r="AG1168" s="422"/>
      <c r="AH1168" s="422"/>
      <c r="AI1168" s="422"/>
      <c r="AJ1168" s="422"/>
      <c r="AK1168" s="422"/>
      <c r="AL1168" s="422"/>
      <c r="AM1168" s="422"/>
      <c r="AN1168" s="422"/>
      <c r="AO1168" s="422"/>
      <c r="AP1168" s="422"/>
    </row>
    <row r="1169" spans="1:42">
      <c r="A1169" s="422"/>
      <c r="B1169" s="422"/>
      <c r="C1169" s="422"/>
      <c r="D1169" s="422"/>
      <c r="E1169" s="422"/>
      <c r="F1169" s="422"/>
      <c r="G1169" s="422"/>
      <c r="H1169" s="422"/>
      <c r="I1169" s="422"/>
      <c r="J1169" s="422"/>
      <c r="K1169" s="422"/>
      <c r="L1169" s="422"/>
      <c r="M1169" s="422"/>
      <c r="N1169" s="422"/>
      <c r="O1169" s="422"/>
      <c r="P1169" s="422"/>
      <c r="Q1169" s="422"/>
      <c r="R1169" s="422"/>
      <c r="S1169" s="422"/>
      <c r="T1169" s="422"/>
      <c r="U1169" s="422"/>
      <c r="V1169" s="422"/>
      <c r="W1169" s="422"/>
      <c r="X1169" s="422"/>
      <c r="Y1169" s="422"/>
      <c r="Z1169" s="422"/>
      <c r="AA1169" s="422"/>
      <c r="AB1169" s="422"/>
      <c r="AC1169" s="422"/>
      <c r="AD1169" s="422"/>
      <c r="AE1169" s="422"/>
      <c r="AF1169" s="422"/>
      <c r="AG1169" s="422"/>
      <c r="AH1169" s="422"/>
      <c r="AI1169" s="422"/>
      <c r="AJ1169" s="422"/>
      <c r="AK1169" s="422"/>
      <c r="AL1169" s="422"/>
      <c r="AM1169" s="422"/>
      <c r="AN1169" s="422"/>
      <c r="AO1169" s="422"/>
      <c r="AP1169" s="422"/>
    </row>
    <row r="1170" spans="1:42">
      <c r="A1170" s="422"/>
      <c r="B1170" s="422"/>
      <c r="C1170" s="422"/>
      <c r="D1170" s="422"/>
      <c r="E1170" s="422"/>
      <c r="F1170" s="422"/>
      <c r="G1170" s="422"/>
      <c r="H1170" s="422"/>
      <c r="I1170" s="422"/>
      <c r="J1170" s="422"/>
      <c r="K1170" s="422"/>
      <c r="L1170" s="422"/>
      <c r="M1170" s="422"/>
      <c r="N1170" s="422"/>
      <c r="O1170" s="422"/>
      <c r="P1170" s="422"/>
      <c r="Q1170" s="422"/>
      <c r="R1170" s="422"/>
      <c r="S1170" s="422"/>
      <c r="T1170" s="422"/>
      <c r="U1170" s="422"/>
      <c r="V1170" s="422"/>
      <c r="W1170" s="422"/>
      <c r="X1170" s="422"/>
      <c r="Y1170" s="422"/>
      <c r="Z1170" s="422"/>
      <c r="AA1170" s="422"/>
      <c r="AB1170" s="422"/>
      <c r="AC1170" s="422"/>
      <c r="AD1170" s="422"/>
      <c r="AE1170" s="422"/>
      <c r="AF1170" s="422"/>
      <c r="AG1170" s="422"/>
      <c r="AH1170" s="422"/>
      <c r="AI1170" s="422"/>
      <c r="AJ1170" s="422"/>
      <c r="AK1170" s="422"/>
      <c r="AL1170" s="422"/>
      <c r="AM1170" s="422"/>
      <c r="AN1170" s="422"/>
      <c r="AO1170" s="422"/>
      <c r="AP1170" s="422"/>
    </row>
    <row r="1171" spans="1:42">
      <c r="A1171" s="422"/>
      <c r="B1171" s="422"/>
      <c r="C1171" s="422"/>
      <c r="D1171" s="422"/>
      <c r="E1171" s="422"/>
      <c r="F1171" s="422"/>
      <c r="G1171" s="422"/>
      <c r="H1171" s="422"/>
      <c r="I1171" s="422"/>
      <c r="J1171" s="422"/>
      <c r="K1171" s="422"/>
      <c r="L1171" s="422"/>
      <c r="M1171" s="422"/>
      <c r="N1171" s="422"/>
      <c r="O1171" s="422"/>
      <c r="P1171" s="422"/>
      <c r="Q1171" s="422"/>
      <c r="R1171" s="422"/>
      <c r="S1171" s="422"/>
      <c r="T1171" s="422"/>
      <c r="U1171" s="422"/>
      <c r="V1171" s="422"/>
      <c r="W1171" s="422"/>
      <c r="X1171" s="422"/>
      <c r="Y1171" s="422"/>
      <c r="Z1171" s="422"/>
      <c r="AA1171" s="422"/>
      <c r="AB1171" s="422"/>
      <c r="AC1171" s="422"/>
      <c r="AD1171" s="422"/>
      <c r="AE1171" s="422"/>
      <c r="AF1171" s="422"/>
      <c r="AG1171" s="422"/>
      <c r="AH1171" s="422"/>
      <c r="AI1171" s="422"/>
      <c r="AJ1171" s="422"/>
      <c r="AK1171" s="422"/>
      <c r="AL1171" s="422"/>
      <c r="AM1171" s="422"/>
      <c r="AN1171" s="422"/>
      <c r="AO1171" s="422"/>
      <c r="AP1171" s="422"/>
    </row>
    <row r="1172" spans="1:42">
      <c r="A1172" s="422"/>
      <c r="B1172" s="422"/>
      <c r="C1172" s="422"/>
      <c r="D1172" s="422"/>
      <c r="E1172" s="422"/>
      <c r="F1172" s="422"/>
      <c r="G1172" s="422"/>
      <c r="H1172" s="422"/>
      <c r="I1172" s="422"/>
      <c r="J1172" s="422"/>
      <c r="K1172" s="422"/>
      <c r="L1172" s="422"/>
      <c r="M1172" s="422"/>
      <c r="N1172" s="422"/>
      <c r="O1172" s="422"/>
      <c r="P1172" s="422"/>
      <c r="Q1172" s="422"/>
      <c r="R1172" s="422"/>
      <c r="S1172" s="422"/>
      <c r="T1172" s="422"/>
      <c r="U1172" s="422"/>
      <c r="V1172" s="422"/>
      <c r="W1172" s="422"/>
      <c r="X1172" s="422"/>
      <c r="Y1172" s="422"/>
      <c r="Z1172" s="422"/>
      <c r="AA1172" s="422"/>
      <c r="AB1172" s="422"/>
      <c r="AC1172" s="422"/>
      <c r="AD1172" s="422"/>
      <c r="AE1172" s="422"/>
      <c r="AF1172" s="422"/>
      <c r="AG1172" s="422"/>
      <c r="AH1172" s="422"/>
      <c r="AI1172" s="422"/>
      <c r="AJ1172" s="422"/>
      <c r="AK1172" s="422"/>
      <c r="AL1172" s="422"/>
      <c r="AM1172" s="422"/>
      <c r="AN1172" s="422"/>
      <c r="AO1172" s="422"/>
      <c r="AP1172" s="422"/>
    </row>
    <row r="1173" spans="1:42">
      <c r="A1173" s="422"/>
      <c r="B1173" s="422"/>
      <c r="C1173" s="422"/>
      <c r="D1173" s="422"/>
      <c r="E1173" s="422"/>
      <c r="F1173" s="422"/>
      <c r="G1173" s="422"/>
      <c r="H1173" s="422"/>
      <c r="I1173" s="422"/>
      <c r="J1173" s="422"/>
      <c r="K1173" s="422"/>
      <c r="L1173" s="422"/>
      <c r="M1173" s="422"/>
      <c r="N1173" s="422"/>
      <c r="O1173" s="422"/>
      <c r="P1173" s="422"/>
      <c r="Q1173" s="422"/>
      <c r="R1173" s="422"/>
      <c r="S1173" s="422"/>
      <c r="T1173" s="422"/>
      <c r="U1173" s="422"/>
      <c r="V1173" s="422"/>
      <c r="W1173" s="422"/>
      <c r="X1173" s="422"/>
      <c r="Y1173" s="422"/>
      <c r="Z1173" s="422"/>
      <c r="AA1173" s="422"/>
      <c r="AB1173" s="422"/>
      <c r="AC1173" s="422"/>
      <c r="AD1173" s="422"/>
      <c r="AE1173" s="422"/>
      <c r="AF1173" s="422"/>
      <c r="AG1173" s="422"/>
      <c r="AH1173" s="422"/>
      <c r="AI1173" s="422"/>
      <c r="AJ1173" s="422"/>
      <c r="AK1173" s="422"/>
      <c r="AL1173" s="422"/>
      <c r="AM1173" s="422"/>
      <c r="AN1173" s="422"/>
      <c r="AO1173" s="422"/>
      <c r="AP1173" s="422"/>
    </row>
    <row r="1174" spans="1:42">
      <c r="A1174" s="422"/>
      <c r="B1174" s="422"/>
      <c r="C1174" s="422"/>
      <c r="D1174" s="422"/>
      <c r="E1174" s="422"/>
      <c r="F1174" s="422"/>
      <c r="G1174" s="422"/>
      <c r="H1174" s="422"/>
      <c r="I1174" s="422"/>
      <c r="J1174" s="422"/>
      <c r="K1174" s="422"/>
      <c r="L1174" s="422"/>
      <c r="M1174" s="422"/>
      <c r="N1174" s="422"/>
      <c r="O1174" s="422"/>
      <c r="P1174" s="422"/>
      <c r="Q1174" s="422"/>
      <c r="R1174" s="422"/>
      <c r="S1174" s="422"/>
      <c r="T1174" s="422"/>
      <c r="U1174" s="422"/>
      <c r="V1174" s="422"/>
      <c r="W1174" s="422"/>
      <c r="X1174" s="422"/>
      <c r="Y1174" s="422"/>
      <c r="Z1174" s="422"/>
      <c r="AA1174" s="422"/>
      <c r="AB1174" s="422"/>
      <c r="AC1174" s="422"/>
      <c r="AD1174" s="422"/>
      <c r="AE1174" s="422"/>
      <c r="AF1174" s="422"/>
      <c r="AG1174" s="422"/>
      <c r="AH1174" s="422"/>
      <c r="AI1174" s="422"/>
      <c r="AJ1174" s="422"/>
      <c r="AK1174" s="422"/>
      <c r="AL1174" s="422"/>
      <c r="AM1174" s="422"/>
      <c r="AN1174" s="422"/>
      <c r="AO1174" s="422"/>
      <c r="AP1174" s="422"/>
    </row>
    <row r="1175" spans="1:42">
      <c r="A1175" s="422"/>
      <c r="B1175" s="422"/>
      <c r="C1175" s="422"/>
      <c r="D1175" s="422"/>
      <c r="E1175" s="422"/>
      <c r="F1175" s="422"/>
      <c r="G1175" s="422"/>
      <c r="H1175" s="422"/>
      <c r="I1175" s="422"/>
      <c r="J1175" s="422"/>
      <c r="K1175" s="422"/>
      <c r="L1175" s="422"/>
      <c r="M1175" s="422"/>
      <c r="N1175" s="422"/>
      <c r="O1175" s="422"/>
      <c r="P1175" s="422"/>
      <c r="Q1175" s="422"/>
      <c r="R1175" s="422"/>
      <c r="S1175" s="422"/>
      <c r="T1175" s="422"/>
      <c r="U1175" s="422"/>
      <c r="V1175" s="422"/>
      <c r="W1175" s="422"/>
      <c r="X1175" s="422"/>
      <c r="Y1175" s="422"/>
      <c r="Z1175" s="422"/>
      <c r="AA1175" s="422"/>
      <c r="AB1175" s="422"/>
      <c r="AC1175" s="422"/>
      <c r="AD1175" s="422"/>
      <c r="AE1175" s="422"/>
      <c r="AF1175" s="422"/>
      <c r="AG1175" s="422"/>
      <c r="AH1175" s="422"/>
      <c r="AI1175" s="422"/>
      <c r="AJ1175" s="422"/>
      <c r="AK1175" s="422"/>
      <c r="AL1175" s="422"/>
      <c r="AM1175" s="422"/>
      <c r="AN1175" s="422"/>
      <c r="AO1175" s="422"/>
      <c r="AP1175" s="422"/>
    </row>
    <row r="1176" spans="1:42">
      <c r="A1176" s="422"/>
      <c r="B1176" s="422"/>
      <c r="C1176" s="422"/>
      <c r="D1176" s="422"/>
      <c r="E1176" s="422"/>
      <c r="F1176" s="422"/>
      <c r="G1176" s="422"/>
      <c r="H1176" s="422"/>
      <c r="I1176" s="422"/>
      <c r="J1176" s="422"/>
      <c r="K1176" s="422"/>
      <c r="L1176" s="422"/>
      <c r="M1176" s="422"/>
      <c r="N1176" s="422"/>
      <c r="O1176" s="422"/>
      <c r="P1176" s="422"/>
      <c r="Q1176" s="422"/>
      <c r="R1176" s="422"/>
      <c r="S1176" s="422"/>
      <c r="T1176" s="422"/>
      <c r="U1176" s="422"/>
      <c r="V1176" s="422"/>
      <c r="W1176" s="422"/>
      <c r="X1176" s="422"/>
      <c r="Y1176" s="422"/>
      <c r="Z1176" s="422"/>
      <c r="AA1176" s="422"/>
      <c r="AB1176" s="422"/>
      <c r="AC1176" s="422"/>
      <c r="AD1176" s="422"/>
      <c r="AE1176" s="422"/>
      <c r="AF1176" s="422"/>
      <c r="AG1176" s="422"/>
      <c r="AH1176" s="422"/>
      <c r="AI1176" s="422"/>
      <c r="AJ1176" s="422"/>
      <c r="AK1176" s="422"/>
      <c r="AL1176" s="422"/>
      <c r="AM1176" s="422"/>
      <c r="AN1176" s="422"/>
      <c r="AO1176" s="422"/>
      <c r="AP1176" s="422"/>
    </row>
    <row r="1177" spans="1:42">
      <c r="A1177" s="422"/>
      <c r="B1177" s="422"/>
      <c r="C1177" s="422"/>
      <c r="D1177" s="422"/>
      <c r="E1177" s="422"/>
      <c r="F1177" s="422"/>
      <c r="G1177" s="422"/>
      <c r="H1177" s="422"/>
      <c r="I1177" s="422"/>
      <c r="J1177" s="422"/>
      <c r="K1177" s="422"/>
      <c r="L1177" s="422"/>
      <c r="M1177" s="422"/>
      <c r="N1177" s="422"/>
      <c r="O1177" s="422"/>
      <c r="P1177" s="422"/>
      <c r="Q1177" s="422"/>
      <c r="R1177" s="422"/>
      <c r="S1177" s="422"/>
      <c r="T1177" s="422"/>
      <c r="U1177" s="422"/>
      <c r="V1177" s="422"/>
      <c r="W1177" s="422"/>
      <c r="X1177" s="422"/>
      <c r="Y1177" s="422"/>
      <c r="Z1177" s="422"/>
      <c r="AA1177" s="422"/>
      <c r="AB1177" s="422"/>
      <c r="AC1177" s="422"/>
      <c r="AD1177" s="422"/>
      <c r="AE1177" s="422"/>
      <c r="AF1177" s="422"/>
      <c r="AG1177" s="422"/>
      <c r="AH1177" s="422"/>
      <c r="AI1177" s="422"/>
      <c r="AJ1177" s="422"/>
      <c r="AK1177" s="422"/>
      <c r="AL1177" s="422"/>
      <c r="AM1177" s="422"/>
      <c r="AN1177" s="422"/>
      <c r="AO1177" s="422"/>
      <c r="AP1177" s="422"/>
    </row>
    <row r="1178" spans="1:42">
      <c r="A1178" s="422"/>
      <c r="B1178" s="422"/>
      <c r="C1178" s="422"/>
      <c r="D1178" s="422"/>
      <c r="E1178" s="422"/>
      <c r="F1178" s="422"/>
      <c r="G1178" s="422"/>
      <c r="H1178" s="422"/>
      <c r="I1178" s="422"/>
      <c r="J1178" s="422"/>
      <c r="K1178" s="422"/>
      <c r="L1178" s="422"/>
      <c r="M1178" s="422"/>
      <c r="N1178" s="422"/>
      <c r="O1178" s="422"/>
      <c r="P1178" s="422"/>
      <c r="Q1178" s="422"/>
      <c r="R1178" s="422"/>
      <c r="S1178" s="422"/>
      <c r="T1178" s="422"/>
      <c r="U1178" s="422"/>
      <c r="V1178" s="422"/>
      <c r="W1178" s="422"/>
      <c r="X1178" s="422"/>
      <c r="Y1178" s="422"/>
      <c r="Z1178" s="422"/>
      <c r="AA1178" s="422"/>
      <c r="AB1178" s="422"/>
      <c r="AC1178" s="422"/>
      <c r="AD1178" s="422"/>
      <c r="AE1178" s="422"/>
      <c r="AF1178" s="422"/>
      <c r="AG1178" s="422"/>
      <c r="AH1178" s="422"/>
      <c r="AI1178" s="422"/>
      <c r="AJ1178" s="422"/>
      <c r="AK1178" s="422"/>
      <c r="AL1178" s="422"/>
      <c r="AM1178" s="422"/>
      <c r="AN1178" s="422"/>
      <c r="AO1178" s="422"/>
      <c r="AP1178" s="422"/>
    </row>
    <row r="1179" spans="1:42">
      <c r="A1179" s="422"/>
      <c r="B1179" s="422"/>
      <c r="C1179" s="422"/>
      <c r="D1179" s="422"/>
      <c r="E1179" s="422"/>
      <c r="F1179" s="422"/>
      <c r="G1179" s="422"/>
      <c r="H1179" s="422"/>
      <c r="I1179" s="422"/>
      <c r="J1179" s="422"/>
      <c r="K1179" s="422"/>
      <c r="L1179" s="422"/>
      <c r="M1179" s="422"/>
      <c r="N1179" s="422"/>
      <c r="O1179" s="422"/>
      <c r="P1179" s="422"/>
      <c r="Q1179" s="422"/>
      <c r="R1179" s="422"/>
      <c r="S1179" s="422"/>
      <c r="T1179" s="422"/>
      <c r="U1179" s="422"/>
      <c r="V1179" s="422"/>
      <c r="W1179" s="422"/>
      <c r="X1179" s="422"/>
      <c r="Y1179" s="422"/>
      <c r="Z1179" s="422"/>
      <c r="AA1179" s="422"/>
      <c r="AB1179" s="422"/>
      <c r="AC1179" s="422"/>
      <c r="AD1179" s="422"/>
      <c r="AE1179" s="422"/>
      <c r="AF1179" s="422"/>
      <c r="AG1179" s="422"/>
      <c r="AH1179" s="422"/>
      <c r="AI1179" s="422"/>
      <c r="AJ1179" s="422"/>
      <c r="AK1179" s="422"/>
      <c r="AL1179" s="422"/>
      <c r="AM1179" s="422"/>
      <c r="AN1179" s="422"/>
      <c r="AO1179" s="422"/>
      <c r="AP1179" s="422"/>
    </row>
    <row r="1180" spans="1:42">
      <c r="A1180" s="422"/>
      <c r="B1180" s="422"/>
      <c r="C1180" s="422"/>
      <c r="D1180" s="422"/>
      <c r="E1180" s="422"/>
      <c r="F1180" s="422"/>
      <c r="G1180" s="422"/>
      <c r="H1180" s="422"/>
      <c r="I1180" s="422"/>
      <c r="J1180" s="422"/>
      <c r="K1180" s="422"/>
      <c r="L1180" s="422"/>
      <c r="M1180" s="422"/>
      <c r="N1180" s="422"/>
      <c r="O1180" s="422"/>
      <c r="P1180" s="422"/>
      <c r="Q1180" s="422"/>
      <c r="R1180" s="422"/>
      <c r="S1180" s="422"/>
      <c r="T1180" s="422"/>
      <c r="U1180" s="422"/>
      <c r="V1180" s="422"/>
      <c r="W1180" s="422"/>
      <c r="X1180" s="422"/>
      <c r="Y1180" s="422"/>
      <c r="Z1180" s="422"/>
      <c r="AA1180" s="422"/>
      <c r="AB1180" s="422"/>
      <c r="AC1180" s="422"/>
      <c r="AD1180" s="422"/>
      <c r="AE1180" s="422"/>
      <c r="AF1180" s="422"/>
      <c r="AG1180" s="422"/>
      <c r="AH1180" s="422"/>
      <c r="AI1180" s="422"/>
      <c r="AJ1180" s="422"/>
      <c r="AK1180" s="422"/>
      <c r="AL1180" s="422"/>
      <c r="AM1180" s="422"/>
      <c r="AN1180" s="422"/>
      <c r="AO1180" s="422"/>
      <c r="AP1180" s="422"/>
    </row>
    <row r="1181" spans="1:42">
      <c r="A1181" s="422"/>
      <c r="B1181" s="422"/>
      <c r="C1181" s="422"/>
      <c r="D1181" s="422"/>
      <c r="E1181" s="422"/>
      <c r="F1181" s="422"/>
      <c r="G1181" s="422"/>
      <c r="H1181" s="422"/>
      <c r="I1181" s="422"/>
      <c r="J1181" s="422"/>
      <c r="K1181" s="422"/>
      <c r="L1181" s="422"/>
      <c r="M1181" s="422"/>
      <c r="N1181" s="422"/>
      <c r="O1181" s="422"/>
      <c r="P1181" s="422"/>
      <c r="Q1181" s="422"/>
      <c r="R1181" s="422"/>
      <c r="S1181" s="422"/>
      <c r="T1181" s="422"/>
      <c r="U1181" s="422"/>
      <c r="V1181" s="422"/>
      <c r="W1181" s="422"/>
      <c r="X1181" s="422"/>
      <c r="Y1181" s="422"/>
      <c r="Z1181" s="422"/>
      <c r="AA1181" s="422"/>
      <c r="AB1181" s="422"/>
      <c r="AC1181" s="422"/>
      <c r="AD1181" s="422"/>
      <c r="AE1181" s="422"/>
      <c r="AF1181" s="422"/>
      <c r="AG1181" s="422"/>
      <c r="AH1181" s="422"/>
      <c r="AI1181" s="422"/>
      <c r="AJ1181" s="422"/>
      <c r="AK1181" s="422"/>
      <c r="AL1181" s="422"/>
      <c r="AM1181" s="422"/>
      <c r="AN1181" s="422"/>
      <c r="AO1181" s="422"/>
      <c r="AP1181" s="422"/>
    </row>
    <row r="1182" spans="1:42">
      <c r="A1182" s="422"/>
      <c r="B1182" s="422"/>
      <c r="C1182" s="422"/>
      <c r="D1182" s="422"/>
      <c r="E1182" s="422"/>
      <c r="F1182" s="422"/>
      <c r="G1182" s="422"/>
      <c r="H1182" s="422"/>
      <c r="I1182" s="422"/>
      <c r="J1182" s="422"/>
      <c r="K1182" s="422"/>
      <c r="L1182" s="422"/>
      <c r="M1182" s="422"/>
      <c r="N1182" s="422"/>
      <c r="O1182" s="422"/>
      <c r="P1182" s="422"/>
      <c r="Q1182" s="422"/>
      <c r="R1182" s="422"/>
      <c r="S1182" s="422"/>
      <c r="T1182" s="422"/>
      <c r="U1182" s="422"/>
      <c r="V1182" s="422"/>
      <c r="W1182" s="422"/>
      <c r="X1182" s="422"/>
      <c r="Y1182" s="422"/>
      <c r="Z1182" s="422"/>
      <c r="AA1182" s="422"/>
      <c r="AB1182" s="422"/>
      <c r="AC1182" s="422"/>
      <c r="AD1182" s="422"/>
      <c r="AE1182" s="422"/>
      <c r="AF1182" s="422"/>
      <c r="AG1182" s="422"/>
      <c r="AH1182" s="422"/>
      <c r="AI1182" s="422"/>
      <c r="AJ1182" s="422"/>
      <c r="AK1182" s="422"/>
      <c r="AL1182" s="422"/>
      <c r="AM1182" s="422"/>
      <c r="AN1182" s="422"/>
      <c r="AO1182" s="422"/>
      <c r="AP1182" s="422"/>
    </row>
    <row r="1183" spans="1:42">
      <c r="A1183" s="422"/>
      <c r="B1183" s="422"/>
      <c r="C1183" s="422"/>
      <c r="D1183" s="422"/>
      <c r="E1183" s="422"/>
      <c r="F1183" s="422"/>
      <c r="G1183" s="422"/>
      <c r="H1183" s="422"/>
      <c r="I1183" s="422"/>
      <c r="J1183" s="422"/>
      <c r="K1183" s="422"/>
      <c r="L1183" s="422"/>
      <c r="M1183" s="422"/>
      <c r="N1183" s="422"/>
      <c r="O1183" s="422"/>
      <c r="P1183" s="422"/>
      <c r="Q1183" s="422"/>
      <c r="R1183" s="422"/>
      <c r="S1183" s="422"/>
      <c r="T1183" s="422"/>
      <c r="U1183" s="422"/>
      <c r="V1183" s="422"/>
      <c r="W1183" s="422"/>
      <c r="X1183" s="422"/>
      <c r="Y1183" s="422"/>
      <c r="Z1183" s="422"/>
      <c r="AA1183" s="422"/>
      <c r="AB1183" s="422"/>
      <c r="AC1183" s="422"/>
      <c r="AD1183" s="422"/>
      <c r="AE1183" s="422"/>
      <c r="AF1183" s="422"/>
      <c r="AG1183" s="422"/>
      <c r="AH1183" s="422"/>
      <c r="AI1183" s="422"/>
      <c r="AJ1183" s="422"/>
      <c r="AK1183" s="422"/>
      <c r="AL1183" s="422"/>
      <c r="AM1183" s="422"/>
      <c r="AN1183" s="422"/>
      <c r="AO1183" s="422"/>
      <c r="AP1183" s="422"/>
    </row>
    <row r="1184" spans="1:42">
      <c r="A1184" s="422"/>
      <c r="B1184" s="422"/>
      <c r="C1184" s="422"/>
      <c r="D1184" s="422"/>
      <c r="E1184" s="422"/>
      <c r="F1184" s="422"/>
      <c r="G1184" s="422"/>
      <c r="H1184" s="422"/>
      <c r="I1184" s="422"/>
      <c r="J1184" s="422"/>
      <c r="K1184" s="422"/>
      <c r="L1184" s="422"/>
      <c r="M1184" s="422"/>
      <c r="N1184" s="422"/>
      <c r="O1184" s="422"/>
      <c r="P1184" s="422"/>
      <c r="Q1184" s="422"/>
      <c r="R1184" s="422"/>
      <c r="S1184" s="422"/>
      <c r="T1184" s="422"/>
      <c r="U1184" s="422"/>
      <c r="V1184" s="422"/>
      <c r="W1184" s="422"/>
      <c r="X1184" s="422"/>
      <c r="Y1184" s="422"/>
      <c r="Z1184" s="422"/>
      <c r="AA1184" s="422"/>
      <c r="AB1184" s="422"/>
      <c r="AC1184" s="422"/>
      <c r="AD1184" s="422"/>
      <c r="AE1184" s="422"/>
      <c r="AF1184" s="422"/>
      <c r="AG1184" s="422"/>
      <c r="AH1184" s="422"/>
      <c r="AI1184" s="422"/>
      <c r="AJ1184" s="422"/>
      <c r="AK1184" s="422"/>
      <c r="AL1184" s="422"/>
      <c r="AM1184" s="422"/>
      <c r="AN1184" s="422"/>
      <c r="AO1184" s="422"/>
      <c r="AP1184" s="422"/>
    </row>
    <row r="1185" spans="1:42">
      <c r="A1185" s="422"/>
      <c r="B1185" s="422"/>
      <c r="C1185" s="422"/>
      <c r="D1185" s="422"/>
      <c r="E1185" s="422"/>
      <c r="F1185" s="422"/>
      <c r="G1185" s="422"/>
      <c r="H1185" s="422"/>
      <c r="I1185" s="422"/>
      <c r="J1185" s="422"/>
      <c r="K1185" s="422"/>
      <c r="L1185" s="422"/>
      <c r="M1185" s="422"/>
      <c r="N1185" s="422"/>
      <c r="O1185" s="422"/>
      <c r="P1185" s="422"/>
      <c r="Q1185" s="422"/>
      <c r="R1185" s="422"/>
      <c r="S1185" s="422"/>
      <c r="T1185" s="422"/>
      <c r="U1185" s="422"/>
      <c r="V1185" s="422"/>
      <c r="W1185" s="422"/>
      <c r="X1185" s="422"/>
      <c r="Y1185" s="422"/>
      <c r="Z1185" s="422"/>
      <c r="AA1185" s="422"/>
      <c r="AB1185" s="422"/>
      <c r="AC1185" s="422"/>
      <c r="AD1185" s="422"/>
      <c r="AE1185" s="422"/>
      <c r="AF1185" s="422"/>
      <c r="AG1185" s="422"/>
      <c r="AH1185" s="422"/>
      <c r="AI1185" s="422"/>
      <c r="AJ1185" s="422"/>
      <c r="AK1185" s="422"/>
      <c r="AL1185" s="422"/>
      <c r="AM1185" s="422"/>
      <c r="AN1185" s="422"/>
      <c r="AO1185" s="422"/>
      <c r="AP1185" s="422"/>
    </row>
    <row r="1186" spans="1:42">
      <c r="A1186" s="422"/>
      <c r="B1186" s="422"/>
      <c r="C1186" s="422"/>
      <c r="D1186" s="422"/>
      <c r="E1186" s="422"/>
      <c r="F1186" s="422"/>
      <c r="G1186" s="422"/>
      <c r="H1186" s="422"/>
      <c r="I1186" s="422"/>
      <c r="J1186" s="422"/>
      <c r="K1186" s="422"/>
      <c r="L1186" s="422"/>
      <c r="M1186" s="422"/>
      <c r="N1186" s="422"/>
      <c r="O1186" s="422"/>
      <c r="P1186" s="422"/>
      <c r="Q1186" s="422"/>
      <c r="R1186" s="422"/>
      <c r="S1186" s="422"/>
      <c r="T1186" s="422"/>
      <c r="U1186" s="422"/>
      <c r="V1186" s="422"/>
      <c r="W1186" s="422"/>
      <c r="X1186" s="422"/>
      <c r="Y1186" s="422"/>
      <c r="Z1186" s="422"/>
      <c r="AA1186" s="422"/>
      <c r="AB1186" s="422"/>
      <c r="AC1186" s="422"/>
      <c r="AD1186" s="422"/>
      <c r="AE1186" s="422"/>
      <c r="AF1186" s="422"/>
      <c r="AG1186" s="422"/>
      <c r="AH1186" s="422"/>
      <c r="AI1186" s="422"/>
      <c r="AJ1186" s="422"/>
      <c r="AK1186" s="422"/>
      <c r="AL1186" s="422"/>
      <c r="AM1186" s="422"/>
      <c r="AN1186" s="422"/>
      <c r="AO1186" s="422"/>
      <c r="AP1186" s="422"/>
    </row>
    <row r="1187" spans="1:42">
      <c r="A1187" s="422"/>
      <c r="B1187" s="422"/>
      <c r="C1187" s="422"/>
      <c r="D1187" s="422"/>
      <c r="E1187" s="422"/>
      <c r="F1187" s="422"/>
      <c r="G1187" s="422"/>
      <c r="H1187" s="422"/>
      <c r="I1187" s="422"/>
      <c r="J1187" s="422"/>
      <c r="K1187" s="422"/>
      <c r="L1187" s="422"/>
      <c r="M1187" s="422"/>
      <c r="N1187" s="422"/>
      <c r="O1187" s="422"/>
      <c r="P1187" s="422"/>
      <c r="Q1187" s="422"/>
      <c r="R1187" s="422"/>
      <c r="S1187" s="422"/>
      <c r="T1187" s="422"/>
      <c r="U1187" s="422"/>
      <c r="V1187" s="422"/>
      <c r="W1187" s="422"/>
      <c r="X1187" s="422"/>
      <c r="Y1187" s="422"/>
      <c r="Z1187" s="422"/>
      <c r="AA1187" s="422"/>
      <c r="AB1187" s="422"/>
      <c r="AC1187" s="422"/>
      <c r="AD1187" s="422"/>
      <c r="AE1187" s="422"/>
      <c r="AF1187" s="422"/>
      <c r="AG1187" s="422"/>
      <c r="AH1187" s="422"/>
      <c r="AI1187" s="422"/>
      <c r="AJ1187" s="422"/>
      <c r="AK1187" s="422"/>
      <c r="AL1187" s="422"/>
      <c r="AM1187" s="422"/>
      <c r="AN1187" s="422"/>
      <c r="AO1187" s="422"/>
      <c r="AP1187" s="422"/>
    </row>
    <row r="1188" spans="1:42">
      <c r="A1188" s="422"/>
      <c r="B1188" s="422"/>
      <c r="C1188" s="422"/>
      <c r="D1188" s="422"/>
      <c r="E1188" s="422"/>
      <c r="F1188" s="422"/>
      <c r="G1188" s="422"/>
      <c r="H1188" s="422"/>
      <c r="I1188" s="422"/>
      <c r="J1188" s="422"/>
      <c r="K1188" s="422"/>
      <c r="L1188" s="422"/>
      <c r="M1188" s="422"/>
      <c r="N1188" s="422"/>
      <c r="O1188" s="422"/>
      <c r="P1188" s="422"/>
      <c r="Q1188" s="422"/>
      <c r="R1188" s="422"/>
      <c r="S1188" s="422"/>
      <c r="T1188" s="422"/>
      <c r="U1188" s="422"/>
      <c r="V1188" s="422"/>
      <c r="W1188" s="422"/>
      <c r="X1188" s="422"/>
      <c r="Y1188" s="422"/>
      <c r="Z1188" s="422"/>
      <c r="AA1188" s="422"/>
      <c r="AB1188" s="422"/>
      <c r="AC1188" s="422"/>
      <c r="AD1188" s="422"/>
      <c r="AE1188" s="422"/>
      <c r="AF1188" s="422"/>
      <c r="AG1188" s="422"/>
      <c r="AH1188" s="422"/>
      <c r="AI1188" s="422"/>
      <c r="AJ1188" s="422"/>
      <c r="AK1188" s="422"/>
      <c r="AL1188" s="422"/>
      <c r="AM1188" s="422"/>
      <c r="AN1188" s="422"/>
      <c r="AO1188" s="422"/>
      <c r="AP1188" s="422"/>
    </row>
    <row r="1189" spans="1:42">
      <c r="A1189" s="422"/>
      <c r="B1189" s="422"/>
      <c r="C1189" s="422"/>
      <c r="D1189" s="422"/>
      <c r="E1189" s="422"/>
      <c r="F1189" s="422"/>
      <c r="G1189" s="422"/>
      <c r="H1189" s="422"/>
      <c r="I1189" s="422"/>
      <c r="J1189" s="422"/>
      <c r="K1189" s="422"/>
      <c r="L1189" s="422"/>
      <c r="M1189" s="422"/>
      <c r="N1189" s="422"/>
      <c r="O1189" s="422"/>
      <c r="P1189" s="422"/>
      <c r="Q1189" s="422"/>
      <c r="R1189" s="422"/>
      <c r="S1189" s="422"/>
      <c r="T1189" s="422"/>
      <c r="U1189" s="422"/>
      <c r="V1189" s="422"/>
      <c r="W1189" s="422"/>
      <c r="X1189" s="422"/>
      <c r="Y1189" s="422"/>
      <c r="Z1189" s="422"/>
      <c r="AA1189" s="422"/>
      <c r="AB1189" s="422"/>
      <c r="AC1189" s="422"/>
      <c r="AD1189" s="422"/>
      <c r="AE1189" s="422"/>
      <c r="AF1189" s="422"/>
      <c r="AG1189" s="422"/>
      <c r="AH1189" s="422"/>
      <c r="AI1189" s="422"/>
      <c r="AJ1189" s="422"/>
      <c r="AK1189" s="422"/>
      <c r="AL1189" s="422"/>
      <c r="AM1189" s="422"/>
      <c r="AN1189" s="422"/>
      <c r="AO1189" s="422"/>
      <c r="AP1189" s="422"/>
    </row>
    <row r="1190" spans="1:42">
      <c r="A1190" s="422"/>
      <c r="B1190" s="422"/>
      <c r="C1190" s="422"/>
      <c r="D1190" s="422"/>
      <c r="E1190" s="422"/>
      <c r="F1190" s="422"/>
      <c r="G1190" s="422"/>
      <c r="H1190" s="422"/>
      <c r="I1190" s="422"/>
      <c r="J1190" s="422"/>
      <c r="K1190" s="422"/>
      <c r="L1190" s="422"/>
      <c r="M1190" s="422"/>
      <c r="N1190" s="422"/>
      <c r="O1190" s="422"/>
      <c r="P1190" s="422"/>
      <c r="Q1190" s="422"/>
      <c r="R1190" s="422"/>
      <c r="S1190" s="422"/>
      <c r="T1190" s="422"/>
      <c r="U1190" s="422"/>
      <c r="V1190" s="422"/>
      <c r="W1190" s="422"/>
      <c r="X1190" s="422"/>
      <c r="Y1190" s="422"/>
      <c r="Z1190" s="422"/>
      <c r="AA1190" s="422"/>
      <c r="AB1190" s="422"/>
      <c r="AC1190" s="422"/>
      <c r="AD1190" s="422"/>
      <c r="AE1190" s="422"/>
      <c r="AF1190" s="422"/>
      <c r="AG1190" s="422"/>
      <c r="AH1190" s="422"/>
      <c r="AI1190" s="422"/>
      <c r="AJ1190" s="422"/>
      <c r="AK1190" s="422"/>
      <c r="AL1190" s="422"/>
      <c r="AM1190" s="422"/>
      <c r="AN1190" s="422"/>
      <c r="AO1190" s="422"/>
      <c r="AP1190" s="422"/>
    </row>
    <row r="1191" spans="1:42">
      <c r="A1191" s="422"/>
      <c r="B1191" s="422"/>
      <c r="C1191" s="422"/>
      <c r="D1191" s="422"/>
      <c r="E1191" s="422"/>
      <c r="F1191" s="422"/>
      <c r="G1191" s="422"/>
      <c r="H1191" s="422"/>
      <c r="I1191" s="422"/>
      <c r="J1191" s="422"/>
      <c r="K1191" s="422"/>
      <c r="L1191" s="422"/>
      <c r="M1191" s="422"/>
      <c r="N1191" s="422"/>
      <c r="O1191" s="422"/>
      <c r="P1191" s="422"/>
      <c r="Q1191" s="422"/>
      <c r="R1191" s="422"/>
      <c r="S1191" s="422"/>
      <c r="T1191" s="422"/>
      <c r="U1191" s="422"/>
      <c r="V1191" s="422"/>
      <c r="W1191" s="422"/>
      <c r="X1191" s="422"/>
      <c r="Y1191" s="422"/>
      <c r="Z1191" s="422"/>
      <c r="AA1191" s="422"/>
      <c r="AB1191" s="422"/>
      <c r="AC1191" s="422"/>
      <c r="AD1191" s="422"/>
      <c r="AE1191" s="422"/>
      <c r="AF1191" s="422"/>
      <c r="AG1191" s="422"/>
      <c r="AH1191" s="422"/>
      <c r="AI1191" s="422"/>
      <c r="AJ1191" s="422"/>
      <c r="AK1191" s="422"/>
      <c r="AL1191" s="422"/>
      <c r="AM1191" s="422"/>
      <c r="AN1191" s="422"/>
      <c r="AO1191" s="422"/>
      <c r="AP1191" s="422"/>
    </row>
    <row r="1192" spans="1:42">
      <c r="A1192" s="422"/>
      <c r="B1192" s="422"/>
      <c r="C1192" s="422"/>
      <c r="D1192" s="422"/>
      <c r="E1192" s="422"/>
      <c r="F1192" s="422"/>
      <c r="G1192" s="422"/>
      <c r="H1192" s="422"/>
      <c r="I1192" s="422"/>
      <c r="J1192" s="422"/>
      <c r="K1192" s="422"/>
      <c r="L1192" s="422"/>
      <c r="M1192" s="422"/>
      <c r="N1192" s="422"/>
      <c r="O1192" s="422"/>
      <c r="P1192" s="422"/>
      <c r="Q1192" s="422"/>
      <c r="R1192" s="422"/>
      <c r="S1192" s="422"/>
      <c r="T1192" s="422"/>
      <c r="U1192" s="422"/>
      <c r="V1192" s="422"/>
      <c r="W1192" s="422"/>
      <c r="X1192" s="422"/>
      <c r="Y1192" s="422"/>
      <c r="Z1192" s="422"/>
      <c r="AA1192" s="422"/>
      <c r="AB1192" s="422"/>
      <c r="AC1192" s="422"/>
      <c r="AD1192" s="422"/>
      <c r="AE1192" s="422"/>
      <c r="AF1192" s="422"/>
      <c r="AG1192" s="422"/>
      <c r="AH1192" s="422"/>
      <c r="AI1192" s="422"/>
      <c r="AJ1192" s="422"/>
      <c r="AK1192" s="422"/>
      <c r="AL1192" s="422"/>
      <c r="AM1192" s="422"/>
      <c r="AN1192" s="422"/>
      <c r="AO1192" s="422"/>
      <c r="AP1192" s="422"/>
    </row>
    <row r="1193" spans="1:42">
      <c r="A1193" s="422"/>
      <c r="B1193" s="422"/>
      <c r="C1193" s="422"/>
      <c r="D1193" s="422"/>
      <c r="E1193" s="422"/>
      <c r="F1193" s="422"/>
      <c r="G1193" s="422"/>
      <c r="H1193" s="422"/>
      <c r="I1193" s="422"/>
      <c r="J1193" s="422"/>
      <c r="K1193" s="422"/>
      <c r="L1193" s="422"/>
      <c r="M1193" s="422"/>
      <c r="N1193" s="422"/>
      <c r="O1193" s="422"/>
      <c r="P1193" s="422"/>
      <c r="Q1193" s="422"/>
      <c r="R1193" s="422"/>
      <c r="S1193" s="422"/>
      <c r="T1193" s="422"/>
      <c r="U1193" s="422"/>
      <c r="V1193" s="422"/>
      <c r="W1193" s="422"/>
      <c r="X1193" s="422"/>
      <c r="Y1193" s="422"/>
      <c r="Z1193" s="422"/>
      <c r="AA1193" s="422"/>
      <c r="AB1193" s="422"/>
      <c r="AC1193" s="422"/>
      <c r="AD1193" s="422"/>
      <c r="AE1193" s="422"/>
      <c r="AF1193" s="422"/>
      <c r="AG1193" s="422"/>
      <c r="AH1193" s="422"/>
      <c r="AI1193" s="422"/>
      <c r="AJ1193" s="422"/>
      <c r="AK1193" s="422"/>
      <c r="AL1193" s="422"/>
      <c r="AM1193" s="422"/>
      <c r="AN1193" s="422"/>
      <c r="AO1193" s="422"/>
      <c r="AP1193" s="422"/>
    </row>
    <row r="1194" spans="1:42">
      <c r="A1194" s="422"/>
      <c r="B1194" s="422"/>
      <c r="C1194" s="422"/>
      <c r="D1194" s="422"/>
      <c r="E1194" s="422"/>
      <c r="F1194" s="422"/>
      <c r="G1194" s="422"/>
      <c r="H1194" s="422"/>
      <c r="I1194" s="422"/>
      <c r="J1194" s="422"/>
      <c r="K1194" s="422"/>
      <c r="L1194" s="422"/>
      <c r="M1194" s="422"/>
      <c r="N1194" s="422"/>
      <c r="O1194" s="422"/>
      <c r="P1194" s="422"/>
      <c r="Q1194" s="422"/>
      <c r="R1194" s="422"/>
      <c r="S1194" s="422"/>
      <c r="T1194" s="422"/>
      <c r="U1194" s="422"/>
      <c r="V1194" s="422"/>
      <c r="W1194" s="422"/>
      <c r="X1194" s="422"/>
      <c r="Y1194" s="422"/>
      <c r="Z1194" s="422"/>
      <c r="AA1194" s="422"/>
      <c r="AB1194" s="422"/>
      <c r="AC1194" s="422"/>
      <c r="AD1194" s="422"/>
      <c r="AE1194" s="422"/>
      <c r="AF1194" s="422"/>
      <c r="AG1194" s="422"/>
      <c r="AH1194" s="422"/>
      <c r="AI1194" s="422"/>
      <c r="AJ1194" s="422"/>
      <c r="AK1194" s="422"/>
      <c r="AL1194" s="422"/>
      <c r="AM1194" s="422"/>
      <c r="AN1194" s="422"/>
      <c r="AO1194" s="422"/>
      <c r="AP1194" s="422"/>
    </row>
    <row r="1195" spans="1:42">
      <c r="A1195" s="422"/>
      <c r="B1195" s="422"/>
      <c r="C1195" s="422"/>
      <c r="D1195" s="422"/>
      <c r="E1195" s="422"/>
      <c r="F1195" s="422"/>
      <c r="G1195" s="422"/>
      <c r="H1195" s="422"/>
      <c r="I1195" s="422"/>
      <c r="J1195" s="422"/>
      <c r="K1195" s="422"/>
      <c r="L1195" s="422"/>
      <c r="M1195" s="422"/>
      <c r="N1195" s="422"/>
      <c r="O1195" s="422"/>
      <c r="P1195" s="422"/>
      <c r="Q1195" s="422"/>
      <c r="R1195" s="422"/>
      <c r="S1195" s="422"/>
      <c r="T1195" s="422"/>
      <c r="U1195" s="422"/>
      <c r="V1195" s="422"/>
      <c r="W1195" s="422"/>
      <c r="X1195" s="422"/>
      <c r="Y1195" s="422"/>
      <c r="Z1195" s="422"/>
      <c r="AA1195" s="422"/>
      <c r="AB1195" s="422"/>
      <c r="AC1195" s="422"/>
      <c r="AD1195" s="422"/>
      <c r="AE1195" s="422"/>
      <c r="AF1195" s="422"/>
      <c r="AG1195" s="422"/>
      <c r="AH1195" s="422"/>
      <c r="AI1195" s="422"/>
      <c r="AJ1195" s="422"/>
      <c r="AK1195" s="422"/>
      <c r="AL1195" s="422"/>
      <c r="AM1195" s="422"/>
      <c r="AN1195" s="422"/>
      <c r="AO1195" s="422"/>
      <c r="AP1195" s="422"/>
    </row>
    <row r="1196" spans="1:42">
      <c r="A1196" s="422"/>
      <c r="B1196" s="422"/>
      <c r="C1196" s="422"/>
      <c r="D1196" s="422"/>
      <c r="E1196" s="422"/>
      <c r="F1196" s="422"/>
      <c r="G1196" s="422"/>
      <c r="H1196" s="422"/>
      <c r="I1196" s="422"/>
      <c r="J1196" s="422"/>
      <c r="K1196" s="422"/>
      <c r="L1196" s="422"/>
      <c r="M1196" s="422"/>
      <c r="N1196" s="422"/>
      <c r="O1196" s="422"/>
      <c r="P1196" s="422"/>
      <c r="Q1196" s="422"/>
      <c r="R1196" s="422"/>
      <c r="S1196" s="422"/>
      <c r="T1196" s="422"/>
      <c r="U1196" s="422"/>
      <c r="V1196" s="422"/>
      <c r="W1196" s="422"/>
      <c r="X1196" s="422"/>
      <c r="Y1196" s="422"/>
      <c r="Z1196" s="422"/>
      <c r="AA1196" s="422"/>
      <c r="AB1196" s="422"/>
      <c r="AC1196" s="422"/>
      <c r="AD1196" s="422"/>
      <c r="AE1196" s="422"/>
      <c r="AF1196" s="422"/>
      <c r="AG1196" s="422"/>
      <c r="AH1196" s="422"/>
      <c r="AI1196" s="422"/>
      <c r="AJ1196" s="422"/>
      <c r="AK1196" s="422"/>
      <c r="AL1196" s="422"/>
      <c r="AM1196" s="422"/>
      <c r="AN1196" s="422"/>
      <c r="AO1196" s="422"/>
      <c r="AP1196" s="422"/>
    </row>
    <row r="1197" spans="1:42">
      <c r="A1197" s="422"/>
      <c r="B1197" s="422"/>
      <c r="C1197" s="422"/>
      <c r="D1197" s="422"/>
      <c r="E1197" s="422"/>
      <c r="F1197" s="422"/>
      <c r="G1197" s="422"/>
      <c r="H1197" s="422"/>
      <c r="I1197" s="422"/>
      <c r="J1197" s="422"/>
      <c r="K1197" s="422"/>
      <c r="L1197" s="422"/>
      <c r="M1197" s="422"/>
      <c r="N1197" s="422"/>
      <c r="O1197" s="422"/>
      <c r="P1197" s="422"/>
      <c r="Q1197" s="422"/>
      <c r="R1197" s="422"/>
      <c r="S1197" s="422"/>
      <c r="T1197" s="422"/>
      <c r="U1197" s="422"/>
      <c r="V1197" s="422"/>
      <c r="W1197" s="422"/>
      <c r="X1197" s="422"/>
      <c r="Y1197" s="422"/>
      <c r="Z1197" s="422"/>
      <c r="AA1197" s="422"/>
      <c r="AB1197" s="422"/>
      <c r="AC1197" s="422"/>
      <c r="AD1197" s="422"/>
      <c r="AE1197" s="422"/>
      <c r="AF1197" s="422"/>
      <c r="AG1197" s="422"/>
      <c r="AH1197" s="422"/>
      <c r="AI1197" s="422"/>
      <c r="AJ1197" s="422"/>
      <c r="AK1197" s="422"/>
      <c r="AL1197" s="422"/>
      <c r="AM1197" s="422"/>
      <c r="AN1197" s="422"/>
      <c r="AO1197" s="422"/>
      <c r="AP1197" s="422"/>
    </row>
    <row r="1198" spans="1:42">
      <c r="A1198" s="422"/>
      <c r="B1198" s="422"/>
      <c r="C1198" s="422"/>
      <c r="D1198" s="422"/>
      <c r="E1198" s="422"/>
      <c r="F1198" s="422"/>
      <c r="G1198" s="422"/>
      <c r="H1198" s="422"/>
      <c r="I1198" s="422"/>
      <c r="J1198" s="422"/>
      <c r="K1198" s="422"/>
      <c r="L1198" s="422"/>
      <c r="M1198" s="422"/>
      <c r="N1198" s="422"/>
      <c r="O1198" s="422"/>
      <c r="P1198" s="422"/>
      <c r="Q1198" s="422"/>
      <c r="R1198" s="422"/>
      <c r="S1198" s="422"/>
      <c r="T1198" s="422"/>
      <c r="U1198" s="422"/>
      <c r="V1198" s="422"/>
      <c r="W1198" s="422"/>
      <c r="X1198" s="422"/>
      <c r="Y1198" s="422"/>
      <c r="Z1198" s="422"/>
      <c r="AA1198" s="422"/>
      <c r="AB1198" s="422"/>
      <c r="AC1198" s="422"/>
      <c r="AD1198" s="422"/>
      <c r="AE1198" s="422"/>
      <c r="AF1198" s="422"/>
      <c r="AG1198" s="422"/>
      <c r="AH1198" s="422"/>
      <c r="AI1198" s="422"/>
      <c r="AJ1198" s="422"/>
      <c r="AK1198" s="422"/>
      <c r="AL1198" s="422"/>
      <c r="AM1198" s="422"/>
      <c r="AN1198" s="422"/>
      <c r="AO1198" s="422"/>
      <c r="AP1198" s="422"/>
    </row>
    <row r="1199" spans="1:42">
      <c r="A1199" s="422"/>
      <c r="B1199" s="422"/>
      <c r="C1199" s="422"/>
      <c r="D1199" s="422"/>
      <c r="E1199" s="422"/>
      <c r="F1199" s="422"/>
      <c r="G1199" s="422"/>
      <c r="H1199" s="422"/>
      <c r="I1199" s="422"/>
      <c r="J1199" s="422"/>
      <c r="K1199" s="422"/>
      <c r="L1199" s="422"/>
      <c r="M1199" s="422"/>
      <c r="N1199" s="422"/>
      <c r="O1199" s="422"/>
      <c r="P1199" s="422"/>
      <c r="Q1199" s="422"/>
      <c r="R1199" s="422"/>
      <c r="S1199" s="422"/>
      <c r="T1199" s="422"/>
      <c r="U1199" s="422"/>
      <c r="V1199" s="422"/>
      <c r="W1199" s="422"/>
      <c r="X1199" s="422"/>
      <c r="Y1199" s="422"/>
      <c r="Z1199" s="422"/>
      <c r="AA1199" s="422"/>
      <c r="AB1199" s="422"/>
      <c r="AC1199" s="422"/>
      <c r="AD1199" s="422"/>
      <c r="AE1199" s="422"/>
      <c r="AF1199" s="422"/>
      <c r="AG1199" s="422"/>
      <c r="AH1199" s="422"/>
      <c r="AI1199" s="422"/>
      <c r="AJ1199" s="422"/>
      <c r="AK1199" s="422"/>
      <c r="AL1199" s="422"/>
      <c r="AM1199" s="422"/>
      <c r="AN1199" s="422"/>
      <c r="AO1199" s="422"/>
      <c r="AP1199" s="422"/>
    </row>
    <row r="1200" spans="1:42">
      <c r="A1200" s="422"/>
      <c r="B1200" s="422"/>
      <c r="C1200" s="422"/>
      <c r="D1200" s="422"/>
      <c r="E1200" s="422"/>
      <c r="F1200" s="422"/>
      <c r="G1200" s="422"/>
      <c r="H1200" s="422"/>
      <c r="I1200" s="422"/>
      <c r="J1200" s="422"/>
      <c r="K1200" s="422"/>
      <c r="L1200" s="422"/>
      <c r="M1200" s="422"/>
      <c r="N1200" s="422"/>
      <c r="O1200" s="422"/>
      <c r="P1200" s="422"/>
      <c r="Q1200" s="422"/>
      <c r="R1200" s="422"/>
      <c r="S1200" s="422"/>
      <c r="T1200" s="422"/>
      <c r="U1200" s="422"/>
      <c r="V1200" s="422"/>
      <c r="W1200" s="422"/>
      <c r="X1200" s="422"/>
      <c r="Y1200" s="422"/>
      <c r="Z1200" s="422"/>
      <c r="AA1200" s="422"/>
      <c r="AB1200" s="422"/>
      <c r="AC1200" s="422"/>
      <c r="AD1200" s="422"/>
      <c r="AE1200" s="422"/>
      <c r="AF1200" s="422"/>
      <c r="AG1200" s="422"/>
      <c r="AH1200" s="422"/>
      <c r="AI1200" s="422"/>
      <c r="AJ1200" s="422"/>
      <c r="AK1200" s="422"/>
      <c r="AL1200" s="422"/>
      <c r="AM1200" s="422"/>
      <c r="AN1200" s="422"/>
      <c r="AO1200" s="422"/>
      <c r="AP1200" s="422"/>
    </row>
    <row r="1201" spans="1:42">
      <c r="A1201" s="422"/>
      <c r="B1201" s="422"/>
      <c r="C1201" s="422"/>
      <c r="D1201" s="422"/>
      <c r="E1201" s="422"/>
      <c r="F1201" s="422"/>
      <c r="G1201" s="422"/>
      <c r="H1201" s="422"/>
      <c r="I1201" s="422"/>
      <c r="J1201" s="422"/>
      <c r="K1201" s="422"/>
      <c r="L1201" s="422"/>
      <c r="M1201" s="422"/>
      <c r="N1201" s="422"/>
      <c r="O1201" s="422"/>
      <c r="P1201" s="422"/>
      <c r="Q1201" s="422"/>
      <c r="R1201" s="422"/>
      <c r="S1201" s="422"/>
      <c r="T1201" s="422"/>
      <c r="U1201" s="422"/>
      <c r="V1201" s="422"/>
      <c r="W1201" s="422"/>
      <c r="X1201" s="422"/>
      <c r="Y1201" s="422"/>
      <c r="Z1201" s="422"/>
      <c r="AA1201" s="422"/>
      <c r="AB1201" s="422"/>
      <c r="AC1201" s="422"/>
      <c r="AD1201" s="422"/>
      <c r="AE1201" s="422"/>
      <c r="AF1201" s="422"/>
      <c r="AG1201" s="422"/>
      <c r="AH1201" s="422"/>
      <c r="AI1201" s="422"/>
      <c r="AJ1201" s="422"/>
      <c r="AK1201" s="422"/>
      <c r="AL1201" s="422"/>
      <c r="AM1201" s="422"/>
      <c r="AN1201" s="422"/>
      <c r="AO1201" s="422"/>
      <c r="AP1201" s="422"/>
    </row>
    <row r="1202" spans="1:42">
      <c r="A1202" s="422"/>
      <c r="B1202" s="422"/>
      <c r="C1202" s="422"/>
      <c r="D1202" s="422"/>
      <c r="E1202" s="422"/>
      <c r="F1202" s="422"/>
      <c r="G1202" s="422"/>
      <c r="H1202" s="422"/>
      <c r="I1202" s="422"/>
      <c r="J1202" s="422"/>
      <c r="K1202" s="422"/>
      <c r="L1202" s="422"/>
      <c r="M1202" s="422"/>
      <c r="N1202" s="422"/>
      <c r="O1202" s="422"/>
      <c r="P1202" s="422"/>
      <c r="Q1202" s="422"/>
      <c r="R1202" s="422"/>
      <c r="S1202" s="422"/>
      <c r="T1202" s="422"/>
    </row>
    <row r="1203" spans="1:42">
      <c r="A1203" s="422"/>
      <c r="B1203" s="422"/>
      <c r="C1203" s="422"/>
      <c r="D1203" s="422"/>
      <c r="E1203" s="422"/>
      <c r="F1203" s="422"/>
      <c r="G1203" s="422"/>
      <c r="H1203" s="422"/>
      <c r="I1203" s="422"/>
      <c r="J1203" s="422"/>
      <c r="K1203" s="422"/>
      <c r="L1203" s="422"/>
      <c r="M1203" s="422"/>
      <c r="N1203" s="422"/>
      <c r="O1203" s="422"/>
      <c r="P1203" s="422"/>
      <c r="Q1203" s="422"/>
      <c r="R1203" s="422"/>
      <c r="S1203" s="422"/>
      <c r="T1203" s="422"/>
    </row>
    <row r="1204" spans="1:42">
      <c r="A1204" s="422"/>
      <c r="B1204" s="422"/>
      <c r="C1204" s="422"/>
      <c r="D1204" s="422"/>
      <c r="E1204" s="422"/>
      <c r="F1204" s="422"/>
      <c r="G1204" s="422"/>
      <c r="H1204" s="422"/>
      <c r="I1204" s="422"/>
      <c r="J1204" s="422"/>
      <c r="K1204" s="422"/>
      <c r="L1204" s="422"/>
      <c r="M1204" s="422"/>
      <c r="N1204" s="422"/>
      <c r="O1204" s="422"/>
      <c r="P1204" s="422"/>
      <c r="Q1204" s="422"/>
      <c r="R1204" s="422"/>
      <c r="S1204" s="422"/>
      <c r="T1204" s="422"/>
    </row>
    <row r="1205" spans="1:42">
      <c r="A1205" s="422"/>
      <c r="B1205" s="422"/>
      <c r="C1205" s="422"/>
      <c r="D1205" s="422"/>
      <c r="E1205" s="422"/>
      <c r="F1205" s="422"/>
      <c r="G1205" s="422"/>
      <c r="H1205" s="422"/>
      <c r="I1205" s="422"/>
      <c r="J1205" s="422"/>
      <c r="K1205" s="422"/>
      <c r="L1205" s="422"/>
      <c r="M1205" s="422"/>
      <c r="N1205" s="422"/>
      <c r="O1205" s="422"/>
      <c r="P1205" s="422"/>
      <c r="Q1205" s="422"/>
      <c r="R1205" s="422"/>
      <c r="S1205" s="422"/>
      <c r="T1205" s="422"/>
    </row>
    <row r="1206" spans="1:42">
      <c r="A1206" s="422"/>
      <c r="B1206" s="422"/>
      <c r="C1206" s="422"/>
      <c r="D1206" s="422"/>
      <c r="E1206" s="422"/>
      <c r="F1206" s="422"/>
      <c r="G1206" s="422"/>
      <c r="H1206" s="422"/>
      <c r="I1206" s="422"/>
      <c r="J1206" s="422"/>
      <c r="K1206" s="422"/>
      <c r="L1206" s="422"/>
      <c r="M1206" s="422"/>
      <c r="N1206" s="422"/>
      <c r="O1206" s="422"/>
      <c r="P1206" s="422"/>
      <c r="Q1206" s="422"/>
      <c r="R1206" s="422"/>
      <c r="S1206" s="422"/>
      <c r="T1206" s="422"/>
    </row>
    <row r="1207" spans="1:42">
      <c r="A1207" s="422"/>
      <c r="B1207" s="422"/>
      <c r="C1207" s="422"/>
      <c r="D1207" s="422"/>
      <c r="E1207" s="422"/>
      <c r="F1207" s="422"/>
      <c r="G1207" s="422"/>
      <c r="H1207" s="422"/>
      <c r="I1207" s="422"/>
      <c r="J1207" s="422"/>
      <c r="K1207" s="422"/>
      <c r="L1207" s="422"/>
      <c r="M1207" s="422"/>
      <c r="N1207" s="422"/>
      <c r="O1207" s="422"/>
      <c r="P1207" s="422"/>
      <c r="Q1207" s="422"/>
      <c r="R1207" s="422"/>
      <c r="S1207" s="422"/>
      <c r="T1207" s="422"/>
    </row>
    <row r="1208" spans="1:42">
      <c r="A1208" s="422"/>
      <c r="B1208" s="422"/>
      <c r="C1208" s="422"/>
      <c r="D1208" s="422"/>
      <c r="E1208" s="422"/>
      <c r="F1208" s="422"/>
      <c r="G1208" s="422"/>
      <c r="H1208" s="422"/>
      <c r="I1208" s="422"/>
      <c r="J1208" s="422"/>
      <c r="K1208" s="422"/>
      <c r="L1208" s="422"/>
      <c r="M1208" s="422"/>
      <c r="N1208" s="422"/>
      <c r="O1208" s="422"/>
      <c r="P1208" s="422"/>
      <c r="Q1208" s="422"/>
      <c r="R1208" s="422"/>
      <c r="S1208" s="422"/>
      <c r="T1208" s="422"/>
    </row>
    <row r="1209" spans="1:42">
      <c r="A1209" s="422"/>
      <c r="B1209" s="422"/>
      <c r="C1209" s="422"/>
      <c r="D1209" s="422"/>
      <c r="E1209" s="422"/>
      <c r="F1209" s="422"/>
      <c r="G1209" s="422"/>
      <c r="H1209" s="422"/>
      <c r="I1209" s="422"/>
      <c r="J1209" s="422"/>
      <c r="K1209" s="422"/>
      <c r="L1209" s="422"/>
      <c r="M1209" s="422"/>
      <c r="N1209" s="422"/>
      <c r="O1209" s="422"/>
      <c r="P1209" s="422"/>
      <c r="Q1209" s="422"/>
      <c r="R1209" s="422"/>
      <c r="S1209" s="422"/>
      <c r="T1209" s="422"/>
    </row>
  </sheetData>
  <sheetProtection formatCells="0" formatColumns="0" formatRows="0" insertColumns="0" insertRows="0" insertHyperlinks="0" deleteColumns="0" deleteRows="0" sort="0" autoFilter="0" pivotTables="0"/>
  <autoFilter ref="Z1:Z1138" xr:uid="{00000000-0009-0000-0000-000001000000}"/>
  <mergeCells count="14">
    <mergeCell ref="A1:T1"/>
    <mergeCell ref="A2:T2"/>
    <mergeCell ref="F7:H7"/>
    <mergeCell ref="I7:J7"/>
    <mergeCell ref="K7:L7"/>
    <mergeCell ref="M7:Q7"/>
    <mergeCell ref="R7:S7"/>
    <mergeCell ref="U7:AP7"/>
    <mergeCell ref="A7:A8"/>
    <mergeCell ref="B7:B8"/>
    <mergeCell ref="C7:C8"/>
    <mergeCell ref="D7:D8"/>
    <mergeCell ref="E7:E8"/>
    <mergeCell ref="T7:T8"/>
  </mergeCells>
  <conditionalFormatting sqref="B67 B69 B71">
    <cfRule type="duplicateValues" dxfId="30" priority="32"/>
  </conditionalFormatting>
  <conditionalFormatting sqref="B176 B178 B180 B182">
    <cfRule type="duplicateValues" dxfId="29" priority="31"/>
  </conditionalFormatting>
  <conditionalFormatting sqref="B196 B198">
    <cfRule type="duplicateValues" dxfId="28" priority="30"/>
  </conditionalFormatting>
  <conditionalFormatting sqref="B199">
    <cfRule type="duplicateValues" dxfId="27" priority="29"/>
  </conditionalFormatting>
  <conditionalFormatting sqref="B226 B228 B230">
    <cfRule type="duplicateValues" dxfId="26" priority="28"/>
  </conditionalFormatting>
  <conditionalFormatting sqref="B240">
    <cfRule type="duplicateValues" dxfId="25" priority="27"/>
  </conditionalFormatting>
  <conditionalFormatting sqref="B263">
    <cfRule type="duplicateValues" dxfId="24" priority="26"/>
  </conditionalFormatting>
  <conditionalFormatting sqref="B320 B322 B324 B326 B328">
    <cfRule type="duplicateValues" dxfId="23" priority="25"/>
  </conditionalFormatting>
  <conditionalFormatting sqref="B357">
    <cfRule type="duplicateValues" dxfId="22" priority="24"/>
  </conditionalFormatting>
  <conditionalFormatting sqref="B398">
    <cfRule type="duplicateValues" dxfId="21" priority="22"/>
  </conditionalFormatting>
  <conditionalFormatting sqref="B398">
    <cfRule type="duplicateValues" dxfId="20" priority="21"/>
  </conditionalFormatting>
  <conditionalFormatting sqref="B456">
    <cfRule type="duplicateValues" dxfId="19" priority="20"/>
  </conditionalFormatting>
  <conditionalFormatting sqref="B456">
    <cfRule type="duplicateValues" dxfId="18" priority="19"/>
  </conditionalFormatting>
  <conditionalFormatting sqref="B459:B460">
    <cfRule type="duplicateValues" dxfId="17" priority="18"/>
  </conditionalFormatting>
  <conditionalFormatting sqref="B459:B460">
    <cfRule type="duplicateValues" dxfId="16" priority="17"/>
  </conditionalFormatting>
  <conditionalFormatting sqref="B566">
    <cfRule type="duplicateValues" dxfId="15" priority="16"/>
  </conditionalFormatting>
  <conditionalFormatting sqref="B566">
    <cfRule type="duplicateValues" dxfId="14" priority="15"/>
  </conditionalFormatting>
  <conditionalFormatting sqref="B603">
    <cfRule type="duplicateValues" dxfId="13" priority="14"/>
  </conditionalFormatting>
  <conditionalFormatting sqref="B603">
    <cfRule type="duplicateValues" dxfId="12" priority="13"/>
  </conditionalFormatting>
  <conditionalFormatting sqref="B633">
    <cfRule type="duplicateValues" dxfId="11" priority="12"/>
  </conditionalFormatting>
  <conditionalFormatting sqref="B633">
    <cfRule type="duplicateValues" dxfId="10" priority="11"/>
  </conditionalFormatting>
  <conditionalFormatting sqref="B634:B638">
    <cfRule type="duplicateValues" dxfId="9" priority="10"/>
  </conditionalFormatting>
  <conditionalFormatting sqref="B634:B638">
    <cfRule type="duplicateValues" dxfId="8" priority="9"/>
  </conditionalFormatting>
  <conditionalFormatting sqref="B6:B66 B68 B70 B72:B175 B177 B179 B181 B183:B195 B227 B231:B239 B229 B241:B262 B264:B319 B321 B323 B325 B327 B329:B397 B197 B199:B225 B399:B455 B457:B458 B461:B565 B567:B602 B604:B632 B639:B904 B906:B910 C910:T910">
    <cfRule type="duplicateValues" dxfId="7" priority="34"/>
  </conditionalFormatting>
  <conditionalFormatting sqref="B6:B397 B399:B455 B457:B458 B461:B565 B567:B602 B604:B632 B639:B904 B906:B910 C910:T910">
    <cfRule type="duplicateValues" dxfId="6" priority="61"/>
  </conditionalFormatting>
  <conditionalFormatting sqref="B905">
    <cfRule type="duplicateValues" dxfId="5" priority="3"/>
  </conditionalFormatting>
  <conditionalFormatting sqref="B905">
    <cfRule type="duplicateValues" dxfId="4" priority="4"/>
  </conditionalFormatting>
  <conditionalFormatting sqref="B4:B5">
    <cfRule type="duplicateValues" dxfId="3" priority="1"/>
  </conditionalFormatting>
  <conditionalFormatting sqref="B4:B5">
    <cfRule type="duplicateValues" dxfId="2" priority="2"/>
  </conditionalFormatting>
  <hyperlinks>
    <hyperlink ref="G4" r:id="rId1" display="https://www.petrolimex.com.vn/" xr:uid="{00000000-0004-0000-0100-000000000000}"/>
    <hyperlink ref="G5" r:id="rId2" display="https://www.petrolimex.com.vn/" xr:uid="{00000000-0004-0000-0100-000001000000}"/>
    <hyperlink ref="H6" r:id="rId3" display="https://www.evn.com.vn/c3/evn-va-khach-hang/Bieu-gia-ban-le-dien-9-79.aspx" xr:uid="{00000000-0004-0000-0100-000002000000}"/>
    <hyperlink ref="G6" r:id="rId4" display="Cơ sở đơn giá" xr:uid="{00000000-0004-0000-0100-000003000000}"/>
  </hyperlinks>
  <pageMargins left="0.26" right="0.16" top="0.22" bottom="0.23999999999999996" header="0.08" footer="0.08"/>
  <pageSetup paperSize="9" orientation="landscape" horizontalDpi="4294967293"/>
  <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rgb="FFFFFF00"/>
  </sheetPr>
  <dimension ref="A1:G191"/>
  <sheetViews>
    <sheetView showGridLines="0" topLeftCell="A86" zoomScale="70" zoomScaleNormal="70" workbookViewId="0">
      <selection activeCell="G156" sqref="G156"/>
    </sheetView>
  </sheetViews>
  <sheetFormatPr defaultColWidth="8.75" defaultRowHeight="15.75"/>
  <cols>
    <col min="1" max="1" width="6.625" style="306" customWidth="1"/>
    <col min="2" max="2" width="7.75" style="306" bestFit="1" customWidth="1"/>
    <col min="3" max="3" width="43.5" style="425" bestFit="1" customWidth="1"/>
    <col min="4" max="4" width="5.5" style="306" customWidth="1"/>
    <col min="5" max="5" width="14.25" style="521" customWidth="1"/>
    <col min="6" max="6" width="18.25" customWidth="1"/>
    <col min="7" max="7" width="74.625" bestFit="1" customWidth="1"/>
    <col min="8" max="25" width="9" bestFit="1" customWidth="1"/>
  </cols>
  <sheetData>
    <row r="1" spans="1:7" ht="19.149999999999999" customHeight="1">
      <c r="A1" s="1616" t="s">
        <v>74</v>
      </c>
      <c r="B1" s="1616"/>
      <c r="C1" s="1616"/>
      <c r="D1" s="1616"/>
      <c r="E1" s="1616"/>
      <c r="F1" s="1616"/>
    </row>
    <row r="2" spans="1:7" ht="31.5">
      <c r="A2" s="426" t="s">
        <v>7</v>
      </c>
      <c r="B2" s="426"/>
      <c r="C2" s="427" t="s">
        <v>75</v>
      </c>
      <c r="D2" s="426" t="s">
        <v>76</v>
      </c>
      <c r="E2" s="428" t="s">
        <v>77</v>
      </c>
      <c r="F2" s="507" t="s">
        <v>78</v>
      </c>
    </row>
    <row r="3" spans="1:7">
      <c r="A3" s="440">
        <v>1</v>
      </c>
      <c r="B3" s="429" t="s">
        <v>79</v>
      </c>
      <c r="C3" s="430" t="s">
        <v>80</v>
      </c>
      <c r="D3" s="440" t="s">
        <v>81</v>
      </c>
      <c r="E3" s="508">
        <v>35000</v>
      </c>
      <c r="F3" s="509">
        <v>35000</v>
      </c>
      <c r="G3" t="s">
        <v>82</v>
      </c>
    </row>
    <row r="4" spans="1:7">
      <c r="A4" s="440">
        <f>A3+1</f>
        <v>2</v>
      </c>
      <c r="B4" s="429" t="s">
        <v>83</v>
      </c>
      <c r="C4" s="430" t="s">
        <v>84</v>
      </c>
      <c r="D4" s="440" t="s">
        <v>85</v>
      </c>
      <c r="E4" s="508">
        <v>45455</v>
      </c>
      <c r="F4" s="509">
        <v>45455</v>
      </c>
      <c r="G4" t="s">
        <v>82</v>
      </c>
    </row>
    <row r="5" spans="1:7">
      <c r="A5" s="440">
        <f t="shared" ref="A5:A68" si="0">A4+1</f>
        <v>3</v>
      </c>
      <c r="B5" s="429" t="s">
        <v>86</v>
      </c>
      <c r="C5" s="431" t="s">
        <v>87</v>
      </c>
      <c r="D5" s="439" t="s">
        <v>88</v>
      </c>
      <c r="E5" s="510">
        <v>4500</v>
      </c>
      <c r="F5" s="509">
        <v>4500</v>
      </c>
      <c r="G5" t="s">
        <v>11159</v>
      </c>
    </row>
    <row r="6" spans="1:7">
      <c r="A6" s="440">
        <f t="shared" si="0"/>
        <v>4</v>
      </c>
      <c r="B6" s="429" t="s">
        <v>89</v>
      </c>
      <c r="C6" s="430" t="s">
        <v>90</v>
      </c>
      <c r="D6" s="440" t="s">
        <v>91</v>
      </c>
      <c r="E6" s="508">
        <v>10000</v>
      </c>
      <c r="F6" s="509">
        <v>10000</v>
      </c>
      <c r="G6" t="s">
        <v>82</v>
      </c>
    </row>
    <row r="7" spans="1:7">
      <c r="A7" s="440">
        <f t="shared" si="0"/>
        <v>5</v>
      </c>
      <c r="B7" s="429" t="s">
        <v>92</v>
      </c>
      <c r="C7" s="431" t="s">
        <v>93</v>
      </c>
      <c r="D7" s="440" t="s">
        <v>81</v>
      </c>
      <c r="E7" s="508">
        <v>16400</v>
      </c>
      <c r="F7" s="509">
        <v>16400</v>
      </c>
    </row>
    <row r="8" spans="1:7">
      <c r="A8" s="440">
        <f t="shared" si="0"/>
        <v>6</v>
      </c>
      <c r="B8" s="429" t="s">
        <v>94</v>
      </c>
      <c r="C8" s="431" t="s">
        <v>95</v>
      </c>
      <c r="D8" s="440" t="s">
        <v>81</v>
      </c>
      <c r="E8" s="508">
        <v>1000</v>
      </c>
      <c r="F8" s="509">
        <v>1000</v>
      </c>
    </row>
    <row r="9" spans="1:7" ht="16.5">
      <c r="A9" s="440">
        <f t="shared" si="0"/>
        <v>7</v>
      </c>
      <c r="B9" s="429" t="s">
        <v>96</v>
      </c>
      <c r="C9" s="430" t="s">
        <v>97</v>
      </c>
      <c r="D9" s="440" t="s">
        <v>98</v>
      </c>
      <c r="E9" s="511">
        <v>14667</v>
      </c>
      <c r="F9" s="509">
        <v>14667</v>
      </c>
      <c r="G9" t="s">
        <v>99</v>
      </c>
    </row>
    <row r="10" spans="1:7" ht="16.5">
      <c r="A10" s="440">
        <f t="shared" si="0"/>
        <v>8</v>
      </c>
      <c r="B10" s="429" t="s">
        <v>100</v>
      </c>
      <c r="C10" s="430" t="s">
        <v>101</v>
      </c>
      <c r="D10" s="440" t="s">
        <v>98</v>
      </c>
      <c r="E10" s="511">
        <v>1600</v>
      </c>
      <c r="F10" s="509">
        <v>1600</v>
      </c>
      <c r="G10" t="s">
        <v>99</v>
      </c>
    </row>
    <row r="11" spans="1:7">
      <c r="A11" s="440">
        <f t="shared" si="0"/>
        <v>9</v>
      </c>
      <c r="B11" s="429" t="s">
        <v>102</v>
      </c>
      <c r="C11" s="430" t="s">
        <v>103</v>
      </c>
      <c r="D11" s="440" t="s">
        <v>98</v>
      </c>
      <c r="E11" s="508">
        <v>2000</v>
      </c>
      <c r="F11" s="509">
        <v>2000</v>
      </c>
      <c r="G11" t="s">
        <v>82</v>
      </c>
    </row>
    <row r="12" spans="1:7">
      <c r="A12" s="440">
        <f t="shared" si="0"/>
        <v>10</v>
      </c>
      <c r="B12" s="429" t="s">
        <v>11154</v>
      </c>
      <c r="C12" s="430" t="s">
        <v>11160</v>
      </c>
      <c r="D12" s="440" t="s">
        <v>98</v>
      </c>
      <c r="E12" s="508">
        <v>20000</v>
      </c>
      <c r="F12" s="509">
        <v>20000</v>
      </c>
      <c r="G12" t="s">
        <v>82</v>
      </c>
    </row>
    <row r="13" spans="1:7">
      <c r="A13" s="440">
        <f t="shared" si="0"/>
        <v>11</v>
      </c>
      <c r="B13" s="429" t="s">
        <v>104</v>
      </c>
      <c r="C13" s="430" t="s">
        <v>105</v>
      </c>
      <c r="D13" s="440" t="s">
        <v>106</v>
      </c>
      <c r="E13" s="508">
        <v>31827</v>
      </c>
      <c r="F13" s="509">
        <v>31827</v>
      </c>
      <c r="G13" t="s">
        <v>82</v>
      </c>
    </row>
    <row r="14" spans="1:7">
      <c r="A14" s="440">
        <f t="shared" si="0"/>
        <v>12</v>
      </c>
      <c r="B14" s="429" t="s">
        <v>107</v>
      </c>
      <c r="C14" s="430" t="s">
        <v>108</v>
      </c>
      <c r="D14" s="440" t="s">
        <v>81</v>
      </c>
      <c r="E14" s="508">
        <v>8000</v>
      </c>
      <c r="F14" s="509">
        <v>8000</v>
      </c>
      <c r="G14" t="s">
        <v>82</v>
      </c>
    </row>
    <row r="15" spans="1:7">
      <c r="A15" s="440">
        <f t="shared" si="0"/>
        <v>13</v>
      </c>
      <c r="B15" s="429" t="s">
        <v>109</v>
      </c>
      <c r="C15" s="430" t="s">
        <v>110</v>
      </c>
      <c r="D15" s="440" t="s">
        <v>111</v>
      </c>
      <c r="E15" s="512">
        <v>480000</v>
      </c>
      <c r="F15" s="513">
        <v>480000</v>
      </c>
      <c r="G15" t="s">
        <v>127</v>
      </c>
    </row>
    <row r="16" spans="1:7">
      <c r="A16" s="440">
        <f t="shared" si="0"/>
        <v>14</v>
      </c>
      <c r="B16" s="429" t="s">
        <v>112</v>
      </c>
      <c r="C16" s="430" t="s">
        <v>113</v>
      </c>
      <c r="D16" s="440" t="s">
        <v>111</v>
      </c>
      <c r="E16" s="512">
        <v>700000</v>
      </c>
      <c r="F16" s="513">
        <v>700000</v>
      </c>
      <c r="G16" t="s">
        <v>127</v>
      </c>
    </row>
    <row r="17" spans="1:7">
      <c r="A17" s="440">
        <f t="shared" si="0"/>
        <v>15</v>
      </c>
      <c r="B17" s="429" t="s">
        <v>114</v>
      </c>
      <c r="C17" s="430" t="s">
        <v>115</v>
      </c>
      <c r="D17" s="440" t="s">
        <v>81</v>
      </c>
      <c r="E17" s="508">
        <v>35000</v>
      </c>
      <c r="F17" s="509">
        <v>35000</v>
      </c>
      <c r="G17" s="326" t="s">
        <v>82</v>
      </c>
    </row>
    <row r="18" spans="1:7">
      <c r="A18" s="440">
        <f t="shared" si="0"/>
        <v>16</v>
      </c>
      <c r="B18" s="429" t="s">
        <v>116</v>
      </c>
      <c r="C18" s="430" t="s">
        <v>117</v>
      </c>
      <c r="D18" s="440" t="s">
        <v>106</v>
      </c>
      <c r="E18" s="508">
        <v>1000</v>
      </c>
      <c r="F18" s="509">
        <v>1000</v>
      </c>
      <c r="G18" s="326" t="s">
        <v>82</v>
      </c>
    </row>
    <row r="19" spans="1:7">
      <c r="A19" s="440">
        <f t="shared" si="0"/>
        <v>17</v>
      </c>
      <c r="B19" s="429" t="s">
        <v>118</v>
      </c>
      <c r="C19" s="430" t="s">
        <v>119</v>
      </c>
      <c r="D19" s="440" t="s">
        <v>120</v>
      </c>
      <c r="E19" s="508">
        <v>3433</v>
      </c>
      <c r="F19" s="509">
        <v>3433</v>
      </c>
      <c r="G19" s="326" t="s">
        <v>82</v>
      </c>
    </row>
    <row r="20" spans="1:7">
      <c r="A20" s="440">
        <f t="shared" si="0"/>
        <v>18</v>
      </c>
      <c r="B20" s="429" t="s">
        <v>121</v>
      </c>
      <c r="C20" s="430" t="s">
        <v>122</v>
      </c>
      <c r="D20" s="440" t="s">
        <v>120</v>
      </c>
      <c r="E20" s="508">
        <v>3433</v>
      </c>
      <c r="F20" s="509">
        <v>3433</v>
      </c>
      <c r="G20" s="326" t="s">
        <v>82</v>
      </c>
    </row>
    <row r="21" spans="1:7">
      <c r="A21" s="440">
        <f t="shared" si="0"/>
        <v>19</v>
      </c>
      <c r="B21" s="429" t="s">
        <v>123</v>
      </c>
      <c r="C21" s="430" t="s">
        <v>124</v>
      </c>
      <c r="D21" s="440" t="s">
        <v>120</v>
      </c>
      <c r="E21" s="508">
        <v>3433</v>
      </c>
      <c r="F21" s="509">
        <v>3433</v>
      </c>
      <c r="G21" s="326" t="s">
        <v>82</v>
      </c>
    </row>
    <row r="22" spans="1:7">
      <c r="A22" s="440">
        <f t="shared" si="0"/>
        <v>20</v>
      </c>
      <c r="B22" s="429" t="s">
        <v>125</v>
      </c>
      <c r="C22" s="430" t="s">
        <v>126</v>
      </c>
      <c r="D22" s="440" t="s">
        <v>120</v>
      </c>
      <c r="E22" s="508">
        <v>3433</v>
      </c>
      <c r="F22" s="509">
        <v>3433</v>
      </c>
      <c r="G22" s="326" t="s">
        <v>127</v>
      </c>
    </row>
    <row r="23" spans="1:7">
      <c r="A23" s="440">
        <f t="shared" si="0"/>
        <v>21</v>
      </c>
      <c r="B23" s="429" t="s">
        <v>128</v>
      </c>
      <c r="C23" s="430" t="s">
        <v>129</v>
      </c>
      <c r="D23" s="440" t="s">
        <v>130</v>
      </c>
      <c r="E23" s="508">
        <v>102714</v>
      </c>
      <c r="F23" s="509">
        <v>102714</v>
      </c>
      <c r="G23" s="326" t="s">
        <v>127</v>
      </c>
    </row>
    <row r="24" spans="1:7">
      <c r="A24" s="440">
        <f t="shared" si="0"/>
        <v>22</v>
      </c>
      <c r="B24" s="429" t="s">
        <v>131</v>
      </c>
      <c r="C24" s="430" t="s">
        <v>132</v>
      </c>
      <c r="D24" s="440" t="s">
        <v>120</v>
      </c>
      <c r="E24" s="508">
        <v>2500</v>
      </c>
      <c r="F24" s="509">
        <v>2500</v>
      </c>
      <c r="G24" s="326" t="s">
        <v>82</v>
      </c>
    </row>
    <row r="25" spans="1:7">
      <c r="A25" s="440">
        <f t="shared" si="0"/>
        <v>23</v>
      </c>
      <c r="B25" s="429" t="s">
        <v>133</v>
      </c>
      <c r="C25" s="430" t="s">
        <v>134</v>
      </c>
      <c r="D25" s="440" t="s">
        <v>120</v>
      </c>
      <c r="E25" s="508">
        <v>2000</v>
      </c>
      <c r="F25" s="509">
        <v>2000</v>
      </c>
      <c r="G25" s="326" t="s">
        <v>82</v>
      </c>
    </row>
    <row r="26" spans="1:7">
      <c r="A26" s="440">
        <f t="shared" si="0"/>
        <v>24</v>
      </c>
      <c r="B26" s="429" t="s">
        <v>135</v>
      </c>
      <c r="C26" s="430" t="s">
        <v>136</v>
      </c>
      <c r="D26" s="440" t="s">
        <v>98</v>
      </c>
      <c r="E26" s="508">
        <v>15000</v>
      </c>
      <c r="F26" s="509">
        <v>15000</v>
      </c>
      <c r="G26" s="326" t="s">
        <v>82</v>
      </c>
    </row>
    <row r="27" spans="1:7">
      <c r="A27" s="440">
        <f t="shared" si="0"/>
        <v>25</v>
      </c>
      <c r="B27" s="429" t="s">
        <v>137</v>
      </c>
      <c r="C27" s="430" t="s">
        <v>138</v>
      </c>
      <c r="D27" s="440" t="s">
        <v>81</v>
      </c>
      <c r="E27" s="508">
        <v>38000</v>
      </c>
      <c r="F27" s="514">
        <v>38000</v>
      </c>
      <c r="G27" s="326" t="s">
        <v>11159</v>
      </c>
    </row>
    <row r="28" spans="1:7">
      <c r="A28" s="440">
        <f t="shared" si="0"/>
        <v>26</v>
      </c>
      <c r="B28" s="429" t="s">
        <v>139</v>
      </c>
      <c r="C28" s="430" t="s">
        <v>140</v>
      </c>
      <c r="D28" s="440" t="s">
        <v>81</v>
      </c>
      <c r="E28" s="508">
        <v>500</v>
      </c>
      <c r="F28" s="509">
        <v>500</v>
      </c>
      <c r="G28" s="326" t="s">
        <v>127</v>
      </c>
    </row>
    <row r="29" spans="1:7">
      <c r="A29" s="440">
        <f t="shared" si="0"/>
        <v>27</v>
      </c>
      <c r="B29" s="429" t="s">
        <v>141</v>
      </c>
      <c r="C29" s="431" t="s">
        <v>142</v>
      </c>
      <c r="D29" s="440" t="s">
        <v>111</v>
      </c>
      <c r="E29" s="512">
        <v>280000</v>
      </c>
      <c r="F29" s="513">
        <v>280000</v>
      </c>
      <c r="G29" s="326" t="s">
        <v>99</v>
      </c>
    </row>
    <row r="30" spans="1:7">
      <c r="A30" s="440">
        <f t="shared" si="0"/>
        <v>28</v>
      </c>
      <c r="B30" s="429" t="s">
        <v>143</v>
      </c>
      <c r="C30" s="431" t="s">
        <v>144</v>
      </c>
      <c r="D30" s="440" t="s">
        <v>111</v>
      </c>
      <c r="E30" s="508">
        <v>270000</v>
      </c>
      <c r="F30" s="509">
        <v>270000</v>
      </c>
      <c r="G30" s="326" t="s">
        <v>99</v>
      </c>
    </row>
    <row r="31" spans="1:7">
      <c r="A31" s="440">
        <f t="shared" si="0"/>
        <v>29</v>
      </c>
      <c r="B31" s="429" t="s">
        <v>145</v>
      </c>
      <c r="C31" s="431" t="s">
        <v>146</v>
      </c>
      <c r="D31" s="440" t="s">
        <v>111</v>
      </c>
      <c r="E31" s="508">
        <v>260000</v>
      </c>
      <c r="F31" s="509">
        <v>260000</v>
      </c>
      <c r="G31" s="326" t="s">
        <v>99</v>
      </c>
    </row>
    <row r="32" spans="1:7">
      <c r="A32" s="440">
        <f t="shared" si="0"/>
        <v>30</v>
      </c>
      <c r="B32" s="429" t="s">
        <v>147</v>
      </c>
      <c r="C32" s="431" t="s">
        <v>148</v>
      </c>
      <c r="D32" s="440" t="s">
        <v>111</v>
      </c>
      <c r="E32" s="508">
        <v>180000</v>
      </c>
      <c r="F32" s="509">
        <v>180000</v>
      </c>
      <c r="G32" s="326" t="s">
        <v>99</v>
      </c>
    </row>
    <row r="33" spans="1:7">
      <c r="A33" s="440">
        <f t="shared" si="0"/>
        <v>31</v>
      </c>
      <c r="B33" s="429" t="s">
        <v>149</v>
      </c>
      <c r="C33" s="430" t="s">
        <v>150</v>
      </c>
      <c r="D33" s="440" t="s">
        <v>111</v>
      </c>
      <c r="E33" s="508">
        <v>1762.2</v>
      </c>
      <c r="F33" s="509">
        <v>1762.2</v>
      </c>
      <c r="G33" s="326" t="s">
        <v>151</v>
      </c>
    </row>
    <row r="34" spans="1:7">
      <c r="A34" s="440">
        <f t="shared" si="0"/>
        <v>32</v>
      </c>
      <c r="B34" s="429" t="s">
        <v>152</v>
      </c>
      <c r="C34" s="430" t="s">
        <v>153</v>
      </c>
      <c r="D34" s="440" t="s">
        <v>81</v>
      </c>
      <c r="E34" s="508">
        <v>11407.910400000001</v>
      </c>
      <c r="F34" s="509">
        <v>11407.910400000001</v>
      </c>
      <c r="G34" s="326" t="s">
        <v>151</v>
      </c>
    </row>
    <row r="35" spans="1:7">
      <c r="A35" s="440">
        <f t="shared" si="0"/>
        <v>33</v>
      </c>
      <c r="B35" s="429" t="s">
        <v>154</v>
      </c>
      <c r="C35" s="431" t="s">
        <v>155</v>
      </c>
      <c r="D35" s="440" t="s">
        <v>120</v>
      </c>
      <c r="E35" s="515">
        <v>8000</v>
      </c>
      <c r="F35" s="509">
        <v>8000</v>
      </c>
      <c r="G35" s="326" t="s">
        <v>156</v>
      </c>
    </row>
    <row r="36" spans="1:7">
      <c r="A36" s="440">
        <f t="shared" si="0"/>
        <v>34</v>
      </c>
      <c r="B36" s="429" t="s">
        <v>157</v>
      </c>
      <c r="C36" s="431" t="s">
        <v>158</v>
      </c>
      <c r="D36" s="440" t="s">
        <v>120</v>
      </c>
      <c r="E36" s="508">
        <v>40618</v>
      </c>
      <c r="F36" s="509">
        <v>40618</v>
      </c>
      <c r="G36" s="326" t="s">
        <v>156</v>
      </c>
    </row>
    <row r="37" spans="1:7">
      <c r="A37" s="440">
        <f t="shared" si="0"/>
        <v>35</v>
      </c>
      <c r="B37" s="429" t="s">
        <v>159</v>
      </c>
      <c r="C37" s="516" t="s">
        <v>160</v>
      </c>
      <c r="D37" s="440" t="s">
        <v>120</v>
      </c>
      <c r="E37" s="508">
        <v>49600</v>
      </c>
      <c r="F37" s="509">
        <v>49600</v>
      </c>
      <c r="G37" s="326" t="s">
        <v>156</v>
      </c>
    </row>
    <row r="38" spans="1:7">
      <c r="A38" s="440">
        <f t="shared" si="0"/>
        <v>36</v>
      </c>
      <c r="B38" s="429" t="s">
        <v>161</v>
      </c>
      <c r="C38" s="430" t="s">
        <v>162</v>
      </c>
      <c r="D38" s="440" t="s">
        <v>81</v>
      </c>
      <c r="E38" s="508">
        <v>8000</v>
      </c>
      <c r="F38" s="509">
        <v>8000</v>
      </c>
      <c r="G38" s="326" t="s">
        <v>127</v>
      </c>
    </row>
    <row r="39" spans="1:7">
      <c r="A39" s="440">
        <f t="shared" si="0"/>
        <v>37</v>
      </c>
      <c r="B39" s="429" t="s">
        <v>163</v>
      </c>
      <c r="C39" s="430" t="s">
        <v>164</v>
      </c>
      <c r="D39" s="440" t="s">
        <v>81</v>
      </c>
      <c r="E39" s="508">
        <v>8000</v>
      </c>
      <c r="F39" s="509">
        <v>8000</v>
      </c>
      <c r="G39" s="326" t="s">
        <v>127</v>
      </c>
    </row>
    <row r="40" spans="1:7">
      <c r="A40" s="440">
        <f t="shared" si="0"/>
        <v>38</v>
      </c>
      <c r="B40" s="429" t="s">
        <v>165</v>
      </c>
      <c r="C40" s="430" t="s">
        <v>166</v>
      </c>
      <c r="D40" s="440" t="s">
        <v>81</v>
      </c>
      <c r="E40" s="508">
        <v>8000</v>
      </c>
      <c r="F40" s="509">
        <v>8000</v>
      </c>
      <c r="G40" s="326" t="s">
        <v>127</v>
      </c>
    </row>
    <row r="41" spans="1:7">
      <c r="A41" s="440">
        <f t="shared" si="0"/>
        <v>39</v>
      </c>
      <c r="B41" s="429" t="s">
        <v>167</v>
      </c>
      <c r="C41" s="430" t="s">
        <v>168</v>
      </c>
      <c r="D41" s="440" t="s">
        <v>81</v>
      </c>
      <c r="E41" s="508">
        <v>8000</v>
      </c>
      <c r="F41" s="509">
        <v>8000</v>
      </c>
      <c r="G41" s="326" t="s">
        <v>127</v>
      </c>
    </row>
    <row r="42" spans="1:7">
      <c r="A42" s="440">
        <f t="shared" si="0"/>
        <v>40</v>
      </c>
      <c r="B42" s="1175" t="s">
        <v>169</v>
      </c>
      <c r="C42" s="430" t="s">
        <v>170</v>
      </c>
      <c r="D42" s="440" t="s">
        <v>0</v>
      </c>
      <c r="E42" s="508">
        <v>1685</v>
      </c>
      <c r="F42" s="509">
        <v>1685</v>
      </c>
      <c r="G42" s="326" t="s">
        <v>11161</v>
      </c>
    </row>
    <row r="43" spans="1:7">
      <c r="A43" s="440">
        <f t="shared" si="0"/>
        <v>41</v>
      </c>
      <c r="B43" s="1175" t="s">
        <v>171</v>
      </c>
      <c r="C43" s="608" t="s">
        <v>172</v>
      </c>
      <c r="D43" s="505" t="s">
        <v>173</v>
      </c>
      <c r="E43" s="506">
        <v>20182</v>
      </c>
      <c r="F43" s="506">
        <v>15073</v>
      </c>
      <c r="G43" s="504" t="s">
        <v>11161</v>
      </c>
    </row>
    <row r="44" spans="1:7">
      <c r="A44" s="440">
        <f t="shared" si="0"/>
        <v>42</v>
      </c>
      <c r="B44" s="429" t="s">
        <v>174</v>
      </c>
      <c r="C44" s="430" t="s">
        <v>175</v>
      </c>
      <c r="D44" s="440" t="s">
        <v>81</v>
      </c>
      <c r="E44" s="508">
        <v>13718</v>
      </c>
      <c r="F44" s="509">
        <v>13718</v>
      </c>
      <c r="G44" s="326" t="s">
        <v>99</v>
      </c>
    </row>
    <row r="45" spans="1:7">
      <c r="A45" s="440">
        <f t="shared" si="0"/>
        <v>43</v>
      </c>
      <c r="B45" s="429" t="s">
        <v>176</v>
      </c>
      <c r="C45" s="430" t="s">
        <v>177</v>
      </c>
      <c r="D45" s="440" t="s">
        <v>81</v>
      </c>
      <c r="E45" s="508">
        <v>13718</v>
      </c>
      <c r="F45" s="509">
        <v>13718</v>
      </c>
      <c r="G45" s="326" t="s">
        <v>99</v>
      </c>
    </row>
    <row r="46" spans="1:7">
      <c r="A46" s="440">
        <f t="shared" si="0"/>
        <v>44</v>
      </c>
      <c r="B46" s="429" t="s">
        <v>178</v>
      </c>
      <c r="C46" s="430" t="s">
        <v>179</v>
      </c>
      <c r="D46" s="440" t="s">
        <v>81</v>
      </c>
      <c r="E46" s="508">
        <v>100000</v>
      </c>
      <c r="F46" s="509">
        <v>100000</v>
      </c>
      <c r="G46" s="326" t="s">
        <v>82</v>
      </c>
    </row>
    <row r="47" spans="1:7">
      <c r="A47" s="440">
        <f t="shared" si="0"/>
        <v>45</v>
      </c>
      <c r="B47" s="429" t="s">
        <v>180</v>
      </c>
      <c r="C47" s="430" t="s">
        <v>181</v>
      </c>
      <c r="D47" s="440" t="s">
        <v>81</v>
      </c>
      <c r="E47" s="508">
        <v>100000</v>
      </c>
      <c r="F47" s="509">
        <v>100000</v>
      </c>
      <c r="G47" s="326" t="s">
        <v>82</v>
      </c>
    </row>
    <row r="48" spans="1:7">
      <c r="A48" s="440">
        <f t="shared" si="0"/>
        <v>46</v>
      </c>
      <c r="B48" s="429" t="s">
        <v>182</v>
      </c>
      <c r="C48" s="430" t="s">
        <v>183</v>
      </c>
      <c r="D48" s="440" t="s">
        <v>85</v>
      </c>
      <c r="E48" s="508">
        <v>12000</v>
      </c>
      <c r="F48" s="509">
        <v>12000</v>
      </c>
      <c r="G48" s="326" t="s">
        <v>82</v>
      </c>
    </row>
    <row r="49" spans="1:7">
      <c r="A49" s="440">
        <f t="shared" si="0"/>
        <v>47</v>
      </c>
      <c r="B49" s="429" t="s">
        <v>184</v>
      </c>
      <c r="C49" s="430" t="s">
        <v>185</v>
      </c>
      <c r="D49" s="440" t="s">
        <v>186</v>
      </c>
      <c r="E49" s="508">
        <v>7000</v>
      </c>
      <c r="F49" s="509">
        <v>1000</v>
      </c>
      <c r="G49" s="326" t="s">
        <v>11159</v>
      </c>
    </row>
    <row r="50" spans="1:7">
      <c r="A50" s="440">
        <f t="shared" si="0"/>
        <v>48</v>
      </c>
      <c r="B50" s="429" t="s">
        <v>187</v>
      </c>
      <c r="C50" s="430" t="s">
        <v>188</v>
      </c>
      <c r="D50" s="440" t="s">
        <v>81</v>
      </c>
      <c r="E50" s="508">
        <v>27500</v>
      </c>
      <c r="F50" s="509">
        <v>27500</v>
      </c>
      <c r="G50" s="326" t="s">
        <v>11159</v>
      </c>
    </row>
    <row r="51" spans="1:7">
      <c r="A51" s="440">
        <f t="shared" si="0"/>
        <v>49</v>
      </c>
      <c r="B51" s="429" t="s">
        <v>189</v>
      </c>
      <c r="C51" s="430" t="s">
        <v>190</v>
      </c>
      <c r="D51" s="440" t="s">
        <v>111</v>
      </c>
      <c r="E51" s="508">
        <v>2727273</v>
      </c>
      <c r="F51" s="509">
        <v>2727273</v>
      </c>
      <c r="G51" s="326" t="s">
        <v>99</v>
      </c>
    </row>
    <row r="52" spans="1:7">
      <c r="A52" s="440">
        <f t="shared" si="0"/>
        <v>50</v>
      </c>
      <c r="B52" s="429" t="s">
        <v>191</v>
      </c>
      <c r="C52" s="430" t="s">
        <v>192</v>
      </c>
      <c r="D52" s="440" t="s">
        <v>111</v>
      </c>
      <c r="E52" s="508">
        <v>2727273</v>
      </c>
      <c r="F52" s="509">
        <v>2727273</v>
      </c>
      <c r="G52" s="326" t="s">
        <v>99</v>
      </c>
    </row>
    <row r="53" spans="1:7">
      <c r="A53" s="440">
        <f t="shared" si="0"/>
        <v>51</v>
      </c>
      <c r="B53" s="429" t="s">
        <v>11155</v>
      </c>
      <c r="C53" s="430" t="s">
        <v>2691</v>
      </c>
      <c r="D53" s="440" t="s">
        <v>111</v>
      </c>
      <c r="E53" s="508">
        <v>2727273</v>
      </c>
      <c r="F53" s="509">
        <v>2727273</v>
      </c>
      <c r="G53" s="326" t="s">
        <v>99</v>
      </c>
    </row>
    <row r="54" spans="1:7">
      <c r="A54" s="440">
        <f t="shared" si="0"/>
        <v>52</v>
      </c>
      <c r="B54" s="429" t="s">
        <v>193</v>
      </c>
      <c r="C54" s="430" t="s">
        <v>194</v>
      </c>
      <c r="D54" s="440" t="s">
        <v>111</v>
      </c>
      <c r="E54" s="508">
        <v>2727273</v>
      </c>
      <c r="F54" s="509">
        <v>2727273</v>
      </c>
      <c r="G54" s="326" t="s">
        <v>99</v>
      </c>
    </row>
    <row r="55" spans="1:7">
      <c r="A55" s="440">
        <f t="shared" si="0"/>
        <v>53</v>
      </c>
      <c r="B55" s="429" t="s">
        <v>195</v>
      </c>
      <c r="C55" s="430" t="s">
        <v>196</v>
      </c>
      <c r="D55" s="440" t="s">
        <v>111</v>
      </c>
      <c r="E55" s="508">
        <v>2727273</v>
      </c>
      <c r="F55" s="509">
        <v>2727273</v>
      </c>
      <c r="G55" s="326" t="s">
        <v>99</v>
      </c>
    </row>
    <row r="56" spans="1:7">
      <c r="A56" s="440">
        <f t="shared" si="0"/>
        <v>54</v>
      </c>
      <c r="B56" s="429" t="s">
        <v>197</v>
      </c>
      <c r="C56" s="430" t="s">
        <v>198</v>
      </c>
      <c r="D56" s="440" t="s">
        <v>111</v>
      </c>
      <c r="E56" s="508">
        <v>2727273</v>
      </c>
      <c r="F56" s="509">
        <v>2727273</v>
      </c>
      <c r="G56" s="326" t="s">
        <v>99</v>
      </c>
    </row>
    <row r="57" spans="1:7">
      <c r="A57" s="440">
        <f t="shared" si="0"/>
        <v>55</v>
      </c>
      <c r="B57" s="429" t="s">
        <v>199</v>
      </c>
      <c r="C57" s="430" t="s">
        <v>200</v>
      </c>
      <c r="D57" s="440" t="s">
        <v>111</v>
      </c>
      <c r="E57" s="508">
        <v>2727273</v>
      </c>
      <c r="F57" s="509">
        <v>2727273</v>
      </c>
      <c r="G57" s="326" t="s">
        <v>99</v>
      </c>
    </row>
    <row r="58" spans="1:7">
      <c r="A58" s="440">
        <f t="shared" si="0"/>
        <v>56</v>
      </c>
      <c r="B58" s="429" t="s">
        <v>201</v>
      </c>
      <c r="C58" s="430" t="s">
        <v>202</v>
      </c>
      <c r="D58" s="440" t="s">
        <v>111</v>
      </c>
      <c r="E58" s="508">
        <v>2727273</v>
      </c>
      <c r="F58" s="509">
        <v>2727273</v>
      </c>
      <c r="G58" s="326" t="s">
        <v>99</v>
      </c>
    </row>
    <row r="59" spans="1:7">
      <c r="A59" s="440">
        <f t="shared" si="0"/>
        <v>57</v>
      </c>
      <c r="B59" s="429" t="s">
        <v>203</v>
      </c>
      <c r="C59" s="430" t="s">
        <v>204</v>
      </c>
      <c r="D59" s="440" t="s">
        <v>111</v>
      </c>
      <c r="E59" s="508">
        <v>2727273</v>
      </c>
      <c r="F59" s="509">
        <v>2727273</v>
      </c>
      <c r="G59" s="326" t="s">
        <v>99</v>
      </c>
    </row>
    <row r="60" spans="1:7">
      <c r="A60" s="440">
        <f t="shared" si="0"/>
        <v>58</v>
      </c>
      <c r="B60" s="429" t="s">
        <v>205</v>
      </c>
      <c r="C60" s="430" t="s">
        <v>206</v>
      </c>
      <c r="D60" s="440" t="s">
        <v>81</v>
      </c>
      <c r="E60" s="508">
        <v>79640</v>
      </c>
      <c r="F60" s="509">
        <v>79640</v>
      </c>
      <c r="G60" s="326" t="s">
        <v>82</v>
      </c>
    </row>
    <row r="61" spans="1:7">
      <c r="A61" s="440">
        <f t="shared" si="0"/>
        <v>59</v>
      </c>
      <c r="B61" s="429" t="s">
        <v>207</v>
      </c>
      <c r="C61" s="430" t="s">
        <v>208</v>
      </c>
      <c r="D61" s="440" t="s">
        <v>81</v>
      </c>
      <c r="E61" s="508">
        <v>6000</v>
      </c>
      <c r="F61" s="509">
        <v>6000</v>
      </c>
      <c r="G61" s="326" t="s">
        <v>82</v>
      </c>
    </row>
    <row r="62" spans="1:7">
      <c r="A62" s="440">
        <f t="shared" si="0"/>
        <v>60</v>
      </c>
      <c r="B62" s="429" t="s">
        <v>209</v>
      </c>
      <c r="C62" s="430" t="s">
        <v>210</v>
      </c>
      <c r="D62" s="440" t="s">
        <v>81</v>
      </c>
      <c r="E62" s="508">
        <v>24960</v>
      </c>
      <c r="F62" s="509">
        <v>24960</v>
      </c>
      <c r="G62" s="326" t="s">
        <v>82</v>
      </c>
    </row>
    <row r="63" spans="1:7">
      <c r="A63" s="440">
        <f t="shared" si="0"/>
        <v>61</v>
      </c>
      <c r="B63" s="429" t="s">
        <v>211</v>
      </c>
      <c r="C63" s="430" t="s">
        <v>212</v>
      </c>
      <c r="D63" s="440" t="s">
        <v>81</v>
      </c>
      <c r="E63" s="508">
        <v>6000</v>
      </c>
      <c r="F63" s="509">
        <v>6000</v>
      </c>
      <c r="G63" s="326" t="s">
        <v>82</v>
      </c>
    </row>
    <row r="64" spans="1:7">
      <c r="A64" s="440">
        <f t="shared" si="0"/>
        <v>62</v>
      </c>
      <c r="B64" s="429" t="s">
        <v>213</v>
      </c>
      <c r="C64" s="430" t="s">
        <v>214</v>
      </c>
      <c r="D64" s="440" t="s">
        <v>81</v>
      </c>
      <c r="E64" s="508">
        <v>120000</v>
      </c>
      <c r="F64" s="509">
        <v>120000</v>
      </c>
      <c r="G64" s="326" t="s">
        <v>11159</v>
      </c>
    </row>
    <row r="65" spans="1:7">
      <c r="A65" s="440">
        <f t="shared" si="0"/>
        <v>63</v>
      </c>
      <c r="B65" s="429" t="s">
        <v>11156</v>
      </c>
      <c r="C65" s="430" t="s">
        <v>5436</v>
      </c>
      <c r="D65" s="440" t="s">
        <v>81</v>
      </c>
      <c r="E65" s="508">
        <v>800000</v>
      </c>
      <c r="F65" s="509">
        <v>800000</v>
      </c>
      <c r="G65" s="326" t="s">
        <v>11162</v>
      </c>
    </row>
    <row r="66" spans="1:7">
      <c r="A66" s="440">
        <f t="shared" si="0"/>
        <v>64</v>
      </c>
      <c r="B66" s="429" t="s">
        <v>11157</v>
      </c>
      <c r="C66" s="430" t="s">
        <v>5437</v>
      </c>
      <c r="D66" s="440" t="s">
        <v>81</v>
      </c>
      <c r="E66" s="508">
        <v>100000</v>
      </c>
      <c r="F66" s="509">
        <v>100000</v>
      </c>
      <c r="G66" s="326" t="s">
        <v>11162</v>
      </c>
    </row>
    <row r="67" spans="1:7">
      <c r="A67" s="440">
        <f t="shared" si="0"/>
        <v>65</v>
      </c>
      <c r="B67" s="429" t="s">
        <v>11158</v>
      </c>
      <c r="C67" s="430" t="s">
        <v>11163</v>
      </c>
      <c r="D67" s="440" t="s">
        <v>81</v>
      </c>
      <c r="E67" s="508">
        <v>100000</v>
      </c>
      <c r="F67" s="509">
        <v>100000</v>
      </c>
      <c r="G67" s="326" t="s">
        <v>11162</v>
      </c>
    </row>
    <row r="68" spans="1:7">
      <c r="A68" s="440">
        <f t="shared" si="0"/>
        <v>66</v>
      </c>
      <c r="B68" s="429" t="s">
        <v>215</v>
      </c>
      <c r="C68" s="431" t="s">
        <v>216</v>
      </c>
      <c r="D68" s="439" t="s">
        <v>81</v>
      </c>
      <c r="E68" s="510">
        <v>191000</v>
      </c>
      <c r="F68" s="509">
        <v>191000</v>
      </c>
      <c r="G68" s="326" t="s">
        <v>82</v>
      </c>
    </row>
    <row r="69" spans="1:7">
      <c r="A69" s="440">
        <f t="shared" ref="A69:A132" si="1">A68+1</f>
        <v>67</v>
      </c>
      <c r="B69" s="429" t="s">
        <v>217</v>
      </c>
      <c r="C69" s="430" t="s">
        <v>218</v>
      </c>
      <c r="D69" s="440" t="s">
        <v>81</v>
      </c>
      <c r="E69" s="508">
        <v>251000</v>
      </c>
      <c r="F69" s="509">
        <v>251000</v>
      </c>
      <c r="G69" s="326" t="s">
        <v>82</v>
      </c>
    </row>
    <row r="70" spans="1:7">
      <c r="A70" s="440">
        <f t="shared" si="1"/>
        <v>68</v>
      </c>
      <c r="B70" s="429" t="s">
        <v>219</v>
      </c>
      <c r="C70" s="431" t="s">
        <v>220</v>
      </c>
      <c r="D70" s="439" t="s">
        <v>81</v>
      </c>
      <c r="E70" s="510">
        <v>10000</v>
      </c>
      <c r="F70" s="509">
        <v>10000</v>
      </c>
      <c r="G70" s="326" t="s">
        <v>82</v>
      </c>
    </row>
    <row r="71" spans="1:7">
      <c r="A71" s="440">
        <f t="shared" si="1"/>
        <v>69</v>
      </c>
      <c r="B71" s="429" t="s">
        <v>221</v>
      </c>
      <c r="C71" s="430" t="s">
        <v>222</v>
      </c>
      <c r="D71" s="440" t="s">
        <v>81</v>
      </c>
      <c r="E71" s="508">
        <v>10000</v>
      </c>
      <c r="F71" s="509">
        <v>10000</v>
      </c>
      <c r="G71" s="326" t="s">
        <v>82</v>
      </c>
    </row>
    <row r="72" spans="1:7">
      <c r="A72" s="440">
        <f t="shared" si="1"/>
        <v>70</v>
      </c>
      <c r="B72" s="429" t="s">
        <v>223</v>
      </c>
      <c r="C72" s="430" t="s">
        <v>224</v>
      </c>
      <c r="D72" s="440" t="s">
        <v>225</v>
      </c>
      <c r="E72" s="508">
        <v>18000</v>
      </c>
      <c r="F72" s="509">
        <v>18000</v>
      </c>
      <c r="G72" s="326" t="s">
        <v>226</v>
      </c>
    </row>
    <row r="73" spans="1:7">
      <c r="A73" s="440">
        <f t="shared" si="1"/>
        <v>71</v>
      </c>
      <c r="B73" s="429" t="s">
        <v>227</v>
      </c>
      <c r="C73" s="516" t="s">
        <v>2657</v>
      </c>
      <c r="D73" s="440" t="s">
        <v>81</v>
      </c>
      <c r="E73" s="508">
        <v>10000</v>
      </c>
      <c r="F73" s="509">
        <v>10000</v>
      </c>
      <c r="G73" s="326" t="s">
        <v>82</v>
      </c>
    </row>
    <row r="74" spans="1:7">
      <c r="A74" s="440">
        <f t="shared" si="1"/>
        <v>72</v>
      </c>
      <c r="B74" s="429" t="s">
        <v>228</v>
      </c>
      <c r="C74" s="430" t="s">
        <v>229</v>
      </c>
      <c r="D74" s="440" t="s">
        <v>225</v>
      </c>
      <c r="E74" s="508">
        <v>18000</v>
      </c>
      <c r="F74" s="509">
        <v>18000</v>
      </c>
      <c r="G74" s="326" t="s">
        <v>226</v>
      </c>
    </row>
    <row r="75" spans="1:7">
      <c r="A75" s="440">
        <f t="shared" si="1"/>
        <v>73</v>
      </c>
      <c r="B75" s="429" t="s">
        <v>230</v>
      </c>
      <c r="C75" s="430" t="s">
        <v>231</v>
      </c>
      <c r="D75" s="440" t="s">
        <v>106</v>
      </c>
      <c r="E75" s="508">
        <v>480000</v>
      </c>
      <c r="F75" s="509">
        <v>480000</v>
      </c>
      <c r="G75" s="326" t="s">
        <v>232</v>
      </c>
    </row>
    <row r="76" spans="1:7" ht="15" customHeight="1">
      <c r="A76" s="440">
        <f t="shared" si="1"/>
        <v>74</v>
      </c>
      <c r="B76" s="429" t="s">
        <v>233</v>
      </c>
      <c r="C76" s="430" t="s">
        <v>234</v>
      </c>
      <c r="D76" s="440" t="s">
        <v>81</v>
      </c>
      <c r="E76" s="508">
        <v>22500</v>
      </c>
      <c r="F76" s="509">
        <v>22500</v>
      </c>
      <c r="G76" s="326" t="s">
        <v>99</v>
      </c>
    </row>
    <row r="77" spans="1:7" ht="15" customHeight="1">
      <c r="A77" s="440">
        <f t="shared" si="1"/>
        <v>75</v>
      </c>
      <c r="B77" s="429" t="s">
        <v>235</v>
      </c>
      <c r="C77" s="430" t="s">
        <v>236</v>
      </c>
      <c r="D77" s="440" t="s">
        <v>81</v>
      </c>
      <c r="E77" s="508">
        <v>22500</v>
      </c>
      <c r="F77" s="509">
        <v>22500</v>
      </c>
      <c r="G77" s="326" t="s">
        <v>99</v>
      </c>
    </row>
    <row r="78" spans="1:7">
      <c r="A78" s="440">
        <f t="shared" si="1"/>
        <v>76</v>
      </c>
      <c r="B78" s="429" t="s">
        <v>237</v>
      </c>
      <c r="C78" s="430" t="s">
        <v>238</v>
      </c>
      <c r="D78" s="440" t="s">
        <v>81</v>
      </c>
      <c r="E78" s="508">
        <v>85000</v>
      </c>
      <c r="F78" s="509">
        <v>85000</v>
      </c>
      <c r="G78" s="326" t="s">
        <v>11159</v>
      </c>
    </row>
    <row r="79" spans="1:7">
      <c r="A79" s="440">
        <f t="shared" si="1"/>
        <v>77</v>
      </c>
      <c r="B79" s="429" t="s">
        <v>239</v>
      </c>
      <c r="C79" s="516" t="s">
        <v>240</v>
      </c>
      <c r="D79" s="440" t="s">
        <v>81</v>
      </c>
      <c r="E79" s="515">
        <v>85000</v>
      </c>
      <c r="F79" s="509">
        <v>85000</v>
      </c>
      <c r="G79" s="326" t="s">
        <v>11159</v>
      </c>
    </row>
    <row r="80" spans="1:7">
      <c r="A80" s="440">
        <f t="shared" si="1"/>
        <v>78</v>
      </c>
      <c r="B80" s="429" t="s">
        <v>241</v>
      </c>
      <c r="C80" s="517" t="s">
        <v>242</v>
      </c>
      <c r="D80" s="440" t="s">
        <v>81</v>
      </c>
      <c r="E80" s="508">
        <v>98000</v>
      </c>
      <c r="F80" s="509">
        <v>98000</v>
      </c>
      <c r="G80" s="326" t="s">
        <v>11159</v>
      </c>
    </row>
    <row r="81" spans="1:7">
      <c r="A81" s="440">
        <f t="shared" si="1"/>
        <v>79</v>
      </c>
      <c r="B81" s="429" t="s">
        <v>243</v>
      </c>
      <c r="C81" s="517" t="s">
        <v>244</v>
      </c>
      <c r="D81" s="440" t="s">
        <v>81</v>
      </c>
      <c r="E81" s="508">
        <v>85000</v>
      </c>
      <c r="F81" s="509">
        <v>85000</v>
      </c>
      <c r="G81" s="326" t="s">
        <v>99</v>
      </c>
    </row>
    <row r="82" spans="1:7">
      <c r="A82" s="440">
        <f t="shared" si="1"/>
        <v>80</v>
      </c>
      <c r="B82" s="429" t="s">
        <v>245</v>
      </c>
      <c r="C82" s="517" t="s">
        <v>246</v>
      </c>
      <c r="D82" s="440" t="s">
        <v>81</v>
      </c>
      <c r="E82" s="508">
        <v>98000</v>
      </c>
      <c r="F82" s="509">
        <v>98000</v>
      </c>
      <c r="G82" s="326" t="s">
        <v>99</v>
      </c>
    </row>
    <row r="83" spans="1:7">
      <c r="A83" s="440">
        <f t="shared" si="1"/>
        <v>81</v>
      </c>
      <c r="B83" s="429" t="s">
        <v>247</v>
      </c>
      <c r="C83" s="430" t="s">
        <v>248</v>
      </c>
      <c r="D83" s="440" t="s">
        <v>81</v>
      </c>
      <c r="E83" s="508">
        <v>11971</v>
      </c>
      <c r="F83" s="509">
        <v>11971</v>
      </c>
      <c r="G83" s="326" t="s">
        <v>99</v>
      </c>
    </row>
    <row r="84" spans="1:7">
      <c r="A84" s="440">
        <f t="shared" si="1"/>
        <v>82</v>
      </c>
      <c r="B84" s="429" t="s">
        <v>249</v>
      </c>
      <c r="C84" s="430" t="s">
        <v>250</v>
      </c>
      <c r="D84" s="440" t="s">
        <v>81</v>
      </c>
      <c r="E84" s="508">
        <v>11132</v>
      </c>
      <c r="F84" s="509">
        <v>11132</v>
      </c>
      <c r="G84" s="326" t="s">
        <v>99</v>
      </c>
    </row>
    <row r="85" spans="1:7">
      <c r="A85" s="440">
        <f t="shared" si="1"/>
        <v>83</v>
      </c>
      <c r="B85" s="429" t="s">
        <v>251</v>
      </c>
      <c r="C85" s="430" t="s">
        <v>252</v>
      </c>
      <c r="D85" s="440" t="s">
        <v>81</v>
      </c>
      <c r="E85" s="508">
        <v>11137</v>
      </c>
      <c r="F85" s="509">
        <v>11137</v>
      </c>
      <c r="G85" s="326" t="s">
        <v>99</v>
      </c>
    </row>
    <row r="86" spans="1:7">
      <c r="A86" s="440">
        <f t="shared" si="1"/>
        <v>84</v>
      </c>
      <c r="B86" s="429" t="s">
        <v>253</v>
      </c>
      <c r="C86" s="430" t="s">
        <v>254</v>
      </c>
      <c r="D86" s="440" t="s">
        <v>81</v>
      </c>
      <c r="E86" s="508">
        <v>11773</v>
      </c>
      <c r="F86" s="509">
        <v>11773</v>
      </c>
      <c r="G86" s="326" t="s">
        <v>99</v>
      </c>
    </row>
    <row r="87" spans="1:7">
      <c r="A87" s="440">
        <f t="shared" si="1"/>
        <v>85</v>
      </c>
      <c r="B87" s="429" t="s">
        <v>255</v>
      </c>
      <c r="C87" s="430" t="s">
        <v>256</v>
      </c>
      <c r="D87" s="440" t="s">
        <v>81</v>
      </c>
      <c r="E87" s="508">
        <v>13714</v>
      </c>
      <c r="F87" s="509">
        <v>13714</v>
      </c>
      <c r="G87" s="326" t="s">
        <v>99</v>
      </c>
    </row>
    <row r="88" spans="1:7">
      <c r="A88" s="440">
        <f t="shared" si="1"/>
        <v>86</v>
      </c>
      <c r="B88" s="429" t="s">
        <v>257</v>
      </c>
      <c r="C88" s="430" t="s">
        <v>258</v>
      </c>
      <c r="D88" s="440" t="s">
        <v>81</v>
      </c>
      <c r="E88" s="508">
        <v>12345</v>
      </c>
      <c r="F88" s="509">
        <v>12345</v>
      </c>
      <c r="G88" s="326" t="s">
        <v>99</v>
      </c>
    </row>
    <row r="89" spans="1:7">
      <c r="A89" s="440">
        <f t="shared" si="1"/>
        <v>87</v>
      </c>
      <c r="B89" s="429" t="s">
        <v>259</v>
      </c>
      <c r="C89" s="430" t="s">
        <v>260</v>
      </c>
      <c r="D89" s="440" t="s">
        <v>81</v>
      </c>
      <c r="E89" s="508">
        <v>11899</v>
      </c>
      <c r="F89" s="509">
        <v>11899</v>
      </c>
      <c r="G89" s="326" t="s">
        <v>99</v>
      </c>
    </row>
    <row r="90" spans="1:7">
      <c r="A90" s="440">
        <f t="shared" si="1"/>
        <v>88</v>
      </c>
      <c r="B90" s="429" t="s">
        <v>261</v>
      </c>
      <c r="C90" s="430" t="s">
        <v>262</v>
      </c>
      <c r="D90" s="440" t="s">
        <v>81</v>
      </c>
      <c r="E90" s="508">
        <v>11899</v>
      </c>
      <c r="F90" s="509">
        <v>11899</v>
      </c>
      <c r="G90" s="326" t="s">
        <v>99</v>
      </c>
    </row>
    <row r="91" spans="1:7">
      <c r="A91" s="440">
        <f t="shared" si="1"/>
        <v>89</v>
      </c>
      <c r="B91" s="429" t="s">
        <v>263</v>
      </c>
      <c r="C91" s="430" t="s">
        <v>264</v>
      </c>
      <c r="D91" s="440" t="s">
        <v>81</v>
      </c>
      <c r="E91" s="508">
        <v>11899</v>
      </c>
      <c r="F91" s="509">
        <v>11899</v>
      </c>
      <c r="G91" s="326" t="s">
        <v>99</v>
      </c>
    </row>
    <row r="92" spans="1:7">
      <c r="A92" s="440">
        <f t="shared" si="1"/>
        <v>90</v>
      </c>
      <c r="B92" s="429" t="s">
        <v>265</v>
      </c>
      <c r="C92" s="430" t="s">
        <v>266</v>
      </c>
      <c r="D92" s="440" t="s">
        <v>81</v>
      </c>
      <c r="E92" s="508">
        <v>120000</v>
      </c>
      <c r="F92" s="509">
        <v>120000</v>
      </c>
      <c r="G92" s="326" t="s">
        <v>82</v>
      </c>
    </row>
    <row r="93" spans="1:7">
      <c r="A93" s="440">
        <f t="shared" si="1"/>
        <v>91</v>
      </c>
      <c r="B93" s="429" t="s">
        <v>267</v>
      </c>
      <c r="C93" s="430" t="s">
        <v>268</v>
      </c>
      <c r="D93" s="440" t="s">
        <v>81</v>
      </c>
      <c r="E93" s="508">
        <v>34600</v>
      </c>
      <c r="F93" s="509">
        <v>34600</v>
      </c>
      <c r="G93" s="326" t="s">
        <v>99</v>
      </c>
    </row>
    <row r="94" spans="1:7">
      <c r="A94" s="440">
        <f t="shared" si="1"/>
        <v>92</v>
      </c>
      <c r="B94" s="429" t="s">
        <v>269</v>
      </c>
      <c r="C94" s="430" t="s">
        <v>270</v>
      </c>
      <c r="D94" s="440" t="s">
        <v>81</v>
      </c>
      <c r="E94" s="508">
        <v>17100</v>
      </c>
      <c r="F94" s="509">
        <v>17100</v>
      </c>
      <c r="G94" s="326" t="s">
        <v>82</v>
      </c>
    </row>
    <row r="95" spans="1:7">
      <c r="A95" s="440">
        <f t="shared" si="1"/>
        <v>93</v>
      </c>
      <c r="B95" s="429" t="s">
        <v>271</v>
      </c>
      <c r="C95" s="430" t="s">
        <v>272</v>
      </c>
      <c r="D95" s="440" t="s">
        <v>273</v>
      </c>
      <c r="E95" s="508">
        <v>30000</v>
      </c>
      <c r="F95" s="509">
        <v>30000</v>
      </c>
      <c r="G95" s="326" t="s">
        <v>99</v>
      </c>
    </row>
    <row r="96" spans="1:7">
      <c r="A96" s="440">
        <f t="shared" si="1"/>
        <v>94</v>
      </c>
      <c r="B96" s="429" t="s">
        <v>274</v>
      </c>
      <c r="C96" s="430" t="s">
        <v>275</v>
      </c>
      <c r="D96" s="440" t="s">
        <v>81</v>
      </c>
      <c r="E96" s="508">
        <v>40000</v>
      </c>
      <c r="F96" s="509">
        <v>40000</v>
      </c>
      <c r="G96" s="326" t="s">
        <v>82</v>
      </c>
    </row>
    <row r="97" spans="1:7">
      <c r="A97" s="440">
        <f t="shared" si="1"/>
        <v>95</v>
      </c>
      <c r="B97" s="429" t="s">
        <v>276</v>
      </c>
      <c r="C97" s="608" t="s">
        <v>277</v>
      </c>
      <c r="D97" s="505" t="s">
        <v>85</v>
      </c>
      <c r="E97" s="506">
        <v>17000</v>
      </c>
      <c r="F97" s="506">
        <v>17000</v>
      </c>
      <c r="G97" s="504" t="s">
        <v>82</v>
      </c>
    </row>
    <row r="98" spans="1:7">
      <c r="A98" s="440">
        <f t="shared" si="1"/>
        <v>96</v>
      </c>
      <c r="B98" s="429" t="s">
        <v>278</v>
      </c>
      <c r="C98" s="608" t="s">
        <v>279</v>
      </c>
      <c r="D98" s="505" t="s">
        <v>85</v>
      </c>
      <c r="E98" s="506">
        <v>17000</v>
      </c>
      <c r="F98" s="506">
        <v>25000</v>
      </c>
      <c r="G98" s="504" t="s">
        <v>11159</v>
      </c>
    </row>
    <row r="99" spans="1:7">
      <c r="A99" s="440">
        <f t="shared" si="1"/>
        <v>97</v>
      </c>
      <c r="B99" s="429" t="s">
        <v>280</v>
      </c>
      <c r="C99" s="430" t="s">
        <v>281</v>
      </c>
      <c r="D99" s="440" t="s">
        <v>106</v>
      </c>
      <c r="E99" s="508">
        <v>10000</v>
      </c>
      <c r="F99" s="509">
        <v>10000</v>
      </c>
      <c r="G99" s="326" t="s">
        <v>82</v>
      </c>
    </row>
    <row r="100" spans="1:7">
      <c r="A100" s="440">
        <f t="shared" si="1"/>
        <v>98</v>
      </c>
      <c r="B100" s="429" t="s">
        <v>282</v>
      </c>
      <c r="C100" s="430" t="s">
        <v>283</v>
      </c>
      <c r="D100" s="440" t="s">
        <v>106</v>
      </c>
      <c r="E100" s="508">
        <v>1500</v>
      </c>
      <c r="F100" s="509">
        <v>1500</v>
      </c>
      <c r="G100" s="326" t="s">
        <v>82</v>
      </c>
    </row>
    <row r="101" spans="1:7">
      <c r="A101" s="440">
        <f t="shared" si="1"/>
        <v>99</v>
      </c>
      <c r="B101" s="1175" t="s">
        <v>284</v>
      </c>
      <c r="C101" s="430" t="s">
        <v>285</v>
      </c>
      <c r="D101" s="440" t="s">
        <v>225</v>
      </c>
      <c r="E101" s="508">
        <v>18845</v>
      </c>
      <c r="F101" s="509">
        <v>18845</v>
      </c>
      <c r="G101" s="326" t="s">
        <v>11161</v>
      </c>
    </row>
    <row r="102" spans="1:7">
      <c r="A102" s="440">
        <f t="shared" si="1"/>
        <v>100</v>
      </c>
      <c r="B102" s="1175" t="s">
        <v>286</v>
      </c>
      <c r="C102" s="430" t="s">
        <v>2688</v>
      </c>
      <c r="D102" s="440" t="s">
        <v>225</v>
      </c>
      <c r="E102" s="515">
        <v>18845</v>
      </c>
      <c r="F102" s="509">
        <v>18845</v>
      </c>
      <c r="G102" s="326" t="s">
        <v>11161</v>
      </c>
    </row>
    <row r="103" spans="1:7">
      <c r="A103" s="440">
        <f t="shared" si="1"/>
        <v>101</v>
      </c>
      <c r="B103" s="429" t="s">
        <v>288</v>
      </c>
      <c r="C103" s="430" t="s">
        <v>289</v>
      </c>
      <c r="D103" s="440" t="s">
        <v>81</v>
      </c>
      <c r="E103" s="515">
        <v>1542</v>
      </c>
      <c r="F103" s="509">
        <v>1542</v>
      </c>
      <c r="G103" s="326" t="s">
        <v>99</v>
      </c>
    </row>
    <row r="104" spans="1:7">
      <c r="A104" s="440">
        <f t="shared" si="1"/>
        <v>102</v>
      </c>
      <c r="B104" s="429" t="s">
        <v>290</v>
      </c>
      <c r="C104" s="430" t="s">
        <v>291</v>
      </c>
      <c r="D104" s="440" t="s">
        <v>120</v>
      </c>
      <c r="E104" s="515">
        <v>10500</v>
      </c>
      <c r="F104" s="509">
        <v>10500</v>
      </c>
      <c r="G104" s="326" t="s">
        <v>11159</v>
      </c>
    </row>
    <row r="105" spans="1:7">
      <c r="A105" s="440">
        <f t="shared" si="1"/>
        <v>103</v>
      </c>
      <c r="B105" s="429" t="s">
        <v>292</v>
      </c>
      <c r="C105" s="430" t="s">
        <v>293</v>
      </c>
      <c r="D105" s="440" t="s">
        <v>120</v>
      </c>
      <c r="E105" s="515">
        <v>26609</v>
      </c>
      <c r="F105" s="518">
        <v>26609</v>
      </c>
      <c r="G105" s="326" t="s">
        <v>11159</v>
      </c>
    </row>
    <row r="106" spans="1:7">
      <c r="A106" s="440">
        <f t="shared" si="1"/>
        <v>104</v>
      </c>
      <c r="B106" s="429" t="s">
        <v>294</v>
      </c>
      <c r="C106" s="430" t="s">
        <v>295</v>
      </c>
      <c r="D106" s="440" t="s">
        <v>81</v>
      </c>
      <c r="E106" s="515">
        <v>8000</v>
      </c>
      <c r="F106" s="518">
        <v>8000</v>
      </c>
      <c r="G106" s="326" t="s">
        <v>127</v>
      </c>
    </row>
    <row r="107" spans="1:7">
      <c r="A107" s="440">
        <f t="shared" si="1"/>
        <v>105</v>
      </c>
      <c r="B107" s="429" t="s">
        <v>296</v>
      </c>
      <c r="C107" s="430" t="s">
        <v>297</v>
      </c>
      <c r="D107" s="440" t="s">
        <v>81</v>
      </c>
      <c r="E107" s="515">
        <v>8000</v>
      </c>
      <c r="F107" s="518">
        <v>8000</v>
      </c>
      <c r="G107" s="326" t="s">
        <v>127</v>
      </c>
    </row>
    <row r="108" spans="1:7">
      <c r="A108" s="440">
        <f t="shared" si="1"/>
        <v>106</v>
      </c>
      <c r="B108" s="429" t="s">
        <v>298</v>
      </c>
      <c r="C108" s="430" t="s">
        <v>303</v>
      </c>
      <c r="D108" s="440" t="s">
        <v>81</v>
      </c>
      <c r="E108" s="508">
        <v>8000</v>
      </c>
      <c r="F108" s="509">
        <v>8000</v>
      </c>
      <c r="G108" s="326" t="s">
        <v>82</v>
      </c>
    </row>
    <row r="109" spans="1:7">
      <c r="A109" s="440">
        <f t="shared" si="1"/>
        <v>107</v>
      </c>
      <c r="B109" s="429" t="s">
        <v>300</v>
      </c>
      <c r="C109" s="430" t="s">
        <v>301</v>
      </c>
      <c r="D109" s="440" t="s">
        <v>120</v>
      </c>
      <c r="E109" s="508">
        <v>8000</v>
      </c>
      <c r="F109" s="509">
        <v>8000</v>
      </c>
      <c r="G109" s="326" t="s">
        <v>82</v>
      </c>
    </row>
    <row r="110" spans="1:7">
      <c r="A110" s="440">
        <f t="shared" si="1"/>
        <v>108</v>
      </c>
      <c r="B110" s="429" t="s">
        <v>302</v>
      </c>
      <c r="C110" s="430" t="s">
        <v>299</v>
      </c>
      <c r="D110" s="440" t="s">
        <v>120</v>
      </c>
      <c r="E110" s="508">
        <v>8000</v>
      </c>
      <c r="F110" s="509">
        <v>8000</v>
      </c>
      <c r="G110" s="326" t="s">
        <v>82</v>
      </c>
    </row>
    <row r="111" spans="1:7">
      <c r="A111" s="440">
        <f t="shared" si="1"/>
        <v>109</v>
      </c>
      <c r="B111" s="429" t="s">
        <v>304</v>
      </c>
      <c r="C111" s="430" t="s">
        <v>305</v>
      </c>
      <c r="D111" s="440" t="s">
        <v>120</v>
      </c>
      <c r="E111" s="508">
        <v>8000</v>
      </c>
      <c r="F111" s="509">
        <v>8000</v>
      </c>
      <c r="G111" s="326" t="s">
        <v>82</v>
      </c>
    </row>
    <row r="112" spans="1:7">
      <c r="A112" s="440">
        <f t="shared" si="1"/>
        <v>110</v>
      </c>
      <c r="B112" s="429" t="s">
        <v>306</v>
      </c>
      <c r="C112" s="430" t="s">
        <v>307</v>
      </c>
      <c r="D112" s="440" t="s">
        <v>81</v>
      </c>
      <c r="E112" s="508">
        <v>24600</v>
      </c>
      <c r="F112" s="509">
        <v>24600</v>
      </c>
      <c r="G112" s="326" t="s">
        <v>82</v>
      </c>
    </row>
    <row r="113" spans="1:7">
      <c r="A113" s="440">
        <f t="shared" si="1"/>
        <v>111</v>
      </c>
      <c r="B113" s="429" t="s">
        <v>308</v>
      </c>
      <c r="C113" s="430" t="s">
        <v>309</v>
      </c>
      <c r="D113" s="440" t="s">
        <v>81</v>
      </c>
      <c r="E113" s="508">
        <v>38835</v>
      </c>
      <c r="F113" s="509">
        <v>38835</v>
      </c>
      <c r="G113" s="326" t="s">
        <v>11159</v>
      </c>
    </row>
    <row r="114" spans="1:7">
      <c r="A114" s="440">
        <f t="shared" si="1"/>
        <v>112</v>
      </c>
      <c r="B114" s="429" t="s">
        <v>310</v>
      </c>
      <c r="C114" s="430" t="s">
        <v>311</v>
      </c>
      <c r="D114" s="440" t="s">
        <v>106</v>
      </c>
      <c r="E114" s="508">
        <v>50000</v>
      </c>
      <c r="F114" s="509">
        <v>50000</v>
      </c>
      <c r="G114" s="326" t="s">
        <v>82</v>
      </c>
    </row>
    <row r="115" spans="1:7">
      <c r="A115" s="440">
        <f t="shared" si="1"/>
        <v>113</v>
      </c>
      <c r="B115" s="429" t="s">
        <v>312</v>
      </c>
      <c r="C115" s="430" t="s">
        <v>313</v>
      </c>
      <c r="D115" s="440" t="s">
        <v>120</v>
      </c>
      <c r="E115" s="508">
        <v>50127</v>
      </c>
      <c r="F115" s="509">
        <v>50127</v>
      </c>
      <c r="G115" s="326" t="s">
        <v>11159</v>
      </c>
    </row>
    <row r="116" spans="1:7">
      <c r="A116" s="440">
        <f t="shared" si="1"/>
        <v>114</v>
      </c>
      <c r="B116" s="429" t="s">
        <v>314</v>
      </c>
      <c r="C116" s="430" t="s">
        <v>315</v>
      </c>
      <c r="D116" s="440" t="s">
        <v>186</v>
      </c>
      <c r="E116" s="508">
        <v>7000</v>
      </c>
      <c r="F116" s="509">
        <v>7000</v>
      </c>
      <c r="G116" s="326" t="s">
        <v>99</v>
      </c>
    </row>
    <row r="117" spans="1:7">
      <c r="A117" s="440">
        <f t="shared" si="1"/>
        <v>115</v>
      </c>
      <c r="B117" s="429" t="s">
        <v>316</v>
      </c>
      <c r="C117" s="430" t="s">
        <v>317</v>
      </c>
      <c r="D117" s="440" t="s">
        <v>81</v>
      </c>
      <c r="E117" s="508">
        <v>40000</v>
      </c>
      <c r="F117" s="509">
        <v>40000</v>
      </c>
      <c r="G117" s="326" t="s">
        <v>82</v>
      </c>
    </row>
    <row r="118" spans="1:7">
      <c r="A118" s="440">
        <f t="shared" si="1"/>
        <v>116</v>
      </c>
      <c r="B118" s="429" t="s">
        <v>318</v>
      </c>
      <c r="C118" s="430" t="s">
        <v>319</v>
      </c>
      <c r="D118" s="440" t="s">
        <v>120</v>
      </c>
      <c r="E118" s="508">
        <v>4500</v>
      </c>
      <c r="F118" s="509">
        <v>4500</v>
      </c>
      <c r="G118" s="326" t="s">
        <v>82</v>
      </c>
    </row>
    <row r="119" spans="1:7">
      <c r="A119" s="440">
        <f t="shared" si="1"/>
        <v>117</v>
      </c>
      <c r="B119" s="429" t="s">
        <v>320</v>
      </c>
      <c r="C119" s="430" t="s">
        <v>321</v>
      </c>
      <c r="D119" s="440" t="s">
        <v>98</v>
      </c>
      <c r="E119" s="508">
        <v>2000000</v>
      </c>
      <c r="F119" s="509">
        <v>2000000</v>
      </c>
      <c r="G119" s="326" t="s">
        <v>82</v>
      </c>
    </row>
    <row r="120" spans="1:7">
      <c r="A120" s="440">
        <f t="shared" si="1"/>
        <v>118</v>
      </c>
      <c r="B120" s="429" t="s">
        <v>322</v>
      </c>
      <c r="C120" s="431" t="s">
        <v>323</v>
      </c>
      <c r="D120" s="439" t="s">
        <v>273</v>
      </c>
      <c r="E120" s="510">
        <v>3500</v>
      </c>
      <c r="F120" s="509">
        <v>3500</v>
      </c>
      <c r="G120" s="326" t="s">
        <v>99</v>
      </c>
    </row>
    <row r="121" spans="1:7">
      <c r="A121" s="440">
        <f t="shared" si="1"/>
        <v>119</v>
      </c>
      <c r="B121" s="429" t="s">
        <v>324</v>
      </c>
      <c r="C121" s="431" t="s">
        <v>325</v>
      </c>
      <c r="D121" s="439" t="s">
        <v>91</v>
      </c>
      <c r="E121" s="510">
        <v>4500</v>
      </c>
      <c r="F121" s="509">
        <v>4500</v>
      </c>
      <c r="G121" s="326" t="s">
        <v>82</v>
      </c>
    </row>
    <row r="122" spans="1:7">
      <c r="A122" s="440">
        <f t="shared" si="1"/>
        <v>120</v>
      </c>
      <c r="B122" s="429" t="s">
        <v>326</v>
      </c>
      <c r="C122" s="431" t="s">
        <v>327</v>
      </c>
      <c r="D122" s="439" t="s">
        <v>120</v>
      </c>
      <c r="E122" s="510">
        <v>5604.1095890410961</v>
      </c>
      <c r="F122" s="509">
        <v>5604.1095890410961</v>
      </c>
      <c r="G122" s="326" t="s">
        <v>99</v>
      </c>
    </row>
    <row r="123" spans="1:7">
      <c r="A123" s="440">
        <f t="shared" si="1"/>
        <v>121</v>
      </c>
      <c r="B123" s="429" t="s">
        <v>328</v>
      </c>
      <c r="C123" s="431" t="s">
        <v>329</v>
      </c>
      <c r="D123" s="439" t="s">
        <v>330</v>
      </c>
      <c r="E123" s="519">
        <v>76000</v>
      </c>
      <c r="F123" s="509">
        <v>76000</v>
      </c>
      <c r="G123" s="326" t="s">
        <v>11159</v>
      </c>
    </row>
    <row r="124" spans="1:7">
      <c r="A124" s="440">
        <f t="shared" si="1"/>
        <v>122</v>
      </c>
      <c r="B124" s="429" t="s">
        <v>331</v>
      </c>
      <c r="C124" s="431" t="s">
        <v>332</v>
      </c>
      <c r="D124" s="439" t="s">
        <v>333</v>
      </c>
      <c r="E124" s="510">
        <v>34008</v>
      </c>
      <c r="F124" s="509">
        <v>34008</v>
      </c>
      <c r="G124" s="326" t="s">
        <v>226</v>
      </c>
    </row>
    <row r="125" spans="1:7">
      <c r="A125" s="440">
        <f t="shared" si="1"/>
        <v>123</v>
      </c>
      <c r="B125" s="429" t="s">
        <v>334</v>
      </c>
      <c r="C125" s="431" t="s">
        <v>335</v>
      </c>
      <c r="D125" s="439" t="s">
        <v>336</v>
      </c>
      <c r="E125" s="510">
        <v>650000</v>
      </c>
      <c r="F125" s="509">
        <v>650000</v>
      </c>
      <c r="G125" s="326" t="s">
        <v>11159</v>
      </c>
    </row>
    <row r="126" spans="1:7">
      <c r="A126" s="440">
        <f t="shared" si="1"/>
        <v>124</v>
      </c>
      <c r="B126" s="429" t="s">
        <v>337</v>
      </c>
      <c r="C126" s="431" t="s">
        <v>338</v>
      </c>
      <c r="D126" s="439" t="s">
        <v>336</v>
      </c>
      <c r="E126" s="510">
        <v>62400</v>
      </c>
      <c r="F126" s="509">
        <v>62400</v>
      </c>
      <c r="G126" s="326" t="s">
        <v>226</v>
      </c>
    </row>
    <row r="127" spans="1:7">
      <c r="A127" s="440">
        <f t="shared" si="1"/>
        <v>125</v>
      </c>
      <c r="B127" s="429" t="s">
        <v>339</v>
      </c>
      <c r="C127" s="431" t="s">
        <v>340</v>
      </c>
      <c r="D127" s="439" t="s">
        <v>341</v>
      </c>
      <c r="E127" s="510">
        <v>687</v>
      </c>
      <c r="F127" s="509">
        <v>687</v>
      </c>
      <c r="G127" s="326" t="s">
        <v>226</v>
      </c>
    </row>
    <row r="128" spans="1:7">
      <c r="A128" s="440">
        <f t="shared" si="1"/>
        <v>126</v>
      </c>
      <c r="B128" s="429" t="s">
        <v>342</v>
      </c>
      <c r="C128" s="431" t="s">
        <v>343</v>
      </c>
      <c r="D128" s="439" t="s">
        <v>333</v>
      </c>
      <c r="E128" s="510">
        <v>16302</v>
      </c>
      <c r="F128" s="509">
        <v>16302</v>
      </c>
      <c r="G128" s="326" t="s">
        <v>226</v>
      </c>
    </row>
    <row r="129" spans="1:7">
      <c r="A129" s="440">
        <f t="shared" si="1"/>
        <v>127</v>
      </c>
      <c r="B129" s="429" t="s">
        <v>344</v>
      </c>
      <c r="C129" s="431" t="s">
        <v>345</v>
      </c>
      <c r="D129" s="439" t="s">
        <v>333</v>
      </c>
      <c r="E129" s="510">
        <v>73008</v>
      </c>
      <c r="F129" s="509">
        <v>73008</v>
      </c>
      <c r="G129" s="326" t="s">
        <v>226</v>
      </c>
    </row>
    <row r="130" spans="1:7">
      <c r="A130" s="440">
        <f t="shared" si="1"/>
        <v>128</v>
      </c>
      <c r="B130" s="429" t="s">
        <v>346</v>
      </c>
      <c r="C130" s="431" t="s">
        <v>347</v>
      </c>
      <c r="D130" s="439" t="s">
        <v>333</v>
      </c>
      <c r="E130" s="510">
        <v>85800</v>
      </c>
      <c r="F130" s="509">
        <v>85800</v>
      </c>
      <c r="G130" s="326" t="s">
        <v>226</v>
      </c>
    </row>
    <row r="131" spans="1:7">
      <c r="A131" s="440">
        <f t="shared" si="1"/>
        <v>129</v>
      </c>
      <c r="B131" s="429" t="s">
        <v>346</v>
      </c>
      <c r="C131" s="431" t="s">
        <v>10735</v>
      </c>
      <c r="D131" s="439" t="s">
        <v>333</v>
      </c>
      <c r="E131" s="510">
        <v>85800</v>
      </c>
      <c r="F131" s="509">
        <v>85800</v>
      </c>
      <c r="G131" s="326" t="s">
        <v>226</v>
      </c>
    </row>
    <row r="132" spans="1:7">
      <c r="A132" s="440">
        <f t="shared" si="1"/>
        <v>130</v>
      </c>
      <c r="B132" s="429" t="s">
        <v>349</v>
      </c>
      <c r="C132" s="431" t="s">
        <v>350</v>
      </c>
      <c r="D132" s="439" t="s">
        <v>333</v>
      </c>
      <c r="E132" s="510">
        <v>2000000</v>
      </c>
      <c r="F132" s="509">
        <v>2000000</v>
      </c>
      <c r="G132" s="326" t="s">
        <v>11159</v>
      </c>
    </row>
    <row r="133" spans="1:7">
      <c r="A133" s="440">
        <f t="shared" ref="A133:A190" si="2">A132+1</f>
        <v>131</v>
      </c>
      <c r="B133" s="429" t="s">
        <v>351</v>
      </c>
      <c r="C133" s="431" t="s">
        <v>352</v>
      </c>
      <c r="D133" s="439" t="s">
        <v>333</v>
      </c>
      <c r="E133" s="510">
        <v>1500000</v>
      </c>
      <c r="F133" s="509">
        <v>1500000</v>
      </c>
      <c r="G133" s="326" t="s">
        <v>11159</v>
      </c>
    </row>
    <row r="134" spans="1:7">
      <c r="A134" s="440">
        <f t="shared" si="2"/>
        <v>132</v>
      </c>
      <c r="B134" s="429" t="s">
        <v>353</v>
      </c>
      <c r="C134" s="431" t="s">
        <v>354</v>
      </c>
      <c r="D134" s="439" t="s">
        <v>225</v>
      </c>
      <c r="E134" s="510">
        <v>61363.5</v>
      </c>
      <c r="F134" s="509">
        <v>61363.5</v>
      </c>
      <c r="G134" s="326" t="s">
        <v>226</v>
      </c>
    </row>
    <row r="135" spans="1:7">
      <c r="A135" s="440">
        <f t="shared" si="2"/>
        <v>133</v>
      </c>
      <c r="B135" s="429" t="s">
        <v>355</v>
      </c>
      <c r="C135" s="431" t="s">
        <v>356</v>
      </c>
      <c r="D135" s="439" t="s">
        <v>348</v>
      </c>
      <c r="E135" s="510">
        <v>9360</v>
      </c>
      <c r="F135" s="509">
        <v>9360</v>
      </c>
      <c r="G135" s="326" t="s">
        <v>226</v>
      </c>
    </row>
    <row r="136" spans="1:7">
      <c r="A136" s="440">
        <f t="shared" si="2"/>
        <v>134</v>
      </c>
      <c r="B136" s="429" t="s">
        <v>357</v>
      </c>
      <c r="C136" s="431" t="s">
        <v>358</v>
      </c>
      <c r="D136" s="439" t="s">
        <v>348</v>
      </c>
      <c r="E136" s="510">
        <v>31200</v>
      </c>
      <c r="F136" s="509">
        <v>31200</v>
      </c>
      <c r="G136" s="326" t="s">
        <v>226</v>
      </c>
    </row>
    <row r="137" spans="1:7">
      <c r="A137" s="440">
        <f t="shared" si="2"/>
        <v>135</v>
      </c>
      <c r="B137" s="429" t="s">
        <v>359</v>
      </c>
      <c r="C137" s="431" t="s">
        <v>360</v>
      </c>
      <c r="D137" s="439" t="s">
        <v>348</v>
      </c>
      <c r="E137" s="510">
        <v>40976</v>
      </c>
      <c r="F137" s="509">
        <v>40976</v>
      </c>
      <c r="G137" s="326" t="s">
        <v>226</v>
      </c>
    </row>
    <row r="138" spans="1:7">
      <c r="A138" s="440">
        <f t="shared" si="2"/>
        <v>136</v>
      </c>
      <c r="B138" s="429" t="s">
        <v>361</v>
      </c>
      <c r="C138" s="431" t="s">
        <v>362</v>
      </c>
      <c r="D138" s="439" t="s">
        <v>225</v>
      </c>
      <c r="E138" s="510">
        <v>990000</v>
      </c>
      <c r="F138" s="509">
        <v>990000</v>
      </c>
      <c r="G138" s="326" t="s">
        <v>11159</v>
      </c>
    </row>
    <row r="139" spans="1:7">
      <c r="A139" s="440">
        <f t="shared" si="2"/>
        <v>137</v>
      </c>
      <c r="B139" s="429" t="s">
        <v>363</v>
      </c>
      <c r="C139" s="431" t="s">
        <v>364</v>
      </c>
      <c r="D139" s="439" t="s">
        <v>348</v>
      </c>
      <c r="E139" s="510">
        <v>87516</v>
      </c>
      <c r="F139" s="509">
        <v>87516</v>
      </c>
      <c r="G139" s="326" t="s">
        <v>226</v>
      </c>
    </row>
    <row r="140" spans="1:7">
      <c r="A140" s="440">
        <f t="shared" si="2"/>
        <v>138</v>
      </c>
      <c r="B140" s="429" t="s">
        <v>365</v>
      </c>
      <c r="C140" s="431" t="s">
        <v>366</v>
      </c>
      <c r="D140" s="439" t="s">
        <v>367</v>
      </c>
      <c r="E140" s="510">
        <v>10000</v>
      </c>
      <c r="F140" s="509">
        <v>10000</v>
      </c>
      <c r="G140" s="326" t="s">
        <v>11159</v>
      </c>
    </row>
    <row r="141" spans="1:7">
      <c r="A141" s="440">
        <f t="shared" si="2"/>
        <v>139</v>
      </c>
      <c r="B141" s="429" t="s">
        <v>368</v>
      </c>
      <c r="C141" s="431" t="s">
        <v>369</v>
      </c>
      <c r="D141" s="439" t="s">
        <v>336</v>
      </c>
      <c r="E141" s="510">
        <v>8000</v>
      </c>
      <c r="F141" s="509">
        <v>8000</v>
      </c>
      <c r="G141" s="326" t="s">
        <v>11159</v>
      </c>
    </row>
    <row r="142" spans="1:7">
      <c r="A142" s="440">
        <f t="shared" si="2"/>
        <v>140</v>
      </c>
      <c r="B142" s="429" t="s">
        <v>370</v>
      </c>
      <c r="C142" s="431" t="s">
        <v>430</v>
      </c>
      <c r="D142" s="439" t="s">
        <v>186</v>
      </c>
      <c r="E142" s="510">
        <v>1000</v>
      </c>
      <c r="F142" s="509">
        <v>1000</v>
      </c>
      <c r="G142" s="326" t="s">
        <v>11159</v>
      </c>
    </row>
    <row r="143" spans="1:7">
      <c r="A143" s="440">
        <f t="shared" si="2"/>
        <v>141</v>
      </c>
      <c r="B143" s="429" t="s">
        <v>370</v>
      </c>
      <c r="C143" s="431" t="s">
        <v>371</v>
      </c>
      <c r="D143" s="439" t="s">
        <v>186</v>
      </c>
      <c r="E143" s="510">
        <v>1000</v>
      </c>
      <c r="F143" s="509">
        <v>1000</v>
      </c>
      <c r="G143" s="326" t="s">
        <v>11159</v>
      </c>
    </row>
    <row r="144" spans="1:7">
      <c r="A144" s="440">
        <f t="shared" si="2"/>
        <v>142</v>
      </c>
      <c r="B144" s="429" t="s">
        <v>372</v>
      </c>
      <c r="C144" s="431" t="s">
        <v>373</v>
      </c>
      <c r="D144" s="439" t="s">
        <v>225</v>
      </c>
      <c r="E144" s="510">
        <v>400000</v>
      </c>
      <c r="F144" s="509">
        <v>400000</v>
      </c>
      <c r="G144" s="326" t="s">
        <v>11159</v>
      </c>
    </row>
    <row r="145" spans="1:7">
      <c r="A145" s="440">
        <f t="shared" si="2"/>
        <v>143</v>
      </c>
      <c r="B145" s="429" t="s">
        <v>374</v>
      </c>
      <c r="C145" s="432" t="s">
        <v>375</v>
      </c>
      <c r="D145" s="439" t="s">
        <v>225</v>
      </c>
      <c r="E145" s="510">
        <v>11200000</v>
      </c>
      <c r="F145" s="509">
        <v>11200000</v>
      </c>
      <c r="G145" s="326" t="s">
        <v>11159</v>
      </c>
    </row>
    <row r="146" spans="1:7">
      <c r="A146" s="440">
        <f t="shared" si="2"/>
        <v>144</v>
      </c>
      <c r="B146" s="429" t="s">
        <v>376</v>
      </c>
      <c r="C146" s="431" t="s">
        <v>377</v>
      </c>
      <c r="D146" s="439" t="s">
        <v>225</v>
      </c>
      <c r="E146" s="510">
        <v>84000000</v>
      </c>
      <c r="F146" s="509">
        <v>84000000</v>
      </c>
      <c r="G146" s="326" t="s">
        <v>11159</v>
      </c>
    </row>
    <row r="147" spans="1:7">
      <c r="A147" s="440">
        <f t="shared" si="2"/>
        <v>145</v>
      </c>
      <c r="B147" s="429" t="s">
        <v>378</v>
      </c>
      <c r="C147" s="431" t="s">
        <v>379</v>
      </c>
      <c r="D147" s="439" t="s">
        <v>348</v>
      </c>
      <c r="E147" s="510">
        <v>38220</v>
      </c>
      <c r="F147" s="509">
        <v>38220</v>
      </c>
      <c r="G147" s="326" t="s">
        <v>226</v>
      </c>
    </row>
    <row r="148" spans="1:7">
      <c r="A148" s="440">
        <f t="shared" si="2"/>
        <v>146</v>
      </c>
      <c r="B148" s="429" t="s">
        <v>380</v>
      </c>
      <c r="C148" s="431" t="s">
        <v>381</v>
      </c>
      <c r="D148" s="439" t="s">
        <v>348</v>
      </c>
      <c r="E148" s="510">
        <v>700000</v>
      </c>
      <c r="F148" s="509">
        <v>700000</v>
      </c>
      <c r="G148" s="326" t="s">
        <v>11159</v>
      </c>
    </row>
    <row r="149" spans="1:7">
      <c r="A149" s="440">
        <f t="shared" si="2"/>
        <v>147</v>
      </c>
      <c r="B149" s="429" t="s">
        <v>382</v>
      </c>
      <c r="C149" s="431" t="s">
        <v>383</v>
      </c>
      <c r="D149" s="439" t="s">
        <v>348</v>
      </c>
      <c r="E149" s="510">
        <v>51480</v>
      </c>
      <c r="F149" s="509">
        <v>51480</v>
      </c>
      <c r="G149" s="326" t="s">
        <v>226</v>
      </c>
    </row>
    <row r="150" spans="1:7">
      <c r="A150" s="440">
        <f t="shared" si="2"/>
        <v>148</v>
      </c>
      <c r="B150" s="429" t="s">
        <v>384</v>
      </c>
      <c r="C150" s="431" t="s">
        <v>385</v>
      </c>
      <c r="D150" s="439" t="s">
        <v>386</v>
      </c>
      <c r="E150" s="510">
        <v>3200000</v>
      </c>
      <c r="F150" s="509">
        <v>3200000</v>
      </c>
      <c r="G150" s="326" t="s">
        <v>11159</v>
      </c>
    </row>
    <row r="151" spans="1:7">
      <c r="A151" s="440">
        <f t="shared" si="2"/>
        <v>149</v>
      </c>
      <c r="B151" s="429" t="s">
        <v>387</v>
      </c>
      <c r="C151" s="431" t="s">
        <v>388</v>
      </c>
      <c r="D151" s="439" t="s">
        <v>336</v>
      </c>
      <c r="E151" s="510">
        <v>89950000</v>
      </c>
      <c r="F151" s="509">
        <v>89950000</v>
      </c>
      <c r="G151" s="326" t="s">
        <v>11159</v>
      </c>
    </row>
    <row r="152" spans="1:7">
      <c r="A152" s="440">
        <f t="shared" si="2"/>
        <v>150</v>
      </c>
      <c r="B152" s="429" t="s">
        <v>389</v>
      </c>
      <c r="C152" s="431" t="s">
        <v>390</v>
      </c>
      <c r="D152" s="439" t="s">
        <v>336</v>
      </c>
      <c r="E152" s="510">
        <v>96890000</v>
      </c>
      <c r="F152" s="509">
        <v>96890000</v>
      </c>
      <c r="G152" s="326" t="s">
        <v>11159</v>
      </c>
    </row>
    <row r="153" spans="1:7">
      <c r="A153" s="440">
        <f t="shared" si="2"/>
        <v>151</v>
      </c>
      <c r="B153" s="429" t="s">
        <v>391</v>
      </c>
      <c r="C153" s="431" t="s">
        <v>392</v>
      </c>
      <c r="D153" s="440" t="s">
        <v>225</v>
      </c>
      <c r="E153" s="508">
        <v>352000</v>
      </c>
      <c r="F153" s="509">
        <v>352000</v>
      </c>
      <c r="G153" s="326" t="s">
        <v>11159</v>
      </c>
    </row>
    <row r="154" spans="1:7">
      <c r="A154" s="440">
        <f t="shared" si="2"/>
        <v>152</v>
      </c>
      <c r="B154" s="429" t="s">
        <v>393</v>
      </c>
      <c r="C154" s="431" t="s">
        <v>394</v>
      </c>
      <c r="D154" s="440" t="s">
        <v>395</v>
      </c>
      <c r="E154" s="508">
        <v>1000000</v>
      </c>
      <c r="F154" s="509">
        <v>1000000</v>
      </c>
      <c r="G154" s="326" t="s">
        <v>11159</v>
      </c>
    </row>
    <row r="155" spans="1:7">
      <c r="A155" s="440">
        <f t="shared" si="2"/>
        <v>153</v>
      </c>
      <c r="B155" s="429" t="s">
        <v>396</v>
      </c>
      <c r="C155" s="431" t="s">
        <v>397</v>
      </c>
      <c r="D155" s="440" t="s">
        <v>225</v>
      </c>
      <c r="E155" s="510">
        <v>400000</v>
      </c>
      <c r="F155" s="509">
        <v>400000</v>
      </c>
      <c r="G155" s="326" t="s">
        <v>11159</v>
      </c>
    </row>
    <row r="156" spans="1:7">
      <c r="A156" s="440">
        <f t="shared" si="2"/>
        <v>154</v>
      </c>
      <c r="B156" s="429" t="s">
        <v>398</v>
      </c>
      <c r="C156" s="430" t="s">
        <v>399</v>
      </c>
      <c r="D156" s="440" t="s">
        <v>120</v>
      </c>
      <c r="E156" s="508">
        <v>25000</v>
      </c>
      <c r="F156" s="509">
        <v>25000</v>
      </c>
      <c r="G156" s="326" t="s">
        <v>11159</v>
      </c>
    </row>
    <row r="157" spans="1:7">
      <c r="A157" s="440">
        <f t="shared" si="2"/>
        <v>155</v>
      </c>
      <c r="B157" s="429" t="s">
        <v>400</v>
      </c>
      <c r="C157" s="430" t="s">
        <v>401</v>
      </c>
      <c r="D157" s="440" t="s">
        <v>348</v>
      </c>
      <c r="E157" s="510">
        <v>30888</v>
      </c>
      <c r="F157" s="509">
        <v>30888</v>
      </c>
      <c r="G157" s="326" t="s">
        <v>226</v>
      </c>
    </row>
    <row r="158" spans="1:7">
      <c r="A158" s="440">
        <f t="shared" si="2"/>
        <v>156</v>
      </c>
      <c r="B158" s="429" t="s">
        <v>402</v>
      </c>
      <c r="C158" s="430" t="s">
        <v>403</v>
      </c>
      <c r="D158" s="440" t="s">
        <v>348</v>
      </c>
      <c r="E158" s="508">
        <v>68640</v>
      </c>
      <c r="F158" s="509">
        <v>68640</v>
      </c>
      <c r="G158" s="326" t="s">
        <v>226</v>
      </c>
    </row>
    <row r="159" spans="1:7" ht="16.5">
      <c r="A159" s="440">
        <f t="shared" si="2"/>
        <v>157</v>
      </c>
      <c r="B159" s="429" t="s">
        <v>404</v>
      </c>
      <c r="C159" s="433" t="s">
        <v>405</v>
      </c>
      <c r="D159" s="434" t="s">
        <v>106</v>
      </c>
      <c r="E159" s="510">
        <v>8000</v>
      </c>
      <c r="F159" s="509">
        <v>8000</v>
      </c>
      <c r="G159" s="326" t="s">
        <v>99</v>
      </c>
    </row>
    <row r="160" spans="1:7" ht="16.5">
      <c r="A160" s="440">
        <f t="shared" si="2"/>
        <v>158</v>
      </c>
      <c r="B160" s="429" t="s">
        <v>406</v>
      </c>
      <c r="C160" s="433" t="s">
        <v>407</v>
      </c>
      <c r="D160" s="434" t="s">
        <v>81</v>
      </c>
      <c r="E160" s="508">
        <v>22500</v>
      </c>
      <c r="F160" s="509">
        <v>22500</v>
      </c>
      <c r="G160" s="326" t="s">
        <v>82</v>
      </c>
    </row>
    <row r="161" spans="1:7">
      <c r="A161" s="440">
        <f t="shared" si="2"/>
        <v>159</v>
      </c>
      <c r="B161" s="429" t="s">
        <v>408</v>
      </c>
      <c r="C161" s="435" t="s">
        <v>409</v>
      </c>
      <c r="D161" s="436" t="s">
        <v>410</v>
      </c>
      <c r="E161" s="510">
        <v>2247</v>
      </c>
      <c r="F161" s="509">
        <v>2247</v>
      </c>
      <c r="G161" s="326" t="s">
        <v>99</v>
      </c>
    </row>
    <row r="162" spans="1:7" ht="16.5">
      <c r="A162" s="440">
        <f t="shared" si="2"/>
        <v>160</v>
      </c>
      <c r="B162" s="429" t="s">
        <v>411</v>
      </c>
      <c r="C162" s="433" t="s">
        <v>412</v>
      </c>
      <c r="D162" s="436" t="s">
        <v>413</v>
      </c>
      <c r="E162" s="508">
        <v>8000</v>
      </c>
      <c r="F162" s="509">
        <v>8000</v>
      </c>
      <c r="G162" s="326"/>
    </row>
    <row r="163" spans="1:7" ht="16.5">
      <c r="A163" s="440">
        <f t="shared" si="2"/>
        <v>161</v>
      </c>
      <c r="B163" s="429" t="s">
        <v>414</v>
      </c>
      <c r="C163" s="433" t="s">
        <v>415</v>
      </c>
      <c r="D163" s="433" t="s">
        <v>416</v>
      </c>
      <c r="E163" s="510">
        <v>120000</v>
      </c>
      <c r="F163" s="509">
        <v>120000</v>
      </c>
      <c r="G163" s="326"/>
    </row>
    <row r="164" spans="1:7" ht="17.25">
      <c r="A164" s="440">
        <f t="shared" si="2"/>
        <v>162</v>
      </c>
      <c r="B164" s="429" t="s">
        <v>417</v>
      </c>
      <c r="C164" s="520" t="s">
        <v>418</v>
      </c>
      <c r="D164" s="433" t="s">
        <v>106</v>
      </c>
      <c r="E164" s="508">
        <v>25000</v>
      </c>
      <c r="F164" s="509">
        <v>25000</v>
      </c>
      <c r="G164" s="326" t="s">
        <v>419</v>
      </c>
    </row>
    <row r="165" spans="1:7">
      <c r="A165" s="440">
        <f t="shared" si="2"/>
        <v>163</v>
      </c>
      <c r="B165" s="429" t="s">
        <v>420</v>
      </c>
      <c r="C165" s="437" t="s">
        <v>5420</v>
      </c>
      <c r="D165" s="436" t="s">
        <v>106</v>
      </c>
      <c r="E165" s="510">
        <v>35000</v>
      </c>
      <c r="F165" s="509">
        <v>35000</v>
      </c>
      <c r="G165" s="326" t="s">
        <v>11164</v>
      </c>
    </row>
    <row r="166" spans="1:7">
      <c r="A166" s="440">
        <f t="shared" si="2"/>
        <v>164</v>
      </c>
      <c r="B166" s="429" t="s">
        <v>421</v>
      </c>
      <c r="C166" s="437" t="s">
        <v>5419</v>
      </c>
      <c r="D166" s="436" t="s">
        <v>88</v>
      </c>
      <c r="E166" s="508">
        <v>10000</v>
      </c>
      <c r="F166" s="509">
        <v>10000</v>
      </c>
      <c r="G166" s="326" t="s">
        <v>11164</v>
      </c>
    </row>
    <row r="167" spans="1:7" ht="15.75" customHeight="1">
      <c r="A167" s="440">
        <f t="shared" si="2"/>
        <v>165</v>
      </c>
      <c r="B167" s="429" t="s">
        <v>422</v>
      </c>
      <c r="C167" s="437" t="s">
        <v>2771</v>
      </c>
      <c r="D167" s="436" t="s">
        <v>348</v>
      </c>
      <c r="E167" s="510">
        <v>250000</v>
      </c>
      <c r="F167" s="509">
        <v>250000</v>
      </c>
      <c r="G167" s="326" t="s">
        <v>11164</v>
      </c>
    </row>
    <row r="168" spans="1:7">
      <c r="A168" s="440">
        <f t="shared" si="2"/>
        <v>166</v>
      </c>
      <c r="B168" s="429" t="s">
        <v>423</v>
      </c>
      <c r="C168" s="437" t="s">
        <v>5417</v>
      </c>
      <c r="D168" s="436" t="s">
        <v>225</v>
      </c>
      <c r="E168" s="508">
        <v>250000</v>
      </c>
      <c r="F168" s="509">
        <v>250000</v>
      </c>
      <c r="G168" s="326" t="s">
        <v>11164</v>
      </c>
    </row>
    <row r="169" spans="1:7">
      <c r="A169" s="440">
        <f t="shared" si="2"/>
        <v>167</v>
      </c>
      <c r="B169" s="429" t="s">
        <v>424</v>
      </c>
      <c r="C169" s="437" t="s">
        <v>5418</v>
      </c>
      <c r="D169" s="436" t="s">
        <v>225</v>
      </c>
      <c r="E169" s="510">
        <v>250000</v>
      </c>
      <c r="F169" s="509">
        <v>250000</v>
      </c>
      <c r="G169" s="326" t="s">
        <v>11164</v>
      </c>
    </row>
    <row r="170" spans="1:7">
      <c r="A170" s="440">
        <f t="shared" si="2"/>
        <v>168</v>
      </c>
      <c r="B170" s="429" t="s">
        <v>339</v>
      </c>
      <c r="C170" s="437" t="s">
        <v>11165</v>
      </c>
      <c r="D170" s="436" t="s">
        <v>395</v>
      </c>
      <c r="E170" s="508">
        <v>60000</v>
      </c>
      <c r="F170" s="509">
        <v>60000</v>
      </c>
      <c r="G170" s="326" t="s">
        <v>11164</v>
      </c>
    </row>
    <row r="171" spans="1:7">
      <c r="A171" s="440">
        <f t="shared" si="2"/>
        <v>169</v>
      </c>
      <c r="B171" s="429" t="s">
        <v>342</v>
      </c>
      <c r="C171" s="437" t="s">
        <v>11166</v>
      </c>
      <c r="D171" s="436" t="s">
        <v>106</v>
      </c>
      <c r="E171" s="508">
        <v>15000</v>
      </c>
      <c r="F171" s="509">
        <v>15000</v>
      </c>
      <c r="G171" s="326" t="s">
        <v>11164</v>
      </c>
    </row>
    <row r="172" spans="1:7">
      <c r="A172" s="440">
        <f t="shared" si="2"/>
        <v>170</v>
      </c>
      <c r="B172" s="429" t="s">
        <v>344</v>
      </c>
      <c r="C172" s="437" t="s">
        <v>11167</v>
      </c>
      <c r="D172" s="436" t="s">
        <v>81</v>
      </c>
      <c r="E172" s="508">
        <v>50000</v>
      </c>
      <c r="F172" s="509">
        <v>50000</v>
      </c>
      <c r="G172" s="326" t="s">
        <v>11164</v>
      </c>
    </row>
    <row r="173" spans="1:7">
      <c r="A173" s="440">
        <f t="shared" si="2"/>
        <v>171</v>
      </c>
      <c r="B173" s="429" t="s">
        <v>344</v>
      </c>
      <c r="C173" s="437" t="s">
        <v>2817</v>
      </c>
      <c r="D173" s="436" t="s">
        <v>431</v>
      </c>
      <c r="E173" s="510">
        <v>75000</v>
      </c>
      <c r="F173" s="509">
        <v>75000</v>
      </c>
      <c r="G173" s="326" t="s">
        <v>11164</v>
      </c>
    </row>
    <row r="174" spans="1:7">
      <c r="A174" s="440">
        <f t="shared" si="2"/>
        <v>172</v>
      </c>
      <c r="B174" s="429" t="s">
        <v>346</v>
      </c>
      <c r="C174" s="437" t="s">
        <v>11168</v>
      </c>
      <c r="D174" s="436" t="s">
        <v>395</v>
      </c>
      <c r="E174" s="508">
        <v>85000</v>
      </c>
      <c r="F174" s="509">
        <v>85000</v>
      </c>
      <c r="G174" s="326" t="s">
        <v>11164</v>
      </c>
    </row>
    <row r="175" spans="1:7">
      <c r="A175" s="440">
        <f t="shared" si="2"/>
        <v>173</v>
      </c>
      <c r="B175" s="429" t="s">
        <v>349</v>
      </c>
      <c r="C175" s="437" t="s">
        <v>11169</v>
      </c>
      <c r="D175" s="436" t="s">
        <v>81</v>
      </c>
      <c r="E175" s="510">
        <v>35860</v>
      </c>
      <c r="F175" s="509">
        <v>35860</v>
      </c>
      <c r="G175" s="326" t="s">
        <v>11170</v>
      </c>
    </row>
    <row r="176" spans="1:7">
      <c r="A176" s="440">
        <f t="shared" si="2"/>
        <v>174</v>
      </c>
      <c r="B176" s="429" t="s">
        <v>351</v>
      </c>
      <c r="C176" s="437" t="s">
        <v>9285</v>
      </c>
      <c r="D176" s="436" t="s">
        <v>81</v>
      </c>
      <c r="E176" s="508">
        <v>47000</v>
      </c>
      <c r="F176" s="509"/>
      <c r="G176" s="326" t="s">
        <v>11170</v>
      </c>
    </row>
    <row r="177" spans="1:7">
      <c r="A177" s="440">
        <f t="shared" si="2"/>
        <v>175</v>
      </c>
      <c r="B177" s="429" t="s">
        <v>353</v>
      </c>
      <c r="C177" s="437" t="s">
        <v>9286</v>
      </c>
      <c r="D177" s="436" t="s">
        <v>106</v>
      </c>
      <c r="E177" s="510">
        <v>8500000</v>
      </c>
      <c r="F177" s="509"/>
      <c r="G177" s="326" t="s">
        <v>11170</v>
      </c>
    </row>
    <row r="178" spans="1:7">
      <c r="A178" s="440">
        <f t="shared" si="2"/>
        <v>176</v>
      </c>
      <c r="B178" s="429" t="s">
        <v>355</v>
      </c>
      <c r="C178" s="437" t="s">
        <v>9287</v>
      </c>
      <c r="D178" s="436" t="s">
        <v>106</v>
      </c>
      <c r="E178" s="508">
        <v>25000000</v>
      </c>
      <c r="F178" s="509"/>
      <c r="G178" s="326" t="s">
        <v>11170</v>
      </c>
    </row>
    <row r="179" spans="1:7">
      <c r="A179" s="440">
        <f t="shared" si="2"/>
        <v>177</v>
      </c>
      <c r="B179" s="429" t="s">
        <v>357</v>
      </c>
      <c r="C179" s="437" t="s">
        <v>9288</v>
      </c>
      <c r="D179" s="436" t="s">
        <v>106</v>
      </c>
      <c r="E179" s="510">
        <v>78969891</v>
      </c>
      <c r="F179" s="509"/>
      <c r="G179" s="326" t="s">
        <v>11170</v>
      </c>
    </row>
    <row r="180" spans="1:7">
      <c r="A180" s="440">
        <f t="shared" si="2"/>
        <v>178</v>
      </c>
      <c r="B180" s="429" t="s">
        <v>359</v>
      </c>
      <c r="C180" s="437" t="s">
        <v>9289</v>
      </c>
      <c r="D180" s="436" t="s">
        <v>106</v>
      </c>
      <c r="E180" s="508">
        <v>85969891</v>
      </c>
      <c r="F180" s="509"/>
      <c r="G180" s="326" t="s">
        <v>11170</v>
      </c>
    </row>
    <row r="181" spans="1:7">
      <c r="A181" s="440">
        <f t="shared" si="2"/>
        <v>179</v>
      </c>
      <c r="B181" s="429" t="s">
        <v>361</v>
      </c>
      <c r="C181" s="437" t="s">
        <v>9290</v>
      </c>
      <c r="D181" s="436" t="s">
        <v>106</v>
      </c>
      <c r="E181" s="510">
        <v>125911500</v>
      </c>
      <c r="F181" s="509"/>
      <c r="G181" s="326" t="s">
        <v>11170</v>
      </c>
    </row>
    <row r="182" spans="1:7">
      <c r="A182" s="440">
        <f t="shared" si="2"/>
        <v>180</v>
      </c>
      <c r="B182" s="429" t="s">
        <v>363</v>
      </c>
      <c r="C182" s="437" t="s">
        <v>9298</v>
      </c>
      <c r="D182" s="436" t="s">
        <v>106</v>
      </c>
      <c r="E182" s="510">
        <v>157389375</v>
      </c>
      <c r="F182" s="509"/>
      <c r="G182" s="326" t="s">
        <v>11170</v>
      </c>
    </row>
    <row r="183" spans="1:7">
      <c r="A183" s="440">
        <f t="shared" si="2"/>
        <v>181</v>
      </c>
      <c r="B183" s="429" t="s">
        <v>365</v>
      </c>
      <c r="C183" s="437" t="s">
        <v>9299</v>
      </c>
      <c r="D183" s="436" t="s">
        <v>106</v>
      </c>
      <c r="E183" s="510">
        <v>188867250</v>
      </c>
      <c r="F183" s="509"/>
      <c r="G183" s="326" t="s">
        <v>11170</v>
      </c>
    </row>
    <row r="184" spans="1:7">
      <c r="A184" s="440">
        <f t="shared" si="2"/>
        <v>182</v>
      </c>
      <c r="B184" s="429" t="s">
        <v>368</v>
      </c>
      <c r="C184" s="437" t="s">
        <v>9300</v>
      </c>
      <c r="D184" s="436" t="s">
        <v>106</v>
      </c>
      <c r="E184" s="508">
        <v>220345125</v>
      </c>
      <c r="F184" s="509"/>
      <c r="G184" s="326" t="s">
        <v>11170</v>
      </c>
    </row>
    <row r="185" spans="1:7">
      <c r="A185" s="440">
        <f t="shared" si="2"/>
        <v>183</v>
      </c>
      <c r="B185" s="429" t="s">
        <v>370</v>
      </c>
      <c r="C185" s="437" t="s">
        <v>9301</v>
      </c>
      <c r="D185" s="436" t="s">
        <v>106</v>
      </c>
      <c r="E185" s="510">
        <v>251823000</v>
      </c>
      <c r="F185" s="509"/>
      <c r="G185" s="326" t="s">
        <v>11170</v>
      </c>
    </row>
    <row r="186" spans="1:7">
      <c r="A186" s="1252">
        <f t="shared" si="2"/>
        <v>184</v>
      </c>
      <c r="B186" s="429" t="s">
        <v>372</v>
      </c>
      <c r="C186" s="437" t="s">
        <v>10934</v>
      </c>
      <c r="D186" s="436" t="s">
        <v>330</v>
      </c>
      <c r="E186" s="508">
        <v>1200</v>
      </c>
      <c r="F186" s="509"/>
      <c r="G186" s="326" t="s">
        <v>11170</v>
      </c>
    </row>
    <row r="187" spans="1:7" s="1253" customFormat="1">
      <c r="A187" s="1252">
        <f t="shared" si="2"/>
        <v>185</v>
      </c>
      <c r="B187" s="1294" t="s">
        <v>374</v>
      </c>
      <c r="C187" s="430" t="s">
        <v>11176</v>
      </c>
      <c r="D187" s="1252" t="s">
        <v>120</v>
      </c>
      <c r="E187" s="515">
        <v>500000</v>
      </c>
      <c r="F187" s="518"/>
      <c r="G187" s="326" t="s">
        <v>11177</v>
      </c>
    </row>
    <row r="188" spans="1:7" s="1253" customFormat="1">
      <c r="A188" s="1252">
        <f t="shared" si="2"/>
        <v>186</v>
      </c>
      <c r="B188" s="1294" t="s">
        <v>376</v>
      </c>
      <c r="C188" s="430" t="s">
        <v>11178</v>
      </c>
      <c r="D188" s="1252" t="s">
        <v>120</v>
      </c>
      <c r="E188" s="515">
        <v>20000</v>
      </c>
      <c r="F188" s="518"/>
      <c r="G188" s="326" t="s">
        <v>11179</v>
      </c>
    </row>
    <row r="189" spans="1:7" s="1253" customFormat="1">
      <c r="A189" s="1252">
        <f t="shared" si="2"/>
        <v>187</v>
      </c>
      <c r="B189" s="1294" t="s">
        <v>378</v>
      </c>
      <c r="C189" s="430" t="s">
        <v>11180</v>
      </c>
      <c r="D189" s="1252" t="s">
        <v>120</v>
      </c>
      <c r="E189" s="515">
        <v>30000</v>
      </c>
      <c r="F189" s="518"/>
      <c r="G189" s="326" t="s">
        <v>11181</v>
      </c>
    </row>
    <row r="190" spans="1:7" s="1333" customFormat="1">
      <c r="A190" s="1332">
        <f t="shared" si="2"/>
        <v>188</v>
      </c>
      <c r="B190" s="1294" t="s">
        <v>380</v>
      </c>
      <c r="C190" s="430" t="s">
        <v>11222</v>
      </c>
      <c r="D190" s="1332" t="s">
        <v>120</v>
      </c>
      <c r="E190" s="515">
        <v>24600</v>
      </c>
      <c r="F190" s="518"/>
      <c r="G190" s="326" t="s">
        <v>11223</v>
      </c>
    </row>
    <row r="191" spans="1:7">
      <c r="A191" s="440"/>
      <c r="B191" s="440"/>
      <c r="C191" s="437"/>
      <c r="D191" s="436"/>
      <c r="E191" s="508"/>
      <c r="F191" s="509"/>
      <c r="G191" s="326"/>
    </row>
  </sheetData>
  <autoFilter ref="A2:G191" xr:uid="{00000000-0009-0000-0000-000002000000}">
    <filterColumn colId="2">
      <filters>
        <filter val="Chổi sơn"/>
        <filter val="Sơn"/>
        <filter val="Sơn cách điện"/>
        <filter val="Sơn chống gỉ"/>
        <filter val="Sơn màu"/>
        <filter val="Sơn nội"/>
      </filters>
    </filterColumn>
  </autoFilter>
  <mergeCells count="1">
    <mergeCell ref="A1:F1"/>
  </mergeCells>
  <conditionalFormatting sqref="G15">
    <cfRule type="cellIs" dxfId="1" priority="1" operator="equal">
      <formula>0</formula>
    </cfRule>
  </conditionalFormatting>
  <conditionalFormatting sqref="G16">
    <cfRule type="cellIs" dxfId="0" priority="2" operator="equal">
      <formula>0</formula>
    </cfRule>
  </conditionalFormatting>
  <pageMargins left="0.75" right="0.75" top="1" bottom="1" header="0.5" footer="0.5"/>
  <pageSetup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P2906"/>
  <sheetViews>
    <sheetView showGridLines="0" workbookViewId="0">
      <selection activeCell="A2" sqref="A2:K2"/>
    </sheetView>
  </sheetViews>
  <sheetFormatPr defaultColWidth="8.75" defaultRowHeight="15.75"/>
  <cols>
    <col min="1" max="1" width="9.5" customWidth="1"/>
    <col min="2" max="2" width="23" customWidth="1"/>
    <col min="3" max="3" width="24.5" customWidth="1"/>
    <col min="4" max="4" width="6.375" customWidth="1"/>
    <col min="5" max="5" width="7.125" customWidth="1"/>
    <col min="6" max="6" width="8.625" bestFit="1" customWidth="1"/>
    <col min="7" max="7" width="7.25" customWidth="1"/>
    <col min="8" max="8" width="9.375" customWidth="1"/>
    <col min="9" max="9" width="7.625" customWidth="1"/>
    <col min="10" max="10" width="10" bestFit="1" customWidth="1"/>
    <col min="11" max="11" width="8.125" customWidth="1"/>
    <col min="12" max="12" width="10.125" customWidth="1"/>
    <col min="13" max="13" width="9" customWidth="1"/>
    <col min="14" max="14" width="10.375" bestFit="1" customWidth="1"/>
    <col min="15" max="16" width="9" customWidth="1"/>
    <col min="17" max="32" width="9" bestFit="1" customWidth="1"/>
  </cols>
  <sheetData>
    <row r="1" spans="1:16">
      <c r="A1" s="65">
        <v>1</v>
      </c>
      <c r="B1" s="207">
        <v>2</v>
      </c>
      <c r="C1" s="65">
        <v>3</v>
      </c>
      <c r="D1" s="207">
        <v>4</v>
      </c>
      <c r="E1" s="65">
        <v>5</v>
      </c>
      <c r="F1" s="207">
        <v>6</v>
      </c>
      <c r="G1" s="65">
        <v>7</v>
      </c>
      <c r="H1" s="207">
        <v>8</v>
      </c>
      <c r="I1" s="65">
        <v>9</v>
      </c>
      <c r="J1" s="207">
        <v>10</v>
      </c>
      <c r="K1" s="65">
        <v>11</v>
      </c>
      <c r="L1" s="62">
        <v>12</v>
      </c>
      <c r="M1" s="63">
        <v>13</v>
      </c>
      <c r="N1" s="64">
        <v>14</v>
      </c>
      <c r="O1" s="65">
        <v>15</v>
      </c>
      <c r="P1" s="232">
        <v>3000</v>
      </c>
    </row>
    <row r="2" spans="1:16" ht="18.75">
      <c r="A2" s="1633" t="s">
        <v>11173</v>
      </c>
      <c r="B2" s="1634"/>
      <c r="C2" s="1634"/>
      <c r="D2" s="1634"/>
      <c r="E2" s="1634"/>
      <c r="F2" s="1634"/>
      <c r="G2" s="1634"/>
      <c r="H2" s="1634"/>
      <c r="I2" s="1634"/>
      <c r="J2" s="1634"/>
      <c r="K2" s="1635"/>
      <c r="L2" s="1619" t="s">
        <v>2194</v>
      </c>
      <c r="M2" s="1636" t="s">
        <v>2781</v>
      </c>
      <c r="N2" s="1637"/>
      <c r="O2" s="1638"/>
    </row>
    <row r="3" spans="1:16">
      <c r="A3" s="208" t="s">
        <v>6065</v>
      </c>
      <c r="B3" s="9"/>
      <c r="C3" s="9"/>
      <c r="D3" s="9"/>
      <c r="E3" s="9"/>
      <c r="F3" s="103"/>
      <c r="G3" s="103"/>
      <c r="H3" s="103"/>
      <c r="I3" s="103"/>
      <c r="J3" s="103"/>
      <c r="K3" s="103"/>
      <c r="L3" s="1619"/>
      <c r="M3" s="233" t="s">
        <v>2554</v>
      </c>
      <c r="N3" s="234" t="s">
        <v>2783</v>
      </c>
      <c r="O3" s="235" t="s">
        <v>2784</v>
      </c>
    </row>
    <row r="4" spans="1:16">
      <c r="A4" s="208" t="s">
        <v>6066</v>
      </c>
      <c r="B4" s="9"/>
      <c r="C4" s="9"/>
      <c r="D4" s="9"/>
      <c r="E4" s="9"/>
      <c r="F4" s="103"/>
      <c r="G4" s="103"/>
      <c r="H4" s="103"/>
      <c r="I4" s="103"/>
      <c r="J4" s="103"/>
      <c r="K4" s="103"/>
      <c r="L4" s="236"/>
      <c r="M4" s="237"/>
      <c r="N4" s="238"/>
      <c r="O4" s="239"/>
    </row>
    <row r="5" spans="1:16">
      <c r="A5" s="1620" t="s">
        <v>438</v>
      </c>
      <c r="B5" s="1620" t="s">
        <v>2538</v>
      </c>
      <c r="C5" s="1620" t="s">
        <v>2539</v>
      </c>
      <c r="D5" s="1620" t="s">
        <v>2787</v>
      </c>
      <c r="E5" s="1620" t="s">
        <v>2788</v>
      </c>
      <c r="F5" s="1627" t="s">
        <v>77</v>
      </c>
      <c r="G5" s="1628"/>
      <c r="H5" s="1629"/>
      <c r="I5" s="1627" t="s">
        <v>2781</v>
      </c>
      <c r="J5" s="1628"/>
      <c r="K5" s="1629"/>
      <c r="L5" s="240"/>
      <c r="M5" s="5"/>
      <c r="N5" s="6"/>
      <c r="O5" s="7"/>
    </row>
    <row r="6" spans="1:16">
      <c r="A6" s="1621"/>
      <c r="B6" s="1621"/>
      <c r="C6" s="1621"/>
      <c r="D6" s="1621"/>
      <c r="E6" s="1621"/>
      <c r="F6" s="209" t="s">
        <v>2554</v>
      </c>
      <c r="G6" s="209" t="s">
        <v>2783</v>
      </c>
      <c r="H6" s="209" t="s">
        <v>2784</v>
      </c>
      <c r="I6" s="209" t="s">
        <v>2554</v>
      </c>
      <c r="J6" s="209" t="s">
        <v>2783</v>
      </c>
      <c r="K6" s="209" t="s">
        <v>2784</v>
      </c>
      <c r="L6" s="240"/>
      <c r="M6" s="241"/>
      <c r="N6" s="242"/>
      <c r="O6" s="243"/>
    </row>
    <row r="7" spans="1:16">
      <c r="A7" s="636"/>
      <c r="B7" s="636"/>
      <c r="C7" s="636"/>
      <c r="D7" s="636"/>
      <c r="E7" s="636"/>
      <c r="F7" s="637"/>
      <c r="G7" s="637"/>
      <c r="H7" s="637"/>
      <c r="I7" s="637"/>
      <c r="J7" s="637"/>
      <c r="K7" s="637"/>
      <c r="L7" s="240"/>
      <c r="M7" s="241"/>
      <c r="N7" s="242"/>
      <c r="O7" s="243"/>
    </row>
    <row r="8" spans="1:16" s="205" customFormat="1">
      <c r="A8" s="443" t="s">
        <v>6067</v>
      </c>
      <c r="B8" s="210" t="s">
        <v>6068</v>
      </c>
      <c r="C8" s="455" t="s">
        <v>2805</v>
      </c>
      <c r="D8" s="211"/>
      <c r="E8" s="212"/>
      <c r="F8" s="213"/>
      <c r="G8" s="213"/>
      <c r="H8" s="213"/>
      <c r="I8" s="244">
        <f>SUM(I9:I13)</f>
        <v>22520</v>
      </c>
      <c r="J8" s="245"/>
      <c r="K8" s="213"/>
      <c r="L8" s="246" t="s">
        <v>5123</v>
      </c>
      <c r="M8" s="241">
        <f>I8</f>
        <v>22520</v>
      </c>
      <c r="N8" s="242">
        <f>J14</f>
        <v>740291.87618421053</v>
      </c>
      <c r="O8" s="243">
        <f>K17</f>
        <v>52781.710227272735</v>
      </c>
    </row>
    <row r="9" spans="1:16">
      <c r="A9" s="214"/>
      <c r="B9" s="215"/>
      <c r="C9" s="216" t="s">
        <v>170</v>
      </c>
      <c r="D9" s="217" t="s">
        <v>6069</v>
      </c>
      <c r="E9" s="218">
        <v>2</v>
      </c>
      <c r="F9" s="219">
        <f>VLOOKUP(C9,VLP!$C$2:$F$1161,3,0)</f>
        <v>1685</v>
      </c>
      <c r="G9" s="219"/>
      <c r="H9" s="219"/>
      <c r="I9" s="219">
        <f>F9*E9</f>
        <v>3370</v>
      </c>
      <c r="J9" s="247"/>
      <c r="K9" s="219"/>
      <c r="L9" s="246"/>
      <c r="M9" s="241"/>
      <c r="N9" s="242"/>
      <c r="O9" s="243"/>
    </row>
    <row r="10" spans="1:16">
      <c r="A10" s="214"/>
      <c r="B10" s="215"/>
      <c r="C10" s="216" t="s">
        <v>138</v>
      </c>
      <c r="D10" s="217" t="s">
        <v>81</v>
      </c>
      <c r="E10" s="218">
        <v>0.15</v>
      </c>
      <c r="F10" s="219">
        <f>VLOOKUP(C10,VLP!$C$2:$F$1161,3,0)</f>
        <v>38000</v>
      </c>
      <c r="G10" s="219"/>
      <c r="H10" s="219"/>
      <c r="I10" s="219">
        <f>F10*E10</f>
        <v>5700</v>
      </c>
      <c r="J10" s="247"/>
      <c r="K10" s="219"/>
      <c r="L10" s="246"/>
      <c r="M10" s="241"/>
      <c r="N10" s="242"/>
      <c r="O10" s="243"/>
    </row>
    <row r="11" spans="1:16">
      <c r="A11" s="214"/>
      <c r="B11" s="215"/>
      <c r="C11" s="216" t="s">
        <v>188</v>
      </c>
      <c r="D11" s="217" t="s">
        <v>81</v>
      </c>
      <c r="E11" s="218">
        <v>0.1</v>
      </c>
      <c r="F11" s="219">
        <f>VLOOKUP(C11,VLP!$C$2:$F$1161,3,0)</f>
        <v>27500</v>
      </c>
      <c r="G11" s="219"/>
      <c r="H11" s="219"/>
      <c r="I11" s="219">
        <f>F11*E11</f>
        <v>2750</v>
      </c>
      <c r="J11" s="247"/>
      <c r="K11" s="219"/>
      <c r="L11" s="246"/>
      <c r="M11" s="241"/>
      <c r="N11" s="242"/>
      <c r="O11" s="243"/>
    </row>
    <row r="12" spans="1:16">
      <c r="A12" s="214"/>
      <c r="B12" s="215"/>
      <c r="C12" s="220" t="s">
        <v>371</v>
      </c>
      <c r="D12" s="217" t="s">
        <v>186</v>
      </c>
      <c r="E12" s="218">
        <v>0.2</v>
      </c>
      <c r="F12" s="219">
        <f>VLOOKUP(C12,VLP!$C$2:$F$1161,3,0)</f>
        <v>1000</v>
      </c>
      <c r="G12" s="219"/>
      <c r="H12" s="219"/>
      <c r="I12" s="219">
        <f>F12*E12</f>
        <v>200</v>
      </c>
      <c r="J12" s="247"/>
      <c r="K12" s="219"/>
      <c r="L12" s="246"/>
      <c r="M12" s="241"/>
      <c r="N12" s="242"/>
      <c r="O12" s="243"/>
    </row>
    <row r="13" spans="1:16">
      <c r="A13" s="214"/>
      <c r="B13" s="215"/>
      <c r="C13" s="220" t="s">
        <v>291</v>
      </c>
      <c r="D13" s="217" t="s">
        <v>120</v>
      </c>
      <c r="E13" s="218">
        <v>1</v>
      </c>
      <c r="F13" s="219">
        <f>VLOOKUP(C13,VLP!$C$2:$F$1161,3,0)</f>
        <v>10500</v>
      </c>
      <c r="G13" s="219"/>
      <c r="H13" s="219"/>
      <c r="I13" s="219">
        <f>F13*E13</f>
        <v>10500</v>
      </c>
      <c r="J13" s="247"/>
      <c r="K13" s="219"/>
      <c r="L13" s="246"/>
      <c r="M13" s="241"/>
      <c r="N13" s="242"/>
      <c r="O13" s="243"/>
    </row>
    <row r="14" spans="1:16">
      <c r="A14" s="221"/>
      <c r="B14" s="222"/>
      <c r="C14" s="217" t="s">
        <v>6070</v>
      </c>
      <c r="D14" s="217"/>
      <c r="E14" s="218"/>
      <c r="F14" s="219"/>
      <c r="G14" s="219"/>
      <c r="H14" s="219"/>
      <c r="I14" s="219"/>
      <c r="J14" s="247">
        <f>SUM(J15:J16)</f>
        <v>740291.87618421053</v>
      </c>
      <c r="K14" s="219"/>
    </row>
    <row r="15" spans="1:16">
      <c r="A15" s="221"/>
      <c r="B15" s="222"/>
      <c r="C15" s="223" t="s">
        <v>2372</v>
      </c>
      <c r="D15" s="217" t="s">
        <v>2540</v>
      </c>
      <c r="E15" s="218">
        <v>1.56</v>
      </c>
      <c r="F15" s="219"/>
      <c r="G15" s="219">
        <f>_ks40</f>
        <v>315149</v>
      </c>
      <c r="H15" s="219"/>
      <c r="I15" s="219"/>
      <c r="J15" s="219">
        <f>G15*E15</f>
        <v>491632.44</v>
      </c>
      <c r="K15" s="219"/>
    </row>
    <row r="16" spans="1:16">
      <c r="A16" s="221"/>
      <c r="B16" s="222"/>
      <c r="C16" s="223" t="s">
        <v>6071</v>
      </c>
      <c r="D16" s="217" t="s">
        <v>2540</v>
      </c>
      <c r="E16" s="218">
        <v>0.67</v>
      </c>
      <c r="F16" s="219"/>
      <c r="G16" s="219">
        <f>_lg50</f>
        <v>371133.48684210528</v>
      </c>
      <c r="H16" s="219"/>
      <c r="I16" s="219"/>
      <c r="J16" s="219">
        <f>G16*E16</f>
        <v>248659.43618421056</v>
      </c>
      <c r="K16" s="215"/>
    </row>
    <row r="17" spans="1:15">
      <c r="A17" s="224"/>
      <c r="B17" s="222"/>
      <c r="C17" s="217" t="s">
        <v>2791</v>
      </c>
      <c r="D17" s="217"/>
      <c r="E17" s="218"/>
      <c r="F17" s="219"/>
      <c r="G17" s="219"/>
      <c r="H17" s="219"/>
      <c r="I17" s="219"/>
      <c r="J17" s="247"/>
      <c r="K17" s="247">
        <f>SUM(K18:K20)</f>
        <v>52781.710227272735</v>
      </c>
      <c r="L17" s="246"/>
      <c r="M17" s="241"/>
      <c r="N17" s="242"/>
      <c r="O17" s="243"/>
    </row>
    <row r="18" spans="1:15">
      <c r="A18" s="225" t="s">
        <v>2183</v>
      </c>
      <c r="B18" s="222"/>
      <c r="C18" s="223" t="s">
        <v>2184</v>
      </c>
      <c r="D18" s="217" t="s">
        <v>2195</v>
      </c>
      <c r="E18" s="218">
        <v>0.1</v>
      </c>
      <c r="F18" s="219"/>
      <c r="G18" s="219"/>
      <c r="H18" s="219">
        <f>VLOOKUP(A18,'GiaMTC TT13-QD1491'!$B$10:$T$918,19,0)</f>
        <v>40127.5</v>
      </c>
      <c r="I18" s="219"/>
      <c r="J18" s="247"/>
      <c r="K18" s="219">
        <f>H18*E18</f>
        <v>4012.75</v>
      </c>
      <c r="L18" s="246"/>
      <c r="M18" s="241"/>
      <c r="N18" s="242"/>
      <c r="O18" s="243"/>
    </row>
    <row r="19" spans="1:15">
      <c r="A19" s="225" t="s">
        <v>2161</v>
      </c>
      <c r="B19" s="222"/>
      <c r="C19" s="223" t="s">
        <v>6072</v>
      </c>
      <c r="D19" s="217" t="s">
        <v>2195</v>
      </c>
      <c r="E19" s="218">
        <v>0.2</v>
      </c>
      <c r="F19" s="219"/>
      <c r="G19" s="219"/>
      <c r="H19" s="219">
        <f>VLOOKUP(A19,'GiaMTC TT13-QD1491'!$B$10:$T$918,19,0)</f>
        <v>142909.77272727274</v>
      </c>
      <c r="I19" s="219"/>
      <c r="J19" s="247"/>
      <c r="K19" s="219">
        <f>H19*E19</f>
        <v>28581.954545454548</v>
      </c>
      <c r="L19" s="246"/>
      <c r="M19" s="241"/>
      <c r="N19" s="242"/>
      <c r="O19" s="243"/>
    </row>
    <row r="20" spans="1:15">
      <c r="A20" s="226" t="s">
        <v>2147</v>
      </c>
      <c r="B20" s="227"/>
      <c r="C20" s="228" t="s">
        <v>2148</v>
      </c>
      <c r="D20" s="229" t="s">
        <v>2195</v>
      </c>
      <c r="E20" s="230">
        <v>0.05</v>
      </c>
      <c r="F20" s="231"/>
      <c r="G20" s="231"/>
      <c r="H20" s="219">
        <f>VLOOKUP(A20,'GiaMTC TT13-QD1491'!$B$10:$T$918,19,0)</f>
        <v>403740.11363636365</v>
      </c>
      <c r="I20" s="231"/>
      <c r="J20" s="248"/>
      <c r="K20" s="231">
        <f>H20*E20</f>
        <v>20187.005681818184</v>
      </c>
      <c r="L20" s="246"/>
      <c r="M20" s="241"/>
      <c r="N20" s="242"/>
      <c r="O20" s="243"/>
    </row>
    <row r="21" spans="1:15" s="205" customFormat="1">
      <c r="A21" s="443" t="s">
        <v>6073</v>
      </c>
      <c r="B21" s="210" t="s">
        <v>6074</v>
      </c>
      <c r="C21" s="455" t="s">
        <v>2805</v>
      </c>
      <c r="D21" s="211"/>
      <c r="E21" s="212"/>
      <c r="F21" s="213"/>
      <c r="G21" s="213"/>
      <c r="H21" s="213"/>
      <c r="I21" s="244">
        <f>SUM(I22:I26)</f>
        <v>32315</v>
      </c>
      <c r="J21" s="245"/>
      <c r="K21" s="213"/>
      <c r="L21" s="246" t="s">
        <v>5123</v>
      </c>
      <c r="M21" s="241">
        <f>I21</f>
        <v>32315</v>
      </c>
      <c r="N21" s="242">
        <f>J27</f>
        <v>889386.90947368415</v>
      </c>
      <c r="O21" s="243">
        <f>K30</f>
        <v>63338.052272727276</v>
      </c>
    </row>
    <row r="22" spans="1:15">
      <c r="A22" s="214"/>
      <c r="B22" s="215"/>
      <c r="C22" s="216" t="s">
        <v>170</v>
      </c>
      <c r="D22" s="217" t="s">
        <v>6069</v>
      </c>
      <c r="E22" s="218">
        <v>4</v>
      </c>
      <c r="F22" s="219">
        <f>VLOOKUP(C22,VLP!$C$2:$F$1161,3,0)</f>
        <v>1685</v>
      </c>
      <c r="G22" s="219"/>
      <c r="H22" s="219"/>
      <c r="I22" s="219">
        <f>F22*E22</f>
        <v>6740</v>
      </c>
      <c r="J22" s="247"/>
      <c r="K22" s="219"/>
      <c r="L22" s="246"/>
      <c r="M22" s="241"/>
      <c r="N22" s="242"/>
      <c r="O22" s="243"/>
    </row>
    <row r="23" spans="1:15">
      <c r="A23" s="214"/>
      <c r="B23" s="215"/>
      <c r="C23" s="216" t="s">
        <v>138</v>
      </c>
      <c r="D23" s="217" t="s">
        <v>81</v>
      </c>
      <c r="E23" s="218">
        <v>0.22500000000000001</v>
      </c>
      <c r="F23" s="219">
        <f>VLOOKUP(C23,VLP!$C$2:$F$1161,3,0)</f>
        <v>38000</v>
      </c>
      <c r="G23" s="219"/>
      <c r="H23" s="219"/>
      <c r="I23" s="219">
        <f>F23*E23</f>
        <v>8550</v>
      </c>
      <c r="J23" s="247"/>
      <c r="K23" s="219"/>
      <c r="L23" s="246"/>
      <c r="M23" s="241"/>
      <c r="N23" s="242"/>
      <c r="O23" s="243"/>
    </row>
    <row r="24" spans="1:15">
      <c r="A24" s="214"/>
      <c r="B24" s="215"/>
      <c r="C24" s="216" t="s">
        <v>188</v>
      </c>
      <c r="D24" s="217" t="s">
        <v>81</v>
      </c>
      <c r="E24" s="218">
        <v>0.15</v>
      </c>
      <c r="F24" s="219">
        <f>VLOOKUP(C24,VLP!$C$2:$F$1161,3,0)</f>
        <v>27500</v>
      </c>
      <c r="G24" s="219"/>
      <c r="H24" s="219"/>
      <c r="I24" s="219">
        <f>F24*E24</f>
        <v>4125</v>
      </c>
      <c r="J24" s="247"/>
      <c r="K24" s="219"/>
      <c r="L24" s="246"/>
      <c r="M24" s="241"/>
      <c r="N24" s="242"/>
      <c r="O24" s="243"/>
    </row>
    <row r="25" spans="1:15">
      <c r="A25" s="214"/>
      <c r="B25" s="215"/>
      <c r="C25" s="220" t="s">
        <v>371</v>
      </c>
      <c r="D25" s="217" t="s">
        <v>186</v>
      </c>
      <c r="E25" s="218">
        <v>0.3</v>
      </c>
      <c r="F25" s="219">
        <f>VLOOKUP(C25,VLP!$C$2:$F$1161,3,0)</f>
        <v>1000</v>
      </c>
      <c r="G25" s="219"/>
      <c r="H25" s="219"/>
      <c r="I25" s="219">
        <f>F25*E25</f>
        <v>300</v>
      </c>
      <c r="J25" s="247"/>
      <c r="K25" s="219"/>
      <c r="L25" s="246"/>
      <c r="M25" s="241"/>
      <c r="N25" s="242"/>
      <c r="O25" s="243"/>
    </row>
    <row r="26" spans="1:15">
      <c r="A26" s="214"/>
      <c r="B26" s="215"/>
      <c r="C26" s="220" t="s">
        <v>291</v>
      </c>
      <c r="D26" s="217" t="s">
        <v>120</v>
      </c>
      <c r="E26" s="218">
        <v>1.2</v>
      </c>
      <c r="F26" s="219">
        <f>VLOOKUP(C26,VLP!$C$2:$F$1161,3,0)</f>
        <v>10500</v>
      </c>
      <c r="G26" s="219"/>
      <c r="H26" s="219"/>
      <c r="I26" s="219">
        <f>F26*E26</f>
        <v>12600</v>
      </c>
      <c r="J26" s="247"/>
      <c r="K26" s="219"/>
      <c r="L26" s="246"/>
      <c r="M26" s="241"/>
      <c r="N26" s="242"/>
      <c r="O26" s="243"/>
    </row>
    <row r="27" spans="1:15">
      <c r="A27" s="221"/>
      <c r="B27" s="222"/>
      <c r="C27" s="217" t="s">
        <v>6070</v>
      </c>
      <c r="D27" s="217"/>
      <c r="E27" s="218"/>
      <c r="F27" s="219"/>
      <c r="G27" s="219"/>
      <c r="H27" s="219"/>
      <c r="I27" s="219"/>
      <c r="J27" s="247">
        <f>SUM(J28:J29)</f>
        <v>889386.90947368415</v>
      </c>
      <c r="K27" s="219"/>
    </row>
    <row r="28" spans="1:15">
      <c r="A28" s="221"/>
      <c r="B28" s="222"/>
      <c r="C28" s="223" t="s">
        <v>2372</v>
      </c>
      <c r="D28" s="217" t="s">
        <v>2540</v>
      </c>
      <c r="E28" s="218">
        <v>1.88</v>
      </c>
      <c r="F28" s="219"/>
      <c r="G28" s="219">
        <f>_ks40</f>
        <v>315149</v>
      </c>
      <c r="H28" s="219"/>
      <c r="I28" s="219"/>
      <c r="J28" s="219">
        <f>G28*E28</f>
        <v>592480.12</v>
      </c>
      <c r="K28" s="219"/>
    </row>
    <row r="29" spans="1:15">
      <c r="A29" s="221"/>
      <c r="B29" s="222"/>
      <c r="C29" s="223" t="s">
        <v>6071</v>
      </c>
      <c r="D29" s="217" t="s">
        <v>2540</v>
      </c>
      <c r="E29" s="218">
        <v>0.8</v>
      </c>
      <c r="F29" s="219"/>
      <c r="G29" s="219">
        <f>_lg50</f>
        <v>371133.48684210528</v>
      </c>
      <c r="H29" s="219"/>
      <c r="I29" s="219"/>
      <c r="J29" s="219">
        <f>G29*E29</f>
        <v>296906.78947368421</v>
      </c>
      <c r="K29" s="215"/>
    </row>
    <row r="30" spans="1:15">
      <c r="A30" s="224"/>
      <c r="B30" s="222"/>
      <c r="C30" s="217" t="s">
        <v>2791</v>
      </c>
      <c r="D30" s="217"/>
      <c r="E30" s="218"/>
      <c r="F30" s="219"/>
      <c r="G30" s="219"/>
      <c r="H30" s="219"/>
      <c r="I30" s="219"/>
      <c r="J30" s="247"/>
      <c r="K30" s="247">
        <f>SUM(K31:K33)</f>
        <v>63338.052272727276</v>
      </c>
      <c r="L30" s="246"/>
      <c r="M30" s="241"/>
      <c r="N30" s="242"/>
      <c r="O30" s="243"/>
    </row>
    <row r="31" spans="1:15">
      <c r="A31" s="226" t="s">
        <v>2183</v>
      </c>
      <c r="B31" s="222"/>
      <c r="C31" s="223" t="s">
        <v>2184</v>
      </c>
      <c r="D31" s="217" t="s">
        <v>2195</v>
      </c>
      <c r="E31" s="218">
        <v>0.12</v>
      </c>
      <c r="F31" s="219"/>
      <c r="G31" s="219"/>
      <c r="H31" s="219">
        <f>VLOOKUP(A31,'GiaMTC TT13-QD1491'!$B$10:$T$918,19,0)</f>
        <v>40127.5</v>
      </c>
      <c r="I31" s="219"/>
      <c r="J31" s="247"/>
      <c r="K31" s="219">
        <f>H31*E31</f>
        <v>4815.3</v>
      </c>
      <c r="L31" s="246"/>
      <c r="M31" s="241"/>
      <c r="N31" s="242"/>
      <c r="O31" s="243"/>
    </row>
    <row r="32" spans="1:15">
      <c r="A32" s="226" t="s">
        <v>2161</v>
      </c>
      <c r="B32" s="222"/>
      <c r="C32" s="223" t="s">
        <v>6072</v>
      </c>
      <c r="D32" s="217" t="s">
        <v>2195</v>
      </c>
      <c r="E32" s="218">
        <v>0.24</v>
      </c>
      <c r="F32" s="219"/>
      <c r="G32" s="219"/>
      <c r="H32" s="219">
        <f>VLOOKUP(A32,'GiaMTC TT13-QD1491'!$B$10:$T$918,19,0)</f>
        <v>142909.77272727274</v>
      </c>
      <c r="I32" s="219"/>
      <c r="J32" s="247"/>
      <c r="K32" s="219">
        <f>H32*E32</f>
        <v>34298.345454545459</v>
      </c>
      <c r="L32" s="246"/>
      <c r="M32" s="241"/>
      <c r="N32" s="242"/>
      <c r="O32" s="243"/>
    </row>
    <row r="33" spans="1:15">
      <c r="A33" s="226" t="s">
        <v>2147</v>
      </c>
      <c r="B33" s="227"/>
      <c r="C33" s="228" t="s">
        <v>2148</v>
      </c>
      <c r="D33" s="229" t="s">
        <v>2195</v>
      </c>
      <c r="E33" s="230">
        <v>0.06</v>
      </c>
      <c r="F33" s="231"/>
      <c r="G33" s="231"/>
      <c r="H33" s="219">
        <f>VLOOKUP(A33,'GiaMTC TT13-QD1491'!$B$10:$T$918,19,0)</f>
        <v>403740.11363636365</v>
      </c>
      <c r="I33" s="231"/>
      <c r="J33" s="248"/>
      <c r="K33" s="231">
        <f>H33*E33</f>
        <v>24224.406818181818</v>
      </c>
      <c r="L33" s="246"/>
      <c r="M33" s="241"/>
      <c r="N33" s="242"/>
      <c r="O33" s="243"/>
    </row>
    <row r="34" spans="1:15" s="205" customFormat="1">
      <c r="A34" s="443" t="s">
        <v>6075</v>
      </c>
      <c r="B34" s="210" t="s">
        <v>6076</v>
      </c>
      <c r="C34" s="455" t="s">
        <v>2805</v>
      </c>
      <c r="D34" s="211"/>
      <c r="E34" s="212"/>
      <c r="F34" s="213"/>
      <c r="G34" s="213"/>
      <c r="H34" s="213"/>
      <c r="I34" s="244">
        <f>SUM(I35:I39)</f>
        <v>44711.5</v>
      </c>
      <c r="J34" s="245"/>
      <c r="K34" s="213"/>
      <c r="L34" s="246" t="s">
        <v>5123</v>
      </c>
      <c r="M34" s="241">
        <f>I34</f>
        <v>44711.5</v>
      </c>
      <c r="N34" s="242">
        <f>J40</f>
        <v>1065373.3973684211</v>
      </c>
      <c r="O34" s="243">
        <f>K43</f>
        <v>76005.66272727272</v>
      </c>
    </row>
    <row r="35" spans="1:15">
      <c r="A35" s="214"/>
      <c r="B35" s="215"/>
      <c r="C35" s="216" t="s">
        <v>170</v>
      </c>
      <c r="D35" s="217" t="s">
        <v>6069</v>
      </c>
      <c r="E35" s="218">
        <v>6</v>
      </c>
      <c r="F35" s="219">
        <f>VLOOKUP(C35,VLP!$C$2:$F$1161,3,0)</f>
        <v>1685</v>
      </c>
      <c r="G35" s="219"/>
      <c r="H35" s="219"/>
      <c r="I35" s="219">
        <f>F35*E35</f>
        <v>10110</v>
      </c>
      <c r="J35" s="247"/>
      <c r="K35" s="219"/>
      <c r="L35" s="246"/>
      <c r="M35" s="241"/>
      <c r="N35" s="242"/>
      <c r="O35" s="243"/>
    </row>
    <row r="36" spans="1:15">
      <c r="A36" s="214"/>
      <c r="B36" s="215"/>
      <c r="C36" s="216" t="s">
        <v>138</v>
      </c>
      <c r="D36" s="217" t="s">
        <v>81</v>
      </c>
      <c r="E36" s="218">
        <v>0.33800000000000002</v>
      </c>
      <c r="F36" s="219">
        <f>VLOOKUP(C36,VLP!$C$2:$F$1161,3,0)</f>
        <v>38000</v>
      </c>
      <c r="G36" s="219"/>
      <c r="H36" s="219"/>
      <c r="I36" s="219">
        <f>F36*E36</f>
        <v>12844</v>
      </c>
      <c r="J36" s="247"/>
      <c r="K36" s="219"/>
      <c r="L36" s="246"/>
      <c r="M36" s="241"/>
      <c r="N36" s="242"/>
      <c r="O36" s="243"/>
    </row>
    <row r="37" spans="1:15">
      <c r="A37" s="214"/>
      <c r="B37" s="215"/>
      <c r="C37" s="216" t="s">
        <v>188</v>
      </c>
      <c r="D37" s="217" t="s">
        <v>81</v>
      </c>
      <c r="E37" s="218">
        <v>0.22500000000000001</v>
      </c>
      <c r="F37" s="219">
        <f>VLOOKUP(C37,VLP!$C$2:$F$1161,3,0)</f>
        <v>27500</v>
      </c>
      <c r="G37" s="219"/>
      <c r="H37" s="219"/>
      <c r="I37" s="219">
        <f>F37*E37</f>
        <v>6187.5</v>
      </c>
      <c r="J37" s="247"/>
      <c r="K37" s="219"/>
      <c r="L37" s="246"/>
      <c r="M37" s="241"/>
      <c r="N37" s="242"/>
      <c r="O37" s="243"/>
    </row>
    <row r="38" spans="1:15">
      <c r="A38" s="214"/>
      <c r="B38" s="215"/>
      <c r="C38" s="220" t="s">
        <v>371</v>
      </c>
      <c r="D38" s="217" t="s">
        <v>186</v>
      </c>
      <c r="E38" s="218">
        <v>0.45</v>
      </c>
      <c r="F38" s="219">
        <f>VLOOKUP(C38,VLP!$C$2:$F$1161,3,0)</f>
        <v>1000</v>
      </c>
      <c r="G38" s="219"/>
      <c r="H38" s="219"/>
      <c r="I38" s="219">
        <f>F38*E38</f>
        <v>450</v>
      </c>
      <c r="J38" s="247"/>
      <c r="K38" s="219"/>
      <c r="L38" s="246"/>
      <c r="M38" s="241"/>
      <c r="N38" s="242"/>
      <c r="O38" s="243"/>
    </row>
    <row r="39" spans="1:15">
      <c r="A39" s="214"/>
      <c r="B39" s="215"/>
      <c r="C39" s="220" t="s">
        <v>291</v>
      </c>
      <c r="D39" s="217" t="s">
        <v>120</v>
      </c>
      <c r="E39" s="218">
        <v>1.44</v>
      </c>
      <c r="F39" s="219">
        <f>VLOOKUP(C39,VLP!$C$2:$F$1161,3,0)</f>
        <v>10500</v>
      </c>
      <c r="G39" s="219"/>
      <c r="H39" s="219"/>
      <c r="I39" s="219">
        <f>F39*E39</f>
        <v>15120</v>
      </c>
      <c r="J39" s="247"/>
      <c r="K39" s="219"/>
      <c r="L39" s="246"/>
      <c r="M39" s="241"/>
      <c r="N39" s="242"/>
      <c r="O39" s="243"/>
    </row>
    <row r="40" spans="1:15">
      <c r="A40" s="221"/>
      <c r="B40" s="222"/>
      <c r="C40" s="217" t="s">
        <v>6070</v>
      </c>
      <c r="D40" s="217"/>
      <c r="E40" s="218"/>
      <c r="F40" s="219"/>
      <c r="G40" s="219"/>
      <c r="H40" s="219"/>
      <c r="I40" s="219"/>
      <c r="J40" s="247">
        <f>SUM(J41:J42)</f>
        <v>1065373.3973684211</v>
      </c>
      <c r="K40" s="219"/>
    </row>
    <row r="41" spans="1:15">
      <c r="A41" s="221"/>
      <c r="B41" s="222"/>
      <c r="C41" s="223" t="s">
        <v>2372</v>
      </c>
      <c r="D41" s="217" t="s">
        <v>2540</v>
      </c>
      <c r="E41" s="218">
        <v>2.25</v>
      </c>
      <c r="F41" s="219"/>
      <c r="G41" s="219">
        <f>_ks40</f>
        <v>315149</v>
      </c>
      <c r="H41" s="219"/>
      <c r="I41" s="219"/>
      <c r="J41" s="219">
        <f>G41*E41</f>
        <v>709085.25</v>
      </c>
      <c r="K41" s="219"/>
    </row>
    <row r="42" spans="1:15">
      <c r="A42" s="221"/>
      <c r="B42" s="222"/>
      <c r="C42" s="223" t="s">
        <v>6071</v>
      </c>
      <c r="D42" s="217" t="s">
        <v>2540</v>
      </c>
      <c r="E42" s="218">
        <v>0.96</v>
      </c>
      <c r="F42" s="219"/>
      <c r="G42" s="219">
        <f>_lg50</f>
        <v>371133.48684210528</v>
      </c>
      <c r="H42" s="219"/>
      <c r="I42" s="219"/>
      <c r="J42" s="219">
        <f>G42*E42</f>
        <v>356288.14736842108</v>
      </c>
      <c r="K42" s="215"/>
    </row>
    <row r="43" spans="1:15">
      <c r="A43" s="224"/>
      <c r="B43" s="222"/>
      <c r="C43" s="217" t="s">
        <v>2791</v>
      </c>
      <c r="D43" s="217"/>
      <c r="E43" s="218"/>
      <c r="F43" s="219"/>
      <c r="G43" s="219"/>
      <c r="H43" s="219"/>
      <c r="I43" s="219"/>
      <c r="J43" s="247"/>
      <c r="K43" s="247">
        <f>SUM(K44:K46)</f>
        <v>76005.66272727272</v>
      </c>
      <c r="L43" s="246"/>
      <c r="M43" s="241"/>
      <c r="N43" s="242"/>
      <c r="O43" s="243"/>
    </row>
    <row r="44" spans="1:15">
      <c r="A44" s="226" t="s">
        <v>2183</v>
      </c>
      <c r="B44" s="222"/>
      <c r="C44" s="223" t="s">
        <v>2184</v>
      </c>
      <c r="D44" s="217" t="s">
        <v>2195</v>
      </c>
      <c r="E44" s="218">
        <v>0.14399999999999999</v>
      </c>
      <c r="F44" s="219"/>
      <c r="G44" s="219"/>
      <c r="H44" s="219">
        <f>VLOOKUP(A44,'GiaMTC TT13-QD1491'!$B$10:$T$918,19,0)</f>
        <v>40127.5</v>
      </c>
      <c r="I44" s="219"/>
      <c r="J44" s="247"/>
      <c r="K44" s="219">
        <f>H44*E44</f>
        <v>5778.36</v>
      </c>
      <c r="L44" s="246"/>
      <c r="M44" s="241"/>
      <c r="N44" s="242"/>
      <c r="O44" s="243"/>
    </row>
    <row r="45" spans="1:15">
      <c r="A45" s="226" t="s">
        <v>2161</v>
      </c>
      <c r="B45" s="222"/>
      <c r="C45" s="223" t="s">
        <v>6072</v>
      </c>
      <c r="D45" s="217" t="s">
        <v>2195</v>
      </c>
      <c r="E45" s="218">
        <v>0.28799999999999998</v>
      </c>
      <c r="F45" s="219"/>
      <c r="G45" s="219"/>
      <c r="H45" s="219">
        <f>VLOOKUP(A45,'GiaMTC TT13-QD1491'!$B$10:$T$918,19,0)</f>
        <v>142909.77272727274</v>
      </c>
      <c r="I45" s="219"/>
      <c r="J45" s="247"/>
      <c r="K45" s="219">
        <f>H45*E45</f>
        <v>41158.014545454542</v>
      </c>
      <c r="L45" s="246"/>
      <c r="M45" s="241"/>
      <c r="N45" s="242"/>
      <c r="O45" s="243"/>
    </row>
    <row r="46" spans="1:15">
      <c r="A46" s="226" t="s">
        <v>2147</v>
      </c>
      <c r="B46" s="227"/>
      <c r="C46" s="228" t="s">
        <v>2148</v>
      </c>
      <c r="D46" s="229" t="s">
        <v>2195</v>
      </c>
      <c r="E46" s="230">
        <v>7.1999999999999995E-2</v>
      </c>
      <c r="F46" s="231"/>
      <c r="G46" s="231"/>
      <c r="H46" s="219">
        <f>VLOOKUP(A46,'GiaMTC TT13-QD1491'!$B$10:$T$918,19,0)</f>
        <v>403740.11363636365</v>
      </c>
      <c r="I46" s="231"/>
      <c r="J46" s="248"/>
      <c r="K46" s="231">
        <f>H46*E46</f>
        <v>29069.288181818181</v>
      </c>
      <c r="L46" s="246"/>
      <c r="M46" s="241"/>
      <c r="N46" s="242"/>
      <c r="O46" s="243"/>
    </row>
    <row r="47" spans="1:15" s="205" customFormat="1">
      <c r="A47" s="443" t="s">
        <v>6077</v>
      </c>
      <c r="B47" s="210" t="s">
        <v>6078</v>
      </c>
      <c r="C47" s="455" t="s">
        <v>2805</v>
      </c>
      <c r="D47" s="211"/>
      <c r="E47" s="212"/>
      <c r="F47" s="213"/>
      <c r="G47" s="213"/>
      <c r="H47" s="213"/>
      <c r="I47" s="244">
        <f>SUM(I48:I52)</f>
        <v>60822</v>
      </c>
      <c r="J47" s="245"/>
      <c r="K47" s="213"/>
      <c r="L47" s="246" t="s">
        <v>5123</v>
      </c>
      <c r="M47" s="241">
        <f>I47</f>
        <v>60822</v>
      </c>
      <c r="N47" s="242">
        <f>J53</f>
        <v>1281417.1447368423</v>
      </c>
      <c r="O47" s="243">
        <f>K56</f>
        <v>91514.228750000009</v>
      </c>
    </row>
    <row r="48" spans="1:15">
      <c r="A48" s="214"/>
      <c r="B48" s="215"/>
      <c r="C48" s="216" t="s">
        <v>170</v>
      </c>
      <c r="D48" s="217" t="s">
        <v>6069</v>
      </c>
      <c r="E48" s="218">
        <v>8</v>
      </c>
      <c r="F48" s="219">
        <f>VLOOKUP(C48,VLP!$C$2:$F$1161,3,0)</f>
        <v>1685</v>
      </c>
      <c r="G48" s="219"/>
      <c r="H48" s="219"/>
      <c r="I48" s="219">
        <f>F48*E48</f>
        <v>13480</v>
      </c>
      <c r="J48" s="247"/>
      <c r="K48" s="219"/>
      <c r="L48" s="246"/>
      <c r="M48" s="241"/>
      <c r="N48" s="242"/>
      <c r="O48" s="243"/>
    </row>
    <row r="49" spans="1:15">
      <c r="A49" s="214"/>
      <c r="B49" s="215"/>
      <c r="C49" s="216" t="s">
        <v>138</v>
      </c>
      <c r="D49" s="217" t="s">
        <v>81</v>
      </c>
      <c r="E49" s="218">
        <v>0.50600000000000001</v>
      </c>
      <c r="F49" s="219">
        <f>VLOOKUP(C49,VLP!$C$2:$F$1161,3,0)</f>
        <v>38000</v>
      </c>
      <c r="G49" s="219"/>
      <c r="H49" s="219"/>
      <c r="I49" s="219">
        <f>F49*E49</f>
        <v>19228</v>
      </c>
      <c r="J49" s="247"/>
      <c r="K49" s="219"/>
      <c r="L49" s="246"/>
      <c r="M49" s="241"/>
      <c r="N49" s="242"/>
      <c r="O49" s="243"/>
    </row>
    <row r="50" spans="1:15">
      <c r="A50" s="214"/>
      <c r="B50" s="215"/>
      <c r="C50" s="216" t="s">
        <v>188</v>
      </c>
      <c r="D50" s="217" t="s">
        <v>81</v>
      </c>
      <c r="E50" s="218">
        <v>0.33800000000000002</v>
      </c>
      <c r="F50" s="219">
        <f>VLOOKUP(C50,VLP!$C$2:$F$1161,3,0)</f>
        <v>27500</v>
      </c>
      <c r="G50" s="219"/>
      <c r="H50" s="219"/>
      <c r="I50" s="219">
        <f>F50*E50</f>
        <v>9295</v>
      </c>
      <c r="J50" s="247"/>
      <c r="K50" s="219"/>
      <c r="L50" s="246"/>
      <c r="M50" s="241"/>
      <c r="N50" s="242"/>
      <c r="O50" s="243"/>
    </row>
    <row r="51" spans="1:15">
      <c r="A51" s="214"/>
      <c r="B51" s="215"/>
      <c r="C51" s="220" t="s">
        <v>371</v>
      </c>
      <c r="D51" s="217" t="s">
        <v>186</v>
      </c>
      <c r="E51" s="218">
        <v>0.67500000000000004</v>
      </c>
      <c r="F51" s="219">
        <f>VLOOKUP(C51,VLP!$C$2:$F$1161,3,0)</f>
        <v>1000</v>
      </c>
      <c r="G51" s="219"/>
      <c r="H51" s="219"/>
      <c r="I51" s="219">
        <f>F51*E51</f>
        <v>675</v>
      </c>
      <c r="J51" s="247"/>
      <c r="K51" s="219"/>
      <c r="L51" s="246"/>
      <c r="M51" s="241"/>
      <c r="N51" s="242"/>
      <c r="O51" s="243"/>
    </row>
    <row r="52" spans="1:15">
      <c r="A52" s="214"/>
      <c r="B52" s="215"/>
      <c r="C52" s="220" t="s">
        <v>291</v>
      </c>
      <c r="D52" s="217" t="s">
        <v>120</v>
      </c>
      <c r="E52" s="218">
        <v>1.728</v>
      </c>
      <c r="F52" s="219">
        <f>VLOOKUP(C52,VLP!$C$2:$F$1161,3,0)</f>
        <v>10500</v>
      </c>
      <c r="G52" s="219"/>
      <c r="H52" s="219"/>
      <c r="I52" s="219">
        <f>F52*E52</f>
        <v>18144</v>
      </c>
      <c r="J52" s="247"/>
      <c r="K52" s="219"/>
      <c r="L52" s="246"/>
      <c r="M52" s="241"/>
      <c r="N52" s="242"/>
      <c r="O52" s="243"/>
    </row>
    <row r="53" spans="1:15">
      <c r="A53" s="221"/>
      <c r="B53" s="222"/>
      <c r="C53" s="217" t="s">
        <v>6070</v>
      </c>
      <c r="D53" s="217"/>
      <c r="E53" s="218"/>
      <c r="F53" s="219"/>
      <c r="G53" s="219"/>
      <c r="H53" s="219"/>
      <c r="I53" s="219"/>
      <c r="J53" s="247">
        <f>SUM(J54:J55)</f>
        <v>1281417.1447368423</v>
      </c>
      <c r="K53" s="219"/>
    </row>
    <row r="54" spans="1:15">
      <c r="A54" s="221"/>
      <c r="B54" s="222"/>
      <c r="C54" s="223" t="s">
        <v>2372</v>
      </c>
      <c r="D54" s="217" t="s">
        <v>2540</v>
      </c>
      <c r="E54" s="218">
        <v>2.7</v>
      </c>
      <c r="F54" s="219"/>
      <c r="G54" s="219">
        <f>_ks40</f>
        <v>315149</v>
      </c>
      <c r="H54" s="219"/>
      <c r="I54" s="219"/>
      <c r="J54" s="219">
        <f>G54*E54</f>
        <v>850902.3</v>
      </c>
      <c r="K54" s="219"/>
    </row>
    <row r="55" spans="1:15">
      <c r="A55" s="221"/>
      <c r="B55" s="222"/>
      <c r="C55" s="223" t="s">
        <v>6071</v>
      </c>
      <c r="D55" s="217" t="s">
        <v>2540</v>
      </c>
      <c r="E55" s="218">
        <v>1.1599999999999999</v>
      </c>
      <c r="F55" s="219"/>
      <c r="G55" s="219">
        <f>_lg50</f>
        <v>371133.48684210528</v>
      </c>
      <c r="H55" s="219"/>
      <c r="I55" s="219"/>
      <c r="J55" s="219">
        <f>G55*E55</f>
        <v>430514.84473684209</v>
      </c>
      <c r="K55" s="215"/>
    </row>
    <row r="56" spans="1:15">
      <c r="A56" s="224"/>
      <c r="B56" s="222"/>
      <c r="C56" s="217" t="s">
        <v>2791</v>
      </c>
      <c r="D56" s="217"/>
      <c r="E56" s="218"/>
      <c r="F56" s="219"/>
      <c r="G56" s="219"/>
      <c r="H56" s="219"/>
      <c r="I56" s="219"/>
      <c r="J56" s="247"/>
      <c r="K56" s="247">
        <f>SUM(K57:K59)</f>
        <v>91514.228750000009</v>
      </c>
      <c r="L56" s="246"/>
      <c r="M56" s="241"/>
      <c r="N56" s="242"/>
      <c r="O56" s="243"/>
    </row>
    <row r="57" spans="1:15">
      <c r="A57" s="226" t="s">
        <v>2183</v>
      </c>
      <c r="B57" s="222"/>
      <c r="C57" s="223" t="s">
        <v>2184</v>
      </c>
      <c r="D57" s="217" t="s">
        <v>2195</v>
      </c>
      <c r="E57" s="218">
        <v>0.17299999999999999</v>
      </c>
      <c r="F57" s="219"/>
      <c r="G57" s="219"/>
      <c r="H57" s="219">
        <f>VLOOKUP(A57,'GiaMTC TT13-QD1491'!$B$10:$T$918,19,0)</f>
        <v>40127.5</v>
      </c>
      <c r="I57" s="219"/>
      <c r="J57" s="247"/>
      <c r="K57" s="219">
        <f>H57*E57</f>
        <v>6942.0574999999999</v>
      </c>
      <c r="L57" s="246"/>
      <c r="M57" s="241"/>
      <c r="N57" s="242"/>
      <c r="O57" s="243"/>
    </row>
    <row r="58" spans="1:15">
      <c r="A58" s="226" t="s">
        <v>2161</v>
      </c>
      <c r="B58" s="222"/>
      <c r="C58" s="223" t="s">
        <v>6072</v>
      </c>
      <c r="D58" s="217" t="s">
        <v>2195</v>
      </c>
      <c r="E58" s="218">
        <v>0.34599999999999997</v>
      </c>
      <c r="F58" s="219"/>
      <c r="G58" s="219"/>
      <c r="H58" s="219">
        <f>VLOOKUP(A58,'GiaMTC TT13-QD1491'!$B$10:$T$918,19,0)</f>
        <v>142909.77272727274</v>
      </c>
      <c r="I58" s="219"/>
      <c r="J58" s="247"/>
      <c r="K58" s="219">
        <f>H58*E58</f>
        <v>49446.781363636364</v>
      </c>
      <c r="L58" s="246"/>
      <c r="M58" s="241"/>
      <c r="N58" s="242"/>
      <c r="O58" s="243"/>
    </row>
    <row r="59" spans="1:15">
      <c r="A59" s="226" t="s">
        <v>2147</v>
      </c>
      <c r="B59" s="227"/>
      <c r="C59" s="228" t="s">
        <v>2148</v>
      </c>
      <c r="D59" s="229" t="s">
        <v>2195</v>
      </c>
      <c r="E59" s="230">
        <v>8.6999999999999994E-2</v>
      </c>
      <c r="F59" s="231"/>
      <c r="G59" s="231"/>
      <c r="H59" s="219">
        <f>VLOOKUP(A59,'GiaMTC TT13-QD1491'!$B$10:$T$918,19,0)</f>
        <v>403740.11363636365</v>
      </c>
      <c r="I59" s="231"/>
      <c r="J59" s="248"/>
      <c r="K59" s="231">
        <f>H59*E59</f>
        <v>35125.389886363635</v>
      </c>
      <c r="L59" s="246"/>
      <c r="M59" s="241"/>
      <c r="N59" s="242"/>
      <c r="O59" s="243"/>
    </row>
    <row r="60" spans="1:15">
      <c r="A60" s="456" t="s">
        <v>6079</v>
      </c>
      <c r="B60" s="222"/>
      <c r="C60" s="223"/>
      <c r="D60" s="217"/>
      <c r="E60" s="218"/>
      <c r="F60" s="219"/>
      <c r="G60" s="219"/>
      <c r="H60" s="219"/>
      <c r="I60" s="219"/>
      <c r="J60" s="247"/>
      <c r="K60" s="219"/>
      <c r="L60" s="246"/>
      <c r="M60" s="241"/>
      <c r="N60" s="242"/>
      <c r="O60" s="243"/>
    </row>
    <row r="61" spans="1:15">
      <c r="A61" s="456" t="s">
        <v>6080</v>
      </c>
      <c r="B61" s="222"/>
      <c r="C61" s="223"/>
      <c r="D61" s="217"/>
      <c r="E61" s="218"/>
      <c r="F61" s="219"/>
      <c r="G61" s="219"/>
      <c r="H61" s="219"/>
      <c r="I61" s="219"/>
      <c r="J61" s="247"/>
      <c r="K61" s="219"/>
      <c r="L61" s="246"/>
      <c r="M61" s="241"/>
      <c r="N61" s="242"/>
      <c r="O61" s="243"/>
    </row>
    <row r="62" spans="1:15">
      <c r="A62" s="208" t="s">
        <v>6081</v>
      </c>
      <c r="B62" s="222"/>
      <c r="C62" s="223"/>
      <c r="D62" s="217"/>
      <c r="E62" s="218"/>
      <c r="F62" s="219"/>
      <c r="G62" s="219"/>
      <c r="H62" s="219"/>
      <c r="I62" s="219"/>
      <c r="J62" s="247"/>
      <c r="K62" s="219"/>
      <c r="L62" s="246"/>
      <c r="M62" s="241"/>
      <c r="N62" s="242"/>
      <c r="O62" s="243"/>
    </row>
    <row r="63" spans="1:15" s="205" customFormat="1">
      <c r="A63" s="1620" t="s">
        <v>438</v>
      </c>
      <c r="B63" s="1620" t="s">
        <v>2538</v>
      </c>
      <c r="C63" s="1620" t="s">
        <v>2539</v>
      </c>
      <c r="D63" s="1620" t="s">
        <v>2787</v>
      </c>
      <c r="E63" s="1620" t="s">
        <v>2788</v>
      </c>
      <c r="F63" s="1627" t="s">
        <v>77</v>
      </c>
      <c r="G63" s="1628"/>
      <c r="H63" s="1629"/>
      <c r="I63" s="1627" t="s">
        <v>2781</v>
      </c>
      <c r="J63" s="1628"/>
      <c r="K63" s="1629"/>
      <c r="L63" s="240"/>
      <c r="M63" s="249"/>
      <c r="N63" s="232"/>
      <c r="O63" s="250"/>
    </row>
    <row r="64" spans="1:15" s="205" customFormat="1">
      <c r="A64" s="1621"/>
      <c r="B64" s="1621"/>
      <c r="C64" s="1621"/>
      <c r="D64" s="1621"/>
      <c r="E64" s="1621"/>
      <c r="F64" s="209" t="s">
        <v>2554</v>
      </c>
      <c r="G64" s="209" t="s">
        <v>2783</v>
      </c>
      <c r="H64" s="209" t="s">
        <v>2784</v>
      </c>
      <c r="I64" s="209" t="s">
        <v>2554</v>
      </c>
      <c r="J64" s="209" t="s">
        <v>2783</v>
      </c>
      <c r="K64" s="209" t="s">
        <v>2784</v>
      </c>
      <c r="L64" s="240"/>
      <c r="M64" s="241"/>
      <c r="N64" s="242"/>
      <c r="O64" s="243"/>
    </row>
    <row r="65" spans="1:15" s="205" customFormat="1">
      <c r="A65" s="443" t="s">
        <v>6082</v>
      </c>
      <c r="B65" s="210" t="s">
        <v>6068</v>
      </c>
      <c r="C65" s="455" t="s">
        <v>2805</v>
      </c>
      <c r="D65" s="211"/>
      <c r="E65" s="212"/>
      <c r="F65" s="213"/>
      <c r="G65" s="213"/>
      <c r="H65" s="213"/>
      <c r="I65" s="244">
        <f>SUM(I66:I70)</f>
        <v>18016</v>
      </c>
      <c r="J65" s="245"/>
      <c r="K65" s="213"/>
      <c r="L65" s="246" t="s">
        <v>5123</v>
      </c>
      <c r="M65" s="241">
        <f>I65</f>
        <v>18016</v>
      </c>
      <c r="N65" s="242">
        <f>J71</f>
        <v>594348.3328947369</v>
      </c>
      <c r="O65" s="243">
        <f>K74</f>
        <v>42225.368181818179</v>
      </c>
    </row>
    <row r="66" spans="1:15">
      <c r="A66" s="214"/>
      <c r="B66" s="215"/>
      <c r="C66" s="216" t="s">
        <v>170</v>
      </c>
      <c r="D66" s="217" t="s">
        <v>6069</v>
      </c>
      <c r="E66" s="218">
        <v>1.6</v>
      </c>
      <c r="F66" s="219">
        <f>VLOOKUP(C66,VLP!$C$2:$F$1161,3,0)</f>
        <v>1685</v>
      </c>
      <c r="G66" s="219"/>
      <c r="H66" s="219"/>
      <c r="I66" s="219">
        <f>F66*E66</f>
        <v>2696</v>
      </c>
      <c r="J66" s="247"/>
      <c r="K66" s="219"/>
      <c r="L66" s="246"/>
      <c r="M66" s="241"/>
      <c r="N66" s="242"/>
      <c r="O66" s="243"/>
    </row>
    <row r="67" spans="1:15">
      <c r="A67" s="214"/>
      <c r="B67" s="215"/>
      <c r="C67" s="216" t="s">
        <v>138</v>
      </c>
      <c r="D67" s="217" t="s">
        <v>81</v>
      </c>
      <c r="E67" s="218">
        <v>0.12</v>
      </c>
      <c r="F67" s="219">
        <f>VLOOKUP(C67,VLP!$C$2:$F$1161,3,0)</f>
        <v>38000</v>
      </c>
      <c r="G67" s="219"/>
      <c r="H67" s="219"/>
      <c r="I67" s="219">
        <f>F67*E67</f>
        <v>4560</v>
      </c>
      <c r="J67" s="247"/>
      <c r="K67" s="219"/>
      <c r="L67" s="246"/>
      <c r="M67" s="241"/>
      <c r="N67" s="242"/>
      <c r="O67" s="243"/>
    </row>
    <row r="68" spans="1:15">
      <c r="A68" s="214"/>
      <c r="B68" s="215"/>
      <c r="C68" s="216" t="s">
        <v>188</v>
      </c>
      <c r="D68" s="217" t="s">
        <v>81</v>
      </c>
      <c r="E68" s="218">
        <v>0.08</v>
      </c>
      <c r="F68" s="219">
        <f>VLOOKUP(C68,VLP!$C$2:$F$1161,3,0)</f>
        <v>27500</v>
      </c>
      <c r="G68" s="219"/>
      <c r="H68" s="219"/>
      <c r="I68" s="219">
        <f>F68*E68</f>
        <v>2200</v>
      </c>
      <c r="J68" s="247"/>
      <c r="K68" s="219"/>
      <c r="L68" s="246"/>
      <c r="M68" s="241"/>
      <c r="N68" s="242"/>
      <c r="O68" s="243"/>
    </row>
    <row r="69" spans="1:15">
      <c r="A69" s="214"/>
      <c r="B69" s="215"/>
      <c r="C69" s="220" t="s">
        <v>371</v>
      </c>
      <c r="D69" s="217" t="s">
        <v>186</v>
      </c>
      <c r="E69" s="218">
        <v>0.16</v>
      </c>
      <c r="F69" s="219">
        <f>VLOOKUP(C69,VLP!$C$2:$F$1161,3,0)</f>
        <v>1000</v>
      </c>
      <c r="G69" s="219"/>
      <c r="H69" s="219"/>
      <c r="I69" s="219">
        <f>F69*E69</f>
        <v>160</v>
      </c>
      <c r="J69" s="247"/>
      <c r="K69" s="219"/>
      <c r="L69" s="246"/>
      <c r="M69" s="241"/>
      <c r="N69" s="242"/>
      <c r="O69" s="243"/>
    </row>
    <row r="70" spans="1:15">
      <c r="A70" s="214"/>
      <c r="B70" s="215"/>
      <c r="C70" s="220" t="s">
        <v>291</v>
      </c>
      <c r="D70" s="217" t="s">
        <v>120</v>
      </c>
      <c r="E70" s="218">
        <v>0.8</v>
      </c>
      <c r="F70" s="219">
        <f>VLOOKUP(C70,VLP!$C$2:$F$1161,3,0)</f>
        <v>10500</v>
      </c>
      <c r="G70" s="219"/>
      <c r="H70" s="219"/>
      <c r="I70" s="219">
        <f>F70*E70</f>
        <v>8400</v>
      </c>
      <c r="J70" s="247"/>
      <c r="K70" s="219"/>
      <c r="L70" s="246"/>
      <c r="M70" s="241"/>
      <c r="N70" s="242"/>
      <c r="O70" s="243"/>
    </row>
    <row r="71" spans="1:15">
      <c r="A71" s="221"/>
      <c r="B71" s="222"/>
      <c r="C71" s="217" t="s">
        <v>6070</v>
      </c>
      <c r="D71" s="217"/>
      <c r="E71" s="218"/>
      <c r="F71" s="219"/>
      <c r="G71" s="219"/>
      <c r="H71" s="219"/>
      <c r="I71" s="219"/>
      <c r="J71" s="247">
        <f>SUM(J72:J73)</f>
        <v>594348.3328947369</v>
      </c>
      <c r="K71" s="219"/>
    </row>
    <row r="72" spans="1:15">
      <c r="A72" s="221"/>
      <c r="B72" s="222"/>
      <c r="C72" s="223" t="s">
        <v>2372</v>
      </c>
      <c r="D72" s="217" t="s">
        <v>2540</v>
      </c>
      <c r="E72" s="218">
        <v>1.25</v>
      </c>
      <c r="F72" s="219"/>
      <c r="G72" s="219">
        <f>_ks40</f>
        <v>315149</v>
      </c>
      <c r="H72" s="219"/>
      <c r="I72" s="219"/>
      <c r="J72" s="219">
        <f>G72*E72</f>
        <v>393936.25</v>
      </c>
      <c r="K72" s="219"/>
    </row>
    <row r="73" spans="1:15">
      <c r="A73" s="221"/>
      <c r="B73" s="222"/>
      <c r="C73" s="223" t="s">
        <v>6071</v>
      </c>
      <c r="D73" s="217" t="s">
        <v>2540</v>
      </c>
      <c r="E73" s="218">
        <v>0.54</v>
      </c>
      <c r="F73" s="219"/>
      <c r="G73" s="219">
        <f>_lg50</f>
        <v>371133.48684210528</v>
      </c>
      <c r="H73" s="219"/>
      <c r="I73" s="219"/>
      <c r="J73" s="219">
        <f>G73*E73</f>
        <v>200412.08289473687</v>
      </c>
      <c r="K73" s="215"/>
    </row>
    <row r="74" spans="1:15">
      <c r="A74" s="224"/>
      <c r="B74" s="222"/>
      <c r="C74" s="217" t="s">
        <v>2791</v>
      </c>
      <c r="D74" s="217"/>
      <c r="E74" s="218"/>
      <c r="F74" s="219"/>
      <c r="G74" s="219"/>
      <c r="H74" s="219"/>
      <c r="I74" s="219"/>
      <c r="J74" s="247"/>
      <c r="K74" s="247">
        <f>SUM(K75:K77)</f>
        <v>42225.368181818179</v>
      </c>
      <c r="L74" s="246"/>
      <c r="M74" s="241"/>
      <c r="N74" s="242"/>
      <c r="O74" s="243"/>
    </row>
    <row r="75" spans="1:15">
      <c r="A75" s="226" t="s">
        <v>2183</v>
      </c>
      <c r="B75" s="222"/>
      <c r="C75" s="223" t="s">
        <v>2184</v>
      </c>
      <c r="D75" s="217" t="s">
        <v>2195</v>
      </c>
      <c r="E75" s="218">
        <v>0.08</v>
      </c>
      <c r="F75" s="219"/>
      <c r="G75" s="219"/>
      <c r="H75" s="219">
        <f>VLOOKUP(A75,'GiaMTC TT13-QD1491'!$B$10:$T$918,19,0)</f>
        <v>40127.5</v>
      </c>
      <c r="I75" s="219"/>
      <c r="J75" s="247"/>
      <c r="K75" s="219">
        <f>H75*E75</f>
        <v>3210.2000000000003</v>
      </c>
      <c r="L75" s="246"/>
      <c r="M75" s="241"/>
      <c r="N75" s="242"/>
      <c r="O75" s="243"/>
    </row>
    <row r="76" spans="1:15">
      <c r="A76" s="226" t="s">
        <v>2161</v>
      </c>
      <c r="B76" s="222"/>
      <c r="C76" s="223" t="s">
        <v>6072</v>
      </c>
      <c r="D76" s="217" t="s">
        <v>2195</v>
      </c>
      <c r="E76" s="218">
        <v>0.16</v>
      </c>
      <c r="F76" s="219"/>
      <c r="G76" s="219"/>
      <c r="H76" s="219">
        <f>VLOOKUP(A76,'GiaMTC TT13-QD1491'!$B$10:$T$918,19,0)</f>
        <v>142909.77272727274</v>
      </c>
      <c r="I76" s="219"/>
      <c r="J76" s="247"/>
      <c r="K76" s="219">
        <f>H76*E76</f>
        <v>22865.563636363637</v>
      </c>
      <c r="L76" s="246"/>
      <c r="M76" s="241"/>
      <c r="N76" s="242"/>
      <c r="O76" s="243"/>
    </row>
    <row r="77" spans="1:15">
      <c r="A77" s="251" t="s">
        <v>2147</v>
      </c>
      <c r="B77" s="252"/>
      <c r="C77" s="253" t="s">
        <v>2148</v>
      </c>
      <c r="D77" s="254" t="s">
        <v>2195</v>
      </c>
      <c r="E77" s="255">
        <v>0.04</v>
      </c>
      <c r="F77" s="256"/>
      <c r="G77" s="256"/>
      <c r="H77" s="256">
        <f>VLOOKUP(A77,'GiaMTC TT13-QD1491'!$B$10:$T$918,19,0)</f>
        <v>403740.11363636365</v>
      </c>
      <c r="I77" s="256"/>
      <c r="J77" s="268"/>
      <c r="K77" s="256">
        <f>H77*E77</f>
        <v>16149.604545454546</v>
      </c>
      <c r="L77" s="246"/>
      <c r="M77" s="241"/>
      <c r="N77" s="242"/>
      <c r="O77" s="243"/>
    </row>
    <row r="78" spans="1:15" s="206" customFormat="1">
      <c r="A78" s="457" t="s">
        <v>6083</v>
      </c>
      <c r="B78" s="257" t="s">
        <v>6074</v>
      </c>
      <c r="C78" s="458" t="s">
        <v>2805</v>
      </c>
      <c r="D78" s="258"/>
      <c r="E78" s="259"/>
      <c r="F78" s="260"/>
      <c r="G78" s="260"/>
      <c r="H78" s="260"/>
      <c r="I78" s="269">
        <f>SUM(I79:I83)</f>
        <v>25852</v>
      </c>
      <c r="J78" s="270"/>
      <c r="K78" s="260"/>
      <c r="L78" s="271" t="s">
        <v>5123</v>
      </c>
      <c r="M78" s="272">
        <f>I78</f>
        <v>25852</v>
      </c>
      <c r="N78" s="273">
        <f>J84</f>
        <v>710808.77644736844</v>
      </c>
      <c r="O78" s="274">
        <f>K87</f>
        <v>50670.441818181818</v>
      </c>
    </row>
    <row r="79" spans="1:15">
      <c r="A79" s="261"/>
      <c r="B79" s="262"/>
      <c r="C79" s="263" t="s">
        <v>170</v>
      </c>
      <c r="D79" s="264" t="s">
        <v>6069</v>
      </c>
      <c r="E79" s="265">
        <v>3.2</v>
      </c>
      <c r="F79" s="266">
        <f>VLOOKUP(C79,VLP!$C$2:$F$1161,3,0)</f>
        <v>1685</v>
      </c>
      <c r="G79" s="266"/>
      <c r="H79" s="266"/>
      <c r="I79" s="266">
        <f>F79*E79</f>
        <v>5392</v>
      </c>
      <c r="J79" s="275"/>
      <c r="K79" s="266"/>
      <c r="L79" s="246"/>
      <c r="M79" s="241"/>
      <c r="N79" s="242"/>
      <c r="O79" s="243"/>
    </row>
    <row r="80" spans="1:15">
      <c r="A80" s="214"/>
      <c r="B80" s="215"/>
      <c r="C80" s="216" t="s">
        <v>138</v>
      </c>
      <c r="D80" s="217" t="s">
        <v>81</v>
      </c>
      <c r="E80" s="218">
        <v>0.18</v>
      </c>
      <c r="F80" s="219">
        <f>VLOOKUP(C80,VLP!$C$2:$F$1161,3,0)</f>
        <v>38000</v>
      </c>
      <c r="G80" s="219"/>
      <c r="H80" s="219"/>
      <c r="I80" s="219">
        <f>F80*E80</f>
        <v>6840</v>
      </c>
      <c r="J80" s="247"/>
      <c r="K80" s="219"/>
      <c r="L80" s="246"/>
      <c r="M80" s="241"/>
      <c r="N80" s="242"/>
      <c r="O80" s="243"/>
    </row>
    <row r="81" spans="1:15">
      <c r="A81" s="214"/>
      <c r="B81" s="215"/>
      <c r="C81" s="216" t="s">
        <v>188</v>
      </c>
      <c r="D81" s="217" t="s">
        <v>81</v>
      </c>
      <c r="E81" s="218">
        <v>0.12</v>
      </c>
      <c r="F81" s="219">
        <f>VLOOKUP(C81,VLP!$C$2:$F$1161,3,0)</f>
        <v>27500</v>
      </c>
      <c r="G81" s="219"/>
      <c r="H81" s="219"/>
      <c r="I81" s="219">
        <f>F81*E81</f>
        <v>3300</v>
      </c>
      <c r="J81" s="247"/>
      <c r="K81" s="219"/>
      <c r="L81" s="246"/>
      <c r="M81" s="241"/>
      <c r="N81" s="242"/>
      <c r="O81" s="243"/>
    </row>
    <row r="82" spans="1:15">
      <c r="A82" s="214"/>
      <c r="B82" s="215"/>
      <c r="C82" s="220" t="s">
        <v>371</v>
      </c>
      <c r="D82" s="217" t="s">
        <v>186</v>
      </c>
      <c r="E82" s="218">
        <v>0.24</v>
      </c>
      <c r="F82" s="219">
        <f>VLOOKUP(C82,VLP!$C$2:$F$1161,3,0)</f>
        <v>1000</v>
      </c>
      <c r="G82" s="219"/>
      <c r="H82" s="219"/>
      <c r="I82" s="219">
        <f>F82*E82</f>
        <v>240</v>
      </c>
      <c r="J82" s="247"/>
      <c r="K82" s="219"/>
      <c r="L82" s="246"/>
      <c r="M82" s="241"/>
      <c r="N82" s="242"/>
      <c r="O82" s="243"/>
    </row>
    <row r="83" spans="1:15">
      <c r="A83" s="214"/>
      <c r="B83" s="215"/>
      <c r="C83" s="220" t="s">
        <v>291</v>
      </c>
      <c r="D83" s="217" t="s">
        <v>120</v>
      </c>
      <c r="E83" s="218">
        <v>0.96</v>
      </c>
      <c r="F83" s="219">
        <f>VLOOKUP(C83,VLP!$C$2:$F$1161,3,0)</f>
        <v>10500</v>
      </c>
      <c r="G83" s="219"/>
      <c r="H83" s="219"/>
      <c r="I83" s="219">
        <f>F83*E83</f>
        <v>10080</v>
      </c>
      <c r="J83" s="247"/>
      <c r="K83" s="219"/>
      <c r="L83" s="246"/>
      <c r="M83" s="241"/>
      <c r="N83" s="242"/>
      <c r="O83" s="243"/>
    </row>
    <row r="84" spans="1:15">
      <c r="A84" s="221"/>
      <c r="B84" s="222"/>
      <c r="C84" s="217" t="s">
        <v>6070</v>
      </c>
      <c r="D84" s="217"/>
      <c r="E84" s="218"/>
      <c r="F84" s="219"/>
      <c r="G84" s="219"/>
      <c r="H84" s="219"/>
      <c r="I84" s="219"/>
      <c r="J84" s="247">
        <f>SUM(J85:J86)</f>
        <v>710808.77644736844</v>
      </c>
      <c r="K84" s="219"/>
    </row>
    <row r="85" spans="1:15">
      <c r="A85" s="221"/>
      <c r="B85" s="222"/>
      <c r="C85" s="223" t="s">
        <v>2372</v>
      </c>
      <c r="D85" s="217" t="s">
        <v>2540</v>
      </c>
      <c r="E85" s="218">
        <v>1.49</v>
      </c>
      <c r="F85" s="219"/>
      <c r="G85" s="219">
        <f>_ks40</f>
        <v>315149</v>
      </c>
      <c r="H85" s="219"/>
      <c r="I85" s="219"/>
      <c r="J85" s="219">
        <f>G85*E85</f>
        <v>469572.01</v>
      </c>
      <c r="K85" s="219"/>
    </row>
    <row r="86" spans="1:15">
      <c r="A86" s="221"/>
      <c r="B86" s="222"/>
      <c r="C86" s="223" t="s">
        <v>6071</v>
      </c>
      <c r="D86" s="217" t="s">
        <v>2540</v>
      </c>
      <c r="E86" s="218">
        <v>0.65</v>
      </c>
      <c r="F86" s="219"/>
      <c r="G86" s="219">
        <f>_lg50</f>
        <v>371133.48684210528</v>
      </c>
      <c r="H86" s="219"/>
      <c r="I86" s="219"/>
      <c r="J86" s="219">
        <f>G86*E86</f>
        <v>241236.76644736843</v>
      </c>
      <c r="K86" s="215"/>
    </row>
    <row r="87" spans="1:15">
      <c r="A87" s="224"/>
      <c r="B87" s="222"/>
      <c r="C87" s="217" t="s">
        <v>2791</v>
      </c>
      <c r="D87" s="217"/>
      <c r="E87" s="218"/>
      <c r="F87" s="219"/>
      <c r="G87" s="219"/>
      <c r="H87" s="219"/>
      <c r="I87" s="219"/>
      <c r="J87" s="247"/>
      <c r="K87" s="247">
        <f>SUM(K88:K90)</f>
        <v>50670.441818181818</v>
      </c>
      <c r="L87" s="246"/>
      <c r="M87" s="241"/>
      <c r="N87" s="242"/>
      <c r="O87" s="243"/>
    </row>
    <row r="88" spans="1:15">
      <c r="A88" s="226" t="s">
        <v>2183</v>
      </c>
      <c r="B88" s="222"/>
      <c r="C88" s="223" t="s">
        <v>2184</v>
      </c>
      <c r="D88" s="217" t="s">
        <v>2195</v>
      </c>
      <c r="E88" s="218">
        <v>9.6000000000000002E-2</v>
      </c>
      <c r="F88" s="219"/>
      <c r="G88" s="219"/>
      <c r="H88" s="219">
        <f>VLOOKUP(A88,'GiaMTC TT13-QD1491'!$B$10:$T$918,19,0)</f>
        <v>40127.5</v>
      </c>
      <c r="I88" s="219"/>
      <c r="J88" s="247"/>
      <c r="K88" s="219">
        <f>H88*E88</f>
        <v>3852.2400000000002</v>
      </c>
      <c r="L88" s="246"/>
      <c r="M88" s="241"/>
      <c r="N88" s="242"/>
      <c r="O88" s="243"/>
    </row>
    <row r="89" spans="1:15">
      <c r="A89" s="226" t="s">
        <v>2161</v>
      </c>
      <c r="B89" s="222"/>
      <c r="C89" s="223" t="s">
        <v>6072</v>
      </c>
      <c r="D89" s="217" t="s">
        <v>2195</v>
      </c>
      <c r="E89" s="218">
        <v>0.192</v>
      </c>
      <c r="F89" s="219"/>
      <c r="G89" s="219"/>
      <c r="H89" s="219">
        <f>VLOOKUP(A89,'GiaMTC TT13-QD1491'!$B$10:$T$918,19,0)</f>
        <v>142909.77272727274</v>
      </c>
      <c r="I89" s="219"/>
      <c r="J89" s="247"/>
      <c r="K89" s="219">
        <f>H89*E89</f>
        <v>27438.676363636365</v>
      </c>
      <c r="L89" s="246"/>
      <c r="M89" s="241"/>
      <c r="N89" s="242"/>
      <c r="O89" s="243"/>
    </row>
    <row r="90" spans="1:15">
      <c r="A90" s="226" t="s">
        <v>2147</v>
      </c>
      <c r="B90" s="227"/>
      <c r="C90" s="228" t="s">
        <v>2148</v>
      </c>
      <c r="D90" s="229" t="s">
        <v>2195</v>
      </c>
      <c r="E90" s="230">
        <v>4.8000000000000001E-2</v>
      </c>
      <c r="F90" s="231"/>
      <c r="G90" s="231"/>
      <c r="H90" s="219">
        <f>VLOOKUP(A90,'GiaMTC TT13-QD1491'!$B$10:$T$918,19,0)</f>
        <v>403740.11363636365</v>
      </c>
      <c r="I90" s="231"/>
      <c r="J90" s="248"/>
      <c r="K90" s="231">
        <f>H90*E90</f>
        <v>19379.525454545455</v>
      </c>
      <c r="L90" s="246"/>
      <c r="M90" s="241"/>
      <c r="N90" s="242"/>
      <c r="O90" s="243"/>
    </row>
    <row r="91" spans="1:15" s="205" customFormat="1">
      <c r="A91" s="443" t="s">
        <v>6084</v>
      </c>
      <c r="B91" s="210" t="s">
        <v>6076</v>
      </c>
      <c r="C91" s="455" t="s">
        <v>2805</v>
      </c>
      <c r="D91" s="211"/>
      <c r="E91" s="212"/>
      <c r="F91" s="213"/>
      <c r="G91" s="213"/>
      <c r="H91" s="213"/>
      <c r="I91" s="244">
        <f>SUM(I92:I96)</f>
        <v>35754</v>
      </c>
      <c r="J91" s="245"/>
      <c r="K91" s="213"/>
      <c r="L91" s="246" t="s">
        <v>5123</v>
      </c>
      <c r="M91" s="241">
        <f>I91</f>
        <v>35754</v>
      </c>
      <c r="N91" s="242">
        <f>J97</f>
        <v>853600.82973684208</v>
      </c>
      <c r="O91" s="243">
        <f>K100</f>
        <v>60900.836818181822</v>
      </c>
    </row>
    <row r="92" spans="1:15">
      <c r="A92" s="214"/>
      <c r="B92" s="215"/>
      <c r="C92" s="216" t="s">
        <v>170</v>
      </c>
      <c r="D92" s="217" t="s">
        <v>6069</v>
      </c>
      <c r="E92" s="218">
        <v>4.8</v>
      </c>
      <c r="F92" s="219">
        <f>VLOOKUP(C92,VLP!$C$2:$F$1161,3,0)</f>
        <v>1685</v>
      </c>
      <c r="G92" s="219"/>
      <c r="H92" s="219"/>
      <c r="I92" s="219">
        <f>F92*E92</f>
        <v>8088</v>
      </c>
      <c r="J92" s="247"/>
      <c r="K92" s="219"/>
      <c r="L92" s="246"/>
      <c r="M92" s="241"/>
      <c r="N92" s="242"/>
      <c r="O92" s="243"/>
    </row>
    <row r="93" spans="1:15">
      <c r="A93" s="214"/>
      <c r="B93" s="215"/>
      <c r="C93" s="216" t="s">
        <v>138</v>
      </c>
      <c r="D93" s="217" t="s">
        <v>81</v>
      </c>
      <c r="E93" s="218">
        <v>0.27</v>
      </c>
      <c r="F93" s="219">
        <f>VLOOKUP(C93,VLP!$C$2:$F$1161,3,0)</f>
        <v>38000</v>
      </c>
      <c r="G93" s="219"/>
      <c r="H93" s="219"/>
      <c r="I93" s="219">
        <f>F93*E93</f>
        <v>10260</v>
      </c>
      <c r="J93" s="247"/>
      <c r="K93" s="219"/>
      <c r="L93" s="246"/>
      <c r="M93" s="241"/>
      <c r="N93" s="242"/>
      <c r="O93" s="243"/>
    </row>
    <row r="94" spans="1:15">
      <c r="A94" s="214"/>
      <c r="B94" s="215"/>
      <c r="C94" s="216" t="s">
        <v>188</v>
      </c>
      <c r="D94" s="217" t="s">
        <v>81</v>
      </c>
      <c r="E94" s="218">
        <v>0.18</v>
      </c>
      <c r="F94" s="219">
        <f>VLOOKUP(C94,VLP!$C$2:$F$1161,3,0)</f>
        <v>27500</v>
      </c>
      <c r="G94" s="219"/>
      <c r="H94" s="219"/>
      <c r="I94" s="219">
        <f>F94*E94</f>
        <v>4950</v>
      </c>
      <c r="J94" s="247"/>
      <c r="K94" s="219"/>
      <c r="L94" s="246"/>
      <c r="M94" s="241"/>
      <c r="N94" s="242"/>
      <c r="O94" s="243"/>
    </row>
    <row r="95" spans="1:15">
      <c r="A95" s="214"/>
      <c r="B95" s="215"/>
      <c r="C95" s="220" t="s">
        <v>371</v>
      </c>
      <c r="D95" s="217" t="s">
        <v>186</v>
      </c>
      <c r="E95" s="218">
        <v>0.36</v>
      </c>
      <c r="F95" s="219">
        <f>VLOOKUP(C95,VLP!$C$2:$F$1161,3,0)</f>
        <v>1000</v>
      </c>
      <c r="G95" s="219"/>
      <c r="H95" s="219"/>
      <c r="I95" s="219">
        <f>F95*E95</f>
        <v>360</v>
      </c>
      <c r="J95" s="247"/>
      <c r="K95" s="219"/>
      <c r="L95" s="246"/>
      <c r="M95" s="241"/>
      <c r="N95" s="242"/>
      <c r="O95" s="243"/>
    </row>
    <row r="96" spans="1:15">
      <c r="A96" s="214"/>
      <c r="B96" s="215"/>
      <c r="C96" s="220" t="s">
        <v>291</v>
      </c>
      <c r="D96" s="217" t="s">
        <v>120</v>
      </c>
      <c r="E96" s="218">
        <v>1.1519999999999999</v>
      </c>
      <c r="F96" s="219">
        <f>VLOOKUP(C96,VLP!$C$2:$F$1161,3,0)</f>
        <v>10500</v>
      </c>
      <c r="G96" s="219"/>
      <c r="H96" s="219"/>
      <c r="I96" s="219">
        <f>F96*E96</f>
        <v>12095.999999999998</v>
      </c>
      <c r="J96" s="247"/>
      <c r="K96" s="219"/>
      <c r="L96" s="246"/>
      <c r="M96" s="241"/>
      <c r="N96" s="242"/>
      <c r="O96" s="243"/>
    </row>
    <row r="97" spans="1:15">
      <c r="A97" s="221"/>
      <c r="B97" s="222"/>
      <c r="C97" s="217" t="s">
        <v>6070</v>
      </c>
      <c r="D97" s="217"/>
      <c r="E97" s="218"/>
      <c r="F97" s="219"/>
      <c r="G97" s="219"/>
      <c r="H97" s="219"/>
      <c r="I97" s="219"/>
      <c r="J97" s="247">
        <f>SUM(J98:J99)</f>
        <v>853600.82973684208</v>
      </c>
      <c r="K97" s="219"/>
    </row>
    <row r="98" spans="1:15">
      <c r="A98" s="221"/>
      <c r="B98" s="222"/>
      <c r="C98" s="223" t="s">
        <v>2372</v>
      </c>
      <c r="D98" s="217" t="s">
        <v>2540</v>
      </c>
      <c r="E98" s="218">
        <v>1.79</v>
      </c>
      <c r="F98" s="219"/>
      <c r="G98" s="219">
        <f>_ks40</f>
        <v>315149</v>
      </c>
      <c r="H98" s="219"/>
      <c r="I98" s="219"/>
      <c r="J98" s="219">
        <f>G98*E98</f>
        <v>564116.71</v>
      </c>
      <c r="K98" s="219"/>
    </row>
    <row r="99" spans="1:15">
      <c r="A99" s="221"/>
      <c r="B99" s="222"/>
      <c r="C99" s="223" t="s">
        <v>6071</v>
      </c>
      <c r="D99" s="217" t="s">
        <v>2540</v>
      </c>
      <c r="E99" s="218">
        <v>0.78</v>
      </c>
      <c r="F99" s="219"/>
      <c r="G99" s="219">
        <f>_lg50</f>
        <v>371133.48684210528</v>
      </c>
      <c r="H99" s="219"/>
      <c r="I99" s="219"/>
      <c r="J99" s="219">
        <f>G99*E99</f>
        <v>289484.11973684211</v>
      </c>
      <c r="K99" s="215"/>
    </row>
    <row r="100" spans="1:15">
      <c r="A100" s="224"/>
      <c r="B100" s="222"/>
      <c r="C100" s="217" t="s">
        <v>2791</v>
      </c>
      <c r="D100" s="217"/>
      <c r="E100" s="218"/>
      <c r="F100" s="219"/>
      <c r="G100" s="219"/>
      <c r="H100" s="219"/>
      <c r="I100" s="219"/>
      <c r="J100" s="247"/>
      <c r="K100" s="247">
        <f>SUM(K101:K103)</f>
        <v>60900.836818181822</v>
      </c>
      <c r="L100" s="246"/>
      <c r="M100" s="241"/>
      <c r="N100" s="242"/>
      <c r="O100" s="243"/>
    </row>
    <row r="101" spans="1:15">
      <c r="A101" s="226" t="s">
        <v>2183</v>
      </c>
      <c r="B101" s="222"/>
      <c r="C101" s="223" t="s">
        <v>2184</v>
      </c>
      <c r="D101" s="217" t="s">
        <v>2195</v>
      </c>
      <c r="E101" s="218">
        <v>0.115</v>
      </c>
      <c r="F101" s="219"/>
      <c r="G101" s="219"/>
      <c r="H101" s="219">
        <f>VLOOKUP(A101,'GiaMTC TT13-QD1491'!$B$10:$T$918,19,0)</f>
        <v>40127.5</v>
      </c>
      <c r="I101" s="219"/>
      <c r="J101" s="247"/>
      <c r="K101" s="219">
        <f>H101*E101</f>
        <v>4614.6625000000004</v>
      </c>
      <c r="L101" s="246"/>
      <c r="M101" s="241"/>
      <c r="N101" s="242"/>
      <c r="O101" s="243"/>
    </row>
    <row r="102" spans="1:15">
      <c r="A102" s="226" t="s">
        <v>2161</v>
      </c>
      <c r="B102" s="222"/>
      <c r="C102" s="223" t="s">
        <v>6072</v>
      </c>
      <c r="D102" s="217" t="s">
        <v>2195</v>
      </c>
      <c r="E102" s="218">
        <v>0.23</v>
      </c>
      <c r="F102" s="219"/>
      <c r="G102" s="219"/>
      <c r="H102" s="219">
        <f>VLOOKUP(A102,'GiaMTC TT13-QD1491'!$B$10:$T$918,19,0)</f>
        <v>142909.77272727274</v>
      </c>
      <c r="I102" s="219"/>
      <c r="J102" s="247"/>
      <c r="K102" s="219">
        <f>H102*E102</f>
        <v>32869.247727272734</v>
      </c>
      <c r="L102" s="246"/>
      <c r="M102" s="241"/>
      <c r="N102" s="242"/>
      <c r="O102" s="243"/>
    </row>
    <row r="103" spans="1:15">
      <c r="A103" s="226" t="s">
        <v>2147</v>
      </c>
      <c r="B103" s="227"/>
      <c r="C103" s="228" t="s">
        <v>2148</v>
      </c>
      <c r="D103" s="229" t="s">
        <v>2195</v>
      </c>
      <c r="E103" s="230">
        <v>5.8000000000000003E-2</v>
      </c>
      <c r="F103" s="231"/>
      <c r="G103" s="231"/>
      <c r="H103" s="219">
        <f>VLOOKUP(A103,'GiaMTC TT13-QD1491'!$B$10:$T$918,19,0)</f>
        <v>403740.11363636365</v>
      </c>
      <c r="I103" s="231"/>
      <c r="J103" s="248"/>
      <c r="K103" s="231">
        <f>H103*E103</f>
        <v>23416.926590909094</v>
      </c>
      <c r="L103" s="246"/>
      <c r="M103" s="241"/>
      <c r="N103" s="242"/>
      <c r="O103" s="243"/>
    </row>
    <row r="104" spans="1:15" s="205" customFormat="1">
      <c r="A104" s="443" t="s">
        <v>6085</v>
      </c>
      <c r="B104" s="210" t="s">
        <v>6078</v>
      </c>
      <c r="C104" s="455" t="s">
        <v>2805</v>
      </c>
      <c r="D104" s="211"/>
      <c r="E104" s="212"/>
      <c r="F104" s="213"/>
      <c r="G104" s="213"/>
      <c r="H104" s="213"/>
      <c r="I104" s="244">
        <f>SUM(I105:I109)</f>
        <v>48650</v>
      </c>
      <c r="J104" s="245"/>
      <c r="K104" s="213"/>
      <c r="L104" s="246" t="s">
        <v>5123</v>
      </c>
      <c r="M104" s="241">
        <f>I104</f>
        <v>48650</v>
      </c>
      <c r="N104" s="242">
        <f>J110</f>
        <v>1025875.982763158</v>
      </c>
      <c r="O104" s="243">
        <f>K113</f>
        <v>72981.669886363641</v>
      </c>
    </row>
    <row r="105" spans="1:15">
      <c r="A105" s="214"/>
      <c r="B105" s="215"/>
      <c r="C105" s="216" t="s">
        <v>170</v>
      </c>
      <c r="D105" s="217" t="s">
        <v>6069</v>
      </c>
      <c r="E105" s="218">
        <v>6.4</v>
      </c>
      <c r="F105" s="219">
        <f>VLOOKUP(C105,VLP!$C$2:$F$1161,3,0)</f>
        <v>1685</v>
      </c>
      <c r="G105" s="219"/>
      <c r="H105" s="219"/>
      <c r="I105" s="219">
        <f>F105*E105</f>
        <v>10784</v>
      </c>
      <c r="J105" s="247"/>
      <c r="K105" s="219"/>
      <c r="L105" s="246"/>
      <c r="M105" s="241"/>
      <c r="N105" s="242"/>
      <c r="O105" s="243"/>
    </row>
    <row r="106" spans="1:15">
      <c r="A106" s="214"/>
      <c r="B106" s="215"/>
      <c r="C106" s="216" t="s">
        <v>138</v>
      </c>
      <c r="D106" s="217" t="s">
        <v>81</v>
      </c>
      <c r="E106" s="218">
        <v>0.40500000000000003</v>
      </c>
      <c r="F106" s="219">
        <f>VLOOKUP(C106,VLP!$C$2:$F$1161,3,0)</f>
        <v>38000</v>
      </c>
      <c r="G106" s="219"/>
      <c r="H106" s="219"/>
      <c r="I106" s="219">
        <f>F106*E106</f>
        <v>15390.000000000002</v>
      </c>
      <c r="J106" s="247"/>
      <c r="K106" s="219"/>
      <c r="L106" s="246"/>
      <c r="M106" s="241"/>
      <c r="N106" s="242"/>
      <c r="O106" s="243"/>
    </row>
    <row r="107" spans="1:15">
      <c r="A107" s="214"/>
      <c r="B107" s="215"/>
      <c r="C107" s="216" t="s">
        <v>188</v>
      </c>
      <c r="D107" s="217" t="s">
        <v>81</v>
      </c>
      <c r="E107" s="218">
        <v>0.27</v>
      </c>
      <c r="F107" s="219">
        <f>VLOOKUP(C107,VLP!$C$2:$F$1161,3,0)</f>
        <v>27500</v>
      </c>
      <c r="G107" s="219"/>
      <c r="H107" s="219"/>
      <c r="I107" s="219">
        <f>F107*E107</f>
        <v>7425.0000000000009</v>
      </c>
      <c r="J107" s="247"/>
      <c r="K107" s="219"/>
      <c r="L107" s="246"/>
      <c r="M107" s="241"/>
      <c r="N107" s="242"/>
      <c r="O107" s="243"/>
    </row>
    <row r="108" spans="1:15">
      <c r="A108" s="214"/>
      <c r="B108" s="215"/>
      <c r="C108" s="220" t="s">
        <v>371</v>
      </c>
      <c r="D108" s="217" t="s">
        <v>186</v>
      </c>
      <c r="E108" s="218">
        <v>0.54</v>
      </c>
      <c r="F108" s="219">
        <f>VLOOKUP(C108,VLP!$C$2:$F$1161,3,0)</f>
        <v>1000</v>
      </c>
      <c r="G108" s="219"/>
      <c r="H108" s="219"/>
      <c r="I108" s="219">
        <f>F108*E108</f>
        <v>540</v>
      </c>
      <c r="J108" s="247"/>
      <c r="K108" s="219"/>
      <c r="L108" s="246"/>
      <c r="M108" s="241"/>
      <c r="N108" s="242"/>
      <c r="O108" s="243"/>
    </row>
    <row r="109" spans="1:15">
      <c r="A109" s="214"/>
      <c r="B109" s="215"/>
      <c r="C109" s="220" t="s">
        <v>291</v>
      </c>
      <c r="D109" s="217" t="s">
        <v>120</v>
      </c>
      <c r="E109" s="218">
        <v>1.3819999999999999</v>
      </c>
      <c r="F109" s="219">
        <f>VLOOKUP(C109,VLP!$C$2:$F$1161,3,0)</f>
        <v>10500</v>
      </c>
      <c r="G109" s="219"/>
      <c r="H109" s="219"/>
      <c r="I109" s="219">
        <f>F109*E109</f>
        <v>14510.999999999998</v>
      </c>
      <c r="J109" s="247"/>
      <c r="K109" s="219"/>
      <c r="L109" s="246"/>
      <c r="M109" s="241"/>
      <c r="N109" s="242"/>
      <c r="O109" s="243"/>
    </row>
    <row r="110" spans="1:15">
      <c r="A110" s="221"/>
      <c r="B110" s="222"/>
      <c r="C110" s="217" t="s">
        <v>6070</v>
      </c>
      <c r="D110" s="217"/>
      <c r="E110" s="218"/>
      <c r="F110" s="219"/>
      <c r="G110" s="219"/>
      <c r="H110" s="219"/>
      <c r="I110" s="219"/>
      <c r="J110" s="247">
        <f>SUM(J111:J112)</f>
        <v>1025875.982763158</v>
      </c>
      <c r="K110" s="219"/>
    </row>
    <row r="111" spans="1:15">
      <c r="A111" s="221"/>
      <c r="B111" s="222"/>
      <c r="C111" s="223" t="s">
        <v>2372</v>
      </c>
      <c r="D111" s="217" t="s">
        <v>2540</v>
      </c>
      <c r="E111" s="218">
        <v>2.16</v>
      </c>
      <c r="F111" s="219"/>
      <c r="G111" s="219">
        <f>_ks40</f>
        <v>315149</v>
      </c>
      <c r="H111" s="219"/>
      <c r="I111" s="219"/>
      <c r="J111" s="219">
        <f>G111*E111</f>
        <v>680721.84000000008</v>
      </c>
      <c r="K111" s="219"/>
    </row>
    <row r="112" spans="1:15">
      <c r="A112" s="221"/>
      <c r="B112" s="222"/>
      <c r="C112" s="223" t="s">
        <v>6071</v>
      </c>
      <c r="D112" s="217" t="s">
        <v>2540</v>
      </c>
      <c r="E112" s="218">
        <v>0.93</v>
      </c>
      <c r="F112" s="219"/>
      <c r="G112" s="219">
        <f>_lg50</f>
        <v>371133.48684210528</v>
      </c>
      <c r="H112" s="219"/>
      <c r="I112" s="219"/>
      <c r="J112" s="219">
        <f>G112*E112</f>
        <v>345154.14276315796</v>
      </c>
      <c r="K112" s="215"/>
    </row>
    <row r="113" spans="1:15">
      <c r="A113" s="224"/>
      <c r="B113" s="222"/>
      <c r="C113" s="217" t="s">
        <v>2791</v>
      </c>
      <c r="D113" s="217"/>
      <c r="E113" s="218"/>
      <c r="F113" s="219"/>
      <c r="G113" s="219"/>
      <c r="H113" s="219"/>
      <c r="I113" s="219"/>
      <c r="J113" s="247"/>
      <c r="K113" s="247">
        <f>SUM(K114:K116)</f>
        <v>72981.669886363641</v>
      </c>
      <c r="L113" s="246"/>
      <c r="M113" s="241"/>
      <c r="N113" s="242"/>
      <c r="O113" s="243"/>
    </row>
    <row r="114" spans="1:15">
      <c r="A114" s="226" t="s">
        <v>2183</v>
      </c>
      <c r="B114" s="222"/>
      <c r="C114" s="223" t="s">
        <v>2184</v>
      </c>
      <c r="D114" s="217" t="s">
        <v>2195</v>
      </c>
      <c r="E114" s="218">
        <v>0.13800000000000001</v>
      </c>
      <c r="F114" s="219"/>
      <c r="G114" s="219"/>
      <c r="H114" s="219">
        <f>VLOOKUP(A114,'GiaMTC TT13-QD1491'!$B$10:$T$918,19,0)</f>
        <v>40127.5</v>
      </c>
      <c r="I114" s="219"/>
      <c r="J114" s="247"/>
      <c r="K114" s="219">
        <f>H114*E114</f>
        <v>5537.5950000000003</v>
      </c>
      <c r="L114" s="246"/>
      <c r="M114" s="241"/>
      <c r="N114" s="242"/>
      <c r="O114" s="243"/>
    </row>
    <row r="115" spans="1:15">
      <c r="A115" s="226" t="s">
        <v>2161</v>
      </c>
      <c r="B115" s="222"/>
      <c r="C115" s="223" t="s">
        <v>6072</v>
      </c>
      <c r="D115" s="217" t="s">
        <v>2195</v>
      </c>
      <c r="E115" s="218">
        <v>0.27700000000000002</v>
      </c>
      <c r="F115" s="219"/>
      <c r="G115" s="219"/>
      <c r="H115" s="219">
        <f>VLOOKUP(A115,'GiaMTC TT13-QD1491'!$B$10:$T$918,19,0)</f>
        <v>142909.77272727274</v>
      </c>
      <c r="I115" s="219"/>
      <c r="J115" s="247"/>
      <c r="K115" s="219">
        <f>H115*E115</f>
        <v>39586.007045454549</v>
      </c>
      <c r="L115" s="246"/>
      <c r="M115" s="241"/>
      <c r="N115" s="242"/>
      <c r="O115" s="243"/>
    </row>
    <row r="116" spans="1:15">
      <c r="A116" s="226" t="s">
        <v>2147</v>
      </c>
      <c r="B116" s="227"/>
      <c r="C116" s="228" t="s">
        <v>2148</v>
      </c>
      <c r="D116" s="229" t="s">
        <v>2195</v>
      </c>
      <c r="E116" s="230">
        <v>6.9000000000000006E-2</v>
      </c>
      <c r="F116" s="231"/>
      <c r="G116" s="231"/>
      <c r="H116" s="219">
        <f>VLOOKUP(A116,'GiaMTC TT13-QD1491'!$B$10:$T$918,19,0)</f>
        <v>403740.11363636365</v>
      </c>
      <c r="I116" s="231"/>
      <c r="J116" s="248"/>
      <c r="K116" s="231">
        <f>H116*E116</f>
        <v>27858.067840909094</v>
      </c>
      <c r="L116" s="246"/>
      <c r="M116" s="241"/>
      <c r="N116" s="242"/>
      <c r="O116" s="243"/>
    </row>
    <row r="117" spans="1:15">
      <c r="A117" s="456" t="s">
        <v>6079</v>
      </c>
      <c r="B117" s="222"/>
      <c r="C117" s="223"/>
      <c r="D117" s="217"/>
      <c r="E117" s="218"/>
      <c r="F117" s="219"/>
      <c r="G117" s="219"/>
      <c r="H117" s="219"/>
      <c r="I117" s="219"/>
      <c r="J117" s="247"/>
      <c r="K117" s="219"/>
      <c r="L117" s="246"/>
      <c r="M117" s="241"/>
      <c r="N117" s="242"/>
      <c r="O117" s="243"/>
    </row>
    <row r="118" spans="1:15">
      <c r="A118" s="456" t="s">
        <v>6080</v>
      </c>
      <c r="B118" s="222"/>
      <c r="C118" s="223"/>
      <c r="D118" s="217"/>
      <c r="E118" s="218"/>
      <c r="F118" s="219"/>
      <c r="G118" s="219"/>
      <c r="H118" s="219"/>
      <c r="I118" s="219"/>
      <c r="J118" s="247"/>
      <c r="K118" s="219"/>
      <c r="L118" s="246"/>
      <c r="M118" s="241"/>
      <c r="N118" s="242"/>
      <c r="O118" s="243"/>
    </row>
    <row r="119" spans="1:15">
      <c r="A119" s="208" t="s">
        <v>6086</v>
      </c>
      <c r="B119" s="222"/>
      <c r="C119" s="223"/>
      <c r="D119" s="217"/>
      <c r="E119" s="218"/>
      <c r="F119" s="219"/>
      <c r="G119" s="219"/>
      <c r="H119" s="219"/>
      <c r="I119" s="219"/>
      <c r="J119" s="247"/>
      <c r="K119" s="219"/>
      <c r="L119" s="246"/>
      <c r="M119" s="241"/>
      <c r="N119" s="242"/>
      <c r="O119" s="243"/>
    </row>
    <row r="120" spans="1:15">
      <c r="A120" s="208" t="s">
        <v>6087</v>
      </c>
      <c r="B120" s="222"/>
      <c r="C120" s="223"/>
      <c r="D120" s="217"/>
      <c r="E120" s="218"/>
      <c r="F120" s="219"/>
      <c r="G120" s="219"/>
      <c r="H120" s="219"/>
      <c r="I120" s="219"/>
      <c r="J120" s="247"/>
      <c r="K120" s="219"/>
      <c r="L120" s="246"/>
      <c r="M120" s="241"/>
      <c r="N120" s="242"/>
      <c r="O120" s="243"/>
    </row>
    <row r="121" spans="1:15">
      <c r="A121" s="208" t="s">
        <v>6088</v>
      </c>
      <c r="B121" s="222"/>
      <c r="C121" s="223"/>
      <c r="D121" s="217"/>
      <c r="E121" s="218"/>
      <c r="F121" s="219"/>
      <c r="G121" s="219"/>
      <c r="H121" s="219"/>
      <c r="I121" s="219"/>
      <c r="J121" s="247"/>
      <c r="K121" s="219"/>
      <c r="L121" s="246"/>
      <c r="M121" s="241"/>
      <c r="N121" s="242"/>
      <c r="O121" s="243"/>
    </row>
    <row r="122" spans="1:15" s="205" customFormat="1">
      <c r="A122" s="1620" t="s">
        <v>438</v>
      </c>
      <c r="B122" s="1620" t="s">
        <v>2538</v>
      </c>
      <c r="C122" s="1620" t="s">
        <v>2539</v>
      </c>
      <c r="D122" s="1620" t="s">
        <v>2787</v>
      </c>
      <c r="E122" s="1620" t="s">
        <v>2788</v>
      </c>
      <c r="F122" s="1627" t="s">
        <v>77</v>
      </c>
      <c r="G122" s="1628"/>
      <c r="H122" s="1629"/>
      <c r="I122" s="1627" t="s">
        <v>2781</v>
      </c>
      <c r="J122" s="1628"/>
      <c r="K122" s="1629"/>
      <c r="L122" s="240"/>
      <c r="M122" s="249"/>
      <c r="N122" s="232"/>
      <c r="O122" s="250"/>
    </row>
    <row r="123" spans="1:15" s="205" customFormat="1">
      <c r="A123" s="1621"/>
      <c r="B123" s="1621"/>
      <c r="C123" s="1621"/>
      <c r="D123" s="1621"/>
      <c r="E123" s="1621"/>
      <c r="F123" s="209" t="s">
        <v>2554</v>
      </c>
      <c r="G123" s="209" t="s">
        <v>2783</v>
      </c>
      <c r="H123" s="209" t="s">
        <v>2784</v>
      </c>
      <c r="I123" s="209" t="s">
        <v>2554</v>
      </c>
      <c r="J123" s="209" t="s">
        <v>2783</v>
      </c>
      <c r="K123" s="209" t="s">
        <v>2784</v>
      </c>
      <c r="L123" s="240"/>
      <c r="M123" s="241"/>
      <c r="N123" s="242"/>
      <c r="O123" s="243"/>
    </row>
    <row r="124" spans="1:15" s="205" customFormat="1" ht="24">
      <c r="A124" s="443" t="s">
        <v>6089</v>
      </c>
      <c r="B124" s="267" t="s">
        <v>6090</v>
      </c>
      <c r="C124" s="455" t="s">
        <v>2805</v>
      </c>
      <c r="D124" s="211"/>
      <c r="E124" s="212"/>
      <c r="F124" s="213"/>
      <c r="G124" s="213"/>
      <c r="H124" s="213"/>
      <c r="I124" s="244">
        <f>SUM(I125:I132)</f>
        <v>198669.51300000001</v>
      </c>
      <c r="J124" s="245"/>
      <c r="K124" s="213"/>
      <c r="L124" s="246" t="s">
        <v>5123</v>
      </c>
      <c r="M124" s="241">
        <f>I124</f>
        <v>198669.51300000001</v>
      </c>
      <c r="N124" s="242">
        <f>J133</f>
        <v>15531843.905263158</v>
      </c>
      <c r="O124" s="243">
        <f>K136</f>
        <v>1833765.5652599824</v>
      </c>
    </row>
    <row r="125" spans="1:15">
      <c r="A125" s="214"/>
      <c r="B125" s="215"/>
      <c r="C125" s="216" t="s">
        <v>170</v>
      </c>
      <c r="D125" s="217" t="s">
        <v>6069</v>
      </c>
      <c r="E125" s="218">
        <v>4.4359999999999999</v>
      </c>
      <c r="F125" s="219">
        <f>VLOOKUP(C125,VLP!$C$2:$F$1161,3,0)</f>
        <v>1685</v>
      </c>
      <c r="G125" s="219"/>
      <c r="H125" s="219"/>
      <c r="I125" s="219">
        <f>F125*E125</f>
        <v>7474.66</v>
      </c>
      <c r="J125" s="247"/>
      <c r="K125" s="219"/>
      <c r="L125" s="246"/>
      <c r="M125" s="241"/>
      <c r="N125" s="242"/>
      <c r="O125" s="243"/>
    </row>
    <row r="126" spans="1:15">
      <c r="A126" s="214"/>
      <c r="B126" s="215"/>
      <c r="C126" s="216" t="s">
        <v>399</v>
      </c>
      <c r="D126" s="217" t="s">
        <v>120</v>
      </c>
      <c r="E126" s="218">
        <v>1.109</v>
      </c>
      <c r="F126" s="219">
        <f>VLOOKUP(C126,VLP!$C$2:$F$1161,3,0)</f>
        <v>25000</v>
      </c>
      <c r="G126" s="219"/>
      <c r="H126" s="219"/>
      <c r="I126" s="219">
        <f t="shared" ref="I126:I132" si="0">F126*E126</f>
        <v>27725</v>
      </c>
      <c r="J126" s="247"/>
      <c r="K126" s="219"/>
      <c r="L126" s="246"/>
      <c r="M126" s="241"/>
      <c r="N126" s="242"/>
      <c r="O126" s="243"/>
    </row>
    <row r="127" spans="1:15">
      <c r="A127" s="214"/>
      <c r="B127" s="215"/>
      <c r="C127" s="216" t="s">
        <v>188</v>
      </c>
      <c r="D127" s="217" t="s">
        <v>81</v>
      </c>
      <c r="E127" s="218">
        <v>1.109</v>
      </c>
      <c r="F127" s="219">
        <f>VLOOKUP(C127,VLP!$C$2:$F$1161,3,0)</f>
        <v>27500</v>
      </c>
      <c r="G127" s="219"/>
      <c r="H127" s="219"/>
      <c r="I127" s="219">
        <f t="shared" si="0"/>
        <v>30497.5</v>
      </c>
      <c r="J127" s="247"/>
      <c r="K127" s="219"/>
      <c r="L127" s="246"/>
      <c r="M127" s="241"/>
      <c r="N127" s="242"/>
      <c r="O127" s="243"/>
    </row>
    <row r="128" spans="1:15">
      <c r="A128" s="214"/>
      <c r="B128" s="215"/>
      <c r="C128" s="220" t="s">
        <v>87</v>
      </c>
      <c r="D128" s="217" t="s">
        <v>91</v>
      </c>
      <c r="E128" s="218">
        <v>1.109</v>
      </c>
      <c r="F128" s="219">
        <f>VLOOKUP(C128,VLP!$C$2:$F$1161,3,0)</f>
        <v>4500</v>
      </c>
      <c r="G128" s="219"/>
      <c r="H128" s="219"/>
      <c r="I128" s="219">
        <f t="shared" si="0"/>
        <v>4990.5</v>
      </c>
      <c r="J128" s="247"/>
      <c r="K128" s="219"/>
      <c r="L128" s="246"/>
      <c r="M128" s="241"/>
      <c r="N128" s="242"/>
      <c r="O128" s="243"/>
    </row>
    <row r="129" spans="1:15">
      <c r="A129" s="214"/>
      <c r="B129" s="215"/>
      <c r="C129" s="216" t="s">
        <v>138</v>
      </c>
      <c r="D129" s="217" t="s">
        <v>81</v>
      </c>
      <c r="E129" s="218">
        <v>1.109</v>
      </c>
      <c r="F129" s="219">
        <f>VLOOKUP(C129,VLP!$C$2:$F$1161,3,0)</f>
        <v>38000</v>
      </c>
      <c r="G129" s="219"/>
      <c r="H129" s="219"/>
      <c r="I129" s="219">
        <f t="shared" si="0"/>
        <v>42142</v>
      </c>
      <c r="J129" s="247"/>
      <c r="K129" s="219"/>
      <c r="L129" s="246"/>
      <c r="M129" s="241"/>
      <c r="N129" s="242"/>
      <c r="O129" s="243"/>
    </row>
    <row r="130" spans="1:15">
      <c r="A130" s="214"/>
      <c r="B130" s="215"/>
      <c r="C130" s="220" t="s">
        <v>371</v>
      </c>
      <c r="D130" s="217" t="s">
        <v>186</v>
      </c>
      <c r="E130" s="218">
        <v>2.218</v>
      </c>
      <c r="F130" s="219">
        <f>VLOOKUP(C130,VLP!$C$2:$F$1161,3,0)</f>
        <v>1000</v>
      </c>
      <c r="G130" s="219"/>
      <c r="H130" s="219"/>
      <c r="I130" s="219">
        <f t="shared" si="0"/>
        <v>2218</v>
      </c>
      <c r="J130" s="247"/>
      <c r="K130" s="219"/>
      <c r="L130" s="246"/>
      <c r="M130" s="241"/>
      <c r="N130" s="242"/>
      <c r="O130" s="243"/>
    </row>
    <row r="131" spans="1:15">
      <c r="A131" s="214"/>
      <c r="B131" s="215"/>
      <c r="C131" s="220" t="s">
        <v>291</v>
      </c>
      <c r="D131" s="217" t="s">
        <v>120</v>
      </c>
      <c r="E131" s="218">
        <v>4.4359999999999999</v>
      </c>
      <c r="F131" s="219">
        <f>VLOOKUP(C131,VLP!$C$2:$F$1161,3,0)</f>
        <v>10500</v>
      </c>
      <c r="G131" s="219"/>
      <c r="H131" s="219"/>
      <c r="I131" s="219">
        <f t="shared" si="0"/>
        <v>46578</v>
      </c>
      <c r="J131" s="247"/>
      <c r="K131" s="219"/>
      <c r="L131" s="246"/>
      <c r="M131" s="241"/>
      <c r="N131" s="242"/>
      <c r="O131" s="243"/>
    </row>
    <row r="132" spans="1:15">
      <c r="A132" s="214"/>
      <c r="B132" s="215"/>
      <c r="C132" s="220" t="s">
        <v>313</v>
      </c>
      <c r="D132" s="217" t="s">
        <v>120</v>
      </c>
      <c r="E132" s="218">
        <v>0.73899999999999999</v>
      </c>
      <c r="F132" s="219">
        <f>VLOOKUP(C132,VLP!$C$2:$F$1161,3,0)</f>
        <v>50127</v>
      </c>
      <c r="G132" s="219"/>
      <c r="H132" s="219"/>
      <c r="I132" s="219">
        <f t="shared" si="0"/>
        <v>37043.853000000003</v>
      </c>
      <c r="J132" s="247"/>
      <c r="K132" s="219"/>
      <c r="L132" s="246"/>
      <c r="M132" s="241"/>
      <c r="N132" s="242"/>
      <c r="O132" s="243"/>
    </row>
    <row r="133" spans="1:15">
      <c r="A133" s="221"/>
      <c r="B133" s="222"/>
      <c r="C133" s="217" t="s">
        <v>6070</v>
      </c>
      <c r="D133" s="217"/>
      <c r="E133" s="218"/>
      <c r="F133" s="219"/>
      <c r="G133" s="219"/>
      <c r="H133" s="219"/>
      <c r="I133" s="219"/>
      <c r="J133" s="247">
        <f>SUM(J134:J135)</f>
        <v>15531843.905263158</v>
      </c>
      <c r="K133" s="219"/>
    </row>
    <row r="134" spans="1:15">
      <c r="A134" s="221"/>
      <c r="B134" s="222"/>
      <c r="C134" s="223" t="s">
        <v>2372</v>
      </c>
      <c r="D134" s="217" t="s">
        <v>2540</v>
      </c>
      <c r="E134" s="218">
        <v>32.75</v>
      </c>
      <c r="F134" s="219"/>
      <c r="G134" s="219">
        <f>_ks40</f>
        <v>315149</v>
      </c>
      <c r="H134" s="219"/>
      <c r="I134" s="219"/>
      <c r="J134" s="219">
        <f>G134*E134</f>
        <v>10321129.75</v>
      </c>
      <c r="K134" s="219"/>
    </row>
    <row r="135" spans="1:15">
      <c r="A135" s="221"/>
      <c r="B135" s="222"/>
      <c r="C135" s="223" t="s">
        <v>6071</v>
      </c>
      <c r="D135" s="217" t="s">
        <v>2540</v>
      </c>
      <c r="E135" s="218">
        <v>14.04</v>
      </c>
      <c r="F135" s="219"/>
      <c r="G135" s="219">
        <f>_lg50</f>
        <v>371133.48684210528</v>
      </c>
      <c r="H135" s="219"/>
      <c r="I135" s="219"/>
      <c r="J135" s="219">
        <f>G135*E135</f>
        <v>5210714.1552631576</v>
      </c>
      <c r="K135" s="215"/>
    </row>
    <row r="136" spans="1:15">
      <c r="A136" s="224"/>
      <c r="B136" s="222"/>
      <c r="C136" s="217" t="s">
        <v>2791</v>
      </c>
      <c r="D136" s="217"/>
      <c r="E136" s="218"/>
      <c r="F136" s="219"/>
      <c r="G136" s="219"/>
      <c r="H136" s="219"/>
      <c r="I136" s="219"/>
      <c r="J136" s="247"/>
      <c r="K136" s="247">
        <f>SUM(K137:K144)</f>
        <v>1833765.5652599824</v>
      </c>
    </row>
    <row r="137" spans="1:15">
      <c r="A137" s="226" t="s">
        <v>2141</v>
      </c>
      <c r="B137" s="222"/>
      <c r="C137" s="223" t="s">
        <v>6091</v>
      </c>
      <c r="D137" s="217" t="s">
        <v>2195</v>
      </c>
      <c r="E137" s="218">
        <v>0.93700000000000006</v>
      </c>
      <c r="F137" s="219"/>
      <c r="G137" s="219"/>
      <c r="H137" s="219">
        <f>VLOOKUP(A137,'GiaMTC TT13-QD1491'!$B$10:$T$918,19,0)</f>
        <v>796170.45454545447</v>
      </c>
      <c r="I137" s="219"/>
      <c r="J137" s="247"/>
      <c r="K137" s="219">
        <f>H137*E137</f>
        <v>746011.71590909094</v>
      </c>
    </row>
    <row r="138" spans="1:15">
      <c r="A138" s="226" t="s">
        <v>2183</v>
      </c>
      <c r="B138" s="222"/>
      <c r="C138" s="223" t="s">
        <v>2184</v>
      </c>
      <c r="D138" s="217" t="s">
        <v>2195</v>
      </c>
      <c r="E138" s="218">
        <v>0.55800000000000005</v>
      </c>
      <c r="F138" s="219"/>
      <c r="G138" s="219"/>
      <c r="H138" s="219">
        <f>VLOOKUP(A138,'GiaMTC TT13-QD1491'!$B$10:$T$918,19,0)</f>
        <v>40127.5</v>
      </c>
      <c r="I138" s="219"/>
      <c r="J138" s="247"/>
      <c r="K138" s="219">
        <f>H138*E138</f>
        <v>22391.145</v>
      </c>
    </row>
    <row r="139" spans="1:15">
      <c r="A139" s="226" t="s">
        <v>2147</v>
      </c>
      <c r="B139" s="222"/>
      <c r="C139" s="223" t="s">
        <v>2148</v>
      </c>
      <c r="D139" s="217" t="s">
        <v>2195</v>
      </c>
      <c r="E139" s="218">
        <v>0.46800000000000003</v>
      </c>
      <c r="F139" s="219"/>
      <c r="G139" s="219"/>
      <c r="H139" s="219">
        <f>VLOOKUP(A139,'GiaMTC TT13-QD1491'!$B$10:$T$918,19,0)</f>
        <v>403740.11363636365</v>
      </c>
      <c r="I139" s="219"/>
      <c r="J139" s="247"/>
      <c r="K139" s="219">
        <f t="shared" ref="K139:K144" si="1">H139*E139</f>
        <v>188950.3731818182</v>
      </c>
    </row>
    <row r="140" spans="1:15">
      <c r="A140" s="226" t="s">
        <v>2173</v>
      </c>
      <c r="B140" s="222"/>
      <c r="C140" s="223" t="s">
        <v>2174</v>
      </c>
      <c r="D140" s="217" t="s">
        <v>2195</v>
      </c>
      <c r="E140" s="218">
        <v>0.46800000000000003</v>
      </c>
      <c r="F140" s="219"/>
      <c r="G140" s="219"/>
      <c r="H140" s="219">
        <f>VLOOKUP(A140,'GiaMTC TT13-QD1491'!$B$10:$T$918,19,0)</f>
        <v>414683.97727272724</v>
      </c>
      <c r="I140" s="219"/>
      <c r="J140" s="247"/>
      <c r="K140" s="219">
        <f t="shared" si="1"/>
        <v>194072.10136363635</v>
      </c>
    </row>
    <row r="141" spans="1:15">
      <c r="A141" s="226" t="s">
        <v>2143</v>
      </c>
      <c r="B141" s="222"/>
      <c r="C141" s="223" t="s">
        <v>2144</v>
      </c>
      <c r="D141" s="217" t="s">
        <v>2195</v>
      </c>
      <c r="E141" s="218">
        <v>0.55800000000000005</v>
      </c>
      <c r="F141" s="219"/>
      <c r="G141" s="219"/>
      <c r="H141" s="219">
        <f>VLOOKUP(A141,'GiaMTC TT13-QD1491'!$B$10:$T$918,19,0)</f>
        <v>752668.63636363647</v>
      </c>
      <c r="I141" s="219"/>
      <c r="J141" s="247"/>
      <c r="K141" s="219">
        <f t="shared" si="1"/>
        <v>419989.09909090918</v>
      </c>
    </row>
    <row r="142" spans="1:15">
      <c r="A142" s="226" t="s">
        <v>2161</v>
      </c>
      <c r="B142" s="222"/>
      <c r="C142" s="223" t="s">
        <v>6072</v>
      </c>
      <c r="D142" s="217" t="s">
        <v>2195</v>
      </c>
      <c r="E142" s="218">
        <v>0.29699999999999999</v>
      </c>
      <c r="F142" s="219"/>
      <c r="G142" s="219"/>
      <c r="H142" s="219">
        <f>VLOOKUP(A142,'GiaMTC TT13-QD1491'!$B$10:$T$918,19,0)</f>
        <v>142909.77272727274</v>
      </c>
      <c r="I142" s="219"/>
      <c r="J142" s="247"/>
      <c r="K142" s="219">
        <f t="shared" si="1"/>
        <v>42444.202499999999</v>
      </c>
    </row>
    <row r="143" spans="1:15">
      <c r="A143" s="642" t="s">
        <v>888</v>
      </c>
      <c r="B143" s="252"/>
      <c r="C143" s="253" t="s">
        <v>6092</v>
      </c>
      <c r="D143" s="254" t="s">
        <v>2195</v>
      </c>
      <c r="E143" s="255">
        <v>0.14099999999999999</v>
      </c>
      <c r="F143" s="256"/>
      <c r="G143" s="256"/>
      <c r="H143" s="219">
        <f>VLOOKUP(A143,'GiaMTC TT13-QD1491'!$B$10:$T$918,19,0)</f>
        <v>1559623.6043583537</v>
      </c>
      <c r="I143" s="256"/>
      <c r="J143" s="268"/>
      <c r="K143" s="219">
        <f t="shared" si="1"/>
        <v>219906.92821452784</v>
      </c>
    </row>
    <row r="144" spans="1:15">
      <c r="A144" s="226" t="s">
        <v>2187</v>
      </c>
      <c r="B144" s="227"/>
      <c r="C144" s="228" t="s">
        <v>6093</v>
      </c>
      <c r="D144" s="229" t="s">
        <v>2195</v>
      </c>
      <c r="E144" s="230">
        <v>1.52</v>
      </c>
      <c r="F144" s="231"/>
      <c r="G144" s="231"/>
      <c r="H144" s="219">
        <f>VLOOKUP(A144,'GiaMTC TT13-QD1491'!$B$10:$T$918,19,0)</f>
        <v>0</v>
      </c>
      <c r="I144" s="231"/>
      <c r="J144" s="248"/>
      <c r="K144" s="231">
        <f t="shared" si="1"/>
        <v>0</v>
      </c>
    </row>
    <row r="145" spans="1:15" s="205" customFormat="1" ht="37.5" customHeight="1">
      <c r="A145" s="443" t="s">
        <v>6094</v>
      </c>
      <c r="B145" s="267" t="s">
        <v>6095</v>
      </c>
      <c r="C145" s="455" t="s">
        <v>2805</v>
      </c>
      <c r="D145" s="211"/>
      <c r="E145" s="212"/>
      <c r="F145" s="213"/>
      <c r="G145" s="213"/>
      <c r="H145" s="213"/>
      <c r="I145" s="244">
        <f>SUM(I146:I153)</f>
        <v>204789.77900000001</v>
      </c>
      <c r="J145" s="245"/>
      <c r="K145" s="213"/>
      <c r="L145" s="246" t="s">
        <v>5123</v>
      </c>
      <c r="M145" s="241">
        <f>I145</f>
        <v>204789.77900000001</v>
      </c>
      <c r="N145" s="242">
        <f>J154</f>
        <v>15800550.872105263</v>
      </c>
      <c r="O145" s="243">
        <f>K157</f>
        <v>1864981.9804232442</v>
      </c>
    </row>
    <row r="146" spans="1:15">
      <c r="A146" s="214"/>
      <c r="B146" s="215"/>
      <c r="C146" s="216" t="s">
        <v>170</v>
      </c>
      <c r="D146" s="217" t="s">
        <v>6069</v>
      </c>
      <c r="E146" s="218">
        <v>4.5730000000000004</v>
      </c>
      <c r="F146" s="219">
        <f>VLOOKUP(C146,VLP!$C$2:$F$1161,3,0)</f>
        <v>1685</v>
      </c>
      <c r="G146" s="219"/>
      <c r="H146" s="219"/>
      <c r="I146" s="219">
        <f>F146*E146</f>
        <v>7705.505000000001</v>
      </c>
      <c r="J146" s="247"/>
      <c r="K146" s="219"/>
      <c r="L146" s="246"/>
      <c r="M146" s="241"/>
      <c r="N146" s="242"/>
      <c r="O146" s="243"/>
    </row>
    <row r="147" spans="1:15">
      <c r="A147" s="214"/>
      <c r="B147" s="215"/>
      <c r="C147" s="216" t="s">
        <v>399</v>
      </c>
      <c r="D147" s="217" t="s">
        <v>120</v>
      </c>
      <c r="E147" s="218">
        <v>1.143</v>
      </c>
      <c r="F147" s="219">
        <f>VLOOKUP(C147,VLP!$C$2:$F$1161,3,0)</f>
        <v>25000</v>
      </c>
      <c r="G147" s="219"/>
      <c r="H147" s="219"/>
      <c r="I147" s="219">
        <f t="shared" ref="I147:I153" si="2">F147*E147</f>
        <v>28575</v>
      </c>
      <c r="J147" s="247"/>
      <c r="K147" s="219"/>
      <c r="L147" s="246"/>
      <c r="M147" s="241"/>
      <c r="N147" s="242"/>
      <c r="O147" s="243"/>
    </row>
    <row r="148" spans="1:15">
      <c r="A148" s="214"/>
      <c r="B148" s="215"/>
      <c r="C148" s="216" t="s">
        <v>188</v>
      </c>
      <c r="D148" s="217" t="s">
        <v>81</v>
      </c>
      <c r="E148" s="218">
        <v>1.143</v>
      </c>
      <c r="F148" s="219">
        <f>VLOOKUP(C148,VLP!$C$2:$F$1161,3,0)</f>
        <v>27500</v>
      </c>
      <c r="G148" s="219"/>
      <c r="H148" s="219"/>
      <c r="I148" s="219">
        <f t="shared" si="2"/>
        <v>31432.5</v>
      </c>
      <c r="J148" s="247"/>
      <c r="K148" s="219"/>
      <c r="L148" s="246"/>
      <c r="M148" s="241"/>
      <c r="N148" s="242"/>
      <c r="O148" s="243"/>
    </row>
    <row r="149" spans="1:15">
      <c r="A149" s="214"/>
      <c r="B149" s="215"/>
      <c r="C149" s="220" t="s">
        <v>87</v>
      </c>
      <c r="D149" s="217" t="s">
        <v>91</v>
      </c>
      <c r="E149" s="218">
        <v>1.143</v>
      </c>
      <c r="F149" s="219">
        <f>VLOOKUP(C149,VLP!$C$2:$F$1161,3,0)</f>
        <v>4500</v>
      </c>
      <c r="G149" s="219"/>
      <c r="H149" s="219"/>
      <c r="I149" s="219">
        <f t="shared" si="2"/>
        <v>5143.5</v>
      </c>
      <c r="J149" s="247"/>
      <c r="K149" s="219"/>
      <c r="L149" s="246"/>
      <c r="M149" s="241"/>
      <c r="N149" s="242"/>
      <c r="O149" s="243"/>
    </row>
    <row r="150" spans="1:15">
      <c r="A150" s="214"/>
      <c r="B150" s="215"/>
      <c r="C150" s="216" t="s">
        <v>138</v>
      </c>
      <c r="D150" s="217" t="s">
        <v>81</v>
      </c>
      <c r="E150" s="218">
        <v>1.143</v>
      </c>
      <c r="F150" s="219">
        <f>VLOOKUP(C150,VLP!$C$2:$F$1161,3,0)</f>
        <v>38000</v>
      </c>
      <c r="G150" s="219"/>
      <c r="H150" s="219"/>
      <c r="I150" s="219">
        <f t="shared" si="2"/>
        <v>43434</v>
      </c>
      <c r="J150" s="247"/>
      <c r="K150" s="219"/>
      <c r="L150" s="246"/>
      <c r="M150" s="241"/>
      <c r="N150" s="242"/>
      <c r="O150" s="243"/>
    </row>
    <row r="151" spans="1:15">
      <c r="A151" s="214"/>
      <c r="B151" s="215"/>
      <c r="C151" s="220" t="s">
        <v>371</v>
      </c>
      <c r="D151" s="217" t="s">
        <v>186</v>
      </c>
      <c r="E151" s="218">
        <v>2.286</v>
      </c>
      <c r="F151" s="219">
        <f>VLOOKUP(C151,VLP!$C$2:$F$1161,3,0)</f>
        <v>1000</v>
      </c>
      <c r="G151" s="219"/>
      <c r="H151" s="219"/>
      <c r="I151" s="219">
        <f t="shared" si="2"/>
        <v>2286</v>
      </c>
      <c r="J151" s="247"/>
      <c r="K151" s="219"/>
      <c r="L151" s="246"/>
      <c r="M151" s="241"/>
      <c r="N151" s="242"/>
      <c r="O151" s="243"/>
    </row>
    <row r="152" spans="1:15">
      <c r="A152" s="214"/>
      <c r="B152" s="215"/>
      <c r="C152" s="220" t="s">
        <v>291</v>
      </c>
      <c r="D152" s="217" t="s">
        <v>120</v>
      </c>
      <c r="E152" s="218">
        <v>4.5730000000000004</v>
      </c>
      <c r="F152" s="219">
        <f>VLOOKUP(C152,VLP!$C$2:$F$1161,3,0)</f>
        <v>10500</v>
      </c>
      <c r="G152" s="219"/>
      <c r="H152" s="219"/>
      <c r="I152" s="219">
        <f t="shared" si="2"/>
        <v>48016.500000000007</v>
      </c>
      <c r="J152" s="247"/>
      <c r="K152" s="219"/>
      <c r="L152" s="246"/>
      <c r="M152" s="241"/>
      <c r="N152" s="242"/>
      <c r="O152" s="243"/>
    </row>
    <row r="153" spans="1:15">
      <c r="A153" s="214"/>
      <c r="B153" s="215"/>
      <c r="C153" s="220" t="s">
        <v>313</v>
      </c>
      <c r="D153" s="217" t="s">
        <v>120</v>
      </c>
      <c r="E153" s="218">
        <v>0.76200000000000001</v>
      </c>
      <c r="F153" s="219">
        <f>VLOOKUP(C153,VLP!$C$2:$F$1161,3,0)</f>
        <v>50127</v>
      </c>
      <c r="G153" s="219"/>
      <c r="H153" s="219"/>
      <c r="I153" s="219">
        <f t="shared" si="2"/>
        <v>38196.773999999998</v>
      </c>
      <c r="J153" s="247"/>
      <c r="K153" s="219"/>
      <c r="L153" s="246"/>
      <c r="M153" s="241"/>
      <c r="N153" s="242"/>
      <c r="O153" s="243"/>
    </row>
    <row r="154" spans="1:15">
      <c r="A154" s="221"/>
      <c r="B154" s="222"/>
      <c r="C154" s="217" t="s">
        <v>6070</v>
      </c>
      <c r="D154" s="217"/>
      <c r="E154" s="218"/>
      <c r="F154" s="219"/>
      <c r="G154" s="219"/>
      <c r="H154" s="219"/>
      <c r="I154" s="219"/>
      <c r="J154" s="247">
        <f>SUM(J155:J156)</f>
        <v>15800550.872105263</v>
      </c>
      <c r="K154" s="219"/>
    </row>
    <row r="155" spans="1:15">
      <c r="A155" s="221"/>
      <c r="B155" s="222"/>
      <c r="C155" s="223" t="s">
        <v>2372</v>
      </c>
      <c r="D155" s="217" t="s">
        <v>2540</v>
      </c>
      <c r="E155" s="218">
        <v>33.32</v>
      </c>
      <c r="F155" s="219"/>
      <c r="G155" s="219">
        <f>_ks40</f>
        <v>315149</v>
      </c>
      <c r="H155" s="219"/>
      <c r="I155" s="219"/>
      <c r="J155" s="219">
        <f>G155*E155</f>
        <v>10500764.68</v>
      </c>
      <c r="K155" s="219"/>
    </row>
    <row r="156" spans="1:15">
      <c r="A156" s="221"/>
      <c r="B156" s="222"/>
      <c r="C156" s="223" t="s">
        <v>6071</v>
      </c>
      <c r="D156" s="217" t="s">
        <v>2540</v>
      </c>
      <c r="E156" s="218">
        <v>14.28</v>
      </c>
      <c r="F156" s="219"/>
      <c r="G156" s="219">
        <f>_lg50</f>
        <v>371133.48684210528</v>
      </c>
      <c r="H156" s="219"/>
      <c r="I156" s="219"/>
      <c r="J156" s="219">
        <f>G156*E156</f>
        <v>5299786.1921052635</v>
      </c>
      <c r="K156" s="215"/>
    </row>
    <row r="157" spans="1:15">
      <c r="A157" s="224"/>
      <c r="B157" s="222"/>
      <c r="C157" s="217" t="s">
        <v>2791</v>
      </c>
      <c r="D157" s="217"/>
      <c r="E157" s="218"/>
      <c r="F157" s="219"/>
      <c r="G157" s="219"/>
      <c r="H157" s="219"/>
      <c r="I157" s="219"/>
      <c r="J157" s="247"/>
      <c r="K157" s="247">
        <f>SUM(K158:K165)</f>
        <v>1864981.9804232442</v>
      </c>
    </row>
    <row r="158" spans="1:15">
      <c r="A158" s="226" t="s">
        <v>2141</v>
      </c>
      <c r="B158" s="222"/>
      <c r="C158" s="223" t="s">
        <v>6091</v>
      </c>
      <c r="D158" s="217" t="s">
        <v>2195</v>
      </c>
      <c r="E158" s="218">
        <v>0.95299999999999996</v>
      </c>
      <c r="F158" s="219"/>
      <c r="G158" s="219"/>
      <c r="H158" s="219">
        <f>VLOOKUP(A158,'GiaMTC TT13-QD1491'!$B$10:$T$918,19,0)</f>
        <v>796170.45454545447</v>
      </c>
      <c r="I158" s="219"/>
      <c r="J158" s="247"/>
      <c r="K158" s="219">
        <f>H158*E158</f>
        <v>758750.44318181812</v>
      </c>
    </row>
    <row r="159" spans="1:15">
      <c r="A159" s="226" t="s">
        <v>2183</v>
      </c>
      <c r="B159" s="222"/>
      <c r="C159" s="223" t="s">
        <v>2184</v>
      </c>
      <c r="D159" s="217" t="s">
        <v>2195</v>
      </c>
      <c r="E159" s="218">
        <v>0.56699999999999995</v>
      </c>
      <c r="F159" s="219"/>
      <c r="G159" s="219"/>
      <c r="H159" s="219">
        <f>VLOOKUP(A159,'GiaMTC TT13-QD1491'!$B$10:$T$918,19,0)</f>
        <v>40127.5</v>
      </c>
      <c r="I159" s="219"/>
      <c r="J159" s="247"/>
      <c r="K159" s="219">
        <f>H159*E159</f>
        <v>22752.2925</v>
      </c>
    </row>
    <row r="160" spans="1:15">
      <c r="A160" s="226" t="s">
        <v>2147</v>
      </c>
      <c r="B160" s="222"/>
      <c r="C160" s="223" t="s">
        <v>2148</v>
      </c>
      <c r="D160" s="217" t="s">
        <v>2195</v>
      </c>
      <c r="E160" s="218">
        <v>0.47699999999999998</v>
      </c>
      <c r="F160" s="219"/>
      <c r="G160" s="219"/>
      <c r="H160" s="219">
        <f>VLOOKUP(A160,'GiaMTC TT13-QD1491'!$B$10:$T$918,19,0)</f>
        <v>403740.11363636365</v>
      </c>
      <c r="I160" s="219"/>
      <c r="J160" s="247"/>
      <c r="K160" s="219">
        <f t="shared" ref="K160:K165" si="3">H160*E160</f>
        <v>192584.03420454546</v>
      </c>
    </row>
    <row r="161" spans="1:15">
      <c r="A161" s="226" t="s">
        <v>2173</v>
      </c>
      <c r="B161" s="222"/>
      <c r="C161" s="223" t="s">
        <v>2174</v>
      </c>
      <c r="D161" s="217" t="s">
        <v>2195</v>
      </c>
      <c r="E161" s="218">
        <v>0.47699999999999998</v>
      </c>
      <c r="F161" s="219"/>
      <c r="G161" s="219"/>
      <c r="H161" s="219">
        <f>VLOOKUP(A161,'GiaMTC TT13-QD1491'!$B$10:$T$918,19,0)</f>
        <v>414683.97727272724</v>
      </c>
      <c r="I161" s="219"/>
      <c r="J161" s="247"/>
      <c r="K161" s="219">
        <f t="shared" si="3"/>
        <v>197804.25715909089</v>
      </c>
    </row>
    <row r="162" spans="1:15">
      <c r="A162" s="226" t="s">
        <v>2143</v>
      </c>
      <c r="B162" s="222"/>
      <c r="C162" s="223" t="s">
        <v>2144</v>
      </c>
      <c r="D162" s="217" t="s">
        <v>2195</v>
      </c>
      <c r="E162" s="218">
        <v>0.56699999999999995</v>
      </c>
      <c r="F162" s="219"/>
      <c r="G162" s="219"/>
      <c r="H162" s="219">
        <f>VLOOKUP(A162,'GiaMTC TT13-QD1491'!$B$10:$T$918,19,0)</f>
        <v>752668.63636363647</v>
      </c>
      <c r="I162" s="219"/>
      <c r="J162" s="247"/>
      <c r="K162" s="219">
        <f t="shared" si="3"/>
        <v>426763.11681818182</v>
      </c>
    </row>
    <row r="163" spans="1:15">
      <c r="A163" s="226" t="s">
        <v>2161</v>
      </c>
      <c r="B163" s="222"/>
      <c r="C163" s="223" t="s">
        <v>6072</v>
      </c>
      <c r="D163" s="217" t="s">
        <v>2195</v>
      </c>
      <c r="E163" s="218">
        <v>0.30299999999999999</v>
      </c>
      <c r="F163" s="219"/>
      <c r="G163" s="219"/>
      <c r="H163" s="219">
        <f>VLOOKUP(A163,'GiaMTC TT13-QD1491'!$B$10:$T$918,19,0)</f>
        <v>142909.77272727274</v>
      </c>
      <c r="I163" s="219"/>
      <c r="J163" s="247"/>
      <c r="K163" s="219">
        <f t="shared" si="3"/>
        <v>43301.66113636364</v>
      </c>
    </row>
    <row r="164" spans="1:15">
      <c r="A164" s="642" t="s">
        <v>888</v>
      </c>
      <c r="B164" s="252"/>
      <c r="C164" s="253" t="s">
        <v>6092</v>
      </c>
      <c r="D164" s="254" t="s">
        <v>2195</v>
      </c>
      <c r="E164" s="255">
        <v>0.14299999999999999</v>
      </c>
      <c r="F164" s="256"/>
      <c r="G164" s="256"/>
      <c r="H164" s="219">
        <f>VLOOKUP(A164,'GiaMTC TT13-QD1491'!$B$10:$T$918,19,0)</f>
        <v>1559623.6043583537</v>
      </c>
      <c r="I164" s="256"/>
      <c r="J164" s="268"/>
      <c r="K164" s="219">
        <f t="shared" si="3"/>
        <v>223026.17542324457</v>
      </c>
    </row>
    <row r="165" spans="1:15">
      <c r="A165" s="226" t="s">
        <v>2187</v>
      </c>
      <c r="B165" s="227"/>
      <c r="C165" s="228" t="s">
        <v>6093</v>
      </c>
      <c r="D165" s="229" t="s">
        <v>2195</v>
      </c>
      <c r="E165" s="230">
        <v>1.95</v>
      </c>
      <c r="F165" s="231"/>
      <c r="G165" s="231"/>
      <c r="H165" s="219">
        <f>VLOOKUP(A165,'GiaMTC TT13-QD1491'!$B$10:$T$918,19,0)</f>
        <v>0</v>
      </c>
      <c r="I165" s="231"/>
      <c r="J165" s="248"/>
      <c r="K165" s="231">
        <f t="shared" si="3"/>
        <v>0</v>
      </c>
    </row>
    <row r="166" spans="1:15" s="205" customFormat="1" ht="32.25" customHeight="1">
      <c r="A166" s="443" t="s">
        <v>6096</v>
      </c>
      <c r="B166" s="267" t="s">
        <v>6097</v>
      </c>
      <c r="C166" s="455" t="s">
        <v>2805</v>
      </c>
      <c r="D166" s="211"/>
      <c r="E166" s="212"/>
      <c r="F166" s="213"/>
      <c r="G166" s="213"/>
      <c r="H166" s="213"/>
      <c r="I166" s="244">
        <f>SUM(I167:I174)</f>
        <v>211201.91200000001</v>
      </c>
      <c r="J166" s="245"/>
      <c r="K166" s="213"/>
      <c r="L166" s="246" t="s">
        <v>5123</v>
      </c>
      <c r="M166" s="241">
        <f>I166</f>
        <v>211201.91200000001</v>
      </c>
      <c r="N166" s="242">
        <f>J175</f>
        <v>16411216.499868423</v>
      </c>
      <c r="O166" s="243">
        <f>K178</f>
        <v>1935983.5613995818</v>
      </c>
    </row>
    <row r="167" spans="1:15">
      <c r="A167" s="214"/>
      <c r="B167" s="215"/>
      <c r="C167" s="216" t="s">
        <v>170</v>
      </c>
      <c r="D167" s="217" t="s">
        <v>6069</v>
      </c>
      <c r="E167" s="218">
        <v>4.7140000000000004</v>
      </c>
      <c r="F167" s="219">
        <f>VLOOKUP(C167,VLP!$C$2:$F$1161,3,0)</f>
        <v>1685</v>
      </c>
      <c r="G167" s="219"/>
      <c r="H167" s="219"/>
      <c r="I167" s="219">
        <f>F167*E167</f>
        <v>7943.0900000000011</v>
      </c>
      <c r="J167" s="247"/>
      <c r="K167" s="219"/>
      <c r="L167" s="246"/>
      <c r="M167" s="241"/>
      <c r="N167" s="242"/>
      <c r="O167" s="243"/>
    </row>
    <row r="168" spans="1:15">
      <c r="A168" s="214"/>
      <c r="B168" s="215"/>
      <c r="C168" s="216" t="s">
        <v>399</v>
      </c>
      <c r="D168" s="217" t="s">
        <v>120</v>
      </c>
      <c r="E168" s="218">
        <v>1.179</v>
      </c>
      <c r="F168" s="219">
        <f>VLOOKUP(C168,VLP!$C$2:$F$1161,3,0)</f>
        <v>25000</v>
      </c>
      <c r="G168" s="219"/>
      <c r="H168" s="219"/>
      <c r="I168" s="219">
        <f t="shared" ref="I168:I174" si="4">F168*E168</f>
        <v>29475</v>
      </c>
      <c r="J168" s="247"/>
      <c r="K168" s="219"/>
      <c r="L168" s="246"/>
      <c r="M168" s="241"/>
      <c r="N168" s="242"/>
      <c r="O168" s="243"/>
    </row>
    <row r="169" spans="1:15">
      <c r="A169" s="214"/>
      <c r="B169" s="215"/>
      <c r="C169" s="216" t="s">
        <v>188</v>
      </c>
      <c r="D169" s="217" t="s">
        <v>81</v>
      </c>
      <c r="E169" s="218">
        <f>E168</f>
        <v>1.179</v>
      </c>
      <c r="F169" s="219">
        <f>VLOOKUP(C169,VLP!$C$2:$F$1161,3,0)</f>
        <v>27500</v>
      </c>
      <c r="G169" s="219"/>
      <c r="H169" s="219"/>
      <c r="I169" s="219">
        <f t="shared" si="4"/>
        <v>32422.5</v>
      </c>
      <c r="J169" s="247"/>
      <c r="K169" s="219"/>
      <c r="L169" s="246"/>
      <c r="M169" s="241"/>
      <c r="N169" s="242"/>
      <c r="O169" s="243"/>
    </row>
    <row r="170" spans="1:15">
      <c r="A170" s="214"/>
      <c r="B170" s="215"/>
      <c r="C170" s="220" t="s">
        <v>87</v>
      </c>
      <c r="D170" s="217" t="s">
        <v>91</v>
      </c>
      <c r="E170" s="218">
        <f>E169</f>
        <v>1.179</v>
      </c>
      <c r="F170" s="219">
        <f>VLOOKUP(C170,VLP!$C$2:$F$1161,3,0)</f>
        <v>4500</v>
      </c>
      <c r="G170" s="219"/>
      <c r="H170" s="219"/>
      <c r="I170" s="219">
        <f t="shared" si="4"/>
        <v>5305.5</v>
      </c>
      <c r="J170" s="247"/>
      <c r="K170" s="219"/>
      <c r="L170" s="246"/>
      <c r="M170" s="241"/>
      <c r="N170" s="242"/>
      <c r="O170" s="243"/>
    </row>
    <row r="171" spans="1:15">
      <c r="A171" s="214"/>
      <c r="B171" s="215"/>
      <c r="C171" s="216" t="s">
        <v>138</v>
      </c>
      <c r="D171" s="217" t="s">
        <v>81</v>
      </c>
      <c r="E171" s="218">
        <f>E170</f>
        <v>1.179</v>
      </c>
      <c r="F171" s="219">
        <f>VLOOKUP(C171,VLP!$C$2:$F$1161,3,0)</f>
        <v>38000</v>
      </c>
      <c r="G171" s="219"/>
      <c r="H171" s="219"/>
      <c r="I171" s="219">
        <f t="shared" si="4"/>
        <v>44802</v>
      </c>
      <c r="J171" s="247"/>
      <c r="K171" s="219"/>
      <c r="L171" s="246"/>
      <c r="M171" s="241"/>
      <c r="N171" s="242"/>
      <c r="O171" s="243"/>
    </row>
    <row r="172" spans="1:15">
      <c r="A172" s="214"/>
      <c r="B172" s="215"/>
      <c r="C172" s="220" t="s">
        <v>371</v>
      </c>
      <c r="D172" s="217" t="s">
        <v>186</v>
      </c>
      <c r="E172" s="218">
        <v>2.3570000000000002</v>
      </c>
      <c r="F172" s="219">
        <f>VLOOKUP(C172,VLP!$C$2:$F$1161,3,0)</f>
        <v>1000</v>
      </c>
      <c r="G172" s="219"/>
      <c r="H172" s="219"/>
      <c r="I172" s="219">
        <f t="shared" si="4"/>
        <v>2357</v>
      </c>
      <c r="J172" s="247"/>
      <c r="K172" s="219"/>
      <c r="L172" s="246"/>
      <c r="M172" s="241"/>
      <c r="N172" s="242"/>
      <c r="O172" s="243"/>
    </row>
    <row r="173" spans="1:15">
      <c r="A173" s="214"/>
      <c r="B173" s="215"/>
      <c r="C173" s="220" t="s">
        <v>291</v>
      </c>
      <c r="D173" s="217" t="s">
        <v>120</v>
      </c>
      <c r="E173" s="218">
        <v>4.7140000000000004</v>
      </c>
      <c r="F173" s="219">
        <f>VLOOKUP(C173,VLP!$C$2:$F$1161,3,0)</f>
        <v>10500</v>
      </c>
      <c r="G173" s="219"/>
      <c r="H173" s="219"/>
      <c r="I173" s="219">
        <f t="shared" si="4"/>
        <v>49497.000000000007</v>
      </c>
      <c r="J173" s="247"/>
      <c r="K173" s="219"/>
      <c r="L173" s="246"/>
      <c r="M173" s="241"/>
      <c r="N173" s="242"/>
      <c r="O173" s="243"/>
    </row>
    <row r="174" spans="1:15">
      <c r="A174" s="214"/>
      <c r="B174" s="215"/>
      <c r="C174" s="220" t="s">
        <v>313</v>
      </c>
      <c r="D174" s="217" t="s">
        <v>120</v>
      </c>
      <c r="E174" s="218">
        <v>0.78600000000000003</v>
      </c>
      <c r="F174" s="219">
        <f>VLOOKUP(C174,VLP!$C$2:$F$1161,3,0)</f>
        <v>50127</v>
      </c>
      <c r="G174" s="219"/>
      <c r="H174" s="219"/>
      <c r="I174" s="219">
        <f t="shared" si="4"/>
        <v>39399.822</v>
      </c>
      <c r="J174" s="247"/>
      <c r="K174" s="219"/>
      <c r="L174" s="246"/>
      <c r="M174" s="241"/>
      <c r="N174" s="242"/>
      <c r="O174" s="243"/>
    </row>
    <row r="175" spans="1:15">
      <c r="A175" s="221"/>
      <c r="B175" s="222"/>
      <c r="C175" s="217" t="s">
        <v>6070</v>
      </c>
      <c r="D175" s="217"/>
      <c r="E175" s="218"/>
      <c r="F175" s="219"/>
      <c r="G175" s="219"/>
      <c r="H175" s="219"/>
      <c r="I175" s="219"/>
      <c r="J175" s="247">
        <f>SUM(J176:J177)</f>
        <v>16411216.499868423</v>
      </c>
      <c r="K175" s="219"/>
    </row>
    <row r="176" spans="1:15">
      <c r="A176" s="221"/>
      <c r="B176" s="222"/>
      <c r="C176" s="223" t="s">
        <v>2372</v>
      </c>
      <c r="D176" s="217" t="s">
        <v>2540</v>
      </c>
      <c r="E176" s="218">
        <v>34.61</v>
      </c>
      <c r="F176" s="219"/>
      <c r="G176" s="219">
        <f>_ks40</f>
        <v>315149</v>
      </c>
      <c r="H176" s="219"/>
      <c r="I176" s="219"/>
      <c r="J176" s="219">
        <f>G176*E176</f>
        <v>10907306.890000001</v>
      </c>
      <c r="K176" s="219"/>
    </row>
    <row r="177" spans="1:15">
      <c r="A177" s="221"/>
      <c r="B177" s="222"/>
      <c r="C177" s="223" t="s">
        <v>6071</v>
      </c>
      <c r="D177" s="217" t="s">
        <v>2540</v>
      </c>
      <c r="E177" s="218">
        <v>14.83</v>
      </c>
      <c r="F177" s="219"/>
      <c r="G177" s="219">
        <f>_lg50</f>
        <v>371133.48684210528</v>
      </c>
      <c r="H177" s="219"/>
      <c r="I177" s="219"/>
      <c r="J177" s="219">
        <f>G177*E177</f>
        <v>5503909.6098684212</v>
      </c>
      <c r="K177" s="215"/>
    </row>
    <row r="178" spans="1:15">
      <c r="A178" s="224"/>
      <c r="B178" s="222"/>
      <c r="C178" s="217" t="s">
        <v>2791</v>
      </c>
      <c r="D178" s="217"/>
      <c r="E178" s="218"/>
      <c r="F178" s="219"/>
      <c r="G178" s="219"/>
      <c r="H178" s="219"/>
      <c r="I178" s="219"/>
      <c r="J178" s="247"/>
      <c r="K178" s="247">
        <f>SUM(K179:K186)</f>
        <v>1935983.5613995818</v>
      </c>
    </row>
    <row r="179" spans="1:15">
      <c r="A179" s="226" t="s">
        <v>2141</v>
      </c>
      <c r="B179" s="222"/>
      <c r="C179" s="223" t="s">
        <v>6091</v>
      </c>
      <c r="D179" s="217" t="s">
        <v>2195</v>
      </c>
      <c r="E179" s="218">
        <v>0.99</v>
      </c>
      <c r="F179" s="219"/>
      <c r="G179" s="219"/>
      <c r="H179" s="219">
        <f>VLOOKUP(A179,'GiaMTC TT13-QD1491'!$B$10:$T$918,19,0)</f>
        <v>796170.45454545447</v>
      </c>
      <c r="I179" s="219"/>
      <c r="J179" s="247"/>
      <c r="K179" s="219">
        <f>H179*E179</f>
        <v>788208.74999999988</v>
      </c>
    </row>
    <row r="180" spans="1:15">
      <c r="A180" s="226" t="s">
        <v>2183</v>
      </c>
      <c r="B180" s="222"/>
      <c r="C180" s="223" t="s">
        <v>2184</v>
      </c>
      <c r="D180" s="217" t="s">
        <v>2195</v>
      </c>
      <c r="E180" s="218">
        <v>0.58899999999999997</v>
      </c>
      <c r="F180" s="219"/>
      <c r="G180" s="219"/>
      <c r="H180" s="219">
        <f>VLOOKUP(A180,'GiaMTC TT13-QD1491'!$B$10:$T$918,19,0)</f>
        <v>40127.5</v>
      </c>
      <c r="I180" s="219"/>
      <c r="J180" s="247"/>
      <c r="K180" s="219">
        <f>H180*E180</f>
        <v>23635.0975</v>
      </c>
    </row>
    <row r="181" spans="1:15">
      <c r="A181" s="226" t="s">
        <v>2147</v>
      </c>
      <c r="B181" s="222"/>
      <c r="C181" s="223" t="s">
        <v>2148</v>
      </c>
      <c r="D181" s="217" t="s">
        <v>2195</v>
      </c>
      <c r="E181" s="218">
        <v>0.495</v>
      </c>
      <c r="F181" s="219"/>
      <c r="G181" s="219"/>
      <c r="H181" s="219">
        <f>VLOOKUP(A181,'GiaMTC TT13-QD1491'!$B$10:$T$918,19,0)</f>
        <v>403740.11363636365</v>
      </c>
      <c r="I181" s="219"/>
      <c r="J181" s="247"/>
      <c r="K181" s="219">
        <f t="shared" ref="K181:K186" si="5">H181*E181</f>
        <v>199851.35625000001</v>
      </c>
    </row>
    <row r="182" spans="1:15">
      <c r="A182" s="226" t="s">
        <v>2173</v>
      </c>
      <c r="B182" s="222"/>
      <c r="C182" s="223" t="s">
        <v>2174</v>
      </c>
      <c r="D182" s="217" t="s">
        <v>2195</v>
      </c>
      <c r="E182" s="218">
        <f>E181</f>
        <v>0.495</v>
      </c>
      <c r="F182" s="219"/>
      <c r="G182" s="219"/>
      <c r="H182" s="219">
        <f>VLOOKUP(A182,'GiaMTC TT13-QD1491'!$B$10:$T$918,19,0)</f>
        <v>414683.97727272724</v>
      </c>
      <c r="I182" s="219"/>
      <c r="J182" s="247"/>
      <c r="K182" s="219">
        <f t="shared" si="5"/>
        <v>205268.56874999998</v>
      </c>
    </row>
    <row r="183" spans="1:15">
      <c r="A183" s="226" t="s">
        <v>2143</v>
      </c>
      <c r="B183" s="222"/>
      <c r="C183" s="223" t="s">
        <v>2144</v>
      </c>
      <c r="D183" s="217" t="s">
        <v>2195</v>
      </c>
      <c r="E183" s="218">
        <v>0.58899999999999997</v>
      </c>
      <c r="F183" s="219"/>
      <c r="G183" s="219"/>
      <c r="H183" s="219">
        <f>VLOOKUP(A183,'GiaMTC TT13-QD1491'!$B$10:$T$918,19,0)</f>
        <v>752668.63636363647</v>
      </c>
      <c r="I183" s="219"/>
      <c r="J183" s="247"/>
      <c r="K183" s="219">
        <f t="shared" si="5"/>
        <v>443321.82681818184</v>
      </c>
    </row>
    <row r="184" spans="1:15">
      <c r="A184" s="226" t="s">
        <v>2161</v>
      </c>
      <c r="B184" s="222"/>
      <c r="C184" s="223" t="s">
        <v>6072</v>
      </c>
      <c r="D184" s="217" t="s">
        <v>2195</v>
      </c>
      <c r="E184" s="218">
        <v>0.314</v>
      </c>
      <c r="F184" s="219"/>
      <c r="G184" s="219"/>
      <c r="H184" s="219">
        <f>VLOOKUP(A184,'GiaMTC TT13-QD1491'!$B$10:$T$918,19,0)</f>
        <v>142909.77272727274</v>
      </c>
      <c r="I184" s="219"/>
      <c r="J184" s="247"/>
      <c r="K184" s="219">
        <f t="shared" si="5"/>
        <v>44873.66863636364</v>
      </c>
    </row>
    <row r="185" spans="1:15">
      <c r="A185" s="642" t="s">
        <v>888</v>
      </c>
      <c r="B185" s="252"/>
      <c r="C185" s="253" t="s">
        <v>6092</v>
      </c>
      <c r="D185" s="254" t="s">
        <v>2195</v>
      </c>
      <c r="E185" s="255">
        <v>0.14799999999999999</v>
      </c>
      <c r="F185" s="256"/>
      <c r="G185" s="256"/>
      <c r="H185" s="219">
        <f>VLOOKUP(A185,'GiaMTC TT13-QD1491'!$B$10:$T$918,19,0)</f>
        <v>1559623.6043583537</v>
      </c>
      <c r="I185" s="256"/>
      <c r="J185" s="268"/>
      <c r="K185" s="219">
        <f t="shared" si="5"/>
        <v>230824.29344503634</v>
      </c>
    </row>
    <row r="186" spans="1:15">
      <c r="A186" s="226" t="s">
        <v>2187</v>
      </c>
      <c r="B186" s="227"/>
      <c r="C186" s="228" t="s">
        <v>6093</v>
      </c>
      <c r="D186" s="229" t="s">
        <v>2195</v>
      </c>
      <c r="E186" s="230">
        <v>2.25</v>
      </c>
      <c r="F186" s="231"/>
      <c r="G186" s="231"/>
      <c r="H186" s="219">
        <f>VLOOKUP(A186,'GiaMTC TT13-QD1491'!$B$10:$T$918,19,0)</f>
        <v>0</v>
      </c>
      <c r="I186" s="231"/>
      <c r="J186" s="248"/>
      <c r="K186" s="231">
        <f t="shared" si="5"/>
        <v>0</v>
      </c>
    </row>
    <row r="187" spans="1:15" s="205" customFormat="1" ht="34.5" customHeight="1">
      <c r="A187" s="443" t="s">
        <v>6098</v>
      </c>
      <c r="B187" s="267" t="s">
        <v>6099</v>
      </c>
      <c r="C187" s="455" t="s">
        <v>2805</v>
      </c>
      <c r="D187" s="211"/>
      <c r="E187" s="212"/>
      <c r="F187" s="213"/>
      <c r="G187" s="213"/>
      <c r="H187" s="213"/>
      <c r="I187" s="244">
        <f>SUM(I188:I195)</f>
        <v>217676.97</v>
      </c>
      <c r="J187" s="245"/>
      <c r="K187" s="213"/>
      <c r="L187" s="246" t="s">
        <v>5123</v>
      </c>
      <c r="M187" s="241">
        <f>I187</f>
        <v>217676.97</v>
      </c>
      <c r="N187" s="242">
        <f>J196</f>
        <v>16919147.333815791</v>
      </c>
      <c r="O187" s="243">
        <f>K199</f>
        <v>1997231.5491941008</v>
      </c>
    </row>
    <row r="188" spans="1:15">
      <c r="A188" s="214"/>
      <c r="B188" s="215"/>
      <c r="C188" s="216" t="s">
        <v>170</v>
      </c>
      <c r="D188" s="217" t="s">
        <v>6069</v>
      </c>
      <c r="E188" s="218">
        <v>4.8600000000000003</v>
      </c>
      <c r="F188" s="219">
        <f>VLOOKUP(C188,VLP!$C$2:$F$1161,3,0)</f>
        <v>1685</v>
      </c>
      <c r="G188" s="219"/>
      <c r="H188" s="219"/>
      <c r="I188" s="219">
        <f>F188*E188</f>
        <v>8189.1</v>
      </c>
      <c r="J188" s="247"/>
      <c r="K188" s="219"/>
      <c r="L188" s="246"/>
      <c r="M188" s="241"/>
      <c r="N188" s="242"/>
      <c r="O188" s="243"/>
    </row>
    <row r="189" spans="1:15">
      <c r="A189" s="214"/>
      <c r="B189" s="215"/>
      <c r="C189" s="216" t="s">
        <v>399</v>
      </c>
      <c r="D189" s="217" t="s">
        <v>120</v>
      </c>
      <c r="E189" s="218">
        <v>1.2150000000000001</v>
      </c>
      <c r="F189" s="219">
        <f>VLOOKUP(C189,VLP!$C$2:$F$1161,3,0)</f>
        <v>25000</v>
      </c>
      <c r="G189" s="219"/>
      <c r="H189" s="219"/>
      <c r="I189" s="219">
        <f t="shared" ref="I189:I195" si="6">F189*E189</f>
        <v>30375.000000000004</v>
      </c>
      <c r="J189" s="247"/>
      <c r="K189" s="219"/>
      <c r="L189" s="246"/>
      <c r="M189" s="241"/>
      <c r="N189" s="242"/>
      <c r="O189" s="243"/>
    </row>
    <row r="190" spans="1:15">
      <c r="A190" s="214"/>
      <c r="B190" s="215"/>
      <c r="C190" s="216" t="s">
        <v>188</v>
      </c>
      <c r="D190" s="217" t="s">
        <v>81</v>
      </c>
      <c r="E190" s="218">
        <f>E189</f>
        <v>1.2150000000000001</v>
      </c>
      <c r="F190" s="219">
        <f>VLOOKUP(C190,VLP!$C$2:$F$1161,3,0)</f>
        <v>27500</v>
      </c>
      <c r="G190" s="219"/>
      <c r="H190" s="219"/>
      <c r="I190" s="219">
        <f t="shared" si="6"/>
        <v>33412.5</v>
      </c>
      <c r="J190" s="247"/>
      <c r="K190" s="219"/>
      <c r="L190" s="246"/>
      <c r="M190" s="241"/>
      <c r="N190" s="242"/>
      <c r="O190" s="243"/>
    </row>
    <row r="191" spans="1:15">
      <c r="A191" s="214"/>
      <c r="B191" s="215"/>
      <c r="C191" s="220" t="s">
        <v>87</v>
      </c>
      <c r="D191" s="217" t="s">
        <v>91</v>
      </c>
      <c r="E191" s="218">
        <f>E190</f>
        <v>1.2150000000000001</v>
      </c>
      <c r="F191" s="219">
        <f>VLOOKUP(C191,VLP!$C$2:$F$1161,3,0)</f>
        <v>4500</v>
      </c>
      <c r="G191" s="219"/>
      <c r="H191" s="219"/>
      <c r="I191" s="219">
        <f t="shared" si="6"/>
        <v>5467.5</v>
      </c>
      <c r="J191" s="247"/>
      <c r="K191" s="219"/>
      <c r="L191" s="246"/>
      <c r="M191" s="241"/>
      <c r="N191" s="242"/>
      <c r="O191" s="243"/>
    </row>
    <row r="192" spans="1:15">
      <c r="A192" s="214"/>
      <c r="B192" s="215"/>
      <c r="C192" s="216" t="s">
        <v>138</v>
      </c>
      <c r="D192" s="217" t="s">
        <v>81</v>
      </c>
      <c r="E192" s="218">
        <f>E191</f>
        <v>1.2150000000000001</v>
      </c>
      <c r="F192" s="219">
        <f>VLOOKUP(C192,VLP!$C$2:$F$1161,3,0)</f>
        <v>38000</v>
      </c>
      <c r="G192" s="219"/>
      <c r="H192" s="219"/>
      <c r="I192" s="219">
        <f t="shared" si="6"/>
        <v>46170</v>
      </c>
      <c r="J192" s="247"/>
      <c r="K192" s="219"/>
      <c r="L192" s="246"/>
      <c r="M192" s="241"/>
      <c r="N192" s="242"/>
      <c r="O192" s="243"/>
    </row>
    <row r="193" spans="1:15">
      <c r="A193" s="214"/>
      <c r="B193" s="215"/>
      <c r="C193" s="220" t="s">
        <v>371</v>
      </c>
      <c r="D193" s="217" t="s">
        <v>186</v>
      </c>
      <c r="E193" s="218">
        <v>2.4300000000000002</v>
      </c>
      <c r="F193" s="219">
        <f>VLOOKUP(C193,VLP!$C$2:$F$1161,3,0)</f>
        <v>1000</v>
      </c>
      <c r="G193" s="219"/>
      <c r="H193" s="219"/>
      <c r="I193" s="219">
        <f t="shared" si="6"/>
        <v>2430</v>
      </c>
      <c r="J193" s="247"/>
      <c r="K193" s="219"/>
      <c r="L193" s="246"/>
      <c r="M193" s="241"/>
      <c r="N193" s="242"/>
      <c r="O193" s="243"/>
    </row>
    <row r="194" spans="1:15">
      <c r="A194" s="214"/>
      <c r="B194" s="215"/>
      <c r="C194" s="220" t="s">
        <v>291</v>
      </c>
      <c r="D194" s="217" t="s">
        <v>120</v>
      </c>
      <c r="E194" s="218">
        <v>4.8600000000000003</v>
      </c>
      <c r="F194" s="219">
        <f>VLOOKUP(C194,VLP!$C$2:$F$1161,3,0)</f>
        <v>10500</v>
      </c>
      <c r="G194" s="219"/>
      <c r="H194" s="219"/>
      <c r="I194" s="219">
        <f t="shared" si="6"/>
        <v>51030</v>
      </c>
      <c r="J194" s="247"/>
      <c r="K194" s="219"/>
      <c r="L194" s="246"/>
      <c r="M194" s="241"/>
      <c r="N194" s="242"/>
      <c r="O194" s="243"/>
    </row>
    <row r="195" spans="1:15">
      <c r="A195" s="214"/>
      <c r="B195" s="215"/>
      <c r="C195" s="220" t="s">
        <v>313</v>
      </c>
      <c r="D195" s="217" t="s">
        <v>120</v>
      </c>
      <c r="E195" s="218">
        <v>0.81</v>
      </c>
      <c r="F195" s="219">
        <f>VLOOKUP(C195,VLP!$C$2:$F$1161,3,0)</f>
        <v>50127</v>
      </c>
      <c r="G195" s="219"/>
      <c r="H195" s="219"/>
      <c r="I195" s="219">
        <f t="shared" si="6"/>
        <v>40602.870000000003</v>
      </c>
      <c r="J195" s="247"/>
      <c r="K195" s="219"/>
      <c r="L195" s="246"/>
      <c r="M195" s="241"/>
      <c r="N195" s="242"/>
      <c r="O195" s="243"/>
    </row>
    <row r="196" spans="1:15">
      <c r="A196" s="221"/>
      <c r="B196" s="222"/>
      <c r="C196" s="217" t="s">
        <v>6070</v>
      </c>
      <c r="D196" s="217"/>
      <c r="E196" s="218"/>
      <c r="F196" s="219"/>
      <c r="G196" s="219"/>
      <c r="H196" s="219"/>
      <c r="I196" s="219"/>
      <c r="J196" s="247">
        <f>SUM(J197:J198)</f>
        <v>16919147.333815791</v>
      </c>
      <c r="K196" s="219"/>
    </row>
    <row r="197" spans="1:15">
      <c r="A197" s="221"/>
      <c r="B197" s="222"/>
      <c r="C197" s="223" t="s">
        <v>2372</v>
      </c>
      <c r="D197" s="217" t="s">
        <v>2540</v>
      </c>
      <c r="E197" s="218">
        <v>35.68</v>
      </c>
      <c r="F197" s="219"/>
      <c r="G197" s="219">
        <f>_ks40</f>
        <v>315149</v>
      </c>
      <c r="H197" s="219"/>
      <c r="I197" s="219"/>
      <c r="J197" s="219">
        <f>G197*E197</f>
        <v>11244516.32</v>
      </c>
      <c r="K197" s="219"/>
    </row>
    <row r="198" spans="1:15">
      <c r="A198" s="221"/>
      <c r="B198" s="222"/>
      <c r="C198" s="223" t="s">
        <v>6071</v>
      </c>
      <c r="D198" s="217" t="s">
        <v>2540</v>
      </c>
      <c r="E198" s="218">
        <v>15.29</v>
      </c>
      <c r="F198" s="219"/>
      <c r="G198" s="219">
        <f>_lg50</f>
        <v>371133.48684210528</v>
      </c>
      <c r="H198" s="219"/>
      <c r="I198" s="219"/>
      <c r="J198" s="219">
        <f>G198*E198</f>
        <v>5674631.0138157895</v>
      </c>
      <c r="K198" s="215"/>
    </row>
    <row r="199" spans="1:15">
      <c r="A199" s="224"/>
      <c r="B199" s="222"/>
      <c r="C199" s="217" t="s">
        <v>2791</v>
      </c>
      <c r="D199" s="217"/>
      <c r="E199" s="218"/>
      <c r="F199" s="219"/>
      <c r="G199" s="219"/>
      <c r="H199" s="219"/>
      <c r="I199" s="219"/>
      <c r="J199" s="247"/>
      <c r="K199" s="247">
        <f>SUM(K200:K207)</f>
        <v>1997231.5491941008</v>
      </c>
    </row>
    <row r="200" spans="1:15">
      <c r="A200" s="226" t="s">
        <v>2141</v>
      </c>
      <c r="B200" s="222"/>
      <c r="C200" s="223" t="s">
        <v>6091</v>
      </c>
      <c r="D200" s="217" t="s">
        <v>2195</v>
      </c>
      <c r="E200" s="218">
        <v>1.0209999999999999</v>
      </c>
      <c r="F200" s="219"/>
      <c r="G200" s="219"/>
      <c r="H200" s="219">
        <f>VLOOKUP(A200,'GiaMTC TT13-QD1491'!$B$10:$T$918,19,0)</f>
        <v>796170.45454545447</v>
      </c>
      <c r="I200" s="219"/>
      <c r="J200" s="247"/>
      <c r="K200" s="219">
        <f>H200*E200</f>
        <v>812890.03409090894</v>
      </c>
    </row>
    <row r="201" spans="1:15">
      <c r="A201" s="226" t="s">
        <v>2183</v>
      </c>
      <c r="B201" s="222"/>
      <c r="C201" s="223" t="s">
        <v>2184</v>
      </c>
      <c r="D201" s="217" t="s">
        <v>2195</v>
      </c>
      <c r="E201" s="218">
        <v>0.60799999999999998</v>
      </c>
      <c r="F201" s="219"/>
      <c r="G201" s="219"/>
      <c r="H201" s="219">
        <f>VLOOKUP(A201,'GiaMTC TT13-QD1491'!$B$10:$T$918,19,0)</f>
        <v>40127.5</v>
      </c>
      <c r="I201" s="219"/>
      <c r="J201" s="247"/>
      <c r="K201" s="219">
        <f>H201*E201</f>
        <v>24397.52</v>
      </c>
    </row>
    <row r="202" spans="1:15">
      <c r="A202" s="226" t="s">
        <v>2147</v>
      </c>
      <c r="B202" s="222"/>
      <c r="C202" s="223" t="s">
        <v>2148</v>
      </c>
      <c r="D202" s="217" t="s">
        <v>2195</v>
      </c>
      <c r="E202" s="218">
        <v>0.51</v>
      </c>
      <c r="F202" s="219"/>
      <c r="G202" s="219"/>
      <c r="H202" s="219">
        <f>VLOOKUP(A202,'GiaMTC TT13-QD1491'!$B$10:$T$918,19,0)</f>
        <v>403740.11363636365</v>
      </c>
      <c r="I202" s="219"/>
      <c r="J202" s="247"/>
      <c r="K202" s="219">
        <f t="shared" ref="K202:K207" si="7">H202*E202</f>
        <v>205907.45795454548</v>
      </c>
    </row>
    <row r="203" spans="1:15">
      <c r="A203" s="226" t="s">
        <v>2173</v>
      </c>
      <c r="B203" s="222"/>
      <c r="C203" s="223" t="s">
        <v>2174</v>
      </c>
      <c r="D203" s="217" t="s">
        <v>2195</v>
      </c>
      <c r="E203" s="218">
        <f>E202</f>
        <v>0.51</v>
      </c>
      <c r="F203" s="219"/>
      <c r="G203" s="219"/>
      <c r="H203" s="219">
        <f>VLOOKUP(A203,'GiaMTC TT13-QD1491'!$B$10:$T$918,19,0)</f>
        <v>414683.97727272724</v>
      </c>
      <c r="I203" s="219"/>
      <c r="J203" s="247"/>
      <c r="K203" s="219">
        <f t="shared" si="7"/>
        <v>211488.8284090909</v>
      </c>
    </row>
    <row r="204" spans="1:15">
      <c r="A204" s="226" t="s">
        <v>2143</v>
      </c>
      <c r="B204" s="222"/>
      <c r="C204" s="223" t="s">
        <v>2144</v>
      </c>
      <c r="D204" s="217" t="s">
        <v>2195</v>
      </c>
      <c r="E204" s="218">
        <v>0.60799999999999998</v>
      </c>
      <c r="F204" s="219"/>
      <c r="G204" s="219"/>
      <c r="H204" s="219">
        <f>VLOOKUP(A204,'GiaMTC TT13-QD1491'!$B$10:$T$918,19,0)</f>
        <v>752668.63636363647</v>
      </c>
      <c r="I204" s="219"/>
      <c r="J204" s="247"/>
      <c r="K204" s="219">
        <f t="shared" si="7"/>
        <v>457622.53090909094</v>
      </c>
    </row>
    <row r="205" spans="1:15">
      <c r="A205" s="226" t="s">
        <v>2161</v>
      </c>
      <c r="B205" s="222"/>
      <c r="C205" s="223" t="s">
        <v>6072</v>
      </c>
      <c r="D205" s="217" t="s">
        <v>2195</v>
      </c>
      <c r="E205" s="218">
        <v>0.32400000000000001</v>
      </c>
      <c r="F205" s="219"/>
      <c r="G205" s="219"/>
      <c r="H205" s="219">
        <f>VLOOKUP(A205,'GiaMTC TT13-QD1491'!$B$10:$T$918,19,0)</f>
        <v>142909.77272727274</v>
      </c>
      <c r="I205" s="219"/>
      <c r="J205" s="247"/>
      <c r="K205" s="219">
        <f t="shared" si="7"/>
        <v>46302.766363636365</v>
      </c>
    </row>
    <row r="206" spans="1:15">
      <c r="A206" s="642" t="s">
        <v>888</v>
      </c>
      <c r="B206" s="252"/>
      <c r="C206" s="253" t="s">
        <v>6092</v>
      </c>
      <c r="D206" s="254" t="s">
        <v>2195</v>
      </c>
      <c r="E206" s="255">
        <v>0.153</v>
      </c>
      <c r="F206" s="256"/>
      <c r="G206" s="256"/>
      <c r="H206" s="219">
        <f>VLOOKUP(A206,'GiaMTC TT13-QD1491'!$B$10:$T$918,19,0)</f>
        <v>1559623.6043583537</v>
      </c>
      <c r="I206" s="256"/>
      <c r="J206" s="268"/>
      <c r="K206" s="219">
        <f t="shared" si="7"/>
        <v>238622.41146682811</v>
      </c>
    </row>
    <row r="207" spans="1:15">
      <c r="A207" s="226" t="s">
        <v>2187</v>
      </c>
      <c r="B207" s="227"/>
      <c r="C207" s="228" t="s">
        <v>6093</v>
      </c>
      <c r="D207" s="229" t="s">
        <v>2195</v>
      </c>
      <c r="E207" s="230">
        <v>2.59</v>
      </c>
      <c r="F207" s="231"/>
      <c r="G207" s="231"/>
      <c r="H207" s="219">
        <f>VLOOKUP(A207,'GiaMTC TT13-QD1491'!$B$10:$T$918,19,0)</f>
        <v>0</v>
      </c>
      <c r="I207" s="231"/>
      <c r="J207" s="248"/>
      <c r="K207" s="231">
        <f t="shared" si="7"/>
        <v>0</v>
      </c>
    </row>
    <row r="208" spans="1:15">
      <c r="B208" s="459" t="s">
        <v>6100</v>
      </c>
    </row>
    <row r="209" spans="1:15">
      <c r="B209" s="460" t="s">
        <v>6101</v>
      </c>
    </row>
    <row r="210" spans="1:15">
      <c r="B210" s="460" t="s">
        <v>6102</v>
      </c>
    </row>
    <row r="211" spans="1:15">
      <c r="B211" s="460" t="s">
        <v>6103</v>
      </c>
    </row>
    <row r="212" spans="1:15">
      <c r="A212" s="208" t="s">
        <v>6104</v>
      </c>
    </row>
    <row r="213" spans="1:15">
      <c r="A213" s="1620" t="s">
        <v>438</v>
      </c>
      <c r="B213" s="1620" t="s">
        <v>2538</v>
      </c>
      <c r="C213" s="1620" t="s">
        <v>2539</v>
      </c>
      <c r="D213" s="1620" t="s">
        <v>2787</v>
      </c>
      <c r="E213" s="1620" t="s">
        <v>2788</v>
      </c>
      <c r="F213" s="1627" t="s">
        <v>77</v>
      </c>
      <c r="G213" s="1628"/>
      <c r="H213" s="1629"/>
      <c r="I213" s="1627" t="s">
        <v>2781</v>
      </c>
      <c r="J213" s="1628"/>
      <c r="K213" s="1629"/>
    </row>
    <row r="214" spans="1:15">
      <c r="A214" s="1621"/>
      <c r="B214" s="1621"/>
      <c r="C214" s="1621"/>
      <c r="D214" s="1621"/>
      <c r="E214" s="1621"/>
      <c r="F214" s="209" t="s">
        <v>2554</v>
      </c>
      <c r="G214" s="209" t="s">
        <v>2783</v>
      </c>
      <c r="H214" s="209" t="s">
        <v>2784</v>
      </c>
      <c r="I214" s="209" t="s">
        <v>2554</v>
      </c>
      <c r="J214" s="209" t="s">
        <v>2783</v>
      </c>
      <c r="K214" s="209" t="s">
        <v>2784</v>
      </c>
    </row>
    <row r="215" spans="1:15" ht="32.25" customHeight="1">
      <c r="A215" s="443" t="s">
        <v>6105</v>
      </c>
      <c r="B215" s="267" t="s">
        <v>6106</v>
      </c>
      <c r="C215" s="455" t="s">
        <v>2805</v>
      </c>
      <c r="D215" s="211"/>
      <c r="E215" s="212"/>
      <c r="F215" s="213"/>
      <c r="G215" s="213"/>
      <c r="H215" s="213"/>
      <c r="I215" s="244">
        <f>SUM(I216:I223)</f>
        <v>241863.3</v>
      </c>
      <c r="J215" s="245"/>
      <c r="K215" s="213"/>
      <c r="L215" s="246" t="s">
        <v>5123</v>
      </c>
      <c r="M215" s="241">
        <f>I215</f>
        <v>241863.3</v>
      </c>
      <c r="N215" s="242">
        <f>J224</f>
        <v>18798064.301447369</v>
      </c>
      <c r="O215" s="243">
        <f>K227</f>
        <v>2218624.6779681928</v>
      </c>
    </row>
    <row r="216" spans="1:15">
      <c r="A216" s="214"/>
      <c r="B216" s="215"/>
      <c r="C216" s="216" t="s">
        <v>170</v>
      </c>
      <c r="D216" s="217" t="s">
        <v>6069</v>
      </c>
      <c r="E216" s="218">
        <v>5.4</v>
      </c>
      <c r="F216" s="219">
        <f>VLOOKUP(C216,VLP!$C$2:$F$1161,3,0)</f>
        <v>1685</v>
      </c>
      <c r="G216" s="219"/>
      <c r="H216" s="219"/>
      <c r="I216" s="219">
        <f>F216*E216</f>
        <v>9099</v>
      </c>
      <c r="J216" s="247"/>
      <c r="K216" s="219"/>
      <c r="L216" s="246"/>
      <c r="M216" s="241"/>
      <c r="N216" s="242"/>
      <c r="O216" s="243"/>
    </row>
    <row r="217" spans="1:15">
      <c r="A217" s="214"/>
      <c r="B217" s="215"/>
      <c r="C217" s="216" t="s">
        <v>399</v>
      </c>
      <c r="D217" s="217" t="s">
        <v>120</v>
      </c>
      <c r="E217" s="218">
        <v>1.35</v>
      </c>
      <c r="F217" s="219">
        <f>VLOOKUP(C217,VLP!$C$2:$F$1161,3,0)</f>
        <v>25000</v>
      </c>
      <c r="G217" s="219"/>
      <c r="H217" s="219"/>
      <c r="I217" s="219">
        <f t="shared" ref="I217:I223" si="8">F217*E217</f>
        <v>33750</v>
      </c>
      <c r="J217" s="247"/>
      <c r="K217" s="219"/>
      <c r="L217" s="246"/>
      <c r="M217" s="241"/>
      <c r="N217" s="242"/>
      <c r="O217" s="243"/>
    </row>
    <row r="218" spans="1:15">
      <c r="A218" s="214"/>
      <c r="B218" s="215"/>
      <c r="C218" s="216" t="s">
        <v>188</v>
      </c>
      <c r="D218" s="217" t="s">
        <v>81</v>
      </c>
      <c r="E218" s="218">
        <f>E217</f>
        <v>1.35</v>
      </c>
      <c r="F218" s="219">
        <f>VLOOKUP(C218,VLP!$C$2:$F$1161,3,0)</f>
        <v>27500</v>
      </c>
      <c r="G218" s="219"/>
      <c r="H218" s="219"/>
      <c r="I218" s="219">
        <f t="shared" si="8"/>
        <v>37125</v>
      </c>
      <c r="J218" s="247"/>
      <c r="K218" s="219"/>
      <c r="L218" s="246"/>
      <c r="M218" s="241"/>
      <c r="N218" s="242"/>
      <c r="O218" s="243"/>
    </row>
    <row r="219" spans="1:15">
      <c r="A219" s="214"/>
      <c r="B219" s="215"/>
      <c r="C219" s="220" t="s">
        <v>87</v>
      </c>
      <c r="D219" s="217" t="s">
        <v>91</v>
      </c>
      <c r="E219" s="218">
        <f>E218</f>
        <v>1.35</v>
      </c>
      <c r="F219" s="219">
        <f>VLOOKUP(C219,VLP!$C$2:$F$1161,3,0)</f>
        <v>4500</v>
      </c>
      <c r="G219" s="219"/>
      <c r="H219" s="219"/>
      <c r="I219" s="219">
        <f t="shared" si="8"/>
        <v>6075</v>
      </c>
      <c r="J219" s="247"/>
      <c r="K219" s="219"/>
      <c r="L219" s="246"/>
      <c r="M219" s="241"/>
      <c r="N219" s="242"/>
      <c r="O219" s="243"/>
    </row>
    <row r="220" spans="1:15">
      <c r="A220" s="214"/>
      <c r="B220" s="215"/>
      <c r="C220" s="216" t="s">
        <v>138</v>
      </c>
      <c r="D220" s="217" t="s">
        <v>81</v>
      </c>
      <c r="E220" s="218">
        <f>E219</f>
        <v>1.35</v>
      </c>
      <c r="F220" s="219">
        <f>VLOOKUP(C220,VLP!$C$2:$F$1161,3,0)</f>
        <v>38000</v>
      </c>
      <c r="G220" s="219"/>
      <c r="H220" s="219"/>
      <c r="I220" s="219">
        <f t="shared" si="8"/>
        <v>51300</v>
      </c>
      <c r="J220" s="247"/>
      <c r="K220" s="219"/>
      <c r="L220" s="246"/>
      <c r="M220" s="241"/>
      <c r="N220" s="242"/>
      <c r="O220" s="243"/>
    </row>
    <row r="221" spans="1:15">
      <c r="A221" s="214"/>
      <c r="B221" s="215"/>
      <c r="C221" s="220" t="s">
        <v>371</v>
      </c>
      <c r="D221" s="217" t="s">
        <v>186</v>
      </c>
      <c r="E221" s="218">
        <v>2.7</v>
      </c>
      <c r="F221" s="219">
        <f>VLOOKUP(C221,VLP!$C$2:$F$1161,3,0)</f>
        <v>1000</v>
      </c>
      <c r="G221" s="219"/>
      <c r="H221" s="219"/>
      <c r="I221" s="219">
        <f t="shared" si="8"/>
        <v>2700</v>
      </c>
      <c r="J221" s="247"/>
      <c r="K221" s="219"/>
      <c r="L221" s="246"/>
      <c r="M221" s="241"/>
      <c r="N221" s="242"/>
      <c r="O221" s="243"/>
    </row>
    <row r="222" spans="1:15">
      <c r="A222" s="214"/>
      <c r="B222" s="215"/>
      <c r="C222" s="220" t="s">
        <v>291</v>
      </c>
      <c r="D222" s="217" t="s">
        <v>120</v>
      </c>
      <c r="E222" s="218">
        <v>5.4</v>
      </c>
      <c r="F222" s="219">
        <f>VLOOKUP(C222,VLP!$C$2:$F$1161,3,0)</f>
        <v>10500</v>
      </c>
      <c r="G222" s="219"/>
      <c r="H222" s="219"/>
      <c r="I222" s="219">
        <f t="shared" si="8"/>
        <v>56700.000000000007</v>
      </c>
      <c r="J222" s="247"/>
      <c r="K222" s="219"/>
      <c r="L222" s="246"/>
      <c r="M222" s="241"/>
      <c r="N222" s="242"/>
      <c r="O222" s="243"/>
    </row>
    <row r="223" spans="1:15">
      <c r="A223" s="214"/>
      <c r="B223" s="215"/>
      <c r="C223" s="220" t="s">
        <v>313</v>
      </c>
      <c r="D223" s="217" t="s">
        <v>120</v>
      </c>
      <c r="E223" s="218">
        <v>0.9</v>
      </c>
      <c r="F223" s="219">
        <f>VLOOKUP(C223,VLP!$C$2:$F$1161,3,0)</f>
        <v>50127</v>
      </c>
      <c r="G223" s="219"/>
      <c r="H223" s="219"/>
      <c r="I223" s="219">
        <f t="shared" si="8"/>
        <v>45114.3</v>
      </c>
      <c r="J223" s="247"/>
      <c r="K223" s="219"/>
      <c r="L223" s="246"/>
      <c r="M223" s="241"/>
      <c r="N223" s="242"/>
      <c r="O223" s="243"/>
    </row>
    <row r="224" spans="1:15">
      <c r="A224" s="221"/>
      <c r="B224" s="222"/>
      <c r="C224" s="217" t="s">
        <v>6070</v>
      </c>
      <c r="D224" s="217"/>
      <c r="E224" s="218"/>
      <c r="F224" s="219"/>
      <c r="G224" s="219"/>
      <c r="H224" s="219"/>
      <c r="I224" s="219"/>
      <c r="J224" s="247">
        <f>SUM(J225:J226)</f>
        <v>18798064.301447369</v>
      </c>
      <c r="K224" s="219"/>
    </row>
    <row r="225" spans="1:15">
      <c r="A225" s="221"/>
      <c r="B225" s="222"/>
      <c r="C225" s="223" t="s">
        <v>2372</v>
      </c>
      <c r="D225" s="217" t="s">
        <v>2540</v>
      </c>
      <c r="E225" s="218">
        <v>39.64</v>
      </c>
      <c r="F225" s="219"/>
      <c r="G225" s="219">
        <f>_ks40</f>
        <v>315149</v>
      </c>
      <c r="H225" s="219"/>
      <c r="I225" s="219"/>
      <c r="J225" s="219">
        <f>G225*E225</f>
        <v>12492506.359999999</v>
      </c>
      <c r="K225" s="219"/>
    </row>
    <row r="226" spans="1:15">
      <c r="A226" s="221"/>
      <c r="B226" s="222"/>
      <c r="C226" s="223" t="s">
        <v>6071</v>
      </c>
      <c r="D226" s="217" t="s">
        <v>2540</v>
      </c>
      <c r="E226" s="218">
        <v>16.989999999999998</v>
      </c>
      <c r="F226" s="219"/>
      <c r="G226" s="219">
        <f>_lg50</f>
        <v>371133.48684210528</v>
      </c>
      <c r="H226" s="219"/>
      <c r="I226" s="219"/>
      <c r="J226" s="219">
        <f>G226*E226</f>
        <v>6305557.9414473679</v>
      </c>
      <c r="K226" s="215"/>
    </row>
    <row r="227" spans="1:15">
      <c r="A227" s="224"/>
      <c r="B227" s="222"/>
      <c r="C227" s="217" t="s">
        <v>2791</v>
      </c>
      <c r="D227" s="217"/>
      <c r="E227" s="218"/>
      <c r="F227" s="219"/>
      <c r="G227" s="219"/>
      <c r="H227" s="219"/>
      <c r="I227" s="219"/>
      <c r="J227" s="247"/>
      <c r="K227" s="247">
        <f>SUM(K228:K235)</f>
        <v>2218624.6779681928</v>
      </c>
    </row>
    <row r="228" spans="1:15">
      <c r="A228" s="226" t="s">
        <v>2141</v>
      </c>
      <c r="B228" s="222"/>
      <c r="C228" s="223" t="s">
        <v>6091</v>
      </c>
      <c r="D228" s="217" t="s">
        <v>2195</v>
      </c>
      <c r="E228" s="218">
        <v>1.1339999999999999</v>
      </c>
      <c r="F228" s="219"/>
      <c r="G228" s="219"/>
      <c r="H228" s="219">
        <f>VLOOKUP(A228,'GiaMTC TT13-QD1491'!$B$10:$T$918,19,0)</f>
        <v>796170.45454545447</v>
      </c>
      <c r="I228" s="219"/>
      <c r="J228" s="247"/>
      <c r="K228" s="219">
        <f>H228*E228</f>
        <v>902857.2954545453</v>
      </c>
    </row>
    <row r="229" spans="1:15">
      <c r="A229" s="226" t="s">
        <v>2183</v>
      </c>
      <c r="B229" s="222"/>
      <c r="C229" s="223" t="s">
        <v>2184</v>
      </c>
      <c r="D229" s="217" t="s">
        <v>2195</v>
      </c>
      <c r="E229" s="218">
        <v>0.67500000000000004</v>
      </c>
      <c r="F229" s="219"/>
      <c r="G229" s="219"/>
      <c r="H229" s="219">
        <f>VLOOKUP(A229,'GiaMTC TT13-QD1491'!$B$10:$T$918,19,0)</f>
        <v>40127.5</v>
      </c>
      <c r="I229" s="219"/>
      <c r="J229" s="247"/>
      <c r="K229" s="219">
        <f>H229*E229</f>
        <v>27086.0625</v>
      </c>
    </row>
    <row r="230" spans="1:15">
      <c r="A230" s="226" t="s">
        <v>2147</v>
      </c>
      <c r="B230" s="222"/>
      <c r="C230" s="223" t="s">
        <v>2148</v>
      </c>
      <c r="D230" s="217" t="s">
        <v>2195</v>
      </c>
      <c r="E230" s="218">
        <v>0.56699999999999995</v>
      </c>
      <c r="F230" s="219"/>
      <c r="G230" s="219"/>
      <c r="H230" s="219">
        <f>VLOOKUP(A230,'GiaMTC TT13-QD1491'!$B$10:$T$918,19,0)</f>
        <v>403740.11363636365</v>
      </c>
      <c r="I230" s="219"/>
      <c r="J230" s="247"/>
      <c r="K230" s="219">
        <f t="shared" ref="K230:K235" si="9">H230*E230</f>
        <v>228920.64443181816</v>
      </c>
    </row>
    <row r="231" spans="1:15">
      <c r="A231" s="226" t="s">
        <v>2173</v>
      </c>
      <c r="B231" s="222"/>
      <c r="C231" s="223" t="s">
        <v>2174</v>
      </c>
      <c r="D231" s="217" t="s">
        <v>2195</v>
      </c>
      <c r="E231" s="218">
        <f>E230</f>
        <v>0.56699999999999995</v>
      </c>
      <c r="F231" s="219"/>
      <c r="G231" s="219"/>
      <c r="H231" s="219">
        <f>VLOOKUP(A231,'GiaMTC TT13-QD1491'!$B$10:$T$918,19,0)</f>
        <v>414683.97727272724</v>
      </c>
      <c r="I231" s="219"/>
      <c r="J231" s="247"/>
      <c r="K231" s="219">
        <f t="shared" si="9"/>
        <v>235125.81511363632</v>
      </c>
    </row>
    <row r="232" spans="1:15">
      <c r="A232" s="226" t="s">
        <v>2143</v>
      </c>
      <c r="B232" s="222"/>
      <c r="C232" s="223" t="s">
        <v>2144</v>
      </c>
      <c r="D232" s="217" t="s">
        <v>2195</v>
      </c>
      <c r="E232" s="218">
        <f>E229</f>
        <v>0.67500000000000004</v>
      </c>
      <c r="F232" s="219"/>
      <c r="G232" s="219"/>
      <c r="H232" s="219">
        <f>VLOOKUP(A232,'GiaMTC TT13-QD1491'!$B$10:$T$918,19,0)</f>
        <v>752668.63636363647</v>
      </c>
      <c r="I232" s="219"/>
      <c r="J232" s="247"/>
      <c r="K232" s="219">
        <f t="shared" si="9"/>
        <v>508051.32954545465</v>
      </c>
    </row>
    <row r="233" spans="1:15">
      <c r="A233" s="226" t="s">
        <v>2161</v>
      </c>
      <c r="B233" s="222"/>
      <c r="C233" s="223" t="s">
        <v>6072</v>
      </c>
      <c r="D233" s="217" t="s">
        <v>2195</v>
      </c>
      <c r="E233" s="218">
        <v>0.36</v>
      </c>
      <c r="F233" s="219"/>
      <c r="G233" s="219"/>
      <c r="H233" s="219">
        <f>VLOOKUP(A233,'GiaMTC TT13-QD1491'!$B$10:$T$918,19,0)</f>
        <v>142909.77272727274</v>
      </c>
      <c r="I233" s="219"/>
      <c r="J233" s="247"/>
      <c r="K233" s="219">
        <f t="shared" si="9"/>
        <v>51447.518181818181</v>
      </c>
    </row>
    <row r="234" spans="1:15">
      <c r="A234" s="642" t="s">
        <v>888</v>
      </c>
      <c r="B234" s="252"/>
      <c r="C234" s="253" t="s">
        <v>6092</v>
      </c>
      <c r="D234" s="254" t="s">
        <v>2195</v>
      </c>
      <c r="E234" s="255">
        <v>0.17</v>
      </c>
      <c r="F234" s="256"/>
      <c r="G234" s="256"/>
      <c r="H234" s="219">
        <f>VLOOKUP(A234,'GiaMTC TT13-QD1491'!$B$10:$T$918,19,0)</f>
        <v>1559623.6043583537</v>
      </c>
      <c r="I234" s="256"/>
      <c r="J234" s="268"/>
      <c r="K234" s="219">
        <f t="shared" si="9"/>
        <v>265136.01274092012</v>
      </c>
    </row>
    <row r="235" spans="1:15">
      <c r="A235" s="226" t="s">
        <v>2187</v>
      </c>
      <c r="B235" s="227"/>
      <c r="C235" s="228" t="s">
        <v>6093</v>
      </c>
      <c r="D235" s="229" t="s">
        <v>2195</v>
      </c>
      <c r="E235" s="230">
        <v>1.52</v>
      </c>
      <c r="F235" s="231"/>
      <c r="G235" s="231"/>
      <c r="H235" s="219">
        <f>VLOOKUP(A235,'GiaMTC TT13-QD1491'!$B$10:$T$918,19,0)</f>
        <v>0</v>
      </c>
      <c r="I235" s="231"/>
      <c r="J235" s="248"/>
      <c r="K235" s="231">
        <f t="shared" si="9"/>
        <v>0</v>
      </c>
    </row>
    <row r="236" spans="1:15" ht="35.25" customHeight="1">
      <c r="A236" s="443" t="s">
        <v>6107</v>
      </c>
      <c r="B236" s="267" t="s">
        <v>6108</v>
      </c>
      <c r="C236" s="455" t="s">
        <v>2805</v>
      </c>
      <c r="D236" s="211"/>
      <c r="E236" s="212"/>
      <c r="F236" s="213"/>
      <c r="G236" s="213"/>
      <c r="H236" s="213"/>
      <c r="I236" s="244">
        <f>SUM(I237:I244)</f>
        <v>268737</v>
      </c>
      <c r="J236" s="245"/>
      <c r="K236" s="213"/>
      <c r="L236" s="246" t="s">
        <v>5123</v>
      </c>
      <c r="M236" s="241">
        <f>I236</f>
        <v>268737</v>
      </c>
      <c r="N236" s="242">
        <f>J245</f>
        <v>20866133.561842106</v>
      </c>
      <c r="O236" s="243">
        <f>K248</f>
        <v>2465311.8225873653</v>
      </c>
    </row>
    <row r="237" spans="1:15">
      <c r="A237" s="214"/>
      <c r="B237" s="215"/>
      <c r="C237" s="216" t="s">
        <v>170</v>
      </c>
      <c r="D237" s="217" t="s">
        <v>6069</v>
      </c>
      <c r="E237" s="218">
        <v>6</v>
      </c>
      <c r="F237" s="219">
        <f>VLOOKUP(C237,VLP!$C$2:$F$1161,3,0)</f>
        <v>1685</v>
      </c>
      <c r="G237" s="219"/>
      <c r="H237" s="219"/>
      <c r="I237" s="219">
        <f>F237*E237</f>
        <v>10110</v>
      </c>
      <c r="J237" s="247"/>
      <c r="K237" s="219"/>
      <c r="L237" s="246"/>
      <c r="M237" s="241"/>
      <c r="N237" s="242"/>
      <c r="O237" s="243"/>
    </row>
    <row r="238" spans="1:15">
      <c r="A238" s="214"/>
      <c r="B238" s="215"/>
      <c r="C238" s="216" t="s">
        <v>399</v>
      </c>
      <c r="D238" s="217" t="s">
        <v>120</v>
      </c>
      <c r="E238" s="218">
        <v>1.5</v>
      </c>
      <c r="F238" s="219">
        <f>VLOOKUP(C238,VLP!$C$2:$F$1161,3,0)</f>
        <v>25000</v>
      </c>
      <c r="G238" s="219"/>
      <c r="H238" s="219"/>
      <c r="I238" s="219">
        <f t="shared" ref="I238:I244" si="10">F238*E238</f>
        <v>37500</v>
      </c>
      <c r="J238" s="247"/>
      <c r="K238" s="219"/>
      <c r="L238" s="246"/>
      <c r="M238" s="241"/>
      <c r="N238" s="242"/>
      <c r="O238" s="243"/>
    </row>
    <row r="239" spans="1:15">
      <c r="A239" s="214"/>
      <c r="B239" s="215"/>
      <c r="C239" s="216" t="s">
        <v>188</v>
      </c>
      <c r="D239" s="217" t="s">
        <v>81</v>
      </c>
      <c r="E239" s="218">
        <f>E238</f>
        <v>1.5</v>
      </c>
      <c r="F239" s="219">
        <f>VLOOKUP(C239,VLP!$C$2:$F$1161,3,0)</f>
        <v>27500</v>
      </c>
      <c r="G239" s="219"/>
      <c r="H239" s="219"/>
      <c r="I239" s="219">
        <f t="shared" si="10"/>
        <v>41250</v>
      </c>
      <c r="J239" s="247"/>
      <c r="K239" s="219"/>
      <c r="L239" s="246"/>
      <c r="M239" s="241"/>
      <c r="N239" s="242"/>
      <c r="O239" s="243"/>
    </row>
    <row r="240" spans="1:15">
      <c r="A240" s="214"/>
      <c r="B240" s="215"/>
      <c r="C240" s="220" t="s">
        <v>87</v>
      </c>
      <c r="D240" s="217" t="s">
        <v>91</v>
      </c>
      <c r="E240" s="218">
        <f>E239</f>
        <v>1.5</v>
      </c>
      <c r="F240" s="219">
        <f>VLOOKUP(C240,VLP!$C$2:$F$1161,3,0)</f>
        <v>4500</v>
      </c>
      <c r="G240" s="219"/>
      <c r="H240" s="219"/>
      <c r="I240" s="219">
        <f t="shared" si="10"/>
        <v>6750</v>
      </c>
      <c r="J240" s="247"/>
      <c r="K240" s="219"/>
      <c r="L240" s="246"/>
      <c r="M240" s="241"/>
      <c r="N240" s="242"/>
      <c r="O240" s="243"/>
    </row>
    <row r="241" spans="1:15">
      <c r="A241" s="214"/>
      <c r="B241" s="215"/>
      <c r="C241" s="216" t="s">
        <v>138</v>
      </c>
      <c r="D241" s="217" t="s">
        <v>81</v>
      </c>
      <c r="E241" s="218">
        <f>E240</f>
        <v>1.5</v>
      </c>
      <c r="F241" s="219">
        <f>VLOOKUP(C241,VLP!$C$2:$F$1161,3,0)</f>
        <v>38000</v>
      </c>
      <c r="G241" s="219"/>
      <c r="H241" s="219"/>
      <c r="I241" s="219">
        <f t="shared" si="10"/>
        <v>57000</v>
      </c>
      <c r="J241" s="247"/>
      <c r="K241" s="219"/>
      <c r="L241" s="246"/>
      <c r="M241" s="241"/>
      <c r="N241" s="242"/>
      <c r="O241" s="243"/>
    </row>
    <row r="242" spans="1:15">
      <c r="A242" s="214"/>
      <c r="B242" s="215"/>
      <c r="C242" s="220" t="s">
        <v>371</v>
      </c>
      <c r="D242" s="217" t="s">
        <v>186</v>
      </c>
      <c r="E242" s="218">
        <v>3</v>
      </c>
      <c r="F242" s="219">
        <f>VLOOKUP(C242,VLP!$C$2:$F$1161,3,0)</f>
        <v>1000</v>
      </c>
      <c r="G242" s="219"/>
      <c r="H242" s="219"/>
      <c r="I242" s="219">
        <f t="shared" si="10"/>
        <v>3000</v>
      </c>
      <c r="J242" s="247"/>
      <c r="K242" s="219"/>
      <c r="L242" s="246"/>
      <c r="M242" s="241"/>
      <c r="N242" s="242"/>
      <c r="O242" s="243"/>
    </row>
    <row r="243" spans="1:15">
      <c r="A243" s="214"/>
      <c r="B243" s="215"/>
      <c r="C243" s="220" t="s">
        <v>291</v>
      </c>
      <c r="D243" s="217" t="s">
        <v>120</v>
      </c>
      <c r="E243" s="218">
        <v>6</v>
      </c>
      <c r="F243" s="219">
        <f>VLOOKUP(C243,VLP!$C$2:$F$1161,3,0)</f>
        <v>10500</v>
      </c>
      <c r="G243" s="219"/>
      <c r="H243" s="219"/>
      <c r="I243" s="219">
        <f t="shared" si="10"/>
        <v>63000</v>
      </c>
      <c r="J243" s="247"/>
      <c r="K243" s="219"/>
      <c r="L243" s="246"/>
      <c r="M243" s="241"/>
      <c r="N243" s="242"/>
      <c r="O243" s="243"/>
    </row>
    <row r="244" spans="1:15">
      <c r="A244" s="214"/>
      <c r="B244" s="215"/>
      <c r="C244" s="220" t="s">
        <v>313</v>
      </c>
      <c r="D244" s="217" t="s">
        <v>120</v>
      </c>
      <c r="E244" s="218">
        <v>1</v>
      </c>
      <c r="F244" s="219">
        <f>VLOOKUP(C244,VLP!$C$2:$F$1161,3,0)</f>
        <v>50127</v>
      </c>
      <c r="G244" s="219"/>
      <c r="H244" s="219"/>
      <c r="I244" s="219">
        <f t="shared" si="10"/>
        <v>50127</v>
      </c>
      <c r="J244" s="247"/>
      <c r="K244" s="219"/>
      <c r="L244" s="246"/>
      <c r="M244" s="241"/>
      <c r="N244" s="242"/>
      <c r="O244" s="243"/>
    </row>
    <row r="245" spans="1:15">
      <c r="A245" s="221"/>
      <c r="B245" s="222"/>
      <c r="C245" s="217" t="s">
        <v>6070</v>
      </c>
      <c r="D245" s="217"/>
      <c r="E245" s="218"/>
      <c r="F245" s="219"/>
      <c r="G245" s="219"/>
      <c r="H245" s="219"/>
      <c r="I245" s="219"/>
      <c r="J245" s="247">
        <f>SUM(J246:J247)</f>
        <v>20866133.561842106</v>
      </c>
      <c r="K245" s="219"/>
    </row>
    <row r="246" spans="1:15">
      <c r="A246" s="221"/>
      <c r="B246" s="222"/>
      <c r="C246" s="223" t="s">
        <v>2372</v>
      </c>
      <c r="D246" s="217" t="s">
        <v>2540</v>
      </c>
      <c r="E246" s="218">
        <v>44</v>
      </c>
      <c r="F246" s="219"/>
      <c r="G246" s="219">
        <f>_ks40</f>
        <v>315149</v>
      </c>
      <c r="H246" s="219"/>
      <c r="I246" s="219"/>
      <c r="J246" s="219">
        <f>G246*E246</f>
        <v>13866556</v>
      </c>
      <c r="K246" s="219"/>
    </row>
    <row r="247" spans="1:15">
      <c r="A247" s="221"/>
      <c r="B247" s="222"/>
      <c r="C247" s="223" t="s">
        <v>6071</v>
      </c>
      <c r="D247" s="217" t="s">
        <v>2540</v>
      </c>
      <c r="E247" s="218">
        <v>18.86</v>
      </c>
      <c r="F247" s="219"/>
      <c r="G247" s="219">
        <f>_lg50</f>
        <v>371133.48684210528</v>
      </c>
      <c r="H247" s="219"/>
      <c r="I247" s="219"/>
      <c r="J247" s="219">
        <f>G247*E247</f>
        <v>6999577.5618421054</v>
      </c>
      <c r="K247" s="215"/>
    </row>
    <row r="248" spans="1:15">
      <c r="A248" s="224"/>
      <c r="B248" s="222"/>
      <c r="C248" s="217" t="s">
        <v>2791</v>
      </c>
      <c r="D248" s="217"/>
      <c r="E248" s="218"/>
      <c r="F248" s="219"/>
      <c r="G248" s="219"/>
      <c r="H248" s="219"/>
      <c r="I248" s="219"/>
      <c r="J248" s="247"/>
      <c r="K248" s="247">
        <f>SUM(K249:K256)</f>
        <v>2465311.8225873653</v>
      </c>
    </row>
    <row r="249" spans="1:15">
      <c r="A249" s="226" t="s">
        <v>2141</v>
      </c>
      <c r="B249" s="222"/>
      <c r="C249" s="223" t="s">
        <v>6091</v>
      </c>
      <c r="D249" s="217" t="s">
        <v>2195</v>
      </c>
      <c r="E249" s="218">
        <v>1.26</v>
      </c>
      <c r="F249" s="219"/>
      <c r="G249" s="219"/>
      <c r="H249" s="219">
        <f>VLOOKUP(A249,'GiaMTC TT13-QD1491'!$B$10:$T$918,19,0)</f>
        <v>796170.45454545447</v>
      </c>
      <c r="I249" s="219"/>
      <c r="J249" s="247"/>
      <c r="K249" s="219">
        <f>H249*E249</f>
        <v>1003174.7727272726</v>
      </c>
    </row>
    <row r="250" spans="1:15">
      <c r="A250" s="226" t="s">
        <v>2183</v>
      </c>
      <c r="B250" s="222"/>
      <c r="C250" s="223" t="s">
        <v>2184</v>
      </c>
      <c r="D250" s="217" t="s">
        <v>2195</v>
      </c>
      <c r="E250" s="218">
        <v>0.75</v>
      </c>
      <c r="F250" s="219"/>
      <c r="G250" s="219"/>
      <c r="H250" s="219">
        <f>VLOOKUP(A250,'GiaMTC TT13-QD1491'!$B$10:$T$918,19,0)</f>
        <v>40127.5</v>
      </c>
      <c r="I250" s="219"/>
      <c r="J250" s="247"/>
      <c r="K250" s="219">
        <f>H250*E250</f>
        <v>30095.625</v>
      </c>
    </row>
    <row r="251" spans="1:15">
      <c r="A251" s="226" t="s">
        <v>2147</v>
      </c>
      <c r="B251" s="222"/>
      <c r="C251" s="223" t="s">
        <v>2148</v>
      </c>
      <c r="D251" s="217" t="s">
        <v>2195</v>
      </c>
      <c r="E251" s="218">
        <v>0.63</v>
      </c>
      <c r="F251" s="219"/>
      <c r="G251" s="219"/>
      <c r="H251" s="219">
        <f>VLOOKUP(A251,'GiaMTC TT13-QD1491'!$B$10:$T$918,19,0)</f>
        <v>403740.11363636365</v>
      </c>
      <c r="I251" s="219"/>
      <c r="J251" s="247"/>
      <c r="K251" s="219">
        <f t="shared" ref="K251:K256" si="11">H251*E251</f>
        <v>254356.27159090911</v>
      </c>
    </row>
    <row r="252" spans="1:15">
      <c r="A252" s="226" t="s">
        <v>2173</v>
      </c>
      <c r="B252" s="222"/>
      <c r="C252" s="223" t="s">
        <v>2174</v>
      </c>
      <c r="D252" s="217" t="s">
        <v>2195</v>
      </c>
      <c r="E252" s="218">
        <f>E251</f>
        <v>0.63</v>
      </c>
      <c r="F252" s="219"/>
      <c r="G252" s="219"/>
      <c r="H252" s="219">
        <f>VLOOKUP(A252,'GiaMTC TT13-QD1491'!$B$10:$T$918,19,0)</f>
        <v>414683.97727272724</v>
      </c>
      <c r="I252" s="219"/>
      <c r="J252" s="247"/>
      <c r="K252" s="219">
        <f t="shared" si="11"/>
        <v>261250.90568181817</v>
      </c>
    </row>
    <row r="253" spans="1:15">
      <c r="A253" s="226" t="s">
        <v>2143</v>
      </c>
      <c r="B253" s="222"/>
      <c r="C253" s="223" t="s">
        <v>2144</v>
      </c>
      <c r="D253" s="217" t="s">
        <v>2195</v>
      </c>
      <c r="E253" s="218">
        <f>E250</f>
        <v>0.75</v>
      </c>
      <c r="F253" s="219"/>
      <c r="G253" s="219"/>
      <c r="H253" s="219">
        <f>VLOOKUP(A253,'GiaMTC TT13-QD1491'!$B$10:$T$918,19,0)</f>
        <v>752668.63636363647</v>
      </c>
      <c r="I253" s="219"/>
      <c r="J253" s="247"/>
      <c r="K253" s="219">
        <f t="shared" si="11"/>
        <v>564501.47727272729</v>
      </c>
    </row>
    <row r="254" spans="1:15">
      <c r="A254" s="226" t="s">
        <v>2161</v>
      </c>
      <c r="B254" s="222"/>
      <c r="C254" s="223" t="s">
        <v>6072</v>
      </c>
      <c r="D254" s="217" t="s">
        <v>2195</v>
      </c>
      <c r="E254" s="218">
        <v>0.4</v>
      </c>
      <c r="F254" s="219"/>
      <c r="G254" s="219"/>
      <c r="H254" s="219">
        <f>VLOOKUP(A254,'GiaMTC TT13-QD1491'!$B$10:$T$918,19,0)</f>
        <v>142909.77272727274</v>
      </c>
      <c r="I254" s="219"/>
      <c r="J254" s="247"/>
      <c r="K254" s="219">
        <f t="shared" si="11"/>
        <v>57163.909090909096</v>
      </c>
    </row>
    <row r="255" spans="1:15">
      <c r="A255" s="642" t="s">
        <v>888</v>
      </c>
      <c r="B255" s="252"/>
      <c r="C255" s="253" t="s">
        <v>6092</v>
      </c>
      <c r="D255" s="254" t="s">
        <v>2195</v>
      </c>
      <c r="E255" s="255">
        <v>0.189</v>
      </c>
      <c r="F255" s="256"/>
      <c r="G255" s="256"/>
      <c r="H255" s="219">
        <f>VLOOKUP(A255,'GiaMTC TT13-QD1491'!$B$10:$T$918,19,0)</f>
        <v>1559623.6043583537</v>
      </c>
      <c r="I255" s="256"/>
      <c r="J255" s="268"/>
      <c r="K255" s="219">
        <f t="shared" si="11"/>
        <v>294768.86122372886</v>
      </c>
    </row>
    <row r="256" spans="1:15">
      <c r="A256" s="226" t="s">
        <v>2187</v>
      </c>
      <c r="B256" s="227"/>
      <c r="C256" s="228" t="s">
        <v>6093</v>
      </c>
      <c r="D256" s="229" t="s">
        <v>2195</v>
      </c>
      <c r="E256" s="230">
        <v>1.95</v>
      </c>
      <c r="F256" s="231"/>
      <c r="G256" s="231"/>
      <c r="H256" s="219">
        <f>VLOOKUP(A256,'GiaMTC TT13-QD1491'!$B$10:$T$918,19,0)</f>
        <v>0</v>
      </c>
      <c r="I256" s="231"/>
      <c r="J256" s="248"/>
      <c r="K256" s="231">
        <f t="shared" si="11"/>
        <v>0</v>
      </c>
    </row>
    <row r="257" spans="1:15" ht="33.75" customHeight="1">
      <c r="A257" s="443" t="s">
        <v>6109</v>
      </c>
      <c r="B257" s="267" t="s">
        <v>6110</v>
      </c>
      <c r="C257" s="455" t="s">
        <v>2805</v>
      </c>
      <c r="D257" s="211"/>
      <c r="E257" s="212"/>
      <c r="F257" s="213"/>
      <c r="G257" s="213"/>
      <c r="H257" s="213"/>
      <c r="I257" s="244">
        <f>SUM(I258:I265)</f>
        <v>188763.3</v>
      </c>
      <c r="J257" s="245"/>
      <c r="K257" s="213"/>
      <c r="L257" s="246" t="s">
        <v>5123</v>
      </c>
      <c r="M257" s="241">
        <f>I257</f>
        <v>188763.3</v>
      </c>
      <c r="N257" s="242">
        <f>J266</f>
        <v>12593856.520263158</v>
      </c>
      <c r="O257" s="243">
        <f>K269</f>
        <v>1823957.9961500107</v>
      </c>
    </row>
    <row r="258" spans="1:15">
      <c r="A258" s="214"/>
      <c r="B258" s="215"/>
      <c r="C258" s="216" t="s">
        <v>170</v>
      </c>
      <c r="D258" s="217" t="s">
        <v>6069</v>
      </c>
      <c r="E258" s="218">
        <v>5.4</v>
      </c>
      <c r="F258" s="219">
        <f>VLOOKUP(C258,VLP!$C$2:$F$1161,3,0)</f>
        <v>1685</v>
      </c>
      <c r="G258" s="219"/>
      <c r="H258" s="219"/>
      <c r="I258" s="219">
        <f>F258*E258</f>
        <v>9099</v>
      </c>
      <c r="J258" s="247"/>
      <c r="K258" s="219"/>
      <c r="L258" s="246"/>
      <c r="M258" s="241"/>
      <c r="N258" s="242"/>
      <c r="O258" s="243"/>
    </row>
    <row r="259" spans="1:15">
      <c r="A259" s="214"/>
      <c r="B259" s="215"/>
      <c r="C259" s="216" t="s">
        <v>399</v>
      </c>
      <c r="D259" s="217" t="s">
        <v>120</v>
      </c>
      <c r="E259" s="218">
        <v>0.9</v>
      </c>
      <c r="F259" s="219">
        <f>VLOOKUP(C259,VLP!$C$2:$F$1161,3,0)</f>
        <v>25000</v>
      </c>
      <c r="G259" s="219"/>
      <c r="H259" s="219"/>
      <c r="I259" s="219">
        <f t="shared" ref="I259:I265" si="12">F259*E259</f>
        <v>22500</v>
      </c>
      <c r="J259" s="247"/>
      <c r="K259" s="219"/>
      <c r="L259" s="246"/>
      <c r="M259" s="241"/>
      <c r="N259" s="242"/>
      <c r="O259" s="243"/>
    </row>
    <row r="260" spans="1:15">
      <c r="A260" s="214"/>
      <c r="B260" s="215"/>
      <c r="C260" s="216" t="s">
        <v>188</v>
      </c>
      <c r="D260" s="217" t="s">
        <v>81</v>
      </c>
      <c r="E260" s="218">
        <f>E259</f>
        <v>0.9</v>
      </c>
      <c r="F260" s="219">
        <f>VLOOKUP(C260,VLP!$C$2:$F$1161,3,0)</f>
        <v>27500</v>
      </c>
      <c r="G260" s="219"/>
      <c r="H260" s="219"/>
      <c r="I260" s="219">
        <f t="shared" si="12"/>
        <v>24750</v>
      </c>
      <c r="J260" s="247"/>
      <c r="K260" s="219"/>
      <c r="L260" s="246"/>
      <c r="M260" s="241"/>
      <c r="N260" s="242"/>
      <c r="O260" s="243"/>
    </row>
    <row r="261" spans="1:15">
      <c r="A261" s="214"/>
      <c r="B261" s="215"/>
      <c r="C261" s="220" t="s">
        <v>87</v>
      </c>
      <c r="D261" s="217" t="s">
        <v>91</v>
      </c>
      <c r="E261" s="218">
        <f>E260</f>
        <v>0.9</v>
      </c>
      <c r="F261" s="219">
        <f>VLOOKUP(C261,VLP!$C$2:$F$1161,3,0)</f>
        <v>4500</v>
      </c>
      <c r="G261" s="219"/>
      <c r="H261" s="219"/>
      <c r="I261" s="219">
        <f t="shared" si="12"/>
        <v>4050</v>
      </c>
      <c r="J261" s="247"/>
      <c r="K261" s="219"/>
      <c r="L261" s="246"/>
      <c r="M261" s="241"/>
      <c r="N261" s="242"/>
      <c r="O261" s="243"/>
    </row>
    <row r="262" spans="1:15">
      <c r="A262" s="214"/>
      <c r="B262" s="215"/>
      <c r="C262" s="216" t="s">
        <v>138</v>
      </c>
      <c r="D262" s="217" t="s">
        <v>81</v>
      </c>
      <c r="E262" s="218">
        <f>E261</f>
        <v>0.9</v>
      </c>
      <c r="F262" s="219">
        <f>VLOOKUP(C262,VLP!$C$2:$F$1161,3,0)</f>
        <v>38000</v>
      </c>
      <c r="G262" s="219"/>
      <c r="H262" s="219"/>
      <c r="I262" s="219">
        <f t="shared" si="12"/>
        <v>34200</v>
      </c>
      <c r="J262" s="247"/>
      <c r="K262" s="219"/>
      <c r="L262" s="246"/>
      <c r="M262" s="241"/>
      <c r="N262" s="242"/>
      <c r="O262" s="243"/>
    </row>
    <row r="263" spans="1:15">
      <c r="A263" s="214"/>
      <c r="B263" s="215"/>
      <c r="C263" s="220" t="s">
        <v>371</v>
      </c>
      <c r="D263" s="217" t="s">
        <v>186</v>
      </c>
      <c r="E263" s="218">
        <v>1.8</v>
      </c>
      <c r="F263" s="219">
        <f>VLOOKUP(C263,VLP!$C$2:$F$1161,3,0)</f>
        <v>1000</v>
      </c>
      <c r="G263" s="219"/>
      <c r="H263" s="219"/>
      <c r="I263" s="219">
        <f t="shared" si="12"/>
        <v>1800</v>
      </c>
      <c r="J263" s="247"/>
      <c r="K263" s="219"/>
      <c r="L263" s="246"/>
      <c r="M263" s="241"/>
      <c r="N263" s="242"/>
      <c r="O263" s="243"/>
    </row>
    <row r="264" spans="1:15">
      <c r="A264" s="214"/>
      <c r="B264" s="215"/>
      <c r="C264" s="220" t="s">
        <v>291</v>
      </c>
      <c r="D264" s="217" t="s">
        <v>120</v>
      </c>
      <c r="E264" s="218">
        <v>4.5</v>
      </c>
      <c r="F264" s="219">
        <f>VLOOKUP(C264,VLP!$C$2:$F$1161,3,0)</f>
        <v>10500</v>
      </c>
      <c r="G264" s="219"/>
      <c r="H264" s="219"/>
      <c r="I264" s="219">
        <f t="shared" si="12"/>
        <v>47250</v>
      </c>
      <c r="J264" s="247"/>
      <c r="K264" s="219"/>
      <c r="L264" s="246"/>
      <c r="M264" s="241"/>
      <c r="N264" s="242"/>
      <c r="O264" s="243"/>
    </row>
    <row r="265" spans="1:15">
      <c r="A265" s="214"/>
      <c r="B265" s="215"/>
      <c r="C265" s="220" t="s">
        <v>313</v>
      </c>
      <c r="D265" s="217" t="s">
        <v>120</v>
      </c>
      <c r="E265" s="218">
        <v>0.9</v>
      </c>
      <c r="F265" s="219">
        <f>VLOOKUP(C265,VLP!$C$2:$F$1161,3,0)</f>
        <v>50127</v>
      </c>
      <c r="G265" s="219"/>
      <c r="H265" s="219"/>
      <c r="I265" s="219">
        <f t="shared" si="12"/>
        <v>45114.3</v>
      </c>
      <c r="J265" s="247"/>
      <c r="K265" s="219"/>
      <c r="L265" s="246"/>
      <c r="M265" s="241"/>
      <c r="N265" s="242"/>
      <c r="O265" s="243"/>
    </row>
    <row r="266" spans="1:15">
      <c r="A266" s="221"/>
      <c r="B266" s="222"/>
      <c r="C266" s="217" t="s">
        <v>6070</v>
      </c>
      <c r="D266" s="217"/>
      <c r="E266" s="218"/>
      <c r="F266" s="219"/>
      <c r="G266" s="219"/>
      <c r="H266" s="219"/>
      <c r="I266" s="219"/>
      <c r="J266" s="247">
        <f>SUM(J267:J268)</f>
        <v>12593856.520263158</v>
      </c>
      <c r="K266" s="219"/>
    </row>
    <row r="267" spans="1:15">
      <c r="A267" s="221"/>
      <c r="B267" s="222"/>
      <c r="C267" s="223" t="s">
        <v>2372</v>
      </c>
      <c r="D267" s="217" t="s">
        <v>2540</v>
      </c>
      <c r="E267" s="218">
        <v>26.56</v>
      </c>
      <c r="F267" s="219"/>
      <c r="G267" s="219">
        <f>_ks40</f>
        <v>315149</v>
      </c>
      <c r="H267" s="219"/>
      <c r="I267" s="219"/>
      <c r="J267" s="219">
        <f>G267*E267</f>
        <v>8370357.4399999995</v>
      </c>
      <c r="K267" s="219"/>
    </row>
    <row r="268" spans="1:15">
      <c r="A268" s="221"/>
      <c r="B268" s="222"/>
      <c r="C268" s="223" t="s">
        <v>6071</v>
      </c>
      <c r="D268" s="217" t="s">
        <v>2540</v>
      </c>
      <c r="E268" s="218">
        <v>11.38</v>
      </c>
      <c r="F268" s="219"/>
      <c r="G268" s="219">
        <f>_lg50</f>
        <v>371133.48684210528</v>
      </c>
      <c r="H268" s="219"/>
      <c r="I268" s="219"/>
      <c r="J268" s="219">
        <f>G268*E268</f>
        <v>4223499.0802631583</v>
      </c>
      <c r="K268" s="215"/>
    </row>
    <row r="269" spans="1:15">
      <c r="A269" s="224"/>
      <c r="B269" s="222"/>
      <c r="C269" s="217" t="s">
        <v>2791</v>
      </c>
      <c r="D269" s="217"/>
      <c r="E269" s="218"/>
      <c r="F269" s="219"/>
      <c r="G269" s="219"/>
      <c r="H269" s="219"/>
      <c r="I269" s="219"/>
      <c r="J269" s="247"/>
      <c r="K269" s="247">
        <f>SUM(K270:K277)</f>
        <v>1823957.9961500107</v>
      </c>
    </row>
    <row r="270" spans="1:15">
      <c r="A270" s="226" t="s">
        <v>2141</v>
      </c>
      <c r="B270" s="222"/>
      <c r="C270" s="223" t="s">
        <v>6091</v>
      </c>
      <c r="D270" s="217" t="s">
        <v>2195</v>
      </c>
      <c r="E270" s="218">
        <v>0.85099999999999998</v>
      </c>
      <c r="F270" s="219"/>
      <c r="G270" s="219"/>
      <c r="H270" s="219">
        <f>VLOOKUP(A270,'GiaMTC TT13-QD1491'!$B$10:$T$918,19,0)</f>
        <v>796170.45454545447</v>
      </c>
      <c r="I270" s="219"/>
      <c r="J270" s="247"/>
      <c r="K270" s="219">
        <f>H270*E270</f>
        <v>677541.05681818177</v>
      </c>
    </row>
    <row r="271" spans="1:15">
      <c r="A271" s="226" t="s">
        <v>2183</v>
      </c>
      <c r="B271" s="222"/>
      <c r="C271" s="223" t="s">
        <v>2184</v>
      </c>
      <c r="D271" s="217" t="s">
        <v>2195</v>
      </c>
      <c r="E271" s="218">
        <v>0.67500000000000004</v>
      </c>
      <c r="F271" s="219"/>
      <c r="G271" s="219"/>
      <c r="H271" s="219">
        <f>VLOOKUP(A271,'GiaMTC TT13-QD1491'!$B$10:$T$918,19,0)</f>
        <v>40127.5</v>
      </c>
      <c r="I271" s="219"/>
      <c r="J271" s="247"/>
      <c r="K271" s="219">
        <f>H271*E271</f>
        <v>27086.0625</v>
      </c>
    </row>
    <row r="272" spans="1:15">
      <c r="A272" s="226" t="s">
        <v>2147</v>
      </c>
      <c r="B272" s="222"/>
      <c r="C272" s="223" t="s">
        <v>2148</v>
      </c>
      <c r="D272" s="217" t="s">
        <v>2195</v>
      </c>
      <c r="E272" s="218">
        <v>0.56699999999999995</v>
      </c>
      <c r="F272" s="219"/>
      <c r="G272" s="219"/>
      <c r="H272" s="219">
        <f>VLOOKUP(A272,'GiaMTC TT13-QD1491'!$B$10:$T$918,19,0)</f>
        <v>403740.11363636365</v>
      </c>
      <c r="I272" s="219"/>
      <c r="J272" s="247"/>
      <c r="K272" s="219">
        <f t="shared" ref="K272:K277" si="13">H272*E272</f>
        <v>228920.64443181816</v>
      </c>
    </row>
    <row r="273" spans="1:15">
      <c r="A273" s="226" t="s">
        <v>2173</v>
      </c>
      <c r="B273" s="222"/>
      <c r="C273" s="223" t="s">
        <v>2174</v>
      </c>
      <c r="D273" s="217" t="s">
        <v>2195</v>
      </c>
      <c r="E273" s="218">
        <f>E272</f>
        <v>0.56699999999999995</v>
      </c>
      <c r="F273" s="219"/>
      <c r="G273" s="219"/>
      <c r="H273" s="219">
        <f>VLOOKUP(A273,'GiaMTC TT13-QD1491'!$B$10:$T$918,19,0)</f>
        <v>414683.97727272724</v>
      </c>
      <c r="I273" s="219"/>
      <c r="J273" s="247"/>
      <c r="K273" s="219">
        <f t="shared" si="13"/>
        <v>235125.81511363632</v>
      </c>
    </row>
    <row r="274" spans="1:15">
      <c r="A274" s="226" t="s">
        <v>2143</v>
      </c>
      <c r="B274" s="222"/>
      <c r="C274" s="223" t="s">
        <v>2144</v>
      </c>
      <c r="D274" s="217" t="s">
        <v>2195</v>
      </c>
      <c r="E274" s="218">
        <v>0.45</v>
      </c>
      <c r="F274" s="219"/>
      <c r="G274" s="219"/>
      <c r="H274" s="219">
        <f>VLOOKUP(A274,'GiaMTC TT13-QD1491'!$B$10:$T$918,19,0)</f>
        <v>752668.63636363647</v>
      </c>
      <c r="I274" s="219"/>
      <c r="J274" s="247"/>
      <c r="K274" s="219">
        <f t="shared" si="13"/>
        <v>338700.88636363641</v>
      </c>
    </row>
    <row r="275" spans="1:15">
      <c r="A275" s="226" t="s">
        <v>2161</v>
      </c>
      <c r="B275" s="222"/>
      <c r="C275" s="223" t="s">
        <v>6072</v>
      </c>
      <c r="D275" s="217" t="s">
        <v>2195</v>
      </c>
      <c r="E275" s="218">
        <v>0.36</v>
      </c>
      <c r="F275" s="219"/>
      <c r="G275" s="219"/>
      <c r="H275" s="219">
        <f>VLOOKUP(A275,'GiaMTC TT13-QD1491'!$B$10:$T$918,19,0)</f>
        <v>142909.77272727274</v>
      </c>
      <c r="I275" s="219"/>
      <c r="J275" s="247"/>
      <c r="K275" s="219">
        <f t="shared" si="13"/>
        <v>51447.518181818181</v>
      </c>
    </row>
    <row r="276" spans="1:15">
      <c r="A276" s="642" t="s">
        <v>888</v>
      </c>
      <c r="B276" s="252"/>
      <c r="C276" s="253" t="s">
        <v>6092</v>
      </c>
      <c r="D276" s="254" t="s">
        <v>2195</v>
      </c>
      <c r="E276" s="255">
        <v>0.17</v>
      </c>
      <c r="F276" s="256"/>
      <c r="G276" s="256"/>
      <c r="H276" s="219">
        <f>VLOOKUP(A276,'GiaMTC TT13-QD1491'!$B$10:$T$918,19,0)</f>
        <v>1559623.6043583537</v>
      </c>
      <c r="I276" s="256"/>
      <c r="J276" s="268"/>
      <c r="K276" s="219">
        <f t="shared" si="13"/>
        <v>265136.01274092012</v>
      </c>
    </row>
    <row r="277" spans="1:15">
      <c r="A277" s="226" t="s">
        <v>2187</v>
      </c>
      <c r="B277" s="227"/>
      <c r="C277" s="228" t="s">
        <v>6093</v>
      </c>
      <c r="D277" s="229" t="s">
        <v>2195</v>
      </c>
      <c r="E277" s="230">
        <v>1.25</v>
      </c>
      <c r="F277" s="231"/>
      <c r="G277" s="231"/>
      <c r="H277" s="219">
        <f>VLOOKUP(A277,'GiaMTC TT13-QD1491'!$B$10:$T$918,19,0)</f>
        <v>0</v>
      </c>
      <c r="I277" s="231"/>
      <c r="J277" s="248"/>
      <c r="K277" s="231">
        <f t="shared" si="13"/>
        <v>0</v>
      </c>
    </row>
    <row r="278" spans="1:15" ht="33.75" customHeight="1">
      <c r="A278" s="443" t="s">
        <v>6111</v>
      </c>
      <c r="B278" s="267" t="s">
        <v>6112</v>
      </c>
      <c r="C278" s="455" t="s">
        <v>2805</v>
      </c>
      <c r="D278" s="211"/>
      <c r="E278" s="212"/>
      <c r="F278" s="213"/>
      <c r="G278" s="213"/>
      <c r="H278" s="213"/>
      <c r="I278" s="244">
        <f>SUM(I279:I286)</f>
        <v>209737</v>
      </c>
      <c r="J278" s="245"/>
      <c r="K278" s="213"/>
      <c r="L278" s="246" t="s">
        <v>5123</v>
      </c>
      <c r="M278" s="241">
        <f>I278</f>
        <v>209737</v>
      </c>
      <c r="N278" s="242">
        <f>J287</f>
        <v>13908468.099605262</v>
      </c>
      <c r="O278" s="243">
        <f>K290</f>
        <v>2026350.9703146382</v>
      </c>
    </row>
    <row r="279" spans="1:15">
      <c r="A279" s="214"/>
      <c r="B279" s="215"/>
      <c r="C279" s="216" t="s">
        <v>170</v>
      </c>
      <c r="D279" s="217" t="s">
        <v>6069</v>
      </c>
      <c r="E279" s="218">
        <v>6</v>
      </c>
      <c r="F279" s="219">
        <f>VLOOKUP(C279,VLP!$C$2:$F$1161,3,0)</f>
        <v>1685</v>
      </c>
      <c r="G279" s="219"/>
      <c r="H279" s="219"/>
      <c r="I279" s="219">
        <f>F279*E279</f>
        <v>10110</v>
      </c>
      <c r="J279" s="247"/>
      <c r="K279" s="219"/>
      <c r="L279" s="246"/>
      <c r="M279" s="241"/>
      <c r="N279" s="242"/>
      <c r="O279" s="243"/>
    </row>
    <row r="280" spans="1:15">
      <c r="A280" s="214"/>
      <c r="B280" s="215"/>
      <c r="C280" s="216" t="s">
        <v>399</v>
      </c>
      <c r="D280" s="217" t="s">
        <v>120</v>
      </c>
      <c r="E280" s="218">
        <v>1</v>
      </c>
      <c r="F280" s="219">
        <f>VLOOKUP(C280,VLP!$C$2:$F$1161,3,0)</f>
        <v>25000</v>
      </c>
      <c r="G280" s="219"/>
      <c r="H280" s="219"/>
      <c r="I280" s="219">
        <f t="shared" ref="I280:I286" si="14">F280*E280</f>
        <v>25000</v>
      </c>
      <c r="J280" s="247"/>
      <c r="K280" s="219"/>
      <c r="L280" s="246"/>
      <c r="M280" s="241"/>
      <c r="N280" s="242"/>
      <c r="O280" s="243"/>
    </row>
    <row r="281" spans="1:15">
      <c r="A281" s="214"/>
      <c r="B281" s="215"/>
      <c r="C281" s="216" t="s">
        <v>188</v>
      </c>
      <c r="D281" s="217" t="s">
        <v>81</v>
      </c>
      <c r="E281" s="218">
        <f>E280</f>
        <v>1</v>
      </c>
      <c r="F281" s="219">
        <f>VLOOKUP(C281,VLP!$C$2:$F$1161,3,0)</f>
        <v>27500</v>
      </c>
      <c r="G281" s="219"/>
      <c r="H281" s="219"/>
      <c r="I281" s="219">
        <f t="shared" si="14"/>
        <v>27500</v>
      </c>
      <c r="J281" s="247"/>
      <c r="K281" s="219"/>
      <c r="L281" s="246"/>
      <c r="M281" s="241"/>
      <c r="N281" s="242"/>
      <c r="O281" s="243"/>
    </row>
    <row r="282" spans="1:15">
      <c r="A282" s="214"/>
      <c r="B282" s="215"/>
      <c r="C282" s="220" t="s">
        <v>87</v>
      </c>
      <c r="D282" s="217" t="s">
        <v>91</v>
      </c>
      <c r="E282" s="218">
        <f>E281</f>
        <v>1</v>
      </c>
      <c r="F282" s="219">
        <f>VLOOKUP(C282,VLP!$C$2:$F$1161,3,0)</f>
        <v>4500</v>
      </c>
      <c r="G282" s="219"/>
      <c r="H282" s="219"/>
      <c r="I282" s="219">
        <f t="shared" si="14"/>
        <v>4500</v>
      </c>
      <c r="J282" s="247"/>
      <c r="K282" s="219"/>
      <c r="L282" s="246"/>
      <c r="M282" s="241"/>
      <c r="N282" s="242"/>
      <c r="O282" s="243"/>
    </row>
    <row r="283" spans="1:15">
      <c r="A283" s="214"/>
      <c r="B283" s="215"/>
      <c r="C283" s="216" t="s">
        <v>138</v>
      </c>
      <c r="D283" s="217" t="s">
        <v>81</v>
      </c>
      <c r="E283" s="218">
        <f>E282</f>
        <v>1</v>
      </c>
      <c r="F283" s="219">
        <f>VLOOKUP(C283,VLP!$C$2:$F$1161,3,0)</f>
        <v>38000</v>
      </c>
      <c r="G283" s="219"/>
      <c r="H283" s="219"/>
      <c r="I283" s="219">
        <f t="shared" si="14"/>
        <v>38000</v>
      </c>
      <c r="J283" s="247"/>
      <c r="K283" s="219"/>
      <c r="L283" s="246"/>
      <c r="M283" s="241"/>
      <c r="N283" s="242"/>
      <c r="O283" s="243"/>
    </row>
    <row r="284" spans="1:15">
      <c r="A284" s="214"/>
      <c r="B284" s="215"/>
      <c r="C284" s="220" t="s">
        <v>371</v>
      </c>
      <c r="D284" s="217" t="s">
        <v>186</v>
      </c>
      <c r="E284" s="218">
        <v>2</v>
      </c>
      <c r="F284" s="219">
        <f>VLOOKUP(C284,VLP!$C$2:$F$1161,3,0)</f>
        <v>1000</v>
      </c>
      <c r="G284" s="219"/>
      <c r="H284" s="219"/>
      <c r="I284" s="219">
        <f t="shared" si="14"/>
        <v>2000</v>
      </c>
      <c r="J284" s="247"/>
      <c r="K284" s="219"/>
      <c r="L284" s="246"/>
      <c r="M284" s="241"/>
      <c r="N284" s="242"/>
      <c r="O284" s="243"/>
    </row>
    <row r="285" spans="1:15">
      <c r="A285" s="214"/>
      <c r="B285" s="215"/>
      <c r="C285" s="220" t="s">
        <v>291</v>
      </c>
      <c r="D285" s="217" t="s">
        <v>120</v>
      </c>
      <c r="E285" s="218">
        <v>5</v>
      </c>
      <c r="F285" s="219">
        <f>VLOOKUP(C285,VLP!$C$2:$F$1161,3,0)</f>
        <v>10500</v>
      </c>
      <c r="G285" s="219"/>
      <c r="H285" s="219"/>
      <c r="I285" s="219">
        <f t="shared" si="14"/>
        <v>52500</v>
      </c>
      <c r="J285" s="247"/>
      <c r="K285" s="219"/>
      <c r="L285" s="246"/>
      <c r="M285" s="241"/>
      <c r="N285" s="242"/>
      <c r="O285" s="243"/>
    </row>
    <row r="286" spans="1:15">
      <c r="A286" s="214"/>
      <c r="B286" s="215"/>
      <c r="C286" s="220" t="s">
        <v>313</v>
      </c>
      <c r="D286" s="217" t="s">
        <v>120</v>
      </c>
      <c r="E286" s="218">
        <v>1</v>
      </c>
      <c r="F286" s="219">
        <f>VLOOKUP(C286,VLP!$C$2:$F$1161,3,0)</f>
        <v>50127</v>
      </c>
      <c r="G286" s="219"/>
      <c r="H286" s="219"/>
      <c r="I286" s="219">
        <f t="shared" si="14"/>
        <v>50127</v>
      </c>
      <c r="J286" s="247"/>
      <c r="K286" s="219"/>
      <c r="L286" s="246"/>
      <c r="M286" s="241"/>
      <c r="N286" s="242"/>
      <c r="O286" s="243"/>
    </row>
    <row r="287" spans="1:15">
      <c r="A287" s="221"/>
      <c r="B287" s="222"/>
      <c r="C287" s="217" t="s">
        <v>6070</v>
      </c>
      <c r="D287" s="217"/>
      <c r="E287" s="218"/>
      <c r="F287" s="219"/>
      <c r="G287" s="219"/>
      <c r="H287" s="219"/>
      <c r="I287" s="219"/>
      <c r="J287" s="247">
        <f>SUM(J288:J289)</f>
        <v>13908468.099605262</v>
      </c>
      <c r="K287" s="219"/>
    </row>
    <row r="288" spans="1:15">
      <c r="A288" s="221"/>
      <c r="B288" s="222"/>
      <c r="C288" s="223" t="s">
        <v>2372</v>
      </c>
      <c r="D288" s="217" t="s">
        <v>2540</v>
      </c>
      <c r="E288" s="218">
        <v>29.33</v>
      </c>
      <c r="F288" s="219"/>
      <c r="G288" s="219">
        <f>_ks40</f>
        <v>315149</v>
      </c>
      <c r="H288" s="219"/>
      <c r="I288" s="219"/>
      <c r="J288" s="219">
        <f>G288*E288</f>
        <v>9243320.1699999999</v>
      </c>
      <c r="K288" s="219"/>
    </row>
    <row r="289" spans="1:15">
      <c r="A289" s="221"/>
      <c r="B289" s="222"/>
      <c r="C289" s="223" t="s">
        <v>6071</v>
      </c>
      <c r="D289" s="217" t="s">
        <v>2540</v>
      </c>
      <c r="E289" s="218">
        <v>12.57</v>
      </c>
      <c r="F289" s="219"/>
      <c r="G289" s="219">
        <f>_lg50</f>
        <v>371133.48684210528</v>
      </c>
      <c r="H289" s="219"/>
      <c r="I289" s="219"/>
      <c r="J289" s="219">
        <f>G289*E289</f>
        <v>4665147.9296052633</v>
      </c>
      <c r="K289" s="215"/>
    </row>
    <row r="290" spans="1:15">
      <c r="A290" s="224"/>
      <c r="B290" s="222"/>
      <c r="C290" s="217" t="s">
        <v>2791</v>
      </c>
      <c r="D290" s="217"/>
      <c r="E290" s="218"/>
      <c r="F290" s="219"/>
      <c r="G290" s="219"/>
      <c r="H290" s="219"/>
      <c r="I290" s="219"/>
      <c r="J290" s="247"/>
      <c r="K290" s="247">
        <f>SUM(K291:K298)</f>
        <v>2026350.9703146382</v>
      </c>
    </row>
    <row r="291" spans="1:15">
      <c r="A291" s="226" t="s">
        <v>2141</v>
      </c>
      <c r="B291" s="222"/>
      <c r="C291" s="223" t="s">
        <v>6091</v>
      </c>
      <c r="D291" s="217" t="s">
        <v>2195</v>
      </c>
      <c r="E291" s="218">
        <v>0.94499999999999995</v>
      </c>
      <c r="F291" s="219"/>
      <c r="G291" s="219"/>
      <c r="H291" s="219">
        <f>VLOOKUP(A291,'GiaMTC TT13-QD1491'!$B$10:$T$918,19,0)</f>
        <v>796170.45454545447</v>
      </c>
      <c r="I291" s="219"/>
      <c r="J291" s="247"/>
      <c r="K291" s="219">
        <f>H291*E291</f>
        <v>752381.07954545447</v>
      </c>
    </row>
    <row r="292" spans="1:15">
      <c r="A292" s="226" t="s">
        <v>2183</v>
      </c>
      <c r="B292" s="222"/>
      <c r="C292" s="223" t="s">
        <v>2184</v>
      </c>
      <c r="D292" s="217" t="s">
        <v>2195</v>
      </c>
      <c r="E292" s="218">
        <v>0.75</v>
      </c>
      <c r="F292" s="219"/>
      <c r="G292" s="219"/>
      <c r="H292" s="219">
        <f>VLOOKUP(A292,'GiaMTC TT13-QD1491'!$B$10:$T$918,19,0)</f>
        <v>40127.5</v>
      </c>
      <c r="I292" s="219"/>
      <c r="J292" s="247"/>
      <c r="K292" s="219">
        <f>H292*E292</f>
        <v>30095.625</v>
      </c>
    </row>
    <row r="293" spans="1:15">
      <c r="A293" s="226" t="s">
        <v>2147</v>
      </c>
      <c r="B293" s="222"/>
      <c r="C293" s="223" t="s">
        <v>2148</v>
      </c>
      <c r="D293" s="217" t="s">
        <v>2195</v>
      </c>
      <c r="E293" s="218">
        <v>0.63</v>
      </c>
      <c r="F293" s="219"/>
      <c r="G293" s="219"/>
      <c r="H293" s="219">
        <f>VLOOKUP(A293,'GiaMTC TT13-QD1491'!$B$10:$T$918,19,0)</f>
        <v>403740.11363636365</v>
      </c>
      <c r="I293" s="219"/>
      <c r="J293" s="247"/>
      <c r="K293" s="219">
        <f t="shared" ref="K293:K298" si="15">H293*E293</f>
        <v>254356.27159090911</v>
      </c>
    </row>
    <row r="294" spans="1:15">
      <c r="A294" s="226" t="s">
        <v>2173</v>
      </c>
      <c r="B294" s="222"/>
      <c r="C294" s="223" t="s">
        <v>2174</v>
      </c>
      <c r="D294" s="217" t="s">
        <v>2195</v>
      </c>
      <c r="E294" s="218">
        <f>E293</f>
        <v>0.63</v>
      </c>
      <c r="F294" s="219"/>
      <c r="G294" s="219"/>
      <c r="H294" s="219">
        <f>VLOOKUP(A294,'GiaMTC TT13-QD1491'!$B$10:$T$918,19,0)</f>
        <v>414683.97727272724</v>
      </c>
      <c r="I294" s="219"/>
      <c r="J294" s="247"/>
      <c r="K294" s="219">
        <f t="shared" si="15"/>
        <v>261250.90568181817</v>
      </c>
    </row>
    <row r="295" spans="1:15">
      <c r="A295" s="226" t="s">
        <v>2143</v>
      </c>
      <c r="B295" s="222"/>
      <c r="C295" s="223" t="s">
        <v>2144</v>
      </c>
      <c r="D295" s="217" t="s">
        <v>2195</v>
      </c>
      <c r="E295" s="218">
        <v>0.5</v>
      </c>
      <c r="F295" s="219"/>
      <c r="G295" s="219"/>
      <c r="H295" s="219">
        <f>VLOOKUP(A295,'GiaMTC TT13-QD1491'!$B$10:$T$918,19,0)</f>
        <v>752668.63636363647</v>
      </c>
      <c r="I295" s="219"/>
      <c r="J295" s="247"/>
      <c r="K295" s="219">
        <f t="shared" si="15"/>
        <v>376334.31818181823</v>
      </c>
    </row>
    <row r="296" spans="1:15">
      <c r="A296" s="226" t="s">
        <v>2161</v>
      </c>
      <c r="B296" s="222"/>
      <c r="C296" s="223" t="s">
        <v>6072</v>
      </c>
      <c r="D296" s="217" t="s">
        <v>2195</v>
      </c>
      <c r="E296" s="218">
        <v>0.4</v>
      </c>
      <c r="F296" s="219"/>
      <c r="G296" s="219"/>
      <c r="H296" s="219">
        <f>VLOOKUP(A296,'GiaMTC TT13-QD1491'!$B$10:$T$918,19,0)</f>
        <v>142909.77272727274</v>
      </c>
      <c r="I296" s="219"/>
      <c r="J296" s="247"/>
      <c r="K296" s="219">
        <f t="shared" si="15"/>
        <v>57163.909090909096</v>
      </c>
    </row>
    <row r="297" spans="1:15">
      <c r="A297" s="642" t="s">
        <v>888</v>
      </c>
      <c r="B297" s="252"/>
      <c r="C297" s="253" t="s">
        <v>6092</v>
      </c>
      <c r="D297" s="254" t="s">
        <v>2195</v>
      </c>
      <c r="E297" s="255">
        <v>0.189</v>
      </c>
      <c r="F297" s="256"/>
      <c r="G297" s="256"/>
      <c r="H297" s="219">
        <f>VLOOKUP(A297,'GiaMTC TT13-QD1491'!$B$10:$T$918,19,0)</f>
        <v>1559623.6043583537</v>
      </c>
      <c r="I297" s="256"/>
      <c r="J297" s="268"/>
      <c r="K297" s="219">
        <f t="shared" si="15"/>
        <v>294768.86122372886</v>
      </c>
    </row>
    <row r="298" spans="1:15">
      <c r="A298" s="226" t="s">
        <v>2187</v>
      </c>
      <c r="B298" s="227"/>
      <c r="C298" s="228" t="s">
        <v>6093</v>
      </c>
      <c r="D298" s="229" t="s">
        <v>2195</v>
      </c>
      <c r="E298" s="230">
        <v>1.59</v>
      </c>
      <c r="F298" s="231"/>
      <c r="G298" s="231"/>
      <c r="H298" s="219">
        <f>VLOOKUP(A298,'GiaMTC TT13-QD1491'!$B$10:$T$918,19,0)</f>
        <v>0</v>
      </c>
      <c r="I298" s="231"/>
      <c r="J298" s="248"/>
      <c r="K298" s="231">
        <f t="shared" si="15"/>
        <v>0</v>
      </c>
    </row>
    <row r="299" spans="1:15">
      <c r="B299" s="460" t="s">
        <v>6100</v>
      </c>
    </row>
    <row r="300" spans="1:15">
      <c r="A300" s="277" t="s">
        <v>6113</v>
      </c>
      <c r="B300" s="278" t="s">
        <v>6114</v>
      </c>
    </row>
    <row r="301" spans="1:15">
      <c r="A301" s="277" t="s">
        <v>6115</v>
      </c>
      <c r="B301" s="278" t="s">
        <v>6116</v>
      </c>
    </row>
    <row r="302" spans="1:15">
      <c r="A302" s="1620" t="s">
        <v>438</v>
      </c>
      <c r="B302" s="1620" t="s">
        <v>2538</v>
      </c>
      <c r="C302" s="1620" t="s">
        <v>2539</v>
      </c>
      <c r="D302" s="1620" t="s">
        <v>2787</v>
      </c>
      <c r="E302" s="1620" t="s">
        <v>2788</v>
      </c>
      <c r="F302" s="1627" t="s">
        <v>77</v>
      </c>
      <c r="G302" s="1628"/>
      <c r="H302" s="1629"/>
      <c r="I302" s="1627" t="s">
        <v>2781</v>
      </c>
      <c r="J302" s="1628"/>
      <c r="K302" s="1629"/>
    </row>
    <row r="303" spans="1:15">
      <c r="A303" s="1621"/>
      <c r="B303" s="1621"/>
      <c r="C303" s="1621"/>
      <c r="D303" s="1621"/>
      <c r="E303" s="1621"/>
      <c r="F303" s="209" t="s">
        <v>2554</v>
      </c>
      <c r="G303" s="209" t="s">
        <v>2783</v>
      </c>
      <c r="H303" s="209" t="s">
        <v>2784</v>
      </c>
      <c r="I303" s="209" t="s">
        <v>2554</v>
      </c>
      <c r="J303" s="209" t="s">
        <v>2783</v>
      </c>
      <c r="K303" s="209" t="s">
        <v>2784</v>
      </c>
    </row>
    <row r="304" spans="1:15">
      <c r="A304" s="1272" t="s">
        <v>6117</v>
      </c>
      <c r="B304" s="1392" t="s">
        <v>6118</v>
      </c>
      <c r="C304" s="1393" t="s">
        <v>2805</v>
      </c>
      <c r="D304" s="1013"/>
      <c r="E304" s="1394"/>
      <c r="F304" s="1014"/>
      <c r="G304" s="1014"/>
      <c r="H304" s="1014"/>
      <c r="I304" s="1395">
        <f>SUM(I305:I312)</f>
        <v>211120</v>
      </c>
      <c r="J304" s="1396"/>
      <c r="K304" s="1014"/>
      <c r="L304" s="246" t="s">
        <v>5123</v>
      </c>
      <c r="M304" s="241">
        <f>I304</f>
        <v>211120</v>
      </c>
      <c r="N304" s="242">
        <f>J313</f>
        <v>2380337.2423684211</v>
      </c>
      <c r="O304" s="243">
        <f>K316</f>
        <v>339798.50465909095</v>
      </c>
    </row>
    <row r="305" spans="1:15">
      <c r="A305" s="1282"/>
      <c r="B305" s="1283"/>
      <c r="C305" s="1284" t="s">
        <v>170</v>
      </c>
      <c r="D305" s="882" t="s">
        <v>0</v>
      </c>
      <c r="E305" s="1391">
        <v>2</v>
      </c>
      <c r="F305" s="883">
        <f>VLOOKUP(C305,VLP!$C$2:$F$1161,3,0)</f>
        <v>1685</v>
      </c>
      <c r="G305" s="883"/>
      <c r="H305" s="883"/>
      <c r="I305" s="883">
        <f>F305*E305</f>
        <v>3370</v>
      </c>
      <c r="J305" s="1286"/>
      <c r="K305" s="883"/>
      <c r="L305" s="246"/>
      <c r="M305" s="241"/>
      <c r="N305" s="242"/>
      <c r="O305" s="243"/>
    </row>
    <row r="306" spans="1:15">
      <c r="A306" s="1282"/>
      <c r="B306" s="1283"/>
      <c r="C306" s="1284" t="s">
        <v>138</v>
      </c>
      <c r="D306" s="882" t="s">
        <v>81</v>
      </c>
      <c r="E306" s="1285">
        <v>0.45</v>
      </c>
      <c r="F306" s="883">
        <f>VLOOKUP(C306,VLP!$C$2:$F$1161,3,0)</f>
        <v>38000</v>
      </c>
      <c r="G306" s="883"/>
      <c r="H306" s="883"/>
      <c r="I306" s="883">
        <f t="shared" ref="I306:I312" si="16">F306*E306</f>
        <v>17100</v>
      </c>
      <c r="J306" s="1286"/>
      <c r="K306" s="883"/>
      <c r="L306" s="246"/>
      <c r="M306" s="241"/>
      <c r="N306" s="242"/>
      <c r="O306" s="243"/>
    </row>
    <row r="307" spans="1:15">
      <c r="A307" s="1282"/>
      <c r="B307" s="1283"/>
      <c r="C307" s="1284" t="s">
        <v>399</v>
      </c>
      <c r="D307" s="882" t="s">
        <v>120</v>
      </c>
      <c r="E307" s="1285">
        <v>0.45</v>
      </c>
      <c r="F307" s="883">
        <f>VLOOKUP(C307,VLP!$C$2:$F$1161,3,0)</f>
        <v>25000</v>
      </c>
      <c r="G307" s="883"/>
      <c r="H307" s="883"/>
      <c r="I307" s="883">
        <f t="shared" si="16"/>
        <v>11250</v>
      </c>
      <c r="J307" s="1286"/>
      <c r="K307" s="883"/>
      <c r="L307" s="246"/>
      <c r="M307" s="241"/>
      <c r="N307" s="242"/>
      <c r="O307" s="243"/>
    </row>
    <row r="308" spans="1:15">
      <c r="A308" s="1282"/>
      <c r="B308" s="1283"/>
      <c r="C308" s="1287" t="s">
        <v>319</v>
      </c>
      <c r="D308" s="882" t="s">
        <v>120</v>
      </c>
      <c r="E308" s="1285">
        <v>5</v>
      </c>
      <c r="F308" s="883">
        <f>VLOOKUP(C308,VLP!$C$2:$F$1161,3,0)</f>
        <v>4500</v>
      </c>
      <c r="G308" s="883"/>
      <c r="H308" s="883"/>
      <c r="I308" s="883">
        <f t="shared" si="16"/>
        <v>22500</v>
      </c>
      <c r="J308" s="1286"/>
      <c r="K308" s="883"/>
      <c r="L308" s="246"/>
      <c r="M308" s="241"/>
      <c r="N308" s="242"/>
      <c r="O308" s="243"/>
    </row>
    <row r="309" spans="1:15">
      <c r="A309" s="1282"/>
      <c r="B309" s="1283"/>
      <c r="C309" s="1284" t="s">
        <v>371</v>
      </c>
      <c r="D309" s="882" t="s">
        <v>186</v>
      </c>
      <c r="E309" s="1285">
        <v>0.45</v>
      </c>
      <c r="F309" s="883">
        <f>VLOOKUP(C309,VLP!$C$2:$F$1161,3,0)</f>
        <v>1000</v>
      </c>
      <c r="G309" s="883"/>
      <c r="H309" s="883"/>
      <c r="I309" s="883">
        <f t="shared" si="16"/>
        <v>450</v>
      </c>
      <c r="J309" s="1286"/>
      <c r="K309" s="883"/>
      <c r="L309" s="246"/>
      <c r="M309" s="241"/>
      <c r="N309" s="242"/>
      <c r="O309" s="243"/>
    </row>
    <row r="310" spans="1:15">
      <c r="A310" s="1282"/>
      <c r="B310" s="1283"/>
      <c r="C310" s="1287" t="s">
        <v>87</v>
      </c>
      <c r="D310" s="882" t="s">
        <v>88</v>
      </c>
      <c r="E310" s="1285">
        <v>0.9</v>
      </c>
      <c r="F310" s="883">
        <f>VLOOKUP(C310,VLP!$C$2:$F$1161,3,0)</f>
        <v>4500</v>
      </c>
      <c r="G310" s="883"/>
      <c r="H310" s="883"/>
      <c r="I310" s="883">
        <f t="shared" si="16"/>
        <v>4050</v>
      </c>
      <c r="J310" s="1286"/>
      <c r="K310" s="883"/>
      <c r="L310" s="246"/>
      <c r="M310" s="241"/>
      <c r="N310" s="242"/>
      <c r="O310" s="243"/>
    </row>
    <row r="311" spans="1:15">
      <c r="A311" s="1282"/>
      <c r="B311" s="1283"/>
      <c r="C311" s="1287" t="s">
        <v>11180</v>
      </c>
      <c r="D311" s="882" t="s">
        <v>120</v>
      </c>
      <c r="E311" s="1285">
        <v>1.8</v>
      </c>
      <c r="F311" s="883">
        <f>VLOOKUP(C311,VLP!$C$2:$F$1161,3,0)</f>
        <v>30000</v>
      </c>
      <c r="G311" s="883"/>
      <c r="H311" s="883"/>
      <c r="I311" s="883">
        <f t="shared" si="16"/>
        <v>54000</v>
      </c>
      <c r="J311" s="1286"/>
      <c r="K311" s="883"/>
      <c r="L311" s="246"/>
      <c r="M311" s="241"/>
      <c r="N311" s="242"/>
      <c r="O311" s="243"/>
    </row>
    <row r="312" spans="1:15">
      <c r="A312" s="1282"/>
      <c r="B312" s="1283"/>
      <c r="C312" s="1287" t="s">
        <v>11222</v>
      </c>
      <c r="D312" s="882" t="s">
        <v>120</v>
      </c>
      <c r="E312" s="1285">
        <v>4</v>
      </c>
      <c r="F312" s="883">
        <f>VLOOKUP(C312,VLP!$C$2:$F$1161,3,0)</f>
        <v>24600</v>
      </c>
      <c r="G312" s="883"/>
      <c r="H312" s="883"/>
      <c r="I312" s="883">
        <f t="shared" si="16"/>
        <v>98400</v>
      </c>
      <c r="J312" s="1286"/>
      <c r="K312" s="883"/>
      <c r="L312" s="246"/>
      <c r="M312" s="241"/>
      <c r="N312" s="242"/>
      <c r="O312" s="243"/>
    </row>
    <row r="313" spans="1:15">
      <c r="A313" s="1288"/>
      <c r="B313" s="880"/>
      <c r="C313" s="882" t="s">
        <v>6070</v>
      </c>
      <c r="D313" s="882"/>
      <c r="E313" s="1285"/>
      <c r="F313" s="883"/>
      <c r="G313" s="883"/>
      <c r="H313" s="883"/>
      <c r="I313" s="883"/>
      <c r="J313" s="1286">
        <f>SUM(J314:J315)</f>
        <v>2380337.2423684211</v>
      </c>
      <c r="K313" s="883"/>
    </row>
    <row r="314" spans="1:15">
      <c r="A314" s="1288"/>
      <c r="B314" s="880"/>
      <c r="C314" s="881" t="s">
        <v>2372</v>
      </c>
      <c r="D314" s="882" t="s">
        <v>2540</v>
      </c>
      <c r="E314" s="1285">
        <v>5.08</v>
      </c>
      <c r="F314" s="883"/>
      <c r="G314" s="883">
        <f>_ks40</f>
        <v>315149</v>
      </c>
      <c r="H314" s="883"/>
      <c r="I314" s="883"/>
      <c r="J314" s="883">
        <f>G314*E314</f>
        <v>1600956.92</v>
      </c>
      <c r="K314" s="883"/>
    </row>
    <row r="315" spans="1:15">
      <c r="A315" s="1288"/>
      <c r="B315" s="880"/>
      <c r="C315" s="881" t="s">
        <v>6071</v>
      </c>
      <c r="D315" s="882" t="s">
        <v>2540</v>
      </c>
      <c r="E315" s="1285">
        <v>2.1</v>
      </c>
      <c r="F315" s="883"/>
      <c r="G315" s="883">
        <f>_lg50</f>
        <v>371133.48684210528</v>
      </c>
      <c r="H315" s="883"/>
      <c r="I315" s="883"/>
      <c r="J315" s="883">
        <f>G315*E315</f>
        <v>779380.32236842113</v>
      </c>
      <c r="K315" s="1283"/>
    </row>
    <row r="316" spans="1:15">
      <c r="A316" s="1289"/>
      <c r="B316" s="880"/>
      <c r="C316" s="882" t="s">
        <v>2791</v>
      </c>
      <c r="D316" s="882"/>
      <c r="E316" s="1285"/>
      <c r="F316" s="883"/>
      <c r="G316" s="883"/>
      <c r="H316" s="883"/>
      <c r="I316" s="883"/>
      <c r="J316" s="1286"/>
      <c r="K316" s="1286">
        <f>SUM(K317:K321)</f>
        <v>339798.50465909095</v>
      </c>
    </row>
    <row r="317" spans="1:15">
      <c r="A317" s="1397" t="s">
        <v>2183</v>
      </c>
      <c r="B317" s="880"/>
      <c r="C317" s="881" t="s">
        <v>2184</v>
      </c>
      <c r="D317" s="882" t="s">
        <v>2195</v>
      </c>
      <c r="E317" s="1285">
        <v>0.17699999999999999</v>
      </c>
      <c r="F317" s="883"/>
      <c r="G317" s="883"/>
      <c r="H317" s="883">
        <f>VLOOKUP(A317,'GiaMTC TT13-QD1491'!$B$10:$T$918,19,0)</f>
        <v>40127.5</v>
      </c>
      <c r="I317" s="883"/>
      <c r="J317" s="1286"/>
      <c r="K317" s="883">
        <f t="shared" ref="K317:K321" si="17">H317*E317</f>
        <v>7102.5674999999992</v>
      </c>
    </row>
    <row r="318" spans="1:15">
      <c r="A318" s="1397" t="s">
        <v>2171</v>
      </c>
      <c r="B318" s="880"/>
      <c r="C318" s="881" t="s">
        <v>6093</v>
      </c>
      <c r="D318" s="882" t="s">
        <v>2195</v>
      </c>
      <c r="E318" s="1285">
        <v>0.35399999999999998</v>
      </c>
      <c r="F318" s="883"/>
      <c r="G318" s="883"/>
      <c r="H318" s="883">
        <f>VLOOKUP(A318,'GiaMTC TT13-QD1491'!$B$10:$T$918,19,0)</f>
        <v>120291.81818181819</v>
      </c>
      <c r="I318" s="883"/>
      <c r="J318" s="1286"/>
      <c r="K318" s="883">
        <f t="shared" si="17"/>
        <v>42583.303636363635</v>
      </c>
    </row>
    <row r="319" spans="1:15">
      <c r="A319" s="1397" t="s">
        <v>2161</v>
      </c>
      <c r="B319" s="880"/>
      <c r="C319" s="881" t="s">
        <v>11239</v>
      </c>
      <c r="D319" s="882" t="s">
        <v>2195</v>
      </c>
      <c r="E319" s="1285">
        <v>0.17699999999999999</v>
      </c>
      <c r="F319" s="883"/>
      <c r="G319" s="883"/>
      <c r="H319" s="883">
        <f>VLOOKUP(A319,'GiaMTC TT13-QD1491'!$B$10:$T$918,19,0)</f>
        <v>142909.77272727274</v>
      </c>
      <c r="I319" s="883"/>
      <c r="J319" s="1286"/>
      <c r="K319" s="883">
        <f t="shared" si="17"/>
        <v>25295.029772727274</v>
      </c>
    </row>
    <row r="320" spans="1:15">
      <c r="A320" s="1397" t="s">
        <v>2143</v>
      </c>
      <c r="B320" s="880"/>
      <c r="C320" s="881" t="s">
        <v>11240</v>
      </c>
      <c r="D320" s="882" t="s">
        <v>2195</v>
      </c>
      <c r="E320" s="1285">
        <v>0.22900000000000001</v>
      </c>
      <c r="F320" s="883"/>
      <c r="G320" s="883"/>
      <c r="H320" s="883">
        <f>VLOOKUP(A320,'GiaMTC TT13-QD1491'!$B$10:$T$918,19,0)</f>
        <v>752668.63636363647</v>
      </c>
      <c r="I320" s="883"/>
      <c r="J320" s="1286"/>
      <c r="K320" s="883">
        <f t="shared" si="17"/>
        <v>172361.11772727277</v>
      </c>
    </row>
    <row r="321" spans="1:15">
      <c r="A321" s="1397" t="s">
        <v>2147</v>
      </c>
      <c r="B321" s="880"/>
      <c r="C321" s="881" t="s">
        <v>11241</v>
      </c>
      <c r="D321" s="882" t="s">
        <v>2195</v>
      </c>
      <c r="E321" s="1285">
        <v>0.22900000000000001</v>
      </c>
      <c r="F321" s="883"/>
      <c r="G321" s="883"/>
      <c r="H321" s="883">
        <f>VLOOKUP(A321,'GiaMTC TT13-QD1491'!$B$10:$T$918,19,0)</f>
        <v>403740.11363636365</v>
      </c>
      <c r="I321" s="883"/>
      <c r="J321" s="1286"/>
      <c r="K321" s="883">
        <f t="shared" si="17"/>
        <v>92456.486022727273</v>
      </c>
    </row>
    <row r="322" spans="1:15">
      <c r="A322" s="443" t="s">
        <v>6119</v>
      </c>
      <c r="B322" s="267" t="s">
        <v>6120</v>
      </c>
      <c r="C322" s="455" t="s">
        <v>2805</v>
      </c>
      <c r="D322" s="211"/>
      <c r="E322" s="212"/>
      <c r="F322" s="213"/>
      <c r="G322" s="213"/>
      <c r="H322" s="213"/>
      <c r="I322" s="279">
        <f>SUM(I323:I330)</f>
        <v>87924.5</v>
      </c>
      <c r="J322" s="245"/>
      <c r="K322" s="213"/>
      <c r="L322" s="246" t="s">
        <v>5123</v>
      </c>
      <c r="M322" s="241">
        <f>I322</f>
        <v>87924.5</v>
      </c>
      <c r="N322" s="242">
        <f>J331</f>
        <v>2864735.6909210524</v>
      </c>
      <c r="O322" s="243">
        <f>K334</f>
        <v>516005.69045454537</v>
      </c>
    </row>
    <row r="323" spans="1:15">
      <c r="A323" s="214"/>
      <c r="B323" s="215"/>
      <c r="C323" s="216" t="s">
        <v>170</v>
      </c>
      <c r="D323" s="217" t="s">
        <v>6069</v>
      </c>
      <c r="E323" s="218">
        <v>2</v>
      </c>
      <c r="F323" s="219">
        <f>VLOOKUP(C323,VLP!$C$2:$F$1161,3,0)</f>
        <v>1685</v>
      </c>
      <c r="G323" s="219"/>
      <c r="H323" s="219"/>
      <c r="I323" s="219">
        <f>F323*E323</f>
        <v>3370</v>
      </c>
      <c r="J323" s="247"/>
      <c r="K323" s="219"/>
      <c r="L323" s="246"/>
      <c r="M323" s="241"/>
      <c r="N323" s="242"/>
      <c r="O323" s="243"/>
    </row>
    <row r="324" spans="1:15">
      <c r="A324" s="214"/>
      <c r="B324" s="215"/>
      <c r="C324" s="216" t="s">
        <v>399</v>
      </c>
      <c r="D324" s="217" t="s">
        <v>120</v>
      </c>
      <c r="E324" s="218">
        <v>0.5</v>
      </c>
      <c r="F324" s="219">
        <f>VLOOKUP(C324,VLP!$C$2:$F$1161,3,0)</f>
        <v>25000</v>
      </c>
      <c r="G324" s="219"/>
      <c r="H324" s="219"/>
      <c r="I324" s="219">
        <f t="shared" ref="I324:I330" si="18">F324*E324</f>
        <v>12500</v>
      </c>
      <c r="J324" s="247"/>
      <c r="K324" s="219"/>
      <c r="L324" s="246"/>
      <c r="M324" s="241"/>
      <c r="N324" s="242"/>
      <c r="O324" s="243"/>
    </row>
    <row r="325" spans="1:15">
      <c r="A325" s="214"/>
      <c r="B325" s="215"/>
      <c r="C325" s="216" t="s">
        <v>188</v>
      </c>
      <c r="D325" s="217" t="s">
        <v>81</v>
      </c>
      <c r="E325" s="218">
        <f>E324</f>
        <v>0.5</v>
      </c>
      <c r="F325" s="219">
        <f>VLOOKUP(C325,VLP!$C$2:$F$1161,3,0)</f>
        <v>27500</v>
      </c>
      <c r="G325" s="219"/>
      <c r="H325" s="219"/>
      <c r="I325" s="219">
        <f t="shared" si="18"/>
        <v>13750</v>
      </c>
      <c r="J325" s="247"/>
      <c r="K325" s="219"/>
      <c r="L325" s="246"/>
      <c r="M325" s="241"/>
      <c r="N325" s="242"/>
      <c r="O325" s="243"/>
    </row>
    <row r="326" spans="1:15">
      <c r="A326" s="214"/>
      <c r="B326" s="215"/>
      <c r="C326" s="220" t="s">
        <v>87</v>
      </c>
      <c r="D326" s="217" t="s">
        <v>91</v>
      </c>
      <c r="E326" s="218">
        <v>1</v>
      </c>
      <c r="F326" s="219">
        <f>VLOOKUP(C326,VLP!$C$2:$F$1161,3,0)</f>
        <v>4500</v>
      </c>
      <c r="G326" s="219"/>
      <c r="H326" s="219"/>
      <c r="I326" s="219">
        <f t="shared" si="18"/>
        <v>4500</v>
      </c>
      <c r="J326" s="247"/>
      <c r="K326" s="219"/>
      <c r="L326" s="246"/>
      <c r="M326" s="241"/>
      <c r="N326" s="242"/>
      <c r="O326" s="243"/>
    </row>
    <row r="327" spans="1:15">
      <c r="A327" s="214"/>
      <c r="B327" s="215"/>
      <c r="C327" s="216" t="s">
        <v>138</v>
      </c>
      <c r="D327" s="217" t="s">
        <v>81</v>
      </c>
      <c r="E327" s="218">
        <f>E324</f>
        <v>0.5</v>
      </c>
      <c r="F327" s="219">
        <f>VLOOKUP(C327,VLP!$C$2:$F$1161,3,0)</f>
        <v>38000</v>
      </c>
      <c r="G327" s="219"/>
      <c r="H327" s="219"/>
      <c r="I327" s="219">
        <f t="shared" si="18"/>
        <v>19000</v>
      </c>
      <c r="J327" s="247"/>
      <c r="K327" s="219"/>
      <c r="L327" s="246"/>
      <c r="M327" s="241"/>
      <c r="N327" s="242"/>
      <c r="O327" s="243"/>
    </row>
    <row r="328" spans="1:15">
      <c r="A328" s="214"/>
      <c r="B328" s="215"/>
      <c r="C328" s="220" t="s">
        <v>371</v>
      </c>
      <c r="D328" s="217" t="s">
        <v>186</v>
      </c>
      <c r="E328" s="218">
        <f>E327</f>
        <v>0.5</v>
      </c>
      <c r="F328" s="219">
        <f>VLOOKUP(C328,VLP!$C$2:$F$1161,3,0)</f>
        <v>1000</v>
      </c>
      <c r="G328" s="219"/>
      <c r="H328" s="219"/>
      <c r="I328" s="219">
        <f t="shared" si="18"/>
        <v>500</v>
      </c>
      <c r="J328" s="247"/>
      <c r="K328" s="219"/>
      <c r="L328" s="246"/>
      <c r="M328" s="241"/>
      <c r="N328" s="242"/>
      <c r="O328" s="243"/>
    </row>
    <row r="329" spans="1:15">
      <c r="A329" s="214"/>
      <c r="B329" s="215"/>
      <c r="C329" s="220" t="s">
        <v>291</v>
      </c>
      <c r="D329" s="217" t="s">
        <v>120</v>
      </c>
      <c r="E329" s="218">
        <v>2</v>
      </c>
      <c r="F329" s="219">
        <f>VLOOKUP(C329,VLP!$C$2:$F$1161,3,0)</f>
        <v>10500</v>
      </c>
      <c r="G329" s="219"/>
      <c r="H329" s="219"/>
      <c r="I329" s="219">
        <f t="shared" si="18"/>
        <v>21000</v>
      </c>
      <c r="J329" s="247"/>
      <c r="K329" s="219"/>
      <c r="L329" s="246"/>
      <c r="M329" s="241"/>
      <c r="N329" s="242"/>
      <c r="O329" s="243"/>
    </row>
    <row r="330" spans="1:15">
      <c r="A330" s="214"/>
      <c r="B330" s="215"/>
      <c r="C330" s="220" t="s">
        <v>293</v>
      </c>
      <c r="D330" s="217" t="s">
        <v>120</v>
      </c>
      <c r="E330" s="218">
        <v>0.5</v>
      </c>
      <c r="F330" s="219">
        <f>VLOOKUP(C330,VLP!$C$2:$F$1161,3,0)</f>
        <v>26609</v>
      </c>
      <c r="G330" s="219"/>
      <c r="H330" s="219"/>
      <c r="I330" s="219">
        <f t="shared" si="18"/>
        <v>13304.5</v>
      </c>
      <c r="J330" s="247"/>
      <c r="K330" s="219"/>
      <c r="L330" s="246"/>
      <c r="M330" s="241"/>
      <c r="N330" s="242"/>
      <c r="O330" s="243"/>
    </row>
    <row r="331" spans="1:15">
      <c r="A331" s="221"/>
      <c r="B331" s="222"/>
      <c r="C331" s="217" t="s">
        <v>6070</v>
      </c>
      <c r="D331" s="217"/>
      <c r="E331" s="218"/>
      <c r="F331" s="219"/>
      <c r="G331" s="219"/>
      <c r="H331" s="219"/>
      <c r="I331" s="219"/>
      <c r="J331" s="247">
        <f>SUM(J332:J333)</f>
        <v>2864735.6909210524</v>
      </c>
      <c r="K331" s="219"/>
    </row>
    <row r="332" spans="1:15">
      <c r="A332" s="221"/>
      <c r="B332" s="222"/>
      <c r="C332" s="223" t="s">
        <v>2372</v>
      </c>
      <c r="D332" s="217" t="s">
        <v>2540</v>
      </c>
      <c r="E332" s="218">
        <v>6.04</v>
      </c>
      <c r="F332" s="219"/>
      <c r="G332" s="219">
        <f>_ks40</f>
        <v>315149</v>
      </c>
      <c r="H332" s="219"/>
      <c r="I332" s="219"/>
      <c r="J332" s="219">
        <f>G332*E332</f>
        <v>1903499.96</v>
      </c>
      <c r="K332" s="219"/>
    </row>
    <row r="333" spans="1:15">
      <c r="A333" s="221"/>
      <c r="B333" s="222"/>
      <c r="C333" s="223" t="s">
        <v>6071</v>
      </c>
      <c r="D333" s="217" t="s">
        <v>2540</v>
      </c>
      <c r="E333" s="218">
        <v>2.59</v>
      </c>
      <c r="F333" s="219"/>
      <c r="G333" s="219">
        <f>_lg50</f>
        <v>371133.48684210528</v>
      </c>
      <c r="H333" s="219"/>
      <c r="I333" s="219"/>
      <c r="J333" s="219">
        <f>G333*E333</f>
        <v>961235.73092105263</v>
      </c>
      <c r="K333" s="215"/>
    </row>
    <row r="334" spans="1:15">
      <c r="A334" s="224"/>
      <c r="B334" s="222"/>
      <c r="C334" s="217" t="s">
        <v>2791</v>
      </c>
      <c r="D334" s="217"/>
      <c r="E334" s="218"/>
      <c r="F334" s="219"/>
      <c r="G334" s="219"/>
      <c r="H334" s="219"/>
      <c r="I334" s="219"/>
      <c r="J334" s="247"/>
      <c r="K334" s="247">
        <f>SUM(K335:K340)</f>
        <v>516005.69045454537</v>
      </c>
    </row>
    <row r="335" spans="1:15">
      <c r="A335" s="226" t="s">
        <v>2183</v>
      </c>
      <c r="B335" s="222"/>
      <c r="C335" s="223" t="s">
        <v>2184</v>
      </c>
      <c r="D335" s="217" t="s">
        <v>2195</v>
      </c>
      <c r="E335" s="218">
        <v>0.2</v>
      </c>
      <c r="F335" s="219"/>
      <c r="G335" s="219"/>
      <c r="H335" s="219">
        <f>VLOOKUP(A335,'GiaMTC TT13-QD1491'!$B$10:$T$918,19,0)</f>
        <v>40127.5</v>
      </c>
      <c r="I335" s="219"/>
      <c r="J335" s="247"/>
      <c r="K335" s="219">
        <f t="shared" ref="K335:K340" si="19">H335*E335</f>
        <v>8025.5</v>
      </c>
    </row>
    <row r="336" spans="1:15">
      <c r="A336" s="226" t="s">
        <v>2147</v>
      </c>
      <c r="B336" s="222"/>
      <c r="C336" s="223" t="s">
        <v>2148</v>
      </c>
      <c r="D336" s="217" t="s">
        <v>2195</v>
      </c>
      <c r="E336" s="218">
        <v>0.252</v>
      </c>
      <c r="F336" s="219"/>
      <c r="G336" s="219"/>
      <c r="H336" s="219">
        <f>VLOOKUP(A336,'GiaMTC TT13-QD1491'!$B$10:$T$918,19,0)</f>
        <v>403740.11363636365</v>
      </c>
      <c r="I336" s="219"/>
      <c r="J336" s="247"/>
      <c r="K336" s="219">
        <f t="shared" si="19"/>
        <v>101742.50863636364</v>
      </c>
    </row>
    <row r="337" spans="1:15">
      <c r="A337" s="226" t="s">
        <v>2143</v>
      </c>
      <c r="B337" s="222"/>
      <c r="C337" s="223" t="s">
        <v>2144</v>
      </c>
      <c r="D337" s="217" t="s">
        <v>2195</v>
      </c>
      <c r="E337" s="218">
        <v>0.25</v>
      </c>
      <c r="F337" s="219"/>
      <c r="G337" s="219"/>
      <c r="H337" s="219">
        <f>VLOOKUP(A337,'GiaMTC TT13-QD1491'!$B$10:$T$918,19,0)</f>
        <v>752668.63636363647</v>
      </c>
      <c r="I337" s="219"/>
      <c r="J337" s="247"/>
      <c r="K337" s="219">
        <f t="shared" si="19"/>
        <v>188167.15909090912</v>
      </c>
    </row>
    <row r="338" spans="1:15">
      <c r="A338" s="226" t="s">
        <v>2141</v>
      </c>
      <c r="B338" s="222"/>
      <c r="C338" s="223" t="s">
        <v>6091</v>
      </c>
      <c r="D338" s="217" t="s">
        <v>2195</v>
      </c>
      <c r="E338" s="218">
        <v>0.23799999999999999</v>
      </c>
      <c r="F338" s="219"/>
      <c r="G338" s="219"/>
      <c r="H338" s="219">
        <f>VLOOKUP(A338,'GiaMTC TT13-QD1491'!$B$10:$T$918,19,0)</f>
        <v>796170.45454545447</v>
      </c>
      <c r="I338" s="219"/>
      <c r="J338" s="247"/>
      <c r="K338" s="219">
        <f t="shared" si="19"/>
        <v>189488.56818181815</v>
      </c>
    </row>
    <row r="339" spans="1:15">
      <c r="A339" s="226" t="s">
        <v>2161</v>
      </c>
      <c r="B339" s="222"/>
      <c r="C339" s="223" t="s">
        <v>6072</v>
      </c>
      <c r="D339" s="217" t="s">
        <v>2195</v>
      </c>
      <c r="E339" s="218">
        <f>E335</f>
        <v>0.2</v>
      </c>
      <c r="F339" s="219"/>
      <c r="G339" s="219"/>
      <c r="H339" s="219">
        <f>VLOOKUP(A339,'GiaMTC TT13-QD1491'!$B$10:$T$918,19,0)</f>
        <v>142909.77272727274</v>
      </c>
      <c r="I339" s="219"/>
      <c r="J339" s="247"/>
      <c r="K339" s="219">
        <f t="shared" si="19"/>
        <v>28581.954545454548</v>
      </c>
    </row>
    <row r="340" spans="1:15">
      <c r="A340" s="226" t="s">
        <v>2187</v>
      </c>
      <c r="B340" s="227"/>
      <c r="C340" s="228" t="s">
        <v>6093</v>
      </c>
      <c r="D340" s="229" t="s">
        <v>2195</v>
      </c>
      <c r="E340" s="230">
        <v>0.4</v>
      </c>
      <c r="F340" s="231"/>
      <c r="G340" s="231"/>
      <c r="H340" s="219">
        <f>VLOOKUP(A340,'GiaMTC TT13-QD1491'!$B$10:$T$918,19,0)</f>
        <v>0</v>
      </c>
      <c r="I340" s="231"/>
      <c r="J340" s="248"/>
      <c r="K340" s="231">
        <f t="shared" si="19"/>
        <v>0</v>
      </c>
    </row>
    <row r="341" spans="1:15" ht="29.25" customHeight="1">
      <c r="A341" s="443" t="s">
        <v>6121</v>
      </c>
      <c r="B341" s="267" t="s">
        <v>6122</v>
      </c>
      <c r="C341" s="455" t="s">
        <v>2805</v>
      </c>
      <c r="D341" s="211"/>
      <c r="E341" s="212"/>
      <c r="F341" s="213"/>
      <c r="G341" s="213"/>
      <c r="H341" s="213"/>
      <c r="I341" s="279">
        <f>SUM(I342:I349)</f>
        <v>47671.76400000001</v>
      </c>
      <c r="J341" s="245"/>
      <c r="K341" s="213"/>
      <c r="L341" s="246" t="s">
        <v>5123</v>
      </c>
      <c r="M341" s="241">
        <f>I341</f>
        <v>47671.76400000001</v>
      </c>
      <c r="N341" s="242">
        <f>J350</f>
        <v>1556986.9364473685</v>
      </c>
      <c r="O341" s="243">
        <f>K353</f>
        <v>221720.94079545457</v>
      </c>
    </row>
    <row r="342" spans="1:15">
      <c r="A342" s="214"/>
      <c r="B342" s="215"/>
      <c r="C342" s="216" t="s">
        <v>170</v>
      </c>
      <c r="D342" s="217" t="s">
        <v>6069</v>
      </c>
      <c r="E342" s="218">
        <v>1.085</v>
      </c>
      <c r="F342" s="219">
        <f>VLOOKUP(C342,VLP!$C$2:$F$1161,3,0)</f>
        <v>1685</v>
      </c>
      <c r="G342" s="219"/>
      <c r="H342" s="219"/>
      <c r="I342" s="219">
        <f>F342*E342</f>
        <v>1828.2249999999999</v>
      </c>
      <c r="J342" s="247"/>
      <c r="K342" s="219"/>
      <c r="L342" s="246"/>
      <c r="M342" s="241"/>
      <c r="N342" s="242"/>
      <c r="O342" s="243"/>
    </row>
    <row r="343" spans="1:15">
      <c r="A343" s="214"/>
      <c r="B343" s="215"/>
      <c r="C343" s="216" t="s">
        <v>399</v>
      </c>
      <c r="D343" s="217" t="s">
        <v>120</v>
      </c>
      <c r="E343" s="218">
        <v>0.27100000000000002</v>
      </c>
      <c r="F343" s="219">
        <f>VLOOKUP(C343,VLP!$C$2:$F$1161,3,0)</f>
        <v>25000</v>
      </c>
      <c r="G343" s="219"/>
      <c r="H343" s="219"/>
      <c r="I343" s="219">
        <f t="shared" ref="I343:I349" si="20">F343*E343</f>
        <v>6775.0000000000009</v>
      </c>
      <c r="J343" s="247"/>
      <c r="K343" s="219"/>
      <c r="L343" s="246"/>
      <c r="M343" s="241"/>
      <c r="N343" s="242"/>
      <c r="O343" s="243"/>
    </row>
    <row r="344" spans="1:15">
      <c r="A344" s="214"/>
      <c r="B344" s="215"/>
      <c r="C344" s="216" t="s">
        <v>188</v>
      </c>
      <c r="D344" s="217" t="s">
        <v>81</v>
      </c>
      <c r="E344" s="218">
        <f>E343</f>
        <v>0.27100000000000002</v>
      </c>
      <c r="F344" s="219">
        <f>VLOOKUP(C344,VLP!$C$2:$F$1161,3,0)</f>
        <v>27500</v>
      </c>
      <c r="G344" s="219"/>
      <c r="H344" s="219"/>
      <c r="I344" s="219">
        <f t="shared" si="20"/>
        <v>7452.5000000000009</v>
      </c>
      <c r="J344" s="247"/>
      <c r="K344" s="219"/>
      <c r="L344" s="246"/>
      <c r="M344" s="241"/>
      <c r="N344" s="242"/>
      <c r="O344" s="243"/>
    </row>
    <row r="345" spans="1:15">
      <c r="A345" s="214"/>
      <c r="B345" s="215"/>
      <c r="C345" s="220" t="s">
        <v>87</v>
      </c>
      <c r="D345" s="217" t="s">
        <v>91</v>
      </c>
      <c r="E345" s="218">
        <v>0.54300000000000004</v>
      </c>
      <c r="F345" s="219">
        <f>VLOOKUP(C345,VLP!$C$2:$F$1161,3,0)</f>
        <v>4500</v>
      </c>
      <c r="G345" s="219"/>
      <c r="H345" s="219"/>
      <c r="I345" s="219">
        <f t="shared" si="20"/>
        <v>2443.5</v>
      </c>
      <c r="J345" s="247"/>
      <c r="K345" s="219"/>
      <c r="L345" s="246"/>
      <c r="M345" s="241"/>
      <c r="N345" s="242"/>
      <c r="O345" s="243"/>
    </row>
    <row r="346" spans="1:15">
      <c r="A346" s="214"/>
      <c r="B346" s="215"/>
      <c r="C346" s="216" t="s">
        <v>138</v>
      </c>
      <c r="D346" s="217" t="s">
        <v>81</v>
      </c>
      <c r="E346" s="218">
        <f>E343</f>
        <v>0.27100000000000002</v>
      </c>
      <c r="F346" s="219">
        <f>VLOOKUP(C346,VLP!$C$2:$F$1161,3,0)</f>
        <v>38000</v>
      </c>
      <c r="G346" s="219"/>
      <c r="H346" s="219"/>
      <c r="I346" s="219">
        <f t="shared" si="20"/>
        <v>10298</v>
      </c>
      <c r="J346" s="247"/>
      <c r="K346" s="219"/>
      <c r="L346" s="246"/>
      <c r="M346" s="241"/>
      <c r="N346" s="242"/>
      <c r="O346" s="243"/>
    </row>
    <row r="347" spans="1:15">
      <c r="A347" s="214"/>
      <c r="B347" s="215"/>
      <c r="C347" s="220" t="s">
        <v>371</v>
      </c>
      <c r="D347" s="217" t="s">
        <v>186</v>
      </c>
      <c r="E347" s="218">
        <f>E346</f>
        <v>0.27100000000000002</v>
      </c>
      <c r="F347" s="219">
        <f>VLOOKUP(C347,VLP!$C$2:$F$1161,3,0)</f>
        <v>1000</v>
      </c>
      <c r="G347" s="219"/>
      <c r="H347" s="219"/>
      <c r="I347" s="219">
        <f t="shared" si="20"/>
        <v>271</v>
      </c>
      <c r="J347" s="247"/>
      <c r="K347" s="219"/>
      <c r="L347" s="246"/>
      <c r="M347" s="241"/>
      <c r="N347" s="242"/>
      <c r="O347" s="243"/>
    </row>
    <row r="348" spans="1:15">
      <c r="A348" s="214"/>
      <c r="B348" s="215"/>
      <c r="C348" s="220" t="s">
        <v>291</v>
      </c>
      <c r="D348" s="217" t="s">
        <v>120</v>
      </c>
      <c r="E348" s="218">
        <v>1.085</v>
      </c>
      <c r="F348" s="219">
        <f>VLOOKUP(C348,VLP!$C$2:$F$1161,3,0)</f>
        <v>10500</v>
      </c>
      <c r="G348" s="219"/>
      <c r="H348" s="219"/>
      <c r="I348" s="219">
        <f t="shared" si="20"/>
        <v>11392.5</v>
      </c>
      <c r="J348" s="247"/>
      <c r="K348" s="219"/>
      <c r="L348" s="246"/>
      <c r="M348" s="241"/>
      <c r="N348" s="242"/>
      <c r="O348" s="243"/>
    </row>
    <row r="349" spans="1:15">
      <c r="A349" s="214"/>
      <c r="B349" s="215"/>
      <c r="C349" s="220" t="s">
        <v>293</v>
      </c>
      <c r="D349" s="217" t="s">
        <v>120</v>
      </c>
      <c r="E349" s="218">
        <v>0.27100000000000002</v>
      </c>
      <c r="F349" s="219">
        <f>VLOOKUP(C349,VLP!$C$2:$F$1161,3,0)</f>
        <v>26609</v>
      </c>
      <c r="G349" s="219"/>
      <c r="H349" s="219"/>
      <c r="I349" s="219">
        <f t="shared" si="20"/>
        <v>7211.0390000000007</v>
      </c>
      <c r="J349" s="247"/>
      <c r="K349" s="219"/>
      <c r="L349" s="246"/>
      <c r="M349" s="241"/>
      <c r="N349" s="242"/>
      <c r="O349" s="243"/>
    </row>
    <row r="350" spans="1:15">
      <c r="A350" s="221"/>
      <c r="B350" s="222"/>
      <c r="C350" s="217" t="s">
        <v>6070</v>
      </c>
      <c r="D350" s="217"/>
      <c r="E350" s="218"/>
      <c r="F350" s="219"/>
      <c r="G350" s="219"/>
      <c r="H350" s="219"/>
      <c r="I350" s="219"/>
      <c r="J350" s="247">
        <f>SUM(J351:J352)</f>
        <v>1556986.9364473685</v>
      </c>
      <c r="K350" s="219"/>
    </row>
    <row r="351" spans="1:15">
      <c r="A351" s="221"/>
      <c r="B351" s="222"/>
      <c r="C351" s="223" t="s">
        <v>2372</v>
      </c>
      <c r="D351" s="217" t="s">
        <v>2540</v>
      </c>
      <c r="E351" s="218">
        <v>3.28</v>
      </c>
      <c r="F351" s="219"/>
      <c r="G351" s="219">
        <f>_ks40</f>
        <v>315149</v>
      </c>
      <c r="H351" s="219"/>
      <c r="I351" s="219"/>
      <c r="J351" s="219">
        <f>G351*E351</f>
        <v>1033688.72</v>
      </c>
      <c r="K351" s="219"/>
    </row>
    <row r="352" spans="1:15">
      <c r="A352" s="221"/>
      <c r="B352" s="222"/>
      <c r="C352" s="223" t="s">
        <v>6071</v>
      </c>
      <c r="D352" s="217" t="s">
        <v>2540</v>
      </c>
      <c r="E352" s="218">
        <v>1.41</v>
      </c>
      <c r="F352" s="219"/>
      <c r="G352" s="219">
        <f>_lg50</f>
        <v>371133.48684210528</v>
      </c>
      <c r="H352" s="219"/>
      <c r="I352" s="219"/>
      <c r="J352" s="219">
        <f>G352*E352</f>
        <v>523298.21644736844</v>
      </c>
      <c r="K352" s="215"/>
    </row>
    <row r="353" spans="1:15">
      <c r="A353" s="224"/>
      <c r="B353" s="222"/>
      <c r="C353" s="217" t="s">
        <v>2791</v>
      </c>
      <c r="D353" s="217"/>
      <c r="E353" s="218"/>
      <c r="F353" s="219"/>
      <c r="G353" s="219"/>
      <c r="H353" s="219"/>
      <c r="I353" s="219"/>
      <c r="J353" s="247"/>
      <c r="K353" s="247">
        <f>SUM(K354:K359)</f>
        <v>221720.94079545457</v>
      </c>
    </row>
    <row r="354" spans="1:15">
      <c r="A354" s="226" t="s">
        <v>2183</v>
      </c>
      <c r="B354" s="222"/>
      <c r="C354" s="223" t="s">
        <v>2184</v>
      </c>
      <c r="D354" s="217" t="s">
        <v>2195</v>
      </c>
      <c r="E354" s="218">
        <v>0.14399999999999999</v>
      </c>
      <c r="F354" s="219"/>
      <c r="G354" s="219"/>
      <c r="H354" s="219">
        <f>VLOOKUP(A354,'GiaMTC TT13-QD1491'!$B$10:$T$918,19,0)</f>
        <v>40127.5</v>
      </c>
      <c r="I354" s="219"/>
      <c r="J354" s="247"/>
      <c r="K354" s="219">
        <f t="shared" ref="K354:K359" si="21">H354*E354</f>
        <v>5778.36</v>
      </c>
    </row>
    <row r="355" spans="1:15">
      <c r="A355" s="226" t="s">
        <v>2147</v>
      </c>
      <c r="B355" s="222"/>
      <c r="C355" s="223" t="s">
        <v>2148</v>
      </c>
      <c r="D355" s="217" t="s">
        <v>2195</v>
      </c>
      <c r="E355" s="218">
        <v>0.13900000000000001</v>
      </c>
      <c r="F355" s="219"/>
      <c r="G355" s="219"/>
      <c r="H355" s="219">
        <f>VLOOKUP(A355,'GiaMTC TT13-QD1491'!$B$10:$T$918,19,0)</f>
        <v>403740.11363636365</v>
      </c>
      <c r="I355" s="219"/>
      <c r="J355" s="247"/>
      <c r="K355" s="219">
        <f t="shared" si="21"/>
        <v>56119.875795454551</v>
      </c>
    </row>
    <row r="356" spans="1:15">
      <c r="A356" s="226" t="s">
        <v>2143</v>
      </c>
      <c r="B356" s="222"/>
      <c r="C356" s="223" t="s">
        <v>2144</v>
      </c>
      <c r="D356" s="217" t="s">
        <v>2195</v>
      </c>
      <c r="E356" s="218">
        <v>0.185</v>
      </c>
      <c r="F356" s="219"/>
      <c r="G356" s="219"/>
      <c r="H356" s="219">
        <f>VLOOKUP(A356,'GiaMTC TT13-QD1491'!$B$10:$T$918,19,0)</f>
        <v>752668.63636363647</v>
      </c>
      <c r="I356" s="219"/>
      <c r="J356" s="247"/>
      <c r="K356" s="219">
        <f t="shared" si="21"/>
        <v>139243.69772727275</v>
      </c>
    </row>
    <row r="357" spans="1:15">
      <c r="A357" s="226" t="s">
        <v>2141</v>
      </c>
      <c r="B357" s="222"/>
      <c r="C357" s="223" t="s">
        <v>6091</v>
      </c>
      <c r="D357" s="217" t="s">
        <v>2195</v>
      </c>
      <c r="E357" s="218">
        <v>0</v>
      </c>
      <c r="F357" s="219"/>
      <c r="G357" s="219"/>
      <c r="H357" s="219">
        <f>VLOOKUP(A357,'GiaMTC TT13-QD1491'!$B$10:$T$918,19,0)</f>
        <v>796170.45454545447</v>
      </c>
      <c r="I357" s="219"/>
      <c r="J357" s="247"/>
      <c r="K357" s="219">
        <f t="shared" si="21"/>
        <v>0</v>
      </c>
    </row>
    <row r="358" spans="1:15">
      <c r="A358" s="226" t="s">
        <v>2161</v>
      </c>
      <c r="B358" s="222"/>
      <c r="C358" s="223" t="s">
        <v>6072</v>
      </c>
      <c r="D358" s="217" t="s">
        <v>2195</v>
      </c>
      <c r="E358" s="218">
        <f>E354</f>
        <v>0.14399999999999999</v>
      </c>
      <c r="F358" s="219"/>
      <c r="G358" s="219"/>
      <c r="H358" s="219">
        <f>VLOOKUP(A358,'GiaMTC TT13-QD1491'!$B$10:$T$918,19,0)</f>
        <v>142909.77272727274</v>
      </c>
      <c r="I358" s="219"/>
      <c r="J358" s="247"/>
      <c r="K358" s="219">
        <f t="shared" si="21"/>
        <v>20579.007272727271</v>
      </c>
    </row>
    <row r="359" spans="1:15">
      <c r="A359" s="226" t="s">
        <v>2187</v>
      </c>
      <c r="B359" s="227"/>
      <c r="C359" s="228" t="s">
        <v>6093</v>
      </c>
      <c r="D359" s="229" t="s">
        <v>2195</v>
      </c>
      <c r="E359" s="230">
        <v>0.23100000000000001</v>
      </c>
      <c r="F359" s="231"/>
      <c r="G359" s="231"/>
      <c r="H359" s="219">
        <f>VLOOKUP(A359,'GiaMTC TT13-QD1491'!$B$10:$T$918,19,0)</f>
        <v>0</v>
      </c>
      <c r="I359" s="231"/>
      <c r="J359" s="248"/>
      <c r="K359" s="231">
        <f t="shared" si="21"/>
        <v>0</v>
      </c>
    </row>
    <row r="360" spans="1:15" s="205" customFormat="1" ht="30.75" customHeight="1">
      <c r="A360" s="443" t="s">
        <v>6123</v>
      </c>
      <c r="B360" s="267" t="s">
        <v>6124</v>
      </c>
      <c r="C360" s="455" t="s">
        <v>2805</v>
      </c>
      <c r="D360" s="211"/>
      <c r="E360" s="212"/>
      <c r="F360" s="213"/>
      <c r="G360" s="213"/>
      <c r="H360" s="213"/>
      <c r="I360" s="279">
        <f>SUM(I361:I368)</f>
        <v>53077.527999999998</v>
      </c>
      <c r="J360" s="245"/>
      <c r="K360" s="213"/>
      <c r="L360" s="246" t="s">
        <v>5123</v>
      </c>
      <c r="M360" s="241">
        <f>I360</f>
        <v>53077.527999999998</v>
      </c>
      <c r="N360" s="242">
        <f>J369</f>
        <v>1729262.0894736841</v>
      </c>
      <c r="O360" s="243">
        <f>K372</f>
        <v>245759.0115909091</v>
      </c>
    </row>
    <row r="361" spans="1:15">
      <c r="A361" s="214"/>
      <c r="B361" s="215"/>
      <c r="C361" s="216" t="s">
        <v>170</v>
      </c>
      <c r="D361" s="217" t="s">
        <v>6069</v>
      </c>
      <c r="E361" s="218">
        <v>1.206</v>
      </c>
      <c r="F361" s="219">
        <f>VLOOKUP(C361,VLP!$C$2:$F$1161,3,0)</f>
        <v>1685</v>
      </c>
      <c r="G361" s="219"/>
      <c r="H361" s="219"/>
      <c r="I361" s="219">
        <f>F361*E361</f>
        <v>2032.11</v>
      </c>
      <c r="J361" s="247"/>
      <c r="K361" s="219"/>
      <c r="L361" s="246"/>
      <c r="M361" s="241"/>
      <c r="N361" s="242"/>
      <c r="O361" s="243"/>
    </row>
    <row r="362" spans="1:15">
      <c r="A362" s="214"/>
      <c r="B362" s="215"/>
      <c r="C362" s="216" t="s">
        <v>399</v>
      </c>
      <c r="D362" s="217" t="s">
        <v>120</v>
      </c>
      <c r="E362" s="218">
        <v>0.30199999999999999</v>
      </c>
      <c r="F362" s="219">
        <f>VLOOKUP(C362,VLP!$C$2:$F$1161,3,0)</f>
        <v>25000</v>
      </c>
      <c r="G362" s="219"/>
      <c r="H362" s="219"/>
      <c r="I362" s="219">
        <f t="shared" ref="I362:I368" si="22">F362*E362</f>
        <v>7550</v>
      </c>
      <c r="J362" s="247"/>
      <c r="K362" s="219"/>
      <c r="L362" s="246"/>
      <c r="M362" s="241"/>
      <c r="N362" s="242"/>
      <c r="O362" s="243"/>
    </row>
    <row r="363" spans="1:15">
      <c r="A363" s="214"/>
      <c r="B363" s="215"/>
      <c r="C363" s="216" t="s">
        <v>188</v>
      </c>
      <c r="D363" s="217" t="s">
        <v>81</v>
      </c>
      <c r="E363" s="218">
        <f>E362</f>
        <v>0.30199999999999999</v>
      </c>
      <c r="F363" s="219">
        <f>VLOOKUP(C363,VLP!$C$2:$F$1161,3,0)</f>
        <v>27500</v>
      </c>
      <c r="G363" s="219"/>
      <c r="H363" s="219"/>
      <c r="I363" s="219">
        <f t="shared" si="22"/>
        <v>8305</v>
      </c>
      <c r="J363" s="247"/>
      <c r="K363" s="219"/>
      <c r="L363" s="246"/>
      <c r="M363" s="241"/>
      <c r="N363" s="242"/>
      <c r="O363" s="243"/>
    </row>
    <row r="364" spans="1:15">
      <c r="A364" s="214"/>
      <c r="B364" s="215"/>
      <c r="C364" s="220" t="s">
        <v>87</v>
      </c>
      <c r="D364" s="217" t="s">
        <v>91</v>
      </c>
      <c r="E364" s="218">
        <v>0.60299999999999998</v>
      </c>
      <c r="F364" s="219">
        <f>VLOOKUP(C364,VLP!$C$2:$F$1161,3,0)</f>
        <v>4500</v>
      </c>
      <c r="G364" s="219"/>
      <c r="H364" s="219"/>
      <c r="I364" s="219">
        <f t="shared" si="22"/>
        <v>2713.5</v>
      </c>
      <c r="J364" s="247"/>
      <c r="K364" s="219"/>
      <c r="L364" s="246"/>
      <c r="M364" s="241"/>
      <c r="N364" s="242"/>
      <c r="O364" s="243"/>
    </row>
    <row r="365" spans="1:15">
      <c r="A365" s="214"/>
      <c r="B365" s="215"/>
      <c r="C365" s="216" t="s">
        <v>138</v>
      </c>
      <c r="D365" s="217" t="s">
        <v>81</v>
      </c>
      <c r="E365" s="218">
        <f>E362</f>
        <v>0.30199999999999999</v>
      </c>
      <c r="F365" s="219">
        <f>VLOOKUP(C365,VLP!$C$2:$F$1161,3,0)</f>
        <v>38000</v>
      </c>
      <c r="G365" s="219"/>
      <c r="H365" s="219"/>
      <c r="I365" s="219">
        <f t="shared" si="22"/>
        <v>11476</v>
      </c>
      <c r="J365" s="247"/>
      <c r="K365" s="219"/>
      <c r="L365" s="246"/>
      <c r="M365" s="241"/>
      <c r="N365" s="242"/>
      <c r="O365" s="243"/>
    </row>
    <row r="366" spans="1:15">
      <c r="A366" s="214"/>
      <c r="B366" s="215"/>
      <c r="C366" s="220" t="s">
        <v>371</v>
      </c>
      <c r="D366" s="217" t="s">
        <v>186</v>
      </c>
      <c r="E366" s="218">
        <f>E365</f>
        <v>0.30199999999999999</v>
      </c>
      <c r="F366" s="219">
        <f>VLOOKUP(C366,VLP!$C$2:$F$1161,3,0)</f>
        <v>1000</v>
      </c>
      <c r="G366" s="219"/>
      <c r="H366" s="219"/>
      <c r="I366" s="219">
        <f t="shared" si="22"/>
        <v>302</v>
      </c>
      <c r="J366" s="247"/>
      <c r="K366" s="219"/>
      <c r="L366" s="246"/>
      <c r="M366" s="241"/>
      <c r="N366" s="242"/>
      <c r="O366" s="243"/>
    </row>
    <row r="367" spans="1:15">
      <c r="A367" s="214"/>
      <c r="B367" s="215"/>
      <c r="C367" s="220" t="s">
        <v>291</v>
      </c>
      <c r="D367" s="217" t="s">
        <v>120</v>
      </c>
      <c r="E367" s="218">
        <v>1.206</v>
      </c>
      <c r="F367" s="219">
        <f>VLOOKUP(C367,VLP!$C$2:$F$1161,3,0)</f>
        <v>10500</v>
      </c>
      <c r="G367" s="219"/>
      <c r="H367" s="219"/>
      <c r="I367" s="219">
        <f t="shared" si="22"/>
        <v>12663</v>
      </c>
      <c r="J367" s="247"/>
      <c r="K367" s="219"/>
      <c r="L367" s="246"/>
      <c r="M367" s="241"/>
      <c r="N367" s="242"/>
      <c r="O367" s="243"/>
    </row>
    <row r="368" spans="1:15">
      <c r="A368" s="214"/>
      <c r="B368" s="215"/>
      <c r="C368" s="220" t="s">
        <v>293</v>
      </c>
      <c r="D368" s="217" t="s">
        <v>120</v>
      </c>
      <c r="E368" s="218">
        <v>0.30199999999999999</v>
      </c>
      <c r="F368" s="219">
        <f>VLOOKUP(C368,VLP!$C$2:$F$1161,3,0)</f>
        <v>26609</v>
      </c>
      <c r="G368" s="219"/>
      <c r="H368" s="219"/>
      <c r="I368" s="219">
        <f t="shared" si="22"/>
        <v>8035.9179999999997</v>
      </c>
      <c r="J368" s="247"/>
      <c r="K368" s="219"/>
      <c r="L368" s="246"/>
      <c r="M368" s="241"/>
      <c r="N368" s="242"/>
      <c r="O368" s="243"/>
    </row>
    <row r="369" spans="1:11">
      <c r="A369" s="221"/>
      <c r="B369" s="222"/>
      <c r="C369" s="217" t="s">
        <v>6070</v>
      </c>
      <c r="D369" s="217"/>
      <c r="E369" s="218"/>
      <c r="F369" s="219"/>
      <c r="G369" s="219"/>
      <c r="H369" s="219"/>
      <c r="I369" s="219"/>
      <c r="J369" s="247">
        <f>SUM(J370:J371)</f>
        <v>1729262.0894736841</v>
      </c>
      <c r="K369" s="219"/>
    </row>
    <row r="370" spans="1:11">
      <c r="A370" s="221"/>
      <c r="B370" s="222"/>
      <c r="C370" s="223" t="s">
        <v>2372</v>
      </c>
      <c r="D370" s="217" t="s">
        <v>2540</v>
      </c>
      <c r="E370" s="218">
        <v>3.65</v>
      </c>
      <c r="F370" s="219"/>
      <c r="G370" s="219">
        <f>_ks40</f>
        <v>315149</v>
      </c>
      <c r="H370" s="219"/>
      <c r="I370" s="219"/>
      <c r="J370" s="219">
        <f>G370*E370</f>
        <v>1150293.8499999999</v>
      </c>
      <c r="K370" s="219"/>
    </row>
    <row r="371" spans="1:11">
      <c r="A371" s="221"/>
      <c r="B371" s="222"/>
      <c r="C371" s="223" t="s">
        <v>6071</v>
      </c>
      <c r="D371" s="217" t="s">
        <v>2540</v>
      </c>
      <c r="E371" s="218">
        <v>1.56</v>
      </c>
      <c r="F371" s="219"/>
      <c r="G371" s="219">
        <f>_lg50</f>
        <v>371133.48684210528</v>
      </c>
      <c r="H371" s="219"/>
      <c r="I371" s="219"/>
      <c r="J371" s="219">
        <f>G371*E371</f>
        <v>578968.23947368423</v>
      </c>
      <c r="K371" s="215"/>
    </row>
    <row r="372" spans="1:11">
      <c r="A372" s="224"/>
      <c r="B372" s="222"/>
      <c r="C372" s="217" t="s">
        <v>2791</v>
      </c>
      <c r="D372" s="217"/>
      <c r="E372" s="218"/>
      <c r="F372" s="219"/>
      <c r="G372" s="219"/>
      <c r="H372" s="219"/>
      <c r="I372" s="219"/>
      <c r="J372" s="247"/>
      <c r="K372" s="247">
        <f>SUM(K373:K378)</f>
        <v>245759.0115909091</v>
      </c>
    </row>
    <row r="373" spans="1:11">
      <c r="A373" s="226" t="s">
        <v>2183</v>
      </c>
      <c r="B373" s="222"/>
      <c r="C373" s="223" t="s">
        <v>2184</v>
      </c>
      <c r="D373" s="217" t="s">
        <v>2195</v>
      </c>
      <c r="E373" s="218">
        <v>0.16</v>
      </c>
      <c r="F373" s="219"/>
      <c r="G373" s="219"/>
      <c r="H373" s="219">
        <f>VLOOKUP(A373,'GiaMTC TT13-QD1491'!$B$10:$T$918,19,0)</f>
        <v>40127.5</v>
      </c>
      <c r="I373" s="219"/>
      <c r="J373" s="247"/>
      <c r="K373" s="219">
        <f t="shared" ref="K373:K378" si="23">H373*E373</f>
        <v>6420.4000000000005</v>
      </c>
    </row>
    <row r="374" spans="1:11">
      <c r="A374" s="226" t="s">
        <v>2147</v>
      </c>
      <c r="B374" s="222"/>
      <c r="C374" s="223" t="s">
        <v>2148</v>
      </c>
      <c r="D374" s="217" t="s">
        <v>2195</v>
      </c>
      <c r="E374" s="218">
        <v>0.154</v>
      </c>
      <c r="F374" s="219"/>
      <c r="G374" s="219"/>
      <c r="H374" s="219">
        <f>VLOOKUP(A374,'GiaMTC TT13-QD1491'!$B$10:$T$918,19,0)</f>
        <v>403740.11363636365</v>
      </c>
      <c r="I374" s="219"/>
      <c r="J374" s="247"/>
      <c r="K374" s="219">
        <f t="shared" si="23"/>
        <v>62175.977500000001</v>
      </c>
    </row>
    <row r="375" spans="1:11">
      <c r="A375" s="226" t="s">
        <v>2143</v>
      </c>
      <c r="B375" s="222"/>
      <c r="C375" s="223" t="s">
        <v>2144</v>
      </c>
      <c r="D375" s="217" t="s">
        <v>2195</v>
      </c>
      <c r="E375" s="218">
        <v>0.20499999999999999</v>
      </c>
      <c r="F375" s="219"/>
      <c r="G375" s="219"/>
      <c r="H375" s="219">
        <f>VLOOKUP(A375,'GiaMTC TT13-QD1491'!$B$10:$T$918,19,0)</f>
        <v>752668.63636363647</v>
      </c>
      <c r="I375" s="219"/>
      <c r="J375" s="247"/>
      <c r="K375" s="219">
        <f t="shared" si="23"/>
        <v>154297.07045454546</v>
      </c>
    </row>
    <row r="376" spans="1:11">
      <c r="A376" s="226" t="s">
        <v>2141</v>
      </c>
      <c r="B376" s="222"/>
      <c r="C376" s="223" t="s">
        <v>6091</v>
      </c>
      <c r="D376" s="217" t="s">
        <v>2195</v>
      </c>
      <c r="E376" s="218">
        <v>0</v>
      </c>
      <c r="F376" s="219"/>
      <c r="G376" s="219"/>
      <c r="H376" s="219">
        <f>VLOOKUP(A376,'GiaMTC TT13-QD1491'!$B$10:$T$918,19,0)</f>
        <v>796170.45454545447</v>
      </c>
      <c r="I376" s="219"/>
      <c r="J376" s="247"/>
      <c r="K376" s="219">
        <f t="shared" si="23"/>
        <v>0</v>
      </c>
    </row>
    <row r="377" spans="1:11">
      <c r="A377" s="226" t="s">
        <v>2161</v>
      </c>
      <c r="B377" s="222"/>
      <c r="C377" s="223" t="s">
        <v>6072</v>
      </c>
      <c r="D377" s="217" t="s">
        <v>2195</v>
      </c>
      <c r="E377" s="218">
        <f>E373</f>
        <v>0.16</v>
      </c>
      <c r="F377" s="219"/>
      <c r="G377" s="219"/>
      <c r="H377" s="219">
        <f>VLOOKUP(A377,'GiaMTC TT13-QD1491'!$B$10:$T$918,19,0)</f>
        <v>142909.77272727274</v>
      </c>
      <c r="I377" s="219"/>
      <c r="J377" s="247"/>
      <c r="K377" s="219">
        <f t="shared" si="23"/>
        <v>22865.563636363637</v>
      </c>
    </row>
    <row r="378" spans="1:11">
      <c r="A378" s="226" t="s">
        <v>2187</v>
      </c>
      <c r="B378" s="227"/>
      <c r="C378" s="228" t="s">
        <v>6093</v>
      </c>
      <c r="D378" s="229" t="s">
        <v>2195</v>
      </c>
      <c r="E378" s="230">
        <v>0.3</v>
      </c>
      <c r="F378" s="231"/>
      <c r="G378" s="231"/>
      <c r="H378" s="219">
        <f>VLOOKUP(A378,'GiaMTC TT13-QD1491'!$B$10:$T$918,19,0)</f>
        <v>0</v>
      </c>
      <c r="I378" s="231"/>
      <c r="J378" s="248"/>
      <c r="K378" s="231">
        <f t="shared" si="23"/>
        <v>0</v>
      </c>
    </row>
    <row r="379" spans="1:11">
      <c r="A379" s="460" t="s">
        <v>2537</v>
      </c>
    </row>
    <row r="380" spans="1:11">
      <c r="A380" s="460" t="s">
        <v>6125</v>
      </c>
    </row>
    <row r="381" spans="1:11">
      <c r="A381" s="460" t="s">
        <v>6126</v>
      </c>
    </row>
    <row r="382" spans="1:11">
      <c r="A382" s="460" t="s">
        <v>6127</v>
      </c>
    </row>
    <row r="383" spans="1:11">
      <c r="A383" s="277" t="s">
        <v>6128</v>
      </c>
      <c r="B383" s="277" t="s">
        <v>6129</v>
      </c>
    </row>
    <row r="384" spans="1:11">
      <c r="A384" s="1620" t="s">
        <v>438</v>
      </c>
      <c r="B384" s="1620" t="s">
        <v>2538</v>
      </c>
      <c r="C384" s="1620" t="s">
        <v>2539</v>
      </c>
      <c r="D384" s="1620" t="s">
        <v>2787</v>
      </c>
      <c r="E384" s="1620" t="s">
        <v>2788</v>
      </c>
      <c r="F384" s="1627" t="s">
        <v>77</v>
      </c>
      <c r="G384" s="1628"/>
      <c r="H384" s="1629"/>
      <c r="I384" s="1627" t="s">
        <v>2781</v>
      </c>
      <c r="J384" s="1628"/>
      <c r="K384" s="1629"/>
    </row>
    <row r="385" spans="1:15">
      <c r="A385" s="1621"/>
      <c r="B385" s="1621"/>
      <c r="C385" s="1621"/>
      <c r="D385" s="1621"/>
      <c r="E385" s="1621"/>
      <c r="F385" s="209" t="s">
        <v>2554</v>
      </c>
      <c r="G385" s="209" t="s">
        <v>2783</v>
      </c>
      <c r="H385" s="209" t="s">
        <v>2784</v>
      </c>
      <c r="I385" s="209" t="s">
        <v>2554</v>
      </c>
      <c r="J385" s="209" t="s">
        <v>2783</v>
      </c>
      <c r="K385" s="209" t="s">
        <v>2784</v>
      </c>
    </row>
    <row r="386" spans="1:15" s="205" customFormat="1">
      <c r="A386" s="443" t="s">
        <v>6130</v>
      </c>
      <c r="B386" s="267" t="s">
        <v>6131</v>
      </c>
      <c r="C386" s="455" t="s">
        <v>2805</v>
      </c>
      <c r="D386" s="211"/>
      <c r="E386" s="212"/>
      <c r="F386" s="213"/>
      <c r="G386" s="213"/>
      <c r="H386" s="213"/>
      <c r="I386" s="245">
        <f>SUM(I387:I394)</f>
        <v>63608.939999999995</v>
      </c>
      <c r="J386" s="245"/>
      <c r="K386" s="213"/>
      <c r="L386" s="246" t="s">
        <v>5123</v>
      </c>
      <c r="M386" s="241">
        <f>I386</f>
        <v>63608.939999999995</v>
      </c>
      <c r="N386" s="242">
        <f>J395</f>
        <v>2064917.7703947369</v>
      </c>
      <c r="O386" s="243">
        <f>K398</f>
        <v>234914.68238636362</v>
      </c>
    </row>
    <row r="387" spans="1:15">
      <c r="A387" s="214"/>
      <c r="B387" s="215"/>
      <c r="C387" s="216" t="s">
        <v>170</v>
      </c>
      <c r="D387" s="217" t="s">
        <v>6069</v>
      </c>
      <c r="E387" s="218">
        <v>1.62</v>
      </c>
      <c r="F387" s="219">
        <f>VLOOKUP(C387,VLP!$C$2:$F$1161,3,0)</f>
        <v>1685</v>
      </c>
      <c r="G387" s="219"/>
      <c r="H387" s="219"/>
      <c r="I387" s="219">
        <f>F387*E387</f>
        <v>2729.7000000000003</v>
      </c>
      <c r="J387" s="247"/>
      <c r="K387" s="219"/>
      <c r="L387" s="246"/>
      <c r="M387" s="241"/>
      <c r="N387" s="242"/>
      <c r="O387" s="243"/>
    </row>
    <row r="388" spans="1:15">
      <c r="A388" s="214"/>
      <c r="B388" s="215"/>
      <c r="C388" s="216" t="s">
        <v>399</v>
      </c>
      <c r="D388" s="217" t="s">
        <v>120</v>
      </c>
      <c r="E388" s="218">
        <v>0.36</v>
      </c>
      <c r="F388" s="219">
        <f>VLOOKUP(C388,VLP!$C$2:$F$1161,3,0)</f>
        <v>25000</v>
      </c>
      <c r="G388" s="219"/>
      <c r="H388" s="219"/>
      <c r="I388" s="219">
        <f t="shared" ref="I388:I394" si="24">F388*E388</f>
        <v>9000</v>
      </c>
      <c r="J388" s="247"/>
      <c r="K388" s="219"/>
      <c r="L388" s="246"/>
      <c r="M388" s="241"/>
      <c r="N388" s="242"/>
      <c r="O388" s="243"/>
    </row>
    <row r="389" spans="1:15">
      <c r="A389" s="214"/>
      <c r="B389" s="215"/>
      <c r="C389" s="216" t="s">
        <v>188</v>
      </c>
      <c r="D389" s="217" t="s">
        <v>81</v>
      </c>
      <c r="E389" s="218">
        <f>E388</f>
        <v>0.36</v>
      </c>
      <c r="F389" s="219">
        <f>VLOOKUP(C389,VLP!$C$2:$F$1161,3,0)</f>
        <v>27500</v>
      </c>
      <c r="G389" s="219"/>
      <c r="H389" s="219"/>
      <c r="I389" s="219">
        <f t="shared" si="24"/>
        <v>9900</v>
      </c>
      <c r="J389" s="247"/>
      <c r="K389" s="219"/>
      <c r="L389" s="246"/>
      <c r="M389" s="241"/>
      <c r="N389" s="242"/>
      <c r="O389" s="243"/>
    </row>
    <row r="390" spans="1:15">
      <c r="A390" s="214"/>
      <c r="B390" s="215"/>
      <c r="C390" s="220" t="s">
        <v>87</v>
      </c>
      <c r="D390" s="217" t="s">
        <v>91</v>
      </c>
      <c r="E390" s="218">
        <v>0.72</v>
      </c>
      <c r="F390" s="219">
        <f>VLOOKUP(C390,VLP!$C$2:$F$1161,3,0)</f>
        <v>4500</v>
      </c>
      <c r="G390" s="219"/>
      <c r="H390" s="219"/>
      <c r="I390" s="219">
        <f t="shared" si="24"/>
        <v>3240</v>
      </c>
      <c r="J390" s="247"/>
      <c r="K390" s="219"/>
      <c r="L390" s="246"/>
      <c r="M390" s="241"/>
      <c r="N390" s="242"/>
      <c r="O390" s="243"/>
    </row>
    <row r="391" spans="1:15">
      <c r="A391" s="214"/>
      <c r="B391" s="215"/>
      <c r="C391" s="216" t="s">
        <v>138</v>
      </c>
      <c r="D391" s="217" t="s">
        <v>81</v>
      </c>
      <c r="E391" s="218">
        <f>E388</f>
        <v>0.36</v>
      </c>
      <c r="F391" s="219">
        <f>VLOOKUP(C391,VLP!$C$2:$F$1161,3,0)</f>
        <v>38000</v>
      </c>
      <c r="G391" s="219"/>
      <c r="H391" s="219"/>
      <c r="I391" s="219">
        <f t="shared" si="24"/>
        <v>13680</v>
      </c>
      <c r="J391" s="247"/>
      <c r="K391" s="219"/>
      <c r="L391" s="246"/>
      <c r="M391" s="241"/>
      <c r="N391" s="242"/>
      <c r="O391" s="243"/>
    </row>
    <row r="392" spans="1:15">
      <c r="A392" s="214"/>
      <c r="B392" s="215"/>
      <c r="C392" s="220" t="s">
        <v>371</v>
      </c>
      <c r="D392" s="217" t="s">
        <v>186</v>
      </c>
      <c r="E392" s="218">
        <f>E391</f>
        <v>0.36</v>
      </c>
      <c r="F392" s="219">
        <f>VLOOKUP(C392,VLP!$C$2:$F$1161,3,0)</f>
        <v>1000</v>
      </c>
      <c r="G392" s="219"/>
      <c r="H392" s="219"/>
      <c r="I392" s="219">
        <f t="shared" si="24"/>
        <v>360</v>
      </c>
      <c r="J392" s="247"/>
      <c r="K392" s="219"/>
      <c r="L392" s="246"/>
      <c r="M392" s="241"/>
      <c r="N392" s="242"/>
      <c r="O392" s="243"/>
    </row>
    <row r="393" spans="1:15">
      <c r="A393" s="214"/>
      <c r="B393" s="215"/>
      <c r="C393" s="220" t="s">
        <v>291</v>
      </c>
      <c r="D393" s="217" t="s">
        <v>120</v>
      </c>
      <c r="E393" s="218">
        <v>1.44</v>
      </c>
      <c r="F393" s="219">
        <f>VLOOKUP(C393,VLP!$C$2:$F$1161,3,0)</f>
        <v>10500</v>
      </c>
      <c r="G393" s="219"/>
      <c r="H393" s="219"/>
      <c r="I393" s="219">
        <f t="shared" si="24"/>
        <v>15120</v>
      </c>
      <c r="J393" s="247"/>
      <c r="K393" s="219"/>
      <c r="L393" s="246"/>
      <c r="M393" s="241"/>
      <c r="N393" s="242"/>
      <c r="O393" s="243"/>
    </row>
    <row r="394" spans="1:15">
      <c r="A394" s="214"/>
      <c r="B394" s="215"/>
      <c r="C394" s="220" t="s">
        <v>293</v>
      </c>
      <c r="D394" s="217" t="s">
        <v>120</v>
      </c>
      <c r="E394" s="218">
        <v>0.36</v>
      </c>
      <c r="F394" s="219">
        <f>VLOOKUP(C394,VLP!$C$2:$F$1161,3,0)</f>
        <v>26609</v>
      </c>
      <c r="G394" s="219"/>
      <c r="H394" s="219"/>
      <c r="I394" s="219">
        <f t="shared" si="24"/>
        <v>9579.24</v>
      </c>
      <c r="J394" s="247"/>
      <c r="K394" s="219"/>
      <c r="L394" s="246"/>
      <c r="M394" s="241"/>
      <c r="N394" s="242"/>
      <c r="O394" s="243"/>
    </row>
    <row r="395" spans="1:15">
      <c r="A395" s="221"/>
      <c r="B395" s="222"/>
      <c r="C395" s="217" t="s">
        <v>6070</v>
      </c>
      <c r="D395" s="217"/>
      <c r="E395" s="218"/>
      <c r="F395" s="219"/>
      <c r="G395" s="219"/>
      <c r="H395" s="219"/>
      <c r="I395" s="219"/>
      <c r="J395" s="247">
        <f>SUM(J396:J397)</f>
        <v>2064917.7703947369</v>
      </c>
      <c r="K395" s="219"/>
    </row>
    <row r="396" spans="1:15">
      <c r="A396" s="221"/>
      <c r="B396" s="222"/>
      <c r="C396" s="223" t="s">
        <v>2372</v>
      </c>
      <c r="D396" s="217" t="s">
        <v>2540</v>
      </c>
      <c r="E396" s="218">
        <v>4.3499999999999996</v>
      </c>
      <c r="F396" s="219"/>
      <c r="G396" s="219">
        <f>_ks40</f>
        <v>315149</v>
      </c>
      <c r="H396" s="219"/>
      <c r="I396" s="219"/>
      <c r="J396" s="219">
        <f>G396*E396</f>
        <v>1370898.15</v>
      </c>
      <c r="K396" s="219"/>
    </row>
    <row r="397" spans="1:15">
      <c r="A397" s="221"/>
      <c r="B397" s="222"/>
      <c r="C397" s="223" t="s">
        <v>6071</v>
      </c>
      <c r="D397" s="217" t="s">
        <v>2540</v>
      </c>
      <c r="E397" s="218">
        <v>1.87</v>
      </c>
      <c r="F397" s="219"/>
      <c r="G397" s="219">
        <f>_lg50</f>
        <v>371133.48684210528</v>
      </c>
      <c r="H397" s="219"/>
      <c r="I397" s="219"/>
      <c r="J397" s="219">
        <f>G397*E397</f>
        <v>694019.62039473688</v>
      </c>
      <c r="K397" s="215"/>
    </row>
    <row r="398" spans="1:15">
      <c r="A398" s="224"/>
      <c r="B398" s="222"/>
      <c r="C398" s="217" t="s">
        <v>2791</v>
      </c>
      <c r="D398" s="217"/>
      <c r="E398" s="218"/>
      <c r="F398" s="219"/>
      <c r="G398" s="219"/>
      <c r="H398" s="219"/>
      <c r="I398" s="219"/>
      <c r="J398" s="247"/>
      <c r="K398" s="247">
        <f>SUM(K399:K403)</f>
        <v>234914.68238636362</v>
      </c>
    </row>
    <row r="399" spans="1:15">
      <c r="A399" s="226" t="s">
        <v>2183</v>
      </c>
      <c r="B399" s="222"/>
      <c r="C399" s="223" t="s">
        <v>2184</v>
      </c>
      <c r="D399" s="217" t="s">
        <v>2195</v>
      </c>
      <c r="E399" s="218">
        <v>0.14399999999999999</v>
      </c>
      <c r="F399" s="219"/>
      <c r="G399" s="219"/>
      <c r="H399" s="219">
        <f>VLOOKUP(A399,'GiaMTC TT13-QD1491'!$B$10:$T$918,19,0)</f>
        <v>40127.5</v>
      </c>
      <c r="I399" s="219"/>
      <c r="J399" s="247"/>
      <c r="K399" s="219">
        <f>H399*E399</f>
        <v>5778.36</v>
      </c>
    </row>
    <row r="400" spans="1:15">
      <c r="A400" s="226" t="s">
        <v>2147</v>
      </c>
      <c r="B400" s="222"/>
      <c r="C400" s="223" t="s">
        <v>2148</v>
      </c>
      <c r="D400" s="217" t="s">
        <v>2195</v>
      </c>
      <c r="E400" s="218">
        <v>0.18099999999999999</v>
      </c>
      <c r="F400" s="219"/>
      <c r="G400" s="219"/>
      <c r="H400" s="219">
        <f>VLOOKUP(A400,'GiaMTC TT13-QD1491'!$B$10:$T$918,19,0)</f>
        <v>403740.11363636365</v>
      </c>
      <c r="I400" s="219"/>
      <c r="J400" s="247"/>
      <c r="K400" s="219">
        <f>H400*E400</f>
        <v>73076.960568181821</v>
      </c>
    </row>
    <row r="401" spans="1:15">
      <c r="A401" s="226" t="s">
        <v>2143</v>
      </c>
      <c r="B401" s="222"/>
      <c r="C401" s="223" t="s">
        <v>2144</v>
      </c>
      <c r="D401" s="217" t="s">
        <v>2195</v>
      </c>
      <c r="E401" s="218">
        <v>0.18</v>
      </c>
      <c r="F401" s="219"/>
      <c r="G401" s="219"/>
      <c r="H401" s="219">
        <f>VLOOKUP(A401,'GiaMTC TT13-QD1491'!$B$10:$T$918,19,0)</f>
        <v>752668.63636363647</v>
      </c>
      <c r="I401" s="219"/>
      <c r="J401" s="247"/>
      <c r="K401" s="219">
        <f>H401*E401</f>
        <v>135480.35454545455</v>
      </c>
    </row>
    <row r="402" spans="1:15">
      <c r="A402" s="226" t="s">
        <v>2161</v>
      </c>
      <c r="B402" s="222"/>
      <c r="C402" s="223" t="s">
        <v>6072</v>
      </c>
      <c r="D402" s="217" t="s">
        <v>2195</v>
      </c>
      <c r="E402" s="218">
        <f>E399</f>
        <v>0.14399999999999999</v>
      </c>
      <c r="F402" s="219"/>
      <c r="G402" s="219"/>
      <c r="H402" s="219">
        <f>VLOOKUP(A402,'GiaMTC TT13-QD1491'!$B$10:$T$918,19,0)</f>
        <v>142909.77272727274</v>
      </c>
      <c r="I402" s="219"/>
      <c r="J402" s="247"/>
      <c r="K402" s="219">
        <f>H402*E402</f>
        <v>20579.007272727271</v>
      </c>
    </row>
    <row r="403" spans="1:15">
      <c r="A403" s="226" t="s">
        <v>2187</v>
      </c>
      <c r="B403" s="227"/>
      <c r="C403" s="228" t="s">
        <v>6093</v>
      </c>
      <c r="D403" s="229" t="s">
        <v>2195</v>
      </c>
      <c r="E403" s="230">
        <v>0.28799999999999998</v>
      </c>
      <c r="F403" s="231"/>
      <c r="G403" s="231"/>
      <c r="H403" s="219">
        <f>VLOOKUP(A403,'GiaMTC TT13-QD1491'!$B$10:$T$918,19,0)</f>
        <v>0</v>
      </c>
      <c r="I403" s="231"/>
      <c r="J403" s="248"/>
      <c r="K403" s="231">
        <f>H403*E403</f>
        <v>0</v>
      </c>
    </row>
    <row r="404" spans="1:15" s="205" customFormat="1">
      <c r="A404" s="443" t="s">
        <v>6132</v>
      </c>
      <c r="B404" s="267" t="s">
        <v>6133</v>
      </c>
      <c r="C404" s="455" t="s">
        <v>2805</v>
      </c>
      <c r="D404" s="211"/>
      <c r="E404" s="212"/>
      <c r="F404" s="213"/>
      <c r="G404" s="213"/>
      <c r="H404" s="213"/>
      <c r="I404" s="245">
        <f>SUM(I405:I412)</f>
        <v>70676.600000000006</v>
      </c>
      <c r="J404" s="245"/>
      <c r="K404" s="213"/>
      <c r="L404" s="246" t="s">
        <v>5123</v>
      </c>
      <c r="M404" s="241">
        <f>I404</f>
        <v>70676.600000000006</v>
      </c>
      <c r="N404" s="242">
        <f>J413</f>
        <v>2290415.987763158</v>
      </c>
      <c r="O404" s="243">
        <f>K416</f>
        <v>261375.19386363638</v>
      </c>
    </row>
    <row r="405" spans="1:15">
      <c r="A405" s="214"/>
      <c r="B405" s="215"/>
      <c r="C405" s="216" t="s">
        <v>170</v>
      </c>
      <c r="D405" s="217" t="s">
        <v>6069</v>
      </c>
      <c r="E405" s="218">
        <v>1.8</v>
      </c>
      <c r="F405" s="219">
        <f>VLOOKUP(C405,VLP!$C$2:$F$1161,3,0)</f>
        <v>1685</v>
      </c>
      <c r="G405" s="219"/>
      <c r="H405" s="219"/>
      <c r="I405" s="219">
        <f>F405*E405</f>
        <v>3033</v>
      </c>
      <c r="J405" s="247"/>
      <c r="K405" s="219"/>
      <c r="L405" s="246"/>
      <c r="M405" s="241"/>
      <c r="N405" s="242"/>
      <c r="O405" s="243"/>
    </row>
    <row r="406" spans="1:15">
      <c r="A406" s="214"/>
      <c r="B406" s="215"/>
      <c r="C406" s="216" t="s">
        <v>399</v>
      </c>
      <c r="D406" s="217" t="s">
        <v>120</v>
      </c>
      <c r="E406" s="218">
        <v>0.4</v>
      </c>
      <c r="F406" s="219">
        <f>VLOOKUP(C406,VLP!$C$2:$F$1161,3,0)</f>
        <v>25000</v>
      </c>
      <c r="G406" s="219"/>
      <c r="H406" s="219"/>
      <c r="I406" s="219">
        <f t="shared" ref="I406:I412" si="25">F406*E406</f>
        <v>10000</v>
      </c>
      <c r="J406" s="247"/>
      <c r="K406" s="219"/>
      <c r="L406" s="246"/>
      <c r="M406" s="241"/>
      <c r="N406" s="242"/>
      <c r="O406" s="243"/>
    </row>
    <row r="407" spans="1:15">
      <c r="A407" s="214"/>
      <c r="B407" s="215"/>
      <c r="C407" s="216" t="s">
        <v>188</v>
      </c>
      <c r="D407" s="217" t="s">
        <v>81</v>
      </c>
      <c r="E407" s="218">
        <f>E406</f>
        <v>0.4</v>
      </c>
      <c r="F407" s="219">
        <f>VLOOKUP(C407,VLP!$C$2:$F$1161,3,0)</f>
        <v>27500</v>
      </c>
      <c r="G407" s="219"/>
      <c r="H407" s="219"/>
      <c r="I407" s="219">
        <f t="shared" si="25"/>
        <v>11000</v>
      </c>
      <c r="J407" s="247"/>
      <c r="K407" s="219"/>
      <c r="L407" s="246"/>
      <c r="M407" s="241"/>
      <c r="N407" s="242"/>
      <c r="O407" s="243"/>
    </row>
    <row r="408" spans="1:15">
      <c r="A408" s="214"/>
      <c r="B408" s="215"/>
      <c r="C408" s="220" t="s">
        <v>87</v>
      </c>
      <c r="D408" s="217" t="s">
        <v>91</v>
      </c>
      <c r="E408" s="218">
        <v>0.8</v>
      </c>
      <c r="F408" s="219">
        <f>VLOOKUP(C408,VLP!$C$2:$F$1161,3,0)</f>
        <v>4500</v>
      </c>
      <c r="G408" s="219"/>
      <c r="H408" s="219"/>
      <c r="I408" s="219">
        <f t="shared" si="25"/>
        <v>3600</v>
      </c>
      <c r="J408" s="247"/>
      <c r="K408" s="219"/>
      <c r="L408" s="246"/>
      <c r="M408" s="241"/>
      <c r="N408" s="242"/>
      <c r="O408" s="243"/>
    </row>
    <row r="409" spans="1:15">
      <c r="A409" s="214"/>
      <c r="B409" s="215"/>
      <c r="C409" s="216" t="s">
        <v>138</v>
      </c>
      <c r="D409" s="217" t="s">
        <v>81</v>
      </c>
      <c r="E409" s="218">
        <f>E406</f>
        <v>0.4</v>
      </c>
      <c r="F409" s="219">
        <f>VLOOKUP(C409,VLP!$C$2:$F$1161,3,0)</f>
        <v>38000</v>
      </c>
      <c r="G409" s="219"/>
      <c r="H409" s="219"/>
      <c r="I409" s="219">
        <f t="shared" si="25"/>
        <v>15200</v>
      </c>
      <c r="J409" s="247"/>
      <c r="K409" s="219"/>
      <c r="L409" s="246"/>
      <c r="M409" s="241"/>
      <c r="N409" s="242"/>
      <c r="O409" s="243"/>
    </row>
    <row r="410" spans="1:15">
      <c r="A410" s="214"/>
      <c r="B410" s="215"/>
      <c r="C410" s="220" t="s">
        <v>371</v>
      </c>
      <c r="D410" s="217" t="s">
        <v>186</v>
      </c>
      <c r="E410" s="218">
        <f>E409</f>
        <v>0.4</v>
      </c>
      <c r="F410" s="219">
        <f>VLOOKUP(C410,VLP!$C$2:$F$1161,3,0)</f>
        <v>1000</v>
      </c>
      <c r="G410" s="219"/>
      <c r="H410" s="219"/>
      <c r="I410" s="219">
        <f t="shared" si="25"/>
        <v>400</v>
      </c>
      <c r="J410" s="247"/>
      <c r="K410" s="219"/>
      <c r="L410" s="246"/>
      <c r="M410" s="241"/>
      <c r="N410" s="242"/>
      <c r="O410" s="243"/>
    </row>
    <row r="411" spans="1:15">
      <c r="A411" s="214"/>
      <c r="B411" s="215"/>
      <c r="C411" s="220" t="s">
        <v>291</v>
      </c>
      <c r="D411" s="217" t="s">
        <v>120</v>
      </c>
      <c r="E411" s="218">
        <v>1.6</v>
      </c>
      <c r="F411" s="219">
        <f>VLOOKUP(C411,VLP!$C$2:$F$1161,3,0)</f>
        <v>10500</v>
      </c>
      <c r="G411" s="219"/>
      <c r="H411" s="219"/>
      <c r="I411" s="219">
        <f t="shared" si="25"/>
        <v>16800</v>
      </c>
      <c r="J411" s="247"/>
      <c r="K411" s="219"/>
      <c r="L411" s="246"/>
      <c r="M411" s="241"/>
      <c r="N411" s="242"/>
      <c r="O411" s="243"/>
    </row>
    <row r="412" spans="1:15">
      <c r="A412" s="214"/>
      <c r="B412" s="215"/>
      <c r="C412" s="220" t="s">
        <v>293</v>
      </c>
      <c r="D412" s="217" t="s">
        <v>120</v>
      </c>
      <c r="E412" s="218">
        <v>0.4</v>
      </c>
      <c r="F412" s="219">
        <f>VLOOKUP(C412,VLP!$C$2:$F$1161,3,0)</f>
        <v>26609</v>
      </c>
      <c r="G412" s="219"/>
      <c r="H412" s="219"/>
      <c r="I412" s="219">
        <f t="shared" si="25"/>
        <v>10643.6</v>
      </c>
      <c r="J412" s="247"/>
      <c r="K412" s="219"/>
      <c r="L412" s="246"/>
      <c r="M412" s="241"/>
      <c r="N412" s="242"/>
      <c r="O412" s="243"/>
    </row>
    <row r="413" spans="1:15">
      <c r="A413" s="221"/>
      <c r="B413" s="222"/>
      <c r="C413" s="217" t="s">
        <v>6070</v>
      </c>
      <c r="D413" s="217"/>
      <c r="E413" s="218"/>
      <c r="F413" s="219"/>
      <c r="G413" s="219"/>
      <c r="H413" s="219"/>
      <c r="I413" s="219"/>
      <c r="J413" s="247">
        <f>SUM(J414:J415)</f>
        <v>2290415.987763158</v>
      </c>
      <c r="K413" s="219"/>
    </row>
    <row r="414" spans="1:15">
      <c r="A414" s="221"/>
      <c r="B414" s="222"/>
      <c r="C414" s="223" t="s">
        <v>2372</v>
      </c>
      <c r="D414" s="217" t="s">
        <v>2540</v>
      </c>
      <c r="E414" s="218">
        <v>4.83</v>
      </c>
      <c r="F414" s="219"/>
      <c r="G414" s="219">
        <f>_ks40</f>
        <v>315149</v>
      </c>
      <c r="H414" s="219"/>
      <c r="I414" s="219"/>
      <c r="J414" s="219">
        <f>G414*E414</f>
        <v>1522169.67</v>
      </c>
      <c r="K414" s="219"/>
    </row>
    <row r="415" spans="1:15">
      <c r="A415" s="221"/>
      <c r="B415" s="222"/>
      <c r="C415" s="223" t="s">
        <v>6071</v>
      </c>
      <c r="D415" s="217" t="s">
        <v>2540</v>
      </c>
      <c r="E415" s="218">
        <v>2.0699999999999998</v>
      </c>
      <c r="F415" s="219"/>
      <c r="G415" s="219">
        <f>_lg50</f>
        <v>371133.48684210528</v>
      </c>
      <c r="H415" s="219"/>
      <c r="I415" s="219"/>
      <c r="J415" s="219">
        <f>G415*E415</f>
        <v>768246.31776315789</v>
      </c>
      <c r="K415" s="215"/>
    </row>
    <row r="416" spans="1:15">
      <c r="A416" s="224"/>
      <c r="B416" s="222"/>
      <c r="C416" s="217" t="s">
        <v>2791</v>
      </c>
      <c r="D416" s="217"/>
      <c r="E416" s="218"/>
      <c r="F416" s="219"/>
      <c r="G416" s="219"/>
      <c r="H416" s="219"/>
      <c r="I416" s="219"/>
      <c r="J416" s="247"/>
      <c r="K416" s="247">
        <f>SUM(K417:K421)</f>
        <v>261375.19386363638</v>
      </c>
    </row>
    <row r="417" spans="1:15">
      <c r="A417" s="226" t="s">
        <v>2183</v>
      </c>
      <c r="B417" s="222"/>
      <c r="C417" s="223" t="s">
        <v>2184</v>
      </c>
      <c r="D417" s="217" t="s">
        <v>2195</v>
      </c>
      <c r="E417" s="218">
        <v>0.16</v>
      </c>
      <c r="F417" s="219"/>
      <c r="G417" s="219"/>
      <c r="H417" s="219">
        <f>VLOOKUP(A417,'GiaMTC TT13-QD1491'!$B$10:$T$918,19,0)</f>
        <v>40127.5</v>
      </c>
      <c r="I417" s="219"/>
      <c r="J417" s="247"/>
      <c r="K417" s="219">
        <f>H417*E417</f>
        <v>6420.4000000000005</v>
      </c>
    </row>
    <row r="418" spans="1:15">
      <c r="A418" s="226" t="s">
        <v>2147</v>
      </c>
      <c r="B418" s="222"/>
      <c r="C418" s="223" t="s">
        <v>2148</v>
      </c>
      <c r="D418" s="217" t="s">
        <v>2195</v>
      </c>
      <c r="E418" s="218">
        <v>0.20200000000000001</v>
      </c>
      <c r="F418" s="219"/>
      <c r="G418" s="219"/>
      <c r="H418" s="219">
        <f>VLOOKUP(A418,'GiaMTC TT13-QD1491'!$B$10:$T$918,19,0)</f>
        <v>403740.11363636365</v>
      </c>
      <c r="I418" s="219"/>
      <c r="J418" s="247"/>
      <c r="K418" s="219">
        <f>H418*E418</f>
        <v>81555.50295454546</v>
      </c>
    </row>
    <row r="419" spans="1:15">
      <c r="A419" s="226" t="s">
        <v>2143</v>
      </c>
      <c r="B419" s="222"/>
      <c r="C419" s="223" t="s">
        <v>2144</v>
      </c>
      <c r="D419" s="217" t="s">
        <v>2195</v>
      </c>
      <c r="E419" s="218">
        <v>0.2</v>
      </c>
      <c r="F419" s="219"/>
      <c r="G419" s="219"/>
      <c r="H419" s="219">
        <f>VLOOKUP(A419,'GiaMTC TT13-QD1491'!$B$10:$T$918,19,0)</f>
        <v>752668.63636363647</v>
      </c>
      <c r="I419" s="219"/>
      <c r="J419" s="247"/>
      <c r="K419" s="219">
        <f>H419*E419</f>
        <v>150533.72727272729</v>
      </c>
    </row>
    <row r="420" spans="1:15">
      <c r="A420" s="226" t="s">
        <v>2161</v>
      </c>
      <c r="B420" s="222"/>
      <c r="C420" s="223" t="s">
        <v>6072</v>
      </c>
      <c r="D420" s="217" t="s">
        <v>2195</v>
      </c>
      <c r="E420" s="218">
        <f>E417</f>
        <v>0.16</v>
      </c>
      <c r="F420" s="219"/>
      <c r="G420" s="219"/>
      <c r="H420" s="219">
        <f>VLOOKUP(A420,'GiaMTC TT13-QD1491'!$B$10:$T$918,19,0)</f>
        <v>142909.77272727274</v>
      </c>
      <c r="I420" s="219"/>
      <c r="J420" s="247"/>
      <c r="K420" s="219">
        <f>H420*E420</f>
        <v>22865.563636363637</v>
      </c>
    </row>
    <row r="421" spans="1:15">
      <c r="A421" s="226" t="s">
        <v>2187</v>
      </c>
      <c r="B421" s="227"/>
      <c r="C421" s="228" t="s">
        <v>6093</v>
      </c>
      <c r="D421" s="229" t="s">
        <v>2195</v>
      </c>
      <c r="E421" s="230">
        <v>0.32</v>
      </c>
      <c r="F421" s="231"/>
      <c r="G421" s="231"/>
      <c r="H421" s="219">
        <f>VLOOKUP(A421,'GiaMTC TT13-QD1491'!$B$10:$T$918,19,0)</f>
        <v>0</v>
      </c>
      <c r="I421" s="231"/>
      <c r="J421" s="248"/>
      <c r="K421" s="231">
        <f>H421*E421</f>
        <v>0</v>
      </c>
    </row>
    <row r="422" spans="1:15" s="205" customFormat="1">
      <c r="A422" s="443" t="s">
        <v>6134</v>
      </c>
      <c r="B422" s="267" t="s">
        <v>6135</v>
      </c>
      <c r="C422" s="455" t="s">
        <v>2805</v>
      </c>
      <c r="D422" s="211"/>
      <c r="E422" s="212"/>
      <c r="F422" s="213"/>
      <c r="G422" s="213"/>
      <c r="H422" s="213"/>
      <c r="I422" s="245">
        <f>SUM(I423:I430)</f>
        <v>38342.898000000001</v>
      </c>
      <c r="J422" s="245"/>
      <c r="K422" s="213"/>
      <c r="L422" s="246" t="s">
        <v>5123</v>
      </c>
      <c r="M422" s="241">
        <f>I422</f>
        <v>38342.898000000001</v>
      </c>
      <c r="N422" s="242">
        <f>J431</f>
        <v>1248222.7101315788</v>
      </c>
      <c r="O422" s="243">
        <f>K434</f>
        <v>175312.65420454548</v>
      </c>
    </row>
    <row r="423" spans="1:15">
      <c r="A423" s="214"/>
      <c r="B423" s="215"/>
      <c r="C423" s="216" t="s">
        <v>170</v>
      </c>
      <c r="D423" s="217" t="s">
        <v>6069</v>
      </c>
      <c r="E423" s="218">
        <v>0.97699999999999998</v>
      </c>
      <c r="F423" s="219">
        <f>VLOOKUP(C423,VLP!$C$2:$F$1161,3,0)</f>
        <v>1685</v>
      </c>
      <c r="G423" s="219"/>
      <c r="H423" s="219"/>
      <c r="I423" s="219">
        <f>F423*E423</f>
        <v>1646.2449999999999</v>
      </c>
      <c r="J423" s="247"/>
      <c r="K423" s="219"/>
      <c r="L423" s="246"/>
      <c r="M423" s="241"/>
      <c r="N423" s="242"/>
      <c r="O423" s="243"/>
    </row>
    <row r="424" spans="1:15">
      <c r="A424" s="214"/>
      <c r="B424" s="215"/>
      <c r="C424" s="216" t="s">
        <v>399</v>
      </c>
      <c r="D424" s="217" t="s">
        <v>120</v>
      </c>
      <c r="E424" s="218">
        <v>0.217</v>
      </c>
      <c r="F424" s="219">
        <f>VLOOKUP(C424,VLP!$C$2:$F$1161,3,0)</f>
        <v>25000</v>
      </c>
      <c r="G424" s="219"/>
      <c r="H424" s="219"/>
      <c r="I424" s="219">
        <f t="shared" ref="I424:I430" si="26">F424*E424</f>
        <v>5425</v>
      </c>
      <c r="J424" s="247"/>
      <c r="K424" s="219"/>
      <c r="L424" s="246"/>
      <c r="M424" s="241"/>
      <c r="N424" s="242"/>
      <c r="O424" s="243"/>
    </row>
    <row r="425" spans="1:15">
      <c r="A425" s="214"/>
      <c r="B425" s="215"/>
      <c r="C425" s="216" t="s">
        <v>188</v>
      </c>
      <c r="D425" s="217" t="s">
        <v>81</v>
      </c>
      <c r="E425" s="218">
        <f>E424</f>
        <v>0.217</v>
      </c>
      <c r="F425" s="219">
        <f>VLOOKUP(C425,VLP!$C$2:$F$1161,3,0)</f>
        <v>27500</v>
      </c>
      <c r="G425" s="219"/>
      <c r="H425" s="219"/>
      <c r="I425" s="219">
        <f t="shared" si="26"/>
        <v>5967.5</v>
      </c>
      <c r="J425" s="247"/>
      <c r="K425" s="219"/>
      <c r="L425" s="246"/>
      <c r="M425" s="241"/>
      <c r="N425" s="242"/>
      <c r="O425" s="243"/>
    </row>
    <row r="426" spans="1:15">
      <c r="A426" s="214"/>
      <c r="B426" s="215"/>
      <c r="C426" s="220" t="s">
        <v>87</v>
      </c>
      <c r="D426" s="217" t="s">
        <v>91</v>
      </c>
      <c r="E426" s="218">
        <v>0.434</v>
      </c>
      <c r="F426" s="219">
        <f>VLOOKUP(C426,VLP!$C$2:$F$1161,3,0)</f>
        <v>4500</v>
      </c>
      <c r="G426" s="219"/>
      <c r="H426" s="219"/>
      <c r="I426" s="219">
        <f t="shared" si="26"/>
        <v>1953</v>
      </c>
      <c r="J426" s="247"/>
      <c r="K426" s="219"/>
      <c r="L426" s="246"/>
      <c r="M426" s="241"/>
      <c r="N426" s="242"/>
      <c r="O426" s="243"/>
    </row>
    <row r="427" spans="1:15">
      <c r="A427" s="214"/>
      <c r="B427" s="215"/>
      <c r="C427" s="216" t="s">
        <v>138</v>
      </c>
      <c r="D427" s="217" t="s">
        <v>81</v>
      </c>
      <c r="E427" s="218">
        <f>E424</f>
        <v>0.217</v>
      </c>
      <c r="F427" s="219">
        <f>VLOOKUP(C427,VLP!$C$2:$F$1161,3,0)</f>
        <v>38000</v>
      </c>
      <c r="G427" s="219"/>
      <c r="H427" s="219"/>
      <c r="I427" s="219">
        <f t="shared" si="26"/>
        <v>8246</v>
      </c>
      <c r="J427" s="247"/>
      <c r="K427" s="219"/>
      <c r="L427" s="246"/>
      <c r="M427" s="241"/>
      <c r="N427" s="242"/>
      <c r="O427" s="243"/>
    </row>
    <row r="428" spans="1:15">
      <c r="A428" s="214"/>
      <c r="B428" s="215"/>
      <c r="C428" s="220" t="s">
        <v>371</v>
      </c>
      <c r="D428" s="217" t="s">
        <v>186</v>
      </c>
      <c r="E428" s="218">
        <f>E427</f>
        <v>0.217</v>
      </c>
      <c r="F428" s="219">
        <f>VLOOKUP(C428,VLP!$C$2:$F$1161,3,0)</f>
        <v>1000</v>
      </c>
      <c r="G428" s="219"/>
      <c r="H428" s="219"/>
      <c r="I428" s="219">
        <f t="shared" si="26"/>
        <v>217</v>
      </c>
      <c r="J428" s="247"/>
      <c r="K428" s="219"/>
      <c r="L428" s="246"/>
      <c r="M428" s="241"/>
      <c r="N428" s="242"/>
      <c r="O428" s="243"/>
    </row>
    <row r="429" spans="1:15">
      <c r="A429" s="214"/>
      <c r="B429" s="215"/>
      <c r="C429" s="220" t="s">
        <v>291</v>
      </c>
      <c r="D429" s="217" t="s">
        <v>120</v>
      </c>
      <c r="E429" s="218">
        <v>0.86799999999999999</v>
      </c>
      <c r="F429" s="219">
        <f>VLOOKUP(C429,VLP!$C$2:$F$1161,3,0)</f>
        <v>10500</v>
      </c>
      <c r="G429" s="219"/>
      <c r="H429" s="219"/>
      <c r="I429" s="219">
        <f t="shared" si="26"/>
        <v>9114</v>
      </c>
      <c r="J429" s="247"/>
      <c r="K429" s="219"/>
      <c r="L429" s="246"/>
      <c r="M429" s="241"/>
      <c r="N429" s="242"/>
      <c r="O429" s="243"/>
    </row>
    <row r="430" spans="1:15">
      <c r="A430" s="214"/>
      <c r="B430" s="215"/>
      <c r="C430" s="220" t="s">
        <v>293</v>
      </c>
      <c r="D430" s="217" t="s">
        <v>120</v>
      </c>
      <c r="E430" s="218">
        <v>0.217</v>
      </c>
      <c r="F430" s="219">
        <f>VLOOKUP(C430,VLP!$C$2:$F$1161,3,0)</f>
        <v>26609</v>
      </c>
      <c r="G430" s="219"/>
      <c r="H430" s="219"/>
      <c r="I430" s="219">
        <f t="shared" si="26"/>
        <v>5774.1530000000002</v>
      </c>
      <c r="J430" s="247"/>
      <c r="K430" s="219"/>
      <c r="L430" s="246"/>
      <c r="M430" s="241"/>
      <c r="N430" s="242"/>
      <c r="O430" s="243"/>
    </row>
    <row r="431" spans="1:15">
      <c r="A431" s="221"/>
      <c r="B431" s="222"/>
      <c r="C431" s="217" t="s">
        <v>6070</v>
      </c>
      <c r="D431" s="217"/>
      <c r="E431" s="218"/>
      <c r="F431" s="219"/>
      <c r="G431" s="219"/>
      <c r="H431" s="219"/>
      <c r="I431" s="219"/>
      <c r="J431" s="247">
        <f>SUM(J432:J433)</f>
        <v>1248222.7101315788</v>
      </c>
      <c r="K431" s="219"/>
    </row>
    <row r="432" spans="1:15">
      <c r="A432" s="221"/>
      <c r="B432" s="222"/>
      <c r="C432" s="223" t="s">
        <v>2372</v>
      </c>
      <c r="D432" s="217" t="s">
        <v>2540</v>
      </c>
      <c r="E432" s="218">
        <v>2.63</v>
      </c>
      <c r="F432" s="219"/>
      <c r="G432" s="219">
        <f>_ks40</f>
        <v>315149</v>
      </c>
      <c r="H432" s="219"/>
      <c r="I432" s="219"/>
      <c r="J432" s="219">
        <f>G432*E432</f>
        <v>828841.87</v>
      </c>
      <c r="K432" s="219"/>
    </row>
    <row r="433" spans="1:15">
      <c r="A433" s="221"/>
      <c r="B433" s="222"/>
      <c r="C433" s="223" t="s">
        <v>6071</v>
      </c>
      <c r="D433" s="217" t="s">
        <v>2540</v>
      </c>
      <c r="E433" s="218">
        <v>1.1299999999999999</v>
      </c>
      <c r="F433" s="219"/>
      <c r="G433" s="219">
        <f>_lg50</f>
        <v>371133.48684210528</v>
      </c>
      <c r="H433" s="219"/>
      <c r="I433" s="219"/>
      <c r="J433" s="219">
        <f>G433*E433</f>
        <v>419380.84013157891</v>
      </c>
      <c r="K433" s="215"/>
    </row>
    <row r="434" spans="1:15">
      <c r="A434" s="224"/>
      <c r="B434" s="222"/>
      <c r="C434" s="217" t="s">
        <v>2791</v>
      </c>
      <c r="D434" s="217"/>
      <c r="E434" s="218"/>
      <c r="F434" s="219"/>
      <c r="G434" s="219"/>
      <c r="H434" s="219"/>
      <c r="I434" s="219"/>
      <c r="J434" s="247"/>
      <c r="K434" s="247">
        <f>SUM(K435:K439)</f>
        <v>175312.65420454548</v>
      </c>
    </row>
    <row r="435" spans="1:15">
      <c r="A435" s="226" t="s">
        <v>2183</v>
      </c>
      <c r="B435" s="222"/>
      <c r="C435" s="223" t="s">
        <v>2184</v>
      </c>
      <c r="D435" s="217" t="s">
        <v>2195</v>
      </c>
      <c r="E435" s="218">
        <v>0.11700000000000001</v>
      </c>
      <c r="F435" s="219"/>
      <c r="G435" s="219"/>
      <c r="H435" s="219">
        <f>VLOOKUP(A435,'GiaMTC TT13-QD1491'!$B$10:$T$918,19,0)</f>
        <v>40127.5</v>
      </c>
      <c r="I435" s="219"/>
      <c r="J435" s="247"/>
      <c r="K435" s="219">
        <f>H435*E435</f>
        <v>4694.9175000000005</v>
      </c>
    </row>
    <row r="436" spans="1:15">
      <c r="A436" s="226" t="s">
        <v>2147</v>
      </c>
      <c r="B436" s="222"/>
      <c r="C436" s="223" t="s">
        <v>2148</v>
      </c>
      <c r="D436" s="217" t="s">
        <v>2195</v>
      </c>
      <c r="E436" s="218">
        <v>0.109</v>
      </c>
      <c r="F436" s="219"/>
      <c r="G436" s="219"/>
      <c r="H436" s="219">
        <f>VLOOKUP(A436,'GiaMTC TT13-QD1491'!$B$10:$T$918,19,0)</f>
        <v>403740.11363636365</v>
      </c>
      <c r="I436" s="219"/>
      <c r="J436" s="247"/>
      <c r="K436" s="219">
        <f>H436*E436</f>
        <v>44007.672386363636</v>
      </c>
    </row>
    <row r="437" spans="1:15">
      <c r="A437" s="226" t="s">
        <v>2143</v>
      </c>
      <c r="B437" s="222"/>
      <c r="C437" s="223" t="s">
        <v>2144</v>
      </c>
      <c r="D437" s="217" t="s">
        <v>2195</v>
      </c>
      <c r="E437" s="218">
        <v>0.14599999999999999</v>
      </c>
      <c r="F437" s="219"/>
      <c r="G437" s="219"/>
      <c r="H437" s="219">
        <f>VLOOKUP(A437,'GiaMTC TT13-QD1491'!$B$10:$T$918,19,0)</f>
        <v>752668.63636363647</v>
      </c>
      <c r="I437" s="219"/>
      <c r="J437" s="247"/>
      <c r="K437" s="219">
        <f>H437*E437</f>
        <v>109889.62090909091</v>
      </c>
    </row>
    <row r="438" spans="1:15">
      <c r="A438" s="226" t="s">
        <v>2161</v>
      </c>
      <c r="B438" s="222"/>
      <c r="C438" s="223" t="s">
        <v>6072</v>
      </c>
      <c r="D438" s="217" t="s">
        <v>2195</v>
      </c>
      <c r="E438" s="218">
        <f>E435</f>
        <v>0.11700000000000001</v>
      </c>
      <c r="F438" s="219"/>
      <c r="G438" s="219"/>
      <c r="H438" s="219">
        <f>VLOOKUP(A438,'GiaMTC TT13-QD1491'!$B$10:$T$918,19,0)</f>
        <v>142909.77272727274</v>
      </c>
      <c r="I438" s="219"/>
      <c r="J438" s="247"/>
      <c r="K438" s="219">
        <f>H438*E438</f>
        <v>16720.443409090913</v>
      </c>
    </row>
    <row r="439" spans="1:15">
      <c r="A439" s="226" t="s">
        <v>2187</v>
      </c>
      <c r="B439" s="227"/>
      <c r="C439" s="228" t="s">
        <v>6093</v>
      </c>
      <c r="D439" s="229" t="s">
        <v>2195</v>
      </c>
      <c r="E439" s="230">
        <v>0.23699999999999999</v>
      </c>
      <c r="F439" s="231"/>
      <c r="G439" s="231"/>
      <c r="H439" s="219">
        <f>VLOOKUP(A439,'GiaMTC TT13-QD1491'!$B$10:$T$918,19,0)</f>
        <v>0</v>
      </c>
      <c r="I439" s="231"/>
      <c r="J439" s="248"/>
      <c r="K439" s="231">
        <f>H439*E439</f>
        <v>0</v>
      </c>
    </row>
    <row r="440" spans="1:15" s="205" customFormat="1">
      <c r="A440" s="443" t="s">
        <v>6136</v>
      </c>
      <c r="B440" s="267" t="s">
        <v>6137</v>
      </c>
      <c r="C440" s="455" t="s">
        <v>2805</v>
      </c>
      <c r="D440" s="211"/>
      <c r="E440" s="212"/>
      <c r="F440" s="213"/>
      <c r="G440" s="213"/>
      <c r="H440" s="213"/>
      <c r="I440" s="245">
        <f>SUM(I441:I448)</f>
        <v>42593.993999999999</v>
      </c>
      <c r="J440" s="245"/>
      <c r="K440" s="213"/>
      <c r="L440" s="246" t="s">
        <v>5123</v>
      </c>
      <c r="M440" s="241">
        <f>I440</f>
        <v>42593.993999999999</v>
      </c>
      <c r="N440" s="242">
        <f>J449</f>
        <v>1384151.9385526315</v>
      </c>
      <c r="O440" s="243">
        <f>K452</f>
        <v>194579.71829545454</v>
      </c>
    </row>
    <row r="441" spans="1:15">
      <c r="A441" s="214"/>
      <c r="B441" s="215"/>
      <c r="C441" s="216" t="s">
        <v>170</v>
      </c>
      <c r="D441" s="217" t="s">
        <v>6069</v>
      </c>
      <c r="E441" s="218">
        <v>1.085</v>
      </c>
      <c r="F441" s="219">
        <f>VLOOKUP(C441,VLP!$C$2:$F$1161,3,0)</f>
        <v>1685</v>
      </c>
      <c r="G441" s="219"/>
      <c r="H441" s="219"/>
      <c r="I441" s="219">
        <f>F441*E441</f>
        <v>1828.2249999999999</v>
      </c>
      <c r="J441" s="247"/>
      <c r="K441" s="219"/>
      <c r="L441" s="246"/>
      <c r="M441" s="241"/>
      <c r="N441" s="242"/>
      <c r="O441" s="243"/>
    </row>
    <row r="442" spans="1:15">
      <c r="A442" s="214"/>
      <c r="B442" s="215"/>
      <c r="C442" s="216" t="s">
        <v>399</v>
      </c>
      <c r="D442" s="217" t="s">
        <v>120</v>
      </c>
      <c r="E442" s="218">
        <v>0.24099999999999999</v>
      </c>
      <c r="F442" s="219">
        <f>VLOOKUP(C442,VLP!$C$2:$F$1161,3,0)</f>
        <v>25000</v>
      </c>
      <c r="G442" s="219"/>
      <c r="H442" s="219"/>
      <c r="I442" s="219">
        <f t="shared" ref="I442:I448" si="27">F442*E442</f>
        <v>6025</v>
      </c>
      <c r="J442" s="247"/>
      <c r="K442" s="219"/>
      <c r="L442" s="246"/>
      <c r="M442" s="241"/>
      <c r="N442" s="242"/>
      <c r="O442" s="243"/>
    </row>
    <row r="443" spans="1:15">
      <c r="A443" s="214"/>
      <c r="B443" s="215"/>
      <c r="C443" s="216" t="s">
        <v>188</v>
      </c>
      <c r="D443" s="217" t="s">
        <v>81</v>
      </c>
      <c r="E443" s="218">
        <f>E442</f>
        <v>0.24099999999999999</v>
      </c>
      <c r="F443" s="219">
        <f>VLOOKUP(C443,VLP!$C$2:$F$1161,3,0)</f>
        <v>27500</v>
      </c>
      <c r="G443" s="219"/>
      <c r="H443" s="219"/>
      <c r="I443" s="219">
        <f t="shared" si="27"/>
        <v>6627.5</v>
      </c>
      <c r="J443" s="247"/>
      <c r="K443" s="219"/>
      <c r="L443" s="246"/>
      <c r="M443" s="241"/>
      <c r="N443" s="242"/>
      <c r="O443" s="243"/>
    </row>
    <row r="444" spans="1:15">
      <c r="A444" s="214"/>
      <c r="B444" s="215"/>
      <c r="C444" s="220" t="s">
        <v>87</v>
      </c>
      <c r="D444" s="217" t="s">
        <v>91</v>
      </c>
      <c r="E444" s="218">
        <v>0.48199999999999998</v>
      </c>
      <c r="F444" s="219">
        <f>VLOOKUP(C444,VLP!$C$2:$F$1161,3,0)</f>
        <v>4500</v>
      </c>
      <c r="G444" s="219"/>
      <c r="H444" s="219"/>
      <c r="I444" s="219">
        <f t="shared" si="27"/>
        <v>2169</v>
      </c>
      <c r="J444" s="247"/>
      <c r="K444" s="219"/>
      <c r="L444" s="246"/>
      <c r="M444" s="241"/>
      <c r="N444" s="242"/>
      <c r="O444" s="243"/>
    </row>
    <row r="445" spans="1:15">
      <c r="A445" s="214"/>
      <c r="B445" s="215"/>
      <c r="C445" s="216" t="s">
        <v>138</v>
      </c>
      <c r="D445" s="217" t="s">
        <v>81</v>
      </c>
      <c r="E445" s="218">
        <f>E442</f>
        <v>0.24099999999999999</v>
      </c>
      <c r="F445" s="219">
        <f>VLOOKUP(C445,VLP!$C$2:$F$1161,3,0)</f>
        <v>38000</v>
      </c>
      <c r="G445" s="219"/>
      <c r="H445" s="219"/>
      <c r="I445" s="219">
        <f t="shared" si="27"/>
        <v>9158</v>
      </c>
      <c r="J445" s="247"/>
      <c r="K445" s="219"/>
      <c r="L445" s="246"/>
      <c r="M445" s="241"/>
      <c r="N445" s="242"/>
      <c r="O445" s="243"/>
    </row>
    <row r="446" spans="1:15">
      <c r="A446" s="214"/>
      <c r="B446" s="215"/>
      <c r="C446" s="220" t="s">
        <v>371</v>
      </c>
      <c r="D446" s="217" t="s">
        <v>186</v>
      </c>
      <c r="E446" s="218">
        <f>E445</f>
        <v>0.24099999999999999</v>
      </c>
      <c r="F446" s="219">
        <f>VLOOKUP(C446,VLP!$C$2:$F$1161,3,0)</f>
        <v>1000</v>
      </c>
      <c r="G446" s="219"/>
      <c r="H446" s="219"/>
      <c r="I446" s="219">
        <f t="shared" si="27"/>
        <v>241</v>
      </c>
      <c r="J446" s="247"/>
      <c r="K446" s="219"/>
      <c r="L446" s="246"/>
      <c r="M446" s="241"/>
      <c r="N446" s="242"/>
      <c r="O446" s="243"/>
    </row>
    <row r="447" spans="1:15">
      <c r="A447" s="214"/>
      <c r="B447" s="215"/>
      <c r="C447" s="220" t="s">
        <v>291</v>
      </c>
      <c r="D447" s="217" t="s">
        <v>120</v>
      </c>
      <c r="E447" s="218">
        <v>0.96499999999999997</v>
      </c>
      <c r="F447" s="219">
        <f>VLOOKUP(C447,VLP!$C$2:$F$1161,3,0)</f>
        <v>10500</v>
      </c>
      <c r="G447" s="219"/>
      <c r="H447" s="219"/>
      <c r="I447" s="219">
        <f t="shared" si="27"/>
        <v>10132.5</v>
      </c>
      <c r="J447" s="247"/>
      <c r="K447" s="219"/>
      <c r="L447" s="246"/>
      <c r="M447" s="241"/>
      <c r="N447" s="242"/>
      <c r="O447" s="243"/>
    </row>
    <row r="448" spans="1:15">
      <c r="A448" s="214"/>
      <c r="B448" s="215"/>
      <c r="C448" s="220" t="s">
        <v>293</v>
      </c>
      <c r="D448" s="217" t="s">
        <v>120</v>
      </c>
      <c r="E448" s="218">
        <v>0.24099999999999999</v>
      </c>
      <c r="F448" s="219">
        <f>VLOOKUP(C448,VLP!$C$2:$F$1161,3,0)</f>
        <v>26609</v>
      </c>
      <c r="G448" s="219"/>
      <c r="H448" s="219"/>
      <c r="I448" s="219">
        <f t="shared" si="27"/>
        <v>6412.7690000000002</v>
      </c>
      <c r="J448" s="247"/>
      <c r="K448" s="219"/>
      <c r="L448" s="246"/>
      <c r="M448" s="241"/>
      <c r="N448" s="242"/>
      <c r="O448" s="243"/>
    </row>
    <row r="449" spans="1:12">
      <c r="A449" s="221"/>
      <c r="B449" s="222"/>
      <c r="C449" s="217" t="s">
        <v>6070</v>
      </c>
      <c r="D449" s="217"/>
      <c r="E449" s="218"/>
      <c r="F449" s="219"/>
      <c r="G449" s="219"/>
      <c r="H449" s="219"/>
      <c r="I449" s="219"/>
      <c r="J449" s="247">
        <f>SUM(J450:J451)</f>
        <v>1384151.9385526315</v>
      </c>
      <c r="K449" s="219"/>
    </row>
    <row r="450" spans="1:12">
      <c r="A450" s="221"/>
      <c r="B450" s="222"/>
      <c r="C450" s="223" t="s">
        <v>2372</v>
      </c>
      <c r="D450" s="217" t="s">
        <v>2540</v>
      </c>
      <c r="E450" s="218">
        <v>2.92</v>
      </c>
      <c r="F450" s="219"/>
      <c r="G450" s="219">
        <f>_ks40</f>
        <v>315149</v>
      </c>
      <c r="H450" s="219"/>
      <c r="I450" s="219"/>
      <c r="J450" s="219">
        <f>G450*E450</f>
        <v>920235.08</v>
      </c>
      <c r="K450" s="219"/>
    </row>
    <row r="451" spans="1:12">
      <c r="A451" s="221"/>
      <c r="B451" s="222"/>
      <c r="C451" s="223" t="s">
        <v>6071</v>
      </c>
      <c r="D451" s="217" t="s">
        <v>2540</v>
      </c>
      <c r="E451" s="218">
        <v>1.25</v>
      </c>
      <c r="F451" s="219"/>
      <c r="G451" s="219">
        <f>_lg50</f>
        <v>371133.48684210528</v>
      </c>
      <c r="H451" s="219"/>
      <c r="I451" s="219"/>
      <c r="J451" s="219">
        <f>G451*E451</f>
        <v>463916.85855263157</v>
      </c>
      <c r="K451" s="215"/>
    </row>
    <row r="452" spans="1:12">
      <c r="A452" s="224"/>
      <c r="B452" s="222"/>
      <c r="C452" s="217" t="s">
        <v>2791</v>
      </c>
      <c r="D452" s="217"/>
      <c r="E452" s="218"/>
      <c r="F452" s="219"/>
      <c r="G452" s="219"/>
      <c r="H452" s="219"/>
      <c r="I452" s="219"/>
      <c r="J452" s="247"/>
      <c r="K452" s="247">
        <f>SUM(K453:K457)</f>
        <v>194579.71829545454</v>
      </c>
    </row>
    <row r="453" spans="1:12">
      <c r="A453" s="226" t="s">
        <v>2183</v>
      </c>
      <c r="B453" s="222"/>
      <c r="C453" s="223" t="s">
        <v>2184</v>
      </c>
      <c r="D453" s="217" t="s">
        <v>2195</v>
      </c>
      <c r="E453" s="218">
        <v>0.13</v>
      </c>
      <c r="F453" s="219"/>
      <c r="G453" s="219"/>
      <c r="H453" s="219">
        <f>VLOOKUP(A453,'GiaMTC TT13-QD1491'!$B$10:$T$918,19,0)</f>
        <v>40127.5</v>
      </c>
      <c r="I453" s="219"/>
      <c r="J453" s="247"/>
      <c r="K453" s="219">
        <f>H453*E453</f>
        <v>5216.5749999999998</v>
      </c>
    </row>
    <row r="454" spans="1:12">
      <c r="A454" s="226" t="s">
        <v>2147</v>
      </c>
      <c r="B454" s="222"/>
      <c r="C454" s="223" t="s">
        <v>2148</v>
      </c>
      <c r="D454" s="217" t="s">
        <v>2195</v>
      </c>
      <c r="E454" s="218">
        <v>0.121</v>
      </c>
      <c r="F454" s="219"/>
      <c r="G454" s="219"/>
      <c r="H454" s="219">
        <f>VLOOKUP(A454,'GiaMTC TT13-QD1491'!$B$10:$T$918,19,0)</f>
        <v>403740.11363636365</v>
      </c>
      <c r="I454" s="219"/>
      <c r="J454" s="247"/>
      <c r="K454" s="219">
        <f>H454*E454</f>
        <v>48852.553749999999</v>
      </c>
    </row>
    <row r="455" spans="1:12">
      <c r="A455" s="226" t="s">
        <v>2143</v>
      </c>
      <c r="B455" s="222"/>
      <c r="C455" s="223" t="s">
        <v>2144</v>
      </c>
      <c r="D455" s="217" t="s">
        <v>2195</v>
      </c>
      <c r="E455" s="218">
        <v>0.16200000000000001</v>
      </c>
      <c r="F455" s="219"/>
      <c r="G455" s="219"/>
      <c r="H455" s="219">
        <f>VLOOKUP(A455,'GiaMTC TT13-QD1491'!$B$10:$T$918,19,0)</f>
        <v>752668.63636363647</v>
      </c>
      <c r="I455" s="219"/>
      <c r="J455" s="247"/>
      <c r="K455" s="219">
        <f>H455*E455</f>
        <v>121932.31909090911</v>
      </c>
    </row>
    <row r="456" spans="1:12">
      <c r="A456" s="226" t="s">
        <v>2161</v>
      </c>
      <c r="B456" s="222"/>
      <c r="C456" s="223" t="s">
        <v>6072</v>
      </c>
      <c r="D456" s="217" t="s">
        <v>2195</v>
      </c>
      <c r="E456" s="218">
        <v>0.13</v>
      </c>
      <c r="F456" s="219"/>
      <c r="G456" s="219"/>
      <c r="H456" s="219">
        <f>VLOOKUP(A456,'GiaMTC TT13-QD1491'!$B$10:$T$918,19,0)</f>
        <v>142909.77272727274</v>
      </c>
      <c r="I456" s="219"/>
      <c r="J456" s="247"/>
      <c r="K456" s="219">
        <f>H456*E456</f>
        <v>18578.270454545454</v>
      </c>
    </row>
    <row r="457" spans="1:12">
      <c r="A457" s="226" t="s">
        <v>2187</v>
      </c>
      <c r="B457" s="227"/>
      <c r="C457" s="228" t="s">
        <v>6093</v>
      </c>
      <c r="D457" s="229" t="s">
        <v>2195</v>
      </c>
      <c r="E457" s="230">
        <v>0.24</v>
      </c>
      <c r="F457" s="231"/>
      <c r="G457" s="231"/>
      <c r="H457" s="219">
        <f>VLOOKUP(A457,'GiaMTC TT13-QD1491'!$B$10:$T$918,19,0)</f>
        <v>0</v>
      </c>
      <c r="I457" s="231"/>
      <c r="J457" s="248"/>
      <c r="K457" s="231">
        <f>H457*E457</f>
        <v>0</v>
      </c>
    </row>
    <row r="458" spans="1:12">
      <c r="A458" s="460" t="s">
        <v>2537</v>
      </c>
    </row>
    <row r="459" spans="1:12">
      <c r="A459" s="460" t="s">
        <v>6138</v>
      </c>
    </row>
    <row r="460" spans="1:12">
      <c r="A460" s="460" t="s">
        <v>6127</v>
      </c>
    </row>
    <row r="461" spans="1:12">
      <c r="A461" s="277" t="s">
        <v>6139</v>
      </c>
      <c r="B461" s="277" t="s">
        <v>6140</v>
      </c>
    </row>
    <row r="462" spans="1:12">
      <c r="A462" s="277" t="s">
        <v>6141</v>
      </c>
      <c r="B462" s="277" t="s">
        <v>6142</v>
      </c>
    </row>
    <row r="463" spans="1:12">
      <c r="A463" s="1620" t="s">
        <v>438</v>
      </c>
      <c r="B463" s="1620" t="s">
        <v>2538</v>
      </c>
      <c r="C463" s="1620" t="s">
        <v>2539</v>
      </c>
      <c r="D463" s="1620" t="s">
        <v>2787</v>
      </c>
      <c r="E463" s="1620" t="s">
        <v>2788</v>
      </c>
      <c r="F463" s="1627" t="s">
        <v>77</v>
      </c>
      <c r="G463" s="1628"/>
      <c r="H463" s="1629"/>
      <c r="I463" s="1627" t="s">
        <v>2781</v>
      </c>
      <c r="J463" s="1628"/>
      <c r="K463" s="1629"/>
      <c r="L463" s="205"/>
    </row>
    <row r="464" spans="1:12">
      <c r="A464" s="1621"/>
      <c r="B464" s="1621"/>
      <c r="C464" s="1621"/>
      <c r="D464" s="1621"/>
      <c r="E464" s="1621"/>
      <c r="F464" s="209" t="s">
        <v>2554</v>
      </c>
      <c r="G464" s="209" t="s">
        <v>2783</v>
      </c>
      <c r="H464" s="209" t="s">
        <v>2784</v>
      </c>
      <c r="I464" s="209" t="s">
        <v>2554</v>
      </c>
      <c r="J464" s="209" t="s">
        <v>2783</v>
      </c>
      <c r="K464" s="209" t="s">
        <v>2784</v>
      </c>
      <c r="L464" s="205"/>
    </row>
    <row r="465" spans="1:15">
      <c r="A465" s="443" t="s">
        <v>6143</v>
      </c>
      <c r="B465" s="267" t="s">
        <v>6144</v>
      </c>
      <c r="C465" s="455" t="s">
        <v>2805</v>
      </c>
      <c r="D465" s="211"/>
      <c r="E465" s="212"/>
      <c r="F465" s="213"/>
      <c r="G465" s="213"/>
      <c r="H465" s="213"/>
      <c r="I465" s="244">
        <f>SUM(I466:I471)</f>
        <v>22257.395</v>
      </c>
      <c r="J465" s="245"/>
      <c r="K465" s="213"/>
      <c r="L465" s="246" t="s">
        <v>5123</v>
      </c>
      <c r="M465" s="241">
        <f>I465</f>
        <v>22257.395</v>
      </c>
      <c r="N465" s="242">
        <f>J472</f>
        <v>1948457.3268421055</v>
      </c>
      <c r="O465" s="243">
        <f>K475</f>
        <v>349891.30349251605</v>
      </c>
    </row>
    <row r="466" spans="1:15">
      <c r="A466" s="214"/>
      <c r="B466" s="215"/>
      <c r="C466" s="216" t="s">
        <v>170</v>
      </c>
      <c r="D466" s="217" t="s">
        <v>6069</v>
      </c>
      <c r="E466" s="218">
        <v>1.667</v>
      </c>
      <c r="F466" s="219">
        <f>VLOOKUP(C466,VLP!$C$2:$F$1161,3,0)</f>
        <v>1685</v>
      </c>
      <c r="G466" s="219"/>
      <c r="H466" s="219"/>
      <c r="I466" s="219">
        <f t="shared" ref="I466:I471" si="28">F466*E466</f>
        <v>2808.895</v>
      </c>
      <c r="J466" s="247"/>
      <c r="K466" s="219"/>
      <c r="L466" s="246"/>
      <c r="M466" s="241"/>
      <c r="N466" s="242"/>
      <c r="O466" s="243"/>
    </row>
    <row r="467" spans="1:15">
      <c r="A467" s="214"/>
      <c r="B467" s="215"/>
      <c r="C467" s="216" t="s">
        <v>188</v>
      </c>
      <c r="D467" s="217" t="s">
        <v>81</v>
      </c>
      <c r="E467" s="218">
        <v>0.125</v>
      </c>
      <c r="F467" s="219">
        <f>VLOOKUP(C467,VLP!$C$2:$F$1161,3,0)</f>
        <v>27500</v>
      </c>
      <c r="G467" s="219"/>
      <c r="H467" s="219"/>
      <c r="I467" s="219">
        <f t="shared" si="28"/>
        <v>3437.5</v>
      </c>
      <c r="J467" s="247"/>
      <c r="K467" s="219"/>
      <c r="L467" s="246"/>
      <c r="M467" s="241"/>
      <c r="N467" s="242"/>
      <c r="O467" s="243"/>
    </row>
    <row r="468" spans="1:15">
      <c r="A468" s="214"/>
      <c r="B468" s="215"/>
      <c r="C468" s="220" t="s">
        <v>371</v>
      </c>
      <c r="D468" s="217" t="s">
        <v>186</v>
      </c>
      <c r="E468" s="218">
        <v>0.16700000000000001</v>
      </c>
      <c r="F468" s="219">
        <f>VLOOKUP(C468,VLP!$C$2:$F$1161,3,0)</f>
        <v>1000</v>
      </c>
      <c r="G468" s="219"/>
      <c r="H468" s="219"/>
      <c r="I468" s="219">
        <f t="shared" si="28"/>
        <v>167</v>
      </c>
      <c r="J468" s="247"/>
      <c r="K468" s="219"/>
      <c r="L468" s="246"/>
      <c r="M468" s="241"/>
      <c r="N468" s="242"/>
      <c r="O468" s="243"/>
    </row>
    <row r="469" spans="1:15">
      <c r="A469" s="214"/>
      <c r="B469" s="215"/>
      <c r="C469" s="220" t="s">
        <v>87</v>
      </c>
      <c r="D469" s="217" t="s">
        <v>91</v>
      </c>
      <c r="E469" s="218">
        <f>E468</f>
        <v>0.16700000000000001</v>
      </c>
      <c r="F469" s="219">
        <f>VLOOKUP(C469,VLP!$C$2:$F$1161,3,0)</f>
        <v>4500</v>
      </c>
      <c r="G469" s="219"/>
      <c r="H469" s="219"/>
      <c r="I469" s="219">
        <f t="shared" si="28"/>
        <v>751.5</v>
      </c>
      <c r="J469" s="247"/>
      <c r="K469" s="219"/>
      <c r="L469" s="246"/>
      <c r="M469" s="241"/>
      <c r="N469" s="242"/>
      <c r="O469" s="243"/>
    </row>
    <row r="470" spans="1:15">
      <c r="A470" s="214"/>
      <c r="B470" s="215"/>
      <c r="C470" s="216" t="s">
        <v>138</v>
      </c>
      <c r="D470" s="217" t="s">
        <v>81</v>
      </c>
      <c r="E470" s="218">
        <f>E469</f>
        <v>0.16700000000000001</v>
      </c>
      <c r="F470" s="219">
        <f>VLOOKUP(C470,VLP!$C$2:$F$1161,3,0)</f>
        <v>38000</v>
      </c>
      <c r="G470" s="219"/>
      <c r="H470" s="219"/>
      <c r="I470" s="219">
        <f t="shared" si="28"/>
        <v>6346</v>
      </c>
      <c r="J470" s="247"/>
      <c r="K470" s="219"/>
      <c r="L470" s="246"/>
      <c r="M470" s="241"/>
      <c r="N470" s="242"/>
      <c r="O470" s="243"/>
    </row>
    <row r="471" spans="1:15">
      <c r="A471" s="214"/>
      <c r="B471" s="215"/>
      <c r="C471" s="220" t="s">
        <v>291</v>
      </c>
      <c r="D471" s="217" t="s">
        <v>120</v>
      </c>
      <c r="E471" s="218">
        <v>0.83299999999999996</v>
      </c>
      <c r="F471" s="219">
        <f>VLOOKUP(C471,VLP!$C$2:$F$1161,3,0)</f>
        <v>10500</v>
      </c>
      <c r="G471" s="219"/>
      <c r="H471" s="219"/>
      <c r="I471" s="219">
        <f t="shared" si="28"/>
        <v>8746.5</v>
      </c>
      <c r="J471" s="247"/>
      <c r="K471" s="219"/>
      <c r="L471" s="246"/>
      <c r="M471" s="241"/>
      <c r="N471" s="242"/>
      <c r="O471" s="243"/>
    </row>
    <row r="472" spans="1:15">
      <c r="A472" s="221"/>
      <c r="B472" s="222"/>
      <c r="C472" s="217" t="s">
        <v>6070</v>
      </c>
      <c r="D472" s="217"/>
      <c r="E472" s="218"/>
      <c r="F472" s="219"/>
      <c r="G472" s="219"/>
      <c r="H472" s="219"/>
      <c r="I472" s="219"/>
      <c r="J472" s="247">
        <f>SUM(J473:J474)</f>
        <v>1948457.3268421055</v>
      </c>
      <c r="K472" s="219"/>
    </row>
    <row r="473" spans="1:15">
      <c r="A473" s="221"/>
      <c r="B473" s="222"/>
      <c r="C473" s="223" t="s">
        <v>2372</v>
      </c>
      <c r="D473" s="217" t="s">
        <v>2540</v>
      </c>
      <c r="E473" s="218">
        <v>4.1100000000000003</v>
      </c>
      <c r="F473" s="219"/>
      <c r="G473" s="219">
        <f>_ks40</f>
        <v>315149</v>
      </c>
      <c r="H473" s="219"/>
      <c r="I473" s="219"/>
      <c r="J473" s="219">
        <f>G473*E473</f>
        <v>1295262.3900000001</v>
      </c>
      <c r="K473" s="219"/>
    </row>
    <row r="474" spans="1:15">
      <c r="A474" s="221"/>
      <c r="B474" s="222"/>
      <c r="C474" s="223" t="s">
        <v>6071</v>
      </c>
      <c r="D474" s="217" t="s">
        <v>2540</v>
      </c>
      <c r="E474" s="218">
        <v>1.76</v>
      </c>
      <c r="F474" s="219"/>
      <c r="G474" s="219">
        <f>_lg50</f>
        <v>371133.48684210528</v>
      </c>
      <c r="H474" s="219"/>
      <c r="I474" s="219"/>
      <c r="J474" s="219">
        <f>G474*E474</f>
        <v>653194.93684210535</v>
      </c>
      <c r="K474" s="215"/>
    </row>
    <row r="475" spans="1:15">
      <c r="A475" s="224"/>
      <c r="B475" s="222"/>
      <c r="C475" s="217" t="s">
        <v>2791</v>
      </c>
      <c r="D475" s="217"/>
      <c r="E475" s="218"/>
      <c r="F475" s="219"/>
      <c r="G475" s="219"/>
      <c r="H475" s="219"/>
      <c r="I475" s="219"/>
      <c r="J475" s="247"/>
      <c r="K475" s="247">
        <f>SUM(K476:K481)</f>
        <v>349891.30349251605</v>
      </c>
    </row>
    <row r="476" spans="1:15">
      <c r="A476" s="226" t="s">
        <v>2141</v>
      </c>
      <c r="B476" s="222"/>
      <c r="C476" s="223" t="s">
        <v>6091</v>
      </c>
      <c r="D476" s="217" t="s">
        <v>2195</v>
      </c>
      <c r="E476" s="218">
        <v>0.161</v>
      </c>
      <c r="F476" s="219"/>
      <c r="G476" s="219"/>
      <c r="H476" s="219">
        <f>VLOOKUP(A476,'GiaMTC TT13-QD1491'!$B$10:$T$918,19,0)</f>
        <v>796170.45454545447</v>
      </c>
      <c r="I476" s="219"/>
      <c r="J476" s="247"/>
      <c r="K476" s="219">
        <f t="shared" ref="K476:K481" si="29">H476*E476</f>
        <v>128183.44318181818</v>
      </c>
    </row>
    <row r="477" spans="1:15">
      <c r="A477" s="226" t="s">
        <v>2183</v>
      </c>
      <c r="B477" s="222"/>
      <c r="C477" s="223" t="s">
        <v>2184</v>
      </c>
      <c r="D477" s="217" t="s">
        <v>2195</v>
      </c>
      <c r="E477" s="218">
        <v>0.09</v>
      </c>
      <c r="F477" s="219"/>
      <c r="G477" s="219"/>
      <c r="H477" s="219">
        <f>VLOOKUP(A477,'GiaMTC TT13-QD1491'!$B$10:$T$918,19,0)</f>
        <v>40127.5</v>
      </c>
      <c r="I477" s="219"/>
      <c r="J477" s="247"/>
      <c r="K477" s="219">
        <f t="shared" si="29"/>
        <v>3611.4749999999999</v>
      </c>
    </row>
    <row r="478" spans="1:15">
      <c r="A478" s="226" t="s">
        <v>2143</v>
      </c>
      <c r="B478" s="222"/>
      <c r="C478" s="223" t="s">
        <v>2144</v>
      </c>
      <c r="D478" s="217" t="s">
        <v>2195</v>
      </c>
      <c r="E478" s="218">
        <v>0.13500000000000001</v>
      </c>
      <c r="F478" s="219"/>
      <c r="G478" s="219"/>
      <c r="H478" s="219">
        <f>VLOOKUP(A478,'GiaMTC TT13-QD1491'!$B$10:$T$918,19,0)</f>
        <v>752668.63636363647</v>
      </c>
      <c r="I478" s="219"/>
      <c r="J478" s="247"/>
      <c r="K478" s="219">
        <f t="shared" si="29"/>
        <v>101610.26590909093</v>
      </c>
    </row>
    <row r="479" spans="1:15">
      <c r="A479" s="226" t="s">
        <v>2147</v>
      </c>
      <c r="B479" s="222"/>
      <c r="C479" s="223" t="s">
        <v>2148</v>
      </c>
      <c r="D479" s="217" t="s">
        <v>2195</v>
      </c>
      <c r="E479" s="218">
        <v>0.13400000000000001</v>
      </c>
      <c r="F479" s="219"/>
      <c r="G479" s="219"/>
      <c r="H479" s="219">
        <f>VLOOKUP(A479,'GiaMTC TT13-QD1491'!$B$10:$T$918,19,0)</f>
        <v>403740.11363636365</v>
      </c>
      <c r="I479" s="219"/>
      <c r="J479" s="247"/>
      <c r="K479" s="219">
        <f t="shared" si="29"/>
        <v>54101.175227272732</v>
      </c>
    </row>
    <row r="480" spans="1:15">
      <c r="A480" s="642" t="s">
        <v>888</v>
      </c>
      <c r="B480" s="252"/>
      <c r="C480" s="253" t="s">
        <v>6092</v>
      </c>
      <c r="D480" s="254" t="s">
        <v>2195</v>
      </c>
      <c r="E480" s="255">
        <v>0.04</v>
      </c>
      <c r="F480" s="256"/>
      <c r="G480" s="256"/>
      <c r="H480" s="219">
        <f>VLOOKUP(A480,'GiaMTC TT13-QD1491'!$B$10:$T$918,19,0)</f>
        <v>1559623.6043583537</v>
      </c>
      <c r="I480" s="256"/>
      <c r="J480" s="268"/>
      <c r="K480" s="219">
        <f t="shared" si="29"/>
        <v>62384.944174334145</v>
      </c>
    </row>
    <row r="481" spans="1:15">
      <c r="A481" s="226" t="s">
        <v>2187</v>
      </c>
      <c r="B481" s="227"/>
      <c r="C481" s="228" t="s">
        <v>6093</v>
      </c>
      <c r="D481" s="229" t="s">
        <v>2195</v>
      </c>
      <c r="E481" s="230">
        <v>0</v>
      </c>
      <c r="F481" s="231"/>
      <c r="G481" s="231"/>
      <c r="H481" s="219">
        <f>VLOOKUP(A481,'GiaMTC TT13-QD1491'!$B$10:$T$918,19,0)</f>
        <v>0</v>
      </c>
      <c r="I481" s="231"/>
      <c r="J481" s="248"/>
      <c r="K481" s="231">
        <f t="shared" si="29"/>
        <v>0</v>
      </c>
    </row>
    <row r="482" spans="1:15" ht="26.25" customHeight="1">
      <c r="A482" s="443" t="s">
        <v>6145</v>
      </c>
      <c r="B482" s="267" t="s">
        <v>6146</v>
      </c>
      <c r="C482" s="455" t="s">
        <v>2805</v>
      </c>
      <c r="D482" s="211"/>
      <c r="E482" s="212"/>
      <c r="F482" s="213"/>
      <c r="G482" s="213"/>
      <c r="H482" s="213"/>
      <c r="I482" s="244">
        <f>SUM(I483:I488)</f>
        <v>26695</v>
      </c>
      <c r="J482" s="245"/>
      <c r="K482" s="213"/>
      <c r="L482" s="246" t="s">
        <v>5123</v>
      </c>
      <c r="M482" s="241">
        <f>I482</f>
        <v>26695</v>
      </c>
      <c r="N482" s="242">
        <f>J489</f>
        <v>2436359.5310526313</v>
      </c>
      <c r="O482" s="243">
        <f>K492</f>
        <v>389767.89594612591</v>
      </c>
    </row>
    <row r="483" spans="1:15">
      <c r="A483" s="214"/>
      <c r="B483" s="215"/>
      <c r="C483" s="216" t="s">
        <v>170</v>
      </c>
      <c r="D483" s="217" t="s">
        <v>6069</v>
      </c>
      <c r="E483" s="218">
        <v>2</v>
      </c>
      <c r="F483" s="219">
        <f>VLOOKUP(C483,VLP!$C$2:$F$1161,3,0)</f>
        <v>1685</v>
      </c>
      <c r="G483" s="219"/>
      <c r="H483" s="219"/>
      <c r="I483" s="219">
        <f t="shared" ref="I483:I488" si="30">F483*E483</f>
        <v>3370</v>
      </c>
      <c r="J483" s="247"/>
      <c r="K483" s="219"/>
      <c r="L483" s="246"/>
      <c r="M483" s="241"/>
      <c r="N483" s="242"/>
      <c r="O483" s="243"/>
    </row>
    <row r="484" spans="1:15">
      <c r="A484" s="214"/>
      <c r="B484" s="215"/>
      <c r="C484" s="216" t="s">
        <v>188</v>
      </c>
      <c r="D484" s="217" t="s">
        <v>81</v>
      </c>
      <c r="E484" s="218">
        <v>0.15</v>
      </c>
      <c r="F484" s="219">
        <f>VLOOKUP(C484,VLP!$C$2:$F$1161,3,0)</f>
        <v>27500</v>
      </c>
      <c r="G484" s="219"/>
      <c r="H484" s="219"/>
      <c r="I484" s="219">
        <f t="shared" si="30"/>
        <v>4125</v>
      </c>
      <c r="J484" s="247"/>
      <c r="K484" s="219"/>
      <c r="L484" s="246"/>
      <c r="M484" s="241"/>
      <c r="N484" s="242"/>
      <c r="O484" s="243"/>
    </row>
    <row r="485" spans="1:15">
      <c r="A485" s="214"/>
      <c r="B485" s="215"/>
      <c r="C485" s="220" t="s">
        <v>371</v>
      </c>
      <c r="D485" s="217" t="s">
        <v>186</v>
      </c>
      <c r="E485" s="218">
        <v>0.2</v>
      </c>
      <c r="F485" s="219">
        <f>VLOOKUP(C485,VLP!$C$2:$F$1161,3,0)</f>
        <v>1000</v>
      </c>
      <c r="G485" s="219"/>
      <c r="H485" s="219"/>
      <c r="I485" s="219">
        <f t="shared" si="30"/>
        <v>200</v>
      </c>
      <c r="J485" s="247"/>
      <c r="K485" s="219"/>
      <c r="L485" s="246"/>
      <c r="M485" s="241"/>
      <c r="N485" s="242"/>
      <c r="O485" s="243"/>
    </row>
    <row r="486" spans="1:15">
      <c r="A486" s="214"/>
      <c r="B486" s="215"/>
      <c r="C486" s="220" t="s">
        <v>87</v>
      </c>
      <c r="D486" s="217" t="s">
        <v>91</v>
      </c>
      <c r="E486" s="218">
        <f>E485</f>
        <v>0.2</v>
      </c>
      <c r="F486" s="219">
        <f>VLOOKUP(C486,VLP!$C$2:$F$1161,3,0)</f>
        <v>4500</v>
      </c>
      <c r="G486" s="219"/>
      <c r="H486" s="219"/>
      <c r="I486" s="219">
        <f t="shared" si="30"/>
        <v>900</v>
      </c>
      <c r="J486" s="247"/>
      <c r="K486" s="219"/>
      <c r="L486" s="246"/>
      <c r="M486" s="241"/>
      <c r="N486" s="242"/>
      <c r="O486" s="243"/>
    </row>
    <row r="487" spans="1:15">
      <c r="A487" s="214"/>
      <c r="B487" s="215"/>
      <c r="C487" s="216" t="s">
        <v>138</v>
      </c>
      <c r="D487" s="217" t="s">
        <v>81</v>
      </c>
      <c r="E487" s="218">
        <f>E486</f>
        <v>0.2</v>
      </c>
      <c r="F487" s="219">
        <f>VLOOKUP(C487,VLP!$C$2:$F$1161,3,0)</f>
        <v>38000</v>
      </c>
      <c r="G487" s="219"/>
      <c r="H487" s="219"/>
      <c r="I487" s="219">
        <f t="shared" si="30"/>
        <v>7600</v>
      </c>
      <c r="J487" s="247"/>
      <c r="K487" s="219"/>
      <c r="L487" s="246"/>
      <c r="M487" s="241"/>
      <c r="N487" s="242"/>
      <c r="O487" s="243"/>
    </row>
    <row r="488" spans="1:15">
      <c r="A488" s="214"/>
      <c r="B488" s="215"/>
      <c r="C488" s="220" t="s">
        <v>291</v>
      </c>
      <c r="D488" s="217" t="s">
        <v>120</v>
      </c>
      <c r="E488" s="218">
        <v>1</v>
      </c>
      <c r="F488" s="219">
        <f>VLOOKUP(C488,VLP!$C$2:$F$1161,3,0)</f>
        <v>10500</v>
      </c>
      <c r="G488" s="219"/>
      <c r="H488" s="219"/>
      <c r="I488" s="219">
        <f t="shared" si="30"/>
        <v>10500</v>
      </c>
      <c r="J488" s="247"/>
      <c r="K488" s="219"/>
      <c r="L488" s="246"/>
      <c r="M488" s="241"/>
      <c r="N488" s="242"/>
      <c r="O488" s="243"/>
    </row>
    <row r="489" spans="1:15">
      <c r="A489" s="221"/>
      <c r="B489" s="222"/>
      <c r="C489" s="217" t="s">
        <v>6070</v>
      </c>
      <c r="D489" s="217"/>
      <c r="E489" s="218"/>
      <c r="F489" s="219"/>
      <c r="G489" s="219"/>
      <c r="H489" s="219"/>
      <c r="I489" s="219"/>
      <c r="J489" s="247">
        <f>SUM(J490:J491)</f>
        <v>2436359.5310526313</v>
      </c>
      <c r="K489" s="219"/>
    </row>
    <row r="490" spans="1:15">
      <c r="A490" s="221"/>
      <c r="B490" s="222"/>
      <c r="C490" s="223" t="s">
        <v>2372</v>
      </c>
      <c r="D490" s="217" t="s">
        <v>2540</v>
      </c>
      <c r="E490" s="218">
        <v>5.14</v>
      </c>
      <c r="F490" s="219"/>
      <c r="G490" s="219">
        <f>_ks40</f>
        <v>315149</v>
      </c>
      <c r="H490" s="219"/>
      <c r="I490" s="219"/>
      <c r="J490" s="219">
        <f>G490*E490</f>
        <v>1619865.8599999999</v>
      </c>
      <c r="K490" s="219"/>
    </row>
    <row r="491" spans="1:15">
      <c r="A491" s="221"/>
      <c r="B491" s="222"/>
      <c r="C491" s="223" t="s">
        <v>6071</v>
      </c>
      <c r="D491" s="217" t="s">
        <v>2540</v>
      </c>
      <c r="E491" s="218">
        <v>2.2000000000000002</v>
      </c>
      <c r="F491" s="219"/>
      <c r="G491" s="219">
        <f>_lg50</f>
        <v>371133.48684210528</v>
      </c>
      <c r="H491" s="219"/>
      <c r="I491" s="219"/>
      <c r="J491" s="219">
        <f>G491*E491</f>
        <v>816493.67105263169</v>
      </c>
      <c r="K491" s="215"/>
    </row>
    <row r="492" spans="1:15">
      <c r="A492" s="224"/>
      <c r="B492" s="222"/>
      <c r="C492" s="217" t="s">
        <v>2791</v>
      </c>
      <c r="D492" s="217"/>
      <c r="E492" s="218"/>
      <c r="F492" s="219"/>
      <c r="G492" s="219"/>
      <c r="H492" s="219"/>
      <c r="I492" s="219"/>
      <c r="J492" s="247"/>
      <c r="K492" s="247">
        <f>SUM(K493:K498)</f>
        <v>389767.89594612591</v>
      </c>
    </row>
    <row r="493" spans="1:15">
      <c r="A493" s="226" t="s">
        <v>2141</v>
      </c>
      <c r="B493" s="222"/>
      <c r="C493" s="223" t="s">
        <v>6091</v>
      </c>
      <c r="D493" s="217" t="s">
        <v>2195</v>
      </c>
      <c r="E493" s="218">
        <v>0.17899999999999999</v>
      </c>
      <c r="F493" s="219"/>
      <c r="G493" s="219"/>
      <c r="H493" s="219">
        <f>VLOOKUP(A493,'GiaMTC TT13-QD1491'!$B$10:$T$918,19,0)</f>
        <v>796170.45454545447</v>
      </c>
      <c r="I493" s="219"/>
      <c r="J493" s="247"/>
      <c r="K493" s="219">
        <f t="shared" ref="K493:K498" si="31">H493*E493</f>
        <v>142514.51136363635</v>
      </c>
    </row>
    <row r="494" spans="1:15">
      <c r="A494" s="226" t="s">
        <v>2183</v>
      </c>
      <c r="B494" s="222"/>
      <c r="C494" s="223" t="s">
        <v>2184</v>
      </c>
      <c r="D494" s="217" t="s">
        <v>2195</v>
      </c>
      <c r="E494" s="218">
        <v>0.1</v>
      </c>
      <c r="F494" s="219"/>
      <c r="G494" s="219"/>
      <c r="H494" s="219">
        <f>VLOOKUP(A494,'GiaMTC TT13-QD1491'!$B$10:$T$918,19,0)</f>
        <v>40127.5</v>
      </c>
      <c r="I494" s="219"/>
      <c r="J494" s="247"/>
      <c r="K494" s="219">
        <f t="shared" si="31"/>
        <v>4012.75</v>
      </c>
    </row>
    <row r="495" spans="1:15">
      <c r="A495" s="226" t="s">
        <v>2143</v>
      </c>
      <c r="B495" s="222"/>
      <c r="C495" s="223" t="s">
        <v>2144</v>
      </c>
      <c r="D495" s="217" t="s">
        <v>2195</v>
      </c>
      <c r="E495" s="218">
        <v>0.15</v>
      </c>
      <c r="F495" s="219"/>
      <c r="G495" s="219"/>
      <c r="H495" s="219">
        <f>VLOOKUP(A495,'GiaMTC TT13-QD1491'!$B$10:$T$918,19,0)</f>
        <v>752668.63636363647</v>
      </c>
      <c r="I495" s="219"/>
      <c r="J495" s="247"/>
      <c r="K495" s="219">
        <f t="shared" si="31"/>
        <v>112900.29545454547</v>
      </c>
    </row>
    <row r="496" spans="1:15">
      <c r="A496" s="226" t="s">
        <v>2147</v>
      </c>
      <c r="B496" s="222"/>
      <c r="C496" s="223" t="s">
        <v>2148</v>
      </c>
      <c r="D496" s="217" t="s">
        <v>2195</v>
      </c>
      <c r="E496" s="218">
        <v>0.14899999999999999</v>
      </c>
      <c r="F496" s="219"/>
      <c r="G496" s="219"/>
      <c r="H496" s="219">
        <f>VLOOKUP(A496,'GiaMTC TT13-QD1491'!$B$10:$T$918,19,0)</f>
        <v>403740.11363636365</v>
      </c>
      <c r="I496" s="219"/>
      <c r="J496" s="247"/>
      <c r="K496" s="219">
        <f t="shared" si="31"/>
        <v>60157.276931818182</v>
      </c>
    </row>
    <row r="497" spans="1:15">
      <c r="A497" s="642" t="s">
        <v>888</v>
      </c>
      <c r="B497" s="252"/>
      <c r="C497" s="253" t="s">
        <v>6092</v>
      </c>
      <c r="D497" s="254" t="s">
        <v>2195</v>
      </c>
      <c r="E497" s="255">
        <v>4.4999999999999998E-2</v>
      </c>
      <c r="F497" s="256"/>
      <c r="G497" s="256"/>
      <c r="H497" s="219">
        <f>VLOOKUP(A497,'GiaMTC TT13-QD1491'!$B$10:$T$918,19,0)</f>
        <v>1559623.6043583537</v>
      </c>
      <c r="I497" s="256"/>
      <c r="J497" s="268"/>
      <c r="K497" s="219">
        <f t="shared" si="31"/>
        <v>70183.062196125917</v>
      </c>
    </row>
    <row r="498" spans="1:15">
      <c r="A498" s="226" t="s">
        <v>2187</v>
      </c>
      <c r="B498" s="227"/>
      <c r="C498" s="228" t="s">
        <v>6093</v>
      </c>
      <c r="D498" s="229" t="s">
        <v>2195</v>
      </c>
      <c r="E498" s="230">
        <v>0.255</v>
      </c>
      <c r="F498" s="231"/>
      <c r="G498" s="231"/>
      <c r="H498" s="219">
        <f>VLOOKUP(A498,'GiaMTC TT13-QD1491'!$B$10:$T$918,19,0)</f>
        <v>0</v>
      </c>
      <c r="I498" s="231"/>
      <c r="J498" s="248"/>
      <c r="K498" s="231">
        <f t="shared" si="31"/>
        <v>0</v>
      </c>
    </row>
    <row r="499" spans="1:15" s="205" customFormat="1" ht="33.75" customHeight="1">
      <c r="A499" s="443" t="s">
        <v>6147</v>
      </c>
      <c r="B499" s="267" t="s">
        <v>6148</v>
      </c>
      <c r="C499" s="455" t="s">
        <v>2805</v>
      </c>
      <c r="D499" s="211"/>
      <c r="E499" s="212"/>
      <c r="F499" s="213"/>
      <c r="G499" s="213"/>
      <c r="H499" s="213"/>
      <c r="I499" s="244">
        <f>SUM(I500:I505)</f>
        <v>32034</v>
      </c>
      <c r="J499" s="245"/>
      <c r="K499" s="213"/>
      <c r="L499" s="246" t="s">
        <v>5123</v>
      </c>
      <c r="M499" s="241">
        <f>I499</f>
        <v>32034</v>
      </c>
      <c r="N499" s="242">
        <f>J506</f>
        <v>3063902.2985526314</v>
      </c>
      <c r="O499" s="243">
        <f>K509</f>
        <v>432389.863740645</v>
      </c>
    </row>
    <row r="500" spans="1:15">
      <c r="A500" s="214"/>
      <c r="B500" s="215"/>
      <c r="C500" s="216" t="s">
        <v>170</v>
      </c>
      <c r="D500" s="217" t="s">
        <v>6069</v>
      </c>
      <c r="E500" s="218">
        <v>2.4</v>
      </c>
      <c r="F500" s="219">
        <f>VLOOKUP(C500,VLP!$C$2:$F$1161,3,0)</f>
        <v>1685</v>
      </c>
      <c r="G500" s="219"/>
      <c r="H500" s="219"/>
      <c r="I500" s="219">
        <f t="shared" ref="I500:I505" si="32">F500*E500</f>
        <v>4044</v>
      </c>
      <c r="J500" s="247"/>
      <c r="K500" s="219"/>
      <c r="L500" s="246"/>
      <c r="M500" s="241"/>
      <c r="N500" s="242"/>
      <c r="O500" s="243"/>
    </row>
    <row r="501" spans="1:15">
      <c r="A501" s="214"/>
      <c r="B501" s="215"/>
      <c r="C501" s="216" t="s">
        <v>188</v>
      </c>
      <c r="D501" s="217" t="s">
        <v>81</v>
      </c>
      <c r="E501" s="218">
        <v>0.18</v>
      </c>
      <c r="F501" s="219">
        <f>VLOOKUP(C501,VLP!$C$2:$F$1161,3,0)</f>
        <v>27500</v>
      </c>
      <c r="G501" s="219"/>
      <c r="H501" s="219"/>
      <c r="I501" s="219">
        <f t="shared" si="32"/>
        <v>4950</v>
      </c>
      <c r="J501" s="247"/>
      <c r="K501" s="219"/>
      <c r="L501" s="246"/>
      <c r="M501" s="241"/>
      <c r="N501" s="242"/>
      <c r="O501" s="243"/>
    </row>
    <row r="502" spans="1:15">
      <c r="A502" s="214"/>
      <c r="B502" s="215"/>
      <c r="C502" s="220" t="s">
        <v>371</v>
      </c>
      <c r="D502" s="217" t="s">
        <v>186</v>
      </c>
      <c r="E502" s="218">
        <v>0.24</v>
      </c>
      <c r="F502" s="219">
        <f>VLOOKUP(C502,VLP!$C$2:$F$1161,3,0)</f>
        <v>1000</v>
      </c>
      <c r="G502" s="219"/>
      <c r="H502" s="219"/>
      <c r="I502" s="219">
        <f t="shared" si="32"/>
        <v>240</v>
      </c>
      <c r="J502" s="247"/>
      <c r="K502" s="219"/>
      <c r="L502" s="246"/>
      <c r="M502" s="241"/>
      <c r="N502" s="242"/>
      <c r="O502" s="243"/>
    </row>
    <row r="503" spans="1:15">
      <c r="A503" s="214"/>
      <c r="B503" s="215"/>
      <c r="C503" s="220" t="s">
        <v>87</v>
      </c>
      <c r="D503" s="217" t="s">
        <v>91</v>
      </c>
      <c r="E503" s="218">
        <f>E502</f>
        <v>0.24</v>
      </c>
      <c r="F503" s="219">
        <f>VLOOKUP(C503,VLP!$C$2:$F$1161,3,0)</f>
        <v>4500</v>
      </c>
      <c r="G503" s="219"/>
      <c r="H503" s="219"/>
      <c r="I503" s="219">
        <f t="shared" si="32"/>
        <v>1080</v>
      </c>
      <c r="J503" s="247"/>
      <c r="K503" s="219"/>
      <c r="L503" s="246"/>
      <c r="M503" s="241"/>
      <c r="N503" s="242"/>
      <c r="O503" s="243"/>
    </row>
    <row r="504" spans="1:15">
      <c r="A504" s="214"/>
      <c r="B504" s="215"/>
      <c r="C504" s="216" t="s">
        <v>138</v>
      </c>
      <c r="D504" s="217" t="s">
        <v>81</v>
      </c>
      <c r="E504" s="218">
        <f>E503</f>
        <v>0.24</v>
      </c>
      <c r="F504" s="219">
        <f>VLOOKUP(C504,VLP!$C$2:$F$1161,3,0)</f>
        <v>38000</v>
      </c>
      <c r="G504" s="219"/>
      <c r="H504" s="219"/>
      <c r="I504" s="219">
        <f t="shared" si="32"/>
        <v>9120</v>
      </c>
      <c r="J504" s="247"/>
      <c r="K504" s="219"/>
      <c r="L504" s="246"/>
      <c r="M504" s="241"/>
      <c r="N504" s="242"/>
      <c r="O504" s="243"/>
    </row>
    <row r="505" spans="1:15">
      <c r="A505" s="214"/>
      <c r="B505" s="215"/>
      <c r="C505" s="220" t="s">
        <v>291</v>
      </c>
      <c r="D505" s="217" t="s">
        <v>120</v>
      </c>
      <c r="E505" s="218">
        <v>1.2</v>
      </c>
      <c r="F505" s="219">
        <f>VLOOKUP(C505,VLP!$C$2:$F$1161,3,0)</f>
        <v>10500</v>
      </c>
      <c r="G505" s="219"/>
      <c r="H505" s="219"/>
      <c r="I505" s="219">
        <f t="shared" si="32"/>
        <v>12600</v>
      </c>
      <c r="J505" s="247"/>
      <c r="K505" s="219"/>
      <c r="L505" s="246"/>
      <c r="M505" s="241"/>
      <c r="N505" s="242"/>
      <c r="O505" s="243"/>
    </row>
    <row r="506" spans="1:15">
      <c r="A506" s="221"/>
      <c r="B506" s="222"/>
      <c r="C506" s="217" t="s">
        <v>6070</v>
      </c>
      <c r="D506" s="217"/>
      <c r="E506" s="218"/>
      <c r="F506" s="219"/>
      <c r="G506" s="219"/>
      <c r="H506" s="219"/>
      <c r="I506" s="219"/>
      <c r="J506" s="247">
        <f>SUM(J507:J508)</f>
        <v>3063902.2985526314</v>
      </c>
      <c r="K506" s="219"/>
    </row>
    <row r="507" spans="1:15">
      <c r="A507" s="221"/>
      <c r="B507" s="222"/>
      <c r="C507" s="223" t="s">
        <v>2372</v>
      </c>
      <c r="D507" s="217" t="s">
        <v>2540</v>
      </c>
      <c r="E507" s="218">
        <v>6.46</v>
      </c>
      <c r="F507" s="219"/>
      <c r="G507" s="219">
        <f>_ks40</f>
        <v>315149</v>
      </c>
      <c r="H507" s="219"/>
      <c r="I507" s="219"/>
      <c r="J507" s="219">
        <f>G507*E507</f>
        <v>2035862.54</v>
      </c>
      <c r="K507" s="219"/>
    </row>
    <row r="508" spans="1:15">
      <c r="A508" s="221"/>
      <c r="B508" s="222"/>
      <c r="C508" s="223" t="s">
        <v>6071</v>
      </c>
      <c r="D508" s="217" t="s">
        <v>2540</v>
      </c>
      <c r="E508" s="218">
        <v>2.77</v>
      </c>
      <c r="F508" s="219"/>
      <c r="G508" s="219">
        <f>_lg50</f>
        <v>371133.48684210528</v>
      </c>
      <c r="H508" s="219"/>
      <c r="I508" s="219"/>
      <c r="J508" s="219">
        <f>G508*E508</f>
        <v>1028039.7585526316</v>
      </c>
      <c r="K508" s="215"/>
    </row>
    <row r="509" spans="1:15">
      <c r="A509" s="224"/>
      <c r="B509" s="222"/>
      <c r="C509" s="217" t="s">
        <v>2791</v>
      </c>
      <c r="D509" s="217"/>
      <c r="E509" s="218"/>
      <c r="F509" s="219"/>
      <c r="G509" s="219"/>
      <c r="H509" s="219"/>
      <c r="I509" s="219"/>
      <c r="J509" s="247"/>
      <c r="K509" s="247">
        <f>SUM(K510:K515)</f>
        <v>432389.863740645</v>
      </c>
    </row>
    <row r="510" spans="1:15">
      <c r="A510" s="226" t="s">
        <v>2141</v>
      </c>
      <c r="B510" s="222"/>
      <c r="C510" s="223" t="s">
        <v>6091</v>
      </c>
      <c r="D510" s="217" t="s">
        <v>2195</v>
      </c>
      <c r="E510" s="218">
        <v>0.19800000000000001</v>
      </c>
      <c r="F510" s="219"/>
      <c r="G510" s="219"/>
      <c r="H510" s="219">
        <f>VLOOKUP(A510,'GiaMTC TT13-QD1491'!$B$10:$T$918,19,0)</f>
        <v>796170.45454545447</v>
      </c>
      <c r="I510" s="219"/>
      <c r="J510" s="247"/>
      <c r="K510" s="219">
        <f t="shared" ref="K510:K515" si="33">H510*E510</f>
        <v>157641.75</v>
      </c>
    </row>
    <row r="511" spans="1:15">
      <c r="A511" s="226" t="s">
        <v>2183</v>
      </c>
      <c r="B511" s="222"/>
      <c r="C511" s="223" t="s">
        <v>2184</v>
      </c>
      <c r="D511" s="217" t="s">
        <v>2195</v>
      </c>
      <c r="E511" s="218">
        <v>0.111</v>
      </c>
      <c r="F511" s="219"/>
      <c r="G511" s="219"/>
      <c r="H511" s="219">
        <f>VLOOKUP(A511,'GiaMTC TT13-QD1491'!$B$10:$T$918,19,0)</f>
        <v>40127.5</v>
      </c>
      <c r="I511" s="219"/>
      <c r="J511" s="247"/>
      <c r="K511" s="219">
        <f t="shared" si="33"/>
        <v>4454.1525000000001</v>
      </c>
    </row>
    <row r="512" spans="1:15">
      <c r="A512" s="226" t="s">
        <v>2143</v>
      </c>
      <c r="B512" s="222"/>
      <c r="C512" s="223" t="s">
        <v>2144</v>
      </c>
      <c r="D512" s="217" t="s">
        <v>2195</v>
      </c>
      <c r="E512" s="218">
        <v>0.16700000000000001</v>
      </c>
      <c r="F512" s="219"/>
      <c r="G512" s="219"/>
      <c r="H512" s="219">
        <f>VLOOKUP(A512,'GiaMTC TT13-QD1491'!$B$10:$T$918,19,0)</f>
        <v>752668.63636363647</v>
      </c>
      <c r="I512" s="219"/>
      <c r="J512" s="247"/>
      <c r="K512" s="219">
        <f t="shared" si="33"/>
        <v>125695.66227272729</v>
      </c>
    </row>
    <row r="513" spans="1:15">
      <c r="A513" s="226" t="s">
        <v>2147</v>
      </c>
      <c r="B513" s="222"/>
      <c r="C513" s="223" t="s">
        <v>2148</v>
      </c>
      <c r="D513" s="217" t="s">
        <v>2195</v>
      </c>
      <c r="E513" s="218">
        <v>0.16500000000000001</v>
      </c>
      <c r="F513" s="219"/>
      <c r="G513" s="219"/>
      <c r="H513" s="219">
        <f>VLOOKUP(A513,'GiaMTC TT13-QD1491'!$B$10:$T$918,19,0)</f>
        <v>403740.11363636365</v>
      </c>
      <c r="I513" s="219"/>
      <c r="J513" s="247"/>
      <c r="K513" s="219">
        <f t="shared" si="33"/>
        <v>66617.118750000009</v>
      </c>
    </row>
    <row r="514" spans="1:15">
      <c r="A514" s="642" t="s">
        <v>888</v>
      </c>
      <c r="B514" s="252"/>
      <c r="C514" s="253" t="s">
        <v>6092</v>
      </c>
      <c r="D514" s="254" t="s">
        <v>2195</v>
      </c>
      <c r="E514" s="255">
        <v>0.05</v>
      </c>
      <c r="F514" s="256"/>
      <c r="G514" s="256"/>
      <c r="H514" s="219">
        <f>VLOOKUP(A514,'GiaMTC TT13-QD1491'!$B$10:$T$918,19,0)</f>
        <v>1559623.6043583537</v>
      </c>
      <c r="I514" s="256"/>
      <c r="J514" s="268"/>
      <c r="K514" s="219">
        <f t="shared" si="33"/>
        <v>77981.180217917688</v>
      </c>
    </row>
    <row r="515" spans="1:15">
      <c r="A515" s="226" t="s">
        <v>2187</v>
      </c>
      <c r="B515" s="227"/>
      <c r="C515" s="228" t="s">
        <v>6093</v>
      </c>
      <c r="D515" s="229" t="s">
        <v>2195</v>
      </c>
      <c r="E515" s="230">
        <v>0</v>
      </c>
      <c r="F515" s="231"/>
      <c r="G515" s="231"/>
      <c r="H515" s="219">
        <f>VLOOKUP(A515,'GiaMTC TT13-QD1491'!$B$10:$T$918,19,0)</f>
        <v>0</v>
      </c>
      <c r="I515" s="231"/>
      <c r="J515" s="248"/>
      <c r="K515" s="231">
        <f t="shared" si="33"/>
        <v>0</v>
      </c>
    </row>
    <row r="516" spans="1:15">
      <c r="A516" s="460" t="s">
        <v>2537</v>
      </c>
    </row>
    <row r="517" spans="1:15">
      <c r="A517" s="460" t="s">
        <v>6149</v>
      </c>
    </row>
    <row r="518" spans="1:15">
      <c r="A518" s="277" t="s">
        <v>6150</v>
      </c>
      <c r="B518" s="277" t="s">
        <v>6151</v>
      </c>
    </row>
    <row r="519" spans="1:15" s="205" customFormat="1" ht="26.25" customHeight="1">
      <c r="A519" s="1620" t="s">
        <v>438</v>
      </c>
      <c r="B519" s="1620" t="s">
        <v>2538</v>
      </c>
      <c r="C519" s="1620" t="s">
        <v>2539</v>
      </c>
      <c r="D519" s="1620" t="s">
        <v>2787</v>
      </c>
      <c r="E519" s="1620" t="s">
        <v>2788</v>
      </c>
      <c r="F519" s="1627" t="s">
        <v>77</v>
      </c>
      <c r="G519" s="1628"/>
      <c r="H519" s="1629"/>
      <c r="I519" s="1627" t="s">
        <v>2781</v>
      </c>
      <c r="J519" s="1628"/>
      <c r="K519" s="1629"/>
    </row>
    <row r="520" spans="1:15" s="205" customFormat="1" ht="26.25" customHeight="1">
      <c r="A520" s="1621"/>
      <c r="B520" s="1621"/>
      <c r="C520" s="1621"/>
      <c r="D520" s="1621"/>
      <c r="E520" s="1621"/>
      <c r="F520" s="209" t="s">
        <v>2554</v>
      </c>
      <c r="G520" s="209" t="s">
        <v>2783</v>
      </c>
      <c r="H520" s="209" t="s">
        <v>2784</v>
      </c>
      <c r="I520" s="209" t="s">
        <v>2554</v>
      </c>
      <c r="J520" s="209" t="s">
        <v>2783</v>
      </c>
      <c r="K520" s="209" t="s">
        <v>2784</v>
      </c>
    </row>
    <row r="521" spans="1:15" s="205" customFormat="1" ht="26.25" customHeight="1">
      <c r="A521" s="443" t="s">
        <v>6152</v>
      </c>
      <c r="B521" s="267" t="s">
        <v>6144</v>
      </c>
      <c r="C521" s="455" t="s">
        <v>2805</v>
      </c>
      <c r="D521" s="211"/>
      <c r="E521" s="212"/>
      <c r="F521" s="213"/>
      <c r="G521" s="213"/>
      <c r="H521" s="213"/>
      <c r="I521" s="244">
        <f>SUM(I522:I527)</f>
        <v>22257.395</v>
      </c>
      <c r="J521" s="245"/>
      <c r="K521" s="213"/>
      <c r="L521" s="246" t="s">
        <v>5123</v>
      </c>
      <c r="M521" s="241">
        <f>I521</f>
        <v>22257.395</v>
      </c>
      <c r="N521" s="242">
        <f>J528</f>
        <v>1948457.3268421055</v>
      </c>
      <c r="O521" s="243">
        <f>K531</f>
        <v>174757.17159090913</v>
      </c>
    </row>
    <row r="522" spans="1:15">
      <c r="A522" s="214"/>
      <c r="B522" s="215"/>
      <c r="C522" s="216" t="s">
        <v>170</v>
      </c>
      <c r="D522" s="217" t="s">
        <v>6069</v>
      </c>
      <c r="E522" s="218">
        <v>1.667</v>
      </c>
      <c r="F522" s="219">
        <f>VLOOKUP(C522,VLP!$C$2:$F$1161,3,0)</f>
        <v>1685</v>
      </c>
      <c r="G522" s="219"/>
      <c r="H522" s="219"/>
      <c r="I522" s="219">
        <f t="shared" ref="I522:I527" si="34">F522*E522</f>
        <v>2808.895</v>
      </c>
      <c r="J522" s="247"/>
      <c r="K522" s="219"/>
      <c r="L522" s="246"/>
      <c r="M522" s="241"/>
      <c r="N522" s="242"/>
      <c r="O522" s="243"/>
    </row>
    <row r="523" spans="1:15">
      <c r="A523" s="214"/>
      <c r="B523" s="215"/>
      <c r="C523" s="216" t="s">
        <v>188</v>
      </c>
      <c r="D523" s="217" t="s">
        <v>81</v>
      </c>
      <c r="E523" s="218">
        <v>0.125</v>
      </c>
      <c r="F523" s="219">
        <f>VLOOKUP(C523,VLP!$C$2:$F$1161,3,0)</f>
        <v>27500</v>
      </c>
      <c r="G523" s="219"/>
      <c r="H523" s="219"/>
      <c r="I523" s="219">
        <f t="shared" si="34"/>
        <v>3437.5</v>
      </c>
      <c r="J523" s="247"/>
      <c r="K523" s="219"/>
      <c r="L523" s="246"/>
      <c r="M523" s="241"/>
      <c r="N523" s="242"/>
      <c r="O523" s="243"/>
    </row>
    <row r="524" spans="1:15">
      <c r="A524" s="214"/>
      <c r="B524" s="215"/>
      <c r="C524" s="220" t="s">
        <v>87</v>
      </c>
      <c r="D524" s="217" t="s">
        <v>91</v>
      </c>
      <c r="E524" s="218">
        <v>0.16700000000000001</v>
      </c>
      <c r="F524" s="219">
        <f>VLOOKUP(C524,VLP!$C$2:$F$1161,3,0)</f>
        <v>4500</v>
      </c>
      <c r="G524" s="219"/>
      <c r="H524" s="219"/>
      <c r="I524" s="219">
        <f t="shared" si="34"/>
        <v>751.5</v>
      </c>
      <c r="J524" s="247"/>
      <c r="K524" s="219"/>
      <c r="L524" s="246"/>
      <c r="M524" s="241"/>
      <c r="N524" s="242"/>
      <c r="O524" s="243"/>
    </row>
    <row r="525" spans="1:15">
      <c r="A525" s="214"/>
      <c r="B525" s="215"/>
      <c r="C525" s="220" t="s">
        <v>371</v>
      </c>
      <c r="D525" s="217" t="s">
        <v>186</v>
      </c>
      <c r="E525" s="218">
        <v>0.16700000000000001</v>
      </c>
      <c r="F525" s="219">
        <f>VLOOKUP(C525,VLP!$C$2:$F$1161,3,0)</f>
        <v>1000</v>
      </c>
      <c r="G525" s="219"/>
      <c r="H525" s="219"/>
      <c r="I525" s="219">
        <f t="shared" si="34"/>
        <v>167</v>
      </c>
      <c r="J525" s="247"/>
      <c r="K525" s="219"/>
      <c r="L525" s="246"/>
      <c r="M525" s="241"/>
      <c r="N525" s="242"/>
      <c r="O525" s="243"/>
    </row>
    <row r="526" spans="1:15">
      <c r="A526" s="214"/>
      <c r="B526" s="215"/>
      <c r="C526" s="216" t="s">
        <v>138</v>
      </c>
      <c r="D526" s="217" t="s">
        <v>81</v>
      </c>
      <c r="E526" s="218">
        <f>E525</f>
        <v>0.16700000000000001</v>
      </c>
      <c r="F526" s="219">
        <f>VLOOKUP(C526,VLP!$C$2:$F$1161,3,0)</f>
        <v>38000</v>
      </c>
      <c r="G526" s="219"/>
      <c r="H526" s="219"/>
      <c r="I526" s="219">
        <f t="shared" si="34"/>
        <v>6346</v>
      </c>
      <c r="J526" s="247"/>
      <c r="K526" s="219"/>
      <c r="L526" s="246"/>
      <c r="M526" s="241"/>
      <c r="N526" s="242"/>
      <c r="O526" s="243"/>
    </row>
    <row r="527" spans="1:15">
      <c r="A527" s="214"/>
      <c r="B527" s="215"/>
      <c r="C527" s="220" t="s">
        <v>291</v>
      </c>
      <c r="D527" s="217" t="s">
        <v>120</v>
      </c>
      <c r="E527" s="218">
        <v>0.83299999999999996</v>
      </c>
      <c r="F527" s="219">
        <f>VLOOKUP(C527,VLP!$C$2:$F$1161,3,0)</f>
        <v>10500</v>
      </c>
      <c r="G527" s="219"/>
      <c r="H527" s="219"/>
      <c r="I527" s="219">
        <f t="shared" si="34"/>
        <v>8746.5</v>
      </c>
      <c r="J527" s="247"/>
      <c r="K527" s="219"/>
      <c r="L527" s="246"/>
      <c r="M527" s="241"/>
      <c r="N527" s="242"/>
      <c r="O527" s="243"/>
    </row>
    <row r="528" spans="1:15">
      <c r="A528" s="221"/>
      <c r="B528" s="222"/>
      <c r="C528" s="217" t="s">
        <v>6070</v>
      </c>
      <c r="D528" s="217"/>
      <c r="E528" s="218"/>
      <c r="F528" s="219"/>
      <c r="G528" s="219"/>
      <c r="H528" s="219"/>
      <c r="I528" s="219"/>
      <c r="J528" s="247">
        <f>SUM(J529:J530)</f>
        <v>1948457.3268421055</v>
      </c>
      <c r="K528" s="219"/>
    </row>
    <row r="529" spans="1:15">
      <c r="A529" s="221"/>
      <c r="B529" s="222"/>
      <c r="C529" s="223" t="s">
        <v>2372</v>
      </c>
      <c r="D529" s="217" t="s">
        <v>2540</v>
      </c>
      <c r="E529" s="218">
        <v>4.1100000000000003</v>
      </c>
      <c r="F529" s="219"/>
      <c r="G529" s="219">
        <f>_ks40</f>
        <v>315149</v>
      </c>
      <c r="H529" s="219"/>
      <c r="I529" s="219"/>
      <c r="J529" s="219">
        <f>G529*E529</f>
        <v>1295262.3900000001</v>
      </c>
      <c r="K529" s="219"/>
    </row>
    <row r="530" spans="1:15">
      <c r="A530" s="221"/>
      <c r="B530" s="222"/>
      <c r="C530" s="223" t="s">
        <v>6071</v>
      </c>
      <c r="D530" s="217" t="s">
        <v>2540</v>
      </c>
      <c r="E530" s="218">
        <v>1.76</v>
      </c>
      <c r="F530" s="219"/>
      <c r="G530" s="219">
        <f>_lg50</f>
        <v>371133.48684210528</v>
      </c>
      <c r="H530" s="219"/>
      <c r="I530" s="219"/>
      <c r="J530" s="219">
        <f>G530*E530</f>
        <v>653194.93684210535</v>
      </c>
      <c r="K530" s="215"/>
    </row>
    <row r="531" spans="1:15">
      <c r="A531" s="224"/>
      <c r="B531" s="222"/>
      <c r="C531" s="217" t="s">
        <v>2791</v>
      </c>
      <c r="D531" s="217"/>
      <c r="E531" s="218"/>
      <c r="F531" s="219"/>
      <c r="G531" s="219"/>
      <c r="H531" s="219"/>
      <c r="I531" s="219"/>
      <c r="J531" s="247"/>
      <c r="K531" s="247">
        <f>SUM(K532:K537)</f>
        <v>174757.17159090913</v>
      </c>
    </row>
    <row r="532" spans="1:15">
      <c r="A532" s="226" t="s">
        <v>2183</v>
      </c>
      <c r="B532" s="222"/>
      <c r="C532" s="223" t="s">
        <v>2184</v>
      </c>
      <c r="D532" s="217" t="s">
        <v>2195</v>
      </c>
      <c r="E532" s="218">
        <v>0.09</v>
      </c>
      <c r="F532" s="219"/>
      <c r="G532" s="219"/>
      <c r="H532" s="219">
        <f>VLOOKUP(A532,'GiaMTC TT13-QD1491'!$B$10:$T$918,19,0)</f>
        <v>40127.5</v>
      </c>
      <c r="I532" s="219"/>
      <c r="J532" s="247"/>
      <c r="K532" s="219">
        <f t="shared" ref="K532:K537" si="35">H532*E532</f>
        <v>3611.4749999999999</v>
      </c>
    </row>
    <row r="533" spans="1:15">
      <c r="A533" s="226" t="s">
        <v>2147</v>
      </c>
      <c r="B533" s="222"/>
      <c r="C533" s="223" t="s">
        <v>2148</v>
      </c>
      <c r="D533" s="217" t="s">
        <v>2195</v>
      </c>
      <c r="E533" s="218">
        <v>0.13400000000000001</v>
      </c>
      <c r="F533" s="219"/>
      <c r="G533" s="219"/>
      <c r="H533" s="219">
        <f>VLOOKUP(A533,'GiaMTC TT13-QD1491'!$B$10:$T$918,19,0)</f>
        <v>403740.11363636365</v>
      </c>
      <c r="I533" s="219"/>
      <c r="J533" s="247"/>
      <c r="K533" s="219">
        <f t="shared" si="35"/>
        <v>54101.175227272732</v>
      </c>
    </row>
    <row r="534" spans="1:15">
      <c r="A534" s="226" t="s">
        <v>2143</v>
      </c>
      <c r="B534" s="222"/>
      <c r="C534" s="223" t="s">
        <v>2144</v>
      </c>
      <c r="D534" s="217" t="s">
        <v>2195</v>
      </c>
      <c r="E534" s="218">
        <v>0.13500000000000001</v>
      </c>
      <c r="F534" s="219"/>
      <c r="G534" s="219"/>
      <c r="H534" s="219">
        <f>VLOOKUP(A534,'GiaMTC TT13-QD1491'!$B$10:$T$918,19,0)</f>
        <v>752668.63636363647</v>
      </c>
      <c r="I534" s="219"/>
      <c r="J534" s="247"/>
      <c r="K534" s="219">
        <f t="shared" si="35"/>
        <v>101610.26590909093</v>
      </c>
    </row>
    <row r="535" spans="1:15">
      <c r="A535" s="226" t="s">
        <v>2161</v>
      </c>
      <c r="B535" s="222"/>
      <c r="C535" s="223" t="s">
        <v>6072</v>
      </c>
      <c r="D535" s="217" t="s">
        <v>2195</v>
      </c>
      <c r="E535" s="218">
        <v>0.108</v>
      </c>
      <c r="F535" s="219"/>
      <c r="G535" s="219"/>
      <c r="H535" s="219">
        <f>VLOOKUP(A535,'GiaMTC TT13-QD1491'!$B$10:$T$918,19,0)</f>
        <v>142909.77272727274</v>
      </c>
      <c r="I535" s="219"/>
      <c r="J535" s="247"/>
      <c r="K535" s="219">
        <f t="shared" si="35"/>
        <v>15434.255454545455</v>
      </c>
    </row>
    <row r="536" spans="1:15">
      <c r="A536" s="642" t="s">
        <v>888</v>
      </c>
      <c r="B536" s="252"/>
      <c r="C536" s="253" t="s">
        <v>6092</v>
      </c>
      <c r="D536" s="254" t="s">
        <v>2195</v>
      </c>
      <c r="E536" s="255">
        <v>0</v>
      </c>
      <c r="F536" s="256"/>
      <c r="G536" s="256"/>
      <c r="H536" s="219">
        <f>VLOOKUP(A536,'GiaMTC TT13-QD1491'!$B$10:$T$918,19,0)</f>
        <v>1559623.6043583537</v>
      </c>
      <c r="I536" s="256"/>
      <c r="J536" s="268"/>
      <c r="K536" s="219">
        <f t="shared" si="35"/>
        <v>0</v>
      </c>
    </row>
    <row r="537" spans="1:15">
      <c r="A537" s="226" t="s">
        <v>2187</v>
      </c>
      <c r="B537" s="227"/>
      <c r="C537" s="228" t="s">
        <v>6093</v>
      </c>
      <c r="D537" s="229" t="s">
        <v>2195</v>
      </c>
      <c r="E537" s="230">
        <v>0</v>
      </c>
      <c r="F537" s="231"/>
      <c r="G537" s="231"/>
      <c r="H537" s="219">
        <f>VLOOKUP(A537,'GiaMTC TT13-QD1491'!$B$10:$T$918,19,0)</f>
        <v>0</v>
      </c>
      <c r="I537" s="231"/>
      <c r="J537" s="248"/>
      <c r="K537" s="231">
        <f t="shared" si="35"/>
        <v>0</v>
      </c>
    </row>
    <row r="538" spans="1:15" s="205" customFormat="1" ht="33.75" customHeight="1">
      <c r="A538" s="443" t="s">
        <v>6153</v>
      </c>
      <c r="B538" s="267" t="s">
        <v>6146</v>
      </c>
      <c r="C538" s="455" t="s">
        <v>2805</v>
      </c>
      <c r="D538" s="211"/>
      <c r="E538" s="212"/>
      <c r="F538" s="213"/>
      <c r="G538" s="213"/>
      <c r="H538" s="213"/>
      <c r="I538" s="244">
        <f>SUM(I539:I544)</f>
        <v>26695</v>
      </c>
      <c r="J538" s="245"/>
      <c r="K538" s="213"/>
      <c r="L538" s="246" t="s">
        <v>5123</v>
      </c>
      <c r="M538" s="241">
        <f>I538</f>
        <v>26695</v>
      </c>
      <c r="N538" s="242">
        <f>J545</f>
        <v>2436359.5310526313</v>
      </c>
      <c r="O538" s="243">
        <f>K548</f>
        <v>194219.49511363637</v>
      </c>
    </row>
    <row r="539" spans="1:15">
      <c r="A539" s="214"/>
      <c r="B539" s="215"/>
      <c r="C539" s="216" t="s">
        <v>170</v>
      </c>
      <c r="D539" s="217" t="s">
        <v>6069</v>
      </c>
      <c r="E539" s="218">
        <v>2</v>
      </c>
      <c r="F539" s="219">
        <f>VLOOKUP(C539,VLP!$C$2:$F$1161,3,0)</f>
        <v>1685</v>
      </c>
      <c r="G539" s="219"/>
      <c r="H539" s="219"/>
      <c r="I539" s="219">
        <f t="shared" ref="I539:I544" si="36">F539*E539</f>
        <v>3370</v>
      </c>
      <c r="J539" s="247"/>
      <c r="K539" s="219"/>
      <c r="L539" s="246"/>
      <c r="M539" s="241"/>
      <c r="N539" s="242"/>
      <c r="O539" s="243"/>
    </row>
    <row r="540" spans="1:15">
      <c r="A540" s="214"/>
      <c r="B540" s="215"/>
      <c r="C540" s="216" t="s">
        <v>188</v>
      </c>
      <c r="D540" s="217" t="s">
        <v>81</v>
      </c>
      <c r="E540" s="218">
        <v>0.15</v>
      </c>
      <c r="F540" s="219">
        <f>VLOOKUP(C540,VLP!$C$2:$F$1161,3,0)</f>
        <v>27500</v>
      </c>
      <c r="G540" s="219"/>
      <c r="H540" s="219"/>
      <c r="I540" s="219">
        <f t="shared" si="36"/>
        <v>4125</v>
      </c>
      <c r="J540" s="247"/>
      <c r="K540" s="219"/>
      <c r="L540" s="246"/>
      <c r="M540" s="241"/>
      <c r="N540" s="242"/>
      <c r="O540" s="243"/>
    </row>
    <row r="541" spans="1:15">
      <c r="A541" s="214"/>
      <c r="B541" s="215"/>
      <c r="C541" s="220" t="s">
        <v>87</v>
      </c>
      <c r="D541" s="217" t="s">
        <v>91</v>
      </c>
      <c r="E541" s="218">
        <v>0.2</v>
      </c>
      <c r="F541" s="219">
        <f>VLOOKUP(C541,VLP!$C$2:$F$1161,3,0)</f>
        <v>4500</v>
      </c>
      <c r="G541" s="219"/>
      <c r="H541" s="219"/>
      <c r="I541" s="219">
        <f t="shared" si="36"/>
        <v>900</v>
      </c>
      <c r="J541" s="247"/>
      <c r="K541" s="219"/>
      <c r="L541" s="246"/>
      <c r="M541" s="241"/>
      <c r="N541" s="242"/>
      <c r="O541" s="243"/>
    </row>
    <row r="542" spans="1:15">
      <c r="A542" s="214"/>
      <c r="B542" s="215"/>
      <c r="C542" s="220" t="s">
        <v>371</v>
      </c>
      <c r="D542" s="217" t="s">
        <v>186</v>
      </c>
      <c r="E542" s="218">
        <v>0.2</v>
      </c>
      <c r="F542" s="219">
        <f>VLOOKUP(C542,VLP!$C$2:$F$1161,3,0)</f>
        <v>1000</v>
      </c>
      <c r="G542" s="219"/>
      <c r="H542" s="219"/>
      <c r="I542" s="219">
        <f t="shared" si="36"/>
        <v>200</v>
      </c>
      <c r="J542" s="247"/>
      <c r="K542" s="219"/>
      <c r="L542" s="246"/>
      <c r="M542" s="241"/>
      <c r="N542" s="242"/>
      <c r="O542" s="243"/>
    </row>
    <row r="543" spans="1:15">
      <c r="A543" s="214"/>
      <c r="B543" s="215"/>
      <c r="C543" s="216" t="s">
        <v>138</v>
      </c>
      <c r="D543" s="217" t="s">
        <v>81</v>
      </c>
      <c r="E543" s="218">
        <f>E542</f>
        <v>0.2</v>
      </c>
      <c r="F543" s="219">
        <f>VLOOKUP(C543,VLP!$C$2:$F$1161,3,0)</f>
        <v>38000</v>
      </c>
      <c r="G543" s="219"/>
      <c r="H543" s="219"/>
      <c r="I543" s="219">
        <f t="shared" si="36"/>
        <v>7600</v>
      </c>
      <c r="J543" s="247"/>
      <c r="K543" s="219"/>
      <c r="L543" s="246"/>
      <c r="M543" s="241"/>
      <c r="N543" s="242"/>
      <c r="O543" s="243"/>
    </row>
    <row r="544" spans="1:15">
      <c r="A544" s="214"/>
      <c r="B544" s="215"/>
      <c r="C544" s="220" t="s">
        <v>291</v>
      </c>
      <c r="D544" s="217" t="s">
        <v>120</v>
      </c>
      <c r="E544" s="218">
        <v>1</v>
      </c>
      <c r="F544" s="219">
        <f>VLOOKUP(C544,VLP!$C$2:$F$1161,3,0)</f>
        <v>10500</v>
      </c>
      <c r="G544" s="219"/>
      <c r="H544" s="219"/>
      <c r="I544" s="219">
        <f t="shared" si="36"/>
        <v>10500</v>
      </c>
      <c r="J544" s="247"/>
      <c r="K544" s="219"/>
      <c r="L544" s="246"/>
      <c r="M544" s="241"/>
      <c r="N544" s="242"/>
      <c r="O544" s="243"/>
    </row>
    <row r="545" spans="1:15">
      <c r="A545" s="221"/>
      <c r="B545" s="222"/>
      <c r="C545" s="217" t="s">
        <v>6070</v>
      </c>
      <c r="D545" s="217"/>
      <c r="E545" s="218"/>
      <c r="F545" s="219"/>
      <c r="G545" s="219"/>
      <c r="H545" s="219"/>
      <c r="I545" s="219"/>
      <c r="J545" s="247">
        <f>SUM(J546:J547)</f>
        <v>2436359.5310526313</v>
      </c>
      <c r="K545" s="219"/>
    </row>
    <row r="546" spans="1:15">
      <c r="A546" s="221"/>
      <c r="B546" s="222"/>
      <c r="C546" s="223" t="s">
        <v>2372</v>
      </c>
      <c r="D546" s="217" t="s">
        <v>2540</v>
      </c>
      <c r="E546" s="218">
        <v>5.14</v>
      </c>
      <c r="F546" s="219"/>
      <c r="G546" s="219">
        <f>_ks40</f>
        <v>315149</v>
      </c>
      <c r="H546" s="219"/>
      <c r="I546" s="219"/>
      <c r="J546" s="219">
        <f>G546*E546</f>
        <v>1619865.8599999999</v>
      </c>
      <c r="K546" s="219"/>
    </row>
    <row r="547" spans="1:15">
      <c r="A547" s="221"/>
      <c r="B547" s="222"/>
      <c r="C547" s="223" t="s">
        <v>6071</v>
      </c>
      <c r="D547" s="217" t="s">
        <v>2540</v>
      </c>
      <c r="E547" s="218">
        <v>2.2000000000000002</v>
      </c>
      <c r="F547" s="219"/>
      <c r="G547" s="219">
        <f>_lg50</f>
        <v>371133.48684210528</v>
      </c>
      <c r="H547" s="219"/>
      <c r="I547" s="219"/>
      <c r="J547" s="219">
        <f>G547*E547</f>
        <v>816493.67105263169</v>
      </c>
      <c r="K547" s="215"/>
    </row>
    <row r="548" spans="1:15">
      <c r="A548" s="224"/>
      <c r="B548" s="222"/>
      <c r="C548" s="217" t="s">
        <v>2791</v>
      </c>
      <c r="D548" s="217"/>
      <c r="E548" s="218"/>
      <c r="F548" s="219"/>
      <c r="G548" s="219"/>
      <c r="H548" s="219"/>
      <c r="I548" s="219"/>
      <c r="J548" s="247"/>
      <c r="K548" s="247">
        <f>SUM(K549:K554)</f>
        <v>194219.49511363637</v>
      </c>
    </row>
    <row r="549" spans="1:15">
      <c r="A549" s="226" t="s">
        <v>2183</v>
      </c>
      <c r="B549" s="222"/>
      <c r="C549" s="223" t="s">
        <v>2184</v>
      </c>
      <c r="D549" s="217" t="s">
        <v>2195</v>
      </c>
      <c r="E549" s="218">
        <v>0.1</v>
      </c>
      <c r="F549" s="219"/>
      <c r="G549" s="219"/>
      <c r="H549" s="219">
        <f>VLOOKUP(A549,'GiaMTC TT13-QD1491'!$B$10:$T$918,19,0)</f>
        <v>40127.5</v>
      </c>
      <c r="I549" s="219"/>
      <c r="J549" s="247"/>
      <c r="K549" s="219">
        <f t="shared" ref="K549:K554" si="37">H549*E549</f>
        <v>4012.75</v>
      </c>
    </row>
    <row r="550" spans="1:15">
      <c r="A550" s="226" t="s">
        <v>2147</v>
      </c>
      <c r="B550" s="222"/>
      <c r="C550" s="223" t="s">
        <v>2148</v>
      </c>
      <c r="D550" s="217" t="s">
        <v>2195</v>
      </c>
      <c r="E550" s="218">
        <v>0.14899999999999999</v>
      </c>
      <c r="F550" s="219"/>
      <c r="G550" s="219"/>
      <c r="H550" s="219">
        <f>VLOOKUP(A550,'GiaMTC TT13-QD1491'!$B$10:$T$918,19,0)</f>
        <v>403740.11363636365</v>
      </c>
      <c r="I550" s="219"/>
      <c r="J550" s="247"/>
      <c r="K550" s="219">
        <f t="shared" si="37"/>
        <v>60157.276931818182</v>
      </c>
    </row>
    <row r="551" spans="1:15">
      <c r="A551" s="226" t="s">
        <v>2143</v>
      </c>
      <c r="B551" s="222"/>
      <c r="C551" s="223" t="s">
        <v>2144</v>
      </c>
      <c r="D551" s="217" t="s">
        <v>2195</v>
      </c>
      <c r="E551" s="218">
        <v>0.15</v>
      </c>
      <c r="F551" s="219"/>
      <c r="G551" s="219"/>
      <c r="H551" s="219">
        <f>VLOOKUP(A551,'GiaMTC TT13-QD1491'!$B$10:$T$918,19,0)</f>
        <v>752668.63636363647</v>
      </c>
      <c r="I551" s="219"/>
      <c r="J551" s="247"/>
      <c r="K551" s="219">
        <f t="shared" si="37"/>
        <v>112900.29545454547</v>
      </c>
    </row>
    <row r="552" spans="1:15">
      <c r="A552" s="226" t="s">
        <v>2161</v>
      </c>
      <c r="B552" s="222"/>
      <c r="C552" s="223" t="s">
        <v>6072</v>
      </c>
      <c r="D552" s="217" t="s">
        <v>2195</v>
      </c>
      <c r="E552" s="218">
        <v>0.12</v>
      </c>
      <c r="F552" s="219"/>
      <c r="G552" s="219"/>
      <c r="H552" s="219">
        <f>VLOOKUP(A552,'GiaMTC TT13-QD1491'!$B$10:$T$918,19,0)</f>
        <v>142909.77272727274</v>
      </c>
      <c r="I552" s="219"/>
      <c r="J552" s="247"/>
      <c r="K552" s="219">
        <f t="shared" si="37"/>
        <v>17149.172727272729</v>
      </c>
    </row>
    <row r="553" spans="1:15">
      <c r="A553" s="642" t="s">
        <v>888</v>
      </c>
      <c r="B553" s="252"/>
      <c r="C553" s="253" t="s">
        <v>6092</v>
      </c>
      <c r="D553" s="254" t="s">
        <v>2195</v>
      </c>
      <c r="E553" s="255">
        <v>0</v>
      </c>
      <c r="F553" s="256"/>
      <c r="G553" s="256"/>
      <c r="H553" s="219">
        <f>VLOOKUP(A553,'GiaMTC TT13-QD1491'!$B$10:$T$918,19,0)</f>
        <v>1559623.6043583537</v>
      </c>
      <c r="I553" s="256"/>
      <c r="J553" s="268"/>
      <c r="K553" s="219">
        <f t="shared" si="37"/>
        <v>0</v>
      </c>
    </row>
    <row r="554" spans="1:15">
      <c r="A554" s="226" t="s">
        <v>2187</v>
      </c>
      <c r="B554" s="227"/>
      <c r="C554" s="228" t="s">
        <v>6093</v>
      </c>
      <c r="D554" s="229" t="s">
        <v>2195</v>
      </c>
      <c r="E554" s="230">
        <v>0.255</v>
      </c>
      <c r="F554" s="231"/>
      <c r="G554" s="231"/>
      <c r="H554" s="219">
        <f>VLOOKUP(A554,'GiaMTC TT13-QD1491'!$B$10:$T$918,19,0)</f>
        <v>0</v>
      </c>
      <c r="I554" s="231"/>
      <c r="J554" s="248"/>
      <c r="K554" s="231">
        <f t="shared" si="37"/>
        <v>0</v>
      </c>
    </row>
    <row r="555" spans="1:15" s="205" customFormat="1" ht="31.5" customHeight="1">
      <c r="A555" s="443" t="s">
        <v>6154</v>
      </c>
      <c r="B555" s="267" t="s">
        <v>6148</v>
      </c>
      <c r="C555" s="455" t="s">
        <v>2805</v>
      </c>
      <c r="D555" s="211"/>
      <c r="E555" s="212"/>
      <c r="F555" s="213"/>
      <c r="G555" s="213"/>
      <c r="H555" s="213"/>
      <c r="I555" s="244">
        <f>SUM(I556:I561)</f>
        <v>32034</v>
      </c>
      <c r="J555" s="245"/>
      <c r="K555" s="213"/>
      <c r="L555" s="246" t="s">
        <v>5123</v>
      </c>
      <c r="M555" s="241">
        <f>I555</f>
        <v>32034</v>
      </c>
      <c r="N555" s="242">
        <f>J562</f>
        <v>3063902.2985526314</v>
      </c>
      <c r="O555" s="243">
        <f>K565</f>
        <v>293755.11351337226</v>
      </c>
    </row>
    <row r="556" spans="1:15">
      <c r="A556" s="214"/>
      <c r="B556" s="215"/>
      <c r="C556" s="216" t="s">
        <v>170</v>
      </c>
      <c r="D556" s="217" t="s">
        <v>6069</v>
      </c>
      <c r="E556" s="218">
        <v>2.4</v>
      </c>
      <c r="F556" s="219">
        <f>VLOOKUP(C556,VLP!$C$2:$F$1161,3,0)</f>
        <v>1685</v>
      </c>
      <c r="G556" s="219"/>
      <c r="H556" s="219"/>
      <c r="I556" s="219">
        <f t="shared" ref="I556:I561" si="38">F556*E556</f>
        <v>4044</v>
      </c>
      <c r="J556" s="247"/>
      <c r="K556" s="219"/>
      <c r="L556" s="246"/>
      <c r="M556" s="241"/>
      <c r="N556" s="242"/>
      <c r="O556" s="243"/>
    </row>
    <row r="557" spans="1:15">
      <c r="A557" s="214"/>
      <c r="B557" s="215"/>
      <c r="C557" s="216" t="s">
        <v>188</v>
      </c>
      <c r="D557" s="217" t="s">
        <v>81</v>
      </c>
      <c r="E557" s="218">
        <v>0.18</v>
      </c>
      <c r="F557" s="219">
        <f>VLOOKUP(C557,VLP!$C$2:$F$1161,3,0)</f>
        <v>27500</v>
      </c>
      <c r="G557" s="219"/>
      <c r="H557" s="219"/>
      <c r="I557" s="219">
        <f t="shared" si="38"/>
        <v>4950</v>
      </c>
      <c r="J557" s="247"/>
      <c r="K557" s="219"/>
      <c r="L557" s="246"/>
      <c r="M557" s="241"/>
      <c r="N557" s="242"/>
      <c r="O557" s="243"/>
    </row>
    <row r="558" spans="1:15">
      <c r="A558" s="214"/>
      <c r="B558" s="215"/>
      <c r="C558" s="220" t="s">
        <v>87</v>
      </c>
      <c r="D558" s="217" t="s">
        <v>91</v>
      </c>
      <c r="E558" s="218">
        <v>0.24</v>
      </c>
      <c r="F558" s="219">
        <f>VLOOKUP(C558,VLP!$C$2:$F$1161,3,0)</f>
        <v>4500</v>
      </c>
      <c r="G558" s="219"/>
      <c r="H558" s="219"/>
      <c r="I558" s="219">
        <f t="shared" si="38"/>
        <v>1080</v>
      </c>
      <c r="J558" s="247"/>
      <c r="K558" s="219"/>
      <c r="L558" s="246"/>
      <c r="M558" s="241"/>
      <c r="N558" s="242"/>
      <c r="O558" s="243"/>
    </row>
    <row r="559" spans="1:15">
      <c r="A559" s="214"/>
      <c r="B559" s="215"/>
      <c r="C559" s="220" t="s">
        <v>371</v>
      </c>
      <c r="D559" s="217" t="s">
        <v>186</v>
      </c>
      <c r="E559" s="218">
        <v>0.24</v>
      </c>
      <c r="F559" s="219">
        <f>VLOOKUP(C559,VLP!$C$2:$F$1161,3,0)</f>
        <v>1000</v>
      </c>
      <c r="G559" s="219"/>
      <c r="H559" s="219"/>
      <c r="I559" s="219">
        <f t="shared" si="38"/>
        <v>240</v>
      </c>
      <c r="J559" s="247"/>
      <c r="K559" s="219"/>
      <c r="L559" s="246"/>
      <c r="M559" s="241"/>
      <c r="N559" s="242"/>
      <c r="O559" s="243"/>
    </row>
    <row r="560" spans="1:15">
      <c r="A560" s="214"/>
      <c r="B560" s="215"/>
      <c r="C560" s="216" t="s">
        <v>138</v>
      </c>
      <c r="D560" s="217" t="s">
        <v>81</v>
      </c>
      <c r="E560" s="218">
        <f>E559</f>
        <v>0.24</v>
      </c>
      <c r="F560" s="219">
        <f>VLOOKUP(C560,VLP!$C$2:$F$1161,3,0)</f>
        <v>38000</v>
      </c>
      <c r="G560" s="219"/>
      <c r="H560" s="219"/>
      <c r="I560" s="219">
        <f t="shared" si="38"/>
        <v>9120</v>
      </c>
      <c r="J560" s="247"/>
      <c r="K560" s="219"/>
      <c r="L560" s="246"/>
      <c r="M560" s="241"/>
      <c r="N560" s="242"/>
      <c r="O560" s="243"/>
    </row>
    <row r="561" spans="1:15">
      <c r="A561" s="214"/>
      <c r="B561" s="215"/>
      <c r="C561" s="220" t="s">
        <v>291</v>
      </c>
      <c r="D561" s="217" t="s">
        <v>120</v>
      </c>
      <c r="E561" s="218">
        <v>1.2</v>
      </c>
      <c r="F561" s="219">
        <f>VLOOKUP(C561,VLP!$C$2:$F$1161,3,0)</f>
        <v>10500</v>
      </c>
      <c r="G561" s="219"/>
      <c r="H561" s="219"/>
      <c r="I561" s="219">
        <f t="shared" si="38"/>
        <v>12600</v>
      </c>
      <c r="J561" s="247"/>
      <c r="K561" s="219"/>
      <c r="L561" s="246"/>
      <c r="M561" s="241"/>
      <c r="N561" s="242"/>
      <c r="O561" s="243"/>
    </row>
    <row r="562" spans="1:15">
      <c r="A562" s="221"/>
      <c r="B562" s="222"/>
      <c r="C562" s="217" t="s">
        <v>6070</v>
      </c>
      <c r="D562" s="217"/>
      <c r="E562" s="218"/>
      <c r="F562" s="219"/>
      <c r="G562" s="219"/>
      <c r="H562" s="219"/>
      <c r="I562" s="219"/>
      <c r="J562" s="247">
        <f>SUM(J563:J564)</f>
        <v>3063902.2985526314</v>
      </c>
      <c r="K562" s="219"/>
    </row>
    <row r="563" spans="1:15">
      <c r="A563" s="221"/>
      <c r="B563" s="222"/>
      <c r="C563" s="223" t="s">
        <v>2372</v>
      </c>
      <c r="D563" s="217" t="s">
        <v>2540</v>
      </c>
      <c r="E563" s="218">
        <v>6.46</v>
      </c>
      <c r="F563" s="219"/>
      <c r="G563" s="219">
        <f>_ks40</f>
        <v>315149</v>
      </c>
      <c r="H563" s="219"/>
      <c r="I563" s="219"/>
      <c r="J563" s="219">
        <f>G563*E563</f>
        <v>2035862.54</v>
      </c>
      <c r="K563" s="219"/>
    </row>
    <row r="564" spans="1:15">
      <c r="A564" s="221"/>
      <c r="B564" s="222"/>
      <c r="C564" s="223" t="s">
        <v>6071</v>
      </c>
      <c r="D564" s="217" t="s">
        <v>2540</v>
      </c>
      <c r="E564" s="218">
        <v>2.77</v>
      </c>
      <c r="F564" s="219"/>
      <c r="G564" s="219">
        <f>_lg50</f>
        <v>371133.48684210528</v>
      </c>
      <c r="H564" s="219"/>
      <c r="I564" s="219"/>
      <c r="J564" s="219">
        <f>G564*E564</f>
        <v>1028039.7585526316</v>
      </c>
      <c r="K564" s="215"/>
    </row>
    <row r="565" spans="1:15">
      <c r="A565" s="224"/>
      <c r="B565" s="222"/>
      <c r="C565" s="217" t="s">
        <v>2791</v>
      </c>
      <c r="D565" s="217"/>
      <c r="E565" s="218"/>
      <c r="F565" s="219"/>
      <c r="G565" s="219"/>
      <c r="H565" s="219"/>
      <c r="I565" s="219"/>
      <c r="J565" s="247"/>
      <c r="K565" s="247">
        <f>SUM(K566:K571)</f>
        <v>293755.11351337226</v>
      </c>
    </row>
    <row r="566" spans="1:15">
      <c r="A566" s="226" t="s">
        <v>2183</v>
      </c>
      <c r="B566" s="222"/>
      <c r="C566" s="223" t="s">
        <v>2184</v>
      </c>
      <c r="D566" s="217" t="s">
        <v>2195</v>
      </c>
      <c r="E566" s="218">
        <v>0.111</v>
      </c>
      <c r="F566" s="219"/>
      <c r="G566" s="219"/>
      <c r="H566" s="219">
        <f>VLOOKUP(A566,'GiaMTC TT13-QD1491'!$B$10:$T$918,19,0)</f>
        <v>40127.5</v>
      </c>
      <c r="I566" s="219"/>
      <c r="J566" s="247"/>
      <c r="K566" s="219">
        <f t="shared" ref="K566:K571" si="39">H566*E566</f>
        <v>4454.1525000000001</v>
      </c>
    </row>
    <row r="567" spans="1:15">
      <c r="A567" s="226" t="s">
        <v>2147</v>
      </c>
      <c r="B567" s="222"/>
      <c r="C567" s="223" t="s">
        <v>2148</v>
      </c>
      <c r="D567" s="217" t="s">
        <v>2195</v>
      </c>
      <c r="E567" s="218">
        <v>0.16500000000000001</v>
      </c>
      <c r="F567" s="219"/>
      <c r="G567" s="219"/>
      <c r="H567" s="219">
        <f>VLOOKUP(A567,'GiaMTC TT13-QD1491'!$B$10:$T$918,19,0)</f>
        <v>403740.11363636365</v>
      </c>
      <c r="I567" s="219"/>
      <c r="J567" s="247"/>
      <c r="K567" s="219">
        <f t="shared" si="39"/>
        <v>66617.118750000009</v>
      </c>
    </row>
    <row r="568" spans="1:15">
      <c r="A568" s="226" t="s">
        <v>2143</v>
      </c>
      <c r="B568" s="222"/>
      <c r="C568" s="223" t="s">
        <v>2144</v>
      </c>
      <c r="D568" s="217" t="s">
        <v>2195</v>
      </c>
      <c r="E568" s="218">
        <v>0.16700000000000001</v>
      </c>
      <c r="F568" s="219"/>
      <c r="G568" s="219"/>
      <c r="H568" s="219">
        <f>VLOOKUP(A568,'GiaMTC TT13-QD1491'!$B$10:$T$918,19,0)</f>
        <v>752668.63636363647</v>
      </c>
      <c r="I568" s="219"/>
      <c r="J568" s="247"/>
      <c r="K568" s="219">
        <f t="shared" si="39"/>
        <v>125695.66227272729</v>
      </c>
    </row>
    <row r="569" spans="1:15">
      <c r="A569" s="226" t="s">
        <v>2161</v>
      </c>
      <c r="B569" s="222"/>
      <c r="C569" s="223" t="s">
        <v>6072</v>
      </c>
      <c r="D569" s="217" t="s">
        <v>2195</v>
      </c>
      <c r="E569" s="218">
        <v>0.13300000000000001</v>
      </c>
      <c r="F569" s="219"/>
      <c r="G569" s="219"/>
      <c r="H569" s="219">
        <f>VLOOKUP(A569,'GiaMTC TT13-QD1491'!$B$10:$T$918,19,0)</f>
        <v>142909.77272727274</v>
      </c>
      <c r="I569" s="219"/>
      <c r="J569" s="247"/>
      <c r="K569" s="219">
        <f t="shared" si="39"/>
        <v>19006.999772727275</v>
      </c>
    </row>
    <row r="570" spans="1:15">
      <c r="A570" s="642" t="s">
        <v>888</v>
      </c>
      <c r="B570" s="252"/>
      <c r="C570" s="253" t="s">
        <v>6092</v>
      </c>
      <c r="D570" s="254" t="s">
        <v>2195</v>
      </c>
      <c r="E570" s="255">
        <v>0.05</v>
      </c>
      <c r="F570" s="256"/>
      <c r="G570" s="256"/>
      <c r="H570" s="219">
        <f>VLOOKUP(A570,'GiaMTC TT13-QD1491'!$B$10:$T$918,19,0)</f>
        <v>1559623.6043583537</v>
      </c>
      <c r="I570" s="256"/>
      <c r="J570" s="268"/>
      <c r="K570" s="219">
        <f t="shared" si="39"/>
        <v>77981.180217917688</v>
      </c>
    </row>
    <row r="571" spans="1:15">
      <c r="A571" s="226" t="s">
        <v>2187</v>
      </c>
      <c r="B571" s="227"/>
      <c r="C571" s="228" t="s">
        <v>6093</v>
      </c>
      <c r="D571" s="229" t="s">
        <v>2195</v>
      </c>
      <c r="E571" s="230">
        <v>0</v>
      </c>
      <c r="F571" s="231"/>
      <c r="G571" s="231"/>
      <c r="H571" s="219">
        <f>VLOOKUP(A571,'GiaMTC TT13-QD1491'!$B$10:$T$918,19,0)</f>
        <v>0</v>
      </c>
      <c r="I571" s="231"/>
      <c r="J571" s="248"/>
      <c r="K571" s="231">
        <f t="shared" si="39"/>
        <v>0</v>
      </c>
    </row>
    <row r="572" spans="1:15">
      <c r="A572" s="460" t="s">
        <v>2537</v>
      </c>
    </row>
    <row r="573" spans="1:15">
      <c r="A573" s="460" t="s">
        <v>6149</v>
      </c>
    </row>
    <row r="574" spans="1:15">
      <c r="A574" s="277" t="s">
        <v>6155</v>
      </c>
      <c r="B574" s="277" t="s">
        <v>6156</v>
      </c>
    </row>
    <row r="575" spans="1:15">
      <c r="A575" s="1617" t="s">
        <v>438</v>
      </c>
      <c r="B575" s="1617" t="s">
        <v>2538</v>
      </c>
      <c r="C575" s="1617" t="s">
        <v>2539</v>
      </c>
      <c r="D575" s="1617" t="s">
        <v>2787</v>
      </c>
      <c r="E575" s="1617" t="s">
        <v>2788</v>
      </c>
      <c r="F575" s="1624" t="s">
        <v>77</v>
      </c>
      <c r="G575" s="1625"/>
      <c r="H575" s="1626"/>
      <c r="I575" s="1624" t="s">
        <v>2781</v>
      </c>
      <c r="J575" s="1625"/>
      <c r="K575" s="1626"/>
    </row>
    <row r="576" spans="1:15">
      <c r="A576" s="1618"/>
      <c r="B576" s="1618"/>
      <c r="C576" s="1618"/>
      <c r="D576" s="1618"/>
      <c r="E576" s="1618"/>
      <c r="F576" s="280" t="s">
        <v>2554</v>
      </c>
      <c r="G576" s="280" t="s">
        <v>2783</v>
      </c>
      <c r="H576" s="280" t="s">
        <v>2784</v>
      </c>
      <c r="I576" s="280" t="s">
        <v>2554</v>
      </c>
      <c r="J576" s="280" t="s">
        <v>2783</v>
      </c>
      <c r="K576" s="280" t="s">
        <v>2784</v>
      </c>
    </row>
    <row r="577" spans="1:15">
      <c r="A577" s="443" t="s">
        <v>6157</v>
      </c>
      <c r="B577" s="281" t="s">
        <v>6158</v>
      </c>
      <c r="C577" s="442" t="s">
        <v>2805</v>
      </c>
      <c r="D577" s="282"/>
      <c r="E577" s="283"/>
      <c r="F577" s="284"/>
      <c r="G577" s="284"/>
      <c r="H577" s="284"/>
      <c r="I577" s="285">
        <f>SUM(I578:I583)</f>
        <v>17785.105</v>
      </c>
      <c r="J577" s="286"/>
      <c r="K577" s="284"/>
      <c r="L577" s="246" t="s">
        <v>5123</v>
      </c>
      <c r="M577" s="241">
        <f>I577</f>
        <v>17785.105</v>
      </c>
      <c r="N577" s="242">
        <f>J584</f>
        <v>1095416.3419736843</v>
      </c>
      <c r="O577" s="243">
        <f>K587</f>
        <v>168701.06988636366</v>
      </c>
    </row>
    <row r="578" spans="1:15">
      <c r="A578" s="214"/>
      <c r="B578" s="215"/>
      <c r="C578" s="216" t="s">
        <v>170</v>
      </c>
      <c r="D578" s="217" t="s">
        <v>6069</v>
      </c>
      <c r="E578" s="218">
        <v>1.333</v>
      </c>
      <c r="F578" s="219">
        <f>VLOOKUP(C578,VLP!$C$2:$F$1161,3,0)</f>
        <v>1685</v>
      </c>
      <c r="G578" s="219"/>
      <c r="H578" s="219"/>
      <c r="I578" s="219">
        <f t="shared" ref="I578:I583" si="40">F578*E578</f>
        <v>2246.105</v>
      </c>
      <c r="J578" s="247"/>
      <c r="K578" s="219"/>
      <c r="L578" s="246"/>
      <c r="M578" s="241"/>
      <c r="N578" s="242"/>
      <c r="O578" s="243"/>
    </row>
    <row r="579" spans="1:15">
      <c r="A579" s="214"/>
      <c r="B579" s="215"/>
      <c r="C579" s="216" t="s">
        <v>188</v>
      </c>
      <c r="D579" s="217" t="s">
        <v>81</v>
      </c>
      <c r="E579" s="218">
        <v>0.1</v>
      </c>
      <c r="F579" s="219">
        <f>VLOOKUP(C579,VLP!$C$2:$F$1161,3,0)</f>
        <v>27500</v>
      </c>
      <c r="G579" s="219"/>
      <c r="H579" s="219"/>
      <c r="I579" s="219">
        <f t="shared" si="40"/>
        <v>2750</v>
      </c>
      <c r="J579" s="247"/>
      <c r="K579" s="219"/>
      <c r="L579" s="246"/>
      <c r="M579" s="241"/>
      <c r="N579" s="242"/>
      <c r="O579" s="243"/>
    </row>
    <row r="580" spans="1:15">
      <c r="A580" s="214"/>
      <c r="B580" s="215"/>
      <c r="C580" s="220" t="s">
        <v>87</v>
      </c>
      <c r="D580" s="217" t="s">
        <v>91</v>
      </c>
      <c r="E580" s="218">
        <v>0.13300000000000001</v>
      </c>
      <c r="F580" s="219">
        <f>VLOOKUP(C580,VLP!$C$2:$F$1161,3,0)</f>
        <v>4500</v>
      </c>
      <c r="G580" s="219"/>
      <c r="H580" s="219"/>
      <c r="I580" s="219">
        <f t="shared" si="40"/>
        <v>598.5</v>
      </c>
      <c r="J580" s="247"/>
      <c r="K580" s="219"/>
      <c r="L580" s="246"/>
      <c r="M580" s="241"/>
      <c r="N580" s="242"/>
      <c r="O580" s="243"/>
    </row>
    <row r="581" spans="1:15">
      <c r="A581" s="214"/>
      <c r="B581" s="215"/>
      <c r="C581" s="220" t="s">
        <v>371</v>
      </c>
      <c r="D581" s="217" t="s">
        <v>186</v>
      </c>
      <c r="E581" s="218">
        <f>E580</f>
        <v>0.13300000000000001</v>
      </c>
      <c r="F581" s="219">
        <f>VLOOKUP(C581,VLP!$C$2:$F$1161,3,0)</f>
        <v>1000</v>
      </c>
      <c r="G581" s="219"/>
      <c r="H581" s="219"/>
      <c r="I581" s="219">
        <f t="shared" si="40"/>
        <v>133</v>
      </c>
      <c r="J581" s="247"/>
      <c r="K581" s="219"/>
      <c r="L581" s="246"/>
      <c r="M581" s="241"/>
      <c r="N581" s="242"/>
      <c r="O581" s="243"/>
    </row>
    <row r="582" spans="1:15">
      <c r="A582" s="214"/>
      <c r="B582" s="215"/>
      <c r="C582" s="216" t="s">
        <v>138</v>
      </c>
      <c r="D582" s="217" t="s">
        <v>81</v>
      </c>
      <c r="E582" s="218">
        <f>E581</f>
        <v>0.13300000000000001</v>
      </c>
      <c r="F582" s="219">
        <f>VLOOKUP(C582,VLP!$C$2:$F$1161,3,0)</f>
        <v>38000</v>
      </c>
      <c r="G582" s="219"/>
      <c r="H582" s="219"/>
      <c r="I582" s="219">
        <f t="shared" si="40"/>
        <v>5054</v>
      </c>
      <c r="J582" s="247"/>
      <c r="K582" s="219"/>
      <c r="L582" s="246"/>
      <c r="M582" s="241"/>
      <c r="N582" s="242"/>
      <c r="O582" s="243"/>
    </row>
    <row r="583" spans="1:15">
      <c r="A583" s="214"/>
      <c r="B583" s="215"/>
      <c r="C583" s="220" t="s">
        <v>291</v>
      </c>
      <c r="D583" s="217" t="s">
        <v>120</v>
      </c>
      <c r="E583" s="218">
        <v>0.66700000000000004</v>
      </c>
      <c r="F583" s="219">
        <f>VLOOKUP(C583,VLP!$C$2:$F$1161,3,0)</f>
        <v>10500</v>
      </c>
      <c r="G583" s="219"/>
      <c r="H583" s="219"/>
      <c r="I583" s="219">
        <f t="shared" si="40"/>
        <v>7003.5</v>
      </c>
      <c r="J583" s="247"/>
      <c r="K583" s="219"/>
      <c r="L583" s="246"/>
      <c r="M583" s="241"/>
      <c r="N583" s="242"/>
      <c r="O583" s="243"/>
    </row>
    <row r="584" spans="1:15">
      <c r="A584" s="221"/>
      <c r="B584" s="222"/>
      <c r="C584" s="217" t="s">
        <v>6070</v>
      </c>
      <c r="D584" s="217"/>
      <c r="E584" s="218"/>
      <c r="F584" s="219"/>
      <c r="G584" s="219"/>
      <c r="H584" s="219"/>
      <c r="I584" s="219"/>
      <c r="J584" s="247">
        <f>SUM(J585:J586)</f>
        <v>1095416.3419736843</v>
      </c>
      <c r="K584" s="219"/>
    </row>
    <row r="585" spans="1:15">
      <c r="A585" s="221"/>
      <c r="B585" s="222"/>
      <c r="C585" s="223" t="s">
        <v>2372</v>
      </c>
      <c r="D585" s="217" t="s">
        <v>2540</v>
      </c>
      <c r="E585" s="218">
        <v>2.31</v>
      </c>
      <c r="F585" s="219"/>
      <c r="G585" s="219">
        <f>_ks40</f>
        <v>315149</v>
      </c>
      <c r="H585" s="219"/>
      <c r="I585" s="219"/>
      <c r="J585" s="219">
        <f>G585*E585</f>
        <v>727994.19000000006</v>
      </c>
      <c r="K585" s="219"/>
    </row>
    <row r="586" spans="1:15">
      <c r="A586" s="221"/>
      <c r="B586" s="222"/>
      <c r="C586" s="223" t="s">
        <v>6071</v>
      </c>
      <c r="D586" s="217" t="s">
        <v>2540</v>
      </c>
      <c r="E586" s="218">
        <v>0.99</v>
      </c>
      <c r="F586" s="219"/>
      <c r="G586" s="219">
        <f>_lg50</f>
        <v>371133.48684210528</v>
      </c>
      <c r="H586" s="219"/>
      <c r="I586" s="219"/>
      <c r="J586" s="219">
        <f>G586*E586</f>
        <v>367422.1519736842</v>
      </c>
      <c r="K586" s="215"/>
    </row>
    <row r="587" spans="1:15">
      <c r="A587" s="224"/>
      <c r="B587" s="222"/>
      <c r="C587" s="217" t="s">
        <v>2791</v>
      </c>
      <c r="D587" s="217"/>
      <c r="E587" s="218"/>
      <c r="F587" s="219"/>
      <c r="G587" s="219"/>
      <c r="H587" s="219"/>
      <c r="I587" s="219"/>
      <c r="J587" s="247"/>
      <c r="K587" s="247">
        <f>SUM(K588:K592)</f>
        <v>168701.06988636366</v>
      </c>
    </row>
    <row r="588" spans="1:15">
      <c r="A588" s="226" t="s">
        <v>2183</v>
      </c>
      <c r="B588" s="222"/>
      <c r="C588" s="223" t="s">
        <v>2184</v>
      </c>
      <c r="D588" s="217" t="s">
        <v>2195</v>
      </c>
      <c r="E588" s="218">
        <v>0.09</v>
      </c>
      <c r="F588" s="219"/>
      <c r="G588" s="219"/>
      <c r="H588" s="219">
        <f>VLOOKUP(A588,'GiaMTC TT13-QD1491'!$B$10:$T$918,19,0)</f>
        <v>40127.5</v>
      </c>
      <c r="I588" s="219"/>
      <c r="J588" s="247"/>
      <c r="K588" s="219">
        <f>H588*E588</f>
        <v>3611.4749999999999</v>
      </c>
    </row>
    <row r="589" spans="1:15">
      <c r="A589" s="226" t="s">
        <v>2147</v>
      </c>
      <c r="B589" s="222"/>
      <c r="C589" s="223" t="s">
        <v>2148</v>
      </c>
      <c r="D589" s="217" t="s">
        <v>2195</v>
      </c>
      <c r="E589" s="218">
        <v>0.11899999999999999</v>
      </c>
      <c r="F589" s="219"/>
      <c r="G589" s="219"/>
      <c r="H589" s="219">
        <f>VLOOKUP(A589,'GiaMTC TT13-QD1491'!$B$10:$T$918,19,0)</f>
        <v>403740.11363636365</v>
      </c>
      <c r="I589" s="219"/>
      <c r="J589" s="247"/>
      <c r="K589" s="219">
        <f>H589*E589</f>
        <v>48045.073522727274</v>
      </c>
    </row>
    <row r="590" spans="1:15">
      <c r="A590" s="226" t="s">
        <v>2143</v>
      </c>
      <c r="B590" s="222"/>
      <c r="C590" s="223" t="s">
        <v>2144</v>
      </c>
      <c r="D590" s="217" t="s">
        <v>2195</v>
      </c>
      <c r="E590" s="218">
        <v>0.13500000000000001</v>
      </c>
      <c r="F590" s="219"/>
      <c r="G590" s="219"/>
      <c r="H590" s="219">
        <f>VLOOKUP(A590,'GiaMTC TT13-QD1491'!$B$10:$T$918,19,0)</f>
        <v>752668.63636363647</v>
      </c>
      <c r="I590" s="219"/>
      <c r="J590" s="247"/>
      <c r="K590" s="219">
        <f>H590*E590</f>
        <v>101610.26590909093</v>
      </c>
    </row>
    <row r="591" spans="1:15">
      <c r="A591" s="226" t="s">
        <v>2161</v>
      </c>
      <c r="B591" s="222"/>
      <c r="C591" s="223" t="s">
        <v>6072</v>
      </c>
      <c r="D591" s="217" t="s">
        <v>2195</v>
      </c>
      <c r="E591" s="218">
        <v>0.108</v>
      </c>
      <c r="F591" s="219"/>
      <c r="G591" s="219"/>
      <c r="H591" s="219">
        <f>VLOOKUP(A591,'GiaMTC TT13-QD1491'!$B$10:$T$918,19,0)</f>
        <v>142909.77272727274</v>
      </c>
      <c r="I591" s="219"/>
      <c r="J591" s="247"/>
      <c r="K591" s="219">
        <f>H591*E591</f>
        <v>15434.255454545455</v>
      </c>
    </row>
    <row r="592" spans="1:15">
      <c r="A592" s="226" t="s">
        <v>2187</v>
      </c>
      <c r="B592" s="227"/>
      <c r="C592" s="228" t="s">
        <v>6093</v>
      </c>
      <c r="D592" s="229" t="s">
        <v>2195</v>
      </c>
      <c r="E592" s="230">
        <v>0.2</v>
      </c>
      <c r="F592" s="231"/>
      <c r="G592" s="231"/>
      <c r="H592" s="219">
        <f>VLOOKUP(A592,'GiaMTC TT13-QD1491'!$B$10:$T$918,19,0)</f>
        <v>0</v>
      </c>
      <c r="I592" s="231"/>
      <c r="J592" s="248"/>
      <c r="K592" s="231">
        <f>H592*E592</f>
        <v>0</v>
      </c>
    </row>
    <row r="593" spans="1:15">
      <c r="A593" s="443" t="s">
        <v>6159</v>
      </c>
      <c r="B593" s="281" t="s">
        <v>6160</v>
      </c>
      <c r="C593" s="442" t="s">
        <v>2805</v>
      </c>
      <c r="D593" s="282"/>
      <c r="E593" s="283"/>
      <c r="F593" s="284"/>
      <c r="G593" s="284"/>
      <c r="H593" s="284"/>
      <c r="I593" s="285">
        <f>SUM(I594:I599)</f>
        <v>26021</v>
      </c>
      <c r="J593" s="286"/>
      <c r="K593" s="284"/>
      <c r="L593" s="246" t="s">
        <v>5123</v>
      </c>
      <c r="M593" s="241">
        <f>I593</f>
        <v>26021</v>
      </c>
      <c r="N593" s="242">
        <f>J600</f>
        <v>1828845.3932894736</v>
      </c>
      <c r="O593" s="243">
        <f>K603</f>
        <v>230334.24511363637</v>
      </c>
    </row>
    <row r="594" spans="1:15">
      <c r="A594" s="214"/>
      <c r="B594" s="215"/>
      <c r="C594" s="216" t="s">
        <v>170</v>
      </c>
      <c r="D594" s="217" t="s">
        <v>6069</v>
      </c>
      <c r="E594" s="218">
        <v>1.6</v>
      </c>
      <c r="F594" s="219">
        <f>VLOOKUP(C594,VLP!$C$2:$F$1161,3,0)</f>
        <v>1685</v>
      </c>
      <c r="G594" s="219"/>
      <c r="H594" s="219"/>
      <c r="I594" s="219">
        <f t="shared" ref="I594:I599" si="41">F594*E594</f>
        <v>2696</v>
      </c>
      <c r="J594" s="247"/>
      <c r="K594" s="219"/>
      <c r="L594" s="246"/>
      <c r="M594" s="241"/>
      <c r="N594" s="242"/>
      <c r="O594" s="243"/>
    </row>
    <row r="595" spans="1:15">
      <c r="A595" s="214"/>
      <c r="B595" s="215"/>
      <c r="C595" s="216" t="s">
        <v>188</v>
      </c>
      <c r="D595" s="217" t="s">
        <v>81</v>
      </c>
      <c r="E595" s="218">
        <v>0.15</v>
      </c>
      <c r="F595" s="219">
        <f>VLOOKUP(C595,VLP!$C$2:$F$1161,3,0)</f>
        <v>27500</v>
      </c>
      <c r="G595" s="219"/>
      <c r="H595" s="219"/>
      <c r="I595" s="219">
        <f t="shared" si="41"/>
        <v>4125</v>
      </c>
      <c r="J595" s="247"/>
      <c r="K595" s="219"/>
      <c r="L595" s="246"/>
      <c r="M595" s="241"/>
      <c r="N595" s="242"/>
      <c r="O595" s="243"/>
    </row>
    <row r="596" spans="1:15">
      <c r="A596" s="214"/>
      <c r="B596" s="215"/>
      <c r="C596" s="220" t="s">
        <v>87</v>
      </c>
      <c r="D596" s="217" t="s">
        <v>91</v>
      </c>
      <c r="E596" s="218">
        <v>0.2</v>
      </c>
      <c r="F596" s="219">
        <f>VLOOKUP(C596,VLP!$C$2:$F$1161,3,0)</f>
        <v>4500</v>
      </c>
      <c r="G596" s="219"/>
      <c r="H596" s="219"/>
      <c r="I596" s="219">
        <f t="shared" si="41"/>
        <v>900</v>
      </c>
      <c r="J596" s="247"/>
      <c r="K596" s="219"/>
      <c r="L596" s="246"/>
      <c r="M596" s="241"/>
      <c r="N596" s="242"/>
      <c r="O596" s="243"/>
    </row>
    <row r="597" spans="1:15">
      <c r="A597" s="214"/>
      <c r="B597" s="215"/>
      <c r="C597" s="220" t="s">
        <v>371</v>
      </c>
      <c r="D597" s="217" t="s">
        <v>186</v>
      </c>
      <c r="E597" s="218">
        <f>E596</f>
        <v>0.2</v>
      </c>
      <c r="F597" s="219">
        <f>VLOOKUP(C597,VLP!$C$2:$F$1161,3,0)</f>
        <v>1000</v>
      </c>
      <c r="G597" s="219"/>
      <c r="H597" s="219"/>
      <c r="I597" s="219">
        <f t="shared" si="41"/>
        <v>200</v>
      </c>
      <c r="J597" s="247"/>
      <c r="K597" s="219"/>
      <c r="L597" s="246"/>
      <c r="M597" s="241"/>
      <c r="N597" s="242"/>
      <c r="O597" s="243"/>
    </row>
    <row r="598" spans="1:15">
      <c r="A598" s="214"/>
      <c r="B598" s="215"/>
      <c r="C598" s="216" t="s">
        <v>138</v>
      </c>
      <c r="D598" s="217" t="s">
        <v>81</v>
      </c>
      <c r="E598" s="218">
        <f>E597</f>
        <v>0.2</v>
      </c>
      <c r="F598" s="219">
        <f>VLOOKUP(C598,VLP!$C$2:$F$1161,3,0)</f>
        <v>38000</v>
      </c>
      <c r="G598" s="219"/>
      <c r="H598" s="219"/>
      <c r="I598" s="219">
        <f t="shared" si="41"/>
        <v>7600</v>
      </c>
      <c r="J598" s="247"/>
      <c r="K598" s="219"/>
      <c r="L598" s="246"/>
      <c r="M598" s="241"/>
      <c r="N598" s="242"/>
      <c r="O598" s="243"/>
    </row>
    <row r="599" spans="1:15">
      <c r="A599" s="214"/>
      <c r="B599" s="215"/>
      <c r="C599" s="220" t="s">
        <v>291</v>
      </c>
      <c r="D599" s="217" t="s">
        <v>120</v>
      </c>
      <c r="E599" s="218">
        <v>1</v>
      </c>
      <c r="F599" s="219">
        <f>VLOOKUP(C599,VLP!$C$2:$F$1161,3,0)</f>
        <v>10500</v>
      </c>
      <c r="G599" s="219"/>
      <c r="H599" s="219"/>
      <c r="I599" s="219">
        <f t="shared" si="41"/>
        <v>10500</v>
      </c>
      <c r="J599" s="247"/>
      <c r="K599" s="219"/>
      <c r="L599" s="246"/>
      <c r="M599" s="241"/>
      <c r="N599" s="242"/>
      <c r="O599" s="243"/>
    </row>
    <row r="600" spans="1:15">
      <c r="A600" s="221"/>
      <c r="B600" s="222"/>
      <c r="C600" s="217" t="s">
        <v>6070</v>
      </c>
      <c r="D600" s="217"/>
      <c r="E600" s="218"/>
      <c r="F600" s="219"/>
      <c r="G600" s="219"/>
      <c r="H600" s="219"/>
      <c r="I600" s="219"/>
      <c r="J600" s="247">
        <f>SUM(J601:J602)</f>
        <v>1828845.3932894736</v>
      </c>
      <c r="K600" s="219"/>
    </row>
    <row r="601" spans="1:15">
      <c r="A601" s="221"/>
      <c r="B601" s="222"/>
      <c r="C601" s="223" t="s">
        <v>2372</v>
      </c>
      <c r="D601" s="217" t="s">
        <v>2540</v>
      </c>
      <c r="E601" s="218">
        <v>3.86</v>
      </c>
      <c r="F601" s="219"/>
      <c r="G601" s="219">
        <f>_ks40</f>
        <v>315149</v>
      </c>
      <c r="H601" s="219"/>
      <c r="I601" s="219"/>
      <c r="J601" s="219">
        <f>G601*E601</f>
        <v>1216475.1399999999</v>
      </c>
      <c r="K601" s="219"/>
    </row>
    <row r="602" spans="1:15">
      <c r="A602" s="221"/>
      <c r="B602" s="222"/>
      <c r="C602" s="223" t="s">
        <v>6071</v>
      </c>
      <c r="D602" s="217" t="s">
        <v>2540</v>
      </c>
      <c r="E602" s="218">
        <v>1.65</v>
      </c>
      <c r="F602" s="219"/>
      <c r="G602" s="219">
        <f>_lg50</f>
        <v>371133.48684210528</v>
      </c>
      <c r="H602" s="219"/>
      <c r="I602" s="219"/>
      <c r="J602" s="219">
        <f>G602*E602</f>
        <v>612370.25328947371</v>
      </c>
      <c r="K602" s="215"/>
    </row>
    <row r="603" spans="1:15">
      <c r="A603" s="224"/>
      <c r="B603" s="222"/>
      <c r="C603" s="217" t="s">
        <v>2791</v>
      </c>
      <c r="D603" s="217"/>
      <c r="E603" s="218"/>
      <c r="F603" s="219"/>
      <c r="G603" s="219"/>
      <c r="H603" s="219"/>
      <c r="I603" s="219"/>
      <c r="J603" s="247"/>
      <c r="K603" s="247">
        <f>SUM(K604:K608)</f>
        <v>230334.24511363637</v>
      </c>
    </row>
    <row r="604" spans="1:15">
      <c r="A604" s="226" t="s">
        <v>2183</v>
      </c>
      <c r="B604" s="222"/>
      <c r="C604" s="223" t="s">
        <v>2184</v>
      </c>
      <c r="D604" s="217" t="s">
        <v>2195</v>
      </c>
      <c r="E604" s="218">
        <v>1</v>
      </c>
      <c r="F604" s="219"/>
      <c r="G604" s="219"/>
      <c r="H604" s="219">
        <f>VLOOKUP(A604,'GiaMTC TT13-QD1491'!$B$10:$T$918,19,0)</f>
        <v>40127.5</v>
      </c>
      <c r="I604" s="219"/>
      <c r="J604" s="247"/>
      <c r="K604" s="219">
        <f>H604*E604</f>
        <v>40127.5</v>
      </c>
    </row>
    <row r="605" spans="1:15">
      <c r="A605" s="226" t="s">
        <v>2147</v>
      </c>
      <c r="B605" s="222"/>
      <c r="C605" s="223" t="s">
        <v>2148</v>
      </c>
      <c r="D605" s="217" t="s">
        <v>2195</v>
      </c>
      <c r="E605" s="218">
        <v>0.14899999999999999</v>
      </c>
      <c r="F605" s="219"/>
      <c r="G605" s="219"/>
      <c r="H605" s="219">
        <f>VLOOKUP(A605,'GiaMTC TT13-QD1491'!$B$10:$T$918,19,0)</f>
        <v>403740.11363636365</v>
      </c>
      <c r="I605" s="219"/>
      <c r="J605" s="247"/>
      <c r="K605" s="219">
        <f>H605*E605</f>
        <v>60157.276931818182</v>
      </c>
    </row>
    <row r="606" spans="1:15">
      <c r="A606" s="226" t="s">
        <v>2143</v>
      </c>
      <c r="B606" s="222"/>
      <c r="C606" s="223" t="s">
        <v>2144</v>
      </c>
      <c r="D606" s="217" t="s">
        <v>2195</v>
      </c>
      <c r="E606" s="218">
        <v>0.15</v>
      </c>
      <c r="F606" s="219"/>
      <c r="G606" s="219"/>
      <c r="H606" s="219">
        <f>VLOOKUP(A606,'GiaMTC TT13-QD1491'!$B$10:$T$918,19,0)</f>
        <v>752668.63636363647</v>
      </c>
      <c r="I606" s="219"/>
      <c r="J606" s="247"/>
      <c r="K606" s="219">
        <f>H606*E606</f>
        <v>112900.29545454547</v>
      </c>
    </row>
    <row r="607" spans="1:15">
      <c r="A607" s="226" t="s">
        <v>2161</v>
      </c>
      <c r="B607" s="222"/>
      <c r="C607" s="223" t="s">
        <v>6072</v>
      </c>
      <c r="D607" s="217" t="s">
        <v>2195</v>
      </c>
      <c r="E607" s="218">
        <v>0.12</v>
      </c>
      <c r="F607" s="219"/>
      <c r="G607" s="219"/>
      <c r="H607" s="219">
        <f>VLOOKUP(A607,'GiaMTC TT13-QD1491'!$B$10:$T$918,19,0)</f>
        <v>142909.77272727274</v>
      </c>
      <c r="I607" s="219"/>
      <c r="J607" s="247"/>
      <c r="K607" s="219">
        <f>H607*E607</f>
        <v>17149.172727272729</v>
      </c>
    </row>
    <row r="608" spans="1:15">
      <c r="A608" s="226" t="s">
        <v>2187</v>
      </c>
      <c r="B608" s="227"/>
      <c r="C608" s="228" t="s">
        <v>6093</v>
      </c>
      <c r="D608" s="229" t="s">
        <v>2195</v>
      </c>
      <c r="E608" s="230">
        <v>0.23499999999999999</v>
      </c>
      <c r="F608" s="231"/>
      <c r="G608" s="231"/>
      <c r="H608" s="219">
        <f>VLOOKUP(A608,'GiaMTC TT13-QD1491'!$B$10:$T$918,19,0)</f>
        <v>0</v>
      </c>
      <c r="I608" s="231"/>
      <c r="J608" s="248"/>
      <c r="K608" s="231">
        <f>H608*E608</f>
        <v>0</v>
      </c>
    </row>
    <row r="609" spans="1:15">
      <c r="A609" s="443" t="s">
        <v>6161</v>
      </c>
      <c r="B609" s="281" t="s">
        <v>6162</v>
      </c>
      <c r="C609" s="442" t="s">
        <v>2805</v>
      </c>
      <c r="D609" s="282"/>
      <c r="E609" s="283"/>
      <c r="F609" s="284"/>
      <c r="G609" s="284"/>
      <c r="H609" s="284"/>
      <c r="I609" s="285">
        <f>SUM(I610:I615)</f>
        <v>14248.895</v>
      </c>
      <c r="J609" s="286"/>
      <c r="K609" s="284"/>
      <c r="L609" s="246" t="s">
        <v>5123</v>
      </c>
      <c r="M609" s="241">
        <f>I609</f>
        <v>14248.895</v>
      </c>
      <c r="N609" s="242">
        <f>J616</f>
        <v>985818.72328947368</v>
      </c>
      <c r="O609" s="243">
        <f>K619</f>
        <v>152542.08136363639</v>
      </c>
    </row>
    <row r="610" spans="1:15">
      <c r="A610" s="214"/>
      <c r="B610" s="215"/>
      <c r="C610" s="216" t="s">
        <v>170</v>
      </c>
      <c r="D610" s="217" t="s">
        <v>6069</v>
      </c>
      <c r="E610" s="218">
        <v>1.0669999999999999</v>
      </c>
      <c r="F610" s="219">
        <f>VLOOKUP(C610,VLP!$C$2:$F$1161,3,0)</f>
        <v>1685</v>
      </c>
      <c r="G610" s="219"/>
      <c r="H610" s="219"/>
      <c r="I610" s="219">
        <f t="shared" ref="I610:I615" si="42">F610*E610</f>
        <v>1797.895</v>
      </c>
      <c r="J610" s="247"/>
      <c r="K610" s="219"/>
      <c r="L610" s="246"/>
      <c r="M610" s="241"/>
      <c r="N610" s="242"/>
      <c r="O610" s="243"/>
    </row>
    <row r="611" spans="1:15">
      <c r="A611" s="214"/>
      <c r="B611" s="215"/>
      <c r="C611" s="216" t="s">
        <v>188</v>
      </c>
      <c r="D611" s="217" t="s">
        <v>81</v>
      </c>
      <c r="E611" s="218">
        <v>0.08</v>
      </c>
      <c r="F611" s="219">
        <f>VLOOKUP(C611,VLP!$C$2:$F$1161,3,0)</f>
        <v>27500</v>
      </c>
      <c r="G611" s="219"/>
      <c r="H611" s="219"/>
      <c r="I611" s="219">
        <f t="shared" si="42"/>
        <v>2200</v>
      </c>
      <c r="J611" s="247"/>
      <c r="K611" s="219"/>
      <c r="L611" s="246"/>
      <c r="M611" s="241"/>
      <c r="N611" s="242"/>
      <c r="O611" s="243"/>
    </row>
    <row r="612" spans="1:15">
      <c r="A612" s="214"/>
      <c r="B612" s="215"/>
      <c r="C612" s="220" t="s">
        <v>87</v>
      </c>
      <c r="D612" s="217" t="s">
        <v>91</v>
      </c>
      <c r="E612" s="218">
        <v>0.107</v>
      </c>
      <c r="F612" s="219">
        <f>VLOOKUP(C612,VLP!$C$2:$F$1161,3,0)</f>
        <v>4500</v>
      </c>
      <c r="G612" s="219"/>
      <c r="H612" s="219"/>
      <c r="I612" s="219">
        <f t="shared" si="42"/>
        <v>481.5</v>
      </c>
      <c r="J612" s="247"/>
      <c r="K612" s="219"/>
      <c r="L612" s="246"/>
      <c r="M612" s="241"/>
      <c r="N612" s="242"/>
      <c r="O612" s="243"/>
    </row>
    <row r="613" spans="1:15">
      <c r="A613" s="214"/>
      <c r="B613" s="215"/>
      <c r="C613" s="220" t="s">
        <v>371</v>
      </c>
      <c r="D613" s="217" t="s">
        <v>186</v>
      </c>
      <c r="E613" s="218">
        <f>E612</f>
        <v>0.107</v>
      </c>
      <c r="F613" s="219">
        <f>VLOOKUP(C613,VLP!$C$2:$F$1161,3,0)</f>
        <v>1000</v>
      </c>
      <c r="G613" s="219"/>
      <c r="H613" s="219"/>
      <c r="I613" s="219">
        <f t="shared" si="42"/>
        <v>107</v>
      </c>
      <c r="J613" s="247"/>
      <c r="K613" s="219"/>
      <c r="L613" s="246"/>
      <c r="M613" s="241"/>
      <c r="N613" s="242"/>
      <c r="O613" s="243"/>
    </row>
    <row r="614" spans="1:15">
      <c r="A614" s="214"/>
      <c r="B614" s="215"/>
      <c r="C614" s="216" t="s">
        <v>138</v>
      </c>
      <c r="D614" s="217" t="s">
        <v>81</v>
      </c>
      <c r="E614" s="218">
        <f>E613</f>
        <v>0.107</v>
      </c>
      <c r="F614" s="219">
        <f>VLOOKUP(C614,VLP!$C$2:$F$1161,3,0)</f>
        <v>38000</v>
      </c>
      <c r="G614" s="219"/>
      <c r="H614" s="219"/>
      <c r="I614" s="219">
        <f t="shared" si="42"/>
        <v>4066</v>
      </c>
      <c r="J614" s="247"/>
      <c r="K614" s="219"/>
      <c r="L614" s="246"/>
      <c r="M614" s="241"/>
      <c r="N614" s="242"/>
      <c r="O614" s="243"/>
    </row>
    <row r="615" spans="1:15">
      <c r="A615" s="214"/>
      <c r="B615" s="215"/>
      <c r="C615" s="220" t="s">
        <v>291</v>
      </c>
      <c r="D615" s="217" t="s">
        <v>120</v>
      </c>
      <c r="E615" s="218">
        <v>0.53300000000000003</v>
      </c>
      <c r="F615" s="219">
        <f>VLOOKUP(C615,VLP!$C$2:$F$1161,3,0)</f>
        <v>10500</v>
      </c>
      <c r="G615" s="219"/>
      <c r="H615" s="219"/>
      <c r="I615" s="219">
        <f t="shared" si="42"/>
        <v>5596.5</v>
      </c>
      <c r="J615" s="247"/>
      <c r="K615" s="219"/>
      <c r="L615" s="246"/>
      <c r="M615" s="241"/>
      <c r="N615" s="242"/>
      <c r="O615" s="243"/>
    </row>
    <row r="616" spans="1:15">
      <c r="A616" s="221"/>
      <c r="B616" s="222"/>
      <c r="C616" s="217" t="s">
        <v>6070</v>
      </c>
      <c r="D616" s="217"/>
      <c r="E616" s="218"/>
      <c r="F616" s="219"/>
      <c r="G616" s="219"/>
      <c r="H616" s="219"/>
      <c r="I616" s="219"/>
      <c r="J616" s="247">
        <f>SUM(J617:J618)</f>
        <v>985818.72328947368</v>
      </c>
      <c r="K616" s="219"/>
    </row>
    <row r="617" spans="1:15">
      <c r="A617" s="221"/>
      <c r="B617" s="222"/>
      <c r="C617" s="223" t="s">
        <v>2372</v>
      </c>
      <c r="D617" s="217" t="s">
        <v>2540</v>
      </c>
      <c r="E617" s="218">
        <v>2.08</v>
      </c>
      <c r="F617" s="219"/>
      <c r="G617" s="219">
        <f>_ks40</f>
        <v>315149</v>
      </c>
      <c r="H617" s="219"/>
      <c r="I617" s="219"/>
      <c r="J617" s="219">
        <f>G617*E617</f>
        <v>655509.92000000004</v>
      </c>
      <c r="K617" s="219"/>
    </row>
    <row r="618" spans="1:15">
      <c r="A618" s="221"/>
      <c r="B618" s="222"/>
      <c r="C618" s="223" t="s">
        <v>6071</v>
      </c>
      <c r="D618" s="217" t="s">
        <v>2540</v>
      </c>
      <c r="E618" s="218">
        <v>0.89</v>
      </c>
      <c r="F618" s="219"/>
      <c r="G618" s="219">
        <f>_lg50</f>
        <v>371133.48684210528</v>
      </c>
      <c r="H618" s="219"/>
      <c r="I618" s="219"/>
      <c r="J618" s="219">
        <f>G618*E618</f>
        <v>330308.8032894737</v>
      </c>
      <c r="K618" s="215"/>
    </row>
    <row r="619" spans="1:15">
      <c r="A619" s="224"/>
      <c r="B619" s="222"/>
      <c r="C619" s="217" t="s">
        <v>2791</v>
      </c>
      <c r="D619" s="217"/>
      <c r="E619" s="218"/>
      <c r="F619" s="219"/>
      <c r="G619" s="219"/>
      <c r="H619" s="219"/>
      <c r="I619" s="219"/>
      <c r="J619" s="247"/>
      <c r="K619" s="247">
        <f>SUM(K620:K624)</f>
        <v>152542.08136363639</v>
      </c>
    </row>
    <row r="620" spans="1:15">
      <c r="A620" s="226" t="s">
        <v>2183</v>
      </c>
      <c r="B620" s="222"/>
      <c r="C620" s="223" t="s">
        <v>2184</v>
      </c>
      <c r="D620" s="217" t="s">
        <v>2195</v>
      </c>
      <c r="E620" s="218">
        <v>8.1000000000000003E-2</v>
      </c>
      <c r="F620" s="219"/>
      <c r="G620" s="219"/>
      <c r="H620" s="219">
        <f>VLOOKUP(A620,'GiaMTC TT13-QD1491'!$B$10:$T$918,19,0)</f>
        <v>40127.5</v>
      </c>
      <c r="I620" s="219"/>
      <c r="J620" s="247"/>
      <c r="K620" s="219">
        <f>H620*E620</f>
        <v>3250.3275000000003</v>
      </c>
    </row>
    <row r="621" spans="1:15">
      <c r="A621" s="226" t="s">
        <v>2147</v>
      </c>
      <c r="B621" s="222"/>
      <c r="C621" s="223" t="s">
        <v>2148</v>
      </c>
      <c r="D621" s="217" t="s">
        <v>2195</v>
      </c>
      <c r="E621" s="218">
        <v>0.108</v>
      </c>
      <c r="F621" s="219"/>
      <c r="G621" s="219"/>
      <c r="H621" s="219">
        <f>VLOOKUP(A621,'GiaMTC TT13-QD1491'!$B$10:$T$918,19,0)</f>
        <v>403740.11363636365</v>
      </c>
      <c r="I621" s="219"/>
      <c r="J621" s="247"/>
      <c r="K621" s="219">
        <f>H621*E621</f>
        <v>43603.932272727274</v>
      </c>
    </row>
    <row r="622" spans="1:15">
      <c r="A622" s="226" t="s">
        <v>2143</v>
      </c>
      <c r="B622" s="222"/>
      <c r="C622" s="223" t="s">
        <v>2144</v>
      </c>
      <c r="D622" s="217" t="s">
        <v>2195</v>
      </c>
      <c r="E622" s="218">
        <v>0.122</v>
      </c>
      <c r="F622" s="219"/>
      <c r="G622" s="219"/>
      <c r="H622" s="219">
        <f>VLOOKUP(A622,'GiaMTC TT13-QD1491'!$B$10:$T$918,19,0)</f>
        <v>752668.63636363647</v>
      </c>
      <c r="I622" s="219"/>
      <c r="J622" s="247"/>
      <c r="K622" s="219">
        <f>H622*E622</f>
        <v>91825.573636363653</v>
      </c>
    </row>
    <row r="623" spans="1:15">
      <c r="A623" s="226" t="s">
        <v>2161</v>
      </c>
      <c r="B623" s="222"/>
      <c r="C623" s="223" t="s">
        <v>6072</v>
      </c>
      <c r="D623" s="217" t="s">
        <v>2195</v>
      </c>
      <c r="E623" s="218">
        <v>9.7000000000000003E-2</v>
      </c>
      <c r="F623" s="219"/>
      <c r="G623" s="219"/>
      <c r="H623" s="219">
        <f>VLOOKUP(A623,'GiaMTC TT13-QD1491'!$B$10:$T$918,19,0)</f>
        <v>142909.77272727274</v>
      </c>
      <c r="I623" s="219"/>
      <c r="J623" s="247"/>
      <c r="K623" s="219">
        <f>H623*E623</f>
        <v>13862.247954545455</v>
      </c>
    </row>
    <row r="624" spans="1:15">
      <c r="A624" s="226" t="s">
        <v>2187</v>
      </c>
      <c r="B624" s="227"/>
      <c r="C624" s="228" t="s">
        <v>6093</v>
      </c>
      <c r="D624" s="229" t="s">
        <v>2195</v>
      </c>
      <c r="E624" s="230">
        <v>0.17</v>
      </c>
      <c r="F624" s="231"/>
      <c r="G624" s="231"/>
      <c r="H624" s="219">
        <f>VLOOKUP(A624,'GiaMTC TT13-QD1491'!$B$10:$T$918,19,0)</f>
        <v>0</v>
      </c>
      <c r="I624" s="231"/>
      <c r="J624" s="248"/>
      <c r="K624" s="231">
        <f>H624*E624</f>
        <v>0</v>
      </c>
    </row>
    <row r="625" spans="1:15">
      <c r="A625" s="443" t="s">
        <v>6163</v>
      </c>
      <c r="B625" s="281" t="s">
        <v>6164</v>
      </c>
      <c r="C625" s="442" t="s">
        <v>2805</v>
      </c>
      <c r="D625" s="282"/>
      <c r="E625" s="283"/>
      <c r="F625" s="284"/>
      <c r="G625" s="284"/>
      <c r="H625" s="284"/>
      <c r="I625" s="285">
        <f>SUM(I626:I631)</f>
        <v>23418.9</v>
      </c>
      <c r="J625" s="286"/>
      <c r="K625" s="284"/>
      <c r="L625" s="246" t="s">
        <v>5123</v>
      </c>
      <c r="M625" s="241">
        <f>I625</f>
        <v>23418.9</v>
      </c>
      <c r="N625" s="242">
        <f>J632</f>
        <v>1646555.9253947369</v>
      </c>
      <c r="O625" s="243">
        <f>K635</f>
        <v>180827.49681818183</v>
      </c>
    </row>
    <row r="626" spans="1:15">
      <c r="A626" s="214"/>
      <c r="B626" s="215"/>
      <c r="C626" s="216" t="s">
        <v>170</v>
      </c>
      <c r="D626" s="217" t="s">
        <v>6069</v>
      </c>
      <c r="E626" s="218">
        <v>1.44</v>
      </c>
      <c r="F626" s="219">
        <f>VLOOKUP(C626,VLP!$C$2:$F$1161,3,0)</f>
        <v>1685</v>
      </c>
      <c r="G626" s="219"/>
      <c r="H626" s="219"/>
      <c r="I626" s="219">
        <f t="shared" ref="I626:I631" si="43">F626*E626</f>
        <v>2426.4</v>
      </c>
      <c r="J626" s="247"/>
      <c r="K626" s="219"/>
      <c r="L626" s="246"/>
      <c r="M626" s="241"/>
      <c r="N626" s="242"/>
      <c r="O626" s="243"/>
    </row>
    <row r="627" spans="1:15">
      <c r="A627" s="214"/>
      <c r="B627" s="215"/>
      <c r="C627" s="216" t="s">
        <v>188</v>
      </c>
      <c r="D627" s="217" t="s">
        <v>81</v>
      </c>
      <c r="E627" s="218">
        <v>0.13500000000000001</v>
      </c>
      <c r="F627" s="219">
        <f>VLOOKUP(C627,VLP!$C$2:$F$1161,3,0)</f>
        <v>27500</v>
      </c>
      <c r="G627" s="219"/>
      <c r="H627" s="219"/>
      <c r="I627" s="219">
        <f t="shared" si="43"/>
        <v>3712.5000000000005</v>
      </c>
      <c r="J627" s="247"/>
      <c r="K627" s="219"/>
      <c r="L627" s="246"/>
      <c r="M627" s="241"/>
      <c r="N627" s="242"/>
      <c r="O627" s="243"/>
    </row>
    <row r="628" spans="1:15">
      <c r="A628" s="214"/>
      <c r="B628" s="215"/>
      <c r="C628" s="220" t="s">
        <v>87</v>
      </c>
      <c r="D628" s="217" t="s">
        <v>91</v>
      </c>
      <c r="E628" s="218">
        <v>0.18</v>
      </c>
      <c r="F628" s="219">
        <f>VLOOKUP(C628,VLP!$C$2:$F$1161,3,0)</f>
        <v>4500</v>
      </c>
      <c r="G628" s="219"/>
      <c r="H628" s="219"/>
      <c r="I628" s="219">
        <f t="shared" si="43"/>
        <v>810</v>
      </c>
      <c r="J628" s="247"/>
      <c r="K628" s="219"/>
      <c r="L628" s="246"/>
      <c r="M628" s="241"/>
      <c r="N628" s="242"/>
      <c r="O628" s="243"/>
    </row>
    <row r="629" spans="1:15">
      <c r="A629" s="214"/>
      <c r="B629" s="215"/>
      <c r="C629" s="220" t="s">
        <v>371</v>
      </c>
      <c r="D629" s="217" t="s">
        <v>186</v>
      </c>
      <c r="E629" s="218">
        <f>E628</f>
        <v>0.18</v>
      </c>
      <c r="F629" s="219">
        <f>VLOOKUP(C629,VLP!$C$2:$F$1161,3,0)</f>
        <v>1000</v>
      </c>
      <c r="G629" s="219"/>
      <c r="H629" s="219"/>
      <c r="I629" s="219">
        <f t="shared" si="43"/>
        <v>180</v>
      </c>
      <c r="J629" s="247"/>
      <c r="K629" s="219"/>
      <c r="L629" s="246"/>
      <c r="M629" s="241"/>
      <c r="N629" s="242"/>
      <c r="O629" s="243"/>
    </row>
    <row r="630" spans="1:15">
      <c r="A630" s="214"/>
      <c r="B630" s="215"/>
      <c r="C630" s="216" t="s">
        <v>138</v>
      </c>
      <c r="D630" s="217" t="s">
        <v>81</v>
      </c>
      <c r="E630" s="218">
        <f>E629</f>
        <v>0.18</v>
      </c>
      <c r="F630" s="219">
        <f>VLOOKUP(C630,VLP!$C$2:$F$1161,3,0)</f>
        <v>38000</v>
      </c>
      <c r="G630" s="219"/>
      <c r="H630" s="219"/>
      <c r="I630" s="219">
        <f t="shared" si="43"/>
        <v>6840</v>
      </c>
      <c r="J630" s="247"/>
      <c r="K630" s="219"/>
      <c r="L630" s="246"/>
      <c r="M630" s="241"/>
      <c r="N630" s="242"/>
      <c r="O630" s="243"/>
    </row>
    <row r="631" spans="1:15">
      <c r="A631" s="214"/>
      <c r="B631" s="215"/>
      <c r="C631" s="220" t="s">
        <v>291</v>
      </c>
      <c r="D631" s="217" t="s">
        <v>120</v>
      </c>
      <c r="E631" s="218">
        <v>0.9</v>
      </c>
      <c r="F631" s="219">
        <f>VLOOKUP(C631,VLP!$C$2:$F$1161,3,0)</f>
        <v>10500</v>
      </c>
      <c r="G631" s="219"/>
      <c r="H631" s="219"/>
      <c r="I631" s="219">
        <f t="shared" si="43"/>
        <v>9450</v>
      </c>
      <c r="J631" s="247"/>
      <c r="K631" s="219"/>
      <c r="L631" s="246"/>
      <c r="M631" s="241"/>
      <c r="N631" s="242"/>
      <c r="O631" s="243"/>
    </row>
    <row r="632" spans="1:15">
      <c r="A632" s="221"/>
      <c r="B632" s="222"/>
      <c r="C632" s="217" t="s">
        <v>6070</v>
      </c>
      <c r="D632" s="217"/>
      <c r="E632" s="218"/>
      <c r="F632" s="219"/>
      <c r="G632" s="219"/>
      <c r="H632" s="219"/>
      <c r="I632" s="219"/>
      <c r="J632" s="247">
        <f>SUM(J633:J634)</f>
        <v>1646555.9253947369</v>
      </c>
      <c r="K632" s="219"/>
    </row>
    <row r="633" spans="1:15">
      <c r="A633" s="221"/>
      <c r="B633" s="222"/>
      <c r="C633" s="223" t="s">
        <v>2372</v>
      </c>
      <c r="D633" s="217" t="s">
        <v>2540</v>
      </c>
      <c r="E633" s="218">
        <v>3.47</v>
      </c>
      <c r="F633" s="219"/>
      <c r="G633" s="219">
        <f>_ks40</f>
        <v>315149</v>
      </c>
      <c r="H633" s="219"/>
      <c r="I633" s="219"/>
      <c r="J633" s="219">
        <f>G633*E633</f>
        <v>1093567.03</v>
      </c>
      <c r="K633" s="219"/>
    </row>
    <row r="634" spans="1:15">
      <c r="A634" s="221"/>
      <c r="B634" s="222"/>
      <c r="C634" s="223" t="s">
        <v>6071</v>
      </c>
      <c r="D634" s="217" t="s">
        <v>2540</v>
      </c>
      <c r="E634" s="218">
        <v>1.49</v>
      </c>
      <c r="F634" s="219"/>
      <c r="G634" s="219">
        <f>_lg50</f>
        <v>371133.48684210528</v>
      </c>
      <c r="H634" s="219"/>
      <c r="I634" s="219"/>
      <c r="J634" s="219">
        <f>G634*E634</f>
        <v>552988.8953947369</v>
      </c>
      <c r="K634" s="215"/>
    </row>
    <row r="635" spans="1:15">
      <c r="A635" s="224"/>
      <c r="B635" s="222"/>
      <c r="C635" s="217" t="s">
        <v>2791</v>
      </c>
      <c r="D635" s="217"/>
      <c r="E635" s="218"/>
      <c r="F635" s="219"/>
      <c r="G635" s="219"/>
      <c r="H635" s="219"/>
      <c r="I635" s="219"/>
      <c r="J635" s="247"/>
      <c r="K635" s="247">
        <f>SUM(K636:K640)</f>
        <v>180827.49681818183</v>
      </c>
    </row>
    <row r="636" spans="1:15">
      <c r="A636" s="226" t="s">
        <v>2183</v>
      </c>
      <c r="B636" s="222"/>
      <c r="C636" s="223" t="s">
        <v>2184</v>
      </c>
      <c r="D636" s="217" t="s">
        <v>2195</v>
      </c>
      <c r="E636" s="218">
        <v>9.2999999999999999E-2</v>
      </c>
      <c r="F636" s="219"/>
      <c r="G636" s="219"/>
      <c r="H636" s="219">
        <f>VLOOKUP(A636,'GiaMTC TT13-QD1491'!$B$10:$T$918,19,0)</f>
        <v>40127.5</v>
      </c>
      <c r="I636" s="219"/>
      <c r="J636" s="247"/>
      <c r="K636" s="219">
        <f>H636*E636</f>
        <v>3731.8575000000001</v>
      </c>
    </row>
    <row r="637" spans="1:15">
      <c r="A637" s="226" t="s">
        <v>2147</v>
      </c>
      <c r="B637" s="222"/>
      <c r="C637" s="223" t="s">
        <v>2148</v>
      </c>
      <c r="D637" s="217" t="s">
        <v>2195</v>
      </c>
      <c r="E637" s="218">
        <v>0.13800000000000001</v>
      </c>
      <c r="F637" s="219"/>
      <c r="G637" s="219"/>
      <c r="H637" s="219">
        <f>VLOOKUP(A637,'GiaMTC TT13-QD1491'!$B$10:$T$918,19,0)</f>
        <v>403740.11363636365</v>
      </c>
      <c r="I637" s="219"/>
      <c r="J637" s="247"/>
      <c r="K637" s="219">
        <f>H637*E637</f>
        <v>55716.135681818188</v>
      </c>
    </row>
    <row r="638" spans="1:15">
      <c r="A638" s="226" t="s">
        <v>2143</v>
      </c>
      <c r="B638" s="222"/>
      <c r="C638" s="223" t="s">
        <v>2144</v>
      </c>
      <c r="D638" s="217" t="s">
        <v>2195</v>
      </c>
      <c r="E638" s="218">
        <v>0.14000000000000001</v>
      </c>
      <c r="F638" s="219"/>
      <c r="G638" s="219"/>
      <c r="H638" s="219">
        <f>VLOOKUP(A638,'GiaMTC TT13-QD1491'!$B$10:$T$918,19,0)</f>
        <v>752668.63636363647</v>
      </c>
      <c r="I638" s="219"/>
      <c r="J638" s="247"/>
      <c r="K638" s="219">
        <f>H638*E638</f>
        <v>105373.60909090911</v>
      </c>
    </row>
    <row r="639" spans="1:15">
      <c r="A639" s="226" t="s">
        <v>2161</v>
      </c>
      <c r="B639" s="222"/>
      <c r="C639" s="223" t="s">
        <v>6072</v>
      </c>
      <c r="D639" s="217" t="s">
        <v>2195</v>
      </c>
      <c r="E639" s="218">
        <v>0.112</v>
      </c>
      <c r="F639" s="219"/>
      <c r="G639" s="219"/>
      <c r="H639" s="219">
        <f>VLOOKUP(A639,'GiaMTC TT13-QD1491'!$B$10:$T$918,19,0)</f>
        <v>142909.77272727274</v>
      </c>
      <c r="I639" s="219"/>
      <c r="J639" s="247"/>
      <c r="K639" s="219">
        <f>H639*E639</f>
        <v>16005.894545454546</v>
      </c>
    </row>
    <row r="640" spans="1:15">
      <c r="A640" s="226" t="s">
        <v>2187</v>
      </c>
      <c r="B640" s="227"/>
      <c r="C640" s="228" t="s">
        <v>6093</v>
      </c>
      <c r="D640" s="229" t="s">
        <v>2195</v>
      </c>
      <c r="E640" s="230">
        <v>0.218</v>
      </c>
      <c r="F640" s="231"/>
      <c r="G640" s="231"/>
      <c r="H640" s="219">
        <f>VLOOKUP(A640,'GiaMTC TT13-QD1491'!$B$10:$T$918,19,0)</f>
        <v>0</v>
      </c>
      <c r="I640" s="231"/>
      <c r="J640" s="248"/>
      <c r="K640" s="231">
        <f>H640*E640</f>
        <v>0</v>
      </c>
    </row>
    <row r="641" spans="1:15">
      <c r="A641" s="460" t="s">
        <v>2537</v>
      </c>
    </row>
    <row r="642" spans="1:15">
      <c r="A642" s="460" t="s">
        <v>6149</v>
      </c>
    </row>
    <row r="643" spans="1:15">
      <c r="A643" s="277" t="s">
        <v>6165</v>
      </c>
      <c r="B643" s="277" t="s">
        <v>6166</v>
      </c>
    </row>
    <row r="644" spans="1:15">
      <c r="A644" s="277" t="s">
        <v>6167</v>
      </c>
      <c r="B644" s="277" t="s">
        <v>6168</v>
      </c>
    </row>
    <row r="645" spans="1:15">
      <c r="A645" s="1617" t="s">
        <v>438</v>
      </c>
      <c r="B645" s="1617" t="s">
        <v>2538</v>
      </c>
      <c r="C645" s="1617" t="s">
        <v>2539</v>
      </c>
      <c r="D645" s="1617" t="s">
        <v>2787</v>
      </c>
      <c r="E645" s="1617" t="s">
        <v>2788</v>
      </c>
      <c r="F645" s="1624" t="s">
        <v>77</v>
      </c>
      <c r="G645" s="1625"/>
      <c r="H645" s="1626"/>
      <c r="I645" s="1624" t="s">
        <v>2781</v>
      </c>
      <c r="J645" s="1625"/>
      <c r="K645" s="1626"/>
    </row>
    <row r="646" spans="1:15">
      <c r="A646" s="1618"/>
      <c r="B646" s="1618"/>
      <c r="C646" s="1618"/>
      <c r="D646" s="1618"/>
      <c r="E646" s="1618"/>
      <c r="F646" s="280" t="s">
        <v>2554</v>
      </c>
      <c r="G646" s="280" t="s">
        <v>2783</v>
      </c>
      <c r="H646" s="280" t="s">
        <v>2784</v>
      </c>
      <c r="I646" s="280" t="s">
        <v>2554</v>
      </c>
      <c r="J646" s="280" t="s">
        <v>2783</v>
      </c>
      <c r="K646" s="280" t="s">
        <v>2784</v>
      </c>
    </row>
    <row r="647" spans="1:15">
      <c r="A647" s="443" t="s">
        <v>6169</v>
      </c>
      <c r="B647" s="281" t="s">
        <v>6170</v>
      </c>
      <c r="C647" s="442" t="s">
        <v>2805</v>
      </c>
      <c r="D647" s="282"/>
      <c r="E647" s="283"/>
      <c r="F647" s="284"/>
      <c r="G647" s="284"/>
      <c r="H647" s="284"/>
      <c r="I647" s="285">
        <f>SUM(I648:I653)</f>
        <v>31252.5</v>
      </c>
      <c r="J647" s="286"/>
      <c r="K647" s="284"/>
      <c r="L647" s="246" t="s">
        <v>5123</v>
      </c>
      <c r="M647" s="241">
        <f>I647</f>
        <v>31252.5</v>
      </c>
      <c r="N647" s="242">
        <f>J654</f>
        <v>1513778.1869736842</v>
      </c>
      <c r="O647" s="243">
        <f>K657</f>
        <v>346940.53015067137</v>
      </c>
    </row>
    <row r="648" spans="1:15">
      <c r="A648" s="214"/>
      <c r="B648" s="215"/>
      <c r="C648" s="216" t="s">
        <v>170</v>
      </c>
      <c r="D648" s="217" t="s">
        <v>6069</v>
      </c>
      <c r="E648" s="218">
        <v>1.5</v>
      </c>
      <c r="F648" s="219">
        <f>VLOOKUP(C648,VLP!$C$2:$F$1161,3,0)</f>
        <v>1685</v>
      </c>
      <c r="G648" s="219"/>
      <c r="H648" s="219"/>
      <c r="I648" s="219">
        <f t="shared" ref="I648:I653" si="44">F648*E648</f>
        <v>2527.5</v>
      </c>
      <c r="J648" s="247"/>
      <c r="K648" s="219"/>
      <c r="L648" s="246"/>
      <c r="M648" s="241"/>
      <c r="N648" s="242"/>
      <c r="O648" s="243"/>
    </row>
    <row r="649" spans="1:15">
      <c r="A649" s="214"/>
      <c r="B649" s="215"/>
      <c r="C649" s="216" t="s">
        <v>188</v>
      </c>
      <c r="D649" s="217" t="s">
        <v>81</v>
      </c>
      <c r="E649" s="218">
        <v>0.15</v>
      </c>
      <c r="F649" s="219">
        <f>VLOOKUP(C649,VLP!$C$2:$F$1161,3,0)</f>
        <v>27500</v>
      </c>
      <c r="G649" s="219"/>
      <c r="H649" s="219"/>
      <c r="I649" s="219">
        <f t="shared" si="44"/>
        <v>4125</v>
      </c>
      <c r="J649" s="247"/>
      <c r="K649" s="219"/>
      <c r="L649" s="246"/>
      <c r="M649" s="241"/>
      <c r="N649" s="242"/>
      <c r="O649" s="243"/>
    </row>
    <row r="650" spans="1:15">
      <c r="A650" s="214"/>
      <c r="B650" s="215"/>
      <c r="C650" s="220" t="s">
        <v>371</v>
      </c>
      <c r="D650" s="217" t="s">
        <v>186</v>
      </c>
      <c r="E650" s="218">
        <f>E649</f>
        <v>0.15</v>
      </c>
      <c r="F650" s="219">
        <f>VLOOKUP(C650,VLP!$C$2:$F$1161,3,0)</f>
        <v>1000</v>
      </c>
      <c r="G650" s="219"/>
      <c r="H650" s="219"/>
      <c r="I650" s="219">
        <f t="shared" si="44"/>
        <v>150</v>
      </c>
      <c r="J650" s="247"/>
      <c r="K650" s="219"/>
      <c r="L650" s="246"/>
      <c r="M650" s="241"/>
      <c r="N650" s="242"/>
      <c r="O650" s="243"/>
    </row>
    <row r="651" spans="1:15">
      <c r="A651" s="214"/>
      <c r="B651" s="215"/>
      <c r="C651" s="216" t="s">
        <v>138</v>
      </c>
      <c r="D651" s="217" t="s">
        <v>81</v>
      </c>
      <c r="E651" s="218">
        <v>0.3</v>
      </c>
      <c r="F651" s="219">
        <f>VLOOKUP(C651,VLP!$C$2:$F$1161,3,0)</f>
        <v>38000</v>
      </c>
      <c r="G651" s="219"/>
      <c r="H651" s="219"/>
      <c r="I651" s="219">
        <f t="shared" si="44"/>
        <v>11400</v>
      </c>
      <c r="J651" s="247"/>
      <c r="K651" s="219"/>
      <c r="L651" s="246"/>
      <c r="M651" s="241"/>
      <c r="N651" s="242"/>
      <c r="O651" s="243"/>
    </row>
    <row r="652" spans="1:15">
      <c r="A652" s="214"/>
      <c r="B652" s="215"/>
      <c r="C652" s="220" t="s">
        <v>87</v>
      </c>
      <c r="D652" s="217" t="s">
        <v>91</v>
      </c>
      <c r="E652" s="218">
        <v>0.1</v>
      </c>
      <c r="F652" s="219">
        <f>VLOOKUP(C652,VLP!$C$2:$F$1161,3,0)</f>
        <v>4500</v>
      </c>
      <c r="G652" s="219"/>
      <c r="H652" s="219"/>
      <c r="I652" s="219">
        <f t="shared" si="44"/>
        <v>450</v>
      </c>
      <c r="J652" s="247"/>
      <c r="K652" s="219"/>
      <c r="L652" s="246"/>
      <c r="M652" s="241"/>
      <c r="N652" s="242"/>
      <c r="O652" s="243"/>
    </row>
    <row r="653" spans="1:15">
      <c r="A653" s="214"/>
      <c r="B653" s="215"/>
      <c r="C653" s="220" t="s">
        <v>291</v>
      </c>
      <c r="D653" s="217" t="s">
        <v>120</v>
      </c>
      <c r="E653" s="218">
        <v>1.2</v>
      </c>
      <c r="F653" s="219">
        <f>VLOOKUP(C653,VLP!$C$2:$F$1161,3,0)</f>
        <v>10500</v>
      </c>
      <c r="G653" s="219"/>
      <c r="H653" s="219"/>
      <c r="I653" s="219">
        <f t="shared" si="44"/>
        <v>12600</v>
      </c>
      <c r="J653" s="247"/>
      <c r="K653" s="219"/>
      <c r="L653" s="246"/>
      <c r="M653" s="241"/>
      <c r="N653" s="242"/>
      <c r="O653" s="243"/>
    </row>
    <row r="654" spans="1:15">
      <c r="A654" s="221"/>
      <c r="B654" s="222"/>
      <c r="C654" s="217" t="s">
        <v>6070</v>
      </c>
      <c r="D654" s="217"/>
      <c r="E654" s="218"/>
      <c r="F654" s="219"/>
      <c r="G654" s="219"/>
      <c r="H654" s="219"/>
      <c r="I654" s="219"/>
      <c r="J654" s="247">
        <f>SUM(J655:J656)</f>
        <v>1513778.1869736842</v>
      </c>
      <c r="K654" s="219"/>
    </row>
    <row r="655" spans="1:15">
      <c r="A655" s="221"/>
      <c r="B655" s="222"/>
      <c r="C655" s="223" t="s">
        <v>2372</v>
      </c>
      <c r="D655" s="217" t="s">
        <v>2540</v>
      </c>
      <c r="E655" s="218">
        <v>3.19</v>
      </c>
      <c r="F655" s="219"/>
      <c r="G655" s="219">
        <f>_ks40</f>
        <v>315149</v>
      </c>
      <c r="H655" s="219"/>
      <c r="I655" s="219"/>
      <c r="J655" s="219">
        <f>G655*E655</f>
        <v>1005325.3099999999</v>
      </c>
      <c r="K655" s="219"/>
    </row>
    <row r="656" spans="1:15">
      <c r="A656" s="221"/>
      <c r="B656" s="222"/>
      <c r="C656" s="223" t="s">
        <v>6071</v>
      </c>
      <c r="D656" s="217" t="s">
        <v>2540</v>
      </c>
      <c r="E656" s="218">
        <v>1.37</v>
      </c>
      <c r="F656" s="219"/>
      <c r="G656" s="219">
        <f>_lg50</f>
        <v>371133.48684210528</v>
      </c>
      <c r="H656" s="219"/>
      <c r="I656" s="219"/>
      <c r="J656" s="219">
        <f>G656*E656</f>
        <v>508452.8769736843</v>
      </c>
      <c r="K656" s="215"/>
    </row>
    <row r="657" spans="1:15">
      <c r="A657" s="224"/>
      <c r="B657" s="222"/>
      <c r="C657" s="217" t="s">
        <v>2791</v>
      </c>
      <c r="D657" s="217"/>
      <c r="E657" s="218"/>
      <c r="F657" s="219"/>
      <c r="G657" s="219"/>
      <c r="H657" s="219"/>
      <c r="I657" s="219"/>
      <c r="J657" s="247"/>
      <c r="K657" s="247">
        <f>SUM(K658:K664)</f>
        <v>346940.53015067137</v>
      </c>
    </row>
    <row r="658" spans="1:15">
      <c r="A658" s="226" t="s">
        <v>2141</v>
      </c>
      <c r="B658" s="222"/>
      <c r="C658" s="223" t="s">
        <v>6091</v>
      </c>
      <c r="D658" s="217" t="s">
        <v>2195</v>
      </c>
      <c r="E658" s="218">
        <v>0.12</v>
      </c>
      <c r="F658" s="219"/>
      <c r="G658" s="219"/>
      <c r="H658" s="219">
        <f>VLOOKUP(A658,'GiaMTC TT13-QD1491'!$B$10:$T$918,19,0)</f>
        <v>796170.45454545447</v>
      </c>
      <c r="I658" s="219"/>
      <c r="J658" s="247"/>
      <c r="K658" s="219">
        <f t="shared" ref="K658:K664" si="45">H658*E658</f>
        <v>95540.45454545453</v>
      </c>
    </row>
    <row r="659" spans="1:15">
      <c r="A659" s="226" t="s">
        <v>2183</v>
      </c>
      <c r="B659" s="222"/>
      <c r="C659" s="223" t="s">
        <v>2184</v>
      </c>
      <c r="D659" s="217" t="s">
        <v>2195</v>
      </c>
      <c r="E659" s="218">
        <v>0.09</v>
      </c>
      <c r="F659" s="219"/>
      <c r="G659" s="219"/>
      <c r="H659" s="219">
        <f>VLOOKUP(A659,'GiaMTC TT13-QD1491'!$B$10:$T$918,19,0)</f>
        <v>40127.5</v>
      </c>
      <c r="I659" s="219"/>
      <c r="J659" s="247"/>
      <c r="K659" s="219">
        <f t="shared" si="45"/>
        <v>3611.4749999999999</v>
      </c>
    </row>
    <row r="660" spans="1:15">
      <c r="A660" s="226" t="s">
        <v>2147</v>
      </c>
      <c r="B660" s="222"/>
      <c r="C660" s="223" t="s">
        <v>2148</v>
      </c>
      <c r="D660" s="217" t="s">
        <v>2195</v>
      </c>
      <c r="E660" s="218">
        <v>0.15</v>
      </c>
      <c r="F660" s="219"/>
      <c r="G660" s="219"/>
      <c r="H660" s="219">
        <f>VLOOKUP(A660,'GiaMTC TT13-QD1491'!$B$10:$T$918,19,0)</f>
        <v>403740.11363636365</v>
      </c>
      <c r="I660" s="219"/>
      <c r="J660" s="247"/>
      <c r="K660" s="219">
        <f t="shared" si="45"/>
        <v>60561.017045454544</v>
      </c>
    </row>
    <row r="661" spans="1:15">
      <c r="A661" s="226" t="s">
        <v>2143</v>
      </c>
      <c r="B661" s="222"/>
      <c r="C661" s="223" t="s">
        <v>2144</v>
      </c>
      <c r="D661" s="217" t="s">
        <v>2195</v>
      </c>
      <c r="E661" s="218">
        <v>0.13500000000000001</v>
      </c>
      <c r="F661" s="219"/>
      <c r="G661" s="219"/>
      <c r="H661" s="219">
        <f>VLOOKUP(A661,'GiaMTC TT13-QD1491'!$B$10:$T$918,19,0)</f>
        <v>752668.63636363647</v>
      </c>
      <c r="I661" s="219"/>
      <c r="J661" s="247"/>
      <c r="K661" s="219">
        <f t="shared" si="45"/>
        <v>101610.26590909093</v>
      </c>
    </row>
    <row r="662" spans="1:15">
      <c r="A662" s="226" t="s">
        <v>2161</v>
      </c>
      <c r="B662" s="222"/>
      <c r="C662" s="223" t="s">
        <v>6072</v>
      </c>
      <c r="D662" s="217" t="s">
        <v>2195</v>
      </c>
      <c r="E662" s="218">
        <v>0.108</v>
      </c>
      <c r="F662" s="219"/>
      <c r="G662" s="219"/>
      <c r="H662" s="219">
        <f>VLOOKUP(A662,'GiaMTC TT13-QD1491'!$B$10:$T$918,19,0)</f>
        <v>142909.77272727274</v>
      </c>
      <c r="I662" s="219"/>
      <c r="J662" s="247"/>
      <c r="K662" s="219">
        <f t="shared" si="45"/>
        <v>15434.255454545455</v>
      </c>
    </row>
    <row r="663" spans="1:15">
      <c r="A663" s="642" t="s">
        <v>888</v>
      </c>
      <c r="B663" s="252"/>
      <c r="C663" s="253" t="s">
        <v>6092</v>
      </c>
      <c r="D663" s="254" t="s">
        <v>2195</v>
      </c>
      <c r="E663" s="255">
        <v>4.4999999999999998E-2</v>
      </c>
      <c r="F663" s="256"/>
      <c r="G663" s="256"/>
      <c r="H663" s="219">
        <f>VLOOKUP(A663,'GiaMTC TT13-QD1491'!$B$10:$T$918,19,0)</f>
        <v>1559623.6043583537</v>
      </c>
      <c r="I663" s="256"/>
      <c r="J663" s="268"/>
      <c r="K663" s="219">
        <f t="shared" si="45"/>
        <v>70183.062196125917</v>
      </c>
    </row>
    <row r="664" spans="1:15">
      <c r="A664" s="226" t="s">
        <v>2187</v>
      </c>
      <c r="B664" s="227"/>
      <c r="C664" s="228" t="s">
        <v>6093</v>
      </c>
      <c r="D664" s="229" t="s">
        <v>2195</v>
      </c>
      <c r="E664" s="230">
        <v>0.23499999999999999</v>
      </c>
      <c r="F664" s="231"/>
      <c r="G664" s="231"/>
      <c r="H664" s="219">
        <f>VLOOKUP(A664,'GiaMTC TT13-QD1491'!$B$10:$T$918,19,0)</f>
        <v>0</v>
      </c>
      <c r="I664" s="231"/>
      <c r="J664" s="248"/>
      <c r="K664" s="231">
        <f t="shared" si="45"/>
        <v>0</v>
      </c>
    </row>
    <row r="665" spans="1:15">
      <c r="A665" s="443" t="s">
        <v>6171</v>
      </c>
      <c r="B665" s="281" t="s">
        <v>6172</v>
      </c>
      <c r="C665" s="442" t="s">
        <v>2805</v>
      </c>
      <c r="D665" s="282"/>
      <c r="E665" s="283"/>
      <c r="F665" s="284"/>
      <c r="G665" s="284"/>
      <c r="H665" s="284"/>
      <c r="I665" s="285">
        <f>SUM(I666:I671)</f>
        <v>39079.875</v>
      </c>
      <c r="J665" s="286"/>
      <c r="K665" s="284"/>
      <c r="L665" s="246" t="s">
        <v>5123</v>
      </c>
      <c r="M665" s="241">
        <f>I665</f>
        <v>39079.875</v>
      </c>
      <c r="N665" s="242">
        <f>J672</f>
        <v>2260373.0431578946</v>
      </c>
      <c r="O665" s="243">
        <f>K675</f>
        <v>384954.92771791772</v>
      </c>
    </row>
    <row r="666" spans="1:15">
      <c r="A666" s="214"/>
      <c r="B666" s="215"/>
      <c r="C666" s="216" t="s">
        <v>170</v>
      </c>
      <c r="D666" s="217" t="s">
        <v>6069</v>
      </c>
      <c r="E666" s="218">
        <v>1.875</v>
      </c>
      <c r="F666" s="219">
        <f>VLOOKUP(C666,VLP!$C$2:$F$1161,3,0)</f>
        <v>1685</v>
      </c>
      <c r="G666" s="219"/>
      <c r="H666" s="219"/>
      <c r="I666" s="219">
        <f t="shared" ref="I666:I671" si="46">F666*E666</f>
        <v>3159.375</v>
      </c>
      <c r="J666" s="247"/>
      <c r="K666" s="219"/>
      <c r="L666" s="246"/>
      <c r="M666" s="241"/>
      <c r="N666" s="242"/>
      <c r="O666" s="243"/>
    </row>
    <row r="667" spans="1:15">
      <c r="A667" s="214"/>
      <c r="B667" s="215"/>
      <c r="C667" s="216" t="s">
        <v>188</v>
      </c>
      <c r="D667" s="217" t="s">
        <v>81</v>
      </c>
      <c r="E667" s="218">
        <v>0.188</v>
      </c>
      <c r="F667" s="219">
        <f>VLOOKUP(C667,VLP!$C$2:$F$1161,3,0)</f>
        <v>27500</v>
      </c>
      <c r="G667" s="219"/>
      <c r="H667" s="219"/>
      <c r="I667" s="219">
        <f t="shared" si="46"/>
        <v>5170</v>
      </c>
      <c r="J667" s="247"/>
      <c r="K667" s="219"/>
      <c r="L667" s="246"/>
      <c r="M667" s="241"/>
      <c r="N667" s="242"/>
      <c r="O667" s="243"/>
    </row>
    <row r="668" spans="1:15">
      <c r="A668" s="214"/>
      <c r="B668" s="215"/>
      <c r="C668" s="220" t="s">
        <v>371</v>
      </c>
      <c r="D668" s="217" t="s">
        <v>186</v>
      </c>
      <c r="E668" s="218">
        <f>E667</f>
        <v>0.188</v>
      </c>
      <c r="F668" s="219">
        <f>VLOOKUP(C668,VLP!$C$2:$F$1161,3,0)</f>
        <v>1000</v>
      </c>
      <c r="G668" s="219"/>
      <c r="H668" s="219"/>
      <c r="I668" s="219">
        <f t="shared" si="46"/>
        <v>188</v>
      </c>
      <c r="J668" s="247"/>
      <c r="K668" s="219"/>
      <c r="L668" s="246"/>
      <c r="M668" s="241"/>
      <c r="N668" s="242"/>
      <c r="O668" s="243"/>
    </row>
    <row r="669" spans="1:15">
      <c r="A669" s="214"/>
      <c r="B669" s="215"/>
      <c r="C669" s="216" t="s">
        <v>138</v>
      </c>
      <c r="D669" s="217" t="s">
        <v>81</v>
      </c>
      <c r="E669" s="218">
        <v>0.375</v>
      </c>
      <c r="F669" s="219">
        <f>VLOOKUP(C669,VLP!$C$2:$F$1161,3,0)</f>
        <v>38000</v>
      </c>
      <c r="G669" s="219"/>
      <c r="H669" s="219"/>
      <c r="I669" s="219">
        <f t="shared" si="46"/>
        <v>14250</v>
      </c>
      <c r="J669" s="247"/>
      <c r="K669" s="219"/>
      <c r="L669" s="246"/>
      <c r="M669" s="241"/>
      <c r="N669" s="242"/>
      <c r="O669" s="243"/>
    </row>
    <row r="670" spans="1:15">
      <c r="A670" s="214"/>
      <c r="B670" s="215"/>
      <c r="C670" s="220" t="s">
        <v>87</v>
      </c>
      <c r="D670" s="217" t="s">
        <v>91</v>
      </c>
      <c r="E670" s="218">
        <v>0.125</v>
      </c>
      <c r="F670" s="219">
        <f>VLOOKUP(C670,VLP!$C$2:$F$1161,3,0)</f>
        <v>4500</v>
      </c>
      <c r="G670" s="219"/>
      <c r="H670" s="219"/>
      <c r="I670" s="219">
        <f t="shared" si="46"/>
        <v>562.5</v>
      </c>
      <c r="J670" s="247"/>
      <c r="K670" s="219"/>
      <c r="L670" s="246"/>
      <c r="M670" s="241"/>
      <c r="N670" s="242"/>
      <c r="O670" s="243"/>
    </row>
    <row r="671" spans="1:15">
      <c r="A671" s="214"/>
      <c r="B671" s="215"/>
      <c r="C671" s="220" t="s">
        <v>291</v>
      </c>
      <c r="D671" s="217" t="s">
        <v>120</v>
      </c>
      <c r="E671" s="218">
        <v>1.5</v>
      </c>
      <c r="F671" s="219">
        <f>VLOOKUP(C671,VLP!$C$2:$F$1161,3,0)</f>
        <v>10500</v>
      </c>
      <c r="G671" s="219"/>
      <c r="H671" s="219"/>
      <c r="I671" s="219">
        <f t="shared" si="46"/>
        <v>15750</v>
      </c>
      <c r="J671" s="247"/>
      <c r="K671" s="219"/>
      <c r="L671" s="246"/>
      <c r="M671" s="241"/>
      <c r="N671" s="242"/>
      <c r="O671" s="243"/>
    </row>
    <row r="672" spans="1:15">
      <c r="A672" s="221"/>
      <c r="B672" s="222"/>
      <c r="C672" s="217" t="s">
        <v>6070</v>
      </c>
      <c r="D672" s="217"/>
      <c r="E672" s="218"/>
      <c r="F672" s="219"/>
      <c r="G672" s="219"/>
      <c r="H672" s="219"/>
      <c r="I672" s="219"/>
      <c r="J672" s="247">
        <f>SUM(J673:J674)</f>
        <v>2260373.0431578946</v>
      </c>
      <c r="K672" s="219"/>
    </row>
    <row r="673" spans="1:15">
      <c r="A673" s="221"/>
      <c r="B673" s="222"/>
      <c r="C673" s="223" t="s">
        <v>2372</v>
      </c>
      <c r="D673" s="217" t="s">
        <v>2540</v>
      </c>
      <c r="E673" s="218">
        <v>4.7699999999999996</v>
      </c>
      <c r="F673" s="219"/>
      <c r="G673" s="219">
        <f>_ks40</f>
        <v>315149</v>
      </c>
      <c r="H673" s="219"/>
      <c r="I673" s="219"/>
      <c r="J673" s="219">
        <f>G673*E673</f>
        <v>1503260.73</v>
      </c>
      <c r="K673" s="219"/>
    </row>
    <row r="674" spans="1:15">
      <c r="A674" s="221"/>
      <c r="B674" s="222"/>
      <c r="C674" s="223" t="s">
        <v>6071</v>
      </c>
      <c r="D674" s="217" t="s">
        <v>2540</v>
      </c>
      <c r="E674" s="218">
        <v>2.04</v>
      </c>
      <c r="F674" s="219"/>
      <c r="G674" s="219">
        <f>_lg50</f>
        <v>371133.48684210528</v>
      </c>
      <c r="H674" s="219"/>
      <c r="I674" s="219"/>
      <c r="J674" s="219">
        <f>G674*E674</f>
        <v>757112.31315789477</v>
      </c>
      <c r="K674" s="215"/>
    </row>
    <row r="675" spans="1:15">
      <c r="A675" s="224"/>
      <c r="B675" s="222"/>
      <c r="C675" s="217" t="s">
        <v>2791</v>
      </c>
      <c r="D675" s="217"/>
      <c r="E675" s="218"/>
      <c r="F675" s="219"/>
      <c r="G675" s="219"/>
      <c r="H675" s="219"/>
      <c r="I675" s="219"/>
      <c r="J675" s="247"/>
      <c r="K675" s="247">
        <f>SUM(K676:K682)</f>
        <v>384954.92771791772</v>
      </c>
    </row>
    <row r="676" spans="1:15">
      <c r="A676" s="226" t="s">
        <v>2141</v>
      </c>
      <c r="B676" s="222"/>
      <c r="C676" s="223" t="s">
        <v>6091</v>
      </c>
      <c r="D676" s="217" t="s">
        <v>2195</v>
      </c>
      <c r="E676" s="218">
        <v>0.13300000000000001</v>
      </c>
      <c r="F676" s="219"/>
      <c r="G676" s="219"/>
      <c r="H676" s="219">
        <f>VLOOKUP(A676,'GiaMTC TT13-QD1491'!$B$10:$T$918,19,0)</f>
        <v>796170.45454545447</v>
      </c>
      <c r="I676" s="219"/>
      <c r="J676" s="247"/>
      <c r="K676" s="219">
        <f t="shared" ref="K676:K682" si="47">H676*E676</f>
        <v>105890.67045454546</v>
      </c>
    </row>
    <row r="677" spans="1:15">
      <c r="A677" s="226" t="s">
        <v>2183</v>
      </c>
      <c r="B677" s="222"/>
      <c r="C677" s="223" t="s">
        <v>2184</v>
      </c>
      <c r="D677" s="217" t="s">
        <v>2195</v>
      </c>
      <c r="E677" s="218">
        <v>0.1</v>
      </c>
      <c r="F677" s="219"/>
      <c r="G677" s="219"/>
      <c r="H677" s="219">
        <f>VLOOKUP(A677,'GiaMTC TT13-QD1491'!$B$10:$T$918,19,0)</f>
        <v>40127.5</v>
      </c>
      <c r="I677" s="219"/>
      <c r="J677" s="247"/>
      <c r="K677" s="219">
        <f t="shared" si="47"/>
        <v>4012.75</v>
      </c>
    </row>
    <row r="678" spans="1:15">
      <c r="A678" s="226" t="s">
        <v>2147</v>
      </c>
      <c r="B678" s="222"/>
      <c r="C678" s="223" t="s">
        <v>2148</v>
      </c>
      <c r="D678" s="217" t="s">
        <v>2195</v>
      </c>
      <c r="E678" s="218">
        <v>0.16600000000000001</v>
      </c>
      <c r="F678" s="219"/>
      <c r="G678" s="219"/>
      <c r="H678" s="219">
        <f>VLOOKUP(A678,'GiaMTC TT13-QD1491'!$B$10:$T$918,19,0)</f>
        <v>403740.11363636365</v>
      </c>
      <c r="I678" s="219"/>
      <c r="J678" s="247"/>
      <c r="K678" s="219">
        <f t="shared" si="47"/>
        <v>67020.858863636371</v>
      </c>
    </row>
    <row r="679" spans="1:15">
      <c r="A679" s="226" t="s">
        <v>2143</v>
      </c>
      <c r="B679" s="222"/>
      <c r="C679" s="223" t="s">
        <v>2144</v>
      </c>
      <c r="D679" s="217" t="s">
        <v>2195</v>
      </c>
      <c r="E679" s="218">
        <v>0.15</v>
      </c>
      <c r="F679" s="219"/>
      <c r="G679" s="219"/>
      <c r="H679" s="219">
        <f>VLOOKUP(A679,'GiaMTC TT13-QD1491'!$B$10:$T$918,19,0)</f>
        <v>752668.63636363647</v>
      </c>
      <c r="I679" s="219"/>
      <c r="J679" s="247"/>
      <c r="K679" s="219">
        <f t="shared" si="47"/>
        <v>112900.29545454547</v>
      </c>
    </row>
    <row r="680" spans="1:15">
      <c r="A680" s="226" t="s">
        <v>2161</v>
      </c>
      <c r="B680" s="222"/>
      <c r="C680" s="223" t="s">
        <v>6072</v>
      </c>
      <c r="D680" s="217" t="s">
        <v>2195</v>
      </c>
      <c r="E680" s="218">
        <v>0.12</v>
      </c>
      <c r="F680" s="219"/>
      <c r="G680" s="219"/>
      <c r="H680" s="219">
        <f>VLOOKUP(A680,'GiaMTC TT13-QD1491'!$B$10:$T$918,19,0)</f>
        <v>142909.77272727274</v>
      </c>
      <c r="I680" s="219"/>
      <c r="J680" s="247"/>
      <c r="K680" s="219">
        <f t="shared" si="47"/>
        <v>17149.172727272729</v>
      </c>
    </row>
    <row r="681" spans="1:15">
      <c r="A681" s="642" t="s">
        <v>888</v>
      </c>
      <c r="B681" s="252"/>
      <c r="C681" s="253" t="s">
        <v>6092</v>
      </c>
      <c r="D681" s="254" t="s">
        <v>2195</v>
      </c>
      <c r="E681" s="255">
        <v>0.05</v>
      </c>
      <c r="F681" s="256"/>
      <c r="G681" s="256"/>
      <c r="H681" s="219">
        <f>VLOOKUP(A681,'GiaMTC TT13-QD1491'!$B$10:$T$918,19,0)</f>
        <v>1559623.6043583537</v>
      </c>
      <c r="I681" s="256"/>
      <c r="J681" s="268"/>
      <c r="K681" s="219">
        <f t="shared" si="47"/>
        <v>77981.180217917688</v>
      </c>
    </row>
    <row r="682" spans="1:15">
      <c r="A682" s="226" t="s">
        <v>2187</v>
      </c>
      <c r="B682" s="227"/>
      <c r="C682" s="228" t="s">
        <v>6093</v>
      </c>
      <c r="D682" s="229" t="s">
        <v>2195</v>
      </c>
      <c r="E682" s="230">
        <v>0.38</v>
      </c>
      <c r="F682" s="231"/>
      <c r="G682" s="231"/>
      <c r="H682" s="219">
        <f>VLOOKUP(A682,'GiaMTC TT13-QD1491'!$B$10:$T$918,19,0)</f>
        <v>0</v>
      </c>
      <c r="I682" s="231"/>
      <c r="J682" s="248"/>
      <c r="K682" s="231">
        <f t="shared" si="47"/>
        <v>0</v>
      </c>
    </row>
    <row r="683" spans="1:15">
      <c r="A683" s="443" t="s">
        <v>6173</v>
      </c>
      <c r="B683" s="281" t="s">
        <v>6174</v>
      </c>
      <c r="C683" s="442" t="s">
        <v>2805</v>
      </c>
      <c r="D683" s="282"/>
      <c r="E683" s="283"/>
      <c r="F683" s="284"/>
      <c r="G683" s="284"/>
      <c r="H683" s="284"/>
      <c r="I683" s="285">
        <f>SUM(I684:I689)</f>
        <v>48830.14</v>
      </c>
      <c r="J683" s="286"/>
      <c r="K683" s="284"/>
      <c r="L683" s="246" t="s">
        <v>5123</v>
      </c>
      <c r="M683" s="241">
        <f>I683</f>
        <v>48830.14</v>
      </c>
      <c r="N683" s="242">
        <f>J690</f>
        <v>3405860.9594736844</v>
      </c>
      <c r="O683" s="243">
        <f>K693</f>
        <v>427461.26108061854</v>
      </c>
    </row>
    <row r="684" spans="1:15">
      <c r="A684" s="214"/>
      <c r="B684" s="215"/>
      <c r="C684" s="216" t="s">
        <v>170</v>
      </c>
      <c r="D684" s="217" t="s">
        <v>6069</v>
      </c>
      <c r="E684" s="218">
        <v>2.3439999999999999</v>
      </c>
      <c r="F684" s="219">
        <f>VLOOKUP(C684,VLP!$C$2:$F$1161,3,0)</f>
        <v>1685</v>
      </c>
      <c r="G684" s="219"/>
      <c r="H684" s="219"/>
      <c r="I684" s="219">
        <f t="shared" ref="I684:I689" si="48">F684*E684</f>
        <v>3949.64</v>
      </c>
      <c r="J684" s="247"/>
      <c r="K684" s="219"/>
      <c r="L684" s="246"/>
      <c r="M684" s="241"/>
      <c r="N684" s="242"/>
      <c r="O684" s="243"/>
    </row>
    <row r="685" spans="1:15">
      <c r="A685" s="214"/>
      <c r="B685" s="215"/>
      <c r="C685" s="216" t="s">
        <v>188</v>
      </c>
      <c r="D685" s="217" t="s">
        <v>81</v>
      </c>
      <c r="E685" s="218">
        <v>0.23400000000000001</v>
      </c>
      <c r="F685" s="219">
        <f>VLOOKUP(C685,VLP!$C$2:$F$1161,3,0)</f>
        <v>27500</v>
      </c>
      <c r="G685" s="219"/>
      <c r="H685" s="219"/>
      <c r="I685" s="219">
        <f t="shared" si="48"/>
        <v>6435</v>
      </c>
      <c r="J685" s="247"/>
      <c r="K685" s="219"/>
      <c r="L685" s="246"/>
      <c r="M685" s="241"/>
      <c r="N685" s="242"/>
      <c r="O685" s="243"/>
    </row>
    <row r="686" spans="1:15">
      <c r="A686" s="214"/>
      <c r="B686" s="215"/>
      <c r="C686" s="220" t="s">
        <v>371</v>
      </c>
      <c r="D686" s="217" t="s">
        <v>186</v>
      </c>
      <c r="E686" s="218">
        <f>E685</f>
        <v>0.23400000000000001</v>
      </c>
      <c r="F686" s="219">
        <f>VLOOKUP(C686,VLP!$C$2:$F$1161,3,0)</f>
        <v>1000</v>
      </c>
      <c r="G686" s="219"/>
      <c r="H686" s="219"/>
      <c r="I686" s="219">
        <f t="shared" si="48"/>
        <v>234</v>
      </c>
      <c r="J686" s="247"/>
      <c r="K686" s="219"/>
      <c r="L686" s="246"/>
      <c r="M686" s="241"/>
      <c r="N686" s="242"/>
      <c r="O686" s="243"/>
    </row>
    <row r="687" spans="1:15">
      <c r="A687" s="214"/>
      <c r="B687" s="215"/>
      <c r="C687" s="216" t="s">
        <v>138</v>
      </c>
      <c r="D687" s="217" t="s">
        <v>81</v>
      </c>
      <c r="E687" s="218">
        <v>0.46899999999999997</v>
      </c>
      <c r="F687" s="219">
        <f>VLOOKUP(C687,VLP!$C$2:$F$1161,3,0)</f>
        <v>38000</v>
      </c>
      <c r="G687" s="219"/>
      <c r="H687" s="219"/>
      <c r="I687" s="219">
        <f t="shared" si="48"/>
        <v>17822</v>
      </c>
      <c r="J687" s="247"/>
      <c r="K687" s="219"/>
      <c r="L687" s="246"/>
      <c r="M687" s="241"/>
      <c r="N687" s="242"/>
      <c r="O687" s="243"/>
    </row>
    <row r="688" spans="1:15">
      <c r="A688" s="214"/>
      <c r="B688" s="215"/>
      <c r="C688" s="220" t="s">
        <v>87</v>
      </c>
      <c r="D688" s="217" t="s">
        <v>91</v>
      </c>
      <c r="E688" s="218">
        <v>0.156</v>
      </c>
      <c r="F688" s="219">
        <f>VLOOKUP(C688,VLP!$C$2:$F$1161,3,0)</f>
        <v>4500</v>
      </c>
      <c r="G688" s="219"/>
      <c r="H688" s="219"/>
      <c r="I688" s="219">
        <f t="shared" si="48"/>
        <v>702</v>
      </c>
      <c r="J688" s="247"/>
      <c r="K688" s="219"/>
      <c r="L688" s="246"/>
      <c r="M688" s="241"/>
      <c r="N688" s="242"/>
      <c r="O688" s="243"/>
    </row>
    <row r="689" spans="1:15">
      <c r="A689" s="214"/>
      <c r="B689" s="215"/>
      <c r="C689" s="220" t="s">
        <v>291</v>
      </c>
      <c r="D689" s="217" t="s">
        <v>120</v>
      </c>
      <c r="E689" s="218">
        <v>1.875</v>
      </c>
      <c r="F689" s="219">
        <f>VLOOKUP(C689,VLP!$C$2:$F$1161,3,0)</f>
        <v>10500</v>
      </c>
      <c r="G689" s="219"/>
      <c r="H689" s="219"/>
      <c r="I689" s="219">
        <f t="shared" si="48"/>
        <v>19687.5</v>
      </c>
      <c r="J689" s="247"/>
      <c r="K689" s="219"/>
      <c r="L689" s="246"/>
      <c r="M689" s="241"/>
      <c r="N689" s="242"/>
      <c r="O689" s="243"/>
    </row>
    <row r="690" spans="1:15">
      <c r="A690" s="221"/>
      <c r="B690" s="222"/>
      <c r="C690" s="217" t="s">
        <v>6070</v>
      </c>
      <c r="D690" s="217"/>
      <c r="E690" s="218"/>
      <c r="F690" s="219"/>
      <c r="G690" s="219"/>
      <c r="H690" s="219"/>
      <c r="I690" s="219"/>
      <c r="J690" s="247">
        <f>SUM(J691:J692)</f>
        <v>3405860.9594736844</v>
      </c>
      <c r="K690" s="219"/>
    </row>
    <row r="691" spans="1:15">
      <c r="A691" s="221"/>
      <c r="B691" s="222"/>
      <c r="C691" s="223" t="s">
        <v>2372</v>
      </c>
      <c r="D691" s="217" t="s">
        <v>2540</v>
      </c>
      <c r="E691" s="218">
        <v>7.18</v>
      </c>
      <c r="F691" s="219"/>
      <c r="G691" s="219">
        <f>_ks40</f>
        <v>315149</v>
      </c>
      <c r="H691" s="219"/>
      <c r="I691" s="219"/>
      <c r="J691" s="219">
        <f>G691*E691</f>
        <v>2262769.8199999998</v>
      </c>
      <c r="K691" s="219"/>
    </row>
    <row r="692" spans="1:15">
      <c r="A692" s="221"/>
      <c r="B692" s="222"/>
      <c r="C692" s="223" t="s">
        <v>6071</v>
      </c>
      <c r="D692" s="217" t="s">
        <v>2540</v>
      </c>
      <c r="E692" s="218">
        <v>3.08</v>
      </c>
      <c r="F692" s="219"/>
      <c r="G692" s="219">
        <f>_lg50</f>
        <v>371133.48684210528</v>
      </c>
      <c r="H692" s="219"/>
      <c r="I692" s="219"/>
      <c r="J692" s="219">
        <f>G692*E692</f>
        <v>1143091.1394736844</v>
      </c>
      <c r="K692" s="215"/>
    </row>
    <row r="693" spans="1:15">
      <c r="A693" s="224"/>
      <c r="B693" s="222"/>
      <c r="C693" s="217" t="s">
        <v>2791</v>
      </c>
      <c r="D693" s="217"/>
      <c r="E693" s="218"/>
      <c r="F693" s="219"/>
      <c r="G693" s="219"/>
      <c r="H693" s="219"/>
      <c r="I693" s="219"/>
      <c r="J693" s="247"/>
      <c r="K693" s="247">
        <f>SUM(K694:K700)</f>
        <v>427461.26108061854</v>
      </c>
    </row>
    <row r="694" spans="1:15">
      <c r="A694" s="226" t="s">
        <v>2141</v>
      </c>
      <c r="B694" s="222"/>
      <c r="C694" s="223" t="s">
        <v>6091</v>
      </c>
      <c r="D694" s="217" t="s">
        <v>2195</v>
      </c>
      <c r="E694" s="218">
        <v>0.14799999999999999</v>
      </c>
      <c r="F694" s="219"/>
      <c r="G694" s="219"/>
      <c r="H694" s="219">
        <f>VLOOKUP(A694,'GiaMTC TT13-QD1491'!$B$10:$T$918,19,0)</f>
        <v>796170.45454545447</v>
      </c>
      <c r="I694" s="219"/>
      <c r="J694" s="247"/>
      <c r="K694" s="219">
        <f t="shared" ref="K694:K700" si="49">H694*E694</f>
        <v>117833.22727272725</v>
      </c>
    </row>
    <row r="695" spans="1:15">
      <c r="A695" s="226" t="s">
        <v>2183</v>
      </c>
      <c r="B695" s="222"/>
      <c r="C695" s="223" t="s">
        <v>2184</v>
      </c>
      <c r="D695" s="217" t="s">
        <v>2195</v>
      </c>
      <c r="E695" s="218">
        <v>0.111</v>
      </c>
      <c r="F695" s="219"/>
      <c r="G695" s="219"/>
      <c r="H695" s="219">
        <f>VLOOKUP(A695,'GiaMTC TT13-QD1491'!$B$10:$T$918,19,0)</f>
        <v>40127.5</v>
      </c>
      <c r="I695" s="219"/>
      <c r="J695" s="247"/>
      <c r="K695" s="219">
        <f t="shared" si="49"/>
        <v>4454.1525000000001</v>
      </c>
    </row>
    <row r="696" spans="1:15">
      <c r="A696" s="226" t="s">
        <v>2147</v>
      </c>
      <c r="B696" s="222"/>
      <c r="C696" s="223" t="s">
        <v>2148</v>
      </c>
      <c r="D696" s="217" t="s">
        <v>2195</v>
      </c>
      <c r="E696" s="218">
        <v>0.185</v>
      </c>
      <c r="F696" s="219"/>
      <c r="G696" s="219"/>
      <c r="H696" s="219">
        <f>VLOOKUP(A696,'GiaMTC TT13-QD1491'!$B$10:$T$918,19,0)</f>
        <v>403740.11363636365</v>
      </c>
      <c r="I696" s="219"/>
      <c r="J696" s="247"/>
      <c r="K696" s="219">
        <f t="shared" si="49"/>
        <v>74691.921022727271</v>
      </c>
    </row>
    <row r="697" spans="1:15">
      <c r="A697" s="226" t="s">
        <v>2143</v>
      </c>
      <c r="B697" s="222"/>
      <c r="C697" s="223" t="s">
        <v>2144</v>
      </c>
      <c r="D697" s="217" t="s">
        <v>2195</v>
      </c>
      <c r="E697" s="218">
        <v>0.16700000000000001</v>
      </c>
      <c r="F697" s="219"/>
      <c r="G697" s="219"/>
      <c r="H697" s="219">
        <f>VLOOKUP(A697,'GiaMTC TT13-QD1491'!$B$10:$T$918,19,0)</f>
        <v>752668.63636363647</v>
      </c>
      <c r="I697" s="219"/>
      <c r="J697" s="247"/>
      <c r="K697" s="219">
        <f t="shared" si="49"/>
        <v>125695.66227272729</v>
      </c>
    </row>
    <row r="698" spans="1:15">
      <c r="A698" s="226" t="s">
        <v>2161</v>
      </c>
      <c r="B698" s="222"/>
      <c r="C698" s="223" t="s">
        <v>6072</v>
      </c>
      <c r="D698" s="217" t="s">
        <v>2195</v>
      </c>
      <c r="E698" s="218">
        <v>0.13300000000000001</v>
      </c>
      <c r="F698" s="219"/>
      <c r="G698" s="219"/>
      <c r="H698" s="219">
        <f>VLOOKUP(A698,'GiaMTC TT13-QD1491'!$B$10:$T$918,19,0)</f>
        <v>142909.77272727274</v>
      </c>
      <c r="I698" s="219"/>
      <c r="J698" s="247"/>
      <c r="K698" s="219">
        <f t="shared" si="49"/>
        <v>19006.999772727275</v>
      </c>
    </row>
    <row r="699" spans="1:15">
      <c r="A699" s="642" t="s">
        <v>888</v>
      </c>
      <c r="B699" s="252"/>
      <c r="C699" s="253" t="s">
        <v>6092</v>
      </c>
      <c r="D699" s="254" t="s">
        <v>2195</v>
      </c>
      <c r="E699" s="255">
        <v>5.5E-2</v>
      </c>
      <c r="F699" s="256"/>
      <c r="G699" s="256"/>
      <c r="H699" s="219">
        <f>VLOOKUP(A699,'GiaMTC TT13-QD1491'!$B$10:$T$918,19,0)</f>
        <v>1559623.6043583537</v>
      </c>
      <c r="I699" s="256"/>
      <c r="J699" s="268"/>
      <c r="K699" s="219">
        <f t="shared" si="49"/>
        <v>85779.298239709446</v>
      </c>
    </row>
    <row r="700" spans="1:15">
      <c r="A700" s="226" t="s">
        <v>2187</v>
      </c>
      <c r="B700" s="227"/>
      <c r="C700" s="228" t="s">
        <v>6093</v>
      </c>
      <c r="D700" s="229" t="s">
        <v>2195</v>
      </c>
      <c r="E700" s="230">
        <v>0.44400000000000001</v>
      </c>
      <c r="F700" s="231"/>
      <c r="G700" s="231"/>
      <c r="H700" s="219">
        <f>VLOOKUP(A700,'GiaMTC TT13-QD1491'!$B$10:$T$918,19,0)</f>
        <v>0</v>
      </c>
      <c r="I700" s="231"/>
      <c r="J700" s="248"/>
      <c r="K700" s="231">
        <f t="shared" si="49"/>
        <v>0</v>
      </c>
    </row>
    <row r="701" spans="1:15">
      <c r="A701" s="460" t="s">
        <v>2537</v>
      </c>
    </row>
    <row r="702" spans="1:15">
      <c r="A702" s="460" t="s">
        <v>6175</v>
      </c>
    </row>
    <row r="703" spans="1:15">
      <c r="A703" s="460" t="s">
        <v>6176</v>
      </c>
    </row>
    <row r="704" spans="1:15">
      <c r="A704" s="277" t="s">
        <v>6177</v>
      </c>
      <c r="B704" s="277" t="s">
        <v>6178</v>
      </c>
    </row>
    <row r="705" spans="1:15">
      <c r="A705" s="1617" t="s">
        <v>438</v>
      </c>
      <c r="B705" s="1617" t="s">
        <v>2538</v>
      </c>
      <c r="C705" s="1617" t="s">
        <v>2539</v>
      </c>
      <c r="D705" s="1617" t="s">
        <v>2787</v>
      </c>
      <c r="E705" s="1617" t="s">
        <v>2788</v>
      </c>
      <c r="F705" s="1624" t="s">
        <v>77</v>
      </c>
      <c r="G705" s="1625"/>
      <c r="H705" s="1626"/>
      <c r="I705" s="1624" t="s">
        <v>2781</v>
      </c>
      <c r="J705" s="1625"/>
      <c r="K705" s="1626"/>
    </row>
    <row r="706" spans="1:15">
      <c r="A706" s="1618"/>
      <c r="B706" s="1618"/>
      <c r="C706" s="1618"/>
      <c r="D706" s="1618"/>
      <c r="E706" s="1618"/>
      <c r="F706" s="280" t="s">
        <v>2554</v>
      </c>
      <c r="G706" s="280" t="s">
        <v>2783</v>
      </c>
      <c r="H706" s="280" t="s">
        <v>2784</v>
      </c>
      <c r="I706" s="280" t="s">
        <v>2554</v>
      </c>
      <c r="J706" s="280" t="s">
        <v>2783</v>
      </c>
      <c r="K706" s="280" t="s">
        <v>2784</v>
      </c>
    </row>
    <row r="707" spans="1:15">
      <c r="A707" s="443" t="s">
        <v>6179</v>
      </c>
      <c r="B707" s="281" t="s">
        <v>6180</v>
      </c>
      <c r="C707" s="442" t="s">
        <v>2805</v>
      </c>
      <c r="D707" s="282"/>
      <c r="E707" s="283"/>
      <c r="F707" s="284"/>
      <c r="G707" s="284"/>
      <c r="H707" s="284"/>
      <c r="I707" s="285">
        <f>SUM(I708:I713)</f>
        <v>8020.5</v>
      </c>
      <c r="J707" s="286"/>
      <c r="K707" s="284"/>
      <c r="L707" s="246" t="s">
        <v>5123</v>
      </c>
      <c r="M707" s="241">
        <f>I707</f>
        <v>8020.5</v>
      </c>
      <c r="N707" s="242">
        <f>J714</f>
        <v>544276.7585526316</v>
      </c>
      <c r="O707" s="243">
        <f>K717</f>
        <v>44954.922727272729</v>
      </c>
    </row>
    <row r="708" spans="1:15">
      <c r="A708" s="214"/>
      <c r="B708" s="215"/>
      <c r="C708" s="216" t="s">
        <v>170</v>
      </c>
      <c r="D708" s="217" t="s">
        <v>6069</v>
      </c>
      <c r="E708" s="218">
        <v>0.3</v>
      </c>
      <c r="F708" s="219">
        <f>VLOOKUP(C708,VLP!$C$2:$F$1161,3,0)</f>
        <v>1685</v>
      </c>
      <c r="G708" s="219"/>
      <c r="H708" s="219"/>
      <c r="I708" s="219">
        <f t="shared" ref="I708:I713" si="50">F708*E708</f>
        <v>505.5</v>
      </c>
      <c r="J708" s="247"/>
      <c r="K708" s="219"/>
      <c r="L708" s="246"/>
      <c r="M708" s="241"/>
      <c r="N708" s="242"/>
      <c r="O708" s="243"/>
    </row>
    <row r="709" spans="1:15">
      <c r="A709" s="214"/>
      <c r="B709" s="215"/>
      <c r="C709" s="216" t="s">
        <v>188</v>
      </c>
      <c r="D709" s="217" t="s">
        <v>81</v>
      </c>
      <c r="E709" s="218">
        <v>0.05</v>
      </c>
      <c r="F709" s="219">
        <f>VLOOKUP(C709,VLP!$C$2:$F$1161,3,0)</f>
        <v>27500</v>
      </c>
      <c r="G709" s="219"/>
      <c r="H709" s="219"/>
      <c r="I709" s="219">
        <f t="shared" si="50"/>
        <v>1375</v>
      </c>
      <c r="J709" s="247"/>
      <c r="K709" s="219"/>
      <c r="L709" s="246"/>
      <c r="M709" s="241"/>
      <c r="N709" s="242"/>
      <c r="O709" s="243"/>
    </row>
    <row r="710" spans="1:15">
      <c r="A710" s="214"/>
      <c r="B710" s="215"/>
      <c r="C710" s="220" t="s">
        <v>371</v>
      </c>
      <c r="D710" s="217" t="s">
        <v>186</v>
      </c>
      <c r="E710" s="218">
        <v>0.06</v>
      </c>
      <c r="F710" s="219">
        <f>VLOOKUP(C710,VLP!$C$2:$F$1161,3,0)</f>
        <v>1000</v>
      </c>
      <c r="G710" s="219"/>
      <c r="H710" s="219"/>
      <c r="I710" s="219">
        <f t="shared" si="50"/>
        <v>60</v>
      </c>
      <c r="J710" s="247"/>
      <c r="K710" s="219"/>
      <c r="L710" s="246"/>
      <c r="M710" s="241"/>
      <c r="N710" s="242"/>
      <c r="O710" s="243"/>
    </row>
    <row r="711" spans="1:15">
      <c r="A711" s="214"/>
      <c r="B711" s="215"/>
      <c r="C711" s="216" t="s">
        <v>138</v>
      </c>
      <c r="D711" s="217" t="s">
        <v>81</v>
      </c>
      <c r="E711" s="218">
        <v>0.1</v>
      </c>
      <c r="F711" s="219">
        <f>VLOOKUP(C711,VLP!$C$2:$F$1161,3,0)</f>
        <v>38000</v>
      </c>
      <c r="G711" s="219"/>
      <c r="H711" s="219"/>
      <c r="I711" s="219">
        <f t="shared" si="50"/>
        <v>3800</v>
      </c>
      <c r="J711" s="247"/>
      <c r="K711" s="219"/>
      <c r="L711" s="246"/>
      <c r="M711" s="241"/>
      <c r="N711" s="242"/>
      <c r="O711" s="243"/>
    </row>
    <row r="712" spans="1:15">
      <c r="A712" s="214"/>
      <c r="B712" s="215"/>
      <c r="C712" s="220" t="s">
        <v>87</v>
      </c>
      <c r="D712" s="217" t="s">
        <v>91</v>
      </c>
      <c r="E712" s="218">
        <v>0.04</v>
      </c>
      <c r="F712" s="219">
        <f>VLOOKUP(C712,VLP!$C$2:$F$1161,3,0)</f>
        <v>4500</v>
      </c>
      <c r="G712" s="219"/>
      <c r="H712" s="219"/>
      <c r="I712" s="219">
        <f t="shared" si="50"/>
        <v>180</v>
      </c>
      <c r="J712" s="247"/>
      <c r="K712" s="219"/>
      <c r="L712" s="246"/>
      <c r="M712" s="241"/>
      <c r="N712" s="242"/>
      <c r="O712" s="243"/>
    </row>
    <row r="713" spans="1:15">
      <c r="A713" s="214"/>
      <c r="B713" s="215"/>
      <c r="C713" s="220" t="s">
        <v>291</v>
      </c>
      <c r="D713" s="217" t="s">
        <v>120</v>
      </c>
      <c r="E713" s="218">
        <v>0.2</v>
      </c>
      <c r="F713" s="219">
        <f>VLOOKUP(C713,VLP!$C$2:$F$1161,3,0)</f>
        <v>10500</v>
      </c>
      <c r="G713" s="219"/>
      <c r="H713" s="219"/>
      <c r="I713" s="219">
        <f t="shared" si="50"/>
        <v>2100</v>
      </c>
      <c r="J713" s="247"/>
      <c r="K713" s="219"/>
      <c r="L713" s="246"/>
      <c r="M713" s="241"/>
      <c r="N713" s="242"/>
      <c r="O713" s="243"/>
    </row>
    <row r="714" spans="1:15">
      <c r="A714" s="221"/>
      <c r="B714" s="222"/>
      <c r="C714" s="217" t="s">
        <v>6070</v>
      </c>
      <c r="D714" s="217"/>
      <c r="E714" s="218"/>
      <c r="F714" s="219"/>
      <c r="G714" s="219"/>
      <c r="H714" s="219"/>
      <c r="I714" s="219"/>
      <c r="J714" s="247">
        <f>SUM(J715:J716)</f>
        <v>544276.7585526316</v>
      </c>
      <c r="K714" s="219"/>
    </row>
    <row r="715" spans="1:15">
      <c r="A715" s="221"/>
      <c r="B715" s="222"/>
      <c r="C715" s="223" t="s">
        <v>2372</v>
      </c>
      <c r="D715" s="217" t="s">
        <v>2540</v>
      </c>
      <c r="E715" s="218">
        <v>1.1499999999999999</v>
      </c>
      <c r="F715" s="219"/>
      <c r="G715" s="219">
        <f>_ks40</f>
        <v>315149</v>
      </c>
      <c r="H715" s="219"/>
      <c r="I715" s="219"/>
      <c r="J715" s="219">
        <f>G715*E715</f>
        <v>362421.35</v>
      </c>
      <c r="K715" s="219"/>
    </row>
    <row r="716" spans="1:15">
      <c r="A716" s="221"/>
      <c r="B716" s="222"/>
      <c r="C716" s="223" t="s">
        <v>6071</v>
      </c>
      <c r="D716" s="217" t="s">
        <v>2540</v>
      </c>
      <c r="E716" s="218">
        <v>0.49</v>
      </c>
      <c r="F716" s="219"/>
      <c r="G716" s="219">
        <f>_lg50</f>
        <v>371133.48684210528</v>
      </c>
      <c r="H716" s="219"/>
      <c r="I716" s="219"/>
      <c r="J716" s="219">
        <f>G716*E716</f>
        <v>181855.40855263159</v>
      </c>
      <c r="K716" s="215"/>
    </row>
    <row r="717" spans="1:15">
      <c r="A717" s="224"/>
      <c r="B717" s="222"/>
      <c r="C717" s="217" t="s">
        <v>2791</v>
      </c>
      <c r="D717" s="217"/>
      <c r="E717" s="218"/>
      <c r="F717" s="219"/>
      <c r="G717" s="219"/>
      <c r="H717" s="219"/>
      <c r="I717" s="219"/>
      <c r="J717" s="247"/>
      <c r="K717" s="247">
        <f>SUM(K718:K722)</f>
        <v>44954.922727272729</v>
      </c>
    </row>
    <row r="718" spans="1:15">
      <c r="A718" s="226" t="s">
        <v>2183</v>
      </c>
      <c r="B718" s="222"/>
      <c r="C718" s="223" t="s">
        <v>2184</v>
      </c>
      <c r="D718" s="217" t="s">
        <v>2195</v>
      </c>
      <c r="E718" s="218">
        <v>0.04</v>
      </c>
      <c r="F718" s="219"/>
      <c r="G718" s="219"/>
      <c r="H718" s="219">
        <f>VLOOKUP(A718,'GiaMTC TT13-QD1491'!$B$10:$T$918,19,0)</f>
        <v>40127.5</v>
      </c>
      <c r="I718" s="219"/>
      <c r="J718" s="247"/>
      <c r="K718" s="219">
        <f>H718*E718</f>
        <v>1605.1000000000001</v>
      </c>
    </row>
    <row r="719" spans="1:15">
      <c r="A719" s="226" t="s">
        <v>2143</v>
      </c>
      <c r="B719" s="222"/>
      <c r="C719" s="223" t="s">
        <v>2144</v>
      </c>
      <c r="D719" s="217" t="s">
        <v>2195</v>
      </c>
      <c r="E719" s="218">
        <v>0.05</v>
      </c>
      <c r="F719" s="219"/>
      <c r="G719" s="219"/>
      <c r="H719" s="219">
        <f>VLOOKUP(A719,'GiaMTC TT13-QD1491'!$B$10:$T$918,19,0)</f>
        <v>752668.63636363647</v>
      </c>
      <c r="I719" s="219"/>
      <c r="J719" s="247"/>
      <c r="K719" s="219">
        <f>H719*E719</f>
        <v>37633.431818181823</v>
      </c>
    </row>
    <row r="720" spans="1:15">
      <c r="A720" s="226" t="s">
        <v>2147</v>
      </c>
      <c r="B720" s="222"/>
      <c r="C720" s="223" t="s">
        <v>2148</v>
      </c>
      <c r="D720" s="217" t="s">
        <v>2195</v>
      </c>
      <c r="E720" s="218">
        <v>0</v>
      </c>
      <c r="F720" s="219"/>
      <c r="G720" s="219"/>
      <c r="H720" s="219">
        <f>VLOOKUP(A720,'GiaMTC TT13-QD1491'!$B$10:$T$918,19,0)</f>
        <v>403740.11363636365</v>
      </c>
      <c r="I720" s="219"/>
      <c r="J720" s="247"/>
      <c r="K720" s="219">
        <f>H720*E720</f>
        <v>0</v>
      </c>
    </row>
    <row r="721" spans="1:15">
      <c r="A721" s="226" t="s">
        <v>2161</v>
      </c>
      <c r="B721" s="222"/>
      <c r="C721" s="223" t="s">
        <v>6072</v>
      </c>
      <c r="D721" s="217" t="s">
        <v>2195</v>
      </c>
      <c r="E721" s="218">
        <v>0.04</v>
      </c>
      <c r="F721" s="219"/>
      <c r="G721" s="219"/>
      <c r="H721" s="219">
        <f>VLOOKUP(A721,'GiaMTC TT13-QD1491'!$B$10:$T$918,19,0)</f>
        <v>142909.77272727274</v>
      </c>
      <c r="I721" s="219"/>
      <c r="J721" s="247"/>
      <c r="K721" s="219">
        <f>H721*E721</f>
        <v>5716.3909090909092</v>
      </c>
    </row>
    <row r="722" spans="1:15">
      <c r="A722" s="226" t="s">
        <v>2187</v>
      </c>
      <c r="B722" s="227"/>
      <c r="C722" s="228" t="s">
        <v>6093</v>
      </c>
      <c r="D722" s="229" t="s">
        <v>2195</v>
      </c>
      <c r="E722" s="230">
        <v>0.185</v>
      </c>
      <c r="F722" s="231"/>
      <c r="G722" s="231"/>
      <c r="H722" s="219">
        <f>VLOOKUP(A722,'GiaMTC TT13-QD1491'!$B$10:$T$918,19,0)</f>
        <v>0</v>
      </c>
      <c r="I722" s="231"/>
      <c r="J722" s="248"/>
      <c r="K722" s="231">
        <f>H722*E722</f>
        <v>0</v>
      </c>
    </row>
    <row r="723" spans="1:15">
      <c r="A723" s="443" t="s">
        <v>6181</v>
      </c>
      <c r="B723" s="281" t="s">
        <v>6182</v>
      </c>
      <c r="C723" s="442" t="s">
        <v>2805</v>
      </c>
      <c r="D723" s="282"/>
      <c r="E723" s="283"/>
      <c r="F723" s="284"/>
      <c r="G723" s="284"/>
      <c r="H723" s="284"/>
      <c r="I723" s="285">
        <f>SUM(I724:I729)</f>
        <v>20001.599999999999</v>
      </c>
      <c r="J723" s="286"/>
      <c r="K723" s="284"/>
      <c r="L723" s="246" t="s">
        <v>5123</v>
      </c>
      <c r="M723" s="241">
        <f>I723</f>
        <v>20001.599999999999</v>
      </c>
      <c r="N723" s="242">
        <f>J730</f>
        <v>1092264.851973684</v>
      </c>
      <c r="O723" s="243">
        <f>K733</f>
        <v>130368.03977272729</v>
      </c>
    </row>
    <row r="724" spans="1:15">
      <c r="A724" s="214"/>
      <c r="B724" s="215"/>
      <c r="C724" s="216" t="s">
        <v>170</v>
      </c>
      <c r="D724" s="217" t="s">
        <v>6069</v>
      </c>
      <c r="E724" s="218">
        <v>0.96</v>
      </c>
      <c r="F724" s="219">
        <f>VLOOKUP(C724,VLP!$C$2:$F$1161,3,0)</f>
        <v>1685</v>
      </c>
      <c r="G724" s="219"/>
      <c r="H724" s="219"/>
      <c r="I724" s="219">
        <f t="shared" ref="I724:I729" si="51">F724*E724</f>
        <v>1617.6</v>
      </c>
      <c r="J724" s="247"/>
      <c r="K724" s="219"/>
      <c r="L724" s="246"/>
      <c r="M724" s="241"/>
      <c r="N724" s="242"/>
      <c r="O724" s="243"/>
    </row>
    <row r="725" spans="1:15">
      <c r="A725" s="214"/>
      <c r="B725" s="215"/>
      <c r="C725" s="216" t="s">
        <v>188</v>
      </c>
      <c r="D725" s="217" t="s">
        <v>81</v>
      </c>
      <c r="E725" s="218">
        <v>9.6000000000000002E-2</v>
      </c>
      <c r="F725" s="219">
        <f>VLOOKUP(C725,VLP!$C$2:$F$1161,3,0)</f>
        <v>27500</v>
      </c>
      <c r="G725" s="219"/>
      <c r="H725" s="219"/>
      <c r="I725" s="219">
        <f t="shared" si="51"/>
        <v>2640</v>
      </c>
      <c r="J725" s="247"/>
      <c r="K725" s="219"/>
      <c r="L725" s="246"/>
      <c r="M725" s="241"/>
      <c r="N725" s="242"/>
      <c r="O725" s="243"/>
    </row>
    <row r="726" spans="1:15">
      <c r="A726" s="214"/>
      <c r="B726" s="215"/>
      <c r="C726" s="220" t="s">
        <v>371</v>
      </c>
      <c r="D726" s="217" t="s">
        <v>186</v>
      </c>
      <c r="E726" s="218">
        <v>9.6000000000000002E-2</v>
      </c>
      <c r="F726" s="219">
        <f>VLOOKUP(C726,VLP!$C$2:$F$1161,3,0)</f>
        <v>1000</v>
      </c>
      <c r="G726" s="219"/>
      <c r="H726" s="219"/>
      <c r="I726" s="219">
        <f t="shared" si="51"/>
        <v>96</v>
      </c>
      <c r="J726" s="247"/>
      <c r="K726" s="219"/>
      <c r="L726" s="246"/>
      <c r="M726" s="241"/>
      <c r="N726" s="242"/>
      <c r="O726" s="243"/>
    </row>
    <row r="727" spans="1:15">
      <c r="A727" s="214"/>
      <c r="B727" s="215"/>
      <c r="C727" s="216" t="s">
        <v>138</v>
      </c>
      <c r="D727" s="217" t="s">
        <v>81</v>
      </c>
      <c r="E727" s="218">
        <v>0.192</v>
      </c>
      <c r="F727" s="219">
        <f>VLOOKUP(C727,VLP!$C$2:$F$1161,3,0)</f>
        <v>38000</v>
      </c>
      <c r="G727" s="219"/>
      <c r="H727" s="219"/>
      <c r="I727" s="219">
        <f t="shared" si="51"/>
        <v>7296</v>
      </c>
      <c r="J727" s="247"/>
      <c r="K727" s="219"/>
      <c r="L727" s="246"/>
      <c r="M727" s="241"/>
      <c r="N727" s="242"/>
      <c r="O727" s="243"/>
    </row>
    <row r="728" spans="1:15">
      <c r="A728" s="214"/>
      <c r="B728" s="215"/>
      <c r="C728" s="220" t="s">
        <v>87</v>
      </c>
      <c r="D728" s="217" t="s">
        <v>91</v>
      </c>
      <c r="E728" s="218">
        <v>6.4000000000000001E-2</v>
      </c>
      <c r="F728" s="219">
        <f>VLOOKUP(C728,VLP!$C$2:$F$1161,3,0)</f>
        <v>4500</v>
      </c>
      <c r="G728" s="219"/>
      <c r="H728" s="219"/>
      <c r="I728" s="219">
        <f t="shared" si="51"/>
        <v>288</v>
      </c>
      <c r="J728" s="247"/>
      <c r="K728" s="219"/>
      <c r="L728" s="246"/>
      <c r="M728" s="241"/>
      <c r="N728" s="242"/>
      <c r="O728" s="243"/>
    </row>
    <row r="729" spans="1:15">
      <c r="A729" s="214"/>
      <c r="B729" s="215"/>
      <c r="C729" s="220" t="s">
        <v>291</v>
      </c>
      <c r="D729" s="217" t="s">
        <v>120</v>
      </c>
      <c r="E729" s="218">
        <v>0.76800000000000002</v>
      </c>
      <c r="F729" s="219">
        <f>VLOOKUP(C729,VLP!$C$2:$F$1161,3,0)</f>
        <v>10500</v>
      </c>
      <c r="G729" s="219"/>
      <c r="H729" s="219"/>
      <c r="I729" s="219">
        <f t="shared" si="51"/>
        <v>8064</v>
      </c>
      <c r="J729" s="247"/>
      <c r="K729" s="219"/>
      <c r="L729" s="246"/>
      <c r="M729" s="241"/>
      <c r="N729" s="242"/>
      <c r="O729" s="243"/>
    </row>
    <row r="730" spans="1:15">
      <c r="A730" s="221"/>
      <c r="B730" s="222"/>
      <c r="C730" s="217" t="s">
        <v>6070</v>
      </c>
      <c r="D730" s="217"/>
      <c r="E730" s="218"/>
      <c r="F730" s="219"/>
      <c r="G730" s="219"/>
      <c r="H730" s="219"/>
      <c r="I730" s="219"/>
      <c r="J730" s="247">
        <f>SUM(J731:J732)</f>
        <v>1092264.851973684</v>
      </c>
      <c r="K730" s="219"/>
    </row>
    <row r="731" spans="1:15">
      <c r="A731" s="221"/>
      <c r="B731" s="222"/>
      <c r="C731" s="223" t="s">
        <v>2372</v>
      </c>
      <c r="D731" s="217" t="s">
        <v>2540</v>
      </c>
      <c r="E731" s="218">
        <v>2.2999999999999998</v>
      </c>
      <c r="F731" s="219"/>
      <c r="G731" s="219">
        <f>_ks40</f>
        <v>315149</v>
      </c>
      <c r="H731" s="219"/>
      <c r="I731" s="219"/>
      <c r="J731" s="219">
        <f>G731*E731</f>
        <v>724842.7</v>
      </c>
      <c r="K731" s="219"/>
    </row>
    <row r="732" spans="1:15">
      <c r="A732" s="221"/>
      <c r="B732" s="222"/>
      <c r="C732" s="223" t="s">
        <v>6071</v>
      </c>
      <c r="D732" s="217" t="s">
        <v>2540</v>
      </c>
      <c r="E732" s="218">
        <v>0.99</v>
      </c>
      <c r="F732" s="219"/>
      <c r="G732" s="219">
        <f>_lg50</f>
        <v>371133.48684210528</v>
      </c>
      <c r="H732" s="219"/>
      <c r="I732" s="219"/>
      <c r="J732" s="219">
        <f>G732*E732</f>
        <v>367422.1519736842</v>
      </c>
      <c r="K732" s="215"/>
    </row>
    <row r="733" spans="1:15">
      <c r="A733" s="224"/>
      <c r="B733" s="222"/>
      <c r="C733" s="217" t="s">
        <v>2791</v>
      </c>
      <c r="D733" s="217"/>
      <c r="E733" s="218"/>
      <c r="F733" s="219"/>
      <c r="G733" s="219"/>
      <c r="H733" s="219"/>
      <c r="I733" s="219"/>
      <c r="J733" s="247"/>
      <c r="K733" s="247">
        <f>SUM(K734:K738)</f>
        <v>130368.03977272729</v>
      </c>
    </row>
    <row r="734" spans="1:15">
      <c r="A734" s="226" t="s">
        <v>2183</v>
      </c>
      <c r="B734" s="222"/>
      <c r="C734" s="223" t="s">
        <v>2184</v>
      </c>
      <c r="D734" s="217" t="s">
        <v>2195</v>
      </c>
      <c r="E734" s="218">
        <v>6.5000000000000002E-2</v>
      </c>
      <c r="F734" s="219"/>
      <c r="G734" s="219"/>
      <c r="H734" s="219">
        <f>VLOOKUP(A734,'GiaMTC TT13-QD1491'!$B$10:$T$918,19,0)</f>
        <v>40127.5</v>
      </c>
      <c r="I734" s="219"/>
      <c r="J734" s="247"/>
      <c r="K734" s="219">
        <f>H734*E734</f>
        <v>2608.2874999999999</v>
      </c>
    </row>
    <row r="735" spans="1:15">
      <c r="A735" s="226" t="s">
        <v>2143</v>
      </c>
      <c r="B735" s="222"/>
      <c r="C735" s="223" t="s">
        <v>2144</v>
      </c>
      <c r="D735" s="217" t="s">
        <v>2195</v>
      </c>
      <c r="E735" s="218">
        <v>9.7000000000000003E-2</v>
      </c>
      <c r="F735" s="219"/>
      <c r="G735" s="219"/>
      <c r="H735" s="219">
        <f>VLOOKUP(A735,'GiaMTC TT13-QD1491'!$B$10:$T$918,19,0)</f>
        <v>752668.63636363647</v>
      </c>
      <c r="I735" s="219"/>
      <c r="J735" s="247"/>
      <c r="K735" s="219">
        <f>H735*E735</f>
        <v>73008.857727272742</v>
      </c>
    </row>
    <row r="736" spans="1:15">
      <c r="A736" s="226" t="s">
        <v>2147</v>
      </c>
      <c r="B736" s="222"/>
      <c r="C736" s="223" t="s">
        <v>2148</v>
      </c>
      <c r="D736" s="217" t="s">
        <v>2195</v>
      </c>
      <c r="E736" s="218">
        <v>0.108</v>
      </c>
      <c r="F736" s="219"/>
      <c r="G736" s="219"/>
      <c r="H736" s="219">
        <f>VLOOKUP(A736,'GiaMTC TT13-QD1491'!$B$10:$T$918,19,0)</f>
        <v>403740.11363636365</v>
      </c>
      <c r="I736" s="219"/>
      <c r="J736" s="247"/>
      <c r="K736" s="219">
        <f>H736*E736</f>
        <v>43603.932272727274</v>
      </c>
    </row>
    <row r="737" spans="1:15">
      <c r="A737" s="226" t="s">
        <v>2161</v>
      </c>
      <c r="B737" s="222"/>
      <c r="C737" s="223" t="s">
        <v>6072</v>
      </c>
      <c r="D737" s="217" t="s">
        <v>2195</v>
      </c>
      <c r="E737" s="218">
        <v>7.8E-2</v>
      </c>
      <c r="F737" s="219"/>
      <c r="G737" s="219"/>
      <c r="H737" s="219">
        <f>VLOOKUP(A737,'GiaMTC TT13-QD1491'!$B$10:$T$918,19,0)</f>
        <v>142909.77272727274</v>
      </c>
      <c r="I737" s="219"/>
      <c r="J737" s="247"/>
      <c r="K737" s="219">
        <f>H737*E737</f>
        <v>11146.962272727273</v>
      </c>
    </row>
    <row r="738" spans="1:15">
      <c r="A738" s="226" t="s">
        <v>2187</v>
      </c>
      <c r="B738" s="227"/>
      <c r="C738" s="228" t="s">
        <v>6093</v>
      </c>
      <c r="D738" s="229" t="s">
        <v>2195</v>
      </c>
      <c r="E738" s="230">
        <v>9.5000000000000001E-2</v>
      </c>
      <c r="F738" s="231"/>
      <c r="G738" s="231"/>
      <c r="H738" s="219">
        <f>VLOOKUP(A738,'GiaMTC TT13-QD1491'!$B$10:$T$918,19,0)</f>
        <v>0</v>
      </c>
      <c r="I738" s="231"/>
      <c r="J738" s="248"/>
      <c r="K738" s="231">
        <f>H738*E738</f>
        <v>0</v>
      </c>
    </row>
    <row r="739" spans="1:15">
      <c r="A739" s="443" t="s">
        <v>6183</v>
      </c>
      <c r="B739" s="281" t="s">
        <v>6184</v>
      </c>
      <c r="C739" s="442" t="s">
        <v>2805</v>
      </c>
      <c r="D739" s="282"/>
      <c r="E739" s="283"/>
      <c r="F739" s="284"/>
      <c r="G739" s="284"/>
      <c r="H739" s="284"/>
      <c r="I739" s="285">
        <f>SUM(I740:I745)</f>
        <v>25002</v>
      </c>
      <c r="J739" s="286"/>
      <c r="K739" s="284"/>
      <c r="L739" s="246" t="s">
        <v>5123</v>
      </c>
      <c r="M739" s="241">
        <f>I739</f>
        <v>25002</v>
      </c>
      <c r="N739" s="242">
        <f>J746</f>
        <v>1360971.8188157894</v>
      </c>
      <c r="O739" s="243">
        <f>K749</f>
        <v>163443.0644318182</v>
      </c>
    </row>
    <row r="740" spans="1:15">
      <c r="A740" s="214"/>
      <c r="B740" s="215"/>
      <c r="C740" s="216" t="s">
        <v>170</v>
      </c>
      <c r="D740" s="217" t="s">
        <v>6069</v>
      </c>
      <c r="E740" s="218">
        <v>1.2</v>
      </c>
      <c r="F740" s="219">
        <f>VLOOKUP(C740,VLP!$C$2:$F$1161,3,0)</f>
        <v>1685</v>
      </c>
      <c r="G740" s="219"/>
      <c r="H740" s="219"/>
      <c r="I740" s="219">
        <f t="shared" ref="I740:I745" si="52">F740*E740</f>
        <v>2022</v>
      </c>
      <c r="J740" s="247"/>
      <c r="K740" s="219"/>
      <c r="L740" s="246"/>
      <c r="M740" s="241"/>
      <c r="N740" s="242"/>
      <c r="O740" s="243"/>
    </row>
    <row r="741" spans="1:15">
      <c r="A741" s="214"/>
      <c r="B741" s="215"/>
      <c r="C741" s="216" t="s">
        <v>188</v>
      </c>
      <c r="D741" s="217" t="s">
        <v>81</v>
      </c>
      <c r="E741" s="218">
        <v>0.12</v>
      </c>
      <c r="F741" s="219">
        <f>VLOOKUP(C741,VLP!$C$2:$F$1161,3,0)</f>
        <v>27500</v>
      </c>
      <c r="G741" s="219"/>
      <c r="H741" s="219"/>
      <c r="I741" s="219">
        <f t="shared" si="52"/>
        <v>3300</v>
      </c>
      <c r="J741" s="247"/>
      <c r="K741" s="219"/>
      <c r="L741" s="246"/>
      <c r="M741" s="241"/>
      <c r="N741" s="242"/>
      <c r="O741" s="243"/>
    </row>
    <row r="742" spans="1:15">
      <c r="A742" s="214"/>
      <c r="B742" s="215"/>
      <c r="C742" s="220" t="s">
        <v>371</v>
      </c>
      <c r="D742" s="217" t="s">
        <v>186</v>
      </c>
      <c r="E742" s="218">
        <v>0.12</v>
      </c>
      <c r="F742" s="219">
        <f>VLOOKUP(C742,VLP!$C$2:$F$1161,3,0)</f>
        <v>1000</v>
      </c>
      <c r="G742" s="219"/>
      <c r="H742" s="219"/>
      <c r="I742" s="219">
        <f t="shared" si="52"/>
        <v>120</v>
      </c>
      <c r="J742" s="247"/>
      <c r="K742" s="219"/>
      <c r="L742" s="246"/>
      <c r="M742" s="241"/>
      <c r="N742" s="242"/>
      <c r="O742" s="243"/>
    </row>
    <row r="743" spans="1:15">
      <c r="A743" s="214"/>
      <c r="B743" s="215"/>
      <c r="C743" s="216" t="s">
        <v>138</v>
      </c>
      <c r="D743" s="217" t="s">
        <v>81</v>
      </c>
      <c r="E743" s="218">
        <v>0.24</v>
      </c>
      <c r="F743" s="219">
        <f>VLOOKUP(C743,VLP!$C$2:$F$1161,3,0)</f>
        <v>38000</v>
      </c>
      <c r="G743" s="219"/>
      <c r="H743" s="219"/>
      <c r="I743" s="219">
        <f t="shared" si="52"/>
        <v>9120</v>
      </c>
      <c r="J743" s="247"/>
      <c r="K743" s="219"/>
      <c r="L743" s="246"/>
      <c r="M743" s="241"/>
      <c r="N743" s="242"/>
      <c r="O743" s="243"/>
    </row>
    <row r="744" spans="1:15">
      <c r="A744" s="214"/>
      <c r="B744" s="215"/>
      <c r="C744" s="220" t="s">
        <v>87</v>
      </c>
      <c r="D744" s="217" t="s">
        <v>91</v>
      </c>
      <c r="E744" s="218">
        <v>0.08</v>
      </c>
      <c r="F744" s="219">
        <f>VLOOKUP(C744,VLP!$C$2:$F$1161,3,0)</f>
        <v>4500</v>
      </c>
      <c r="G744" s="219"/>
      <c r="H744" s="219"/>
      <c r="I744" s="219">
        <f t="shared" si="52"/>
        <v>360</v>
      </c>
      <c r="J744" s="247"/>
      <c r="K744" s="219"/>
      <c r="L744" s="246"/>
      <c r="M744" s="241"/>
      <c r="N744" s="242"/>
      <c r="O744" s="243"/>
    </row>
    <row r="745" spans="1:15">
      <c r="A745" s="214"/>
      <c r="B745" s="215"/>
      <c r="C745" s="220" t="s">
        <v>291</v>
      </c>
      <c r="D745" s="217" t="s">
        <v>120</v>
      </c>
      <c r="E745" s="218">
        <v>0.96</v>
      </c>
      <c r="F745" s="219">
        <f>VLOOKUP(C745,VLP!$C$2:$F$1161,3,0)</f>
        <v>10500</v>
      </c>
      <c r="G745" s="219"/>
      <c r="H745" s="219"/>
      <c r="I745" s="219">
        <f t="shared" si="52"/>
        <v>10080</v>
      </c>
      <c r="J745" s="247"/>
      <c r="K745" s="219"/>
      <c r="L745" s="246"/>
      <c r="M745" s="241"/>
      <c r="N745" s="242"/>
      <c r="O745" s="243"/>
    </row>
    <row r="746" spans="1:15">
      <c r="A746" s="221"/>
      <c r="B746" s="222"/>
      <c r="C746" s="217" t="s">
        <v>6070</v>
      </c>
      <c r="D746" s="217"/>
      <c r="E746" s="218"/>
      <c r="F746" s="219"/>
      <c r="G746" s="219"/>
      <c r="H746" s="219"/>
      <c r="I746" s="219"/>
      <c r="J746" s="247">
        <f>SUM(J747:J748)</f>
        <v>1360971.8188157894</v>
      </c>
      <c r="K746" s="219"/>
    </row>
    <row r="747" spans="1:15">
      <c r="A747" s="221"/>
      <c r="B747" s="222"/>
      <c r="C747" s="223" t="s">
        <v>2372</v>
      </c>
      <c r="D747" s="217" t="s">
        <v>2540</v>
      </c>
      <c r="E747" s="218">
        <v>2.87</v>
      </c>
      <c r="F747" s="219"/>
      <c r="G747" s="219">
        <f>_ks40</f>
        <v>315149</v>
      </c>
      <c r="H747" s="219"/>
      <c r="I747" s="219"/>
      <c r="J747" s="219">
        <f>G747*E747</f>
        <v>904477.63</v>
      </c>
      <c r="K747" s="219"/>
    </row>
    <row r="748" spans="1:15">
      <c r="A748" s="221"/>
      <c r="B748" s="222"/>
      <c r="C748" s="223" t="s">
        <v>6071</v>
      </c>
      <c r="D748" s="217" t="s">
        <v>2540</v>
      </c>
      <c r="E748" s="218">
        <v>1.23</v>
      </c>
      <c r="F748" s="219"/>
      <c r="G748" s="219">
        <f>_lg50</f>
        <v>371133.48684210528</v>
      </c>
      <c r="H748" s="219"/>
      <c r="I748" s="219"/>
      <c r="J748" s="219">
        <f>G748*E748</f>
        <v>456494.18881578947</v>
      </c>
      <c r="K748" s="215"/>
    </row>
    <row r="749" spans="1:15">
      <c r="A749" s="224"/>
      <c r="B749" s="222"/>
      <c r="C749" s="217" t="s">
        <v>2791</v>
      </c>
      <c r="D749" s="217"/>
      <c r="E749" s="218"/>
      <c r="F749" s="219"/>
      <c r="G749" s="219"/>
      <c r="H749" s="219"/>
      <c r="I749" s="219"/>
      <c r="J749" s="247"/>
      <c r="K749" s="247">
        <f>SUM(K750:K754)</f>
        <v>163443.0644318182</v>
      </c>
    </row>
    <row r="750" spans="1:15">
      <c r="A750" s="226" t="s">
        <v>2183</v>
      </c>
      <c r="B750" s="222"/>
      <c r="C750" s="223" t="s">
        <v>2184</v>
      </c>
      <c r="D750" s="217" t="s">
        <v>2195</v>
      </c>
      <c r="E750" s="218">
        <v>8.1000000000000003E-2</v>
      </c>
      <c r="F750" s="219"/>
      <c r="G750" s="219"/>
      <c r="H750" s="219">
        <f>VLOOKUP(A750,'GiaMTC TT13-QD1491'!$B$10:$T$918,19,0)</f>
        <v>40127.5</v>
      </c>
      <c r="I750" s="219"/>
      <c r="J750" s="247"/>
      <c r="K750" s="219">
        <f>H750*E750</f>
        <v>3250.3275000000003</v>
      </c>
    </row>
    <row r="751" spans="1:15">
      <c r="A751" s="226" t="s">
        <v>2143</v>
      </c>
      <c r="B751" s="222"/>
      <c r="C751" s="223" t="s">
        <v>2144</v>
      </c>
      <c r="D751" s="217" t="s">
        <v>2195</v>
      </c>
      <c r="E751" s="218">
        <v>0.122</v>
      </c>
      <c r="F751" s="219"/>
      <c r="G751" s="219"/>
      <c r="H751" s="219">
        <f>VLOOKUP(A751,'GiaMTC TT13-QD1491'!$B$10:$T$918,19,0)</f>
        <v>752668.63636363647</v>
      </c>
      <c r="I751" s="219"/>
      <c r="J751" s="247"/>
      <c r="K751" s="219">
        <f>H751*E751</f>
        <v>91825.573636363653</v>
      </c>
    </row>
    <row r="752" spans="1:15">
      <c r="A752" s="226" t="s">
        <v>2147</v>
      </c>
      <c r="B752" s="222"/>
      <c r="C752" s="223" t="s">
        <v>2148</v>
      </c>
      <c r="D752" s="217" t="s">
        <v>2195</v>
      </c>
      <c r="E752" s="218">
        <v>0.13500000000000001</v>
      </c>
      <c r="F752" s="219"/>
      <c r="G752" s="219"/>
      <c r="H752" s="219">
        <f>VLOOKUP(A752,'GiaMTC TT13-QD1491'!$B$10:$T$918,19,0)</f>
        <v>403740.11363636365</v>
      </c>
      <c r="I752" s="219"/>
      <c r="J752" s="247"/>
      <c r="K752" s="219">
        <f>H752*E752</f>
        <v>54504.915340909094</v>
      </c>
    </row>
    <row r="753" spans="1:15">
      <c r="A753" s="226" t="s">
        <v>2161</v>
      </c>
      <c r="B753" s="222"/>
      <c r="C753" s="223" t="s">
        <v>6072</v>
      </c>
      <c r="D753" s="217" t="s">
        <v>2195</v>
      </c>
      <c r="E753" s="218">
        <v>9.7000000000000003E-2</v>
      </c>
      <c r="F753" s="219"/>
      <c r="G753" s="219"/>
      <c r="H753" s="219">
        <f>VLOOKUP(A753,'GiaMTC TT13-QD1491'!$B$10:$T$918,19,0)</f>
        <v>142909.77272727274</v>
      </c>
      <c r="I753" s="219"/>
      <c r="J753" s="247"/>
      <c r="K753" s="219">
        <f>H753*E753</f>
        <v>13862.247954545455</v>
      </c>
    </row>
    <row r="754" spans="1:15">
      <c r="A754" s="226" t="s">
        <v>2187</v>
      </c>
      <c r="B754" s="227"/>
      <c r="C754" s="228" t="s">
        <v>6093</v>
      </c>
      <c r="D754" s="229" t="s">
        <v>2195</v>
      </c>
      <c r="E754" s="230">
        <v>0.14299999999999999</v>
      </c>
      <c r="F754" s="231"/>
      <c r="G754" s="231"/>
      <c r="H754" s="219">
        <f>VLOOKUP(A754,'GiaMTC TT13-QD1491'!$B$10:$T$918,19,0)</f>
        <v>0</v>
      </c>
      <c r="I754" s="231"/>
      <c r="J754" s="248"/>
      <c r="K754" s="231">
        <f>H754*E754</f>
        <v>0</v>
      </c>
    </row>
    <row r="755" spans="1:15">
      <c r="A755" s="460" t="s">
        <v>2537</v>
      </c>
    </row>
    <row r="756" spans="1:15">
      <c r="A756" s="460" t="s">
        <v>6175</v>
      </c>
    </row>
    <row r="757" spans="1:15">
      <c r="A757" s="460" t="s">
        <v>6176</v>
      </c>
    </row>
    <row r="758" spans="1:15">
      <c r="A758" s="277" t="s">
        <v>6185</v>
      </c>
      <c r="B758" s="277" t="s">
        <v>6186</v>
      </c>
      <c r="C758" s="277"/>
    </row>
    <row r="759" spans="1:15">
      <c r="A759" s="277" t="s">
        <v>6187</v>
      </c>
      <c r="B759" s="277" t="s">
        <v>6188</v>
      </c>
      <c r="C759" s="277"/>
    </row>
    <row r="760" spans="1:15">
      <c r="A760" s="1617" t="s">
        <v>438</v>
      </c>
      <c r="B760" s="1617" t="s">
        <v>2538</v>
      </c>
      <c r="C760" s="1617" t="s">
        <v>2539</v>
      </c>
      <c r="D760" s="1617" t="s">
        <v>2787</v>
      </c>
      <c r="E760" s="1617" t="s">
        <v>2788</v>
      </c>
      <c r="F760" s="1624" t="s">
        <v>77</v>
      </c>
      <c r="G760" s="1625"/>
      <c r="H760" s="1626"/>
      <c r="I760" s="1624" t="s">
        <v>2781</v>
      </c>
      <c r="J760" s="1625"/>
      <c r="K760" s="1626"/>
    </row>
    <row r="761" spans="1:15">
      <c r="A761" s="1618"/>
      <c r="B761" s="1618"/>
      <c r="C761" s="1618"/>
      <c r="D761" s="1618"/>
      <c r="E761" s="1618"/>
      <c r="F761" s="280" t="s">
        <v>2554</v>
      </c>
      <c r="G761" s="280" t="s">
        <v>2783</v>
      </c>
      <c r="H761" s="280" t="s">
        <v>2784</v>
      </c>
      <c r="I761" s="280" t="s">
        <v>2554</v>
      </c>
      <c r="J761" s="280" t="s">
        <v>2783</v>
      </c>
      <c r="K761" s="280" t="s">
        <v>2784</v>
      </c>
    </row>
    <row r="762" spans="1:15">
      <c r="A762" s="443" t="s">
        <v>6189</v>
      </c>
      <c r="B762" s="281" t="s">
        <v>6190</v>
      </c>
      <c r="C762" s="442" t="s">
        <v>2805</v>
      </c>
      <c r="D762" s="282"/>
      <c r="E762" s="283"/>
      <c r="F762" s="284"/>
      <c r="G762" s="284"/>
      <c r="H762" s="284"/>
      <c r="I762" s="285">
        <f>SUM(I763:I770)</f>
        <v>34974.709000000003</v>
      </c>
      <c r="J762" s="286"/>
      <c r="K762" s="284"/>
      <c r="L762" s="246" t="s">
        <v>5123</v>
      </c>
      <c r="M762" s="241">
        <f>I762</f>
        <v>34974.709000000003</v>
      </c>
      <c r="N762" s="242">
        <f>J771</f>
        <v>2200846.9988157894</v>
      </c>
      <c r="O762" s="243">
        <f>K774</f>
        <v>215140.04190160689</v>
      </c>
    </row>
    <row r="763" spans="1:15">
      <c r="A763" s="214"/>
      <c r="B763" s="215"/>
      <c r="C763" s="216" t="s">
        <v>170</v>
      </c>
      <c r="D763" s="217" t="s">
        <v>6069</v>
      </c>
      <c r="E763" s="218">
        <v>1</v>
      </c>
      <c r="F763" s="219">
        <f>VLOOKUP(C763,VLP!$C$2:$F$1161,3,0)</f>
        <v>1685</v>
      </c>
      <c r="G763" s="219"/>
      <c r="H763" s="219"/>
      <c r="I763" s="219">
        <f>F763*E763</f>
        <v>1685</v>
      </c>
      <c r="J763" s="247"/>
      <c r="K763" s="219"/>
      <c r="L763" s="246"/>
      <c r="M763" s="241"/>
      <c r="N763" s="242"/>
      <c r="O763" s="243"/>
    </row>
    <row r="764" spans="1:15">
      <c r="A764" s="214"/>
      <c r="B764" s="215"/>
      <c r="C764" s="216" t="s">
        <v>399</v>
      </c>
      <c r="D764" s="217" t="s">
        <v>120</v>
      </c>
      <c r="E764" s="218">
        <v>0.23300000000000001</v>
      </c>
      <c r="F764" s="219">
        <f>VLOOKUP(C764,VLP!$C$2:$F$1161,3,0)</f>
        <v>25000</v>
      </c>
      <c r="G764" s="219"/>
      <c r="H764" s="219"/>
      <c r="I764" s="219">
        <f>F764*E764</f>
        <v>5825</v>
      </c>
      <c r="J764" s="247"/>
      <c r="K764" s="219"/>
      <c r="L764" s="246"/>
      <c r="M764" s="241"/>
      <c r="N764" s="242"/>
      <c r="O764" s="243"/>
    </row>
    <row r="765" spans="1:15">
      <c r="A765" s="214"/>
      <c r="B765" s="215"/>
      <c r="C765" s="216" t="s">
        <v>188</v>
      </c>
      <c r="D765" s="217" t="s">
        <v>81</v>
      </c>
      <c r="E765" s="218">
        <v>0.16700000000000001</v>
      </c>
      <c r="F765" s="219">
        <f>VLOOKUP(C765,VLP!$C$2:$F$1161,3,0)</f>
        <v>27500</v>
      </c>
      <c r="G765" s="219"/>
      <c r="H765" s="219"/>
      <c r="I765" s="219">
        <f t="shared" ref="I765:I770" si="53">F765*E765</f>
        <v>4592.5</v>
      </c>
      <c r="J765" s="247"/>
      <c r="K765" s="219"/>
      <c r="L765" s="246"/>
      <c r="M765" s="241"/>
      <c r="N765" s="242"/>
      <c r="O765" s="243"/>
    </row>
    <row r="766" spans="1:15">
      <c r="A766" s="214"/>
      <c r="B766" s="215"/>
      <c r="C766" s="220" t="s">
        <v>87</v>
      </c>
      <c r="D766" s="217" t="s">
        <v>91</v>
      </c>
      <c r="E766" s="218">
        <f>E765</f>
        <v>0.16700000000000001</v>
      </c>
      <c r="F766" s="219">
        <f>VLOOKUP(C766,VLP!$C$2:$F$1161,3,0)</f>
        <v>4500</v>
      </c>
      <c r="G766" s="219"/>
      <c r="H766" s="219"/>
      <c r="I766" s="219">
        <f t="shared" si="53"/>
        <v>751.5</v>
      </c>
      <c r="J766" s="247"/>
      <c r="K766" s="219"/>
      <c r="L766" s="246"/>
      <c r="M766" s="241"/>
      <c r="N766" s="242"/>
      <c r="O766" s="243"/>
    </row>
    <row r="767" spans="1:15">
      <c r="A767" s="214"/>
      <c r="B767" s="215"/>
      <c r="C767" s="216" t="s">
        <v>138</v>
      </c>
      <c r="D767" s="217" t="s">
        <v>81</v>
      </c>
      <c r="E767" s="218">
        <f>E766</f>
        <v>0.16700000000000001</v>
      </c>
      <c r="F767" s="219">
        <f>VLOOKUP(C767,VLP!$C$2:$F$1161,3,0)</f>
        <v>38000</v>
      </c>
      <c r="G767" s="219"/>
      <c r="H767" s="219"/>
      <c r="I767" s="219">
        <f t="shared" si="53"/>
        <v>6346</v>
      </c>
      <c r="J767" s="247"/>
      <c r="K767" s="219"/>
      <c r="L767" s="246"/>
      <c r="M767" s="241"/>
      <c r="N767" s="242"/>
      <c r="O767" s="243"/>
    </row>
    <row r="768" spans="1:15">
      <c r="A768" s="214"/>
      <c r="B768" s="215"/>
      <c r="C768" s="220" t="s">
        <v>371</v>
      </c>
      <c r="D768" s="217" t="s">
        <v>186</v>
      </c>
      <c r="E768" s="218">
        <v>0.4</v>
      </c>
      <c r="F768" s="219">
        <f>VLOOKUP(C768,VLP!$C$2:$F$1161,3,0)</f>
        <v>1000</v>
      </c>
      <c r="G768" s="219"/>
      <c r="H768" s="219"/>
      <c r="I768" s="219">
        <f t="shared" si="53"/>
        <v>400</v>
      </c>
      <c r="J768" s="247"/>
      <c r="K768" s="219"/>
      <c r="L768" s="246"/>
      <c r="M768" s="241"/>
      <c r="N768" s="242"/>
      <c r="O768" s="243"/>
    </row>
    <row r="769" spans="1:15">
      <c r="A769" s="214"/>
      <c r="B769" s="215"/>
      <c r="C769" s="220" t="s">
        <v>291</v>
      </c>
      <c r="D769" s="217" t="s">
        <v>120</v>
      </c>
      <c r="E769" s="218">
        <v>0.66700000000000004</v>
      </c>
      <c r="F769" s="219">
        <f>VLOOKUP(C769,VLP!$C$2:$F$1161,3,0)</f>
        <v>10500</v>
      </c>
      <c r="G769" s="219"/>
      <c r="H769" s="219"/>
      <c r="I769" s="219">
        <f t="shared" si="53"/>
        <v>7003.5</v>
      </c>
      <c r="J769" s="247"/>
      <c r="K769" s="219"/>
      <c r="L769" s="246"/>
      <c r="M769" s="241"/>
      <c r="N769" s="242"/>
      <c r="O769" s="243"/>
    </row>
    <row r="770" spans="1:15">
      <c r="A770" s="214"/>
      <c r="B770" s="215"/>
      <c r="C770" s="220" t="s">
        <v>313</v>
      </c>
      <c r="D770" s="217" t="s">
        <v>120</v>
      </c>
      <c r="E770" s="218">
        <f>E765</f>
        <v>0.16700000000000001</v>
      </c>
      <c r="F770" s="219">
        <f>VLOOKUP(C770,VLP!$C$2:$F$1161,3,0)</f>
        <v>50127</v>
      </c>
      <c r="G770" s="219"/>
      <c r="H770" s="219"/>
      <c r="I770" s="219">
        <f t="shared" si="53"/>
        <v>8371.2090000000007</v>
      </c>
      <c r="J770" s="247"/>
      <c r="K770" s="219"/>
      <c r="L770" s="246"/>
      <c r="M770" s="241"/>
      <c r="N770" s="242"/>
      <c r="O770" s="243"/>
    </row>
    <row r="771" spans="1:15">
      <c r="A771" s="221"/>
      <c r="B771" s="222"/>
      <c r="C771" s="217" t="s">
        <v>6070</v>
      </c>
      <c r="D771" s="217"/>
      <c r="E771" s="218"/>
      <c r="F771" s="219"/>
      <c r="G771" s="219"/>
      <c r="H771" s="219"/>
      <c r="I771" s="219"/>
      <c r="J771" s="247">
        <f>SUM(J772:J773)</f>
        <v>2200846.9988157894</v>
      </c>
      <c r="K771" s="219"/>
    </row>
    <row r="772" spans="1:15">
      <c r="A772" s="221"/>
      <c r="B772" s="222"/>
      <c r="C772" s="223" t="s">
        <v>2372</v>
      </c>
      <c r="D772" s="217" t="s">
        <v>2540</v>
      </c>
      <c r="E772" s="218">
        <v>4.6399999999999997</v>
      </c>
      <c r="F772" s="219"/>
      <c r="G772" s="219">
        <f>_ks40</f>
        <v>315149</v>
      </c>
      <c r="H772" s="219"/>
      <c r="I772" s="219"/>
      <c r="J772" s="219">
        <f>G772*E772</f>
        <v>1462291.3599999999</v>
      </c>
      <c r="K772" s="219"/>
    </row>
    <row r="773" spans="1:15">
      <c r="A773" s="221"/>
      <c r="B773" s="222"/>
      <c r="C773" s="223" t="s">
        <v>6071</v>
      </c>
      <c r="D773" s="217" t="s">
        <v>2540</v>
      </c>
      <c r="E773" s="218">
        <v>1.99</v>
      </c>
      <c r="F773" s="219"/>
      <c r="G773" s="219">
        <f>_lg50</f>
        <v>371133.48684210528</v>
      </c>
      <c r="H773" s="219"/>
      <c r="I773" s="219"/>
      <c r="J773" s="219">
        <f>G773*E773</f>
        <v>738555.63881578948</v>
      </c>
      <c r="K773" s="215"/>
    </row>
    <row r="774" spans="1:15">
      <c r="A774" s="224"/>
      <c r="B774" s="222"/>
      <c r="C774" s="217" t="s">
        <v>2791</v>
      </c>
      <c r="D774" s="217"/>
      <c r="E774" s="218"/>
      <c r="F774" s="219"/>
      <c r="G774" s="219"/>
      <c r="H774" s="219"/>
      <c r="I774" s="219"/>
      <c r="J774" s="247"/>
      <c r="K774" s="247">
        <f>SUM(K775:K781)</f>
        <v>215140.04190160689</v>
      </c>
    </row>
    <row r="775" spans="1:15">
      <c r="A775" s="226" t="s">
        <v>2141</v>
      </c>
      <c r="B775" s="222"/>
      <c r="C775" s="223" t="s">
        <v>6091</v>
      </c>
      <c r="D775" s="217" t="s">
        <v>2195</v>
      </c>
      <c r="E775" s="218">
        <v>0</v>
      </c>
      <c r="F775" s="219"/>
      <c r="G775" s="219"/>
      <c r="H775" s="219">
        <f>VLOOKUP(A775,'GiaMTC TT13-QD1491'!$B$10:$T$918,19,0)</f>
        <v>796170.45454545447</v>
      </c>
      <c r="I775" s="219"/>
      <c r="J775" s="247"/>
      <c r="K775" s="219">
        <f t="shared" ref="K775:K781" si="54">H775*E775</f>
        <v>0</v>
      </c>
    </row>
    <row r="776" spans="1:15">
      <c r="A776" s="226" t="s">
        <v>2183</v>
      </c>
      <c r="B776" s="222"/>
      <c r="C776" s="223" t="s">
        <v>2184</v>
      </c>
      <c r="D776" s="217" t="s">
        <v>2195</v>
      </c>
      <c r="E776" s="218">
        <v>0.21</v>
      </c>
      <c r="F776" s="219"/>
      <c r="G776" s="219"/>
      <c r="H776" s="219">
        <f>VLOOKUP(A776,'GiaMTC TT13-QD1491'!$B$10:$T$918,19,0)</f>
        <v>40127.5</v>
      </c>
      <c r="I776" s="219"/>
      <c r="J776" s="247"/>
      <c r="K776" s="219">
        <f t="shared" si="54"/>
        <v>8426.7749999999996</v>
      </c>
    </row>
    <row r="777" spans="1:15">
      <c r="A777" s="226" t="s">
        <v>2147</v>
      </c>
      <c r="B777" s="222"/>
      <c r="C777" s="223" t="s">
        <v>2148</v>
      </c>
      <c r="D777" s="217" t="s">
        <v>2195</v>
      </c>
      <c r="E777" s="218">
        <v>0.13200000000000001</v>
      </c>
      <c r="F777" s="219"/>
      <c r="G777" s="219"/>
      <c r="H777" s="219">
        <f>VLOOKUP(A777,'GiaMTC TT13-QD1491'!$B$10:$T$918,19,0)</f>
        <v>403740.11363636365</v>
      </c>
      <c r="I777" s="219"/>
      <c r="J777" s="247"/>
      <c r="K777" s="219">
        <f t="shared" si="54"/>
        <v>53293.695000000007</v>
      </c>
    </row>
    <row r="778" spans="1:15">
      <c r="A778" s="226" t="s">
        <v>2143</v>
      </c>
      <c r="B778" s="222"/>
      <c r="C778" s="223" t="s">
        <v>2144</v>
      </c>
      <c r="D778" s="217" t="s">
        <v>2195</v>
      </c>
      <c r="E778" s="218">
        <v>0.105</v>
      </c>
      <c r="F778" s="219"/>
      <c r="G778" s="219"/>
      <c r="H778" s="219">
        <f>VLOOKUP(A778,'GiaMTC TT13-QD1491'!$B$10:$T$918,19,0)</f>
        <v>752668.63636363647</v>
      </c>
      <c r="I778" s="219"/>
      <c r="J778" s="247"/>
      <c r="K778" s="219">
        <f t="shared" si="54"/>
        <v>79030.206818181832</v>
      </c>
    </row>
    <row r="779" spans="1:15">
      <c r="A779" s="226" t="s">
        <v>2161</v>
      </c>
      <c r="B779" s="222"/>
      <c r="C779" s="223" t="s">
        <v>6072</v>
      </c>
      <c r="D779" s="217" t="s">
        <v>2195</v>
      </c>
      <c r="E779" s="218">
        <v>8.4000000000000005E-2</v>
      </c>
      <c r="F779" s="219"/>
      <c r="G779" s="219"/>
      <c r="H779" s="219">
        <f>VLOOKUP(A779,'GiaMTC TT13-QD1491'!$B$10:$T$918,19,0)</f>
        <v>142909.77272727274</v>
      </c>
      <c r="I779" s="219"/>
      <c r="J779" s="247"/>
      <c r="K779" s="219">
        <f t="shared" si="54"/>
        <v>12004.42090909091</v>
      </c>
    </row>
    <row r="780" spans="1:15">
      <c r="A780" s="642" t="s">
        <v>888</v>
      </c>
      <c r="B780" s="252"/>
      <c r="C780" s="253" t="s">
        <v>6092</v>
      </c>
      <c r="D780" s="254" t="s">
        <v>2195</v>
      </c>
      <c r="E780" s="255">
        <v>0.04</v>
      </c>
      <c r="F780" s="256"/>
      <c r="G780" s="256"/>
      <c r="H780" s="219">
        <f>VLOOKUP(A780,'GiaMTC TT13-QD1491'!$B$10:$T$918,19,0)</f>
        <v>1559623.6043583537</v>
      </c>
      <c r="I780" s="256"/>
      <c r="J780" s="268"/>
      <c r="K780" s="219">
        <f t="shared" si="54"/>
        <v>62384.944174334145</v>
      </c>
    </row>
    <row r="781" spans="1:15">
      <c r="A781" s="226" t="s">
        <v>2187</v>
      </c>
      <c r="B781" s="227"/>
      <c r="C781" s="228" t="s">
        <v>6093</v>
      </c>
      <c r="D781" s="229" t="s">
        <v>2195</v>
      </c>
      <c r="E781" s="230">
        <v>0</v>
      </c>
      <c r="F781" s="231"/>
      <c r="G781" s="231"/>
      <c r="H781" s="219">
        <f>VLOOKUP(A781,'GiaMTC TT13-QD1491'!$B$10:$T$918,19,0)</f>
        <v>0</v>
      </c>
      <c r="I781" s="231"/>
      <c r="J781" s="248"/>
      <c r="K781" s="231">
        <f t="shared" si="54"/>
        <v>0</v>
      </c>
    </row>
    <row r="782" spans="1:15">
      <c r="A782" s="443" t="s">
        <v>6191</v>
      </c>
      <c r="B782" s="281" t="s">
        <v>6192</v>
      </c>
      <c r="C782" s="442" t="s">
        <v>2805</v>
      </c>
      <c r="D782" s="282"/>
      <c r="E782" s="283"/>
      <c r="F782" s="284"/>
      <c r="G782" s="284"/>
      <c r="H782" s="284"/>
      <c r="I782" s="285">
        <f>SUM(I783:I790)</f>
        <v>104818.5</v>
      </c>
      <c r="J782" s="286"/>
      <c r="K782" s="284"/>
      <c r="L782" s="246" t="s">
        <v>5123</v>
      </c>
      <c r="M782" s="241">
        <f>I782</f>
        <v>104818.5</v>
      </c>
      <c r="N782" s="242">
        <f>J791</f>
        <v>8806539.4852631576</v>
      </c>
      <c r="O782" s="243">
        <f>K794</f>
        <v>1243551.7214718577</v>
      </c>
    </row>
    <row r="783" spans="1:15">
      <c r="A783" s="214"/>
      <c r="B783" s="215"/>
      <c r="C783" s="216" t="s">
        <v>170</v>
      </c>
      <c r="D783" s="217" t="s">
        <v>6069</v>
      </c>
      <c r="E783" s="218">
        <v>3</v>
      </c>
      <c r="F783" s="219">
        <f>VLOOKUP(C783,VLP!$C$2:$F$1161,3,0)</f>
        <v>1685</v>
      </c>
      <c r="G783" s="219"/>
      <c r="H783" s="219"/>
      <c r="I783" s="219">
        <f>F783*E783</f>
        <v>5055</v>
      </c>
      <c r="J783" s="247"/>
      <c r="K783" s="219"/>
      <c r="L783" s="246"/>
      <c r="M783" s="241"/>
      <c r="N783" s="242"/>
      <c r="O783" s="243"/>
    </row>
    <row r="784" spans="1:15">
      <c r="A784" s="214"/>
      <c r="B784" s="215"/>
      <c r="C784" s="216" t="s">
        <v>399</v>
      </c>
      <c r="D784" s="217" t="s">
        <v>120</v>
      </c>
      <c r="E784" s="218">
        <v>0.7</v>
      </c>
      <c r="F784" s="219">
        <f>VLOOKUP(C784,VLP!$C$2:$F$1161,3,0)</f>
        <v>25000</v>
      </c>
      <c r="G784" s="219"/>
      <c r="H784" s="219"/>
      <c r="I784" s="219">
        <f t="shared" ref="I784:I790" si="55">F784*E784</f>
        <v>17500</v>
      </c>
      <c r="J784" s="247"/>
      <c r="K784" s="219"/>
      <c r="L784" s="246"/>
      <c r="M784" s="241"/>
      <c r="N784" s="242"/>
      <c r="O784" s="243"/>
    </row>
    <row r="785" spans="1:15">
      <c r="A785" s="214"/>
      <c r="B785" s="215"/>
      <c r="C785" s="216" t="s">
        <v>188</v>
      </c>
      <c r="D785" s="217" t="s">
        <v>81</v>
      </c>
      <c r="E785" s="218">
        <v>0.5</v>
      </c>
      <c r="F785" s="219">
        <f>VLOOKUP(C785,VLP!$C$2:$F$1161,3,0)</f>
        <v>27500</v>
      </c>
      <c r="G785" s="219"/>
      <c r="H785" s="219"/>
      <c r="I785" s="219">
        <f t="shared" si="55"/>
        <v>13750</v>
      </c>
      <c r="J785" s="247"/>
      <c r="K785" s="219"/>
      <c r="L785" s="246"/>
      <c r="M785" s="241"/>
      <c r="N785" s="242"/>
      <c r="O785" s="243"/>
    </row>
    <row r="786" spans="1:15">
      <c r="A786" s="214"/>
      <c r="B786" s="215"/>
      <c r="C786" s="220" t="s">
        <v>87</v>
      </c>
      <c r="D786" s="217" t="s">
        <v>91</v>
      </c>
      <c r="E786" s="218">
        <f>E785</f>
        <v>0.5</v>
      </c>
      <c r="F786" s="219">
        <f>VLOOKUP(C786,VLP!$C$2:$F$1161,3,0)</f>
        <v>4500</v>
      </c>
      <c r="G786" s="219"/>
      <c r="H786" s="219"/>
      <c r="I786" s="219">
        <f t="shared" si="55"/>
        <v>2250</v>
      </c>
      <c r="J786" s="247"/>
      <c r="K786" s="219"/>
      <c r="L786" s="246"/>
      <c r="M786" s="241"/>
      <c r="N786" s="242"/>
      <c r="O786" s="243"/>
    </row>
    <row r="787" spans="1:15">
      <c r="A787" s="214"/>
      <c r="B787" s="215"/>
      <c r="C787" s="216" t="s">
        <v>138</v>
      </c>
      <c r="D787" s="217" t="s">
        <v>81</v>
      </c>
      <c r="E787" s="218">
        <f>E786</f>
        <v>0.5</v>
      </c>
      <c r="F787" s="219">
        <f>VLOOKUP(C787,VLP!$C$2:$F$1161,3,0)</f>
        <v>38000</v>
      </c>
      <c r="G787" s="219"/>
      <c r="H787" s="219"/>
      <c r="I787" s="219">
        <f t="shared" si="55"/>
        <v>19000</v>
      </c>
      <c r="J787" s="247"/>
      <c r="K787" s="219"/>
      <c r="L787" s="246"/>
      <c r="M787" s="241"/>
      <c r="N787" s="242"/>
      <c r="O787" s="243"/>
    </row>
    <row r="788" spans="1:15">
      <c r="A788" s="214"/>
      <c r="B788" s="215"/>
      <c r="C788" s="220" t="s">
        <v>371</v>
      </c>
      <c r="D788" s="217" t="s">
        <v>186</v>
      </c>
      <c r="E788" s="218">
        <v>1.2</v>
      </c>
      <c r="F788" s="219">
        <f>VLOOKUP(C788,VLP!$C$2:$F$1161,3,0)</f>
        <v>1000</v>
      </c>
      <c r="G788" s="219"/>
      <c r="H788" s="219"/>
      <c r="I788" s="219">
        <f t="shared" si="55"/>
        <v>1200</v>
      </c>
      <c r="J788" s="247"/>
      <c r="K788" s="219"/>
      <c r="L788" s="246"/>
      <c r="M788" s="241"/>
      <c r="N788" s="242"/>
      <c r="O788" s="243"/>
    </row>
    <row r="789" spans="1:15">
      <c r="A789" s="214"/>
      <c r="B789" s="215"/>
      <c r="C789" s="220" t="s">
        <v>291</v>
      </c>
      <c r="D789" s="217" t="s">
        <v>120</v>
      </c>
      <c r="E789" s="218">
        <v>2</v>
      </c>
      <c r="F789" s="219">
        <f>VLOOKUP(C789,VLP!$C$2:$F$1161,3,0)</f>
        <v>10500</v>
      </c>
      <c r="G789" s="219"/>
      <c r="H789" s="219"/>
      <c r="I789" s="219">
        <f t="shared" si="55"/>
        <v>21000</v>
      </c>
      <c r="J789" s="247"/>
      <c r="K789" s="219"/>
      <c r="L789" s="246"/>
      <c r="M789" s="241"/>
      <c r="N789" s="242"/>
      <c r="O789" s="243"/>
    </row>
    <row r="790" spans="1:15">
      <c r="A790" s="214"/>
      <c r="B790" s="215"/>
      <c r="C790" s="220" t="s">
        <v>313</v>
      </c>
      <c r="D790" s="217" t="s">
        <v>120</v>
      </c>
      <c r="E790" s="218">
        <f>E785</f>
        <v>0.5</v>
      </c>
      <c r="F790" s="219">
        <f>VLOOKUP(C790,VLP!$C$2:$F$1161,3,0)</f>
        <v>50127</v>
      </c>
      <c r="G790" s="219"/>
      <c r="H790" s="219"/>
      <c r="I790" s="219">
        <f t="shared" si="55"/>
        <v>25063.5</v>
      </c>
      <c r="J790" s="247"/>
      <c r="K790" s="219"/>
      <c r="L790" s="246"/>
      <c r="M790" s="241"/>
      <c r="N790" s="242"/>
      <c r="O790" s="243"/>
    </row>
    <row r="791" spans="1:15">
      <c r="A791" s="221"/>
      <c r="B791" s="222"/>
      <c r="C791" s="217" t="s">
        <v>6070</v>
      </c>
      <c r="D791" s="217"/>
      <c r="E791" s="218"/>
      <c r="F791" s="219"/>
      <c r="G791" s="219"/>
      <c r="H791" s="219"/>
      <c r="I791" s="219"/>
      <c r="J791" s="247">
        <f>SUM(J792:J793)</f>
        <v>8806539.4852631576</v>
      </c>
      <c r="K791" s="219"/>
    </row>
    <row r="792" spans="1:15">
      <c r="A792" s="221"/>
      <c r="B792" s="222"/>
      <c r="C792" s="223" t="s">
        <v>2372</v>
      </c>
      <c r="D792" s="217" t="s">
        <v>2540</v>
      </c>
      <c r="E792" s="218">
        <v>18.57</v>
      </c>
      <c r="F792" s="219"/>
      <c r="G792" s="219">
        <f>_ks40</f>
        <v>315149</v>
      </c>
      <c r="H792" s="219"/>
      <c r="I792" s="219"/>
      <c r="J792" s="219">
        <f>G792*E792</f>
        <v>5852316.9299999997</v>
      </c>
      <c r="K792" s="219"/>
    </row>
    <row r="793" spans="1:15">
      <c r="A793" s="221"/>
      <c r="B793" s="222"/>
      <c r="C793" s="223" t="s">
        <v>6071</v>
      </c>
      <c r="D793" s="217" t="s">
        <v>2540</v>
      </c>
      <c r="E793" s="218">
        <v>7.96</v>
      </c>
      <c r="F793" s="219"/>
      <c r="G793" s="219">
        <f>_lg50</f>
        <v>371133.48684210528</v>
      </c>
      <c r="H793" s="219"/>
      <c r="I793" s="219"/>
      <c r="J793" s="219">
        <f>G793*E793</f>
        <v>2954222.5552631579</v>
      </c>
      <c r="K793" s="215"/>
    </row>
    <row r="794" spans="1:15">
      <c r="A794" s="224"/>
      <c r="B794" s="222"/>
      <c r="C794" s="217" t="s">
        <v>2791</v>
      </c>
      <c r="D794" s="217"/>
      <c r="E794" s="218"/>
      <c r="F794" s="219"/>
      <c r="G794" s="219"/>
      <c r="H794" s="219"/>
      <c r="I794" s="219"/>
      <c r="J794" s="247"/>
      <c r="K794" s="247">
        <f>SUM(K795:K801)</f>
        <v>1243551.7214718577</v>
      </c>
    </row>
    <row r="795" spans="1:15">
      <c r="A795" s="226" t="s">
        <v>2141</v>
      </c>
      <c r="B795" s="222"/>
      <c r="C795" s="223" t="s">
        <v>6091</v>
      </c>
      <c r="D795" s="217" t="s">
        <v>2195</v>
      </c>
      <c r="E795" s="218">
        <v>0.59599999999999997</v>
      </c>
      <c r="F795" s="219"/>
      <c r="G795" s="219"/>
      <c r="H795" s="219">
        <f>VLOOKUP(A795,'GiaMTC TT13-QD1491'!$B$10:$T$918,19,0)</f>
        <v>796170.45454545447</v>
      </c>
      <c r="I795" s="219"/>
      <c r="J795" s="247"/>
      <c r="K795" s="219">
        <f t="shared" ref="K795:K801" si="56">H795*E795</f>
        <v>474517.59090909082</v>
      </c>
    </row>
    <row r="796" spans="1:15">
      <c r="A796" s="226" t="s">
        <v>2183</v>
      </c>
      <c r="B796" s="222"/>
      <c r="C796" s="223" t="s">
        <v>2184</v>
      </c>
      <c r="D796" s="217" t="s">
        <v>2195</v>
      </c>
      <c r="E796" s="218">
        <v>0.63</v>
      </c>
      <c r="F796" s="219"/>
      <c r="G796" s="219"/>
      <c r="H796" s="219">
        <f>VLOOKUP(A796,'GiaMTC TT13-QD1491'!$B$10:$T$918,19,0)</f>
        <v>40127.5</v>
      </c>
      <c r="I796" s="219"/>
      <c r="J796" s="247"/>
      <c r="K796" s="219">
        <f t="shared" si="56"/>
        <v>25280.325000000001</v>
      </c>
    </row>
    <row r="797" spans="1:15">
      <c r="A797" s="226" t="s">
        <v>2147</v>
      </c>
      <c r="B797" s="222"/>
      <c r="C797" s="223" t="s">
        <v>2148</v>
      </c>
      <c r="D797" s="217" t="s">
        <v>2195</v>
      </c>
      <c r="E797" s="218">
        <v>0.39700000000000002</v>
      </c>
      <c r="F797" s="219"/>
      <c r="G797" s="219"/>
      <c r="H797" s="219">
        <f>VLOOKUP(A797,'GiaMTC TT13-QD1491'!$B$10:$T$918,19,0)</f>
        <v>403740.11363636365</v>
      </c>
      <c r="I797" s="219"/>
      <c r="J797" s="247"/>
      <c r="K797" s="219">
        <f t="shared" si="56"/>
        <v>160284.82511363638</v>
      </c>
    </row>
    <row r="798" spans="1:15">
      <c r="A798" s="226" t="s">
        <v>2143</v>
      </c>
      <c r="B798" s="222"/>
      <c r="C798" s="223" t="s">
        <v>2144</v>
      </c>
      <c r="D798" s="217" t="s">
        <v>2195</v>
      </c>
      <c r="E798" s="218">
        <v>0.315</v>
      </c>
      <c r="F798" s="219"/>
      <c r="G798" s="219"/>
      <c r="H798" s="219">
        <f>VLOOKUP(A798,'GiaMTC TT13-QD1491'!$B$10:$T$918,19,0)</f>
        <v>752668.63636363647</v>
      </c>
      <c r="I798" s="219"/>
      <c r="J798" s="247"/>
      <c r="K798" s="219">
        <f t="shared" si="56"/>
        <v>237090.62045454548</v>
      </c>
    </row>
    <row r="799" spans="1:15">
      <c r="A799" s="226" t="s">
        <v>2161</v>
      </c>
      <c r="B799" s="222"/>
      <c r="C799" s="223" t="s">
        <v>6072</v>
      </c>
      <c r="D799" s="217" t="s">
        <v>2195</v>
      </c>
      <c r="E799" s="218">
        <v>0.252</v>
      </c>
      <c r="F799" s="219"/>
      <c r="G799" s="219"/>
      <c r="H799" s="219">
        <f>VLOOKUP(A799,'GiaMTC TT13-QD1491'!$B$10:$T$918,19,0)</f>
        <v>142909.77272727274</v>
      </c>
      <c r="I799" s="219"/>
      <c r="J799" s="247"/>
      <c r="K799" s="219">
        <f t="shared" si="56"/>
        <v>36013.262727272726</v>
      </c>
    </row>
    <row r="800" spans="1:15">
      <c r="A800" s="642" t="s">
        <v>888</v>
      </c>
      <c r="B800" s="252"/>
      <c r="C800" s="253" t="s">
        <v>6092</v>
      </c>
      <c r="D800" s="254" t="s">
        <v>2195</v>
      </c>
      <c r="E800" s="255">
        <v>0.19900000000000001</v>
      </c>
      <c r="F800" s="256"/>
      <c r="G800" s="256"/>
      <c r="H800" s="219">
        <f>VLOOKUP(A800,'GiaMTC TT13-QD1491'!$B$10:$T$918,19,0)</f>
        <v>1559623.6043583537</v>
      </c>
      <c r="I800" s="256"/>
      <c r="J800" s="268"/>
      <c r="K800" s="219">
        <f t="shared" si="56"/>
        <v>310365.09726731241</v>
      </c>
    </row>
    <row r="801" spans="1:15">
      <c r="A801" s="226" t="s">
        <v>2187</v>
      </c>
      <c r="B801" s="227"/>
      <c r="C801" s="228" t="s">
        <v>6093</v>
      </c>
      <c r="D801" s="229" t="s">
        <v>2195</v>
      </c>
      <c r="E801" s="230">
        <v>0</v>
      </c>
      <c r="F801" s="231"/>
      <c r="G801" s="231"/>
      <c r="H801" s="219">
        <f>VLOOKUP(A801,'GiaMTC TT13-QD1491'!$B$10:$T$918,19,0)</f>
        <v>0</v>
      </c>
      <c r="I801" s="231"/>
      <c r="J801" s="248"/>
      <c r="K801" s="231">
        <f t="shared" si="56"/>
        <v>0</v>
      </c>
    </row>
    <row r="802" spans="1:15">
      <c r="A802" s="443" t="s">
        <v>6193</v>
      </c>
      <c r="B802" s="281" t="s">
        <v>6194</v>
      </c>
      <c r="C802" s="442" t="s">
        <v>2805</v>
      </c>
      <c r="D802" s="282"/>
      <c r="E802" s="283"/>
      <c r="F802" s="284"/>
      <c r="G802" s="284"/>
      <c r="H802" s="284"/>
      <c r="I802" s="285">
        <f>SUM(I803:I810)</f>
        <v>45456.559000000001</v>
      </c>
      <c r="J802" s="286"/>
      <c r="K802" s="284"/>
      <c r="L802" s="246" t="s">
        <v>5123</v>
      </c>
      <c r="M802" s="241">
        <f>I802</f>
        <v>45456.559000000001</v>
      </c>
      <c r="N802" s="242">
        <f>J811</f>
        <v>2731957.9525000001</v>
      </c>
      <c r="O802" s="243">
        <f>K814</f>
        <v>199090.87545454549</v>
      </c>
    </row>
    <row r="803" spans="1:15">
      <c r="A803" s="214"/>
      <c r="B803" s="215"/>
      <c r="C803" s="216" t="s">
        <v>170</v>
      </c>
      <c r="D803" s="217" t="s">
        <v>6069</v>
      </c>
      <c r="E803" s="218">
        <v>1.3</v>
      </c>
      <c r="F803" s="219">
        <f>VLOOKUP(C803,VLP!$C$2:$F$1161,3,0)</f>
        <v>1685</v>
      </c>
      <c r="G803" s="219"/>
      <c r="H803" s="219"/>
      <c r="I803" s="219">
        <f>F803*E803</f>
        <v>2190.5</v>
      </c>
      <c r="J803" s="247"/>
      <c r="K803" s="219"/>
      <c r="L803" s="246"/>
      <c r="M803" s="241"/>
      <c r="N803" s="242"/>
      <c r="O803" s="243"/>
    </row>
    <row r="804" spans="1:15">
      <c r="A804" s="214"/>
      <c r="B804" s="215"/>
      <c r="C804" s="216" t="s">
        <v>399</v>
      </c>
      <c r="D804" s="217" t="s">
        <v>120</v>
      </c>
      <c r="E804" s="218">
        <v>0.30299999999999999</v>
      </c>
      <c r="F804" s="219">
        <f>VLOOKUP(C804,VLP!$C$2:$F$1161,3,0)</f>
        <v>25000</v>
      </c>
      <c r="G804" s="219"/>
      <c r="H804" s="219"/>
      <c r="I804" s="219">
        <f t="shared" ref="I804:I810" si="57">F804*E804</f>
        <v>7575</v>
      </c>
      <c r="J804" s="247"/>
      <c r="K804" s="219"/>
      <c r="L804" s="246"/>
      <c r="M804" s="241"/>
      <c r="N804" s="242"/>
      <c r="O804" s="243"/>
    </row>
    <row r="805" spans="1:15">
      <c r="A805" s="214"/>
      <c r="B805" s="215"/>
      <c r="C805" s="216" t="s">
        <v>188</v>
      </c>
      <c r="D805" s="217" t="s">
        <v>81</v>
      </c>
      <c r="E805" s="218">
        <v>0.217</v>
      </c>
      <c r="F805" s="219">
        <f>VLOOKUP(C805,VLP!$C$2:$F$1161,3,0)</f>
        <v>27500</v>
      </c>
      <c r="G805" s="219"/>
      <c r="H805" s="219"/>
      <c r="I805" s="219">
        <f t="shared" si="57"/>
        <v>5967.5</v>
      </c>
      <c r="J805" s="247"/>
      <c r="K805" s="219"/>
      <c r="L805" s="246"/>
      <c r="M805" s="241"/>
      <c r="N805" s="242"/>
      <c r="O805" s="243"/>
    </row>
    <row r="806" spans="1:15">
      <c r="A806" s="214"/>
      <c r="B806" s="215"/>
      <c r="C806" s="220" t="s">
        <v>87</v>
      </c>
      <c r="D806" s="217" t="s">
        <v>91</v>
      </c>
      <c r="E806" s="218">
        <f>E805</f>
        <v>0.217</v>
      </c>
      <c r="F806" s="219">
        <f>VLOOKUP(C806,VLP!$C$2:$F$1161,3,0)</f>
        <v>4500</v>
      </c>
      <c r="G806" s="219"/>
      <c r="H806" s="219"/>
      <c r="I806" s="219">
        <f t="shared" si="57"/>
        <v>976.5</v>
      </c>
      <c r="J806" s="247"/>
      <c r="K806" s="219"/>
      <c r="L806" s="246"/>
      <c r="M806" s="241"/>
      <c r="N806" s="242"/>
      <c r="O806" s="243"/>
    </row>
    <row r="807" spans="1:15">
      <c r="A807" s="214"/>
      <c r="B807" s="215"/>
      <c r="C807" s="216" t="s">
        <v>138</v>
      </c>
      <c r="D807" s="217" t="s">
        <v>81</v>
      </c>
      <c r="E807" s="218">
        <f>E806</f>
        <v>0.217</v>
      </c>
      <c r="F807" s="219">
        <f>VLOOKUP(C807,VLP!$C$2:$F$1161,3,0)</f>
        <v>38000</v>
      </c>
      <c r="G807" s="219"/>
      <c r="H807" s="219"/>
      <c r="I807" s="219">
        <f t="shared" si="57"/>
        <v>8246</v>
      </c>
      <c r="J807" s="247"/>
      <c r="K807" s="219"/>
      <c r="L807" s="246"/>
      <c r="M807" s="241"/>
      <c r="N807" s="242"/>
      <c r="O807" s="243"/>
    </row>
    <row r="808" spans="1:15">
      <c r="A808" s="214"/>
      <c r="B808" s="215"/>
      <c r="C808" s="220" t="s">
        <v>371</v>
      </c>
      <c r="D808" s="217" t="s">
        <v>186</v>
      </c>
      <c r="E808" s="218">
        <v>0.52</v>
      </c>
      <c r="F808" s="219">
        <f>VLOOKUP(C808,VLP!$C$2:$F$1161,3,0)</f>
        <v>1000</v>
      </c>
      <c r="G808" s="219"/>
      <c r="H808" s="219"/>
      <c r="I808" s="219">
        <f t="shared" si="57"/>
        <v>520</v>
      </c>
      <c r="J808" s="247"/>
      <c r="K808" s="219"/>
      <c r="L808" s="246"/>
      <c r="M808" s="241"/>
      <c r="N808" s="242"/>
      <c r="O808" s="243"/>
    </row>
    <row r="809" spans="1:15">
      <c r="A809" s="214"/>
      <c r="B809" s="215"/>
      <c r="C809" s="220" t="s">
        <v>291</v>
      </c>
      <c r="D809" s="217" t="s">
        <v>120</v>
      </c>
      <c r="E809" s="218">
        <v>0.86699999999999999</v>
      </c>
      <c r="F809" s="219">
        <f>VLOOKUP(C809,VLP!$C$2:$F$1161,3,0)</f>
        <v>10500</v>
      </c>
      <c r="G809" s="219"/>
      <c r="H809" s="219"/>
      <c r="I809" s="219">
        <f t="shared" si="57"/>
        <v>9103.5</v>
      </c>
      <c r="J809" s="247"/>
      <c r="K809" s="219"/>
      <c r="L809" s="246"/>
      <c r="M809" s="241"/>
      <c r="N809" s="242"/>
      <c r="O809" s="243"/>
    </row>
    <row r="810" spans="1:15">
      <c r="A810" s="214"/>
      <c r="B810" s="215"/>
      <c r="C810" s="220" t="s">
        <v>313</v>
      </c>
      <c r="D810" s="217" t="s">
        <v>120</v>
      </c>
      <c r="E810" s="218">
        <f>E805</f>
        <v>0.217</v>
      </c>
      <c r="F810" s="219">
        <f>VLOOKUP(C810,VLP!$C$2:$F$1161,3,0)</f>
        <v>50127</v>
      </c>
      <c r="G810" s="219"/>
      <c r="H810" s="219"/>
      <c r="I810" s="219">
        <f t="shared" si="57"/>
        <v>10877.558999999999</v>
      </c>
      <c r="J810" s="247"/>
      <c r="K810" s="219"/>
      <c r="L810" s="246"/>
      <c r="M810" s="241"/>
      <c r="N810" s="242"/>
      <c r="O810" s="243"/>
    </row>
    <row r="811" spans="1:15">
      <c r="A811" s="221"/>
      <c r="B811" s="222"/>
      <c r="C811" s="217" t="s">
        <v>6070</v>
      </c>
      <c r="D811" s="217"/>
      <c r="E811" s="218"/>
      <c r="F811" s="219"/>
      <c r="G811" s="219"/>
      <c r="H811" s="219"/>
      <c r="I811" s="219"/>
      <c r="J811" s="247">
        <f>SUM(J812:J813)</f>
        <v>2731957.9525000001</v>
      </c>
      <c r="K811" s="219"/>
    </row>
    <row r="812" spans="1:15">
      <c r="A812" s="221"/>
      <c r="B812" s="222"/>
      <c r="C812" s="223" t="s">
        <v>2372</v>
      </c>
      <c r="D812" s="217" t="s">
        <v>2540</v>
      </c>
      <c r="E812" s="218">
        <v>5.76</v>
      </c>
      <c r="F812" s="219"/>
      <c r="G812" s="219">
        <f>_ks40</f>
        <v>315149</v>
      </c>
      <c r="H812" s="219"/>
      <c r="I812" s="219"/>
      <c r="J812" s="219">
        <f>G812*E812</f>
        <v>1815258.24</v>
      </c>
      <c r="K812" s="219"/>
    </row>
    <row r="813" spans="1:15">
      <c r="A813" s="221"/>
      <c r="B813" s="222"/>
      <c r="C813" s="223" t="s">
        <v>6071</v>
      </c>
      <c r="D813" s="217" t="s">
        <v>2540</v>
      </c>
      <c r="E813" s="218">
        <v>2.4700000000000002</v>
      </c>
      <c r="F813" s="219"/>
      <c r="G813" s="219">
        <f>_lg50</f>
        <v>371133.48684210528</v>
      </c>
      <c r="H813" s="219"/>
      <c r="I813" s="219"/>
      <c r="J813" s="219">
        <f>G813*E813</f>
        <v>916699.71250000014</v>
      </c>
      <c r="K813" s="215"/>
    </row>
    <row r="814" spans="1:15">
      <c r="A814" s="224"/>
      <c r="B814" s="222"/>
      <c r="C814" s="217" t="s">
        <v>2791</v>
      </c>
      <c r="D814" s="217"/>
      <c r="E814" s="218"/>
      <c r="F814" s="219"/>
      <c r="G814" s="219"/>
      <c r="H814" s="219"/>
      <c r="I814" s="219"/>
      <c r="J814" s="247"/>
      <c r="K814" s="247">
        <f>SUM(K815:K821)</f>
        <v>199090.87545454549</v>
      </c>
    </row>
    <row r="815" spans="1:15">
      <c r="A815" s="226" t="s">
        <v>2141</v>
      </c>
      <c r="B815" s="222"/>
      <c r="C815" s="223" t="s">
        <v>6091</v>
      </c>
      <c r="D815" s="217" t="s">
        <v>2195</v>
      </c>
      <c r="E815" s="218">
        <v>0</v>
      </c>
      <c r="F815" s="219"/>
      <c r="G815" s="219"/>
      <c r="H815" s="219">
        <f>VLOOKUP(A815,'GiaMTC TT13-QD1491'!$B$10:$T$918,19,0)</f>
        <v>796170.45454545447</v>
      </c>
      <c r="I815" s="219"/>
      <c r="J815" s="247"/>
      <c r="K815" s="219">
        <f t="shared" ref="K815:K821" si="58">H815*E815</f>
        <v>0</v>
      </c>
    </row>
    <row r="816" spans="1:15">
      <c r="A816" s="226" t="s">
        <v>2183</v>
      </c>
      <c r="B816" s="222"/>
      <c r="C816" s="223" t="s">
        <v>2184</v>
      </c>
      <c r="D816" s="217" t="s">
        <v>2195</v>
      </c>
      <c r="E816" s="218">
        <v>0.27300000000000002</v>
      </c>
      <c r="F816" s="219"/>
      <c r="G816" s="219"/>
      <c r="H816" s="219">
        <f>VLOOKUP(A816,'GiaMTC TT13-QD1491'!$B$10:$T$918,19,0)</f>
        <v>40127.5</v>
      </c>
      <c r="I816" s="219"/>
      <c r="J816" s="247"/>
      <c r="K816" s="219">
        <f t="shared" si="58"/>
        <v>10954.807500000001</v>
      </c>
    </row>
    <row r="817" spans="1:15">
      <c r="A817" s="226" t="s">
        <v>2147</v>
      </c>
      <c r="B817" s="222"/>
      <c r="C817" s="223" t="s">
        <v>2148</v>
      </c>
      <c r="D817" s="217" t="s">
        <v>2195</v>
      </c>
      <c r="E817" s="218">
        <v>0.17199999999999999</v>
      </c>
      <c r="F817" s="219"/>
      <c r="G817" s="219"/>
      <c r="H817" s="219">
        <f>VLOOKUP(A817,'GiaMTC TT13-QD1491'!$B$10:$T$918,19,0)</f>
        <v>403740.11363636365</v>
      </c>
      <c r="I817" s="219"/>
      <c r="J817" s="247"/>
      <c r="K817" s="219">
        <f t="shared" si="58"/>
        <v>69443.299545454545</v>
      </c>
    </row>
    <row r="818" spans="1:15">
      <c r="A818" s="226" t="s">
        <v>2143</v>
      </c>
      <c r="B818" s="222"/>
      <c r="C818" s="223" t="s">
        <v>2144</v>
      </c>
      <c r="D818" s="217" t="s">
        <v>2195</v>
      </c>
      <c r="E818" s="218">
        <v>0.13700000000000001</v>
      </c>
      <c r="F818" s="219"/>
      <c r="G818" s="219"/>
      <c r="H818" s="219">
        <f>VLOOKUP(A818,'GiaMTC TT13-QD1491'!$B$10:$T$918,19,0)</f>
        <v>752668.63636363647</v>
      </c>
      <c r="I818" s="219"/>
      <c r="J818" s="247"/>
      <c r="K818" s="219">
        <f t="shared" si="58"/>
        <v>103115.60318181821</v>
      </c>
    </row>
    <row r="819" spans="1:15">
      <c r="A819" s="226" t="s">
        <v>2161</v>
      </c>
      <c r="B819" s="222"/>
      <c r="C819" s="223" t="s">
        <v>6072</v>
      </c>
      <c r="D819" s="217" t="s">
        <v>2195</v>
      </c>
      <c r="E819" s="218">
        <v>0.109</v>
      </c>
      <c r="F819" s="219"/>
      <c r="G819" s="219"/>
      <c r="H819" s="219">
        <f>VLOOKUP(A819,'GiaMTC TT13-QD1491'!$B$10:$T$918,19,0)</f>
        <v>142909.77272727274</v>
      </c>
      <c r="I819" s="219"/>
      <c r="J819" s="247"/>
      <c r="K819" s="219">
        <f t="shared" si="58"/>
        <v>15577.165227272728</v>
      </c>
    </row>
    <row r="820" spans="1:15">
      <c r="A820" s="642" t="s">
        <v>888</v>
      </c>
      <c r="B820" s="252"/>
      <c r="C820" s="253" t="s">
        <v>6092</v>
      </c>
      <c r="D820" s="254" t="s">
        <v>2195</v>
      </c>
      <c r="E820" s="255">
        <v>0</v>
      </c>
      <c r="F820" s="256"/>
      <c r="G820" s="256"/>
      <c r="H820" s="219">
        <f>VLOOKUP(A820,'GiaMTC TT13-QD1491'!$B$10:$T$918,19,0)</f>
        <v>1559623.6043583537</v>
      </c>
      <c r="I820" s="256"/>
      <c r="J820" s="268"/>
      <c r="K820" s="219">
        <f t="shared" si="58"/>
        <v>0</v>
      </c>
    </row>
    <row r="821" spans="1:15">
      <c r="A821" s="226" t="s">
        <v>2187</v>
      </c>
      <c r="B821" s="227"/>
      <c r="C821" s="228" t="s">
        <v>6093</v>
      </c>
      <c r="D821" s="229" t="s">
        <v>2195</v>
      </c>
      <c r="E821" s="230">
        <v>0.28299999999999997</v>
      </c>
      <c r="F821" s="231"/>
      <c r="G821" s="231"/>
      <c r="H821" s="219">
        <f>VLOOKUP(A821,'GiaMTC TT13-QD1491'!$B$10:$T$918,19,0)</f>
        <v>0</v>
      </c>
      <c r="I821" s="231"/>
      <c r="J821" s="248"/>
      <c r="K821" s="231">
        <f t="shared" si="58"/>
        <v>0</v>
      </c>
    </row>
    <row r="822" spans="1:15">
      <c r="A822" s="460" t="s">
        <v>2537</v>
      </c>
    </row>
    <row r="823" spans="1:15">
      <c r="A823" s="460" t="s">
        <v>6195</v>
      </c>
    </row>
    <row r="824" spans="1:15">
      <c r="A824" s="460" t="s">
        <v>6196</v>
      </c>
    </row>
    <row r="825" spans="1:15">
      <c r="A825" s="277" t="s">
        <v>6197</v>
      </c>
      <c r="B825" s="277" t="s">
        <v>6198</v>
      </c>
    </row>
    <row r="826" spans="1:15">
      <c r="A826" s="1617" t="s">
        <v>438</v>
      </c>
      <c r="B826" s="1617" t="s">
        <v>2538</v>
      </c>
      <c r="C826" s="1617" t="s">
        <v>2539</v>
      </c>
      <c r="D826" s="1617" t="s">
        <v>2787</v>
      </c>
      <c r="E826" s="1617" t="s">
        <v>2788</v>
      </c>
      <c r="F826" s="1624" t="s">
        <v>77</v>
      </c>
      <c r="G826" s="1625"/>
      <c r="H826" s="1626"/>
      <c r="I826" s="1624" t="s">
        <v>2781</v>
      </c>
      <c r="J826" s="1625"/>
      <c r="K826" s="1626"/>
    </row>
    <row r="827" spans="1:15">
      <c r="A827" s="1618"/>
      <c r="B827" s="1618"/>
      <c r="C827" s="1618"/>
      <c r="D827" s="1618"/>
      <c r="E827" s="1618"/>
      <c r="F827" s="280" t="s">
        <v>2554</v>
      </c>
      <c r="G827" s="280" t="s">
        <v>2783</v>
      </c>
      <c r="H827" s="280" t="s">
        <v>2784</v>
      </c>
      <c r="I827" s="280" t="s">
        <v>2554</v>
      </c>
      <c r="J827" s="280" t="s">
        <v>2783</v>
      </c>
      <c r="K827" s="280" t="s">
        <v>2784</v>
      </c>
    </row>
    <row r="828" spans="1:15">
      <c r="A828" s="443" t="s">
        <v>6199</v>
      </c>
      <c r="B828" s="281" t="s">
        <v>6200</v>
      </c>
      <c r="C828" s="442" t="s">
        <v>2805</v>
      </c>
      <c r="D828" s="282"/>
      <c r="E828" s="283"/>
      <c r="F828" s="284"/>
      <c r="G828" s="284"/>
      <c r="H828" s="284"/>
      <c r="I828" s="285">
        <f>SUM(I829:I835)</f>
        <v>4283.8950000000004</v>
      </c>
      <c r="J828" s="286"/>
      <c r="K828" s="284"/>
      <c r="L828" s="246" t="s">
        <v>5123</v>
      </c>
      <c r="M828" s="241">
        <f>I828</f>
        <v>4283.8950000000004</v>
      </c>
      <c r="N828" s="242">
        <f>J836</f>
        <v>391470.39039473684</v>
      </c>
      <c r="O828" s="243">
        <f>K839</f>
        <v>83149.964545454553</v>
      </c>
    </row>
    <row r="829" spans="1:15">
      <c r="A829" s="214"/>
      <c r="B829" s="215"/>
      <c r="C829" s="216" t="s">
        <v>170</v>
      </c>
      <c r="D829" s="217" t="s">
        <v>6069</v>
      </c>
      <c r="E829" s="218">
        <v>0.26700000000000002</v>
      </c>
      <c r="F829" s="219">
        <f>VLOOKUP(C829,VLP!$C$2:$F$1161,3,0)</f>
        <v>1685</v>
      </c>
      <c r="G829" s="219"/>
      <c r="H829" s="219"/>
      <c r="I829" s="219">
        <f>F829*E829</f>
        <v>449.89500000000004</v>
      </c>
      <c r="J829" s="247"/>
      <c r="K829" s="219"/>
      <c r="L829" s="246"/>
      <c r="M829" s="241"/>
      <c r="N829" s="242"/>
      <c r="O829" s="243"/>
    </row>
    <row r="830" spans="1:15">
      <c r="A830" s="214"/>
      <c r="B830" s="215"/>
      <c r="C830" s="216" t="s">
        <v>399</v>
      </c>
      <c r="D830" s="217" t="s">
        <v>120</v>
      </c>
      <c r="E830" s="218">
        <v>6.2E-2</v>
      </c>
      <c r="F830" s="219">
        <f>VLOOKUP(C830,VLP!$C$2:$F$1161,3,0)</f>
        <v>25000</v>
      </c>
      <c r="G830" s="219"/>
      <c r="H830" s="219"/>
      <c r="I830" s="219">
        <f t="shared" ref="I830:I835" si="59">F830*E830</f>
        <v>1550</v>
      </c>
      <c r="J830" s="247"/>
      <c r="K830" s="219"/>
      <c r="L830" s="246"/>
      <c r="M830" s="241"/>
      <c r="N830" s="242"/>
      <c r="O830" s="243"/>
    </row>
    <row r="831" spans="1:15">
      <c r="A831" s="214"/>
      <c r="B831" s="215"/>
      <c r="C831" s="216" t="s">
        <v>188</v>
      </c>
      <c r="D831" s="217" t="s">
        <v>81</v>
      </c>
      <c r="E831" s="218">
        <v>4.4000000000000003E-3</v>
      </c>
      <c r="F831" s="219">
        <f>VLOOKUP(C831,VLP!$C$2:$F$1161,3,0)</f>
        <v>27500</v>
      </c>
      <c r="G831" s="219"/>
      <c r="H831" s="219"/>
      <c r="I831" s="219">
        <f t="shared" si="59"/>
        <v>121.00000000000001</v>
      </c>
      <c r="J831" s="247"/>
      <c r="K831" s="219"/>
      <c r="L831" s="246"/>
      <c r="M831" s="241"/>
      <c r="N831" s="242"/>
      <c r="O831" s="243"/>
    </row>
    <row r="832" spans="1:15">
      <c r="A832" s="214"/>
      <c r="B832" s="215"/>
      <c r="C832" s="220" t="s">
        <v>87</v>
      </c>
      <c r="D832" s="217" t="s">
        <v>91</v>
      </c>
      <c r="E832" s="218">
        <f>E831</f>
        <v>4.4000000000000003E-3</v>
      </c>
      <c r="F832" s="219">
        <f>VLOOKUP(C832,VLP!$C$2:$F$1161,3,0)</f>
        <v>4500</v>
      </c>
      <c r="G832" s="219"/>
      <c r="H832" s="219"/>
      <c r="I832" s="219">
        <f t="shared" si="59"/>
        <v>19.8</v>
      </c>
      <c r="J832" s="247"/>
      <c r="K832" s="219"/>
      <c r="L832" s="246"/>
      <c r="M832" s="241"/>
      <c r="N832" s="242"/>
      <c r="O832" s="243"/>
    </row>
    <row r="833" spans="1:15">
      <c r="A833" s="214"/>
      <c r="B833" s="215"/>
      <c r="C833" s="216" t="s">
        <v>138</v>
      </c>
      <c r="D833" s="217" t="s">
        <v>81</v>
      </c>
      <c r="E833" s="218">
        <f>E832</f>
        <v>4.4000000000000003E-3</v>
      </c>
      <c r="F833" s="219">
        <f>VLOOKUP(C833,VLP!$C$2:$F$1161,3,0)</f>
        <v>38000</v>
      </c>
      <c r="G833" s="219"/>
      <c r="H833" s="219"/>
      <c r="I833" s="219">
        <f t="shared" si="59"/>
        <v>167.20000000000002</v>
      </c>
      <c r="J833" s="247"/>
      <c r="K833" s="219"/>
      <c r="L833" s="246"/>
      <c r="M833" s="241"/>
      <c r="N833" s="242"/>
      <c r="O833" s="243"/>
    </row>
    <row r="834" spans="1:15">
      <c r="A834" s="214"/>
      <c r="B834" s="215"/>
      <c r="C834" s="220" t="s">
        <v>371</v>
      </c>
      <c r="D834" s="217" t="s">
        <v>186</v>
      </c>
      <c r="E834" s="218">
        <v>0.107</v>
      </c>
      <c r="F834" s="219">
        <f>VLOOKUP(C834,VLP!$C$2:$F$1161,3,0)</f>
        <v>1000</v>
      </c>
      <c r="G834" s="219"/>
      <c r="H834" s="219"/>
      <c r="I834" s="219">
        <f t="shared" si="59"/>
        <v>107</v>
      </c>
      <c r="J834" s="247"/>
      <c r="K834" s="219"/>
      <c r="L834" s="246"/>
      <c r="M834" s="241"/>
      <c r="N834" s="242"/>
      <c r="O834" s="243"/>
    </row>
    <row r="835" spans="1:15">
      <c r="A835" s="214"/>
      <c r="B835" s="215"/>
      <c r="C835" s="220" t="s">
        <v>291</v>
      </c>
      <c r="D835" s="217" t="s">
        <v>120</v>
      </c>
      <c r="E835" s="218">
        <v>0.17799999999999999</v>
      </c>
      <c r="F835" s="219">
        <f>VLOOKUP(C835,VLP!$C$2:$F$1161,3,0)</f>
        <v>10500</v>
      </c>
      <c r="G835" s="219"/>
      <c r="H835" s="219"/>
      <c r="I835" s="219">
        <f t="shared" si="59"/>
        <v>1869</v>
      </c>
      <c r="J835" s="247"/>
      <c r="K835" s="219"/>
      <c r="L835" s="246"/>
      <c r="M835" s="241"/>
      <c r="N835" s="242"/>
      <c r="O835" s="243"/>
    </row>
    <row r="836" spans="1:15">
      <c r="A836" s="221"/>
      <c r="B836" s="222"/>
      <c r="C836" s="217" t="s">
        <v>6070</v>
      </c>
      <c r="D836" s="217"/>
      <c r="E836" s="218"/>
      <c r="F836" s="219"/>
      <c r="G836" s="219"/>
      <c r="H836" s="219"/>
      <c r="I836" s="219"/>
      <c r="J836" s="247">
        <f>SUM(J837:J838)</f>
        <v>391470.39039473684</v>
      </c>
      <c r="K836" s="219"/>
    </row>
    <row r="837" spans="1:15">
      <c r="A837" s="221"/>
      <c r="B837" s="222"/>
      <c r="C837" s="223" t="s">
        <v>2372</v>
      </c>
      <c r="D837" s="217" t="s">
        <v>2540</v>
      </c>
      <c r="E837" s="218">
        <v>0.83</v>
      </c>
      <c r="F837" s="219"/>
      <c r="G837" s="219">
        <f>_ks40</f>
        <v>315149</v>
      </c>
      <c r="H837" s="219"/>
      <c r="I837" s="219"/>
      <c r="J837" s="219">
        <f>G837*E837</f>
        <v>261573.66999999998</v>
      </c>
      <c r="K837" s="219"/>
    </row>
    <row r="838" spans="1:15">
      <c r="A838" s="221"/>
      <c r="B838" s="222"/>
      <c r="C838" s="223" t="s">
        <v>6071</v>
      </c>
      <c r="D838" s="217" t="s">
        <v>2540</v>
      </c>
      <c r="E838" s="218">
        <v>0.35</v>
      </c>
      <c r="F838" s="219"/>
      <c r="G838" s="219">
        <f>_lg50</f>
        <v>371133.48684210528</v>
      </c>
      <c r="H838" s="219"/>
      <c r="I838" s="219"/>
      <c r="J838" s="219">
        <f>G838*E838</f>
        <v>129896.72039473684</v>
      </c>
      <c r="K838" s="215"/>
    </row>
    <row r="839" spans="1:15">
      <c r="A839" s="224"/>
      <c r="B839" s="222"/>
      <c r="C839" s="217" t="s">
        <v>2791</v>
      </c>
      <c r="D839" s="217"/>
      <c r="E839" s="218"/>
      <c r="F839" s="219"/>
      <c r="G839" s="219"/>
      <c r="H839" s="219"/>
      <c r="I839" s="219"/>
      <c r="J839" s="247"/>
      <c r="K839" s="247">
        <f>SUM(K840:K843)</f>
        <v>83149.964545454553</v>
      </c>
    </row>
    <row r="840" spans="1:15">
      <c r="A840" s="226" t="s">
        <v>2183</v>
      </c>
      <c r="B840" s="222"/>
      <c r="C840" s="223" t="s">
        <v>2184</v>
      </c>
      <c r="D840" s="217" t="s">
        <v>2195</v>
      </c>
      <c r="E840" s="218">
        <v>5.6000000000000001E-2</v>
      </c>
      <c r="F840" s="219"/>
      <c r="G840" s="219"/>
      <c r="H840" s="219">
        <f>VLOOKUP(A840,'GiaMTC TT13-QD1491'!$B$10:$T$918,19,0)</f>
        <v>40127.5</v>
      </c>
      <c r="I840" s="219"/>
      <c r="J840" s="247"/>
      <c r="K840" s="219">
        <f>H840*E840</f>
        <v>2247.14</v>
      </c>
    </row>
    <row r="841" spans="1:15">
      <c r="A841" s="226" t="s">
        <v>2147</v>
      </c>
      <c r="B841" s="222"/>
      <c r="C841" s="223" t="s">
        <v>2148</v>
      </c>
      <c r="D841" s="217" t="s">
        <v>2195</v>
      </c>
      <c r="E841" s="218">
        <v>3.5999999999999997E-2</v>
      </c>
      <c r="F841" s="219"/>
      <c r="G841" s="219"/>
      <c r="H841" s="219">
        <f>VLOOKUP(A841,'GiaMTC TT13-QD1491'!$B$10:$T$918,19,0)</f>
        <v>403740.11363636365</v>
      </c>
      <c r="I841" s="219"/>
      <c r="J841" s="247"/>
      <c r="K841" s="219">
        <f>H841*E841</f>
        <v>14534.644090909091</v>
      </c>
    </row>
    <row r="842" spans="1:15">
      <c r="A842" s="226" t="s">
        <v>2143</v>
      </c>
      <c r="B842" s="222"/>
      <c r="C842" s="223" t="s">
        <v>2144</v>
      </c>
      <c r="D842" s="217" t="s">
        <v>2195</v>
      </c>
      <c r="E842" s="218">
        <v>8.4000000000000005E-2</v>
      </c>
      <c r="F842" s="219"/>
      <c r="G842" s="219"/>
      <c r="H842" s="219">
        <f>VLOOKUP(A842,'GiaMTC TT13-QD1491'!$B$10:$T$918,19,0)</f>
        <v>752668.63636363647</v>
      </c>
      <c r="I842" s="219"/>
      <c r="J842" s="247"/>
      <c r="K842" s="219">
        <f>H842*E842</f>
        <v>63224.165454545466</v>
      </c>
    </row>
    <row r="843" spans="1:15">
      <c r="A843" s="226" t="s">
        <v>2161</v>
      </c>
      <c r="B843" s="227"/>
      <c r="C843" s="228" t="s">
        <v>6072</v>
      </c>
      <c r="D843" s="229" t="s">
        <v>2195</v>
      </c>
      <c r="E843" s="230">
        <v>2.1999999999999999E-2</v>
      </c>
      <c r="F843" s="231"/>
      <c r="G843" s="231"/>
      <c r="H843" s="219">
        <f>VLOOKUP(A843,'GiaMTC TT13-QD1491'!$B$10:$T$918,19,0)</f>
        <v>142909.77272727274</v>
      </c>
      <c r="I843" s="231"/>
      <c r="J843" s="248"/>
      <c r="K843" s="231">
        <f>H843*E843</f>
        <v>3144.0149999999999</v>
      </c>
    </row>
    <row r="844" spans="1:15">
      <c r="A844" s="443" t="s">
        <v>6201</v>
      </c>
      <c r="B844" s="281" t="s">
        <v>6202</v>
      </c>
      <c r="C844" s="442" t="s">
        <v>2805</v>
      </c>
      <c r="D844" s="282"/>
      <c r="E844" s="283"/>
      <c r="F844" s="284"/>
      <c r="G844" s="284"/>
      <c r="H844" s="284"/>
      <c r="I844" s="285">
        <f>SUM(I845:I851)</f>
        <v>8895.1049999999996</v>
      </c>
      <c r="J844" s="286"/>
      <c r="K844" s="284"/>
      <c r="L844" s="246" t="s">
        <v>5123</v>
      </c>
      <c r="M844" s="241">
        <f>I844</f>
        <v>8895.1049999999996</v>
      </c>
      <c r="N844" s="242">
        <f>J852</f>
        <v>487902.20421052637</v>
      </c>
      <c r="O844" s="243">
        <f>K855</f>
        <v>85840.605454545468</v>
      </c>
    </row>
    <row r="845" spans="1:15">
      <c r="A845" s="214"/>
      <c r="B845" s="215"/>
      <c r="C845" s="216" t="s">
        <v>170</v>
      </c>
      <c r="D845" s="217" t="s">
        <v>6069</v>
      </c>
      <c r="E845" s="218">
        <v>0.33300000000000002</v>
      </c>
      <c r="F845" s="219">
        <f>VLOOKUP(C845,VLP!$C$2:$F$1161,3,0)</f>
        <v>1685</v>
      </c>
      <c r="G845" s="219"/>
      <c r="H845" s="219"/>
      <c r="I845" s="219">
        <f>F845*E845</f>
        <v>561.10500000000002</v>
      </c>
      <c r="J845" s="247"/>
      <c r="K845" s="219"/>
      <c r="L845" s="246"/>
      <c r="M845" s="241"/>
      <c r="N845" s="242"/>
      <c r="O845" s="243"/>
    </row>
    <row r="846" spans="1:15">
      <c r="A846" s="214"/>
      <c r="B846" s="215"/>
      <c r="C846" s="216" t="s">
        <v>399</v>
      </c>
      <c r="D846" s="217" t="s">
        <v>120</v>
      </c>
      <c r="E846" s="218">
        <v>7.8E-2</v>
      </c>
      <c r="F846" s="219">
        <f>VLOOKUP(C846,VLP!$C$2:$F$1161,3,0)</f>
        <v>25000</v>
      </c>
      <c r="G846" s="219"/>
      <c r="H846" s="219"/>
      <c r="I846" s="219">
        <f t="shared" ref="I846:I851" si="60">F846*E846</f>
        <v>1950</v>
      </c>
      <c r="J846" s="247"/>
      <c r="K846" s="219"/>
      <c r="L846" s="246"/>
      <c r="M846" s="241"/>
      <c r="N846" s="242"/>
      <c r="O846" s="243"/>
    </row>
    <row r="847" spans="1:15">
      <c r="A847" s="214"/>
      <c r="B847" s="215"/>
      <c r="C847" s="216" t="s">
        <v>188</v>
      </c>
      <c r="D847" s="217" t="s">
        <v>81</v>
      </c>
      <c r="E847" s="218">
        <v>5.6000000000000001E-2</v>
      </c>
      <c r="F847" s="219">
        <f>VLOOKUP(C847,VLP!$C$2:$F$1161,3,0)</f>
        <v>27500</v>
      </c>
      <c r="G847" s="219"/>
      <c r="H847" s="219"/>
      <c r="I847" s="219">
        <f t="shared" si="60"/>
        <v>1540</v>
      </c>
      <c r="J847" s="247"/>
      <c r="K847" s="219"/>
      <c r="L847" s="246"/>
      <c r="M847" s="241"/>
      <c r="N847" s="242"/>
      <c r="O847" s="243"/>
    </row>
    <row r="848" spans="1:15">
      <c r="A848" s="214"/>
      <c r="B848" s="215"/>
      <c r="C848" s="220" t="s">
        <v>87</v>
      </c>
      <c r="D848" s="217" t="s">
        <v>91</v>
      </c>
      <c r="E848" s="218">
        <f>E847</f>
        <v>5.6000000000000001E-2</v>
      </c>
      <c r="F848" s="219">
        <f>VLOOKUP(C848,VLP!$C$2:$F$1161,3,0)</f>
        <v>4500</v>
      </c>
      <c r="G848" s="219"/>
      <c r="H848" s="219"/>
      <c r="I848" s="219">
        <f t="shared" si="60"/>
        <v>252</v>
      </c>
      <c r="J848" s="247"/>
      <c r="K848" s="219"/>
      <c r="L848" s="246"/>
      <c r="M848" s="241"/>
      <c r="N848" s="242"/>
      <c r="O848" s="243"/>
    </row>
    <row r="849" spans="1:15">
      <c r="A849" s="214"/>
      <c r="B849" s="215"/>
      <c r="C849" s="216" t="s">
        <v>138</v>
      </c>
      <c r="D849" s="217" t="s">
        <v>81</v>
      </c>
      <c r="E849" s="218">
        <f>E848</f>
        <v>5.6000000000000001E-2</v>
      </c>
      <c r="F849" s="219">
        <f>VLOOKUP(C849,VLP!$C$2:$F$1161,3,0)</f>
        <v>38000</v>
      </c>
      <c r="G849" s="219"/>
      <c r="H849" s="219"/>
      <c r="I849" s="219">
        <f t="shared" si="60"/>
        <v>2128</v>
      </c>
      <c r="J849" s="247"/>
      <c r="K849" s="219"/>
      <c r="L849" s="246"/>
      <c r="M849" s="241"/>
      <c r="N849" s="242"/>
      <c r="O849" s="243"/>
    </row>
    <row r="850" spans="1:15">
      <c r="A850" s="214"/>
      <c r="B850" s="215"/>
      <c r="C850" s="220" t="s">
        <v>371</v>
      </c>
      <c r="D850" s="217" t="s">
        <v>186</v>
      </c>
      <c r="E850" s="218">
        <v>0.13300000000000001</v>
      </c>
      <c r="F850" s="219">
        <f>VLOOKUP(C850,VLP!$C$2:$F$1161,3,0)</f>
        <v>1000</v>
      </c>
      <c r="G850" s="219"/>
      <c r="H850" s="219"/>
      <c r="I850" s="219">
        <f t="shared" si="60"/>
        <v>133</v>
      </c>
      <c r="J850" s="247"/>
      <c r="K850" s="219"/>
      <c r="L850" s="246"/>
      <c r="M850" s="241"/>
      <c r="N850" s="242"/>
      <c r="O850" s="243"/>
    </row>
    <row r="851" spans="1:15">
      <c r="A851" s="214"/>
      <c r="B851" s="215"/>
      <c r="C851" s="220" t="s">
        <v>291</v>
      </c>
      <c r="D851" s="217" t="s">
        <v>120</v>
      </c>
      <c r="E851" s="218">
        <v>0.222</v>
      </c>
      <c r="F851" s="219">
        <f>VLOOKUP(C851,VLP!$C$2:$F$1161,3,0)</f>
        <v>10500</v>
      </c>
      <c r="G851" s="219"/>
      <c r="H851" s="219"/>
      <c r="I851" s="219">
        <f t="shared" si="60"/>
        <v>2331</v>
      </c>
      <c r="J851" s="247"/>
      <c r="K851" s="219"/>
      <c r="L851" s="246"/>
      <c r="M851" s="241"/>
      <c r="N851" s="242"/>
      <c r="O851" s="243"/>
    </row>
    <row r="852" spans="1:15">
      <c r="A852" s="221"/>
      <c r="B852" s="222"/>
      <c r="C852" s="217" t="s">
        <v>6070</v>
      </c>
      <c r="D852" s="217"/>
      <c r="E852" s="218"/>
      <c r="F852" s="219"/>
      <c r="G852" s="219"/>
      <c r="H852" s="219"/>
      <c r="I852" s="219"/>
      <c r="J852" s="247">
        <f>SUM(J853:J854)</f>
        <v>487902.20421052637</v>
      </c>
      <c r="K852" s="219"/>
    </row>
    <row r="853" spans="1:15">
      <c r="A853" s="221"/>
      <c r="B853" s="222"/>
      <c r="C853" s="223" t="s">
        <v>2372</v>
      </c>
      <c r="D853" s="217" t="s">
        <v>2540</v>
      </c>
      <c r="E853" s="218">
        <v>1.03</v>
      </c>
      <c r="F853" s="219"/>
      <c r="G853" s="219">
        <f>_ks40</f>
        <v>315149</v>
      </c>
      <c r="H853" s="219"/>
      <c r="I853" s="219"/>
      <c r="J853" s="219">
        <f>G853*E853</f>
        <v>324603.47000000003</v>
      </c>
      <c r="K853" s="219"/>
    </row>
    <row r="854" spans="1:15">
      <c r="A854" s="221"/>
      <c r="B854" s="222"/>
      <c r="C854" s="223" t="s">
        <v>6071</v>
      </c>
      <c r="D854" s="217" t="s">
        <v>2540</v>
      </c>
      <c r="E854" s="218">
        <v>0.44</v>
      </c>
      <c r="F854" s="219"/>
      <c r="G854" s="219">
        <f>_lg50</f>
        <v>371133.48684210528</v>
      </c>
      <c r="H854" s="219"/>
      <c r="I854" s="219"/>
      <c r="J854" s="219">
        <f>G854*E854</f>
        <v>163298.73421052634</v>
      </c>
      <c r="K854" s="215"/>
    </row>
    <row r="855" spans="1:15">
      <c r="A855" s="224"/>
      <c r="B855" s="222"/>
      <c r="C855" s="217" t="s">
        <v>2791</v>
      </c>
      <c r="D855" s="217"/>
      <c r="E855" s="218"/>
      <c r="F855" s="219"/>
      <c r="G855" s="219"/>
      <c r="H855" s="219"/>
      <c r="I855" s="219"/>
      <c r="J855" s="247"/>
      <c r="K855" s="247">
        <f>SUM(K856:K859)</f>
        <v>85840.605454545468</v>
      </c>
    </row>
    <row r="856" spans="1:15">
      <c r="A856" s="226" t="s">
        <v>2183</v>
      </c>
      <c r="B856" s="222"/>
      <c r="C856" s="223" t="s">
        <v>2184</v>
      </c>
      <c r="D856" s="217" t="s">
        <v>2195</v>
      </c>
      <c r="E856" s="218">
        <v>7.0000000000000007E-2</v>
      </c>
      <c r="F856" s="219"/>
      <c r="G856" s="219"/>
      <c r="H856" s="219">
        <f>VLOOKUP(A856,'GiaMTC TT13-QD1491'!$B$10:$T$918,19,0)</f>
        <v>40127.5</v>
      </c>
      <c r="I856" s="219"/>
      <c r="J856" s="247"/>
      <c r="K856" s="219">
        <f>H856*E856</f>
        <v>2808.9250000000002</v>
      </c>
    </row>
    <row r="857" spans="1:15">
      <c r="A857" s="226" t="s">
        <v>2147</v>
      </c>
      <c r="B857" s="222"/>
      <c r="C857" s="223" t="s">
        <v>2148</v>
      </c>
      <c r="D857" s="217" t="s">
        <v>2195</v>
      </c>
      <c r="E857" s="218">
        <v>0</v>
      </c>
      <c r="F857" s="219"/>
      <c r="G857" s="219"/>
      <c r="H857" s="219">
        <f>VLOOKUP(A857,'GiaMTC TT13-QD1491'!$B$10:$T$918,19,0)</f>
        <v>403740.11363636365</v>
      </c>
      <c r="I857" s="219"/>
      <c r="J857" s="247"/>
      <c r="K857" s="219">
        <f>H857*E857</f>
        <v>0</v>
      </c>
    </row>
    <row r="858" spans="1:15">
      <c r="A858" s="226" t="s">
        <v>2143</v>
      </c>
      <c r="B858" s="222"/>
      <c r="C858" s="223" t="s">
        <v>2144</v>
      </c>
      <c r="D858" s="217" t="s">
        <v>2195</v>
      </c>
      <c r="E858" s="218">
        <v>0.105</v>
      </c>
      <c r="F858" s="219"/>
      <c r="G858" s="219"/>
      <c r="H858" s="219">
        <f>VLOOKUP(A858,'GiaMTC TT13-QD1491'!$B$10:$T$918,19,0)</f>
        <v>752668.63636363647</v>
      </c>
      <c r="I858" s="219"/>
      <c r="J858" s="247"/>
      <c r="K858" s="219">
        <f>H858*E858</f>
        <v>79030.206818181832</v>
      </c>
    </row>
    <row r="859" spans="1:15">
      <c r="A859" s="226" t="s">
        <v>2161</v>
      </c>
      <c r="B859" s="227"/>
      <c r="C859" s="228" t="s">
        <v>6072</v>
      </c>
      <c r="D859" s="229" t="s">
        <v>2195</v>
      </c>
      <c r="E859" s="230">
        <v>2.8000000000000001E-2</v>
      </c>
      <c r="F859" s="231"/>
      <c r="G859" s="231"/>
      <c r="H859" s="219">
        <f>VLOOKUP(A859,'GiaMTC TT13-QD1491'!$B$10:$T$918,19,0)</f>
        <v>142909.77272727274</v>
      </c>
      <c r="I859" s="231"/>
      <c r="J859" s="248"/>
      <c r="K859" s="231">
        <f>H859*E859</f>
        <v>4001.4736363636366</v>
      </c>
    </row>
    <row r="860" spans="1:15">
      <c r="A860" s="460" t="s">
        <v>2537</v>
      </c>
    </row>
    <row r="861" spans="1:15">
      <c r="A861" s="460" t="s">
        <v>6203</v>
      </c>
    </row>
    <row r="862" spans="1:15">
      <c r="A862" s="277" t="s">
        <v>6204</v>
      </c>
      <c r="B862" s="277" t="s">
        <v>6205</v>
      </c>
      <c r="C862" s="277"/>
    </row>
    <row r="863" spans="1:15">
      <c r="A863" s="460" t="s">
        <v>2765</v>
      </c>
      <c r="B863" s="277"/>
      <c r="C863" s="277"/>
    </row>
    <row r="864" spans="1:15">
      <c r="A864" s="460" t="s">
        <v>6206</v>
      </c>
      <c r="B864" s="277"/>
      <c r="C864" s="277"/>
    </row>
    <row r="865" spans="1:15">
      <c r="A865" s="460" t="s">
        <v>6207</v>
      </c>
      <c r="B865" s="277"/>
      <c r="C865" s="277"/>
    </row>
    <row r="866" spans="1:15">
      <c r="A866" s="460" t="s">
        <v>6208</v>
      </c>
      <c r="B866" s="277"/>
      <c r="C866" s="277"/>
    </row>
    <row r="867" spans="1:15">
      <c r="A867" s="460" t="s">
        <v>6209</v>
      </c>
    </row>
    <row r="868" spans="1:15">
      <c r="A868" s="277" t="s">
        <v>6210</v>
      </c>
      <c r="B868" s="277" t="s">
        <v>6211</v>
      </c>
      <c r="C868" s="277"/>
      <c r="D868" s="277"/>
      <c r="E868" s="277"/>
    </row>
    <row r="869" spans="1:15">
      <c r="A869" s="1617" t="s">
        <v>438</v>
      </c>
      <c r="B869" s="1617" t="s">
        <v>2538</v>
      </c>
      <c r="C869" s="1617" t="s">
        <v>2539</v>
      </c>
      <c r="D869" s="1617" t="s">
        <v>2787</v>
      </c>
      <c r="E869" s="1617" t="s">
        <v>2788</v>
      </c>
      <c r="F869" s="1624" t="s">
        <v>77</v>
      </c>
      <c r="G869" s="1625"/>
      <c r="H869" s="1626"/>
      <c r="I869" s="1624" t="s">
        <v>2781</v>
      </c>
      <c r="J869" s="1625"/>
      <c r="K869" s="1626"/>
    </row>
    <row r="870" spans="1:15">
      <c r="A870" s="1618"/>
      <c r="B870" s="1618"/>
      <c r="C870" s="1618"/>
      <c r="D870" s="1618"/>
      <c r="E870" s="1618"/>
      <c r="F870" s="280" t="s">
        <v>2554</v>
      </c>
      <c r="G870" s="280" t="s">
        <v>2783</v>
      </c>
      <c r="H870" s="280" t="s">
        <v>2784</v>
      </c>
      <c r="I870" s="280" t="s">
        <v>2554</v>
      </c>
      <c r="J870" s="280" t="s">
        <v>2783</v>
      </c>
      <c r="K870" s="280" t="s">
        <v>2784</v>
      </c>
    </row>
    <row r="871" spans="1:15" ht="26.25" customHeight="1">
      <c r="A871" s="443" t="s">
        <v>6218</v>
      </c>
      <c r="B871" s="281" t="s">
        <v>6213</v>
      </c>
      <c r="C871" s="442" t="s">
        <v>2805</v>
      </c>
      <c r="D871" s="282"/>
      <c r="E871" s="283"/>
      <c r="F871" s="284"/>
      <c r="G871" s="284"/>
      <c r="H871" s="284"/>
      <c r="I871" s="285">
        <f>SUM(I872:I877)</f>
        <v>114750</v>
      </c>
      <c r="J871" s="286"/>
      <c r="K871" s="284"/>
      <c r="L871" s="246" t="s">
        <v>5123</v>
      </c>
      <c r="M871" s="241">
        <f>I871</f>
        <v>114750</v>
      </c>
      <c r="N871" s="242">
        <f>J878</f>
        <v>13144996.103684209</v>
      </c>
      <c r="O871" s="243">
        <f>K881</f>
        <v>592548.31823035446</v>
      </c>
    </row>
    <row r="872" spans="1:15">
      <c r="A872" s="214"/>
      <c r="B872" s="215"/>
      <c r="C872" s="216" t="s">
        <v>170</v>
      </c>
      <c r="D872" s="217" t="s">
        <v>6069</v>
      </c>
      <c r="E872" s="218">
        <v>20</v>
      </c>
      <c r="F872" s="219">
        <f>VLOOKUP(C872,VLP!$C$2:$F$1161,3,0)</f>
        <v>1685</v>
      </c>
      <c r="G872" s="219"/>
      <c r="H872" s="219"/>
      <c r="I872" s="219">
        <f t="shared" ref="I872:I877" si="61">F872*E872</f>
        <v>33700</v>
      </c>
      <c r="J872" s="247"/>
      <c r="K872" s="219"/>
      <c r="L872" s="246"/>
      <c r="M872" s="241"/>
      <c r="N872" s="242"/>
      <c r="O872" s="243"/>
    </row>
    <row r="873" spans="1:15">
      <c r="A873" s="214"/>
      <c r="B873" s="215"/>
      <c r="C873" s="216" t="s">
        <v>138</v>
      </c>
      <c r="D873" s="217" t="s">
        <v>81</v>
      </c>
      <c r="E873" s="218">
        <v>0.6</v>
      </c>
      <c r="F873" s="219">
        <f>VLOOKUP(C873,VLP!$C$2:$F$1161,3,0)</f>
        <v>38000</v>
      </c>
      <c r="G873" s="219"/>
      <c r="H873" s="219"/>
      <c r="I873" s="219">
        <f t="shared" si="61"/>
        <v>22800</v>
      </c>
      <c r="J873" s="247"/>
      <c r="K873" s="219"/>
      <c r="L873" s="246"/>
      <c r="M873" s="241"/>
      <c r="N873" s="242"/>
      <c r="O873" s="243"/>
    </row>
    <row r="874" spans="1:15">
      <c r="A874" s="214"/>
      <c r="B874" s="215"/>
      <c r="C874" s="216" t="s">
        <v>399</v>
      </c>
      <c r="D874" s="217" t="s">
        <v>120</v>
      </c>
      <c r="E874" s="218">
        <v>0.5</v>
      </c>
      <c r="F874" s="219">
        <f>VLOOKUP(C874,VLP!$C$2:$F$1161,3,0)</f>
        <v>25000</v>
      </c>
      <c r="G874" s="219"/>
      <c r="H874" s="219"/>
      <c r="I874" s="219">
        <f t="shared" si="61"/>
        <v>12500</v>
      </c>
      <c r="J874" s="247"/>
      <c r="K874" s="219"/>
      <c r="L874" s="246"/>
      <c r="M874" s="241"/>
      <c r="N874" s="242"/>
      <c r="O874" s="243"/>
    </row>
    <row r="875" spans="1:15">
      <c r="A875" s="214"/>
      <c r="B875" s="215"/>
      <c r="C875" s="216" t="s">
        <v>188</v>
      </c>
      <c r="D875" s="217" t="s">
        <v>81</v>
      </c>
      <c r="E875" s="218">
        <f>E874</f>
        <v>0.5</v>
      </c>
      <c r="F875" s="219">
        <f>VLOOKUP(C875,VLP!$C$2:$F$1161,3,0)</f>
        <v>27500</v>
      </c>
      <c r="G875" s="219"/>
      <c r="H875" s="219"/>
      <c r="I875" s="219">
        <f t="shared" si="61"/>
        <v>13750</v>
      </c>
      <c r="J875" s="247"/>
      <c r="K875" s="219"/>
      <c r="L875" s="246"/>
      <c r="M875" s="241"/>
      <c r="N875" s="242"/>
      <c r="O875" s="243"/>
    </row>
    <row r="876" spans="1:15">
      <c r="A876" s="214"/>
      <c r="B876" s="215"/>
      <c r="C876" s="220" t="s">
        <v>371</v>
      </c>
      <c r="D876" s="217" t="s">
        <v>186</v>
      </c>
      <c r="E876" s="218">
        <f>E875</f>
        <v>0.5</v>
      </c>
      <c r="F876" s="219">
        <f>VLOOKUP(C876,VLP!$C$2:$F$1161,3,0)</f>
        <v>1000</v>
      </c>
      <c r="G876" s="219"/>
      <c r="H876" s="219"/>
      <c r="I876" s="219">
        <f t="shared" si="61"/>
        <v>500</v>
      </c>
      <c r="J876" s="247"/>
      <c r="K876" s="219"/>
      <c r="L876" s="246"/>
      <c r="M876" s="241"/>
      <c r="N876" s="242"/>
      <c r="O876" s="243"/>
    </row>
    <row r="877" spans="1:15">
      <c r="A877" s="214"/>
      <c r="B877" s="215"/>
      <c r="C877" s="220" t="s">
        <v>291</v>
      </c>
      <c r="D877" s="217" t="s">
        <v>120</v>
      </c>
      <c r="E877" s="218">
        <v>3</v>
      </c>
      <c r="F877" s="219">
        <f>VLOOKUP(C877,VLP!$C$2:$F$1161,3,0)</f>
        <v>10500</v>
      </c>
      <c r="G877" s="219"/>
      <c r="H877" s="219"/>
      <c r="I877" s="219">
        <f t="shared" si="61"/>
        <v>31500</v>
      </c>
      <c r="J877" s="247"/>
      <c r="K877" s="219"/>
      <c r="L877" s="246"/>
      <c r="M877" s="241"/>
      <c r="N877" s="242"/>
      <c r="O877" s="243"/>
    </row>
    <row r="878" spans="1:15">
      <c r="A878" s="221"/>
      <c r="B878" s="222"/>
      <c r="C878" s="217" t="s">
        <v>6070</v>
      </c>
      <c r="D878" s="217"/>
      <c r="E878" s="218"/>
      <c r="F878" s="219"/>
      <c r="G878" s="219"/>
      <c r="H878" s="219"/>
      <c r="I878" s="219"/>
      <c r="J878" s="247">
        <f>SUM(J879:J880)</f>
        <v>13144996.103684209</v>
      </c>
      <c r="K878" s="219"/>
    </row>
    <row r="879" spans="1:15">
      <c r="A879" s="221"/>
      <c r="B879" s="222"/>
      <c r="C879" s="223" t="s">
        <v>2372</v>
      </c>
      <c r="D879" s="217" t="s">
        <v>2540</v>
      </c>
      <c r="E879" s="218">
        <v>27.72</v>
      </c>
      <c r="F879" s="219"/>
      <c r="G879" s="219">
        <f>_ks40</f>
        <v>315149</v>
      </c>
      <c r="H879" s="219"/>
      <c r="I879" s="219"/>
      <c r="J879" s="219">
        <f>G879*E879</f>
        <v>8735930.2799999993</v>
      </c>
      <c r="K879" s="219"/>
    </row>
    <row r="880" spans="1:15">
      <c r="A880" s="221"/>
      <c r="B880" s="222"/>
      <c r="C880" s="223" t="s">
        <v>6071</v>
      </c>
      <c r="D880" s="217" t="s">
        <v>2540</v>
      </c>
      <c r="E880" s="218">
        <v>11.88</v>
      </c>
      <c r="F880" s="219"/>
      <c r="G880" s="219">
        <f>_lg50</f>
        <v>371133.48684210528</v>
      </c>
      <c r="H880" s="219"/>
      <c r="I880" s="219"/>
      <c r="J880" s="219">
        <f>G880*E880</f>
        <v>4409065.8236842109</v>
      </c>
      <c r="K880" s="215"/>
    </row>
    <row r="881" spans="1:15">
      <c r="A881" s="224"/>
      <c r="B881" s="222"/>
      <c r="C881" s="217" t="s">
        <v>2791</v>
      </c>
      <c r="D881" s="217"/>
      <c r="E881" s="218"/>
      <c r="F881" s="219"/>
      <c r="G881" s="219"/>
      <c r="H881" s="219"/>
      <c r="I881" s="219"/>
      <c r="J881" s="247"/>
      <c r="K881" s="247">
        <f>SUM(K882:K888)</f>
        <v>592548.31823035446</v>
      </c>
    </row>
    <row r="882" spans="1:15">
      <c r="A882" s="226" t="s">
        <v>2183</v>
      </c>
      <c r="B882" s="222"/>
      <c r="C882" s="223" t="s">
        <v>2184</v>
      </c>
      <c r="D882" s="217" t="s">
        <v>2195</v>
      </c>
      <c r="E882" s="218">
        <v>0.5</v>
      </c>
      <c r="F882" s="219"/>
      <c r="G882" s="219"/>
      <c r="H882" s="219">
        <f>VLOOKUP(A882,'GiaMTC TT13-QD1491'!$B$10:$T$918,19,0)</f>
        <v>40127.5</v>
      </c>
      <c r="I882" s="219"/>
      <c r="J882" s="247"/>
      <c r="K882" s="219">
        <f>H882*E882</f>
        <v>20063.75</v>
      </c>
    </row>
    <row r="883" spans="1:15">
      <c r="A883" s="226" t="s">
        <v>2147</v>
      </c>
      <c r="B883" s="222"/>
      <c r="C883" s="223" t="s">
        <v>2148</v>
      </c>
      <c r="D883" s="217" t="s">
        <v>2195</v>
      </c>
      <c r="E883" s="218">
        <v>0.35</v>
      </c>
      <c r="F883" s="219"/>
      <c r="G883" s="219"/>
      <c r="H883" s="219">
        <f>VLOOKUP(A883,'GiaMTC TT13-QD1491'!$B$10:$T$918,19,0)</f>
        <v>403740.11363636365</v>
      </c>
      <c r="I883" s="219"/>
      <c r="J883" s="247"/>
      <c r="K883" s="219">
        <f t="shared" ref="K883:K888" si="62">H883*E883</f>
        <v>141309.03977272726</v>
      </c>
    </row>
    <row r="884" spans="1:15">
      <c r="A884" s="226" t="s">
        <v>2185</v>
      </c>
      <c r="B884" s="222"/>
      <c r="C884" s="223" t="s">
        <v>2186</v>
      </c>
      <c r="D884" s="217" t="s">
        <v>2195</v>
      </c>
      <c r="E884" s="218">
        <v>0.6</v>
      </c>
      <c r="F884" s="219"/>
      <c r="G884" s="219"/>
      <c r="H884" s="219">
        <f>VLOOKUP(A884,'GiaMTC TT13-QD1491'!$B$10:$T$918,19,0)</f>
        <v>68673.181818181823</v>
      </c>
      <c r="I884" s="219"/>
      <c r="J884" s="247"/>
      <c r="K884" s="219">
        <f t="shared" si="62"/>
        <v>41203.909090909096</v>
      </c>
    </row>
    <row r="885" spans="1:15">
      <c r="A885" s="226" t="s">
        <v>2173</v>
      </c>
      <c r="B885" s="222"/>
      <c r="C885" s="223" t="s">
        <v>2174</v>
      </c>
      <c r="D885" s="217" t="s">
        <v>2195</v>
      </c>
      <c r="E885" s="218">
        <v>0.48</v>
      </c>
      <c r="F885" s="219"/>
      <c r="G885" s="219"/>
      <c r="H885" s="219">
        <f>VLOOKUP(A885,'GiaMTC TT13-QD1491'!$B$10:$T$918,19,0)</f>
        <v>414683.97727272724</v>
      </c>
      <c r="I885" s="219"/>
      <c r="J885" s="247"/>
      <c r="K885" s="219">
        <f t="shared" si="62"/>
        <v>199048.30909090905</v>
      </c>
    </row>
    <row r="886" spans="1:15">
      <c r="A886" s="226" t="s">
        <v>2165</v>
      </c>
      <c r="B886" s="222"/>
      <c r="C886" s="223" t="s">
        <v>2166</v>
      </c>
      <c r="D886" s="217" t="s">
        <v>2195</v>
      </c>
      <c r="E886" s="218">
        <v>0.12</v>
      </c>
      <c r="F886" s="219"/>
      <c r="G886" s="219"/>
      <c r="H886" s="219">
        <f>VLOOKUP(A886,'GiaMTC TT13-QD1491'!$B$10:$T$918,19,0)</f>
        <v>83447.159090909088</v>
      </c>
      <c r="I886" s="219"/>
      <c r="J886" s="247"/>
      <c r="K886" s="219">
        <f t="shared" si="62"/>
        <v>10013.65909090909</v>
      </c>
    </row>
    <row r="887" spans="1:15">
      <c r="A887" s="226" t="s">
        <v>2161</v>
      </c>
      <c r="B887" s="222"/>
      <c r="C887" s="223" t="s">
        <v>6072</v>
      </c>
      <c r="D887" s="217" t="s">
        <v>2195</v>
      </c>
      <c r="E887" s="218">
        <f>E886</f>
        <v>0.12</v>
      </c>
      <c r="F887" s="219"/>
      <c r="G887" s="219"/>
      <c r="H887" s="219">
        <f>VLOOKUP(A887,'GiaMTC TT13-QD1491'!$B$10:$T$918,19,0)</f>
        <v>142909.77272727274</v>
      </c>
      <c r="I887" s="219"/>
      <c r="J887" s="247"/>
      <c r="K887" s="219">
        <f t="shared" si="62"/>
        <v>17149.172727272729</v>
      </c>
    </row>
    <row r="888" spans="1:15">
      <c r="A888" s="642" t="s">
        <v>888</v>
      </c>
      <c r="B888" s="227"/>
      <c r="C888" s="228" t="s">
        <v>6092</v>
      </c>
      <c r="D888" s="229" t="s">
        <v>2195</v>
      </c>
      <c r="E888" s="230">
        <v>0.105</v>
      </c>
      <c r="F888" s="231"/>
      <c r="G888" s="231"/>
      <c r="H888" s="219">
        <f>VLOOKUP(A888,'GiaMTC TT13-QD1491'!$B$10:$T$918,19,0)</f>
        <v>1559623.6043583537</v>
      </c>
      <c r="I888" s="231"/>
      <c r="J888" s="248"/>
      <c r="K888" s="231">
        <f t="shared" si="62"/>
        <v>163760.47845762712</v>
      </c>
    </row>
    <row r="889" spans="1:15">
      <c r="A889" s="443" t="s">
        <v>6216</v>
      </c>
      <c r="B889" s="281" t="s">
        <v>6215</v>
      </c>
      <c r="C889" s="442" t="s">
        <v>2805</v>
      </c>
      <c r="D889" s="282"/>
      <c r="E889" s="283"/>
      <c r="F889" s="284"/>
      <c r="G889" s="284"/>
      <c r="H889" s="284"/>
      <c r="I889" s="285">
        <f>SUM(I890:I895)</f>
        <v>80325</v>
      </c>
      <c r="J889" s="286"/>
      <c r="K889" s="284"/>
      <c r="L889" s="246" t="s">
        <v>5123</v>
      </c>
      <c r="M889" s="241">
        <f>I889</f>
        <v>80325</v>
      </c>
      <c r="N889" s="242">
        <f>J896</f>
        <v>7887109.631184211</v>
      </c>
      <c r="O889" s="243">
        <f>K899</f>
        <v>376413.35413765139</v>
      </c>
    </row>
    <row r="890" spans="1:15">
      <c r="A890" s="214"/>
      <c r="B890" s="215"/>
      <c r="C890" s="216" t="s">
        <v>170</v>
      </c>
      <c r="D890" s="217" t="s">
        <v>6069</v>
      </c>
      <c r="E890" s="218">
        <v>14</v>
      </c>
      <c r="F890" s="219">
        <f>VLOOKUP(C890,VLP!$C$2:$F$1161,3,0)</f>
        <v>1685</v>
      </c>
      <c r="G890" s="219"/>
      <c r="H890" s="219"/>
      <c r="I890" s="219">
        <f t="shared" ref="I890:I895" si="63">F890*E890</f>
        <v>23590</v>
      </c>
      <c r="J890" s="247"/>
      <c r="K890" s="219"/>
      <c r="L890" s="246"/>
      <c r="M890" s="241"/>
      <c r="N890" s="242"/>
      <c r="O890" s="243"/>
    </row>
    <row r="891" spans="1:15">
      <c r="A891" s="214"/>
      <c r="B891" s="215"/>
      <c r="C891" s="216" t="s">
        <v>138</v>
      </c>
      <c r="D891" s="217" t="s">
        <v>81</v>
      </c>
      <c r="E891" s="218">
        <v>0.42</v>
      </c>
      <c r="F891" s="219">
        <f>VLOOKUP(C891,VLP!$C$2:$F$1161,3,0)</f>
        <v>38000</v>
      </c>
      <c r="G891" s="219"/>
      <c r="H891" s="219"/>
      <c r="I891" s="219">
        <f t="shared" si="63"/>
        <v>15960</v>
      </c>
      <c r="J891" s="247"/>
      <c r="K891" s="219"/>
      <c r="L891" s="246"/>
      <c r="M891" s="241"/>
      <c r="N891" s="242"/>
      <c r="O891" s="243"/>
    </row>
    <row r="892" spans="1:15">
      <c r="A892" s="214"/>
      <c r="B892" s="215"/>
      <c r="C892" s="216" t="s">
        <v>399</v>
      </c>
      <c r="D892" s="217" t="s">
        <v>120</v>
      </c>
      <c r="E892" s="218">
        <v>0.35</v>
      </c>
      <c r="F892" s="219">
        <f>VLOOKUP(C892,VLP!$C$2:$F$1161,3,0)</f>
        <v>25000</v>
      </c>
      <c r="G892" s="219"/>
      <c r="H892" s="219"/>
      <c r="I892" s="219">
        <f t="shared" si="63"/>
        <v>8750</v>
      </c>
      <c r="J892" s="247"/>
      <c r="K892" s="219"/>
      <c r="L892" s="246"/>
      <c r="M892" s="241"/>
      <c r="N892" s="242"/>
      <c r="O892" s="243"/>
    </row>
    <row r="893" spans="1:15">
      <c r="A893" s="214"/>
      <c r="B893" s="215"/>
      <c r="C893" s="216" t="s">
        <v>188</v>
      </c>
      <c r="D893" s="217" t="s">
        <v>81</v>
      </c>
      <c r="E893" s="218">
        <f>E892</f>
        <v>0.35</v>
      </c>
      <c r="F893" s="219">
        <f>VLOOKUP(C893,VLP!$C$2:$F$1161,3,0)</f>
        <v>27500</v>
      </c>
      <c r="G893" s="219"/>
      <c r="H893" s="219"/>
      <c r="I893" s="219">
        <f t="shared" si="63"/>
        <v>9625</v>
      </c>
      <c r="J893" s="247"/>
      <c r="K893" s="219"/>
      <c r="L893" s="246"/>
      <c r="M893" s="241"/>
      <c r="N893" s="242"/>
      <c r="O893" s="243"/>
    </row>
    <row r="894" spans="1:15">
      <c r="A894" s="214"/>
      <c r="B894" s="215"/>
      <c r="C894" s="220" t="s">
        <v>371</v>
      </c>
      <c r="D894" s="217" t="s">
        <v>186</v>
      </c>
      <c r="E894" s="218">
        <f>E893</f>
        <v>0.35</v>
      </c>
      <c r="F894" s="219">
        <f>VLOOKUP(C894,VLP!$C$2:$F$1161,3,0)</f>
        <v>1000</v>
      </c>
      <c r="G894" s="219"/>
      <c r="H894" s="219"/>
      <c r="I894" s="219">
        <f t="shared" si="63"/>
        <v>350</v>
      </c>
      <c r="J894" s="247"/>
      <c r="K894" s="219"/>
      <c r="L894" s="246"/>
      <c r="M894" s="241"/>
      <c r="N894" s="242"/>
      <c r="O894" s="243"/>
    </row>
    <row r="895" spans="1:15">
      <c r="A895" s="214"/>
      <c r="B895" s="215"/>
      <c r="C895" s="220" t="s">
        <v>291</v>
      </c>
      <c r="D895" s="217" t="s">
        <v>120</v>
      </c>
      <c r="E895" s="218">
        <v>2.1</v>
      </c>
      <c r="F895" s="219">
        <f>VLOOKUP(C895,VLP!$C$2:$F$1161,3,0)</f>
        <v>10500</v>
      </c>
      <c r="G895" s="219"/>
      <c r="H895" s="219"/>
      <c r="I895" s="219">
        <f t="shared" si="63"/>
        <v>22050</v>
      </c>
      <c r="J895" s="247"/>
      <c r="K895" s="219"/>
      <c r="L895" s="246"/>
      <c r="M895" s="241"/>
      <c r="N895" s="242"/>
      <c r="O895" s="243"/>
    </row>
    <row r="896" spans="1:15">
      <c r="A896" s="221"/>
      <c r="B896" s="222"/>
      <c r="C896" s="217" t="s">
        <v>6070</v>
      </c>
      <c r="D896" s="217"/>
      <c r="E896" s="218"/>
      <c r="F896" s="219"/>
      <c r="G896" s="219"/>
      <c r="H896" s="219"/>
      <c r="I896" s="219"/>
      <c r="J896" s="247">
        <f>SUM(J897:J898)</f>
        <v>7887109.631184211</v>
      </c>
      <c r="K896" s="219"/>
    </row>
    <row r="897" spans="1:15">
      <c r="A897" s="221"/>
      <c r="B897" s="222"/>
      <c r="C897" s="223" t="s">
        <v>2372</v>
      </c>
      <c r="D897" s="217" t="s">
        <v>2540</v>
      </c>
      <c r="E897" s="218">
        <v>16.63</v>
      </c>
      <c r="F897" s="219"/>
      <c r="G897" s="219">
        <f>_ks40</f>
        <v>315149</v>
      </c>
      <c r="H897" s="219"/>
      <c r="I897" s="219"/>
      <c r="J897" s="219">
        <f>G897*E897</f>
        <v>5240927.87</v>
      </c>
      <c r="K897" s="219"/>
    </row>
    <row r="898" spans="1:15">
      <c r="A898" s="221"/>
      <c r="B898" s="222"/>
      <c r="C898" s="223" t="s">
        <v>6071</v>
      </c>
      <c r="D898" s="217" t="s">
        <v>2540</v>
      </c>
      <c r="E898" s="218">
        <v>7.13</v>
      </c>
      <c r="F898" s="219"/>
      <c r="G898" s="219">
        <f>_lg50</f>
        <v>371133.48684210528</v>
      </c>
      <c r="H898" s="219"/>
      <c r="I898" s="219"/>
      <c r="J898" s="219">
        <f>G898*E898</f>
        <v>2646181.7611842104</v>
      </c>
      <c r="K898" s="215"/>
    </row>
    <row r="899" spans="1:15">
      <c r="A899" s="224"/>
      <c r="B899" s="222"/>
      <c r="C899" s="217" t="s">
        <v>2791</v>
      </c>
      <c r="D899" s="217"/>
      <c r="E899" s="218"/>
      <c r="F899" s="219"/>
      <c r="G899" s="219"/>
      <c r="H899" s="219"/>
      <c r="I899" s="219"/>
      <c r="J899" s="247"/>
      <c r="K899" s="247">
        <f>SUM(K900:K906)</f>
        <v>376413.35413765139</v>
      </c>
    </row>
    <row r="900" spans="1:15">
      <c r="A900" s="226" t="s">
        <v>2183</v>
      </c>
      <c r="B900" s="222"/>
      <c r="C900" s="223" t="s">
        <v>2184</v>
      </c>
      <c r="D900" s="217" t="s">
        <v>2195</v>
      </c>
      <c r="E900" s="218">
        <v>0.35</v>
      </c>
      <c r="F900" s="219"/>
      <c r="G900" s="219"/>
      <c r="H900" s="219">
        <f>VLOOKUP(A900,'GiaMTC TT13-QD1491'!$B$10:$T$918,19,0)</f>
        <v>40127.5</v>
      </c>
      <c r="I900" s="219"/>
      <c r="J900" s="247"/>
      <c r="K900" s="219">
        <f>H900*E900</f>
        <v>14044.625</v>
      </c>
    </row>
    <row r="901" spans="1:15">
      <c r="A901" s="226" t="s">
        <v>2147</v>
      </c>
      <c r="B901" s="222"/>
      <c r="C901" s="223" t="s">
        <v>2148</v>
      </c>
      <c r="D901" s="217" t="s">
        <v>2195</v>
      </c>
      <c r="E901" s="218">
        <v>0.221</v>
      </c>
      <c r="F901" s="219"/>
      <c r="G901" s="219"/>
      <c r="H901" s="219">
        <f>VLOOKUP(A901,'GiaMTC TT13-QD1491'!$B$10:$T$918,19,0)</f>
        <v>403740.11363636365</v>
      </c>
      <c r="I901" s="219"/>
      <c r="J901" s="247"/>
      <c r="K901" s="219">
        <f t="shared" ref="K901:K906" si="64">H901*E901</f>
        <v>89226.565113636374</v>
      </c>
    </row>
    <row r="902" spans="1:15">
      <c r="A902" s="226" t="s">
        <v>2185</v>
      </c>
      <c r="B902" s="222"/>
      <c r="C902" s="223" t="s">
        <v>2186</v>
      </c>
      <c r="D902" s="217" t="s">
        <v>2195</v>
      </c>
      <c r="E902" s="218">
        <v>0.378</v>
      </c>
      <c r="F902" s="219"/>
      <c r="G902" s="219"/>
      <c r="H902" s="219">
        <f>VLOOKUP(A902,'GiaMTC TT13-QD1491'!$B$10:$T$918,19,0)</f>
        <v>68673.181818181823</v>
      </c>
      <c r="I902" s="219"/>
      <c r="J902" s="247"/>
      <c r="K902" s="219">
        <f t="shared" si="64"/>
        <v>25958.46272727273</v>
      </c>
    </row>
    <row r="903" spans="1:15">
      <c r="A903" s="226" t="s">
        <v>2173</v>
      </c>
      <c r="B903" s="222"/>
      <c r="C903" s="223" t="s">
        <v>2174</v>
      </c>
      <c r="D903" s="217" t="s">
        <v>2195</v>
      </c>
      <c r="E903" s="218">
        <v>0.30199999999999999</v>
      </c>
      <c r="F903" s="219"/>
      <c r="G903" s="219"/>
      <c r="H903" s="219">
        <f>VLOOKUP(A903,'GiaMTC TT13-QD1491'!$B$10:$T$918,19,0)</f>
        <v>414683.97727272724</v>
      </c>
      <c r="I903" s="219"/>
      <c r="J903" s="247"/>
      <c r="K903" s="219">
        <f t="shared" si="64"/>
        <v>125234.56113636363</v>
      </c>
    </row>
    <row r="904" spans="1:15">
      <c r="A904" s="226" t="s">
        <v>2165</v>
      </c>
      <c r="B904" s="222"/>
      <c r="C904" s="223" t="s">
        <v>2166</v>
      </c>
      <c r="D904" s="217" t="s">
        <v>2195</v>
      </c>
      <c r="E904" s="218">
        <v>8.4000000000000005E-2</v>
      </c>
      <c r="F904" s="219"/>
      <c r="G904" s="219"/>
      <c r="H904" s="219">
        <f>VLOOKUP(A904,'GiaMTC TT13-QD1491'!$B$10:$T$918,19,0)</f>
        <v>83447.159090909088</v>
      </c>
      <c r="I904" s="219"/>
      <c r="J904" s="247"/>
      <c r="K904" s="219">
        <f t="shared" si="64"/>
        <v>7009.5613636363641</v>
      </c>
    </row>
    <row r="905" spans="1:15">
      <c r="A905" s="226" t="s">
        <v>2161</v>
      </c>
      <c r="B905" s="222"/>
      <c r="C905" s="223" t="s">
        <v>6072</v>
      </c>
      <c r="D905" s="217" t="s">
        <v>2195</v>
      </c>
      <c r="E905" s="218">
        <f>E904</f>
        <v>8.4000000000000005E-2</v>
      </c>
      <c r="F905" s="219"/>
      <c r="G905" s="219"/>
      <c r="H905" s="219">
        <f>VLOOKUP(A905,'GiaMTC TT13-QD1491'!$B$10:$T$918,19,0)</f>
        <v>142909.77272727274</v>
      </c>
      <c r="I905" s="219"/>
      <c r="J905" s="247"/>
      <c r="K905" s="219">
        <f t="shared" si="64"/>
        <v>12004.42090909091</v>
      </c>
    </row>
    <row r="906" spans="1:15">
      <c r="A906" s="642" t="s">
        <v>888</v>
      </c>
      <c r="B906" s="227"/>
      <c r="C906" s="228" t="s">
        <v>6092</v>
      </c>
      <c r="D906" s="229" t="s">
        <v>2195</v>
      </c>
      <c r="E906" s="230">
        <v>6.6000000000000003E-2</v>
      </c>
      <c r="F906" s="231"/>
      <c r="G906" s="231"/>
      <c r="H906" s="219">
        <f>VLOOKUP(A906,'GiaMTC TT13-QD1491'!$B$10:$T$918,19,0)</f>
        <v>1559623.6043583537</v>
      </c>
      <c r="I906" s="231"/>
      <c r="J906" s="248"/>
      <c r="K906" s="231">
        <f t="shared" si="64"/>
        <v>102935.15788765135</v>
      </c>
    </row>
    <row r="907" spans="1:15" ht="24">
      <c r="A907" s="443" t="s">
        <v>6214</v>
      </c>
      <c r="B907" s="281" t="s">
        <v>6217</v>
      </c>
      <c r="C907" s="442" t="s">
        <v>2805</v>
      </c>
      <c r="D907" s="282"/>
      <c r="E907" s="283"/>
      <c r="F907" s="284"/>
      <c r="G907" s="284"/>
      <c r="H907" s="284"/>
      <c r="I907" s="285">
        <f>SUM(I908:I913)</f>
        <v>56227.5</v>
      </c>
      <c r="J907" s="286"/>
      <c r="K907" s="284"/>
      <c r="L907" s="246" t="s">
        <v>5123</v>
      </c>
      <c r="M907" s="241">
        <f>I907</f>
        <v>56227.5</v>
      </c>
      <c r="N907" s="242">
        <f>J914</f>
        <v>5267900.7873684205</v>
      </c>
      <c r="O907" s="243">
        <f>K917</f>
        <v>263216.35614139336</v>
      </c>
    </row>
    <row r="908" spans="1:15">
      <c r="A908" s="214"/>
      <c r="B908" s="215"/>
      <c r="C908" s="216" t="s">
        <v>170</v>
      </c>
      <c r="D908" s="217" t="s">
        <v>6069</v>
      </c>
      <c r="E908" s="218">
        <v>9.8000000000000007</v>
      </c>
      <c r="F908" s="219">
        <f>VLOOKUP(C908,VLP!$C$2:$F$1161,3,0)</f>
        <v>1685</v>
      </c>
      <c r="G908" s="219"/>
      <c r="H908" s="219"/>
      <c r="I908" s="219">
        <f t="shared" ref="I908:I913" si="65">F908*E908</f>
        <v>16513</v>
      </c>
      <c r="J908" s="247"/>
      <c r="K908" s="219"/>
      <c r="L908" s="246"/>
      <c r="M908" s="241"/>
      <c r="N908" s="242"/>
      <c r="O908" s="243"/>
    </row>
    <row r="909" spans="1:15">
      <c r="A909" s="214"/>
      <c r="B909" s="215"/>
      <c r="C909" s="216" t="s">
        <v>138</v>
      </c>
      <c r="D909" s="217" t="s">
        <v>81</v>
      </c>
      <c r="E909" s="218">
        <v>0.29399999999999998</v>
      </c>
      <c r="F909" s="219">
        <f>VLOOKUP(C909,VLP!$C$2:$F$1161,3,0)</f>
        <v>38000</v>
      </c>
      <c r="G909" s="219"/>
      <c r="H909" s="219"/>
      <c r="I909" s="219">
        <f t="shared" si="65"/>
        <v>11172</v>
      </c>
      <c r="J909" s="247"/>
      <c r="K909" s="219"/>
      <c r="L909" s="246"/>
      <c r="M909" s="241"/>
      <c r="N909" s="242"/>
      <c r="O909" s="243"/>
    </row>
    <row r="910" spans="1:15">
      <c r="A910" s="214"/>
      <c r="B910" s="215"/>
      <c r="C910" s="216" t="s">
        <v>399</v>
      </c>
      <c r="D910" s="217" t="s">
        <v>120</v>
      </c>
      <c r="E910" s="218">
        <v>0.245</v>
      </c>
      <c r="F910" s="219">
        <f>VLOOKUP(C910,VLP!$C$2:$F$1161,3,0)</f>
        <v>25000</v>
      </c>
      <c r="G910" s="219"/>
      <c r="H910" s="219"/>
      <c r="I910" s="219">
        <f t="shared" si="65"/>
        <v>6125</v>
      </c>
      <c r="J910" s="247"/>
      <c r="K910" s="219"/>
      <c r="L910" s="246"/>
      <c r="M910" s="241"/>
      <c r="N910" s="242"/>
      <c r="O910" s="243"/>
    </row>
    <row r="911" spans="1:15">
      <c r="A911" s="214"/>
      <c r="B911" s="215"/>
      <c r="C911" s="216" t="s">
        <v>188</v>
      </c>
      <c r="D911" s="217" t="s">
        <v>81</v>
      </c>
      <c r="E911" s="218">
        <f>E910</f>
        <v>0.245</v>
      </c>
      <c r="F911" s="219">
        <f>VLOOKUP(C911,VLP!$C$2:$F$1161,3,0)</f>
        <v>27500</v>
      </c>
      <c r="G911" s="219"/>
      <c r="H911" s="219"/>
      <c r="I911" s="219">
        <f t="shared" si="65"/>
        <v>6737.5</v>
      </c>
      <c r="J911" s="247"/>
      <c r="K911" s="219"/>
      <c r="L911" s="246"/>
      <c r="M911" s="241"/>
      <c r="N911" s="242"/>
      <c r="O911" s="243"/>
    </row>
    <row r="912" spans="1:15">
      <c r="A912" s="214"/>
      <c r="B912" s="215"/>
      <c r="C912" s="220" t="s">
        <v>371</v>
      </c>
      <c r="D912" s="217" t="s">
        <v>186</v>
      </c>
      <c r="E912" s="218">
        <f>E911</f>
        <v>0.245</v>
      </c>
      <c r="F912" s="219">
        <f>VLOOKUP(C912,VLP!$C$2:$F$1161,3,0)</f>
        <v>1000</v>
      </c>
      <c r="G912" s="219"/>
      <c r="H912" s="219"/>
      <c r="I912" s="219">
        <f t="shared" si="65"/>
        <v>245</v>
      </c>
      <c r="J912" s="247"/>
      <c r="K912" s="219"/>
      <c r="L912" s="246"/>
      <c r="M912" s="241"/>
      <c r="N912" s="242"/>
      <c r="O912" s="243"/>
    </row>
    <row r="913" spans="1:15">
      <c r="A913" s="214"/>
      <c r="B913" s="215"/>
      <c r="C913" s="220" t="s">
        <v>291</v>
      </c>
      <c r="D913" s="217" t="s">
        <v>120</v>
      </c>
      <c r="E913" s="218">
        <v>1.47</v>
      </c>
      <c r="F913" s="219">
        <f>VLOOKUP(C913,VLP!$C$2:$F$1161,3,0)</f>
        <v>10500</v>
      </c>
      <c r="G913" s="219"/>
      <c r="H913" s="219"/>
      <c r="I913" s="219">
        <f t="shared" si="65"/>
        <v>15435</v>
      </c>
      <c r="J913" s="247"/>
      <c r="K913" s="219"/>
      <c r="L913" s="246"/>
      <c r="M913" s="241"/>
      <c r="N913" s="242"/>
      <c r="O913" s="243"/>
    </row>
    <row r="914" spans="1:15">
      <c r="A914" s="221"/>
      <c r="B914" s="222"/>
      <c r="C914" s="217" t="s">
        <v>6070</v>
      </c>
      <c r="D914" s="217"/>
      <c r="E914" s="218"/>
      <c r="F914" s="219"/>
      <c r="G914" s="219"/>
      <c r="H914" s="219"/>
      <c r="I914" s="219"/>
      <c r="J914" s="247">
        <f>SUM(J915:J916)</f>
        <v>5267900.7873684205</v>
      </c>
      <c r="K914" s="219"/>
    </row>
    <row r="915" spans="1:15">
      <c r="A915" s="221"/>
      <c r="B915" s="222"/>
      <c r="C915" s="223" t="s">
        <v>2372</v>
      </c>
      <c r="D915" s="217" t="s">
        <v>2540</v>
      </c>
      <c r="E915" s="218">
        <v>11.11</v>
      </c>
      <c r="F915" s="219"/>
      <c r="G915" s="219">
        <f>_ks40</f>
        <v>315149</v>
      </c>
      <c r="H915" s="219"/>
      <c r="I915" s="219"/>
      <c r="J915" s="219">
        <f>G915*E915</f>
        <v>3501305.3899999997</v>
      </c>
      <c r="K915" s="219"/>
    </row>
    <row r="916" spans="1:15">
      <c r="A916" s="221"/>
      <c r="B916" s="222"/>
      <c r="C916" s="223" t="s">
        <v>6071</v>
      </c>
      <c r="D916" s="217" t="s">
        <v>2540</v>
      </c>
      <c r="E916" s="218">
        <v>4.76</v>
      </c>
      <c r="F916" s="219"/>
      <c r="G916" s="219">
        <f>_lg50</f>
        <v>371133.48684210528</v>
      </c>
      <c r="H916" s="219"/>
      <c r="I916" s="219"/>
      <c r="J916" s="219">
        <f>G916*E916</f>
        <v>1766595.3973684211</v>
      </c>
      <c r="K916" s="215"/>
    </row>
    <row r="917" spans="1:15">
      <c r="A917" s="224"/>
      <c r="B917" s="222"/>
      <c r="C917" s="217" t="s">
        <v>2791</v>
      </c>
      <c r="D917" s="217"/>
      <c r="E917" s="218"/>
      <c r="F917" s="219"/>
      <c r="G917" s="219"/>
      <c r="H917" s="219"/>
      <c r="I917" s="219"/>
      <c r="J917" s="247"/>
      <c r="K917" s="247">
        <f>SUM(K918:K924)</f>
        <v>263216.35614139336</v>
      </c>
    </row>
    <row r="918" spans="1:15">
      <c r="A918" s="226" t="s">
        <v>2183</v>
      </c>
      <c r="B918" s="222"/>
      <c r="C918" s="223" t="s">
        <v>2184</v>
      </c>
      <c r="D918" s="217" t="s">
        <v>2195</v>
      </c>
      <c r="E918" s="218">
        <v>0.245</v>
      </c>
      <c r="F918" s="219"/>
      <c r="G918" s="219"/>
      <c r="H918" s="219">
        <f>VLOOKUP(A918,'GiaMTC TT13-QD1491'!$B$10:$T$918,19,0)</f>
        <v>40127.5</v>
      </c>
      <c r="I918" s="219"/>
      <c r="J918" s="247"/>
      <c r="K918" s="219">
        <f>H918*E918</f>
        <v>9831.2374999999993</v>
      </c>
    </row>
    <row r="919" spans="1:15">
      <c r="A919" s="226" t="s">
        <v>2147</v>
      </c>
      <c r="B919" s="222"/>
      <c r="C919" s="223" t="s">
        <v>2148</v>
      </c>
      <c r="D919" s="217" t="s">
        <v>2195</v>
      </c>
      <c r="E919" s="218">
        <v>0.154</v>
      </c>
      <c r="F919" s="219"/>
      <c r="G919" s="219"/>
      <c r="H919" s="219">
        <f>VLOOKUP(A919,'GiaMTC TT13-QD1491'!$B$10:$T$918,19,0)</f>
        <v>403740.11363636365</v>
      </c>
      <c r="I919" s="219"/>
      <c r="J919" s="247"/>
      <c r="K919" s="219">
        <f t="shared" ref="K919:K924" si="66">H919*E919</f>
        <v>62175.977500000001</v>
      </c>
    </row>
    <row r="920" spans="1:15">
      <c r="A920" s="226" t="s">
        <v>2185</v>
      </c>
      <c r="B920" s="222"/>
      <c r="C920" s="223" t="s">
        <v>2186</v>
      </c>
      <c r="D920" s="217" t="s">
        <v>2195</v>
      </c>
      <c r="E920" s="218">
        <v>0.26500000000000001</v>
      </c>
      <c r="F920" s="219"/>
      <c r="G920" s="219"/>
      <c r="H920" s="219">
        <f>VLOOKUP(A920,'GiaMTC TT13-QD1491'!$B$10:$T$918,19,0)</f>
        <v>68673.181818181823</v>
      </c>
      <c r="I920" s="219"/>
      <c r="J920" s="247"/>
      <c r="K920" s="219">
        <f t="shared" si="66"/>
        <v>18198.393181818185</v>
      </c>
    </row>
    <row r="921" spans="1:15">
      <c r="A921" s="226" t="s">
        <v>2173</v>
      </c>
      <c r="B921" s="222"/>
      <c r="C921" s="223" t="s">
        <v>2174</v>
      </c>
      <c r="D921" s="217" t="s">
        <v>2195</v>
      </c>
      <c r="E921" s="218">
        <v>0.21199999999999999</v>
      </c>
      <c r="F921" s="219"/>
      <c r="G921" s="219"/>
      <c r="H921" s="219">
        <f>VLOOKUP(A921,'GiaMTC TT13-QD1491'!$B$10:$T$918,19,0)</f>
        <v>414683.97727272724</v>
      </c>
      <c r="I921" s="219"/>
      <c r="J921" s="247"/>
      <c r="K921" s="219">
        <f t="shared" si="66"/>
        <v>87913.003181818174</v>
      </c>
    </row>
    <row r="922" spans="1:15">
      <c r="A922" s="226" t="s">
        <v>2165</v>
      </c>
      <c r="B922" s="222"/>
      <c r="C922" s="223" t="s">
        <v>2166</v>
      </c>
      <c r="D922" s="217" t="s">
        <v>2195</v>
      </c>
      <c r="E922" s="218">
        <v>5.8999999999999997E-2</v>
      </c>
      <c r="F922" s="219"/>
      <c r="G922" s="219"/>
      <c r="H922" s="219">
        <f>VLOOKUP(A922,'GiaMTC TT13-QD1491'!$B$10:$T$918,19,0)</f>
        <v>83447.159090909088</v>
      </c>
      <c r="I922" s="219"/>
      <c r="J922" s="247"/>
      <c r="K922" s="219">
        <f t="shared" si="66"/>
        <v>4923.3823863636362</v>
      </c>
    </row>
    <row r="923" spans="1:15">
      <c r="A923" s="226" t="s">
        <v>2161</v>
      </c>
      <c r="B923" s="222"/>
      <c r="C923" s="223" t="s">
        <v>6072</v>
      </c>
      <c r="D923" s="217" t="s">
        <v>2195</v>
      </c>
      <c r="E923" s="218">
        <f>E922</f>
        <v>5.8999999999999997E-2</v>
      </c>
      <c r="F923" s="219"/>
      <c r="G923" s="219"/>
      <c r="H923" s="219">
        <f>VLOOKUP(A923,'GiaMTC TT13-QD1491'!$B$10:$T$918,19,0)</f>
        <v>142909.77272727274</v>
      </c>
      <c r="I923" s="219"/>
      <c r="J923" s="247"/>
      <c r="K923" s="219">
        <f t="shared" si="66"/>
        <v>8431.6765909090918</v>
      </c>
    </row>
    <row r="924" spans="1:15">
      <c r="A924" s="642" t="s">
        <v>888</v>
      </c>
      <c r="B924" s="227"/>
      <c r="C924" s="228" t="s">
        <v>6092</v>
      </c>
      <c r="D924" s="229" t="s">
        <v>2195</v>
      </c>
      <c r="E924" s="230">
        <v>4.5999999999999999E-2</v>
      </c>
      <c r="F924" s="231"/>
      <c r="G924" s="231"/>
      <c r="H924" s="219">
        <f>VLOOKUP(A924,'GiaMTC TT13-QD1491'!$B$10:$T$918,19,0)</f>
        <v>1559623.6043583537</v>
      </c>
      <c r="I924" s="231"/>
      <c r="J924" s="248"/>
      <c r="K924" s="231">
        <f t="shared" si="66"/>
        <v>71742.685800484265</v>
      </c>
    </row>
    <row r="925" spans="1:15" ht="24">
      <c r="A925" s="1272" t="s">
        <v>6212</v>
      </c>
      <c r="B925" s="1273" t="s">
        <v>6219</v>
      </c>
      <c r="C925" s="1274" t="s">
        <v>2805</v>
      </c>
      <c r="D925" s="919"/>
      <c r="E925" s="1275"/>
      <c r="F925" s="878"/>
      <c r="G925" s="878"/>
      <c r="H925" s="878"/>
      <c r="I925" s="1276">
        <f>SUM(I926:I931)</f>
        <v>543089.1</v>
      </c>
      <c r="J925" s="1277"/>
      <c r="K925" s="878"/>
      <c r="L925" s="1278" t="s">
        <v>5123</v>
      </c>
      <c r="M925" s="1279">
        <f>I925</f>
        <v>543089.1</v>
      </c>
      <c r="N925" s="1280">
        <f>J932</f>
        <v>3100933.8535526316</v>
      </c>
      <c r="O925" s="1281">
        <f>K935</f>
        <v>329771.7181818182</v>
      </c>
    </row>
    <row r="926" spans="1:15">
      <c r="A926" s="1282"/>
      <c r="B926" s="1283"/>
      <c r="C926" s="1284" t="s">
        <v>170</v>
      </c>
      <c r="D926" s="882" t="s">
        <v>6069</v>
      </c>
      <c r="E926" s="1285">
        <v>6.86</v>
      </c>
      <c r="F926" s="883">
        <f>VLOOKUP(C926,VLP!$C$2:$F$1161,3,0)</f>
        <v>1685</v>
      </c>
      <c r="G926" s="883"/>
      <c r="H926" s="883"/>
      <c r="I926" s="883">
        <f t="shared" ref="I926:I931" si="67">F926*E926</f>
        <v>11559.1</v>
      </c>
      <c r="J926" s="1286"/>
      <c r="K926" s="883"/>
      <c r="L926" s="1278"/>
      <c r="M926" s="1279"/>
      <c r="N926" s="1280"/>
      <c r="O926" s="1281"/>
    </row>
    <row r="927" spans="1:15">
      <c r="A927" s="1282"/>
      <c r="B927" s="1283"/>
      <c r="C927" s="1284" t="s">
        <v>138</v>
      </c>
      <c r="D927" s="882" t="s">
        <v>81</v>
      </c>
      <c r="E927" s="1285">
        <v>0.20599999999999999</v>
      </c>
      <c r="F927" s="883">
        <f>VLOOKUP(C927,VLP!$C$2:$F$1161,3,0)</f>
        <v>38000</v>
      </c>
      <c r="G927" s="883"/>
      <c r="H927" s="883"/>
      <c r="I927" s="883">
        <f t="shared" si="67"/>
        <v>7828</v>
      </c>
      <c r="J927" s="1286"/>
      <c r="K927" s="883"/>
      <c r="L927" s="1278"/>
      <c r="M927" s="1279"/>
      <c r="N927" s="1280"/>
      <c r="O927" s="1281"/>
    </row>
    <row r="928" spans="1:15">
      <c r="A928" s="1282"/>
      <c r="B928" s="1283"/>
      <c r="C928" s="1284" t="s">
        <v>399</v>
      </c>
      <c r="D928" s="882" t="s">
        <v>120</v>
      </c>
      <c r="E928" s="1285">
        <v>0.17199999999999999</v>
      </c>
      <c r="F928" s="883">
        <f>VLOOKUP(C928,VLP!$C$2:$F$1161,3,0)</f>
        <v>25000</v>
      </c>
      <c r="G928" s="883"/>
      <c r="H928" s="883"/>
      <c r="I928" s="883">
        <f t="shared" si="67"/>
        <v>4300</v>
      </c>
      <c r="J928" s="1286"/>
      <c r="K928" s="883"/>
      <c r="L928" s="1278"/>
      <c r="M928" s="1279"/>
      <c r="N928" s="1280"/>
      <c r="O928" s="1281"/>
    </row>
    <row r="929" spans="1:15">
      <c r="A929" s="1282"/>
      <c r="B929" s="1283"/>
      <c r="C929" s="1284" t="s">
        <v>188</v>
      </c>
      <c r="D929" s="882" t="s">
        <v>81</v>
      </c>
      <c r="E929" s="1285">
        <f>E928</f>
        <v>0.17199999999999999</v>
      </c>
      <c r="F929" s="883">
        <f>VLOOKUP(C929,VLP!$C$2:$F$1161,3,0)</f>
        <v>27500</v>
      </c>
      <c r="G929" s="883"/>
      <c r="H929" s="883"/>
      <c r="I929" s="883">
        <f t="shared" si="67"/>
        <v>4730</v>
      </c>
      <c r="J929" s="1286"/>
      <c r="K929" s="883"/>
      <c r="L929" s="1278"/>
      <c r="M929" s="1279"/>
      <c r="N929" s="1280"/>
      <c r="O929" s="1281"/>
    </row>
    <row r="930" spans="1:15">
      <c r="A930" s="1282"/>
      <c r="B930" s="1283"/>
      <c r="C930" s="1287" t="s">
        <v>371</v>
      </c>
      <c r="D930" s="882" t="s">
        <v>186</v>
      </c>
      <c r="E930" s="1285">
        <f>E929</f>
        <v>0.17199999999999999</v>
      </c>
      <c r="F930" s="883">
        <f>VLOOKUP(C930,VLP!$C$2:$F$1161,3,0)</f>
        <v>1000</v>
      </c>
      <c r="G930" s="883"/>
      <c r="H930" s="883"/>
      <c r="I930" s="883">
        <f t="shared" si="67"/>
        <v>172</v>
      </c>
      <c r="J930" s="1286"/>
      <c r="K930" s="883"/>
      <c r="L930" s="1278"/>
      <c r="M930" s="1279"/>
      <c r="N930" s="1280"/>
      <c r="O930" s="1281"/>
    </row>
    <row r="931" spans="1:15">
      <c r="A931" s="1282"/>
      <c r="B931" s="1283"/>
      <c r="C931" s="1284" t="s">
        <v>11176</v>
      </c>
      <c r="D931" s="882" t="s">
        <v>120</v>
      </c>
      <c r="E931" s="1285">
        <v>1.0289999999999999</v>
      </c>
      <c r="F931" s="883">
        <f>VLOOKUP(C931,VLP!$C$2:$F$1161,3,0)</f>
        <v>500000</v>
      </c>
      <c r="G931" s="883"/>
      <c r="H931" s="883"/>
      <c r="I931" s="883">
        <f t="shared" si="67"/>
        <v>514499.99999999994</v>
      </c>
      <c r="J931" s="1286"/>
      <c r="K931" s="883"/>
      <c r="L931" s="1278"/>
      <c r="M931" s="1279"/>
      <c r="N931" s="1280"/>
      <c r="O931" s="1281"/>
    </row>
    <row r="932" spans="1:15">
      <c r="A932" s="1288"/>
      <c r="B932" s="880"/>
      <c r="C932" s="882" t="s">
        <v>6070</v>
      </c>
      <c r="D932" s="882"/>
      <c r="E932" s="1285"/>
      <c r="F932" s="883"/>
      <c r="G932" s="883"/>
      <c r="H932" s="883"/>
      <c r="I932" s="883"/>
      <c r="J932" s="1286">
        <f>SUM(J933:J934)</f>
        <v>3100933.8535526316</v>
      </c>
      <c r="K932" s="883"/>
      <c r="L932" s="685"/>
      <c r="M932" s="685"/>
      <c r="N932" s="685"/>
      <c r="O932" s="685"/>
    </row>
    <row r="933" spans="1:15">
      <c r="A933" s="1288"/>
      <c r="B933" s="880"/>
      <c r="C933" s="881" t="s">
        <v>2372</v>
      </c>
      <c r="D933" s="882" t="s">
        <v>2540</v>
      </c>
      <c r="E933" s="1285">
        <v>6.13</v>
      </c>
      <c r="F933" s="883"/>
      <c r="G933" s="883">
        <f>_ks40</f>
        <v>315149</v>
      </c>
      <c r="H933" s="883"/>
      <c r="I933" s="883"/>
      <c r="J933" s="883">
        <f>G933*E933</f>
        <v>1931863.3699999999</v>
      </c>
      <c r="K933" s="883"/>
      <c r="L933" s="685"/>
      <c r="M933" s="685"/>
      <c r="N933" s="685"/>
      <c r="O933" s="685"/>
    </row>
    <row r="934" spans="1:15">
      <c r="A934" s="1288"/>
      <c r="B934" s="880"/>
      <c r="C934" s="881" t="s">
        <v>6071</v>
      </c>
      <c r="D934" s="882" t="s">
        <v>2540</v>
      </c>
      <c r="E934" s="1285">
        <v>3.15</v>
      </c>
      <c r="F934" s="883"/>
      <c r="G934" s="883">
        <f>_lg50</f>
        <v>371133.48684210528</v>
      </c>
      <c r="H934" s="883"/>
      <c r="I934" s="883"/>
      <c r="J934" s="883">
        <f>G934*E934</f>
        <v>1169070.4835526317</v>
      </c>
      <c r="K934" s="1283"/>
      <c r="L934" s="685"/>
      <c r="M934" s="685"/>
      <c r="N934" s="685"/>
      <c r="O934" s="685"/>
    </row>
    <row r="935" spans="1:15">
      <c r="A935" s="1289"/>
      <c r="B935" s="880"/>
      <c r="C935" s="882" t="s">
        <v>2791</v>
      </c>
      <c r="D935" s="882"/>
      <c r="E935" s="1285"/>
      <c r="F935" s="883"/>
      <c r="G935" s="883"/>
      <c r="H935" s="883"/>
      <c r="I935" s="883"/>
      <c r="J935" s="1286"/>
      <c r="K935" s="1286">
        <f>SUM(K936:K942)</f>
        <v>329771.7181818182</v>
      </c>
      <c r="L935" s="685"/>
      <c r="M935" s="685"/>
      <c r="N935" s="685"/>
      <c r="O935" s="685"/>
    </row>
    <row r="936" spans="1:15">
      <c r="A936" s="1290" t="s">
        <v>2183</v>
      </c>
      <c r="B936" s="880"/>
      <c r="C936" s="881" t="s">
        <v>2184</v>
      </c>
      <c r="D936" s="882" t="s">
        <v>2195</v>
      </c>
      <c r="E936" s="1285">
        <v>6.3E-2</v>
      </c>
      <c r="F936" s="883"/>
      <c r="G936" s="883"/>
      <c r="H936" s="883">
        <f>VLOOKUP(A936,'GiaMTC TT13-QD1491'!$B$10:$T$918,19,0)</f>
        <v>40127.5</v>
      </c>
      <c r="I936" s="883"/>
      <c r="J936" s="1286"/>
      <c r="K936" s="883">
        <f>H936*E936</f>
        <v>2528.0324999999998</v>
      </c>
      <c r="L936" s="685"/>
      <c r="M936" s="685"/>
      <c r="N936" s="685"/>
      <c r="O936" s="685"/>
    </row>
    <row r="937" spans="1:15">
      <c r="A937" s="1290" t="s">
        <v>2147</v>
      </c>
      <c r="B937" s="880"/>
      <c r="C937" s="881" t="s">
        <v>2148</v>
      </c>
      <c r="D937" s="882" t="s">
        <v>2195</v>
      </c>
      <c r="E937" s="1285">
        <v>0.25</v>
      </c>
      <c r="F937" s="883"/>
      <c r="G937" s="883"/>
      <c r="H937" s="883">
        <f>VLOOKUP(A937,'GiaMTC TT13-QD1491'!$B$10:$T$918,19,0)</f>
        <v>403740.11363636365</v>
      </c>
      <c r="I937" s="883"/>
      <c r="J937" s="1286"/>
      <c r="K937" s="883">
        <f t="shared" ref="K937:K942" si="68">H937*E937</f>
        <v>100935.02840909091</v>
      </c>
      <c r="L937" s="685"/>
      <c r="M937" s="685"/>
      <c r="N937" s="685"/>
      <c r="O937" s="685"/>
    </row>
    <row r="938" spans="1:15">
      <c r="A938" s="1290" t="s">
        <v>2185</v>
      </c>
      <c r="B938" s="880"/>
      <c r="C938" s="881" t="s">
        <v>2186</v>
      </c>
      <c r="D938" s="882" t="s">
        <v>2195</v>
      </c>
      <c r="E938" s="1285">
        <v>8.3000000000000004E-2</v>
      </c>
      <c r="F938" s="883"/>
      <c r="G938" s="883"/>
      <c r="H938" s="883">
        <f>VLOOKUP(A938,'GiaMTC TT13-QD1491'!$B$10:$T$918,19,0)</f>
        <v>68673.181818181823</v>
      </c>
      <c r="I938" s="883"/>
      <c r="J938" s="1286"/>
      <c r="K938" s="883">
        <f t="shared" si="68"/>
        <v>5699.874090909092</v>
      </c>
      <c r="L938" s="685"/>
      <c r="M938" s="685"/>
      <c r="N938" s="685"/>
      <c r="O938" s="685"/>
    </row>
    <row r="939" spans="1:15">
      <c r="A939" s="1290" t="s">
        <v>2173</v>
      </c>
      <c r="B939" s="880"/>
      <c r="C939" s="881" t="s">
        <v>2174</v>
      </c>
      <c r="D939" s="882" t="s">
        <v>2195</v>
      </c>
      <c r="E939" s="1285">
        <v>0.46899999999999997</v>
      </c>
      <c r="F939" s="883"/>
      <c r="G939" s="883"/>
      <c r="H939" s="883">
        <f>VLOOKUP(A939,'GiaMTC TT13-QD1491'!$B$10:$T$918,19,0)</f>
        <v>414683.97727272724</v>
      </c>
      <c r="I939" s="883"/>
      <c r="J939" s="1286"/>
      <c r="K939" s="883">
        <f t="shared" si="68"/>
        <v>194486.78534090906</v>
      </c>
      <c r="L939" s="685"/>
      <c r="M939" s="685"/>
      <c r="N939" s="685"/>
      <c r="O939" s="685"/>
    </row>
    <row r="940" spans="1:15">
      <c r="A940" s="1290" t="s">
        <v>2165</v>
      </c>
      <c r="B940" s="880"/>
      <c r="C940" s="881" t="s">
        <v>2166</v>
      </c>
      <c r="D940" s="882" t="s">
        <v>2195</v>
      </c>
      <c r="E940" s="1285">
        <v>6.3E-2</v>
      </c>
      <c r="F940" s="883"/>
      <c r="G940" s="883"/>
      <c r="H940" s="883">
        <f>VLOOKUP(A940,'GiaMTC TT13-QD1491'!$B$10:$T$918,19,0)</f>
        <v>83447.159090909088</v>
      </c>
      <c r="I940" s="883"/>
      <c r="J940" s="1286"/>
      <c r="K940" s="883">
        <f t="shared" si="68"/>
        <v>5257.1710227272724</v>
      </c>
      <c r="L940" s="685"/>
      <c r="M940" s="685"/>
      <c r="N940" s="685"/>
      <c r="O940" s="685"/>
    </row>
    <row r="941" spans="1:15">
      <c r="A941" s="1290" t="s">
        <v>2161</v>
      </c>
      <c r="B941" s="880"/>
      <c r="C941" s="881" t="s">
        <v>6072</v>
      </c>
      <c r="D941" s="882" t="s">
        <v>2195</v>
      </c>
      <c r="E941" s="1285">
        <v>0.14599999999999999</v>
      </c>
      <c r="F941" s="883"/>
      <c r="G941" s="883"/>
      <c r="H941" s="883">
        <f>VLOOKUP(A941,'GiaMTC TT13-QD1491'!$B$10:$T$918,19,0)</f>
        <v>142909.77272727274</v>
      </c>
      <c r="I941" s="883"/>
      <c r="J941" s="1286"/>
      <c r="K941" s="883">
        <f t="shared" si="68"/>
        <v>20864.826818181817</v>
      </c>
      <c r="L941" s="685"/>
      <c r="M941" s="685"/>
      <c r="N941" s="685"/>
      <c r="O941" s="685"/>
    </row>
    <row r="942" spans="1:15">
      <c r="A942" s="1291" t="s">
        <v>888</v>
      </c>
      <c r="B942" s="886"/>
      <c r="C942" s="887" t="s">
        <v>6092</v>
      </c>
      <c r="D942" s="885" t="s">
        <v>2195</v>
      </c>
      <c r="E942" s="1292">
        <v>0</v>
      </c>
      <c r="F942" s="888"/>
      <c r="G942" s="888"/>
      <c r="H942" s="888">
        <f>VLOOKUP(A942,'GiaMTC TT13-QD1491'!$B$10:$T$918,19,0)</f>
        <v>1559623.6043583537</v>
      </c>
      <c r="I942" s="888"/>
      <c r="J942" s="1293"/>
      <c r="K942" s="888">
        <f t="shared" si="68"/>
        <v>0</v>
      </c>
      <c r="L942" s="685"/>
      <c r="M942" s="685"/>
      <c r="N942" s="685"/>
      <c r="O942" s="685"/>
    </row>
    <row r="943" spans="1:15">
      <c r="A943" s="460" t="s">
        <v>2537</v>
      </c>
    </row>
    <row r="944" spans="1:15">
      <c r="A944" s="460" t="s">
        <v>6220</v>
      </c>
    </row>
    <row r="945" spans="1:15">
      <c r="A945" s="277" t="s">
        <v>6221</v>
      </c>
      <c r="B945" s="277" t="s">
        <v>6222</v>
      </c>
      <c r="C945" s="277"/>
    </row>
    <row r="946" spans="1:15">
      <c r="A946" s="1617" t="s">
        <v>438</v>
      </c>
      <c r="B946" s="1617" t="s">
        <v>2538</v>
      </c>
      <c r="C946" s="1617" t="s">
        <v>2539</v>
      </c>
      <c r="D946" s="1617" t="s">
        <v>2787</v>
      </c>
      <c r="E946" s="1617" t="s">
        <v>2788</v>
      </c>
      <c r="F946" s="1624" t="s">
        <v>77</v>
      </c>
      <c r="G946" s="1625"/>
      <c r="H946" s="1626"/>
      <c r="I946" s="1624" t="s">
        <v>2781</v>
      </c>
      <c r="J946" s="1625"/>
      <c r="K946" s="1626"/>
    </row>
    <row r="947" spans="1:15">
      <c r="A947" s="1618"/>
      <c r="B947" s="1618"/>
      <c r="C947" s="1618"/>
      <c r="D947" s="1618"/>
      <c r="E947" s="1618"/>
      <c r="F947" s="280" t="s">
        <v>2554</v>
      </c>
      <c r="G947" s="280" t="s">
        <v>2783</v>
      </c>
      <c r="H947" s="280" t="s">
        <v>2784</v>
      </c>
      <c r="I947" s="280" t="s">
        <v>2554</v>
      </c>
      <c r="J947" s="280" t="s">
        <v>2783</v>
      </c>
      <c r="K947" s="280" t="s">
        <v>2784</v>
      </c>
    </row>
    <row r="948" spans="1:15">
      <c r="A948" s="443" t="s">
        <v>6223</v>
      </c>
      <c r="B948" s="281" t="s">
        <v>6224</v>
      </c>
      <c r="C948" s="442" t="s">
        <v>2805</v>
      </c>
      <c r="D948" s="282"/>
      <c r="E948" s="283"/>
      <c r="F948" s="284"/>
      <c r="G948" s="284"/>
      <c r="H948" s="284"/>
      <c r="I948" s="285">
        <f>SUM(I949:I955)</f>
        <v>134470</v>
      </c>
      <c r="J948" s="286"/>
      <c r="K948" s="284"/>
      <c r="L948" s="246" t="s">
        <v>5123</v>
      </c>
      <c r="M948" s="241">
        <f>I948</f>
        <v>134470</v>
      </c>
      <c r="N948" s="242">
        <f>J956</f>
        <v>8066247.6090789475</v>
      </c>
      <c r="O948" s="243">
        <f>K959</f>
        <v>523099.1995170372</v>
      </c>
    </row>
    <row r="949" spans="1:15">
      <c r="A949" s="214"/>
      <c r="B949" s="215"/>
      <c r="C949" s="216" t="s">
        <v>170</v>
      </c>
      <c r="D949" s="217" t="s">
        <v>6069</v>
      </c>
      <c r="E949" s="218">
        <v>12</v>
      </c>
      <c r="F949" s="219">
        <f>VLOOKUP(C949,VLP!$C$2:$F$1161,3,0)</f>
        <v>1685</v>
      </c>
      <c r="G949" s="219"/>
      <c r="H949" s="219"/>
      <c r="I949" s="219">
        <f t="shared" ref="I949:I955" si="69">F949*E949</f>
        <v>20220</v>
      </c>
      <c r="J949" s="247"/>
      <c r="K949" s="219"/>
      <c r="L949" s="246"/>
      <c r="M949" s="241"/>
      <c r="N949" s="242"/>
      <c r="O949" s="243"/>
    </row>
    <row r="950" spans="1:15">
      <c r="A950" s="214"/>
      <c r="B950" s="215"/>
      <c r="C950" s="216" t="s">
        <v>214</v>
      </c>
      <c r="D950" s="217" t="s">
        <v>81</v>
      </c>
      <c r="E950" s="218">
        <v>0.2</v>
      </c>
      <c r="F950" s="219">
        <f>VLOOKUP(C950,VLP!$C$2:$F$1161,3,0)</f>
        <v>120000</v>
      </c>
      <c r="G950" s="219"/>
      <c r="H950" s="219"/>
      <c r="I950" s="219">
        <f t="shared" si="69"/>
        <v>24000</v>
      </c>
      <c r="J950" s="247"/>
      <c r="K950" s="219"/>
      <c r="L950" s="246"/>
      <c r="M950" s="241"/>
      <c r="N950" s="242"/>
      <c r="O950" s="243"/>
    </row>
    <row r="951" spans="1:15">
      <c r="A951" s="214"/>
      <c r="B951" s="215"/>
      <c r="C951" s="216" t="s">
        <v>138</v>
      </c>
      <c r="D951" s="217" t="s">
        <v>81</v>
      </c>
      <c r="E951" s="218">
        <v>0.4</v>
      </c>
      <c r="F951" s="219">
        <f>VLOOKUP(C951,VLP!$C$2:$F$1161,3,0)</f>
        <v>38000</v>
      </c>
      <c r="G951" s="219"/>
      <c r="H951" s="219"/>
      <c r="I951" s="219">
        <f t="shared" si="69"/>
        <v>15200</v>
      </c>
      <c r="J951" s="247"/>
      <c r="K951" s="219"/>
      <c r="L951" s="246"/>
      <c r="M951" s="241"/>
      <c r="N951" s="242"/>
      <c r="O951" s="243"/>
    </row>
    <row r="952" spans="1:15">
      <c r="A952" s="214"/>
      <c r="B952" s="215"/>
      <c r="C952" s="216" t="s">
        <v>399</v>
      </c>
      <c r="D952" s="217" t="s">
        <v>120</v>
      </c>
      <c r="E952" s="218">
        <v>1</v>
      </c>
      <c r="F952" s="219">
        <f>VLOOKUP(C952,VLP!$C$2:$F$1161,3,0)</f>
        <v>25000</v>
      </c>
      <c r="G952" s="219"/>
      <c r="H952" s="219"/>
      <c r="I952" s="219">
        <f t="shared" si="69"/>
        <v>25000</v>
      </c>
      <c r="J952" s="247"/>
      <c r="K952" s="219"/>
      <c r="L952" s="246"/>
      <c r="M952" s="241"/>
      <c r="N952" s="242"/>
      <c r="O952" s="243"/>
    </row>
    <row r="953" spans="1:15">
      <c r="A953" s="214"/>
      <c r="B953" s="215"/>
      <c r="C953" s="216" t="s">
        <v>188</v>
      </c>
      <c r="D953" s="217" t="s">
        <v>81</v>
      </c>
      <c r="E953" s="218">
        <f>E952</f>
        <v>1</v>
      </c>
      <c r="F953" s="219">
        <f>VLOOKUP(C953,VLP!$C$2:$F$1161,3,0)</f>
        <v>27500</v>
      </c>
      <c r="G953" s="219"/>
      <c r="H953" s="219"/>
      <c r="I953" s="219">
        <f t="shared" si="69"/>
        <v>27500</v>
      </c>
      <c r="J953" s="247"/>
      <c r="K953" s="219"/>
      <c r="L953" s="246"/>
      <c r="M953" s="241"/>
      <c r="N953" s="242"/>
      <c r="O953" s="243"/>
    </row>
    <row r="954" spans="1:15">
      <c r="A954" s="214"/>
      <c r="B954" s="215"/>
      <c r="C954" s="220" t="s">
        <v>371</v>
      </c>
      <c r="D954" s="217" t="s">
        <v>186</v>
      </c>
      <c r="E954" s="218">
        <v>0.5</v>
      </c>
      <c r="F954" s="219">
        <f>VLOOKUP(C954,VLP!$C$2:$F$1161,3,0)</f>
        <v>1000</v>
      </c>
      <c r="G954" s="219"/>
      <c r="H954" s="219"/>
      <c r="I954" s="219">
        <f t="shared" si="69"/>
        <v>500</v>
      </c>
      <c r="J954" s="247"/>
      <c r="K954" s="219"/>
      <c r="L954" s="246"/>
      <c r="M954" s="241"/>
      <c r="N954" s="242"/>
      <c r="O954" s="243"/>
    </row>
    <row r="955" spans="1:15">
      <c r="A955" s="214"/>
      <c r="B955" s="215"/>
      <c r="C955" s="220" t="s">
        <v>291</v>
      </c>
      <c r="D955" s="217" t="s">
        <v>120</v>
      </c>
      <c r="E955" s="218">
        <v>2.1</v>
      </c>
      <c r="F955" s="219">
        <f>VLOOKUP(C955,VLP!$C$2:$F$1161,3,0)</f>
        <v>10500</v>
      </c>
      <c r="G955" s="219"/>
      <c r="H955" s="219"/>
      <c r="I955" s="219">
        <f t="shared" si="69"/>
        <v>22050</v>
      </c>
      <c r="J955" s="247"/>
      <c r="K955" s="219"/>
      <c r="L955" s="246"/>
      <c r="M955" s="241"/>
      <c r="N955" s="242"/>
      <c r="O955" s="243"/>
    </row>
    <row r="956" spans="1:15">
      <c r="A956" s="221"/>
      <c r="B956" s="222"/>
      <c r="C956" s="217" t="s">
        <v>6070</v>
      </c>
      <c r="D956" s="217"/>
      <c r="E956" s="218"/>
      <c r="F956" s="219"/>
      <c r="G956" s="219"/>
      <c r="H956" s="219"/>
      <c r="I956" s="219"/>
      <c r="J956" s="247">
        <f>SUM(J957:J958)</f>
        <v>8066247.6090789475</v>
      </c>
      <c r="K956" s="219"/>
    </row>
    <row r="957" spans="1:15">
      <c r="A957" s="221"/>
      <c r="B957" s="222"/>
      <c r="C957" s="223" t="s">
        <v>2372</v>
      </c>
      <c r="D957" s="217" t="s">
        <v>2540</v>
      </c>
      <c r="E957" s="218">
        <v>17.010000000000002</v>
      </c>
      <c r="F957" s="219"/>
      <c r="G957" s="219">
        <f>_ks40</f>
        <v>315149</v>
      </c>
      <c r="H957" s="219"/>
      <c r="I957" s="219"/>
      <c r="J957" s="219">
        <f>G957*E957</f>
        <v>5360684.49</v>
      </c>
      <c r="K957" s="219"/>
    </row>
    <row r="958" spans="1:15">
      <c r="A958" s="221"/>
      <c r="B958" s="222"/>
      <c r="C958" s="223" t="s">
        <v>6071</v>
      </c>
      <c r="D958" s="217" t="s">
        <v>2540</v>
      </c>
      <c r="E958" s="218">
        <v>7.29</v>
      </c>
      <c r="F958" s="219"/>
      <c r="G958" s="219">
        <f>_lg50</f>
        <v>371133.48684210528</v>
      </c>
      <c r="H958" s="219"/>
      <c r="I958" s="219"/>
      <c r="J958" s="219">
        <f>G958*E958</f>
        <v>2705563.1190789477</v>
      </c>
      <c r="K958" s="215"/>
    </row>
    <row r="959" spans="1:15">
      <c r="A959" s="224"/>
      <c r="B959" s="222"/>
      <c r="C959" s="217" t="s">
        <v>2791</v>
      </c>
      <c r="D959" s="217"/>
      <c r="E959" s="218"/>
      <c r="F959" s="219"/>
      <c r="G959" s="219"/>
      <c r="H959" s="219"/>
      <c r="I959" s="219"/>
      <c r="J959" s="247"/>
      <c r="K959" s="247">
        <f>SUM(K961:K966)</f>
        <v>523099.1995170372</v>
      </c>
    </row>
    <row r="960" spans="1:15">
      <c r="A960" s="226" t="s">
        <v>2173</v>
      </c>
      <c r="B960" s="222"/>
      <c r="C960" s="223" t="s">
        <v>2174</v>
      </c>
      <c r="D960" s="217" t="s">
        <v>2195</v>
      </c>
      <c r="E960" s="218">
        <v>0.36299999999999999</v>
      </c>
      <c r="F960" s="219"/>
      <c r="G960" s="219"/>
      <c r="H960" s="219">
        <f>VLOOKUP(A960,'GiaMTC TT13-QD1491'!$B$10:$T$918,19,0)</f>
        <v>414683.97727272724</v>
      </c>
      <c r="I960" s="219"/>
      <c r="J960" s="247"/>
      <c r="K960" s="219">
        <f t="shared" ref="K960:K966" si="70">H960*E960</f>
        <v>150530.28374999997</v>
      </c>
    </row>
    <row r="961" spans="1:15">
      <c r="A961" s="226" t="s">
        <v>2183</v>
      </c>
      <c r="B961" s="222"/>
      <c r="C961" s="223" t="s">
        <v>2184</v>
      </c>
      <c r="D961" s="217" t="s">
        <v>2195</v>
      </c>
      <c r="E961" s="218">
        <v>0.42</v>
      </c>
      <c r="F961" s="219"/>
      <c r="G961" s="219"/>
      <c r="H961" s="219">
        <f>VLOOKUP(A961,'GiaMTC TT13-QD1491'!$B$10:$T$918,19,0)</f>
        <v>40127.5</v>
      </c>
      <c r="I961" s="219"/>
      <c r="J961" s="247"/>
      <c r="K961" s="219">
        <f t="shared" si="70"/>
        <v>16853.55</v>
      </c>
    </row>
    <row r="962" spans="1:15">
      <c r="A962" s="226" t="s">
        <v>2147</v>
      </c>
      <c r="B962" s="222"/>
      <c r="C962" s="223" t="s">
        <v>2148</v>
      </c>
      <c r="D962" s="217" t="s">
        <v>2195</v>
      </c>
      <c r="E962" s="218">
        <v>0.26500000000000001</v>
      </c>
      <c r="F962" s="219"/>
      <c r="G962" s="219"/>
      <c r="H962" s="219">
        <f>VLOOKUP(A962,'GiaMTC TT13-QD1491'!$B$10:$T$918,19,0)</f>
        <v>403740.11363636365</v>
      </c>
      <c r="I962" s="219"/>
      <c r="J962" s="247"/>
      <c r="K962" s="219">
        <f t="shared" si="70"/>
        <v>106991.13011363638</v>
      </c>
    </row>
    <row r="963" spans="1:15">
      <c r="A963" s="226" t="s">
        <v>2141</v>
      </c>
      <c r="B963" s="222"/>
      <c r="C963" s="223" t="s">
        <v>6091</v>
      </c>
      <c r="D963" s="217" t="s">
        <v>2195</v>
      </c>
      <c r="E963" s="218">
        <v>0.318</v>
      </c>
      <c r="F963" s="219"/>
      <c r="G963" s="219"/>
      <c r="H963" s="219">
        <f>VLOOKUP(A963,'GiaMTC TT13-QD1491'!$B$10:$T$918,19,0)</f>
        <v>796170.45454545447</v>
      </c>
      <c r="I963" s="219"/>
      <c r="J963" s="247"/>
      <c r="K963" s="219">
        <f t="shared" si="70"/>
        <v>253182.20454545453</v>
      </c>
    </row>
    <row r="964" spans="1:15">
      <c r="A964" s="226" t="s">
        <v>2165</v>
      </c>
      <c r="B964" s="222"/>
      <c r="C964" s="223" t="s">
        <v>2166</v>
      </c>
      <c r="D964" s="217" t="s">
        <v>2195</v>
      </c>
      <c r="E964" s="218">
        <v>0.10100000000000001</v>
      </c>
      <c r="F964" s="219"/>
      <c r="G964" s="219"/>
      <c r="H964" s="219">
        <f>VLOOKUP(A964,'GiaMTC TT13-QD1491'!$B$10:$T$918,19,0)</f>
        <v>83447.159090909088</v>
      </c>
      <c r="I964" s="219"/>
      <c r="J964" s="247"/>
      <c r="K964" s="219">
        <f t="shared" si="70"/>
        <v>8428.1630681818187</v>
      </c>
    </row>
    <row r="965" spans="1:15">
      <c r="A965" s="226" t="s">
        <v>2161</v>
      </c>
      <c r="B965" s="222"/>
      <c r="C965" s="223" t="s">
        <v>6072</v>
      </c>
      <c r="D965" s="217" t="s">
        <v>2195</v>
      </c>
      <c r="E965" s="218">
        <f>E964</f>
        <v>0.10100000000000001</v>
      </c>
      <c r="F965" s="219"/>
      <c r="G965" s="219"/>
      <c r="H965" s="219">
        <f>VLOOKUP(A965,'GiaMTC TT13-QD1491'!$B$10:$T$918,19,0)</f>
        <v>142909.77272727274</v>
      </c>
      <c r="I965" s="219"/>
      <c r="J965" s="247"/>
      <c r="K965" s="219">
        <f t="shared" si="70"/>
        <v>14433.887045454547</v>
      </c>
    </row>
    <row r="966" spans="1:15">
      <c r="A966" s="642" t="s">
        <v>888</v>
      </c>
      <c r="B966" s="227"/>
      <c r="C966" s="228" t="s">
        <v>6092</v>
      </c>
      <c r="D966" s="229" t="s">
        <v>2195</v>
      </c>
      <c r="E966" s="230">
        <v>7.9000000000000001E-2</v>
      </c>
      <c r="F966" s="231"/>
      <c r="G966" s="231"/>
      <c r="H966" s="219">
        <f>VLOOKUP(A966,'GiaMTC TT13-QD1491'!$B$10:$T$918,19,0)</f>
        <v>1559623.6043583537</v>
      </c>
      <c r="I966" s="231"/>
      <c r="J966" s="248"/>
      <c r="K966" s="231">
        <f t="shared" si="70"/>
        <v>123210.26474430994</v>
      </c>
    </row>
    <row r="967" spans="1:15" ht="24">
      <c r="A967" s="443" t="s">
        <v>6225</v>
      </c>
      <c r="B967" s="281" t="s">
        <v>6226</v>
      </c>
      <c r="C967" s="442" t="s">
        <v>2805</v>
      </c>
      <c r="D967" s="282"/>
      <c r="E967" s="283"/>
      <c r="F967" s="284"/>
      <c r="G967" s="284"/>
      <c r="H967" s="284"/>
      <c r="I967" s="285">
        <f>SUM(I968:I974)</f>
        <v>94129</v>
      </c>
      <c r="J967" s="286"/>
      <c r="K967" s="284"/>
      <c r="L967" s="246" t="s">
        <v>5123</v>
      </c>
      <c r="M967" s="241">
        <f>I967</f>
        <v>94129</v>
      </c>
      <c r="N967" s="242">
        <f>J975</f>
        <v>5646205.3728947369</v>
      </c>
      <c r="O967" s="243">
        <f>K978</f>
        <v>329821.05941922736</v>
      </c>
    </row>
    <row r="968" spans="1:15">
      <c r="A968" s="214"/>
      <c r="B968" s="215"/>
      <c r="C968" s="216" t="s">
        <v>170</v>
      </c>
      <c r="D968" s="217" t="s">
        <v>6069</v>
      </c>
      <c r="E968" s="218">
        <v>8.4</v>
      </c>
      <c r="F968" s="219">
        <f>VLOOKUP(C968,VLP!$C$2:$F$1161,3,0)</f>
        <v>1685</v>
      </c>
      <c r="G968" s="219"/>
      <c r="H968" s="219"/>
      <c r="I968" s="219">
        <f>F968*E968</f>
        <v>14154</v>
      </c>
      <c r="J968" s="247"/>
      <c r="K968" s="219"/>
      <c r="L968" s="246"/>
      <c r="M968" s="241"/>
      <c r="N968" s="242"/>
      <c r="O968" s="243"/>
    </row>
    <row r="969" spans="1:15">
      <c r="A969" s="214"/>
      <c r="B969" s="215"/>
      <c r="C969" s="216" t="s">
        <v>214</v>
      </c>
      <c r="D969" s="217" t="s">
        <v>81</v>
      </c>
      <c r="E969" s="218">
        <v>0.14000000000000001</v>
      </c>
      <c r="F969" s="219">
        <f>VLOOKUP(C969,VLP!$C$2:$F$1161,3,0)</f>
        <v>120000</v>
      </c>
      <c r="G969" s="219"/>
      <c r="H969" s="219"/>
      <c r="I969" s="219">
        <f t="shared" ref="I969:I974" si="71">F969*E969</f>
        <v>16800</v>
      </c>
      <c r="J969" s="247"/>
      <c r="K969" s="219"/>
      <c r="L969" s="246"/>
      <c r="M969" s="241"/>
      <c r="N969" s="242"/>
      <c r="O969" s="243"/>
    </row>
    <row r="970" spans="1:15">
      <c r="A970" s="214"/>
      <c r="B970" s="215"/>
      <c r="C970" s="216" t="s">
        <v>138</v>
      </c>
      <c r="D970" s="217" t="s">
        <v>81</v>
      </c>
      <c r="E970" s="218">
        <v>0.28000000000000003</v>
      </c>
      <c r="F970" s="219">
        <f>VLOOKUP(C970,VLP!$C$2:$F$1161,3,0)</f>
        <v>38000</v>
      </c>
      <c r="G970" s="219"/>
      <c r="H970" s="219"/>
      <c r="I970" s="219">
        <f t="shared" si="71"/>
        <v>10640.000000000002</v>
      </c>
      <c r="J970" s="247"/>
      <c r="K970" s="219"/>
      <c r="L970" s="246"/>
      <c r="M970" s="241"/>
      <c r="N970" s="242"/>
      <c r="O970" s="243"/>
    </row>
    <row r="971" spans="1:15">
      <c r="A971" s="214"/>
      <c r="B971" s="215"/>
      <c r="C971" s="216" t="s">
        <v>399</v>
      </c>
      <c r="D971" s="217" t="s">
        <v>120</v>
      </c>
      <c r="E971" s="218">
        <v>0.7</v>
      </c>
      <c r="F971" s="219">
        <f>VLOOKUP(C971,VLP!$C$2:$F$1161,3,0)</f>
        <v>25000</v>
      </c>
      <c r="G971" s="219"/>
      <c r="H971" s="219"/>
      <c r="I971" s="219">
        <f t="shared" si="71"/>
        <v>17500</v>
      </c>
      <c r="J971" s="247"/>
      <c r="K971" s="219"/>
      <c r="L971" s="246"/>
      <c r="M971" s="241"/>
      <c r="N971" s="242"/>
      <c r="O971" s="243"/>
    </row>
    <row r="972" spans="1:15">
      <c r="A972" s="214"/>
      <c r="B972" s="215"/>
      <c r="C972" s="216" t="s">
        <v>188</v>
      </c>
      <c r="D972" s="217" t="s">
        <v>81</v>
      </c>
      <c r="E972" s="218">
        <f>E971</f>
        <v>0.7</v>
      </c>
      <c r="F972" s="219">
        <f>VLOOKUP(C972,VLP!$C$2:$F$1161,3,0)</f>
        <v>27500</v>
      </c>
      <c r="G972" s="219"/>
      <c r="H972" s="219"/>
      <c r="I972" s="219">
        <f t="shared" si="71"/>
        <v>19250</v>
      </c>
      <c r="J972" s="247"/>
      <c r="K972" s="219"/>
      <c r="L972" s="246"/>
      <c r="M972" s="241"/>
      <c r="N972" s="242"/>
      <c r="O972" s="243"/>
    </row>
    <row r="973" spans="1:15">
      <c r="A973" s="214"/>
      <c r="B973" s="215"/>
      <c r="C973" s="220" t="s">
        <v>371</v>
      </c>
      <c r="D973" s="217" t="s">
        <v>186</v>
      </c>
      <c r="E973" s="218">
        <v>0.35</v>
      </c>
      <c r="F973" s="219">
        <f>VLOOKUP(C973,VLP!$C$2:$F$1161,3,0)</f>
        <v>1000</v>
      </c>
      <c r="G973" s="219"/>
      <c r="H973" s="219"/>
      <c r="I973" s="219">
        <f t="shared" si="71"/>
        <v>350</v>
      </c>
      <c r="J973" s="247"/>
      <c r="K973" s="219"/>
      <c r="L973" s="246"/>
      <c r="M973" s="241"/>
      <c r="N973" s="242"/>
      <c r="O973" s="243"/>
    </row>
    <row r="974" spans="1:15">
      <c r="A974" s="214"/>
      <c r="B974" s="215"/>
      <c r="C974" s="220" t="s">
        <v>291</v>
      </c>
      <c r="D974" s="217" t="s">
        <v>120</v>
      </c>
      <c r="E974" s="218">
        <v>1.47</v>
      </c>
      <c r="F974" s="219">
        <f>VLOOKUP(C974,VLP!$C$2:$F$1161,3,0)</f>
        <v>10500</v>
      </c>
      <c r="G974" s="219"/>
      <c r="H974" s="219"/>
      <c r="I974" s="219">
        <f t="shared" si="71"/>
        <v>15435</v>
      </c>
      <c r="J974" s="247"/>
      <c r="K974" s="219"/>
      <c r="L974" s="246"/>
      <c r="M974" s="241"/>
      <c r="N974" s="242"/>
      <c r="O974" s="243"/>
    </row>
    <row r="975" spans="1:15">
      <c r="A975" s="221"/>
      <c r="B975" s="222"/>
      <c r="C975" s="217" t="s">
        <v>6070</v>
      </c>
      <c r="D975" s="217"/>
      <c r="E975" s="218"/>
      <c r="F975" s="219"/>
      <c r="G975" s="219"/>
      <c r="H975" s="219"/>
      <c r="I975" s="219"/>
      <c r="J975" s="247">
        <f>SUM(J976:J977)</f>
        <v>5646205.3728947369</v>
      </c>
      <c r="K975" s="219"/>
    </row>
    <row r="976" spans="1:15">
      <c r="A976" s="221"/>
      <c r="B976" s="222"/>
      <c r="C976" s="223" t="s">
        <v>2372</v>
      </c>
      <c r="D976" s="217" t="s">
        <v>2540</v>
      </c>
      <c r="E976" s="218">
        <v>11.91</v>
      </c>
      <c r="F976" s="219"/>
      <c r="G976" s="219">
        <f>_ks40</f>
        <v>315149</v>
      </c>
      <c r="H976" s="219"/>
      <c r="I976" s="219"/>
      <c r="J976" s="219">
        <f>G976*E976</f>
        <v>3753424.59</v>
      </c>
      <c r="K976" s="219"/>
    </row>
    <row r="977" spans="1:15">
      <c r="A977" s="221"/>
      <c r="B977" s="222"/>
      <c r="C977" s="223" t="s">
        <v>6071</v>
      </c>
      <c r="D977" s="217" t="s">
        <v>2540</v>
      </c>
      <c r="E977" s="218">
        <v>5.0999999999999996</v>
      </c>
      <c r="F977" s="219"/>
      <c r="G977" s="219">
        <f>_lg50</f>
        <v>371133.48684210528</v>
      </c>
      <c r="H977" s="219"/>
      <c r="I977" s="219"/>
      <c r="J977" s="219">
        <f>G977*E977</f>
        <v>1892780.7828947369</v>
      </c>
      <c r="K977" s="215"/>
    </row>
    <row r="978" spans="1:15">
      <c r="A978" s="224"/>
      <c r="B978" s="222"/>
      <c r="C978" s="217" t="s">
        <v>2791</v>
      </c>
      <c r="D978" s="217"/>
      <c r="E978" s="218"/>
      <c r="F978" s="219"/>
      <c r="G978" s="219"/>
      <c r="H978" s="219"/>
      <c r="I978" s="219"/>
      <c r="J978" s="247"/>
      <c r="K978" s="247">
        <f>SUM(K980:K985)</f>
        <v>329821.05941922736</v>
      </c>
    </row>
    <row r="979" spans="1:15">
      <c r="A979" s="226" t="s">
        <v>2173</v>
      </c>
      <c r="B979" s="222"/>
      <c r="C979" s="223" t="s">
        <v>2174</v>
      </c>
      <c r="D979" s="217" t="s">
        <v>2195</v>
      </c>
      <c r="E979" s="218">
        <v>0.254</v>
      </c>
      <c r="F979" s="219"/>
      <c r="G979" s="219"/>
      <c r="H979" s="219">
        <f>VLOOKUP(A979,'GiaMTC TT13-QD1491'!$B$10:$T$918,19,0)</f>
        <v>414683.97727272724</v>
      </c>
      <c r="I979" s="219"/>
      <c r="J979" s="247"/>
      <c r="K979" s="219">
        <f t="shared" ref="K979:K985" si="72">H979*E979</f>
        <v>105329.73022727272</v>
      </c>
    </row>
    <row r="980" spans="1:15">
      <c r="A980" s="226" t="s">
        <v>2183</v>
      </c>
      <c r="B980" s="222"/>
      <c r="C980" s="223" t="s">
        <v>2184</v>
      </c>
      <c r="D980" s="217" t="s">
        <v>2195</v>
      </c>
      <c r="E980" s="218">
        <v>0.29399999999999998</v>
      </c>
      <c r="F980" s="219"/>
      <c r="G980" s="219"/>
      <c r="H980" s="219">
        <f>VLOOKUP(A980,'GiaMTC TT13-QD1491'!$B$10:$T$918,19,0)</f>
        <v>40127.5</v>
      </c>
      <c r="I980" s="219"/>
      <c r="J980" s="247"/>
      <c r="K980" s="219">
        <f t="shared" si="72"/>
        <v>11797.484999999999</v>
      </c>
    </row>
    <row r="981" spans="1:15">
      <c r="A981" s="226" t="s">
        <v>2147</v>
      </c>
      <c r="B981" s="222"/>
      <c r="C981" s="223" t="s">
        <v>2148</v>
      </c>
      <c r="D981" s="217" t="s">
        <v>2195</v>
      </c>
      <c r="E981" s="218">
        <v>0.14399999999999999</v>
      </c>
      <c r="F981" s="219"/>
      <c r="G981" s="219"/>
      <c r="H981" s="219">
        <f>VLOOKUP(A981,'GiaMTC TT13-QD1491'!$B$10:$T$918,19,0)</f>
        <v>403740.11363636365</v>
      </c>
      <c r="I981" s="219"/>
      <c r="J981" s="247"/>
      <c r="K981" s="219">
        <f t="shared" si="72"/>
        <v>58138.576363636363</v>
      </c>
    </row>
    <row r="982" spans="1:15">
      <c r="A982" s="226" t="s">
        <v>2141</v>
      </c>
      <c r="B982" s="222"/>
      <c r="C982" s="223" t="s">
        <v>6091</v>
      </c>
      <c r="D982" s="217" t="s">
        <v>2195</v>
      </c>
      <c r="E982" s="218">
        <v>0.222</v>
      </c>
      <c r="F982" s="219"/>
      <c r="G982" s="219"/>
      <c r="H982" s="219">
        <f>VLOOKUP(A982,'GiaMTC TT13-QD1491'!$B$10:$T$918,19,0)</f>
        <v>796170.45454545447</v>
      </c>
      <c r="I982" s="219"/>
      <c r="J982" s="247"/>
      <c r="K982" s="219">
        <f t="shared" si="72"/>
        <v>176749.84090909088</v>
      </c>
    </row>
    <row r="983" spans="1:15">
      <c r="A983" s="226" t="s">
        <v>2165</v>
      </c>
      <c r="B983" s="222"/>
      <c r="C983" s="223" t="s">
        <v>2166</v>
      </c>
      <c r="D983" s="217" t="s">
        <v>2195</v>
      </c>
      <c r="E983" s="218">
        <v>7.0999999999999994E-2</v>
      </c>
      <c r="F983" s="219"/>
      <c r="G983" s="219"/>
      <c r="H983" s="219">
        <f>VLOOKUP(A983,'GiaMTC TT13-QD1491'!$B$10:$T$918,19,0)</f>
        <v>83447.159090909088</v>
      </c>
      <c r="I983" s="219"/>
      <c r="J983" s="247"/>
      <c r="K983" s="219">
        <f t="shared" si="72"/>
        <v>5924.7482954545449</v>
      </c>
    </row>
    <row r="984" spans="1:15">
      <c r="A984" s="226" t="s">
        <v>2161</v>
      </c>
      <c r="B984" s="222"/>
      <c r="C984" s="223" t="s">
        <v>6072</v>
      </c>
      <c r="D984" s="217" t="s">
        <v>2195</v>
      </c>
      <c r="E984" s="218">
        <f>E983</f>
        <v>7.0999999999999994E-2</v>
      </c>
      <c r="F984" s="219"/>
      <c r="G984" s="219"/>
      <c r="H984" s="219">
        <f>VLOOKUP(A984,'GiaMTC TT13-QD1491'!$B$10:$T$918,19,0)</f>
        <v>142909.77272727274</v>
      </c>
      <c r="I984" s="219"/>
      <c r="J984" s="247"/>
      <c r="K984" s="219">
        <f t="shared" si="72"/>
        <v>10146.593863636363</v>
      </c>
    </row>
    <row r="985" spans="1:15">
      <c r="A985" s="642" t="s">
        <v>888</v>
      </c>
      <c r="B985" s="227"/>
      <c r="C985" s="228" t="s">
        <v>6092</v>
      </c>
      <c r="D985" s="229" t="s">
        <v>2195</v>
      </c>
      <c r="E985" s="230">
        <v>4.2999999999999997E-2</v>
      </c>
      <c r="F985" s="231"/>
      <c r="G985" s="231"/>
      <c r="H985" s="219">
        <f>VLOOKUP(A985,'GiaMTC TT13-QD1491'!$B$10:$T$918,19,0)</f>
        <v>1559623.6043583537</v>
      </c>
      <c r="I985" s="231"/>
      <c r="J985" s="248"/>
      <c r="K985" s="231">
        <f t="shared" si="72"/>
        <v>67063.814987409205</v>
      </c>
    </row>
    <row r="986" spans="1:15">
      <c r="A986" s="443" t="s">
        <v>6227</v>
      </c>
      <c r="B986" s="281" t="s">
        <v>6228</v>
      </c>
      <c r="C986" s="442" t="s">
        <v>2805</v>
      </c>
      <c r="D986" s="282"/>
      <c r="E986" s="283"/>
      <c r="F986" s="284"/>
      <c r="G986" s="284"/>
      <c r="H986" s="284"/>
      <c r="I986" s="285">
        <f>SUM(I987:I993)</f>
        <v>65890.3</v>
      </c>
      <c r="J986" s="286"/>
      <c r="K986" s="284"/>
      <c r="L986" s="246" t="s">
        <v>5123</v>
      </c>
      <c r="M986" s="241">
        <f>I986</f>
        <v>65890.3</v>
      </c>
      <c r="N986" s="242">
        <f>J994</f>
        <v>3953289.208026316</v>
      </c>
      <c r="O986" s="243">
        <f>K997</f>
        <v>201698.92193181816</v>
      </c>
    </row>
    <row r="987" spans="1:15">
      <c r="A987" s="214"/>
      <c r="B987" s="215"/>
      <c r="C987" s="216" t="s">
        <v>170</v>
      </c>
      <c r="D987" s="217" t="s">
        <v>6069</v>
      </c>
      <c r="E987" s="218">
        <v>5.88</v>
      </c>
      <c r="F987" s="219">
        <f>VLOOKUP(C987,VLP!$C$2:$F$1161,3,0)</f>
        <v>1685</v>
      </c>
      <c r="G987" s="219"/>
      <c r="H987" s="219"/>
      <c r="I987" s="219">
        <f>F987*E987</f>
        <v>9907.7999999999993</v>
      </c>
      <c r="J987" s="247"/>
      <c r="K987" s="219"/>
      <c r="L987" s="246"/>
      <c r="M987" s="241"/>
      <c r="N987" s="242"/>
      <c r="O987" s="243"/>
    </row>
    <row r="988" spans="1:15">
      <c r="A988" s="214"/>
      <c r="B988" s="215"/>
      <c r="C988" s="216" t="s">
        <v>214</v>
      </c>
      <c r="D988" s="217" t="s">
        <v>81</v>
      </c>
      <c r="E988" s="218">
        <v>9.8000000000000004E-2</v>
      </c>
      <c r="F988" s="219">
        <f>VLOOKUP(C988,VLP!$C$2:$F$1161,3,0)</f>
        <v>120000</v>
      </c>
      <c r="G988" s="219"/>
      <c r="H988" s="219"/>
      <c r="I988" s="219">
        <f t="shared" ref="I988:I993" si="73">F988*E988</f>
        <v>11760</v>
      </c>
      <c r="J988" s="247"/>
      <c r="K988" s="219"/>
      <c r="L988" s="246"/>
      <c r="M988" s="241"/>
      <c r="N988" s="242"/>
      <c r="O988" s="243"/>
    </row>
    <row r="989" spans="1:15">
      <c r="A989" s="214"/>
      <c r="B989" s="215"/>
      <c r="C989" s="216" t="s">
        <v>138</v>
      </c>
      <c r="D989" s="217" t="s">
        <v>81</v>
      </c>
      <c r="E989" s="218">
        <v>0.19600000000000001</v>
      </c>
      <c r="F989" s="219">
        <f>VLOOKUP(C989,VLP!$C$2:$F$1161,3,0)</f>
        <v>38000</v>
      </c>
      <c r="G989" s="219"/>
      <c r="H989" s="219"/>
      <c r="I989" s="219">
        <f t="shared" si="73"/>
        <v>7448</v>
      </c>
      <c r="J989" s="247"/>
      <c r="K989" s="219"/>
      <c r="L989" s="246"/>
      <c r="M989" s="241"/>
      <c r="N989" s="242"/>
      <c r="O989" s="243"/>
    </row>
    <row r="990" spans="1:15">
      <c r="A990" s="214"/>
      <c r="B990" s="215"/>
      <c r="C990" s="216" t="s">
        <v>399</v>
      </c>
      <c r="D990" s="217" t="s">
        <v>120</v>
      </c>
      <c r="E990" s="218">
        <v>0.49</v>
      </c>
      <c r="F990" s="219">
        <f>VLOOKUP(C990,VLP!$C$2:$F$1161,3,0)</f>
        <v>25000</v>
      </c>
      <c r="G990" s="219"/>
      <c r="H990" s="219"/>
      <c r="I990" s="219">
        <f t="shared" si="73"/>
        <v>12250</v>
      </c>
      <c r="J990" s="247"/>
      <c r="K990" s="219"/>
      <c r="L990" s="246"/>
      <c r="M990" s="241"/>
      <c r="N990" s="242"/>
      <c r="O990" s="243"/>
    </row>
    <row r="991" spans="1:15">
      <c r="A991" s="214"/>
      <c r="B991" s="215"/>
      <c r="C991" s="216" t="s">
        <v>188</v>
      </c>
      <c r="D991" s="217" t="s">
        <v>81</v>
      </c>
      <c r="E991" s="218">
        <f>E990</f>
        <v>0.49</v>
      </c>
      <c r="F991" s="219">
        <f>VLOOKUP(C991,VLP!$C$2:$F$1161,3,0)</f>
        <v>27500</v>
      </c>
      <c r="G991" s="219"/>
      <c r="H991" s="219"/>
      <c r="I991" s="219">
        <f t="shared" si="73"/>
        <v>13475</v>
      </c>
      <c r="J991" s="247"/>
      <c r="K991" s="219"/>
      <c r="L991" s="246"/>
      <c r="M991" s="241"/>
      <c r="N991" s="242"/>
      <c r="O991" s="243"/>
    </row>
    <row r="992" spans="1:15">
      <c r="A992" s="214"/>
      <c r="B992" s="215"/>
      <c r="C992" s="220" t="s">
        <v>371</v>
      </c>
      <c r="D992" s="217" t="s">
        <v>186</v>
      </c>
      <c r="E992" s="218">
        <v>0.245</v>
      </c>
      <c r="F992" s="219">
        <f>VLOOKUP(C992,VLP!$C$2:$F$1161,3,0)</f>
        <v>1000</v>
      </c>
      <c r="G992" s="219"/>
      <c r="H992" s="219"/>
      <c r="I992" s="219">
        <f t="shared" si="73"/>
        <v>245</v>
      </c>
      <c r="J992" s="247"/>
      <c r="K992" s="219"/>
      <c r="L992" s="246"/>
      <c r="M992" s="241"/>
      <c r="N992" s="242"/>
      <c r="O992" s="243"/>
    </row>
    <row r="993" spans="1:15">
      <c r="A993" s="214"/>
      <c r="B993" s="215"/>
      <c r="C993" s="220" t="s">
        <v>291</v>
      </c>
      <c r="D993" s="217" t="s">
        <v>120</v>
      </c>
      <c r="E993" s="218">
        <v>1.0289999999999999</v>
      </c>
      <c r="F993" s="219">
        <f>VLOOKUP(C993,VLP!$C$2:$F$1161,3,0)</f>
        <v>10500</v>
      </c>
      <c r="G993" s="219"/>
      <c r="H993" s="219"/>
      <c r="I993" s="219">
        <f t="shared" si="73"/>
        <v>10804.5</v>
      </c>
      <c r="J993" s="247"/>
      <c r="K993" s="219"/>
      <c r="L993" s="246"/>
      <c r="M993" s="241"/>
      <c r="N993" s="242"/>
      <c r="O993" s="243"/>
    </row>
    <row r="994" spans="1:15">
      <c r="A994" s="221"/>
      <c r="B994" s="222"/>
      <c r="C994" s="217" t="s">
        <v>6070</v>
      </c>
      <c r="D994" s="217"/>
      <c r="E994" s="218"/>
      <c r="F994" s="219"/>
      <c r="G994" s="219"/>
      <c r="H994" s="219"/>
      <c r="I994" s="219"/>
      <c r="J994" s="247">
        <f>SUM(J995:J996)</f>
        <v>3953289.208026316</v>
      </c>
      <c r="K994" s="219"/>
    </row>
    <row r="995" spans="1:15">
      <c r="A995" s="221"/>
      <c r="B995" s="222"/>
      <c r="C995" s="223" t="s">
        <v>2372</v>
      </c>
      <c r="D995" s="217" t="s">
        <v>2540</v>
      </c>
      <c r="E995" s="218">
        <v>8.34</v>
      </c>
      <c r="F995" s="219"/>
      <c r="G995" s="219">
        <f>_ks40</f>
        <v>315149</v>
      </c>
      <c r="H995" s="219"/>
      <c r="I995" s="219"/>
      <c r="J995" s="219">
        <f>G995*E995</f>
        <v>2628342.66</v>
      </c>
      <c r="K995" s="219"/>
    </row>
    <row r="996" spans="1:15">
      <c r="A996" s="221"/>
      <c r="B996" s="222"/>
      <c r="C996" s="223" t="s">
        <v>6071</v>
      </c>
      <c r="D996" s="217" t="s">
        <v>2540</v>
      </c>
      <c r="E996" s="218">
        <v>3.57</v>
      </c>
      <c r="F996" s="219"/>
      <c r="G996" s="219">
        <f>_lg50</f>
        <v>371133.48684210528</v>
      </c>
      <c r="H996" s="219"/>
      <c r="I996" s="219"/>
      <c r="J996" s="219">
        <f>G996*E996</f>
        <v>1324946.5480263159</v>
      </c>
      <c r="K996" s="215"/>
    </row>
    <row r="997" spans="1:15">
      <c r="A997" s="224"/>
      <c r="B997" s="222"/>
      <c r="C997" s="217" t="s">
        <v>2791</v>
      </c>
      <c r="D997" s="217"/>
      <c r="E997" s="218"/>
      <c r="F997" s="219"/>
      <c r="G997" s="219"/>
      <c r="H997" s="219"/>
      <c r="I997" s="219"/>
      <c r="J997" s="247"/>
      <c r="K997" s="247">
        <f>SUM(K999:K1004)</f>
        <v>201698.92193181816</v>
      </c>
    </row>
    <row r="998" spans="1:15">
      <c r="A998" s="226" t="s">
        <v>2173</v>
      </c>
      <c r="B998" s="222"/>
      <c r="C998" s="223" t="s">
        <v>2174</v>
      </c>
      <c r="D998" s="217" t="s">
        <v>2195</v>
      </c>
      <c r="E998" s="218">
        <v>0.17799999999999999</v>
      </c>
      <c r="F998" s="219"/>
      <c r="G998" s="219"/>
      <c r="H998" s="219">
        <f>VLOOKUP(A998,'GiaMTC TT13-QD1491'!$B$10:$T$918,19,0)</f>
        <v>414683.97727272724</v>
      </c>
      <c r="I998" s="219"/>
      <c r="J998" s="247"/>
      <c r="K998" s="219">
        <f t="shared" ref="K998:K1004" si="74">H998*E998</f>
        <v>73813.747954545441</v>
      </c>
    </row>
    <row r="999" spans="1:15">
      <c r="A999" s="226" t="s">
        <v>2183</v>
      </c>
      <c r="B999" s="222"/>
      <c r="C999" s="223" t="s">
        <v>2184</v>
      </c>
      <c r="D999" s="217" t="s">
        <v>2195</v>
      </c>
      <c r="E999" s="218">
        <v>0.20599999999999999</v>
      </c>
      <c r="F999" s="219"/>
      <c r="G999" s="219"/>
      <c r="H999" s="219">
        <f>VLOOKUP(A999,'GiaMTC TT13-QD1491'!$B$10:$T$918,19,0)</f>
        <v>40127.5</v>
      </c>
      <c r="I999" s="219"/>
      <c r="J999" s="247"/>
      <c r="K999" s="219">
        <f t="shared" si="74"/>
        <v>8266.2649999999994</v>
      </c>
    </row>
    <row r="1000" spans="1:15">
      <c r="A1000" s="226" t="s">
        <v>2147</v>
      </c>
      <c r="B1000" s="222"/>
      <c r="C1000" s="223" t="s">
        <v>2148</v>
      </c>
      <c r="D1000" s="217" t="s">
        <v>2195</v>
      </c>
      <c r="E1000" s="218">
        <v>0.14399999999999999</v>
      </c>
      <c r="F1000" s="219"/>
      <c r="G1000" s="219"/>
      <c r="H1000" s="219">
        <f>VLOOKUP(A1000,'GiaMTC TT13-QD1491'!$B$10:$T$918,19,0)</f>
        <v>403740.11363636365</v>
      </c>
      <c r="I1000" s="219"/>
      <c r="J1000" s="247"/>
      <c r="K1000" s="219">
        <f t="shared" si="74"/>
        <v>58138.576363636363</v>
      </c>
    </row>
    <row r="1001" spans="1:15">
      <c r="A1001" s="226" t="s">
        <v>2141</v>
      </c>
      <c r="B1001" s="222"/>
      <c r="C1001" s="223" t="s">
        <v>6091</v>
      </c>
      <c r="D1001" s="217" t="s">
        <v>2195</v>
      </c>
      <c r="E1001" s="218">
        <v>0.156</v>
      </c>
      <c r="F1001" s="219"/>
      <c r="G1001" s="219"/>
      <c r="H1001" s="219">
        <f>VLOOKUP(A1001,'GiaMTC TT13-QD1491'!$B$10:$T$918,19,0)</f>
        <v>796170.45454545447</v>
      </c>
      <c r="I1001" s="219"/>
      <c r="J1001" s="247"/>
      <c r="K1001" s="219">
        <f t="shared" si="74"/>
        <v>124202.5909090909</v>
      </c>
    </row>
    <row r="1002" spans="1:15">
      <c r="A1002" s="226" t="s">
        <v>2165</v>
      </c>
      <c r="B1002" s="222"/>
      <c r="C1002" s="223" t="s">
        <v>2166</v>
      </c>
      <c r="D1002" s="217" t="s">
        <v>2195</v>
      </c>
      <c r="E1002" s="218">
        <v>4.9000000000000002E-2</v>
      </c>
      <c r="F1002" s="219"/>
      <c r="G1002" s="219"/>
      <c r="H1002" s="219">
        <f>VLOOKUP(A1002,'GiaMTC TT13-QD1491'!$B$10:$T$918,19,0)</f>
        <v>83447.159090909088</v>
      </c>
      <c r="I1002" s="219"/>
      <c r="J1002" s="247"/>
      <c r="K1002" s="219">
        <f t="shared" si="74"/>
        <v>4088.9107954545457</v>
      </c>
    </row>
    <row r="1003" spans="1:15">
      <c r="A1003" s="226" t="s">
        <v>2161</v>
      </c>
      <c r="B1003" s="222"/>
      <c r="C1003" s="223" t="s">
        <v>6072</v>
      </c>
      <c r="D1003" s="217" t="s">
        <v>2195</v>
      </c>
      <c r="E1003" s="218">
        <f>E1002</f>
        <v>4.9000000000000002E-2</v>
      </c>
      <c r="F1003" s="219"/>
      <c r="G1003" s="219"/>
      <c r="H1003" s="219">
        <f>VLOOKUP(A1003,'GiaMTC TT13-QD1491'!$B$10:$T$918,19,0)</f>
        <v>142909.77272727274</v>
      </c>
      <c r="I1003" s="219"/>
      <c r="J1003" s="247"/>
      <c r="K1003" s="219">
        <f t="shared" si="74"/>
        <v>7002.5788636363641</v>
      </c>
    </row>
    <row r="1004" spans="1:15">
      <c r="A1004" s="642" t="s">
        <v>888</v>
      </c>
      <c r="B1004" s="227"/>
      <c r="C1004" s="228" t="s">
        <v>6092</v>
      </c>
      <c r="D1004" s="229" t="s">
        <v>2195</v>
      </c>
      <c r="E1004" s="230">
        <v>0</v>
      </c>
      <c r="F1004" s="231"/>
      <c r="G1004" s="231"/>
      <c r="H1004" s="219">
        <f>VLOOKUP(A1004,'GiaMTC TT13-QD1491'!$B$10:$T$918,19,0)</f>
        <v>1559623.6043583537</v>
      </c>
      <c r="I1004" s="231"/>
      <c r="J1004" s="248"/>
      <c r="K1004" s="231">
        <f t="shared" si="74"/>
        <v>0</v>
      </c>
    </row>
    <row r="1005" spans="1:15">
      <c r="A1005" s="460" t="s">
        <v>2537</v>
      </c>
      <c r="B1005" s="276"/>
      <c r="C1005" s="276"/>
    </row>
    <row r="1006" spans="1:15">
      <c r="A1006" s="460" t="s">
        <v>6229</v>
      </c>
      <c r="B1006" s="276"/>
      <c r="C1006" s="276"/>
    </row>
    <row r="1007" spans="1:15">
      <c r="A1007" s="277" t="s">
        <v>6230</v>
      </c>
      <c r="B1007" s="277" t="s">
        <v>6231</v>
      </c>
      <c r="C1007" s="277"/>
    </row>
    <row r="1008" spans="1:15">
      <c r="A1008" s="1617" t="s">
        <v>438</v>
      </c>
      <c r="B1008" s="1617" t="s">
        <v>2538</v>
      </c>
      <c r="C1008" s="1617" t="s">
        <v>2539</v>
      </c>
      <c r="D1008" s="1617" t="s">
        <v>2787</v>
      </c>
      <c r="E1008" s="1617" t="s">
        <v>2788</v>
      </c>
      <c r="F1008" s="1624" t="s">
        <v>77</v>
      </c>
      <c r="G1008" s="1625"/>
      <c r="H1008" s="1626"/>
      <c r="I1008" s="1624" t="s">
        <v>2781</v>
      </c>
      <c r="J1008" s="1625"/>
      <c r="K1008" s="1626"/>
    </row>
    <row r="1009" spans="1:15">
      <c r="A1009" s="1618"/>
      <c r="B1009" s="1618"/>
      <c r="C1009" s="1618"/>
      <c r="D1009" s="1618"/>
      <c r="E1009" s="1618"/>
      <c r="F1009" s="280" t="s">
        <v>2554</v>
      </c>
      <c r="G1009" s="280" t="s">
        <v>2783</v>
      </c>
      <c r="H1009" s="280" t="s">
        <v>2784</v>
      </c>
      <c r="I1009" s="280" t="s">
        <v>2554</v>
      </c>
      <c r="J1009" s="280" t="s">
        <v>2783</v>
      </c>
      <c r="K1009" s="280" t="s">
        <v>2784</v>
      </c>
    </row>
    <row r="1010" spans="1:15" ht="24">
      <c r="A1010" s="443" t="s">
        <v>6232</v>
      </c>
      <c r="B1010" s="281" t="s">
        <v>6233</v>
      </c>
      <c r="C1010" s="442" t="s">
        <v>2805</v>
      </c>
      <c r="D1010" s="282"/>
      <c r="E1010" s="283"/>
      <c r="F1010" s="284"/>
      <c r="G1010" s="284"/>
      <c r="H1010" s="284"/>
      <c r="I1010" s="285">
        <f>SUM(I1011:I1016)</f>
        <v>120487.5</v>
      </c>
      <c r="J1010" s="286"/>
      <c r="K1010" s="284"/>
      <c r="L1010" s="246" t="s">
        <v>5123</v>
      </c>
      <c r="M1010" s="241">
        <f>I1010</f>
        <v>120487.5</v>
      </c>
      <c r="N1010" s="242">
        <f>J1017</f>
        <v>11292970.590657894</v>
      </c>
      <c r="O1010" s="243">
        <f>K1020</f>
        <v>451624.90326703724</v>
      </c>
    </row>
    <row r="1011" spans="1:15">
      <c r="A1011" s="214"/>
      <c r="B1011" s="215"/>
      <c r="C1011" s="216" t="s">
        <v>170</v>
      </c>
      <c r="D1011" s="217" t="s">
        <v>6069</v>
      </c>
      <c r="E1011" s="287">
        <v>21</v>
      </c>
      <c r="F1011" s="219">
        <f>VLOOKUP(C1011,VLP!$C$2:$F$1161,3,0)</f>
        <v>1685</v>
      </c>
      <c r="G1011" s="219"/>
      <c r="H1011" s="219"/>
      <c r="I1011" s="219">
        <f t="shared" ref="I1011:I1016" si="75">F1011*E1011</f>
        <v>35385</v>
      </c>
      <c r="J1011" s="247"/>
      <c r="K1011" s="219"/>
      <c r="L1011" s="246"/>
      <c r="M1011" s="241"/>
      <c r="N1011" s="242"/>
      <c r="O1011" s="243"/>
    </row>
    <row r="1012" spans="1:15">
      <c r="A1012" s="214"/>
      <c r="B1012" s="215"/>
      <c r="C1012" s="216" t="s">
        <v>138</v>
      </c>
      <c r="D1012" s="217" t="s">
        <v>81</v>
      </c>
      <c r="E1012" s="287">
        <v>0.63</v>
      </c>
      <c r="F1012" s="219">
        <f>VLOOKUP(C1012,VLP!$C$2:$F$1161,3,0)</f>
        <v>38000</v>
      </c>
      <c r="G1012" s="219"/>
      <c r="H1012" s="219"/>
      <c r="I1012" s="219">
        <f t="shared" si="75"/>
        <v>23940</v>
      </c>
      <c r="J1012" s="247"/>
      <c r="K1012" s="219"/>
      <c r="L1012" s="246"/>
      <c r="M1012" s="241"/>
      <c r="N1012" s="242"/>
      <c r="O1012" s="243"/>
    </row>
    <row r="1013" spans="1:15">
      <c r="A1013" s="214"/>
      <c r="B1013" s="215"/>
      <c r="C1013" s="216" t="s">
        <v>399</v>
      </c>
      <c r="D1013" s="217" t="s">
        <v>120</v>
      </c>
      <c r="E1013" s="287">
        <v>0.52500000000000002</v>
      </c>
      <c r="F1013" s="219">
        <f>VLOOKUP(C1013,VLP!$C$2:$F$1161,3,0)</f>
        <v>25000</v>
      </c>
      <c r="G1013" s="219"/>
      <c r="H1013" s="219"/>
      <c r="I1013" s="219">
        <f t="shared" si="75"/>
        <v>13125</v>
      </c>
      <c r="J1013" s="247"/>
      <c r="K1013" s="219"/>
      <c r="L1013" s="246"/>
      <c r="M1013" s="241"/>
      <c r="N1013" s="242"/>
      <c r="O1013" s="243"/>
    </row>
    <row r="1014" spans="1:15">
      <c r="A1014" s="214"/>
      <c r="B1014" s="215"/>
      <c r="C1014" s="216" t="s">
        <v>188</v>
      </c>
      <c r="D1014" s="217" t="s">
        <v>81</v>
      </c>
      <c r="E1014" s="287">
        <f>E1013</f>
        <v>0.52500000000000002</v>
      </c>
      <c r="F1014" s="219">
        <f>VLOOKUP(C1014,VLP!$C$2:$F$1161,3,0)</f>
        <v>27500</v>
      </c>
      <c r="G1014" s="219"/>
      <c r="H1014" s="219"/>
      <c r="I1014" s="219">
        <f t="shared" si="75"/>
        <v>14437.5</v>
      </c>
      <c r="J1014" s="247"/>
      <c r="K1014" s="219"/>
      <c r="L1014" s="246"/>
      <c r="M1014" s="241"/>
      <c r="N1014" s="242"/>
      <c r="O1014" s="243"/>
    </row>
    <row r="1015" spans="1:15">
      <c r="A1015" s="214"/>
      <c r="B1015" s="215"/>
      <c r="C1015" s="220" t="s">
        <v>371</v>
      </c>
      <c r="D1015" s="217" t="s">
        <v>186</v>
      </c>
      <c r="E1015" s="287">
        <f>E1014</f>
        <v>0.52500000000000002</v>
      </c>
      <c r="F1015" s="219">
        <f>VLOOKUP(C1015,VLP!$C$2:$F$1161,3,0)</f>
        <v>1000</v>
      </c>
      <c r="G1015" s="219"/>
      <c r="H1015" s="219"/>
      <c r="I1015" s="219">
        <f t="shared" si="75"/>
        <v>525</v>
      </c>
      <c r="J1015" s="247"/>
      <c r="K1015" s="219"/>
      <c r="L1015" s="246"/>
      <c r="M1015" s="241"/>
      <c r="N1015" s="242"/>
      <c r="O1015" s="243"/>
    </row>
    <row r="1016" spans="1:15">
      <c r="A1016" s="214"/>
      <c r="B1016" s="215"/>
      <c r="C1016" s="220" t="s">
        <v>291</v>
      </c>
      <c r="D1016" s="217" t="s">
        <v>120</v>
      </c>
      <c r="E1016" s="287">
        <v>3.15</v>
      </c>
      <c r="F1016" s="219">
        <f>VLOOKUP(C1016,VLP!$C$2:$F$1161,3,0)</f>
        <v>10500</v>
      </c>
      <c r="G1016" s="219"/>
      <c r="H1016" s="219"/>
      <c r="I1016" s="219">
        <f t="shared" si="75"/>
        <v>33075</v>
      </c>
      <c r="J1016" s="247"/>
      <c r="K1016" s="219"/>
      <c r="L1016" s="246"/>
      <c r="M1016" s="241"/>
      <c r="N1016" s="242"/>
      <c r="O1016" s="243"/>
    </row>
    <row r="1017" spans="1:15">
      <c r="A1017" s="221"/>
      <c r="B1017" s="222"/>
      <c r="C1017" s="217" t="s">
        <v>6070</v>
      </c>
      <c r="D1017" s="217"/>
      <c r="E1017" s="287"/>
      <c r="F1017" s="219"/>
      <c r="G1017" s="219"/>
      <c r="H1017" s="219"/>
      <c r="I1017" s="219"/>
      <c r="J1017" s="247">
        <f>SUM(J1018:J1019)</f>
        <v>11292970.590657894</v>
      </c>
      <c r="K1017" s="219"/>
    </row>
    <row r="1018" spans="1:15">
      <c r="A1018" s="221"/>
      <c r="B1018" s="222"/>
      <c r="C1018" s="223" t="s">
        <v>2372</v>
      </c>
      <c r="D1018" s="217" t="s">
        <v>2540</v>
      </c>
      <c r="E1018" s="287">
        <v>23.81</v>
      </c>
      <c r="F1018" s="219"/>
      <c r="G1018" s="219">
        <f>_ks40</f>
        <v>315149</v>
      </c>
      <c r="H1018" s="219"/>
      <c r="I1018" s="219"/>
      <c r="J1018" s="219">
        <f>G1018*E1018</f>
        <v>7503697.6899999995</v>
      </c>
      <c r="K1018" s="219"/>
    </row>
    <row r="1019" spans="1:15">
      <c r="A1019" s="221"/>
      <c r="B1019" s="222"/>
      <c r="C1019" s="223" t="s">
        <v>6071</v>
      </c>
      <c r="D1019" s="217" t="s">
        <v>2540</v>
      </c>
      <c r="E1019" s="287">
        <v>10.210000000000001</v>
      </c>
      <c r="F1019" s="219"/>
      <c r="G1019" s="219">
        <f>_lg50</f>
        <v>371133.48684210528</v>
      </c>
      <c r="H1019" s="219"/>
      <c r="I1019" s="219"/>
      <c r="J1019" s="219">
        <f>G1019*E1019</f>
        <v>3789272.900657895</v>
      </c>
      <c r="K1019" s="215"/>
    </row>
    <row r="1020" spans="1:15">
      <c r="A1020" s="224"/>
      <c r="B1020" s="222"/>
      <c r="C1020" s="217" t="s">
        <v>2791</v>
      </c>
      <c r="D1020" s="217"/>
      <c r="E1020" s="287"/>
      <c r="F1020" s="219"/>
      <c r="G1020" s="219"/>
      <c r="H1020" s="219"/>
      <c r="I1020" s="219"/>
      <c r="J1020" s="247"/>
      <c r="K1020" s="247">
        <f>SUM(K1021:K1027)</f>
        <v>451624.90326703724</v>
      </c>
    </row>
    <row r="1021" spans="1:15">
      <c r="A1021" s="226" t="s">
        <v>2173</v>
      </c>
      <c r="B1021" s="222"/>
      <c r="C1021" s="223" t="s">
        <v>2174</v>
      </c>
      <c r="D1021" s="217" t="s">
        <v>2195</v>
      </c>
      <c r="E1021" s="287">
        <v>0.36299999999999999</v>
      </c>
      <c r="F1021" s="219"/>
      <c r="G1021" s="219"/>
      <c r="H1021" s="219">
        <f>VLOOKUP(A1021,'GiaMTC TT13-QD1491'!$B$10:$T$918,19,0)</f>
        <v>414683.97727272724</v>
      </c>
      <c r="I1021" s="219"/>
      <c r="J1021" s="247"/>
      <c r="K1021" s="219">
        <f t="shared" ref="K1021:K1027" si="76">H1021*E1021</f>
        <v>150530.28374999997</v>
      </c>
    </row>
    <row r="1022" spans="1:15">
      <c r="A1022" s="226" t="s">
        <v>2183</v>
      </c>
      <c r="B1022" s="222"/>
      <c r="C1022" s="223" t="s">
        <v>2184</v>
      </c>
      <c r="D1022" s="217" t="s">
        <v>2195</v>
      </c>
      <c r="E1022" s="287">
        <v>0.42</v>
      </c>
      <c r="F1022" s="219"/>
      <c r="G1022" s="219"/>
      <c r="H1022" s="219">
        <f>VLOOKUP(A1022,'GiaMTC TT13-QD1491'!$B$10:$T$918,19,0)</f>
        <v>40127.5</v>
      </c>
      <c r="I1022" s="219"/>
      <c r="J1022" s="247"/>
      <c r="K1022" s="219">
        <f t="shared" si="76"/>
        <v>16853.55</v>
      </c>
    </row>
    <row r="1023" spans="1:15">
      <c r="A1023" s="226" t="s">
        <v>2147</v>
      </c>
      <c r="B1023" s="222"/>
      <c r="C1023" s="223" t="s">
        <v>2148</v>
      </c>
      <c r="D1023" s="217" t="s">
        <v>2195</v>
      </c>
      <c r="E1023" s="287">
        <v>0.26500000000000001</v>
      </c>
      <c r="F1023" s="219"/>
      <c r="G1023" s="219"/>
      <c r="H1023" s="219">
        <f>VLOOKUP(A1023,'GiaMTC TT13-QD1491'!$B$10:$T$918,19,0)</f>
        <v>403740.11363636365</v>
      </c>
      <c r="I1023" s="219"/>
      <c r="J1023" s="247"/>
      <c r="K1023" s="219">
        <f t="shared" si="76"/>
        <v>106991.13011363638</v>
      </c>
    </row>
    <row r="1024" spans="1:15">
      <c r="A1024" s="226" t="s">
        <v>2185</v>
      </c>
      <c r="B1024" s="222"/>
      <c r="C1024" s="223" t="s">
        <v>2186</v>
      </c>
      <c r="D1024" s="217" t="s">
        <v>2195</v>
      </c>
      <c r="E1024" s="287">
        <v>0.45400000000000001</v>
      </c>
      <c r="F1024" s="219"/>
      <c r="G1024" s="219"/>
      <c r="H1024" s="219">
        <f>VLOOKUP(A1024,'GiaMTC TT13-QD1491'!$B$10:$T$918,19,0)</f>
        <v>68673.181818181823</v>
      </c>
      <c r="I1024" s="219"/>
      <c r="J1024" s="247"/>
      <c r="K1024" s="219">
        <f t="shared" si="76"/>
        <v>31177.62454545455</v>
      </c>
    </row>
    <row r="1025" spans="1:15">
      <c r="A1025" s="226" t="s">
        <v>2165</v>
      </c>
      <c r="B1025" s="222"/>
      <c r="C1025" s="223" t="s">
        <v>2166</v>
      </c>
      <c r="D1025" s="217" t="s">
        <v>2195</v>
      </c>
      <c r="E1025" s="287">
        <v>0.10100000000000001</v>
      </c>
      <c r="F1025" s="219"/>
      <c r="G1025" s="219"/>
      <c r="H1025" s="219">
        <f>VLOOKUP(A1025,'GiaMTC TT13-QD1491'!$B$10:$T$918,19,0)</f>
        <v>83447.159090909088</v>
      </c>
      <c r="I1025" s="219"/>
      <c r="J1025" s="247"/>
      <c r="K1025" s="219">
        <f t="shared" si="76"/>
        <v>8428.1630681818187</v>
      </c>
    </row>
    <row r="1026" spans="1:15">
      <c r="A1026" s="226" t="s">
        <v>2161</v>
      </c>
      <c r="B1026" s="222"/>
      <c r="C1026" s="223" t="s">
        <v>6072</v>
      </c>
      <c r="D1026" s="217" t="s">
        <v>2195</v>
      </c>
      <c r="E1026" s="287">
        <f>E1025</f>
        <v>0.10100000000000001</v>
      </c>
      <c r="F1026" s="219"/>
      <c r="G1026" s="219"/>
      <c r="H1026" s="219">
        <f>VLOOKUP(A1026,'GiaMTC TT13-QD1491'!$B$10:$T$918,19,0)</f>
        <v>142909.77272727274</v>
      </c>
      <c r="I1026" s="219"/>
      <c r="J1026" s="247"/>
      <c r="K1026" s="219">
        <f t="shared" si="76"/>
        <v>14433.887045454547</v>
      </c>
    </row>
    <row r="1027" spans="1:15">
      <c r="A1027" s="642" t="s">
        <v>888</v>
      </c>
      <c r="B1027" s="227"/>
      <c r="C1027" s="228" t="s">
        <v>6092</v>
      </c>
      <c r="D1027" s="229" t="s">
        <v>2195</v>
      </c>
      <c r="E1027" s="288">
        <v>7.9000000000000001E-2</v>
      </c>
      <c r="F1027" s="231"/>
      <c r="G1027" s="231"/>
      <c r="H1027" s="219">
        <f>VLOOKUP(A1027,'GiaMTC TT13-QD1491'!$B$10:$T$918,19,0)</f>
        <v>1559623.6043583537</v>
      </c>
      <c r="I1027" s="231"/>
      <c r="J1027" s="248"/>
      <c r="K1027" s="231">
        <f t="shared" si="76"/>
        <v>123210.26474430994</v>
      </c>
    </row>
    <row r="1028" spans="1:15" ht="24">
      <c r="A1028" s="443" t="s">
        <v>6234</v>
      </c>
      <c r="B1028" s="281" t="s">
        <v>6235</v>
      </c>
      <c r="C1028" s="442" t="s">
        <v>2805</v>
      </c>
      <c r="D1028" s="282"/>
      <c r="E1028" s="283"/>
      <c r="F1028" s="284"/>
      <c r="G1028" s="284"/>
      <c r="H1028" s="284"/>
      <c r="I1028" s="285">
        <f>SUM(I1029:I1034)</f>
        <v>84368</v>
      </c>
      <c r="J1028" s="286"/>
      <c r="K1028" s="284"/>
      <c r="L1028" s="246" t="s">
        <v>5123</v>
      </c>
      <c r="M1028" s="241">
        <f>I1028</f>
        <v>84368</v>
      </c>
      <c r="N1028" s="242">
        <f>J1035</f>
        <v>7903426.9260526318</v>
      </c>
      <c r="O1028" s="243">
        <f>K1038</f>
        <v>317067.47207134054</v>
      </c>
    </row>
    <row r="1029" spans="1:15">
      <c r="A1029" s="214"/>
      <c r="B1029" s="215"/>
      <c r="C1029" s="216" t="s">
        <v>170</v>
      </c>
      <c r="D1029" s="217" t="s">
        <v>6069</v>
      </c>
      <c r="E1029" s="287">
        <v>14.7</v>
      </c>
      <c r="F1029" s="219">
        <f>VLOOKUP(C1029,VLP!$C$2:$F$1161,3,0)</f>
        <v>1685</v>
      </c>
      <c r="G1029" s="219"/>
      <c r="H1029" s="219"/>
      <c r="I1029" s="219">
        <f t="shared" ref="I1029:I1034" si="77">F1029*E1029</f>
        <v>24769.5</v>
      </c>
      <c r="J1029" s="247"/>
      <c r="K1029" s="219"/>
      <c r="L1029" s="246"/>
      <c r="M1029" s="241"/>
      <c r="N1029" s="242"/>
      <c r="O1029" s="243"/>
    </row>
    <row r="1030" spans="1:15">
      <c r="A1030" s="214"/>
      <c r="B1030" s="215"/>
      <c r="C1030" s="216" t="s">
        <v>138</v>
      </c>
      <c r="D1030" s="217" t="s">
        <v>81</v>
      </c>
      <c r="E1030" s="287">
        <v>0.441</v>
      </c>
      <c r="F1030" s="219">
        <f>VLOOKUP(C1030,VLP!$C$2:$F$1161,3,0)</f>
        <v>38000</v>
      </c>
      <c r="G1030" s="219"/>
      <c r="H1030" s="219"/>
      <c r="I1030" s="219">
        <f t="shared" si="77"/>
        <v>16758</v>
      </c>
      <c r="J1030" s="247"/>
      <c r="K1030" s="219"/>
      <c r="L1030" s="246"/>
      <c r="M1030" s="241"/>
      <c r="N1030" s="242"/>
      <c r="O1030" s="243"/>
    </row>
    <row r="1031" spans="1:15">
      <c r="A1031" s="214"/>
      <c r="B1031" s="215"/>
      <c r="C1031" s="216" t="s">
        <v>399</v>
      </c>
      <c r="D1031" s="217" t="s">
        <v>120</v>
      </c>
      <c r="E1031" s="287">
        <v>0.36799999999999999</v>
      </c>
      <c r="F1031" s="219">
        <f>VLOOKUP(C1031,VLP!$C$2:$F$1161,3,0)</f>
        <v>25000</v>
      </c>
      <c r="G1031" s="219"/>
      <c r="H1031" s="219"/>
      <c r="I1031" s="219">
        <f t="shared" si="77"/>
        <v>9200</v>
      </c>
      <c r="J1031" s="247"/>
      <c r="K1031" s="219"/>
      <c r="L1031" s="246"/>
      <c r="M1031" s="241"/>
      <c r="N1031" s="242"/>
      <c r="O1031" s="243"/>
    </row>
    <row r="1032" spans="1:15">
      <c r="A1032" s="214"/>
      <c r="B1032" s="215"/>
      <c r="C1032" s="216" t="s">
        <v>188</v>
      </c>
      <c r="D1032" s="217" t="s">
        <v>81</v>
      </c>
      <c r="E1032" s="287">
        <f>E1031</f>
        <v>0.36799999999999999</v>
      </c>
      <c r="F1032" s="219">
        <f>VLOOKUP(C1032,VLP!$C$2:$F$1161,3,0)</f>
        <v>27500</v>
      </c>
      <c r="G1032" s="219"/>
      <c r="H1032" s="219"/>
      <c r="I1032" s="219">
        <f t="shared" si="77"/>
        <v>10120</v>
      </c>
      <c r="J1032" s="247"/>
      <c r="K1032" s="219"/>
      <c r="L1032" s="246"/>
      <c r="M1032" s="241"/>
      <c r="N1032" s="242"/>
      <c r="O1032" s="243"/>
    </row>
    <row r="1033" spans="1:15">
      <c r="A1033" s="214"/>
      <c r="B1033" s="215"/>
      <c r="C1033" s="220" t="s">
        <v>371</v>
      </c>
      <c r="D1033" s="217" t="s">
        <v>186</v>
      </c>
      <c r="E1033" s="287">
        <f>E1032</f>
        <v>0.36799999999999999</v>
      </c>
      <c r="F1033" s="219">
        <f>VLOOKUP(C1033,VLP!$C$2:$F$1161,3,0)</f>
        <v>1000</v>
      </c>
      <c r="G1033" s="219"/>
      <c r="H1033" s="219"/>
      <c r="I1033" s="219">
        <f t="shared" si="77"/>
        <v>368</v>
      </c>
      <c r="J1033" s="247"/>
      <c r="K1033" s="219"/>
      <c r="L1033" s="246"/>
      <c r="M1033" s="241"/>
      <c r="N1033" s="242"/>
      <c r="O1033" s="243"/>
    </row>
    <row r="1034" spans="1:15">
      <c r="A1034" s="214"/>
      <c r="B1034" s="215"/>
      <c r="C1034" s="220" t="s">
        <v>291</v>
      </c>
      <c r="D1034" s="217" t="s">
        <v>120</v>
      </c>
      <c r="E1034" s="287">
        <v>2.2050000000000001</v>
      </c>
      <c r="F1034" s="219">
        <f>VLOOKUP(C1034,VLP!$C$2:$F$1161,3,0)</f>
        <v>10500</v>
      </c>
      <c r="G1034" s="219"/>
      <c r="H1034" s="219"/>
      <c r="I1034" s="219">
        <f t="shared" si="77"/>
        <v>23152.5</v>
      </c>
      <c r="J1034" s="247"/>
      <c r="K1034" s="219"/>
      <c r="L1034" s="246"/>
      <c r="M1034" s="241"/>
      <c r="N1034" s="242"/>
      <c r="O1034" s="243"/>
    </row>
    <row r="1035" spans="1:15">
      <c r="A1035" s="221"/>
      <c r="B1035" s="222"/>
      <c r="C1035" s="217" t="s">
        <v>6070</v>
      </c>
      <c r="D1035" s="217"/>
      <c r="E1035" s="287"/>
      <c r="F1035" s="219"/>
      <c r="G1035" s="219"/>
      <c r="H1035" s="219"/>
      <c r="I1035" s="219"/>
      <c r="J1035" s="247">
        <f>SUM(J1036:J1037)</f>
        <v>7903426.9260526318</v>
      </c>
      <c r="K1035" s="219"/>
    </row>
    <row r="1036" spans="1:15">
      <c r="A1036" s="221"/>
      <c r="B1036" s="222"/>
      <c r="C1036" s="223" t="s">
        <v>2372</v>
      </c>
      <c r="D1036" s="217" t="s">
        <v>2540</v>
      </c>
      <c r="E1036" s="287">
        <v>16.670000000000002</v>
      </c>
      <c r="F1036" s="219"/>
      <c r="G1036" s="219">
        <f>_ks40</f>
        <v>315149</v>
      </c>
      <c r="H1036" s="219"/>
      <c r="I1036" s="219"/>
      <c r="J1036" s="219">
        <f>G1036*E1036</f>
        <v>5253533.83</v>
      </c>
      <c r="K1036" s="219"/>
    </row>
    <row r="1037" spans="1:15">
      <c r="A1037" s="221"/>
      <c r="B1037" s="222"/>
      <c r="C1037" s="223" t="s">
        <v>6071</v>
      </c>
      <c r="D1037" s="217" t="s">
        <v>2540</v>
      </c>
      <c r="E1037" s="287">
        <v>7.14</v>
      </c>
      <c r="F1037" s="219"/>
      <c r="G1037" s="219">
        <f>_lg50</f>
        <v>371133.48684210528</v>
      </c>
      <c r="H1037" s="219"/>
      <c r="I1037" s="219"/>
      <c r="J1037" s="219">
        <f>G1037*E1037</f>
        <v>2649893.0960526317</v>
      </c>
      <c r="K1037" s="215"/>
    </row>
    <row r="1038" spans="1:15">
      <c r="A1038" s="224"/>
      <c r="B1038" s="222"/>
      <c r="C1038" s="217" t="s">
        <v>2791</v>
      </c>
      <c r="D1038" s="217"/>
      <c r="E1038" s="287"/>
      <c r="F1038" s="219"/>
      <c r="G1038" s="219"/>
      <c r="H1038" s="219"/>
      <c r="I1038" s="219"/>
      <c r="J1038" s="247"/>
      <c r="K1038" s="247">
        <f>SUM(K1039:K1045)</f>
        <v>317067.47207134054</v>
      </c>
    </row>
    <row r="1039" spans="1:15">
      <c r="A1039" s="226" t="s">
        <v>2173</v>
      </c>
      <c r="B1039" s="222"/>
      <c r="C1039" s="223" t="s">
        <v>2174</v>
      </c>
      <c r="D1039" s="217" t="s">
        <v>2195</v>
      </c>
      <c r="E1039" s="287">
        <v>0.254</v>
      </c>
      <c r="F1039" s="219"/>
      <c r="G1039" s="219"/>
      <c r="H1039" s="219">
        <f>VLOOKUP(A1039,'GiaMTC TT13-QD1491'!$B$10:$T$918,19,0)</f>
        <v>414683.97727272724</v>
      </c>
      <c r="I1039" s="219"/>
      <c r="J1039" s="247"/>
      <c r="K1039" s="219">
        <f t="shared" ref="K1039:K1045" si="78">H1039*E1039</f>
        <v>105329.73022727272</v>
      </c>
    </row>
    <row r="1040" spans="1:15">
      <c r="A1040" s="226" t="s">
        <v>2183</v>
      </c>
      <c r="B1040" s="222"/>
      <c r="C1040" s="223" t="s">
        <v>2184</v>
      </c>
      <c r="D1040" s="217" t="s">
        <v>2195</v>
      </c>
      <c r="E1040" s="287">
        <v>0.29399999999999998</v>
      </c>
      <c r="F1040" s="219"/>
      <c r="G1040" s="219"/>
      <c r="H1040" s="219">
        <f>VLOOKUP(A1040,'GiaMTC TT13-QD1491'!$B$10:$T$918,19,0)</f>
        <v>40127.5</v>
      </c>
      <c r="I1040" s="219"/>
      <c r="J1040" s="247"/>
      <c r="K1040" s="219">
        <f t="shared" si="78"/>
        <v>11797.484999999999</v>
      </c>
    </row>
    <row r="1041" spans="1:15">
      <c r="A1041" s="226" t="s">
        <v>2147</v>
      </c>
      <c r="B1041" s="222"/>
      <c r="C1041" s="223" t="s">
        <v>2148</v>
      </c>
      <c r="D1041" s="217" t="s">
        <v>2195</v>
      </c>
      <c r="E1041" s="287">
        <v>0.185</v>
      </c>
      <c r="F1041" s="219"/>
      <c r="G1041" s="219"/>
      <c r="H1041" s="219">
        <f>VLOOKUP(A1041,'GiaMTC TT13-QD1491'!$B$10:$T$918,19,0)</f>
        <v>403740.11363636365</v>
      </c>
      <c r="I1041" s="219"/>
      <c r="J1041" s="247"/>
      <c r="K1041" s="219">
        <f t="shared" si="78"/>
        <v>74691.921022727271</v>
      </c>
    </row>
    <row r="1042" spans="1:15">
      <c r="A1042" s="226" t="s">
        <v>2185</v>
      </c>
      <c r="B1042" s="222"/>
      <c r="C1042" s="223" t="s">
        <v>2186</v>
      </c>
      <c r="D1042" s="217" t="s">
        <v>2195</v>
      </c>
      <c r="E1042" s="287">
        <v>0.318</v>
      </c>
      <c r="F1042" s="219"/>
      <c r="G1042" s="219"/>
      <c r="H1042" s="219">
        <f>VLOOKUP(A1042,'GiaMTC TT13-QD1491'!$B$10:$T$918,19,0)</f>
        <v>68673.181818181823</v>
      </c>
      <c r="I1042" s="219"/>
      <c r="J1042" s="247"/>
      <c r="K1042" s="219">
        <f t="shared" si="78"/>
        <v>21838.071818181819</v>
      </c>
    </row>
    <row r="1043" spans="1:15">
      <c r="A1043" s="226" t="s">
        <v>2165</v>
      </c>
      <c r="B1043" s="222"/>
      <c r="C1043" s="223" t="s">
        <v>2166</v>
      </c>
      <c r="D1043" s="217" t="s">
        <v>2195</v>
      </c>
      <c r="E1043" s="287">
        <v>7.0999999999999994E-2</v>
      </c>
      <c r="F1043" s="219"/>
      <c r="G1043" s="219"/>
      <c r="H1043" s="219">
        <f>VLOOKUP(A1043,'GiaMTC TT13-QD1491'!$B$10:$T$918,19,0)</f>
        <v>83447.159090909088</v>
      </c>
      <c r="I1043" s="219"/>
      <c r="J1043" s="247"/>
      <c r="K1043" s="219">
        <f t="shared" si="78"/>
        <v>5924.7482954545449</v>
      </c>
    </row>
    <row r="1044" spans="1:15">
      <c r="A1044" s="226" t="s">
        <v>2161</v>
      </c>
      <c r="B1044" s="222"/>
      <c r="C1044" s="223" t="s">
        <v>6072</v>
      </c>
      <c r="D1044" s="217" t="s">
        <v>2195</v>
      </c>
      <c r="E1044" s="287">
        <f>E1043</f>
        <v>7.0999999999999994E-2</v>
      </c>
      <c r="F1044" s="219"/>
      <c r="G1044" s="219"/>
      <c r="H1044" s="219">
        <f>VLOOKUP(A1044,'GiaMTC TT13-QD1491'!$B$10:$T$918,19,0)</f>
        <v>142909.77272727274</v>
      </c>
      <c r="I1044" s="219"/>
      <c r="J1044" s="247"/>
      <c r="K1044" s="219">
        <f t="shared" si="78"/>
        <v>10146.593863636363</v>
      </c>
    </row>
    <row r="1045" spans="1:15">
      <c r="A1045" s="642" t="s">
        <v>888</v>
      </c>
      <c r="B1045" s="227"/>
      <c r="C1045" s="228" t="s">
        <v>6092</v>
      </c>
      <c r="D1045" s="229" t="s">
        <v>2195</v>
      </c>
      <c r="E1045" s="288">
        <v>5.6000000000000001E-2</v>
      </c>
      <c r="F1045" s="231"/>
      <c r="G1045" s="231"/>
      <c r="H1045" s="219">
        <f>VLOOKUP(A1045,'GiaMTC TT13-QD1491'!$B$10:$T$918,19,0)</f>
        <v>1559623.6043583537</v>
      </c>
      <c r="I1045" s="231"/>
      <c r="J1045" s="248"/>
      <c r="K1045" s="231">
        <f t="shared" si="78"/>
        <v>87338.921844067809</v>
      </c>
    </row>
    <row r="1046" spans="1:15" ht="24">
      <c r="A1046" s="443" t="s">
        <v>6236</v>
      </c>
      <c r="B1046" s="281" t="s">
        <v>6237</v>
      </c>
      <c r="C1046" s="442" t="s">
        <v>2805</v>
      </c>
      <c r="D1046" s="282"/>
      <c r="E1046" s="283"/>
      <c r="F1046" s="284"/>
      <c r="G1046" s="284"/>
      <c r="H1046" s="284"/>
      <c r="I1046" s="285">
        <f>SUM(I1047:I1052)</f>
        <v>59042.149999999994</v>
      </c>
      <c r="J1046" s="286"/>
      <c r="K1046" s="284"/>
      <c r="L1046" s="246" t="s">
        <v>5123</v>
      </c>
      <c r="M1046" s="241">
        <f>I1046</f>
        <v>59042.149999999994</v>
      </c>
      <c r="N1046" s="242">
        <f>J1053</f>
        <v>5533456.2642105259</v>
      </c>
      <c r="O1046" s="243">
        <f>K1056</f>
        <v>160903.16374999998</v>
      </c>
    </row>
    <row r="1047" spans="1:15">
      <c r="A1047" s="214"/>
      <c r="B1047" s="215"/>
      <c r="C1047" s="216" t="s">
        <v>170</v>
      </c>
      <c r="D1047" s="217" t="s">
        <v>6069</v>
      </c>
      <c r="E1047" s="287">
        <v>10.29</v>
      </c>
      <c r="F1047" s="219">
        <f>VLOOKUP(C1047,VLP!$C$2:$F$1161,3,0)</f>
        <v>1685</v>
      </c>
      <c r="G1047" s="219"/>
      <c r="H1047" s="219"/>
      <c r="I1047" s="219">
        <f t="shared" ref="I1047:I1052" si="79">F1047*E1047</f>
        <v>17338.649999999998</v>
      </c>
      <c r="J1047" s="247"/>
      <c r="K1047" s="219"/>
      <c r="L1047" s="246"/>
      <c r="M1047" s="241"/>
      <c r="N1047" s="242"/>
      <c r="O1047" s="243"/>
    </row>
    <row r="1048" spans="1:15">
      <c r="A1048" s="214"/>
      <c r="B1048" s="215"/>
      <c r="C1048" s="216" t="s">
        <v>138</v>
      </c>
      <c r="D1048" s="217" t="s">
        <v>81</v>
      </c>
      <c r="E1048" s="287">
        <v>0.309</v>
      </c>
      <c r="F1048" s="219">
        <f>VLOOKUP(C1048,VLP!$C$2:$F$1161,3,0)</f>
        <v>38000</v>
      </c>
      <c r="G1048" s="219"/>
      <c r="H1048" s="219"/>
      <c r="I1048" s="219">
        <f t="shared" si="79"/>
        <v>11742</v>
      </c>
      <c r="J1048" s="247"/>
      <c r="K1048" s="219"/>
      <c r="L1048" s="246"/>
      <c r="M1048" s="241"/>
      <c r="N1048" s="242"/>
      <c r="O1048" s="243"/>
    </row>
    <row r="1049" spans="1:15">
      <c r="A1049" s="214"/>
      <c r="B1049" s="215"/>
      <c r="C1049" s="216" t="s">
        <v>399</v>
      </c>
      <c r="D1049" s="217" t="s">
        <v>120</v>
      </c>
      <c r="E1049" s="287">
        <v>0.25700000000000001</v>
      </c>
      <c r="F1049" s="219">
        <f>VLOOKUP(C1049,VLP!$C$2:$F$1161,3,0)</f>
        <v>25000</v>
      </c>
      <c r="G1049" s="219"/>
      <c r="H1049" s="219"/>
      <c r="I1049" s="219">
        <f t="shared" si="79"/>
        <v>6425</v>
      </c>
      <c r="J1049" s="247"/>
      <c r="K1049" s="219"/>
      <c r="L1049" s="246"/>
      <c r="M1049" s="241"/>
      <c r="N1049" s="242"/>
      <c r="O1049" s="243"/>
    </row>
    <row r="1050" spans="1:15">
      <c r="A1050" s="214"/>
      <c r="B1050" s="215"/>
      <c r="C1050" s="216" t="s">
        <v>188</v>
      </c>
      <c r="D1050" s="217" t="s">
        <v>81</v>
      </c>
      <c r="E1050" s="287">
        <f>E1049</f>
        <v>0.25700000000000001</v>
      </c>
      <c r="F1050" s="219">
        <f>VLOOKUP(C1050,VLP!$C$2:$F$1161,3,0)</f>
        <v>27500</v>
      </c>
      <c r="G1050" s="219"/>
      <c r="H1050" s="219"/>
      <c r="I1050" s="219">
        <f t="shared" si="79"/>
        <v>7067.5</v>
      </c>
      <c r="J1050" s="247"/>
      <c r="K1050" s="219"/>
      <c r="L1050" s="246"/>
      <c r="M1050" s="241"/>
      <c r="N1050" s="242"/>
      <c r="O1050" s="243"/>
    </row>
    <row r="1051" spans="1:15">
      <c r="A1051" s="214"/>
      <c r="B1051" s="215"/>
      <c r="C1051" s="220" t="s">
        <v>371</v>
      </c>
      <c r="D1051" s="217" t="s">
        <v>186</v>
      </c>
      <c r="E1051" s="287">
        <f>E1050</f>
        <v>0.25700000000000001</v>
      </c>
      <c r="F1051" s="219">
        <f>VLOOKUP(C1051,VLP!$C$2:$F$1161,3,0)</f>
        <v>1000</v>
      </c>
      <c r="G1051" s="219"/>
      <c r="H1051" s="219"/>
      <c r="I1051" s="219">
        <f t="shared" si="79"/>
        <v>257</v>
      </c>
      <c r="J1051" s="247"/>
      <c r="K1051" s="219"/>
      <c r="L1051" s="246"/>
      <c r="M1051" s="241"/>
      <c r="N1051" s="242"/>
      <c r="O1051" s="243"/>
    </row>
    <row r="1052" spans="1:15">
      <c r="A1052" s="214"/>
      <c r="B1052" s="215"/>
      <c r="C1052" s="220" t="s">
        <v>291</v>
      </c>
      <c r="D1052" s="217" t="s">
        <v>120</v>
      </c>
      <c r="E1052" s="287">
        <v>1.544</v>
      </c>
      <c r="F1052" s="219">
        <f>VLOOKUP(C1052,VLP!$C$2:$F$1161,3,0)</f>
        <v>10500</v>
      </c>
      <c r="G1052" s="219"/>
      <c r="H1052" s="219"/>
      <c r="I1052" s="219">
        <f t="shared" si="79"/>
        <v>16212</v>
      </c>
      <c r="J1052" s="247"/>
      <c r="K1052" s="219"/>
      <c r="L1052" s="246"/>
      <c r="M1052" s="241"/>
      <c r="N1052" s="242"/>
      <c r="O1052" s="243"/>
    </row>
    <row r="1053" spans="1:15">
      <c r="A1053" s="221"/>
      <c r="B1053" s="222"/>
      <c r="C1053" s="217" t="s">
        <v>6070</v>
      </c>
      <c r="D1053" s="217"/>
      <c r="E1053" s="287"/>
      <c r="F1053" s="219"/>
      <c r="G1053" s="219"/>
      <c r="H1053" s="219"/>
      <c r="I1053" s="219"/>
      <c r="J1053" s="247">
        <f>SUM(J1054:J1055)</f>
        <v>5533456.2642105259</v>
      </c>
      <c r="K1053" s="219"/>
    </row>
    <row r="1054" spans="1:15">
      <c r="A1054" s="221"/>
      <c r="B1054" s="222"/>
      <c r="C1054" s="223" t="s">
        <v>2372</v>
      </c>
      <c r="D1054" s="217" t="s">
        <v>2540</v>
      </c>
      <c r="E1054" s="287">
        <v>11.67</v>
      </c>
      <c r="F1054" s="219"/>
      <c r="G1054" s="219">
        <f>_ks40</f>
        <v>315149</v>
      </c>
      <c r="H1054" s="219"/>
      <c r="I1054" s="219"/>
      <c r="J1054" s="219">
        <f>G1054*E1054</f>
        <v>3677788.83</v>
      </c>
      <c r="K1054" s="219"/>
    </row>
    <row r="1055" spans="1:15">
      <c r="A1055" s="221"/>
      <c r="B1055" s="222"/>
      <c r="C1055" s="223" t="s">
        <v>6071</v>
      </c>
      <c r="D1055" s="217" t="s">
        <v>2540</v>
      </c>
      <c r="E1055" s="287">
        <v>5</v>
      </c>
      <c r="F1055" s="219"/>
      <c r="G1055" s="219">
        <f>_lg50</f>
        <v>371133.48684210528</v>
      </c>
      <c r="H1055" s="219"/>
      <c r="I1055" s="219"/>
      <c r="J1055" s="219">
        <f>G1055*E1055</f>
        <v>1855667.4342105263</v>
      </c>
      <c r="K1055" s="215"/>
    </row>
    <row r="1056" spans="1:15">
      <c r="A1056" s="224"/>
      <c r="B1056" s="222"/>
      <c r="C1056" s="217" t="s">
        <v>2791</v>
      </c>
      <c r="D1056" s="217"/>
      <c r="E1056" s="287"/>
      <c r="F1056" s="219"/>
      <c r="G1056" s="219"/>
      <c r="H1056" s="219"/>
      <c r="I1056" s="219"/>
      <c r="J1056" s="247"/>
      <c r="K1056" s="247">
        <f>SUM(K1057:K1063)</f>
        <v>160903.16374999998</v>
      </c>
    </row>
    <row r="1057" spans="1:15">
      <c r="A1057" s="226" t="s">
        <v>2173</v>
      </c>
      <c r="B1057" s="222"/>
      <c r="C1057" s="223" t="s">
        <v>2174</v>
      </c>
      <c r="D1057" s="217" t="s">
        <v>2195</v>
      </c>
      <c r="E1057" s="287">
        <v>0.17799999999999999</v>
      </c>
      <c r="F1057" s="219"/>
      <c r="G1057" s="219"/>
      <c r="H1057" s="219">
        <f>VLOOKUP(A1057,'GiaMTC TT13-QD1491'!$B$10:$T$918,19,0)</f>
        <v>414683.97727272724</v>
      </c>
      <c r="I1057" s="219"/>
      <c r="J1057" s="247"/>
      <c r="K1057" s="219">
        <f t="shared" ref="K1057:K1063" si="80">H1057*E1057</f>
        <v>73813.747954545441</v>
      </c>
    </row>
    <row r="1058" spans="1:15">
      <c r="A1058" s="226" t="s">
        <v>2183</v>
      </c>
      <c r="B1058" s="222"/>
      <c r="C1058" s="223" t="s">
        <v>2184</v>
      </c>
      <c r="D1058" s="217" t="s">
        <v>2195</v>
      </c>
      <c r="E1058" s="287">
        <v>0.20599999999999999</v>
      </c>
      <c r="F1058" s="219"/>
      <c r="G1058" s="219"/>
      <c r="H1058" s="219">
        <f>VLOOKUP(A1058,'GiaMTC TT13-QD1491'!$B$10:$T$918,19,0)</f>
        <v>40127.5</v>
      </c>
      <c r="I1058" s="219"/>
      <c r="J1058" s="247"/>
      <c r="K1058" s="219">
        <f t="shared" si="80"/>
        <v>8266.2649999999994</v>
      </c>
    </row>
    <row r="1059" spans="1:15">
      <c r="A1059" s="226" t="s">
        <v>2147</v>
      </c>
      <c r="B1059" s="222"/>
      <c r="C1059" s="223" t="s">
        <v>2148</v>
      </c>
      <c r="D1059" s="217" t="s">
        <v>2195</v>
      </c>
      <c r="E1059" s="287">
        <v>0.13</v>
      </c>
      <c r="F1059" s="219"/>
      <c r="G1059" s="219"/>
      <c r="H1059" s="219">
        <f>VLOOKUP(A1059,'GiaMTC TT13-QD1491'!$B$10:$T$918,19,0)</f>
        <v>403740.11363636365</v>
      </c>
      <c r="I1059" s="219"/>
      <c r="J1059" s="247"/>
      <c r="K1059" s="219">
        <f t="shared" si="80"/>
        <v>52486.214772727275</v>
      </c>
    </row>
    <row r="1060" spans="1:15">
      <c r="A1060" s="226" t="s">
        <v>2185</v>
      </c>
      <c r="B1060" s="222"/>
      <c r="C1060" s="223" t="s">
        <v>2186</v>
      </c>
      <c r="D1060" s="217" t="s">
        <v>2195</v>
      </c>
      <c r="E1060" s="287">
        <v>0.222</v>
      </c>
      <c r="F1060" s="219"/>
      <c r="G1060" s="219"/>
      <c r="H1060" s="219">
        <f>VLOOKUP(A1060,'GiaMTC TT13-QD1491'!$B$10:$T$918,19,0)</f>
        <v>68673.181818181823</v>
      </c>
      <c r="I1060" s="219"/>
      <c r="J1060" s="247"/>
      <c r="K1060" s="219">
        <f t="shared" si="80"/>
        <v>15245.446363636365</v>
      </c>
    </row>
    <row r="1061" spans="1:15">
      <c r="A1061" s="226" t="s">
        <v>2165</v>
      </c>
      <c r="B1061" s="222"/>
      <c r="C1061" s="223" t="s">
        <v>2166</v>
      </c>
      <c r="D1061" s="217" t="s">
        <v>2195</v>
      </c>
      <c r="E1061" s="287">
        <v>4.9000000000000002E-2</v>
      </c>
      <c r="F1061" s="219"/>
      <c r="G1061" s="219"/>
      <c r="H1061" s="219">
        <f>VLOOKUP(A1061,'GiaMTC TT13-QD1491'!$B$10:$T$918,19,0)</f>
        <v>83447.159090909088</v>
      </c>
      <c r="I1061" s="219"/>
      <c r="J1061" s="247"/>
      <c r="K1061" s="219">
        <f t="shared" si="80"/>
        <v>4088.9107954545457</v>
      </c>
    </row>
    <row r="1062" spans="1:15">
      <c r="A1062" s="226" t="s">
        <v>2161</v>
      </c>
      <c r="B1062" s="222"/>
      <c r="C1062" s="223" t="s">
        <v>6072</v>
      </c>
      <c r="D1062" s="217" t="s">
        <v>2195</v>
      </c>
      <c r="E1062" s="287">
        <f>E1061</f>
        <v>4.9000000000000002E-2</v>
      </c>
      <c r="F1062" s="219"/>
      <c r="G1062" s="219"/>
      <c r="H1062" s="219">
        <f>VLOOKUP(A1062,'GiaMTC TT13-QD1491'!$B$10:$T$918,19,0)</f>
        <v>142909.77272727274</v>
      </c>
      <c r="I1062" s="219"/>
      <c r="J1062" s="247"/>
      <c r="K1062" s="219">
        <f t="shared" si="80"/>
        <v>7002.5788636363641</v>
      </c>
    </row>
    <row r="1063" spans="1:15">
      <c r="A1063" s="642" t="s">
        <v>888</v>
      </c>
      <c r="B1063" s="227"/>
      <c r="C1063" s="228" t="s">
        <v>6092</v>
      </c>
      <c r="D1063" s="229" t="s">
        <v>2195</v>
      </c>
      <c r="E1063" s="288">
        <v>0</v>
      </c>
      <c r="F1063" s="231"/>
      <c r="G1063" s="231"/>
      <c r="H1063" s="219">
        <f>VLOOKUP(A1063,'GiaMTC TT13-QD1491'!$B$10:$T$918,19,0)</f>
        <v>1559623.6043583537</v>
      </c>
      <c r="I1063" s="231"/>
      <c r="J1063" s="248"/>
      <c r="K1063" s="231">
        <f t="shared" si="80"/>
        <v>0</v>
      </c>
    </row>
    <row r="1064" spans="1:15">
      <c r="A1064" s="277" t="s">
        <v>6238</v>
      </c>
      <c r="B1064" s="277" t="s">
        <v>6239</v>
      </c>
      <c r="C1064" s="277"/>
      <c r="D1064" s="277"/>
    </row>
    <row r="1065" spans="1:15">
      <c r="A1065" s="1617" t="s">
        <v>11235</v>
      </c>
      <c r="B1065" s="1617" t="s">
        <v>2538</v>
      </c>
      <c r="C1065" s="1617" t="s">
        <v>2539</v>
      </c>
      <c r="D1065" s="1617" t="s">
        <v>2787</v>
      </c>
      <c r="E1065" s="1617" t="s">
        <v>2788</v>
      </c>
      <c r="F1065" s="1624" t="s">
        <v>77</v>
      </c>
      <c r="G1065" s="1625"/>
      <c r="H1065" s="1626"/>
      <c r="I1065" s="1624" t="s">
        <v>2781</v>
      </c>
      <c r="J1065" s="1625"/>
      <c r="K1065" s="1626"/>
    </row>
    <row r="1066" spans="1:15">
      <c r="A1066" s="1618"/>
      <c r="B1066" s="1618"/>
      <c r="C1066" s="1618"/>
      <c r="D1066" s="1618"/>
      <c r="E1066" s="1618"/>
      <c r="F1066" s="280" t="s">
        <v>2554</v>
      </c>
      <c r="G1066" s="280" t="s">
        <v>2783</v>
      </c>
      <c r="H1066" s="280" t="s">
        <v>2784</v>
      </c>
      <c r="I1066" s="280" t="s">
        <v>2554</v>
      </c>
      <c r="J1066" s="280" t="s">
        <v>2783</v>
      </c>
      <c r="K1066" s="280" t="s">
        <v>2784</v>
      </c>
    </row>
    <row r="1067" spans="1:15" ht="24">
      <c r="A1067" s="443" t="s">
        <v>6240</v>
      </c>
      <c r="B1067" s="281" t="s">
        <v>6241</v>
      </c>
      <c r="C1067" s="442" t="s">
        <v>2805</v>
      </c>
      <c r="D1067" s="282"/>
      <c r="E1067" s="283"/>
      <c r="F1067" s="284"/>
      <c r="G1067" s="284"/>
      <c r="H1067" s="284"/>
      <c r="I1067" s="285">
        <f>SUM(I1068:I1073)</f>
        <v>27543.37</v>
      </c>
      <c r="J1067" s="286"/>
      <c r="K1067" s="284"/>
      <c r="L1067" s="246" t="s">
        <v>5123</v>
      </c>
      <c r="M1067" s="241">
        <f>I1067</f>
        <v>27543.37</v>
      </c>
      <c r="N1067" s="242">
        <f>J1074</f>
        <v>2582303.0743421055</v>
      </c>
      <c r="O1067" s="243">
        <f>K1077</f>
        <v>114299.17704545455</v>
      </c>
    </row>
    <row r="1068" spans="1:15">
      <c r="A1068" s="214"/>
      <c r="B1068" s="215"/>
      <c r="C1068" s="216" t="s">
        <v>170</v>
      </c>
      <c r="D1068" s="217" t="s">
        <v>6069</v>
      </c>
      <c r="E1068" s="287">
        <v>4.8019999999999996</v>
      </c>
      <c r="F1068" s="219">
        <f>VLOOKUP(C1068,VLP!$C$2:$F$1161,3,0)</f>
        <v>1685</v>
      </c>
      <c r="G1068" s="219"/>
      <c r="H1068" s="219"/>
      <c r="I1068" s="219">
        <f t="shared" ref="I1068:I1073" si="81">F1068*E1068</f>
        <v>8091.369999999999</v>
      </c>
      <c r="J1068" s="247"/>
      <c r="K1068" s="219"/>
      <c r="L1068" s="246"/>
      <c r="M1068" s="241"/>
      <c r="N1068" s="242"/>
      <c r="O1068" s="243"/>
    </row>
    <row r="1069" spans="1:15">
      <c r="A1069" s="214"/>
      <c r="B1069" s="215"/>
      <c r="C1069" s="216" t="s">
        <v>138</v>
      </c>
      <c r="D1069" s="217" t="s">
        <v>81</v>
      </c>
      <c r="E1069" s="287">
        <v>0.14399999999999999</v>
      </c>
      <c r="F1069" s="219">
        <f>VLOOKUP(C1069,VLP!$C$2:$F$1161,3,0)</f>
        <v>38000</v>
      </c>
      <c r="G1069" s="219"/>
      <c r="H1069" s="219"/>
      <c r="I1069" s="219">
        <f t="shared" si="81"/>
        <v>5472</v>
      </c>
      <c r="J1069" s="247"/>
      <c r="K1069" s="219"/>
      <c r="L1069" s="246"/>
      <c r="M1069" s="241"/>
      <c r="N1069" s="242"/>
      <c r="O1069" s="243"/>
    </row>
    <row r="1070" spans="1:15">
      <c r="A1070" s="214"/>
      <c r="B1070" s="215"/>
      <c r="C1070" s="216" t="s">
        <v>399</v>
      </c>
      <c r="D1070" s="217" t="s">
        <v>120</v>
      </c>
      <c r="E1070" s="287">
        <v>0.12</v>
      </c>
      <c r="F1070" s="219">
        <f>VLOOKUP(C1070,VLP!$C$2:$F$1161,3,0)</f>
        <v>25000</v>
      </c>
      <c r="G1070" s="219"/>
      <c r="H1070" s="219"/>
      <c r="I1070" s="219">
        <f t="shared" si="81"/>
        <v>3000</v>
      </c>
      <c r="J1070" s="247"/>
      <c r="K1070" s="219"/>
      <c r="L1070" s="246"/>
      <c r="M1070" s="241"/>
      <c r="N1070" s="242"/>
      <c r="O1070" s="243"/>
    </row>
    <row r="1071" spans="1:15">
      <c r="A1071" s="214"/>
      <c r="B1071" s="215"/>
      <c r="C1071" s="216" t="s">
        <v>188</v>
      </c>
      <c r="D1071" s="217" t="s">
        <v>81</v>
      </c>
      <c r="E1071" s="287">
        <f>E1070</f>
        <v>0.12</v>
      </c>
      <c r="F1071" s="219">
        <f>VLOOKUP(C1071,VLP!$C$2:$F$1161,3,0)</f>
        <v>27500</v>
      </c>
      <c r="G1071" s="219"/>
      <c r="H1071" s="219"/>
      <c r="I1071" s="219">
        <f t="shared" si="81"/>
        <v>3300</v>
      </c>
      <c r="J1071" s="247"/>
      <c r="K1071" s="219"/>
      <c r="L1071" s="246"/>
      <c r="M1071" s="241"/>
      <c r="N1071" s="242"/>
      <c r="O1071" s="243"/>
    </row>
    <row r="1072" spans="1:15">
      <c r="A1072" s="214"/>
      <c r="B1072" s="215"/>
      <c r="C1072" s="220" t="s">
        <v>371</v>
      </c>
      <c r="D1072" s="217" t="s">
        <v>186</v>
      </c>
      <c r="E1072" s="287">
        <f>E1071</f>
        <v>0.12</v>
      </c>
      <c r="F1072" s="219">
        <f>VLOOKUP(C1072,VLP!$C$2:$F$1161,3,0)</f>
        <v>1000</v>
      </c>
      <c r="G1072" s="219"/>
      <c r="H1072" s="219"/>
      <c r="I1072" s="219">
        <f t="shared" si="81"/>
        <v>120</v>
      </c>
      <c r="J1072" s="247"/>
      <c r="K1072" s="219"/>
      <c r="L1072" s="246"/>
      <c r="M1072" s="241"/>
      <c r="N1072" s="242"/>
      <c r="O1072" s="243"/>
    </row>
    <row r="1073" spans="1:15">
      <c r="A1073" s="214"/>
      <c r="B1073" s="215"/>
      <c r="C1073" s="220" t="s">
        <v>291</v>
      </c>
      <c r="D1073" s="217" t="s">
        <v>120</v>
      </c>
      <c r="E1073" s="287">
        <v>0.72</v>
      </c>
      <c r="F1073" s="219">
        <f>VLOOKUP(C1073,VLP!$C$2:$F$1161,3,0)</f>
        <v>10500</v>
      </c>
      <c r="G1073" s="219"/>
      <c r="H1073" s="219"/>
      <c r="I1073" s="219">
        <f t="shared" si="81"/>
        <v>7560</v>
      </c>
      <c r="J1073" s="247"/>
      <c r="K1073" s="219"/>
      <c r="L1073" s="246"/>
      <c r="M1073" s="241"/>
      <c r="N1073" s="242"/>
      <c r="O1073" s="243"/>
    </row>
    <row r="1074" spans="1:15">
      <c r="A1074" s="221"/>
      <c r="B1074" s="222"/>
      <c r="C1074" s="217" t="s">
        <v>6070</v>
      </c>
      <c r="D1074" s="217"/>
      <c r="E1074" s="287"/>
      <c r="F1074" s="219"/>
      <c r="G1074" s="219"/>
      <c r="H1074" s="219"/>
      <c r="I1074" s="219"/>
      <c r="J1074" s="247">
        <f>SUM(J1075:J1076)</f>
        <v>2582303.0743421055</v>
      </c>
      <c r="K1074" s="219"/>
    </row>
    <row r="1075" spans="1:15">
      <c r="A1075" s="221"/>
      <c r="B1075" s="222"/>
      <c r="C1075" s="223" t="s">
        <v>2372</v>
      </c>
      <c r="D1075" s="217" t="s">
        <v>2540</v>
      </c>
      <c r="E1075" s="287">
        <v>5.45</v>
      </c>
      <c r="F1075" s="219"/>
      <c r="G1075" s="219">
        <f>_ks40</f>
        <v>315149</v>
      </c>
      <c r="H1075" s="219"/>
      <c r="I1075" s="219"/>
      <c r="J1075" s="219">
        <f>G1075*E1075</f>
        <v>1717562.05</v>
      </c>
      <c r="K1075" s="219"/>
    </row>
    <row r="1076" spans="1:15">
      <c r="A1076" s="221"/>
      <c r="B1076" s="222"/>
      <c r="C1076" s="223" t="s">
        <v>6071</v>
      </c>
      <c r="D1076" s="217" t="s">
        <v>2540</v>
      </c>
      <c r="E1076" s="287">
        <v>2.33</v>
      </c>
      <c r="F1076" s="219"/>
      <c r="G1076" s="219">
        <f>_lg50</f>
        <v>371133.48684210528</v>
      </c>
      <c r="H1076" s="219"/>
      <c r="I1076" s="219"/>
      <c r="J1076" s="219">
        <f>G1076*E1076</f>
        <v>864741.02434210537</v>
      </c>
      <c r="K1076" s="215"/>
    </row>
    <row r="1077" spans="1:15">
      <c r="A1077" s="224"/>
      <c r="B1077" s="222"/>
      <c r="C1077" s="217" t="s">
        <v>2791</v>
      </c>
      <c r="D1077" s="217"/>
      <c r="E1077" s="287"/>
      <c r="F1077" s="219"/>
      <c r="G1077" s="219"/>
      <c r="H1077" s="219"/>
      <c r="I1077" s="219"/>
      <c r="J1077" s="247"/>
      <c r="K1077" s="247">
        <f>SUM(K1078:K1083)</f>
        <v>114299.17704545455</v>
      </c>
    </row>
    <row r="1078" spans="1:15">
      <c r="A1078" s="226" t="s">
        <v>2173</v>
      </c>
      <c r="B1078" s="222"/>
      <c r="C1078" s="223" t="s">
        <v>2174</v>
      </c>
      <c r="D1078" s="217" t="s">
        <v>2195</v>
      </c>
      <c r="E1078" s="287">
        <v>0.104</v>
      </c>
      <c r="F1078" s="219"/>
      <c r="G1078" s="219"/>
      <c r="H1078" s="219">
        <f>VLOOKUP(A1078,'GiaMTC TT13-QD1491'!$B$10:$T$918,19,0)</f>
        <v>414683.97727272724</v>
      </c>
      <c r="I1078" s="219"/>
      <c r="J1078" s="247"/>
      <c r="K1078" s="219">
        <f t="shared" ref="K1078:K1083" si="82">H1078*E1078</f>
        <v>43127.133636363629</v>
      </c>
    </row>
    <row r="1079" spans="1:15">
      <c r="A1079" s="226" t="s">
        <v>2183</v>
      </c>
      <c r="B1079" s="222"/>
      <c r="C1079" s="223" t="s">
        <v>2184</v>
      </c>
      <c r="D1079" s="217" t="s">
        <v>2195</v>
      </c>
      <c r="E1079" s="287">
        <v>8.5999999999999993E-2</v>
      </c>
      <c r="F1079" s="219"/>
      <c r="G1079" s="219"/>
      <c r="H1079" s="219">
        <f>VLOOKUP(A1079,'GiaMTC TT13-QD1491'!$B$10:$T$918,19,0)</f>
        <v>40127.5</v>
      </c>
      <c r="I1079" s="219"/>
      <c r="J1079" s="247"/>
      <c r="K1079" s="219">
        <f t="shared" si="82"/>
        <v>3450.9649999999997</v>
      </c>
    </row>
    <row r="1080" spans="1:15">
      <c r="A1080" s="226" t="s">
        <v>2147</v>
      </c>
      <c r="B1080" s="222"/>
      <c r="C1080" s="223" t="s">
        <v>2148</v>
      </c>
      <c r="D1080" s="217" t="s">
        <v>2195</v>
      </c>
      <c r="E1080" s="287">
        <v>0.13</v>
      </c>
      <c r="F1080" s="219"/>
      <c r="G1080" s="219"/>
      <c r="H1080" s="219">
        <f>VLOOKUP(A1080,'GiaMTC TT13-QD1491'!$B$10:$T$918,19,0)</f>
        <v>403740.11363636365</v>
      </c>
      <c r="I1080" s="219"/>
      <c r="J1080" s="247"/>
      <c r="K1080" s="219">
        <f t="shared" si="82"/>
        <v>52486.214772727275</v>
      </c>
    </row>
    <row r="1081" spans="1:15">
      <c r="A1081" s="226" t="s">
        <v>2185</v>
      </c>
      <c r="B1081" s="222"/>
      <c r="C1081" s="223" t="s">
        <v>2186</v>
      </c>
      <c r="D1081" s="217" t="s">
        <v>2195</v>
      </c>
      <c r="E1081" s="287">
        <v>0.09</v>
      </c>
      <c r="F1081" s="219"/>
      <c r="G1081" s="219"/>
      <c r="H1081" s="219">
        <f>VLOOKUP(A1081,'GiaMTC TT13-QD1491'!$B$10:$T$918,19,0)</f>
        <v>68673.181818181823</v>
      </c>
      <c r="I1081" s="219"/>
      <c r="J1081" s="247"/>
      <c r="K1081" s="219">
        <f t="shared" si="82"/>
        <v>6180.5863636363638</v>
      </c>
    </row>
    <row r="1082" spans="1:15">
      <c r="A1082" s="226" t="s">
        <v>2165</v>
      </c>
      <c r="B1082" s="222"/>
      <c r="C1082" s="223" t="s">
        <v>2166</v>
      </c>
      <c r="D1082" s="217" t="s">
        <v>2195</v>
      </c>
      <c r="E1082" s="287">
        <v>0.04</v>
      </c>
      <c r="F1082" s="219"/>
      <c r="G1082" s="219"/>
      <c r="H1082" s="219">
        <f>VLOOKUP(A1082,'GiaMTC TT13-QD1491'!$B$10:$T$918,19,0)</f>
        <v>83447.159090909088</v>
      </c>
      <c r="I1082" s="219"/>
      <c r="J1082" s="247"/>
      <c r="K1082" s="219">
        <f t="shared" si="82"/>
        <v>3337.8863636363635</v>
      </c>
    </row>
    <row r="1083" spans="1:15">
      <c r="A1083" s="226" t="s">
        <v>2161</v>
      </c>
      <c r="B1083" s="227"/>
      <c r="C1083" s="228" t="s">
        <v>6072</v>
      </c>
      <c r="D1083" s="229" t="s">
        <v>2195</v>
      </c>
      <c r="E1083" s="288">
        <f>E1082</f>
        <v>0.04</v>
      </c>
      <c r="F1083" s="231"/>
      <c r="G1083" s="231"/>
      <c r="H1083" s="219">
        <f>VLOOKUP(A1083,'GiaMTC TT13-QD1491'!$B$10:$T$918,19,0)</f>
        <v>142909.77272727274</v>
      </c>
      <c r="I1083" s="231"/>
      <c r="J1083" s="248"/>
      <c r="K1083" s="231">
        <f t="shared" si="82"/>
        <v>5716.3909090909092</v>
      </c>
    </row>
    <row r="1084" spans="1:15">
      <c r="A1084" s="277" t="s">
        <v>6242</v>
      </c>
      <c r="B1084" s="277" t="s">
        <v>6243</v>
      </c>
      <c r="C1084" s="277"/>
      <c r="D1084" s="277"/>
    </row>
    <row r="1085" spans="1:15">
      <c r="A1085" s="277" t="s">
        <v>6244</v>
      </c>
      <c r="B1085" s="277" t="s">
        <v>6245</v>
      </c>
      <c r="C1085" s="277"/>
      <c r="D1085" s="277"/>
    </row>
    <row r="1086" spans="1:15">
      <c r="A1086" s="1617" t="s">
        <v>438</v>
      </c>
      <c r="B1086" s="1617" t="s">
        <v>2538</v>
      </c>
      <c r="C1086" s="1617" t="s">
        <v>2539</v>
      </c>
      <c r="D1086" s="1617" t="s">
        <v>2787</v>
      </c>
      <c r="E1086" s="1617" t="s">
        <v>2788</v>
      </c>
      <c r="F1086" s="1624" t="s">
        <v>77</v>
      </c>
      <c r="G1086" s="1625"/>
      <c r="H1086" s="1626"/>
      <c r="I1086" s="1624" t="s">
        <v>2781</v>
      </c>
      <c r="J1086" s="1625"/>
      <c r="K1086" s="1626"/>
    </row>
    <row r="1087" spans="1:15">
      <c r="A1087" s="1618"/>
      <c r="B1087" s="1618"/>
      <c r="C1087" s="1618"/>
      <c r="D1087" s="1618"/>
      <c r="E1087" s="1618"/>
      <c r="F1087" s="280" t="s">
        <v>2554</v>
      </c>
      <c r="G1087" s="280" t="s">
        <v>2783</v>
      </c>
      <c r="H1087" s="280" t="s">
        <v>2784</v>
      </c>
      <c r="I1087" s="280" t="s">
        <v>2554</v>
      </c>
      <c r="J1087" s="280" t="s">
        <v>2783</v>
      </c>
      <c r="K1087" s="280" t="s">
        <v>2784</v>
      </c>
    </row>
    <row r="1088" spans="1:15" ht="24">
      <c r="A1088" s="443" t="s">
        <v>6246</v>
      </c>
      <c r="B1088" s="281" t="s">
        <v>6247</v>
      </c>
      <c r="C1088" s="442" t="s">
        <v>2805</v>
      </c>
      <c r="D1088" s="282"/>
      <c r="E1088" s="283"/>
      <c r="F1088" s="284"/>
      <c r="G1088" s="284"/>
      <c r="H1088" s="284"/>
      <c r="I1088" s="285">
        <f>SUM(I1089:I1093)</f>
        <v>28644</v>
      </c>
      <c r="J1088" s="286"/>
      <c r="K1088" s="284"/>
      <c r="L1088" s="246" t="s">
        <v>5123</v>
      </c>
      <c r="M1088" s="241">
        <f>I1088</f>
        <v>28644</v>
      </c>
      <c r="N1088" s="242">
        <f>J1094</f>
        <v>3332609.265394737</v>
      </c>
      <c r="O1088" s="243">
        <f>K1097</f>
        <v>123582.82227452126</v>
      </c>
    </row>
    <row r="1089" spans="1:15">
      <c r="A1089" s="214"/>
      <c r="B1089" s="215"/>
      <c r="C1089" s="216" t="s">
        <v>170</v>
      </c>
      <c r="D1089" s="217" t="s">
        <v>6069</v>
      </c>
      <c r="E1089" s="287">
        <v>2.4</v>
      </c>
      <c r="F1089" s="219">
        <f>VLOOKUP(C1089,VLP!$C$2:$F$1161,3,0)</f>
        <v>1685</v>
      </c>
      <c r="G1089" s="219"/>
      <c r="H1089" s="219"/>
      <c r="I1089" s="219">
        <f>F1089*E1089</f>
        <v>4044</v>
      </c>
      <c r="J1089" s="247"/>
      <c r="K1089" s="219"/>
      <c r="L1089" s="246"/>
      <c r="M1089" s="241"/>
      <c r="N1089" s="242"/>
      <c r="O1089" s="243"/>
    </row>
    <row r="1090" spans="1:15">
      <c r="A1090" s="214"/>
      <c r="B1090" s="215"/>
      <c r="C1090" s="220" t="s">
        <v>291</v>
      </c>
      <c r="D1090" s="217" t="s">
        <v>120</v>
      </c>
      <c r="E1090" s="287">
        <v>1</v>
      </c>
      <c r="F1090" s="219">
        <f>VLOOKUP(C1090,VLP!$C$2:$F$1161,3,0)</f>
        <v>10500</v>
      </c>
      <c r="G1090" s="219"/>
      <c r="H1090" s="219"/>
      <c r="I1090" s="219">
        <f>F1090*E1090</f>
        <v>10500</v>
      </c>
      <c r="J1090" s="247"/>
      <c r="K1090" s="219"/>
      <c r="L1090" s="246"/>
      <c r="M1090" s="241"/>
      <c r="N1090" s="242"/>
      <c r="O1090" s="243"/>
    </row>
    <row r="1091" spans="1:15">
      <c r="A1091" s="214"/>
      <c r="B1091" s="215"/>
      <c r="C1091" s="216" t="s">
        <v>188</v>
      </c>
      <c r="D1091" s="217" t="s">
        <v>81</v>
      </c>
      <c r="E1091" s="287">
        <v>0.2</v>
      </c>
      <c r="F1091" s="219">
        <f>VLOOKUP(C1091,VLP!$C$2:$F$1161,3,0)</f>
        <v>27500</v>
      </c>
      <c r="G1091" s="219"/>
      <c r="H1091" s="219"/>
      <c r="I1091" s="219">
        <f>F1091*E1091</f>
        <v>5500</v>
      </c>
      <c r="J1091" s="247"/>
      <c r="K1091" s="219"/>
      <c r="L1091" s="246"/>
      <c r="M1091" s="241"/>
      <c r="N1091" s="242"/>
      <c r="O1091" s="243"/>
    </row>
    <row r="1092" spans="1:15">
      <c r="A1092" s="214"/>
      <c r="B1092" s="215"/>
      <c r="C1092" s="216" t="s">
        <v>138</v>
      </c>
      <c r="D1092" s="217" t="s">
        <v>81</v>
      </c>
      <c r="E1092" s="287">
        <f>E1091</f>
        <v>0.2</v>
      </c>
      <c r="F1092" s="219">
        <f>VLOOKUP(C1092,VLP!$C$2:$F$1161,3,0)</f>
        <v>38000</v>
      </c>
      <c r="G1092" s="219"/>
      <c r="H1092" s="219"/>
      <c r="I1092" s="219">
        <f>F1092*E1092</f>
        <v>7600</v>
      </c>
      <c r="J1092" s="247"/>
      <c r="K1092" s="219"/>
      <c r="L1092" s="246"/>
      <c r="M1092" s="241"/>
      <c r="N1092" s="242"/>
      <c r="O1092" s="243"/>
    </row>
    <row r="1093" spans="1:15">
      <c r="A1093" s="214"/>
      <c r="B1093" s="215"/>
      <c r="C1093" s="220" t="s">
        <v>371</v>
      </c>
      <c r="D1093" s="217" t="s">
        <v>186</v>
      </c>
      <c r="E1093" s="287">
        <f>E1090</f>
        <v>1</v>
      </c>
      <c r="F1093" s="219">
        <f>VLOOKUP(C1093,VLP!$C$2:$F$1161,3,0)</f>
        <v>1000</v>
      </c>
      <c r="G1093" s="219"/>
      <c r="H1093" s="219"/>
      <c r="I1093" s="219">
        <f>F1093*E1093</f>
        <v>1000</v>
      </c>
      <c r="J1093" s="247"/>
      <c r="K1093" s="219"/>
      <c r="L1093" s="246"/>
      <c r="M1093" s="241"/>
      <c r="N1093" s="242"/>
      <c r="O1093" s="243"/>
    </row>
    <row r="1094" spans="1:15">
      <c r="A1094" s="221"/>
      <c r="B1094" s="222"/>
      <c r="C1094" s="217" t="s">
        <v>6070</v>
      </c>
      <c r="D1094" s="217"/>
      <c r="E1094" s="287"/>
      <c r="F1094" s="219"/>
      <c r="G1094" s="219"/>
      <c r="H1094" s="219"/>
      <c r="I1094" s="219"/>
      <c r="J1094" s="247">
        <f>SUM(J1095:J1096)</f>
        <v>3332609.265394737</v>
      </c>
      <c r="K1094" s="219"/>
    </row>
    <row r="1095" spans="1:15">
      <c r="A1095" s="221"/>
      <c r="B1095" s="222"/>
      <c r="C1095" s="223" t="s">
        <v>2372</v>
      </c>
      <c r="D1095" s="217" t="s">
        <v>2540</v>
      </c>
      <c r="E1095" s="287">
        <v>7.03</v>
      </c>
      <c r="F1095" s="219"/>
      <c r="G1095" s="219">
        <f>_ks40</f>
        <v>315149</v>
      </c>
      <c r="H1095" s="219"/>
      <c r="I1095" s="219"/>
      <c r="J1095" s="219">
        <f>G1095*E1095</f>
        <v>2215497.4700000002</v>
      </c>
      <c r="K1095" s="219"/>
    </row>
    <row r="1096" spans="1:15">
      <c r="A1096" s="221"/>
      <c r="B1096" s="222"/>
      <c r="C1096" s="223" t="s">
        <v>6071</v>
      </c>
      <c r="D1096" s="217" t="s">
        <v>2540</v>
      </c>
      <c r="E1096" s="287">
        <v>3.01</v>
      </c>
      <c r="F1096" s="219"/>
      <c r="G1096" s="219">
        <f>_lg50</f>
        <v>371133.48684210528</v>
      </c>
      <c r="H1096" s="219"/>
      <c r="I1096" s="219"/>
      <c r="J1096" s="219">
        <f>G1096*E1096</f>
        <v>1117111.7953947368</v>
      </c>
      <c r="K1096" s="215"/>
    </row>
    <row r="1097" spans="1:15">
      <c r="A1097" s="224"/>
      <c r="B1097" s="222"/>
      <c r="C1097" s="217" t="s">
        <v>2791</v>
      </c>
      <c r="D1097" s="217"/>
      <c r="E1097" s="287"/>
      <c r="F1097" s="219"/>
      <c r="G1097" s="219"/>
      <c r="H1097" s="219"/>
      <c r="I1097" s="219"/>
      <c r="J1097" s="247"/>
      <c r="K1097" s="247">
        <f>SUM(K1098:K1101)</f>
        <v>123582.82227452126</v>
      </c>
    </row>
    <row r="1098" spans="1:15">
      <c r="A1098" s="226" t="s">
        <v>2165</v>
      </c>
      <c r="B1098" s="222"/>
      <c r="C1098" s="223" t="s">
        <v>2166</v>
      </c>
      <c r="D1098" s="217" t="s">
        <v>2195</v>
      </c>
      <c r="E1098" s="287">
        <v>7.4999999999999997E-2</v>
      </c>
      <c r="F1098" s="219"/>
      <c r="G1098" s="219"/>
      <c r="H1098" s="219">
        <f>VLOOKUP(A1098,'GiaMTC TT13-QD1491'!$B$10:$T$918,19,0)</f>
        <v>83447.159090909088</v>
      </c>
      <c r="I1098" s="219"/>
      <c r="J1098" s="247"/>
      <c r="K1098" s="219">
        <f>H1098*E1098</f>
        <v>6258.5369318181811</v>
      </c>
    </row>
    <row r="1099" spans="1:15">
      <c r="A1099" s="226" t="s">
        <v>2183</v>
      </c>
      <c r="B1099" s="222"/>
      <c r="C1099" s="223" t="s">
        <v>2184</v>
      </c>
      <c r="D1099" s="217" t="s">
        <v>2195</v>
      </c>
      <c r="E1099" s="287">
        <v>0.1</v>
      </c>
      <c r="F1099" s="219"/>
      <c r="G1099" s="219"/>
      <c r="H1099" s="219">
        <f>VLOOKUP(A1099,'GiaMTC TT13-QD1491'!$B$10:$T$918,19,0)</f>
        <v>40127.5</v>
      </c>
      <c r="I1099" s="219"/>
      <c r="J1099" s="247"/>
      <c r="K1099" s="219">
        <f>H1099*E1099</f>
        <v>4012.75</v>
      </c>
    </row>
    <row r="1100" spans="1:15">
      <c r="A1100" s="226" t="s">
        <v>2147</v>
      </c>
      <c r="B1100" s="222"/>
      <c r="C1100" s="223" t="s">
        <v>2148</v>
      </c>
      <c r="D1100" s="217" t="s">
        <v>2195</v>
      </c>
      <c r="E1100" s="287">
        <v>0.13</v>
      </c>
      <c r="F1100" s="219"/>
      <c r="G1100" s="219"/>
      <c r="H1100" s="219">
        <f>VLOOKUP(A1100,'GiaMTC TT13-QD1491'!$B$10:$T$918,19,0)</f>
        <v>403740.11363636365</v>
      </c>
      <c r="I1100" s="219"/>
      <c r="J1100" s="247"/>
      <c r="K1100" s="219">
        <f>H1100*E1100</f>
        <v>52486.214772727275</v>
      </c>
    </row>
    <row r="1101" spans="1:15">
      <c r="A1101" s="642" t="s">
        <v>888</v>
      </c>
      <c r="B1101" s="227"/>
      <c r="C1101" s="228" t="s">
        <v>6092</v>
      </c>
      <c r="D1101" s="229" t="s">
        <v>2195</v>
      </c>
      <c r="E1101" s="288">
        <v>3.9E-2</v>
      </c>
      <c r="F1101" s="231"/>
      <c r="G1101" s="231"/>
      <c r="H1101" s="219">
        <f>VLOOKUP(A1101,'GiaMTC TT13-QD1491'!$B$10:$T$918,19,0)</f>
        <v>1559623.6043583537</v>
      </c>
      <c r="I1101" s="231"/>
      <c r="J1101" s="248"/>
      <c r="K1101" s="231">
        <f>H1101*E1101</f>
        <v>60825.320569975789</v>
      </c>
    </row>
    <row r="1102" spans="1:15" ht="24">
      <c r="A1102" s="443" t="s">
        <v>6248</v>
      </c>
      <c r="B1102" s="281" t="s">
        <v>6249</v>
      </c>
      <c r="C1102" s="442" t="s">
        <v>2805</v>
      </c>
      <c r="D1102" s="282"/>
      <c r="E1102" s="283"/>
      <c r="F1102" s="284"/>
      <c r="G1102" s="284"/>
      <c r="H1102" s="284"/>
      <c r="I1102" s="285">
        <f>SUM(I1103:I1107)</f>
        <v>22915.200000000001</v>
      </c>
      <c r="J1102" s="286"/>
      <c r="K1102" s="284"/>
      <c r="L1102" s="246" t="s">
        <v>5123</v>
      </c>
      <c r="M1102" s="241">
        <f>I1102</f>
        <v>22915.200000000001</v>
      </c>
      <c r="N1102" s="242">
        <f>J1108</f>
        <v>2668720.5732894735</v>
      </c>
      <c r="O1102" s="243">
        <f>K1111</f>
        <v>111110.30126617875</v>
      </c>
    </row>
    <row r="1103" spans="1:15">
      <c r="A1103" s="214"/>
      <c r="B1103" s="215"/>
      <c r="C1103" s="216" t="s">
        <v>170</v>
      </c>
      <c r="D1103" s="217" t="s">
        <v>6069</v>
      </c>
      <c r="E1103" s="287">
        <v>1.92</v>
      </c>
      <c r="F1103" s="219">
        <f>VLOOKUP(C1103,VLP!$C$2:$F$1161,3,0)</f>
        <v>1685</v>
      </c>
      <c r="G1103" s="219"/>
      <c r="H1103" s="219"/>
      <c r="I1103" s="219">
        <f>F1103*E1103</f>
        <v>3235.2</v>
      </c>
      <c r="J1103" s="247"/>
      <c r="K1103" s="219"/>
      <c r="L1103" s="246"/>
      <c r="M1103" s="241"/>
      <c r="N1103" s="242"/>
      <c r="O1103" s="243"/>
    </row>
    <row r="1104" spans="1:15">
      <c r="A1104" s="214"/>
      <c r="B1104" s="215"/>
      <c r="C1104" s="220" t="s">
        <v>291</v>
      </c>
      <c r="D1104" s="217" t="s">
        <v>120</v>
      </c>
      <c r="E1104" s="287">
        <v>0.8</v>
      </c>
      <c r="F1104" s="219">
        <f>VLOOKUP(C1104,VLP!$C$2:$F$1161,3,0)</f>
        <v>10500</v>
      </c>
      <c r="G1104" s="219"/>
      <c r="H1104" s="219"/>
      <c r="I1104" s="219">
        <f>F1104*E1104</f>
        <v>8400</v>
      </c>
      <c r="J1104" s="247"/>
      <c r="K1104" s="219"/>
      <c r="L1104" s="246"/>
      <c r="M1104" s="241"/>
      <c r="N1104" s="242"/>
      <c r="O1104" s="243"/>
    </row>
    <row r="1105" spans="1:15">
      <c r="A1105" s="214"/>
      <c r="B1105" s="215"/>
      <c r="C1105" s="216" t="s">
        <v>188</v>
      </c>
      <c r="D1105" s="217" t="s">
        <v>81</v>
      </c>
      <c r="E1105" s="287">
        <v>0.16</v>
      </c>
      <c r="F1105" s="219">
        <f>VLOOKUP(C1105,VLP!$C$2:$F$1161,3,0)</f>
        <v>27500</v>
      </c>
      <c r="G1105" s="219"/>
      <c r="H1105" s="219"/>
      <c r="I1105" s="219">
        <f>F1105*E1105</f>
        <v>4400</v>
      </c>
      <c r="J1105" s="247"/>
      <c r="K1105" s="219"/>
      <c r="L1105" s="246"/>
      <c r="M1105" s="241"/>
      <c r="N1105" s="242"/>
      <c r="O1105" s="243"/>
    </row>
    <row r="1106" spans="1:15">
      <c r="A1106" s="214"/>
      <c r="B1106" s="215"/>
      <c r="C1106" s="216" t="s">
        <v>138</v>
      </c>
      <c r="D1106" s="217" t="s">
        <v>81</v>
      </c>
      <c r="E1106" s="287">
        <f>E1105</f>
        <v>0.16</v>
      </c>
      <c r="F1106" s="219">
        <f>VLOOKUP(C1106,VLP!$C$2:$F$1161,3,0)</f>
        <v>38000</v>
      </c>
      <c r="G1106" s="219"/>
      <c r="H1106" s="219"/>
      <c r="I1106" s="219">
        <f>F1106*E1106</f>
        <v>6080</v>
      </c>
      <c r="J1106" s="247"/>
      <c r="K1106" s="219"/>
      <c r="L1106" s="246"/>
      <c r="M1106" s="241"/>
      <c r="N1106" s="242"/>
      <c r="O1106" s="243"/>
    </row>
    <row r="1107" spans="1:15">
      <c r="A1107" s="214"/>
      <c r="B1107" s="215"/>
      <c r="C1107" s="220" t="s">
        <v>371</v>
      </c>
      <c r="D1107" s="217" t="s">
        <v>186</v>
      </c>
      <c r="E1107" s="287">
        <f>E1104</f>
        <v>0.8</v>
      </c>
      <c r="F1107" s="219">
        <f>VLOOKUP(C1107,VLP!$C$2:$F$1161,3,0)</f>
        <v>1000</v>
      </c>
      <c r="G1107" s="219"/>
      <c r="H1107" s="219"/>
      <c r="I1107" s="219">
        <f>F1107*E1107</f>
        <v>800</v>
      </c>
      <c r="J1107" s="247"/>
      <c r="K1107" s="219"/>
      <c r="L1107" s="246"/>
      <c r="M1107" s="241"/>
      <c r="N1107" s="242"/>
      <c r="O1107" s="243"/>
    </row>
    <row r="1108" spans="1:15">
      <c r="A1108" s="221"/>
      <c r="B1108" s="222"/>
      <c r="C1108" s="217" t="s">
        <v>6070</v>
      </c>
      <c r="D1108" s="217"/>
      <c r="E1108" s="287"/>
      <c r="F1108" s="219"/>
      <c r="G1108" s="219"/>
      <c r="H1108" s="219"/>
      <c r="I1108" s="219"/>
      <c r="J1108" s="247">
        <f>SUM(J1109:J1110)</f>
        <v>2668720.5732894735</v>
      </c>
      <c r="K1108" s="219"/>
    </row>
    <row r="1109" spans="1:15">
      <c r="A1109" s="221"/>
      <c r="B1109" s="222"/>
      <c r="C1109" s="223" t="s">
        <v>2372</v>
      </c>
      <c r="D1109" s="217" t="s">
        <v>2540</v>
      </c>
      <c r="E1109" s="287">
        <v>5.63</v>
      </c>
      <c r="F1109" s="219"/>
      <c r="G1109" s="219">
        <f>_ks40</f>
        <v>315149</v>
      </c>
      <c r="H1109" s="219"/>
      <c r="I1109" s="219"/>
      <c r="J1109" s="219">
        <f>G1109*E1109</f>
        <v>1774288.8699999999</v>
      </c>
      <c r="K1109" s="219"/>
    </row>
    <row r="1110" spans="1:15">
      <c r="A1110" s="221"/>
      <c r="B1110" s="222"/>
      <c r="C1110" s="223" t="s">
        <v>6071</v>
      </c>
      <c r="D1110" s="217" t="s">
        <v>2540</v>
      </c>
      <c r="E1110" s="287">
        <v>2.41</v>
      </c>
      <c r="F1110" s="219"/>
      <c r="G1110" s="219">
        <f>_lg50</f>
        <v>371133.48684210528</v>
      </c>
      <c r="H1110" s="219"/>
      <c r="I1110" s="219"/>
      <c r="J1110" s="219">
        <f>G1110*E1110</f>
        <v>894431.70328947378</v>
      </c>
      <c r="K1110" s="215"/>
    </row>
    <row r="1111" spans="1:15">
      <c r="A1111" s="224"/>
      <c r="B1111" s="222"/>
      <c r="C1111" s="217" t="s">
        <v>2791</v>
      </c>
      <c r="D1111" s="217"/>
      <c r="E1111" s="287"/>
      <c r="F1111" s="219"/>
      <c r="G1111" s="219"/>
      <c r="H1111" s="219"/>
      <c r="I1111" s="219"/>
      <c r="J1111" s="247"/>
      <c r="K1111" s="247">
        <f>SUM(K1112:K1115)</f>
        <v>111110.30126617875</v>
      </c>
    </row>
    <row r="1112" spans="1:15">
      <c r="A1112" s="226" t="s">
        <v>2165</v>
      </c>
      <c r="B1112" s="222"/>
      <c r="C1112" s="223" t="s">
        <v>2166</v>
      </c>
      <c r="D1112" s="217" t="s">
        <v>2195</v>
      </c>
      <c r="E1112" s="287">
        <v>6.8000000000000005E-2</v>
      </c>
      <c r="F1112" s="219"/>
      <c r="G1112" s="219"/>
      <c r="H1112" s="219">
        <f>VLOOKUP(A1112,'GiaMTC TT13-QD1491'!$B$10:$T$918,19,0)</f>
        <v>83447.159090909088</v>
      </c>
      <c r="I1112" s="219"/>
      <c r="J1112" s="247"/>
      <c r="K1112" s="219">
        <f>H1112*E1112</f>
        <v>5674.4068181818184</v>
      </c>
    </row>
    <row r="1113" spans="1:15">
      <c r="A1113" s="226" t="s">
        <v>2183</v>
      </c>
      <c r="B1113" s="222"/>
      <c r="C1113" s="223" t="s">
        <v>2184</v>
      </c>
      <c r="D1113" s="217" t="s">
        <v>2195</v>
      </c>
      <c r="E1113" s="287">
        <v>0.09</v>
      </c>
      <c r="F1113" s="219"/>
      <c r="G1113" s="219"/>
      <c r="H1113" s="219">
        <f>VLOOKUP(A1113,'GiaMTC TT13-QD1491'!$B$10:$T$918,19,0)</f>
        <v>40127.5</v>
      </c>
      <c r="I1113" s="219"/>
      <c r="J1113" s="247"/>
      <c r="K1113" s="219">
        <f>H1113*E1113</f>
        <v>3611.4749999999999</v>
      </c>
    </row>
    <row r="1114" spans="1:15">
      <c r="A1114" s="226" t="s">
        <v>2147</v>
      </c>
      <c r="B1114" s="222"/>
      <c r="C1114" s="223" t="s">
        <v>2148</v>
      </c>
      <c r="D1114" s="217" t="s">
        <v>2195</v>
      </c>
      <c r="E1114" s="287">
        <v>0.11700000000000001</v>
      </c>
      <c r="F1114" s="219"/>
      <c r="G1114" s="219"/>
      <c r="H1114" s="219">
        <f>VLOOKUP(A1114,'GiaMTC TT13-QD1491'!$B$10:$T$918,19,0)</f>
        <v>403740.11363636365</v>
      </c>
      <c r="I1114" s="219"/>
      <c r="J1114" s="247"/>
      <c r="K1114" s="219">
        <f>H1114*E1114</f>
        <v>47237.59329545455</v>
      </c>
    </row>
    <row r="1115" spans="1:15">
      <c r="A1115" s="642" t="s">
        <v>888</v>
      </c>
      <c r="B1115" s="227"/>
      <c r="C1115" s="228" t="s">
        <v>6092</v>
      </c>
      <c r="D1115" s="229" t="s">
        <v>2195</v>
      </c>
      <c r="E1115" s="288">
        <v>3.5000000000000003E-2</v>
      </c>
      <c r="F1115" s="231"/>
      <c r="G1115" s="231"/>
      <c r="H1115" s="219">
        <f>VLOOKUP(A1115,'GiaMTC TT13-QD1491'!$B$10:$T$918,19,0)</f>
        <v>1559623.6043583537</v>
      </c>
      <c r="I1115" s="231"/>
      <c r="J1115" s="248"/>
      <c r="K1115" s="231">
        <f>H1115*E1115</f>
        <v>54586.82615254238</v>
      </c>
    </row>
    <row r="1116" spans="1:15" ht="24">
      <c r="A1116" s="443" t="s">
        <v>6250</v>
      </c>
      <c r="B1116" s="281" t="s">
        <v>6251</v>
      </c>
      <c r="C1116" s="442" t="s">
        <v>2805</v>
      </c>
      <c r="D1116" s="282"/>
      <c r="E1116" s="283"/>
      <c r="F1116" s="284"/>
      <c r="G1116" s="284"/>
      <c r="H1116" s="284"/>
      <c r="I1116" s="285">
        <f>SUM(I1117:I1121)</f>
        <v>18332.16</v>
      </c>
      <c r="J1116" s="286"/>
      <c r="K1116" s="284"/>
      <c r="L1116" s="246" t="s">
        <v>5123</v>
      </c>
      <c r="M1116" s="241">
        <f>I1116</f>
        <v>18332.16</v>
      </c>
      <c r="N1116" s="242">
        <f>J1122</f>
        <v>2134458.129605263</v>
      </c>
      <c r="O1116" s="243">
        <f>K1125</f>
        <v>100641.27147583096</v>
      </c>
    </row>
    <row r="1117" spans="1:15">
      <c r="A1117" s="214"/>
      <c r="B1117" s="215"/>
      <c r="C1117" s="216" t="s">
        <v>170</v>
      </c>
      <c r="D1117" s="217" t="s">
        <v>6069</v>
      </c>
      <c r="E1117" s="287">
        <v>1.536</v>
      </c>
      <c r="F1117" s="219">
        <f>VLOOKUP(C1117,VLP!$C$2:$F$1161,3,0)</f>
        <v>1685</v>
      </c>
      <c r="G1117" s="219"/>
      <c r="H1117" s="219"/>
      <c r="I1117" s="219">
        <f>F1117*E1117</f>
        <v>2588.16</v>
      </c>
      <c r="J1117" s="247"/>
      <c r="K1117" s="219"/>
      <c r="L1117" s="246"/>
      <c r="M1117" s="241"/>
      <c r="N1117" s="242"/>
      <c r="O1117" s="243"/>
    </row>
    <row r="1118" spans="1:15">
      <c r="A1118" s="214"/>
      <c r="B1118" s="215"/>
      <c r="C1118" s="220" t="s">
        <v>291</v>
      </c>
      <c r="D1118" s="217" t="s">
        <v>120</v>
      </c>
      <c r="E1118" s="287">
        <v>0.64</v>
      </c>
      <c r="F1118" s="219">
        <f>VLOOKUP(C1118,VLP!$C$2:$F$1161,3,0)</f>
        <v>10500</v>
      </c>
      <c r="G1118" s="219"/>
      <c r="H1118" s="219"/>
      <c r="I1118" s="219">
        <f>F1118*E1118</f>
        <v>6720</v>
      </c>
      <c r="J1118" s="247"/>
      <c r="K1118" s="219"/>
      <c r="L1118" s="246"/>
      <c r="M1118" s="241"/>
      <c r="N1118" s="242"/>
      <c r="O1118" s="243"/>
    </row>
    <row r="1119" spans="1:15">
      <c r="A1119" s="214"/>
      <c r="B1119" s="215"/>
      <c r="C1119" s="216" t="s">
        <v>188</v>
      </c>
      <c r="D1119" s="217" t="s">
        <v>81</v>
      </c>
      <c r="E1119" s="287">
        <v>0.128</v>
      </c>
      <c r="F1119" s="219">
        <f>VLOOKUP(C1119,VLP!$C$2:$F$1161,3,0)</f>
        <v>27500</v>
      </c>
      <c r="G1119" s="219"/>
      <c r="H1119" s="219"/>
      <c r="I1119" s="219">
        <f>F1119*E1119</f>
        <v>3520</v>
      </c>
      <c r="J1119" s="247"/>
      <c r="K1119" s="219"/>
      <c r="L1119" s="246"/>
      <c r="M1119" s="241"/>
      <c r="N1119" s="242"/>
      <c r="O1119" s="243"/>
    </row>
    <row r="1120" spans="1:15">
      <c r="A1120" s="214"/>
      <c r="B1120" s="215"/>
      <c r="C1120" s="216" t="s">
        <v>138</v>
      </c>
      <c r="D1120" s="217" t="s">
        <v>81</v>
      </c>
      <c r="E1120" s="287">
        <f>E1119</f>
        <v>0.128</v>
      </c>
      <c r="F1120" s="219">
        <f>VLOOKUP(C1120,VLP!$C$2:$F$1161,3,0)</f>
        <v>38000</v>
      </c>
      <c r="G1120" s="219"/>
      <c r="H1120" s="219"/>
      <c r="I1120" s="219">
        <f>F1120*E1120</f>
        <v>4864</v>
      </c>
      <c r="J1120" s="247"/>
      <c r="K1120" s="219"/>
      <c r="L1120" s="246"/>
      <c r="M1120" s="241"/>
      <c r="N1120" s="242"/>
      <c r="O1120" s="243"/>
    </row>
    <row r="1121" spans="1:15">
      <c r="A1121" s="214"/>
      <c r="B1121" s="215"/>
      <c r="C1121" s="220" t="s">
        <v>371</v>
      </c>
      <c r="D1121" s="217" t="s">
        <v>186</v>
      </c>
      <c r="E1121" s="287">
        <f>E1118</f>
        <v>0.64</v>
      </c>
      <c r="F1121" s="219">
        <f>VLOOKUP(C1121,VLP!$C$2:$F$1161,3,0)</f>
        <v>1000</v>
      </c>
      <c r="G1121" s="219"/>
      <c r="H1121" s="219"/>
      <c r="I1121" s="219">
        <f>F1121*E1121</f>
        <v>640</v>
      </c>
      <c r="J1121" s="247"/>
      <c r="K1121" s="219"/>
      <c r="L1121" s="246"/>
      <c r="M1121" s="241"/>
      <c r="N1121" s="242"/>
      <c r="O1121" s="243"/>
    </row>
    <row r="1122" spans="1:15">
      <c r="A1122" s="221"/>
      <c r="B1122" s="222"/>
      <c r="C1122" s="217" t="s">
        <v>6070</v>
      </c>
      <c r="D1122" s="217"/>
      <c r="E1122" s="287"/>
      <c r="F1122" s="219"/>
      <c r="G1122" s="219"/>
      <c r="H1122" s="219"/>
      <c r="I1122" s="219"/>
      <c r="J1122" s="247">
        <f>SUM(J1123:J1124)</f>
        <v>2134458.129605263</v>
      </c>
      <c r="K1122" s="219"/>
    </row>
    <row r="1123" spans="1:15">
      <c r="A1123" s="221"/>
      <c r="B1123" s="222"/>
      <c r="C1123" s="223" t="s">
        <v>2372</v>
      </c>
      <c r="D1123" s="217" t="s">
        <v>2540</v>
      </c>
      <c r="E1123" s="287">
        <v>4.5</v>
      </c>
      <c r="F1123" s="219"/>
      <c r="G1123" s="219">
        <f>_ks40</f>
        <v>315149</v>
      </c>
      <c r="H1123" s="219"/>
      <c r="I1123" s="219"/>
      <c r="J1123" s="219">
        <f>G1123*E1123</f>
        <v>1418170.5</v>
      </c>
      <c r="K1123" s="219"/>
    </row>
    <row r="1124" spans="1:15">
      <c r="A1124" s="221"/>
      <c r="B1124" s="222"/>
      <c r="C1124" s="223" t="s">
        <v>6071</v>
      </c>
      <c r="D1124" s="217" t="s">
        <v>2540</v>
      </c>
      <c r="E1124" s="287">
        <v>1.93</v>
      </c>
      <c r="F1124" s="219"/>
      <c r="G1124" s="219">
        <f>_lg50</f>
        <v>371133.48684210528</v>
      </c>
      <c r="H1124" s="219"/>
      <c r="I1124" s="219"/>
      <c r="J1124" s="219">
        <f>G1124*E1124</f>
        <v>716287.62960526312</v>
      </c>
      <c r="K1124" s="215"/>
    </row>
    <row r="1125" spans="1:15">
      <c r="A1125" s="224"/>
      <c r="B1125" s="222"/>
      <c r="C1125" s="217" t="s">
        <v>2791</v>
      </c>
      <c r="D1125" s="217"/>
      <c r="E1125" s="287"/>
      <c r="F1125" s="219"/>
      <c r="G1125" s="219"/>
      <c r="H1125" s="219"/>
      <c r="I1125" s="219"/>
      <c r="J1125" s="247"/>
      <c r="K1125" s="247">
        <f>SUM(K1126:K1129)</f>
        <v>100641.27147583096</v>
      </c>
    </row>
    <row r="1126" spans="1:15">
      <c r="A1126" s="226" t="s">
        <v>2165</v>
      </c>
      <c r="B1126" s="222"/>
      <c r="C1126" s="223" t="s">
        <v>2166</v>
      </c>
      <c r="D1126" s="217" t="s">
        <v>2195</v>
      </c>
      <c r="E1126" s="287">
        <v>6.0999999999999999E-2</v>
      </c>
      <c r="F1126" s="219"/>
      <c r="G1126" s="219"/>
      <c r="H1126" s="219">
        <f>VLOOKUP(A1126,'GiaMTC TT13-QD1491'!$B$10:$T$918,19,0)</f>
        <v>83447.159090909088</v>
      </c>
      <c r="I1126" s="219"/>
      <c r="J1126" s="247"/>
      <c r="K1126" s="219">
        <f>H1126*E1126</f>
        <v>5090.2767045454539</v>
      </c>
    </row>
    <row r="1127" spans="1:15">
      <c r="A1127" s="226" t="s">
        <v>2183</v>
      </c>
      <c r="B1127" s="222"/>
      <c r="C1127" s="223" t="s">
        <v>2184</v>
      </c>
      <c r="D1127" s="217" t="s">
        <v>2195</v>
      </c>
      <c r="E1127" s="287">
        <v>8.1000000000000003E-2</v>
      </c>
      <c r="F1127" s="219"/>
      <c r="G1127" s="219"/>
      <c r="H1127" s="219">
        <f>VLOOKUP(A1127,'GiaMTC TT13-QD1491'!$B$10:$T$918,19,0)</f>
        <v>40127.5</v>
      </c>
      <c r="I1127" s="219"/>
      <c r="J1127" s="247"/>
      <c r="K1127" s="219">
        <f>H1127*E1127</f>
        <v>3250.3275000000003</v>
      </c>
    </row>
    <row r="1128" spans="1:15">
      <c r="A1128" s="226" t="s">
        <v>2147</v>
      </c>
      <c r="B1128" s="222"/>
      <c r="C1128" s="223" t="s">
        <v>2148</v>
      </c>
      <c r="D1128" s="217" t="s">
        <v>2195</v>
      </c>
      <c r="E1128" s="287">
        <v>0.105</v>
      </c>
      <c r="F1128" s="219"/>
      <c r="G1128" s="219"/>
      <c r="H1128" s="219">
        <f>VLOOKUP(A1128,'GiaMTC TT13-QD1491'!$B$10:$T$918,19,0)</f>
        <v>403740.11363636365</v>
      </c>
      <c r="I1128" s="219"/>
      <c r="J1128" s="247"/>
      <c r="K1128" s="219">
        <f>H1128*E1128</f>
        <v>42392.711931818179</v>
      </c>
    </row>
    <row r="1129" spans="1:15">
      <c r="A1129" s="642" t="s">
        <v>888</v>
      </c>
      <c r="B1129" s="227"/>
      <c r="C1129" s="228" t="s">
        <v>6092</v>
      </c>
      <c r="D1129" s="229" t="s">
        <v>2195</v>
      </c>
      <c r="E1129" s="288">
        <v>3.2000000000000001E-2</v>
      </c>
      <c r="F1129" s="231"/>
      <c r="G1129" s="231"/>
      <c r="H1129" s="219">
        <f>VLOOKUP(A1129,'GiaMTC TT13-QD1491'!$B$10:$T$918,19,0)</f>
        <v>1559623.6043583537</v>
      </c>
      <c r="I1129" s="231"/>
      <c r="J1129" s="248"/>
      <c r="K1129" s="231">
        <f>H1129*E1129</f>
        <v>49907.95533946732</v>
      </c>
    </row>
    <row r="1130" spans="1:15" ht="24">
      <c r="A1130" s="443" t="s">
        <v>6252</v>
      </c>
      <c r="B1130" s="281" t="s">
        <v>6253</v>
      </c>
      <c r="C1130" s="442" t="s">
        <v>2805</v>
      </c>
      <c r="D1130" s="282"/>
      <c r="E1130" s="283"/>
      <c r="F1130" s="284"/>
      <c r="G1130" s="284"/>
      <c r="H1130" s="284"/>
      <c r="I1130" s="285">
        <f>SUM(I1131:I1135)</f>
        <v>14639.865</v>
      </c>
      <c r="J1130" s="286"/>
      <c r="K1130" s="284"/>
      <c r="L1130" s="246" t="s">
        <v>5123</v>
      </c>
      <c r="M1130" s="241">
        <f>I1130</f>
        <v>14639.865</v>
      </c>
      <c r="N1130" s="242">
        <f>J1136</f>
        <v>1702930.4797368422</v>
      </c>
      <c r="O1130" s="243">
        <f>K1139</f>
        <v>45874.212045454551</v>
      </c>
    </row>
    <row r="1131" spans="1:15">
      <c r="A1131" s="214"/>
      <c r="B1131" s="215"/>
      <c r="C1131" s="216" t="s">
        <v>170</v>
      </c>
      <c r="D1131" s="217" t="s">
        <v>6069</v>
      </c>
      <c r="E1131" s="287">
        <v>1.2290000000000001</v>
      </c>
      <c r="F1131" s="219">
        <f>VLOOKUP(C1131,VLP!$C$2:$F$1161,3,0)</f>
        <v>1685</v>
      </c>
      <c r="G1131" s="219"/>
      <c r="H1131" s="219"/>
      <c r="I1131" s="219">
        <f>F1131*E1131</f>
        <v>2070.8650000000002</v>
      </c>
      <c r="J1131" s="247"/>
      <c r="K1131" s="219"/>
      <c r="L1131" s="246"/>
      <c r="M1131" s="241"/>
      <c r="N1131" s="242"/>
      <c r="O1131" s="243"/>
    </row>
    <row r="1132" spans="1:15">
      <c r="A1132" s="214"/>
      <c r="B1132" s="215"/>
      <c r="C1132" s="220" t="s">
        <v>291</v>
      </c>
      <c r="D1132" s="217" t="s">
        <v>120</v>
      </c>
      <c r="E1132" s="287">
        <v>0.51200000000000001</v>
      </c>
      <c r="F1132" s="219">
        <f>VLOOKUP(C1132,VLP!$C$2:$F$1161,3,0)</f>
        <v>10500</v>
      </c>
      <c r="G1132" s="219"/>
      <c r="H1132" s="219"/>
      <c r="I1132" s="219">
        <f>F1132*E1132</f>
        <v>5376</v>
      </c>
      <c r="J1132" s="247"/>
      <c r="K1132" s="219"/>
      <c r="L1132" s="246"/>
      <c r="M1132" s="241"/>
      <c r="N1132" s="242"/>
      <c r="O1132" s="243"/>
    </row>
    <row r="1133" spans="1:15">
      <c r="A1133" s="214"/>
      <c r="B1133" s="215"/>
      <c r="C1133" s="216" t="s">
        <v>188</v>
      </c>
      <c r="D1133" s="217" t="s">
        <v>81</v>
      </c>
      <c r="E1133" s="287">
        <v>0.10199999999999999</v>
      </c>
      <c r="F1133" s="219">
        <f>VLOOKUP(C1133,VLP!$C$2:$F$1161,3,0)</f>
        <v>27500</v>
      </c>
      <c r="G1133" s="219"/>
      <c r="H1133" s="219"/>
      <c r="I1133" s="219">
        <f>F1133*E1133</f>
        <v>2805</v>
      </c>
      <c r="J1133" s="247"/>
      <c r="K1133" s="219"/>
      <c r="L1133" s="246"/>
      <c r="M1133" s="241"/>
      <c r="N1133" s="242"/>
      <c r="O1133" s="243"/>
    </row>
    <row r="1134" spans="1:15">
      <c r="A1134" s="214"/>
      <c r="B1134" s="215"/>
      <c r="C1134" s="216" t="s">
        <v>138</v>
      </c>
      <c r="D1134" s="217" t="s">
        <v>81</v>
      </c>
      <c r="E1134" s="287">
        <f>E1133</f>
        <v>0.10199999999999999</v>
      </c>
      <c r="F1134" s="219">
        <f>VLOOKUP(C1134,VLP!$C$2:$F$1161,3,0)</f>
        <v>38000</v>
      </c>
      <c r="G1134" s="219"/>
      <c r="H1134" s="219"/>
      <c r="I1134" s="219">
        <f>F1134*E1134</f>
        <v>3875.9999999999995</v>
      </c>
      <c r="J1134" s="247"/>
      <c r="K1134" s="219"/>
      <c r="L1134" s="246"/>
      <c r="M1134" s="241"/>
      <c r="N1134" s="242"/>
      <c r="O1134" s="243"/>
    </row>
    <row r="1135" spans="1:15">
      <c r="A1135" s="214"/>
      <c r="B1135" s="215"/>
      <c r="C1135" s="220" t="s">
        <v>371</v>
      </c>
      <c r="D1135" s="217" t="s">
        <v>186</v>
      </c>
      <c r="E1135" s="287">
        <f>E1132</f>
        <v>0.51200000000000001</v>
      </c>
      <c r="F1135" s="219">
        <f>VLOOKUP(C1135,VLP!$C$2:$F$1161,3,0)</f>
        <v>1000</v>
      </c>
      <c r="G1135" s="219"/>
      <c r="H1135" s="219"/>
      <c r="I1135" s="219">
        <f>F1135*E1135</f>
        <v>512</v>
      </c>
      <c r="J1135" s="247"/>
      <c r="K1135" s="219"/>
      <c r="L1135" s="246"/>
      <c r="M1135" s="241"/>
      <c r="N1135" s="242"/>
      <c r="O1135" s="243"/>
    </row>
    <row r="1136" spans="1:15">
      <c r="A1136" s="221"/>
      <c r="B1136" s="222"/>
      <c r="C1136" s="217" t="s">
        <v>6070</v>
      </c>
      <c r="D1136" s="217"/>
      <c r="E1136" s="287"/>
      <c r="F1136" s="219"/>
      <c r="G1136" s="219"/>
      <c r="H1136" s="219"/>
      <c r="I1136" s="219"/>
      <c r="J1136" s="247">
        <f>SUM(J1137:J1138)</f>
        <v>1702930.4797368422</v>
      </c>
      <c r="K1136" s="219"/>
    </row>
    <row r="1137" spans="1:15">
      <c r="A1137" s="221"/>
      <c r="B1137" s="222"/>
      <c r="C1137" s="223" t="s">
        <v>2372</v>
      </c>
      <c r="D1137" s="217" t="s">
        <v>2540</v>
      </c>
      <c r="E1137" s="287">
        <v>3.59</v>
      </c>
      <c r="F1137" s="219"/>
      <c r="G1137" s="219">
        <f>_ks40</f>
        <v>315149</v>
      </c>
      <c r="H1137" s="219"/>
      <c r="I1137" s="219"/>
      <c r="J1137" s="219">
        <f>G1137*E1137</f>
        <v>1131384.9099999999</v>
      </c>
      <c r="K1137" s="219"/>
    </row>
    <row r="1138" spans="1:15">
      <c r="A1138" s="221"/>
      <c r="B1138" s="222"/>
      <c r="C1138" s="223" t="s">
        <v>6071</v>
      </c>
      <c r="D1138" s="217" t="s">
        <v>2540</v>
      </c>
      <c r="E1138" s="287">
        <v>1.54</v>
      </c>
      <c r="F1138" s="219"/>
      <c r="G1138" s="219">
        <f>_lg50</f>
        <v>371133.48684210528</v>
      </c>
      <c r="H1138" s="219"/>
      <c r="I1138" s="219"/>
      <c r="J1138" s="219">
        <f>G1138*E1138</f>
        <v>571545.56973684218</v>
      </c>
      <c r="K1138" s="215"/>
    </row>
    <row r="1139" spans="1:15">
      <c r="A1139" s="224"/>
      <c r="B1139" s="222"/>
      <c r="C1139" s="217" t="s">
        <v>2791</v>
      </c>
      <c r="D1139" s="217"/>
      <c r="E1139" s="287"/>
      <c r="F1139" s="219"/>
      <c r="G1139" s="219"/>
      <c r="H1139" s="219"/>
      <c r="I1139" s="219"/>
      <c r="J1139" s="247"/>
      <c r="K1139" s="247">
        <f>SUM(K1140:K1143)</f>
        <v>45874.212045454551</v>
      </c>
    </row>
    <row r="1140" spans="1:15">
      <c r="A1140" s="226" t="s">
        <v>2165</v>
      </c>
      <c r="B1140" s="222"/>
      <c r="C1140" s="223" t="s">
        <v>2166</v>
      </c>
      <c r="D1140" s="217" t="s">
        <v>2195</v>
      </c>
      <c r="E1140" s="287">
        <v>5.5E-2</v>
      </c>
      <c r="F1140" s="219"/>
      <c r="G1140" s="219"/>
      <c r="H1140" s="219">
        <f>VLOOKUP(A1140,'GiaMTC TT13-QD1491'!$B$10:$T$918,19,0)</f>
        <v>83447.159090909088</v>
      </c>
      <c r="I1140" s="219"/>
      <c r="J1140" s="247"/>
      <c r="K1140" s="219">
        <f>H1140*E1140</f>
        <v>4589.59375</v>
      </c>
    </row>
    <row r="1141" spans="1:15">
      <c r="A1141" s="226" t="s">
        <v>2183</v>
      </c>
      <c r="B1141" s="222"/>
      <c r="C1141" s="223" t="s">
        <v>2184</v>
      </c>
      <c r="D1141" s="217" t="s">
        <v>2195</v>
      </c>
      <c r="E1141" s="287">
        <v>7.2999999999999995E-2</v>
      </c>
      <c r="F1141" s="219"/>
      <c r="G1141" s="219"/>
      <c r="H1141" s="219">
        <f>VLOOKUP(A1141,'GiaMTC TT13-QD1491'!$B$10:$T$918,19,0)</f>
        <v>40127.5</v>
      </c>
      <c r="I1141" s="219"/>
      <c r="J1141" s="247"/>
      <c r="K1141" s="219">
        <f>H1141*E1141</f>
        <v>2929.3074999999999</v>
      </c>
    </row>
    <row r="1142" spans="1:15">
      <c r="A1142" s="226" t="s">
        <v>2147</v>
      </c>
      <c r="B1142" s="222"/>
      <c r="C1142" s="223" t="s">
        <v>2148</v>
      </c>
      <c r="D1142" s="217" t="s">
        <v>2195</v>
      </c>
      <c r="E1142" s="287">
        <v>9.5000000000000001E-2</v>
      </c>
      <c r="F1142" s="219"/>
      <c r="G1142" s="219"/>
      <c r="H1142" s="219">
        <f>VLOOKUP(A1142,'GiaMTC TT13-QD1491'!$B$10:$T$918,19,0)</f>
        <v>403740.11363636365</v>
      </c>
      <c r="I1142" s="219"/>
      <c r="J1142" s="247"/>
      <c r="K1142" s="219">
        <f>H1142*E1142</f>
        <v>38355.310795454548</v>
      </c>
    </row>
    <row r="1143" spans="1:15">
      <c r="A1143" s="642" t="s">
        <v>888</v>
      </c>
      <c r="B1143" s="227"/>
      <c r="C1143" s="228" t="s">
        <v>6092</v>
      </c>
      <c r="D1143" s="229" t="s">
        <v>2195</v>
      </c>
      <c r="E1143" s="288">
        <v>0</v>
      </c>
      <c r="F1143" s="231"/>
      <c r="G1143" s="231"/>
      <c r="H1143" s="219">
        <f>VLOOKUP(A1143,'GiaMTC TT13-QD1491'!$B$10:$T$918,19,0)</f>
        <v>1559623.6043583537</v>
      </c>
      <c r="I1143" s="231"/>
      <c r="J1143" s="248"/>
      <c r="K1143" s="231">
        <f>H1143*E1143</f>
        <v>0</v>
      </c>
    </row>
    <row r="1144" spans="1:15">
      <c r="A1144" s="460" t="s">
        <v>2537</v>
      </c>
    </row>
    <row r="1145" spans="1:15">
      <c r="A1145" s="460" t="s">
        <v>6254</v>
      </c>
    </row>
    <row r="1146" spans="1:15">
      <c r="A1146" s="460" t="s">
        <v>6255</v>
      </c>
    </row>
    <row r="1147" spans="1:15">
      <c r="A1147" s="460" t="s">
        <v>6256</v>
      </c>
    </row>
    <row r="1148" spans="1:15">
      <c r="A1148" s="277" t="s">
        <v>6257</v>
      </c>
      <c r="B1148" s="277" t="s">
        <v>6258</v>
      </c>
      <c r="C1148" s="277"/>
      <c r="D1148" s="277"/>
    </row>
    <row r="1149" spans="1:15">
      <c r="A1149" s="1617" t="s">
        <v>438</v>
      </c>
      <c r="B1149" s="1617" t="s">
        <v>2538</v>
      </c>
      <c r="C1149" s="1617" t="s">
        <v>2539</v>
      </c>
      <c r="D1149" s="1617" t="s">
        <v>2787</v>
      </c>
      <c r="E1149" s="1617" t="s">
        <v>2788</v>
      </c>
      <c r="F1149" s="1624" t="s">
        <v>77</v>
      </c>
      <c r="G1149" s="1625"/>
      <c r="H1149" s="1626"/>
      <c r="I1149" s="1624" t="s">
        <v>2781</v>
      </c>
      <c r="J1149" s="1625"/>
      <c r="K1149" s="1626"/>
    </row>
    <row r="1150" spans="1:15">
      <c r="A1150" s="1618"/>
      <c r="B1150" s="1618"/>
      <c r="C1150" s="1618"/>
      <c r="D1150" s="1618"/>
      <c r="E1150" s="1618"/>
      <c r="F1150" s="280" t="s">
        <v>2554</v>
      </c>
      <c r="G1150" s="280" t="s">
        <v>2783</v>
      </c>
      <c r="H1150" s="280" t="s">
        <v>2784</v>
      </c>
      <c r="I1150" s="280" t="s">
        <v>2554</v>
      </c>
      <c r="J1150" s="280" t="s">
        <v>2783</v>
      </c>
      <c r="K1150" s="280" t="s">
        <v>2784</v>
      </c>
    </row>
    <row r="1151" spans="1:15" ht="24">
      <c r="A1151" s="443" t="s">
        <v>6265</v>
      </c>
      <c r="B1151" s="281" t="s">
        <v>6260</v>
      </c>
      <c r="C1151" s="442" t="s">
        <v>2805</v>
      </c>
      <c r="D1151" s="282"/>
      <c r="E1151" s="283"/>
      <c r="F1151" s="284"/>
      <c r="G1151" s="284"/>
      <c r="H1151" s="284"/>
      <c r="I1151" s="285">
        <f>SUM(I1152:I1156)</f>
        <v>27127.5</v>
      </c>
      <c r="J1151" s="286"/>
      <c r="K1151" s="284"/>
      <c r="L1151" s="246" t="s">
        <v>5123</v>
      </c>
      <c r="M1151" s="241">
        <f>I1151</f>
        <v>27127.5</v>
      </c>
      <c r="N1151" s="242">
        <f>J1157</f>
        <v>2688749.2030263161</v>
      </c>
      <c r="O1151" s="243">
        <f>K1160</f>
        <v>118822.74219289017</v>
      </c>
    </row>
    <row r="1152" spans="1:15">
      <c r="A1152" s="214"/>
      <c r="B1152" s="215"/>
      <c r="C1152" s="216" t="s">
        <v>170</v>
      </c>
      <c r="D1152" s="217" t="s">
        <v>6069</v>
      </c>
      <c r="E1152" s="287">
        <v>1.5</v>
      </c>
      <c r="F1152" s="219">
        <f>VLOOKUP(C1152,VLP!$C$2:$F$1161,3,0)</f>
        <v>1685</v>
      </c>
      <c r="G1152" s="219"/>
      <c r="H1152" s="219"/>
      <c r="I1152" s="219">
        <f>F1152*E1152</f>
        <v>2527.5</v>
      </c>
      <c r="J1152" s="247"/>
      <c r="K1152" s="219"/>
      <c r="L1152" s="246"/>
      <c r="M1152" s="241"/>
      <c r="N1152" s="242"/>
      <c r="O1152" s="243"/>
    </row>
    <row r="1153" spans="1:15">
      <c r="A1153" s="214"/>
      <c r="B1153" s="215"/>
      <c r="C1153" s="220" t="s">
        <v>291</v>
      </c>
      <c r="D1153" s="217" t="s">
        <v>120</v>
      </c>
      <c r="E1153" s="287">
        <v>1</v>
      </c>
      <c r="F1153" s="219">
        <f>VLOOKUP(C1153,VLP!$C$2:$F$1161,3,0)</f>
        <v>10500</v>
      </c>
      <c r="G1153" s="219"/>
      <c r="H1153" s="219"/>
      <c r="I1153" s="219">
        <f>F1153*E1153</f>
        <v>10500</v>
      </c>
      <c r="J1153" s="247"/>
      <c r="K1153" s="219"/>
      <c r="L1153" s="246"/>
      <c r="M1153" s="241"/>
      <c r="N1153" s="242"/>
      <c r="O1153" s="243"/>
    </row>
    <row r="1154" spans="1:15">
      <c r="A1154" s="214"/>
      <c r="B1154" s="215"/>
      <c r="C1154" s="216" t="s">
        <v>188</v>
      </c>
      <c r="D1154" s="217" t="s">
        <v>81</v>
      </c>
      <c r="E1154" s="287">
        <v>0.2</v>
      </c>
      <c r="F1154" s="219">
        <f>VLOOKUP(C1154,VLP!$C$2:$F$1161,3,0)</f>
        <v>27500</v>
      </c>
      <c r="G1154" s="219"/>
      <c r="H1154" s="219"/>
      <c r="I1154" s="219">
        <f>F1154*E1154</f>
        <v>5500</v>
      </c>
      <c r="J1154" s="247"/>
      <c r="K1154" s="219"/>
      <c r="L1154" s="246"/>
      <c r="M1154" s="241"/>
      <c r="N1154" s="242"/>
      <c r="O1154" s="243"/>
    </row>
    <row r="1155" spans="1:15">
      <c r="A1155" s="214"/>
      <c r="B1155" s="215"/>
      <c r="C1155" s="216" t="s">
        <v>138</v>
      </c>
      <c r="D1155" s="217" t="s">
        <v>81</v>
      </c>
      <c r="E1155" s="287">
        <f>E1154</f>
        <v>0.2</v>
      </c>
      <c r="F1155" s="219">
        <f>VLOOKUP(C1155,VLP!$C$2:$F$1161,3,0)</f>
        <v>38000</v>
      </c>
      <c r="G1155" s="219"/>
      <c r="H1155" s="219"/>
      <c r="I1155" s="219">
        <f>F1155*E1155</f>
        <v>7600</v>
      </c>
      <c r="J1155" s="247"/>
      <c r="K1155" s="219"/>
      <c r="L1155" s="246"/>
      <c r="M1155" s="241"/>
      <c r="N1155" s="242"/>
      <c r="O1155" s="243"/>
    </row>
    <row r="1156" spans="1:15">
      <c r="A1156" s="214"/>
      <c r="B1156" s="215"/>
      <c r="C1156" s="220" t="s">
        <v>371</v>
      </c>
      <c r="D1156" s="217" t="s">
        <v>186</v>
      </c>
      <c r="E1156" s="287">
        <f>E1153</f>
        <v>1</v>
      </c>
      <c r="F1156" s="219">
        <f>VLOOKUP(C1156,VLP!$C$2:$F$1161,3,0)</f>
        <v>1000</v>
      </c>
      <c r="G1156" s="219"/>
      <c r="H1156" s="219"/>
      <c r="I1156" s="219">
        <f>F1156*E1156</f>
        <v>1000</v>
      </c>
      <c r="J1156" s="247"/>
      <c r="K1156" s="219"/>
      <c r="L1156" s="246"/>
      <c r="M1156" s="241"/>
      <c r="N1156" s="242"/>
      <c r="O1156" s="243"/>
    </row>
    <row r="1157" spans="1:15">
      <c r="A1157" s="221"/>
      <c r="B1157" s="222"/>
      <c r="C1157" s="217" t="s">
        <v>6070</v>
      </c>
      <c r="D1157" s="217"/>
      <c r="E1157" s="287"/>
      <c r="F1157" s="219"/>
      <c r="G1157" s="219"/>
      <c r="H1157" s="219"/>
      <c r="I1157" s="219"/>
      <c r="J1157" s="247">
        <f>SUM(J1158:J1159)</f>
        <v>2688749.2030263161</v>
      </c>
      <c r="K1157" s="219"/>
    </row>
    <row r="1158" spans="1:15">
      <c r="A1158" s="221"/>
      <c r="B1158" s="222"/>
      <c r="C1158" s="223" t="s">
        <v>2372</v>
      </c>
      <c r="D1158" s="217" t="s">
        <v>2540</v>
      </c>
      <c r="E1158" s="287">
        <v>5.67</v>
      </c>
      <c r="F1158" s="219"/>
      <c r="G1158" s="219">
        <f>_ks40</f>
        <v>315149</v>
      </c>
      <c r="H1158" s="219"/>
      <c r="I1158" s="219"/>
      <c r="J1158" s="219">
        <f>G1158*E1158</f>
        <v>1786894.83</v>
      </c>
      <c r="K1158" s="219"/>
    </row>
    <row r="1159" spans="1:15">
      <c r="A1159" s="221"/>
      <c r="B1159" s="222"/>
      <c r="C1159" s="223" t="s">
        <v>6071</v>
      </c>
      <c r="D1159" s="217" t="s">
        <v>2540</v>
      </c>
      <c r="E1159" s="287">
        <v>2.4300000000000002</v>
      </c>
      <c r="F1159" s="219"/>
      <c r="G1159" s="219">
        <f>_lg50</f>
        <v>371133.48684210528</v>
      </c>
      <c r="H1159" s="219"/>
      <c r="I1159" s="219"/>
      <c r="J1159" s="219">
        <f>G1159*E1159</f>
        <v>901854.37302631594</v>
      </c>
      <c r="K1159" s="215"/>
    </row>
    <row r="1160" spans="1:15">
      <c r="A1160" s="224"/>
      <c r="B1160" s="222"/>
      <c r="C1160" s="217" t="s">
        <v>2791</v>
      </c>
      <c r="D1160" s="217"/>
      <c r="E1160" s="287"/>
      <c r="F1160" s="219"/>
      <c r="G1160" s="219"/>
      <c r="H1160" s="219"/>
      <c r="I1160" s="219"/>
      <c r="J1160" s="247"/>
      <c r="K1160" s="247">
        <f>SUM(K1161:K1164)</f>
        <v>118822.74219289017</v>
      </c>
    </row>
    <row r="1161" spans="1:15">
      <c r="A1161" s="226" t="s">
        <v>2165</v>
      </c>
      <c r="B1161" s="222"/>
      <c r="C1161" s="223" t="s">
        <v>2166</v>
      </c>
      <c r="D1161" s="217" t="s">
        <v>2195</v>
      </c>
      <c r="E1161" s="287">
        <v>5.6000000000000001E-2</v>
      </c>
      <c r="F1161" s="219"/>
      <c r="G1161" s="219"/>
      <c r="H1161" s="219">
        <f>VLOOKUP(A1161,'GiaMTC TT13-QD1491'!$B$10:$T$918,19,0)</f>
        <v>83447.159090909088</v>
      </c>
      <c r="I1161" s="219"/>
      <c r="J1161" s="247"/>
      <c r="K1161" s="219">
        <f>H1161*E1161</f>
        <v>4673.0409090909088</v>
      </c>
    </row>
    <row r="1162" spans="1:15">
      <c r="A1162" s="226" t="s">
        <v>2183</v>
      </c>
      <c r="B1162" s="222"/>
      <c r="C1162" s="223" t="s">
        <v>2184</v>
      </c>
      <c r="D1162" s="217" t="s">
        <v>2195</v>
      </c>
      <c r="E1162" s="287">
        <v>0.1</v>
      </c>
      <c r="F1162" s="219"/>
      <c r="G1162" s="219"/>
      <c r="H1162" s="219">
        <f>VLOOKUP(A1162,'GiaMTC TT13-QD1491'!$B$10:$T$918,19,0)</f>
        <v>40127.5</v>
      </c>
      <c r="I1162" s="219"/>
      <c r="J1162" s="247"/>
      <c r="K1162" s="219">
        <f>H1162*E1162</f>
        <v>4012.75</v>
      </c>
    </row>
    <row r="1163" spans="1:15">
      <c r="A1163" s="226" t="s">
        <v>2147</v>
      </c>
      <c r="B1163" s="222"/>
      <c r="C1163" s="223" t="s">
        <v>2148</v>
      </c>
      <c r="D1163" s="217" t="s">
        <v>2195</v>
      </c>
      <c r="E1163" s="287">
        <v>0.126</v>
      </c>
      <c r="F1163" s="219"/>
      <c r="G1163" s="219"/>
      <c r="H1163" s="219">
        <f>VLOOKUP(A1163,'GiaMTC TT13-QD1491'!$B$10:$T$918,19,0)</f>
        <v>403740.11363636365</v>
      </c>
      <c r="I1163" s="219"/>
      <c r="J1163" s="247"/>
      <c r="K1163" s="219">
        <f>H1163*E1163</f>
        <v>50871.254318181818</v>
      </c>
    </row>
    <row r="1164" spans="1:15">
      <c r="A1164" s="642" t="s">
        <v>888</v>
      </c>
      <c r="B1164" s="227"/>
      <c r="C1164" s="228" t="s">
        <v>6092</v>
      </c>
      <c r="D1164" s="229" t="s">
        <v>2195</v>
      </c>
      <c r="E1164" s="288">
        <v>3.7999999999999999E-2</v>
      </c>
      <c r="F1164" s="231"/>
      <c r="G1164" s="231"/>
      <c r="H1164" s="219">
        <f>VLOOKUP(A1164,'GiaMTC TT13-QD1491'!$B$10:$T$918,19,0)</f>
        <v>1559623.6043583537</v>
      </c>
      <c r="I1164" s="231"/>
      <c r="J1164" s="248"/>
      <c r="K1164" s="231">
        <f>H1164*E1164</f>
        <v>59265.696965617441</v>
      </c>
    </row>
    <row r="1165" spans="1:15" ht="24">
      <c r="A1165" s="443" t="s">
        <v>6263</v>
      </c>
      <c r="B1165" s="281" t="s">
        <v>6262</v>
      </c>
      <c r="C1165" s="442" t="s">
        <v>2805</v>
      </c>
      <c r="D1165" s="282"/>
      <c r="E1165" s="283"/>
      <c r="F1165" s="284"/>
      <c r="G1165" s="284"/>
      <c r="H1165" s="284"/>
      <c r="I1165" s="285">
        <f>SUM(I1166:I1170)</f>
        <v>21702</v>
      </c>
      <c r="J1165" s="286"/>
      <c r="K1165" s="284"/>
      <c r="L1165" s="246" t="s">
        <v>5123</v>
      </c>
      <c r="M1165" s="241">
        <f>I1165</f>
        <v>21702</v>
      </c>
      <c r="N1165" s="242">
        <f>J1171</f>
        <v>2150775.4244736843</v>
      </c>
      <c r="O1165" s="243">
        <f>K1174</f>
        <v>106433.66834363856</v>
      </c>
    </row>
    <row r="1166" spans="1:15">
      <c r="A1166" s="214"/>
      <c r="B1166" s="215"/>
      <c r="C1166" s="216" t="s">
        <v>170</v>
      </c>
      <c r="D1166" s="217" t="s">
        <v>6069</v>
      </c>
      <c r="E1166" s="287">
        <v>1.2</v>
      </c>
      <c r="F1166" s="219">
        <f>VLOOKUP(C1166,VLP!$C$2:$F$1161,3,0)</f>
        <v>1685</v>
      </c>
      <c r="G1166" s="219"/>
      <c r="H1166" s="219"/>
      <c r="I1166" s="219">
        <f>F1166*E1166</f>
        <v>2022</v>
      </c>
      <c r="J1166" s="247"/>
      <c r="K1166" s="219"/>
      <c r="L1166" s="246"/>
      <c r="M1166" s="241"/>
      <c r="N1166" s="242"/>
      <c r="O1166" s="243"/>
    </row>
    <row r="1167" spans="1:15">
      <c r="A1167" s="214"/>
      <c r="B1167" s="215"/>
      <c r="C1167" s="220" t="s">
        <v>291</v>
      </c>
      <c r="D1167" s="217" t="s">
        <v>120</v>
      </c>
      <c r="E1167" s="287">
        <v>0.8</v>
      </c>
      <c r="F1167" s="219">
        <f>VLOOKUP(C1167,VLP!$C$2:$F$1161,3,0)</f>
        <v>10500</v>
      </c>
      <c r="G1167" s="219"/>
      <c r="H1167" s="219"/>
      <c r="I1167" s="219">
        <f>F1167*E1167</f>
        <v>8400</v>
      </c>
      <c r="J1167" s="247"/>
      <c r="K1167" s="219"/>
      <c r="L1167" s="246"/>
      <c r="M1167" s="241"/>
      <c r="N1167" s="242"/>
      <c r="O1167" s="243"/>
    </row>
    <row r="1168" spans="1:15">
      <c r="A1168" s="214"/>
      <c r="B1168" s="215"/>
      <c r="C1168" s="216" t="s">
        <v>188</v>
      </c>
      <c r="D1168" s="217" t="s">
        <v>81</v>
      </c>
      <c r="E1168" s="287">
        <v>0.16</v>
      </c>
      <c r="F1168" s="219">
        <f>VLOOKUP(C1168,VLP!$C$2:$F$1161,3,0)</f>
        <v>27500</v>
      </c>
      <c r="G1168" s="219"/>
      <c r="H1168" s="219"/>
      <c r="I1168" s="219">
        <f>F1168*E1168</f>
        <v>4400</v>
      </c>
      <c r="J1168" s="247"/>
      <c r="K1168" s="219"/>
      <c r="L1168" s="246"/>
      <c r="M1168" s="241"/>
      <c r="N1168" s="242"/>
      <c r="O1168" s="243"/>
    </row>
    <row r="1169" spans="1:15">
      <c r="A1169" s="214"/>
      <c r="B1169" s="215"/>
      <c r="C1169" s="216" t="s">
        <v>138</v>
      </c>
      <c r="D1169" s="217" t="s">
        <v>81</v>
      </c>
      <c r="E1169" s="287">
        <f>E1168</f>
        <v>0.16</v>
      </c>
      <c r="F1169" s="219">
        <f>VLOOKUP(C1169,VLP!$C$2:$F$1161,3,0)</f>
        <v>38000</v>
      </c>
      <c r="G1169" s="219"/>
      <c r="H1169" s="219"/>
      <c r="I1169" s="219">
        <f>F1169*E1169</f>
        <v>6080</v>
      </c>
      <c r="J1169" s="247"/>
      <c r="K1169" s="219"/>
      <c r="L1169" s="246"/>
      <c r="M1169" s="241"/>
      <c r="N1169" s="242"/>
      <c r="O1169" s="243"/>
    </row>
    <row r="1170" spans="1:15">
      <c r="A1170" s="214"/>
      <c r="B1170" s="215"/>
      <c r="C1170" s="220" t="s">
        <v>371</v>
      </c>
      <c r="D1170" s="217" t="s">
        <v>186</v>
      </c>
      <c r="E1170" s="287">
        <f>E1167</f>
        <v>0.8</v>
      </c>
      <c r="F1170" s="219">
        <f>VLOOKUP(C1170,VLP!$C$2:$F$1161,3,0)</f>
        <v>1000</v>
      </c>
      <c r="G1170" s="219"/>
      <c r="H1170" s="219"/>
      <c r="I1170" s="219">
        <f>F1170*E1170</f>
        <v>800</v>
      </c>
      <c r="J1170" s="247"/>
      <c r="K1170" s="219"/>
      <c r="L1170" s="246"/>
      <c r="M1170" s="241"/>
      <c r="N1170" s="242"/>
      <c r="O1170" s="243"/>
    </row>
    <row r="1171" spans="1:15">
      <c r="A1171" s="221"/>
      <c r="B1171" s="222"/>
      <c r="C1171" s="217" t="s">
        <v>6070</v>
      </c>
      <c r="D1171" s="217"/>
      <c r="E1171" s="287"/>
      <c r="F1171" s="219"/>
      <c r="G1171" s="219"/>
      <c r="H1171" s="219"/>
      <c r="I1171" s="219"/>
      <c r="J1171" s="247">
        <f>SUM(J1172:J1173)</f>
        <v>2150775.4244736843</v>
      </c>
      <c r="K1171" s="219"/>
    </row>
    <row r="1172" spans="1:15">
      <c r="A1172" s="221"/>
      <c r="B1172" s="222"/>
      <c r="C1172" s="223" t="s">
        <v>2372</v>
      </c>
      <c r="D1172" s="217" t="s">
        <v>2540</v>
      </c>
      <c r="E1172" s="287">
        <v>4.54</v>
      </c>
      <c r="F1172" s="219"/>
      <c r="G1172" s="219">
        <f>_ks40</f>
        <v>315149</v>
      </c>
      <c r="H1172" s="219"/>
      <c r="I1172" s="219"/>
      <c r="J1172" s="219">
        <f>G1172*E1172</f>
        <v>1430776.46</v>
      </c>
      <c r="K1172" s="219"/>
    </row>
    <row r="1173" spans="1:15">
      <c r="A1173" s="221"/>
      <c r="B1173" s="222"/>
      <c r="C1173" s="223" t="s">
        <v>6071</v>
      </c>
      <c r="D1173" s="217" t="s">
        <v>2540</v>
      </c>
      <c r="E1173" s="287">
        <v>1.94</v>
      </c>
      <c r="F1173" s="219"/>
      <c r="G1173" s="219">
        <f>_lg50</f>
        <v>371133.48684210528</v>
      </c>
      <c r="H1173" s="219"/>
      <c r="I1173" s="219"/>
      <c r="J1173" s="219">
        <f>G1173*E1173</f>
        <v>719998.9644736842</v>
      </c>
      <c r="K1173" s="215"/>
    </row>
    <row r="1174" spans="1:15">
      <c r="A1174" s="224"/>
      <c r="B1174" s="222"/>
      <c r="C1174" s="217" t="s">
        <v>2791</v>
      </c>
      <c r="D1174" s="217"/>
      <c r="E1174" s="287"/>
      <c r="F1174" s="219"/>
      <c r="G1174" s="219"/>
      <c r="H1174" s="219"/>
      <c r="I1174" s="219"/>
      <c r="J1174" s="247"/>
      <c r="K1174" s="247">
        <f>SUM(K1175:K1178)</f>
        <v>106433.66834363856</v>
      </c>
    </row>
    <row r="1175" spans="1:15">
      <c r="A1175" s="226" t="s">
        <v>2165</v>
      </c>
      <c r="B1175" s="222"/>
      <c r="C1175" s="223" t="s">
        <v>2166</v>
      </c>
      <c r="D1175" s="217" t="s">
        <v>2195</v>
      </c>
      <c r="E1175" s="287">
        <v>0.05</v>
      </c>
      <c r="F1175" s="219"/>
      <c r="G1175" s="219"/>
      <c r="H1175" s="219">
        <f>VLOOKUP(A1175,'GiaMTC TT13-QD1491'!$B$10:$T$918,19,0)</f>
        <v>83447.159090909088</v>
      </c>
      <c r="I1175" s="219"/>
      <c r="J1175" s="247"/>
      <c r="K1175" s="219">
        <f>H1175*E1175</f>
        <v>4172.357954545455</v>
      </c>
    </row>
    <row r="1176" spans="1:15">
      <c r="A1176" s="226" t="s">
        <v>2183</v>
      </c>
      <c r="B1176" s="222"/>
      <c r="C1176" s="223" t="s">
        <v>2184</v>
      </c>
      <c r="D1176" s="217" t="s">
        <v>2195</v>
      </c>
      <c r="E1176" s="287">
        <v>0.09</v>
      </c>
      <c r="F1176" s="219"/>
      <c r="G1176" s="219"/>
      <c r="H1176" s="219">
        <f>VLOOKUP(A1176,'GiaMTC TT13-QD1491'!$B$10:$T$918,19,0)</f>
        <v>40127.5</v>
      </c>
      <c r="I1176" s="219"/>
      <c r="J1176" s="247"/>
      <c r="K1176" s="219">
        <f>H1176*E1176</f>
        <v>3611.4749999999999</v>
      </c>
    </row>
    <row r="1177" spans="1:15">
      <c r="A1177" s="226" t="s">
        <v>2147</v>
      </c>
      <c r="B1177" s="222"/>
      <c r="C1177" s="223" t="s">
        <v>2148</v>
      </c>
      <c r="D1177" s="217" t="s">
        <v>2195</v>
      </c>
      <c r="E1177" s="287">
        <v>0.113</v>
      </c>
      <c r="F1177" s="219"/>
      <c r="G1177" s="219"/>
      <c r="H1177" s="219">
        <f>VLOOKUP(A1177,'GiaMTC TT13-QD1491'!$B$10:$T$918,19,0)</f>
        <v>403740.11363636365</v>
      </c>
      <c r="I1177" s="219"/>
      <c r="J1177" s="247"/>
      <c r="K1177" s="219">
        <f>H1177*E1177</f>
        <v>45622.632840909093</v>
      </c>
    </row>
    <row r="1178" spans="1:15">
      <c r="A1178" s="642" t="s">
        <v>888</v>
      </c>
      <c r="B1178" s="227"/>
      <c r="C1178" s="228" t="s">
        <v>6092</v>
      </c>
      <c r="D1178" s="229" t="s">
        <v>2195</v>
      </c>
      <c r="E1178" s="288">
        <v>3.4000000000000002E-2</v>
      </c>
      <c r="F1178" s="231"/>
      <c r="G1178" s="231"/>
      <c r="H1178" s="219">
        <f>VLOOKUP(A1178,'GiaMTC TT13-QD1491'!$B$10:$T$918,19,0)</f>
        <v>1559623.6043583537</v>
      </c>
      <c r="I1178" s="231"/>
      <c r="J1178" s="248"/>
      <c r="K1178" s="231">
        <f>H1178*E1178</f>
        <v>53027.202548184025</v>
      </c>
    </row>
    <row r="1179" spans="1:15" ht="24">
      <c r="A1179" s="443" t="s">
        <v>6261</v>
      </c>
      <c r="B1179" s="281" t="s">
        <v>6264</v>
      </c>
      <c r="C1179" s="442" t="s">
        <v>2805</v>
      </c>
      <c r="D1179" s="282"/>
      <c r="E1179" s="283"/>
      <c r="F1179" s="284"/>
      <c r="G1179" s="284"/>
      <c r="H1179" s="284"/>
      <c r="I1179" s="285">
        <f>SUM(I1180:I1184)</f>
        <v>17361.599999999999</v>
      </c>
      <c r="J1179" s="286"/>
      <c r="K1179" s="284"/>
      <c r="L1179" s="246" t="s">
        <v>5123</v>
      </c>
      <c r="M1179" s="241">
        <f>I1179</f>
        <v>17361.599999999999</v>
      </c>
      <c r="N1179" s="242">
        <f>J1185</f>
        <v>1722959.1094736841</v>
      </c>
      <c r="O1179" s="243">
        <f>K1188</f>
        <v>96535.272985108968</v>
      </c>
    </row>
    <row r="1180" spans="1:15">
      <c r="A1180" s="214"/>
      <c r="B1180" s="215"/>
      <c r="C1180" s="216" t="s">
        <v>170</v>
      </c>
      <c r="D1180" s="217" t="s">
        <v>6069</v>
      </c>
      <c r="E1180" s="287">
        <v>0.96</v>
      </c>
      <c r="F1180" s="219">
        <f>VLOOKUP(C1180,VLP!$C$2:$F$1161,3,0)</f>
        <v>1685</v>
      </c>
      <c r="G1180" s="219"/>
      <c r="H1180" s="219"/>
      <c r="I1180" s="219">
        <f>F1180*E1180</f>
        <v>1617.6</v>
      </c>
      <c r="J1180" s="247"/>
      <c r="K1180" s="219"/>
      <c r="L1180" s="246"/>
      <c r="M1180" s="241"/>
      <c r="N1180" s="242"/>
      <c r="O1180" s="243"/>
    </row>
    <row r="1181" spans="1:15">
      <c r="A1181" s="214"/>
      <c r="B1181" s="215"/>
      <c r="C1181" s="220" t="s">
        <v>291</v>
      </c>
      <c r="D1181" s="217" t="s">
        <v>120</v>
      </c>
      <c r="E1181" s="287">
        <v>0.64</v>
      </c>
      <c r="F1181" s="219">
        <f>VLOOKUP(C1181,VLP!$C$2:$F$1161,3,0)</f>
        <v>10500</v>
      </c>
      <c r="G1181" s="219"/>
      <c r="H1181" s="219"/>
      <c r="I1181" s="219">
        <f>F1181*E1181</f>
        <v>6720</v>
      </c>
      <c r="J1181" s="247"/>
      <c r="K1181" s="219"/>
      <c r="L1181" s="246"/>
      <c r="M1181" s="241"/>
      <c r="N1181" s="242"/>
      <c r="O1181" s="243"/>
    </row>
    <row r="1182" spans="1:15">
      <c r="A1182" s="214"/>
      <c r="B1182" s="215"/>
      <c r="C1182" s="216" t="s">
        <v>188</v>
      </c>
      <c r="D1182" s="217" t="s">
        <v>81</v>
      </c>
      <c r="E1182" s="287">
        <v>0.128</v>
      </c>
      <c r="F1182" s="219">
        <f>VLOOKUP(C1182,VLP!$C$2:$F$1161,3,0)</f>
        <v>27500</v>
      </c>
      <c r="G1182" s="219"/>
      <c r="H1182" s="219"/>
      <c r="I1182" s="219">
        <f>F1182*E1182</f>
        <v>3520</v>
      </c>
      <c r="J1182" s="247"/>
      <c r="K1182" s="219"/>
      <c r="L1182" s="246"/>
      <c r="M1182" s="241"/>
      <c r="N1182" s="242"/>
      <c r="O1182" s="243"/>
    </row>
    <row r="1183" spans="1:15">
      <c r="A1183" s="214"/>
      <c r="B1183" s="215"/>
      <c r="C1183" s="216" t="s">
        <v>138</v>
      </c>
      <c r="D1183" s="217" t="s">
        <v>81</v>
      </c>
      <c r="E1183" s="287">
        <f>E1182</f>
        <v>0.128</v>
      </c>
      <c r="F1183" s="219">
        <f>VLOOKUP(C1183,VLP!$C$2:$F$1161,3,0)</f>
        <v>38000</v>
      </c>
      <c r="G1183" s="219"/>
      <c r="H1183" s="219"/>
      <c r="I1183" s="219">
        <f>F1183*E1183</f>
        <v>4864</v>
      </c>
      <c r="J1183" s="247"/>
      <c r="K1183" s="219"/>
      <c r="L1183" s="246"/>
      <c r="M1183" s="241"/>
      <c r="N1183" s="242"/>
      <c r="O1183" s="243"/>
    </row>
    <row r="1184" spans="1:15">
      <c r="A1184" s="214"/>
      <c r="B1184" s="215"/>
      <c r="C1184" s="220" t="s">
        <v>371</v>
      </c>
      <c r="D1184" s="217" t="s">
        <v>186</v>
      </c>
      <c r="E1184" s="287">
        <f>E1181</f>
        <v>0.64</v>
      </c>
      <c r="F1184" s="219">
        <f>VLOOKUP(C1184,VLP!$C$2:$F$1161,3,0)</f>
        <v>1000</v>
      </c>
      <c r="G1184" s="219"/>
      <c r="H1184" s="219"/>
      <c r="I1184" s="219">
        <f>F1184*E1184</f>
        <v>640</v>
      </c>
      <c r="J1184" s="247"/>
      <c r="K1184" s="219"/>
      <c r="L1184" s="246"/>
      <c r="M1184" s="241"/>
      <c r="N1184" s="242"/>
      <c r="O1184" s="243"/>
    </row>
    <row r="1185" spans="1:15">
      <c r="A1185" s="221"/>
      <c r="B1185" s="222"/>
      <c r="C1185" s="217" t="s">
        <v>6070</v>
      </c>
      <c r="D1185" s="217"/>
      <c r="E1185" s="287"/>
      <c r="F1185" s="219"/>
      <c r="G1185" s="219"/>
      <c r="H1185" s="219"/>
      <c r="I1185" s="219"/>
      <c r="J1185" s="247">
        <f>SUM(J1186:J1187)</f>
        <v>1722959.1094736841</v>
      </c>
      <c r="K1185" s="219"/>
    </row>
    <row r="1186" spans="1:15">
      <c r="A1186" s="221"/>
      <c r="B1186" s="222"/>
      <c r="C1186" s="223" t="s">
        <v>2372</v>
      </c>
      <c r="D1186" s="217" t="s">
        <v>2540</v>
      </c>
      <c r="E1186" s="287">
        <v>3.63</v>
      </c>
      <c r="F1186" s="219"/>
      <c r="G1186" s="219">
        <f>_ks40</f>
        <v>315149</v>
      </c>
      <c r="H1186" s="219"/>
      <c r="I1186" s="219"/>
      <c r="J1186" s="219">
        <f>G1186*E1186</f>
        <v>1143990.8699999999</v>
      </c>
      <c r="K1186" s="219"/>
    </row>
    <row r="1187" spans="1:15">
      <c r="A1187" s="221"/>
      <c r="B1187" s="222"/>
      <c r="C1187" s="223" t="s">
        <v>6071</v>
      </c>
      <c r="D1187" s="217" t="s">
        <v>2540</v>
      </c>
      <c r="E1187" s="287">
        <v>1.56</v>
      </c>
      <c r="F1187" s="219"/>
      <c r="G1187" s="219">
        <f>_lg50</f>
        <v>371133.48684210528</v>
      </c>
      <c r="H1187" s="219"/>
      <c r="I1187" s="219"/>
      <c r="J1187" s="219">
        <f>G1187*E1187</f>
        <v>578968.23947368423</v>
      </c>
      <c r="K1187" s="215"/>
    </row>
    <row r="1188" spans="1:15">
      <c r="A1188" s="224"/>
      <c r="B1188" s="222"/>
      <c r="C1188" s="217" t="s">
        <v>2791</v>
      </c>
      <c r="D1188" s="217"/>
      <c r="E1188" s="287"/>
      <c r="F1188" s="219"/>
      <c r="G1188" s="219"/>
      <c r="H1188" s="219"/>
      <c r="I1188" s="219"/>
      <c r="J1188" s="247"/>
      <c r="K1188" s="247">
        <f>SUM(K1189:K1192)</f>
        <v>96535.272985108968</v>
      </c>
    </row>
    <row r="1189" spans="1:15">
      <c r="A1189" s="226" t="s">
        <v>2165</v>
      </c>
      <c r="B1189" s="222"/>
      <c r="C1189" s="223" t="s">
        <v>2166</v>
      </c>
      <c r="D1189" s="217" t="s">
        <v>2195</v>
      </c>
      <c r="E1189" s="287">
        <v>4.4999999999999998E-2</v>
      </c>
      <c r="F1189" s="219"/>
      <c r="G1189" s="219"/>
      <c r="H1189" s="219">
        <f>VLOOKUP(A1189,'GiaMTC TT13-QD1491'!$B$10:$T$918,19,0)</f>
        <v>83447.159090909088</v>
      </c>
      <c r="I1189" s="219"/>
      <c r="J1189" s="247"/>
      <c r="K1189" s="219">
        <f>H1189*E1189</f>
        <v>3755.122159090909</v>
      </c>
    </row>
    <row r="1190" spans="1:15">
      <c r="A1190" s="226" t="s">
        <v>2183</v>
      </c>
      <c r="B1190" s="222"/>
      <c r="C1190" s="223" t="s">
        <v>2184</v>
      </c>
      <c r="D1190" s="217" t="s">
        <v>2195</v>
      </c>
      <c r="E1190" s="287">
        <v>8.1000000000000003E-2</v>
      </c>
      <c r="F1190" s="219"/>
      <c r="G1190" s="219"/>
      <c r="H1190" s="219">
        <f>VLOOKUP(A1190,'GiaMTC TT13-QD1491'!$B$10:$T$918,19,0)</f>
        <v>40127.5</v>
      </c>
      <c r="I1190" s="219"/>
      <c r="J1190" s="247"/>
      <c r="K1190" s="219">
        <f>H1190*E1190</f>
        <v>3250.3275000000003</v>
      </c>
    </row>
    <row r="1191" spans="1:15">
      <c r="A1191" s="226" t="s">
        <v>2147</v>
      </c>
      <c r="B1191" s="222"/>
      <c r="C1191" s="223" t="s">
        <v>2148</v>
      </c>
      <c r="D1191" s="217" t="s">
        <v>2195</v>
      </c>
      <c r="E1191" s="287">
        <v>0.10199999999999999</v>
      </c>
      <c r="F1191" s="219"/>
      <c r="G1191" s="219"/>
      <c r="H1191" s="219">
        <f>VLOOKUP(A1191,'GiaMTC TT13-QD1491'!$B$10:$T$918,19,0)</f>
        <v>403740.11363636365</v>
      </c>
      <c r="I1191" s="219"/>
      <c r="J1191" s="247"/>
      <c r="K1191" s="219">
        <f>H1191*E1191</f>
        <v>41181.491590909092</v>
      </c>
    </row>
    <row r="1192" spans="1:15">
      <c r="A1192" s="642" t="s">
        <v>888</v>
      </c>
      <c r="B1192" s="227"/>
      <c r="C1192" s="228" t="s">
        <v>6092</v>
      </c>
      <c r="D1192" s="229" t="s">
        <v>2195</v>
      </c>
      <c r="E1192" s="288">
        <v>3.1E-2</v>
      </c>
      <c r="F1192" s="231"/>
      <c r="G1192" s="231"/>
      <c r="H1192" s="219">
        <f>VLOOKUP(A1192,'GiaMTC TT13-QD1491'!$B$10:$T$918,19,0)</f>
        <v>1559623.6043583537</v>
      </c>
      <c r="I1192" s="231"/>
      <c r="J1192" s="248"/>
      <c r="K1192" s="231">
        <f>H1192*E1192</f>
        <v>48348.331735108964</v>
      </c>
    </row>
    <row r="1193" spans="1:15" ht="24">
      <c r="A1193" s="1272" t="s">
        <v>6259</v>
      </c>
      <c r="B1193" s="1273" t="s">
        <v>6266</v>
      </c>
      <c r="C1193" s="1274" t="s">
        <v>2805</v>
      </c>
      <c r="D1193" s="919"/>
      <c r="E1193" s="1275"/>
      <c r="F1193" s="878"/>
      <c r="G1193" s="878"/>
      <c r="H1193" s="878"/>
      <c r="I1193" s="1276">
        <f>SUM(I1194:I1198)</f>
        <v>265263.86499999999</v>
      </c>
      <c r="J1193" s="1277"/>
      <c r="K1193" s="878"/>
      <c r="L1193" s="1278" t="s">
        <v>5123</v>
      </c>
      <c r="M1193" s="1279">
        <f>I1193</f>
        <v>265263.86499999999</v>
      </c>
      <c r="N1193" s="1280">
        <f>J1199</f>
        <v>1105493.5496052632</v>
      </c>
      <c r="O1193" s="1281">
        <f>K1202</f>
        <v>67648.743749999994</v>
      </c>
    </row>
    <row r="1194" spans="1:15">
      <c r="A1194" s="1282"/>
      <c r="B1194" s="1283"/>
      <c r="C1194" s="1284" t="s">
        <v>170</v>
      </c>
      <c r="D1194" s="882" t="s">
        <v>6069</v>
      </c>
      <c r="E1194" s="1295">
        <v>1.2290000000000001</v>
      </c>
      <c r="F1194" s="883">
        <f>VLOOKUP(C1194,VLP!$C$2:$F$1161,3,0)</f>
        <v>1685</v>
      </c>
      <c r="G1194" s="883"/>
      <c r="H1194" s="883"/>
      <c r="I1194" s="883">
        <f>F1194*E1194</f>
        <v>2070.8650000000002</v>
      </c>
      <c r="J1194" s="1286"/>
      <c r="K1194" s="883"/>
      <c r="L1194" s="1278"/>
      <c r="M1194" s="1279"/>
      <c r="N1194" s="1280"/>
      <c r="O1194" s="1281"/>
    </row>
    <row r="1195" spans="1:15">
      <c r="A1195" s="1282"/>
      <c r="B1195" s="1283"/>
      <c r="C1195" s="1287" t="s">
        <v>11176</v>
      </c>
      <c r="D1195" s="882" t="s">
        <v>120</v>
      </c>
      <c r="E1195" s="1295">
        <v>0.51200000000000001</v>
      </c>
      <c r="F1195" s="883">
        <f>VLOOKUP(C1195,VLP!$C$2:$F$1161,3,0)</f>
        <v>500000</v>
      </c>
      <c r="G1195" s="883"/>
      <c r="H1195" s="883"/>
      <c r="I1195" s="883">
        <f>F1195*E1195</f>
        <v>256000</v>
      </c>
      <c r="J1195" s="1286"/>
      <c r="K1195" s="883"/>
      <c r="L1195" s="1278"/>
      <c r="M1195" s="1279"/>
      <c r="N1195" s="1280"/>
      <c r="O1195" s="1281"/>
    </row>
    <row r="1196" spans="1:15">
      <c r="A1196" s="1282"/>
      <c r="B1196" s="1283"/>
      <c r="C1196" s="1284" t="s">
        <v>188</v>
      </c>
      <c r="D1196" s="882" t="s">
        <v>81</v>
      </c>
      <c r="E1196" s="1295">
        <v>0.10199999999999999</v>
      </c>
      <c r="F1196" s="883">
        <f>VLOOKUP(C1196,VLP!$C$2:$F$1161,3,0)</f>
        <v>27500</v>
      </c>
      <c r="G1196" s="883"/>
      <c r="H1196" s="883"/>
      <c r="I1196" s="883">
        <f>F1196*E1196</f>
        <v>2805</v>
      </c>
      <c r="J1196" s="1286"/>
      <c r="K1196" s="883"/>
      <c r="L1196" s="1278"/>
      <c r="M1196" s="1279"/>
      <c r="N1196" s="1280"/>
      <c r="O1196" s="1281"/>
    </row>
    <row r="1197" spans="1:15">
      <c r="A1197" s="1282"/>
      <c r="B1197" s="1283"/>
      <c r="C1197" s="1284" t="s">
        <v>138</v>
      </c>
      <c r="D1197" s="882" t="s">
        <v>81</v>
      </c>
      <c r="E1197" s="1295">
        <v>0.10199999999999999</v>
      </c>
      <c r="F1197" s="883">
        <f>VLOOKUP(C1197,VLP!$C$2:$F$1161,3,0)</f>
        <v>38000</v>
      </c>
      <c r="G1197" s="883"/>
      <c r="H1197" s="883"/>
      <c r="I1197" s="883">
        <f>F1197*E1197</f>
        <v>3875.9999999999995</v>
      </c>
      <c r="J1197" s="1286"/>
      <c r="K1197" s="883"/>
      <c r="L1197" s="1278"/>
      <c r="M1197" s="1279"/>
      <c r="N1197" s="1280"/>
      <c r="O1197" s="1281"/>
    </row>
    <row r="1198" spans="1:15">
      <c r="A1198" s="1282"/>
      <c r="B1198" s="1283"/>
      <c r="C1198" s="1287" t="s">
        <v>371</v>
      </c>
      <c r="D1198" s="882" t="s">
        <v>186</v>
      </c>
      <c r="E1198" s="1295">
        <v>0.51200000000000001</v>
      </c>
      <c r="F1198" s="883">
        <f>VLOOKUP(C1198,VLP!$C$2:$F$1161,3,0)</f>
        <v>1000</v>
      </c>
      <c r="G1198" s="883"/>
      <c r="H1198" s="883"/>
      <c r="I1198" s="883">
        <f>F1198*E1198</f>
        <v>512</v>
      </c>
      <c r="J1198" s="1286"/>
      <c r="K1198" s="883"/>
      <c r="L1198" s="1278"/>
      <c r="M1198" s="1279"/>
      <c r="N1198" s="1280"/>
      <c r="O1198" s="1281"/>
    </row>
    <row r="1199" spans="1:15">
      <c r="A1199" s="1288"/>
      <c r="B1199" s="880"/>
      <c r="C1199" s="882" t="s">
        <v>6070</v>
      </c>
      <c r="D1199" s="882"/>
      <c r="E1199" s="1295"/>
      <c r="F1199" s="883"/>
      <c r="G1199" s="883"/>
      <c r="H1199" s="883"/>
      <c r="I1199" s="883"/>
      <c r="J1199" s="1286">
        <f>SUM(J1200:J1201)</f>
        <v>1105493.5496052632</v>
      </c>
      <c r="K1199" s="883"/>
      <c r="L1199" s="685"/>
      <c r="M1199" s="685"/>
      <c r="N1199" s="685"/>
      <c r="O1199" s="685"/>
    </row>
    <row r="1200" spans="1:15">
      <c r="A1200" s="1288"/>
      <c r="B1200" s="880"/>
      <c r="C1200" s="881" t="s">
        <v>2372</v>
      </c>
      <c r="D1200" s="882" t="s">
        <v>2540</v>
      </c>
      <c r="E1200" s="1295">
        <v>2.13</v>
      </c>
      <c r="F1200" s="883"/>
      <c r="G1200" s="883">
        <f>_ks40</f>
        <v>315149</v>
      </c>
      <c r="H1200" s="883"/>
      <c r="I1200" s="883"/>
      <c r="J1200" s="883">
        <f>G1200*E1200</f>
        <v>671267.37</v>
      </c>
      <c r="K1200" s="883"/>
      <c r="L1200" s="685"/>
      <c r="M1200" s="685"/>
      <c r="N1200" s="685"/>
      <c r="O1200" s="685"/>
    </row>
    <row r="1201" spans="1:15">
      <c r="A1201" s="1288"/>
      <c r="B1201" s="880"/>
      <c r="C1201" s="881" t="s">
        <v>6071</v>
      </c>
      <c r="D1201" s="882" t="s">
        <v>2540</v>
      </c>
      <c r="E1201" s="1295">
        <v>1.17</v>
      </c>
      <c r="F1201" s="883"/>
      <c r="G1201" s="883">
        <f>_lg50</f>
        <v>371133.48684210528</v>
      </c>
      <c r="H1201" s="883"/>
      <c r="I1201" s="883"/>
      <c r="J1201" s="883">
        <f>G1201*E1201</f>
        <v>434226.17960526317</v>
      </c>
      <c r="K1201" s="1283"/>
      <c r="L1201" s="685"/>
      <c r="M1201" s="685"/>
      <c r="N1201" s="685"/>
      <c r="O1201" s="685"/>
    </row>
    <row r="1202" spans="1:15">
      <c r="A1202" s="1289"/>
      <c r="B1202" s="880"/>
      <c r="C1202" s="882" t="s">
        <v>2791</v>
      </c>
      <c r="D1202" s="882"/>
      <c r="E1202" s="1295"/>
      <c r="F1202" s="883"/>
      <c r="G1202" s="883"/>
      <c r="H1202" s="883"/>
      <c r="I1202" s="883"/>
      <c r="J1202" s="1286"/>
      <c r="K1202" s="1286">
        <f>SUM(K1203:K1206)</f>
        <v>67648.743749999994</v>
      </c>
      <c r="L1202" s="685"/>
      <c r="M1202" s="685"/>
      <c r="N1202" s="685"/>
      <c r="O1202" s="685"/>
    </row>
    <row r="1203" spans="1:15">
      <c r="A1203" s="1290" t="s">
        <v>2165</v>
      </c>
      <c r="B1203" s="880"/>
      <c r="C1203" s="881" t="s">
        <v>2166</v>
      </c>
      <c r="D1203" s="882" t="s">
        <v>2195</v>
      </c>
      <c r="E1203" s="1295">
        <v>4.1000000000000002E-2</v>
      </c>
      <c r="F1203" s="883"/>
      <c r="G1203" s="883"/>
      <c r="H1203" s="883">
        <f>VLOOKUP(A1203,'GiaMTC TT13-QD1491'!$B$10:$T$918,19,0)</f>
        <v>83447.159090909088</v>
      </c>
      <c r="I1203" s="883"/>
      <c r="J1203" s="1286"/>
      <c r="K1203" s="883">
        <f>H1203*E1203</f>
        <v>3421.3335227272728</v>
      </c>
      <c r="L1203" s="685"/>
      <c r="M1203" s="685"/>
      <c r="N1203" s="685"/>
      <c r="O1203" s="685"/>
    </row>
    <row r="1204" spans="1:15">
      <c r="A1204" s="1290" t="s">
        <v>2183</v>
      </c>
      <c r="B1204" s="880"/>
      <c r="C1204" s="881" t="s">
        <v>2184</v>
      </c>
      <c r="D1204" s="882" t="s">
        <v>2195</v>
      </c>
      <c r="E1204" s="1295">
        <v>3.1E-2</v>
      </c>
      <c r="F1204" s="883"/>
      <c r="G1204" s="883"/>
      <c r="H1204" s="883">
        <f>VLOOKUP(A1204,'GiaMTC TT13-QD1491'!$B$10:$T$918,19,0)</f>
        <v>40127.5</v>
      </c>
      <c r="I1204" s="883"/>
      <c r="J1204" s="1286"/>
      <c r="K1204" s="883">
        <f>H1204*E1204</f>
        <v>1243.9525000000001</v>
      </c>
      <c r="L1204" s="685"/>
      <c r="M1204" s="685"/>
      <c r="N1204" s="685"/>
      <c r="O1204" s="685"/>
    </row>
    <row r="1205" spans="1:15">
      <c r="A1205" s="1290" t="s">
        <v>2147</v>
      </c>
      <c r="B1205" s="880"/>
      <c r="C1205" s="881" t="s">
        <v>2148</v>
      </c>
      <c r="D1205" s="882" t="s">
        <v>2195</v>
      </c>
      <c r="E1205" s="1295">
        <v>0.156</v>
      </c>
      <c r="F1205" s="883"/>
      <c r="G1205" s="883"/>
      <c r="H1205" s="883">
        <f>VLOOKUP(A1205,'GiaMTC TT13-QD1491'!$B$10:$T$918,19,0)</f>
        <v>403740.11363636365</v>
      </c>
      <c r="I1205" s="883"/>
      <c r="J1205" s="1286"/>
      <c r="K1205" s="883">
        <f>H1205*E1205</f>
        <v>62983.457727272726</v>
      </c>
      <c r="L1205" s="685"/>
      <c r="M1205" s="685"/>
      <c r="N1205" s="685"/>
      <c r="O1205" s="685"/>
    </row>
    <row r="1206" spans="1:15">
      <c r="A1206" s="1291" t="s">
        <v>888</v>
      </c>
      <c r="B1206" s="886"/>
      <c r="C1206" s="887" t="s">
        <v>6092</v>
      </c>
      <c r="D1206" s="885" t="s">
        <v>2195</v>
      </c>
      <c r="E1206" s="1296">
        <v>0</v>
      </c>
      <c r="F1206" s="888"/>
      <c r="G1206" s="888"/>
      <c r="H1206" s="883">
        <f>VLOOKUP(A1206,'GiaMTC TT13-QD1491'!$B$10:$T$918,19,0)</f>
        <v>1559623.6043583537</v>
      </c>
      <c r="I1206" s="888"/>
      <c r="J1206" s="1293"/>
      <c r="K1206" s="888">
        <f>H1206*E1206</f>
        <v>0</v>
      </c>
      <c r="L1206" s="685"/>
      <c r="M1206" s="685"/>
      <c r="N1206" s="685"/>
      <c r="O1206" s="685"/>
    </row>
    <row r="1207" spans="1:15">
      <c r="A1207" s="460" t="s">
        <v>2537</v>
      </c>
    </row>
    <row r="1208" spans="1:15">
      <c r="A1208" s="460" t="s">
        <v>6267</v>
      </c>
    </row>
    <row r="1209" spans="1:15">
      <c r="A1209" s="460" t="s">
        <v>6255</v>
      </c>
    </row>
    <row r="1210" spans="1:15">
      <c r="A1210" s="460" t="s">
        <v>6268</v>
      </c>
    </row>
    <row r="1211" spans="1:15">
      <c r="A1211" s="277" t="s">
        <v>6269</v>
      </c>
      <c r="B1211" s="277" t="s">
        <v>6270</v>
      </c>
    </row>
    <row r="1212" spans="1:15">
      <c r="A1212" s="1617" t="s">
        <v>438</v>
      </c>
      <c r="B1212" s="1617" t="s">
        <v>2538</v>
      </c>
      <c r="C1212" s="1617" t="s">
        <v>2539</v>
      </c>
      <c r="D1212" s="1617" t="s">
        <v>2787</v>
      </c>
      <c r="E1212" s="1617" t="s">
        <v>2788</v>
      </c>
      <c r="F1212" s="1624" t="s">
        <v>77</v>
      </c>
      <c r="G1212" s="1625"/>
      <c r="H1212" s="1626"/>
      <c r="I1212" s="1624" t="s">
        <v>2781</v>
      </c>
      <c r="J1212" s="1625"/>
      <c r="K1212" s="1626"/>
    </row>
    <row r="1213" spans="1:15">
      <c r="A1213" s="1618"/>
      <c r="B1213" s="1618"/>
      <c r="C1213" s="1618"/>
      <c r="D1213" s="1618"/>
      <c r="E1213" s="1618"/>
      <c r="F1213" s="280" t="s">
        <v>2554</v>
      </c>
      <c r="G1213" s="280" t="s">
        <v>2783</v>
      </c>
      <c r="H1213" s="280" t="s">
        <v>2784</v>
      </c>
      <c r="I1213" s="280" t="s">
        <v>2554</v>
      </c>
      <c r="J1213" s="280" t="s">
        <v>2783</v>
      </c>
      <c r="K1213" s="280" t="s">
        <v>2784</v>
      </c>
    </row>
    <row r="1214" spans="1:15">
      <c r="A1214" s="443" t="s">
        <v>6271</v>
      </c>
      <c r="B1214" s="281" t="s">
        <v>6272</v>
      </c>
      <c r="C1214" s="442" t="s">
        <v>2805</v>
      </c>
      <c r="D1214" s="282"/>
      <c r="E1214" s="283"/>
      <c r="F1214" s="284"/>
      <c r="G1214" s="284"/>
      <c r="H1214" s="284"/>
      <c r="I1214" s="285">
        <f>SUM(I1215:I1219)</f>
        <v>28644</v>
      </c>
      <c r="J1214" s="286"/>
      <c r="K1214" s="284"/>
      <c r="L1214" s="246" t="s">
        <v>5123</v>
      </c>
      <c r="M1214" s="241">
        <f>I1214</f>
        <v>28644</v>
      </c>
      <c r="N1214" s="242">
        <f>J1220</f>
        <v>1075387.7122368421</v>
      </c>
      <c r="O1214" s="243">
        <f>K1223</f>
        <v>125464.50925596524</v>
      </c>
    </row>
    <row r="1215" spans="1:15">
      <c r="A1215" s="214"/>
      <c r="B1215" s="215"/>
      <c r="C1215" s="216" t="s">
        <v>170</v>
      </c>
      <c r="D1215" s="217" t="s">
        <v>6069</v>
      </c>
      <c r="E1215" s="287">
        <v>2.4</v>
      </c>
      <c r="F1215" s="219">
        <f>VLOOKUP(C1215,VLP!$C$2:$F$1161,3,0)</f>
        <v>1685</v>
      </c>
      <c r="G1215" s="219"/>
      <c r="H1215" s="219"/>
      <c r="I1215" s="219">
        <f>F1215*E1215</f>
        <v>4044</v>
      </c>
      <c r="J1215" s="247"/>
      <c r="K1215" s="219"/>
      <c r="L1215" s="246"/>
      <c r="M1215" s="241"/>
      <c r="N1215" s="242"/>
      <c r="O1215" s="243"/>
    </row>
    <row r="1216" spans="1:15">
      <c r="A1216" s="214"/>
      <c r="B1216" s="215"/>
      <c r="C1216" s="220" t="s">
        <v>291</v>
      </c>
      <c r="D1216" s="217" t="s">
        <v>120</v>
      </c>
      <c r="E1216" s="287">
        <v>1</v>
      </c>
      <c r="F1216" s="219">
        <f>VLOOKUP(C1216,VLP!$C$2:$F$1161,3,0)</f>
        <v>10500</v>
      </c>
      <c r="G1216" s="219"/>
      <c r="H1216" s="219"/>
      <c r="I1216" s="219">
        <f>F1216*E1216</f>
        <v>10500</v>
      </c>
      <c r="J1216" s="247"/>
      <c r="K1216" s="219"/>
      <c r="L1216" s="246"/>
      <c r="M1216" s="241"/>
      <c r="N1216" s="242"/>
      <c r="O1216" s="243"/>
    </row>
    <row r="1217" spans="1:15">
      <c r="A1217" s="214"/>
      <c r="B1217" s="215"/>
      <c r="C1217" s="216" t="s">
        <v>188</v>
      </c>
      <c r="D1217" s="217" t="s">
        <v>81</v>
      </c>
      <c r="E1217" s="287">
        <v>0.2</v>
      </c>
      <c r="F1217" s="219">
        <f>VLOOKUP(C1217,VLP!$C$2:$F$1161,3,0)</f>
        <v>27500</v>
      </c>
      <c r="G1217" s="219"/>
      <c r="H1217" s="219"/>
      <c r="I1217" s="219">
        <f>F1217*E1217</f>
        <v>5500</v>
      </c>
      <c r="J1217" s="247"/>
      <c r="K1217" s="219"/>
      <c r="L1217" s="246"/>
      <c r="M1217" s="241"/>
      <c r="N1217" s="242"/>
      <c r="O1217" s="243"/>
    </row>
    <row r="1218" spans="1:15">
      <c r="A1218" s="214"/>
      <c r="B1218" s="215"/>
      <c r="C1218" s="216" t="s">
        <v>138</v>
      </c>
      <c r="D1218" s="217" t="s">
        <v>81</v>
      </c>
      <c r="E1218" s="287">
        <f>E1217</f>
        <v>0.2</v>
      </c>
      <c r="F1218" s="219">
        <f>VLOOKUP(C1218,VLP!$C$2:$F$1161,3,0)</f>
        <v>38000</v>
      </c>
      <c r="G1218" s="219"/>
      <c r="H1218" s="219"/>
      <c r="I1218" s="219">
        <f>F1218*E1218</f>
        <v>7600</v>
      </c>
      <c r="J1218" s="247"/>
      <c r="K1218" s="219"/>
      <c r="L1218" s="246"/>
      <c r="M1218" s="241"/>
      <c r="N1218" s="242"/>
      <c r="O1218" s="243"/>
    </row>
    <row r="1219" spans="1:15">
      <c r="A1219" s="214"/>
      <c r="B1219" s="215"/>
      <c r="C1219" s="220" t="s">
        <v>371</v>
      </c>
      <c r="D1219" s="217" t="s">
        <v>186</v>
      </c>
      <c r="E1219" s="287">
        <f>E1216</f>
        <v>1</v>
      </c>
      <c r="F1219" s="219">
        <f>VLOOKUP(C1219,VLP!$C$2:$F$1161,3,0)</f>
        <v>1000</v>
      </c>
      <c r="G1219" s="219"/>
      <c r="H1219" s="219"/>
      <c r="I1219" s="219">
        <f>F1219*E1219</f>
        <v>1000</v>
      </c>
      <c r="J1219" s="247"/>
      <c r="K1219" s="219"/>
      <c r="L1219" s="246"/>
      <c r="M1219" s="241"/>
      <c r="N1219" s="242"/>
      <c r="O1219" s="243"/>
    </row>
    <row r="1220" spans="1:15">
      <c r="A1220" s="221"/>
      <c r="B1220" s="222"/>
      <c r="C1220" s="217" t="s">
        <v>6070</v>
      </c>
      <c r="D1220" s="217"/>
      <c r="E1220" s="287"/>
      <c r="F1220" s="219"/>
      <c r="G1220" s="219"/>
      <c r="H1220" s="219"/>
      <c r="I1220" s="219"/>
      <c r="J1220" s="247">
        <f>SUM(J1221:J1222)</f>
        <v>1075387.7122368421</v>
      </c>
      <c r="K1220" s="219"/>
    </row>
    <row r="1221" spans="1:15">
      <c r="A1221" s="221"/>
      <c r="B1221" s="222"/>
      <c r="C1221" s="223" t="s">
        <v>2372</v>
      </c>
      <c r="D1221" s="217" t="s">
        <v>2540</v>
      </c>
      <c r="E1221" s="287">
        <v>2.27</v>
      </c>
      <c r="F1221" s="219"/>
      <c r="G1221" s="219">
        <f>_ks40</f>
        <v>315149</v>
      </c>
      <c r="H1221" s="219"/>
      <c r="I1221" s="219"/>
      <c r="J1221" s="219">
        <f>G1221*E1221</f>
        <v>715388.23</v>
      </c>
      <c r="K1221" s="219"/>
    </row>
    <row r="1222" spans="1:15">
      <c r="A1222" s="221"/>
      <c r="B1222" s="222"/>
      <c r="C1222" s="223" t="s">
        <v>6071</v>
      </c>
      <c r="D1222" s="217" t="s">
        <v>2540</v>
      </c>
      <c r="E1222" s="287">
        <v>0.97</v>
      </c>
      <c r="F1222" s="219"/>
      <c r="G1222" s="219">
        <f>_lg50</f>
        <v>371133.48684210528</v>
      </c>
      <c r="H1222" s="219"/>
      <c r="I1222" s="219"/>
      <c r="J1222" s="219">
        <f>G1222*E1222</f>
        <v>359999.4822368421</v>
      </c>
      <c r="K1222" s="215"/>
    </row>
    <row r="1223" spans="1:15">
      <c r="A1223" s="224"/>
      <c r="B1223" s="222"/>
      <c r="C1223" s="217" t="s">
        <v>2791</v>
      </c>
      <c r="D1223" s="217"/>
      <c r="E1223" s="287"/>
      <c r="F1223" s="219"/>
      <c r="G1223" s="219"/>
      <c r="H1223" s="219"/>
      <c r="I1223" s="219"/>
      <c r="J1223" s="247"/>
      <c r="K1223" s="247">
        <f>SUM(K1224:K1227)</f>
        <v>125464.50925596524</v>
      </c>
    </row>
    <row r="1224" spans="1:15">
      <c r="A1224" s="226" t="s">
        <v>2183</v>
      </c>
      <c r="B1224" s="222"/>
      <c r="C1224" s="223" t="s">
        <v>2184</v>
      </c>
      <c r="D1224" s="217" t="s">
        <v>2195</v>
      </c>
      <c r="E1224" s="287">
        <v>7.4999999999999997E-2</v>
      </c>
      <c r="F1224" s="219"/>
      <c r="G1224" s="219"/>
      <c r="H1224" s="219">
        <f>VLOOKUP(A1224,'GiaMTC TT13-QD1491'!$B$10:$T$918,19,0)</f>
        <v>40127.5</v>
      </c>
      <c r="I1224" s="219"/>
      <c r="J1224" s="247"/>
      <c r="K1224" s="219">
        <f>H1224*E1224</f>
        <v>3009.5625</v>
      </c>
    </row>
    <row r="1225" spans="1:15">
      <c r="A1225" s="226" t="s">
        <v>2165</v>
      </c>
      <c r="B1225" s="222"/>
      <c r="C1225" s="223" t="s">
        <v>2166</v>
      </c>
      <c r="D1225" s="217" t="s">
        <v>2195</v>
      </c>
      <c r="E1225" s="287">
        <v>4.8000000000000001E-2</v>
      </c>
      <c r="F1225" s="219"/>
      <c r="G1225" s="219"/>
      <c r="H1225" s="219">
        <f>VLOOKUP(A1225,'GiaMTC TT13-QD1491'!$B$10:$T$918,19,0)</f>
        <v>83447.159090909088</v>
      </c>
      <c r="I1225" s="219"/>
      <c r="J1225" s="247"/>
      <c r="K1225" s="219">
        <f>H1225*E1225</f>
        <v>4005.4636363636364</v>
      </c>
    </row>
    <row r="1226" spans="1:15">
      <c r="A1226" s="226" t="s">
        <v>2147</v>
      </c>
      <c r="B1226" s="222"/>
      <c r="C1226" s="223" t="s">
        <v>2148</v>
      </c>
      <c r="D1226" s="217" t="s">
        <v>2195</v>
      </c>
      <c r="E1226" s="287">
        <v>0.13500000000000001</v>
      </c>
      <c r="F1226" s="219"/>
      <c r="G1226" s="219"/>
      <c r="H1226" s="219">
        <f>VLOOKUP(A1226,'GiaMTC TT13-QD1491'!$B$10:$T$918,19,0)</f>
        <v>403740.11363636365</v>
      </c>
      <c r="I1226" s="219"/>
      <c r="J1226" s="247"/>
      <c r="K1226" s="219">
        <f>H1226*E1226</f>
        <v>54504.915340909094</v>
      </c>
    </row>
    <row r="1227" spans="1:15">
      <c r="A1227" s="642" t="s">
        <v>888</v>
      </c>
      <c r="B1227" s="227"/>
      <c r="C1227" s="228" t="s">
        <v>6092</v>
      </c>
      <c r="D1227" s="229" t="s">
        <v>2195</v>
      </c>
      <c r="E1227" s="288">
        <v>4.1000000000000002E-2</v>
      </c>
      <c r="F1227" s="231"/>
      <c r="G1227" s="231"/>
      <c r="H1227" s="219">
        <f>VLOOKUP(A1227,'GiaMTC TT13-QD1491'!$B$10:$T$918,19,0)</f>
        <v>1559623.6043583537</v>
      </c>
      <c r="I1227" s="231"/>
      <c r="J1227" s="248"/>
      <c r="K1227" s="231">
        <f>H1227*E1227</f>
        <v>63944.567778692501</v>
      </c>
    </row>
    <row r="1228" spans="1:15">
      <c r="A1228" s="443" t="s">
        <v>6273</v>
      </c>
      <c r="B1228" s="281" t="s">
        <v>6274</v>
      </c>
      <c r="C1228" s="442" t="s">
        <v>2805</v>
      </c>
      <c r="D1228" s="282"/>
      <c r="E1228" s="283"/>
      <c r="F1228" s="284"/>
      <c r="G1228" s="284"/>
      <c r="H1228" s="284"/>
      <c r="I1228" s="285">
        <f>SUM(I1229:I1233)</f>
        <v>22915.200000000001</v>
      </c>
      <c r="J1228" s="286"/>
      <c r="K1228" s="284"/>
      <c r="L1228" s="246" t="s">
        <v>5123</v>
      </c>
      <c r="M1228" s="241">
        <f>I1228</f>
        <v>22915.200000000001</v>
      </c>
      <c r="N1228" s="242">
        <f>J1234</f>
        <v>859903.80973684217</v>
      </c>
      <c r="O1228" s="243">
        <f>K1237</f>
        <v>99090.529657649138</v>
      </c>
    </row>
    <row r="1229" spans="1:15">
      <c r="A1229" s="214"/>
      <c r="B1229" s="215"/>
      <c r="C1229" s="216" t="s">
        <v>170</v>
      </c>
      <c r="D1229" s="217" t="s">
        <v>6069</v>
      </c>
      <c r="E1229" s="287">
        <v>1.92</v>
      </c>
      <c r="F1229" s="219">
        <f>VLOOKUP(C1229,VLP!$C$2:$F$1161,3,0)</f>
        <v>1685</v>
      </c>
      <c r="G1229" s="219"/>
      <c r="H1229" s="219"/>
      <c r="I1229" s="219">
        <f>F1229*E1229</f>
        <v>3235.2</v>
      </c>
      <c r="J1229" s="247"/>
      <c r="K1229" s="219"/>
      <c r="L1229" s="246"/>
      <c r="M1229" s="241"/>
      <c r="N1229" s="242"/>
      <c r="O1229" s="243"/>
    </row>
    <row r="1230" spans="1:15">
      <c r="A1230" s="214"/>
      <c r="B1230" s="215"/>
      <c r="C1230" s="220" t="s">
        <v>291</v>
      </c>
      <c r="D1230" s="217" t="s">
        <v>120</v>
      </c>
      <c r="E1230" s="287">
        <v>0.8</v>
      </c>
      <c r="F1230" s="219">
        <f>VLOOKUP(C1230,VLP!$C$2:$F$1161,3,0)</f>
        <v>10500</v>
      </c>
      <c r="G1230" s="219"/>
      <c r="H1230" s="219"/>
      <c r="I1230" s="219">
        <f>F1230*E1230</f>
        <v>8400</v>
      </c>
      <c r="J1230" s="247"/>
      <c r="K1230" s="219"/>
      <c r="L1230" s="246"/>
      <c r="M1230" s="241"/>
      <c r="N1230" s="242"/>
      <c r="O1230" s="243"/>
    </row>
    <row r="1231" spans="1:15">
      <c r="A1231" s="214"/>
      <c r="B1231" s="215"/>
      <c r="C1231" s="216" t="s">
        <v>188</v>
      </c>
      <c r="D1231" s="217" t="s">
        <v>81</v>
      </c>
      <c r="E1231" s="287">
        <v>0.16</v>
      </c>
      <c r="F1231" s="219">
        <f>VLOOKUP(C1231,VLP!$C$2:$F$1161,3,0)</f>
        <v>27500</v>
      </c>
      <c r="G1231" s="219"/>
      <c r="H1231" s="219"/>
      <c r="I1231" s="219">
        <f>F1231*E1231</f>
        <v>4400</v>
      </c>
      <c r="J1231" s="247"/>
      <c r="K1231" s="219"/>
      <c r="L1231" s="246"/>
      <c r="M1231" s="241"/>
      <c r="N1231" s="242"/>
      <c r="O1231" s="243"/>
    </row>
    <row r="1232" spans="1:15">
      <c r="A1232" s="214"/>
      <c r="B1232" s="215"/>
      <c r="C1232" s="216" t="s">
        <v>138</v>
      </c>
      <c r="D1232" s="217" t="s">
        <v>81</v>
      </c>
      <c r="E1232" s="287">
        <f>E1231</f>
        <v>0.16</v>
      </c>
      <c r="F1232" s="219">
        <f>VLOOKUP(C1232,VLP!$C$2:$F$1161,3,0)</f>
        <v>38000</v>
      </c>
      <c r="G1232" s="219"/>
      <c r="H1232" s="219"/>
      <c r="I1232" s="219">
        <f>F1232*E1232</f>
        <v>6080</v>
      </c>
      <c r="J1232" s="247"/>
      <c r="K1232" s="219"/>
      <c r="L1232" s="246"/>
      <c r="M1232" s="241"/>
      <c r="N1232" s="242"/>
      <c r="O1232" s="243"/>
    </row>
    <row r="1233" spans="1:15">
      <c r="A1233" s="214"/>
      <c r="B1233" s="215"/>
      <c r="C1233" s="220" t="s">
        <v>371</v>
      </c>
      <c r="D1233" s="217" t="s">
        <v>186</v>
      </c>
      <c r="E1233" s="287">
        <f>E1230</f>
        <v>0.8</v>
      </c>
      <c r="F1233" s="219">
        <f>VLOOKUP(C1233,VLP!$C$2:$F$1161,3,0)</f>
        <v>1000</v>
      </c>
      <c r="G1233" s="219"/>
      <c r="H1233" s="219"/>
      <c r="I1233" s="219">
        <f>F1233*E1233</f>
        <v>800</v>
      </c>
      <c r="J1233" s="247"/>
      <c r="K1233" s="219"/>
      <c r="L1233" s="246"/>
      <c r="M1233" s="241"/>
      <c r="N1233" s="242"/>
      <c r="O1233" s="243"/>
    </row>
    <row r="1234" spans="1:15">
      <c r="A1234" s="221"/>
      <c r="B1234" s="222"/>
      <c r="C1234" s="217" t="s">
        <v>6070</v>
      </c>
      <c r="D1234" s="217"/>
      <c r="E1234" s="287"/>
      <c r="F1234" s="219"/>
      <c r="G1234" s="219"/>
      <c r="H1234" s="219"/>
      <c r="I1234" s="219"/>
      <c r="J1234" s="247">
        <f>SUM(J1235:J1236)</f>
        <v>859903.80973684217</v>
      </c>
      <c r="K1234" s="219"/>
    </row>
    <row r="1235" spans="1:15">
      <c r="A1235" s="221"/>
      <c r="B1235" s="222"/>
      <c r="C1235" s="223" t="s">
        <v>2372</v>
      </c>
      <c r="D1235" s="217" t="s">
        <v>2540</v>
      </c>
      <c r="E1235" s="287">
        <v>1.81</v>
      </c>
      <c r="F1235" s="219"/>
      <c r="G1235" s="219">
        <f>_ks40</f>
        <v>315149</v>
      </c>
      <c r="H1235" s="219"/>
      <c r="I1235" s="219"/>
      <c r="J1235" s="219">
        <f>G1235*E1235</f>
        <v>570419.69000000006</v>
      </c>
      <c r="K1235" s="219"/>
    </row>
    <row r="1236" spans="1:15">
      <c r="A1236" s="221"/>
      <c r="B1236" s="222"/>
      <c r="C1236" s="223" t="s">
        <v>6071</v>
      </c>
      <c r="D1236" s="217" t="s">
        <v>2540</v>
      </c>
      <c r="E1236" s="287">
        <v>0.78</v>
      </c>
      <c r="F1236" s="219"/>
      <c r="G1236" s="219">
        <f>_lg50</f>
        <v>371133.48684210528</v>
      </c>
      <c r="H1236" s="219"/>
      <c r="I1236" s="219"/>
      <c r="J1236" s="219">
        <f>G1236*E1236</f>
        <v>289484.11973684211</v>
      </c>
      <c r="K1236" s="215"/>
    </row>
    <row r="1237" spans="1:15">
      <c r="A1237" s="224"/>
      <c r="B1237" s="222"/>
      <c r="C1237" s="217" t="s">
        <v>2791</v>
      </c>
      <c r="D1237" s="217"/>
      <c r="E1237" s="287"/>
      <c r="F1237" s="219"/>
      <c r="G1237" s="219"/>
      <c r="H1237" s="219"/>
      <c r="I1237" s="219"/>
      <c r="J1237" s="247"/>
      <c r="K1237" s="247">
        <f>SUM(K1238:K1241)</f>
        <v>99090.529657649138</v>
      </c>
    </row>
    <row r="1238" spans="1:15">
      <c r="A1238" s="226" t="s">
        <v>2183</v>
      </c>
      <c r="B1238" s="222"/>
      <c r="C1238" s="223" t="s">
        <v>2184</v>
      </c>
      <c r="D1238" s="217" t="s">
        <v>2195</v>
      </c>
      <c r="E1238" s="287">
        <v>0.06</v>
      </c>
      <c r="F1238" s="219"/>
      <c r="G1238" s="219"/>
      <c r="H1238" s="219">
        <f>VLOOKUP(A1238,'GiaMTC TT13-QD1491'!$B$10:$T$918,19,0)</f>
        <v>40127.5</v>
      </c>
      <c r="I1238" s="219"/>
      <c r="J1238" s="247"/>
      <c r="K1238" s="219">
        <f>H1238*E1238</f>
        <v>2407.65</v>
      </c>
    </row>
    <row r="1239" spans="1:15">
      <c r="A1239" s="226" t="s">
        <v>2165</v>
      </c>
      <c r="B1239" s="222"/>
      <c r="C1239" s="223" t="s">
        <v>2166</v>
      </c>
      <c r="D1239" s="217" t="s">
        <v>2195</v>
      </c>
      <c r="E1239" s="287">
        <v>3.7999999999999999E-2</v>
      </c>
      <c r="F1239" s="219"/>
      <c r="G1239" s="219"/>
      <c r="H1239" s="219">
        <f>VLOOKUP(A1239,'GiaMTC TT13-QD1491'!$B$10:$T$918,19,0)</f>
        <v>83447.159090909088</v>
      </c>
      <c r="I1239" s="219"/>
      <c r="J1239" s="247"/>
      <c r="K1239" s="219">
        <f>H1239*E1239</f>
        <v>3170.9920454545454</v>
      </c>
    </row>
    <row r="1240" spans="1:15">
      <c r="A1240" s="226" t="s">
        <v>2147</v>
      </c>
      <c r="B1240" s="222"/>
      <c r="C1240" s="223" t="s">
        <v>2148</v>
      </c>
      <c r="D1240" s="217" t="s">
        <v>2195</v>
      </c>
      <c r="E1240" s="287">
        <v>0.108</v>
      </c>
      <c r="F1240" s="219"/>
      <c r="G1240" s="219"/>
      <c r="H1240" s="219">
        <f>VLOOKUP(A1240,'GiaMTC TT13-QD1491'!$B$10:$T$918,19,0)</f>
        <v>403740.11363636365</v>
      </c>
      <c r="I1240" s="219"/>
      <c r="J1240" s="247"/>
      <c r="K1240" s="219">
        <f>H1240*E1240</f>
        <v>43603.932272727274</v>
      </c>
    </row>
    <row r="1241" spans="1:15">
      <c r="A1241" s="642" t="s">
        <v>888</v>
      </c>
      <c r="B1241" s="227"/>
      <c r="C1241" s="228" t="s">
        <v>6092</v>
      </c>
      <c r="D1241" s="229" t="s">
        <v>2195</v>
      </c>
      <c r="E1241" s="288">
        <v>3.2000000000000001E-2</v>
      </c>
      <c r="F1241" s="231"/>
      <c r="G1241" s="231"/>
      <c r="H1241" s="219">
        <f>VLOOKUP(A1241,'GiaMTC TT13-QD1491'!$B$10:$T$918,19,0)</f>
        <v>1559623.6043583537</v>
      </c>
      <c r="I1241" s="231"/>
      <c r="J1241" s="248"/>
      <c r="K1241" s="231">
        <f>H1241*E1241</f>
        <v>49907.95533946732</v>
      </c>
    </row>
    <row r="1242" spans="1:15">
      <c r="A1242" s="443" t="s">
        <v>6275</v>
      </c>
      <c r="B1242" s="281" t="s">
        <v>6276</v>
      </c>
      <c r="C1242" s="442" t="s">
        <v>2805</v>
      </c>
      <c r="D1242" s="282"/>
      <c r="E1242" s="283"/>
      <c r="F1242" s="284"/>
      <c r="G1242" s="284"/>
      <c r="H1242" s="284"/>
      <c r="I1242" s="285">
        <f>SUM(I1243:I1247)</f>
        <v>18332.16</v>
      </c>
      <c r="J1242" s="286"/>
      <c r="K1242" s="284"/>
      <c r="L1242" s="246" t="s">
        <v>5123</v>
      </c>
      <c r="M1242" s="241">
        <f>I1242</f>
        <v>18332.16</v>
      </c>
      <c r="N1242" s="242">
        <f>J1248</f>
        <v>687068.81184210523</v>
      </c>
      <c r="O1242" s="243">
        <f>K1251</f>
        <v>79784.845417862642</v>
      </c>
    </row>
    <row r="1243" spans="1:15">
      <c r="A1243" s="214"/>
      <c r="B1243" s="215"/>
      <c r="C1243" s="216" t="s">
        <v>170</v>
      </c>
      <c r="D1243" s="217" t="s">
        <v>6069</v>
      </c>
      <c r="E1243" s="287">
        <v>1.536</v>
      </c>
      <c r="F1243" s="219">
        <f>VLOOKUP(C1243,VLP!$C$2:$F$1161,3,0)</f>
        <v>1685</v>
      </c>
      <c r="G1243" s="219"/>
      <c r="H1243" s="219"/>
      <c r="I1243" s="219">
        <f>F1243*E1243</f>
        <v>2588.16</v>
      </c>
      <c r="J1243" s="247"/>
      <c r="K1243" s="219"/>
      <c r="L1243" s="246"/>
      <c r="M1243" s="241"/>
      <c r="N1243" s="242"/>
      <c r="O1243" s="243"/>
    </row>
    <row r="1244" spans="1:15">
      <c r="A1244" s="214"/>
      <c r="B1244" s="215"/>
      <c r="C1244" s="220" t="s">
        <v>291</v>
      </c>
      <c r="D1244" s="217" t="s">
        <v>120</v>
      </c>
      <c r="E1244" s="287">
        <v>0.64</v>
      </c>
      <c r="F1244" s="219">
        <f>VLOOKUP(C1244,VLP!$C$2:$F$1161,3,0)</f>
        <v>10500</v>
      </c>
      <c r="G1244" s="219"/>
      <c r="H1244" s="219"/>
      <c r="I1244" s="219">
        <f>F1244*E1244</f>
        <v>6720</v>
      </c>
      <c r="J1244" s="247"/>
      <c r="K1244" s="219"/>
      <c r="L1244" s="246"/>
      <c r="M1244" s="241"/>
      <c r="N1244" s="242"/>
      <c r="O1244" s="243"/>
    </row>
    <row r="1245" spans="1:15">
      <c r="A1245" s="214"/>
      <c r="B1245" s="215"/>
      <c r="C1245" s="216" t="s">
        <v>188</v>
      </c>
      <c r="D1245" s="217" t="s">
        <v>81</v>
      </c>
      <c r="E1245" s="287">
        <v>0.128</v>
      </c>
      <c r="F1245" s="219">
        <f>VLOOKUP(C1245,VLP!$C$2:$F$1161,3,0)</f>
        <v>27500</v>
      </c>
      <c r="G1245" s="219"/>
      <c r="H1245" s="219"/>
      <c r="I1245" s="219">
        <f>F1245*E1245</f>
        <v>3520</v>
      </c>
      <c r="J1245" s="247"/>
      <c r="K1245" s="219"/>
      <c r="L1245" s="246"/>
      <c r="M1245" s="241"/>
      <c r="N1245" s="242"/>
      <c r="O1245" s="243"/>
    </row>
    <row r="1246" spans="1:15">
      <c r="A1246" s="214"/>
      <c r="B1246" s="215"/>
      <c r="C1246" s="216" t="s">
        <v>138</v>
      </c>
      <c r="D1246" s="217" t="s">
        <v>81</v>
      </c>
      <c r="E1246" s="287">
        <f>E1245</f>
        <v>0.128</v>
      </c>
      <c r="F1246" s="219">
        <f>VLOOKUP(C1246,VLP!$C$2:$F$1161,3,0)</f>
        <v>38000</v>
      </c>
      <c r="G1246" s="219"/>
      <c r="H1246" s="219"/>
      <c r="I1246" s="219">
        <f>F1246*E1246</f>
        <v>4864</v>
      </c>
      <c r="J1246" s="247"/>
      <c r="K1246" s="219"/>
      <c r="L1246" s="246"/>
      <c r="M1246" s="241"/>
      <c r="N1246" s="242"/>
      <c r="O1246" s="243"/>
    </row>
    <row r="1247" spans="1:15">
      <c r="A1247" s="214"/>
      <c r="B1247" s="215"/>
      <c r="C1247" s="220" t="s">
        <v>371</v>
      </c>
      <c r="D1247" s="217" t="s">
        <v>186</v>
      </c>
      <c r="E1247" s="287">
        <f>E1244</f>
        <v>0.64</v>
      </c>
      <c r="F1247" s="219">
        <f>VLOOKUP(C1247,VLP!$C$2:$F$1161,3,0)</f>
        <v>1000</v>
      </c>
      <c r="G1247" s="219"/>
      <c r="H1247" s="219"/>
      <c r="I1247" s="219">
        <f>F1247*E1247</f>
        <v>640</v>
      </c>
      <c r="J1247" s="247"/>
      <c r="K1247" s="219"/>
      <c r="L1247" s="246"/>
      <c r="M1247" s="241"/>
      <c r="N1247" s="242"/>
      <c r="O1247" s="243"/>
    </row>
    <row r="1248" spans="1:15">
      <c r="A1248" s="221"/>
      <c r="B1248" s="222"/>
      <c r="C1248" s="217" t="s">
        <v>6070</v>
      </c>
      <c r="D1248" s="217"/>
      <c r="E1248" s="287"/>
      <c r="F1248" s="219"/>
      <c r="G1248" s="219"/>
      <c r="H1248" s="219"/>
      <c r="I1248" s="219"/>
      <c r="J1248" s="247">
        <f>SUM(J1249:J1250)</f>
        <v>687068.81184210523</v>
      </c>
      <c r="K1248" s="219"/>
    </row>
    <row r="1249" spans="1:15">
      <c r="A1249" s="221"/>
      <c r="B1249" s="222"/>
      <c r="C1249" s="223" t="s">
        <v>2372</v>
      </c>
      <c r="D1249" s="217" t="s">
        <v>2540</v>
      </c>
      <c r="E1249" s="287">
        <v>1.45</v>
      </c>
      <c r="F1249" s="219"/>
      <c r="G1249" s="219">
        <f>_ks40</f>
        <v>315149</v>
      </c>
      <c r="H1249" s="219"/>
      <c r="I1249" s="219"/>
      <c r="J1249" s="219">
        <f>G1249*E1249</f>
        <v>456966.05</v>
      </c>
      <c r="K1249" s="219"/>
    </row>
    <row r="1250" spans="1:15">
      <c r="A1250" s="221"/>
      <c r="B1250" s="222"/>
      <c r="C1250" s="223" t="s">
        <v>6071</v>
      </c>
      <c r="D1250" s="217" t="s">
        <v>2540</v>
      </c>
      <c r="E1250" s="287">
        <v>0.62</v>
      </c>
      <c r="F1250" s="219"/>
      <c r="G1250" s="219">
        <f>_lg50</f>
        <v>371133.48684210528</v>
      </c>
      <c r="H1250" s="219"/>
      <c r="I1250" s="219"/>
      <c r="J1250" s="219">
        <f>G1250*E1250</f>
        <v>230102.76184210528</v>
      </c>
      <c r="K1250" s="215"/>
    </row>
    <row r="1251" spans="1:15">
      <c r="A1251" s="224"/>
      <c r="B1251" s="222"/>
      <c r="C1251" s="217" t="s">
        <v>2791</v>
      </c>
      <c r="D1251" s="217"/>
      <c r="E1251" s="287"/>
      <c r="F1251" s="219"/>
      <c r="G1251" s="219"/>
      <c r="H1251" s="219"/>
      <c r="I1251" s="219"/>
      <c r="J1251" s="247"/>
      <c r="K1251" s="247">
        <f>SUM(K1252:K1255)</f>
        <v>79784.845417862642</v>
      </c>
    </row>
    <row r="1252" spans="1:15">
      <c r="A1252" s="226" t="s">
        <v>2183</v>
      </c>
      <c r="B1252" s="222"/>
      <c r="C1252" s="223" t="s">
        <v>2184</v>
      </c>
      <c r="D1252" s="217" t="s">
        <v>2195</v>
      </c>
      <c r="E1252" s="287">
        <v>4.8000000000000001E-2</v>
      </c>
      <c r="F1252" s="219"/>
      <c r="G1252" s="219"/>
      <c r="H1252" s="219">
        <f>VLOOKUP(A1252,'GiaMTC TT13-QD1491'!$B$10:$T$918,19,0)</f>
        <v>40127.5</v>
      </c>
      <c r="I1252" s="219"/>
      <c r="J1252" s="247"/>
      <c r="K1252" s="219">
        <f>H1252*E1252</f>
        <v>1926.1200000000001</v>
      </c>
    </row>
    <row r="1253" spans="1:15">
      <c r="A1253" s="226" t="s">
        <v>2165</v>
      </c>
      <c r="B1253" s="222"/>
      <c r="C1253" s="223" t="s">
        <v>2166</v>
      </c>
      <c r="D1253" s="217" t="s">
        <v>2195</v>
      </c>
      <c r="E1253" s="287">
        <v>3.1E-2</v>
      </c>
      <c r="F1253" s="219"/>
      <c r="G1253" s="219"/>
      <c r="H1253" s="219">
        <f>VLOOKUP(A1253,'GiaMTC TT13-QD1491'!$B$10:$T$918,19,0)</f>
        <v>83447.159090909088</v>
      </c>
      <c r="I1253" s="219"/>
      <c r="J1253" s="247"/>
      <c r="K1253" s="219">
        <f>H1253*E1253</f>
        <v>2586.8619318181818</v>
      </c>
    </row>
    <row r="1254" spans="1:15">
      <c r="A1254" s="226" t="s">
        <v>2147</v>
      </c>
      <c r="B1254" s="222"/>
      <c r="C1254" s="223" t="s">
        <v>2148</v>
      </c>
      <c r="D1254" s="217" t="s">
        <v>2195</v>
      </c>
      <c r="E1254" s="287">
        <v>8.5999999999999993E-2</v>
      </c>
      <c r="F1254" s="219"/>
      <c r="G1254" s="219"/>
      <c r="H1254" s="219">
        <f>VLOOKUP(A1254,'GiaMTC TT13-QD1491'!$B$10:$T$918,19,0)</f>
        <v>403740.11363636365</v>
      </c>
      <c r="I1254" s="219"/>
      <c r="J1254" s="247"/>
      <c r="K1254" s="219">
        <f>H1254*E1254</f>
        <v>34721.649772727273</v>
      </c>
    </row>
    <row r="1255" spans="1:15">
      <c r="A1255" s="642" t="s">
        <v>888</v>
      </c>
      <c r="B1255" s="227"/>
      <c r="C1255" s="228" t="s">
        <v>6092</v>
      </c>
      <c r="D1255" s="229" t="s">
        <v>2195</v>
      </c>
      <c r="E1255" s="288">
        <v>2.5999999999999999E-2</v>
      </c>
      <c r="F1255" s="231"/>
      <c r="G1255" s="231"/>
      <c r="H1255" s="219">
        <f>VLOOKUP(A1255,'GiaMTC TT13-QD1491'!$B$10:$T$918,19,0)</f>
        <v>1559623.6043583537</v>
      </c>
      <c r="I1255" s="231"/>
      <c r="J1255" s="248"/>
      <c r="K1255" s="231">
        <f>H1255*E1255</f>
        <v>40550.213713317193</v>
      </c>
    </row>
    <row r="1256" spans="1:15">
      <c r="A1256" s="443" t="s">
        <v>6277</v>
      </c>
      <c r="B1256" s="281" t="s">
        <v>6278</v>
      </c>
      <c r="C1256" s="442" t="s">
        <v>2805</v>
      </c>
      <c r="D1256" s="282"/>
      <c r="E1256" s="283"/>
      <c r="F1256" s="284"/>
      <c r="G1256" s="284"/>
      <c r="H1256" s="284"/>
      <c r="I1256" s="285">
        <f>SUM(I1257:I1261)</f>
        <v>14639.865</v>
      </c>
      <c r="J1256" s="286"/>
      <c r="K1256" s="284"/>
      <c r="L1256" s="246" t="s">
        <v>5123</v>
      </c>
      <c r="M1256" s="241">
        <f>I1256</f>
        <v>14639.865</v>
      </c>
      <c r="N1256" s="242">
        <f>J1262</f>
        <v>551139.58342105267</v>
      </c>
      <c r="O1256" s="243">
        <f>K1265</f>
        <v>31469.09181818182</v>
      </c>
    </row>
    <row r="1257" spans="1:15">
      <c r="A1257" s="214"/>
      <c r="B1257" s="215"/>
      <c r="C1257" s="216" t="s">
        <v>170</v>
      </c>
      <c r="D1257" s="217" t="s">
        <v>6069</v>
      </c>
      <c r="E1257" s="287">
        <v>1.2290000000000001</v>
      </c>
      <c r="F1257" s="219">
        <f>VLOOKUP(C1257,VLP!$C$2:$F$1161,3,0)</f>
        <v>1685</v>
      </c>
      <c r="G1257" s="219"/>
      <c r="H1257" s="219"/>
      <c r="I1257" s="219">
        <f>F1257*E1257</f>
        <v>2070.8650000000002</v>
      </c>
      <c r="J1257" s="247"/>
      <c r="K1257" s="219"/>
      <c r="L1257" s="246"/>
      <c r="M1257" s="241"/>
      <c r="N1257" s="242"/>
      <c r="O1257" s="243"/>
    </row>
    <row r="1258" spans="1:15">
      <c r="A1258" s="214"/>
      <c r="B1258" s="215"/>
      <c r="C1258" s="220" t="s">
        <v>291</v>
      </c>
      <c r="D1258" s="217" t="s">
        <v>120</v>
      </c>
      <c r="E1258" s="287">
        <v>0.51200000000000001</v>
      </c>
      <c r="F1258" s="219">
        <f>VLOOKUP(C1258,VLP!$C$2:$F$1161,3,0)</f>
        <v>10500</v>
      </c>
      <c r="G1258" s="219"/>
      <c r="H1258" s="219"/>
      <c r="I1258" s="219">
        <f>F1258*E1258</f>
        <v>5376</v>
      </c>
      <c r="J1258" s="247"/>
      <c r="K1258" s="219"/>
      <c r="L1258" s="246"/>
      <c r="M1258" s="241"/>
      <c r="N1258" s="242"/>
      <c r="O1258" s="243"/>
    </row>
    <row r="1259" spans="1:15">
      <c r="A1259" s="214"/>
      <c r="B1259" s="215"/>
      <c r="C1259" s="216" t="s">
        <v>188</v>
      </c>
      <c r="D1259" s="217" t="s">
        <v>81</v>
      </c>
      <c r="E1259" s="287">
        <v>0.10199999999999999</v>
      </c>
      <c r="F1259" s="219">
        <f>VLOOKUP(C1259,VLP!$C$2:$F$1161,3,0)</f>
        <v>27500</v>
      </c>
      <c r="G1259" s="219"/>
      <c r="H1259" s="219"/>
      <c r="I1259" s="219">
        <f>F1259*E1259</f>
        <v>2805</v>
      </c>
      <c r="J1259" s="247"/>
      <c r="K1259" s="219"/>
      <c r="L1259" s="246"/>
      <c r="M1259" s="241"/>
      <c r="N1259" s="242"/>
      <c r="O1259" s="243"/>
    </row>
    <row r="1260" spans="1:15">
      <c r="A1260" s="214"/>
      <c r="B1260" s="215"/>
      <c r="C1260" s="216" t="s">
        <v>138</v>
      </c>
      <c r="D1260" s="217" t="s">
        <v>81</v>
      </c>
      <c r="E1260" s="287">
        <f>E1259</f>
        <v>0.10199999999999999</v>
      </c>
      <c r="F1260" s="219">
        <f>VLOOKUP(C1260,VLP!$C$2:$F$1161,3,0)</f>
        <v>38000</v>
      </c>
      <c r="G1260" s="219"/>
      <c r="H1260" s="219"/>
      <c r="I1260" s="219">
        <f>F1260*E1260</f>
        <v>3875.9999999999995</v>
      </c>
      <c r="J1260" s="247"/>
      <c r="K1260" s="219"/>
      <c r="L1260" s="246"/>
      <c r="M1260" s="241"/>
      <c r="N1260" s="242"/>
      <c r="O1260" s="243"/>
    </row>
    <row r="1261" spans="1:15">
      <c r="A1261" s="214"/>
      <c r="B1261" s="215"/>
      <c r="C1261" s="220" t="s">
        <v>371</v>
      </c>
      <c r="D1261" s="217" t="s">
        <v>186</v>
      </c>
      <c r="E1261" s="287">
        <f>E1258</f>
        <v>0.51200000000000001</v>
      </c>
      <c r="F1261" s="219">
        <f>VLOOKUP(C1261,VLP!$C$2:$F$1161,3,0)</f>
        <v>1000</v>
      </c>
      <c r="G1261" s="219"/>
      <c r="H1261" s="219"/>
      <c r="I1261" s="219">
        <f>F1261*E1261</f>
        <v>512</v>
      </c>
      <c r="J1261" s="247"/>
      <c r="K1261" s="219"/>
      <c r="L1261" s="246"/>
      <c r="M1261" s="241"/>
      <c r="N1261" s="242"/>
      <c r="O1261" s="243"/>
    </row>
    <row r="1262" spans="1:15">
      <c r="A1262" s="221"/>
      <c r="B1262" s="222"/>
      <c r="C1262" s="217" t="s">
        <v>6070</v>
      </c>
      <c r="D1262" s="217"/>
      <c r="E1262" s="287"/>
      <c r="F1262" s="219"/>
      <c r="G1262" s="219"/>
      <c r="H1262" s="219"/>
      <c r="I1262" s="219"/>
      <c r="J1262" s="247">
        <f>SUM(J1263:J1264)</f>
        <v>551139.58342105267</v>
      </c>
      <c r="K1262" s="219"/>
    </row>
    <row r="1263" spans="1:15">
      <c r="A1263" s="221"/>
      <c r="B1263" s="222"/>
      <c r="C1263" s="223" t="s">
        <v>2372</v>
      </c>
      <c r="D1263" s="217" t="s">
        <v>2540</v>
      </c>
      <c r="E1263" s="287">
        <v>1.1599999999999999</v>
      </c>
      <c r="F1263" s="219"/>
      <c r="G1263" s="219">
        <f>_ks40</f>
        <v>315149</v>
      </c>
      <c r="H1263" s="219"/>
      <c r="I1263" s="219"/>
      <c r="J1263" s="219">
        <f>G1263*E1263</f>
        <v>365572.83999999997</v>
      </c>
      <c r="K1263" s="219"/>
    </row>
    <row r="1264" spans="1:15">
      <c r="A1264" s="221"/>
      <c r="B1264" s="222"/>
      <c r="C1264" s="223" t="s">
        <v>6071</v>
      </c>
      <c r="D1264" s="217" t="s">
        <v>2540</v>
      </c>
      <c r="E1264" s="287">
        <v>0.5</v>
      </c>
      <c r="F1264" s="219"/>
      <c r="G1264" s="219">
        <f>_lg50</f>
        <v>371133.48684210528</v>
      </c>
      <c r="H1264" s="219"/>
      <c r="I1264" s="219"/>
      <c r="J1264" s="219">
        <f>G1264*E1264</f>
        <v>185566.74342105264</v>
      </c>
      <c r="K1264" s="215"/>
    </row>
    <row r="1265" spans="1:15">
      <c r="A1265" s="224"/>
      <c r="B1265" s="222"/>
      <c r="C1265" s="217" t="s">
        <v>2791</v>
      </c>
      <c r="D1265" s="217"/>
      <c r="E1265" s="287"/>
      <c r="F1265" s="219"/>
      <c r="G1265" s="219"/>
      <c r="H1265" s="219"/>
      <c r="I1265" s="219"/>
      <c r="J1265" s="247"/>
      <c r="K1265" s="247">
        <f>SUM(K1266:K1269)</f>
        <v>31469.09181818182</v>
      </c>
    </row>
    <row r="1266" spans="1:15">
      <c r="A1266" s="226" t="s">
        <v>2183</v>
      </c>
      <c r="B1266" s="222"/>
      <c r="C1266" s="223" t="s">
        <v>2184</v>
      </c>
      <c r="D1266" s="217" t="s">
        <v>2195</v>
      </c>
      <c r="E1266" s="287">
        <v>3.7999999999999999E-2</v>
      </c>
      <c r="F1266" s="219"/>
      <c r="G1266" s="219"/>
      <c r="H1266" s="219">
        <f>VLOOKUP(A1266,'GiaMTC TT13-QD1491'!$B$10:$T$918,19,0)</f>
        <v>40127.5</v>
      </c>
      <c r="I1266" s="219"/>
      <c r="J1266" s="247"/>
      <c r="K1266" s="219">
        <f>H1266*E1266</f>
        <v>1524.845</v>
      </c>
    </row>
    <row r="1267" spans="1:15">
      <c r="A1267" s="226" t="s">
        <v>2165</v>
      </c>
      <c r="B1267" s="222"/>
      <c r="C1267" s="223" t="s">
        <v>2166</v>
      </c>
      <c r="D1267" s="217" t="s">
        <v>2195</v>
      </c>
      <c r="E1267" s="287">
        <v>2.5000000000000001E-2</v>
      </c>
      <c r="F1267" s="219"/>
      <c r="G1267" s="219"/>
      <c r="H1267" s="219">
        <f>VLOOKUP(A1267,'GiaMTC TT13-QD1491'!$B$10:$T$918,19,0)</f>
        <v>83447.159090909088</v>
      </c>
      <c r="I1267" s="219"/>
      <c r="J1267" s="247"/>
      <c r="K1267" s="219">
        <f>H1267*E1267</f>
        <v>2086.1789772727275</v>
      </c>
    </row>
    <row r="1268" spans="1:15">
      <c r="A1268" s="226" t="s">
        <v>2147</v>
      </c>
      <c r="B1268" s="222"/>
      <c r="C1268" s="223" t="s">
        <v>2148</v>
      </c>
      <c r="D1268" s="217" t="s">
        <v>2195</v>
      </c>
      <c r="E1268" s="287">
        <v>6.9000000000000006E-2</v>
      </c>
      <c r="F1268" s="219"/>
      <c r="G1268" s="219"/>
      <c r="H1268" s="219">
        <f>VLOOKUP(A1268,'GiaMTC TT13-QD1491'!$B$10:$T$918,19,0)</f>
        <v>403740.11363636365</v>
      </c>
      <c r="I1268" s="219"/>
      <c r="J1268" s="247"/>
      <c r="K1268" s="219">
        <f>H1268*E1268</f>
        <v>27858.067840909094</v>
      </c>
    </row>
    <row r="1269" spans="1:15">
      <c r="A1269" s="642" t="s">
        <v>888</v>
      </c>
      <c r="B1269" s="227"/>
      <c r="C1269" s="228" t="s">
        <v>6092</v>
      </c>
      <c r="D1269" s="229" t="s">
        <v>2195</v>
      </c>
      <c r="E1269" s="288">
        <v>0</v>
      </c>
      <c r="F1269" s="231"/>
      <c r="G1269" s="231"/>
      <c r="H1269" s="219">
        <f>VLOOKUP(A1269,'GiaMTC TT13-QD1491'!$B$10:$T$918,19,0)</f>
        <v>1559623.6043583537</v>
      </c>
      <c r="I1269" s="231"/>
      <c r="J1269" s="248"/>
      <c r="K1269" s="231">
        <f>H1269*E1269</f>
        <v>0</v>
      </c>
    </row>
    <row r="1270" spans="1:15">
      <c r="A1270" s="460" t="s">
        <v>2537</v>
      </c>
    </row>
    <row r="1271" spans="1:15">
      <c r="A1271" s="460" t="s">
        <v>6279</v>
      </c>
    </row>
    <row r="1272" spans="1:15">
      <c r="A1272" s="277" t="s">
        <v>11216</v>
      </c>
      <c r="B1272" s="277" t="s">
        <v>6280</v>
      </c>
    </row>
    <row r="1273" spans="1:15">
      <c r="A1273" s="460" t="s">
        <v>2765</v>
      </c>
    </row>
    <row r="1274" spans="1:15">
      <c r="A1274" s="460" t="s">
        <v>6281</v>
      </c>
    </row>
    <row r="1275" spans="1:15">
      <c r="A1275" s="277" t="s">
        <v>11217</v>
      </c>
      <c r="B1275" s="277" t="s">
        <v>6282</v>
      </c>
      <c r="C1275" s="277"/>
    </row>
    <row r="1276" spans="1:15">
      <c r="A1276" s="1617" t="s">
        <v>438</v>
      </c>
      <c r="B1276" s="1617" t="s">
        <v>2538</v>
      </c>
      <c r="C1276" s="1617" t="s">
        <v>2539</v>
      </c>
      <c r="D1276" s="1617" t="s">
        <v>2787</v>
      </c>
      <c r="E1276" s="1617" t="s">
        <v>2788</v>
      </c>
      <c r="F1276" s="1624" t="s">
        <v>77</v>
      </c>
      <c r="G1276" s="1625"/>
      <c r="H1276" s="1626"/>
      <c r="I1276" s="1624" t="s">
        <v>2781</v>
      </c>
      <c r="J1276" s="1625"/>
      <c r="K1276" s="1626"/>
    </row>
    <row r="1277" spans="1:15">
      <c r="A1277" s="1618"/>
      <c r="B1277" s="1618"/>
      <c r="C1277" s="1618"/>
      <c r="D1277" s="1618"/>
      <c r="E1277" s="1618"/>
      <c r="F1277" s="280" t="s">
        <v>2554</v>
      </c>
      <c r="G1277" s="280" t="s">
        <v>2783</v>
      </c>
      <c r="H1277" s="280" t="s">
        <v>2784</v>
      </c>
      <c r="I1277" s="280" t="s">
        <v>2554</v>
      </c>
      <c r="J1277" s="280" t="s">
        <v>2783</v>
      </c>
      <c r="K1277" s="280" t="s">
        <v>2784</v>
      </c>
    </row>
    <row r="1278" spans="1:15">
      <c r="A1278" s="443" t="s">
        <v>6283</v>
      </c>
      <c r="B1278" s="281" t="s">
        <v>6272</v>
      </c>
      <c r="C1278" s="442" t="s">
        <v>2805</v>
      </c>
      <c r="D1278" s="282"/>
      <c r="E1278" s="283"/>
      <c r="F1278" s="284"/>
      <c r="G1278" s="284"/>
      <c r="H1278" s="284"/>
      <c r="I1278" s="285">
        <f>SUM(I1279:I1282)</f>
        <v>4830.5</v>
      </c>
      <c r="J1278" s="286"/>
      <c r="K1278" s="284"/>
      <c r="L1278" s="246" t="s">
        <v>6284</v>
      </c>
      <c r="M1278" s="241">
        <f>I1278</f>
        <v>4830.5</v>
      </c>
      <c r="N1278" s="242">
        <f>J1283</f>
        <v>20028.629736842107</v>
      </c>
      <c r="O1278" s="243">
        <f>K1286</f>
        <v>21238.737179947173</v>
      </c>
    </row>
    <row r="1279" spans="1:15">
      <c r="A1279" s="214"/>
      <c r="B1279" s="215"/>
      <c r="C1279" s="216" t="s">
        <v>170</v>
      </c>
      <c r="D1279" s="217" t="s">
        <v>6069</v>
      </c>
      <c r="E1279" s="287">
        <v>0.3</v>
      </c>
      <c r="F1279" s="219">
        <f>VLOOKUP(C1279,VLP!$C$2:$F$1161,3,0)</f>
        <v>1685</v>
      </c>
      <c r="G1279" s="219"/>
      <c r="H1279" s="219"/>
      <c r="I1279" s="219">
        <f>F1279*E1279</f>
        <v>505.5</v>
      </c>
      <c r="J1279" s="247"/>
      <c r="K1279" s="219"/>
      <c r="L1279" s="246"/>
      <c r="M1279" s="241"/>
      <c r="N1279" s="242"/>
      <c r="O1279" s="243"/>
    </row>
    <row r="1280" spans="1:15">
      <c r="A1280" s="214"/>
      <c r="B1280" s="215"/>
      <c r="C1280" s="216" t="s">
        <v>138</v>
      </c>
      <c r="D1280" s="217" t="s">
        <v>81</v>
      </c>
      <c r="E1280" s="287">
        <v>0.05</v>
      </c>
      <c r="F1280" s="219">
        <f>VLOOKUP(C1280,VLP!$C$2:$F$1161,3,0)</f>
        <v>38000</v>
      </c>
      <c r="G1280" s="219"/>
      <c r="H1280" s="219"/>
      <c r="I1280" s="219">
        <f>F1280*E1280</f>
        <v>1900</v>
      </c>
      <c r="J1280" s="247"/>
      <c r="K1280" s="219"/>
      <c r="L1280" s="246"/>
      <c r="M1280" s="241"/>
      <c r="N1280" s="242"/>
      <c r="O1280" s="243"/>
    </row>
    <row r="1281" spans="1:15">
      <c r="A1281" s="214"/>
      <c r="B1281" s="215"/>
      <c r="C1281" s="220" t="s">
        <v>291</v>
      </c>
      <c r="D1281" s="217" t="s">
        <v>120</v>
      </c>
      <c r="E1281" s="287">
        <v>0.1</v>
      </c>
      <c r="F1281" s="219">
        <f>VLOOKUP(C1281,VLP!$C$2:$F$1161,3,0)</f>
        <v>10500</v>
      </c>
      <c r="G1281" s="219"/>
      <c r="H1281" s="219"/>
      <c r="I1281" s="219">
        <f>F1281*E1281</f>
        <v>1050</v>
      </c>
      <c r="J1281" s="247"/>
      <c r="K1281" s="219"/>
      <c r="L1281" s="246"/>
      <c r="M1281" s="241"/>
      <c r="N1281" s="242"/>
      <c r="O1281" s="243"/>
    </row>
    <row r="1282" spans="1:15">
      <c r="A1282" s="214"/>
      <c r="B1282" s="215"/>
      <c r="C1282" s="216" t="s">
        <v>188</v>
      </c>
      <c r="D1282" s="217" t="s">
        <v>81</v>
      </c>
      <c r="E1282" s="287">
        <v>0.05</v>
      </c>
      <c r="F1282" s="219">
        <f>VLOOKUP(C1282,VLP!$C$2:$F$1161,3,0)</f>
        <v>27500</v>
      </c>
      <c r="G1282" s="219"/>
      <c r="H1282" s="219"/>
      <c r="I1282" s="219">
        <f>F1282*E1282</f>
        <v>1375</v>
      </c>
      <c r="J1282" s="247"/>
      <c r="K1282" s="219"/>
      <c r="L1282" s="246"/>
      <c r="M1282" s="241"/>
      <c r="N1282" s="242"/>
      <c r="O1282" s="243"/>
    </row>
    <row r="1283" spans="1:15">
      <c r="A1283" s="221"/>
      <c r="B1283" s="222"/>
      <c r="C1283" s="217" t="s">
        <v>6070</v>
      </c>
      <c r="D1283" s="217"/>
      <c r="E1283" s="287"/>
      <c r="F1283" s="219"/>
      <c r="G1283" s="219"/>
      <c r="H1283" s="219"/>
      <c r="I1283" s="219"/>
      <c r="J1283" s="247">
        <f>SUM(J1284:J1285)</f>
        <v>20028.629736842107</v>
      </c>
      <c r="K1283" s="219"/>
    </row>
    <row r="1284" spans="1:15">
      <c r="A1284" s="221"/>
      <c r="B1284" s="222"/>
      <c r="C1284" s="223" t="s">
        <v>2372</v>
      </c>
      <c r="D1284" s="217" t="s">
        <v>2540</v>
      </c>
      <c r="E1284" s="287">
        <v>0.04</v>
      </c>
      <c r="F1284" s="219"/>
      <c r="G1284" s="219">
        <f>_ks40</f>
        <v>315149</v>
      </c>
      <c r="H1284" s="219"/>
      <c r="I1284" s="219"/>
      <c r="J1284" s="219">
        <f>G1284*E1284</f>
        <v>12605.960000000001</v>
      </c>
      <c r="K1284" s="219"/>
    </row>
    <row r="1285" spans="1:15">
      <c r="A1285" s="221"/>
      <c r="B1285" s="222"/>
      <c r="C1285" s="223" t="s">
        <v>6071</v>
      </c>
      <c r="D1285" s="217" t="s">
        <v>2540</v>
      </c>
      <c r="E1285" s="287">
        <v>0.02</v>
      </c>
      <c r="F1285" s="219"/>
      <c r="G1285" s="219">
        <f>_lg50</f>
        <v>371133.48684210528</v>
      </c>
      <c r="H1285" s="219"/>
      <c r="I1285" s="219"/>
      <c r="J1285" s="219">
        <f>G1285*E1285</f>
        <v>7422.6697368421055</v>
      </c>
      <c r="K1285" s="215"/>
    </row>
    <row r="1286" spans="1:15">
      <c r="A1286" s="224"/>
      <c r="B1286" s="222"/>
      <c r="C1286" s="217" t="s">
        <v>2791</v>
      </c>
      <c r="D1286" s="217"/>
      <c r="E1286" s="287"/>
      <c r="F1286" s="219"/>
      <c r="G1286" s="219"/>
      <c r="H1286" s="219"/>
      <c r="I1286" s="219"/>
      <c r="J1286" s="247"/>
      <c r="K1286" s="247">
        <f>SUM(K1287:K1289)</f>
        <v>21238.737179947173</v>
      </c>
    </row>
    <row r="1287" spans="1:15">
      <c r="A1287" s="226" t="s">
        <v>2183</v>
      </c>
      <c r="B1287" s="222"/>
      <c r="C1287" s="223" t="s">
        <v>2184</v>
      </c>
      <c r="D1287" s="217" t="s">
        <v>2195</v>
      </c>
      <c r="E1287" s="287">
        <v>0.04</v>
      </c>
      <c r="F1287" s="219"/>
      <c r="G1287" s="219"/>
      <c r="H1287" s="219">
        <f>VLOOKUP(A1287,'GiaMTC TT13-QD1491'!$B$10:$T$918,19,0)</f>
        <v>40127.5</v>
      </c>
      <c r="I1287" s="219"/>
      <c r="J1287" s="247"/>
      <c r="K1287" s="219">
        <f>H1287*E1287</f>
        <v>1605.1000000000001</v>
      </c>
    </row>
    <row r="1288" spans="1:15">
      <c r="A1288" s="226" t="s">
        <v>2147</v>
      </c>
      <c r="B1288" s="222"/>
      <c r="C1288" s="223" t="s">
        <v>2148</v>
      </c>
      <c r="D1288" s="217" t="s">
        <v>2195</v>
      </c>
      <c r="E1288" s="287">
        <v>0.01</v>
      </c>
      <c r="F1288" s="219"/>
      <c r="G1288" s="219"/>
      <c r="H1288" s="219">
        <f>VLOOKUP(A1288,'GiaMTC TT13-QD1491'!$B$10:$T$918,19,0)</f>
        <v>403740.11363636365</v>
      </c>
      <c r="I1288" s="219"/>
      <c r="J1288" s="247"/>
      <c r="K1288" s="219">
        <f>H1288*E1288</f>
        <v>4037.4011363636364</v>
      </c>
    </row>
    <row r="1289" spans="1:15">
      <c r="A1289" s="642" t="s">
        <v>888</v>
      </c>
      <c r="B1289" s="227"/>
      <c r="C1289" s="228" t="s">
        <v>6092</v>
      </c>
      <c r="D1289" s="229" t="s">
        <v>2195</v>
      </c>
      <c r="E1289" s="288">
        <v>0.01</v>
      </c>
      <c r="F1289" s="231"/>
      <c r="G1289" s="231"/>
      <c r="H1289" s="219">
        <f>VLOOKUP(A1289,'GiaMTC TT13-QD1491'!$B$10:$T$918,19,0)</f>
        <v>1559623.6043583537</v>
      </c>
      <c r="I1289" s="231"/>
      <c r="J1289" s="248"/>
      <c r="K1289" s="231">
        <f>H1289*E1289</f>
        <v>15596.236043583536</v>
      </c>
    </row>
    <row r="1290" spans="1:15">
      <c r="A1290" s="1272" t="s">
        <v>11218</v>
      </c>
      <c r="B1290" s="1273" t="s">
        <v>6285</v>
      </c>
      <c r="C1290" s="1274" t="s">
        <v>2805</v>
      </c>
      <c r="D1290" s="919"/>
      <c r="E1290" s="1275"/>
      <c r="F1290" s="878"/>
      <c r="G1290" s="878"/>
      <c r="H1290" s="878"/>
      <c r="I1290" s="1276">
        <f>SUM(I1291:I1295)</f>
        <v>7890.25</v>
      </c>
      <c r="J1290" s="1277"/>
      <c r="K1290" s="878"/>
      <c r="L1290" s="1278" t="s">
        <v>427</v>
      </c>
      <c r="M1290" s="1279">
        <f>I1290</f>
        <v>7890.25</v>
      </c>
      <c r="N1290" s="1280">
        <f>J1296</f>
        <v>16877.139736842106</v>
      </c>
      <c r="O1290" s="1281">
        <f>K1299</f>
        <v>2582.9506818181817</v>
      </c>
    </row>
    <row r="1291" spans="1:15">
      <c r="A1291" s="1282"/>
      <c r="B1291" s="1283"/>
      <c r="C1291" s="1284" t="s">
        <v>170</v>
      </c>
      <c r="D1291" s="882" t="s">
        <v>6069</v>
      </c>
      <c r="E1291" s="1295">
        <v>0.15</v>
      </c>
      <c r="F1291" s="883">
        <f>VLOOKUP(C1291,VLP!$C$2:$F$1161,3,0)</f>
        <v>1685</v>
      </c>
      <c r="G1291" s="883"/>
      <c r="H1291" s="883"/>
      <c r="I1291" s="883">
        <f>F1291*E1291</f>
        <v>252.75</v>
      </c>
      <c r="J1291" s="1286"/>
      <c r="K1291" s="883"/>
      <c r="L1291" s="1278"/>
      <c r="M1291" s="1279"/>
      <c r="N1291" s="1280"/>
      <c r="O1291" s="1281"/>
    </row>
    <row r="1292" spans="1:15">
      <c r="A1292" s="1282"/>
      <c r="B1292" s="1283"/>
      <c r="C1292" s="1284" t="s">
        <v>138</v>
      </c>
      <c r="D1292" s="882" t="s">
        <v>81</v>
      </c>
      <c r="E1292" s="1295">
        <v>2.5000000000000001E-2</v>
      </c>
      <c r="F1292" s="883">
        <f>VLOOKUP(C1292,VLP!$C$2:$F$1161,3,0)</f>
        <v>38000</v>
      </c>
      <c r="G1292" s="883"/>
      <c r="H1292" s="883"/>
      <c r="I1292" s="883">
        <f>F1292*E1292</f>
        <v>950</v>
      </c>
      <c r="J1292" s="1286"/>
      <c r="K1292" s="883"/>
      <c r="L1292" s="1278"/>
      <c r="M1292" s="1279"/>
      <c r="N1292" s="1280"/>
      <c r="O1292" s="1281"/>
    </row>
    <row r="1293" spans="1:15">
      <c r="A1293" s="1282"/>
      <c r="B1293" s="1283"/>
      <c r="C1293" s="1287" t="s">
        <v>11180</v>
      </c>
      <c r="D1293" s="882" t="s">
        <v>120</v>
      </c>
      <c r="E1293" s="1295">
        <v>0.05</v>
      </c>
      <c r="F1293" s="883">
        <f>VLOOKUP(C1293,VLP!$C$2:$F$1161,3,0)</f>
        <v>30000</v>
      </c>
      <c r="G1293" s="883"/>
      <c r="H1293" s="883"/>
      <c r="I1293" s="883">
        <f>F1293*E1293</f>
        <v>1500</v>
      </c>
      <c r="J1293" s="1286"/>
      <c r="K1293" s="883"/>
      <c r="L1293" s="1278"/>
      <c r="M1293" s="1279"/>
      <c r="N1293" s="1280"/>
      <c r="O1293" s="1281"/>
    </row>
    <row r="1294" spans="1:15" s="1333" customFormat="1">
      <c r="A1294" s="1282"/>
      <c r="B1294" s="1283"/>
      <c r="C1294" s="1284" t="s">
        <v>188</v>
      </c>
      <c r="D1294" s="882" t="s">
        <v>81</v>
      </c>
      <c r="E1294" s="1295">
        <v>2.5000000000000001E-2</v>
      </c>
      <c r="F1294" s="883">
        <f>VLOOKUP(C1294,VLP!$C$2:$F$1161,3,0)</f>
        <v>27500</v>
      </c>
      <c r="G1294" s="883"/>
      <c r="H1294" s="883"/>
      <c r="I1294" s="883">
        <f>F1294*E1294</f>
        <v>687.5</v>
      </c>
      <c r="J1294" s="1286"/>
      <c r="K1294" s="883"/>
      <c r="L1294" s="1278"/>
      <c r="M1294" s="1279"/>
      <c r="N1294" s="1280"/>
      <c r="O1294" s="1281"/>
    </row>
    <row r="1295" spans="1:15">
      <c r="A1295" s="1282"/>
      <c r="B1295" s="1283"/>
      <c r="C1295" s="1284" t="s">
        <v>319</v>
      </c>
      <c r="D1295" s="882" t="s">
        <v>120</v>
      </c>
      <c r="E1295" s="1295">
        <v>1</v>
      </c>
      <c r="F1295" s="883">
        <f>VLOOKUP(C1295,VLP!$C$2:$F$1161,3,0)</f>
        <v>4500</v>
      </c>
      <c r="G1295" s="883"/>
      <c r="H1295" s="883"/>
      <c r="I1295" s="883">
        <f>F1295*E1295</f>
        <v>4500</v>
      </c>
      <c r="J1295" s="1286"/>
      <c r="K1295" s="883"/>
      <c r="L1295" s="1278"/>
      <c r="M1295" s="1279"/>
      <c r="N1295" s="1280"/>
      <c r="O1295" s="1281"/>
    </row>
    <row r="1296" spans="1:15">
      <c r="A1296" s="1288"/>
      <c r="B1296" s="880"/>
      <c r="C1296" s="882" t="s">
        <v>6070</v>
      </c>
      <c r="D1296" s="882"/>
      <c r="E1296" s="1295"/>
      <c r="F1296" s="883"/>
      <c r="G1296" s="883"/>
      <c r="H1296" s="883"/>
      <c r="I1296" s="883"/>
      <c r="J1296" s="1286">
        <f>SUM(J1297:J1298)</f>
        <v>16877.139736842106</v>
      </c>
      <c r="K1296" s="883"/>
      <c r="L1296" s="685"/>
      <c r="M1296" s="685"/>
      <c r="N1296" s="685"/>
      <c r="O1296" s="685"/>
    </row>
    <row r="1297" spans="1:15">
      <c r="A1297" s="1288"/>
      <c r="B1297" s="880"/>
      <c r="C1297" s="881" t="s">
        <v>2372</v>
      </c>
      <c r="D1297" s="882" t="s">
        <v>2540</v>
      </c>
      <c r="E1297" s="1295">
        <v>0.03</v>
      </c>
      <c r="F1297" s="883"/>
      <c r="G1297" s="883">
        <f>_ks40</f>
        <v>315149</v>
      </c>
      <c r="H1297" s="883"/>
      <c r="I1297" s="883"/>
      <c r="J1297" s="883">
        <f>G1297*E1297</f>
        <v>9454.4699999999993</v>
      </c>
      <c r="K1297" s="883"/>
      <c r="L1297" s="685"/>
      <c r="M1297" s="685"/>
      <c r="N1297" s="685"/>
      <c r="O1297" s="685"/>
    </row>
    <row r="1298" spans="1:15">
      <c r="A1298" s="1288"/>
      <c r="B1298" s="880"/>
      <c r="C1298" s="881" t="s">
        <v>6071</v>
      </c>
      <c r="D1298" s="882" t="s">
        <v>2540</v>
      </c>
      <c r="E1298" s="1295">
        <v>0.02</v>
      </c>
      <c r="F1298" s="883"/>
      <c r="G1298" s="883">
        <f>_lg50</f>
        <v>371133.48684210528</v>
      </c>
      <c r="H1298" s="883"/>
      <c r="I1298" s="883"/>
      <c r="J1298" s="883">
        <f>G1298*E1298</f>
        <v>7422.6697368421055</v>
      </c>
      <c r="K1298" s="1283"/>
      <c r="L1298" s="685"/>
      <c r="M1298" s="685"/>
      <c r="N1298" s="685"/>
      <c r="O1298" s="685"/>
    </row>
    <row r="1299" spans="1:15">
      <c r="A1299" s="1289"/>
      <c r="B1299" s="880"/>
      <c r="C1299" s="882" t="s">
        <v>2791</v>
      </c>
      <c r="D1299" s="882"/>
      <c r="E1299" s="1295"/>
      <c r="F1299" s="883"/>
      <c r="G1299" s="883"/>
      <c r="H1299" s="883"/>
      <c r="I1299" s="883"/>
      <c r="J1299" s="1286"/>
      <c r="K1299" s="1286">
        <f>SUM(K1300:K1302)</f>
        <v>2582.9506818181817</v>
      </c>
      <c r="L1299" s="685"/>
      <c r="M1299" s="685"/>
      <c r="N1299" s="685"/>
      <c r="O1299" s="685"/>
    </row>
    <row r="1300" spans="1:15">
      <c r="A1300" s="1290" t="s">
        <v>2183</v>
      </c>
      <c r="B1300" s="880"/>
      <c r="C1300" s="881" t="s">
        <v>2184</v>
      </c>
      <c r="D1300" s="882" t="s">
        <v>2195</v>
      </c>
      <c r="E1300" s="1295">
        <v>4.0000000000000001E-3</v>
      </c>
      <c r="F1300" s="883"/>
      <c r="G1300" s="883"/>
      <c r="H1300" s="883">
        <f>VLOOKUP(A1300,'GiaMTC TT13-QD1491'!$B$10:$T$918,19,0)</f>
        <v>40127.5</v>
      </c>
      <c r="I1300" s="883"/>
      <c r="J1300" s="1286"/>
      <c r="K1300" s="883">
        <f>H1300*E1300</f>
        <v>160.51</v>
      </c>
      <c r="L1300" s="685"/>
      <c r="M1300" s="685"/>
      <c r="N1300" s="685"/>
      <c r="O1300" s="685"/>
    </row>
    <row r="1301" spans="1:15">
      <c r="A1301" s="1290" t="s">
        <v>2147</v>
      </c>
      <c r="B1301" s="880"/>
      <c r="C1301" s="881" t="s">
        <v>2148</v>
      </c>
      <c r="D1301" s="882" t="s">
        <v>2195</v>
      </c>
      <c r="E1301" s="1295">
        <v>6.0000000000000001E-3</v>
      </c>
      <c r="F1301" s="883"/>
      <c r="G1301" s="883"/>
      <c r="H1301" s="883">
        <f>VLOOKUP(A1301,'GiaMTC TT13-QD1491'!$B$10:$T$918,19,0)</f>
        <v>403740.11363636365</v>
      </c>
      <c r="I1301" s="883"/>
      <c r="J1301" s="1286"/>
      <c r="K1301" s="883">
        <f>H1301*E1301</f>
        <v>2422.4406818181819</v>
      </c>
      <c r="L1301" s="685"/>
      <c r="M1301" s="685"/>
      <c r="N1301" s="685"/>
      <c r="O1301" s="685"/>
    </row>
    <row r="1302" spans="1:15">
      <c r="A1302" s="1291" t="s">
        <v>888</v>
      </c>
      <c r="B1302" s="886"/>
      <c r="C1302" s="887" t="s">
        <v>6092</v>
      </c>
      <c r="D1302" s="885" t="s">
        <v>2195</v>
      </c>
      <c r="E1302" s="1296">
        <v>0</v>
      </c>
      <c r="F1302" s="888"/>
      <c r="G1302" s="888"/>
      <c r="H1302" s="883">
        <f>VLOOKUP(A1302,'GiaMTC TT13-QD1491'!$B$10:$T$918,19,0)</f>
        <v>1559623.6043583537</v>
      </c>
      <c r="I1302" s="888"/>
      <c r="J1302" s="1293"/>
      <c r="K1302" s="888">
        <f>H1302*E1302</f>
        <v>0</v>
      </c>
      <c r="L1302" s="685"/>
      <c r="M1302" s="685"/>
      <c r="N1302" s="685"/>
      <c r="O1302" s="685"/>
    </row>
    <row r="1303" spans="1:15">
      <c r="A1303" s="443" t="s">
        <v>6286</v>
      </c>
      <c r="B1303" s="281" t="s">
        <v>6287</v>
      </c>
      <c r="C1303" s="442" t="s">
        <v>2805</v>
      </c>
      <c r="D1303" s="282"/>
      <c r="E1303" s="283"/>
      <c r="F1303" s="284"/>
      <c r="G1303" s="284"/>
      <c r="H1303" s="284"/>
      <c r="I1303" s="285">
        <f>SUM(I1304:I1307)</f>
        <v>1240.375</v>
      </c>
      <c r="J1303" s="286"/>
      <c r="K1303" s="284"/>
      <c r="L1303" s="246" t="s">
        <v>6288</v>
      </c>
      <c r="M1303" s="241">
        <f>I1303</f>
        <v>1240.375</v>
      </c>
      <c r="N1303" s="242">
        <f>J1308</f>
        <v>10014.314868421054</v>
      </c>
      <c r="O1303" s="243">
        <f>K1311</f>
        <v>2419.9755681818183</v>
      </c>
    </row>
    <row r="1304" spans="1:15">
      <c r="A1304" s="214"/>
      <c r="B1304" s="215"/>
      <c r="C1304" s="216" t="s">
        <v>170</v>
      </c>
      <c r="D1304" s="217" t="s">
        <v>6069</v>
      </c>
      <c r="E1304" s="287">
        <v>7.4999999999999997E-2</v>
      </c>
      <c r="F1304" s="219">
        <f>VLOOKUP(C1304,VLP!$C$2:$F$1161,3,0)</f>
        <v>1685</v>
      </c>
      <c r="G1304" s="219"/>
      <c r="H1304" s="219"/>
      <c r="I1304" s="219">
        <f>F1304*E1304</f>
        <v>126.375</v>
      </c>
      <c r="J1304" s="247"/>
      <c r="K1304" s="219"/>
      <c r="L1304" s="246"/>
      <c r="M1304" s="241"/>
      <c r="N1304" s="242"/>
      <c r="O1304" s="243"/>
    </row>
    <row r="1305" spans="1:15">
      <c r="A1305" s="214"/>
      <c r="B1305" s="215"/>
      <c r="C1305" s="216" t="s">
        <v>138</v>
      </c>
      <c r="D1305" s="217" t="s">
        <v>81</v>
      </c>
      <c r="E1305" s="287">
        <v>1.2999999999999999E-2</v>
      </c>
      <c r="F1305" s="219">
        <f>VLOOKUP(C1305,VLP!$C$2:$F$1161,3,0)</f>
        <v>38000</v>
      </c>
      <c r="G1305" s="219"/>
      <c r="H1305" s="219"/>
      <c r="I1305" s="219">
        <f>F1305*E1305</f>
        <v>494</v>
      </c>
      <c r="J1305" s="247"/>
      <c r="K1305" s="219"/>
      <c r="L1305" s="246"/>
      <c r="M1305" s="241"/>
      <c r="N1305" s="242"/>
      <c r="O1305" s="243"/>
    </row>
    <row r="1306" spans="1:15">
      <c r="A1306" s="214"/>
      <c r="B1306" s="215"/>
      <c r="C1306" s="220" t="s">
        <v>291</v>
      </c>
      <c r="D1306" s="217" t="s">
        <v>120</v>
      </c>
      <c r="E1306" s="287">
        <v>2.5000000000000001E-2</v>
      </c>
      <c r="F1306" s="219">
        <f>VLOOKUP(C1306,VLP!$C$2:$F$1161,3,0)</f>
        <v>10500</v>
      </c>
      <c r="G1306" s="219"/>
      <c r="H1306" s="219"/>
      <c r="I1306" s="219">
        <f>F1306*E1306</f>
        <v>262.5</v>
      </c>
      <c r="J1306" s="247"/>
      <c r="K1306" s="219"/>
      <c r="L1306" s="246"/>
      <c r="M1306" s="241"/>
      <c r="N1306" s="242"/>
      <c r="O1306" s="243"/>
    </row>
    <row r="1307" spans="1:15">
      <c r="A1307" s="214"/>
      <c r="B1307" s="215"/>
      <c r="C1307" s="216" t="s">
        <v>188</v>
      </c>
      <c r="D1307" s="217" t="s">
        <v>81</v>
      </c>
      <c r="E1307" s="287">
        <v>1.2999999999999999E-2</v>
      </c>
      <c r="F1307" s="219">
        <f>VLOOKUP(C1307,VLP!$C$2:$F$1161,3,0)</f>
        <v>27500</v>
      </c>
      <c r="G1307" s="219"/>
      <c r="H1307" s="219"/>
      <c r="I1307" s="219">
        <f>F1307*E1307</f>
        <v>357.5</v>
      </c>
      <c r="J1307" s="247"/>
      <c r="K1307" s="219"/>
      <c r="L1307" s="246"/>
      <c r="M1307" s="241"/>
      <c r="N1307" s="242"/>
      <c r="O1307" s="243"/>
    </row>
    <row r="1308" spans="1:15">
      <c r="A1308" s="221"/>
      <c r="B1308" s="222"/>
      <c r="C1308" s="217" t="s">
        <v>6070</v>
      </c>
      <c r="D1308" s="217"/>
      <c r="E1308" s="287"/>
      <c r="F1308" s="219"/>
      <c r="G1308" s="219"/>
      <c r="H1308" s="219"/>
      <c r="I1308" s="219"/>
      <c r="J1308" s="247">
        <f>SUM(J1309:J1310)</f>
        <v>10014.314868421054</v>
      </c>
      <c r="K1308" s="219"/>
    </row>
    <row r="1309" spans="1:15">
      <c r="A1309" s="221"/>
      <c r="B1309" s="222"/>
      <c r="C1309" s="223" t="s">
        <v>2372</v>
      </c>
      <c r="D1309" s="217" t="s">
        <v>2540</v>
      </c>
      <c r="E1309" s="287">
        <v>0.02</v>
      </c>
      <c r="F1309" s="219"/>
      <c r="G1309" s="219">
        <f>_ks40</f>
        <v>315149</v>
      </c>
      <c r="H1309" s="219"/>
      <c r="I1309" s="219"/>
      <c r="J1309" s="219">
        <f>G1309*E1309</f>
        <v>6302.9800000000005</v>
      </c>
      <c r="K1309" s="219"/>
    </row>
    <row r="1310" spans="1:15">
      <c r="A1310" s="221"/>
      <c r="B1310" s="222"/>
      <c r="C1310" s="223" t="s">
        <v>6071</v>
      </c>
      <c r="D1310" s="217" t="s">
        <v>2540</v>
      </c>
      <c r="E1310" s="287">
        <v>0.01</v>
      </c>
      <c r="F1310" s="219"/>
      <c r="G1310" s="219">
        <f>_lg50</f>
        <v>371133.48684210528</v>
      </c>
      <c r="H1310" s="219"/>
      <c r="I1310" s="219"/>
      <c r="J1310" s="219">
        <f>G1310*E1310</f>
        <v>3711.3348684210528</v>
      </c>
      <c r="K1310" s="215"/>
    </row>
    <row r="1311" spans="1:15">
      <c r="A1311" s="224"/>
      <c r="B1311" s="222"/>
      <c r="C1311" s="217" t="s">
        <v>2791</v>
      </c>
      <c r="D1311" s="217"/>
      <c r="E1311" s="287"/>
      <c r="F1311" s="219"/>
      <c r="G1311" s="219"/>
      <c r="H1311" s="219"/>
      <c r="I1311" s="219"/>
      <c r="J1311" s="247"/>
      <c r="K1311" s="247">
        <f>SUM(K1312:K1314)</f>
        <v>2419.9755681818183</v>
      </c>
    </row>
    <row r="1312" spans="1:15">
      <c r="A1312" s="226" t="s">
        <v>2183</v>
      </c>
      <c r="B1312" s="222"/>
      <c r="C1312" s="223" t="s">
        <v>2184</v>
      </c>
      <c r="D1312" s="217" t="s">
        <v>2195</v>
      </c>
      <c r="E1312" s="287">
        <v>0.01</v>
      </c>
      <c r="F1312" s="219"/>
      <c r="G1312" s="219"/>
      <c r="H1312" s="219">
        <f>VLOOKUP(A1312,'GiaMTC TT13-QD1491'!$B$10:$T$918,19,0)</f>
        <v>40127.5</v>
      </c>
      <c r="I1312" s="219"/>
      <c r="J1312" s="247"/>
      <c r="K1312" s="219">
        <f>H1312*E1312</f>
        <v>401.27500000000003</v>
      </c>
    </row>
    <row r="1313" spans="1:15">
      <c r="A1313" s="226" t="s">
        <v>2147</v>
      </c>
      <c r="B1313" s="222"/>
      <c r="C1313" s="223" t="s">
        <v>2148</v>
      </c>
      <c r="D1313" s="217" t="s">
        <v>2195</v>
      </c>
      <c r="E1313" s="287">
        <v>5.0000000000000001E-3</v>
      </c>
      <c r="F1313" s="219"/>
      <c r="G1313" s="219"/>
      <c r="H1313" s="219">
        <f>VLOOKUP(A1313,'GiaMTC TT13-QD1491'!$B$10:$T$918,19,0)</f>
        <v>403740.11363636365</v>
      </c>
      <c r="I1313" s="219"/>
      <c r="J1313" s="247"/>
      <c r="K1313" s="219">
        <f>H1313*E1313</f>
        <v>2018.7005681818182</v>
      </c>
    </row>
    <row r="1314" spans="1:15">
      <c r="A1314" s="642" t="s">
        <v>888</v>
      </c>
      <c r="B1314" s="227"/>
      <c r="C1314" s="228" t="s">
        <v>6092</v>
      </c>
      <c r="D1314" s="229" t="s">
        <v>2195</v>
      </c>
      <c r="E1314" s="288">
        <v>0</v>
      </c>
      <c r="F1314" s="231"/>
      <c r="G1314" s="231"/>
      <c r="H1314" s="219">
        <f>VLOOKUP(A1314,'GiaMTC TT13-QD1491'!$B$10:$T$918,19,0)</f>
        <v>1559623.6043583537</v>
      </c>
      <c r="I1314" s="231"/>
      <c r="J1314" s="248"/>
      <c r="K1314" s="231">
        <f>H1314*E1314</f>
        <v>0</v>
      </c>
    </row>
    <row r="1315" spans="1:15">
      <c r="A1315" s="1272" t="s">
        <v>11219</v>
      </c>
      <c r="B1315" s="1273" t="s">
        <v>6289</v>
      </c>
      <c r="C1315" s="1274" t="s">
        <v>2805</v>
      </c>
      <c r="D1315" s="919"/>
      <c r="E1315" s="1275"/>
      <c r="F1315" s="878"/>
      <c r="G1315" s="878"/>
      <c r="H1315" s="878"/>
      <c r="I1315" s="1276">
        <f>SUM(I1316:I1320)</f>
        <v>1668.8050000000001</v>
      </c>
      <c r="J1315" s="1277"/>
      <c r="K1315" s="878"/>
      <c r="L1315" s="1278" t="s">
        <v>6288</v>
      </c>
      <c r="M1315" s="1279">
        <f>I1315</f>
        <v>1668.8050000000001</v>
      </c>
      <c r="N1315" s="1280">
        <f>J1321</f>
        <v>10014.314868421054</v>
      </c>
      <c r="O1315" s="1281">
        <f>K1324</f>
        <v>1775.4704545454547</v>
      </c>
    </row>
    <row r="1316" spans="1:15">
      <c r="A1316" s="1282"/>
      <c r="B1316" s="1283"/>
      <c r="C1316" s="1284" t="s">
        <v>170</v>
      </c>
      <c r="D1316" s="882" t="s">
        <v>6069</v>
      </c>
      <c r="E1316" s="1295">
        <v>5.2999999999999999E-2</v>
      </c>
      <c r="F1316" s="883">
        <f>VLOOKUP(C1316,VLP!$C$2:$F$1161,3,0)</f>
        <v>1685</v>
      </c>
      <c r="G1316" s="883"/>
      <c r="H1316" s="883"/>
      <c r="I1316" s="883">
        <f>F1316*E1316</f>
        <v>89.304999999999993</v>
      </c>
      <c r="J1316" s="1286"/>
      <c r="K1316" s="883"/>
      <c r="L1316" s="1278"/>
      <c r="M1316" s="1279"/>
      <c r="N1316" s="1280"/>
      <c r="O1316" s="1281"/>
    </row>
    <row r="1317" spans="1:15">
      <c r="A1317" s="1282"/>
      <c r="B1317" s="1283"/>
      <c r="C1317" s="1284" t="s">
        <v>138</v>
      </c>
      <c r="D1317" s="882" t="s">
        <v>81</v>
      </c>
      <c r="E1317" s="1295">
        <v>8.9999999999999993E-3</v>
      </c>
      <c r="F1317" s="883">
        <f>VLOOKUP(C1317,VLP!$C$2:$F$1161,3,0)</f>
        <v>38000</v>
      </c>
      <c r="G1317" s="883"/>
      <c r="H1317" s="883"/>
      <c r="I1317" s="883">
        <f>F1317*E1317</f>
        <v>342</v>
      </c>
      <c r="J1317" s="1286"/>
      <c r="K1317" s="883"/>
      <c r="L1317" s="1278"/>
      <c r="M1317" s="1279"/>
      <c r="N1317" s="1280"/>
      <c r="O1317" s="1281"/>
    </row>
    <row r="1318" spans="1:15">
      <c r="A1318" s="1282"/>
      <c r="B1318" s="1283"/>
      <c r="C1318" s="1287" t="s">
        <v>11180</v>
      </c>
      <c r="D1318" s="882" t="s">
        <v>120</v>
      </c>
      <c r="E1318" s="1295">
        <v>1.7999999999999999E-2</v>
      </c>
      <c r="F1318" s="883">
        <f>VLOOKUP(C1318,VLP!$C$2:$F$1161,3,0)</f>
        <v>30000</v>
      </c>
      <c r="G1318" s="883"/>
      <c r="H1318" s="883"/>
      <c r="I1318" s="883">
        <f>F1318*E1318</f>
        <v>540</v>
      </c>
      <c r="J1318" s="1286"/>
      <c r="K1318" s="883"/>
      <c r="L1318" s="1278"/>
      <c r="M1318" s="1279"/>
      <c r="N1318" s="1280"/>
      <c r="O1318" s="1281"/>
    </row>
    <row r="1319" spans="1:15" s="1333" customFormat="1">
      <c r="A1319" s="1282"/>
      <c r="B1319" s="1283"/>
      <c r="C1319" s="1284" t="s">
        <v>188</v>
      </c>
      <c r="D1319" s="882" t="s">
        <v>81</v>
      </c>
      <c r="E1319" s="1295">
        <v>8.9999999999999993E-3</v>
      </c>
      <c r="F1319" s="883">
        <f>VLOOKUP(C1319,VLP!$C$2:$F$1161,3,0)</f>
        <v>27500</v>
      </c>
      <c r="G1319" s="883"/>
      <c r="H1319" s="883"/>
      <c r="I1319" s="883">
        <f>F1319*E1319</f>
        <v>247.49999999999997</v>
      </c>
      <c r="J1319" s="1286"/>
      <c r="K1319" s="883"/>
      <c r="L1319" s="1278"/>
      <c r="M1319" s="1279"/>
      <c r="N1319" s="1280"/>
      <c r="O1319" s="1281"/>
    </row>
    <row r="1320" spans="1:15">
      <c r="A1320" s="1282"/>
      <c r="B1320" s="1283"/>
      <c r="C1320" s="1284" t="s">
        <v>319</v>
      </c>
      <c r="D1320" s="882" t="s">
        <v>120</v>
      </c>
      <c r="E1320" s="1295">
        <v>0.1</v>
      </c>
      <c r="F1320" s="883">
        <f>VLOOKUP(C1320,VLP!$C$2:$F$1161,3,0)</f>
        <v>4500</v>
      </c>
      <c r="G1320" s="883"/>
      <c r="H1320" s="883"/>
      <c r="I1320" s="883">
        <f>F1320*E1320</f>
        <v>450</v>
      </c>
      <c r="J1320" s="1286"/>
      <c r="K1320" s="883"/>
      <c r="L1320" s="1278"/>
      <c r="M1320" s="1279"/>
      <c r="N1320" s="1280"/>
      <c r="O1320" s="1281"/>
    </row>
    <row r="1321" spans="1:15">
      <c r="A1321" s="1288"/>
      <c r="B1321" s="880"/>
      <c r="C1321" s="882" t="s">
        <v>6070</v>
      </c>
      <c r="D1321" s="882"/>
      <c r="E1321" s="1295"/>
      <c r="F1321" s="883"/>
      <c r="G1321" s="883"/>
      <c r="H1321" s="883"/>
      <c r="I1321" s="883"/>
      <c r="J1321" s="1286">
        <f>SUM(J1322:J1323)</f>
        <v>10014.314868421054</v>
      </c>
      <c r="K1321" s="883"/>
      <c r="L1321" s="685"/>
      <c r="M1321" s="685"/>
      <c r="N1321" s="685"/>
      <c r="O1321" s="685"/>
    </row>
    <row r="1322" spans="1:15">
      <c r="A1322" s="1288"/>
      <c r="B1322" s="880"/>
      <c r="C1322" s="881" t="s">
        <v>2372</v>
      </c>
      <c r="D1322" s="882" t="s">
        <v>2540</v>
      </c>
      <c r="E1322" s="1295">
        <v>0.02</v>
      </c>
      <c r="F1322" s="883"/>
      <c r="G1322" s="883">
        <f>_ks40</f>
        <v>315149</v>
      </c>
      <c r="H1322" s="883"/>
      <c r="I1322" s="883"/>
      <c r="J1322" s="883">
        <f>G1322*E1322</f>
        <v>6302.9800000000005</v>
      </c>
      <c r="K1322" s="883"/>
      <c r="L1322" s="685"/>
      <c r="M1322" s="685"/>
      <c r="N1322" s="685"/>
      <c r="O1322" s="685"/>
    </row>
    <row r="1323" spans="1:15">
      <c r="A1323" s="1288"/>
      <c r="B1323" s="880"/>
      <c r="C1323" s="881" t="s">
        <v>6071</v>
      </c>
      <c r="D1323" s="882" t="s">
        <v>2540</v>
      </c>
      <c r="E1323" s="1295">
        <v>0.01</v>
      </c>
      <c r="F1323" s="883"/>
      <c r="G1323" s="883">
        <f>_lg50</f>
        <v>371133.48684210528</v>
      </c>
      <c r="H1323" s="883"/>
      <c r="I1323" s="883"/>
      <c r="J1323" s="883">
        <f>G1323*E1323</f>
        <v>3711.3348684210528</v>
      </c>
      <c r="K1323" s="1283"/>
      <c r="L1323" s="685"/>
      <c r="M1323" s="685"/>
      <c r="N1323" s="685"/>
      <c r="O1323" s="685"/>
    </row>
    <row r="1324" spans="1:15">
      <c r="A1324" s="1289"/>
      <c r="B1324" s="880"/>
      <c r="C1324" s="882" t="s">
        <v>2791</v>
      </c>
      <c r="D1324" s="882"/>
      <c r="E1324" s="1295"/>
      <c r="F1324" s="883"/>
      <c r="G1324" s="883"/>
      <c r="H1324" s="883"/>
      <c r="I1324" s="883"/>
      <c r="J1324" s="1286"/>
      <c r="K1324" s="1286">
        <f>SUM(K1325:K1327)</f>
        <v>1775.4704545454547</v>
      </c>
      <c r="L1324" s="685"/>
      <c r="M1324" s="685"/>
      <c r="N1324" s="685"/>
      <c r="O1324" s="685"/>
    </row>
    <row r="1325" spans="1:15">
      <c r="A1325" s="1290" t="s">
        <v>2183</v>
      </c>
      <c r="B1325" s="880"/>
      <c r="C1325" s="881" t="s">
        <v>2184</v>
      </c>
      <c r="D1325" s="882" t="s">
        <v>2195</v>
      </c>
      <c r="E1325" s="1295">
        <v>4.0000000000000001E-3</v>
      </c>
      <c r="F1325" s="883"/>
      <c r="G1325" s="883"/>
      <c r="H1325" s="883">
        <f>VLOOKUP(A1325,'GiaMTC TT13-QD1491'!$B$10:$T$918,19,0)</f>
        <v>40127.5</v>
      </c>
      <c r="I1325" s="883"/>
      <c r="J1325" s="1286"/>
      <c r="K1325" s="883">
        <f>H1325*E1325</f>
        <v>160.51</v>
      </c>
      <c r="L1325" s="685"/>
      <c r="M1325" s="685"/>
      <c r="N1325" s="685"/>
      <c r="O1325" s="685"/>
    </row>
    <row r="1326" spans="1:15">
      <c r="A1326" s="1290" t="s">
        <v>2147</v>
      </c>
      <c r="B1326" s="880"/>
      <c r="C1326" s="881" t="s">
        <v>2148</v>
      </c>
      <c r="D1326" s="882" t="s">
        <v>2195</v>
      </c>
      <c r="E1326" s="1295">
        <v>4.0000000000000001E-3</v>
      </c>
      <c r="F1326" s="883"/>
      <c r="G1326" s="883"/>
      <c r="H1326" s="883">
        <f>VLOOKUP(A1326,'GiaMTC TT13-QD1491'!$B$10:$T$918,19,0)</f>
        <v>403740.11363636365</v>
      </c>
      <c r="I1326" s="883"/>
      <c r="J1326" s="1286"/>
      <c r="K1326" s="883">
        <f>H1326*E1326</f>
        <v>1614.9604545454547</v>
      </c>
      <c r="L1326" s="685"/>
      <c r="M1326" s="685"/>
      <c r="N1326" s="685"/>
      <c r="O1326" s="685"/>
    </row>
    <row r="1327" spans="1:15">
      <c r="A1327" s="1291" t="s">
        <v>888</v>
      </c>
      <c r="B1327" s="886"/>
      <c r="C1327" s="887" t="s">
        <v>6092</v>
      </c>
      <c r="D1327" s="885" t="s">
        <v>2195</v>
      </c>
      <c r="E1327" s="1296">
        <v>0</v>
      </c>
      <c r="F1327" s="888"/>
      <c r="G1327" s="888"/>
      <c r="H1327" s="883">
        <f>VLOOKUP(A1327,'GiaMTC TT13-QD1491'!$B$10:$T$918,19,0)</f>
        <v>1559623.6043583537</v>
      </c>
      <c r="I1327" s="888"/>
      <c r="J1327" s="1293"/>
      <c r="K1327" s="888">
        <f>H1327*E1327</f>
        <v>0</v>
      </c>
      <c r="L1327" s="685"/>
      <c r="M1327" s="685"/>
      <c r="N1327" s="685"/>
      <c r="O1327" s="685"/>
    </row>
    <row r="1328" spans="1:15">
      <c r="A1328" s="460" t="s">
        <v>2765</v>
      </c>
    </row>
    <row r="1329" spans="1:15">
      <c r="A1329" s="460" t="s">
        <v>6290</v>
      </c>
    </row>
    <row r="1330" spans="1:15">
      <c r="A1330" s="460" t="s">
        <v>6291</v>
      </c>
    </row>
    <row r="1331" spans="1:15">
      <c r="A1331" s="460" t="s">
        <v>11220</v>
      </c>
    </row>
    <row r="1332" spans="1:15">
      <c r="A1332" s="460" t="s">
        <v>6292</v>
      </c>
    </row>
    <row r="1333" spans="1:15">
      <c r="A1333" s="460" t="s">
        <v>6293</v>
      </c>
    </row>
    <row r="1334" spans="1:15">
      <c r="A1334" s="277" t="s">
        <v>6294</v>
      </c>
      <c r="B1334" s="277" t="s">
        <v>6295</v>
      </c>
      <c r="C1334" s="277"/>
    </row>
    <row r="1335" spans="1:15">
      <c r="A1335" s="1617" t="s">
        <v>438</v>
      </c>
      <c r="B1335" s="1617" t="s">
        <v>2538</v>
      </c>
      <c r="C1335" s="1617" t="s">
        <v>2539</v>
      </c>
      <c r="D1335" s="1617" t="s">
        <v>2787</v>
      </c>
      <c r="E1335" s="1617" t="s">
        <v>2788</v>
      </c>
      <c r="F1335" s="1624" t="s">
        <v>77</v>
      </c>
      <c r="G1335" s="1625"/>
      <c r="H1335" s="1626"/>
      <c r="I1335" s="1624" t="s">
        <v>2781</v>
      </c>
      <c r="J1335" s="1625"/>
      <c r="K1335" s="1626"/>
    </row>
    <row r="1336" spans="1:15">
      <c r="A1336" s="1618"/>
      <c r="B1336" s="1618"/>
      <c r="C1336" s="1618"/>
      <c r="D1336" s="1618"/>
      <c r="E1336" s="1618"/>
      <c r="F1336" s="280" t="s">
        <v>2554</v>
      </c>
      <c r="G1336" s="280" t="s">
        <v>2783</v>
      </c>
      <c r="H1336" s="280" t="s">
        <v>2784</v>
      </c>
      <c r="I1336" s="280" t="s">
        <v>2554</v>
      </c>
      <c r="J1336" s="280" t="s">
        <v>2783</v>
      </c>
      <c r="K1336" s="280" t="s">
        <v>2784</v>
      </c>
    </row>
    <row r="1337" spans="1:15">
      <c r="A1337" s="443" t="s">
        <v>6296</v>
      </c>
      <c r="B1337" s="281" t="s">
        <v>6297</v>
      </c>
      <c r="C1337" s="442" t="s">
        <v>2805</v>
      </c>
      <c r="D1337" s="282"/>
      <c r="E1337" s="283"/>
      <c r="F1337" s="284"/>
      <c r="G1337" s="284"/>
      <c r="H1337" s="284"/>
      <c r="I1337" s="285">
        <f>SUM(I1338:I1341)</f>
        <v>21737.25</v>
      </c>
      <c r="J1337" s="286"/>
      <c r="K1337" s="284"/>
      <c r="L1337" s="246" t="s">
        <v>427</v>
      </c>
      <c r="M1337" s="241">
        <f>I1337</f>
        <v>21737.25</v>
      </c>
      <c r="N1337" s="242">
        <f>J1342</f>
        <v>906264.04921052628</v>
      </c>
      <c r="O1337" s="243">
        <f>K1345</f>
        <v>227386.34781069777</v>
      </c>
    </row>
    <row r="1338" spans="1:15">
      <c r="A1338" s="214"/>
      <c r="B1338" s="215"/>
      <c r="C1338" s="216" t="s">
        <v>170</v>
      </c>
      <c r="D1338" s="217" t="s">
        <v>6069</v>
      </c>
      <c r="E1338" s="287">
        <v>1.35</v>
      </c>
      <c r="F1338" s="219">
        <f>VLOOKUP(C1338,VLP!$C$2:$F$1161,3,0)</f>
        <v>1685</v>
      </c>
      <c r="G1338" s="219"/>
      <c r="H1338" s="219"/>
      <c r="I1338" s="219">
        <f>F1338*E1338</f>
        <v>2274.75</v>
      </c>
      <c r="J1338" s="247"/>
      <c r="K1338" s="219"/>
      <c r="L1338" s="246"/>
      <c r="M1338" s="241"/>
      <c r="N1338" s="242"/>
      <c r="O1338" s="243"/>
    </row>
    <row r="1339" spans="1:15">
      <c r="A1339" s="214"/>
      <c r="B1339" s="215"/>
      <c r="C1339" s="216" t="s">
        <v>138</v>
      </c>
      <c r="D1339" s="217" t="s">
        <v>81</v>
      </c>
      <c r="E1339" s="287">
        <v>0.22500000000000001</v>
      </c>
      <c r="F1339" s="219">
        <f>VLOOKUP(C1339,VLP!$C$2:$F$1161,3,0)</f>
        <v>38000</v>
      </c>
      <c r="G1339" s="219"/>
      <c r="H1339" s="219"/>
      <c r="I1339" s="219">
        <f>F1339*E1339</f>
        <v>8550</v>
      </c>
      <c r="J1339" s="247"/>
      <c r="K1339" s="219"/>
      <c r="L1339" s="246"/>
      <c r="M1339" s="241"/>
      <c r="N1339" s="242"/>
      <c r="O1339" s="243"/>
    </row>
    <row r="1340" spans="1:15">
      <c r="A1340" s="214"/>
      <c r="B1340" s="215"/>
      <c r="C1340" s="220" t="s">
        <v>291</v>
      </c>
      <c r="D1340" s="217" t="s">
        <v>120</v>
      </c>
      <c r="E1340" s="287">
        <v>0.45</v>
      </c>
      <c r="F1340" s="219">
        <f>VLOOKUP(C1340,VLP!$C$2:$F$1161,3,0)</f>
        <v>10500</v>
      </c>
      <c r="G1340" s="219"/>
      <c r="H1340" s="219"/>
      <c r="I1340" s="219">
        <f>F1340*E1340</f>
        <v>4725</v>
      </c>
      <c r="J1340" s="247"/>
      <c r="K1340" s="219"/>
      <c r="L1340" s="246"/>
      <c r="M1340" s="241"/>
      <c r="N1340" s="242"/>
      <c r="O1340" s="243"/>
    </row>
    <row r="1341" spans="1:15">
      <c r="A1341" s="214"/>
      <c r="B1341" s="215"/>
      <c r="C1341" s="216" t="s">
        <v>188</v>
      </c>
      <c r="D1341" s="217" t="s">
        <v>81</v>
      </c>
      <c r="E1341" s="287">
        <f>E1339</f>
        <v>0.22500000000000001</v>
      </c>
      <c r="F1341" s="219">
        <f>VLOOKUP(C1341,VLP!$C$2:$F$1161,3,0)</f>
        <v>27500</v>
      </c>
      <c r="G1341" s="219"/>
      <c r="H1341" s="219"/>
      <c r="I1341" s="219">
        <f>F1341*E1341</f>
        <v>6187.5</v>
      </c>
      <c r="J1341" s="247"/>
      <c r="K1341" s="219"/>
      <c r="L1341" s="246"/>
      <c r="M1341" s="241"/>
      <c r="N1341" s="242"/>
      <c r="O1341" s="243"/>
    </row>
    <row r="1342" spans="1:15">
      <c r="A1342" s="221"/>
      <c r="B1342" s="222"/>
      <c r="C1342" s="217" t="s">
        <v>6070</v>
      </c>
      <c r="D1342" s="217"/>
      <c r="E1342" s="287"/>
      <c r="F1342" s="219"/>
      <c r="G1342" s="219"/>
      <c r="H1342" s="219"/>
      <c r="I1342" s="219"/>
      <c r="J1342" s="247">
        <f>SUM(J1343:J1344)</f>
        <v>906264.04921052628</v>
      </c>
      <c r="K1342" s="219"/>
    </row>
    <row r="1343" spans="1:15">
      <c r="A1343" s="221"/>
      <c r="B1343" s="222"/>
      <c r="C1343" s="223" t="s">
        <v>2372</v>
      </c>
      <c r="D1343" s="217" t="s">
        <v>2540</v>
      </c>
      <c r="E1343" s="287">
        <v>1.91</v>
      </c>
      <c r="F1343" s="219"/>
      <c r="G1343" s="219">
        <f>_ks40</f>
        <v>315149</v>
      </c>
      <c r="H1343" s="219"/>
      <c r="I1343" s="219"/>
      <c r="J1343" s="219">
        <f>G1343*E1343</f>
        <v>601934.59</v>
      </c>
      <c r="K1343" s="219"/>
    </row>
    <row r="1344" spans="1:15">
      <c r="A1344" s="221"/>
      <c r="B1344" s="222"/>
      <c r="C1344" s="223" t="s">
        <v>6071</v>
      </c>
      <c r="D1344" s="217" t="s">
        <v>2540</v>
      </c>
      <c r="E1344" s="287">
        <v>0.82</v>
      </c>
      <c r="F1344" s="219"/>
      <c r="G1344" s="219">
        <f>_lg50</f>
        <v>371133.48684210528</v>
      </c>
      <c r="H1344" s="219"/>
      <c r="I1344" s="219"/>
      <c r="J1344" s="219">
        <f>G1344*E1344</f>
        <v>304329.45921052631</v>
      </c>
      <c r="K1344" s="215"/>
    </row>
    <row r="1345" spans="1:15">
      <c r="A1345" s="224"/>
      <c r="B1345" s="222"/>
      <c r="C1345" s="217" t="s">
        <v>2791</v>
      </c>
      <c r="D1345" s="217"/>
      <c r="E1345" s="287"/>
      <c r="F1345" s="219"/>
      <c r="G1345" s="219"/>
      <c r="H1345" s="219"/>
      <c r="I1345" s="219"/>
      <c r="J1345" s="247"/>
      <c r="K1345" s="247">
        <f>SUM(K1346:K1349)</f>
        <v>227386.34781069777</v>
      </c>
    </row>
    <row r="1346" spans="1:15">
      <c r="A1346" s="226" t="s">
        <v>2183</v>
      </c>
      <c r="B1346" s="222"/>
      <c r="C1346" s="223" t="s">
        <v>2184</v>
      </c>
      <c r="D1346" s="217" t="s">
        <v>2195</v>
      </c>
      <c r="E1346" s="287">
        <v>0.105</v>
      </c>
      <c r="F1346" s="219"/>
      <c r="G1346" s="219"/>
      <c r="H1346" s="219">
        <f>VLOOKUP(A1346,'GiaMTC TT13-QD1491'!$B$10:$T$918,19,0)</f>
        <v>40127.5</v>
      </c>
      <c r="I1346" s="219"/>
      <c r="J1346" s="247"/>
      <c r="K1346" s="219">
        <f>H1346*E1346</f>
        <v>4213.3874999999998</v>
      </c>
    </row>
    <row r="1347" spans="1:15">
      <c r="A1347" s="226" t="s">
        <v>2141</v>
      </c>
      <c r="B1347" s="222"/>
      <c r="C1347" s="223" t="s">
        <v>6091</v>
      </c>
      <c r="D1347" s="217" t="s">
        <v>2195</v>
      </c>
      <c r="E1347" s="287">
        <v>0.13400000000000001</v>
      </c>
      <c r="F1347" s="219"/>
      <c r="G1347" s="219"/>
      <c r="H1347" s="219">
        <f>VLOOKUP(A1347,'GiaMTC TT13-QD1491'!$B$10:$T$918,19,0)</f>
        <v>796170.45454545447</v>
      </c>
      <c r="I1347" s="219"/>
      <c r="J1347" s="247"/>
      <c r="K1347" s="219">
        <f>H1347*E1347</f>
        <v>106686.84090909091</v>
      </c>
    </row>
    <row r="1348" spans="1:15">
      <c r="A1348" s="226" t="s">
        <v>2147</v>
      </c>
      <c r="B1348" s="222"/>
      <c r="C1348" s="223" t="s">
        <v>2148</v>
      </c>
      <c r="D1348" s="217" t="s">
        <v>2195</v>
      </c>
      <c r="E1348" s="287">
        <f>E1347</f>
        <v>0.13400000000000001</v>
      </c>
      <c r="F1348" s="219"/>
      <c r="G1348" s="219"/>
      <c r="H1348" s="219">
        <f>VLOOKUP(A1348,'GiaMTC TT13-QD1491'!$B$10:$T$918,19,0)</f>
        <v>403740.11363636365</v>
      </c>
      <c r="I1348" s="219"/>
      <c r="J1348" s="247"/>
      <c r="K1348" s="219">
        <f>H1348*E1348</f>
        <v>54101.175227272732</v>
      </c>
    </row>
    <row r="1349" spans="1:15">
      <c r="A1349" s="642" t="s">
        <v>888</v>
      </c>
      <c r="B1349" s="227"/>
      <c r="C1349" s="228" t="s">
        <v>6092</v>
      </c>
      <c r="D1349" s="229" t="s">
        <v>2195</v>
      </c>
      <c r="E1349" s="288">
        <v>0.04</v>
      </c>
      <c r="F1349" s="231"/>
      <c r="G1349" s="231"/>
      <c r="H1349" s="219">
        <f>VLOOKUP(A1349,'GiaMTC TT13-QD1491'!$B$10:$T$918,19,0)</f>
        <v>1559623.6043583537</v>
      </c>
      <c r="I1349" s="231"/>
      <c r="J1349" s="248"/>
      <c r="K1349" s="231">
        <f>H1349*E1349</f>
        <v>62384.944174334145</v>
      </c>
    </row>
    <row r="1350" spans="1:15">
      <c r="A1350" s="443" t="s">
        <v>6298</v>
      </c>
      <c r="B1350" s="281" t="s">
        <v>6299</v>
      </c>
      <c r="C1350" s="442" t="s">
        <v>2805</v>
      </c>
      <c r="D1350" s="282"/>
      <c r="E1350" s="283"/>
      <c r="F1350" s="284"/>
      <c r="G1350" s="284"/>
      <c r="H1350" s="284"/>
      <c r="I1350" s="285">
        <f>SUM(I1351:I1354)</f>
        <v>19596.275000000001</v>
      </c>
      <c r="J1350" s="286"/>
      <c r="K1350" s="284"/>
      <c r="L1350" s="246" t="s">
        <v>427</v>
      </c>
      <c r="M1350" s="241">
        <f>I1350</f>
        <v>19596.275000000001</v>
      </c>
      <c r="N1350" s="242">
        <f>J1355</f>
        <v>727126.0713157896</v>
      </c>
      <c r="O1350" s="243">
        <f>K1358</f>
        <v>181669.09613492189</v>
      </c>
    </row>
    <row r="1351" spans="1:15">
      <c r="A1351" s="214"/>
      <c r="B1351" s="215"/>
      <c r="C1351" s="216" t="s">
        <v>170</v>
      </c>
      <c r="D1351" s="217" t="s">
        <v>6069</v>
      </c>
      <c r="E1351" s="287">
        <v>1.2150000000000001</v>
      </c>
      <c r="F1351" s="219">
        <f>VLOOKUP(C1351,VLP!$C$2:$F$1161,3,0)</f>
        <v>1685</v>
      </c>
      <c r="G1351" s="219"/>
      <c r="H1351" s="219"/>
      <c r="I1351" s="219">
        <f>F1351*E1351</f>
        <v>2047.2750000000001</v>
      </c>
      <c r="J1351" s="247"/>
      <c r="K1351" s="219"/>
      <c r="L1351" s="246"/>
      <c r="M1351" s="241"/>
      <c r="N1351" s="242"/>
      <c r="O1351" s="243"/>
    </row>
    <row r="1352" spans="1:15">
      <c r="A1352" s="214"/>
      <c r="B1352" s="215"/>
      <c r="C1352" s="216" t="s">
        <v>138</v>
      </c>
      <c r="D1352" s="217" t="s">
        <v>81</v>
      </c>
      <c r="E1352" s="287">
        <v>0.20300000000000001</v>
      </c>
      <c r="F1352" s="219">
        <f>VLOOKUP(C1352,VLP!$C$2:$F$1161,3,0)</f>
        <v>38000</v>
      </c>
      <c r="G1352" s="219"/>
      <c r="H1352" s="219"/>
      <c r="I1352" s="219">
        <f>F1352*E1352</f>
        <v>7714.0000000000009</v>
      </c>
      <c r="J1352" s="247"/>
      <c r="K1352" s="219"/>
      <c r="L1352" s="246"/>
      <c r="M1352" s="241"/>
      <c r="N1352" s="242"/>
      <c r="O1352" s="243"/>
    </row>
    <row r="1353" spans="1:15">
      <c r="A1353" s="214"/>
      <c r="B1353" s="215"/>
      <c r="C1353" s="220" t="s">
        <v>291</v>
      </c>
      <c r="D1353" s="217" t="s">
        <v>120</v>
      </c>
      <c r="E1353" s="287">
        <v>0.40500000000000003</v>
      </c>
      <c r="F1353" s="219">
        <f>VLOOKUP(C1353,VLP!$C$2:$F$1161,3,0)</f>
        <v>10500</v>
      </c>
      <c r="G1353" s="219"/>
      <c r="H1353" s="219"/>
      <c r="I1353" s="219">
        <f>F1353*E1353</f>
        <v>4252.5</v>
      </c>
      <c r="J1353" s="247"/>
      <c r="K1353" s="219"/>
      <c r="L1353" s="246"/>
      <c r="M1353" s="241"/>
      <c r="N1353" s="242"/>
      <c r="O1353" s="243"/>
    </row>
    <row r="1354" spans="1:15">
      <c r="A1354" s="214"/>
      <c r="B1354" s="215"/>
      <c r="C1354" s="216" t="s">
        <v>188</v>
      </c>
      <c r="D1354" s="217" t="s">
        <v>81</v>
      </c>
      <c r="E1354" s="287">
        <f>E1352</f>
        <v>0.20300000000000001</v>
      </c>
      <c r="F1354" s="219">
        <f>VLOOKUP(C1354,VLP!$C$2:$F$1161,3,0)</f>
        <v>27500</v>
      </c>
      <c r="G1354" s="219"/>
      <c r="H1354" s="219"/>
      <c r="I1354" s="219">
        <f>F1354*E1354</f>
        <v>5582.5</v>
      </c>
      <c r="J1354" s="247"/>
      <c r="K1354" s="219"/>
      <c r="L1354" s="246"/>
      <c r="M1354" s="241"/>
      <c r="N1354" s="242"/>
      <c r="O1354" s="243"/>
    </row>
    <row r="1355" spans="1:15">
      <c r="A1355" s="221"/>
      <c r="B1355" s="222"/>
      <c r="C1355" s="217" t="s">
        <v>6070</v>
      </c>
      <c r="D1355" s="217"/>
      <c r="E1355" s="287"/>
      <c r="F1355" s="219"/>
      <c r="G1355" s="219"/>
      <c r="H1355" s="219"/>
      <c r="I1355" s="219"/>
      <c r="J1355" s="247">
        <f>SUM(J1356:J1357)</f>
        <v>727126.0713157896</v>
      </c>
      <c r="K1355" s="219"/>
    </row>
    <row r="1356" spans="1:15">
      <c r="A1356" s="221"/>
      <c r="B1356" s="222"/>
      <c r="C1356" s="223" t="s">
        <v>2372</v>
      </c>
      <c r="D1356" s="217" t="s">
        <v>2540</v>
      </c>
      <c r="E1356" s="287">
        <v>1.53</v>
      </c>
      <c r="F1356" s="219"/>
      <c r="G1356" s="219">
        <f>_ks40</f>
        <v>315149</v>
      </c>
      <c r="H1356" s="219"/>
      <c r="I1356" s="219"/>
      <c r="J1356" s="219">
        <f>G1356*E1356</f>
        <v>482177.97000000003</v>
      </c>
      <c r="K1356" s="219"/>
    </row>
    <row r="1357" spans="1:15">
      <c r="A1357" s="221"/>
      <c r="B1357" s="222"/>
      <c r="C1357" s="223" t="s">
        <v>6071</v>
      </c>
      <c r="D1357" s="217" t="s">
        <v>2540</v>
      </c>
      <c r="E1357" s="287">
        <v>0.66</v>
      </c>
      <c r="F1357" s="219"/>
      <c r="G1357" s="219">
        <f>_lg50</f>
        <v>371133.48684210528</v>
      </c>
      <c r="H1357" s="219"/>
      <c r="I1357" s="219"/>
      <c r="J1357" s="219">
        <f>G1357*E1357</f>
        <v>244948.10131578951</v>
      </c>
      <c r="K1357" s="215"/>
    </row>
    <row r="1358" spans="1:15">
      <c r="A1358" s="224"/>
      <c r="B1358" s="222"/>
      <c r="C1358" s="217" t="s">
        <v>2791</v>
      </c>
      <c r="D1358" s="217"/>
      <c r="E1358" s="287"/>
      <c r="F1358" s="219"/>
      <c r="G1358" s="219"/>
      <c r="H1358" s="219"/>
      <c r="I1358" s="219"/>
      <c r="J1358" s="247"/>
      <c r="K1358" s="247">
        <f>SUM(K1359:K1362)</f>
        <v>181669.09613492189</v>
      </c>
    </row>
    <row r="1359" spans="1:15">
      <c r="A1359" s="226" t="s">
        <v>2183</v>
      </c>
      <c r="B1359" s="222"/>
      <c r="C1359" s="223" t="s">
        <v>2184</v>
      </c>
      <c r="D1359" s="217" t="s">
        <v>2195</v>
      </c>
      <c r="E1359" s="287">
        <v>8.4000000000000005E-2</v>
      </c>
      <c r="F1359" s="219"/>
      <c r="G1359" s="219"/>
      <c r="H1359" s="219">
        <f>VLOOKUP(A1359,'GiaMTC TT13-QD1491'!$B$10:$T$918,19,0)</f>
        <v>40127.5</v>
      </c>
      <c r="I1359" s="219"/>
      <c r="J1359" s="247"/>
      <c r="K1359" s="219">
        <f>H1359*E1359</f>
        <v>3370.71</v>
      </c>
    </row>
    <row r="1360" spans="1:15">
      <c r="A1360" s="226" t="s">
        <v>2141</v>
      </c>
      <c r="B1360" s="222"/>
      <c r="C1360" s="223" t="s">
        <v>6091</v>
      </c>
      <c r="D1360" s="217" t="s">
        <v>2195</v>
      </c>
      <c r="E1360" s="287">
        <v>0.107</v>
      </c>
      <c r="F1360" s="219"/>
      <c r="G1360" s="219"/>
      <c r="H1360" s="219">
        <f>VLOOKUP(A1360,'GiaMTC TT13-QD1491'!$B$10:$T$918,19,0)</f>
        <v>796170.45454545447</v>
      </c>
      <c r="I1360" s="219"/>
      <c r="J1360" s="247"/>
      <c r="K1360" s="219">
        <f>H1360*E1360</f>
        <v>85190.238636363632</v>
      </c>
    </row>
    <row r="1361" spans="1:15">
      <c r="A1361" s="226" t="s">
        <v>2147</v>
      </c>
      <c r="B1361" s="222"/>
      <c r="C1361" s="223" t="s">
        <v>2148</v>
      </c>
      <c r="D1361" s="217" t="s">
        <v>2195</v>
      </c>
      <c r="E1361" s="287">
        <f>E1360</f>
        <v>0.107</v>
      </c>
      <c r="F1361" s="219"/>
      <c r="G1361" s="219"/>
      <c r="H1361" s="219">
        <f>VLOOKUP(A1361,'GiaMTC TT13-QD1491'!$B$10:$T$918,19,0)</f>
        <v>403740.11363636365</v>
      </c>
      <c r="I1361" s="219"/>
      <c r="J1361" s="247"/>
      <c r="K1361" s="219">
        <f>H1361*E1361</f>
        <v>43200.192159090911</v>
      </c>
    </row>
    <row r="1362" spans="1:15">
      <c r="A1362" s="642" t="s">
        <v>888</v>
      </c>
      <c r="B1362" s="227"/>
      <c r="C1362" s="228" t="s">
        <v>6092</v>
      </c>
      <c r="D1362" s="229" t="s">
        <v>2195</v>
      </c>
      <c r="E1362" s="288">
        <v>3.2000000000000001E-2</v>
      </c>
      <c r="F1362" s="231"/>
      <c r="G1362" s="231"/>
      <c r="H1362" s="219">
        <f>VLOOKUP(A1362,'GiaMTC TT13-QD1491'!$B$10:$T$918,19,0)</f>
        <v>1559623.6043583537</v>
      </c>
      <c r="I1362" s="231"/>
      <c r="J1362" s="248"/>
      <c r="K1362" s="231">
        <f>H1362*E1362</f>
        <v>49907.95533946732</v>
      </c>
    </row>
    <row r="1363" spans="1:15">
      <c r="A1363" s="443" t="s">
        <v>6300</v>
      </c>
      <c r="B1363" s="281" t="s">
        <v>6301</v>
      </c>
      <c r="C1363" s="442" t="s">
        <v>2805</v>
      </c>
      <c r="D1363" s="282"/>
      <c r="E1363" s="283"/>
      <c r="F1363" s="284"/>
      <c r="G1363" s="284"/>
      <c r="H1363" s="284"/>
      <c r="I1363" s="285">
        <f>SUM(I1364:I1367)</f>
        <v>17596.89</v>
      </c>
      <c r="J1363" s="286"/>
      <c r="K1363" s="284"/>
      <c r="L1363" s="246" t="s">
        <v>427</v>
      </c>
      <c r="M1363" s="241">
        <f>I1363</f>
        <v>17596.89</v>
      </c>
      <c r="N1363" s="242">
        <f>J1368</f>
        <v>577471.19315789477</v>
      </c>
      <c r="O1363" s="243">
        <f>K1371</f>
        <v>146431.06507695356</v>
      </c>
    </row>
    <row r="1364" spans="1:15">
      <c r="A1364" s="214"/>
      <c r="B1364" s="215"/>
      <c r="C1364" s="216" t="s">
        <v>170</v>
      </c>
      <c r="D1364" s="217" t="s">
        <v>6069</v>
      </c>
      <c r="E1364" s="287">
        <v>1.0940000000000001</v>
      </c>
      <c r="F1364" s="219">
        <f>VLOOKUP(C1364,VLP!$C$2:$F$1161,3,0)</f>
        <v>1685</v>
      </c>
      <c r="G1364" s="219"/>
      <c r="H1364" s="219"/>
      <c r="I1364" s="219">
        <f>F1364*E1364</f>
        <v>1843.39</v>
      </c>
      <c r="J1364" s="247"/>
      <c r="K1364" s="219"/>
      <c r="L1364" s="246"/>
      <c r="M1364" s="241"/>
      <c r="N1364" s="242"/>
      <c r="O1364" s="243"/>
    </row>
    <row r="1365" spans="1:15">
      <c r="A1365" s="214"/>
      <c r="B1365" s="215"/>
      <c r="C1365" s="216" t="s">
        <v>138</v>
      </c>
      <c r="D1365" s="217" t="s">
        <v>81</v>
      </c>
      <c r="E1365" s="287">
        <v>0.182</v>
      </c>
      <c r="F1365" s="219">
        <f>VLOOKUP(C1365,VLP!$C$2:$F$1161,3,0)</f>
        <v>38000</v>
      </c>
      <c r="G1365" s="219"/>
      <c r="H1365" s="219"/>
      <c r="I1365" s="219">
        <f>F1365*E1365</f>
        <v>6916</v>
      </c>
      <c r="J1365" s="247"/>
      <c r="K1365" s="219"/>
      <c r="L1365" s="246"/>
      <c r="M1365" s="241"/>
      <c r="N1365" s="242"/>
      <c r="O1365" s="243"/>
    </row>
    <row r="1366" spans="1:15">
      <c r="A1366" s="214"/>
      <c r="B1366" s="215"/>
      <c r="C1366" s="220" t="s">
        <v>291</v>
      </c>
      <c r="D1366" s="217" t="s">
        <v>120</v>
      </c>
      <c r="E1366" s="287">
        <v>0.36499999999999999</v>
      </c>
      <c r="F1366" s="219">
        <f>VLOOKUP(C1366,VLP!$C$2:$F$1161,3,0)</f>
        <v>10500</v>
      </c>
      <c r="G1366" s="219"/>
      <c r="H1366" s="219"/>
      <c r="I1366" s="219">
        <f>F1366*E1366</f>
        <v>3832.5</v>
      </c>
      <c r="J1366" s="247"/>
      <c r="K1366" s="219"/>
      <c r="L1366" s="246"/>
      <c r="M1366" s="241"/>
      <c r="N1366" s="242"/>
      <c r="O1366" s="243"/>
    </row>
    <row r="1367" spans="1:15">
      <c r="A1367" s="214"/>
      <c r="B1367" s="215"/>
      <c r="C1367" s="216" t="s">
        <v>188</v>
      </c>
      <c r="D1367" s="217" t="s">
        <v>81</v>
      </c>
      <c r="E1367" s="287">
        <f>E1365</f>
        <v>0.182</v>
      </c>
      <c r="F1367" s="219">
        <f>VLOOKUP(C1367,VLP!$C$2:$F$1161,3,0)</f>
        <v>27500</v>
      </c>
      <c r="G1367" s="219"/>
      <c r="H1367" s="219"/>
      <c r="I1367" s="219">
        <f>F1367*E1367</f>
        <v>5005</v>
      </c>
      <c r="J1367" s="247"/>
      <c r="K1367" s="219"/>
      <c r="L1367" s="246"/>
      <c r="M1367" s="241"/>
      <c r="N1367" s="242"/>
      <c r="O1367" s="243"/>
    </row>
    <row r="1368" spans="1:15">
      <c r="A1368" s="221"/>
      <c r="B1368" s="222"/>
      <c r="C1368" s="217" t="s">
        <v>6070</v>
      </c>
      <c r="D1368" s="217"/>
      <c r="E1368" s="287"/>
      <c r="F1368" s="219"/>
      <c r="G1368" s="219"/>
      <c r="H1368" s="219"/>
      <c r="I1368" s="219"/>
      <c r="J1368" s="247">
        <f>SUM(J1369:J1370)</f>
        <v>577471.19315789477</v>
      </c>
      <c r="K1368" s="219"/>
    </row>
    <row r="1369" spans="1:15">
      <c r="A1369" s="221"/>
      <c r="B1369" s="222"/>
      <c r="C1369" s="223" t="s">
        <v>2372</v>
      </c>
      <c r="D1369" s="217" t="s">
        <v>2540</v>
      </c>
      <c r="E1369" s="287">
        <v>1.22</v>
      </c>
      <c r="F1369" s="219"/>
      <c r="G1369" s="219">
        <f>_ks40</f>
        <v>315149</v>
      </c>
      <c r="H1369" s="219"/>
      <c r="I1369" s="219"/>
      <c r="J1369" s="219">
        <f>G1369*E1369</f>
        <v>384481.77999999997</v>
      </c>
      <c r="K1369" s="219"/>
    </row>
    <row r="1370" spans="1:15">
      <c r="A1370" s="221"/>
      <c r="B1370" s="222"/>
      <c r="C1370" s="223" t="s">
        <v>6071</v>
      </c>
      <c r="D1370" s="217" t="s">
        <v>2540</v>
      </c>
      <c r="E1370" s="287">
        <v>0.52</v>
      </c>
      <c r="F1370" s="219"/>
      <c r="G1370" s="219">
        <f>_lg50</f>
        <v>371133.48684210528</v>
      </c>
      <c r="H1370" s="219"/>
      <c r="I1370" s="219"/>
      <c r="J1370" s="219">
        <f>G1370*E1370</f>
        <v>192989.41315789474</v>
      </c>
      <c r="K1370" s="215"/>
    </row>
    <row r="1371" spans="1:15">
      <c r="A1371" s="224"/>
      <c r="B1371" s="222"/>
      <c r="C1371" s="217" t="s">
        <v>2791</v>
      </c>
      <c r="D1371" s="217"/>
      <c r="E1371" s="287"/>
      <c r="F1371" s="219"/>
      <c r="G1371" s="219"/>
      <c r="H1371" s="219"/>
      <c r="I1371" s="219"/>
      <c r="J1371" s="247"/>
      <c r="K1371" s="247">
        <f>SUM(K1372:K1375)</f>
        <v>146431.06507695356</v>
      </c>
    </row>
    <row r="1372" spans="1:15">
      <c r="A1372" s="226" t="s">
        <v>2183</v>
      </c>
      <c r="B1372" s="222"/>
      <c r="C1372" s="223" t="s">
        <v>2184</v>
      </c>
      <c r="D1372" s="217" t="s">
        <v>2195</v>
      </c>
      <c r="E1372" s="287">
        <v>6.7000000000000004E-2</v>
      </c>
      <c r="F1372" s="219"/>
      <c r="G1372" s="219"/>
      <c r="H1372" s="219">
        <f>VLOOKUP(A1372,'GiaMTC TT13-QD1491'!$B$10:$T$918,19,0)</f>
        <v>40127.5</v>
      </c>
      <c r="I1372" s="219"/>
      <c r="J1372" s="247"/>
      <c r="K1372" s="219">
        <f>H1372*E1372</f>
        <v>2688.5425</v>
      </c>
    </row>
    <row r="1373" spans="1:15">
      <c r="A1373" s="226" t="s">
        <v>2141</v>
      </c>
      <c r="B1373" s="222"/>
      <c r="C1373" s="223" t="s">
        <v>6091</v>
      </c>
      <c r="D1373" s="217" t="s">
        <v>2195</v>
      </c>
      <c r="E1373" s="287">
        <v>8.5999999999999993E-2</v>
      </c>
      <c r="F1373" s="219"/>
      <c r="G1373" s="219"/>
      <c r="H1373" s="219">
        <f>VLOOKUP(A1373,'GiaMTC TT13-QD1491'!$B$10:$T$918,19,0)</f>
        <v>796170.45454545447</v>
      </c>
      <c r="I1373" s="219"/>
      <c r="J1373" s="247"/>
      <c r="K1373" s="219">
        <f>H1373*E1373</f>
        <v>68470.659090909074</v>
      </c>
    </row>
    <row r="1374" spans="1:15">
      <c r="A1374" s="226" t="s">
        <v>2147</v>
      </c>
      <c r="B1374" s="222"/>
      <c r="C1374" s="223" t="s">
        <v>2148</v>
      </c>
      <c r="D1374" s="217" t="s">
        <v>2195</v>
      </c>
      <c r="E1374" s="287">
        <f>E1373</f>
        <v>8.5999999999999993E-2</v>
      </c>
      <c r="F1374" s="219"/>
      <c r="G1374" s="219"/>
      <c r="H1374" s="219">
        <f>VLOOKUP(A1374,'GiaMTC TT13-QD1491'!$B$10:$T$918,19,0)</f>
        <v>403740.11363636365</v>
      </c>
      <c r="I1374" s="219"/>
      <c r="J1374" s="247"/>
      <c r="K1374" s="219">
        <f>H1374*E1374</f>
        <v>34721.649772727273</v>
      </c>
    </row>
    <row r="1375" spans="1:15">
      <c r="A1375" s="642" t="s">
        <v>888</v>
      </c>
      <c r="B1375" s="227"/>
      <c r="C1375" s="228" t="s">
        <v>6092</v>
      </c>
      <c r="D1375" s="229" t="s">
        <v>2195</v>
      </c>
      <c r="E1375" s="288">
        <v>2.5999999999999999E-2</v>
      </c>
      <c r="F1375" s="231"/>
      <c r="G1375" s="231"/>
      <c r="H1375" s="219">
        <f>VLOOKUP(A1375,'GiaMTC TT13-QD1491'!$B$10:$T$918,19,0)</f>
        <v>1559623.6043583537</v>
      </c>
      <c r="I1375" s="231"/>
      <c r="J1375" s="248"/>
      <c r="K1375" s="231">
        <f>H1375*E1375</f>
        <v>40550.213713317193</v>
      </c>
    </row>
    <row r="1376" spans="1:15">
      <c r="A1376" s="443" t="s">
        <v>6302</v>
      </c>
      <c r="B1376" s="281" t="s">
        <v>6303</v>
      </c>
      <c r="C1376" s="442" t="s">
        <v>2805</v>
      </c>
      <c r="D1376" s="282"/>
      <c r="E1376" s="283"/>
      <c r="F1376" s="284"/>
      <c r="G1376" s="284"/>
      <c r="H1376" s="284"/>
      <c r="I1376" s="285">
        <f>SUM(I1377:I1380)</f>
        <v>10901.375</v>
      </c>
      <c r="J1376" s="286"/>
      <c r="K1376" s="284"/>
      <c r="L1376" s="246" t="s">
        <v>427</v>
      </c>
      <c r="M1376" s="241">
        <f>I1376</f>
        <v>10901.375</v>
      </c>
      <c r="N1376" s="242">
        <f>J1381</f>
        <v>464722.0844736842</v>
      </c>
      <c r="O1376" s="243">
        <f>K1384</f>
        <v>83760.803636363635</v>
      </c>
    </row>
    <row r="1377" spans="1:15">
      <c r="A1377" s="214"/>
      <c r="B1377" s="215"/>
      <c r="C1377" s="216" t="s">
        <v>170</v>
      </c>
      <c r="D1377" s="217" t="s">
        <v>6069</v>
      </c>
      <c r="E1377" s="287">
        <v>0.67500000000000004</v>
      </c>
      <c r="F1377" s="219">
        <f>VLOOKUP(C1377,VLP!$C$2:$F$1161,3,0)</f>
        <v>1685</v>
      </c>
      <c r="G1377" s="219"/>
      <c r="H1377" s="219"/>
      <c r="I1377" s="219">
        <f>F1377*E1377</f>
        <v>1137.375</v>
      </c>
      <c r="J1377" s="247"/>
      <c r="K1377" s="219"/>
      <c r="L1377" s="246"/>
      <c r="M1377" s="241"/>
      <c r="N1377" s="242"/>
      <c r="O1377" s="243"/>
    </row>
    <row r="1378" spans="1:15">
      <c r="A1378" s="214"/>
      <c r="B1378" s="215"/>
      <c r="C1378" s="216" t="s">
        <v>138</v>
      </c>
      <c r="D1378" s="217" t="s">
        <v>81</v>
      </c>
      <c r="E1378" s="287">
        <v>0.113</v>
      </c>
      <c r="F1378" s="219">
        <f>VLOOKUP(C1378,VLP!$C$2:$F$1161,3,0)</f>
        <v>38000</v>
      </c>
      <c r="G1378" s="219"/>
      <c r="H1378" s="219"/>
      <c r="I1378" s="219">
        <f>F1378*E1378</f>
        <v>4294</v>
      </c>
      <c r="J1378" s="247"/>
      <c r="K1378" s="219"/>
      <c r="L1378" s="246"/>
      <c r="M1378" s="241"/>
      <c r="N1378" s="242"/>
      <c r="O1378" s="243"/>
    </row>
    <row r="1379" spans="1:15">
      <c r="A1379" s="214"/>
      <c r="B1379" s="215"/>
      <c r="C1379" s="220" t="s">
        <v>291</v>
      </c>
      <c r="D1379" s="217" t="s">
        <v>120</v>
      </c>
      <c r="E1379" s="287">
        <v>0.22500000000000001</v>
      </c>
      <c r="F1379" s="219">
        <f>VLOOKUP(C1379,VLP!$C$2:$F$1161,3,0)</f>
        <v>10500</v>
      </c>
      <c r="G1379" s="219"/>
      <c r="H1379" s="219"/>
      <c r="I1379" s="219">
        <f>F1379*E1379</f>
        <v>2362.5</v>
      </c>
      <c r="J1379" s="247"/>
      <c r="K1379" s="219"/>
      <c r="L1379" s="246"/>
      <c r="M1379" s="241"/>
      <c r="N1379" s="242"/>
      <c r="O1379" s="243"/>
    </row>
    <row r="1380" spans="1:15">
      <c r="A1380" s="214"/>
      <c r="B1380" s="215"/>
      <c r="C1380" s="216" t="s">
        <v>188</v>
      </c>
      <c r="D1380" s="217" t="s">
        <v>81</v>
      </c>
      <c r="E1380" s="287">
        <f>E1378</f>
        <v>0.113</v>
      </c>
      <c r="F1380" s="219">
        <f>VLOOKUP(C1380,VLP!$C$2:$F$1161,3,0)</f>
        <v>27500</v>
      </c>
      <c r="G1380" s="219"/>
      <c r="H1380" s="219"/>
      <c r="I1380" s="219">
        <f>F1380*E1380</f>
        <v>3107.5</v>
      </c>
      <c r="J1380" s="247"/>
      <c r="K1380" s="219"/>
      <c r="L1380" s="246"/>
      <c r="M1380" s="241"/>
      <c r="N1380" s="242"/>
      <c r="O1380" s="243"/>
    </row>
    <row r="1381" spans="1:15">
      <c r="A1381" s="221"/>
      <c r="B1381" s="222"/>
      <c r="C1381" s="217" t="s">
        <v>6070</v>
      </c>
      <c r="D1381" s="217"/>
      <c r="E1381" s="287"/>
      <c r="F1381" s="219"/>
      <c r="G1381" s="219"/>
      <c r="H1381" s="219"/>
      <c r="I1381" s="219"/>
      <c r="J1381" s="247">
        <f>SUM(J1382:J1383)</f>
        <v>464722.0844736842</v>
      </c>
      <c r="K1381" s="219"/>
    </row>
    <row r="1382" spans="1:15">
      <c r="A1382" s="221"/>
      <c r="B1382" s="222"/>
      <c r="C1382" s="223" t="s">
        <v>2372</v>
      </c>
      <c r="D1382" s="217" t="s">
        <v>2540</v>
      </c>
      <c r="E1382" s="287">
        <v>0.98</v>
      </c>
      <c r="F1382" s="219"/>
      <c r="G1382" s="219">
        <f>_ks40</f>
        <v>315149</v>
      </c>
      <c r="H1382" s="219"/>
      <c r="I1382" s="219"/>
      <c r="J1382" s="219">
        <f>G1382*E1382</f>
        <v>308846.02</v>
      </c>
      <c r="K1382" s="219"/>
    </row>
    <row r="1383" spans="1:15">
      <c r="A1383" s="221"/>
      <c r="B1383" s="222"/>
      <c r="C1383" s="223" t="s">
        <v>6071</v>
      </c>
      <c r="D1383" s="217" t="s">
        <v>2540</v>
      </c>
      <c r="E1383" s="287">
        <v>0.42</v>
      </c>
      <c r="F1383" s="219"/>
      <c r="G1383" s="219">
        <f>_lg50</f>
        <v>371133.48684210528</v>
      </c>
      <c r="H1383" s="219"/>
      <c r="I1383" s="219"/>
      <c r="J1383" s="219">
        <f>G1383*E1383</f>
        <v>155876.06447368421</v>
      </c>
      <c r="K1383" s="215"/>
    </row>
    <row r="1384" spans="1:15">
      <c r="A1384" s="224"/>
      <c r="B1384" s="222"/>
      <c r="C1384" s="217" t="s">
        <v>2791</v>
      </c>
      <c r="D1384" s="217"/>
      <c r="E1384" s="287"/>
      <c r="F1384" s="219"/>
      <c r="G1384" s="219"/>
      <c r="H1384" s="219"/>
      <c r="I1384" s="219"/>
      <c r="J1384" s="247"/>
      <c r="K1384" s="247">
        <f>SUM(K1385:K1388)</f>
        <v>83760.803636363635</v>
      </c>
    </row>
    <row r="1385" spans="1:15">
      <c r="A1385" s="226" t="s">
        <v>2183</v>
      </c>
      <c r="B1385" s="222"/>
      <c r="C1385" s="223" t="s">
        <v>2184</v>
      </c>
      <c r="D1385" s="217" t="s">
        <v>2195</v>
      </c>
      <c r="E1385" s="287">
        <v>5.3999999999999999E-2</v>
      </c>
      <c r="F1385" s="219"/>
      <c r="G1385" s="219"/>
      <c r="H1385" s="219">
        <f>VLOOKUP(A1385,'GiaMTC TT13-QD1491'!$B$10:$T$918,19,0)</f>
        <v>40127.5</v>
      </c>
      <c r="I1385" s="219"/>
      <c r="J1385" s="247"/>
      <c r="K1385" s="219">
        <f>H1385*E1385</f>
        <v>2166.8849999999998</v>
      </c>
    </row>
    <row r="1386" spans="1:15">
      <c r="A1386" s="226" t="s">
        <v>2141</v>
      </c>
      <c r="B1386" s="222"/>
      <c r="C1386" s="223" t="s">
        <v>6091</v>
      </c>
      <c r="D1386" s="217" t="s">
        <v>2195</v>
      </c>
      <c r="E1386" s="287">
        <v>6.8000000000000005E-2</v>
      </c>
      <c r="F1386" s="219"/>
      <c r="G1386" s="219"/>
      <c r="H1386" s="219">
        <f>VLOOKUP(A1386,'GiaMTC TT13-QD1491'!$B$10:$T$918,19,0)</f>
        <v>796170.45454545447</v>
      </c>
      <c r="I1386" s="219"/>
      <c r="J1386" s="247"/>
      <c r="K1386" s="219">
        <f>H1386*E1386</f>
        <v>54139.590909090904</v>
      </c>
    </row>
    <row r="1387" spans="1:15">
      <c r="A1387" s="226" t="s">
        <v>2147</v>
      </c>
      <c r="B1387" s="222"/>
      <c r="C1387" s="223" t="s">
        <v>2148</v>
      </c>
      <c r="D1387" s="217" t="s">
        <v>2195</v>
      </c>
      <c r="E1387" s="287">
        <f>E1386</f>
        <v>6.8000000000000005E-2</v>
      </c>
      <c r="F1387" s="219"/>
      <c r="G1387" s="219"/>
      <c r="H1387" s="219">
        <f>VLOOKUP(A1387,'GiaMTC TT13-QD1491'!$B$10:$T$918,19,0)</f>
        <v>403740.11363636365</v>
      </c>
      <c r="I1387" s="219"/>
      <c r="J1387" s="247"/>
      <c r="K1387" s="219">
        <f>H1387*E1387</f>
        <v>27454.327727272728</v>
      </c>
    </row>
    <row r="1388" spans="1:15">
      <c r="A1388" s="642" t="s">
        <v>888</v>
      </c>
      <c r="B1388" s="227"/>
      <c r="C1388" s="228" t="s">
        <v>6092</v>
      </c>
      <c r="D1388" s="229" t="s">
        <v>2195</v>
      </c>
      <c r="E1388" s="288">
        <v>0</v>
      </c>
      <c r="F1388" s="231"/>
      <c r="G1388" s="231"/>
      <c r="H1388" s="219">
        <f>VLOOKUP(A1388,'GiaMTC TT13-QD1491'!$B$10:$T$918,19,0)</f>
        <v>1559623.6043583537</v>
      </c>
      <c r="I1388" s="231"/>
      <c r="J1388" s="248"/>
      <c r="K1388" s="231">
        <f>H1388*E1388</f>
        <v>0</v>
      </c>
    </row>
    <row r="1389" spans="1:15">
      <c r="A1389" s="460" t="s">
        <v>2537</v>
      </c>
    </row>
    <row r="1390" spans="1:15">
      <c r="A1390" s="460" t="s">
        <v>6304</v>
      </c>
    </row>
    <row r="1391" spans="1:15">
      <c r="A1391" s="460" t="s">
        <v>6305</v>
      </c>
    </row>
    <row r="1392" spans="1:15">
      <c r="A1392" s="277" t="s">
        <v>6306</v>
      </c>
      <c r="B1392" s="277" t="s">
        <v>6307</v>
      </c>
    </row>
    <row r="1393" spans="1:15">
      <c r="A1393" s="1617" t="s">
        <v>438</v>
      </c>
      <c r="B1393" s="1617" t="s">
        <v>2538</v>
      </c>
      <c r="C1393" s="1617" t="s">
        <v>2539</v>
      </c>
      <c r="D1393" s="1617" t="s">
        <v>2787</v>
      </c>
      <c r="E1393" s="1617" t="s">
        <v>2788</v>
      </c>
      <c r="F1393" s="1624" t="s">
        <v>77</v>
      </c>
      <c r="G1393" s="1625"/>
      <c r="H1393" s="1626"/>
      <c r="I1393" s="1624" t="s">
        <v>2781</v>
      </c>
      <c r="J1393" s="1625"/>
      <c r="K1393" s="1626"/>
    </row>
    <row r="1394" spans="1:15">
      <c r="A1394" s="1618"/>
      <c r="B1394" s="1618"/>
      <c r="C1394" s="1618"/>
      <c r="D1394" s="1618"/>
      <c r="E1394" s="1618"/>
      <c r="F1394" s="280" t="s">
        <v>2554</v>
      </c>
      <c r="G1394" s="280" t="s">
        <v>2783</v>
      </c>
      <c r="H1394" s="280" t="s">
        <v>2784</v>
      </c>
      <c r="I1394" s="280" t="s">
        <v>2554</v>
      </c>
      <c r="J1394" s="280" t="s">
        <v>2783</v>
      </c>
      <c r="K1394" s="280" t="s">
        <v>2784</v>
      </c>
    </row>
    <row r="1395" spans="1:15">
      <c r="A1395" s="443" t="s">
        <v>6308</v>
      </c>
      <c r="B1395" s="281" t="s">
        <v>6309</v>
      </c>
      <c r="C1395" s="442" t="s">
        <v>2805</v>
      </c>
      <c r="D1395" s="282"/>
      <c r="E1395" s="283"/>
      <c r="F1395" s="284"/>
      <c r="G1395" s="284"/>
      <c r="H1395" s="284"/>
      <c r="I1395" s="285">
        <f>SUM(I1396:I1399)</f>
        <v>4347.45</v>
      </c>
      <c r="J1395" s="286"/>
      <c r="K1395" s="284"/>
      <c r="L1395" s="246" t="s">
        <v>6310</v>
      </c>
      <c r="M1395" s="241">
        <f>I1395</f>
        <v>4347.45</v>
      </c>
      <c r="N1395" s="242">
        <f>J1400</f>
        <v>186000.8027631579</v>
      </c>
      <c r="O1395" s="243">
        <f>K1403</f>
        <v>33280.390340909093</v>
      </c>
    </row>
    <row r="1396" spans="1:15">
      <c r="A1396" s="214"/>
      <c r="B1396" s="215"/>
      <c r="C1396" s="216" t="s">
        <v>170</v>
      </c>
      <c r="D1396" s="217" t="s">
        <v>6069</v>
      </c>
      <c r="E1396" s="287">
        <v>0.27</v>
      </c>
      <c r="F1396" s="219">
        <f>VLOOKUP(C1396,VLP!$C$2:$F$1161,3,0)</f>
        <v>1685</v>
      </c>
      <c r="G1396" s="219"/>
      <c r="H1396" s="219"/>
      <c r="I1396" s="219">
        <f>F1396*E1396</f>
        <v>454.95000000000005</v>
      </c>
      <c r="J1396" s="247"/>
      <c r="K1396" s="219"/>
      <c r="L1396" s="246"/>
      <c r="M1396" s="241"/>
      <c r="N1396" s="242"/>
      <c r="O1396" s="243"/>
    </row>
    <row r="1397" spans="1:15">
      <c r="A1397" s="214"/>
      <c r="B1397" s="215"/>
      <c r="C1397" s="216" t="s">
        <v>138</v>
      </c>
      <c r="D1397" s="217" t="s">
        <v>81</v>
      </c>
      <c r="E1397" s="287">
        <v>4.4999999999999998E-2</v>
      </c>
      <c r="F1397" s="219">
        <f>VLOOKUP(C1397,VLP!$C$2:$F$1161,3,0)</f>
        <v>38000</v>
      </c>
      <c r="G1397" s="219"/>
      <c r="H1397" s="219"/>
      <c r="I1397" s="219">
        <f>F1397*E1397</f>
        <v>1710</v>
      </c>
      <c r="J1397" s="247"/>
      <c r="K1397" s="219"/>
      <c r="L1397" s="246"/>
      <c r="M1397" s="241"/>
      <c r="N1397" s="242"/>
      <c r="O1397" s="243"/>
    </row>
    <row r="1398" spans="1:15">
      <c r="A1398" s="214"/>
      <c r="B1398" s="215"/>
      <c r="C1398" s="220" t="s">
        <v>291</v>
      </c>
      <c r="D1398" s="217" t="s">
        <v>120</v>
      </c>
      <c r="E1398" s="287">
        <v>0.09</v>
      </c>
      <c r="F1398" s="219">
        <f>VLOOKUP(C1398,VLP!$C$2:$F$1161,3,0)</f>
        <v>10500</v>
      </c>
      <c r="G1398" s="219"/>
      <c r="H1398" s="219"/>
      <c r="I1398" s="219">
        <f>F1398*E1398</f>
        <v>945</v>
      </c>
      <c r="J1398" s="247"/>
      <c r="K1398" s="219"/>
      <c r="L1398" s="246"/>
      <c r="M1398" s="241"/>
      <c r="N1398" s="242"/>
      <c r="O1398" s="243"/>
    </row>
    <row r="1399" spans="1:15">
      <c r="A1399" s="214"/>
      <c r="B1399" s="215"/>
      <c r="C1399" s="216" t="s">
        <v>188</v>
      </c>
      <c r="D1399" s="217" t="s">
        <v>81</v>
      </c>
      <c r="E1399" s="287">
        <f>E1397</f>
        <v>4.4999999999999998E-2</v>
      </c>
      <c r="F1399" s="219">
        <f>VLOOKUP(C1399,VLP!$C$2:$F$1161,3,0)</f>
        <v>27500</v>
      </c>
      <c r="G1399" s="219"/>
      <c r="H1399" s="219"/>
      <c r="I1399" s="219">
        <f>F1399*E1399</f>
        <v>1237.5</v>
      </c>
      <c r="J1399" s="247"/>
      <c r="K1399" s="219"/>
      <c r="L1399" s="246"/>
      <c r="M1399" s="241"/>
      <c r="N1399" s="242"/>
      <c r="O1399" s="243"/>
    </row>
    <row r="1400" spans="1:15">
      <c r="A1400" s="221"/>
      <c r="B1400" s="222"/>
      <c r="C1400" s="217" t="s">
        <v>6070</v>
      </c>
      <c r="D1400" s="217"/>
      <c r="E1400" s="287"/>
      <c r="F1400" s="219"/>
      <c r="G1400" s="219"/>
      <c r="H1400" s="219"/>
      <c r="I1400" s="219"/>
      <c r="J1400" s="247">
        <f>SUM(J1401:J1402)</f>
        <v>186000.8027631579</v>
      </c>
      <c r="K1400" s="219"/>
    </row>
    <row r="1401" spans="1:15">
      <c r="A1401" s="221"/>
      <c r="B1401" s="222"/>
      <c r="C1401" s="223" t="s">
        <v>2372</v>
      </c>
      <c r="D1401" s="217" t="s">
        <v>2540</v>
      </c>
      <c r="E1401" s="287">
        <v>0.39</v>
      </c>
      <c r="F1401" s="219"/>
      <c r="G1401" s="219">
        <f>_ks40</f>
        <v>315149</v>
      </c>
      <c r="H1401" s="219"/>
      <c r="I1401" s="219"/>
      <c r="J1401" s="219">
        <f>G1401*E1401</f>
        <v>122908.11</v>
      </c>
      <c r="K1401" s="219"/>
    </row>
    <row r="1402" spans="1:15">
      <c r="A1402" s="221"/>
      <c r="B1402" s="222"/>
      <c r="C1402" s="223" t="s">
        <v>6071</v>
      </c>
      <c r="D1402" s="217" t="s">
        <v>2540</v>
      </c>
      <c r="E1402" s="287">
        <v>0.17</v>
      </c>
      <c r="F1402" s="219"/>
      <c r="G1402" s="219">
        <f>_lg50</f>
        <v>371133.48684210528</v>
      </c>
      <c r="H1402" s="219"/>
      <c r="I1402" s="219"/>
      <c r="J1402" s="219">
        <f>G1402*E1402</f>
        <v>63092.692763157902</v>
      </c>
      <c r="K1402" s="215"/>
    </row>
    <row r="1403" spans="1:15">
      <c r="A1403" s="224"/>
      <c r="B1403" s="222"/>
      <c r="C1403" s="217" t="s">
        <v>2791</v>
      </c>
      <c r="D1403" s="217"/>
      <c r="E1403" s="287"/>
      <c r="F1403" s="219"/>
      <c r="G1403" s="219"/>
      <c r="H1403" s="219"/>
      <c r="I1403" s="219"/>
      <c r="J1403" s="247"/>
      <c r="K1403" s="247">
        <f>SUM(K1404:K1406)</f>
        <v>33280.390340909093</v>
      </c>
    </row>
    <row r="1404" spans="1:15">
      <c r="A1404" s="226" t="s">
        <v>2183</v>
      </c>
      <c r="B1404" s="222"/>
      <c r="C1404" s="223" t="s">
        <v>2184</v>
      </c>
      <c r="D1404" s="217" t="s">
        <v>2195</v>
      </c>
      <c r="E1404" s="287">
        <v>2.1999999999999999E-2</v>
      </c>
      <c r="F1404" s="219"/>
      <c r="G1404" s="219"/>
      <c r="H1404" s="219">
        <f>VLOOKUP(A1404,'GiaMTC TT13-QD1491'!$B$10:$T$918,19,0)</f>
        <v>40127.5</v>
      </c>
      <c r="I1404" s="219"/>
      <c r="J1404" s="247"/>
      <c r="K1404" s="219">
        <f>H1404*E1404</f>
        <v>882.80499999999995</v>
      </c>
    </row>
    <row r="1405" spans="1:15">
      <c r="A1405" s="226" t="s">
        <v>2141</v>
      </c>
      <c r="B1405" s="222"/>
      <c r="C1405" s="223" t="s">
        <v>6091</v>
      </c>
      <c r="D1405" s="217" t="s">
        <v>2195</v>
      </c>
      <c r="E1405" s="287">
        <v>2.7E-2</v>
      </c>
      <c r="F1405" s="219"/>
      <c r="G1405" s="219"/>
      <c r="H1405" s="219">
        <f>VLOOKUP(A1405,'GiaMTC TT13-QD1491'!$B$10:$T$918,19,0)</f>
        <v>796170.45454545447</v>
      </c>
      <c r="I1405" s="219"/>
      <c r="J1405" s="247"/>
      <c r="K1405" s="219">
        <f>H1405*E1405</f>
        <v>21496.602272727272</v>
      </c>
    </row>
    <row r="1406" spans="1:15">
      <c r="A1406" s="226" t="s">
        <v>2147</v>
      </c>
      <c r="B1406" s="227"/>
      <c r="C1406" s="228" t="s">
        <v>2148</v>
      </c>
      <c r="D1406" s="229" t="s">
        <v>2195</v>
      </c>
      <c r="E1406" s="288">
        <f>E1405</f>
        <v>2.7E-2</v>
      </c>
      <c r="F1406" s="231"/>
      <c r="G1406" s="231"/>
      <c r="H1406" s="219">
        <f>VLOOKUP(A1406,'GiaMTC TT13-QD1491'!$B$10:$T$918,19,0)</f>
        <v>403740.11363636365</v>
      </c>
      <c r="I1406" s="231"/>
      <c r="J1406" s="248"/>
      <c r="K1406" s="231">
        <f>H1406*E1406</f>
        <v>10900.983068181818</v>
      </c>
    </row>
    <row r="1407" spans="1:15">
      <c r="A1407" s="443" t="s">
        <v>6311</v>
      </c>
      <c r="B1407" s="281" t="s">
        <v>6312</v>
      </c>
      <c r="C1407" s="442" t="s">
        <v>2805</v>
      </c>
      <c r="D1407" s="282"/>
      <c r="E1407" s="283"/>
      <c r="F1407" s="284"/>
      <c r="G1407" s="284"/>
      <c r="H1407" s="284"/>
      <c r="I1407" s="285">
        <f>SUM(I1408:I1411)</f>
        <v>3477.96</v>
      </c>
      <c r="J1407" s="286"/>
      <c r="K1407" s="284"/>
      <c r="L1407" s="246" t="s">
        <v>6310</v>
      </c>
      <c r="M1407" s="241">
        <f>I1407</f>
        <v>3477.96</v>
      </c>
      <c r="N1407" s="242">
        <f>J1412</f>
        <v>145943.54328947369</v>
      </c>
      <c r="O1407" s="243">
        <f>K1415</f>
        <v>27080.199999999997</v>
      </c>
    </row>
    <row r="1408" spans="1:15">
      <c r="A1408" s="214"/>
      <c r="B1408" s="215"/>
      <c r="C1408" s="216" t="s">
        <v>170</v>
      </c>
      <c r="D1408" s="217" t="s">
        <v>6069</v>
      </c>
      <c r="E1408" s="287">
        <v>0.216</v>
      </c>
      <c r="F1408" s="219">
        <f>VLOOKUP(C1408,VLP!$C$2:$F$1161,3,0)</f>
        <v>1685</v>
      </c>
      <c r="G1408" s="219"/>
      <c r="H1408" s="219"/>
      <c r="I1408" s="219">
        <f>F1408*E1408</f>
        <v>363.96</v>
      </c>
      <c r="J1408" s="247"/>
      <c r="K1408" s="219"/>
      <c r="L1408" s="246"/>
      <c r="M1408" s="241"/>
      <c r="N1408" s="242"/>
      <c r="O1408" s="243"/>
    </row>
    <row r="1409" spans="1:15">
      <c r="A1409" s="214"/>
      <c r="B1409" s="215"/>
      <c r="C1409" s="216" t="s">
        <v>138</v>
      </c>
      <c r="D1409" s="217" t="s">
        <v>81</v>
      </c>
      <c r="E1409" s="287">
        <v>3.5999999999999997E-2</v>
      </c>
      <c r="F1409" s="219">
        <f>VLOOKUP(C1409,VLP!$C$2:$F$1161,3,0)</f>
        <v>38000</v>
      </c>
      <c r="G1409" s="219"/>
      <c r="H1409" s="219"/>
      <c r="I1409" s="219">
        <f>F1409*E1409</f>
        <v>1368</v>
      </c>
      <c r="J1409" s="247"/>
      <c r="K1409" s="219"/>
      <c r="L1409" s="246"/>
      <c r="M1409" s="241"/>
      <c r="N1409" s="242"/>
      <c r="O1409" s="243"/>
    </row>
    <row r="1410" spans="1:15">
      <c r="A1410" s="214"/>
      <c r="B1410" s="215"/>
      <c r="C1410" s="220" t="s">
        <v>291</v>
      </c>
      <c r="D1410" s="217" t="s">
        <v>120</v>
      </c>
      <c r="E1410" s="287">
        <v>7.1999999999999995E-2</v>
      </c>
      <c r="F1410" s="219">
        <f>VLOOKUP(C1410,VLP!$C$2:$F$1161,3,0)</f>
        <v>10500</v>
      </c>
      <c r="G1410" s="219"/>
      <c r="H1410" s="219"/>
      <c r="I1410" s="219">
        <f>F1410*E1410</f>
        <v>755.99999999999989</v>
      </c>
      <c r="J1410" s="247"/>
      <c r="K1410" s="219"/>
      <c r="L1410" s="246"/>
      <c r="M1410" s="241"/>
      <c r="N1410" s="242"/>
      <c r="O1410" s="243"/>
    </row>
    <row r="1411" spans="1:15">
      <c r="A1411" s="214"/>
      <c r="B1411" s="215"/>
      <c r="C1411" s="216" t="s">
        <v>188</v>
      </c>
      <c r="D1411" s="217" t="s">
        <v>81</v>
      </c>
      <c r="E1411" s="287">
        <f>E1409</f>
        <v>3.5999999999999997E-2</v>
      </c>
      <c r="F1411" s="219">
        <f>VLOOKUP(C1411,VLP!$C$2:$F$1161,3,0)</f>
        <v>27500</v>
      </c>
      <c r="G1411" s="219"/>
      <c r="H1411" s="219"/>
      <c r="I1411" s="219">
        <f>F1411*E1411</f>
        <v>989.99999999999989</v>
      </c>
      <c r="J1411" s="247"/>
      <c r="K1411" s="219"/>
      <c r="L1411" s="246"/>
      <c r="M1411" s="241"/>
      <c r="N1411" s="242"/>
      <c r="O1411" s="243"/>
    </row>
    <row r="1412" spans="1:15">
      <c r="A1412" s="221"/>
      <c r="B1412" s="222"/>
      <c r="C1412" s="217" t="s">
        <v>6070</v>
      </c>
      <c r="D1412" s="217"/>
      <c r="E1412" s="287"/>
      <c r="F1412" s="219"/>
      <c r="G1412" s="219"/>
      <c r="H1412" s="219"/>
      <c r="I1412" s="219"/>
      <c r="J1412" s="247">
        <f>SUM(J1413:J1414)</f>
        <v>145943.54328947369</v>
      </c>
      <c r="K1412" s="219"/>
    </row>
    <row r="1413" spans="1:15">
      <c r="A1413" s="221"/>
      <c r="B1413" s="222"/>
      <c r="C1413" s="223" t="s">
        <v>2372</v>
      </c>
      <c r="D1413" s="217" t="s">
        <v>2540</v>
      </c>
      <c r="E1413" s="287">
        <v>0.31</v>
      </c>
      <c r="F1413" s="219"/>
      <c r="G1413" s="219">
        <f>_ks40</f>
        <v>315149</v>
      </c>
      <c r="H1413" s="219"/>
      <c r="I1413" s="219"/>
      <c r="J1413" s="219">
        <f>G1413*E1413</f>
        <v>97696.19</v>
      </c>
      <c r="K1413" s="219"/>
    </row>
    <row r="1414" spans="1:15">
      <c r="A1414" s="221"/>
      <c r="B1414" s="222"/>
      <c r="C1414" s="223" t="s">
        <v>6071</v>
      </c>
      <c r="D1414" s="217" t="s">
        <v>2540</v>
      </c>
      <c r="E1414" s="287">
        <v>0.13</v>
      </c>
      <c r="F1414" s="219"/>
      <c r="G1414" s="219">
        <f>_lg50</f>
        <v>371133.48684210528</v>
      </c>
      <c r="H1414" s="219"/>
      <c r="I1414" s="219"/>
      <c r="J1414" s="219">
        <f>G1414*E1414</f>
        <v>48247.353289473685</v>
      </c>
      <c r="K1414" s="215"/>
    </row>
    <row r="1415" spans="1:15">
      <c r="A1415" s="224"/>
      <c r="B1415" s="222"/>
      <c r="C1415" s="217" t="s">
        <v>2791</v>
      </c>
      <c r="D1415" s="217"/>
      <c r="E1415" s="287"/>
      <c r="F1415" s="219"/>
      <c r="G1415" s="219"/>
      <c r="H1415" s="219"/>
      <c r="I1415" s="219"/>
      <c r="J1415" s="247"/>
      <c r="K1415" s="247">
        <f>SUM(K1416:K1418)</f>
        <v>27080.199999999997</v>
      </c>
    </row>
    <row r="1416" spans="1:15">
      <c r="A1416" s="226" t="s">
        <v>2183</v>
      </c>
      <c r="B1416" s="222"/>
      <c r="C1416" s="223" t="s">
        <v>2184</v>
      </c>
      <c r="D1416" s="217" t="s">
        <v>2195</v>
      </c>
      <c r="E1416" s="287">
        <v>1.7000000000000001E-2</v>
      </c>
      <c r="F1416" s="219"/>
      <c r="G1416" s="219"/>
      <c r="H1416" s="219">
        <f>VLOOKUP(A1416,'GiaMTC TT13-QD1491'!$B$10:$T$918,19,0)</f>
        <v>40127.5</v>
      </c>
      <c r="I1416" s="219"/>
      <c r="J1416" s="247"/>
      <c r="K1416" s="219">
        <f>H1416*E1416</f>
        <v>682.16750000000002</v>
      </c>
    </row>
    <row r="1417" spans="1:15">
      <c r="A1417" s="226" t="s">
        <v>2141</v>
      </c>
      <c r="B1417" s="222"/>
      <c r="C1417" s="223" t="s">
        <v>6091</v>
      </c>
      <c r="D1417" s="217" t="s">
        <v>2195</v>
      </c>
      <c r="E1417" s="287">
        <v>2.1999999999999999E-2</v>
      </c>
      <c r="F1417" s="219"/>
      <c r="G1417" s="219"/>
      <c r="H1417" s="219">
        <f>VLOOKUP(A1417,'GiaMTC TT13-QD1491'!$B$10:$T$918,19,0)</f>
        <v>796170.45454545447</v>
      </c>
      <c r="I1417" s="219"/>
      <c r="J1417" s="247"/>
      <c r="K1417" s="219">
        <f>H1417*E1417</f>
        <v>17515.749999999996</v>
      </c>
    </row>
    <row r="1418" spans="1:15">
      <c r="A1418" s="226" t="s">
        <v>2147</v>
      </c>
      <c r="B1418" s="227"/>
      <c r="C1418" s="228" t="s">
        <v>2148</v>
      </c>
      <c r="D1418" s="229" t="s">
        <v>2195</v>
      </c>
      <c r="E1418" s="288">
        <f>E1417</f>
        <v>2.1999999999999999E-2</v>
      </c>
      <c r="F1418" s="231"/>
      <c r="G1418" s="231"/>
      <c r="H1418" s="219">
        <f>VLOOKUP(A1418,'GiaMTC TT13-QD1491'!$B$10:$T$918,19,0)</f>
        <v>403740.11363636365</v>
      </c>
      <c r="I1418" s="231"/>
      <c r="J1418" s="248"/>
      <c r="K1418" s="231">
        <f>H1418*E1418</f>
        <v>8882.2824999999993</v>
      </c>
    </row>
    <row r="1419" spans="1:15">
      <c r="A1419" s="460" t="s">
        <v>2537</v>
      </c>
      <c r="B1419" s="276"/>
    </row>
    <row r="1420" spans="1:15">
      <c r="A1420" s="460" t="s">
        <v>6313</v>
      </c>
      <c r="B1420" s="276"/>
    </row>
    <row r="1421" spans="1:15">
      <c r="A1421" s="277" t="s">
        <v>6314</v>
      </c>
      <c r="B1421" s="277" t="s">
        <v>6315</v>
      </c>
    </row>
    <row r="1422" spans="1:15">
      <c r="A1422" s="1617" t="s">
        <v>438</v>
      </c>
      <c r="B1422" s="1617" t="s">
        <v>2538</v>
      </c>
      <c r="C1422" s="1617" t="s">
        <v>2539</v>
      </c>
      <c r="D1422" s="1617" t="s">
        <v>2787</v>
      </c>
      <c r="E1422" s="1617" t="s">
        <v>2788</v>
      </c>
      <c r="F1422" s="1624" t="s">
        <v>77</v>
      </c>
      <c r="G1422" s="1625"/>
      <c r="H1422" s="1626"/>
      <c r="I1422" s="1624" t="s">
        <v>2781</v>
      </c>
      <c r="J1422" s="1625"/>
      <c r="K1422" s="1626"/>
    </row>
    <row r="1423" spans="1:15">
      <c r="A1423" s="1618"/>
      <c r="B1423" s="1618"/>
      <c r="C1423" s="1618"/>
      <c r="D1423" s="1618"/>
      <c r="E1423" s="1618"/>
      <c r="F1423" s="280" t="s">
        <v>2554</v>
      </c>
      <c r="G1423" s="280" t="s">
        <v>2783</v>
      </c>
      <c r="H1423" s="280" t="s">
        <v>2784</v>
      </c>
      <c r="I1423" s="280" t="s">
        <v>2554</v>
      </c>
      <c r="J1423" s="280" t="s">
        <v>2783</v>
      </c>
      <c r="K1423" s="280" t="s">
        <v>2784</v>
      </c>
    </row>
    <row r="1424" spans="1:15" ht="24">
      <c r="A1424" s="443" t="s">
        <v>6316</v>
      </c>
      <c r="B1424" s="281" t="s">
        <v>6317</v>
      </c>
      <c r="C1424" s="442" t="s">
        <v>2805</v>
      </c>
      <c r="D1424" s="282"/>
      <c r="E1424" s="283"/>
      <c r="F1424" s="284"/>
      <c r="G1424" s="284"/>
      <c r="H1424" s="284"/>
      <c r="I1424" s="285">
        <f>SUM(I1425:I1428)</f>
        <v>66153.600000000006</v>
      </c>
      <c r="J1424" s="286"/>
      <c r="K1424" s="284"/>
      <c r="L1424" s="246" t="s">
        <v>429</v>
      </c>
      <c r="M1424" s="241">
        <f>I1424</f>
        <v>66153.600000000006</v>
      </c>
      <c r="N1424" s="242">
        <f>J1429</f>
        <v>1593607.6814605263</v>
      </c>
      <c r="O1424" s="243">
        <f>K1432</f>
        <v>281170.86215909093</v>
      </c>
    </row>
    <row r="1425" spans="1:15">
      <c r="A1425" s="214"/>
      <c r="B1425" s="215"/>
      <c r="C1425" s="216" t="s">
        <v>170</v>
      </c>
      <c r="D1425" s="217" t="s">
        <v>6069</v>
      </c>
      <c r="E1425" s="287">
        <v>5.76</v>
      </c>
      <c r="F1425" s="219">
        <f>VLOOKUP(C1425,VLP!$C$2:$F$1161,3,0)</f>
        <v>1685</v>
      </c>
      <c r="G1425" s="219"/>
      <c r="H1425" s="219"/>
      <c r="I1425" s="219">
        <f>F1425*E1425</f>
        <v>9705.6</v>
      </c>
      <c r="J1425" s="247"/>
      <c r="K1425" s="219"/>
      <c r="L1425" s="246"/>
      <c r="M1425" s="241"/>
      <c r="N1425" s="242"/>
      <c r="O1425" s="243"/>
    </row>
    <row r="1426" spans="1:15">
      <c r="A1426" s="214"/>
      <c r="B1426" s="215"/>
      <c r="C1426" s="216" t="s">
        <v>138</v>
      </c>
      <c r="D1426" s="217" t="s">
        <v>81</v>
      </c>
      <c r="E1426" s="287">
        <v>0.76800000000000002</v>
      </c>
      <c r="F1426" s="219">
        <f>VLOOKUP(C1426,VLP!$C$2:$F$1161,3,0)</f>
        <v>38000</v>
      </c>
      <c r="G1426" s="219"/>
      <c r="H1426" s="219"/>
      <c r="I1426" s="219">
        <f>F1426*E1426</f>
        <v>29184</v>
      </c>
      <c r="J1426" s="247"/>
      <c r="K1426" s="219"/>
      <c r="L1426" s="246"/>
      <c r="M1426" s="241"/>
      <c r="N1426" s="242"/>
      <c r="O1426" s="243"/>
    </row>
    <row r="1427" spans="1:15">
      <c r="A1427" s="214"/>
      <c r="B1427" s="215"/>
      <c r="C1427" s="220" t="s">
        <v>291</v>
      </c>
      <c r="D1427" s="217" t="s">
        <v>120</v>
      </c>
      <c r="E1427" s="287">
        <f>E1426</f>
        <v>0.76800000000000002</v>
      </c>
      <c r="F1427" s="219">
        <f>VLOOKUP(C1427,VLP!$C$2:$F$1161,3,0)</f>
        <v>10500</v>
      </c>
      <c r="G1427" s="219"/>
      <c r="H1427" s="219"/>
      <c r="I1427" s="219">
        <f>F1427*E1427</f>
        <v>8064</v>
      </c>
      <c r="J1427" s="247"/>
      <c r="K1427" s="219"/>
      <c r="L1427" s="246"/>
      <c r="M1427" s="241"/>
      <c r="N1427" s="242"/>
      <c r="O1427" s="243"/>
    </row>
    <row r="1428" spans="1:15">
      <c r="A1428" s="214"/>
      <c r="B1428" s="215"/>
      <c r="C1428" s="216" t="s">
        <v>399</v>
      </c>
      <c r="D1428" s="217" t="s">
        <v>120</v>
      </c>
      <c r="E1428" s="287">
        <f>E1426</f>
        <v>0.76800000000000002</v>
      </c>
      <c r="F1428" s="219">
        <f>VLOOKUP(C1428,VLP!$C$2:$F$1161,3,0)</f>
        <v>25000</v>
      </c>
      <c r="G1428" s="219"/>
      <c r="H1428" s="219"/>
      <c r="I1428" s="219">
        <f>F1428*E1428</f>
        <v>19200</v>
      </c>
      <c r="J1428" s="247"/>
      <c r="K1428" s="219"/>
      <c r="L1428" s="246"/>
      <c r="M1428" s="241"/>
      <c r="N1428" s="242"/>
      <c r="O1428" s="243"/>
    </row>
    <row r="1429" spans="1:15">
      <c r="A1429" s="221"/>
      <c r="B1429" s="222"/>
      <c r="C1429" s="217" t="s">
        <v>6070</v>
      </c>
      <c r="D1429" s="217"/>
      <c r="E1429" s="287"/>
      <c r="F1429" s="219"/>
      <c r="G1429" s="219"/>
      <c r="H1429" s="219"/>
      <c r="I1429" s="219"/>
      <c r="J1429" s="247">
        <f>SUM(J1430:J1431)</f>
        <v>1593607.6814605263</v>
      </c>
      <c r="K1429" s="219"/>
    </row>
    <row r="1430" spans="1:15">
      <c r="A1430" s="221"/>
      <c r="B1430" s="222"/>
      <c r="C1430" s="223" t="s">
        <v>2368</v>
      </c>
      <c r="D1430" s="217" t="s">
        <v>2540</v>
      </c>
      <c r="E1430" s="287">
        <v>3.76</v>
      </c>
      <c r="F1430" s="219"/>
      <c r="G1430" s="219">
        <f>_ks30</f>
        <v>283634.10000000003</v>
      </c>
      <c r="H1430" s="219"/>
      <c r="I1430" s="219"/>
      <c r="J1430" s="219">
        <f>G1430*E1430</f>
        <v>1066464.216</v>
      </c>
      <c r="K1430" s="219"/>
    </row>
    <row r="1431" spans="1:15">
      <c r="A1431" s="221"/>
      <c r="B1431" s="222"/>
      <c r="C1431" s="223" t="s">
        <v>6318</v>
      </c>
      <c r="D1431" s="217" t="s">
        <v>2540</v>
      </c>
      <c r="E1431" s="287">
        <v>1.67</v>
      </c>
      <c r="F1431" s="219"/>
      <c r="G1431" s="219">
        <f>_lg40</f>
        <v>315654.76973684208</v>
      </c>
      <c r="H1431" s="219"/>
      <c r="I1431" s="219"/>
      <c r="J1431" s="219">
        <f>G1431*E1431</f>
        <v>527143.46546052629</v>
      </c>
      <c r="K1431" s="215"/>
    </row>
    <row r="1432" spans="1:15">
      <c r="A1432" s="224"/>
      <c r="B1432" s="222"/>
      <c r="C1432" s="217" t="s">
        <v>2791</v>
      </c>
      <c r="D1432" s="217"/>
      <c r="E1432" s="287"/>
      <c r="F1432" s="219"/>
      <c r="G1432" s="219"/>
      <c r="H1432" s="219"/>
      <c r="I1432" s="219"/>
      <c r="J1432" s="247"/>
      <c r="K1432" s="247">
        <f>SUM(K1433:K1435)</f>
        <v>281170.86215909093</v>
      </c>
    </row>
    <row r="1433" spans="1:15">
      <c r="A1433" s="226" t="s">
        <v>2183</v>
      </c>
      <c r="B1433" s="222"/>
      <c r="C1433" s="223" t="s">
        <v>2184</v>
      </c>
      <c r="D1433" s="217" t="s">
        <v>2195</v>
      </c>
      <c r="E1433" s="287">
        <v>0.09</v>
      </c>
      <c r="F1433" s="219"/>
      <c r="G1433" s="219"/>
      <c r="H1433" s="219">
        <f>VLOOKUP(A1433,'GiaMTC TT13-QD1491'!$B$10:$T$918,19,0)</f>
        <v>40127.5</v>
      </c>
      <c r="I1433" s="219"/>
      <c r="J1433" s="247"/>
      <c r="K1433" s="219">
        <f>H1433*E1433</f>
        <v>3611.4749999999999</v>
      </c>
    </row>
    <row r="1434" spans="1:15">
      <c r="A1434" s="226" t="s">
        <v>2141</v>
      </c>
      <c r="B1434" s="222"/>
      <c r="C1434" s="223" t="s">
        <v>6091</v>
      </c>
      <c r="D1434" s="217" t="s">
        <v>2195</v>
      </c>
      <c r="E1434" s="287">
        <v>0.126</v>
      </c>
      <c r="F1434" s="219"/>
      <c r="G1434" s="219"/>
      <c r="H1434" s="219">
        <f>VLOOKUP(A1434,'GiaMTC TT13-QD1491'!$B$10:$T$918,19,0)</f>
        <v>796170.45454545447</v>
      </c>
      <c r="I1434" s="219"/>
      <c r="J1434" s="247"/>
      <c r="K1434" s="219">
        <f>H1434*E1434</f>
        <v>100317.47727272726</v>
      </c>
    </row>
    <row r="1435" spans="1:15">
      <c r="A1435" s="226" t="s">
        <v>2147</v>
      </c>
      <c r="B1435" s="227"/>
      <c r="C1435" s="228" t="s">
        <v>2148</v>
      </c>
      <c r="D1435" s="229" t="s">
        <v>2195</v>
      </c>
      <c r="E1435" s="288">
        <v>0.439</v>
      </c>
      <c r="F1435" s="231"/>
      <c r="G1435" s="231"/>
      <c r="H1435" s="219">
        <f>VLOOKUP(A1435,'GiaMTC TT13-QD1491'!$B$10:$T$918,19,0)</f>
        <v>403740.11363636365</v>
      </c>
      <c r="I1435" s="231"/>
      <c r="J1435" s="248"/>
      <c r="K1435" s="231">
        <f>H1435*E1435</f>
        <v>177241.90988636363</v>
      </c>
    </row>
    <row r="1436" spans="1:15" ht="24">
      <c r="A1436" s="443" t="s">
        <v>6319</v>
      </c>
      <c r="B1436" s="281" t="s">
        <v>6320</v>
      </c>
      <c r="C1436" s="442" t="s">
        <v>2805</v>
      </c>
      <c r="D1436" s="282"/>
      <c r="E1436" s="283"/>
      <c r="F1436" s="284"/>
      <c r="G1436" s="284"/>
      <c r="H1436" s="284"/>
      <c r="I1436" s="285">
        <f>SUM(I1437:I1440)</f>
        <v>44102.400000000001</v>
      </c>
      <c r="J1436" s="286"/>
      <c r="K1436" s="284"/>
      <c r="L1436" s="246" t="s">
        <v>429</v>
      </c>
      <c r="M1436" s="241">
        <f>I1436</f>
        <v>44102.400000000001</v>
      </c>
      <c r="N1436" s="242">
        <f>J1441</f>
        <v>1395887.8737236843</v>
      </c>
      <c r="O1436" s="243">
        <f>K1444</f>
        <v>225015.17579545453</v>
      </c>
    </row>
    <row r="1437" spans="1:15">
      <c r="A1437" s="214"/>
      <c r="B1437" s="215"/>
      <c r="C1437" s="216" t="s">
        <v>170</v>
      </c>
      <c r="D1437" s="217" t="s">
        <v>6069</v>
      </c>
      <c r="E1437" s="287">
        <v>3.84</v>
      </c>
      <c r="F1437" s="219">
        <f>VLOOKUP(C1437,VLP!$C$2:$F$1161,3,0)</f>
        <v>1685</v>
      </c>
      <c r="G1437" s="219"/>
      <c r="H1437" s="219"/>
      <c r="I1437" s="219">
        <f>F1437*E1437</f>
        <v>6470.4</v>
      </c>
      <c r="J1437" s="247"/>
      <c r="K1437" s="219"/>
      <c r="L1437" s="246"/>
      <c r="M1437" s="241"/>
      <c r="N1437" s="242"/>
      <c r="O1437" s="243"/>
    </row>
    <row r="1438" spans="1:15">
      <c r="A1438" s="214"/>
      <c r="B1438" s="215"/>
      <c r="C1438" s="216" t="s">
        <v>138</v>
      </c>
      <c r="D1438" s="217" t="s">
        <v>81</v>
      </c>
      <c r="E1438" s="287">
        <v>0.51200000000000001</v>
      </c>
      <c r="F1438" s="219">
        <f>VLOOKUP(C1438,VLP!$C$2:$F$1161,3,0)</f>
        <v>38000</v>
      </c>
      <c r="G1438" s="219"/>
      <c r="H1438" s="219"/>
      <c r="I1438" s="219">
        <f>F1438*E1438</f>
        <v>19456</v>
      </c>
      <c r="J1438" s="247"/>
      <c r="K1438" s="219"/>
      <c r="L1438" s="246"/>
      <c r="M1438" s="241"/>
      <c r="N1438" s="242"/>
      <c r="O1438" s="243"/>
    </row>
    <row r="1439" spans="1:15">
      <c r="A1439" s="214"/>
      <c r="B1439" s="215"/>
      <c r="C1439" s="220" t="s">
        <v>291</v>
      </c>
      <c r="D1439" s="217" t="s">
        <v>120</v>
      </c>
      <c r="E1439" s="287">
        <f>E1438</f>
        <v>0.51200000000000001</v>
      </c>
      <c r="F1439" s="219">
        <f>VLOOKUP(C1439,VLP!$C$2:$F$1161,3,0)</f>
        <v>10500</v>
      </c>
      <c r="G1439" s="219"/>
      <c r="H1439" s="219"/>
      <c r="I1439" s="219">
        <f>F1439*E1439</f>
        <v>5376</v>
      </c>
      <c r="J1439" s="247"/>
      <c r="K1439" s="219"/>
      <c r="L1439" s="246"/>
      <c r="M1439" s="241"/>
      <c r="N1439" s="242"/>
      <c r="O1439" s="243"/>
    </row>
    <row r="1440" spans="1:15">
      <c r="A1440" s="214"/>
      <c r="B1440" s="215"/>
      <c r="C1440" s="216" t="s">
        <v>399</v>
      </c>
      <c r="D1440" s="217" t="s">
        <v>120</v>
      </c>
      <c r="E1440" s="287">
        <f>E1438</f>
        <v>0.51200000000000001</v>
      </c>
      <c r="F1440" s="219">
        <f>VLOOKUP(C1440,VLP!$C$2:$F$1161,3,0)</f>
        <v>25000</v>
      </c>
      <c r="G1440" s="219"/>
      <c r="H1440" s="219"/>
      <c r="I1440" s="219">
        <f>F1440*E1440</f>
        <v>12800</v>
      </c>
      <c r="J1440" s="247"/>
      <c r="K1440" s="219"/>
      <c r="L1440" s="246"/>
      <c r="M1440" s="241"/>
      <c r="N1440" s="242"/>
      <c r="O1440" s="243"/>
    </row>
    <row r="1441" spans="1:15">
      <c r="A1441" s="221"/>
      <c r="B1441" s="222"/>
      <c r="C1441" s="217" t="s">
        <v>6070</v>
      </c>
      <c r="D1441" s="217"/>
      <c r="E1441" s="287"/>
      <c r="F1441" s="219"/>
      <c r="G1441" s="219"/>
      <c r="H1441" s="219"/>
      <c r="I1441" s="219"/>
      <c r="J1441" s="247">
        <f>SUM(J1442:J1443)</f>
        <v>1395887.8737236843</v>
      </c>
      <c r="K1441" s="219"/>
    </row>
    <row r="1442" spans="1:15">
      <c r="A1442" s="221"/>
      <c r="B1442" s="222"/>
      <c r="C1442" s="223" t="s">
        <v>2368</v>
      </c>
      <c r="D1442" s="217" t="s">
        <v>2540</v>
      </c>
      <c r="E1442" s="287">
        <v>3.33</v>
      </c>
      <c r="F1442" s="219"/>
      <c r="G1442" s="219">
        <f>_ks30</f>
        <v>283634.10000000003</v>
      </c>
      <c r="H1442" s="219"/>
      <c r="I1442" s="219"/>
      <c r="J1442" s="219">
        <f>G1442*E1442</f>
        <v>944501.55300000019</v>
      </c>
      <c r="K1442" s="219"/>
    </row>
    <row r="1443" spans="1:15">
      <c r="A1443" s="221"/>
      <c r="B1443" s="222"/>
      <c r="C1443" s="223" t="s">
        <v>6318</v>
      </c>
      <c r="D1443" s="217" t="s">
        <v>2540</v>
      </c>
      <c r="E1443" s="287">
        <v>1.43</v>
      </c>
      <c r="F1443" s="219"/>
      <c r="G1443" s="219">
        <f>_lg40</f>
        <v>315654.76973684208</v>
      </c>
      <c r="H1443" s="219"/>
      <c r="I1443" s="219"/>
      <c r="J1443" s="219">
        <f>G1443*E1443</f>
        <v>451386.32072368416</v>
      </c>
      <c r="K1443" s="215"/>
    </row>
    <row r="1444" spans="1:15">
      <c r="A1444" s="224"/>
      <c r="B1444" s="222"/>
      <c r="C1444" s="217" t="s">
        <v>2791</v>
      </c>
      <c r="D1444" s="217"/>
      <c r="E1444" s="287"/>
      <c r="F1444" s="219"/>
      <c r="G1444" s="219"/>
      <c r="H1444" s="219"/>
      <c r="I1444" s="219"/>
      <c r="J1444" s="247"/>
      <c r="K1444" s="247">
        <f>SUM(K1445:K1447)</f>
        <v>225015.17579545453</v>
      </c>
    </row>
    <row r="1445" spans="1:15">
      <c r="A1445" s="226" t="s">
        <v>2183</v>
      </c>
      <c r="B1445" s="222"/>
      <c r="C1445" s="223" t="s">
        <v>2184</v>
      </c>
      <c r="D1445" s="217" t="s">
        <v>2195</v>
      </c>
      <c r="E1445" s="287">
        <v>7.1999999999999995E-2</v>
      </c>
      <c r="F1445" s="219"/>
      <c r="G1445" s="219"/>
      <c r="H1445" s="219">
        <f>VLOOKUP(A1445,'GiaMTC TT13-QD1491'!$B$10:$T$918,19,0)</f>
        <v>40127.5</v>
      </c>
      <c r="I1445" s="219"/>
      <c r="J1445" s="247"/>
      <c r="K1445" s="219">
        <f>H1445*E1445</f>
        <v>2889.18</v>
      </c>
    </row>
    <row r="1446" spans="1:15">
      <c r="A1446" s="226" t="s">
        <v>2141</v>
      </c>
      <c r="B1446" s="222"/>
      <c r="C1446" s="223" t="s">
        <v>6091</v>
      </c>
      <c r="D1446" s="217" t="s">
        <v>2195</v>
      </c>
      <c r="E1446" s="287">
        <v>0.10100000000000001</v>
      </c>
      <c r="F1446" s="219"/>
      <c r="G1446" s="219"/>
      <c r="H1446" s="219">
        <f>VLOOKUP(A1446,'GiaMTC TT13-QD1491'!$B$10:$T$918,19,0)</f>
        <v>796170.45454545447</v>
      </c>
      <c r="I1446" s="219"/>
      <c r="J1446" s="247"/>
      <c r="K1446" s="219">
        <f>H1446*E1446</f>
        <v>80413.215909090912</v>
      </c>
    </row>
    <row r="1447" spans="1:15">
      <c r="A1447" s="226" t="s">
        <v>2147</v>
      </c>
      <c r="B1447" s="227"/>
      <c r="C1447" s="228" t="s">
        <v>2148</v>
      </c>
      <c r="D1447" s="229" t="s">
        <v>2195</v>
      </c>
      <c r="E1447" s="288">
        <v>0.35099999999999998</v>
      </c>
      <c r="F1447" s="231"/>
      <c r="G1447" s="231"/>
      <c r="H1447" s="219">
        <f>VLOOKUP(A1447,'GiaMTC TT13-QD1491'!$B$10:$T$918,19,0)</f>
        <v>403740.11363636365</v>
      </c>
      <c r="I1447" s="231"/>
      <c r="J1447" s="248"/>
      <c r="K1447" s="231">
        <f>H1447*E1447</f>
        <v>141712.77988636363</v>
      </c>
    </row>
    <row r="1448" spans="1:15" ht="29.25" customHeight="1">
      <c r="A1448" s="443" t="s">
        <v>6321</v>
      </c>
      <c r="B1448" s="281" t="s">
        <v>6322</v>
      </c>
      <c r="C1448" s="442" t="s">
        <v>2805</v>
      </c>
      <c r="D1448" s="282"/>
      <c r="E1448" s="283"/>
      <c r="F1448" s="284"/>
      <c r="G1448" s="284"/>
      <c r="H1448" s="284"/>
      <c r="I1448" s="285">
        <f>SUM(I1449:I1452)</f>
        <v>11025.6</v>
      </c>
      <c r="J1448" s="286"/>
      <c r="K1448" s="284"/>
      <c r="L1448" s="246" t="s">
        <v>429</v>
      </c>
      <c r="M1448" s="241">
        <f>I1448</f>
        <v>11025.6</v>
      </c>
      <c r="N1448" s="242">
        <f>J1453</f>
        <v>325400.67201315792</v>
      </c>
      <c r="O1448" s="243">
        <f>K1456</f>
        <v>99520.151022727267</v>
      </c>
    </row>
    <row r="1449" spans="1:15">
      <c r="A1449" s="214"/>
      <c r="B1449" s="215"/>
      <c r="C1449" s="216" t="s">
        <v>170</v>
      </c>
      <c r="D1449" s="217" t="s">
        <v>6069</v>
      </c>
      <c r="E1449" s="287">
        <v>0.96</v>
      </c>
      <c r="F1449" s="219">
        <f>VLOOKUP(C1449,VLP!$C$2:$F$1161,3,0)</f>
        <v>1685</v>
      </c>
      <c r="G1449" s="219"/>
      <c r="H1449" s="219"/>
      <c r="I1449" s="219">
        <f>F1449*E1449</f>
        <v>1617.6</v>
      </c>
      <c r="J1449" s="247"/>
      <c r="K1449" s="219"/>
      <c r="L1449" s="246"/>
      <c r="M1449" s="241"/>
      <c r="N1449" s="242"/>
      <c r="O1449" s="243"/>
    </row>
    <row r="1450" spans="1:15">
      <c r="A1450" s="214"/>
      <c r="B1450" s="215"/>
      <c r="C1450" s="216" t="s">
        <v>138</v>
      </c>
      <c r="D1450" s="217" t="s">
        <v>81</v>
      </c>
      <c r="E1450" s="287">
        <v>0.128</v>
      </c>
      <c r="F1450" s="219">
        <f>VLOOKUP(C1450,VLP!$C$2:$F$1161,3,0)</f>
        <v>38000</v>
      </c>
      <c r="G1450" s="219"/>
      <c r="H1450" s="219"/>
      <c r="I1450" s="219">
        <f>F1450*E1450</f>
        <v>4864</v>
      </c>
      <c r="J1450" s="247"/>
      <c r="K1450" s="219"/>
      <c r="L1450" s="246"/>
      <c r="M1450" s="241"/>
      <c r="N1450" s="242"/>
      <c r="O1450" s="243"/>
    </row>
    <row r="1451" spans="1:15">
      <c r="A1451" s="214"/>
      <c r="B1451" s="215"/>
      <c r="C1451" s="220" t="s">
        <v>291</v>
      </c>
      <c r="D1451" s="217" t="s">
        <v>120</v>
      </c>
      <c r="E1451" s="287">
        <f>E1450</f>
        <v>0.128</v>
      </c>
      <c r="F1451" s="219">
        <f>VLOOKUP(C1451,VLP!$C$2:$F$1161,3,0)</f>
        <v>10500</v>
      </c>
      <c r="G1451" s="219"/>
      <c r="H1451" s="219"/>
      <c r="I1451" s="219">
        <f>F1451*E1451</f>
        <v>1344</v>
      </c>
      <c r="J1451" s="247"/>
      <c r="K1451" s="219"/>
      <c r="L1451" s="246"/>
      <c r="M1451" s="241"/>
      <c r="N1451" s="242"/>
      <c r="O1451" s="243"/>
    </row>
    <row r="1452" spans="1:15">
      <c r="A1452" s="214"/>
      <c r="B1452" s="215"/>
      <c r="C1452" s="216" t="s">
        <v>399</v>
      </c>
      <c r="D1452" s="217" t="s">
        <v>120</v>
      </c>
      <c r="E1452" s="287">
        <f>E1450</f>
        <v>0.128</v>
      </c>
      <c r="F1452" s="219">
        <f>VLOOKUP(C1452,VLP!$C$2:$F$1161,3,0)</f>
        <v>25000</v>
      </c>
      <c r="G1452" s="219"/>
      <c r="H1452" s="219"/>
      <c r="I1452" s="219">
        <f>F1452*E1452</f>
        <v>3200</v>
      </c>
      <c r="J1452" s="247"/>
      <c r="K1452" s="219"/>
      <c r="L1452" s="246"/>
      <c r="M1452" s="241"/>
      <c r="N1452" s="242"/>
      <c r="O1452" s="243"/>
    </row>
    <row r="1453" spans="1:15">
      <c r="A1453" s="221"/>
      <c r="B1453" s="222"/>
      <c r="C1453" s="217" t="s">
        <v>6070</v>
      </c>
      <c r="D1453" s="217"/>
      <c r="E1453" s="287"/>
      <c r="F1453" s="219"/>
      <c r="G1453" s="219"/>
      <c r="H1453" s="219"/>
      <c r="I1453" s="219"/>
      <c r="J1453" s="247">
        <f>SUM(J1454:J1455)</f>
        <v>325400.67201315792</v>
      </c>
      <c r="K1453" s="219"/>
    </row>
    <row r="1454" spans="1:15">
      <c r="A1454" s="221"/>
      <c r="B1454" s="222"/>
      <c r="C1454" s="223" t="s">
        <v>2368</v>
      </c>
      <c r="D1454" s="217" t="s">
        <v>2540</v>
      </c>
      <c r="E1454" s="287">
        <v>0.78</v>
      </c>
      <c r="F1454" s="219"/>
      <c r="G1454" s="219">
        <f>_ks30</f>
        <v>283634.10000000003</v>
      </c>
      <c r="H1454" s="219"/>
      <c r="I1454" s="219"/>
      <c r="J1454" s="219">
        <f>G1454*E1454</f>
        <v>221234.59800000003</v>
      </c>
      <c r="K1454" s="219"/>
    </row>
    <row r="1455" spans="1:15">
      <c r="A1455" s="221"/>
      <c r="B1455" s="222"/>
      <c r="C1455" s="223" t="s">
        <v>6318</v>
      </c>
      <c r="D1455" s="217" t="s">
        <v>2540</v>
      </c>
      <c r="E1455" s="287">
        <v>0.33</v>
      </c>
      <c r="F1455" s="219"/>
      <c r="G1455" s="219">
        <f>_lg40</f>
        <v>315654.76973684208</v>
      </c>
      <c r="H1455" s="219"/>
      <c r="I1455" s="219"/>
      <c r="J1455" s="219">
        <f>G1455*E1455</f>
        <v>104166.07401315789</v>
      </c>
      <c r="K1455" s="215"/>
    </row>
    <row r="1456" spans="1:15">
      <c r="A1456" s="224"/>
      <c r="B1456" s="222"/>
      <c r="C1456" s="217" t="s">
        <v>2791</v>
      </c>
      <c r="D1456" s="217"/>
      <c r="E1456" s="287"/>
      <c r="F1456" s="219"/>
      <c r="G1456" s="219"/>
      <c r="H1456" s="219"/>
      <c r="I1456" s="219"/>
      <c r="J1456" s="247"/>
      <c r="K1456" s="247">
        <f>SUM(K1457:K1459)</f>
        <v>99520.151022727267</v>
      </c>
    </row>
    <row r="1457" spans="1:15">
      <c r="A1457" s="226" t="s">
        <v>2183</v>
      </c>
      <c r="B1457" s="222"/>
      <c r="C1457" s="223" t="s">
        <v>2184</v>
      </c>
      <c r="D1457" s="217" t="s">
        <v>2195</v>
      </c>
      <c r="E1457" s="287">
        <v>5.8000000000000003E-2</v>
      </c>
      <c r="F1457" s="219"/>
      <c r="G1457" s="219"/>
      <c r="H1457" s="219">
        <f>VLOOKUP(A1457,'GiaMTC TT13-QD1491'!$B$10:$T$918,19,0)</f>
        <v>40127.5</v>
      </c>
      <c r="I1457" s="219"/>
      <c r="J1457" s="247"/>
      <c r="K1457" s="219">
        <f>H1457*E1457</f>
        <v>2327.395</v>
      </c>
    </row>
    <row r="1458" spans="1:15">
      <c r="A1458" s="226" t="s">
        <v>2141</v>
      </c>
      <c r="B1458" s="222"/>
      <c r="C1458" s="223" t="s">
        <v>6091</v>
      </c>
      <c r="D1458" s="217" t="s">
        <v>2195</v>
      </c>
      <c r="E1458" s="287">
        <v>8.1000000000000003E-2</v>
      </c>
      <c r="F1458" s="219"/>
      <c r="G1458" s="219"/>
      <c r="H1458" s="219">
        <f>VLOOKUP(A1458,'GiaMTC TT13-QD1491'!$B$10:$T$918,19,0)</f>
        <v>796170.45454545447</v>
      </c>
      <c r="I1458" s="219"/>
      <c r="J1458" s="247"/>
      <c r="K1458" s="219">
        <f>H1458*E1458</f>
        <v>64489.806818181816</v>
      </c>
    </row>
    <row r="1459" spans="1:15">
      <c r="A1459" s="226" t="s">
        <v>2147</v>
      </c>
      <c r="B1459" s="227"/>
      <c r="C1459" s="228" t="s">
        <v>2148</v>
      </c>
      <c r="D1459" s="229" t="s">
        <v>2195</v>
      </c>
      <c r="E1459" s="288">
        <v>8.1000000000000003E-2</v>
      </c>
      <c r="F1459" s="231"/>
      <c r="G1459" s="231"/>
      <c r="H1459" s="219">
        <f>VLOOKUP(A1459,'GiaMTC TT13-QD1491'!$B$10:$T$918,19,0)</f>
        <v>403740.11363636365</v>
      </c>
      <c r="I1459" s="231"/>
      <c r="J1459" s="248"/>
      <c r="K1459" s="231">
        <f>H1459*E1459</f>
        <v>32702.949204545457</v>
      </c>
    </row>
    <row r="1460" spans="1:15" ht="24">
      <c r="A1460" s="443" t="s">
        <v>6323</v>
      </c>
      <c r="B1460" s="281" t="s">
        <v>6324</v>
      </c>
      <c r="C1460" s="442" t="s">
        <v>2805</v>
      </c>
      <c r="D1460" s="282"/>
      <c r="E1460" s="283"/>
      <c r="F1460" s="284"/>
      <c r="G1460" s="284"/>
      <c r="H1460" s="284"/>
      <c r="I1460" s="285">
        <f>SUM(I1461:I1464)</f>
        <v>136.5</v>
      </c>
      <c r="J1460" s="286"/>
      <c r="K1460" s="284"/>
      <c r="L1460" s="246" t="s">
        <v>429</v>
      </c>
      <c r="M1460" s="241">
        <f>I1460</f>
        <v>136.5</v>
      </c>
      <c r="N1460" s="242">
        <f>J1465</f>
        <v>32160.371092105263</v>
      </c>
      <c r="O1460" s="243">
        <f>K1468</f>
        <v>1845.865</v>
      </c>
    </row>
    <row r="1461" spans="1:15">
      <c r="A1461" s="214"/>
      <c r="B1461" s="215"/>
      <c r="C1461" s="216" t="s">
        <v>170</v>
      </c>
      <c r="D1461" s="217" t="s">
        <v>6069</v>
      </c>
      <c r="E1461" s="287">
        <v>0</v>
      </c>
      <c r="F1461" s="219">
        <f>VLOOKUP(C1461,VLP!$C$2:$F$1161,3,0)</f>
        <v>1685</v>
      </c>
      <c r="G1461" s="219"/>
      <c r="H1461" s="219"/>
      <c r="I1461" s="219">
        <f>F1461*E1461</f>
        <v>0</v>
      </c>
      <c r="J1461" s="247"/>
      <c r="K1461" s="219"/>
      <c r="L1461" s="246"/>
      <c r="M1461" s="241"/>
      <c r="N1461" s="242"/>
      <c r="O1461" s="243"/>
    </row>
    <row r="1462" spans="1:15">
      <c r="A1462" s="214"/>
      <c r="B1462" s="215"/>
      <c r="C1462" s="216" t="s">
        <v>138</v>
      </c>
      <c r="D1462" s="217" t="s">
        <v>81</v>
      </c>
      <c r="E1462" s="287">
        <v>0</v>
      </c>
      <c r="F1462" s="219">
        <f>VLOOKUP(C1462,VLP!$C$2:$F$1161,3,0)</f>
        <v>38000</v>
      </c>
      <c r="G1462" s="219"/>
      <c r="H1462" s="219"/>
      <c r="I1462" s="219">
        <f>F1462*E1462</f>
        <v>0</v>
      </c>
      <c r="J1462" s="247"/>
      <c r="K1462" s="219"/>
      <c r="L1462" s="246"/>
      <c r="M1462" s="241"/>
      <c r="N1462" s="242"/>
      <c r="O1462" s="243"/>
    </row>
    <row r="1463" spans="1:15">
      <c r="A1463" s="214"/>
      <c r="B1463" s="215"/>
      <c r="C1463" s="220" t="s">
        <v>291</v>
      </c>
      <c r="D1463" s="217" t="s">
        <v>120</v>
      </c>
      <c r="E1463" s="287">
        <v>1.2999999999999999E-2</v>
      </c>
      <c r="F1463" s="219">
        <f>VLOOKUP(C1463,VLP!$C$2:$F$1161,3,0)</f>
        <v>10500</v>
      </c>
      <c r="G1463" s="219"/>
      <c r="H1463" s="219"/>
      <c r="I1463" s="219">
        <f>F1463*E1463</f>
        <v>136.5</v>
      </c>
      <c r="J1463" s="247"/>
      <c r="K1463" s="219"/>
      <c r="L1463" s="246"/>
      <c r="M1463" s="241"/>
      <c r="N1463" s="242"/>
      <c r="O1463" s="243"/>
    </row>
    <row r="1464" spans="1:15">
      <c r="A1464" s="214"/>
      <c r="B1464" s="215"/>
      <c r="C1464" s="216" t="s">
        <v>399</v>
      </c>
      <c r="D1464" s="217" t="s">
        <v>120</v>
      </c>
      <c r="E1464" s="287">
        <f>E1462</f>
        <v>0</v>
      </c>
      <c r="F1464" s="219">
        <f>VLOOKUP(C1464,VLP!$C$2:$F$1161,3,0)</f>
        <v>25000</v>
      </c>
      <c r="G1464" s="219"/>
      <c r="H1464" s="219"/>
      <c r="I1464" s="219">
        <f>F1464*E1464</f>
        <v>0</v>
      </c>
      <c r="J1464" s="247"/>
      <c r="K1464" s="219"/>
      <c r="L1464" s="246"/>
      <c r="M1464" s="241"/>
      <c r="N1464" s="242"/>
      <c r="O1464" s="243"/>
    </row>
    <row r="1465" spans="1:15">
      <c r="A1465" s="221"/>
      <c r="B1465" s="222"/>
      <c r="C1465" s="217" t="s">
        <v>6070</v>
      </c>
      <c r="D1465" s="217"/>
      <c r="E1465" s="287"/>
      <c r="F1465" s="219"/>
      <c r="G1465" s="219"/>
      <c r="H1465" s="219"/>
      <c r="I1465" s="219"/>
      <c r="J1465" s="247">
        <f>SUM(J1466:J1467)</f>
        <v>32160.371092105263</v>
      </c>
      <c r="K1465" s="219"/>
    </row>
    <row r="1466" spans="1:15">
      <c r="A1466" s="221"/>
      <c r="B1466" s="222"/>
      <c r="C1466" s="223" t="s">
        <v>2368</v>
      </c>
      <c r="D1466" s="217" t="s">
        <v>2540</v>
      </c>
      <c r="E1466" s="287">
        <v>0.08</v>
      </c>
      <c r="F1466" s="219"/>
      <c r="G1466" s="219">
        <f>_ks30</f>
        <v>283634.10000000003</v>
      </c>
      <c r="H1466" s="219"/>
      <c r="I1466" s="219"/>
      <c r="J1466" s="219">
        <f>G1466*E1466</f>
        <v>22690.728000000003</v>
      </c>
      <c r="K1466" s="219"/>
    </row>
    <row r="1467" spans="1:15">
      <c r="A1467" s="221"/>
      <c r="B1467" s="222"/>
      <c r="C1467" s="223" t="s">
        <v>6318</v>
      </c>
      <c r="D1467" s="217" t="s">
        <v>2540</v>
      </c>
      <c r="E1467" s="287">
        <v>0.03</v>
      </c>
      <c r="F1467" s="219"/>
      <c r="G1467" s="219">
        <f>_lg40</f>
        <v>315654.76973684208</v>
      </c>
      <c r="H1467" s="219"/>
      <c r="I1467" s="219"/>
      <c r="J1467" s="219">
        <f>G1467*E1467</f>
        <v>9469.6430921052615</v>
      </c>
      <c r="K1467" s="215"/>
    </row>
    <row r="1468" spans="1:15">
      <c r="A1468" s="224"/>
      <c r="B1468" s="222"/>
      <c r="C1468" s="217" t="s">
        <v>2791</v>
      </c>
      <c r="D1468" s="217"/>
      <c r="E1468" s="287"/>
      <c r="F1468" s="219"/>
      <c r="G1468" s="219"/>
      <c r="H1468" s="219"/>
      <c r="I1468" s="219"/>
      <c r="J1468" s="247"/>
      <c r="K1468" s="247">
        <f>SUM(K1469:K1471)</f>
        <v>1845.865</v>
      </c>
    </row>
    <row r="1469" spans="1:15">
      <c r="A1469" s="226" t="s">
        <v>2183</v>
      </c>
      <c r="B1469" s="222"/>
      <c r="C1469" s="223" t="s">
        <v>2184</v>
      </c>
      <c r="D1469" s="217" t="s">
        <v>2195</v>
      </c>
      <c r="E1469" s="287">
        <v>4.5999999999999999E-2</v>
      </c>
      <c r="F1469" s="219"/>
      <c r="G1469" s="219"/>
      <c r="H1469" s="219">
        <f>VLOOKUP(A1469,'GiaMTC TT13-QD1491'!$B$10:$T$918,19,0)</f>
        <v>40127.5</v>
      </c>
      <c r="I1469" s="219"/>
      <c r="J1469" s="247"/>
      <c r="K1469" s="219">
        <f>H1469*E1469</f>
        <v>1845.865</v>
      </c>
    </row>
    <row r="1470" spans="1:15">
      <c r="A1470" s="226" t="s">
        <v>2141</v>
      </c>
      <c r="B1470" s="222"/>
      <c r="C1470" s="223" t="s">
        <v>6091</v>
      </c>
      <c r="D1470" s="217" t="s">
        <v>2195</v>
      </c>
      <c r="E1470" s="287">
        <v>0</v>
      </c>
      <c r="F1470" s="219"/>
      <c r="G1470" s="219"/>
      <c r="H1470" s="219">
        <f>VLOOKUP(A1470,'GiaMTC TT13-QD1491'!$B$10:$T$918,19,0)</f>
        <v>796170.45454545447</v>
      </c>
      <c r="I1470" s="219"/>
      <c r="J1470" s="247"/>
      <c r="K1470" s="219">
        <f>H1470*E1470</f>
        <v>0</v>
      </c>
    </row>
    <row r="1471" spans="1:15">
      <c r="A1471" s="226" t="s">
        <v>2147</v>
      </c>
      <c r="B1471" s="227"/>
      <c r="C1471" s="228" t="s">
        <v>2148</v>
      </c>
      <c r="D1471" s="229" t="s">
        <v>2195</v>
      </c>
      <c r="E1471" s="288">
        <v>0</v>
      </c>
      <c r="F1471" s="231"/>
      <c r="G1471" s="231"/>
      <c r="H1471" s="219">
        <f>VLOOKUP(A1471,'GiaMTC TT13-QD1491'!$B$10:$T$918,19,0)</f>
        <v>403740.11363636365</v>
      </c>
      <c r="I1471" s="231"/>
      <c r="J1471" s="248"/>
      <c r="K1471" s="231">
        <f>H1471*E1471</f>
        <v>0</v>
      </c>
    </row>
    <row r="1472" spans="1:15">
      <c r="A1472" s="460" t="s">
        <v>2537</v>
      </c>
      <c r="B1472" s="276"/>
      <c r="C1472" s="276"/>
    </row>
    <row r="1473" spans="1:15">
      <c r="A1473" s="460" t="s">
        <v>6325</v>
      </c>
      <c r="B1473" s="276"/>
      <c r="C1473" s="276"/>
    </row>
    <row r="1474" spans="1:15">
      <c r="A1474" s="460" t="s">
        <v>6326</v>
      </c>
      <c r="B1474" s="276"/>
      <c r="C1474" s="276"/>
    </row>
    <row r="1475" spans="1:15">
      <c r="A1475" s="460" t="s">
        <v>6327</v>
      </c>
      <c r="B1475" s="276"/>
      <c r="C1475" s="276"/>
    </row>
    <row r="1476" spans="1:15">
      <c r="A1476" s="460" t="s">
        <v>6328</v>
      </c>
      <c r="B1476" s="276"/>
      <c r="C1476" s="276"/>
    </row>
    <row r="1477" spans="1:15">
      <c r="A1477" s="460" t="s">
        <v>6329</v>
      </c>
      <c r="B1477" s="276"/>
      <c r="C1477" s="276"/>
    </row>
    <row r="1478" spans="1:15">
      <c r="A1478" s="460" t="s">
        <v>6330</v>
      </c>
      <c r="B1478" s="276"/>
      <c r="C1478" s="276"/>
    </row>
    <row r="1479" spans="1:15">
      <c r="A1479" s="1298" t="s">
        <v>11182</v>
      </c>
      <c r="B1479" s="1298" t="s">
        <v>6331</v>
      </c>
      <c r="C1479" s="277"/>
    </row>
    <row r="1480" spans="1:15">
      <c r="A1480" s="460" t="s">
        <v>2765</v>
      </c>
    </row>
    <row r="1481" spans="1:15">
      <c r="A1481" s="460" t="s">
        <v>6332</v>
      </c>
    </row>
    <row r="1482" spans="1:15">
      <c r="A1482" s="460" t="s">
        <v>6333</v>
      </c>
    </row>
    <row r="1483" spans="1:15">
      <c r="A1483" s="460" t="s">
        <v>6334</v>
      </c>
    </row>
    <row r="1484" spans="1:15">
      <c r="A1484" s="1298" t="s">
        <v>11183</v>
      </c>
      <c r="B1484" s="1298" t="s">
        <v>6335</v>
      </c>
    </row>
    <row r="1485" spans="1:15">
      <c r="A1485" s="1622" t="s">
        <v>438</v>
      </c>
      <c r="B1485" s="1622" t="s">
        <v>2538</v>
      </c>
      <c r="C1485" s="1622" t="s">
        <v>2539</v>
      </c>
      <c r="D1485" s="1622" t="s">
        <v>2787</v>
      </c>
      <c r="E1485" s="1622" t="s">
        <v>2788</v>
      </c>
      <c r="F1485" s="1630" t="s">
        <v>77</v>
      </c>
      <c r="G1485" s="1631"/>
      <c r="H1485" s="1632"/>
      <c r="I1485" s="1630" t="s">
        <v>2781</v>
      </c>
      <c r="J1485" s="1631"/>
      <c r="K1485" s="1632"/>
      <c r="L1485" s="685"/>
      <c r="M1485" s="685"/>
      <c r="N1485" s="685"/>
      <c r="O1485" s="685"/>
    </row>
    <row r="1486" spans="1:15">
      <c r="A1486" s="1623"/>
      <c r="B1486" s="1623"/>
      <c r="C1486" s="1623"/>
      <c r="D1486" s="1623"/>
      <c r="E1486" s="1623"/>
      <c r="F1486" s="875" t="s">
        <v>2554</v>
      </c>
      <c r="G1486" s="875" t="s">
        <v>2783</v>
      </c>
      <c r="H1486" s="875" t="s">
        <v>2784</v>
      </c>
      <c r="I1486" s="875" t="s">
        <v>2554</v>
      </c>
      <c r="J1486" s="875" t="s">
        <v>2783</v>
      </c>
      <c r="K1486" s="875" t="s">
        <v>2784</v>
      </c>
      <c r="L1486" s="685"/>
      <c r="M1486" s="685"/>
      <c r="N1486" s="685"/>
      <c r="O1486" s="685"/>
    </row>
    <row r="1487" spans="1:15" ht="24">
      <c r="A1487" s="1272" t="s">
        <v>11184</v>
      </c>
      <c r="B1487" s="1273" t="s">
        <v>11199</v>
      </c>
      <c r="C1487" s="1274" t="s">
        <v>2805</v>
      </c>
      <c r="D1487" s="919"/>
      <c r="E1487" s="1275"/>
      <c r="F1487" s="878"/>
      <c r="G1487" s="878"/>
      <c r="H1487" s="878"/>
      <c r="I1487" s="1276">
        <f>SUM(I1488:I1491)</f>
        <v>10205</v>
      </c>
      <c r="J1487" s="1277"/>
      <c r="K1487" s="878"/>
      <c r="L1487" s="1278" t="s">
        <v>427</v>
      </c>
      <c r="M1487" s="1279">
        <f>I1487</f>
        <v>10205</v>
      </c>
      <c r="N1487" s="1280">
        <f>J1492</f>
        <v>579527.09305263159</v>
      </c>
      <c r="O1487" s="1281">
        <f>K1495</f>
        <v>62194.228409090909</v>
      </c>
    </row>
    <row r="1488" spans="1:15">
      <c r="A1488" s="1282"/>
      <c r="B1488" s="1283"/>
      <c r="C1488" s="1284" t="s">
        <v>170</v>
      </c>
      <c r="D1488" s="882" t="s">
        <v>6069</v>
      </c>
      <c r="E1488" s="1295">
        <v>3</v>
      </c>
      <c r="F1488" s="883">
        <f>VLOOKUP(C1488,VLP!$C$2:$F$1161,3,0)</f>
        <v>1685</v>
      </c>
      <c r="G1488" s="883"/>
      <c r="H1488" s="883"/>
      <c r="I1488" s="883">
        <f>F1488*E1488</f>
        <v>5055</v>
      </c>
      <c r="J1488" s="1286"/>
      <c r="K1488" s="883"/>
      <c r="L1488" s="1278"/>
      <c r="M1488" s="1279"/>
      <c r="N1488" s="1280"/>
      <c r="O1488" s="1281"/>
    </row>
    <row r="1489" spans="1:15">
      <c r="A1489" s="1282"/>
      <c r="B1489" s="1283"/>
      <c r="C1489" s="1287" t="s">
        <v>291</v>
      </c>
      <c r="D1489" s="882" t="s">
        <v>120</v>
      </c>
      <c r="E1489" s="1295">
        <v>0.2</v>
      </c>
      <c r="F1489" s="883">
        <f>VLOOKUP(C1489,VLP!$C$2:$F$1161,3,0)</f>
        <v>10500</v>
      </c>
      <c r="G1489" s="883"/>
      <c r="H1489" s="883"/>
      <c r="I1489" s="883">
        <f>F1489*E1489</f>
        <v>2100</v>
      </c>
      <c r="J1489" s="1286"/>
      <c r="K1489" s="883"/>
      <c r="L1489" s="1278"/>
      <c r="M1489" s="1279"/>
      <c r="N1489" s="1280"/>
      <c r="O1489" s="1281"/>
    </row>
    <row r="1490" spans="1:15">
      <c r="A1490" s="1282"/>
      <c r="B1490" s="1283"/>
      <c r="C1490" s="1284" t="s">
        <v>188</v>
      </c>
      <c r="D1490" s="882" t="s">
        <v>81</v>
      </c>
      <c r="E1490" s="1285">
        <v>0.1</v>
      </c>
      <c r="F1490" s="883">
        <f>VLOOKUP(C1490,VLP!$C$2:$F$1161,3,0)</f>
        <v>27500</v>
      </c>
      <c r="G1490" s="883"/>
      <c r="H1490" s="883"/>
      <c r="I1490" s="883">
        <f>F1490*E1490</f>
        <v>2750</v>
      </c>
      <c r="J1490" s="1286"/>
      <c r="K1490" s="883"/>
      <c r="L1490" s="1278"/>
      <c r="M1490" s="1279"/>
      <c r="N1490" s="1280"/>
      <c r="O1490" s="1281"/>
    </row>
    <row r="1491" spans="1:15">
      <c r="A1491" s="1282"/>
      <c r="B1491" s="1283"/>
      <c r="C1491" s="1287" t="s">
        <v>371</v>
      </c>
      <c r="D1491" s="882" t="s">
        <v>186</v>
      </c>
      <c r="E1491" s="1285">
        <v>0.3</v>
      </c>
      <c r="F1491" s="883">
        <f>VLOOKUP(C1491,VLP!$C$2:$F$1161,3,0)</f>
        <v>1000</v>
      </c>
      <c r="G1491" s="883"/>
      <c r="H1491" s="883"/>
      <c r="I1491" s="883">
        <f>F1491*E1491</f>
        <v>300</v>
      </c>
      <c r="J1491" s="1286"/>
      <c r="K1491" s="883"/>
      <c r="L1491" s="1278"/>
      <c r="M1491" s="1279"/>
      <c r="N1491" s="1280"/>
      <c r="O1491" s="1281"/>
    </row>
    <row r="1492" spans="1:15">
      <c r="A1492" s="1288"/>
      <c r="B1492" s="880"/>
      <c r="C1492" s="882" t="s">
        <v>6070</v>
      </c>
      <c r="D1492" s="882"/>
      <c r="E1492" s="1295"/>
      <c r="F1492" s="883"/>
      <c r="G1492" s="883"/>
      <c r="H1492" s="883"/>
      <c r="I1492" s="883"/>
      <c r="J1492" s="1286">
        <f>SUM(J1493:J1494)</f>
        <v>579527.09305263159</v>
      </c>
      <c r="K1492" s="883"/>
      <c r="L1492" s="685"/>
      <c r="M1492" s="685"/>
      <c r="N1492" s="685"/>
      <c r="O1492" s="685"/>
    </row>
    <row r="1493" spans="1:15">
      <c r="A1493" s="1288"/>
      <c r="B1493" s="880"/>
      <c r="C1493" s="881" t="s">
        <v>2368</v>
      </c>
      <c r="D1493" s="882" t="s">
        <v>2540</v>
      </c>
      <c r="E1493" s="1299">
        <v>1.42</v>
      </c>
      <c r="F1493" s="883"/>
      <c r="G1493" s="883">
        <f>_ks30</f>
        <v>283634.10000000003</v>
      </c>
      <c r="H1493" s="883"/>
      <c r="I1493" s="883"/>
      <c r="J1493" s="883">
        <f>G1493*E1493</f>
        <v>402760.42200000002</v>
      </c>
      <c r="K1493" s="883"/>
      <c r="L1493" s="685"/>
      <c r="M1493" s="685"/>
      <c r="N1493" s="685"/>
      <c r="O1493" s="685"/>
    </row>
    <row r="1494" spans="1:15">
      <c r="A1494" s="1288"/>
      <c r="B1494" s="880"/>
      <c r="C1494" s="881" t="s">
        <v>6318</v>
      </c>
      <c r="D1494" s="882" t="s">
        <v>2540</v>
      </c>
      <c r="E1494" s="1299">
        <v>0.56000000000000005</v>
      </c>
      <c r="F1494" s="883"/>
      <c r="G1494" s="883">
        <f>_lg40</f>
        <v>315654.76973684208</v>
      </c>
      <c r="H1494" s="883"/>
      <c r="I1494" s="883"/>
      <c r="J1494" s="883">
        <f>G1494*E1494</f>
        <v>176766.67105263157</v>
      </c>
      <c r="K1494" s="1283"/>
      <c r="L1494" s="685"/>
      <c r="M1494" s="685"/>
      <c r="N1494" s="685"/>
      <c r="O1494" s="685"/>
    </row>
    <row r="1495" spans="1:15">
      <c r="A1495" s="1289"/>
      <c r="B1495" s="880"/>
      <c r="C1495" s="882" t="s">
        <v>2791</v>
      </c>
      <c r="D1495" s="882"/>
      <c r="E1495" s="1295"/>
      <c r="F1495" s="883"/>
      <c r="G1495" s="883"/>
      <c r="H1495" s="883"/>
      <c r="I1495" s="883"/>
      <c r="J1495" s="1286"/>
      <c r="K1495" s="1286">
        <f>SUM(K1496:K1498)</f>
        <v>62194.228409090909</v>
      </c>
      <c r="L1495" s="685"/>
      <c r="M1495" s="685"/>
      <c r="N1495" s="685"/>
      <c r="O1495" s="685"/>
    </row>
    <row r="1496" spans="1:15">
      <c r="A1496" s="1290" t="s">
        <v>2188</v>
      </c>
      <c r="B1496" s="880"/>
      <c r="C1496" s="881" t="s">
        <v>6336</v>
      </c>
      <c r="D1496" s="882" t="s">
        <v>2195</v>
      </c>
      <c r="E1496" s="1295">
        <v>0.1</v>
      </c>
      <c r="F1496" s="883"/>
      <c r="G1496" s="883"/>
      <c r="H1496" s="883">
        <f>VLOOKUP(A1496,'GiaMTC TT13-QD1491'!$B$10:$T$918,19,0)</f>
        <v>397537.95454545453</v>
      </c>
      <c r="I1496" s="883"/>
      <c r="J1496" s="1286"/>
      <c r="K1496" s="883">
        <f>H1496*E1496</f>
        <v>39753.795454545456</v>
      </c>
      <c r="L1496" s="685"/>
      <c r="M1496" s="685"/>
      <c r="N1496" s="685"/>
      <c r="O1496" s="685"/>
    </row>
    <row r="1497" spans="1:15">
      <c r="A1497" s="1290" t="s">
        <v>2183</v>
      </c>
      <c r="B1497" s="880"/>
      <c r="C1497" s="881" t="s">
        <v>2184</v>
      </c>
      <c r="D1497" s="882" t="s">
        <v>2195</v>
      </c>
      <c r="E1497" s="1295">
        <v>0.13500000000000001</v>
      </c>
      <c r="F1497" s="883"/>
      <c r="G1497" s="883"/>
      <c r="H1497" s="883">
        <f>VLOOKUP(A1497,'GiaMTC TT13-QD1491'!$B$10:$T$918,19,0)</f>
        <v>40127.5</v>
      </c>
      <c r="I1497" s="883"/>
      <c r="J1497" s="1286"/>
      <c r="K1497" s="883">
        <f>H1497*E1497</f>
        <v>5417.2125000000005</v>
      </c>
      <c r="L1497" s="685"/>
      <c r="M1497" s="685"/>
      <c r="N1497" s="685"/>
      <c r="O1497" s="685"/>
    </row>
    <row r="1498" spans="1:15">
      <c r="A1498" s="1290" t="s">
        <v>2165</v>
      </c>
      <c r="B1498" s="886"/>
      <c r="C1498" s="887" t="s">
        <v>2166</v>
      </c>
      <c r="D1498" s="885" t="s">
        <v>2195</v>
      </c>
      <c r="E1498" s="1296">
        <v>0.20399999999999999</v>
      </c>
      <c r="F1498" s="888"/>
      <c r="G1498" s="888"/>
      <c r="H1498" s="883">
        <f>VLOOKUP(A1498,'GiaMTC TT13-QD1491'!$B$10:$T$918,19,0)</f>
        <v>83447.159090909088</v>
      </c>
      <c r="I1498" s="888"/>
      <c r="J1498" s="1293"/>
      <c r="K1498" s="888">
        <f>H1498*E1498</f>
        <v>17023.220454545452</v>
      </c>
      <c r="L1498" s="685"/>
      <c r="M1498" s="685"/>
      <c r="N1498" s="685"/>
      <c r="O1498" s="685"/>
    </row>
    <row r="1499" spans="1:15" ht="24">
      <c r="A1499" s="1272" t="s">
        <v>11185</v>
      </c>
      <c r="B1499" s="1273" t="s">
        <v>11198</v>
      </c>
      <c r="C1499" s="1274" t="s">
        <v>2805</v>
      </c>
      <c r="D1499" s="919"/>
      <c r="E1499" s="1275"/>
      <c r="F1499" s="878"/>
      <c r="G1499" s="878"/>
      <c r="H1499" s="878"/>
      <c r="I1499" s="1276">
        <f>SUM(I1500:I1503)</f>
        <v>8164</v>
      </c>
      <c r="J1499" s="1277"/>
      <c r="K1499" s="878"/>
      <c r="L1499" s="1278" t="s">
        <v>427</v>
      </c>
      <c r="M1499" s="1279">
        <f>I1499</f>
        <v>8164</v>
      </c>
      <c r="N1499" s="1280">
        <f>J1504</f>
        <v>447729.06098684215</v>
      </c>
      <c r="O1499" s="1281">
        <f>K1507</f>
        <v>49341.155340909092</v>
      </c>
    </row>
    <row r="1500" spans="1:15">
      <c r="A1500" s="1282"/>
      <c r="B1500" s="1283"/>
      <c r="C1500" s="1284" t="s">
        <v>170</v>
      </c>
      <c r="D1500" s="882" t="s">
        <v>6069</v>
      </c>
      <c r="E1500" s="1295">
        <v>2.4</v>
      </c>
      <c r="F1500" s="883">
        <f>VLOOKUP(C1500,VLP!$C$2:$F$1161,3,0)</f>
        <v>1685</v>
      </c>
      <c r="G1500" s="883"/>
      <c r="H1500" s="883"/>
      <c r="I1500" s="883">
        <f>F1500*E1500</f>
        <v>4044</v>
      </c>
      <c r="J1500" s="1286"/>
      <c r="K1500" s="883"/>
      <c r="L1500" s="1278"/>
      <c r="M1500" s="1279"/>
      <c r="N1500" s="1280"/>
      <c r="O1500" s="1281"/>
    </row>
    <row r="1501" spans="1:15">
      <c r="A1501" s="1282"/>
      <c r="B1501" s="1283"/>
      <c r="C1501" s="1287" t="s">
        <v>291</v>
      </c>
      <c r="D1501" s="882" t="s">
        <v>120</v>
      </c>
      <c r="E1501" s="1295">
        <v>0.16</v>
      </c>
      <c r="F1501" s="883">
        <f>VLOOKUP(C1501,VLP!$C$2:$F$1161,3,0)</f>
        <v>10500</v>
      </c>
      <c r="G1501" s="883"/>
      <c r="H1501" s="883"/>
      <c r="I1501" s="883">
        <f>F1501*E1501</f>
        <v>1680</v>
      </c>
      <c r="J1501" s="1286"/>
      <c r="K1501" s="883"/>
      <c r="L1501" s="1278"/>
      <c r="M1501" s="1279"/>
      <c r="N1501" s="1280"/>
      <c r="O1501" s="1281"/>
    </row>
    <row r="1502" spans="1:15">
      <c r="A1502" s="1282"/>
      <c r="B1502" s="1283"/>
      <c r="C1502" s="1284" t="s">
        <v>188</v>
      </c>
      <c r="D1502" s="882" t="s">
        <v>81</v>
      </c>
      <c r="E1502" s="1285">
        <v>0.08</v>
      </c>
      <c r="F1502" s="883">
        <f>VLOOKUP(C1502,VLP!$C$2:$F$1161,3,0)</f>
        <v>27500</v>
      </c>
      <c r="G1502" s="883"/>
      <c r="H1502" s="883"/>
      <c r="I1502" s="883">
        <f>F1502*E1502</f>
        <v>2200</v>
      </c>
      <c r="J1502" s="1286"/>
      <c r="K1502" s="883"/>
      <c r="L1502" s="1278"/>
      <c r="M1502" s="1279"/>
      <c r="N1502" s="1280"/>
      <c r="O1502" s="1281"/>
    </row>
    <row r="1503" spans="1:15">
      <c r="A1503" s="1282"/>
      <c r="B1503" s="1283"/>
      <c r="C1503" s="1287" t="s">
        <v>371</v>
      </c>
      <c r="D1503" s="882" t="s">
        <v>186</v>
      </c>
      <c r="E1503" s="1285">
        <v>0.24</v>
      </c>
      <c r="F1503" s="883">
        <f>VLOOKUP(C1503,VLP!$C$2:$F$1161,3,0)</f>
        <v>1000</v>
      </c>
      <c r="G1503" s="883"/>
      <c r="H1503" s="883"/>
      <c r="I1503" s="883">
        <f>F1503*E1503</f>
        <v>240</v>
      </c>
      <c r="J1503" s="1286"/>
      <c r="K1503" s="883"/>
      <c r="L1503" s="1278"/>
      <c r="M1503" s="1279"/>
      <c r="N1503" s="1280"/>
      <c r="O1503" s="1281"/>
    </row>
    <row r="1504" spans="1:15">
      <c r="A1504" s="1288"/>
      <c r="B1504" s="880"/>
      <c r="C1504" s="882" t="s">
        <v>6070</v>
      </c>
      <c r="D1504" s="882"/>
      <c r="E1504" s="1295"/>
      <c r="F1504" s="883"/>
      <c r="G1504" s="883"/>
      <c r="H1504" s="883"/>
      <c r="I1504" s="883"/>
      <c r="J1504" s="1286">
        <f>SUM(J1505:J1506)</f>
        <v>447729.06098684215</v>
      </c>
      <c r="K1504" s="883"/>
      <c r="L1504" s="685"/>
      <c r="M1504" s="685"/>
      <c r="N1504" s="685"/>
      <c r="O1504" s="685"/>
    </row>
    <row r="1505" spans="1:15">
      <c r="A1505" s="1288"/>
      <c r="B1505" s="880"/>
      <c r="C1505" s="881" t="s">
        <v>2368</v>
      </c>
      <c r="D1505" s="882" t="s">
        <v>2540</v>
      </c>
      <c r="E1505" s="1299">
        <v>1.1000000000000001</v>
      </c>
      <c r="F1505" s="883"/>
      <c r="G1505" s="883">
        <f>_ks30</f>
        <v>283634.10000000003</v>
      </c>
      <c r="H1505" s="883"/>
      <c r="I1505" s="883"/>
      <c r="J1505" s="883">
        <f>G1505*E1505</f>
        <v>311997.51000000007</v>
      </c>
      <c r="K1505" s="883"/>
      <c r="L1505" s="685"/>
      <c r="M1505" s="685"/>
      <c r="N1505" s="685"/>
      <c r="O1505" s="685"/>
    </row>
    <row r="1506" spans="1:15">
      <c r="A1506" s="1288"/>
      <c r="B1506" s="880"/>
      <c r="C1506" s="881" t="s">
        <v>6318</v>
      </c>
      <c r="D1506" s="882" t="s">
        <v>2540</v>
      </c>
      <c r="E1506" s="1299">
        <v>0.43</v>
      </c>
      <c r="F1506" s="883"/>
      <c r="G1506" s="883">
        <f>_lg40</f>
        <v>315654.76973684208</v>
      </c>
      <c r="H1506" s="883"/>
      <c r="I1506" s="883"/>
      <c r="J1506" s="883">
        <f>G1506*E1506</f>
        <v>135731.55098684208</v>
      </c>
      <c r="K1506" s="1283"/>
      <c r="L1506" s="685"/>
      <c r="M1506" s="685"/>
      <c r="N1506" s="685"/>
      <c r="O1506" s="685"/>
    </row>
    <row r="1507" spans="1:15">
      <c r="A1507" s="1289"/>
      <c r="B1507" s="880"/>
      <c r="C1507" s="882" t="s">
        <v>2791</v>
      </c>
      <c r="D1507" s="882"/>
      <c r="E1507" s="1295"/>
      <c r="F1507" s="883"/>
      <c r="G1507" s="883"/>
      <c r="H1507" s="883"/>
      <c r="I1507" s="883"/>
      <c r="J1507" s="1286"/>
      <c r="K1507" s="1286">
        <f>SUM(K1508:K1510)</f>
        <v>49341.155340909092</v>
      </c>
      <c r="L1507" s="685"/>
      <c r="M1507" s="685"/>
      <c r="N1507" s="685"/>
      <c r="O1507" s="685"/>
    </row>
    <row r="1508" spans="1:15">
      <c r="A1508" s="1290" t="s">
        <v>2188</v>
      </c>
      <c r="B1508" s="880"/>
      <c r="C1508" s="881" t="s">
        <v>6336</v>
      </c>
      <c r="D1508" s="882" t="s">
        <v>2195</v>
      </c>
      <c r="E1508" s="1299">
        <v>7.9000000000000001E-2</v>
      </c>
      <c r="F1508" s="883"/>
      <c r="G1508" s="883"/>
      <c r="H1508" s="883">
        <f>VLOOKUP(A1508,'GiaMTC TT13-QD1491'!$B$10:$T$918,19,0)</f>
        <v>397537.95454545453</v>
      </c>
      <c r="I1508" s="883"/>
      <c r="J1508" s="1286"/>
      <c r="K1508" s="883">
        <f>H1508*E1508</f>
        <v>31405.498409090909</v>
      </c>
      <c r="L1508" s="685"/>
      <c r="M1508" s="685"/>
      <c r="N1508" s="685"/>
      <c r="O1508" s="685"/>
    </row>
    <row r="1509" spans="1:15">
      <c r="A1509" s="1290" t="s">
        <v>2183</v>
      </c>
      <c r="B1509" s="880"/>
      <c r="C1509" s="881" t="s">
        <v>2184</v>
      </c>
      <c r="D1509" s="882" t="s">
        <v>2195</v>
      </c>
      <c r="E1509" s="1299">
        <v>0.108</v>
      </c>
      <c r="F1509" s="883"/>
      <c r="G1509" s="883"/>
      <c r="H1509" s="883">
        <f>VLOOKUP(A1509,'GiaMTC TT13-QD1491'!$B$10:$T$918,19,0)</f>
        <v>40127.5</v>
      </c>
      <c r="I1509" s="883"/>
      <c r="J1509" s="1286"/>
      <c r="K1509" s="883">
        <f>H1509*E1509</f>
        <v>4333.7699999999995</v>
      </c>
      <c r="L1509" s="685"/>
      <c r="M1509" s="685"/>
      <c r="N1509" s="685"/>
      <c r="O1509" s="685"/>
    </row>
    <row r="1510" spans="1:15">
      <c r="A1510" s="1290" t="s">
        <v>2165</v>
      </c>
      <c r="B1510" s="886"/>
      <c r="C1510" s="887" t="s">
        <v>2166</v>
      </c>
      <c r="D1510" s="885" t="s">
        <v>2195</v>
      </c>
      <c r="E1510" s="1300">
        <v>0.16300000000000001</v>
      </c>
      <c r="F1510" s="888"/>
      <c r="G1510" s="888"/>
      <c r="H1510" s="883">
        <f>VLOOKUP(A1510,'GiaMTC TT13-QD1491'!$B$10:$T$918,19,0)</f>
        <v>83447.159090909088</v>
      </c>
      <c r="I1510" s="888"/>
      <c r="J1510" s="1293"/>
      <c r="K1510" s="888">
        <f>H1510*E1510</f>
        <v>13601.886931818182</v>
      </c>
      <c r="L1510" s="685"/>
      <c r="M1510" s="685"/>
      <c r="N1510" s="685"/>
      <c r="O1510" s="685"/>
    </row>
    <row r="1511" spans="1:15" ht="24">
      <c r="A1511" s="1272" t="s">
        <v>11186</v>
      </c>
      <c r="B1511" s="1273" t="s">
        <v>11197</v>
      </c>
      <c r="C1511" s="1274" t="s">
        <v>2805</v>
      </c>
      <c r="D1511" s="919"/>
      <c r="E1511" s="1275"/>
      <c r="F1511" s="878"/>
      <c r="G1511" s="878"/>
      <c r="H1511" s="878"/>
      <c r="I1511" s="1276">
        <f>SUM(I1512:I1515)</f>
        <v>6531.2</v>
      </c>
      <c r="J1511" s="1277"/>
      <c r="K1511" s="878"/>
      <c r="L1511" s="1278" t="s">
        <v>427</v>
      </c>
      <c r="M1511" s="1279">
        <f>I1511</f>
        <v>6531.2</v>
      </c>
      <c r="N1511" s="1280">
        <f>J1516</f>
        <v>333589.48831578949</v>
      </c>
      <c r="O1511" s="1281">
        <f>K1519</f>
        <v>39507.68897727273</v>
      </c>
    </row>
    <row r="1512" spans="1:15">
      <c r="A1512" s="1282"/>
      <c r="B1512" s="1283"/>
      <c r="C1512" s="1284" t="s">
        <v>170</v>
      </c>
      <c r="D1512" s="882" t="s">
        <v>6069</v>
      </c>
      <c r="E1512" s="1295">
        <v>1.92</v>
      </c>
      <c r="F1512" s="883">
        <f>VLOOKUP(C1512,VLP!$C$2:$F$1161,3,0)</f>
        <v>1685</v>
      </c>
      <c r="G1512" s="883"/>
      <c r="H1512" s="883"/>
      <c r="I1512" s="883">
        <f>F1512*E1512</f>
        <v>3235.2</v>
      </c>
      <c r="J1512" s="1286"/>
      <c r="K1512" s="883"/>
      <c r="L1512" s="1278"/>
      <c r="M1512" s="1279"/>
      <c r="N1512" s="1280"/>
      <c r="O1512" s="1281"/>
    </row>
    <row r="1513" spans="1:15">
      <c r="A1513" s="1282"/>
      <c r="B1513" s="1283"/>
      <c r="C1513" s="1287" t="s">
        <v>291</v>
      </c>
      <c r="D1513" s="882" t="s">
        <v>120</v>
      </c>
      <c r="E1513" s="1295">
        <v>0.128</v>
      </c>
      <c r="F1513" s="883">
        <f>VLOOKUP(C1513,VLP!$C$2:$F$1161,3,0)</f>
        <v>10500</v>
      </c>
      <c r="G1513" s="883"/>
      <c r="H1513" s="883"/>
      <c r="I1513" s="883">
        <f>F1513*E1513</f>
        <v>1344</v>
      </c>
      <c r="J1513" s="1286"/>
      <c r="K1513" s="883"/>
      <c r="L1513" s="1278"/>
      <c r="M1513" s="1279"/>
      <c r="N1513" s="1280"/>
      <c r="O1513" s="1281"/>
    </row>
    <row r="1514" spans="1:15">
      <c r="A1514" s="1282"/>
      <c r="B1514" s="1283"/>
      <c r="C1514" s="1284" t="s">
        <v>188</v>
      </c>
      <c r="D1514" s="882" t="s">
        <v>81</v>
      </c>
      <c r="E1514" s="1285">
        <v>6.4000000000000001E-2</v>
      </c>
      <c r="F1514" s="883">
        <f>VLOOKUP(C1514,VLP!$C$2:$F$1161,3,0)</f>
        <v>27500</v>
      </c>
      <c r="G1514" s="883"/>
      <c r="H1514" s="883"/>
      <c r="I1514" s="883">
        <f>F1514*E1514</f>
        <v>1760</v>
      </c>
      <c r="J1514" s="1286"/>
      <c r="K1514" s="883"/>
      <c r="L1514" s="1278"/>
      <c r="M1514" s="1279"/>
      <c r="N1514" s="1280"/>
      <c r="O1514" s="1281"/>
    </row>
    <row r="1515" spans="1:15">
      <c r="A1515" s="1282"/>
      <c r="B1515" s="1283"/>
      <c r="C1515" s="1287" t="s">
        <v>371</v>
      </c>
      <c r="D1515" s="882" t="s">
        <v>186</v>
      </c>
      <c r="E1515" s="1285">
        <v>0.192</v>
      </c>
      <c r="F1515" s="883">
        <f>VLOOKUP(C1515,VLP!$C$2:$F$1161,3,0)</f>
        <v>1000</v>
      </c>
      <c r="G1515" s="883"/>
      <c r="H1515" s="883"/>
      <c r="I1515" s="883">
        <f>F1515*E1515</f>
        <v>192</v>
      </c>
      <c r="J1515" s="1286"/>
      <c r="K1515" s="883"/>
      <c r="L1515" s="1278"/>
      <c r="M1515" s="1279"/>
      <c r="N1515" s="1280"/>
      <c r="O1515" s="1281"/>
    </row>
    <row r="1516" spans="1:15">
      <c r="A1516" s="1288"/>
      <c r="B1516" s="880"/>
      <c r="C1516" s="882" t="s">
        <v>6070</v>
      </c>
      <c r="D1516" s="882"/>
      <c r="E1516" s="1295"/>
      <c r="F1516" s="883"/>
      <c r="G1516" s="883"/>
      <c r="H1516" s="883"/>
      <c r="I1516" s="883"/>
      <c r="J1516" s="1286">
        <f>SUM(J1517:J1518)</f>
        <v>333589.48831578949</v>
      </c>
      <c r="K1516" s="883"/>
      <c r="L1516" s="685"/>
      <c r="M1516" s="685"/>
      <c r="N1516" s="685"/>
      <c r="O1516" s="685"/>
    </row>
    <row r="1517" spans="1:15">
      <c r="A1517" s="1288"/>
      <c r="B1517" s="880"/>
      <c r="C1517" s="881" t="s">
        <v>2368</v>
      </c>
      <c r="D1517" s="882" t="s">
        <v>2540</v>
      </c>
      <c r="E1517" s="1299">
        <v>0.82</v>
      </c>
      <c r="F1517" s="883"/>
      <c r="G1517" s="883">
        <f>_ks30</f>
        <v>283634.10000000003</v>
      </c>
      <c r="H1517" s="883"/>
      <c r="I1517" s="883"/>
      <c r="J1517" s="883">
        <f>G1517*E1517</f>
        <v>232579.96200000003</v>
      </c>
      <c r="K1517" s="883"/>
      <c r="L1517" s="685"/>
      <c r="M1517" s="685"/>
      <c r="N1517" s="685"/>
      <c r="O1517" s="685"/>
    </row>
    <row r="1518" spans="1:15">
      <c r="A1518" s="1288"/>
      <c r="B1518" s="880"/>
      <c r="C1518" s="881" t="s">
        <v>6318</v>
      </c>
      <c r="D1518" s="882" t="s">
        <v>2540</v>
      </c>
      <c r="E1518" s="1299">
        <v>0.32</v>
      </c>
      <c r="F1518" s="883"/>
      <c r="G1518" s="883">
        <f>_lg40</f>
        <v>315654.76973684208</v>
      </c>
      <c r="H1518" s="883"/>
      <c r="I1518" s="883"/>
      <c r="J1518" s="883">
        <f>G1518*E1518</f>
        <v>101009.52631578947</v>
      </c>
      <c r="K1518" s="1283"/>
      <c r="L1518" s="685"/>
      <c r="M1518" s="685"/>
      <c r="N1518" s="685"/>
      <c r="O1518" s="685"/>
    </row>
    <row r="1519" spans="1:15">
      <c r="A1519" s="1289"/>
      <c r="B1519" s="880"/>
      <c r="C1519" s="882" t="s">
        <v>2791</v>
      </c>
      <c r="D1519" s="882"/>
      <c r="E1519" s="1295"/>
      <c r="F1519" s="883"/>
      <c r="G1519" s="883"/>
      <c r="H1519" s="883"/>
      <c r="I1519" s="883"/>
      <c r="J1519" s="1286"/>
      <c r="K1519" s="1286">
        <f>SUM(K1520:K1522)</f>
        <v>39507.68897727273</v>
      </c>
      <c r="L1519" s="685"/>
      <c r="M1519" s="685"/>
      <c r="N1519" s="685"/>
      <c r="O1519" s="685"/>
    </row>
    <row r="1520" spans="1:15">
      <c r="A1520" s="1290" t="s">
        <v>2188</v>
      </c>
      <c r="B1520" s="880"/>
      <c r="C1520" s="881" t="s">
        <v>6336</v>
      </c>
      <c r="D1520" s="882" t="s">
        <v>2195</v>
      </c>
      <c r="E1520" s="1299">
        <v>6.3E-2</v>
      </c>
      <c r="F1520" s="883"/>
      <c r="G1520" s="883"/>
      <c r="H1520" s="883">
        <f>VLOOKUP(A1520,'GiaMTC TT13-QD1491'!$B$10:$T$918,19,0)</f>
        <v>397537.95454545453</v>
      </c>
      <c r="I1520" s="883"/>
      <c r="J1520" s="1286"/>
      <c r="K1520" s="883">
        <f>H1520*E1520</f>
        <v>25044.891136363636</v>
      </c>
      <c r="L1520" s="685"/>
      <c r="M1520" s="685"/>
      <c r="N1520" s="685"/>
      <c r="O1520" s="685"/>
    </row>
    <row r="1521" spans="1:15">
      <c r="A1521" s="1290" t="s">
        <v>2183</v>
      </c>
      <c r="B1521" s="880"/>
      <c r="C1521" s="881" t="s">
        <v>2184</v>
      </c>
      <c r="D1521" s="882" t="s">
        <v>2195</v>
      </c>
      <c r="E1521" s="1299">
        <v>8.7999999999999995E-2</v>
      </c>
      <c r="F1521" s="883"/>
      <c r="G1521" s="883"/>
      <c r="H1521" s="883">
        <f>VLOOKUP(A1521,'GiaMTC TT13-QD1491'!$B$10:$T$918,19,0)</f>
        <v>40127.5</v>
      </c>
      <c r="I1521" s="883"/>
      <c r="J1521" s="1286"/>
      <c r="K1521" s="883">
        <f>H1521*E1521</f>
        <v>3531.22</v>
      </c>
      <c r="L1521" s="685"/>
      <c r="M1521" s="685"/>
      <c r="N1521" s="685"/>
      <c r="O1521" s="685"/>
    </row>
    <row r="1522" spans="1:15">
      <c r="A1522" s="1290" t="s">
        <v>2165</v>
      </c>
      <c r="B1522" s="886"/>
      <c r="C1522" s="887" t="s">
        <v>2166</v>
      </c>
      <c r="D1522" s="885" t="s">
        <v>2195</v>
      </c>
      <c r="E1522" s="1300">
        <v>0.13100000000000001</v>
      </c>
      <c r="F1522" s="888"/>
      <c r="G1522" s="888"/>
      <c r="H1522" s="883">
        <f>VLOOKUP(A1522,'GiaMTC TT13-QD1491'!$B$10:$T$918,19,0)</f>
        <v>83447.159090909088</v>
      </c>
      <c r="I1522" s="888"/>
      <c r="J1522" s="1293"/>
      <c r="K1522" s="888">
        <f>H1522*E1522</f>
        <v>10931.577840909091</v>
      </c>
      <c r="L1522" s="685"/>
      <c r="M1522" s="685"/>
      <c r="N1522" s="685"/>
      <c r="O1522" s="685"/>
    </row>
    <row r="1523" spans="1:15" ht="24">
      <c r="A1523" s="1272" t="s">
        <v>11187</v>
      </c>
      <c r="B1523" s="1273" t="s">
        <v>11196</v>
      </c>
      <c r="C1523" s="1274" t="s">
        <v>2805</v>
      </c>
      <c r="D1523" s="919"/>
      <c r="E1523" s="1275"/>
      <c r="F1523" s="878"/>
      <c r="G1523" s="878"/>
      <c r="H1523" s="878"/>
      <c r="I1523" s="1276">
        <f>SUM(I1524:I1527)</f>
        <v>5215.66</v>
      </c>
      <c r="J1523" s="1277"/>
      <c r="K1523" s="878"/>
      <c r="L1523" s="1278" t="s">
        <v>427</v>
      </c>
      <c r="M1523" s="1279">
        <f>I1523</f>
        <v>5215.66</v>
      </c>
      <c r="N1523" s="1280">
        <f>J1528</f>
        <v>252250.70013157895</v>
      </c>
      <c r="O1523" s="1281">
        <f>K1531</f>
        <v>31324.199772727276</v>
      </c>
    </row>
    <row r="1524" spans="1:15">
      <c r="A1524" s="1282"/>
      <c r="B1524" s="1283"/>
      <c r="C1524" s="1284" t="s">
        <v>170</v>
      </c>
      <c r="D1524" s="882" t="s">
        <v>6069</v>
      </c>
      <c r="E1524" s="1295">
        <v>1.536</v>
      </c>
      <c r="F1524" s="883">
        <f>VLOOKUP(C1524,VLP!$C$2:$F$1161,3,0)</f>
        <v>1685</v>
      </c>
      <c r="G1524" s="883"/>
      <c r="H1524" s="883"/>
      <c r="I1524" s="883">
        <f>F1524*E1524</f>
        <v>2588.16</v>
      </c>
      <c r="J1524" s="1286"/>
      <c r="K1524" s="883"/>
      <c r="L1524" s="1278"/>
      <c r="M1524" s="1279"/>
      <c r="N1524" s="1280"/>
      <c r="O1524" s="1281"/>
    </row>
    <row r="1525" spans="1:15">
      <c r="A1525" s="1282"/>
      <c r="B1525" s="1283"/>
      <c r="C1525" s="1287" t="s">
        <v>291</v>
      </c>
      <c r="D1525" s="882" t="s">
        <v>120</v>
      </c>
      <c r="E1525" s="1295">
        <v>0.10199999999999999</v>
      </c>
      <c r="F1525" s="883">
        <f>VLOOKUP(C1525,VLP!$C$2:$F$1161,3,0)</f>
        <v>10500</v>
      </c>
      <c r="G1525" s="883"/>
      <c r="H1525" s="883"/>
      <c r="I1525" s="883">
        <f>F1525*E1525</f>
        <v>1071</v>
      </c>
      <c r="J1525" s="1286"/>
      <c r="K1525" s="883"/>
      <c r="L1525" s="1278"/>
      <c r="M1525" s="1279"/>
      <c r="N1525" s="1280"/>
      <c r="O1525" s="1281"/>
    </row>
    <row r="1526" spans="1:15">
      <c r="A1526" s="1282"/>
      <c r="B1526" s="1283"/>
      <c r="C1526" s="1284" t="s">
        <v>188</v>
      </c>
      <c r="D1526" s="882" t="s">
        <v>81</v>
      </c>
      <c r="E1526" s="1285">
        <v>5.0999999999999997E-2</v>
      </c>
      <c r="F1526" s="883">
        <f>VLOOKUP(C1526,VLP!$C$2:$F$1161,3,0)</f>
        <v>27500</v>
      </c>
      <c r="G1526" s="883"/>
      <c r="H1526" s="883"/>
      <c r="I1526" s="883">
        <f>F1526*E1526</f>
        <v>1402.5</v>
      </c>
      <c r="J1526" s="1286"/>
      <c r="K1526" s="883"/>
      <c r="L1526" s="1278"/>
      <c r="M1526" s="1279"/>
      <c r="N1526" s="1280"/>
      <c r="O1526" s="1281"/>
    </row>
    <row r="1527" spans="1:15">
      <c r="A1527" s="1282"/>
      <c r="B1527" s="1283"/>
      <c r="C1527" s="1287" t="s">
        <v>371</v>
      </c>
      <c r="D1527" s="882" t="s">
        <v>186</v>
      </c>
      <c r="E1527" s="1285">
        <v>0.154</v>
      </c>
      <c r="F1527" s="883">
        <f>VLOOKUP(C1527,VLP!$C$2:$F$1161,3,0)</f>
        <v>1000</v>
      </c>
      <c r="G1527" s="883"/>
      <c r="H1527" s="883"/>
      <c r="I1527" s="883">
        <f>F1527*E1527</f>
        <v>154</v>
      </c>
      <c r="J1527" s="1286"/>
      <c r="K1527" s="883"/>
      <c r="L1527" s="1278"/>
      <c r="M1527" s="1279"/>
      <c r="N1527" s="1280"/>
      <c r="O1527" s="1281"/>
    </row>
    <row r="1528" spans="1:15">
      <c r="A1528" s="1288"/>
      <c r="B1528" s="880"/>
      <c r="C1528" s="882" t="s">
        <v>6070</v>
      </c>
      <c r="D1528" s="882"/>
      <c r="E1528" s="1295"/>
      <c r="F1528" s="883"/>
      <c r="G1528" s="883"/>
      <c r="H1528" s="883"/>
      <c r="I1528" s="883"/>
      <c r="J1528" s="1286">
        <f>SUM(J1529:J1530)</f>
        <v>252250.70013157895</v>
      </c>
      <c r="K1528" s="883"/>
      <c r="L1528" s="685"/>
      <c r="M1528" s="685"/>
      <c r="N1528" s="685"/>
      <c r="O1528" s="685"/>
    </row>
    <row r="1529" spans="1:15">
      <c r="A1529" s="1288"/>
      <c r="B1529" s="880"/>
      <c r="C1529" s="881" t="s">
        <v>2368</v>
      </c>
      <c r="D1529" s="882" t="s">
        <v>2540</v>
      </c>
      <c r="E1529" s="1299">
        <v>0.6</v>
      </c>
      <c r="F1529" s="883"/>
      <c r="G1529" s="883">
        <f>_ks30</f>
        <v>283634.10000000003</v>
      </c>
      <c r="H1529" s="883"/>
      <c r="I1529" s="883"/>
      <c r="J1529" s="883">
        <f>G1529*E1529</f>
        <v>170180.46000000002</v>
      </c>
      <c r="K1529" s="883"/>
      <c r="L1529" s="685"/>
      <c r="M1529" s="685"/>
      <c r="N1529" s="685"/>
      <c r="O1529" s="685"/>
    </row>
    <row r="1530" spans="1:15">
      <c r="A1530" s="1288"/>
      <c r="B1530" s="880"/>
      <c r="C1530" s="881" t="s">
        <v>6318</v>
      </c>
      <c r="D1530" s="882" t="s">
        <v>2540</v>
      </c>
      <c r="E1530" s="1299">
        <v>0.26</v>
      </c>
      <c r="F1530" s="883"/>
      <c r="G1530" s="883">
        <f>_lg40</f>
        <v>315654.76973684208</v>
      </c>
      <c r="H1530" s="883"/>
      <c r="I1530" s="883"/>
      <c r="J1530" s="883">
        <f>G1530*E1530</f>
        <v>82070.240131578947</v>
      </c>
      <c r="K1530" s="1283"/>
      <c r="L1530" s="685"/>
      <c r="M1530" s="685"/>
      <c r="N1530" s="685"/>
      <c r="O1530" s="685"/>
    </row>
    <row r="1531" spans="1:15">
      <c r="A1531" s="1289"/>
      <c r="B1531" s="880"/>
      <c r="C1531" s="882" t="s">
        <v>2791</v>
      </c>
      <c r="D1531" s="882"/>
      <c r="E1531" s="1295"/>
      <c r="F1531" s="883"/>
      <c r="G1531" s="883"/>
      <c r="H1531" s="883"/>
      <c r="I1531" s="883"/>
      <c r="J1531" s="1286"/>
      <c r="K1531" s="1286">
        <f>SUM(K1532:K1534)</f>
        <v>31324.199772727276</v>
      </c>
      <c r="L1531" s="685"/>
      <c r="M1531" s="685"/>
      <c r="N1531" s="685"/>
      <c r="O1531" s="685"/>
    </row>
    <row r="1532" spans="1:15">
      <c r="A1532" s="1290" t="s">
        <v>2188</v>
      </c>
      <c r="B1532" s="880"/>
      <c r="C1532" s="881" t="s">
        <v>6336</v>
      </c>
      <c r="D1532" s="882" t="s">
        <v>2195</v>
      </c>
      <c r="E1532" s="1299">
        <v>0.05</v>
      </c>
      <c r="F1532" s="883"/>
      <c r="G1532" s="883"/>
      <c r="H1532" s="883">
        <f>VLOOKUP(A1532,'GiaMTC TT13-QD1491'!$B$10:$T$918,19,0)</f>
        <v>397537.95454545453</v>
      </c>
      <c r="I1532" s="883"/>
      <c r="J1532" s="1286"/>
      <c r="K1532" s="883">
        <f>H1532*E1532</f>
        <v>19876.897727272728</v>
      </c>
      <c r="L1532" s="685"/>
      <c r="M1532" s="685"/>
      <c r="N1532" s="685"/>
      <c r="O1532" s="685"/>
    </row>
    <row r="1533" spans="1:15">
      <c r="A1533" s="1290" t="s">
        <v>2183</v>
      </c>
      <c r="B1533" s="880"/>
      <c r="C1533" s="881" t="s">
        <v>2184</v>
      </c>
      <c r="D1533" s="882" t="s">
        <v>2195</v>
      </c>
      <c r="E1533" s="1299">
        <v>6.9000000000000006E-2</v>
      </c>
      <c r="F1533" s="883"/>
      <c r="G1533" s="883"/>
      <c r="H1533" s="883">
        <f>VLOOKUP(A1533,'GiaMTC TT13-QD1491'!$B$10:$T$918,19,0)</f>
        <v>40127.5</v>
      </c>
      <c r="I1533" s="883"/>
      <c r="J1533" s="1286"/>
      <c r="K1533" s="883">
        <f>H1533*E1533</f>
        <v>2768.7975000000001</v>
      </c>
      <c r="L1533" s="685"/>
      <c r="M1533" s="685"/>
      <c r="N1533" s="685"/>
      <c r="O1533" s="685"/>
    </row>
    <row r="1534" spans="1:15">
      <c r="A1534" s="1290" t="s">
        <v>2165</v>
      </c>
      <c r="B1534" s="886"/>
      <c r="C1534" s="887" t="s">
        <v>2166</v>
      </c>
      <c r="D1534" s="885" t="s">
        <v>2195</v>
      </c>
      <c r="E1534" s="1300">
        <v>0.104</v>
      </c>
      <c r="F1534" s="888"/>
      <c r="G1534" s="888"/>
      <c r="H1534" s="883">
        <f>VLOOKUP(A1534,'GiaMTC TT13-QD1491'!$B$10:$T$918,19,0)</f>
        <v>83447.159090909088</v>
      </c>
      <c r="I1534" s="888"/>
      <c r="J1534" s="1293"/>
      <c r="K1534" s="888">
        <f>H1534*E1534</f>
        <v>8678.5045454545452</v>
      </c>
      <c r="L1534" s="685"/>
      <c r="M1534" s="685"/>
      <c r="N1534" s="685"/>
      <c r="O1534" s="685"/>
    </row>
    <row r="1535" spans="1:15">
      <c r="A1535" s="1298" t="s">
        <v>11188</v>
      </c>
      <c r="B1535" s="1298" t="s">
        <v>6337</v>
      </c>
    </row>
    <row r="1536" spans="1:15">
      <c r="A1536" s="1617" t="s">
        <v>438</v>
      </c>
      <c r="B1536" s="1617" t="s">
        <v>2538</v>
      </c>
      <c r="C1536" s="1617" t="s">
        <v>2539</v>
      </c>
      <c r="D1536" s="1617" t="s">
        <v>2787</v>
      </c>
      <c r="E1536" s="1617" t="s">
        <v>2788</v>
      </c>
      <c r="F1536" s="1624" t="s">
        <v>77</v>
      </c>
      <c r="G1536" s="1625"/>
      <c r="H1536" s="1626"/>
      <c r="I1536" s="1624" t="s">
        <v>2781</v>
      </c>
      <c r="J1536" s="1625"/>
      <c r="K1536" s="1626"/>
    </row>
    <row r="1537" spans="1:15">
      <c r="A1537" s="1618"/>
      <c r="B1537" s="1618"/>
      <c r="C1537" s="1618"/>
      <c r="D1537" s="1618"/>
      <c r="E1537" s="1618"/>
      <c r="F1537" s="280" t="s">
        <v>2554</v>
      </c>
      <c r="G1537" s="280" t="s">
        <v>2783</v>
      </c>
      <c r="H1537" s="280" t="s">
        <v>2784</v>
      </c>
      <c r="I1537" s="280" t="s">
        <v>2554</v>
      </c>
      <c r="J1537" s="280" t="s">
        <v>2783</v>
      </c>
      <c r="K1537" s="280" t="s">
        <v>2784</v>
      </c>
    </row>
    <row r="1538" spans="1:15" ht="24">
      <c r="A1538" s="1272" t="s">
        <v>11190</v>
      </c>
      <c r="B1538" s="1273" t="s">
        <v>11189</v>
      </c>
      <c r="C1538" s="1274" t="s">
        <v>2805</v>
      </c>
      <c r="D1538" s="919"/>
      <c r="E1538" s="1275"/>
      <c r="F1538" s="878"/>
      <c r="G1538" s="878"/>
      <c r="H1538" s="878"/>
      <c r="I1538" s="1276">
        <f>SUM(I1539:I1542)</f>
        <v>3665.375</v>
      </c>
      <c r="J1538" s="1277"/>
      <c r="K1538" s="878"/>
      <c r="L1538" s="246" t="s">
        <v>427</v>
      </c>
      <c r="M1538" s="241">
        <f>I1538</f>
        <v>3665.375</v>
      </c>
      <c r="N1538" s="242">
        <f>J1543</f>
        <v>213457.02694736846</v>
      </c>
      <c r="O1538" s="243">
        <f>K1546</f>
        <v>22011.846022727274</v>
      </c>
    </row>
    <row r="1539" spans="1:15">
      <c r="A1539" s="1282"/>
      <c r="B1539" s="1283"/>
      <c r="C1539" s="1284" t="s">
        <v>170</v>
      </c>
      <c r="D1539" s="882" t="s">
        <v>6069</v>
      </c>
      <c r="E1539" s="1295">
        <v>1.075</v>
      </c>
      <c r="F1539" s="883">
        <f>VLOOKUP(C1539,VLP!$C$2:$F$1161,3,0)</f>
        <v>1685</v>
      </c>
      <c r="G1539" s="883"/>
      <c r="H1539" s="883"/>
      <c r="I1539" s="883">
        <f>F1539*E1539</f>
        <v>1811.375</v>
      </c>
      <c r="J1539" s="1286"/>
      <c r="K1539" s="883"/>
      <c r="L1539" s="246"/>
      <c r="M1539" s="241"/>
      <c r="N1539" s="242"/>
      <c r="O1539" s="243"/>
    </row>
    <row r="1540" spans="1:15">
      <c r="A1540" s="1282"/>
      <c r="B1540" s="1283"/>
      <c r="C1540" s="1287" t="s">
        <v>291</v>
      </c>
      <c r="D1540" s="882" t="s">
        <v>120</v>
      </c>
      <c r="E1540" s="1295">
        <v>7.1999999999999995E-2</v>
      </c>
      <c r="F1540" s="883">
        <f>VLOOKUP(C1540,VLP!$C$2:$F$1161,3,0)</f>
        <v>10500</v>
      </c>
      <c r="G1540" s="883"/>
      <c r="H1540" s="883"/>
      <c r="I1540" s="883">
        <f>F1540*E1540</f>
        <v>755.99999999999989</v>
      </c>
      <c r="J1540" s="1286"/>
      <c r="K1540" s="883"/>
      <c r="L1540" s="246"/>
      <c r="M1540" s="241"/>
      <c r="N1540" s="242"/>
      <c r="O1540" s="243"/>
    </row>
    <row r="1541" spans="1:15">
      <c r="A1541" s="1282"/>
      <c r="B1541" s="1283"/>
      <c r="C1541" s="1284" t="s">
        <v>188</v>
      </c>
      <c r="D1541" s="882" t="s">
        <v>81</v>
      </c>
      <c r="E1541" s="1285">
        <v>3.5999999999999997E-2</v>
      </c>
      <c r="F1541" s="883">
        <f>VLOOKUP(C1541,VLP!$C$2:$F$1161,3,0)</f>
        <v>27500</v>
      </c>
      <c r="G1541" s="883"/>
      <c r="H1541" s="883"/>
      <c r="I1541" s="883">
        <f>F1541*E1541</f>
        <v>989.99999999999989</v>
      </c>
      <c r="J1541" s="1286"/>
      <c r="K1541" s="883"/>
      <c r="L1541" s="246"/>
      <c r="M1541" s="241"/>
      <c r="N1541" s="242"/>
      <c r="O1541" s="243"/>
    </row>
    <row r="1542" spans="1:15">
      <c r="A1542" s="1282"/>
      <c r="B1542" s="1283"/>
      <c r="C1542" s="1287" t="s">
        <v>371</v>
      </c>
      <c r="D1542" s="882" t="s">
        <v>186</v>
      </c>
      <c r="E1542" s="1285">
        <v>0.108</v>
      </c>
      <c r="F1542" s="883">
        <f>VLOOKUP(C1542,VLP!$C$2:$F$1161,3,0)</f>
        <v>1000</v>
      </c>
      <c r="G1542" s="883"/>
      <c r="H1542" s="883"/>
      <c r="I1542" s="883">
        <f>F1542*E1542</f>
        <v>108</v>
      </c>
      <c r="J1542" s="1286"/>
      <c r="K1542" s="883"/>
      <c r="L1542" s="246"/>
      <c r="M1542" s="241"/>
      <c r="N1542" s="242"/>
      <c r="O1542" s="243"/>
    </row>
    <row r="1543" spans="1:15">
      <c r="A1543" s="1288"/>
      <c r="B1543" s="880"/>
      <c r="C1543" s="882" t="s">
        <v>6070</v>
      </c>
      <c r="D1543" s="882"/>
      <c r="E1543" s="1295"/>
      <c r="F1543" s="883"/>
      <c r="G1543" s="883"/>
      <c r="H1543" s="883"/>
      <c r="I1543" s="883"/>
      <c r="J1543" s="1286">
        <f>SUM(J1544:J1545)</f>
        <v>213457.02694736846</v>
      </c>
      <c r="K1543" s="883"/>
    </row>
    <row r="1544" spans="1:15">
      <c r="A1544" s="1288"/>
      <c r="B1544" s="880"/>
      <c r="C1544" s="881" t="s">
        <v>2368</v>
      </c>
      <c r="D1544" s="882" t="s">
        <v>2540</v>
      </c>
      <c r="E1544" s="1299">
        <v>0.53</v>
      </c>
      <c r="F1544" s="883"/>
      <c r="G1544" s="883">
        <f>_ks30</f>
        <v>283634.10000000003</v>
      </c>
      <c r="H1544" s="883"/>
      <c r="I1544" s="883"/>
      <c r="J1544" s="883">
        <f>G1544*E1544</f>
        <v>150326.07300000003</v>
      </c>
      <c r="K1544" s="883"/>
    </row>
    <row r="1545" spans="1:15">
      <c r="A1545" s="1288"/>
      <c r="B1545" s="880"/>
      <c r="C1545" s="881" t="s">
        <v>6318</v>
      </c>
      <c r="D1545" s="882" t="s">
        <v>2540</v>
      </c>
      <c r="E1545" s="1299">
        <v>0.2</v>
      </c>
      <c r="F1545" s="883"/>
      <c r="G1545" s="883">
        <f>_lg40</f>
        <v>315654.76973684208</v>
      </c>
      <c r="H1545" s="883"/>
      <c r="I1545" s="883"/>
      <c r="J1545" s="883">
        <f>G1545*E1545</f>
        <v>63130.95394736842</v>
      </c>
      <c r="K1545" s="1283"/>
    </row>
    <row r="1546" spans="1:15">
      <c r="A1546" s="1289"/>
      <c r="B1546" s="880"/>
      <c r="C1546" s="882" t="s">
        <v>2791</v>
      </c>
      <c r="D1546" s="882"/>
      <c r="E1546" s="1295"/>
      <c r="F1546" s="883"/>
      <c r="G1546" s="883"/>
      <c r="H1546" s="883"/>
      <c r="I1546" s="883"/>
      <c r="J1546" s="1286"/>
      <c r="K1546" s="1286">
        <f>SUM(K1547:K1549)</f>
        <v>22011.846022727274</v>
      </c>
    </row>
    <row r="1547" spans="1:15">
      <c r="A1547" s="1290" t="s">
        <v>2188</v>
      </c>
      <c r="B1547" s="880"/>
      <c r="C1547" s="881" t="s">
        <v>6336</v>
      </c>
      <c r="D1547" s="882" t="s">
        <v>2195</v>
      </c>
      <c r="E1547" s="1295">
        <v>3.5000000000000003E-2</v>
      </c>
      <c r="F1547" s="883"/>
      <c r="G1547" s="883"/>
      <c r="H1547" s="883">
        <f>VLOOKUP(A1547,'GiaMTC TT13-QD1491'!$B$10:$T$918,19,0)</f>
        <v>397537.95454545453</v>
      </c>
      <c r="I1547" s="883"/>
      <c r="J1547" s="1286"/>
      <c r="K1547" s="883">
        <f>H1547*E1547</f>
        <v>13913.828409090909</v>
      </c>
    </row>
    <row r="1548" spans="1:15">
      <c r="A1548" s="1290" t="s">
        <v>2183</v>
      </c>
      <c r="B1548" s="880"/>
      <c r="C1548" s="881" t="s">
        <v>2184</v>
      </c>
      <c r="D1548" s="882" t="s">
        <v>2195</v>
      </c>
      <c r="E1548" s="1295">
        <v>0.05</v>
      </c>
      <c r="F1548" s="883"/>
      <c r="G1548" s="883"/>
      <c r="H1548" s="883">
        <f>VLOOKUP(A1548,'GiaMTC TT13-QD1491'!$B$10:$T$918,19,0)</f>
        <v>40127.5</v>
      </c>
      <c r="I1548" s="883"/>
      <c r="J1548" s="1286"/>
      <c r="K1548" s="883">
        <f>H1548*E1548</f>
        <v>2006.375</v>
      </c>
    </row>
    <row r="1549" spans="1:15">
      <c r="A1549" s="1290" t="s">
        <v>2165</v>
      </c>
      <c r="B1549" s="886"/>
      <c r="C1549" s="887" t="s">
        <v>2166</v>
      </c>
      <c r="D1549" s="885" t="s">
        <v>2195</v>
      </c>
      <c r="E1549" s="1296">
        <v>7.2999999999999995E-2</v>
      </c>
      <c r="F1549" s="888"/>
      <c r="G1549" s="888"/>
      <c r="H1549" s="883">
        <f>VLOOKUP(A1549,'GiaMTC TT13-QD1491'!$B$10:$T$918,19,0)</f>
        <v>83447.159090909088</v>
      </c>
      <c r="I1549" s="888"/>
      <c r="J1549" s="1293"/>
      <c r="K1549" s="888">
        <f>H1549*E1549</f>
        <v>6091.6426136363634</v>
      </c>
    </row>
    <row r="1550" spans="1:15" ht="24">
      <c r="A1550" s="1272" t="s">
        <v>11192</v>
      </c>
      <c r="B1550" s="1273" t="s">
        <v>11191</v>
      </c>
      <c r="C1550" s="1274" t="s">
        <v>2805</v>
      </c>
      <c r="D1550" s="919"/>
      <c r="E1550" s="1275"/>
      <c r="F1550" s="878"/>
      <c r="G1550" s="878"/>
      <c r="H1550" s="878"/>
      <c r="I1550" s="1276">
        <f>SUM(I1551:I1554)</f>
        <v>2556.3050000000003</v>
      </c>
      <c r="J1550" s="1277"/>
      <c r="K1550" s="878"/>
      <c r="L1550" s="1278" t="s">
        <v>427</v>
      </c>
      <c r="M1550" s="1279">
        <f>I1550</f>
        <v>2556.3050000000003</v>
      </c>
      <c r="N1550" s="1280">
        <f>J1555</f>
        <v>149456.49146052633</v>
      </c>
      <c r="O1550" s="1281">
        <f>K1558</f>
        <v>15682.163636363635</v>
      </c>
    </row>
    <row r="1551" spans="1:15">
      <c r="A1551" s="1282"/>
      <c r="B1551" s="1283"/>
      <c r="C1551" s="1284" t="s">
        <v>170</v>
      </c>
      <c r="D1551" s="882" t="s">
        <v>6069</v>
      </c>
      <c r="E1551" s="1295">
        <v>0.753</v>
      </c>
      <c r="F1551" s="883">
        <f>VLOOKUP(C1551,VLP!$C$2:$F$1161,3,0)</f>
        <v>1685</v>
      </c>
      <c r="G1551" s="883"/>
      <c r="H1551" s="883"/>
      <c r="I1551" s="883">
        <f>F1551*E1551</f>
        <v>1268.8050000000001</v>
      </c>
      <c r="J1551" s="1286"/>
      <c r="K1551" s="883"/>
      <c r="L1551" s="1278"/>
      <c r="M1551" s="1279"/>
      <c r="N1551" s="1280"/>
      <c r="O1551" s="1281"/>
    </row>
    <row r="1552" spans="1:15">
      <c r="A1552" s="1282"/>
      <c r="B1552" s="1283"/>
      <c r="C1552" s="1287" t="s">
        <v>291</v>
      </c>
      <c r="D1552" s="882" t="s">
        <v>120</v>
      </c>
      <c r="E1552" s="1295">
        <v>0.05</v>
      </c>
      <c r="F1552" s="883">
        <f>VLOOKUP(C1552,VLP!$C$2:$F$1161,3,0)</f>
        <v>10500</v>
      </c>
      <c r="G1552" s="883"/>
      <c r="H1552" s="883"/>
      <c r="I1552" s="883">
        <f>F1552*E1552</f>
        <v>525</v>
      </c>
      <c r="J1552" s="1286"/>
      <c r="K1552" s="883"/>
      <c r="L1552" s="1278"/>
      <c r="M1552" s="1279"/>
      <c r="N1552" s="1280"/>
      <c r="O1552" s="1281"/>
    </row>
    <row r="1553" spans="1:15">
      <c r="A1553" s="1282"/>
      <c r="B1553" s="1283"/>
      <c r="C1553" s="1284" t="s">
        <v>188</v>
      </c>
      <c r="D1553" s="882" t="s">
        <v>81</v>
      </c>
      <c r="E1553" s="1285">
        <v>2.5000000000000001E-2</v>
      </c>
      <c r="F1553" s="883">
        <f>VLOOKUP(C1553,VLP!$C$2:$F$1161,3,0)</f>
        <v>27500</v>
      </c>
      <c r="G1553" s="883"/>
      <c r="H1553" s="883"/>
      <c r="I1553" s="883">
        <f>F1553*E1553</f>
        <v>687.5</v>
      </c>
      <c r="J1553" s="1286"/>
      <c r="K1553" s="883"/>
      <c r="L1553" s="1278"/>
      <c r="M1553" s="1279"/>
      <c r="N1553" s="1280"/>
      <c r="O1553" s="1281"/>
    </row>
    <row r="1554" spans="1:15">
      <c r="A1554" s="1282"/>
      <c r="B1554" s="1283"/>
      <c r="C1554" s="1287" t="s">
        <v>371</v>
      </c>
      <c r="D1554" s="882" t="s">
        <v>186</v>
      </c>
      <c r="E1554" s="1285">
        <v>7.4999999999999997E-2</v>
      </c>
      <c r="F1554" s="883">
        <f>VLOOKUP(C1554,VLP!$C$2:$F$1161,3,0)</f>
        <v>1000</v>
      </c>
      <c r="G1554" s="883"/>
      <c r="H1554" s="883"/>
      <c r="I1554" s="883">
        <f>F1554*E1554</f>
        <v>75</v>
      </c>
      <c r="J1554" s="1286"/>
      <c r="K1554" s="883"/>
      <c r="L1554" s="1278"/>
      <c r="M1554" s="1279"/>
      <c r="N1554" s="1280"/>
      <c r="O1554" s="1281"/>
    </row>
    <row r="1555" spans="1:15">
      <c r="A1555" s="1288"/>
      <c r="B1555" s="880"/>
      <c r="C1555" s="882" t="s">
        <v>6070</v>
      </c>
      <c r="D1555" s="882"/>
      <c r="E1555" s="1295"/>
      <c r="F1555" s="883"/>
      <c r="G1555" s="883"/>
      <c r="H1555" s="883"/>
      <c r="I1555" s="883"/>
      <c r="J1555" s="1286">
        <f>SUM(J1556:J1557)</f>
        <v>149456.49146052633</v>
      </c>
      <c r="K1555" s="883"/>
      <c r="L1555" s="685"/>
      <c r="M1555" s="685"/>
      <c r="N1555" s="685"/>
      <c r="O1555" s="685"/>
    </row>
    <row r="1556" spans="1:15">
      <c r="A1556" s="1288"/>
      <c r="B1556" s="880"/>
      <c r="C1556" s="881" t="s">
        <v>2368</v>
      </c>
      <c r="D1556" s="882" t="s">
        <v>2540</v>
      </c>
      <c r="E1556" s="1299">
        <v>0.36</v>
      </c>
      <c r="F1556" s="883"/>
      <c r="G1556" s="883">
        <f>_ks30</f>
        <v>283634.10000000003</v>
      </c>
      <c r="H1556" s="883"/>
      <c r="I1556" s="883"/>
      <c r="J1556" s="883">
        <f>G1556*E1556</f>
        <v>102108.27600000001</v>
      </c>
      <c r="K1556" s="883"/>
      <c r="L1556" s="685"/>
      <c r="M1556" s="685"/>
      <c r="N1556" s="685"/>
      <c r="O1556" s="685"/>
    </row>
    <row r="1557" spans="1:15">
      <c r="A1557" s="1288"/>
      <c r="B1557" s="880"/>
      <c r="C1557" s="881" t="s">
        <v>6318</v>
      </c>
      <c r="D1557" s="882" t="s">
        <v>2540</v>
      </c>
      <c r="E1557" s="1299">
        <v>0.15</v>
      </c>
      <c r="F1557" s="883"/>
      <c r="G1557" s="883">
        <f>_lg40</f>
        <v>315654.76973684208</v>
      </c>
      <c r="H1557" s="883"/>
      <c r="I1557" s="883"/>
      <c r="J1557" s="883">
        <f>G1557*E1557</f>
        <v>47348.215460526313</v>
      </c>
      <c r="K1557" s="1283"/>
      <c r="L1557" s="685"/>
      <c r="M1557" s="685"/>
      <c r="N1557" s="685"/>
      <c r="O1557" s="685"/>
    </row>
    <row r="1558" spans="1:15">
      <c r="A1558" s="1289"/>
      <c r="B1558" s="880"/>
      <c r="C1558" s="882" t="s">
        <v>2791</v>
      </c>
      <c r="D1558" s="882"/>
      <c r="E1558" s="1295"/>
      <c r="F1558" s="883"/>
      <c r="G1558" s="883"/>
      <c r="H1558" s="883"/>
      <c r="I1558" s="883"/>
      <c r="J1558" s="1286"/>
      <c r="K1558" s="1286">
        <f>SUM(K1559:K1561)</f>
        <v>15682.163636363635</v>
      </c>
      <c r="L1558" s="685"/>
      <c r="M1558" s="685"/>
      <c r="N1558" s="685"/>
      <c r="O1558" s="685"/>
    </row>
    <row r="1559" spans="1:15">
      <c r="A1559" s="1290" t="s">
        <v>2188</v>
      </c>
      <c r="B1559" s="880"/>
      <c r="C1559" s="881" t="s">
        <v>6336</v>
      </c>
      <c r="D1559" s="882" t="s">
        <v>2195</v>
      </c>
      <c r="E1559" s="1299">
        <v>2.5000000000000001E-2</v>
      </c>
      <c r="F1559" s="883"/>
      <c r="G1559" s="883"/>
      <c r="H1559" s="883">
        <f>VLOOKUP(A1559,'GiaMTC TT13-QD1491'!$B$10:$T$918,19,0)</f>
        <v>397537.95454545453</v>
      </c>
      <c r="I1559" s="883"/>
      <c r="J1559" s="1286"/>
      <c r="K1559" s="883">
        <f>H1559*E1559</f>
        <v>9938.448863636364</v>
      </c>
      <c r="L1559" s="685"/>
      <c r="M1559" s="685"/>
      <c r="N1559" s="685"/>
      <c r="O1559" s="685"/>
    </row>
    <row r="1560" spans="1:15">
      <c r="A1560" s="1290" t="s">
        <v>2183</v>
      </c>
      <c r="B1560" s="880"/>
      <c r="C1560" s="881" t="s">
        <v>2184</v>
      </c>
      <c r="D1560" s="882" t="s">
        <v>2195</v>
      </c>
      <c r="E1560" s="1299">
        <v>3.5000000000000003E-2</v>
      </c>
      <c r="F1560" s="883"/>
      <c r="G1560" s="883"/>
      <c r="H1560" s="883">
        <f>VLOOKUP(A1560,'GiaMTC TT13-QD1491'!$B$10:$T$918,19,0)</f>
        <v>40127.5</v>
      </c>
      <c r="I1560" s="883"/>
      <c r="J1560" s="1286"/>
      <c r="K1560" s="883">
        <f>H1560*E1560</f>
        <v>1404.4625000000001</v>
      </c>
      <c r="L1560" s="685"/>
      <c r="M1560" s="685"/>
      <c r="N1560" s="685"/>
      <c r="O1560" s="685"/>
    </row>
    <row r="1561" spans="1:15">
      <c r="A1561" s="1290" t="s">
        <v>2165</v>
      </c>
      <c r="B1561" s="886"/>
      <c r="C1561" s="887" t="s">
        <v>2166</v>
      </c>
      <c r="D1561" s="885" t="s">
        <v>2195</v>
      </c>
      <c r="E1561" s="1300">
        <v>5.1999999999999998E-2</v>
      </c>
      <c r="F1561" s="888"/>
      <c r="G1561" s="888"/>
      <c r="H1561" s="883">
        <f>VLOOKUP(A1561,'GiaMTC TT13-QD1491'!$B$10:$T$918,19,0)</f>
        <v>83447.159090909088</v>
      </c>
      <c r="I1561" s="888"/>
      <c r="J1561" s="1293"/>
      <c r="K1561" s="888">
        <f>H1561*E1561</f>
        <v>4339.2522727272726</v>
      </c>
      <c r="L1561" s="685"/>
      <c r="M1561" s="685"/>
      <c r="N1561" s="685"/>
      <c r="O1561" s="685"/>
    </row>
    <row r="1562" spans="1:15" ht="24">
      <c r="A1562" s="1272" t="s">
        <v>11193</v>
      </c>
      <c r="B1562" s="1273" t="s">
        <v>11194</v>
      </c>
      <c r="C1562" s="1274" t="s">
        <v>2805</v>
      </c>
      <c r="D1562" s="919"/>
      <c r="E1562" s="1275"/>
      <c r="F1562" s="878"/>
      <c r="G1562" s="878"/>
      <c r="H1562" s="878"/>
      <c r="I1562" s="1276">
        <f>SUM(I1563:I1566)</f>
        <v>1942.32</v>
      </c>
      <c r="J1562" s="1277"/>
      <c r="K1562" s="878"/>
      <c r="L1562" s="1278" t="s">
        <v>427</v>
      </c>
      <c r="M1562" s="1279">
        <f>I1562</f>
        <v>1942.32</v>
      </c>
      <c r="N1562" s="1280">
        <f>J1567</f>
        <v>117616.32706578949</v>
      </c>
      <c r="O1562" s="1281">
        <f>K1570</f>
        <v>11894.295</v>
      </c>
    </row>
    <row r="1563" spans="1:15">
      <c r="A1563" s="1282"/>
      <c r="B1563" s="1283"/>
      <c r="C1563" s="1284" t="s">
        <v>170</v>
      </c>
      <c r="D1563" s="882" t="s">
        <v>6069</v>
      </c>
      <c r="E1563" s="1295">
        <v>0.57199999999999995</v>
      </c>
      <c r="F1563" s="883">
        <f>VLOOKUP(C1563,VLP!$C$2:$F$1161,3,0)</f>
        <v>1685</v>
      </c>
      <c r="G1563" s="883"/>
      <c r="H1563" s="883"/>
      <c r="I1563" s="883">
        <f>F1563*E1563</f>
        <v>963.81999999999994</v>
      </c>
      <c r="J1563" s="1286"/>
      <c r="K1563" s="883"/>
      <c r="L1563" s="1278"/>
      <c r="M1563" s="1279"/>
      <c r="N1563" s="1280"/>
      <c r="O1563" s="1281"/>
    </row>
    <row r="1564" spans="1:15">
      <c r="A1564" s="1282"/>
      <c r="B1564" s="1283"/>
      <c r="C1564" s="1287" t="s">
        <v>291</v>
      </c>
      <c r="D1564" s="882" t="s">
        <v>120</v>
      </c>
      <c r="E1564" s="1295">
        <v>3.7999999999999999E-2</v>
      </c>
      <c r="F1564" s="883">
        <f>VLOOKUP(C1564,VLP!$C$2:$F$1161,3,0)</f>
        <v>10500</v>
      </c>
      <c r="G1564" s="883"/>
      <c r="H1564" s="883"/>
      <c r="I1564" s="883">
        <f>F1564*E1564</f>
        <v>399</v>
      </c>
      <c r="J1564" s="1286"/>
      <c r="K1564" s="883"/>
      <c r="L1564" s="1278"/>
      <c r="M1564" s="1279"/>
      <c r="N1564" s="1280"/>
      <c r="O1564" s="1281"/>
    </row>
    <row r="1565" spans="1:15">
      <c r="A1565" s="1282"/>
      <c r="B1565" s="1283"/>
      <c r="C1565" s="1284" t="s">
        <v>188</v>
      </c>
      <c r="D1565" s="882" t="s">
        <v>81</v>
      </c>
      <c r="E1565" s="1285">
        <v>1.9E-2</v>
      </c>
      <c r="F1565" s="883">
        <f>VLOOKUP(C1565,VLP!$C$2:$F$1161,3,0)</f>
        <v>27500</v>
      </c>
      <c r="G1565" s="883"/>
      <c r="H1565" s="883"/>
      <c r="I1565" s="883">
        <f>F1565*E1565</f>
        <v>522.5</v>
      </c>
      <c r="J1565" s="1286"/>
      <c r="K1565" s="883"/>
      <c r="L1565" s="1278"/>
      <c r="M1565" s="1279"/>
      <c r="N1565" s="1280"/>
      <c r="O1565" s="1281"/>
    </row>
    <row r="1566" spans="1:15">
      <c r="A1566" s="1282"/>
      <c r="B1566" s="1283"/>
      <c r="C1566" s="1287" t="s">
        <v>371</v>
      </c>
      <c r="D1566" s="882" t="s">
        <v>186</v>
      </c>
      <c r="E1566" s="1285">
        <v>5.7000000000000002E-2</v>
      </c>
      <c r="F1566" s="883">
        <f>VLOOKUP(C1566,VLP!$C$2:$F$1161,3,0)</f>
        <v>1000</v>
      </c>
      <c r="G1566" s="883"/>
      <c r="H1566" s="883"/>
      <c r="I1566" s="883">
        <f>F1566*E1566</f>
        <v>57</v>
      </c>
      <c r="J1566" s="1286"/>
      <c r="K1566" s="883"/>
      <c r="L1566" s="1278"/>
      <c r="M1566" s="1279"/>
      <c r="N1566" s="1280"/>
      <c r="O1566" s="1281"/>
    </row>
    <row r="1567" spans="1:15">
      <c r="A1567" s="1288"/>
      <c r="B1567" s="880"/>
      <c r="C1567" s="882" t="s">
        <v>6070</v>
      </c>
      <c r="D1567" s="882"/>
      <c r="E1567" s="1295"/>
      <c r="F1567" s="883"/>
      <c r="G1567" s="883"/>
      <c r="H1567" s="883"/>
      <c r="I1567" s="883"/>
      <c r="J1567" s="1286">
        <f>SUM(J1568:J1569)</f>
        <v>117616.32706578949</v>
      </c>
      <c r="K1567" s="883"/>
      <c r="L1567" s="685"/>
      <c r="M1567" s="685"/>
      <c r="N1567" s="685"/>
      <c r="O1567" s="685"/>
    </row>
    <row r="1568" spans="1:15">
      <c r="A1568" s="1288"/>
      <c r="B1568" s="880"/>
      <c r="C1568" s="881" t="s">
        <v>2368</v>
      </c>
      <c r="D1568" s="882" t="s">
        <v>2540</v>
      </c>
      <c r="E1568" s="1299">
        <v>0.27</v>
      </c>
      <c r="F1568" s="883"/>
      <c r="G1568" s="883">
        <f>_ks30</f>
        <v>283634.10000000003</v>
      </c>
      <c r="H1568" s="883"/>
      <c r="I1568" s="883"/>
      <c r="J1568" s="883">
        <f>G1568*E1568</f>
        <v>76581.207000000009</v>
      </c>
      <c r="K1568" s="883"/>
      <c r="L1568" s="685"/>
      <c r="M1568" s="685"/>
      <c r="N1568" s="685"/>
      <c r="O1568" s="685"/>
    </row>
    <row r="1569" spans="1:15">
      <c r="A1569" s="1288"/>
      <c r="B1569" s="880"/>
      <c r="C1569" s="881" t="s">
        <v>6318</v>
      </c>
      <c r="D1569" s="882" t="s">
        <v>2540</v>
      </c>
      <c r="E1569" s="1299">
        <v>0.13</v>
      </c>
      <c r="F1569" s="883"/>
      <c r="G1569" s="883">
        <f>_lg40</f>
        <v>315654.76973684208</v>
      </c>
      <c r="H1569" s="883"/>
      <c r="I1569" s="883"/>
      <c r="J1569" s="883">
        <f>G1569*E1569</f>
        <v>41035.120065789473</v>
      </c>
      <c r="K1569" s="1283"/>
      <c r="L1569" s="685"/>
      <c r="M1569" s="685"/>
      <c r="N1569" s="685"/>
      <c r="O1569" s="685"/>
    </row>
    <row r="1570" spans="1:15">
      <c r="A1570" s="1289"/>
      <c r="B1570" s="880"/>
      <c r="C1570" s="882" t="s">
        <v>2791</v>
      </c>
      <c r="D1570" s="882"/>
      <c r="E1570" s="1295"/>
      <c r="F1570" s="883"/>
      <c r="G1570" s="883"/>
      <c r="H1570" s="883"/>
      <c r="I1570" s="883"/>
      <c r="J1570" s="1286"/>
      <c r="K1570" s="1286">
        <f>SUM(K1571:K1573)</f>
        <v>11894.295</v>
      </c>
      <c r="L1570" s="685"/>
      <c r="M1570" s="685"/>
      <c r="N1570" s="685"/>
      <c r="O1570" s="685"/>
    </row>
    <row r="1571" spans="1:15">
      <c r="A1571" s="1290" t="s">
        <v>2188</v>
      </c>
      <c r="B1571" s="880"/>
      <c r="C1571" s="881" t="s">
        <v>6336</v>
      </c>
      <c r="D1571" s="882" t="s">
        <v>2195</v>
      </c>
      <c r="E1571" s="1299">
        <v>1.9E-2</v>
      </c>
      <c r="F1571" s="883"/>
      <c r="G1571" s="883"/>
      <c r="H1571" s="883">
        <f>VLOOKUP(A1571,'GiaMTC TT13-QD1491'!$B$10:$T$918,19,0)</f>
        <v>397537.95454545453</v>
      </c>
      <c r="I1571" s="883"/>
      <c r="J1571" s="1286"/>
      <c r="K1571" s="883">
        <f>H1571*E1571</f>
        <v>7553.2211363636361</v>
      </c>
      <c r="L1571" s="685"/>
      <c r="M1571" s="685"/>
      <c r="N1571" s="685"/>
      <c r="O1571" s="685"/>
    </row>
    <row r="1572" spans="1:15">
      <c r="A1572" s="1290" t="s">
        <v>2183</v>
      </c>
      <c r="B1572" s="880"/>
      <c r="C1572" s="881" t="s">
        <v>2184</v>
      </c>
      <c r="D1572" s="882" t="s">
        <v>2195</v>
      </c>
      <c r="E1572" s="1299">
        <v>2.5000000000000001E-2</v>
      </c>
      <c r="F1572" s="883"/>
      <c r="G1572" s="883"/>
      <c r="H1572" s="883">
        <f>VLOOKUP(A1572,'GiaMTC TT13-QD1491'!$B$10:$T$918,19,0)</f>
        <v>40127.5</v>
      </c>
      <c r="I1572" s="883"/>
      <c r="J1572" s="1286"/>
      <c r="K1572" s="883">
        <f>H1572*E1572</f>
        <v>1003.1875</v>
      </c>
      <c r="L1572" s="685"/>
      <c r="M1572" s="685"/>
      <c r="N1572" s="685"/>
      <c r="O1572" s="685"/>
    </row>
    <row r="1573" spans="1:15">
      <c r="A1573" s="1290" t="s">
        <v>2165</v>
      </c>
      <c r="B1573" s="886"/>
      <c r="C1573" s="887" t="s">
        <v>2166</v>
      </c>
      <c r="D1573" s="885" t="s">
        <v>2195</v>
      </c>
      <c r="E1573" s="1300">
        <v>0.04</v>
      </c>
      <c r="F1573" s="888"/>
      <c r="G1573" s="888"/>
      <c r="H1573" s="883">
        <f>VLOOKUP(A1573,'GiaMTC TT13-QD1491'!$B$10:$T$918,19,0)</f>
        <v>83447.159090909088</v>
      </c>
      <c r="I1573" s="888"/>
      <c r="J1573" s="1293"/>
      <c r="K1573" s="888">
        <f>H1573*E1573</f>
        <v>3337.8863636363635</v>
      </c>
      <c r="L1573" s="685"/>
      <c r="M1573" s="685"/>
      <c r="N1573" s="685"/>
      <c r="O1573" s="685"/>
    </row>
    <row r="1574" spans="1:15" ht="24">
      <c r="A1574" s="1272" t="s">
        <v>11195</v>
      </c>
      <c r="B1574" s="1273" t="s">
        <v>6338</v>
      </c>
      <c r="C1574" s="1274" t="s">
        <v>2805</v>
      </c>
      <c r="D1574" s="919"/>
      <c r="E1574" s="1275"/>
      <c r="F1574" s="878"/>
      <c r="G1574" s="878"/>
      <c r="H1574" s="878"/>
      <c r="I1574" s="1276">
        <f>SUM(I1575:I1578)</f>
        <v>1155.9549999999999</v>
      </c>
      <c r="J1574" s="1277"/>
      <c r="K1574" s="878"/>
      <c r="L1574" s="1278" t="s">
        <v>427</v>
      </c>
      <c r="M1574" s="1279">
        <f>I1574</f>
        <v>1155.9549999999999</v>
      </c>
      <c r="N1574" s="1280">
        <f>J1579</f>
        <v>85135.749276315793</v>
      </c>
      <c r="O1574" s="1281">
        <f>K1582</f>
        <v>6496.576704545454</v>
      </c>
    </row>
    <row r="1575" spans="1:15">
      <c r="A1575" s="1282"/>
      <c r="B1575" s="1283"/>
      <c r="C1575" s="1284" t="s">
        <v>170</v>
      </c>
      <c r="D1575" s="882" t="s">
        <v>6069</v>
      </c>
      <c r="E1575" s="1295">
        <v>0.34300000000000003</v>
      </c>
      <c r="F1575" s="883">
        <f>VLOOKUP(C1575,VLP!$C$2:$F$1161,3,0)</f>
        <v>1685</v>
      </c>
      <c r="G1575" s="883"/>
      <c r="H1575" s="883"/>
      <c r="I1575" s="883">
        <f>F1575*E1575</f>
        <v>577.95500000000004</v>
      </c>
      <c r="J1575" s="1286"/>
      <c r="K1575" s="883"/>
      <c r="L1575" s="1278"/>
      <c r="M1575" s="1279"/>
      <c r="N1575" s="1280"/>
      <c r="O1575" s="1281"/>
    </row>
    <row r="1576" spans="1:15">
      <c r="A1576" s="1282"/>
      <c r="B1576" s="1283"/>
      <c r="C1576" s="1287" t="s">
        <v>291</v>
      </c>
      <c r="D1576" s="882" t="s">
        <v>120</v>
      </c>
      <c r="E1576" s="1295">
        <v>2.3E-2</v>
      </c>
      <c r="F1576" s="883">
        <f>VLOOKUP(C1576,VLP!$C$2:$F$1161,3,0)</f>
        <v>10500</v>
      </c>
      <c r="G1576" s="883"/>
      <c r="H1576" s="883"/>
      <c r="I1576" s="883">
        <f>F1576*E1576</f>
        <v>241.5</v>
      </c>
      <c r="J1576" s="1286"/>
      <c r="K1576" s="883"/>
      <c r="L1576" s="1278"/>
      <c r="M1576" s="1279"/>
      <c r="N1576" s="1280"/>
      <c r="O1576" s="1281"/>
    </row>
    <row r="1577" spans="1:15">
      <c r="A1577" s="1282"/>
      <c r="B1577" s="1283"/>
      <c r="C1577" s="1284" t="s">
        <v>188</v>
      </c>
      <c r="D1577" s="882" t="s">
        <v>81</v>
      </c>
      <c r="E1577" s="1285">
        <v>1.0999999999999999E-2</v>
      </c>
      <c r="F1577" s="883">
        <f>VLOOKUP(C1577,VLP!$C$2:$F$1161,3,0)</f>
        <v>27500</v>
      </c>
      <c r="G1577" s="883"/>
      <c r="H1577" s="883"/>
      <c r="I1577" s="883">
        <f>F1577*E1577</f>
        <v>302.5</v>
      </c>
      <c r="J1577" s="1286"/>
      <c r="K1577" s="883"/>
      <c r="L1577" s="1278"/>
      <c r="M1577" s="1279"/>
      <c r="N1577" s="1280"/>
      <c r="O1577" s="1281"/>
    </row>
    <row r="1578" spans="1:15">
      <c r="A1578" s="1282"/>
      <c r="B1578" s="1283"/>
      <c r="C1578" s="1287" t="s">
        <v>371</v>
      </c>
      <c r="D1578" s="882" t="s">
        <v>186</v>
      </c>
      <c r="E1578" s="1285">
        <v>3.4000000000000002E-2</v>
      </c>
      <c r="F1578" s="883">
        <f>VLOOKUP(C1578,VLP!$C$2:$F$1161,3,0)</f>
        <v>1000</v>
      </c>
      <c r="G1578" s="883"/>
      <c r="H1578" s="883"/>
      <c r="I1578" s="883">
        <f>F1578*E1578</f>
        <v>34</v>
      </c>
      <c r="J1578" s="1286"/>
      <c r="K1578" s="883"/>
      <c r="L1578" s="1278"/>
      <c r="M1578" s="1279"/>
      <c r="N1578" s="1280"/>
      <c r="O1578" s="1281"/>
    </row>
    <row r="1579" spans="1:15">
      <c r="A1579" s="1288"/>
      <c r="B1579" s="880"/>
      <c r="C1579" s="882" t="s">
        <v>6070</v>
      </c>
      <c r="D1579" s="882"/>
      <c r="E1579" s="1295"/>
      <c r="F1579" s="883"/>
      <c r="G1579" s="883"/>
      <c r="H1579" s="883"/>
      <c r="I1579" s="883"/>
      <c r="J1579" s="1286">
        <f>SUM(J1580:J1581)</f>
        <v>85135.749276315793</v>
      </c>
      <c r="K1579" s="883"/>
      <c r="L1579" s="685"/>
      <c r="M1579" s="685"/>
      <c r="N1579" s="685"/>
      <c r="O1579" s="685"/>
    </row>
    <row r="1580" spans="1:15">
      <c r="A1580" s="1288"/>
      <c r="B1580" s="880"/>
      <c r="C1580" s="881" t="s">
        <v>2368</v>
      </c>
      <c r="D1580" s="882" t="s">
        <v>2540</v>
      </c>
      <c r="E1580" s="1299">
        <v>0.2</v>
      </c>
      <c r="F1580" s="883"/>
      <c r="G1580" s="883">
        <f>_ks30</f>
        <v>283634.10000000003</v>
      </c>
      <c r="H1580" s="883"/>
      <c r="I1580" s="883"/>
      <c r="J1580" s="883">
        <f>G1580*E1580</f>
        <v>56726.820000000007</v>
      </c>
      <c r="K1580" s="883"/>
      <c r="L1580" s="685"/>
      <c r="M1580" s="685"/>
      <c r="N1580" s="685"/>
      <c r="O1580" s="685"/>
    </row>
    <row r="1581" spans="1:15">
      <c r="A1581" s="1288"/>
      <c r="B1581" s="880"/>
      <c r="C1581" s="881" t="s">
        <v>6318</v>
      </c>
      <c r="D1581" s="882" t="s">
        <v>2540</v>
      </c>
      <c r="E1581" s="1299">
        <v>0.09</v>
      </c>
      <c r="F1581" s="883"/>
      <c r="G1581" s="883">
        <f>_lg40</f>
        <v>315654.76973684208</v>
      </c>
      <c r="H1581" s="883"/>
      <c r="I1581" s="883"/>
      <c r="J1581" s="883">
        <f>G1581*E1581</f>
        <v>28408.929276315786</v>
      </c>
      <c r="K1581" s="1283"/>
      <c r="L1581" s="685"/>
      <c r="M1581" s="685"/>
      <c r="N1581" s="685"/>
      <c r="O1581" s="685"/>
    </row>
    <row r="1582" spans="1:15">
      <c r="A1582" s="1289"/>
      <c r="B1582" s="880"/>
      <c r="C1582" s="882" t="s">
        <v>2791</v>
      </c>
      <c r="D1582" s="882"/>
      <c r="E1582" s="1295"/>
      <c r="F1582" s="883"/>
      <c r="G1582" s="883"/>
      <c r="H1582" s="883"/>
      <c r="I1582" s="883"/>
      <c r="J1582" s="1286"/>
      <c r="K1582" s="1286">
        <f>SUM(K1583:K1585)</f>
        <v>6496.576704545454</v>
      </c>
      <c r="L1582" s="685"/>
      <c r="M1582" s="685"/>
      <c r="N1582" s="685"/>
      <c r="O1582" s="685"/>
    </row>
    <row r="1583" spans="1:15">
      <c r="A1583" s="1290" t="s">
        <v>2188</v>
      </c>
      <c r="B1583" s="880"/>
      <c r="C1583" s="881" t="s">
        <v>6336</v>
      </c>
      <c r="D1583" s="882" t="s">
        <v>2195</v>
      </c>
      <c r="E1583" s="1299">
        <v>0.01</v>
      </c>
      <c r="F1583" s="883"/>
      <c r="G1583" s="883"/>
      <c r="H1583" s="883">
        <f>VLOOKUP(A1583,'GiaMTC TT13-QD1491'!$B$10:$T$918,19,0)</f>
        <v>397537.95454545453</v>
      </c>
      <c r="I1583" s="883"/>
      <c r="J1583" s="1286"/>
      <c r="K1583" s="883">
        <f>H1583*E1583</f>
        <v>3975.3795454545452</v>
      </c>
      <c r="L1583" s="685"/>
      <c r="M1583" s="685"/>
      <c r="N1583" s="685"/>
      <c r="O1583" s="685"/>
    </row>
    <row r="1584" spans="1:15">
      <c r="A1584" s="1290" t="s">
        <v>2183</v>
      </c>
      <c r="B1584" s="880"/>
      <c r="C1584" s="881" t="s">
        <v>2184</v>
      </c>
      <c r="D1584" s="882" t="s">
        <v>2195</v>
      </c>
      <c r="E1584" s="1299">
        <v>1.4999999999999999E-2</v>
      </c>
      <c r="F1584" s="883"/>
      <c r="G1584" s="883"/>
      <c r="H1584" s="883">
        <f>VLOOKUP(A1584,'GiaMTC TT13-QD1491'!$B$10:$T$918,19,0)</f>
        <v>40127.5</v>
      </c>
      <c r="I1584" s="883"/>
      <c r="J1584" s="1286"/>
      <c r="K1584" s="883">
        <f>H1584*E1584</f>
        <v>601.91250000000002</v>
      </c>
      <c r="L1584" s="685"/>
      <c r="M1584" s="685"/>
      <c r="N1584" s="685"/>
      <c r="O1584" s="685"/>
    </row>
    <row r="1585" spans="1:15">
      <c r="A1585" s="1290" t="s">
        <v>2165</v>
      </c>
      <c r="B1585" s="886"/>
      <c r="C1585" s="887" t="s">
        <v>2166</v>
      </c>
      <c r="D1585" s="885" t="s">
        <v>2195</v>
      </c>
      <c r="E1585" s="1300">
        <v>2.3E-2</v>
      </c>
      <c r="F1585" s="888"/>
      <c r="G1585" s="888"/>
      <c r="H1585" s="883">
        <f>VLOOKUP(A1585,'GiaMTC TT13-QD1491'!$B$10:$T$918,19,0)</f>
        <v>83447.159090909088</v>
      </c>
      <c r="I1585" s="888"/>
      <c r="J1585" s="1293"/>
      <c r="K1585" s="888">
        <f>H1585*E1585</f>
        <v>1919.2846590909089</v>
      </c>
      <c r="L1585" s="685"/>
      <c r="M1585" s="685"/>
      <c r="N1585" s="685"/>
      <c r="O1585" s="685"/>
    </row>
    <row r="1586" spans="1:15">
      <c r="A1586" s="277" t="s">
        <v>6339</v>
      </c>
      <c r="B1586" s="277" t="s">
        <v>6340</v>
      </c>
      <c r="C1586" s="277"/>
    </row>
    <row r="1587" spans="1:15">
      <c r="A1587" s="277" t="s">
        <v>6341</v>
      </c>
      <c r="B1587" s="277" t="s">
        <v>6342</v>
      </c>
      <c r="C1587" s="277"/>
    </row>
    <row r="1588" spans="1:15">
      <c r="A1588" s="460" t="s">
        <v>2765</v>
      </c>
    </row>
    <row r="1589" spans="1:15">
      <c r="A1589" s="460" t="s">
        <v>6343</v>
      </c>
    </row>
    <row r="1590" spans="1:15">
      <c r="A1590" s="460" t="s">
        <v>6344</v>
      </c>
    </row>
    <row r="1591" spans="1:15">
      <c r="A1591" s="460" t="s">
        <v>6345</v>
      </c>
    </row>
    <row r="1592" spans="1:15">
      <c r="A1592" s="277" t="s">
        <v>6346</v>
      </c>
      <c r="B1592" s="277" t="s">
        <v>6347</v>
      </c>
    </row>
    <row r="1593" spans="1:15">
      <c r="A1593" s="1617" t="s">
        <v>438</v>
      </c>
      <c r="B1593" s="1617" t="s">
        <v>2538</v>
      </c>
      <c r="C1593" s="1617" t="s">
        <v>2539</v>
      </c>
      <c r="D1593" s="1617" t="s">
        <v>2787</v>
      </c>
      <c r="E1593" s="1617" t="s">
        <v>2788</v>
      </c>
      <c r="F1593" s="1624" t="s">
        <v>77</v>
      </c>
      <c r="G1593" s="1625"/>
      <c r="H1593" s="1626"/>
      <c r="I1593" s="1624" t="s">
        <v>2781</v>
      </c>
      <c r="J1593" s="1625"/>
      <c r="K1593" s="1626"/>
    </row>
    <row r="1594" spans="1:15">
      <c r="A1594" s="1618"/>
      <c r="B1594" s="1618"/>
      <c r="C1594" s="1618"/>
      <c r="D1594" s="1618"/>
      <c r="E1594" s="1618"/>
      <c r="F1594" s="280" t="s">
        <v>2554</v>
      </c>
      <c r="G1594" s="280" t="s">
        <v>2783</v>
      </c>
      <c r="H1594" s="280" t="s">
        <v>2784</v>
      </c>
      <c r="I1594" s="280" t="s">
        <v>2554</v>
      </c>
      <c r="J1594" s="280" t="s">
        <v>2783</v>
      </c>
      <c r="K1594" s="280" t="s">
        <v>2784</v>
      </c>
    </row>
    <row r="1595" spans="1:15" ht="24">
      <c r="A1595" s="443" t="s">
        <v>6354</v>
      </c>
      <c r="B1595" s="281" t="s">
        <v>6349</v>
      </c>
      <c r="C1595" s="442" t="s">
        <v>2805</v>
      </c>
      <c r="D1595" s="282"/>
      <c r="E1595" s="283"/>
      <c r="F1595" s="284"/>
      <c r="G1595" s="284"/>
      <c r="H1595" s="284"/>
      <c r="I1595" s="285">
        <f>SUM(I1596:I1599)</f>
        <v>9492.5</v>
      </c>
      <c r="J1595" s="286"/>
      <c r="K1595" s="284"/>
      <c r="L1595" s="246" t="s">
        <v>98</v>
      </c>
      <c r="M1595" s="241">
        <f>I1595</f>
        <v>9492.5</v>
      </c>
      <c r="N1595" s="242">
        <f>J1600</f>
        <v>532438.22263157903</v>
      </c>
      <c r="O1595" s="243">
        <f>K1603</f>
        <v>183358.63804767776</v>
      </c>
    </row>
    <row r="1596" spans="1:15">
      <c r="A1596" s="214"/>
      <c r="B1596" s="215"/>
      <c r="C1596" s="216" t="s">
        <v>170</v>
      </c>
      <c r="D1596" s="217" t="s">
        <v>6069</v>
      </c>
      <c r="E1596" s="287">
        <v>0.5</v>
      </c>
      <c r="F1596" s="219">
        <f>VLOOKUP(C1596,VLP!$C$2:$F$1161,3,0)</f>
        <v>1685</v>
      </c>
      <c r="G1596" s="219"/>
      <c r="H1596" s="219"/>
      <c r="I1596" s="219">
        <f>F1596*E1596</f>
        <v>842.5</v>
      </c>
      <c r="J1596" s="247"/>
      <c r="K1596" s="219"/>
      <c r="L1596" s="246"/>
      <c r="M1596" s="241"/>
      <c r="N1596" s="242"/>
      <c r="O1596" s="243"/>
    </row>
    <row r="1597" spans="1:15">
      <c r="A1597" s="214"/>
      <c r="B1597" s="215"/>
      <c r="C1597" s="216" t="s">
        <v>138</v>
      </c>
      <c r="D1597" s="217" t="s">
        <v>81</v>
      </c>
      <c r="E1597" s="287">
        <v>0.1</v>
      </c>
      <c r="F1597" s="219">
        <f>VLOOKUP(C1597,VLP!$C$2:$F$1161,3,0)</f>
        <v>38000</v>
      </c>
      <c r="G1597" s="219"/>
      <c r="H1597" s="219"/>
      <c r="I1597" s="219">
        <f>F1597*E1597</f>
        <v>3800</v>
      </c>
      <c r="J1597" s="247"/>
      <c r="K1597" s="219"/>
      <c r="L1597" s="246"/>
      <c r="M1597" s="241"/>
      <c r="N1597" s="242"/>
      <c r="O1597" s="243"/>
    </row>
    <row r="1598" spans="1:15">
      <c r="A1598" s="214"/>
      <c r="B1598" s="215"/>
      <c r="C1598" s="220" t="s">
        <v>291</v>
      </c>
      <c r="D1598" s="217" t="s">
        <v>120</v>
      </c>
      <c r="E1598" s="287">
        <v>0.2</v>
      </c>
      <c r="F1598" s="219">
        <f>VLOOKUP(C1598,VLP!$C$2:$F$1161,3,0)</f>
        <v>10500</v>
      </c>
      <c r="G1598" s="219"/>
      <c r="H1598" s="219"/>
      <c r="I1598" s="219">
        <f>F1598*E1598</f>
        <v>2100</v>
      </c>
      <c r="J1598" s="247"/>
      <c r="K1598" s="219"/>
      <c r="L1598" s="246"/>
      <c r="M1598" s="241"/>
      <c r="N1598" s="242"/>
      <c r="O1598" s="243"/>
    </row>
    <row r="1599" spans="1:15">
      <c r="A1599" s="214"/>
      <c r="B1599" s="215"/>
      <c r="C1599" s="216" t="s">
        <v>188</v>
      </c>
      <c r="D1599" s="217" t="s">
        <v>81</v>
      </c>
      <c r="E1599" s="287">
        <f>E1597</f>
        <v>0.1</v>
      </c>
      <c r="F1599" s="219">
        <f>VLOOKUP(C1599,VLP!$C$2:$F$1161,3,0)</f>
        <v>27500</v>
      </c>
      <c r="G1599" s="219"/>
      <c r="H1599" s="219"/>
      <c r="I1599" s="219">
        <f>F1599*E1599</f>
        <v>2750</v>
      </c>
      <c r="J1599" s="247"/>
      <c r="K1599" s="219"/>
      <c r="L1599" s="246"/>
      <c r="M1599" s="241"/>
      <c r="N1599" s="242"/>
      <c r="O1599" s="243"/>
    </row>
    <row r="1600" spans="1:15">
      <c r="A1600" s="221"/>
      <c r="B1600" s="222"/>
      <c r="C1600" s="217" t="s">
        <v>6070</v>
      </c>
      <c r="D1600" s="217"/>
      <c r="E1600" s="287"/>
      <c r="F1600" s="219"/>
      <c r="G1600" s="219"/>
      <c r="H1600" s="219"/>
      <c r="I1600" s="219"/>
      <c r="J1600" s="247">
        <f>SUM(J1601:J1602)</f>
        <v>532438.22263157903</v>
      </c>
      <c r="K1600" s="219"/>
    </row>
    <row r="1601" spans="1:15">
      <c r="A1601" s="221"/>
      <c r="B1601" s="222"/>
      <c r="C1601" s="223" t="s">
        <v>2372</v>
      </c>
      <c r="D1601" s="217" t="s">
        <v>2540</v>
      </c>
      <c r="E1601" s="287">
        <v>1.03</v>
      </c>
      <c r="F1601" s="219"/>
      <c r="G1601" s="219">
        <f>_ks40</f>
        <v>315149</v>
      </c>
      <c r="H1601" s="219"/>
      <c r="I1601" s="219"/>
      <c r="J1601" s="219">
        <f>G1601*E1601</f>
        <v>324603.47000000003</v>
      </c>
      <c r="K1601" s="219"/>
    </row>
    <row r="1602" spans="1:15">
      <c r="A1602" s="221"/>
      <c r="B1602" s="222"/>
      <c r="C1602" s="223" t="s">
        <v>6071</v>
      </c>
      <c r="D1602" s="217" t="s">
        <v>2540</v>
      </c>
      <c r="E1602" s="287">
        <v>0.56000000000000005</v>
      </c>
      <c r="F1602" s="219"/>
      <c r="G1602" s="219">
        <f>_lg50</f>
        <v>371133.48684210528</v>
      </c>
      <c r="H1602" s="219"/>
      <c r="I1602" s="219"/>
      <c r="J1602" s="219">
        <f>G1602*E1602</f>
        <v>207834.75263157897</v>
      </c>
      <c r="K1602" s="215"/>
    </row>
    <row r="1603" spans="1:15">
      <c r="A1603" s="224"/>
      <c r="B1603" s="222"/>
      <c r="C1603" s="217" t="s">
        <v>2791</v>
      </c>
      <c r="D1603" s="217"/>
      <c r="E1603" s="287"/>
      <c r="F1603" s="219"/>
      <c r="G1603" s="219"/>
      <c r="H1603" s="219"/>
      <c r="I1603" s="219"/>
      <c r="J1603" s="247"/>
      <c r="K1603" s="247">
        <f>SUM(K1604:K1606)</f>
        <v>183358.63804767776</v>
      </c>
    </row>
    <row r="1604" spans="1:15">
      <c r="A1604" s="226" t="s">
        <v>2183</v>
      </c>
      <c r="B1604" s="222"/>
      <c r="C1604" s="223" t="s">
        <v>2184</v>
      </c>
      <c r="D1604" s="217" t="s">
        <v>2195</v>
      </c>
      <c r="E1604" s="287">
        <v>0.14599999999999999</v>
      </c>
      <c r="F1604" s="219"/>
      <c r="G1604" s="219"/>
      <c r="H1604" s="219">
        <f>VLOOKUP(A1604,'GiaMTC TT13-QD1491'!$B$10:$T$918,19,0)</f>
        <v>40127.5</v>
      </c>
      <c r="I1604" s="219"/>
      <c r="J1604" s="247"/>
      <c r="K1604" s="219">
        <f>H1604*E1604</f>
        <v>5858.6149999999998</v>
      </c>
    </row>
    <row r="1605" spans="1:15">
      <c r="A1605" s="226" t="s">
        <v>2147</v>
      </c>
      <c r="B1605" s="222"/>
      <c r="C1605" s="223" t="s">
        <v>2148</v>
      </c>
      <c r="D1605" s="217" t="s">
        <v>2195</v>
      </c>
      <c r="E1605" s="287">
        <v>0.20399999999999999</v>
      </c>
      <c r="F1605" s="219"/>
      <c r="G1605" s="219"/>
      <c r="H1605" s="219">
        <f>VLOOKUP(A1605,'GiaMTC TT13-QD1491'!$B$10:$T$918,19,0)</f>
        <v>403740.11363636365</v>
      </c>
      <c r="I1605" s="219"/>
      <c r="J1605" s="247"/>
      <c r="K1605" s="219">
        <f>H1605*E1605</f>
        <v>82362.983181818185</v>
      </c>
    </row>
    <row r="1606" spans="1:15">
      <c r="A1606" s="642" t="s">
        <v>888</v>
      </c>
      <c r="B1606" s="227"/>
      <c r="C1606" s="228" t="s">
        <v>6092</v>
      </c>
      <c r="D1606" s="229" t="s">
        <v>2195</v>
      </c>
      <c r="E1606" s="288">
        <v>6.0999999999999999E-2</v>
      </c>
      <c r="F1606" s="231"/>
      <c r="G1606" s="231"/>
      <c r="H1606" s="219">
        <f>VLOOKUP(A1606,'GiaMTC TT13-QD1491'!$B$10:$T$918,19,0)</f>
        <v>1559623.6043583537</v>
      </c>
      <c r="I1606" s="231"/>
      <c r="J1606" s="248"/>
      <c r="K1606" s="231">
        <f>H1606*E1606</f>
        <v>95137.039865859566</v>
      </c>
    </row>
    <row r="1607" spans="1:15" ht="24">
      <c r="A1607" s="443" t="s">
        <v>6352</v>
      </c>
      <c r="B1607" s="281" t="s">
        <v>6351</v>
      </c>
      <c r="C1607" s="442" t="s">
        <v>2805</v>
      </c>
      <c r="D1607" s="282"/>
      <c r="E1607" s="283"/>
      <c r="F1607" s="284"/>
      <c r="G1607" s="284"/>
      <c r="H1607" s="284"/>
      <c r="I1607" s="285">
        <f>SUM(I1608:I1611)</f>
        <v>8543.25</v>
      </c>
      <c r="J1607" s="286"/>
      <c r="K1607" s="284"/>
      <c r="L1607" s="246" t="s">
        <v>98</v>
      </c>
      <c r="M1607" s="241">
        <f>I1607</f>
        <v>8543.25</v>
      </c>
      <c r="N1607" s="242">
        <f>J1612</f>
        <v>471792.48855263158</v>
      </c>
      <c r="O1607" s="243">
        <f>K1615</f>
        <v>162473.08270353291</v>
      </c>
    </row>
    <row r="1608" spans="1:15">
      <c r="A1608" s="214"/>
      <c r="B1608" s="215"/>
      <c r="C1608" s="216" t="s">
        <v>170</v>
      </c>
      <c r="D1608" s="217" t="s">
        <v>6069</v>
      </c>
      <c r="E1608" s="287">
        <v>0.45</v>
      </c>
      <c r="F1608" s="219">
        <f>VLOOKUP(C1608,VLP!$C$2:$F$1161,3,0)</f>
        <v>1685</v>
      </c>
      <c r="G1608" s="219"/>
      <c r="H1608" s="219"/>
      <c r="I1608" s="219">
        <f>F1608*E1608</f>
        <v>758.25</v>
      </c>
      <c r="J1608" s="247"/>
      <c r="K1608" s="219"/>
      <c r="L1608" s="246"/>
      <c r="M1608" s="241"/>
      <c r="N1608" s="242"/>
      <c r="O1608" s="243"/>
    </row>
    <row r="1609" spans="1:15">
      <c r="A1609" s="214"/>
      <c r="B1609" s="215"/>
      <c r="C1609" s="216" t="s">
        <v>138</v>
      </c>
      <c r="D1609" s="217" t="s">
        <v>81</v>
      </c>
      <c r="E1609" s="287">
        <v>0.09</v>
      </c>
      <c r="F1609" s="219">
        <f>VLOOKUP(C1609,VLP!$C$2:$F$1161,3,0)</f>
        <v>38000</v>
      </c>
      <c r="G1609" s="219"/>
      <c r="H1609" s="219"/>
      <c r="I1609" s="219">
        <f>F1609*E1609</f>
        <v>3420</v>
      </c>
      <c r="J1609" s="247"/>
      <c r="K1609" s="219"/>
      <c r="L1609" s="246"/>
      <c r="M1609" s="241"/>
      <c r="N1609" s="242"/>
      <c r="O1609" s="243"/>
    </row>
    <row r="1610" spans="1:15">
      <c r="A1610" s="214"/>
      <c r="B1610" s="215"/>
      <c r="C1610" s="220" t="s">
        <v>291</v>
      </c>
      <c r="D1610" s="217" t="s">
        <v>120</v>
      </c>
      <c r="E1610" s="287">
        <v>0.18</v>
      </c>
      <c r="F1610" s="219">
        <f>VLOOKUP(C1610,VLP!$C$2:$F$1161,3,0)</f>
        <v>10500</v>
      </c>
      <c r="G1610" s="219"/>
      <c r="H1610" s="219"/>
      <c r="I1610" s="219">
        <f>F1610*E1610</f>
        <v>1890</v>
      </c>
      <c r="J1610" s="247"/>
      <c r="K1610" s="219"/>
      <c r="L1610" s="246"/>
      <c r="M1610" s="241"/>
      <c r="N1610" s="242"/>
      <c r="O1610" s="243"/>
    </row>
    <row r="1611" spans="1:15">
      <c r="A1611" s="214"/>
      <c r="B1611" s="215"/>
      <c r="C1611" s="216" t="s">
        <v>188</v>
      </c>
      <c r="D1611" s="217" t="s">
        <v>81</v>
      </c>
      <c r="E1611" s="287">
        <f>E1609</f>
        <v>0.09</v>
      </c>
      <c r="F1611" s="219">
        <f>VLOOKUP(C1611,VLP!$C$2:$F$1161,3,0)</f>
        <v>27500</v>
      </c>
      <c r="G1611" s="219"/>
      <c r="H1611" s="219"/>
      <c r="I1611" s="219">
        <f>F1611*E1611</f>
        <v>2475</v>
      </c>
      <c r="J1611" s="247"/>
      <c r="K1611" s="219"/>
      <c r="L1611" s="246"/>
      <c r="M1611" s="241"/>
      <c r="N1611" s="242"/>
      <c r="O1611" s="243"/>
    </row>
    <row r="1612" spans="1:15">
      <c r="A1612" s="221"/>
      <c r="B1612" s="222"/>
      <c r="C1612" s="217" t="s">
        <v>6070</v>
      </c>
      <c r="D1612" s="217"/>
      <c r="E1612" s="287"/>
      <c r="F1612" s="219"/>
      <c r="G1612" s="219"/>
      <c r="H1612" s="219"/>
      <c r="I1612" s="219"/>
      <c r="J1612" s="247">
        <f>SUM(J1613:J1614)</f>
        <v>471792.48855263158</v>
      </c>
      <c r="K1612" s="219"/>
    </row>
    <row r="1613" spans="1:15">
      <c r="A1613" s="221"/>
      <c r="B1613" s="222"/>
      <c r="C1613" s="223" t="s">
        <v>2372</v>
      </c>
      <c r="D1613" s="217" t="s">
        <v>2540</v>
      </c>
      <c r="E1613" s="287">
        <v>0.92</v>
      </c>
      <c r="F1613" s="219"/>
      <c r="G1613" s="219">
        <f>_ks40</f>
        <v>315149</v>
      </c>
      <c r="H1613" s="219"/>
      <c r="I1613" s="219"/>
      <c r="J1613" s="219">
        <f>G1613*E1613</f>
        <v>289937.08</v>
      </c>
      <c r="K1613" s="219"/>
    </row>
    <row r="1614" spans="1:15">
      <c r="A1614" s="221"/>
      <c r="B1614" s="222"/>
      <c r="C1614" s="223" t="s">
        <v>6071</v>
      </c>
      <c r="D1614" s="217" t="s">
        <v>2540</v>
      </c>
      <c r="E1614" s="287">
        <v>0.49</v>
      </c>
      <c r="F1614" s="219"/>
      <c r="G1614" s="219">
        <f>_lg50</f>
        <v>371133.48684210528</v>
      </c>
      <c r="H1614" s="219"/>
      <c r="I1614" s="219"/>
      <c r="J1614" s="219">
        <f>G1614*E1614</f>
        <v>181855.40855263159</v>
      </c>
      <c r="K1614" s="215"/>
    </row>
    <row r="1615" spans="1:15">
      <c r="A1615" s="224"/>
      <c r="B1615" s="222"/>
      <c r="C1615" s="217" t="s">
        <v>2791</v>
      </c>
      <c r="D1615" s="217"/>
      <c r="E1615" s="287"/>
      <c r="F1615" s="219"/>
      <c r="G1615" s="219"/>
      <c r="H1615" s="219"/>
      <c r="I1615" s="219"/>
      <c r="J1615" s="247"/>
      <c r="K1615" s="247">
        <f>SUM(K1616:K1618)</f>
        <v>162473.08270353291</v>
      </c>
    </row>
    <row r="1616" spans="1:15">
      <c r="A1616" s="226" t="s">
        <v>2183</v>
      </c>
      <c r="B1616" s="222"/>
      <c r="C1616" s="223" t="s">
        <v>2184</v>
      </c>
      <c r="D1616" s="217" t="s">
        <v>2195</v>
      </c>
      <c r="E1616" s="287">
        <v>0.129</v>
      </c>
      <c r="F1616" s="219"/>
      <c r="G1616" s="219"/>
      <c r="H1616" s="219">
        <f>VLOOKUP(A1616,'GiaMTC TT13-QD1491'!$B$10:$T$918,19,0)</f>
        <v>40127.5</v>
      </c>
      <c r="I1616" s="219"/>
      <c r="J1616" s="247"/>
      <c r="K1616" s="219">
        <f>H1616*E1616</f>
        <v>5176.4475000000002</v>
      </c>
    </row>
    <row r="1617" spans="1:15">
      <c r="A1617" s="226" t="s">
        <v>2147</v>
      </c>
      <c r="B1617" s="222"/>
      <c r="C1617" s="223" t="s">
        <v>2148</v>
      </c>
      <c r="D1617" s="217" t="s">
        <v>2195</v>
      </c>
      <c r="E1617" s="287">
        <v>0.18099999999999999</v>
      </c>
      <c r="F1617" s="219"/>
      <c r="G1617" s="219"/>
      <c r="H1617" s="219">
        <f>VLOOKUP(A1617,'GiaMTC TT13-QD1491'!$B$10:$T$918,19,0)</f>
        <v>403740.11363636365</v>
      </c>
      <c r="I1617" s="219"/>
      <c r="J1617" s="247"/>
      <c r="K1617" s="219">
        <f>H1617*E1617</f>
        <v>73076.960568181821</v>
      </c>
    </row>
    <row r="1618" spans="1:15">
      <c r="A1618" s="642" t="s">
        <v>888</v>
      </c>
      <c r="B1618" s="227"/>
      <c r="C1618" s="228" t="s">
        <v>6092</v>
      </c>
      <c r="D1618" s="229" t="s">
        <v>2195</v>
      </c>
      <c r="E1618" s="288">
        <v>5.3999999999999999E-2</v>
      </c>
      <c r="F1618" s="231"/>
      <c r="G1618" s="231"/>
      <c r="H1618" s="219">
        <f>VLOOKUP(A1618,'GiaMTC TT13-QD1491'!$B$10:$T$918,19,0)</f>
        <v>1559623.6043583537</v>
      </c>
      <c r="I1618" s="231"/>
      <c r="J1618" s="248"/>
      <c r="K1618" s="231">
        <f>H1618*E1618</f>
        <v>84219.674635351097</v>
      </c>
    </row>
    <row r="1619" spans="1:15" ht="24">
      <c r="A1619" s="443" t="s">
        <v>6350</v>
      </c>
      <c r="B1619" s="281" t="s">
        <v>6353</v>
      </c>
      <c r="C1619" s="442" t="s">
        <v>2805</v>
      </c>
      <c r="D1619" s="282"/>
      <c r="E1619" s="283"/>
      <c r="F1619" s="284"/>
      <c r="G1619" s="284"/>
      <c r="H1619" s="284"/>
      <c r="I1619" s="285">
        <f>SUM(I1620:I1623)</f>
        <v>7688.9250000000002</v>
      </c>
      <c r="J1619" s="286"/>
      <c r="K1619" s="284"/>
      <c r="L1619" s="246" t="s">
        <v>98</v>
      </c>
      <c r="M1619" s="241">
        <f>I1619</f>
        <v>7688.9250000000002</v>
      </c>
      <c r="N1619" s="242">
        <f>J1624</f>
        <v>428583.73907894734</v>
      </c>
      <c r="O1619" s="243">
        <f>K1627</f>
        <v>146885.98513628659</v>
      </c>
    </row>
    <row r="1620" spans="1:15">
      <c r="A1620" s="214"/>
      <c r="B1620" s="215"/>
      <c r="C1620" s="216" t="s">
        <v>170</v>
      </c>
      <c r="D1620" s="217" t="s">
        <v>6069</v>
      </c>
      <c r="E1620" s="287">
        <v>0.40500000000000003</v>
      </c>
      <c r="F1620" s="219">
        <f>VLOOKUP(C1620,VLP!$C$2:$F$1161,3,0)</f>
        <v>1685</v>
      </c>
      <c r="G1620" s="219"/>
      <c r="H1620" s="219"/>
      <c r="I1620" s="219">
        <f>F1620*E1620</f>
        <v>682.42500000000007</v>
      </c>
      <c r="J1620" s="247"/>
      <c r="K1620" s="219"/>
      <c r="L1620" s="246"/>
      <c r="M1620" s="241"/>
      <c r="N1620" s="242"/>
      <c r="O1620" s="243"/>
    </row>
    <row r="1621" spans="1:15">
      <c r="A1621" s="214"/>
      <c r="B1621" s="215"/>
      <c r="C1621" s="216" t="s">
        <v>138</v>
      </c>
      <c r="D1621" s="217" t="s">
        <v>81</v>
      </c>
      <c r="E1621" s="287">
        <v>8.1000000000000003E-2</v>
      </c>
      <c r="F1621" s="219">
        <f>VLOOKUP(C1621,VLP!$C$2:$F$1161,3,0)</f>
        <v>38000</v>
      </c>
      <c r="G1621" s="219"/>
      <c r="H1621" s="219"/>
      <c r="I1621" s="219">
        <f>F1621*E1621</f>
        <v>3078</v>
      </c>
      <c r="J1621" s="247"/>
      <c r="K1621" s="219"/>
      <c r="L1621" s="246"/>
      <c r="M1621" s="241"/>
      <c r="N1621" s="242"/>
      <c r="O1621" s="243"/>
    </row>
    <row r="1622" spans="1:15">
      <c r="A1622" s="214"/>
      <c r="B1622" s="215"/>
      <c r="C1622" s="220" t="s">
        <v>291</v>
      </c>
      <c r="D1622" s="217" t="s">
        <v>120</v>
      </c>
      <c r="E1622" s="287">
        <v>0.16200000000000001</v>
      </c>
      <c r="F1622" s="219">
        <f>VLOOKUP(C1622,VLP!$C$2:$F$1161,3,0)</f>
        <v>10500</v>
      </c>
      <c r="G1622" s="219"/>
      <c r="H1622" s="219"/>
      <c r="I1622" s="219">
        <f>F1622*E1622</f>
        <v>1701</v>
      </c>
      <c r="J1622" s="247"/>
      <c r="K1622" s="219"/>
      <c r="L1622" s="246"/>
      <c r="M1622" s="241"/>
      <c r="N1622" s="242"/>
      <c r="O1622" s="243"/>
    </row>
    <row r="1623" spans="1:15">
      <c r="A1623" s="214"/>
      <c r="B1623" s="215"/>
      <c r="C1623" s="216" t="s">
        <v>188</v>
      </c>
      <c r="D1623" s="217" t="s">
        <v>81</v>
      </c>
      <c r="E1623" s="287">
        <f>E1621</f>
        <v>8.1000000000000003E-2</v>
      </c>
      <c r="F1623" s="219">
        <f>VLOOKUP(C1623,VLP!$C$2:$F$1161,3,0)</f>
        <v>27500</v>
      </c>
      <c r="G1623" s="219"/>
      <c r="H1623" s="219"/>
      <c r="I1623" s="219">
        <f>F1623*E1623</f>
        <v>2227.5</v>
      </c>
      <c r="J1623" s="247"/>
      <c r="K1623" s="219"/>
      <c r="L1623" s="246"/>
      <c r="M1623" s="241"/>
      <c r="N1623" s="242"/>
      <c r="O1623" s="243"/>
    </row>
    <row r="1624" spans="1:15">
      <c r="A1624" s="221"/>
      <c r="B1624" s="222"/>
      <c r="C1624" s="217" t="s">
        <v>6070</v>
      </c>
      <c r="D1624" s="217"/>
      <c r="E1624" s="287"/>
      <c r="F1624" s="219"/>
      <c r="G1624" s="219"/>
      <c r="H1624" s="219"/>
      <c r="I1624" s="219"/>
      <c r="J1624" s="247">
        <f>SUM(J1625:J1626)</f>
        <v>428583.73907894734</v>
      </c>
      <c r="K1624" s="219"/>
    </row>
    <row r="1625" spans="1:15">
      <c r="A1625" s="221"/>
      <c r="B1625" s="222"/>
      <c r="C1625" s="223" t="s">
        <v>2372</v>
      </c>
      <c r="D1625" s="217" t="s">
        <v>2540</v>
      </c>
      <c r="E1625" s="287">
        <v>0.83</v>
      </c>
      <c r="F1625" s="219"/>
      <c r="G1625" s="219">
        <f>_ks40</f>
        <v>315149</v>
      </c>
      <c r="H1625" s="219"/>
      <c r="I1625" s="219"/>
      <c r="J1625" s="219">
        <f>G1625*E1625</f>
        <v>261573.66999999998</v>
      </c>
      <c r="K1625" s="219"/>
    </row>
    <row r="1626" spans="1:15">
      <c r="A1626" s="221"/>
      <c r="B1626" s="222"/>
      <c r="C1626" s="223" t="s">
        <v>6071</v>
      </c>
      <c r="D1626" s="217" t="s">
        <v>2540</v>
      </c>
      <c r="E1626" s="287">
        <v>0.45</v>
      </c>
      <c r="F1626" s="219"/>
      <c r="G1626" s="219">
        <f>_lg50</f>
        <v>371133.48684210528</v>
      </c>
      <c r="H1626" s="219"/>
      <c r="I1626" s="219"/>
      <c r="J1626" s="219">
        <f>G1626*E1626</f>
        <v>167010.06907894739</v>
      </c>
      <c r="K1626" s="215"/>
    </row>
    <row r="1627" spans="1:15">
      <c r="A1627" s="224"/>
      <c r="B1627" s="222"/>
      <c r="C1627" s="217" t="s">
        <v>2791</v>
      </c>
      <c r="D1627" s="217"/>
      <c r="E1627" s="287"/>
      <c r="F1627" s="219"/>
      <c r="G1627" s="219"/>
      <c r="H1627" s="219"/>
      <c r="I1627" s="219"/>
      <c r="J1627" s="247"/>
      <c r="K1627" s="247">
        <f>SUM(K1628:K1630)</f>
        <v>146885.98513628659</v>
      </c>
    </row>
    <row r="1628" spans="1:15">
      <c r="A1628" s="226" t="s">
        <v>2183</v>
      </c>
      <c r="B1628" s="222"/>
      <c r="C1628" s="223" t="s">
        <v>2184</v>
      </c>
      <c r="D1628" s="217" t="s">
        <v>2195</v>
      </c>
      <c r="E1628" s="287">
        <v>0.11600000000000001</v>
      </c>
      <c r="F1628" s="219"/>
      <c r="G1628" s="219"/>
      <c r="H1628" s="219">
        <f>VLOOKUP(A1628,'GiaMTC TT13-QD1491'!$B$10:$T$918,19,0)</f>
        <v>40127.5</v>
      </c>
      <c r="I1628" s="219"/>
      <c r="J1628" s="247"/>
      <c r="K1628" s="219">
        <f>H1628*E1628</f>
        <v>4654.79</v>
      </c>
    </row>
    <row r="1629" spans="1:15">
      <c r="A1629" s="226" t="s">
        <v>2147</v>
      </c>
      <c r="B1629" s="222"/>
      <c r="C1629" s="223" t="s">
        <v>2148</v>
      </c>
      <c r="D1629" s="217" t="s">
        <v>2195</v>
      </c>
      <c r="E1629" s="287">
        <v>0.16300000000000001</v>
      </c>
      <c r="F1629" s="219"/>
      <c r="G1629" s="219"/>
      <c r="H1629" s="219">
        <f>VLOOKUP(A1629,'GiaMTC TT13-QD1491'!$B$10:$T$918,19,0)</f>
        <v>403740.11363636365</v>
      </c>
      <c r="I1629" s="219"/>
      <c r="J1629" s="247"/>
      <c r="K1629" s="219">
        <f>H1629*E1629</f>
        <v>65809.638522727284</v>
      </c>
    </row>
    <row r="1630" spans="1:15">
      <c r="A1630" s="642" t="s">
        <v>888</v>
      </c>
      <c r="B1630" s="227"/>
      <c r="C1630" s="228" t="s">
        <v>6092</v>
      </c>
      <c r="D1630" s="229" t="s">
        <v>2195</v>
      </c>
      <c r="E1630" s="288">
        <v>4.9000000000000002E-2</v>
      </c>
      <c r="F1630" s="231"/>
      <c r="G1630" s="231"/>
      <c r="H1630" s="219">
        <f>VLOOKUP(A1630,'GiaMTC TT13-QD1491'!$B$10:$T$918,19,0)</f>
        <v>1559623.6043583537</v>
      </c>
      <c r="I1630" s="231"/>
      <c r="J1630" s="248"/>
      <c r="K1630" s="231">
        <f>H1630*E1630</f>
        <v>76421.556613559325</v>
      </c>
    </row>
    <row r="1631" spans="1:15" ht="24">
      <c r="A1631" s="1272" t="s">
        <v>6348</v>
      </c>
      <c r="B1631" s="1273" t="s">
        <v>6355</v>
      </c>
      <c r="C1631" s="1274" t="s">
        <v>2805</v>
      </c>
      <c r="D1631" s="919"/>
      <c r="E1631" s="1275"/>
      <c r="F1631" s="878"/>
      <c r="G1631" s="878"/>
      <c r="H1631" s="878"/>
      <c r="I1631" s="1276">
        <f>SUM(I1632:I1635)</f>
        <v>8703.44</v>
      </c>
      <c r="J1631" s="1277"/>
      <c r="K1631" s="878"/>
      <c r="L1631" s="1278" t="s">
        <v>98</v>
      </c>
      <c r="M1631" s="1279">
        <f>I1631</f>
        <v>8703.44</v>
      </c>
      <c r="N1631" s="1280">
        <f>J1636</f>
        <v>134457.27302631579</v>
      </c>
      <c r="O1631" s="1281">
        <f>K1639</f>
        <v>25874.564545454548</v>
      </c>
    </row>
    <row r="1632" spans="1:15">
      <c r="A1632" s="1282"/>
      <c r="B1632" s="1283"/>
      <c r="C1632" s="1284" t="s">
        <v>170</v>
      </c>
      <c r="D1632" s="882" t="s">
        <v>6069</v>
      </c>
      <c r="E1632" s="1295">
        <v>0.32400000000000001</v>
      </c>
      <c r="F1632" s="883">
        <f>VLOOKUP(C1632,VLP!$C$2:$F$1161,3,0)</f>
        <v>1685</v>
      </c>
      <c r="G1632" s="883"/>
      <c r="H1632" s="883"/>
      <c r="I1632" s="883">
        <f>F1632*E1632</f>
        <v>545.94000000000005</v>
      </c>
      <c r="J1632" s="1286"/>
      <c r="K1632" s="883"/>
      <c r="L1632" s="1278"/>
      <c r="M1632" s="1279"/>
      <c r="N1632" s="1280"/>
      <c r="O1632" s="1281"/>
    </row>
    <row r="1633" spans="1:15">
      <c r="A1633" s="1282"/>
      <c r="B1633" s="1283"/>
      <c r="C1633" s="1284" t="s">
        <v>138</v>
      </c>
      <c r="D1633" s="882" t="s">
        <v>81</v>
      </c>
      <c r="E1633" s="1295">
        <v>6.5000000000000002E-2</v>
      </c>
      <c r="F1633" s="883">
        <f>VLOOKUP(C1633,VLP!$C$2:$F$1161,3,0)</f>
        <v>38000</v>
      </c>
      <c r="G1633" s="883"/>
      <c r="H1633" s="883"/>
      <c r="I1633" s="883">
        <f>F1633*E1633</f>
        <v>2470</v>
      </c>
      <c r="J1633" s="1286"/>
      <c r="K1633" s="883"/>
      <c r="L1633" s="1278"/>
      <c r="M1633" s="1279"/>
      <c r="N1633" s="1280"/>
      <c r="O1633" s="1281"/>
    </row>
    <row r="1634" spans="1:15">
      <c r="A1634" s="1282"/>
      <c r="B1634" s="1283"/>
      <c r="C1634" s="1287" t="s">
        <v>11180</v>
      </c>
      <c r="D1634" s="882" t="s">
        <v>120</v>
      </c>
      <c r="E1634" s="1295">
        <v>0.13</v>
      </c>
      <c r="F1634" s="883">
        <f>VLOOKUP(C1634,VLP!$C$2:$F$1161,3,0)</f>
        <v>30000</v>
      </c>
      <c r="G1634" s="883"/>
      <c r="H1634" s="883"/>
      <c r="I1634" s="883">
        <f>F1634*E1634</f>
        <v>3900</v>
      </c>
      <c r="J1634" s="1286"/>
      <c r="K1634" s="883"/>
      <c r="L1634" s="1278"/>
      <c r="M1634" s="1279"/>
      <c r="N1634" s="1280"/>
      <c r="O1634" s="1281"/>
    </row>
    <row r="1635" spans="1:15">
      <c r="A1635" s="1282"/>
      <c r="B1635" s="1283"/>
      <c r="C1635" s="1284" t="s">
        <v>188</v>
      </c>
      <c r="D1635" s="882" t="s">
        <v>81</v>
      </c>
      <c r="E1635" s="1295">
        <v>6.5000000000000002E-2</v>
      </c>
      <c r="F1635" s="883">
        <f>VLOOKUP(C1635,VLP!$C$2:$F$1161,3,0)</f>
        <v>27500</v>
      </c>
      <c r="G1635" s="883"/>
      <c r="H1635" s="883"/>
      <c r="I1635" s="883">
        <f>F1635*E1635</f>
        <v>1787.5</v>
      </c>
      <c r="J1635" s="1286"/>
      <c r="K1635" s="883"/>
      <c r="L1635" s="1278"/>
      <c r="M1635" s="1279"/>
      <c r="N1635" s="1280"/>
      <c r="O1635" s="1281"/>
    </row>
    <row r="1636" spans="1:15">
      <c r="A1636" s="1288"/>
      <c r="B1636" s="880"/>
      <c r="C1636" s="882" t="s">
        <v>6070</v>
      </c>
      <c r="D1636" s="882"/>
      <c r="E1636" s="1295"/>
      <c r="F1636" s="883"/>
      <c r="G1636" s="883"/>
      <c r="H1636" s="883"/>
      <c r="I1636" s="883"/>
      <c r="J1636" s="1286">
        <f>SUM(J1637:J1638)</f>
        <v>134457.27302631579</v>
      </c>
      <c r="K1636" s="883"/>
      <c r="L1636" s="685"/>
      <c r="M1636" s="685"/>
      <c r="N1636" s="685"/>
      <c r="O1636" s="685"/>
    </row>
    <row r="1637" spans="1:15">
      <c r="A1637" s="1288"/>
      <c r="B1637" s="880"/>
      <c r="C1637" s="881" t="s">
        <v>2372</v>
      </c>
      <c r="D1637" s="882" t="s">
        <v>2540</v>
      </c>
      <c r="E1637" s="1295">
        <v>0.25</v>
      </c>
      <c r="F1637" s="883"/>
      <c r="G1637" s="883">
        <f>_ks40</f>
        <v>315149</v>
      </c>
      <c r="H1637" s="883"/>
      <c r="I1637" s="883"/>
      <c r="J1637" s="883">
        <f>G1637*E1637</f>
        <v>78787.25</v>
      </c>
      <c r="K1637" s="883"/>
      <c r="L1637" s="685"/>
      <c r="M1637" s="685"/>
      <c r="N1637" s="685"/>
      <c r="O1637" s="685"/>
    </row>
    <row r="1638" spans="1:15">
      <c r="A1638" s="1288"/>
      <c r="B1638" s="880"/>
      <c r="C1638" s="881" t="s">
        <v>6071</v>
      </c>
      <c r="D1638" s="882" t="s">
        <v>2540</v>
      </c>
      <c r="E1638" s="1295">
        <v>0.15</v>
      </c>
      <c r="F1638" s="883"/>
      <c r="G1638" s="883">
        <f>_lg50</f>
        <v>371133.48684210528</v>
      </c>
      <c r="H1638" s="883"/>
      <c r="I1638" s="883"/>
      <c r="J1638" s="883">
        <f>G1638*E1638</f>
        <v>55670.023026315794</v>
      </c>
      <c r="K1638" s="1283"/>
      <c r="L1638" s="685"/>
      <c r="M1638" s="685"/>
      <c r="N1638" s="685"/>
      <c r="O1638" s="685"/>
    </row>
    <row r="1639" spans="1:15">
      <c r="A1639" s="1289"/>
      <c r="B1639" s="880"/>
      <c r="C1639" s="882" t="s">
        <v>2791</v>
      </c>
      <c r="D1639" s="882"/>
      <c r="E1639" s="1295"/>
      <c r="F1639" s="883"/>
      <c r="G1639" s="883"/>
      <c r="H1639" s="883"/>
      <c r="I1639" s="883"/>
      <c r="J1639" s="1286"/>
      <c r="K1639" s="1286">
        <f>SUM(K1640:K1642)</f>
        <v>25874.564545454548</v>
      </c>
      <c r="L1639" s="685"/>
      <c r="M1639" s="685"/>
      <c r="N1639" s="685"/>
      <c r="O1639" s="685"/>
    </row>
    <row r="1640" spans="1:15">
      <c r="A1640" s="1290" t="s">
        <v>2183</v>
      </c>
      <c r="B1640" s="880"/>
      <c r="C1640" s="881" t="s">
        <v>2184</v>
      </c>
      <c r="D1640" s="882" t="s">
        <v>2195</v>
      </c>
      <c r="E1640" s="1297">
        <v>2.1000000000000001E-2</v>
      </c>
      <c r="F1640" s="883"/>
      <c r="G1640" s="883"/>
      <c r="H1640" s="883">
        <f>VLOOKUP(A1640,'GiaMTC TT13-QD1491'!$B$10:$T$918,19,0)</f>
        <v>40127.5</v>
      </c>
      <c r="I1640" s="883"/>
      <c r="J1640" s="1286"/>
      <c r="K1640" s="883">
        <f>H1640*E1640</f>
        <v>842.67750000000001</v>
      </c>
      <c r="L1640" s="685"/>
      <c r="M1640" s="685"/>
      <c r="N1640" s="685"/>
      <c r="O1640" s="685"/>
    </row>
    <row r="1641" spans="1:15">
      <c r="A1641" s="1290" t="s">
        <v>2147</v>
      </c>
      <c r="B1641" s="880"/>
      <c r="C1641" s="881" t="s">
        <v>2148</v>
      </c>
      <c r="D1641" s="882" t="s">
        <v>2195</v>
      </c>
      <c r="E1641" s="1295">
        <v>6.2E-2</v>
      </c>
      <c r="F1641" s="883"/>
      <c r="G1641" s="883"/>
      <c r="H1641" s="883">
        <f>VLOOKUP(A1641,'GiaMTC TT13-QD1491'!$B$10:$T$918,19,0)</f>
        <v>403740.11363636365</v>
      </c>
      <c r="I1641" s="883"/>
      <c r="J1641" s="1286"/>
      <c r="K1641" s="883">
        <f>H1641*E1641</f>
        <v>25031.887045454547</v>
      </c>
      <c r="L1641" s="685"/>
      <c r="M1641" s="685"/>
      <c r="N1641" s="685"/>
      <c r="O1641" s="685"/>
    </row>
    <row r="1642" spans="1:15">
      <c r="A1642" s="1291" t="s">
        <v>888</v>
      </c>
      <c r="B1642" s="886"/>
      <c r="C1642" s="887" t="s">
        <v>6092</v>
      </c>
      <c r="D1642" s="885" t="s">
        <v>2195</v>
      </c>
      <c r="E1642" s="1296">
        <v>0</v>
      </c>
      <c r="F1642" s="888"/>
      <c r="G1642" s="888"/>
      <c r="H1642" s="883">
        <f>VLOOKUP(A1642,'GiaMTC TT13-QD1491'!$B$10:$T$918,19,0)</f>
        <v>1559623.6043583537</v>
      </c>
      <c r="I1642" s="888"/>
      <c r="J1642" s="1293"/>
      <c r="K1642" s="888">
        <f>H1642*E1642</f>
        <v>0</v>
      </c>
      <c r="L1642" s="685"/>
      <c r="M1642" s="685"/>
      <c r="N1642" s="685"/>
      <c r="O1642" s="685"/>
    </row>
    <row r="1643" spans="1:15">
      <c r="A1643" s="277" t="s">
        <v>6356</v>
      </c>
      <c r="B1643" s="277" t="s">
        <v>6357</v>
      </c>
      <c r="C1643" s="277"/>
    </row>
    <row r="1644" spans="1:15">
      <c r="A1644" s="1617" t="s">
        <v>438</v>
      </c>
      <c r="B1644" s="1617" t="s">
        <v>2538</v>
      </c>
      <c r="C1644" s="1617" t="s">
        <v>2539</v>
      </c>
      <c r="D1644" s="1617" t="s">
        <v>2787</v>
      </c>
      <c r="E1644" s="1617" t="s">
        <v>2788</v>
      </c>
      <c r="F1644" s="1624" t="s">
        <v>77</v>
      </c>
      <c r="G1644" s="1625"/>
      <c r="H1644" s="1626"/>
      <c r="I1644" s="1624" t="s">
        <v>2781</v>
      </c>
      <c r="J1644" s="1625"/>
      <c r="K1644" s="1626"/>
    </row>
    <row r="1645" spans="1:15">
      <c r="A1645" s="1618"/>
      <c r="B1645" s="1618"/>
      <c r="C1645" s="1618"/>
      <c r="D1645" s="1618"/>
      <c r="E1645" s="1618"/>
      <c r="F1645" s="280" t="s">
        <v>2554</v>
      </c>
      <c r="G1645" s="280" t="s">
        <v>2783</v>
      </c>
      <c r="H1645" s="280" t="s">
        <v>2784</v>
      </c>
      <c r="I1645" s="280" t="s">
        <v>2554</v>
      </c>
      <c r="J1645" s="280" t="s">
        <v>2783</v>
      </c>
      <c r="K1645" s="280" t="s">
        <v>2784</v>
      </c>
    </row>
    <row r="1646" spans="1:15" ht="24">
      <c r="A1646" s="443" t="s">
        <v>6358</v>
      </c>
      <c r="B1646" s="281" t="s">
        <v>6359</v>
      </c>
      <c r="C1646" s="442" t="s">
        <v>2805</v>
      </c>
      <c r="D1646" s="282"/>
      <c r="E1646" s="283"/>
      <c r="F1646" s="284"/>
      <c r="G1646" s="284"/>
      <c r="H1646" s="284"/>
      <c r="I1646" s="285">
        <f>SUM(I1647:I1650)</f>
        <v>4934.415</v>
      </c>
      <c r="J1646" s="286"/>
      <c r="K1646" s="284"/>
      <c r="L1646" s="246" t="s">
        <v>98</v>
      </c>
      <c r="M1646" s="241">
        <f>I1646</f>
        <v>4934.415</v>
      </c>
      <c r="N1646" s="242">
        <f>J1651</f>
        <v>100278.07436842105</v>
      </c>
      <c r="O1646" s="243">
        <f>K1654</f>
        <v>19008.517499999998</v>
      </c>
    </row>
    <row r="1647" spans="1:15">
      <c r="A1647" s="214"/>
      <c r="B1647" s="215"/>
      <c r="C1647" s="216" t="s">
        <v>170</v>
      </c>
      <c r="D1647" s="217" t="s">
        <v>6069</v>
      </c>
      <c r="E1647" s="287">
        <v>0.25900000000000001</v>
      </c>
      <c r="F1647" s="219">
        <f>VLOOKUP(C1647,VLP!$C$2:$F$1161,3,0)</f>
        <v>1685</v>
      </c>
      <c r="G1647" s="219"/>
      <c r="H1647" s="219"/>
      <c r="I1647" s="219">
        <f>F1647*E1647</f>
        <v>436.41500000000002</v>
      </c>
      <c r="J1647" s="247"/>
      <c r="K1647" s="219"/>
      <c r="L1647" s="246"/>
      <c r="M1647" s="241"/>
      <c r="N1647" s="242"/>
      <c r="O1647" s="243"/>
    </row>
    <row r="1648" spans="1:15">
      <c r="A1648" s="214"/>
      <c r="B1648" s="215"/>
      <c r="C1648" s="216" t="s">
        <v>138</v>
      </c>
      <c r="D1648" s="217" t="s">
        <v>81</v>
      </c>
      <c r="E1648" s="287">
        <v>5.1999999999999998E-2</v>
      </c>
      <c r="F1648" s="219">
        <f>VLOOKUP(C1648,VLP!$C$2:$F$1161,3,0)</f>
        <v>38000</v>
      </c>
      <c r="G1648" s="219"/>
      <c r="H1648" s="219"/>
      <c r="I1648" s="219">
        <f>F1648*E1648</f>
        <v>1976</v>
      </c>
      <c r="J1648" s="247"/>
      <c r="K1648" s="219"/>
      <c r="L1648" s="246"/>
      <c r="M1648" s="241"/>
      <c r="N1648" s="242"/>
      <c r="O1648" s="243"/>
    </row>
    <row r="1649" spans="1:15">
      <c r="A1649" s="214"/>
      <c r="B1649" s="215"/>
      <c r="C1649" s="220" t="s">
        <v>291</v>
      </c>
      <c r="D1649" s="217" t="s">
        <v>120</v>
      </c>
      <c r="E1649" s="287">
        <v>0.104</v>
      </c>
      <c r="F1649" s="219">
        <f>VLOOKUP(C1649,VLP!$C$2:$F$1161,3,0)</f>
        <v>10500</v>
      </c>
      <c r="G1649" s="219"/>
      <c r="H1649" s="219"/>
      <c r="I1649" s="219">
        <f>F1649*E1649</f>
        <v>1092</v>
      </c>
      <c r="J1649" s="247"/>
      <c r="K1649" s="219"/>
      <c r="L1649" s="246"/>
      <c r="M1649" s="241"/>
      <c r="N1649" s="242"/>
      <c r="O1649" s="243"/>
    </row>
    <row r="1650" spans="1:15">
      <c r="A1650" s="214"/>
      <c r="B1650" s="215"/>
      <c r="C1650" s="216" t="s">
        <v>188</v>
      </c>
      <c r="D1650" s="217" t="s">
        <v>81</v>
      </c>
      <c r="E1650" s="287">
        <f>E1648</f>
        <v>5.1999999999999998E-2</v>
      </c>
      <c r="F1650" s="219">
        <f>VLOOKUP(C1650,VLP!$C$2:$F$1161,3,0)</f>
        <v>27500</v>
      </c>
      <c r="G1650" s="219"/>
      <c r="H1650" s="219"/>
      <c r="I1650" s="219">
        <f>F1650*E1650</f>
        <v>1430</v>
      </c>
      <c r="J1650" s="247"/>
      <c r="K1650" s="219"/>
      <c r="L1650" s="246"/>
      <c r="M1650" s="241"/>
      <c r="N1650" s="242"/>
      <c r="O1650" s="243"/>
    </row>
    <row r="1651" spans="1:15">
      <c r="A1651" s="221"/>
      <c r="B1651" s="222"/>
      <c r="C1651" s="217" t="s">
        <v>6070</v>
      </c>
      <c r="D1651" s="217"/>
      <c r="E1651" s="287"/>
      <c r="F1651" s="219"/>
      <c r="G1651" s="219"/>
      <c r="H1651" s="219"/>
      <c r="I1651" s="219"/>
      <c r="J1651" s="247">
        <f>SUM(J1652:J1653)</f>
        <v>100278.07436842105</v>
      </c>
      <c r="K1651" s="219"/>
    </row>
    <row r="1652" spans="1:15">
      <c r="A1652" s="221"/>
      <c r="B1652" s="222"/>
      <c r="C1652" s="223" t="s">
        <v>2368</v>
      </c>
      <c r="D1652" s="217" t="s">
        <v>2540</v>
      </c>
      <c r="E1652" s="287">
        <v>0.22</v>
      </c>
      <c r="F1652" s="219"/>
      <c r="G1652" s="219">
        <f>_ks30</f>
        <v>283634.10000000003</v>
      </c>
      <c r="H1652" s="219"/>
      <c r="I1652" s="219"/>
      <c r="J1652" s="219">
        <f>G1652*E1652</f>
        <v>62399.502000000008</v>
      </c>
      <c r="K1652" s="219"/>
    </row>
    <row r="1653" spans="1:15">
      <c r="A1653" s="221"/>
      <c r="B1653" s="222"/>
      <c r="C1653" s="223" t="s">
        <v>6318</v>
      </c>
      <c r="D1653" s="217" t="s">
        <v>2540</v>
      </c>
      <c r="E1653" s="287">
        <v>0.12</v>
      </c>
      <c r="F1653" s="219"/>
      <c r="G1653" s="219">
        <f>_lg40</f>
        <v>315654.76973684208</v>
      </c>
      <c r="H1653" s="219"/>
      <c r="I1653" s="219"/>
      <c r="J1653" s="219">
        <f>G1653*E1653</f>
        <v>37878.572368421046</v>
      </c>
      <c r="K1653" s="215"/>
    </row>
    <row r="1654" spans="1:15">
      <c r="A1654" s="224"/>
      <c r="B1654" s="222"/>
      <c r="C1654" s="217" t="s">
        <v>2791</v>
      </c>
      <c r="D1654" s="217"/>
      <c r="E1654" s="287"/>
      <c r="F1654" s="219"/>
      <c r="G1654" s="219"/>
      <c r="H1654" s="219"/>
      <c r="I1654" s="219"/>
      <c r="J1654" s="247"/>
      <c r="K1654" s="247">
        <f>SUM(K1655:K1657)</f>
        <v>19008.517499999998</v>
      </c>
    </row>
    <row r="1655" spans="1:15">
      <c r="A1655" s="226" t="s">
        <v>2183</v>
      </c>
      <c r="B1655" s="222"/>
      <c r="C1655" s="223" t="s">
        <v>2184</v>
      </c>
      <c r="D1655" s="217" t="s">
        <v>2195</v>
      </c>
      <c r="E1655" s="287">
        <v>3.1E-2</v>
      </c>
      <c r="F1655" s="219"/>
      <c r="G1655" s="219"/>
      <c r="H1655" s="219">
        <f>VLOOKUP(A1655,'GiaMTC TT13-QD1491'!$B$10:$T$918,19,0)</f>
        <v>40127.5</v>
      </c>
      <c r="I1655" s="219"/>
      <c r="J1655" s="247"/>
      <c r="K1655" s="219">
        <f>H1655*E1655</f>
        <v>1243.9525000000001</v>
      </c>
    </row>
    <row r="1656" spans="1:15">
      <c r="A1656" s="226" t="s">
        <v>2147</v>
      </c>
      <c r="B1656" s="222"/>
      <c r="C1656" s="223" t="s">
        <v>2148</v>
      </c>
      <c r="D1656" s="217" t="s">
        <v>2195</v>
      </c>
      <c r="E1656" s="287">
        <v>4.3999999999999997E-2</v>
      </c>
      <c r="F1656" s="219"/>
      <c r="G1656" s="219"/>
      <c r="H1656" s="219">
        <f>VLOOKUP(A1656,'GiaMTC TT13-QD1491'!$B$10:$T$918,19,0)</f>
        <v>403740.11363636365</v>
      </c>
      <c r="I1656" s="219"/>
      <c r="J1656" s="247"/>
      <c r="K1656" s="219">
        <f>H1656*E1656</f>
        <v>17764.564999999999</v>
      </c>
    </row>
    <row r="1657" spans="1:15">
      <c r="A1657" s="226" t="s">
        <v>2151</v>
      </c>
      <c r="B1657" s="227"/>
      <c r="C1657" s="228" t="s">
        <v>6360</v>
      </c>
      <c r="D1657" s="229" t="s">
        <v>2195</v>
      </c>
      <c r="E1657" s="288">
        <v>0</v>
      </c>
      <c r="F1657" s="231"/>
      <c r="G1657" s="231"/>
      <c r="H1657" s="219">
        <f>VLOOKUP(A1657,'GiaMTC TT13-QD1491'!$B$10:$T$918,19,0)</f>
        <v>16679.431818181816</v>
      </c>
      <c r="I1657" s="231"/>
      <c r="J1657" s="248"/>
      <c r="K1657" s="231">
        <f>H1657*E1657</f>
        <v>0</v>
      </c>
    </row>
    <row r="1658" spans="1:15">
      <c r="A1658" s="443" t="s">
        <v>6361</v>
      </c>
      <c r="B1658" s="281" t="s">
        <v>6362</v>
      </c>
      <c r="C1658" s="442" t="s">
        <v>2805</v>
      </c>
      <c r="D1658" s="282"/>
      <c r="E1658" s="283"/>
      <c r="F1658" s="284"/>
      <c r="G1658" s="284"/>
      <c r="H1658" s="284"/>
      <c r="I1658" s="285">
        <f>SUM(I1659:I1662)</f>
        <v>4447.6049999999996</v>
      </c>
      <c r="J1658" s="286"/>
      <c r="K1658" s="284"/>
      <c r="L1658" s="246" t="s">
        <v>98</v>
      </c>
      <c r="M1658" s="241">
        <f>I1658</f>
        <v>4447.6049999999996</v>
      </c>
      <c r="N1658" s="242">
        <f>J1663</f>
        <v>91448.844671052633</v>
      </c>
      <c r="O1658" s="243">
        <f>K1666</f>
        <v>16869.434431818183</v>
      </c>
    </row>
    <row r="1659" spans="1:15">
      <c r="A1659" s="214"/>
      <c r="B1659" s="215"/>
      <c r="C1659" s="216" t="s">
        <v>170</v>
      </c>
      <c r="D1659" s="217" t="s">
        <v>6069</v>
      </c>
      <c r="E1659" s="287">
        <v>0.23300000000000001</v>
      </c>
      <c r="F1659" s="219">
        <f>VLOOKUP(C1659,VLP!$C$2:$F$1161,3,0)</f>
        <v>1685</v>
      </c>
      <c r="G1659" s="219"/>
      <c r="H1659" s="219"/>
      <c r="I1659" s="219">
        <f>F1659*E1659</f>
        <v>392.60500000000002</v>
      </c>
      <c r="J1659" s="247"/>
      <c r="K1659" s="219"/>
      <c r="L1659" s="246"/>
      <c r="M1659" s="241"/>
      <c r="N1659" s="242"/>
      <c r="O1659" s="243"/>
    </row>
    <row r="1660" spans="1:15">
      <c r="A1660" s="214"/>
      <c r="B1660" s="215"/>
      <c r="C1660" s="216" t="s">
        <v>138</v>
      </c>
      <c r="D1660" s="217" t="s">
        <v>81</v>
      </c>
      <c r="E1660" s="287">
        <v>4.7E-2</v>
      </c>
      <c r="F1660" s="219">
        <f>VLOOKUP(C1660,VLP!$C$2:$F$1161,3,0)</f>
        <v>38000</v>
      </c>
      <c r="G1660" s="219"/>
      <c r="H1660" s="219"/>
      <c r="I1660" s="219">
        <f>F1660*E1660</f>
        <v>1786</v>
      </c>
      <c r="J1660" s="247"/>
      <c r="K1660" s="219"/>
      <c r="L1660" s="246"/>
      <c r="M1660" s="241"/>
      <c r="N1660" s="242"/>
      <c r="O1660" s="243"/>
    </row>
    <row r="1661" spans="1:15">
      <c r="A1661" s="214"/>
      <c r="B1661" s="215"/>
      <c r="C1661" s="220" t="s">
        <v>291</v>
      </c>
      <c r="D1661" s="217" t="s">
        <v>120</v>
      </c>
      <c r="E1661" s="287">
        <v>9.2999999999999999E-2</v>
      </c>
      <c r="F1661" s="219">
        <f>VLOOKUP(C1661,VLP!$C$2:$F$1161,3,0)</f>
        <v>10500</v>
      </c>
      <c r="G1661" s="219"/>
      <c r="H1661" s="219"/>
      <c r="I1661" s="219">
        <f>F1661*E1661</f>
        <v>976.5</v>
      </c>
      <c r="J1661" s="247"/>
      <c r="K1661" s="219"/>
      <c r="L1661" s="246"/>
      <c r="M1661" s="241"/>
      <c r="N1661" s="242"/>
      <c r="O1661" s="243"/>
    </row>
    <row r="1662" spans="1:15">
      <c r="A1662" s="214"/>
      <c r="B1662" s="215"/>
      <c r="C1662" s="216" t="s">
        <v>188</v>
      </c>
      <c r="D1662" s="217" t="s">
        <v>81</v>
      </c>
      <c r="E1662" s="287">
        <f>E1660</f>
        <v>4.7E-2</v>
      </c>
      <c r="F1662" s="219">
        <f>VLOOKUP(C1662,VLP!$C$2:$F$1161,3,0)</f>
        <v>27500</v>
      </c>
      <c r="G1662" s="219"/>
      <c r="H1662" s="219"/>
      <c r="I1662" s="219">
        <f>F1662*E1662</f>
        <v>1292.5</v>
      </c>
      <c r="J1662" s="247"/>
      <c r="K1662" s="219"/>
      <c r="L1662" s="246"/>
      <c r="M1662" s="241"/>
      <c r="N1662" s="242"/>
      <c r="O1662" s="243"/>
    </row>
    <row r="1663" spans="1:15">
      <c r="A1663" s="221"/>
      <c r="B1663" s="222"/>
      <c r="C1663" s="217" t="s">
        <v>6070</v>
      </c>
      <c r="D1663" s="217"/>
      <c r="E1663" s="287"/>
      <c r="F1663" s="219"/>
      <c r="G1663" s="219"/>
      <c r="H1663" s="219"/>
      <c r="I1663" s="219"/>
      <c r="J1663" s="247">
        <f>SUM(J1664:J1665)</f>
        <v>91448.844671052633</v>
      </c>
      <c r="K1663" s="219"/>
    </row>
    <row r="1664" spans="1:15">
      <c r="A1664" s="221"/>
      <c r="B1664" s="222"/>
      <c r="C1664" s="223" t="s">
        <v>2368</v>
      </c>
      <c r="D1664" s="217" t="s">
        <v>2540</v>
      </c>
      <c r="E1664" s="287">
        <v>0.2</v>
      </c>
      <c r="F1664" s="219"/>
      <c r="G1664" s="219">
        <f>_ks30</f>
        <v>283634.10000000003</v>
      </c>
      <c r="H1664" s="219"/>
      <c r="I1664" s="219"/>
      <c r="J1664" s="219">
        <f>G1664*E1664</f>
        <v>56726.820000000007</v>
      </c>
      <c r="K1664" s="219"/>
    </row>
    <row r="1665" spans="1:15">
      <c r="A1665" s="221"/>
      <c r="B1665" s="222"/>
      <c r="C1665" s="223" t="s">
        <v>6318</v>
      </c>
      <c r="D1665" s="217" t="s">
        <v>2540</v>
      </c>
      <c r="E1665" s="287">
        <v>0.11</v>
      </c>
      <c r="F1665" s="219"/>
      <c r="G1665" s="219">
        <f>_lg40</f>
        <v>315654.76973684208</v>
      </c>
      <c r="H1665" s="219"/>
      <c r="I1665" s="219"/>
      <c r="J1665" s="219">
        <f>G1665*E1665</f>
        <v>34722.024671052626</v>
      </c>
      <c r="K1665" s="215"/>
    </row>
    <row r="1666" spans="1:15">
      <c r="A1666" s="224"/>
      <c r="B1666" s="222"/>
      <c r="C1666" s="217" t="s">
        <v>2791</v>
      </c>
      <c r="D1666" s="217"/>
      <c r="E1666" s="287"/>
      <c r="F1666" s="219"/>
      <c r="G1666" s="219"/>
      <c r="H1666" s="219"/>
      <c r="I1666" s="219"/>
      <c r="J1666" s="247"/>
      <c r="K1666" s="247">
        <f>SUM(K1667:K1669)</f>
        <v>16869.434431818183</v>
      </c>
    </row>
    <row r="1667" spans="1:15">
      <c r="A1667" s="226" t="s">
        <v>2183</v>
      </c>
      <c r="B1667" s="222"/>
      <c r="C1667" s="223" t="s">
        <v>2184</v>
      </c>
      <c r="D1667" s="217" t="s">
        <v>2195</v>
      </c>
      <c r="E1667" s="287">
        <v>2.8000000000000001E-2</v>
      </c>
      <c r="F1667" s="219"/>
      <c r="G1667" s="219"/>
      <c r="H1667" s="219">
        <f>VLOOKUP(A1667,'GiaMTC TT13-QD1491'!$B$10:$T$918,19,0)</f>
        <v>40127.5</v>
      </c>
      <c r="I1667" s="219"/>
      <c r="J1667" s="247"/>
      <c r="K1667" s="219">
        <f>H1667*E1667</f>
        <v>1123.57</v>
      </c>
    </row>
    <row r="1668" spans="1:15">
      <c r="A1668" s="226" t="s">
        <v>2147</v>
      </c>
      <c r="B1668" s="222"/>
      <c r="C1668" s="223" t="s">
        <v>2148</v>
      </c>
      <c r="D1668" s="217" t="s">
        <v>2195</v>
      </c>
      <c r="E1668" s="287">
        <v>3.9E-2</v>
      </c>
      <c r="F1668" s="219"/>
      <c r="G1668" s="219"/>
      <c r="H1668" s="219">
        <f>VLOOKUP(A1668,'GiaMTC TT13-QD1491'!$B$10:$T$918,19,0)</f>
        <v>403740.11363636365</v>
      </c>
      <c r="I1668" s="219"/>
      <c r="J1668" s="247"/>
      <c r="K1668" s="219">
        <f>H1668*E1668</f>
        <v>15745.864431818181</v>
      </c>
    </row>
    <row r="1669" spans="1:15">
      <c r="A1669" s="226" t="s">
        <v>2151</v>
      </c>
      <c r="B1669" s="227"/>
      <c r="C1669" s="228" t="s">
        <v>6360</v>
      </c>
      <c r="D1669" s="229" t="s">
        <v>2195</v>
      </c>
      <c r="E1669" s="288">
        <v>0</v>
      </c>
      <c r="F1669" s="231"/>
      <c r="G1669" s="231"/>
      <c r="H1669" s="219">
        <f>VLOOKUP(A1669,'GiaMTC TT13-QD1491'!$B$10:$T$918,19,0)</f>
        <v>16679.431818181816</v>
      </c>
      <c r="I1669" s="231"/>
      <c r="J1669" s="248"/>
      <c r="K1669" s="231">
        <f>H1669*E1669</f>
        <v>0</v>
      </c>
    </row>
    <row r="1670" spans="1:15">
      <c r="A1670" s="443" t="s">
        <v>6363</v>
      </c>
      <c r="B1670" s="281" t="s">
        <v>6364</v>
      </c>
      <c r="C1670" s="442" t="s">
        <v>2805</v>
      </c>
      <c r="D1670" s="282"/>
      <c r="E1670" s="283"/>
      <c r="F1670" s="284"/>
      <c r="G1670" s="284"/>
      <c r="H1670" s="284"/>
      <c r="I1670" s="285">
        <f>SUM(I1671:I1674)</f>
        <v>1506.5</v>
      </c>
      <c r="J1670" s="286"/>
      <c r="K1670" s="284"/>
      <c r="L1670" s="246" t="s">
        <v>98</v>
      </c>
      <c r="M1670" s="241">
        <f>I1670</f>
        <v>1506.5</v>
      </c>
      <c r="N1670" s="242">
        <f>J1675</f>
        <v>44146.14848684211</v>
      </c>
      <c r="O1670" s="243">
        <f>K1678</f>
        <v>8636.5872727272726</v>
      </c>
    </row>
    <row r="1671" spans="1:15">
      <c r="A1671" s="214"/>
      <c r="B1671" s="215"/>
      <c r="C1671" s="216" t="s">
        <v>170</v>
      </c>
      <c r="D1671" s="217" t="s">
        <v>6069</v>
      </c>
      <c r="E1671" s="287">
        <v>0</v>
      </c>
      <c r="F1671" s="219">
        <f>VLOOKUP(C1671,VLP!$C$2:$F$1161,3,0)</f>
        <v>1685</v>
      </c>
      <c r="G1671" s="219"/>
      <c r="H1671" s="219"/>
      <c r="I1671" s="219">
        <f>F1671*E1671</f>
        <v>0</v>
      </c>
      <c r="J1671" s="247"/>
      <c r="K1671" s="219"/>
      <c r="L1671" s="246"/>
      <c r="M1671" s="241"/>
      <c r="N1671" s="242"/>
      <c r="O1671" s="243"/>
    </row>
    <row r="1672" spans="1:15">
      <c r="A1672" s="214"/>
      <c r="B1672" s="215"/>
      <c r="C1672" s="216" t="s">
        <v>138</v>
      </c>
      <c r="D1672" s="217" t="s">
        <v>81</v>
      </c>
      <c r="E1672" s="287">
        <v>2.3E-2</v>
      </c>
      <c r="F1672" s="219">
        <f>VLOOKUP(C1672,VLP!$C$2:$F$1161,3,0)</f>
        <v>38000</v>
      </c>
      <c r="G1672" s="219"/>
      <c r="H1672" s="219"/>
      <c r="I1672" s="219">
        <f>F1672*E1672</f>
        <v>874</v>
      </c>
      <c r="J1672" s="247"/>
      <c r="K1672" s="219"/>
      <c r="L1672" s="246"/>
      <c r="M1672" s="241"/>
      <c r="N1672" s="242"/>
      <c r="O1672" s="243"/>
    </row>
    <row r="1673" spans="1:15">
      <c r="A1673" s="214"/>
      <c r="B1673" s="215"/>
      <c r="C1673" s="220" t="s">
        <v>291</v>
      </c>
      <c r="D1673" s="217" t="s">
        <v>120</v>
      </c>
      <c r="E1673" s="287">
        <v>0</v>
      </c>
      <c r="F1673" s="219">
        <f>VLOOKUP(C1673,VLP!$C$2:$F$1161,3,0)</f>
        <v>10500</v>
      </c>
      <c r="G1673" s="219"/>
      <c r="H1673" s="219"/>
      <c r="I1673" s="219">
        <f>F1673*E1673</f>
        <v>0</v>
      </c>
      <c r="J1673" s="247"/>
      <c r="K1673" s="219"/>
      <c r="L1673" s="246"/>
      <c r="M1673" s="241"/>
      <c r="N1673" s="242"/>
      <c r="O1673" s="243"/>
    </row>
    <row r="1674" spans="1:15">
      <c r="A1674" s="214"/>
      <c r="B1674" s="215"/>
      <c r="C1674" s="216" t="s">
        <v>188</v>
      </c>
      <c r="D1674" s="217" t="s">
        <v>81</v>
      </c>
      <c r="E1674" s="287">
        <f>E1672</f>
        <v>2.3E-2</v>
      </c>
      <c r="F1674" s="219">
        <f>VLOOKUP(C1674,VLP!$C$2:$F$1161,3,0)</f>
        <v>27500</v>
      </c>
      <c r="G1674" s="219"/>
      <c r="H1674" s="219"/>
      <c r="I1674" s="219">
        <f>F1674*E1674</f>
        <v>632.5</v>
      </c>
      <c r="J1674" s="247"/>
      <c r="K1674" s="219"/>
      <c r="L1674" s="246"/>
      <c r="M1674" s="241"/>
      <c r="N1674" s="242"/>
      <c r="O1674" s="243"/>
    </row>
    <row r="1675" spans="1:15">
      <c r="A1675" s="221"/>
      <c r="B1675" s="222"/>
      <c r="C1675" s="217" t="s">
        <v>6070</v>
      </c>
      <c r="D1675" s="217"/>
      <c r="E1675" s="287"/>
      <c r="F1675" s="219"/>
      <c r="G1675" s="219"/>
      <c r="H1675" s="219"/>
      <c r="I1675" s="219"/>
      <c r="J1675" s="247">
        <f>SUM(J1676:J1677)</f>
        <v>44146.14848684211</v>
      </c>
      <c r="K1675" s="219"/>
    </row>
    <row r="1676" spans="1:15">
      <c r="A1676" s="221"/>
      <c r="B1676" s="222"/>
      <c r="C1676" s="223" t="s">
        <v>2368</v>
      </c>
      <c r="D1676" s="217" t="s">
        <v>2540</v>
      </c>
      <c r="E1676" s="287">
        <v>0.1</v>
      </c>
      <c r="F1676" s="219"/>
      <c r="G1676" s="219">
        <f>_ks30</f>
        <v>283634.10000000003</v>
      </c>
      <c r="H1676" s="219"/>
      <c r="I1676" s="219"/>
      <c r="J1676" s="219">
        <f>G1676*E1676</f>
        <v>28363.410000000003</v>
      </c>
      <c r="K1676" s="219"/>
    </row>
    <row r="1677" spans="1:15">
      <c r="A1677" s="221"/>
      <c r="B1677" s="222"/>
      <c r="C1677" s="223" t="s">
        <v>6318</v>
      </c>
      <c r="D1677" s="217" t="s">
        <v>2540</v>
      </c>
      <c r="E1677" s="287">
        <v>0.05</v>
      </c>
      <c r="F1677" s="219"/>
      <c r="G1677" s="219">
        <f>_lg40</f>
        <v>315654.76973684208</v>
      </c>
      <c r="H1677" s="219"/>
      <c r="I1677" s="219"/>
      <c r="J1677" s="219">
        <f>G1677*E1677</f>
        <v>15782.738486842105</v>
      </c>
      <c r="K1677" s="215"/>
    </row>
    <row r="1678" spans="1:15">
      <c r="A1678" s="224"/>
      <c r="B1678" s="222"/>
      <c r="C1678" s="217" t="s">
        <v>2791</v>
      </c>
      <c r="D1678" s="217"/>
      <c r="E1678" s="287"/>
      <c r="F1678" s="219"/>
      <c r="G1678" s="219"/>
      <c r="H1678" s="219"/>
      <c r="I1678" s="219"/>
      <c r="J1678" s="247"/>
      <c r="K1678" s="247">
        <f>SUM(K1679:K1681)</f>
        <v>8636.5872727272726</v>
      </c>
    </row>
    <row r="1679" spans="1:15">
      <c r="A1679" s="226" t="s">
        <v>2183</v>
      </c>
      <c r="B1679" s="222"/>
      <c r="C1679" s="223" t="s">
        <v>2184</v>
      </c>
      <c r="D1679" s="217" t="s">
        <v>2195</v>
      </c>
      <c r="E1679" s="287">
        <v>1.4E-2</v>
      </c>
      <c r="F1679" s="219"/>
      <c r="G1679" s="219"/>
      <c r="H1679" s="219">
        <f>VLOOKUP(A1679,'GiaMTC TT13-QD1491'!$B$10:$T$918,19,0)</f>
        <v>40127.5</v>
      </c>
      <c r="I1679" s="219"/>
      <c r="J1679" s="247"/>
      <c r="K1679" s="219">
        <f>H1679*E1679</f>
        <v>561.78499999999997</v>
      </c>
    </row>
    <row r="1680" spans="1:15">
      <c r="A1680" s="226" t="s">
        <v>2147</v>
      </c>
      <c r="B1680" s="222"/>
      <c r="C1680" s="223" t="s">
        <v>2148</v>
      </c>
      <c r="D1680" s="217" t="s">
        <v>2195</v>
      </c>
      <c r="E1680" s="287">
        <v>0.02</v>
      </c>
      <c r="F1680" s="219"/>
      <c r="G1680" s="219"/>
      <c r="H1680" s="219">
        <f>VLOOKUP(A1680,'GiaMTC TT13-QD1491'!$B$10:$T$918,19,0)</f>
        <v>403740.11363636365</v>
      </c>
      <c r="I1680" s="219"/>
      <c r="J1680" s="247"/>
      <c r="K1680" s="219">
        <f>H1680*E1680</f>
        <v>8074.8022727272728</v>
      </c>
    </row>
    <row r="1681" spans="1:15">
      <c r="A1681" s="226" t="s">
        <v>2151</v>
      </c>
      <c r="B1681" s="227"/>
      <c r="C1681" s="228" t="s">
        <v>6360</v>
      </c>
      <c r="D1681" s="229" t="s">
        <v>2195</v>
      </c>
      <c r="E1681" s="288">
        <v>0</v>
      </c>
      <c r="F1681" s="231"/>
      <c r="G1681" s="231"/>
      <c r="H1681" s="219">
        <f>VLOOKUP(A1681,'GiaMTC TT13-QD1491'!$B$10:$T$918,19,0)</f>
        <v>16679.431818181816</v>
      </c>
      <c r="I1681" s="231"/>
      <c r="J1681" s="248"/>
      <c r="K1681" s="231">
        <f>H1681*E1681</f>
        <v>0</v>
      </c>
    </row>
    <row r="1682" spans="1:15">
      <c r="A1682" s="443" t="s">
        <v>6365</v>
      </c>
      <c r="B1682" s="281" t="s">
        <v>6366</v>
      </c>
      <c r="C1682" s="442" t="s">
        <v>2805</v>
      </c>
      <c r="D1682" s="282"/>
      <c r="E1682" s="283"/>
      <c r="F1682" s="284"/>
      <c r="G1682" s="284"/>
      <c r="H1682" s="284"/>
      <c r="I1682" s="285">
        <f>SUM(I1683:I1686)</f>
        <v>2197.145</v>
      </c>
      <c r="J1682" s="286"/>
      <c r="K1682" s="284"/>
      <c r="L1682" s="246" t="s">
        <v>98</v>
      </c>
      <c r="M1682" s="241">
        <f>I1682</f>
        <v>2197.145</v>
      </c>
      <c r="N1682" s="242">
        <f>J1687</f>
        <v>52975.378184210524</v>
      </c>
      <c r="O1682" s="243">
        <f>K1690</f>
        <v>1667.9431818181818</v>
      </c>
    </row>
    <row r="1683" spans="1:15">
      <c r="A1683" s="214"/>
      <c r="B1683" s="215"/>
      <c r="C1683" s="216" t="s">
        <v>170</v>
      </c>
      <c r="D1683" s="217" t="s">
        <v>6069</v>
      </c>
      <c r="E1683" s="287">
        <v>0.11700000000000001</v>
      </c>
      <c r="F1683" s="219">
        <f>VLOOKUP(C1683,VLP!$C$2:$F$1161,3,0)</f>
        <v>1685</v>
      </c>
      <c r="G1683" s="219"/>
      <c r="H1683" s="219"/>
      <c r="I1683" s="219">
        <f>F1683*E1683</f>
        <v>197.14500000000001</v>
      </c>
      <c r="J1683" s="247"/>
      <c r="K1683" s="219"/>
      <c r="L1683" s="246"/>
      <c r="M1683" s="241"/>
      <c r="N1683" s="242"/>
      <c r="O1683" s="243"/>
    </row>
    <row r="1684" spans="1:15">
      <c r="A1684" s="214"/>
      <c r="B1684" s="215"/>
      <c r="C1684" s="216" t="s">
        <v>138</v>
      </c>
      <c r="D1684" s="217" t="s">
        <v>81</v>
      </c>
      <c r="E1684" s="287">
        <v>2.3E-2</v>
      </c>
      <c r="F1684" s="219">
        <f>VLOOKUP(C1684,VLP!$C$2:$F$1161,3,0)</f>
        <v>38000</v>
      </c>
      <c r="G1684" s="219"/>
      <c r="H1684" s="219"/>
      <c r="I1684" s="219">
        <f>F1684*E1684</f>
        <v>874</v>
      </c>
      <c r="J1684" s="247"/>
      <c r="K1684" s="219"/>
      <c r="L1684" s="246"/>
      <c r="M1684" s="241"/>
      <c r="N1684" s="242"/>
      <c r="O1684" s="243"/>
    </row>
    <row r="1685" spans="1:15">
      <c r="A1685" s="214"/>
      <c r="B1685" s="215"/>
      <c r="C1685" s="220" t="s">
        <v>291</v>
      </c>
      <c r="D1685" s="217" t="s">
        <v>120</v>
      </c>
      <c r="E1685" s="287">
        <v>4.7E-2</v>
      </c>
      <c r="F1685" s="219">
        <f>VLOOKUP(C1685,VLP!$C$2:$F$1161,3,0)</f>
        <v>10500</v>
      </c>
      <c r="G1685" s="219"/>
      <c r="H1685" s="219"/>
      <c r="I1685" s="219">
        <f>F1685*E1685</f>
        <v>493.5</v>
      </c>
      <c r="J1685" s="247"/>
      <c r="K1685" s="219"/>
      <c r="L1685" s="246"/>
      <c r="M1685" s="241"/>
      <c r="N1685" s="242"/>
      <c r="O1685" s="243"/>
    </row>
    <row r="1686" spans="1:15">
      <c r="A1686" s="214"/>
      <c r="B1686" s="215"/>
      <c r="C1686" s="216" t="s">
        <v>188</v>
      </c>
      <c r="D1686" s="217" t="s">
        <v>81</v>
      </c>
      <c r="E1686" s="287">
        <f>E1684</f>
        <v>2.3E-2</v>
      </c>
      <c r="F1686" s="219">
        <f>VLOOKUP(C1686,VLP!$C$2:$F$1161,3,0)</f>
        <v>27500</v>
      </c>
      <c r="G1686" s="219"/>
      <c r="H1686" s="219"/>
      <c r="I1686" s="219">
        <f>F1686*E1686</f>
        <v>632.5</v>
      </c>
      <c r="J1686" s="247"/>
      <c r="K1686" s="219"/>
      <c r="L1686" s="246"/>
      <c r="M1686" s="241"/>
      <c r="N1686" s="242"/>
      <c r="O1686" s="243"/>
    </row>
    <row r="1687" spans="1:15">
      <c r="A1687" s="221"/>
      <c r="B1687" s="222"/>
      <c r="C1687" s="217" t="s">
        <v>6070</v>
      </c>
      <c r="D1687" s="217"/>
      <c r="E1687" s="287"/>
      <c r="F1687" s="219"/>
      <c r="G1687" s="219"/>
      <c r="H1687" s="219"/>
      <c r="I1687" s="219"/>
      <c r="J1687" s="247">
        <f>SUM(J1688:J1689)</f>
        <v>52975.378184210524</v>
      </c>
      <c r="K1687" s="219"/>
    </row>
    <row r="1688" spans="1:15">
      <c r="A1688" s="221"/>
      <c r="B1688" s="222"/>
      <c r="C1688" s="223" t="s">
        <v>2368</v>
      </c>
      <c r="D1688" s="217" t="s">
        <v>2540</v>
      </c>
      <c r="E1688" s="287">
        <v>0.12</v>
      </c>
      <c r="F1688" s="219"/>
      <c r="G1688" s="219">
        <f>_ks30</f>
        <v>283634.10000000003</v>
      </c>
      <c r="H1688" s="219"/>
      <c r="I1688" s="219"/>
      <c r="J1688" s="219">
        <f>G1688*E1688</f>
        <v>34036.092000000004</v>
      </c>
      <c r="K1688" s="219"/>
    </row>
    <row r="1689" spans="1:15">
      <c r="A1689" s="221"/>
      <c r="B1689" s="222"/>
      <c r="C1689" s="223" t="s">
        <v>6318</v>
      </c>
      <c r="D1689" s="217" t="s">
        <v>2540</v>
      </c>
      <c r="E1689" s="287">
        <v>0.06</v>
      </c>
      <c r="F1689" s="219"/>
      <c r="G1689" s="219">
        <f>_lg40</f>
        <v>315654.76973684208</v>
      </c>
      <c r="H1689" s="219"/>
      <c r="I1689" s="219"/>
      <c r="J1689" s="219">
        <f>G1689*E1689</f>
        <v>18939.286184210523</v>
      </c>
      <c r="K1689" s="215"/>
    </row>
    <row r="1690" spans="1:15">
      <c r="A1690" s="224"/>
      <c r="B1690" s="222"/>
      <c r="C1690" s="217" t="s">
        <v>2791</v>
      </c>
      <c r="D1690" s="217"/>
      <c r="E1690" s="287"/>
      <c r="F1690" s="219"/>
      <c r="G1690" s="219"/>
      <c r="H1690" s="219"/>
      <c r="I1690" s="219"/>
      <c r="J1690" s="247"/>
      <c r="K1690" s="247">
        <f>SUM(K1691:K1693)</f>
        <v>1667.9431818181818</v>
      </c>
    </row>
    <row r="1691" spans="1:15">
      <c r="A1691" s="226" t="s">
        <v>2183</v>
      </c>
      <c r="B1691" s="222"/>
      <c r="C1691" s="223" t="s">
        <v>2184</v>
      </c>
      <c r="D1691" s="217" t="s">
        <v>2195</v>
      </c>
      <c r="E1691" s="287">
        <v>0</v>
      </c>
      <c r="F1691" s="219"/>
      <c r="G1691" s="219"/>
      <c r="H1691" s="219">
        <f>VLOOKUP(A1691,'GiaMTC TT13-QD1491'!$B$10:$T$918,19,0)</f>
        <v>40127.5</v>
      </c>
      <c r="I1691" s="219"/>
      <c r="J1691" s="247"/>
      <c r="K1691" s="219">
        <f>H1691*E1691</f>
        <v>0</v>
      </c>
    </row>
    <row r="1692" spans="1:15">
      <c r="A1692" s="226" t="s">
        <v>2147</v>
      </c>
      <c r="B1692" s="222"/>
      <c r="C1692" s="223" t="s">
        <v>2148</v>
      </c>
      <c r="D1692" s="217" t="s">
        <v>2195</v>
      </c>
      <c r="E1692" s="287">
        <v>0</v>
      </c>
      <c r="F1692" s="219"/>
      <c r="G1692" s="219"/>
      <c r="H1692" s="219">
        <f>VLOOKUP(A1692,'GiaMTC TT13-QD1491'!$B$10:$T$918,19,0)</f>
        <v>403740.11363636365</v>
      </c>
      <c r="I1692" s="219"/>
      <c r="J1692" s="247"/>
      <c r="K1692" s="219">
        <f>H1692*E1692</f>
        <v>0</v>
      </c>
    </row>
    <row r="1693" spans="1:15">
      <c r="A1693" s="226" t="s">
        <v>2151</v>
      </c>
      <c r="B1693" s="227"/>
      <c r="C1693" s="228" t="s">
        <v>6360</v>
      </c>
      <c r="D1693" s="229" t="s">
        <v>2195</v>
      </c>
      <c r="E1693" s="288">
        <v>0.1</v>
      </c>
      <c r="F1693" s="231"/>
      <c r="G1693" s="231"/>
      <c r="H1693" s="219">
        <f>VLOOKUP(A1693,'GiaMTC TT13-QD1491'!$B$10:$T$918,19,0)</f>
        <v>16679.431818181816</v>
      </c>
      <c r="I1693" s="231"/>
      <c r="J1693" s="248"/>
      <c r="K1693" s="231">
        <f>H1693*E1693</f>
        <v>1667.9431818181818</v>
      </c>
    </row>
    <row r="1694" spans="1:15">
      <c r="A1694" s="277" t="s">
        <v>6367</v>
      </c>
      <c r="B1694" s="277" t="s">
        <v>6368</v>
      </c>
      <c r="C1694" s="277"/>
    </row>
    <row r="1695" spans="1:15">
      <c r="A1695" s="460" t="s">
        <v>2537</v>
      </c>
      <c r="B1695" s="276"/>
    </row>
    <row r="1696" spans="1:15">
      <c r="A1696" s="460" t="s">
        <v>6369</v>
      </c>
      <c r="B1696" s="276"/>
    </row>
    <row r="1697" spans="1:15">
      <c r="A1697" s="460" t="s">
        <v>6370</v>
      </c>
      <c r="B1697" s="276"/>
    </row>
    <row r="1698" spans="1:15">
      <c r="A1698" s="277" t="s">
        <v>6371</v>
      </c>
      <c r="B1698" s="277" t="s">
        <v>6372</v>
      </c>
      <c r="C1698" s="277"/>
    </row>
    <row r="1699" spans="1:15">
      <c r="A1699" s="1617" t="s">
        <v>438</v>
      </c>
      <c r="B1699" s="1617" t="s">
        <v>2538</v>
      </c>
      <c r="C1699" s="1617" t="s">
        <v>2539</v>
      </c>
      <c r="D1699" s="1617" t="s">
        <v>2787</v>
      </c>
      <c r="E1699" s="1617" t="s">
        <v>2788</v>
      </c>
      <c r="F1699" s="1624" t="s">
        <v>77</v>
      </c>
      <c r="G1699" s="1625"/>
      <c r="H1699" s="1626"/>
      <c r="I1699" s="1624" t="s">
        <v>2781</v>
      </c>
      <c r="J1699" s="1625"/>
      <c r="K1699" s="1626"/>
    </row>
    <row r="1700" spans="1:15">
      <c r="A1700" s="1618"/>
      <c r="B1700" s="1618"/>
      <c r="C1700" s="1618"/>
      <c r="D1700" s="1618"/>
      <c r="E1700" s="1618"/>
      <c r="F1700" s="280" t="s">
        <v>2554</v>
      </c>
      <c r="G1700" s="280" t="s">
        <v>2783</v>
      </c>
      <c r="H1700" s="280" t="s">
        <v>2784</v>
      </c>
      <c r="I1700" s="280" t="s">
        <v>2554</v>
      </c>
      <c r="J1700" s="280" t="s">
        <v>2783</v>
      </c>
      <c r="K1700" s="280" t="s">
        <v>2784</v>
      </c>
    </row>
    <row r="1701" spans="1:15" ht="24">
      <c r="A1701" s="443" t="s">
        <v>6379</v>
      </c>
      <c r="B1701" s="281" t="s">
        <v>6374</v>
      </c>
      <c r="C1701" s="442" t="s">
        <v>2805</v>
      </c>
      <c r="D1701" s="282"/>
      <c r="E1701" s="283"/>
      <c r="F1701" s="284"/>
      <c r="G1701" s="284"/>
      <c r="H1701" s="284"/>
      <c r="I1701" s="285">
        <f>SUM(I1702:I1702)</f>
        <v>52500</v>
      </c>
      <c r="J1701" s="286"/>
      <c r="K1701" s="284"/>
      <c r="L1701" s="246" t="s">
        <v>6041</v>
      </c>
      <c r="M1701" s="241">
        <f>I1701</f>
        <v>52500</v>
      </c>
      <c r="N1701" s="242">
        <f>J1703</f>
        <v>4313512.7120526321</v>
      </c>
      <c r="O1701" s="243">
        <f>K1706</f>
        <v>78990.326704545456</v>
      </c>
    </row>
    <row r="1702" spans="1:15">
      <c r="A1702" s="214"/>
      <c r="B1702" s="215"/>
      <c r="C1702" s="220" t="s">
        <v>291</v>
      </c>
      <c r="D1702" s="217" t="s">
        <v>120</v>
      </c>
      <c r="E1702" s="287">
        <v>5</v>
      </c>
      <c r="F1702" s="219">
        <f>VLOOKUP(C1702,VLP!$C$2:$F$1161,3,0)</f>
        <v>10500</v>
      </c>
      <c r="G1702" s="219"/>
      <c r="H1702" s="219"/>
      <c r="I1702" s="219">
        <f>F1702*E1702</f>
        <v>52500</v>
      </c>
      <c r="J1702" s="247"/>
      <c r="K1702" s="219"/>
      <c r="L1702" s="246"/>
      <c r="M1702" s="241"/>
      <c r="N1702" s="242"/>
      <c r="O1702" s="243"/>
    </row>
    <row r="1703" spans="1:15">
      <c r="A1703" s="221"/>
      <c r="B1703" s="222"/>
      <c r="C1703" s="217" t="s">
        <v>6070</v>
      </c>
      <c r="D1703" s="217"/>
      <c r="E1703" s="287"/>
      <c r="F1703" s="219"/>
      <c r="G1703" s="219"/>
      <c r="H1703" s="219"/>
      <c r="I1703" s="219"/>
      <c r="J1703" s="247">
        <f>SUM(J1704:J1705)</f>
        <v>4313512.7120526321</v>
      </c>
      <c r="K1703" s="219"/>
    </row>
    <row r="1704" spans="1:15">
      <c r="A1704" s="221"/>
      <c r="B1704" s="222"/>
      <c r="C1704" s="223" t="s">
        <v>2368</v>
      </c>
      <c r="D1704" s="217" t="s">
        <v>2540</v>
      </c>
      <c r="E1704" s="287">
        <v>9.51</v>
      </c>
      <c r="F1704" s="219"/>
      <c r="G1704" s="219">
        <f>_ks30</f>
        <v>283634.10000000003</v>
      </c>
      <c r="H1704" s="219"/>
      <c r="I1704" s="219"/>
      <c r="J1704" s="219">
        <f>G1704*E1704</f>
        <v>2697360.2910000002</v>
      </c>
      <c r="K1704" s="219"/>
    </row>
    <row r="1705" spans="1:15">
      <c r="A1705" s="221"/>
      <c r="B1705" s="222"/>
      <c r="C1705" s="223" t="s">
        <v>6318</v>
      </c>
      <c r="D1705" s="217" t="s">
        <v>2540</v>
      </c>
      <c r="E1705" s="287">
        <v>5.12</v>
      </c>
      <c r="F1705" s="219"/>
      <c r="G1705" s="219">
        <f>_lg40</f>
        <v>315654.76973684208</v>
      </c>
      <c r="H1705" s="219"/>
      <c r="I1705" s="219"/>
      <c r="J1705" s="219">
        <f>G1705*E1705</f>
        <v>1616152.4210526315</v>
      </c>
      <c r="K1705" s="215"/>
    </row>
    <row r="1706" spans="1:15">
      <c r="A1706" s="224"/>
      <c r="B1706" s="222"/>
      <c r="C1706" s="217" t="s">
        <v>2791</v>
      </c>
      <c r="D1706" s="217"/>
      <c r="E1706" s="287"/>
      <c r="F1706" s="219"/>
      <c r="G1706" s="219"/>
      <c r="H1706" s="219"/>
      <c r="I1706" s="219"/>
      <c r="J1706" s="247"/>
      <c r="K1706" s="247">
        <f>SUM(K1707:K1707)</f>
        <v>78990.326704545456</v>
      </c>
    </row>
    <row r="1707" spans="1:15">
      <c r="A1707" s="226" t="s">
        <v>2163</v>
      </c>
      <c r="B1707" s="227"/>
      <c r="C1707" s="228" t="s">
        <v>2164</v>
      </c>
      <c r="D1707" s="229" t="s">
        <v>2195</v>
      </c>
      <c r="E1707" s="288">
        <v>1.625</v>
      </c>
      <c r="F1707" s="231"/>
      <c r="G1707" s="231"/>
      <c r="H1707" s="219">
        <f>VLOOKUP(A1707,'GiaMTC TT13-QD1491'!$B$10:$T$918,19,0)</f>
        <v>48609.431818181816</v>
      </c>
      <c r="I1707" s="231"/>
      <c r="J1707" s="248"/>
      <c r="K1707" s="231">
        <f>H1707*E1707</f>
        <v>78990.326704545456</v>
      </c>
    </row>
    <row r="1708" spans="1:15" ht="24">
      <c r="A1708" s="443" t="s">
        <v>6377</v>
      </c>
      <c r="B1708" s="281" t="s">
        <v>6376</v>
      </c>
      <c r="C1708" s="442" t="s">
        <v>2805</v>
      </c>
      <c r="D1708" s="282"/>
      <c r="E1708" s="283"/>
      <c r="F1708" s="284"/>
      <c r="G1708" s="284"/>
      <c r="H1708" s="284"/>
      <c r="I1708" s="285">
        <f>SUM(I1709:I1709)</f>
        <v>42000</v>
      </c>
      <c r="J1708" s="286"/>
      <c r="K1708" s="284"/>
      <c r="L1708" s="246" t="s">
        <v>6041</v>
      </c>
      <c r="M1708" s="241">
        <f>I1708</f>
        <v>42000</v>
      </c>
      <c r="N1708" s="242">
        <f>J1710</f>
        <v>3484205.5338947373</v>
      </c>
      <c r="O1708" s="243">
        <f>K1713</f>
        <v>63192.26136363636</v>
      </c>
    </row>
    <row r="1709" spans="1:15">
      <c r="A1709" s="214"/>
      <c r="B1709" s="215"/>
      <c r="C1709" s="220" t="s">
        <v>291</v>
      </c>
      <c r="D1709" s="217" t="s">
        <v>120</v>
      </c>
      <c r="E1709" s="287">
        <v>4</v>
      </c>
      <c r="F1709" s="219">
        <f>VLOOKUP(C1709,VLP!$C$2:$F$1161,3,0)</f>
        <v>10500</v>
      </c>
      <c r="G1709" s="219"/>
      <c r="H1709" s="219"/>
      <c r="I1709" s="219">
        <f>F1709*E1709</f>
        <v>42000</v>
      </c>
      <c r="J1709" s="247"/>
      <c r="K1709" s="219"/>
      <c r="L1709" s="246"/>
      <c r="M1709" s="241"/>
      <c r="N1709" s="242"/>
      <c r="O1709" s="243"/>
    </row>
    <row r="1710" spans="1:15">
      <c r="A1710" s="221"/>
      <c r="B1710" s="222"/>
      <c r="C1710" s="217" t="s">
        <v>6070</v>
      </c>
      <c r="D1710" s="217"/>
      <c r="E1710" s="287"/>
      <c r="F1710" s="219"/>
      <c r="G1710" s="219"/>
      <c r="H1710" s="219"/>
      <c r="I1710" s="219"/>
      <c r="J1710" s="247">
        <f>SUM(J1711:J1712)</f>
        <v>3484205.5338947373</v>
      </c>
      <c r="K1710" s="219"/>
    </row>
    <row r="1711" spans="1:15">
      <c r="A1711" s="221"/>
      <c r="B1711" s="222"/>
      <c r="C1711" s="223" t="s">
        <v>2368</v>
      </c>
      <c r="D1711" s="217" t="s">
        <v>2540</v>
      </c>
      <c r="E1711" s="287">
        <v>7.61</v>
      </c>
      <c r="F1711" s="219"/>
      <c r="G1711" s="219">
        <f>_ks30</f>
        <v>283634.10000000003</v>
      </c>
      <c r="H1711" s="219"/>
      <c r="I1711" s="219"/>
      <c r="J1711" s="219">
        <f>G1711*E1711</f>
        <v>2158455.5010000002</v>
      </c>
      <c r="K1711" s="219"/>
    </row>
    <row r="1712" spans="1:15">
      <c r="A1712" s="221"/>
      <c r="B1712" s="222"/>
      <c r="C1712" s="223" t="s">
        <v>6318</v>
      </c>
      <c r="D1712" s="217" t="s">
        <v>2540</v>
      </c>
      <c r="E1712" s="287">
        <v>4.2</v>
      </c>
      <c r="F1712" s="219"/>
      <c r="G1712" s="219">
        <f>_lg40</f>
        <v>315654.76973684208</v>
      </c>
      <c r="H1712" s="219"/>
      <c r="I1712" s="219"/>
      <c r="J1712" s="219">
        <f>G1712*E1712</f>
        <v>1325750.0328947369</v>
      </c>
      <c r="K1712" s="215"/>
    </row>
    <row r="1713" spans="1:15">
      <c r="A1713" s="224"/>
      <c r="B1713" s="222"/>
      <c r="C1713" s="217" t="s">
        <v>2791</v>
      </c>
      <c r="D1713" s="217"/>
      <c r="E1713" s="287"/>
      <c r="F1713" s="219"/>
      <c r="G1713" s="219"/>
      <c r="H1713" s="219"/>
      <c r="I1713" s="219"/>
      <c r="J1713" s="247"/>
      <c r="K1713" s="247">
        <f>SUM(K1714:K1714)</f>
        <v>63192.26136363636</v>
      </c>
    </row>
    <row r="1714" spans="1:15">
      <c r="A1714" s="226" t="s">
        <v>2163</v>
      </c>
      <c r="B1714" s="227"/>
      <c r="C1714" s="228" t="s">
        <v>2164</v>
      </c>
      <c r="D1714" s="229" t="s">
        <v>2195</v>
      </c>
      <c r="E1714" s="288">
        <v>1.3</v>
      </c>
      <c r="F1714" s="231"/>
      <c r="G1714" s="231"/>
      <c r="H1714" s="219">
        <f>VLOOKUP(A1714,'GiaMTC TT13-QD1491'!$B$10:$T$918,19,0)</f>
        <v>48609.431818181816</v>
      </c>
      <c r="I1714" s="231"/>
      <c r="J1714" s="248"/>
      <c r="K1714" s="231">
        <f>H1714*E1714</f>
        <v>63192.26136363636</v>
      </c>
    </row>
    <row r="1715" spans="1:15" ht="24">
      <c r="A1715" s="443" t="s">
        <v>6375</v>
      </c>
      <c r="B1715" s="281" t="s">
        <v>6378</v>
      </c>
      <c r="C1715" s="442" t="s">
        <v>2805</v>
      </c>
      <c r="D1715" s="282"/>
      <c r="E1715" s="283"/>
      <c r="F1715" s="284"/>
      <c r="G1715" s="284"/>
      <c r="H1715" s="284"/>
      <c r="I1715" s="285">
        <f>SUM(I1716:I1716)</f>
        <v>33600</v>
      </c>
      <c r="J1715" s="286"/>
      <c r="K1715" s="284"/>
      <c r="L1715" s="246" t="s">
        <v>6041</v>
      </c>
      <c r="M1715" s="241">
        <f>I1715</f>
        <v>33600</v>
      </c>
      <c r="N1715" s="242">
        <f>J1717</f>
        <v>2759842.972736842</v>
      </c>
      <c r="O1715" s="243">
        <f>K1720</f>
        <v>50553.80909090909</v>
      </c>
    </row>
    <row r="1716" spans="1:15">
      <c r="A1716" s="214"/>
      <c r="B1716" s="215"/>
      <c r="C1716" s="220" t="s">
        <v>291</v>
      </c>
      <c r="D1716" s="217" t="s">
        <v>120</v>
      </c>
      <c r="E1716" s="287">
        <v>3.2</v>
      </c>
      <c r="F1716" s="219">
        <f>VLOOKUP(C1716,VLP!$C$2:$F$1161,3,0)</f>
        <v>10500</v>
      </c>
      <c r="G1716" s="219"/>
      <c r="H1716" s="219"/>
      <c r="I1716" s="219">
        <f>F1716*E1716</f>
        <v>33600</v>
      </c>
      <c r="J1716" s="247"/>
      <c r="K1716" s="219"/>
      <c r="L1716" s="246"/>
      <c r="M1716" s="241"/>
      <c r="N1716" s="242"/>
      <c r="O1716" s="243"/>
    </row>
    <row r="1717" spans="1:15">
      <c r="A1717" s="221"/>
      <c r="B1717" s="222"/>
      <c r="C1717" s="217" t="s">
        <v>6070</v>
      </c>
      <c r="D1717" s="217"/>
      <c r="E1717" s="287"/>
      <c r="F1717" s="219"/>
      <c r="G1717" s="219"/>
      <c r="H1717" s="219"/>
      <c r="I1717" s="219"/>
      <c r="J1717" s="247">
        <f>SUM(J1718:J1719)</f>
        <v>2759842.972736842</v>
      </c>
      <c r="K1717" s="219"/>
    </row>
    <row r="1718" spans="1:15">
      <c r="A1718" s="221"/>
      <c r="B1718" s="222"/>
      <c r="C1718" s="223" t="s">
        <v>2368</v>
      </c>
      <c r="D1718" s="217" t="s">
        <v>2540</v>
      </c>
      <c r="E1718" s="287">
        <v>6.08</v>
      </c>
      <c r="F1718" s="219"/>
      <c r="G1718" s="219">
        <f>_ks30</f>
        <v>283634.10000000003</v>
      </c>
      <c r="H1718" s="219"/>
      <c r="I1718" s="219"/>
      <c r="J1718" s="219">
        <f>G1718*E1718</f>
        <v>1724495.3280000002</v>
      </c>
      <c r="K1718" s="219"/>
    </row>
    <row r="1719" spans="1:15">
      <c r="A1719" s="221"/>
      <c r="B1719" s="222"/>
      <c r="C1719" s="223" t="s">
        <v>6318</v>
      </c>
      <c r="D1719" s="217" t="s">
        <v>2540</v>
      </c>
      <c r="E1719" s="287">
        <v>3.28</v>
      </c>
      <c r="F1719" s="219"/>
      <c r="G1719" s="219">
        <f>_lg40</f>
        <v>315654.76973684208</v>
      </c>
      <c r="H1719" s="219"/>
      <c r="I1719" s="219"/>
      <c r="J1719" s="219">
        <f>G1719*E1719</f>
        <v>1035347.6447368419</v>
      </c>
      <c r="K1719" s="215"/>
    </row>
    <row r="1720" spans="1:15">
      <c r="A1720" s="224"/>
      <c r="B1720" s="222"/>
      <c r="C1720" s="217" t="s">
        <v>2791</v>
      </c>
      <c r="D1720" s="217"/>
      <c r="E1720" s="287"/>
      <c r="F1720" s="219"/>
      <c r="G1720" s="219"/>
      <c r="H1720" s="219"/>
      <c r="I1720" s="219"/>
      <c r="J1720" s="247"/>
      <c r="K1720" s="247">
        <f>SUM(K1721:K1721)</f>
        <v>50553.80909090909</v>
      </c>
    </row>
    <row r="1721" spans="1:15">
      <c r="A1721" s="226" t="s">
        <v>2163</v>
      </c>
      <c r="B1721" s="227"/>
      <c r="C1721" s="228" t="s">
        <v>2164</v>
      </c>
      <c r="D1721" s="229" t="s">
        <v>2195</v>
      </c>
      <c r="E1721" s="288">
        <v>1.04</v>
      </c>
      <c r="F1721" s="231"/>
      <c r="G1721" s="231"/>
      <c r="H1721" s="219">
        <f>VLOOKUP(A1721,'GiaMTC TT13-QD1491'!$B$10:$T$918,19,0)</f>
        <v>48609.431818181816</v>
      </c>
      <c r="I1721" s="231"/>
      <c r="J1721" s="248"/>
      <c r="K1721" s="231">
        <f>H1721*E1721</f>
        <v>50553.80909090909</v>
      </c>
    </row>
    <row r="1722" spans="1:15" ht="24">
      <c r="A1722" s="1272" t="s">
        <v>6373</v>
      </c>
      <c r="B1722" s="1273" t="s">
        <v>6380</v>
      </c>
      <c r="C1722" s="1274" t="s">
        <v>2805</v>
      </c>
      <c r="D1722" s="919"/>
      <c r="E1722" s="1275"/>
      <c r="F1722" s="878"/>
      <c r="G1722" s="878"/>
      <c r="H1722" s="878"/>
      <c r="I1722" s="1276">
        <f>SUM(I1723:I1724)</f>
        <v>117500</v>
      </c>
      <c r="J1722" s="1277"/>
      <c r="K1722" s="878"/>
      <c r="L1722" s="246" t="s">
        <v>6041</v>
      </c>
      <c r="M1722" s="241">
        <f>I1722</f>
        <v>117500</v>
      </c>
      <c r="N1722" s="242">
        <f>J1725</f>
        <v>1510615.7110526315</v>
      </c>
      <c r="O1722" s="243">
        <f>K1728</f>
        <v>60832.978977272724</v>
      </c>
    </row>
    <row r="1723" spans="1:15">
      <c r="A1723" s="1282"/>
      <c r="B1723" s="1283"/>
      <c r="C1723" s="1287" t="s">
        <v>11238</v>
      </c>
      <c r="D1723" s="882" t="s">
        <v>120</v>
      </c>
      <c r="E1723" s="1295">
        <v>10</v>
      </c>
      <c r="F1723" s="883">
        <v>11550</v>
      </c>
      <c r="G1723" s="883"/>
      <c r="H1723" s="883"/>
      <c r="I1723" s="883">
        <f>F1723*E1723</f>
        <v>115500</v>
      </c>
      <c r="J1723" s="1286"/>
      <c r="K1723" s="883"/>
      <c r="L1723" s="246"/>
      <c r="M1723" s="241"/>
      <c r="N1723" s="242"/>
      <c r="O1723" s="243"/>
    </row>
    <row r="1724" spans="1:15" s="1340" customFormat="1">
      <c r="A1724" s="1282"/>
      <c r="B1724" s="1283"/>
      <c r="C1724" s="1287" t="s">
        <v>371</v>
      </c>
      <c r="D1724" s="882" t="s">
        <v>186</v>
      </c>
      <c r="E1724" s="1285">
        <v>2</v>
      </c>
      <c r="F1724" s="883">
        <f>VLOOKUP(C1724,VLP!$C$2:$F$1161,3,0)</f>
        <v>1000</v>
      </c>
      <c r="G1724" s="883"/>
      <c r="H1724" s="883"/>
      <c r="I1724" s="883">
        <f>F1724*E1724</f>
        <v>2000</v>
      </c>
      <c r="J1724" s="1286"/>
      <c r="K1724" s="883"/>
      <c r="L1724" s="1278"/>
      <c r="M1724" s="1279"/>
      <c r="N1724" s="1280"/>
      <c r="O1724" s="1281"/>
    </row>
    <row r="1725" spans="1:15">
      <c r="A1725" s="1288"/>
      <c r="B1725" s="880"/>
      <c r="C1725" s="882" t="s">
        <v>6070</v>
      </c>
      <c r="D1725" s="882"/>
      <c r="E1725" s="1295"/>
      <c r="F1725" s="883"/>
      <c r="G1725" s="883"/>
      <c r="H1725" s="883"/>
      <c r="I1725" s="883"/>
      <c r="J1725" s="1286">
        <f>SUM(J1726:J1727)</f>
        <v>1510615.7110526315</v>
      </c>
      <c r="K1725" s="883"/>
    </row>
    <row r="1726" spans="1:15">
      <c r="A1726" s="1288"/>
      <c r="B1726" s="880"/>
      <c r="C1726" s="881" t="s">
        <v>2372</v>
      </c>
      <c r="D1726" s="882" t="s">
        <v>2540</v>
      </c>
      <c r="E1726" s="1295">
        <v>2.71</v>
      </c>
      <c r="F1726" s="883"/>
      <c r="G1726" s="883">
        <f>_ks40</f>
        <v>315149</v>
      </c>
      <c r="H1726" s="883"/>
      <c r="I1726" s="883"/>
      <c r="J1726" s="883">
        <f>G1726*E1726</f>
        <v>854053.79</v>
      </c>
      <c r="K1726" s="883"/>
    </row>
    <row r="1727" spans="1:15">
      <c r="A1727" s="1288"/>
      <c r="B1727" s="880"/>
      <c r="C1727" s="881" t="s">
        <v>6318</v>
      </c>
      <c r="D1727" s="882" t="s">
        <v>2540</v>
      </c>
      <c r="E1727" s="1295">
        <v>2.08</v>
      </c>
      <c r="F1727" s="883"/>
      <c r="G1727" s="883">
        <f>_lg40</f>
        <v>315654.76973684208</v>
      </c>
      <c r="H1727" s="883"/>
      <c r="I1727" s="883"/>
      <c r="J1727" s="883">
        <f>G1727*E1727</f>
        <v>656561.92105263157</v>
      </c>
      <c r="K1727" s="1283"/>
    </row>
    <row r="1728" spans="1:15">
      <c r="A1728" s="1289"/>
      <c r="B1728" s="880"/>
      <c r="C1728" s="882" t="s">
        <v>2791</v>
      </c>
      <c r="D1728" s="882"/>
      <c r="E1728" s="1295"/>
      <c r="F1728" s="883"/>
      <c r="G1728" s="883"/>
      <c r="H1728" s="883"/>
      <c r="I1728" s="883"/>
      <c r="J1728" s="1286"/>
      <c r="K1728" s="1286">
        <f>SUM(K1730:K1730)</f>
        <v>60832.978977272724</v>
      </c>
    </row>
    <row r="1729" spans="1:15" s="1340" customFormat="1">
      <c r="A1729" s="1390" t="s">
        <v>2163</v>
      </c>
      <c r="B1729" s="880"/>
      <c r="C1729" s="881" t="s">
        <v>2164</v>
      </c>
      <c r="D1729" s="882" t="s">
        <v>2195</v>
      </c>
      <c r="E1729" s="1295">
        <v>0.72899999999999998</v>
      </c>
      <c r="F1729" s="883"/>
      <c r="G1729" s="883"/>
      <c r="H1729" s="883">
        <f>VLOOKUP(A1729,'GiaMTC TT13-QD1491'!$B$10:$T$918,19,0)</f>
        <v>48609.431818181816</v>
      </c>
      <c r="I1729" s="883"/>
      <c r="J1729" s="883"/>
      <c r="K1729" s="883">
        <f>H1729*E1729</f>
        <v>35436.275795454545</v>
      </c>
    </row>
    <row r="1730" spans="1:15">
      <c r="A1730" s="1290" t="s">
        <v>2165</v>
      </c>
      <c r="B1730" s="886"/>
      <c r="C1730" s="887" t="s">
        <v>2166</v>
      </c>
      <c r="D1730" s="885" t="s">
        <v>2195</v>
      </c>
      <c r="E1730" s="1296">
        <v>0.72899999999999998</v>
      </c>
      <c r="F1730" s="888"/>
      <c r="G1730" s="888"/>
      <c r="H1730" s="888">
        <f>VLOOKUP(A1730,'GiaMTC TT13-QD1491'!$B$10:$T$918,19,0)</f>
        <v>83447.159090909088</v>
      </c>
      <c r="I1730" s="888"/>
      <c r="J1730" s="1293"/>
      <c r="K1730" s="888">
        <f>H1730*E1730</f>
        <v>60832.978977272724</v>
      </c>
    </row>
    <row r="1731" spans="1:15">
      <c r="A1731" s="277" t="s">
        <v>6381</v>
      </c>
      <c r="B1731" s="277" t="s">
        <v>6382</v>
      </c>
      <c r="C1731" s="277"/>
    </row>
    <row r="1732" spans="1:15">
      <c r="A1732" s="1617" t="s">
        <v>438</v>
      </c>
      <c r="B1732" s="1617" t="s">
        <v>2538</v>
      </c>
      <c r="C1732" s="1617" t="s">
        <v>2539</v>
      </c>
      <c r="D1732" s="1617" t="s">
        <v>2787</v>
      </c>
      <c r="E1732" s="1617" t="s">
        <v>2788</v>
      </c>
      <c r="F1732" s="1624" t="s">
        <v>77</v>
      </c>
      <c r="G1732" s="1625"/>
      <c r="H1732" s="1626"/>
      <c r="I1732" s="1624" t="s">
        <v>2781</v>
      </c>
      <c r="J1732" s="1625"/>
      <c r="K1732" s="1626"/>
    </row>
    <row r="1733" spans="1:15">
      <c r="A1733" s="1618"/>
      <c r="B1733" s="1618"/>
      <c r="C1733" s="1618"/>
      <c r="D1733" s="1618"/>
      <c r="E1733" s="1618"/>
      <c r="F1733" s="280" t="s">
        <v>2554</v>
      </c>
      <c r="G1733" s="280" t="s">
        <v>2783</v>
      </c>
      <c r="H1733" s="280" t="s">
        <v>2784</v>
      </c>
      <c r="I1733" s="280" t="s">
        <v>2554</v>
      </c>
      <c r="J1733" s="280" t="s">
        <v>2783</v>
      </c>
      <c r="K1733" s="280" t="s">
        <v>2784</v>
      </c>
    </row>
    <row r="1734" spans="1:15">
      <c r="A1734" s="443" t="s">
        <v>6383</v>
      </c>
      <c r="B1734" s="281" t="s">
        <v>6384</v>
      </c>
      <c r="C1734" s="442" t="s">
        <v>2805</v>
      </c>
      <c r="D1734" s="282"/>
      <c r="E1734" s="283"/>
      <c r="F1734" s="284"/>
      <c r="G1734" s="284"/>
      <c r="H1734" s="284"/>
      <c r="I1734" s="285">
        <f>SUM(I1735:I1735)</f>
        <v>2205</v>
      </c>
      <c r="J1734" s="286"/>
      <c r="K1734" s="284"/>
      <c r="L1734" s="246" t="s">
        <v>2816</v>
      </c>
      <c r="M1734" s="241">
        <f>I1734</f>
        <v>2205</v>
      </c>
      <c r="N1734" s="242">
        <f>J1736</f>
        <v>247538.63822368422</v>
      </c>
      <c r="O1734" s="243">
        <f>K1739</f>
        <v>5103.9903409090903</v>
      </c>
    </row>
    <row r="1735" spans="1:15">
      <c r="A1735" s="214"/>
      <c r="B1735" s="215"/>
      <c r="C1735" s="220" t="s">
        <v>291</v>
      </c>
      <c r="D1735" s="217" t="s">
        <v>120</v>
      </c>
      <c r="E1735" s="287">
        <v>0.21</v>
      </c>
      <c r="F1735" s="219">
        <f>VLOOKUP(C1735,VLP!$C$2:$F$1161,3,0)</f>
        <v>10500</v>
      </c>
      <c r="G1735" s="219"/>
      <c r="H1735" s="219"/>
      <c r="I1735" s="219">
        <f>F1735*E1735</f>
        <v>2205</v>
      </c>
      <c r="J1735" s="247"/>
      <c r="K1735" s="219"/>
      <c r="L1735" s="246"/>
      <c r="M1735" s="241"/>
      <c r="N1735" s="242"/>
      <c r="O1735" s="243"/>
    </row>
    <row r="1736" spans="1:15">
      <c r="A1736" s="221"/>
      <c r="B1736" s="222"/>
      <c r="C1736" s="217" t="s">
        <v>6070</v>
      </c>
      <c r="D1736" s="217"/>
      <c r="E1736" s="287"/>
      <c r="F1736" s="219"/>
      <c r="G1736" s="219"/>
      <c r="H1736" s="219"/>
      <c r="I1736" s="219"/>
      <c r="J1736" s="247">
        <f>SUM(J1737:J1738)</f>
        <v>247538.63822368422</v>
      </c>
      <c r="K1736" s="219"/>
    </row>
    <row r="1737" spans="1:15">
      <c r="A1737" s="221"/>
      <c r="B1737" s="222"/>
      <c r="C1737" s="223" t="s">
        <v>2368</v>
      </c>
      <c r="D1737" s="217" t="s">
        <v>2540</v>
      </c>
      <c r="E1737" s="287">
        <v>0.55000000000000004</v>
      </c>
      <c r="F1737" s="219"/>
      <c r="G1737" s="219">
        <f>_ks30</f>
        <v>283634.10000000003</v>
      </c>
      <c r="H1737" s="219"/>
      <c r="I1737" s="219"/>
      <c r="J1737" s="219">
        <f>G1737*E1737</f>
        <v>155998.75500000003</v>
      </c>
      <c r="K1737" s="219"/>
    </row>
    <row r="1738" spans="1:15">
      <c r="A1738" s="221"/>
      <c r="B1738" s="222"/>
      <c r="C1738" s="223" t="s">
        <v>6318</v>
      </c>
      <c r="D1738" s="217" t="s">
        <v>2540</v>
      </c>
      <c r="E1738" s="287">
        <v>0.28999999999999998</v>
      </c>
      <c r="F1738" s="219"/>
      <c r="G1738" s="219">
        <f>_lg40</f>
        <v>315654.76973684208</v>
      </c>
      <c r="H1738" s="219"/>
      <c r="I1738" s="219"/>
      <c r="J1738" s="219">
        <f>G1738*E1738</f>
        <v>91539.883223684199</v>
      </c>
      <c r="K1738" s="215"/>
    </row>
    <row r="1739" spans="1:15">
      <c r="A1739" s="224"/>
      <c r="B1739" s="222"/>
      <c r="C1739" s="217" t="s">
        <v>2791</v>
      </c>
      <c r="D1739" s="217"/>
      <c r="E1739" s="287"/>
      <c r="F1739" s="219"/>
      <c r="G1739" s="219"/>
      <c r="H1739" s="219"/>
      <c r="I1739" s="219"/>
      <c r="J1739" s="247"/>
      <c r="K1739" s="247">
        <f>SUM(K1740:K1740)</f>
        <v>5103.9903409090903</v>
      </c>
    </row>
    <row r="1740" spans="1:15">
      <c r="A1740" s="226" t="s">
        <v>2163</v>
      </c>
      <c r="B1740" s="227"/>
      <c r="C1740" s="228" t="s">
        <v>2164</v>
      </c>
      <c r="D1740" s="229" t="s">
        <v>2195</v>
      </c>
      <c r="E1740" s="288">
        <v>0.105</v>
      </c>
      <c r="F1740" s="231"/>
      <c r="G1740" s="231"/>
      <c r="H1740" s="219">
        <f>VLOOKUP(A1740,'GiaMTC TT13-QD1491'!$B$10:$T$918,19,0)</f>
        <v>48609.431818181816</v>
      </c>
      <c r="I1740" s="231"/>
      <c r="J1740" s="248"/>
      <c r="K1740" s="231">
        <f>H1740*E1740</f>
        <v>5103.9903409090903</v>
      </c>
    </row>
    <row r="1741" spans="1:15" ht="24">
      <c r="A1741" s="1272" t="s">
        <v>6385</v>
      </c>
      <c r="B1741" s="1273" t="s">
        <v>11200</v>
      </c>
      <c r="C1741" s="1274" t="s">
        <v>2805</v>
      </c>
      <c r="D1741" s="919"/>
      <c r="E1741" s="1275"/>
      <c r="F1741" s="878"/>
      <c r="G1741" s="878"/>
      <c r="H1741" s="878"/>
      <c r="I1741" s="1276">
        <f>SUM(I1742:I1742)</f>
        <v>100000</v>
      </c>
      <c r="J1741" s="1277"/>
      <c r="K1741" s="878"/>
      <c r="L1741" s="1278" t="s">
        <v>2816</v>
      </c>
      <c r="M1741" s="1279">
        <f>I1741</f>
        <v>100000</v>
      </c>
      <c r="N1741" s="1280">
        <f>J1743</f>
        <v>125210.24924999999</v>
      </c>
      <c r="O1741" s="1281">
        <f>K1746</f>
        <v>134243.14670454548</v>
      </c>
    </row>
    <row r="1742" spans="1:15">
      <c r="A1742" s="1282"/>
      <c r="B1742" s="1283"/>
      <c r="C1742" s="1287" t="s">
        <v>11178</v>
      </c>
      <c r="D1742" s="882" t="s">
        <v>120</v>
      </c>
      <c r="E1742" s="1295">
        <v>5</v>
      </c>
      <c r="F1742" s="883">
        <f>VLOOKUP(C1742,VLP!$C$2:$F$1161,3,0)</f>
        <v>20000</v>
      </c>
      <c r="G1742" s="883"/>
      <c r="H1742" s="883"/>
      <c r="I1742" s="883">
        <f>F1742*E1742</f>
        <v>100000</v>
      </c>
      <c r="J1742" s="1286"/>
      <c r="K1742" s="883"/>
      <c r="L1742" s="1278"/>
      <c r="M1742" s="1279"/>
      <c r="N1742" s="1280"/>
      <c r="O1742" s="1281"/>
    </row>
    <row r="1743" spans="1:15">
      <c r="A1743" s="1288"/>
      <c r="B1743" s="880"/>
      <c r="C1743" s="882" t="s">
        <v>6070</v>
      </c>
      <c r="D1743" s="882"/>
      <c r="E1743" s="1295"/>
      <c r="F1743" s="883"/>
      <c r="G1743" s="883"/>
      <c r="H1743" s="883"/>
      <c r="I1743" s="883"/>
      <c r="J1743" s="1286">
        <f>SUM(J1744:J1745)</f>
        <v>125210.24924999999</v>
      </c>
      <c r="K1743" s="883"/>
      <c r="L1743" s="685"/>
      <c r="M1743" s="685"/>
      <c r="N1743" s="685"/>
      <c r="O1743" s="685"/>
    </row>
    <row r="1744" spans="1:15">
      <c r="A1744" s="1288"/>
      <c r="B1744" s="880"/>
      <c r="C1744" s="881" t="s">
        <v>2368</v>
      </c>
      <c r="D1744" s="882" t="s">
        <v>2540</v>
      </c>
      <c r="E1744" s="1295">
        <v>0.23</v>
      </c>
      <c r="F1744" s="883"/>
      <c r="G1744" s="883">
        <f>_ks30</f>
        <v>283634.10000000003</v>
      </c>
      <c r="H1744" s="883"/>
      <c r="I1744" s="883"/>
      <c r="J1744" s="883">
        <f>G1744*E1744</f>
        <v>65235.843000000008</v>
      </c>
      <c r="K1744" s="883"/>
      <c r="L1744" s="685"/>
      <c r="M1744" s="685"/>
      <c r="N1744" s="685"/>
      <c r="O1744" s="685"/>
    </row>
    <row r="1745" spans="1:15">
      <c r="A1745" s="1288"/>
      <c r="B1745" s="880"/>
      <c r="C1745" s="881" t="s">
        <v>6318</v>
      </c>
      <c r="D1745" s="882" t="s">
        <v>2540</v>
      </c>
      <c r="E1745" s="1295">
        <v>0.19</v>
      </c>
      <c r="F1745" s="883"/>
      <c r="G1745" s="883">
        <f>_lg40</f>
        <v>315654.76973684208</v>
      </c>
      <c r="H1745" s="883"/>
      <c r="I1745" s="883"/>
      <c r="J1745" s="883">
        <f>G1745*E1745</f>
        <v>59974.406249999993</v>
      </c>
      <c r="K1745" s="1283"/>
      <c r="L1745" s="685"/>
      <c r="M1745" s="685"/>
      <c r="N1745" s="685"/>
      <c r="O1745" s="685"/>
    </row>
    <row r="1746" spans="1:15">
      <c r="A1746" s="1289"/>
      <c r="B1746" s="880"/>
      <c r="C1746" s="882" t="s">
        <v>2791</v>
      </c>
      <c r="D1746" s="882"/>
      <c r="E1746" s="1295"/>
      <c r="F1746" s="883"/>
      <c r="G1746" s="883"/>
      <c r="H1746" s="883"/>
      <c r="I1746" s="883"/>
      <c r="J1746" s="1286"/>
      <c r="K1746" s="1286">
        <f>SUM(K1747:K1748)</f>
        <v>134243.14670454548</v>
      </c>
      <c r="L1746" s="685"/>
      <c r="M1746" s="685"/>
      <c r="N1746" s="685"/>
      <c r="O1746" s="685"/>
    </row>
    <row r="1747" spans="1:15" s="1253" customFormat="1">
      <c r="A1747" s="1289" t="s">
        <v>2143</v>
      </c>
      <c r="B1747" s="880"/>
      <c r="C1747" s="881" t="s">
        <v>2144</v>
      </c>
      <c r="D1747" s="882" t="s">
        <v>2195</v>
      </c>
      <c r="E1747" s="1295">
        <v>0.17699999999999999</v>
      </c>
      <c r="F1747" s="883"/>
      <c r="G1747" s="883"/>
      <c r="H1747" s="883">
        <f>VLOOKUP(A1747,'GiaMTC TT13-QD1491'!$B$10:$T$918,19,0)</f>
        <v>752668.63636363647</v>
      </c>
      <c r="I1747" s="883"/>
      <c r="J1747" s="883"/>
      <c r="K1747" s="888">
        <f>H1747*E1747</f>
        <v>133222.34863636366</v>
      </c>
      <c r="L1747" s="685"/>
      <c r="M1747" s="685"/>
      <c r="N1747" s="685"/>
      <c r="O1747" s="685"/>
    </row>
    <row r="1748" spans="1:15">
      <c r="A1748" s="1290" t="s">
        <v>2163</v>
      </c>
      <c r="B1748" s="886"/>
      <c r="C1748" s="887" t="s">
        <v>2164</v>
      </c>
      <c r="D1748" s="885" t="s">
        <v>2195</v>
      </c>
      <c r="E1748" s="1296">
        <v>2.1000000000000001E-2</v>
      </c>
      <c r="F1748" s="888"/>
      <c r="G1748" s="888"/>
      <c r="H1748" s="883">
        <f>VLOOKUP(A1748,'GiaMTC TT13-QD1491'!$B$10:$T$918,19,0)</f>
        <v>48609.431818181816</v>
      </c>
      <c r="I1748" s="888"/>
      <c r="J1748" s="1293"/>
      <c r="K1748" s="888">
        <f>H1748*E1748</f>
        <v>1020.7980681818182</v>
      </c>
      <c r="L1748" s="685"/>
      <c r="M1748" s="685"/>
      <c r="N1748" s="685"/>
      <c r="O1748" s="685"/>
    </row>
    <row r="1749" spans="1:15">
      <c r="A1749" s="277" t="s">
        <v>6386</v>
      </c>
      <c r="B1749" s="277" t="s">
        <v>6387</v>
      </c>
      <c r="C1749" s="289"/>
      <c r="D1749" s="290"/>
      <c r="E1749" s="291"/>
      <c r="F1749" s="292"/>
      <c r="G1749" s="292"/>
      <c r="H1749" s="292"/>
      <c r="I1749" s="292"/>
      <c r="J1749" s="294"/>
      <c r="K1749" s="292"/>
    </row>
    <row r="1750" spans="1:15">
      <c r="A1750" s="460" t="s">
        <v>2765</v>
      </c>
      <c r="B1750" s="293"/>
      <c r="C1750" s="289"/>
      <c r="D1750" s="290"/>
      <c r="E1750" s="291"/>
      <c r="F1750" s="292"/>
      <c r="G1750" s="292"/>
      <c r="H1750" s="292"/>
      <c r="I1750" s="292"/>
      <c r="J1750" s="294"/>
      <c r="K1750" s="292"/>
    </row>
    <row r="1751" spans="1:15">
      <c r="A1751" s="460" t="s">
        <v>6388</v>
      </c>
      <c r="B1751" s="293"/>
      <c r="C1751" s="289"/>
      <c r="D1751" s="290"/>
      <c r="E1751" s="291"/>
      <c r="F1751" s="292"/>
      <c r="G1751" s="292"/>
      <c r="H1751" s="292"/>
      <c r="I1751" s="292"/>
      <c r="J1751" s="294"/>
      <c r="K1751" s="292"/>
    </row>
    <row r="1752" spans="1:15">
      <c r="A1752" s="460" t="s">
        <v>6389</v>
      </c>
      <c r="B1752" s="293"/>
      <c r="C1752" s="289"/>
      <c r="D1752" s="290"/>
      <c r="E1752" s="291"/>
      <c r="F1752" s="292"/>
      <c r="G1752" s="292"/>
      <c r="H1752" s="292"/>
      <c r="I1752" s="292"/>
      <c r="J1752" s="294"/>
      <c r="K1752" s="292"/>
    </row>
    <row r="1753" spans="1:15">
      <c r="A1753" s="460" t="s">
        <v>6390</v>
      </c>
      <c r="B1753" s="293"/>
      <c r="C1753" s="289"/>
      <c r="D1753" s="290"/>
      <c r="E1753" s="291"/>
      <c r="F1753" s="292"/>
      <c r="G1753" s="292"/>
      <c r="H1753" s="292"/>
      <c r="I1753" s="292"/>
      <c r="J1753" s="294"/>
      <c r="K1753" s="292"/>
    </row>
    <row r="1754" spans="1:15">
      <c r="A1754" s="277" t="s">
        <v>6391</v>
      </c>
      <c r="B1754" s="277" t="s">
        <v>6392</v>
      </c>
      <c r="C1754" s="277"/>
    </row>
    <row r="1755" spans="1:15">
      <c r="A1755" s="1617" t="s">
        <v>438</v>
      </c>
      <c r="B1755" s="1617" t="s">
        <v>2538</v>
      </c>
      <c r="C1755" s="1617" t="s">
        <v>2539</v>
      </c>
      <c r="D1755" s="1617" t="s">
        <v>2787</v>
      </c>
      <c r="E1755" s="1617" t="s">
        <v>2788</v>
      </c>
      <c r="F1755" s="1624" t="s">
        <v>77</v>
      </c>
      <c r="G1755" s="1625"/>
      <c r="H1755" s="1626"/>
      <c r="I1755" s="1624" t="s">
        <v>2781</v>
      </c>
      <c r="J1755" s="1625"/>
      <c r="K1755" s="1626"/>
    </row>
    <row r="1756" spans="1:15">
      <c r="A1756" s="1618"/>
      <c r="B1756" s="1618"/>
      <c r="C1756" s="1618"/>
      <c r="D1756" s="1618"/>
      <c r="E1756" s="1618"/>
      <c r="F1756" s="280" t="s">
        <v>2554</v>
      </c>
      <c r="G1756" s="280" t="s">
        <v>2783</v>
      </c>
      <c r="H1756" s="280" t="s">
        <v>2784</v>
      </c>
      <c r="I1756" s="280" t="s">
        <v>2554</v>
      </c>
      <c r="J1756" s="280" t="s">
        <v>2783</v>
      </c>
      <c r="K1756" s="280" t="s">
        <v>2784</v>
      </c>
    </row>
    <row r="1757" spans="1:15" ht="24">
      <c r="A1757" s="443" t="s">
        <v>6393</v>
      </c>
      <c r="B1757" s="281" t="s">
        <v>6394</v>
      </c>
      <c r="C1757" s="442" t="s">
        <v>2805</v>
      </c>
      <c r="D1757" s="282"/>
      <c r="E1757" s="283"/>
      <c r="F1757" s="284"/>
      <c r="G1757" s="284"/>
      <c r="H1757" s="284"/>
      <c r="I1757" s="285">
        <f>SUM(I1758:I1760)</f>
        <v>2594</v>
      </c>
      <c r="J1757" s="286"/>
      <c r="K1757" s="284"/>
      <c r="L1757" s="246" t="s">
        <v>98</v>
      </c>
      <c r="M1757" s="241">
        <f>I1757</f>
        <v>2594</v>
      </c>
      <c r="N1757" s="242">
        <f>J1761</f>
        <v>2066477.0142857148</v>
      </c>
      <c r="O1757" s="243">
        <f>K1763</f>
        <v>185711.08181818182</v>
      </c>
    </row>
    <row r="1758" spans="1:15">
      <c r="A1758" s="214"/>
      <c r="B1758" s="215"/>
      <c r="C1758" s="216" t="s">
        <v>170</v>
      </c>
      <c r="D1758" s="217" t="s">
        <v>6069</v>
      </c>
      <c r="E1758" s="287">
        <v>0.4</v>
      </c>
      <c r="F1758" s="219">
        <f>VLOOKUP(C1758,VLP!$C$2:$F$1161,3,0)</f>
        <v>1685</v>
      </c>
      <c r="G1758" s="219"/>
      <c r="H1758" s="219"/>
      <c r="I1758" s="219">
        <f>F1758*E1758</f>
        <v>674</v>
      </c>
      <c r="J1758" s="247"/>
      <c r="K1758" s="219"/>
      <c r="L1758" s="246"/>
      <c r="M1758" s="241"/>
      <c r="N1758" s="242"/>
      <c r="O1758" s="243"/>
    </row>
    <row r="1759" spans="1:15">
      <c r="A1759" s="214"/>
      <c r="B1759" s="215"/>
      <c r="C1759" s="216" t="s">
        <v>399</v>
      </c>
      <c r="D1759" s="217" t="s">
        <v>120</v>
      </c>
      <c r="E1759" s="287">
        <v>1.6E-2</v>
      </c>
      <c r="F1759" s="219">
        <f>VLOOKUP(C1759,VLP!$C$2:$F$1161,3,0)</f>
        <v>25000</v>
      </c>
      <c r="G1759" s="219"/>
      <c r="H1759" s="219"/>
      <c r="I1759" s="219">
        <f>F1759*E1759</f>
        <v>400</v>
      </c>
      <c r="J1759" s="247"/>
      <c r="K1759" s="219"/>
      <c r="L1759" s="246"/>
      <c r="M1759" s="241"/>
      <c r="N1759" s="242"/>
      <c r="O1759" s="243"/>
    </row>
    <row r="1760" spans="1:15">
      <c r="A1760" s="214"/>
      <c r="B1760" s="215"/>
      <c r="C1760" s="216" t="s">
        <v>138</v>
      </c>
      <c r="D1760" s="217" t="s">
        <v>81</v>
      </c>
      <c r="E1760" s="287">
        <v>0.04</v>
      </c>
      <c r="F1760" s="219">
        <f>VLOOKUP(C1760,VLP!$C$2:$F$1161,3,0)</f>
        <v>38000</v>
      </c>
      <c r="G1760" s="219"/>
      <c r="H1760" s="219"/>
      <c r="I1760" s="219">
        <f>F1760*E1760</f>
        <v>1520</v>
      </c>
      <c r="J1760" s="247"/>
      <c r="K1760" s="219"/>
      <c r="L1760" s="246"/>
      <c r="M1760" s="241"/>
      <c r="N1760" s="242"/>
      <c r="O1760" s="243"/>
    </row>
    <row r="1761" spans="1:15">
      <c r="A1761" s="221"/>
      <c r="B1761" s="222"/>
      <c r="C1761" s="217" t="s">
        <v>6070</v>
      </c>
      <c r="D1761" s="217"/>
      <c r="E1761" s="287"/>
      <c r="F1761" s="219"/>
      <c r="G1761" s="219"/>
      <c r="H1761" s="219"/>
      <c r="I1761" s="219"/>
      <c r="J1761" s="247">
        <f>SUM(J1762:J1762)</f>
        <v>2066477.0142857148</v>
      </c>
      <c r="K1761" s="219"/>
    </row>
    <row r="1762" spans="1:15">
      <c r="A1762" s="221"/>
      <c r="B1762" s="222"/>
      <c r="C1762" s="223" t="s">
        <v>2376</v>
      </c>
      <c r="D1762" s="217" t="s">
        <v>2540</v>
      </c>
      <c r="E1762" s="287">
        <v>6</v>
      </c>
      <c r="F1762" s="219"/>
      <c r="G1762" s="219">
        <f>_ks50</f>
        <v>344412.83571428579</v>
      </c>
      <c r="H1762" s="219"/>
      <c r="I1762" s="219"/>
      <c r="J1762" s="219">
        <f>G1762*E1762</f>
        <v>2066477.0142857148</v>
      </c>
      <c r="K1762" s="219"/>
    </row>
    <row r="1763" spans="1:15">
      <c r="A1763" s="224"/>
      <c r="B1763" s="222"/>
      <c r="C1763" s="217" t="s">
        <v>2791</v>
      </c>
      <c r="D1763" s="217"/>
      <c r="E1763" s="287"/>
      <c r="F1763" s="219"/>
      <c r="G1763" s="219"/>
      <c r="H1763" s="219"/>
      <c r="I1763" s="219"/>
      <c r="J1763" s="247"/>
      <c r="K1763" s="247">
        <f>SUM(K1764:K1765)</f>
        <v>185711.08181818182</v>
      </c>
    </row>
    <row r="1764" spans="1:15">
      <c r="A1764" s="226" t="s">
        <v>2183</v>
      </c>
      <c r="B1764" s="222"/>
      <c r="C1764" s="223" t="s">
        <v>2184</v>
      </c>
      <c r="D1764" s="217" t="s">
        <v>2195</v>
      </c>
      <c r="E1764" s="287">
        <v>0.08</v>
      </c>
      <c r="F1764" s="219"/>
      <c r="G1764" s="219"/>
      <c r="H1764" s="219">
        <f>VLOOKUP(A1764,'GiaMTC TT13-QD1491'!$B$10:$T$918,19,0)</f>
        <v>40127.5</v>
      </c>
      <c r="I1764" s="219"/>
      <c r="J1764" s="247"/>
      <c r="K1764" s="219">
        <f>H1764*E1764</f>
        <v>3210.2000000000003</v>
      </c>
    </row>
    <row r="1765" spans="1:15">
      <c r="A1765" s="226" t="s">
        <v>2149</v>
      </c>
      <c r="B1765" s="227"/>
      <c r="C1765" s="228" t="s">
        <v>6395</v>
      </c>
      <c r="D1765" s="229" t="s">
        <v>2195</v>
      </c>
      <c r="E1765" s="288">
        <v>0.24</v>
      </c>
      <c r="F1765" s="231"/>
      <c r="G1765" s="231"/>
      <c r="H1765" s="219">
        <f>VLOOKUP(A1765,'GiaMTC TT13-QD1491'!$B$10:$T$918,19,0)</f>
        <v>760420.34090909094</v>
      </c>
      <c r="I1765" s="231"/>
      <c r="J1765" s="248"/>
      <c r="K1765" s="231">
        <f>H1765*E1765</f>
        <v>182500.88181818181</v>
      </c>
    </row>
    <row r="1766" spans="1:15">
      <c r="A1766" s="443" t="s">
        <v>6396</v>
      </c>
      <c r="B1766" s="281" t="s">
        <v>6397</v>
      </c>
      <c r="C1766" s="442" t="s">
        <v>2805</v>
      </c>
      <c r="D1766" s="282"/>
      <c r="E1766" s="283"/>
      <c r="F1766" s="284"/>
      <c r="G1766" s="284"/>
      <c r="H1766" s="284"/>
      <c r="I1766" s="285">
        <f>SUM(I1767:I1769)</f>
        <v>5188</v>
      </c>
      <c r="J1766" s="286"/>
      <c r="K1766" s="284"/>
      <c r="L1766" s="246" t="s">
        <v>98</v>
      </c>
      <c r="M1766" s="241">
        <f>I1766</f>
        <v>5188</v>
      </c>
      <c r="N1766" s="242">
        <f>J1770</f>
        <v>4132954.0285714297</v>
      </c>
      <c r="O1766" s="243">
        <f>K1772</f>
        <v>371422.16363636364</v>
      </c>
    </row>
    <row r="1767" spans="1:15">
      <c r="A1767" s="214"/>
      <c r="B1767" s="215"/>
      <c r="C1767" s="216" t="s">
        <v>170</v>
      </c>
      <c r="D1767" s="217" t="s">
        <v>6069</v>
      </c>
      <c r="E1767" s="287">
        <v>0.8</v>
      </c>
      <c r="F1767" s="219">
        <f>VLOOKUP(C1767,VLP!$C$2:$F$1161,3,0)</f>
        <v>1685</v>
      </c>
      <c r="G1767" s="219"/>
      <c r="H1767" s="219"/>
      <c r="I1767" s="219">
        <f>F1767*E1767</f>
        <v>1348</v>
      </c>
      <c r="J1767" s="247"/>
      <c r="K1767" s="219"/>
      <c r="L1767" s="246"/>
      <c r="M1767" s="241"/>
      <c r="N1767" s="242"/>
      <c r="O1767" s="243"/>
    </row>
    <row r="1768" spans="1:15">
      <c r="A1768" s="214"/>
      <c r="B1768" s="215"/>
      <c r="C1768" s="216" t="s">
        <v>399</v>
      </c>
      <c r="D1768" s="217" t="s">
        <v>120</v>
      </c>
      <c r="E1768" s="287">
        <v>3.2000000000000001E-2</v>
      </c>
      <c r="F1768" s="219">
        <f>VLOOKUP(C1768,VLP!$C$2:$F$1161,3,0)</f>
        <v>25000</v>
      </c>
      <c r="G1768" s="219"/>
      <c r="H1768" s="219"/>
      <c r="I1768" s="219">
        <f>F1768*E1768</f>
        <v>800</v>
      </c>
      <c r="J1768" s="247"/>
      <c r="K1768" s="219"/>
      <c r="L1768" s="246"/>
      <c r="M1768" s="241"/>
      <c r="N1768" s="242"/>
      <c r="O1768" s="243"/>
    </row>
    <row r="1769" spans="1:15">
      <c r="A1769" s="214"/>
      <c r="B1769" s="215"/>
      <c r="C1769" s="216" t="s">
        <v>138</v>
      </c>
      <c r="D1769" s="217" t="s">
        <v>81</v>
      </c>
      <c r="E1769" s="287">
        <v>0.08</v>
      </c>
      <c r="F1769" s="219">
        <f>VLOOKUP(C1769,VLP!$C$2:$F$1161,3,0)</f>
        <v>38000</v>
      </c>
      <c r="G1769" s="219"/>
      <c r="H1769" s="219"/>
      <c r="I1769" s="219">
        <f>F1769*E1769</f>
        <v>3040</v>
      </c>
      <c r="J1769" s="247"/>
      <c r="K1769" s="219"/>
      <c r="L1769" s="246"/>
      <c r="M1769" s="241"/>
      <c r="N1769" s="242"/>
      <c r="O1769" s="243"/>
    </row>
    <row r="1770" spans="1:15">
      <c r="A1770" s="221"/>
      <c r="B1770" s="222"/>
      <c r="C1770" s="217" t="s">
        <v>6070</v>
      </c>
      <c r="D1770" s="217"/>
      <c r="E1770" s="287"/>
      <c r="F1770" s="219"/>
      <c r="G1770" s="219"/>
      <c r="H1770" s="219"/>
      <c r="I1770" s="219"/>
      <c r="J1770" s="247">
        <f>SUM(J1771:J1771)</f>
        <v>4132954.0285714297</v>
      </c>
      <c r="K1770" s="219"/>
    </row>
    <row r="1771" spans="1:15">
      <c r="A1771" s="221"/>
      <c r="B1771" s="222"/>
      <c r="C1771" s="223" t="s">
        <v>2376</v>
      </c>
      <c r="D1771" s="217" t="s">
        <v>2540</v>
      </c>
      <c r="E1771" s="287">
        <v>12</v>
      </c>
      <c r="F1771" s="219"/>
      <c r="G1771" s="219">
        <f>_ks50</f>
        <v>344412.83571428579</v>
      </c>
      <c r="H1771" s="219"/>
      <c r="I1771" s="219"/>
      <c r="J1771" s="219">
        <f>G1771*E1771</f>
        <v>4132954.0285714297</v>
      </c>
      <c r="K1771" s="219"/>
    </row>
    <row r="1772" spans="1:15">
      <c r="A1772" s="224"/>
      <c r="B1772" s="222"/>
      <c r="C1772" s="217" t="s">
        <v>2791</v>
      </c>
      <c r="D1772" s="217"/>
      <c r="E1772" s="287"/>
      <c r="F1772" s="219"/>
      <c r="G1772" s="219"/>
      <c r="H1772" s="219"/>
      <c r="I1772" s="219"/>
      <c r="J1772" s="247"/>
      <c r="K1772" s="247">
        <f>SUM(K1773:K1774)</f>
        <v>371422.16363636364</v>
      </c>
    </row>
    <row r="1773" spans="1:15">
      <c r="A1773" s="226" t="s">
        <v>2183</v>
      </c>
      <c r="B1773" s="222"/>
      <c r="C1773" s="223" t="s">
        <v>2184</v>
      </c>
      <c r="D1773" s="217" t="s">
        <v>2195</v>
      </c>
      <c r="E1773" s="287">
        <v>0.16</v>
      </c>
      <c r="F1773" s="219"/>
      <c r="G1773" s="219"/>
      <c r="H1773" s="219">
        <f>VLOOKUP(A1773,'GiaMTC TT13-QD1491'!$B$10:$T$918,19,0)</f>
        <v>40127.5</v>
      </c>
      <c r="I1773" s="219"/>
      <c r="J1773" s="247"/>
      <c r="K1773" s="219">
        <f>H1773*E1773</f>
        <v>6420.4000000000005</v>
      </c>
    </row>
    <row r="1774" spans="1:15">
      <c r="A1774" s="226" t="s">
        <v>2149</v>
      </c>
      <c r="B1774" s="227"/>
      <c r="C1774" s="228" t="s">
        <v>6395</v>
      </c>
      <c r="D1774" s="229" t="s">
        <v>2195</v>
      </c>
      <c r="E1774" s="288">
        <v>0.48</v>
      </c>
      <c r="F1774" s="231"/>
      <c r="G1774" s="231"/>
      <c r="H1774" s="219">
        <f>VLOOKUP(A1774,'GiaMTC TT13-QD1491'!$B$10:$T$918,19,0)</f>
        <v>760420.34090909094</v>
      </c>
      <c r="I1774" s="231"/>
      <c r="J1774" s="248"/>
      <c r="K1774" s="231">
        <f>H1774*E1774</f>
        <v>365001.76363636361</v>
      </c>
    </row>
    <row r="1775" spans="1:15" ht="24">
      <c r="A1775" s="443" t="s">
        <v>6398</v>
      </c>
      <c r="B1775" s="281" t="s">
        <v>6399</v>
      </c>
      <c r="C1775" s="442" t="s">
        <v>2805</v>
      </c>
      <c r="D1775" s="282"/>
      <c r="E1775" s="283"/>
      <c r="F1775" s="284"/>
      <c r="G1775" s="284"/>
      <c r="H1775" s="284"/>
      <c r="I1775" s="285">
        <f>SUM(I1776:I1778)</f>
        <v>3107.8</v>
      </c>
      <c r="J1775" s="286"/>
      <c r="K1775" s="284"/>
      <c r="L1775" s="246" t="s">
        <v>98</v>
      </c>
      <c r="M1775" s="241">
        <f>I1775</f>
        <v>3107.8</v>
      </c>
      <c r="N1775" s="242">
        <f>J1779</f>
        <v>2479772.4171428578</v>
      </c>
      <c r="O1775" s="243">
        <f>K1781</f>
        <v>222853.29818181816</v>
      </c>
    </row>
    <row r="1776" spans="1:15">
      <c r="A1776" s="214"/>
      <c r="B1776" s="215"/>
      <c r="C1776" s="216" t="s">
        <v>170</v>
      </c>
      <c r="D1776" s="217" t="s">
        <v>6069</v>
      </c>
      <c r="E1776" s="287">
        <v>0.48</v>
      </c>
      <c r="F1776" s="219">
        <f>VLOOKUP(C1776,VLP!$C$2:$F$1161,3,0)</f>
        <v>1685</v>
      </c>
      <c r="G1776" s="219"/>
      <c r="H1776" s="219"/>
      <c r="I1776" s="219">
        <f>F1776*E1776</f>
        <v>808.8</v>
      </c>
      <c r="J1776" s="247"/>
      <c r="K1776" s="219"/>
      <c r="L1776" s="246"/>
      <c r="M1776" s="241"/>
      <c r="N1776" s="242"/>
      <c r="O1776" s="243"/>
    </row>
    <row r="1777" spans="1:15">
      <c r="A1777" s="214"/>
      <c r="B1777" s="215"/>
      <c r="C1777" s="216" t="s">
        <v>399</v>
      </c>
      <c r="D1777" s="217" t="s">
        <v>120</v>
      </c>
      <c r="E1777" s="287">
        <v>1.9E-2</v>
      </c>
      <c r="F1777" s="219">
        <f>VLOOKUP(C1777,VLP!$C$2:$F$1161,3,0)</f>
        <v>25000</v>
      </c>
      <c r="G1777" s="219"/>
      <c r="H1777" s="219"/>
      <c r="I1777" s="219">
        <f>F1777*E1777</f>
        <v>475</v>
      </c>
      <c r="J1777" s="247"/>
      <c r="K1777" s="219"/>
      <c r="L1777" s="246"/>
      <c r="M1777" s="241"/>
      <c r="N1777" s="242"/>
      <c r="O1777" s="243"/>
    </row>
    <row r="1778" spans="1:15">
      <c r="A1778" s="214"/>
      <c r="B1778" s="215"/>
      <c r="C1778" s="216" t="s">
        <v>138</v>
      </c>
      <c r="D1778" s="217" t="s">
        <v>81</v>
      </c>
      <c r="E1778" s="287">
        <v>4.8000000000000001E-2</v>
      </c>
      <c r="F1778" s="219">
        <f>VLOOKUP(C1778,VLP!$C$2:$F$1161,3,0)</f>
        <v>38000</v>
      </c>
      <c r="G1778" s="219"/>
      <c r="H1778" s="219"/>
      <c r="I1778" s="219">
        <f>F1778*E1778</f>
        <v>1824</v>
      </c>
      <c r="J1778" s="247"/>
      <c r="K1778" s="219"/>
      <c r="L1778" s="246"/>
      <c r="M1778" s="241"/>
      <c r="N1778" s="242"/>
      <c r="O1778" s="243"/>
    </row>
    <row r="1779" spans="1:15">
      <c r="A1779" s="221"/>
      <c r="B1779" s="222"/>
      <c r="C1779" s="217" t="s">
        <v>6070</v>
      </c>
      <c r="D1779" s="217"/>
      <c r="E1779" s="287"/>
      <c r="F1779" s="219"/>
      <c r="G1779" s="219"/>
      <c r="H1779" s="219"/>
      <c r="I1779" s="219"/>
      <c r="J1779" s="247">
        <f>SUM(J1780:J1780)</f>
        <v>2479772.4171428578</v>
      </c>
      <c r="K1779" s="219"/>
    </row>
    <row r="1780" spans="1:15">
      <c r="A1780" s="221"/>
      <c r="B1780" s="222"/>
      <c r="C1780" s="223" t="s">
        <v>2376</v>
      </c>
      <c r="D1780" s="217" t="s">
        <v>2540</v>
      </c>
      <c r="E1780" s="287">
        <v>7.2</v>
      </c>
      <c r="F1780" s="219"/>
      <c r="G1780" s="219">
        <f>_ks50</f>
        <v>344412.83571428579</v>
      </c>
      <c r="H1780" s="219"/>
      <c r="I1780" s="219"/>
      <c r="J1780" s="219">
        <f>G1780*E1780</f>
        <v>2479772.4171428578</v>
      </c>
      <c r="K1780" s="219"/>
    </row>
    <row r="1781" spans="1:15">
      <c r="A1781" s="224"/>
      <c r="B1781" s="222"/>
      <c r="C1781" s="217" t="s">
        <v>2791</v>
      </c>
      <c r="D1781" s="217"/>
      <c r="E1781" s="287"/>
      <c r="F1781" s="219"/>
      <c r="G1781" s="219"/>
      <c r="H1781" s="219"/>
      <c r="I1781" s="219"/>
      <c r="J1781" s="247"/>
      <c r="K1781" s="247">
        <f>SUM(K1782:K1783)</f>
        <v>222853.29818181816</v>
      </c>
    </row>
    <row r="1782" spans="1:15">
      <c r="A1782" s="226" t="s">
        <v>2183</v>
      </c>
      <c r="B1782" s="222"/>
      <c r="C1782" s="223" t="s">
        <v>2184</v>
      </c>
      <c r="D1782" s="217" t="s">
        <v>2195</v>
      </c>
      <c r="E1782" s="287">
        <v>9.6000000000000002E-2</v>
      </c>
      <c r="F1782" s="219"/>
      <c r="G1782" s="219"/>
      <c r="H1782" s="219">
        <f>VLOOKUP(A1782,'GiaMTC TT13-QD1491'!$B$10:$T$918,19,0)</f>
        <v>40127.5</v>
      </c>
      <c r="I1782" s="219"/>
      <c r="J1782" s="247"/>
      <c r="K1782" s="219">
        <f>H1782*E1782</f>
        <v>3852.2400000000002</v>
      </c>
    </row>
    <row r="1783" spans="1:15">
      <c r="A1783" s="226" t="s">
        <v>2149</v>
      </c>
      <c r="B1783" s="227"/>
      <c r="C1783" s="228" t="s">
        <v>6395</v>
      </c>
      <c r="D1783" s="229" t="s">
        <v>2195</v>
      </c>
      <c r="E1783" s="288">
        <v>0.28799999999999998</v>
      </c>
      <c r="F1783" s="231"/>
      <c r="G1783" s="231"/>
      <c r="H1783" s="219">
        <f>VLOOKUP(A1783,'GiaMTC TT13-QD1491'!$B$10:$T$918,19,0)</f>
        <v>760420.34090909094</v>
      </c>
      <c r="I1783" s="231"/>
      <c r="J1783" s="248"/>
      <c r="K1783" s="231">
        <f>H1783*E1783</f>
        <v>219001.05818181817</v>
      </c>
    </row>
    <row r="1784" spans="1:15">
      <c r="A1784" s="460" t="s">
        <v>2537</v>
      </c>
    </row>
    <row r="1785" spans="1:15">
      <c r="A1785" s="460" t="s">
        <v>6400</v>
      </c>
    </row>
    <row r="1786" spans="1:15">
      <c r="A1786" s="460" t="s">
        <v>6401</v>
      </c>
    </row>
    <row r="1787" spans="1:15">
      <c r="A1787" s="460" t="s">
        <v>6402</v>
      </c>
    </row>
    <row r="1788" spans="1:15">
      <c r="A1788" s="460" t="s">
        <v>6403</v>
      </c>
    </row>
    <row r="1789" spans="1:15">
      <c r="A1789" s="277" t="s">
        <v>6404</v>
      </c>
      <c r="B1789" s="277" t="s">
        <v>6405</v>
      </c>
      <c r="C1789" s="277"/>
    </row>
    <row r="1790" spans="1:15">
      <c r="A1790" s="1617" t="s">
        <v>438</v>
      </c>
      <c r="B1790" s="1617" t="s">
        <v>2538</v>
      </c>
      <c r="C1790" s="1617" t="s">
        <v>2539</v>
      </c>
      <c r="D1790" s="1617" t="s">
        <v>2787</v>
      </c>
      <c r="E1790" s="1617" t="s">
        <v>2788</v>
      </c>
      <c r="F1790" s="1624" t="s">
        <v>77</v>
      </c>
      <c r="G1790" s="1625"/>
      <c r="H1790" s="1626"/>
      <c r="I1790" s="1624" t="s">
        <v>2781</v>
      </c>
      <c r="J1790" s="1625"/>
      <c r="K1790" s="1626"/>
    </row>
    <row r="1791" spans="1:15">
      <c r="A1791" s="1618"/>
      <c r="B1791" s="1618"/>
      <c r="C1791" s="1618"/>
      <c r="D1791" s="1618"/>
      <c r="E1791" s="1618"/>
      <c r="F1791" s="280" t="s">
        <v>2554</v>
      </c>
      <c r="G1791" s="280" t="s">
        <v>2783</v>
      </c>
      <c r="H1791" s="280" t="s">
        <v>2784</v>
      </c>
      <c r="I1791" s="280" t="s">
        <v>2554</v>
      </c>
      <c r="J1791" s="280" t="s">
        <v>2783</v>
      </c>
      <c r="K1791" s="280" t="s">
        <v>2784</v>
      </c>
    </row>
    <row r="1792" spans="1:15">
      <c r="A1792" s="443" t="s">
        <v>6406</v>
      </c>
      <c r="B1792" s="281" t="s">
        <v>6407</v>
      </c>
      <c r="C1792" s="442" t="s">
        <v>2805</v>
      </c>
      <c r="D1792" s="282"/>
      <c r="E1792" s="283"/>
      <c r="F1792" s="284"/>
      <c r="G1792" s="284"/>
      <c r="H1792" s="284"/>
      <c r="I1792" s="285">
        <f>SUM(I1793:I1795)</f>
        <v>7770</v>
      </c>
      <c r="J1792" s="286"/>
      <c r="K1792" s="284"/>
      <c r="L1792" s="246" t="s">
        <v>98</v>
      </c>
      <c r="M1792" s="241">
        <f>I1792</f>
        <v>7770</v>
      </c>
      <c r="N1792" s="242">
        <f>J1796</f>
        <v>3306363.2228571433</v>
      </c>
      <c r="O1792" s="243">
        <f>K1798</f>
        <v>359783.10215909092</v>
      </c>
    </row>
    <row r="1793" spans="1:15">
      <c r="A1793" s="214"/>
      <c r="B1793" s="215"/>
      <c r="C1793" s="216" t="s">
        <v>170</v>
      </c>
      <c r="D1793" s="217" t="s">
        <v>6069</v>
      </c>
      <c r="E1793" s="287">
        <v>2</v>
      </c>
      <c r="F1793" s="219">
        <f>VLOOKUP(C1793,VLP!$C$2:$F$1161,3,0)</f>
        <v>1685</v>
      </c>
      <c r="G1793" s="219"/>
      <c r="H1793" s="219"/>
      <c r="I1793" s="219">
        <f>F1793*E1793</f>
        <v>3370</v>
      </c>
      <c r="J1793" s="247"/>
      <c r="K1793" s="219"/>
      <c r="L1793" s="246"/>
      <c r="M1793" s="241"/>
      <c r="N1793" s="242"/>
      <c r="O1793" s="243"/>
    </row>
    <row r="1794" spans="1:15">
      <c r="A1794" s="214"/>
      <c r="B1794" s="215"/>
      <c r="C1794" s="216" t="s">
        <v>399</v>
      </c>
      <c r="D1794" s="217" t="s">
        <v>120</v>
      </c>
      <c r="E1794" s="287">
        <v>0.1</v>
      </c>
      <c r="F1794" s="219">
        <f>VLOOKUP(C1794,VLP!$C$2:$F$1161,3,0)</f>
        <v>25000</v>
      </c>
      <c r="G1794" s="219"/>
      <c r="H1794" s="219"/>
      <c r="I1794" s="219">
        <f>F1794*E1794</f>
        <v>2500</v>
      </c>
      <c r="J1794" s="247"/>
      <c r="K1794" s="219"/>
      <c r="L1794" s="246"/>
      <c r="M1794" s="241"/>
      <c r="N1794" s="242"/>
      <c r="O1794" s="243"/>
    </row>
    <row r="1795" spans="1:15">
      <c r="A1795" s="214"/>
      <c r="B1795" s="215"/>
      <c r="C1795" s="216" t="s">
        <v>138</v>
      </c>
      <c r="D1795" s="217" t="s">
        <v>81</v>
      </c>
      <c r="E1795" s="287">
        <v>0.05</v>
      </c>
      <c r="F1795" s="219">
        <f>VLOOKUP(C1795,VLP!$C$2:$F$1161,3,0)</f>
        <v>38000</v>
      </c>
      <c r="G1795" s="219"/>
      <c r="H1795" s="219"/>
      <c r="I1795" s="219">
        <f>F1795*E1795</f>
        <v>1900</v>
      </c>
      <c r="J1795" s="247"/>
      <c r="K1795" s="219"/>
      <c r="L1795" s="246"/>
      <c r="M1795" s="241"/>
      <c r="N1795" s="242"/>
      <c r="O1795" s="243"/>
    </row>
    <row r="1796" spans="1:15">
      <c r="A1796" s="221"/>
      <c r="B1796" s="222"/>
      <c r="C1796" s="217" t="s">
        <v>6070</v>
      </c>
      <c r="D1796" s="217"/>
      <c r="E1796" s="287"/>
      <c r="F1796" s="219"/>
      <c r="G1796" s="219"/>
      <c r="H1796" s="219"/>
      <c r="I1796" s="219"/>
      <c r="J1796" s="247">
        <f>SUM(J1797:J1797)</f>
        <v>3306363.2228571433</v>
      </c>
      <c r="K1796" s="219"/>
    </row>
    <row r="1797" spans="1:15">
      <c r="A1797" s="221"/>
      <c r="B1797" s="222"/>
      <c r="C1797" s="223" t="s">
        <v>2376</v>
      </c>
      <c r="D1797" s="217" t="s">
        <v>2540</v>
      </c>
      <c r="E1797" s="287">
        <v>9.6</v>
      </c>
      <c r="F1797" s="219"/>
      <c r="G1797" s="219">
        <f>_ks50</f>
        <v>344412.83571428579</v>
      </c>
      <c r="H1797" s="219"/>
      <c r="I1797" s="219"/>
      <c r="J1797" s="219">
        <f>G1797*E1797</f>
        <v>3306363.2228571433</v>
      </c>
      <c r="K1797" s="219"/>
    </row>
    <row r="1798" spans="1:15">
      <c r="A1798" s="224"/>
      <c r="B1798" s="222"/>
      <c r="C1798" s="217" t="s">
        <v>2791</v>
      </c>
      <c r="D1798" s="217"/>
      <c r="E1798" s="287"/>
      <c r="F1798" s="219"/>
      <c r="G1798" s="219"/>
      <c r="H1798" s="219"/>
      <c r="I1798" s="219"/>
      <c r="J1798" s="247"/>
      <c r="K1798" s="247">
        <f>SUM(K1799:K1800)</f>
        <v>359783.10215909092</v>
      </c>
    </row>
    <row r="1799" spans="1:15">
      <c r="A1799" s="226" t="s">
        <v>2183</v>
      </c>
      <c r="B1799" s="222"/>
      <c r="C1799" s="223" t="s">
        <v>2184</v>
      </c>
      <c r="D1799" s="217" t="s">
        <v>2195</v>
      </c>
      <c r="E1799" s="287">
        <v>0.23</v>
      </c>
      <c r="F1799" s="219"/>
      <c r="G1799" s="219"/>
      <c r="H1799" s="219">
        <f>VLOOKUP(A1799,'GiaMTC TT13-QD1491'!$B$10:$T$918,19,0)</f>
        <v>40127.5</v>
      </c>
      <c r="I1799" s="219"/>
      <c r="J1799" s="247"/>
      <c r="K1799" s="219">
        <f>H1799*E1799</f>
        <v>9229.3250000000007</v>
      </c>
    </row>
    <row r="1800" spans="1:15">
      <c r="A1800" s="226" t="s">
        <v>2149</v>
      </c>
      <c r="B1800" s="227"/>
      <c r="C1800" s="228" t="s">
        <v>6395</v>
      </c>
      <c r="D1800" s="229" t="s">
        <v>2195</v>
      </c>
      <c r="E1800" s="288">
        <v>0.46100000000000002</v>
      </c>
      <c r="F1800" s="231"/>
      <c r="G1800" s="231"/>
      <c r="H1800" s="219">
        <f>VLOOKUP(A1800,'GiaMTC TT13-QD1491'!$B$10:$T$918,19,0)</f>
        <v>760420.34090909094</v>
      </c>
      <c r="I1800" s="231"/>
      <c r="J1800" s="248"/>
      <c r="K1800" s="231">
        <f>H1800*E1800</f>
        <v>350553.77715909091</v>
      </c>
    </row>
    <row r="1801" spans="1:15">
      <c r="A1801" s="443" t="s">
        <v>6408</v>
      </c>
      <c r="B1801" s="281" t="s">
        <v>6409</v>
      </c>
      <c r="C1801" s="442" t="s">
        <v>2805</v>
      </c>
      <c r="D1801" s="282"/>
      <c r="E1801" s="283"/>
      <c r="F1801" s="284"/>
      <c r="G1801" s="284"/>
      <c r="H1801" s="284"/>
      <c r="I1801" s="285">
        <f>SUM(I1802:I1804)</f>
        <v>6993</v>
      </c>
      <c r="J1801" s="286"/>
      <c r="K1801" s="284"/>
      <c r="L1801" s="246" t="s">
        <v>98</v>
      </c>
      <c r="M1801" s="241">
        <f>I1801</f>
        <v>6993</v>
      </c>
      <c r="N1801" s="242">
        <f>J1805</f>
        <v>2755302.6857142863</v>
      </c>
      <c r="O1801" s="243">
        <f>K1807</f>
        <v>299705.89090909093</v>
      </c>
    </row>
    <row r="1802" spans="1:15">
      <c r="A1802" s="214"/>
      <c r="B1802" s="215"/>
      <c r="C1802" s="216" t="s">
        <v>170</v>
      </c>
      <c r="D1802" s="217" t="s">
        <v>6069</v>
      </c>
      <c r="E1802" s="287">
        <v>1.8</v>
      </c>
      <c r="F1802" s="219">
        <f>VLOOKUP(C1802,VLP!$C$2:$F$1161,3,0)</f>
        <v>1685</v>
      </c>
      <c r="G1802" s="219"/>
      <c r="H1802" s="219"/>
      <c r="I1802" s="219">
        <f>F1802*E1802</f>
        <v>3033</v>
      </c>
      <c r="J1802" s="247"/>
      <c r="K1802" s="219"/>
      <c r="L1802" s="246"/>
      <c r="M1802" s="241"/>
      <c r="N1802" s="242"/>
      <c r="O1802" s="243"/>
    </row>
    <row r="1803" spans="1:15">
      <c r="A1803" s="214"/>
      <c r="B1803" s="215"/>
      <c r="C1803" s="216" t="s">
        <v>399</v>
      </c>
      <c r="D1803" s="217" t="s">
        <v>120</v>
      </c>
      <c r="E1803" s="287">
        <v>0.09</v>
      </c>
      <c r="F1803" s="219">
        <f>VLOOKUP(C1803,VLP!$C$2:$F$1161,3,0)</f>
        <v>25000</v>
      </c>
      <c r="G1803" s="219"/>
      <c r="H1803" s="219"/>
      <c r="I1803" s="219">
        <f>F1803*E1803</f>
        <v>2250</v>
      </c>
      <c r="J1803" s="247"/>
      <c r="K1803" s="219"/>
      <c r="L1803" s="246"/>
      <c r="M1803" s="241"/>
      <c r="N1803" s="242"/>
      <c r="O1803" s="243"/>
    </row>
    <row r="1804" spans="1:15">
      <c r="A1804" s="214"/>
      <c r="B1804" s="215"/>
      <c r="C1804" s="216" t="s">
        <v>138</v>
      </c>
      <c r="D1804" s="217" t="s">
        <v>81</v>
      </c>
      <c r="E1804" s="287">
        <v>4.4999999999999998E-2</v>
      </c>
      <c r="F1804" s="219">
        <f>VLOOKUP(C1804,VLP!$C$2:$F$1161,3,0)</f>
        <v>38000</v>
      </c>
      <c r="G1804" s="219"/>
      <c r="H1804" s="219"/>
      <c r="I1804" s="219">
        <f>F1804*E1804</f>
        <v>1710</v>
      </c>
      <c r="J1804" s="247"/>
      <c r="K1804" s="219"/>
      <c r="L1804" s="246"/>
      <c r="M1804" s="241"/>
      <c r="N1804" s="242"/>
      <c r="O1804" s="243"/>
    </row>
    <row r="1805" spans="1:15">
      <c r="A1805" s="221"/>
      <c r="B1805" s="222"/>
      <c r="C1805" s="217" t="s">
        <v>6070</v>
      </c>
      <c r="D1805" s="217"/>
      <c r="E1805" s="287"/>
      <c r="F1805" s="219"/>
      <c r="G1805" s="219"/>
      <c r="H1805" s="219"/>
      <c r="I1805" s="219"/>
      <c r="J1805" s="247">
        <f>SUM(J1806:J1806)</f>
        <v>2755302.6857142863</v>
      </c>
      <c r="K1805" s="219"/>
    </row>
    <row r="1806" spans="1:15">
      <c r="A1806" s="221"/>
      <c r="B1806" s="222"/>
      <c r="C1806" s="223" t="s">
        <v>2376</v>
      </c>
      <c r="D1806" s="217" t="s">
        <v>2540</v>
      </c>
      <c r="E1806" s="287">
        <v>8</v>
      </c>
      <c r="F1806" s="219"/>
      <c r="G1806" s="219">
        <f>_ks50</f>
        <v>344412.83571428579</v>
      </c>
      <c r="H1806" s="219"/>
      <c r="I1806" s="219"/>
      <c r="J1806" s="219">
        <f>G1806*E1806</f>
        <v>2755302.6857142863</v>
      </c>
      <c r="K1806" s="219"/>
    </row>
    <row r="1807" spans="1:15">
      <c r="A1807" s="224"/>
      <c r="B1807" s="222"/>
      <c r="C1807" s="217" t="s">
        <v>2791</v>
      </c>
      <c r="D1807" s="217"/>
      <c r="E1807" s="287"/>
      <c r="F1807" s="219"/>
      <c r="G1807" s="219"/>
      <c r="H1807" s="219"/>
      <c r="I1807" s="219"/>
      <c r="J1807" s="247"/>
      <c r="K1807" s="247">
        <f>SUM(K1808:K1809)</f>
        <v>299705.89090909093</v>
      </c>
    </row>
    <row r="1808" spans="1:15">
      <c r="A1808" s="226" t="s">
        <v>2183</v>
      </c>
      <c r="B1808" s="222"/>
      <c r="C1808" s="223" t="s">
        <v>2184</v>
      </c>
      <c r="D1808" s="217" t="s">
        <v>2195</v>
      </c>
      <c r="E1808" s="287">
        <v>0.192</v>
      </c>
      <c r="F1808" s="219"/>
      <c r="G1808" s="219"/>
      <c r="H1808" s="219">
        <f>VLOOKUP(A1808,'GiaMTC TT13-QD1491'!$B$10:$T$918,19,0)</f>
        <v>40127.5</v>
      </c>
      <c r="I1808" s="219"/>
      <c r="J1808" s="247"/>
      <c r="K1808" s="219">
        <f>H1808*E1808</f>
        <v>7704.4800000000005</v>
      </c>
    </row>
    <row r="1809" spans="1:15">
      <c r="A1809" s="226" t="s">
        <v>2149</v>
      </c>
      <c r="B1809" s="227"/>
      <c r="C1809" s="228" t="s">
        <v>6395</v>
      </c>
      <c r="D1809" s="229" t="s">
        <v>2195</v>
      </c>
      <c r="E1809" s="288">
        <v>0.38400000000000001</v>
      </c>
      <c r="F1809" s="231"/>
      <c r="G1809" s="231"/>
      <c r="H1809" s="219">
        <f>VLOOKUP(A1809,'GiaMTC TT13-QD1491'!$B$10:$T$918,19,0)</f>
        <v>760420.34090909094</v>
      </c>
      <c r="I1809" s="231"/>
      <c r="J1809" s="248"/>
      <c r="K1809" s="231">
        <f>H1809*E1809</f>
        <v>292001.41090909095</v>
      </c>
    </row>
    <row r="1810" spans="1:15">
      <c r="A1810" s="277" t="s">
        <v>6410</v>
      </c>
      <c r="B1810" s="277" t="s">
        <v>6411</v>
      </c>
      <c r="C1810" s="277"/>
    </row>
    <row r="1811" spans="1:15">
      <c r="A1811" s="1617" t="s">
        <v>438</v>
      </c>
      <c r="B1811" s="1617" t="s">
        <v>2538</v>
      </c>
      <c r="C1811" s="1617" t="s">
        <v>2539</v>
      </c>
      <c r="D1811" s="1617" t="s">
        <v>2787</v>
      </c>
      <c r="E1811" s="1617" t="s">
        <v>2788</v>
      </c>
      <c r="F1811" s="1624" t="s">
        <v>77</v>
      </c>
      <c r="G1811" s="1625"/>
      <c r="H1811" s="1626"/>
      <c r="I1811" s="1624" t="s">
        <v>2781</v>
      </c>
      <c r="J1811" s="1625"/>
      <c r="K1811" s="1626"/>
    </row>
    <row r="1812" spans="1:15">
      <c r="A1812" s="1618"/>
      <c r="B1812" s="1618"/>
      <c r="C1812" s="1618"/>
      <c r="D1812" s="1618"/>
      <c r="E1812" s="1618"/>
      <c r="F1812" s="280" t="s">
        <v>2554</v>
      </c>
      <c r="G1812" s="280" t="s">
        <v>2783</v>
      </c>
      <c r="H1812" s="280" t="s">
        <v>2784</v>
      </c>
      <c r="I1812" s="280" t="s">
        <v>2554</v>
      </c>
      <c r="J1812" s="280" t="s">
        <v>2783</v>
      </c>
      <c r="K1812" s="280" t="s">
        <v>2784</v>
      </c>
    </row>
    <row r="1813" spans="1:15">
      <c r="A1813" s="443" t="s">
        <v>6412</v>
      </c>
      <c r="B1813" s="281" t="s">
        <v>6413</v>
      </c>
      <c r="C1813" s="442" t="s">
        <v>2805</v>
      </c>
      <c r="D1813" s="282"/>
      <c r="E1813" s="283"/>
      <c r="F1813" s="284"/>
      <c r="G1813" s="284"/>
      <c r="H1813" s="284"/>
      <c r="I1813" s="285">
        <f>SUM(I1814:I1816)</f>
        <v>4085</v>
      </c>
      <c r="J1813" s="286"/>
      <c r="K1813" s="284"/>
      <c r="L1813" s="246" t="s">
        <v>98</v>
      </c>
      <c r="M1813" s="241">
        <f>I1813</f>
        <v>4085</v>
      </c>
      <c r="N1813" s="242">
        <f>J1817</f>
        <v>695713.92814285727</v>
      </c>
      <c r="O1813" s="243">
        <f>K1819</f>
        <v>127475.73125000001</v>
      </c>
    </row>
    <row r="1814" spans="1:15">
      <c r="A1814" s="214"/>
      <c r="B1814" s="215"/>
      <c r="C1814" s="216" t="s">
        <v>170</v>
      </c>
      <c r="D1814" s="217" t="s">
        <v>6069</v>
      </c>
      <c r="E1814" s="287">
        <v>1</v>
      </c>
      <c r="F1814" s="219">
        <f>VLOOKUP(C1814,VLP!$C$2:$F$1161,3,0)</f>
        <v>1685</v>
      </c>
      <c r="G1814" s="219"/>
      <c r="H1814" s="219"/>
      <c r="I1814" s="219">
        <f>F1814*E1814</f>
        <v>1685</v>
      </c>
      <c r="J1814" s="247"/>
      <c r="K1814" s="219"/>
      <c r="L1814" s="246"/>
      <c r="M1814" s="241"/>
      <c r="N1814" s="242"/>
      <c r="O1814" s="243"/>
    </row>
    <row r="1815" spans="1:15">
      <c r="A1815" s="214"/>
      <c r="B1815" s="215"/>
      <c r="C1815" s="216" t="s">
        <v>399</v>
      </c>
      <c r="D1815" s="217" t="s">
        <v>120</v>
      </c>
      <c r="E1815" s="287">
        <v>0.02</v>
      </c>
      <c r="F1815" s="219">
        <f>VLOOKUP(C1815,VLP!$C$2:$F$1161,3,0)</f>
        <v>25000</v>
      </c>
      <c r="G1815" s="219"/>
      <c r="H1815" s="219"/>
      <c r="I1815" s="219">
        <f>F1815*E1815</f>
        <v>500</v>
      </c>
      <c r="J1815" s="247"/>
      <c r="K1815" s="219"/>
      <c r="L1815" s="246"/>
      <c r="M1815" s="241"/>
      <c r="N1815" s="242"/>
      <c r="O1815" s="243"/>
    </row>
    <row r="1816" spans="1:15">
      <c r="A1816" s="214"/>
      <c r="B1816" s="215"/>
      <c r="C1816" s="216" t="s">
        <v>138</v>
      </c>
      <c r="D1816" s="217" t="s">
        <v>81</v>
      </c>
      <c r="E1816" s="287">
        <v>0.05</v>
      </c>
      <c r="F1816" s="219">
        <f>VLOOKUP(C1816,VLP!$C$2:$F$1161,3,0)</f>
        <v>38000</v>
      </c>
      <c r="G1816" s="219"/>
      <c r="H1816" s="219"/>
      <c r="I1816" s="219">
        <f>F1816*E1816</f>
        <v>1900</v>
      </c>
      <c r="J1816" s="247"/>
      <c r="K1816" s="219"/>
      <c r="L1816" s="246"/>
      <c r="M1816" s="241"/>
      <c r="N1816" s="242"/>
      <c r="O1816" s="243"/>
    </row>
    <row r="1817" spans="1:15">
      <c r="A1817" s="221"/>
      <c r="B1817" s="222"/>
      <c r="C1817" s="217" t="s">
        <v>6070</v>
      </c>
      <c r="D1817" s="217"/>
      <c r="E1817" s="287"/>
      <c r="F1817" s="219"/>
      <c r="G1817" s="219"/>
      <c r="H1817" s="219"/>
      <c r="I1817" s="219"/>
      <c r="J1817" s="247">
        <f>SUM(J1818:J1818)</f>
        <v>695713.92814285727</v>
      </c>
      <c r="K1817" s="219"/>
    </row>
    <row r="1818" spans="1:15">
      <c r="A1818" s="221"/>
      <c r="B1818" s="222"/>
      <c r="C1818" s="223" t="s">
        <v>2376</v>
      </c>
      <c r="D1818" s="217" t="s">
        <v>2540</v>
      </c>
      <c r="E1818" s="287">
        <v>2.02</v>
      </c>
      <c r="F1818" s="219"/>
      <c r="G1818" s="219">
        <f>_ks50</f>
        <v>344412.83571428579</v>
      </c>
      <c r="H1818" s="219"/>
      <c r="I1818" s="219"/>
      <c r="J1818" s="219">
        <f>G1818*E1818</f>
        <v>695713.92814285727</v>
      </c>
      <c r="K1818" s="219"/>
    </row>
    <row r="1819" spans="1:15">
      <c r="A1819" s="224"/>
      <c r="B1819" s="222"/>
      <c r="C1819" s="217" t="s">
        <v>2791</v>
      </c>
      <c r="D1819" s="217"/>
      <c r="E1819" s="287"/>
      <c r="F1819" s="219"/>
      <c r="G1819" s="219"/>
      <c r="H1819" s="219"/>
      <c r="I1819" s="219"/>
      <c r="J1819" s="247"/>
      <c r="K1819" s="247">
        <f>SUM(K1820:K1821)</f>
        <v>127475.73125000001</v>
      </c>
    </row>
    <row r="1820" spans="1:15">
      <c r="A1820" s="226" t="s">
        <v>2183</v>
      </c>
      <c r="B1820" s="222"/>
      <c r="C1820" s="223" t="s">
        <v>2184</v>
      </c>
      <c r="D1820" s="217" t="s">
        <v>2195</v>
      </c>
      <c r="E1820" s="287">
        <v>0.05</v>
      </c>
      <c r="F1820" s="219"/>
      <c r="G1820" s="219"/>
      <c r="H1820" s="219">
        <f>VLOOKUP(A1820,'GiaMTC TT13-QD1491'!$B$10:$T$918,19,0)</f>
        <v>40127.5</v>
      </c>
      <c r="I1820" s="219"/>
      <c r="J1820" s="247"/>
      <c r="K1820" s="219">
        <f>H1820*E1820</f>
        <v>2006.375</v>
      </c>
    </row>
    <row r="1821" spans="1:15">
      <c r="A1821" s="226" t="s">
        <v>2149</v>
      </c>
      <c r="B1821" s="227"/>
      <c r="C1821" s="228" t="s">
        <v>6395</v>
      </c>
      <c r="D1821" s="229" t="s">
        <v>2195</v>
      </c>
      <c r="E1821" s="288">
        <v>0.16500000000000001</v>
      </c>
      <c r="F1821" s="231"/>
      <c r="G1821" s="231"/>
      <c r="H1821" s="219">
        <f>VLOOKUP(A1821,'GiaMTC TT13-QD1491'!$B$10:$T$918,19,0)</f>
        <v>760420.34090909094</v>
      </c>
      <c r="I1821" s="231"/>
      <c r="J1821" s="248"/>
      <c r="K1821" s="231">
        <f>H1821*E1821</f>
        <v>125469.35625000001</v>
      </c>
    </row>
    <row r="1822" spans="1:15">
      <c r="A1822" s="443" t="s">
        <v>6414</v>
      </c>
      <c r="B1822" s="281" t="s">
        <v>6415</v>
      </c>
      <c r="C1822" s="442" t="s">
        <v>2805</v>
      </c>
      <c r="D1822" s="282"/>
      <c r="E1822" s="283"/>
      <c r="F1822" s="284"/>
      <c r="G1822" s="284"/>
      <c r="H1822" s="284"/>
      <c r="I1822" s="285">
        <f>SUM(I1823:I1825)</f>
        <v>2042.5</v>
      </c>
      <c r="J1822" s="286"/>
      <c r="K1822" s="284"/>
      <c r="L1822" s="246" t="s">
        <v>98</v>
      </c>
      <c r="M1822" s="241">
        <f>I1822</f>
        <v>2042.5</v>
      </c>
      <c r="N1822" s="242">
        <f>J1826</f>
        <v>578613.56400000013</v>
      </c>
      <c r="O1822" s="243">
        <f>K1828</f>
        <v>105862.94170454546</v>
      </c>
    </row>
    <row r="1823" spans="1:15">
      <c r="A1823" s="214"/>
      <c r="B1823" s="215"/>
      <c r="C1823" s="216" t="s">
        <v>170</v>
      </c>
      <c r="D1823" s="217" t="s">
        <v>6069</v>
      </c>
      <c r="E1823" s="287">
        <v>0.5</v>
      </c>
      <c r="F1823" s="219">
        <f>VLOOKUP(C1823,VLP!$C$2:$F$1161,3,0)</f>
        <v>1685</v>
      </c>
      <c r="G1823" s="219"/>
      <c r="H1823" s="219"/>
      <c r="I1823" s="219">
        <f>F1823*E1823</f>
        <v>842.5</v>
      </c>
      <c r="J1823" s="247"/>
      <c r="K1823" s="219"/>
      <c r="L1823" s="246"/>
      <c r="M1823" s="241"/>
      <c r="N1823" s="242"/>
      <c r="O1823" s="243"/>
    </row>
    <row r="1824" spans="1:15">
      <c r="A1824" s="214"/>
      <c r="B1824" s="215"/>
      <c r="C1824" s="216" t="s">
        <v>399</v>
      </c>
      <c r="D1824" s="217" t="s">
        <v>120</v>
      </c>
      <c r="E1824" s="287">
        <v>0.01</v>
      </c>
      <c r="F1824" s="219">
        <f>VLOOKUP(C1824,VLP!$C$2:$F$1161,3,0)</f>
        <v>25000</v>
      </c>
      <c r="G1824" s="219"/>
      <c r="H1824" s="219"/>
      <c r="I1824" s="219">
        <f>F1824*E1824</f>
        <v>250</v>
      </c>
      <c r="J1824" s="247"/>
      <c r="K1824" s="219"/>
      <c r="L1824" s="246"/>
      <c r="M1824" s="241"/>
      <c r="N1824" s="242"/>
      <c r="O1824" s="243"/>
    </row>
    <row r="1825" spans="1:15">
      <c r="A1825" s="214"/>
      <c r="B1825" s="215"/>
      <c r="C1825" s="216" t="s">
        <v>138</v>
      </c>
      <c r="D1825" s="217" t="s">
        <v>81</v>
      </c>
      <c r="E1825" s="287">
        <v>2.5000000000000001E-2</v>
      </c>
      <c r="F1825" s="219">
        <f>VLOOKUP(C1825,VLP!$C$2:$F$1161,3,0)</f>
        <v>38000</v>
      </c>
      <c r="G1825" s="219"/>
      <c r="H1825" s="219"/>
      <c r="I1825" s="219">
        <f>F1825*E1825</f>
        <v>950</v>
      </c>
      <c r="J1825" s="247"/>
      <c r="K1825" s="219"/>
      <c r="L1825" s="246"/>
      <c r="M1825" s="241"/>
      <c r="N1825" s="242"/>
      <c r="O1825" s="243"/>
    </row>
    <row r="1826" spans="1:15">
      <c r="A1826" s="221"/>
      <c r="B1826" s="222"/>
      <c r="C1826" s="217" t="s">
        <v>6070</v>
      </c>
      <c r="D1826" s="217"/>
      <c r="E1826" s="287"/>
      <c r="F1826" s="219"/>
      <c r="G1826" s="219"/>
      <c r="H1826" s="219"/>
      <c r="I1826" s="219"/>
      <c r="J1826" s="247">
        <f>SUM(J1827:J1827)</f>
        <v>578613.56400000013</v>
      </c>
      <c r="K1826" s="219"/>
    </row>
    <row r="1827" spans="1:15">
      <c r="A1827" s="221"/>
      <c r="B1827" s="222"/>
      <c r="C1827" s="223" t="s">
        <v>2376</v>
      </c>
      <c r="D1827" s="217" t="s">
        <v>2540</v>
      </c>
      <c r="E1827" s="287">
        <v>1.68</v>
      </c>
      <c r="F1827" s="219"/>
      <c r="G1827" s="219">
        <f>_ks50</f>
        <v>344412.83571428579</v>
      </c>
      <c r="H1827" s="219"/>
      <c r="I1827" s="219"/>
      <c r="J1827" s="219">
        <f>G1827*E1827</f>
        <v>578613.56400000013</v>
      </c>
      <c r="K1827" s="219"/>
    </row>
    <row r="1828" spans="1:15">
      <c r="A1828" s="224"/>
      <c r="B1828" s="222"/>
      <c r="C1828" s="217" t="s">
        <v>2791</v>
      </c>
      <c r="D1828" s="217"/>
      <c r="E1828" s="287"/>
      <c r="F1828" s="219"/>
      <c r="G1828" s="219"/>
      <c r="H1828" s="219"/>
      <c r="I1828" s="219"/>
      <c r="J1828" s="247"/>
      <c r="K1828" s="247">
        <f>SUM(K1829:K1830)</f>
        <v>105862.94170454546</v>
      </c>
    </row>
    <row r="1829" spans="1:15">
      <c r="A1829" s="226" t="s">
        <v>2183</v>
      </c>
      <c r="B1829" s="222"/>
      <c r="C1829" s="223" t="s">
        <v>2184</v>
      </c>
      <c r="D1829" s="217" t="s">
        <v>2195</v>
      </c>
      <c r="E1829" s="287">
        <v>4.2000000000000003E-2</v>
      </c>
      <c r="F1829" s="219"/>
      <c r="G1829" s="219"/>
      <c r="H1829" s="219">
        <f>VLOOKUP(A1829,'GiaMTC TT13-QD1491'!$B$10:$T$918,19,0)</f>
        <v>40127.5</v>
      </c>
      <c r="I1829" s="219"/>
      <c r="J1829" s="247"/>
      <c r="K1829" s="219">
        <f>H1829*E1829</f>
        <v>1685.355</v>
      </c>
    </row>
    <row r="1830" spans="1:15">
      <c r="A1830" s="226" t="s">
        <v>2149</v>
      </c>
      <c r="B1830" s="227"/>
      <c r="C1830" s="228" t="s">
        <v>6395</v>
      </c>
      <c r="D1830" s="229" t="s">
        <v>2195</v>
      </c>
      <c r="E1830" s="288">
        <v>0.13700000000000001</v>
      </c>
      <c r="F1830" s="231"/>
      <c r="G1830" s="231"/>
      <c r="H1830" s="219">
        <f>VLOOKUP(A1830,'GiaMTC TT13-QD1491'!$B$10:$T$918,19,0)</f>
        <v>760420.34090909094</v>
      </c>
      <c r="I1830" s="231"/>
      <c r="J1830" s="248"/>
      <c r="K1830" s="231">
        <f>H1830*E1830</f>
        <v>104177.58670454547</v>
      </c>
    </row>
    <row r="1831" spans="1:15">
      <c r="A1831" s="443" t="s">
        <v>6416</v>
      </c>
      <c r="B1831" s="281" t="s">
        <v>6417</v>
      </c>
      <c r="C1831" s="442" t="s">
        <v>2805</v>
      </c>
      <c r="D1831" s="282"/>
      <c r="E1831" s="283"/>
      <c r="F1831" s="284"/>
      <c r="G1831" s="284"/>
      <c r="H1831" s="284"/>
      <c r="I1831" s="285">
        <f>SUM(I1832:I1834)</f>
        <v>4422</v>
      </c>
      <c r="J1831" s="286"/>
      <c r="K1831" s="284"/>
      <c r="L1831" s="246" t="s">
        <v>98</v>
      </c>
      <c r="M1831" s="241">
        <f>I1831</f>
        <v>4422</v>
      </c>
      <c r="N1831" s="242">
        <f>J1835</f>
        <v>991908.96685714298</v>
      </c>
      <c r="O1831" s="243">
        <f>K1837</f>
        <v>181587.96011363636</v>
      </c>
    </row>
    <row r="1832" spans="1:15">
      <c r="A1832" s="214"/>
      <c r="B1832" s="215"/>
      <c r="C1832" s="216" t="s">
        <v>170</v>
      </c>
      <c r="D1832" s="217" t="s">
        <v>6069</v>
      </c>
      <c r="E1832" s="287">
        <v>1.2</v>
      </c>
      <c r="F1832" s="219">
        <f>VLOOKUP(C1832,VLP!$C$2:$F$1161,3,0)</f>
        <v>1685</v>
      </c>
      <c r="G1832" s="219"/>
      <c r="H1832" s="219"/>
      <c r="I1832" s="219">
        <f>F1832*E1832</f>
        <v>2022</v>
      </c>
      <c r="J1832" s="247"/>
      <c r="K1832" s="219"/>
      <c r="L1832" s="246"/>
      <c r="M1832" s="241"/>
      <c r="N1832" s="242"/>
      <c r="O1832" s="243"/>
    </row>
    <row r="1833" spans="1:15">
      <c r="A1833" s="214"/>
      <c r="B1833" s="215"/>
      <c r="C1833" s="216" t="s">
        <v>399</v>
      </c>
      <c r="D1833" s="217" t="s">
        <v>120</v>
      </c>
      <c r="E1833" s="287">
        <v>0.02</v>
      </c>
      <c r="F1833" s="219">
        <f>VLOOKUP(C1833,VLP!$C$2:$F$1161,3,0)</f>
        <v>25000</v>
      </c>
      <c r="G1833" s="219"/>
      <c r="H1833" s="219"/>
      <c r="I1833" s="219">
        <f>F1833*E1833</f>
        <v>500</v>
      </c>
      <c r="J1833" s="247"/>
      <c r="K1833" s="219"/>
      <c r="L1833" s="246"/>
      <c r="M1833" s="241"/>
      <c r="N1833" s="242"/>
      <c r="O1833" s="243"/>
    </row>
    <row r="1834" spans="1:15">
      <c r="A1834" s="214"/>
      <c r="B1834" s="215"/>
      <c r="C1834" s="216" t="s">
        <v>138</v>
      </c>
      <c r="D1834" s="217" t="s">
        <v>81</v>
      </c>
      <c r="E1834" s="287">
        <v>0.05</v>
      </c>
      <c r="F1834" s="219">
        <f>VLOOKUP(C1834,VLP!$C$2:$F$1161,3,0)</f>
        <v>38000</v>
      </c>
      <c r="G1834" s="219"/>
      <c r="H1834" s="219"/>
      <c r="I1834" s="219">
        <f>F1834*E1834</f>
        <v>1900</v>
      </c>
      <c r="J1834" s="247"/>
      <c r="K1834" s="219"/>
      <c r="L1834" s="246"/>
      <c r="M1834" s="241"/>
      <c r="N1834" s="242"/>
      <c r="O1834" s="243"/>
    </row>
    <row r="1835" spans="1:15">
      <c r="A1835" s="221"/>
      <c r="B1835" s="222"/>
      <c r="C1835" s="217" t="s">
        <v>6070</v>
      </c>
      <c r="D1835" s="217"/>
      <c r="E1835" s="287"/>
      <c r="F1835" s="219"/>
      <c r="G1835" s="219"/>
      <c r="H1835" s="219"/>
      <c r="I1835" s="219"/>
      <c r="J1835" s="247">
        <f>SUM(J1836:J1836)</f>
        <v>991908.96685714298</v>
      </c>
      <c r="K1835" s="219"/>
    </row>
    <row r="1836" spans="1:15">
      <c r="A1836" s="221"/>
      <c r="B1836" s="222"/>
      <c r="C1836" s="223" t="s">
        <v>2376</v>
      </c>
      <c r="D1836" s="217" t="s">
        <v>2540</v>
      </c>
      <c r="E1836" s="287">
        <v>2.88</v>
      </c>
      <c r="F1836" s="219"/>
      <c r="G1836" s="219">
        <f>_ks50</f>
        <v>344412.83571428579</v>
      </c>
      <c r="H1836" s="219"/>
      <c r="I1836" s="219"/>
      <c r="J1836" s="219">
        <f>G1836*E1836</f>
        <v>991908.96685714298</v>
      </c>
      <c r="K1836" s="219"/>
    </row>
    <row r="1837" spans="1:15">
      <c r="A1837" s="224"/>
      <c r="B1837" s="222"/>
      <c r="C1837" s="217" t="s">
        <v>2791</v>
      </c>
      <c r="D1837" s="217"/>
      <c r="E1837" s="287"/>
      <c r="F1837" s="219"/>
      <c r="G1837" s="219"/>
      <c r="H1837" s="219"/>
      <c r="I1837" s="219"/>
      <c r="J1837" s="247"/>
      <c r="K1837" s="247">
        <f>SUM(K1838:K1839)</f>
        <v>181587.96011363636</v>
      </c>
    </row>
    <row r="1838" spans="1:15">
      <c r="A1838" s="226" t="s">
        <v>2183</v>
      </c>
      <c r="B1838" s="222"/>
      <c r="C1838" s="223" t="s">
        <v>2184</v>
      </c>
      <c r="D1838" s="217" t="s">
        <v>2195</v>
      </c>
      <c r="E1838" s="287">
        <v>7.1999999999999995E-2</v>
      </c>
      <c r="F1838" s="219"/>
      <c r="G1838" s="219"/>
      <c r="H1838" s="219">
        <f>VLOOKUP(A1838,'GiaMTC TT13-QD1491'!$B$10:$T$918,19,0)</f>
        <v>40127.5</v>
      </c>
      <c r="I1838" s="219"/>
      <c r="J1838" s="247"/>
      <c r="K1838" s="219">
        <f>H1838*E1838</f>
        <v>2889.18</v>
      </c>
    </row>
    <row r="1839" spans="1:15">
      <c r="A1839" s="226" t="s">
        <v>2149</v>
      </c>
      <c r="B1839" s="227"/>
      <c r="C1839" s="228" t="s">
        <v>6395</v>
      </c>
      <c r="D1839" s="229" t="s">
        <v>2195</v>
      </c>
      <c r="E1839" s="288">
        <v>0.23499999999999999</v>
      </c>
      <c r="F1839" s="231"/>
      <c r="G1839" s="231"/>
      <c r="H1839" s="219">
        <f>VLOOKUP(A1839,'GiaMTC TT13-QD1491'!$B$10:$T$918,19,0)</f>
        <v>760420.34090909094</v>
      </c>
      <c r="I1839" s="231"/>
      <c r="J1839" s="248"/>
      <c r="K1839" s="231">
        <f>H1839*E1839</f>
        <v>178698.78011363637</v>
      </c>
    </row>
    <row r="1840" spans="1:15">
      <c r="A1840" s="443" t="s">
        <v>6418</v>
      </c>
      <c r="B1840" s="281" t="s">
        <v>6419</v>
      </c>
      <c r="C1840" s="442" t="s">
        <v>2805</v>
      </c>
      <c r="D1840" s="282"/>
      <c r="E1840" s="283"/>
      <c r="F1840" s="284"/>
      <c r="G1840" s="284"/>
      <c r="H1840" s="284"/>
      <c r="I1840" s="285">
        <f>SUM(I1841:I1843)</f>
        <v>2211</v>
      </c>
      <c r="J1840" s="286"/>
      <c r="K1840" s="284"/>
      <c r="L1840" s="246" t="s">
        <v>98</v>
      </c>
      <c r="M1840" s="241">
        <f>I1840</f>
        <v>2211</v>
      </c>
      <c r="N1840" s="242">
        <f>J1844</f>
        <v>826590.80571428582</v>
      </c>
      <c r="O1840" s="243">
        <f>K1846</f>
        <v>151450.03681818183</v>
      </c>
    </row>
    <row r="1841" spans="1:15">
      <c r="A1841" s="214"/>
      <c r="B1841" s="215"/>
      <c r="C1841" s="216" t="s">
        <v>170</v>
      </c>
      <c r="D1841" s="217" t="s">
        <v>6069</v>
      </c>
      <c r="E1841" s="287">
        <v>0.6</v>
      </c>
      <c r="F1841" s="219">
        <f>VLOOKUP(C1841,VLP!$C$2:$F$1161,3,0)</f>
        <v>1685</v>
      </c>
      <c r="G1841" s="219"/>
      <c r="H1841" s="219"/>
      <c r="I1841" s="219">
        <f>F1841*E1841</f>
        <v>1011</v>
      </c>
      <c r="J1841" s="247"/>
      <c r="K1841" s="219"/>
      <c r="L1841" s="246"/>
      <c r="M1841" s="241"/>
      <c r="N1841" s="242"/>
      <c r="O1841" s="243"/>
    </row>
    <row r="1842" spans="1:15">
      <c r="A1842" s="214"/>
      <c r="B1842" s="215"/>
      <c r="C1842" s="216" t="s">
        <v>399</v>
      </c>
      <c r="D1842" s="217" t="s">
        <v>120</v>
      </c>
      <c r="E1842" s="287">
        <v>0.01</v>
      </c>
      <c r="F1842" s="219">
        <f>VLOOKUP(C1842,VLP!$C$2:$F$1161,3,0)</f>
        <v>25000</v>
      </c>
      <c r="G1842" s="219"/>
      <c r="H1842" s="219"/>
      <c r="I1842" s="219">
        <f>F1842*E1842</f>
        <v>250</v>
      </c>
      <c r="J1842" s="247"/>
      <c r="K1842" s="219"/>
      <c r="L1842" s="246"/>
      <c r="M1842" s="241"/>
      <c r="N1842" s="242"/>
      <c r="O1842" s="243"/>
    </row>
    <row r="1843" spans="1:15">
      <c r="A1843" s="214"/>
      <c r="B1843" s="215"/>
      <c r="C1843" s="216" t="s">
        <v>138</v>
      </c>
      <c r="D1843" s="217" t="s">
        <v>81</v>
      </c>
      <c r="E1843" s="287">
        <v>2.5000000000000001E-2</v>
      </c>
      <c r="F1843" s="219">
        <f>VLOOKUP(C1843,VLP!$C$2:$F$1161,3,0)</f>
        <v>38000</v>
      </c>
      <c r="G1843" s="219"/>
      <c r="H1843" s="219"/>
      <c r="I1843" s="219">
        <f>F1843*E1843</f>
        <v>950</v>
      </c>
      <c r="J1843" s="247"/>
      <c r="K1843" s="219"/>
      <c r="L1843" s="246"/>
      <c r="M1843" s="241"/>
      <c r="N1843" s="242"/>
      <c r="O1843" s="243"/>
    </row>
    <row r="1844" spans="1:15">
      <c r="A1844" s="221"/>
      <c r="B1844" s="222"/>
      <c r="C1844" s="217" t="s">
        <v>6070</v>
      </c>
      <c r="D1844" s="217"/>
      <c r="E1844" s="287"/>
      <c r="F1844" s="219"/>
      <c r="G1844" s="219"/>
      <c r="H1844" s="219"/>
      <c r="I1844" s="219"/>
      <c r="J1844" s="247">
        <f>SUM(J1845:J1845)</f>
        <v>826590.80571428582</v>
      </c>
      <c r="K1844" s="219"/>
    </row>
    <row r="1845" spans="1:15">
      <c r="A1845" s="221"/>
      <c r="B1845" s="222"/>
      <c r="C1845" s="223" t="s">
        <v>2376</v>
      </c>
      <c r="D1845" s="217" t="s">
        <v>2540</v>
      </c>
      <c r="E1845" s="287">
        <v>2.4</v>
      </c>
      <c r="F1845" s="219"/>
      <c r="G1845" s="219">
        <f>_ks50</f>
        <v>344412.83571428579</v>
      </c>
      <c r="H1845" s="219"/>
      <c r="I1845" s="219"/>
      <c r="J1845" s="219">
        <f>G1845*E1845</f>
        <v>826590.80571428582</v>
      </c>
      <c r="K1845" s="219"/>
    </row>
    <row r="1846" spans="1:15">
      <c r="A1846" s="224"/>
      <c r="B1846" s="222"/>
      <c r="C1846" s="217" t="s">
        <v>2791</v>
      </c>
      <c r="D1846" s="217"/>
      <c r="E1846" s="287"/>
      <c r="F1846" s="219"/>
      <c r="G1846" s="219"/>
      <c r="H1846" s="219"/>
      <c r="I1846" s="219"/>
      <c r="J1846" s="247"/>
      <c r="K1846" s="247">
        <f>SUM(K1847:K1848)</f>
        <v>151450.03681818183</v>
      </c>
    </row>
    <row r="1847" spans="1:15">
      <c r="A1847" s="226" t="s">
        <v>2183</v>
      </c>
      <c r="B1847" s="222"/>
      <c r="C1847" s="223" t="s">
        <v>2184</v>
      </c>
      <c r="D1847" s="217" t="s">
        <v>2195</v>
      </c>
      <c r="E1847" s="287">
        <v>0.06</v>
      </c>
      <c r="F1847" s="219"/>
      <c r="G1847" s="219"/>
      <c r="H1847" s="219">
        <f>VLOOKUP(A1847,'GiaMTC TT13-QD1491'!$B$10:$T$918,19,0)</f>
        <v>40127.5</v>
      </c>
      <c r="I1847" s="219"/>
      <c r="J1847" s="247"/>
      <c r="K1847" s="219">
        <f>H1847*E1847</f>
        <v>2407.65</v>
      </c>
    </row>
    <row r="1848" spans="1:15">
      <c r="A1848" s="226" t="s">
        <v>2149</v>
      </c>
      <c r="B1848" s="227"/>
      <c r="C1848" s="228" t="s">
        <v>6395</v>
      </c>
      <c r="D1848" s="229" t="s">
        <v>2195</v>
      </c>
      <c r="E1848" s="288">
        <v>0.19600000000000001</v>
      </c>
      <c r="F1848" s="231"/>
      <c r="G1848" s="231"/>
      <c r="H1848" s="219">
        <f>VLOOKUP(A1848,'GiaMTC TT13-QD1491'!$B$10:$T$918,19,0)</f>
        <v>760420.34090909094</v>
      </c>
      <c r="I1848" s="231"/>
      <c r="J1848" s="248"/>
      <c r="K1848" s="231">
        <f>H1848*E1848</f>
        <v>149042.38681818184</v>
      </c>
    </row>
    <row r="1849" spans="1:15">
      <c r="A1849" s="460" t="s">
        <v>2537</v>
      </c>
      <c r="B1849" s="276"/>
    </row>
    <row r="1850" spans="1:15">
      <c r="A1850" s="460" t="s">
        <v>6420</v>
      </c>
      <c r="B1850" s="276"/>
    </row>
    <row r="1851" spans="1:15">
      <c r="A1851" s="460" t="s">
        <v>6421</v>
      </c>
      <c r="B1851" s="276"/>
    </row>
    <row r="1852" spans="1:15">
      <c r="A1852" s="277" t="s">
        <v>6422</v>
      </c>
      <c r="B1852" s="277" t="s">
        <v>6423</v>
      </c>
      <c r="C1852" s="277"/>
    </row>
    <row r="1853" spans="1:15">
      <c r="A1853" s="1617" t="s">
        <v>438</v>
      </c>
      <c r="B1853" s="1617" t="s">
        <v>2538</v>
      </c>
      <c r="C1853" s="1617" t="s">
        <v>2539</v>
      </c>
      <c r="D1853" s="1617" t="s">
        <v>2787</v>
      </c>
      <c r="E1853" s="1617" t="s">
        <v>2788</v>
      </c>
      <c r="F1853" s="1624" t="s">
        <v>77</v>
      </c>
      <c r="G1853" s="1625"/>
      <c r="H1853" s="1626"/>
      <c r="I1853" s="1624" t="s">
        <v>2781</v>
      </c>
      <c r="J1853" s="1625"/>
      <c r="K1853" s="1626"/>
    </row>
    <row r="1854" spans="1:15">
      <c r="A1854" s="1618"/>
      <c r="B1854" s="1618"/>
      <c r="C1854" s="1618"/>
      <c r="D1854" s="1618"/>
      <c r="E1854" s="1618"/>
      <c r="F1854" s="280" t="s">
        <v>2554</v>
      </c>
      <c r="G1854" s="280" t="s">
        <v>2783</v>
      </c>
      <c r="H1854" s="280" t="s">
        <v>2784</v>
      </c>
      <c r="I1854" s="280" t="s">
        <v>2554</v>
      </c>
      <c r="J1854" s="280" t="s">
        <v>2783</v>
      </c>
      <c r="K1854" s="280" t="s">
        <v>2784</v>
      </c>
    </row>
    <row r="1855" spans="1:15" ht="24">
      <c r="A1855" s="443" t="s">
        <v>6424</v>
      </c>
      <c r="B1855" s="281" t="s">
        <v>6425</v>
      </c>
      <c r="C1855" s="442" t="s">
        <v>2805</v>
      </c>
      <c r="D1855" s="282"/>
      <c r="E1855" s="283"/>
      <c r="F1855" s="284"/>
      <c r="G1855" s="284"/>
      <c r="H1855" s="284"/>
      <c r="I1855" s="285">
        <f>SUM(I1856:I1858)</f>
        <v>2594</v>
      </c>
      <c r="J1855" s="286"/>
      <c r="K1855" s="284"/>
      <c r="L1855" s="246" t="s">
        <v>427</v>
      </c>
      <c r="M1855" s="241">
        <f>I1855</f>
        <v>2594</v>
      </c>
      <c r="N1855" s="242">
        <f>J1859</f>
        <v>182538.80292857147</v>
      </c>
      <c r="O1855" s="243">
        <f>K1861</f>
        <v>60478.486250000002</v>
      </c>
    </row>
    <row r="1856" spans="1:15">
      <c r="A1856" s="214"/>
      <c r="B1856" s="215"/>
      <c r="C1856" s="216" t="s">
        <v>170</v>
      </c>
      <c r="D1856" s="217" t="s">
        <v>6069</v>
      </c>
      <c r="E1856" s="287">
        <v>0.4</v>
      </c>
      <c r="F1856" s="219">
        <f>VLOOKUP(C1856,VLP!$C$2:$F$1161,3,0)</f>
        <v>1685</v>
      </c>
      <c r="G1856" s="219"/>
      <c r="H1856" s="219"/>
      <c r="I1856" s="219">
        <f>F1856*E1856</f>
        <v>674</v>
      </c>
      <c r="J1856" s="247"/>
      <c r="K1856" s="219"/>
      <c r="L1856" s="246"/>
      <c r="M1856" s="241"/>
      <c r="N1856" s="242"/>
      <c r="O1856" s="243"/>
    </row>
    <row r="1857" spans="1:15">
      <c r="A1857" s="214"/>
      <c r="B1857" s="215"/>
      <c r="C1857" s="216" t="s">
        <v>399</v>
      </c>
      <c r="D1857" s="217" t="s">
        <v>120</v>
      </c>
      <c r="E1857" s="287">
        <v>1.6E-2</v>
      </c>
      <c r="F1857" s="219">
        <f>VLOOKUP(C1857,VLP!$C$2:$F$1161,3,0)</f>
        <v>25000</v>
      </c>
      <c r="G1857" s="219"/>
      <c r="H1857" s="219"/>
      <c r="I1857" s="219">
        <f>F1857*E1857</f>
        <v>400</v>
      </c>
      <c r="J1857" s="247"/>
      <c r="K1857" s="219"/>
      <c r="L1857" s="246"/>
      <c r="M1857" s="241"/>
      <c r="N1857" s="242"/>
      <c r="O1857" s="243"/>
    </row>
    <row r="1858" spans="1:15">
      <c r="A1858" s="214"/>
      <c r="B1858" s="215"/>
      <c r="C1858" s="216" t="s">
        <v>138</v>
      </c>
      <c r="D1858" s="217" t="s">
        <v>81</v>
      </c>
      <c r="E1858" s="287">
        <v>0.04</v>
      </c>
      <c r="F1858" s="219">
        <f>VLOOKUP(C1858,VLP!$C$2:$F$1161,3,0)</f>
        <v>38000</v>
      </c>
      <c r="G1858" s="219"/>
      <c r="H1858" s="219"/>
      <c r="I1858" s="219">
        <f>F1858*E1858</f>
        <v>1520</v>
      </c>
      <c r="J1858" s="247"/>
      <c r="K1858" s="219"/>
      <c r="L1858" s="246"/>
      <c r="M1858" s="241"/>
      <c r="N1858" s="242"/>
      <c r="O1858" s="243"/>
    </row>
    <row r="1859" spans="1:15">
      <c r="A1859" s="221"/>
      <c r="B1859" s="222"/>
      <c r="C1859" s="217" t="s">
        <v>6070</v>
      </c>
      <c r="D1859" s="217"/>
      <c r="E1859" s="287"/>
      <c r="F1859" s="219"/>
      <c r="G1859" s="219"/>
      <c r="H1859" s="219"/>
      <c r="I1859" s="219"/>
      <c r="J1859" s="247">
        <f>SUM(J1860:J1860)</f>
        <v>182538.80292857147</v>
      </c>
      <c r="K1859" s="219"/>
    </row>
    <row r="1860" spans="1:15">
      <c r="A1860" s="221"/>
      <c r="B1860" s="222"/>
      <c r="C1860" s="223" t="s">
        <v>2376</v>
      </c>
      <c r="D1860" s="217" t="s">
        <v>2540</v>
      </c>
      <c r="E1860" s="287">
        <v>0.53</v>
      </c>
      <c r="F1860" s="219"/>
      <c r="G1860" s="219">
        <f>_ks50</f>
        <v>344412.83571428579</v>
      </c>
      <c r="H1860" s="219"/>
      <c r="I1860" s="219"/>
      <c r="J1860" s="219">
        <f>G1860*E1860</f>
        <v>182538.80292857147</v>
      </c>
      <c r="K1860" s="219"/>
    </row>
    <row r="1861" spans="1:15">
      <c r="A1861" s="224"/>
      <c r="B1861" s="222"/>
      <c r="C1861" s="217" t="s">
        <v>2791</v>
      </c>
      <c r="D1861" s="217"/>
      <c r="E1861" s="287"/>
      <c r="F1861" s="219"/>
      <c r="G1861" s="219"/>
      <c r="H1861" s="219"/>
      <c r="I1861" s="219"/>
      <c r="J1861" s="247"/>
      <c r="K1861" s="247">
        <f>SUM(K1862:K1863)</f>
        <v>60478.486250000002</v>
      </c>
    </row>
    <row r="1862" spans="1:15">
      <c r="A1862" s="226" t="s">
        <v>2183</v>
      </c>
      <c r="B1862" s="222"/>
      <c r="C1862" s="223" t="s">
        <v>2184</v>
      </c>
      <c r="D1862" s="217" t="s">
        <v>2195</v>
      </c>
      <c r="E1862" s="287">
        <v>4.8000000000000001E-2</v>
      </c>
      <c r="F1862" s="219"/>
      <c r="G1862" s="219"/>
      <c r="H1862" s="219">
        <f>VLOOKUP(A1862,'GiaMTC TT13-QD1491'!$B$10:$T$918,19,0)</f>
        <v>40127.5</v>
      </c>
      <c r="I1862" s="219"/>
      <c r="J1862" s="247"/>
      <c r="K1862" s="219">
        <f>H1862*E1862</f>
        <v>1926.1200000000001</v>
      </c>
    </row>
    <row r="1863" spans="1:15">
      <c r="A1863" s="226" t="s">
        <v>2149</v>
      </c>
      <c r="B1863" s="227"/>
      <c r="C1863" s="228" t="s">
        <v>6395</v>
      </c>
      <c r="D1863" s="229" t="s">
        <v>2195</v>
      </c>
      <c r="E1863" s="288">
        <v>7.6999999999999999E-2</v>
      </c>
      <c r="F1863" s="231"/>
      <c r="G1863" s="231"/>
      <c r="H1863" s="219">
        <f>VLOOKUP(A1863,'GiaMTC TT13-QD1491'!$B$10:$T$918,19,0)</f>
        <v>760420.34090909094</v>
      </c>
      <c r="I1863" s="231"/>
      <c r="J1863" s="248"/>
      <c r="K1863" s="231">
        <f>H1863*E1863</f>
        <v>58552.366249999999</v>
      </c>
    </row>
    <row r="1864" spans="1:15" ht="24">
      <c r="A1864" s="443" t="s">
        <v>6426</v>
      </c>
      <c r="B1864" s="281" t="s">
        <v>6427</v>
      </c>
      <c r="C1864" s="442" t="s">
        <v>2805</v>
      </c>
      <c r="D1864" s="282"/>
      <c r="E1864" s="283"/>
      <c r="F1864" s="284"/>
      <c r="G1864" s="284"/>
      <c r="H1864" s="284"/>
      <c r="I1864" s="285">
        <f>SUM(I1865:I1867)</f>
        <v>1878</v>
      </c>
      <c r="J1864" s="286"/>
      <c r="K1864" s="284"/>
      <c r="L1864" s="246" t="s">
        <v>427</v>
      </c>
      <c r="M1864" s="241">
        <f>I1864</f>
        <v>1878</v>
      </c>
      <c r="N1864" s="242">
        <f>J1868</f>
        <v>151541.64771428573</v>
      </c>
      <c r="O1864" s="243">
        <f>K1870</f>
        <v>50272.001818181823</v>
      </c>
    </row>
    <row r="1865" spans="1:15">
      <c r="A1865" s="214"/>
      <c r="B1865" s="215"/>
      <c r="C1865" s="216" t="s">
        <v>170</v>
      </c>
      <c r="D1865" s="217" t="s">
        <v>6069</v>
      </c>
      <c r="E1865" s="287">
        <v>0.2</v>
      </c>
      <c r="F1865" s="219">
        <f>VLOOKUP(C1865,VLP!$C$2:$F$1161,3,0)</f>
        <v>1685</v>
      </c>
      <c r="G1865" s="219"/>
      <c r="H1865" s="219"/>
      <c r="I1865" s="219">
        <f>F1865*E1865</f>
        <v>337</v>
      </c>
      <c r="J1865" s="247"/>
      <c r="K1865" s="219"/>
      <c r="L1865" s="246"/>
      <c r="M1865" s="241"/>
      <c r="N1865" s="242"/>
      <c r="O1865" s="243"/>
    </row>
    <row r="1866" spans="1:15">
      <c r="A1866" s="214"/>
      <c r="B1866" s="215"/>
      <c r="C1866" s="216" t="s">
        <v>399</v>
      </c>
      <c r="D1866" s="217" t="s">
        <v>120</v>
      </c>
      <c r="E1866" s="287">
        <v>1.2999999999999999E-2</v>
      </c>
      <c r="F1866" s="219">
        <f>VLOOKUP(C1866,VLP!$C$2:$F$1161,3,0)</f>
        <v>25000</v>
      </c>
      <c r="G1866" s="219"/>
      <c r="H1866" s="219"/>
      <c r="I1866" s="219">
        <f>F1866*E1866</f>
        <v>325</v>
      </c>
      <c r="J1866" s="247"/>
      <c r="K1866" s="219"/>
      <c r="L1866" s="246"/>
      <c r="M1866" s="241"/>
      <c r="N1866" s="242"/>
      <c r="O1866" s="243"/>
    </row>
    <row r="1867" spans="1:15">
      <c r="A1867" s="214"/>
      <c r="B1867" s="215"/>
      <c r="C1867" s="216" t="s">
        <v>138</v>
      </c>
      <c r="D1867" s="217" t="s">
        <v>81</v>
      </c>
      <c r="E1867" s="287">
        <v>3.2000000000000001E-2</v>
      </c>
      <c r="F1867" s="219">
        <f>VLOOKUP(C1867,VLP!$C$2:$F$1161,3,0)</f>
        <v>38000</v>
      </c>
      <c r="G1867" s="219"/>
      <c r="H1867" s="219"/>
      <c r="I1867" s="219">
        <f>F1867*E1867</f>
        <v>1216</v>
      </c>
      <c r="J1867" s="247"/>
      <c r="K1867" s="219"/>
      <c r="L1867" s="246"/>
      <c r="M1867" s="241"/>
      <c r="N1867" s="242"/>
      <c r="O1867" s="243"/>
    </row>
    <row r="1868" spans="1:15">
      <c r="A1868" s="221"/>
      <c r="B1868" s="222"/>
      <c r="C1868" s="217" t="s">
        <v>6070</v>
      </c>
      <c r="D1868" s="217"/>
      <c r="E1868" s="287"/>
      <c r="F1868" s="219"/>
      <c r="G1868" s="219"/>
      <c r="H1868" s="219"/>
      <c r="I1868" s="219"/>
      <c r="J1868" s="247">
        <f>SUM(J1869:J1869)</f>
        <v>151541.64771428573</v>
      </c>
      <c r="K1868" s="219"/>
    </row>
    <row r="1869" spans="1:15">
      <c r="A1869" s="221"/>
      <c r="B1869" s="222"/>
      <c r="C1869" s="223" t="s">
        <v>2376</v>
      </c>
      <c r="D1869" s="217" t="s">
        <v>2540</v>
      </c>
      <c r="E1869" s="287">
        <v>0.44</v>
      </c>
      <c r="F1869" s="219"/>
      <c r="G1869" s="219">
        <f>_ks50</f>
        <v>344412.83571428579</v>
      </c>
      <c r="H1869" s="219"/>
      <c r="I1869" s="219"/>
      <c r="J1869" s="219">
        <f>G1869*E1869</f>
        <v>151541.64771428573</v>
      </c>
      <c r="K1869" s="219"/>
    </row>
    <row r="1870" spans="1:15">
      <c r="A1870" s="224"/>
      <c r="B1870" s="222"/>
      <c r="C1870" s="217" t="s">
        <v>2791</v>
      </c>
      <c r="D1870" s="217"/>
      <c r="E1870" s="287"/>
      <c r="F1870" s="219"/>
      <c r="G1870" s="219"/>
      <c r="H1870" s="219"/>
      <c r="I1870" s="219"/>
      <c r="J1870" s="247"/>
      <c r="K1870" s="247">
        <f>SUM(K1871:K1872)</f>
        <v>50272.001818181823</v>
      </c>
    </row>
    <row r="1871" spans="1:15">
      <c r="A1871" s="226" t="s">
        <v>2183</v>
      </c>
      <c r="B1871" s="222"/>
      <c r="C1871" s="223" t="s">
        <v>2184</v>
      </c>
      <c r="D1871" s="217" t="s">
        <v>2195</v>
      </c>
      <c r="E1871" s="287">
        <v>0.04</v>
      </c>
      <c r="F1871" s="219"/>
      <c r="G1871" s="219"/>
      <c r="H1871" s="219">
        <f>VLOOKUP(A1871,'GiaMTC TT13-QD1491'!$B$10:$T$918,19,0)</f>
        <v>40127.5</v>
      </c>
      <c r="I1871" s="219"/>
      <c r="J1871" s="247"/>
      <c r="K1871" s="219">
        <f>H1871*E1871</f>
        <v>1605.1000000000001</v>
      </c>
    </row>
    <row r="1872" spans="1:15">
      <c r="A1872" s="226" t="s">
        <v>2149</v>
      </c>
      <c r="B1872" s="227"/>
      <c r="C1872" s="228" t="s">
        <v>6395</v>
      </c>
      <c r="D1872" s="229" t="s">
        <v>2195</v>
      </c>
      <c r="E1872" s="288">
        <v>6.4000000000000001E-2</v>
      </c>
      <c r="F1872" s="231"/>
      <c r="G1872" s="231"/>
      <c r="H1872" s="219">
        <f>VLOOKUP(A1872,'GiaMTC TT13-QD1491'!$B$10:$T$918,19,0)</f>
        <v>760420.34090909094</v>
      </c>
      <c r="I1872" s="231"/>
      <c r="J1872" s="248"/>
      <c r="K1872" s="231">
        <f>H1872*E1872</f>
        <v>48666.901818181825</v>
      </c>
    </row>
    <row r="1873" spans="1:15">
      <c r="A1873" s="443" t="s">
        <v>6428</v>
      </c>
      <c r="B1873" s="281" t="s">
        <v>6429</v>
      </c>
      <c r="C1873" s="442" t="s">
        <v>2805</v>
      </c>
      <c r="D1873" s="282"/>
      <c r="E1873" s="283"/>
      <c r="F1873" s="284"/>
      <c r="G1873" s="284"/>
      <c r="H1873" s="284"/>
      <c r="I1873" s="285">
        <f>SUM(I1874:I1876)</f>
        <v>2257</v>
      </c>
      <c r="J1873" s="286"/>
      <c r="K1873" s="284"/>
      <c r="L1873" s="246" t="s">
        <v>427</v>
      </c>
      <c r="M1873" s="241">
        <f>I1873</f>
        <v>2257</v>
      </c>
      <c r="N1873" s="242">
        <f>J1877</f>
        <v>165318.16114285716</v>
      </c>
      <c r="O1873" s="243">
        <f>K1879</f>
        <v>54194.48602272728</v>
      </c>
    </row>
    <row r="1874" spans="1:15">
      <c r="A1874" s="214"/>
      <c r="B1874" s="215"/>
      <c r="C1874" s="216" t="s">
        <v>170</v>
      </c>
      <c r="D1874" s="217" t="s">
        <v>6069</v>
      </c>
      <c r="E1874" s="287">
        <v>0.2</v>
      </c>
      <c r="F1874" s="219">
        <f>VLOOKUP(C1874,VLP!$C$2:$F$1161,3,0)</f>
        <v>1685</v>
      </c>
      <c r="G1874" s="219"/>
      <c r="H1874" s="219"/>
      <c r="I1874" s="219">
        <f>F1874*E1874</f>
        <v>337</v>
      </c>
      <c r="J1874" s="247"/>
      <c r="K1874" s="219"/>
      <c r="L1874" s="246"/>
      <c r="M1874" s="241"/>
      <c r="N1874" s="242"/>
      <c r="O1874" s="243"/>
    </row>
    <row r="1875" spans="1:15">
      <c r="A1875" s="214"/>
      <c r="B1875" s="215"/>
      <c r="C1875" s="216" t="s">
        <v>399</v>
      </c>
      <c r="D1875" s="217" t="s">
        <v>120</v>
      </c>
      <c r="E1875" s="287">
        <v>1.6E-2</v>
      </c>
      <c r="F1875" s="219">
        <f>VLOOKUP(C1875,VLP!$C$2:$F$1161,3,0)</f>
        <v>25000</v>
      </c>
      <c r="G1875" s="219"/>
      <c r="H1875" s="219"/>
      <c r="I1875" s="219">
        <f>F1875*E1875</f>
        <v>400</v>
      </c>
      <c r="J1875" s="247"/>
      <c r="K1875" s="219"/>
      <c r="L1875" s="246"/>
      <c r="M1875" s="241"/>
      <c r="N1875" s="242"/>
      <c r="O1875" s="243"/>
    </row>
    <row r="1876" spans="1:15">
      <c r="A1876" s="214"/>
      <c r="B1876" s="215"/>
      <c r="C1876" s="216" t="s">
        <v>138</v>
      </c>
      <c r="D1876" s="217" t="s">
        <v>81</v>
      </c>
      <c r="E1876" s="287">
        <v>0.04</v>
      </c>
      <c r="F1876" s="219">
        <f>VLOOKUP(C1876,VLP!$C$2:$F$1161,3,0)</f>
        <v>38000</v>
      </c>
      <c r="G1876" s="219"/>
      <c r="H1876" s="219"/>
      <c r="I1876" s="219">
        <f>F1876*E1876</f>
        <v>1520</v>
      </c>
      <c r="J1876" s="247"/>
      <c r="K1876" s="219"/>
      <c r="L1876" s="246"/>
      <c r="M1876" s="241"/>
      <c r="N1876" s="242"/>
      <c r="O1876" s="243"/>
    </row>
    <row r="1877" spans="1:15">
      <c r="A1877" s="221"/>
      <c r="B1877" s="222"/>
      <c r="C1877" s="217" t="s">
        <v>6070</v>
      </c>
      <c r="D1877" s="217"/>
      <c r="E1877" s="287"/>
      <c r="F1877" s="219"/>
      <c r="G1877" s="219"/>
      <c r="H1877" s="219"/>
      <c r="I1877" s="219"/>
      <c r="J1877" s="247">
        <f>SUM(J1878:J1878)</f>
        <v>165318.16114285716</v>
      </c>
      <c r="K1877" s="219"/>
    </row>
    <row r="1878" spans="1:15">
      <c r="A1878" s="221"/>
      <c r="B1878" s="222"/>
      <c r="C1878" s="223" t="s">
        <v>2376</v>
      </c>
      <c r="D1878" s="217" t="s">
        <v>2540</v>
      </c>
      <c r="E1878" s="287">
        <v>0.48</v>
      </c>
      <c r="F1878" s="219"/>
      <c r="G1878" s="219">
        <f>_ks50</f>
        <v>344412.83571428579</v>
      </c>
      <c r="H1878" s="219"/>
      <c r="I1878" s="219"/>
      <c r="J1878" s="219">
        <f>G1878*E1878</f>
        <v>165318.16114285716</v>
      </c>
      <c r="K1878" s="219"/>
    </row>
    <row r="1879" spans="1:15">
      <c r="A1879" s="224"/>
      <c r="B1879" s="222"/>
      <c r="C1879" s="217" t="s">
        <v>2791</v>
      </c>
      <c r="D1879" s="217"/>
      <c r="E1879" s="287"/>
      <c r="F1879" s="219"/>
      <c r="G1879" s="219"/>
      <c r="H1879" s="219"/>
      <c r="I1879" s="219"/>
      <c r="J1879" s="247"/>
      <c r="K1879" s="247">
        <f>SUM(K1880:K1881)</f>
        <v>54194.48602272728</v>
      </c>
    </row>
    <row r="1880" spans="1:15">
      <c r="A1880" s="226" t="s">
        <v>2183</v>
      </c>
      <c r="B1880" s="222"/>
      <c r="C1880" s="223" t="s">
        <v>2184</v>
      </c>
      <c r="D1880" s="217" t="s">
        <v>2195</v>
      </c>
      <c r="E1880" s="287">
        <v>4.2999999999999997E-2</v>
      </c>
      <c r="F1880" s="219"/>
      <c r="G1880" s="219"/>
      <c r="H1880" s="219">
        <f>VLOOKUP(A1880,'GiaMTC TT13-QD1491'!$B$10:$T$918,19,0)</f>
        <v>40127.5</v>
      </c>
      <c r="I1880" s="219"/>
      <c r="J1880" s="247"/>
      <c r="K1880" s="219">
        <f>H1880*E1880</f>
        <v>1725.4824999999998</v>
      </c>
    </row>
    <row r="1881" spans="1:15">
      <c r="A1881" s="226" t="s">
        <v>2149</v>
      </c>
      <c r="B1881" s="227"/>
      <c r="C1881" s="228" t="s">
        <v>6395</v>
      </c>
      <c r="D1881" s="229" t="s">
        <v>2195</v>
      </c>
      <c r="E1881" s="288">
        <v>6.9000000000000006E-2</v>
      </c>
      <c r="F1881" s="231"/>
      <c r="G1881" s="231"/>
      <c r="H1881" s="219">
        <f>VLOOKUP(A1881,'GiaMTC TT13-QD1491'!$B$10:$T$918,19,0)</f>
        <v>760420.34090909094</v>
      </c>
      <c r="I1881" s="231"/>
      <c r="J1881" s="248"/>
      <c r="K1881" s="231">
        <f>H1881*E1881</f>
        <v>52469.003522727282</v>
      </c>
    </row>
    <row r="1882" spans="1:15">
      <c r="A1882" s="443" t="s">
        <v>6430</v>
      </c>
      <c r="B1882" s="281" t="s">
        <v>6431</v>
      </c>
      <c r="C1882" s="442" t="s">
        <v>2805</v>
      </c>
      <c r="D1882" s="282"/>
      <c r="E1882" s="283"/>
      <c r="F1882" s="284"/>
      <c r="G1882" s="284"/>
      <c r="H1882" s="284"/>
      <c r="I1882" s="285">
        <f>SUM(I1883:I1885)</f>
        <v>1709.5</v>
      </c>
      <c r="J1882" s="286"/>
      <c r="K1882" s="284"/>
      <c r="L1882" s="246" t="s">
        <v>427</v>
      </c>
      <c r="M1882" s="241">
        <f>I1882</f>
        <v>1709.5</v>
      </c>
      <c r="N1882" s="242">
        <f>J1886</f>
        <v>137765.13428571433</v>
      </c>
      <c r="O1882" s="243">
        <f>K1888</f>
        <v>45548.969772727272</v>
      </c>
    </row>
    <row r="1883" spans="1:15">
      <c r="A1883" s="214"/>
      <c r="B1883" s="215"/>
      <c r="C1883" s="216" t="s">
        <v>170</v>
      </c>
      <c r="D1883" s="217" t="s">
        <v>6069</v>
      </c>
      <c r="E1883" s="287">
        <v>0.1</v>
      </c>
      <c r="F1883" s="219">
        <f>VLOOKUP(C1883,VLP!$C$2:$F$1161,3,0)</f>
        <v>1685</v>
      </c>
      <c r="G1883" s="219"/>
      <c r="H1883" s="219"/>
      <c r="I1883" s="219">
        <f>F1883*E1883</f>
        <v>168.5</v>
      </c>
      <c r="J1883" s="247"/>
      <c r="K1883" s="219"/>
      <c r="L1883" s="246"/>
      <c r="M1883" s="241"/>
      <c r="N1883" s="242"/>
      <c r="O1883" s="243"/>
    </row>
    <row r="1884" spans="1:15">
      <c r="A1884" s="214"/>
      <c r="B1884" s="215"/>
      <c r="C1884" s="216" t="s">
        <v>399</v>
      </c>
      <c r="D1884" s="217" t="s">
        <v>120</v>
      </c>
      <c r="E1884" s="287">
        <v>1.2999999999999999E-2</v>
      </c>
      <c r="F1884" s="219">
        <f>VLOOKUP(C1884,VLP!$C$2:$F$1161,3,0)</f>
        <v>25000</v>
      </c>
      <c r="G1884" s="219"/>
      <c r="H1884" s="219"/>
      <c r="I1884" s="219">
        <f>F1884*E1884</f>
        <v>325</v>
      </c>
      <c r="J1884" s="247"/>
      <c r="K1884" s="219"/>
      <c r="L1884" s="246"/>
      <c r="M1884" s="241"/>
      <c r="N1884" s="242"/>
      <c r="O1884" s="243"/>
    </row>
    <row r="1885" spans="1:15">
      <c r="A1885" s="214"/>
      <c r="B1885" s="215"/>
      <c r="C1885" s="216" t="s">
        <v>138</v>
      </c>
      <c r="D1885" s="217" t="s">
        <v>81</v>
      </c>
      <c r="E1885" s="287">
        <v>3.2000000000000001E-2</v>
      </c>
      <c r="F1885" s="219">
        <f>VLOOKUP(C1885,VLP!$C$2:$F$1161,3,0)</f>
        <v>38000</v>
      </c>
      <c r="G1885" s="219"/>
      <c r="H1885" s="219"/>
      <c r="I1885" s="219">
        <f>F1885*E1885</f>
        <v>1216</v>
      </c>
      <c r="J1885" s="247"/>
      <c r="K1885" s="219"/>
      <c r="L1885" s="246"/>
      <c r="M1885" s="241"/>
      <c r="N1885" s="242"/>
      <c r="O1885" s="243"/>
    </row>
    <row r="1886" spans="1:15">
      <c r="A1886" s="221"/>
      <c r="B1886" s="222"/>
      <c r="C1886" s="217" t="s">
        <v>6070</v>
      </c>
      <c r="D1886" s="217"/>
      <c r="E1886" s="287"/>
      <c r="F1886" s="219"/>
      <c r="G1886" s="219"/>
      <c r="H1886" s="219"/>
      <c r="I1886" s="219"/>
      <c r="J1886" s="247">
        <f>SUM(J1887:J1887)</f>
        <v>137765.13428571433</v>
      </c>
      <c r="K1886" s="219"/>
    </row>
    <row r="1887" spans="1:15">
      <c r="A1887" s="221"/>
      <c r="B1887" s="222"/>
      <c r="C1887" s="223" t="s">
        <v>2376</v>
      </c>
      <c r="D1887" s="217" t="s">
        <v>2540</v>
      </c>
      <c r="E1887" s="287">
        <v>0.4</v>
      </c>
      <c r="F1887" s="219"/>
      <c r="G1887" s="219">
        <f>_ks50</f>
        <v>344412.83571428579</v>
      </c>
      <c r="H1887" s="219"/>
      <c r="I1887" s="219"/>
      <c r="J1887" s="219">
        <f>G1887*E1887</f>
        <v>137765.13428571433</v>
      </c>
      <c r="K1887" s="219"/>
    </row>
    <row r="1888" spans="1:15">
      <c r="A1888" s="224"/>
      <c r="B1888" s="222"/>
      <c r="C1888" s="217" t="s">
        <v>2791</v>
      </c>
      <c r="D1888" s="217"/>
      <c r="E1888" s="287"/>
      <c r="F1888" s="219"/>
      <c r="G1888" s="219"/>
      <c r="H1888" s="219"/>
      <c r="I1888" s="219"/>
      <c r="J1888" s="247"/>
      <c r="K1888" s="247">
        <f>SUM(K1889:K1890)</f>
        <v>45548.969772727272</v>
      </c>
    </row>
    <row r="1889" spans="1:15">
      <c r="A1889" s="226" t="s">
        <v>2183</v>
      </c>
      <c r="B1889" s="222"/>
      <c r="C1889" s="223" t="s">
        <v>2184</v>
      </c>
      <c r="D1889" s="217" t="s">
        <v>2195</v>
      </c>
      <c r="E1889" s="287">
        <v>3.5999999999999997E-2</v>
      </c>
      <c r="F1889" s="219"/>
      <c r="G1889" s="219"/>
      <c r="H1889" s="219">
        <f>VLOOKUP(A1889,'GiaMTC TT13-QD1491'!$B$10:$T$918,19,0)</f>
        <v>40127.5</v>
      </c>
      <c r="I1889" s="219"/>
      <c r="J1889" s="247"/>
      <c r="K1889" s="219">
        <f>H1889*E1889</f>
        <v>1444.59</v>
      </c>
    </row>
    <row r="1890" spans="1:15">
      <c r="A1890" s="226" t="s">
        <v>2149</v>
      </c>
      <c r="B1890" s="227"/>
      <c r="C1890" s="228" t="s">
        <v>6395</v>
      </c>
      <c r="D1890" s="229" t="s">
        <v>2195</v>
      </c>
      <c r="E1890" s="288">
        <v>5.8000000000000003E-2</v>
      </c>
      <c r="F1890" s="231"/>
      <c r="G1890" s="231"/>
      <c r="H1890" s="219">
        <f>VLOOKUP(A1890,'GiaMTC TT13-QD1491'!$B$10:$T$918,19,0)</f>
        <v>760420.34090909094</v>
      </c>
      <c r="I1890" s="231"/>
      <c r="J1890" s="248"/>
      <c r="K1890" s="231">
        <f>H1890*E1890</f>
        <v>44104.379772727276</v>
      </c>
    </row>
    <row r="1891" spans="1:15">
      <c r="A1891" s="277" t="s">
        <v>6432</v>
      </c>
      <c r="B1891" s="277" t="s">
        <v>6433</v>
      </c>
    </row>
    <row r="1892" spans="1:15">
      <c r="A1892" s="1617" t="s">
        <v>438</v>
      </c>
      <c r="B1892" s="1617" t="s">
        <v>2538</v>
      </c>
      <c r="C1892" s="1617" t="s">
        <v>2539</v>
      </c>
      <c r="D1892" s="1617" t="s">
        <v>2787</v>
      </c>
      <c r="E1892" s="1617" t="s">
        <v>2788</v>
      </c>
      <c r="F1892" s="1624" t="s">
        <v>77</v>
      </c>
      <c r="G1892" s="1625"/>
      <c r="H1892" s="1626"/>
      <c r="I1892" s="1624" t="s">
        <v>2781</v>
      </c>
      <c r="J1892" s="1625"/>
      <c r="K1892" s="1626"/>
    </row>
    <row r="1893" spans="1:15">
      <c r="A1893" s="1618"/>
      <c r="B1893" s="1618"/>
      <c r="C1893" s="1618"/>
      <c r="D1893" s="1618"/>
      <c r="E1893" s="1618"/>
      <c r="F1893" s="280" t="s">
        <v>2554</v>
      </c>
      <c r="G1893" s="280" t="s">
        <v>2783</v>
      </c>
      <c r="H1893" s="280" t="s">
        <v>2784</v>
      </c>
      <c r="I1893" s="280" t="s">
        <v>2554</v>
      </c>
      <c r="J1893" s="280" t="s">
        <v>2783</v>
      </c>
      <c r="K1893" s="280" t="s">
        <v>2784</v>
      </c>
    </row>
    <row r="1894" spans="1:15" ht="24">
      <c r="A1894" s="443" t="s">
        <v>6434</v>
      </c>
      <c r="B1894" s="281" t="s">
        <v>6435</v>
      </c>
      <c r="C1894" s="442" t="s">
        <v>2805</v>
      </c>
      <c r="D1894" s="282"/>
      <c r="E1894" s="283"/>
      <c r="F1894" s="284"/>
      <c r="G1894" s="284"/>
      <c r="H1894" s="284"/>
      <c r="I1894" s="285">
        <f>SUM(I1895:I1897)</f>
        <v>7770</v>
      </c>
      <c r="J1894" s="286"/>
      <c r="K1894" s="284"/>
      <c r="L1894" s="246" t="s">
        <v>98</v>
      </c>
      <c r="M1894" s="241">
        <f>I1894</f>
        <v>7770</v>
      </c>
      <c r="N1894" s="242">
        <f>J1898</f>
        <v>909249.88628571457</v>
      </c>
      <c r="O1894" s="243">
        <f>K1900</f>
        <v>128155.89659090909</v>
      </c>
    </row>
    <row r="1895" spans="1:15">
      <c r="A1895" s="214"/>
      <c r="B1895" s="215"/>
      <c r="C1895" s="216" t="s">
        <v>170</v>
      </c>
      <c r="D1895" s="217" t="s">
        <v>6069</v>
      </c>
      <c r="E1895" s="287">
        <v>2</v>
      </c>
      <c r="F1895" s="219">
        <f>VLOOKUP(C1895,VLP!$C$2:$F$1161,3,0)</f>
        <v>1685</v>
      </c>
      <c r="G1895" s="219"/>
      <c r="H1895" s="219"/>
      <c r="I1895" s="219">
        <f>F1895*E1895</f>
        <v>3370</v>
      </c>
      <c r="J1895" s="247"/>
      <c r="K1895" s="219"/>
      <c r="L1895" s="246"/>
      <c r="M1895" s="241"/>
      <c r="N1895" s="242"/>
      <c r="O1895" s="243"/>
    </row>
    <row r="1896" spans="1:15">
      <c r="A1896" s="214"/>
      <c r="B1896" s="215"/>
      <c r="C1896" s="216" t="s">
        <v>399</v>
      </c>
      <c r="D1896" s="217" t="s">
        <v>120</v>
      </c>
      <c r="E1896" s="287">
        <v>0.1</v>
      </c>
      <c r="F1896" s="219">
        <f>VLOOKUP(C1896,VLP!$C$2:$F$1161,3,0)</f>
        <v>25000</v>
      </c>
      <c r="G1896" s="219"/>
      <c r="H1896" s="219"/>
      <c r="I1896" s="219">
        <f>F1896*E1896</f>
        <v>2500</v>
      </c>
      <c r="J1896" s="247"/>
      <c r="K1896" s="219"/>
      <c r="L1896" s="246"/>
      <c r="M1896" s="241"/>
      <c r="N1896" s="242"/>
      <c r="O1896" s="243"/>
    </row>
    <row r="1897" spans="1:15">
      <c r="A1897" s="214"/>
      <c r="B1897" s="215"/>
      <c r="C1897" s="216" t="s">
        <v>138</v>
      </c>
      <c r="D1897" s="217" t="s">
        <v>81</v>
      </c>
      <c r="E1897" s="287">
        <v>0.05</v>
      </c>
      <c r="F1897" s="219">
        <f>VLOOKUP(C1897,VLP!$C$2:$F$1161,3,0)</f>
        <v>38000</v>
      </c>
      <c r="G1897" s="219"/>
      <c r="H1897" s="219"/>
      <c r="I1897" s="219">
        <f>F1897*E1897</f>
        <v>1900</v>
      </c>
      <c r="J1897" s="247"/>
      <c r="K1897" s="219"/>
      <c r="L1897" s="246"/>
      <c r="M1897" s="241"/>
      <c r="N1897" s="242"/>
      <c r="O1897" s="243"/>
    </row>
    <row r="1898" spans="1:15">
      <c r="A1898" s="221"/>
      <c r="B1898" s="222"/>
      <c r="C1898" s="217" t="s">
        <v>6070</v>
      </c>
      <c r="D1898" s="217"/>
      <c r="E1898" s="287"/>
      <c r="F1898" s="219"/>
      <c r="G1898" s="219"/>
      <c r="H1898" s="219"/>
      <c r="I1898" s="219"/>
      <c r="J1898" s="247">
        <f>SUM(J1899:J1899)</f>
        <v>909249.88628571457</v>
      </c>
      <c r="K1898" s="219"/>
    </row>
    <row r="1899" spans="1:15">
      <c r="A1899" s="221"/>
      <c r="B1899" s="222"/>
      <c r="C1899" s="223" t="s">
        <v>2376</v>
      </c>
      <c r="D1899" s="217" t="s">
        <v>2540</v>
      </c>
      <c r="E1899" s="287">
        <v>2.64</v>
      </c>
      <c r="F1899" s="219"/>
      <c r="G1899" s="219">
        <f>_ks50</f>
        <v>344412.83571428579</v>
      </c>
      <c r="H1899" s="219"/>
      <c r="I1899" s="219"/>
      <c r="J1899" s="219">
        <f>G1899*E1899</f>
        <v>909249.88628571457</v>
      </c>
      <c r="K1899" s="219"/>
    </row>
    <row r="1900" spans="1:15">
      <c r="A1900" s="224"/>
      <c r="B1900" s="222"/>
      <c r="C1900" s="217" t="s">
        <v>2791</v>
      </c>
      <c r="D1900" s="217"/>
      <c r="E1900" s="287"/>
      <c r="F1900" s="219"/>
      <c r="G1900" s="219"/>
      <c r="H1900" s="219"/>
      <c r="I1900" s="219"/>
      <c r="J1900" s="247"/>
      <c r="K1900" s="247">
        <f>SUM(K1901:K1902)</f>
        <v>128155.89659090909</v>
      </c>
    </row>
    <row r="1901" spans="1:15">
      <c r="A1901" s="226" t="s">
        <v>2183</v>
      </c>
      <c r="B1901" s="222"/>
      <c r="C1901" s="223" t="s">
        <v>2184</v>
      </c>
      <c r="D1901" s="217" t="s">
        <v>2195</v>
      </c>
      <c r="E1901" s="287">
        <v>4.8000000000000001E-2</v>
      </c>
      <c r="F1901" s="219"/>
      <c r="G1901" s="219"/>
      <c r="H1901" s="219">
        <f>VLOOKUP(A1901,'GiaMTC TT13-QD1491'!$B$10:$T$918,19,0)</f>
        <v>40127.5</v>
      </c>
      <c r="I1901" s="219"/>
      <c r="J1901" s="247"/>
      <c r="K1901" s="219">
        <f>H1901*E1901</f>
        <v>1926.1200000000001</v>
      </c>
    </row>
    <row r="1902" spans="1:15">
      <c r="A1902" s="226" t="s">
        <v>2149</v>
      </c>
      <c r="B1902" s="227"/>
      <c r="C1902" s="228" t="s">
        <v>6395</v>
      </c>
      <c r="D1902" s="229" t="s">
        <v>2195</v>
      </c>
      <c r="E1902" s="288">
        <v>0.16600000000000001</v>
      </c>
      <c r="F1902" s="231"/>
      <c r="G1902" s="231"/>
      <c r="H1902" s="219">
        <f>VLOOKUP(A1902,'GiaMTC TT13-QD1491'!$B$10:$T$918,19,0)</f>
        <v>760420.34090909094</v>
      </c>
      <c r="I1902" s="231"/>
      <c r="J1902" s="248"/>
      <c r="K1902" s="231">
        <f>H1902*E1902</f>
        <v>126229.7765909091</v>
      </c>
    </row>
    <row r="1903" spans="1:15" ht="24">
      <c r="A1903" s="443" t="s">
        <v>6436</v>
      </c>
      <c r="B1903" s="281" t="s">
        <v>6437</v>
      </c>
      <c r="C1903" s="442" t="s">
        <v>2805</v>
      </c>
      <c r="D1903" s="282"/>
      <c r="E1903" s="283"/>
      <c r="F1903" s="284"/>
      <c r="G1903" s="284"/>
      <c r="H1903" s="284"/>
      <c r="I1903" s="285">
        <f>SUM(I1904:I1906)</f>
        <v>5205</v>
      </c>
      <c r="J1903" s="286"/>
      <c r="K1903" s="284"/>
      <c r="L1903" s="246" t="s">
        <v>98</v>
      </c>
      <c r="M1903" s="241">
        <f>I1903</f>
        <v>5205</v>
      </c>
      <c r="N1903" s="242">
        <f>J1907</f>
        <v>757708.23857142881</v>
      </c>
      <c r="O1903" s="243">
        <f>K1909</f>
        <v>106543.10704545457</v>
      </c>
    </row>
    <row r="1904" spans="1:15">
      <c r="A1904" s="214"/>
      <c r="B1904" s="215"/>
      <c r="C1904" s="216" t="s">
        <v>170</v>
      </c>
      <c r="D1904" s="217" t="s">
        <v>6069</v>
      </c>
      <c r="E1904" s="287">
        <v>1</v>
      </c>
      <c r="F1904" s="219">
        <f>VLOOKUP(C1904,VLP!$C$2:$F$1161,3,0)</f>
        <v>1685</v>
      </c>
      <c r="G1904" s="219"/>
      <c r="H1904" s="219"/>
      <c r="I1904" s="219">
        <f>F1904*E1904</f>
        <v>1685</v>
      </c>
      <c r="J1904" s="247"/>
      <c r="K1904" s="219"/>
      <c r="L1904" s="246"/>
      <c r="M1904" s="241"/>
      <c r="N1904" s="242"/>
      <c r="O1904" s="243"/>
    </row>
    <row r="1905" spans="1:15">
      <c r="A1905" s="214"/>
      <c r="B1905" s="215"/>
      <c r="C1905" s="216" t="s">
        <v>399</v>
      </c>
      <c r="D1905" s="217" t="s">
        <v>120</v>
      </c>
      <c r="E1905" s="287">
        <v>0.08</v>
      </c>
      <c r="F1905" s="219">
        <f>VLOOKUP(C1905,VLP!$C$2:$F$1161,3,0)</f>
        <v>25000</v>
      </c>
      <c r="G1905" s="219"/>
      <c r="H1905" s="219"/>
      <c r="I1905" s="219">
        <f>F1905*E1905</f>
        <v>2000</v>
      </c>
      <c r="J1905" s="247"/>
      <c r="K1905" s="219"/>
      <c r="L1905" s="246"/>
      <c r="M1905" s="241"/>
      <c r="N1905" s="242"/>
      <c r="O1905" s="243"/>
    </row>
    <row r="1906" spans="1:15">
      <c r="A1906" s="214"/>
      <c r="B1906" s="215"/>
      <c r="C1906" s="216" t="s">
        <v>138</v>
      </c>
      <c r="D1906" s="217" t="s">
        <v>81</v>
      </c>
      <c r="E1906" s="287">
        <v>0.04</v>
      </c>
      <c r="F1906" s="219">
        <f>VLOOKUP(C1906,VLP!$C$2:$F$1161,3,0)</f>
        <v>38000</v>
      </c>
      <c r="G1906" s="219"/>
      <c r="H1906" s="219"/>
      <c r="I1906" s="219">
        <f>F1906*E1906</f>
        <v>1520</v>
      </c>
      <c r="J1906" s="247"/>
      <c r="K1906" s="219"/>
      <c r="L1906" s="246"/>
      <c r="M1906" s="241"/>
      <c r="N1906" s="242"/>
      <c r="O1906" s="243"/>
    </row>
    <row r="1907" spans="1:15">
      <c r="A1907" s="221"/>
      <c r="B1907" s="222"/>
      <c r="C1907" s="217" t="s">
        <v>6070</v>
      </c>
      <c r="D1907" s="217"/>
      <c r="E1907" s="287"/>
      <c r="F1907" s="219"/>
      <c r="G1907" s="219"/>
      <c r="H1907" s="219"/>
      <c r="I1907" s="219"/>
      <c r="J1907" s="247">
        <f>SUM(J1908:J1908)</f>
        <v>757708.23857142881</v>
      </c>
      <c r="K1907" s="219"/>
    </row>
    <row r="1908" spans="1:15">
      <c r="A1908" s="221"/>
      <c r="B1908" s="222"/>
      <c r="C1908" s="223" t="s">
        <v>2376</v>
      </c>
      <c r="D1908" s="217" t="s">
        <v>2540</v>
      </c>
      <c r="E1908" s="287">
        <v>2.2000000000000002</v>
      </c>
      <c r="F1908" s="219"/>
      <c r="G1908" s="219">
        <f>_ks50</f>
        <v>344412.83571428579</v>
      </c>
      <c r="H1908" s="219"/>
      <c r="I1908" s="219"/>
      <c r="J1908" s="219">
        <f>G1908*E1908</f>
        <v>757708.23857142881</v>
      </c>
      <c r="K1908" s="219"/>
    </row>
    <row r="1909" spans="1:15">
      <c r="A1909" s="224"/>
      <c r="B1909" s="222"/>
      <c r="C1909" s="217" t="s">
        <v>2791</v>
      </c>
      <c r="D1909" s="217"/>
      <c r="E1909" s="287"/>
      <c r="F1909" s="219"/>
      <c r="G1909" s="219"/>
      <c r="H1909" s="219"/>
      <c r="I1909" s="219"/>
      <c r="J1909" s="247"/>
      <c r="K1909" s="247">
        <f>SUM(K1910:K1911)</f>
        <v>106543.10704545457</v>
      </c>
    </row>
    <row r="1910" spans="1:15">
      <c r="A1910" s="226" t="s">
        <v>2183</v>
      </c>
      <c r="B1910" s="222"/>
      <c r="C1910" s="223" t="s">
        <v>2184</v>
      </c>
      <c r="D1910" s="217" t="s">
        <v>2195</v>
      </c>
      <c r="E1910" s="287">
        <v>0.04</v>
      </c>
      <c r="F1910" s="219"/>
      <c r="G1910" s="219"/>
      <c r="H1910" s="219">
        <f>VLOOKUP(A1910,'GiaMTC TT13-QD1491'!$B$10:$T$918,19,0)</f>
        <v>40127.5</v>
      </c>
      <c r="I1910" s="219"/>
      <c r="J1910" s="247"/>
      <c r="K1910" s="219">
        <f>H1910*E1910</f>
        <v>1605.1000000000001</v>
      </c>
    </row>
    <row r="1911" spans="1:15">
      <c r="A1911" s="226" t="s">
        <v>2149</v>
      </c>
      <c r="B1911" s="227"/>
      <c r="C1911" s="228" t="s">
        <v>6395</v>
      </c>
      <c r="D1911" s="229" t="s">
        <v>2195</v>
      </c>
      <c r="E1911" s="288">
        <v>0.13800000000000001</v>
      </c>
      <c r="F1911" s="231"/>
      <c r="G1911" s="231"/>
      <c r="H1911" s="219">
        <f>VLOOKUP(A1911,'GiaMTC TT13-QD1491'!$B$10:$T$918,19,0)</f>
        <v>760420.34090909094</v>
      </c>
      <c r="I1911" s="231"/>
      <c r="J1911" s="248"/>
      <c r="K1911" s="231">
        <f>H1911*E1911</f>
        <v>104938.00704545456</v>
      </c>
    </row>
    <row r="1912" spans="1:15">
      <c r="A1912" s="443" t="s">
        <v>6438</v>
      </c>
      <c r="B1912" s="281" t="s">
        <v>6439</v>
      </c>
      <c r="C1912" s="442" t="s">
        <v>2805</v>
      </c>
      <c r="D1912" s="282"/>
      <c r="E1912" s="283"/>
      <c r="F1912" s="284"/>
      <c r="G1912" s="284"/>
      <c r="H1912" s="284"/>
      <c r="I1912" s="285">
        <f>SUM(I1913:I1915)</f>
        <v>6085</v>
      </c>
      <c r="J1912" s="286"/>
      <c r="K1912" s="284"/>
      <c r="L1912" s="246" t="s">
        <v>98</v>
      </c>
      <c r="M1912" s="241">
        <f>I1912</f>
        <v>6085</v>
      </c>
      <c r="N1912" s="242">
        <f>J1916</f>
        <v>726711.08335714298</v>
      </c>
      <c r="O1912" s="243">
        <f>K1918</f>
        <v>102660.7503409091</v>
      </c>
    </row>
    <row r="1913" spans="1:15">
      <c r="A1913" s="214"/>
      <c r="B1913" s="215"/>
      <c r="C1913" s="216" t="s">
        <v>170</v>
      </c>
      <c r="D1913" s="217" t="s">
        <v>6069</v>
      </c>
      <c r="E1913" s="287">
        <v>1</v>
      </c>
      <c r="F1913" s="219">
        <f>VLOOKUP(C1913,VLP!$C$2:$F$1161,3,0)</f>
        <v>1685</v>
      </c>
      <c r="G1913" s="219"/>
      <c r="H1913" s="219"/>
      <c r="I1913" s="219">
        <f>F1913*E1913</f>
        <v>1685</v>
      </c>
      <c r="J1913" s="247"/>
      <c r="K1913" s="219"/>
      <c r="L1913" s="246"/>
      <c r="M1913" s="241"/>
      <c r="N1913" s="242"/>
      <c r="O1913" s="243"/>
    </row>
    <row r="1914" spans="1:15">
      <c r="A1914" s="214"/>
      <c r="B1914" s="215"/>
      <c r="C1914" s="216" t="s">
        <v>399</v>
      </c>
      <c r="D1914" s="217" t="s">
        <v>120</v>
      </c>
      <c r="E1914" s="287">
        <v>0.1</v>
      </c>
      <c r="F1914" s="219">
        <f>VLOOKUP(C1914,VLP!$C$2:$F$1161,3,0)</f>
        <v>25000</v>
      </c>
      <c r="G1914" s="219"/>
      <c r="H1914" s="219"/>
      <c r="I1914" s="219">
        <f>F1914*E1914</f>
        <v>2500</v>
      </c>
      <c r="J1914" s="247"/>
      <c r="K1914" s="219"/>
      <c r="L1914" s="246"/>
      <c r="M1914" s="241"/>
      <c r="N1914" s="242"/>
      <c r="O1914" s="243"/>
    </row>
    <row r="1915" spans="1:15">
      <c r="A1915" s="214"/>
      <c r="B1915" s="215"/>
      <c r="C1915" s="216" t="s">
        <v>138</v>
      </c>
      <c r="D1915" s="217" t="s">
        <v>81</v>
      </c>
      <c r="E1915" s="287">
        <v>0.05</v>
      </c>
      <c r="F1915" s="219">
        <f>VLOOKUP(C1915,VLP!$C$2:$F$1161,3,0)</f>
        <v>38000</v>
      </c>
      <c r="G1915" s="219"/>
      <c r="H1915" s="219"/>
      <c r="I1915" s="219">
        <f>F1915*E1915</f>
        <v>1900</v>
      </c>
      <c r="J1915" s="247"/>
      <c r="K1915" s="219"/>
      <c r="L1915" s="246"/>
      <c r="M1915" s="241"/>
      <c r="N1915" s="242"/>
      <c r="O1915" s="243"/>
    </row>
    <row r="1916" spans="1:15">
      <c r="A1916" s="221"/>
      <c r="B1916" s="222"/>
      <c r="C1916" s="217" t="s">
        <v>6070</v>
      </c>
      <c r="D1916" s="217"/>
      <c r="E1916" s="287"/>
      <c r="F1916" s="219"/>
      <c r="G1916" s="219"/>
      <c r="H1916" s="219"/>
      <c r="I1916" s="219"/>
      <c r="J1916" s="247">
        <f>SUM(J1917:J1917)</f>
        <v>726711.08335714298</v>
      </c>
      <c r="K1916" s="219"/>
    </row>
    <row r="1917" spans="1:15">
      <c r="A1917" s="221"/>
      <c r="B1917" s="222"/>
      <c r="C1917" s="223" t="s">
        <v>2376</v>
      </c>
      <c r="D1917" s="217" t="s">
        <v>2540</v>
      </c>
      <c r="E1917" s="287">
        <v>2.11</v>
      </c>
      <c r="F1917" s="219"/>
      <c r="G1917" s="219">
        <f>_ks50</f>
        <v>344412.83571428579</v>
      </c>
      <c r="H1917" s="219"/>
      <c r="I1917" s="219"/>
      <c r="J1917" s="219">
        <f>G1917*E1917</f>
        <v>726711.08335714298</v>
      </c>
      <c r="K1917" s="219"/>
    </row>
    <row r="1918" spans="1:15">
      <c r="A1918" s="224"/>
      <c r="B1918" s="222"/>
      <c r="C1918" s="217" t="s">
        <v>2791</v>
      </c>
      <c r="D1918" s="217"/>
      <c r="E1918" s="287"/>
      <c r="F1918" s="219"/>
      <c r="G1918" s="219"/>
      <c r="H1918" s="219"/>
      <c r="I1918" s="219"/>
      <c r="J1918" s="247"/>
      <c r="K1918" s="247">
        <f>SUM(K1919:K1920)</f>
        <v>102660.7503409091</v>
      </c>
    </row>
    <row r="1919" spans="1:15">
      <c r="A1919" s="226" t="s">
        <v>2183</v>
      </c>
      <c r="B1919" s="222"/>
      <c r="C1919" s="223" t="s">
        <v>2184</v>
      </c>
      <c r="D1919" s="217" t="s">
        <v>2195</v>
      </c>
      <c r="E1919" s="287">
        <v>3.7999999999999999E-2</v>
      </c>
      <c r="F1919" s="219"/>
      <c r="G1919" s="219"/>
      <c r="H1919" s="219">
        <f>VLOOKUP(A1919,'GiaMTC TT13-QD1491'!$B$10:$T$918,19,0)</f>
        <v>40127.5</v>
      </c>
      <c r="I1919" s="219"/>
      <c r="J1919" s="247"/>
      <c r="K1919" s="219">
        <f>H1919*E1919</f>
        <v>1524.845</v>
      </c>
    </row>
    <row r="1920" spans="1:15">
      <c r="A1920" s="226" t="s">
        <v>2149</v>
      </c>
      <c r="B1920" s="227"/>
      <c r="C1920" s="228" t="s">
        <v>6395</v>
      </c>
      <c r="D1920" s="229" t="s">
        <v>2195</v>
      </c>
      <c r="E1920" s="288">
        <v>0.13300000000000001</v>
      </c>
      <c r="F1920" s="231"/>
      <c r="G1920" s="231"/>
      <c r="H1920" s="219">
        <f>VLOOKUP(A1920,'GiaMTC TT13-QD1491'!$B$10:$T$918,19,0)</f>
        <v>760420.34090909094</v>
      </c>
      <c r="I1920" s="231"/>
      <c r="J1920" s="248"/>
      <c r="K1920" s="231">
        <f>H1920*E1920</f>
        <v>101135.9053409091</v>
      </c>
    </row>
    <row r="1921" spans="1:15">
      <c r="A1921" s="443" t="s">
        <v>6440</v>
      </c>
      <c r="B1921" s="281" t="s">
        <v>6441</v>
      </c>
      <c r="C1921" s="442" t="s">
        <v>2805</v>
      </c>
      <c r="D1921" s="282"/>
      <c r="E1921" s="283"/>
      <c r="F1921" s="284"/>
      <c r="G1921" s="284"/>
      <c r="H1921" s="284"/>
      <c r="I1921" s="285">
        <f>SUM(I1922:I1924)</f>
        <v>4362.5</v>
      </c>
      <c r="J1921" s="286"/>
      <c r="K1921" s="284"/>
      <c r="L1921" s="246" t="s">
        <v>98</v>
      </c>
      <c r="M1921" s="241">
        <f>I1921</f>
        <v>4362.5</v>
      </c>
      <c r="N1921" s="242">
        <f>J1925</f>
        <v>606166.59085714293</v>
      </c>
      <c r="O1921" s="243">
        <f>K1927</f>
        <v>85690.737840909103</v>
      </c>
    </row>
    <row r="1922" spans="1:15">
      <c r="A1922" s="214"/>
      <c r="B1922" s="215"/>
      <c r="C1922" s="216" t="s">
        <v>170</v>
      </c>
      <c r="D1922" s="217" t="s">
        <v>6069</v>
      </c>
      <c r="E1922" s="287">
        <v>0.5</v>
      </c>
      <c r="F1922" s="219">
        <f>VLOOKUP(C1922,VLP!$C$2:$F$1161,3,0)</f>
        <v>1685</v>
      </c>
      <c r="G1922" s="219"/>
      <c r="H1922" s="219"/>
      <c r="I1922" s="219">
        <f>F1922*E1922</f>
        <v>842.5</v>
      </c>
      <c r="J1922" s="247"/>
      <c r="K1922" s="219"/>
      <c r="L1922" s="246"/>
      <c r="M1922" s="241"/>
      <c r="N1922" s="242"/>
      <c r="O1922" s="243"/>
    </row>
    <row r="1923" spans="1:15">
      <c r="A1923" s="214"/>
      <c r="B1923" s="215"/>
      <c r="C1923" s="216" t="s">
        <v>399</v>
      </c>
      <c r="D1923" s="217" t="s">
        <v>120</v>
      </c>
      <c r="E1923" s="287">
        <v>0.08</v>
      </c>
      <c r="F1923" s="219">
        <f>VLOOKUP(C1923,VLP!$C$2:$F$1161,3,0)</f>
        <v>25000</v>
      </c>
      <c r="G1923" s="219"/>
      <c r="H1923" s="219"/>
      <c r="I1923" s="219">
        <f>F1923*E1923</f>
        <v>2000</v>
      </c>
      <c r="J1923" s="247"/>
      <c r="K1923" s="219"/>
      <c r="L1923" s="246"/>
      <c r="M1923" s="241"/>
      <c r="N1923" s="242"/>
      <c r="O1923" s="243"/>
    </row>
    <row r="1924" spans="1:15">
      <c r="A1924" s="214"/>
      <c r="B1924" s="215"/>
      <c r="C1924" s="216" t="s">
        <v>138</v>
      </c>
      <c r="D1924" s="217" t="s">
        <v>81</v>
      </c>
      <c r="E1924" s="287">
        <v>0.04</v>
      </c>
      <c r="F1924" s="219">
        <f>VLOOKUP(C1924,VLP!$C$2:$F$1161,3,0)</f>
        <v>38000</v>
      </c>
      <c r="G1924" s="219"/>
      <c r="H1924" s="219"/>
      <c r="I1924" s="219">
        <f>F1924*E1924</f>
        <v>1520</v>
      </c>
      <c r="J1924" s="247"/>
      <c r="K1924" s="219"/>
      <c r="L1924" s="246"/>
      <c r="M1924" s="241"/>
      <c r="N1924" s="242"/>
      <c r="O1924" s="243"/>
    </row>
    <row r="1925" spans="1:15">
      <c r="A1925" s="221"/>
      <c r="B1925" s="222"/>
      <c r="C1925" s="217" t="s">
        <v>6070</v>
      </c>
      <c r="D1925" s="217"/>
      <c r="E1925" s="287"/>
      <c r="F1925" s="219"/>
      <c r="G1925" s="219"/>
      <c r="H1925" s="219"/>
      <c r="I1925" s="219"/>
      <c r="J1925" s="247">
        <f>SUM(J1926:J1926)</f>
        <v>606166.59085714293</v>
      </c>
      <c r="K1925" s="219"/>
    </row>
    <row r="1926" spans="1:15">
      <c r="A1926" s="221"/>
      <c r="B1926" s="222"/>
      <c r="C1926" s="223" t="s">
        <v>2376</v>
      </c>
      <c r="D1926" s="217" t="s">
        <v>2540</v>
      </c>
      <c r="E1926" s="287">
        <v>1.76</v>
      </c>
      <c r="F1926" s="219"/>
      <c r="G1926" s="219">
        <f>_ks50</f>
        <v>344412.83571428579</v>
      </c>
      <c r="H1926" s="219"/>
      <c r="I1926" s="219"/>
      <c r="J1926" s="219">
        <f>G1926*E1926</f>
        <v>606166.59085714293</v>
      </c>
      <c r="K1926" s="219"/>
    </row>
    <row r="1927" spans="1:15">
      <c r="A1927" s="224"/>
      <c r="B1927" s="222"/>
      <c r="C1927" s="217" t="s">
        <v>2791</v>
      </c>
      <c r="D1927" s="217"/>
      <c r="E1927" s="287"/>
      <c r="F1927" s="219"/>
      <c r="G1927" s="219"/>
      <c r="H1927" s="219"/>
      <c r="I1927" s="219"/>
      <c r="J1927" s="247"/>
      <c r="K1927" s="247">
        <f>SUM(K1928:K1929)</f>
        <v>85690.737840909103</v>
      </c>
    </row>
    <row r="1928" spans="1:15">
      <c r="A1928" s="226" t="s">
        <v>2183</v>
      </c>
      <c r="B1928" s="222"/>
      <c r="C1928" s="223" t="s">
        <v>2184</v>
      </c>
      <c r="D1928" s="217" t="s">
        <v>2195</v>
      </c>
      <c r="E1928" s="287">
        <v>3.2000000000000001E-2</v>
      </c>
      <c r="F1928" s="219"/>
      <c r="G1928" s="219"/>
      <c r="H1928" s="219">
        <f>VLOOKUP(A1928,'GiaMTC TT13-QD1491'!$B$10:$T$918,19,0)</f>
        <v>40127.5</v>
      </c>
      <c r="I1928" s="219"/>
      <c r="J1928" s="247"/>
      <c r="K1928" s="219">
        <f>H1928*E1928</f>
        <v>1284.08</v>
      </c>
    </row>
    <row r="1929" spans="1:15">
      <c r="A1929" s="226" t="s">
        <v>2149</v>
      </c>
      <c r="B1929" s="227"/>
      <c r="C1929" s="228" t="s">
        <v>6395</v>
      </c>
      <c r="D1929" s="229" t="s">
        <v>2195</v>
      </c>
      <c r="E1929" s="288">
        <v>0.111</v>
      </c>
      <c r="F1929" s="231"/>
      <c r="G1929" s="231"/>
      <c r="H1929" s="219">
        <f>VLOOKUP(A1929,'GiaMTC TT13-QD1491'!$B$10:$T$918,19,0)</f>
        <v>760420.34090909094</v>
      </c>
      <c r="I1929" s="231"/>
      <c r="J1929" s="248"/>
      <c r="K1929" s="231">
        <f>H1929*E1929</f>
        <v>84406.657840909102</v>
      </c>
    </row>
    <row r="1930" spans="1:15">
      <c r="A1930" s="277" t="s">
        <v>6442</v>
      </c>
      <c r="B1930" s="277" t="s">
        <v>6443</v>
      </c>
    </row>
    <row r="1931" spans="1:15">
      <c r="A1931" s="1617" t="s">
        <v>438</v>
      </c>
      <c r="B1931" s="1617" t="s">
        <v>2538</v>
      </c>
      <c r="C1931" s="1617" t="s">
        <v>2539</v>
      </c>
      <c r="D1931" s="1617" t="s">
        <v>2787</v>
      </c>
      <c r="E1931" s="1617" t="s">
        <v>2788</v>
      </c>
      <c r="F1931" s="1624" t="s">
        <v>77</v>
      </c>
      <c r="G1931" s="1625"/>
      <c r="H1931" s="1626"/>
      <c r="I1931" s="1624" t="s">
        <v>2781</v>
      </c>
      <c r="J1931" s="1625"/>
      <c r="K1931" s="1626"/>
    </row>
    <row r="1932" spans="1:15">
      <c r="A1932" s="1618"/>
      <c r="B1932" s="1618"/>
      <c r="C1932" s="1618"/>
      <c r="D1932" s="1618"/>
      <c r="E1932" s="1618"/>
      <c r="F1932" s="280" t="s">
        <v>2554</v>
      </c>
      <c r="G1932" s="280" t="s">
        <v>2783</v>
      </c>
      <c r="H1932" s="280" t="s">
        <v>2784</v>
      </c>
      <c r="I1932" s="280" t="s">
        <v>2554</v>
      </c>
      <c r="J1932" s="280" t="s">
        <v>2783</v>
      </c>
      <c r="K1932" s="280" t="s">
        <v>2784</v>
      </c>
    </row>
    <row r="1933" spans="1:15">
      <c r="A1933" s="443" t="s">
        <v>6444</v>
      </c>
      <c r="B1933" s="281" t="s">
        <v>6445</v>
      </c>
      <c r="C1933" s="442" t="s">
        <v>2805</v>
      </c>
      <c r="D1933" s="282"/>
      <c r="E1933" s="283"/>
      <c r="F1933" s="284"/>
      <c r="G1933" s="284"/>
      <c r="H1933" s="284"/>
      <c r="I1933" s="285">
        <f>SUM(I1934:I1936)</f>
        <v>4194</v>
      </c>
      <c r="J1933" s="286"/>
      <c r="K1933" s="284"/>
      <c r="L1933" s="246" t="s">
        <v>98</v>
      </c>
      <c r="M1933" s="241">
        <f>I1933</f>
        <v>4194</v>
      </c>
      <c r="N1933" s="242">
        <f>J1937</f>
        <v>199759.44471428575</v>
      </c>
      <c r="O1933" s="243">
        <f>K1939</f>
        <v>60478.486250000002</v>
      </c>
    </row>
    <row r="1934" spans="1:15">
      <c r="A1934" s="214"/>
      <c r="B1934" s="215"/>
      <c r="C1934" s="216" t="s">
        <v>170</v>
      </c>
      <c r="D1934" s="217" t="s">
        <v>6069</v>
      </c>
      <c r="E1934" s="287">
        <v>0.4</v>
      </c>
      <c r="F1934" s="219">
        <f>VLOOKUP(C1934,VLP!$C$2:$F$1161,3,0)</f>
        <v>1685</v>
      </c>
      <c r="G1934" s="219"/>
      <c r="H1934" s="219"/>
      <c r="I1934" s="219">
        <f>F1934*E1934</f>
        <v>674</v>
      </c>
      <c r="J1934" s="247"/>
      <c r="K1934" s="219"/>
      <c r="L1934" s="246"/>
      <c r="M1934" s="241"/>
      <c r="N1934" s="242"/>
      <c r="O1934" s="243"/>
    </row>
    <row r="1935" spans="1:15">
      <c r="A1935" s="214"/>
      <c r="B1935" s="215"/>
      <c r="C1935" s="216" t="s">
        <v>399</v>
      </c>
      <c r="D1935" s="217" t="s">
        <v>120</v>
      </c>
      <c r="E1935" s="287">
        <v>0.08</v>
      </c>
      <c r="F1935" s="219">
        <f>VLOOKUP(C1935,VLP!$C$2:$F$1161,3,0)</f>
        <v>25000</v>
      </c>
      <c r="G1935" s="219"/>
      <c r="H1935" s="219"/>
      <c r="I1935" s="219">
        <f>F1935*E1935</f>
        <v>2000</v>
      </c>
      <c r="J1935" s="247"/>
      <c r="K1935" s="219"/>
      <c r="L1935" s="246"/>
      <c r="M1935" s="241"/>
      <c r="N1935" s="242"/>
      <c r="O1935" s="243"/>
    </row>
    <row r="1936" spans="1:15">
      <c r="A1936" s="214"/>
      <c r="B1936" s="215"/>
      <c r="C1936" s="216" t="s">
        <v>138</v>
      </c>
      <c r="D1936" s="217" t="s">
        <v>81</v>
      </c>
      <c r="E1936" s="287">
        <v>0.04</v>
      </c>
      <c r="F1936" s="219">
        <f>VLOOKUP(C1936,VLP!$C$2:$F$1161,3,0)</f>
        <v>38000</v>
      </c>
      <c r="G1936" s="219"/>
      <c r="H1936" s="219"/>
      <c r="I1936" s="219">
        <f>F1936*E1936</f>
        <v>1520</v>
      </c>
      <c r="J1936" s="247"/>
      <c r="K1936" s="219"/>
      <c r="L1936" s="246"/>
      <c r="M1936" s="241"/>
      <c r="N1936" s="242"/>
      <c r="O1936" s="243"/>
    </row>
    <row r="1937" spans="1:15">
      <c r="A1937" s="221"/>
      <c r="B1937" s="222"/>
      <c r="C1937" s="217" t="s">
        <v>6070</v>
      </c>
      <c r="D1937" s="217"/>
      <c r="E1937" s="287"/>
      <c r="F1937" s="219"/>
      <c r="G1937" s="219"/>
      <c r="H1937" s="219"/>
      <c r="I1937" s="219"/>
      <c r="J1937" s="247">
        <f>SUM(J1938:J1938)</f>
        <v>199759.44471428575</v>
      </c>
      <c r="K1937" s="219"/>
    </row>
    <row r="1938" spans="1:15">
      <c r="A1938" s="221"/>
      <c r="B1938" s="222"/>
      <c r="C1938" s="223" t="s">
        <v>2376</v>
      </c>
      <c r="D1938" s="217" t="s">
        <v>2540</v>
      </c>
      <c r="E1938" s="287">
        <v>0.57999999999999996</v>
      </c>
      <c r="F1938" s="219"/>
      <c r="G1938" s="219">
        <f>_ks50</f>
        <v>344412.83571428579</v>
      </c>
      <c r="H1938" s="219"/>
      <c r="I1938" s="219"/>
      <c r="J1938" s="219">
        <f>G1938*E1938</f>
        <v>199759.44471428575</v>
      </c>
      <c r="K1938" s="219"/>
    </row>
    <row r="1939" spans="1:15">
      <c r="A1939" s="224"/>
      <c r="B1939" s="222"/>
      <c r="C1939" s="217" t="s">
        <v>2791</v>
      </c>
      <c r="D1939" s="217"/>
      <c r="E1939" s="287"/>
      <c r="F1939" s="219"/>
      <c r="G1939" s="219"/>
      <c r="H1939" s="219"/>
      <c r="I1939" s="219"/>
      <c r="J1939" s="247"/>
      <c r="K1939" s="247">
        <f>SUM(K1940:K1941)</f>
        <v>60478.486250000002</v>
      </c>
    </row>
    <row r="1940" spans="1:15">
      <c r="A1940" s="226" t="s">
        <v>2183</v>
      </c>
      <c r="B1940" s="222"/>
      <c r="C1940" s="223" t="s">
        <v>2184</v>
      </c>
      <c r="D1940" s="217" t="s">
        <v>2195</v>
      </c>
      <c r="E1940" s="287">
        <v>4.8000000000000001E-2</v>
      </c>
      <c r="F1940" s="219"/>
      <c r="G1940" s="219"/>
      <c r="H1940" s="219">
        <f>VLOOKUP(A1940,'GiaMTC TT13-QD1491'!$B$10:$T$918,19,0)</f>
        <v>40127.5</v>
      </c>
      <c r="I1940" s="219"/>
      <c r="J1940" s="247"/>
      <c r="K1940" s="219">
        <f>H1940*E1940</f>
        <v>1926.1200000000001</v>
      </c>
    </row>
    <row r="1941" spans="1:15">
      <c r="A1941" s="226" t="s">
        <v>2149</v>
      </c>
      <c r="B1941" s="227"/>
      <c r="C1941" s="228" t="s">
        <v>6395</v>
      </c>
      <c r="D1941" s="229" t="s">
        <v>2195</v>
      </c>
      <c r="E1941" s="288">
        <v>7.6999999999999999E-2</v>
      </c>
      <c r="F1941" s="231"/>
      <c r="G1941" s="231"/>
      <c r="H1941" s="219">
        <f>VLOOKUP(A1941,'GiaMTC TT13-QD1491'!$B$10:$T$918,19,0)</f>
        <v>760420.34090909094</v>
      </c>
      <c r="I1941" s="231"/>
      <c r="J1941" s="248"/>
      <c r="K1941" s="231">
        <f>H1941*E1941</f>
        <v>58552.366249999999</v>
      </c>
    </row>
    <row r="1942" spans="1:15">
      <c r="A1942" s="443" t="s">
        <v>6446</v>
      </c>
      <c r="B1942" s="281" t="s">
        <v>6447</v>
      </c>
      <c r="C1942" s="442" t="s">
        <v>2805</v>
      </c>
      <c r="D1942" s="282"/>
      <c r="E1942" s="283"/>
      <c r="F1942" s="284"/>
      <c r="G1942" s="284"/>
      <c r="H1942" s="284"/>
      <c r="I1942" s="285">
        <f>SUM(I1943:I1945)</f>
        <v>3153</v>
      </c>
      <c r="J1942" s="286"/>
      <c r="K1942" s="284"/>
      <c r="L1942" s="246" t="s">
        <v>98</v>
      </c>
      <c r="M1942" s="241">
        <f>I1942</f>
        <v>3153</v>
      </c>
      <c r="N1942" s="242">
        <f>J1946</f>
        <v>165318.16114285716</v>
      </c>
      <c r="O1942" s="243">
        <f>K1948</f>
        <v>50272.001818181823</v>
      </c>
    </row>
    <row r="1943" spans="1:15">
      <c r="A1943" s="214"/>
      <c r="B1943" s="215"/>
      <c r="C1943" s="216" t="s">
        <v>170</v>
      </c>
      <c r="D1943" s="217" t="s">
        <v>6069</v>
      </c>
      <c r="E1943" s="287">
        <v>0.2</v>
      </c>
      <c r="F1943" s="219">
        <f>VLOOKUP(C1943,VLP!$C$2:$F$1161,3,0)</f>
        <v>1685</v>
      </c>
      <c r="G1943" s="219"/>
      <c r="H1943" s="219"/>
      <c r="I1943" s="219">
        <f>F1943*E1943</f>
        <v>337</v>
      </c>
      <c r="J1943" s="247"/>
      <c r="K1943" s="219"/>
      <c r="L1943" s="246"/>
      <c r="M1943" s="241"/>
      <c r="N1943" s="242"/>
      <c r="O1943" s="243"/>
    </row>
    <row r="1944" spans="1:15">
      <c r="A1944" s="214"/>
      <c r="B1944" s="215"/>
      <c r="C1944" s="216" t="s">
        <v>399</v>
      </c>
      <c r="D1944" s="217" t="s">
        <v>120</v>
      </c>
      <c r="E1944" s="287">
        <v>6.4000000000000001E-2</v>
      </c>
      <c r="F1944" s="219">
        <f>VLOOKUP(C1944,VLP!$C$2:$F$1161,3,0)</f>
        <v>25000</v>
      </c>
      <c r="G1944" s="219"/>
      <c r="H1944" s="219"/>
      <c r="I1944" s="219">
        <f>F1944*E1944</f>
        <v>1600</v>
      </c>
      <c r="J1944" s="247"/>
      <c r="K1944" s="219"/>
      <c r="L1944" s="246"/>
      <c r="M1944" s="241"/>
      <c r="N1944" s="242"/>
      <c r="O1944" s="243"/>
    </row>
    <row r="1945" spans="1:15">
      <c r="A1945" s="214"/>
      <c r="B1945" s="215"/>
      <c r="C1945" s="216" t="s">
        <v>138</v>
      </c>
      <c r="D1945" s="217" t="s">
        <v>81</v>
      </c>
      <c r="E1945" s="287">
        <v>3.2000000000000001E-2</v>
      </c>
      <c r="F1945" s="219">
        <f>VLOOKUP(C1945,VLP!$C$2:$F$1161,3,0)</f>
        <v>38000</v>
      </c>
      <c r="G1945" s="219"/>
      <c r="H1945" s="219"/>
      <c r="I1945" s="219">
        <f>F1945*E1945</f>
        <v>1216</v>
      </c>
      <c r="J1945" s="247"/>
      <c r="K1945" s="219"/>
      <c r="L1945" s="246"/>
      <c r="M1945" s="241"/>
      <c r="N1945" s="242"/>
      <c r="O1945" s="243"/>
    </row>
    <row r="1946" spans="1:15">
      <c r="A1946" s="221"/>
      <c r="B1946" s="222"/>
      <c r="C1946" s="217" t="s">
        <v>6070</v>
      </c>
      <c r="D1946" s="217"/>
      <c r="E1946" s="287"/>
      <c r="F1946" s="219"/>
      <c r="G1946" s="219"/>
      <c r="H1946" s="219"/>
      <c r="I1946" s="219"/>
      <c r="J1946" s="247">
        <f>SUM(J1947:J1947)</f>
        <v>165318.16114285716</v>
      </c>
      <c r="K1946" s="219"/>
    </row>
    <row r="1947" spans="1:15">
      <c r="A1947" s="221"/>
      <c r="B1947" s="222"/>
      <c r="C1947" s="223" t="s">
        <v>2376</v>
      </c>
      <c r="D1947" s="217" t="s">
        <v>2540</v>
      </c>
      <c r="E1947" s="287">
        <v>0.48</v>
      </c>
      <c r="F1947" s="219"/>
      <c r="G1947" s="219">
        <f>_ks50</f>
        <v>344412.83571428579</v>
      </c>
      <c r="H1947" s="219"/>
      <c r="I1947" s="219"/>
      <c r="J1947" s="219">
        <f>G1947*E1947</f>
        <v>165318.16114285716</v>
      </c>
      <c r="K1947" s="219"/>
    </row>
    <row r="1948" spans="1:15">
      <c r="A1948" s="224"/>
      <c r="B1948" s="222"/>
      <c r="C1948" s="217" t="s">
        <v>2791</v>
      </c>
      <c r="D1948" s="217"/>
      <c r="E1948" s="287"/>
      <c r="F1948" s="219"/>
      <c r="G1948" s="219"/>
      <c r="H1948" s="219"/>
      <c r="I1948" s="219"/>
      <c r="J1948" s="247"/>
      <c r="K1948" s="247">
        <f>SUM(K1949:K1950)</f>
        <v>50272.001818181823</v>
      </c>
    </row>
    <row r="1949" spans="1:15">
      <c r="A1949" s="226" t="s">
        <v>2183</v>
      </c>
      <c r="B1949" s="222"/>
      <c r="C1949" s="223" t="s">
        <v>2184</v>
      </c>
      <c r="D1949" s="217" t="s">
        <v>2195</v>
      </c>
      <c r="E1949" s="287">
        <v>0.04</v>
      </c>
      <c r="F1949" s="219"/>
      <c r="G1949" s="219"/>
      <c r="H1949" s="219">
        <f>VLOOKUP(A1949,'GiaMTC TT13-QD1491'!$B$10:$T$918,19,0)</f>
        <v>40127.5</v>
      </c>
      <c r="I1949" s="219"/>
      <c r="J1949" s="247"/>
      <c r="K1949" s="219">
        <f>H1949*E1949</f>
        <v>1605.1000000000001</v>
      </c>
    </row>
    <row r="1950" spans="1:15">
      <c r="A1950" s="226" t="s">
        <v>2149</v>
      </c>
      <c r="B1950" s="227"/>
      <c r="C1950" s="228" t="s">
        <v>6395</v>
      </c>
      <c r="D1950" s="229" t="s">
        <v>2195</v>
      </c>
      <c r="E1950" s="288">
        <v>6.4000000000000001E-2</v>
      </c>
      <c r="F1950" s="231"/>
      <c r="G1950" s="231"/>
      <c r="H1950" s="219">
        <f>VLOOKUP(A1950,'GiaMTC TT13-QD1491'!$B$10:$T$918,19,0)</f>
        <v>760420.34090909094</v>
      </c>
      <c r="I1950" s="231"/>
      <c r="J1950" s="248"/>
      <c r="K1950" s="231">
        <f>H1950*E1950</f>
        <v>48666.901818181825</v>
      </c>
    </row>
    <row r="1951" spans="1:15" ht="24">
      <c r="A1951" s="443" t="s">
        <v>6448</v>
      </c>
      <c r="B1951" s="281" t="s">
        <v>6449</v>
      </c>
      <c r="C1951" s="442" t="s">
        <v>2805</v>
      </c>
      <c r="D1951" s="282"/>
      <c r="E1951" s="283"/>
      <c r="F1951" s="284"/>
      <c r="G1951" s="284"/>
      <c r="H1951" s="284"/>
      <c r="I1951" s="285">
        <f>SUM(I1952:I1954)</f>
        <v>4531</v>
      </c>
      <c r="J1951" s="286"/>
      <c r="K1951" s="284"/>
      <c r="L1951" s="246" t="s">
        <v>98</v>
      </c>
      <c r="M1951" s="241">
        <f>I1951</f>
        <v>4531</v>
      </c>
      <c r="N1951" s="242">
        <f>J1955</f>
        <v>561392.92221428582</v>
      </c>
      <c r="O1951" s="243">
        <f>K1957</f>
        <v>90337.519204545461</v>
      </c>
    </row>
    <row r="1952" spans="1:15">
      <c r="A1952" s="214"/>
      <c r="B1952" s="215"/>
      <c r="C1952" s="216" t="s">
        <v>170</v>
      </c>
      <c r="D1952" s="217" t="s">
        <v>6069</v>
      </c>
      <c r="E1952" s="287">
        <v>0.6</v>
      </c>
      <c r="F1952" s="219">
        <f>VLOOKUP(C1952,VLP!$C$2:$F$1161,3,0)</f>
        <v>1685</v>
      </c>
      <c r="G1952" s="219"/>
      <c r="H1952" s="219"/>
      <c r="I1952" s="219">
        <f>F1952*E1952</f>
        <v>1011</v>
      </c>
      <c r="J1952" s="247"/>
      <c r="K1952" s="219"/>
      <c r="L1952" s="246"/>
      <c r="M1952" s="241"/>
      <c r="N1952" s="242"/>
      <c r="O1952" s="243"/>
    </row>
    <row r="1953" spans="1:15">
      <c r="A1953" s="214"/>
      <c r="B1953" s="215"/>
      <c r="C1953" s="216" t="s">
        <v>399</v>
      </c>
      <c r="D1953" s="217" t="s">
        <v>120</v>
      </c>
      <c r="E1953" s="287">
        <v>0.08</v>
      </c>
      <c r="F1953" s="219">
        <f>VLOOKUP(C1953,VLP!$C$2:$F$1161,3,0)</f>
        <v>25000</v>
      </c>
      <c r="G1953" s="219"/>
      <c r="H1953" s="219"/>
      <c r="I1953" s="219">
        <f>F1953*E1953</f>
        <v>2000</v>
      </c>
      <c r="J1953" s="247"/>
      <c r="K1953" s="219"/>
      <c r="L1953" s="246"/>
      <c r="M1953" s="241"/>
      <c r="N1953" s="242"/>
      <c r="O1953" s="243"/>
    </row>
    <row r="1954" spans="1:15">
      <c r="A1954" s="214"/>
      <c r="B1954" s="215"/>
      <c r="C1954" s="216" t="s">
        <v>138</v>
      </c>
      <c r="D1954" s="217" t="s">
        <v>81</v>
      </c>
      <c r="E1954" s="287">
        <v>0.04</v>
      </c>
      <c r="F1954" s="219">
        <f>VLOOKUP(C1954,VLP!$C$2:$F$1161,3,0)</f>
        <v>38000</v>
      </c>
      <c r="G1954" s="219"/>
      <c r="H1954" s="219"/>
      <c r="I1954" s="219">
        <f>F1954*E1954</f>
        <v>1520</v>
      </c>
      <c r="J1954" s="247"/>
      <c r="K1954" s="219"/>
      <c r="L1954" s="246"/>
      <c r="M1954" s="241"/>
      <c r="N1954" s="242"/>
      <c r="O1954" s="243"/>
    </row>
    <row r="1955" spans="1:15">
      <c r="A1955" s="221"/>
      <c r="B1955" s="222"/>
      <c r="C1955" s="217" t="s">
        <v>6070</v>
      </c>
      <c r="D1955" s="217"/>
      <c r="E1955" s="287"/>
      <c r="F1955" s="219"/>
      <c r="G1955" s="219"/>
      <c r="H1955" s="219"/>
      <c r="I1955" s="219"/>
      <c r="J1955" s="247">
        <f>SUM(J1956:J1956)</f>
        <v>561392.92221428582</v>
      </c>
      <c r="K1955" s="219"/>
    </row>
    <row r="1956" spans="1:15">
      <c r="A1956" s="221"/>
      <c r="B1956" s="222"/>
      <c r="C1956" s="223" t="s">
        <v>2376</v>
      </c>
      <c r="D1956" s="217" t="s">
        <v>2540</v>
      </c>
      <c r="E1956" s="287">
        <v>1.63</v>
      </c>
      <c r="F1956" s="219"/>
      <c r="G1956" s="219">
        <f>_ks50</f>
        <v>344412.83571428579</v>
      </c>
      <c r="H1956" s="219"/>
      <c r="I1956" s="219"/>
      <c r="J1956" s="219">
        <f>G1956*E1956</f>
        <v>561392.92221428582</v>
      </c>
      <c r="K1956" s="219"/>
    </row>
    <row r="1957" spans="1:15">
      <c r="A1957" s="224"/>
      <c r="B1957" s="222"/>
      <c r="C1957" s="217" t="s">
        <v>2791</v>
      </c>
      <c r="D1957" s="217"/>
      <c r="E1957" s="287"/>
      <c r="F1957" s="219"/>
      <c r="G1957" s="219"/>
      <c r="H1957" s="219"/>
      <c r="I1957" s="219"/>
      <c r="J1957" s="247"/>
      <c r="K1957" s="247">
        <f>SUM(K1958:K1959)</f>
        <v>90337.519204545461</v>
      </c>
    </row>
    <row r="1958" spans="1:15">
      <c r="A1958" s="226" t="s">
        <v>2183</v>
      </c>
      <c r="B1958" s="222"/>
      <c r="C1958" s="223" t="s">
        <v>2184</v>
      </c>
      <c r="D1958" s="217" t="s">
        <v>2195</v>
      </c>
      <c r="E1958" s="287">
        <v>7.1999999999999995E-2</v>
      </c>
      <c r="F1958" s="219"/>
      <c r="G1958" s="219"/>
      <c r="H1958" s="219">
        <f>VLOOKUP(A1958,'GiaMTC TT13-QD1491'!$B$10:$T$918,19,0)</f>
        <v>40127.5</v>
      </c>
      <c r="I1958" s="219"/>
      <c r="J1958" s="247"/>
      <c r="K1958" s="219">
        <f>H1958*E1958</f>
        <v>2889.18</v>
      </c>
    </row>
    <row r="1959" spans="1:15">
      <c r="A1959" s="226" t="s">
        <v>2149</v>
      </c>
      <c r="B1959" s="227"/>
      <c r="C1959" s="228" t="s">
        <v>6395</v>
      </c>
      <c r="D1959" s="229" t="s">
        <v>2195</v>
      </c>
      <c r="E1959" s="288">
        <v>0.115</v>
      </c>
      <c r="F1959" s="231"/>
      <c r="G1959" s="231"/>
      <c r="H1959" s="219">
        <f>VLOOKUP(A1959,'GiaMTC TT13-QD1491'!$B$10:$T$918,19,0)</f>
        <v>760420.34090909094</v>
      </c>
      <c r="I1959" s="231"/>
      <c r="J1959" s="248"/>
      <c r="K1959" s="231">
        <f>H1959*E1959</f>
        <v>87448.339204545468</v>
      </c>
    </row>
    <row r="1960" spans="1:15" ht="24">
      <c r="A1960" s="443" t="s">
        <v>6450</v>
      </c>
      <c r="B1960" s="281" t="s">
        <v>6451</v>
      </c>
      <c r="C1960" s="442" t="s">
        <v>2805</v>
      </c>
      <c r="D1960" s="282"/>
      <c r="E1960" s="283"/>
      <c r="F1960" s="284"/>
      <c r="G1960" s="284"/>
      <c r="H1960" s="284"/>
      <c r="I1960" s="285">
        <f>SUM(I1961:I1963)</f>
        <v>3321.5</v>
      </c>
      <c r="J1960" s="286"/>
      <c r="K1960" s="284"/>
      <c r="L1960" s="246" t="s">
        <v>98</v>
      </c>
      <c r="M1960" s="241">
        <f>I1960</f>
        <v>3321.5</v>
      </c>
      <c r="N1960" s="242">
        <f>J1964</f>
        <v>468401.45657142869</v>
      </c>
      <c r="O1960" s="243">
        <f>K1966</f>
        <v>75408.002727272731</v>
      </c>
    </row>
    <row r="1961" spans="1:15">
      <c r="A1961" s="214"/>
      <c r="B1961" s="215"/>
      <c r="C1961" s="216" t="s">
        <v>170</v>
      </c>
      <c r="D1961" s="217" t="s">
        <v>6069</v>
      </c>
      <c r="E1961" s="287">
        <v>0.3</v>
      </c>
      <c r="F1961" s="219">
        <f>VLOOKUP(C1961,VLP!$C$2:$F$1161,3,0)</f>
        <v>1685</v>
      </c>
      <c r="G1961" s="219"/>
      <c r="H1961" s="219"/>
      <c r="I1961" s="219">
        <f>F1961*E1961</f>
        <v>505.5</v>
      </c>
      <c r="J1961" s="247"/>
      <c r="K1961" s="219"/>
      <c r="L1961" s="246"/>
      <c r="M1961" s="241"/>
      <c r="N1961" s="242"/>
      <c r="O1961" s="243"/>
    </row>
    <row r="1962" spans="1:15">
      <c r="A1962" s="214"/>
      <c r="B1962" s="215"/>
      <c r="C1962" s="216" t="s">
        <v>399</v>
      </c>
      <c r="D1962" s="217" t="s">
        <v>120</v>
      </c>
      <c r="E1962" s="287">
        <v>6.4000000000000001E-2</v>
      </c>
      <c r="F1962" s="219">
        <f>VLOOKUP(C1962,VLP!$C$2:$F$1161,3,0)</f>
        <v>25000</v>
      </c>
      <c r="G1962" s="219"/>
      <c r="H1962" s="219"/>
      <c r="I1962" s="219">
        <f>F1962*E1962</f>
        <v>1600</v>
      </c>
      <c r="J1962" s="247"/>
      <c r="K1962" s="219"/>
      <c r="L1962" s="246"/>
      <c r="M1962" s="241"/>
      <c r="N1962" s="242"/>
      <c r="O1962" s="243"/>
    </row>
    <row r="1963" spans="1:15">
      <c r="A1963" s="214"/>
      <c r="B1963" s="215"/>
      <c r="C1963" s="216" t="s">
        <v>138</v>
      </c>
      <c r="D1963" s="217" t="s">
        <v>81</v>
      </c>
      <c r="E1963" s="287">
        <v>3.2000000000000001E-2</v>
      </c>
      <c r="F1963" s="219">
        <f>VLOOKUP(C1963,VLP!$C$2:$F$1161,3,0)</f>
        <v>38000</v>
      </c>
      <c r="G1963" s="219"/>
      <c r="H1963" s="219"/>
      <c r="I1963" s="219">
        <f>F1963*E1963</f>
        <v>1216</v>
      </c>
      <c r="J1963" s="247"/>
      <c r="K1963" s="219"/>
      <c r="L1963" s="246"/>
      <c r="M1963" s="241"/>
      <c r="N1963" s="242"/>
      <c r="O1963" s="243"/>
    </row>
    <row r="1964" spans="1:15">
      <c r="A1964" s="221"/>
      <c r="B1964" s="222"/>
      <c r="C1964" s="217" t="s">
        <v>6070</v>
      </c>
      <c r="D1964" s="217"/>
      <c r="E1964" s="287"/>
      <c r="F1964" s="219"/>
      <c r="G1964" s="219"/>
      <c r="H1964" s="219"/>
      <c r="I1964" s="219"/>
      <c r="J1964" s="247">
        <f>SUM(J1965:J1965)</f>
        <v>468401.45657142869</v>
      </c>
      <c r="K1964" s="219"/>
    </row>
    <row r="1965" spans="1:15">
      <c r="A1965" s="221"/>
      <c r="B1965" s="222"/>
      <c r="C1965" s="223" t="s">
        <v>2376</v>
      </c>
      <c r="D1965" s="217" t="s">
        <v>2540</v>
      </c>
      <c r="E1965" s="287">
        <v>1.36</v>
      </c>
      <c r="F1965" s="219"/>
      <c r="G1965" s="219">
        <f>_ks50</f>
        <v>344412.83571428579</v>
      </c>
      <c r="H1965" s="219"/>
      <c r="I1965" s="219"/>
      <c r="J1965" s="219">
        <f>G1965*E1965</f>
        <v>468401.45657142869</v>
      </c>
      <c r="K1965" s="219"/>
    </row>
    <row r="1966" spans="1:15">
      <c r="A1966" s="224"/>
      <c r="B1966" s="222"/>
      <c r="C1966" s="217" t="s">
        <v>2791</v>
      </c>
      <c r="D1966" s="217"/>
      <c r="E1966" s="287"/>
      <c r="F1966" s="219"/>
      <c r="G1966" s="219"/>
      <c r="H1966" s="219"/>
      <c r="I1966" s="219"/>
      <c r="J1966" s="247"/>
      <c r="K1966" s="247">
        <f>SUM(K1967:K1968)</f>
        <v>75408.002727272731</v>
      </c>
    </row>
    <row r="1967" spans="1:15">
      <c r="A1967" s="226" t="s">
        <v>2183</v>
      </c>
      <c r="B1967" s="222"/>
      <c r="C1967" s="223" t="s">
        <v>2184</v>
      </c>
      <c r="D1967" s="217" t="s">
        <v>2195</v>
      </c>
      <c r="E1967" s="287">
        <v>0.06</v>
      </c>
      <c r="F1967" s="219"/>
      <c r="G1967" s="219"/>
      <c r="H1967" s="219">
        <f>VLOOKUP(A1967,'GiaMTC TT13-QD1491'!$B$10:$T$918,19,0)</f>
        <v>40127.5</v>
      </c>
      <c r="I1967" s="219"/>
      <c r="J1967" s="247"/>
      <c r="K1967" s="219">
        <f>H1967*E1967</f>
        <v>2407.65</v>
      </c>
    </row>
    <row r="1968" spans="1:15">
      <c r="A1968" s="226" t="s">
        <v>2149</v>
      </c>
      <c r="B1968" s="227"/>
      <c r="C1968" s="228" t="s">
        <v>6395</v>
      </c>
      <c r="D1968" s="229" t="s">
        <v>2195</v>
      </c>
      <c r="E1968" s="288">
        <v>9.6000000000000002E-2</v>
      </c>
      <c r="F1968" s="231"/>
      <c r="G1968" s="231"/>
      <c r="H1968" s="219">
        <f>VLOOKUP(A1968,'GiaMTC TT13-QD1491'!$B$10:$T$918,19,0)</f>
        <v>760420.34090909094</v>
      </c>
      <c r="I1968" s="231"/>
      <c r="J1968" s="248"/>
      <c r="K1968" s="231">
        <f>H1968*E1968</f>
        <v>73000.352727272737</v>
      </c>
    </row>
    <row r="1969" spans="1:15">
      <c r="A1969" s="277" t="s">
        <v>6452</v>
      </c>
      <c r="B1969" s="277" t="s">
        <v>6453</v>
      </c>
      <c r="C1969" s="277"/>
    </row>
    <row r="1970" spans="1:15">
      <c r="A1970" s="1617" t="s">
        <v>438</v>
      </c>
      <c r="B1970" s="1617" t="s">
        <v>2538</v>
      </c>
      <c r="C1970" s="1617" t="s">
        <v>2539</v>
      </c>
      <c r="D1970" s="1617" t="s">
        <v>2787</v>
      </c>
      <c r="E1970" s="1617" t="s">
        <v>2788</v>
      </c>
      <c r="F1970" s="1624" t="s">
        <v>77</v>
      </c>
      <c r="G1970" s="1625"/>
      <c r="H1970" s="1626"/>
      <c r="I1970" s="1624" t="s">
        <v>2781</v>
      </c>
      <c r="J1970" s="1625"/>
      <c r="K1970" s="1626"/>
    </row>
    <row r="1971" spans="1:15">
      <c r="A1971" s="1618"/>
      <c r="B1971" s="1618"/>
      <c r="C1971" s="1618"/>
      <c r="D1971" s="1618"/>
      <c r="E1971" s="1618"/>
      <c r="F1971" s="280" t="s">
        <v>2554</v>
      </c>
      <c r="G1971" s="280" t="s">
        <v>2783</v>
      </c>
      <c r="H1971" s="280" t="s">
        <v>2784</v>
      </c>
      <c r="I1971" s="280" t="s">
        <v>2554</v>
      </c>
      <c r="J1971" s="280" t="s">
        <v>2783</v>
      </c>
      <c r="K1971" s="280" t="s">
        <v>2784</v>
      </c>
    </row>
    <row r="1972" spans="1:15" ht="24">
      <c r="A1972" s="443" t="s">
        <v>6454</v>
      </c>
      <c r="B1972" s="281" t="s">
        <v>6455</v>
      </c>
      <c r="C1972" s="442" t="s">
        <v>2805</v>
      </c>
      <c r="D1972" s="282"/>
      <c r="E1972" s="283"/>
      <c r="F1972" s="284"/>
      <c r="G1972" s="284"/>
      <c r="H1972" s="284"/>
      <c r="I1972" s="285">
        <f>SUM(I1973:I1975)</f>
        <v>7770</v>
      </c>
      <c r="J1972" s="286"/>
      <c r="K1972" s="284"/>
      <c r="L1972" s="246" t="s">
        <v>98</v>
      </c>
      <c r="M1972" s="241">
        <f>I1972</f>
        <v>7770</v>
      </c>
      <c r="N1972" s="242">
        <f>J1976</f>
        <v>726711.08335714298</v>
      </c>
      <c r="O1972" s="243">
        <f>K1978</f>
        <v>81491.365454545448</v>
      </c>
    </row>
    <row r="1973" spans="1:15">
      <c r="A1973" s="214"/>
      <c r="B1973" s="215"/>
      <c r="C1973" s="216" t="s">
        <v>170</v>
      </c>
      <c r="D1973" s="217" t="s">
        <v>6069</v>
      </c>
      <c r="E1973" s="287">
        <v>2</v>
      </c>
      <c r="F1973" s="219">
        <f>VLOOKUP(C1973,VLP!$C$2:$F$1161,3,0)</f>
        <v>1685</v>
      </c>
      <c r="G1973" s="219"/>
      <c r="H1973" s="219"/>
      <c r="I1973" s="219">
        <f>F1973*E1973</f>
        <v>3370</v>
      </c>
      <c r="J1973" s="247"/>
      <c r="K1973" s="219"/>
      <c r="L1973" s="246"/>
      <c r="M1973" s="241"/>
      <c r="N1973" s="242"/>
      <c r="O1973" s="243"/>
    </row>
    <row r="1974" spans="1:15">
      <c r="A1974" s="214"/>
      <c r="B1974" s="215"/>
      <c r="C1974" s="216" t="s">
        <v>399</v>
      </c>
      <c r="D1974" s="217" t="s">
        <v>120</v>
      </c>
      <c r="E1974" s="287">
        <v>0.1</v>
      </c>
      <c r="F1974" s="219">
        <f>VLOOKUP(C1974,VLP!$C$2:$F$1161,3,0)</f>
        <v>25000</v>
      </c>
      <c r="G1974" s="219"/>
      <c r="H1974" s="219"/>
      <c r="I1974" s="219">
        <f>F1974*E1974</f>
        <v>2500</v>
      </c>
      <c r="J1974" s="247"/>
      <c r="K1974" s="219"/>
      <c r="L1974" s="246"/>
      <c r="M1974" s="241"/>
      <c r="N1974" s="242"/>
      <c r="O1974" s="243"/>
    </row>
    <row r="1975" spans="1:15">
      <c r="A1975" s="214"/>
      <c r="B1975" s="215"/>
      <c r="C1975" s="216" t="s">
        <v>138</v>
      </c>
      <c r="D1975" s="217" t="s">
        <v>81</v>
      </c>
      <c r="E1975" s="287">
        <v>0.05</v>
      </c>
      <c r="F1975" s="219">
        <f>VLOOKUP(C1975,VLP!$C$2:$F$1161,3,0)</f>
        <v>38000</v>
      </c>
      <c r="G1975" s="219"/>
      <c r="H1975" s="219"/>
      <c r="I1975" s="219">
        <f>F1975*E1975</f>
        <v>1900</v>
      </c>
      <c r="J1975" s="247"/>
      <c r="K1975" s="219"/>
      <c r="L1975" s="246"/>
      <c r="M1975" s="241"/>
      <c r="N1975" s="242"/>
      <c r="O1975" s="243"/>
    </row>
    <row r="1976" spans="1:15">
      <c r="A1976" s="221"/>
      <c r="B1976" s="222"/>
      <c r="C1976" s="217" t="s">
        <v>6070</v>
      </c>
      <c r="D1976" s="217"/>
      <c r="E1976" s="287"/>
      <c r="F1976" s="219"/>
      <c r="G1976" s="219"/>
      <c r="H1976" s="219"/>
      <c r="I1976" s="219"/>
      <c r="J1976" s="247">
        <f>SUM(J1977:J1977)</f>
        <v>726711.08335714298</v>
      </c>
      <c r="K1976" s="219"/>
    </row>
    <row r="1977" spans="1:15">
      <c r="A1977" s="221"/>
      <c r="B1977" s="222"/>
      <c r="C1977" s="223" t="s">
        <v>2376</v>
      </c>
      <c r="D1977" s="217" t="s">
        <v>2540</v>
      </c>
      <c r="E1977" s="287">
        <v>2.11</v>
      </c>
      <c r="F1977" s="219"/>
      <c r="G1977" s="219">
        <f>_ks50</f>
        <v>344412.83571428579</v>
      </c>
      <c r="H1977" s="219"/>
      <c r="I1977" s="219"/>
      <c r="J1977" s="219">
        <f>G1977*E1977</f>
        <v>726711.08335714298</v>
      </c>
      <c r="K1977" s="219"/>
    </row>
    <row r="1978" spans="1:15">
      <c r="A1978" s="224"/>
      <c r="B1978" s="222"/>
      <c r="C1978" s="217" t="s">
        <v>2791</v>
      </c>
      <c r="D1978" s="217"/>
      <c r="E1978" s="287"/>
      <c r="F1978" s="219"/>
      <c r="G1978" s="219"/>
      <c r="H1978" s="219"/>
      <c r="I1978" s="219"/>
      <c r="J1978" s="247"/>
      <c r="K1978" s="247">
        <f>SUM(K1979:K1980)</f>
        <v>81491.365454545448</v>
      </c>
    </row>
    <row r="1979" spans="1:15">
      <c r="A1979" s="226" t="s">
        <v>2183</v>
      </c>
      <c r="B1979" s="222"/>
      <c r="C1979" s="223" t="s">
        <v>2184</v>
      </c>
      <c r="D1979" s="217" t="s">
        <v>2195</v>
      </c>
      <c r="E1979" s="287">
        <v>0.06</v>
      </c>
      <c r="F1979" s="219"/>
      <c r="G1979" s="219"/>
      <c r="H1979" s="219">
        <f>VLOOKUP(A1979,'GiaMTC TT13-QD1491'!$B$10:$T$918,19,0)</f>
        <v>40127.5</v>
      </c>
      <c r="I1979" s="219"/>
      <c r="J1979" s="247"/>
      <c r="K1979" s="219">
        <f>H1979*E1979</f>
        <v>2407.65</v>
      </c>
    </row>
    <row r="1980" spans="1:15">
      <c r="A1980" s="226" t="s">
        <v>2149</v>
      </c>
      <c r="B1980" s="227"/>
      <c r="C1980" s="228" t="s">
        <v>6395</v>
      </c>
      <c r="D1980" s="229" t="s">
        <v>2195</v>
      </c>
      <c r="E1980" s="288">
        <v>0.104</v>
      </c>
      <c r="F1980" s="231"/>
      <c r="G1980" s="231"/>
      <c r="H1980" s="219">
        <f>VLOOKUP(A1980,'GiaMTC TT13-QD1491'!$B$10:$T$918,19,0)</f>
        <v>760420.34090909094</v>
      </c>
      <c r="I1980" s="231"/>
      <c r="J1980" s="248"/>
      <c r="K1980" s="231">
        <f>H1980*E1980</f>
        <v>79083.715454545454</v>
      </c>
    </row>
    <row r="1981" spans="1:15">
      <c r="A1981" s="443" t="s">
        <v>6456</v>
      </c>
      <c r="B1981" s="281" t="s">
        <v>6457</v>
      </c>
      <c r="C1981" s="442" t="s">
        <v>2805</v>
      </c>
      <c r="D1981" s="282"/>
      <c r="E1981" s="283"/>
      <c r="F1981" s="284"/>
      <c r="G1981" s="284"/>
      <c r="H1981" s="284"/>
      <c r="I1981" s="285">
        <f>SUM(I1982:I1984)</f>
        <v>3885</v>
      </c>
      <c r="J1981" s="286"/>
      <c r="K1981" s="284"/>
      <c r="L1981" s="246" t="s">
        <v>98</v>
      </c>
      <c r="M1981" s="241">
        <f>I1981</f>
        <v>3885</v>
      </c>
      <c r="N1981" s="242">
        <f>J1985</f>
        <v>606166.59085714293</v>
      </c>
      <c r="O1981" s="243">
        <f>K1987</f>
        <v>67402.524318181822</v>
      </c>
    </row>
    <row r="1982" spans="1:15">
      <c r="A1982" s="214"/>
      <c r="B1982" s="215"/>
      <c r="C1982" s="216" t="s">
        <v>170</v>
      </c>
      <c r="D1982" s="217" t="s">
        <v>6069</v>
      </c>
      <c r="E1982" s="287">
        <v>1</v>
      </c>
      <c r="F1982" s="219">
        <f>VLOOKUP(C1982,VLP!$C$2:$F$1161,3,0)</f>
        <v>1685</v>
      </c>
      <c r="G1982" s="219"/>
      <c r="H1982" s="219"/>
      <c r="I1982" s="219">
        <f>F1982*E1982</f>
        <v>1685</v>
      </c>
      <c r="J1982" s="247"/>
      <c r="K1982" s="219"/>
      <c r="L1982" s="246"/>
      <c r="M1982" s="241"/>
      <c r="N1982" s="242"/>
      <c r="O1982" s="243"/>
    </row>
    <row r="1983" spans="1:15">
      <c r="A1983" s="214"/>
      <c r="B1983" s="215"/>
      <c r="C1983" s="216" t="s">
        <v>399</v>
      </c>
      <c r="D1983" s="217" t="s">
        <v>120</v>
      </c>
      <c r="E1983" s="287">
        <v>0.05</v>
      </c>
      <c r="F1983" s="219">
        <f>VLOOKUP(C1983,VLP!$C$2:$F$1161,3,0)</f>
        <v>25000</v>
      </c>
      <c r="G1983" s="219"/>
      <c r="H1983" s="219"/>
      <c r="I1983" s="219">
        <f>F1983*E1983</f>
        <v>1250</v>
      </c>
      <c r="J1983" s="247"/>
      <c r="K1983" s="219"/>
      <c r="L1983" s="246"/>
      <c r="M1983" s="241"/>
      <c r="N1983" s="242"/>
      <c r="O1983" s="243"/>
    </row>
    <row r="1984" spans="1:15">
      <c r="A1984" s="214"/>
      <c r="B1984" s="215"/>
      <c r="C1984" s="216" t="s">
        <v>138</v>
      </c>
      <c r="D1984" s="217" t="s">
        <v>81</v>
      </c>
      <c r="E1984" s="287">
        <v>2.5000000000000001E-2</v>
      </c>
      <c r="F1984" s="219">
        <f>VLOOKUP(C1984,VLP!$C$2:$F$1161,3,0)</f>
        <v>38000</v>
      </c>
      <c r="G1984" s="219"/>
      <c r="H1984" s="219"/>
      <c r="I1984" s="219">
        <f>F1984*E1984</f>
        <v>950</v>
      </c>
      <c r="J1984" s="247"/>
      <c r="K1984" s="219"/>
      <c r="L1984" s="246"/>
      <c r="M1984" s="241"/>
      <c r="N1984" s="242"/>
      <c r="O1984" s="243"/>
    </row>
    <row r="1985" spans="1:15">
      <c r="A1985" s="221"/>
      <c r="B1985" s="222"/>
      <c r="C1985" s="217" t="s">
        <v>6070</v>
      </c>
      <c r="D1985" s="217"/>
      <c r="E1985" s="287"/>
      <c r="F1985" s="219"/>
      <c r="G1985" s="219"/>
      <c r="H1985" s="219"/>
      <c r="I1985" s="219"/>
      <c r="J1985" s="247">
        <f>SUM(J1986:J1986)</f>
        <v>606166.59085714293</v>
      </c>
      <c r="K1985" s="219"/>
    </row>
    <row r="1986" spans="1:15">
      <c r="A1986" s="221"/>
      <c r="B1986" s="222"/>
      <c r="C1986" s="223" t="s">
        <v>2376</v>
      </c>
      <c r="D1986" s="217" t="s">
        <v>2540</v>
      </c>
      <c r="E1986" s="287">
        <v>1.76</v>
      </c>
      <c r="F1986" s="219"/>
      <c r="G1986" s="219">
        <f>_ks50</f>
        <v>344412.83571428579</v>
      </c>
      <c r="H1986" s="219"/>
      <c r="I1986" s="219"/>
      <c r="J1986" s="219">
        <f>G1986*E1986</f>
        <v>606166.59085714293</v>
      </c>
      <c r="K1986" s="219"/>
    </row>
    <row r="1987" spans="1:15">
      <c r="A1987" s="224"/>
      <c r="B1987" s="222"/>
      <c r="C1987" s="217" t="s">
        <v>2791</v>
      </c>
      <c r="D1987" s="217"/>
      <c r="E1987" s="287"/>
      <c r="F1987" s="219"/>
      <c r="G1987" s="219"/>
      <c r="H1987" s="219"/>
      <c r="I1987" s="219"/>
      <c r="J1987" s="247"/>
      <c r="K1987" s="247">
        <f>SUM(K1988:K1989)</f>
        <v>67402.524318181822</v>
      </c>
    </row>
    <row r="1988" spans="1:15">
      <c r="A1988" s="226" t="s">
        <v>2183</v>
      </c>
      <c r="B1988" s="222"/>
      <c r="C1988" s="223" t="s">
        <v>2184</v>
      </c>
      <c r="D1988" s="217" t="s">
        <v>2195</v>
      </c>
      <c r="E1988" s="287">
        <v>0.05</v>
      </c>
      <c r="F1988" s="219"/>
      <c r="G1988" s="219"/>
      <c r="H1988" s="219">
        <f>VLOOKUP(A1988,'GiaMTC TT13-QD1491'!$B$10:$T$918,19,0)</f>
        <v>40127.5</v>
      </c>
      <c r="I1988" s="219"/>
      <c r="J1988" s="247"/>
      <c r="K1988" s="219">
        <f>H1988*E1988</f>
        <v>2006.375</v>
      </c>
    </row>
    <row r="1989" spans="1:15">
      <c r="A1989" s="226" t="s">
        <v>2149</v>
      </c>
      <c r="B1989" s="227"/>
      <c r="C1989" s="228" t="s">
        <v>6395</v>
      </c>
      <c r="D1989" s="229" t="s">
        <v>2195</v>
      </c>
      <c r="E1989" s="288">
        <v>8.5999999999999993E-2</v>
      </c>
      <c r="F1989" s="231"/>
      <c r="G1989" s="231"/>
      <c r="H1989" s="219">
        <f>VLOOKUP(A1989,'GiaMTC TT13-QD1491'!$B$10:$T$918,19,0)</f>
        <v>760420.34090909094</v>
      </c>
      <c r="I1989" s="231"/>
      <c r="J1989" s="248"/>
      <c r="K1989" s="231">
        <f>H1989*E1989</f>
        <v>65396.149318181815</v>
      </c>
    </row>
    <row r="1990" spans="1:15" ht="24">
      <c r="A1990" s="443" t="s">
        <v>6458</v>
      </c>
      <c r="B1990" s="281" t="s">
        <v>6459</v>
      </c>
      <c r="C1990" s="442" t="s">
        <v>2805</v>
      </c>
      <c r="D1990" s="282"/>
      <c r="E1990" s="283"/>
      <c r="F1990" s="284"/>
      <c r="G1990" s="284"/>
      <c r="H1990" s="284"/>
      <c r="I1990" s="285">
        <f>SUM(I1991:I1993)</f>
        <v>8444</v>
      </c>
      <c r="J1990" s="286"/>
      <c r="K1990" s="284"/>
      <c r="L1990" s="246" t="s">
        <v>98</v>
      </c>
      <c r="M1990" s="241">
        <f>I1990</f>
        <v>8444</v>
      </c>
      <c r="N1990" s="242">
        <f>J1994</f>
        <v>871364.47435714293</v>
      </c>
      <c r="O1990" s="243">
        <f>K1996</f>
        <v>97181.302272727262</v>
      </c>
    </row>
    <row r="1991" spans="1:15">
      <c r="A1991" s="214"/>
      <c r="B1991" s="215"/>
      <c r="C1991" s="216" t="s">
        <v>170</v>
      </c>
      <c r="D1991" s="217" t="s">
        <v>6069</v>
      </c>
      <c r="E1991" s="287">
        <v>2.4</v>
      </c>
      <c r="F1991" s="219">
        <f>VLOOKUP(C1991,VLP!$C$2:$F$1161,3,0)</f>
        <v>1685</v>
      </c>
      <c r="G1991" s="219"/>
      <c r="H1991" s="219"/>
      <c r="I1991" s="219">
        <f>F1991*E1991</f>
        <v>4044</v>
      </c>
      <c r="J1991" s="247"/>
      <c r="K1991" s="219"/>
      <c r="L1991" s="246"/>
      <c r="M1991" s="241"/>
      <c r="N1991" s="242"/>
      <c r="O1991" s="243"/>
    </row>
    <row r="1992" spans="1:15">
      <c r="A1992" s="214"/>
      <c r="B1992" s="215"/>
      <c r="C1992" s="216" t="s">
        <v>399</v>
      </c>
      <c r="D1992" s="217" t="s">
        <v>120</v>
      </c>
      <c r="E1992" s="287">
        <v>0.1</v>
      </c>
      <c r="F1992" s="219">
        <f>VLOOKUP(C1992,VLP!$C$2:$F$1161,3,0)</f>
        <v>25000</v>
      </c>
      <c r="G1992" s="219"/>
      <c r="H1992" s="219"/>
      <c r="I1992" s="219">
        <f>F1992*E1992</f>
        <v>2500</v>
      </c>
      <c r="J1992" s="247"/>
      <c r="K1992" s="219"/>
      <c r="L1992" s="246"/>
      <c r="M1992" s="241"/>
      <c r="N1992" s="242"/>
      <c r="O1992" s="243"/>
    </row>
    <row r="1993" spans="1:15">
      <c r="A1993" s="214"/>
      <c r="B1993" s="215"/>
      <c r="C1993" s="216" t="s">
        <v>138</v>
      </c>
      <c r="D1993" s="217" t="s">
        <v>81</v>
      </c>
      <c r="E1993" s="287">
        <v>0.05</v>
      </c>
      <c r="F1993" s="219">
        <f>VLOOKUP(C1993,VLP!$C$2:$F$1161,3,0)</f>
        <v>38000</v>
      </c>
      <c r="G1993" s="219"/>
      <c r="H1993" s="219"/>
      <c r="I1993" s="219">
        <f>F1993*E1993</f>
        <v>1900</v>
      </c>
      <c r="J1993" s="247"/>
      <c r="K1993" s="219"/>
      <c r="L1993" s="246"/>
      <c r="M1993" s="241"/>
      <c r="N1993" s="242"/>
      <c r="O1993" s="243"/>
    </row>
    <row r="1994" spans="1:15">
      <c r="A1994" s="221"/>
      <c r="B1994" s="222"/>
      <c r="C1994" s="217" t="s">
        <v>6070</v>
      </c>
      <c r="D1994" s="217"/>
      <c r="E1994" s="287"/>
      <c r="F1994" s="219"/>
      <c r="G1994" s="219"/>
      <c r="H1994" s="219"/>
      <c r="I1994" s="219"/>
      <c r="J1994" s="247">
        <f>SUM(J1995:J1995)</f>
        <v>871364.47435714293</v>
      </c>
      <c r="K1994" s="219"/>
    </row>
    <row r="1995" spans="1:15">
      <c r="A1995" s="221"/>
      <c r="B1995" s="222"/>
      <c r="C1995" s="223" t="s">
        <v>2376</v>
      </c>
      <c r="D1995" s="217" t="s">
        <v>2540</v>
      </c>
      <c r="E1995" s="287">
        <v>2.5299999999999998</v>
      </c>
      <c r="F1995" s="219"/>
      <c r="G1995" s="219">
        <f>_ks50</f>
        <v>344412.83571428579</v>
      </c>
      <c r="H1995" s="219"/>
      <c r="I1995" s="219"/>
      <c r="J1995" s="219">
        <f>G1995*E1995</f>
        <v>871364.47435714293</v>
      </c>
      <c r="K1995" s="219"/>
    </row>
    <row r="1996" spans="1:15">
      <c r="A1996" s="224"/>
      <c r="B1996" s="222"/>
      <c r="C1996" s="217" t="s">
        <v>2791</v>
      </c>
      <c r="D1996" s="217"/>
      <c r="E1996" s="287"/>
      <c r="F1996" s="219"/>
      <c r="G1996" s="219"/>
      <c r="H1996" s="219"/>
      <c r="I1996" s="219"/>
      <c r="J1996" s="247"/>
      <c r="K1996" s="247">
        <f>SUM(K1997:K1998)</f>
        <v>97181.302272727262</v>
      </c>
    </row>
    <row r="1997" spans="1:15">
      <c r="A1997" s="226" t="s">
        <v>2183</v>
      </c>
      <c r="B1997" s="222"/>
      <c r="C1997" s="223" t="s">
        <v>2184</v>
      </c>
      <c r="D1997" s="217" t="s">
        <v>2195</v>
      </c>
      <c r="E1997" s="287">
        <v>7.1999999999999995E-2</v>
      </c>
      <c r="F1997" s="219"/>
      <c r="G1997" s="219"/>
      <c r="H1997" s="219">
        <f>VLOOKUP(A1997,'GiaMTC TT13-QD1491'!$B$10:$T$918,19,0)</f>
        <v>40127.5</v>
      </c>
      <c r="I1997" s="219"/>
      <c r="J1997" s="247"/>
      <c r="K1997" s="219">
        <f>H1997*E1997</f>
        <v>2889.18</v>
      </c>
    </row>
    <row r="1998" spans="1:15">
      <c r="A1998" s="226" t="s">
        <v>2149</v>
      </c>
      <c r="B1998" s="227"/>
      <c r="C1998" s="228" t="s">
        <v>6395</v>
      </c>
      <c r="D1998" s="229" t="s">
        <v>2195</v>
      </c>
      <c r="E1998" s="288">
        <v>0.124</v>
      </c>
      <c r="F1998" s="231"/>
      <c r="G1998" s="231"/>
      <c r="H1998" s="219">
        <f>VLOOKUP(A1998,'GiaMTC TT13-QD1491'!$B$10:$T$918,19,0)</f>
        <v>760420.34090909094</v>
      </c>
      <c r="I1998" s="231"/>
      <c r="J1998" s="248"/>
      <c r="K1998" s="231">
        <f>H1998*E1998</f>
        <v>94292.122272727269</v>
      </c>
    </row>
    <row r="1999" spans="1:15">
      <c r="A1999" s="443" t="s">
        <v>6460</v>
      </c>
      <c r="B1999" s="281" t="s">
        <v>6461</v>
      </c>
      <c r="C1999" s="442" t="s">
        <v>2805</v>
      </c>
      <c r="D1999" s="282"/>
      <c r="E1999" s="283"/>
      <c r="F1999" s="284"/>
      <c r="G1999" s="284"/>
      <c r="H1999" s="284"/>
      <c r="I1999" s="285">
        <f>SUM(I2000:I2002)</f>
        <v>5542</v>
      </c>
      <c r="J1999" s="286"/>
      <c r="K1999" s="284"/>
      <c r="L1999" s="246" t="s">
        <v>98</v>
      </c>
      <c r="M1999" s="241">
        <f>I1999</f>
        <v>5542</v>
      </c>
      <c r="N1999" s="242">
        <f>J2003</f>
        <v>723266.95500000019</v>
      </c>
      <c r="O1999" s="243">
        <f>K2005</f>
        <v>81491.365454545448</v>
      </c>
    </row>
    <row r="2000" spans="1:15">
      <c r="A2000" s="214"/>
      <c r="B2000" s="215"/>
      <c r="C2000" s="216" t="s">
        <v>170</v>
      </c>
      <c r="D2000" s="217" t="s">
        <v>6069</v>
      </c>
      <c r="E2000" s="287">
        <v>1.2</v>
      </c>
      <c r="F2000" s="219">
        <f>VLOOKUP(C2000,VLP!$C$2:$F$1161,3,0)</f>
        <v>1685</v>
      </c>
      <c r="G2000" s="219"/>
      <c r="H2000" s="219"/>
      <c r="I2000" s="219">
        <f>F2000*E2000</f>
        <v>2022</v>
      </c>
      <c r="J2000" s="247"/>
      <c r="K2000" s="219"/>
      <c r="L2000" s="246"/>
      <c r="M2000" s="241"/>
      <c r="N2000" s="242"/>
      <c r="O2000" s="243"/>
    </row>
    <row r="2001" spans="1:15">
      <c r="A2001" s="214"/>
      <c r="B2001" s="215"/>
      <c r="C2001" s="216" t="s">
        <v>399</v>
      </c>
      <c r="D2001" s="217" t="s">
        <v>120</v>
      </c>
      <c r="E2001" s="287">
        <v>0.08</v>
      </c>
      <c r="F2001" s="219">
        <f>VLOOKUP(C2001,VLP!$C$2:$F$1161,3,0)</f>
        <v>25000</v>
      </c>
      <c r="G2001" s="219"/>
      <c r="H2001" s="219"/>
      <c r="I2001" s="219">
        <f>F2001*E2001</f>
        <v>2000</v>
      </c>
      <c r="J2001" s="247"/>
      <c r="K2001" s="219"/>
      <c r="L2001" s="246"/>
      <c r="M2001" s="241"/>
      <c r="N2001" s="242"/>
      <c r="O2001" s="243"/>
    </row>
    <row r="2002" spans="1:15">
      <c r="A2002" s="214"/>
      <c r="B2002" s="215"/>
      <c r="C2002" s="216" t="s">
        <v>138</v>
      </c>
      <c r="D2002" s="217" t="s">
        <v>81</v>
      </c>
      <c r="E2002" s="287">
        <v>0.04</v>
      </c>
      <c r="F2002" s="219">
        <f>VLOOKUP(C2002,VLP!$C$2:$F$1161,3,0)</f>
        <v>38000</v>
      </c>
      <c r="G2002" s="219"/>
      <c r="H2002" s="219"/>
      <c r="I2002" s="219">
        <f>F2002*E2002</f>
        <v>1520</v>
      </c>
      <c r="J2002" s="247"/>
      <c r="K2002" s="219"/>
      <c r="L2002" s="246"/>
      <c r="M2002" s="241"/>
      <c r="N2002" s="242"/>
      <c r="O2002" s="243"/>
    </row>
    <row r="2003" spans="1:15">
      <c r="A2003" s="221"/>
      <c r="B2003" s="222"/>
      <c r="C2003" s="217" t="s">
        <v>6070</v>
      </c>
      <c r="D2003" s="217"/>
      <c r="E2003" s="287"/>
      <c r="F2003" s="219"/>
      <c r="G2003" s="219"/>
      <c r="H2003" s="219"/>
      <c r="I2003" s="219"/>
      <c r="J2003" s="247">
        <f>SUM(J2004:J2004)</f>
        <v>723266.95500000019</v>
      </c>
      <c r="K2003" s="219"/>
    </row>
    <row r="2004" spans="1:15">
      <c r="A2004" s="221"/>
      <c r="B2004" s="222"/>
      <c r="C2004" s="223" t="s">
        <v>2376</v>
      </c>
      <c r="D2004" s="217" t="s">
        <v>2540</v>
      </c>
      <c r="E2004" s="287">
        <v>2.1</v>
      </c>
      <c r="F2004" s="219"/>
      <c r="G2004" s="219">
        <f>_ks50</f>
        <v>344412.83571428579</v>
      </c>
      <c r="H2004" s="219"/>
      <c r="I2004" s="219"/>
      <c r="J2004" s="219">
        <f>G2004*E2004</f>
        <v>723266.95500000019</v>
      </c>
      <c r="K2004" s="219"/>
    </row>
    <row r="2005" spans="1:15">
      <c r="A2005" s="224"/>
      <c r="B2005" s="222"/>
      <c r="C2005" s="217" t="s">
        <v>2791</v>
      </c>
      <c r="D2005" s="217"/>
      <c r="E2005" s="287"/>
      <c r="F2005" s="219"/>
      <c r="G2005" s="219"/>
      <c r="H2005" s="219"/>
      <c r="I2005" s="219"/>
      <c r="J2005" s="247"/>
      <c r="K2005" s="247">
        <f>SUM(K2006:K2007)</f>
        <v>81491.365454545448</v>
      </c>
    </row>
    <row r="2006" spans="1:15">
      <c r="A2006" s="226" t="s">
        <v>2183</v>
      </c>
      <c r="B2006" s="222"/>
      <c r="C2006" s="223" t="s">
        <v>2184</v>
      </c>
      <c r="D2006" s="217" t="s">
        <v>2195</v>
      </c>
      <c r="E2006" s="287">
        <v>0.06</v>
      </c>
      <c r="F2006" s="219"/>
      <c r="G2006" s="219"/>
      <c r="H2006" s="219">
        <f>VLOOKUP(A2006,'GiaMTC TT13-QD1491'!$B$10:$T$918,19,0)</f>
        <v>40127.5</v>
      </c>
      <c r="I2006" s="219"/>
      <c r="J2006" s="247"/>
      <c r="K2006" s="219">
        <f>H2006*E2006</f>
        <v>2407.65</v>
      </c>
    </row>
    <row r="2007" spans="1:15">
      <c r="A2007" s="226" t="s">
        <v>2149</v>
      </c>
      <c r="B2007" s="227"/>
      <c r="C2007" s="228" t="s">
        <v>6395</v>
      </c>
      <c r="D2007" s="229" t="s">
        <v>2195</v>
      </c>
      <c r="E2007" s="288">
        <v>0.104</v>
      </c>
      <c r="F2007" s="231"/>
      <c r="G2007" s="231"/>
      <c r="H2007" s="219">
        <f>VLOOKUP(A2007,'GiaMTC TT13-QD1491'!$B$10:$T$918,19,0)</f>
        <v>760420.34090909094</v>
      </c>
      <c r="I2007" s="231"/>
      <c r="J2007" s="248"/>
      <c r="K2007" s="231">
        <f>H2007*E2007</f>
        <v>79083.715454545454</v>
      </c>
    </row>
    <row r="2008" spans="1:15">
      <c r="A2008" s="460" t="s">
        <v>2537</v>
      </c>
      <c r="B2008" s="276"/>
    </row>
    <row r="2009" spans="1:15">
      <c r="A2009" s="460" t="s">
        <v>6462</v>
      </c>
      <c r="B2009" s="276"/>
    </row>
    <row r="2010" spans="1:15">
      <c r="A2010" s="277" t="s">
        <v>6463</v>
      </c>
      <c r="B2010" s="277" t="s">
        <v>6464</v>
      </c>
    </row>
    <row r="2011" spans="1:15">
      <c r="A2011" s="1617" t="s">
        <v>438</v>
      </c>
      <c r="B2011" s="1617" t="s">
        <v>2538</v>
      </c>
      <c r="C2011" s="1617" t="s">
        <v>2539</v>
      </c>
      <c r="D2011" s="1617" t="s">
        <v>2787</v>
      </c>
      <c r="E2011" s="1617" t="s">
        <v>2788</v>
      </c>
      <c r="F2011" s="1624" t="s">
        <v>77</v>
      </c>
      <c r="G2011" s="1625"/>
      <c r="H2011" s="1626"/>
      <c r="I2011" s="1624" t="s">
        <v>2781</v>
      </c>
      <c r="J2011" s="1625"/>
      <c r="K2011" s="1626"/>
    </row>
    <row r="2012" spans="1:15">
      <c r="A2012" s="1618"/>
      <c r="B2012" s="1618"/>
      <c r="C2012" s="1618"/>
      <c r="D2012" s="1618"/>
      <c r="E2012" s="1618"/>
      <c r="F2012" s="280" t="s">
        <v>2554</v>
      </c>
      <c r="G2012" s="280" t="s">
        <v>2783</v>
      </c>
      <c r="H2012" s="280" t="s">
        <v>2784</v>
      </c>
      <c r="I2012" s="280" t="s">
        <v>2554</v>
      </c>
      <c r="J2012" s="280" t="s">
        <v>2783</v>
      </c>
      <c r="K2012" s="280" t="s">
        <v>2784</v>
      </c>
    </row>
    <row r="2013" spans="1:15" ht="24">
      <c r="A2013" s="443" t="s">
        <v>6465</v>
      </c>
      <c r="B2013" s="281" t="s">
        <v>6466</v>
      </c>
      <c r="C2013" s="442" t="s">
        <v>2805</v>
      </c>
      <c r="D2013" s="282"/>
      <c r="E2013" s="283"/>
      <c r="F2013" s="284"/>
      <c r="G2013" s="284"/>
      <c r="H2013" s="284"/>
      <c r="I2013" s="285">
        <f>SUM(I2014:I2016)</f>
        <v>7770</v>
      </c>
      <c r="J2013" s="286"/>
      <c r="K2013" s="284"/>
      <c r="L2013" s="246" t="s">
        <v>98</v>
      </c>
      <c r="M2013" s="241">
        <f>I2013</f>
        <v>7770</v>
      </c>
      <c r="N2013" s="242">
        <f>J2017</f>
        <v>3568116.9780000006</v>
      </c>
      <c r="O2013" s="243">
        <f>K2019</f>
        <v>218367.0268181818</v>
      </c>
    </row>
    <row r="2014" spans="1:15">
      <c r="A2014" s="214"/>
      <c r="B2014" s="215"/>
      <c r="C2014" s="216" t="s">
        <v>170</v>
      </c>
      <c r="D2014" s="217" t="s">
        <v>6069</v>
      </c>
      <c r="E2014" s="287">
        <v>2</v>
      </c>
      <c r="F2014" s="219">
        <f>VLOOKUP(C2014,VLP!$C$2:$F$1161,3,0)</f>
        <v>1685</v>
      </c>
      <c r="G2014" s="219"/>
      <c r="H2014" s="219"/>
      <c r="I2014" s="219">
        <f>F2014*E2014</f>
        <v>3370</v>
      </c>
      <c r="J2014" s="247"/>
      <c r="K2014" s="219"/>
      <c r="L2014" s="246"/>
      <c r="M2014" s="241"/>
      <c r="N2014" s="242"/>
      <c r="O2014" s="243"/>
    </row>
    <row r="2015" spans="1:15">
      <c r="A2015" s="214"/>
      <c r="B2015" s="215"/>
      <c r="C2015" s="216" t="s">
        <v>399</v>
      </c>
      <c r="D2015" s="217" t="s">
        <v>120</v>
      </c>
      <c r="E2015" s="287">
        <v>0.1</v>
      </c>
      <c r="F2015" s="219">
        <f>VLOOKUP(C2015,VLP!$C$2:$F$1161,3,0)</f>
        <v>25000</v>
      </c>
      <c r="G2015" s="219"/>
      <c r="H2015" s="219"/>
      <c r="I2015" s="219">
        <f>F2015*E2015</f>
        <v>2500</v>
      </c>
      <c r="J2015" s="247"/>
      <c r="K2015" s="219"/>
      <c r="L2015" s="246"/>
      <c r="M2015" s="241"/>
      <c r="N2015" s="242"/>
      <c r="O2015" s="243"/>
    </row>
    <row r="2016" spans="1:15">
      <c r="A2016" s="214"/>
      <c r="B2016" s="215"/>
      <c r="C2016" s="216" t="s">
        <v>138</v>
      </c>
      <c r="D2016" s="217" t="s">
        <v>81</v>
      </c>
      <c r="E2016" s="287">
        <v>0.05</v>
      </c>
      <c r="F2016" s="219">
        <f>VLOOKUP(C2016,VLP!$C$2:$F$1161,3,0)</f>
        <v>38000</v>
      </c>
      <c r="G2016" s="219"/>
      <c r="H2016" s="219"/>
      <c r="I2016" s="219">
        <f>F2016*E2016</f>
        <v>1900</v>
      </c>
      <c r="J2016" s="247"/>
      <c r="K2016" s="219"/>
      <c r="L2016" s="246"/>
      <c r="M2016" s="241"/>
      <c r="N2016" s="242"/>
      <c r="O2016" s="243"/>
    </row>
    <row r="2017" spans="1:15">
      <c r="A2017" s="221"/>
      <c r="B2017" s="222"/>
      <c r="C2017" s="217" t="s">
        <v>6070</v>
      </c>
      <c r="D2017" s="217"/>
      <c r="E2017" s="287"/>
      <c r="F2017" s="219"/>
      <c r="G2017" s="219"/>
      <c r="H2017" s="219"/>
      <c r="I2017" s="219"/>
      <c r="J2017" s="247">
        <f>SUM(J2018:J2018)</f>
        <v>3568116.9780000006</v>
      </c>
      <c r="K2017" s="219"/>
    </row>
    <row r="2018" spans="1:15">
      <c r="A2018" s="221"/>
      <c r="B2018" s="222"/>
      <c r="C2018" s="223" t="s">
        <v>2376</v>
      </c>
      <c r="D2018" s="217" t="s">
        <v>2540</v>
      </c>
      <c r="E2018" s="287">
        <v>10.36</v>
      </c>
      <c r="F2018" s="219"/>
      <c r="G2018" s="219">
        <f>_ks50</f>
        <v>344412.83571428579</v>
      </c>
      <c r="H2018" s="219"/>
      <c r="I2018" s="219"/>
      <c r="J2018" s="219">
        <f>G2018*E2018</f>
        <v>3568116.9780000006</v>
      </c>
      <c r="K2018" s="219"/>
    </row>
    <row r="2019" spans="1:15">
      <c r="A2019" s="224"/>
      <c r="B2019" s="222"/>
      <c r="C2019" s="217" t="s">
        <v>2791</v>
      </c>
      <c r="D2019" s="217"/>
      <c r="E2019" s="287"/>
      <c r="F2019" s="219"/>
      <c r="G2019" s="219"/>
      <c r="H2019" s="219"/>
      <c r="I2019" s="219"/>
      <c r="J2019" s="247"/>
      <c r="K2019" s="247">
        <f>SUM(K2020:K2021)</f>
        <v>218367.0268181818</v>
      </c>
    </row>
    <row r="2020" spans="1:15">
      <c r="A2020" s="226" t="s">
        <v>2183</v>
      </c>
      <c r="B2020" s="222"/>
      <c r="C2020" s="223" t="s">
        <v>2184</v>
      </c>
      <c r="D2020" s="217" t="s">
        <v>2195</v>
      </c>
      <c r="E2020" s="287">
        <v>0.06</v>
      </c>
      <c r="F2020" s="219"/>
      <c r="G2020" s="219"/>
      <c r="H2020" s="219">
        <f>VLOOKUP(A2020,'GiaMTC TT13-QD1491'!$B$10:$T$918,19,0)</f>
        <v>40127.5</v>
      </c>
      <c r="I2020" s="219"/>
      <c r="J2020" s="247"/>
      <c r="K2020" s="219">
        <f>H2020*E2020</f>
        <v>2407.65</v>
      </c>
    </row>
    <row r="2021" spans="1:15">
      <c r="A2021" s="226" t="s">
        <v>2149</v>
      </c>
      <c r="B2021" s="227"/>
      <c r="C2021" s="228" t="s">
        <v>6395</v>
      </c>
      <c r="D2021" s="229" t="s">
        <v>2195</v>
      </c>
      <c r="E2021" s="288">
        <v>0.28399999999999997</v>
      </c>
      <c r="F2021" s="231"/>
      <c r="G2021" s="231"/>
      <c r="H2021" s="219">
        <f>VLOOKUP(A2021,'GiaMTC TT13-QD1491'!$B$10:$T$918,19,0)</f>
        <v>760420.34090909094</v>
      </c>
      <c r="I2021" s="231"/>
      <c r="J2021" s="248"/>
      <c r="K2021" s="231">
        <f>H2021*E2021</f>
        <v>215959.3768181818</v>
      </c>
    </row>
    <row r="2022" spans="1:15">
      <c r="A2022" s="443" t="s">
        <v>6467</v>
      </c>
      <c r="B2022" s="281" t="s">
        <v>6468</v>
      </c>
      <c r="C2022" s="442" t="s">
        <v>2805</v>
      </c>
      <c r="D2022" s="282"/>
      <c r="E2022" s="283"/>
      <c r="F2022" s="284"/>
      <c r="G2022" s="284"/>
      <c r="H2022" s="284"/>
      <c r="I2022" s="285">
        <f>SUM(I2023:I2025)</f>
        <v>5205</v>
      </c>
      <c r="J2022" s="286"/>
      <c r="K2022" s="284"/>
      <c r="L2022" s="246" t="s">
        <v>98</v>
      </c>
      <c r="M2022" s="241">
        <f>I2022</f>
        <v>5205</v>
      </c>
      <c r="N2022" s="242">
        <f>J2026</f>
        <v>2975726.9005714292</v>
      </c>
      <c r="O2022" s="243">
        <f>K2028</f>
        <v>182225.99579545454</v>
      </c>
    </row>
    <row r="2023" spans="1:15">
      <c r="A2023" s="214"/>
      <c r="B2023" s="215"/>
      <c r="C2023" s="216" t="s">
        <v>170</v>
      </c>
      <c r="D2023" s="217" t="s">
        <v>6069</v>
      </c>
      <c r="E2023" s="287">
        <v>1</v>
      </c>
      <c r="F2023" s="219">
        <f>VLOOKUP(C2023,VLP!$C$2:$F$1161,3,0)</f>
        <v>1685</v>
      </c>
      <c r="G2023" s="219"/>
      <c r="H2023" s="219"/>
      <c r="I2023" s="219">
        <f>F2023*E2023</f>
        <v>1685</v>
      </c>
      <c r="J2023" s="247"/>
      <c r="K2023" s="219"/>
      <c r="L2023" s="246"/>
      <c r="M2023" s="241"/>
      <c r="N2023" s="242"/>
      <c r="O2023" s="243"/>
    </row>
    <row r="2024" spans="1:15">
      <c r="A2024" s="214"/>
      <c r="B2024" s="215"/>
      <c r="C2024" s="216" t="s">
        <v>399</v>
      </c>
      <c r="D2024" s="217" t="s">
        <v>120</v>
      </c>
      <c r="E2024" s="287">
        <v>0.08</v>
      </c>
      <c r="F2024" s="219">
        <f>VLOOKUP(C2024,VLP!$C$2:$F$1161,3,0)</f>
        <v>25000</v>
      </c>
      <c r="G2024" s="219"/>
      <c r="H2024" s="219"/>
      <c r="I2024" s="219">
        <f>F2024*E2024</f>
        <v>2000</v>
      </c>
      <c r="J2024" s="247"/>
      <c r="K2024" s="219"/>
      <c r="L2024" s="246"/>
      <c r="M2024" s="241"/>
      <c r="N2024" s="242"/>
      <c r="O2024" s="243"/>
    </row>
    <row r="2025" spans="1:15">
      <c r="A2025" s="214"/>
      <c r="B2025" s="215"/>
      <c r="C2025" s="216" t="s">
        <v>138</v>
      </c>
      <c r="D2025" s="217" t="s">
        <v>81</v>
      </c>
      <c r="E2025" s="287">
        <v>0.04</v>
      </c>
      <c r="F2025" s="219">
        <f>VLOOKUP(C2025,VLP!$C$2:$F$1161,3,0)</f>
        <v>38000</v>
      </c>
      <c r="G2025" s="219"/>
      <c r="H2025" s="219"/>
      <c r="I2025" s="219">
        <f>F2025*E2025</f>
        <v>1520</v>
      </c>
      <c r="J2025" s="247"/>
      <c r="K2025" s="219"/>
      <c r="L2025" s="246"/>
      <c r="M2025" s="241"/>
      <c r="N2025" s="242"/>
      <c r="O2025" s="243"/>
    </row>
    <row r="2026" spans="1:15">
      <c r="A2026" s="221"/>
      <c r="B2026" s="222"/>
      <c r="C2026" s="217" t="s">
        <v>6070</v>
      </c>
      <c r="D2026" s="217"/>
      <c r="E2026" s="287"/>
      <c r="F2026" s="219"/>
      <c r="G2026" s="219"/>
      <c r="H2026" s="219"/>
      <c r="I2026" s="219"/>
      <c r="J2026" s="247">
        <f>SUM(J2027:J2027)</f>
        <v>2975726.9005714292</v>
      </c>
      <c r="K2026" s="219"/>
    </row>
    <row r="2027" spans="1:15">
      <c r="A2027" s="221"/>
      <c r="B2027" s="222"/>
      <c r="C2027" s="223" t="s">
        <v>2376</v>
      </c>
      <c r="D2027" s="217" t="s">
        <v>2540</v>
      </c>
      <c r="E2027" s="287">
        <v>8.64</v>
      </c>
      <c r="F2027" s="219"/>
      <c r="G2027" s="219">
        <f>_ks50</f>
        <v>344412.83571428579</v>
      </c>
      <c r="H2027" s="219"/>
      <c r="I2027" s="219"/>
      <c r="J2027" s="219">
        <f>G2027*E2027</f>
        <v>2975726.9005714292</v>
      </c>
      <c r="K2027" s="219"/>
    </row>
    <row r="2028" spans="1:15">
      <c r="A2028" s="224"/>
      <c r="B2028" s="222"/>
      <c r="C2028" s="217" t="s">
        <v>2791</v>
      </c>
      <c r="D2028" s="217"/>
      <c r="E2028" s="287"/>
      <c r="F2028" s="219"/>
      <c r="G2028" s="219"/>
      <c r="H2028" s="219"/>
      <c r="I2028" s="219"/>
      <c r="J2028" s="247"/>
      <c r="K2028" s="247">
        <f>SUM(K2029:K2030)</f>
        <v>182225.99579545454</v>
      </c>
    </row>
    <row r="2029" spans="1:15">
      <c r="A2029" s="226" t="s">
        <v>2183</v>
      </c>
      <c r="B2029" s="222"/>
      <c r="C2029" s="223" t="s">
        <v>2184</v>
      </c>
      <c r="D2029" s="217" t="s">
        <v>2195</v>
      </c>
      <c r="E2029" s="287">
        <v>0.05</v>
      </c>
      <c r="F2029" s="219"/>
      <c r="G2029" s="219"/>
      <c r="H2029" s="219">
        <f>VLOOKUP(A2029,'GiaMTC TT13-QD1491'!$B$10:$T$918,19,0)</f>
        <v>40127.5</v>
      </c>
      <c r="I2029" s="219"/>
      <c r="J2029" s="247"/>
      <c r="K2029" s="219">
        <f>H2029*E2029</f>
        <v>2006.375</v>
      </c>
    </row>
    <row r="2030" spans="1:15">
      <c r="A2030" s="226" t="s">
        <v>2149</v>
      </c>
      <c r="B2030" s="227"/>
      <c r="C2030" s="228" t="s">
        <v>6395</v>
      </c>
      <c r="D2030" s="229" t="s">
        <v>2195</v>
      </c>
      <c r="E2030" s="288">
        <v>0.23699999999999999</v>
      </c>
      <c r="F2030" s="231"/>
      <c r="G2030" s="231"/>
      <c r="H2030" s="219">
        <f>VLOOKUP(A2030,'GiaMTC TT13-QD1491'!$B$10:$T$918,19,0)</f>
        <v>760420.34090909094</v>
      </c>
      <c r="I2030" s="231"/>
      <c r="J2030" s="248"/>
      <c r="K2030" s="231">
        <f>H2030*E2030</f>
        <v>180219.62079545454</v>
      </c>
    </row>
    <row r="2031" spans="1:15">
      <c r="A2031" s="443" t="s">
        <v>6469</v>
      </c>
      <c r="B2031" s="281" t="s">
        <v>6470</v>
      </c>
      <c r="C2031" s="442" t="s">
        <v>2805</v>
      </c>
      <c r="D2031" s="282"/>
      <c r="E2031" s="283"/>
      <c r="F2031" s="284"/>
      <c r="G2031" s="284"/>
      <c r="H2031" s="284"/>
      <c r="I2031" s="285">
        <f>SUM(I2032:I2034)</f>
        <v>8996</v>
      </c>
      <c r="J2031" s="286"/>
      <c r="K2031" s="284"/>
      <c r="L2031" s="246" t="s">
        <v>98</v>
      </c>
      <c r="M2031" s="241">
        <f>I2031</f>
        <v>8996</v>
      </c>
      <c r="N2031" s="242">
        <f>J2035</f>
        <v>792149.5221428572</v>
      </c>
      <c r="O2031" s="243">
        <f>K2037</f>
        <v>52270.368181818194</v>
      </c>
    </row>
    <row r="2032" spans="1:15">
      <c r="A2032" s="214"/>
      <c r="B2032" s="215"/>
      <c r="C2032" s="216" t="s">
        <v>170</v>
      </c>
      <c r="D2032" s="217" t="s">
        <v>6069</v>
      </c>
      <c r="E2032" s="287">
        <v>1.6</v>
      </c>
      <c r="F2032" s="219">
        <f>VLOOKUP(C2032,VLP!$C$2:$F$1161,3,0)</f>
        <v>1685</v>
      </c>
      <c r="G2032" s="219"/>
      <c r="H2032" s="219"/>
      <c r="I2032" s="219">
        <f>F2032*E2032</f>
        <v>2696</v>
      </c>
      <c r="J2032" s="247"/>
      <c r="K2032" s="219"/>
      <c r="L2032" s="246"/>
      <c r="M2032" s="241"/>
      <c r="N2032" s="242"/>
      <c r="O2032" s="243"/>
    </row>
    <row r="2033" spans="1:15">
      <c r="A2033" s="214"/>
      <c r="B2033" s="215"/>
      <c r="C2033" s="216" t="s">
        <v>399</v>
      </c>
      <c r="D2033" s="217" t="s">
        <v>120</v>
      </c>
      <c r="E2033" s="287">
        <v>0.1</v>
      </c>
      <c r="F2033" s="219">
        <f>VLOOKUP(C2033,VLP!$C$2:$F$1161,3,0)</f>
        <v>25000</v>
      </c>
      <c r="G2033" s="219"/>
      <c r="H2033" s="219"/>
      <c r="I2033" s="219">
        <f>F2033*E2033</f>
        <v>2500</v>
      </c>
      <c r="J2033" s="247"/>
      <c r="K2033" s="219"/>
      <c r="L2033" s="246"/>
      <c r="M2033" s="241"/>
      <c r="N2033" s="242"/>
      <c r="O2033" s="243"/>
    </row>
    <row r="2034" spans="1:15">
      <c r="A2034" s="214"/>
      <c r="B2034" s="215"/>
      <c r="C2034" s="216" t="s">
        <v>138</v>
      </c>
      <c r="D2034" s="217" t="s">
        <v>81</v>
      </c>
      <c r="E2034" s="287">
        <v>0.1</v>
      </c>
      <c r="F2034" s="219">
        <f>VLOOKUP(C2034,VLP!$C$2:$F$1161,3,0)</f>
        <v>38000</v>
      </c>
      <c r="G2034" s="219"/>
      <c r="H2034" s="219"/>
      <c r="I2034" s="219">
        <f>F2034*E2034</f>
        <v>3800</v>
      </c>
      <c r="J2034" s="247"/>
      <c r="K2034" s="219"/>
      <c r="L2034" s="246"/>
      <c r="M2034" s="241"/>
      <c r="N2034" s="242"/>
      <c r="O2034" s="243"/>
    </row>
    <row r="2035" spans="1:15">
      <c r="A2035" s="221"/>
      <c r="B2035" s="222"/>
      <c r="C2035" s="217" t="s">
        <v>6070</v>
      </c>
      <c r="D2035" s="217"/>
      <c r="E2035" s="287"/>
      <c r="F2035" s="219"/>
      <c r="G2035" s="219"/>
      <c r="H2035" s="219"/>
      <c r="I2035" s="219"/>
      <c r="J2035" s="247">
        <f>SUM(J2036:J2036)</f>
        <v>792149.5221428572</v>
      </c>
      <c r="K2035" s="219"/>
    </row>
    <row r="2036" spans="1:15">
      <c r="A2036" s="221"/>
      <c r="B2036" s="222"/>
      <c r="C2036" s="223" t="s">
        <v>2376</v>
      </c>
      <c r="D2036" s="217" t="s">
        <v>2540</v>
      </c>
      <c r="E2036" s="287">
        <v>2.2999999999999998</v>
      </c>
      <c r="F2036" s="219"/>
      <c r="G2036" s="219">
        <f>_ks50</f>
        <v>344412.83571428579</v>
      </c>
      <c r="H2036" s="219"/>
      <c r="I2036" s="219"/>
      <c r="J2036" s="219">
        <f>G2036*E2036</f>
        <v>792149.5221428572</v>
      </c>
      <c r="K2036" s="219"/>
    </row>
    <row r="2037" spans="1:15">
      <c r="A2037" s="224"/>
      <c r="B2037" s="222"/>
      <c r="C2037" s="217" t="s">
        <v>2791</v>
      </c>
      <c r="D2037" s="217"/>
      <c r="E2037" s="287"/>
      <c r="F2037" s="219"/>
      <c r="G2037" s="219"/>
      <c r="H2037" s="219"/>
      <c r="I2037" s="219"/>
      <c r="J2037" s="247"/>
      <c r="K2037" s="247">
        <f>SUM(K2038:K2039)</f>
        <v>52270.368181818194</v>
      </c>
    </row>
    <row r="2038" spans="1:15">
      <c r="A2038" s="226" t="s">
        <v>2183</v>
      </c>
      <c r="B2038" s="222"/>
      <c r="C2038" s="223" t="s">
        <v>2184</v>
      </c>
      <c r="D2038" s="217" t="s">
        <v>2195</v>
      </c>
      <c r="E2038" s="287">
        <v>1.4E-2</v>
      </c>
      <c r="F2038" s="219"/>
      <c r="G2038" s="219"/>
      <c r="H2038" s="219">
        <f>VLOOKUP(A2038,'GiaMTC TT13-QD1491'!$B$10:$T$918,19,0)</f>
        <v>40127.5</v>
      </c>
      <c r="I2038" s="219"/>
      <c r="J2038" s="247"/>
      <c r="K2038" s="219">
        <f>H2038*E2038</f>
        <v>561.78499999999997</v>
      </c>
    </row>
    <row r="2039" spans="1:15">
      <c r="A2039" s="226" t="s">
        <v>2149</v>
      </c>
      <c r="B2039" s="227"/>
      <c r="C2039" s="228" t="s">
        <v>6395</v>
      </c>
      <c r="D2039" s="229" t="s">
        <v>2195</v>
      </c>
      <c r="E2039" s="288">
        <v>6.8000000000000005E-2</v>
      </c>
      <c r="F2039" s="231"/>
      <c r="G2039" s="231"/>
      <c r="H2039" s="219">
        <f>VLOOKUP(A2039,'GiaMTC TT13-QD1491'!$B$10:$T$918,19,0)</f>
        <v>760420.34090909094</v>
      </c>
      <c r="I2039" s="231"/>
      <c r="J2039" s="248"/>
      <c r="K2039" s="231">
        <f>H2039*E2039</f>
        <v>51708.58318181819</v>
      </c>
    </row>
    <row r="2040" spans="1:15">
      <c r="A2040" s="443" t="s">
        <v>6471</v>
      </c>
      <c r="B2040" s="281" t="s">
        <v>6472</v>
      </c>
      <c r="C2040" s="442" t="s">
        <v>2805</v>
      </c>
      <c r="D2040" s="282"/>
      <c r="E2040" s="283"/>
      <c r="F2040" s="284"/>
      <c r="G2040" s="284"/>
      <c r="H2040" s="284"/>
      <c r="I2040" s="285">
        <f>SUM(I2041:I2043)</f>
        <v>12663</v>
      </c>
      <c r="J2040" s="286"/>
      <c r="K2040" s="284"/>
      <c r="L2040" s="246" t="s">
        <v>98</v>
      </c>
      <c r="M2040" s="241">
        <f>I2040</f>
        <v>12663</v>
      </c>
      <c r="N2040" s="242">
        <f>J2044</f>
        <v>3306363.2228571433</v>
      </c>
      <c r="O2040" s="243">
        <f>K2046</f>
        <v>218367.0268181818</v>
      </c>
    </row>
    <row r="2041" spans="1:15">
      <c r="A2041" s="214"/>
      <c r="B2041" s="215"/>
      <c r="C2041" s="216" t="s">
        <v>170</v>
      </c>
      <c r="D2041" s="217" t="s">
        <v>6069</v>
      </c>
      <c r="E2041" s="287">
        <v>1.8</v>
      </c>
      <c r="F2041" s="219">
        <f>VLOOKUP(C2041,VLP!$C$2:$F$1161,3,0)</f>
        <v>1685</v>
      </c>
      <c r="G2041" s="219"/>
      <c r="H2041" s="219"/>
      <c r="I2041" s="219">
        <f>F2041*E2041</f>
        <v>3033</v>
      </c>
      <c r="J2041" s="247"/>
      <c r="K2041" s="219"/>
      <c r="L2041" s="246"/>
      <c r="M2041" s="241"/>
      <c r="N2041" s="242"/>
      <c r="O2041" s="243"/>
    </row>
    <row r="2042" spans="1:15">
      <c r="A2042" s="214"/>
      <c r="B2042" s="215"/>
      <c r="C2042" s="216" t="s">
        <v>399</v>
      </c>
      <c r="D2042" s="217" t="s">
        <v>120</v>
      </c>
      <c r="E2042" s="287">
        <v>0.18</v>
      </c>
      <c r="F2042" s="219">
        <f>VLOOKUP(C2042,VLP!$C$2:$F$1161,3,0)</f>
        <v>25000</v>
      </c>
      <c r="G2042" s="219"/>
      <c r="H2042" s="219"/>
      <c r="I2042" s="219">
        <f>F2042*E2042</f>
        <v>4500</v>
      </c>
      <c r="J2042" s="247"/>
      <c r="K2042" s="219"/>
      <c r="L2042" s="246"/>
      <c r="M2042" s="241"/>
      <c r="N2042" s="242"/>
      <c r="O2042" s="243"/>
    </row>
    <row r="2043" spans="1:15">
      <c r="A2043" s="214"/>
      <c r="B2043" s="215"/>
      <c r="C2043" s="216" t="s">
        <v>138</v>
      </c>
      <c r="D2043" s="217" t="s">
        <v>81</v>
      </c>
      <c r="E2043" s="287">
        <v>0.13500000000000001</v>
      </c>
      <c r="F2043" s="219">
        <f>VLOOKUP(C2043,VLP!$C$2:$F$1161,3,0)</f>
        <v>38000</v>
      </c>
      <c r="G2043" s="219"/>
      <c r="H2043" s="219"/>
      <c r="I2043" s="219">
        <f>F2043*E2043</f>
        <v>5130</v>
      </c>
      <c r="J2043" s="247"/>
      <c r="K2043" s="219"/>
      <c r="L2043" s="246"/>
      <c r="M2043" s="241"/>
      <c r="N2043" s="242"/>
      <c r="O2043" s="243"/>
    </row>
    <row r="2044" spans="1:15">
      <c r="A2044" s="221"/>
      <c r="B2044" s="222"/>
      <c r="C2044" s="217" t="s">
        <v>6070</v>
      </c>
      <c r="D2044" s="217"/>
      <c r="E2044" s="287"/>
      <c r="F2044" s="219"/>
      <c r="G2044" s="219"/>
      <c r="H2044" s="219"/>
      <c r="I2044" s="219"/>
      <c r="J2044" s="247">
        <f>SUM(J2045:J2045)</f>
        <v>3306363.2228571433</v>
      </c>
      <c r="K2044" s="219"/>
    </row>
    <row r="2045" spans="1:15">
      <c r="A2045" s="221"/>
      <c r="B2045" s="222"/>
      <c r="C2045" s="223" t="s">
        <v>2376</v>
      </c>
      <c r="D2045" s="217" t="s">
        <v>2540</v>
      </c>
      <c r="E2045" s="287">
        <v>9.6</v>
      </c>
      <c r="F2045" s="219"/>
      <c r="G2045" s="219">
        <f>_ks50</f>
        <v>344412.83571428579</v>
      </c>
      <c r="H2045" s="219"/>
      <c r="I2045" s="219"/>
      <c r="J2045" s="219">
        <f>G2045*E2045</f>
        <v>3306363.2228571433</v>
      </c>
      <c r="K2045" s="219"/>
    </row>
    <row r="2046" spans="1:15">
      <c r="A2046" s="224"/>
      <c r="B2046" s="222"/>
      <c r="C2046" s="217" t="s">
        <v>2791</v>
      </c>
      <c r="D2046" s="217"/>
      <c r="E2046" s="287"/>
      <c r="F2046" s="219"/>
      <c r="G2046" s="219"/>
      <c r="H2046" s="219"/>
      <c r="I2046" s="219"/>
      <c r="J2046" s="247"/>
      <c r="K2046" s="247">
        <f>SUM(K2047:K2048)</f>
        <v>218367.0268181818</v>
      </c>
    </row>
    <row r="2047" spans="1:15">
      <c r="A2047" s="226" t="s">
        <v>2183</v>
      </c>
      <c r="B2047" s="222"/>
      <c r="C2047" s="223" t="s">
        <v>2184</v>
      </c>
      <c r="D2047" s="217" t="s">
        <v>2195</v>
      </c>
      <c r="E2047" s="287">
        <v>0.06</v>
      </c>
      <c r="F2047" s="219"/>
      <c r="G2047" s="219"/>
      <c r="H2047" s="219">
        <f>VLOOKUP(A2047,'GiaMTC TT13-QD1491'!$B$10:$T$918,19,0)</f>
        <v>40127.5</v>
      </c>
      <c r="I2047" s="219"/>
      <c r="J2047" s="247"/>
      <c r="K2047" s="219">
        <f>H2047*E2047</f>
        <v>2407.65</v>
      </c>
    </row>
    <row r="2048" spans="1:15">
      <c r="A2048" s="226" t="s">
        <v>2149</v>
      </c>
      <c r="B2048" s="227"/>
      <c r="C2048" s="228" t="s">
        <v>6395</v>
      </c>
      <c r="D2048" s="229" t="s">
        <v>2195</v>
      </c>
      <c r="E2048" s="288">
        <v>0.28399999999999997</v>
      </c>
      <c r="F2048" s="231"/>
      <c r="G2048" s="231"/>
      <c r="H2048" s="219">
        <f>VLOOKUP(A2048,'GiaMTC TT13-QD1491'!$B$10:$T$918,19,0)</f>
        <v>760420.34090909094</v>
      </c>
      <c r="I2048" s="231"/>
      <c r="J2048" s="248"/>
      <c r="K2048" s="231">
        <f>H2048*E2048</f>
        <v>215959.3768181818</v>
      </c>
    </row>
    <row r="2049" spans="1:15">
      <c r="A2049" s="460" t="s">
        <v>2537</v>
      </c>
      <c r="B2049" s="276"/>
    </row>
    <row r="2050" spans="1:15">
      <c r="A2050" s="460" t="s">
        <v>6473</v>
      </c>
      <c r="B2050" s="276"/>
    </row>
    <row r="2051" spans="1:15">
      <c r="A2051" s="460" t="s">
        <v>6474</v>
      </c>
      <c r="B2051" s="276"/>
    </row>
    <row r="2052" spans="1:15">
      <c r="A2052" s="277" t="s">
        <v>6475</v>
      </c>
      <c r="B2052" s="277" t="s">
        <v>6476</v>
      </c>
    </row>
    <row r="2053" spans="1:15">
      <c r="A2053" s="1617" t="s">
        <v>438</v>
      </c>
      <c r="B2053" s="1617" t="s">
        <v>2538</v>
      </c>
      <c r="C2053" s="1617" t="s">
        <v>2539</v>
      </c>
      <c r="D2053" s="1617" t="s">
        <v>2787</v>
      </c>
      <c r="E2053" s="1617" t="s">
        <v>2788</v>
      </c>
      <c r="F2053" s="1624" t="s">
        <v>77</v>
      </c>
      <c r="G2053" s="1625"/>
      <c r="H2053" s="1626"/>
      <c r="I2053" s="1624" t="s">
        <v>2781</v>
      </c>
      <c r="J2053" s="1625"/>
      <c r="K2053" s="1626"/>
    </row>
    <row r="2054" spans="1:15">
      <c r="A2054" s="1618"/>
      <c r="B2054" s="1618"/>
      <c r="C2054" s="1618"/>
      <c r="D2054" s="1618"/>
      <c r="E2054" s="1618"/>
      <c r="F2054" s="280" t="s">
        <v>2554</v>
      </c>
      <c r="G2054" s="280" t="s">
        <v>2783</v>
      </c>
      <c r="H2054" s="280" t="s">
        <v>2784</v>
      </c>
      <c r="I2054" s="280" t="s">
        <v>2554</v>
      </c>
      <c r="J2054" s="280" t="s">
        <v>2783</v>
      </c>
      <c r="K2054" s="280" t="s">
        <v>2784</v>
      </c>
    </row>
    <row r="2055" spans="1:15" ht="24">
      <c r="A2055" s="443" t="s">
        <v>6477</v>
      </c>
      <c r="B2055" s="281" t="s">
        <v>6478</v>
      </c>
      <c r="C2055" s="442" t="s">
        <v>2805</v>
      </c>
      <c r="D2055" s="282"/>
      <c r="E2055" s="283"/>
      <c r="F2055" s="284"/>
      <c r="G2055" s="284"/>
      <c r="H2055" s="284"/>
      <c r="I2055" s="285">
        <f>SUM(I2056:I2058)</f>
        <v>6422</v>
      </c>
      <c r="J2055" s="286"/>
      <c r="K2055" s="284"/>
      <c r="L2055" s="246" t="s">
        <v>98</v>
      </c>
      <c r="M2055" s="241">
        <f>I2055</f>
        <v>6422</v>
      </c>
      <c r="N2055" s="242">
        <f>J2059</f>
        <v>616498.97592857154</v>
      </c>
      <c r="O2055" s="243">
        <f>K2061</f>
        <v>44987.184772727276</v>
      </c>
    </row>
    <row r="2056" spans="1:15">
      <c r="A2056" s="214"/>
      <c r="B2056" s="215"/>
      <c r="C2056" s="216" t="s">
        <v>170</v>
      </c>
      <c r="D2056" s="217" t="s">
        <v>6069</v>
      </c>
      <c r="E2056" s="287">
        <v>1.2</v>
      </c>
      <c r="F2056" s="219">
        <f>VLOOKUP(C2056,VLP!$C$2:$F$1161,3,0)</f>
        <v>1685</v>
      </c>
      <c r="G2056" s="219"/>
      <c r="H2056" s="219"/>
      <c r="I2056" s="219">
        <f>F2056*E2056</f>
        <v>2022</v>
      </c>
      <c r="J2056" s="247"/>
      <c r="K2056" s="219"/>
      <c r="L2056" s="246"/>
      <c r="M2056" s="241"/>
      <c r="N2056" s="242"/>
      <c r="O2056" s="243"/>
    </row>
    <row r="2057" spans="1:15">
      <c r="A2057" s="214"/>
      <c r="B2057" s="215"/>
      <c r="C2057" s="216" t="s">
        <v>399</v>
      </c>
      <c r="D2057" s="217" t="s">
        <v>120</v>
      </c>
      <c r="E2057" s="287">
        <v>0.1</v>
      </c>
      <c r="F2057" s="219">
        <f>VLOOKUP(C2057,VLP!$C$2:$F$1161,3,0)</f>
        <v>25000</v>
      </c>
      <c r="G2057" s="219"/>
      <c r="H2057" s="219"/>
      <c r="I2057" s="219">
        <f>F2057*E2057</f>
        <v>2500</v>
      </c>
      <c r="J2057" s="247"/>
      <c r="K2057" s="219"/>
      <c r="L2057" s="246"/>
      <c r="M2057" s="241"/>
      <c r="N2057" s="242"/>
      <c r="O2057" s="243"/>
    </row>
    <row r="2058" spans="1:15">
      <c r="A2058" s="214"/>
      <c r="B2058" s="215"/>
      <c r="C2058" s="216" t="s">
        <v>138</v>
      </c>
      <c r="D2058" s="217" t="s">
        <v>81</v>
      </c>
      <c r="E2058" s="287">
        <v>0.05</v>
      </c>
      <c r="F2058" s="219">
        <f>VLOOKUP(C2058,VLP!$C$2:$F$1161,3,0)</f>
        <v>38000</v>
      </c>
      <c r="G2058" s="219"/>
      <c r="H2058" s="219"/>
      <c r="I2058" s="219">
        <f>F2058*E2058</f>
        <v>1900</v>
      </c>
      <c r="J2058" s="247"/>
      <c r="K2058" s="219"/>
      <c r="L2058" s="246"/>
      <c r="M2058" s="241"/>
      <c r="N2058" s="242"/>
      <c r="O2058" s="243"/>
    </row>
    <row r="2059" spans="1:15">
      <c r="A2059" s="221"/>
      <c r="B2059" s="222"/>
      <c r="C2059" s="217" t="s">
        <v>6070</v>
      </c>
      <c r="D2059" s="217"/>
      <c r="E2059" s="287"/>
      <c r="F2059" s="219"/>
      <c r="G2059" s="219"/>
      <c r="H2059" s="219"/>
      <c r="I2059" s="219"/>
      <c r="J2059" s="247">
        <f>SUM(J2060:J2060)</f>
        <v>616498.97592857154</v>
      </c>
      <c r="K2059" s="219"/>
    </row>
    <row r="2060" spans="1:15">
      <c r="A2060" s="221"/>
      <c r="B2060" s="222"/>
      <c r="C2060" s="223" t="s">
        <v>2376</v>
      </c>
      <c r="D2060" s="217" t="s">
        <v>2540</v>
      </c>
      <c r="E2060" s="287">
        <v>1.79</v>
      </c>
      <c r="F2060" s="219"/>
      <c r="G2060" s="219">
        <f>_ks50</f>
        <v>344412.83571428579</v>
      </c>
      <c r="H2060" s="219"/>
      <c r="I2060" s="219"/>
      <c r="J2060" s="219">
        <f>G2060*E2060</f>
        <v>616498.97592857154</v>
      </c>
      <c r="K2060" s="219"/>
    </row>
    <row r="2061" spans="1:15">
      <c r="A2061" s="224"/>
      <c r="B2061" s="222"/>
      <c r="C2061" s="217" t="s">
        <v>2791</v>
      </c>
      <c r="D2061" s="217"/>
      <c r="E2061" s="287"/>
      <c r="F2061" s="219"/>
      <c r="G2061" s="219"/>
      <c r="H2061" s="219"/>
      <c r="I2061" s="219"/>
      <c r="J2061" s="247"/>
      <c r="K2061" s="247">
        <f>SUM(K2062:K2063)</f>
        <v>44987.184772727276</v>
      </c>
    </row>
    <row r="2062" spans="1:15">
      <c r="A2062" s="226" t="s">
        <v>2183</v>
      </c>
      <c r="B2062" s="222"/>
      <c r="C2062" s="223" t="s">
        <v>2184</v>
      </c>
      <c r="D2062" s="217" t="s">
        <v>2195</v>
      </c>
      <c r="E2062" s="287">
        <v>2.1999999999999999E-2</v>
      </c>
      <c r="F2062" s="219"/>
      <c r="G2062" s="219"/>
      <c r="H2062" s="219">
        <f>VLOOKUP(A2062,'GiaMTC TT13-QD1491'!$B$10:$T$918,19,0)</f>
        <v>40127.5</v>
      </c>
      <c r="I2062" s="219"/>
      <c r="J2062" s="247"/>
      <c r="K2062" s="219">
        <f>H2062*E2062</f>
        <v>882.80499999999995</v>
      </c>
    </row>
    <row r="2063" spans="1:15">
      <c r="A2063" s="226" t="s">
        <v>2149</v>
      </c>
      <c r="B2063" s="227"/>
      <c r="C2063" s="228" t="s">
        <v>6395</v>
      </c>
      <c r="D2063" s="229" t="s">
        <v>2195</v>
      </c>
      <c r="E2063" s="288">
        <v>5.8000000000000003E-2</v>
      </c>
      <c r="F2063" s="231"/>
      <c r="G2063" s="231"/>
      <c r="H2063" s="219">
        <f>VLOOKUP(A2063,'GiaMTC TT13-QD1491'!$B$10:$T$918,19,0)</f>
        <v>760420.34090909094</v>
      </c>
      <c r="I2063" s="231"/>
      <c r="J2063" s="248"/>
      <c r="K2063" s="231">
        <f>H2063*E2063</f>
        <v>44104.379772727276</v>
      </c>
    </row>
    <row r="2064" spans="1:15">
      <c r="A2064" s="443" t="s">
        <v>6479</v>
      </c>
      <c r="B2064" s="281" t="s">
        <v>6480</v>
      </c>
      <c r="C2064" s="442" t="s">
        <v>2805</v>
      </c>
      <c r="D2064" s="282"/>
      <c r="E2064" s="283"/>
      <c r="F2064" s="284"/>
      <c r="G2064" s="284"/>
      <c r="H2064" s="284"/>
      <c r="I2064" s="285">
        <f>SUM(I2065:I2067)</f>
        <v>4531</v>
      </c>
      <c r="J2064" s="286"/>
      <c r="K2064" s="284"/>
      <c r="L2064" s="246" t="s">
        <v>98</v>
      </c>
      <c r="M2064" s="241">
        <f>I2064</f>
        <v>4531</v>
      </c>
      <c r="N2064" s="242">
        <f>J2068</f>
        <v>513175.1252142858</v>
      </c>
      <c r="O2064" s="243">
        <f>K2070</f>
        <v>37222.471363636367</v>
      </c>
    </row>
    <row r="2065" spans="1:15">
      <c r="A2065" s="214"/>
      <c r="B2065" s="215"/>
      <c r="C2065" s="216" t="s">
        <v>170</v>
      </c>
      <c r="D2065" s="217" t="s">
        <v>6069</v>
      </c>
      <c r="E2065" s="287">
        <v>0.6</v>
      </c>
      <c r="F2065" s="219">
        <f>VLOOKUP(C2065,VLP!$C$2:$F$1161,3,0)</f>
        <v>1685</v>
      </c>
      <c r="G2065" s="219"/>
      <c r="H2065" s="219"/>
      <c r="I2065" s="219">
        <f>F2065*E2065</f>
        <v>1011</v>
      </c>
      <c r="J2065" s="247"/>
      <c r="K2065" s="219"/>
      <c r="L2065" s="246"/>
      <c r="M2065" s="241"/>
      <c r="N2065" s="242"/>
      <c r="O2065" s="243"/>
    </row>
    <row r="2066" spans="1:15">
      <c r="A2066" s="214"/>
      <c r="B2066" s="215"/>
      <c r="C2066" s="216" t="s">
        <v>399</v>
      </c>
      <c r="D2066" s="217" t="s">
        <v>120</v>
      </c>
      <c r="E2066" s="287">
        <v>0.08</v>
      </c>
      <c r="F2066" s="219">
        <f>VLOOKUP(C2066,VLP!$C$2:$F$1161,3,0)</f>
        <v>25000</v>
      </c>
      <c r="G2066" s="219"/>
      <c r="H2066" s="219"/>
      <c r="I2066" s="219">
        <f>F2066*E2066</f>
        <v>2000</v>
      </c>
      <c r="J2066" s="247"/>
      <c r="K2066" s="219"/>
      <c r="L2066" s="246"/>
      <c r="M2066" s="241"/>
      <c r="N2066" s="242"/>
      <c r="O2066" s="243"/>
    </row>
    <row r="2067" spans="1:15">
      <c r="A2067" s="214"/>
      <c r="B2067" s="215"/>
      <c r="C2067" s="216" t="s">
        <v>138</v>
      </c>
      <c r="D2067" s="217" t="s">
        <v>81</v>
      </c>
      <c r="E2067" s="287">
        <v>0.04</v>
      </c>
      <c r="F2067" s="219">
        <f>VLOOKUP(C2067,VLP!$C$2:$F$1161,3,0)</f>
        <v>38000</v>
      </c>
      <c r="G2067" s="219"/>
      <c r="H2067" s="219"/>
      <c r="I2067" s="219">
        <f>F2067*E2067</f>
        <v>1520</v>
      </c>
      <c r="J2067" s="247"/>
      <c r="K2067" s="219"/>
      <c r="L2067" s="246"/>
      <c r="M2067" s="241"/>
      <c r="N2067" s="242"/>
      <c r="O2067" s="243"/>
    </row>
    <row r="2068" spans="1:15">
      <c r="A2068" s="221"/>
      <c r="B2068" s="222"/>
      <c r="C2068" s="217" t="s">
        <v>6070</v>
      </c>
      <c r="D2068" s="217"/>
      <c r="E2068" s="287"/>
      <c r="F2068" s="219"/>
      <c r="G2068" s="219"/>
      <c r="H2068" s="219"/>
      <c r="I2068" s="219"/>
      <c r="J2068" s="247">
        <f>SUM(J2069:J2069)</f>
        <v>513175.1252142858</v>
      </c>
      <c r="K2068" s="219"/>
    </row>
    <row r="2069" spans="1:15">
      <c r="A2069" s="221"/>
      <c r="B2069" s="222"/>
      <c r="C2069" s="223" t="s">
        <v>2376</v>
      </c>
      <c r="D2069" s="217" t="s">
        <v>2540</v>
      </c>
      <c r="E2069" s="287">
        <v>1.49</v>
      </c>
      <c r="F2069" s="219"/>
      <c r="G2069" s="219">
        <f>_ks50</f>
        <v>344412.83571428579</v>
      </c>
      <c r="H2069" s="219"/>
      <c r="I2069" s="219"/>
      <c r="J2069" s="219">
        <f>G2069*E2069</f>
        <v>513175.1252142858</v>
      </c>
      <c r="K2069" s="219"/>
    </row>
    <row r="2070" spans="1:15">
      <c r="A2070" s="224"/>
      <c r="B2070" s="222"/>
      <c r="C2070" s="217" t="s">
        <v>2791</v>
      </c>
      <c r="D2070" s="217"/>
      <c r="E2070" s="287"/>
      <c r="F2070" s="219"/>
      <c r="G2070" s="219"/>
      <c r="H2070" s="219"/>
      <c r="I2070" s="219"/>
      <c r="J2070" s="247"/>
      <c r="K2070" s="247">
        <f>SUM(K2071:K2072)</f>
        <v>37222.471363636367</v>
      </c>
    </row>
    <row r="2071" spans="1:15">
      <c r="A2071" s="226" t="s">
        <v>2183</v>
      </c>
      <c r="B2071" s="222"/>
      <c r="C2071" s="223" t="s">
        <v>2184</v>
      </c>
      <c r="D2071" s="217" t="s">
        <v>2195</v>
      </c>
      <c r="E2071" s="287">
        <v>1.7999999999999999E-2</v>
      </c>
      <c r="F2071" s="219"/>
      <c r="G2071" s="219"/>
      <c r="H2071" s="219">
        <f>VLOOKUP(A2071,'GiaMTC TT13-QD1491'!$B$10:$T$918,19,0)</f>
        <v>40127.5</v>
      </c>
      <c r="I2071" s="219"/>
      <c r="J2071" s="247"/>
      <c r="K2071" s="219">
        <f>H2071*E2071</f>
        <v>722.29499999999996</v>
      </c>
    </row>
    <row r="2072" spans="1:15">
      <c r="A2072" s="226" t="s">
        <v>2149</v>
      </c>
      <c r="B2072" s="227"/>
      <c r="C2072" s="228" t="s">
        <v>6395</v>
      </c>
      <c r="D2072" s="229" t="s">
        <v>2195</v>
      </c>
      <c r="E2072" s="288">
        <v>4.8000000000000001E-2</v>
      </c>
      <c r="F2072" s="231"/>
      <c r="G2072" s="231"/>
      <c r="H2072" s="219">
        <f>VLOOKUP(A2072,'GiaMTC TT13-QD1491'!$B$10:$T$918,19,0)</f>
        <v>760420.34090909094</v>
      </c>
      <c r="I2072" s="231"/>
      <c r="J2072" s="248"/>
      <c r="K2072" s="231">
        <f>H2072*E2072</f>
        <v>36500.176363636368</v>
      </c>
    </row>
    <row r="2073" spans="1:15" ht="24">
      <c r="A2073" s="443" t="s">
        <v>6481</v>
      </c>
      <c r="B2073" s="281" t="s">
        <v>6482</v>
      </c>
      <c r="C2073" s="442" t="s">
        <v>2805</v>
      </c>
      <c r="D2073" s="282"/>
      <c r="E2073" s="283"/>
      <c r="F2073" s="284"/>
      <c r="G2073" s="284"/>
      <c r="H2073" s="284"/>
      <c r="I2073" s="285">
        <f>SUM(I2074:I2076)</f>
        <v>6085</v>
      </c>
      <c r="J2073" s="286"/>
      <c r="K2073" s="284"/>
      <c r="L2073" s="246" t="s">
        <v>98</v>
      </c>
      <c r="M2073" s="241">
        <f>I2073</f>
        <v>6085</v>
      </c>
      <c r="N2073" s="242">
        <f>J2077</f>
        <v>513175.1252142858</v>
      </c>
      <c r="O2073" s="243">
        <f>K2079</f>
        <v>37102.088863636367</v>
      </c>
    </row>
    <row r="2074" spans="1:15">
      <c r="A2074" s="214"/>
      <c r="B2074" s="215"/>
      <c r="C2074" s="216" t="s">
        <v>170</v>
      </c>
      <c r="D2074" s="217" t="s">
        <v>6069</v>
      </c>
      <c r="E2074" s="287">
        <v>1</v>
      </c>
      <c r="F2074" s="219">
        <f>VLOOKUP(C2074,VLP!$C$2:$F$1161,3,0)</f>
        <v>1685</v>
      </c>
      <c r="G2074" s="219"/>
      <c r="H2074" s="219"/>
      <c r="I2074" s="219">
        <f>F2074*E2074</f>
        <v>1685</v>
      </c>
      <c r="J2074" s="247"/>
      <c r="K2074" s="219"/>
      <c r="L2074" s="246"/>
      <c r="M2074" s="241"/>
      <c r="N2074" s="242"/>
      <c r="O2074" s="243"/>
    </row>
    <row r="2075" spans="1:15">
      <c r="A2075" s="214"/>
      <c r="B2075" s="215"/>
      <c r="C2075" s="216" t="s">
        <v>399</v>
      </c>
      <c r="D2075" s="217" t="s">
        <v>120</v>
      </c>
      <c r="E2075" s="287">
        <v>0.1</v>
      </c>
      <c r="F2075" s="219">
        <f>VLOOKUP(C2075,VLP!$C$2:$F$1161,3,0)</f>
        <v>25000</v>
      </c>
      <c r="G2075" s="219"/>
      <c r="H2075" s="219"/>
      <c r="I2075" s="219">
        <f>F2075*E2075</f>
        <v>2500</v>
      </c>
      <c r="J2075" s="247"/>
      <c r="K2075" s="219"/>
      <c r="L2075" s="246"/>
      <c r="M2075" s="241"/>
      <c r="N2075" s="242"/>
      <c r="O2075" s="243"/>
    </row>
    <row r="2076" spans="1:15">
      <c r="A2076" s="214"/>
      <c r="B2076" s="215"/>
      <c r="C2076" s="216" t="s">
        <v>138</v>
      </c>
      <c r="D2076" s="217" t="s">
        <v>81</v>
      </c>
      <c r="E2076" s="287">
        <v>0.05</v>
      </c>
      <c r="F2076" s="219">
        <f>VLOOKUP(C2076,VLP!$C$2:$F$1161,3,0)</f>
        <v>38000</v>
      </c>
      <c r="G2076" s="219"/>
      <c r="H2076" s="219"/>
      <c r="I2076" s="219">
        <f>F2076*E2076</f>
        <v>1900</v>
      </c>
      <c r="J2076" s="247"/>
      <c r="K2076" s="219"/>
      <c r="L2076" s="246"/>
      <c r="M2076" s="241"/>
      <c r="N2076" s="242"/>
      <c r="O2076" s="243"/>
    </row>
    <row r="2077" spans="1:15">
      <c r="A2077" s="221"/>
      <c r="B2077" s="222"/>
      <c r="C2077" s="217" t="s">
        <v>6070</v>
      </c>
      <c r="D2077" s="217"/>
      <c r="E2077" s="287"/>
      <c r="F2077" s="219"/>
      <c r="G2077" s="219"/>
      <c r="H2077" s="219"/>
      <c r="I2077" s="219"/>
      <c r="J2077" s="247">
        <f>SUM(J2078:J2078)</f>
        <v>513175.1252142858</v>
      </c>
      <c r="K2077" s="219"/>
    </row>
    <row r="2078" spans="1:15">
      <c r="A2078" s="221"/>
      <c r="B2078" s="222"/>
      <c r="C2078" s="223" t="s">
        <v>2376</v>
      </c>
      <c r="D2078" s="217" t="s">
        <v>2540</v>
      </c>
      <c r="E2078" s="287">
        <v>1.49</v>
      </c>
      <c r="F2078" s="219"/>
      <c r="G2078" s="219">
        <f>_ks50</f>
        <v>344412.83571428579</v>
      </c>
      <c r="H2078" s="219"/>
      <c r="I2078" s="219"/>
      <c r="J2078" s="219">
        <f>G2078*E2078</f>
        <v>513175.1252142858</v>
      </c>
      <c r="K2078" s="219"/>
    </row>
    <row r="2079" spans="1:15">
      <c r="A2079" s="224"/>
      <c r="B2079" s="222"/>
      <c r="C2079" s="217" t="s">
        <v>2791</v>
      </c>
      <c r="D2079" s="217"/>
      <c r="E2079" s="287"/>
      <c r="F2079" s="219"/>
      <c r="G2079" s="219"/>
      <c r="H2079" s="219"/>
      <c r="I2079" s="219"/>
      <c r="J2079" s="247"/>
      <c r="K2079" s="247">
        <f>SUM(K2080:K2081)</f>
        <v>37102.088863636367</v>
      </c>
    </row>
    <row r="2080" spans="1:15">
      <c r="A2080" s="226" t="s">
        <v>2183</v>
      </c>
      <c r="B2080" s="222"/>
      <c r="C2080" s="223" t="s">
        <v>2184</v>
      </c>
      <c r="D2080" s="217" t="s">
        <v>2195</v>
      </c>
      <c r="E2080" s="287">
        <v>1.4999999999999999E-2</v>
      </c>
      <c r="F2080" s="219"/>
      <c r="G2080" s="219"/>
      <c r="H2080" s="219">
        <f>VLOOKUP(A2080,'GiaMTC TT13-QD1491'!$B$10:$T$918,19,0)</f>
        <v>40127.5</v>
      </c>
      <c r="I2080" s="219"/>
      <c r="J2080" s="247"/>
      <c r="K2080" s="219">
        <f>H2080*E2080</f>
        <v>601.91250000000002</v>
      </c>
    </row>
    <row r="2081" spans="1:15">
      <c r="A2081" s="226" t="s">
        <v>2149</v>
      </c>
      <c r="B2081" s="227"/>
      <c r="C2081" s="228" t="s">
        <v>6395</v>
      </c>
      <c r="D2081" s="229" t="s">
        <v>2195</v>
      </c>
      <c r="E2081" s="288">
        <v>4.8000000000000001E-2</v>
      </c>
      <c r="F2081" s="231"/>
      <c r="G2081" s="231"/>
      <c r="H2081" s="219">
        <f>VLOOKUP(A2081,'GiaMTC TT13-QD1491'!$B$10:$T$918,19,0)</f>
        <v>760420.34090909094</v>
      </c>
      <c r="I2081" s="231"/>
      <c r="J2081" s="248"/>
      <c r="K2081" s="231">
        <f>H2081*E2081</f>
        <v>36500.176363636368</v>
      </c>
    </row>
    <row r="2082" spans="1:15" ht="24">
      <c r="A2082" s="443" t="s">
        <v>6483</v>
      </c>
      <c r="B2082" s="281" t="s">
        <v>6484</v>
      </c>
      <c r="C2082" s="442" t="s">
        <v>2805</v>
      </c>
      <c r="D2082" s="282"/>
      <c r="E2082" s="283"/>
      <c r="F2082" s="284"/>
      <c r="G2082" s="284"/>
      <c r="H2082" s="284"/>
      <c r="I2082" s="285">
        <f>SUM(I2083:I2085)</f>
        <v>3042.5</v>
      </c>
      <c r="J2082" s="286"/>
      <c r="K2082" s="284"/>
      <c r="L2082" s="246" t="s">
        <v>98</v>
      </c>
      <c r="M2082" s="241">
        <f>I2082</f>
        <v>3042.5</v>
      </c>
      <c r="N2082" s="242">
        <f>J2086</f>
        <v>427071.91628571437</v>
      </c>
      <c r="O2082" s="243">
        <f>K2088</f>
        <v>30938.471136363638</v>
      </c>
    </row>
    <row r="2083" spans="1:15">
      <c r="A2083" s="214"/>
      <c r="B2083" s="215"/>
      <c r="C2083" s="216" t="s">
        <v>170</v>
      </c>
      <c r="D2083" s="217" t="s">
        <v>6069</v>
      </c>
      <c r="E2083" s="287">
        <v>0.5</v>
      </c>
      <c r="F2083" s="219">
        <f>VLOOKUP(C2083,VLP!$C$2:$F$1161,3,0)</f>
        <v>1685</v>
      </c>
      <c r="G2083" s="219"/>
      <c r="H2083" s="219"/>
      <c r="I2083" s="219">
        <f>F2083*E2083</f>
        <v>842.5</v>
      </c>
      <c r="J2083" s="247"/>
      <c r="K2083" s="219"/>
      <c r="L2083" s="246"/>
      <c r="M2083" s="241"/>
      <c r="N2083" s="242"/>
      <c r="O2083" s="243"/>
    </row>
    <row r="2084" spans="1:15">
      <c r="A2084" s="214"/>
      <c r="B2084" s="215"/>
      <c r="C2084" s="216" t="s">
        <v>399</v>
      </c>
      <c r="D2084" s="217" t="s">
        <v>120</v>
      </c>
      <c r="E2084" s="287">
        <v>0.05</v>
      </c>
      <c r="F2084" s="219">
        <f>VLOOKUP(C2084,VLP!$C$2:$F$1161,3,0)</f>
        <v>25000</v>
      </c>
      <c r="G2084" s="219"/>
      <c r="H2084" s="219"/>
      <c r="I2084" s="219">
        <f>F2084*E2084</f>
        <v>1250</v>
      </c>
      <c r="J2084" s="247"/>
      <c r="K2084" s="219"/>
      <c r="L2084" s="246"/>
      <c r="M2084" s="241"/>
      <c r="N2084" s="242"/>
      <c r="O2084" s="243"/>
    </row>
    <row r="2085" spans="1:15">
      <c r="A2085" s="214"/>
      <c r="B2085" s="215"/>
      <c r="C2085" s="216" t="s">
        <v>138</v>
      </c>
      <c r="D2085" s="217" t="s">
        <v>81</v>
      </c>
      <c r="E2085" s="287">
        <v>2.5000000000000001E-2</v>
      </c>
      <c r="F2085" s="219">
        <f>VLOOKUP(C2085,VLP!$C$2:$F$1161,3,0)</f>
        <v>38000</v>
      </c>
      <c r="G2085" s="219"/>
      <c r="H2085" s="219"/>
      <c r="I2085" s="219">
        <f>F2085*E2085</f>
        <v>950</v>
      </c>
      <c r="J2085" s="247"/>
      <c r="K2085" s="219"/>
      <c r="L2085" s="246"/>
      <c r="M2085" s="241"/>
      <c r="N2085" s="242"/>
      <c r="O2085" s="243"/>
    </row>
    <row r="2086" spans="1:15">
      <c r="A2086" s="221"/>
      <c r="B2086" s="222"/>
      <c r="C2086" s="217" t="s">
        <v>6070</v>
      </c>
      <c r="D2086" s="217"/>
      <c r="E2086" s="287"/>
      <c r="F2086" s="219"/>
      <c r="G2086" s="219"/>
      <c r="H2086" s="219"/>
      <c r="I2086" s="219"/>
      <c r="J2086" s="247">
        <f>SUM(J2087:J2087)</f>
        <v>427071.91628571437</v>
      </c>
      <c r="K2086" s="219"/>
    </row>
    <row r="2087" spans="1:15">
      <c r="A2087" s="221"/>
      <c r="B2087" s="222"/>
      <c r="C2087" s="223" t="s">
        <v>2376</v>
      </c>
      <c r="D2087" s="217" t="s">
        <v>2540</v>
      </c>
      <c r="E2087" s="287">
        <v>1.24</v>
      </c>
      <c r="F2087" s="219"/>
      <c r="G2087" s="219">
        <f>_ks50</f>
        <v>344412.83571428579</v>
      </c>
      <c r="H2087" s="219"/>
      <c r="I2087" s="219"/>
      <c r="J2087" s="219">
        <f>G2087*E2087</f>
        <v>427071.91628571437</v>
      </c>
      <c r="K2087" s="219"/>
    </row>
    <row r="2088" spans="1:15">
      <c r="A2088" s="224"/>
      <c r="B2088" s="222"/>
      <c r="C2088" s="217" t="s">
        <v>2791</v>
      </c>
      <c r="D2088" s="217"/>
      <c r="E2088" s="287"/>
      <c r="F2088" s="219"/>
      <c r="G2088" s="219"/>
      <c r="H2088" s="219"/>
      <c r="I2088" s="219"/>
      <c r="J2088" s="247"/>
      <c r="K2088" s="247">
        <f>SUM(K2089:K2090)</f>
        <v>30938.471136363638</v>
      </c>
    </row>
    <row r="2089" spans="1:15">
      <c r="A2089" s="226" t="s">
        <v>2183</v>
      </c>
      <c r="B2089" s="222"/>
      <c r="C2089" s="223" t="s">
        <v>2184</v>
      </c>
      <c r="D2089" s="217" t="s">
        <v>2195</v>
      </c>
      <c r="E2089" s="287">
        <v>1.2999999999999999E-2</v>
      </c>
      <c r="F2089" s="219"/>
      <c r="G2089" s="219"/>
      <c r="H2089" s="219">
        <f>VLOOKUP(A2089,'GiaMTC TT13-QD1491'!$B$10:$T$918,19,0)</f>
        <v>40127.5</v>
      </c>
      <c r="I2089" s="219"/>
      <c r="J2089" s="247"/>
      <c r="K2089" s="219">
        <f>H2089*E2089</f>
        <v>521.65750000000003</v>
      </c>
    </row>
    <row r="2090" spans="1:15">
      <c r="A2090" s="226" t="s">
        <v>2149</v>
      </c>
      <c r="B2090" s="227"/>
      <c r="C2090" s="228" t="s">
        <v>6395</v>
      </c>
      <c r="D2090" s="229" t="s">
        <v>2195</v>
      </c>
      <c r="E2090" s="288">
        <v>0.04</v>
      </c>
      <c r="F2090" s="231"/>
      <c r="G2090" s="231"/>
      <c r="H2090" s="219">
        <f>VLOOKUP(A2090,'GiaMTC TT13-QD1491'!$B$10:$T$918,19,0)</f>
        <v>760420.34090909094</v>
      </c>
      <c r="I2090" s="231"/>
      <c r="J2090" s="248"/>
      <c r="K2090" s="231">
        <f>H2090*E2090</f>
        <v>30416.813636363637</v>
      </c>
    </row>
    <row r="2091" spans="1:15">
      <c r="A2091" s="277" t="s">
        <v>6485</v>
      </c>
      <c r="B2091" s="277" t="s">
        <v>6486</v>
      </c>
    </row>
    <row r="2092" spans="1:15">
      <c r="A2092" s="1617" t="s">
        <v>438</v>
      </c>
      <c r="B2092" s="1617" t="s">
        <v>2538</v>
      </c>
      <c r="C2092" s="1617" t="s">
        <v>2539</v>
      </c>
      <c r="D2092" s="1617" t="s">
        <v>2787</v>
      </c>
      <c r="E2092" s="1617" t="s">
        <v>2788</v>
      </c>
      <c r="F2092" s="1624" t="s">
        <v>77</v>
      </c>
      <c r="G2092" s="1625"/>
      <c r="H2092" s="1626"/>
      <c r="I2092" s="1624" t="s">
        <v>2781</v>
      </c>
      <c r="J2092" s="1625"/>
      <c r="K2092" s="1626"/>
    </row>
    <row r="2093" spans="1:15">
      <c r="A2093" s="1618"/>
      <c r="B2093" s="1618"/>
      <c r="C2093" s="1618"/>
      <c r="D2093" s="1618"/>
      <c r="E2093" s="1618"/>
      <c r="F2093" s="280" t="s">
        <v>2554</v>
      </c>
      <c r="G2093" s="280" t="s">
        <v>2783</v>
      </c>
      <c r="H2093" s="280" t="s">
        <v>2784</v>
      </c>
      <c r="I2093" s="280" t="s">
        <v>2554</v>
      </c>
      <c r="J2093" s="280" t="s">
        <v>2783</v>
      </c>
      <c r="K2093" s="280" t="s">
        <v>2784</v>
      </c>
    </row>
    <row r="2094" spans="1:15">
      <c r="A2094" s="443" t="s">
        <v>6487</v>
      </c>
      <c r="B2094" s="281" t="s">
        <v>6488</v>
      </c>
      <c r="C2094" s="442" t="s">
        <v>2805</v>
      </c>
      <c r="D2094" s="282"/>
      <c r="E2094" s="283"/>
      <c r="F2094" s="284"/>
      <c r="G2094" s="284"/>
      <c r="H2094" s="284"/>
      <c r="I2094" s="285">
        <f>SUM(I2095:I2097)</f>
        <v>172460</v>
      </c>
      <c r="J2094" s="286"/>
      <c r="K2094" s="284"/>
      <c r="L2094" s="246" t="s">
        <v>98</v>
      </c>
      <c r="M2094" s="241">
        <f>I2094</f>
        <v>172460</v>
      </c>
      <c r="N2094" s="242">
        <f>J2098</f>
        <v>967800.06835714309</v>
      </c>
      <c r="O2094" s="243">
        <f>K2100</f>
        <v>7870.5056818181829</v>
      </c>
    </row>
    <row r="2095" spans="1:15">
      <c r="A2095" s="214"/>
      <c r="B2095" s="215"/>
      <c r="C2095" s="216" t="s">
        <v>170</v>
      </c>
      <c r="D2095" s="217" t="s">
        <v>6069</v>
      </c>
      <c r="E2095" s="287">
        <v>2</v>
      </c>
      <c r="F2095" s="219">
        <f>VLOOKUP(C2095,VLP!$C$2:$F$1161,3,0)</f>
        <v>1685</v>
      </c>
      <c r="G2095" s="219"/>
      <c r="H2095" s="219"/>
      <c r="I2095" s="219">
        <f>F2095*E2095</f>
        <v>3370</v>
      </c>
      <c r="J2095" s="247"/>
      <c r="K2095" s="219"/>
      <c r="L2095" s="246"/>
      <c r="M2095" s="241"/>
      <c r="N2095" s="242"/>
      <c r="O2095" s="243"/>
    </row>
    <row r="2096" spans="1:15">
      <c r="A2096" s="214"/>
      <c r="B2096" s="215"/>
      <c r="C2096" s="216" t="s">
        <v>188</v>
      </c>
      <c r="D2096" s="217" t="s">
        <v>81</v>
      </c>
      <c r="E2096" s="218">
        <v>0.5</v>
      </c>
      <c r="F2096" s="219">
        <f>VLOOKUP(C2096,VLP!$C$2:$F$1161,3,0)</f>
        <v>27500</v>
      </c>
      <c r="G2096" s="219"/>
      <c r="H2096" s="219"/>
      <c r="I2096" s="219">
        <f>F2096*E2096</f>
        <v>13750</v>
      </c>
      <c r="J2096" s="247"/>
      <c r="K2096" s="219"/>
      <c r="L2096" s="246"/>
      <c r="M2096" s="241"/>
      <c r="N2096" s="242"/>
      <c r="O2096" s="243"/>
    </row>
    <row r="2097" spans="1:15">
      <c r="A2097" s="214"/>
      <c r="B2097" s="215"/>
      <c r="C2097" s="216" t="s">
        <v>309</v>
      </c>
      <c r="D2097" s="217" t="s">
        <v>81</v>
      </c>
      <c r="E2097" s="287">
        <v>4</v>
      </c>
      <c r="F2097" s="219">
        <f>VLOOKUP(C2097,VLP!$C$2:$F$1161,3,0)</f>
        <v>38835</v>
      </c>
      <c r="G2097" s="219"/>
      <c r="H2097" s="219"/>
      <c r="I2097" s="219">
        <f>F2097*E2097</f>
        <v>155340</v>
      </c>
      <c r="J2097" s="247"/>
      <c r="K2097" s="219"/>
      <c r="L2097" s="246"/>
      <c r="M2097" s="241"/>
      <c r="N2097" s="242"/>
      <c r="O2097" s="243"/>
    </row>
    <row r="2098" spans="1:15">
      <c r="A2098" s="221"/>
      <c r="B2098" s="222"/>
      <c r="C2098" s="217" t="s">
        <v>6070</v>
      </c>
      <c r="D2098" s="217"/>
      <c r="E2098" s="287"/>
      <c r="F2098" s="219"/>
      <c r="G2098" s="219"/>
      <c r="H2098" s="219"/>
      <c r="I2098" s="219"/>
      <c r="J2098" s="247">
        <f>SUM(J2099:J2099)</f>
        <v>967800.06835714309</v>
      </c>
      <c r="K2098" s="219"/>
    </row>
    <row r="2099" spans="1:15">
      <c r="A2099" s="221"/>
      <c r="B2099" s="222"/>
      <c r="C2099" s="223" t="s">
        <v>2376</v>
      </c>
      <c r="D2099" s="217" t="s">
        <v>2540</v>
      </c>
      <c r="E2099" s="287">
        <v>2.81</v>
      </c>
      <c r="F2099" s="219"/>
      <c r="G2099" s="219">
        <f>_ks50</f>
        <v>344412.83571428579</v>
      </c>
      <c r="H2099" s="219"/>
      <c r="I2099" s="219"/>
      <c r="J2099" s="219">
        <f>G2099*E2099</f>
        <v>967800.06835714309</v>
      </c>
      <c r="K2099" s="219"/>
    </row>
    <row r="2100" spans="1:15">
      <c r="A2100" s="224"/>
      <c r="B2100" s="222"/>
      <c r="C2100" s="217" t="s">
        <v>2791</v>
      </c>
      <c r="D2100" s="217"/>
      <c r="E2100" s="287"/>
      <c r="F2100" s="219"/>
      <c r="G2100" s="219"/>
      <c r="H2100" s="219"/>
      <c r="I2100" s="219"/>
      <c r="J2100" s="247"/>
      <c r="K2100" s="247">
        <f>SUM(K2101:K2102)</f>
        <v>7870.5056818181829</v>
      </c>
    </row>
    <row r="2101" spans="1:15">
      <c r="A2101" s="226" t="s">
        <v>2185</v>
      </c>
      <c r="B2101" s="222"/>
      <c r="C2101" s="295" t="s">
        <v>2186</v>
      </c>
      <c r="D2101" s="217" t="s">
        <v>2195</v>
      </c>
      <c r="E2101" s="287">
        <v>0.1</v>
      </c>
      <c r="F2101" s="219"/>
      <c r="G2101" s="219"/>
      <c r="H2101" s="219">
        <f>VLOOKUP(A2101,'GiaMTC TT13-QD1491'!$B$10:$T$918,19,0)</f>
        <v>68673.181818181823</v>
      </c>
      <c r="I2101" s="219"/>
      <c r="J2101" s="247"/>
      <c r="K2101" s="219">
        <f>H2101*E2101</f>
        <v>6867.3181818181829</v>
      </c>
    </row>
    <row r="2102" spans="1:15">
      <c r="A2102" s="226" t="s">
        <v>2183</v>
      </c>
      <c r="B2102" s="227"/>
      <c r="C2102" s="228" t="s">
        <v>2184</v>
      </c>
      <c r="D2102" s="229" t="s">
        <v>2195</v>
      </c>
      <c r="E2102" s="288">
        <v>2.5000000000000001E-2</v>
      </c>
      <c r="F2102" s="231"/>
      <c r="G2102" s="231"/>
      <c r="H2102" s="219">
        <f>VLOOKUP(A2102,'GiaMTC TT13-QD1491'!$B$10:$T$918,19,0)</f>
        <v>40127.5</v>
      </c>
      <c r="I2102" s="231"/>
      <c r="J2102" s="248"/>
      <c r="K2102" s="231">
        <f>H2102*E2102</f>
        <v>1003.1875</v>
      </c>
    </row>
    <row r="2103" spans="1:15">
      <c r="A2103" s="443" t="s">
        <v>6489</v>
      </c>
      <c r="B2103" s="281" t="s">
        <v>6490</v>
      </c>
      <c r="C2103" s="442" t="s">
        <v>2805</v>
      </c>
      <c r="D2103" s="282"/>
      <c r="E2103" s="283"/>
      <c r="F2103" s="284"/>
      <c r="G2103" s="284"/>
      <c r="H2103" s="284"/>
      <c r="I2103" s="285">
        <f>SUM(I2104:I2106)</f>
        <v>137968</v>
      </c>
      <c r="J2103" s="286"/>
      <c r="K2103" s="284"/>
      <c r="L2103" s="246" t="s">
        <v>98</v>
      </c>
      <c r="M2103" s="241">
        <f>I2103</f>
        <v>137968</v>
      </c>
      <c r="N2103" s="242">
        <f>J2107</f>
        <v>771484.75200000021</v>
      </c>
      <c r="O2103" s="243">
        <f>K2109</f>
        <v>6296.4045454545458</v>
      </c>
    </row>
    <row r="2104" spans="1:15">
      <c r="A2104" s="214"/>
      <c r="B2104" s="215"/>
      <c r="C2104" s="216" t="s">
        <v>170</v>
      </c>
      <c r="D2104" s="217" t="s">
        <v>6069</v>
      </c>
      <c r="E2104" s="287">
        <v>1.6</v>
      </c>
      <c r="F2104" s="219">
        <f>VLOOKUP(C2104,VLP!$C$2:$F$1161,3,0)</f>
        <v>1685</v>
      </c>
      <c r="G2104" s="219"/>
      <c r="H2104" s="219"/>
      <c r="I2104" s="219">
        <f>F2104*E2104</f>
        <v>2696</v>
      </c>
      <c r="J2104" s="247"/>
      <c r="K2104" s="219"/>
      <c r="L2104" s="246"/>
      <c r="M2104" s="241"/>
      <c r="N2104" s="242"/>
      <c r="O2104" s="243"/>
    </row>
    <row r="2105" spans="1:15">
      <c r="A2105" s="214"/>
      <c r="B2105" s="215"/>
      <c r="C2105" s="216" t="s">
        <v>188</v>
      </c>
      <c r="D2105" s="217" t="s">
        <v>81</v>
      </c>
      <c r="E2105" s="218">
        <v>0.4</v>
      </c>
      <c r="F2105" s="219">
        <f>VLOOKUP(C2105,VLP!$C$2:$F$1161,3,0)</f>
        <v>27500</v>
      </c>
      <c r="G2105" s="219"/>
      <c r="H2105" s="219"/>
      <c r="I2105" s="219">
        <f>F2105*E2105</f>
        <v>11000</v>
      </c>
      <c r="J2105" s="247"/>
      <c r="K2105" s="219"/>
      <c r="L2105" s="246"/>
      <c r="M2105" s="241"/>
      <c r="N2105" s="242"/>
      <c r="O2105" s="243"/>
    </row>
    <row r="2106" spans="1:15">
      <c r="A2106" s="214"/>
      <c r="B2106" s="215"/>
      <c r="C2106" s="216" t="s">
        <v>309</v>
      </c>
      <c r="D2106" s="217" t="s">
        <v>81</v>
      </c>
      <c r="E2106" s="287">
        <v>3.2</v>
      </c>
      <c r="F2106" s="219">
        <f>VLOOKUP(C2106,VLP!$C$2:$F$1161,3,0)</f>
        <v>38835</v>
      </c>
      <c r="G2106" s="219"/>
      <c r="H2106" s="219"/>
      <c r="I2106" s="219">
        <f>F2106*E2106</f>
        <v>124272</v>
      </c>
      <c r="J2106" s="247"/>
      <c r="K2106" s="219"/>
      <c r="L2106" s="246"/>
      <c r="M2106" s="241"/>
      <c r="N2106" s="242"/>
      <c r="O2106" s="243"/>
    </row>
    <row r="2107" spans="1:15">
      <c r="A2107" s="221"/>
      <c r="B2107" s="222"/>
      <c r="C2107" s="217" t="s">
        <v>6070</v>
      </c>
      <c r="D2107" s="217"/>
      <c r="E2107" s="287"/>
      <c r="F2107" s="219"/>
      <c r="G2107" s="219"/>
      <c r="H2107" s="219"/>
      <c r="I2107" s="219"/>
      <c r="J2107" s="247">
        <f>SUM(J2108:J2108)</f>
        <v>771484.75200000021</v>
      </c>
      <c r="K2107" s="219"/>
    </row>
    <row r="2108" spans="1:15">
      <c r="A2108" s="221"/>
      <c r="B2108" s="222"/>
      <c r="C2108" s="223" t="s">
        <v>2376</v>
      </c>
      <c r="D2108" s="217" t="s">
        <v>2540</v>
      </c>
      <c r="E2108" s="287">
        <v>2.2400000000000002</v>
      </c>
      <c r="F2108" s="219"/>
      <c r="G2108" s="219">
        <f>_ks50</f>
        <v>344412.83571428579</v>
      </c>
      <c r="H2108" s="219"/>
      <c r="I2108" s="219"/>
      <c r="J2108" s="219">
        <f>G2108*E2108</f>
        <v>771484.75200000021</v>
      </c>
      <c r="K2108" s="219"/>
    </row>
    <row r="2109" spans="1:15">
      <c r="A2109" s="224"/>
      <c r="B2109" s="222"/>
      <c r="C2109" s="217" t="s">
        <v>2791</v>
      </c>
      <c r="D2109" s="217"/>
      <c r="E2109" s="287"/>
      <c r="F2109" s="219"/>
      <c r="G2109" s="219"/>
      <c r="H2109" s="219"/>
      <c r="I2109" s="219"/>
      <c r="J2109" s="247"/>
      <c r="K2109" s="247">
        <f>SUM(K2110:K2111)</f>
        <v>6296.4045454545458</v>
      </c>
    </row>
    <row r="2110" spans="1:15">
      <c r="A2110" s="226" t="s">
        <v>2185</v>
      </c>
      <c r="B2110" s="222"/>
      <c r="C2110" s="295" t="s">
        <v>2186</v>
      </c>
      <c r="D2110" s="217" t="s">
        <v>2195</v>
      </c>
      <c r="E2110" s="287">
        <v>0.08</v>
      </c>
      <c r="F2110" s="219"/>
      <c r="G2110" s="219"/>
      <c r="H2110" s="219">
        <f>VLOOKUP(A2110,'GiaMTC TT13-QD1491'!$B$10:$T$918,19,0)</f>
        <v>68673.181818181823</v>
      </c>
      <c r="I2110" s="219"/>
      <c r="J2110" s="247"/>
      <c r="K2110" s="219">
        <f>H2110*E2110</f>
        <v>5493.8545454545456</v>
      </c>
    </row>
    <row r="2111" spans="1:15">
      <c r="A2111" s="226" t="s">
        <v>2183</v>
      </c>
      <c r="B2111" s="227"/>
      <c r="C2111" s="228" t="s">
        <v>2184</v>
      </c>
      <c r="D2111" s="229" t="s">
        <v>2195</v>
      </c>
      <c r="E2111" s="288">
        <v>0.02</v>
      </c>
      <c r="F2111" s="231"/>
      <c r="G2111" s="231"/>
      <c r="H2111" s="219">
        <f>VLOOKUP(A2111,'GiaMTC TT13-QD1491'!$B$10:$T$918,19,0)</f>
        <v>40127.5</v>
      </c>
      <c r="I2111" s="231"/>
      <c r="J2111" s="248"/>
      <c r="K2111" s="231">
        <f>H2111*E2111</f>
        <v>802.55000000000007</v>
      </c>
    </row>
    <row r="2112" spans="1:15">
      <c r="A2112" s="277" t="s">
        <v>6491</v>
      </c>
      <c r="B2112" s="277" t="s">
        <v>6492</v>
      </c>
      <c r="C2112" s="277"/>
    </row>
    <row r="2113" spans="1:15">
      <c r="A2113" s="1617" t="s">
        <v>438</v>
      </c>
      <c r="B2113" s="1617" t="s">
        <v>2538</v>
      </c>
      <c r="C2113" s="1617" t="s">
        <v>2539</v>
      </c>
      <c r="D2113" s="1617" t="s">
        <v>2787</v>
      </c>
      <c r="E2113" s="1617" t="s">
        <v>2788</v>
      </c>
      <c r="F2113" s="1624" t="s">
        <v>77</v>
      </c>
      <c r="G2113" s="1625"/>
      <c r="H2113" s="1626"/>
      <c r="I2113" s="1624" t="s">
        <v>2781</v>
      </c>
      <c r="J2113" s="1625"/>
      <c r="K2113" s="1626"/>
    </row>
    <row r="2114" spans="1:15">
      <c r="A2114" s="1618"/>
      <c r="B2114" s="1618"/>
      <c r="C2114" s="1618"/>
      <c r="D2114" s="1618"/>
      <c r="E2114" s="1618"/>
      <c r="F2114" s="280" t="s">
        <v>2554</v>
      </c>
      <c r="G2114" s="280" t="s">
        <v>2783</v>
      </c>
      <c r="H2114" s="280" t="s">
        <v>2784</v>
      </c>
      <c r="I2114" s="280" t="s">
        <v>2554</v>
      </c>
      <c r="J2114" s="280" t="s">
        <v>2783</v>
      </c>
      <c r="K2114" s="280" t="s">
        <v>2784</v>
      </c>
    </row>
    <row r="2115" spans="1:15" ht="24">
      <c r="A2115" s="443" t="s">
        <v>6491</v>
      </c>
      <c r="B2115" s="281" t="s">
        <v>6493</v>
      </c>
      <c r="C2115" s="442" t="s">
        <v>2805</v>
      </c>
      <c r="D2115" s="282"/>
      <c r="E2115" s="283"/>
      <c r="F2115" s="284"/>
      <c r="G2115" s="284"/>
      <c r="H2115" s="284"/>
      <c r="I2115" s="285">
        <f>SUM(I2116:I2118)</f>
        <v>15727.5</v>
      </c>
      <c r="J2115" s="286"/>
      <c r="K2115" s="284"/>
      <c r="L2115" s="246" t="s">
        <v>98</v>
      </c>
      <c r="M2115" s="241">
        <f>I2115</f>
        <v>15727.5</v>
      </c>
      <c r="N2115" s="242">
        <f>J2119</f>
        <v>4959544.8342857156</v>
      </c>
      <c r="O2115" s="243">
        <f>K2121</f>
        <v>194719.74772727274</v>
      </c>
    </row>
    <row r="2116" spans="1:15">
      <c r="A2116" s="214"/>
      <c r="B2116" s="215"/>
      <c r="C2116" s="216" t="s">
        <v>170</v>
      </c>
      <c r="D2116" s="217" t="s">
        <v>6069</v>
      </c>
      <c r="E2116" s="287">
        <v>1.5</v>
      </c>
      <c r="F2116" s="219">
        <f>VLOOKUP(C2116,VLP!$C$2:$F$1161,3,0)</f>
        <v>1685</v>
      </c>
      <c r="G2116" s="219"/>
      <c r="H2116" s="219"/>
      <c r="I2116" s="219">
        <f>F2116*E2116</f>
        <v>2527.5</v>
      </c>
      <c r="J2116" s="247"/>
      <c r="K2116" s="219"/>
      <c r="L2116" s="246"/>
      <c r="M2116" s="241"/>
      <c r="N2116" s="242"/>
      <c r="O2116" s="243"/>
    </row>
    <row r="2117" spans="1:15">
      <c r="A2117" s="214"/>
      <c r="B2117" s="215"/>
      <c r="C2117" s="216" t="s">
        <v>399</v>
      </c>
      <c r="D2117" s="217" t="s">
        <v>120</v>
      </c>
      <c r="E2117" s="287">
        <v>0.3</v>
      </c>
      <c r="F2117" s="219">
        <f>VLOOKUP(C2117,VLP!$C$2:$F$1161,3,0)</f>
        <v>25000</v>
      </c>
      <c r="G2117" s="219"/>
      <c r="H2117" s="219"/>
      <c r="I2117" s="219">
        <f>F2117*E2117</f>
        <v>7500</v>
      </c>
      <c r="J2117" s="247"/>
      <c r="K2117" s="219"/>
      <c r="L2117" s="246"/>
      <c r="M2117" s="241"/>
      <c r="N2117" s="242"/>
      <c r="O2117" s="243"/>
    </row>
    <row r="2118" spans="1:15">
      <c r="A2118" s="214"/>
      <c r="B2118" s="215"/>
      <c r="C2118" s="216" t="s">
        <v>138</v>
      </c>
      <c r="D2118" s="217" t="s">
        <v>81</v>
      </c>
      <c r="E2118" s="287">
        <v>0.15</v>
      </c>
      <c r="F2118" s="219">
        <f>VLOOKUP(C2118,VLP!$C$2:$F$1161,3,0)</f>
        <v>38000</v>
      </c>
      <c r="G2118" s="219"/>
      <c r="H2118" s="219"/>
      <c r="I2118" s="219">
        <f>F2118*E2118</f>
        <v>5700</v>
      </c>
      <c r="J2118" s="247"/>
      <c r="K2118" s="219"/>
      <c r="L2118" s="246"/>
      <c r="M2118" s="241"/>
      <c r="N2118" s="242"/>
      <c r="O2118" s="243"/>
    </row>
    <row r="2119" spans="1:15">
      <c r="A2119" s="221"/>
      <c r="B2119" s="222"/>
      <c r="C2119" s="217" t="s">
        <v>6070</v>
      </c>
      <c r="D2119" s="217"/>
      <c r="E2119" s="287"/>
      <c r="F2119" s="219"/>
      <c r="G2119" s="219"/>
      <c r="H2119" s="219"/>
      <c r="I2119" s="219"/>
      <c r="J2119" s="247">
        <f>SUM(J2120:J2120)</f>
        <v>4959544.8342857156</v>
      </c>
      <c r="K2119" s="219"/>
    </row>
    <row r="2120" spans="1:15">
      <c r="A2120" s="221"/>
      <c r="B2120" s="222"/>
      <c r="C2120" s="223" t="s">
        <v>2376</v>
      </c>
      <c r="D2120" s="217" t="s">
        <v>2540</v>
      </c>
      <c r="E2120" s="287">
        <v>14.4</v>
      </c>
      <c r="F2120" s="219"/>
      <c r="G2120" s="219">
        <f>_ks50</f>
        <v>344412.83571428579</v>
      </c>
      <c r="H2120" s="219"/>
      <c r="I2120" s="219"/>
      <c r="J2120" s="219">
        <f>G2120*E2120</f>
        <v>4959544.8342857156</v>
      </c>
      <c r="K2120" s="219"/>
    </row>
    <row r="2121" spans="1:15">
      <c r="A2121" s="224"/>
      <c r="B2121" s="222"/>
      <c r="C2121" s="217" t="s">
        <v>2791</v>
      </c>
      <c r="D2121" s="217"/>
      <c r="E2121" s="287"/>
      <c r="F2121" s="219"/>
      <c r="G2121" s="219"/>
      <c r="H2121" s="219"/>
      <c r="I2121" s="219"/>
      <c r="J2121" s="247"/>
      <c r="K2121" s="247">
        <f>SUM(K2122:K2123)</f>
        <v>194719.74772727274</v>
      </c>
    </row>
    <row r="2122" spans="1:15">
      <c r="A2122" s="226" t="s">
        <v>2183</v>
      </c>
      <c r="B2122" s="222"/>
      <c r="C2122" s="223" t="s">
        <v>2184</v>
      </c>
      <c r="D2122" s="217" t="s">
        <v>2195</v>
      </c>
      <c r="E2122" s="287">
        <v>0.115</v>
      </c>
      <c r="F2122" s="219"/>
      <c r="G2122" s="219"/>
      <c r="H2122" s="219">
        <f>VLOOKUP(A2122,'GiaMTC TT13-QD1491'!$B$10:$T$918,19,0)</f>
        <v>40127.5</v>
      </c>
      <c r="I2122" s="219"/>
      <c r="J2122" s="247"/>
      <c r="K2122" s="219">
        <f>H2122*E2122</f>
        <v>4614.6625000000004</v>
      </c>
    </row>
    <row r="2123" spans="1:15">
      <c r="A2123" s="226" t="s">
        <v>2149</v>
      </c>
      <c r="B2123" s="227"/>
      <c r="C2123" s="228" t="s">
        <v>6395</v>
      </c>
      <c r="D2123" s="229" t="s">
        <v>2195</v>
      </c>
      <c r="E2123" s="288">
        <v>0.25</v>
      </c>
      <c r="F2123" s="231"/>
      <c r="G2123" s="231"/>
      <c r="H2123" s="219">
        <f>VLOOKUP(A2123,'GiaMTC TT13-QD1491'!$B$10:$T$918,19,0)</f>
        <v>760420.34090909094</v>
      </c>
      <c r="I2123" s="231"/>
      <c r="J2123" s="248"/>
      <c r="K2123" s="231">
        <f>H2123*E2123</f>
        <v>190105.08522727274</v>
      </c>
    </row>
    <row r="2124" spans="1:15">
      <c r="A2124" s="460" t="s">
        <v>2537</v>
      </c>
      <c r="B2124" s="276"/>
    </row>
    <row r="2125" spans="1:15">
      <c r="A2125" s="460" t="s">
        <v>6494</v>
      </c>
      <c r="B2125" s="276"/>
    </row>
    <row r="2126" spans="1:15">
      <c r="A2126" s="460" t="s">
        <v>6495</v>
      </c>
      <c r="B2126" s="276"/>
    </row>
    <row r="2127" spans="1:15">
      <c r="A2127" s="460" t="s">
        <v>6496</v>
      </c>
      <c r="B2127" s="276"/>
    </row>
    <row r="2128" spans="1:15">
      <c r="A2128" s="460" t="s">
        <v>6497</v>
      </c>
      <c r="B2128" s="276"/>
    </row>
    <row r="2129" spans="1:15">
      <c r="A2129" s="277" t="s">
        <v>6498</v>
      </c>
      <c r="B2129" s="277" t="s">
        <v>6499</v>
      </c>
      <c r="C2129" s="277"/>
      <c r="D2129" s="277"/>
      <c r="E2129" s="296"/>
    </row>
    <row r="2130" spans="1:15">
      <c r="A2130" s="1617" t="s">
        <v>438</v>
      </c>
      <c r="B2130" s="1617" t="s">
        <v>2538</v>
      </c>
      <c r="C2130" s="1617" t="s">
        <v>2539</v>
      </c>
      <c r="D2130" s="1617" t="s">
        <v>2787</v>
      </c>
      <c r="E2130" s="1617" t="s">
        <v>2788</v>
      </c>
      <c r="F2130" s="1624" t="s">
        <v>77</v>
      </c>
      <c r="G2130" s="1625"/>
      <c r="H2130" s="1626"/>
      <c r="I2130" s="1624" t="s">
        <v>2781</v>
      </c>
      <c r="J2130" s="1625"/>
      <c r="K2130" s="1626"/>
    </row>
    <row r="2131" spans="1:15">
      <c r="A2131" s="1618"/>
      <c r="B2131" s="1618"/>
      <c r="C2131" s="1618"/>
      <c r="D2131" s="1618"/>
      <c r="E2131" s="1618"/>
      <c r="F2131" s="280" t="s">
        <v>2554</v>
      </c>
      <c r="G2131" s="280" t="s">
        <v>2783</v>
      </c>
      <c r="H2131" s="280" t="s">
        <v>2784</v>
      </c>
      <c r="I2131" s="280" t="s">
        <v>2554</v>
      </c>
      <c r="J2131" s="280" t="s">
        <v>2783</v>
      </c>
      <c r="K2131" s="280" t="s">
        <v>2784</v>
      </c>
    </row>
    <row r="2132" spans="1:15" ht="24">
      <c r="A2132" s="443" t="s">
        <v>6498</v>
      </c>
      <c r="B2132" s="281" t="s">
        <v>6500</v>
      </c>
      <c r="C2132" s="442" t="s">
        <v>2805</v>
      </c>
      <c r="D2132" s="282"/>
      <c r="E2132" s="283"/>
      <c r="F2132" s="284"/>
      <c r="G2132" s="284"/>
      <c r="H2132" s="284"/>
      <c r="I2132" s="285">
        <f>SUM(I2133:I2135)</f>
        <v>11009.25</v>
      </c>
      <c r="J2132" s="286"/>
      <c r="K2132" s="284"/>
      <c r="L2132" s="246" t="s">
        <v>98</v>
      </c>
      <c r="M2132" s="241">
        <f>I2132</f>
        <v>11009.25</v>
      </c>
      <c r="N2132" s="242">
        <f>J2136</f>
        <v>3967635.8674285719</v>
      </c>
      <c r="O2132" s="243">
        <f>K2138</f>
        <v>155775.79818181822</v>
      </c>
    </row>
    <row r="2133" spans="1:15">
      <c r="A2133" s="214"/>
      <c r="B2133" s="215"/>
      <c r="C2133" s="216" t="s">
        <v>170</v>
      </c>
      <c r="D2133" s="217" t="s">
        <v>6069</v>
      </c>
      <c r="E2133" s="287">
        <v>1.05</v>
      </c>
      <c r="F2133" s="219">
        <f>VLOOKUP(C2133,VLP!$C$2:$F$1161,3,0)</f>
        <v>1685</v>
      </c>
      <c r="G2133" s="219"/>
      <c r="H2133" s="219"/>
      <c r="I2133" s="219">
        <f>F2133*E2133</f>
        <v>1769.25</v>
      </c>
      <c r="J2133" s="247"/>
      <c r="K2133" s="219"/>
      <c r="L2133" s="246"/>
      <c r="M2133" s="241"/>
      <c r="N2133" s="242"/>
      <c r="O2133" s="243"/>
    </row>
    <row r="2134" spans="1:15">
      <c r="A2134" s="214"/>
      <c r="B2134" s="215"/>
      <c r="C2134" s="216" t="s">
        <v>399</v>
      </c>
      <c r="D2134" s="217" t="s">
        <v>120</v>
      </c>
      <c r="E2134" s="287">
        <v>0.21</v>
      </c>
      <c r="F2134" s="219">
        <f>VLOOKUP(C2134,VLP!$C$2:$F$1161,3,0)</f>
        <v>25000</v>
      </c>
      <c r="G2134" s="219"/>
      <c r="H2134" s="219"/>
      <c r="I2134" s="219">
        <f>F2134*E2134</f>
        <v>5250</v>
      </c>
      <c r="J2134" s="247"/>
      <c r="K2134" s="219"/>
      <c r="L2134" s="246"/>
      <c r="M2134" s="241"/>
      <c r="N2134" s="242"/>
      <c r="O2134" s="243"/>
    </row>
    <row r="2135" spans="1:15">
      <c r="A2135" s="214"/>
      <c r="B2135" s="215"/>
      <c r="C2135" s="216" t="s">
        <v>138</v>
      </c>
      <c r="D2135" s="217" t="s">
        <v>81</v>
      </c>
      <c r="E2135" s="287">
        <v>0.105</v>
      </c>
      <c r="F2135" s="219">
        <f>VLOOKUP(C2135,VLP!$C$2:$F$1161,3,0)</f>
        <v>38000</v>
      </c>
      <c r="G2135" s="219"/>
      <c r="H2135" s="219"/>
      <c r="I2135" s="219">
        <f>F2135*E2135</f>
        <v>3990</v>
      </c>
      <c r="J2135" s="247"/>
      <c r="K2135" s="219"/>
      <c r="L2135" s="246"/>
      <c r="M2135" s="241"/>
      <c r="N2135" s="242"/>
      <c r="O2135" s="243"/>
    </row>
    <row r="2136" spans="1:15">
      <c r="A2136" s="221"/>
      <c r="B2136" s="222"/>
      <c r="C2136" s="217" t="s">
        <v>6070</v>
      </c>
      <c r="D2136" s="217"/>
      <c r="E2136" s="287"/>
      <c r="F2136" s="219"/>
      <c r="G2136" s="219"/>
      <c r="H2136" s="219"/>
      <c r="I2136" s="219"/>
      <c r="J2136" s="247">
        <f>SUM(J2137:J2137)</f>
        <v>3967635.8674285719</v>
      </c>
      <c r="K2136" s="219"/>
    </row>
    <row r="2137" spans="1:15">
      <c r="A2137" s="221"/>
      <c r="B2137" s="222"/>
      <c r="C2137" s="223" t="s">
        <v>2376</v>
      </c>
      <c r="D2137" s="217" t="s">
        <v>2540</v>
      </c>
      <c r="E2137" s="287">
        <v>11.52</v>
      </c>
      <c r="F2137" s="219"/>
      <c r="G2137" s="219">
        <f>_ks50</f>
        <v>344412.83571428579</v>
      </c>
      <c r="H2137" s="219"/>
      <c r="I2137" s="219"/>
      <c r="J2137" s="219">
        <f>G2137*E2137</f>
        <v>3967635.8674285719</v>
      </c>
      <c r="K2137" s="219"/>
    </row>
    <row r="2138" spans="1:15">
      <c r="A2138" s="224"/>
      <c r="B2138" s="222"/>
      <c r="C2138" s="217" t="s">
        <v>2791</v>
      </c>
      <c r="D2138" s="217"/>
      <c r="E2138" s="287"/>
      <c r="F2138" s="219"/>
      <c r="G2138" s="219"/>
      <c r="H2138" s="219"/>
      <c r="I2138" s="219"/>
      <c r="J2138" s="247"/>
      <c r="K2138" s="247">
        <f>SUM(K2139:K2140)</f>
        <v>155775.79818181822</v>
      </c>
    </row>
    <row r="2139" spans="1:15">
      <c r="A2139" s="226" t="s">
        <v>2183</v>
      </c>
      <c r="B2139" s="222"/>
      <c r="C2139" s="223" t="s">
        <v>2184</v>
      </c>
      <c r="D2139" s="217" t="s">
        <v>2195</v>
      </c>
      <c r="E2139" s="287">
        <v>9.1999999999999998E-2</v>
      </c>
      <c r="F2139" s="219"/>
      <c r="G2139" s="219"/>
      <c r="H2139" s="219">
        <f>VLOOKUP(A2139,'GiaMTC TT13-QD1491'!$B$10:$T$918,19,0)</f>
        <v>40127.5</v>
      </c>
      <c r="I2139" s="219"/>
      <c r="J2139" s="247"/>
      <c r="K2139" s="219">
        <f>H2139*E2139</f>
        <v>3691.73</v>
      </c>
    </row>
    <row r="2140" spans="1:15">
      <c r="A2140" s="226" t="s">
        <v>2149</v>
      </c>
      <c r="B2140" s="227"/>
      <c r="C2140" s="228" t="s">
        <v>6395</v>
      </c>
      <c r="D2140" s="229" t="s">
        <v>2195</v>
      </c>
      <c r="E2140" s="288">
        <v>0.2</v>
      </c>
      <c r="F2140" s="231"/>
      <c r="G2140" s="231"/>
      <c r="H2140" s="219">
        <f>VLOOKUP(A2140,'GiaMTC TT13-QD1491'!$B$10:$T$918,19,0)</f>
        <v>760420.34090909094</v>
      </c>
      <c r="I2140" s="231"/>
      <c r="J2140" s="248"/>
      <c r="K2140" s="231">
        <f>H2140*E2140</f>
        <v>152084.06818181821</v>
      </c>
    </row>
    <row r="2141" spans="1:15">
      <c r="A2141" s="460" t="s">
        <v>2537</v>
      </c>
      <c r="B2141" s="276"/>
      <c r="C2141" s="276"/>
    </row>
    <row r="2142" spans="1:15">
      <c r="A2142" s="460" t="s">
        <v>6494</v>
      </c>
      <c r="B2142" s="276"/>
      <c r="C2142" s="276"/>
    </row>
    <row r="2143" spans="1:15">
      <c r="A2143" s="460" t="s">
        <v>6501</v>
      </c>
      <c r="B2143" s="276"/>
      <c r="C2143" s="276"/>
    </row>
    <row r="2144" spans="1:15">
      <c r="A2144" s="460" t="s">
        <v>6496</v>
      </c>
      <c r="B2144" s="276"/>
      <c r="C2144" s="276"/>
    </row>
    <row r="2145" spans="1:15">
      <c r="A2145" s="460" t="s">
        <v>6497</v>
      </c>
      <c r="B2145" s="276"/>
      <c r="C2145" s="276"/>
    </row>
    <row r="2146" spans="1:15">
      <c r="A2146" s="277" t="s">
        <v>6502</v>
      </c>
      <c r="B2146" s="277" t="s">
        <v>6503</v>
      </c>
    </row>
    <row r="2147" spans="1:15">
      <c r="A2147" s="277" t="s">
        <v>6504</v>
      </c>
      <c r="B2147" s="277" t="s">
        <v>6505</v>
      </c>
    </row>
    <row r="2148" spans="1:15">
      <c r="A2148" s="1617" t="s">
        <v>438</v>
      </c>
      <c r="B2148" s="1617" t="s">
        <v>2538</v>
      </c>
      <c r="C2148" s="1617" t="s">
        <v>2539</v>
      </c>
      <c r="D2148" s="1617" t="s">
        <v>2787</v>
      </c>
      <c r="E2148" s="1617" t="s">
        <v>2788</v>
      </c>
      <c r="F2148" s="1624" t="s">
        <v>77</v>
      </c>
      <c r="G2148" s="1625"/>
      <c r="H2148" s="1626"/>
      <c r="I2148" s="1624" t="s">
        <v>2781</v>
      </c>
      <c r="J2148" s="1625"/>
      <c r="K2148" s="1626"/>
    </row>
    <row r="2149" spans="1:15">
      <c r="A2149" s="1618"/>
      <c r="B2149" s="1618"/>
      <c r="C2149" s="1618"/>
      <c r="D2149" s="1618"/>
      <c r="E2149" s="1618"/>
      <c r="F2149" s="280" t="s">
        <v>2554</v>
      </c>
      <c r="G2149" s="280" t="s">
        <v>2783</v>
      </c>
      <c r="H2149" s="280" t="s">
        <v>2784</v>
      </c>
      <c r="I2149" s="280" t="s">
        <v>2554</v>
      </c>
      <c r="J2149" s="280" t="s">
        <v>2783</v>
      </c>
      <c r="K2149" s="280" t="s">
        <v>2784</v>
      </c>
    </row>
    <row r="2150" spans="1:15">
      <c r="A2150" s="443" t="s">
        <v>6506</v>
      </c>
      <c r="B2150" s="281" t="s">
        <v>6507</v>
      </c>
      <c r="C2150" s="442" t="s">
        <v>2805</v>
      </c>
      <c r="D2150" s="282"/>
      <c r="E2150" s="283"/>
      <c r="F2150" s="284"/>
      <c r="G2150" s="284"/>
      <c r="H2150" s="284"/>
      <c r="I2150" s="285">
        <f>SUM(I2151:I2154)</f>
        <v>1577.5</v>
      </c>
      <c r="J2150" s="286"/>
      <c r="K2150" s="284"/>
      <c r="L2150" s="246" t="s">
        <v>106</v>
      </c>
      <c r="M2150" s="241">
        <f>I2150</f>
        <v>1577.5</v>
      </c>
      <c r="N2150" s="242">
        <f>J2155</f>
        <v>312499.79380263155</v>
      </c>
      <c r="O2150" s="243">
        <f>K2158</f>
        <v>4598.2761363636364</v>
      </c>
    </row>
    <row r="2151" spans="1:15">
      <c r="A2151" s="214"/>
      <c r="B2151" s="215"/>
      <c r="C2151" s="216" t="s">
        <v>170</v>
      </c>
      <c r="D2151" s="217" t="s">
        <v>6069</v>
      </c>
      <c r="E2151" s="287">
        <v>0.5</v>
      </c>
      <c r="F2151" s="219">
        <f>VLOOKUP(C2151,VLP!$C$2:$F$1161,3,0)</f>
        <v>1685</v>
      </c>
      <c r="G2151" s="219"/>
      <c r="H2151" s="219"/>
      <c r="I2151" s="219">
        <f>F2151*E2151</f>
        <v>842.5</v>
      </c>
      <c r="J2151" s="247"/>
      <c r="K2151" s="219"/>
      <c r="L2151" s="246"/>
      <c r="M2151" s="241"/>
      <c r="N2151" s="242"/>
      <c r="O2151" s="243"/>
    </row>
    <row r="2152" spans="1:15">
      <c r="A2152" s="214"/>
      <c r="B2152" s="215"/>
      <c r="C2152" s="216" t="s">
        <v>399</v>
      </c>
      <c r="D2152" s="217" t="s">
        <v>120</v>
      </c>
      <c r="E2152" s="287">
        <v>0.01</v>
      </c>
      <c r="F2152" s="219">
        <f>VLOOKUP(C2152,VLP!$C$2:$F$1161,3,0)</f>
        <v>25000</v>
      </c>
      <c r="G2152" s="219"/>
      <c r="H2152" s="219"/>
      <c r="I2152" s="219">
        <f>F2152*E2152</f>
        <v>250</v>
      </c>
      <c r="J2152" s="247"/>
      <c r="K2152" s="219"/>
      <c r="L2152" s="246"/>
      <c r="M2152" s="241"/>
      <c r="N2152" s="242"/>
      <c r="O2152" s="243"/>
    </row>
    <row r="2153" spans="1:15">
      <c r="A2153" s="214"/>
      <c r="B2153" s="215"/>
      <c r="C2153" s="216" t="s">
        <v>138</v>
      </c>
      <c r="D2153" s="217" t="s">
        <v>81</v>
      </c>
      <c r="E2153" s="287">
        <f>E2152</f>
        <v>0.01</v>
      </c>
      <c r="F2153" s="219">
        <f>VLOOKUP(C2153,VLP!$C$2:$F$1161,3,0)</f>
        <v>38000</v>
      </c>
      <c r="G2153" s="219"/>
      <c r="H2153" s="219"/>
      <c r="I2153" s="219">
        <f>F2153*E2153</f>
        <v>380</v>
      </c>
      <c r="J2153" s="247"/>
      <c r="K2153" s="219"/>
      <c r="L2153" s="246"/>
      <c r="M2153" s="241"/>
      <c r="N2153" s="242"/>
      <c r="O2153" s="243"/>
    </row>
    <row r="2154" spans="1:15">
      <c r="A2154" s="214"/>
      <c r="B2154" s="215"/>
      <c r="C2154" s="220" t="s">
        <v>291</v>
      </c>
      <c r="D2154" s="217" t="s">
        <v>120</v>
      </c>
      <c r="E2154" s="287">
        <f>E2153</f>
        <v>0.01</v>
      </c>
      <c r="F2154" s="219">
        <f>VLOOKUP(C2154,VLP!$C$2:$F$1161,3,0)</f>
        <v>10500</v>
      </c>
      <c r="G2154" s="219"/>
      <c r="H2154" s="219"/>
      <c r="I2154" s="219">
        <f>F2154*E2154</f>
        <v>105</v>
      </c>
      <c r="J2154" s="247"/>
      <c r="K2154" s="219"/>
      <c r="L2154" s="246"/>
      <c r="M2154" s="241"/>
      <c r="N2154" s="242"/>
      <c r="O2154" s="243"/>
    </row>
    <row r="2155" spans="1:15">
      <c r="A2155" s="221"/>
      <c r="B2155" s="222"/>
      <c r="C2155" s="217" t="s">
        <v>6070</v>
      </c>
      <c r="D2155" s="217"/>
      <c r="E2155" s="287"/>
      <c r="F2155" s="219"/>
      <c r="G2155" s="219"/>
      <c r="H2155" s="219"/>
      <c r="I2155" s="219"/>
      <c r="J2155" s="247">
        <f>SUM(J2156:J2157)</f>
        <v>312499.79380263155</v>
      </c>
      <c r="K2155" s="219"/>
    </row>
    <row r="2156" spans="1:15">
      <c r="A2156" s="221"/>
      <c r="B2156" s="222"/>
      <c r="C2156" s="223" t="s">
        <v>2368</v>
      </c>
      <c r="D2156" s="217" t="s">
        <v>2540</v>
      </c>
      <c r="E2156" s="287">
        <v>0.69</v>
      </c>
      <c r="F2156" s="219"/>
      <c r="G2156" s="219">
        <f>_ks30</f>
        <v>283634.10000000003</v>
      </c>
      <c r="H2156" s="219"/>
      <c r="I2156" s="219"/>
      <c r="J2156" s="219">
        <f>G2156*E2156</f>
        <v>195707.52900000001</v>
      </c>
      <c r="K2156" s="219"/>
    </row>
    <row r="2157" spans="1:15">
      <c r="A2157" s="221"/>
      <c r="B2157" s="222"/>
      <c r="C2157" s="223" t="s">
        <v>6318</v>
      </c>
      <c r="D2157" s="217" t="s">
        <v>2540</v>
      </c>
      <c r="E2157" s="287">
        <v>0.37</v>
      </c>
      <c r="F2157" s="219"/>
      <c r="G2157" s="219">
        <f>_lg40</f>
        <v>315654.76973684208</v>
      </c>
      <c r="H2157" s="219"/>
      <c r="I2157" s="219"/>
      <c r="J2157" s="219">
        <f>G2157*E2157</f>
        <v>116792.26480263157</v>
      </c>
      <c r="K2157" s="215"/>
    </row>
    <row r="2158" spans="1:15">
      <c r="A2158" s="224"/>
      <c r="B2158" s="222"/>
      <c r="C2158" s="217" t="s">
        <v>2791</v>
      </c>
      <c r="D2158" s="217"/>
      <c r="E2158" s="287"/>
      <c r="F2158" s="219"/>
      <c r="G2158" s="219"/>
      <c r="H2158" s="219"/>
      <c r="I2158" s="219"/>
      <c r="J2158" s="247"/>
      <c r="K2158" s="247">
        <f>SUM(K2159:K2161)</f>
        <v>4598.2761363636364</v>
      </c>
    </row>
    <row r="2159" spans="1:15">
      <c r="A2159" s="226" t="s">
        <v>2171</v>
      </c>
      <c r="B2159" s="222"/>
      <c r="C2159" s="223" t="s">
        <v>2172</v>
      </c>
      <c r="D2159" s="217" t="s">
        <v>2195</v>
      </c>
      <c r="E2159" s="287">
        <v>0.02</v>
      </c>
      <c r="F2159" s="219"/>
      <c r="G2159" s="219"/>
      <c r="H2159" s="219">
        <f>VLOOKUP(A2159,'GiaMTC TT13-QD1491'!$B$10:$T$918,19,0)</f>
        <v>120291.81818181819</v>
      </c>
      <c r="I2159" s="219"/>
      <c r="J2159" s="247"/>
      <c r="K2159" s="219">
        <f>H2159*E2159</f>
        <v>2405.8363636363638</v>
      </c>
    </row>
    <row r="2160" spans="1:15">
      <c r="A2160" s="226" t="s">
        <v>2183</v>
      </c>
      <c r="B2160" s="222"/>
      <c r="C2160" s="223" t="s">
        <v>2184</v>
      </c>
      <c r="D2160" s="217" t="s">
        <v>2195</v>
      </c>
      <c r="E2160" s="287">
        <v>1.4999999999999999E-2</v>
      </c>
      <c r="F2160" s="219"/>
      <c r="G2160" s="219"/>
      <c r="H2160" s="219">
        <f>VLOOKUP(A2160,'GiaMTC TT13-QD1491'!$B$10:$T$918,19,0)</f>
        <v>40127.5</v>
      </c>
      <c r="I2160" s="219"/>
      <c r="J2160" s="247"/>
      <c r="K2160" s="219">
        <f>H2160*E2160</f>
        <v>601.91250000000002</v>
      </c>
    </row>
    <row r="2161" spans="1:15">
      <c r="A2161" s="226" t="s">
        <v>2137</v>
      </c>
      <c r="B2161" s="227"/>
      <c r="C2161" s="228" t="s">
        <v>2138</v>
      </c>
      <c r="D2161" s="229" t="s">
        <v>2195</v>
      </c>
      <c r="E2161" s="288">
        <v>0.04</v>
      </c>
      <c r="F2161" s="231"/>
      <c r="G2161" s="231"/>
      <c r="H2161" s="219">
        <f>VLOOKUP(A2161,'GiaMTC TT13-QD1491'!$B$10:$T$918,19,0)</f>
        <v>39763.181818181816</v>
      </c>
      <c r="I2161" s="231"/>
      <c r="J2161" s="248"/>
      <c r="K2161" s="231">
        <f>H2161*E2161</f>
        <v>1590.5272727272727</v>
      </c>
    </row>
    <row r="2162" spans="1:15">
      <c r="A2162" s="443" t="s">
        <v>6508</v>
      </c>
      <c r="B2162" s="281" t="s">
        <v>6509</v>
      </c>
      <c r="C2162" s="442" t="s">
        <v>2805</v>
      </c>
      <c r="D2162" s="282"/>
      <c r="E2162" s="283"/>
      <c r="F2162" s="284"/>
      <c r="G2162" s="284"/>
      <c r="H2162" s="284"/>
      <c r="I2162" s="285">
        <f>SUM(I2163:I2166)</f>
        <v>1156.25</v>
      </c>
      <c r="J2162" s="286"/>
      <c r="K2162" s="284"/>
      <c r="L2162" s="246" t="s">
        <v>106</v>
      </c>
      <c r="M2162" s="241">
        <f>I2162</f>
        <v>1156.25</v>
      </c>
      <c r="N2162" s="242">
        <f>J2167</f>
        <v>286012.10471052636</v>
      </c>
      <c r="O2162" s="243">
        <f>K2170</f>
        <v>4198.2754545454545</v>
      </c>
    </row>
    <row r="2163" spans="1:15">
      <c r="A2163" s="214"/>
      <c r="B2163" s="215"/>
      <c r="C2163" s="216" t="s">
        <v>170</v>
      </c>
      <c r="D2163" s="217" t="s">
        <v>6069</v>
      </c>
      <c r="E2163" s="287">
        <v>0.25</v>
      </c>
      <c r="F2163" s="219">
        <f>VLOOKUP(C2163,VLP!$C$2:$F$1161,3,0)</f>
        <v>1685</v>
      </c>
      <c r="G2163" s="219"/>
      <c r="H2163" s="219"/>
      <c r="I2163" s="219">
        <f>F2163*E2163</f>
        <v>421.25</v>
      </c>
      <c r="J2163" s="247"/>
      <c r="K2163" s="219"/>
      <c r="L2163" s="246"/>
      <c r="M2163" s="241"/>
      <c r="N2163" s="242"/>
      <c r="O2163" s="243"/>
    </row>
    <row r="2164" spans="1:15">
      <c r="A2164" s="214"/>
      <c r="B2164" s="215"/>
      <c r="C2164" s="216" t="s">
        <v>399</v>
      </c>
      <c r="D2164" s="217" t="s">
        <v>120</v>
      </c>
      <c r="E2164" s="287">
        <v>0.01</v>
      </c>
      <c r="F2164" s="219">
        <f>VLOOKUP(C2164,VLP!$C$2:$F$1161,3,0)</f>
        <v>25000</v>
      </c>
      <c r="G2164" s="219"/>
      <c r="H2164" s="219"/>
      <c r="I2164" s="219">
        <f>F2164*E2164</f>
        <v>250</v>
      </c>
      <c r="J2164" s="247"/>
      <c r="K2164" s="219"/>
      <c r="L2164" s="246"/>
      <c r="M2164" s="241"/>
      <c r="N2164" s="242"/>
      <c r="O2164" s="243"/>
    </row>
    <row r="2165" spans="1:15">
      <c r="A2165" s="214"/>
      <c r="B2165" s="215"/>
      <c r="C2165" s="216" t="s">
        <v>138</v>
      </c>
      <c r="D2165" s="217" t="s">
        <v>81</v>
      </c>
      <c r="E2165" s="287">
        <f>E2164</f>
        <v>0.01</v>
      </c>
      <c r="F2165" s="219">
        <f>VLOOKUP(C2165,VLP!$C$2:$F$1161,3,0)</f>
        <v>38000</v>
      </c>
      <c r="G2165" s="219"/>
      <c r="H2165" s="219"/>
      <c r="I2165" s="219">
        <f>F2165*E2165</f>
        <v>380</v>
      </c>
      <c r="J2165" s="247"/>
      <c r="K2165" s="219"/>
      <c r="L2165" s="246"/>
      <c r="M2165" s="241"/>
      <c r="N2165" s="242"/>
      <c r="O2165" s="243"/>
    </row>
    <row r="2166" spans="1:15">
      <c r="A2166" s="214"/>
      <c r="B2166" s="215"/>
      <c r="C2166" s="220" t="s">
        <v>291</v>
      </c>
      <c r="D2166" s="217" t="s">
        <v>120</v>
      </c>
      <c r="E2166" s="287">
        <f>E2165</f>
        <v>0.01</v>
      </c>
      <c r="F2166" s="219">
        <f>VLOOKUP(C2166,VLP!$C$2:$F$1161,3,0)</f>
        <v>10500</v>
      </c>
      <c r="G2166" s="219"/>
      <c r="H2166" s="219"/>
      <c r="I2166" s="219">
        <f>F2166*E2166</f>
        <v>105</v>
      </c>
      <c r="J2166" s="247"/>
      <c r="K2166" s="219"/>
      <c r="L2166" s="246"/>
      <c r="M2166" s="241"/>
      <c r="N2166" s="242"/>
      <c r="O2166" s="243"/>
    </row>
    <row r="2167" spans="1:15">
      <c r="A2167" s="221"/>
      <c r="B2167" s="222"/>
      <c r="C2167" s="217" t="s">
        <v>6070</v>
      </c>
      <c r="D2167" s="217"/>
      <c r="E2167" s="287"/>
      <c r="F2167" s="219"/>
      <c r="G2167" s="219"/>
      <c r="H2167" s="219"/>
      <c r="I2167" s="219"/>
      <c r="J2167" s="247">
        <f>SUM(J2168:J2169)</f>
        <v>286012.10471052636</v>
      </c>
      <c r="K2167" s="219"/>
    </row>
    <row r="2168" spans="1:15">
      <c r="A2168" s="221"/>
      <c r="B2168" s="222"/>
      <c r="C2168" s="223" t="s">
        <v>2368</v>
      </c>
      <c r="D2168" s="217" t="s">
        <v>2540</v>
      </c>
      <c r="E2168" s="287">
        <v>0.63</v>
      </c>
      <c r="F2168" s="219"/>
      <c r="G2168" s="219">
        <f>_ks30</f>
        <v>283634.10000000003</v>
      </c>
      <c r="H2168" s="219"/>
      <c r="I2168" s="219"/>
      <c r="J2168" s="219">
        <f>G2168*E2168</f>
        <v>178689.48300000004</v>
      </c>
      <c r="K2168" s="219"/>
    </row>
    <row r="2169" spans="1:15">
      <c r="A2169" s="221"/>
      <c r="B2169" s="222"/>
      <c r="C2169" s="223" t="s">
        <v>6318</v>
      </c>
      <c r="D2169" s="217" t="s">
        <v>2540</v>
      </c>
      <c r="E2169" s="287">
        <v>0.34</v>
      </c>
      <c r="F2169" s="219"/>
      <c r="G2169" s="219">
        <f>_lg40</f>
        <v>315654.76973684208</v>
      </c>
      <c r="H2169" s="219"/>
      <c r="I2169" s="219"/>
      <c r="J2169" s="219">
        <f>G2169*E2169</f>
        <v>107322.62171052632</v>
      </c>
      <c r="K2169" s="215"/>
    </row>
    <row r="2170" spans="1:15">
      <c r="A2170" s="224"/>
      <c r="B2170" s="222"/>
      <c r="C2170" s="217" t="s">
        <v>2791</v>
      </c>
      <c r="D2170" s="217"/>
      <c r="E2170" s="287"/>
      <c r="F2170" s="219"/>
      <c r="G2170" s="219"/>
      <c r="H2170" s="219"/>
      <c r="I2170" s="219"/>
      <c r="J2170" s="247"/>
      <c r="K2170" s="247">
        <f>SUM(K2171:K2173)</f>
        <v>4198.2754545454545</v>
      </c>
    </row>
    <row r="2171" spans="1:15">
      <c r="A2171" s="226" t="s">
        <v>2171</v>
      </c>
      <c r="B2171" s="222"/>
      <c r="C2171" s="223" t="s">
        <v>2172</v>
      </c>
      <c r="D2171" s="217" t="s">
        <v>2195</v>
      </c>
      <c r="E2171" s="287">
        <v>1.7999999999999999E-2</v>
      </c>
      <c r="F2171" s="219"/>
      <c r="G2171" s="219"/>
      <c r="H2171" s="219">
        <f>VLOOKUP(A2171,'GiaMTC TT13-QD1491'!$B$10:$T$918,19,0)</f>
        <v>120291.81818181819</v>
      </c>
      <c r="I2171" s="219"/>
      <c r="J2171" s="247"/>
      <c r="K2171" s="219">
        <f>H2171*E2171</f>
        <v>2165.2527272727275</v>
      </c>
    </row>
    <row r="2172" spans="1:15">
      <c r="A2172" s="226" t="s">
        <v>2183</v>
      </c>
      <c r="B2172" s="222"/>
      <c r="C2172" s="223" t="s">
        <v>2184</v>
      </c>
      <c r="D2172" s="217" t="s">
        <v>2195</v>
      </c>
      <c r="E2172" s="287">
        <v>1.4E-2</v>
      </c>
      <c r="F2172" s="219"/>
      <c r="G2172" s="219"/>
      <c r="H2172" s="219">
        <f>VLOOKUP(A2172,'GiaMTC TT13-QD1491'!$B$10:$T$918,19,0)</f>
        <v>40127.5</v>
      </c>
      <c r="I2172" s="219"/>
      <c r="J2172" s="247"/>
      <c r="K2172" s="219">
        <f>H2172*E2172</f>
        <v>561.78499999999997</v>
      </c>
    </row>
    <row r="2173" spans="1:15">
      <c r="A2173" s="226" t="s">
        <v>2137</v>
      </c>
      <c r="B2173" s="227"/>
      <c r="C2173" s="228" t="s">
        <v>2138</v>
      </c>
      <c r="D2173" s="229" t="s">
        <v>2195</v>
      </c>
      <c r="E2173" s="288">
        <v>3.6999999999999998E-2</v>
      </c>
      <c r="F2173" s="231"/>
      <c r="G2173" s="231"/>
      <c r="H2173" s="219">
        <f>VLOOKUP(A2173,'GiaMTC TT13-QD1491'!$B$10:$T$918,19,0)</f>
        <v>39763.181818181816</v>
      </c>
      <c r="I2173" s="231"/>
      <c r="J2173" s="248"/>
      <c r="K2173" s="231">
        <f>H2173*E2173</f>
        <v>1471.2377272727272</v>
      </c>
    </row>
    <row r="2174" spans="1:15">
      <c r="A2174" s="443" t="s">
        <v>6510</v>
      </c>
      <c r="B2174" s="281" t="s">
        <v>6511</v>
      </c>
      <c r="C2174" s="442" t="s">
        <v>2805</v>
      </c>
      <c r="D2174" s="282"/>
      <c r="E2174" s="283"/>
      <c r="F2174" s="284"/>
      <c r="G2174" s="284"/>
      <c r="H2174" s="284"/>
      <c r="I2174" s="285">
        <f>SUM(I2175:I2178)</f>
        <v>1577.5</v>
      </c>
      <c r="J2174" s="286"/>
      <c r="K2174" s="284"/>
      <c r="L2174" s="246" t="s">
        <v>106</v>
      </c>
      <c r="M2174" s="241">
        <f>I2174</f>
        <v>1577.5</v>
      </c>
      <c r="N2174" s="242">
        <f>J2179</f>
        <v>312499.79380263155</v>
      </c>
      <c r="O2174" s="243">
        <f>K2182</f>
        <v>4598.2761363636364</v>
      </c>
    </row>
    <row r="2175" spans="1:15">
      <c r="A2175" s="214"/>
      <c r="B2175" s="215"/>
      <c r="C2175" s="216" t="s">
        <v>170</v>
      </c>
      <c r="D2175" s="217" t="s">
        <v>6069</v>
      </c>
      <c r="E2175" s="287">
        <v>0.5</v>
      </c>
      <c r="F2175" s="219">
        <f>VLOOKUP(C2175,VLP!$C$2:$F$1161,3,0)</f>
        <v>1685</v>
      </c>
      <c r="G2175" s="219"/>
      <c r="H2175" s="219"/>
      <c r="I2175" s="219">
        <f>F2175*E2175</f>
        <v>842.5</v>
      </c>
      <c r="J2175" s="247"/>
      <c r="K2175" s="219"/>
      <c r="L2175" s="246"/>
      <c r="M2175" s="241"/>
      <c r="N2175" s="242"/>
      <c r="O2175" s="243"/>
    </row>
    <row r="2176" spans="1:15">
      <c r="A2176" s="214"/>
      <c r="B2176" s="215"/>
      <c r="C2176" s="216" t="s">
        <v>399</v>
      </c>
      <c r="D2176" s="217" t="s">
        <v>120</v>
      </c>
      <c r="E2176" s="287">
        <v>0.01</v>
      </c>
      <c r="F2176" s="219">
        <f>VLOOKUP(C2176,VLP!$C$2:$F$1161,3,0)</f>
        <v>25000</v>
      </c>
      <c r="G2176" s="219"/>
      <c r="H2176" s="219"/>
      <c r="I2176" s="219">
        <f>F2176*E2176</f>
        <v>250</v>
      </c>
      <c r="J2176" s="247"/>
      <c r="K2176" s="219"/>
      <c r="L2176" s="246"/>
      <c r="M2176" s="241"/>
      <c r="N2176" s="242"/>
      <c r="O2176" s="243"/>
    </row>
    <row r="2177" spans="1:15">
      <c r="A2177" s="214"/>
      <c r="B2177" s="215"/>
      <c r="C2177" s="216" t="s">
        <v>138</v>
      </c>
      <c r="D2177" s="217" t="s">
        <v>81</v>
      </c>
      <c r="E2177" s="287">
        <f>E2176</f>
        <v>0.01</v>
      </c>
      <c r="F2177" s="219">
        <f>VLOOKUP(C2177,VLP!$C$2:$F$1161,3,0)</f>
        <v>38000</v>
      </c>
      <c r="G2177" s="219"/>
      <c r="H2177" s="219"/>
      <c r="I2177" s="219">
        <f>F2177*E2177</f>
        <v>380</v>
      </c>
      <c r="J2177" s="247"/>
      <c r="K2177" s="219"/>
      <c r="L2177" s="246"/>
      <c r="M2177" s="241"/>
      <c r="N2177" s="242"/>
      <c r="O2177" s="243"/>
    </row>
    <row r="2178" spans="1:15">
      <c r="A2178" s="214"/>
      <c r="B2178" s="215"/>
      <c r="C2178" s="220" t="s">
        <v>291</v>
      </c>
      <c r="D2178" s="217" t="s">
        <v>120</v>
      </c>
      <c r="E2178" s="287">
        <f>E2177</f>
        <v>0.01</v>
      </c>
      <c r="F2178" s="219">
        <f>VLOOKUP(C2178,VLP!$C$2:$F$1161,3,0)</f>
        <v>10500</v>
      </c>
      <c r="G2178" s="219"/>
      <c r="H2178" s="219"/>
      <c r="I2178" s="219">
        <f>F2178*E2178</f>
        <v>105</v>
      </c>
      <c r="J2178" s="247"/>
      <c r="K2178" s="219"/>
      <c r="L2178" s="246"/>
      <c r="M2178" s="241"/>
      <c r="N2178" s="242"/>
      <c r="O2178" s="243"/>
    </row>
    <row r="2179" spans="1:15">
      <c r="A2179" s="221"/>
      <c r="B2179" s="222"/>
      <c r="C2179" s="217" t="s">
        <v>6070</v>
      </c>
      <c r="D2179" s="217"/>
      <c r="E2179" s="287"/>
      <c r="F2179" s="219"/>
      <c r="G2179" s="219"/>
      <c r="H2179" s="219"/>
      <c r="I2179" s="219"/>
      <c r="J2179" s="247">
        <f>SUM(J2180:J2181)</f>
        <v>312499.79380263155</v>
      </c>
      <c r="K2179" s="219"/>
    </row>
    <row r="2180" spans="1:15">
      <c r="A2180" s="221"/>
      <c r="B2180" s="222"/>
      <c r="C2180" s="223" t="s">
        <v>2368</v>
      </c>
      <c r="D2180" s="217" t="s">
        <v>2540</v>
      </c>
      <c r="E2180" s="287">
        <v>0.69</v>
      </c>
      <c r="F2180" s="219"/>
      <c r="G2180" s="219">
        <f>_ks30</f>
        <v>283634.10000000003</v>
      </c>
      <c r="H2180" s="219"/>
      <c r="I2180" s="219"/>
      <c r="J2180" s="219">
        <f>G2180*E2180</f>
        <v>195707.52900000001</v>
      </c>
      <c r="K2180" s="219"/>
    </row>
    <row r="2181" spans="1:15">
      <c r="A2181" s="221"/>
      <c r="B2181" s="222"/>
      <c r="C2181" s="223" t="s">
        <v>6318</v>
      </c>
      <c r="D2181" s="217" t="s">
        <v>2540</v>
      </c>
      <c r="E2181" s="287">
        <v>0.37</v>
      </c>
      <c r="F2181" s="219"/>
      <c r="G2181" s="219">
        <f>_lg40</f>
        <v>315654.76973684208</v>
      </c>
      <c r="H2181" s="219"/>
      <c r="I2181" s="219"/>
      <c r="J2181" s="219">
        <f>G2181*E2181</f>
        <v>116792.26480263157</v>
      </c>
      <c r="K2181" s="215"/>
    </row>
    <row r="2182" spans="1:15">
      <c r="A2182" s="224"/>
      <c r="B2182" s="222"/>
      <c r="C2182" s="217" t="s">
        <v>2791</v>
      </c>
      <c r="D2182" s="217"/>
      <c r="E2182" s="287"/>
      <c r="F2182" s="219"/>
      <c r="G2182" s="219"/>
      <c r="H2182" s="219"/>
      <c r="I2182" s="219"/>
      <c r="J2182" s="247"/>
      <c r="K2182" s="247">
        <f>SUM(K2183:K2185)</f>
        <v>4598.2761363636364</v>
      </c>
    </row>
    <row r="2183" spans="1:15">
      <c r="A2183" s="226" t="s">
        <v>2171</v>
      </c>
      <c r="B2183" s="222"/>
      <c r="C2183" s="223" t="s">
        <v>2172</v>
      </c>
      <c r="D2183" s="217" t="s">
        <v>2195</v>
      </c>
      <c r="E2183" s="287">
        <v>0.02</v>
      </c>
      <c r="F2183" s="219"/>
      <c r="G2183" s="219"/>
      <c r="H2183" s="219">
        <f>VLOOKUP(A2183,'GiaMTC TT13-QD1491'!$B$10:$T$918,19,0)</f>
        <v>120291.81818181819</v>
      </c>
      <c r="I2183" s="219"/>
      <c r="J2183" s="247"/>
      <c r="K2183" s="219">
        <f>H2183*E2183</f>
        <v>2405.8363636363638</v>
      </c>
    </row>
    <row r="2184" spans="1:15">
      <c r="A2184" s="226" t="s">
        <v>2183</v>
      </c>
      <c r="B2184" s="222"/>
      <c r="C2184" s="223" t="s">
        <v>2184</v>
      </c>
      <c r="D2184" s="217" t="s">
        <v>2195</v>
      </c>
      <c r="E2184" s="287">
        <v>1.4999999999999999E-2</v>
      </c>
      <c r="F2184" s="219"/>
      <c r="G2184" s="219"/>
      <c r="H2184" s="219">
        <f>VLOOKUP(A2184,'GiaMTC TT13-QD1491'!$B$10:$T$918,19,0)</f>
        <v>40127.5</v>
      </c>
      <c r="I2184" s="219"/>
      <c r="J2184" s="247"/>
      <c r="K2184" s="219">
        <f>H2184*E2184</f>
        <v>601.91250000000002</v>
      </c>
    </row>
    <row r="2185" spans="1:15">
      <c r="A2185" s="226" t="s">
        <v>2137</v>
      </c>
      <c r="B2185" s="227"/>
      <c r="C2185" s="228" t="s">
        <v>2138</v>
      </c>
      <c r="D2185" s="229" t="s">
        <v>2195</v>
      </c>
      <c r="E2185" s="288">
        <v>0.04</v>
      </c>
      <c r="F2185" s="231"/>
      <c r="G2185" s="231"/>
      <c r="H2185" s="219">
        <f>VLOOKUP(A2185,'GiaMTC TT13-QD1491'!$B$10:$T$918,19,0)</f>
        <v>39763.181818181816</v>
      </c>
      <c r="I2185" s="231"/>
      <c r="J2185" s="248"/>
      <c r="K2185" s="231">
        <f>H2185*E2185</f>
        <v>1590.5272727272727</v>
      </c>
    </row>
    <row r="2186" spans="1:15">
      <c r="A2186" s="443" t="s">
        <v>6512</v>
      </c>
      <c r="B2186" s="281" t="s">
        <v>6513</v>
      </c>
      <c r="C2186" s="442" t="s">
        <v>2805</v>
      </c>
      <c r="D2186" s="282"/>
      <c r="E2186" s="283"/>
      <c r="F2186" s="284"/>
      <c r="G2186" s="284"/>
      <c r="H2186" s="284"/>
      <c r="I2186" s="285">
        <f>SUM(I2187:I2190)</f>
        <v>1156.25</v>
      </c>
      <c r="J2186" s="286"/>
      <c r="K2186" s="284"/>
      <c r="L2186" s="246" t="s">
        <v>106</v>
      </c>
      <c r="M2186" s="241">
        <f>I2186</f>
        <v>1156.25</v>
      </c>
      <c r="N2186" s="242">
        <f>J2191</f>
        <v>286012.10471052636</v>
      </c>
      <c r="O2186" s="243">
        <f>K2194</f>
        <v>4198.2754545454545</v>
      </c>
    </row>
    <row r="2187" spans="1:15">
      <c r="A2187" s="214"/>
      <c r="B2187" s="215"/>
      <c r="C2187" s="216" t="s">
        <v>170</v>
      </c>
      <c r="D2187" s="217" t="s">
        <v>6069</v>
      </c>
      <c r="E2187" s="287">
        <v>0.25</v>
      </c>
      <c r="F2187" s="219">
        <f>VLOOKUP(C2187,VLP!$C$2:$F$1161,3,0)</f>
        <v>1685</v>
      </c>
      <c r="G2187" s="219"/>
      <c r="H2187" s="219"/>
      <c r="I2187" s="219">
        <f>F2187*E2187</f>
        <v>421.25</v>
      </c>
      <c r="J2187" s="247"/>
      <c r="K2187" s="219"/>
      <c r="L2187" s="246"/>
      <c r="M2187" s="241"/>
      <c r="N2187" s="242"/>
      <c r="O2187" s="243"/>
    </row>
    <row r="2188" spans="1:15">
      <c r="A2188" s="214"/>
      <c r="B2188" s="215"/>
      <c r="C2188" s="216" t="s">
        <v>399</v>
      </c>
      <c r="D2188" s="217" t="s">
        <v>120</v>
      </c>
      <c r="E2188" s="287">
        <v>0.01</v>
      </c>
      <c r="F2188" s="219">
        <f>VLOOKUP(C2188,VLP!$C$2:$F$1161,3,0)</f>
        <v>25000</v>
      </c>
      <c r="G2188" s="219"/>
      <c r="H2188" s="219"/>
      <c r="I2188" s="219">
        <f>F2188*E2188</f>
        <v>250</v>
      </c>
      <c r="J2188" s="247"/>
      <c r="K2188" s="219"/>
      <c r="L2188" s="246"/>
      <c r="M2188" s="241"/>
      <c r="N2188" s="242"/>
      <c r="O2188" s="243"/>
    </row>
    <row r="2189" spans="1:15">
      <c r="A2189" s="214"/>
      <c r="B2189" s="215"/>
      <c r="C2189" s="216" t="s">
        <v>138</v>
      </c>
      <c r="D2189" s="217" t="s">
        <v>81</v>
      </c>
      <c r="E2189" s="287">
        <f>E2188</f>
        <v>0.01</v>
      </c>
      <c r="F2189" s="219">
        <f>VLOOKUP(C2189,VLP!$C$2:$F$1161,3,0)</f>
        <v>38000</v>
      </c>
      <c r="G2189" s="219"/>
      <c r="H2189" s="219"/>
      <c r="I2189" s="219">
        <f>F2189*E2189</f>
        <v>380</v>
      </c>
      <c r="J2189" s="247"/>
      <c r="K2189" s="219"/>
      <c r="L2189" s="246"/>
      <c r="M2189" s="241"/>
      <c r="N2189" s="242"/>
      <c r="O2189" s="243"/>
    </row>
    <row r="2190" spans="1:15">
      <c r="A2190" s="214"/>
      <c r="B2190" s="215"/>
      <c r="C2190" s="220" t="s">
        <v>291</v>
      </c>
      <c r="D2190" s="217" t="s">
        <v>120</v>
      </c>
      <c r="E2190" s="287">
        <f>E2189</f>
        <v>0.01</v>
      </c>
      <c r="F2190" s="219">
        <f>VLOOKUP(C2190,VLP!$C$2:$F$1161,3,0)</f>
        <v>10500</v>
      </c>
      <c r="G2190" s="219"/>
      <c r="H2190" s="219"/>
      <c r="I2190" s="219">
        <f>F2190*E2190</f>
        <v>105</v>
      </c>
      <c r="J2190" s="247"/>
      <c r="K2190" s="219"/>
      <c r="L2190" s="246"/>
      <c r="M2190" s="241"/>
      <c r="N2190" s="242"/>
      <c r="O2190" s="243"/>
    </row>
    <row r="2191" spans="1:15">
      <c r="A2191" s="221"/>
      <c r="B2191" s="222"/>
      <c r="C2191" s="217" t="s">
        <v>6070</v>
      </c>
      <c r="D2191" s="217"/>
      <c r="E2191" s="287"/>
      <c r="F2191" s="219"/>
      <c r="G2191" s="219"/>
      <c r="H2191" s="219"/>
      <c r="I2191" s="219"/>
      <c r="J2191" s="247">
        <f>SUM(J2192:J2193)</f>
        <v>286012.10471052636</v>
      </c>
      <c r="K2191" s="219"/>
    </row>
    <row r="2192" spans="1:15">
      <c r="A2192" s="221"/>
      <c r="B2192" s="222"/>
      <c r="C2192" s="223" t="s">
        <v>2368</v>
      </c>
      <c r="D2192" s="217" t="s">
        <v>2540</v>
      </c>
      <c r="E2192" s="287">
        <v>0.63</v>
      </c>
      <c r="F2192" s="219"/>
      <c r="G2192" s="219">
        <f>_ks30</f>
        <v>283634.10000000003</v>
      </c>
      <c r="H2192" s="219"/>
      <c r="I2192" s="219"/>
      <c r="J2192" s="219">
        <f>G2192*E2192</f>
        <v>178689.48300000004</v>
      </c>
      <c r="K2192" s="219"/>
    </row>
    <row r="2193" spans="1:15">
      <c r="A2193" s="221"/>
      <c r="B2193" s="222"/>
      <c r="C2193" s="223" t="s">
        <v>6318</v>
      </c>
      <c r="D2193" s="217" t="s">
        <v>2540</v>
      </c>
      <c r="E2193" s="287">
        <v>0.34</v>
      </c>
      <c r="F2193" s="219"/>
      <c r="G2193" s="219">
        <f>_lg40</f>
        <v>315654.76973684208</v>
      </c>
      <c r="H2193" s="219"/>
      <c r="I2193" s="219"/>
      <c r="J2193" s="219">
        <f>G2193*E2193</f>
        <v>107322.62171052632</v>
      </c>
      <c r="K2193" s="215"/>
    </row>
    <row r="2194" spans="1:15">
      <c r="A2194" s="224"/>
      <c r="B2194" s="222"/>
      <c r="C2194" s="217" t="s">
        <v>2791</v>
      </c>
      <c r="D2194" s="217"/>
      <c r="E2194" s="287"/>
      <c r="F2194" s="219"/>
      <c r="G2194" s="219"/>
      <c r="H2194" s="219"/>
      <c r="I2194" s="219"/>
      <c r="J2194" s="247"/>
      <c r="K2194" s="247">
        <f>SUM(K2195:K2197)</f>
        <v>4198.2754545454545</v>
      </c>
    </row>
    <row r="2195" spans="1:15">
      <c r="A2195" s="226" t="s">
        <v>2171</v>
      </c>
      <c r="B2195" s="222"/>
      <c r="C2195" s="223" t="s">
        <v>2172</v>
      </c>
      <c r="D2195" s="217" t="s">
        <v>2195</v>
      </c>
      <c r="E2195" s="287">
        <v>1.7999999999999999E-2</v>
      </c>
      <c r="F2195" s="219"/>
      <c r="G2195" s="219"/>
      <c r="H2195" s="219">
        <f>VLOOKUP(A2195,'GiaMTC TT13-QD1491'!$B$10:$T$918,19,0)</f>
        <v>120291.81818181819</v>
      </c>
      <c r="I2195" s="219"/>
      <c r="J2195" s="247"/>
      <c r="K2195" s="219">
        <f>H2195*E2195</f>
        <v>2165.2527272727275</v>
      </c>
    </row>
    <row r="2196" spans="1:15">
      <c r="A2196" s="226" t="s">
        <v>2183</v>
      </c>
      <c r="B2196" s="222"/>
      <c r="C2196" s="223" t="s">
        <v>2184</v>
      </c>
      <c r="D2196" s="217" t="s">
        <v>2195</v>
      </c>
      <c r="E2196" s="287">
        <v>1.4E-2</v>
      </c>
      <c r="F2196" s="219"/>
      <c r="G2196" s="219"/>
      <c r="H2196" s="219">
        <f>VLOOKUP(A2196,'GiaMTC TT13-QD1491'!$B$10:$T$918,19,0)</f>
        <v>40127.5</v>
      </c>
      <c r="I2196" s="219"/>
      <c r="J2196" s="247"/>
      <c r="K2196" s="219">
        <f>H2196*E2196</f>
        <v>561.78499999999997</v>
      </c>
    </row>
    <row r="2197" spans="1:15">
      <c r="A2197" s="226" t="s">
        <v>2137</v>
      </c>
      <c r="B2197" s="227"/>
      <c r="C2197" s="228" t="s">
        <v>2138</v>
      </c>
      <c r="D2197" s="229" t="s">
        <v>2195</v>
      </c>
      <c r="E2197" s="288">
        <v>3.6999999999999998E-2</v>
      </c>
      <c r="F2197" s="231"/>
      <c r="G2197" s="231"/>
      <c r="H2197" s="219">
        <f>VLOOKUP(A2197,'GiaMTC TT13-QD1491'!$B$10:$T$918,19,0)</f>
        <v>39763.181818181816</v>
      </c>
      <c r="I2197" s="231"/>
      <c r="J2197" s="248"/>
      <c r="K2197" s="231">
        <f>H2197*E2197</f>
        <v>1471.2377272727272</v>
      </c>
    </row>
    <row r="2198" spans="1:15">
      <c r="A2198" s="277" t="s">
        <v>6514</v>
      </c>
      <c r="B2198" s="277" t="s">
        <v>6515</v>
      </c>
      <c r="C2198" s="277"/>
    </row>
    <row r="2199" spans="1:15">
      <c r="A2199" s="1617" t="s">
        <v>438</v>
      </c>
      <c r="B2199" s="1617" t="s">
        <v>2538</v>
      </c>
      <c r="C2199" s="1617" t="s">
        <v>2539</v>
      </c>
      <c r="D2199" s="1617" t="s">
        <v>2787</v>
      </c>
      <c r="E2199" s="1617" t="s">
        <v>2788</v>
      </c>
      <c r="F2199" s="1624" t="s">
        <v>77</v>
      </c>
      <c r="G2199" s="1625"/>
      <c r="H2199" s="1626"/>
      <c r="I2199" s="1624" t="s">
        <v>2781</v>
      </c>
      <c r="J2199" s="1625"/>
      <c r="K2199" s="1626"/>
    </row>
    <row r="2200" spans="1:15">
      <c r="A2200" s="1618"/>
      <c r="B2200" s="1618"/>
      <c r="C2200" s="1618"/>
      <c r="D2200" s="1618"/>
      <c r="E2200" s="1618"/>
      <c r="F2200" s="280" t="s">
        <v>2554</v>
      </c>
      <c r="G2200" s="280" t="s">
        <v>2783</v>
      </c>
      <c r="H2200" s="280" t="s">
        <v>2784</v>
      </c>
      <c r="I2200" s="280" t="s">
        <v>2554</v>
      </c>
      <c r="J2200" s="280" t="s">
        <v>2783</v>
      </c>
      <c r="K2200" s="280" t="s">
        <v>2784</v>
      </c>
    </row>
    <row r="2201" spans="1:15">
      <c r="A2201" s="443" t="s">
        <v>6516</v>
      </c>
      <c r="B2201" s="281" t="s">
        <v>6517</v>
      </c>
      <c r="C2201" s="442" t="s">
        <v>2805</v>
      </c>
      <c r="D2201" s="282"/>
      <c r="E2201" s="283"/>
      <c r="F2201" s="284"/>
      <c r="G2201" s="284"/>
      <c r="H2201" s="284"/>
      <c r="I2201" s="285">
        <f>SUM(I2202:I2205)</f>
        <v>1240.5</v>
      </c>
      <c r="J2201" s="286"/>
      <c r="K2201" s="284"/>
      <c r="L2201" s="246" t="s">
        <v>106</v>
      </c>
      <c r="M2201" s="241">
        <f>I2201</f>
        <v>1240.5</v>
      </c>
      <c r="N2201" s="242">
        <f>J2206</f>
        <v>327321.91219736845</v>
      </c>
      <c r="O2201" s="243">
        <f>K2209</f>
        <v>3395.3579545454545</v>
      </c>
    </row>
    <row r="2202" spans="1:15">
      <c r="A2202" s="214"/>
      <c r="B2202" s="215"/>
      <c r="C2202" s="216" t="s">
        <v>170</v>
      </c>
      <c r="D2202" s="217" t="s">
        <v>6069</v>
      </c>
      <c r="E2202" s="287">
        <v>0.3</v>
      </c>
      <c r="F2202" s="219">
        <f>VLOOKUP(C2202,VLP!$C$2:$F$1161,3,0)</f>
        <v>1685</v>
      </c>
      <c r="G2202" s="219"/>
      <c r="H2202" s="219"/>
      <c r="I2202" s="219">
        <f>F2202*E2202</f>
        <v>505.5</v>
      </c>
      <c r="J2202" s="247"/>
      <c r="K2202" s="219"/>
      <c r="L2202" s="246"/>
      <c r="M2202" s="241"/>
      <c r="N2202" s="242"/>
      <c r="O2202" s="243"/>
    </row>
    <row r="2203" spans="1:15">
      <c r="A2203" s="214"/>
      <c r="B2203" s="215"/>
      <c r="C2203" s="216" t="s">
        <v>399</v>
      </c>
      <c r="D2203" s="217" t="s">
        <v>120</v>
      </c>
      <c r="E2203" s="287">
        <v>0.01</v>
      </c>
      <c r="F2203" s="219">
        <f>VLOOKUP(C2203,VLP!$C$2:$F$1161,3,0)</f>
        <v>25000</v>
      </c>
      <c r="G2203" s="219"/>
      <c r="H2203" s="219"/>
      <c r="I2203" s="219">
        <f>F2203*E2203</f>
        <v>250</v>
      </c>
      <c r="J2203" s="247"/>
      <c r="K2203" s="219"/>
      <c r="L2203" s="246"/>
      <c r="M2203" s="241"/>
      <c r="N2203" s="242"/>
      <c r="O2203" s="243"/>
    </row>
    <row r="2204" spans="1:15">
      <c r="A2204" s="214"/>
      <c r="B2204" s="215"/>
      <c r="C2204" s="216" t="s">
        <v>138</v>
      </c>
      <c r="D2204" s="217" t="s">
        <v>81</v>
      </c>
      <c r="E2204" s="287">
        <f>E2203</f>
        <v>0.01</v>
      </c>
      <c r="F2204" s="219">
        <f>VLOOKUP(C2204,VLP!$C$2:$F$1161,3,0)</f>
        <v>38000</v>
      </c>
      <c r="G2204" s="219"/>
      <c r="H2204" s="219"/>
      <c r="I2204" s="219">
        <f>F2204*E2204</f>
        <v>380</v>
      </c>
      <c r="J2204" s="247"/>
      <c r="K2204" s="219"/>
      <c r="L2204" s="246"/>
      <c r="M2204" s="241"/>
      <c r="N2204" s="242"/>
      <c r="O2204" s="243"/>
    </row>
    <row r="2205" spans="1:15">
      <c r="A2205" s="214"/>
      <c r="B2205" s="215"/>
      <c r="C2205" s="220" t="s">
        <v>291</v>
      </c>
      <c r="D2205" s="217" t="s">
        <v>120</v>
      </c>
      <c r="E2205" s="287">
        <f>E2204</f>
        <v>0.01</v>
      </c>
      <c r="F2205" s="219">
        <f>VLOOKUP(C2205,VLP!$C$2:$F$1161,3,0)</f>
        <v>10500</v>
      </c>
      <c r="G2205" s="219"/>
      <c r="H2205" s="219"/>
      <c r="I2205" s="219">
        <f>F2205*E2205</f>
        <v>105</v>
      </c>
      <c r="J2205" s="247"/>
      <c r="K2205" s="219"/>
      <c r="L2205" s="246"/>
      <c r="M2205" s="241"/>
      <c r="N2205" s="242"/>
      <c r="O2205" s="243"/>
    </row>
    <row r="2206" spans="1:15">
      <c r="A2206" s="221"/>
      <c r="B2206" s="222"/>
      <c r="C2206" s="217" t="s">
        <v>6070</v>
      </c>
      <c r="D2206" s="217"/>
      <c r="E2206" s="287"/>
      <c r="F2206" s="219"/>
      <c r="G2206" s="219"/>
      <c r="H2206" s="219"/>
      <c r="I2206" s="219"/>
      <c r="J2206" s="247">
        <f>SUM(J2207:J2208)</f>
        <v>327321.91219736845</v>
      </c>
      <c r="K2206" s="219"/>
    </row>
    <row r="2207" spans="1:15">
      <c r="A2207" s="221"/>
      <c r="B2207" s="222"/>
      <c r="C2207" s="223" t="s">
        <v>2368</v>
      </c>
      <c r="D2207" s="217" t="s">
        <v>2540</v>
      </c>
      <c r="E2207" s="287">
        <v>0.72</v>
      </c>
      <c r="F2207" s="219"/>
      <c r="G2207" s="219">
        <f>_ks30</f>
        <v>283634.10000000003</v>
      </c>
      <c r="H2207" s="219"/>
      <c r="I2207" s="219"/>
      <c r="J2207" s="219">
        <f>G2207*E2207</f>
        <v>204216.55200000003</v>
      </c>
      <c r="K2207" s="219"/>
    </row>
    <row r="2208" spans="1:15">
      <c r="A2208" s="221"/>
      <c r="B2208" s="222"/>
      <c r="C2208" s="223" t="s">
        <v>6318</v>
      </c>
      <c r="D2208" s="217" t="s">
        <v>2540</v>
      </c>
      <c r="E2208" s="287">
        <v>0.39</v>
      </c>
      <c r="F2208" s="219"/>
      <c r="G2208" s="219">
        <f>_lg40</f>
        <v>315654.76973684208</v>
      </c>
      <c r="H2208" s="219"/>
      <c r="I2208" s="219"/>
      <c r="J2208" s="219">
        <f>G2208*E2208</f>
        <v>123105.36019736841</v>
      </c>
      <c r="K2208" s="215"/>
    </row>
    <row r="2209" spans="1:15">
      <c r="A2209" s="224"/>
      <c r="B2209" s="222"/>
      <c r="C2209" s="217" t="s">
        <v>2791</v>
      </c>
      <c r="D2209" s="217"/>
      <c r="E2209" s="287"/>
      <c r="F2209" s="219"/>
      <c r="G2209" s="219"/>
      <c r="H2209" s="219"/>
      <c r="I2209" s="219"/>
      <c r="J2209" s="247"/>
      <c r="K2209" s="247">
        <f>SUM(K2210:K2213)</f>
        <v>3395.3579545454545</v>
      </c>
    </row>
    <row r="2210" spans="1:15">
      <c r="A2210" s="226" t="s">
        <v>2171</v>
      </c>
      <c r="B2210" s="222"/>
      <c r="C2210" s="223" t="s">
        <v>2172</v>
      </c>
      <c r="D2210" s="217" t="s">
        <v>2195</v>
      </c>
      <c r="E2210" s="287">
        <v>0.01</v>
      </c>
      <c r="F2210" s="219"/>
      <c r="G2210" s="219"/>
      <c r="H2210" s="219">
        <f>VLOOKUP(A2210,'GiaMTC TT13-QD1491'!$B$10:$T$918,19,0)</f>
        <v>120291.81818181819</v>
      </c>
      <c r="I2210" s="219"/>
      <c r="J2210" s="247"/>
      <c r="K2210" s="219">
        <f>H2210*E2210</f>
        <v>1202.9181818181819</v>
      </c>
    </row>
    <row r="2211" spans="1:15">
      <c r="A2211" s="226" t="s">
        <v>2177</v>
      </c>
      <c r="B2211" s="222"/>
      <c r="C2211" s="223" t="s">
        <v>2178</v>
      </c>
      <c r="D2211" s="217" t="s">
        <v>2195</v>
      </c>
      <c r="E2211" s="287">
        <v>0</v>
      </c>
      <c r="F2211" s="219"/>
      <c r="G2211" s="219"/>
      <c r="H2211" s="219">
        <f>VLOOKUP(A2211,'GiaMTC TT13-QD1491'!$B$10:$T$918,19,0)</f>
        <v>105973.63636363637</v>
      </c>
      <c r="I2211" s="219"/>
      <c r="J2211" s="247"/>
      <c r="K2211" s="219">
        <f>H2211*E2211</f>
        <v>0</v>
      </c>
    </row>
    <row r="2212" spans="1:15">
      <c r="A2212" s="226" t="s">
        <v>2183</v>
      </c>
      <c r="B2212" s="222"/>
      <c r="C2212" s="223" t="s">
        <v>2184</v>
      </c>
      <c r="D2212" s="217" t="s">
        <v>2195</v>
      </c>
      <c r="E2212" s="287">
        <v>1.4999999999999999E-2</v>
      </c>
      <c r="F2212" s="219"/>
      <c r="G2212" s="219"/>
      <c r="H2212" s="219">
        <f>VLOOKUP(A2212,'GiaMTC TT13-QD1491'!$B$10:$T$918,19,0)</f>
        <v>40127.5</v>
      </c>
      <c r="I2212" s="219"/>
      <c r="J2212" s="247"/>
      <c r="K2212" s="219">
        <f>H2212*E2212</f>
        <v>601.91250000000002</v>
      </c>
    </row>
    <row r="2213" spans="1:15">
      <c r="A2213" s="226" t="s">
        <v>2137</v>
      </c>
      <c r="B2213" s="227"/>
      <c r="C2213" s="228" t="s">
        <v>2138</v>
      </c>
      <c r="D2213" s="229" t="s">
        <v>2195</v>
      </c>
      <c r="E2213" s="288">
        <v>0.04</v>
      </c>
      <c r="F2213" s="231"/>
      <c r="G2213" s="231"/>
      <c r="H2213" s="219">
        <f>VLOOKUP(A2213,'GiaMTC TT13-QD1491'!$B$10:$T$918,19,0)</f>
        <v>39763.181818181816</v>
      </c>
      <c r="I2213" s="231"/>
      <c r="J2213" s="248"/>
      <c r="K2213" s="231">
        <f>H2213*E2213</f>
        <v>1590.5272727272727</v>
      </c>
    </row>
    <row r="2214" spans="1:15">
      <c r="A2214" s="443" t="s">
        <v>6518</v>
      </c>
      <c r="B2214" s="281" t="s">
        <v>6519</v>
      </c>
      <c r="C2214" s="442" t="s">
        <v>2805</v>
      </c>
      <c r="D2214" s="282"/>
      <c r="E2214" s="283"/>
      <c r="F2214" s="284"/>
      <c r="G2214" s="284"/>
      <c r="H2214" s="284"/>
      <c r="I2214" s="285">
        <f>SUM(I2215:I2218)</f>
        <v>987.75</v>
      </c>
      <c r="J2214" s="286"/>
      <c r="K2214" s="284"/>
      <c r="L2214" s="246" t="s">
        <v>106</v>
      </c>
      <c r="M2214" s="241">
        <f>I2214</f>
        <v>987.75</v>
      </c>
      <c r="N2214" s="242">
        <f>J2219</f>
        <v>327321.91219736845</v>
      </c>
      <c r="O2214" s="243">
        <f>K2222</f>
        <v>3395.3579545454545</v>
      </c>
    </row>
    <row r="2215" spans="1:15">
      <c r="A2215" s="214"/>
      <c r="B2215" s="215"/>
      <c r="C2215" s="216" t="s">
        <v>170</v>
      </c>
      <c r="D2215" s="217" t="s">
        <v>6069</v>
      </c>
      <c r="E2215" s="287">
        <v>0.15</v>
      </c>
      <c r="F2215" s="219">
        <f>VLOOKUP(C2215,VLP!$C$2:$F$1161,3,0)</f>
        <v>1685</v>
      </c>
      <c r="G2215" s="219"/>
      <c r="H2215" s="219"/>
      <c r="I2215" s="219">
        <f>F2215*E2215</f>
        <v>252.75</v>
      </c>
      <c r="J2215" s="247"/>
      <c r="K2215" s="219"/>
      <c r="L2215" s="246"/>
      <c r="M2215" s="241"/>
      <c r="N2215" s="242"/>
      <c r="O2215" s="243"/>
    </row>
    <row r="2216" spans="1:15">
      <c r="A2216" s="214"/>
      <c r="B2216" s="215"/>
      <c r="C2216" s="216" t="s">
        <v>399</v>
      </c>
      <c r="D2216" s="217" t="s">
        <v>120</v>
      </c>
      <c r="E2216" s="287">
        <v>0.01</v>
      </c>
      <c r="F2216" s="219">
        <f>VLOOKUP(C2216,VLP!$C$2:$F$1161,3,0)</f>
        <v>25000</v>
      </c>
      <c r="G2216" s="219"/>
      <c r="H2216" s="219"/>
      <c r="I2216" s="219">
        <f>F2216*E2216</f>
        <v>250</v>
      </c>
      <c r="J2216" s="247"/>
      <c r="K2216" s="219"/>
      <c r="L2216" s="246"/>
      <c r="M2216" s="241"/>
      <c r="N2216" s="242"/>
      <c r="O2216" s="243"/>
    </row>
    <row r="2217" spans="1:15">
      <c r="A2217" s="214"/>
      <c r="B2217" s="215"/>
      <c r="C2217" s="216" t="s">
        <v>138</v>
      </c>
      <c r="D2217" s="217" t="s">
        <v>81</v>
      </c>
      <c r="E2217" s="287">
        <f>E2216</f>
        <v>0.01</v>
      </c>
      <c r="F2217" s="219">
        <f>VLOOKUP(C2217,VLP!$C$2:$F$1161,3,0)</f>
        <v>38000</v>
      </c>
      <c r="G2217" s="219"/>
      <c r="H2217" s="219"/>
      <c r="I2217" s="219">
        <f>F2217*E2217</f>
        <v>380</v>
      </c>
      <c r="J2217" s="247"/>
      <c r="K2217" s="219"/>
      <c r="L2217" s="246"/>
      <c r="M2217" s="241"/>
      <c r="N2217" s="242"/>
      <c r="O2217" s="243"/>
    </row>
    <row r="2218" spans="1:15">
      <c r="A2218" s="214"/>
      <c r="B2218" s="215"/>
      <c r="C2218" s="220" t="s">
        <v>291</v>
      </c>
      <c r="D2218" s="217" t="s">
        <v>120</v>
      </c>
      <c r="E2218" s="287">
        <f>E2217</f>
        <v>0.01</v>
      </c>
      <c r="F2218" s="219">
        <f>VLOOKUP(C2218,VLP!$C$2:$F$1161,3,0)</f>
        <v>10500</v>
      </c>
      <c r="G2218" s="219"/>
      <c r="H2218" s="219"/>
      <c r="I2218" s="219">
        <f>F2218*E2218</f>
        <v>105</v>
      </c>
      <c r="J2218" s="247"/>
      <c r="K2218" s="219"/>
      <c r="L2218" s="246"/>
      <c r="M2218" s="241"/>
      <c r="N2218" s="242"/>
      <c r="O2218" s="243"/>
    </row>
    <row r="2219" spans="1:15">
      <c r="A2219" s="221"/>
      <c r="B2219" s="222"/>
      <c r="C2219" s="217" t="s">
        <v>6070</v>
      </c>
      <c r="D2219" s="217"/>
      <c r="E2219" s="287"/>
      <c r="F2219" s="219"/>
      <c r="G2219" s="219"/>
      <c r="H2219" s="219"/>
      <c r="I2219" s="219"/>
      <c r="J2219" s="247">
        <f>SUM(J2220:J2221)</f>
        <v>327321.91219736845</v>
      </c>
      <c r="K2219" s="219"/>
    </row>
    <row r="2220" spans="1:15">
      <c r="A2220" s="221"/>
      <c r="B2220" s="222"/>
      <c r="C2220" s="223" t="s">
        <v>2368</v>
      </c>
      <c r="D2220" s="217" t="s">
        <v>2540</v>
      </c>
      <c r="E2220" s="287">
        <v>0.72</v>
      </c>
      <c r="F2220" s="219"/>
      <c r="G2220" s="219">
        <f>_ks30</f>
        <v>283634.10000000003</v>
      </c>
      <c r="H2220" s="219"/>
      <c r="I2220" s="219"/>
      <c r="J2220" s="219">
        <f>G2220*E2220</f>
        <v>204216.55200000003</v>
      </c>
      <c r="K2220" s="219"/>
    </row>
    <row r="2221" spans="1:15">
      <c r="A2221" s="221"/>
      <c r="B2221" s="222"/>
      <c r="C2221" s="223" t="s">
        <v>6318</v>
      </c>
      <c r="D2221" s="217" t="s">
        <v>2540</v>
      </c>
      <c r="E2221" s="287">
        <v>0.39</v>
      </c>
      <c r="F2221" s="219"/>
      <c r="G2221" s="219">
        <f>_lg40</f>
        <v>315654.76973684208</v>
      </c>
      <c r="H2221" s="219"/>
      <c r="I2221" s="219"/>
      <c r="J2221" s="219">
        <f>G2221*E2221</f>
        <v>123105.36019736841</v>
      </c>
      <c r="K2221" s="215"/>
    </row>
    <row r="2222" spans="1:15">
      <c r="A2222" s="224"/>
      <c r="B2222" s="222"/>
      <c r="C2222" s="217" t="s">
        <v>2791</v>
      </c>
      <c r="D2222" s="217"/>
      <c r="E2222" s="287"/>
      <c r="F2222" s="219"/>
      <c r="G2222" s="219"/>
      <c r="H2222" s="219"/>
      <c r="I2222" s="219"/>
      <c r="J2222" s="247"/>
      <c r="K2222" s="247">
        <f>SUM(K2223:K2226)</f>
        <v>3395.3579545454545</v>
      </c>
    </row>
    <row r="2223" spans="1:15">
      <c r="A2223" s="226" t="s">
        <v>2171</v>
      </c>
      <c r="B2223" s="222"/>
      <c r="C2223" s="223" t="s">
        <v>2172</v>
      </c>
      <c r="D2223" s="217" t="s">
        <v>2195</v>
      </c>
      <c r="E2223" s="287">
        <v>0.01</v>
      </c>
      <c r="F2223" s="219"/>
      <c r="G2223" s="219"/>
      <c r="H2223" s="219">
        <f>VLOOKUP(A2223,'GiaMTC TT13-QD1491'!$B$10:$T$918,19,0)</f>
        <v>120291.81818181819</v>
      </c>
      <c r="I2223" s="219"/>
      <c r="J2223" s="247"/>
      <c r="K2223" s="219">
        <f>H2223*E2223</f>
        <v>1202.9181818181819</v>
      </c>
    </row>
    <row r="2224" spans="1:15">
      <c r="A2224" s="226" t="s">
        <v>2177</v>
      </c>
      <c r="B2224" s="222"/>
      <c r="C2224" s="223" t="s">
        <v>2178</v>
      </c>
      <c r="D2224" s="217" t="s">
        <v>2195</v>
      </c>
      <c r="E2224" s="287">
        <v>0</v>
      </c>
      <c r="F2224" s="219"/>
      <c r="G2224" s="219"/>
      <c r="H2224" s="219">
        <f>VLOOKUP(A2224,'GiaMTC TT13-QD1491'!$B$10:$T$918,19,0)</f>
        <v>105973.63636363637</v>
      </c>
      <c r="I2224" s="219"/>
      <c r="J2224" s="247"/>
      <c r="K2224" s="219">
        <f>H2224*E2224</f>
        <v>0</v>
      </c>
    </row>
    <row r="2225" spans="1:15">
      <c r="A2225" s="226" t="s">
        <v>2183</v>
      </c>
      <c r="B2225" s="222"/>
      <c r="C2225" s="223" t="s">
        <v>2184</v>
      </c>
      <c r="D2225" s="217" t="s">
        <v>2195</v>
      </c>
      <c r="E2225" s="287">
        <v>1.4999999999999999E-2</v>
      </c>
      <c r="F2225" s="219"/>
      <c r="G2225" s="219"/>
      <c r="H2225" s="219">
        <f>VLOOKUP(A2225,'GiaMTC TT13-QD1491'!$B$10:$T$918,19,0)</f>
        <v>40127.5</v>
      </c>
      <c r="I2225" s="219"/>
      <c r="J2225" s="247"/>
      <c r="K2225" s="219">
        <f>H2225*E2225</f>
        <v>601.91250000000002</v>
      </c>
    </row>
    <row r="2226" spans="1:15">
      <c r="A2226" s="226" t="s">
        <v>2137</v>
      </c>
      <c r="B2226" s="227"/>
      <c r="C2226" s="228" t="s">
        <v>2138</v>
      </c>
      <c r="D2226" s="229" t="s">
        <v>2195</v>
      </c>
      <c r="E2226" s="288">
        <v>0.04</v>
      </c>
      <c r="F2226" s="231"/>
      <c r="G2226" s="231"/>
      <c r="H2226" s="219">
        <f>VLOOKUP(A2226,'GiaMTC TT13-QD1491'!$B$10:$T$918,19,0)</f>
        <v>39763.181818181816</v>
      </c>
      <c r="I2226" s="231"/>
      <c r="J2226" s="248"/>
      <c r="K2226" s="231">
        <f>H2226*E2226</f>
        <v>1590.5272727272727</v>
      </c>
    </row>
    <row r="2227" spans="1:15">
      <c r="A2227" s="443" t="s">
        <v>6520</v>
      </c>
      <c r="B2227" s="281" t="s">
        <v>6521</v>
      </c>
      <c r="C2227" s="442" t="s">
        <v>2805</v>
      </c>
      <c r="D2227" s="282"/>
      <c r="E2227" s="283"/>
      <c r="F2227" s="284"/>
      <c r="G2227" s="284"/>
      <c r="H2227" s="284"/>
      <c r="I2227" s="285">
        <f>SUM(I2228:I2231)</f>
        <v>1746</v>
      </c>
      <c r="J2227" s="286"/>
      <c r="K2227" s="284"/>
      <c r="L2227" s="246" t="s">
        <v>106</v>
      </c>
      <c r="M2227" s="241">
        <f>I2227</f>
        <v>1746</v>
      </c>
      <c r="N2227" s="242">
        <f>J2232</f>
        <v>648650.93569736846</v>
      </c>
      <c r="O2227" s="243">
        <f>K2235</f>
        <v>3395.3579545454545</v>
      </c>
    </row>
    <row r="2228" spans="1:15">
      <c r="A2228" s="214"/>
      <c r="B2228" s="215"/>
      <c r="C2228" s="216" t="s">
        <v>170</v>
      </c>
      <c r="D2228" s="217" t="s">
        <v>6069</v>
      </c>
      <c r="E2228" s="287">
        <v>0.6</v>
      </c>
      <c r="F2228" s="219">
        <f>VLOOKUP(C2228,VLP!$C$2:$F$1161,3,0)</f>
        <v>1685</v>
      </c>
      <c r="G2228" s="219"/>
      <c r="H2228" s="219"/>
      <c r="I2228" s="219">
        <f>F2228*E2228</f>
        <v>1011</v>
      </c>
      <c r="J2228" s="247"/>
      <c r="K2228" s="219"/>
      <c r="L2228" s="246"/>
      <c r="M2228" s="241"/>
      <c r="N2228" s="242"/>
      <c r="O2228" s="243"/>
    </row>
    <row r="2229" spans="1:15">
      <c r="A2229" s="214"/>
      <c r="B2229" s="215"/>
      <c r="C2229" s="216" t="s">
        <v>399</v>
      </c>
      <c r="D2229" s="217" t="s">
        <v>120</v>
      </c>
      <c r="E2229" s="287">
        <v>0.01</v>
      </c>
      <c r="F2229" s="219">
        <f>VLOOKUP(C2229,VLP!$C$2:$F$1161,3,0)</f>
        <v>25000</v>
      </c>
      <c r="G2229" s="219"/>
      <c r="H2229" s="219"/>
      <c r="I2229" s="219">
        <f>F2229*E2229</f>
        <v>250</v>
      </c>
      <c r="J2229" s="247"/>
      <c r="K2229" s="219"/>
      <c r="L2229" s="246"/>
      <c r="M2229" s="241"/>
      <c r="N2229" s="242"/>
      <c r="O2229" s="243"/>
    </row>
    <row r="2230" spans="1:15">
      <c r="A2230" s="214"/>
      <c r="B2230" s="215"/>
      <c r="C2230" s="216" t="s">
        <v>138</v>
      </c>
      <c r="D2230" s="217" t="s">
        <v>81</v>
      </c>
      <c r="E2230" s="287">
        <f>E2229</f>
        <v>0.01</v>
      </c>
      <c r="F2230" s="219">
        <f>VLOOKUP(C2230,VLP!$C$2:$F$1161,3,0)</f>
        <v>38000</v>
      </c>
      <c r="G2230" s="219"/>
      <c r="H2230" s="219"/>
      <c r="I2230" s="219">
        <f>F2230*E2230</f>
        <v>380</v>
      </c>
      <c r="J2230" s="247"/>
      <c r="K2230" s="219"/>
      <c r="L2230" s="246"/>
      <c r="M2230" s="241"/>
      <c r="N2230" s="242"/>
      <c r="O2230" s="243"/>
    </row>
    <row r="2231" spans="1:15">
      <c r="A2231" s="214"/>
      <c r="B2231" s="215"/>
      <c r="C2231" s="220" t="s">
        <v>291</v>
      </c>
      <c r="D2231" s="217" t="s">
        <v>120</v>
      </c>
      <c r="E2231" s="287">
        <f>E2230</f>
        <v>0.01</v>
      </c>
      <c r="F2231" s="219">
        <f>VLOOKUP(C2231,VLP!$C$2:$F$1161,3,0)</f>
        <v>10500</v>
      </c>
      <c r="G2231" s="219"/>
      <c r="H2231" s="219"/>
      <c r="I2231" s="219">
        <f>F2231*E2231</f>
        <v>105</v>
      </c>
      <c r="J2231" s="247"/>
      <c r="K2231" s="219"/>
      <c r="L2231" s="246"/>
      <c r="M2231" s="241"/>
      <c r="N2231" s="242"/>
      <c r="O2231" s="243"/>
    </row>
    <row r="2232" spans="1:15">
      <c r="A2232" s="221"/>
      <c r="B2232" s="222"/>
      <c r="C2232" s="217" t="s">
        <v>6070</v>
      </c>
      <c r="D2232" s="217"/>
      <c r="E2232" s="287"/>
      <c r="F2232" s="219"/>
      <c r="G2232" s="219"/>
      <c r="H2232" s="219"/>
      <c r="I2232" s="219"/>
      <c r="J2232" s="247">
        <f>SUM(J2233:J2234)</f>
        <v>648650.93569736846</v>
      </c>
      <c r="K2232" s="219"/>
    </row>
    <row r="2233" spans="1:15">
      <c r="A2233" s="221"/>
      <c r="B2233" s="222"/>
      <c r="C2233" s="223" t="s">
        <v>2368</v>
      </c>
      <c r="D2233" s="217" t="s">
        <v>2540</v>
      </c>
      <c r="E2233" s="287">
        <v>1.43</v>
      </c>
      <c r="F2233" s="219"/>
      <c r="G2233" s="219">
        <f>_ks30</f>
        <v>283634.10000000003</v>
      </c>
      <c r="H2233" s="219"/>
      <c r="I2233" s="219"/>
      <c r="J2233" s="219">
        <f>G2233*E2233</f>
        <v>405596.76300000004</v>
      </c>
      <c r="K2233" s="219"/>
    </row>
    <row r="2234" spans="1:15">
      <c r="A2234" s="221"/>
      <c r="B2234" s="222"/>
      <c r="C2234" s="223" t="s">
        <v>6318</v>
      </c>
      <c r="D2234" s="217" t="s">
        <v>2540</v>
      </c>
      <c r="E2234" s="287">
        <v>0.77</v>
      </c>
      <c r="F2234" s="219"/>
      <c r="G2234" s="219">
        <f>_lg40</f>
        <v>315654.76973684208</v>
      </c>
      <c r="H2234" s="219"/>
      <c r="I2234" s="219"/>
      <c r="J2234" s="219">
        <f>G2234*E2234</f>
        <v>243054.1726973684</v>
      </c>
      <c r="K2234" s="215"/>
    </row>
    <row r="2235" spans="1:15">
      <c r="A2235" s="224"/>
      <c r="B2235" s="222"/>
      <c r="C2235" s="217" t="s">
        <v>2791</v>
      </c>
      <c r="D2235" s="217"/>
      <c r="E2235" s="287"/>
      <c r="F2235" s="219"/>
      <c r="G2235" s="219"/>
      <c r="H2235" s="219"/>
      <c r="I2235" s="219"/>
      <c r="J2235" s="247"/>
      <c r="K2235" s="247">
        <f>SUM(K2236:K2239)</f>
        <v>3395.3579545454545</v>
      </c>
    </row>
    <row r="2236" spans="1:15">
      <c r="A2236" s="226" t="s">
        <v>2171</v>
      </c>
      <c r="B2236" s="222"/>
      <c r="C2236" s="223" t="s">
        <v>2172</v>
      </c>
      <c r="D2236" s="217" t="s">
        <v>2195</v>
      </c>
      <c r="E2236" s="287">
        <v>0.01</v>
      </c>
      <c r="F2236" s="219"/>
      <c r="G2236" s="219"/>
      <c r="H2236" s="219">
        <f>VLOOKUP(A2236,'GiaMTC TT13-QD1491'!$B$10:$T$918,19,0)</f>
        <v>120291.81818181819</v>
      </c>
      <c r="I2236" s="219"/>
      <c r="J2236" s="247"/>
      <c r="K2236" s="219">
        <f>H2236*E2236</f>
        <v>1202.9181818181819</v>
      </c>
    </row>
    <row r="2237" spans="1:15">
      <c r="A2237" s="226" t="s">
        <v>2177</v>
      </c>
      <c r="B2237" s="222"/>
      <c r="C2237" s="223" t="s">
        <v>2178</v>
      </c>
      <c r="D2237" s="217" t="s">
        <v>2195</v>
      </c>
      <c r="E2237" s="287">
        <v>0</v>
      </c>
      <c r="F2237" s="219"/>
      <c r="G2237" s="219"/>
      <c r="H2237" s="219">
        <f>VLOOKUP(A2237,'GiaMTC TT13-QD1491'!$B$10:$T$918,19,0)</f>
        <v>105973.63636363637</v>
      </c>
      <c r="I2237" s="219"/>
      <c r="J2237" s="247"/>
      <c r="K2237" s="219">
        <f>H2237*E2237</f>
        <v>0</v>
      </c>
    </row>
    <row r="2238" spans="1:15">
      <c r="A2238" s="226" t="s">
        <v>2183</v>
      </c>
      <c r="B2238" s="222"/>
      <c r="C2238" s="223" t="s">
        <v>2184</v>
      </c>
      <c r="D2238" s="217" t="s">
        <v>2195</v>
      </c>
      <c r="E2238" s="287">
        <v>1.4999999999999999E-2</v>
      </c>
      <c r="F2238" s="219"/>
      <c r="G2238" s="219"/>
      <c r="H2238" s="219">
        <f>VLOOKUP(A2238,'GiaMTC TT13-QD1491'!$B$10:$T$918,19,0)</f>
        <v>40127.5</v>
      </c>
      <c r="I2238" s="219"/>
      <c r="J2238" s="247"/>
      <c r="K2238" s="219">
        <f>H2238*E2238</f>
        <v>601.91250000000002</v>
      </c>
    </row>
    <row r="2239" spans="1:15">
      <c r="A2239" s="226" t="s">
        <v>2137</v>
      </c>
      <c r="B2239" s="227"/>
      <c r="C2239" s="228" t="s">
        <v>2138</v>
      </c>
      <c r="D2239" s="229" t="s">
        <v>2195</v>
      </c>
      <c r="E2239" s="288">
        <v>0.04</v>
      </c>
      <c r="F2239" s="231"/>
      <c r="G2239" s="231"/>
      <c r="H2239" s="219">
        <f>VLOOKUP(A2239,'GiaMTC TT13-QD1491'!$B$10:$T$918,19,0)</f>
        <v>39763.181818181816</v>
      </c>
      <c r="I2239" s="231"/>
      <c r="J2239" s="248"/>
      <c r="K2239" s="231">
        <f>H2239*E2239</f>
        <v>1590.5272727272727</v>
      </c>
    </row>
    <row r="2240" spans="1:15">
      <c r="A2240" s="443" t="s">
        <v>6522</v>
      </c>
      <c r="B2240" s="281" t="s">
        <v>6523</v>
      </c>
      <c r="C2240" s="442" t="s">
        <v>2805</v>
      </c>
      <c r="D2240" s="282"/>
      <c r="E2240" s="283"/>
      <c r="F2240" s="284"/>
      <c r="G2240" s="284"/>
      <c r="H2240" s="284"/>
      <c r="I2240" s="285">
        <f>SUM(I2241:I2244)</f>
        <v>1493.25</v>
      </c>
      <c r="J2240" s="286"/>
      <c r="K2240" s="284"/>
      <c r="L2240" s="246" t="s">
        <v>106</v>
      </c>
      <c r="M2240" s="241">
        <f>I2240</f>
        <v>1493.25</v>
      </c>
      <c r="N2240" s="242">
        <f>J2245</f>
        <v>583689.78011842107</v>
      </c>
      <c r="O2240" s="243">
        <f>K2248</f>
        <v>7634.3034090909096</v>
      </c>
    </row>
    <row r="2241" spans="1:15">
      <c r="A2241" s="214"/>
      <c r="B2241" s="215"/>
      <c r="C2241" s="216" t="s">
        <v>170</v>
      </c>
      <c r="D2241" s="217" t="s">
        <v>6069</v>
      </c>
      <c r="E2241" s="287">
        <v>0.45</v>
      </c>
      <c r="F2241" s="219">
        <f>VLOOKUP(C2241,VLP!$C$2:$F$1161,3,0)</f>
        <v>1685</v>
      </c>
      <c r="G2241" s="219"/>
      <c r="H2241" s="219"/>
      <c r="I2241" s="219">
        <f>F2241*E2241</f>
        <v>758.25</v>
      </c>
      <c r="J2241" s="247"/>
      <c r="K2241" s="219"/>
      <c r="L2241" s="246"/>
      <c r="M2241" s="241"/>
      <c r="N2241" s="242"/>
      <c r="O2241" s="243"/>
    </row>
    <row r="2242" spans="1:15">
      <c r="A2242" s="214"/>
      <c r="B2242" s="215"/>
      <c r="C2242" s="216" t="s">
        <v>399</v>
      </c>
      <c r="D2242" s="217" t="s">
        <v>120</v>
      </c>
      <c r="E2242" s="287">
        <v>0.01</v>
      </c>
      <c r="F2242" s="219">
        <f>VLOOKUP(C2242,VLP!$C$2:$F$1161,3,0)</f>
        <v>25000</v>
      </c>
      <c r="G2242" s="219"/>
      <c r="H2242" s="219"/>
      <c r="I2242" s="219">
        <f>F2242*E2242</f>
        <v>250</v>
      </c>
      <c r="J2242" s="247"/>
      <c r="K2242" s="219"/>
      <c r="L2242" s="246"/>
      <c r="M2242" s="241"/>
      <c r="N2242" s="242"/>
      <c r="O2242" s="243"/>
    </row>
    <row r="2243" spans="1:15">
      <c r="A2243" s="214"/>
      <c r="B2243" s="215"/>
      <c r="C2243" s="216" t="s">
        <v>138</v>
      </c>
      <c r="D2243" s="217" t="s">
        <v>81</v>
      </c>
      <c r="E2243" s="287">
        <f>E2242</f>
        <v>0.01</v>
      </c>
      <c r="F2243" s="219">
        <f>VLOOKUP(C2243,VLP!$C$2:$F$1161,3,0)</f>
        <v>38000</v>
      </c>
      <c r="G2243" s="219"/>
      <c r="H2243" s="219"/>
      <c r="I2243" s="219">
        <f>F2243*E2243</f>
        <v>380</v>
      </c>
      <c r="J2243" s="247"/>
      <c r="K2243" s="219"/>
      <c r="L2243" s="246"/>
      <c r="M2243" s="241"/>
      <c r="N2243" s="242"/>
      <c r="O2243" s="243"/>
    </row>
    <row r="2244" spans="1:15">
      <c r="A2244" s="214"/>
      <c r="B2244" s="215"/>
      <c r="C2244" s="220" t="s">
        <v>291</v>
      </c>
      <c r="D2244" s="217" t="s">
        <v>120</v>
      </c>
      <c r="E2244" s="287">
        <f>E2243</f>
        <v>0.01</v>
      </c>
      <c r="F2244" s="219">
        <f>VLOOKUP(C2244,VLP!$C$2:$F$1161,3,0)</f>
        <v>10500</v>
      </c>
      <c r="G2244" s="219"/>
      <c r="H2244" s="219"/>
      <c r="I2244" s="219">
        <f>F2244*E2244</f>
        <v>105</v>
      </c>
      <c r="J2244" s="247"/>
      <c r="K2244" s="219"/>
      <c r="L2244" s="246"/>
      <c r="M2244" s="241"/>
      <c r="N2244" s="242"/>
      <c r="O2244" s="243"/>
    </row>
    <row r="2245" spans="1:15">
      <c r="A2245" s="221"/>
      <c r="B2245" s="222"/>
      <c r="C2245" s="217" t="s">
        <v>6070</v>
      </c>
      <c r="D2245" s="217"/>
      <c r="E2245" s="287"/>
      <c r="F2245" s="219"/>
      <c r="G2245" s="219"/>
      <c r="H2245" s="219"/>
      <c r="I2245" s="219"/>
      <c r="J2245" s="247">
        <f>SUM(J2246:J2247)</f>
        <v>583689.78011842107</v>
      </c>
      <c r="K2245" s="219"/>
    </row>
    <row r="2246" spans="1:15">
      <c r="A2246" s="221"/>
      <c r="B2246" s="222"/>
      <c r="C2246" s="223" t="s">
        <v>2368</v>
      </c>
      <c r="D2246" s="217" t="s">
        <v>2540</v>
      </c>
      <c r="E2246" s="287">
        <v>1.29</v>
      </c>
      <c r="F2246" s="219"/>
      <c r="G2246" s="219">
        <f>_ks30</f>
        <v>283634.10000000003</v>
      </c>
      <c r="H2246" s="219"/>
      <c r="I2246" s="219"/>
      <c r="J2246" s="219">
        <f>G2246*E2246</f>
        <v>365887.98900000006</v>
      </c>
      <c r="K2246" s="219"/>
    </row>
    <row r="2247" spans="1:15">
      <c r="A2247" s="221"/>
      <c r="B2247" s="222"/>
      <c r="C2247" s="223" t="s">
        <v>6318</v>
      </c>
      <c r="D2247" s="217" t="s">
        <v>2540</v>
      </c>
      <c r="E2247" s="287">
        <v>0.69</v>
      </c>
      <c r="F2247" s="219"/>
      <c r="G2247" s="219">
        <f>_lg40</f>
        <v>315654.76973684208</v>
      </c>
      <c r="H2247" s="219"/>
      <c r="I2247" s="219"/>
      <c r="J2247" s="219">
        <f>G2247*E2247</f>
        <v>217801.79111842101</v>
      </c>
      <c r="K2247" s="215"/>
    </row>
    <row r="2248" spans="1:15">
      <c r="A2248" s="224"/>
      <c r="B2248" s="222"/>
      <c r="C2248" s="217" t="s">
        <v>2791</v>
      </c>
      <c r="D2248" s="217"/>
      <c r="E2248" s="287"/>
      <c r="F2248" s="219"/>
      <c r="G2248" s="219"/>
      <c r="H2248" s="219"/>
      <c r="I2248" s="219"/>
      <c r="J2248" s="247"/>
      <c r="K2248" s="247">
        <f>SUM(K2249:K2252)</f>
        <v>7634.3034090909096</v>
      </c>
    </row>
    <row r="2249" spans="1:15">
      <c r="A2249" s="226" t="s">
        <v>2171</v>
      </c>
      <c r="B2249" s="222"/>
      <c r="C2249" s="223" t="s">
        <v>2172</v>
      </c>
      <c r="D2249" s="217" t="s">
        <v>2195</v>
      </c>
      <c r="E2249" s="287">
        <v>0.01</v>
      </c>
      <c r="F2249" s="219"/>
      <c r="G2249" s="219"/>
      <c r="H2249" s="219">
        <f>VLOOKUP(A2249,'GiaMTC TT13-QD1491'!$B$10:$T$918,19,0)</f>
        <v>120291.81818181819</v>
      </c>
      <c r="I2249" s="219"/>
      <c r="J2249" s="247"/>
      <c r="K2249" s="219">
        <f>H2249*E2249</f>
        <v>1202.9181818181819</v>
      </c>
    </row>
    <row r="2250" spans="1:15">
      <c r="A2250" s="226" t="s">
        <v>2177</v>
      </c>
      <c r="B2250" s="222"/>
      <c r="C2250" s="223" t="s">
        <v>2178</v>
      </c>
      <c r="D2250" s="217" t="s">
        <v>2195</v>
      </c>
      <c r="E2250" s="287">
        <v>0.04</v>
      </c>
      <c r="F2250" s="219"/>
      <c r="G2250" s="219"/>
      <c r="H2250" s="219">
        <f>VLOOKUP(A2250,'GiaMTC TT13-QD1491'!$B$10:$T$918,19,0)</f>
        <v>105973.63636363637</v>
      </c>
      <c r="I2250" s="219"/>
      <c r="J2250" s="247"/>
      <c r="K2250" s="219">
        <f>H2250*E2250</f>
        <v>4238.9454545454546</v>
      </c>
    </row>
    <row r="2251" spans="1:15">
      <c r="A2251" s="226" t="s">
        <v>2183</v>
      </c>
      <c r="B2251" s="222"/>
      <c r="C2251" s="223" t="s">
        <v>2184</v>
      </c>
      <c r="D2251" s="217" t="s">
        <v>2195</v>
      </c>
      <c r="E2251" s="287">
        <v>1.4999999999999999E-2</v>
      </c>
      <c r="F2251" s="219"/>
      <c r="G2251" s="219"/>
      <c r="H2251" s="219">
        <f>VLOOKUP(A2251,'GiaMTC TT13-QD1491'!$B$10:$T$918,19,0)</f>
        <v>40127.5</v>
      </c>
      <c r="I2251" s="219"/>
      <c r="J2251" s="247"/>
      <c r="K2251" s="219">
        <f>H2251*E2251</f>
        <v>601.91250000000002</v>
      </c>
    </row>
    <row r="2252" spans="1:15">
      <c r="A2252" s="226" t="s">
        <v>2137</v>
      </c>
      <c r="B2252" s="227"/>
      <c r="C2252" s="228" t="s">
        <v>2138</v>
      </c>
      <c r="D2252" s="229" t="s">
        <v>2195</v>
      </c>
      <c r="E2252" s="288">
        <v>0.04</v>
      </c>
      <c r="F2252" s="231"/>
      <c r="G2252" s="231"/>
      <c r="H2252" s="219">
        <f>VLOOKUP(A2252,'GiaMTC TT13-QD1491'!$B$10:$T$918,19,0)</f>
        <v>39763.181818181816</v>
      </c>
      <c r="I2252" s="231"/>
      <c r="J2252" s="248"/>
      <c r="K2252" s="231">
        <f>H2252*E2252</f>
        <v>1590.5272727272727</v>
      </c>
    </row>
    <row r="2253" spans="1:15">
      <c r="A2253" s="277" t="s">
        <v>6524</v>
      </c>
      <c r="B2253" s="277" t="s">
        <v>6525</v>
      </c>
    </row>
    <row r="2254" spans="1:15">
      <c r="A2254" s="1617" t="s">
        <v>438</v>
      </c>
      <c r="B2254" s="1617" t="s">
        <v>2538</v>
      </c>
      <c r="C2254" s="1617" t="s">
        <v>2539</v>
      </c>
      <c r="D2254" s="1617" t="s">
        <v>2787</v>
      </c>
      <c r="E2254" s="1617" t="s">
        <v>2788</v>
      </c>
      <c r="F2254" s="1624" t="s">
        <v>77</v>
      </c>
      <c r="G2254" s="1625"/>
      <c r="H2254" s="1626"/>
      <c r="I2254" s="1624" t="s">
        <v>2781</v>
      </c>
      <c r="J2254" s="1625"/>
      <c r="K2254" s="1626"/>
    </row>
    <row r="2255" spans="1:15">
      <c r="A2255" s="1618"/>
      <c r="B2255" s="1618"/>
      <c r="C2255" s="1618"/>
      <c r="D2255" s="1618"/>
      <c r="E2255" s="1618"/>
      <c r="F2255" s="280" t="s">
        <v>2554</v>
      </c>
      <c r="G2255" s="280" t="s">
        <v>2783</v>
      </c>
      <c r="H2255" s="280" t="s">
        <v>2784</v>
      </c>
      <c r="I2255" s="280" t="s">
        <v>2554</v>
      </c>
      <c r="J2255" s="280" t="s">
        <v>2783</v>
      </c>
      <c r="K2255" s="280" t="s">
        <v>2784</v>
      </c>
    </row>
    <row r="2256" spans="1:15" ht="24">
      <c r="A2256" s="443" t="s">
        <v>6526</v>
      </c>
      <c r="B2256" s="281" t="s">
        <v>6527</v>
      </c>
      <c r="C2256" s="442" t="s">
        <v>2805</v>
      </c>
      <c r="D2256" s="282"/>
      <c r="E2256" s="283"/>
      <c r="F2256" s="284"/>
      <c r="G2256" s="284"/>
      <c r="H2256" s="284"/>
      <c r="I2256" s="285">
        <f>SUM(I2257:I2260)</f>
        <v>1493.25</v>
      </c>
      <c r="J2256" s="286"/>
      <c r="K2256" s="284"/>
      <c r="L2256" s="246" t="s">
        <v>106</v>
      </c>
      <c r="M2256" s="241">
        <f>I2256</f>
        <v>1493.25</v>
      </c>
      <c r="N2256" s="242">
        <f>J2261</f>
        <v>648650.93569736846</v>
      </c>
      <c r="O2256" s="243">
        <f>K2264</f>
        <v>3395.3579545454545</v>
      </c>
    </row>
    <row r="2257" spans="1:15">
      <c r="A2257" s="214"/>
      <c r="B2257" s="215"/>
      <c r="C2257" s="216" t="s">
        <v>170</v>
      </c>
      <c r="D2257" s="217" t="s">
        <v>6069</v>
      </c>
      <c r="E2257" s="287">
        <v>0.45</v>
      </c>
      <c r="F2257" s="219">
        <f>VLOOKUP(C2257,VLP!$C$2:$F$1161,3,0)</f>
        <v>1685</v>
      </c>
      <c r="G2257" s="219"/>
      <c r="H2257" s="219"/>
      <c r="I2257" s="219">
        <f>F2257*E2257</f>
        <v>758.25</v>
      </c>
      <c r="J2257" s="247"/>
      <c r="K2257" s="219"/>
      <c r="L2257" s="246"/>
      <c r="M2257" s="241"/>
      <c r="N2257" s="242"/>
      <c r="O2257" s="243"/>
    </row>
    <row r="2258" spans="1:15">
      <c r="A2258" s="214"/>
      <c r="B2258" s="215"/>
      <c r="C2258" s="216" t="s">
        <v>399</v>
      </c>
      <c r="D2258" s="217" t="s">
        <v>120</v>
      </c>
      <c r="E2258" s="287">
        <v>0.01</v>
      </c>
      <c r="F2258" s="219">
        <f>VLOOKUP(C2258,VLP!$C$2:$F$1161,3,0)</f>
        <v>25000</v>
      </c>
      <c r="G2258" s="219"/>
      <c r="H2258" s="219"/>
      <c r="I2258" s="219">
        <f>F2258*E2258</f>
        <v>250</v>
      </c>
      <c r="J2258" s="247"/>
      <c r="K2258" s="219"/>
      <c r="L2258" s="246"/>
      <c r="M2258" s="241"/>
      <c r="N2258" s="242"/>
      <c r="O2258" s="243"/>
    </row>
    <row r="2259" spans="1:15">
      <c r="A2259" s="214"/>
      <c r="B2259" s="215"/>
      <c r="C2259" s="216" t="s">
        <v>138</v>
      </c>
      <c r="D2259" s="217" t="s">
        <v>81</v>
      </c>
      <c r="E2259" s="287">
        <f>E2258</f>
        <v>0.01</v>
      </c>
      <c r="F2259" s="219">
        <f>VLOOKUP(C2259,VLP!$C$2:$F$1161,3,0)</f>
        <v>38000</v>
      </c>
      <c r="G2259" s="219"/>
      <c r="H2259" s="219"/>
      <c r="I2259" s="219">
        <f>F2259*E2259</f>
        <v>380</v>
      </c>
      <c r="J2259" s="247"/>
      <c r="K2259" s="219"/>
      <c r="L2259" s="246"/>
      <c r="M2259" s="241"/>
      <c r="N2259" s="242"/>
      <c r="O2259" s="243"/>
    </row>
    <row r="2260" spans="1:15">
      <c r="A2260" s="214"/>
      <c r="B2260" s="215"/>
      <c r="C2260" s="220" t="s">
        <v>291</v>
      </c>
      <c r="D2260" s="217" t="s">
        <v>120</v>
      </c>
      <c r="E2260" s="287">
        <f>E2259</f>
        <v>0.01</v>
      </c>
      <c r="F2260" s="219">
        <f>VLOOKUP(C2260,VLP!$C$2:$F$1161,3,0)</f>
        <v>10500</v>
      </c>
      <c r="G2260" s="219"/>
      <c r="H2260" s="219"/>
      <c r="I2260" s="219">
        <f>F2260*E2260</f>
        <v>105</v>
      </c>
      <c r="J2260" s="247"/>
      <c r="K2260" s="219"/>
      <c r="L2260" s="246"/>
      <c r="M2260" s="241"/>
      <c r="N2260" s="242"/>
      <c r="O2260" s="243"/>
    </row>
    <row r="2261" spans="1:15">
      <c r="A2261" s="221"/>
      <c r="B2261" s="222"/>
      <c r="C2261" s="217" t="s">
        <v>6070</v>
      </c>
      <c r="D2261" s="217"/>
      <c r="E2261" s="287"/>
      <c r="F2261" s="219"/>
      <c r="G2261" s="219"/>
      <c r="H2261" s="219"/>
      <c r="I2261" s="219"/>
      <c r="J2261" s="247">
        <f>SUM(J2262:J2263)</f>
        <v>648650.93569736846</v>
      </c>
      <c r="K2261" s="219"/>
    </row>
    <row r="2262" spans="1:15">
      <c r="A2262" s="221"/>
      <c r="B2262" s="222"/>
      <c r="C2262" s="223" t="s">
        <v>2368</v>
      </c>
      <c r="D2262" s="217" t="s">
        <v>2540</v>
      </c>
      <c r="E2262" s="287">
        <v>1.43</v>
      </c>
      <c r="F2262" s="219"/>
      <c r="G2262" s="219">
        <f>_ks30</f>
        <v>283634.10000000003</v>
      </c>
      <c r="H2262" s="219"/>
      <c r="I2262" s="219"/>
      <c r="J2262" s="219">
        <f>G2262*E2262</f>
        <v>405596.76300000004</v>
      </c>
      <c r="K2262" s="219"/>
    </row>
    <row r="2263" spans="1:15">
      <c r="A2263" s="221"/>
      <c r="B2263" s="222"/>
      <c r="C2263" s="223" t="s">
        <v>6318</v>
      </c>
      <c r="D2263" s="217" t="s">
        <v>2540</v>
      </c>
      <c r="E2263" s="287">
        <v>0.77</v>
      </c>
      <c r="F2263" s="219"/>
      <c r="G2263" s="219">
        <f>_lg40</f>
        <v>315654.76973684208</v>
      </c>
      <c r="H2263" s="219"/>
      <c r="I2263" s="219"/>
      <c r="J2263" s="219">
        <f>G2263*E2263</f>
        <v>243054.1726973684</v>
      </c>
      <c r="K2263" s="215"/>
    </row>
    <row r="2264" spans="1:15">
      <c r="A2264" s="224"/>
      <c r="B2264" s="222"/>
      <c r="C2264" s="217" t="s">
        <v>2791</v>
      </c>
      <c r="D2264" s="217"/>
      <c r="E2264" s="287"/>
      <c r="F2264" s="219"/>
      <c r="G2264" s="219"/>
      <c r="H2264" s="219"/>
      <c r="I2264" s="219"/>
      <c r="J2264" s="247"/>
      <c r="K2264" s="247">
        <f>SUM(K2265:K2268)</f>
        <v>3395.3579545454545</v>
      </c>
    </row>
    <row r="2265" spans="1:15">
      <c r="A2265" s="226" t="s">
        <v>2171</v>
      </c>
      <c r="B2265" s="222"/>
      <c r="C2265" s="223" t="s">
        <v>2172</v>
      </c>
      <c r="D2265" s="217" t="s">
        <v>2195</v>
      </c>
      <c r="E2265" s="287">
        <v>0.01</v>
      </c>
      <c r="F2265" s="219"/>
      <c r="G2265" s="219"/>
      <c r="H2265" s="219">
        <f>VLOOKUP(A2265,'GiaMTC TT13-QD1491'!$B$10:$T$918,19,0)</f>
        <v>120291.81818181819</v>
      </c>
      <c r="I2265" s="219"/>
      <c r="J2265" s="247"/>
      <c r="K2265" s="219">
        <f>H2265*E2265</f>
        <v>1202.9181818181819</v>
      </c>
    </row>
    <row r="2266" spans="1:15">
      <c r="A2266" s="226" t="s">
        <v>2177</v>
      </c>
      <c r="B2266" s="222"/>
      <c r="C2266" s="223" t="s">
        <v>2178</v>
      </c>
      <c r="D2266" s="217" t="s">
        <v>2195</v>
      </c>
      <c r="E2266" s="287">
        <v>0</v>
      </c>
      <c r="F2266" s="219"/>
      <c r="G2266" s="219"/>
      <c r="H2266" s="219">
        <f>VLOOKUP(A2266,'GiaMTC TT13-QD1491'!$B$10:$T$918,19,0)</f>
        <v>105973.63636363637</v>
      </c>
      <c r="I2266" s="219"/>
      <c r="J2266" s="247"/>
      <c r="K2266" s="219">
        <f>H2266*E2266</f>
        <v>0</v>
      </c>
    </row>
    <row r="2267" spans="1:15">
      <c r="A2267" s="226" t="s">
        <v>2183</v>
      </c>
      <c r="B2267" s="222"/>
      <c r="C2267" s="223" t="s">
        <v>2184</v>
      </c>
      <c r="D2267" s="217" t="s">
        <v>2195</v>
      </c>
      <c r="E2267" s="287">
        <v>1.4999999999999999E-2</v>
      </c>
      <c r="F2267" s="219"/>
      <c r="G2267" s="219"/>
      <c r="H2267" s="219">
        <f>VLOOKUP(A2267,'GiaMTC TT13-QD1491'!$B$10:$T$918,19,0)</f>
        <v>40127.5</v>
      </c>
      <c r="I2267" s="219"/>
      <c r="J2267" s="247"/>
      <c r="K2267" s="219">
        <f>H2267*E2267</f>
        <v>601.91250000000002</v>
      </c>
    </row>
    <row r="2268" spans="1:15">
      <c r="A2268" s="226" t="s">
        <v>2137</v>
      </c>
      <c r="B2268" s="227"/>
      <c r="C2268" s="228" t="s">
        <v>2138</v>
      </c>
      <c r="D2268" s="229" t="s">
        <v>2195</v>
      </c>
      <c r="E2268" s="288">
        <v>0.04</v>
      </c>
      <c r="F2268" s="231"/>
      <c r="G2268" s="231"/>
      <c r="H2268" s="219">
        <f>VLOOKUP(A2268,'GiaMTC TT13-QD1491'!$B$10:$T$918,19,0)</f>
        <v>39763.181818181816</v>
      </c>
      <c r="I2268" s="231"/>
      <c r="J2268" s="248"/>
      <c r="K2268" s="231">
        <f>H2268*E2268</f>
        <v>1590.5272727272727</v>
      </c>
    </row>
    <row r="2269" spans="1:15" ht="24">
      <c r="A2269" s="443" t="s">
        <v>6528</v>
      </c>
      <c r="B2269" s="281" t="s">
        <v>6529</v>
      </c>
      <c r="C2269" s="442" t="s">
        <v>2805</v>
      </c>
      <c r="D2269" s="282"/>
      <c r="E2269" s="283"/>
      <c r="F2269" s="284"/>
      <c r="G2269" s="284"/>
      <c r="H2269" s="284"/>
      <c r="I2269" s="285">
        <f>SUM(I2270:I2273)</f>
        <v>1114.125</v>
      </c>
      <c r="J2269" s="286"/>
      <c r="K2269" s="284"/>
      <c r="L2269" s="246" t="s">
        <v>106</v>
      </c>
      <c r="M2269" s="241">
        <f>I2269</f>
        <v>1114.125</v>
      </c>
      <c r="N2269" s="242">
        <f>J2274</f>
        <v>519048.83123684209</v>
      </c>
      <c r="O2269" s="243">
        <f>K2277</f>
        <v>2716.2863636363636</v>
      </c>
    </row>
    <row r="2270" spans="1:15">
      <c r="A2270" s="214"/>
      <c r="B2270" s="215"/>
      <c r="C2270" s="216" t="s">
        <v>170</v>
      </c>
      <c r="D2270" s="217" t="s">
        <v>6069</v>
      </c>
      <c r="E2270" s="287">
        <v>0.22500000000000001</v>
      </c>
      <c r="F2270" s="219">
        <f>VLOOKUP(C2270,VLP!$C$2:$F$1161,3,0)</f>
        <v>1685</v>
      </c>
      <c r="G2270" s="219"/>
      <c r="H2270" s="219"/>
      <c r="I2270" s="219">
        <f>F2270*E2270</f>
        <v>379.125</v>
      </c>
      <c r="J2270" s="247"/>
      <c r="K2270" s="219"/>
      <c r="L2270" s="246"/>
      <c r="M2270" s="241"/>
      <c r="N2270" s="242"/>
      <c r="O2270" s="243"/>
    </row>
    <row r="2271" spans="1:15">
      <c r="A2271" s="214"/>
      <c r="B2271" s="215"/>
      <c r="C2271" s="216" t="s">
        <v>399</v>
      </c>
      <c r="D2271" s="217" t="s">
        <v>120</v>
      </c>
      <c r="E2271" s="287">
        <v>0.01</v>
      </c>
      <c r="F2271" s="219">
        <f>VLOOKUP(C2271,VLP!$C$2:$F$1161,3,0)</f>
        <v>25000</v>
      </c>
      <c r="G2271" s="219"/>
      <c r="H2271" s="219"/>
      <c r="I2271" s="219">
        <f>F2271*E2271</f>
        <v>250</v>
      </c>
      <c r="J2271" s="247"/>
      <c r="K2271" s="219"/>
      <c r="L2271" s="246"/>
      <c r="M2271" s="241"/>
      <c r="N2271" s="242"/>
      <c r="O2271" s="243"/>
    </row>
    <row r="2272" spans="1:15">
      <c r="A2272" s="214"/>
      <c r="B2272" s="215"/>
      <c r="C2272" s="216" t="s">
        <v>138</v>
      </c>
      <c r="D2272" s="217" t="s">
        <v>81</v>
      </c>
      <c r="E2272" s="287">
        <f>E2271</f>
        <v>0.01</v>
      </c>
      <c r="F2272" s="219">
        <f>VLOOKUP(C2272,VLP!$C$2:$F$1161,3,0)</f>
        <v>38000</v>
      </c>
      <c r="G2272" s="219"/>
      <c r="H2272" s="219"/>
      <c r="I2272" s="219">
        <f>F2272*E2272</f>
        <v>380</v>
      </c>
      <c r="J2272" s="247"/>
      <c r="K2272" s="219"/>
      <c r="L2272" s="246"/>
      <c r="M2272" s="241"/>
      <c r="N2272" s="242"/>
      <c r="O2272" s="243"/>
    </row>
    <row r="2273" spans="1:15">
      <c r="A2273" s="214"/>
      <c r="B2273" s="215"/>
      <c r="C2273" s="220" t="s">
        <v>291</v>
      </c>
      <c r="D2273" s="217" t="s">
        <v>120</v>
      </c>
      <c r="E2273" s="287">
        <f>E2272</f>
        <v>0.01</v>
      </c>
      <c r="F2273" s="219">
        <f>VLOOKUP(C2273,VLP!$C$2:$F$1161,3,0)</f>
        <v>10500</v>
      </c>
      <c r="G2273" s="219"/>
      <c r="H2273" s="219"/>
      <c r="I2273" s="219">
        <f>F2273*E2273</f>
        <v>105</v>
      </c>
      <c r="J2273" s="247"/>
      <c r="K2273" s="219"/>
      <c r="L2273" s="246"/>
      <c r="M2273" s="241"/>
      <c r="N2273" s="242"/>
      <c r="O2273" s="243"/>
    </row>
    <row r="2274" spans="1:15">
      <c r="A2274" s="221"/>
      <c r="B2274" s="222"/>
      <c r="C2274" s="217" t="s">
        <v>6070</v>
      </c>
      <c r="D2274" s="217"/>
      <c r="E2274" s="287"/>
      <c r="F2274" s="219"/>
      <c r="G2274" s="219"/>
      <c r="H2274" s="219"/>
      <c r="I2274" s="219"/>
      <c r="J2274" s="247">
        <f>SUM(J2275:J2276)</f>
        <v>519048.83123684209</v>
      </c>
      <c r="K2274" s="219"/>
    </row>
    <row r="2275" spans="1:15">
      <c r="A2275" s="221"/>
      <c r="B2275" s="222"/>
      <c r="C2275" s="223" t="s">
        <v>2368</v>
      </c>
      <c r="D2275" s="217" t="s">
        <v>2540</v>
      </c>
      <c r="E2275" s="287">
        <v>1.1399999999999999</v>
      </c>
      <c r="F2275" s="219"/>
      <c r="G2275" s="219">
        <f>_ks30</f>
        <v>283634.10000000003</v>
      </c>
      <c r="H2275" s="219"/>
      <c r="I2275" s="219"/>
      <c r="J2275" s="219">
        <f>G2275*E2275</f>
        <v>323342.87400000001</v>
      </c>
      <c r="K2275" s="219"/>
    </row>
    <row r="2276" spans="1:15">
      <c r="A2276" s="221"/>
      <c r="B2276" s="222"/>
      <c r="C2276" s="223" t="s">
        <v>6318</v>
      </c>
      <c r="D2276" s="217" t="s">
        <v>2540</v>
      </c>
      <c r="E2276" s="287">
        <v>0.62</v>
      </c>
      <c r="F2276" s="219"/>
      <c r="G2276" s="219">
        <f>_lg40</f>
        <v>315654.76973684208</v>
      </c>
      <c r="H2276" s="219"/>
      <c r="I2276" s="219"/>
      <c r="J2276" s="219">
        <f>G2276*E2276</f>
        <v>195705.95723684208</v>
      </c>
      <c r="K2276" s="215"/>
    </row>
    <row r="2277" spans="1:15">
      <c r="A2277" s="224"/>
      <c r="B2277" s="222"/>
      <c r="C2277" s="217" t="s">
        <v>2791</v>
      </c>
      <c r="D2277" s="217"/>
      <c r="E2277" s="287"/>
      <c r="F2277" s="219"/>
      <c r="G2277" s="219"/>
      <c r="H2277" s="219"/>
      <c r="I2277" s="219"/>
      <c r="J2277" s="247"/>
      <c r="K2277" s="247">
        <f>SUM(K2278:K2281)</f>
        <v>2716.2863636363636</v>
      </c>
    </row>
    <row r="2278" spans="1:15">
      <c r="A2278" s="226" t="s">
        <v>2171</v>
      </c>
      <c r="B2278" s="222"/>
      <c r="C2278" s="223" t="s">
        <v>2172</v>
      </c>
      <c r="D2278" s="217" t="s">
        <v>2195</v>
      </c>
      <c r="E2278" s="287">
        <v>8.0000000000000002E-3</v>
      </c>
      <c r="F2278" s="219"/>
      <c r="G2278" s="219"/>
      <c r="H2278" s="219">
        <f>VLOOKUP(A2278,'GiaMTC TT13-QD1491'!$B$10:$T$918,19,0)</f>
        <v>120291.81818181819</v>
      </c>
      <c r="I2278" s="219"/>
      <c r="J2278" s="247"/>
      <c r="K2278" s="219">
        <f>H2278*E2278</f>
        <v>962.33454545454561</v>
      </c>
    </row>
    <row r="2279" spans="1:15">
      <c r="A2279" s="226" t="s">
        <v>2177</v>
      </c>
      <c r="B2279" s="222"/>
      <c r="C2279" s="223" t="s">
        <v>2178</v>
      </c>
      <c r="D2279" s="217" t="s">
        <v>2195</v>
      </c>
      <c r="E2279" s="287">
        <v>0</v>
      </c>
      <c r="F2279" s="219"/>
      <c r="G2279" s="219"/>
      <c r="H2279" s="219">
        <f>VLOOKUP(A2279,'GiaMTC TT13-QD1491'!$B$10:$T$918,19,0)</f>
        <v>105973.63636363637</v>
      </c>
      <c r="I2279" s="219"/>
      <c r="J2279" s="247"/>
      <c r="K2279" s="219">
        <f>H2279*E2279</f>
        <v>0</v>
      </c>
    </row>
    <row r="2280" spans="1:15">
      <c r="A2280" s="226" t="s">
        <v>2183</v>
      </c>
      <c r="B2280" s="222"/>
      <c r="C2280" s="223" t="s">
        <v>2184</v>
      </c>
      <c r="D2280" s="217" t="s">
        <v>2195</v>
      </c>
      <c r="E2280" s="287">
        <v>1.2E-2</v>
      </c>
      <c r="F2280" s="219"/>
      <c r="G2280" s="219"/>
      <c r="H2280" s="219">
        <f>VLOOKUP(A2280,'GiaMTC TT13-QD1491'!$B$10:$T$918,19,0)</f>
        <v>40127.5</v>
      </c>
      <c r="I2280" s="219"/>
      <c r="J2280" s="247"/>
      <c r="K2280" s="219">
        <f>H2280*E2280</f>
        <v>481.53000000000003</v>
      </c>
    </row>
    <row r="2281" spans="1:15">
      <c r="A2281" s="226" t="s">
        <v>2137</v>
      </c>
      <c r="B2281" s="227"/>
      <c r="C2281" s="228" t="s">
        <v>2138</v>
      </c>
      <c r="D2281" s="229" t="s">
        <v>2195</v>
      </c>
      <c r="E2281" s="288">
        <v>3.2000000000000001E-2</v>
      </c>
      <c r="F2281" s="231"/>
      <c r="G2281" s="231"/>
      <c r="H2281" s="219">
        <f>VLOOKUP(A2281,'GiaMTC TT13-QD1491'!$B$10:$T$918,19,0)</f>
        <v>39763.181818181816</v>
      </c>
      <c r="I2281" s="231"/>
      <c r="J2281" s="248"/>
      <c r="K2281" s="231">
        <f>H2281*E2281</f>
        <v>1272.4218181818183</v>
      </c>
    </row>
    <row r="2282" spans="1:15">
      <c r="A2282" s="443" t="s">
        <v>6530</v>
      </c>
      <c r="B2282" s="281" t="s">
        <v>6531</v>
      </c>
      <c r="C2282" s="442" t="s">
        <v>2805</v>
      </c>
      <c r="D2282" s="282"/>
      <c r="E2282" s="283"/>
      <c r="F2282" s="284"/>
      <c r="G2282" s="284"/>
      <c r="H2282" s="284"/>
      <c r="I2282" s="285">
        <f>SUM(I2283:I2286)</f>
        <v>1493.25</v>
      </c>
      <c r="J2282" s="286"/>
      <c r="K2282" s="284"/>
      <c r="L2282" s="246" t="s">
        <v>106</v>
      </c>
      <c r="M2282" s="241">
        <f>I2282</f>
        <v>1493.25</v>
      </c>
      <c r="N2282" s="242">
        <f>J2287</f>
        <v>583689.78011842107</v>
      </c>
      <c r="O2282" s="243">
        <f>K2290</f>
        <v>7634.3034090909096</v>
      </c>
    </row>
    <row r="2283" spans="1:15">
      <c r="A2283" s="214"/>
      <c r="B2283" s="215"/>
      <c r="C2283" s="216" t="s">
        <v>170</v>
      </c>
      <c r="D2283" s="217" t="s">
        <v>6069</v>
      </c>
      <c r="E2283" s="287">
        <v>0.45</v>
      </c>
      <c r="F2283" s="219">
        <f>VLOOKUP(C2283,VLP!$C$2:$F$1161,3,0)</f>
        <v>1685</v>
      </c>
      <c r="G2283" s="219"/>
      <c r="H2283" s="219"/>
      <c r="I2283" s="219">
        <f>F2283*E2283</f>
        <v>758.25</v>
      </c>
      <c r="J2283" s="247"/>
      <c r="K2283" s="219"/>
      <c r="L2283" s="246"/>
      <c r="M2283" s="241"/>
      <c r="N2283" s="242"/>
      <c r="O2283" s="243"/>
    </row>
    <row r="2284" spans="1:15">
      <c r="A2284" s="214"/>
      <c r="B2284" s="215"/>
      <c r="C2284" s="216" t="s">
        <v>399</v>
      </c>
      <c r="D2284" s="217" t="s">
        <v>120</v>
      </c>
      <c r="E2284" s="287">
        <v>0.01</v>
      </c>
      <c r="F2284" s="219">
        <f>VLOOKUP(C2284,VLP!$C$2:$F$1161,3,0)</f>
        <v>25000</v>
      </c>
      <c r="G2284" s="219"/>
      <c r="H2284" s="219"/>
      <c r="I2284" s="219">
        <f>F2284*E2284</f>
        <v>250</v>
      </c>
      <c r="J2284" s="247"/>
      <c r="K2284" s="219"/>
      <c r="L2284" s="246"/>
      <c r="M2284" s="241"/>
      <c r="N2284" s="242"/>
      <c r="O2284" s="243"/>
    </row>
    <row r="2285" spans="1:15">
      <c r="A2285" s="214"/>
      <c r="B2285" s="215"/>
      <c r="C2285" s="216" t="s">
        <v>138</v>
      </c>
      <c r="D2285" s="217" t="s">
        <v>81</v>
      </c>
      <c r="E2285" s="287">
        <f>E2284</f>
        <v>0.01</v>
      </c>
      <c r="F2285" s="219">
        <f>VLOOKUP(C2285,VLP!$C$2:$F$1161,3,0)</f>
        <v>38000</v>
      </c>
      <c r="G2285" s="219"/>
      <c r="H2285" s="219"/>
      <c r="I2285" s="219">
        <f>F2285*E2285</f>
        <v>380</v>
      </c>
      <c r="J2285" s="247"/>
      <c r="K2285" s="219"/>
      <c r="L2285" s="246"/>
      <c r="M2285" s="241"/>
      <c r="N2285" s="242"/>
      <c r="O2285" s="243"/>
    </row>
    <row r="2286" spans="1:15">
      <c r="A2286" s="214"/>
      <c r="B2286" s="215"/>
      <c r="C2286" s="220" t="s">
        <v>291</v>
      </c>
      <c r="D2286" s="217" t="s">
        <v>120</v>
      </c>
      <c r="E2286" s="287">
        <f>E2285</f>
        <v>0.01</v>
      </c>
      <c r="F2286" s="219">
        <f>VLOOKUP(C2286,VLP!$C$2:$F$1161,3,0)</f>
        <v>10500</v>
      </c>
      <c r="G2286" s="219"/>
      <c r="H2286" s="219"/>
      <c r="I2286" s="219">
        <f>F2286*E2286</f>
        <v>105</v>
      </c>
      <c r="J2286" s="247"/>
      <c r="K2286" s="219"/>
      <c r="L2286" s="246"/>
      <c r="M2286" s="241"/>
      <c r="N2286" s="242"/>
      <c r="O2286" s="243"/>
    </row>
    <row r="2287" spans="1:15">
      <c r="A2287" s="221"/>
      <c r="B2287" s="222"/>
      <c r="C2287" s="217" t="s">
        <v>6070</v>
      </c>
      <c r="D2287" s="217"/>
      <c r="E2287" s="287"/>
      <c r="F2287" s="219"/>
      <c r="G2287" s="219"/>
      <c r="H2287" s="219"/>
      <c r="I2287" s="219"/>
      <c r="J2287" s="247">
        <f>SUM(J2288:J2289)</f>
        <v>583689.78011842107</v>
      </c>
      <c r="K2287" s="219"/>
    </row>
    <row r="2288" spans="1:15">
      <c r="A2288" s="221"/>
      <c r="B2288" s="222"/>
      <c r="C2288" s="223" t="s">
        <v>2368</v>
      </c>
      <c r="D2288" s="217" t="s">
        <v>2540</v>
      </c>
      <c r="E2288" s="287">
        <v>1.29</v>
      </c>
      <c r="F2288" s="219"/>
      <c r="G2288" s="219">
        <f>_ks30</f>
        <v>283634.10000000003</v>
      </c>
      <c r="H2288" s="219"/>
      <c r="I2288" s="219"/>
      <c r="J2288" s="219">
        <f>G2288*E2288</f>
        <v>365887.98900000006</v>
      </c>
      <c r="K2288" s="219"/>
    </row>
    <row r="2289" spans="1:15">
      <c r="A2289" s="221"/>
      <c r="B2289" s="222"/>
      <c r="C2289" s="223" t="s">
        <v>6318</v>
      </c>
      <c r="D2289" s="217" t="s">
        <v>2540</v>
      </c>
      <c r="E2289" s="287">
        <v>0.69</v>
      </c>
      <c r="F2289" s="219"/>
      <c r="G2289" s="219">
        <f>_lg40</f>
        <v>315654.76973684208</v>
      </c>
      <c r="H2289" s="219"/>
      <c r="I2289" s="219"/>
      <c r="J2289" s="219">
        <f>G2289*E2289</f>
        <v>217801.79111842101</v>
      </c>
      <c r="K2289" s="215"/>
    </row>
    <row r="2290" spans="1:15">
      <c r="A2290" s="224"/>
      <c r="B2290" s="222"/>
      <c r="C2290" s="217" t="s">
        <v>2791</v>
      </c>
      <c r="D2290" s="217"/>
      <c r="E2290" s="287"/>
      <c r="F2290" s="219"/>
      <c r="G2290" s="219"/>
      <c r="H2290" s="219"/>
      <c r="I2290" s="219"/>
      <c r="J2290" s="247"/>
      <c r="K2290" s="247">
        <f>SUM(K2291:K2294)</f>
        <v>7634.3034090909096</v>
      </c>
    </row>
    <row r="2291" spans="1:15">
      <c r="A2291" s="226" t="s">
        <v>2171</v>
      </c>
      <c r="B2291" s="222"/>
      <c r="C2291" s="223" t="s">
        <v>2172</v>
      </c>
      <c r="D2291" s="217" t="s">
        <v>2195</v>
      </c>
      <c r="E2291" s="287">
        <v>0.01</v>
      </c>
      <c r="F2291" s="219"/>
      <c r="G2291" s="219"/>
      <c r="H2291" s="219">
        <f>VLOOKUP(A2291,'GiaMTC TT13-QD1491'!$B$10:$T$918,19,0)</f>
        <v>120291.81818181819</v>
      </c>
      <c r="I2291" s="219"/>
      <c r="J2291" s="247"/>
      <c r="K2291" s="219">
        <f>H2291*E2291</f>
        <v>1202.9181818181819</v>
      </c>
    </row>
    <row r="2292" spans="1:15">
      <c r="A2292" s="226" t="s">
        <v>2177</v>
      </c>
      <c r="B2292" s="222"/>
      <c r="C2292" s="223" t="s">
        <v>2178</v>
      </c>
      <c r="D2292" s="217" t="s">
        <v>2195</v>
      </c>
      <c r="E2292" s="287">
        <v>0.04</v>
      </c>
      <c r="F2292" s="219"/>
      <c r="G2292" s="219"/>
      <c r="H2292" s="219">
        <f>VLOOKUP(A2292,'GiaMTC TT13-QD1491'!$B$10:$T$918,19,0)</f>
        <v>105973.63636363637</v>
      </c>
      <c r="I2292" s="219"/>
      <c r="J2292" s="247"/>
      <c r="K2292" s="219">
        <f>H2292*E2292</f>
        <v>4238.9454545454546</v>
      </c>
    </row>
    <row r="2293" spans="1:15">
      <c r="A2293" s="226" t="s">
        <v>2183</v>
      </c>
      <c r="B2293" s="222"/>
      <c r="C2293" s="223" t="s">
        <v>2184</v>
      </c>
      <c r="D2293" s="217" t="s">
        <v>2195</v>
      </c>
      <c r="E2293" s="287">
        <v>1.4999999999999999E-2</v>
      </c>
      <c r="F2293" s="219"/>
      <c r="G2293" s="219"/>
      <c r="H2293" s="219">
        <f>VLOOKUP(A2293,'GiaMTC TT13-QD1491'!$B$10:$T$918,19,0)</f>
        <v>40127.5</v>
      </c>
      <c r="I2293" s="219"/>
      <c r="J2293" s="247"/>
      <c r="K2293" s="219">
        <f>H2293*E2293</f>
        <v>601.91250000000002</v>
      </c>
    </row>
    <row r="2294" spans="1:15">
      <c r="A2294" s="226" t="s">
        <v>2137</v>
      </c>
      <c r="B2294" s="227"/>
      <c r="C2294" s="228" t="s">
        <v>2138</v>
      </c>
      <c r="D2294" s="229" t="s">
        <v>2195</v>
      </c>
      <c r="E2294" s="288">
        <v>0.04</v>
      </c>
      <c r="F2294" s="231"/>
      <c r="G2294" s="231"/>
      <c r="H2294" s="219">
        <f>VLOOKUP(A2294,'GiaMTC TT13-QD1491'!$B$10:$T$918,19,0)</f>
        <v>39763.181818181816</v>
      </c>
      <c r="I2294" s="231"/>
      <c r="J2294" s="248"/>
      <c r="K2294" s="231">
        <f>H2294*E2294</f>
        <v>1590.5272727272727</v>
      </c>
    </row>
    <row r="2295" spans="1:15">
      <c r="A2295" s="277" t="s">
        <v>6532</v>
      </c>
      <c r="B2295" s="277" t="s">
        <v>6533</v>
      </c>
      <c r="C2295" s="277"/>
    </row>
    <row r="2296" spans="1:15">
      <c r="A2296" s="1617" t="s">
        <v>438</v>
      </c>
      <c r="B2296" s="1617" t="s">
        <v>2538</v>
      </c>
      <c r="C2296" s="1617" t="s">
        <v>2539</v>
      </c>
      <c r="D2296" s="1617" t="s">
        <v>2787</v>
      </c>
      <c r="E2296" s="1617" t="s">
        <v>2788</v>
      </c>
      <c r="F2296" s="1624" t="s">
        <v>77</v>
      </c>
      <c r="G2296" s="1625"/>
      <c r="H2296" s="1626"/>
      <c r="I2296" s="1624" t="s">
        <v>2781</v>
      </c>
      <c r="J2296" s="1625"/>
      <c r="K2296" s="1626"/>
    </row>
    <row r="2297" spans="1:15">
      <c r="A2297" s="1618"/>
      <c r="B2297" s="1618"/>
      <c r="C2297" s="1618"/>
      <c r="D2297" s="1618"/>
      <c r="E2297" s="1618"/>
      <c r="F2297" s="280" t="s">
        <v>2554</v>
      </c>
      <c r="G2297" s="280" t="s">
        <v>2783</v>
      </c>
      <c r="H2297" s="280" t="s">
        <v>2784</v>
      </c>
      <c r="I2297" s="280" t="s">
        <v>2554</v>
      </c>
      <c r="J2297" s="280" t="s">
        <v>2783</v>
      </c>
      <c r="K2297" s="280" t="s">
        <v>2784</v>
      </c>
    </row>
    <row r="2298" spans="1:15">
      <c r="A2298" s="443" t="s">
        <v>6534</v>
      </c>
      <c r="B2298" s="281" t="s">
        <v>6535</v>
      </c>
      <c r="C2298" s="442" t="s">
        <v>2805</v>
      </c>
      <c r="D2298" s="282"/>
      <c r="E2298" s="283"/>
      <c r="F2298" s="284"/>
      <c r="G2298" s="284"/>
      <c r="H2298" s="284"/>
      <c r="I2298" s="285">
        <f>SUM(I2299:I2302)</f>
        <v>3365</v>
      </c>
      <c r="J2298" s="286"/>
      <c r="K2298" s="284"/>
      <c r="L2298" s="246" t="s">
        <v>106</v>
      </c>
      <c r="M2298" s="241">
        <f>I2298</f>
        <v>3365</v>
      </c>
      <c r="N2298" s="242">
        <f>J2303</f>
        <v>142882.80629699252</v>
      </c>
      <c r="O2298" s="243">
        <f>K2306</f>
        <v>13151.852159090909</v>
      </c>
    </row>
    <row r="2299" spans="1:15">
      <c r="A2299" s="214"/>
      <c r="B2299" s="215"/>
      <c r="C2299" s="216" t="s">
        <v>170</v>
      </c>
      <c r="D2299" s="217" t="s">
        <v>6069</v>
      </c>
      <c r="E2299" s="287">
        <v>1</v>
      </c>
      <c r="F2299" s="219">
        <f>VLOOKUP(C2299,VLP!$C$2:$F$1161,3,0)</f>
        <v>1685</v>
      </c>
      <c r="G2299" s="219"/>
      <c r="H2299" s="219"/>
      <c r="I2299" s="219">
        <f>F2299*E2299</f>
        <v>1685</v>
      </c>
      <c r="J2299" s="247"/>
      <c r="K2299" s="219"/>
      <c r="L2299" s="246"/>
      <c r="M2299" s="241"/>
      <c r="N2299" s="242"/>
      <c r="O2299" s="243"/>
    </row>
    <row r="2300" spans="1:15">
      <c r="A2300" s="214"/>
      <c r="B2300" s="215"/>
      <c r="C2300" s="216" t="s">
        <v>399</v>
      </c>
      <c r="D2300" s="217" t="s">
        <v>120</v>
      </c>
      <c r="E2300" s="287">
        <v>0.01</v>
      </c>
      <c r="F2300" s="219">
        <f>VLOOKUP(C2300,VLP!$C$2:$F$1161,3,0)</f>
        <v>25000</v>
      </c>
      <c r="G2300" s="219"/>
      <c r="H2300" s="219"/>
      <c r="I2300" s="219">
        <f>F2300*E2300</f>
        <v>250</v>
      </c>
      <c r="J2300" s="247"/>
      <c r="K2300" s="219"/>
      <c r="L2300" s="246"/>
      <c r="M2300" s="241"/>
      <c r="N2300" s="242"/>
      <c r="O2300" s="243"/>
    </row>
    <row r="2301" spans="1:15">
      <c r="A2301" s="214"/>
      <c r="B2301" s="215"/>
      <c r="C2301" s="216" t="s">
        <v>138</v>
      </c>
      <c r="D2301" s="217" t="s">
        <v>81</v>
      </c>
      <c r="E2301" s="287">
        <f>E2300</f>
        <v>0.01</v>
      </c>
      <c r="F2301" s="219">
        <f>VLOOKUP(C2301,VLP!$C$2:$F$1161,3,0)</f>
        <v>38000</v>
      </c>
      <c r="G2301" s="219"/>
      <c r="H2301" s="219"/>
      <c r="I2301" s="219">
        <f>F2301*E2301</f>
        <v>380</v>
      </c>
      <c r="J2301" s="247"/>
      <c r="K2301" s="219"/>
      <c r="L2301" s="246"/>
      <c r="M2301" s="241"/>
      <c r="N2301" s="242"/>
      <c r="O2301" s="243"/>
    </row>
    <row r="2302" spans="1:15">
      <c r="A2302" s="214"/>
      <c r="B2302" s="215"/>
      <c r="C2302" s="220" t="s">
        <v>291</v>
      </c>
      <c r="D2302" s="217" t="s">
        <v>120</v>
      </c>
      <c r="E2302" s="287">
        <v>0.1</v>
      </c>
      <c r="F2302" s="219">
        <f>VLOOKUP(C2302,VLP!$C$2:$F$1161,3,0)</f>
        <v>10500</v>
      </c>
      <c r="G2302" s="219"/>
      <c r="H2302" s="219"/>
      <c r="I2302" s="219">
        <f>F2302*E2302</f>
        <v>1050</v>
      </c>
      <c r="J2302" s="247"/>
      <c r="K2302" s="219"/>
      <c r="L2302" s="246"/>
      <c r="M2302" s="241"/>
      <c r="N2302" s="242"/>
      <c r="O2302" s="243"/>
    </row>
    <row r="2303" spans="1:15">
      <c r="A2303" s="221"/>
      <c r="B2303" s="222"/>
      <c r="C2303" s="217" t="s">
        <v>6070</v>
      </c>
      <c r="D2303" s="217"/>
      <c r="E2303" s="287"/>
      <c r="F2303" s="219"/>
      <c r="G2303" s="219"/>
      <c r="H2303" s="219"/>
      <c r="I2303" s="219"/>
      <c r="J2303" s="247">
        <f>SUM(J2304:J2305)</f>
        <v>142882.80629699252</v>
      </c>
      <c r="K2303" s="219"/>
    </row>
    <row r="2304" spans="1:15">
      <c r="A2304" s="221"/>
      <c r="B2304" s="222"/>
      <c r="C2304" s="223" t="s">
        <v>2376</v>
      </c>
      <c r="D2304" s="217" t="s">
        <v>2540</v>
      </c>
      <c r="E2304" s="287">
        <v>0.25</v>
      </c>
      <c r="F2304" s="219"/>
      <c r="G2304" s="219">
        <f>_ks50</f>
        <v>344412.83571428579</v>
      </c>
      <c r="H2304" s="219"/>
      <c r="I2304" s="219"/>
      <c r="J2304" s="219">
        <f>G2304*E2304</f>
        <v>86103.208928571446</v>
      </c>
      <c r="K2304" s="219"/>
    </row>
    <row r="2305" spans="1:15">
      <c r="A2305" s="221"/>
      <c r="B2305" s="222"/>
      <c r="C2305" s="223" t="s">
        <v>6536</v>
      </c>
      <c r="D2305" s="217" t="s">
        <v>2540</v>
      </c>
      <c r="E2305" s="287">
        <v>0.14000000000000001</v>
      </c>
      <c r="F2305" s="219"/>
      <c r="G2305" s="219">
        <f>_lg55</f>
        <v>405568.55263157899</v>
      </c>
      <c r="H2305" s="219"/>
      <c r="I2305" s="219"/>
      <c r="J2305" s="219">
        <f>G2305*E2305</f>
        <v>56779.597368421062</v>
      </c>
      <c r="K2305" s="215"/>
    </row>
    <row r="2306" spans="1:15">
      <c r="A2306" s="224"/>
      <c r="B2306" s="222"/>
      <c r="C2306" s="217" t="s">
        <v>2791</v>
      </c>
      <c r="D2306" s="217"/>
      <c r="E2306" s="287"/>
      <c r="F2306" s="219"/>
      <c r="G2306" s="219"/>
      <c r="H2306" s="219"/>
      <c r="I2306" s="219"/>
      <c r="J2306" s="247"/>
      <c r="K2306" s="247">
        <f>SUM(K2307:K2309)</f>
        <v>13151.852159090909</v>
      </c>
    </row>
    <row r="2307" spans="1:15">
      <c r="A2307" s="226" t="s">
        <v>2131</v>
      </c>
      <c r="B2307" s="222"/>
      <c r="C2307" s="223" t="s">
        <v>2132</v>
      </c>
      <c r="D2307" s="217" t="s">
        <v>2195</v>
      </c>
      <c r="E2307" s="287">
        <v>0</v>
      </c>
      <c r="F2307" s="219"/>
      <c r="G2307" s="219"/>
      <c r="H2307" s="219">
        <f>VLOOKUP(A2307,'GiaMTC TT13-QD1491'!$B$10:$T$918,19,0)</f>
        <v>17627.204545454544</v>
      </c>
      <c r="I2307" s="219"/>
      <c r="J2307" s="247"/>
      <c r="K2307" s="219">
        <f>H2307*E2307</f>
        <v>0</v>
      </c>
    </row>
    <row r="2308" spans="1:15">
      <c r="A2308" s="226" t="s">
        <v>2139</v>
      </c>
      <c r="B2308" s="222"/>
      <c r="C2308" s="223" t="s">
        <v>2140</v>
      </c>
      <c r="D2308" s="217" t="s">
        <v>2195</v>
      </c>
      <c r="E2308" s="287">
        <v>2.3E-2</v>
      </c>
      <c r="F2308" s="219"/>
      <c r="G2308" s="219"/>
      <c r="H2308" s="219">
        <f>VLOOKUP(A2308,'GiaMTC TT13-QD1491'!$B$10:$T$918,19,0)</f>
        <v>167533.06818181818</v>
      </c>
      <c r="I2308" s="219"/>
      <c r="J2308" s="247"/>
      <c r="K2308" s="219">
        <f>H2308*E2308</f>
        <v>3853.2605681818181</v>
      </c>
    </row>
    <row r="2309" spans="1:15">
      <c r="A2309" s="226" t="s">
        <v>2135</v>
      </c>
      <c r="B2309" s="227"/>
      <c r="C2309" s="228" t="s">
        <v>6537</v>
      </c>
      <c r="D2309" s="229" t="s">
        <v>2195</v>
      </c>
      <c r="E2309" s="288">
        <v>2.3E-2</v>
      </c>
      <c r="F2309" s="231"/>
      <c r="G2309" s="231"/>
      <c r="H2309" s="219">
        <f>VLOOKUP(A2309,'GiaMTC TT13-QD1491'!$B$10:$T$918,19,0)</f>
        <v>404286.59090909088</v>
      </c>
      <c r="I2309" s="231"/>
      <c r="J2309" s="248"/>
      <c r="K2309" s="231">
        <f>H2309*E2309</f>
        <v>9298.5915909090909</v>
      </c>
    </row>
    <row r="2310" spans="1:15">
      <c r="A2310" s="443" t="s">
        <v>6538</v>
      </c>
      <c r="B2310" s="281" t="s">
        <v>6539</v>
      </c>
      <c r="C2310" s="442" t="s">
        <v>2805</v>
      </c>
      <c r="D2310" s="282"/>
      <c r="E2310" s="283"/>
      <c r="F2310" s="284"/>
      <c r="G2310" s="284"/>
      <c r="H2310" s="284"/>
      <c r="I2310" s="285">
        <f>SUM(I2311:I2314)</f>
        <v>2692</v>
      </c>
      <c r="J2310" s="286"/>
      <c r="K2310" s="284"/>
      <c r="L2310" s="246" t="s">
        <v>106</v>
      </c>
      <c r="M2310" s="241">
        <f>I2310</f>
        <v>2692</v>
      </c>
      <c r="N2310" s="242">
        <f>J2315</f>
        <v>706302.66043233103</v>
      </c>
      <c r="O2310" s="243">
        <f>K2318</f>
        <v>33845.252090909089</v>
      </c>
    </row>
    <row r="2311" spans="1:15">
      <c r="A2311" s="214"/>
      <c r="B2311" s="215"/>
      <c r="C2311" s="216" t="s">
        <v>170</v>
      </c>
      <c r="D2311" s="217" t="s">
        <v>6069</v>
      </c>
      <c r="E2311" s="287">
        <v>0.8</v>
      </c>
      <c r="F2311" s="219">
        <f>VLOOKUP(C2311,VLP!$C$2:$F$1161,3,0)</f>
        <v>1685</v>
      </c>
      <c r="G2311" s="219"/>
      <c r="H2311" s="219"/>
      <c r="I2311" s="219">
        <f>F2311*E2311</f>
        <v>1348</v>
      </c>
      <c r="J2311" s="247"/>
      <c r="K2311" s="219"/>
      <c r="L2311" s="246"/>
      <c r="M2311" s="241"/>
      <c r="N2311" s="242"/>
      <c r="O2311" s="243"/>
    </row>
    <row r="2312" spans="1:15">
      <c r="A2312" s="214"/>
      <c r="B2312" s="215"/>
      <c r="C2312" s="216" t="s">
        <v>399</v>
      </c>
      <c r="D2312" s="217" t="s">
        <v>120</v>
      </c>
      <c r="E2312" s="287">
        <v>8.0000000000000002E-3</v>
      </c>
      <c r="F2312" s="219">
        <f>VLOOKUP(C2312,VLP!$C$2:$F$1161,3,0)</f>
        <v>25000</v>
      </c>
      <c r="G2312" s="219"/>
      <c r="H2312" s="219"/>
      <c r="I2312" s="219">
        <f>F2312*E2312</f>
        <v>200</v>
      </c>
      <c r="J2312" s="247"/>
      <c r="K2312" s="219"/>
      <c r="L2312" s="246"/>
      <c r="M2312" s="241"/>
      <c r="N2312" s="242"/>
      <c r="O2312" s="243"/>
    </row>
    <row r="2313" spans="1:15">
      <c r="A2313" s="214"/>
      <c r="B2313" s="215"/>
      <c r="C2313" s="216" t="s">
        <v>138</v>
      </c>
      <c r="D2313" s="217" t="s">
        <v>81</v>
      </c>
      <c r="E2313" s="287">
        <f>E2312</f>
        <v>8.0000000000000002E-3</v>
      </c>
      <c r="F2313" s="219">
        <f>VLOOKUP(C2313,VLP!$C$2:$F$1161,3,0)</f>
        <v>38000</v>
      </c>
      <c r="G2313" s="219"/>
      <c r="H2313" s="219"/>
      <c r="I2313" s="219">
        <f>F2313*E2313</f>
        <v>304</v>
      </c>
      <c r="J2313" s="247"/>
      <c r="K2313" s="219"/>
      <c r="L2313" s="246"/>
      <c r="M2313" s="241"/>
      <c r="N2313" s="242"/>
      <c r="O2313" s="243"/>
    </row>
    <row r="2314" spans="1:15">
      <c r="A2314" s="214"/>
      <c r="B2314" s="215"/>
      <c r="C2314" s="220" t="s">
        <v>291</v>
      </c>
      <c r="D2314" s="217" t="s">
        <v>120</v>
      </c>
      <c r="E2314" s="287">
        <v>0.08</v>
      </c>
      <c r="F2314" s="219">
        <f>VLOOKUP(C2314,VLP!$C$2:$F$1161,3,0)</f>
        <v>10500</v>
      </c>
      <c r="G2314" s="219"/>
      <c r="H2314" s="219"/>
      <c r="I2314" s="219">
        <f>F2314*E2314</f>
        <v>840</v>
      </c>
      <c r="J2314" s="247"/>
      <c r="K2314" s="219"/>
      <c r="L2314" s="246"/>
      <c r="M2314" s="241"/>
      <c r="N2314" s="242"/>
      <c r="O2314" s="243"/>
    </row>
    <row r="2315" spans="1:15">
      <c r="A2315" s="221"/>
      <c r="B2315" s="222"/>
      <c r="C2315" s="217" t="s">
        <v>6070</v>
      </c>
      <c r="D2315" s="217"/>
      <c r="E2315" s="287"/>
      <c r="F2315" s="219"/>
      <c r="G2315" s="219"/>
      <c r="H2315" s="219"/>
      <c r="I2315" s="219"/>
      <c r="J2315" s="247">
        <f>SUM(J2316:J2317)</f>
        <v>706302.66043233103</v>
      </c>
      <c r="K2315" s="219"/>
    </row>
    <row r="2316" spans="1:15">
      <c r="A2316" s="221"/>
      <c r="B2316" s="222"/>
      <c r="C2316" s="223" t="s">
        <v>2376</v>
      </c>
      <c r="D2316" s="217" t="s">
        <v>2540</v>
      </c>
      <c r="E2316" s="287">
        <v>1.25</v>
      </c>
      <c r="F2316" s="219"/>
      <c r="G2316" s="219">
        <f>_ks50</f>
        <v>344412.83571428579</v>
      </c>
      <c r="H2316" s="219"/>
      <c r="I2316" s="219"/>
      <c r="J2316" s="219">
        <f>G2316*E2316</f>
        <v>430516.04464285722</v>
      </c>
      <c r="K2316" s="219"/>
    </row>
    <row r="2317" spans="1:15">
      <c r="A2317" s="221"/>
      <c r="B2317" s="222"/>
      <c r="C2317" s="223" t="s">
        <v>6536</v>
      </c>
      <c r="D2317" s="217" t="s">
        <v>2540</v>
      </c>
      <c r="E2317" s="287">
        <v>0.68</v>
      </c>
      <c r="F2317" s="219"/>
      <c r="G2317" s="219">
        <f>_lg55</f>
        <v>405568.55263157899</v>
      </c>
      <c r="H2317" s="219"/>
      <c r="I2317" s="219"/>
      <c r="J2317" s="219">
        <f>G2317*E2317</f>
        <v>275786.61578947376</v>
      </c>
      <c r="K2317" s="215"/>
    </row>
    <row r="2318" spans="1:15">
      <c r="A2318" s="224"/>
      <c r="B2318" s="222"/>
      <c r="C2318" s="217" t="s">
        <v>2791</v>
      </c>
      <c r="D2318" s="217"/>
      <c r="E2318" s="287"/>
      <c r="F2318" s="219"/>
      <c r="G2318" s="219"/>
      <c r="H2318" s="219"/>
      <c r="I2318" s="219"/>
      <c r="J2318" s="247"/>
      <c r="K2318" s="247">
        <f>SUM(K2319:K2321)</f>
        <v>33845.252090909089</v>
      </c>
    </row>
    <row r="2319" spans="1:15">
      <c r="A2319" s="226" t="s">
        <v>2131</v>
      </c>
      <c r="B2319" s="222"/>
      <c r="C2319" s="223" t="s">
        <v>2132</v>
      </c>
      <c r="D2319" s="217" t="s">
        <v>2195</v>
      </c>
      <c r="E2319" s="287">
        <v>7.0999999999999994E-2</v>
      </c>
      <c r="F2319" s="219"/>
      <c r="G2319" s="219"/>
      <c r="H2319" s="219">
        <f>VLOOKUP(A2319,'GiaMTC TT13-QD1491'!$B$10:$T$918,19,0)</f>
        <v>17627.204545454544</v>
      </c>
      <c r="I2319" s="219"/>
      <c r="J2319" s="247"/>
      <c r="K2319" s="219">
        <f>H2319*E2319</f>
        <v>1251.5315227272724</v>
      </c>
    </row>
    <row r="2320" spans="1:15">
      <c r="A2320" s="226" t="s">
        <v>2139</v>
      </c>
      <c r="B2320" s="222"/>
      <c r="C2320" s="223" t="s">
        <v>2140</v>
      </c>
      <c r="D2320" s="217" t="s">
        <v>2195</v>
      </c>
      <c r="E2320" s="287">
        <v>5.7000000000000002E-2</v>
      </c>
      <c r="F2320" s="219"/>
      <c r="G2320" s="219"/>
      <c r="H2320" s="219">
        <f>VLOOKUP(A2320,'GiaMTC TT13-QD1491'!$B$10:$T$918,19,0)</f>
        <v>167533.06818181818</v>
      </c>
      <c r="I2320" s="219"/>
      <c r="J2320" s="247"/>
      <c r="K2320" s="219">
        <f>H2320*E2320</f>
        <v>9549.3848863636358</v>
      </c>
    </row>
    <row r="2321" spans="1:15">
      <c r="A2321" s="226" t="s">
        <v>2135</v>
      </c>
      <c r="B2321" s="227"/>
      <c r="C2321" s="228" t="s">
        <v>6537</v>
      </c>
      <c r="D2321" s="229" t="s">
        <v>2195</v>
      </c>
      <c r="E2321" s="288">
        <v>5.7000000000000002E-2</v>
      </c>
      <c r="F2321" s="231"/>
      <c r="G2321" s="231"/>
      <c r="H2321" s="219">
        <f>VLOOKUP(A2321,'GiaMTC TT13-QD1491'!$B$10:$T$918,19,0)</f>
        <v>404286.59090909088</v>
      </c>
      <c r="I2321" s="231"/>
      <c r="J2321" s="248"/>
      <c r="K2321" s="231">
        <f>H2321*E2321</f>
        <v>23044.335681818182</v>
      </c>
    </row>
    <row r="2322" spans="1:15">
      <c r="A2322" s="443" t="s">
        <v>6540</v>
      </c>
      <c r="B2322" s="281" t="s">
        <v>6541</v>
      </c>
      <c r="C2322" s="442" t="s">
        <v>2805</v>
      </c>
      <c r="D2322" s="282"/>
      <c r="E2322" s="283"/>
      <c r="F2322" s="284"/>
      <c r="G2322" s="284"/>
      <c r="H2322" s="284"/>
      <c r="I2322" s="285">
        <f>SUM(I2323:I2326)</f>
        <v>4038</v>
      </c>
      <c r="J2322" s="286"/>
      <c r="K2322" s="284"/>
      <c r="L2322" s="246" t="s">
        <v>106</v>
      </c>
      <c r="M2322" s="241">
        <f>I2322</f>
        <v>4038</v>
      </c>
      <c r="N2322" s="242">
        <f>J2327</f>
        <v>354873.39439473691</v>
      </c>
      <c r="O2322" s="243">
        <f>K2330</f>
        <v>32593.720568181816</v>
      </c>
    </row>
    <row r="2323" spans="1:15">
      <c r="A2323" s="214"/>
      <c r="B2323" s="215"/>
      <c r="C2323" s="216" t="s">
        <v>170</v>
      </c>
      <c r="D2323" s="217" t="s">
        <v>6069</v>
      </c>
      <c r="E2323" s="287">
        <v>1.2</v>
      </c>
      <c r="F2323" s="219">
        <f>VLOOKUP(C2323,VLP!$C$2:$F$1161,3,0)</f>
        <v>1685</v>
      </c>
      <c r="G2323" s="219"/>
      <c r="H2323" s="219"/>
      <c r="I2323" s="219">
        <f>F2323*E2323</f>
        <v>2022</v>
      </c>
      <c r="J2323" s="247"/>
      <c r="K2323" s="219"/>
      <c r="L2323" s="246"/>
      <c r="M2323" s="241"/>
      <c r="N2323" s="242"/>
      <c r="O2323" s="243"/>
    </row>
    <row r="2324" spans="1:15">
      <c r="A2324" s="214"/>
      <c r="B2324" s="215"/>
      <c r="C2324" s="216" t="s">
        <v>399</v>
      </c>
      <c r="D2324" s="217" t="s">
        <v>120</v>
      </c>
      <c r="E2324" s="287">
        <v>1.2E-2</v>
      </c>
      <c r="F2324" s="219">
        <f>VLOOKUP(C2324,VLP!$C$2:$F$1161,3,0)</f>
        <v>25000</v>
      </c>
      <c r="G2324" s="219"/>
      <c r="H2324" s="219"/>
      <c r="I2324" s="219">
        <f>F2324*E2324</f>
        <v>300</v>
      </c>
      <c r="J2324" s="247"/>
      <c r="K2324" s="219"/>
      <c r="L2324" s="246"/>
      <c r="M2324" s="241"/>
      <c r="N2324" s="242"/>
      <c r="O2324" s="243"/>
    </row>
    <row r="2325" spans="1:15">
      <c r="A2325" s="214"/>
      <c r="B2325" s="215"/>
      <c r="C2325" s="216" t="s">
        <v>138</v>
      </c>
      <c r="D2325" s="217" t="s">
        <v>81</v>
      </c>
      <c r="E2325" s="287">
        <f>E2324</f>
        <v>1.2E-2</v>
      </c>
      <c r="F2325" s="219">
        <f>VLOOKUP(C2325,VLP!$C$2:$F$1161,3,0)</f>
        <v>38000</v>
      </c>
      <c r="G2325" s="219"/>
      <c r="H2325" s="219"/>
      <c r="I2325" s="219">
        <f>F2325*E2325</f>
        <v>456</v>
      </c>
      <c r="J2325" s="247"/>
      <c r="K2325" s="219"/>
      <c r="L2325" s="246"/>
      <c r="M2325" s="241"/>
      <c r="N2325" s="242"/>
      <c r="O2325" s="243"/>
    </row>
    <row r="2326" spans="1:15">
      <c r="A2326" s="214"/>
      <c r="B2326" s="215"/>
      <c r="C2326" s="220" t="s">
        <v>291</v>
      </c>
      <c r="D2326" s="217" t="s">
        <v>120</v>
      </c>
      <c r="E2326" s="287">
        <v>0.12</v>
      </c>
      <c r="F2326" s="219">
        <f>VLOOKUP(C2326,VLP!$C$2:$F$1161,3,0)</f>
        <v>10500</v>
      </c>
      <c r="G2326" s="219"/>
      <c r="H2326" s="219"/>
      <c r="I2326" s="219">
        <f>F2326*E2326</f>
        <v>1260</v>
      </c>
      <c r="J2326" s="247"/>
      <c r="K2326" s="219"/>
      <c r="L2326" s="246"/>
      <c r="M2326" s="241"/>
      <c r="N2326" s="242"/>
      <c r="O2326" s="243"/>
    </row>
    <row r="2327" spans="1:15">
      <c r="A2327" s="221"/>
      <c r="B2327" s="222"/>
      <c r="C2327" s="217" t="s">
        <v>6070</v>
      </c>
      <c r="D2327" s="217"/>
      <c r="E2327" s="287"/>
      <c r="F2327" s="219"/>
      <c r="G2327" s="219"/>
      <c r="H2327" s="219"/>
      <c r="I2327" s="219"/>
      <c r="J2327" s="247">
        <f>SUM(J2328:J2329)</f>
        <v>354873.39439473691</v>
      </c>
      <c r="K2327" s="219"/>
    </row>
    <row r="2328" spans="1:15">
      <c r="A2328" s="221"/>
      <c r="B2328" s="222"/>
      <c r="C2328" s="223" t="s">
        <v>2376</v>
      </c>
      <c r="D2328" s="217" t="s">
        <v>2540</v>
      </c>
      <c r="E2328" s="287">
        <v>0.63</v>
      </c>
      <c r="F2328" s="219"/>
      <c r="G2328" s="219">
        <f>_ks50</f>
        <v>344412.83571428579</v>
      </c>
      <c r="H2328" s="219"/>
      <c r="I2328" s="219"/>
      <c r="J2328" s="219">
        <f>G2328*E2328</f>
        <v>216980.08650000003</v>
      </c>
      <c r="K2328" s="219"/>
    </row>
    <row r="2329" spans="1:15">
      <c r="A2329" s="221"/>
      <c r="B2329" s="222"/>
      <c r="C2329" s="223" t="s">
        <v>6536</v>
      </c>
      <c r="D2329" s="217" t="s">
        <v>2540</v>
      </c>
      <c r="E2329" s="287">
        <v>0.34</v>
      </c>
      <c r="F2329" s="219"/>
      <c r="G2329" s="219">
        <f>_lg55</f>
        <v>405568.55263157899</v>
      </c>
      <c r="H2329" s="219"/>
      <c r="I2329" s="219"/>
      <c r="J2329" s="219">
        <f>G2329*E2329</f>
        <v>137893.30789473688</v>
      </c>
      <c r="K2329" s="215"/>
    </row>
    <row r="2330" spans="1:15">
      <c r="A2330" s="224"/>
      <c r="B2330" s="222"/>
      <c r="C2330" s="217" t="s">
        <v>2791</v>
      </c>
      <c r="D2330" s="217"/>
      <c r="E2330" s="287"/>
      <c r="F2330" s="219"/>
      <c r="G2330" s="219"/>
      <c r="H2330" s="219"/>
      <c r="I2330" s="219"/>
      <c r="J2330" s="247"/>
      <c r="K2330" s="247">
        <f>SUM(K2331:K2333)</f>
        <v>32593.720568181816</v>
      </c>
    </row>
    <row r="2331" spans="1:15">
      <c r="A2331" s="226" t="s">
        <v>2131</v>
      </c>
      <c r="B2331" s="222"/>
      <c r="C2331" s="223" t="s">
        <v>2132</v>
      </c>
      <c r="D2331" s="217" t="s">
        <v>2195</v>
      </c>
      <c r="E2331" s="287">
        <v>0</v>
      </c>
      <c r="F2331" s="219"/>
      <c r="G2331" s="219"/>
      <c r="H2331" s="219">
        <f>VLOOKUP(A2331,'GiaMTC TT13-QD1491'!$B$10:$T$918,19,0)</f>
        <v>17627.204545454544</v>
      </c>
      <c r="I2331" s="219"/>
      <c r="J2331" s="247"/>
      <c r="K2331" s="219">
        <f>H2331*E2331</f>
        <v>0</v>
      </c>
    </row>
    <row r="2332" spans="1:15">
      <c r="A2332" s="226" t="s">
        <v>2139</v>
      </c>
      <c r="B2332" s="222"/>
      <c r="C2332" s="223" t="s">
        <v>2140</v>
      </c>
      <c r="D2332" s="217" t="s">
        <v>2195</v>
      </c>
      <c r="E2332" s="287">
        <v>5.7000000000000002E-2</v>
      </c>
      <c r="F2332" s="219"/>
      <c r="G2332" s="219"/>
      <c r="H2332" s="219">
        <f>VLOOKUP(A2332,'GiaMTC TT13-QD1491'!$B$10:$T$918,19,0)</f>
        <v>167533.06818181818</v>
      </c>
      <c r="I2332" s="219"/>
      <c r="J2332" s="247"/>
      <c r="K2332" s="219">
        <f>H2332*E2332</f>
        <v>9549.3848863636358</v>
      </c>
    </row>
    <row r="2333" spans="1:15">
      <c r="A2333" s="226" t="s">
        <v>2135</v>
      </c>
      <c r="B2333" s="227"/>
      <c r="C2333" s="228" t="s">
        <v>6537</v>
      </c>
      <c r="D2333" s="229" t="s">
        <v>2195</v>
      </c>
      <c r="E2333" s="288">
        <v>5.7000000000000002E-2</v>
      </c>
      <c r="F2333" s="231"/>
      <c r="G2333" s="231"/>
      <c r="H2333" s="219">
        <f>VLOOKUP(A2333,'GiaMTC TT13-QD1491'!$B$10:$T$918,19,0)</f>
        <v>404286.59090909088</v>
      </c>
      <c r="I2333" s="231"/>
      <c r="J2333" s="248"/>
      <c r="K2333" s="231">
        <f>H2333*E2333</f>
        <v>23044.335681818182</v>
      </c>
    </row>
    <row r="2334" spans="1:15">
      <c r="A2334" s="443" t="s">
        <v>6542</v>
      </c>
      <c r="B2334" s="281" t="s">
        <v>6543</v>
      </c>
      <c r="C2334" s="442" t="s">
        <v>2805</v>
      </c>
      <c r="D2334" s="282"/>
      <c r="E2334" s="283"/>
      <c r="F2334" s="284"/>
      <c r="G2334" s="284"/>
      <c r="H2334" s="284"/>
      <c r="I2334" s="285">
        <f>SUM(I2335:I2338)</f>
        <v>3255.6</v>
      </c>
      <c r="J2334" s="286"/>
      <c r="K2334" s="284"/>
      <c r="L2334" s="246" t="s">
        <v>106</v>
      </c>
      <c r="M2334" s="241">
        <f>I2334</f>
        <v>3255.6</v>
      </c>
      <c r="N2334" s="242">
        <f>J2339</f>
        <v>354873.39439473691</v>
      </c>
      <c r="O2334" s="243">
        <f>K2342</f>
        <v>32593.720568181816</v>
      </c>
    </row>
    <row r="2335" spans="1:15">
      <c r="A2335" s="214"/>
      <c r="B2335" s="215"/>
      <c r="C2335" s="216" t="s">
        <v>170</v>
      </c>
      <c r="D2335" s="217" t="s">
        <v>6069</v>
      </c>
      <c r="E2335" s="287">
        <v>0.96</v>
      </c>
      <c r="F2335" s="219">
        <f>VLOOKUP(C2335,VLP!$C$2:$F$1161,3,0)</f>
        <v>1685</v>
      </c>
      <c r="G2335" s="219"/>
      <c r="H2335" s="219"/>
      <c r="I2335" s="219">
        <f>F2335*E2335</f>
        <v>1617.6</v>
      </c>
      <c r="J2335" s="247"/>
      <c r="K2335" s="219"/>
      <c r="L2335" s="246"/>
      <c r="M2335" s="241"/>
      <c r="N2335" s="242"/>
      <c r="O2335" s="243"/>
    </row>
    <row r="2336" spans="1:15">
      <c r="A2336" s="214"/>
      <c r="B2336" s="215"/>
      <c r="C2336" s="216" t="s">
        <v>399</v>
      </c>
      <c r="D2336" s="217" t="s">
        <v>120</v>
      </c>
      <c r="E2336" s="287">
        <v>0.01</v>
      </c>
      <c r="F2336" s="219">
        <f>VLOOKUP(C2336,VLP!$C$2:$F$1161,3,0)</f>
        <v>25000</v>
      </c>
      <c r="G2336" s="219"/>
      <c r="H2336" s="219"/>
      <c r="I2336" s="219">
        <f>F2336*E2336</f>
        <v>250</v>
      </c>
      <c r="J2336" s="247"/>
      <c r="K2336" s="219"/>
      <c r="L2336" s="246"/>
      <c r="M2336" s="241"/>
      <c r="N2336" s="242"/>
      <c r="O2336" s="243"/>
    </row>
    <row r="2337" spans="1:15">
      <c r="A2337" s="214"/>
      <c r="B2337" s="215"/>
      <c r="C2337" s="216" t="s">
        <v>138</v>
      </c>
      <c r="D2337" s="217" t="s">
        <v>81</v>
      </c>
      <c r="E2337" s="287">
        <f>E2336</f>
        <v>0.01</v>
      </c>
      <c r="F2337" s="219">
        <f>VLOOKUP(C2337,VLP!$C$2:$F$1161,3,0)</f>
        <v>38000</v>
      </c>
      <c r="G2337" s="219"/>
      <c r="H2337" s="219"/>
      <c r="I2337" s="219">
        <f>F2337*E2337</f>
        <v>380</v>
      </c>
      <c r="J2337" s="247"/>
      <c r="K2337" s="219"/>
      <c r="L2337" s="246"/>
      <c r="M2337" s="241"/>
      <c r="N2337" s="242"/>
      <c r="O2337" s="243"/>
    </row>
    <row r="2338" spans="1:15">
      <c r="A2338" s="214"/>
      <c r="B2338" s="215"/>
      <c r="C2338" s="220" t="s">
        <v>291</v>
      </c>
      <c r="D2338" s="217" t="s">
        <v>120</v>
      </c>
      <c r="E2338" s="287">
        <v>9.6000000000000002E-2</v>
      </c>
      <c r="F2338" s="219">
        <f>VLOOKUP(C2338,VLP!$C$2:$F$1161,3,0)</f>
        <v>10500</v>
      </c>
      <c r="G2338" s="219"/>
      <c r="H2338" s="219"/>
      <c r="I2338" s="219">
        <f>F2338*E2338</f>
        <v>1008</v>
      </c>
      <c r="J2338" s="247"/>
      <c r="K2338" s="219"/>
      <c r="L2338" s="246"/>
      <c r="M2338" s="241"/>
      <c r="N2338" s="242"/>
      <c r="O2338" s="243"/>
    </row>
    <row r="2339" spans="1:15">
      <c r="A2339" s="221"/>
      <c r="B2339" s="222"/>
      <c r="C2339" s="217" t="s">
        <v>6070</v>
      </c>
      <c r="D2339" s="217"/>
      <c r="E2339" s="287"/>
      <c r="F2339" s="219"/>
      <c r="G2339" s="219"/>
      <c r="H2339" s="219"/>
      <c r="I2339" s="219"/>
      <c r="J2339" s="247">
        <f>SUM(J2340:J2341)</f>
        <v>354873.39439473691</v>
      </c>
      <c r="K2339" s="219"/>
    </row>
    <row r="2340" spans="1:15">
      <c r="A2340" s="221"/>
      <c r="B2340" s="222"/>
      <c r="C2340" s="223" t="s">
        <v>2376</v>
      </c>
      <c r="D2340" s="217" t="s">
        <v>2540</v>
      </c>
      <c r="E2340" s="287">
        <v>0.63</v>
      </c>
      <c r="F2340" s="219"/>
      <c r="G2340" s="219">
        <f>_ks50</f>
        <v>344412.83571428579</v>
      </c>
      <c r="H2340" s="219"/>
      <c r="I2340" s="219"/>
      <c r="J2340" s="219">
        <f>G2340*E2340</f>
        <v>216980.08650000003</v>
      </c>
      <c r="K2340" s="219"/>
    </row>
    <row r="2341" spans="1:15">
      <c r="A2341" s="221"/>
      <c r="B2341" s="222"/>
      <c r="C2341" s="223" t="s">
        <v>6536</v>
      </c>
      <c r="D2341" s="217" t="s">
        <v>2540</v>
      </c>
      <c r="E2341" s="287">
        <v>0.34</v>
      </c>
      <c r="F2341" s="219"/>
      <c r="G2341" s="219">
        <f>_lg55</f>
        <v>405568.55263157899</v>
      </c>
      <c r="H2341" s="219"/>
      <c r="I2341" s="219"/>
      <c r="J2341" s="219">
        <f>G2341*E2341</f>
        <v>137893.30789473688</v>
      </c>
      <c r="K2341" s="215"/>
    </row>
    <row r="2342" spans="1:15">
      <c r="A2342" s="224"/>
      <c r="B2342" s="222"/>
      <c r="C2342" s="217" t="s">
        <v>2791</v>
      </c>
      <c r="D2342" s="217"/>
      <c r="E2342" s="287"/>
      <c r="F2342" s="219"/>
      <c r="G2342" s="219"/>
      <c r="H2342" s="219"/>
      <c r="I2342" s="219"/>
      <c r="J2342" s="247"/>
      <c r="K2342" s="247">
        <f>SUM(K2343:K2345)</f>
        <v>32593.720568181816</v>
      </c>
    </row>
    <row r="2343" spans="1:15">
      <c r="A2343" s="226" t="s">
        <v>2131</v>
      </c>
      <c r="B2343" s="222"/>
      <c r="C2343" s="223" t="s">
        <v>2132</v>
      </c>
      <c r="D2343" s="217" t="s">
        <v>2195</v>
      </c>
      <c r="E2343" s="287">
        <v>0</v>
      </c>
      <c r="F2343" s="219"/>
      <c r="G2343" s="219"/>
      <c r="H2343" s="219">
        <f>VLOOKUP(A2343,'GiaMTC TT13-QD1491'!$B$10:$T$918,19,0)</f>
        <v>17627.204545454544</v>
      </c>
      <c r="I2343" s="219"/>
      <c r="J2343" s="247"/>
      <c r="K2343" s="219">
        <f>H2343*E2343</f>
        <v>0</v>
      </c>
    </row>
    <row r="2344" spans="1:15">
      <c r="A2344" s="226" t="s">
        <v>2139</v>
      </c>
      <c r="B2344" s="222"/>
      <c r="C2344" s="223" t="s">
        <v>2140</v>
      </c>
      <c r="D2344" s="217" t="s">
        <v>2195</v>
      </c>
      <c r="E2344" s="287">
        <v>5.7000000000000002E-2</v>
      </c>
      <c r="F2344" s="219"/>
      <c r="G2344" s="219"/>
      <c r="H2344" s="219">
        <f>VLOOKUP(A2344,'GiaMTC TT13-QD1491'!$B$10:$T$918,19,0)</f>
        <v>167533.06818181818</v>
      </c>
      <c r="I2344" s="219"/>
      <c r="J2344" s="247"/>
      <c r="K2344" s="219">
        <f>H2344*E2344</f>
        <v>9549.3848863636358</v>
      </c>
    </row>
    <row r="2345" spans="1:15">
      <c r="A2345" s="226" t="s">
        <v>2135</v>
      </c>
      <c r="B2345" s="227"/>
      <c r="C2345" s="228" t="s">
        <v>6537</v>
      </c>
      <c r="D2345" s="229" t="s">
        <v>2195</v>
      </c>
      <c r="E2345" s="288">
        <v>5.7000000000000002E-2</v>
      </c>
      <c r="F2345" s="231"/>
      <c r="G2345" s="231"/>
      <c r="H2345" s="219">
        <f>VLOOKUP(A2345,'GiaMTC TT13-QD1491'!$B$10:$T$918,19,0)</f>
        <v>404286.59090909088</v>
      </c>
      <c r="I2345" s="231"/>
      <c r="J2345" s="248"/>
      <c r="K2345" s="231">
        <f>H2345*E2345</f>
        <v>23044.335681818182</v>
      </c>
    </row>
    <row r="2346" spans="1:15">
      <c r="A2346" s="277" t="s">
        <v>6544</v>
      </c>
      <c r="B2346" s="277" t="s">
        <v>6545</v>
      </c>
    </row>
    <row r="2347" spans="1:15">
      <c r="A2347" s="1617" t="s">
        <v>438</v>
      </c>
      <c r="B2347" s="1617" t="s">
        <v>2538</v>
      </c>
      <c r="C2347" s="1617" t="s">
        <v>2539</v>
      </c>
      <c r="D2347" s="1617" t="s">
        <v>2787</v>
      </c>
      <c r="E2347" s="1617" t="s">
        <v>2788</v>
      </c>
      <c r="F2347" s="1624" t="s">
        <v>77</v>
      </c>
      <c r="G2347" s="1625"/>
      <c r="H2347" s="1626"/>
      <c r="I2347" s="1624" t="s">
        <v>2781</v>
      </c>
      <c r="J2347" s="1625"/>
      <c r="K2347" s="1626"/>
    </row>
    <row r="2348" spans="1:15">
      <c r="A2348" s="1618"/>
      <c r="B2348" s="1618"/>
      <c r="C2348" s="1618"/>
      <c r="D2348" s="1618"/>
      <c r="E2348" s="1618"/>
      <c r="F2348" s="280" t="s">
        <v>2554</v>
      </c>
      <c r="G2348" s="280" t="s">
        <v>2783</v>
      </c>
      <c r="H2348" s="280" t="s">
        <v>2784</v>
      </c>
      <c r="I2348" s="280" t="s">
        <v>2554</v>
      </c>
      <c r="J2348" s="280" t="s">
        <v>2783</v>
      </c>
      <c r="K2348" s="280" t="s">
        <v>2784</v>
      </c>
    </row>
    <row r="2349" spans="1:15">
      <c r="A2349" s="443" t="s">
        <v>6546</v>
      </c>
      <c r="B2349" s="281" t="s">
        <v>6547</v>
      </c>
      <c r="C2349" s="442" t="s">
        <v>2805</v>
      </c>
      <c r="D2349" s="282"/>
      <c r="E2349" s="283"/>
      <c r="F2349" s="284"/>
      <c r="G2349" s="284"/>
      <c r="H2349" s="284"/>
      <c r="I2349" s="285">
        <f>SUM(I2350:I2352)</f>
        <v>10485</v>
      </c>
      <c r="J2349" s="286"/>
      <c r="K2349" s="284"/>
      <c r="L2349" s="246" t="s">
        <v>106</v>
      </c>
      <c r="M2349" s="241">
        <f>I2349</f>
        <v>10485</v>
      </c>
      <c r="N2349" s="242">
        <f>J2353</f>
        <v>917392.38989849645</v>
      </c>
      <c r="O2349" s="243">
        <f>K2356</f>
        <v>132120.51045454547</v>
      </c>
    </row>
    <row r="2350" spans="1:15">
      <c r="A2350" s="214"/>
      <c r="B2350" s="215"/>
      <c r="C2350" s="216" t="s">
        <v>170</v>
      </c>
      <c r="D2350" s="217" t="s">
        <v>6069</v>
      </c>
      <c r="E2350" s="287">
        <v>1</v>
      </c>
      <c r="F2350" s="219">
        <f>VLOOKUP(C2350,VLP!$C$2:$F$1161,3,0)</f>
        <v>1685</v>
      </c>
      <c r="G2350" s="219"/>
      <c r="H2350" s="219"/>
      <c r="I2350" s="219">
        <f>F2350*E2350</f>
        <v>1685</v>
      </c>
      <c r="J2350" s="247"/>
      <c r="K2350" s="219"/>
      <c r="L2350" s="246"/>
      <c r="M2350" s="241"/>
      <c r="N2350" s="242"/>
      <c r="O2350" s="243"/>
    </row>
    <row r="2351" spans="1:15">
      <c r="A2351" s="214"/>
      <c r="B2351" s="215"/>
      <c r="C2351" s="216" t="s">
        <v>399</v>
      </c>
      <c r="D2351" s="217" t="s">
        <v>120</v>
      </c>
      <c r="E2351" s="287">
        <v>0.2</v>
      </c>
      <c r="F2351" s="219">
        <f>VLOOKUP(C2351,VLP!$C$2:$F$1161,3,0)</f>
        <v>25000</v>
      </c>
      <c r="G2351" s="219"/>
      <c r="H2351" s="219"/>
      <c r="I2351" s="219">
        <f>F2351*E2351</f>
        <v>5000</v>
      </c>
      <c r="J2351" s="247"/>
      <c r="K2351" s="219"/>
      <c r="L2351" s="246"/>
      <c r="M2351" s="241"/>
      <c r="N2351" s="242"/>
      <c r="O2351" s="243"/>
    </row>
    <row r="2352" spans="1:15">
      <c r="A2352" s="214"/>
      <c r="B2352" s="215"/>
      <c r="C2352" s="216" t="s">
        <v>138</v>
      </c>
      <c r="D2352" s="217" t="s">
        <v>81</v>
      </c>
      <c r="E2352" s="287">
        <v>0.1</v>
      </c>
      <c r="F2352" s="219">
        <f>VLOOKUP(C2352,VLP!$C$2:$F$1161,3,0)</f>
        <v>38000</v>
      </c>
      <c r="G2352" s="219"/>
      <c r="H2352" s="219"/>
      <c r="I2352" s="219">
        <f>F2352*E2352</f>
        <v>3800</v>
      </c>
      <c r="J2352" s="247"/>
      <c r="K2352" s="219"/>
      <c r="L2352" s="246"/>
      <c r="M2352" s="241"/>
      <c r="N2352" s="242"/>
      <c r="O2352" s="243"/>
    </row>
    <row r="2353" spans="1:15">
      <c r="A2353" s="221"/>
      <c r="B2353" s="222"/>
      <c r="C2353" s="217" t="s">
        <v>6070</v>
      </c>
      <c r="D2353" s="217"/>
      <c r="E2353" s="287"/>
      <c r="F2353" s="219"/>
      <c r="G2353" s="219"/>
      <c r="H2353" s="219"/>
      <c r="I2353" s="219"/>
      <c r="J2353" s="247">
        <f>SUM(J2354:J2355)</f>
        <v>917392.38989849645</v>
      </c>
      <c r="K2353" s="219"/>
    </row>
    <row r="2354" spans="1:15">
      <c r="A2354" s="221"/>
      <c r="B2354" s="222"/>
      <c r="C2354" s="223" t="s">
        <v>2376</v>
      </c>
      <c r="D2354" s="217" t="s">
        <v>2540</v>
      </c>
      <c r="E2354" s="287">
        <v>1.91</v>
      </c>
      <c r="F2354" s="219"/>
      <c r="G2354" s="219">
        <f>_ks50</f>
        <v>344412.83571428579</v>
      </c>
      <c r="H2354" s="219"/>
      <c r="I2354" s="219"/>
      <c r="J2354" s="219">
        <f>G2354*E2354</f>
        <v>657828.51621428586</v>
      </c>
      <c r="K2354" s="219"/>
    </row>
    <row r="2355" spans="1:15">
      <c r="A2355" s="221"/>
      <c r="B2355" s="222"/>
      <c r="C2355" s="223" t="s">
        <v>6536</v>
      </c>
      <c r="D2355" s="217" t="s">
        <v>2540</v>
      </c>
      <c r="E2355" s="287">
        <v>0.64</v>
      </c>
      <c r="F2355" s="219"/>
      <c r="G2355" s="219">
        <f>_lg55</f>
        <v>405568.55263157899</v>
      </c>
      <c r="H2355" s="219"/>
      <c r="I2355" s="219"/>
      <c r="J2355" s="219">
        <f>G2355*E2355</f>
        <v>259563.87368421056</v>
      </c>
      <c r="K2355" s="215"/>
    </row>
    <row r="2356" spans="1:15">
      <c r="A2356" s="224"/>
      <c r="B2356" s="222"/>
      <c r="C2356" s="217" t="s">
        <v>2791</v>
      </c>
      <c r="D2356" s="217"/>
      <c r="E2356" s="287"/>
      <c r="F2356" s="219"/>
      <c r="G2356" s="219"/>
      <c r="H2356" s="219"/>
      <c r="I2356" s="219"/>
      <c r="J2356" s="247"/>
      <c r="K2356" s="247">
        <f>SUM(K2357:K2358)</f>
        <v>132120.51045454547</v>
      </c>
    </row>
    <row r="2357" spans="1:15">
      <c r="A2357" s="226" t="s">
        <v>2183</v>
      </c>
      <c r="B2357" s="222"/>
      <c r="C2357" s="223" t="s">
        <v>2184</v>
      </c>
      <c r="D2357" s="217" t="s">
        <v>2195</v>
      </c>
      <c r="E2357" s="287">
        <v>7.0999999999999994E-2</v>
      </c>
      <c r="F2357" s="219"/>
      <c r="G2357" s="219"/>
      <c r="H2357" s="219">
        <f>VLOOKUP(A2357,'GiaMTC TT13-QD1491'!$B$10:$T$918,19,0)</f>
        <v>40127.5</v>
      </c>
      <c r="I2357" s="219"/>
      <c r="J2357" s="247"/>
      <c r="K2357" s="219">
        <f>H2357*E2357</f>
        <v>2849.0524999999998</v>
      </c>
    </row>
    <row r="2358" spans="1:15">
      <c r="A2358" s="226" t="s">
        <v>2149</v>
      </c>
      <c r="B2358" s="227"/>
      <c r="C2358" s="228" t="s">
        <v>6395</v>
      </c>
      <c r="D2358" s="229" t="s">
        <v>2195</v>
      </c>
      <c r="E2358" s="288">
        <v>0.17</v>
      </c>
      <c r="F2358" s="231"/>
      <c r="G2358" s="231"/>
      <c r="H2358" s="219">
        <f>VLOOKUP(A2358,'GiaMTC TT13-QD1491'!$B$10:$T$918,19,0)</f>
        <v>760420.34090909094</v>
      </c>
      <c r="I2358" s="231"/>
      <c r="J2358" s="248"/>
      <c r="K2358" s="231">
        <f>H2358*E2358</f>
        <v>129271.45795454548</v>
      </c>
    </row>
    <row r="2359" spans="1:15">
      <c r="A2359" s="460" t="s">
        <v>2537</v>
      </c>
    </row>
    <row r="2360" spans="1:15">
      <c r="A2360" s="460" t="s">
        <v>6548</v>
      </c>
    </row>
    <row r="2361" spans="1:15">
      <c r="A2361" s="277" t="s">
        <v>6549</v>
      </c>
      <c r="B2361" s="277" t="s">
        <v>6550</v>
      </c>
    </row>
    <row r="2362" spans="1:15">
      <c r="A2362" s="277" t="s">
        <v>6551</v>
      </c>
      <c r="B2362" s="277" t="s">
        <v>6552</v>
      </c>
    </row>
    <row r="2363" spans="1:15">
      <c r="A2363" s="1617" t="s">
        <v>438</v>
      </c>
      <c r="B2363" s="1617" t="s">
        <v>2538</v>
      </c>
      <c r="C2363" s="1617" t="s">
        <v>2539</v>
      </c>
      <c r="D2363" s="1617" t="s">
        <v>2787</v>
      </c>
      <c r="E2363" s="1617" t="s">
        <v>2788</v>
      </c>
      <c r="F2363" s="1624" t="s">
        <v>77</v>
      </c>
      <c r="G2363" s="1625"/>
      <c r="H2363" s="1626"/>
      <c r="I2363" s="1624" t="s">
        <v>2781</v>
      </c>
      <c r="J2363" s="1625"/>
      <c r="K2363" s="1626"/>
    </row>
    <row r="2364" spans="1:15">
      <c r="A2364" s="1618"/>
      <c r="B2364" s="1618"/>
      <c r="C2364" s="1618"/>
      <c r="D2364" s="1618"/>
      <c r="E2364" s="1618"/>
      <c r="F2364" s="280" t="s">
        <v>2554</v>
      </c>
      <c r="G2364" s="280" t="s">
        <v>2783</v>
      </c>
      <c r="H2364" s="280" t="s">
        <v>2784</v>
      </c>
      <c r="I2364" s="280" t="s">
        <v>2554</v>
      </c>
      <c r="J2364" s="280" t="s">
        <v>2783</v>
      </c>
      <c r="K2364" s="280" t="s">
        <v>2784</v>
      </c>
    </row>
    <row r="2365" spans="1:15">
      <c r="A2365" s="443" t="s">
        <v>6553</v>
      </c>
      <c r="B2365" s="281" t="s">
        <v>6554</v>
      </c>
      <c r="C2365" s="442" t="s">
        <v>2805</v>
      </c>
      <c r="D2365" s="282"/>
      <c r="E2365" s="283"/>
      <c r="F2365" s="284"/>
      <c r="G2365" s="284"/>
      <c r="H2365" s="284"/>
      <c r="I2365" s="285" t="e">
        <f>SUM(I2366:I2369)</f>
        <v>#N/A</v>
      </c>
      <c r="J2365" s="286"/>
      <c r="K2365" s="284"/>
      <c r="L2365" s="246" t="s">
        <v>106</v>
      </c>
      <c r="M2365" s="241" t="e">
        <f>I2365</f>
        <v>#N/A</v>
      </c>
      <c r="N2365" s="242">
        <f>J2370</f>
        <v>293240.30092105264</v>
      </c>
      <c r="O2365" s="243">
        <f>K2373</f>
        <v>2197.5418181818186</v>
      </c>
    </row>
    <row r="2366" spans="1:15">
      <c r="A2366" s="214"/>
      <c r="B2366" s="215"/>
      <c r="C2366" s="216" t="s">
        <v>170</v>
      </c>
      <c r="D2366" s="217" t="s">
        <v>6069</v>
      </c>
      <c r="E2366" s="287">
        <v>0</v>
      </c>
      <c r="F2366" s="219">
        <f>VLOOKUP(C2366,VLP!$C$2:$F$1161,3,0)</f>
        <v>1685</v>
      </c>
      <c r="G2366" s="219"/>
      <c r="H2366" s="219"/>
      <c r="I2366" s="219">
        <f>F2366*E2366</f>
        <v>0</v>
      </c>
      <c r="J2366" s="247"/>
      <c r="K2366" s="219"/>
      <c r="L2366" s="246"/>
      <c r="M2366" s="241"/>
      <c r="N2366" s="242"/>
      <c r="O2366" s="243"/>
    </row>
    <row r="2367" spans="1:15">
      <c r="A2367" s="214"/>
      <c r="B2367" s="215"/>
      <c r="C2367" s="216" t="s">
        <v>291</v>
      </c>
      <c r="D2367" s="217" t="s">
        <v>120</v>
      </c>
      <c r="E2367" s="287">
        <v>0</v>
      </c>
      <c r="F2367" s="219">
        <f>VLOOKUP(C2367,VLP!$C$2:$F$1161,3,0)</f>
        <v>10500</v>
      </c>
      <c r="G2367" s="219"/>
      <c r="H2367" s="219"/>
      <c r="I2367" s="219">
        <f>F2367*E2367</f>
        <v>0</v>
      </c>
      <c r="J2367" s="247"/>
      <c r="K2367" s="219"/>
      <c r="L2367" s="246"/>
      <c r="M2367" s="241"/>
      <c r="N2367" s="242"/>
      <c r="O2367" s="243"/>
    </row>
    <row r="2368" spans="1:15">
      <c r="A2368" s="214"/>
      <c r="B2368" s="215"/>
      <c r="C2368" s="216" t="s">
        <v>188</v>
      </c>
      <c r="D2368" s="217" t="s">
        <v>81</v>
      </c>
      <c r="E2368" s="287">
        <v>0.1</v>
      </c>
      <c r="F2368" s="219">
        <f>VLOOKUP(C2368,VLP!$C$2:$F$1161,3,0)</f>
        <v>27500</v>
      </c>
      <c r="G2368" s="219"/>
      <c r="H2368" s="219"/>
      <c r="I2368" s="219">
        <f>F2368*E2368</f>
        <v>2750</v>
      </c>
      <c r="J2368" s="247"/>
      <c r="K2368" s="219"/>
      <c r="L2368" s="246"/>
      <c r="M2368" s="241"/>
      <c r="N2368" s="242"/>
      <c r="O2368" s="243"/>
    </row>
    <row r="2369" spans="1:15">
      <c r="A2369" s="214"/>
      <c r="B2369" s="215"/>
      <c r="C2369" s="216" t="s">
        <v>287</v>
      </c>
      <c r="D2369" s="217" t="s">
        <v>120</v>
      </c>
      <c r="E2369" s="287">
        <v>0.1</v>
      </c>
      <c r="F2369" s="219" t="e">
        <f>VLOOKUP(C2369,VLP!$C$2:$F$1161,3,0)</f>
        <v>#N/A</v>
      </c>
      <c r="G2369" s="219"/>
      <c r="H2369" s="219"/>
      <c r="I2369" s="219" t="e">
        <f>F2369*E2369</f>
        <v>#N/A</v>
      </c>
      <c r="J2369" s="247"/>
      <c r="K2369" s="219"/>
      <c r="L2369" s="246"/>
      <c r="M2369" s="241"/>
      <c r="N2369" s="242"/>
      <c r="O2369" s="243"/>
    </row>
    <row r="2370" spans="1:15">
      <c r="A2370" s="221"/>
      <c r="B2370" s="222"/>
      <c r="C2370" s="217" t="s">
        <v>6070</v>
      </c>
      <c r="D2370" s="217"/>
      <c r="E2370" s="287"/>
      <c r="F2370" s="219"/>
      <c r="G2370" s="219"/>
      <c r="H2370" s="219"/>
      <c r="I2370" s="219"/>
      <c r="J2370" s="247">
        <f>SUM(J2371:J2372)</f>
        <v>293240.30092105264</v>
      </c>
      <c r="K2370" s="219"/>
    </row>
    <row r="2371" spans="1:15">
      <c r="A2371" s="221"/>
      <c r="B2371" s="222"/>
      <c r="C2371" s="223" t="s">
        <v>2368</v>
      </c>
      <c r="D2371" s="217" t="s">
        <v>2540</v>
      </c>
      <c r="E2371" s="287">
        <v>0.7</v>
      </c>
      <c r="F2371" s="219"/>
      <c r="G2371" s="219">
        <f>_ks30</f>
        <v>283634.10000000003</v>
      </c>
      <c r="H2371" s="219"/>
      <c r="I2371" s="219"/>
      <c r="J2371" s="219">
        <f>G2371*E2371</f>
        <v>198543.87000000002</v>
      </c>
      <c r="K2371" s="219"/>
    </row>
    <row r="2372" spans="1:15">
      <c r="A2372" s="221"/>
      <c r="B2372" s="222"/>
      <c r="C2372" s="223" t="s">
        <v>6318</v>
      </c>
      <c r="D2372" s="217" t="s">
        <v>2540</v>
      </c>
      <c r="E2372" s="287">
        <v>0.3</v>
      </c>
      <c r="F2372" s="219"/>
      <c r="G2372" s="219">
        <f>_lg40</f>
        <v>315654.76973684208</v>
      </c>
      <c r="H2372" s="219"/>
      <c r="I2372" s="219"/>
      <c r="J2372" s="219">
        <f>G2372*E2372</f>
        <v>94696.430921052626</v>
      </c>
      <c r="K2372" s="215"/>
    </row>
    <row r="2373" spans="1:15">
      <c r="A2373" s="224"/>
      <c r="B2373" s="222"/>
      <c r="C2373" s="217" t="s">
        <v>2791</v>
      </c>
      <c r="D2373" s="217"/>
      <c r="E2373" s="287"/>
      <c r="F2373" s="219"/>
      <c r="G2373" s="219"/>
      <c r="H2373" s="219"/>
      <c r="I2373" s="219"/>
      <c r="J2373" s="247"/>
      <c r="K2373" s="247">
        <f>SUM(K2374:K2375)</f>
        <v>2197.5418181818186</v>
      </c>
    </row>
    <row r="2374" spans="1:15">
      <c r="A2374" s="226" t="s">
        <v>2183</v>
      </c>
      <c r="B2374" s="222"/>
      <c r="C2374" s="223" t="s">
        <v>2184</v>
      </c>
      <c r="D2374" s="217" t="s">
        <v>2195</v>
      </c>
      <c r="E2374" s="287">
        <v>0</v>
      </c>
      <c r="F2374" s="219"/>
      <c r="G2374" s="219"/>
      <c r="H2374" s="219">
        <f>VLOOKUP(A2374,'GiaMTC TT13-QD1491'!$B$10:$T$918,19,0)</f>
        <v>40127.5</v>
      </c>
      <c r="I2374" s="219"/>
      <c r="J2374" s="247"/>
      <c r="K2374" s="219">
        <f>H2374*E2374</f>
        <v>0</v>
      </c>
    </row>
    <row r="2375" spans="1:15">
      <c r="A2375" s="226" t="s">
        <v>2185</v>
      </c>
      <c r="B2375" s="227"/>
      <c r="C2375" s="228" t="s">
        <v>2186</v>
      </c>
      <c r="D2375" s="229" t="s">
        <v>2195</v>
      </c>
      <c r="E2375" s="288">
        <v>3.2000000000000001E-2</v>
      </c>
      <c r="F2375" s="231"/>
      <c r="G2375" s="231"/>
      <c r="H2375" s="219">
        <f>VLOOKUP(A2375,'GiaMTC TT13-QD1491'!$B$10:$T$918,19,0)</f>
        <v>68673.181818181823</v>
      </c>
      <c r="I2375" s="231"/>
      <c r="J2375" s="248"/>
      <c r="K2375" s="231">
        <f>H2375*E2375</f>
        <v>2197.5418181818186</v>
      </c>
    </row>
    <row r="2376" spans="1:15">
      <c r="A2376" s="443" t="s">
        <v>6555</v>
      </c>
      <c r="B2376" s="281" t="s">
        <v>6556</v>
      </c>
      <c r="C2376" s="442" t="s">
        <v>2805</v>
      </c>
      <c r="D2376" s="282"/>
      <c r="E2376" s="283"/>
      <c r="F2376" s="284"/>
      <c r="G2376" s="284"/>
      <c r="H2376" s="284"/>
      <c r="I2376" s="285" t="e">
        <f>SUM(I2377:I2380)</f>
        <v>#N/A</v>
      </c>
      <c r="J2376" s="286"/>
      <c r="K2376" s="284"/>
      <c r="L2376" s="246" t="s">
        <v>106</v>
      </c>
      <c r="M2376" s="241" t="e">
        <f>I2376</f>
        <v>#N/A</v>
      </c>
      <c r="N2376" s="242">
        <f>J2381</f>
        <v>351888.36110526317</v>
      </c>
      <c r="O2376" s="243">
        <f>K2384</f>
        <v>3612.7684090909092</v>
      </c>
    </row>
    <row r="2377" spans="1:15">
      <c r="A2377" s="214"/>
      <c r="B2377" s="215"/>
      <c r="C2377" s="216" t="s">
        <v>170</v>
      </c>
      <c r="D2377" s="217" t="s">
        <v>6069</v>
      </c>
      <c r="E2377" s="287">
        <v>0</v>
      </c>
      <c r="F2377" s="219">
        <f>VLOOKUP(C2377,VLP!$C$2:$F$1161,3,0)</f>
        <v>1685</v>
      </c>
      <c r="G2377" s="219"/>
      <c r="H2377" s="219"/>
      <c r="I2377" s="219">
        <f>F2377*E2377</f>
        <v>0</v>
      </c>
      <c r="J2377" s="247"/>
      <c r="K2377" s="219"/>
      <c r="L2377" s="246"/>
      <c r="M2377" s="241"/>
      <c r="N2377" s="242"/>
      <c r="O2377" s="243"/>
    </row>
    <row r="2378" spans="1:15">
      <c r="A2378" s="214"/>
      <c r="B2378" s="215"/>
      <c r="C2378" s="216" t="s">
        <v>291</v>
      </c>
      <c r="D2378" s="217" t="s">
        <v>120</v>
      </c>
      <c r="E2378" s="287">
        <v>0.05</v>
      </c>
      <c r="F2378" s="219">
        <f>VLOOKUP(C2378,VLP!$C$2:$F$1161,3,0)</f>
        <v>10500</v>
      </c>
      <c r="G2378" s="219"/>
      <c r="H2378" s="219"/>
      <c r="I2378" s="219">
        <f>F2378*E2378</f>
        <v>525</v>
      </c>
      <c r="J2378" s="247"/>
      <c r="K2378" s="219"/>
      <c r="L2378" s="246"/>
      <c r="M2378" s="241"/>
      <c r="N2378" s="242"/>
      <c r="O2378" s="243"/>
    </row>
    <row r="2379" spans="1:15">
      <c r="A2379" s="214"/>
      <c r="B2379" s="215"/>
      <c r="C2379" s="216" t="s">
        <v>188</v>
      </c>
      <c r="D2379" s="217" t="s">
        <v>81</v>
      </c>
      <c r="E2379" s="287">
        <v>0.1</v>
      </c>
      <c r="F2379" s="219">
        <f>VLOOKUP(C2379,VLP!$C$2:$F$1161,3,0)</f>
        <v>27500</v>
      </c>
      <c r="G2379" s="219"/>
      <c r="H2379" s="219"/>
      <c r="I2379" s="219">
        <f>F2379*E2379</f>
        <v>2750</v>
      </c>
      <c r="J2379" s="247"/>
      <c r="K2379" s="219"/>
      <c r="L2379" s="246"/>
      <c r="M2379" s="241"/>
      <c r="N2379" s="242"/>
      <c r="O2379" s="243"/>
    </row>
    <row r="2380" spans="1:15">
      <c r="A2380" s="214"/>
      <c r="B2380" s="215"/>
      <c r="C2380" s="216" t="s">
        <v>287</v>
      </c>
      <c r="D2380" s="217" t="s">
        <v>120</v>
      </c>
      <c r="E2380" s="287">
        <v>0.1</v>
      </c>
      <c r="F2380" s="219" t="e">
        <f>VLOOKUP(C2380,VLP!$C$2:$F$1161,3,0)</f>
        <v>#N/A</v>
      </c>
      <c r="G2380" s="219"/>
      <c r="H2380" s="219"/>
      <c r="I2380" s="219" t="e">
        <f>F2380*E2380</f>
        <v>#N/A</v>
      </c>
      <c r="J2380" s="247"/>
      <c r="K2380" s="219"/>
      <c r="L2380" s="246"/>
      <c r="M2380" s="241"/>
      <c r="N2380" s="242"/>
      <c r="O2380" s="243"/>
    </row>
    <row r="2381" spans="1:15">
      <c r="A2381" s="221"/>
      <c r="B2381" s="222"/>
      <c r="C2381" s="217" t="s">
        <v>6070</v>
      </c>
      <c r="D2381" s="217"/>
      <c r="E2381" s="287"/>
      <c r="F2381" s="219"/>
      <c r="G2381" s="219"/>
      <c r="H2381" s="219"/>
      <c r="I2381" s="219"/>
      <c r="J2381" s="247">
        <f>SUM(J2382:J2383)</f>
        <v>351888.36110526317</v>
      </c>
      <c r="K2381" s="219"/>
    </row>
    <row r="2382" spans="1:15">
      <c r="A2382" s="221"/>
      <c r="B2382" s="222"/>
      <c r="C2382" s="223" t="s">
        <v>2368</v>
      </c>
      <c r="D2382" s="217" t="s">
        <v>2540</v>
      </c>
      <c r="E2382" s="287">
        <v>0.84</v>
      </c>
      <c r="F2382" s="219"/>
      <c r="G2382" s="219">
        <f>_ks30</f>
        <v>283634.10000000003</v>
      </c>
      <c r="H2382" s="219"/>
      <c r="I2382" s="219"/>
      <c r="J2382" s="219">
        <f>G2382*E2382</f>
        <v>238252.64400000003</v>
      </c>
      <c r="K2382" s="219"/>
    </row>
    <row r="2383" spans="1:15">
      <c r="A2383" s="221"/>
      <c r="B2383" s="222"/>
      <c r="C2383" s="223" t="s">
        <v>6318</v>
      </c>
      <c r="D2383" s="217" t="s">
        <v>2540</v>
      </c>
      <c r="E2383" s="287">
        <v>0.36</v>
      </c>
      <c r="F2383" s="219"/>
      <c r="G2383" s="219">
        <f>_lg40</f>
        <v>315654.76973684208</v>
      </c>
      <c r="H2383" s="219"/>
      <c r="I2383" s="219"/>
      <c r="J2383" s="219">
        <f>G2383*E2383</f>
        <v>113635.71710526315</v>
      </c>
      <c r="K2383" s="215"/>
    </row>
    <row r="2384" spans="1:15">
      <c r="A2384" s="224"/>
      <c r="B2384" s="222"/>
      <c r="C2384" s="217" t="s">
        <v>2791</v>
      </c>
      <c r="D2384" s="217"/>
      <c r="E2384" s="287"/>
      <c r="F2384" s="219"/>
      <c r="G2384" s="219"/>
      <c r="H2384" s="219"/>
      <c r="I2384" s="219"/>
      <c r="J2384" s="247"/>
      <c r="K2384" s="247">
        <f>SUM(K2385:K2386)</f>
        <v>3612.7684090909092</v>
      </c>
    </row>
    <row r="2385" spans="1:15">
      <c r="A2385" s="226" t="s">
        <v>2183</v>
      </c>
      <c r="B2385" s="222"/>
      <c r="C2385" s="223" t="s">
        <v>2184</v>
      </c>
      <c r="D2385" s="217" t="s">
        <v>2195</v>
      </c>
      <c r="E2385" s="287">
        <v>2.5000000000000001E-2</v>
      </c>
      <c r="F2385" s="219"/>
      <c r="G2385" s="219"/>
      <c r="H2385" s="219">
        <f>VLOOKUP(A2385,'GiaMTC TT13-QD1491'!$B$10:$T$918,19,0)</f>
        <v>40127.5</v>
      </c>
      <c r="I2385" s="219"/>
      <c r="J2385" s="247"/>
      <c r="K2385" s="219">
        <f>H2385*E2385</f>
        <v>1003.1875</v>
      </c>
    </row>
    <row r="2386" spans="1:15">
      <c r="A2386" s="226" t="s">
        <v>2185</v>
      </c>
      <c r="B2386" s="227"/>
      <c r="C2386" s="228" t="s">
        <v>2186</v>
      </c>
      <c r="D2386" s="229" t="s">
        <v>2195</v>
      </c>
      <c r="E2386" s="288">
        <v>3.7999999999999999E-2</v>
      </c>
      <c r="F2386" s="231"/>
      <c r="G2386" s="231"/>
      <c r="H2386" s="219">
        <f>VLOOKUP(A2386,'GiaMTC TT13-QD1491'!$B$10:$T$918,19,0)</f>
        <v>68673.181818181823</v>
      </c>
      <c r="I2386" s="231"/>
      <c r="J2386" s="248"/>
      <c r="K2386" s="231">
        <f>H2386*E2386</f>
        <v>2609.5809090909092</v>
      </c>
    </row>
    <row r="2387" spans="1:15">
      <c r="A2387" s="443" t="s">
        <v>6557</v>
      </c>
      <c r="B2387" s="281" t="s">
        <v>6558</v>
      </c>
      <c r="C2387" s="442" t="s">
        <v>2805</v>
      </c>
      <c r="D2387" s="282"/>
      <c r="E2387" s="283"/>
      <c r="F2387" s="284"/>
      <c r="G2387" s="284"/>
      <c r="H2387" s="284"/>
      <c r="I2387" s="285" t="e">
        <f>SUM(I2388:I2391)</f>
        <v>#N/A</v>
      </c>
      <c r="J2387" s="286"/>
      <c r="K2387" s="284"/>
      <c r="L2387" s="246" t="s">
        <v>106</v>
      </c>
      <c r="M2387" s="241" t="e">
        <f>I2387</f>
        <v>#N/A</v>
      </c>
      <c r="N2387" s="242">
        <f>J2392</f>
        <v>322564.33101315796</v>
      </c>
      <c r="O2387" s="243">
        <f>K2395</f>
        <v>2197.5418181818186</v>
      </c>
    </row>
    <row r="2388" spans="1:15">
      <c r="A2388" s="214"/>
      <c r="B2388" s="215"/>
      <c r="C2388" s="216" t="s">
        <v>170</v>
      </c>
      <c r="D2388" s="217" t="s">
        <v>6069</v>
      </c>
      <c r="E2388" s="287">
        <v>0.5</v>
      </c>
      <c r="F2388" s="219">
        <f>VLOOKUP(C2388,VLP!$C$2:$F$1161,3,0)</f>
        <v>1685</v>
      </c>
      <c r="G2388" s="219"/>
      <c r="H2388" s="219"/>
      <c r="I2388" s="219">
        <f>F2388*E2388</f>
        <v>842.5</v>
      </c>
      <c r="J2388" s="247"/>
      <c r="K2388" s="219"/>
      <c r="L2388" s="246"/>
      <c r="M2388" s="241"/>
      <c r="N2388" s="242"/>
      <c r="O2388" s="243"/>
    </row>
    <row r="2389" spans="1:15">
      <c r="A2389" s="214"/>
      <c r="B2389" s="215"/>
      <c r="C2389" s="216" t="s">
        <v>291</v>
      </c>
      <c r="D2389" s="217" t="s">
        <v>120</v>
      </c>
      <c r="E2389" s="287">
        <v>0</v>
      </c>
      <c r="F2389" s="219">
        <f>VLOOKUP(C2389,VLP!$C$2:$F$1161,3,0)</f>
        <v>10500</v>
      </c>
      <c r="G2389" s="219"/>
      <c r="H2389" s="219"/>
      <c r="I2389" s="219">
        <f>F2389*E2389</f>
        <v>0</v>
      </c>
      <c r="J2389" s="247"/>
      <c r="K2389" s="219"/>
      <c r="L2389" s="246"/>
      <c r="M2389" s="241"/>
      <c r="N2389" s="242"/>
      <c r="O2389" s="243"/>
    </row>
    <row r="2390" spans="1:15">
      <c r="A2390" s="214"/>
      <c r="B2390" s="215"/>
      <c r="C2390" s="216" t="s">
        <v>188</v>
      </c>
      <c r="D2390" s="217" t="s">
        <v>81</v>
      </c>
      <c r="E2390" s="287">
        <v>0.1</v>
      </c>
      <c r="F2390" s="219">
        <f>VLOOKUP(C2390,VLP!$C$2:$F$1161,3,0)</f>
        <v>27500</v>
      </c>
      <c r="G2390" s="219"/>
      <c r="H2390" s="219"/>
      <c r="I2390" s="219">
        <f>F2390*E2390</f>
        <v>2750</v>
      </c>
      <c r="J2390" s="247"/>
      <c r="K2390" s="219"/>
      <c r="L2390" s="246"/>
      <c r="M2390" s="241"/>
      <c r="N2390" s="242"/>
      <c r="O2390" s="243"/>
    </row>
    <row r="2391" spans="1:15">
      <c r="A2391" s="214"/>
      <c r="B2391" s="215"/>
      <c r="C2391" s="216" t="s">
        <v>287</v>
      </c>
      <c r="D2391" s="217" t="s">
        <v>120</v>
      </c>
      <c r="E2391" s="287">
        <v>0.1</v>
      </c>
      <c r="F2391" s="219" t="e">
        <f>VLOOKUP(C2391,VLP!$C$2:$F$1161,3,0)</f>
        <v>#N/A</v>
      </c>
      <c r="G2391" s="219"/>
      <c r="H2391" s="219"/>
      <c r="I2391" s="219" t="e">
        <f>F2391*E2391</f>
        <v>#N/A</v>
      </c>
      <c r="J2391" s="247"/>
      <c r="K2391" s="219"/>
      <c r="L2391" s="246"/>
      <c r="M2391" s="241"/>
      <c r="N2391" s="242"/>
      <c r="O2391" s="243"/>
    </row>
    <row r="2392" spans="1:15">
      <c r="A2392" s="221"/>
      <c r="B2392" s="222"/>
      <c r="C2392" s="217" t="s">
        <v>6070</v>
      </c>
      <c r="D2392" s="217"/>
      <c r="E2392" s="287"/>
      <c r="F2392" s="219"/>
      <c r="G2392" s="219"/>
      <c r="H2392" s="219"/>
      <c r="I2392" s="219"/>
      <c r="J2392" s="247">
        <f>SUM(J2393:J2394)</f>
        <v>322564.33101315796</v>
      </c>
      <c r="K2392" s="219"/>
    </row>
    <row r="2393" spans="1:15">
      <c r="A2393" s="221"/>
      <c r="B2393" s="222"/>
      <c r="C2393" s="223" t="s">
        <v>2368</v>
      </c>
      <c r="D2393" s="217" t="s">
        <v>2540</v>
      </c>
      <c r="E2393" s="287">
        <v>0.77</v>
      </c>
      <c r="F2393" s="219"/>
      <c r="G2393" s="219">
        <f>_ks30</f>
        <v>283634.10000000003</v>
      </c>
      <c r="H2393" s="219"/>
      <c r="I2393" s="219"/>
      <c r="J2393" s="219">
        <f>G2393*E2393</f>
        <v>218398.25700000004</v>
      </c>
      <c r="K2393" s="219"/>
    </row>
    <row r="2394" spans="1:15">
      <c r="A2394" s="221"/>
      <c r="B2394" s="222"/>
      <c r="C2394" s="223" t="s">
        <v>6318</v>
      </c>
      <c r="D2394" s="217" t="s">
        <v>2540</v>
      </c>
      <c r="E2394" s="287">
        <v>0.33</v>
      </c>
      <c r="F2394" s="219"/>
      <c r="G2394" s="219">
        <f>_lg40</f>
        <v>315654.76973684208</v>
      </c>
      <c r="H2394" s="219"/>
      <c r="I2394" s="219"/>
      <c r="J2394" s="219">
        <f>G2394*E2394</f>
        <v>104166.07401315789</v>
      </c>
      <c r="K2394" s="215"/>
    </row>
    <row r="2395" spans="1:15">
      <c r="A2395" s="224"/>
      <c r="B2395" s="222"/>
      <c r="C2395" s="217" t="s">
        <v>2791</v>
      </c>
      <c r="D2395" s="217"/>
      <c r="E2395" s="287"/>
      <c r="F2395" s="219"/>
      <c r="G2395" s="219"/>
      <c r="H2395" s="219"/>
      <c r="I2395" s="219"/>
      <c r="J2395" s="247"/>
      <c r="K2395" s="247">
        <f>SUM(K2396:K2397)</f>
        <v>2197.5418181818186</v>
      </c>
    </row>
    <row r="2396" spans="1:15">
      <c r="A2396" s="226" t="s">
        <v>2183</v>
      </c>
      <c r="B2396" s="222"/>
      <c r="C2396" s="223" t="s">
        <v>2184</v>
      </c>
      <c r="D2396" s="217" t="s">
        <v>2195</v>
      </c>
      <c r="E2396" s="287">
        <v>0</v>
      </c>
      <c r="F2396" s="219"/>
      <c r="G2396" s="219"/>
      <c r="H2396" s="219">
        <f>VLOOKUP(A2396,'GiaMTC TT13-QD1491'!$B$10:$T$918,19,0)</f>
        <v>40127.5</v>
      </c>
      <c r="I2396" s="219"/>
      <c r="J2396" s="247"/>
      <c r="K2396" s="219">
        <f>H2396*E2396</f>
        <v>0</v>
      </c>
    </row>
    <row r="2397" spans="1:15">
      <c r="A2397" s="226" t="s">
        <v>2185</v>
      </c>
      <c r="B2397" s="227"/>
      <c r="C2397" s="228" t="s">
        <v>2186</v>
      </c>
      <c r="D2397" s="229" t="s">
        <v>2195</v>
      </c>
      <c r="E2397" s="288">
        <v>3.2000000000000001E-2</v>
      </c>
      <c r="F2397" s="231"/>
      <c r="G2397" s="231"/>
      <c r="H2397" s="219">
        <f>VLOOKUP(A2397,'GiaMTC TT13-QD1491'!$B$10:$T$918,19,0)</f>
        <v>68673.181818181823</v>
      </c>
      <c r="I2397" s="231"/>
      <c r="J2397" s="248"/>
      <c r="K2397" s="231">
        <f>H2397*E2397</f>
        <v>2197.5418181818186</v>
      </c>
    </row>
    <row r="2398" spans="1:15">
      <c r="A2398" s="443" t="s">
        <v>6559</v>
      </c>
      <c r="B2398" s="281" t="s">
        <v>6560</v>
      </c>
      <c r="C2398" s="442" t="s">
        <v>2805</v>
      </c>
      <c r="D2398" s="282"/>
      <c r="E2398" s="283"/>
      <c r="F2398" s="284"/>
      <c r="G2398" s="284"/>
      <c r="H2398" s="284"/>
      <c r="I2398" s="285" t="e">
        <f>SUM(I2399:I2402)</f>
        <v>#N/A</v>
      </c>
      <c r="J2398" s="286"/>
      <c r="K2398" s="284"/>
      <c r="L2398" s="246" t="s">
        <v>106</v>
      </c>
      <c r="M2398" s="241" t="e">
        <f>I2398</f>
        <v>#N/A</v>
      </c>
      <c r="N2398" s="242">
        <f>J2403</f>
        <v>387205.27989473689</v>
      </c>
      <c r="O2398" s="243">
        <f>K2406</f>
        <v>3612.7684090909092</v>
      </c>
    </row>
    <row r="2399" spans="1:15">
      <c r="A2399" s="214"/>
      <c r="B2399" s="215"/>
      <c r="C2399" s="216" t="s">
        <v>170</v>
      </c>
      <c r="D2399" s="217" t="s">
        <v>6069</v>
      </c>
      <c r="E2399" s="287">
        <v>0.5</v>
      </c>
      <c r="F2399" s="219">
        <f>VLOOKUP(C2399,VLP!$C$2:$F$1161,3,0)</f>
        <v>1685</v>
      </c>
      <c r="G2399" s="219"/>
      <c r="H2399" s="219"/>
      <c r="I2399" s="219">
        <f>F2399*E2399</f>
        <v>842.5</v>
      </c>
      <c r="J2399" s="247"/>
      <c r="K2399" s="219"/>
      <c r="L2399" s="246"/>
      <c r="M2399" s="241"/>
      <c r="N2399" s="242"/>
      <c r="O2399" s="243"/>
    </row>
    <row r="2400" spans="1:15">
      <c r="A2400" s="214"/>
      <c r="B2400" s="215"/>
      <c r="C2400" s="216" t="s">
        <v>291</v>
      </c>
      <c r="D2400" s="217" t="s">
        <v>120</v>
      </c>
      <c r="E2400" s="287">
        <v>0.05</v>
      </c>
      <c r="F2400" s="219">
        <f>VLOOKUP(C2400,VLP!$C$2:$F$1161,3,0)</f>
        <v>10500</v>
      </c>
      <c r="G2400" s="219"/>
      <c r="H2400" s="219"/>
      <c r="I2400" s="219">
        <f>F2400*E2400</f>
        <v>525</v>
      </c>
      <c r="J2400" s="247"/>
      <c r="K2400" s="219"/>
      <c r="L2400" s="246"/>
      <c r="M2400" s="241"/>
      <c r="N2400" s="242"/>
      <c r="O2400" s="243"/>
    </row>
    <row r="2401" spans="1:15">
      <c r="A2401" s="214"/>
      <c r="B2401" s="215"/>
      <c r="C2401" s="216" t="s">
        <v>188</v>
      </c>
      <c r="D2401" s="217" t="s">
        <v>81</v>
      </c>
      <c r="E2401" s="287">
        <v>0.1</v>
      </c>
      <c r="F2401" s="219">
        <f>VLOOKUP(C2401,VLP!$C$2:$F$1161,3,0)</f>
        <v>27500</v>
      </c>
      <c r="G2401" s="219"/>
      <c r="H2401" s="219"/>
      <c r="I2401" s="219">
        <f>F2401*E2401</f>
        <v>2750</v>
      </c>
      <c r="J2401" s="247"/>
      <c r="K2401" s="219"/>
      <c r="L2401" s="246"/>
      <c r="M2401" s="241"/>
      <c r="N2401" s="242"/>
      <c r="O2401" s="243"/>
    </row>
    <row r="2402" spans="1:15">
      <c r="A2402" s="214"/>
      <c r="B2402" s="215"/>
      <c r="C2402" s="216" t="s">
        <v>287</v>
      </c>
      <c r="D2402" s="217" t="s">
        <v>120</v>
      </c>
      <c r="E2402" s="287">
        <v>0.1</v>
      </c>
      <c r="F2402" s="219" t="e">
        <f>VLOOKUP(C2402,VLP!$C$2:$F$1161,3,0)</f>
        <v>#N/A</v>
      </c>
      <c r="G2402" s="219"/>
      <c r="H2402" s="219"/>
      <c r="I2402" s="219" t="e">
        <f>F2402*E2402</f>
        <v>#N/A</v>
      </c>
      <c r="J2402" s="247"/>
      <c r="K2402" s="219"/>
      <c r="L2402" s="246"/>
      <c r="M2402" s="241"/>
      <c r="N2402" s="242"/>
      <c r="O2402" s="243"/>
    </row>
    <row r="2403" spans="1:15">
      <c r="A2403" s="221"/>
      <c r="B2403" s="222"/>
      <c r="C2403" s="217" t="s">
        <v>6070</v>
      </c>
      <c r="D2403" s="217"/>
      <c r="E2403" s="287"/>
      <c r="F2403" s="219"/>
      <c r="G2403" s="219"/>
      <c r="H2403" s="219"/>
      <c r="I2403" s="219"/>
      <c r="J2403" s="247">
        <f>SUM(J2404:J2405)</f>
        <v>387205.27989473689</v>
      </c>
      <c r="K2403" s="219"/>
    </row>
    <row r="2404" spans="1:15">
      <c r="A2404" s="221"/>
      <c r="B2404" s="222"/>
      <c r="C2404" s="223" t="s">
        <v>2368</v>
      </c>
      <c r="D2404" s="217" t="s">
        <v>2540</v>
      </c>
      <c r="E2404" s="287">
        <v>0.92</v>
      </c>
      <c r="F2404" s="219"/>
      <c r="G2404" s="219">
        <f>_ks30</f>
        <v>283634.10000000003</v>
      </c>
      <c r="H2404" s="219"/>
      <c r="I2404" s="219"/>
      <c r="J2404" s="219">
        <f>G2404*E2404</f>
        <v>260943.37200000003</v>
      </c>
      <c r="K2404" s="219"/>
    </row>
    <row r="2405" spans="1:15">
      <c r="A2405" s="221"/>
      <c r="B2405" s="222"/>
      <c r="C2405" s="223" t="s">
        <v>6318</v>
      </c>
      <c r="D2405" s="217" t="s">
        <v>2540</v>
      </c>
      <c r="E2405" s="287">
        <v>0.4</v>
      </c>
      <c r="F2405" s="219"/>
      <c r="G2405" s="219">
        <f>_lg40</f>
        <v>315654.76973684208</v>
      </c>
      <c r="H2405" s="219"/>
      <c r="I2405" s="219"/>
      <c r="J2405" s="219">
        <f>G2405*E2405</f>
        <v>126261.90789473684</v>
      </c>
      <c r="K2405" s="215"/>
    </row>
    <row r="2406" spans="1:15">
      <c r="A2406" s="224"/>
      <c r="B2406" s="222"/>
      <c r="C2406" s="217" t="s">
        <v>2791</v>
      </c>
      <c r="D2406" s="217"/>
      <c r="E2406" s="287"/>
      <c r="F2406" s="219"/>
      <c r="G2406" s="219"/>
      <c r="H2406" s="219"/>
      <c r="I2406" s="219"/>
      <c r="J2406" s="247"/>
      <c r="K2406" s="247">
        <f>SUM(K2407:K2408)</f>
        <v>3612.7684090909092</v>
      </c>
    </row>
    <row r="2407" spans="1:15">
      <c r="A2407" s="226" t="s">
        <v>2183</v>
      </c>
      <c r="B2407" s="222"/>
      <c r="C2407" s="223" t="s">
        <v>2184</v>
      </c>
      <c r="D2407" s="217" t="s">
        <v>2195</v>
      </c>
      <c r="E2407" s="287">
        <v>2.5000000000000001E-2</v>
      </c>
      <c r="F2407" s="219"/>
      <c r="G2407" s="219"/>
      <c r="H2407" s="219">
        <f>VLOOKUP(A2407,'GiaMTC TT13-QD1491'!$B$10:$T$918,19,0)</f>
        <v>40127.5</v>
      </c>
      <c r="I2407" s="219"/>
      <c r="J2407" s="247"/>
      <c r="K2407" s="219">
        <f>H2407*E2407</f>
        <v>1003.1875</v>
      </c>
    </row>
    <row r="2408" spans="1:15">
      <c r="A2408" s="226" t="s">
        <v>2185</v>
      </c>
      <c r="B2408" s="227"/>
      <c r="C2408" s="228" t="s">
        <v>2186</v>
      </c>
      <c r="D2408" s="229" t="s">
        <v>2195</v>
      </c>
      <c r="E2408" s="288">
        <v>3.7999999999999999E-2</v>
      </c>
      <c r="F2408" s="231"/>
      <c r="G2408" s="231"/>
      <c r="H2408" s="219">
        <f>VLOOKUP(A2408,'GiaMTC TT13-QD1491'!$B$10:$T$918,19,0)</f>
        <v>68673.181818181823</v>
      </c>
      <c r="I2408" s="231"/>
      <c r="J2408" s="248"/>
      <c r="K2408" s="231">
        <f>H2408*E2408</f>
        <v>2609.5809090909092</v>
      </c>
    </row>
    <row r="2409" spans="1:15">
      <c r="A2409" s="277" t="s">
        <v>6561</v>
      </c>
      <c r="B2409" s="277" t="s">
        <v>6562</v>
      </c>
    </row>
    <row r="2410" spans="1:15">
      <c r="A2410" s="1617" t="s">
        <v>438</v>
      </c>
      <c r="B2410" s="1617" t="s">
        <v>2538</v>
      </c>
      <c r="C2410" s="1617" t="s">
        <v>2539</v>
      </c>
      <c r="D2410" s="1617" t="s">
        <v>2787</v>
      </c>
      <c r="E2410" s="1617" t="s">
        <v>2788</v>
      </c>
      <c r="F2410" s="1624" t="s">
        <v>77</v>
      </c>
      <c r="G2410" s="1625"/>
      <c r="H2410" s="1626"/>
      <c r="I2410" s="1624" t="s">
        <v>2781</v>
      </c>
      <c r="J2410" s="1625"/>
      <c r="K2410" s="1626"/>
    </row>
    <row r="2411" spans="1:15">
      <c r="A2411" s="1618"/>
      <c r="B2411" s="1618"/>
      <c r="C2411" s="1618"/>
      <c r="D2411" s="1618"/>
      <c r="E2411" s="1618"/>
      <c r="F2411" s="280" t="s">
        <v>2554</v>
      </c>
      <c r="G2411" s="280" t="s">
        <v>2783</v>
      </c>
      <c r="H2411" s="280" t="s">
        <v>2784</v>
      </c>
      <c r="I2411" s="280" t="s">
        <v>2554</v>
      </c>
      <c r="J2411" s="280" t="s">
        <v>2783</v>
      </c>
      <c r="K2411" s="280" t="s">
        <v>2784</v>
      </c>
    </row>
    <row r="2412" spans="1:15">
      <c r="A2412" s="443" t="s">
        <v>6563</v>
      </c>
      <c r="B2412" s="281" t="s">
        <v>6564</v>
      </c>
      <c r="C2412" s="442" t="s">
        <v>2805</v>
      </c>
      <c r="D2412" s="282"/>
      <c r="E2412" s="283"/>
      <c r="F2412" s="284"/>
      <c r="G2412" s="284"/>
      <c r="H2412" s="284"/>
      <c r="I2412" s="285">
        <f>SUM(I2413:I2416)</f>
        <v>4920.821917808219</v>
      </c>
      <c r="J2412" s="286"/>
      <c r="K2412" s="284"/>
      <c r="L2412" s="246" t="s">
        <v>106</v>
      </c>
      <c r="M2412" s="241">
        <f>I2412</f>
        <v>4920.821917808219</v>
      </c>
      <c r="N2412" s="242">
        <f>J2417</f>
        <v>193602.63994736844</v>
      </c>
      <c r="O2412" s="243">
        <f>K2420</f>
        <v>2197.5418181818186</v>
      </c>
    </row>
    <row r="2413" spans="1:15">
      <c r="A2413" s="214"/>
      <c r="B2413" s="297"/>
      <c r="C2413" s="216" t="s">
        <v>170</v>
      </c>
      <c r="D2413" s="217" t="s">
        <v>6069</v>
      </c>
      <c r="E2413" s="287">
        <v>0</v>
      </c>
      <c r="F2413" s="219">
        <f>VLOOKUP(C2413,VLP!$C$2:$F$1161,3,0)</f>
        <v>1685</v>
      </c>
      <c r="G2413" s="219"/>
      <c r="H2413" s="219"/>
      <c r="I2413" s="219">
        <f>F2413*E2413</f>
        <v>0</v>
      </c>
      <c r="J2413" s="247"/>
      <c r="K2413" s="219"/>
      <c r="L2413" s="246"/>
      <c r="M2413" s="241"/>
      <c r="N2413" s="242"/>
      <c r="O2413" s="243"/>
    </row>
    <row r="2414" spans="1:15">
      <c r="A2414" s="214"/>
      <c r="B2414" s="215"/>
      <c r="C2414" s="216" t="s">
        <v>291</v>
      </c>
      <c r="D2414" s="217" t="s">
        <v>120</v>
      </c>
      <c r="E2414" s="287">
        <v>0</v>
      </c>
      <c r="F2414" s="219">
        <f>VLOOKUP(C2414,VLP!$C$2:$F$1161,3,0)</f>
        <v>10500</v>
      </c>
      <c r="G2414" s="219"/>
      <c r="H2414" s="219"/>
      <c r="I2414" s="219">
        <f>F2414*E2414</f>
        <v>0</v>
      </c>
      <c r="J2414" s="247"/>
      <c r="K2414" s="219"/>
      <c r="L2414" s="246"/>
      <c r="M2414" s="241"/>
      <c r="N2414" s="242"/>
      <c r="O2414" s="243"/>
    </row>
    <row r="2415" spans="1:15">
      <c r="A2415" s="214"/>
      <c r="B2415" s="215"/>
      <c r="C2415" s="216" t="s">
        <v>327</v>
      </c>
      <c r="D2415" s="217" t="s">
        <v>120</v>
      </c>
      <c r="E2415" s="287">
        <v>0.2</v>
      </c>
      <c r="F2415" s="219">
        <f>VLOOKUP(C2415,VLP!$C$2:$F$1161,3,0)</f>
        <v>5604.1095890410961</v>
      </c>
      <c r="G2415" s="219"/>
      <c r="H2415" s="219"/>
      <c r="I2415" s="219">
        <f>F2415*E2415</f>
        <v>1120.8219178082193</v>
      </c>
      <c r="J2415" s="247"/>
      <c r="K2415" s="219"/>
      <c r="L2415" s="246"/>
      <c r="M2415" s="241"/>
      <c r="N2415" s="242"/>
      <c r="O2415" s="243"/>
    </row>
    <row r="2416" spans="1:15">
      <c r="A2416" s="214"/>
      <c r="B2416" s="215"/>
      <c r="C2416" s="216" t="s">
        <v>138</v>
      </c>
      <c r="D2416" s="217" t="s">
        <v>81</v>
      </c>
      <c r="E2416" s="287">
        <v>0.1</v>
      </c>
      <c r="F2416" s="219">
        <f>VLOOKUP(C2416,VLP!$C$2:$F$1161,3,0)</f>
        <v>38000</v>
      </c>
      <c r="G2416" s="219"/>
      <c r="H2416" s="219"/>
      <c r="I2416" s="219">
        <f>F2416*E2416</f>
        <v>3800</v>
      </c>
      <c r="J2416" s="247"/>
      <c r="K2416" s="219"/>
      <c r="L2416" s="246"/>
      <c r="M2416" s="241"/>
      <c r="N2416" s="242"/>
      <c r="O2416" s="243"/>
    </row>
    <row r="2417" spans="1:15">
      <c r="A2417" s="221"/>
      <c r="B2417" s="222"/>
      <c r="C2417" s="217" t="s">
        <v>6070</v>
      </c>
      <c r="D2417" s="217"/>
      <c r="E2417" s="287"/>
      <c r="F2417" s="219"/>
      <c r="G2417" s="219"/>
      <c r="H2417" s="219"/>
      <c r="I2417" s="219"/>
      <c r="J2417" s="247">
        <f>SUM(J2418:J2419)</f>
        <v>193602.63994736844</v>
      </c>
      <c r="K2417" s="219"/>
    </row>
    <row r="2418" spans="1:15">
      <c r="A2418" s="221"/>
      <c r="B2418" s="222"/>
      <c r="C2418" s="223" t="s">
        <v>2368</v>
      </c>
      <c r="D2418" s="217" t="s">
        <v>2540</v>
      </c>
      <c r="E2418" s="287">
        <v>0.46</v>
      </c>
      <c r="F2418" s="219"/>
      <c r="G2418" s="219">
        <f>_ks30</f>
        <v>283634.10000000003</v>
      </c>
      <c r="H2418" s="219"/>
      <c r="I2418" s="219"/>
      <c r="J2418" s="219">
        <f>G2418*E2418</f>
        <v>130471.68600000002</v>
      </c>
      <c r="K2418" s="219"/>
    </row>
    <row r="2419" spans="1:15">
      <c r="A2419" s="221"/>
      <c r="B2419" s="222"/>
      <c r="C2419" s="223" t="s">
        <v>6318</v>
      </c>
      <c r="D2419" s="217" t="s">
        <v>2540</v>
      </c>
      <c r="E2419" s="287">
        <v>0.2</v>
      </c>
      <c r="F2419" s="219"/>
      <c r="G2419" s="219">
        <f>_lg40</f>
        <v>315654.76973684208</v>
      </c>
      <c r="H2419" s="219"/>
      <c r="I2419" s="219"/>
      <c r="J2419" s="219">
        <f>G2419*E2419</f>
        <v>63130.95394736842</v>
      </c>
      <c r="K2419" s="215"/>
    </row>
    <row r="2420" spans="1:15">
      <c r="A2420" s="224"/>
      <c r="B2420" s="222"/>
      <c r="C2420" s="217" t="s">
        <v>2791</v>
      </c>
      <c r="D2420" s="217"/>
      <c r="E2420" s="287"/>
      <c r="F2420" s="219"/>
      <c r="G2420" s="219"/>
      <c r="H2420" s="219"/>
      <c r="I2420" s="219"/>
      <c r="J2420" s="247"/>
      <c r="K2420" s="247">
        <f>SUM(K2421:K2422)</f>
        <v>2197.5418181818186</v>
      </c>
    </row>
    <row r="2421" spans="1:15">
      <c r="A2421" s="226" t="s">
        <v>2183</v>
      </c>
      <c r="B2421" s="222"/>
      <c r="C2421" s="223" t="s">
        <v>2184</v>
      </c>
      <c r="D2421" s="217" t="s">
        <v>2195</v>
      </c>
      <c r="E2421" s="287">
        <v>0</v>
      </c>
      <c r="F2421" s="219"/>
      <c r="G2421" s="219"/>
      <c r="H2421" s="219">
        <f>VLOOKUP(A2421,'GiaMTC TT13-QD1491'!$B$10:$T$918,19,0)</f>
        <v>40127.5</v>
      </c>
      <c r="I2421" s="219"/>
      <c r="J2421" s="247"/>
      <c r="K2421" s="219">
        <f>H2421*E2421</f>
        <v>0</v>
      </c>
    </row>
    <row r="2422" spans="1:15">
      <c r="A2422" s="226" t="s">
        <v>2185</v>
      </c>
      <c r="B2422" s="227"/>
      <c r="C2422" s="228" t="s">
        <v>2186</v>
      </c>
      <c r="D2422" s="229" t="s">
        <v>2195</v>
      </c>
      <c r="E2422" s="288">
        <v>3.2000000000000001E-2</v>
      </c>
      <c r="F2422" s="231"/>
      <c r="G2422" s="231"/>
      <c r="H2422" s="219">
        <f>VLOOKUP(A2422,'GiaMTC TT13-QD1491'!$B$10:$T$918,19,0)</f>
        <v>68673.181818181823</v>
      </c>
      <c r="I2422" s="231"/>
      <c r="J2422" s="248"/>
      <c r="K2422" s="231">
        <f>H2422*E2422</f>
        <v>2197.5418181818186</v>
      </c>
    </row>
    <row r="2423" spans="1:15" ht="24">
      <c r="A2423" s="443" t="s">
        <v>6565</v>
      </c>
      <c r="B2423" s="281" t="s">
        <v>6566</v>
      </c>
      <c r="C2423" s="442" t="s">
        <v>2805</v>
      </c>
      <c r="D2423" s="282"/>
      <c r="E2423" s="283"/>
      <c r="F2423" s="284"/>
      <c r="G2423" s="284"/>
      <c r="H2423" s="284"/>
      <c r="I2423" s="285">
        <f>SUM(I2424:I2427)</f>
        <v>6605.821917808219</v>
      </c>
      <c r="J2423" s="286"/>
      <c r="K2423" s="284"/>
      <c r="L2423" s="246" t="s">
        <v>106</v>
      </c>
      <c r="M2423" s="241">
        <f>I2423</f>
        <v>6605.821917808219</v>
      </c>
      <c r="N2423" s="242">
        <f>J2428</f>
        <v>580487.71314473683</v>
      </c>
      <c r="O2423" s="243">
        <f>K2431</f>
        <v>2799.4543181818185</v>
      </c>
    </row>
    <row r="2424" spans="1:15">
      <c r="A2424" s="214"/>
      <c r="B2424" s="297"/>
      <c r="C2424" s="216" t="s">
        <v>170</v>
      </c>
      <c r="D2424" s="217" t="s">
        <v>6069</v>
      </c>
      <c r="E2424" s="287">
        <v>1</v>
      </c>
      <c r="F2424" s="219">
        <f>VLOOKUP(C2424,VLP!$C$2:$F$1161,3,0)</f>
        <v>1685</v>
      </c>
      <c r="G2424" s="219"/>
      <c r="H2424" s="219"/>
      <c r="I2424" s="219">
        <f>F2424*E2424</f>
        <v>1685</v>
      </c>
      <c r="J2424" s="247"/>
      <c r="K2424" s="219"/>
      <c r="L2424" s="246"/>
      <c r="M2424" s="241"/>
      <c r="N2424" s="242"/>
      <c r="O2424" s="243"/>
    </row>
    <row r="2425" spans="1:15">
      <c r="A2425" s="214"/>
      <c r="B2425" s="215"/>
      <c r="C2425" s="216" t="s">
        <v>291</v>
      </c>
      <c r="D2425" s="217" t="s">
        <v>120</v>
      </c>
      <c r="E2425" s="287">
        <v>0</v>
      </c>
      <c r="F2425" s="219">
        <f>VLOOKUP(C2425,VLP!$C$2:$F$1161,3,0)</f>
        <v>10500</v>
      </c>
      <c r="G2425" s="219"/>
      <c r="H2425" s="219"/>
      <c r="I2425" s="219">
        <f>F2425*E2425</f>
        <v>0</v>
      </c>
      <c r="J2425" s="247"/>
      <c r="K2425" s="219"/>
      <c r="L2425" s="246"/>
      <c r="M2425" s="241"/>
      <c r="N2425" s="242"/>
      <c r="O2425" s="243"/>
    </row>
    <row r="2426" spans="1:15">
      <c r="A2426" s="214"/>
      <c r="B2426" s="215"/>
      <c r="C2426" s="216" t="s">
        <v>327</v>
      </c>
      <c r="D2426" s="217" t="s">
        <v>120</v>
      </c>
      <c r="E2426" s="287">
        <v>0.2</v>
      </c>
      <c r="F2426" s="219">
        <f>VLOOKUP(C2426,VLP!$C$2:$F$1161,3,0)</f>
        <v>5604.1095890410961</v>
      </c>
      <c r="G2426" s="219"/>
      <c r="H2426" s="219"/>
      <c r="I2426" s="219">
        <f>F2426*E2426</f>
        <v>1120.8219178082193</v>
      </c>
      <c r="J2426" s="247"/>
      <c r="K2426" s="219"/>
      <c r="L2426" s="246"/>
      <c r="M2426" s="241"/>
      <c r="N2426" s="242"/>
      <c r="O2426" s="243"/>
    </row>
    <row r="2427" spans="1:15">
      <c r="A2427" s="214"/>
      <c r="B2427" s="215"/>
      <c r="C2427" s="216" t="s">
        <v>138</v>
      </c>
      <c r="D2427" s="217" t="s">
        <v>81</v>
      </c>
      <c r="E2427" s="287">
        <v>0.1</v>
      </c>
      <c r="F2427" s="219">
        <f>VLOOKUP(C2427,VLP!$C$2:$F$1161,3,0)</f>
        <v>38000</v>
      </c>
      <c r="G2427" s="219"/>
      <c r="H2427" s="219"/>
      <c r="I2427" s="219">
        <f>F2427*E2427</f>
        <v>3800</v>
      </c>
      <c r="J2427" s="247"/>
      <c r="K2427" s="219"/>
      <c r="L2427" s="246"/>
      <c r="M2427" s="241"/>
      <c r="N2427" s="242"/>
      <c r="O2427" s="243"/>
    </row>
    <row r="2428" spans="1:15">
      <c r="A2428" s="221"/>
      <c r="B2428" s="222"/>
      <c r="C2428" s="217" t="s">
        <v>6070</v>
      </c>
      <c r="D2428" s="217"/>
      <c r="E2428" s="287"/>
      <c r="F2428" s="219"/>
      <c r="G2428" s="219"/>
      <c r="H2428" s="219"/>
      <c r="I2428" s="219"/>
      <c r="J2428" s="247">
        <f>SUM(J2429:J2430)</f>
        <v>580487.71314473683</v>
      </c>
      <c r="K2428" s="219"/>
    </row>
    <row r="2429" spans="1:15">
      <c r="A2429" s="221"/>
      <c r="B2429" s="222"/>
      <c r="C2429" s="223" t="s">
        <v>2368</v>
      </c>
      <c r="D2429" s="217" t="s">
        <v>2540</v>
      </c>
      <c r="E2429" s="287">
        <v>1.39</v>
      </c>
      <c r="F2429" s="219"/>
      <c r="G2429" s="219">
        <f>_ks30</f>
        <v>283634.10000000003</v>
      </c>
      <c r="H2429" s="219"/>
      <c r="I2429" s="219"/>
      <c r="J2429" s="219">
        <f>G2429*E2429</f>
        <v>394251.39900000003</v>
      </c>
      <c r="K2429" s="219"/>
    </row>
    <row r="2430" spans="1:15">
      <c r="A2430" s="221"/>
      <c r="B2430" s="222"/>
      <c r="C2430" s="223" t="s">
        <v>6318</v>
      </c>
      <c r="D2430" s="217" t="s">
        <v>2540</v>
      </c>
      <c r="E2430" s="287">
        <v>0.59</v>
      </c>
      <c r="F2430" s="219"/>
      <c r="G2430" s="219">
        <f>_lg40</f>
        <v>315654.76973684208</v>
      </c>
      <c r="H2430" s="219"/>
      <c r="I2430" s="219"/>
      <c r="J2430" s="219">
        <f>G2430*E2430</f>
        <v>186236.31414473683</v>
      </c>
      <c r="K2430" s="215"/>
    </row>
    <row r="2431" spans="1:15">
      <c r="A2431" s="224"/>
      <c r="B2431" s="222"/>
      <c r="C2431" s="217" t="s">
        <v>2791</v>
      </c>
      <c r="D2431" s="217"/>
      <c r="E2431" s="287"/>
      <c r="F2431" s="219"/>
      <c r="G2431" s="219"/>
      <c r="H2431" s="219"/>
      <c r="I2431" s="219"/>
      <c r="J2431" s="247"/>
      <c r="K2431" s="247">
        <f>SUM(K2432:K2433)</f>
        <v>2799.4543181818185</v>
      </c>
    </row>
    <row r="2432" spans="1:15">
      <c r="A2432" s="226" t="s">
        <v>2183</v>
      </c>
      <c r="B2432" s="222"/>
      <c r="C2432" s="223" t="s">
        <v>2184</v>
      </c>
      <c r="D2432" s="217" t="s">
        <v>2195</v>
      </c>
      <c r="E2432" s="287">
        <v>1.4999999999999999E-2</v>
      </c>
      <c r="F2432" s="219"/>
      <c r="G2432" s="219"/>
      <c r="H2432" s="219">
        <f>VLOOKUP(A2432,'GiaMTC TT13-QD1491'!$B$10:$T$918,19,0)</f>
        <v>40127.5</v>
      </c>
      <c r="I2432" s="219"/>
      <c r="J2432" s="247"/>
      <c r="K2432" s="219">
        <f>H2432*E2432</f>
        <v>601.91250000000002</v>
      </c>
    </row>
    <row r="2433" spans="1:15">
      <c r="A2433" s="226" t="s">
        <v>2185</v>
      </c>
      <c r="B2433" s="227"/>
      <c r="C2433" s="228" t="s">
        <v>2186</v>
      </c>
      <c r="D2433" s="229" t="s">
        <v>2195</v>
      </c>
      <c r="E2433" s="288">
        <v>3.2000000000000001E-2</v>
      </c>
      <c r="F2433" s="231"/>
      <c r="G2433" s="231"/>
      <c r="H2433" s="219">
        <f>VLOOKUP(A2433,'GiaMTC TT13-QD1491'!$B$10:$T$918,19,0)</f>
        <v>68673.181818181823</v>
      </c>
      <c r="I2433" s="231"/>
      <c r="J2433" s="248"/>
      <c r="K2433" s="231">
        <f>H2433*E2433</f>
        <v>2197.5418181818186</v>
      </c>
    </row>
    <row r="2434" spans="1:15" ht="24">
      <c r="A2434" s="443" t="s">
        <v>6567</v>
      </c>
      <c r="B2434" s="281" t="s">
        <v>6568</v>
      </c>
      <c r="C2434" s="442" t="s">
        <v>2805</v>
      </c>
      <c r="D2434" s="282"/>
      <c r="E2434" s="283"/>
      <c r="F2434" s="284"/>
      <c r="G2434" s="284"/>
      <c r="H2434" s="284"/>
      <c r="I2434" s="285">
        <f>SUM(I2435:I2438)</f>
        <v>7973.321917808219</v>
      </c>
      <c r="J2434" s="286"/>
      <c r="K2434" s="284"/>
      <c r="L2434" s="246" t="s">
        <v>106</v>
      </c>
      <c r="M2434" s="241">
        <f>I2434</f>
        <v>7973.321917808219</v>
      </c>
      <c r="N2434" s="242">
        <f>J2439</f>
        <v>694947.49251315789</v>
      </c>
      <c r="O2434" s="243">
        <f>K2442</f>
        <v>2799.4543181818185</v>
      </c>
    </row>
    <row r="2435" spans="1:15">
      <c r="A2435" s="214"/>
      <c r="B2435" s="297"/>
      <c r="C2435" s="216" t="s">
        <v>170</v>
      </c>
      <c r="D2435" s="217" t="s">
        <v>6069</v>
      </c>
      <c r="E2435" s="287">
        <v>1.5</v>
      </c>
      <c r="F2435" s="219">
        <f>VLOOKUP(C2435,VLP!$C$2:$F$1161,3,0)</f>
        <v>1685</v>
      </c>
      <c r="G2435" s="219"/>
      <c r="H2435" s="219"/>
      <c r="I2435" s="219">
        <f>F2435*E2435</f>
        <v>2527.5</v>
      </c>
      <c r="J2435" s="247"/>
      <c r="K2435" s="219"/>
      <c r="L2435" s="246"/>
      <c r="M2435" s="241"/>
      <c r="N2435" s="242"/>
      <c r="O2435" s="243"/>
    </row>
    <row r="2436" spans="1:15">
      <c r="A2436" s="214"/>
      <c r="B2436" s="215"/>
      <c r="C2436" s="216" t="s">
        <v>291</v>
      </c>
      <c r="D2436" s="217" t="s">
        <v>120</v>
      </c>
      <c r="E2436" s="287">
        <v>0.05</v>
      </c>
      <c r="F2436" s="219">
        <f>VLOOKUP(C2436,VLP!$C$2:$F$1161,3,0)</f>
        <v>10500</v>
      </c>
      <c r="G2436" s="219"/>
      <c r="H2436" s="219"/>
      <c r="I2436" s="219">
        <f>F2436*E2436</f>
        <v>525</v>
      </c>
      <c r="J2436" s="247"/>
      <c r="K2436" s="219"/>
      <c r="L2436" s="246"/>
      <c r="M2436" s="241"/>
      <c r="N2436" s="242"/>
      <c r="O2436" s="243"/>
    </row>
    <row r="2437" spans="1:15">
      <c r="A2437" s="214"/>
      <c r="B2437" s="215"/>
      <c r="C2437" s="216" t="s">
        <v>327</v>
      </c>
      <c r="D2437" s="217" t="s">
        <v>120</v>
      </c>
      <c r="E2437" s="287">
        <v>0.2</v>
      </c>
      <c r="F2437" s="219">
        <f>VLOOKUP(C2437,VLP!$C$2:$F$1161,3,0)</f>
        <v>5604.1095890410961</v>
      </c>
      <c r="G2437" s="219"/>
      <c r="H2437" s="219"/>
      <c r="I2437" s="219">
        <f>F2437*E2437</f>
        <v>1120.8219178082193</v>
      </c>
      <c r="J2437" s="247"/>
      <c r="K2437" s="219"/>
      <c r="L2437" s="246"/>
      <c r="M2437" s="241"/>
      <c r="N2437" s="242"/>
      <c r="O2437" s="243"/>
    </row>
    <row r="2438" spans="1:15">
      <c r="A2438" s="214"/>
      <c r="B2438" s="215"/>
      <c r="C2438" s="216" t="s">
        <v>138</v>
      </c>
      <c r="D2438" s="217" t="s">
        <v>81</v>
      </c>
      <c r="E2438" s="287">
        <v>0.1</v>
      </c>
      <c r="F2438" s="219">
        <f>VLOOKUP(C2438,VLP!$C$2:$F$1161,3,0)</f>
        <v>38000</v>
      </c>
      <c r="G2438" s="219"/>
      <c r="H2438" s="219"/>
      <c r="I2438" s="219">
        <f>F2438*E2438</f>
        <v>3800</v>
      </c>
      <c r="J2438" s="247"/>
      <c r="K2438" s="219"/>
      <c r="L2438" s="246"/>
      <c r="M2438" s="241"/>
      <c r="N2438" s="242"/>
      <c r="O2438" s="243"/>
    </row>
    <row r="2439" spans="1:15">
      <c r="A2439" s="221"/>
      <c r="B2439" s="222"/>
      <c r="C2439" s="217" t="s">
        <v>6070</v>
      </c>
      <c r="D2439" s="217"/>
      <c r="E2439" s="287"/>
      <c r="F2439" s="219"/>
      <c r="G2439" s="219"/>
      <c r="H2439" s="219"/>
      <c r="I2439" s="219"/>
      <c r="J2439" s="247">
        <f>SUM(J2440:J2441)</f>
        <v>694947.49251315789</v>
      </c>
      <c r="K2439" s="219"/>
    </row>
    <row r="2440" spans="1:15">
      <c r="A2440" s="221"/>
      <c r="B2440" s="222"/>
      <c r="C2440" s="223" t="s">
        <v>2368</v>
      </c>
      <c r="D2440" s="217" t="s">
        <v>2540</v>
      </c>
      <c r="E2440" s="287">
        <v>1.66</v>
      </c>
      <c r="F2440" s="219"/>
      <c r="G2440" s="219">
        <f>_ks30</f>
        <v>283634.10000000003</v>
      </c>
      <c r="H2440" s="219"/>
      <c r="I2440" s="219"/>
      <c r="J2440" s="219">
        <f>G2440*E2440</f>
        <v>470832.60600000003</v>
      </c>
      <c r="K2440" s="219"/>
    </row>
    <row r="2441" spans="1:15">
      <c r="A2441" s="221"/>
      <c r="B2441" s="222"/>
      <c r="C2441" s="223" t="s">
        <v>6318</v>
      </c>
      <c r="D2441" s="217" t="s">
        <v>2540</v>
      </c>
      <c r="E2441" s="287">
        <v>0.71</v>
      </c>
      <c r="F2441" s="219"/>
      <c r="G2441" s="219">
        <f>_lg40</f>
        <v>315654.76973684208</v>
      </c>
      <c r="H2441" s="219"/>
      <c r="I2441" s="219"/>
      <c r="J2441" s="219">
        <f>G2441*E2441</f>
        <v>224114.88651315786</v>
      </c>
      <c r="K2441" s="215"/>
    </row>
    <row r="2442" spans="1:15">
      <c r="A2442" s="224"/>
      <c r="B2442" s="222"/>
      <c r="C2442" s="217" t="s">
        <v>2791</v>
      </c>
      <c r="D2442" s="217"/>
      <c r="E2442" s="287"/>
      <c r="F2442" s="219"/>
      <c r="G2442" s="219"/>
      <c r="H2442" s="219"/>
      <c r="I2442" s="219"/>
      <c r="J2442" s="247"/>
      <c r="K2442" s="247">
        <f>SUM(K2443:K2444)</f>
        <v>2799.4543181818185</v>
      </c>
    </row>
    <row r="2443" spans="1:15">
      <c r="A2443" s="226" t="s">
        <v>2183</v>
      </c>
      <c r="B2443" s="222"/>
      <c r="C2443" s="223" t="s">
        <v>2184</v>
      </c>
      <c r="D2443" s="217" t="s">
        <v>2195</v>
      </c>
      <c r="E2443" s="287">
        <v>1.4999999999999999E-2</v>
      </c>
      <c r="F2443" s="219"/>
      <c r="G2443" s="219"/>
      <c r="H2443" s="219">
        <f>VLOOKUP(A2443,'GiaMTC TT13-QD1491'!$B$10:$T$918,19,0)</f>
        <v>40127.5</v>
      </c>
      <c r="I2443" s="219"/>
      <c r="J2443" s="247"/>
      <c r="K2443" s="219">
        <f>H2443*E2443</f>
        <v>601.91250000000002</v>
      </c>
    </row>
    <row r="2444" spans="1:15">
      <c r="A2444" s="226" t="s">
        <v>2185</v>
      </c>
      <c r="B2444" s="227"/>
      <c r="C2444" s="228" t="s">
        <v>2186</v>
      </c>
      <c r="D2444" s="229" t="s">
        <v>2195</v>
      </c>
      <c r="E2444" s="288">
        <v>3.2000000000000001E-2</v>
      </c>
      <c r="F2444" s="231"/>
      <c r="G2444" s="231"/>
      <c r="H2444" s="219">
        <f>VLOOKUP(A2444,'GiaMTC TT13-QD1491'!$B$10:$T$918,19,0)</f>
        <v>68673.181818181823</v>
      </c>
      <c r="I2444" s="231"/>
      <c r="J2444" s="248"/>
      <c r="K2444" s="231">
        <f>H2444*E2444</f>
        <v>2197.5418181818186</v>
      </c>
    </row>
    <row r="2445" spans="1:15">
      <c r="A2445" s="443" t="s">
        <v>6569</v>
      </c>
      <c r="B2445" s="281" t="s">
        <v>6570</v>
      </c>
      <c r="C2445" s="442" t="s">
        <v>2805</v>
      </c>
      <c r="D2445" s="282"/>
      <c r="E2445" s="283"/>
      <c r="F2445" s="284"/>
      <c r="G2445" s="284"/>
      <c r="H2445" s="284"/>
      <c r="I2445" s="285">
        <f>SUM(I2446:I2449)</f>
        <v>8815.8219178082181</v>
      </c>
      <c r="J2445" s="286"/>
      <c r="K2445" s="284"/>
      <c r="L2445" s="246" t="s">
        <v>106</v>
      </c>
      <c r="M2445" s="241">
        <f>I2445</f>
        <v>8815.8219178082181</v>
      </c>
      <c r="N2445" s="242">
        <f>J2450</f>
        <v>387205.27989473689</v>
      </c>
      <c r="O2445" s="243">
        <f>K2453</f>
        <v>601.91250000000002</v>
      </c>
    </row>
    <row r="2446" spans="1:15">
      <c r="A2446" s="214"/>
      <c r="B2446" s="297"/>
      <c r="C2446" s="216" t="s">
        <v>170</v>
      </c>
      <c r="D2446" s="217" t="s">
        <v>6069</v>
      </c>
      <c r="E2446" s="287">
        <v>2</v>
      </c>
      <c r="F2446" s="219">
        <f>VLOOKUP(C2446,VLP!$C$2:$F$1161,3,0)</f>
        <v>1685</v>
      </c>
      <c r="G2446" s="219"/>
      <c r="H2446" s="219"/>
      <c r="I2446" s="219">
        <f>F2446*E2446</f>
        <v>3370</v>
      </c>
      <c r="J2446" s="247"/>
      <c r="K2446" s="219"/>
      <c r="L2446" s="246"/>
      <c r="M2446" s="241"/>
      <c r="N2446" s="242"/>
      <c r="O2446" s="243"/>
    </row>
    <row r="2447" spans="1:15">
      <c r="A2447" s="214"/>
      <c r="B2447" s="215"/>
      <c r="C2447" s="216" t="s">
        <v>291</v>
      </c>
      <c r="D2447" s="217" t="s">
        <v>120</v>
      </c>
      <c r="E2447" s="287">
        <v>0.05</v>
      </c>
      <c r="F2447" s="219">
        <f>VLOOKUP(C2447,VLP!$C$2:$F$1161,3,0)</f>
        <v>10500</v>
      </c>
      <c r="G2447" s="219"/>
      <c r="H2447" s="219"/>
      <c r="I2447" s="219">
        <f>F2447*E2447</f>
        <v>525</v>
      </c>
      <c r="J2447" s="247"/>
      <c r="K2447" s="219"/>
      <c r="L2447" s="246"/>
      <c r="M2447" s="241"/>
      <c r="N2447" s="242"/>
      <c r="O2447" s="243"/>
    </row>
    <row r="2448" spans="1:15">
      <c r="A2448" s="214"/>
      <c r="B2448" s="215"/>
      <c r="C2448" s="216" t="s">
        <v>327</v>
      </c>
      <c r="D2448" s="217" t="s">
        <v>120</v>
      </c>
      <c r="E2448" s="287">
        <v>0.2</v>
      </c>
      <c r="F2448" s="219">
        <f>VLOOKUP(C2448,VLP!$C$2:$F$1161,3,0)</f>
        <v>5604.1095890410961</v>
      </c>
      <c r="G2448" s="219"/>
      <c r="H2448" s="219"/>
      <c r="I2448" s="219">
        <f>F2448*E2448</f>
        <v>1120.8219178082193</v>
      </c>
      <c r="J2448" s="247"/>
      <c r="K2448" s="219"/>
      <c r="L2448" s="246"/>
      <c r="M2448" s="241"/>
      <c r="N2448" s="242"/>
      <c r="O2448" s="243"/>
    </row>
    <row r="2449" spans="1:15">
      <c r="A2449" s="214"/>
      <c r="B2449" s="215"/>
      <c r="C2449" s="216" t="s">
        <v>138</v>
      </c>
      <c r="D2449" s="217" t="s">
        <v>81</v>
      </c>
      <c r="E2449" s="287">
        <v>0.1</v>
      </c>
      <c r="F2449" s="219">
        <f>VLOOKUP(C2449,VLP!$C$2:$F$1161,3,0)</f>
        <v>38000</v>
      </c>
      <c r="G2449" s="219"/>
      <c r="H2449" s="219"/>
      <c r="I2449" s="219">
        <f>F2449*E2449</f>
        <v>3800</v>
      </c>
      <c r="J2449" s="247"/>
      <c r="K2449" s="219"/>
      <c r="L2449" s="246"/>
      <c r="M2449" s="241"/>
      <c r="N2449" s="242"/>
      <c r="O2449" s="243"/>
    </row>
    <row r="2450" spans="1:15">
      <c r="A2450" s="221"/>
      <c r="B2450" s="222"/>
      <c r="C2450" s="217" t="s">
        <v>6070</v>
      </c>
      <c r="D2450" s="217"/>
      <c r="E2450" s="287"/>
      <c r="F2450" s="219"/>
      <c r="G2450" s="219"/>
      <c r="H2450" s="219"/>
      <c r="I2450" s="219"/>
      <c r="J2450" s="247">
        <f>SUM(J2451:J2452)</f>
        <v>387205.27989473689</v>
      </c>
      <c r="K2450" s="219"/>
    </row>
    <row r="2451" spans="1:15">
      <c r="A2451" s="221"/>
      <c r="B2451" s="222"/>
      <c r="C2451" s="223" t="s">
        <v>2368</v>
      </c>
      <c r="D2451" s="217" t="s">
        <v>2540</v>
      </c>
      <c r="E2451" s="287">
        <v>0.92</v>
      </c>
      <c r="F2451" s="219"/>
      <c r="G2451" s="219">
        <f>_ks30</f>
        <v>283634.10000000003</v>
      </c>
      <c r="H2451" s="219"/>
      <c r="I2451" s="219"/>
      <c r="J2451" s="219">
        <f>G2451*E2451</f>
        <v>260943.37200000003</v>
      </c>
      <c r="K2451" s="219"/>
    </row>
    <row r="2452" spans="1:15">
      <c r="A2452" s="221"/>
      <c r="B2452" s="222"/>
      <c r="C2452" s="223" t="s">
        <v>6318</v>
      </c>
      <c r="D2452" s="217" t="s">
        <v>2540</v>
      </c>
      <c r="E2452" s="287">
        <v>0.4</v>
      </c>
      <c r="F2452" s="219"/>
      <c r="G2452" s="219">
        <f>_lg40</f>
        <v>315654.76973684208</v>
      </c>
      <c r="H2452" s="219"/>
      <c r="I2452" s="219"/>
      <c r="J2452" s="219">
        <f>G2452*E2452</f>
        <v>126261.90789473684</v>
      </c>
      <c r="K2452" s="215"/>
    </row>
    <row r="2453" spans="1:15">
      <c r="A2453" s="224"/>
      <c r="B2453" s="222"/>
      <c r="C2453" s="217" t="s">
        <v>2791</v>
      </c>
      <c r="D2453" s="217"/>
      <c r="E2453" s="287"/>
      <c r="F2453" s="219"/>
      <c r="G2453" s="219"/>
      <c r="H2453" s="219"/>
      <c r="I2453" s="219"/>
      <c r="J2453" s="247"/>
      <c r="K2453" s="247">
        <f>SUM(K2454:K2455)</f>
        <v>601.91250000000002</v>
      </c>
    </row>
    <row r="2454" spans="1:15">
      <c r="A2454" s="226" t="s">
        <v>2183</v>
      </c>
      <c r="B2454" s="222"/>
      <c r="C2454" s="223" t="s">
        <v>2184</v>
      </c>
      <c r="D2454" s="217" t="s">
        <v>2195</v>
      </c>
      <c r="E2454" s="287">
        <v>1.4999999999999999E-2</v>
      </c>
      <c r="F2454" s="219"/>
      <c r="G2454" s="219"/>
      <c r="H2454" s="219">
        <f>VLOOKUP(A2454,'GiaMTC TT13-QD1491'!$B$10:$T$918,19,0)</f>
        <v>40127.5</v>
      </c>
      <c r="I2454" s="219"/>
      <c r="J2454" s="247"/>
      <c r="K2454" s="219">
        <f>H2454*E2454</f>
        <v>601.91250000000002</v>
      </c>
    </row>
    <row r="2455" spans="1:15">
      <c r="A2455" s="226" t="s">
        <v>2185</v>
      </c>
      <c r="B2455" s="227"/>
      <c r="C2455" s="228" t="s">
        <v>2186</v>
      </c>
      <c r="D2455" s="229" t="s">
        <v>2195</v>
      </c>
      <c r="E2455" s="288">
        <v>0</v>
      </c>
      <c r="F2455" s="231"/>
      <c r="G2455" s="231"/>
      <c r="H2455" s="219">
        <f>VLOOKUP(A2455,'GiaMTC TT13-QD1491'!$B$10:$T$918,19,0)</f>
        <v>68673.181818181823</v>
      </c>
      <c r="I2455" s="231"/>
      <c r="J2455" s="248"/>
      <c r="K2455" s="231">
        <f>H2455*E2455</f>
        <v>0</v>
      </c>
    </row>
    <row r="2456" spans="1:15">
      <c r="A2456" s="277" t="s">
        <v>6571</v>
      </c>
      <c r="B2456" s="277" t="s">
        <v>6572</v>
      </c>
      <c r="C2456" s="277"/>
    </row>
    <row r="2457" spans="1:15">
      <c r="A2457" s="1617" t="s">
        <v>438</v>
      </c>
      <c r="B2457" s="1617" t="s">
        <v>2538</v>
      </c>
      <c r="C2457" s="1617" t="s">
        <v>2539</v>
      </c>
      <c r="D2457" s="1617" t="s">
        <v>2787</v>
      </c>
      <c r="E2457" s="1617" t="s">
        <v>2788</v>
      </c>
      <c r="F2457" s="1624" t="s">
        <v>77</v>
      </c>
      <c r="G2457" s="1625"/>
      <c r="H2457" s="1626"/>
      <c r="I2457" s="1624" t="s">
        <v>2781</v>
      </c>
      <c r="J2457" s="1625"/>
      <c r="K2457" s="1626"/>
    </row>
    <row r="2458" spans="1:15">
      <c r="A2458" s="1618"/>
      <c r="B2458" s="1618"/>
      <c r="C2458" s="1618"/>
      <c r="D2458" s="1618"/>
      <c r="E2458" s="1618"/>
      <c r="F2458" s="280" t="s">
        <v>2554</v>
      </c>
      <c r="G2458" s="280" t="s">
        <v>2783</v>
      </c>
      <c r="H2458" s="280" t="s">
        <v>2784</v>
      </c>
      <c r="I2458" s="280" t="s">
        <v>2554</v>
      </c>
      <c r="J2458" s="280" t="s">
        <v>2783</v>
      </c>
      <c r="K2458" s="280" t="s">
        <v>2784</v>
      </c>
    </row>
    <row r="2459" spans="1:15">
      <c r="A2459" s="443" t="s">
        <v>6573</v>
      </c>
      <c r="B2459" s="281" t="s">
        <v>6574</v>
      </c>
      <c r="C2459" s="442" t="s">
        <v>2805</v>
      </c>
      <c r="D2459" s="282"/>
      <c r="E2459" s="283"/>
      <c r="F2459" s="284"/>
      <c r="G2459" s="284"/>
      <c r="H2459" s="284"/>
      <c r="I2459" s="285">
        <f>SUM(I2460:I2463)</f>
        <v>7385</v>
      </c>
      <c r="J2459" s="286"/>
      <c r="K2459" s="284"/>
      <c r="L2459" s="246" t="s">
        <v>106</v>
      </c>
      <c r="M2459" s="241">
        <f>I2459</f>
        <v>7385</v>
      </c>
      <c r="N2459" s="242">
        <f>J2464</f>
        <v>322564.33101315796</v>
      </c>
      <c r="O2459" s="243">
        <f>K2467</f>
        <v>2197.5418181818186</v>
      </c>
    </row>
    <row r="2460" spans="1:15">
      <c r="A2460" s="214"/>
      <c r="B2460" s="297"/>
      <c r="C2460" s="216" t="s">
        <v>170</v>
      </c>
      <c r="D2460" s="217" t="s">
        <v>6069</v>
      </c>
      <c r="E2460" s="287">
        <v>1</v>
      </c>
      <c r="F2460" s="219">
        <f>VLOOKUP(C2460,VLP!$C$2:$F$1161,3,0)</f>
        <v>1685</v>
      </c>
      <c r="G2460" s="219"/>
      <c r="H2460" s="219"/>
      <c r="I2460" s="219">
        <f>F2460*E2460</f>
        <v>1685</v>
      </c>
      <c r="J2460" s="247"/>
      <c r="K2460" s="219"/>
      <c r="L2460" s="246"/>
      <c r="M2460" s="241"/>
      <c r="N2460" s="242"/>
      <c r="O2460" s="243"/>
    </row>
    <row r="2461" spans="1:15">
      <c r="A2461" s="214"/>
      <c r="B2461" s="215"/>
      <c r="C2461" s="216" t="s">
        <v>291</v>
      </c>
      <c r="D2461" s="217" t="s">
        <v>120</v>
      </c>
      <c r="E2461" s="287">
        <v>0.05</v>
      </c>
      <c r="F2461" s="219">
        <f>VLOOKUP(C2461,VLP!$C$2:$F$1161,3,0)</f>
        <v>10500</v>
      </c>
      <c r="G2461" s="219"/>
      <c r="H2461" s="219"/>
      <c r="I2461" s="219">
        <f>F2461*E2461</f>
        <v>525</v>
      </c>
      <c r="J2461" s="247"/>
      <c r="K2461" s="219"/>
      <c r="L2461" s="246"/>
      <c r="M2461" s="241"/>
      <c r="N2461" s="242"/>
      <c r="O2461" s="243"/>
    </row>
    <row r="2462" spans="1:15">
      <c r="A2462" s="214"/>
      <c r="B2462" s="215"/>
      <c r="C2462" s="216" t="s">
        <v>188</v>
      </c>
      <c r="D2462" s="217" t="s">
        <v>81</v>
      </c>
      <c r="E2462" s="287">
        <f>E2461</f>
        <v>0.05</v>
      </c>
      <c r="F2462" s="219">
        <f>VLOOKUP(C2462,VLP!$C$2:$F$1161,3,0)</f>
        <v>27500</v>
      </c>
      <c r="G2462" s="219"/>
      <c r="H2462" s="219"/>
      <c r="I2462" s="219">
        <f>F2462*E2462</f>
        <v>1375</v>
      </c>
      <c r="J2462" s="247"/>
      <c r="K2462" s="219"/>
      <c r="L2462" s="246"/>
      <c r="M2462" s="241"/>
      <c r="N2462" s="242"/>
      <c r="O2462" s="243"/>
    </row>
    <row r="2463" spans="1:15">
      <c r="A2463" s="214"/>
      <c r="B2463" s="215"/>
      <c r="C2463" s="216" t="s">
        <v>138</v>
      </c>
      <c r="D2463" s="217" t="s">
        <v>81</v>
      </c>
      <c r="E2463" s="287">
        <v>0.1</v>
      </c>
      <c r="F2463" s="219">
        <f>VLOOKUP(C2463,VLP!$C$2:$F$1161,3,0)</f>
        <v>38000</v>
      </c>
      <c r="G2463" s="219"/>
      <c r="H2463" s="219"/>
      <c r="I2463" s="219">
        <f>F2463*E2463</f>
        <v>3800</v>
      </c>
      <c r="J2463" s="247"/>
      <c r="K2463" s="219"/>
      <c r="L2463" s="246"/>
      <c r="M2463" s="241"/>
      <c r="N2463" s="242"/>
      <c r="O2463" s="243"/>
    </row>
    <row r="2464" spans="1:15">
      <c r="A2464" s="221"/>
      <c r="B2464" s="222"/>
      <c r="C2464" s="217" t="s">
        <v>6070</v>
      </c>
      <c r="D2464" s="217"/>
      <c r="E2464" s="287"/>
      <c r="F2464" s="219"/>
      <c r="G2464" s="219"/>
      <c r="H2464" s="219"/>
      <c r="I2464" s="219"/>
      <c r="J2464" s="247">
        <f>SUM(J2465:J2466)</f>
        <v>322564.33101315796</v>
      </c>
      <c r="K2464" s="219"/>
    </row>
    <row r="2465" spans="1:15">
      <c r="A2465" s="221"/>
      <c r="B2465" s="222"/>
      <c r="C2465" s="223" t="s">
        <v>2368</v>
      </c>
      <c r="D2465" s="217" t="s">
        <v>2540</v>
      </c>
      <c r="E2465" s="287">
        <v>0.77</v>
      </c>
      <c r="F2465" s="219"/>
      <c r="G2465" s="219">
        <f>_ks30</f>
        <v>283634.10000000003</v>
      </c>
      <c r="H2465" s="219"/>
      <c r="I2465" s="219"/>
      <c r="J2465" s="219">
        <f>G2465*E2465</f>
        <v>218398.25700000004</v>
      </c>
      <c r="K2465" s="219"/>
    </row>
    <row r="2466" spans="1:15">
      <c r="A2466" s="221"/>
      <c r="B2466" s="222"/>
      <c r="C2466" s="223" t="s">
        <v>6318</v>
      </c>
      <c r="D2466" s="217" t="s">
        <v>2540</v>
      </c>
      <c r="E2466" s="287">
        <v>0.33</v>
      </c>
      <c r="F2466" s="219"/>
      <c r="G2466" s="219">
        <f>_lg40</f>
        <v>315654.76973684208</v>
      </c>
      <c r="H2466" s="219"/>
      <c r="I2466" s="219"/>
      <c r="J2466" s="219">
        <f>G2466*E2466</f>
        <v>104166.07401315789</v>
      </c>
      <c r="K2466" s="215"/>
    </row>
    <row r="2467" spans="1:15">
      <c r="A2467" s="224"/>
      <c r="B2467" s="222"/>
      <c r="C2467" s="217" t="s">
        <v>2791</v>
      </c>
      <c r="D2467" s="217"/>
      <c r="E2467" s="287"/>
      <c r="F2467" s="219"/>
      <c r="G2467" s="219"/>
      <c r="H2467" s="219"/>
      <c r="I2467" s="219"/>
      <c r="J2467" s="247"/>
      <c r="K2467" s="247">
        <f>SUM(K2468:K2469)</f>
        <v>2197.5418181818186</v>
      </c>
    </row>
    <row r="2468" spans="1:15">
      <c r="A2468" s="226" t="s">
        <v>2183</v>
      </c>
      <c r="B2468" s="222"/>
      <c r="C2468" s="223" t="s">
        <v>2184</v>
      </c>
      <c r="D2468" s="217" t="s">
        <v>2195</v>
      </c>
      <c r="E2468" s="287">
        <v>0</v>
      </c>
      <c r="F2468" s="219"/>
      <c r="G2468" s="219"/>
      <c r="H2468" s="219">
        <f>VLOOKUP(A2468,'GiaMTC TT13-QD1491'!$B$10:$T$918,19,0)</f>
        <v>40127.5</v>
      </c>
      <c r="I2468" s="219"/>
      <c r="J2468" s="247"/>
      <c r="K2468" s="219">
        <f>H2468*E2468</f>
        <v>0</v>
      </c>
    </row>
    <row r="2469" spans="1:15">
      <c r="A2469" s="226" t="s">
        <v>2185</v>
      </c>
      <c r="B2469" s="227"/>
      <c r="C2469" s="228" t="s">
        <v>2186</v>
      </c>
      <c r="D2469" s="229" t="s">
        <v>2195</v>
      </c>
      <c r="E2469" s="288">
        <v>3.2000000000000001E-2</v>
      </c>
      <c r="F2469" s="231"/>
      <c r="G2469" s="231"/>
      <c r="H2469" s="219">
        <f>VLOOKUP(A2469,'GiaMTC TT13-QD1491'!$B$10:$T$918,19,0)</f>
        <v>68673.181818181823</v>
      </c>
      <c r="I2469" s="231"/>
      <c r="J2469" s="248"/>
      <c r="K2469" s="231">
        <f>H2469*E2469</f>
        <v>2197.5418181818186</v>
      </c>
    </row>
    <row r="2470" spans="1:15">
      <c r="A2470" s="443" t="s">
        <v>6575</v>
      </c>
      <c r="B2470" s="281" t="s">
        <v>6576</v>
      </c>
      <c r="C2470" s="442" t="s">
        <v>2805</v>
      </c>
      <c r="D2470" s="282"/>
      <c r="E2470" s="283"/>
      <c r="F2470" s="284"/>
      <c r="G2470" s="284"/>
      <c r="H2470" s="284"/>
      <c r="I2470" s="285">
        <f>SUM(I2471:I2474)</f>
        <v>9070</v>
      </c>
      <c r="J2470" s="286"/>
      <c r="K2470" s="284"/>
      <c r="L2470" s="246" t="s">
        <v>106</v>
      </c>
      <c r="M2470" s="241">
        <f>I2470</f>
        <v>9070</v>
      </c>
      <c r="N2470" s="242">
        <f>J2475</f>
        <v>387205.27989473689</v>
      </c>
      <c r="O2470" s="243">
        <f>K2478</f>
        <v>1003.1875</v>
      </c>
    </row>
    <row r="2471" spans="1:15">
      <c r="A2471" s="214"/>
      <c r="B2471" s="297"/>
      <c r="C2471" s="216" t="s">
        <v>170</v>
      </c>
      <c r="D2471" s="217" t="s">
        <v>6069</v>
      </c>
      <c r="E2471" s="287">
        <v>2</v>
      </c>
      <c r="F2471" s="219">
        <f>VLOOKUP(C2471,VLP!$C$2:$F$1161,3,0)</f>
        <v>1685</v>
      </c>
      <c r="G2471" s="219"/>
      <c r="H2471" s="219"/>
      <c r="I2471" s="219">
        <f>F2471*E2471</f>
        <v>3370</v>
      </c>
      <c r="J2471" s="247"/>
      <c r="K2471" s="219"/>
      <c r="L2471" s="246"/>
      <c r="M2471" s="241"/>
      <c r="N2471" s="242"/>
      <c r="O2471" s="243"/>
    </row>
    <row r="2472" spans="1:15">
      <c r="A2472" s="214"/>
      <c r="B2472" s="215"/>
      <c r="C2472" s="216" t="s">
        <v>291</v>
      </c>
      <c r="D2472" s="217" t="s">
        <v>120</v>
      </c>
      <c r="E2472" s="287">
        <v>0.05</v>
      </c>
      <c r="F2472" s="219">
        <f>VLOOKUP(C2472,VLP!$C$2:$F$1161,3,0)</f>
        <v>10500</v>
      </c>
      <c r="G2472" s="219"/>
      <c r="H2472" s="219"/>
      <c r="I2472" s="219">
        <f>F2472*E2472</f>
        <v>525</v>
      </c>
      <c r="J2472" s="247"/>
      <c r="K2472" s="219"/>
      <c r="L2472" s="246"/>
      <c r="M2472" s="241"/>
      <c r="N2472" s="242"/>
      <c r="O2472" s="243"/>
    </row>
    <row r="2473" spans="1:15">
      <c r="A2473" s="214"/>
      <c r="B2473" s="215"/>
      <c r="C2473" s="216" t="s">
        <v>188</v>
      </c>
      <c r="D2473" s="217" t="s">
        <v>81</v>
      </c>
      <c r="E2473" s="287">
        <f>E2472</f>
        <v>0.05</v>
      </c>
      <c r="F2473" s="219">
        <f>VLOOKUP(C2473,VLP!$C$2:$F$1161,3,0)</f>
        <v>27500</v>
      </c>
      <c r="G2473" s="219"/>
      <c r="H2473" s="219"/>
      <c r="I2473" s="219">
        <f>F2473*E2473</f>
        <v>1375</v>
      </c>
      <c r="J2473" s="247"/>
      <c r="K2473" s="219"/>
      <c r="L2473" s="246"/>
      <c r="M2473" s="241"/>
      <c r="N2473" s="242"/>
      <c r="O2473" s="243"/>
    </row>
    <row r="2474" spans="1:15">
      <c r="A2474" s="214"/>
      <c r="B2474" s="215"/>
      <c r="C2474" s="216" t="s">
        <v>138</v>
      </c>
      <c r="D2474" s="217" t="s">
        <v>81</v>
      </c>
      <c r="E2474" s="287">
        <v>0.1</v>
      </c>
      <c r="F2474" s="219">
        <f>VLOOKUP(C2474,VLP!$C$2:$F$1161,3,0)</f>
        <v>38000</v>
      </c>
      <c r="G2474" s="219"/>
      <c r="H2474" s="219"/>
      <c r="I2474" s="219">
        <f>F2474*E2474</f>
        <v>3800</v>
      </c>
      <c r="J2474" s="247"/>
      <c r="K2474" s="219"/>
      <c r="L2474" s="246"/>
      <c r="M2474" s="241"/>
      <c r="N2474" s="242"/>
      <c r="O2474" s="243"/>
    </row>
    <row r="2475" spans="1:15">
      <c r="A2475" s="221"/>
      <c r="B2475" s="222"/>
      <c r="C2475" s="217" t="s">
        <v>6070</v>
      </c>
      <c r="D2475" s="217"/>
      <c r="E2475" s="287"/>
      <c r="F2475" s="219"/>
      <c r="G2475" s="219"/>
      <c r="H2475" s="219"/>
      <c r="I2475" s="219"/>
      <c r="J2475" s="247">
        <f>SUM(J2476:J2477)</f>
        <v>387205.27989473689</v>
      </c>
      <c r="K2475" s="219"/>
    </row>
    <row r="2476" spans="1:15">
      <c r="A2476" s="221"/>
      <c r="B2476" s="222"/>
      <c r="C2476" s="223" t="s">
        <v>2368</v>
      </c>
      <c r="D2476" s="217" t="s">
        <v>2540</v>
      </c>
      <c r="E2476" s="287">
        <v>0.92</v>
      </c>
      <c r="F2476" s="219"/>
      <c r="G2476" s="219">
        <f>_ks30</f>
        <v>283634.10000000003</v>
      </c>
      <c r="H2476" s="219"/>
      <c r="I2476" s="219"/>
      <c r="J2476" s="219">
        <f>G2476*E2476</f>
        <v>260943.37200000003</v>
      </c>
      <c r="K2476" s="219"/>
    </row>
    <row r="2477" spans="1:15">
      <c r="A2477" s="221"/>
      <c r="B2477" s="222"/>
      <c r="C2477" s="223" t="s">
        <v>6318</v>
      </c>
      <c r="D2477" s="217" t="s">
        <v>2540</v>
      </c>
      <c r="E2477" s="287">
        <v>0.4</v>
      </c>
      <c r="F2477" s="219"/>
      <c r="G2477" s="219">
        <f>_lg40</f>
        <v>315654.76973684208</v>
      </c>
      <c r="H2477" s="219"/>
      <c r="I2477" s="219"/>
      <c r="J2477" s="219">
        <f>G2477*E2477</f>
        <v>126261.90789473684</v>
      </c>
      <c r="K2477" s="215"/>
    </row>
    <row r="2478" spans="1:15">
      <c r="A2478" s="224"/>
      <c r="B2478" s="222"/>
      <c r="C2478" s="217" t="s">
        <v>2791</v>
      </c>
      <c r="D2478" s="217"/>
      <c r="E2478" s="287"/>
      <c r="F2478" s="219"/>
      <c r="G2478" s="219"/>
      <c r="H2478" s="219"/>
      <c r="I2478" s="219"/>
      <c r="J2478" s="247"/>
      <c r="K2478" s="247">
        <f>SUM(K2479:K2480)</f>
        <v>1003.1875</v>
      </c>
    </row>
    <row r="2479" spans="1:15">
      <c r="A2479" s="226" t="s">
        <v>2183</v>
      </c>
      <c r="B2479" s="222"/>
      <c r="C2479" s="223" t="s">
        <v>2184</v>
      </c>
      <c r="D2479" s="217" t="s">
        <v>2195</v>
      </c>
      <c r="E2479" s="287">
        <v>2.5000000000000001E-2</v>
      </c>
      <c r="F2479" s="219"/>
      <c r="G2479" s="219"/>
      <c r="H2479" s="219">
        <f>VLOOKUP(A2479,'GiaMTC TT13-QD1491'!$B$10:$T$918,19,0)</f>
        <v>40127.5</v>
      </c>
      <c r="I2479" s="219"/>
      <c r="J2479" s="247"/>
      <c r="K2479" s="219">
        <f>H2479*E2479</f>
        <v>1003.1875</v>
      </c>
    </row>
    <row r="2480" spans="1:15">
      <c r="A2480" s="226" t="s">
        <v>2185</v>
      </c>
      <c r="B2480" s="227"/>
      <c r="C2480" s="228" t="s">
        <v>2186</v>
      </c>
      <c r="D2480" s="229" t="s">
        <v>2195</v>
      </c>
      <c r="E2480" s="288">
        <v>0</v>
      </c>
      <c r="F2480" s="231"/>
      <c r="G2480" s="231"/>
      <c r="H2480" s="219">
        <f>VLOOKUP(A2480,'GiaMTC TT13-QD1491'!$B$10:$T$918,19,0)</f>
        <v>68673.181818181823</v>
      </c>
      <c r="I2480" s="231"/>
      <c r="J2480" s="248"/>
      <c r="K2480" s="231">
        <f>H2480*E2480</f>
        <v>0</v>
      </c>
    </row>
    <row r="2481" spans="1:15">
      <c r="A2481" s="443" t="s">
        <v>6577</v>
      </c>
      <c r="B2481" s="281" t="s">
        <v>6578</v>
      </c>
      <c r="C2481" s="442" t="s">
        <v>2805</v>
      </c>
      <c r="D2481" s="282"/>
      <c r="E2481" s="283"/>
      <c r="F2481" s="284"/>
      <c r="G2481" s="284"/>
      <c r="H2481" s="284"/>
      <c r="I2481" s="285">
        <f>SUM(I2482:I2485)</f>
        <v>9070</v>
      </c>
      <c r="J2481" s="286"/>
      <c r="K2481" s="284"/>
      <c r="L2481" s="246" t="s">
        <v>106</v>
      </c>
      <c r="M2481" s="241">
        <f>I2481</f>
        <v>9070</v>
      </c>
      <c r="N2481" s="242">
        <f>J2486</f>
        <v>645128.66202631593</v>
      </c>
      <c r="O2481" s="243">
        <f>K2489</f>
        <v>1003.1875</v>
      </c>
    </row>
    <row r="2482" spans="1:15">
      <c r="A2482" s="214"/>
      <c r="B2482" s="297"/>
      <c r="C2482" s="216" t="s">
        <v>170</v>
      </c>
      <c r="D2482" s="217" t="s">
        <v>6069</v>
      </c>
      <c r="E2482" s="287">
        <v>2</v>
      </c>
      <c r="F2482" s="219">
        <f>VLOOKUP(C2482,VLP!$C$2:$F$1161,3,0)</f>
        <v>1685</v>
      </c>
      <c r="G2482" s="219"/>
      <c r="H2482" s="219"/>
      <c r="I2482" s="219">
        <f>F2482*E2482</f>
        <v>3370</v>
      </c>
      <c r="J2482" s="247"/>
      <c r="K2482" s="219"/>
      <c r="L2482" s="246"/>
      <c r="M2482" s="241"/>
      <c r="N2482" s="242"/>
      <c r="O2482" s="243"/>
    </row>
    <row r="2483" spans="1:15">
      <c r="A2483" s="214"/>
      <c r="B2483" s="215"/>
      <c r="C2483" s="216" t="s">
        <v>291</v>
      </c>
      <c r="D2483" s="217" t="s">
        <v>120</v>
      </c>
      <c r="E2483" s="287">
        <v>0.05</v>
      </c>
      <c r="F2483" s="219">
        <f>VLOOKUP(C2483,VLP!$C$2:$F$1161,3,0)</f>
        <v>10500</v>
      </c>
      <c r="G2483" s="219"/>
      <c r="H2483" s="219"/>
      <c r="I2483" s="219">
        <f>F2483*E2483</f>
        <v>525</v>
      </c>
      <c r="J2483" s="247"/>
      <c r="K2483" s="219"/>
      <c r="L2483" s="246"/>
      <c r="M2483" s="241"/>
      <c r="N2483" s="242"/>
      <c r="O2483" s="243"/>
    </row>
    <row r="2484" spans="1:15">
      <c r="A2484" s="214"/>
      <c r="B2484" s="215"/>
      <c r="C2484" s="216" t="s">
        <v>188</v>
      </c>
      <c r="D2484" s="217" t="s">
        <v>81</v>
      </c>
      <c r="E2484" s="287">
        <f>E2483</f>
        <v>0.05</v>
      </c>
      <c r="F2484" s="219">
        <f>VLOOKUP(C2484,VLP!$C$2:$F$1161,3,0)</f>
        <v>27500</v>
      </c>
      <c r="G2484" s="219"/>
      <c r="H2484" s="219"/>
      <c r="I2484" s="219">
        <f>F2484*E2484</f>
        <v>1375</v>
      </c>
      <c r="J2484" s="247"/>
      <c r="K2484" s="219"/>
      <c r="L2484" s="246"/>
      <c r="M2484" s="241"/>
      <c r="N2484" s="242"/>
      <c r="O2484" s="243"/>
    </row>
    <row r="2485" spans="1:15">
      <c r="A2485" s="214"/>
      <c r="B2485" s="215"/>
      <c r="C2485" s="216" t="s">
        <v>138</v>
      </c>
      <c r="D2485" s="217" t="s">
        <v>81</v>
      </c>
      <c r="E2485" s="287">
        <v>0.1</v>
      </c>
      <c r="F2485" s="219">
        <f>VLOOKUP(C2485,VLP!$C$2:$F$1161,3,0)</f>
        <v>38000</v>
      </c>
      <c r="G2485" s="219"/>
      <c r="H2485" s="219"/>
      <c r="I2485" s="219">
        <f>F2485*E2485</f>
        <v>3800</v>
      </c>
      <c r="J2485" s="247"/>
      <c r="K2485" s="219"/>
      <c r="L2485" s="246"/>
      <c r="M2485" s="241"/>
      <c r="N2485" s="242"/>
      <c r="O2485" s="243"/>
    </row>
    <row r="2486" spans="1:15">
      <c r="A2486" s="221"/>
      <c r="B2486" s="222"/>
      <c r="C2486" s="217" t="s">
        <v>6070</v>
      </c>
      <c r="D2486" s="217"/>
      <c r="E2486" s="287"/>
      <c r="F2486" s="219"/>
      <c r="G2486" s="219"/>
      <c r="H2486" s="219"/>
      <c r="I2486" s="219"/>
      <c r="J2486" s="247">
        <f>SUM(J2487:J2488)</f>
        <v>645128.66202631593</v>
      </c>
      <c r="K2486" s="219"/>
    </row>
    <row r="2487" spans="1:15">
      <c r="A2487" s="221"/>
      <c r="B2487" s="222"/>
      <c r="C2487" s="223" t="s">
        <v>2368</v>
      </c>
      <c r="D2487" s="217" t="s">
        <v>2540</v>
      </c>
      <c r="E2487" s="287">
        <v>1.54</v>
      </c>
      <c r="F2487" s="219"/>
      <c r="G2487" s="219">
        <f>_ks30</f>
        <v>283634.10000000003</v>
      </c>
      <c r="H2487" s="219"/>
      <c r="I2487" s="219"/>
      <c r="J2487" s="219">
        <f>G2487*E2487</f>
        <v>436796.51400000008</v>
      </c>
      <c r="K2487" s="219"/>
    </row>
    <row r="2488" spans="1:15">
      <c r="A2488" s="221"/>
      <c r="B2488" s="222"/>
      <c r="C2488" s="223" t="s">
        <v>6318</v>
      </c>
      <c r="D2488" s="217" t="s">
        <v>2540</v>
      </c>
      <c r="E2488" s="287">
        <v>0.66</v>
      </c>
      <c r="F2488" s="219"/>
      <c r="G2488" s="219">
        <f>_lg40</f>
        <v>315654.76973684208</v>
      </c>
      <c r="H2488" s="219"/>
      <c r="I2488" s="219"/>
      <c r="J2488" s="219">
        <f>G2488*E2488</f>
        <v>208332.14802631579</v>
      </c>
      <c r="K2488" s="215"/>
    </row>
    <row r="2489" spans="1:15">
      <c r="A2489" s="224"/>
      <c r="B2489" s="222"/>
      <c r="C2489" s="217" t="s">
        <v>2791</v>
      </c>
      <c r="D2489" s="217"/>
      <c r="E2489" s="287"/>
      <c r="F2489" s="219"/>
      <c r="G2489" s="219"/>
      <c r="H2489" s="219"/>
      <c r="I2489" s="219"/>
      <c r="J2489" s="247"/>
      <c r="K2489" s="247">
        <f>SUM(K2490:K2491)</f>
        <v>1003.1875</v>
      </c>
    </row>
    <row r="2490" spans="1:15">
      <c r="A2490" s="226" t="s">
        <v>2183</v>
      </c>
      <c r="B2490" s="222"/>
      <c r="C2490" s="223" t="s">
        <v>2184</v>
      </c>
      <c r="D2490" s="217" t="s">
        <v>2195</v>
      </c>
      <c r="E2490" s="287">
        <v>2.5000000000000001E-2</v>
      </c>
      <c r="F2490" s="219"/>
      <c r="G2490" s="219"/>
      <c r="H2490" s="219">
        <f>VLOOKUP(A2490,'GiaMTC TT13-QD1491'!$B$10:$T$918,19,0)</f>
        <v>40127.5</v>
      </c>
      <c r="I2490" s="219"/>
      <c r="J2490" s="247"/>
      <c r="K2490" s="219">
        <f>H2490*E2490</f>
        <v>1003.1875</v>
      </c>
    </row>
    <row r="2491" spans="1:15">
      <c r="A2491" s="226" t="s">
        <v>2185</v>
      </c>
      <c r="B2491" s="227"/>
      <c r="C2491" s="228" t="s">
        <v>2186</v>
      </c>
      <c r="D2491" s="229" t="s">
        <v>2195</v>
      </c>
      <c r="E2491" s="288">
        <v>0</v>
      </c>
      <c r="F2491" s="231"/>
      <c r="G2491" s="231"/>
      <c r="H2491" s="219">
        <f>VLOOKUP(A2491,'GiaMTC TT13-QD1491'!$B$10:$T$918,19,0)</f>
        <v>68673.181818181823</v>
      </c>
      <c r="I2491" s="231"/>
      <c r="J2491" s="248"/>
      <c r="K2491" s="231">
        <f>H2491*E2491</f>
        <v>0</v>
      </c>
    </row>
    <row r="2492" spans="1:15">
      <c r="A2492" s="443" t="s">
        <v>6579</v>
      </c>
      <c r="B2492" s="281" t="s">
        <v>6580</v>
      </c>
      <c r="C2492" s="442" t="s">
        <v>2805</v>
      </c>
      <c r="D2492" s="282"/>
      <c r="E2492" s="283"/>
      <c r="F2492" s="284"/>
      <c r="G2492" s="284"/>
      <c r="H2492" s="284"/>
      <c r="I2492" s="285">
        <f>SUM(I2493:I2496)</f>
        <v>9070</v>
      </c>
      <c r="J2492" s="286"/>
      <c r="K2492" s="284"/>
      <c r="L2492" s="246" t="s">
        <v>106</v>
      </c>
      <c r="M2492" s="241">
        <f>I2492</f>
        <v>9070</v>
      </c>
      <c r="N2492" s="242">
        <f>J2497</f>
        <v>645128.66202631593</v>
      </c>
      <c r="O2492" s="243">
        <f>K2500</f>
        <v>3200.7293181818186</v>
      </c>
    </row>
    <row r="2493" spans="1:15">
      <c r="A2493" s="214"/>
      <c r="B2493" s="297"/>
      <c r="C2493" s="216" t="s">
        <v>170</v>
      </c>
      <c r="D2493" s="217" t="s">
        <v>6069</v>
      </c>
      <c r="E2493" s="287">
        <v>2</v>
      </c>
      <c r="F2493" s="219">
        <f>VLOOKUP(C2493,VLP!$C$2:$F$1161,3,0)</f>
        <v>1685</v>
      </c>
      <c r="G2493" s="219"/>
      <c r="H2493" s="219"/>
      <c r="I2493" s="219">
        <f>F2493*E2493</f>
        <v>3370</v>
      </c>
      <c r="J2493" s="247"/>
      <c r="K2493" s="219"/>
      <c r="L2493" s="246"/>
      <c r="M2493" s="241"/>
      <c r="N2493" s="242"/>
      <c r="O2493" s="243"/>
    </row>
    <row r="2494" spans="1:15">
      <c r="A2494" s="214"/>
      <c r="B2494" s="215"/>
      <c r="C2494" s="216" t="s">
        <v>291</v>
      </c>
      <c r="D2494" s="217" t="s">
        <v>120</v>
      </c>
      <c r="E2494" s="287">
        <v>0.05</v>
      </c>
      <c r="F2494" s="219">
        <f>VLOOKUP(C2494,VLP!$C$2:$F$1161,3,0)</f>
        <v>10500</v>
      </c>
      <c r="G2494" s="219"/>
      <c r="H2494" s="219"/>
      <c r="I2494" s="219">
        <f>F2494*E2494</f>
        <v>525</v>
      </c>
      <c r="J2494" s="247"/>
      <c r="K2494" s="219"/>
      <c r="L2494" s="246"/>
      <c r="M2494" s="241"/>
      <c r="N2494" s="242"/>
      <c r="O2494" s="243"/>
    </row>
    <row r="2495" spans="1:15">
      <c r="A2495" s="214"/>
      <c r="B2495" s="215"/>
      <c r="C2495" s="216" t="s">
        <v>188</v>
      </c>
      <c r="D2495" s="217" t="s">
        <v>81</v>
      </c>
      <c r="E2495" s="287">
        <f>E2494</f>
        <v>0.05</v>
      </c>
      <c r="F2495" s="219">
        <f>VLOOKUP(C2495,VLP!$C$2:$F$1161,3,0)</f>
        <v>27500</v>
      </c>
      <c r="G2495" s="219"/>
      <c r="H2495" s="219"/>
      <c r="I2495" s="219">
        <f>F2495*E2495</f>
        <v>1375</v>
      </c>
      <c r="J2495" s="247"/>
      <c r="K2495" s="219"/>
      <c r="L2495" s="246"/>
      <c r="M2495" s="241"/>
      <c r="N2495" s="242"/>
      <c r="O2495" s="243"/>
    </row>
    <row r="2496" spans="1:15">
      <c r="A2496" s="214"/>
      <c r="B2496" s="215"/>
      <c r="C2496" s="216" t="s">
        <v>138</v>
      </c>
      <c r="D2496" s="217" t="s">
        <v>81</v>
      </c>
      <c r="E2496" s="287">
        <v>0.1</v>
      </c>
      <c r="F2496" s="219">
        <f>VLOOKUP(C2496,VLP!$C$2:$F$1161,3,0)</f>
        <v>38000</v>
      </c>
      <c r="G2496" s="219"/>
      <c r="H2496" s="219"/>
      <c r="I2496" s="219">
        <f>F2496*E2496</f>
        <v>3800</v>
      </c>
      <c r="J2496" s="247"/>
      <c r="K2496" s="219"/>
      <c r="L2496" s="246"/>
      <c r="M2496" s="241"/>
      <c r="N2496" s="242"/>
      <c r="O2496" s="243"/>
    </row>
    <row r="2497" spans="1:15">
      <c r="A2497" s="221"/>
      <c r="B2497" s="222"/>
      <c r="C2497" s="217" t="s">
        <v>6070</v>
      </c>
      <c r="D2497" s="217"/>
      <c r="E2497" s="287"/>
      <c r="F2497" s="219"/>
      <c r="G2497" s="219"/>
      <c r="H2497" s="219"/>
      <c r="I2497" s="219"/>
      <c r="J2497" s="247">
        <f>SUM(J2498:J2499)</f>
        <v>645128.66202631593</v>
      </c>
      <c r="K2497" s="219"/>
    </row>
    <row r="2498" spans="1:15">
      <c r="A2498" s="221"/>
      <c r="B2498" s="222"/>
      <c r="C2498" s="223" t="s">
        <v>2368</v>
      </c>
      <c r="D2498" s="217" t="s">
        <v>2540</v>
      </c>
      <c r="E2498" s="287">
        <v>1.54</v>
      </c>
      <c r="F2498" s="219"/>
      <c r="G2498" s="219">
        <f>_ks30</f>
        <v>283634.10000000003</v>
      </c>
      <c r="H2498" s="219"/>
      <c r="I2498" s="219"/>
      <c r="J2498" s="219">
        <f>G2498*E2498</f>
        <v>436796.51400000008</v>
      </c>
      <c r="K2498" s="219"/>
    </row>
    <row r="2499" spans="1:15">
      <c r="A2499" s="221"/>
      <c r="B2499" s="222"/>
      <c r="C2499" s="223" t="s">
        <v>6318</v>
      </c>
      <c r="D2499" s="217" t="s">
        <v>2540</v>
      </c>
      <c r="E2499" s="287">
        <v>0.66</v>
      </c>
      <c r="F2499" s="219"/>
      <c r="G2499" s="219">
        <f>_lg40</f>
        <v>315654.76973684208</v>
      </c>
      <c r="H2499" s="219"/>
      <c r="I2499" s="219"/>
      <c r="J2499" s="219">
        <f>G2499*E2499</f>
        <v>208332.14802631579</v>
      </c>
      <c r="K2499" s="215"/>
    </row>
    <row r="2500" spans="1:15">
      <c r="A2500" s="224"/>
      <c r="B2500" s="222"/>
      <c r="C2500" s="217" t="s">
        <v>2791</v>
      </c>
      <c r="D2500" s="217"/>
      <c r="E2500" s="287"/>
      <c r="F2500" s="219"/>
      <c r="G2500" s="219"/>
      <c r="H2500" s="219"/>
      <c r="I2500" s="219"/>
      <c r="J2500" s="247"/>
      <c r="K2500" s="247">
        <f>SUM(K2501:K2502)</f>
        <v>3200.7293181818186</v>
      </c>
    </row>
    <row r="2501" spans="1:15">
      <c r="A2501" s="226" t="s">
        <v>2183</v>
      </c>
      <c r="B2501" s="222"/>
      <c r="C2501" s="223" t="s">
        <v>2184</v>
      </c>
      <c r="D2501" s="217" t="s">
        <v>2195</v>
      </c>
      <c r="E2501" s="287">
        <v>2.5000000000000001E-2</v>
      </c>
      <c r="F2501" s="219"/>
      <c r="G2501" s="219"/>
      <c r="H2501" s="219">
        <f>VLOOKUP(A2501,'GiaMTC TT13-QD1491'!$B$10:$T$918,19,0)</f>
        <v>40127.5</v>
      </c>
      <c r="I2501" s="219"/>
      <c r="J2501" s="247"/>
      <c r="K2501" s="219">
        <f>H2501*E2501</f>
        <v>1003.1875</v>
      </c>
    </row>
    <row r="2502" spans="1:15">
      <c r="A2502" s="226" t="s">
        <v>2185</v>
      </c>
      <c r="B2502" s="227"/>
      <c r="C2502" s="228" t="s">
        <v>2186</v>
      </c>
      <c r="D2502" s="229" t="s">
        <v>2195</v>
      </c>
      <c r="E2502" s="288">
        <v>3.2000000000000001E-2</v>
      </c>
      <c r="F2502" s="231"/>
      <c r="G2502" s="231"/>
      <c r="H2502" s="219">
        <f>VLOOKUP(A2502,'GiaMTC TT13-QD1491'!$B$10:$T$918,19,0)</f>
        <v>68673.181818181823</v>
      </c>
      <c r="I2502" s="231"/>
      <c r="J2502" s="248"/>
      <c r="K2502" s="231">
        <f>H2502*E2502</f>
        <v>2197.5418181818186</v>
      </c>
    </row>
    <row r="2503" spans="1:15">
      <c r="A2503" s="277" t="s">
        <v>6581</v>
      </c>
      <c r="B2503" s="277" t="s">
        <v>6582</v>
      </c>
      <c r="C2503" s="277"/>
    </row>
    <row r="2504" spans="1:15">
      <c r="A2504" s="460" t="s">
        <v>2765</v>
      </c>
      <c r="B2504" s="276"/>
    </row>
    <row r="2505" spans="1:15">
      <c r="A2505" s="460" t="s">
        <v>6583</v>
      </c>
      <c r="B2505" s="276"/>
    </row>
    <row r="2506" spans="1:15">
      <c r="A2506" s="460" t="s">
        <v>6584</v>
      </c>
      <c r="B2506" s="276"/>
    </row>
    <row r="2507" spans="1:15">
      <c r="A2507" s="460" t="s">
        <v>6585</v>
      </c>
      <c r="B2507" s="276"/>
    </row>
    <row r="2508" spans="1:15">
      <c r="A2508" s="460" t="s">
        <v>6586</v>
      </c>
      <c r="B2508" s="276"/>
    </row>
    <row r="2509" spans="1:15">
      <c r="A2509" s="277" t="s">
        <v>6587</v>
      </c>
      <c r="B2509" s="277" t="s">
        <v>6588</v>
      </c>
      <c r="C2509" s="277"/>
    </row>
    <row r="2510" spans="1:15">
      <c r="A2510" s="1617" t="s">
        <v>438</v>
      </c>
      <c r="B2510" s="1617" t="s">
        <v>2538</v>
      </c>
      <c r="C2510" s="1617" t="s">
        <v>2539</v>
      </c>
      <c r="D2510" s="1617" t="s">
        <v>2787</v>
      </c>
      <c r="E2510" s="1617" t="s">
        <v>2788</v>
      </c>
      <c r="F2510" s="1624" t="s">
        <v>77</v>
      </c>
      <c r="G2510" s="1625"/>
      <c r="H2510" s="1626"/>
      <c r="I2510" s="1624" t="s">
        <v>2781</v>
      </c>
      <c r="J2510" s="1625"/>
      <c r="K2510" s="1626"/>
    </row>
    <row r="2511" spans="1:15">
      <c r="A2511" s="1618"/>
      <c r="B2511" s="1618"/>
      <c r="C2511" s="1618"/>
      <c r="D2511" s="1618"/>
      <c r="E2511" s="1618"/>
      <c r="F2511" s="280" t="s">
        <v>2554</v>
      </c>
      <c r="G2511" s="280" t="s">
        <v>2783</v>
      </c>
      <c r="H2511" s="280" t="s">
        <v>2784</v>
      </c>
      <c r="I2511" s="280" t="s">
        <v>2554</v>
      </c>
      <c r="J2511" s="280" t="s">
        <v>2783</v>
      </c>
      <c r="K2511" s="280" t="s">
        <v>2784</v>
      </c>
    </row>
    <row r="2512" spans="1:15">
      <c r="A2512" s="443" t="s">
        <v>6589</v>
      </c>
      <c r="B2512" s="281" t="s">
        <v>6590</v>
      </c>
      <c r="C2512" s="442" t="s">
        <v>2805</v>
      </c>
      <c r="D2512" s="282"/>
      <c r="E2512" s="283"/>
      <c r="F2512" s="284"/>
      <c r="G2512" s="284"/>
      <c r="H2512" s="284"/>
      <c r="I2512" s="285">
        <f>SUM(I2513:I2514)</f>
        <v>5587</v>
      </c>
      <c r="J2512" s="286"/>
      <c r="K2512" s="284"/>
      <c r="L2512" s="246" t="s">
        <v>6041</v>
      </c>
      <c r="M2512" s="241">
        <f>I2512</f>
        <v>5587</v>
      </c>
      <c r="N2512" s="242">
        <f>J2515</f>
        <v>1033688.72</v>
      </c>
      <c r="O2512" s="243">
        <f>K2517</f>
        <v>5015.9375</v>
      </c>
    </row>
    <row r="2513" spans="1:15">
      <c r="A2513" s="214"/>
      <c r="B2513" s="297"/>
      <c r="C2513" s="216" t="s">
        <v>170</v>
      </c>
      <c r="D2513" s="217" t="s">
        <v>6069</v>
      </c>
      <c r="E2513" s="287">
        <v>0.2</v>
      </c>
      <c r="F2513" s="219">
        <f>VLOOKUP(C2513,VLP!$C$2:$F$1161,3,0)</f>
        <v>1685</v>
      </c>
      <c r="G2513" s="219"/>
      <c r="H2513" s="219"/>
      <c r="I2513" s="219">
        <f>F2513*E2513</f>
        <v>337</v>
      </c>
      <c r="J2513" s="247"/>
      <c r="K2513" s="219"/>
      <c r="L2513" s="246"/>
      <c r="M2513" s="241"/>
      <c r="N2513" s="242"/>
      <c r="O2513" s="243"/>
    </row>
    <row r="2514" spans="1:15">
      <c r="A2514" s="214"/>
      <c r="B2514" s="215"/>
      <c r="C2514" s="216" t="s">
        <v>291</v>
      </c>
      <c r="D2514" s="217" t="s">
        <v>120</v>
      </c>
      <c r="E2514" s="287">
        <v>0.5</v>
      </c>
      <c r="F2514" s="219">
        <f>VLOOKUP(C2514,VLP!$C$2:$F$1161,3,0)</f>
        <v>10500</v>
      </c>
      <c r="G2514" s="219"/>
      <c r="H2514" s="219"/>
      <c r="I2514" s="219">
        <f>F2514*E2514</f>
        <v>5250</v>
      </c>
      <c r="J2514" s="247"/>
      <c r="K2514" s="219"/>
      <c r="L2514" s="246"/>
      <c r="M2514" s="241"/>
      <c r="N2514" s="242"/>
      <c r="O2514" s="243"/>
    </row>
    <row r="2515" spans="1:15">
      <c r="A2515" s="221"/>
      <c r="B2515" s="222"/>
      <c r="C2515" s="217" t="s">
        <v>6070</v>
      </c>
      <c r="D2515" s="217"/>
      <c r="E2515" s="287"/>
      <c r="F2515" s="219"/>
      <c r="G2515" s="219"/>
      <c r="H2515" s="219"/>
      <c r="I2515" s="219"/>
      <c r="J2515" s="247">
        <f>SUM(J2516:J2516)</f>
        <v>1033688.72</v>
      </c>
      <c r="K2515" s="219"/>
    </row>
    <row r="2516" spans="1:15">
      <c r="A2516" s="221"/>
      <c r="B2516" s="222"/>
      <c r="C2516" s="223" t="s">
        <v>2372</v>
      </c>
      <c r="D2516" s="217" t="s">
        <v>2540</v>
      </c>
      <c r="E2516" s="287">
        <v>3.28</v>
      </c>
      <c r="F2516" s="219"/>
      <c r="G2516" s="219">
        <f>_ks40</f>
        <v>315149</v>
      </c>
      <c r="H2516" s="219"/>
      <c r="I2516" s="219"/>
      <c r="J2516" s="219">
        <f>G2516*E2516</f>
        <v>1033688.72</v>
      </c>
      <c r="K2516" s="219"/>
    </row>
    <row r="2517" spans="1:15">
      <c r="A2517" s="224"/>
      <c r="B2517" s="222"/>
      <c r="C2517" s="217" t="s">
        <v>2791</v>
      </c>
      <c r="D2517" s="217"/>
      <c r="E2517" s="287"/>
      <c r="F2517" s="219"/>
      <c r="G2517" s="219"/>
      <c r="H2517" s="219"/>
      <c r="I2517" s="219"/>
      <c r="J2517" s="247"/>
      <c r="K2517" s="247">
        <f>SUM(K2518:K2519)</f>
        <v>5015.9375</v>
      </c>
    </row>
    <row r="2518" spans="1:15">
      <c r="A2518" s="226" t="s">
        <v>2137</v>
      </c>
      <c r="B2518" s="222"/>
      <c r="C2518" s="223" t="s">
        <v>2138</v>
      </c>
      <c r="D2518" s="217" t="s">
        <v>2195</v>
      </c>
      <c r="E2518" s="287">
        <v>0</v>
      </c>
      <c r="F2518" s="219"/>
      <c r="G2518" s="219"/>
      <c r="H2518" s="219">
        <f>VLOOKUP(A2518,'GiaMTC TT13-QD1491'!$B$10:$T$918,19,0)</f>
        <v>39763.181818181816</v>
      </c>
      <c r="I2518" s="219"/>
      <c r="J2518" s="247"/>
      <c r="K2518" s="219">
        <f>H2518*E2518</f>
        <v>0</v>
      </c>
    </row>
    <row r="2519" spans="1:15">
      <c r="A2519" s="226" t="s">
        <v>2183</v>
      </c>
      <c r="B2519" s="227"/>
      <c r="C2519" s="228" t="s">
        <v>2184</v>
      </c>
      <c r="D2519" s="229" t="s">
        <v>2195</v>
      </c>
      <c r="E2519" s="288">
        <v>0.125</v>
      </c>
      <c r="F2519" s="231"/>
      <c r="G2519" s="231"/>
      <c r="H2519" s="219">
        <f>VLOOKUP(A2519,'GiaMTC TT13-QD1491'!$B$10:$T$918,19,0)</f>
        <v>40127.5</v>
      </c>
      <c r="I2519" s="231"/>
      <c r="J2519" s="248"/>
      <c r="K2519" s="231">
        <f>H2519*E2519</f>
        <v>5015.9375</v>
      </c>
    </row>
    <row r="2520" spans="1:15">
      <c r="A2520" s="443" t="s">
        <v>6591</v>
      </c>
      <c r="B2520" s="281" t="s">
        <v>6592</v>
      </c>
      <c r="C2520" s="442" t="s">
        <v>2805</v>
      </c>
      <c r="D2520" s="282"/>
      <c r="E2520" s="283"/>
      <c r="F2520" s="284"/>
      <c r="G2520" s="284"/>
      <c r="H2520" s="284"/>
      <c r="I2520" s="285">
        <f>SUM(I2521:I2522)</f>
        <v>5587</v>
      </c>
      <c r="J2520" s="286"/>
      <c r="K2520" s="284"/>
      <c r="L2520" s="246" t="s">
        <v>6041</v>
      </c>
      <c r="M2520" s="241">
        <f>I2520</f>
        <v>5587</v>
      </c>
      <c r="N2520" s="242">
        <f>J2523</f>
        <v>2291133.23</v>
      </c>
      <c r="O2520" s="243">
        <f>K2525</f>
        <v>14956.732954545454</v>
      </c>
    </row>
    <row r="2521" spans="1:15">
      <c r="A2521" s="214"/>
      <c r="B2521" s="297"/>
      <c r="C2521" s="216" t="s">
        <v>170</v>
      </c>
      <c r="D2521" s="217" t="s">
        <v>6069</v>
      </c>
      <c r="E2521" s="287">
        <v>0.2</v>
      </c>
      <c r="F2521" s="219">
        <f>VLOOKUP(C2521,VLP!$C$2:$F$1161,3,0)</f>
        <v>1685</v>
      </c>
      <c r="G2521" s="219"/>
      <c r="H2521" s="219"/>
      <c r="I2521" s="219">
        <f>F2521*E2521</f>
        <v>337</v>
      </c>
      <c r="J2521" s="247"/>
      <c r="K2521" s="219"/>
      <c r="L2521" s="246"/>
      <c r="M2521" s="241"/>
      <c r="N2521" s="242"/>
      <c r="O2521" s="243"/>
    </row>
    <row r="2522" spans="1:15">
      <c r="A2522" s="214"/>
      <c r="B2522" s="215"/>
      <c r="C2522" s="216" t="s">
        <v>291</v>
      </c>
      <c r="D2522" s="217" t="s">
        <v>120</v>
      </c>
      <c r="E2522" s="287">
        <v>0.5</v>
      </c>
      <c r="F2522" s="219">
        <f>VLOOKUP(C2522,VLP!$C$2:$F$1161,3,0)</f>
        <v>10500</v>
      </c>
      <c r="G2522" s="219"/>
      <c r="H2522" s="219"/>
      <c r="I2522" s="219">
        <f>F2522*E2522</f>
        <v>5250</v>
      </c>
      <c r="J2522" s="247"/>
      <c r="K2522" s="219"/>
      <c r="L2522" s="246"/>
      <c r="M2522" s="241"/>
      <c r="N2522" s="242"/>
      <c r="O2522" s="243"/>
    </row>
    <row r="2523" spans="1:15">
      <c r="A2523" s="221"/>
      <c r="B2523" s="222"/>
      <c r="C2523" s="217" t="s">
        <v>6070</v>
      </c>
      <c r="D2523" s="217"/>
      <c r="E2523" s="287"/>
      <c r="F2523" s="219"/>
      <c r="G2523" s="219"/>
      <c r="H2523" s="219"/>
      <c r="I2523" s="219"/>
      <c r="J2523" s="247">
        <f>SUM(J2524:J2524)</f>
        <v>2291133.23</v>
      </c>
      <c r="K2523" s="219"/>
    </row>
    <row r="2524" spans="1:15">
      <c r="A2524" s="221"/>
      <c r="B2524" s="222"/>
      <c r="C2524" s="223" t="s">
        <v>2372</v>
      </c>
      <c r="D2524" s="217" t="s">
        <v>2540</v>
      </c>
      <c r="E2524" s="287">
        <v>7.27</v>
      </c>
      <c r="F2524" s="219"/>
      <c r="G2524" s="219">
        <f>_ks40</f>
        <v>315149</v>
      </c>
      <c r="H2524" s="219"/>
      <c r="I2524" s="219"/>
      <c r="J2524" s="219">
        <f>G2524*E2524</f>
        <v>2291133.23</v>
      </c>
      <c r="K2524" s="219"/>
    </row>
    <row r="2525" spans="1:15">
      <c r="A2525" s="224"/>
      <c r="B2525" s="222"/>
      <c r="C2525" s="217" t="s">
        <v>2791</v>
      </c>
      <c r="D2525" s="217"/>
      <c r="E2525" s="287"/>
      <c r="F2525" s="219"/>
      <c r="G2525" s="219"/>
      <c r="H2525" s="219"/>
      <c r="I2525" s="219"/>
      <c r="J2525" s="247"/>
      <c r="K2525" s="247">
        <f>SUM(K2526:K2527)</f>
        <v>14956.732954545454</v>
      </c>
    </row>
    <row r="2526" spans="1:15">
      <c r="A2526" s="226" t="s">
        <v>2137</v>
      </c>
      <c r="B2526" s="222"/>
      <c r="C2526" s="223" t="s">
        <v>2138</v>
      </c>
      <c r="D2526" s="217" t="s">
        <v>2195</v>
      </c>
      <c r="E2526" s="287">
        <v>0.25</v>
      </c>
      <c r="F2526" s="219"/>
      <c r="G2526" s="219"/>
      <c r="H2526" s="219">
        <f>VLOOKUP(A2526,'GiaMTC TT13-QD1491'!$B$10:$T$918,19,0)</f>
        <v>39763.181818181816</v>
      </c>
      <c r="I2526" s="219"/>
      <c r="J2526" s="247"/>
      <c r="K2526" s="219">
        <f>H2526*E2526</f>
        <v>9940.795454545454</v>
      </c>
    </row>
    <row r="2527" spans="1:15">
      <c r="A2527" s="226" t="s">
        <v>2183</v>
      </c>
      <c r="B2527" s="227"/>
      <c r="C2527" s="228" t="s">
        <v>2184</v>
      </c>
      <c r="D2527" s="229" t="s">
        <v>2195</v>
      </c>
      <c r="E2527" s="288">
        <v>0.125</v>
      </c>
      <c r="F2527" s="231"/>
      <c r="G2527" s="231"/>
      <c r="H2527" s="219">
        <f>VLOOKUP(A2527,'GiaMTC TT13-QD1491'!$B$10:$T$918,19,0)</f>
        <v>40127.5</v>
      </c>
      <c r="I2527" s="231"/>
      <c r="J2527" s="248"/>
      <c r="K2527" s="231">
        <f>H2527*E2527</f>
        <v>5015.9375</v>
      </c>
    </row>
    <row r="2528" spans="1:15">
      <c r="A2528" s="443" t="s">
        <v>6593</v>
      </c>
      <c r="B2528" s="281" t="s">
        <v>6594</v>
      </c>
      <c r="C2528" s="442" t="s">
        <v>2805</v>
      </c>
      <c r="D2528" s="282"/>
      <c r="E2528" s="283"/>
      <c r="F2528" s="284"/>
      <c r="G2528" s="284"/>
      <c r="H2528" s="284"/>
      <c r="I2528" s="285">
        <f>SUM(I2529:I2530)</f>
        <v>5587</v>
      </c>
      <c r="J2528" s="286"/>
      <c r="K2528" s="284"/>
      <c r="L2528" s="246" t="s">
        <v>6041</v>
      </c>
      <c r="M2528" s="241">
        <f>I2528</f>
        <v>5587</v>
      </c>
      <c r="N2528" s="242">
        <f>J2531</f>
        <v>1966529.76</v>
      </c>
      <c r="O2528" s="243">
        <f>K2533</f>
        <v>5015.9375</v>
      </c>
    </row>
    <row r="2529" spans="1:15">
      <c r="A2529" s="214"/>
      <c r="B2529" s="297"/>
      <c r="C2529" s="216" t="s">
        <v>170</v>
      </c>
      <c r="D2529" s="217" t="s">
        <v>6069</v>
      </c>
      <c r="E2529" s="287">
        <v>0.2</v>
      </c>
      <c r="F2529" s="219">
        <f>VLOOKUP(C2529,VLP!$C$2:$F$1161,3,0)</f>
        <v>1685</v>
      </c>
      <c r="G2529" s="219"/>
      <c r="H2529" s="219"/>
      <c r="I2529" s="219">
        <f>F2529*E2529</f>
        <v>337</v>
      </c>
      <c r="J2529" s="247"/>
      <c r="K2529" s="219"/>
      <c r="L2529" s="246"/>
      <c r="M2529" s="241"/>
      <c r="N2529" s="242"/>
      <c r="O2529" s="243"/>
    </row>
    <row r="2530" spans="1:15">
      <c r="A2530" s="214"/>
      <c r="B2530" s="215"/>
      <c r="C2530" s="216" t="s">
        <v>291</v>
      </c>
      <c r="D2530" s="217" t="s">
        <v>120</v>
      </c>
      <c r="E2530" s="287">
        <v>0.5</v>
      </c>
      <c r="F2530" s="219">
        <f>VLOOKUP(C2530,VLP!$C$2:$F$1161,3,0)</f>
        <v>10500</v>
      </c>
      <c r="G2530" s="219"/>
      <c r="H2530" s="219"/>
      <c r="I2530" s="219">
        <f>F2530*E2530</f>
        <v>5250</v>
      </c>
      <c r="J2530" s="247"/>
      <c r="K2530" s="219"/>
      <c r="L2530" s="246"/>
      <c r="M2530" s="241"/>
      <c r="N2530" s="242"/>
      <c r="O2530" s="243"/>
    </row>
    <row r="2531" spans="1:15">
      <c r="A2531" s="221"/>
      <c r="B2531" s="222"/>
      <c r="C2531" s="217" t="s">
        <v>6070</v>
      </c>
      <c r="D2531" s="217"/>
      <c r="E2531" s="287"/>
      <c r="F2531" s="219"/>
      <c r="G2531" s="219"/>
      <c r="H2531" s="219"/>
      <c r="I2531" s="219"/>
      <c r="J2531" s="247">
        <f>SUM(J2532:J2532)</f>
        <v>1966529.76</v>
      </c>
      <c r="K2531" s="219"/>
    </row>
    <row r="2532" spans="1:15">
      <c r="A2532" s="221"/>
      <c r="B2532" s="222"/>
      <c r="C2532" s="223" t="s">
        <v>2372</v>
      </c>
      <c r="D2532" s="217" t="s">
        <v>2540</v>
      </c>
      <c r="E2532" s="287">
        <v>6.24</v>
      </c>
      <c r="F2532" s="219"/>
      <c r="G2532" s="219">
        <f>_ks40</f>
        <v>315149</v>
      </c>
      <c r="H2532" s="219"/>
      <c r="I2532" s="219"/>
      <c r="J2532" s="219">
        <f>G2532*E2532</f>
        <v>1966529.76</v>
      </c>
      <c r="K2532" s="219"/>
    </row>
    <row r="2533" spans="1:15">
      <c r="A2533" s="224"/>
      <c r="B2533" s="222"/>
      <c r="C2533" s="217" t="s">
        <v>2791</v>
      </c>
      <c r="D2533" s="217"/>
      <c r="E2533" s="287"/>
      <c r="F2533" s="219"/>
      <c r="G2533" s="219"/>
      <c r="H2533" s="219"/>
      <c r="I2533" s="219"/>
      <c r="J2533" s="247"/>
      <c r="K2533" s="247">
        <f>SUM(K2534:K2535)</f>
        <v>5015.9375</v>
      </c>
    </row>
    <row r="2534" spans="1:15">
      <c r="A2534" s="226" t="s">
        <v>2137</v>
      </c>
      <c r="B2534" s="222"/>
      <c r="C2534" s="223" t="s">
        <v>2138</v>
      </c>
      <c r="D2534" s="217" t="s">
        <v>2195</v>
      </c>
      <c r="E2534" s="287">
        <v>0</v>
      </c>
      <c r="F2534" s="219"/>
      <c r="G2534" s="219"/>
      <c r="H2534" s="219">
        <f>VLOOKUP(A2534,'GiaMTC TT13-QD1491'!$B$10:$T$918,19,0)</f>
        <v>39763.181818181816</v>
      </c>
      <c r="I2534" s="219"/>
      <c r="J2534" s="247"/>
      <c r="K2534" s="219">
        <f>H2534*E2534</f>
        <v>0</v>
      </c>
    </row>
    <row r="2535" spans="1:15">
      <c r="A2535" s="226" t="s">
        <v>2183</v>
      </c>
      <c r="B2535" s="227"/>
      <c r="C2535" s="228" t="s">
        <v>2184</v>
      </c>
      <c r="D2535" s="229" t="s">
        <v>2195</v>
      </c>
      <c r="E2535" s="288">
        <v>0.125</v>
      </c>
      <c r="F2535" s="231"/>
      <c r="G2535" s="231"/>
      <c r="H2535" s="219">
        <f>VLOOKUP(A2535,'GiaMTC TT13-QD1491'!$B$10:$T$918,19,0)</f>
        <v>40127.5</v>
      </c>
      <c r="I2535" s="231"/>
      <c r="J2535" s="248"/>
      <c r="K2535" s="231">
        <f>H2535*E2535</f>
        <v>5015.9375</v>
      </c>
    </row>
    <row r="2536" spans="1:15">
      <c r="A2536" s="443" t="s">
        <v>6595</v>
      </c>
      <c r="B2536" s="281" t="s">
        <v>6596</v>
      </c>
      <c r="C2536" s="442" t="s">
        <v>2805</v>
      </c>
      <c r="D2536" s="282"/>
      <c r="E2536" s="283"/>
      <c r="F2536" s="284"/>
      <c r="G2536" s="284"/>
      <c r="H2536" s="284"/>
      <c r="I2536" s="285">
        <f>SUM(I2537:I2538)</f>
        <v>5587</v>
      </c>
      <c r="J2536" s="286"/>
      <c r="K2536" s="284"/>
      <c r="L2536" s="246" t="s">
        <v>6041</v>
      </c>
      <c r="M2536" s="241">
        <f>I2536</f>
        <v>5587</v>
      </c>
      <c r="N2536" s="242">
        <f>J2539</f>
        <v>1323625.8</v>
      </c>
      <c r="O2536" s="243">
        <f>K2541</f>
        <v>12292.599772727273</v>
      </c>
    </row>
    <row r="2537" spans="1:15">
      <c r="A2537" s="214"/>
      <c r="B2537" s="297"/>
      <c r="C2537" s="216" t="s">
        <v>170</v>
      </c>
      <c r="D2537" s="217" t="s">
        <v>6069</v>
      </c>
      <c r="E2537" s="287">
        <v>0.2</v>
      </c>
      <c r="F2537" s="219">
        <f>VLOOKUP(C2537,VLP!$C$2:$F$1161,3,0)</f>
        <v>1685</v>
      </c>
      <c r="G2537" s="219"/>
      <c r="H2537" s="219"/>
      <c r="I2537" s="219">
        <f>F2537*E2537</f>
        <v>337</v>
      </c>
      <c r="J2537" s="247"/>
      <c r="K2537" s="219"/>
      <c r="L2537" s="246"/>
      <c r="M2537" s="241"/>
      <c r="N2537" s="242"/>
      <c r="O2537" s="243"/>
    </row>
    <row r="2538" spans="1:15">
      <c r="A2538" s="214"/>
      <c r="B2538" s="215"/>
      <c r="C2538" s="216" t="s">
        <v>291</v>
      </c>
      <c r="D2538" s="217" t="s">
        <v>120</v>
      </c>
      <c r="E2538" s="287">
        <v>0.5</v>
      </c>
      <c r="F2538" s="219">
        <f>VLOOKUP(C2538,VLP!$C$2:$F$1161,3,0)</f>
        <v>10500</v>
      </c>
      <c r="G2538" s="219"/>
      <c r="H2538" s="219"/>
      <c r="I2538" s="219">
        <f>F2538*E2538</f>
        <v>5250</v>
      </c>
      <c r="J2538" s="247"/>
      <c r="K2538" s="219"/>
      <c r="L2538" s="246"/>
      <c r="M2538" s="241"/>
      <c r="N2538" s="242"/>
      <c r="O2538" s="243"/>
    </row>
    <row r="2539" spans="1:15">
      <c r="A2539" s="221"/>
      <c r="B2539" s="222"/>
      <c r="C2539" s="217" t="s">
        <v>6070</v>
      </c>
      <c r="D2539" s="217"/>
      <c r="E2539" s="287"/>
      <c r="F2539" s="219"/>
      <c r="G2539" s="219"/>
      <c r="H2539" s="219"/>
      <c r="I2539" s="219"/>
      <c r="J2539" s="247">
        <f>SUM(J2540:J2540)</f>
        <v>1323625.8</v>
      </c>
      <c r="K2539" s="219"/>
    </row>
    <row r="2540" spans="1:15">
      <c r="A2540" s="221"/>
      <c r="B2540" s="222"/>
      <c r="C2540" s="223" t="s">
        <v>2372</v>
      </c>
      <c r="D2540" s="217" t="s">
        <v>2540</v>
      </c>
      <c r="E2540" s="287">
        <v>4.2</v>
      </c>
      <c r="F2540" s="219"/>
      <c r="G2540" s="219">
        <f>_ks40</f>
        <v>315149</v>
      </c>
      <c r="H2540" s="219"/>
      <c r="I2540" s="219"/>
      <c r="J2540" s="219">
        <f>G2540*E2540</f>
        <v>1323625.8</v>
      </c>
      <c r="K2540" s="219"/>
    </row>
    <row r="2541" spans="1:15">
      <c r="A2541" s="224"/>
      <c r="B2541" s="222"/>
      <c r="C2541" s="217" t="s">
        <v>2791</v>
      </c>
      <c r="D2541" s="217"/>
      <c r="E2541" s="287"/>
      <c r="F2541" s="219"/>
      <c r="G2541" s="219"/>
      <c r="H2541" s="219"/>
      <c r="I2541" s="219"/>
      <c r="J2541" s="247"/>
      <c r="K2541" s="247">
        <f>SUM(K2542:K2543)</f>
        <v>12292.599772727273</v>
      </c>
    </row>
    <row r="2542" spans="1:15">
      <c r="A2542" s="226" t="s">
        <v>2137</v>
      </c>
      <c r="B2542" s="222"/>
      <c r="C2542" s="223" t="s">
        <v>2138</v>
      </c>
      <c r="D2542" s="217" t="s">
        <v>2195</v>
      </c>
      <c r="E2542" s="287">
        <v>0.183</v>
      </c>
      <c r="F2542" s="219"/>
      <c r="G2542" s="219"/>
      <c r="H2542" s="219">
        <f>VLOOKUP(A2542,'GiaMTC TT13-QD1491'!$B$10:$T$918,19,0)</f>
        <v>39763.181818181816</v>
      </c>
      <c r="I2542" s="219"/>
      <c r="J2542" s="247"/>
      <c r="K2542" s="219">
        <f>H2542*E2542</f>
        <v>7276.6622727272725</v>
      </c>
    </row>
    <row r="2543" spans="1:15">
      <c r="A2543" s="226" t="s">
        <v>2183</v>
      </c>
      <c r="B2543" s="227"/>
      <c r="C2543" s="228" t="s">
        <v>2184</v>
      </c>
      <c r="D2543" s="229" t="s">
        <v>2195</v>
      </c>
      <c r="E2543" s="288">
        <v>0.125</v>
      </c>
      <c r="F2543" s="231"/>
      <c r="G2543" s="231"/>
      <c r="H2543" s="219">
        <f>VLOOKUP(A2543,'GiaMTC TT13-QD1491'!$B$10:$T$918,19,0)</f>
        <v>40127.5</v>
      </c>
      <c r="I2543" s="231"/>
      <c r="J2543" s="248"/>
      <c r="K2543" s="231">
        <f>H2543*E2543</f>
        <v>5015.9375</v>
      </c>
    </row>
    <row r="2544" spans="1:15">
      <c r="A2544" s="460" t="s">
        <v>2765</v>
      </c>
    </row>
    <row r="2545" spans="1:15">
      <c r="A2545" s="460" t="s">
        <v>6597</v>
      </c>
    </row>
    <row r="2546" spans="1:15">
      <c r="A2546" s="460" t="s">
        <v>6598</v>
      </c>
    </row>
    <row r="2547" spans="1:15">
      <c r="A2547" s="460" t="s">
        <v>6599</v>
      </c>
    </row>
    <row r="2548" spans="1:15">
      <c r="A2548" s="460" t="s">
        <v>6600</v>
      </c>
    </row>
    <row r="2549" spans="1:15">
      <c r="A2549" s="460" t="s">
        <v>6601</v>
      </c>
    </row>
    <row r="2550" spans="1:15">
      <c r="A2550" s="460" t="s">
        <v>6602</v>
      </c>
    </row>
    <row r="2551" spans="1:15">
      <c r="A2551" s="460" t="s">
        <v>6603</v>
      </c>
    </row>
    <row r="2552" spans="1:15">
      <c r="A2552" s="460" t="s">
        <v>6604</v>
      </c>
    </row>
    <row r="2553" spans="1:15">
      <c r="A2553" s="277" t="s">
        <v>6605</v>
      </c>
      <c r="B2553" s="277" t="s">
        <v>6606</v>
      </c>
    </row>
    <row r="2554" spans="1:15">
      <c r="A2554" s="1620" t="s">
        <v>438</v>
      </c>
      <c r="B2554" s="1620" t="s">
        <v>2538</v>
      </c>
      <c r="C2554" s="1620" t="s">
        <v>2539</v>
      </c>
      <c r="D2554" s="1620" t="s">
        <v>2787</v>
      </c>
      <c r="E2554" s="1620" t="s">
        <v>2788</v>
      </c>
      <c r="F2554" s="1627" t="s">
        <v>77</v>
      </c>
      <c r="G2554" s="1628"/>
      <c r="H2554" s="1629"/>
      <c r="I2554" s="1627" t="s">
        <v>2781</v>
      </c>
      <c r="J2554" s="1628"/>
      <c r="K2554" s="1629"/>
    </row>
    <row r="2555" spans="1:15">
      <c r="A2555" s="1621"/>
      <c r="B2555" s="1621"/>
      <c r="C2555" s="1621"/>
      <c r="D2555" s="1621"/>
      <c r="E2555" s="1621"/>
      <c r="F2555" s="209" t="s">
        <v>2554</v>
      </c>
      <c r="G2555" s="209" t="s">
        <v>2783</v>
      </c>
      <c r="H2555" s="209" t="s">
        <v>2784</v>
      </c>
      <c r="I2555" s="209" t="s">
        <v>2554</v>
      </c>
      <c r="J2555" s="209" t="s">
        <v>2783</v>
      </c>
      <c r="K2555" s="209" t="s">
        <v>2784</v>
      </c>
    </row>
    <row r="2556" spans="1:15" s="205" customFormat="1" ht="31.5" customHeight="1">
      <c r="A2556" s="443" t="s">
        <v>6607</v>
      </c>
      <c r="B2556" s="267" t="s">
        <v>6608</v>
      </c>
      <c r="C2556" s="455" t="s">
        <v>2805</v>
      </c>
      <c r="D2556" s="211"/>
      <c r="E2556" s="212"/>
      <c r="F2556" s="213"/>
      <c r="G2556" s="213"/>
      <c r="H2556" s="213"/>
      <c r="I2556" s="244">
        <f>SUM(I2557:I2558)</f>
        <v>5382</v>
      </c>
      <c r="J2556" s="245"/>
      <c r="K2556" s="213"/>
      <c r="L2556" s="246" t="s">
        <v>6041</v>
      </c>
      <c r="M2556" s="241">
        <f>I2556</f>
        <v>5382</v>
      </c>
      <c r="N2556" s="242">
        <f>J2559</f>
        <v>1307868.3500000001</v>
      </c>
      <c r="O2556" s="243">
        <f>K2561</f>
        <v>10136.279999999999</v>
      </c>
    </row>
    <row r="2557" spans="1:15">
      <c r="A2557" s="214"/>
      <c r="B2557" s="297"/>
      <c r="C2557" s="216" t="s">
        <v>170</v>
      </c>
      <c r="D2557" s="217" t="s">
        <v>6069</v>
      </c>
      <c r="E2557" s="287">
        <v>1.2</v>
      </c>
      <c r="F2557" s="219">
        <f>VLOOKUP(C2557,VLP!$C$2:$F$1161,3,0)</f>
        <v>1685</v>
      </c>
      <c r="G2557" s="219"/>
      <c r="H2557" s="219"/>
      <c r="I2557" s="219">
        <f>F2557*E2557</f>
        <v>2022</v>
      </c>
      <c r="J2557" s="247"/>
      <c r="K2557" s="219"/>
      <c r="L2557" s="246"/>
      <c r="M2557" s="241"/>
      <c r="N2557" s="242"/>
      <c r="O2557" s="243"/>
    </row>
    <row r="2558" spans="1:15">
      <c r="A2558" s="214"/>
      <c r="B2558" s="215"/>
      <c r="C2558" s="216" t="s">
        <v>291</v>
      </c>
      <c r="D2558" s="217" t="s">
        <v>120</v>
      </c>
      <c r="E2558" s="287">
        <v>0.32</v>
      </c>
      <c r="F2558" s="219">
        <f>VLOOKUP(C2558,VLP!$C$2:$F$1161,3,0)</f>
        <v>10500</v>
      </c>
      <c r="G2558" s="219"/>
      <c r="H2558" s="219"/>
      <c r="I2558" s="219">
        <f>F2558*E2558</f>
        <v>3360</v>
      </c>
      <c r="J2558" s="247"/>
      <c r="K2558" s="219"/>
      <c r="L2558" s="246"/>
      <c r="M2558" s="241"/>
      <c r="N2558" s="242"/>
      <c r="O2558" s="243"/>
    </row>
    <row r="2559" spans="1:15">
      <c r="A2559" s="221"/>
      <c r="B2559" s="222"/>
      <c r="C2559" s="217" t="s">
        <v>6070</v>
      </c>
      <c r="D2559" s="217"/>
      <c r="E2559" s="287"/>
      <c r="F2559" s="219"/>
      <c r="G2559" s="219"/>
      <c r="H2559" s="219"/>
      <c r="I2559" s="219"/>
      <c r="J2559" s="247">
        <f>SUM(J2560:J2560)</f>
        <v>1307868.3500000001</v>
      </c>
      <c r="K2559" s="219"/>
    </row>
    <row r="2560" spans="1:15">
      <c r="A2560" s="221"/>
      <c r="B2560" s="222"/>
      <c r="C2560" s="223" t="s">
        <v>2372</v>
      </c>
      <c r="D2560" s="217" t="s">
        <v>2540</v>
      </c>
      <c r="E2560" s="287">
        <v>4.1500000000000004</v>
      </c>
      <c r="F2560" s="219"/>
      <c r="G2560" s="219">
        <f>_ks40</f>
        <v>315149</v>
      </c>
      <c r="H2560" s="219"/>
      <c r="I2560" s="219"/>
      <c r="J2560" s="219">
        <f>G2560*E2560</f>
        <v>1307868.3500000001</v>
      </c>
      <c r="K2560" s="219"/>
    </row>
    <row r="2561" spans="1:15">
      <c r="A2561" s="224"/>
      <c r="B2561" s="222"/>
      <c r="C2561" s="217" t="s">
        <v>2791</v>
      </c>
      <c r="D2561" s="217"/>
      <c r="E2561" s="287"/>
      <c r="F2561" s="219"/>
      <c r="G2561" s="219"/>
      <c r="H2561" s="219"/>
      <c r="I2561" s="219"/>
      <c r="J2561" s="247"/>
      <c r="K2561" s="247">
        <f>SUM(K2562:K2563)</f>
        <v>10136.279999999999</v>
      </c>
    </row>
    <row r="2562" spans="1:15">
      <c r="A2562" s="226" t="s">
        <v>2137</v>
      </c>
      <c r="B2562" s="222"/>
      <c r="C2562" s="223" t="s">
        <v>2138</v>
      </c>
      <c r="D2562" s="217" t="s">
        <v>2195</v>
      </c>
      <c r="E2562" s="287">
        <v>0.154</v>
      </c>
      <c r="F2562" s="219"/>
      <c r="G2562" s="219"/>
      <c r="H2562" s="219">
        <f>VLOOKUP(A2562,'GiaMTC TT13-QD1491'!$B$10:$T$918,19,0)</f>
        <v>39763.181818181816</v>
      </c>
      <c r="I2562" s="219"/>
      <c r="J2562" s="247"/>
      <c r="K2562" s="219">
        <f>H2562*E2562</f>
        <v>6123.53</v>
      </c>
    </row>
    <row r="2563" spans="1:15">
      <c r="A2563" s="226" t="s">
        <v>2183</v>
      </c>
      <c r="B2563" s="227"/>
      <c r="C2563" s="228" t="s">
        <v>2184</v>
      </c>
      <c r="D2563" s="229" t="s">
        <v>2195</v>
      </c>
      <c r="E2563" s="288">
        <v>0.1</v>
      </c>
      <c r="F2563" s="231"/>
      <c r="G2563" s="231"/>
      <c r="H2563" s="219">
        <f>VLOOKUP(A2563,'GiaMTC TT13-QD1491'!$B$10:$T$918,19,0)</f>
        <v>40127.5</v>
      </c>
      <c r="I2563" s="231"/>
      <c r="J2563" s="248"/>
      <c r="K2563" s="231">
        <f>H2563*E2563</f>
        <v>4012.75</v>
      </c>
    </row>
    <row r="2564" spans="1:15" s="205" customFormat="1" ht="30.75" customHeight="1">
      <c r="A2564" s="443" t="s">
        <v>6609</v>
      </c>
      <c r="B2564" s="267" t="s">
        <v>6610</v>
      </c>
      <c r="C2564" s="455" t="s">
        <v>2805</v>
      </c>
      <c r="D2564" s="211"/>
      <c r="E2564" s="212"/>
      <c r="F2564" s="213"/>
      <c r="G2564" s="213"/>
      <c r="H2564" s="213"/>
      <c r="I2564" s="244">
        <f>SUM(I2565:I2566)</f>
        <v>6727.5</v>
      </c>
      <c r="J2564" s="245"/>
      <c r="K2564" s="213"/>
      <c r="L2564" s="246" t="s">
        <v>6041</v>
      </c>
      <c r="M2564" s="241">
        <f>I2564</f>
        <v>6727.5</v>
      </c>
      <c r="N2564" s="242">
        <f>J2567</f>
        <v>1632471.8199999998</v>
      </c>
      <c r="O2564" s="243">
        <f>K2569</f>
        <v>12650.468409090909</v>
      </c>
    </row>
    <row r="2565" spans="1:15">
      <c r="A2565" s="214"/>
      <c r="B2565" s="297"/>
      <c r="C2565" s="216" t="s">
        <v>170</v>
      </c>
      <c r="D2565" s="217" t="s">
        <v>6069</v>
      </c>
      <c r="E2565" s="287">
        <v>1.5</v>
      </c>
      <c r="F2565" s="219">
        <f>VLOOKUP(C2565,VLP!$C$2:$F$1161,3,0)</f>
        <v>1685</v>
      </c>
      <c r="G2565" s="219"/>
      <c r="H2565" s="219"/>
      <c r="I2565" s="219">
        <f>F2565*E2565</f>
        <v>2527.5</v>
      </c>
      <c r="J2565" s="247"/>
      <c r="K2565" s="219"/>
      <c r="L2565" s="246"/>
      <c r="M2565" s="241"/>
      <c r="N2565" s="242"/>
      <c r="O2565" s="243"/>
    </row>
    <row r="2566" spans="1:15">
      <c r="A2566" s="214"/>
      <c r="B2566" s="215"/>
      <c r="C2566" s="216" t="s">
        <v>291</v>
      </c>
      <c r="D2566" s="217" t="s">
        <v>120</v>
      </c>
      <c r="E2566" s="287">
        <v>0.4</v>
      </c>
      <c r="F2566" s="219">
        <f>VLOOKUP(C2566,VLP!$C$2:$F$1161,3,0)</f>
        <v>10500</v>
      </c>
      <c r="G2566" s="219"/>
      <c r="H2566" s="219"/>
      <c r="I2566" s="219">
        <f>F2566*E2566</f>
        <v>4200</v>
      </c>
      <c r="J2566" s="247"/>
      <c r="K2566" s="219"/>
      <c r="L2566" s="246"/>
      <c r="M2566" s="241"/>
      <c r="N2566" s="242"/>
      <c r="O2566" s="243"/>
    </row>
    <row r="2567" spans="1:15">
      <c r="A2567" s="221"/>
      <c r="B2567" s="222"/>
      <c r="C2567" s="217" t="s">
        <v>6070</v>
      </c>
      <c r="D2567" s="217"/>
      <c r="E2567" s="287"/>
      <c r="F2567" s="219"/>
      <c r="G2567" s="219"/>
      <c r="H2567" s="219"/>
      <c r="I2567" s="219"/>
      <c r="J2567" s="247">
        <f>SUM(J2568:J2568)</f>
        <v>1632471.8199999998</v>
      </c>
      <c r="K2567" s="219"/>
    </row>
    <row r="2568" spans="1:15">
      <c r="A2568" s="221"/>
      <c r="B2568" s="222"/>
      <c r="C2568" s="223" t="s">
        <v>2372</v>
      </c>
      <c r="D2568" s="217" t="s">
        <v>2540</v>
      </c>
      <c r="E2568" s="287">
        <v>5.18</v>
      </c>
      <c r="F2568" s="219"/>
      <c r="G2568" s="219">
        <f>_ks40</f>
        <v>315149</v>
      </c>
      <c r="H2568" s="219"/>
      <c r="I2568" s="219"/>
      <c r="J2568" s="219">
        <f>G2568*E2568</f>
        <v>1632471.8199999998</v>
      </c>
      <c r="K2568" s="219"/>
    </row>
    <row r="2569" spans="1:15">
      <c r="A2569" s="224"/>
      <c r="B2569" s="222"/>
      <c r="C2569" s="217" t="s">
        <v>2791</v>
      </c>
      <c r="D2569" s="217"/>
      <c r="E2569" s="287"/>
      <c r="F2569" s="219"/>
      <c r="G2569" s="219"/>
      <c r="H2569" s="219"/>
      <c r="I2569" s="219"/>
      <c r="J2569" s="247"/>
      <c r="K2569" s="247">
        <f>SUM(K2570:K2571)</f>
        <v>12650.468409090909</v>
      </c>
    </row>
    <row r="2570" spans="1:15">
      <c r="A2570" s="226" t="s">
        <v>2137</v>
      </c>
      <c r="B2570" s="222"/>
      <c r="C2570" s="223" t="s">
        <v>2138</v>
      </c>
      <c r="D2570" s="217" t="s">
        <v>2195</v>
      </c>
      <c r="E2570" s="287">
        <v>0.192</v>
      </c>
      <c r="F2570" s="219"/>
      <c r="G2570" s="219"/>
      <c r="H2570" s="219">
        <f>VLOOKUP(A2570,'GiaMTC TT13-QD1491'!$B$10:$T$918,19,0)</f>
        <v>39763.181818181816</v>
      </c>
      <c r="I2570" s="219"/>
      <c r="J2570" s="247"/>
      <c r="K2570" s="219">
        <f>H2570*E2570</f>
        <v>7634.5309090909086</v>
      </c>
    </row>
    <row r="2571" spans="1:15">
      <c r="A2571" s="226" t="s">
        <v>2183</v>
      </c>
      <c r="B2571" s="227"/>
      <c r="C2571" s="228" t="s">
        <v>2184</v>
      </c>
      <c r="D2571" s="229" t="s">
        <v>2195</v>
      </c>
      <c r="E2571" s="288">
        <v>0.125</v>
      </c>
      <c r="F2571" s="231"/>
      <c r="G2571" s="231"/>
      <c r="H2571" s="219">
        <f>VLOOKUP(A2571,'GiaMTC TT13-QD1491'!$B$10:$T$918,19,0)</f>
        <v>40127.5</v>
      </c>
      <c r="I2571" s="231"/>
      <c r="J2571" s="248"/>
      <c r="K2571" s="231">
        <f>H2571*E2571</f>
        <v>5015.9375</v>
      </c>
    </row>
    <row r="2572" spans="1:15" s="205" customFormat="1" ht="29.25" customHeight="1">
      <c r="A2572" s="443" t="s">
        <v>6611</v>
      </c>
      <c r="B2572" s="267" t="s">
        <v>6612</v>
      </c>
      <c r="C2572" s="455" t="s">
        <v>2805</v>
      </c>
      <c r="D2572" s="211"/>
      <c r="E2572" s="212"/>
      <c r="F2572" s="213"/>
      <c r="G2572" s="213"/>
      <c r="H2572" s="213"/>
      <c r="I2572" s="244">
        <f>SUM(I2573:I2574)</f>
        <v>8409.375</v>
      </c>
      <c r="J2572" s="245"/>
      <c r="K2572" s="213"/>
      <c r="L2572" s="246" t="s">
        <v>6041</v>
      </c>
      <c r="M2572" s="241">
        <f>I2572</f>
        <v>8409.375</v>
      </c>
      <c r="N2572" s="242">
        <f>J2575</f>
        <v>2042165.52</v>
      </c>
      <c r="O2572" s="243">
        <f>K2577</f>
        <v>15803.053636363635</v>
      </c>
    </row>
    <row r="2573" spans="1:15">
      <c r="A2573" s="214"/>
      <c r="B2573" s="297"/>
      <c r="C2573" s="216" t="s">
        <v>170</v>
      </c>
      <c r="D2573" s="217" t="s">
        <v>6069</v>
      </c>
      <c r="E2573" s="287">
        <v>1.875</v>
      </c>
      <c r="F2573" s="219">
        <f>VLOOKUP(C2573,VLP!$C$2:$F$1161,3,0)</f>
        <v>1685</v>
      </c>
      <c r="G2573" s="219"/>
      <c r="H2573" s="219"/>
      <c r="I2573" s="219">
        <f>F2573*E2573</f>
        <v>3159.375</v>
      </c>
      <c r="J2573" s="247"/>
      <c r="K2573" s="219"/>
      <c r="L2573" s="246"/>
      <c r="M2573" s="241"/>
      <c r="N2573" s="242"/>
      <c r="O2573" s="243"/>
    </row>
    <row r="2574" spans="1:15">
      <c r="A2574" s="214"/>
      <c r="B2574" s="215"/>
      <c r="C2574" s="216" t="s">
        <v>291</v>
      </c>
      <c r="D2574" s="217" t="s">
        <v>120</v>
      </c>
      <c r="E2574" s="287">
        <v>0.5</v>
      </c>
      <c r="F2574" s="219">
        <f>VLOOKUP(C2574,VLP!$C$2:$F$1161,3,0)</f>
        <v>10500</v>
      </c>
      <c r="G2574" s="219"/>
      <c r="H2574" s="219"/>
      <c r="I2574" s="219">
        <f>F2574*E2574</f>
        <v>5250</v>
      </c>
      <c r="J2574" s="247"/>
      <c r="K2574" s="219"/>
      <c r="L2574" s="246"/>
      <c r="M2574" s="241"/>
      <c r="N2574" s="242"/>
      <c r="O2574" s="243"/>
    </row>
    <row r="2575" spans="1:15">
      <c r="A2575" s="221"/>
      <c r="B2575" s="222"/>
      <c r="C2575" s="217" t="s">
        <v>6070</v>
      </c>
      <c r="D2575" s="217"/>
      <c r="E2575" s="287"/>
      <c r="F2575" s="219"/>
      <c r="G2575" s="219"/>
      <c r="H2575" s="219"/>
      <c r="I2575" s="219"/>
      <c r="J2575" s="247">
        <f>SUM(J2576:J2576)</f>
        <v>2042165.52</v>
      </c>
      <c r="K2575" s="219"/>
    </row>
    <row r="2576" spans="1:15">
      <c r="A2576" s="221"/>
      <c r="B2576" s="222"/>
      <c r="C2576" s="223" t="s">
        <v>2372</v>
      </c>
      <c r="D2576" s="217" t="s">
        <v>2540</v>
      </c>
      <c r="E2576" s="287">
        <v>6.48</v>
      </c>
      <c r="F2576" s="219"/>
      <c r="G2576" s="219">
        <f>_ks40</f>
        <v>315149</v>
      </c>
      <c r="H2576" s="219"/>
      <c r="I2576" s="219"/>
      <c r="J2576" s="219">
        <f>G2576*E2576</f>
        <v>2042165.52</v>
      </c>
      <c r="K2576" s="219"/>
    </row>
    <row r="2577" spans="1:15">
      <c r="A2577" s="224"/>
      <c r="B2577" s="222"/>
      <c r="C2577" s="217" t="s">
        <v>2791</v>
      </c>
      <c r="D2577" s="217"/>
      <c r="E2577" s="287"/>
      <c r="F2577" s="219"/>
      <c r="G2577" s="219"/>
      <c r="H2577" s="219"/>
      <c r="I2577" s="219"/>
      <c r="J2577" s="247"/>
      <c r="K2577" s="247">
        <f>SUM(K2578:K2579)</f>
        <v>15803.053636363635</v>
      </c>
    </row>
    <row r="2578" spans="1:15">
      <c r="A2578" s="226" t="s">
        <v>2137</v>
      </c>
      <c r="B2578" s="222"/>
      <c r="C2578" s="223" t="s">
        <v>2138</v>
      </c>
      <c r="D2578" s="217" t="s">
        <v>2195</v>
      </c>
      <c r="E2578" s="287">
        <v>0.24</v>
      </c>
      <c r="F2578" s="219"/>
      <c r="G2578" s="219"/>
      <c r="H2578" s="219">
        <f>VLOOKUP(A2578,'GiaMTC TT13-QD1491'!$B$10:$T$918,19,0)</f>
        <v>39763.181818181816</v>
      </c>
      <c r="I2578" s="219"/>
      <c r="J2578" s="247"/>
      <c r="K2578" s="219">
        <f>H2578*E2578</f>
        <v>9543.1636363636353</v>
      </c>
    </row>
    <row r="2579" spans="1:15">
      <c r="A2579" s="226" t="s">
        <v>2183</v>
      </c>
      <c r="B2579" s="227"/>
      <c r="C2579" s="228" t="s">
        <v>2184</v>
      </c>
      <c r="D2579" s="229" t="s">
        <v>2195</v>
      </c>
      <c r="E2579" s="288">
        <v>0.156</v>
      </c>
      <c r="F2579" s="231"/>
      <c r="G2579" s="231"/>
      <c r="H2579" s="219">
        <f>VLOOKUP(A2579,'GiaMTC TT13-QD1491'!$B$10:$T$918,19,0)</f>
        <v>40127.5</v>
      </c>
      <c r="I2579" s="231"/>
      <c r="J2579" s="248"/>
      <c r="K2579" s="231">
        <f>H2579*E2579</f>
        <v>6259.89</v>
      </c>
    </row>
    <row r="2580" spans="1:15" s="205" customFormat="1" ht="31.5" customHeight="1">
      <c r="A2580" s="443" t="s">
        <v>6613</v>
      </c>
      <c r="B2580" s="267" t="s">
        <v>6614</v>
      </c>
      <c r="C2580" s="455" t="s">
        <v>2805</v>
      </c>
      <c r="D2580" s="211"/>
      <c r="E2580" s="212"/>
      <c r="F2580" s="213"/>
      <c r="G2580" s="213"/>
      <c r="H2580" s="213"/>
      <c r="I2580" s="244">
        <f>SUM(I2581:I2582)</f>
        <v>4305.6000000000004</v>
      </c>
      <c r="J2580" s="245"/>
      <c r="K2580" s="213"/>
      <c r="L2580" s="246" t="s">
        <v>6041</v>
      </c>
      <c r="M2580" s="241">
        <f>I2580</f>
        <v>4305.6000000000004</v>
      </c>
      <c r="N2580" s="242">
        <f>J2583</f>
        <v>1046294.6799999999</v>
      </c>
      <c r="O2580" s="243">
        <f>K2585</f>
        <v>8101.0713636363635</v>
      </c>
    </row>
    <row r="2581" spans="1:15">
      <c r="A2581" s="214"/>
      <c r="B2581" s="297"/>
      <c r="C2581" s="216" t="s">
        <v>170</v>
      </c>
      <c r="D2581" s="217" t="s">
        <v>6069</v>
      </c>
      <c r="E2581" s="287">
        <v>0.96</v>
      </c>
      <c r="F2581" s="219">
        <f>VLOOKUP(C2581,VLP!$C$2:$F$1161,3,0)</f>
        <v>1685</v>
      </c>
      <c r="G2581" s="219"/>
      <c r="H2581" s="219"/>
      <c r="I2581" s="219">
        <f>F2581*E2581</f>
        <v>1617.6</v>
      </c>
      <c r="J2581" s="247"/>
      <c r="K2581" s="219"/>
      <c r="L2581" s="246"/>
      <c r="M2581" s="241"/>
      <c r="N2581" s="242"/>
      <c r="O2581" s="243"/>
    </row>
    <row r="2582" spans="1:15">
      <c r="A2582" s="214"/>
      <c r="B2582" s="215"/>
      <c r="C2582" s="216" t="s">
        <v>291</v>
      </c>
      <c r="D2582" s="217" t="s">
        <v>120</v>
      </c>
      <c r="E2582" s="287">
        <v>0.25600000000000001</v>
      </c>
      <c r="F2582" s="219">
        <f>VLOOKUP(C2582,VLP!$C$2:$F$1161,3,0)</f>
        <v>10500</v>
      </c>
      <c r="G2582" s="219"/>
      <c r="H2582" s="219"/>
      <c r="I2582" s="219">
        <f>F2582*E2582</f>
        <v>2688</v>
      </c>
      <c r="J2582" s="247"/>
      <c r="K2582" s="219"/>
      <c r="L2582" s="246"/>
      <c r="M2582" s="241"/>
      <c r="N2582" s="242"/>
      <c r="O2582" s="243"/>
    </row>
    <row r="2583" spans="1:15">
      <c r="A2583" s="221"/>
      <c r="B2583" s="222"/>
      <c r="C2583" s="217" t="s">
        <v>6070</v>
      </c>
      <c r="D2583" s="217"/>
      <c r="E2583" s="287"/>
      <c r="F2583" s="219"/>
      <c r="G2583" s="219"/>
      <c r="H2583" s="219"/>
      <c r="I2583" s="219"/>
      <c r="J2583" s="247">
        <f>SUM(J2584:J2584)</f>
        <v>1046294.6799999999</v>
      </c>
      <c r="K2583" s="219"/>
    </row>
    <row r="2584" spans="1:15">
      <c r="A2584" s="221"/>
      <c r="B2584" s="222"/>
      <c r="C2584" s="223" t="s">
        <v>2372</v>
      </c>
      <c r="D2584" s="217" t="s">
        <v>2540</v>
      </c>
      <c r="E2584" s="287">
        <v>3.32</v>
      </c>
      <c r="F2584" s="219"/>
      <c r="G2584" s="219">
        <f>_ks40</f>
        <v>315149</v>
      </c>
      <c r="H2584" s="219"/>
      <c r="I2584" s="219"/>
      <c r="J2584" s="219">
        <f>G2584*E2584</f>
        <v>1046294.6799999999</v>
      </c>
      <c r="K2584" s="219"/>
    </row>
    <row r="2585" spans="1:15">
      <c r="A2585" s="224"/>
      <c r="B2585" s="222"/>
      <c r="C2585" s="217" t="s">
        <v>2791</v>
      </c>
      <c r="D2585" s="217"/>
      <c r="E2585" s="287"/>
      <c r="F2585" s="219"/>
      <c r="G2585" s="219"/>
      <c r="H2585" s="219"/>
      <c r="I2585" s="219"/>
      <c r="J2585" s="247"/>
      <c r="K2585" s="247">
        <f>SUM(K2586:K2587)</f>
        <v>8101.0713636363635</v>
      </c>
    </row>
    <row r="2586" spans="1:15">
      <c r="A2586" s="226" t="s">
        <v>2137</v>
      </c>
      <c r="B2586" s="222"/>
      <c r="C2586" s="223" t="s">
        <v>2138</v>
      </c>
      <c r="D2586" s="217" t="s">
        <v>2195</v>
      </c>
      <c r="E2586" s="287">
        <v>0.123</v>
      </c>
      <c r="F2586" s="219"/>
      <c r="G2586" s="219"/>
      <c r="H2586" s="219">
        <f>VLOOKUP(A2586,'GiaMTC TT13-QD1491'!$B$10:$T$918,19,0)</f>
        <v>39763.181818181816</v>
      </c>
      <c r="I2586" s="219"/>
      <c r="J2586" s="247"/>
      <c r="K2586" s="219">
        <f>H2586*E2586</f>
        <v>4890.8713636363636</v>
      </c>
    </row>
    <row r="2587" spans="1:15">
      <c r="A2587" s="226" t="s">
        <v>2183</v>
      </c>
      <c r="B2587" s="227"/>
      <c r="C2587" s="228" t="s">
        <v>2184</v>
      </c>
      <c r="D2587" s="229" t="s">
        <v>2195</v>
      </c>
      <c r="E2587" s="288">
        <v>0.08</v>
      </c>
      <c r="F2587" s="231"/>
      <c r="G2587" s="231"/>
      <c r="H2587" s="219">
        <f>VLOOKUP(A2587,'GiaMTC TT13-QD1491'!$B$10:$T$918,19,0)</f>
        <v>40127.5</v>
      </c>
      <c r="I2587" s="231"/>
      <c r="J2587" s="248"/>
      <c r="K2587" s="231">
        <f>H2587*E2587</f>
        <v>3210.2000000000003</v>
      </c>
    </row>
    <row r="2588" spans="1:15">
      <c r="A2588" s="460" t="s">
        <v>2765</v>
      </c>
    </row>
    <row r="2589" spans="1:15">
      <c r="A2589" s="460" t="s">
        <v>6615</v>
      </c>
    </row>
    <row r="2590" spans="1:15">
      <c r="A2590" s="460" t="s">
        <v>6616</v>
      </c>
    </row>
    <row r="2591" spans="1:15">
      <c r="A2591" s="460" t="s">
        <v>6617</v>
      </c>
    </row>
    <row r="2592" spans="1:15">
      <c r="A2592" s="277" t="s">
        <v>6618</v>
      </c>
      <c r="B2592" s="277" t="s">
        <v>6619</v>
      </c>
    </row>
    <row r="2593" spans="1:15">
      <c r="A2593" s="1620" t="s">
        <v>438</v>
      </c>
      <c r="B2593" s="1620" t="s">
        <v>2538</v>
      </c>
      <c r="C2593" s="1620" t="s">
        <v>2539</v>
      </c>
      <c r="D2593" s="1620" t="s">
        <v>2787</v>
      </c>
      <c r="E2593" s="1620" t="s">
        <v>2788</v>
      </c>
      <c r="F2593" s="1627" t="s">
        <v>77</v>
      </c>
      <c r="G2593" s="1628"/>
      <c r="H2593" s="1629"/>
      <c r="I2593" s="1627" t="s">
        <v>2781</v>
      </c>
      <c r="J2593" s="1628"/>
      <c r="K2593" s="1629"/>
    </row>
    <row r="2594" spans="1:15">
      <c r="A2594" s="1621"/>
      <c r="B2594" s="1621"/>
      <c r="C2594" s="1621"/>
      <c r="D2594" s="1621"/>
      <c r="E2594" s="1621"/>
      <c r="F2594" s="209" t="s">
        <v>2554</v>
      </c>
      <c r="G2594" s="209" t="s">
        <v>2783</v>
      </c>
      <c r="H2594" s="209" t="s">
        <v>2784</v>
      </c>
      <c r="I2594" s="209" t="s">
        <v>2554</v>
      </c>
      <c r="J2594" s="209" t="s">
        <v>2783</v>
      </c>
      <c r="K2594" s="209" t="s">
        <v>2784</v>
      </c>
    </row>
    <row r="2595" spans="1:15" s="205" customFormat="1">
      <c r="A2595" s="443" t="s">
        <v>6620</v>
      </c>
      <c r="B2595" s="267" t="s">
        <v>6621</v>
      </c>
      <c r="C2595" s="455" t="s">
        <v>2805</v>
      </c>
      <c r="D2595" s="211"/>
      <c r="E2595" s="212"/>
      <c r="F2595" s="213"/>
      <c r="G2595" s="213"/>
      <c r="H2595" s="213"/>
      <c r="I2595" s="244">
        <f>SUM(I2596:I2597)</f>
        <v>1378.2950000000001</v>
      </c>
      <c r="J2595" s="245"/>
      <c r="K2595" s="213"/>
      <c r="L2595" s="246" t="s">
        <v>6041</v>
      </c>
      <c r="M2595" s="241">
        <f>I2595</f>
        <v>1378.2950000000001</v>
      </c>
      <c r="N2595" s="242">
        <f>J2598</f>
        <v>535753.29999999993</v>
      </c>
      <c r="O2595" s="243">
        <f>K2600</f>
        <v>4514.005681818182</v>
      </c>
    </row>
    <row r="2596" spans="1:15">
      <c r="A2596" s="214"/>
      <c r="B2596" s="297"/>
      <c r="C2596" s="216" t="s">
        <v>170</v>
      </c>
      <c r="D2596" s="217" t="s">
        <v>6069</v>
      </c>
      <c r="E2596" s="287">
        <v>0.307</v>
      </c>
      <c r="F2596" s="219">
        <f>VLOOKUP(C2596,VLP!$C$2:$F$1161,3,0)</f>
        <v>1685</v>
      </c>
      <c r="G2596" s="219"/>
      <c r="H2596" s="219"/>
      <c r="I2596" s="219">
        <f>F2596*E2596</f>
        <v>517.29499999999996</v>
      </c>
      <c r="J2596" s="247"/>
      <c r="K2596" s="219"/>
      <c r="L2596" s="246"/>
      <c r="M2596" s="241"/>
      <c r="N2596" s="242"/>
      <c r="O2596" s="243"/>
    </row>
    <row r="2597" spans="1:15">
      <c r="A2597" s="214"/>
      <c r="B2597" s="215"/>
      <c r="C2597" s="216" t="s">
        <v>291</v>
      </c>
      <c r="D2597" s="217" t="s">
        <v>120</v>
      </c>
      <c r="E2597" s="287">
        <v>8.2000000000000003E-2</v>
      </c>
      <c r="F2597" s="219">
        <f>VLOOKUP(C2597,VLP!$C$2:$F$1161,3,0)</f>
        <v>10500</v>
      </c>
      <c r="G2597" s="219"/>
      <c r="H2597" s="219"/>
      <c r="I2597" s="219">
        <f>F2597*E2597</f>
        <v>861</v>
      </c>
      <c r="J2597" s="247"/>
      <c r="K2597" s="219"/>
      <c r="L2597" s="246"/>
      <c r="M2597" s="241"/>
      <c r="N2597" s="242"/>
      <c r="O2597" s="243"/>
    </row>
    <row r="2598" spans="1:15">
      <c r="A2598" s="221"/>
      <c r="B2598" s="222"/>
      <c r="C2598" s="217" t="s">
        <v>6070</v>
      </c>
      <c r="D2598" s="217"/>
      <c r="E2598" s="287"/>
      <c r="F2598" s="219"/>
      <c r="G2598" s="219"/>
      <c r="H2598" s="219"/>
      <c r="I2598" s="219"/>
      <c r="J2598" s="247">
        <f>SUM(J2599:J2599)</f>
        <v>535753.29999999993</v>
      </c>
      <c r="K2598" s="219"/>
    </row>
    <row r="2599" spans="1:15">
      <c r="A2599" s="221"/>
      <c r="B2599" s="222"/>
      <c r="C2599" s="223" t="s">
        <v>2372</v>
      </c>
      <c r="D2599" s="217" t="s">
        <v>2540</v>
      </c>
      <c r="E2599" s="287">
        <v>1.7</v>
      </c>
      <c r="F2599" s="219"/>
      <c r="G2599" s="219">
        <f>_ks40</f>
        <v>315149</v>
      </c>
      <c r="H2599" s="219"/>
      <c r="I2599" s="219"/>
      <c r="J2599" s="219">
        <f>G2599*E2599</f>
        <v>535753.29999999993</v>
      </c>
      <c r="K2599" s="219"/>
    </row>
    <row r="2600" spans="1:15">
      <c r="A2600" s="224"/>
      <c r="B2600" s="222"/>
      <c r="C2600" s="217" t="s">
        <v>2791</v>
      </c>
      <c r="D2600" s="217"/>
      <c r="E2600" s="287"/>
      <c r="F2600" s="219"/>
      <c r="G2600" s="219"/>
      <c r="H2600" s="219"/>
      <c r="I2600" s="219"/>
      <c r="J2600" s="247"/>
      <c r="K2600" s="247">
        <f>SUM(K2601:K2602)</f>
        <v>4514.005681818182</v>
      </c>
    </row>
    <row r="2601" spans="1:15">
      <c r="A2601" s="226" t="s">
        <v>2137</v>
      </c>
      <c r="B2601" s="222"/>
      <c r="C2601" s="223" t="s">
        <v>2138</v>
      </c>
      <c r="D2601" s="217" t="s">
        <v>2195</v>
      </c>
      <c r="E2601" s="287">
        <v>5.6000000000000001E-2</v>
      </c>
      <c r="F2601" s="219"/>
      <c r="G2601" s="219"/>
      <c r="H2601" s="219">
        <f>VLOOKUP(A2601,'GiaMTC TT13-QD1491'!$B$10:$T$918,19,0)</f>
        <v>39763.181818181816</v>
      </c>
      <c r="I2601" s="219"/>
      <c r="J2601" s="247"/>
      <c r="K2601" s="219">
        <f>H2601*E2601</f>
        <v>2226.7381818181816</v>
      </c>
    </row>
    <row r="2602" spans="1:15">
      <c r="A2602" s="226" t="s">
        <v>2183</v>
      </c>
      <c r="B2602" s="227"/>
      <c r="C2602" s="228" t="s">
        <v>2184</v>
      </c>
      <c r="D2602" s="229" t="s">
        <v>2195</v>
      </c>
      <c r="E2602" s="288">
        <v>5.7000000000000002E-2</v>
      </c>
      <c r="F2602" s="231"/>
      <c r="G2602" s="231"/>
      <c r="H2602" s="219">
        <f>VLOOKUP(A2602,'GiaMTC TT13-QD1491'!$B$10:$T$918,19,0)</f>
        <v>40127.5</v>
      </c>
      <c r="I2602" s="231"/>
      <c r="J2602" s="248"/>
      <c r="K2602" s="231">
        <f>H2602*E2602</f>
        <v>2287.2674999999999</v>
      </c>
    </row>
    <row r="2603" spans="1:15" s="205" customFormat="1">
      <c r="A2603" s="443" t="s">
        <v>6622</v>
      </c>
      <c r="B2603" s="267" t="s">
        <v>6623</v>
      </c>
      <c r="C2603" s="455" t="s">
        <v>2805</v>
      </c>
      <c r="D2603" s="211"/>
      <c r="E2603" s="212"/>
      <c r="F2603" s="213"/>
      <c r="G2603" s="213"/>
      <c r="H2603" s="213"/>
      <c r="I2603" s="244">
        <f>SUM(I2604:I2605)</f>
        <v>1718.04</v>
      </c>
      <c r="J2603" s="245"/>
      <c r="K2603" s="213"/>
      <c r="L2603" s="246" t="s">
        <v>6041</v>
      </c>
      <c r="M2603" s="241">
        <f>I2603</f>
        <v>1718.04</v>
      </c>
      <c r="N2603" s="242">
        <f>J2606</f>
        <v>958052.96</v>
      </c>
      <c r="O2603" s="243">
        <f>K2608</f>
        <v>5672.6027272727279</v>
      </c>
    </row>
    <row r="2604" spans="1:15">
      <c r="A2604" s="214"/>
      <c r="B2604" s="297"/>
      <c r="C2604" s="216" t="s">
        <v>170</v>
      </c>
      <c r="D2604" s="217" t="s">
        <v>6069</v>
      </c>
      <c r="E2604" s="287">
        <v>0.38400000000000001</v>
      </c>
      <c r="F2604" s="219">
        <f>VLOOKUP(C2604,VLP!$C$2:$F$1161,3,0)</f>
        <v>1685</v>
      </c>
      <c r="G2604" s="219"/>
      <c r="H2604" s="219"/>
      <c r="I2604" s="219">
        <f>F2604*E2604</f>
        <v>647.04</v>
      </c>
      <c r="J2604" s="247"/>
      <c r="K2604" s="219"/>
      <c r="L2604" s="246"/>
      <c r="M2604" s="241"/>
      <c r="N2604" s="242"/>
      <c r="O2604" s="243"/>
    </row>
    <row r="2605" spans="1:15">
      <c r="A2605" s="214"/>
      <c r="B2605" s="215"/>
      <c r="C2605" s="216" t="s">
        <v>291</v>
      </c>
      <c r="D2605" s="217" t="s">
        <v>120</v>
      </c>
      <c r="E2605" s="287">
        <v>0.10199999999999999</v>
      </c>
      <c r="F2605" s="219">
        <f>VLOOKUP(C2605,VLP!$C$2:$F$1161,3,0)</f>
        <v>10500</v>
      </c>
      <c r="G2605" s="219"/>
      <c r="H2605" s="219"/>
      <c r="I2605" s="219">
        <f>F2605*E2605</f>
        <v>1071</v>
      </c>
      <c r="J2605" s="247"/>
      <c r="K2605" s="219"/>
      <c r="L2605" s="246"/>
      <c r="M2605" s="241"/>
      <c r="N2605" s="242"/>
      <c r="O2605" s="243"/>
    </row>
    <row r="2606" spans="1:15">
      <c r="A2606" s="221"/>
      <c r="B2606" s="222"/>
      <c r="C2606" s="217" t="s">
        <v>6070</v>
      </c>
      <c r="D2606" s="217"/>
      <c r="E2606" s="287"/>
      <c r="F2606" s="219"/>
      <c r="G2606" s="219"/>
      <c r="H2606" s="219"/>
      <c r="I2606" s="219"/>
      <c r="J2606" s="247">
        <f>SUM(J2607:J2607)</f>
        <v>958052.96</v>
      </c>
      <c r="K2606" s="219"/>
    </row>
    <row r="2607" spans="1:15">
      <c r="A2607" s="221"/>
      <c r="B2607" s="222"/>
      <c r="C2607" s="223" t="s">
        <v>2372</v>
      </c>
      <c r="D2607" s="217" t="s">
        <v>2540</v>
      </c>
      <c r="E2607" s="287">
        <v>3.04</v>
      </c>
      <c r="F2607" s="219"/>
      <c r="G2607" s="219">
        <f>_ks40</f>
        <v>315149</v>
      </c>
      <c r="H2607" s="219"/>
      <c r="I2607" s="219"/>
      <c r="J2607" s="219">
        <f>G2607*E2607</f>
        <v>958052.96</v>
      </c>
      <c r="K2607" s="219"/>
    </row>
    <row r="2608" spans="1:15">
      <c r="A2608" s="224"/>
      <c r="B2608" s="222"/>
      <c r="C2608" s="217" t="s">
        <v>2791</v>
      </c>
      <c r="D2608" s="217"/>
      <c r="E2608" s="287"/>
      <c r="F2608" s="219"/>
      <c r="G2608" s="219"/>
      <c r="H2608" s="219"/>
      <c r="I2608" s="219"/>
      <c r="J2608" s="247"/>
      <c r="K2608" s="247">
        <f>SUM(K2609:K2610)</f>
        <v>5672.6027272727279</v>
      </c>
    </row>
    <row r="2609" spans="1:15">
      <c r="A2609" s="226" t="s">
        <v>2137</v>
      </c>
      <c r="B2609" s="222"/>
      <c r="C2609" s="223" t="s">
        <v>2138</v>
      </c>
      <c r="D2609" s="217" t="s">
        <v>2195</v>
      </c>
      <c r="E2609" s="287">
        <v>7.0000000000000007E-2</v>
      </c>
      <c r="F2609" s="219"/>
      <c r="G2609" s="219"/>
      <c r="H2609" s="219">
        <f>VLOOKUP(A2609,'GiaMTC TT13-QD1491'!$B$10:$T$918,19,0)</f>
        <v>39763.181818181816</v>
      </c>
      <c r="I2609" s="219"/>
      <c r="J2609" s="247"/>
      <c r="K2609" s="219">
        <f>H2609*E2609</f>
        <v>2783.4227272727276</v>
      </c>
    </row>
    <row r="2610" spans="1:15">
      <c r="A2610" s="226" t="s">
        <v>2183</v>
      </c>
      <c r="B2610" s="227"/>
      <c r="C2610" s="228" t="s">
        <v>2184</v>
      </c>
      <c r="D2610" s="229" t="s">
        <v>2195</v>
      </c>
      <c r="E2610" s="288">
        <v>7.1999999999999995E-2</v>
      </c>
      <c r="F2610" s="231"/>
      <c r="G2610" s="231"/>
      <c r="H2610" s="219">
        <f>VLOOKUP(A2610,'GiaMTC TT13-QD1491'!$B$10:$T$918,19,0)</f>
        <v>40127.5</v>
      </c>
      <c r="I2610" s="231"/>
      <c r="J2610" s="248"/>
      <c r="K2610" s="231">
        <f>H2610*E2610</f>
        <v>2889.18</v>
      </c>
    </row>
    <row r="2611" spans="1:15" s="205" customFormat="1">
      <c r="A2611" s="443" t="s">
        <v>6624</v>
      </c>
      <c r="B2611" s="267" t="s">
        <v>6625</v>
      </c>
      <c r="C2611" s="455" t="s">
        <v>2805</v>
      </c>
      <c r="D2611" s="211"/>
      <c r="E2611" s="212"/>
      <c r="F2611" s="213"/>
      <c r="G2611" s="213"/>
      <c r="H2611" s="213"/>
      <c r="I2611" s="244">
        <f>SUM(I2612:I2613)</f>
        <v>2152.8000000000002</v>
      </c>
      <c r="J2611" s="245"/>
      <c r="K2611" s="213"/>
      <c r="L2611" s="246" t="s">
        <v>6041</v>
      </c>
      <c r="M2611" s="241">
        <f>I2611</f>
        <v>2152.8000000000002</v>
      </c>
      <c r="N2611" s="242">
        <f>J2614</f>
        <v>838296.34000000008</v>
      </c>
      <c r="O2611" s="243">
        <f>K2616</f>
        <v>4953.5865909090899</v>
      </c>
    </row>
    <row r="2612" spans="1:15">
      <c r="A2612" s="214"/>
      <c r="B2612" s="297"/>
      <c r="C2612" s="216" t="s">
        <v>170</v>
      </c>
      <c r="D2612" s="217" t="s">
        <v>6069</v>
      </c>
      <c r="E2612" s="287">
        <v>0.48</v>
      </c>
      <c r="F2612" s="219">
        <f>VLOOKUP(C2612,VLP!$C$2:$F$1161,3,0)</f>
        <v>1685</v>
      </c>
      <c r="G2612" s="219"/>
      <c r="H2612" s="219"/>
      <c r="I2612" s="219">
        <f>F2612*E2612</f>
        <v>808.8</v>
      </c>
      <c r="J2612" s="247"/>
      <c r="K2612" s="219"/>
      <c r="L2612" s="246"/>
      <c r="M2612" s="241"/>
      <c r="N2612" s="242"/>
      <c r="O2612" s="243"/>
    </row>
    <row r="2613" spans="1:15">
      <c r="A2613" s="214"/>
      <c r="B2613" s="215"/>
      <c r="C2613" s="216" t="s">
        <v>291</v>
      </c>
      <c r="D2613" s="217" t="s">
        <v>120</v>
      </c>
      <c r="E2613" s="287">
        <v>0.128</v>
      </c>
      <c r="F2613" s="219">
        <f>VLOOKUP(C2613,VLP!$C$2:$F$1161,3,0)</f>
        <v>10500</v>
      </c>
      <c r="G2613" s="219"/>
      <c r="H2613" s="219"/>
      <c r="I2613" s="219">
        <f>F2613*E2613</f>
        <v>1344</v>
      </c>
      <c r="J2613" s="247"/>
      <c r="K2613" s="219"/>
      <c r="L2613" s="246"/>
      <c r="M2613" s="241"/>
      <c r="N2613" s="242"/>
      <c r="O2613" s="243"/>
    </row>
    <row r="2614" spans="1:15">
      <c r="A2614" s="221"/>
      <c r="B2614" s="222"/>
      <c r="C2614" s="217" t="s">
        <v>6070</v>
      </c>
      <c r="D2614" s="217"/>
      <c r="E2614" s="287"/>
      <c r="F2614" s="219"/>
      <c r="G2614" s="219"/>
      <c r="H2614" s="219"/>
      <c r="I2614" s="219"/>
      <c r="J2614" s="247">
        <f>SUM(J2615:J2615)</f>
        <v>838296.34000000008</v>
      </c>
      <c r="K2614" s="219"/>
    </row>
    <row r="2615" spans="1:15">
      <c r="A2615" s="221"/>
      <c r="B2615" s="222"/>
      <c r="C2615" s="223" t="s">
        <v>2372</v>
      </c>
      <c r="D2615" s="217" t="s">
        <v>2540</v>
      </c>
      <c r="E2615" s="287">
        <v>2.66</v>
      </c>
      <c r="F2615" s="219"/>
      <c r="G2615" s="219">
        <f>_ks40</f>
        <v>315149</v>
      </c>
      <c r="H2615" s="219"/>
      <c r="I2615" s="219"/>
      <c r="J2615" s="219">
        <f>G2615*E2615</f>
        <v>838296.34000000008</v>
      </c>
      <c r="K2615" s="219"/>
    </row>
    <row r="2616" spans="1:15">
      <c r="A2616" s="224"/>
      <c r="B2616" s="222"/>
      <c r="C2616" s="217" t="s">
        <v>2791</v>
      </c>
      <c r="D2616" s="217"/>
      <c r="E2616" s="287"/>
      <c r="F2616" s="219"/>
      <c r="G2616" s="219"/>
      <c r="H2616" s="219"/>
      <c r="I2616" s="219"/>
      <c r="J2616" s="247"/>
      <c r="K2616" s="247">
        <f>SUM(K2617:K2618)</f>
        <v>4953.5865909090899</v>
      </c>
    </row>
    <row r="2617" spans="1:15">
      <c r="A2617" s="226" t="s">
        <v>2137</v>
      </c>
      <c r="B2617" s="222"/>
      <c r="C2617" s="223" t="s">
        <v>2138</v>
      </c>
      <c r="D2617" s="217" t="s">
        <v>2195</v>
      </c>
      <c r="E2617" s="287">
        <v>6.0999999999999999E-2</v>
      </c>
      <c r="F2617" s="219"/>
      <c r="G2617" s="219"/>
      <c r="H2617" s="219">
        <f>VLOOKUP(A2617,'GiaMTC TT13-QD1491'!$B$10:$T$918,19,0)</f>
        <v>39763.181818181816</v>
      </c>
      <c r="I2617" s="219"/>
      <c r="J2617" s="247"/>
      <c r="K2617" s="219">
        <f>H2617*E2617</f>
        <v>2425.5540909090905</v>
      </c>
    </row>
    <row r="2618" spans="1:15">
      <c r="A2618" s="226" t="s">
        <v>2183</v>
      </c>
      <c r="B2618" s="227"/>
      <c r="C2618" s="228" t="s">
        <v>2184</v>
      </c>
      <c r="D2618" s="229" t="s">
        <v>2195</v>
      </c>
      <c r="E2618" s="288">
        <v>6.3E-2</v>
      </c>
      <c r="F2618" s="231"/>
      <c r="G2618" s="231"/>
      <c r="H2618" s="219">
        <f>VLOOKUP(A2618,'GiaMTC TT13-QD1491'!$B$10:$T$918,19,0)</f>
        <v>40127.5</v>
      </c>
      <c r="I2618" s="231"/>
      <c r="J2618" s="248"/>
      <c r="K2618" s="231">
        <f>H2618*E2618</f>
        <v>2528.0324999999998</v>
      </c>
    </row>
    <row r="2619" spans="1:15" s="205" customFormat="1">
      <c r="A2619" s="443" t="s">
        <v>6626</v>
      </c>
      <c r="B2619" s="267" t="s">
        <v>6627</v>
      </c>
      <c r="C2619" s="455" t="s">
        <v>2805</v>
      </c>
      <c r="D2619" s="211"/>
      <c r="E2619" s="212"/>
      <c r="F2619" s="213"/>
      <c r="G2619" s="213"/>
      <c r="H2619" s="213"/>
      <c r="I2619" s="244">
        <f>SUM(I2620:I2621)</f>
        <v>1107.51</v>
      </c>
      <c r="J2619" s="245"/>
      <c r="K2619" s="213"/>
      <c r="L2619" s="246" t="s">
        <v>6041</v>
      </c>
      <c r="M2619" s="241">
        <f>I2619</f>
        <v>1107.51</v>
      </c>
      <c r="N2619" s="242">
        <f>J2622</f>
        <v>428602.64</v>
      </c>
      <c r="O2619" s="243">
        <f>K2624</f>
        <v>1845.865</v>
      </c>
    </row>
    <row r="2620" spans="1:15">
      <c r="A2620" s="214"/>
      <c r="B2620" s="297"/>
      <c r="C2620" s="216" t="s">
        <v>170</v>
      </c>
      <c r="D2620" s="217" t="s">
        <v>6069</v>
      </c>
      <c r="E2620" s="287">
        <v>0.246</v>
      </c>
      <c r="F2620" s="219">
        <f>VLOOKUP(C2620,VLP!$C$2:$F$1161,3,0)</f>
        <v>1685</v>
      </c>
      <c r="G2620" s="219"/>
      <c r="H2620" s="219"/>
      <c r="I2620" s="219">
        <f>F2620*E2620</f>
        <v>414.51</v>
      </c>
      <c r="J2620" s="247"/>
      <c r="K2620" s="219"/>
      <c r="L2620" s="246"/>
      <c r="M2620" s="241"/>
      <c r="N2620" s="242"/>
      <c r="O2620" s="243"/>
    </row>
    <row r="2621" spans="1:15">
      <c r="A2621" s="214"/>
      <c r="B2621" s="215"/>
      <c r="C2621" s="216" t="s">
        <v>291</v>
      </c>
      <c r="D2621" s="217" t="s">
        <v>120</v>
      </c>
      <c r="E2621" s="287">
        <v>6.6000000000000003E-2</v>
      </c>
      <c r="F2621" s="219">
        <f>VLOOKUP(C2621,VLP!$C$2:$F$1161,3,0)</f>
        <v>10500</v>
      </c>
      <c r="G2621" s="219"/>
      <c r="H2621" s="219"/>
      <c r="I2621" s="219">
        <f>F2621*E2621</f>
        <v>693</v>
      </c>
      <c r="J2621" s="247"/>
      <c r="K2621" s="219"/>
      <c r="L2621" s="246"/>
      <c r="M2621" s="241"/>
      <c r="N2621" s="242"/>
      <c r="O2621" s="243"/>
    </row>
    <row r="2622" spans="1:15">
      <c r="A2622" s="221"/>
      <c r="B2622" s="222"/>
      <c r="C2622" s="217" t="s">
        <v>6070</v>
      </c>
      <c r="D2622" s="217"/>
      <c r="E2622" s="287"/>
      <c r="F2622" s="219"/>
      <c r="G2622" s="219"/>
      <c r="H2622" s="219"/>
      <c r="I2622" s="219"/>
      <c r="J2622" s="247">
        <f>SUM(J2623:J2623)</f>
        <v>428602.64</v>
      </c>
      <c r="K2622" s="219"/>
    </row>
    <row r="2623" spans="1:15">
      <c r="A2623" s="221"/>
      <c r="B2623" s="222"/>
      <c r="C2623" s="223" t="s">
        <v>2372</v>
      </c>
      <c r="D2623" s="217" t="s">
        <v>2540</v>
      </c>
      <c r="E2623" s="287">
        <v>1.36</v>
      </c>
      <c r="F2623" s="219"/>
      <c r="G2623" s="219">
        <f>_ks40</f>
        <v>315149</v>
      </c>
      <c r="H2623" s="219"/>
      <c r="I2623" s="219"/>
      <c r="J2623" s="219">
        <f>G2623*E2623</f>
        <v>428602.64</v>
      </c>
      <c r="K2623" s="219"/>
    </row>
    <row r="2624" spans="1:15">
      <c r="A2624" s="224"/>
      <c r="B2624" s="222"/>
      <c r="C2624" s="217" t="s">
        <v>2791</v>
      </c>
      <c r="D2624" s="217"/>
      <c r="E2624" s="287"/>
      <c r="F2624" s="219"/>
      <c r="G2624" s="219"/>
      <c r="H2624" s="219"/>
      <c r="I2624" s="219"/>
      <c r="J2624" s="247"/>
      <c r="K2624" s="247">
        <f>SUM(K2625:K2626)</f>
        <v>1845.865</v>
      </c>
    </row>
    <row r="2625" spans="1:15">
      <c r="A2625" s="226" t="s">
        <v>2137</v>
      </c>
      <c r="B2625" s="222"/>
      <c r="C2625" s="223" t="s">
        <v>2138</v>
      </c>
      <c r="D2625" s="217" t="s">
        <v>2195</v>
      </c>
      <c r="E2625" s="287">
        <v>0</v>
      </c>
      <c r="F2625" s="219"/>
      <c r="G2625" s="219"/>
      <c r="H2625" s="219">
        <f>VLOOKUP(A2625,'GiaMTC TT13-QD1491'!$B$10:$T$918,19,0)</f>
        <v>39763.181818181816</v>
      </c>
      <c r="I2625" s="219"/>
      <c r="J2625" s="247"/>
      <c r="K2625" s="219">
        <f>H2625*E2625</f>
        <v>0</v>
      </c>
    </row>
    <row r="2626" spans="1:15">
      <c r="A2626" s="226" t="s">
        <v>2183</v>
      </c>
      <c r="B2626" s="227"/>
      <c r="C2626" s="228" t="s">
        <v>2184</v>
      </c>
      <c r="D2626" s="229" t="s">
        <v>2195</v>
      </c>
      <c r="E2626" s="288">
        <v>4.5999999999999999E-2</v>
      </c>
      <c r="F2626" s="231"/>
      <c r="G2626" s="231"/>
      <c r="H2626" s="219">
        <f>VLOOKUP(A2626,'GiaMTC TT13-QD1491'!$B$10:$T$918,19,0)</f>
        <v>40127.5</v>
      </c>
      <c r="I2626" s="231"/>
      <c r="J2626" s="248"/>
      <c r="K2626" s="231">
        <f>H2626*E2626</f>
        <v>1845.865</v>
      </c>
    </row>
    <row r="2627" spans="1:15">
      <c r="A2627" s="460" t="s">
        <v>2537</v>
      </c>
    </row>
    <row r="2628" spans="1:15">
      <c r="A2628" s="460" t="s">
        <v>6628</v>
      </c>
    </row>
    <row r="2629" spans="1:15">
      <c r="A2629" s="277" t="s">
        <v>6629</v>
      </c>
      <c r="B2629" s="277" t="s">
        <v>6630</v>
      </c>
    </row>
    <row r="2630" spans="1:15">
      <c r="A2630" s="1620" t="s">
        <v>438</v>
      </c>
      <c r="B2630" s="1620" t="s">
        <v>2538</v>
      </c>
      <c r="C2630" s="1620" t="s">
        <v>2539</v>
      </c>
      <c r="D2630" s="1620" t="s">
        <v>2787</v>
      </c>
      <c r="E2630" s="1620" t="s">
        <v>2788</v>
      </c>
      <c r="F2630" s="1627" t="s">
        <v>77</v>
      </c>
      <c r="G2630" s="1628"/>
      <c r="H2630" s="1629"/>
      <c r="I2630" s="1627" t="s">
        <v>2781</v>
      </c>
      <c r="J2630" s="1628"/>
      <c r="K2630" s="1629"/>
    </row>
    <row r="2631" spans="1:15">
      <c r="A2631" s="1621"/>
      <c r="B2631" s="1621"/>
      <c r="C2631" s="1621"/>
      <c r="D2631" s="1621"/>
      <c r="E2631" s="1621"/>
      <c r="F2631" s="209" t="s">
        <v>2554</v>
      </c>
      <c r="G2631" s="209" t="s">
        <v>2783</v>
      </c>
      <c r="H2631" s="209" t="s">
        <v>2784</v>
      </c>
      <c r="I2631" s="209" t="s">
        <v>2554</v>
      </c>
      <c r="J2631" s="209" t="s">
        <v>2783</v>
      </c>
      <c r="K2631" s="209" t="s">
        <v>2784</v>
      </c>
    </row>
    <row r="2632" spans="1:15" s="205" customFormat="1" ht="33.75" customHeight="1">
      <c r="A2632" s="443" t="s">
        <v>6631</v>
      </c>
      <c r="B2632" s="267" t="s">
        <v>6632</v>
      </c>
      <c r="C2632" s="455" t="s">
        <v>2805</v>
      </c>
      <c r="D2632" s="211"/>
      <c r="E2632" s="212"/>
      <c r="F2632" s="213"/>
      <c r="G2632" s="213"/>
      <c r="H2632" s="213"/>
      <c r="I2632" s="244">
        <f>SUM(I2633:I2634)</f>
        <v>4034</v>
      </c>
      <c r="J2632" s="245"/>
      <c r="K2632" s="213"/>
      <c r="L2632" s="246" t="s">
        <v>6041</v>
      </c>
      <c r="M2632" s="241">
        <f>I2632</f>
        <v>4034</v>
      </c>
      <c r="N2632" s="242">
        <f>J2635</f>
        <v>529450.31999999995</v>
      </c>
      <c r="O2632" s="243">
        <f>K2637</f>
        <v>9333.73</v>
      </c>
    </row>
    <row r="2633" spans="1:15">
      <c r="A2633" s="214"/>
      <c r="B2633" s="297"/>
      <c r="C2633" s="216" t="s">
        <v>170</v>
      </c>
      <c r="D2633" s="217" t="s">
        <v>6069</v>
      </c>
      <c r="E2633" s="287">
        <v>0.4</v>
      </c>
      <c r="F2633" s="219">
        <f>VLOOKUP(C2633,VLP!$C$2:$F$1161,3,0)</f>
        <v>1685</v>
      </c>
      <c r="G2633" s="219"/>
      <c r="H2633" s="219"/>
      <c r="I2633" s="219">
        <f>F2633*E2633</f>
        <v>674</v>
      </c>
      <c r="J2633" s="247"/>
      <c r="K2633" s="219"/>
      <c r="L2633" s="246"/>
      <c r="M2633" s="241"/>
      <c r="N2633" s="242"/>
      <c r="O2633" s="243"/>
    </row>
    <row r="2634" spans="1:15">
      <c r="A2634" s="214"/>
      <c r="B2634" s="215"/>
      <c r="C2634" s="216" t="s">
        <v>291</v>
      </c>
      <c r="D2634" s="217" t="s">
        <v>120</v>
      </c>
      <c r="E2634" s="287">
        <v>0.32</v>
      </c>
      <c r="F2634" s="219">
        <f>VLOOKUP(C2634,VLP!$C$2:$F$1161,3,0)</f>
        <v>10500</v>
      </c>
      <c r="G2634" s="219"/>
      <c r="H2634" s="219"/>
      <c r="I2634" s="219">
        <f>F2634*E2634</f>
        <v>3360</v>
      </c>
      <c r="J2634" s="247"/>
      <c r="K2634" s="219"/>
      <c r="L2634" s="246"/>
      <c r="M2634" s="241"/>
      <c r="N2634" s="242"/>
      <c r="O2634" s="243"/>
    </row>
    <row r="2635" spans="1:15">
      <c r="A2635" s="221"/>
      <c r="B2635" s="222"/>
      <c r="C2635" s="217" t="s">
        <v>6070</v>
      </c>
      <c r="D2635" s="217"/>
      <c r="E2635" s="287"/>
      <c r="F2635" s="219"/>
      <c r="G2635" s="219"/>
      <c r="H2635" s="219"/>
      <c r="I2635" s="219"/>
      <c r="J2635" s="247">
        <f>SUM(J2636:J2636)</f>
        <v>529450.31999999995</v>
      </c>
      <c r="K2635" s="219"/>
    </row>
    <row r="2636" spans="1:15">
      <c r="A2636" s="221"/>
      <c r="B2636" s="222"/>
      <c r="C2636" s="223" t="s">
        <v>2372</v>
      </c>
      <c r="D2636" s="217" t="s">
        <v>2540</v>
      </c>
      <c r="E2636" s="287">
        <v>1.68</v>
      </c>
      <c r="F2636" s="219"/>
      <c r="G2636" s="219">
        <f>_ks40</f>
        <v>315149</v>
      </c>
      <c r="H2636" s="219"/>
      <c r="I2636" s="219"/>
      <c r="J2636" s="219">
        <f>G2636*E2636</f>
        <v>529450.31999999995</v>
      </c>
      <c r="K2636" s="219"/>
    </row>
    <row r="2637" spans="1:15">
      <c r="A2637" s="224"/>
      <c r="B2637" s="222"/>
      <c r="C2637" s="217" t="s">
        <v>2791</v>
      </c>
      <c r="D2637" s="217"/>
      <c r="E2637" s="287"/>
      <c r="F2637" s="219"/>
      <c r="G2637" s="219"/>
      <c r="H2637" s="219"/>
      <c r="I2637" s="219"/>
      <c r="J2637" s="247"/>
      <c r="K2637" s="247">
        <f>SUM(K2638:K2639)</f>
        <v>9333.73</v>
      </c>
    </row>
    <row r="2638" spans="1:15">
      <c r="A2638" s="226" t="s">
        <v>2137</v>
      </c>
      <c r="B2638" s="222"/>
      <c r="C2638" s="223" t="s">
        <v>2138</v>
      </c>
      <c r="D2638" s="217" t="s">
        <v>2195</v>
      </c>
      <c r="E2638" s="287">
        <v>0.154</v>
      </c>
      <c r="F2638" s="219"/>
      <c r="G2638" s="219"/>
      <c r="H2638" s="219">
        <f>VLOOKUP(A2638,'GiaMTC TT13-QD1491'!$B$10:$T$918,19,0)</f>
        <v>39763.181818181816</v>
      </c>
      <c r="I2638" s="219"/>
      <c r="J2638" s="247"/>
      <c r="K2638" s="219">
        <f>H2638*E2638</f>
        <v>6123.53</v>
      </c>
    </row>
    <row r="2639" spans="1:15">
      <c r="A2639" s="226" t="s">
        <v>2183</v>
      </c>
      <c r="B2639" s="227"/>
      <c r="C2639" s="228" t="s">
        <v>2184</v>
      </c>
      <c r="D2639" s="229" t="s">
        <v>2195</v>
      </c>
      <c r="E2639" s="288">
        <v>0.08</v>
      </c>
      <c r="F2639" s="231"/>
      <c r="G2639" s="231"/>
      <c r="H2639" s="219">
        <f>VLOOKUP(A2639,'GiaMTC TT13-QD1491'!$B$10:$T$918,19,0)</f>
        <v>40127.5</v>
      </c>
      <c r="I2639" s="231"/>
      <c r="J2639" s="248"/>
      <c r="K2639" s="231">
        <f>H2639*E2639</f>
        <v>3210.2000000000003</v>
      </c>
    </row>
    <row r="2640" spans="1:15" s="205" customFormat="1" ht="36" customHeight="1">
      <c r="A2640" s="443" t="s">
        <v>6633</v>
      </c>
      <c r="B2640" s="267" t="s">
        <v>6634</v>
      </c>
      <c r="C2640" s="455" t="s">
        <v>2805</v>
      </c>
      <c r="D2640" s="211"/>
      <c r="E2640" s="212"/>
      <c r="F2640" s="213"/>
      <c r="G2640" s="213"/>
      <c r="H2640" s="213"/>
      <c r="I2640" s="244">
        <f>SUM(I2641:I2642)</f>
        <v>6092.5</v>
      </c>
      <c r="J2640" s="245"/>
      <c r="K2640" s="213"/>
      <c r="L2640" s="246" t="s">
        <v>6041</v>
      </c>
      <c r="M2640" s="241">
        <f>I2640</f>
        <v>6092.5</v>
      </c>
      <c r="N2640" s="242">
        <f>J2643</f>
        <v>2978158.05</v>
      </c>
      <c r="O2640" s="243">
        <f>K2645</f>
        <v>14559.101136363635</v>
      </c>
    </row>
    <row r="2641" spans="1:15">
      <c r="A2641" s="214"/>
      <c r="B2641" s="297"/>
      <c r="C2641" s="216" t="s">
        <v>170</v>
      </c>
      <c r="D2641" s="217" t="s">
        <v>6069</v>
      </c>
      <c r="E2641" s="287">
        <v>0.5</v>
      </c>
      <c r="F2641" s="219">
        <f>VLOOKUP(C2641,VLP!$C$2:$F$1161,3,0)</f>
        <v>1685</v>
      </c>
      <c r="G2641" s="219"/>
      <c r="H2641" s="219"/>
      <c r="I2641" s="219">
        <f>F2641*E2641</f>
        <v>842.5</v>
      </c>
      <c r="J2641" s="247"/>
      <c r="K2641" s="219"/>
      <c r="L2641" s="246"/>
      <c r="M2641" s="241"/>
      <c r="N2641" s="242"/>
      <c r="O2641" s="243"/>
    </row>
    <row r="2642" spans="1:15">
      <c r="A2642" s="214"/>
      <c r="B2642" s="215"/>
      <c r="C2642" s="216" t="s">
        <v>291</v>
      </c>
      <c r="D2642" s="217" t="s">
        <v>120</v>
      </c>
      <c r="E2642" s="287">
        <v>0.5</v>
      </c>
      <c r="F2642" s="219">
        <f>VLOOKUP(C2642,VLP!$C$2:$F$1161,3,0)</f>
        <v>10500</v>
      </c>
      <c r="G2642" s="219"/>
      <c r="H2642" s="219"/>
      <c r="I2642" s="219">
        <f>F2642*E2642</f>
        <v>5250</v>
      </c>
      <c r="J2642" s="247"/>
      <c r="K2642" s="219"/>
      <c r="L2642" s="246"/>
      <c r="M2642" s="241"/>
      <c r="N2642" s="242"/>
      <c r="O2642" s="243"/>
    </row>
    <row r="2643" spans="1:15">
      <c r="A2643" s="221"/>
      <c r="B2643" s="222"/>
      <c r="C2643" s="217" t="s">
        <v>6070</v>
      </c>
      <c r="D2643" s="217"/>
      <c r="E2643" s="287"/>
      <c r="F2643" s="219"/>
      <c r="G2643" s="219"/>
      <c r="H2643" s="219"/>
      <c r="I2643" s="219"/>
      <c r="J2643" s="247">
        <f>SUM(J2644:J2644)</f>
        <v>2978158.05</v>
      </c>
      <c r="K2643" s="219"/>
    </row>
    <row r="2644" spans="1:15">
      <c r="A2644" s="221"/>
      <c r="B2644" s="222"/>
      <c r="C2644" s="223" t="s">
        <v>2372</v>
      </c>
      <c r="D2644" s="217" t="s">
        <v>2540</v>
      </c>
      <c r="E2644" s="287">
        <v>9.4499999999999993</v>
      </c>
      <c r="F2644" s="219"/>
      <c r="G2644" s="219">
        <f>_ks40</f>
        <v>315149</v>
      </c>
      <c r="H2644" s="219"/>
      <c r="I2644" s="219"/>
      <c r="J2644" s="219">
        <f>G2644*E2644</f>
        <v>2978158.05</v>
      </c>
      <c r="K2644" s="219"/>
    </row>
    <row r="2645" spans="1:15">
      <c r="A2645" s="224"/>
      <c r="B2645" s="222"/>
      <c r="C2645" s="217" t="s">
        <v>2791</v>
      </c>
      <c r="D2645" s="217"/>
      <c r="E2645" s="287"/>
      <c r="F2645" s="219"/>
      <c r="G2645" s="219"/>
      <c r="H2645" s="219"/>
      <c r="I2645" s="219"/>
      <c r="J2645" s="247"/>
      <c r="K2645" s="247">
        <f>SUM(K2646:K2647)</f>
        <v>14559.101136363635</v>
      </c>
    </row>
    <row r="2646" spans="1:15">
      <c r="A2646" s="226" t="s">
        <v>2137</v>
      </c>
      <c r="B2646" s="222"/>
      <c r="C2646" s="223" t="s">
        <v>2138</v>
      </c>
      <c r="D2646" s="217" t="s">
        <v>2195</v>
      </c>
      <c r="E2646" s="287">
        <v>0.24</v>
      </c>
      <c r="F2646" s="219"/>
      <c r="G2646" s="219"/>
      <c r="H2646" s="219">
        <f>VLOOKUP(A2646,'GiaMTC TT13-QD1491'!$B$10:$T$918,19,0)</f>
        <v>39763.181818181816</v>
      </c>
      <c r="I2646" s="219"/>
      <c r="J2646" s="247"/>
      <c r="K2646" s="219">
        <f>H2646*E2646</f>
        <v>9543.1636363636353</v>
      </c>
    </row>
    <row r="2647" spans="1:15">
      <c r="A2647" s="226" t="s">
        <v>2183</v>
      </c>
      <c r="B2647" s="227"/>
      <c r="C2647" s="228" t="s">
        <v>2184</v>
      </c>
      <c r="D2647" s="229" t="s">
        <v>2195</v>
      </c>
      <c r="E2647" s="288">
        <v>0.125</v>
      </c>
      <c r="F2647" s="231"/>
      <c r="G2647" s="231"/>
      <c r="H2647" s="219">
        <f>VLOOKUP(A2647,'GiaMTC TT13-QD1491'!$B$10:$T$918,19,0)</f>
        <v>40127.5</v>
      </c>
      <c r="I2647" s="231"/>
      <c r="J2647" s="248"/>
      <c r="K2647" s="231">
        <f>H2647*E2647</f>
        <v>5015.9375</v>
      </c>
    </row>
    <row r="2648" spans="1:15" s="205" customFormat="1" ht="35.25" customHeight="1">
      <c r="A2648" s="443" t="s">
        <v>6635</v>
      </c>
      <c r="B2648" s="267" t="s">
        <v>6636</v>
      </c>
      <c r="C2648" s="455" t="s">
        <v>2805</v>
      </c>
      <c r="D2648" s="211"/>
      <c r="E2648" s="212"/>
      <c r="F2648" s="213"/>
      <c r="G2648" s="213"/>
      <c r="H2648" s="213"/>
      <c r="I2648" s="244">
        <f>SUM(I2649:I2650)</f>
        <v>5042.5</v>
      </c>
      <c r="J2648" s="245"/>
      <c r="K2648" s="213"/>
      <c r="L2648" s="246" t="s">
        <v>6041</v>
      </c>
      <c r="M2648" s="241">
        <f>I2648</f>
        <v>5042.5</v>
      </c>
      <c r="N2648" s="242">
        <f>J2651</f>
        <v>1323625.8</v>
      </c>
      <c r="O2648" s="243">
        <f>K2653</f>
        <v>11647.280909090909</v>
      </c>
    </row>
    <row r="2649" spans="1:15">
      <c r="A2649" s="214"/>
      <c r="B2649" s="297"/>
      <c r="C2649" s="216" t="s">
        <v>170</v>
      </c>
      <c r="D2649" s="217" t="s">
        <v>6069</v>
      </c>
      <c r="E2649" s="287">
        <v>0.5</v>
      </c>
      <c r="F2649" s="219">
        <f>VLOOKUP(C2649,VLP!$C$2:$F$1161,3,0)</f>
        <v>1685</v>
      </c>
      <c r="G2649" s="219"/>
      <c r="H2649" s="219"/>
      <c r="I2649" s="219">
        <f>F2649*E2649</f>
        <v>842.5</v>
      </c>
      <c r="J2649" s="247"/>
      <c r="K2649" s="219"/>
      <c r="L2649" s="246"/>
      <c r="M2649" s="241"/>
      <c r="N2649" s="242"/>
      <c r="O2649" s="243"/>
    </row>
    <row r="2650" spans="1:15">
      <c r="A2650" s="214"/>
      <c r="B2650" s="215"/>
      <c r="C2650" s="216" t="s">
        <v>291</v>
      </c>
      <c r="D2650" s="217" t="s">
        <v>120</v>
      </c>
      <c r="E2650" s="287">
        <v>0.4</v>
      </c>
      <c r="F2650" s="219">
        <f>VLOOKUP(C2650,VLP!$C$2:$F$1161,3,0)</f>
        <v>10500</v>
      </c>
      <c r="G2650" s="219"/>
      <c r="H2650" s="219"/>
      <c r="I2650" s="219">
        <f>F2650*E2650</f>
        <v>4200</v>
      </c>
      <c r="J2650" s="247"/>
      <c r="K2650" s="219"/>
      <c r="L2650" s="246"/>
      <c r="M2650" s="241"/>
      <c r="N2650" s="242"/>
      <c r="O2650" s="243"/>
    </row>
    <row r="2651" spans="1:15">
      <c r="A2651" s="221"/>
      <c r="B2651" s="222"/>
      <c r="C2651" s="217" t="s">
        <v>6070</v>
      </c>
      <c r="D2651" s="217"/>
      <c r="E2651" s="287"/>
      <c r="F2651" s="219"/>
      <c r="G2651" s="219"/>
      <c r="H2651" s="219"/>
      <c r="I2651" s="219"/>
      <c r="J2651" s="247">
        <f>SUM(J2652:J2652)</f>
        <v>1323625.8</v>
      </c>
      <c r="K2651" s="219"/>
    </row>
    <row r="2652" spans="1:15">
      <c r="A2652" s="221"/>
      <c r="B2652" s="222"/>
      <c r="C2652" s="223" t="s">
        <v>2372</v>
      </c>
      <c r="D2652" s="217" t="s">
        <v>2540</v>
      </c>
      <c r="E2652" s="287">
        <v>4.2</v>
      </c>
      <c r="F2652" s="219"/>
      <c r="G2652" s="219">
        <f>_ks40</f>
        <v>315149</v>
      </c>
      <c r="H2652" s="219"/>
      <c r="I2652" s="219"/>
      <c r="J2652" s="219">
        <f>G2652*E2652</f>
        <v>1323625.8</v>
      </c>
      <c r="K2652" s="219"/>
    </row>
    <row r="2653" spans="1:15">
      <c r="A2653" s="224"/>
      <c r="B2653" s="222"/>
      <c r="C2653" s="217" t="s">
        <v>2791</v>
      </c>
      <c r="D2653" s="217"/>
      <c r="E2653" s="287"/>
      <c r="F2653" s="219"/>
      <c r="G2653" s="219"/>
      <c r="H2653" s="219"/>
      <c r="I2653" s="219"/>
      <c r="J2653" s="247"/>
      <c r="K2653" s="247">
        <f>SUM(K2654:K2655)</f>
        <v>11647.280909090909</v>
      </c>
    </row>
    <row r="2654" spans="1:15">
      <c r="A2654" s="226" t="s">
        <v>2137</v>
      </c>
      <c r="B2654" s="222"/>
      <c r="C2654" s="223" t="s">
        <v>2138</v>
      </c>
      <c r="D2654" s="217" t="s">
        <v>2195</v>
      </c>
      <c r="E2654" s="287">
        <v>0.192</v>
      </c>
      <c r="F2654" s="219"/>
      <c r="G2654" s="219"/>
      <c r="H2654" s="219">
        <f>VLOOKUP(A2654,'GiaMTC TT13-QD1491'!$B$10:$T$918,19,0)</f>
        <v>39763.181818181816</v>
      </c>
      <c r="I2654" s="219"/>
      <c r="J2654" s="247"/>
      <c r="K2654" s="219">
        <f>H2654*E2654</f>
        <v>7634.5309090909086</v>
      </c>
    </row>
    <row r="2655" spans="1:15">
      <c r="A2655" s="226" t="s">
        <v>2183</v>
      </c>
      <c r="B2655" s="227"/>
      <c r="C2655" s="228" t="s">
        <v>2184</v>
      </c>
      <c r="D2655" s="229" t="s">
        <v>2195</v>
      </c>
      <c r="E2655" s="288">
        <v>0.1</v>
      </c>
      <c r="F2655" s="231"/>
      <c r="G2655" s="231"/>
      <c r="H2655" s="219">
        <f>VLOOKUP(A2655,'GiaMTC TT13-QD1491'!$B$10:$T$918,19,0)</f>
        <v>40127.5</v>
      </c>
      <c r="I2655" s="231"/>
      <c r="J2655" s="248"/>
      <c r="K2655" s="231">
        <f>H2655*E2655</f>
        <v>4012.75</v>
      </c>
    </row>
    <row r="2656" spans="1:15">
      <c r="A2656" s="460" t="s">
        <v>2537</v>
      </c>
    </row>
    <row r="2657" spans="1:15">
      <c r="A2657" s="460" t="s">
        <v>6637</v>
      </c>
    </row>
    <row r="2658" spans="1:15">
      <c r="A2658" s="460" t="s">
        <v>6638</v>
      </c>
    </row>
    <row r="2659" spans="1:15">
      <c r="A2659" s="277" t="s">
        <v>6639</v>
      </c>
      <c r="B2659" s="277" t="s">
        <v>6640</v>
      </c>
    </row>
    <row r="2660" spans="1:15">
      <c r="A2660" s="1617" t="s">
        <v>438</v>
      </c>
      <c r="B2660" s="1617" t="s">
        <v>2538</v>
      </c>
      <c r="C2660" s="1617" t="s">
        <v>2539</v>
      </c>
      <c r="D2660" s="1617" t="s">
        <v>2787</v>
      </c>
      <c r="E2660" s="1617" t="s">
        <v>2788</v>
      </c>
      <c r="F2660" s="1624" t="s">
        <v>77</v>
      </c>
      <c r="G2660" s="1625"/>
      <c r="H2660" s="1626"/>
      <c r="I2660" s="1624" t="s">
        <v>2781</v>
      </c>
      <c r="J2660" s="1625"/>
      <c r="K2660" s="1626"/>
    </row>
    <row r="2661" spans="1:15">
      <c r="A2661" s="1618"/>
      <c r="B2661" s="1618"/>
      <c r="C2661" s="1618"/>
      <c r="D2661" s="1618"/>
      <c r="E2661" s="1618"/>
      <c r="F2661" s="280" t="s">
        <v>2554</v>
      </c>
      <c r="G2661" s="280" t="s">
        <v>2783</v>
      </c>
      <c r="H2661" s="280" t="s">
        <v>2784</v>
      </c>
      <c r="I2661" s="280" t="s">
        <v>2554</v>
      </c>
      <c r="J2661" s="280" t="s">
        <v>2783</v>
      </c>
      <c r="K2661" s="280" t="s">
        <v>2784</v>
      </c>
    </row>
    <row r="2662" spans="1:15" s="205" customFormat="1" ht="30.75" customHeight="1">
      <c r="A2662" s="443" t="s">
        <v>6641</v>
      </c>
      <c r="B2662" s="267" t="s">
        <v>6642</v>
      </c>
      <c r="C2662" s="455" t="s">
        <v>2805</v>
      </c>
      <c r="D2662" s="211"/>
      <c r="E2662" s="212"/>
      <c r="F2662" s="213"/>
      <c r="G2662" s="213"/>
      <c r="H2662" s="213"/>
      <c r="I2662" s="244">
        <f>SUM(I2663:I2664)</f>
        <v>8328.25</v>
      </c>
      <c r="J2662" s="245"/>
      <c r="K2662" s="213"/>
      <c r="L2662" s="246" t="s">
        <v>6041</v>
      </c>
      <c r="M2662" s="241">
        <f>I2662</f>
        <v>8328.25</v>
      </c>
      <c r="N2662" s="242">
        <f>J2665</f>
        <v>3992937.83</v>
      </c>
      <c r="O2662" s="243">
        <f>K2667</f>
        <v>14559.101136363635</v>
      </c>
    </row>
    <row r="2663" spans="1:15">
      <c r="A2663" s="214"/>
      <c r="B2663" s="297"/>
      <c r="C2663" s="216" t="s">
        <v>170</v>
      </c>
      <c r="D2663" s="217" t="s">
        <v>6069</v>
      </c>
      <c r="E2663" s="287">
        <v>2.4500000000000002</v>
      </c>
      <c r="F2663" s="219">
        <f>VLOOKUP(C2663,VLP!$C$2:$F$1161,3,0)</f>
        <v>1685</v>
      </c>
      <c r="G2663" s="219"/>
      <c r="H2663" s="219"/>
      <c r="I2663" s="219">
        <f>F2663*E2663</f>
        <v>4128.25</v>
      </c>
      <c r="J2663" s="247"/>
      <c r="K2663" s="219"/>
      <c r="L2663" s="246"/>
      <c r="M2663" s="241"/>
      <c r="N2663" s="242"/>
      <c r="O2663" s="243"/>
    </row>
    <row r="2664" spans="1:15">
      <c r="A2664" s="214"/>
      <c r="B2664" s="215"/>
      <c r="C2664" s="216" t="s">
        <v>291</v>
      </c>
      <c r="D2664" s="217" t="s">
        <v>120</v>
      </c>
      <c r="E2664" s="287">
        <v>0.4</v>
      </c>
      <c r="F2664" s="219">
        <f>VLOOKUP(C2664,VLP!$C$2:$F$1161,3,0)</f>
        <v>10500</v>
      </c>
      <c r="G2664" s="219"/>
      <c r="H2664" s="219"/>
      <c r="I2664" s="219">
        <f>F2664*E2664</f>
        <v>4200</v>
      </c>
      <c r="J2664" s="247"/>
      <c r="K2664" s="219"/>
      <c r="L2664" s="246"/>
      <c r="M2664" s="241"/>
      <c r="N2664" s="242"/>
      <c r="O2664" s="243"/>
    </row>
    <row r="2665" spans="1:15">
      <c r="A2665" s="221"/>
      <c r="B2665" s="222"/>
      <c r="C2665" s="217" t="s">
        <v>6070</v>
      </c>
      <c r="D2665" s="217"/>
      <c r="E2665" s="287"/>
      <c r="F2665" s="219"/>
      <c r="G2665" s="219"/>
      <c r="H2665" s="219"/>
      <c r="I2665" s="219"/>
      <c r="J2665" s="247">
        <f>SUM(J2666:J2666)</f>
        <v>3992937.83</v>
      </c>
      <c r="K2665" s="219"/>
    </row>
    <row r="2666" spans="1:15">
      <c r="A2666" s="221"/>
      <c r="B2666" s="222"/>
      <c r="C2666" s="223" t="s">
        <v>2372</v>
      </c>
      <c r="D2666" s="217" t="s">
        <v>2540</v>
      </c>
      <c r="E2666" s="287">
        <v>12.67</v>
      </c>
      <c r="F2666" s="219"/>
      <c r="G2666" s="219">
        <f>_ks40</f>
        <v>315149</v>
      </c>
      <c r="H2666" s="219"/>
      <c r="I2666" s="219"/>
      <c r="J2666" s="219">
        <f>G2666*E2666</f>
        <v>3992937.83</v>
      </c>
      <c r="K2666" s="219"/>
    </row>
    <row r="2667" spans="1:15">
      <c r="A2667" s="224"/>
      <c r="B2667" s="222"/>
      <c r="C2667" s="217" t="s">
        <v>2791</v>
      </c>
      <c r="D2667" s="217"/>
      <c r="E2667" s="287"/>
      <c r="F2667" s="219"/>
      <c r="G2667" s="219"/>
      <c r="H2667" s="219"/>
      <c r="I2667" s="219"/>
      <c r="J2667" s="247"/>
      <c r="K2667" s="247">
        <f>SUM(K2668:K2669)</f>
        <v>14559.101136363635</v>
      </c>
    </row>
    <row r="2668" spans="1:15">
      <c r="A2668" s="226" t="s">
        <v>2137</v>
      </c>
      <c r="B2668" s="222"/>
      <c r="C2668" s="223" t="s">
        <v>2138</v>
      </c>
      <c r="D2668" s="217" t="s">
        <v>2195</v>
      </c>
      <c r="E2668" s="287">
        <v>0.24</v>
      </c>
      <c r="F2668" s="219"/>
      <c r="G2668" s="219"/>
      <c r="H2668" s="219">
        <f>VLOOKUP(A2668,'GiaMTC TT13-QD1491'!$B$10:$T$918,19,0)</f>
        <v>39763.181818181816</v>
      </c>
      <c r="I2668" s="219"/>
      <c r="J2668" s="247"/>
      <c r="K2668" s="219">
        <f>H2668*E2668</f>
        <v>9543.1636363636353</v>
      </c>
    </row>
    <row r="2669" spans="1:15">
      <c r="A2669" s="226" t="s">
        <v>2183</v>
      </c>
      <c r="B2669" s="227"/>
      <c r="C2669" s="228" t="s">
        <v>2184</v>
      </c>
      <c r="D2669" s="229" t="s">
        <v>2195</v>
      </c>
      <c r="E2669" s="288">
        <v>0.125</v>
      </c>
      <c r="F2669" s="231"/>
      <c r="G2669" s="231"/>
      <c r="H2669" s="219">
        <f>VLOOKUP(A2669,'GiaMTC TT13-QD1491'!$B$10:$T$918,19,0)</f>
        <v>40127.5</v>
      </c>
      <c r="I2669" s="231"/>
      <c r="J2669" s="248"/>
      <c r="K2669" s="231">
        <f>H2669*E2669</f>
        <v>5015.9375</v>
      </c>
    </row>
    <row r="2670" spans="1:15" s="205" customFormat="1" ht="36" customHeight="1">
      <c r="A2670" s="443" t="s">
        <v>6643</v>
      </c>
      <c r="B2670" s="267" t="s">
        <v>6644</v>
      </c>
      <c r="C2670" s="455" t="s">
        <v>2805</v>
      </c>
      <c r="D2670" s="211"/>
      <c r="E2670" s="212"/>
      <c r="F2670" s="213"/>
      <c r="G2670" s="213"/>
      <c r="H2670" s="213"/>
      <c r="I2670" s="244">
        <f>SUM(I2671:I2672)</f>
        <v>2242.355</v>
      </c>
      <c r="J2670" s="245"/>
      <c r="K2670" s="213"/>
      <c r="L2670" s="246" t="s">
        <v>6041</v>
      </c>
      <c r="M2670" s="241">
        <f>I2670</f>
        <v>2242.355</v>
      </c>
      <c r="N2670" s="242">
        <f>J2673</f>
        <v>775266.54</v>
      </c>
      <c r="O2670" s="243">
        <f>K2675</f>
        <v>4866.4095454545459</v>
      </c>
    </row>
    <row r="2671" spans="1:15">
      <c r="A2671" s="214"/>
      <c r="B2671" s="297"/>
      <c r="C2671" s="216" t="s">
        <v>170</v>
      </c>
      <c r="D2671" s="217" t="s">
        <v>6069</v>
      </c>
      <c r="E2671" s="287">
        <v>0.58299999999999996</v>
      </c>
      <c r="F2671" s="219">
        <f>VLOOKUP(C2671,VLP!$C$2:$F$1161,3,0)</f>
        <v>1685</v>
      </c>
      <c r="G2671" s="219"/>
      <c r="H2671" s="219"/>
      <c r="I2671" s="219">
        <f>F2671*E2671</f>
        <v>982.3549999999999</v>
      </c>
      <c r="J2671" s="247"/>
      <c r="K2671" s="219"/>
      <c r="L2671" s="246"/>
      <c r="M2671" s="241"/>
      <c r="N2671" s="242"/>
      <c r="O2671" s="243"/>
    </row>
    <row r="2672" spans="1:15">
      <c r="A2672" s="214"/>
      <c r="B2672" s="215"/>
      <c r="C2672" s="216" t="s">
        <v>291</v>
      </c>
      <c r="D2672" s="217" t="s">
        <v>120</v>
      </c>
      <c r="E2672" s="287">
        <v>0.12</v>
      </c>
      <c r="F2672" s="219">
        <f>VLOOKUP(C2672,VLP!$C$2:$F$1161,3,0)</f>
        <v>10500</v>
      </c>
      <c r="G2672" s="219"/>
      <c r="H2672" s="219"/>
      <c r="I2672" s="219">
        <f>F2672*E2672</f>
        <v>1260</v>
      </c>
      <c r="J2672" s="247"/>
      <c r="K2672" s="219"/>
      <c r="L2672" s="246"/>
      <c r="M2672" s="241"/>
      <c r="N2672" s="242"/>
      <c r="O2672" s="243"/>
    </row>
    <row r="2673" spans="1:15">
      <c r="A2673" s="221"/>
      <c r="B2673" s="222"/>
      <c r="C2673" s="217" t="s">
        <v>6070</v>
      </c>
      <c r="D2673" s="217"/>
      <c r="E2673" s="287"/>
      <c r="F2673" s="219"/>
      <c r="G2673" s="219"/>
      <c r="H2673" s="219"/>
      <c r="I2673" s="219"/>
      <c r="J2673" s="247">
        <f>SUM(J2674:J2674)</f>
        <v>775266.54</v>
      </c>
      <c r="K2673" s="219"/>
    </row>
    <row r="2674" spans="1:15">
      <c r="A2674" s="221"/>
      <c r="B2674" s="222"/>
      <c r="C2674" s="223" t="s">
        <v>2372</v>
      </c>
      <c r="D2674" s="217" t="s">
        <v>2540</v>
      </c>
      <c r="E2674" s="287">
        <v>2.46</v>
      </c>
      <c r="F2674" s="219"/>
      <c r="G2674" s="219">
        <f>_ks40</f>
        <v>315149</v>
      </c>
      <c r="H2674" s="219"/>
      <c r="I2674" s="219"/>
      <c r="J2674" s="219">
        <f>G2674*E2674</f>
        <v>775266.54</v>
      </c>
      <c r="K2674" s="219"/>
    </row>
    <row r="2675" spans="1:15">
      <c r="A2675" s="224"/>
      <c r="B2675" s="222"/>
      <c r="C2675" s="217" t="s">
        <v>2791</v>
      </c>
      <c r="D2675" s="217"/>
      <c r="E2675" s="287"/>
      <c r="F2675" s="219"/>
      <c r="G2675" s="219"/>
      <c r="H2675" s="219"/>
      <c r="I2675" s="219"/>
      <c r="J2675" s="247"/>
      <c r="K2675" s="247">
        <f>SUM(K2676:K2677)</f>
        <v>4866.4095454545459</v>
      </c>
    </row>
    <row r="2676" spans="1:15">
      <c r="A2676" s="226" t="s">
        <v>2137</v>
      </c>
      <c r="B2676" s="222"/>
      <c r="C2676" s="223" t="s">
        <v>2138</v>
      </c>
      <c r="D2676" s="217" t="s">
        <v>2195</v>
      </c>
      <c r="E2676" s="287">
        <v>0.08</v>
      </c>
      <c r="F2676" s="219"/>
      <c r="G2676" s="219"/>
      <c r="H2676" s="219">
        <f>VLOOKUP(A2676,'GiaMTC TT13-QD1491'!$B$10:$T$918,19,0)</f>
        <v>39763.181818181816</v>
      </c>
      <c r="I2676" s="219"/>
      <c r="J2676" s="247"/>
      <c r="K2676" s="219">
        <f>H2676*E2676</f>
        <v>3181.0545454545454</v>
      </c>
    </row>
    <row r="2677" spans="1:15">
      <c r="A2677" s="226" t="s">
        <v>2183</v>
      </c>
      <c r="B2677" s="227"/>
      <c r="C2677" s="228" t="s">
        <v>2184</v>
      </c>
      <c r="D2677" s="229" t="s">
        <v>2195</v>
      </c>
      <c r="E2677" s="288">
        <v>4.2000000000000003E-2</v>
      </c>
      <c r="F2677" s="231"/>
      <c r="G2677" s="231"/>
      <c r="H2677" s="219">
        <f>VLOOKUP(A2677,'GiaMTC TT13-QD1491'!$B$10:$T$918,19,0)</f>
        <v>40127.5</v>
      </c>
      <c r="I2677" s="231"/>
      <c r="J2677" s="248"/>
      <c r="K2677" s="231">
        <f>H2677*E2677</f>
        <v>1685.355</v>
      </c>
    </row>
    <row r="2678" spans="1:15">
      <c r="A2678" s="460" t="s">
        <v>2537</v>
      </c>
    </row>
    <row r="2679" spans="1:15">
      <c r="A2679" s="460" t="s">
        <v>6645</v>
      </c>
    </row>
    <row r="2680" spans="1:15">
      <c r="A2680" s="460" t="s">
        <v>6646</v>
      </c>
    </row>
    <row r="2681" spans="1:15">
      <c r="A2681" s="460" t="s">
        <v>6647</v>
      </c>
    </row>
    <row r="2682" spans="1:15">
      <c r="A2682" s="277" t="s">
        <v>6648</v>
      </c>
      <c r="B2682" s="277" t="s">
        <v>6649</v>
      </c>
    </row>
    <row r="2683" spans="1:15">
      <c r="A2683" s="1620" t="s">
        <v>438</v>
      </c>
      <c r="B2683" s="1620" t="s">
        <v>2538</v>
      </c>
      <c r="C2683" s="1620" t="s">
        <v>2539</v>
      </c>
      <c r="D2683" s="1620" t="s">
        <v>2787</v>
      </c>
      <c r="E2683" s="1620" t="s">
        <v>2788</v>
      </c>
      <c r="F2683" s="1627" t="s">
        <v>77</v>
      </c>
      <c r="G2683" s="1628"/>
      <c r="H2683" s="1629"/>
      <c r="I2683" s="1627" t="s">
        <v>2781</v>
      </c>
      <c r="J2683" s="1628"/>
      <c r="K2683" s="1629"/>
    </row>
    <row r="2684" spans="1:15">
      <c r="A2684" s="1621"/>
      <c r="B2684" s="1621"/>
      <c r="C2684" s="1621"/>
      <c r="D2684" s="1621"/>
      <c r="E2684" s="1621"/>
      <c r="F2684" s="209" t="s">
        <v>2554</v>
      </c>
      <c r="G2684" s="209" t="s">
        <v>2783</v>
      </c>
      <c r="H2684" s="209" t="s">
        <v>2784</v>
      </c>
      <c r="I2684" s="209" t="s">
        <v>2554</v>
      </c>
      <c r="J2684" s="209" t="s">
        <v>2783</v>
      </c>
      <c r="K2684" s="209" t="s">
        <v>2784</v>
      </c>
    </row>
    <row r="2685" spans="1:15" s="205" customFormat="1" ht="41.25" customHeight="1">
      <c r="A2685" s="443" t="s">
        <v>6650</v>
      </c>
      <c r="B2685" s="267" t="s">
        <v>6651</v>
      </c>
      <c r="C2685" s="455" t="s">
        <v>2805</v>
      </c>
      <c r="D2685" s="211"/>
      <c r="E2685" s="212"/>
      <c r="F2685" s="213"/>
      <c r="G2685" s="213"/>
      <c r="H2685" s="213"/>
      <c r="I2685" s="244">
        <f>SUM(I2686:I2687)</f>
        <v>7118.9500000000007</v>
      </c>
      <c r="J2685" s="245"/>
      <c r="K2685" s="213"/>
      <c r="L2685" s="246" t="s">
        <v>6041</v>
      </c>
      <c r="M2685" s="241">
        <f>I2685</f>
        <v>7118.9500000000007</v>
      </c>
      <c r="N2685" s="242">
        <f>J2688</f>
        <v>743751.64</v>
      </c>
      <c r="O2685" s="243">
        <f>K2690</f>
        <v>5709.0870454545457</v>
      </c>
    </row>
    <row r="2686" spans="1:15">
      <c r="A2686" s="214"/>
      <c r="B2686" s="297"/>
      <c r="C2686" s="216" t="s">
        <v>170</v>
      </c>
      <c r="D2686" s="217" t="s">
        <v>6069</v>
      </c>
      <c r="E2686" s="287">
        <v>1.25</v>
      </c>
      <c r="F2686" s="219">
        <f>VLOOKUP(C2686,VLP!$C$2:$F$1161,3,0)</f>
        <v>1685</v>
      </c>
      <c r="G2686" s="219"/>
      <c r="H2686" s="219"/>
      <c r="I2686" s="219">
        <f>F2686*E2686</f>
        <v>2106.25</v>
      </c>
      <c r="J2686" s="247"/>
      <c r="K2686" s="219"/>
      <c r="L2686" s="246"/>
      <c r="M2686" s="241"/>
      <c r="N2686" s="242"/>
      <c r="O2686" s="243"/>
    </row>
    <row r="2687" spans="1:15">
      <c r="A2687" s="214"/>
      <c r="B2687" s="215"/>
      <c r="C2687" s="216" t="s">
        <v>313</v>
      </c>
      <c r="D2687" s="217" t="s">
        <v>120</v>
      </c>
      <c r="E2687" s="287">
        <v>0.1</v>
      </c>
      <c r="F2687" s="219">
        <f>VLOOKUP(C2687,VLP!$C$2:$F$1161,3,0)</f>
        <v>50127</v>
      </c>
      <c r="G2687" s="219"/>
      <c r="H2687" s="219"/>
      <c r="I2687" s="219">
        <f>F2687*E2687</f>
        <v>5012.7000000000007</v>
      </c>
      <c r="J2687" s="247"/>
      <c r="K2687" s="219"/>
      <c r="L2687" s="246"/>
      <c r="M2687" s="241"/>
      <c r="N2687" s="242"/>
      <c r="O2687" s="243"/>
    </row>
    <row r="2688" spans="1:15">
      <c r="A2688" s="221"/>
      <c r="B2688" s="222"/>
      <c r="C2688" s="217" t="s">
        <v>6070</v>
      </c>
      <c r="D2688" s="217"/>
      <c r="E2688" s="287"/>
      <c r="F2688" s="219"/>
      <c r="G2688" s="219"/>
      <c r="H2688" s="219"/>
      <c r="I2688" s="219"/>
      <c r="J2688" s="247">
        <f>SUM(J2689:J2689)</f>
        <v>743751.64</v>
      </c>
      <c r="K2688" s="219"/>
    </row>
    <row r="2689" spans="1:15">
      <c r="A2689" s="221"/>
      <c r="B2689" s="222"/>
      <c r="C2689" s="223" t="s">
        <v>2372</v>
      </c>
      <c r="D2689" s="217" t="s">
        <v>2540</v>
      </c>
      <c r="E2689" s="287">
        <v>2.36</v>
      </c>
      <c r="F2689" s="219"/>
      <c r="G2689" s="219">
        <f>_ks40</f>
        <v>315149</v>
      </c>
      <c r="H2689" s="219"/>
      <c r="I2689" s="219"/>
      <c r="J2689" s="219">
        <f>G2689*E2689</f>
        <v>743751.64</v>
      </c>
      <c r="K2689" s="219"/>
    </row>
    <row r="2690" spans="1:15">
      <c r="A2690" s="224"/>
      <c r="B2690" s="222"/>
      <c r="C2690" s="217" t="s">
        <v>2791</v>
      </c>
      <c r="D2690" s="217"/>
      <c r="E2690" s="287"/>
      <c r="F2690" s="219"/>
      <c r="G2690" s="219"/>
      <c r="H2690" s="219"/>
      <c r="I2690" s="219"/>
      <c r="J2690" s="247"/>
      <c r="K2690" s="247">
        <f>SUM(K2691:K2692)</f>
        <v>5709.0870454545457</v>
      </c>
    </row>
    <row r="2691" spans="1:15">
      <c r="A2691" s="226" t="s">
        <v>2137</v>
      </c>
      <c r="B2691" s="222"/>
      <c r="C2691" s="223" t="s">
        <v>2138</v>
      </c>
      <c r="D2691" s="217" t="s">
        <v>2195</v>
      </c>
      <c r="E2691" s="287">
        <v>0.08</v>
      </c>
      <c r="F2691" s="219"/>
      <c r="G2691" s="219"/>
      <c r="H2691" s="219">
        <f>VLOOKUP(A2691,'GiaMTC TT13-QD1491'!$B$10:$T$918,19,0)</f>
        <v>39763.181818181816</v>
      </c>
      <c r="I2691" s="219"/>
      <c r="J2691" s="247"/>
      <c r="K2691" s="219">
        <f>H2691*E2691</f>
        <v>3181.0545454545454</v>
      </c>
    </row>
    <row r="2692" spans="1:15">
      <c r="A2692" s="226" t="s">
        <v>2183</v>
      </c>
      <c r="B2692" s="227"/>
      <c r="C2692" s="228" t="s">
        <v>2184</v>
      </c>
      <c r="D2692" s="229" t="s">
        <v>2195</v>
      </c>
      <c r="E2692" s="288">
        <v>6.3E-2</v>
      </c>
      <c r="F2692" s="231"/>
      <c r="G2692" s="231"/>
      <c r="H2692" s="219">
        <f>VLOOKUP(A2692,'GiaMTC TT13-QD1491'!$B$10:$T$918,19,0)</f>
        <v>40127.5</v>
      </c>
      <c r="I2692" s="231"/>
      <c r="J2692" s="248"/>
      <c r="K2692" s="231">
        <f>H2692*E2692</f>
        <v>2528.0324999999998</v>
      </c>
    </row>
    <row r="2693" spans="1:15">
      <c r="A2693" s="460" t="s">
        <v>2537</v>
      </c>
    </row>
    <row r="2694" spans="1:15">
      <c r="A2694" s="460" t="s">
        <v>6652</v>
      </c>
    </row>
    <row r="2695" spans="1:15">
      <c r="A2695" s="277" t="s">
        <v>6653</v>
      </c>
      <c r="B2695" s="277" t="s">
        <v>6654</v>
      </c>
    </row>
    <row r="2696" spans="1:15">
      <c r="A2696" s="1620" t="s">
        <v>438</v>
      </c>
      <c r="B2696" s="1620" t="s">
        <v>2538</v>
      </c>
      <c r="C2696" s="1620" t="s">
        <v>2539</v>
      </c>
      <c r="D2696" s="1620" t="s">
        <v>2787</v>
      </c>
      <c r="E2696" s="1620" t="s">
        <v>2788</v>
      </c>
      <c r="F2696" s="1627" t="s">
        <v>77</v>
      </c>
      <c r="G2696" s="1628"/>
      <c r="H2696" s="1629"/>
      <c r="I2696" s="1627" t="s">
        <v>2781</v>
      </c>
      <c r="J2696" s="1628"/>
      <c r="K2696" s="1629"/>
    </row>
    <row r="2697" spans="1:15">
      <c r="A2697" s="1621"/>
      <c r="B2697" s="1621"/>
      <c r="C2697" s="1621"/>
      <c r="D2697" s="1621"/>
      <c r="E2697" s="1621"/>
      <c r="F2697" s="209" t="s">
        <v>2554</v>
      </c>
      <c r="G2697" s="209" t="s">
        <v>2783</v>
      </c>
      <c r="H2697" s="209" t="s">
        <v>2784</v>
      </c>
      <c r="I2697" s="209" t="s">
        <v>2554</v>
      </c>
      <c r="J2697" s="209" t="s">
        <v>2783</v>
      </c>
      <c r="K2697" s="209" t="s">
        <v>2784</v>
      </c>
    </row>
    <row r="2698" spans="1:15" s="205" customFormat="1" ht="42" customHeight="1">
      <c r="A2698" s="443" t="s">
        <v>6655</v>
      </c>
      <c r="B2698" s="267" t="s">
        <v>6656</v>
      </c>
      <c r="C2698" s="455" t="s">
        <v>2805</v>
      </c>
      <c r="D2698" s="211"/>
      <c r="E2698" s="212"/>
      <c r="F2698" s="213"/>
      <c r="G2698" s="213"/>
      <c r="H2698" s="213"/>
      <c r="I2698" s="244">
        <f>SUM(I2699:I2700)</f>
        <v>3824</v>
      </c>
      <c r="J2698" s="245"/>
      <c r="K2698" s="213"/>
      <c r="L2698" s="246" t="s">
        <v>6041</v>
      </c>
      <c r="M2698" s="241">
        <f>I2698</f>
        <v>3824</v>
      </c>
      <c r="N2698" s="242">
        <f>J2701</f>
        <v>1424473.48</v>
      </c>
      <c r="O2698" s="243">
        <f>K2703</f>
        <v>11647.280909090909</v>
      </c>
    </row>
    <row r="2699" spans="1:15">
      <c r="A2699" s="214"/>
      <c r="B2699" s="297"/>
      <c r="C2699" s="216" t="s">
        <v>170</v>
      </c>
      <c r="D2699" s="217" t="s">
        <v>6069</v>
      </c>
      <c r="E2699" s="287">
        <v>0.4</v>
      </c>
      <c r="F2699" s="219">
        <f>VLOOKUP(C2699,VLP!$C$2:$F$1161,3,0)</f>
        <v>1685</v>
      </c>
      <c r="G2699" s="219"/>
      <c r="H2699" s="219"/>
      <c r="I2699" s="219">
        <f>F2699*E2699</f>
        <v>674</v>
      </c>
      <c r="J2699" s="247"/>
      <c r="K2699" s="219"/>
      <c r="L2699" s="246"/>
      <c r="M2699" s="241"/>
      <c r="N2699" s="242"/>
      <c r="O2699" s="243"/>
    </row>
    <row r="2700" spans="1:15">
      <c r="A2700" s="214"/>
      <c r="B2700" s="215"/>
      <c r="C2700" s="216" t="s">
        <v>291</v>
      </c>
      <c r="D2700" s="217" t="s">
        <v>120</v>
      </c>
      <c r="E2700" s="287">
        <v>0.3</v>
      </c>
      <c r="F2700" s="219">
        <f>VLOOKUP(C2700,VLP!$C$2:$F$1161,3,0)</f>
        <v>10500</v>
      </c>
      <c r="G2700" s="219"/>
      <c r="H2700" s="219"/>
      <c r="I2700" s="219">
        <f>F2700*E2700</f>
        <v>3150</v>
      </c>
      <c r="J2700" s="247"/>
      <c r="K2700" s="219"/>
      <c r="L2700" s="246"/>
      <c r="M2700" s="241"/>
      <c r="N2700" s="242"/>
      <c r="O2700" s="243"/>
    </row>
    <row r="2701" spans="1:15">
      <c r="A2701" s="221"/>
      <c r="B2701" s="222"/>
      <c r="C2701" s="217" t="s">
        <v>6070</v>
      </c>
      <c r="D2701" s="217"/>
      <c r="E2701" s="287"/>
      <c r="F2701" s="219"/>
      <c r="G2701" s="219"/>
      <c r="H2701" s="219"/>
      <c r="I2701" s="219"/>
      <c r="J2701" s="247">
        <f>SUM(J2702:J2702)</f>
        <v>1424473.48</v>
      </c>
      <c r="K2701" s="219"/>
    </row>
    <row r="2702" spans="1:15">
      <c r="A2702" s="221"/>
      <c r="B2702" s="222"/>
      <c r="C2702" s="223" t="s">
        <v>2372</v>
      </c>
      <c r="D2702" s="217" t="s">
        <v>2540</v>
      </c>
      <c r="E2702" s="287">
        <v>4.5199999999999996</v>
      </c>
      <c r="F2702" s="219"/>
      <c r="G2702" s="219">
        <f>_ks40</f>
        <v>315149</v>
      </c>
      <c r="H2702" s="219"/>
      <c r="I2702" s="219"/>
      <c r="J2702" s="219">
        <f>G2702*E2702</f>
        <v>1424473.48</v>
      </c>
      <c r="K2702" s="219"/>
    </row>
    <row r="2703" spans="1:15">
      <c r="A2703" s="224"/>
      <c r="B2703" s="222"/>
      <c r="C2703" s="217" t="s">
        <v>2791</v>
      </c>
      <c r="D2703" s="217"/>
      <c r="E2703" s="287"/>
      <c r="F2703" s="219"/>
      <c r="G2703" s="219"/>
      <c r="H2703" s="219"/>
      <c r="I2703" s="219"/>
      <c r="J2703" s="247"/>
      <c r="K2703" s="247">
        <f>SUM(K2704:K2705)</f>
        <v>11647.280909090909</v>
      </c>
    </row>
    <row r="2704" spans="1:15">
      <c r="A2704" s="226" t="s">
        <v>2137</v>
      </c>
      <c r="B2704" s="222"/>
      <c r="C2704" s="223" t="s">
        <v>2138</v>
      </c>
      <c r="D2704" s="217" t="s">
        <v>2195</v>
      </c>
      <c r="E2704" s="287">
        <v>0.192</v>
      </c>
      <c r="F2704" s="219"/>
      <c r="G2704" s="219"/>
      <c r="H2704" s="219">
        <f>VLOOKUP(A2704,'GiaMTC TT13-QD1491'!$B$10:$T$918,19,0)</f>
        <v>39763.181818181816</v>
      </c>
      <c r="I2704" s="219"/>
      <c r="J2704" s="247"/>
      <c r="K2704" s="219">
        <f>H2704*E2704</f>
        <v>7634.5309090909086</v>
      </c>
    </row>
    <row r="2705" spans="1:15">
      <c r="A2705" s="226" t="s">
        <v>2183</v>
      </c>
      <c r="B2705" s="227"/>
      <c r="C2705" s="228" t="s">
        <v>2184</v>
      </c>
      <c r="D2705" s="229" t="s">
        <v>2195</v>
      </c>
      <c r="E2705" s="288">
        <v>0.1</v>
      </c>
      <c r="F2705" s="231"/>
      <c r="G2705" s="231"/>
      <c r="H2705" s="219">
        <f>VLOOKUP(A2705,'GiaMTC TT13-QD1491'!$B$10:$T$918,19,0)</f>
        <v>40127.5</v>
      </c>
      <c r="I2705" s="231"/>
      <c r="J2705" s="248"/>
      <c r="K2705" s="231">
        <f>H2705*E2705</f>
        <v>4012.75</v>
      </c>
    </row>
    <row r="2706" spans="1:15">
      <c r="A2706" s="460" t="s">
        <v>2537</v>
      </c>
    </row>
    <row r="2707" spans="1:15">
      <c r="A2707" s="460" t="s">
        <v>6657</v>
      </c>
    </row>
    <row r="2708" spans="1:15">
      <c r="A2708" s="460" t="s">
        <v>6658</v>
      </c>
    </row>
    <row r="2709" spans="1:15">
      <c r="A2709" s="460" t="s">
        <v>6659</v>
      </c>
    </row>
    <row r="2710" spans="1:15">
      <c r="A2710" s="460" t="s">
        <v>6660</v>
      </c>
    </row>
    <row r="2711" spans="1:15">
      <c r="A2711" s="277" t="s">
        <v>6661</v>
      </c>
      <c r="B2711" s="277" t="s">
        <v>6662</v>
      </c>
    </row>
    <row r="2712" spans="1:15">
      <c r="A2712" s="1617" t="s">
        <v>438</v>
      </c>
      <c r="B2712" s="1617" t="s">
        <v>2538</v>
      </c>
      <c r="C2712" s="1617" t="s">
        <v>2539</v>
      </c>
      <c r="D2712" s="1617" t="s">
        <v>2787</v>
      </c>
      <c r="E2712" s="1617" t="s">
        <v>2788</v>
      </c>
      <c r="F2712" s="1624" t="s">
        <v>77</v>
      </c>
      <c r="G2712" s="1625"/>
      <c r="H2712" s="1626"/>
      <c r="I2712" s="1624" t="s">
        <v>2781</v>
      </c>
      <c r="J2712" s="1625"/>
      <c r="K2712" s="1626"/>
    </row>
    <row r="2713" spans="1:15">
      <c r="A2713" s="1618"/>
      <c r="B2713" s="1618"/>
      <c r="C2713" s="1618"/>
      <c r="D2713" s="1618"/>
      <c r="E2713" s="1618"/>
      <c r="F2713" s="280" t="s">
        <v>2554</v>
      </c>
      <c r="G2713" s="280" t="s">
        <v>2783</v>
      </c>
      <c r="H2713" s="280" t="s">
        <v>2784</v>
      </c>
      <c r="I2713" s="280" t="s">
        <v>2554</v>
      </c>
      <c r="J2713" s="280" t="s">
        <v>2783</v>
      </c>
      <c r="K2713" s="280" t="s">
        <v>2784</v>
      </c>
    </row>
    <row r="2714" spans="1:15" s="205" customFormat="1" ht="42" customHeight="1">
      <c r="A2714" s="443" t="s">
        <v>6663</v>
      </c>
      <c r="B2714" s="267" t="s">
        <v>6664</v>
      </c>
      <c r="C2714" s="455" t="s">
        <v>2805</v>
      </c>
      <c r="D2714" s="211"/>
      <c r="E2714" s="212"/>
      <c r="F2714" s="213"/>
      <c r="G2714" s="213"/>
      <c r="H2714" s="213"/>
      <c r="I2714" s="244">
        <f>SUM(I2715:I2716)</f>
        <v>2774</v>
      </c>
      <c r="J2714" s="245"/>
      <c r="K2714" s="213"/>
      <c r="L2714" s="246" t="s">
        <v>6041</v>
      </c>
      <c r="M2714" s="241">
        <f>I2714</f>
        <v>2774</v>
      </c>
      <c r="N2714" s="242">
        <f>J2717</f>
        <v>1632471.8199999998</v>
      </c>
      <c r="O2714" s="243">
        <f>K2719</f>
        <v>11647.280909090909</v>
      </c>
    </row>
    <row r="2715" spans="1:15">
      <c r="A2715" s="214"/>
      <c r="B2715" s="297"/>
      <c r="C2715" s="216" t="s">
        <v>170</v>
      </c>
      <c r="D2715" s="217" t="s">
        <v>6069</v>
      </c>
      <c r="E2715" s="287">
        <v>0.4</v>
      </c>
      <c r="F2715" s="219">
        <f>VLOOKUP(C2715,VLP!$C$2:$F$1161,3,0)</f>
        <v>1685</v>
      </c>
      <c r="G2715" s="219"/>
      <c r="H2715" s="219"/>
      <c r="I2715" s="219">
        <f>F2715*E2715</f>
        <v>674</v>
      </c>
      <c r="J2715" s="247"/>
      <c r="K2715" s="219"/>
      <c r="L2715" s="246"/>
      <c r="M2715" s="241"/>
      <c r="N2715" s="242"/>
      <c r="O2715" s="243"/>
    </row>
    <row r="2716" spans="1:15">
      <c r="A2716" s="214"/>
      <c r="B2716" s="215"/>
      <c r="C2716" s="216" t="s">
        <v>291</v>
      </c>
      <c r="D2716" s="217" t="s">
        <v>120</v>
      </c>
      <c r="E2716" s="287">
        <v>0.2</v>
      </c>
      <c r="F2716" s="219">
        <f>VLOOKUP(C2716,VLP!$C$2:$F$1161,3,0)</f>
        <v>10500</v>
      </c>
      <c r="G2716" s="219"/>
      <c r="H2716" s="219"/>
      <c r="I2716" s="219">
        <f>F2716*E2716</f>
        <v>2100</v>
      </c>
      <c r="J2716" s="247"/>
      <c r="K2716" s="219"/>
      <c r="L2716" s="246"/>
      <c r="M2716" s="241"/>
      <c r="N2716" s="242"/>
      <c r="O2716" s="243"/>
    </row>
    <row r="2717" spans="1:15">
      <c r="A2717" s="221"/>
      <c r="B2717" s="222"/>
      <c r="C2717" s="217" t="s">
        <v>6070</v>
      </c>
      <c r="D2717" s="217"/>
      <c r="E2717" s="287"/>
      <c r="F2717" s="219"/>
      <c r="G2717" s="219"/>
      <c r="H2717" s="219"/>
      <c r="I2717" s="219"/>
      <c r="J2717" s="247">
        <f>SUM(J2718:J2718)</f>
        <v>1632471.8199999998</v>
      </c>
      <c r="K2717" s="219"/>
    </row>
    <row r="2718" spans="1:15">
      <c r="A2718" s="221"/>
      <c r="B2718" s="222"/>
      <c r="C2718" s="223" t="s">
        <v>2372</v>
      </c>
      <c r="D2718" s="217" t="s">
        <v>2540</v>
      </c>
      <c r="E2718" s="287">
        <v>5.18</v>
      </c>
      <c r="F2718" s="219"/>
      <c r="G2718" s="219">
        <f>_ks40</f>
        <v>315149</v>
      </c>
      <c r="H2718" s="219"/>
      <c r="I2718" s="219"/>
      <c r="J2718" s="219">
        <f>G2718*E2718</f>
        <v>1632471.8199999998</v>
      </c>
      <c r="K2718" s="219"/>
    </row>
    <row r="2719" spans="1:15">
      <c r="A2719" s="224"/>
      <c r="B2719" s="222"/>
      <c r="C2719" s="217" t="s">
        <v>2791</v>
      </c>
      <c r="D2719" s="217"/>
      <c r="E2719" s="287"/>
      <c r="F2719" s="219"/>
      <c r="G2719" s="219"/>
      <c r="H2719" s="219"/>
      <c r="I2719" s="219"/>
      <c r="J2719" s="247"/>
      <c r="K2719" s="247">
        <f>SUM(K2720:K2721)</f>
        <v>11647.280909090909</v>
      </c>
    </row>
    <row r="2720" spans="1:15">
      <c r="A2720" s="226" t="s">
        <v>2137</v>
      </c>
      <c r="B2720" s="222"/>
      <c r="C2720" s="223" t="s">
        <v>2138</v>
      </c>
      <c r="D2720" s="217" t="s">
        <v>2195</v>
      </c>
      <c r="E2720" s="287">
        <v>0.192</v>
      </c>
      <c r="F2720" s="219"/>
      <c r="G2720" s="219"/>
      <c r="H2720" s="219">
        <f>VLOOKUP(A2720,'GiaMTC TT13-QD1491'!$B$10:$T$918,19,0)</f>
        <v>39763.181818181816</v>
      </c>
      <c r="I2720" s="219"/>
      <c r="J2720" s="247"/>
      <c r="K2720" s="219">
        <f>H2720*E2720</f>
        <v>7634.5309090909086</v>
      </c>
    </row>
    <row r="2721" spans="1:15">
      <c r="A2721" s="226" t="s">
        <v>2183</v>
      </c>
      <c r="B2721" s="227"/>
      <c r="C2721" s="228" t="s">
        <v>2184</v>
      </c>
      <c r="D2721" s="229" t="s">
        <v>2195</v>
      </c>
      <c r="E2721" s="288">
        <v>0.1</v>
      </c>
      <c r="F2721" s="231"/>
      <c r="G2721" s="231"/>
      <c r="H2721" s="219">
        <f>VLOOKUP(A2721,'GiaMTC TT13-QD1491'!$B$10:$T$918,19,0)</f>
        <v>40127.5</v>
      </c>
      <c r="I2721" s="231"/>
      <c r="J2721" s="248"/>
      <c r="K2721" s="231">
        <f>H2721*E2721</f>
        <v>4012.75</v>
      </c>
    </row>
    <row r="2722" spans="1:15">
      <c r="A2722" s="460" t="s">
        <v>2537</v>
      </c>
    </row>
    <row r="2723" spans="1:15">
      <c r="A2723" s="460" t="s">
        <v>6665</v>
      </c>
    </row>
    <row r="2724" spans="1:15">
      <c r="A2724" s="460" t="s">
        <v>6666</v>
      </c>
    </row>
    <row r="2725" spans="1:15">
      <c r="A2725" s="460" t="s">
        <v>6667</v>
      </c>
    </row>
    <row r="2726" spans="1:15">
      <c r="A2726" s="277" t="s">
        <v>6668</v>
      </c>
      <c r="B2726" s="277" t="s">
        <v>6669</v>
      </c>
    </row>
    <row r="2727" spans="1:15">
      <c r="A2727" s="1617" t="s">
        <v>438</v>
      </c>
      <c r="B2727" s="1617" t="s">
        <v>2538</v>
      </c>
      <c r="C2727" s="1617" t="s">
        <v>2539</v>
      </c>
      <c r="D2727" s="1617" t="s">
        <v>2787</v>
      </c>
      <c r="E2727" s="1617" t="s">
        <v>2788</v>
      </c>
      <c r="F2727" s="1624" t="s">
        <v>77</v>
      </c>
      <c r="G2727" s="1625"/>
      <c r="H2727" s="1626"/>
      <c r="I2727" s="1624" t="s">
        <v>2781</v>
      </c>
      <c r="J2727" s="1625"/>
      <c r="K2727" s="1626"/>
    </row>
    <row r="2728" spans="1:15">
      <c r="A2728" s="1618"/>
      <c r="B2728" s="1618"/>
      <c r="C2728" s="1618"/>
      <c r="D2728" s="1618"/>
      <c r="E2728" s="1618"/>
      <c r="F2728" s="280" t="s">
        <v>2554</v>
      </c>
      <c r="G2728" s="280" t="s">
        <v>2783</v>
      </c>
      <c r="H2728" s="280" t="s">
        <v>2784</v>
      </c>
      <c r="I2728" s="280" t="s">
        <v>2554</v>
      </c>
      <c r="J2728" s="280" t="s">
        <v>2783</v>
      </c>
      <c r="K2728" s="280" t="s">
        <v>2784</v>
      </c>
    </row>
    <row r="2729" spans="1:15" ht="48" customHeight="1">
      <c r="A2729" s="443" t="s">
        <v>6670</v>
      </c>
      <c r="B2729" s="267" t="s">
        <v>6671</v>
      </c>
      <c r="C2729" s="455" t="s">
        <v>2805</v>
      </c>
      <c r="D2729" s="211"/>
      <c r="E2729" s="212"/>
      <c r="F2729" s="213"/>
      <c r="G2729" s="213"/>
      <c r="H2729" s="213"/>
      <c r="I2729" s="244">
        <f>SUM(I2730:I2731)</f>
        <v>4161</v>
      </c>
      <c r="J2729" s="245"/>
      <c r="K2729" s="213"/>
      <c r="L2729" s="246" t="s">
        <v>6041</v>
      </c>
      <c r="M2729" s="241">
        <f>I2729</f>
        <v>4161</v>
      </c>
      <c r="N2729" s="242">
        <f>J2732</f>
        <v>2451859.2200000002</v>
      </c>
      <c r="O2729" s="243">
        <f>K2734</f>
        <v>17470.921363636364</v>
      </c>
    </row>
    <row r="2730" spans="1:15">
      <c r="A2730" s="214"/>
      <c r="B2730" s="297"/>
      <c r="C2730" s="216" t="s">
        <v>170</v>
      </c>
      <c r="D2730" s="217" t="s">
        <v>6069</v>
      </c>
      <c r="E2730" s="287">
        <v>0.6</v>
      </c>
      <c r="F2730" s="219">
        <f>VLOOKUP(C2730,VLP!$C$2:$F$1161,3,0)</f>
        <v>1685</v>
      </c>
      <c r="G2730" s="219"/>
      <c r="H2730" s="219"/>
      <c r="I2730" s="219">
        <f>F2730*E2730</f>
        <v>1011</v>
      </c>
      <c r="J2730" s="247"/>
      <c r="K2730" s="219"/>
      <c r="L2730" s="246"/>
      <c r="M2730" s="241"/>
      <c r="N2730" s="242"/>
      <c r="O2730" s="243"/>
    </row>
    <row r="2731" spans="1:15">
      <c r="A2731" s="214"/>
      <c r="B2731" s="215"/>
      <c r="C2731" s="216" t="s">
        <v>291</v>
      </c>
      <c r="D2731" s="217" t="s">
        <v>120</v>
      </c>
      <c r="E2731" s="287">
        <v>0.3</v>
      </c>
      <c r="F2731" s="219">
        <f>VLOOKUP(C2731,VLP!$C$2:$F$1161,3,0)</f>
        <v>10500</v>
      </c>
      <c r="G2731" s="219"/>
      <c r="H2731" s="219"/>
      <c r="I2731" s="219">
        <f>F2731*E2731</f>
        <v>3150</v>
      </c>
      <c r="J2731" s="247"/>
      <c r="K2731" s="219"/>
      <c r="L2731" s="246"/>
      <c r="M2731" s="241"/>
      <c r="N2731" s="242"/>
      <c r="O2731" s="243"/>
    </row>
    <row r="2732" spans="1:15">
      <c r="A2732" s="221"/>
      <c r="B2732" s="222"/>
      <c r="C2732" s="217" t="s">
        <v>6070</v>
      </c>
      <c r="D2732" s="217"/>
      <c r="E2732" s="287"/>
      <c r="F2732" s="219"/>
      <c r="G2732" s="219"/>
      <c r="H2732" s="219"/>
      <c r="I2732" s="219"/>
      <c r="J2732" s="247">
        <f>SUM(J2733:J2733)</f>
        <v>2451859.2200000002</v>
      </c>
      <c r="K2732" s="219"/>
    </row>
    <row r="2733" spans="1:15">
      <c r="A2733" s="221"/>
      <c r="B2733" s="222"/>
      <c r="C2733" s="223" t="s">
        <v>2372</v>
      </c>
      <c r="D2733" s="217" t="s">
        <v>2540</v>
      </c>
      <c r="E2733" s="287">
        <v>7.78</v>
      </c>
      <c r="F2733" s="219"/>
      <c r="G2733" s="219">
        <f>_ks40</f>
        <v>315149</v>
      </c>
      <c r="H2733" s="219"/>
      <c r="I2733" s="219"/>
      <c r="J2733" s="219">
        <f>G2733*E2733</f>
        <v>2451859.2200000002</v>
      </c>
      <c r="K2733" s="219"/>
    </row>
    <row r="2734" spans="1:15">
      <c r="A2734" s="224"/>
      <c r="B2734" s="222"/>
      <c r="C2734" s="217" t="s">
        <v>2791</v>
      </c>
      <c r="D2734" s="217"/>
      <c r="E2734" s="287"/>
      <c r="F2734" s="219"/>
      <c r="G2734" s="219"/>
      <c r="H2734" s="219"/>
      <c r="I2734" s="219"/>
      <c r="J2734" s="247"/>
      <c r="K2734" s="247">
        <f>SUM(K2735:K2736)</f>
        <v>17470.921363636364</v>
      </c>
    </row>
    <row r="2735" spans="1:15">
      <c r="A2735" s="226" t="s">
        <v>2137</v>
      </c>
      <c r="B2735" s="222"/>
      <c r="C2735" s="223" t="s">
        <v>2138</v>
      </c>
      <c r="D2735" s="217" t="s">
        <v>2195</v>
      </c>
      <c r="E2735" s="287">
        <v>0.28799999999999998</v>
      </c>
      <c r="F2735" s="219"/>
      <c r="G2735" s="219"/>
      <c r="H2735" s="219">
        <f>VLOOKUP(A2735,'GiaMTC TT13-QD1491'!$B$10:$T$918,19,0)</f>
        <v>39763.181818181816</v>
      </c>
      <c r="I2735" s="219"/>
      <c r="J2735" s="247"/>
      <c r="K2735" s="219">
        <f>H2735*E2735</f>
        <v>11451.796363636362</v>
      </c>
    </row>
    <row r="2736" spans="1:15">
      <c r="A2736" s="226" t="s">
        <v>2183</v>
      </c>
      <c r="B2736" s="227"/>
      <c r="C2736" s="228" t="s">
        <v>2184</v>
      </c>
      <c r="D2736" s="229" t="s">
        <v>2195</v>
      </c>
      <c r="E2736" s="288">
        <v>0.15</v>
      </c>
      <c r="F2736" s="231"/>
      <c r="G2736" s="231"/>
      <c r="H2736" s="219">
        <f>VLOOKUP(A2736,'GiaMTC TT13-QD1491'!$B$10:$T$918,19,0)</f>
        <v>40127.5</v>
      </c>
      <c r="I2736" s="231"/>
      <c r="J2736" s="248"/>
      <c r="K2736" s="231">
        <f>H2736*E2736</f>
        <v>6019.125</v>
      </c>
    </row>
    <row r="2737" spans="1:15">
      <c r="A2737" s="460" t="s">
        <v>2537</v>
      </c>
    </row>
    <row r="2738" spans="1:15">
      <c r="A2738" s="460" t="s">
        <v>6672</v>
      </c>
    </row>
    <row r="2739" spans="1:15">
      <c r="A2739" s="460" t="s">
        <v>6673</v>
      </c>
    </row>
    <row r="2740" spans="1:15">
      <c r="A2740" s="460" t="s">
        <v>6674</v>
      </c>
    </row>
    <row r="2741" spans="1:15">
      <c r="A2741" s="277" t="s">
        <v>6675</v>
      </c>
      <c r="B2741" s="277" t="s">
        <v>6676</v>
      </c>
    </row>
    <row r="2742" spans="1:15">
      <c r="A2742" s="460" t="s">
        <v>2765</v>
      </c>
    </row>
    <row r="2743" spans="1:15">
      <c r="A2743" s="460" t="s">
        <v>6677</v>
      </c>
    </row>
    <row r="2744" spans="1:15">
      <c r="A2744" s="460" t="s">
        <v>6678</v>
      </c>
    </row>
    <row r="2745" spans="1:15">
      <c r="A2745" s="277" t="s">
        <v>6679</v>
      </c>
      <c r="B2745" s="277" t="s">
        <v>6680</v>
      </c>
    </row>
    <row r="2746" spans="1:15">
      <c r="A2746" s="1620" t="s">
        <v>438</v>
      </c>
      <c r="B2746" s="1620" t="s">
        <v>2538</v>
      </c>
      <c r="C2746" s="1620" t="s">
        <v>2539</v>
      </c>
      <c r="D2746" s="1620" t="s">
        <v>2787</v>
      </c>
      <c r="E2746" s="1620" t="s">
        <v>2788</v>
      </c>
      <c r="F2746" s="1627" t="s">
        <v>77</v>
      </c>
      <c r="G2746" s="1628"/>
      <c r="H2746" s="1629"/>
      <c r="I2746" s="1627" t="s">
        <v>2781</v>
      </c>
      <c r="J2746" s="1628"/>
      <c r="K2746" s="1629"/>
    </row>
    <row r="2747" spans="1:15">
      <c r="A2747" s="1621"/>
      <c r="B2747" s="1621"/>
      <c r="C2747" s="1621"/>
      <c r="D2747" s="1621"/>
      <c r="E2747" s="1621"/>
      <c r="F2747" s="209" t="s">
        <v>2554</v>
      </c>
      <c r="G2747" s="209" t="s">
        <v>2783</v>
      </c>
      <c r="H2747" s="209" t="s">
        <v>2784</v>
      </c>
      <c r="I2747" s="209" t="s">
        <v>2554</v>
      </c>
      <c r="J2747" s="209" t="s">
        <v>2783</v>
      </c>
      <c r="K2747" s="209" t="s">
        <v>2784</v>
      </c>
    </row>
    <row r="2748" spans="1:15" ht="24">
      <c r="A2748" s="443" t="s">
        <v>6681</v>
      </c>
      <c r="B2748" s="267" t="s">
        <v>6682</v>
      </c>
      <c r="C2748" s="455" t="s">
        <v>2805</v>
      </c>
      <c r="D2748" s="211"/>
      <c r="E2748" s="212"/>
      <c r="F2748" s="213"/>
      <c r="G2748" s="213"/>
      <c r="H2748" s="213"/>
      <c r="I2748" s="244">
        <f>SUM(I2749:I2756)</f>
        <v>323679.54000000004</v>
      </c>
      <c r="J2748" s="286"/>
      <c r="K2748" s="284"/>
      <c r="L2748" s="246" t="s">
        <v>6683</v>
      </c>
      <c r="M2748" s="241">
        <f>I2748</f>
        <v>323679.54000000004</v>
      </c>
      <c r="N2748" s="242">
        <f>J2757</f>
        <v>5339277.7476315796</v>
      </c>
      <c r="O2748" s="243">
        <f>K2760</f>
        <v>71569.477954545451</v>
      </c>
    </row>
    <row r="2749" spans="1:15">
      <c r="A2749" s="214"/>
      <c r="B2749" s="297"/>
      <c r="C2749" s="216" t="s">
        <v>170</v>
      </c>
      <c r="D2749" s="217" t="s">
        <v>6069</v>
      </c>
      <c r="E2749" s="287">
        <v>5</v>
      </c>
      <c r="F2749" s="219">
        <f>VLOOKUP(C2749,VLP!$C$2:$F$1161,3,0)</f>
        <v>1685</v>
      </c>
      <c r="G2749" s="219"/>
      <c r="H2749" s="219"/>
      <c r="I2749" s="219">
        <f>F2749*E2749</f>
        <v>8425</v>
      </c>
      <c r="J2749" s="247"/>
      <c r="K2749" s="219"/>
      <c r="L2749" s="246"/>
      <c r="M2749" s="241"/>
      <c r="N2749" s="242"/>
      <c r="O2749" s="243"/>
    </row>
    <row r="2750" spans="1:15">
      <c r="A2750" s="214"/>
      <c r="B2750" s="297"/>
      <c r="C2750" s="216" t="s">
        <v>329</v>
      </c>
      <c r="D2750" s="217" t="s">
        <v>330</v>
      </c>
      <c r="E2750" s="287">
        <v>2</v>
      </c>
      <c r="F2750" s="219">
        <f>VLOOKUP(C2750,VLP!$C$2:$F$220,3,0)</f>
        <v>76000</v>
      </c>
      <c r="G2750" s="219"/>
      <c r="H2750" s="219"/>
      <c r="I2750" s="219">
        <f t="shared" ref="I2750:I2756" si="83">F2750*E2750</f>
        <v>152000</v>
      </c>
      <c r="J2750" s="247"/>
      <c r="K2750" s="219"/>
      <c r="L2750" s="246"/>
      <c r="M2750" s="241"/>
      <c r="N2750" s="242"/>
      <c r="O2750" s="243"/>
    </row>
    <row r="2751" spans="1:15">
      <c r="A2751" s="214"/>
      <c r="B2751" s="297"/>
      <c r="C2751" s="216" t="s">
        <v>369</v>
      </c>
      <c r="D2751" s="217" t="s">
        <v>367</v>
      </c>
      <c r="E2751" s="287">
        <v>0.1</v>
      </c>
      <c r="F2751" s="219">
        <f>VLOOKUP(C2751,VLP!$C$2:$F$220,3,0)</f>
        <v>8000</v>
      </c>
      <c r="G2751" s="219"/>
      <c r="H2751" s="219"/>
      <c r="I2751" s="219">
        <f t="shared" si="83"/>
        <v>800</v>
      </c>
      <c r="J2751" s="247"/>
      <c r="K2751" s="219"/>
      <c r="L2751" s="246"/>
      <c r="M2751" s="241"/>
      <c r="N2751" s="242"/>
      <c r="O2751" s="243"/>
    </row>
    <row r="2752" spans="1:15">
      <c r="A2752" s="214"/>
      <c r="B2752" s="297"/>
      <c r="C2752" s="216" t="s">
        <v>366</v>
      </c>
      <c r="D2752" s="217" t="s">
        <v>367</v>
      </c>
      <c r="E2752" s="287">
        <v>0.1</v>
      </c>
      <c r="F2752" s="219">
        <f>VLOOKUP(C2752,VLP!$C$2:$F$220,3,0)</f>
        <v>10000</v>
      </c>
      <c r="G2752" s="219"/>
      <c r="H2752" s="219"/>
      <c r="I2752" s="219">
        <f t="shared" si="83"/>
        <v>1000</v>
      </c>
      <c r="J2752" s="247"/>
      <c r="K2752" s="219"/>
      <c r="L2752" s="246"/>
      <c r="M2752" s="241"/>
      <c r="N2752" s="242"/>
      <c r="O2752" s="243"/>
    </row>
    <row r="2753" spans="1:15">
      <c r="A2753" s="214"/>
      <c r="B2753" s="297"/>
      <c r="C2753" s="216" t="s">
        <v>381</v>
      </c>
      <c r="D2753" s="217" t="s">
        <v>225</v>
      </c>
      <c r="E2753" s="287">
        <v>0.1</v>
      </c>
      <c r="F2753" s="219">
        <f>VLOOKUP(C2753,VLP!$C$2:$F$220,3,0)</f>
        <v>700000</v>
      </c>
      <c r="G2753" s="219"/>
      <c r="H2753" s="219"/>
      <c r="I2753" s="219">
        <f t="shared" si="83"/>
        <v>70000</v>
      </c>
      <c r="J2753" s="247"/>
      <c r="K2753" s="219"/>
      <c r="L2753" s="246"/>
      <c r="M2753" s="241"/>
      <c r="N2753" s="242"/>
      <c r="O2753" s="243"/>
    </row>
    <row r="2754" spans="1:15">
      <c r="A2754" s="214"/>
      <c r="B2754" s="297"/>
      <c r="C2754" s="216" t="s">
        <v>397</v>
      </c>
      <c r="D2754" s="217" t="s">
        <v>225</v>
      </c>
      <c r="E2754" s="287">
        <v>0.06</v>
      </c>
      <c r="F2754" s="219">
        <f>VLOOKUP(C2754,VLP!$C$2:$F$220,3,0)</f>
        <v>400000</v>
      </c>
      <c r="G2754" s="219"/>
      <c r="H2754" s="219"/>
      <c r="I2754" s="219">
        <f t="shared" si="83"/>
        <v>24000</v>
      </c>
      <c r="J2754" s="247"/>
      <c r="K2754" s="219"/>
      <c r="L2754" s="246"/>
      <c r="M2754" s="241"/>
      <c r="N2754" s="242"/>
      <c r="O2754" s="243"/>
    </row>
    <row r="2755" spans="1:15">
      <c r="A2755" s="214"/>
      <c r="B2755" s="297"/>
      <c r="C2755" s="216" t="s">
        <v>354</v>
      </c>
      <c r="D2755" s="217" t="s">
        <v>225</v>
      </c>
      <c r="E2755" s="287">
        <v>0.04</v>
      </c>
      <c r="F2755" s="219">
        <f>VLOOKUP(C2755,VLP!$C$2:$F$220,3,0)</f>
        <v>61363.5</v>
      </c>
      <c r="G2755" s="219"/>
      <c r="H2755" s="219"/>
      <c r="I2755" s="219">
        <f t="shared" si="83"/>
        <v>2454.54</v>
      </c>
      <c r="J2755" s="247"/>
      <c r="K2755" s="219"/>
      <c r="L2755" s="246"/>
      <c r="M2755" s="241"/>
      <c r="N2755" s="242"/>
      <c r="O2755" s="243"/>
    </row>
    <row r="2756" spans="1:15">
      <c r="A2756" s="298"/>
      <c r="B2756" s="297"/>
      <c r="C2756" s="216" t="s">
        <v>335</v>
      </c>
      <c r="D2756" s="217" t="s">
        <v>225</v>
      </c>
      <c r="E2756" s="287">
        <v>0.1</v>
      </c>
      <c r="F2756" s="219">
        <f>VLOOKUP(C2756,VLP!$C$2:$F$220,3,0)</f>
        <v>650000</v>
      </c>
      <c r="G2756" s="219"/>
      <c r="H2756" s="219"/>
      <c r="I2756" s="219">
        <f t="shared" si="83"/>
        <v>65000</v>
      </c>
      <c r="J2756" s="247"/>
      <c r="K2756" s="219"/>
      <c r="L2756" s="246"/>
      <c r="M2756" s="241"/>
      <c r="N2756" s="242"/>
      <c r="O2756" s="243"/>
    </row>
    <row r="2757" spans="1:15">
      <c r="A2757" s="298"/>
      <c r="B2757" s="222"/>
      <c r="C2757" s="217" t="s">
        <v>6070</v>
      </c>
      <c r="D2757" s="217"/>
      <c r="E2757" s="287"/>
      <c r="F2757" s="219"/>
      <c r="G2757" s="219"/>
      <c r="H2757" s="219"/>
      <c r="I2757" s="219"/>
      <c r="J2757" s="247">
        <f>SUM(J2758:J2759)</f>
        <v>5339277.7476315796</v>
      </c>
      <c r="K2757" s="219"/>
    </row>
    <row r="2758" spans="1:15">
      <c r="A2758" s="298"/>
      <c r="B2758" s="222"/>
      <c r="C2758" s="223" t="s">
        <v>2372</v>
      </c>
      <c r="D2758" s="217" t="s">
        <v>2540</v>
      </c>
      <c r="E2758" s="287">
        <v>7.78</v>
      </c>
      <c r="F2758" s="219"/>
      <c r="G2758" s="219">
        <f>_ks40</f>
        <v>315149</v>
      </c>
      <c r="H2758" s="219"/>
      <c r="I2758" s="219"/>
      <c r="J2758" s="219">
        <f>G2758*E2758</f>
        <v>2451859.2200000002</v>
      </c>
      <c r="K2758" s="219"/>
    </row>
    <row r="2759" spans="1:15">
      <c r="A2759" s="298"/>
      <c r="B2759" s="222"/>
      <c r="C2759" s="223" t="s">
        <v>6071</v>
      </c>
      <c r="D2759" s="217" t="s">
        <v>2540</v>
      </c>
      <c r="E2759" s="287">
        <v>7.78</v>
      </c>
      <c r="F2759" s="219"/>
      <c r="G2759" s="219">
        <f>_lg50</f>
        <v>371133.48684210528</v>
      </c>
      <c r="H2759" s="219"/>
      <c r="I2759" s="219"/>
      <c r="J2759" s="219">
        <f>G2759*E2759</f>
        <v>2887418.527631579</v>
      </c>
      <c r="K2759" s="219"/>
    </row>
    <row r="2760" spans="1:15">
      <c r="A2760" s="298"/>
      <c r="B2760" s="222"/>
      <c r="C2760" s="217" t="s">
        <v>2791</v>
      </c>
      <c r="D2760" s="217"/>
      <c r="E2760" s="287"/>
      <c r="F2760" s="219"/>
      <c r="G2760" s="219"/>
      <c r="H2760" s="219"/>
      <c r="I2760" s="219"/>
      <c r="J2760" s="247"/>
      <c r="K2760" s="247">
        <f>SUM(K2761:K2764)</f>
        <v>71569.477954545451</v>
      </c>
    </row>
    <row r="2761" spans="1:15">
      <c r="A2761" s="226" t="s">
        <v>2155</v>
      </c>
      <c r="B2761" s="222"/>
      <c r="C2761" s="223" t="s">
        <v>2156</v>
      </c>
      <c r="D2761" s="217" t="s">
        <v>2195</v>
      </c>
      <c r="E2761" s="287">
        <v>0.25</v>
      </c>
      <c r="F2761" s="219"/>
      <c r="G2761" s="219"/>
      <c r="H2761" s="219">
        <f>VLOOKUP(A2761,'GiaMTC TT13-QD1491'!$B$10:$T$918,19,0)</f>
        <v>139170.34090909091</v>
      </c>
      <c r="I2761" s="219"/>
      <c r="J2761" s="247"/>
      <c r="K2761" s="219">
        <f>H2761*E2761</f>
        <v>34792.585227272728</v>
      </c>
    </row>
    <row r="2762" spans="1:15">
      <c r="A2762" s="226" t="s">
        <v>2169</v>
      </c>
      <c r="B2762" s="222"/>
      <c r="C2762" s="223" t="s">
        <v>2170</v>
      </c>
      <c r="D2762" s="217" t="s">
        <v>2195</v>
      </c>
      <c r="E2762" s="287">
        <v>6.3E-2</v>
      </c>
      <c r="F2762" s="219"/>
      <c r="G2762" s="219"/>
      <c r="H2762" s="219">
        <f>VLOOKUP(A2762,'GiaMTC TT13-QD1491'!$B$10:$T$918,19,0)</f>
        <v>58458.75</v>
      </c>
      <c r="I2762" s="219"/>
      <c r="J2762" s="247"/>
      <c r="K2762" s="219">
        <f>H2762*E2762</f>
        <v>3682.9012499999999</v>
      </c>
    </row>
    <row r="2763" spans="1:15">
      <c r="A2763" s="226" t="s">
        <v>2157</v>
      </c>
      <c r="B2763" s="222"/>
      <c r="C2763" s="223" t="s">
        <v>2158</v>
      </c>
      <c r="D2763" s="217" t="s">
        <v>2195</v>
      </c>
      <c r="E2763" s="287">
        <v>0.125</v>
      </c>
      <c r="F2763" s="219"/>
      <c r="G2763" s="219"/>
      <c r="H2763" s="219">
        <f>VLOOKUP(A2763,'GiaMTC TT13-QD1491'!$B$10:$T$918,19,0)</f>
        <v>119562.38636363635</v>
      </c>
      <c r="I2763" s="219"/>
      <c r="J2763" s="247"/>
      <c r="K2763" s="219">
        <f>H2763*E2763</f>
        <v>14945.298295454544</v>
      </c>
    </row>
    <row r="2764" spans="1:15">
      <c r="A2764" s="226" t="s">
        <v>2153</v>
      </c>
      <c r="B2764" s="227"/>
      <c r="C2764" s="228" t="s">
        <v>6684</v>
      </c>
      <c r="D2764" s="229" t="s">
        <v>2195</v>
      </c>
      <c r="E2764" s="288">
        <v>0.125</v>
      </c>
      <c r="F2764" s="231"/>
      <c r="G2764" s="231"/>
      <c r="H2764" s="219">
        <f>VLOOKUP(A2764,'GiaMTC TT13-QD1491'!$B$10:$T$918,19,0)</f>
        <v>145189.54545454544</v>
      </c>
      <c r="I2764" s="231"/>
      <c r="J2764" s="248"/>
      <c r="K2764" s="231">
        <f>H2764*E2764</f>
        <v>18148.69318181818</v>
      </c>
    </row>
    <row r="2765" spans="1:15">
      <c r="A2765" s="277" t="s">
        <v>6685</v>
      </c>
      <c r="B2765" s="277" t="s">
        <v>6686</v>
      </c>
    </row>
    <row r="2766" spans="1:15" s="205" customFormat="1" ht="29.25" customHeight="1">
      <c r="A2766" s="443" t="s">
        <v>6687</v>
      </c>
      <c r="B2766" s="267" t="s">
        <v>6688</v>
      </c>
      <c r="C2766" s="455" t="s">
        <v>2805</v>
      </c>
      <c r="D2766" s="211"/>
      <c r="E2766" s="212"/>
      <c r="F2766" s="213"/>
      <c r="G2766" s="213"/>
      <c r="H2766" s="213"/>
      <c r="I2766" s="244">
        <f>SUM(I2767:I2768)</f>
        <v>3577.5</v>
      </c>
      <c r="J2766" s="245"/>
      <c r="K2766" s="213"/>
      <c r="L2766" s="246" t="s">
        <v>6683</v>
      </c>
      <c r="M2766" s="241">
        <f>I2766</f>
        <v>3577.5</v>
      </c>
      <c r="N2766" s="242">
        <f>J2769</f>
        <v>441749.54394736845</v>
      </c>
      <c r="O2766" s="243">
        <f>K2772</f>
        <v>7273.2386363636369</v>
      </c>
    </row>
    <row r="2767" spans="1:15">
      <c r="A2767" s="214"/>
      <c r="B2767" s="297"/>
      <c r="C2767" s="216" t="s">
        <v>170</v>
      </c>
      <c r="D2767" s="217" t="s">
        <v>6069</v>
      </c>
      <c r="E2767" s="287">
        <v>1.5</v>
      </c>
      <c r="F2767" s="219">
        <f>VLOOKUP(C2767,VLP!$C$2:$F$1161,3,0)</f>
        <v>1685</v>
      </c>
      <c r="G2767" s="219"/>
      <c r="H2767" s="219"/>
      <c r="I2767" s="219">
        <f>F2767*E2767</f>
        <v>2527.5</v>
      </c>
      <c r="J2767" s="247"/>
      <c r="K2767" s="219"/>
      <c r="L2767" s="246"/>
      <c r="M2767" s="241"/>
      <c r="N2767" s="242"/>
      <c r="O2767" s="243"/>
    </row>
    <row r="2768" spans="1:15">
      <c r="A2768" s="214"/>
      <c r="B2768" s="297"/>
      <c r="C2768" s="216" t="s">
        <v>291</v>
      </c>
      <c r="D2768" s="217" t="s">
        <v>81</v>
      </c>
      <c r="E2768" s="287">
        <v>0.1</v>
      </c>
      <c r="F2768" s="219">
        <f>VLOOKUP(C2768,VLP!$C$2:$F$220,3,0)</f>
        <v>10500</v>
      </c>
      <c r="G2768" s="219"/>
      <c r="H2768" s="219"/>
      <c r="I2768" s="219">
        <f>F2768*E2768</f>
        <v>1050</v>
      </c>
      <c r="J2768" s="247"/>
      <c r="K2768" s="219"/>
      <c r="L2768" s="246"/>
      <c r="M2768" s="241"/>
      <c r="N2768" s="242"/>
      <c r="O2768" s="243"/>
    </row>
    <row r="2769" spans="1:15">
      <c r="A2769" s="298"/>
      <c r="B2769" s="222"/>
      <c r="C2769" s="217" t="s">
        <v>6070</v>
      </c>
      <c r="D2769" s="217"/>
      <c r="E2769" s="287"/>
      <c r="F2769" s="219"/>
      <c r="G2769" s="219"/>
      <c r="H2769" s="219"/>
      <c r="I2769" s="219"/>
      <c r="J2769" s="247">
        <f>SUM(J2770:J2771)</f>
        <v>441749.54394736845</v>
      </c>
      <c r="K2769" s="219"/>
    </row>
    <row r="2770" spans="1:15">
      <c r="A2770" s="298"/>
      <c r="B2770" s="222"/>
      <c r="C2770" s="223" t="s">
        <v>2372</v>
      </c>
      <c r="D2770" s="217" t="s">
        <v>2540</v>
      </c>
      <c r="E2770" s="287">
        <v>0.86</v>
      </c>
      <c r="F2770" s="219"/>
      <c r="G2770" s="219">
        <f>_ks40</f>
        <v>315149</v>
      </c>
      <c r="H2770" s="219"/>
      <c r="I2770" s="219"/>
      <c r="J2770" s="219">
        <f>G2770*E2770</f>
        <v>271028.14</v>
      </c>
      <c r="K2770" s="219"/>
    </row>
    <row r="2771" spans="1:15">
      <c r="A2771" s="298"/>
      <c r="B2771" s="222"/>
      <c r="C2771" s="223" t="s">
        <v>6071</v>
      </c>
      <c r="D2771" s="217" t="s">
        <v>2540</v>
      </c>
      <c r="E2771" s="287">
        <v>0.46</v>
      </c>
      <c r="F2771" s="219"/>
      <c r="G2771" s="219">
        <f>_lg50</f>
        <v>371133.48684210528</v>
      </c>
      <c r="H2771" s="219"/>
      <c r="I2771" s="219"/>
      <c r="J2771" s="219">
        <f>G2771*E2771</f>
        <v>170721.40394736844</v>
      </c>
      <c r="K2771" s="219"/>
    </row>
    <row r="2772" spans="1:15">
      <c r="A2772" s="298"/>
      <c r="B2772" s="222"/>
      <c r="C2772" s="217" t="s">
        <v>2791</v>
      </c>
      <c r="D2772" s="217"/>
      <c r="E2772" s="287"/>
      <c r="F2772" s="219"/>
      <c r="G2772" s="219"/>
      <c r="H2772" s="219"/>
      <c r="I2772" s="219"/>
      <c r="J2772" s="247"/>
      <c r="K2772" s="247">
        <f>SUM(K2773:K2774)</f>
        <v>7273.2386363636369</v>
      </c>
    </row>
    <row r="2773" spans="1:15">
      <c r="A2773" s="226" t="s">
        <v>2167</v>
      </c>
      <c r="B2773" s="222"/>
      <c r="C2773" s="223" t="s">
        <v>6689</v>
      </c>
      <c r="D2773" s="217" t="s">
        <v>2195</v>
      </c>
      <c r="E2773" s="287">
        <v>0</v>
      </c>
      <c r="F2773" s="219"/>
      <c r="G2773" s="219"/>
      <c r="H2773" s="219">
        <f>VLOOKUP(A2773,'GiaMTC TT13-QD1491'!$B$10:$T$918,19,0)</f>
        <v>290561.25</v>
      </c>
      <c r="I2773" s="219"/>
      <c r="J2773" s="247"/>
      <c r="K2773" s="219">
        <f>H2773*E2773</f>
        <v>0</v>
      </c>
    </row>
    <row r="2774" spans="1:15">
      <c r="A2774" s="226" t="s">
        <v>2159</v>
      </c>
      <c r="B2774" s="227"/>
      <c r="C2774" s="228" t="s">
        <v>2160</v>
      </c>
      <c r="D2774" s="229" t="s">
        <v>2195</v>
      </c>
      <c r="E2774" s="288">
        <v>0.25</v>
      </c>
      <c r="F2774" s="231"/>
      <c r="G2774" s="231"/>
      <c r="H2774" s="219">
        <f>VLOOKUP(A2774,'GiaMTC TT13-QD1491'!$B$10:$T$918,19,0)</f>
        <v>29092.954545454548</v>
      </c>
      <c r="I2774" s="231"/>
      <c r="J2774" s="248"/>
      <c r="K2774" s="231">
        <f>H2774*E2774</f>
        <v>7273.2386363636369</v>
      </c>
    </row>
    <row r="2775" spans="1:15" s="205" customFormat="1">
      <c r="A2775" s="443" t="s">
        <v>6690</v>
      </c>
      <c r="B2775" s="267" t="s">
        <v>6691</v>
      </c>
      <c r="C2775" s="455" t="s">
        <v>2805</v>
      </c>
      <c r="D2775" s="211"/>
      <c r="E2775" s="212"/>
      <c r="F2775" s="213"/>
      <c r="G2775" s="213"/>
      <c r="H2775" s="213"/>
      <c r="I2775" s="244">
        <f>SUM(I2776:I2777)</f>
        <v>4420</v>
      </c>
      <c r="J2775" s="245"/>
      <c r="K2775" s="213"/>
      <c r="L2775" s="246" t="s">
        <v>6683</v>
      </c>
      <c r="M2775" s="241">
        <f>I2775</f>
        <v>4420</v>
      </c>
      <c r="N2775" s="242">
        <f>J2778</f>
        <v>803384.56894736842</v>
      </c>
      <c r="O2775" s="243">
        <f>K2781</f>
        <v>72640.3125</v>
      </c>
    </row>
    <row r="2776" spans="1:15">
      <c r="A2776" s="214"/>
      <c r="B2776" s="297"/>
      <c r="C2776" s="216" t="s">
        <v>170</v>
      </c>
      <c r="D2776" s="217" t="s">
        <v>6069</v>
      </c>
      <c r="E2776" s="287">
        <v>2</v>
      </c>
      <c r="F2776" s="219">
        <f>VLOOKUP(C2776,VLP!$C$2:$F$1161,3,0)</f>
        <v>1685</v>
      </c>
      <c r="G2776" s="219"/>
      <c r="H2776" s="219"/>
      <c r="I2776" s="219">
        <f>F2776*E2776</f>
        <v>3370</v>
      </c>
      <c r="J2776" s="247"/>
      <c r="K2776" s="219"/>
      <c r="L2776" s="246"/>
      <c r="M2776" s="241"/>
      <c r="N2776" s="242"/>
      <c r="O2776" s="243"/>
    </row>
    <row r="2777" spans="1:15">
      <c r="A2777" s="214"/>
      <c r="B2777" s="297"/>
      <c r="C2777" s="216" t="s">
        <v>291</v>
      </c>
      <c r="D2777" s="217" t="s">
        <v>81</v>
      </c>
      <c r="E2777" s="287">
        <v>0.1</v>
      </c>
      <c r="F2777" s="219">
        <f>VLOOKUP(C2777,VLP!$C$2:$F$220,3,0)</f>
        <v>10500</v>
      </c>
      <c r="G2777" s="219"/>
      <c r="H2777" s="219"/>
      <c r="I2777" s="219">
        <f>F2777*E2777</f>
        <v>1050</v>
      </c>
      <c r="J2777" s="247"/>
      <c r="K2777" s="219"/>
      <c r="L2777" s="246"/>
      <c r="M2777" s="241"/>
      <c r="N2777" s="242"/>
      <c r="O2777" s="243"/>
    </row>
    <row r="2778" spans="1:15">
      <c r="A2778" s="298"/>
      <c r="B2778" s="222"/>
      <c r="C2778" s="217" t="s">
        <v>6070</v>
      </c>
      <c r="D2778" s="217"/>
      <c r="E2778" s="287"/>
      <c r="F2778" s="219"/>
      <c r="G2778" s="219"/>
      <c r="H2778" s="219"/>
      <c r="I2778" s="219"/>
      <c r="J2778" s="247">
        <f>SUM(J2779:J2780)</f>
        <v>803384.56894736842</v>
      </c>
      <c r="K2778" s="219"/>
    </row>
    <row r="2779" spans="1:15">
      <c r="A2779" s="298"/>
      <c r="B2779" s="222"/>
      <c r="C2779" s="223" t="s">
        <v>2372</v>
      </c>
      <c r="D2779" s="217" t="s">
        <v>2540</v>
      </c>
      <c r="E2779" s="287">
        <v>1.56</v>
      </c>
      <c r="F2779" s="219"/>
      <c r="G2779" s="219">
        <f>_ks40</f>
        <v>315149</v>
      </c>
      <c r="H2779" s="219"/>
      <c r="I2779" s="219"/>
      <c r="J2779" s="219">
        <f>G2779*E2779</f>
        <v>491632.44</v>
      </c>
      <c r="K2779" s="219"/>
    </row>
    <row r="2780" spans="1:15">
      <c r="A2780" s="298"/>
      <c r="B2780" s="222"/>
      <c r="C2780" s="223" t="s">
        <v>6071</v>
      </c>
      <c r="D2780" s="217" t="s">
        <v>2540</v>
      </c>
      <c r="E2780" s="287">
        <v>0.84</v>
      </c>
      <c r="F2780" s="219"/>
      <c r="G2780" s="219">
        <f>_lg50</f>
        <v>371133.48684210528</v>
      </c>
      <c r="H2780" s="219"/>
      <c r="I2780" s="219"/>
      <c r="J2780" s="219">
        <f>G2780*E2780</f>
        <v>311752.12894736842</v>
      </c>
      <c r="K2780" s="219"/>
    </row>
    <row r="2781" spans="1:15">
      <c r="A2781" s="298"/>
      <c r="B2781" s="222"/>
      <c r="C2781" s="217" t="s">
        <v>2791</v>
      </c>
      <c r="D2781" s="217"/>
      <c r="E2781" s="287"/>
      <c r="F2781" s="219"/>
      <c r="G2781" s="219"/>
      <c r="H2781" s="219"/>
      <c r="I2781" s="219"/>
      <c r="J2781" s="247"/>
      <c r="K2781" s="247">
        <f>SUM(K2782:K2783)</f>
        <v>72640.3125</v>
      </c>
    </row>
    <row r="2782" spans="1:15">
      <c r="A2782" s="226" t="s">
        <v>2167</v>
      </c>
      <c r="B2782" s="222"/>
      <c r="C2782" s="223" t="s">
        <v>6689</v>
      </c>
      <c r="D2782" s="217" t="s">
        <v>2195</v>
      </c>
      <c r="E2782" s="287">
        <v>0.25</v>
      </c>
      <c r="F2782" s="219"/>
      <c r="G2782" s="219"/>
      <c r="H2782" s="219">
        <f>VLOOKUP(A2782,'GiaMTC TT13-QD1491'!$B$10:$T$918,19,0)</f>
        <v>290561.25</v>
      </c>
      <c r="I2782" s="219"/>
      <c r="J2782" s="247"/>
      <c r="K2782" s="219">
        <f>H2782*E2782</f>
        <v>72640.3125</v>
      </c>
    </row>
    <row r="2783" spans="1:15">
      <c r="A2783" s="226" t="s">
        <v>2159</v>
      </c>
      <c r="B2783" s="227"/>
      <c r="C2783" s="228" t="s">
        <v>2160</v>
      </c>
      <c r="D2783" s="229" t="s">
        <v>2195</v>
      </c>
      <c r="E2783" s="288">
        <v>0</v>
      </c>
      <c r="F2783" s="231"/>
      <c r="G2783" s="231"/>
      <c r="H2783" s="219">
        <f>VLOOKUP(A2783,'GiaMTC TT13-QD1491'!$B$10:$T$918,19,0)</f>
        <v>29092.954545454548</v>
      </c>
      <c r="I2783" s="231"/>
      <c r="J2783" s="248"/>
      <c r="K2783" s="231">
        <f>H2783*E2783</f>
        <v>0</v>
      </c>
    </row>
    <row r="2784" spans="1:15">
      <c r="A2784" s="277" t="s">
        <v>6692</v>
      </c>
      <c r="B2784" s="277" t="s">
        <v>6693</v>
      </c>
    </row>
    <row r="2785" spans="1:15">
      <c r="A2785" s="1620" t="s">
        <v>438</v>
      </c>
      <c r="B2785" s="1620" t="s">
        <v>2538</v>
      </c>
      <c r="C2785" s="1620" t="s">
        <v>2539</v>
      </c>
      <c r="D2785" s="1620" t="s">
        <v>2787</v>
      </c>
      <c r="E2785" s="1620" t="s">
        <v>2788</v>
      </c>
      <c r="F2785" s="1627" t="s">
        <v>77</v>
      </c>
      <c r="G2785" s="1628"/>
      <c r="H2785" s="1629"/>
      <c r="I2785" s="1627" t="s">
        <v>2781</v>
      </c>
      <c r="J2785" s="1628"/>
      <c r="K2785" s="1629"/>
    </row>
    <row r="2786" spans="1:15">
      <c r="A2786" s="1621"/>
      <c r="B2786" s="1621"/>
      <c r="C2786" s="1621"/>
      <c r="D2786" s="1621"/>
      <c r="E2786" s="1621"/>
      <c r="F2786" s="209" t="s">
        <v>2554</v>
      </c>
      <c r="G2786" s="209" t="s">
        <v>2783</v>
      </c>
      <c r="H2786" s="209" t="s">
        <v>2784</v>
      </c>
      <c r="I2786" s="209" t="s">
        <v>2554</v>
      </c>
      <c r="J2786" s="209" t="s">
        <v>2783</v>
      </c>
      <c r="K2786" s="209" t="s">
        <v>2784</v>
      </c>
    </row>
    <row r="2787" spans="1:15" s="205" customFormat="1" ht="24">
      <c r="A2787" s="443" t="s">
        <v>6694</v>
      </c>
      <c r="B2787" s="267" t="s">
        <v>6695</v>
      </c>
      <c r="C2787" s="455" t="s">
        <v>2805</v>
      </c>
      <c r="D2787" s="211"/>
      <c r="E2787" s="212"/>
      <c r="F2787" s="213"/>
      <c r="G2787" s="213"/>
      <c r="H2787" s="213"/>
      <c r="I2787" s="244">
        <f>SUM(I2788:I2796)</f>
        <v>871750</v>
      </c>
      <c r="J2787" s="245"/>
      <c r="K2787" s="213"/>
      <c r="L2787" s="246" t="s">
        <v>6683</v>
      </c>
      <c r="M2787" s="241">
        <f>I2787</f>
        <v>871750</v>
      </c>
      <c r="N2787" s="242">
        <f>J2797</f>
        <v>5543577.4636842106</v>
      </c>
      <c r="O2787" s="243">
        <f>K2800</f>
        <v>729145.75284090918</v>
      </c>
    </row>
    <row r="2788" spans="1:15">
      <c r="A2788" s="214"/>
      <c r="B2788" s="297"/>
      <c r="C2788" s="216" t="s">
        <v>392</v>
      </c>
      <c r="D2788" s="217" t="s">
        <v>225</v>
      </c>
      <c r="E2788" s="287">
        <v>0.1</v>
      </c>
      <c r="F2788" s="219">
        <f>VLOOKUP(C2788,VLP!$C$2:$F$220,3,0)</f>
        <v>352000</v>
      </c>
      <c r="G2788" s="219"/>
      <c r="H2788" s="219"/>
      <c r="I2788" s="219">
        <f>F2788*E2788</f>
        <v>35200</v>
      </c>
      <c r="J2788" s="247"/>
      <c r="K2788" s="219"/>
      <c r="L2788" s="246"/>
      <c r="M2788" s="241"/>
      <c r="N2788" s="242"/>
      <c r="O2788" s="243"/>
    </row>
    <row r="2789" spans="1:15">
      <c r="A2789" s="214"/>
      <c r="B2789" s="297"/>
      <c r="C2789" s="216" t="s">
        <v>366</v>
      </c>
      <c r="D2789" s="217" t="s">
        <v>367</v>
      </c>
      <c r="E2789" s="287">
        <v>0.1</v>
      </c>
      <c r="F2789" s="219">
        <f>VLOOKUP(C2789,VLP!$C$2:$F$220,3,0)</f>
        <v>10000</v>
      </c>
      <c r="G2789" s="219"/>
      <c r="H2789" s="219"/>
      <c r="I2789" s="219">
        <f>F2789*E2789</f>
        <v>1000</v>
      </c>
      <c r="J2789" s="247"/>
      <c r="K2789" s="219"/>
      <c r="L2789" s="246"/>
      <c r="M2789" s="241"/>
      <c r="N2789" s="242"/>
      <c r="O2789" s="243"/>
    </row>
    <row r="2790" spans="1:15">
      <c r="A2790" s="214"/>
      <c r="B2790" s="297"/>
      <c r="C2790" s="216" t="s">
        <v>350</v>
      </c>
      <c r="D2790" s="217" t="s">
        <v>225</v>
      </c>
      <c r="E2790" s="287">
        <v>5.0000000000000001E-3</v>
      </c>
      <c r="F2790" s="219">
        <f>VLOOKUP(C2790,VLP!$C$2:$F$220,3,0)</f>
        <v>2000000</v>
      </c>
      <c r="G2790" s="219"/>
      <c r="H2790" s="219"/>
      <c r="I2790" s="219">
        <f t="shared" ref="I2790:I2796" si="84">F2790*E2790</f>
        <v>10000</v>
      </c>
      <c r="J2790" s="247"/>
      <c r="K2790" s="219"/>
      <c r="L2790" s="246"/>
      <c r="M2790" s="241"/>
      <c r="N2790" s="242"/>
      <c r="O2790" s="243"/>
    </row>
    <row r="2791" spans="1:15">
      <c r="A2791" s="214"/>
      <c r="B2791" s="297"/>
      <c r="C2791" s="216" t="s">
        <v>352</v>
      </c>
      <c r="D2791" s="217" t="s">
        <v>225</v>
      </c>
      <c r="E2791" s="287">
        <v>0.02</v>
      </c>
      <c r="F2791" s="219">
        <f>VLOOKUP(C2791,VLP!$C$2:$F$220,3,0)</f>
        <v>1500000</v>
      </c>
      <c r="G2791" s="219"/>
      <c r="H2791" s="219"/>
      <c r="I2791" s="219">
        <f t="shared" si="84"/>
        <v>30000</v>
      </c>
      <c r="J2791" s="247"/>
      <c r="K2791" s="219"/>
      <c r="L2791" s="246"/>
      <c r="M2791" s="241"/>
      <c r="N2791" s="242"/>
      <c r="O2791" s="243"/>
    </row>
    <row r="2792" spans="1:15">
      <c r="A2792" s="214"/>
      <c r="B2792" s="297"/>
      <c r="C2792" s="216" t="s">
        <v>362</v>
      </c>
      <c r="D2792" s="217" t="s">
        <v>225</v>
      </c>
      <c r="E2792" s="287">
        <v>0.5</v>
      </c>
      <c r="F2792" s="219">
        <f>VLOOKUP(C2792,VLP!$C$2:$F$220,3,0)</f>
        <v>990000</v>
      </c>
      <c r="G2792" s="219"/>
      <c r="H2792" s="219"/>
      <c r="I2792" s="219">
        <f t="shared" si="84"/>
        <v>495000</v>
      </c>
      <c r="J2792" s="247"/>
      <c r="K2792" s="219"/>
      <c r="L2792" s="246"/>
      <c r="M2792" s="241"/>
      <c r="N2792" s="242"/>
      <c r="O2792" s="243"/>
    </row>
    <row r="2793" spans="1:15">
      <c r="A2793" s="214"/>
      <c r="B2793" s="297"/>
      <c r="C2793" s="216" t="s">
        <v>373</v>
      </c>
      <c r="D2793" s="217" t="s">
        <v>225</v>
      </c>
      <c r="E2793" s="287">
        <v>0.2</v>
      </c>
      <c r="F2793" s="219">
        <f>VLOOKUP(C2793,VLP!$C$2:$F$220,3,0)</f>
        <v>400000</v>
      </c>
      <c r="G2793" s="219"/>
      <c r="H2793" s="219"/>
      <c r="I2793" s="219">
        <f t="shared" si="84"/>
        <v>80000</v>
      </c>
      <c r="J2793" s="247"/>
      <c r="K2793" s="219"/>
      <c r="L2793" s="246"/>
      <c r="M2793" s="241"/>
      <c r="N2793" s="242"/>
      <c r="O2793" s="243"/>
    </row>
    <row r="2794" spans="1:15">
      <c r="A2794" s="214"/>
      <c r="B2794" s="297"/>
      <c r="C2794" s="216" t="s">
        <v>381</v>
      </c>
      <c r="D2794" s="217" t="s">
        <v>225</v>
      </c>
      <c r="E2794" s="287">
        <v>0.1</v>
      </c>
      <c r="F2794" s="219">
        <f>VLOOKUP(C2794,VLP!$C$2:$F$220,3,0)</f>
        <v>700000</v>
      </c>
      <c r="G2794" s="219"/>
      <c r="H2794" s="219"/>
      <c r="I2794" s="219">
        <f t="shared" si="84"/>
        <v>70000</v>
      </c>
      <c r="J2794" s="247"/>
      <c r="K2794" s="219"/>
      <c r="L2794" s="246"/>
      <c r="M2794" s="241"/>
      <c r="N2794" s="242"/>
      <c r="O2794" s="243"/>
    </row>
    <row r="2795" spans="1:15">
      <c r="A2795" s="214"/>
      <c r="B2795" s="297"/>
      <c r="C2795" s="216" t="s">
        <v>394</v>
      </c>
      <c r="D2795" s="217" t="s">
        <v>395</v>
      </c>
      <c r="E2795" s="287">
        <v>0.1</v>
      </c>
      <c r="F2795" s="219">
        <f>VLOOKUP(C2795,VLP!$C$2:$F$220,3,0)</f>
        <v>1000000</v>
      </c>
      <c r="G2795" s="219"/>
      <c r="H2795" s="219"/>
      <c r="I2795" s="219">
        <f t="shared" si="84"/>
        <v>100000</v>
      </c>
      <c r="J2795" s="247"/>
      <c r="K2795" s="219"/>
      <c r="L2795" s="246"/>
      <c r="M2795" s="241"/>
      <c r="N2795" s="242"/>
      <c r="O2795" s="243"/>
    </row>
    <row r="2796" spans="1:15">
      <c r="A2796" s="298"/>
      <c r="B2796" s="297"/>
      <c r="C2796" s="216" t="s">
        <v>170</v>
      </c>
      <c r="D2796" s="217" t="s">
        <v>6069</v>
      </c>
      <c r="E2796" s="287">
        <v>30</v>
      </c>
      <c r="F2796" s="219">
        <f>VLOOKUP(C2796,VLP!$C$2:$F$1161,3,0)</f>
        <v>1685</v>
      </c>
      <c r="G2796" s="219"/>
      <c r="H2796" s="219"/>
      <c r="I2796" s="219">
        <f t="shared" si="84"/>
        <v>50550</v>
      </c>
      <c r="J2796" s="247"/>
      <c r="K2796" s="219"/>
      <c r="L2796" s="246"/>
      <c r="M2796" s="241"/>
      <c r="N2796" s="242"/>
      <c r="O2796" s="243"/>
    </row>
    <row r="2797" spans="1:15">
      <c r="A2797" s="298"/>
      <c r="B2797" s="222"/>
      <c r="C2797" s="217" t="s">
        <v>6070</v>
      </c>
      <c r="D2797" s="217"/>
      <c r="E2797" s="287"/>
      <c r="F2797" s="219"/>
      <c r="G2797" s="219"/>
      <c r="H2797" s="219"/>
      <c r="I2797" s="219"/>
      <c r="J2797" s="247">
        <f>SUM(J2798:J2799)</f>
        <v>5543577.4636842106</v>
      </c>
      <c r="K2797" s="219"/>
    </row>
    <row r="2798" spans="1:15">
      <c r="A2798" s="298"/>
      <c r="B2798" s="222"/>
      <c r="C2798" s="223" t="s">
        <v>2372</v>
      </c>
      <c r="D2798" s="217" t="s">
        <v>2540</v>
      </c>
      <c r="E2798" s="287">
        <v>10.76</v>
      </c>
      <c r="F2798" s="219"/>
      <c r="G2798" s="219">
        <f>_ks40</f>
        <v>315149</v>
      </c>
      <c r="H2798" s="219"/>
      <c r="I2798" s="219"/>
      <c r="J2798" s="219">
        <f>G2798*E2798</f>
        <v>3391003.2399999998</v>
      </c>
      <c r="K2798" s="219"/>
    </row>
    <row r="2799" spans="1:15">
      <c r="A2799" s="298"/>
      <c r="B2799" s="222"/>
      <c r="C2799" s="223" t="s">
        <v>6071</v>
      </c>
      <c r="D2799" s="217" t="s">
        <v>2540</v>
      </c>
      <c r="E2799" s="287">
        <v>5.8</v>
      </c>
      <c r="F2799" s="219"/>
      <c r="G2799" s="219">
        <f>_lg50</f>
        <v>371133.48684210528</v>
      </c>
      <c r="H2799" s="219"/>
      <c r="I2799" s="219"/>
      <c r="J2799" s="219">
        <f>G2799*E2799</f>
        <v>2152574.2236842108</v>
      </c>
      <c r="K2799" s="219"/>
    </row>
    <row r="2800" spans="1:15">
      <c r="A2800" s="298"/>
      <c r="B2800" s="222"/>
      <c r="C2800" s="217" t="s">
        <v>2791</v>
      </c>
      <c r="D2800" s="217"/>
      <c r="E2800" s="287"/>
      <c r="F2800" s="219"/>
      <c r="G2800" s="219"/>
      <c r="H2800" s="219"/>
      <c r="I2800" s="219"/>
      <c r="J2800" s="247"/>
      <c r="K2800" s="247">
        <f>SUM(K2801:K2802)</f>
        <v>729145.75284090918</v>
      </c>
    </row>
    <row r="2801" spans="1:15">
      <c r="A2801" s="226" t="s">
        <v>2157</v>
      </c>
      <c r="B2801" s="222"/>
      <c r="C2801" s="223" t="s">
        <v>2158</v>
      </c>
      <c r="D2801" s="217" t="s">
        <v>2195</v>
      </c>
      <c r="E2801" s="287">
        <v>0.125</v>
      </c>
      <c r="F2801" s="219"/>
      <c r="G2801" s="219"/>
      <c r="H2801" s="219">
        <f>VLOOKUP(A2801,'GiaMTC TT13-QD1491'!$B$10:$T$918,19,0)</f>
        <v>119562.38636363635</v>
      </c>
      <c r="I2801" s="219"/>
      <c r="J2801" s="247"/>
      <c r="K2801" s="219">
        <f>H2801*E2801</f>
        <v>14945.298295454544</v>
      </c>
    </row>
    <row r="2802" spans="1:15">
      <c r="A2802" s="226" t="s">
        <v>2175</v>
      </c>
      <c r="B2802" s="227"/>
      <c r="C2802" s="227" t="s">
        <v>6696</v>
      </c>
      <c r="D2802" s="229" t="s">
        <v>2195</v>
      </c>
      <c r="E2802" s="288">
        <v>2.4</v>
      </c>
      <c r="F2802" s="231"/>
      <c r="G2802" s="231"/>
      <c r="H2802" s="219">
        <f>VLOOKUP(A2802,'GiaMTC TT13-QD1491'!$B$10:$T$918,19,0)</f>
        <v>297583.52272727276</v>
      </c>
      <c r="I2802" s="231"/>
      <c r="J2802" s="248"/>
      <c r="K2802" s="231">
        <f>H2802*E2802</f>
        <v>714200.45454545459</v>
      </c>
    </row>
    <row r="2803" spans="1:15">
      <c r="A2803" s="277" t="s">
        <v>6697</v>
      </c>
      <c r="B2803" s="277" t="s">
        <v>6698</v>
      </c>
    </row>
    <row r="2804" spans="1:15">
      <c r="A2804" s="1617" t="s">
        <v>438</v>
      </c>
      <c r="B2804" s="1617" t="s">
        <v>2538</v>
      </c>
      <c r="C2804" s="1617" t="s">
        <v>2539</v>
      </c>
      <c r="D2804" s="1617" t="s">
        <v>2787</v>
      </c>
      <c r="E2804" s="1617" t="s">
        <v>2788</v>
      </c>
      <c r="F2804" s="1624" t="s">
        <v>77</v>
      </c>
      <c r="G2804" s="1625"/>
      <c r="H2804" s="1626"/>
      <c r="I2804" s="1624" t="s">
        <v>2781</v>
      </c>
      <c r="J2804" s="1625"/>
      <c r="K2804" s="1626"/>
    </row>
    <row r="2805" spans="1:15">
      <c r="A2805" s="1618"/>
      <c r="B2805" s="1618"/>
      <c r="C2805" s="1618"/>
      <c r="D2805" s="1618"/>
      <c r="E2805" s="1618"/>
      <c r="F2805" s="280" t="s">
        <v>2554</v>
      </c>
      <c r="G2805" s="280" t="s">
        <v>2783</v>
      </c>
      <c r="H2805" s="280" t="s">
        <v>2784</v>
      </c>
      <c r="I2805" s="280" t="s">
        <v>2554</v>
      </c>
      <c r="J2805" s="280" t="s">
        <v>2783</v>
      </c>
      <c r="K2805" s="280" t="s">
        <v>2784</v>
      </c>
    </row>
    <row r="2806" spans="1:15" s="205" customFormat="1" ht="24">
      <c r="A2806" s="443" t="s">
        <v>6699</v>
      </c>
      <c r="B2806" s="267" t="s">
        <v>6700</v>
      </c>
      <c r="C2806" s="455" t="s">
        <v>2805</v>
      </c>
      <c r="D2806" s="211"/>
      <c r="E2806" s="212"/>
      <c r="F2806" s="213"/>
      <c r="G2806" s="213"/>
      <c r="H2806" s="213"/>
      <c r="I2806" s="244">
        <f>SUM(I2807:I2809)</f>
        <v>220085</v>
      </c>
      <c r="J2806" s="245"/>
      <c r="K2806" s="213"/>
      <c r="L2806" s="246" t="s">
        <v>6683</v>
      </c>
      <c r="M2806" s="241">
        <f>I2806</f>
        <v>220085</v>
      </c>
      <c r="N2806" s="242">
        <f>J2810</f>
        <v>2490268.2257894734</v>
      </c>
      <c r="O2806" s="243">
        <f>K2813</f>
        <v>16575.482954545456</v>
      </c>
    </row>
    <row r="2807" spans="1:15">
      <c r="A2807" s="214"/>
      <c r="B2807" s="297"/>
      <c r="C2807" s="216" t="s">
        <v>170</v>
      </c>
      <c r="D2807" s="217" t="s">
        <v>6069</v>
      </c>
      <c r="E2807" s="287">
        <v>1</v>
      </c>
      <c r="F2807" s="219">
        <f>VLOOKUP(C2807,VLP!$C$2:$F$1161,3,0)</f>
        <v>1685</v>
      </c>
      <c r="G2807" s="219"/>
      <c r="H2807" s="219"/>
      <c r="I2807" s="219">
        <f>F2807*E2807</f>
        <v>1685</v>
      </c>
      <c r="J2807" s="247"/>
      <c r="K2807" s="219"/>
      <c r="L2807" s="246"/>
      <c r="M2807" s="241"/>
      <c r="N2807" s="242"/>
      <c r="O2807" s="243"/>
    </row>
    <row r="2808" spans="1:15">
      <c r="A2808" s="214"/>
      <c r="B2808" s="297"/>
      <c r="C2808" s="216" t="s">
        <v>375</v>
      </c>
      <c r="D2808" s="217" t="s">
        <v>225</v>
      </c>
      <c r="E2808" s="287">
        <v>1.2E-2</v>
      </c>
      <c r="F2808" s="219">
        <f>VLOOKUP(C2808,VLP!$C$2:$F$220,3,0)</f>
        <v>11200000</v>
      </c>
      <c r="G2808" s="219"/>
      <c r="H2808" s="219"/>
      <c r="I2808" s="219">
        <f>F2808*E2808</f>
        <v>134400</v>
      </c>
      <c r="J2808" s="247"/>
      <c r="K2808" s="219"/>
      <c r="L2808" s="246"/>
      <c r="M2808" s="241"/>
      <c r="N2808" s="242"/>
      <c r="O2808" s="243"/>
    </row>
    <row r="2809" spans="1:15">
      <c r="A2809" s="214"/>
      <c r="B2809" s="297"/>
      <c r="C2809" s="216" t="s">
        <v>377</v>
      </c>
      <c r="D2809" s="217" t="s">
        <v>225</v>
      </c>
      <c r="E2809" s="287">
        <v>1E-3</v>
      </c>
      <c r="F2809" s="219">
        <f>VLOOKUP(C2809,VLP!$C$2:$F$220,3,0)</f>
        <v>84000000</v>
      </c>
      <c r="G2809" s="219"/>
      <c r="H2809" s="219"/>
      <c r="I2809" s="219">
        <f>F2809*E2809</f>
        <v>84000</v>
      </c>
      <c r="J2809" s="247"/>
      <c r="K2809" s="219"/>
      <c r="L2809" s="246"/>
      <c r="M2809" s="241"/>
      <c r="N2809" s="242"/>
      <c r="O2809" s="243"/>
    </row>
    <row r="2810" spans="1:15">
      <c r="A2810" s="298"/>
      <c r="B2810" s="222"/>
      <c r="C2810" s="217" t="s">
        <v>6070</v>
      </c>
      <c r="D2810" s="217"/>
      <c r="E2810" s="287"/>
      <c r="F2810" s="219"/>
      <c r="G2810" s="219"/>
      <c r="H2810" s="219"/>
      <c r="I2810" s="219"/>
      <c r="J2810" s="247">
        <f>SUM(J2811:J2812)</f>
        <v>2490268.2257894734</v>
      </c>
      <c r="K2810" s="219"/>
    </row>
    <row r="2811" spans="1:15">
      <c r="A2811" s="298"/>
      <c r="B2811" s="222"/>
      <c r="C2811" s="223" t="s">
        <v>2372</v>
      </c>
      <c r="D2811" s="217" t="s">
        <v>2540</v>
      </c>
      <c r="E2811" s="287">
        <v>4.84</v>
      </c>
      <c r="F2811" s="219"/>
      <c r="G2811" s="219">
        <f>_ks40</f>
        <v>315149</v>
      </c>
      <c r="H2811" s="219"/>
      <c r="I2811" s="219"/>
      <c r="J2811" s="219">
        <f>G2811*E2811</f>
        <v>1525321.16</v>
      </c>
      <c r="K2811" s="219"/>
    </row>
    <row r="2812" spans="1:15">
      <c r="A2812" s="298"/>
      <c r="B2812" s="222"/>
      <c r="C2812" s="223" t="s">
        <v>6071</v>
      </c>
      <c r="D2812" s="217" t="s">
        <v>2540</v>
      </c>
      <c r="E2812" s="287">
        <v>2.6</v>
      </c>
      <c r="F2812" s="219"/>
      <c r="G2812" s="219">
        <f>_lg50</f>
        <v>371133.48684210528</v>
      </c>
      <c r="H2812" s="219"/>
      <c r="I2812" s="219"/>
      <c r="J2812" s="219">
        <f>G2812*E2812</f>
        <v>964947.06578947371</v>
      </c>
      <c r="K2812" s="219"/>
    </row>
    <row r="2813" spans="1:15">
      <c r="A2813" s="298"/>
      <c r="B2813" s="222"/>
      <c r="C2813" s="217" t="s">
        <v>2791</v>
      </c>
      <c r="D2813" s="217"/>
      <c r="E2813" s="287"/>
      <c r="F2813" s="219"/>
      <c r="G2813" s="219"/>
      <c r="H2813" s="219"/>
      <c r="I2813" s="219"/>
      <c r="J2813" s="247"/>
      <c r="K2813" s="247">
        <f>SUM(K2814:K2814)</f>
        <v>16575.482954545456</v>
      </c>
    </row>
    <row r="2814" spans="1:15">
      <c r="A2814" s="226" t="s">
        <v>2181</v>
      </c>
      <c r="B2814" s="227"/>
      <c r="C2814" s="228" t="s">
        <v>6701</v>
      </c>
      <c r="D2814" s="229" t="s">
        <v>2195</v>
      </c>
      <c r="E2814" s="288">
        <v>0.125</v>
      </c>
      <c r="F2814" s="231"/>
      <c r="G2814" s="231"/>
      <c r="H2814" s="219">
        <f>VLOOKUP(A2814,'GiaMTC TT13-QD1491'!$B$10:$T$918,19,0)</f>
        <v>132603.86363636365</v>
      </c>
      <c r="I2814" s="231"/>
      <c r="J2814" s="248"/>
      <c r="K2814" s="231">
        <f>H2814*E2814</f>
        <v>16575.482954545456</v>
      </c>
    </row>
    <row r="2815" spans="1:15">
      <c r="A2815" s="277" t="s">
        <v>6702</v>
      </c>
      <c r="B2815" s="277" t="s">
        <v>6703</v>
      </c>
    </row>
    <row r="2816" spans="1:15">
      <c r="A2816" s="1617" t="s">
        <v>438</v>
      </c>
      <c r="B2816" s="1617" t="s">
        <v>2538</v>
      </c>
      <c r="C2816" s="1617" t="s">
        <v>2539</v>
      </c>
      <c r="D2816" s="1617" t="s">
        <v>2787</v>
      </c>
      <c r="E2816" s="1617" t="s">
        <v>2788</v>
      </c>
      <c r="F2816" s="1624" t="s">
        <v>77</v>
      </c>
      <c r="G2816" s="1625"/>
      <c r="H2816" s="1626"/>
      <c r="I2816" s="1624" t="s">
        <v>2781</v>
      </c>
      <c r="J2816" s="1625"/>
      <c r="K2816" s="1626"/>
    </row>
    <row r="2817" spans="1:15">
      <c r="A2817" s="1618"/>
      <c r="B2817" s="1618"/>
      <c r="C2817" s="1618"/>
      <c r="D2817" s="1618"/>
      <c r="E2817" s="1618"/>
      <c r="F2817" s="280" t="s">
        <v>2554</v>
      </c>
      <c r="G2817" s="280" t="s">
        <v>2783</v>
      </c>
      <c r="H2817" s="280" t="s">
        <v>2784</v>
      </c>
      <c r="I2817" s="280" t="s">
        <v>2554</v>
      </c>
      <c r="J2817" s="280" t="s">
        <v>2783</v>
      </c>
      <c r="K2817" s="280" t="s">
        <v>2784</v>
      </c>
    </row>
    <row r="2818" spans="1:15" s="205" customFormat="1" ht="36">
      <c r="A2818" s="443" t="s">
        <v>6704</v>
      </c>
      <c r="B2818" s="267" t="s">
        <v>6705</v>
      </c>
      <c r="C2818" s="455" t="s">
        <v>2805</v>
      </c>
      <c r="D2818" s="211"/>
      <c r="E2818" s="212"/>
      <c r="F2818" s="213"/>
      <c r="G2818" s="213"/>
      <c r="H2818" s="213"/>
      <c r="I2818" s="244">
        <f>SUM(I2819:I2822)</f>
        <v>215841.6</v>
      </c>
      <c r="J2818" s="245"/>
      <c r="K2818" s="213"/>
      <c r="L2818" s="246" t="s">
        <v>6683</v>
      </c>
      <c r="M2818" s="241">
        <f>I2818</f>
        <v>215841.6</v>
      </c>
      <c r="N2818" s="242">
        <f>J2823</f>
        <v>3213538.2757894737</v>
      </c>
      <c r="O2818" s="243">
        <f>K2826</f>
        <v>901415.13636363635</v>
      </c>
    </row>
    <row r="2819" spans="1:15">
      <c r="A2819" s="214"/>
      <c r="B2819" s="297"/>
      <c r="C2819" s="216" t="s">
        <v>170</v>
      </c>
      <c r="D2819" s="217" t="s">
        <v>6069</v>
      </c>
      <c r="E2819" s="218">
        <v>5</v>
      </c>
      <c r="F2819" s="219">
        <f>VLOOKUP(C2819,VLP!$C$2:$F$220,3,0)</f>
        <v>1685</v>
      </c>
      <c r="G2819" s="219"/>
      <c r="H2819" s="219"/>
      <c r="I2819" s="219">
        <f>F2819*E2819</f>
        <v>8425</v>
      </c>
      <c r="J2819" s="247"/>
      <c r="K2819" s="219"/>
      <c r="L2819" s="246"/>
      <c r="M2819" s="241"/>
      <c r="N2819" s="242"/>
      <c r="O2819" s="243"/>
    </row>
    <row r="2820" spans="1:15">
      <c r="A2820" s="214"/>
      <c r="B2820" s="297"/>
      <c r="C2820" s="216" t="s">
        <v>385</v>
      </c>
      <c r="D2820" s="217" t="s">
        <v>386</v>
      </c>
      <c r="E2820" s="218">
        <v>3.5000000000000001E-3</v>
      </c>
      <c r="F2820" s="219">
        <f>VLOOKUP(C2820,VLP!$C$2:$F$220,3,0)</f>
        <v>3200000</v>
      </c>
      <c r="G2820" s="219"/>
      <c r="H2820" s="219"/>
      <c r="I2820" s="219">
        <f>F2820*E2820</f>
        <v>11200</v>
      </c>
      <c r="J2820" s="247"/>
      <c r="K2820" s="219"/>
      <c r="L2820" s="246"/>
      <c r="M2820" s="241"/>
      <c r="N2820" s="242"/>
      <c r="O2820" s="243"/>
    </row>
    <row r="2821" spans="1:15" ht="24">
      <c r="A2821" s="214"/>
      <c r="B2821" s="297"/>
      <c r="C2821" s="299" t="s">
        <v>392</v>
      </c>
      <c r="D2821" s="300" t="s">
        <v>225</v>
      </c>
      <c r="E2821" s="218">
        <v>2.0799999999999999E-2</v>
      </c>
      <c r="F2821" s="219">
        <f>VLOOKUP(C2821,VLP!$C$2:$F$220,3,0)</f>
        <v>352000</v>
      </c>
      <c r="G2821" s="219"/>
      <c r="H2821" s="219"/>
      <c r="I2821" s="219">
        <f>F2821*E2821</f>
        <v>7321.5999999999995</v>
      </c>
      <c r="J2821" s="247"/>
      <c r="K2821" s="219"/>
      <c r="L2821" s="246"/>
      <c r="M2821" s="241"/>
      <c r="N2821" s="242"/>
      <c r="O2821" s="243"/>
    </row>
    <row r="2822" spans="1:15">
      <c r="A2822" s="214"/>
      <c r="B2822" s="297"/>
      <c r="C2822" s="299" t="s">
        <v>388</v>
      </c>
      <c r="D2822" s="300" t="s">
        <v>386</v>
      </c>
      <c r="E2822" s="218">
        <v>2.0999999999999999E-3</v>
      </c>
      <c r="F2822" s="219">
        <f>VLOOKUP(C2822,VLP!$C$2:$F$220,3,0)</f>
        <v>89950000</v>
      </c>
      <c r="G2822" s="219"/>
      <c r="H2822" s="219"/>
      <c r="I2822" s="219">
        <f>F2822*E2822</f>
        <v>188895</v>
      </c>
      <c r="J2822" s="247"/>
      <c r="K2822" s="219"/>
      <c r="L2822" s="246"/>
      <c r="M2822" s="241"/>
      <c r="N2822" s="242"/>
      <c r="O2822" s="243"/>
    </row>
    <row r="2823" spans="1:15">
      <c r="A2823" s="298"/>
      <c r="B2823" s="222"/>
      <c r="C2823" s="217" t="s">
        <v>6070</v>
      </c>
      <c r="D2823" s="217"/>
      <c r="E2823" s="287"/>
      <c r="F2823" s="219"/>
      <c r="G2823" s="219"/>
      <c r="H2823" s="219"/>
      <c r="I2823" s="219"/>
      <c r="J2823" s="247">
        <f>SUM(J2824:J2825)</f>
        <v>3213538.2757894737</v>
      </c>
      <c r="K2823" s="219"/>
    </row>
    <row r="2824" spans="1:15">
      <c r="A2824" s="298"/>
      <c r="B2824" s="222"/>
      <c r="C2824" s="223" t="s">
        <v>2372</v>
      </c>
      <c r="D2824" s="217" t="s">
        <v>2540</v>
      </c>
      <c r="E2824" s="287">
        <v>6.24</v>
      </c>
      <c r="F2824" s="219"/>
      <c r="G2824" s="219">
        <f>_ks40</f>
        <v>315149</v>
      </c>
      <c r="H2824" s="219"/>
      <c r="I2824" s="219"/>
      <c r="J2824" s="219">
        <f>G2824*E2824</f>
        <v>1966529.76</v>
      </c>
      <c r="K2824" s="219"/>
    </row>
    <row r="2825" spans="1:15">
      <c r="A2825" s="298"/>
      <c r="B2825" s="222"/>
      <c r="C2825" s="223" t="s">
        <v>6071</v>
      </c>
      <c r="D2825" s="217" t="s">
        <v>2540</v>
      </c>
      <c r="E2825" s="287">
        <v>3.36</v>
      </c>
      <c r="F2825" s="219"/>
      <c r="G2825" s="219">
        <f>_lg50</f>
        <v>371133.48684210528</v>
      </c>
      <c r="H2825" s="219"/>
      <c r="I2825" s="219"/>
      <c r="J2825" s="219">
        <f>G2825*E2825</f>
        <v>1247008.5157894737</v>
      </c>
      <c r="K2825" s="219"/>
    </row>
    <row r="2826" spans="1:15">
      <c r="A2826" s="298"/>
      <c r="B2826" s="222"/>
      <c r="C2826" s="217" t="s">
        <v>2791</v>
      </c>
      <c r="D2826" s="217"/>
      <c r="E2826" s="287"/>
      <c r="F2826" s="219"/>
      <c r="G2826" s="219"/>
      <c r="H2826" s="219"/>
      <c r="I2826" s="219"/>
      <c r="J2826" s="247"/>
      <c r="K2826" s="247">
        <f>SUM(K2827:K2827)</f>
        <v>901415.13636363635</v>
      </c>
    </row>
    <row r="2827" spans="1:15" ht="24">
      <c r="A2827" s="226" t="s">
        <v>2145</v>
      </c>
      <c r="B2827" s="227"/>
      <c r="C2827" s="227" t="s">
        <v>6706</v>
      </c>
      <c r="D2827" s="229" t="s">
        <v>2195</v>
      </c>
      <c r="E2827" s="288">
        <v>0.7</v>
      </c>
      <c r="F2827" s="231"/>
      <c r="G2827" s="231"/>
      <c r="H2827" s="219">
        <f>VLOOKUP(A2827,'GiaMTC TT13-QD1491'!$B$10:$T$918,19,0)</f>
        <v>1287735.9090909092</v>
      </c>
      <c r="I2827" s="231"/>
      <c r="J2827" s="248"/>
      <c r="K2827" s="231">
        <f>H2827*E2827</f>
        <v>901415.13636363635</v>
      </c>
    </row>
    <row r="2828" spans="1:15">
      <c r="A2828" s="277" t="s">
        <v>6707</v>
      </c>
      <c r="B2828" s="277" t="s">
        <v>6708</v>
      </c>
    </row>
    <row r="2829" spans="1:15">
      <c r="A2829" s="1617" t="s">
        <v>438</v>
      </c>
      <c r="B2829" s="1617" t="s">
        <v>2538</v>
      </c>
      <c r="C2829" s="1617" t="s">
        <v>2539</v>
      </c>
      <c r="D2829" s="1617" t="s">
        <v>2787</v>
      </c>
      <c r="E2829" s="1617" t="s">
        <v>2788</v>
      </c>
      <c r="F2829" s="1624" t="s">
        <v>77</v>
      </c>
      <c r="G2829" s="1625"/>
      <c r="H2829" s="1626"/>
      <c r="I2829" s="1624" t="s">
        <v>2781</v>
      </c>
      <c r="J2829" s="1625"/>
      <c r="K2829" s="1626"/>
    </row>
    <row r="2830" spans="1:15">
      <c r="A2830" s="1618"/>
      <c r="B2830" s="1618"/>
      <c r="C2830" s="1618"/>
      <c r="D2830" s="1618"/>
      <c r="E2830" s="1618"/>
      <c r="F2830" s="280" t="s">
        <v>2554</v>
      </c>
      <c r="G2830" s="280" t="s">
        <v>2783</v>
      </c>
      <c r="H2830" s="280" t="s">
        <v>2784</v>
      </c>
      <c r="I2830" s="280" t="s">
        <v>2554</v>
      </c>
      <c r="J2830" s="280" t="s">
        <v>2783</v>
      </c>
      <c r="K2830" s="280" t="s">
        <v>2784</v>
      </c>
    </row>
    <row r="2831" spans="1:15" s="205" customFormat="1" ht="24">
      <c r="A2831" s="443" t="s">
        <v>6709</v>
      </c>
      <c r="B2831" s="267" t="s">
        <v>6710</v>
      </c>
      <c r="C2831" s="455" t="s">
        <v>2805</v>
      </c>
      <c r="D2831" s="211"/>
      <c r="E2831" s="212"/>
      <c r="F2831" s="213"/>
      <c r="G2831" s="213"/>
      <c r="H2831" s="213"/>
      <c r="I2831" s="244">
        <f>SUM(I2832:I2832)</f>
        <v>1685</v>
      </c>
      <c r="J2831" s="245"/>
      <c r="K2831" s="213"/>
      <c r="L2831" s="246" t="s">
        <v>6683</v>
      </c>
      <c r="M2831" s="241">
        <f>I2831</f>
        <v>1685</v>
      </c>
      <c r="N2831" s="242">
        <f>J2833</f>
        <v>2677948.5631578946</v>
      </c>
      <c r="O2831" s="243">
        <f>K2836</f>
        <v>102590.40909090907</v>
      </c>
    </row>
    <row r="2832" spans="1:15">
      <c r="A2832" s="214"/>
      <c r="B2832" s="297"/>
      <c r="C2832" s="216" t="s">
        <v>170</v>
      </c>
      <c r="D2832" s="217" t="s">
        <v>6069</v>
      </c>
      <c r="E2832" s="218">
        <v>1</v>
      </c>
      <c r="F2832" s="219">
        <f>VLOOKUP(C2832,VLP!$C$2:$F$220,3,0)</f>
        <v>1685</v>
      </c>
      <c r="G2832" s="219"/>
      <c r="H2832" s="219"/>
      <c r="I2832" s="219">
        <f>F2832*E2832</f>
        <v>1685</v>
      </c>
      <c r="J2832" s="247"/>
      <c r="K2832" s="219"/>
      <c r="L2832" s="246"/>
      <c r="M2832" s="241"/>
      <c r="N2832" s="242"/>
      <c r="O2832" s="243"/>
    </row>
    <row r="2833" spans="1:15">
      <c r="A2833" s="298"/>
      <c r="B2833" s="222"/>
      <c r="C2833" s="217" t="s">
        <v>6070</v>
      </c>
      <c r="D2833" s="217"/>
      <c r="E2833" s="287"/>
      <c r="F2833" s="219"/>
      <c r="G2833" s="219"/>
      <c r="H2833" s="219"/>
      <c r="I2833" s="219"/>
      <c r="J2833" s="247">
        <f>SUM(J2834:J2835)</f>
        <v>2677948.5631578946</v>
      </c>
      <c r="K2833" s="219"/>
    </row>
    <row r="2834" spans="1:15">
      <c r="A2834" s="298"/>
      <c r="B2834" s="222"/>
      <c r="C2834" s="223" t="s">
        <v>2372</v>
      </c>
      <c r="D2834" s="217" t="s">
        <v>2540</v>
      </c>
      <c r="E2834" s="287">
        <v>5.2</v>
      </c>
      <c r="F2834" s="219"/>
      <c r="G2834" s="219">
        <f>_ks40</f>
        <v>315149</v>
      </c>
      <c r="H2834" s="219"/>
      <c r="I2834" s="219"/>
      <c r="J2834" s="219">
        <f>G2834*E2834</f>
        <v>1638774.8</v>
      </c>
      <c r="K2834" s="219"/>
    </row>
    <row r="2835" spans="1:15">
      <c r="A2835" s="298"/>
      <c r="B2835" s="222"/>
      <c r="C2835" s="223" t="s">
        <v>6071</v>
      </c>
      <c r="D2835" s="217" t="s">
        <v>2540</v>
      </c>
      <c r="E2835" s="287">
        <v>2.8</v>
      </c>
      <c r="F2835" s="219"/>
      <c r="G2835" s="219">
        <f>_lg50</f>
        <v>371133.48684210528</v>
      </c>
      <c r="H2835" s="219"/>
      <c r="I2835" s="219"/>
      <c r="J2835" s="219">
        <f>G2835*E2835</f>
        <v>1039173.7631578947</v>
      </c>
      <c r="K2835" s="219"/>
    </row>
    <row r="2836" spans="1:15">
      <c r="A2836" s="298"/>
      <c r="B2836" s="222"/>
      <c r="C2836" s="217" t="s">
        <v>2791</v>
      </c>
      <c r="D2836" s="217"/>
      <c r="E2836" s="287"/>
      <c r="F2836" s="219"/>
      <c r="G2836" s="219"/>
      <c r="H2836" s="219"/>
      <c r="I2836" s="219"/>
      <c r="J2836" s="247"/>
      <c r="K2836" s="247">
        <f>SUM(K2837:K2837)</f>
        <v>102590.40909090907</v>
      </c>
    </row>
    <row r="2837" spans="1:15">
      <c r="A2837" s="226" t="s">
        <v>2179</v>
      </c>
      <c r="B2837" s="227"/>
      <c r="C2837" s="227" t="s">
        <v>6711</v>
      </c>
      <c r="D2837" s="229" t="s">
        <v>2195</v>
      </c>
      <c r="E2837" s="288">
        <v>0.7</v>
      </c>
      <c r="F2837" s="231"/>
      <c r="G2837" s="231"/>
      <c r="H2837" s="219">
        <f>VLOOKUP(A2837,'GiaMTC TT13-QD1491'!$B$10:$T$918,19,0)</f>
        <v>146557.72727272726</v>
      </c>
      <c r="I2837" s="231"/>
      <c r="J2837" s="248"/>
      <c r="K2837" s="231">
        <f>H2837*E2837</f>
        <v>102590.40909090907</v>
      </c>
    </row>
    <row r="2838" spans="1:15">
      <c r="A2838" s="277" t="s">
        <v>6712</v>
      </c>
      <c r="B2838" s="277" t="s">
        <v>6713</v>
      </c>
    </row>
    <row r="2839" spans="1:15">
      <c r="A2839" s="1617" t="s">
        <v>438</v>
      </c>
      <c r="B2839" s="1617" t="s">
        <v>2538</v>
      </c>
      <c r="C2839" s="1617" t="s">
        <v>2539</v>
      </c>
      <c r="D2839" s="1617" t="s">
        <v>2787</v>
      </c>
      <c r="E2839" s="1617" t="s">
        <v>2788</v>
      </c>
      <c r="F2839" s="1624" t="s">
        <v>77</v>
      </c>
      <c r="G2839" s="1625"/>
      <c r="H2839" s="1626"/>
      <c r="I2839" s="1624" t="s">
        <v>2781</v>
      </c>
      <c r="J2839" s="1625"/>
      <c r="K2839" s="1626"/>
    </row>
    <row r="2840" spans="1:15">
      <c r="A2840" s="1618"/>
      <c r="B2840" s="1618"/>
      <c r="C2840" s="1618"/>
      <c r="D2840" s="1618"/>
      <c r="E2840" s="1618"/>
      <c r="F2840" s="280" t="s">
        <v>2554</v>
      </c>
      <c r="G2840" s="280" t="s">
        <v>2783</v>
      </c>
      <c r="H2840" s="280" t="s">
        <v>2784</v>
      </c>
      <c r="I2840" s="280" t="s">
        <v>2554</v>
      </c>
      <c r="J2840" s="280" t="s">
        <v>2783</v>
      </c>
      <c r="K2840" s="280" t="s">
        <v>2784</v>
      </c>
    </row>
    <row r="2841" spans="1:15" ht="36">
      <c r="A2841" s="1272" t="s">
        <v>11224</v>
      </c>
      <c r="B2841" s="1273" t="s">
        <v>11221</v>
      </c>
      <c r="C2841" s="1274" t="s">
        <v>2805</v>
      </c>
      <c r="D2841" s="919"/>
      <c r="E2841" s="1275"/>
      <c r="F2841" s="878"/>
      <c r="G2841" s="878"/>
      <c r="H2841" s="878"/>
      <c r="I2841" s="1276">
        <f>SUM(I2842:I2848)</f>
        <v>767000</v>
      </c>
      <c r="J2841" s="1276"/>
      <c r="K2841" s="1276"/>
      <c r="L2841" s="1278" t="s">
        <v>11230</v>
      </c>
      <c r="M2841" s="1279">
        <f>I2841</f>
        <v>767000</v>
      </c>
      <c r="N2841" s="1280">
        <f>J2849</f>
        <v>8501797.244021805</v>
      </c>
      <c r="O2841" s="1281">
        <f>K2852</f>
        <v>5202796.6271448452</v>
      </c>
    </row>
    <row r="2842" spans="1:15">
      <c r="A2842" s="1282"/>
      <c r="B2842" s="1338"/>
      <c r="C2842" s="1284" t="s">
        <v>170</v>
      </c>
      <c r="D2842" s="882" t="s">
        <v>6069</v>
      </c>
      <c r="E2842" s="1285">
        <v>100</v>
      </c>
      <c r="F2842" s="883">
        <f>VLOOKUP(C2842,VLP!$C$2:$F$220,3,0)</f>
        <v>1685</v>
      </c>
      <c r="G2842" s="883"/>
      <c r="H2842" s="883"/>
      <c r="I2842" s="883">
        <f t="shared" ref="I2842:I2848" si="85">F2842*E2842</f>
        <v>168500</v>
      </c>
      <c r="J2842" s="1286"/>
      <c r="K2842" s="883"/>
      <c r="L2842" s="1278"/>
      <c r="M2842" s="1279"/>
      <c r="N2842" s="1280"/>
      <c r="O2842" s="1281"/>
    </row>
    <row r="2843" spans="1:15" s="1333" customFormat="1">
      <c r="A2843" s="1282"/>
      <c r="B2843" s="1338"/>
      <c r="C2843" s="1284" t="s">
        <v>138</v>
      </c>
      <c r="D2843" s="882" t="s">
        <v>81</v>
      </c>
      <c r="E2843" s="1285">
        <v>4</v>
      </c>
      <c r="F2843" s="883">
        <f>VLOOKUP(C2843,VLP!$C$2:$F$220,3,0)</f>
        <v>38000</v>
      </c>
      <c r="G2843" s="883"/>
      <c r="H2843" s="883"/>
      <c r="I2843" s="883">
        <f t="shared" si="85"/>
        <v>152000</v>
      </c>
      <c r="J2843" s="1286"/>
      <c r="K2843" s="883"/>
      <c r="L2843" s="1278"/>
      <c r="M2843" s="1279"/>
      <c r="N2843" s="1280"/>
      <c r="O2843" s="1281"/>
    </row>
    <row r="2844" spans="1:15" s="1333" customFormat="1">
      <c r="A2844" s="1282"/>
      <c r="B2844" s="1338"/>
      <c r="C2844" s="1284" t="s">
        <v>399</v>
      </c>
      <c r="D2844" s="882" t="s">
        <v>120</v>
      </c>
      <c r="E2844" s="1285">
        <v>1</v>
      </c>
      <c r="F2844" s="883">
        <f>VLOOKUP(C2844,VLP!$C$2:$F$220,3,0)</f>
        <v>25000</v>
      </c>
      <c r="G2844" s="883"/>
      <c r="H2844" s="883"/>
      <c r="I2844" s="883">
        <f t="shared" si="85"/>
        <v>25000</v>
      </c>
      <c r="J2844" s="1286"/>
      <c r="K2844" s="883"/>
      <c r="L2844" s="1278"/>
      <c r="M2844" s="1279"/>
      <c r="N2844" s="1280"/>
      <c r="O2844" s="1281"/>
    </row>
    <row r="2845" spans="1:15" s="1333" customFormat="1">
      <c r="A2845" s="1282"/>
      <c r="B2845" s="1338"/>
      <c r="C2845" s="1287" t="s">
        <v>371</v>
      </c>
      <c r="D2845" s="882" t="s">
        <v>186</v>
      </c>
      <c r="E2845" s="1285">
        <v>3</v>
      </c>
      <c r="F2845" s="883">
        <f>VLOOKUP(C2845,VLP!$C$2:$F$220,3,0)</f>
        <v>1000</v>
      </c>
      <c r="G2845" s="883"/>
      <c r="H2845" s="883"/>
      <c r="I2845" s="883">
        <f t="shared" si="85"/>
        <v>3000</v>
      </c>
      <c r="J2845" s="1286"/>
      <c r="K2845" s="883"/>
      <c r="L2845" s="1278"/>
      <c r="M2845" s="1279"/>
      <c r="N2845" s="1280"/>
      <c r="O2845" s="1281"/>
    </row>
    <row r="2846" spans="1:15">
      <c r="A2846" s="1282"/>
      <c r="B2846" s="1338"/>
      <c r="C2846" s="1284" t="s">
        <v>319</v>
      </c>
      <c r="D2846" s="882" t="s">
        <v>120</v>
      </c>
      <c r="E2846" s="1285">
        <v>5</v>
      </c>
      <c r="F2846" s="883">
        <f>VLOOKUP(C2846,VLP!$C$2:$F$220,3,0)</f>
        <v>4500</v>
      </c>
      <c r="G2846" s="883"/>
      <c r="H2846" s="883"/>
      <c r="I2846" s="883">
        <f t="shared" si="85"/>
        <v>22500</v>
      </c>
      <c r="J2846" s="1286"/>
      <c r="K2846" s="883"/>
      <c r="L2846" s="1278"/>
      <c r="M2846" s="1279"/>
      <c r="N2846" s="1280"/>
      <c r="O2846" s="1281"/>
    </row>
    <row r="2847" spans="1:15" s="1333" customFormat="1">
      <c r="A2847" s="1282"/>
      <c r="B2847" s="1338"/>
      <c r="C2847" s="1287" t="s">
        <v>11180</v>
      </c>
      <c r="D2847" s="882" t="s">
        <v>120</v>
      </c>
      <c r="E2847" s="1285">
        <v>5</v>
      </c>
      <c r="F2847" s="883">
        <f>VLOOKUP(C2847,VLP!$C$2:$F$220,3,0)</f>
        <v>30000</v>
      </c>
      <c r="G2847" s="883"/>
      <c r="H2847" s="883"/>
      <c r="I2847" s="883">
        <f t="shared" si="85"/>
        <v>150000</v>
      </c>
      <c r="J2847" s="1286"/>
      <c r="K2847" s="883"/>
      <c r="L2847" s="1278"/>
      <c r="M2847" s="1279"/>
      <c r="N2847" s="1280"/>
      <c r="O2847" s="1281"/>
    </row>
    <row r="2848" spans="1:15" s="1333" customFormat="1">
      <c r="A2848" s="1282"/>
      <c r="B2848" s="1338"/>
      <c r="C2848" s="1284" t="s">
        <v>11222</v>
      </c>
      <c r="D2848" s="882" t="s">
        <v>120</v>
      </c>
      <c r="E2848" s="1285">
        <v>10</v>
      </c>
      <c r="F2848" s="883">
        <f>VLOOKUP(C2848,VLP!$C$2:$F$220,3,0)</f>
        <v>24600</v>
      </c>
      <c r="G2848" s="883"/>
      <c r="H2848" s="883"/>
      <c r="I2848" s="883">
        <f t="shared" si="85"/>
        <v>246000</v>
      </c>
      <c r="J2848" s="1286"/>
      <c r="K2848" s="883"/>
      <c r="L2848" s="1278"/>
      <c r="M2848" s="1279"/>
      <c r="N2848" s="1280"/>
      <c r="O2848" s="1281"/>
    </row>
    <row r="2849" spans="1:15">
      <c r="A2849" s="1339"/>
      <c r="B2849" s="880"/>
      <c r="C2849" s="882" t="s">
        <v>6070</v>
      </c>
      <c r="D2849" s="882"/>
      <c r="E2849" s="1295"/>
      <c r="F2849" s="883"/>
      <c r="G2849" s="883"/>
      <c r="H2849" s="883"/>
      <c r="I2849" s="883"/>
      <c r="J2849" s="1286">
        <f>SUM(J2850:J2851)</f>
        <v>8501797.244021805</v>
      </c>
      <c r="K2849" s="883"/>
      <c r="L2849" s="685"/>
      <c r="M2849" s="685"/>
      <c r="N2849" s="685"/>
      <c r="O2849" s="685"/>
    </row>
    <row r="2850" spans="1:15">
      <c r="A2850" s="1339"/>
      <c r="B2850" s="880"/>
      <c r="C2850" s="881" t="s">
        <v>2380</v>
      </c>
      <c r="D2850" s="882" t="s">
        <v>2540</v>
      </c>
      <c r="E2850" s="1295">
        <v>13.813000000000001</v>
      </c>
      <c r="F2850" s="883"/>
      <c r="G2850" s="883">
        <f>_ks60</f>
        <v>373676.67142857146</v>
      </c>
      <c r="H2850" s="883"/>
      <c r="I2850" s="883"/>
      <c r="J2850" s="883">
        <f>G2850*E2850</f>
        <v>5161595.8624428576</v>
      </c>
      <c r="K2850" s="883"/>
      <c r="L2850" s="685"/>
      <c r="M2850" s="685"/>
      <c r="N2850" s="685"/>
      <c r="O2850" s="685"/>
    </row>
    <row r="2851" spans="1:15">
      <c r="A2851" s="1339"/>
      <c r="B2851" s="880"/>
      <c r="C2851" s="881" t="s">
        <v>6071</v>
      </c>
      <c r="D2851" s="882" t="s">
        <v>2540</v>
      </c>
      <c r="E2851" s="1295">
        <v>9</v>
      </c>
      <c r="F2851" s="883"/>
      <c r="G2851" s="883">
        <f>_lg50</f>
        <v>371133.48684210528</v>
      </c>
      <c r="H2851" s="883"/>
      <c r="I2851" s="883"/>
      <c r="J2851" s="883">
        <f>G2851*E2851</f>
        <v>3340201.3815789474</v>
      </c>
      <c r="K2851" s="883"/>
      <c r="L2851" s="685"/>
      <c r="M2851" s="685"/>
      <c r="N2851" s="685"/>
      <c r="O2851" s="685"/>
    </row>
    <row r="2852" spans="1:15" s="1333" customFormat="1">
      <c r="A2852" s="1339"/>
      <c r="B2852" s="880"/>
      <c r="C2852" s="882" t="s">
        <v>2791</v>
      </c>
      <c r="D2852" s="882"/>
      <c r="E2852" s="1295"/>
      <c r="F2852" s="883"/>
      <c r="G2852" s="883"/>
      <c r="H2852" s="883"/>
      <c r="I2852" s="883"/>
      <c r="J2852" s="1286"/>
      <c r="K2852" s="1286">
        <f>SUM(K2853:K2858)</f>
        <v>5202796.6271448452</v>
      </c>
      <c r="L2852" s="685"/>
      <c r="M2852" s="685"/>
      <c r="N2852" s="685"/>
      <c r="O2852" s="685"/>
    </row>
    <row r="2853" spans="1:15" s="1333" customFormat="1">
      <c r="A2853" s="1339" t="s">
        <v>2183</v>
      </c>
      <c r="B2853" s="880"/>
      <c r="C2853" s="881" t="s">
        <v>2184</v>
      </c>
      <c r="D2853" s="882" t="s">
        <v>2195</v>
      </c>
      <c r="E2853" s="1285">
        <v>0.125</v>
      </c>
      <c r="F2853" s="883"/>
      <c r="G2853" s="883"/>
      <c r="H2853" s="883">
        <f>VLOOKUP(A2853,'GiaMTC TT13-QD1491'!$B$10:$T$918,19,0)</f>
        <v>40127.5</v>
      </c>
      <c r="I2853" s="883"/>
      <c r="J2853" s="1286"/>
      <c r="K2853" s="883">
        <f>H2853*E2853</f>
        <v>5015.9375</v>
      </c>
      <c r="L2853" s="685"/>
      <c r="M2853" s="685"/>
      <c r="N2853" s="685"/>
      <c r="O2853" s="685"/>
    </row>
    <row r="2854" spans="1:15" s="1333" customFormat="1">
      <c r="A2854" s="1339" t="s">
        <v>2141</v>
      </c>
      <c r="B2854" s="880"/>
      <c r="C2854" s="881" t="s">
        <v>6091</v>
      </c>
      <c r="D2854" s="882" t="s">
        <v>2195</v>
      </c>
      <c r="E2854" s="1285">
        <v>0.125</v>
      </c>
      <c r="F2854" s="883"/>
      <c r="G2854" s="883"/>
      <c r="H2854" s="883">
        <f>VLOOKUP(A2854,'GiaMTC TT13-QD1491'!$B$10:$T$918,19,0)</f>
        <v>796170.45454545447</v>
      </c>
      <c r="I2854" s="883"/>
      <c r="J2854" s="1286"/>
      <c r="K2854" s="883">
        <f>H2854*E2854</f>
        <v>99521.306818181809</v>
      </c>
      <c r="L2854" s="685"/>
      <c r="M2854" s="685"/>
      <c r="N2854" s="685"/>
      <c r="O2854" s="685"/>
    </row>
    <row r="2855" spans="1:15" s="1333" customFormat="1">
      <c r="A2855" s="1339" t="s">
        <v>2147</v>
      </c>
      <c r="B2855" s="880"/>
      <c r="C2855" s="881" t="s">
        <v>2148</v>
      </c>
      <c r="D2855" s="882" t="s">
        <v>2195</v>
      </c>
      <c r="E2855" s="1285">
        <v>1.6879999999999999</v>
      </c>
      <c r="F2855" s="883"/>
      <c r="G2855" s="883"/>
      <c r="H2855" s="883">
        <f>VLOOKUP(A2855,'GiaMTC TT13-QD1491'!$B$10:$T$918,19,0)</f>
        <v>403740.11363636365</v>
      </c>
      <c r="I2855" s="883"/>
      <c r="J2855" s="1286"/>
      <c r="K2855" s="883">
        <f t="shared" ref="K2855:K2858" si="86">H2855*E2855</f>
        <v>681513.31181818177</v>
      </c>
      <c r="L2855" s="685"/>
      <c r="M2855" s="685"/>
      <c r="N2855" s="685"/>
      <c r="O2855" s="685"/>
    </row>
    <row r="2856" spans="1:15" s="1333" customFormat="1" ht="24">
      <c r="A2856" s="1339" t="s">
        <v>2143</v>
      </c>
      <c r="B2856" s="880"/>
      <c r="C2856" s="880" t="s">
        <v>11227</v>
      </c>
      <c r="D2856" s="882" t="s">
        <v>2195</v>
      </c>
      <c r="E2856" s="1285">
        <v>1.6879999999999999</v>
      </c>
      <c r="F2856" s="883"/>
      <c r="G2856" s="883"/>
      <c r="H2856" s="883">
        <f>VLOOKUP(A2856,'GiaMTC TT13-QD1491'!$B$10:$T$918,19,0)</f>
        <v>752668.63636363647</v>
      </c>
      <c r="I2856" s="883"/>
      <c r="J2856" s="1286"/>
      <c r="K2856" s="883">
        <f t="shared" si="86"/>
        <v>1270504.6581818184</v>
      </c>
      <c r="L2856" s="685"/>
      <c r="M2856" s="685"/>
      <c r="N2856" s="685"/>
      <c r="O2856" s="685"/>
    </row>
    <row r="2857" spans="1:15" s="1333" customFormat="1" ht="36">
      <c r="A2857" s="1339" t="s">
        <v>896</v>
      </c>
      <c r="B2857" s="1335"/>
      <c r="C2857" s="1335" t="s">
        <v>11228</v>
      </c>
      <c r="D2857" s="1022" t="s">
        <v>2195</v>
      </c>
      <c r="E2857" s="1336">
        <v>1.4379999999999999</v>
      </c>
      <c r="F2857" s="1023"/>
      <c r="G2857" s="1023"/>
      <c r="H2857" s="883">
        <f>VLOOKUP(A2857,'GiaMTC TT13-QD1491'!$B$10:$T$918,19,0)</f>
        <v>2174138.2529297825</v>
      </c>
      <c r="I2857" s="1023"/>
      <c r="J2857" s="1337"/>
      <c r="K2857" s="883">
        <f t="shared" si="86"/>
        <v>3126410.8077130271</v>
      </c>
      <c r="L2857" s="685"/>
      <c r="M2857" s="685"/>
      <c r="N2857" s="685"/>
      <c r="O2857" s="685"/>
    </row>
    <row r="2858" spans="1:15" s="1333" customFormat="1">
      <c r="A2858" s="1341" t="s">
        <v>2131</v>
      </c>
      <c r="B2858" s="886"/>
      <c r="C2858" s="887" t="s">
        <v>2132</v>
      </c>
      <c r="D2858" s="885" t="s">
        <v>2195</v>
      </c>
      <c r="E2858" s="1292">
        <v>1.125</v>
      </c>
      <c r="F2858" s="888"/>
      <c r="G2858" s="888"/>
      <c r="H2858" s="883">
        <f>VLOOKUP(A2858,'GiaMTC TT13-QD1491'!$B$10:$T$918,19,0)</f>
        <v>17627.204545454544</v>
      </c>
      <c r="I2858" s="888"/>
      <c r="J2858" s="1293"/>
      <c r="K2858" s="888">
        <f t="shared" si="86"/>
        <v>19830.60511363636</v>
      </c>
      <c r="L2858" s="685"/>
      <c r="M2858" s="685"/>
      <c r="N2858" s="685"/>
      <c r="O2858" s="685"/>
    </row>
    <row r="2859" spans="1:15" s="1385" customFormat="1" ht="24">
      <c r="A2859" s="1379" t="s">
        <v>11236</v>
      </c>
      <c r="B2859" s="1380" t="s">
        <v>11237</v>
      </c>
      <c r="C2859" s="1381" t="s">
        <v>2805</v>
      </c>
      <c r="D2859" s="1382"/>
      <c r="E2859" s="1383"/>
      <c r="F2859" s="1371"/>
      <c r="G2859" s="1371"/>
      <c r="H2859" s="1371"/>
      <c r="I2859" s="1371">
        <f>SUM(I2860:I2864)</f>
        <v>3688.16</v>
      </c>
      <c r="J2859" s="1371"/>
      <c r="K2859" s="1371"/>
      <c r="L2859" s="1307" t="s">
        <v>429</v>
      </c>
      <c r="M2859" s="1384">
        <f>I2859</f>
        <v>3688.16</v>
      </c>
      <c r="N2859" s="1384">
        <f>J2865</f>
        <v>55873.477793233091</v>
      </c>
      <c r="O2859" s="1384">
        <f>K2868</f>
        <v>8879.8173863636366</v>
      </c>
    </row>
    <row r="2860" spans="1:15" s="1385" customFormat="1">
      <c r="A2860" s="1386"/>
      <c r="B2860" s="1387"/>
      <c r="C2860" s="1388" t="s">
        <v>170</v>
      </c>
      <c r="D2860" s="1375" t="s">
        <v>0</v>
      </c>
      <c r="E2860" s="1378">
        <v>0.13600000000000001</v>
      </c>
      <c r="F2860" s="1372">
        <f>VLOOKUP(C2860,VLP!$C$2:$F$220,3,0)</f>
        <v>1685</v>
      </c>
      <c r="G2860" s="1372"/>
      <c r="H2860" s="1372"/>
      <c r="I2860" s="1372">
        <f t="shared" ref="I2860:I2864" si="87">F2860*E2860</f>
        <v>229.16000000000003</v>
      </c>
      <c r="J2860" s="1372"/>
      <c r="K2860" s="1372"/>
      <c r="L2860" s="1307"/>
      <c r="M2860" s="1384"/>
      <c r="N2860" s="1384"/>
      <c r="O2860" s="1384"/>
    </row>
    <row r="2861" spans="1:15" s="1385" customFormat="1">
      <c r="A2861" s="1386"/>
      <c r="B2861" s="1387"/>
      <c r="C2861" s="1388" t="s">
        <v>138</v>
      </c>
      <c r="D2861" s="1375" t="s">
        <v>81</v>
      </c>
      <c r="E2861" s="1378">
        <v>1.2999999999999999E-2</v>
      </c>
      <c r="F2861" s="1372">
        <f>VLOOKUP(C2861,VLP!$C$2:$F$220,3,0)</f>
        <v>38000</v>
      </c>
      <c r="G2861" s="1372"/>
      <c r="H2861" s="1372"/>
      <c r="I2861" s="1372">
        <f t="shared" si="87"/>
        <v>494</v>
      </c>
      <c r="J2861" s="1372"/>
      <c r="K2861" s="1372"/>
      <c r="L2861" s="1307"/>
      <c r="M2861" s="1384"/>
      <c r="N2861" s="1384"/>
      <c r="O2861" s="1384"/>
    </row>
    <row r="2862" spans="1:15" s="1385" customFormat="1">
      <c r="A2862" s="1386"/>
      <c r="B2862" s="1387"/>
      <c r="C2862" s="1388" t="s">
        <v>11180</v>
      </c>
      <c r="D2862" s="1375" t="s">
        <v>120</v>
      </c>
      <c r="E2862" s="1378">
        <v>1.2999999999999999E-2</v>
      </c>
      <c r="F2862" s="1372">
        <f>VLOOKUP(C2862,VLP!$C$2:$F$220,3,0)</f>
        <v>30000</v>
      </c>
      <c r="G2862" s="1372"/>
      <c r="H2862" s="1372"/>
      <c r="I2862" s="1372">
        <f t="shared" si="87"/>
        <v>390</v>
      </c>
      <c r="J2862" s="1372"/>
      <c r="K2862" s="1372"/>
      <c r="L2862" s="1307"/>
      <c r="M2862" s="1384"/>
      <c r="N2862" s="1384"/>
      <c r="O2862" s="1384"/>
    </row>
    <row r="2863" spans="1:15" s="1385" customFormat="1">
      <c r="A2863" s="1386"/>
      <c r="B2863" s="1387"/>
      <c r="C2863" s="1389" t="s">
        <v>399</v>
      </c>
      <c r="D2863" s="1375" t="s">
        <v>120</v>
      </c>
      <c r="E2863" s="1378">
        <v>1.2999999999999999E-2</v>
      </c>
      <c r="F2863" s="1372">
        <f>VLOOKUP(C2863,VLP!$C$2:$F$220,3,0)</f>
        <v>25000</v>
      </c>
      <c r="G2863" s="1372"/>
      <c r="H2863" s="1372"/>
      <c r="I2863" s="1372">
        <f t="shared" si="87"/>
        <v>325</v>
      </c>
      <c r="J2863" s="1372"/>
      <c r="K2863" s="1372"/>
      <c r="L2863" s="1307"/>
      <c r="M2863" s="1384"/>
      <c r="N2863" s="1384"/>
      <c r="O2863" s="1384"/>
    </row>
    <row r="2864" spans="1:15" s="1385" customFormat="1">
      <c r="A2864" s="1386"/>
      <c r="B2864" s="1387"/>
      <c r="C2864" s="1388" t="s">
        <v>319</v>
      </c>
      <c r="D2864" s="1375" t="s">
        <v>120</v>
      </c>
      <c r="E2864" s="1378">
        <v>0.5</v>
      </c>
      <c r="F2864" s="1372">
        <f>VLOOKUP(C2864,VLP!$C$2:$F$220,3,0)</f>
        <v>4500</v>
      </c>
      <c r="G2864" s="1372"/>
      <c r="H2864" s="1372"/>
      <c r="I2864" s="1372">
        <f t="shared" si="87"/>
        <v>2250</v>
      </c>
      <c r="J2864" s="1372"/>
      <c r="K2864" s="1372"/>
      <c r="L2864" s="1307"/>
      <c r="M2864" s="1384"/>
      <c r="N2864" s="1384"/>
      <c r="O2864" s="1384"/>
    </row>
    <row r="2865" spans="1:15" s="1385" customFormat="1">
      <c r="A2865" s="1373"/>
      <c r="B2865" s="1374"/>
      <c r="C2865" s="1375" t="s">
        <v>6070</v>
      </c>
      <c r="D2865" s="1375"/>
      <c r="E2865" s="1376"/>
      <c r="F2865" s="1372"/>
      <c r="G2865" s="1372"/>
      <c r="H2865" s="1372"/>
      <c r="I2865" s="1372"/>
      <c r="J2865" s="1372">
        <f>SUM(J2866:J2867)</f>
        <v>55873.477793233091</v>
      </c>
      <c r="K2865" s="1372"/>
    </row>
    <row r="2866" spans="1:15" s="1385" customFormat="1">
      <c r="A2866" s="1373"/>
      <c r="B2866" s="1374"/>
      <c r="C2866" s="1377" t="s">
        <v>2372</v>
      </c>
      <c r="D2866" s="1375" t="s">
        <v>2540</v>
      </c>
      <c r="E2866" s="1376">
        <v>0.08</v>
      </c>
      <c r="F2866" s="1372"/>
      <c r="G2866" s="1372">
        <f>_ks60</f>
        <v>373676.67142857146</v>
      </c>
      <c r="H2866" s="1372"/>
      <c r="I2866" s="1372"/>
      <c r="J2866" s="1372">
        <f>G2866*E2866</f>
        <v>29894.133714285716</v>
      </c>
      <c r="K2866" s="1372"/>
    </row>
    <row r="2867" spans="1:15" s="1385" customFormat="1">
      <c r="A2867" s="1373"/>
      <c r="B2867" s="1374"/>
      <c r="C2867" s="1377" t="s">
        <v>6071</v>
      </c>
      <c r="D2867" s="1375" t="s">
        <v>2540</v>
      </c>
      <c r="E2867" s="1376">
        <v>7.0000000000000007E-2</v>
      </c>
      <c r="F2867" s="1372"/>
      <c r="G2867" s="1372">
        <f>_lg50</f>
        <v>371133.48684210528</v>
      </c>
      <c r="H2867" s="1372"/>
      <c r="I2867" s="1372"/>
      <c r="J2867" s="1372">
        <f>G2867*E2867</f>
        <v>25979.344078947372</v>
      </c>
      <c r="K2867" s="1372"/>
    </row>
    <row r="2868" spans="1:15" s="1385" customFormat="1">
      <c r="A2868" s="1373"/>
      <c r="B2868" s="1374"/>
      <c r="C2868" s="1375" t="s">
        <v>2791</v>
      </c>
      <c r="D2868" s="1375"/>
      <c r="E2868" s="1376"/>
      <c r="F2868" s="1372"/>
      <c r="G2868" s="1372"/>
      <c r="H2868" s="1372"/>
      <c r="I2868" s="1372"/>
      <c r="J2868" s="1372"/>
      <c r="K2868" s="1372">
        <f>SUM(K2869:K2870)</f>
        <v>8879.8173863636366</v>
      </c>
    </row>
    <row r="2869" spans="1:15" s="1385" customFormat="1">
      <c r="A2869" s="1373" t="s">
        <v>2183</v>
      </c>
      <c r="B2869" s="1374"/>
      <c r="C2869" s="1377" t="s">
        <v>2184</v>
      </c>
      <c r="D2869" s="1375" t="s">
        <v>2195</v>
      </c>
      <c r="E2869" s="1378">
        <v>0.01</v>
      </c>
      <c r="F2869" s="1372"/>
      <c r="G2869" s="1372"/>
      <c r="H2869" s="1372">
        <f>VLOOKUP(A2869,'GiaMTC TT13-QD1491'!$B$10:$T$918,19,0)</f>
        <v>40127.5</v>
      </c>
      <c r="I2869" s="1372"/>
      <c r="J2869" s="1372"/>
      <c r="K2869" s="1372">
        <f>H2869*E2869</f>
        <v>401.27500000000003</v>
      </c>
    </row>
    <row r="2870" spans="1:15" s="1385" customFormat="1">
      <c r="A2870" s="1373" t="s">
        <v>2147</v>
      </c>
      <c r="B2870" s="1374"/>
      <c r="C2870" s="1377" t="s">
        <v>2148</v>
      </c>
      <c r="D2870" s="1375" t="s">
        <v>2195</v>
      </c>
      <c r="E2870" s="1378">
        <v>2.1000000000000001E-2</v>
      </c>
      <c r="F2870" s="1372"/>
      <c r="G2870" s="1372"/>
      <c r="H2870" s="1372">
        <f>VLOOKUP(A2870,'GiaMTC TT13-QD1491'!$B$10:$T$918,19,0)</f>
        <v>403740.11363636365</v>
      </c>
      <c r="I2870" s="1372"/>
      <c r="J2870" s="1372"/>
      <c r="K2870" s="1372">
        <f t="shared" ref="K2870" si="88">H2870*E2870</f>
        <v>8478.542386363637</v>
      </c>
    </row>
    <row r="2871" spans="1:15" s="1340" customFormat="1" ht="60">
      <c r="A2871" s="1343" t="s">
        <v>11231</v>
      </c>
      <c r="B2871" s="1344" t="s">
        <v>11232</v>
      </c>
      <c r="C2871" s="1345" t="s">
        <v>2805</v>
      </c>
      <c r="D2871" s="1346"/>
      <c r="E2871" s="1347"/>
      <c r="F2871" s="1348"/>
      <c r="G2871" s="1348"/>
      <c r="H2871" s="1348"/>
      <c r="I2871" s="1349">
        <f>SUM(I2872:I2878)</f>
        <v>600090</v>
      </c>
      <c r="J2871" s="1349"/>
      <c r="K2871" s="1349"/>
      <c r="L2871" s="1367" t="s">
        <v>11229</v>
      </c>
      <c r="M2871" s="1351">
        <f>I2871</f>
        <v>600090</v>
      </c>
      <c r="N2871" s="1352">
        <f>J2879</f>
        <v>2690051.3810526319</v>
      </c>
      <c r="O2871" s="1353">
        <f>K2882</f>
        <v>612401.24352272728</v>
      </c>
    </row>
    <row r="2872" spans="1:15" s="1340" customFormat="1">
      <c r="A2872" s="1354"/>
      <c r="B2872" s="1355"/>
      <c r="C2872" s="1356" t="s">
        <v>170</v>
      </c>
      <c r="D2872" s="1357" t="s">
        <v>6069</v>
      </c>
      <c r="E2872" s="1370">
        <v>14</v>
      </c>
      <c r="F2872" s="1359">
        <f>VLOOKUP(C2872,VLP!$C$2:$F$220,3,0)</f>
        <v>1685</v>
      </c>
      <c r="G2872" s="1359"/>
      <c r="H2872" s="1359"/>
      <c r="I2872" s="1359">
        <f t="shared" ref="I2872:I2878" si="89">F2872*E2872</f>
        <v>23590</v>
      </c>
      <c r="J2872" s="1360"/>
      <c r="K2872" s="1359"/>
      <c r="L2872" s="1350"/>
      <c r="M2872" s="1351"/>
      <c r="N2872" s="1352"/>
      <c r="O2872" s="1353"/>
    </row>
    <row r="2873" spans="1:15" s="1340" customFormat="1">
      <c r="A2873" s="1354"/>
      <c r="B2873" s="1355"/>
      <c r="C2873" s="1356" t="s">
        <v>138</v>
      </c>
      <c r="D2873" s="1357" t="s">
        <v>81</v>
      </c>
      <c r="E2873" s="1358">
        <v>6</v>
      </c>
      <c r="F2873" s="1359">
        <f>VLOOKUP(C2873,VLP!$C$2:$F$220,3,0)</f>
        <v>38000</v>
      </c>
      <c r="G2873" s="1359"/>
      <c r="H2873" s="1359"/>
      <c r="I2873" s="1359">
        <f t="shared" si="89"/>
        <v>228000</v>
      </c>
      <c r="J2873" s="1360"/>
      <c r="K2873" s="1359"/>
      <c r="L2873" s="1350"/>
      <c r="M2873" s="1351"/>
      <c r="N2873" s="1352"/>
      <c r="O2873" s="1353"/>
    </row>
    <row r="2874" spans="1:15" s="1340" customFormat="1">
      <c r="A2874" s="1354"/>
      <c r="B2874" s="1355"/>
      <c r="C2874" s="1356" t="s">
        <v>399</v>
      </c>
      <c r="D2874" s="1357" t="s">
        <v>120</v>
      </c>
      <c r="E2874" s="1358">
        <v>2</v>
      </c>
      <c r="F2874" s="1359">
        <f>VLOOKUP(C2874,VLP!$C$2:$F$220,3,0)</f>
        <v>25000</v>
      </c>
      <c r="G2874" s="1359"/>
      <c r="H2874" s="1359"/>
      <c r="I2874" s="1359">
        <f t="shared" si="89"/>
        <v>50000</v>
      </c>
      <c r="J2874" s="1360"/>
      <c r="K2874" s="1359"/>
      <c r="L2874" s="1350"/>
      <c r="M2874" s="1351"/>
      <c r="N2874" s="1352"/>
      <c r="O2874" s="1353"/>
    </row>
    <row r="2875" spans="1:15" s="1340" customFormat="1">
      <c r="A2875" s="1354"/>
      <c r="B2875" s="1355"/>
      <c r="C2875" s="1361" t="s">
        <v>371</v>
      </c>
      <c r="D2875" s="1357" t="s">
        <v>186</v>
      </c>
      <c r="E2875" s="1358">
        <v>3</v>
      </c>
      <c r="F2875" s="1359">
        <f>VLOOKUP(C2875,VLP!$C$2:$F$220,3,0)</f>
        <v>1000</v>
      </c>
      <c r="G2875" s="1359"/>
      <c r="H2875" s="1359"/>
      <c r="I2875" s="1359">
        <f t="shared" si="89"/>
        <v>3000</v>
      </c>
      <c r="J2875" s="1360"/>
      <c r="K2875" s="1359"/>
      <c r="L2875" s="1350"/>
      <c r="M2875" s="1351"/>
      <c r="N2875" s="1352"/>
      <c r="O2875" s="1353"/>
    </row>
    <row r="2876" spans="1:15" s="1340" customFormat="1">
      <c r="A2876" s="1354"/>
      <c r="B2876" s="1355"/>
      <c r="C2876" s="1356" t="s">
        <v>319</v>
      </c>
      <c r="D2876" s="1357" t="s">
        <v>120</v>
      </c>
      <c r="E2876" s="1358">
        <v>5</v>
      </c>
      <c r="F2876" s="1359">
        <f>VLOOKUP(C2876,VLP!$C$2:$F$220,3,0)</f>
        <v>4500</v>
      </c>
      <c r="G2876" s="1359"/>
      <c r="H2876" s="1359"/>
      <c r="I2876" s="1359">
        <f t="shared" si="89"/>
        <v>22500</v>
      </c>
      <c r="J2876" s="1360"/>
      <c r="K2876" s="1359"/>
      <c r="L2876" s="1350"/>
      <c r="M2876" s="1351"/>
      <c r="N2876" s="1352"/>
      <c r="O2876" s="1353"/>
    </row>
    <row r="2877" spans="1:15" s="1340" customFormat="1">
      <c r="A2877" s="1354"/>
      <c r="B2877" s="1355"/>
      <c r="C2877" s="1361" t="s">
        <v>11180</v>
      </c>
      <c r="D2877" s="1357" t="s">
        <v>120</v>
      </c>
      <c r="E2877" s="1358">
        <v>5</v>
      </c>
      <c r="F2877" s="1359">
        <f>VLOOKUP(C2877,VLP!$C$2:$F$220,3,0)</f>
        <v>30000</v>
      </c>
      <c r="G2877" s="1359"/>
      <c r="H2877" s="1359"/>
      <c r="I2877" s="1359">
        <f t="shared" si="89"/>
        <v>150000</v>
      </c>
      <c r="J2877" s="1360"/>
      <c r="K2877" s="1359"/>
      <c r="L2877" s="1350"/>
      <c r="M2877" s="1351"/>
      <c r="N2877" s="1352"/>
      <c r="O2877" s="1353"/>
    </row>
    <row r="2878" spans="1:15" s="1340" customFormat="1">
      <c r="A2878" s="1354"/>
      <c r="B2878" s="1355"/>
      <c r="C2878" s="1356" t="s">
        <v>11222</v>
      </c>
      <c r="D2878" s="1357" t="s">
        <v>120</v>
      </c>
      <c r="E2878" s="1358">
        <v>5</v>
      </c>
      <c r="F2878" s="1359">
        <f>VLOOKUP(C2878,VLP!$C$2:$F$220,3,0)</f>
        <v>24600</v>
      </c>
      <c r="G2878" s="1359"/>
      <c r="H2878" s="1359"/>
      <c r="I2878" s="1359">
        <f t="shared" si="89"/>
        <v>123000</v>
      </c>
      <c r="J2878" s="1360"/>
      <c r="K2878" s="1359"/>
      <c r="L2878" s="1350"/>
      <c r="M2878" s="1351"/>
      <c r="N2878" s="1352"/>
      <c r="O2878" s="1353"/>
    </row>
    <row r="2879" spans="1:15" s="1340" customFormat="1">
      <c r="A2879" s="1362"/>
      <c r="B2879" s="1363"/>
      <c r="C2879" s="1357" t="s">
        <v>6070</v>
      </c>
      <c r="D2879" s="1357"/>
      <c r="E2879" s="1364"/>
      <c r="F2879" s="1359"/>
      <c r="G2879" s="1359"/>
      <c r="H2879" s="1359"/>
      <c r="I2879" s="1359"/>
      <c r="J2879" s="1360">
        <f>SUM(J2880:J2881)</f>
        <v>2690051.3810526319</v>
      </c>
      <c r="K2879" s="1359"/>
      <c r="L2879" s="1365"/>
      <c r="M2879" s="1365"/>
      <c r="N2879" s="1365"/>
      <c r="O2879" s="1365"/>
    </row>
    <row r="2880" spans="1:15" s="1340" customFormat="1">
      <c r="A2880" s="1362"/>
      <c r="B2880" s="1363"/>
      <c r="C2880" s="1366" t="s">
        <v>2372</v>
      </c>
      <c r="D2880" s="1357" t="s">
        <v>2540</v>
      </c>
      <c r="E2880" s="1364">
        <v>6.84</v>
      </c>
      <c r="F2880" s="1359"/>
      <c r="G2880" s="1359">
        <f>_ks40</f>
        <v>315149</v>
      </c>
      <c r="H2880" s="1359"/>
      <c r="I2880" s="1359"/>
      <c r="J2880" s="1359">
        <f>G2880*E2880</f>
        <v>2155619.16</v>
      </c>
      <c r="K2880" s="1359"/>
      <c r="L2880" s="1365"/>
      <c r="M2880" s="1365"/>
      <c r="N2880" s="1365"/>
      <c r="O2880" s="1365"/>
    </row>
    <row r="2881" spans="1:15" s="1340" customFormat="1">
      <c r="A2881" s="1362"/>
      <c r="B2881" s="1363"/>
      <c r="C2881" s="1366" t="s">
        <v>6071</v>
      </c>
      <c r="D2881" s="1357" t="s">
        <v>2540</v>
      </c>
      <c r="E2881" s="1364">
        <v>1.44</v>
      </c>
      <c r="F2881" s="1359"/>
      <c r="G2881" s="1359">
        <f>_lg50</f>
        <v>371133.48684210528</v>
      </c>
      <c r="H2881" s="1359"/>
      <c r="I2881" s="1359"/>
      <c r="J2881" s="1359">
        <f>G2881*E2881</f>
        <v>534432.22105263162</v>
      </c>
      <c r="K2881" s="1359"/>
      <c r="L2881" s="1365"/>
      <c r="M2881" s="1365"/>
      <c r="N2881" s="1365"/>
      <c r="O2881" s="1365"/>
    </row>
    <row r="2882" spans="1:15" s="1340" customFormat="1">
      <c r="A2882" s="1362"/>
      <c r="B2882" s="1363"/>
      <c r="C2882" s="1357" t="s">
        <v>2791</v>
      </c>
      <c r="D2882" s="1357"/>
      <c r="E2882" s="1364"/>
      <c r="F2882" s="1359"/>
      <c r="G2882" s="1359"/>
      <c r="H2882" s="1359"/>
      <c r="I2882" s="1359"/>
      <c r="J2882" s="1360"/>
      <c r="K2882" s="1360">
        <f>SUM(K2883:K2886)</f>
        <v>612401.24352272728</v>
      </c>
      <c r="L2882" s="1365"/>
      <c r="M2882" s="1365"/>
      <c r="N2882" s="1365"/>
      <c r="O2882" s="1365"/>
    </row>
    <row r="2883" spans="1:15" s="1340" customFormat="1">
      <c r="A2883" s="1362" t="s">
        <v>2183</v>
      </c>
      <c r="B2883" s="1363"/>
      <c r="C2883" s="1366" t="s">
        <v>2184</v>
      </c>
      <c r="D2883" s="1357" t="s">
        <v>2195</v>
      </c>
      <c r="E2883" s="1358">
        <v>3.1E-2</v>
      </c>
      <c r="F2883" s="1359"/>
      <c r="G2883" s="1359"/>
      <c r="H2883" s="1359">
        <f>VLOOKUP(A2883,'GiaMTC TT13-QD1491'!$B$10:$T$918,19,0)</f>
        <v>40127.5</v>
      </c>
      <c r="I2883" s="1359"/>
      <c r="J2883" s="1360"/>
      <c r="K2883" s="1359">
        <f>H2883*E2883</f>
        <v>1243.9525000000001</v>
      </c>
      <c r="L2883" s="1365"/>
      <c r="M2883" s="1365"/>
      <c r="N2883" s="1365"/>
      <c r="O2883" s="1365"/>
    </row>
    <row r="2884" spans="1:15" s="1340" customFormat="1">
      <c r="A2884" s="1362" t="s">
        <v>2141</v>
      </c>
      <c r="B2884" s="1363"/>
      <c r="C2884" s="1366" t="s">
        <v>6091</v>
      </c>
      <c r="D2884" s="1357" t="s">
        <v>2195</v>
      </c>
      <c r="E2884" s="1358">
        <v>0.313</v>
      </c>
      <c r="F2884" s="1359"/>
      <c r="G2884" s="1359"/>
      <c r="H2884" s="1359">
        <f>VLOOKUP(A2884,'GiaMTC TT13-QD1491'!$B$10:$T$918,19,0)</f>
        <v>796170.45454545447</v>
      </c>
      <c r="I2884" s="1359"/>
      <c r="J2884" s="1360"/>
      <c r="K2884" s="1359">
        <f>H2884*E2884</f>
        <v>249201.35227272724</v>
      </c>
      <c r="L2884" s="1365"/>
      <c r="M2884" s="1365"/>
      <c r="N2884" s="1365"/>
      <c r="O2884" s="1365"/>
    </row>
    <row r="2885" spans="1:15" s="1340" customFormat="1">
      <c r="A2885" s="1362" t="s">
        <v>2147</v>
      </c>
      <c r="B2885" s="1363"/>
      <c r="C2885" s="1366" t="s">
        <v>2148</v>
      </c>
      <c r="D2885" s="1357" t="s">
        <v>2195</v>
      </c>
      <c r="E2885" s="1358">
        <v>0.313</v>
      </c>
      <c r="F2885" s="1359"/>
      <c r="G2885" s="1359"/>
      <c r="H2885" s="1359">
        <f>VLOOKUP(A2885,'GiaMTC TT13-QD1491'!$B$10:$T$918,19,0)</f>
        <v>403740.11363636365</v>
      </c>
      <c r="I2885" s="1359"/>
      <c r="J2885" s="1360"/>
      <c r="K2885" s="1359">
        <f t="shared" ref="K2885:K2886" si="90">H2885*E2885</f>
        <v>126370.65556818183</v>
      </c>
      <c r="L2885" s="1365"/>
      <c r="M2885" s="1365"/>
      <c r="N2885" s="1365"/>
      <c r="O2885" s="1365"/>
    </row>
    <row r="2886" spans="1:15" s="1340" customFormat="1" ht="24">
      <c r="A2886" s="1362" t="s">
        <v>2143</v>
      </c>
      <c r="B2886" s="1363"/>
      <c r="C2886" s="1363" t="s">
        <v>11227</v>
      </c>
      <c r="D2886" s="1357" t="s">
        <v>2195</v>
      </c>
      <c r="E2886" s="1358">
        <v>0.313</v>
      </c>
      <c r="F2886" s="1359"/>
      <c r="G2886" s="1359"/>
      <c r="H2886" s="1359">
        <f>VLOOKUP(A2886,'GiaMTC TT13-QD1491'!$B$10:$T$918,19,0)</f>
        <v>752668.63636363647</v>
      </c>
      <c r="I2886" s="1359"/>
      <c r="J2886" s="1360"/>
      <c r="K2886" s="1359">
        <f t="shared" si="90"/>
        <v>235585.2831818182</v>
      </c>
      <c r="L2886" s="1365"/>
      <c r="M2886" s="1365"/>
      <c r="N2886" s="1365"/>
      <c r="O2886" s="1365"/>
    </row>
    <row r="2887" spans="1:15" ht="54" customHeight="1">
      <c r="A2887" s="1272" t="s">
        <v>11225</v>
      </c>
      <c r="B2887" s="1273" t="s">
        <v>11226</v>
      </c>
      <c r="C2887" s="1274" t="s">
        <v>2805</v>
      </c>
      <c r="D2887" s="919"/>
      <c r="E2887" s="1275"/>
      <c r="F2887" s="878"/>
      <c r="G2887" s="878"/>
      <c r="H2887" s="878"/>
      <c r="I2887" s="1276">
        <f>SUM(I2888:I2894)</f>
        <v>483925</v>
      </c>
      <c r="J2887" s="1276"/>
      <c r="K2887" s="1276"/>
      <c r="L2887" s="1342" t="s">
        <v>11229</v>
      </c>
      <c r="M2887" s="1279">
        <f>I2887</f>
        <v>483925</v>
      </c>
      <c r="N2887" s="1280">
        <f>J2895</f>
        <v>840290.33842105267</v>
      </c>
      <c r="O2887" s="1281">
        <f>K2898</f>
        <v>188430.00113636363</v>
      </c>
    </row>
    <row r="2888" spans="1:15">
      <c r="A2888" s="1282"/>
      <c r="B2888" s="1338"/>
      <c r="C2888" s="1284" t="s">
        <v>170</v>
      </c>
      <c r="D2888" s="882" t="s">
        <v>6069</v>
      </c>
      <c r="E2888" s="1285">
        <v>5</v>
      </c>
      <c r="F2888" s="883">
        <f>VLOOKUP(C2888,VLP!$C$2:$F$220,3,0)</f>
        <v>1685</v>
      </c>
      <c r="G2888" s="883"/>
      <c r="H2888" s="883"/>
      <c r="I2888" s="883">
        <f>F2888*E2888</f>
        <v>8425</v>
      </c>
      <c r="J2888" s="1286"/>
      <c r="K2888" s="883"/>
      <c r="L2888" s="1278"/>
      <c r="M2888" s="1279"/>
      <c r="N2888" s="1280"/>
      <c r="O2888" s="1281"/>
    </row>
    <row r="2889" spans="1:15">
      <c r="A2889" s="1282"/>
      <c r="B2889" s="1338"/>
      <c r="C2889" s="1284" t="s">
        <v>138</v>
      </c>
      <c r="D2889" s="882" t="s">
        <v>81</v>
      </c>
      <c r="E2889" s="1285">
        <v>4</v>
      </c>
      <c r="F2889" s="883">
        <f>VLOOKUP(C2889,VLP!$C$2:$F$220,3,0)</f>
        <v>38000</v>
      </c>
      <c r="G2889" s="883"/>
      <c r="H2889" s="883"/>
      <c r="I2889" s="883">
        <f>F2889*E2889</f>
        <v>152000</v>
      </c>
      <c r="J2889" s="1286"/>
      <c r="K2889" s="883"/>
      <c r="L2889" s="1278"/>
      <c r="M2889" s="1279"/>
      <c r="N2889" s="1280"/>
      <c r="O2889" s="1281"/>
    </row>
    <row r="2890" spans="1:15" s="1334" customFormat="1">
      <c r="A2890" s="1282"/>
      <c r="B2890" s="1338"/>
      <c r="C2890" s="1284" t="s">
        <v>399</v>
      </c>
      <c r="D2890" s="882" t="s">
        <v>120</v>
      </c>
      <c r="E2890" s="1285">
        <v>1</v>
      </c>
      <c r="F2890" s="883">
        <f>VLOOKUP(C2890,VLP!$C$2:$F$220,3,0)</f>
        <v>25000</v>
      </c>
      <c r="G2890" s="883"/>
      <c r="H2890" s="883"/>
      <c r="I2890" s="883">
        <f t="shared" ref="I2890:I2894" si="91">F2890*E2890</f>
        <v>25000</v>
      </c>
      <c r="J2890" s="1286"/>
      <c r="K2890" s="883"/>
      <c r="L2890" s="1278"/>
      <c r="M2890" s="1279"/>
      <c r="N2890" s="1280"/>
      <c r="O2890" s="1281"/>
    </row>
    <row r="2891" spans="1:15" s="1334" customFormat="1">
      <c r="A2891" s="1282"/>
      <c r="B2891" s="1338"/>
      <c r="C2891" s="1287" t="s">
        <v>371</v>
      </c>
      <c r="D2891" s="882" t="s">
        <v>186</v>
      </c>
      <c r="E2891" s="1285">
        <v>3</v>
      </c>
      <c r="F2891" s="883">
        <f>VLOOKUP(C2891,VLP!$C$2:$F$220,3,0)</f>
        <v>1000</v>
      </c>
      <c r="G2891" s="883"/>
      <c r="H2891" s="883"/>
      <c r="I2891" s="883">
        <f t="shared" si="91"/>
        <v>3000</v>
      </c>
      <c r="J2891" s="1286"/>
      <c r="K2891" s="883"/>
      <c r="L2891" s="1278"/>
      <c r="M2891" s="1279"/>
      <c r="N2891" s="1280"/>
      <c r="O2891" s="1281"/>
    </row>
    <row r="2892" spans="1:15" s="1334" customFormat="1">
      <c r="A2892" s="1282"/>
      <c r="B2892" s="1338"/>
      <c r="C2892" s="1284" t="s">
        <v>319</v>
      </c>
      <c r="D2892" s="882" t="s">
        <v>120</v>
      </c>
      <c r="E2892" s="1285">
        <v>5</v>
      </c>
      <c r="F2892" s="883">
        <f>VLOOKUP(C2892,VLP!$C$2:$F$220,3,0)</f>
        <v>4500</v>
      </c>
      <c r="G2892" s="883"/>
      <c r="H2892" s="883"/>
      <c r="I2892" s="883">
        <f t="shared" si="91"/>
        <v>22500</v>
      </c>
      <c r="J2892" s="1286"/>
      <c r="K2892" s="883"/>
      <c r="L2892" s="1278"/>
      <c r="M2892" s="1279"/>
      <c r="N2892" s="1280"/>
      <c r="O2892" s="1281"/>
    </row>
    <row r="2893" spans="1:15" s="1334" customFormat="1">
      <c r="A2893" s="1282"/>
      <c r="B2893" s="1338"/>
      <c r="C2893" s="1287" t="s">
        <v>11180</v>
      </c>
      <c r="D2893" s="882" t="s">
        <v>120</v>
      </c>
      <c r="E2893" s="1285">
        <v>5</v>
      </c>
      <c r="F2893" s="883">
        <f>VLOOKUP(C2893,VLP!$C$2:$F$220,3,0)</f>
        <v>30000</v>
      </c>
      <c r="G2893" s="883"/>
      <c r="H2893" s="883"/>
      <c r="I2893" s="883">
        <f t="shared" si="91"/>
        <v>150000</v>
      </c>
      <c r="J2893" s="1286"/>
      <c r="K2893" s="883"/>
      <c r="L2893" s="1278"/>
      <c r="M2893" s="1279"/>
      <c r="N2893" s="1280"/>
      <c r="O2893" s="1281"/>
    </row>
    <row r="2894" spans="1:15" s="1334" customFormat="1">
      <c r="A2894" s="1282"/>
      <c r="B2894" s="1338"/>
      <c r="C2894" s="1284" t="s">
        <v>11222</v>
      </c>
      <c r="D2894" s="882" t="s">
        <v>120</v>
      </c>
      <c r="E2894" s="1285">
        <v>5</v>
      </c>
      <c r="F2894" s="883">
        <f>VLOOKUP(C2894,VLP!$C$2:$F$220,3,0)</f>
        <v>24600</v>
      </c>
      <c r="G2894" s="883"/>
      <c r="H2894" s="883"/>
      <c r="I2894" s="883">
        <f t="shared" si="91"/>
        <v>123000</v>
      </c>
      <c r="J2894" s="1286"/>
      <c r="K2894" s="883"/>
      <c r="L2894" s="1278"/>
      <c r="M2894" s="1279"/>
      <c r="N2894" s="1280"/>
      <c r="O2894" s="1281"/>
    </row>
    <row r="2895" spans="1:15">
      <c r="A2895" s="1339"/>
      <c r="B2895" s="880"/>
      <c r="C2895" s="882" t="s">
        <v>6070</v>
      </c>
      <c r="D2895" s="882"/>
      <c r="E2895" s="1295"/>
      <c r="F2895" s="883"/>
      <c r="G2895" s="883"/>
      <c r="H2895" s="883"/>
      <c r="I2895" s="883"/>
      <c r="J2895" s="1286">
        <f>SUM(J2896:J2897)</f>
        <v>840290.33842105267</v>
      </c>
      <c r="K2895" s="883"/>
      <c r="L2895" s="685"/>
      <c r="M2895" s="685"/>
      <c r="N2895" s="685"/>
      <c r="O2895" s="685"/>
    </row>
    <row r="2896" spans="1:15">
      <c r="A2896" s="1339"/>
      <c r="B2896" s="880"/>
      <c r="C2896" s="881" t="s">
        <v>2372</v>
      </c>
      <c r="D2896" s="882" t="s">
        <v>2540</v>
      </c>
      <c r="E2896" s="1295">
        <v>1.63</v>
      </c>
      <c r="F2896" s="883"/>
      <c r="G2896" s="883">
        <f>_ks40</f>
        <v>315149</v>
      </c>
      <c r="H2896" s="883"/>
      <c r="I2896" s="883"/>
      <c r="J2896" s="883">
        <f>G2896*E2896</f>
        <v>513692.87</v>
      </c>
      <c r="K2896" s="883"/>
      <c r="L2896" s="685"/>
      <c r="M2896" s="685"/>
      <c r="N2896" s="685"/>
      <c r="O2896" s="685"/>
    </row>
    <row r="2897" spans="1:15">
      <c r="A2897" s="1339"/>
      <c r="B2897" s="880"/>
      <c r="C2897" s="881" t="s">
        <v>6071</v>
      </c>
      <c r="D2897" s="882" t="s">
        <v>2540</v>
      </c>
      <c r="E2897" s="1295">
        <v>0.88</v>
      </c>
      <c r="F2897" s="883"/>
      <c r="G2897" s="883">
        <f>_lg50</f>
        <v>371133.48684210528</v>
      </c>
      <c r="H2897" s="883"/>
      <c r="I2897" s="883"/>
      <c r="J2897" s="883">
        <f>G2897*E2897</f>
        <v>326597.46842105268</v>
      </c>
      <c r="K2897" s="883"/>
      <c r="L2897" s="685"/>
      <c r="M2897" s="685"/>
      <c r="N2897" s="685"/>
      <c r="O2897" s="685"/>
    </row>
    <row r="2898" spans="1:15" s="1334" customFormat="1">
      <c r="A2898" s="1339"/>
      <c r="B2898" s="880"/>
      <c r="C2898" s="882" t="s">
        <v>2791</v>
      </c>
      <c r="D2898" s="882"/>
      <c r="E2898" s="1295"/>
      <c r="F2898" s="883"/>
      <c r="G2898" s="883"/>
      <c r="H2898" s="883"/>
      <c r="I2898" s="883"/>
      <c r="J2898" s="1286"/>
      <c r="K2898" s="1286">
        <f>SUM(K2899:K2901)</f>
        <v>188430.00113636363</v>
      </c>
      <c r="L2898" s="685"/>
      <c r="M2898" s="685"/>
      <c r="N2898" s="685"/>
      <c r="O2898" s="685"/>
    </row>
    <row r="2899" spans="1:15" s="1334" customFormat="1">
      <c r="A2899" s="1339" t="s">
        <v>2183</v>
      </c>
      <c r="B2899" s="880"/>
      <c r="C2899" s="881" t="s">
        <v>2184</v>
      </c>
      <c r="D2899" s="882" t="s">
        <v>2195</v>
      </c>
      <c r="E2899" s="1285">
        <v>3.1E-2</v>
      </c>
      <c r="F2899" s="883"/>
      <c r="G2899" s="883"/>
      <c r="H2899" s="883">
        <f>VLOOKUP(A2899,'GiaMTC TT13-QD1491'!$B$10:$T$918,19,0)</f>
        <v>40127.5</v>
      </c>
      <c r="I2899" s="883"/>
      <c r="J2899" s="1286"/>
      <c r="K2899" s="883">
        <f>H2899*E2899</f>
        <v>1243.9525000000001</v>
      </c>
      <c r="L2899" s="685"/>
      <c r="M2899" s="685"/>
      <c r="N2899" s="685"/>
      <c r="O2899" s="685"/>
    </row>
    <row r="2900" spans="1:15" s="1334" customFormat="1">
      <c r="A2900" s="1339" t="s">
        <v>2147</v>
      </c>
      <c r="B2900" s="880"/>
      <c r="C2900" s="881" t="s">
        <v>2148</v>
      </c>
      <c r="D2900" s="882" t="s">
        <v>2195</v>
      </c>
      <c r="E2900" s="1285">
        <v>0.156</v>
      </c>
      <c r="F2900" s="883"/>
      <c r="G2900" s="883"/>
      <c r="H2900" s="883">
        <f>VLOOKUP(A2900,'GiaMTC TT13-QD1491'!$B$10:$T$918,19,0)</f>
        <v>403740.11363636365</v>
      </c>
      <c r="I2900" s="883"/>
      <c r="J2900" s="1286"/>
      <c r="K2900" s="883">
        <f>H2900*E2900</f>
        <v>62983.457727272726</v>
      </c>
      <c r="L2900" s="685"/>
      <c r="M2900" s="685"/>
      <c r="N2900" s="685"/>
      <c r="O2900" s="685"/>
    </row>
    <row r="2901" spans="1:15" s="1334" customFormat="1">
      <c r="A2901" s="1339" t="s">
        <v>2141</v>
      </c>
      <c r="B2901" s="880"/>
      <c r="C2901" s="881" t="s">
        <v>6091</v>
      </c>
      <c r="D2901" s="882" t="s">
        <v>2195</v>
      </c>
      <c r="E2901" s="1285">
        <v>0.156</v>
      </c>
      <c r="F2901" s="883"/>
      <c r="G2901" s="883"/>
      <c r="H2901" s="883">
        <f>VLOOKUP(A2901,'GiaMTC TT13-QD1491'!$B$10:$T$918,19,0)</f>
        <v>796170.45454545447</v>
      </c>
      <c r="I2901" s="883"/>
      <c r="J2901" s="1286"/>
      <c r="K2901" s="883">
        <f>H2901*E2901</f>
        <v>124202.5909090909</v>
      </c>
      <c r="L2901" s="685"/>
      <c r="M2901" s="685"/>
      <c r="N2901" s="685"/>
      <c r="O2901" s="685"/>
    </row>
    <row r="2902" spans="1:15">
      <c r="A2902" s="460" t="s">
        <v>2537</v>
      </c>
      <c r="B2902" s="276"/>
    </row>
    <row r="2903" spans="1:15">
      <c r="A2903" s="460" t="s">
        <v>6714</v>
      </c>
      <c r="B2903" s="276"/>
    </row>
    <row r="2904" spans="1:15">
      <c r="A2904" s="460" t="s">
        <v>6715</v>
      </c>
      <c r="B2904" s="276"/>
    </row>
    <row r="2905" spans="1:15">
      <c r="A2905" s="685"/>
      <c r="B2905" s="685"/>
      <c r="C2905" s="685"/>
      <c r="D2905" s="685"/>
      <c r="E2905" s="685"/>
      <c r="F2905" s="685"/>
      <c r="G2905" s="685"/>
      <c r="H2905" s="685"/>
      <c r="I2905" s="685"/>
      <c r="J2905" s="685"/>
      <c r="K2905" s="685"/>
      <c r="L2905" s="685"/>
      <c r="M2905" s="685"/>
      <c r="N2905" s="685"/>
      <c r="O2905" s="685"/>
    </row>
    <row r="2906" spans="1:15" s="9" customFormat="1" ht="15">
      <c r="A2906" s="301" t="s">
        <v>6046</v>
      </c>
      <c r="F2906" s="103"/>
      <c r="G2906" s="103"/>
      <c r="H2906" s="103"/>
      <c r="I2906" s="103"/>
      <c r="J2906" s="103"/>
      <c r="K2906" s="103"/>
      <c r="L2906" s="4"/>
      <c r="M2906" s="5"/>
      <c r="N2906" s="6"/>
      <c r="O2906" s="7"/>
    </row>
  </sheetData>
  <autoFilter ref="A7:K2904" xr:uid="{00000000-0009-0000-0000-000003000000}"/>
  <mergeCells count="458">
    <mergeCell ref="A2:K2"/>
    <mergeCell ref="M2:O2"/>
    <mergeCell ref="F5:H5"/>
    <mergeCell ref="I5:K5"/>
    <mergeCell ref="F63:H63"/>
    <mergeCell ref="I63:K63"/>
    <mergeCell ref="A5:A6"/>
    <mergeCell ref="A63:A64"/>
    <mergeCell ref="E5:E6"/>
    <mergeCell ref="E63:E64"/>
    <mergeCell ref="B5:B6"/>
    <mergeCell ref="B63:B64"/>
    <mergeCell ref="C5:C6"/>
    <mergeCell ref="C63:C64"/>
    <mergeCell ref="D5:D6"/>
    <mergeCell ref="D63:D64"/>
    <mergeCell ref="F122:H122"/>
    <mergeCell ref="I122:K122"/>
    <mergeCell ref="F213:H213"/>
    <mergeCell ref="I213:K213"/>
    <mergeCell ref="F302:H302"/>
    <mergeCell ref="I302:K302"/>
    <mergeCell ref="F384:H384"/>
    <mergeCell ref="I384:K384"/>
    <mergeCell ref="F463:H463"/>
    <mergeCell ref="I463:K463"/>
    <mergeCell ref="F519:H519"/>
    <mergeCell ref="I519:K519"/>
    <mergeCell ref="F575:H575"/>
    <mergeCell ref="I575:K575"/>
    <mergeCell ref="F645:H645"/>
    <mergeCell ref="I645:K645"/>
    <mergeCell ref="F705:H705"/>
    <mergeCell ref="I705:K705"/>
    <mergeCell ref="F760:H760"/>
    <mergeCell ref="I760:K760"/>
    <mergeCell ref="F826:H826"/>
    <mergeCell ref="I826:K826"/>
    <mergeCell ref="F869:H869"/>
    <mergeCell ref="I869:K869"/>
    <mergeCell ref="F946:H946"/>
    <mergeCell ref="I946:K946"/>
    <mergeCell ref="F1008:H1008"/>
    <mergeCell ref="I1008:K1008"/>
    <mergeCell ref="F1065:H1065"/>
    <mergeCell ref="I1065:K1065"/>
    <mergeCell ref="F1086:H1086"/>
    <mergeCell ref="I1086:K1086"/>
    <mergeCell ref="F1149:H1149"/>
    <mergeCell ref="I1149:K1149"/>
    <mergeCell ref="F1212:H1212"/>
    <mergeCell ref="I1212:K1212"/>
    <mergeCell ref="F1276:H1276"/>
    <mergeCell ref="I1276:K1276"/>
    <mergeCell ref="F1335:H1335"/>
    <mergeCell ref="I1335:K1335"/>
    <mergeCell ref="F1393:H1393"/>
    <mergeCell ref="I1393:K1393"/>
    <mergeCell ref="F1422:H1422"/>
    <mergeCell ref="I1422:K1422"/>
    <mergeCell ref="F1485:H1485"/>
    <mergeCell ref="I1485:K1485"/>
    <mergeCell ref="F1536:H1536"/>
    <mergeCell ref="I1536:K1536"/>
    <mergeCell ref="F1593:H1593"/>
    <mergeCell ref="I1593:K1593"/>
    <mergeCell ref="F1644:H1644"/>
    <mergeCell ref="I1644:K1644"/>
    <mergeCell ref="F1699:H1699"/>
    <mergeCell ref="I1699:K1699"/>
    <mergeCell ref="F1732:H1732"/>
    <mergeCell ref="I1732:K1732"/>
    <mergeCell ref="F1755:H1755"/>
    <mergeCell ref="I1755:K1755"/>
    <mergeCell ref="F1790:H1790"/>
    <mergeCell ref="I1790:K1790"/>
    <mergeCell ref="F1811:H1811"/>
    <mergeCell ref="I1811:K1811"/>
    <mergeCell ref="F1853:H1853"/>
    <mergeCell ref="I1853:K1853"/>
    <mergeCell ref="F1892:H1892"/>
    <mergeCell ref="I1892:K1892"/>
    <mergeCell ref="F1931:H1931"/>
    <mergeCell ref="I1931:K1931"/>
    <mergeCell ref="F1970:H1970"/>
    <mergeCell ref="I1970:K1970"/>
    <mergeCell ref="F2011:H2011"/>
    <mergeCell ref="I2011:K2011"/>
    <mergeCell ref="F2053:H2053"/>
    <mergeCell ref="I2053:K2053"/>
    <mergeCell ref="F2092:H2092"/>
    <mergeCell ref="I2092:K2092"/>
    <mergeCell ref="F2113:H2113"/>
    <mergeCell ref="I2113:K2113"/>
    <mergeCell ref="F2130:H2130"/>
    <mergeCell ref="I2130:K2130"/>
    <mergeCell ref="F2148:H2148"/>
    <mergeCell ref="I2148:K2148"/>
    <mergeCell ref="F2199:H2199"/>
    <mergeCell ref="I2199:K2199"/>
    <mergeCell ref="F2254:H2254"/>
    <mergeCell ref="I2254:K2254"/>
    <mergeCell ref="F2296:H2296"/>
    <mergeCell ref="I2296:K2296"/>
    <mergeCell ref="F2347:H2347"/>
    <mergeCell ref="I2347:K2347"/>
    <mergeCell ref="F2363:H2363"/>
    <mergeCell ref="I2363:K2363"/>
    <mergeCell ref="F2410:H2410"/>
    <mergeCell ref="I2410:K2410"/>
    <mergeCell ref="F2457:H2457"/>
    <mergeCell ref="I2457:K2457"/>
    <mergeCell ref="F2510:H2510"/>
    <mergeCell ref="I2510:K2510"/>
    <mergeCell ref="F2554:H2554"/>
    <mergeCell ref="I2554:K2554"/>
    <mergeCell ref="F2593:H2593"/>
    <mergeCell ref="I2593:K2593"/>
    <mergeCell ref="F2630:H2630"/>
    <mergeCell ref="I2630:K2630"/>
    <mergeCell ref="F2660:H2660"/>
    <mergeCell ref="I2660:K2660"/>
    <mergeCell ref="F2683:H2683"/>
    <mergeCell ref="I2683:K2683"/>
    <mergeCell ref="F2696:H2696"/>
    <mergeCell ref="I2696:K2696"/>
    <mergeCell ref="F2712:H2712"/>
    <mergeCell ref="I2712:K2712"/>
    <mergeCell ref="F2727:H2727"/>
    <mergeCell ref="I2727:K2727"/>
    <mergeCell ref="F2746:H2746"/>
    <mergeCell ref="I2746:K2746"/>
    <mergeCell ref="F2785:H2785"/>
    <mergeCell ref="I2785:K2785"/>
    <mergeCell ref="F2804:H2804"/>
    <mergeCell ref="I2804:K2804"/>
    <mergeCell ref="F2816:H2816"/>
    <mergeCell ref="I2816:K2816"/>
    <mergeCell ref="F2829:H2829"/>
    <mergeCell ref="I2829:K2829"/>
    <mergeCell ref="F2839:H2839"/>
    <mergeCell ref="I2839:K2839"/>
    <mergeCell ref="A122:A123"/>
    <mergeCell ref="A213:A214"/>
    <mergeCell ref="A302:A303"/>
    <mergeCell ref="A384:A385"/>
    <mergeCell ref="A463:A464"/>
    <mergeCell ref="A519:A520"/>
    <mergeCell ref="A575:A576"/>
    <mergeCell ref="A645:A646"/>
    <mergeCell ref="A705:A706"/>
    <mergeCell ref="A760:A761"/>
    <mergeCell ref="A826:A827"/>
    <mergeCell ref="A869:A870"/>
    <mergeCell ref="A946:A947"/>
    <mergeCell ref="A1008:A1009"/>
    <mergeCell ref="A1065:A1066"/>
    <mergeCell ref="A1086:A1087"/>
    <mergeCell ref="A1149:A1150"/>
    <mergeCell ref="A1212:A1213"/>
    <mergeCell ref="A1276:A1277"/>
    <mergeCell ref="A1335:A1336"/>
    <mergeCell ref="A1393:A1394"/>
    <mergeCell ref="A1422:A1423"/>
    <mergeCell ref="A1485:A1486"/>
    <mergeCell ref="A1536:A1537"/>
    <mergeCell ref="A1593:A1594"/>
    <mergeCell ref="A1644:A1645"/>
    <mergeCell ref="A1699:A1700"/>
    <mergeCell ref="A1732:A1733"/>
    <mergeCell ref="A1755:A1756"/>
    <mergeCell ref="A1790:A1791"/>
    <mergeCell ref="A1811:A1812"/>
    <mergeCell ref="A1853:A1854"/>
    <mergeCell ref="A1892:A1893"/>
    <mergeCell ref="A1931:A1932"/>
    <mergeCell ref="A1970:A1971"/>
    <mergeCell ref="A2011:A2012"/>
    <mergeCell ref="A2053:A2054"/>
    <mergeCell ref="A2092:A2093"/>
    <mergeCell ref="A2113:A2114"/>
    <mergeCell ref="A2130:A2131"/>
    <mergeCell ref="A2148:A2149"/>
    <mergeCell ref="A2199:A2200"/>
    <mergeCell ref="A2254:A2255"/>
    <mergeCell ref="A2296:A2297"/>
    <mergeCell ref="A2347:A2348"/>
    <mergeCell ref="A2363:A2364"/>
    <mergeCell ref="A2410:A2411"/>
    <mergeCell ref="A2457:A2458"/>
    <mergeCell ref="A2510:A2511"/>
    <mergeCell ref="A2554:A2555"/>
    <mergeCell ref="A2593:A2594"/>
    <mergeCell ref="A2630:A2631"/>
    <mergeCell ref="A2660:A2661"/>
    <mergeCell ref="A2683:A2684"/>
    <mergeCell ref="A2696:A2697"/>
    <mergeCell ref="A2712:A2713"/>
    <mergeCell ref="A2727:A2728"/>
    <mergeCell ref="A2746:A2747"/>
    <mergeCell ref="A2785:A2786"/>
    <mergeCell ref="A2804:A2805"/>
    <mergeCell ref="A2816:A2817"/>
    <mergeCell ref="A2829:A2830"/>
    <mergeCell ref="A2839:A2840"/>
    <mergeCell ref="B122:B123"/>
    <mergeCell ref="B213:B214"/>
    <mergeCell ref="B302:B303"/>
    <mergeCell ref="B384:B385"/>
    <mergeCell ref="B463:B464"/>
    <mergeCell ref="B519:B520"/>
    <mergeCell ref="B575:B576"/>
    <mergeCell ref="B645:B646"/>
    <mergeCell ref="B705:B706"/>
    <mergeCell ref="B760:B761"/>
    <mergeCell ref="B826:B827"/>
    <mergeCell ref="B869:B870"/>
    <mergeCell ref="B946:B947"/>
    <mergeCell ref="B1008:B1009"/>
    <mergeCell ref="B1065:B1066"/>
    <mergeCell ref="B1086:B1087"/>
    <mergeCell ref="B1149:B1150"/>
    <mergeCell ref="B1212:B1213"/>
    <mergeCell ref="B1276:B1277"/>
    <mergeCell ref="B1335:B1336"/>
    <mergeCell ref="B1393:B1394"/>
    <mergeCell ref="B1422:B1423"/>
    <mergeCell ref="B1485:B1486"/>
    <mergeCell ref="B1536:B1537"/>
    <mergeCell ref="B1593:B1594"/>
    <mergeCell ref="B1644:B1645"/>
    <mergeCell ref="B1699:B1700"/>
    <mergeCell ref="B1732:B1733"/>
    <mergeCell ref="B1755:B1756"/>
    <mergeCell ref="B1790:B1791"/>
    <mergeCell ref="B1811:B1812"/>
    <mergeCell ref="B1853:B1854"/>
    <mergeCell ref="B1892:B1893"/>
    <mergeCell ref="B1931:B1932"/>
    <mergeCell ref="B1970:B1971"/>
    <mergeCell ref="B2011:B2012"/>
    <mergeCell ref="B2053:B2054"/>
    <mergeCell ref="B2092:B2093"/>
    <mergeCell ref="B2113:B2114"/>
    <mergeCell ref="B2130:B2131"/>
    <mergeCell ref="B2148:B2149"/>
    <mergeCell ref="B2199:B2200"/>
    <mergeCell ref="B2254:B2255"/>
    <mergeCell ref="B2296:B2297"/>
    <mergeCell ref="B2347:B2348"/>
    <mergeCell ref="B2363:B2364"/>
    <mergeCell ref="B2410:B2411"/>
    <mergeCell ref="B2457:B2458"/>
    <mergeCell ref="B2510:B2511"/>
    <mergeCell ref="B2554:B2555"/>
    <mergeCell ref="B2593:B2594"/>
    <mergeCell ref="B2630:B2631"/>
    <mergeCell ref="B2660:B2661"/>
    <mergeCell ref="B2683:B2684"/>
    <mergeCell ref="B2696:B2697"/>
    <mergeCell ref="B2712:B2713"/>
    <mergeCell ref="B2727:B2728"/>
    <mergeCell ref="B2746:B2747"/>
    <mergeCell ref="B2785:B2786"/>
    <mergeCell ref="B2804:B2805"/>
    <mergeCell ref="B2816:B2817"/>
    <mergeCell ref="B2829:B2830"/>
    <mergeCell ref="B2839:B2840"/>
    <mergeCell ref="C122:C123"/>
    <mergeCell ref="C213:C214"/>
    <mergeCell ref="C302:C303"/>
    <mergeCell ref="C384:C385"/>
    <mergeCell ref="C463:C464"/>
    <mergeCell ref="C519:C520"/>
    <mergeCell ref="C575:C576"/>
    <mergeCell ref="C645:C646"/>
    <mergeCell ref="C705:C706"/>
    <mergeCell ref="C760:C761"/>
    <mergeCell ref="C826:C827"/>
    <mergeCell ref="C869:C870"/>
    <mergeCell ref="C946:C947"/>
    <mergeCell ref="C1008:C1009"/>
    <mergeCell ref="C1065:C1066"/>
    <mergeCell ref="C1086:C1087"/>
    <mergeCell ref="C1149:C1150"/>
    <mergeCell ref="C1212:C1213"/>
    <mergeCell ref="C1276:C1277"/>
    <mergeCell ref="C1335:C1336"/>
    <mergeCell ref="C1393:C1394"/>
    <mergeCell ref="C1422:C1423"/>
    <mergeCell ref="C1485:C1486"/>
    <mergeCell ref="C1536:C1537"/>
    <mergeCell ref="C1593:C1594"/>
    <mergeCell ref="C1644:C1645"/>
    <mergeCell ref="C1699:C1700"/>
    <mergeCell ref="C1732:C1733"/>
    <mergeCell ref="C1755:C1756"/>
    <mergeCell ref="C1790:C1791"/>
    <mergeCell ref="C1811:C1812"/>
    <mergeCell ref="C1853:C1854"/>
    <mergeCell ref="C1892:C1893"/>
    <mergeCell ref="C1931:C1932"/>
    <mergeCell ref="C1970:C1971"/>
    <mergeCell ref="C2011:C2012"/>
    <mergeCell ref="C2053:C2054"/>
    <mergeCell ref="C2092:C2093"/>
    <mergeCell ref="C2113:C2114"/>
    <mergeCell ref="C2130:C2131"/>
    <mergeCell ref="C2148:C2149"/>
    <mergeCell ref="C2199:C2200"/>
    <mergeCell ref="C2254:C2255"/>
    <mergeCell ref="C2296:C2297"/>
    <mergeCell ref="C2347:C2348"/>
    <mergeCell ref="C2363:C2364"/>
    <mergeCell ref="C2410:C2411"/>
    <mergeCell ref="C2457:C2458"/>
    <mergeCell ref="C2510:C2511"/>
    <mergeCell ref="C2554:C2555"/>
    <mergeCell ref="C2593:C2594"/>
    <mergeCell ref="C2630:C2631"/>
    <mergeCell ref="C2660:C2661"/>
    <mergeCell ref="C2683:C2684"/>
    <mergeCell ref="C2696:C2697"/>
    <mergeCell ref="C2712:C2713"/>
    <mergeCell ref="C2727:C2728"/>
    <mergeCell ref="C2746:C2747"/>
    <mergeCell ref="C2785:C2786"/>
    <mergeCell ref="C2804:C2805"/>
    <mergeCell ref="C2816:C2817"/>
    <mergeCell ref="C2829:C2830"/>
    <mergeCell ref="C2839:C2840"/>
    <mergeCell ref="D122:D123"/>
    <mergeCell ref="D213:D214"/>
    <mergeCell ref="D302:D303"/>
    <mergeCell ref="D384:D385"/>
    <mergeCell ref="D463:D464"/>
    <mergeCell ref="D519:D520"/>
    <mergeCell ref="D575:D576"/>
    <mergeCell ref="D645:D646"/>
    <mergeCell ref="D705:D706"/>
    <mergeCell ref="D760:D761"/>
    <mergeCell ref="D826:D827"/>
    <mergeCell ref="D869:D870"/>
    <mergeCell ref="D946:D947"/>
    <mergeCell ref="D1008:D1009"/>
    <mergeCell ref="D1065:D1066"/>
    <mergeCell ref="D1086:D1087"/>
    <mergeCell ref="D1149:D1150"/>
    <mergeCell ref="D1212:D1213"/>
    <mergeCell ref="D1276:D1277"/>
    <mergeCell ref="D1335:D1336"/>
    <mergeCell ref="D1393:D1394"/>
    <mergeCell ref="D1422:D1423"/>
    <mergeCell ref="D1485:D1486"/>
    <mergeCell ref="D1536:D1537"/>
    <mergeCell ref="D1593:D1594"/>
    <mergeCell ref="D1644:D1645"/>
    <mergeCell ref="D1699:D1700"/>
    <mergeCell ref="D1732:D1733"/>
    <mergeCell ref="D1755:D1756"/>
    <mergeCell ref="D1790:D1791"/>
    <mergeCell ref="D1811:D1812"/>
    <mergeCell ref="D1853:D1854"/>
    <mergeCell ref="D1892:D1893"/>
    <mergeCell ref="D1931:D1932"/>
    <mergeCell ref="D1970:D1971"/>
    <mergeCell ref="D2011:D2012"/>
    <mergeCell ref="D2053:D2054"/>
    <mergeCell ref="D2092:D2093"/>
    <mergeCell ref="D2113:D2114"/>
    <mergeCell ref="D2130:D2131"/>
    <mergeCell ref="D2148:D2149"/>
    <mergeCell ref="D2199:D2200"/>
    <mergeCell ref="D2254:D2255"/>
    <mergeCell ref="D2296:D2297"/>
    <mergeCell ref="D2347:D2348"/>
    <mergeCell ref="D2363:D2364"/>
    <mergeCell ref="D2410:D2411"/>
    <mergeCell ref="D2457:D2458"/>
    <mergeCell ref="D2510:D2511"/>
    <mergeCell ref="D2554:D2555"/>
    <mergeCell ref="D2593:D2594"/>
    <mergeCell ref="D2630:D2631"/>
    <mergeCell ref="D2660:D2661"/>
    <mergeCell ref="D2683:D2684"/>
    <mergeCell ref="D2696:D2697"/>
    <mergeCell ref="D2712:D2713"/>
    <mergeCell ref="D2727:D2728"/>
    <mergeCell ref="D2746:D2747"/>
    <mergeCell ref="D2785:D2786"/>
    <mergeCell ref="D2804:D2805"/>
    <mergeCell ref="D2816:D2817"/>
    <mergeCell ref="D2829:D2830"/>
    <mergeCell ref="D2839:D2840"/>
    <mergeCell ref="E122:E123"/>
    <mergeCell ref="E213:E214"/>
    <mergeCell ref="E302:E303"/>
    <mergeCell ref="E384:E385"/>
    <mergeCell ref="E463:E464"/>
    <mergeCell ref="E519:E520"/>
    <mergeCell ref="E575:E576"/>
    <mergeCell ref="E645:E646"/>
    <mergeCell ref="E705:E706"/>
    <mergeCell ref="E760:E761"/>
    <mergeCell ref="E826:E827"/>
    <mergeCell ref="E869:E870"/>
    <mergeCell ref="E946:E947"/>
    <mergeCell ref="E1008:E1009"/>
    <mergeCell ref="E1065:E1066"/>
    <mergeCell ref="E1086:E1087"/>
    <mergeCell ref="E1149:E1150"/>
    <mergeCell ref="E1212:E1213"/>
    <mergeCell ref="E1276:E1277"/>
    <mergeCell ref="E1335:E1336"/>
    <mergeCell ref="E1393:E1394"/>
    <mergeCell ref="E1422:E1423"/>
    <mergeCell ref="E1485:E1486"/>
    <mergeCell ref="E1536:E1537"/>
    <mergeCell ref="E1593:E1594"/>
    <mergeCell ref="E1644:E1645"/>
    <mergeCell ref="E1699:E1700"/>
    <mergeCell ref="E2199:E2200"/>
    <mergeCell ref="E2254:E2255"/>
    <mergeCell ref="E2296:E2297"/>
    <mergeCell ref="E2347:E2348"/>
    <mergeCell ref="E1732:E1733"/>
    <mergeCell ref="E1755:E1756"/>
    <mergeCell ref="E1790:E1791"/>
    <mergeCell ref="E1811:E1812"/>
    <mergeCell ref="E1853:E1854"/>
    <mergeCell ref="E1892:E1893"/>
    <mergeCell ref="E1931:E1932"/>
    <mergeCell ref="E1970:E1971"/>
    <mergeCell ref="E2011:E2012"/>
    <mergeCell ref="E2816:E2817"/>
    <mergeCell ref="E2829:E2830"/>
    <mergeCell ref="E2839:E2840"/>
    <mergeCell ref="L2:L3"/>
    <mergeCell ref="E2696:E2697"/>
    <mergeCell ref="E2712:E2713"/>
    <mergeCell ref="E2727:E2728"/>
    <mergeCell ref="E2746:E2747"/>
    <mergeCell ref="E2785:E2786"/>
    <mergeCell ref="E2804:E2805"/>
    <mergeCell ref="E2363:E2364"/>
    <mergeCell ref="E2410:E2411"/>
    <mergeCell ref="E2457:E2458"/>
    <mergeCell ref="E2510:E2511"/>
    <mergeCell ref="E2554:E2555"/>
    <mergeCell ref="E2593:E2594"/>
    <mergeCell ref="E2630:E2631"/>
    <mergeCell ref="E2660:E2661"/>
    <mergeCell ref="E2683:E2684"/>
    <mergeCell ref="E2053:E2054"/>
    <mergeCell ref="E2092:E2093"/>
    <mergeCell ref="E2113:E2114"/>
    <mergeCell ref="E2130:E2131"/>
    <mergeCell ref="E2148:E2149"/>
  </mergeCells>
  <pageMargins left="0.7" right="0.7" top="0.75" bottom="0.75" header="0.3" footer="0.3"/>
  <pageSetup orientation="landscape" horizontalDpi="4294967293" r:id="rId1"/>
  <headerFooter>
    <oddHeader>&amp;CNGUYỄN HẢI VĂN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P53"/>
  <sheetViews>
    <sheetView showGridLines="0" zoomScale="70" zoomScaleNormal="70" workbookViewId="0">
      <pane xSplit="2" ySplit="8" topLeftCell="C9" activePane="bottomRight" state="frozen"/>
      <selection pane="topRight" activeCell="C1" sqref="C1"/>
      <selection pane="bottomLeft" activeCell="A10" sqref="A10"/>
      <selection pane="bottomRight" activeCell="A2" sqref="A2:K2"/>
    </sheetView>
  </sheetViews>
  <sheetFormatPr defaultColWidth="8.75" defaultRowHeight="15"/>
  <cols>
    <col min="1" max="1" width="10.75" style="9" customWidth="1"/>
    <col min="2" max="2" width="45.25" style="9" customWidth="1"/>
    <col min="3" max="3" width="16.125" style="9" customWidth="1"/>
    <col min="4" max="4" width="5.25" style="9" customWidth="1"/>
    <col min="5" max="5" width="6.375" style="9" customWidth="1"/>
    <col min="6" max="6" width="6.875" style="103" bestFit="1" customWidth="1"/>
    <col min="7" max="7" width="7.625" style="103" bestFit="1" customWidth="1"/>
    <col min="8" max="8" width="8.25" style="103" customWidth="1"/>
    <col min="9" max="9" width="8.5" style="103" bestFit="1" customWidth="1"/>
    <col min="10" max="10" width="8.375" style="103" bestFit="1" customWidth="1"/>
    <col min="11" max="11" width="7.625" style="103" customWidth="1"/>
    <col min="12" max="12" width="7.875" style="614" bestFit="1" customWidth="1"/>
    <col min="13" max="13" width="9.25" style="7" bestFit="1" customWidth="1"/>
    <col min="14" max="14" width="9.125" style="7" bestFit="1" customWidth="1"/>
    <col min="15" max="15" width="8.375" style="7" bestFit="1" customWidth="1"/>
    <col min="16" max="32" width="9" style="9" bestFit="1" customWidth="1"/>
    <col min="33" max="16384" width="8.75" style="9"/>
  </cols>
  <sheetData>
    <row r="1" spans="1:16">
      <c r="A1" s="609">
        <v>1</v>
      </c>
      <c r="B1" s="610">
        <v>2</v>
      </c>
      <c r="C1" s="609">
        <v>3</v>
      </c>
      <c r="D1" s="610">
        <v>4</v>
      </c>
      <c r="E1" s="609">
        <v>5</v>
      </c>
      <c r="F1" s="610">
        <v>6</v>
      </c>
      <c r="G1" s="609">
        <v>7</v>
      </c>
      <c r="H1" s="610">
        <v>8</v>
      </c>
      <c r="I1" s="609">
        <v>9</v>
      </c>
      <c r="J1" s="610">
        <v>10</v>
      </c>
      <c r="K1" s="609">
        <v>11</v>
      </c>
      <c r="L1" s="610">
        <v>12</v>
      </c>
      <c r="M1" s="610">
        <v>13</v>
      </c>
      <c r="N1" s="610">
        <v>14</v>
      </c>
      <c r="O1" s="609">
        <v>15</v>
      </c>
      <c r="P1" s="250">
        <v>11000</v>
      </c>
    </row>
    <row r="2" spans="1:16" ht="33" customHeight="1">
      <c r="A2" s="1644" t="s">
        <v>11234</v>
      </c>
      <c r="B2" s="1645"/>
      <c r="C2" s="1645"/>
      <c r="D2" s="1645"/>
      <c r="E2" s="1645"/>
      <c r="F2" s="1645"/>
      <c r="G2" s="1645"/>
      <c r="H2" s="1645"/>
      <c r="I2" s="1645"/>
      <c r="J2" s="1645"/>
      <c r="K2" s="1646"/>
      <c r="L2" s="610"/>
      <c r="M2" s="610"/>
      <c r="N2" s="610"/>
      <c r="O2" s="609"/>
    </row>
    <row r="3" spans="1:16" s="400" customFormat="1" ht="15.75" customHeight="1">
      <c r="A3" s="401"/>
      <c r="B3" s="402"/>
      <c r="C3" s="402"/>
      <c r="D3" s="402"/>
      <c r="E3" s="402"/>
      <c r="F3" s="402"/>
      <c r="G3" s="402"/>
      <c r="H3" s="402"/>
      <c r="I3" s="402"/>
      <c r="J3" s="402"/>
      <c r="K3" s="402"/>
      <c r="L3" s="1648" t="s">
        <v>2194</v>
      </c>
      <c r="M3" s="1636" t="s">
        <v>2781</v>
      </c>
      <c r="N3" s="1637"/>
      <c r="O3" s="1638"/>
    </row>
    <row r="4" spans="1:16">
      <c r="A4" s="208"/>
      <c r="L4" s="1649"/>
      <c r="M4" s="235" t="s">
        <v>2554</v>
      </c>
      <c r="N4" s="235" t="s">
        <v>2783</v>
      </c>
      <c r="O4" s="235" t="s">
        <v>2784</v>
      </c>
    </row>
    <row r="5" spans="1:16">
      <c r="A5" s="403"/>
      <c r="E5" s="7" t="s">
        <v>2785</v>
      </c>
      <c r="H5" s="1647" t="s">
        <v>2786</v>
      </c>
      <c r="I5" s="1647"/>
      <c r="J5" s="1647"/>
      <c r="K5" s="1647"/>
      <c r="L5" s="239"/>
    </row>
    <row r="6" spans="1:16" ht="12" customHeight="1">
      <c r="A6" s="1620" t="s">
        <v>438</v>
      </c>
      <c r="B6" s="1620" t="s">
        <v>2538</v>
      </c>
      <c r="C6" s="1620" t="s">
        <v>2539</v>
      </c>
      <c r="D6" s="1620" t="s">
        <v>2787</v>
      </c>
      <c r="E6" s="1620" t="s">
        <v>2788</v>
      </c>
      <c r="F6" s="1627" t="s">
        <v>77</v>
      </c>
      <c r="G6" s="1628"/>
      <c r="H6" s="1629"/>
      <c r="I6" s="1627" t="s">
        <v>2781</v>
      </c>
      <c r="J6" s="1628"/>
      <c r="K6" s="1629"/>
      <c r="L6" s="611"/>
    </row>
    <row r="7" spans="1:16">
      <c r="A7" s="1621"/>
      <c r="B7" s="1621"/>
      <c r="C7" s="1621"/>
      <c r="D7" s="1621"/>
      <c r="E7" s="1621"/>
      <c r="F7" s="209" t="s">
        <v>2554</v>
      </c>
      <c r="G7" s="209" t="s">
        <v>2783</v>
      </c>
      <c r="H7" s="209" t="s">
        <v>2784</v>
      </c>
      <c r="I7" s="209" t="s">
        <v>2554</v>
      </c>
      <c r="J7" s="209" t="s">
        <v>2783</v>
      </c>
      <c r="K7" s="209" t="s">
        <v>2784</v>
      </c>
      <c r="L7" s="612"/>
    </row>
    <row r="8" spans="1:16">
      <c r="A8" s="636"/>
      <c r="B8" s="636"/>
      <c r="C8" s="636"/>
      <c r="D8" s="636"/>
      <c r="E8" s="636"/>
      <c r="F8" s="637"/>
      <c r="G8" s="637"/>
      <c r="H8" s="637"/>
      <c r="I8" s="637"/>
      <c r="J8" s="637"/>
      <c r="K8" s="637"/>
      <c r="L8" s="612"/>
    </row>
    <row r="9" spans="1:16">
      <c r="A9" s="405" t="s">
        <v>7035</v>
      </c>
      <c r="B9" s="408"/>
      <c r="C9" s="409"/>
      <c r="D9" s="290"/>
      <c r="E9" s="290"/>
      <c r="F9" s="292"/>
      <c r="G9" s="292"/>
      <c r="H9" s="292"/>
      <c r="I9" s="292"/>
      <c r="J9" s="292"/>
      <c r="K9" s="292"/>
      <c r="L9" s="290"/>
      <c r="M9" s="615"/>
      <c r="N9" s="615"/>
      <c r="O9" s="615"/>
    </row>
    <row r="10" spans="1:16">
      <c r="A10" s="404"/>
      <c r="B10" s="313"/>
      <c r="C10" s="409"/>
      <c r="D10" s="290"/>
      <c r="E10" s="290"/>
      <c r="F10" s="292"/>
      <c r="G10" s="292"/>
      <c r="H10" s="1643" t="s">
        <v>2801</v>
      </c>
      <c r="I10" s="1643"/>
      <c r="J10" s="1643"/>
      <c r="K10" s="1643"/>
      <c r="L10" s="612"/>
      <c r="M10" s="615"/>
      <c r="N10" s="615"/>
      <c r="O10" s="615"/>
    </row>
    <row r="11" spans="1:16">
      <c r="A11" s="1617" t="s">
        <v>438</v>
      </c>
      <c r="B11" s="1617" t="s">
        <v>2538</v>
      </c>
      <c r="C11" s="1617" t="s">
        <v>2539</v>
      </c>
      <c r="D11" s="1617" t="s">
        <v>2787</v>
      </c>
      <c r="E11" s="1617" t="s">
        <v>2788</v>
      </c>
      <c r="F11" s="1624" t="s">
        <v>77</v>
      </c>
      <c r="G11" s="1625"/>
      <c r="H11" s="1626"/>
      <c r="I11" s="1624" t="s">
        <v>2781</v>
      </c>
      <c r="J11" s="1625"/>
      <c r="K11" s="1626"/>
      <c r="L11" s="290"/>
      <c r="M11" s="615"/>
      <c r="N11" s="615"/>
      <c r="O11" s="615"/>
    </row>
    <row r="12" spans="1:16">
      <c r="A12" s="1618"/>
      <c r="B12" s="1618"/>
      <c r="C12" s="1618"/>
      <c r="D12" s="1618"/>
      <c r="E12" s="1618"/>
      <c r="F12" s="280" t="s">
        <v>2554</v>
      </c>
      <c r="G12" s="280" t="s">
        <v>2783</v>
      </c>
      <c r="H12" s="280" t="s">
        <v>2784</v>
      </c>
      <c r="I12" s="280" t="s">
        <v>2554</v>
      </c>
      <c r="J12" s="280" t="s">
        <v>2783</v>
      </c>
      <c r="K12" s="280" t="s">
        <v>2784</v>
      </c>
      <c r="L12" s="290"/>
      <c r="M12" s="615"/>
      <c r="N12" s="615"/>
      <c r="O12" s="615"/>
    </row>
    <row r="13" spans="1:16">
      <c r="A13" s="616" t="s">
        <v>7029</v>
      </c>
      <c r="B13" s="1617" t="s">
        <v>7030</v>
      </c>
      <c r="C13" s="617" t="s">
        <v>2792</v>
      </c>
      <c r="D13" s="282"/>
      <c r="E13" s="282"/>
      <c r="F13" s="284"/>
      <c r="G13" s="284"/>
      <c r="H13" s="284"/>
      <c r="I13" s="284">
        <f>SUM(I14:I17)</f>
        <v>507665</v>
      </c>
      <c r="J13" s="284"/>
      <c r="K13" s="284"/>
      <c r="L13" s="612" t="s">
        <v>7040</v>
      </c>
      <c r="M13" s="613">
        <f>+I13</f>
        <v>507665</v>
      </c>
      <c r="N13" s="613">
        <f>+J18</f>
        <v>3156547.6973684207</v>
      </c>
      <c r="O13" s="613">
        <f>+K19</f>
        <v>153453.85519167953</v>
      </c>
    </row>
    <row r="14" spans="1:16">
      <c r="A14" s="223"/>
      <c r="B14" s="1639"/>
      <c r="C14" s="406" t="s">
        <v>285</v>
      </c>
      <c r="D14" s="217" t="s">
        <v>333</v>
      </c>
      <c r="E14" s="217">
        <v>1</v>
      </c>
      <c r="F14" s="219">
        <f>VLOOKUP(C14,VLP!$C$2:$F$117,3,0)</f>
        <v>18845</v>
      </c>
      <c r="G14" s="219"/>
      <c r="H14" s="219"/>
      <c r="I14" s="219">
        <f t="shared" ref="I14:I17" si="0">F14*E14</f>
        <v>18845</v>
      </c>
      <c r="J14" s="219"/>
      <c r="K14" s="219"/>
      <c r="L14" s="290"/>
      <c r="M14" s="615"/>
      <c r="N14" s="615"/>
      <c r="O14" s="615"/>
    </row>
    <row r="15" spans="1:16">
      <c r="A15" s="223"/>
      <c r="B15" s="1639"/>
      <c r="C15" s="406" t="s">
        <v>250</v>
      </c>
      <c r="D15" s="217" t="s">
        <v>348</v>
      </c>
      <c r="E15" s="217">
        <v>10</v>
      </c>
      <c r="F15" s="219">
        <f>VLOOKUP(C15,VLP!$C$2:$F$117,3,0)</f>
        <v>11132</v>
      </c>
      <c r="G15" s="219"/>
      <c r="H15" s="219"/>
      <c r="I15" s="219">
        <f t="shared" si="0"/>
        <v>111320</v>
      </c>
      <c r="J15" s="219"/>
      <c r="K15" s="219"/>
      <c r="L15" s="290"/>
      <c r="M15" s="615"/>
      <c r="N15" s="615"/>
      <c r="O15" s="615"/>
    </row>
    <row r="16" spans="1:16">
      <c r="A16" s="223"/>
      <c r="B16" s="1639"/>
      <c r="C16" s="406" t="s">
        <v>214</v>
      </c>
      <c r="D16" s="217" t="s">
        <v>81</v>
      </c>
      <c r="E16" s="217">
        <v>2</v>
      </c>
      <c r="F16" s="219">
        <f>VLOOKUP(C16,VLP!$C$2:$F$117,3,0)</f>
        <v>120000</v>
      </c>
      <c r="G16" s="219"/>
      <c r="H16" s="219"/>
      <c r="I16" s="219">
        <f t="shared" si="0"/>
        <v>240000</v>
      </c>
      <c r="J16" s="219"/>
      <c r="K16" s="219"/>
      <c r="L16" s="290"/>
      <c r="M16" s="615"/>
      <c r="N16" s="615"/>
      <c r="O16" s="615"/>
    </row>
    <row r="17" spans="1:15">
      <c r="A17" s="223"/>
      <c r="B17" s="1639"/>
      <c r="C17" s="406" t="s">
        <v>188</v>
      </c>
      <c r="D17" s="217" t="s">
        <v>348</v>
      </c>
      <c r="E17" s="217">
        <v>5</v>
      </c>
      <c r="F17" s="219">
        <f>VLOOKUP(C17,VLP!$C$2:$F$117,3,0)</f>
        <v>27500</v>
      </c>
      <c r="G17" s="219"/>
      <c r="H17" s="219"/>
      <c r="I17" s="219">
        <f t="shared" si="0"/>
        <v>137500</v>
      </c>
      <c r="J17" s="219"/>
      <c r="K17" s="219"/>
      <c r="L17" s="290"/>
      <c r="M17" s="615"/>
      <c r="N17" s="615"/>
      <c r="O17" s="615"/>
    </row>
    <row r="18" spans="1:15">
      <c r="A18" s="223"/>
      <c r="B18" s="1639"/>
      <c r="C18" s="618" t="s">
        <v>2770</v>
      </c>
      <c r="D18" s="217" t="s">
        <v>2559</v>
      </c>
      <c r="E18" s="217">
        <v>10</v>
      </c>
      <c r="F18" s="219"/>
      <c r="G18" s="219">
        <f>_lg40</f>
        <v>315654.76973684208</v>
      </c>
      <c r="H18" s="219"/>
      <c r="I18" s="219"/>
      <c r="J18" s="219">
        <f>G18*E18</f>
        <v>3156547.6973684207</v>
      </c>
      <c r="K18" s="219"/>
      <c r="L18" s="290"/>
      <c r="M18" s="615"/>
      <c r="N18" s="615"/>
      <c r="O18" s="615"/>
    </row>
    <row r="19" spans="1:15">
      <c r="A19" s="223"/>
      <c r="B19" s="1639"/>
      <c r="C19" s="619" t="s">
        <v>2803</v>
      </c>
      <c r="D19" s="217"/>
      <c r="E19" s="217"/>
      <c r="F19" s="219"/>
      <c r="G19" s="219"/>
      <c r="H19" s="219"/>
      <c r="I19" s="219"/>
      <c r="J19" s="219"/>
      <c r="K19" s="219">
        <f>SUM(K20:K21)</f>
        <v>153453.85519167953</v>
      </c>
      <c r="L19" s="290"/>
      <c r="M19" s="615"/>
      <c r="N19" s="615"/>
      <c r="O19" s="615"/>
    </row>
    <row r="20" spans="1:15">
      <c r="A20" s="223" t="s">
        <v>647</v>
      </c>
      <c r="B20" s="1639"/>
      <c r="C20" s="406" t="s">
        <v>7031</v>
      </c>
      <c r="D20" s="217" t="s">
        <v>2804</v>
      </c>
      <c r="E20" s="217">
        <v>0.1</v>
      </c>
      <c r="F20" s="219"/>
      <c r="G20" s="219"/>
      <c r="H20" s="219">
        <f>VLOOKUP($A20,'GiaMTC TT13-QD1491'!$B$7:$T$1245,19,0)</f>
        <v>1488807.4246440679</v>
      </c>
      <c r="I20" s="219"/>
      <c r="J20" s="219"/>
      <c r="K20" s="219">
        <f>H20*E20</f>
        <v>148880.74246440679</v>
      </c>
      <c r="L20" s="290"/>
      <c r="M20" s="615"/>
      <c r="N20" s="615"/>
      <c r="O20" s="615"/>
    </row>
    <row r="21" spans="1:15">
      <c r="A21" s="228" t="s">
        <v>2161</v>
      </c>
      <c r="B21" s="1618"/>
      <c r="C21" s="407" t="s">
        <v>7032</v>
      </c>
      <c r="D21" s="229" t="s">
        <v>336</v>
      </c>
      <c r="E21" s="229">
        <v>3.2000000000000001E-2</v>
      </c>
      <c r="F21" s="231"/>
      <c r="G21" s="231"/>
      <c r="H21" s="231">
        <f>VLOOKUP($A21,'GiaMTC TT13-QD1491'!$B$7:$T$1245,19,0)</f>
        <v>142909.77272727274</v>
      </c>
      <c r="I21" s="231"/>
      <c r="J21" s="231"/>
      <c r="K21" s="231">
        <f>H21*E21</f>
        <v>4573.1127272727272</v>
      </c>
      <c r="L21" s="290"/>
      <c r="M21" s="615"/>
      <c r="N21" s="615"/>
      <c r="O21" s="615"/>
    </row>
    <row r="22" spans="1:15">
      <c r="A22" s="616" t="s">
        <v>7033</v>
      </c>
      <c r="B22" s="1617" t="s">
        <v>7034</v>
      </c>
      <c r="C22" s="617" t="s">
        <v>2792</v>
      </c>
      <c r="D22" s="282"/>
      <c r="E22" s="282"/>
      <c r="F22" s="284"/>
      <c r="G22" s="284"/>
      <c r="H22" s="284"/>
      <c r="I22" s="284">
        <f>SUM(I23:I26)</f>
        <v>507665</v>
      </c>
      <c r="J22" s="284"/>
      <c r="K22" s="284"/>
      <c r="L22" s="612" t="s">
        <v>7040</v>
      </c>
      <c r="M22" s="613">
        <f>+I22</f>
        <v>507665</v>
      </c>
      <c r="N22" s="613">
        <f>+J27</f>
        <v>3409071.5131578948</v>
      </c>
      <c r="O22" s="613">
        <f>+K28</f>
        <v>157884.05814622497</v>
      </c>
    </row>
    <row r="23" spans="1:15">
      <c r="A23" s="223"/>
      <c r="B23" s="1639"/>
      <c r="C23" s="406" t="s">
        <v>285</v>
      </c>
      <c r="D23" s="217" t="s">
        <v>333</v>
      </c>
      <c r="E23" s="217">
        <v>1</v>
      </c>
      <c r="F23" s="219">
        <f>VLOOKUP(C23,VLP!$C$2:$F$117,3,0)</f>
        <v>18845</v>
      </c>
      <c r="G23" s="219"/>
      <c r="H23" s="219"/>
      <c r="I23" s="219">
        <f t="shared" ref="I23:I26" si="1">F23*E23</f>
        <v>18845</v>
      </c>
      <c r="J23" s="219"/>
      <c r="K23" s="219"/>
      <c r="L23" s="290"/>
      <c r="M23" s="615"/>
      <c r="N23" s="615"/>
      <c r="O23" s="615"/>
    </row>
    <row r="24" spans="1:15">
      <c r="A24" s="223"/>
      <c r="B24" s="1639"/>
      <c r="C24" s="406" t="s">
        <v>250</v>
      </c>
      <c r="D24" s="217" t="s">
        <v>348</v>
      </c>
      <c r="E24" s="217">
        <v>10</v>
      </c>
      <c r="F24" s="219">
        <f>VLOOKUP(C24,VLP!$C$2:$F$117,3,0)</f>
        <v>11132</v>
      </c>
      <c r="G24" s="219"/>
      <c r="H24" s="219"/>
      <c r="I24" s="219">
        <f t="shared" si="1"/>
        <v>111320</v>
      </c>
      <c r="J24" s="219"/>
      <c r="K24" s="219"/>
      <c r="L24" s="290"/>
      <c r="M24" s="615"/>
      <c r="N24" s="615"/>
      <c r="O24" s="615"/>
    </row>
    <row r="25" spans="1:15">
      <c r="A25" s="223"/>
      <c r="B25" s="1639"/>
      <c r="C25" s="406" t="s">
        <v>214</v>
      </c>
      <c r="D25" s="217" t="s">
        <v>81</v>
      </c>
      <c r="E25" s="217">
        <v>2</v>
      </c>
      <c r="F25" s="219">
        <f>VLOOKUP(C25,VLP!$C$2:$F$117,3,0)</f>
        <v>120000</v>
      </c>
      <c r="G25" s="219"/>
      <c r="H25" s="219"/>
      <c r="I25" s="219">
        <f t="shared" si="1"/>
        <v>240000</v>
      </c>
      <c r="J25" s="219"/>
      <c r="K25" s="219"/>
      <c r="L25" s="290"/>
      <c r="M25" s="615"/>
      <c r="N25" s="615"/>
      <c r="O25" s="615"/>
    </row>
    <row r="26" spans="1:15">
      <c r="A26" s="223"/>
      <c r="B26" s="1639"/>
      <c r="C26" s="406" t="s">
        <v>188</v>
      </c>
      <c r="D26" s="217" t="s">
        <v>348</v>
      </c>
      <c r="E26" s="217">
        <v>5</v>
      </c>
      <c r="F26" s="219">
        <f>VLOOKUP(C26,VLP!$C$2:$F$117,3,0)</f>
        <v>27500</v>
      </c>
      <c r="G26" s="219"/>
      <c r="H26" s="219"/>
      <c r="I26" s="219">
        <f t="shared" si="1"/>
        <v>137500</v>
      </c>
      <c r="J26" s="219"/>
      <c r="K26" s="219"/>
      <c r="L26" s="290"/>
      <c r="M26" s="615"/>
      <c r="N26" s="615"/>
      <c r="O26" s="615"/>
    </row>
    <row r="27" spans="1:15">
      <c r="A27" s="223"/>
      <c r="B27" s="1639"/>
      <c r="C27" s="618" t="s">
        <v>2770</v>
      </c>
      <c r="D27" s="217" t="s">
        <v>2559</v>
      </c>
      <c r="E27" s="217">
        <v>10.8</v>
      </c>
      <c r="F27" s="219"/>
      <c r="G27" s="219">
        <f>_lg40</f>
        <v>315654.76973684208</v>
      </c>
      <c r="H27" s="219"/>
      <c r="I27" s="219"/>
      <c r="J27" s="219">
        <f>G27*E27</f>
        <v>3409071.5131578948</v>
      </c>
      <c r="K27" s="219"/>
      <c r="L27" s="290"/>
      <c r="M27" s="615"/>
      <c r="N27" s="615"/>
      <c r="O27" s="615"/>
    </row>
    <row r="28" spans="1:15">
      <c r="A28" s="223"/>
      <c r="B28" s="1639"/>
      <c r="C28" s="619" t="s">
        <v>2803</v>
      </c>
      <c r="D28" s="217"/>
      <c r="E28" s="217"/>
      <c r="F28" s="219"/>
      <c r="G28" s="219"/>
      <c r="H28" s="219"/>
      <c r="I28" s="219"/>
      <c r="J28" s="219"/>
      <c r="K28" s="219">
        <f>SUM(K29:K30)</f>
        <v>157884.05814622497</v>
      </c>
      <c r="L28" s="290"/>
      <c r="M28" s="615"/>
      <c r="N28" s="615"/>
      <c r="O28" s="615"/>
    </row>
    <row r="29" spans="1:15">
      <c r="A29" s="223" t="s">
        <v>647</v>
      </c>
      <c r="B29" s="1639"/>
      <c r="C29" s="406" t="s">
        <v>7031</v>
      </c>
      <c r="D29" s="217" t="s">
        <v>2804</v>
      </c>
      <c r="E29" s="217">
        <v>0.1</v>
      </c>
      <c r="F29" s="219"/>
      <c r="G29" s="219"/>
      <c r="H29" s="219">
        <f>VLOOKUP($A29,'GiaMTC TT13-QD1491'!$B$7:$T$1245,19,0)</f>
        <v>1488807.4246440679</v>
      </c>
      <c r="I29" s="219"/>
      <c r="J29" s="219"/>
      <c r="K29" s="219">
        <f>H29*E29</f>
        <v>148880.74246440679</v>
      </c>
      <c r="L29" s="290"/>
      <c r="M29" s="615"/>
      <c r="N29" s="615"/>
      <c r="O29" s="615"/>
    </row>
    <row r="30" spans="1:15">
      <c r="A30" s="228" t="s">
        <v>2161</v>
      </c>
      <c r="B30" s="1618"/>
      <c r="C30" s="407" t="s">
        <v>7032</v>
      </c>
      <c r="D30" s="229" t="s">
        <v>336</v>
      </c>
      <c r="E30" s="229">
        <v>6.3E-2</v>
      </c>
      <c r="F30" s="231"/>
      <c r="G30" s="231"/>
      <c r="H30" s="231">
        <f>VLOOKUP($A30,'GiaMTC TT13-QD1491'!$B$7:$T$1245,19,0)</f>
        <v>142909.77272727274</v>
      </c>
      <c r="I30" s="231"/>
      <c r="J30" s="231"/>
      <c r="K30" s="231">
        <f>H30*E30</f>
        <v>9003.3156818181815</v>
      </c>
      <c r="L30" s="290"/>
      <c r="M30" s="615"/>
      <c r="N30" s="615"/>
      <c r="O30" s="615"/>
    </row>
    <row r="31" spans="1:15">
      <c r="A31" s="616" t="s">
        <v>7036</v>
      </c>
      <c r="B31" s="1617" t="s">
        <v>7037</v>
      </c>
      <c r="C31" s="617" t="s">
        <v>2792</v>
      </c>
      <c r="D31" s="282"/>
      <c r="E31" s="282"/>
      <c r="F31" s="284"/>
      <c r="G31" s="284"/>
      <c r="H31" s="284"/>
      <c r="I31" s="284">
        <f>SUM(I32:I35)</f>
        <v>507665</v>
      </c>
      <c r="J31" s="284"/>
      <c r="K31" s="284"/>
      <c r="L31" s="612" t="s">
        <v>7040</v>
      </c>
      <c r="M31" s="613">
        <f>+I31</f>
        <v>507665</v>
      </c>
      <c r="N31" s="613">
        <f>+J36</f>
        <v>3661595.3289473681</v>
      </c>
      <c r="O31" s="613">
        <f>+K37</f>
        <v>241470.65483297381</v>
      </c>
    </row>
    <row r="32" spans="1:15">
      <c r="A32" s="223"/>
      <c r="B32" s="1639"/>
      <c r="C32" s="406" t="s">
        <v>285</v>
      </c>
      <c r="D32" s="217" t="s">
        <v>333</v>
      </c>
      <c r="E32" s="217">
        <v>1</v>
      </c>
      <c r="F32" s="219">
        <f>VLOOKUP(C32,VLP!$C$2:$F$117,3,0)</f>
        <v>18845</v>
      </c>
      <c r="G32" s="219"/>
      <c r="H32" s="219"/>
      <c r="I32" s="219">
        <f t="shared" ref="I32:I35" si="2">F32*E32</f>
        <v>18845</v>
      </c>
      <c r="J32" s="219"/>
      <c r="K32" s="219"/>
      <c r="L32" s="290"/>
      <c r="M32" s="615"/>
      <c r="N32" s="615"/>
      <c r="O32" s="615"/>
    </row>
    <row r="33" spans="1:15">
      <c r="A33" s="223"/>
      <c r="B33" s="1639"/>
      <c r="C33" s="406" t="s">
        <v>250</v>
      </c>
      <c r="D33" s="217" t="s">
        <v>348</v>
      </c>
      <c r="E33" s="217">
        <v>10</v>
      </c>
      <c r="F33" s="219">
        <f>VLOOKUP(C33,VLP!$C$2:$F$117,3,0)</f>
        <v>11132</v>
      </c>
      <c r="G33" s="219"/>
      <c r="H33" s="219"/>
      <c r="I33" s="219">
        <f t="shared" si="2"/>
        <v>111320</v>
      </c>
      <c r="J33" s="219"/>
      <c r="K33" s="219"/>
      <c r="L33" s="290"/>
      <c r="M33" s="615"/>
      <c r="N33" s="615"/>
      <c r="O33" s="615"/>
    </row>
    <row r="34" spans="1:15">
      <c r="A34" s="223"/>
      <c r="B34" s="1639"/>
      <c r="C34" s="406" t="s">
        <v>214</v>
      </c>
      <c r="D34" s="217" t="s">
        <v>81</v>
      </c>
      <c r="E34" s="217">
        <v>2</v>
      </c>
      <c r="F34" s="219">
        <f>VLOOKUP(C34,VLP!$C$2:$F$117,3,0)</f>
        <v>120000</v>
      </c>
      <c r="G34" s="219"/>
      <c r="H34" s="219"/>
      <c r="I34" s="219">
        <f t="shared" si="2"/>
        <v>240000</v>
      </c>
      <c r="J34" s="219"/>
      <c r="K34" s="219"/>
      <c r="L34" s="290"/>
      <c r="M34" s="615"/>
      <c r="N34" s="615"/>
      <c r="O34" s="615"/>
    </row>
    <row r="35" spans="1:15">
      <c r="A35" s="223"/>
      <c r="B35" s="1639"/>
      <c r="C35" s="406" t="s">
        <v>188</v>
      </c>
      <c r="D35" s="217" t="s">
        <v>348</v>
      </c>
      <c r="E35" s="217">
        <v>5</v>
      </c>
      <c r="F35" s="219">
        <f>VLOOKUP(C35,VLP!$C$2:$F$117,3,0)</f>
        <v>27500</v>
      </c>
      <c r="G35" s="219"/>
      <c r="H35" s="219"/>
      <c r="I35" s="219">
        <f t="shared" si="2"/>
        <v>137500</v>
      </c>
      <c r="J35" s="219"/>
      <c r="K35" s="219"/>
      <c r="L35" s="290"/>
      <c r="M35" s="615"/>
      <c r="N35" s="615"/>
      <c r="O35" s="615"/>
    </row>
    <row r="36" spans="1:15">
      <c r="A36" s="223"/>
      <c r="B36" s="1639"/>
      <c r="C36" s="618" t="s">
        <v>2770</v>
      </c>
      <c r="D36" s="217" t="s">
        <v>2559</v>
      </c>
      <c r="E36" s="217">
        <v>11.6</v>
      </c>
      <c r="F36" s="219"/>
      <c r="G36" s="219">
        <f>_lg40</f>
        <v>315654.76973684208</v>
      </c>
      <c r="H36" s="219"/>
      <c r="I36" s="219"/>
      <c r="J36" s="219">
        <f>G36*E36</f>
        <v>3661595.3289473681</v>
      </c>
      <c r="K36" s="219"/>
      <c r="L36" s="290"/>
      <c r="M36" s="615"/>
      <c r="N36" s="615"/>
      <c r="O36" s="615"/>
    </row>
    <row r="37" spans="1:15">
      <c r="A37" s="223"/>
      <c r="B37" s="1639"/>
      <c r="C37" s="619" t="s">
        <v>2803</v>
      </c>
      <c r="D37" s="217"/>
      <c r="E37" s="217"/>
      <c r="F37" s="219"/>
      <c r="G37" s="219"/>
      <c r="H37" s="219"/>
      <c r="I37" s="219"/>
      <c r="J37" s="219"/>
      <c r="K37" s="219">
        <f>SUM(K38:K39)</f>
        <v>241470.65483297381</v>
      </c>
      <c r="L37" s="290"/>
      <c r="M37" s="615"/>
      <c r="N37" s="615"/>
      <c r="O37" s="615"/>
    </row>
    <row r="38" spans="1:15">
      <c r="A38" s="223" t="s">
        <v>647</v>
      </c>
      <c r="B38" s="1639"/>
      <c r="C38" s="406" t="s">
        <v>7031</v>
      </c>
      <c r="D38" s="217" t="s">
        <v>2804</v>
      </c>
      <c r="E38" s="217">
        <v>0.15</v>
      </c>
      <c r="F38" s="219"/>
      <c r="G38" s="219"/>
      <c r="H38" s="219">
        <f>VLOOKUP($A38,'GiaMTC TT13-QD1491'!$B$7:$T$1245,19,0)</f>
        <v>1488807.4246440679</v>
      </c>
      <c r="I38" s="219"/>
      <c r="J38" s="219"/>
      <c r="K38" s="219">
        <f>H38*E38</f>
        <v>223321.11369661018</v>
      </c>
      <c r="L38" s="290"/>
      <c r="M38" s="615"/>
      <c r="N38" s="615"/>
      <c r="O38" s="615"/>
    </row>
    <row r="39" spans="1:15">
      <c r="A39" s="228" t="s">
        <v>2161</v>
      </c>
      <c r="B39" s="1618"/>
      <c r="C39" s="407" t="s">
        <v>7032</v>
      </c>
      <c r="D39" s="229" t="s">
        <v>336</v>
      </c>
      <c r="E39" s="229">
        <v>0.127</v>
      </c>
      <c r="F39" s="231"/>
      <c r="G39" s="231"/>
      <c r="H39" s="231">
        <f>VLOOKUP($A39,'GiaMTC TT13-QD1491'!$B$7:$T$1245,19,0)</f>
        <v>142909.77272727274</v>
      </c>
      <c r="I39" s="231"/>
      <c r="J39" s="231"/>
      <c r="K39" s="231">
        <f>H39*E39</f>
        <v>18149.541136363638</v>
      </c>
      <c r="L39" s="290"/>
      <c r="M39" s="615"/>
      <c r="N39" s="615"/>
      <c r="O39" s="615"/>
    </row>
    <row r="40" spans="1:15">
      <c r="A40" s="1254" t="s">
        <v>11174</v>
      </c>
      <c r="B40" s="1640" t="s">
        <v>11175</v>
      </c>
      <c r="C40" s="1255" t="s">
        <v>2792</v>
      </c>
      <c r="D40" s="1256"/>
      <c r="E40" s="1256"/>
      <c r="F40" s="1257"/>
      <c r="G40" s="1257"/>
      <c r="H40" s="1257"/>
      <c r="I40" s="1257">
        <f>SUM(I41:I44)</f>
        <v>507665</v>
      </c>
      <c r="J40" s="1257"/>
      <c r="K40" s="1257"/>
      <c r="L40" s="1258" t="s">
        <v>7040</v>
      </c>
      <c r="M40" s="1259">
        <f>+I40</f>
        <v>507665</v>
      </c>
      <c r="N40" s="1259">
        <f>+J45</f>
        <v>3977250.0986842099</v>
      </c>
      <c r="O40" s="1259">
        <f>+K46</f>
        <v>185036.91496440681</v>
      </c>
    </row>
    <row r="41" spans="1:15">
      <c r="A41" s="1260"/>
      <c r="B41" s="1641"/>
      <c r="C41" s="1261" t="s">
        <v>285</v>
      </c>
      <c r="D41" s="1262" t="s">
        <v>333</v>
      </c>
      <c r="E41" s="1262">
        <v>1</v>
      </c>
      <c r="F41" s="1263">
        <f>VLOOKUP(C41,VLP!$C$2:$F$117,3,0)</f>
        <v>18845</v>
      </c>
      <c r="G41" s="1263"/>
      <c r="H41" s="1263"/>
      <c r="I41" s="1263">
        <f t="shared" ref="I41:I44" si="3">F41*E41</f>
        <v>18845</v>
      </c>
      <c r="J41" s="1263"/>
      <c r="K41" s="1263"/>
      <c r="L41" s="1264"/>
      <c r="M41" s="1265"/>
      <c r="N41" s="1265"/>
      <c r="O41" s="1265"/>
    </row>
    <row r="42" spans="1:15">
      <c r="A42" s="1260"/>
      <c r="B42" s="1641"/>
      <c r="C42" s="1261" t="s">
        <v>250</v>
      </c>
      <c r="D42" s="1262" t="s">
        <v>348</v>
      </c>
      <c r="E42" s="1262">
        <v>10</v>
      </c>
      <c r="F42" s="1263">
        <f>VLOOKUP(C42,VLP!$C$2:$F$117,3,0)</f>
        <v>11132</v>
      </c>
      <c r="G42" s="1263"/>
      <c r="H42" s="1263"/>
      <c r="I42" s="1263">
        <f t="shared" si="3"/>
        <v>111320</v>
      </c>
      <c r="J42" s="1263"/>
      <c r="K42" s="1263"/>
      <c r="L42" s="1264"/>
      <c r="M42" s="1265"/>
      <c r="N42" s="1265"/>
      <c r="O42" s="1265"/>
    </row>
    <row r="43" spans="1:15">
      <c r="A43" s="1260"/>
      <c r="B43" s="1641"/>
      <c r="C43" s="1261" t="s">
        <v>214</v>
      </c>
      <c r="D43" s="1262" t="s">
        <v>81</v>
      </c>
      <c r="E43" s="1262">
        <v>2</v>
      </c>
      <c r="F43" s="1263">
        <f>VLOOKUP(C43,VLP!$C$2:$F$117,3,0)</f>
        <v>120000</v>
      </c>
      <c r="G43" s="1263"/>
      <c r="H43" s="1263"/>
      <c r="I43" s="1263">
        <f t="shared" si="3"/>
        <v>240000</v>
      </c>
      <c r="J43" s="1263"/>
      <c r="K43" s="1263"/>
      <c r="L43" s="1264"/>
      <c r="M43" s="1265"/>
      <c r="N43" s="1265"/>
      <c r="O43" s="1265"/>
    </row>
    <row r="44" spans="1:15">
      <c r="A44" s="1260"/>
      <c r="B44" s="1641"/>
      <c r="C44" s="1261" t="s">
        <v>188</v>
      </c>
      <c r="D44" s="1262" t="s">
        <v>348</v>
      </c>
      <c r="E44" s="1262">
        <v>5</v>
      </c>
      <c r="F44" s="1263">
        <f>VLOOKUP(C44,VLP!$C$2:$F$117,3,0)</f>
        <v>27500</v>
      </c>
      <c r="G44" s="1263"/>
      <c r="H44" s="1263"/>
      <c r="I44" s="1263">
        <f t="shared" si="3"/>
        <v>137500</v>
      </c>
      <c r="J44" s="1263"/>
      <c r="K44" s="1263"/>
      <c r="L44" s="1264"/>
      <c r="M44" s="1265"/>
      <c r="N44" s="1265"/>
      <c r="O44" s="1265"/>
    </row>
    <row r="45" spans="1:15">
      <c r="A45" s="1260"/>
      <c r="B45" s="1641"/>
      <c r="C45" s="1266" t="s">
        <v>2770</v>
      </c>
      <c r="D45" s="1262" t="s">
        <v>2559</v>
      </c>
      <c r="E45" s="1262">
        <v>12.6</v>
      </c>
      <c r="F45" s="1263"/>
      <c r="G45" s="1263">
        <f>_lg40</f>
        <v>315654.76973684208</v>
      </c>
      <c r="H45" s="1263"/>
      <c r="I45" s="1263"/>
      <c r="J45" s="1263">
        <f>G45*E45</f>
        <v>3977250.0986842099</v>
      </c>
      <c r="K45" s="1263"/>
      <c r="L45" s="1264"/>
      <c r="M45" s="1265"/>
      <c r="N45" s="1265"/>
      <c r="O45" s="1265"/>
    </row>
    <row r="46" spans="1:15">
      <c r="A46" s="1260"/>
      <c r="B46" s="1641"/>
      <c r="C46" s="1267" t="s">
        <v>2803</v>
      </c>
      <c r="D46" s="1262"/>
      <c r="E46" s="1262"/>
      <c r="F46" s="1263"/>
      <c r="G46" s="1263"/>
      <c r="H46" s="1263"/>
      <c r="I46" s="1263"/>
      <c r="J46" s="1263"/>
      <c r="K46" s="1263">
        <f>SUM(K47:K48)</f>
        <v>185036.91496440681</v>
      </c>
      <c r="L46" s="1264"/>
      <c r="M46" s="1265"/>
      <c r="N46" s="1265"/>
      <c r="O46" s="1265"/>
    </row>
    <row r="47" spans="1:15">
      <c r="A47" s="1260" t="s">
        <v>647</v>
      </c>
      <c r="B47" s="1641"/>
      <c r="C47" s="1261" t="s">
        <v>7031</v>
      </c>
      <c r="D47" s="1262" t="s">
        <v>2804</v>
      </c>
      <c r="E47" s="1262">
        <v>0.1</v>
      </c>
      <c r="F47" s="1263"/>
      <c r="G47" s="1263"/>
      <c r="H47" s="1263">
        <f>VLOOKUP($A47,'GiaMTC TT13-QD1491'!$B$7:$T$1245,19,0)</f>
        <v>1488807.4246440679</v>
      </c>
      <c r="I47" s="1263"/>
      <c r="J47" s="1263"/>
      <c r="K47" s="1263">
        <f>H47*E47</f>
        <v>148880.74246440679</v>
      </c>
      <c r="L47" s="1264"/>
      <c r="M47" s="1265"/>
      <c r="N47" s="1265"/>
      <c r="O47" s="1265"/>
    </row>
    <row r="48" spans="1:15">
      <c r="A48" s="1268" t="s">
        <v>2161</v>
      </c>
      <c r="B48" s="1642"/>
      <c r="C48" s="1269" t="s">
        <v>7032</v>
      </c>
      <c r="D48" s="1270" t="s">
        <v>336</v>
      </c>
      <c r="E48" s="1270">
        <v>0.253</v>
      </c>
      <c r="F48" s="1271"/>
      <c r="G48" s="1271"/>
      <c r="H48" s="1271">
        <f>VLOOKUP($A48,'GiaMTC TT13-QD1491'!$B$7:$T$1245,19,0)</f>
        <v>142909.77272727274</v>
      </c>
      <c r="I48" s="1271"/>
      <c r="J48" s="1271"/>
      <c r="K48" s="1271">
        <f>H48*E48</f>
        <v>36156.172500000001</v>
      </c>
      <c r="L48" s="1264"/>
      <c r="M48" s="1265"/>
      <c r="N48" s="1265"/>
      <c r="O48" s="1265"/>
    </row>
    <row r="49" spans="1:15">
      <c r="A49" s="616" t="s">
        <v>7038</v>
      </c>
      <c r="B49" s="1617" t="s">
        <v>7039</v>
      </c>
      <c r="C49" s="617" t="s">
        <v>2792</v>
      </c>
      <c r="D49" s="282"/>
      <c r="E49" s="282"/>
      <c r="F49" s="284"/>
      <c r="G49" s="284"/>
      <c r="H49" s="284"/>
      <c r="I49" s="284">
        <f>SUM(I50:I51)</f>
        <v>476454.40000000002</v>
      </c>
      <c r="J49" s="284"/>
      <c r="K49" s="284"/>
      <c r="L49" s="612" t="s">
        <v>2798</v>
      </c>
      <c r="M49" s="613">
        <f>+I49</f>
        <v>476454.40000000002</v>
      </c>
      <c r="N49" s="613">
        <f>+J52</f>
        <v>946964.30921052629</v>
      </c>
      <c r="O49" s="613"/>
    </row>
    <row r="50" spans="1:15">
      <c r="A50" s="223"/>
      <c r="B50" s="1639"/>
      <c r="C50" s="406" t="s">
        <v>206</v>
      </c>
      <c r="D50" s="217" t="s">
        <v>81</v>
      </c>
      <c r="E50" s="217">
        <v>0.96</v>
      </c>
      <c r="F50" s="219">
        <f>VLOOKUP(C50,VLP!$C$2:$F$117,3,0)</f>
        <v>79640</v>
      </c>
      <c r="G50" s="219"/>
      <c r="H50" s="219"/>
      <c r="I50" s="219">
        <f t="shared" ref="I50:I51" si="4">F50*E50</f>
        <v>76454.399999999994</v>
      </c>
      <c r="J50" s="219"/>
      <c r="K50" s="219"/>
      <c r="L50" s="290"/>
      <c r="M50" s="615"/>
      <c r="N50" s="615"/>
      <c r="O50" s="615"/>
    </row>
    <row r="51" spans="1:15">
      <c r="A51" s="223"/>
      <c r="B51" s="1639"/>
      <c r="C51" s="406" t="s">
        <v>7041</v>
      </c>
      <c r="D51" s="217" t="s">
        <v>427</v>
      </c>
      <c r="E51" s="217">
        <v>16</v>
      </c>
      <c r="F51" s="219">
        <v>25000</v>
      </c>
      <c r="G51" s="219"/>
      <c r="H51" s="219"/>
      <c r="I51" s="219">
        <f t="shared" si="4"/>
        <v>400000</v>
      </c>
      <c r="J51" s="219"/>
      <c r="K51" s="219"/>
      <c r="L51" s="290"/>
      <c r="M51" s="615"/>
      <c r="N51" s="615"/>
      <c r="O51" s="615"/>
    </row>
    <row r="52" spans="1:15">
      <c r="A52" s="228"/>
      <c r="B52" s="1618"/>
      <c r="C52" s="1369" t="s">
        <v>2770</v>
      </c>
      <c r="D52" s="229" t="s">
        <v>2559</v>
      </c>
      <c r="E52" s="229">
        <v>3</v>
      </c>
      <c r="F52" s="231"/>
      <c r="G52" s="231">
        <f>_lg40</f>
        <v>315654.76973684208</v>
      </c>
      <c r="H52" s="231"/>
      <c r="I52" s="231"/>
      <c r="J52" s="231">
        <f>G52*E52</f>
        <v>946964.30921052629</v>
      </c>
      <c r="K52" s="231"/>
      <c r="L52" s="290"/>
      <c r="M52" s="615"/>
      <c r="N52" s="615"/>
      <c r="O52" s="615"/>
    </row>
    <row r="53" spans="1:15">
      <c r="A53" s="96"/>
      <c r="B53" s="96"/>
      <c r="C53" s="96"/>
      <c r="D53" s="96"/>
      <c r="E53" s="96"/>
      <c r="F53" s="681"/>
      <c r="G53" s="681"/>
      <c r="H53" s="681"/>
      <c r="I53" s="681"/>
      <c r="J53" s="681"/>
      <c r="K53" s="681"/>
      <c r="L53" s="682"/>
      <c r="M53" s="683"/>
      <c r="N53" s="683"/>
      <c r="O53" s="683"/>
    </row>
  </sheetData>
  <sheetProtection formatCells="0" formatColumns="0" formatRows="0" insertColumns="0" insertRows="0" insertHyperlinks="0" deleteColumns="0" deleteRows="0" sort="0" autoFilter="0" pivotTables="0"/>
  <autoFilter ref="A8:K21" xr:uid="{00000000-0009-0000-0000-000004000000}"/>
  <mergeCells count="24">
    <mergeCell ref="A2:K2"/>
    <mergeCell ref="M3:O3"/>
    <mergeCell ref="H5:K5"/>
    <mergeCell ref="F6:H6"/>
    <mergeCell ref="I6:K6"/>
    <mergeCell ref="L3:L4"/>
    <mergeCell ref="H10:K10"/>
    <mergeCell ref="F11:H11"/>
    <mergeCell ref="I11:K11"/>
    <mergeCell ref="A6:A7"/>
    <mergeCell ref="A11:A12"/>
    <mergeCell ref="B6:B7"/>
    <mergeCell ref="B11:B12"/>
    <mergeCell ref="D6:D7"/>
    <mergeCell ref="D11:D12"/>
    <mergeCell ref="E6:E7"/>
    <mergeCell ref="E11:E12"/>
    <mergeCell ref="B13:B21"/>
    <mergeCell ref="B22:B30"/>
    <mergeCell ref="B31:B39"/>
    <mergeCell ref="B49:B52"/>
    <mergeCell ref="C6:C7"/>
    <mergeCell ref="C11:C12"/>
    <mergeCell ref="B40:B48"/>
  </mergeCells>
  <pageMargins left="0.75" right="0.75" top="1" bottom="1" header="0.5" footer="0.5"/>
  <pageSetup orientation="portrait"/>
  <headerFooter alignWithMargins="0">
    <oddHeader>&amp;CNguyễn Hải Văn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R8680"/>
  <sheetViews>
    <sheetView showGridLines="0" zoomScale="85" zoomScaleNormal="85" workbookViewId="0">
      <pane xSplit="16" ySplit="6" topLeftCell="AD327" activePane="bottomRight" state="frozen"/>
      <selection pane="topRight" activeCell="Q1" sqref="Q1"/>
      <selection pane="bottomLeft" activeCell="A7" sqref="A7"/>
      <selection pane="bottomRight" activeCell="A3" sqref="A3:K3"/>
    </sheetView>
  </sheetViews>
  <sheetFormatPr defaultColWidth="8.75" defaultRowHeight="15.75"/>
  <cols>
    <col min="1" max="1" width="8.875" customWidth="1"/>
    <col min="2" max="2" width="25.25" customWidth="1"/>
    <col min="3" max="3" width="16.25" customWidth="1"/>
    <col min="4" max="4" width="6.25" customWidth="1"/>
    <col min="5" max="5" width="6.125" customWidth="1"/>
    <col min="6" max="6" width="7.5" customWidth="1"/>
    <col min="7" max="7" width="7.75" customWidth="1"/>
    <col min="8" max="8" width="8.75" customWidth="1"/>
    <col min="12" max="12" width="6.375" customWidth="1"/>
    <col min="14" max="14" width="10.375" customWidth="1"/>
    <col min="16" max="17" width="10" customWidth="1"/>
  </cols>
  <sheetData>
    <row r="1" spans="1:16" s="165" customFormat="1" ht="15">
      <c r="A1" s="303">
        <v>1</v>
      </c>
      <c r="B1" s="304">
        <v>2</v>
      </c>
      <c r="C1" s="303">
        <v>3</v>
      </c>
      <c r="D1" s="304">
        <v>4</v>
      </c>
      <c r="E1" s="303">
        <v>5</v>
      </c>
      <c r="F1" s="304">
        <v>6</v>
      </c>
      <c r="G1" s="303">
        <v>7</v>
      </c>
      <c r="H1" s="304">
        <v>8</v>
      </c>
      <c r="I1" s="303">
        <v>9</v>
      </c>
      <c r="J1" s="304">
        <v>10</v>
      </c>
      <c r="K1" s="303">
        <v>11</v>
      </c>
      <c r="L1" s="323">
        <v>12</v>
      </c>
      <c r="M1" s="324">
        <v>13</v>
      </c>
      <c r="N1" s="325">
        <v>14</v>
      </c>
      <c r="O1" s="303">
        <v>15</v>
      </c>
      <c r="P1" s="232">
        <v>9000</v>
      </c>
    </row>
    <row r="2" spans="1:16" s="166" customFormat="1" ht="19.5" customHeight="1">
      <c r="A2" s="1659" t="s">
        <v>11233</v>
      </c>
      <c r="B2" s="1659"/>
      <c r="C2" s="1659"/>
      <c r="D2" s="1659"/>
      <c r="E2" s="1659"/>
      <c r="F2" s="1659"/>
      <c r="G2" s="1659"/>
      <c r="H2" s="1659"/>
      <c r="I2" s="1659"/>
      <c r="J2" s="1659"/>
      <c r="K2" s="1659"/>
    </row>
    <row r="3" spans="1:16" s="166" customFormat="1" ht="30" customHeight="1">
      <c r="A3" s="1660" t="s">
        <v>6834</v>
      </c>
      <c r="B3" s="1660"/>
      <c r="C3" s="1660"/>
      <c r="D3" s="1660"/>
      <c r="E3" s="1660"/>
      <c r="F3" s="1660"/>
      <c r="G3" s="1660"/>
      <c r="H3" s="1660"/>
      <c r="I3" s="1660"/>
      <c r="J3" s="1660"/>
      <c r="K3" s="1660"/>
    </row>
    <row r="4" spans="1:16" s="166" customFormat="1" ht="15.75" customHeight="1">
      <c r="A4" s="1650" t="s">
        <v>438</v>
      </c>
      <c r="B4" s="1650" t="s">
        <v>2538</v>
      </c>
      <c r="C4" s="1650" t="s">
        <v>2539</v>
      </c>
      <c r="D4" s="1650" t="s">
        <v>2787</v>
      </c>
      <c r="E4" s="1650" t="s">
        <v>2788</v>
      </c>
      <c r="F4" s="1655" t="s">
        <v>77</v>
      </c>
      <c r="G4" s="1655"/>
      <c r="H4" s="1655"/>
      <c r="I4" s="1655" t="s">
        <v>2781</v>
      </c>
      <c r="J4" s="1655"/>
      <c r="K4" s="1655"/>
    </row>
    <row r="5" spans="1:16" s="166" customFormat="1" ht="15.75" customHeight="1">
      <c r="A5" s="1651"/>
      <c r="B5" s="1651"/>
      <c r="C5" s="1651"/>
      <c r="D5" s="1651"/>
      <c r="E5" s="1651"/>
      <c r="F5" s="308" t="s">
        <v>2554</v>
      </c>
      <c r="G5" s="308" t="s">
        <v>2783</v>
      </c>
      <c r="H5" s="308" t="s">
        <v>2784</v>
      </c>
      <c r="I5" s="308" t="s">
        <v>2554</v>
      </c>
      <c r="J5" s="308" t="s">
        <v>2783</v>
      </c>
      <c r="K5" s="308" t="s">
        <v>2784</v>
      </c>
    </row>
    <row r="6" spans="1:16" s="166" customFormat="1" ht="15.75" customHeight="1">
      <c r="A6" s="438"/>
      <c r="B6" s="438"/>
      <c r="C6" s="438"/>
      <c r="D6" s="438"/>
      <c r="E6" s="438"/>
      <c r="F6" s="638"/>
      <c r="G6" s="638"/>
      <c r="H6" s="638"/>
      <c r="I6" s="638"/>
      <c r="J6" s="638"/>
      <c r="K6" s="638"/>
    </row>
    <row r="7" spans="1:16" s="166" customFormat="1" ht="15.75" customHeight="1">
      <c r="A7" s="305" t="s">
        <v>2818</v>
      </c>
      <c r="B7" s="306"/>
      <c r="C7" s="306"/>
      <c r="D7" s="306"/>
      <c r="E7" s="306"/>
      <c r="F7" s="306"/>
      <c r="G7" s="306"/>
      <c r="H7" s="306"/>
      <c r="I7" s="306"/>
      <c r="J7" s="306"/>
      <c r="K7" s="306"/>
      <c r="L7" s="1656" t="s">
        <v>2781</v>
      </c>
      <c r="M7" s="1657"/>
      <c r="N7" s="1657"/>
      <c r="O7" s="1658"/>
    </row>
    <row r="8" spans="1:16" s="166" customFormat="1" ht="15.75" customHeight="1">
      <c r="A8" s="305" t="s">
        <v>2819</v>
      </c>
      <c r="B8" s="306"/>
      <c r="C8" s="306"/>
      <c r="D8" s="306"/>
      <c r="E8" s="306"/>
      <c r="F8" s="306"/>
      <c r="G8" s="306"/>
      <c r="H8" s="306"/>
      <c r="I8" s="306"/>
      <c r="J8" s="306"/>
      <c r="K8" s="306"/>
      <c r="L8" s="326" t="s">
        <v>2194</v>
      </c>
      <c r="M8" s="327" t="s">
        <v>2554</v>
      </c>
      <c r="N8" s="328" t="s">
        <v>2783</v>
      </c>
      <c r="O8" s="329" t="s">
        <v>2784</v>
      </c>
    </row>
    <row r="9" spans="1:16" s="166" customFormat="1" ht="15" customHeight="1">
      <c r="A9" s="1650" t="s">
        <v>438</v>
      </c>
      <c r="B9" s="1650" t="s">
        <v>2538</v>
      </c>
      <c r="C9" s="1650" t="s">
        <v>2539</v>
      </c>
      <c r="D9" s="1650" t="s">
        <v>2787</v>
      </c>
      <c r="E9" s="1650" t="s">
        <v>2788</v>
      </c>
      <c r="F9" s="1655" t="s">
        <v>77</v>
      </c>
      <c r="G9" s="1655"/>
      <c r="H9" s="1655"/>
      <c r="I9" s="1655" t="s">
        <v>2781</v>
      </c>
      <c r="J9" s="1655"/>
      <c r="K9" s="1655"/>
      <c r="L9"/>
      <c r="M9"/>
      <c r="N9"/>
      <c r="O9"/>
    </row>
    <row r="10" spans="1:16" s="166" customFormat="1" ht="15.75" customHeight="1">
      <c r="A10" s="1651"/>
      <c r="B10" s="1651"/>
      <c r="C10" s="1651"/>
      <c r="D10" s="1651"/>
      <c r="E10" s="1651"/>
      <c r="F10" s="308" t="s">
        <v>2554</v>
      </c>
      <c r="G10" s="308" t="s">
        <v>2783</v>
      </c>
      <c r="H10" s="308" t="s">
        <v>2784</v>
      </c>
      <c r="I10" s="308" t="s">
        <v>2554</v>
      </c>
      <c r="J10" s="308" t="s">
        <v>2783</v>
      </c>
      <c r="K10" s="308" t="s">
        <v>2784</v>
      </c>
      <c r="L10"/>
      <c r="M10"/>
      <c r="N10"/>
      <c r="O10"/>
    </row>
    <row r="11" spans="1:16" s="166" customFormat="1" ht="15.75" customHeight="1">
      <c r="A11" s="444" t="s">
        <v>2820</v>
      </c>
      <c r="B11" s="185" t="s">
        <v>2821</v>
      </c>
      <c r="C11" s="309" t="s">
        <v>2792</v>
      </c>
      <c r="D11" s="186"/>
      <c r="E11" s="187"/>
      <c r="F11" s="188"/>
      <c r="G11" s="188"/>
      <c r="H11" s="188"/>
      <c r="I11" s="190">
        <f>SUM(I12)</f>
        <v>3400</v>
      </c>
      <c r="J11" s="188"/>
      <c r="K11" s="188"/>
      <c r="L11" s="178" t="s">
        <v>2822</v>
      </c>
      <c r="M11" s="174">
        <f>+I11</f>
        <v>3400</v>
      </c>
      <c r="N11" s="175">
        <f>+J13</f>
        <v>436177.5</v>
      </c>
      <c r="O11" s="176"/>
      <c r="P11" s="330">
        <f>SUM(M11:O11)</f>
        <v>439577.5</v>
      </c>
    </row>
    <row r="12" spans="1:16" s="166" customFormat="1" ht="15.75" customHeight="1">
      <c r="A12" s="310"/>
      <c r="B12" s="310"/>
      <c r="C12" s="169" t="s">
        <v>240</v>
      </c>
      <c r="D12" s="170" t="s">
        <v>81</v>
      </c>
      <c r="E12" s="171">
        <v>0.04</v>
      </c>
      <c r="F12" s="172">
        <f>VLOOKUP($C12,VLP!$C$3:$F$191,3,0)</f>
        <v>85000</v>
      </c>
      <c r="G12" s="172"/>
      <c r="H12" s="172"/>
      <c r="I12" s="172">
        <f>E12*F12</f>
        <v>3400</v>
      </c>
      <c r="J12" s="172"/>
      <c r="K12" s="172"/>
      <c r="L12" s="178"/>
      <c r="M12" s="174"/>
      <c r="N12" s="175"/>
      <c r="O12" s="176"/>
    </row>
    <row r="13" spans="1:16" s="166" customFormat="1" ht="15.75" customHeight="1">
      <c r="A13" s="311"/>
      <c r="B13" s="311"/>
      <c r="C13" s="312" t="s">
        <v>2823</v>
      </c>
      <c r="D13" s="182" t="s">
        <v>2540</v>
      </c>
      <c r="E13" s="183">
        <v>1.5</v>
      </c>
      <c r="F13" s="184"/>
      <c r="G13" s="184">
        <f>_lg35</f>
        <v>290785</v>
      </c>
      <c r="H13" s="184"/>
      <c r="I13" s="184"/>
      <c r="J13" s="189">
        <f>G13*E13</f>
        <v>436177.5</v>
      </c>
      <c r="K13" s="184"/>
      <c r="L13"/>
      <c r="M13"/>
      <c r="N13"/>
      <c r="O13"/>
    </row>
    <row r="14" spans="1:16" s="166" customFormat="1" ht="29.25" customHeight="1">
      <c r="A14" s="444" t="s">
        <v>2824</v>
      </c>
      <c r="B14" s="185" t="s">
        <v>2825</v>
      </c>
      <c r="C14" s="309" t="s">
        <v>2792</v>
      </c>
      <c r="D14" s="186"/>
      <c r="E14" s="187"/>
      <c r="F14" s="188"/>
      <c r="G14" s="188"/>
      <c r="H14" s="188"/>
      <c r="I14" s="190">
        <f>SUM(I15)</f>
        <v>2550</v>
      </c>
      <c r="J14" s="188"/>
      <c r="K14" s="188"/>
      <c r="L14" s="178" t="s">
        <v>2822</v>
      </c>
      <c r="M14" s="174">
        <f>+I14</f>
        <v>2550</v>
      </c>
      <c r="N14" s="175">
        <f>+J16</f>
        <v>327133.125</v>
      </c>
      <c r="O14" s="176"/>
      <c r="P14" s="330">
        <f>SUM(M14:O14)</f>
        <v>329683.125</v>
      </c>
    </row>
    <row r="15" spans="1:16" s="166" customFormat="1" ht="15.75" customHeight="1">
      <c r="A15" s="310"/>
      <c r="B15" s="310"/>
      <c r="C15" s="169" t="s">
        <v>240</v>
      </c>
      <c r="D15" s="170" t="s">
        <v>81</v>
      </c>
      <c r="E15" s="171">
        <v>0.03</v>
      </c>
      <c r="F15" s="172">
        <f>VLOOKUP($C15,VLP!$C$3:$F$191,3,0)</f>
        <v>85000</v>
      </c>
      <c r="G15" s="172"/>
      <c r="H15" s="172"/>
      <c r="I15" s="172">
        <f>E15*F15</f>
        <v>2550</v>
      </c>
      <c r="J15" s="172"/>
      <c r="K15" s="172"/>
      <c r="L15" s="178"/>
      <c r="M15" s="174"/>
      <c r="N15" s="175"/>
      <c r="O15" s="176"/>
    </row>
    <row r="16" spans="1:16" s="166" customFormat="1" ht="15.75" customHeight="1">
      <c r="A16" s="311"/>
      <c r="B16" s="311"/>
      <c r="C16" s="312" t="s">
        <v>2823</v>
      </c>
      <c r="D16" s="182" t="s">
        <v>2540</v>
      </c>
      <c r="E16" s="183">
        <v>1.125</v>
      </c>
      <c r="F16" s="184"/>
      <c r="G16" s="184">
        <f>_lg35</f>
        <v>290785</v>
      </c>
      <c r="H16" s="184"/>
      <c r="I16" s="184"/>
      <c r="J16" s="189">
        <f>G16*E16</f>
        <v>327133.125</v>
      </c>
      <c r="K16" s="184"/>
      <c r="L16"/>
      <c r="M16"/>
      <c r="N16"/>
      <c r="O16"/>
    </row>
    <row r="17" spans="1:16" s="166" customFormat="1" ht="24" customHeight="1">
      <c r="A17" s="444" t="s">
        <v>2826</v>
      </c>
      <c r="B17" s="185" t="s">
        <v>2827</v>
      </c>
      <c r="C17" s="309" t="s">
        <v>2792</v>
      </c>
      <c r="D17" s="186"/>
      <c r="E17" s="187"/>
      <c r="F17" s="188"/>
      <c r="G17" s="188"/>
      <c r="H17" s="188"/>
      <c r="I17" s="190">
        <f>SUM(I18)</f>
        <v>2125</v>
      </c>
      <c r="J17" s="188"/>
      <c r="K17" s="188"/>
      <c r="L17" s="178" t="s">
        <v>2822</v>
      </c>
      <c r="M17" s="174">
        <f>+I17</f>
        <v>2125</v>
      </c>
      <c r="N17" s="175">
        <f>+J19</f>
        <v>287877.15000000002</v>
      </c>
      <c r="O17" s="176"/>
      <c r="P17" s="330">
        <f>SUM(M17:O17)</f>
        <v>290002.15000000002</v>
      </c>
    </row>
    <row r="18" spans="1:16" s="166" customFormat="1" ht="15.75" customHeight="1">
      <c r="A18" s="310"/>
      <c r="B18" s="310"/>
      <c r="C18" s="169" t="s">
        <v>240</v>
      </c>
      <c r="D18" s="170" t="s">
        <v>81</v>
      </c>
      <c r="E18" s="171">
        <v>2.5000000000000001E-2</v>
      </c>
      <c r="F18" s="172">
        <f>VLOOKUP($C18,VLP!$C$3:$F$191,3,0)</f>
        <v>85000</v>
      </c>
      <c r="G18" s="172"/>
      <c r="H18" s="172"/>
      <c r="I18" s="172">
        <f>E18*F18</f>
        <v>2125</v>
      </c>
      <c r="J18" s="172"/>
      <c r="K18" s="172"/>
      <c r="L18" s="178"/>
      <c r="M18" s="174"/>
      <c r="N18" s="175"/>
      <c r="O18" s="176"/>
    </row>
    <row r="19" spans="1:16" s="166" customFormat="1" ht="15.75" customHeight="1">
      <c r="A19" s="311"/>
      <c r="B19" s="311"/>
      <c r="C19" s="312" t="s">
        <v>2823</v>
      </c>
      <c r="D19" s="182" t="s">
        <v>2540</v>
      </c>
      <c r="E19" s="183">
        <v>0.99</v>
      </c>
      <c r="F19" s="184"/>
      <c r="G19" s="184">
        <f>_lg35</f>
        <v>290785</v>
      </c>
      <c r="H19" s="184"/>
      <c r="I19" s="184"/>
      <c r="J19" s="189">
        <f>G19*E19</f>
        <v>287877.15000000002</v>
      </c>
      <c r="K19" s="184"/>
      <c r="L19"/>
      <c r="M19"/>
      <c r="N19"/>
      <c r="O19"/>
    </row>
    <row r="20" spans="1:16" s="166" customFormat="1" ht="15.75" customHeight="1">
      <c r="A20" s="305" t="s">
        <v>2828</v>
      </c>
      <c r="B20" s="306"/>
      <c r="C20" s="306"/>
      <c r="D20" s="306"/>
      <c r="E20" s="306"/>
      <c r="F20" s="306"/>
      <c r="G20" s="306"/>
      <c r="H20" s="306"/>
      <c r="I20" s="306"/>
      <c r="J20" s="306"/>
      <c r="K20" s="306"/>
      <c r="L20"/>
      <c r="M20"/>
      <c r="N20"/>
      <c r="O20"/>
    </row>
    <row r="21" spans="1:16" s="166" customFormat="1" ht="15.75" customHeight="1">
      <c r="A21" s="290"/>
      <c r="B21" s="313" t="s">
        <v>2537</v>
      </c>
      <c r="C21" s="306"/>
      <c r="D21" s="306"/>
      <c r="E21" s="306"/>
      <c r="F21" s="306"/>
      <c r="G21" s="306"/>
      <c r="H21" s="306"/>
      <c r="I21" s="306"/>
      <c r="J21" s="306"/>
      <c r="K21" s="306"/>
      <c r="L21"/>
      <c r="M21"/>
      <c r="N21"/>
      <c r="O21"/>
    </row>
    <row r="22" spans="1:16" s="166" customFormat="1" ht="15.75" customHeight="1">
      <c r="A22" s="445" t="s">
        <v>2829</v>
      </c>
      <c r="B22" s="315" t="s">
        <v>2830</v>
      </c>
      <c r="C22" s="306"/>
      <c r="D22" s="306"/>
      <c r="E22" s="306"/>
      <c r="F22" s="306"/>
      <c r="G22" s="306"/>
      <c r="H22" s="306"/>
      <c r="I22" s="306"/>
      <c r="J22" s="306"/>
      <c r="K22" s="306"/>
      <c r="L22"/>
      <c r="M22"/>
      <c r="N22"/>
      <c r="O22"/>
    </row>
    <row r="23" spans="1:16" s="166" customFormat="1" ht="15.75" customHeight="1">
      <c r="A23" s="1650" t="s">
        <v>438</v>
      </c>
      <c r="B23" s="1650" t="s">
        <v>2538</v>
      </c>
      <c r="C23" s="1650" t="s">
        <v>2539</v>
      </c>
      <c r="D23" s="1650" t="s">
        <v>2787</v>
      </c>
      <c r="E23" s="1650" t="s">
        <v>2788</v>
      </c>
      <c r="F23" s="1655" t="s">
        <v>77</v>
      </c>
      <c r="G23" s="1655"/>
      <c r="H23" s="1655"/>
      <c r="I23" s="1655" t="s">
        <v>2781</v>
      </c>
      <c r="J23" s="1655"/>
      <c r="K23" s="1655"/>
      <c r="L23"/>
      <c r="M23"/>
      <c r="N23"/>
      <c r="O23"/>
    </row>
    <row r="24" spans="1:16" s="166" customFormat="1" ht="15.75" customHeight="1">
      <c r="A24" s="1651"/>
      <c r="B24" s="1651"/>
      <c r="C24" s="1651"/>
      <c r="D24" s="1651"/>
      <c r="E24" s="1651"/>
      <c r="F24" s="308" t="s">
        <v>2554</v>
      </c>
      <c r="G24" s="308" t="s">
        <v>2783</v>
      </c>
      <c r="H24" s="308" t="s">
        <v>2784</v>
      </c>
      <c r="I24" s="308" t="s">
        <v>2554</v>
      </c>
      <c r="J24" s="308" t="s">
        <v>2783</v>
      </c>
      <c r="K24" s="308" t="s">
        <v>2784</v>
      </c>
      <c r="L24"/>
      <c r="M24"/>
      <c r="N24"/>
      <c r="O24"/>
    </row>
    <row r="25" spans="1:16" s="166" customFormat="1" ht="15.75" customHeight="1">
      <c r="A25" s="446" t="s">
        <v>2831</v>
      </c>
      <c r="B25" s="316" t="s">
        <v>2832</v>
      </c>
      <c r="C25" s="317" t="s">
        <v>2823</v>
      </c>
      <c r="D25" s="318" t="s">
        <v>2540</v>
      </c>
      <c r="E25" s="319">
        <v>0.9</v>
      </c>
      <c r="F25" s="320"/>
      <c r="G25" s="320">
        <f>_lg35</f>
        <v>290785</v>
      </c>
      <c r="H25" s="320"/>
      <c r="I25" s="320"/>
      <c r="J25" s="331">
        <f>G25*E25</f>
        <v>261706.5</v>
      </c>
      <c r="K25" s="320"/>
      <c r="L25" s="178" t="s">
        <v>2822</v>
      </c>
      <c r="M25" s="174">
        <f>+I25</f>
        <v>0</v>
      </c>
      <c r="N25" s="175">
        <f>+J25</f>
        <v>261706.5</v>
      </c>
      <c r="O25" s="176"/>
      <c r="P25" s="330">
        <f>SUM(M25:O25)</f>
        <v>261706.5</v>
      </c>
    </row>
    <row r="26" spans="1:16" s="166" customFormat="1" ht="24.75" customHeight="1">
      <c r="A26" s="321" t="s">
        <v>2833</v>
      </c>
      <c r="B26" s="306"/>
      <c r="C26" s="306"/>
      <c r="D26" s="306"/>
      <c r="E26" s="306"/>
      <c r="F26" s="306"/>
      <c r="G26" s="306"/>
      <c r="H26" s="306"/>
      <c r="I26" s="306"/>
      <c r="J26" s="306"/>
      <c r="K26" s="306"/>
      <c r="L26"/>
      <c r="M26"/>
      <c r="N26"/>
      <c r="O26"/>
    </row>
    <row r="27" spans="1:16" s="166" customFormat="1" ht="15.75" customHeight="1">
      <c r="A27" s="305" t="s">
        <v>2834</v>
      </c>
      <c r="B27" s="306"/>
      <c r="C27" s="306"/>
      <c r="D27" s="306"/>
      <c r="E27" s="306"/>
      <c r="F27" s="306"/>
      <c r="G27" s="306"/>
      <c r="H27" s="306"/>
      <c r="I27" s="306"/>
      <c r="J27" s="306"/>
      <c r="K27" s="306"/>
      <c r="L27"/>
      <c r="M27"/>
      <c r="N27"/>
      <c r="O27"/>
    </row>
    <row r="28" spans="1:16" s="166" customFormat="1" ht="15.75" customHeight="1">
      <c r="A28" s="1650" t="s">
        <v>438</v>
      </c>
      <c r="B28" s="1650" t="s">
        <v>2538</v>
      </c>
      <c r="C28" s="1650" t="s">
        <v>2539</v>
      </c>
      <c r="D28" s="1650" t="s">
        <v>2787</v>
      </c>
      <c r="E28" s="1650" t="s">
        <v>2788</v>
      </c>
      <c r="F28" s="1655" t="s">
        <v>77</v>
      </c>
      <c r="G28" s="1655"/>
      <c r="H28" s="1655"/>
      <c r="I28" s="1655" t="s">
        <v>2781</v>
      </c>
      <c r="J28" s="1655"/>
      <c r="K28" s="1655"/>
      <c r="L28"/>
      <c r="M28"/>
      <c r="N28"/>
      <c r="O28"/>
    </row>
    <row r="29" spans="1:16" s="166" customFormat="1" ht="15.75" customHeight="1">
      <c r="A29" s="1651"/>
      <c r="B29" s="1651"/>
      <c r="C29" s="1651"/>
      <c r="D29" s="1651"/>
      <c r="E29" s="1651"/>
      <c r="F29" s="308" t="s">
        <v>2554</v>
      </c>
      <c r="G29" s="308" t="s">
        <v>2783</v>
      </c>
      <c r="H29" s="308" t="s">
        <v>2784</v>
      </c>
      <c r="I29" s="308" t="s">
        <v>2554</v>
      </c>
      <c r="J29" s="308" t="s">
        <v>2783</v>
      </c>
      <c r="K29" s="308" t="s">
        <v>2784</v>
      </c>
      <c r="L29"/>
      <c r="M29"/>
      <c r="N29"/>
      <c r="O29"/>
    </row>
    <row r="30" spans="1:16" s="166" customFormat="1" ht="15.75" customHeight="1">
      <c r="A30" s="447" t="s">
        <v>2835</v>
      </c>
      <c r="B30" s="185" t="s">
        <v>2836</v>
      </c>
      <c r="C30" s="309" t="s">
        <v>2792</v>
      </c>
      <c r="D30" s="186"/>
      <c r="E30" s="187"/>
      <c r="F30" s="188"/>
      <c r="G30" s="188"/>
      <c r="H30" s="188"/>
      <c r="I30" s="190">
        <f>SUM(I31:I33)</f>
        <v>18707.600000000002</v>
      </c>
      <c r="J30" s="188"/>
      <c r="K30" s="188"/>
      <c r="L30" s="178" t="s">
        <v>2808</v>
      </c>
      <c r="M30" s="174">
        <f>+I30</f>
        <v>18707.600000000002</v>
      </c>
      <c r="N30" s="175">
        <f>+J34</f>
        <v>87235.5</v>
      </c>
      <c r="O30" s="176"/>
      <c r="P30" s="330">
        <f>SUM(M30:O30)</f>
        <v>105943.1</v>
      </c>
    </row>
    <row r="31" spans="1:16" s="166" customFormat="1" ht="15.75" customHeight="1">
      <c r="A31" s="310"/>
      <c r="B31" s="310"/>
      <c r="C31" s="169" t="s">
        <v>244</v>
      </c>
      <c r="D31" s="170" t="s">
        <v>81</v>
      </c>
      <c r="E31" s="171">
        <v>0.17</v>
      </c>
      <c r="F31" s="172">
        <f>VLOOKUP($C31,VLP!$C$3:$F$191,3,0)</f>
        <v>85000</v>
      </c>
      <c r="G31" s="172"/>
      <c r="H31" s="172"/>
      <c r="I31" s="172">
        <f>E31*F31</f>
        <v>14450.000000000002</v>
      </c>
      <c r="J31" s="172"/>
      <c r="K31" s="172"/>
      <c r="L31" s="178"/>
      <c r="M31" s="174"/>
      <c r="N31" s="175"/>
      <c r="O31" s="176"/>
    </row>
    <row r="32" spans="1:16" s="166" customFormat="1" ht="15.75" customHeight="1">
      <c r="A32" s="322"/>
      <c r="B32" s="322"/>
      <c r="C32" s="191" t="s">
        <v>285</v>
      </c>
      <c r="D32" s="170" t="s">
        <v>81</v>
      </c>
      <c r="E32" s="171">
        <v>0.08</v>
      </c>
      <c r="F32" s="172">
        <f>VLOOKUP($C32,VLP!$C$3:$F$191,3,0)</f>
        <v>18845</v>
      </c>
      <c r="G32" s="194"/>
      <c r="H32" s="194"/>
      <c r="I32" s="172">
        <f>E32*F32</f>
        <v>1507.6000000000001</v>
      </c>
      <c r="J32" s="194"/>
      <c r="K32" s="194"/>
      <c r="L32" s="178"/>
      <c r="M32" s="174"/>
      <c r="N32" s="175"/>
      <c r="O32" s="176"/>
    </row>
    <row r="33" spans="1:16" s="166" customFormat="1" ht="15.75" customHeight="1">
      <c r="A33" s="322"/>
      <c r="B33" s="322"/>
      <c r="C33" s="191" t="s">
        <v>188</v>
      </c>
      <c r="D33" s="170" t="s">
        <v>81</v>
      </c>
      <c r="E33" s="171">
        <v>0.1</v>
      </c>
      <c r="F33" s="172">
        <f>VLOOKUP($C33,VLP!$C$3:$F$191,3,0)</f>
        <v>27500</v>
      </c>
      <c r="G33" s="194"/>
      <c r="H33" s="194"/>
      <c r="I33" s="172">
        <f>E33*F33</f>
        <v>2750</v>
      </c>
      <c r="J33" s="194"/>
      <c r="K33" s="194"/>
      <c r="L33" s="178"/>
      <c r="M33" s="174"/>
      <c r="N33" s="175"/>
      <c r="O33" s="176"/>
    </row>
    <row r="34" spans="1:16" s="166" customFormat="1" ht="15.75" customHeight="1">
      <c r="A34" s="311"/>
      <c r="B34" s="311"/>
      <c r="C34" s="312" t="s">
        <v>2823</v>
      </c>
      <c r="D34" s="182" t="s">
        <v>2540</v>
      </c>
      <c r="E34" s="183">
        <v>0.3</v>
      </c>
      <c r="F34" s="184"/>
      <c r="G34" s="184">
        <f>_lg35</f>
        <v>290785</v>
      </c>
      <c r="H34" s="184"/>
      <c r="I34" s="184"/>
      <c r="J34" s="189">
        <f>G34*E34</f>
        <v>87235.5</v>
      </c>
      <c r="K34" s="184"/>
      <c r="L34"/>
      <c r="M34"/>
      <c r="N34"/>
      <c r="O34"/>
    </row>
    <row r="35" spans="1:16" s="166" customFormat="1" ht="15.75" customHeight="1">
      <c r="A35" s="447" t="s">
        <v>2837</v>
      </c>
      <c r="B35" s="185" t="s">
        <v>2838</v>
      </c>
      <c r="C35" s="309" t="s">
        <v>2792</v>
      </c>
      <c r="D35" s="186"/>
      <c r="E35" s="187"/>
      <c r="F35" s="188"/>
      <c r="G35" s="188"/>
      <c r="H35" s="188"/>
      <c r="I35" s="190">
        <f>SUM(I36:I38)</f>
        <v>24897.95</v>
      </c>
      <c r="J35" s="188"/>
      <c r="K35" s="188"/>
      <c r="L35" s="178" t="s">
        <v>2808</v>
      </c>
      <c r="M35" s="174">
        <f>+I35</f>
        <v>24897.95</v>
      </c>
      <c r="N35" s="175">
        <f>+J39</f>
        <v>110498.3</v>
      </c>
      <c r="O35" s="176"/>
      <c r="P35" s="330">
        <f>SUM(M35:O35)</f>
        <v>135396.25</v>
      </c>
    </row>
    <row r="36" spans="1:16" s="166" customFormat="1" ht="15.75" customHeight="1">
      <c r="A36" s="310"/>
      <c r="B36" s="310"/>
      <c r="C36" s="169" t="s">
        <v>244</v>
      </c>
      <c r="D36" s="170" t="s">
        <v>81</v>
      </c>
      <c r="E36" s="171">
        <v>0.22</v>
      </c>
      <c r="F36" s="172">
        <f>VLOOKUP($C36,VLP!$C$3:$F$191,3,0)</f>
        <v>85000</v>
      </c>
      <c r="G36" s="172"/>
      <c r="H36" s="172"/>
      <c r="I36" s="172">
        <f>E36*F36</f>
        <v>18700</v>
      </c>
      <c r="J36" s="172"/>
      <c r="K36" s="172"/>
      <c r="L36" s="178"/>
      <c r="M36" s="174"/>
      <c r="N36" s="175"/>
      <c r="O36" s="176"/>
    </row>
    <row r="37" spans="1:16" s="166" customFormat="1" ht="15.75" customHeight="1">
      <c r="A37" s="322"/>
      <c r="B37" s="322"/>
      <c r="C37" s="191" t="s">
        <v>285</v>
      </c>
      <c r="D37" s="170" t="s">
        <v>81</v>
      </c>
      <c r="E37" s="171">
        <v>0.11</v>
      </c>
      <c r="F37" s="172">
        <f>VLOOKUP($C37,VLP!$C$3:$F$191,3,0)</f>
        <v>18845</v>
      </c>
      <c r="G37" s="194"/>
      <c r="H37" s="194"/>
      <c r="I37" s="172">
        <f>E37*F37</f>
        <v>2072.9499999999998</v>
      </c>
      <c r="J37" s="194"/>
      <c r="K37" s="194"/>
      <c r="L37" s="178"/>
      <c r="M37" s="174"/>
      <c r="N37" s="175"/>
      <c r="O37" s="176"/>
    </row>
    <row r="38" spans="1:16" s="166" customFormat="1" ht="15.75" customHeight="1">
      <c r="A38" s="322"/>
      <c r="B38" s="322"/>
      <c r="C38" s="191" t="s">
        <v>188</v>
      </c>
      <c r="D38" s="170" t="s">
        <v>81</v>
      </c>
      <c r="E38" s="171">
        <v>0.15</v>
      </c>
      <c r="F38" s="172">
        <f>VLOOKUP($C38,VLP!$C$3:$F$191,3,0)</f>
        <v>27500</v>
      </c>
      <c r="G38" s="194"/>
      <c r="H38" s="194"/>
      <c r="I38" s="172">
        <f>E38*F38</f>
        <v>4125</v>
      </c>
      <c r="J38" s="194"/>
      <c r="K38" s="194"/>
      <c r="L38" s="178"/>
      <c r="M38" s="174"/>
      <c r="N38" s="175"/>
      <c r="O38" s="176"/>
    </row>
    <row r="39" spans="1:16" s="166" customFormat="1" ht="15.75" customHeight="1">
      <c r="A39" s="311"/>
      <c r="B39" s="311"/>
      <c r="C39" s="312" t="s">
        <v>2823</v>
      </c>
      <c r="D39" s="182" t="s">
        <v>2540</v>
      </c>
      <c r="E39" s="183">
        <v>0.38</v>
      </c>
      <c r="F39" s="184"/>
      <c r="G39" s="184">
        <f>_lg35</f>
        <v>290785</v>
      </c>
      <c r="H39" s="184"/>
      <c r="I39" s="184"/>
      <c r="J39" s="189">
        <f>G39*E39</f>
        <v>110498.3</v>
      </c>
      <c r="K39" s="184"/>
      <c r="L39"/>
      <c r="M39"/>
      <c r="N39"/>
      <c r="O39"/>
    </row>
    <row r="40" spans="1:16" s="166" customFormat="1" ht="15.75" customHeight="1">
      <c r="A40" s="447" t="s">
        <v>2839</v>
      </c>
      <c r="B40" s="185" t="s">
        <v>2840</v>
      </c>
      <c r="C40" s="309" t="s">
        <v>2792</v>
      </c>
      <c r="D40" s="186"/>
      <c r="E40" s="187"/>
      <c r="F40" s="188"/>
      <c r="G40" s="188"/>
      <c r="H40" s="188"/>
      <c r="I40" s="190">
        <f>SUM(I41:I43)</f>
        <v>31749.850000000002</v>
      </c>
      <c r="J40" s="188"/>
      <c r="K40" s="188"/>
      <c r="L40" s="178" t="s">
        <v>2808</v>
      </c>
      <c r="M40" s="174">
        <f>+I40</f>
        <v>31749.850000000002</v>
      </c>
      <c r="N40" s="175">
        <f>+J44</f>
        <v>139576.79999999999</v>
      </c>
      <c r="O40" s="176"/>
      <c r="P40" s="330">
        <f>SUM(M40:O40)</f>
        <v>171326.65</v>
      </c>
    </row>
    <row r="41" spans="1:16" s="166" customFormat="1" ht="15.75" customHeight="1">
      <c r="A41" s="310"/>
      <c r="B41" s="310"/>
      <c r="C41" s="169" t="s">
        <v>244</v>
      </c>
      <c r="D41" s="170" t="s">
        <v>81</v>
      </c>
      <c r="E41" s="171">
        <v>0.28000000000000003</v>
      </c>
      <c r="F41" s="172">
        <f>VLOOKUP($C41,VLP!$C$3:$F$191,3,0)</f>
        <v>85000</v>
      </c>
      <c r="G41" s="172"/>
      <c r="H41" s="172"/>
      <c r="I41" s="172">
        <f>E41*F41</f>
        <v>23800.000000000004</v>
      </c>
      <c r="J41" s="172"/>
      <c r="K41" s="172"/>
      <c r="L41" s="178"/>
      <c r="M41" s="174"/>
      <c r="N41" s="175"/>
      <c r="O41" s="176"/>
    </row>
    <row r="42" spans="1:16" s="166" customFormat="1" ht="15.75" customHeight="1">
      <c r="A42" s="322"/>
      <c r="B42" s="322"/>
      <c r="C42" s="191" t="s">
        <v>285</v>
      </c>
      <c r="D42" s="170" t="s">
        <v>81</v>
      </c>
      <c r="E42" s="171">
        <v>0.13</v>
      </c>
      <c r="F42" s="172">
        <f>VLOOKUP($C42,VLP!$C$3:$F$191,3,0)</f>
        <v>18845</v>
      </c>
      <c r="G42" s="194"/>
      <c r="H42" s="194"/>
      <c r="I42" s="172">
        <f>E42*F42</f>
        <v>2449.85</v>
      </c>
      <c r="J42" s="194"/>
      <c r="K42" s="194"/>
      <c r="L42" s="178"/>
      <c r="M42" s="174"/>
      <c r="N42" s="175"/>
      <c r="O42" s="176"/>
    </row>
    <row r="43" spans="1:16" s="166" customFormat="1" ht="15.75" customHeight="1">
      <c r="A43" s="322"/>
      <c r="B43" s="322"/>
      <c r="C43" s="191" t="s">
        <v>188</v>
      </c>
      <c r="D43" s="170" t="s">
        <v>81</v>
      </c>
      <c r="E43" s="171">
        <v>0.2</v>
      </c>
      <c r="F43" s="172">
        <f>VLOOKUP($C43,VLP!$C$3:$F$191,3,0)</f>
        <v>27500</v>
      </c>
      <c r="G43" s="194"/>
      <c r="H43" s="194"/>
      <c r="I43" s="172">
        <f>E43*F43</f>
        <v>5500</v>
      </c>
      <c r="J43" s="194"/>
      <c r="K43" s="194"/>
      <c r="L43" s="178"/>
      <c r="M43" s="174"/>
      <c r="N43" s="175"/>
      <c r="O43" s="176"/>
    </row>
    <row r="44" spans="1:16" s="166" customFormat="1" ht="15.75" customHeight="1">
      <c r="A44" s="311"/>
      <c r="B44" s="311"/>
      <c r="C44" s="312" t="s">
        <v>2823</v>
      </c>
      <c r="D44" s="182" t="s">
        <v>2540</v>
      </c>
      <c r="E44" s="183">
        <v>0.48</v>
      </c>
      <c r="F44" s="184"/>
      <c r="G44" s="184">
        <f>_lg35</f>
        <v>290785</v>
      </c>
      <c r="H44" s="184"/>
      <c r="I44" s="184"/>
      <c r="J44" s="189">
        <f>G44*E44</f>
        <v>139576.79999999999</v>
      </c>
      <c r="K44" s="184"/>
      <c r="L44"/>
      <c r="M44"/>
      <c r="N44"/>
      <c r="O44"/>
    </row>
    <row r="45" spans="1:16" s="166" customFormat="1" ht="15.75" customHeight="1">
      <c r="A45" s="447" t="s">
        <v>2841</v>
      </c>
      <c r="B45" s="185" t="s">
        <v>2842</v>
      </c>
      <c r="C45" s="309" t="s">
        <v>2792</v>
      </c>
      <c r="D45" s="186"/>
      <c r="E45" s="187"/>
      <c r="F45" s="188"/>
      <c r="G45" s="188"/>
      <c r="H45" s="188"/>
      <c r="I45" s="190">
        <f>SUM(I46:I48)</f>
        <v>37415.200000000004</v>
      </c>
      <c r="J45" s="188"/>
      <c r="K45" s="188"/>
      <c r="L45" s="178" t="s">
        <v>2808</v>
      </c>
      <c r="M45" s="174">
        <f>+I45</f>
        <v>37415.200000000004</v>
      </c>
      <c r="N45" s="175">
        <f>+J49</f>
        <v>168655.3</v>
      </c>
      <c r="O45" s="176"/>
      <c r="P45" s="330">
        <f>SUM(M45:O45)</f>
        <v>206070.5</v>
      </c>
    </row>
    <row r="46" spans="1:16" s="166" customFormat="1" ht="15.75" customHeight="1">
      <c r="A46" s="310"/>
      <c r="B46" s="310"/>
      <c r="C46" s="169" t="s">
        <v>244</v>
      </c>
      <c r="D46" s="170" t="s">
        <v>81</v>
      </c>
      <c r="E46" s="171">
        <v>0.34</v>
      </c>
      <c r="F46" s="172">
        <f>VLOOKUP($C46,VLP!$C$3:$F$191,3,0)</f>
        <v>85000</v>
      </c>
      <c r="G46" s="172"/>
      <c r="H46" s="172"/>
      <c r="I46" s="172">
        <f>E46*F46</f>
        <v>28900.000000000004</v>
      </c>
      <c r="J46" s="172"/>
      <c r="K46" s="172"/>
      <c r="L46" s="178"/>
      <c r="M46" s="174"/>
      <c r="N46" s="175"/>
      <c r="O46" s="176"/>
    </row>
    <row r="47" spans="1:16" s="166" customFormat="1" ht="15.75" customHeight="1">
      <c r="A47" s="322"/>
      <c r="B47" s="322"/>
      <c r="C47" s="191" t="s">
        <v>285</v>
      </c>
      <c r="D47" s="170" t="s">
        <v>81</v>
      </c>
      <c r="E47" s="171">
        <v>0.16</v>
      </c>
      <c r="F47" s="172">
        <f>VLOOKUP($C47,VLP!$C$3:$F$191,3,0)</f>
        <v>18845</v>
      </c>
      <c r="G47" s="194"/>
      <c r="H47" s="194"/>
      <c r="I47" s="172">
        <f>E47*F47</f>
        <v>3015.2000000000003</v>
      </c>
      <c r="J47" s="194"/>
      <c r="K47" s="194"/>
      <c r="L47" s="178"/>
      <c r="M47" s="174"/>
      <c r="N47" s="175"/>
      <c r="O47" s="176"/>
    </row>
    <row r="48" spans="1:16" s="166" customFormat="1" ht="15.75" customHeight="1">
      <c r="A48" s="322"/>
      <c r="B48" s="322"/>
      <c r="C48" s="191" t="s">
        <v>188</v>
      </c>
      <c r="D48" s="170" t="s">
        <v>81</v>
      </c>
      <c r="E48" s="171">
        <v>0.2</v>
      </c>
      <c r="F48" s="172">
        <f>VLOOKUP($C48,VLP!$C$3:$F$191,3,0)</f>
        <v>27500</v>
      </c>
      <c r="G48" s="194"/>
      <c r="H48" s="194"/>
      <c r="I48" s="172">
        <f>E48*F48</f>
        <v>5500</v>
      </c>
      <c r="J48" s="194"/>
      <c r="K48" s="194"/>
      <c r="L48" s="178"/>
      <c r="M48" s="174"/>
      <c r="N48" s="175"/>
      <c r="O48" s="176"/>
    </row>
    <row r="49" spans="1:16" s="166" customFormat="1" ht="15.75" customHeight="1">
      <c r="A49" s="311"/>
      <c r="B49" s="311"/>
      <c r="C49" s="312" t="s">
        <v>2823</v>
      </c>
      <c r="D49" s="182" t="s">
        <v>2540</v>
      </c>
      <c r="E49" s="183">
        <v>0.57999999999999996</v>
      </c>
      <c r="F49" s="184"/>
      <c r="G49" s="184">
        <f>_lg35</f>
        <v>290785</v>
      </c>
      <c r="H49" s="184"/>
      <c r="I49" s="184"/>
      <c r="J49" s="189">
        <f>G49*E49</f>
        <v>168655.3</v>
      </c>
      <c r="K49" s="184"/>
      <c r="L49"/>
      <c r="M49"/>
      <c r="N49"/>
      <c r="O49"/>
    </row>
    <row r="50" spans="1:16" s="166" customFormat="1" ht="15.75" customHeight="1">
      <c r="A50" s="447" t="s">
        <v>2843</v>
      </c>
      <c r="B50" s="185" t="s">
        <v>2844</v>
      </c>
      <c r="C50" s="309" t="s">
        <v>2792</v>
      </c>
      <c r="D50" s="186"/>
      <c r="E50" s="187"/>
      <c r="F50" s="188"/>
      <c r="G50" s="188"/>
      <c r="H50" s="188"/>
      <c r="I50" s="190">
        <f>SUM(I51:I53)</f>
        <v>42567.1</v>
      </c>
      <c r="J50" s="188"/>
      <c r="K50" s="188"/>
      <c r="L50" s="178" t="s">
        <v>2808</v>
      </c>
      <c r="M50" s="174">
        <f>+I50</f>
        <v>42567.1</v>
      </c>
      <c r="N50" s="175">
        <f>+J54</f>
        <v>191918.1</v>
      </c>
      <c r="O50" s="176"/>
      <c r="P50" s="330">
        <f>SUM(M50:O50)</f>
        <v>234485.2</v>
      </c>
    </row>
    <row r="51" spans="1:16" s="166" customFormat="1" ht="15.75" customHeight="1">
      <c r="A51" s="310"/>
      <c r="B51" s="310"/>
      <c r="C51" s="169" t="s">
        <v>244</v>
      </c>
      <c r="D51" s="170" t="s">
        <v>81</v>
      </c>
      <c r="E51" s="171">
        <v>0.38</v>
      </c>
      <c r="F51" s="172">
        <f>VLOOKUP($C51,VLP!$C$3:$F$191,3,0)</f>
        <v>85000</v>
      </c>
      <c r="G51" s="172"/>
      <c r="H51" s="172"/>
      <c r="I51" s="172">
        <f>E51*F51</f>
        <v>32300</v>
      </c>
      <c r="J51" s="172"/>
      <c r="K51" s="172"/>
      <c r="L51" s="178"/>
      <c r="M51" s="174"/>
      <c r="N51" s="175"/>
      <c r="O51" s="176"/>
    </row>
    <row r="52" spans="1:16" s="166" customFormat="1" ht="15.75" customHeight="1">
      <c r="A52" s="322"/>
      <c r="B52" s="322"/>
      <c r="C52" s="191" t="s">
        <v>285</v>
      </c>
      <c r="D52" s="170" t="s">
        <v>81</v>
      </c>
      <c r="E52" s="171">
        <v>0.18</v>
      </c>
      <c r="F52" s="172">
        <f>VLOOKUP($C52,VLP!$C$3:$F$191,3,0)</f>
        <v>18845</v>
      </c>
      <c r="G52" s="194"/>
      <c r="H52" s="194"/>
      <c r="I52" s="172">
        <f>E52*F52</f>
        <v>3392.1</v>
      </c>
      <c r="J52" s="194"/>
      <c r="K52" s="194"/>
      <c r="L52" s="178"/>
      <c r="M52" s="174"/>
      <c r="N52" s="175"/>
      <c r="O52" s="176"/>
    </row>
    <row r="53" spans="1:16" s="166" customFormat="1" ht="15.75" customHeight="1">
      <c r="A53" s="322"/>
      <c r="B53" s="322"/>
      <c r="C53" s="191" t="s">
        <v>188</v>
      </c>
      <c r="D53" s="170" t="s">
        <v>81</v>
      </c>
      <c r="E53" s="171">
        <v>0.25</v>
      </c>
      <c r="F53" s="172">
        <f>VLOOKUP($C53,VLP!$C$3:$F$191,3,0)</f>
        <v>27500</v>
      </c>
      <c r="G53" s="194"/>
      <c r="H53" s="194"/>
      <c r="I53" s="172">
        <f>E53*F53</f>
        <v>6875</v>
      </c>
      <c r="J53" s="194"/>
      <c r="K53" s="194"/>
      <c r="L53" s="178"/>
      <c r="M53" s="174"/>
      <c r="N53" s="175"/>
      <c r="O53" s="176"/>
    </row>
    <row r="54" spans="1:16" s="166" customFormat="1" ht="15.75" customHeight="1">
      <c r="A54" s="311"/>
      <c r="B54" s="311"/>
      <c r="C54" s="312" t="s">
        <v>2823</v>
      </c>
      <c r="D54" s="182" t="s">
        <v>2540</v>
      </c>
      <c r="E54" s="183">
        <v>0.66</v>
      </c>
      <c r="F54" s="184"/>
      <c r="G54" s="184">
        <f>_lg35</f>
        <v>290785</v>
      </c>
      <c r="H54" s="184"/>
      <c r="I54" s="184"/>
      <c r="J54" s="189">
        <f>G54*E54</f>
        <v>191918.1</v>
      </c>
      <c r="K54" s="184"/>
      <c r="L54"/>
      <c r="M54"/>
      <c r="N54"/>
      <c r="O54"/>
    </row>
    <row r="55" spans="1:16" s="166" customFormat="1" ht="15.75" customHeight="1">
      <c r="A55" s="447" t="s">
        <v>2845</v>
      </c>
      <c r="B55" s="185" t="s">
        <v>2846</v>
      </c>
      <c r="C55" s="309" t="s">
        <v>2792</v>
      </c>
      <c r="D55" s="186"/>
      <c r="E55" s="187"/>
      <c r="F55" s="188"/>
      <c r="G55" s="188"/>
      <c r="H55" s="188"/>
      <c r="I55" s="190">
        <f>SUM(I56:I58)</f>
        <v>47382.45</v>
      </c>
      <c r="J55" s="188"/>
      <c r="K55" s="188"/>
      <c r="L55" s="178" t="s">
        <v>2808</v>
      </c>
      <c r="M55" s="174">
        <f>+I55</f>
        <v>47382.45</v>
      </c>
      <c r="N55" s="175">
        <f>+J59</f>
        <v>215180.9</v>
      </c>
      <c r="O55" s="176"/>
      <c r="P55" s="330">
        <f>SUM(M55:O55)</f>
        <v>262563.34999999998</v>
      </c>
    </row>
    <row r="56" spans="1:16" s="166" customFormat="1" ht="15.75" customHeight="1">
      <c r="A56" s="310"/>
      <c r="B56" s="310"/>
      <c r="C56" s="169" t="s">
        <v>244</v>
      </c>
      <c r="D56" s="170" t="s">
        <v>81</v>
      </c>
      <c r="E56" s="171">
        <v>0.43</v>
      </c>
      <c r="F56" s="172">
        <f>VLOOKUP($C56,VLP!$C$3:$F$191,3,0)</f>
        <v>85000</v>
      </c>
      <c r="G56" s="172"/>
      <c r="H56" s="172"/>
      <c r="I56" s="172">
        <f>E56*F56</f>
        <v>36550</v>
      </c>
      <c r="J56" s="172"/>
      <c r="K56" s="172"/>
      <c r="L56" s="178"/>
      <c r="M56" s="174"/>
      <c r="N56" s="175"/>
      <c r="O56" s="176"/>
    </row>
    <row r="57" spans="1:16" s="166" customFormat="1" ht="15.75" customHeight="1">
      <c r="A57" s="322"/>
      <c r="B57" s="322"/>
      <c r="C57" s="191" t="s">
        <v>285</v>
      </c>
      <c r="D57" s="170" t="s">
        <v>81</v>
      </c>
      <c r="E57" s="171">
        <v>0.21</v>
      </c>
      <c r="F57" s="172">
        <f>VLOOKUP($C57,VLP!$C$3:$F$191,3,0)</f>
        <v>18845</v>
      </c>
      <c r="G57" s="194"/>
      <c r="H57" s="194"/>
      <c r="I57" s="172">
        <f>E57*F57</f>
        <v>3957.45</v>
      </c>
      <c r="J57" s="194"/>
      <c r="K57" s="194"/>
      <c r="L57" s="178"/>
      <c r="M57" s="174"/>
      <c r="N57" s="175"/>
      <c r="O57" s="176"/>
    </row>
    <row r="58" spans="1:16" s="166" customFormat="1" ht="15.75" customHeight="1">
      <c r="A58" s="322"/>
      <c r="B58" s="322"/>
      <c r="C58" s="191" t="s">
        <v>188</v>
      </c>
      <c r="D58" s="170" t="s">
        <v>81</v>
      </c>
      <c r="E58" s="171">
        <v>0.25</v>
      </c>
      <c r="F58" s="172">
        <f>VLOOKUP($C58,VLP!$C$3:$F$191,3,0)</f>
        <v>27500</v>
      </c>
      <c r="G58" s="194"/>
      <c r="H58" s="194"/>
      <c r="I58" s="172">
        <f>E58*F58</f>
        <v>6875</v>
      </c>
      <c r="J58" s="194"/>
      <c r="K58" s="194"/>
      <c r="L58" s="178"/>
      <c r="M58" s="174"/>
      <c r="N58" s="175"/>
      <c r="O58" s="176"/>
    </row>
    <row r="59" spans="1:16" s="166" customFormat="1" ht="15.75" customHeight="1">
      <c r="A59" s="311"/>
      <c r="B59" s="311"/>
      <c r="C59" s="312" t="s">
        <v>2823</v>
      </c>
      <c r="D59" s="182" t="s">
        <v>2540</v>
      </c>
      <c r="E59" s="183">
        <v>0.74</v>
      </c>
      <c r="F59" s="184"/>
      <c r="G59" s="184">
        <f>_lg35</f>
        <v>290785</v>
      </c>
      <c r="H59" s="184"/>
      <c r="I59" s="184"/>
      <c r="J59" s="189">
        <f>G59*E59</f>
        <v>215180.9</v>
      </c>
      <c r="K59" s="184"/>
      <c r="L59"/>
      <c r="M59"/>
      <c r="N59"/>
      <c r="O59"/>
    </row>
    <row r="60" spans="1:16" s="166" customFormat="1" ht="24" customHeight="1">
      <c r="A60" s="447" t="s">
        <v>2847</v>
      </c>
      <c r="B60" s="185" t="s">
        <v>2848</v>
      </c>
      <c r="C60" s="309" t="s">
        <v>2792</v>
      </c>
      <c r="D60" s="186"/>
      <c r="E60" s="187"/>
      <c r="F60" s="188"/>
      <c r="G60" s="188"/>
      <c r="H60" s="188"/>
      <c r="I60" s="190">
        <f>SUM(I61:I63)</f>
        <v>59049.7</v>
      </c>
      <c r="J60" s="188"/>
      <c r="K60" s="188"/>
      <c r="L60" s="178" t="s">
        <v>2808</v>
      </c>
      <c r="M60" s="174">
        <f>+I60</f>
        <v>59049.7</v>
      </c>
      <c r="N60" s="175">
        <f>+J64</f>
        <v>267522.2</v>
      </c>
      <c r="O60" s="176"/>
      <c r="P60" s="330">
        <f>SUM(M60:O60)</f>
        <v>326571.90000000002</v>
      </c>
    </row>
    <row r="61" spans="1:16" s="166" customFormat="1" ht="15.75" customHeight="1">
      <c r="A61" s="310"/>
      <c r="B61" s="310"/>
      <c r="C61" s="169" t="s">
        <v>244</v>
      </c>
      <c r="D61" s="170" t="s">
        <v>81</v>
      </c>
      <c r="E61" s="171">
        <v>0.54</v>
      </c>
      <c r="F61" s="172">
        <f>VLOOKUP($C61,VLP!$C$3:$F$191,3,0)</f>
        <v>85000</v>
      </c>
      <c r="G61" s="172"/>
      <c r="H61" s="172"/>
      <c r="I61" s="172">
        <f>E61*F61</f>
        <v>45900</v>
      </c>
      <c r="J61" s="172"/>
      <c r="K61" s="172"/>
      <c r="L61" s="178"/>
      <c r="M61" s="174"/>
      <c r="N61" s="175"/>
      <c r="O61" s="176"/>
    </row>
    <row r="62" spans="1:16" s="166" customFormat="1" ht="15.75" customHeight="1">
      <c r="A62" s="322"/>
      <c r="B62" s="322"/>
      <c r="C62" s="191" t="s">
        <v>285</v>
      </c>
      <c r="D62" s="170" t="s">
        <v>81</v>
      </c>
      <c r="E62" s="171">
        <v>0.26</v>
      </c>
      <c r="F62" s="172">
        <f>VLOOKUP($C62,VLP!$C$3:$F$191,3,0)</f>
        <v>18845</v>
      </c>
      <c r="G62" s="194"/>
      <c r="H62" s="194"/>
      <c r="I62" s="172">
        <f>E62*F62</f>
        <v>4899.7</v>
      </c>
      <c r="J62" s="194"/>
      <c r="K62" s="194"/>
      <c r="L62" s="178"/>
      <c r="M62" s="174"/>
      <c r="N62" s="175"/>
      <c r="O62" s="176"/>
    </row>
    <row r="63" spans="1:16" s="166" customFormat="1" ht="15.75" customHeight="1">
      <c r="A63" s="322"/>
      <c r="B63" s="322"/>
      <c r="C63" s="191" t="s">
        <v>188</v>
      </c>
      <c r="D63" s="170" t="s">
        <v>81</v>
      </c>
      <c r="E63" s="171">
        <v>0.3</v>
      </c>
      <c r="F63" s="172">
        <f>VLOOKUP($C63,VLP!$C$3:$F$191,3,0)</f>
        <v>27500</v>
      </c>
      <c r="G63" s="194"/>
      <c r="H63" s="194"/>
      <c r="I63" s="172">
        <f>E63*F63</f>
        <v>8250</v>
      </c>
      <c r="J63" s="194"/>
      <c r="K63" s="194"/>
      <c r="L63" s="178"/>
      <c r="M63" s="174"/>
      <c r="N63" s="175"/>
      <c r="O63" s="176"/>
    </row>
    <row r="64" spans="1:16" s="166" customFormat="1" ht="15.75" customHeight="1">
      <c r="A64" s="311"/>
      <c r="B64" s="311"/>
      <c r="C64" s="312" t="s">
        <v>2823</v>
      </c>
      <c r="D64" s="182" t="s">
        <v>2540</v>
      </c>
      <c r="E64" s="183">
        <v>0.92</v>
      </c>
      <c r="F64" s="184"/>
      <c r="G64" s="184">
        <f>_lg35</f>
        <v>290785</v>
      </c>
      <c r="H64" s="184"/>
      <c r="I64" s="184"/>
      <c r="J64" s="189">
        <f>G64*E64</f>
        <v>267522.2</v>
      </c>
      <c r="K64" s="184"/>
      <c r="L64"/>
      <c r="M64"/>
      <c r="N64"/>
      <c r="O64"/>
    </row>
    <row r="65" spans="1:16" s="166" customFormat="1" ht="15.75" customHeight="1">
      <c r="A65" s="305" t="s">
        <v>2849</v>
      </c>
      <c r="B65" s="306"/>
      <c r="C65" s="306"/>
      <c r="D65" s="306"/>
      <c r="E65" s="306"/>
      <c r="F65" s="306"/>
      <c r="G65" s="306"/>
      <c r="H65" s="306"/>
      <c r="I65" s="306"/>
      <c r="J65" s="306"/>
      <c r="K65" s="306"/>
      <c r="L65"/>
      <c r="M65"/>
      <c r="N65"/>
      <c r="O65"/>
    </row>
    <row r="66" spans="1:16" s="166" customFormat="1" ht="15.75" customHeight="1">
      <c r="A66" s="1650" t="s">
        <v>438</v>
      </c>
      <c r="B66" s="1650" t="s">
        <v>2538</v>
      </c>
      <c r="C66" s="1650" t="s">
        <v>2539</v>
      </c>
      <c r="D66" s="1650" t="s">
        <v>2787</v>
      </c>
      <c r="E66" s="1650" t="s">
        <v>2788</v>
      </c>
      <c r="F66" s="1655" t="s">
        <v>77</v>
      </c>
      <c r="G66" s="1655"/>
      <c r="H66" s="1655"/>
      <c r="I66" s="1655" t="s">
        <v>2781</v>
      </c>
      <c r="J66" s="1655"/>
      <c r="K66" s="1655"/>
      <c r="L66"/>
      <c r="M66"/>
      <c r="N66"/>
      <c r="O66"/>
    </row>
    <row r="67" spans="1:16" s="166" customFormat="1" ht="15.75" customHeight="1">
      <c r="A67" s="1651"/>
      <c r="B67" s="1651"/>
      <c r="C67" s="1651"/>
      <c r="D67" s="1651"/>
      <c r="E67" s="1651"/>
      <c r="F67" s="308" t="s">
        <v>2554</v>
      </c>
      <c r="G67" s="308" t="s">
        <v>2783</v>
      </c>
      <c r="H67" s="308" t="s">
        <v>2784</v>
      </c>
      <c r="I67" s="308" t="s">
        <v>2554</v>
      </c>
      <c r="J67" s="308" t="s">
        <v>2783</v>
      </c>
      <c r="K67" s="308" t="s">
        <v>2784</v>
      </c>
      <c r="L67"/>
      <c r="M67"/>
      <c r="N67"/>
      <c r="O67"/>
    </row>
    <row r="68" spans="1:16" s="166" customFormat="1" ht="24" customHeight="1">
      <c r="A68" s="447" t="s">
        <v>2850</v>
      </c>
      <c r="B68" s="185" t="s">
        <v>2851</v>
      </c>
      <c r="C68" s="309" t="s">
        <v>2792</v>
      </c>
      <c r="D68" s="186"/>
      <c r="E68" s="187"/>
      <c r="F68" s="188"/>
      <c r="G68" s="188"/>
      <c r="H68" s="188"/>
      <c r="I68" s="190">
        <f>SUM(I69:I71)</f>
        <v>20071.05</v>
      </c>
      <c r="J68" s="188"/>
      <c r="K68" s="188"/>
      <c r="L68" s="178" t="s">
        <v>85</v>
      </c>
      <c r="M68" s="174">
        <f>+I68</f>
        <v>20071.05</v>
      </c>
      <c r="N68" s="175">
        <f>+J72</f>
        <v>69788.399999999994</v>
      </c>
      <c r="O68" s="176"/>
      <c r="P68" s="330">
        <f>SUM(M68:O68)</f>
        <v>89859.45</v>
      </c>
    </row>
    <row r="69" spans="1:16" s="166" customFormat="1" ht="15.75" customHeight="1">
      <c r="A69" s="310"/>
      <c r="B69" s="310"/>
      <c r="C69" s="169" t="s">
        <v>240</v>
      </c>
      <c r="D69" s="170" t="s">
        <v>81</v>
      </c>
      <c r="E69" s="171">
        <v>0.2</v>
      </c>
      <c r="F69" s="172">
        <f>VLOOKUP($C69,VLP!$C$3:$F$191,3,0)</f>
        <v>85000</v>
      </c>
      <c r="G69" s="172"/>
      <c r="H69" s="172"/>
      <c r="I69" s="172">
        <f>E69*F69</f>
        <v>17000</v>
      </c>
      <c r="J69" s="172"/>
      <c r="K69" s="172"/>
      <c r="L69" s="178"/>
      <c r="M69" s="174"/>
      <c r="N69" s="175"/>
      <c r="O69" s="176"/>
    </row>
    <row r="70" spans="1:16" s="166" customFormat="1" ht="15.75" customHeight="1">
      <c r="A70" s="322"/>
      <c r="B70" s="322"/>
      <c r="C70" s="191" t="s">
        <v>285</v>
      </c>
      <c r="D70" s="170" t="s">
        <v>81</v>
      </c>
      <c r="E70" s="171">
        <v>0.09</v>
      </c>
      <c r="F70" s="172">
        <f>VLOOKUP($C70,VLP!$C$3:$F$191,3,0)</f>
        <v>18845</v>
      </c>
      <c r="G70" s="194"/>
      <c r="H70" s="194"/>
      <c r="I70" s="172">
        <f>E70*F70</f>
        <v>1696.05</v>
      </c>
      <c r="J70" s="194"/>
      <c r="K70" s="194"/>
      <c r="L70" s="178"/>
      <c r="M70" s="174"/>
      <c r="N70" s="175"/>
      <c r="O70" s="176"/>
    </row>
    <row r="71" spans="1:16" s="166" customFormat="1" ht="15.75" customHeight="1">
      <c r="A71" s="322"/>
      <c r="B71" s="322"/>
      <c r="C71" s="191" t="s">
        <v>188</v>
      </c>
      <c r="D71" s="170" t="s">
        <v>81</v>
      </c>
      <c r="E71" s="171">
        <v>0.05</v>
      </c>
      <c r="F71" s="172">
        <f>VLOOKUP($C71,VLP!$C$3:$F$191,3,0)</f>
        <v>27500</v>
      </c>
      <c r="G71" s="194"/>
      <c r="H71" s="194"/>
      <c r="I71" s="172">
        <f>E71*F71</f>
        <v>1375</v>
      </c>
      <c r="J71" s="194"/>
      <c r="K71" s="194"/>
      <c r="L71" s="178"/>
      <c r="M71" s="174"/>
      <c r="N71" s="175"/>
      <c r="O71" s="176"/>
    </row>
    <row r="72" spans="1:16" s="166" customFormat="1" ht="15.75" customHeight="1">
      <c r="A72" s="311"/>
      <c r="B72" s="311"/>
      <c r="C72" s="312" t="s">
        <v>2823</v>
      </c>
      <c r="D72" s="182" t="s">
        <v>2540</v>
      </c>
      <c r="E72" s="183">
        <v>0.24</v>
      </c>
      <c r="F72" s="184"/>
      <c r="G72" s="184">
        <f>_lg35</f>
        <v>290785</v>
      </c>
      <c r="H72" s="184"/>
      <c r="I72" s="184"/>
      <c r="J72" s="189">
        <f>G72*E72</f>
        <v>69788.399999999994</v>
      </c>
      <c r="K72" s="184"/>
      <c r="L72"/>
      <c r="M72"/>
      <c r="N72"/>
      <c r="O72"/>
    </row>
    <row r="73" spans="1:16" s="166" customFormat="1" ht="24" customHeight="1">
      <c r="A73" s="447" t="s">
        <v>2852</v>
      </c>
      <c r="B73" s="185" t="s">
        <v>2853</v>
      </c>
      <c r="C73" s="309" t="s">
        <v>2792</v>
      </c>
      <c r="D73" s="186"/>
      <c r="E73" s="187"/>
      <c r="F73" s="188"/>
      <c r="G73" s="188"/>
      <c r="H73" s="188"/>
      <c r="I73" s="190">
        <f>SUM(I74:I76)</f>
        <v>18182.599999999999</v>
      </c>
      <c r="J73" s="188"/>
      <c r="K73" s="188"/>
      <c r="L73" s="178" t="s">
        <v>85</v>
      </c>
      <c r="M73" s="174">
        <f>+I73</f>
        <v>18182.599999999999</v>
      </c>
      <c r="N73" s="175">
        <f>+J77</f>
        <v>61064.85</v>
      </c>
      <c r="O73" s="176"/>
      <c r="P73" s="330">
        <f>SUM(M73:O73)</f>
        <v>79247.45</v>
      </c>
    </row>
    <row r="74" spans="1:16" s="166" customFormat="1" ht="15.75" customHeight="1">
      <c r="A74" s="310"/>
      <c r="B74" s="310"/>
      <c r="C74" s="169" t="s">
        <v>240</v>
      </c>
      <c r="D74" s="170" t="s">
        <v>81</v>
      </c>
      <c r="E74" s="171">
        <v>0.18</v>
      </c>
      <c r="F74" s="172">
        <f>VLOOKUP($C74,VLP!$C$3:$F$191,3,0)</f>
        <v>85000</v>
      </c>
      <c r="G74" s="172"/>
      <c r="H74" s="172"/>
      <c r="I74" s="172">
        <f>E74*F74</f>
        <v>15300</v>
      </c>
      <c r="J74" s="172"/>
      <c r="K74" s="172"/>
      <c r="L74" s="178"/>
      <c r="M74" s="174"/>
      <c r="N74" s="175"/>
      <c r="O74" s="176"/>
    </row>
    <row r="75" spans="1:16" s="166" customFormat="1" ht="15.75" customHeight="1">
      <c r="A75" s="322"/>
      <c r="B75" s="322"/>
      <c r="C75" s="191" t="s">
        <v>285</v>
      </c>
      <c r="D75" s="170" t="s">
        <v>81</v>
      </c>
      <c r="E75" s="171">
        <v>0.08</v>
      </c>
      <c r="F75" s="172">
        <f>VLOOKUP($C75,VLP!$C$3:$F$191,3,0)</f>
        <v>18845</v>
      </c>
      <c r="G75" s="194"/>
      <c r="H75" s="194"/>
      <c r="I75" s="172">
        <f>E75*F75</f>
        <v>1507.6000000000001</v>
      </c>
      <c r="J75" s="194"/>
      <c r="K75" s="194"/>
      <c r="L75" s="178"/>
      <c r="M75" s="174"/>
      <c r="N75" s="175"/>
      <c r="O75" s="176"/>
    </row>
    <row r="76" spans="1:16" s="166" customFormat="1" ht="15.75" customHeight="1">
      <c r="A76" s="322"/>
      <c r="B76" s="322"/>
      <c r="C76" s="191" t="s">
        <v>188</v>
      </c>
      <c r="D76" s="170" t="s">
        <v>81</v>
      </c>
      <c r="E76" s="171">
        <v>0.05</v>
      </c>
      <c r="F76" s="172">
        <f>VLOOKUP($C76,VLP!$C$3:$F$191,3,0)</f>
        <v>27500</v>
      </c>
      <c r="G76" s="194"/>
      <c r="H76" s="194"/>
      <c r="I76" s="172">
        <f>E76*F76</f>
        <v>1375</v>
      </c>
      <c r="J76" s="194"/>
      <c r="K76" s="194"/>
      <c r="L76" s="178"/>
      <c r="M76" s="174"/>
      <c r="N76" s="175"/>
      <c r="O76" s="176"/>
    </row>
    <row r="77" spans="1:16" s="166" customFormat="1" ht="15.75" customHeight="1">
      <c r="A77" s="311"/>
      <c r="B77" s="311"/>
      <c r="C77" s="312" t="s">
        <v>2823</v>
      </c>
      <c r="D77" s="182" t="s">
        <v>2540</v>
      </c>
      <c r="E77" s="183">
        <v>0.21</v>
      </c>
      <c r="F77" s="184"/>
      <c r="G77" s="184">
        <f>_lg35</f>
        <v>290785</v>
      </c>
      <c r="H77" s="184"/>
      <c r="I77" s="184"/>
      <c r="J77" s="189">
        <f>G77*E77</f>
        <v>61064.85</v>
      </c>
      <c r="K77" s="184"/>
      <c r="L77"/>
      <c r="M77"/>
      <c r="N77"/>
      <c r="O77"/>
    </row>
    <row r="78" spans="1:16" s="166" customFormat="1" ht="24" customHeight="1">
      <c r="A78" s="447" t="s">
        <v>2854</v>
      </c>
      <c r="B78" s="185" t="s">
        <v>2855</v>
      </c>
      <c r="C78" s="309" t="s">
        <v>2792</v>
      </c>
      <c r="D78" s="186"/>
      <c r="E78" s="187"/>
      <c r="F78" s="188"/>
      <c r="G78" s="188"/>
      <c r="H78" s="188"/>
      <c r="I78" s="190">
        <f>SUM(I79:I81)</f>
        <v>21771.05</v>
      </c>
      <c r="J78" s="188"/>
      <c r="K78" s="188"/>
      <c r="L78" s="178" t="s">
        <v>85</v>
      </c>
      <c r="M78" s="174">
        <f>+I78</f>
        <v>21771.05</v>
      </c>
      <c r="N78" s="175">
        <f>+J82</f>
        <v>78511.950000000012</v>
      </c>
      <c r="O78" s="176"/>
      <c r="P78" s="330">
        <f>SUM(M78:O78)</f>
        <v>100283.00000000001</v>
      </c>
    </row>
    <row r="79" spans="1:16" s="166" customFormat="1" ht="15.75" customHeight="1">
      <c r="A79" s="310"/>
      <c r="B79" s="310"/>
      <c r="C79" s="169" t="s">
        <v>240</v>
      </c>
      <c r="D79" s="170" t="s">
        <v>81</v>
      </c>
      <c r="E79" s="171">
        <v>0.22</v>
      </c>
      <c r="F79" s="172">
        <f>VLOOKUP($C79,VLP!$C$3:$F$191,3,0)</f>
        <v>85000</v>
      </c>
      <c r="G79" s="172"/>
      <c r="H79" s="172"/>
      <c r="I79" s="172">
        <f>E79*F79</f>
        <v>18700</v>
      </c>
      <c r="J79" s="172"/>
      <c r="K79" s="172"/>
      <c r="L79" s="178"/>
      <c r="M79" s="174"/>
      <c r="N79" s="175"/>
      <c r="O79" s="176"/>
    </row>
    <row r="80" spans="1:16" s="166" customFormat="1" ht="15.75" customHeight="1">
      <c r="A80" s="322"/>
      <c r="B80" s="322"/>
      <c r="C80" s="191" t="s">
        <v>285</v>
      </c>
      <c r="D80" s="170" t="s">
        <v>81</v>
      </c>
      <c r="E80" s="171">
        <v>0.09</v>
      </c>
      <c r="F80" s="172">
        <f>VLOOKUP($C80,VLP!$C$3:$F$191,3,0)</f>
        <v>18845</v>
      </c>
      <c r="G80" s="194"/>
      <c r="H80" s="194"/>
      <c r="I80" s="172">
        <f>E80*F80</f>
        <v>1696.05</v>
      </c>
      <c r="J80" s="194"/>
      <c r="K80" s="194"/>
      <c r="L80" s="178"/>
      <c r="M80" s="174"/>
      <c r="N80" s="175"/>
      <c r="O80" s="176"/>
    </row>
    <row r="81" spans="1:16" s="166" customFormat="1" ht="15.75" customHeight="1">
      <c r="A81" s="322"/>
      <c r="B81" s="322"/>
      <c r="C81" s="191" t="s">
        <v>188</v>
      </c>
      <c r="D81" s="170" t="s">
        <v>81</v>
      </c>
      <c r="E81" s="171">
        <v>0.05</v>
      </c>
      <c r="F81" s="172">
        <f>VLOOKUP($C81,VLP!$C$3:$F$191,3,0)</f>
        <v>27500</v>
      </c>
      <c r="G81" s="194"/>
      <c r="H81" s="194"/>
      <c r="I81" s="172">
        <f>E81*F81</f>
        <v>1375</v>
      </c>
      <c r="J81" s="194"/>
      <c r="K81" s="194"/>
      <c r="L81" s="178"/>
      <c r="M81" s="174"/>
      <c r="N81" s="175"/>
      <c r="O81" s="176"/>
    </row>
    <row r="82" spans="1:16" s="166" customFormat="1" ht="15.75" customHeight="1">
      <c r="A82" s="311"/>
      <c r="B82" s="311"/>
      <c r="C82" s="312" t="s">
        <v>2823</v>
      </c>
      <c r="D82" s="182" t="s">
        <v>2540</v>
      </c>
      <c r="E82" s="183">
        <v>0.27</v>
      </c>
      <c r="F82" s="184"/>
      <c r="G82" s="184">
        <f>_lg35</f>
        <v>290785</v>
      </c>
      <c r="H82" s="184"/>
      <c r="I82" s="184"/>
      <c r="J82" s="189">
        <f>G82*E82</f>
        <v>78511.950000000012</v>
      </c>
      <c r="K82" s="184"/>
      <c r="L82"/>
      <c r="M82"/>
      <c r="N82"/>
      <c r="O82"/>
    </row>
    <row r="83" spans="1:16" s="166" customFormat="1" ht="24" customHeight="1">
      <c r="A83" s="447" t="s">
        <v>2856</v>
      </c>
      <c r="B83" s="185" t="s">
        <v>2857</v>
      </c>
      <c r="C83" s="309" t="s">
        <v>2792</v>
      </c>
      <c r="D83" s="186"/>
      <c r="E83" s="187"/>
      <c r="F83" s="188"/>
      <c r="G83" s="188"/>
      <c r="H83" s="188"/>
      <c r="I83" s="190">
        <f>SUM(I84:I86)</f>
        <v>20071.05</v>
      </c>
      <c r="J83" s="188"/>
      <c r="K83" s="188"/>
      <c r="L83" s="178" t="s">
        <v>85</v>
      </c>
      <c r="M83" s="174">
        <f>+I83</f>
        <v>20071.05</v>
      </c>
      <c r="N83" s="175">
        <f>+J87</f>
        <v>69788.399999999994</v>
      </c>
      <c r="O83" s="176"/>
      <c r="P83" s="330">
        <f>SUM(M83:O83)</f>
        <v>89859.45</v>
      </c>
    </row>
    <row r="84" spans="1:16" s="166" customFormat="1" ht="15.75" customHeight="1">
      <c r="A84" s="310"/>
      <c r="B84" s="310"/>
      <c r="C84" s="169" t="s">
        <v>240</v>
      </c>
      <c r="D84" s="170" t="s">
        <v>81</v>
      </c>
      <c r="E84" s="171">
        <v>0.2</v>
      </c>
      <c r="F84" s="172">
        <f>VLOOKUP($C84,VLP!$C$3:$F$191,3,0)</f>
        <v>85000</v>
      </c>
      <c r="G84" s="172"/>
      <c r="H84" s="172"/>
      <c r="I84" s="172">
        <f>E84*F84</f>
        <v>17000</v>
      </c>
      <c r="J84" s="172"/>
      <c r="K84" s="172"/>
      <c r="L84" s="178"/>
      <c r="M84" s="174"/>
      <c r="N84" s="175"/>
      <c r="O84" s="176"/>
    </row>
    <row r="85" spans="1:16" s="166" customFormat="1" ht="15.75" customHeight="1">
      <c r="A85" s="322"/>
      <c r="B85" s="322"/>
      <c r="C85" s="191" t="s">
        <v>285</v>
      </c>
      <c r="D85" s="170" t="s">
        <v>81</v>
      </c>
      <c r="E85" s="171">
        <v>0.09</v>
      </c>
      <c r="F85" s="172">
        <f>VLOOKUP($C85,VLP!$C$3:$F$191,3,0)</f>
        <v>18845</v>
      </c>
      <c r="G85" s="194"/>
      <c r="H85" s="194"/>
      <c r="I85" s="172">
        <f>E85*F85</f>
        <v>1696.05</v>
      </c>
      <c r="J85" s="194"/>
      <c r="K85" s="194"/>
      <c r="L85" s="178"/>
      <c r="M85" s="174"/>
      <c r="N85" s="175"/>
      <c r="O85" s="176"/>
    </row>
    <row r="86" spans="1:16" s="166" customFormat="1" ht="15.75" customHeight="1">
      <c r="A86" s="322"/>
      <c r="B86" s="322"/>
      <c r="C86" s="191" t="s">
        <v>188</v>
      </c>
      <c r="D86" s="170" t="s">
        <v>81</v>
      </c>
      <c r="E86" s="171">
        <v>0.05</v>
      </c>
      <c r="F86" s="172">
        <f>VLOOKUP($C86,VLP!$C$3:$F$191,3,0)</f>
        <v>27500</v>
      </c>
      <c r="G86" s="194"/>
      <c r="H86" s="194"/>
      <c r="I86" s="172">
        <f>E86*F86</f>
        <v>1375</v>
      </c>
      <c r="J86" s="194"/>
      <c r="K86" s="194"/>
      <c r="L86" s="178"/>
      <c r="M86" s="174"/>
      <c r="N86" s="175"/>
      <c r="O86" s="176"/>
    </row>
    <row r="87" spans="1:16" s="166" customFormat="1" ht="15.75" customHeight="1">
      <c r="A87" s="311"/>
      <c r="B87" s="311"/>
      <c r="C87" s="312" t="s">
        <v>2823</v>
      </c>
      <c r="D87" s="182" t="s">
        <v>2540</v>
      </c>
      <c r="E87" s="183">
        <v>0.24</v>
      </c>
      <c r="F87" s="184"/>
      <c r="G87" s="184">
        <f>_lg35</f>
        <v>290785</v>
      </c>
      <c r="H87" s="184"/>
      <c r="I87" s="184"/>
      <c r="J87" s="189">
        <f>G87*E87</f>
        <v>69788.399999999994</v>
      </c>
      <c r="K87" s="184"/>
      <c r="L87"/>
      <c r="M87"/>
      <c r="N87"/>
      <c r="O87"/>
    </row>
    <row r="88" spans="1:16" s="166" customFormat="1" ht="17.45" customHeight="1">
      <c r="A88" s="321" t="s">
        <v>2858</v>
      </c>
      <c r="B88" s="306"/>
      <c r="C88" s="306"/>
      <c r="D88" s="306"/>
      <c r="E88" s="306"/>
      <c r="F88" s="306"/>
      <c r="G88" s="306"/>
      <c r="H88" s="306"/>
      <c r="I88" s="306"/>
      <c r="J88" s="306"/>
      <c r="K88" s="306"/>
      <c r="L88"/>
      <c r="M88"/>
      <c r="N88"/>
      <c r="O88"/>
    </row>
    <row r="89" spans="1:16" s="166" customFormat="1" ht="15.75" customHeight="1">
      <c r="A89" s="290"/>
      <c r="B89" s="332" t="s">
        <v>2542</v>
      </c>
      <c r="C89" s="306"/>
      <c r="D89" s="306"/>
      <c r="E89" s="306"/>
      <c r="F89" s="306"/>
      <c r="G89" s="306"/>
      <c r="H89" s="306"/>
      <c r="I89" s="306"/>
      <c r="J89" s="306"/>
      <c r="K89" s="306"/>
      <c r="L89"/>
      <c r="M89"/>
      <c r="N89"/>
      <c r="O89"/>
    </row>
    <row r="90" spans="1:16" s="166" customFormat="1" ht="15.75" customHeight="1">
      <c r="A90" s="445" t="s">
        <v>2829</v>
      </c>
      <c r="B90" s="332" t="s">
        <v>2859</v>
      </c>
      <c r="C90" s="306"/>
      <c r="D90" s="306"/>
      <c r="E90" s="306"/>
      <c r="F90" s="306"/>
      <c r="G90" s="306"/>
      <c r="H90" s="306"/>
      <c r="I90" s="306"/>
      <c r="J90" s="306"/>
      <c r="K90" s="306"/>
      <c r="L90"/>
      <c r="M90"/>
      <c r="N90"/>
      <c r="O90"/>
    </row>
    <row r="91" spans="1:16" s="166" customFormat="1" ht="15.75" customHeight="1">
      <c r="A91" s="445" t="s">
        <v>2829</v>
      </c>
      <c r="B91" s="332" t="s">
        <v>2860</v>
      </c>
      <c r="C91" s="306"/>
      <c r="D91" s="306"/>
      <c r="E91" s="306"/>
      <c r="F91" s="306"/>
      <c r="G91" s="306"/>
      <c r="H91" s="306"/>
      <c r="I91" s="306"/>
      <c r="J91" s="306"/>
      <c r="K91" s="306"/>
      <c r="L91"/>
      <c r="M91"/>
      <c r="N91"/>
      <c r="O91"/>
    </row>
    <row r="92" spans="1:16" s="166" customFormat="1" ht="15.75" customHeight="1">
      <c r="A92" s="445" t="s">
        <v>2829</v>
      </c>
      <c r="B92" s="332" t="s">
        <v>2861</v>
      </c>
      <c r="C92" s="306"/>
      <c r="D92" s="306"/>
      <c r="E92" s="306"/>
      <c r="F92" s="306"/>
      <c r="G92" s="306"/>
      <c r="H92" s="306"/>
      <c r="I92" s="306"/>
      <c r="J92" s="306"/>
      <c r="K92" s="306"/>
      <c r="L92"/>
      <c r="M92"/>
      <c r="N92"/>
      <c r="O92"/>
    </row>
    <row r="93" spans="1:16" s="166" customFormat="1" ht="15.75" customHeight="1">
      <c r="A93" s="445" t="s">
        <v>2829</v>
      </c>
      <c r="B93" s="332" t="s">
        <v>2862</v>
      </c>
      <c r="C93" s="306"/>
      <c r="D93" s="306"/>
      <c r="E93" s="306"/>
      <c r="F93" s="306"/>
      <c r="G93" s="306"/>
      <c r="H93" s="306"/>
      <c r="I93" s="306"/>
      <c r="J93" s="306"/>
      <c r="K93" s="306"/>
      <c r="L93"/>
      <c r="M93"/>
      <c r="N93"/>
      <c r="O93"/>
    </row>
    <row r="94" spans="1:16" s="166" customFormat="1" ht="15.75" customHeight="1">
      <c r="A94" s="445" t="s">
        <v>2829</v>
      </c>
      <c r="B94" s="332" t="s">
        <v>2863</v>
      </c>
      <c r="C94" s="306"/>
      <c r="D94" s="306"/>
      <c r="E94" s="306"/>
      <c r="F94" s="306"/>
      <c r="G94" s="306"/>
      <c r="H94" s="306"/>
      <c r="I94" s="306"/>
      <c r="J94" s="306"/>
      <c r="K94" s="306"/>
      <c r="L94"/>
      <c r="M94"/>
      <c r="N94"/>
      <c r="O94"/>
    </row>
    <row r="95" spans="1:16" s="166" customFormat="1" ht="15.75" customHeight="1">
      <c r="A95" s="305" t="s">
        <v>2864</v>
      </c>
      <c r="B95" s="306"/>
      <c r="C95" s="306"/>
      <c r="D95" s="306"/>
      <c r="E95" s="306"/>
      <c r="F95" s="306"/>
      <c r="G95" s="306"/>
      <c r="H95" s="306"/>
      <c r="I95" s="306"/>
      <c r="J95" s="306"/>
      <c r="K95" s="306"/>
      <c r="L95"/>
      <c r="M95"/>
      <c r="N95"/>
      <c r="O95"/>
    </row>
    <row r="96" spans="1:16" s="166" customFormat="1" ht="15.75" customHeight="1">
      <c r="A96" s="1650" t="s">
        <v>438</v>
      </c>
      <c r="B96" s="1650" t="s">
        <v>2538</v>
      </c>
      <c r="C96" s="1650" t="s">
        <v>2539</v>
      </c>
      <c r="D96" s="1650" t="s">
        <v>2787</v>
      </c>
      <c r="E96" s="1650" t="s">
        <v>2788</v>
      </c>
      <c r="F96" s="1655" t="s">
        <v>77</v>
      </c>
      <c r="G96" s="1655"/>
      <c r="H96" s="1655"/>
      <c r="I96" s="1655" t="s">
        <v>2781</v>
      </c>
      <c r="J96" s="1655"/>
      <c r="K96" s="1655"/>
      <c r="L96"/>
      <c r="M96"/>
      <c r="N96"/>
      <c r="O96"/>
    </row>
    <row r="97" spans="1:16" s="166" customFormat="1" ht="15.75" customHeight="1">
      <c r="A97" s="1651"/>
      <c r="B97" s="1651"/>
      <c r="C97" s="1651"/>
      <c r="D97" s="1651"/>
      <c r="E97" s="1651"/>
      <c r="F97" s="308" t="s">
        <v>2554</v>
      </c>
      <c r="G97" s="308" t="s">
        <v>2783</v>
      </c>
      <c r="H97" s="308" t="s">
        <v>2784</v>
      </c>
      <c r="I97" s="308" t="s">
        <v>2554</v>
      </c>
      <c r="J97" s="308" t="s">
        <v>2783</v>
      </c>
      <c r="K97" s="308" t="s">
        <v>2784</v>
      </c>
      <c r="L97"/>
      <c r="M97"/>
      <c r="N97"/>
      <c r="O97"/>
    </row>
    <row r="98" spans="1:16" s="166" customFormat="1" ht="24" customHeight="1">
      <c r="A98" s="447" t="s">
        <v>2865</v>
      </c>
      <c r="B98" s="185" t="s">
        <v>2866</v>
      </c>
      <c r="C98" s="309" t="s">
        <v>2792</v>
      </c>
      <c r="D98" s="186"/>
      <c r="E98" s="187"/>
      <c r="F98" s="188"/>
      <c r="G98" s="188"/>
      <c r="H98" s="188"/>
      <c r="I98" s="190">
        <f>SUM(I99:I100)</f>
        <v>24950</v>
      </c>
      <c r="J98" s="188"/>
      <c r="K98" s="188"/>
      <c r="L98" s="178" t="s">
        <v>2794</v>
      </c>
      <c r="M98" s="174">
        <f>+I98</f>
        <v>24950</v>
      </c>
      <c r="N98" s="175">
        <f>+J101</f>
        <v>575754.30000000005</v>
      </c>
      <c r="O98" s="176"/>
      <c r="P98" s="330">
        <f>SUM(M98:O98)</f>
        <v>600704.30000000005</v>
      </c>
    </row>
    <row r="99" spans="1:16" s="166" customFormat="1" ht="15.75" customHeight="1">
      <c r="A99" s="310"/>
      <c r="B99" s="310"/>
      <c r="C99" s="169" t="s">
        <v>188</v>
      </c>
      <c r="D99" s="170" t="s">
        <v>81</v>
      </c>
      <c r="E99" s="171">
        <v>0.7</v>
      </c>
      <c r="F99" s="172">
        <f>VLOOKUP($C99,VLP!$C$3:$F$191,3,0)</f>
        <v>27500</v>
      </c>
      <c r="G99" s="172"/>
      <c r="H99" s="172"/>
      <c r="I99" s="172">
        <f>E99*F99</f>
        <v>19250</v>
      </c>
      <c r="J99" s="172"/>
      <c r="K99" s="172"/>
      <c r="L99" s="178"/>
      <c r="M99" s="174"/>
      <c r="N99" s="175"/>
      <c r="O99" s="176"/>
    </row>
    <row r="100" spans="1:16" s="166" customFormat="1" ht="15.75" customHeight="1">
      <c r="A100" s="322"/>
      <c r="B100" s="322"/>
      <c r="C100" s="191" t="s">
        <v>138</v>
      </c>
      <c r="D100" s="170" t="s">
        <v>81</v>
      </c>
      <c r="E100" s="171">
        <v>0.15</v>
      </c>
      <c r="F100" s="172">
        <f>VLOOKUP($C100,VLP!$C$3:$F$191,3,0)</f>
        <v>38000</v>
      </c>
      <c r="G100" s="194"/>
      <c r="H100" s="194"/>
      <c r="I100" s="172">
        <f>E100*F100</f>
        <v>5700</v>
      </c>
      <c r="J100" s="194"/>
      <c r="K100" s="194"/>
      <c r="L100" s="178"/>
      <c r="M100" s="174"/>
      <c r="N100" s="175"/>
      <c r="O100" s="176"/>
    </row>
    <row r="101" spans="1:16" s="166" customFormat="1" ht="15.75" customHeight="1">
      <c r="A101" s="311"/>
      <c r="B101" s="311"/>
      <c r="C101" s="312" t="s">
        <v>2823</v>
      </c>
      <c r="D101" s="182" t="s">
        <v>2540</v>
      </c>
      <c r="E101" s="183">
        <v>1.98</v>
      </c>
      <c r="F101" s="184"/>
      <c r="G101" s="184">
        <f>_lg35</f>
        <v>290785</v>
      </c>
      <c r="H101" s="184"/>
      <c r="I101" s="184"/>
      <c r="J101" s="189">
        <f>G101*E101</f>
        <v>575754.30000000005</v>
      </c>
      <c r="K101" s="184"/>
      <c r="L101"/>
      <c r="M101"/>
      <c r="N101"/>
      <c r="O101"/>
    </row>
    <row r="102" spans="1:16" s="166" customFormat="1" ht="24" customHeight="1">
      <c r="A102" s="447" t="s">
        <v>2867</v>
      </c>
      <c r="B102" s="185" t="s">
        <v>2868</v>
      </c>
      <c r="C102" s="309" t="s">
        <v>2792</v>
      </c>
      <c r="D102" s="186"/>
      <c r="E102" s="187"/>
      <c r="F102" s="188"/>
      <c r="G102" s="188"/>
      <c r="H102" s="188"/>
      <c r="I102" s="190">
        <f>SUM(I103:I104)</f>
        <v>24950</v>
      </c>
      <c r="J102" s="188"/>
      <c r="K102" s="188"/>
      <c r="L102" s="178" t="s">
        <v>2794</v>
      </c>
      <c r="M102" s="174">
        <f>+I102</f>
        <v>24950</v>
      </c>
      <c r="N102" s="175">
        <f>+J105</f>
        <v>790353.63</v>
      </c>
      <c r="O102" s="176"/>
      <c r="P102" s="330">
        <f>SUM(M102:O102)</f>
        <v>815303.63</v>
      </c>
    </row>
    <row r="103" spans="1:16" s="166" customFormat="1" ht="15.75" customHeight="1">
      <c r="A103" s="310"/>
      <c r="B103" s="310"/>
      <c r="C103" s="169" t="s">
        <v>188</v>
      </c>
      <c r="D103" s="170" t="s">
        <v>81</v>
      </c>
      <c r="E103" s="171">
        <v>0.7</v>
      </c>
      <c r="F103" s="172">
        <f>VLOOKUP($C103,VLP!$C$3:$F$191,3,0)</f>
        <v>27500</v>
      </c>
      <c r="G103" s="172"/>
      <c r="H103" s="172"/>
      <c r="I103" s="172">
        <f>E103*F103</f>
        <v>19250</v>
      </c>
      <c r="J103" s="172"/>
      <c r="K103" s="172"/>
      <c r="L103" s="178"/>
      <c r="M103" s="174"/>
      <c r="N103" s="175"/>
      <c r="O103" s="176"/>
    </row>
    <row r="104" spans="1:16" s="166" customFormat="1" ht="15.75" customHeight="1">
      <c r="A104" s="322"/>
      <c r="B104" s="322"/>
      <c r="C104" s="191" t="s">
        <v>138</v>
      </c>
      <c r="D104" s="170" t="s">
        <v>81</v>
      </c>
      <c r="E104" s="171">
        <v>0.15</v>
      </c>
      <c r="F104" s="172">
        <f>VLOOKUP($C104,VLP!$C$3:$F$191,3,0)</f>
        <v>38000</v>
      </c>
      <c r="G104" s="194"/>
      <c r="H104" s="194"/>
      <c r="I104" s="172">
        <f>E104*F104</f>
        <v>5700</v>
      </c>
      <c r="J104" s="194"/>
      <c r="K104" s="194"/>
      <c r="L104" s="178"/>
      <c r="M104" s="174"/>
      <c r="N104" s="175"/>
      <c r="O104" s="176"/>
    </row>
    <row r="105" spans="1:16" s="166" customFormat="1" ht="15.75" customHeight="1">
      <c r="A105" s="311"/>
      <c r="B105" s="311"/>
      <c r="C105" s="312" t="s">
        <v>2823</v>
      </c>
      <c r="D105" s="182" t="s">
        <v>2540</v>
      </c>
      <c r="E105" s="183">
        <v>2.718</v>
      </c>
      <c r="F105" s="184"/>
      <c r="G105" s="184">
        <f>_lg35</f>
        <v>290785</v>
      </c>
      <c r="H105" s="184"/>
      <c r="I105" s="184"/>
      <c r="J105" s="189">
        <f>G105*E105</f>
        <v>790353.63</v>
      </c>
      <c r="K105" s="184"/>
      <c r="L105"/>
      <c r="M105"/>
      <c r="N105"/>
      <c r="O105"/>
    </row>
    <row r="106" spans="1:16" s="166" customFormat="1" ht="24" customHeight="1">
      <c r="A106" s="447" t="s">
        <v>2869</v>
      </c>
      <c r="B106" s="185" t="s">
        <v>2870</v>
      </c>
      <c r="C106" s="309" t="s">
        <v>2792</v>
      </c>
      <c r="D106" s="186"/>
      <c r="E106" s="187"/>
      <c r="F106" s="188"/>
      <c r="G106" s="188"/>
      <c r="H106" s="188"/>
      <c r="I106" s="190">
        <f>SUM(I107:I108)</f>
        <v>24950</v>
      </c>
      <c r="J106" s="188"/>
      <c r="K106" s="188"/>
      <c r="L106" s="178" t="s">
        <v>2794</v>
      </c>
      <c r="M106" s="174">
        <f>+I106</f>
        <v>24950</v>
      </c>
      <c r="N106" s="175">
        <f>+J109</f>
        <v>1004952.96</v>
      </c>
      <c r="O106" s="176"/>
      <c r="P106" s="330">
        <f>SUM(M106:O106)</f>
        <v>1029902.96</v>
      </c>
    </row>
    <row r="107" spans="1:16" s="166" customFormat="1" ht="15.75" customHeight="1">
      <c r="A107" s="310"/>
      <c r="B107" s="310"/>
      <c r="C107" s="169" t="s">
        <v>188</v>
      </c>
      <c r="D107" s="170" t="s">
        <v>81</v>
      </c>
      <c r="E107" s="171">
        <v>0.7</v>
      </c>
      <c r="F107" s="172">
        <f>VLOOKUP($C107,VLP!$C$3:$F$191,3,0)</f>
        <v>27500</v>
      </c>
      <c r="G107" s="172"/>
      <c r="H107" s="172"/>
      <c r="I107" s="172">
        <f>E107*F107</f>
        <v>19250</v>
      </c>
      <c r="J107" s="172"/>
      <c r="K107" s="172"/>
      <c r="L107" s="178"/>
      <c r="M107" s="174"/>
      <c r="N107" s="175"/>
      <c r="O107" s="176"/>
    </row>
    <row r="108" spans="1:16" s="166" customFormat="1" ht="15.75" customHeight="1">
      <c r="A108" s="322"/>
      <c r="B108" s="322"/>
      <c r="C108" s="191" t="s">
        <v>138</v>
      </c>
      <c r="D108" s="170" t="s">
        <v>81</v>
      </c>
      <c r="E108" s="171">
        <v>0.15</v>
      </c>
      <c r="F108" s="172">
        <f>VLOOKUP($C108,VLP!$C$3:$F$191,3,0)</f>
        <v>38000</v>
      </c>
      <c r="G108" s="194"/>
      <c r="H108" s="194"/>
      <c r="I108" s="172">
        <f>E108*F108</f>
        <v>5700</v>
      </c>
      <c r="J108" s="194"/>
      <c r="K108" s="194"/>
      <c r="L108" s="178"/>
      <c r="M108" s="174"/>
      <c r="N108" s="175"/>
      <c r="O108" s="176"/>
    </row>
    <row r="109" spans="1:16" s="166" customFormat="1" ht="15.75" customHeight="1">
      <c r="A109" s="311"/>
      <c r="B109" s="311"/>
      <c r="C109" s="312" t="s">
        <v>2823</v>
      </c>
      <c r="D109" s="182" t="s">
        <v>2540</v>
      </c>
      <c r="E109" s="183">
        <v>3.456</v>
      </c>
      <c r="F109" s="184"/>
      <c r="G109" s="184">
        <f>_lg35</f>
        <v>290785</v>
      </c>
      <c r="H109" s="184"/>
      <c r="I109" s="184"/>
      <c r="J109" s="189">
        <f>G109*E109</f>
        <v>1004952.96</v>
      </c>
      <c r="K109" s="184"/>
      <c r="L109"/>
      <c r="M109"/>
      <c r="N109"/>
      <c r="O109"/>
    </row>
    <row r="110" spans="1:16" s="166" customFormat="1" ht="24" customHeight="1">
      <c r="A110" s="447" t="s">
        <v>2871</v>
      </c>
      <c r="B110" s="185" t="s">
        <v>2872</v>
      </c>
      <c r="C110" s="309" t="s">
        <v>2792</v>
      </c>
      <c r="D110" s="186"/>
      <c r="E110" s="187"/>
      <c r="F110" s="188"/>
      <c r="G110" s="188"/>
      <c r="H110" s="188"/>
      <c r="I110" s="190">
        <f>SUM(I111:I112)</f>
        <v>24950</v>
      </c>
      <c r="J110" s="188"/>
      <c r="K110" s="188"/>
      <c r="L110" s="178" t="s">
        <v>2794</v>
      </c>
      <c r="M110" s="174">
        <f>+I110</f>
        <v>24950</v>
      </c>
      <c r="N110" s="175">
        <f>+J113</f>
        <v>863631.45000000007</v>
      </c>
      <c r="O110" s="176"/>
      <c r="P110" s="330">
        <f>SUM(M110:O110)</f>
        <v>888581.45000000007</v>
      </c>
    </row>
    <row r="111" spans="1:16" s="166" customFormat="1" ht="15.75" customHeight="1">
      <c r="A111" s="310"/>
      <c r="B111" s="310"/>
      <c r="C111" s="169" t="s">
        <v>188</v>
      </c>
      <c r="D111" s="170" t="s">
        <v>81</v>
      </c>
      <c r="E111" s="171">
        <v>0.7</v>
      </c>
      <c r="F111" s="172">
        <f>VLOOKUP($C111,VLP!$C$3:$F$191,3,0)</f>
        <v>27500</v>
      </c>
      <c r="G111" s="172"/>
      <c r="H111" s="172"/>
      <c r="I111" s="172">
        <f>E111*F111</f>
        <v>19250</v>
      </c>
      <c r="J111" s="172"/>
      <c r="K111" s="172"/>
      <c r="L111" s="178"/>
      <c r="M111" s="174"/>
      <c r="N111" s="175"/>
      <c r="O111" s="176"/>
    </row>
    <row r="112" spans="1:16" s="166" customFormat="1" ht="15.75" customHeight="1">
      <c r="A112" s="322"/>
      <c r="B112" s="322"/>
      <c r="C112" s="191" t="s">
        <v>138</v>
      </c>
      <c r="D112" s="170" t="s">
        <v>81</v>
      </c>
      <c r="E112" s="171">
        <v>0.15</v>
      </c>
      <c r="F112" s="172">
        <f>VLOOKUP($C112,VLP!$C$3:$F$191,3,0)</f>
        <v>38000</v>
      </c>
      <c r="G112" s="194"/>
      <c r="H112" s="194"/>
      <c r="I112" s="172">
        <f>E112*F112</f>
        <v>5700</v>
      </c>
      <c r="J112" s="194"/>
      <c r="K112" s="194"/>
      <c r="L112" s="178"/>
      <c r="M112" s="174"/>
      <c r="N112" s="175"/>
      <c r="O112" s="176"/>
    </row>
    <row r="113" spans="1:16" s="166" customFormat="1" ht="15.75" customHeight="1">
      <c r="A113" s="311"/>
      <c r="B113" s="311"/>
      <c r="C113" s="312" t="s">
        <v>2823</v>
      </c>
      <c r="D113" s="182" t="s">
        <v>2540</v>
      </c>
      <c r="E113" s="183">
        <v>2.97</v>
      </c>
      <c r="F113" s="184"/>
      <c r="G113" s="184">
        <f>_lg35</f>
        <v>290785</v>
      </c>
      <c r="H113" s="184"/>
      <c r="I113" s="184"/>
      <c r="J113" s="189">
        <f>G113*E113</f>
        <v>863631.45000000007</v>
      </c>
      <c r="K113" s="184"/>
      <c r="L113"/>
      <c r="M113"/>
      <c r="N113"/>
      <c r="O113"/>
    </row>
    <row r="114" spans="1:16" s="166" customFormat="1" ht="24" customHeight="1">
      <c r="A114" s="453" t="s">
        <v>2873</v>
      </c>
      <c r="B114" s="185" t="s">
        <v>2874</v>
      </c>
      <c r="C114" s="309" t="s">
        <v>2792</v>
      </c>
      <c r="D114" s="186"/>
      <c r="E114" s="187"/>
      <c r="F114" s="188"/>
      <c r="G114" s="188"/>
      <c r="H114" s="188"/>
      <c r="I114" s="190">
        <f>SUM(I115:I116)</f>
        <v>26375</v>
      </c>
      <c r="J114" s="188"/>
      <c r="K114" s="188"/>
      <c r="L114" s="178" t="s">
        <v>2794</v>
      </c>
      <c r="M114" s="174">
        <f>+I114</f>
        <v>26375</v>
      </c>
      <c r="N114" s="175">
        <f>+J117</f>
        <v>971221.89999999991</v>
      </c>
      <c r="O114" s="176"/>
      <c r="P114" s="330">
        <f>SUM(M114:O114)</f>
        <v>997596.89999999991</v>
      </c>
    </row>
    <row r="115" spans="1:16" s="166" customFormat="1" ht="15.75" customHeight="1">
      <c r="A115" s="310"/>
      <c r="B115" s="310"/>
      <c r="C115" s="169" t="s">
        <v>188</v>
      </c>
      <c r="D115" s="170" t="s">
        <v>81</v>
      </c>
      <c r="E115" s="171">
        <v>0.13</v>
      </c>
      <c r="F115" s="172">
        <f>VLOOKUP($C115,VLP!$C$3:$F$191,3,0)</f>
        <v>27500</v>
      </c>
      <c r="G115" s="172"/>
      <c r="H115" s="172"/>
      <c r="I115" s="172">
        <f>E115*F115</f>
        <v>3575</v>
      </c>
      <c r="J115" s="172"/>
      <c r="K115" s="172"/>
      <c r="L115" s="178"/>
      <c r="M115" s="174"/>
      <c r="N115" s="175"/>
      <c r="O115" s="176"/>
    </row>
    <row r="116" spans="1:16" s="166" customFormat="1" ht="15.75" customHeight="1">
      <c r="A116" s="322"/>
      <c r="B116" s="322"/>
      <c r="C116" s="191" t="s">
        <v>138</v>
      </c>
      <c r="D116" s="170" t="s">
        <v>81</v>
      </c>
      <c r="E116" s="171">
        <v>0.6</v>
      </c>
      <c r="F116" s="172">
        <f>VLOOKUP($C116,VLP!$C$3:$F$191,3,0)</f>
        <v>38000</v>
      </c>
      <c r="G116" s="194"/>
      <c r="H116" s="194"/>
      <c r="I116" s="172">
        <f>E116*F116</f>
        <v>22800</v>
      </c>
      <c r="J116" s="194"/>
      <c r="K116" s="194"/>
      <c r="L116" s="178"/>
      <c r="M116" s="174"/>
      <c r="N116" s="175"/>
      <c r="O116" s="176"/>
    </row>
    <row r="117" spans="1:16" s="166" customFormat="1" ht="15.75" customHeight="1">
      <c r="A117" s="311"/>
      <c r="B117" s="311"/>
      <c r="C117" s="312" t="s">
        <v>2823</v>
      </c>
      <c r="D117" s="182" t="s">
        <v>2540</v>
      </c>
      <c r="E117" s="183">
        <v>3.34</v>
      </c>
      <c r="F117" s="184"/>
      <c r="G117" s="184">
        <f>_lg35</f>
        <v>290785</v>
      </c>
      <c r="H117" s="184"/>
      <c r="I117" s="184"/>
      <c r="J117" s="189">
        <f>G117*E117</f>
        <v>971221.89999999991</v>
      </c>
      <c r="K117" s="184"/>
      <c r="L117"/>
      <c r="M117"/>
      <c r="N117"/>
      <c r="O117"/>
    </row>
    <row r="118" spans="1:16" s="166" customFormat="1" ht="24" customHeight="1">
      <c r="A118" s="447" t="s">
        <v>2875</v>
      </c>
      <c r="B118" s="185" t="s">
        <v>2876</v>
      </c>
      <c r="C118" s="309" t="s">
        <v>2792</v>
      </c>
      <c r="D118" s="186"/>
      <c r="E118" s="187"/>
      <c r="F118" s="188"/>
      <c r="G118" s="188"/>
      <c r="H118" s="188"/>
      <c r="I118" s="190">
        <f>SUM(I119:I120)</f>
        <v>24950</v>
      </c>
      <c r="J118" s="188"/>
      <c r="K118" s="188"/>
      <c r="L118" s="178" t="s">
        <v>2794</v>
      </c>
      <c r="M118" s="174">
        <f>+I118</f>
        <v>24950</v>
      </c>
      <c r="N118" s="175">
        <f>+J121</f>
        <v>1507429.44</v>
      </c>
      <c r="O118" s="176"/>
      <c r="P118" s="330">
        <f>SUM(M118:O118)</f>
        <v>1532379.44</v>
      </c>
    </row>
    <row r="119" spans="1:16" s="166" customFormat="1" ht="15.75" customHeight="1">
      <c r="A119" s="310"/>
      <c r="B119" s="310"/>
      <c r="C119" s="169" t="s">
        <v>188</v>
      </c>
      <c r="D119" s="170" t="s">
        <v>81</v>
      </c>
      <c r="E119" s="171">
        <v>0.7</v>
      </c>
      <c r="F119" s="172">
        <f>VLOOKUP($C119,VLP!$C$3:$F$191,3,0)</f>
        <v>27500</v>
      </c>
      <c r="G119" s="172"/>
      <c r="H119" s="172"/>
      <c r="I119" s="172">
        <f>E119*F119</f>
        <v>19250</v>
      </c>
      <c r="J119" s="172"/>
      <c r="K119" s="172"/>
      <c r="L119" s="178"/>
      <c r="M119" s="174"/>
      <c r="N119" s="175"/>
      <c r="O119" s="176"/>
    </row>
    <row r="120" spans="1:16" s="166" customFormat="1" ht="15.75" customHeight="1">
      <c r="A120" s="322"/>
      <c r="B120" s="322"/>
      <c r="C120" s="191" t="s">
        <v>138</v>
      </c>
      <c r="D120" s="170" t="s">
        <v>81</v>
      </c>
      <c r="E120" s="171">
        <v>0.15</v>
      </c>
      <c r="F120" s="172">
        <f>VLOOKUP($C120,VLP!$C$3:$F$191,3,0)</f>
        <v>38000</v>
      </c>
      <c r="G120" s="194"/>
      <c r="H120" s="194"/>
      <c r="I120" s="172">
        <f>E120*F120</f>
        <v>5700</v>
      </c>
      <c r="J120" s="194"/>
      <c r="K120" s="194"/>
      <c r="L120" s="178"/>
      <c r="M120" s="174"/>
      <c r="N120" s="175"/>
      <c r="O120" s="176"/>
    </row>
    <row r="121" spans="1:16" s="166" customFormat="1" ht="15.75" customHeight="1">
      <c r="A121" s="311"/>
      <c r="B121" s="311"/>
      <c r="C121" s="312" t="s">
        <v>2823</v>
      </c>
      <c r="D121" s="182" t="s">
        <v>2540</v>
      </c>
      <c r="E121" s="183">
        <v>5.1840000000000002</v>
      </c>
      <c r="F121" s="184"/>
      <c r="G121" s="184">
        <f>_lg35</f>
        <v>290785</v>
      </c>
      <c r="H121" s="184"/>
      <c r="I121" s="184"/>
      <c r="J121" s="189">
        <f>G121*E121</f>
        <v>1507429.44</v>
      </c>
      <c r="K121" s="184"/>
      <c r="L121"/>
      <c r="M121"/>
      <c r="N121"/>
      <c r="O121"/>
    </row>
    <row r="122" spans="1:16" s="166" customFormat="1" ht="15.75" customHeight="1">
      <c r="A122" s="305" t="s">
        <v>2877</v>
      </c>
      <c r="B122" s="306"/>
      <c r="C122" s="306"/>
      <c r="D122" s="306"/>
      <c r="E122" s="306"/>
      <c r="F122" s="306"/>
      <c r="G122" s="306"/>
      <c r="H122" s="306"/>
      <c r="I122" s="306"/>
      <c r="J122" s="306"/>
      <c r="K122" s="306"/>
      <c r="L122"/>
      <c r="M122"/>
      <c r="N122"/>
      <c r="O122"/>
    </row>
    <row r="123" spans="1:16" s="166" customFormat="1" ht="15.75" customHeight="1">
      <c r="A123" s="1650" t="s">
        <v>438</v>
      </c>
      <c r="B123" s="1650" t="s">
        <v>2538</v>
      </c>
      <c r="C123" s="1650" t="s">
        <v>2539</v>
      </c>
      <c r="D123" s="1650" t="s">
        <v>2787</v>
      </c>
      <c r="E123" s="1650" t="s">
        <v>2788</v>
      </c>
      <c r="F123" s="1655" t="s">
        <v>77</v>
      </c>
      <c r="G123" s="1655"/>
      <c r="H123" s="1655"/>
      <c r="I123" s="1655" t="s">
        <v>2781</v>
      </c>
      <c r="J123" s="1655"/>
      <c r="K123" s="1655"/>
      <c r="L123"/>
      <c r="M123"/>
      <c r="N123"/>
      <c r="O123"/>
    </row>
    <row r="124" spans="1:16" s="166" customFormat="1" ht="15.75" customHeight="1">
      <c r="A124" s="1651"/>
      <c r="B124" s="1651"/>
      <c r="C124" s="1651"/>
      <c r="D124" s="1651"/>
      <c r="E124" s="1651"/>
      <c r="F124" s="308" t="s">
        <v>2554</v>
      </c>
      <c r="G124" s="308" t="s">
        <v>2783</v>
      </c>
      <c r="H124" s="308" t="s">
        <v>2784</v>
      </c>
      <c r="I124" s="308" t="s">
        <v>2554</v>
      </c>
      <c r="J124" s="308" t="s">
        <v>2783</v>
      </c>
      <c r="K124" s="308" t="s">
        <v>2784</v>
      </c>
      <c r="L124"/>
      <c r="M124"/>
      <c r="N124"/>
      <c r="O124"/>
    </row>
    <row r="125" spans="1:16" s="166" customFormat="1" ht="24" customHeight="1">
      <c r="A125" s="447" t="s">
        <v>2878</v>
      </c>
      <c r="B125" s="185" t="s">
        <v>2879</v>
      </c>
      <c r="C125" s="309" t="s">
        <v>2792</v>
      </c>
      <c r="D125" s="186"/>
      <c r="E125" s="187"/>
      <c r="F125" s="188"/>
      <c r="G125" s="188"/>
      <c r="H125" s="188"/>
      <c r="I125" s="190">
        <f>SUM(I126:I127)</f>
        <v>24950</v>
      </c>
      <c r="J125" s="188"/>
      <c r="K125" s="188"/>
      <c r="L125" s="178" t="s">
        <v>2794</v>
      </c>
      <c r="M125" s="174">
        <f>+I125</f>
        <v>24950</v>
      </c>
      <c r="N125" s="175">
        <f>+J128</f>
        <v>460603.44</v>
      </c>
      <c r="O125" s="176"/>
      <c r="P125" s="330">
        <f>SUM(M125:O125)</f>
        <v>485553.44</v>
      </c>
    </row>
    <row r="126" spans="1:16" s="166" customFormat="1" ht="15.75" customHeight="1">
      <c r="A126" s="310"/>
      <c r="B126" s="310"/>
      <c r="C126" s="169" t="s">
        <v>188</v>
      </c>
      <c r="D126" s="170" t="s">
        <v>81</v>
      </c>
      <c r="E126" s="171">
        <v>0.7</v>
      </c>
      <c r="F126" s="172">
        <f>VLOOKUP($C126,VLP!$C$3:$F$191,3,0)</f>
        <v>27500</v>
      </c>
      <c r="G126" s="172"/>
      <c r="H126" s="172"/>
      <c r="I126" s="172">
        <f>E126*F126</f>
        <v>19250</v>
      </c>
      <c r="J126" s="172"/>
      <c r="K126" s="172"/>
      <c r="L126" s="178"/>
      <c r="M126" s="174"/>
      <c r="N126" s="175"/>
      <c r="O126" s="176"/>
    </row>
    <row r="127" spans="1:16" s="166" customFormat="1" ht="15.75" customHeight="1">
      <c r="A127" s="322"/>
      <c r="B127" s="322"/>
      <c r="C127" s="191" t="s">
        <v>138</v>
      </c>
      <c r="D127" s="170" t="s">
        <v>81</v>
      </c>
      <c r="E127" s="171">
        <v>0.15</v>
      </c>
      <c r="F127" s="172">
        <f>VLOOKUP($C127,VLP!$C$3:$F$191,3,0)</f>
        <v>38000</v>
      </c>
      <c r="G127" s="194"/>
      <c r="H127" s="194"/>
      <c r="I127" s="172">
        <f>E127*F127</f>
        <v>5700</v>
      </c>
      <c r="J127" s="194"/>
      <c r="K127" s="194"/>
      <c r="L127" s="178"/>
      <c r="M127" s="174"/>
      <c r="N127" s="175"/>
      <c r="O127" s="176"/>
    </row>
    <row r="128" spans="1:16" s="166" customFormat="1" ht="15.75" customHeight="1">
      <c r="A128" s="311"/>
      <c r="B128" s="311"/>
      <c r="C128" s="312" t="s">
        <v>2823</v>
      </c>
      <c r="D128" s="182" t="s">
        <v>2540</v>
      </c>
      <c r="E128" s="183">
        <v>1.5840000000000001</v>
      </c>
      <c r="F128" s="184"/>
      <c r="G128" s="184">
        <f>_lg35</f>
        <v>290785</v>
      </c>
      <c r="H128" s="184"/>
      <c r="I128" s="184"/>
      <c r="J128" s="189">
        <f>G128*E128</f>
        <v>460603.44</v>
      </c>
      <c r="K128" s="184"/>
      <c r="L128"/>
      <c r="M128"/>
      <c r="N128"/>
      <c r="O128"/>
    </row>
    <row r="129" spans="1:16" s="166" customFormat="1" ht="24" customHeight="1">
      <c r="A129" s="447" t="s">
        <v>2880</v>
      </c>
      <c r="B129" s="185" t="s">
        <v>2881</v>
      </c>
      <c r="C129" s="309" t="s">
        <v>2792</v>
      </c>
      <c r="D129" s="186"/>
      <c r="E129" s="187"/>
      <c r="F129" s="188"/>
      <c r="G129" s="188"/>
      <c r="H129" s="188"/>
      <c r="I129" s="190">
        <f>SUM(I130:I131)</f>
        <v>24950</v>
      </c>
      <c r="J129" s="188"/>
      <c r="K129" s="188"/>
      <c r="L129" s="178" t="s">
        <v>2794</v>
      </c>
      <c r="M129" s="174">
        <f>+I129</f>
        <v>24950</v>
      </c>
      <c r="N129" s="175">
        <f>+J132</f>
        <v>628095.60000000009</v>
      </c>
      <c r="O129" s="176"/>
      <c r="P129" s="330">
        <f>SUM(M129:O129)</f>
        <v>653045.60000000009</v>
      </c>
    </row>
    <row r="130" spans="1:16" s="166" customFormat="1" ht="15.75" customHeight="1">
      <c r="A130" s="310"/>
      <c r="B130" s="310"/>
      <c r="C130" s="169" t="s">
        <v>188</v>
      </c>
      <c r="D130" s="170" t="s">
        <v>81</v>
      </c>
      <c r="E130" s="171">
        <v>0.7</v>
      </c>
      <c r="F130" s="172">
        <f>VLOOKUP($C130,VLP!$C$3:$F$191,3,0)</f>
        <v>27500</v>
      </c>
      <c r="G130" s="172"/>
      <c r="H130" s="172"/>
      <c r="I130" s="172">
        <f>E130*F130</f>
        <v>19250</v>
      </c>
      <c r="J130" s="172"/>
      <c r="K130" s="172"/>
      <c r="L130" s="178"/>
      <c r="M130" s="174"/>
      <c r="N130" s="175"/>
      <c r="O130" s="176"/>
    </row>
    <row r="131" spans="1:16" s="166" customFormat="1" ht="15.75" customHeight="1">
      <c r="A131" s="322"/>
      <c r="B131" s="322"/>
      <c r="C131" s="191" t="s">
        <v>138</v>
      </c>
      <c r="D131" s="170" t="s">
        <v>81</v>
      </c>
      <c r="E131" s="171">
        <v>0.15</v>
      </c>
      <c r="F131" s="172">
        <f>VLOOKUP($C131,VLP!$C$3:$F$191,3,0)</f>
        <v>38000</v>
      </c>
      <c r="G131" s="194"/>
      <c r="H131" s="194"/>
      <c r="I131" s="172">
        <f>E131*F131</f>
        <v>5700</v>
      </c>
      <c r="J131" s="194"/>
      <c r="K131" s="194"/>
      <c r="L131" s="178"/>
      <c r="M131" s="174"/>
      <c r="N131" s="175"/>
      <c r="O131" s="176"/>
    </row>
    <row r="132" spans="1:16" s="166" customFormat="1" ht="15.75" customHeight="1">
      <c r="A132" s="311"/>
      <c r="B132" s="311"/>
      <c r="C132" s="312" t="s">
        <v>2823</v>
      </c>
      <c r="D132" s="182" t="s">
        <v>2540</v>
      </c>
      <c r="E132" s="183">
        <v>2.16</v>
      </c>
      <c r="F132" s="184"/>
      <c r="G132" s="184">
        <f>_lg35</f>
        <v>290785</v>
      </c>
      <c r="H132" s="184"/>
      <c r="I132" s="184"/>
      <c r="J132" s="189">
        <f>G132*E132</f>
        <v>628095.60000000009</v>
      </c>
      <c r="K132" s="184"/>
      <c r="L132"/>
      <c r="M132"/>
      <c r="N132"/>
      <c r="O132"/>
    </row>
    <row r="133" spans="1:16" s="166" customFormat="1" ht="24" customHeight="1">
      <c r="A133" s="447" t="s">
        <v>2882</v>
      </c>
      <c r="B133" s="185" t="s">
        <v>2883</v>
      </c>
      <c r="C133" s="309" t="s">
        <v>2792</v>
      </c>
      <c r="D133" s="186"/>
      <c r="E133" s="187"/>
      <c r="F133" s="188"/>
      <c r="G133" s="188"/>
      <c r="H133" s="188"/>
      <c r="I133" s="190">
        <f>SUM(I134:I135)</f>
        <v>24950</v>
      </c>
      <c r="J133" s="188"/>
      <c r="K133" s="188"/>
      <c r="L133" s="178" t="s">
        <v>2794</v>
      </c>
      <c r="M133" s="174">
        <f>+I133</f>
        <v>24950</v>
      </c>
      <c r="N133" s="175">
        <f>+J136</f>
        <v>800821.89</v>
      </c>
      <c r="O133" s="176"/>
      <c r="P133" s="330">
        <f>SUM(M133:O133)</f>
        <v>825771.89</v>
      </c>
    </row>
    <row r="134" spans="1:16" s="166" customFormat="1" ht="15.75" customHeight="1">
      <c r="A134" s="310"/>
      <c r="B134" s="310"/>
      <c r="C134" s="169" t="s">
        <v>188</v>
      </c>
      <c r="D134" s="170" t="s">
        <v>81</v>
      </c>
      <c r="E134" s="171">
        <v>0.7</v>
      </c>
      <c r="F134" s="172">
        <f>VLOOKUP($C134,VLP!$C$3:$F$191,3,0)</f>
        <v>27500</v>
      </c>
      <c r="G134" s="172"/>
      <c r="H134" s="172"/>
      <c r="I134" s="172">
        <f>E134*F134</f>
        <v>19250</v>
      </c>
      <c r="J134" s="172"/>
      <c r="K134" s="172"/>
      <c r="L134" s="178"/>
      <c r="M134" s="174"/>
      <c r="N134" s="175"/>
      <c r="O134" s="176"/>
    </row>
    <row r="135" spans="1:16" s="166" customFormat="1" ht="15.75" customHeight="1">
      <c r="A135" s="322"/>
      <c r="B135" s="322"/>
      <c r="C135" s="191" t="s">
        <v>138</v>
      </c>
      <c r="D135" s="170" t="s">
        <v>81</v>
      </c>
      <c r="E135" s="171">
        <v>0.15</v>
      </c>
      <c r="F135" s="172">
        <f>VLOOKUP($C135,VLP!$C$3:$F$191,3,0)</f>
        <v>38000</v>
      </c>
      <c r="G135" s="194"/>
      <c r="H135" s="194"/>
      <c r="I135" s="172">
        <f>E135*F135</f>
        <v>5700</v>
      </c>
      <c r="J135" s="194"/>
      <c r="K135" s="194"/>
      <c r="L135" s="178"/>
      <c r="M135" s="174"/>
      <c r="N135" s="175"/>
      <c r="O135" s="176"/>
    </row>
    <row r="136" spans="1:16" s="166" customFormat="1" ht="15.75" customHeight="1">
      <c r="A136" s="311"/>
      <c r="B136" s="311"/>
      <c r="C136" s="312" t="s">
        <v>2823</v>
      </c>
      <c r="D136" s="182" t="s">
        <v>2540</v>
      </c>
      <c r="E136" s="183">
        <v>2.754</v>
      </c>
      <c r="F136" s="184"/>
      <c r="G136" s="184">
        <f>_lg35</f>
        <v>290785</v>
      </c>
      <c r="H136" s="184"/>
      <c r="I136" s="184"/>
      <c r="J136" s="189">
        <f>G136*E136</f>
        <v>800821.89</v>
      </c>
      <c r="K136" s="184"/>
      <c r="L136"/>
      <c r="M136"/>
      <c r="N136"/>
      <c r="O136"/>
    </row>
    <row r="137" spans="1:16" s="166" customFormat="1" ht="24" customHeight="1">
      <c r="A137" s="447" t="s">
        <v>2884</v>
      </c>
      <c r="B137" s="185" t="s">
        <v>2885</v>
      </c>
      <c r="C137" s="309" t="s">
        <v>2792</v>
      </c>
      <c r="D137" s="186"/>
      <c r="E137" s="187"/>
      <c r="F137" s="188"/>
      <c r="G137" s="188"/>
      <c r="H137" s="188"/>
      <c r="I137" s="190">
        <f>SUM(I138:I139)</f>
        <v>24950</v>
      </c>
      <c r="J137" s="188"/>
      <c r="K137" s="188"/>
      <c r="L137" s="178" t="s">
        <v>2794</v>
      </c>
      <c r="M137" s="174">
        <f>+I137</f>
        <v>24950</v>
      </c>
      <c r="N137" s="175">
        <f>+J140</f>
        <v>596690.82000000007</v>
      </c>
      <c r="O137" s="176"/>
      <c r="P137" s="330">
        <f>SUM(M137:O137)</f>
        <v>621640.82000000007</v>
      </c>
    </row>
    <row r="138" spans="1:16" s="166" customFormat="1" ht="15.75" customHeight="1">
      <c r="A138" s="310"/>
      <c r="B138" s="310"/>
      <c r="C138" s="169" t="s">
        <v>188</v>
      </c>
      <c r="D138" s="170" t="s">
        <v>81</v>
      </c>
      <c r="E138" s="171">
        <v>0.7</v>
      </c>
      <c r="F138" s="172">
        <f>VLOOKUP($C138,VLP!$C$3:$F$191,3,0)</f>
        <v>27500</v>
      </c>
      <c r="G138" s="172"/>
      <c r="H138" s="172"/>
      <c r="I138" s="172">
        <f>E138*F138</f>
        <v>19250</v>
      </c>
      <c r="J138" s="172"/>
      <c r="K138" s="172"/>
      <c r="L138" s="178"/>
      <c r="M138" s="174"/>
      <c r="N138" s="175"/>
      <c r="O138" s="176"/>
    </row>
    <row r="139" spans="1:16" s="166" customFormat="1" ht="15.75" customHeight="1">
      <c r="A139" s="322"/>
      <c r="B139" s="322"/>
      <c r="C139" s="191" t="s">
        <v>138</v>
      </c>
      <c r="D139" s="170" t="s">
        <v>81</v>
      </c>
      <c r="E139" s="171">
        <v>0.15</v>
      </c>
      <c r="F139" s="172">
        <f>VLOOKUP($C139,VLP!$C$3:$F$191,3,0)</f>
        <v>38000</v>
      </c>
      <c r="G139" s="194"/>
      <c r="H139" s="194"/>
      <c r="I139" s="172">
        <f>E139*F139</f>
        <v>5700</v>
      </c>
      <c r="J139" s="194"/>
      <c r="K139" s="194"/>
      <c r="L139" s="178"/>
      <c r="M139" s="174"/>
      <c r="N139" s="175"/>
      <c r="O139" s="176"/>
    </row>
    <row r="140" spans="1:16" s="166" customFormat="1" ht="15.75" customHeight="1">
      <c r="A140" s="311"/>
      <c r="B140" s="311"/>
      <c r="C140" s="312" t="s">
        <v>2823</v>
      </c>
      <c r="D140" s="182" t="s">
        <v>2540</v>
      </c>
      <c r="E140" s="183">
        <v>2.052</v>
      </c>
      <c r="F140" s="184"/>
      <c r="G140" s="184">
        <f>_lg35</f>
        <v>290785</v>
      </c>
      <c r="H140" s="184"/>
      <c r="I140" s="184"/>
      <c r="J140" s="189">
        <f>G140*E140</f>
        <v>596690.82000000007</v>
      </c>
      <c r="K140" s="184"/>
      <c r="L140"/>
      <c r="M140"/>
      <c r="N140"/>
      <c r="O140"/>
    </row>
    <row r="141" spans="1:16" s="166" customFormat="1" ht="24" customHeight="1">
      <c r="A141" s="447" t="s">
        <v>2886</v>
      </c>
      <c r="B141" s="185" t="s">
        <v>2887</v>
      </c>
      <c r="C141" s="309" t="s">
        <v>2792</v>
      </c>
      <c r="D141" s="186"/>
      <c r="E141" s="187"/>
      <c r="F141" s="188"/>
      <c r="G141" s="188"/>
      <c r="H141" s="188"/>
      <c r="I141" s="190">
        <f>SUM(I142:I143)</f>
        <v>24950</v>
      </c>
      <c r="J141" s="188"/>
      <c r="K141" s="188"/>
      <c r="L141" s="178" t="s">
        <v>2794</v>
      </c>
      <c r="M141" s="174">
        <f>+I141</f>
        <v>24950</v>
      </c>
      <c r="N141" s="175">
        <f>+J144</f>
        <v>816524.27999999991</v>
      </c>
      <c r="O141" s="176"/>
      <c r="P141" s="330">
        <f>SUM(M141:O141)</f>
        <v>841474.27999999991</v>
      </c>
    </row>
    <row r="142" spans="1:16" s="166" customFormat="1" ht="15.75" customHeight="1">
      <c r="A142" s="310"/>
      <c r="B142" s="310"/>
      <c r="C142" s="169" t="s">
        <v>188</v>
      </c>
      <c r="D142" s="170" t="s">
        <v>81</v>
      </c>
      <c r="E142" s="171">
        <v>0.7</v>
      </c>
      <c r="F142" s="172">
        <f>VLOOKUP($C142,VLP!$C$3:$F$191,3,0)</f>
        <v>27500</v>
      </c>
      <c r="G142" s="172"/>
      <c r="H142" s="172"/>
      <c r="I142" s="172">
        <f>E142*F142</f>
        <v>19250</v>
      </c>
      <c r="J142" s="172"/>
      <c r="K142" s="172"/>
      <c r="L142" s="178"/>
      <c r="M142" s="174"/>
      <c r="N142" s="175"/>
      <c r="O142" s="176"/>
    </row>
    <row r="143" spans="1:16" s="166" customFormat="1" ht="15.75" customHeight="1">
      <c r="A143" s="322"/>
      <c r="B143" s="322"/>
      <c r="C143" s="191" t="s">
        <v>138</v>
      </c>
      <c r="D143" s="170" t="s">
        <v>81</v>
      </c>
      <c r="E143" s="171">
        <v>0.15</v>
      </c>
      <c r="F143" s="172">
        <f>VLOOKUP($C143,VLP!$C$3:$F$191,3,0)</f>
        <v>38000</v>
      </c>
      <c r="G143" s="194"/>
      <c r="H143" s="194"/>
      <c r="I143" s="172">
        <f>E143*F143</f>
        <v>5700</v>
      </c>
      <c r="J143" s="194"/>
      <c r="K143" s="194"/>
      <c r="L143" s="178"/>
      <c r="M143" s="174"/>
      <c r="N143" s="175"/>
      <c r="O143" s="176"/>
    </row>
    <row r="144" spans="1:16" s="166" customFormat="1" ht="15.75" customHeight="1">
      <c r="A144" s="311"/>
      <c r="B144" s="311"/>
      <c r="C144" s="312" t="s">
        <v>2823</v>
      </c>
      <c r="D144" s="182" t="s">
        <v>2540</v>
      </c>
      <c r="E144" s="183">
        <v>2.8079999999999998</v>
      </c>
      <c r="F144" s="184"/>
      <c r="G144" s="184">
        <f>_lg35</f>
        <v>290785</v>
      </c>
      <c r="H144" s="184"/>
      <c r="I144" s="184"/>
      <c r="J144" s="189">
        <f>G144*E144</f>
        <v>816524.27999999991</v>
      </c>
      <c r="K144" s="184"/>
      <c r="L144"/>
      <c r="M144"/>
      <c r="N144"/>
      <c r="O144"/>
    </row>
    <row r="145" spans="1:16" s="166" customFormat="1" ht="24" customHeight="1">
      <c r="A145" s="447" t="s">
        <v>2888</v>
      </c>
      <c r="B145" s="185" t="s">
        <v>2889</v>
      </c>
      <c r="C145" s="309" t="s">
        <v>2792</v>
      </c>
      <c r="D145" s="186"/>
      <c r="E145" s="187"/>
      <c r="F145" s="188"/>
      <c r="G145" s="188"/>
      <c r="H145" s="188"/>
      <c r="I145" s="190">
        <f>SUM(I146:I147)</f>
        <v>24950</v>
      </c>
      <c r="J145" s="188"/>
      <c r="K145" s="188"/>
      <c r="L145" s="178" t="s">
        <v>2794</v>
      </c>
      <c r="M145" s="174">
        <f>+I145</f>
        <v>24950</v>
      </c>
      <c r="N145" s="175">
        <f>+J148</f>
        <v>1041591.87</v>
      </c>
      <c r="O145" s="176"/>
      <c r="P145" s="330">
        <f>SUM(M145:O145)</f>
        <v>1066541.8700000001</v>
      </c>
    </row>
    <row r="146" spans="1:16" s="166" customFormat="1" ht="15.75" customHeight="1">
      <c r="A146" s="310"/>
      <c r="B146" s="310"/>
      <c r="C146" s="169" t="s">
        <v>188</v>
      </c>
      <c r="D146" s="170" t="s">
        <v>81</v>
      </c>
      <c r="E146" s="171">
        <v>0.7</v>
      </c>
      <c r="F146" s="172">
        <f>VLOOKUP($C146,VLP!$C$3:$F$191,3,0)</f>
        <v>27500</v>
      </c>
      <c r="G146" s="172"/>
      <c r="H146" s="172"/>
      <c r="I146" s="172">
        <f>E146*F146</f>
        <v>19250</v>
      </c>
      <c r="J146" s="172"/>
      <c r="K146" s="172"/>
      <c r="L146" s="178"/>
      <c r="M146" s="174"/>
      <c r="N146" s="175"/>
      <c r="O146" s="176"/>
    </row>
    <row r="147" spans="1:16" s="166" customFormat="1" ht="15.75" customHeight="1">
      <c r="A147" s="322"/>
      <c r="B147" s="322"/>
      <c r="C147" s="191" t="s">
        <v>138</v>
      </c>
      <c r="D147" s="170" t="s">
        <v>81</v>
      </c>
      <c r="E147" s="171">
        <v>0.15</v>
      </c>
      <c r="F147" s="172">
        <f>VLOOKUP($C147,VLP!$C$3:$F$191,3,0)</f>
        <v>38000</v>
      </c>
      <c r="G147" s="194"/>
      <c r="H147" s="194"/>
      <c r="I147" s="172">
        <f>E147*F147</f>
        <v>5700</v>
      </c>
      <c r="J147" s="194"/>
      <c r="K147" s="194"/>
      <c r="L147" s="178"/>
      <c r="M147" s="174"/>
      <c r="N147" s="175"/>
      <c r="O147" s="176"/>
    </row>
    <row r="148" spans="1:16" s="166" customFormat="1" ht="15.75" customHeight="1">
      <c r="A148" s="311"/>
      <c r="B148" s="311"/>
      <c r="C148" s="312" t="s">
        <v>2823</v>
      </c>
      <c r="D148" s="182" t="s">
        <v>2540</v>
      </c>
      <c r="E148" s="183">
        <v>3.5819999999999999</v>
      </c>
      <c r="F148" s="184"/>
      <c r="G148" s="184">
        <f>_lg35</f>
        <v>290785</v>
      </c>
      <c r="H148" s="184"/>
      <c r="I148" s="184"/>
      <c r="J148" s="189">
        <f>G148*E148</f>
        <v>1041591.87</v>
      </c>
      <c r="K148" s="184"/>
      <c r="L148"/>
      <c r="M148"/>
      <c r="N148"/>
      <c r="O148"/>
    </row>
    <row r="149" spans="1:16" s="166" customFormat="1" ht="15.75" customHeight="1">
      <c r="A149" s="305" t="s">
        <v>2890</v>
      </c>
      <c r="B149" s="306"/>
      <c r="C149" s="306"/>
      <c r="D149" s="306"/>
      <c r="E149" s="306"/>
      <c r="F149" s="306"/>
      <c r="G149" s="306"/>
      <c r="H149" s="306"/>
      <c r="I149" s="306"/>
      <c r="J149" s="306"/>
      <c r="K149" s="306"/>
      <c r="L149"/>
      <c r="M149"/>
      <c r="N149"/>
      <c r="O149"/>
    </row>
    <row r="150" spans="1:16" s="166" customFormat="1" ht="15.75" customHeight="1">
      <c r="A150" s="1650" t="s">
        <v>438</v>
      </c>
      <c r="B150" s="1650" t="s">
        <v>2538</v>
      </c>
      <c r="C150" s="1650" t="s">
        <v>2539</v>
      </c>
      <c r="D150" s="1650" t="s">
        <v>2787</v>
      </c>
      <c r="E150" s="1650" t="s">
        <v>2788</v>
      </c>
      <c r="F150" s="1655" t="s">
        <v>77</v>
      </c>
      <c r="G150" s="1655"/>
      <c r="H150" s="1655"/>
      <c r="I150" s="1655" t="s">
        <v>2781</v>
      </c>
      <c r="J150" s="1655"/>
      <c r="K150" s="1655"/>
      <c r="L150"/>
      <c r="M150"/>
      <c r="N150"/>
      <c r="O150"/>
    </row>
    <row r="151" spans="1:16" s="166" customFormat="1" ht="15.75" customHeight="1">
      <c r="A151" s="1651"/>
      <c r="B151" s="1651"/>
      <c r="C151" s="1651"/>
      <c r="D151" s="1651"/>
      <c r="E151" s="1651"/>
      <c r="F151" s="308" t="s">
        <v>2554</v>
      </c>
      <c r="G151" s="308" t="s">
        <v>2783</v>
      </c>
      <c r="H151" s="308" t="s">
        <v>2784</v>
      </c>
      <c r="I151" s="308" t="s">
        <v>2554</v>
      </c>
      <c r="J151" s="308" t="s">
        <v>2783</v>
      </c>
      <c r="K151" s="308" t="s">
        <v>2784</v>
      </c>
      <c r="L151"/>
      <c r="M151"/>
      <c r="N151"/>
      <c r="O151"/>
    </row>
    <row r="152" spans="1:16" s="166" customFormat="1" ht="24" customHeight="1">
      <c r="A152" s="453" t="s">
        <v>2891</v>
      </c>
      <c r="B152" s="185" t="s">
        <v>2892</v>
      </c>
      <c r="C152" s="333"/>
      <c r="D152" s="186"/>
      <c r="E152" s="187"/>
      <c r="F152" s="188"/>
      <c r="G152" s="188"/>
      <c r="H152" s="188"/>
      <c r="I152" s="188">
        <f>SUM(I153:I156)</f>
        <v>2218.5</v>
      </c>
      <c r="J152" s="188">
        <f>SUM(J153:J156)</f>
        <v>26170.649999999998</v>
      </c>
      <c r="K152" s="188">
        <f>SUM(K153:K156)</f>
        <v>0</v>
      </c>
      <c r="L152" s="178" t="s">
        <v>2893</v>
      </c>
      <c r="M152" s="174">
        <f t="shared" ref="M152:N160" si="0">+I152</f>
        <v>2218.5</v>
      </c>
      <c r="N152" s="174">
        <f>+J152</f>
        <v>26170.649999999998</v>
      </c>
      <c r="O152" s="174">
        <f>+K152</f>
        <v>0</v>
      </c>
      <c r="P152" s="330">
        <f>SUM(M152:O152)</f>
        <v>28389.149999999998</v>
      </c>
    </row>
    <row r="153" spans="1:16" s="166" customFormat="1" ht="24" customHeight="1">
      <c r="A153" s="334"/>
      <c r="B153" s="168"/>
      <c r="C153" s="335" t="s">
        <v>2823</v>
      </c>
      <c r="D153" s="170" t="s">
        <v>2540</v>
      </c>
      <c r="E153" s="171">
        <v>0.09</v>
      </c>
      <c r="F153" s="172"/>
      <c r="G153" s="172">
        <f>_lg35</f>
        <v>290785</v>
      </c>
      <c r="H153" s="172"/>
      <c r="I153" s="172"/>
      <c r="J153" s="177">
        <f>G153*E153</f>
        <v>26170.649999999998</v>
      </c>
      <c r="K153" s="172"/>
      <c r="L153" s="178"/>
      <c r="M153" s="174"/>
      <c r="N153" s="174"/>
      <c r="O153" s="174"/>
      <c r="P153" s="330"/>
    </row>
    <row r="154" spans="1:16" s="166" customFormat="1" ht="15.75" customHeight="1">
      <c r="A154" s="310"/>
      <c r="B154" s="310"/>
      <c r="C154" s="169" t="s">
        <v>188</v>
      </c>
      <c r="D154" s="170" t="s">
        <v>81</v>
      </c>
      <c r="E154" s="171">
        <v>0.01</v>
      </c>
      <c r="F154" s="172">
        <f>VLOOKUP($C154,VLP!$C$3:$F$191,3,0)</f>
        <v>27500</v>
      </c>
      <c r="G154" s="172"/>
      <c r="H154" s="172"/>
      <c r="I154" s="172">
        <f>E154*F154</f>
        <v>275</v>
      </c>
      <c r="J154" s="172"/>
      <c r="K154" s="172"/>
      <c r="L154" s="178"/>
      <c r="M154" s="174"/>
      <c r="N154" s="175"/>
      <c r="O154" s="176"/>
    </row>
    <row r="155" spans="1:16" s="166" customFormat="1" ht="15.75" customHeight="1">
      <c r="A155" s="310"/>
      <c r="B155" s="310"/>
      <c r="C155" s="169" t="s">
        <v>138</v>
      </c>
      <c r="D155" s="170" t="s">
        <v>81</v>
      </c>
      <c r="E155" s="171">
        <v>0.05</v>
      </c>
      <c r="F155" s="172">
        <f>VLOOKUP($C155,VLP!$C$3:$F$191,3,0)</f>
        <v>38000</v>
      </c>
      <c r="G155" s="172"/>
      <c r="H155" s="172"/>
      <c r="I155" s="172">
        <f>E155*F155</f>
        <v>1900</v>
      </c>
      <c r="J155" s="172"/>
      <c r="K155" s="172"/>
      <c r="L155" s="178"/>
      <c r="M155" s="174"/>
      <c r="N155" s="175"/>
      <c r="O155" s="176"/>
    </row>
    <row r="156" spans="1:16" s="166" customFormat="1" ht="15.75" customHeight="1">
      <c r="A156" s="311"/>
      <c r="B156" s="311"/>
      <c r="C156" s="181" t="s">
        <v>2555</v>
      </c>
      <c r="D156" s="182" t="s">
        <v>2556</v>
      </c>
      <c r="E156" s="183">
        <v>2</v>
      </c>
      <c r="F156" s="184"/>
      <c r="G156" s="184"/>
      <c r="H156" s="184"/>
      <c r="I156" s="184">
        <f>2%*(I154+I155)</f>
        <v>43.5</v>
      </c>
      <c r="J156" s="184"/>
      <c r="K156" s="184"/>
      <c r="L156" s="178"/>
      <c r="M156" s="174"/>
      <c r="N156" s="175"/>
      <c r="O156" s="176"/>
    </row>
    <row r="157" spans="1:16" s="166" customFormat="1" ht="24" customHeight="1">
      <c r="A157" s="448" t="s">
        <v>2894</v>
      </c>
      <c r="B157" s="316" t="s">
        <v>2895</v>
      </c>
      <c r="C157" s="317" t="s">
        <v>2823</v>
      </c>
      <c r="D157" s="318" t="s">
        <v>2540</v>
      </c>
      <c r="E157" s="319">
        <v>0.126</v>
      </c>
      <c r="F157" s="320"/>
      <c r="G157" s="320">
        <f>_lg35</f>
        <v>290785</v>
      </c>
      <c r="H157" s="320"/>
      <c r="I157" s="320"/>
      <c r="J157" s="331">
        <f>G157*E157</f>
        <v>36638.910000000003</v>
      </c>
      <c r="K157" s="320"/>
      <c r="L157" s="178" t="s">
        <v>2893</v>
      </c>
      <c r="M157" s="174">
        <f t="shared" si="0"/>
        <v>0</v>
      </c>
      <c r="N157" s="175">
        <f t="shared" si="0"/>
        <v>36638.910000000003</v>
      </c>
      <c r="O157" s="176"/>
      <c r="P157" s="330">
        <f>SUM(M157:O157)</f>
        <v>36638.910000000003</v>
      </c>
    </row>
    <row r="158" spans="1:16" s="166" customFormat="1" ht="24" customHeight="1">
      <c r="A158" s="448" t="s">
        <v>2896</v>
      </c>
      <c r="B158" s="316" t="s">
        <v>2897</v>
      </c>
      <c r="C158" s="317" t="s">
        <v>2823</v>
      </c>
      <c r="D158" s="318" t="s">
        <v>2540</v>
      </c>
      <c r="E158" s="319">
        <v>0.504</v>
      </c>
      <c r="F158" s="320"/>
      <c r="G158" s="320">
        <f>_lg35</f>
        <v>290785</v>
      </c>
      <c r="H158" s="320"/>
      <c r="I158" s="320"/>
      <c r="J158" s="331">
        <f>G158*E158</f>
        <v>146555.64000000001</v>
      </c>
      <c r="K158" s="320"/>
      <c r="L158" s="178" t="s">
        <v>2893</v>
      </c>
      <c r="M158" s="174">
        <f t="shared" si="0"/>
        <v>0</v>
      </c>
      <c r="N158" s="175">
        <f t="shared" si="0"/>
        <v>146555.64000000001</v>
      </c>
      <c r="O158" s="176"/>
      <c r="P158" s="330">
        <f>SUM(M158:O158)</f>
        <v>146555.64000000001</v>
      </c>
    </row>
    <row r="159" spans="1:16" s="166" customFormat="1" ht="24" customHeight="1">
      <c r="A159" s="448" t="s">
        <v>2898</v>
      </c>
      <c r="B159" s="316" t="s">
        <v>2899</v>
      </c>
      <c r="C159" s="317" t="s">
        <v>2823</v>
      </c>
      <c r="D159" s="318" t="s">
        <v>2540</v>
      </c>
      <c r="E159" s="319">
        <v>0.70199999999999996</v>
      </c>
      <c r="F159" s="320"/>
      <c r="G159" s="320">
        <f>_lg35</f>
        <v>290785</v>
      </c>
      <c r="H159" s="320"/>
      <c r="I159" s="320"/>
      <c r="J159" s="331">
        <f>G159*E159</f>
        <v>204131.06999999998</v>
      </c>
      <c r="K159" s="320"/>
      <c r="L159" s="178" t="s">
        <v>2893</v>
      </c>
      <c r="M159" s="174">
        <f t="shared" si="0"/>
        <v>0</v>
      </c>
      <c r="N159" s="175">
        <f t="shared" si="0"/>
        <v>204131.06999999998</v>
      </c>
      <c r="O159" s="176"/>
      <c r="P159" s="330">
        <f>SUM(M159:O159)</f>
        <v>204131.06999999998</v>
      </c>
    </row>
    <row r="160" spans="1:16" s="166" customFormat="1" ht="24" customHeight="1">
      <c r="A160" s="448" t="s">
        <v>2900</v>
      </c>
      <c r="B160" s="316" t="s">
        <v>2901</v>
      </c>
      <c r="C160" s="317" t="s">
        <v>2823</v>
      </c>
      <c r="D160" s="318" t="s">
        <v>2540</v>
      </c>
      <c r="E160" s="319">
        <v>0.99</v>
      </c>
      <c r="F160" s="320"/>
      <c r="G160" s="320">
        <f>_lg35</f>
        <v>290785</v>
      </c>
      <c r="H160" s="320"/>
      <c r="I160" s="320"/>
      <c r="J160" s="331">
        <f>G160*E160</f>
        <v>287877.15000000002</v>
      </c>
      <c r="K160" s="320"/>
      <c r="L160" s="178" t="s">
        <v>2893</v>
      </c>
      <c r="M160" s="174">
        <f t="shared" si="0"/>
        <v>0</v>
      </c>
      <c r="N160" s="175">
        <f t="shared" si="0"/>
        <v>287877.15000000002</v>
      </c>
      <c r="O160" s="176"/>
      <c r="P160" s="330">
        <f>SUM(M160:O160)</f>
        <v>287877.15000000002</v>
      </c>
    </row>
    <row r="161" spans="1:16" s="166" customFormat="1" ht="15.75" customHeight="1">
      <c r="A161" s="305" t="s">
        <v>2902</v>
      </c>
      <c r="B161" s="306"/>
      <c r="C161" s="306"/>
      <c r="D161" s="306"/>
      <c r="E161" s="306"/>
      <c r="F161" s="306"/>
      <c r="G161" s="306"/>
      <c r="H161" s="306"/>
      <c r="I161" s="306"/>
      <c r="J161" s="306"/>
      <c r="K161" s="306"/>
      <c r="L161"/>
      <c r="M161"/>
      <c r="N161"/>
      <c r="O161"/>
    </row>
    <row r="162" spans="1:16" s="166" customFormat="1" ht="15.75" customHeight="1">
      <c r="A162" s="1650" t="s">
        <v>438</v>
      </c>
      <c r="B162" s="1650" t="s">
        <v>2538</v>
      </c>
      <c r="C162" s="1650" t="s">
        <v>2539</v>
      </c>
      <c r="D162" s="1650" t="s">
        <v>2787</v>
      </c>
      <c r="E162" s="1650" t="s">
        <v>2788</v>
      </c>
      <c r="F162" s="1655" t="s">
        <v>77</v>
      </c>
      <c r="G162" s="1655"/>
      <c r="H162" s="1655"/>
      <c r="I162" s="1655" t="s">
        <v>2781</v>
      </c>
      <c r="J162" s="1655"/>
      <c r="K162" s="1655"/>
      <c r="L162"/>
      <c r="M162"/>
      <c r="N162"/>
      <c r="O162"/>
    </row>
    <row r="163" spans="1:16" s="166" customFormat="1" ht="15.75" customHeight="1">
      <c r="A163" s="1651"/>
      <c r="B163" s="1651"/>
      <c r="C163" s="1651"/>
      <c r="D163" s="1651"/>
      <c r="E163" s="1651"/>
      <c r="F163" s="308" t="s">
        <v>2554</v>
      </c>
      <c r="G163" s="308" t="s">
        <v>2783</v>
      </c>
      <c r="H163" s="308" t="s">
        <v>2784</v>
      </c>
      <c r="I163" s="308" t="s">
        <v>2554</v>
      </c>
      <c r="J163" s="308" t="s">
        <v>2783</v>
      </c>
      <c r="K163" s="308" t="s">
        <v>2784</v>
      </c>
      <c r="L163"/>
      <c r="M163"/>
      <c r="N163"/>
      <c r="O163"/>
    </row>
    <row r="164" spans="1:16" s="166" customFormat="1" ht="24">
      <c r="A164" s="447" t="s">
        <v>2903</v>
      </c>
      <c r="B164" s="185" t="s">
        <v>2904</v>
      </c>
      <c r="C164" s="333" t="s">
        <v>2823</v>
      </c>
      <c r="D164" s="186" t="s">
        <v>2540</v>
      </c>
      <c r="E164" s="187">
        <v>4.2999999999999997E-2</v>
      </c>
      <c r="F164" s="188"/>
      <c r="G164" s="188">
        <f>_lg35</f>
        <v>290785</v>
      </c>
      <c r="H164" s="188"/>
      <c r="I164" s="188"/>
      <c r="J164" s="190">
        <f>G164*E164</f>
        <v>12503.754999999999</v>
      </c>
      <c r="K164" s="188"/>
      <c r="L164" s="178" t="s">
        <v>2893</v>
      </c>
      <c r="M164" s="174">
        <f>+I164</f>
        <v>0</v>
      </c>
      <c r="N164" s="175">
        <f>+J164</f>
        <v>12503.754999999999</v>
      </c>
      <c r="O164" s="176">
        <f>+K165</f>
        <v>20183.966251089587</v>
      </c>
      <c r="P164" s="330">
        <f>SUM(M164:O164)</f>
        <v>32687.721251089584</v>
      </c>
    </row>
    <row r="165" spans="1:16" s="166" customFormat="1">
      <c r="A165" s="337"/>
      <c r="B165" s="168"/>
      <c r="C165" s="169" t="s">
        <v>2791</v>
      </c>
      <c r="D165" s="170"/>
      <c r="E165" s="171"/>
      <c r="F165" s="172"/>
      <c r="G165" s="172"/>
      <c r="H165" s="172"/>
      <c r="I165" s="172"/>
      <c r="J165" s="177"/>
      <c r="K165" s="177">
        <f>SUM(K166)</f>
        <v>20183.966251089587</v>
      </c>
      <c r="L165" s="178"/>
      <c r="M165" s="174"/>
      <c r="N165" s="175"/>
      <c r="O165" s="176"/>
      <c r="P165" s="330"/>
    </row>
    <row r="166" spans="1:16" s="166" customFormat="1">
      <c r="A166" s="639" t="s">
        <v>886</v>
      </c>
      <c r="B166" s="180"/>
      <c r="C166" s="181" t="s">
        <v>2905</v>
      </c>
      <c r="D166" s="182" t="s">
        <v>2195</v>
      </c>
      <c r="E166" s="183">
        <v>1.4999999999999999E-2</v>
      </c>
      <c r="F166" s="184"/>
      <c r="G166" s="184"/>
      <c r="H166" s="338">
        <f>VLOOKUP($A166,'GiaMTC TT13-QD1491'!$B$11:$T$825,19,0)</f>
        <v>1345597.7500726392</v>
      </c>
      <c r="I166" s="184"/>
      <c r="J166" s="189"/>
      <c r="K166" s="184">
        <f>+H166*E166</f>
        <v>20183.966251089587</v>
      </c>
      <c r="L166" s="178"/>
      <c r="M166" s="174"/>
      <c r="N166" s="175"/>
      <c r="O166" s="176"/>
      <c r="P166" s="330"/>
    </row>
    <row r="167" spans="1:16" s="166" customFormat="1" ht="24">
      <c r="A167" s="447" t="s">
        <v>2906</v>
      </c>
      <c r="B167" s="185" t="s">
        <v>2907</v>
      </c>
      <c r="C167" s="333" t="s">
        <v>2823</v>
      </c>
      <c r="D167" s="186" t="s">
        <v>2540</v>
      </c>
      <c r="E167" s="187">
        <v>0.05</v>
      </c>
      <c r="F167" s="188"/>
      <c r="G167" s="188">
        <f>_lg35</f>
        <v>290785</v>
      </c>
      <c r="H167" s="188"/>
      <c r="I167" s="188"/>
      <c r="J167" s="190">
        <f>G167*E167</f>
        <v>14539.25</v>
      </c>
      <c r="K167" s="188"/>
      <c r="L167" s="178" t="s">
        <v>2893</v>
      </c>
      <c r="M167" s="174">
        <f>+I167</f>
        <v>0</v>
      </c>
      <c r="N167" s="175">
        <f>+J167</f>
        <v>14539.25</v>
      </c>
      <c r="O167" s="176">
        <f>+K168</f>
        <v>20183.966251089587</v>
      </c>
      <c r="P167" s="330">
        <f>SUM(M167:O167)</f>
        <v>34723.216251089587</v>
      </c>
    </row>
    <row r="168" spans="1:16" s="166" customFormat="1" ht="15.6" customHeight="1">
      <c r="A168" s="337"/>
      <c r="B168" s="168"/>
      <c r="C168" s="169" t="s">
        <v>2791</v>
      </c>
      <c r="D168" s="170"/>
      <c r="E168" s="171"/>
      <c r="F168" s="172"/>
      <c r="G168" s="172"/>
      <c r="H168" s="172"/>
      <c r="I168" s="172"/>
      <c r="J168" s="177"/>
      <c r="K168" s="177">
        <f>SUM(K169)</f>
        <v>20183.966251089587</v>
      </c>
      <c r="L168" s="178"/>
      <c r="M168" s="174"/>
      <c r="N168" s="175"/>
      <c r="O168" s="176"/>
      <c r="P168" s="330"/>
    </row>
    <row r="169" spans="1:16" s="166" customFormat="1" ht="15.6" customHeight="1">
      <c r="A169" s="639" t="s">
        <v>886</v>
      </c>
      <c r="B169" s="180"/>
      <c r="C169" s="181" t="s">
        <v>2905</v>
      </c>
      <c r="D169" s="182" t="s">
        <v>2195</v>
      </c>
      <c r="E169" s="183">
        <v>1.4999999999999999E-2</v>
      </c>
      <c r="F169" s="184"/>
      <c r="G169" s="184"/>
      <c r="H169" s="338">
        <f>VLOOKUP($A169,'GiaMTC TT13-QD1491'!$B$11:$T$825,19,0)</f>
        <v>1345597.7500726392</v>
      </c>
      <c r="I169" s="184"/>
      <c r="J169" s="189"/>
      <c r="K169" s="184">
        <f>+H169*E169</f>
        <v>20183.966251089587</v>
      </c>
      <c r="L169" s="178"/>
      <c r="M169" s="174"/>
      <c r="N169" s="175"/>
      <c r="O169" s="176"/>
      <c r="P169" s="330"/>
    </row>
    <row r="170" spans="1:16" s="166" customFormat="1" ht="24" customHeight="1">
      <c r="A170" s="447" t="s">
        <v>2908</v>
      </c>
      <c r="B170" s="185" t="s">
        <v>2909</v>
      </c>
      <c r="C170" s="333" t="s">
        <v>2823</v>
      </c>
      <c r="D170" s="186" t="s">
        <v>2540</v>
      </c>
      <c r="E170" s="187">
        <v>0.14000000000000001</v>
      </c>
      <c r="F170" s="188"/>
      <c r="G170" s="188">
        <f>_lg35</f>
        <v>290785</v>
      </c>
      <c r="H170" s="188"/>
      <c r="I170" s="188"/>
      <c r="J170" s="190">
        <f>G170*E170</f>
        <v>40709.9</v>
      </c>
      <c r="K170" s="188"/>
      <c r="L170" s="178" t="s">
        <v>2893</v>
      </c>
      <c r="M170" s="174">
        <f>+I170</f>
        <v>0</v>
      </c>
      <c r="N170" s="175">
        <f>+J170</f>
        <v>40709.9</v>
      </c>
      <c r="O170" s="176">
        <f>+K171</f>
        <v>26911.955001452785</v>
      </c>
      <c r="P170" s="330">
        <f>SUM(M170:O170)</f>
        <v>67621.855001452786</v>
      </c>
    </row>
    <row r="171" spans="1:16" s="166" customFormat="1" ht="15.6" customHeight="1">
      <c r="A171" s="337"/>
      <c r="B171" s="168"/>
      <c r="C171" s="169" t="s">
        <v>2791</v>
      </c>
      <c r="D171" s="170"/>
      <c r="E171" s="171"/>
      <c r="F171" s="172"/>
      <c r="G171" s="172"/>
      <c r="H171" s="172"/>
      <c r="I171" s="172"/>
      <c r="J171" s="177"/>
      <c r="K171" s="177">
        <f>SUM(K172)</f>
        <v>26911.955001452785</v>
      </c>
      <c r="L171" s="178"/>
      <c r="M171" s="174"/>
      <c r="N171" s="175"/>
      <c r="O171" s="176"/>
      <c r="P171" s="330"/>
    </row>
    <row r="172" spans="1:16" s="166" customFormat="1" ht="15.6" customHeight="1">
      <c r="A172" s="639" t="s">
        <v>886</v>
      </c>
      <c r="B172" s="180"/>
      <c r="C172" s="181" t="s">
        <v>2905</v>
      </c>
      <c r="D172" s="182" t="s">
        <v>2195</v>
      </c>
      <c r="E172" s="183">
        <v>0.02</v>
      </c>
      <c r="F172" s="184"/>
      <c r="G172" s="184"/>
      <c r="H172" s="338">
        <f>VLOOKUP($A172,'GiaMTC TT13-QD1491'!$B$11:$T$825,19,0)</f>
        <v>1345597.7500726392</v>
      </c>
      <c r="I172" s="184"/>
      <c r="J172" s="189"/>
      <c r="K172" s="184">
        <f>+H172*E172</f>
        <v>26911.955001452785</v>
      </c>
      <c r="L172" s="178"/>
      <c r="M172" s="174"/>
      <c r="N172" s="175"/>
      <c r="O172" s="176"/>
      <c r="P172" s="330"/>
    </row>
    <row r="173" spans="1:16" s="166" customFormat="1" ht="24" customHeight="1">
      <c r="A173" s="447" t="s">
        <v>2910</v>
      </c>
      <c r="B173" s="185" t="s">
        <v>2911</v>
      </c>
      <c r="C173" s="333" t="s">
        <v>2823</v>
      </c>
      <c r="D173" s="186" t="s">
        <v>2540</v>
      </c>
      <c r="E173" s="187">
        <v>0.19600000000000001</v>
      </c>
      <c r="F173" s="188"/>
      <c r="G173" s="188">
        <f>_lg35</f>
        <v>290785</v>
      </c>
      <c r="H173" s="188"/>
      <c r="I173" s="188"/>
      <c r="J173" s="190">
        <f>G173*E173</f>
        <v>56993.86</v>
      </c>
      <c r="K173" s="188"/>
      <c r="L173" s="178" t="s">
        <v>2893</v>
      </c>
      <c r="M173" s="174">
        <f>+I173</f>
        <v>0</v>
      </c>
      <c r="N173" s="175">
        <f>+J173</f>
        <v>56993.86</v>
      </c>
      <c r="O173" s="176">
        <f>+K174</f>
        <v>26911.955001452785</v>
      </c>
      <c r="P173" s="330">
        <f>SUM(M173:O173)</f>
        <v>83905.815001452778</v>
      </c>
    </row>
    <row r="174" spans="1:16" s="166" customFormat="1" ht="15.75" customHeight="1">
      <c r="A174" s="337"/>
      <c r="B174" s="168"/>
      <c r="C174" s="169" t="s">
        <v>2791</v>
      </c>
      <c r="D174" s="170"/>
      <c r="E174" s="171"/>
      <c r="F174" s="172"/>
      <c r="G174" s="172"/>
      <c r="H174" s="172"/>
      <c r="I174" s="172"/>
      <c r="J174" s="177"/>
      <c r="K174" s="177">
        <f>SUM(K175)</f>
        <v>26911.955001452785</v>
      </c>
      <c r="L174" s="178"/>
      <c r="M174" s="174"/>
      <c r="N174" s="175"/>
      <c r="O174" s="176"/>
      <c r="P174" s="330"/>
    </row>
    <row r="175" spans="1:16" s="166" customFormat="1" ht="15.75" customHeight="1">
      <c r="A175" s="639" t="s">
        <v>886</v>
      </c>
      <c r="B175" s="180"/>
      <c r="C175" s="181" t="s">
        <v>2905</v>
      </c>
      <c r="D175" s="182" t="s">
        <v>2195</v>
      </c>
      <c r="E175" s="183">
        <v>0.02</v>
      </c>
      <c r="F175" s="184"/>
      <c r="G175" s="184"/>
      <c r="H175" s="338">
        <f>VLOOKUP($A175,'GiaMTC TT13-QD1491'!$B$11:$T$825,19,0)</f>
        <v>1345597.7500726392</v>
      </c>
      <c r="I175" s="184"/>
      <c r="J175" s="189"/>
      <c r="K175" s="184">
        <f>+H175*E175</f>
        <v>26911.955001452785</v>
      </c>
      <c r="L175" s="178"/>
      <c r="M175" s="174"/>
      <c r="N175" s="175"/>
      <c r="O175" s="176"/>
      <c r="P175" s="330"/>
    </row>
    <row r="176" spans="1:16" s="166" customFormat="1" ht="24" customHeight="1">
      <c r="A176" s="447" t="s">
        <v>2912</v>
      </c>
      <c r="B176" s="185" t="s">
        <v>2913</v>
      </c>
      <c r="C176" s="333" t="s">
        <v>2823</v>
      </c>
      <c r="D176" s="186" t="s">
        <v>2540</v>
      </c>
      <c r="E176" s="187">
        <v>0.27700000000000002</v>
      </c>
      <c r="F176" s="188"/>
      <c r="G176" s="188">
        <f>_lg35</f>
        <v>290785</v>
      </c>
      <c r="H176" s="188"/>
      <c r="I176" s="188"/>
      <c r="J176" s="190">
        <f>G176*E176</f>
        <v>80547.445000000007</v>
      </c>
      <c r="K176" s="188"/>
      <c r="L176" s="178" t="s">
        <v>2893</v>
      </c>
      <c r="M176" s="174">
        <f>+I176</f>
        <v>0</v>
      </c>
      <c r="N176" s="175">
        <f>+J176</f>
        <v>80547.445000000007</v>
      </c>
      <c r="O176" s="176">
        <f>+K177</f>
        <v>26911.955001452785</v>
      </c>
      <c r="P176" s="330">
        <f>SUM(M176:O176)</f>
        <v>107459.4000014528</v>
      </c>
    </row>
    <row r="177" spans="1:16" s="166" customFormat="1" ht="15.75" customHeight="1">
      <c r="A177" s="337"/>
      <c r="B177" s="168"/>
      <c r="C177" s="169" t="s">
        <v>2791</v>
      </c>
      <c r="D177" s="170"/>
      <c r="E177" s="171"/>
      <c r="F177" s="172"/>
      <c r="G177" s="172"/>
      <c r="H177" s="172"/>
      <c r="I177" s="172"/>
      <c r="J177" s="177"/>
      <c r="K177" s="177">
        <f>SUM(K178)</f>
        <v>26911.955001452785</v>
      </c>
      <c r="L177" s="178"/>
      <c r="M177" s="174"/>
      <c r="N177" s="175"/>
      <c r="O177" s="176"/>
      <c r="P177" s="330"/>
    </row>
    <row r="178" spans="1:16" s="166" customFormat="1" ht="15.75" customHeight="1">
      <c r="A178" s="639" t="s">
        <v>886</v>
      </c>
      <c r="B178" s="180"/>
      <c r="C178" s="181" t="s">
        <v>2905</v>
      </c>
      <c r="D178" s="182" t="s">
        <v>2195</v>
      </c>
      <c r="E178" s="183">
        <v>0.02</v>
      </c>
      <c r="F178" s="184"/>
      <c r="G178" s="184"/>
      <c r="H178" s="338">
        <f>VLOOKUP($A178,'GiaMTC TT13-QD1491'!$B$11:$T$825,19,0)</f>
        <v>1345597.7500726392</v>
      </c>
      <c r="I178" s="184"/>
      <c r="J178" s="189"/>
      <c r="K178" s="184">
        <f>+H178*E178</f>
        <v>26911.955001452785</v>
      </c>
      <c r="L178" s="178"/>
      <c r="M178" s="174"/>
      <c r="N178" s="175"/>
      <c r="O178" s="176"/>
      <c r="P178" s="330"/>
    </row>
    <row r="179" spans="1:16" s="166" customFormat="1" ht="15.75" customHeight="1">
      <c r="A179" s="305" t="s">
        <v>2914</v>
      </c>
      <c r="B179" s="306"/>
      <c r="C179" s="306"/>
      <c r="D179" s="306"/>
      <c r="E179" s="306"/>
      <c r="F179" s="306"/>
      <c r="G179" s="306"/>
      <c r="H179" s="306"/>
      <c r="I179" s="306"/>
      <c r="J179" s="306"/>
      <c r="K179" s="306"/>
      <c r="L179"/>
      <c r="M179"/>
      <c r="N179"/>
      <c r="O179"/>
    </row>
    <row r="180" spans="1:16" s="166" customFormat="1" ht="15.75" customHeight="1">
      <c r="A180" s="290"/>
      <c r="B180" s="332" t="s">
        <v>2537</v>
      </c>
      <c r="C180" s="306"/>
      <c r="D180" s="306"/>
      <c r="E180" s="306"/>
      <c r="F180" s="306"/>
      <c r="G180" s="306"/>
      <c r="H180" s="306"/>
      <c r="I180" s="306"/>
      <c r="J180" s="306"/>
      <c r="K180" s="306"/>
      <c r="L180"/>
      <c r="M180"/>
      <c r="N180"/>
      <c r="O180"/>
    </row>
    <row r="181" spans="1:16" s="166" customFormat="1" ht="15.75" customHeight="1">
      <c r="A181" s="445" t="s">
        <v>2829</v>
      </c>
      <c r="B181" s="332" t="s">
        <v>2915</v>
      </c>
      <c r="C181" s="306"/>
      <c r="D181" s="306"/>
      <c r="E181" s="306"/>
      <c r="F181" s="306"/>
      <c r="G181" s="306"/>
      <c r="H181" s="306"/>
      <c r="I181" s="306"/>
      <c r="J181" s="306"/>
      <c r="K181" s="306"/>
      <c r="L181"/>
      <c r="M181"/>
      <c r="N181"/>
      <c r="O181"/>
    </row>
    <row r="182" spans="1:16" s="166" customFormat="1" ht="15.75" customHeight="1">
      <c r="A182" s="1650" t="s">
        <v>438</v>
      </c>
      <c r="B182" s="1650" t="s">
        <v>2538</v>
      </c>
      <c r="C182" s="1650" t="s">
        <v>2539</v>
      </c>
      <c r="D182" s="1650" t="s">
        <v>2787</v>
      </c>
      <c r="E182" s="1650" t="s">
        <v>2788</v>
      </c>
      <c r="F182" s="1655" t="s">
        <v>77</v>
      </c>
      <c r="G182" s="1655"/>
      <c r="H182" s="1655"/>
      <c r="I182" s="1655" t="s">
        <v>2781</v>
      </c>
      <c r="J182" s="1655"/>
      <c r="K182" s="1655"/>
      <c r="L182"/>
      <c r="M182"/>
      <c r="N182"/>
      <c r="O182"/>
    </row>
    <row r="183" spans="1:16" s="166" customFormat="1" ht="15.75" customHeight="1">
      <c r="A183" s="1651"/>
      <c r="B183" s="1651"/>
      <c r="C183" s="1651"/>
      <c r="D183" s="1651"/>
      <c r="E183" s="1651"/>
      <c r="F183" s="308" t="s">
        <v>2554</v>
      </c>
      <c r="G183" s="308" t="s">
        <v>2783</v>
      </c>
      <c r="H183" s="308" t="s">
        <v>2784</v>
      </c>
      <c r="I183" s="308" t="s">
        <v>2554</v>
      </c>
      <c r="J183" s="308" t="s">
        <v>2783</v>
      </c>
      <c r="K183" s="308" t="s">
        <v>2784</v>
      </c>
      <c r="L183"/>
      <c r="M183"/>
      <c r="N183"/>
      <c r="O183"/>
    </row>
    <row r="184" spans="1:16" s="166" customFormat="1" ht="24" customHeight="1">
      <c r="A184" s="447" t="s">
        <v>2916</v>
      </c>
      <c r="B184" s="185" t="s">
        <v>2917</v>
      </c>
      <c r="C184" s="309" t="s">
        <v>2792</v>
      </c>
      <c r="D184" s="186"/>
      <c r="E184" s="187"/>
      <c r="F184" s="188"/>
      <c r="G184" s="188"/>
      <c r="H184" s="188"/>
      <c r="I184" s="190">
        <f>SUM(I185:I186)</f>
        <v>1985</v>
      </c>
      <c r="J184" s="188"/>
      <c r="K184" s="188"/>
      <c r="L184" s="178" t="s">
        <v>2918</v>
      </c>
      <c r="M184" s="174">
        <f>+I184</f>
        <v>1985</v>
      </c>
      <c r="N184" s="175">
        <f>+J187</f>
        <v>130681.07467105261</v>
      </c>
      <c r="O184" s="176"/>
      <c r="P184" s="330">
        <f>SUM(M184:O184)</f>
        <v>132666.07467105263</v>
      </c>
    </row>
    <row r="185" spans="1:16" s="166" customFormat="1" ht="15.75" customHeight="1">
      <c r="A185" s="310"/>
      <c r="B185" s="310"/>
      <c r="C185" s="169" t="s">
        <v>138</v>
      </c>
      <c r="D185" s="170" t="s">
        <v>81</v>
      </c>
      <c r="E185" s="171">
        <v>4.4999999999999998E-2</v>
      </c>
      <c r="F185" s="172">
        <f>VLOOKUP($C185,VLP!$C$3:$F$191,3,0)</f>
        <v>38000</v>
      </c>
      <c r="G185" s="172"/>
      <c r="H185" s="172"/>
      <c r="I185" s="172">
        <f>E185*F185</f>
        <v>1710</v>
      </c>
      <c r="J185" s="172"/>
      <c r="K185" s="172"/>
      <c r="L185" s="178"/>
      <c r="M185" s="174"/>
      <c r="N185" s="175"/>
      <c r="O185" s="176"/>
    </row>
    <row r="186" spans="1:16" s="166" customFormat="1" ht="15.75" customHeight="1">
      <c r="A186" s="322"/>
      <c r="B186" s="322"/>
      <c r="C186" s="191" t="s">
        <v>188</v>
      </c>
      <c r="D186" s="170" t="s">
        <v>81</v>
      </c>
      <c r="E186" s="171">
        <v>0.01</v>
      </c>
      <c r="F186" s="172">
        <f>VLOOKUP($C186,VLP!$C$3:$F$191,3,0)</f>
        <v>27500</v>
      </c>
      <c r="G186" s="194"/>
      <c r="H186" s="194"/>
      <c r="I186" s="172">
        <f>E186*F186</f>
        <v>275</v>
      </c>
      <c r="J186" s="194"/>
      <c r="K186" s="194"/>
      <c r="L186" s="178"/>
      <c r="M186" s="174"/>
      <c r="N186" s="175"/>
      <c r="O186" s="176"/>
    </row>
    <row r="187" spans="1:16" s="166" customFormat="1" ht="15.75" customHeight="1">
      <c r="A187" s="311"/>
      <c r="B187" s="311"/>
      <c r="C187" s="312" t="s">
        <v>2919</v>
      </c>
      <c r="D187" s="182" t="s">
        <v>2540</v>
      </c>
      <c r="E187" s="183">
        <v>0.41399999999999998</v>
      </c>
      <c r="F187" s="184"/>
      <c r="G187" s="184">
        <f>_lg40</f>
        <v>315654.76973684208</v>
      </c>
      <c r="H187" s="184"/>
      <c r="I187" s="184"/>
      <c r="J187" s="189">
        <f>G187*E187</f>
        <v>130681.07467105261</v>
      </c>
      <c r="K187" s="184"/>
      <c r="L187"/>
      <c r="M187"/>
      <c r="N187"/>
      <c r="O187"/>
    </row>
    <row r="188" spans="1:16" s="166" customFormat="1" ht="24" customHeight="1">
      <c r="A188" s="447" t="s">
        <v>2920</v>
      </c>
      <c r="B188" s="185" t="s">
        <v>2921</v>
      </c>
      <c r="C188" s="309" t="s">
        <v>2792</v>
      </c>
      <c r="D188" s="186"/>
      <c r="E188" s="187"/>
      <c r="F188" s="188"/>
      <c r="G188" s="188"/>
      <c r="H188" s="188"/>
      <c r="I188" s="190">
        <f>SUM(I189:I190)</f>
        <v>2175</v>
      </c>
      <c r="J188" s="188"/>
      <c r="K188" s="188"/>
      <c r="L188" s="173" t="s">
        <v>2918</v>
      </c>
      <c r="M188" s="174">
        <f>+I188</f>
        <v>2175</v>
      </c>
      <c r="N188" s="175">
        <f>+J191</f>
        <v>142044.64638157893</v>
      </c>
      <c r="O188" s="176"/>
      <c r="P188" s="330">
        <f>SUM(M188:O188)</f>
        <v>144219.64638157893</v>
      </c>
    </row>
    <row r="189" spans="1:16" s="166" customFormat="1" ht="15.75" customHeight="1">
      <c r="A189" s="310"/>
      <c r="B189" s="310"/>
      <c r="C189" s="169" t="s">
        <v>138</v>
      </c>
      <c r="D189" s="170" t="s">
        <v>81</v>
      </c>
      <c r="E189" s="171">
        <v>0.05</v>
      </c>
      <c r="F189" s="172">
        <f>VLOOKUP($C189,VLP!$C$3:$F$191,3,0)</f>
        <v>38000</v>
      </c>
      <c r="G189" s="172"/>
      <c r="H189" s="172"/>
      <c r="I189" s="172">
        <f>E189*F189</f>
        <v>1900</v>
      </c>
      <c r="J189" s="172"/>
      <c r="K189" s="172"/>
      <c r="L189" s="178"/>
      <c r="M189" s="174"/>
      <c r="N189" s="175"/>
      <c r="O189" s="176"/>
    </row>
    <row r="190" spans="1:16" s="166" customFormat="1" ht="15.75" customHeight="1">
      <c r="A190" s="322"/>
      <c r="B190" s="322"/>
      <c r="C190" s="191" t="s">
        <v>188</v>
      </c>
      <c r="D190" s="170" t="s">
        <v>81</v>
      </c>
      <c r="E190" s="171">
        <v>0.01</v>
      </c>
      <c r="F190" s="172">
        <f>VLOOKUP($C190,VLP!$C$3:$F$191,3,0)</f>
        <v>27500</v>
      </c>
      <c r="G190" s="194"/>
      <c r="H190" s="194"/>
      <c r="I190" s="172">
        <f>E190*F190</f>
        <v>275</v>
      </c>
      <c r="J190" s="194"/>
      <c r="K190" s="194"/>
      <c r="L190" s="178"/>
      <c r="M190" s="174"/>
      <c r="N190" s="175"/>
      <c r="O190" s="176"/>
    </row>
    <row r="191" spans="1:16" s="166" customFormat="1" ht="15.75" customHeight="1">
      <c r="A191" s="311"/>
      <c r="B191" s="311"/>
      <c r="C191" s="312" t="s">
        <v>2919</v>
      </c>
      <c r="D191" s="182" t="s">
        <v>2540</v>
      </c>
      <c r="E191" s="183">
        <v>0.45</v>
      </c>
      <c r="F191" s="184"/>
      <c r="G191" s="184">
        <f>_lg40</f>
        <v>315654.76973684208</v>
      </c>
      <c r="H191" s="184"/>
      <c r="I191" s="184"/>
      <c r="J191" s="189">
        <f>G191*E191</f>
        <v>142044.64638157893</v>
      </c>
      <c r="K191" s="184"/>
      <c r="L191"/>
      <c r="M191"/>
      <c r="N191"/>
      <c r="O191"/>
    </row>
    <row r="192" spans="1:16" s="166" customFormat="1" ht="24" customHeight="1">
      <c r="A192" s="447" t="s">
        <v>2922</v>
      </c>
      <c r="B192" s="185" t="s">
        <v>2923</v>
      </c>
      <c r="C192" s="309" t="s">
        <v>2792</v>
      </c>
      <c r="D192" s="186"/>
      <c r="E192" s="187"/>
      <c r="F192" s="188"/>
      <c r="G192" s="188"/>
      <c r="H192" s="188"/>
      <c r="I192" s="190">
        <f>SUM(I193:I194)</f>
        <v>1985</v>
      </c>
      <c r="J192" s="188"/>
      <c r="K192" s="188"/>
      <c r="L192" s="173" t="s">
        <v>2918</v>
      </c>
      <c r="M192" s="174">
        <f>+I192</f>
        <v>1985</v>
      </c>
      <c r="N192" s="175">
        <f>+J195</f>
        <v>136362.86052631578</v>
      </c>
      <c r="O192" s="176"/>
      <c r="P192" s="330">
        <f>SUM(M192:O192)</f>
        <v>138347.86052631578</v>
      </c>
    </row>
    <row r="193" spans="1:16" s="166" customFormat="1" ht="15.75" customHeight="1">
      <c r="A193" s="310"/>
      <c r="B193" s="310"/>
      <c r="C193" s="169" t="s">
        <v>138</v>
      </c>
      <c r="D193" s="170" t="s">
        <v>81</v>
      </c>
      <c r="E193" s="171">
        <v>4.4999999999999998E-2</v>
      </c>
      <c r="F193" s="172">
        <f>VLOOKUP($C193,VLP!$C$3:$F$191,3,0)</f>
        <v>38000</v>
      </c>
      <c r="G193" s="172"/>
      <c r="H193" s="172"/>
      <c r="I193" s="172">
        <f>E193*F193</f>
        <v>1710</v>
      </c>
      <c r="J193" s="172"/>
      <c r="K193" s="172"/>
      <c r="L193" s="178"/>
      <c r="M193" s="174"/>
      <c r="N193" s="175"/>
      <c r="O193" s="176"/>
    </row>
    <row r="194" spans="1:16" s="166" customFormat="1" ht="15.75" customHeight="1">
      <c r="A194" s="322"/>
      <c r="B194" s="322"/>
      <c r="C194" s="191" t="s">
        <v>188</v>
      </c>
      <c r="D194" s="170" t="s">
        <v>81</v>
      </c>
      <c r="E194" s="171">
        <v>0.01</v>
      </c>
      <c r="F194" s="172">
        <f>VLOOKUP($C194,VLP!$C$3:$F$191,3,0)</f>
        <v>27500</v>
      </c>
      <c r="G194" s="194"/>
      <c r="H194" s="194"/>
      <c r="I194" s="172">
        <f>E194*F194</f>
        <v>275</v>
      </c>
      <c r="J194" s="194"/>
      <c r="K194" s="194"/>
      <c r="L194" s="178"/>
      <c r="M194" s="174"/>
      <c r="N194" s="175"/>
      <c r="O194" s="176"/>
    </row>
    <row r="195" spans="1:16" s="166" customFormat="1" ht="15.75" customHeight="1">
      <c r="A195" s="311"/>
      <c r="B195" s="311"/>
      <c r="C195" s="312" t="s">
        <v>2919</v>
      </c>
      <c r="D195" s="182" t="s">
        <v>2540</v>
      </c>
      <c r="E195" s="183">
        <v>0.432</v>
      </c>
      <c r="F195" s="184"/>
      <c r="G195" s="184">
        <f>_lg40</f>
        <v>315654.76973684208</v>
      </c>
      <c r="H195" s="184"/>
      <c r="I195" s="184"/>
      <c r="J195" s="189">
        <f>G195*E195</f>
        <v>136362.86052631578</v>
      </c>
      <c r="K195" s="184"/>
      <c r="L195"/>
      <c r="M195"/>
      <c r="N195"/>
      <c r="O195"/>
    </row>
    <row r="196" spans="1:16" s="166" customFormat="1" ht="24" customHeight="1">
      <c r="A196" s="447" t="s">
        <v>2924</v>
      </c>
      <c r="B196" s="185" t="s">
        <v>2925</v>
      </c>
      <c r="C196" s="309" t="s">
        <v>2792</v>
      </c>
      <c r="D196" s="186"/>
      <c r="E196" s="187"/>
      <c r="F196" s="188"/>
      <c r="G196" s="188"/>
      <c r="H196" s="188"/>
      <c r="I196" s="190">
        <f>SUM(I197:I198)</f>
        <v>2175</v>
      </c>
      <c r="J196" s="188"/>
      <c r="K196" s="188"/>
      <c r="L196" s="173" t="s">
        <v>2918</v>
      </c>
      <c r="M196" s="174">
        <f>+I196</f>
        <v>2175</v>
      </c>
      <c r="N196" s="175">
        <f>+J199</f>
        <v>147726.43223684211</v>
      </c>
      <c r="O196" s="176"/>
      <c r="P196" s="330">
        <f>SUM(M196:O196)</f>
        <v>149901.43223684211</v>
      </c>
    </row>
    <row r="197" spans="1:16" s="166" customFormat="1" ht="15.75" customHeight="1">
      <c r="A197" s="310"/>
      <c r="B197" s="310"/>
      <c r="C197" s="169" t="s">
        <v>138</v>
      </c>
      <c r="D197" s="170" t="s">
        <v>81</v>
      </c>
      <c r="E197" s="171">
        <v>0.05</v>
      </c>
      <c r="F197" s="172">
        <f>VLOOKUP($C197,VLP!$C$3:$F$191,3,0)</f>
        <v>38000</v>
      </c>
      <c r="G197" s="172"/>
      <c r="H197" s="172"/>
      <c r="I197" s="172">
        <f>E197*F197</f>
        <v>1900</v>
      </c>
      <c r="J197" s="172"/>
      <c r="K197" s="172"/>
      <c r="L197" s="178"/>
      <c r="M197" s="174"/>
      <c r="N197" s="175"/>
      <c r="O197" s="176"/>
    </row>
    <row r="198" spans="1:16" s="166" customFormat="1" ht="15.75" customHeight="1">
      <c r="A198" s="322"/>
      <c r="B198" s="322"/>
      <c r="C198" s="191" t="s">
        <v>188</v>
      </c>
      <c r="D198" s="170" t="s">
        <v>81</v>
      </c>
      <c r="E198" s="171">
        <v>0.01</v>
      </c>
      <c r="F198" s="172">
        <f>VLOOKUP($C198,VLP!$C$3:$F$191,3,0)</f>
        <v>27500</v>
      </c>
      <c r="G198" s="194"/>
      <c r="H198" s="194"/>
      <c r="I198" s="172">
        <f>E198*F198</f>
        <v>275</v>
      </c>
      <c r="J198" s="194"/>
      <c r="K198" s="194"/>
      <c r="L198" s="178"/>
      <c r="M198" s="174"/>
      <c r="N198" s="175"/>
      <c r="O198" s="176"/>
    </row>
    <row r="199" spans="1:16" s="166" customFormat="1" ht="15.75" customHeight="1">
      <c r="A199" s="311"/>
      <c r="B199" s="311"/>
      <c r="C199" s="312" t="s">
        <v>2919</v>
      </c>
      <c r="D199" s="182" t="s">
        <v>2540</v>
      </c>
      <c r="E199" s="183">
        <v>0.46800000000000003</v>
      </c>
      <c r="F199" s="184"/>
      <c r="G199" s="184">
        <f>_lg40</f>
        <v>315654.76973684208</v>
      </c>
      <c r="H199" s="184"/>
      <c r="I199" s="184"/>
      <c r="J199" s="189">
        <f>G199*E199</f>
        <v>147726.43223684211</v>
      </c>
      <c r="K199" s="184"/>
      <c r="L199"/>
      <c r="M199"/>
      <c r="N199"/>
      <c r="O199"/>
    </row>
    <row r="200" spans="1:16" s="166" customFormat="1" ht="24" customHeight="1">
      <c r="A200" s="447" t="s">
        <v>2926</v>
      </c>
      <c r="B200" s="185" t="s">
        <v>2927</v>
      </c>
      <c r="C200" s="309" t="s">
        <v>2792</v>
      </c>
      <c r="D200" s="186"/>
      <c r="E200" s="187"/>
      <c r="F200" s="188"/>
      <c r="G200" s="188"/>
      <c r="H200" s="188"/>
      <c r="I200" s="190">
        <f>SUM(I201:I202)</f>
        <v>1985</v>
      </c>
      <c r="J200" s="188"/>
      <c r="K200" s="188"/>
      <c r="L200" s="173" t="s">
        <v>2918</v>
      </c>
      <c r="M200" s="174">
        <f>+I200</f>
        <v>1985</v>
      </c>
      <c r="N200" s="175">
        <f>+J203</f>
        <v>153408.21809210523</v>
      </c>
      <c r="O200" s="176"/>
      <c r="P200" s="330">
        <f>SUM(M200:O200)</f>
        <v>155393.21809210523</v>
      </c>
    </row>
    <row r="201" spans="1:16" s="166" customFormat="1" ht="15.75" customHeight="1">
      <c r="A201" s="310"/>
      <c r="B201" s="310"/>
      <c r="C201" s="169" t="s">
        <v>138</v>
      </c>
      <c r="D201" s="170" t="s">
        <v>81</v>
      </c>
      <c r="E201" s="171">
        <v>4.4999999999999998E-2</v>
      </c>
      <c r="F201" s="172">
        <f>VLOOKUP($C201,VLP!$C$3:$F$191,3,0)</f>
        <v>38000</v>
      </c>
      <c r="G201" s="172"/>
      <c r="H201" s="172"/>
      <c r="I201" s="172">
        <f>E201*F201</f>
        <v>1710</v>
      </c>
      <c r="J201" s="172"/>
      <c r="K201" s="172"/>
      <c r="L201" s="178"/>
      <c r="M201" s="174"/>
      <c r="N201" s="175"/>
      <c r="O201" s="176"/>
    </row>
    <row r="202" spans="1:16" s="166" customFormat="1" ht="15.75" customHeight="1">
      <c r="A202" s="322"/>
      <c r="B202" s="322"/>
      <c r="C202" s="191" t="s">
        <v>188</v>
      </c>
      <c r="D202" s="170" t="s">
        <v>81</v>
      </c>
      <c r="E202" s="171">
        <v>0.01</v>
      </c>
      <c r="F202" s="172">
        <f>VLOOKUP($C202,VLP!$C$3:$F$191,3,0)</f>
        <v>27500</v>
      </c>
      <c r="G202" s="194"/>
      <c r="H202" s="194"/>
      <c r="I202" s="172">
        <f>E202*F202</f>
        <v>275</v>
      </c>
      <c r="J202" s="194"/>
      <c r="K202" s="194"/>
      <c r="L202" s="178"/>
      <c r="M202" s="174"/>
      <c r="N202" s="175"/>
      <c r="O202" s="176"/>
    </row>
    <row r="203" spans="1:16" s="166" customFormat="1" ht="15.75" customHeight="1">
      <c r="A203" s="311"/>
      <c r="B203" s="311"/>
      <c r="C203" s="312" t="s">
        <v>2919</v>
      </c>
      <c r="D203" s="182" t="s">
        <v>2540</v>
      </c>
      <c r="E203" s="183">
        <v>0.48599999999999999</v>
      </c>
      <c r="F203" s="184"/>
      <c r="G203" s="184">
        <f>_lg40</f>
        <v>315654.76973684208</v>
      </c>
      <c r="H203" s="184"/>
      <c r="I203" s="184"/>
      <c r="J203" s="189">
        <f>G203*E203</f>
        <v>153408.21809210523</v>
      </c>
      <c r="K203" s="184"/>
      <c r="L203"/>
      <c r="M203"/>
      <c r="N203"/>
      <c r="O203"/>
    </row>
    <row r="204" spans="1:16" s="166" customFormat="1" ht="24" customHeight="1">
      <c r="A204" s="447" t="s">
        <v>2928</v>
      </c>
      <c r="B204" s="185" t="s">
        <v>2929</v>
      </c>
      <c r="C204" s="309" t="s">
        <v>2792</v>
      </c>
      <c r="D204" s="186"/>
      <c r="E204" s="187"/>
      <c r="F204" s="188"/>
      <c r="G204" s="188"/>
      <c r="H204" s="188"/>
      <c r="I204" s="190">
        <f>SUM(I205:I206)</f>
        <v>2175</v>
      </c>
      <c r="J204" s="188"/>
      <c r="K204" s="188"/>
      <c r="L204" s="173" t="s">
        <v>2918</v>
      </c>
      <c r="M204" s="174">
        <f>+I204</f>
        <v>2175</v>
      </c>
      <c r="N204" s="175">
        <f>+J207</f>
        <v>164771.78980263157</v>
      </c>
      <c r="O204" s="176"/>
      <c r="P204" s="330">
        <f>SUM(M204:O204)</f>
        <v>166946.78980263157</v>
      </c>
    </row>
    <row r="205" spans="1:16" s="166" customFormat="1" ht="15.75" customHeight="1">
      <c r="A205" s="310"/>
      <c r="B205" s="310"/>
      <c r="C205" s="169" t="s">
        <v>138</v>
      </c>
      <c r="D205" s="170" t="s">
        <v>81</v>
      </c>
      <c r="E205" s="171">
        <v>0.05</v>
      </c>
      <c r="F205" s="172">
        <f>VLOOKUP($C205,VLP!$C$3:$F$191,3,0)</f>
        <v>38000</v>
      </c>
      <c r="G205" s="172"/>
      <c r="H205" s="172"/>
      <c r="I205" s="172">
        <f>E205*F205</f>
        <v>1900</v>
      </c>
      <c r="J205" s="172"/>
      <c r="K205" s="172"/>
      <c r="L205" s="178"/>
      <c r="M205" s="174"/>
      <c r="N205" s="175"/>
      <c r="O205" s="176"/>
    </row>
    <row r="206" spans="1:16" s="166" customFormat="1" ht="15.75" customHeight="1">
      <c r="A206" s="322"/>
      <c r="B206" s="322"/>
      <c r="C206" s="191" t="s">
        <v>188</v>
      </c>
      <c r="D206" s="170" t="s">
        <v>81</v>
      </c>
      <c r="E206" s="171">
        <v>0.01</v>
      </c>
      <c r="F206" s="172">
        <f>VLOOKUP($C206,VLP!$C$3:$F$191,3,0)</f>
        <v>27500</v>
      </c>
      <c r="G206" s="194"/>
      <c r="H206" s="194"/>
      <c r="I206" s="172">
        <f>E206*F206</f>
        <v>275</v>
      </c>
      <c r="J206" s="194"/>
      <c r="K206" s="194"/>
      <c r="L206" s="178"/>
      <c r="M206" s="174"/>
      <c r="N206" s="175"/>
      <c r="O206" s="176"/>
    </row>
    <row r="207" spans="1:16" s="166" customFormat="1" ht="15.75" customHeight="1">
      <c r="A207" s="311"/>
      <c r="B207" s="311"/>
      <c r="C207" s="312" t="s">
        <v>2919</v>
      </c>
      <c r="D207" s="182" t="s">
        <v>2540</v>
      </c>
      <c r="E207" s="183">
        <v>0.52200000000000002</v>
      </c>
      <c r="F207" s="184"/>
      <c r="G207" s="184">
        <f>_lg40</f>
        <v>315654.76973684208</v>
      </c>
      <c r="H207" s="184"/>
      <c r="I207" s="184"/>
      <c r="J207" s="189">
        <f>G207*E207</f>
        <v>164771.78980263157</v>
      </c>
      <c r="K207" s="184"/>
      <c r="L207"/>
      <c r="M207"/>
      <c r="N207"/>
      <c r="O207"/>
    </row>
    <row r="208" spans="1:16" s="166" customFormat="1" ht="24" customHeight="1">
      <c r="A208" s="447" t="s">
        <v>2930</v>
      </c>
      <c r="B208" s="185" t="s">
        <v>2931</v>
      </c>
      <c r="C208" s="309" t="s">
        <v>2792</v>
      </c>
      <c r="D208" s="186"/>
      <c r="E208" s="187"/>
      <c r="F208" s="188"/>
      <c r="G208" s="188"/>
      <c r="H208" s="188"/>
      <c r="I208" s="190">
        <f>SUM(I209:I210)</f>
        <v>1985</v>
      </c>
      <c r="J208" s="188"/>
      <c r="K208" s="188"/>
      <c r="L208" s="173" t="s">
        <v>2918</v>
      </c>
      <c r="M208" s="174">
        <f>+I208</f>
        <v>1985</v>
      </c>
      <c r="N208" s="175">
        <f>+J211</f>
        <v>176135.3615131579</v>
      </c>
      <c r="O208" s="176"/>
      <c r="P208" s="330">
        <f>SUM(M208:O208)</f>
        <v>178120.3615131579</v>
      </c>
    </row>
    <row r="209" spans="1:16" s="166" customFormat="1" ht="15.75" customHeight="1">
      <c r="A209" s="310"/>
      <c r="B209" s="310"/>
      <c r="C209" s="169" t="s">
        <v>138</v>
      </c>
      <c r="D209" s="170" t="s">
        <v>81</v>
      </c>
      <c r="E209" s="171">
        <v>4.4999999999999998E-2</v>
      </c>
      <c r="F209" s="172">
        <f>VLOOKUP($C209,VLP!$C$3:$F$191,3,0)</f>
        <v>38000</v>
      </c>
      <c r="G209" s="172"/>
      <c r="H209" s="172"/>
      <c r="I209" s="172">
        <f>E209*F209</f>
        <v>1710</v>
      </c>
      <c r="J209" s="172"/>
      <c r="K209" s="172"/>
      <c r="L209" s="178"/>
      <c r="M209" s="174"/>
      <c r="N209" s="175"/>
      <c r="O209" s="176"/>
    </row>
    <row r="210" spans="1:16" s="166" customFormat="1" ht="15.75" customHeight="1">
      <c r="A210" s="322"/>
      <c r="B210" s="322"/>
      <c r="C210" s="191" t="s">
        <v>188</v>
      </c>
      <c r="D210" s="170" t="s">
        <v>81</v>
      </c>
      <c r="E210" s="171">
        <v>0.01</v>
      </c>
      <c r="F210" s="172">
        <f>VLOOKUP($C210,VLP!$C$3:$F$191,3,0)</f>
        <v>27500</v>
      </c>
      <c r="G210" s="194"/>
      <c r="H210" s="194"/>
      <c r="I210" s="172">
        <f>E210*F210</f>
        <v>275</v>
      </c>
      <c r="J210" s="194"/>
      <c r="K210" s="194"/>
      <c r="L210" s="178"/>
      <c r="M210" s="174"/>
      <c r="N210" s="175"/>
      <c r="O210" s="176"/>
    </row>
    <row r="211" spans="1:16" s="166" customFormat="1" ht="15.75" customHeight="1">
      <c r="A211" s="311"/>
      <c r="B211" s="311"/>
      <c r="C211" s="312" t="s">
        <v>2919</v>
      </c>
      <c r="D211" s="182" t="s">
        <v>2540</v>
      </c>
      <c r="E211" s="183">
        <v>0.55800000000000005</v>
      </c>
      <c r="F211" s="184"/>
      <c r="G211" s="184">
        <f>_lg40</f>
        <v>315654.76973684208</v>
      </c>
      <c r="H211" s="184"/>
      <c r="I211" s="184"/>
      <c r="J211" s="189">
        <f>G211*E211</f>
        <v>176135.3615131579</v>
      </c>
      <c r="K211" s="184"/>
      <c r="L211"/>
      <c r="M211"/>
      <c r="N211"/>
      <c r="O211"/>
    </row>
    <row r="212" spans="1:16" s="166" customFormat="1" ht="24" customHeight="1">
      <c r="A212" s="447" t="s">
        <v>2932</v>
      </c>
      <c r="B212" s="185" t="s">
        <v>2933</v>
      </c>
      <c r="C212" s="309" t="s">
        <v>2792</v>
      </c>
      <c r="D212" s="186"/>
      <c r="E212" s="187"/>
      <c r="F212" s="188"/>
      <c r="G212" s="188"/>
      <c r="H212" s="188"/>
      <c r="I212" s="190">
        <f>SUM(I213:I214)</f>
        <v>2175</v>
      </c>
      <c r="J212" s="188"/>
      <c r="K212" s="188"/>
      <c r="L212" s="173" t="s">
        <v>2918</v>
      </c>
      <c r="M212" s="174">
        <f>+I212</f>
        <v>2175</v>
      </c>
      <c r="N212" s="175">
        <f>+J215</f>
        <v>187498.93322368417</v>
      </c>
      <c r="O212" s="176"/>
      <c r="P212" s="330">
        <f>SUM(M212:O212)</f>
        <v>189673.93322368417</v>
      </c>
    </row>
    <row r="213" spans="1:16" s="166" customFormat="1" ht="15.75" customHeight="1">
      <c r="A213" s="310"/>
      <c r="B213" s="310"/>
      <c r="C213" s="169" t="s">
        <v>138</v>
      </c>
      <c r="D213" s="170" t="s">
        <v>81</v>
      </c>
      <c r="E213" s="171">
        <v>0.05</v>
      </c>
      <c r="F213" s="172">
        <f>VLOOKUP($C213,VLP!$C$3:$F$191,3,0)</f>
        <v>38000</v>
      </c>
      <c r="G213" s="172"/>
      <c r="H213" s="172"/>
      <c r="I213" s="172">
        <f>E213*F213</f>
        <v>1900</v>
      </c>
      <c r="J213" s="172"/>
      <c r="K213" s="172"/>
      <c r="L213" s="178"/>
      <c r="M213" s="174"/>
      <c r="N213" s="175"/>
      <c r="O213" s="176"/>
    </row>
    <row r="214" spans="1:16" s="166" customFormat="1" ht="15.75" customHeight="1">
      <c r="A214" s="322"/>
      <c r="B214" s="322"/>
      <c r="C214" s="191" t="s">
        <v>188</v>
      </c>
      <c r="D214" s="170" t="s">
        <v>81</v>
      </c>
      <c r="E214" s="171">
        <v>0.01</v>
      </c>
      <c r="F214" s="172">
        <f>VLOOKUP($C214,VLP!$C$3:$F$191,3,0)</f>
        <v>27500</v>
      </c>
      <c r="G214" s="194"/>
      <c r="H214" s="194"/>
      <c r="I214" s="172">
        <f>E214*F214</f>
        <v>275</v>
      </c>
      <c r="J214" s="194"/>
      <c r="K214" s="194"/>
      <c r="L214" s="178"/>
      <c r="M214" s="174"/>
      <c r="N214" s="175"/>
      <c r="O214" s="176"/>
    </row>
    <row r="215" spans="1:16" s="166" customFormat="1" ht="15.75" customHeight="1">
      <c r="A215" s="311"/>
      <c r="B215" s="311"/>
      <c r="C215" s="312" t="s">
        <v>2919</v>
      </c>
      <c r="D215" s="182" t="s">
        <v>2540</v>
      </c>
      <c r="E215" s="183">
        <v>0.59399999999999997</v>
      </c>
      <c r="F215" s="184"/>
      <c r="G215" s="184">
        <f>_lg40</f>
        <v>315654.76973684208</v>
      </c>
      <c r="H215" s="184"/>
      <c r="I215" s="184"/>
      <c r="J215" s="189">
        <f>G215*E215</f>
        <v>187498.93322368417</v>
      </c>
      <c r="K215" s="184"/>
      <c r="L215"/>
      <c r="M215"/>
      <c r="N215"/>
      <c r="O215"/>
    </row>
    <row r="216" spans="1:16" s="166" customFormat="1" ht="24" customHeight="1">
      <c r="A216" s="447" t="s">
        <v>2934</v>
      </c>
      <c r="B216" s="185" t="s">
        <v>2935</v>
      </c>
      <c r="C216" s="309" t="s">
        <v>2792</v>
      </c>
      <c r="D216" s="186"/>
      <c r="E216" s="187"/>
      <c r="F216" s="188"/>
      <c r="G216" s="188"/>
      <c r="H216" s="188"/>
      <c r="I216" s="190">
        <f>SUM(I217:I218)</f>
        <v>1985</v>
      </c>
      <c r="J216" s="188"/>
      <c r="K216" s="188"/>
      <c r="L216" s="173" t="s">
        <v>2918</v>
      </c>
      <c r="M216" s="174">
        <f>+I216</f>
        <v>1985</v>
      </c>
      <c r="N216" s="175">
        <f>+J219</f>
        <v>193180.71907894735</v>
      </c>
      <c r="O216" s="176"/>
      <c r="P216" s="330">
        <f>SUM(M216:O216)</f>
        <v>195165.71907894735</v>
      </c>
    </row>
    <row r="217" spans="1:16" s="166" customFormat="1" ht="15.75" customHeight="1">
      <c r="A217" s="310"/>
      <c r="B217" s="310"/>
      <c r="C217" s="169" t="s">
        <v>138</v>
      </c>
      <c r="D217" s="170" t="s">
        <v>81</v>
      </c>
      <c r="E217" s="171">
        <v>4.4999999999999998E-2</v>
      </c>
      <c r="F217" s="172">
        <f>VLOOKUP($C217,VLP!$C$3:$F$191,3,0)</f>
        <v>38000</v>
      </c>
      <c r="G217" s="172"/>
      <c r="H217" s="172"/>
      <c r="I217" s="172">
        <f>E217*F217</f>
        <v>1710</v>
      </c>
      <c r="J217" s="172"/>
      <c r="K217" s="172"/>
      <c r="L217" s="178"/>
      <c r="M217" s="174"/>
      <c r="N217" s="175"/>
      <c r="O217" s="176"/>
    </row>
    <row r="218" spans="1:16" s="166" customFormat="1" ht="15.75" customHeight="1">
      <c r="A218" s="322"/>
      <c r="B218" s="322"/>
      <c r="C218" s="191" t="s">
        <v>188</v>
      </c>
      <c r="D218" s="170" t="s">
        <v>81</v>
      </c>
      <c r="E218" s="171">
        <v>0.01</v>
      </c>
      <c r="F218" s="172">
        <f>VLOOKUP($C218,VLP!$C$3:$F$191,3,0)</f>
        <v>27500</v>
      </c>
      <c r="G218" s="194"/>
      <c r="H218" s="194"/>
      <c r="I218" s="172">
        <f>E218*F218</f>
        <v>275</v>
      </c>
      <c r="J218" s="194"/>
      <c r="K218" s="194"/>
      <c r="L218" s="178"/>
      <c r="M218" s="174"/>
      <c r="N218" s="175"/>
      <c r="O218" s="176"/>
    </row>
    <row r="219" spans="1:16" s="166" customFormat="1" ht="15.75" customHeight="1">
      <c r="A219" s="311"/>
      <c r="B219" s="311"/>
      <c r="C219" s="312" t="s">
        <v>2919</v>
      </c>
      <c r="D219" s="182" t="s">
        <v>2540</v>
      </c>
      <c r="E219" s="183">
        <v>0.61199999999999999</v>
      </c>
      <c r="F219" s="184"/>
      <c r="G219" s="184">
        <f>_lg40</f>
        <v>315654.76973684208</v>
      </c>
      <c r="H219" s="184"/>
      <c r="I219" s="184"/>
      <c r="J219" s="189">
        <f>G219*E219</f>
        <v>193180.71907894735</v>
      </c>
      <c r="K219" s="184"/>
      <c r="L219"/>
      <c r="M219"/>
      <c r="N219"/>
      <c r="O219"/>
    </row>
    <row r="220" spans="1:16" s="166" customFormat="1" ht="24" customHeight="1">
      <c r="A220" s="447" t="s">
        <v>2936</v>
      </c>
      <c r="B220" s="185" t="s">
        <v>2937</v>
      </c>
      <c r="C220" s="309" t="s">
        <v>2792</v>
      </c>
      <c r="D220" s="186"/>
      <c r="E220" s="187"/>
      <c r="F220" s="188"/>
      <c r="G220" s="188"/>
      <c r="H220" s="188"/>
      <c r="I220" s="190">
        <f>SUM(I221:I222)</f>
        <v>2175</v>
      </c>
      <c r="J220" s="188"/>
      <c r="K220" s="188"/>
      <c r="L220" s="173" t="s">
        <v>2918</v>
      </c>
      <c r="M220" s="174">
        <f>+I220</f>
        <v>2175</v>
      </c>
      <c r="N220" s="175">
        <f>+J223</f>
        <v>204544.29078947369</v>
      </c>
      <c r="O220" s="176"/>
      <c r="P220" s="330">
        <f>SUM(M220:O220)</f>
        <v>206719.29078947369</v>
      </c>
    </row>
    <row r="221" spans="1:16" s="166" customFormat="1" ht="15.75" customHeight="1">
      <c r="A221" s="310"/>
      <c r="B221" s="310"/>
      <c r="C221" s="169" t="s">
        <v>138</v>
      </c>
      <c r="D221" s="170" t="s">
        <v>81</v>
      </c>
      <c r="E221" s="171">
        <v>0.05</v>
      </c>
      <c r="F221" s="172">
        <f>VLOOKUP($C221,VLP!$C$3:$F$191,3,0)</f>
        <v>38000</v>
      </c>
      <c r="G221" s="172"/>
      <c r="H221" s="172"/>
      <c r="I221" s="172">
        <f>E221*F221</f>
        <v>1900</v>
      </c>
      <c r="J221" s="172"/>
      <c r="K221" s="172"/>
      <c r="L221" s="178"/>
      <c r="M221" s="174"/>
      <c r="N221" s="175"/>
      <c r="O221" s="176"/>
    </row>
    <row r="222" spans="1:16" s="166" customFormat="1" ht="15.75" customHeight="1">
      <c r="A222" s="322"/>
      <c r="B222" s="322"/>
      <c r="C222" s="191" t="s">
        <v>188</v>
      </c>
      <c r="D222" s="170" t="s">
        <v>81</v>
      </c>
      <c r="E222" s="171">
        <v>0.01</v>
      </c>
      <c r="F222" s="172">
        <f>VLOOKUP($C222,VLP!$C$3:$F$191,3,0)</f>
        <v>27500</v>
      </c>
      <c r="G222" s="194"/>
      <c r="H222" s="194"/>
      <c r="I222" s="172">
        <f>E222*F222</f>
        <v>275</v>
      </c>
      <c r="J222" s="194"/>
      <c r="K222" s="194"/>
      <c r="L222" s="178"/>
      <c r="M222" s="174"/>
      <c r="N222" s="175"/>
      <c r="O222" s="176"/>
    </row>
    <row r="223" spans="1:16" s="166" customFormat="1" ht="15.75" customHeight="1">
      <c r="A223" s="311"/>
      <c r="B223" s="311"/>
      <c r="C223" s="312" t="s">
        <v>2919</v>
      </c>
      <c r="D223" s="182" t="s">
        <v>2540</v>
      </c>
      <c r="E223" s="183">
        <v>0.64800000000000002</v>
      </c>
      <c r="F223" s="184"/>
      <c r="G223" s="184">
        <f>_lg40</f>
        <v>315654.76973684208</v>
      </c>
      <c r="H223" s="184"/>
      <c r="I223" s="184"/>
      <c r="J223" s="189">
        <f>G223*E223</f>
        <v>204544.29078947369</v>
      </c>
      <c r="K223" s="184"/>
      <c r="L223"/>
      <c r="M223"/>
      <c r="N223"/>
      <c r="O223"/>
    </row>
    <row r="224" spans="1:16" s="166" customFormat="1" ht="24" customHeight="1">
      <c r="A224" s="447" t="s">
        <v>2938</v>
      </c>
      <c r="B224" s="185" t="s">
        <v>2939</v>
      </c>
      <c r="C224" s="309" t="s">
        <v>2792</v>
      </c>
      <c r="D224" s="186"/>
      <c r="E224" s="187"/>
      <c r="F224" s="188"/>
      <c r="G224" s="188"/>
      <c r="H224" s="188"/>
      <c r="I224" s="190">
        <f>SUM(I225:I226)</f>
        <v>1985</v>
      </c>
      <c r="J224" s="188"/>
      <c r="K224" s="188"/>
      <c r="L224" s="173" t="s">
        <v>2918</v>
      </c>
      <c r="M224" s="174">
        <f>+I224</f>
        <v>1985</v>
      </c>
      <c r="N224" s="175">
        <f>+J227</f>
        <v>212435.66003289472</v>
      </c>
      <c r="O224" s="176"/>
      <c r="P224" s="330">
        <f>SUM(M224:O224)</f>
        <v>214420.66003289472</v>
      </c>
    </row>
    <row r="225" spans="1:16" s="166" customFormat="1" ht="15.75" customHeight="1">
      <c r="A225" s="310"/>
      <c r="B225" s="310"/>
      <c r="C225" s="169" t="s">
        <v>138</v>
      </c>
      <c r="D225" s="170" t="s">
        <v>81</v>
      </c>
      <c r="E225" s="171">
        <v>4.4999999999999998E-2</v>
      </c>
      <c r="F225" s="172">
        <f>VLOOKUP($C225,VLP!$C$3:$F$191,3,0)</f>
        <v>38000</v>
      </c>
      <c r="G225" s="172"/>
      <c r="H225" s="172"/>
      <c r="I225" s="172">
        <f>E225*F225</f>
        <v>1710</v>
      </c>
      <c r="J225" s="172"/>
      <c r="K225" s="172"/>
      <c r="L225" s="178"/>
      <c r="M225" s="174"/>
      <c r="N225" s="175"/>
      <c r="O225" s="176"/>
    </row>
    <row r="226" spans="1:16" s="166" customFormat="1" ht="15.75" customHeight="1">
      <c r="A226" s="322"/>
      <c r="B226" s="322"/>
      <c r="C226" s="191" t="s">
        <v>188</v>
      </c>
      <c r="D226" s="170" t="s">
        <v>81</v>
      </c>
      <c r="E226" s="171">
        <v>0.01</v>
      </c>
      <c r="F226" s="172">
        <f>VLOOKUP($C226,VLP!$C$3:$F$191,3,0)</f>
        <v>27500</v>
      </c>
      <c r="G226" s="194"/>
      <c r="H226" s="194"/>
      <c r="I226" s="172">
        <f>E226*F226</f>
        <v>275</v>
      </c>
      <c r="J226" s="194"/>
      <c r="K226" s="194"/>
      <c r="L226" s="178"/>
      <c r="M226" s="174"/>
      <c r="N226" s="175"/>
      <c r="O226" s="176"/>
    </row>
    <row r="227" spans="1:16" s="166" customFormat="1" ht="15.75" customHeight="1">
      <c r="A227" s="311"/>
      <c r="B227" s="311"/>
      <c r="C227" s="312" t="s">
        <v>2919</v>
      </c>
      <c r="D227" s="182" t="s">
        <v>2540</v>
      </c>
      <c r="E227" s="183">
        <v>0.67300000000000004</v>
      </c>
      <c r="F227" s="184"/>
      <c r="G227" s="184">
        <f>_lg40</f>
        <v>315654.76973684208</v>
      </c>
      <c r="H227" s="184"/>
      <c r="I227" s="184"/>
      <c r="J227" s="189">
        <f>G227*E227</f>
        <v>212435.66003289472</v>
      </c>
      <c r="K227" s="184"/>
      <c r="L227"/>
      <c r="M227"/>
      <c r="N227"/>
      <c r="O227"/>
    </row>
    <row r="228" spans="1:16" s="166" customFormat="1" ht="24" customHeight="1">
      <c r="A228" s="447" t="s">
        <v>2940</v>
      </c>
      <c r="B228" s="185" t="s">
        <v>2941</v>
      </c>
      <c r="C228" s="309" t="s">
        <v>2792</v>
      </c>
      <c r="D228" s="186"/>
      <c r="E228" s="187"/>
      <c r="F228" s="188"/>
      <c r="G228" s="188"/>
      <c r="H228" s="188"/>
      <c r="I228" s="190">
        <f>SUM(I229:I230)</f>
        <v>2175</v>
      </c>
      <c r="J228" s="188"/>
      <c r="K228" s="188"/>
      <c r="L228" s="173" t="s">
        <v>2918</v>
      </c>
      <c r="M228" s="174">
        <f>+I228</f>
        <v>2175</v>
      </c>
      <c r="N228" s="175">
        <f>+J231</f>
        <v>223799.23174342103</v>
      </c>
      <c r="O228" s="176"/>
      <c r="P228" s="330">
        <f>SUM(M228:O228)</f>
        <v>225974.23174342103</v>
      </c>
    </row>
    <row r="229" spans="1:16" s="166" customFormat="1" ht="15.75" customHeight="1">
      <c r="A229" s="310"/>
      <c r="B229" s="310"/>
      <c r="C229" s="169" t="s">
        <v>138</v>
      </c>
      <c r="D229" s="170" t="s">
        <v>81</v>
      </c>
      <c r="E229" s="171">
        <v>0.05</v>
      </c>
      <c r="F229" s="172">
        <f>VLOOKUP($C229,VLP!$C$3:$F$191,3,0)</f>
        <v>38000</v>
      </c>
      <c r="G229" s="172"/>
      <c r="H229" s="172"/>
      <c r="I229" s="172">
        <f>E229*F229</f>
        <v>1900</v>
      </c>
      <c r="J229" s="172"/>
      <c r="K229" s="172"/>
      <c r="L229" s="178"/>
      <c r="M229" s="174"/>
      <c r="N229" s="175"/>
      <c r="O229" s="176"/>
    </row>
    <row r="230" spans="1:16" s="166" customFormat="1" ht="15.75" customHeight="1">
      <c r="A230" s="322"/>
      <c r="B230" s="322"/>
      <c r="C230" s="191" t="s">
        <v>188</v>
      </c>
      <c r="D230" s="170" t="s">
        <v>81</v>
      </c>
      <c r="E230" s="171">
        <v>0.01</v>
      </c>
      <c r="F230" s="172">
        <f>VLOOKUP($C230,VLP!$C$3:$F$191,3,0)</f>
        <v>27500</v>
      </c>
      <c r="G230" s="194"/>
      <c r="H230" s="194"/>
      <c r="I230" s="172">
        <f>E230*F230</f>
        <v>275</v>
      </c>
      <c r="J230" s="194"/>
      <c r="K230" s="194"/>
      <c r="L230" s="178"/>
      <c r="M230" s="174"/>
      <c r="N230" s="175"/>
      <c r="O230" s="176"/>
    </row>
    <row r="231" spans="1:16" s="166" customFormat="1" ht="15.75" customHeight="1">
      <c r="A231" s="311"/>
      <c r="B231" s="311"/>
      <c r="C231" s="312" t="s">
        <v>2919</v>
      </c>
      <c r="D231" s="182" t="s">
        <v>2540</v>
      </c>
      <c r="E231" s="183">
        <v>0.70899999999999996</v>
      </c>
      <c r="F231" s="184"/>
      <c r="G231" s="184">
        <f>_lg40</f>
        <v>315654.76973684208</v>
      </c>
      <c r="H231" s="184"/>
      <c r="I231" s="184"/>
      <c r="J231" s="189">
        <f>G231*E231</f>
        <v>223799.23174342103</v>
      </c>
      <c r="K231" s="184"/>
      <c r="L231"/>
      <c r="M231"/>
      <c r="N231"/>
      <c r="O231"/>
    </row>
    <row r="232" spans="1:16" s="166" customFormat="1" ht="24" customHeight="1">
      <c r="A232" s="447" t="s">
        <v>2942</v>
      </c>
      <c r="B232" s="185" t="s">
        <v>2943</v>
      </c>
      <c r="C232" s="309" t="s">
        <v>2792</v>
      </c>
      <c r="D232" s="186"/>
      <c r="E232" s="187"/>
      <c r="F232" s="188"/>
      <c r="G232" s="188"/>
      <c r="H232" s="188"/>
      <c r="I232" s="190">
        <f>SUM(I233:I234)</f>
        <v>1985</v>
      </c>
      <c r="J232" s="188"/>
      <c r="K232" s="188"/>
      <c r="L232" s="173" t="s">
        <v>2918</v>
      </c>
      <c r="M232" s="174">
        <f>+I232</f>
        <v>1985</v>
      </c>
      <c r="N232" s="175">
        <f>+J235</f>
        <v>244316.79177631577</v>
      </c>
      <c r="O232" s="176"/>
      <c r="P232" s="330">
        <f>SUM(M232:O232)</f>
        <v>246301.79177631577</v>
      </c>
    </row>
    <row r="233" spans="1:16" s="166" customFormat="1" ht="15.75" customHeight="1">
      <c r="A233" s="310"/>
      <c r="B233" s="310"/>
      <c r="C233" s="169" t="s">
        <v>138</v>
      </c>
      <c r="D233" s="170" t="s">
        <v>81</v>
      </c>
      <c r="E233" s="171">
        <v>4.4999999999999998E-2</v>
      </c>
      <c r="F233" s="172">
        <f>VLOOKUP($C233,VLP!$C$3:$F$191,3,0)</f>
        <v>38000</v>
      </c>
      <c r="G233" s="172"/>
      <c r="H233" s="172"/>
      <c r="I233" s="172">
        <f>E233*F233</f>
        <v>1710</v>
      </c>
      <c r="J233" s="172"/>
      <c r="K233" s="172"/>
      <c r="L233" s="178"/>
      <c r="M233" s="174"/>
      <c r="N233" s="175"/>
      <c r="O233" s="176"/>
    </row>
    <row r="234" spans="1:16" s="166" customFormat="1" ht="15.75" customHeight="1">
      <c r="A234" s="322"/>
      <c r="B234" s="322"/>
      <c r="C234" s="191" t="s">
        <v>188</v>
      </c>
      <c r="D234" s="170" t="s">
        <v>81</v>
      </c>
      <c r="E234" s="171">
        <v>0.01</v>
      </c>
      <c r="F234" s="172">
        <f>VLOOKUP($C234,VLP!$C$3:$F$191,3,0)</f>
        <v>27500</v>
      </c>
      <c r="G234" s="194"/>
      <c r="H234" s="194"/>
      <c r="I234" s="172">
        <f>E234*F234</f>
        <v>275</v>
      </c>
      <c r="J234" s="194"/>
      <c r="K234" s="194"/>
      <c r="L234" s="178"/>
      <c r="M234" s="174"/>
      <c r="N234" s="175"/>
      <c r="O234" s="176"/>
    </row>
    <row r="235" spans="1:16" s="166" customFormat="1" ht="15.75" customHeight="1">
      <c r="A235" s="311"/>
      <c r="B235" s="311"/>
      <c r="C235" s="312" t="s">
        <v>2919</v>
      </c>
      <c r="D235" s="182" t="s">
        <v>2540</v>
      </c>
      <c r="E235" s="183">
        <v>0.77400000000000002</v>
      </c>
      <c r="F235" s="184"/>
      <c r="G235" s="184">
        <f>_lg40</f>
        <v>315654.76973684208</v>
      </c>
      <c r="H235" s="184"/>
      <c r="I235" s="184"/>
      <c r="J235" s="189">
        <f>G235*E235</f>
        <v>244316.79177631577</v>
      </c>
      <c r="K235" s="184"/>
      <c r="L235"/>
      <c r="M235"/>
      <c r="N235"/>
      <c r="O235"/>
    </row>
    <row r="236" spans="1:16" s="166" customFormat="1" ht="24" customHeight="1">
      <c r="A236" s="447" t="s">
        <v>2944</v>
      </c>
      <c r="B236" s="185" t="s">
        <v>2945</v>
      </c>
      <c r="C236" s="309" t="s">
        <v>2792</v>
      </c>
      <c r="D236" s="186"/>
      <c r="E236" s="187"/>
      <c r="F236" s="188"/>
      <c r="G236" s="188"/>
      <c r="H236" s="188"/>
      <c r="I236" s="190">
        <f>SUM(I237:I238)</f>
        <v>2175</v>
      </c>
      <c r="J236" s="188"/>
      <c r="K236" s="188"/>
      <c r="L236" s="173" t="s">
        <v>2918</v>
      </c>
      <c r="M236" s="174">
        <f>+I236</f>
        <v>2175</v>
      </c>
      <c r="N236" s="175">
        <f>+J239</f>
        <v>261362.14934210523</v>
      </c>
      <c r="O236" s="176"/>
      <c r="P236" s="330">
        <f>SUM(M236:O236)</f>
        <v>263537.14934210526</v>
      </c>
    </row>
    <row r="237" spans="1:16" s="166" customFormat="1" ht="15.75" customHeight="1">
      <c r="A237" s="310"/>
      <c r="B237" s="310"/>
      <c r="C237" s="169" t="s">
        <v>138</v>
      </c>
      <c r="D237" s="170" t="s">
        <v>81</v>
      </c>
      <c r="E237" s="171">
        <v>0.05</v>
      </c>
      <c r="F237" s="172">
        <f>VLOOKUP($C237,VLP!$C$3:$F$191,3,0)</f>
        <v>38000</v>
      </c>
      <c r="G237" s="172"/>
      <c r="H237" s="172"/>
      <c r="I237" s="172">
        <f>E237*F237</f>
        <v>1900</v>
      </c>
      <c r="J237" s="172"/>
      <c r="K237" s="172"/>
      <c r="L237" s="178"/>
      <c r="M237" s="174"/>
      <c r="N237" s="175"/>
      <c r="O237" s="176"/>
    </row>
    <row r="238" spans="1:16" s="166" customFormat="1" ht="15.75" customHeight="1">
      <c r="A238" s="322"/>
      <c r="B238" s="322"/>
      <c r="C238" s="191" t="s">
        <v>188</v>
      </c>
      <c r="D238" s="170" t="s">
        <v>81</v>
      </c>
      <c r="E238" s="171">
        <v>0.01</v>
      </c>
      <c r="F238" s="172">
        <f>VLOOKUP($C238,VLP!$C$3:$F$191,3,0)</f>
        <v>27500</v>
      </c>
      <c r="G238" s="194"/>
      <c r="H238" s="194"/>
      <c r="I238" s="172">
        <f>E238*F238</f>
        <v>275</v>
      </c>
      <c r="J238" s="194"/>
      <c r="K238" s="194"/>
      <c r="L238" s="178"/>
      <c r="M238" s="174"/>
      <c r="N238" s="175"/>
      <c r="O238" s="176"/>
    </row>
    <row r="239" spans="1:16" s="166" customFormat="1" ht="15.75" customHeight="1">
      <c r="A239" s="311"/>
      <c r="B239" s="311"/>
      <c r="C239" s="312" t="s">
        <v>2919</v>
      </c>
      <c r="D239" s="182" t="s">
        <v>2540</v>
      </c>
      <c r="E239" s="183">
        <v>0.82799999999999996</v>
      </c>
      <c r="F239" s="184"/>
      <c r="G239" s="184">
        <f>_lg40</f>
        <v>315654.76973684208</v>
      </c>
      <c r="H239" s="184"/>
      <c r="I239" s="184"/>
      <c r="J239" s="189">
        <f>G239*E239</f>
        <v>261362.14934210523</v>
      </c>
      <c r="K239" s="184"/>
      <c r="L239"/>
      <c r="M239"/>
      <c r="N239"/>
      <c r="O239"/>
    </row>
    <row r="240" spans="1:16" s="166" customFormat="1" ht="24" customHeight="1">
      <c r="A240" s="447" t="s">
        <v>2946</v>
      </c>
      <c r="B240" s="185" t="s">
        <v>2947</v>
      </c>
      <c r="C240" s="309" t="s">
        <v>2792</v>
      </c>
      <c r="D240" s="186"/>
      <c r="E240" s="187"/>
      <c r="F240" s="188"/>
      <c r="G240" s="188"/>
      <c r="H240" s="188"/>
      <c r="I240" s="190">
        <f>SUM(I241:I242)</f>
        <v>1985</v>
      </c>
      <c r="J240" s="188"/>
      <c r="K240" s="188"/>
      <c r="L240" s="173" t="s">
        <v>2918</v>
      </c>
      <c r="M240" s="174">
        <f>+I240</f>
        <v>1985</v>
      </c>
      <c r="N240" s="175">
        <f>+J243</f>
        <v>280617.09029605263</v>
      </c>
      <c r="O240" s="176"/>
      <c r="P240" s="330">
        <f>SUM(M240:O240)</f>
        <v>282602.09029605263</v>
      </c>
    </row>
    <row r="241" spans="1:16" s="166" customFormat="1" ht="15.75" customHeight="1">
      <c r="A241" s="310"/>
      <c r="B241" s="310"/>
      <c r="C241" s="169" t="s">
        <v>138</v>
      </c>
      <c r="D241" s="170" t="s">
        <v>81</v>
      </c>
      <c r="E241" s="171">
        <v>4.4999999999999998E-2</v>
      </c>
      <c r="F241" s="172">
        <f>VLOOKUP($C241,VLP!$C$3:$F$191,3,0)</f>
        <v>38000</v>
      </c>
      <c r="G241" s="172"/>
      <c r="H241" s="172"/>
      <c r="I241" s="172">
        <f>E241*F241</f>
        <v>1710</v>
      </c>
      <c r="J241" s="172"/>
      <c r="K241" s="172"/>
      <c r="L241" s="178"/>
      <c r="M241" s="174"/>
      <c r="N241" s="175"/>
      <c r="O241" s="176"/>
    </row>
    <row r="242" spans="1:16" s="166" customFormat="1" ht="15.75" customHeight="1">
      <c r="A242" s="322"/>
      <c r="B242" s="322"/>
      <c r="C242" s="191" t="s">
        <v>188</v>
      </c>
      <c r="D242" s="170" t="s">
        <v>81</v>
      </c>
      <c r="E242" s="171">
        <v>0.01</v>
      </c>
      <c r="F242" s="172">
        <f>VLOOKUP($C242,VLP!$C$3:$F$191,3,0)</f>
        <v>27500</v>
      </c>
      <c r="G242" s="194"/>
      <c r="H242" s="194"/>
      <c r="I242" s="172">
        <f>E242*F242</f>
        <v>275</v>
      </c>
      <c r="J242" s="194"/>
      <c r="K242" s="194"/>
      <c r="L242" s="178"/>
      <c r="M242" s="174"/>
      <c r="N242" s="175"/>
      <c r="O242" s="176"/>
    </row>
    <row r="243" spans="1:16" s="166" customFormat="1" ht="15.75" customHeight="1">
      <c r="A243" s="311"/>
      <c r="B243" s="311"/>
      <c r="C243" s="312" t="s">
        <v>2919</v>
      </c>
      <c r="D243" s="182" t="s">
        <v>2540</v>
      </c>
      <c r="E243" s="183">
        <v>0.88900000000000001</v>
      </c>
      <c r="F243" s="184"/>
      <c r="G243" s="184">
        <f>_lg40</f>
        <v>315654.76973684208</v>
      </c>
      <c r="H243" s="184"/>
      <c r="I243" s="184"/>
      <c r="J243" s="189">
        <f>G243*E243</f>
        <v>280617.09029605263</v>
      </c>
      <c r="K243" s="184"/>
      <c r="L243"/>
      <c r="M243"/>
      <c r="N243"/>
      <c r="O243"/>
    </row>
    <row r="244" spans="1:16" s="166" customFormat="1" ht="24" customHeight="1">
      <c r="A244" s="447" t="s">
        <v>2948</v>
      </c>
      <c r="B244" s="185" t="s">
        <v>2945</v>
      </c>
      <c r="C244" s="309" t="s">
        <v>2792</v>
      </c>
      <c r="D244" s="186"/>
      <c r="E244" s="187"/>
      <c r="F244" s="188"/>
      <c r="G244" s="188"/>
      <c r="H244" s="188"/>
      <c r="I244" s="190">
        <f>SUM(I245:I246)</f>
        <v>2175</v>
      </c>
      <c r="J244" s="188"/>
      <c r="K244" s="188"/>
      <c r="L244" s="173" t="s">
        <v>2918</v>
      </c>
      <c r="M244" s="174">
        <f>+I244</f>
        <v>2175</v>
      </c>
      <c r="N244" s="175">
        <f>+J247</f>
        <v>297662.44786184205</v>
      </c>
      <c r="O244" s="176"/>
      <c r="P244" s="330">
        <f>SUM(M244:O244)</f>
        <v>299837.44786184205</v>
      </c>
    </row>
    <row r="245" spans="1:16" s="166" customFormat="1" ht="15.75" customHeight="1">
      <c r="A245" s="310"/>
      <c r="B245" s="310"/>
      <c r="C245" s="169" t="s">
        <v>138</v>
      </c>
      <c r="D245" s="170" t="s">
        <v>81</v>
      </c>
      <c r="E245" s="171">
        <v>0.05</v>
      </c>
      <c r="F245" s="172">
        <f>VLOOKUP($C245,VLP!$C$3:$F$191,3,0)</f>
        <v>38000</v>
      </c>
      <c r="G245" s="172"/>
      <c r="H245" s="172"/>
      <c r="I245" s="172">
        <f>E245*F245</f>
        <v>1900</v>
      </c>
      <c r="J245" s="172"/>
      <c r="K245" s="172"/>
      <c r="L245" s="178"/>
      <c r="M245" s="174"/>
      <c r="N245" s="175"/>
      <c r="O245" s="176"/>
    </row>
    <row r="246" spans="1:16" s="166" customFormat="1" ht="15.75" customHeight="1">
      <c r="A246" s="322"/>
      <c r="B246" s="322"/>
      <c r="C246" s="191" t="s">
        <v>188</v>
      </c>
      <c r="D246" s="170" t="s">
        <v>81</v>
      </c>
      <c r="E246" s="171">
        <v>0.01</v>
      </c>
      <c r="F246" s="172">
        <f>VLOOKUP($C246,VLP!$C$3:$F$191,3,0)</f>
        <v>27500</v>
      </c>
      <c r="G246" s="194"/>
      <c r="H246" s="194"/>
      <c r="I246" s="172">
        <f>E246*F246</f>
        <v>275</v>
      </c>
      <c r="J246" s="194"/>
      <c r="K246" s="194"/>
      <c r="L246" s="178"/>
      <c r="M246" s="174"/>
      <c r="N246" s="175"/>
      <c r="O246" s="176"/>
    </row>
    <row r="247" spans="1:16" s="166" customFormat="1" ht="15.75" customHeight="1">
      <c r="A247" s="311"/>
      <c r="B247" s="311"/>
      <c r="C247" s="312" t="s">
        <v>2919</v>
      </c>
      <c r="D247" s="182" t="s">
        <v>2540</v>
      </c>
      <c r="E247" s="183">
        <v>0.94299999999999995</v>
      </c>
      <c r="F247" s="184"/>
      <c r="G247" s="184">
        <f>_lg40</f>
        <v>315654.76973684208</v>
      </c>
      <c r="H247" s="184"/>
      <c r="I247" s="184"/>
      <c r="J247" s="189">
        <f>G247*E247</f>
        <v>297662.44786184205</v>
      </c>
      <c r="K247" s="184"/>
      <c r="L247"/>
      <c r="M247"/>
      <c r="N247"/>
      <c r="O247"/>
    </row>
    <row r="248" spans="1:16" s="166" customFormat="1" ht="15.75" customHeight="1">
      <c r="A248" s="305" t="s">
        <v>2949</v>
      </c>
      <c r="B248" s="306"/>
      <c r="C248" s="306"/>
      <c r="D248" s="306"/>
      <c r="E248" s="306"/>
      <c r="F248" s="306"/>
      <c r="G248" s="306"/>
      <c r="H248" s="306"/>
      <c r="I248" s="306"/>
      <c r="J248" s="306"/>
      <c r="K248" s="306"/>
      <c r="L248"/>
      <c r="M248"/>
      <c r="N248"/>
      <c r="O248"/>
    </row>
    <row r="249" spans="1:16" s="166" customFormat="1" ht="15.75" customHeight="1">
      <c r="A249" s="290"/>
      <c r="B249" s="332" t="s">
        <v>2537</v>
      </c>
      <c r="C249" s="306"/>
      <c r="D249" s="306"/>
      <c r="E249" s="306"/>
      <c r="F249" s="306"/>
      <c r="G249" s="306"/>
      <c r="H249" s="306"/>
      <c r="I249" s="306"/>
      <c r="J249" s="306"/>
      <c r="K249" s="306"/>
      <c r="L249"/>
      <c r="M249"/>
      <c r="N249"/>
      <c r="O249"/>
    </row>
    <row r="250" spans="1:16" s="166" customFormat="1" ht="15.75" customHeight="1">
      <c r="A250" s="445" t="s">
        <v>2829</v>
      </c>
      <c r="B250" s="332" t="s">
        <v>2950</v>
      </c>
      <c r="C250" s="306"/>
      <c r="D250" s="306"/>
      <c r="E250" s="306"/>
      <c r="F250" s="306"/>
      <c r="G250" s="306"/>
      <c r="H250" s="306"/>
      <c r="I250" s="306"/>
      <c r="J250" s="306"/>
      <c r="K250" s="306"/>
      <c r="L250"/>
      <c r="M250"/>
      <c r="N250"/>
      <c r="O250"/>
    </row>
    <row r="251" spans="1:16" s="166" customFormat="1" ht="15.75" customHeight="1">
      <c r="A251" s="1650" t="s">
        <v>438</v>
      </c>
      <c r="B251" s="1650" t="s">
        <v>2538</v>
      </c>
      <c r="C251" s="1650" t="s">
        <v>2539</v>
      </c>
      <c r="D251" s="1650" t="s">
        <v>2787</v>
      </c>
      <c r="E251" s="1650" t="s">
        <v>2788</v>
      </c>
      <c r="F251" s="1655" t="s">
        <v>77</v>
      </c>
      <c r="G251" s="1655"/>
      <c r="H251" s="1655"/>
      <c r="I251" s="1655" t="s">
        <v>2781</v>
      </c>
      <c r="J251" s="1655"/>
      <c r="K251" s="1655"/>
      <c r="L251"/>
      <c r="M251"/>
      <c r="N251"/>
      <c r="O251"/>
    </row>
    <row r="252" spans="1:16" s="166" customFormat="1" ht="15.75" customHeight="1">
      <c r="A252" s="1651"/>
      <c r="B252" s="1651"/>
      <c r="C252" s="1651"/>
      <c r="D252" s="1651"/>
      <c r="E252" s="1651"/>
      <c r="F252" s="308" t="s">
        <v>2554</v>
      </c>
      <c r="G252" s="308" t="s">
        <v>2783</v>
      </c>
      <c r="H252" s="308" t="s">
        <v>2784</v>
      </c>
      <c r="I252" s="308" t="s">
        <v>2554</v>
      </c>
      <c r="J252" s="308" t="s">
        <v>2783</v>
      </c>
      <c r="K252" s="308" t="s">
        <v>2784</v>
      </c>
      <c r="L252"/>
      <c r="M252"/>
      <c r="N252"/>
      <c r="O252"/>
    </row>
    <row r="253" spans="1:16" s="166" customFormat="1" ht="24" customHeight="1">
      <c r="A253" s="447" t="s">
        <v>2951</v>
      </c>
      <c r="B253" s="185" t="s">
        <v>2952</v>
      </c>
      <c r="C253" s="309" t="s">
        <v>2792</v>
      </c>
      <c r="D253" s="186"/>
      <c r="E253" s="187"/>
      <c r="F253" s="188"/>
      <c r="G253" s="188"/>
      <c r="H253" s="188"/>
      <c r="I253" s="190">
        <f>SUM(I254:I255)</f>
        <v>2175</v>
      </c>
      <c r="J253" s="188"/>
      <c r="K253" s="188"/>
      <c r="L253" s="178" t="s">
        <v>2918</v>
      </c>
      <c r="M253" s="174">
        <f>+I253</f>
        <v>2175</v>
      </c>
      <c r="N253" s="175">
        <f>+J256</f>
        <v>102272.14539473684</v>
      </c>
      <c r="O253" s="176"/>
      <c r="P253" s="330">
        <f>SUM(M253:O253)</f>
        <v>104447.14539473684</v>
      </c>
    </row>
    <row r="254" spans="1:16" s="166" customFormat="1" ht="15.75" customHeight="1">
      <c r="A254" s="310"/>
      <c r="B254" s="310"/>
      <c r="C254" s="169" t="s">
        <v>138</v>
      </c>
      <c r="D254" s="170" t="s">
        <v>81</v>
      </c>
      <c r="E254" s="171">
        <v>0.05</v>
      </c>
      <c r="F254" s="172">
        <f>VLOOKUP($C254,VLP!$C$3:$F$191,3,0)</f>
        <v>38000</v>
      </c>
      <c r="G254" s="172"/>
      <c r="H254" s="172"/>
      <c r="I254" s="172">
        <f>E254*F254</f>
        <v>1900</v>
      </c>
      <c r="J254" s="172"/>
      <c r="K254" s="172"/>
      <c r="L254" s="178"/>
      <c r="M254" s="174"/>
      <c r="N254" s="175"/>
      <c r="O254" s="176"/>
    </row>
    <row r="255" spans="1:16" s="166" customFormat="1" ht="15.75" customHeight="1">
      <c r="A255" s="322"/>
      <c r="B255" s="322"/>
      <c r="C255" s="191" t="s">
        <v>188</v>
      </c>
      <c r="D255" s="170" t="s">
        <v>81</v>
      </c>
      <c r="E255" s="171">
        <v>0.01</v>
      </c>
      <c r="F255" s="172">
        <f>VLOOKUP($C255,VLP!$C$3:$F$191,3,0)</f>
        <v>27500</v>
      </c>
      <c r="G255" s="194"/>
      <c r="H255" s="194"/>
      <c r="I255" s="172">
        <f>E255*F255</f>
        <v>275</v>
      </c>
      <c r="J255" s="194"/>
      <c r="K255" s="194"/>
      <c r="L255" s="178"/>
      <c r="M255" s="174"/>
      <c r="N255" s="175"/>
      <c r="O255" s="176"/>
    </row>
    <row r="256" spans="1:16" s="166" customFormat="1" ht="15.75" customHeight="1">
      <c r="A256" s="311"/>
      <c r="B256" s="311"/>
      <c r="C256" s="312" t="s">
        <v>2919</v>
      </c>
      <c r="D256" s="182" t="s">
        <v>2540</v>
      </c>
      <c r="E256" s="183">
        <v>0.32400000000000001</v>
      </c>
      <c r="F256" s="184"/>
      <c r="G256" s="184">
        <f>_lg40</f>
        <v>315654.76973684208</v>
      </c>
      <c r="H256" s="184"/>
      <c r="I256" s="184"/>
      <c r="J256" s="189">
        <f>G256*E256</f>
        <v>102272.14539473684</v>
      </c>
      <c r="K256" s="184"/>
      <c r="L256"/>
      <c r="M256"/>
      <c r="N256"/>
      <c r="O256"/>
    </row>
    <row r="257" spans="1:16" s="166" customFormat="1" ht="24" customHeight="1">
      <c r="A257" s="447" t="s">
        <v>2953</v>
      </c>
      <c r="B257" s="185" t="s">
        <v>2954</v>
      </c>
      <c r="C257" s="309" t="s">
        <v>2792</v>
      </c>
      <c r="D257" s="186"/>
      <c r="E257" s="187"/>
      <c r="F257" s="188"/>
      <c r="G257" s="188"/>
      <c r="H257" s="188"/>
      <c r="I257" s="190">
        <f>SUM(I258:I259)</f>
        <v>3400</v>
      </c>
      <c r="J257" s="188"/>
      <c r="K257" s="188"/>
      <c r="L257" s="178" t="s">
        <v>2918</v>
      </c>
      <c r="M257" s="174">
        <f>+I257</f>
        <v>3400</v>
      </c>
      <c r="N257" s="175">
        <f>+J260</f>
        <v>227271.43421052629</v>
      </c>
      <c r="O257" s="176"/>
      <c r="P257" s="330">
        <f>SUM(M257:O257)</f>
        <v>230671.43421052629</v>
      </c>
    </row>
    <row r="258" spans="1:16" s="166" customFormat="1" ht="15.75" customHeight="1">
      <c r="A258" s="310"/>
      <c r="B258" s="310"/>
      <c r="C258" s="169" t="s">
        <v>138</v>
      </c>
      <c r="D258" s="170" t="s">
        <v>81</v>
      </c>
      <c r="E258" s="171">
        <v>7.4999999999999997E-2</v>
      </c>
      <c r="F258" s="172">
        <f>VLOOKUP($C258,VLP!$C$3:$F$191,3,0)</f>
        <v>38000</v>
      </c>
      <c r="G258" s="172"/>
      <c r="H258" s="172"/>
      <c r="I258" s="172">
        <f>E258*F258</f>
        <v>2850</v>
      </c>
      <c r="J258" s="172"/>
      <c r="K258" s="172"/>
      <c r="L258" s="178"/>
      <c r="M258" s="174"/>
      <c r="N258" s="175"/>
      <c r="O258" s="176"/>
    </row>
    <row r="259" spans="1:16" s="166" customFormat="1" ht="15.75" customHeight="1">
      <c r="A259" s="322"/>
      <c r="B259" s="322"/>
      <c r="C259" s="191" t="s">
        <v>188</v>
      </c>
      <c r="D259" s="170" t="s">
        <v>81</v>
      </c>
      <c r="E259" s="171">
        <v>0.02</v>
      </c>
      <c r="F259" s="172">
        <f>VLOOKUP($C259,VLP!$C$3:$F$191,3,0)</f>
        <v>27500</v>
      </c>
      <c r="G259" s="194"/>
      <c r="H259" s="194"/>
      <c r="I259" s="172">
        <f>E259*F259</f>
        <v>550</v>
      </c>
      <c r="J259" s="194"/>
      <c r="K259" s="194"/>
      <c r="L259" s="178"/>
      <c r="M259" s="174"/>
      <c r="N259" s="175"/>
      <c r="O259" s="176"/>
    </row>
    <row r="260" spans="1:16" s="166" customFormat="1" ht="15.75" customHeight="1">
      <c r="A260" s="311"/>
      <c r="B260" s="311"/>
      <c r="C260" s="312" t="s">
        <v>2919</v>
      </c>
      <c r="D260" s="182" t="s">
        <v>2540</v>
      </c>
      <c r="E260" s="183">
        <v>0.72</v>
      </c>
      <c r="F260" s="184"/>
      <c r="G260" s="184">
        <f>_lg40</f>
        <v>315654.76973684208</v>
      </c>
      <c r="H260" s="184"/>
      <c r="I260" s="184"/>
      <c r="J260" s="189">
        <f>G260*E260</f>
        <v>227271.43421052629</v>
      </c>
      <c r="K260" s="184"/>
      <c r="L260"/>
      <c r="M260"/>
      <c r="N260"/>
      <c r="O260"/>
    </row>
    <row r="261" spans="1:16" s="166" customFormat="1" ht="24" customHeight="1">
      <c r="A261" s="447" t="s">
        <v>2955</v>
      </c>
      <c r="B261" s="185" t="s">
        <v>2956</v>
      </c>
      <c r="C261" s="309" t="s">
        <v>2792</v>
      </c>
      <c r="D261" s="186"/>
      <c r="E261" s="187"/>
      <c r="F261" s="188"/>
      <c r="G261" s="188"/>
      <c r="H261" s="188"/>
      <c r="I261" s="190">
        <f>SUM(I262:I263)</f>
        <v>5385</v>
      </c>
      <c r="J261" s="188"/>
      <c r="K261" s="188"/>
      <c r="L261" s="178" t="s">
        <v>2918</v>
      </c>
      <c r="M261" s="174">
        <f>+I261</f>
        <v>5385</v>
      </c>
      <c r="N261" s="175">
        <f>+J264</f>
        <v>363634.29473684204</v>
      </c>
      <c r="O261" s="176"/>
      <c r="P261" s="330">
        <f>SUM(M261:O261)</f>
        <v>369019.29473684204</v>
      </c>
    </row>
    <row r="262" spans="1:16" s="166" customFormat="1" ht="15.75" customHeight="1">
      <c r="A262" s="310"/>
      <c r="B262" s="310"/>
      <c r="C262" s="169" t="s">
        <v>138</v>
      </c>
      <c r="D262" s="170" t="s">
        <v>81</v>
      </c>
      <c r="E262" s="171">
        <v>0.12</v>
      </c>
      <c r="F262" s="172">
        <f>VLOOKUP($C262,VLP!$C$3:$F$191,3,0)</f>
        <v>38000</v>
      </c>
      <c r="G262" s="172"/>
      <c r="H262" s="172"/>
      <c r="I262" s="172">
        <f>E262*F262</f>
        <v>4560</v>
      </c>
      <c r="J262" s="172"/>
      <c r="K262" s="172"/>
      <c r="L262" s="178"/>
      <c r="M262" s="174"/>
      <c r="N262" s="175"/>
      <c r="O262" s="176"/>
    </row>
    <row r="263" spans="1:16" s="166" customFormat="1" ht="15.75" customHeight="1">
      <c r="A263" s="322"/>
      <c r="B263" s="322"/>
      <c r="C263" s="191" t="s">
        <v>188</v>
      </c>
      <c r="D263" s="170" t="s">
        <v>81</v>
      </c>
      <c r="E263" s="171">
        <v>0.03</v>
      </c>
      <c r="F263" s="172">
        <f>VLOOKUP($C263,VLP!$C$3:$F$191,3,0)</f>
        <v>27500</v>
      </c>
      <c r="G263" s="194"/>
      <c r="H263" s="194"/>
      <c r="I263" s="172">
        <f>E263*F263</f>
        <v>825</v>
      </c>
      <c r="J263" s="194"/>
      <c r="K263" s="194"/>
      <c r="L263" s="178"/>
      <c r="M263" s="174"/>
      <c r="N263" s="175"/>
      <c r="O263" s="176"/>
    </row>
    <row r="264" spans="1:16" s="166" customFormat="1" ht="15.75" customHeight="1">
      <c r="A264" s="311"/>
      <c r="B264" s="311"/>
      <c r="C264" s="312" t="s">
        <v>2919</v>
      </c>
      <c r="D264" s="182" t="s">
        <v>2540</v>
      </c>
      <c r="E264" s="183">
        <v>1.1519999999999999</v>
      </c>
      <c r="F264" s="184"/>
      <c r="G264" s="184">
        <f>_lg40</f>
        <v>315654.76973684208</v>
      </c>
      <c r="H264" s="184"/>
      <c r="I264" s="184"/>
      <c r="J264" s="189">
        <f>G264*E264</f>
        <v>363634.29473684204</v>
      </c>
      <c r="K264" s="184"/>
      <c r="L264"/>
      <c r="M264"/>
      <c r="N264"/>
      <c r="O264"/>
    </row>
    <row r="265" spans="1:16" s="166" customFormat="1" ht="24" customHeight="1">
      <c r="A265" s="447" t="s">
        <v>2957</v>
      </c>
      <c r="B265" s="185" t="s">
        <v>2958</v>
      </c>
      <c r="C265" s="309" t="s">
        <v>2792</v>
      </c>
      <c r="D265" s="186"/>
      <c r="E265" s="187"/>
      <c r="F265" s="188"/>
      <c r="G265" s="188"/>
      <c r="H265" s="188"/>
      <c r="I265" s="190">
        <f>SUM(I266:I267)</f>
        <v>7285.0000000000009</v>
      </c>
      <c r="J265" s="188"/>
      <c r="K265" s="188"/>
      <c r="L265" s="178" t="s">
        <v>2918</v>
      </c>
      <c r="M265" s="174">
        <f>+I265</f>
        <v>7285.0000000000009</v>
      </c>
      <c r="N265" s="175">
        <f>+J268</f>
        <v>511360.72697368421</v>
      </c>
      <c r="O265" s="176"/>
      <c r="P265" s="330">
        <f>SUM(M265:O265)</f>
        <v>518645.72697368421</v>
      </c>
    </row>
    <row r="266" spans="1:16" s="166" customFormat="1" ht="15.75" customHeight="1">
      <c r="A266" s="310"/>
      <c r="B266" s="310"/>
      <c r="C266" s="169" t="s">
        <v>138</v>
      </c>
      <c r="D266" s="170" t="s">
        <v>81</v>
      </c>
      <c r="E266" s="171">
        <v>0.17</v>
      </c>
      <c r="F266" s="172">
        <f>VLOOKUP($C266,VLP!$C$3:$F$191,3,0)</f>
        <v>38000</v>
      </c>
      <c r="G266" s="172"/>
      <c r="H266" s="172"/>
      <c r="I266" s="172">
        <f>E266*F266</f>
        <v>6460.0000000000009</v>
      </c>
      <c r="J266" s="172"/>
      <c r="K266" s="172"/>
      <c r="L266" s="178"/>
      <c r="M266" s="174"/>
      <c r="N266" s="175"/>
      <c r="O266" s="176"/>
    </row>
    <row r="267" spans="1:16" s="166" customFormat="1" ht="15.75" customHeight="1">
      <c r="A267" s="322"/>
      <c r="B267" s="322"/>
      <c r="C267" s="191" t="s">
        <v>188</v>
      </c>
      <c r="D267" s="170" t="s">
        <v>81</v>
      </c>
      <c r="E267" s="171">
        <v>0.03</v>
      </c>
      <c r="F267" s="172">
        <f>VLOOKUP($C267,VLP!$C$3:$F$191,3,0)</f>
        <v>27500</v>
      </c>
      <c r="G267" s="194"/>
      <c r="H267" s="194"/>
      <c r="I267" s="172">
        <f>E267*F267</f>
        <v>825</v>
      </c>
      <c r="J267" s="194"/>
      <c r="K267" s="194"/>
      <c r="L267" s="178"/>
      <c r="M267" s="174"/>
      <c r="N267" s="175"/>
      <c r="O267" s="176"/>
    </row>
    <row r="268" spans="1:16" s="166" customFormat="1" ht="15.75" customHeight="1">
      <c r="A268" s="311"/>
      <c r="B268" s="311"/>
      <c r="C268" s="312" t="s">
        <v>2919</v>
      </c>
      <c r="D268" s="182" t="s">
        <v>2540</v>
      </c>
      <c r="E268" s="183">
        <v>1.62</v>
      </c>
      <c r="F268" s="184"/>
      <c r="G268" s="184">
        <f>_lg40</f>
        <v>315654.76973684208</v>
      </c>
      <c r="H268" s="184"/>
      <c r="I268" s="184"/>
      <c r="J268" s="189">
        <f>G268*E268</f>
        <v>511360.72697368421</v>
      </c>
      <c r="K268" s="184"/>
      <c r="L268"/>
      <c r="M268"/>
      <c r="N268"/>
      <c r="O268"/>
    </row>
    <row r="269" spans="1:16" s="166" customFormat="1" ht="24" customHeight="1">
      <c r="A269" s="447" t="s">
        <v>2959</v>
      </c>
      <c r="B269" s="185" t="s">
        <v>2960</v>
      </c>
      <c r="C269" s="309" t="s">
        <v>2792</v>
      </c>
      <c r="D269" s="186"/>
      <c r="E269" s="187"/>
      <c r="F269" s="188"/>
      <c r="G269" s="188"/>
      <c r="H269" s="188"/>
      <c r="I269" s="190">
        <f>SUM(I270:I271)</f>
        <v>8425</v>
      </c>
      <c r="J269" s="188"/>
      <c r="K269" s="188"/>
      <c r="L269" s="178" t="s">
        <v>2918</v>
      </c>
      <c r="M269" s="174">
        <f>+I269</f>
        <v>8425</v>
      </c>
      <c r="N269" s="175">
        <f>+J272</f>
        <v>647723.58749999991</v>
      </c>
      <c r="O269" s="176"/>
      <c r="P269" s="330">
        <f>SUM(M269:O269)</f>
        <v>656148.58749999991</v>
      </c>
    </row>
    <row r="270" spans="1:16" s="166" customFormat="1" ht="15.75" customHeight="1">
      <c r="A270" s="310"/>
      <c r="B270" s="310"/>
      <c r="C270" s="169" t="s">
        <v>138</v>
      </c>
      <c r="D270" s="170" t="s">
        <v>81</v>
      </c>
      <c r="E270" s="171">
        <v>0.2</v>
      </c>
      <c r="F270" s="172">
        <f>VLOOKUP($C270,VLP!$C$3:$F$191,3,0)</f>
        <v>38000</v>
      </c>
      <c r="G270" s="172"/>
      <c r="H270" s="172"/>
      <c r="I270" s="172">
        <f>E270*F270</f>
        <v>7600</v>
      </c>
      <c r="J270" s="172"/>
      <c r="K270" s="172"/>
      <c r="L270" s="178"/>
      <c r="M270" s="174"/>
      <c r="N270" s="175"/>
      <c r="O270" s="176"/>
    </row>
    <row r="271" spans="1:16" s="166" customFormat="1" ht="15.75" customHeight="1">
      <c r="A271" s="322"/>
      <c r="B271" s="322"/>
      <c r="C271" s="191" t="s">
        <v>188</v>
      </c>
      <c r="D271" s="170" t="s">
        <v>81</v>
      </c>
      <c r="E271" s="171">
        <v>0.03</v>
      </c>
      <c r="F271" s="172">
        <f>VLOOKUP($C271,VLP!$C$3:$F$191,3,0)</f>
        <v>27500</v>
      </c>
      <c r="G271" s="194"/>
      <c r="H271" s="194"/>
      <c r="I271" s="172">
        <f>E271*F271</f>
        <v>825</v>
      </c>
      <c r="J271" s="194"/>
      <c r="K271" s="194"/>
      <c r="L271" s="178"/>
      <c r="M271" s="174"/>
      <c r="N271" s="175"/>
      <c r="O271" s="176"/>
    </row>
    <row r="272" spans="1:16" s="166" customFormat="1" ht="15.75" customHeight="1">
      <c r="A272" s="311"/>
      <c r="B272" s="311"/>
      <c r="C272" s="312" t="s">
        <v>2919</v>
      </c>
      <c r="D272" s="182" t="s">
        <v>2540</v>
      </c>
      <c r="E272" s="183">
        <v>2.052</v>
      </c>
      <c r="F272" s="184"/>
      <c r="G272" s="184">
        <f>_lg40</f>
        <v>315654.76973684208</v>
      </c>
      <c r="H272" s="184"/>
      <c r="I272" s="184"/>
      <c r="J272" s="189">
        <f>G272*E272</f>
        <v>647723.58749999991</v>
      </c>
      <c r="K272" s="184"/>
      <c r="L272"/>
      <c r="M272"/>
      <c r="N272"/>
      <c r="O272"/>
    </row>
    <row r="273" spans="1:16" s="166" customFormat="1" ht="24" customHeight="1">
      <c r="A273" s="447" t="s">
        <v>2961</v>
      </c>
      <c r="B273" s="185" t="s">
        <v>2962</v>
      </c>
      <c r="C273" s="309" t="s">
        <v>2792</v>
      </c>
      <c r="D273" s="186"/>
      <c r="E273" s="187"/>
      <c r="F273" s="188"/>
      <c r="G273" s="188"/>
      <c r="H273" s="188"/>
      <c r="I273" s="190">
        <f>SUM(I274:I275)</f>
        <v>10220</v>
      </c>
      <c r="J273" s="188"/>
      <c r="K273" s="188"/>
      <c r="L273" s="178" t="s">
        <v>2918</v>
      </c>
      <c r="M273" s="174">
        <f>+I273</f>
        <v>10220</v>
      </c>
      <c r="N273" s="175">
        <f>+J276</f>
        <v>778404.66217105265</v>
      </c>
      <c r="O273" s="176"/>
      <c r="P273" s="330">
        <f>SUM(M273:O273)</f>
        <v>788624.66217105265</v>
      </c>
    </row>
    <row r="274" spans="1:16" s="166" customFormat="1" ht="15.75" customHeight="1">
      <c r="A274" s="310"/>
      <c r="B274" s="310"/>
      <c r="C274" s="169" t="s">
        <v>138</v>
      </c>
      <c r="D274" s="170" t="s">
        <v>81</v>
      </c>
      <c r="E274" s="171">
        <v>0.24</v>
      </c>
      <c r="F274" s="172">
        <f>VLOOKUP($C274,VLP!$C$3:$F$191,3,0)</f>
        <v>38000</v>
      </c>
      <c r="G274" s="172"/>
      <c r="H274" s="172"/>
      <c r="I274" s="172">
        <f>E274*F274</f>
        <v>9120</v>
      </c>
      <c r="J274" s="172"/>
      <c r="K274" s="172"/>
      <c r="L274" s="178"/>
      <c r="M274" s="174"/>
      <c r="N274" s="175"/>
      <c r="O274" s="176"/>
    </row>
    <row r="275" spans="1:16" s="166" customFormat="1" ht="15.75" customHeight="1">
      <c r="A275" s="322"/>
      <c r="B275" s="322"/>
      <c r="C275" s="191" t="s">
        <v>188</v>
      </c>
      <c r="D275" s="170" t="s">
        <v>81</v>
      </c>
      <c r="E275" s="171">
        <v>0.04</v>
      </c>
      <c r="F275" s="172">
        <f>VLOOKUP($C275,VLP!$C$3:$F$191,3,0)</f>
        <v>27500</v>
      </c>
      <c r="G275" s="194"/>
      <c r="H275" s="194"/>
      <c r="I275" s="172">
        <f>E275*F275</f>
        <v>1100</v>
      </c>
      <c r="J275" s="194"/>
      <c r="K275" s="194"/>
      <c r="L275" s="178"/>
      <c r="M275" s="174"/>
      <c r="N275" s="175"/>
      <c r="O275" s="176"/>
    </row>
    <row r="276" spans="1:16" s="166" customFormat="1" ht="15.75" customHeight="1">
      <c r="A276" s="311"/>
      <c r="B276" s="311"/>
      <c r="C276" s="312" t="s">
        <v>2919</v>
      </c>
      <c r="D276" s="182" t="s">
        <v>2540</v>
      </c>
      <c r="E276" s="183">
        <v>2.4660000000000002</v>
      </c>
      <c r="F276" s="184"/>
      <c r="G276" s="184">
        <f>_lg40</f>
        <v>315654.76973684208</v>
      </c>
      <c r="H276" s="184"/>
      <c r="I276" s="184"/>
      <c r="J276" s="189">
        <f>G276*E276</f>
        <v>778404.66217105265</v>
      </c>
      <c r="K276" s="184"/>
      <c r="L276"/>
      <c r="M276"/>
      <c r="N276"/>
      <c r="O276"/>
    </row>
    <row r="277" spans="1:16" s="166" customFormat="1" ht="24" customHeight="1">
      <c r="A277" s="447" t="s">
        <v>2963</v>
      </c>
      <c r="B277" s="185" t="s">
        <v>2964</v>
      </c>
      <c r="C277" s="309" t="s">
        <v>2792</v>
      </c>
      <c r="D277" s="186"/>
      <c r="E277" s="187"/>
      <c r="F277" s="188"/>
      <c r="G277" s="188"/>
      <c r="H277" s="188"/>
      <c r="I277" s="190">
        <f>SUM(I278:I279)</f>
        <v>12120</v>
      </c>
      <c r="J277" s="188"/>
      <c r="K277" s="188"/>
      <c r="L277" s="178" t="s">
        <v>2918</v>
      </c>
      <c r="M277" s="174">
        <f>+I277</f>
        <v>12120</v>
      </c>
      <c r="N277" s="175">
        <f>+J280</f>
        <v>931812.88026315777</v>
      </c>
      <c r="O277" s="176"/>
      <c r="P277" s="330">
        <f>SUM(M277:O277)</f>
        <v>943932.88026315777</v>
      </c>
    </row>
    <row r="278" spans="1:16" s="166" customFormat="1" ht="15.75" customHeight="1">
      <c r="A278" s="310"/>
      <c r="B278" s="310"/>
      <c r="C278" s="169" t="s">
        <v>138</v>
      </c>
      <c r="D278" s="170" t="s">
        <v>81</v>
      </c>
      <c r="E278" s="171">
        <v>0.28999999999999998</v>
      </c>
      <c r="F278" s="172">
        <f>VLOOKUP($C278,VLP!$C$3:$F$191,3,0)</f>
        <v>38000</v>
      </c>
      <c r="G278" s="172"/>
      <c r="H278" s="172"/>
      <c r="I278" s="172">
        <f>E278*F278</f>
        <v>11020</v>
      </c>
      <c r="J278" s="172"/>
      <c r="K278" s="172"/>
      <c r="L278" s="178"/>
      <c r="M278" s="174"/>
      <c r="N278" s="175"/>
      <c r="O278" s="176"/>
    </row>
    <row r="279" spans="1:16" s="166" customFormat="1" ht="15.75" customHeight="1">
      <c r="A279" s="322"/>
      <c r="B279" s="322"/>
      <c r="C279" s="191" t="s">
        <v>188</v>
      </c>
      <c r="D279" s="170" t="s">
        <v>81</v>
      </c>
      <c r="E279" s="171">
        <v>0.04</v>
      </c>
      <c r="F279" s="172">
        <f>VLOOKUP($C279,VLP!$C$3:$F$191,3,0)</f>
        <v>27500</v>
      </c>
      <c r="G279" s="194"/>
      <c r="H279" s="194"/>
      <c r="I279" s="172">
        <f>E279*F279</f>
        <v>1100</v>
      </c>
      <c r="J279" s="194"/>
      <c r="K279" s="194"/>
      <c r="L279" s="178"/>
      <c r="M279" s="174"/>
      <c r="N279" s="175"/>
      <c r="O279" s="176"/>
    </row>
    <row r="280" spans="1:16" s="166" customFormat="1" ht="15.75" customHeight="1">
      <c r="A280" s="311"/>
      <c r="B280" s="311"/>
      <c r="C280" s="312" t="s">
        <v>2919</v>
      </c>
      <c r="D280" s="182" t="s">
        <v>2540</v>
      </c>
      <c r="E280" s="183">
        <v>2.952</v>
      </c>
      <c r="F280" s="184"/>
      <c r="G280" s="184">
        <f>_lg40</f>
        <v>315654.76973684208</v>
      </c>
      <c r="H280" s="184"/>
      <c r="I280" s="184"/>
      <c r="J280" s="189">
        <f>G280*E280</f>
        <v>931812.88026315777</v>
      </c>
      <c r="K280" s="184"/>
      <c r="L280"/>
      <c r="M280"/>
      <c r="N280"/>
      <c r="O280"/>
    </row>
    <row r="281" spans="1:16" s="166" customFormat="1" ht="24" customHeight="1">
      <c r="A281" s="447" t="s">
        <v>2965</v>
      </c>
      <c r="B281" s="185" t="s">
        <v>2966</v>
      </c>
      <c r="C281" s="309" t="s">
        <v>2792</v>
      </c>
      <c r="D281" s="186"/>
      <c r="E281" s="187"/>
      <c r="F281" s="188"/>
      <c r="G281" s="188"/>
      <c r="H281" s="188"/>
      <c r="I281" s="190">
        <f>SUM(I282:I283)</f>
        <v>14400</v>
      </c>
      <c r="J281" s="188"/>
      <c r="K281" s="188"/>
      <c r="L281" s="178" t="s">
        <v>2918</v>
      </c>
      <c r="M281" s="174">
        <f>+I281</f>
        <v>14400</v>
      </c>
      <c r="N281" s="175">
        <f>+J284</f>
        <v>1119311.813486842</v>
      </c>
      <c r="O281" s="176"/>
      <c r="P281" s="330">
        <f>SUM(M281:O281)</f>
        <v>1133711.813486842</v>
      </c>
    </row>
    <row r="282" spans="1:16" s="166" customFormat="1" ht="15.75" customHeight="1">
      <c r="A282" s="310"/>
      <c r="B282" s="310"/>
      <c r="C282" s="169" t="s">
        <v>138</v>
      </c>
      <c r="D282" s="170" t="s">
        <v>81</v>
      </c>
      <c r="E282" s="171">
        <v>0.35</v>
      </c>
      <c r="F282" s="172">
        <f>VLOOKUP($C282,VLP!$C$3:$F$191,3,0)</f>
        <v>38000</v>
      </c>
      <c r="G282" s="172"/>
      <c r="H282" s="172"/>
      <c r="I282" s="172">
        <f>E282*F282</f>
        <v>13300</v>
      </c>
      <c r="J282" s="172"/>
      <c r="K282" s="172"/>
      <c r="L282" s="178"/>
      <c r="M282" s="174"/>
      <c r="N282" s="175"/>
      <c r="O282" s="176"/>
    </row>
    <row r="283" spans="1:16" s="166" customFormat="1" ht="15.75" customHeight="1">
      <c r="A283" s="322"/>
      <c r="B283" s="322"/>
      <c r="C283" s="191" t="s">
        <v>188</v>
      </c>
      <c r="D283" s="170" t="s">
        <v>81</v>
      </c>
      <c r="E283" s="171">
        <v>0.04</v>
      </c>
      <c r="F283" s="172">
        <f>VLOOKUP($C283,VLP!$C$3:$F$191,3,0)</f>
        <v>27500</v>
      </c>
      <c r="G283" s="194"/>
      <c r="H283" s="194"/>
      <c r="I283" s="172">
        <f>E283*F283</f>
        <v>1100</v>
      </c>
      <c r="J283" s="194"/>
      <c r="K283" s="194"/>
      <c r="L283" s="178"/>
      <c r="M283" s="174"/>
      <c r="N283" s="175"/>
      <c r="O283" s="176"/>
    </row>
    <row r="284" spans="1:16" s="166" customFormat="1" ht="15.75" customHeight="1">
      <c r="A284" s="311"/>
      <c r="B284" s="311"/>
      <c r="C284" s="312" t="s">
        <v>2919</v>
      </c>
      <c r="D284" s="182" t="s">
        <v>2540</v>
      </c>
      <c r="E284" s="183">
        <v>3.5459999999999998</v>
      </c>
      <c r="F284" s="184"/>
      <c r="G284" s="184">
        <f>_lg40</f>
        <v>315654.76973684208</v>
      </c>
      <c r="H284" s="184"/>
      <c r="I284" s="184"/>
      <c r="J284" s="189">
        <f>G284*E284</f>
        <v>1119311.813486842</v>
      </c>
      <c r="K284" s="184"/>
      <c r="L284"/>
      <c r="M284"/>
      <c r="N284"/>
      <c r="O284"/>
    </row>
    <row r="285" spans="1:16" s="166" customFormat="1" ht="24" customHeight="1">
      <c r="A285" s="447" t="s">
        <v>2967</v>
      </c>
      <c r="B285" s="185" t="s">
        <v>2968</v>
      </c>
      <c r="C285" s="309" t="s">
        <v>2792</v>
      </c>
      <c r="D285" s="186"/>
      <c r="E285" s="187"/>
      <c r="F285" s="188"/>
      <c r="G285" s="188"/>
      <c r="H285" s="188"/>
      <c r="I285" s="190">
        <f>SUM(I286:I287)</f>
        <v>2175</v>
      </c>
      <c r="J285" s="188"/>
      <c r="K285" s="188"/>
      <c r="L285" s="178" t="s">
        <v>2918</v>
      </c>
      <c r="M285" s="174">
        <f>+I285</f>
        <v>2175</v>
      </c>
      <c r="N285" s="175">
        <f>+J288</f>
        <v>130681.07467105261</v>
      </c>
      <c r="O285" s="176"/>
      <c r="P285" s="330">
        <f>SUM(M285:O285)</f>
        <v>132856.07467105263</v>
      </c>
    </row>
    <row r="286" spans="1:16" s="166" customFormat="1" ht="15.75" customHeight="1">
      <c r="A286" s="310"/>
      <c r="B286" s="310"/>
      <c r="C286" s="169" t="s">
        <v>138</v>
      </c>
      <c r="D286" s="170" t="s">
        <v>81</v>
      </c>
      <c r="E286" s="171">
        <v>0.05</v>
      </c>
      <c r="F286" s="172">
        <f>VLOOKUP($C286,VLP!$C$3:$F$191,3,0)</f>
        <v>38000</v>
      </c>
      <c r="G286" s="172"/>
      <c r="H286" s="172"/>
      <c r="I286" s="172">
        <f>E286*F286</f>
        <v>1900</v>
      </c>
      <c r="J286" s="172"/>
      <c r="K286" s="172"/>
      <c r="L286" s="178"/>
      <c r="M286" s="174"/>
      <c r="N286" s="175"/>
      <c r="O286" s="176"/>
    </row>
    <row r="287" spans="1:16" s="166" customFormat="1" ht="15.75" customHeight="1">
      <c r="A287" s="322"/>
      <c r="B287" s="322"/>
      <c r="C287" s="191" t="s">
        <v>188</v>
      </c>
      <c r="D287" s="170" t="s">
        <v>81</v>
      </c>
      <c r="E287" s="171">
        <v>0.01</v>
      </c>
      <c r="F287" s="172">
        <f>VLOOKUP($C287,VLP!$C$3:$F$191,3,0)</f>
        <v>27500</v>
      </c>
      <c r="G287" s="194"/>
      <c r="H287" s="194"/>
      <c r="I287" s="172">
        <f>E287*F287</f>
        <v>275</v>
      </c>
      <c r="J287" s="194"/>
      <c r="K287" s="194"/>
      <c r="L287" s="178"/>
      <c r="M287" s="174"/>
      <c r="N287" s="175"/>
      <c r="O287" s="176"/>
    </row>
    <row r="288" spans="1:16" s="166" customFormat="1" ht="15.75" customHeight="1">
      <c r="A288" s="311"/>
      <c r="B288" s="311"/>
      <c r="C288" s="312" t="s">
        <v>2919</v>
      </c>
      <c r="D288" s="182" t="s">
        <v>2540</v>
      </c>
      <c r="E288" s="183">
        <v>0.41399999999999998</v>
      </c>
      <c r="F288" s="184"/>
      <c r="G288" s="184">
        <f>_lg40</f>
        <v>315654.76973684208</v>
      </c>
      <c r="H288" s="184"/>
      <c r="I288" s="184"/>
      <c r="J288" s="189">
        <f>G288*E288</f>
        <v>130681.07467105261</v>
      </c>
      <c r="K288" s="184"/>
      <c r="L288"/>
      <c r="M288"/>
      <c r="N288"/>
      <c r="O288"/>
    </row>
    <row r="289" spans="1:16" s="166" customFormat="1" ht="24" customHeight="1">
      <c r="A289" s="447" t="s">
        <v>2969</v>
      </c>
      <c r="B289" s="185" t="s">
        <v>2970</v>
      </c>
      <c r="C289" s="309" t="s">
        <v>2792</v>
      </c>
      <c r="D289" s="186"/>
      <c r="E289" s="187"/>
      <c r="F289" s="188"/>
      <c r="G289" s="188"/>
      <c r="H289" s="188"/>
      <c r="I289" s="190">
        <f>SUM(I290:I291)</f>
        <v>3400</v>
      </c>
      <c r="J289" s="188"/>
      <c r="K289" s="188"/>
      <c r="L289" s="178" t="s">
        <v>2918</v>
      </c>
      <c r="M289" s="174">
        <f>+I289</f>
        <v>3400</v>
      </c>
      <c r="N289" s="175">
        <f>+J292</f>
        <v>238635.00592105262</v>
      </c>
      <c r="O289" s="176"/>
      <c r="P289" s="330">
        <f>SUM(M289:O289)</f>
        <v>242035.00592105262</v>
      </c>
    </row>
    <row r="290" spans="1:16" s="166" customFormat="1" ht="15.75" customHeight="1">
      <c r="A290" s="310"/>
      <c r="B290" s="310"/>
      <c r="C290" s="169" t="s">
        <v>138</v>
      </c>
      <c r="D290" s="170" t="s">
        <v>81</v>
      </c>
      <c r="E290" s="171">
        <v>7.4999999999999997E-2</v>
      </c>
      <c r="F290" s="172">
        <f>VLOOKUP($C290,VLP!$C$3:$F$191,3,0)</f>
        <v>38000</v>
      </c>
      <c r="G290" s="172"/>
      <c r="H290" s="172"/>
      <c r="I290" s="172">
        <f>E290*F290</f>
        <v>2850</v>
      </c>
      <c r="J290" s="172"/>
      <c r="K290" s="172"/>
      <c r="L290" s="178"/>
      <c r="M290" s="174"/>
      <c r="N290" s="175"/>
      <c r="O290" s="176"/>
    </row>
    <row r="291" spans="1:16" s="166" customFormat="1" ht="15.75" customHeight="1">
      <c r="A291" s="322"/>
      <c r="B291" s="322"/>
      <c r="C291" s="191" t="s">
        <v>188</v>
      </c>
      <c r="D291" s="170" t="s">
        <v>81</v>
      </c>
      <c r="E291" s="171">
        <v>0.02</v>
      </c>
      <c r="F291" s="172">
        <f>VLOOKUP($C291,VLP!$C$3:$F$191,3,0)</f>
        <v>27500</v>
      </c>
      <c r="G291" s="194"/>
      <c r="H291" s="194"/>
      <c r="I291" s="172">
        <f>E291*F291</f>
        <v>550</v>
      </c>
      <c r="J291" s="194"/>
      <c r="K291" s="194"/>
      <c r="L291" s="178"/>
      <c r="M291" s="174"/>
      <c r="N291" s="175"/>
      <c r="O291" s="176"/>
    </row>
    <row r="292" spans="1:16" s="166" customFormat="1" ht="15.75" customHeight="1">
      <c r="A292" s="311"/>
      <c r="B292" s="311"/>
      <c r="C292" s="312" t="s">
        <v>2919</v>
      </c>
      <c r="D292" s="182" t="s">
        <v>2540</v>
      </c>
      <c r="E292" s="183">
        <v>0.75600000000000001</v>
      </c>
      <c r="F292" s="184"/>
      <c r="G292" s="184">
        <f>_lg40</f>
        <v>315654.76973684208</v>
      </c>
      <c r="H292" s="184"/>
      <c r="I292" s="184"/>
      <c r="J292" s="189">
        <f>G292*E292</f>
        <v>238635.00592105262</v>
      </c>
      <c r="K292" s="184"/>
      <c r="L292"/>
      <c r="M292"/>
      <c r="N292"/>
      <c r="O292"/>
    </row>
    <row r="293" spans="1:16" s="166" customFormat="1" ht="24" customHeight="1">
      <c r="A293" s="447" t="s">
        <v>2971</v>
      </c>
      <c r="B293" s="185" t="s">
        <v>2972</v>
      </c>
      <c r="C293" s="309" t="s">
        <v>2792</v>
      </c>
      <c r="D293" s="186"/>
      <c r="E293" s="187"/>
      <c r="F293" s="188"/>
      <c r="G293" s="188"/>
      <c r="H293" s="188"/>
      <c r="I293" s="190">
        <f>SUM(I294:I295)</f>
        <v>5385</v>
      </c>
      <c r="J293" s="188"/>
      <c r="K293" s="188"/>
      <c r="L293" s="178" t="s">
        <v>2918</v>
      </c>
      <c r="M293" s="174">
        <f>+I293</f>
        <v>5385</v>
      </c>
      <c r="N293" s="175">
        <f>+J296</f>
        <v>380679.65230263153</v>
      </c>
      <c r="O293" s="176"/>
      <c r="P293" s="330">
        <f>SUM(M293:O293)</f>
        <v>386064.65230263153</v>
      </c>
    </row>
    <row r="294" spans="1:16" s="166" customFormat="1" ht="15.75" customHeight="1">
      <c r="A294" s="310"/>
      <c r="B294" s="310"/>
      <c r="C294" s="169" t="s">
        <v>138</v>
      </c>
      <c r="D294" s="170" t="s">
        <v>81</v>
      </c>
      <c r="E294" s="171">
        <v>0.12</v>
      </c>
      <c r="F294" s="172">
        <f>VLOOKUP($C294,VLP!$C$3:$F$191,3,0)</f>
        <v>38000</v>
      </c>
      <c r="G294" s="172"/>
      <c r="H294" s="172"/>
      <c r="I294" s="172">
        <f>E294*F294</f>
        <v>4560</v>
      </c>
      <c r="J294" s="172"/>
      <c r="K294" s="172"/>
      <c r="L294" s="178"/>
      <c r="M294" s="174"/>
      <c r="N294" s="175"/>
      <c r="O294" s="176"/>
    </row>
    <row r="295" spans="1:16" s="166" customFormat="1" ht="15.75" customHeight="1">
      <c r="A295" s="322"/>
      <c r="B295" s="322"/>
      <c r="C295" s="191" t="s">
        <v>188</v>
      </c>
      <c r="D295" s="170" t="s">
        <v>81</v>
      </c>
      <c r="E295" s="171">
        <v>0.03</v>
      </c>
      <c r="F295" s="172">
        <f>VLOOKUP($C295,VLP!$C$3:$F$191,3,0)</f>
        <v>27500</v>
      </c>
      <c r="G295" s="194"/>
      <c r="H295" s="194"/>
      <c r="I295" s="172">
        <f>E295*F295</f>
        <v>825</v>
      </c>
      <c r="J295" s="194"/>
      <c r="K295" s="194"/>
      <c r="L295" s="178"/>
      <c r="M295" s="174"/>
      <c r="N295" s="175"/>
      <c r="O295" s="176"/>
    </row>
    <row r="296" spans="1:16" s="166" customFormat="1" ht="15.75" customHeight="1">
      <c r="A296" s="311"/>
      <c r="B296" s="311"/>
      <c r="C296" s="312" t="s">
        <v>2919</v>
      </c>
      <c r="D296" s="182" t="s">
        <v>2540</v>
      </c>
      <c r="E296" s="183">
        <v>1.206</v>
      </c>
      <c r="F296" s="184"/>
      <c r="G296" s="184">
        <f>_lg40</f>
        <v>315654.76973684208</v>
      </c>
      <c r="H296" s="184"/>
      <c r="I296" s="184"/>
      <c r="J296" s="189">
        <f>G296*E296</f>
        <v>380679.65230263153</v>
      </c>
      <c r="K296" s="184"/>
      <c r="L296"/>
      <c r="M296"/>
      <c r="N296"/>
      <c r="O296"/>
    </row>
    <row r="297" spans="1:16" s="166" customFormat="1" ht="24" customHeight="1">
      <c r="A297" s="447" t="s">
        <v>2973</v>
      </c>
      <c r="B297" s="185" t="s">
        <v>2974</v>
      </c>
      <c r="C297" s="309" t="s">
        <v>2792</v>
      </c>
      <c r="D297" s="186"/>
      <c r="E297" s="187"/>
      <c r="F297" s="188"/>
      <c r="G297" s="188"/>
      <c r="H297" s="188"/>
      <c r="I297" s="190">
        <f>SUM(I298:I299)</f>
        <v>7285.0000000000009</v>
      </c>
      <c r="J297" s="188"/>
      <c r="K297" s="188"/>
      <c r="L297" s="178" t="s">
        <v>2918</v>
      </c>
      <c r="M297" s="174">
        <f>+I297</f>
        <v>7285.0000000000009</v>
      </c>
      <c r="N297" s="175">
        <f>+J300</f>
        <v>539769.65624999988</v>
      </c>
      <c r="O297" s="176"/>
      <c r="P297" s="330">
        <f>SUM(M297:O297)</f>
        <v>547054.65624999988</v>
      </c>
    </row>
    <row r="298" spans="1:16" s="166" customFormat="1" ht="15.75" customHeight="1">
      <c r="A298" s="310"/>
      <c r="B298" s="310"/>
      <c r="C298" s="169" t="s">
        <v>138</v>
      </c>
      <c r="D298" s="170" t="s">
        <v>81</v>
      </c>
      <c r="E298" s="171">
        <v>0.17</v>
      </c>
      <c r="F298" s="172">
        <f>VLOOKUP($C298,VLP!$C$3:$F$191,3,0)</f>
        <v>38000</v>
      </c>
      <c r="G298" s="172"/>
      <c r="H298" s="172"/>
      <c r="I298" s="172">
        <f>E298*F298</f>
        <v>6460.0000000000009</v>
      </c>
      <c r="J298" s="172"/>
      <c r="K298" s="172"/>
      <c r="L298" s="178"/>
      <c r="M298" s="174"/>
      <c r="N298" s="175"/>
      <c r="O298" s="176"/>
    </row>
    <row r="299" spans="1:16" s="166" customFormat="1" ht="15.75" customHeight="1">
      <c r="A299" s="322"/>
      <c r="B299" s="322"/>
      <c r="C299" s="191" t="s">
        <v>188</v>
      </c>
      <c r="D299" s="170" t="s">
        <v>81</v>
      </c>
      <c r="E299" s="171">
        <v>0.03</v>
      </c>
      <c r="F299" s="172">
        <f>VLOOKUP($C299,VLP!$C$3:$F$191,3,0)</f>
        <v>27500</v>
      </c>
      <c r="G299" s="194"/>
      <c r="H299" s="194"/>
      <c r="I299" s="172">
        <f>E299*F299</f>
        <v>825</v>
      </c>
      <c r="J299" s="194"/>
      <c r="K299" s="194"/>
      <c r="L299" s="178"/>
      <c r="M299" s="174"/>
      <c r="N299" s="175"/>
      <c r="O299" s="176"/>
    </row>
    <row r="300" spans="1:16" s="166" customFormat="1" ht="15.75" customHeight="1">
      <c r="A300" s="311"/>
      <c r="B300" s="311"/>
      <c r="C300" s="312" t="s">
        <v>2919</v>
      </c>
      <c r="D300" s="182" t="s">
        <v>2540</v>
      </c>
      <c r="E300" s="183">
        <v>1.71</v>
      </c>
      <c r="F300" s="184"/>
      <c r="G300" s="184">
        <f>_lg40</f>
        <v>315654.76973684208</v>
      </c>
      <c r="H300" s="184"/>
      <c r="I300" s="184"/>
      <c r="J300" s="189">
        <f>G300*E300</f>
        <v>539769.65624999988</v>
      </c>
      <c r="K300" s="184"/>
      <c r="L300"/>
      <c r="M300"/>
      <c r="N300"/>
      <c r="O300"/>
    </row>
    <row r="301" spans="1:16" s="166" customFormat="1" ht="24" customHeight="1">
      <c r="A301" s="447" t="s">
        <v>2975</v>
      </c>
      <c r="B301" s="185" t="s">
        <v>2976</v>
      </c>
      <c r="C301" s="309" t="s">
        <v>2792</v>
      </c>
      <c r="D301" s="186"/>
      <c r="E301" s="187"/>
      <c r="F301" s="188"/>
      <c r="G301" s="188"/>
      <c r="H301" s="188"/>
      <c r="I301" s="190">
        <f>SUM(I302:I303)</f>
        <v>8425</v>
      </c>
      <c r="J301" s="188"/>
      <c r="K301" s="188"/>
      <c r="L301" s="178" t="s">
        <v>2918</v>
      </c>
      <c r="M301" s="174">
        <f>+I301</f>
        <v>8425</v>
      </c>
      <c r="N301" s="175">
        <f>+J304</f>
        <v>681814.30263157899</v>
      </c>
      <c r="O301" s="176"/>
      <c r="P301" s="330">
        <f>SUM(M301:O301)</f>
        <v>690239.30263157899</v>
      </c>
    </row>
    <row r="302" spans="1:16" s="166" customFormat="1" ht="15.75" customHeight="1">
      <c r="A302" s="310"/>
      <c r="B302" s="310"/>
      <c r="C302" s="169" t="s">
        <v>138</v>
      </c>
      <c r="D302" s="170" t="s">
        <v>81</v>
      </c>
      <c r="E302" s="171">
        <v>0.2</v>
      </c>
      <c r="F302" s="172">
        <f>VLOOKUP($C302,VLP!$C$3:$F$191,3,0)</f>
        <v>38000</v>
      </c>
      <c r="G302" s="172"/>
      <c r="H302" s="172"/>
      <c r="I302" s="172">
        <f>E302*F302</f>
        <v>7600</v>
      </c>
      <c r="J302" s="172"/>
      <c r="K302" s="172"/>
      <c r="L302" s="178"/>
      <c r="M302" s="174"/>
      <c r="N302" s="175"/>
      <c r="O302" s="176"/>
    </row>
    <row r="303" spans="1:16" s="166" customFormat="1" ht="15.75" customHeight="1">
      <c r="A303" s="322"/>
      <c r="B303" s="322"/>
      <c r="C303" s="191" t="s">
        <v>188</v>
      </c>
      <c r="D303" s="170" t="s">
        <v>81</v>
      </c>
      <c r="E303" s="171">
        <v>0.03</v>
      </c>
      <c r="F303" s="172">
        <f>VLOOKUP($C303,VLP!$C$3:$F$191,3,0)</f>
        <v>27500</v>
      </c>
      <c r="G303" s="194"/>
      <c r="H303" s="194"/>
      <c r="I303" s="172">
        <f>E303*F303</f>
        <v>825</v>
      </c>
      <c r="J303" s="194"/>
      <c r="K303" s="194"/>
      <c r="L303" s="178"/>
      <c r="M303" s="174"/>
      <c r="N303" s="175"/>
      <c r="O303" s="176"/>
    </row>
    <row r="304" spans="1:16" s="166" customFormat="1" ht="15.75" customHeight="1">
      <c r="A304" s="311"/>
      <c r="B304" s="311"/>
      <c r="C304" s="312" t="s">
        <v>2919</v>
      </c>
      <c r="D304" s="182" t="s">
        <v>2540</v>
      </c>
      <c r="E304" s="183">
        <v>2.16</v>
      </c>
      <c r="F304" s="184"/>
      <c r="G304" s="184">
        <f>_lg40</f>
        <v>315654.76973684208</v>
      </c>
      <c r="H304" s="184"/>
      <c r="I304" s="184"/>
      <c r="J304" s="189">
        <f>G304*E304</f>
        <v>681814.30263157899</v>
      </c>
      <c r="K304" s="184"/>
      <c r="L304"/>
      <c r="M304"/>
      <c r="N304"/>
      <c r="O304"/>
    </row>
    <row r="305" spans="1:16" s="166" customFormat="1" ht="24" customHeight="1">
      <c r="A305" s="447" t="s">
        <v>2977</v>
      </c>
      <c r="B305" s="185" t="s">
        <v>2978</v>
      </c>
      <c r="C305" s="309" t="s">
        <v>2792</v>
      </c>
      <c r="D305" s="186"/>
      <c r="E305" s="187"/>
      <c r="F305" s="188"/>
      <c r="G305" s="188"/>
      <c r="H305" s="188"/>
      <c r="I305" s="190">
        <f>SUM(I306:I307)</f>
        <v>10220</v>
      </c>
      <c r="J305" s="188"/>
      <c r="K305" s="188"/>
      <c r="L305" s="178" t="s">
        <v>2918</v>
      </c>
      <c r="M305" s="174">
        <f>+I305</f>
        <v>10220</v>
      </c>
      <c r="N305" s="175">
        <f>+J308</f>
        <v>818177.16315789474</v>
      </c>
      <c r="O305" s="176"/>
      <c r="P305" s="330">
        <f>SUM(M305:O305)</f>
        <v>828397.16315789474</v>
      </c>
    </row>
    <row r="306" spans="1:16" s="166" customFormat="1" ht="15.75" customHeight="1">
      <c r="A306" s="310"/>
      <c r="B306" s="310"/>
      <c r="C306" s="169" t="s">
        <v>138</v>
      </c>
      <c r="D306" s="170" t="s">
        <v>81</v>
      </c>
      <c r="E306" s="171">
        <v>0.24</v>
      </c>
      <c r="F306" s="172">
        <f>VLOOKUP($C306,VLP!$C$3:$F$191,3,0)</f>
        <v>38000</v>
      </c>
      <c r="G306" s="172"/>
      <c r="H306" s="172"/>
      <c r="I306" s="172">
        <f>E306*F306</f>
        <v>9120</v>
      </c>
      <c r="J306" s="172"/>
      <c r="K306" s="172"/>
      <c r="L306" s="178"/>
      <c r="M306" s="174"/>
      <c r="N306" s="175"/>
      <c r="O306" s="176"/>
    </row>
    <row r="307" spans="1:16" s="166" customFormat="1" ht="15.75" customHeight="1">
      <c r="A307" s="322"/>
      <c r="B307" s="322"/>
      <c r="C307" s="191" t="s">
        <v>188</v>
      </c>
      <c r="D307" s="170" t="s">
        <v>81</v>
      </c>
      <c r="E307" s="171">
        <v>0.04</v>
      </c>
      <c r="F307" s="172">
        <f>VLOOKUP($C307,VLP!$C$3:$F$191,3,0)</f>
        <v>27500</v>
      </c>
      <c r="G307" s="194"/>
      <c r="H307" s="194"/>
      <c r="I307" s="172">
        <f>E307*F307</f>
        <v>1100</v>
      </c>
      <c r="J307" s="194"/>
      <c r="K307" s="194"/>
      <c r="L307" s="178"/>
      <c r="M307" s="174"/>
      <c r="N307" s="175"/>
      <c r="O307" s="176"/>
    </row>
    <row r="308" spans="1:16" s="166" customFormat="1" ht="15.75" customHeight="1">
      <c r="A308" s="311"/>
      <c r="B308" s="311"/>
      <c r="C308" s="312" t="s">
        <v>2919</v>
      </c>
      <c r="D308" s="182" t="s">
        <v>2540</v>
      </c>
      <c r="E308" s="183">
        <v>2.5920000000000001</v>
      </c>
      <c r="F308" s="184"/>
      <c r="G308" s="184">
        <f>_lg40</f>
        <v>315654.76973684208</v>
      </c>
      <c r="H308" s="184"/>
      <c r="I308" s="184"/>
      <c r="J308" s="189">
        <f>G308*E308</f>
        <v>818177.16315789474</v>
      </c>
      <c r="K308" s="184"/>
      <c r="L308"/>
      <c r="M308"/>
      <c r="N308"/>
      <c r="O308"/>
    </row>
    <row r="309" spans="1:16" s="166" customFormat="1" ht="24" customHeight="1">
      <c r="A309" s="447" t="s">
        <v>2979</v>
      </c>
      <c r="B309" s="185" t="s">
        <v>2980</v>
      </c>
      <c r="C309" s="309" t="s">
        <v>2792</v>
      </c>
      <c r="D309" s="186"/>
      <c r="E309" s="187"/>
      <c r="F309" s="188"/>
      <c r="G309" s="188"/>
      <c r="H309" s="188"/>
      <c r="I309" s="190">
        <f>SUM(I310:I311)</f>
        <v>12120</v>
      </c>
      <c r="J309" s="188"/>
      <c r="K309" s="188"/>
      <c r="L309" s="178" t="s">
        <v>2918</v>
      </c>
      <c r="M309" s="174">
        <f>+I309</f>
        <v>12120</v>
      </c>
      <c r="N309" s="175">
        <f>+J312</f>
        <v>982948.95296052622</v>
      </c>
      <c r="O309" s="176"/>
      <c r="P309" s="330">
        <f>SUM(M309:O309)</f>
        <v>995068.95296052622</v>
      </c>
    </row>
    <row r="310" spans="1:16" s="166" customFormat="1" ht="15.75" customHeight="1">
      <c r="A310" s="310"/>
      <c r="B310" s="310"/>
      <c r="C310" s="169" t="s">
        <v>138</v>
      </c>
      <c r="D310" s="170" t="s">
        <v>81</v>
      </c>
      <c r="E310" s="171">
        <v>0.28999999999999998</v>
      </c>
      <c r="F310" s="172">
        <f>VLOOKUP($C310,VLP!$C$3:$F$191,3,0)</f>
        <v>38000</v>
      </c>
      <c r="G310" s="172"/>
      <c r="H310" s="172"/>
      <c r="I310" s="172">
        <f>E310*F310</f>
        <v>11020</v>
      </c>
      <c r="J310" s="172"/>
      <c r="K310" s="172"/>
      <c r="L310" s="178"/>
      <c r="M310" s="174"/>
      <c r="N310" s="175"/>
      <c r="O310" s="176"/>
    </row>
    <row r="311" spans="1:16" s="166" customFormat="1" ht="15.75" customHeight="1">
      <c r="A311" s="322"/>
      <c r="B311" s="322"/>
      <c r="C311" s="191" t="s">
        <v>188</v>
      </c>
      <c r="D311" s="170" t="s">
        <v>81</v>
      </c>
      <c r="E311" s="171">
        <v>0.04</v>
      </c>
      <c r="F311" s="172">
        <f>VLOOKUP($C311,VLP!$C$3:$F$191,3,0)</f>
        <v>27500</v>
      </c>
      <c r="G311" s="194"/>
      <c r="H311" s="194"/>
      <c r="I311" s="172">
        <f>E311*F311</f>
        <v>1100</v>
      </c>
      <c r="J311" s="194"/>
      <c r="K311" s="194"/>
      <c r="L311" s="178"/>
      <c r="M311" s="174"/>
      <c r="N311" s="175"/>
      <c r="O311" s="176"/>
    </row>
    <row r="312" spans="1:16" s="166" customFormat="1" ht="15.75" customHeight="1">
      <c r="A312" s="311"/>
      <c r="B312" s="311"/>
      <c r="C312" s="312" t="s">
        <v>2919</v>
      </c>
      <c r="D312" s="182" t="s">
        <v>2540</v>
      </c>
      <c r="E312" s="183">
        <v>3.1139999999999999</v>
      </c>
      <c r="F312" s="184"/>
      <c r="G312" s="184">
        <f>_lg40</f>
        <v>315654.76973684208</v>
      </c>
      <c r="H312" s="184"/>
      <c r="I312" s="184"/>
      <c r="J312" s="189">
        <f>G312*E312</f>
        <v>982948.95296052622</v>
      </c>
      <c r="K312" s="184"/>
      <c r="L312"/>
      <c r="M312"/>
      <c r="N312"/>
      <c r="O312"/>
    </row>
    <row r="313" spans="1:16" s="166" customFormat="1" ht="24" customHeight="1">
      <c r="A313" s="447" t="s">
        <v>2981</v>
      </c>
      <c r="B313" s="185" t="s">
        <v>2982</v>
      </c>
      <c r="C313" s="309" t="s">
        <v>2792</v>
      </c>
      <c r="D313" s="186"/>
      <c r="E313" s="187"/>
      <c r="F313" s="188"/>
      <c r="G313" s="188"/>
      <c r="H313" s="188"/>
      <c r="I313" s="190">
        <f>SUM(I314:I315)</f>
        <v>14400</v>
      </c>
      <c r="J313" s="188"/>
      <c r="K313" s="188"/>
      <c r="L313" s="178" t="s">
        <v>2918</v>
      </c>
      <c r="M313" s="174">
        <f>+I313</f>
        <v>14400</v>
      </c>
      <c r="N313" s="175">
        <f>+J316</f>
        <v>1181811.4578947369</v>
      </c>
      <c r="O313" s="176"/>
      <c r="P313" s="330">
        <f>SUM(M313:O313)</f>
        <v>1196211.4578947369</v>
      </c>
    </row>
    <row r="314" spans="1:16" s="166" customFormat="1" ht="15.75" customHeight="1">
      <c r="A314" s="310"/>
      <c r="B314" s="310"/>
      <c r="C314" s="169" t="s">
        <v>138</v>
      </c>
      <c r="D314" s="170" t="s">
        <v>81</v>
      </c>
      <c r="E314" s="171">
        <v>0.35</v>
      </c>
      <c r="F314" s="172">
        <f>VLOOKUP($C314,VLP!$C$3:$F$191,3,0)</f>
        <v>38000</v>
      </c>
      <c r="G314" s="172"/>
      <c r="H314" s="172"/>
      <c r="I314" s="172">
        <f>E314*F314</f>
        <v>13300</v>
      </c>
      <c r="J314" s="172"/>
      <c r="K314" s="172"/>
      <c r="L314" s="178"/>
      <c r="M314" s="174"/>
      <c r="N314" s="175"/>
      <c r="O314" s="176"/>
    </row>
    <row r="315" spans="1:16" s="166" customFormat="1" ht="15.75" customHeight="1">
      <c r="A315" s="322"/>
      <c r="B315" s="322"/>
      <c r="C315" s="191" t="s">
        <v>188</v>
      </c>
      <c r="D315" s="170" t="s">
        <v>81</v>
      </c>
      <c r="E315" s="171">
        <v>0.04</v>
      </c>
      <c r="F315" s="172">
        <f>VLOOKUP($C315,VLP!$C$3:$F$191,3,0)</f>
        <v>27500</v>
      </c>
      <c r="G315" s="194"/>
      <c r="H315" s="194"/>
      <c r="I315" s="172">
        <f>E315*F315</f>
        <v>1100</v>
      </c>
      <c r="J315" s="194"/>
      <c r="K315" s="194"/>
      <c r="L315" s="178"/>
      <c r="M315" s="174"/>
      <c r="N315" s="175"/>
      <c r="O315" s="176"/>
    </row>
    <row r="316" spans="1:16" s="166" customFormat="1" ht="15.75" customHeight="1">
      <c r="A316" s="311"/>
      <c r="B316" s="311"/>
      <c r="C316" s="312" t="s">
        <v>2919</v>
      </c>
      <c r="D316" s="182" t="s">
        <v>2540</v>
      </c>
      <c r="E316" s="183">
        <v>3.7440000000000002</v>
      </c>
      <c r="F316" s="184"/>
      <c r="G316" s="184">
        <f>_lg40</f>
        <v>315654.76973684208</v>
      </c>
      <c r="H316" s="184"/>
      <c r="I316" s="184"/>
      <c r="J316" s="189">
        <f>G316*E316</f>
        <v>1181811.4578947369</v>
      </c>
      <c r="K316" s="184"/>
      <c r="L316"/>
      <c r="M316"/>
      <c r="N316"/>
      <c r="O316"/>
    </row>
    <row r="317" spans="1:16" s="166" customFormat="1" ht="24" customHeight="1">
      <c r="A317" s="447" t="s">
        <v>2983</v>
      </c>
      <c r="B317" s="185" t="s">
        <v>2984</v>
      </c>
      <c r="C317" s="309" t="s">
        <v>2792</v>
      </c>
      <c r="D317" s="186"/>
      <c r="E317" s="187"/>
      <c r="F317" s="188"/>
      <c r="G317" s="188"/>
      <c r="H317" s="188"/>
      <c r="I317" s="190">
        <f>SUM(I318:I319)</f>
        <v>2175</v>
      </c>
      <c r="J317" s="188"/>
      <c r="K317" s="188"/>
      <c r="L317" s="178" t="s">
        <v>2918</v>
      </c>
      <c r="M317" s="174">
        <f>+I317</f>
        <v>2175</v>
      </c>
      <c r="N317" s="175">
        <f>+J320</f>
        <v>159090.00394736842</v>
      </c>
      <c r="O317" s="176"/>
      <c r="P317" s="330">
        <f>SUM(M317:O317)</f>
        <v>161265.00394736842</v>
      </c>
    </row>
    <row r="318" spans="1:16" s="166" customFormat="1" ht="15.75" customHeight="1">
      <c r="A318" s="310"/>
      <c r="B318" s="310"/>
      <c r="C318" s="169" t="s">
        <v>138</v>
      </c>
      <c r="D318" s="170" t="s">
        <v>81</v>
      </c>
      <c r="E318" s="171">
        <v>0.05</v>
      </c>
      <c r="F318" s="172">
        <f>VLOOKUP($C318,VLP!$C$3:$F$191,3,0)</f>
        <v>38000</v>
      </c>
      <c r="G318" s="172"/>
      <c r="H318" s="172"/>
      <c r="I318" s="172">
        <f>E318*F318</f>
        <v>1900</v>
      </c>
      <c r="J318" s="172"/>
      <c r="K318" s="172"/>
      <c r="L318" s="178"/>
      <c r="M318" s="174"/>
      <c r="N318" s="175"/>
      <c r="O318" s="176"/>
    </row>
    <row r="319" spans="1:16" s="166" customFormat="1" ht="15.75" customHeight="1">
      <c r="A319" s="322"/>
      <c r="B319" s="322"/>
      <c r="C319" s="191" t="s">
        <v>188</v>
      </c>
      <c r="D319" s="170" t="s">
        <v>81</v>
      </c>
      <c r="E319" s="171">
        <v>0.01</v>
      </c>
      <c r="F319" s="172">
        <f>VLOOKUP($C319,VLP!$C$3:$F$191,3,0)</f>
        <v>27500</v>
      </c>
      <c r="G319" s="194"/>
      <c r="H319" s="194"/>
      <c r="I319" s="172">
        <f>E319*F319</f>
        <v>275</v>
      </c>
      <c r="J319" s="194"/>
      <c r="K319" s="194"/>
      <c r="L319" s="178"/>
      <c r="M319" s="174"/>
      <c r="N319" s="175"/>
      <c r="O319" s="176"/>
    </row>
    <row r="320" spans="1:16" s="166" customFormat="1" ht="15.75" customHeight="1">
      <c r="A320" s="311"/>
      <c r="B320" s="311"/>
      <c r="C320" s="312" t="s">
        <v>2919</v>
      </c>
      <c r="D320" s="182" t="s">
        <v>2540</v>
      </c>
      <c r="E320" s="183">
        <v>0.504</v>
      </c>
      <c r="F320" s="184"/>
      <c r="G320" s="184">
        <f>_lg40</f>
        <v>315654.76973684208</v>
      </c>
      <c r="H320" s="184"/>
      <c r="I320" s="184"/>
      <c r="J320" s="189">
        <f>G320*E320</f>
        <v>159090.00394736842</v>
      </c>
      <c r="K320" s="184"/>
      <c r="L320"/>
      <c r="M320"/>
      <c r="N320"/>
      <c r="O320"/>
    </row>
    <row r="321" spans="1:16" s="166" customFormat="1" ht="24" customHeight="1">
      <c r="A321" s="447" t="s">
        <v>2985</v>
      </c>
      <c r="B321" s="185" t="s">
        <v>2986</v>
      </c>
      <c r="C321" s="309" t="s">
        <v>2792</v>
      </c>
      <c r="D321" s="186"/>
      <c r="E321" s="187"/>
      <c r="F321" s="188"/>
      <c r="G321" s="188"/>
      <c r="H321" s="188"/>
      <c r="I321" s="190">
        <f>SUM(I322:I323)</f>
        <v>3400</v>
      </c>
      <c r="J321" s="188"/>
      <c r="K321" s="188"/>
      <c r="L321" s="178" t="s">
        <v>2918</v>
      </c>
      <c r="M321" s="174">
        <f>+I321</f>
        <v>3400</v>
      </c>
      <c r="N321" s="175">
        <f>+J324</f>
        <v>261362.14934210523</v>
      </c>
      <c r="O321" s="176"/>
      <c r="P321" s="330">
        <f>SUM(M321:O321)</f>
        <v>264762.14934210526</v>
      </c>
    </row>
    <row r="322" spans="1:16" s="166" customFormat="1" ht="15.75" customHeight="1">
      <c r="A322" s="310"/>
      <c r="B322" s="310"/>
      <c r="C322" s="169" t="s">
        <v>138</v>
      </c>
      <c r="D322" s="170" t="s">
        <v>81</v>
      </c>
      <c r="E322" s="171">
        <v>7.4999999999999997E-2</v>
      </c>
      <c r="F322" s="172">
        <f>VLOOKUP($C322,VLP!$C$3:$F$191,3,0)</f>
        <v>38000</v>
      </c>
      <c r="G322" s="172"/>
      <c r="H322" s="172"/>
      <c r="I322" s="172">
        <f>E322*F322</f>
        <v>2850</v>
      </c>
      <c r="J322" s="172"/>
      <c r="K322" s="172"/>
      <c r="L322" s="178"/>
      <c r="M322" s="174"/>
      <c r="N322" s="175"/>
      <c r="O322" s="176"/>
    </row>
    <row r="323" spans="1:16" s="166" customFormat="1" ht="15.75" customHeight="1">
      <c r="A323" s="322"/>
      <c r="B323" s="322"/>
      <c r="C323" s="191" t="s">
        <v>188</v>
      </c>
      <c r="D323" s="170" t="s">
        <v>81</v>
      </c>
      <c r="E323" s="171">
        <v>0.02</v>
      </c>
      <c r="F323" s="172">
        <f>VLOOKUP($C323,VLP!$C$3:$F$191,3,0)</f>
        <v>27500</v>
      </c>
      <c r="G323" s="194"/>
      <c r="H323" s="194"/>
      <c r="I323" s="172">
        <f>E323*F323</f>
        <v>550</v>
      </c>
      <c r="J323" s="194"/>
      <c r="K323" s="194"/>
      <c r="L323" s="178"/>
      <c r="M323" s="174"/>
      <c r="N323" s="175"/>
      <c r="O323" s="176"/>
    </row>
    <row r="324" spans="1:16" s="166" customFormat="1" ht="15.75" customHeight="1">
      <c r="A324" s="311"/>
      <c r="B324" s="311"/>
      <c r="C324" s="312" t="s">
        <v>2919</v>
      </c>
      <c r="D324" s="182" t="s">
        <v>2540</v>
      </c>
      <c r="E324" s="183">
        <v>0.82799999999999996</v>
      </c>
      <c r="F324" s="184"/>
      <c r="G324" s="184">
        <f>_lg40</f>
        <v>315654.76973684208</v>
      </c>
      <c r="H324" s="184"/>
      <c r="I324" s="184"/>
      <c r="J324" s="189">
        <f>G324*E324</f>
        <v>261362.14934210523</v>
      </c>
      <c r="K324" s="184"/>
      <c r="L324"/>
      <c r="M324"/>
      <c r="N324"/>
      <c r="O324"/>
    </row>
    <row r="325" spans="1:16" s="166" customFormat="1" ht="24" customHeight="1">
      <c r="A325" s="447" t="s">
        <v>2987</v>
      </c>
      <c r="B325" s="185" t="s">
        <v>2988</v>
      </c>
      <c r="C325" s="309" t="s">
        <v>2792</v>
      </c>
      <c r="D325" s="186"/>
      <c r="E325" s="187"/>
      <c r="F325" s="188"/>
      <c r="G325" s="188"/>
      <c r="H325" s="188"/>
      <c r="I325" s="190">
        <f>SUM(I326:I327)</f>
        <v>5385</v>
      </c>
      <c r="J325" s="188"/>
      <c r="K325" s="188"/>
      <c r="L325" s="178" t="s">
        <v>2918</v>
      </c>
      <c r="M325" s="174">
        <f>+I325</f>
        <v>5385</v>
      </c>
      <c r="N325" s="175">
        <f>+J328</f>
        <v>414770.36743421049</v>
      </c>
      <c r="O325" s="176"/>
      <c r="P325" s="330">
        <f>SUM(M325:O325)</f>
        <v>420155.36743421049</v>
      </c>
    </row>
    <row r="326" spans="1:16" s="166" customFormat="1" ht="15.75" customHeight="1">
      <c r="A326" s="310"/>
      <c r="B326" s="310"/>
      <c r="C326" s="169" t="s">
        <v>138</v>
      </c>
      <c r="D326" s="170" t="s">
        <v>81</v>
      </c>
      <c r="E326" s="171">
        <v>0.12</v>
      </c>
      <c r="F326" s="172">
        <f>VLOOKUP($C326,VLP!$C$3:$F$191,3,0)</f>
        <v>38000</v>
      </c>
      <c r="G326" s="172"/>
      <c r="H326" s="172"/>
      <c r="I326" s="172">
        <f>E326*F326</f>
        <v>4560</v>
      </c>
      <c r="J326" s="172"/>
      <c r="K326" s="172"/>
      <c r="L326" s="178"/>
      <c r="M326" s="174"/>
      <c r="N326" s="175"/>
      <c r="O326" s="176"/>
    </row>
    <row r="327" spans="1:16" s="166" customFormat="1" ht="15.75" customHeight="1">
      <c r="A327" s="322"/>
      <c r="B327" s="322"/>
      <c r="C327" s="191" t="s">
        <v>188</v>
      </c>
      <c r="D327" s="170" t="s">
        <v>81</v>
      </c>
      <c r="E327" s="171">
        <v>0.03</v>
      </c>
      <c r="F327" s="172">
        <f>VLOOKUP($C327,VLP!$C$3:$F$191,3,0)</f>
        <v>27500</v>
      </c>
      <c r="G327" s="194"/>
      <c r="H327" s="194"/>
      <c r="I327" s="172">
        <f>E327*F327</f>
        <v>825</v>
      </c>
      <c r="J327" s="194"/>
      <c r="K327" s="194"/>
      <c r="L327" s="178"/>
      <c r="M327" s="174"/>
      <c r="N327" s="175"/>
      <c r="O327" s="176"/>
    </row>
    <row r="328" spans="1:16" s="166" customFormat="1" ht="15.75" customHeight="1">
      <c r="A328" s="311"/>
      <c r="B328" s="311"/>
      <c r="C328" s="312" t="s">
        <v>2919</v>
      </c>
      <c r="D328" s="182" t="s">
        <v>2540</v>
      </c>
      <c r="E328" s="183">
        <v>1.3140000000000001</v>
      </c>
      <c r="F328" s="184"/>
      <c r="G328" s="184">
        <f>_lg40</f>
        <v>315654.76973684208</v>
      </c>
      <c r="H328" s="184"/>
      <c r="I328" s="184"/>
      <c r="J328" s="189">
        <f>G328*E328</f>
        <v>414770.36743421049</v>
      </c>
      <c r="K328" s="184"/>
      <c r="L328"/>
      <c r="M328"/>
      <c r="N328"/>
      <c r="O328"/>
    </row>
    <row r="329" spans="1:16" s="166" customFormat="1" ht="24" customHeight="1">
      <c r="A329" s="447" t="s">
        <v>2989</v>
      </c>
      <c r="B329" s="185" t="s">
        <v>2990</v>
      </c>
      <c r="C329" s="309" t="s">
        <v>2792</v>
      </c>
      <c r="D329" s="186"/>
      <c r="E329" s="187"/>
      <c r="F329" s="188"/>
      <c r="G329" s="188"/>
      <c r="H329" s="188"/>
      <c r="I329" s="190">
        <f>SUM(I330:I331)</f>
        <v>7285.0000000000009</v>
      </c>
      <c r="J329" s="188"/>
      <c r="K329" s="188"/>
      <c r="L329" s="178" t="s">
        <v>2918</v>
      </c>
      <c r="M329" s="174">
        <f>+I329</f>
        <v>7285.0000000000009</v>
      </c>
      <c r="N329" s="175">
        <f>+J332</f>
        <v>590905.72894736845</v>
      </c>
      <c r="O329" s="176"/>
      <c r="P329" s="330">
        <f>SUM(M329:O329)</f>
        <v>598190.72894736845</v>
      </c>
    </row>
    <row r="330" spans="1:16" s="166" customFormat="1" ht="15.75" customHeight="1">
      <c r="A330" s="310"/>
      <c r="B330" s="310"/>
      <c r="C330" s="169" t="s">
        <v>138</v>
      </c>
      <c r="D330" s="170" t="s">
        <v>81</v>
      </c>
      <c r="E330" s="171">
        <v>0.17</v>
      </c>
      <c r="F330" s="172">
        <f>VLOOKUP($C330,VLP!$C$3:$F$191,3,0)</f>
        <v>38000</v>
      </c>
      <c r="G330" s="172"/>
      <c r="H330" s="172"/>
      <c r="I330" s="172">
        <f>E330*F330</f>
        <v>6460.0000000000009</v>
      </c>
      <c r="J330" s="172"/>
      <c r="K330" s="172"/>
      <c r="L330" s="178"/>
      <c r="M330" s="174"/>
      <c r="N330" s="175"/>
      <c r="O330" s="176"/>
    </row>
    <row r="331" spans="1:16" s="166" customFormat="1" ht="15.75" customHeight="1">
      <c r="A331" s="322"/>
      <c r="B331" s="322"/>
      <c r="C331" s="191" t="s">
        <v>188</v>
      </c>
      <c r="D331" s="170" t="s">
        <v>81</v>
      </c>
      <c r="E331" s="171">
        <v>0.03</v>
      </c>
      <c r="F331" s="172">
        <f>VLOOKUP($C331,VLP!$C$3:$F$191,3,0)</f>
        <v>27500</v>
      </c>
      <c r="G331" s="194"/>
      <c r="H331" s="194"/>
      <c r="I331" s="172">
        <f>E331*F331</f>
        <v>825</v>
      </c>
      <c r="J331" s="194"/>
      <c r="K331" s="194"/>
      <c r="L331" s="178"/>
      <c r="M331" s="174"/>
      <c r="N331" s="175"/>
      <c r="O331" s="176"/>
    </row>
    <row r="332" spans="1:16" s="166" customFormat="1" ht="15.75" customHeight="1">
      <c r="A332" s="311"/>
      <c r="B332" s="311"/>
      <c r="C332" s="312" t="s">
        <v>2919</v>
      </c>
      <c r="D332" s="182" t="s">
        <v>2540</v>
      </c>
      <c r="E332" s="183">
        <v>1.8720000000000001</v>
      </c>
      <c r="F332" s="184"/>
      <c r="G332" s="184">
        <f>_lg40</f>
        <v>315654.76973684208</v>
      </c>
      <c r="H332" s="184"/>
      <c r="I332" s="184"/>
      <c r="J332" s="189">
        <f>G332*E332</f>
        <v>590905.72894736845</v>
      </c>
      <c r="K332" s="184"/>
      <c r="L332"/>
      <c r="M332"/>
      <c r="N332"/>
      <c r="O332"/>
    </row>
    <row r="333" spans="1:16" s="166" customFormat="1" ht="24">
      <c r="A333" s="447" t="s">
        <v>2991</v>
      </c>
      <c r="B333" s="185" t="s">
        <v>2992</v>
      </c>
      <c r="C333" s="309" t="s">
        <v>2792</v>
      </c>
      <c r="D333" s="186"/>
      <c r="E333" s="187"/>
      <c r="F333" s="188"/>
      <c r="G333" s="188"/>
      <c r="H333" s="188"/>
      <c r="I333" s="190">
        <f>SUM(I334:I335)</f>
        <v>8425</v>
      </c>
      <c r="J333" s="188"/>
      <c r="K333" s="188"/>
      <c r="L333" s="178" t="s">
        <v>2918</v>
      </c>
      <c r="M333" s="174">
        <f>+I333</f>
        <v>8425</v>
      </c>
      <c r="N333" s="175">
        <f>+J336</f>
        <v>744313.94703947369</v>
      </c>
      <c r="O333" s="176"/>
      <c r="P333" s="330">
        <f>SUM(M333:O333)</f>
        <v>752738.94703947369</v>
      </c>
    </row>
    <row r="334" spans="1:16" s="166" customFormat="1">
      <c r="A334" s="310"/>
      <c r="B334" s="310"/>
      <c r="C334" s="169" t="s">
        <v>138</v>
      </c>
      <c r="D334" s="170" t="s">
        <v>81</v>
      </c>
      <c r="E334" s="171">
        <v>0.2</v>
      </c>
      <c r="F334" s="172">
        <f>VLOOKUP($C334,VLP!$C$3:$F$191,3,0)</f>
        <v>38000</v>
      </c>
      <c r="G334" s="172"/>
      <c r="H334" s="172"/>
      <c r="I334" s="172">
        <f>E334*F334</f>
        <v>7600</v>
      </c>
      <c r="J334" s="172"/>
      <c r="K334" s="172"/>
      <c r="L334" s="178"/>
      <c r="M334" s="174"/>
      <c r="N334" s="175"/>
      <c r="O334" s="176"/>
    </row>
    <row r="335" spans="1:16" s="166" customFormat="1">
      <c r="A335" s="322"/>
      <c r="B335" s="322"/>
      <c r="C335" s="169" t="s">
        <v>188</v>
      </c>
      <c r="D335" s="170" t="s">
        <v>81</v>
      </c>
      <c r="E335" s="171">
        <v>0.03</v>
      </c>
      <c r="F335" s="172">
        <f>VLOOKUP($C335,VLP!$C$3:$F$191,3,0)</f>
        <v>27500</v>
      </c>
      <c r="G335" s="194"/>
      <c r="H335" s="194"/>
      <c r="I335" s="172">
        <f>E335*F335</f>
        <v>825</v>
      </c>
      <c r="J335" s="194"/>
      <c r="K335" s="194"/>
      <c r="L335" s="178"/>
      <c r="M335" s="174"/>
      <c r="N335" s="175"/>
      <c r="O335" s="176"/>
    </row>
    <row r="336" spans="1:16" s="166" customFormat="1">
      <c r="A336" s="311"/>
      <c r="B336" s="311"/>
      <c r="C336" s="312" t="s">
        <v>2919</v>
      </c>
      <c r="D336" s="182" t="s">
        <v>2540</v>
      </c>
      <c r="E336" s="183">
        <v>2.3580000000000001</v>
      </c>
      <c r="F336" s="184"/>
      <c r="G336" s="184">
        <f>_lg40</f>
        <v>315654.76973684208</v>
      </c>
      <c r="H336" s="184"/>
      <c r="I336" s="184"/>
      <c r="J336" s="189">
        <f>G336*E336</f>
        <v>744313.94703947369</v>
      </c>
      <c r="K336" s="184"/>
      <c r="L336"/>
      <c r="M336"/>
      <c r="N336"/>
      <c r="O336"/>
    </row>
    <row r="337" spans="1:16" s="166" customFormat="1" ht="24">
      <c r="A337" s="447" t="s">
        <v>2993</v>
      </c>
      <c r="B337" s="185" t="s">
        <v>2994</v>
      </c>
      <c r="C337" s="309" t="s">
        <v>2792</v>
      </c>
      <c r="D337" s="186"/>
      <c r="E337" s="187"/>
      <c r="F337" s="188"/>
      <c r="G337" s="188"/>
      <c r="H337" s="188"/>
      <c r="I337" s="190">
        <f>SUM(I338:I339)</f>
        <v>10220</v>
      </c>
      <c r="J337" s="188"/>
      <c r="K337" s="188"/>
      <c r="L337" s="178" t="s">
        <v>2918</v>
      </c>
      <c r="M337" s="174">
        <f>+I337</f>
        <v>10220</v>
      </c>
      <c r="N337" s="175">
        <f>+J340</f>
        <v>892040.37927631568</v>
      </c>
      <c r="O337" s="176"/>
      <c r="P337" s="330">
        <f>SUM(M337:O337)</f>
        <v>902260.37927631568</v>
      </c>
    </row>
    <row r="338" spans="1:16" s="166" customFormat="1">
      <c r="A338" s="310"/>
      <c r="B338" s="310"/>
      <c r="C338" s="169" t="s">
        <v>138</v>
      </c>
      <c r="D338" s="170" t="s">
        <v>81</v>
      </c>
      <c r="E338" s="171">
        <v>0.24</v>
      </c>
      <c r="F338" s="172">
        <f>VLOOKUP($C338,VLP!$C$3:$F$191,3,0)</f>
        <v>38000</v>
      </c>
      <c r="G338" s="172"/>
      <c r="H338" s="172"/>
      <c r="I338" s="172">
        <f>E338*F338</f>
        <v>9120</v>
      </c>
      <c r="J338" s="172"/>
      <c r="K338" s="172"/>
      <c r="L338" s="178"/>
      <c r="M338" s="174"/>
      <c r="N338" s="175"/>
      <c r="O338" s="176"/>
    </row>
    <row r="339" spans="1:16" s="166" customFormat="1">
      <c r="A339" s="322"/>
      <c r="B339" s="322"/>
      <c r="C339" s="191" t="s">
        <v>188</v>
      </c>
      <c r="D339" s="170" t="s">
        <v>81</v>
      </c>
      <c r="E339" s="171">
        <v>0.04</v>
      </c>
      <c r="F339" s="172">
        <f>VLOOKUP($C339,VLP!$C$3:$F$191,3,0)</f>
        <v>27500</v>
      </c>
      <c r="G339" s="194"/>
      <c r="H339" s="194"/>
      <c r="I339" s="172">
        <f>E339*F339</f>
        <v>1100</v>
      </c>
      <c r="J339" s="194"/>
      <c r="K339" s="194"/>
      <c r="L339" s="178"/>
      <c r="M339" s="174"/>
      <c r="N339" s="175"/>
      <c r="O339" s="176"/>
    </row>
    <row r="340" spans="1:16" s="166" customFormat="1">
      <c r="A340" s="311"/>
      <c r="B340" s="311"/>
      <c r="C340" s="312" t="s">
        <v>2919</v>
      </c>
      <c r="D340" s="182" t="s">
        <v>2540</v>
      </c>
      <c r="E340" s="183">
        <v>2.8260000000000001</v>
      </c>
      <c r="F340" s="184"/>
      <c r="G340" s="184">
        <f>_lg40</f>
        <v>315654.76973684208</v>
      </c>
      <c r="H340" s="184"/>
      <c r="I340" s="184"/>
      <c r="J340" s="189">
        <f>G340*E340</f>
        <v>892040.37927631568</v>
      </c>
      <c r="K340" s="184"/>
      <c r="L340"/>
      <c r="M340"/>
      <c r="N340"/>
      <c r="O340"/>
    </row>
    <row r="341" spans="1:16" s="166" customFormat="1" ht="24">
      <c r="A341" s="447" t="s">
        <v>2995</v>
      </c>
      <c r="B341" s="185" t="s">
        <v>2996</v>
      </c>
      <c r="C341" s="309" t="s">
        <v>2792</v>
      </c>
      <c r="D341" s="186"/>
      <c r="E341" s="187"/>
      <c r="F341" s="188"/>
      <c r="G341" s="188"/>
      <c r="H341" s="188"/>
      <c r="I341" s="190">
        <f>SUM(I342:I343)</f>
        <v>12120</v>
      </c>
      <c r="J341" s="188"/>
      <c r="K341" s="188"/>
      <c r="L341" s="178" t="s">
        <v>2918</v>
      </c>
      <c r="M341" s="174">
        <f>+I341</f>
        <v>12120</v>
      </c>
      <c r="N341" s="175">
        <f>+J344</f>
        <v>1068175.7407894735</v>
      </c>
      <c r="O341" s="176"/>
      <c r="P341" s="330">
        <f>SUM(M341:O341)</f>
        <v>1080295.7407894735</v>
      </c>
    </row>
    <row r="342" spans="1:16" s="166" customFormat="1">
      <c r="A342" s="310"/>
      <c r="B342" s="310"/>
      <c r="C342" s="169" t="s">
        <v>138</v>
      </c>
      <c r="D342" s="170" t="s">
        <v>81</v>
      </c>
      <c r="E342" s="171">
        <v>0.28999999999999998</v>
      </c>
      <c r="F342" s="172">
        <f>VLOOKUP($C342,VLP!$C$3:$F$191,3,0)</f>
        <v>38000</v>
      </c>
      <c r="G342" s="172"/>
      <c r="H342" s="172"/>
      <c r="I342" s="172">
        <f>E342*F342</f>
        <v>11020</v>
      </c>
      <c r="J342" s="172"/>
      <c r="K342" s="172"/>
      <c r="L342" s="178"/>
      <c r="M342" s="174"/>
      <c r="N342" s="175"/>
      <c r="O342" s="176"/>
    </row>
    <row r="343" spans="1:16" s="166" customFormat="1">
      <c r="A343" s="322"/>
      <c r="B343" s="322"/>
      <c r="C343" s="191" t="s">
        <v>188</v>
      </c>
      <c r="D343" s="170" t="s">
        <v>81</v>
      </c>
      <c r="E343" s="171">
        <v>0.04</v>
      </c>
      <c r="F343" s="172">
        <f>VLOOKUP($C343,VLP!$C$3:$F$191,3,0)</f>
        <v>27500</v>
      </c>
      <c r="G343" s="194"/>
      <c r="H343" s="194"/>
      <c r="I343" s="172">
        <f>E343*F343</f>
        <v>1100</v>
      </c>
      <c r="J343" s="194"/>
      <c r="K343" s="194"/>
      <c r="L343" s="178"/>
      <c r="M343" s="174"/>
      <c r="N343" s="175"/>
      <c r="O343" s="176"/>
    </row>
    <row r="344" spans="1:16" s="166" customFormat="1">
      <c r="A344" s="311"/>
      <c r="B344" s="311"/>
      <c r="C344" s="312" t="s">
        <v>2919</v>
      </c>
      <c r="D344" s="182" t="s">
        <v>2540</v>
      </c>
      <c r="E344" s="183">
        <v>3.3839999999999999</v>
      </c>
      <c r="F344" s="184"/>
      <c r="G344" s="184">
        <f>_lg40</f>
        <v>315654.76973684208</v>
      </c>
      <c r="H344" s="184"/>
      <c r="I344" s="184"/>
      <c r="J344" s="189">
        <f>G344*E344</f>
        <v>1068175.7407894735</v>
      </c>
      <c r="K344" s="184"/>
      <c r="L344"/>
      <c r="M344"/>
      <c r="N344"/>
      <c r="O344"/>
    </row>
    <row r="345" spans="1:16" s="166" customFormat="1" ht="24">
      <c r="A345" s="447" t="s">
        <v>2997</v>
      </c>
      <c r="B345" s="185" t="s">
        <v>2998</v>
      </c>
      <c r="C345" s="309" t="s">
        <v>2792</v>
      </c>
      <c r="D345" s="186"/>
      <c r="E345" s="187"/>
      <c r="F345" s="188"/>
      <c r="G345" s="188"/>
      <c r="H345" s="188"/>
      <c r="I345" s="190">
        <f>SUM(I346:I347)</f>
        <v>14400</v>
      </c>
      <c r="J345" s="188"/>
      <c r="K345" s="188"/>
      <c r="L345" s="178" t="s">
        <v>2918</v>
      </c>
      <c r="M345" s="174">
        <f>+I345</f>
        <v>14400</v>
      </c>
      <c r="N345" s="175">
        <f>+J348</f>
        <v>1284083.6032894733</v>
      </c>
      <c r="O345" s="176"/>
      <c r="P345" s="330">
        <f>SUM(M345:O345)</f>
        <v>1298483.6032894733</v>
      </c>
    </row>
    <row r="346" spans="1:16" s="166" customFormat="1">
      <c r="A346" s="310"/>
      <c r="B346" s="310"/>
      <c r="C346" s="169" t="s">
        <v>138</v>
      </c>
      <c r="D346" s="170" t="s">
        <v>81</v>
      </c>
      <c r="E346" s="171">
        <v>0.35</v>
      </c>
      <c r="F346" s="172">
        <f>VLOOKUP($C346,VLP!$C$3:$F$191,3,0)</f>
        <v>38000</v>
      </c>
      <c r="G346" s="172"/>
      <c r="H346" s="172"/>
      <c r="I346" s="172">
        <f>E346*F346</f>
        <v>13300</v>
      </c>
      <c r="J346" s="172"/>
      <c r="K346" s="172"/>
      <c r="L346" s="178"/>
      <c r="M346" s="174"/>
      <c r="N346" s="175"/>
      <c r="O346" s="176"/>
    </row>
    <row r="347" spans="1:16" s="166" customFormat="1">
      <c r="A347" s="322"/>
      <c r="B347" s="322"/>
      <c r="C347" s="191" t="s">
        <v>188</v>
      </c>
      <c r="D347" s="170" t="s">
        <v>81</v>
      </c>
      <c r="E347" s="171">
        <v>0.04</v>
      </c>
      <c r="F347" s="172">
        <f>VLOOKUP($C347,VLP!$C$3:$F$191,3,0)</f>
        <v>27500</v>
      </c>
      <c r="G347" s="194"/>
      <c r="H347" s="194"/>
      <c r="I347" s="172">
        <f>E347*F347</f>
        <v>1100</v>
      </c>
      <c r="J347" s="194"/>
      <c r="K347" s="194"/>
      <c r="L347" s="178"/>
      <c r="M347" s="174"/>
      <c r="N347" s="175"/>
      <c r="O347" s="176"/>
    </row>
    <row r="348" spans="1:16" s="166" customFormat="1">
      <c r="A348" s="311"/>
      <c r="B348" s="311"/>
      <c r="C348" s="312" t="s">
        <v>2919</v>
      </c>
      <c r="D348" s="182" t="s">
        <v>2540</v>
      </c>
      <c r="E348" s="183">
        <v>4.0679999999999996</v>
      </c>
      <c r="F348" s="184"/>
      <c r="G348" s="184">
        <f>_lg40</f>
        <v>315654.76973684208</v>
      </c>
      <c r="H348" s="184"/>
      <c r="I348" s="184"/>
      <c r="J348" s="189">
        <f>G348*E348</f>
        <v>1284083.6032894733</v>
      </c>
      <c r="K348" s="184"/>
      <c r="L348"/>
      <c r="M348"/>
      <c r="N348"/>
      <c r="O348"/>
    </row>
    <row r="349" spans="1:16" s="166" customFormat="1" ht="24">
      <c r="A349" s="447" t="s">
        <v>2999</v>
      </c>
      <c r="B349" s="185" t="s">
        <v>3000</v>
      </c>
      <c r="C349" s="309" t="s">
        <v>2792</v>
      </c>
      <c r="D349" s="186"/>
      <c r="E349" s="187"/>
      <c r="F349" s="188"/>
      <c r="G349" s="188"/>
      <c r="H349" s="188"/>
      <c r="I349" s="190">
        <f>SUM(I350:I351)</f>
        <v>2175</v>
      </c>
      <c r="J349" s="188"/>
      <c r="K349" s="188"/>
      <c r="L349" s="178" t="s">
        <v>2918</v>
      </c>
      <c r="M349" s="174">
        <f>+I349</f>
        <v>2175</v>
      </c>
      <c r="N349" s="175">
        <f>+J352</f>
        <v>187498.93322368417</v>
      </c>
      <c r="O349" s="176"/>
      <c r="P349" s="330">
        <f>SUM(M349:O349)</f>
        <v>189673.93322368417</v>
      </c>
    </row>
    <row r="350" spans="1:16" s="166" customFormat="1">
      <c r="A350" s="310"/>
      <c r="B350" s="310"/>
      <c r="C350" s="169" t="s">
        <v>138</v>
      </c>
      <c r="D350" s="170" t="s">
        <v>81</v>
      </c>
      <c r="E350" s="171">
        <v>0.05</v>
      </c>
      <c r="F350" s="172">
        <f>VLOOKUP($C350,VLP!$C$3:$F$191,3,0)</f>
        <v>38000</v>
      </c>
      <c r="G350" s="172"/>
      <c r="H350" s="172"/>
      <c r="I350" s="172">
        <f>E350*F350</f>
        <v>1900</v>
      </c>
      <c r="J350" s="172"/>
      <c r="K350" s="172"/>
      <c r="L350" s="178"/>
      <c r="M350" s="174"/>
      <c r="N350" s="175"/>
      <c r="O350" s="176"/>
    </row>
    <row r="351" spans="1:16" s="166" customFormat="1">
      <c r="A351" s="322"/>
      <c r="B351" s="322"/>
      <c r="C351" s="191" t="s">
        <v>188</v>
      </c>
      <c r="D351" s="170" t="s">
        <v>81</v>
      </c>
      <c r="E351" s="171">
        <v>0.01</v>
      </c>
      <c r="F351" s="172">
        <f>VLOOKUP($C351,VLP!$C$3:$F$191,3,0)</f>
        <v>27500</v>
      </c>
      <c r="G351" s="194"/>
      <c r="H351" s="194"/>
      <c r="I351" s="172">
        <f>E351*F351</f>
        <v>275</v>
      </c>
      <c r="J351" s="194"/>
      <c r="K351" s="194"/>
      <c r="L351" s="178"/>
      <c r="M351" s="174"/>
      <c r="N351" s="175"/>
      <c r="O351" s="176"/>
    </row>
    <row r="352" spans="1:16" s="166" customFormat="1">
      <c r="A352" s="311"/>
      <c r="B352" s="311"/>
      <c r="C352" s="312" t="s">
        <v>2919</v>
      </c>
      <c r="D352" s="182" t="s">
        <v>2540</v>
      </c>
      <c r="E352" s="183">
        <v>0.59399999999999997</v>
      </c>
      <c r="F352" s="184"/>
      <c r="G352" s="184">
        <f>_lg40</f>
        <v>315654.76973684208</v>
      </c>
      <c r="H352" s="184"/>
      <c r="I352" s="184"/>
      <c r="J352" s="189">
        <f>G352*E352</f>
        <v>187498.93322368417</v>
      </c>
      <c r="K352" s="184"/>
      <c r="L352"/>
      <c r="M352"/>
      <c r="N352"/>
      <c r="O352"/>
    </row>
    <row r="353" spans="1:16" s="166" customFormat="1" ht="24">
      <c r="A353" s="447" t="s">
        <v>3001</v>
      </c>
      <c r="B353" s="185" t="s">
        <v>3002</v>
      </c>
      <c r="C353" s="309" t="s">
        <v>2792</v>
      </c>
      <c r="D353" s="186"/>
      <c r="E353" s="187"/>
      <c r="F353" s="188"/>
      <c r="G353" s="188"/>
      <c r="H353" s="188"/>
      <c r="I353" s="190">
        <f>SUM(I354:I355)</f>
        <v>3400</v>
      </c>
      <c r="J353" s="188"/>
      <c r="K353" s="188"/>
      <c r="L353" s="178" t="s">
        <v>2918</v>
      </c>
      <c r="M353" s="174">
        <f>+I353</f>
        <v>3400</v>
      </c>
      <c r="N353" s="175">
        <f>+J356</f>
        <v>301134.65032894735</v>
      </c>
      <c r="O353" s="176"/>
      <c r="P353" s="330">
        <f>SUM(M353:O353)</f>
        <v>304534.65032894735</v>
      </c>
    </row>
    <row r="354" spans="1:16" s="166" customFormat="1">
      <c r="A354" s="310"/>
      <c r="B354" s="310"/>
      <c r="C354" s="169" t="s">
        <v>138</v>
      </c>
      <c r="D354" s="170" t="s">
        <v>81</v>
      </c>
      <c r="E354" s="171">
        <v>7.4999999999999997E-2</v>
      </c>
      <c r="F354" s="172">
        <f>VLOOKUP($C354,VLP!$C$3:$F$191,3,0)</f>
        <v>38000</v>
      </c>
      <c r="G354" s="172"/>
      <c r="H354" s="172"/>
      <c r="I354" s="172">
        <f>E354*F354</f>
        <v>2850</v>
      </c>
      <c r="J354" s="172"/>
      <c r="K354" s="172"/>
      <c r="L354" s="178"/>
      <c r="M354" s="174"/>
      <c r="N354" s="175"/>
      <c r="O354" s="176"/>
    </row>
    <row r="355" spans="1:16" s="166" customFormat="1">
      <c r="A355" s="322"/>
      <c r="B355" s="322"/>
      <c r="C355" s="191" t="s">
        <v>188</v>
      </c>
      <c r="D355" s="170" t="s">
        <v>81</v>
      </c>
      <c r="E355" s="171">
        <v>0.02</v>
      </c>
      <c r="F355" s="172">
        <f>VLOOKUP($C355,VLP!$C$3:$F$191,3,0)</f>
        <v>27500</v>
      </c>
      <c r="G355" s="194"/>
      <c r="H355" s="194"/>
      <c r="I355" s="172">
        <f>E355*F355</f>
        <v>550</v>
      </c>
      <c r="J355" s="194"/>
      <c r="K355" s="194"/>
      <c r="L355" s="178"/>
      <c r="M355" s="174"/>
      <c r="N355" s="175"/>
      <c r="O355" s="176"/>
    </row>
    <row r="356" spans="1:16" s="166" customFormat="1">
      <c r="A356" s="311"/>
      <c r="B356" s="311"/>
      <c r="C356" s="312" t="s">
        <v>2919</v>
      </c>
      <c r="D356" s="182" t="s">
        <v>2540</v>
      </c>
      <c r="E356" s="183">
        <v>0.95399999999999996</v>
      </c>
      <c r="F356" s="184"/>
      <c r="G356" s="184">
        <f>_lg40</f>
        <v>315654.76973684208</v>
      </c>
      <c r="H356" s="184"/>
      <c r="I356" s="184"/>
      <c r="J356" s="189">
        <f>G356*E356</f>
        <v>301134.65032894735</v>
      </c>
      <c r="K356" s="184"/>
      <c r="L356"/>
      <c r="M356"/>
      <c r="N356"/>
      <c r="O356"/>
    </row>
    <row r="357" spans="1:16" s="166" customFormat="1" ht="24">
      <c r="A357" s="447" t="s">
        <v>3003</v>
      </c>
      <c r="B357" s="185" t="s">
        <v>3004</v>
      </c>
      <c r="C357" s="309" t="s">
        <v>2792</v>
      </c>
      <c r="D357" s="186"/>
      <c r="E357" s="187"/>
      <c r="F357" s="188"/>
      <c r="G357" s="188"/>
      <c r="H357" s="188"/>
      <c r="I357" s="190">
        <f>SUM(I358:I359)</f>
        <v>5385</v>
      </c>
      <c r="J357" s="188"/>
      <c r="K357" s="188"/>
      <c r="L357" s="178" t="s">
        <v>2918</v>
      </c>
      <c r="M357" s="174">
        <f>+I357</f>
        <v>5385</v>
      </c>
      <c r="N357" s="175">
        <f>+J360</f>
        <v>482951.79769736837</v>
      </c>
      <c r="O357" s="176"/>
      <c r="P357" s="330">
        <f>SUM(M357:O357)</f>
        <v>488336.79769736837</v>
      </c>
    </row>
    <row r="358" spans="1:16" s="166" customFormat="1">
      <c r="A358" s="310"/>
      <c r="B358" s="310"/>
      <c r="C358" s="169" t="s">
        <v>138</v>
      </c>
      <c r="D358" s="170" t="s">
        <v>81</v>
      </c>
      <c r="E358" s="171">
        <v>0.12</v>
      </c>
      <c r="F358" s="172">
        <f>VLOOKUP($C358,VLP!$C$3:$F$191,3,0)</f>
        <v>38000</v>
      </c>
      <c r="G358" s="172"/>
      <c r="H358" s="172"/>
      <c r="I358" s="172">
        <f>E358*F358</f>
        <v>4560</v>
      </c>
      <c r="J358" s="172"/>
      <c r="K358" s="172"/>
      <c r="L358" s="178"/>
      <c r="M358" s="174"/>
      <c r="N358" s="175"/>
      <c r="O358" s="176"/>
    </row>
    <row r="359" spans="1:16" s="166" customFormat="1">
      <c r="A359" s="322"/>
      <c r="B359" s="322"/>
      <c r="C359" s="191" t="s">
        <v>188</v>
      </c>
      <c r="D359" s="170" t="s">
        <v>81</v>
      </c>
      <c r="E359" s="171">
        <v>0.03</v>
      </c>
      <c r="F359" s="172">
        <f>VLOOKUP($C359,VLP!$C$3:$F$191,3,0)</f>
        <v>27500</v>
      </c>
      <c r="G359" s="194"/>
      <c r="H359" s="194"/>
      <c r="I359" s="172">
        <f>E359*F359</f>
        <v>825</v>
      </c>
      <c r="J359" s="194"/>
      <c r="K359" s="194"/>
      <c r="L359" s="178"/>
      <c r="M359" s="174"/>
      <c r="N359" s="175"/>
      <c r="O359" s="176"/>
    </row>
    <row r="360" spans="1:16" s="166" customFormat="1">
      <c r="A360" s="311"/>
      <c r="B360" s="311"/>
      <c r="C360" s="312" t="s">
        <v>2919</v>
      </c>
      <c r="D360" s="182" t="s">
        <v>2540</v>
      </c>
      <c r="E360" s="183">
        <v>1.53</v>
      </c>
      <c r="F360" s="184"/>
      <c r="G360" s="184">
        <f>_lg40</f>
        <v>315654.76973684208</v>
      </c>
      <c r="H360" s="184"/>
      <c r="I360" s="184"/>
      <c r="J360" s="189">
        <f>G360*E360</f>
        <v>482951.79769736837</v>
      </c>
      <c r="K360" s="184"/>
      <c r="L360"/>
      <c r="M360"/>
      <c r="N360"/>
      <c r="O360"/>
    </row>
    <row r="361" spans="1:16" s="166" customFormat="1" ht="24">
      <c r="A361" s="447" t="s">
        <v>3005</v>
      </c>
      <c r="B361" s="185" t="s">
        <v>3006</v>
      </c>
      <c r="C361" s="309" t="s">
        <v>2792</v>
      </c>
      <c r="D361" s="186"/>
      <c r="E361" s="187"/>
      <c r="F361" s="188"/>
      <c r="G361" s="188"/>
      <c r="H361" s="188"/>
      <c r="I361" s="190">
        <f>SUM(I362:I363)</f>
        <v>7285.0000000000009</v>
      </c>
      <c r="J361" s="188"/>
      <c r="K361" s="188"/>
      <c r="L361" s="178" t="s">
        <v>2918</v>
      </c>
      <c r="M361" s="174">
        <f>+I361</f>
        <v>7285.0000000000009</v>
      </c>
      <c r="N361" s="175">
        <f>+J364</f>
        <v>681814.30263157899</v>
      </c>
      <c r="O361" s="176"/>
      <c r="P361" s="330">
        <f>SUM(M361:O361)</f>
        <v>689099.30263157899</v>
      </c>
    </row>
    <row r="362" spans="1:16" s="166" customFormat="1">
      <c r="A362" s="310"/>
      <c r="B362" s="310"/>
      <c r="C362" s="169" t="s">
        <v>138</v>
      </c>
      <c r="D362" s="170" t="s">
        <v>81</v>
      </c>
      <c r="E362" s="171">
        <v>0.17</v>
      </c>
      <c r="F362" s="172">
        <f>VLOOKUP($C362,VLP!$C$3:$F$191,3,0)</f>
        <v>38000</v>
      </c>
      <c r="G362" s="172"/>
      <c r="H362" s="172"/>
      <c r="I362" s="172">
        <f>E362*F362</f>
        <v>6460.0000000000009</v>
      </c>
      <c r="J362" s="172"/>
      <c r="K362" s="172"/>
      <c r="L362" s="178"/>
      <c r="M362" s="174"/>
      <c r="N362" s="175"/>
      <c r="O362" s="176"/>
    </row>
    <row r="363" spans="1:16" s="166" customFormat="1">
      <c r="A363" s="322"/>
      <c r="B363" s="322"/>
      <c r="C363" s="191" t="s">
        <v>188</v>
      </c>
      <c r="D363" s="170" t="s">
        <v>81</v>
      </c>
      <c r="E363" s="171">
        <v>0.03</v>
      </c>
      <c r="F363" s="172">
        <f>VLOOKUP($C363,VLP!$C$3:$F$191,3,0)</f>
        <v>27500</v>
      </c>
      <c r="G363" s="194"/>
      <c r="H363" s="194"/>
      <c r="I363" s="172">
        <f>E363*F363</f>
        <v>825</v>
      </c>
      <c r="J363" s="194"/>
      <c r="K363" s="194"/>
      <c r="L363" s="178"/>
      <c r="M363" s="174"/>
      <c r="N363" s="175"/>
      <c r="O363" s="176"/>
    </row>
    <row r="364" spans="1:16" s="166" customFormat="1">
      <c r="A364" s="311"/>
      <c r="B364" s="311"/>
      <c r="C364" s="312" t="s">
        <v>2919</v>
      </c>
      <c r="D364" s="182" t="s">
        <v>2540</v>
      </c>
      <c r="E364" s="183">
        <v>2.16</v>
      </c>
      <c r="F364" s="184"/>
      <c r="G364" s="184">
        <f>_lg40</f>
        <v>315654.76973684208</v>
      </c>
      <c r="H364" s="184"/>
      <c r="I364" s="184"/>
      <c r="J364" s="189">
        <f>G364*E364</f>
        <v>681814.30263157899</v>
      </c>
      <c r="K364" s="184"/>
      <c r="L364"/>
      <c r="M364"/>
      <c r="N364"/>
      <c r="O364"/>
    </row>
    <row r="365" spans="1:16" s="166" customFormat="1" ht="24">
      <c r="A365" s="447" t="s">
        <v>3007</v>
      </c>
      <c r="B365" s="185" t="s">
        <v>3008</v>
      </c>
      <c r="C365" s="309" t="s">
        <v>2792</v>
      </c>
      <c r="D365" s="186"/>
      <c r="E365" s="187"/>
      <c r="F365" s="188"/>
      <c r="G365" s="188"/>
      <c r="H365" s="188"/>
      <c r="I365" s="190">
        <f>SUM(I366:I367)</f>
        <v>8425</v>
      </c>
      <c r="J365" s="188"/>
      <c r="K365" s="188"/>
      <c r="L365" s="178" t="s">
        <v>2918</v>
      </c>
      <c r="M365" s="174">
        <f>+I365</f>
        <v>8425</v>
      </c>
      <c r="N365" s="175">
        <f>+J368</f>
        <v>863631.45</v>
      </c>
      <c r="O365" s="176"/>
      <c r="P365" s="330">
        <f>SUM(M365:O365)</f>
        <v>872056.45</v>
      </c>
    </row>
    <row r="366" spans="1:16" s="166" customFormat="1">
      <c r="A366" s="310"/>
      <c r="B366" s="310"/>
      <c r="C366" s="169" t="s">
        <v>138</v>
      </c>
      <c r="D366" s="170" t="s">
        <v>81</v>
      </c>
      <c r="E366" s="171">
        <v>0.2</v>
      </c>
      <c r="F366" s="172">
        <f>VLOOKUP($C366,VLP!$C$3:$F$191,3,0)</f>
        <v>38000</v>
      </c>
      <c r="G366" s="172"/>
      <c r="H366" s="172"/>
      <c r="I366" s="172">
        <f>E366*F366</f>
        <v>7600</v>
      </c>
      <c r="J366" s="172"/>
      <c r="K366" s="172"/>
      <c r="L366" s="178"/>
      <c r="M366" s="174"/>
      <c r="N366" s="175"/>
      <c r="O366" s="176"/>
    </row>
    <row r="367" spans="1:16" s="166" customFormat="1">
      <c r="A367" s="322"/>
      <c r="B367" s="322"/>
      <c r="C367" s="191" t="s">
        <v>188</v>
      </c>
      <c r="D367" s="170" t="s">
        <v>81</v>
      </c>
      <c r="E367" s="171">
        <v>0.03</v>
      </c>
      <c r="F367" s="172">
        <f>VLOOKUP($C367,VLP!$C$3:$F$191,3,0)</f>
        <v>27500</v>
      </c>
      <c r="G367" s="194"/>
      <c r="H367" s="194"/>
      <c r="I367" s="172">
        <f>E367*F367</f>
        <v>825</v>
      </c>
      <c r="J367" s="194"/>
      <c r="K367" s="194"/>
      <c r="L367" s="178"/>
      <c r="M367" s="174"/>
      <c r="N367" s="175"/>
      <c r="O367" s="176"/>
    </row>
    <row r="368" spans="1:16" s="166" customFormat="1">
      <c r="A368" s="311"/>
      <c r="B368" s="311"/>
      <c r="C368" s="312" t="s">
        <v>2919</v>
      </c>
      <c r="D368" s="182" t="s">
        <v>2540</v>
      </c>
      <c r="E368" s="183">
        <v>2.7360000000000002</v>
      </c>
      <c r="F368" s="184"/>
      <c r="G368" s="184">
        <f>_lg40</f>
        <v>315654.76973684208</v>
      </c>
      <c r="H368" s="184"/>
      <c r="I368" s="184"/>
      <c r="J368" s="189">
        <f>G368*E368</f>
        <v>863631.45</v>
      </c>
      <c r="K368" s="184"/>
      <c r="L368"/>
      <c r="M368"/>
      <c r="N368"/>
      <c r="O368"/>
    </row>
    <row r="369" spans="1:16" s="166" customFormat="1" ht="24">
      <c r="A369" s="447" t="s">
        <v>3009</v>
      </c>
      <c r="B369" s="185" t="s">
        <v>3010</v>
      </c>
      <c r="C369" s="309" t="s">
        <v>2792</v>
      </c>
      <c r="D369" s="186"/>
      <c r="E369" s="187"/>
      <c r="F369" s="188"/>
      <c r="G369" s="188"/>
      <c r="H369" s="188"/>
      <c r="I369" s="190">
        <f>SUM(I370:I371)</f>
        <v>10220</v>
      </c>
      <c r="J369" s="188"/>
      <c r="K369" s="188"/>
      <c r="L369" s="178" t="s">
        <v>2918</v>
      </c>
      <c r="M369" s="174">
        <f>+I369</f>
        <v>10220</v>
      </c>
      <c r="N369" s="175">
        <f>+J372</f>
        <v>1022721.4539473684</v>
      </c>
      <c r="O369" s="176"/>
      <c r="P369" s="330">
        <f>SUM(M369:O369)</f>
        <v>1032941.4539473684</v>
      </c>
    </row>
    <row r="370" spans="1:16" s="166" customFormat="1">
      <c r="A370" s="310"/>
      <c r="B370" s="310"/>
      <c r="C370" s="169" t="s">
        <v>138</v>
      </c>
      <c r="D370" s="170" t="s">
        <v>81</v>
      </c>
      <c r="E370" s="171">
        <v>0.24</v>
      </c>
      <c r="F370" s="172">
        <f>VLOOKUP($C370,VLP!$C$3:$F$191,3,0)</f>
        <v>38000</v>
      </c>
      <c r="G370" s="172"/>
      <c r="H370" s="172"/>
      <c r="I370" s="172">
        <f>E370*F370</f>
        <v>9120</v>
      </c>
      <c r="J370" s="172"/>
      <c r="K370" s="172"/>
      <c r="L370" s="178"/>
      <c r="M370" s="174"/>
      <c r="N370" s="175"/>
      <c r="O370" s="176"/>
    </row>
    <row r="371" spans="1:16" s="166" customFormat="1">
      <c r="A371" s="322"/>
      <c r="B371" s="322"/>
      <c r="C371" s="191" t="s">
        <v>188</v>
      </c>
      <c r="D371" s="170" t="s">
        <v>81</v>
      </c>
      <c r="E371" s="171">
        <v>0.04</v>
      </c>
      <c r="F371" s="172">
        <f>VLOOKUP($C371,VLP!$C$3:$F$191,3,0)</f>
        <v>27500</v>
      </c>
      <c r="G371" s="194"/>
      <c r="H371" s="194"/>
      <c r="I371" s="172">
        <f>E371*F371</f>
        <v>1100</v>
      </c>
      <c r="J371" s="194"/>
      <c r="K371" s="194"/>
      <c r="L371" s="178"/>
      <c r="M371" s="174"/>
      <c r="N371" s="175"/>
      <c r="O371" s="176"/>
    </row>
    <row r="372" spans="1:16" s="166" customFormat="1">
      <c r="A372" s="311"/>
      <c r="B372" s="311"/>
      <c r="C372" s="312" t="s">
        <v>2919</v>
      </c>
      <c r="D372" s="182" t="s">
        <v>2540</v>
      </c>
      <c r="E372" s="183">
        <v>3.24</v>
      </c>
      <c r="F372" s="184"/>
      <c r="G372" s="184">
        <f>_lg40</f>
        <v>315654.76973684208</v>
      </c>
      <c r="H372" s="184"/>
      <c r="I372" s="184"/>
      <c r="J372" s="189">
        <f>G372*E372</f>
        <v>1022721.4539473684</v>
      </c>
      <c r="K372" s="184"/>
      <c r="L372"/>
      <c r="M372"/>
      <c r="N372"/>
      <c r="O372"/>
    </row>
    <row r="373" spans="1:16" s="166" customFormat="1" ht="24">
      <c r="A373" s="447" t="s">
        <v>3011</v>
      </c>
      <c r="B373" s="185" t="s">
        <v>3012</v>
      </c>
      <c r="C373" s="309" t="s">
        <v>2792</v>
      </c>
      <c r="D373" s="186"/>
      <c r="E373" s="187"/>
      <c r="F373" s="188"/>
      <c r="G373" s="188"/>
      <c r="H373" s="188"/>
      <c r="I373" s="190">
        <f>SUM(I374:I375)</f>
        <v>12120</v>
      </c>
      <c r="J373" s="188"/>
      <c r="K373" s="188"/>
      <c r="L373" s="178" t="s">
        <v>2918</v>
      </c>
      <c r="M373" s="174">
        <f>+I373</f>
        <v>12120</v>
      </c>
      <c r="N373" s="175">
        <f>+J376</f>
        <v>1227265.7447368419</v>
      </c>
      <c r="O373" s="176"/>
      <c r="P373" s="330">
        <f>SUM(M373:O373)</f>
        <v>1239385.7447368419</v>
      </c>
    </row>
    <row r="374" spans="1:16" s="166" customFormat="1">
      <c r="A374" s="310"/>
      <c r="B374" s="310"/>
      <c r="C374" s="169" t="s">
        <v>138</v>
      </c>
      <c r="D374" s="170" t="s">
        <v>81</v>
      </c>
      <c r="E374" s="171">
        <v>0.28999999999999998</v>
      </c>
      <c r="F374" s="172">
        <f>VLOOKUP($C374,VLP!$C$3:$F$191,3,0)</f>
        <v>38000</v>
      </c>
      <c r="G374" s="172"/>
      <c r="H374" s="172"/>
      <c r="I374" s="172">
        <f>E374*F374</f>
        <v>11020</v>
      </c>
      <c r="J374" s="172"/>
      <c r="K374" s="172"/>
      <c r="L374" s="178"/>
      <c r="M374" s="174"/>
      <c r="N374" s="175"/>
      <c r="O374" s="176"/>
    </row>
    <row r="375" spans="1:16" s="166" customFormat="1">
      <c r="A375" s="322"/>
      <c r="B375" s="322"/>
      <c r="C375" s="191" t="s">
        <v>188</v>
      </c>
      <c r="D375" s="170" t="s">
        <v>81</v>
      </c>
      <c r="E375" s="171">
        <v>0.04</v>
      </c>
      <c r="F375" s="172">
        <f>VLOOKUP($C375,VLP!$C$3:$F$191,3,0)</f>
        <v>27500</v>
      </c>
      <c r="G375" s="194"/>
      <c r="H375" s="194"/>
      <c r="I375" s="172">
        <f>E375*F375</f>
        <v>1100</v>
      </c>
      <c r="J375" s="194"/>
      <c r="K375" s="194"/>
      <c r="L375" s="178"/>
      <c r="M375" s="174"/>
      <c r="N375" s="175"/>
      <c r="O375" s="176"/>
    </row>
    <row r="376" spans="1:16" s="166" customFormat="1">
      <c r="A376" s="311"/>
      <c r="B376" s="311"/>
      <c r="C376" s="312" t="s">
        <v>2919</v>
      </c>
      <c r="D376" s="182" t="s">
        <v>2540</v>
      </c>
      <c r="E376" s="183">
        <v>3.8879999999999999</v>
      </c>
      <c r="F376" s="184"/>
      <c r="G376" s="184">
        <f>_lg40</f>
        <v>315654.76973684208</v>
      </c>
      <c r="H376" s="184"/>
      <c r="I376" s="184"/>
      <c r="J376" s="189">
        <f>G376*E376</f>
        <v>1227265.7447368419</v>
      </c>
      <c r="K376" s="184"/>
      <c r="L376"/>
      <c r="M376"/>
      <c r="N376"/>
      <c r="O376"/>
    </row>
    <row r="377" spans="1:16" s="166" customFormat="1" ht="24">
      <c r="A377" s="447" t="s">
        <v>3013</v>
      </c>
      <c r="B377" s="185" t="s">
        <v>3014</v>
      </c>
      <c r="C377" s="309" t="s">
        <v>2792</v>
      </c>
      <c r="D377" s="186"/>
      <c r="E377" s="187"/>
      <c r="F377" s="188"/>
      <c r="G377" s="188"/>
      <c r="H377" s="188"/>
      <c r="I377" s="190">
        <f>SUM(I378:I379)</f>
        <v>14400</v>
      </c>
      <c r="J377" s="188"/>
      <c r="K377" s="188"/>
      <c r="L377" s="178" t="s">
        <v>2918</v>
      </c>
      <c r="M377" s="174">
        <f>+I377</f>
        <v>14400</v>
      </c>
      <c r="N377" s="175">
        <f>+J380</f>
        <v>1458956.3457236839</v>
      </c>
      <c r="O377" s="176"/>
      <c r="P377" s="330">
        <f>SUM(M377:O377)</f>
        <v>1473356.3457236839</v>
      </c>
    </row>
    <row r="378" spans="1:16" s="166" customFormat="1">
      <c r="A378" s="310"/>
      <c r="B378" s="310"/>
      <c r="C378" s="169" t="s">
        <v>138</v>
      </c>
      <c r="D378" s="170" t="s">
        <v>81</v>
      </c>
      <c r="E378" s="171">
        <v>0.35</v>
      </c>
      <c r="F378" s="172">
        <f>VLOOKUP($C378,VLP!$C$3:$F$191,3,0)</f>
        <v>38000</v>
      </c>
      <c r="G378" s="172"/>
      <c r="H378" s="172"/>
      <c r="I378" s="172">
        <f>E378*F378</f>
        <v>13300</v>
      </c>
      <c r="J378" s="172"/>
      <c r="K378" s="172"/>
      <c r="L378" s="178"/>
      <c r="M378" s="174"/>
      <c r="N378" s="175"/>
      <c r="O378" s="176"/>
    </row>
    <row r="379" spans="1:16" s="166" customFormat="1">
      <c r="A379" s="322"/>
      <c r="B379" s="322"/>
      <c r="C379" s="191" t="s">
        <v>188</v>
      </c>
      <c r="D379" s="170" t="s">
        <v>81</v>
      </c>
      <c r="E379" s="171">
        <v>0.04</v>
      </c>
      <c r="F379" s="172">
        <f>VLOOKUP($C379,VLP!$C$3:$F$191,3,0)</f>
        <v>27500</v>
      </c>
      <c r="G379" s="194"/>
      <c r="H379" s="194"/>
      <c r="I379" s="172">
        <f>E379*F379</f>
        <v>1100</v>
      </c>
      <c r="J379" s="194"/>
      <c r="K379" s="194"/>
      <c r="L379" s="178"/>
      <c r="M379" s="174"/>
      <c r="N379" s="175"/>
      <c r="O379" s="176"/>
    </row>
    <row r="380" spans="1:16" s="166" customFormat="1">
      <c r="A380" s="311"/>
      <c r="B380" s="311"/>
      <c r="C380" s="312" t="s">
        <v>2919</v>
      </c>
      <c r="D380" s="182" t="s">
        <v>2540</v>
      </c>
      <c r="E380" s="183">
        <v>4.6219999999999999</v>
      </c>
      <c r="F380" s="184"/>
      <c r="G380" s="184">
        <f>_lg40</f>
        <v>315654.76973684208</v>
      </c>
      <c r="H380" s="184"/>
      <c r="I380" s="184"/>
      <c r="J380" s="189">
        <f>G380*E380</f>
        <v>1458956.3457236839</v>
      </c>
      <c r="K380" s="184"/>
      <c r="L380"/>
      <c r="M380"/>
      <c r="N380"/>
      <c r="O380"/>
    </row>
    <row r="381" spans="1:16" s="166" customFormat="1" ht="24">
      <c r="A381" s="447" t="s">
        <v>3015</v>
      </c>
      <c r="B381" s="185" t="s">
        <v>3016</v>
      </c>
      <c r="C381" s="309" t="s">
        <v>2792</v>
      </c>
      <c r="D381" s="186"/>
      <c r="E381" s="187"/>
      <c r="F381" s="188"/>
      <c r="G381" s="188"/>
      <c r="H381" s="188"/>
      <c r="I381" s="190">
        <f>SUM(I382:I383)</f>
        <v>2175</v>
      </c>
      <c r="J381" s="188"/>
      <c r="K381" s="188"/>
      <c r="L381" s="178" t="s">
        <v>2918</v>
      </c>
      <c r="M381" s="174">
        <f>+I381</f>
        <v>2175</v>
      </c>
      <c r="N381" s="175">
        <f>+J384</f>
        <v>215907.86249999999</v>
      </c>
      <c r="O381" s="176"/>
      <c r="P381" s="330">
        <f>SUM(M381:O381)</f>
        <v>218082.86249999999</v>
      </c>
    </row>
    <row r="382" spans="1:16" s="166" customFormat="1">
      <c r="A382" s="310"/>
      <c r="B382" s="310"/>
      <c r="C382" s="169" t="s">
        <v>138</v>
      </c>
      <c r="D382" s="170" t="s">
        <v>81</v>
      </c>
      <c r="E382" s="171">
        <v>0.05</v>
      </c>
      <c r="F382" s="172">
        <f>VLOOKUP($C382,VLP!$C$3:$F$191,3,0)</f>
        <v>38000</v>
      </c>
      <c r="G382" s="172"/>
      <c r="H382" s="172"/>
      <c r="I382" s="172">
        <f>E382*F382</f>
        <v>1900</v>
      </c>
      <c r="J382" s="172"/>
      <c r="K382" s="172"/>
      <c r="L382" s="178"/>
      <c r="M382" s="174"/>
      <c r="N382" s="175"/>
      <c r="O382" s="176"/>
    </row>
    <row r="383" spans="1:16" s="166" customFormat="1">
      <c r="A383" s="322"/>
      <c r="B383" s="322"/>
      <c r="C383" s="191" t="s">
        <v>188</v>
      </c>
      <c r="D383" s="170" t="s">
        <v>81</v>
      </c>
      <c r="E383" s="171">
        <v>0.01</v>
      </c>
      <c r="F383" s="172">
        <f>VLOOKUP($C383,VLP!$C$3:$F$191,3,0)</f>
        <v>27500</v>
      </c>
      <c r="G383" s="194"/>
      <c r="H383" s="194"/>
      <c r="I383" s="172">
        <f>E383*F383</f>
        <v>275</v>
      </c>
      <c r="J383" s="194"/>
      <c r="K383" s="194"/>
      <c r="L383" s="178"/>
      <c r="M383" s="174"/>
      <c r="N383" s="175"/>
      <c r="O383" s="176"/>
    </row>
    <row r="384" spans="1:16" s="166" customFormat="1">
      <c r="A384" s="311"/>
      <c r="B384" s="311"/>
      <c r="C384" s="312" t="s">
        <v>2919</v>
      </c>
      <c r="D384" s="182" t="s">
        <v>2540</v>
      </c>
      <c r="E384" s="183">
        <v>0.68400000000000005</v>
      </c>
      <c r="F384" s="184"/>
      <c r="G384" s="184">
        <f>_lg40</f>
        <v>315654.76973684208</v>
      </c>
      <c r="H384" s="184"/>
      <c r="I384" s="184"/>
      <c r="J384" s="189">
        <f>G384*E384</f>
        <v>215907.86249999999</v>
      </c>
      <c r="K384" s="184"/>
      <c r="L384"/>
      <c r="M384"/>
      <c r="N384"/>
      <c r="O384"/>
    </row>
    <row r="385" spans="1:16" s="166" customFormat="1" ht="24">
      <c r="A385" s="447" t="s">
        <v>3017</v>
      </c>
      <c r="B385" s="185" t="s">
        <v>3018</v>
      </c>
      <c r="C385" s="309" t="s">
        <v>2792</v>
      </c>
      <c r="D385" s="186"/>
      <c r="E385" s="187"/>
      <c r="F385" s="188"/>
      <c r="G385" s="188"/>
      <c r="H385" s="188"/>
      <c r="I385" s="190">
        <f>SUM(I386:I387)</f>
        <v>3400</v>
      </c>
      <c r="J385" s="188"/>
      <c r="K385" s="188"/>
      <c r="L385" s="178" t="s">
        <v>2918</v>
      </c>
      <c r="M385" s="174">
        <f>+I385</f>
        <v>3400</v>
      </c>
      <c r="N385" s="175">
        <f>+J388</f>
        <v>329543.57960526313</v>
      </c>
      <c r="O385" s="176"/>
      <c r="P385" s="330">
        <f>SUM(M385:O385)</f>
        <v>332943.57960526313</v>
      </c>
    </row>
    <row r="386" spans="1:16" s="166" customFormat="1">
      <c r="A386" s="310"/>
      <c r="B386" s="310"/>
      <c r="C386" s="169" t="s">
        <v>138</v>
      </c>
      <c r="D386" s="170" t="s">
        <v>81</v>
      </c>
      <c r="E386" s="171">
        <v>7.4999999999999997E-2</v>
      </c>
      <c r="F386" s="172">
        <f>VLOOKUP($C386,VLP!$C$3:$F$191,3,0)</f>
        <v>38000</v>
      </c>
      <c r="G386" s="172"/>
      <c r="H386" s="172"/>
      <c r="I386" s="172">
        <f>E386*F386</f>
        <v>2850</v>
      </c>
      <c r="J386" s="172"/>
      <c r="K386" s="172"/>
      <c r="L386" s="178"/>
      <c r="M386" s="174"/>
      <c r="N386" s="175"/>
      <c r="O386" s="176"/>
    </row>
    <row r="387" spans="1:16" s="166" customFormat="1">
      <c r="A387" s="322"/>
      <c r="B387" s="322"/>
      <c r="C387" s="191" t="s">
        <v>188</v>
      </c>
      <c r="D387" s="170" t="s">
        <v>81</v>
      </c>
      <c r="E387" s="171">
        <v>0.02</v>
      </c>
      <c r="F387" s="172">
        <f>VLOOKUP($C387,VLP!$C$3:$F$191,3,0)</f>
        <v>27500</v>
      </c>
      <c r="G387" s="194"/>
      <c r="H387" s="194"/>
      <c r="I387" s="172">
        <f>E387*F387</f>
        <v>550</v>
      </c>
      <c r="J387" s="194"/>
      <c r="K387" s="194"/>
      <c r="L387" s="178"/>
      <c r="M387" s="174"/>
      <c r="N387" s="175"/>
      <c r="O387" s="176"/>
    </row>
    <row r="388" spans="1:16" s="166" customFormat="1">
      <c r="A388" s="311"/>
      <c r="B388" s="311"/>
      <c r="C388" s="312" t="s">
        <v>2919</v>
      </c>
      <c r="D388" s="182" t="s">
        <v>2540</v>
      </c>
      <c r="E388" s="183">
        <v>1.044</v>
      </c>
      <c r="F388" s="184"/>
      <c r="G388" s="184">
        <f>_lg40</f>
        <v>315654.76973684208</v>
      </c>
      <c r="H388" s="184"/>
      <c r="I388" s="184"/>
      <c r="J388" s="189">
        <f>G388*E388</f>
        <v>329543.57960526313</v>
      </c>
      <c r="K388" s="184"/>
      <c r="L388"/>
      <c r="M388"/>
      <c r="N388"/>
      <c r="O388"/>
    </row>
    <row r="389" spans="1:16" s="166" customFormat="1" ht="24">
      <c r="A389" s="447" t="s">
        <v>3019</v>
      </c>
      <c r="B389" s="185" t="s">
        <v>3020</v>
      </c>
      <c r="C389" s="309" t="s">
        <v>2792</v>
      </c>
      <c r="D389" s="186"/>
      <c r="E389" s="187"/>
      <c r="F389" s="188"/>
      <c r="G389" s="188"/>
      <c r="H389" s="188"/>
      <c r="I389" s="190">
        <f>SUM(I390:I391)</f>
        <v>5385</v>
      </c>
      <c r="J389" s="188"/>
      <c r="K389" s="188"/>
      <c r="L389" s="178" t="s">
        <v>2918</v>
      </c>
      <c r="M389" s="174">
        <f>+I389</f>
        <v>5385</v>
      </c>
      <c r="N389" s="175">
        <f>+J392</f>
        <v>528406.08453947364</v>
      </c>
      <c r="O389" s="176"/>
      <c r="P389" s="330">
        <f>SUM(M389:O389)</f>
        <v>533791.08453947364</v>
      </c>
    </row>
    <row r="390" spans="1:16" s="166" customFormat="1">
      <c r="A390" s="310"/>
      <c r="B390" s="310"/>
      <c r="C390" s="169" t="s">
        <v>138</v>
      </c>
      <c r="D390" s="170" t="s">
        <v>81</v>
      </c>
      <c r="E390" s="171">
        <v>0.12</v>
      </c>
      <c r="F390" s="172">
        <f>VLOOKUP($C390,VLP!$C$3:$F$191,3,0)</f>
        <v>38000</v>
      </c>
      <c r="G390" s="172"/>
      <c r="H390" s="172"/>
      <c r="I390" s="172">
        <f>E390*F390</f>
        <v>4560</v>
      </c>
      <c r="J390" s="172"/>
      <c r="K390" s="172"/>
      <c r="L390" s="178"/>
      <c r="M390" s="174"/>
      <c r="N390" s="175"/>
      <c r="O390" s="176"/>
    </row>
    <row r="391" spans="1:16" s="166" customFormat="1">
      <c r="A391" s="322"/>
      <c r="B391" s="322"/>
      <c r="C391" s="191" t="s">
        <v>188</v>
      </c>
      <c r="D391" s="170" t="s">
        <v>81</v>
      </c>
      <c r="E391" s="171">
        <v>0.03</v>
      </c>
      <c r="F391" s="172">
        <f>VLOOKUP($C391,VLP!$C$3:$F$191,3,0)</f>
        <v>27500</v>
      </c>
      <c r="G391" s="194"/>
      <c r="H391" s="194"/>
      <c r="I391" s="172">
        <f>E391*F391</f>
        <v>825</v>
      </c>
      <c r="J391" s="194"/>
      <c r="K391" s="194"/>
      <c r="L391" s="178"/>
      <c r="M391" s="174"/>
      <c r="N391" s="175"/>
      <c r="O391" s="176"/>
    </row>
    <row r="392" spans="1:16" s="166" customFormat="1">
      <c r="A392" s="311"/>
      <c r="B392" s="311"/>
      <c r="C392" s="312" t="s">
        <v>2919</v>
      </c>
      <c r="D392" s="182" t="s">
        <v>2540</v>
      </c>
      <c r="E392" s="183">
        <v>1.6739999999999999</v>
      </c>
      <c r="F392" s="184"/>
      <c r="G392" s="184">
        <f>_lg40</f>
        <v>315654.76973684208</v>
      </c>
      <c r="H392" s="184"/>
      <c r="I392" s="184"/>
      <c r="J392" s="189">
        <f>G392*E392</f>
        <v>528406.08453947364</v>
      </c>
      <c r="K392" s="184"/>
      <c r="L392"/>
      <c r="M392"/>
      <c r="N392"/>
      <c r="O392"/>
    </row>
    <row r="393" spans="1:16" s="166" customFormat="1" ht="24">
      <c r="A393" s="447" t="s">
        <v>3021</v>
      </c>
      <c r="B393" s="185" t="s">
        <v>3022</v>
      </c>
      <c r="C393" s="309" t="s">
        <v>2792</v>
      </c>
      <c r="D393" s="186"/>
      <c r="E393" s="187"/>
      <c r="F393" s="188"/>
      <c r="G393" s="188"/>
      <c r="H393" s="188"/>
      <c r="I393" s="190">
        <f>SUM(I394:I395)</f>
        <v>7285.0000000000009</v>
      </c>
      <c r="J393" s="188"/>
      <c r="K393" s="188"/>
      <c r="L393" s="178" t="s">
        <v>2918</v>
      </c>
      <c r="M393" s="174">
        <f>+I393</f>
        <v>7285.0000000000009</v>
      </c>
      <c r="N393" s="175">
        <f>+J396</f>
        <v>749995.73289473669</v>
      </c>
      <c r="O393" s="176"/>
      <c r="P393" s="330">
        <f>SUM(M393:O393)</f>
        <v>757280.73289473669</v>
      </c>
    </row>
    <row r="394" spans="1:16" s="166" customFormat="1">
      <c r="A394" s="310"/>
      <c r="B394" s="310"/>
      <c r="C394" s="169" t="s">
        <v>138</v>
      </c>
      <c r="D394" s="170" t="s">
        <v>81</v>
      </c>
      <c r="E394" s="171">
        <v>0.17</v>
      </c>
      <c r="F394" s="172">
        <f>VLOOKUP($C394,VLP!$C$3:$F$191,3,0)</f>
        <v>38000</v>
      </c>
      <c r="G394" s="172"/>
      <c r="H394" s="172"/>
      <c r="I394" s="172">
        <f>E394*F394</f>
        <v>6460.0000000000009</v>
      </c>
      <c r="J394" s="172"/>
      <c r="K394" s="172"/>
      <c r="L394" s="178"/>
      <c r="M394" s="174"/>
      <c r="N394" s="175"/>
      <c r="O394" s="176"/>
    </row>
    <row r="395" spans="1:16" s="166" customFormat="1">
      <c r="A395" s="322"/>
      <c r="B395" s="322"/>
      <c r="C395" s="191" t="s">
        <v>188</v>
      </c>
      <c r="D395" s="170" t="s">
        <v>81</v>
      </c>
      <c r="E395" s="171">
        <v>0.03</v>
      </c>
      <c r="F395" s="172">
        <f>VLOOKUP($C395,VLP!$C$3:$F$191,3,0)</f>
        <v>27500</v>
      </c>
      <c r="G395" s="194"/>
      <c r="H395" s="194"/>
      <c r="I395" s="172">
        <f>E395*F395</f>
        <v>825</v>
      </c>
      <c r="J395" s="194"/>
      <c r="K395" s="194"/>
      <c r="L395" s="178"/>
      <c r="M395" s="174"/>
      <c r="N395" s="175"/>
      <c r="O395" s="176"/>
    </row>
    <row r="396" spans="1:16" s="166" customFormat="1">
      <c r="A396" s="311"/>
      <c r="B396" s="311"/>
      <c r="C396" s="312" t="s">
        <v>2919</v>
      </c>
      <c r="D396" s="182" t="s">
        <v>2540</v>
      </c>
      <c r="E396" s="183">
        <v>2.3759999999999999</v>
      </c>
      <c r="F396" s="184"/>
      <c r="G396" s="184">
        <f>_lg40</f>
        <v>315654.76973684208</v>
      </c>
      <c r="H396" s="184"/>
      <c r="I396" s="184"/>
      <c r="J396" s="189">
        <f>G396*E396</f>
        <v>749995.73289473669</v>
      </c>
      <c r="K396" s="184"/>
      <c r="L396"/>
      <c r="M396"/>
      <c r="N396"/>
      <c r="O396"/>
    </row>
    <row r="397" spans="1:16" s="166" customFormat="1" ht="24">
      <c r="A397" s="447" t="s">
        <v>3023</v>
      </c>
      <c r="B397" s="185" t="s">
        <v>3024</v>
      </c>
      <c r="C397" s="309" t="s">
        <v>2792</v>
      </c>
      <c r="D397" s="186"/>
      <c r="E397" s="187"/>
      <c r="F397" s="188"/>
      <c r="G397" s="188"/>
      <c r="H397" s="188"/>
      <c r="I397" s="190">
        <f>SUM(I398:I399)</f>
        <v>8425</v>
      </c>
      <c r="J397" s="188"/>
      <c r="K397" s="188"/>
      <c r="L397" s="178" t="s">
        <v>2918</v>
      </c>
      <c r="M397" s="174">
        <f>+I397</f>
        <v>8425</v>
      </c>
      <c r="N397" s="175">
        <f>+J400</f>
        <v>948858.23782894725</v>
      </c>
      <c r="O397" s="176"/>
      <c r="P397" s="330">
        <f>SUM(M397:O397)</f>
        <v>957283.23782894725</v>
      </c>
    </row>
    <row r="398" spans="1:16" s="166" customFormat="1">
      <c r="A398" s="310"/>
      <c r="B398" s="310"/>
      <c r="C398" s="169" t="s">
        <v>138</v>
      </c>
      <c r="D398" s="170" t="s">
        <v>81</v>
      </c>
      <c r="E398" s="171">
        <v>0.2</v>
      </c>
      <c r="F398" s="172">
        <f>VLOOKUP($C398,VLP!$C$3:$F$191,3,0)</f>
        <v>38000</v>
      </c>
      <c r="G398" s="172"/>
      <c r="H398" s="172"/>
      <c r="I398" s="172">
        <f>E398*F398</f>
        <v>7600</v>
      </c>
      <c r="J398" s="172"/>
      <c r="K398" s="172"/>
      <c r="L398" s="178"/>
      <c r="M398" s="174"/>
      <c r="N398" s="175"/>
      <c r="O398" s="176"/>
    </row>
    <row r="399" spans="1:16" s="166" customFormat="1">
      <c r="A399" s="322"/>
      <c r="B399" s="322"/>
      <c r="C399" s="191" t="s">
        <v>188</v>
      </c>
      <c r="D399" s="170" t="s">
        <v>81</v>
      </c>
      <c r="E399" s="171">
        <v>0.03</v>
      </c>
      <c r="F399" s="172">
        <f>VLOOKUP($C399,VLP!$C$3:$F$191,3,0)</f>
        <v>27500</v>
      </c>
      <c r="G399" s="194"/>
      <c r="H399" s="194"/>
      <c r="I399" s="172">
        <f>E399*F399</f>
        <v>825</v>
      </c>
      <c r="J399" s="194"/>
      <c r="K399" s="194"/>
      <c r="L399" s="178"/>
      <c r="M399" s="174"/>
      <c r="N399" s="175"/>
      <c r="O399" s="176"/>
    </row>
    <row r="400" spans="1:16" s="166" customFormat="1">
      <c r="A400" s="311"/>
      <c r="B400" s="311"/>
      <c r="C400" s="312" t="s">
        <v>2919</v>
      </c>
      <c r="D400" s="182" t="s">
        <v>2540</v>
      </c>
      <c r="E400" s="183">
        <v>3.0059999999999998</v>
      </c>
      <c r="F400" s="184"/>
      <c r="G400" s="184">
        <f>_lg40</f>
        <v>315654.76973684208</v>
      </c>
      <c r="H400" s="184"/>
      <c r="I400" s="184"/>
      <c r="J400" s="189">
        <f>G400*E400</f>
        <v>948858.23782894725</v>
      </c>
      <c r="K400" s="184"/>
      <c r="L400"/>
      <c r="M400"/>
      <c r="N400"/>
      <c r="O400"/>
    </row>
    <row r="401" spans="1:16" s="166" customFormat="1" ht="24">
      <c r="A401" s="447" t="s">
        <v>3025</v>
      </c>
      <c r="B401" s="185" t="s">
        <v>3026</v>
      </c>
      <c r="C401" s="309" t="s">
        <v>2792</v>
      </c>
      <c r="D401" s="186"/>
      <c r="E401" s="187"/>
      <c r="F401" s="188"/>
      <c r="G401" s="188"/>
      <c r="H401" s="188"/>
      <c r="I401" s="190">
        <f>SUM(I402:I403)</f>
        <v>10220</v>
      </c>
      <c r="J401" s="188"/>
      <c r="K401" s="188"/>
      <c r="L401" s="178" t="s">
        <v>2918</v>
      </c>
      <c r="M401" s="174">
        <f>+I401</f>
        <v>10220</v>
      </c>
      <c r="N401" s="175">
        <f>+J404</f>
        <v>1136357.1710526315</v>
      </c>
      <c r="O401" s="176"/>
      <c r="P401" s="330">
        <f>SUM(M401:O401)</f>
        <v>1146577.1710526315</v>
      </c>
    </row>
    <row r="402" spans="1:16" s="166" customFormat="1">
      <c r="A402" s="310"/>
      <c r="B402" s="310"/>
      <c r="C402" s="169" t="s">
        <v>138</v>
      </c>
      <c r="D402" s="170" t="s">
        <v>81</v>
      </c>
      <c r="E402" s="171">
        <v>0.24</v>
      </c>
      <c r="F402" s="172">
        <f>VLOOKUP($C402,VLP!$C$3:$F$191,3,0)</f>
        <v>38000</v>
      </c>
      <c r="G402" s="172"/>
      <c r="H402" s="172"/>
      <c r="I402" s="172">
        <f>E402*F402</f>
        <v>9120</v>
      </c>
      <c r="J402" s="172"/>
      <c r="K402" s="172"/>
      <c r="L402" s="178"/>
      <c r="M402" s="174"/>
      <c r="N402" s="175"/>
      <c r="O402" s="176"/>
    </row>
    <row r="403" spans="1:16" s="166" customFormat="1">
      <c r="A403" s="322"/>
      <c r="B403" s="322"/>
      <c r="C403" s="191" t="s">
        <v>188</v>
      </c>
      <c r="D403" s="170" t="s">
        <v>81</v>
      </c>
      <c r="E403" s="171">
        <v>0.04</v>
      </c>
      <c r="F403" s="172">
        <f>VLOOKUP($C403,VLP!$C$3:$F$191,3,0)</f>
        <v>27500</v>
      </c>
      <c r="G403" s="194"/>
      <c r="H403" s="194"/>
      <c r="I403" s="172">
        <f>E403*F403</f>
        <v>1100</v>
      </c>
      <c r="J403" s="194"/>
      <c r="K403" s="194"/>
      <c r="L403" s="178"/>
      <c r="M403" s="174"/>
      <c r="N403" s="175"/>
      <c r="O403" s="176"/>
    </row>
    <row r="404" spans="1:16" s="166" customFormat="1">
      <c r="A404" s="311"/>
      <c r="B404" s="311"/>
      <c r="C404" s="312" t="s">
        <v>2919</v>
      </c>
      <c r="D404" s="182" t="s">
        <v>2540</v>
      </c>
      <c r="E404" s="183">
        <v>3.6</v>
      </c>
      <c r="F404" s="184"/>
      <c r="G404" s="184">
        <f>_lg40</f>
        <v>315654.76973684208</v>
      </c>
      <c r="H404" s="184"/>
      <c r="I404" s="184"/>
      <c r="J404" s="189">
        <f>G404*E404</f>
        <v>1136357.1710526315</v>
      </c>
      <c r="K404" s="184"/>
      <c r="L404"/>
      <c r="M404"/>
      <c r="N404"/>
      <c r="O404"/>
    </row>
    <row r="405" spans="1:16" s="166" customFormat="1" ht="24">
      <c r="A405" s="447" t="s">
        <v>3027</v>
      </c>
      <c r="B405" s="185" t="s">
        <v>3028</v>
      </c>
      <c r="C405" s="309" t="s">
        <v>2792</v>
      </c>
      <c r="D405" s="186"/>
      <c r="E405" s="187"/>
      <c r="F405" s="188"/>
      <c r="G405" s="188"/>
      <c r="H405" s="188"/>
      <c r="I405" s="190">
        <f>SUM(I406:I407)</f>
        <v>12120</v>
      </c>
      <c r="J405" s="188"/>
      <c r="K405" s="188"/>
      <c r="L405" s="178" t="s">
        <v>2918</v>
      </c>
      <c r="M405" s="174">
        <f>+I405</f>
        <v>12120</v>
      </c>
      <c r="N405" s="175">
        <f>+J408</f>
        <v>1363628.605263158</v>
      </c>
      <c r="O405" s="176"/>
      <c r="P405" s="330">
        <f>SUM(M405:O405)</f>
        <v>1375748.605263158</v>
      </c>
    </row>
    <row r="406" spans="1:16" s="166" customFormat="1">
      <c r="A406" s="310"/>
      <c r="B406" s="310"/>
      <c r="C406" s="169" t="s">
        <v>138</v>
      </c>
      <c r="D406" s="170" t="s">
        <v>81</v>
      </c>
      <c r="E406" s="171">
        <v>0.28999999999999998</v>
      </c>
      <c r="F406" s="172">
        <f>VLOOKUP($C406,VLP!$C$3:$F$191,3,0)</f>
        <v>38000</v>
      </c>
      <c r="G406" s="172"/>
      <c r="H406" s="172"/>
      <c r="I406" s="172">
        <f>E406*F406</f>
        <v>11020</v>
      </c>
      <c r="J406" s="172"/>
      <c r="K406" s="172"/>
      <c r="L406" s="178"/>
      <c r="M406" s="174"/>
      <c r="N406" s="175"/>
      <c r="O406" s="176"/>
    </row>
    <row r="407" spans="1:16" s="166" customFormat="1">
      <c r="A407" s="322"/>
      <c r="B407" s="322"/>
      <c r="C407" s="191" t="s">
        <v>188</v>
      </c>
      <c r="D407" s="170" t="s">
        <v>81</v>
      </c>
      <c r="E407" s="171">
        <v>0.04</v>
      </c>
      <c r="F407" s="172">
        <f>VLOOKUP($C407,VLP!$C$3:$F$191,3,0)</f>
        <v>27500</v>
      </c>
      <c r="G407" s="194"/>
      <c r="H407" s="194"/>
      <c r="I407" s="172">
        <f>E407*F407</f>
        <v>1100</v>
      </c>
      <c r="J407" s="194"/>
      <c r="K407" s="194"/>
      <c r="L407" s="178"/>
      <c r="M407" s="174"/>
      <c r="N407" s="175"/>
      <c r="O407" s="176"/>
    </row>
    <row r="408" spans="1:16" s="166" customFormat="1">
      <c r="A408" s="311"/>
      <c r="B408" s="311"/>
      <c r="C408" s="312" t="s">
        <v>2919</v>
      </c>
      <c r="D408" s="182" t="s">
        <v>2540</v>
      </c>
      <c r="E408" s="183">
        <v>4.32</v>
      </c>
      <c r="F408" s="184"/>
      <c r="G408" s="184">
        <f>_lg40</f>
        <v>315654.76973684208</v>
      </c>
      <c r="H408" s="184"/>
      <c r="I408" s="184"/>
      <c r="J408" s="189">
        <f>G408*E408</f>
        <v>1363628.605263158</v>
      </c>
      <c r="K408" s="184"/>
      <c r="L408"/>
      <c r="M408"/>
      <c r="N408"/>
      <c r="O408"/>
    </row>
    <row r="409" spans="1:16" s="166" customFormat="1" ht="24">
      <c r="A409" s="447" t="s">
        <v>3029</v>
      </c>
      <c r="B409" s="185" t="s">
        <v>3030</v>
      </c>
      <c r="C409" s="309" t="s">
        <v>2792</v>
      </c>
      <c r="D409" s="186"/>
      <c r="E409" s="187"/>
      <c r="F409" s="188"/>
      <c r="G409" s="188"/>
      <c r="H409" s="188"/>
      <c r="I409" s="190">
        <f>SUM(I410:I411)</f>
        <v>14400</v>
      </c>
      <c r="J409" s="188"/>
      <c r="K409" s="188"/>
      <c r="L409" s="178" t="s">
        <v>2918</v>
      </c>
      <c r="M409" s="174">
        <f>+I409</f>
        <v>14400</v>
      </c>
      <c r="N409" s="175">
        <f>+J412</f>
        <v>1636354.3263157895</v>
      </c>
      <c r="O409" s="176"/>
      <c r="P409" s="330">
        <f>SUM(M409:O409)</f>
        <v>1650754.3263157895</v>
      </c>
    </row>
    <row r="410" spans="1:16" s="166" customFormat="1">
      <c r="A410" s="310"/>
      <c r="B410" s="310"/>
      <c r="C410" s="169" t="s">
        <v>138</v>
      </c>
      <c r="D410" s="170" t="s">
        <v>81</v>
      </c>
      <c r="E410" s="171">
        <v>0.35</v>
      </c>
      <c r="F410" s="172">
        <f>VLOOKUP($C410,VLP!$C$3:$F$191,3,0)</f>
        <v>38000</v>
      </c>
      <c r="G410" s="172"/>
      <c r="H410" s="172"/>
      <c r="I410" s="172">
        <f>E410*F410</f>
        <v>13300</v>
      </c>
      <c r="J410" s="172"/>
      <c r="K410" s="172"/>
      <c r="L410" s="178"/>
      <c r="M410" s="174"/>
      <c r="N410" s="175"/>
      <c r="O410" s="176"/>
    </row>
    <row r="411" spans="1:16" s="166" customFormat="1">
      <c r="A411" s="322"/>
      <c r="B411" s="322"/>
      <c r="C411" s="191" t="s">
        <v>188</v>
      </c>
      <c r="D411" s="170" t="s">
        <v>81</v>
      </c>
      <c r="E411" s="171">
        <v>0.04</v>
      </c>
      <c r="F411" s="172">
        <f>VLOOKUP($C411,VLP!$C$3:$F$191,3,0)</f>
        <v>27500</v>
      </c>
      <c r="G411" s="194"/>
      <c r="H411" s="194"/>
      <c r="I411" s="172">
        <f>E411*F411</f>
        <v>1100</v>
      </c>
      <c r="J411" s="194"/>
      <c r="K411" s="194"/>
      <c r="L411" s="178"/>
      <c r="M411" s="174"/>
      <c r="N411" s="175"/>
      <c r="O411" s="176"/>
    </row>
    <row r="412" spans="1:16" s="166" customFormat="1">
      <c r="A412" s="311"/>
      <c r="B412" s="311"/>
      <c r="C412" s="312" t="s">
        <v>2919</v>
      </c>
      <c r="D412" s="182" t="s">
        <v>2540</v>
      </c>
      <c r="E412" s="183">
        <v>5.1840000000000002</v>
      </c>
      <c r="F412" s="184"/>
      <c r="G412" s="184">
        <f>_lg40</f>
        <v>315654.76973684208</v>
      </c>
      <c r="H412" s="184"/>
      <c r="I412" s="184"/>
      <c r="J412" s="189">
        <f>G412*E412</f>
        <v>1636354.3263157895</v>
      </c>
      <c r="K412" s="184"/>
      <c r="L412"/>
      <c r="M412"/>
      <c r="N412"/>
      <c r="O412"/>
    </row>
    <row r="413" spans="1:16" s="166" customFormat="1" ht="24">
      <c r="A413" s="447" t="s">
        <v>3031</v>
      </c>
      <c r="B413" s="185" t="s">
        <v>3032</v>
      </c>
      <c r="C413" s="309" t="s">
        <v>2792</v>
      </c>
      <c r="D413" s="186"/>
      <c r="E413" s="187"/>
      <c r="F413" s="188"/>
      <c r="G413" s="188"/>
      <c r="H413" s="188"/>
      <c r="I413" s="190">
        <f>SUM(I414:I415)</f>
        <v>2175</v>
      </c>
      <c r="J413" s="188"/>
      <c r="K413" s="188"/>
      <c r="L413" s="178" t="s">
        <v>2918</v>
      </c>
      <c r="M413" s="174">
        <f>+I413</f>
        <v>2175</v>
      </c>
      <c r="N413" s="175">
        <f>+J416</f>
        <v>238635.00592105262</v>
      </c>
      <c r="O413" s="176"/>
      <c r="P413" s="330">
        <f>SUM(M413:O413)</f>
        <v>240810.00592105262</v>
      </c>
    </row>
    <row r="414" spans="1:16" s="166" customFormat="1">
      <c r="A414" s="310"/>
      <c r="B414" s="310"/>
      <c r="C414" s="169" t="s">
        <v>138</v>
      </c>
      <c r="D414" s="170" t="s">
        <v>81</v>
      </c>
      <c r="E414" s="171">
        <v>0.05</v>
      </c>
      <c r="F414" s="172">
        <f>VLOOKUP($C414,VLP!$C$3:$F$191,3,0)</f>
        <v>38000</v>
      </c>
      <c r="G414" s="172"/>
      <c r="H414" s="172"/>
      <c r="I414" s="172">
        <f>E414*F414</f>
        <v>1900</v>
      </c>
      <c r="J414" s="172"/>
      <c r="K414" s="172"/>
      <c r="L414" s="178"/>
      <c r="M414" s="174"/>
      <c r="N414" s="175"/>
      <c r="O414" s="176"/>
    </row>
    <row r="415" spans="1:16" s="166" customFormat="1">
      <c r="A415" s="322"/>
      <c r="B415" s="322"/>
      <c r="C415" s="191" t="s">
        <v>188</v>
      </c>
      <c r="D415" s="170" t="s">
        <v>81</v>
      </c>
      <c r="E415" s="171">
        <v>0.01</v>
      </c>
      <c r="F415" s="172">
        <f>VLOOKUP($C415,VLP!$C$3:$F$191,3,0)</f>
        <v>27500</v>
      </c>
      <c r="G415" s="194"/>
      <c r="H415" s="194"/>
      <c r="I415" s="172">
        <f>E415*F415</f>
        <v>275</v>
      </c>
      <c r="J415" s="194"/>
      <c r="K415" s="194"/>
      <c r="L415" s="178"/>
      <c r="M415" s="174"/>
      <c r="N415" s="175"/>
      <c r="O415" s="176"/>
    </row>
    <row r="416" spans="1:16" s="166" customFormat="1">
      <c r="A416" s="311"/>
      <c r="B416" s="311"/>
      <c r="C416" s="312" t="s">
        <v>2919</v>
      </c>
      <c r="D416" s="182" t="s">
        <v>2540</v>
      </c>
      <c r="E416" s="183">
        <v>0.75600000000000001</v>
      </c>
      <c r="F416" s="184"/>
      <c r="G416" s="184">
        <f>_lg40</f>
        <v>315654.76973684208</v>
      </c>
      <c r="H416" s="184"/>
      <c r="I416" s="184"/>
      <c r="J416" s="189">
        <f>G416*E416</f>
        <v>238635.00592105262</v>
      </c>
      <c r="K416" s="184"/>
      <c r="L416"/>
      <c r="M416"/>
      <c r="N416"/>
      <c r="O416"/>
    </row>
    <row r="417" spans="1:16" s="166" customFormat="1" ht="24">
      <c r="A417" s="447" t="s">
        <v>3033</v>
      </c>
      <c r="B417" s="185" t="s">
        <v>3034</v>
      </c>
      <c r="C417" s="309" t="s">
        <v>2792</v>
      </c>
      <c r="D417" s="186"/>
      <c r="E417" s="187"/>
      <c r="F417" s="188"/>
      <c r="G417" s="188"/>
      <c r="H417" s="188"/>
      <c r="I417" s="190">
        <f>SUM(I418:I419)</f>
        <v>3400</v>
      </c>
      <c r="J417" s="188"/>
      <c r="K417" s="188"/>
      <c r="L417" s="178" t="s">
        <v>2918</v>
      </c>
      <c r="M417" s="174">
        <f>+I417</f>
        <v>3400</v>
      </c>
      <c r="N417" s="175">
        <f>+J420</f>
        <v>363634.29473684204</v>
      </c>
      <c r="O417" s="176"/>
      <c r="P417" s="330">
        <f>SUM(M417:O417)</f>
        <v>367034.29473684204</v>
      </c>
    </row>
    <row r="418" spans="1:16" s="166" customFormat="1">
      <c r="A418" s="310"/>
      <c r="B418" s="310"/>
      <c r="C418" s="169" t="s">
        <v>138</v>
      </c>
      <c r="D418" s="170" t="s">
        <v>81</v>
      </c>
      <c r="E418" s="171">
        <v>7.4999999999999997E-2</v>
      </c>
      <c r="F418" s="172">
        <f>VLOOKUP($C418,VLP!$C$3:$F$191,3,0)</f>
        <v>38000</v>
      </c>
      <c r="G418" s="172"/>
      <c r="H418" s="172"/>
      <c r="I418" s="172">
        <f>E418*F418</f>
        <v>2850</v>
      </c>
      <c r="J418" s="172"/>
      <c r="K418" s="172"/>
      <c r="L418" s="178"/>
      <c r="M418" s="174"/>
      <c r="N418" s="175"/>
      <c r="O418" s="176"/>
    </row>
    <row r="419" spans="1:16" s="166" customFormat="1">
      <c r="A419" s="322"/>
      <c r="B419" s="322"/>
      <c r="C419" s="191" t="s">
        <v>188</v>
      </c>
      <c r="D419" s="170" t="s">
        <v>81</v>
      </c>
      <c r="E419" s="171">
        <v>0.02</v>
      </c>
      <c r="F419" s="172">
        <f>VLOOKUP($C419,VLP!$C$3:$F$191,3,0)</f>
        <v>27500</v>
      </c>
      <c r="G419" s="194"/>
      <c r="H419" s="194"/>
      <c r="I419" s="172">
        <f>E419*F419</f>
        <v>550</v>
      </c>
      <c r="J419" s="194"/>
      <c r="K419" s="194"/>
      <c r="L419" s="178"/>
      <c r="M419" s="174"/>
      <c r="N419" s="175"/>
      <c r="O419" s="176"/>
    </row>
    <row r="420" spans="1:16" s="166" customFormat="1">
      <c r="A420" s="311"/>
      <c r="B420" s="311"/>
      <c r="C420" s="312" t="s">
        <v>2919</v>
      </c>
      <c r="D420" s="182" t="s">
        <v>2540</v>
      </c>
      <c r="E420" s="183">
        <v>1.1519999999999999</v>
      </c>
      <c r="F420" s="184"/>
      <c r="G420" s="184">
        <f>_lg40</f>
        <v>315654.76973684208</v>
      </c>
      <c r="H420" s="184"/>
      <c r="I420" s="184"/>
      <c r="J420" s="189">
        <f>G420*E420</f>
        <v>363634.29473684204</v>
      </c>
      <c r="K420" s="184"/>
      <c r="L420"/>
      <c r="M420"/>
      <c r="N420"/>
      <c r="O420"/>
    </row>
    <row r="421" spans="1:16" s="166" customFormat="1" ht="24">
      <c r="A421" s="447" t="s">
        <v>3035</v>
      </c>
      <c r="B421" s="185" t="s">
        <v>3036</v>
      </c>
      <c r="C421" s="309" t="s">
        <v>2792</v>
      </c>
      <c r="D421" s="186"/>
      <c r="E421" s="187"/>
      <c r="F421" s="188"/>
      <c r="G421" s="188"/>
      <c r="H421" s="188"/>
      <c r="I421" s="190">
        <f>SUM(I422:I423)</f>
        <v>5385</v>
      </c>
      <c r="J421" s="188"/>
      <c r="K421" s="188"/>
      <c r="L421" s="178" t="s">
        <v>2918</v>
      </c>
      <c r="M421" s="174">
        <f>+I421</f>
        <v>5385</v>
      </c>
      <c r="N421" s="175">
        <f>+J424</f>
        <v>579542.15723684209</v>
      </c>
      <c r="O421" s="176"/>
      <c r="P421" s="330">
        <f>SUM(M421:O421)</f>
        <v>584927.15723684209</v>
      </c>
    </row>
    <row r="422" spans="1:16" s="166" customFormat="1">
      <c r="A422" s="310"/>
      <c r="B422" s="310"/>
      <c r="C422" s="169" t="s">
        <v>138</v>
      </c>
      <c r="D422" s="170" t="s">
        <v>81</v>
      </c>
      <c r="E422" s="171">
        <v>0.12</v>
      </c>
      <c r="F422" s="172">
        <f>VLOOKUP($C422,VLP!$C$3:$F$191,3,0)</f>
        <v>38000</v>
      </c>
      <c r="G422" s="172"/>
      <c r="H422" s="172"/>
      <c r="I422" s="172">
        <f>E422*F422</f>
        <v>4560</v>
      </c>
      <c r="J422" s="172"/>
      <c r="K422" s="172"/>
      <c r="L422" s="178"/>
      <c r="M422" s="174"/>
      <c r="N422" s="175"/>
      <c r="O422" s="176"/>
    </row>
    <row r="423" spans="1:16" s="166" customFormat="1">
      <c r="A423" s="322"/>
      <c r="B423" s="322"/>
      <c r="C423" s="191" t="s">
        <v>188</v>
      </c>
      <c r="D423" s="170" t="s">
        <v>81</v>
      </c>
      <c r="E423" s="171">
        <v>0.03</v>
      </c>
      <c r="F423" s="172">
        <f>VLOOKUP($C423,VLP!$C$3:$F$191,3,0)</f>
        <v>27500</v>
      </c>
      <c r="G423" s="194"/>
      <c r="H423" s="194"/>
      <c r="I423" s="172">
        <f>E423*F423</f>
        <v>825</v>
      </c>
      <c r="J423" s="194"/>
      <c r="K423" s="194"/>
      <c r="L423" s="178"/>
      <c r="M423" s="174"/>
      <c r="N423" s="175"/>
      <c r="O423" s="176"/>
    </row>
    <row r="424" spans="1:16" s="166" customFormat="1">
      <c r="A424" s="311"/>
      <c r="B424" s="311"/>
      <c r="C424" s="312" t="s">
        <v>2919</v>
      </c>
      <c r="D424" s="182" t="s">
        <v>2540</v>
      </c>
      <c r="E424" s="183">
        <v>1.8360000000000001</v>
      </c>
      <c r="F424" s="184"/>
      <c r="G424" s="184">
        <f>_lg40</f>
        <v>315654.76973684208</v>
      </c>
      <c r="H424" s="184"/>
      <c r="I424" s="184"/>
      <c r="J424" s="189">
        <f>G424*E424</f>
        <v>579542.15723684209</v>
      </c>
      <c r="K424" s="184"/>
      <c r="L424"/>
      <c r="M424"/>
      <c r="N424"/>
      <c r="O424"/>
    </row>
    <row r="425" spans="1:16" s="166" customFormat="1" ht="24">
      <c r="A425" s="447" t="s">
        <v>3037</v>
      </c>
      <c r="B425" s="185" t="s">
        <v>3038</v>
      </c>
      <c r="C425" s="309" t="s">
        <v>2792</v>
      </c>
      <c r="D425" s="186"/>
      <c r="E425" s="187"/>
      <c r="F425" s="188"/>
      <c r="G425" s="188"/>
      <c r="H425" s="188"/>
      <c r="I425" s="190">
        <f>SUM(I426:I427)</f>
        <v>7285.0000000000009</v>
      </c>
      <c r="J425" s="188"/>
      <c r="K425" s="188"/>
      <c r="L425" s="178" t="s">
        <v>2918</v>
      </c>
      <c r="M425" s="174">
        <f>+I425</f>
        <v>7285.0000000000009</v>
      </c>
      <c r="N425" s="175">
        <f>+J428</f>
        <v>823858.94901315775</v>
      </c>
      <c r="O425" s="176"/>
      <c r="P425" s="330">
        <f>SUM(M425:O425)</f>
        <v>831143.94901315775</v>
      </c>
    </row>
    <row r="426" spans="1:16" s="166" customFormat="1">
      <c r="A426" s="310"/>
      <c r="B426" s="310"/>
      <c r="C426" s="169" t="s">
        <v>138</v>
      </c>
      <c r="D426" s="170" t="s">
        <v>81</v>
      </c>
      <c r="E426" s="171">
        <v>0.17</v>
      </c>
      <c r="F426" s="172">
        <f>VLOOKUP($C426,VLP!$C$3:$F$191,3,0)</f>
        <v>38000</v>
      </c>
      <c r="G426" s="172"/>
      <c r="H426" s="172"/>
      <c r="I426" s="172">
        <f>E426*F426</f>
        <v>6460.0000000000009</v>
      </c>
      <c r="J426" s="172"/>
      <c r="K426" s="172"/>
      <c r="L426" s="178"/>
      <c r="M426" s="174"/>
      <c r="N426" s="175"/>
      <c r="O426" s="176"/>
    </row>
    <row r="427" spans="1:16" s="166" customFormat="1">
      <c r="A427" s="322"/>
      <c r="B427" s="322"/>
      <c r="C427" s="191" t="s">
        <v>188</v>
      </c>
      <c r="D427" s="170" t="s">
        <v>81</v>
      </c>
      <c r="E427" s="171">
        <v>0.03</v>
      </c>
      <c r="F427" s="172">
        <f>VLOOKUP($C427,VLP!$C$3:$F$191,3,0)</f>
        <v>27500</v>
      </c>
      <c r="G427" s="194"/>
      <c r="H427" s="194"/>
      <c r="I427" s="172">
        <f>E427*F427</f>
        <v>825</v>
      </c>
      <c r="J427" s="194"/>
      <c r="K427" s="194"/>
      <c r="L427" s="178"/>
      <c r="M427" s="174"/>
      <c r="N427" s="175"/>
      <c r="O427" s="176"/>
    </row>
    <row r="428" spans="1:16" s="166" customFormat="1">
      <c r="A428" s="311"/>
      <c r="B428" s="311"/>
      <c r="C428" s="312" t="s">
        <v>2919</v>
      </c>
      <c r="D428" s="182" t="s">
        <v>2540</v>
      </c>
      <c r="E428" s="183">
        <v>2.61</v>
      </c>
      <c r="F428" s="184"/>
      <c r="G428" s="184">
        <f>_lg40</f>
        <v>315654.76973684208</v>
      </c>
      <c r="H428" s="184"/>
      <c r="I428" s="184"/>
      <c r="J428" s="189">
        <f>G428*E428</f>
        <v>823858.94901315775</v>
      </c>
      <c r="K428" s="184"/>
      <c r="L428"/>
      <c r="M428"/>
      <c r="N428"/>
      <c r="O428"/>
    </row>
    <row r="429" spans="1:16" s="166" customFormat="1" ht="24">
      <c r="A429" s="447" t="s">
        <v>3039</v>
      </c>
      <c r="B429" s="185" t="s">
        <v>3040</v>
      </c>
      <c r="C429" s="309" t="s">
        <v>2792</v>
      </c>
      <c r="D429" s="186"/>
      <c r="E429" s="187"/>
      <c r="F429" s="188"/>
      <c r="G429" s="188"/>
      <c r="H429" s="188"/>
      <c r="I429" s="190">
        <f>SUM(I430:I431)</f>
        <v>8425</v>
      </c>
      <c r="J429" s="188"/>
      <c r="K429" s="188"/>
      <c r="L429" s="178" t="s">
        <v>2918</v>
      </c>
      <c r="M429" s="174">
        <f>+I429</f>
        <v>8425</v>
      </c>
      <c r="N429" s="175">
        <f>+J432</f>
        <v>1045448.5973684209</v>
      </c>
      <c r="O429" s="176"/>
      <c r="P429" s="330">
        <f>SUM(M429:O429)</f>
        <v>1053873.597368421</v>
      </c>
    </row>
    <row r="430" spans="1:16" s="166" customFormat="1">
      <c r="A430" s="310"/>
      <c r="B430" s="310"/>
      <c r="C430" s="169" t="s">
        <v>138</v>
      </c>
      <c r="D430" s="170" t="s">
        <v>81</v>
      </c>
      <c r="E430" s="171">
        <v>0.2</v>
      </c>
      <c r="F430" s="172">
        <f>VLOOKUP($C430,VLP!$C$3:$F$191,3,0)</f>
        <v>38000</v>
      </c>
      <c r="G430" s="172"/>
      <c r="H430" s="172"/>
      <c r="I430" s="172">
        <f>E430*F430</f>
        <v>7600</v>
      </c>
      <c r="J430" s="172"/>
      <c r="K430" s="172"/>
      <c r="L430" s="178"/>
      <c r="M430" s="174"/>
      <c r="N430" s="175"/>
      <c r="O430" s="176"/>
    </row>
    <row r="431" spans="1:16" s="166" customFormat="1">
      <c r="A431" s="322"/>
      <c r="B431" s="322"/>
      <c r="C431" s="191" t="s">
        <v>188</v>
      </c>
      <c r="D431" s="170" t="s">
        <v>81</v>
      </c>
      <c r="E431" s="171">
        <v>0.03</v>
      </c>
      <c r="F431" s="172">
        <f>VLOOKUP($C431,VLP!$C$3:$F$191,3,0)</f>
        <v>27500</v>
      </c>
      <c r="G431" s="194"/>
      <c r="H431" s="194"/>
      <c r="I431" s="172">
        <f>E431*F431</f>
        <v>825</v>
      </c>
      <c r="J431" s="194"/>
      <c r="K431" s="194"/>
      <c r="L431" s="178"/>
      <c r="M431" s="174"/>
      <c r="N431" s="175"/>
      <c r="O431" s="176"/>
    </row>
    <row r="432" spans="1:16" s="166" customFormat="1">
      <c r="A432" s="311"/>
      <c r="B432" s="311"/>
      <c r="C432" s="312" t="s">
        <v>2919</v>
      </c>
      <c r="D432" s="182" t="s">
        <v>2540</v>
      </c>
      <c r="E432" s="183">
        <v>3.3119999999999998</v>
      </c>
      <c r="F432" s="184"/>
      <c r="G432" s="184">
        <f>_lg40</f>
        <v>315654.76973684208</v>
      </c>
      <c r="H432" s="184"/>
      <c r="I432" s="184"/>
      <c r="J432" s="189">
        <f>G432*E432</f>
        <v>1045448.5973684209</v>
      </c>
      <c r="K432" s="184"/>
      <c r="L432"/>
      <c r="M432"/>
      <c r="N432"/>
      <c r="O432"/>
    </row>
    <row r="433" spans="1:16" s="166" customFormat="1" ht="24">
      <c r="A433" s="447" t="s">
        <v>3041</v>
      </c>
      <c r="B433" s="185" t="s">
        <v>3042</v>
      </c>
      <c r="C433" s="309" t="s">
        <v>2792</v>
      </c>
      <c r="D433" s="186"/>
      <c r="E433" s="187"/>
      <c r="F433" s="188"/>
      <c r="G433" s="188"/>
      <c r="H433" s="188"/>
      <c r="I433" s="190">
        <f>SUM(I434:I435)</f>
        <v>10220</v>
      </c>
      <c r="J433" s="188"/>
      <c r="K433" s="188"/>
      <c r="L433" s="178" t="s">
        <v>2918</v>
      </c>
      <c r="M433" s="174">
        <f>+I433</f>
        <v>10220</v>
      </c>
      <c r="N433" s="175">
        <f>+J436</f>
        <v>1249992.8881578946</v>
      </c>
      <c r="O433" s="176"/>
      <c r="P433" s="330">
        <f>SUM(M433:O433)</f>
        <v>1260212.8881578946</v>
      </c>
    </row>
    <row r="434" spans="1:16" s="166" customFormat="1">
      <c r="A434" s="310"/>
      <c r="B434" s="310"/>
      <c r="C434" s="169" t="s">
        <v>138</v>
      </c>
      <c r="D434" s="170" t="s">
        <v>81</v>
      </c>
      <c r="E434" s="171">
        <v>0.24</v>
      </c>
      <c r="F434" s="172">
        <f>VLOOKUP($C434,VLP!$C$3:$F$191,3,0)</f>
        <v>38000</v>
      </c>
      <c r="G434" s="172"/>
      <c r="H434" s="172"/>
      <c r="I434" s="172">
        <f>E434*F434</f>
        <v>9120</v>
      </c>
      <c r="J434" s="172"/>
      <c r="K434" s="172"/>
      <c r="L434" s="178"/>
      <c r="M434" s="174"/>
      <c r="N434" s="175"/>
      <c r="O434" s="176"/>
    </row>
    <row r="435" spans="1:16" s="166" customFormat="1">
      <c r="A435" s="322"/>
      <c r="B435" s="322"/>
      <c r="C435" s="191" t="s">
        <v>188</v>
      </c>
      <c r="D435" s="170" t="s">
        <v>81</v>
      </c>
      <c r="E435" s="171">
        <v>0.04</v>
      </c>
      <c r="F435" s="172">
        <f>VLOOKUP($C435,VLP!$C$3:$F$191,3,0)</f>
        <v>27500</v>
      </c>
      <c r="G435" s="194"/>
      <c r="H435" s="194"/>
      <c r="I435" s="172">
        <f>E435*F435</f>
        <v>1100</v>
      </c>
      <c r="J435" s="194"/>
      <c r="K435" s="194"/>
      <c r="L435" s="178"/>
      <c r="M435" s="174"/>
      <c r="N435" s="175"/>
      <c r="O435" s="176"/>
    </row>
    <row r="436" spans="1:16" s="166" customFormat="1">
      <c r="A436" s="311"/>
      <c r="B436" s="311"/>
      <c r="C436" s="312" t="s">
        <v>2919</v>
      </c>
      <c r="D436" s="182" t="s">
        <v>2540</v>
      </c>
      <c r="E436" s="183">
        <v>3.96</v>
      </c>
      <c r="F436" s="184"/>
      <c r="G436" s="184">
        <f>_lg40</f>
        <v>315654.76973684208</v>
      </c>
      <c r="H436" s="184"/>
      <c r="I436" s="184"/>
      <c r="J436" s="189">
        <f>G436*E436</f>
        <v>1249992.8881578946</v>
      </c>
      <c r="K436" s="184"/>
      <c r="L436"/>
      <c r="M436"/>
      <c r="N436"/>
      <c r="O436"/>
    </row>
    <row r="437" spans="1:16" s="166" customFormat="1" ht="24">
      <c r="A437" s="447" t="s">
        <v>3043</v>
      </c>
      <c r="B437" s="185" t="s">
        <v>3044</v>
      </c>
      <c r="C437" s="309" t="s">
        <v>2792</v>
      </c>
      <c r="D437" s="186"/>
      <c r="E437" s="187"/>
      <c r="F437" s="188"/>
      <c r="G437" s="188"/>
      <c r="H437" s="188"/>
      <c r="I437" s="190">
        <f>SUM(I438:I439)</f>
        <v>12120</v>
      </c>
      <c r="J437" s="188"/>
      <c r="K437" s="188"/>
      <c r="L437" s="178" t="s">
        <v>2918</v>
      </c>
      <c r="M437" s="174">
        <f>+I437</f>
        <v>12120</v>
      </c>
      <c r="N437" s="175">
        <f>+J440</f>
        <v>1499991.4657894734</v>
      </c>
      <c r="O437" s="176"/>
      <c r="P437" s="330">
        <f>SUM(M437:O437)</f>
        <v>1512111.4657894734</v>
      </c>
    </row>
    <row r="438" spans="1:16" s="166" customFormat="1">
      <c r="A438" s="310"/>
      <c r="B438" s="310"/>
      <c r="C438" s="169" t="s">
        <v>138</v>
      </c>
      <c r="D438" s="170" t="s">
        <v>81</v>
      </c>
      <c r="E438" s="171">
        <v>0.28999999999999998</v>
      </c>
      <c r="F438" s="172">
        <f>VLOOKUP($C438,VLP!$C$3:$F$191,3,0)</f>
        <v>38000</v>
      </c>
      <c r="G438" s="172"/>
      <c r="H438" s="172"/>
      <c r="I438" s="172">
        <f>E438*F438</f>
        <v>11020</v>
      </c>
      <c r="J438" s="172"/>
      <c r="K438" s="172"/>
      <c r="L438" s="178"/>
      <c r="M438" s="174"/>
      <c r="N438" s="175"/>
      <c r="O438" s="176"/>
    </row>
    <row r="439" spans="1:16" s="166" customFormat="1">
      <c r="A439" s="322"/>
      <c r="B439" s="322"/>
      <c r="C439" s="191" t="s">
        <v>188</v>
      </c>
      <c r="D439" s="170" t="s">
        <v>81</v>
      </c>
      <c r="E439" s="171">
        <v>0.04</v>
      </c>
      <c r="F439" s="172">
        <f>VLOOKUP($C439,VLP!$C$3:$F$191,3,0)</f>
        <v>27500</v>
      </c>
      <c r="G439" s="194"/>
      <c r="H439" s="194"/>
      <c r="I439" s="172">
        <f>E439*F439</f>
        <v>1100</v>
      </c>
      <c r="J439" s="194"/>
      <c r="K439" s="194"/>
      <c r="L439" s="178"/>
      <c r="M439" s="174"/>
      <c r="N439" s="175"/>
      <c r="O439" s="176"/>
    </row>
    <row r="440" spans="1:16" s="166" customFormat="1">
      <c r="A440" s="311"/>
      <c r="B440" s="311"/>
      <c r="C440" s="312" t="s">
        <v>2919</v>
      </c>
      <c r="D440" s="182" t="s">
        <v>2540</v>
      </c>
      <c r="E440" s="183">
        <v>4.7519999999999998</v>
      </c>
      <c r="F440" s="184"/>
      <c r="G440" s="184">
        <f>_lg40</f>
        <v>315654.76973684208</v>
      </c>
      <c r="H440" s="184"/>
      <c r="I440" s="184"/>
      <c r="J440" s="189">
        <f>G440*E440</f>
        <v>1499991.4657894734</v>
      </c>
      <c r="K440" s="184"/>
      <c r="L440"/>
      <c r="M440"/>
      <c r="N440"/>
      <c r="O440"/>
    </row>
    <row r="441" spans="1:16" s="166" customFormat="1" ht="24">
      <c r="A441" s="447" t="s">
        <v>3045</v>
      </c>
      <c r="B441" s="185" t="s">
        <v>3046</v>
      </c>
      <c r="C441" s="309" t="s">
        <v>2792</v>
      </c>
      <c r="D441" s="186"/>
      <c r="E441" s="187"/>
      <c r="F441" s="188"/>
      <c r="G441" s="188"/>
      <c r="H441" s="188"/>
      <c r="I441" s="190">
        <f>SUM(I442:I443)</f>
        <v>14400</v>
      </c>
      <c r="J441" s="188"/>
      <c r="K441" s="188"/>
      <c r="L441" s="178" t="s">
        <v>2918</v>
      </c>
      <c r="M441" s="174">
        <f>+I441</f>
        <v>14400</v>
      </c>
      <c r="N441" s="175">
        <f>+J444</f>
        <v>1801126.1161184211</v>
      </c>
      <c r="O441" s="176"/>
      <c r="P441" s="330">
        <f>SUM(M441:O441)</f>
        <v>1815526.1161184211</v>
      </c>
    </row>
    <row r="442" spans="1:16" s="166" customFormat="1">
      <c r="A442" s="310"/>
      <c r="B442" s="310"/>
      <c r="C442" s="169" t="s">
        <v>138</v>
      </c>
      <c r="D442" s="170" t="s">
        <v>81</v>
      </c>
      <c r="E442" s="171">
        <v>0.35</v>
      </c>
      <c r="F442" s="172">
        <f>VLOOKUP($C442,VLP!$C$3:$F$191,3,0)</f>
        <v>38000</v>
      </c>
      <c r="G442" s="172"/>
      <c r="H442" s="172"/>
      <c r="I442" s="172">
        <f>E442*F442</f>
        <v>13300</v>
      </c>
      <c r="J442" s="172"/>
      <c r="K442" s="172"/>
      <c r="L442" s="178"/>
      <c r="M442" s="174"/>
      <c r="N442" s="175"/>
      <c r="O442" s="176"/>
    </row>
    <row r="443" spans="1:16" s="166" customFormat="1">
      <c r="A443" s="322"/>
      <c r="B443" s="322"/>
      <c r="C443" s="191" t="s">
        <v>188</v>
      </c>
      <c r="D443" s="170" t="s">
        <v>81</v>
      </c>
      <c r="E443" s="171">
        <v>0.04</v>
      </c>
      <c r="F443" s="172">
        <f>VLOOKUP($C443,VLP!$C$3:$F$191,3,0)</f>
        <v>27500</v>
      </c>
      <c r="G443" s="194"/>
      <c r="H443" s="194"/>
      <c r="I443" s="172">
        <f>E443*F443</f>
        <v>1100</v>
      </c>
      <c r="J443" s="194"/>
      <c r="K443" s="194"/>
      <c r="L443" s="178"/>
      <c r="M443" s="174"/>
      <c r="N443" s="175"/>
      <c r="O443" s="176"/>
    </row>
    <row r="444" spans="1:16" s="166" customFormat="1">
      <c r="A444" s="311"/>
      <c r="B444" s="311"/>
      <c r="C444" s="312" t="s">
        <v>2919</v>
      </c>
      <c r="D444" s="182" t="s">
        <v>2540</v>
      </c>
      <c r="E444" s="183">
        <v>5.7060000000000004</v>
      </c>
      <c r="F444" s="184"/>
      <c r="G444" s="184">
        <f>_lg40</f>
        <v>315654.76973684208</v>
      </c>
      <c r="H444" s="184"/>
      <c r="I444" s="184"/>
      <c r="J444" s="189">
        <f>G444*E444</f>
        <v>1801126.1161184211</v>
      </c>
      <c r="K444" s="184"/>
      <c r="L444"/>
      <c r="M444"/>
      <c r="N444"/>
      <c r="O444"/>
    </row>
    <row r="445" spans="1:16" s="166" customFormat="1" ht="24">
      <c r="A445" s="447" t="s">
        <v>3047</v>
      </c>
      <c r="B445" s="185" t="s">
        <v>3048</v>
      </c>
      <c r="C445" s="309" t="s">
        <v>2792</v>
      </c>
      <c r="D445" s="186"/>
      <c r="E445" s="187"/>
      <c r="F445" s="188"/>
      <c r="G445" s="188"/>
      <c r="H445" s="188"/>
      <c r="I445" s="190">
        <f>SUM(I446:I447)</f>
        <v>2175</v>
      </c>
      <c r="J445" s="188"/>
      <c r="K445" s="188"/>
      <c r="L445" s="178" t="s">
        <v>2918</v>
      </c>
      <c r="M445" s="174">
        <f>+I445</f>
        <v>2175</v>
      </c>
      <c r="N445" s="175">
        <f>+J448</f>
        <v>272725.72105263156</v>
      </c>
      <c r="O445" s="176"/>
      <c r="P445" s="330">
        <f>SUM(M445:O445)</f>
        <v>274900.72105263156</v>
      </c>
    </row>
    <row r="446" spans="1:16" s="166" customFormat="1">
      <c r="A446" s="310"/>
      <c r="B446" s="310"/>
      <c r="C446" s="169" t="s">
        <v>138</v>
      </c>
      <c r="D446" s="170" t="s">
        <v>81</v>
      </c>
      <c r="E446" s="171">
        <v>0.05</v>
      </c>
      <c r="F446" s="172">
        <f>VLOOKUP($C446,VLP!$C$3:$F$191,3,0)</f>
        <v>38000</v>
      </c>
      <c r="G446" s="172"/>
      <c r="H446" s="172"/>
      <c r="I446" s="172">
        <f>E446*F446</f>
        <v>1900</v>
      </c>
      <c r="J446" s="172"/>
      <c r="K446" s="172"/>
      <c r="L446" s="178"/>
      <c r="M446" s="174"/>
      <c r="N446" s="175"/>
      <c r="O446" s="176"/>
    </row>
    <row r="447" spans="1:16" s="166" customFormat="1">
      <c r="A447" s="322"/>
      <c r="B447" s="322"/>
      <c r="C447" s="191" t="s">
        <v>188</v>
      </c>
      <c r="D447" s="170" t="s">
        <v>81</v>
      </c>
      <c r="E447" s="171">
        <v>0.01</v>
      </c>
      <c r="F447" s="172">
        <f>VLOOKUP($C447,VLP!$C$3:$F$191,3,0)</f>
        <v>27500</v>
      </c>
      <c r="G447" s="194"/>
      <c r="H447" s="194"/>
      <c r="I447" s="172">
        <f>E447*F447</f>
        <v>275</v>
      </c>
      <c r="J447" s="194"/>
      <c r="K447" s="194"/>
      <c r="L447" s="178"/>
      <c r="M447" s="174"/>
      <c r="N447" s="175"/>
      <c r="O447" s="176"/>
    </row>
    <row r="448" spans="1:16" s="166" customFormat="1">
      <c r="A448" s="311"/>
      <c r="B448" s="311"/>
      <c r="C448" s="312" t="s">
        <v>2919</v>
      </c>
      <c r="D448" s="182" t="s">
        <v>2540</v>
      </c>
      <c r="E448" s="183">
        <v>0.86399999999999999</v>
      </c>
      <c r="F448" s="184"/>
      <c r="G448" s="184">
        <f>_lg40</f>
        <v>315654.76973684208</v>
      </c>
      <c r="H448" s="184"/>
      <c r="I448" s="184"/>
      <c r="J448" s="189">
        <f>G448*E448</f>
        <v>272725.72105263156</v>
      </c>
      <c r="K448" s="184"/>
      <c r="L448"/>
      <c r="M448"/>
      <c r="N448"/>
      <c r="O448"/>
    </row>
    <row r="449" spans="1:16" s="166" customFormat="1" ht="24">
      <c r="A449" s="447" t="s">
        <v>3049</v>
      </c>
      <c r="B449" s="185" t="s">
        <v>3050</v>
      </c>
      <c r="C449" s="309" t="s">
        <v>2792</v>
      </c>
      <c r="D449" s="186"/>
      <c r="E449" s="187"/>
      <c r="F449" s="188"/>
      <c r="G449" s="188"/>
      <c r="H449" s="188"/>
      <c r="I449" s="190">
        <f>SUM(I450:I451)</f>
        <v>3400</v>
      </c>
      <c r="J449" s="188"/>
      <c r="K449" s="188"/>
      <c r="L449" s="178" t="s">
        <v>2918</v>
      </c>
      <c r="M449" s="174">
        <f>+I449</f>
        <v>3400</v>
      </c>
      <c r="N449" s="175">
        <f>+J452</f>
        <v>420452.15328947367</v>
      </c>
      <c r="O449" s="176"/>
      <c r="P449" s="330">
        <f>SUM(M449:O449)</f>
        <v>423852.15328947367</v>
      </c>
    </row>
    <row r="450" spans="1:16" s="166" customFormat="1">
      <c r="A450" s="310"/>
      <c r="B450" s="310"/>
      <c r="C450" s="169" t="s">
        <v>138</v>
      </c>
      <c r="D450" s="170" t="s">
        <v>81</v>
      </c>
      <c r="E450" s="171">
        <v>7.4999999999999997E-2</v>
      </c>
      <c r="F450" s="172">
        <f>VLOOKUP($C450,VLP!$C$3:$F$191,3,0)</f>
        <v>38000</v>
      </c>
      <c r="G450" s="172"/>
      <c r="H450" s="172"/>
      <c r="I450" s="172">
        <f>E450*F450</f>
        <v>2850</v>
      </c>
      <c r="J450" s="172"/>
      <c r="K450" s="172"/>
      <c r="L450" s="178"/>
      <c r="M450" s="174"/>
      <c r="N450" s="175"/>
      <c r="O450" s="176"/>
    </row>
    <row r="451" spans="1:16" s="166" customFormat="1">
      <c r="A451" s="322"/>
      <c r="B451" s="322"/>
      <c r="C451" s="191" t="s">
        <v>188</v>
      </c>
      <c r="D451" s="170" t="s">
        <v>81</v>
      </c>
      <c r="E451" s="171">
        <v>0.02</v>
      </c>
      <c r="F451" s="172">
        <f>VLOOKUP($C451,VLP!$C$3:$F$191,3,0)</f>
        <v>27500</v>
      </c>
      <c r="G451" s="194"/>
      <c r="H451" s="194"/>
      <c r="I451" s="172">
        <f>E451*F451</f>
        <v>550</v>
      </c>
      <c r="J451" s="194"/>
      <c r="K451" s="194"/>
      <c r="L451" s="178"/>
      <c r="M451" s="174"/>
      <c r="N451" s="175"/>
      <c r="O451" s="176"/>
    </row>
    <row r="452" spans="1:16" s="166" customFormat="1">
      <c r="A452" s="311"/>
      <c r="B452" s="311"/>
      <c r="C452" s="312" t="s">
        <v>2919</v>
      </c>
      <c r="D452" s="182" t="s">
        <v>2540</v>
      </c>
      <c r="E452" s="183">
        <v>1.3320000000000001</v>
      </c>
      <c r="F452" s="184"/>
      <c r="G452" s="184">
        <f>_lg40</f>
        <v>315654.76973684208</v>
      </c>
      <c r="H452" s="184"/>
      <c r="I452" s="184"/>
      <c r="J452" s="189">
        <f>G452*E452</f>
        <v>420452.15328947367</v>
      </c>
      <c r="K452" s="184"/>
      <c r="L452"/>
      <c r="M452"/>
      <c r="N452"/>
      <c r="O452"/>
    </row>
    <row r="453" spans="1:16" s="166" customFormat="1" ht="24">
      <c r="A453" s="447" t="s">
        <v>3051</v>
      </c>
      <c r="B453" s="185" t="s">
        <v>3052</v>
      </c>
      <c r="C453" s="309" t="s">
        <v>2792</v>
      </c>
      <c r="D453" s="186"/>
      <c r="E453" s="187"/>
      <c r="F453" s="188"/>
      <c r="G453" s="188"/>
      <c r="H453" s="188"/>
      <c r="I453" s="190">
        <f>SUM(I454:I455)</f>
        <v>5385</v>
      </c>
      <c r="J453" s="188"/>
      <c r="K453" s="188"/>
      <c r="L453" s="178" t="s">
        <v>2918</v>
      </c>
      <c r="M453" s="174">
        <f>+I453</f>
        <v>5385</v>
      </c>
      <c r="N453" s="175">
        <f>+J456</f>
        <v>664768.94506578939</v>
      </c>
      <c r="O453" s="176"/>
      <c r="P453" s="330">
        <f>SUM(M453:O453)</f>
        <v>670153.94506578939</v>
      </c>
    </row>
    <row r="454" spans="1:16" s="166" customFormat="1">
      <c r="A454" s="310"/>
      <c r="B454" s="310"/>
      <c r="C454" s="169" t="s">
        <v>138</v>
      </c>
      <c r="D454" s="170" t="s">
        <v>81</v>
      </c>
      <c r="E454" s="171">
        <v>0.12</v>
      </c>
      <c r="F454" s="172">
        <f>VLOOKUP($C454,VLP!$C$3:$F$191,3,0)</f>
        <v>38000</v>
      </c>
      <c r="G454" s="172"/>
      <c r="H454" s="172"/>
      <c r="I454" s="172">
        <f>E454*F454</f>
        <v>4560</v>
      </c>
      <c r="J454" s="172"/>
      <c r="K454" s="172"/>
      <c r="L454" s="178"/>
      <c r="M454" s="174"/>
      <c r="N454" s="175"/>
      <c r="O454" s="176"/>
    </row>
    <row r="455" spans="1:16" s="166" customFormat="1">
      <c r="A455" s="322"/>
      <c r="B455" s="322"/>
      <c r="C455" s="191" t="s">
        <v>188</v>
      </c>
      <c r="D455" s="170" t="s">
        <v>81</v>
      </c>
      <c r="E455" s="171">
        <v>0.03</v>
      </c>
      <c r="F455" s="172">
        <f>VLOOKUP($C455,VLP!$C$3:$F$191,3,0)</f>
        <v>27500</v>
      </c>
      <c r="G455" s="194"/>
      <c r="H455" s="194"/>
      <c r="I455" s="172">
        <f>E455*F455</f>
        <v>825</v>
      </c>
      <c r="J455" s="194"/>
      <c r="K455" s="194"/>
      <c r="L455" s="178"/>
      <c r="M455" s="174"/>
      <c r="N455" s="175"/>
      <c r="O455" s="176"/>
    </row>
    <row r="456" spans="1:16" s="166" customFormat="1">
      <c r="A456" s="311"/>
      <c r="B456" s="311"/>
      <c r="C456" s="312" t="s">
        <v>2919</v>
      </c>
      <c r="D456" s="182" t="s">
        <v>2540</v>
      </c>
      <c r="E456" s="183">
        <v>2.1059999999999999</v>
      </c>
      <c r="F456" s="184"/>
      <c r="G456" s="184">
        <f>_lg40</f>
        <v>315654.76973684208</v>
      </c>
      <c r="H456" s="184"/>
      <c r="I456" s="184"/>
      <c r="J456" s="189">
        <f>G456*E456</f>
        <v>664768.94506578939</v>
      </c>
      <c r="K456" s="184"/>
      <c r="L456"/>
      <c r="M456"/>
      <c r="N456"/>
      <c r="O456"/>
    </row>
    <row r="457" spans="1:16" s="166" customFormat="1" ht="24">
      <c r="A457" s="447" t="s">
        <v>3053</v>
      </c>
      <c r="B457" s="185" t="s">
        <v>3054</v>
      </c>
      <c r="C457" s="309" t="s">
        <v>2792</v>
      </c>
      <c r="D457" s="186"/>
      <c r="E457" s="187"/>
      <c r="F457" s="188"/>
      <c r="G457" s="188"/>
      <c r="H457" s="188"/>
      <c r="I457" s="190">
        <f>SUM(I458:I459)</f>
        <v>7285.0000000000009</v>
      </c>
      <c r="J457" s="188"/>
      <c r="K457" s="188"/>
      <c r="L457" s="178" t="s">
        <v>2918</v>
      </c>
      <c r="M457" s="174">
        <f>+I457</f>
        <v>7285.0000000000009</v>
      </c>
      <c r="N457" s="175">
        <f>+J460</f>
        <v>948858.23782894725</v>
      </c>
      <c r="O457" s="176"/>
      <c r="P457" s="330">
        <f>SUM(M457:O457)</f>
        <v>956143.23782894725</v>
      </c>
    </row>
    <row r="458" spans="1:16" s="166" customFormat="1">
      <c r="A458" s="310"/>
      <c r="B458" s="310"/>
      <c r="C458" s="169" t="s">
        <v>138</v>
      </c>
      <c r="D458" s="170" t="s">
        <v>81</v>
      </c>
      <c r="E458" s="171">
        <v>0.17</v>
      </c>
      <c r="F458" s="172">
        <f>VLOOKUP($C458,VLP!$C$3:$F$191,3,0)</f>
        <v>38000</v>
      </c>
      <c r="G458" s="172"/>
      <c r="H458" s="172"/>
      <c r="I458" s="172">
        <f>E458*F458</f>
        <v>6460.0000000000009</v>
      </c>
      <c r="J458" s="172"/>
      <c r="K458" s="172"/>
      <c r="L458" s="178"/>
      <c r="M458" s="174"/>
      <c r="N458" s="175"/>
      <c r="O458" s="176"/>
    </row>
    <row r="459" spans="1:16" s="166" customFormat="1">
      <c r="A459" s="322"/>
      <c r="B459" s="322"/>
      <c r="C459" s="191" t="s">
        <v>188</v>
      </c>
      <c r="D459" s="170" t="s">
        <v>81</v>
      </c>
      <c r="E459" s="171">
        <v>0.03</v>
      </c>
      <c r="F459" s="172">
        <f>VLOOKUP($C459,VLP!$C$3:$F$191,3,0)</f>
        <v>27500</v>
      </c>
      <c r="G459" s="194"/>
      <c r="H459" s="194"/>
      <c r="I459" s="172">
        <f>E459*F459</f>
        <v>825</v>
      </c>
      <c r="J459" s="194"/>
      <c r="K459" s="194"/>
      <c r="L459" s="178"/>
      <c r="M459" s="174"/>
      <c r="N459" s="175"/>
      <c r="O459" s="176"/>
    </row>
    <row r="460" spans="1:16" s="166" customFormat="1">
      <c r="A460" s="311"/>
      <c r="B460" s="311"/>
      <c r="C460" s="312" t="s">
        <v>2919</v>
      </c>
      <c r="D460" s="182" t="s">
        <v>2540</v>
      </c>
      <c r="E460" s="183">
        <v>3.0059999999999998</v>
      </c>
      <c r="F460" s="184"/>
      <c r="G460" s="184">
        <f>_lg40</f>
        <v>315654.76973684208</v>
      </c>
      <c r="H460" s="184"/>
      <c r="I460" s="184"/>
      <c r="J460" s="189">
        <f>G460*E460</f>
        <v>948858.23782894725</v>
      </c>
      <c r="K460" s="184"/>
      <c r="L460"/>
      <c r="M460"/>
      <c r="N460"/>
      <c r="O460"/>
    </row>
    <row r="461" spans="1:16" s="166" customFormat="1" ht="24">
      <c r="A461" s="447" t="s">
        <v>3055</v>
      </c>
      <c r="B461" s="185" t="s">
        <v>3056</v>
      </c>
      <c r="C461" s="309" t="s">
        <v>2792</v>
      </c>
      <c r="D461" s="186"/>
      <c r="E461" s="187"/>
      <c r="F461" s="188"/>
      <c r="G461" s="188"/>
      <c r="H461" s="188"/>
      <c r="I461" s="190">
        <f>SUM(I462:I463)</f>
        <v>8425</v>
      </c>
      <c r="J461" s="188"/>
      <c r="K461" s="188"/>
      <c r="L461" s="178" t="s">
        <v>2918</v>
      </c>
      <c r="M461" s="174">
        <f>+I461</f>
        <v>8425</v>
      </c>
      <c r="N461" s="175">
        <f>+J464</f>
        <v>1204538.6013157894</v>
      </c>
      <c r="O461" s="176"/>
      <c r="P461" s="330">
        <f>SUM(M461:O461)</f>
        <v>1212963.6013157894</v>
      </c>
    </row>
    <row r="462" spans="1:16" s="166" customFormat="1">
      <c r="A462" s="310"/>
      <c r="B462" s="310"/>
      <c r="C462" s="169" t="s">
        <v>138</v>
      </c>
      <c r="D462" s="170" t="s">
        <v>81</v>
      </c>
      <c r="E462" s="171">
        <v>0.2</v>
      </c>
      <c r="F462" s="172">
        <f>VLOOKUP($C462,VLP!$C$3:$F$191,3,0)</f>
        <v>38000</v>
      </c>
      <c r="G462" s="172"/>
      <c r="H462" s="172"/>
      <c r="I462" s="172">
        <f>E462*F462</f>
        <v>7600</v>
      </c>
      <c r="J462" s="172"/>
      <c r="K462" s="172"/>
      <c r="L462" s="178"/>
      <c r="M462" s="174"/>
      <c r="N462" s="175"/>
      <c r="O462" s="176"/>
    </row>
    <row r="463" spans="1:16" s="166" customFormat="1">
      <c r="A463" s="322"/>
      <c r="B463" s="322"/>
      <c r="C463" s="191" t="s">
        <v>188</v>
      </c>
      <c r="D463" s="170" t="s">
        <v>81</v>
      </c>
      <c r="E463" s="171">
        <v>0.03</v>
      </c>
      <c r="F463" s="172">
        <f>VLOOKUP($C463,VLP!$C$3:$F$191,3,0)</f>
        <v>27500</v>
      </c>
      <c r="G463" s="194"/>
      <c r="H463" s="194"/>
      <c r="I463" s="172">
        <f>E463*F463</f>
        <v>825</v>
      </c>
      <c r="J463" s="194"/>
      <c r="K463" s="194"/>
      <c r="L463" s="178"/>
      <c r="M463" s="174"/>
      <c r="N463" s="175"/>
      <c r="O463" s="176"/>
    </row>
    <row r="464" spans="1:16" s="166" customFormat="1">
      <c r="A464" s="311"/>
      <c r="B464" s="311"/>
      <c r="C464" s="312" t="s">
        <v>2919</v>
      </c>
      <c r="D464" s="182" t="s">
        <v>2540</v>
      </c>
      <c r="E464" s="183">
        <v>3.8159999999999998</v>
      </c>
      <c r="F464" s="184"/>
      <c r="G464" s="184">
        <f>_lg40</f>
        <v>315654.76973684208</v>
      </c>
      <c r="H464" s="184"/>
      <c r="I464" s="184"/>
      <c r="J464" s="189">
        <f>G464*E464</f>
        <v>1204538.6013157894</v>
      </c>
      <c r="K464" s="184"/>
      <c r="L464"/>
      <c r="M464"/>
      <c r="N464"/>
      <c r="O464"/>
    </row>
    <row r="465" spans="1:16" s="166" customFormat="1" ht="24">
      <c r="A465" s="447" t="s">
        <v>3057</v>
      </c>
      <c r="B465" s="185" t="s">
        <v>3058</v>
      </c>
      <c r="C465" s="309" t="s">
        <v>2792</v>
      </c>
      <c r="D465" s="186"/>
      <c r="E465" s="187"/>
      <c r="F465" s="188"/>
      <c r="G465" s="188"/>
      <c r="H465" s="188"/>
      <c r="I465" s="190">
        <f>SUM(I466:I467)</f>
        <v>10220</v>
      </c>
      <c r="J465" s="188"/>
      <c r="K465" s="188"/>
      <c r="L465" s="178" t="s">
        <v>2918</v>
      </c>
      <c r="M465" s="174">
        <f>+I465</f>
        <v>10220</v>
      </c>
      <c r="N465" s="175">
        <f>+J468</f>
        <v>1437491.8213815789</v>
      </c>
      <c r="O465" s="176"/>
      <c r="P465" s="330">
        <f>SUM(M465:O465)</f>
        <v>1447711.8213815789</v>
      </c>
    </row>
    <row r="466" spans="1:16" s="166" customFormat="1">
      <c r="A466" s="310"/>
      <c r="B466" s="310"/>
      <c r="C466" s="169" t="s">
        <v>138</v>
      </c>
      <c r="D466" s="170" t="s">
        <v>81</v>
      </c>
      <c r="E466" s="171">
        <v>0.24</v>
      </c>
      <c r="F466" s="172">
        <f>VLOOKUP($C466,VLP!$C$3:$F$191,3,0)</f>
        <v>38000</v>
      </c>
      <c r="G466" s="172"/>
      <c r="H466" s="172"/>
      <c r="I466" s="172">
        <f>E466*F466</f>
        <v>9120</v>
      </c>
      <c r="J466" s="172"/>
      <c r="K466" s="172"/>
      <c r="L466" s="178"/>
      <c r="M466" s="174"/>
      <c r="N466" s="175"/>
      <c r="O466" s="176"/>
    </row>
    <row r="467" spans="1:16" s="166" customFormat="1">
      <c r="A467" s="322"/>
      <c r="B467" s="322"/>
      <c r="C467" s="191" t="s">
        <v>188</v>
      </c>
      <c r="D467" s="170" t="s">
        <v>81</v>
      </c>
      <c r="E467" s="171">
        <v>0.04</v>
      </c>
      <c r="F467" s="172">
        <f>VLOOKUP($C467,VLP!$C$3:$F$191,3,0)</f>
        <v>27500</v>
      </c>
      <c r="G467" s="194"/>
      <c r="H467" s="194"/>
      <c r="I467" s="172">
        <f>E467*F467</f>
        <v>1100</v>
      </c>
      <c r="J467" s="194"/>
      <c r="K467" s="194"/>
      <c r="L467" s="178"/>
      <c r="M467" s="174"/>
      <c r="N467" s="175"/>
      <c r="O467" s="176"/>
    </row>
    <row r="468" spans="1:16" s="166" customFormat="1">
      <c r="A468" s="311"/>
      <c r="B468" s="311"/>
      <c r="C468" s="312" t="s">
        <v>2919</v>
      </c>
      <c r="D468" s="182" t="s">
        <v>2540</v>
      </c>
      <c r="E468" s="183">
        <v>4.5540000000000003</v>
      </c>
      <c r="F468" s="184"/>
      <c r="G468" s="184">
        <f>_lg40</f>
        <v>315654.76973684208</v>
      </c>
      <c r="H468" s="184"/>
      <c r="I468" s="184"/>
      <c r="J468" s="189">
        <f>G468*E468</f>
        <v>1437491.8213815789</v>
      </c>
      <c r="K468" s="184"/>
      <c r="L468"/>
      <c r="M468"/>
      <c r="N468"/>
      <c r="O468"/>
    </row>
    <row r="469" spans="1:16" s="166" customFormat="1" ht="24">
      <c r="A469" s="447" t="s">
        <v>3059</v>
      </c>
      <c r="B469" s="185" t="s">
        <v>3060</v>
      </c>
      <c r="C469" s="309" t="s">
        <v>2792</v>
      </c>
      <c r="D469" s="186"/>
      <c r="E469" s="187"/>
      <c r="F469" s="188"/>
      <c r="G469" s="188"/>
      <c r="H469" s="188"/>
      <c r="I469" s="190">
        <f>SUM(I470:I471)</f>
        <v>12120</v>
      </c>
      <c r="J469" s="188"/>
      <c r="K469" s="188"/>
      <c r="L469" s="178" t="s">
        <v>2918</v>
      </c>
      <c r="M469" s="174">
        <f>+I469</f>
        <v>12120</v>
      </c>
      <c r="N469" s="175">
        <f>+J472</f>
        <v>1727262.9</v>
      </c>
      <c r="O469" s="176"/>
      <c r="P469" s="330">
        <f>SUM(M469:O469)</f>
        <v>1739382.9</v>
      </c>
    </row>
    <row r="470" spans="1:16" s="166" customFormat="1">
      <c r="A470" s="310"/>
      <c r="B470" s="310"/>
      <c r="C470" s="169" t="s">
        <v>138</v>
      </c>
      <c r="D470" s="170" t="s">
        <v>81</v>
      </c>
      <c r="E470" s="171">
        <v>0.28999999999999998</v>
      </c>
      <c r="F470" s="172">
        <f>VLOOKUP($C470,VLP!$C$3:$F$191,3,0)</f>
        <v>38000</v>
      </c>
      <c r="G470" s="172"/>
      <c r="H470" s="172"/>
      <c r="I470" s="172">
        <f>E470*F470</f>
        <v>11020</v>
      </c>
      <c r="J470" s="172"/>
      <c r="K470" s="172"/>
      <c r="L470" s="178"/>
      <c r="M470" s="174"/>
      <c r="N470" s="175"/>
      <c r="O470" s="176"/>
    </row>
    <row r="471" spans="1:16" s="166" customFormat="1">
      <c r="A471" s="322"/>
      <c r="B471" s="322"/>
      <c r="C471" s="191" t="s">
        <v>188</v>
      </c>
      <c r="D471" s="170" t="s">
        <v>81</v>
      </c>
      <c r="E471" s="171">
        <v>0.04</v>
      </c>
      <c r="F471" s="172">
        <f>VLOOKUP($C471,VLP!$C$3:$F$191,3,0)</f>
        <v>27500</v>
      </c>
      <c r="G471" s="194"/>
      <c r="H471" s="194"/>
      <c r="I471" s="172">
        <f>E471*F471</f>
        <v>1100</v>
      </c>
      <c r="J471" s="194"/>
      <c r="K471" s="194"/>
      <c r="L471" s="178"/>
      <c r="M471" s="174"/>
      <c r="N471" s="175"/>
      <c r="O471" s="176"/>
    </row>
    <row r="472" spans="1:16" s="166" customFormat="1">
      <c r="A472" s="311"/>
      <c r="B472" s="311"/>
      <c r="C472" s="312" t="s">
        <v>2919</v>
      </c>
      <c r="D472" s="182" t="s">
        <v>2540</v>
      </c>
      <c r="E472" s="183">
        <v>5.4720000000000004</v>
      </c>
      <c r="F472" s="184"/>
      <c r="G472" s="184">
        <f>_lg40</f>
        <v>315654.76973684208</v>
      </c>
      <c r="H472" s="184"/>
      <c r="I472" s="184"/>
      <c r="J472" s="189">
        <f>G472*E472</f>
        <v>1727262.9</v>
      </c>
      <c r="K472" s="184"/>
      <c r="L472"/>
      <c r="M472"/>
      <c r="N472"/>
      <c r="O472"/>
    </row>
    <row r="473" spans="1:16" s="166" customFormat="1" ht="24">
      <c r="A473" s="447" t="s">
        <v>3061</v>
      </c>
      <c r="B473" s="185" t="s">
        <v>3062</v>
      </c>
      <c r="C473" s="309" t="s">
        <v>2792</v>
      </c>
      <c r="D473" s="186"/>
      <c r="E473" s="187"/>
      <c r="F473" s="188"/>
      <c r="G473" s="188"/>
      <c r="H473" s="188"/>
      <c r="I473" s="190">
        <f>SUM(I474:I475)</f>
        <v>14400</v>
      </c>
      <c r="J473" s="188"/>
      <c r="K473" s="188"/>
      <c r="L473" s="178" t="s">
        <v>2918</v>
      </c>
      <c r="M473" s="174">
        <f>+I473</f>
        <v>14400</v>
      </c>
      <c r="N473" s="175">
        <f>+J476</f>
        <v>2073851.8371710526</v>
      </c>
      <c r="O473" s="176"/>
      <c r="P473" s="330">
        <f>SUM(M473:O473)</f>
        <v>2088251.8371710526</v>
      </c>
    </row>
    <row r="474" spans="1:16" s="166" customFormat="1">
      <c r="A474" s="310"/>
      <c r="B474" s="310"/>
      <c r="C474" s="169" t="s">
        <v>138</v>
      </c>
      <c r="D474" s="170" t="s">
        <v>81</v>
      </c>
      <c r="E474" s="171">
        <v>0.35</v>
      </c>
      <c r="F474" s="172">
        <f>VLOOKUP($C474,VLP!$C$3:$F$191,3,0)</f>
        <v>38000</v>
      </c>
      <c r="G474" s="172"/>
      <c r="H474" s="172"/>
      <c r="I474" s="172">
        <f>E474*F474</f>
        <v>13300</v>
      </c>
      <c r="J474" s="172"/>
      <c r="K474" s="172"/>
      <c r="L474" s="178"/>
      <c r="M474" s="174"/>
      <c r="N474" s="175"/>
      <c r="O474" s="176"/>
    </row>
    <row r="475" spans="1:16" s="166" customFormat="1">
      <c r="A475" s="322"/>
      <c r="B475" s="322"/>
      <c r="C475" s="191" t="s">
        <v>188</v>
      </c>
      <c r="D475" s="170" t="s">
        <v>81</v>
      </c>
      <c r="E475" s="171">
        <v>0.04</v>
      </c>
      <c r="F475" s="172">
        <f>VLOOKUP($C475,VLP!$C$3:$F$191,3,0)</f>
        <v>27500</v>
      </c>
      <c r="G475" s="194"/>
      <c r="H475" s="194"/>
      <c r="I475" s="172">
        <f>E475*F475</f>
        <v>1100</v>
      </c>
      <c r="J475" s="194"/>
      <c r="K475" s="194"/>
      <c r="L475" s="178"/>
      <c r="M475" s="174"/>
      <c r="N475" s="175"/>
      <c r="O475" s="176"/>
    </row>
    <row r="476" spans="1:16" s="166" customFormat="1">
      <c r="A476" s="311"/>
      <c r="B476" s="311"/>
      <c r="C476" s="312" t="s">
        <v>2919</v>
      </c>
      <c r="D476" s="182" t="s">
        <v>2540</v>
      </c>
      <c r="E476" s="183">
        <v>6.57</v>
      </c>
      <c r="F476" s="184"/>
      <c r="G476" s="184">
        <f>_lg40</f>
        <v>315654.76973684208</v>
      </c>
      <c r="H476" s="184"/>
      <c r="I476" s="184"/>
      <c r="J476" s="189">
        <f>G476*E476</f>
        <v>2073851.8371710526</v>
      </c>
      <c r="K476" s="184"/>
      <c r="L476"/>
      <c r="M476"/>
      <c r="N476"/>
      <c r="O476"/>
    </row>
    <row r="477" spans="1:16" s="166" customFormat="1" ht="24">
      <c r="A477" s="447" t="s">
        <v>3063</v>
      </c>
      <c r="B477" s="185" t="s">
        <v>3064</v>
      </c>
      <c r="C477" s="309" t="s">
        <v>2792</v>
      </c>
      <c r="D477" s="186"/>
      <c r="E477" s="187"/>
      <c r="F477" s="188"/>
      <c r="G477" s="188"/>
      <c r="H477" s="188"/>
      <c r="I477" s="190">
        <f>SUM(I478:I479)</f>
        <v>2175</v>
      </c>
      <c r="J477" s="188"/>
      <c r="K477" s="188"/>
      <c r="L477" s="178" t="s">
        <v>2918</v>
      </c>
      <c r="M477" s="174">
        <f>+I477</f>
        <v>2175</v>
      </c>
      <c r="N477" s="175">
        <f>+J480</f>
        <v>312498.22203947365</v>
      </c>
      <c r="O477" s="176"/>
      <c r="P477" s="330">
        <f>SUM(M477:O477)</f>
        <v>314673.22203947365</v>
      </c>
    </row>
    <row r="478" spans="1:16" s="166" customFormat="1">
      <c r="A478" s="310"/>
      <c r="B478" s="310"/>
      <c r="C478" s="169" t="s">
        <v>138</v>
      </c>
      <c r="D478" s="170" t="s">
        <v>81</v>
      </c>
      <c r="E478" s="171">
        <v>0.05</v>
      </c>
      <c r="F478" s="172">
        <f>VLOOKUP($C478,VLP!$C$3:$F$191,3,0)</f>
        <v>38000</v>
      </c>
      <c r="G478" s="172"/>
      <c r="H478" s="172"/>
      <c r="I478" s="172">
        <f>E478*F478</f>
        <v>1900</v>
      </c>
      <c r="J478" s="172"/>
      <c r="K478" s="172"/>
      <c r="L478" s="178"/>
      <c r="M478" s="174"/>
      <c r="N478" s="175"/>
      <c r="O478" s="176"/>
    </row>
    <row r="479" spans="1:16" s="166" customFormat="1">
      <c r="A479" s="322"/>
      <c r="B479" s="322"/>
      <c r="C479" s="191" t="s">
        <v>188</v>
      </c>
      <c r="D479" s="170" t="s">
        <v>81</v>
      </c>
      <c r="E479" s="171">
        <v>0.01</v>
      </c>
      <c r="F479" s="172">
        <f>VLOOKUP($C479,VLP!$C$3:$F$191,3,0)</f>
        <v>27500</v>
      </c>
      <c r="G479" s="194"/>
      <c r="H479" s="194"/>
      <c r="I479" s="172">
        <f>E479*F479</f>
        <v>275</v>
      </c>
      <c r="J479" s="194"/>
      <c r="K479" s="194"/>
      <c r="L479" s="178"/>
      <c r="M479" s="174"/>
      <c r="N479" s="175"/>
      <c r="O479" s="176"/>
    </row>
    <row r="480" spans="1:16" s="166" customFormat="1">
      <c r="A480" s="311"/>
      <c r="B480" s="311"/>
      <c r="C480" s="312" t="s">
        <v>2919</v>
      </c>
      <c r="D480" s="182" t="s">
        <v>2540</v>
      </c>
      <c r="E480" s="183">
        <v>0.99</v>
      </c>
      <c r="F480" s="184"/>
      <c r="G480" s="184">
        <f>_lg40</f>
        <v>315654.76973684208</v>
      </c>
      <c r="H480" s="184"/>
      <c r="I480" s="184"/>
      <c r="J480" s="189">
        <f>G480*E480</f>
        <v>312498.22203947365</v>
      </c>
      <c r="K480" s="184"/>
      <c r="L480"/>
      <c r="M480"/>
      <c r="N480"/>
      <c r="O480"/>
    </row>
    <row r="481" spans="1:16" s="166" customFormat="1" ht="24">
      <c r="A481" s="447" t="s">
        <v>3065</v>
      </c>
      <c r="B481" s="185" t="s">
        <v>3066</v>
      </c>
      <c r="C481" s="309" t="s">
        <v>2792</v>
      </c>
      <c r="D481" s="186"/>
      <c r="E481" s="187"/>
      <c r="F481" s="188"/>
      <c r="G481" s="188"/>
      <c r="H481" s="188"/>
      <c r="I481" s="190">
        <f>SUM(I482:I483)</f>
        <v>3400</v>
      </c>
      <c r="J481" s="188"/>
      <c r="K481" s="188"/>
      <c r="L481" s="178" t="s">
        <v>2918</v>
      </c>
      <c r="M481" s="174">
        <f>+I481</f>
        <v>3400</v>
      </c>
      <c r="N481" s="175">
        <f>+J484</f>
        <v>482951.79769736837</v>
      </c>
      <c r="O481" s="176"/>
      <c r="P481" s="330">
        <f>SUM(M481:O481)</f>
        <v>486351.79769736837</v>
      </c>
    </row>
    <row r="482" spans="1:16" s="166" customFormat="1">
      <c r="A482" s="310"/>
      <c r="B482" s="310"/>
      <c r="C482" s="169" t="s">
        <v>138</v>
      </c>
      <c r="D482" s="170" t="s">
        <v>81</v>
      </c>
      <c r="E482" s="171">
        <v>7.4999999999999997E-2</v>
      </c>
      <c r="F482" s="172">
        <f>VLOOKUP($C482,VLP!$C$3:$F$191,3,0)</f>
        <v>38000</v>
      </c>
      <c r="G482" s="172"/>
      <c r="H482" s="172"/>
      <c r="I482" s="172">
        <f>E482*F482</f>
        <v>2850</v>
      </c>
      <c r="J482" s="172"/>
      <c r="K482" s="172"/>
      <c r="L482" s="178"/>
      <c r="M482" s="174"/>
      <c r="N482" s="175"/>
      <c r="O482" s="176"/>
    </row>
    <row r="483" spans="1:16" s="166" customFormat="1">
      <c r="A483" s="322"/>
      <c r="B483" s="322"/>
      <c r="C483" s="191" t="s">
        <v>188</v>
      </c>
      <c r="D483" s="170" t="s">
        <v>81</v>
      </c>
      <c r="E483" s="171">
        <v>0.02</v>
      </c>
      <c r="F483" s="172">
        <f>VLOOKUP($C483,VLP!$C$3:$F$191,3,0)</f>
        <v>27500</v>
      </c>
      <c r="G483" s="194"/>
      <c r="H483" s="194"/>
      <c r="I483" s="172">
        <f>E483*F483</f>
        <v>550</v>
      </c>
      <c r="J483" s="194"/>
      <c r="K483" s="194"/>
      <c r="L483" s="178"/>
      <c r="M483" s="174"/>
      <c r="N483" s="175"/>
      <c r="O483" s="176"/>
    </row>
    <row r="484" spans="1:16" s="166" customFormat="1">
      <c r="A484" s="311"/>
      <c r="B484" s="311"/>
      <c r="C484" s="312" t="s">
        <v>2919</v>
      </c>
      <c r="D484" s="182" t="s">
        <v>2540</v>
      </c>
      <c r="E484" s="183">
        <v>1.53</v>
      </c>
      <c r="F484" s="184"/>
      <c r="G484" s="184">
        <f>_lg40</f>
        <v>315654.76973684208</v>
      </c>
      <c r="H484" s="184"/>
      <c r="I484" s="184"/>
      <c r="J484" s="189">
        <f>G484*E484</f>
        <v>482951.79769736837</v>
      </c>
      <c r="K484" s="184"/>
      <c r="L484"/>
      <c r="M484"/>
      <c r="N484"/>
      <c r="O484"/>
    </row>
    <row r="485" spans="1:16" s="166" customFormat="1" ht="24">
      <c r="A485" s="447" t="s">
        <v>3067</v>
      </c>
      <c r="B485" s="185" t="s">
        <v>3068</v>
      </c>
      <c r="C485" s="309" t="s">
        <v>2792</v>
      </c>
      <c r="D485" s="186"/>
      <c r="E485" s="187"/>
      <c r="F485" s="188"/>
      <c r="G485" s="188"/>
      <c r="H485" s="188"/>
      <c r="I485" s="190">
        <f>SUM(I486:I487)</f>
        <v>5385</v>
      </c>
      <c r="J485" s="188"/>
      <c r="K485" s="188"/>
      <c r="L485" s="178" t="s">
        <v>2918</v>
      </c>
      <c r="M485" s="174">
        <f>+I485</f>
        <v>5385</v>
      </c>
      <c r="N485" s="175">
        <f>+J488</f>
        <v>767041.09046052629</v>
      </c>
      <c r="O485" s="176"/>
      <c r="P485" s="330">
        <f>SUM(M485:O485)</f>
        <v>772426.09046052629</v>
      </c>
    </row>
    <row r="486" spans="1:16" s="166" customFormat="1">
      <c r="A486" s="310"/>
      <c r="B486" s="310"/>
      <c r="C486" s="169" t="s">
        <v>138</v>
      </c>
      <c r="D486" s="170" t="s">
        <v>81</v>
      </c>
      <c r="E486" s="171">
        <v>0.12</v>
      </c>
      <c r="F486" s="172">
        <f>VLOOKUP($C486,VLP!$C$3:$F$191,3,0)</f>
        <v>38000</v>
      </c>
      <c r="G486" s="172"/>
      <c r="H486" s="172"/>
      <c r="I486" s="172">
        <f>E486*F486</f>
        <v>4560</v>
      </c>
      <c r="J486" s="172"/>
      <c r="K486" s="172"/>
      <c r="L486" s="178"/>
      <c r="M486" s="174"/>
      <c r="N486" s="175"/>
      <c r="O486" s="176"/>
    </row>
    <row r="487" spans="1:16" s="166" customFormat="1">
      <c r="A487" s="322"/>
      <c r="B487" s="322"/>
      <c r="C487" s="191" t="s">
        <v>188</v>
      </c>
      <c r="D487" s="170" t="s">
        <v>81</v>
      </c>
      <c r="E487" s="171">
        <v>0.03</v>
      </c>
      <c r="F487" s="172">
        <f>VLOOKUP($C487,VLP!$C$3:$F$191,3,0)</f>
        <v>27500</v>
      </c>
      <c r="G487" s="194"/>
      <c r="H487" s="194"/>
      <c r="I487" s="172">
        <f>E487*F487</f>
        <v>825</v>
      </c>
      <c r="J487" s="194"/>
      <c r="K487" s="194"/>
      <c r="L487" s="178"/>
      <c r="M487" s="174"/>
      <c r="N487" s="175"/>
      <c r="O487" s="176"/>
    </row>
    <row r="488" spans="1:16" s="166" customFormat="1">
      <c r="A488" s="311"/>
      <c r="B488" s="311"/>
      <c r="C488" s="312" t="s">
        <v>2919</v>
      </c>
      <c r="D488" s="182" t="s">
        <v>2540</v>
      </c>
      <c r="E488" s="183">
        <v>2.4300000000000002</v>
      </c>
      <c r="F488" s="184"/>
      <c r="G488" s="184">
        <f>_lg40</f>
        <v>315654.76973684208</v>
      </c>
      <c r="H488" s="184"/>
      <c r="I488" s="184"/>
      <c r="J488" s="189">
        <f>G488*E488</f>
        <v>767041.09046052629</v>
      </c>
      <c r="K488" s="184"/>
      <c r="L488"/>
      <c r="M488"/>
      <c r="N488"/>
      <c r="O488"/>
    </row>
    <row r="489" spans="1:16" s="166" customFormat="1" ht="24">
      <c r="A489" s="447" t="s">
        <v>3069</v>
      </c>
      <c r="B489" s="185" t="s">
        <v>3070</v>
      </c>
      <c r="C489" s="309" t="s">
        <v>2792</v>
      </c>
      <c r="D489" s="186"/>
      <c r="E489" s="187"/>
      <c r="F489" s="188"/>
      <c r="G489" s="188"/>
      <c r="H489" s="188"/>
      <c r="I489" s="190">
        <f>SUM(I490:I491)</f>
        <v>7285.0000000000009</v>
      </c>
      <c r="J489" s="188"/>
      <c r="K489" s="188"/>
      <c r="L489" s="178" t="s">
        <v>2918</v>
      </c>
      <c r="M489" s="174">
        <f>+I489</f>
        <v>7285.0000000000009</v>
      </c>
      <c r="N489" s="175">
        <f>+J492</f>
        <v>1090902.8842105262</v>
      </c>
      <c r="O489" s="176"/>
      <c r="P489" s="330">
        <f>SUM(M489:O489)</f>
        <v>1098187.8842105262</v>
      </c>
    </row>
    <row r="490" spans="1:16" s="166" customFormat="1">
      <c r="A490" s="310"/>
      <c r="B490" s="310"/>
      <c r="C490" s="169" t="s">
        <v>138</v>
      </c>
      <c r="D490" s="170" t="s">
        <v>81</v>
      </c>
      <c r="E490" s="171">
        <v>0.17</v>
      </c>
      <c r="F490" s="172">
        <f>VLOOKUP($C490,VLP!$C$3:$F$191,3,0)</f>
        <v>38000</v>
      </c>
      <c r="G490" s="172"/>
      <c r="H490" s="172"/>
      <c r="I490" s="172">
        <f>E490*F490</f>
        <v>6460.0000000000009</v>
      </c>
      <c r="J490" s="172"/>
      <c r="K490" s="172"/>
      <c r="L490" s="178"/>
      <c r="M490" s="174"/>
      <c r="N490" s="175"/>
      <c r="O490" s="176"/>
    </row>
    <row r="491" spans="1:16" s="166" customFormat="1">
      <c r="A491" s="322"/>
      <c r="B491" s="322"/>
      <c r="C491" s="191" t="s">
        <v>188</v>
      </c>
      <c r="D491" s="170" t="s">
        <v>81</v>
      </c>
      <c r="E491" s="171">
        <v>0.03</v>
      </c>
      <c r="F491" s="172">
        <f>VLOOKUP($C491,VLP!$C$3:$F$191,3,0)</f>
        <v>27500</v>
      </c>
      <c r="G491" s="194"/>
      <c r="H491" s="194"/>
      <c r="I491" s="172">
        <f>E491*F491</f>
        <v>825</v>
      </c>
      <c r="J491" s="194"/>
      <c r="K491" s="194"/>
      <c r="L491" s="178"/>
      <c r="M491" s="174"/>
      <c r="N491" s="175"/>
      <c r="O491" s="176"/>
    </row>
    <row r="492" spans="1:16" s="166" customFormat="1">
      <c r="A492" s="311"/>
      <c r="B492" s="311"/>
      <c r="C492" s="312" t="s">
        <v>2919</v>
      </c>
      <c r="D492" s="182" t="s">
        <v>2540</v>
      </c>
      <c r="E492" s="183">
        <v>3.456</v>
      </c>
      <c r="F492" s="184"/>
      <c r="G492" s="184">
        <f>_lg40</f>
        <v>315654.76973684208</v>
      </c>
      <c r="H492" s="184"/>
      <c r="I492" s="184"/>
      <c r="J492" s="189">
        <f>G492*E492</f>
        <v>1090902.8842105262</v>
      </c>
      <c r="K492" s="184"/>
      <c r="L492"/>
      <c r="M492"/>
      <c r="N492"/>
      <c r="O492"/>
    </row>
    <row r="493" spans="1:16" s="166" customFormat="1" ht="24">
      <c r="A493" s="447" t="s">
        <v>3071</v>
      </c>
      <c r="B493" s="185" t="s">
        <v>3072</v>
      </c>
      <c r="C493" s="309" t="s">
        <v>2792</v>
      </c>
      <c r="D493" s="186"/>
      <c r="E493" s="187"/>
      <c r="F493" s="188"/>
      <c r="G493" s="188"/>
      <c r="H493" s="188"/>
      <c r="I493" s="190">
        <f>SUM(I494:I495)</f>
        <v>8425</v>
      </c>
      <c r="J493" s="188"/>
      <c r="K493" s="188"/>
      <c r="L493" s="178" t="s">
        <v>2918</v>
      </c>
      <c r="M493" s="174">
        <f>+I493</f>
        <v>8425</v>
      </c>
      <c r="N493" s="175">
        <f>+J496</f>
        <v>1386355.7486842105</v>
      </c>
      <c r="O493" s="176"/>
      <c r="P493" s="330">
        <f>SUM(M493:O493)</f>
        <v>1394780.7486842105</v>
      </c>
    </row>
    <row r="494" spans="1:16" s="166" customFormat="1">
      <c r="A494" s="310"/>
      <c r="B494" s="310"/>
      <c r="C494" s="169" t="s">
        <v>138</v>
      </c>
      <c r="D494" s="170" t="s">
        <v>81</v>
      </c>
      <c r="E494" s="171">
        <v>0.2</v>
      </c>
      <c r="F494" s="172">
        <f>VLOOKUP($C494,VLP!$C$3:$F$191,3,0)</f>
        <v>38000</v>
      </c>
      <c r="G494" s="172"/>
      <c r="H494" s="172"/>
      <c r="I494" s="172">
        <f>E494*F494</f>
        <v>7600</v>
      </c>
      <c r="J494" s="172"/>
      <c r="K494" s="172"/>
      <c r="L494" s="178"/>
      <c r="M494" s="174"/>
      <c r="N494" s="175"/>
      <c r="O494" s="176"/>
    </row>
    <row r="495" spans="1:16" s="166" customFormat="1">
      <c r="A495" s="322"/>
      <c r="B495" s="322"/>
      <c r="C495" s="191" t="s">
        <v>188</v>
      </c>
      <c r="D495" s="170" t="s">
        <v>81</v>
      </c>
      <c r="E495" s="171">
        <v>0.03</v>
      </c>
      <c r="F495" s="172">
        <f>VLOOKUP($C495,VLP!$C$3:$F$191,3,0)</f>
        <v>27500</v>
      </c>
      <c r="G495" s="194"/>
      <c r="H495" s="194"/>
      <c r="I495" s="172">
        <f>E495*F495</f>
        <v>825</v>
      </c>
      <c r="J495" s="194"/>
      <c r="K495" s="194"/>
      <c r="L495" s="178"/>
      <c r="M495" s="174"/>
      <c r="N495" s="175"/>
      <c r="O495" s="176"/>
    </row>
    <row r="496" spans="1:16" s="166" customFormat="1">
      <c r="A496" s="311"/>
      <c r="B496" s="311"/>
      <c r="C496" s="312" t="s">
        <v>2919</v>
      </c>
      <c r="D496" s="182" t="s">
        <v>2540</v>
      </c>
      <c r="E496" s="183">
        <v>4.3920000000000003</v>
      </c>
      <c r="F496" s="184"/>
      <c r="G496" s="184">
        <f>_lg40</f>
        <v>315654.76973684208</v>
      </c>
      <c r="H496" s="184"/>
      <c r="I496" s="184"/>
      <c r="J496" s="189">
        <f>G496*E496</f>
        <v>1386355.7486842105</v>
      </c>
      <c r="K496" s="184"/>
      <c r="L496"/>
      <c r="M496"/>
      <c r="N496"/>
      <c r="O496"/>
    </row>
    <row r="497" spans="1:16" s="166" customFormat="1" ht="24">
      <c r="A497" s="447" t="s">
        <v>3073</v>
      </c>
      <c r="B497" s="185" t="s">
        <v>3074</v>
      </c>
      <c r="C497" s="309" t="s">
        <v>2792</v>
      </c>
      <c r="D497" s="186"/>
      <c r="E497" s="187"/>
      <c r="F497" s="188"/>
      <c r="G497" s="188"/>
      <c r="H497" s="188"/>
      <c r="I497" s="190">
        <f>SUM(I498:I499)</f>
        <v>10220</v>
      </c>
      <c r="J497" s="188"/>
      <c r="K497" s="188"/>
      <c r="L497" s="178" t="s">
        <v>2918</v>
      </c>
      <c r="M497" s="174">
        <f>+I497</f>
        <v>10220</v>
      </c>
      <c r="N497" s="175">
        <f>+J500</f>
        <v>1653399.683881579</v>
      </c>
      <c r="O497" s="176"/>
      <c r="P497" s="330">
        <f>SUM(M497:O497)</f>
        <v>1663619.683881579</v>
      </c>
    </row>
    <row r="498" spans="1:16" s="166" customFormat="1">
      <c r="A498" s="310"/>
      <c r="B498" s="310"/>
      <c r="C498" s="169" t="s">
        <v>138</v>
      </c>
      <c r="D498" s="170" t="s">
        <v>81</v>
      </c>
      <c r="E498" s="171">
        <v>0.24</v>
      </c>
      <c r="F498" s="172">
        <f>VLOOKUP($C498,VLP!$C$3:$F$191,3,0)</f>
        <v>38000</v>
      </c>
      <c r="G498" s="172"/>
      <c r="H498" s="172"/>
      <c r="I498" s="172">
        <f>E498*F498</f>
        <v>9120</v>
      </c>
      <c r="J498" s="172"/>
      <c r="K498" s="172"/>
      <c r="L498" s="178"/>
      <c r="M498" s="174"/>
      <c r="N498" s="175"/>
      <c r="O498" s="176"/>
    </row>
    <row r="499" spans="1:16" s="166" customFormat="1">
      <c r="A499" s="322"/>
      <c r="B499" s="322"/>
      <c r="C499" s="191" t="s">
        <v>188</v>
      </c>
      <c r="D499" s="170" t="s">
        <v>81</v>
      </c>
      <c r="E499" s="171">
        <v>0.04</v>
      </c>
      <c r="F499" s="172">
        <f>VLOOKUP($C499,VLP!$C$3:$F$191,3,0)</f>
        <v>27500</v>
      </c>
      <c r="G499" s="194"/>
      <c r="H499" s="194"/>
      <c r="I499" s="172">
        <f>E499*F499</f>
        <v>1100</v>
      </c>
      <c r="J499" s="194"/>
      <c r="K499" s="194"/>
      <c r="L499" s="178"/>
      <c r="M499" s="174"/>
      <c r="N499" s="175"/>
      <c r="O499" s="176"/>
    </row>
    <row r="500" spans="1:16" s="166" customFormat="1">
      <c r="A500" s="311"/>
      <c r="B500" s="311"/>
      <c r="C500" s="312" t="s">
        <v>2919</v>
      </c>
      <c r="D500" s="182" t="s">
        <v>2540</v>
      </c>
      <c r="E500" s="183">
        <v>5.2380000000000004</v>
      </c>
      <c r="F500" s="184"/>
      <c r="G500" s="184">
        <f>_lg40</f>
        <v>315654.76973684208</v>
      </c>
      <c r="H500" s="184"/>
      <c r="I500" s="184"/>
      <c r="J500" s="189">
        <f>G500*E500</f>
        <v>1653399.683881579</v>
      </c>
      <c r="K500" s="184"/>
      <c r="L500"/>
      <c r="M500"/>
      <c r="N500"/>
      <c r="O500"/>
    </row>
    <row r="501" spans="1:16" s="166" customFormat="1" ht="24">
      <c r="A501" s="447" t="s">
        <v>3075</v>
      </c>
      <c r="B501" s="185" t="s">
        <v>3076</v>
      </c>
      <c r="C501" s="309" t="s">
        <v>2792</v>
      </c>
      <c r="D501" s="186"/>
      <c r="E501" s="187"/>
      <c r="F501" s="188"/>
      <c r="G501" s="188"/>
      <c r="H501" s="188"/>
      <c r="I501" s="190">
        <f>SUM(I502:I503)</f>
        <v>12120</v>
      </c>
      <c r="J501" s="188"/>
      <c r="K501" s="188"/>
      <c r="L501" s="178" t="s">
        <v>2918</v>
      </c>
      <c r="M501" s="174">
        <f>+I501</f>
        <v>12120</v>
      </c>
      <c r="N501" s="175">
        <f>+J504</f>
        <v>1988625.0493421049</v>
      </c>
      <c r="O501" s="176"/>
      <c r="P501" s="330">
        <f>SUM(M501:O501)</f>
        <v>2000745.0493421049</v>
      </c>
    </row>
    <row r="502" spans="1:16" s="166" customFormat="1">
      <c r="A502" s="310"/>
      <c r="B502" s="310"/>
      <c r="C502" s="169" t="s">
        <v>138</v>
      </c>
      <c r="D502" s="170" t="s">
        <v>81</v>
      </c>
      <c r="E502" s="171">
        <v>0.28999999999999998</v>
      </c>
      <c r="F502" s="172">
        <f>VLOOKUP($C502,VLP!$C$3:$F$191,3,0)</f>
        <v>38000</v>
      </c>
      <c r="G502" s="172"/>
      <c r="H502" s="172"/>
      <c r="I502" s="172">
        <f>E502*F502</f>
        <v>11020</v>
      </c>
      <c r="J502" s="172"/>
      <c r="K502" s="172"/>
      <c r="L502" s="178"/>
      <c r="M502" s="174"/>
      <c r="N502" s="175"/>
      <c r="O502" s="176"/>
    </row>
    <row r="503" spans="1:16" s="166" customFormat="1">
      <c r="A503" s="322"/>
      <c r="B503" s="322"/>
      <c r="C503" s="191" t="s">
        <v>188</v>
      </c>
      <c r="D503" s="170" t="s">
        <v>81</v>
      </c>
      <c r="E503" s="171">
        <v>0.04</v>
      </c>
      <c r="F503" s="172">
        <f>VLOOKUP($C503,VLP!$C$3:$F$191,3,0)</f>
        <v>27500</v>
      </c>
      <c r="G503" s="194"/>
      <c r="H503" s="194"/>
      <c r="I503" s="172">
        <f>E503*F503</f>
        <v>1100</v>
      </c>
      <c r="J503" s="194"/>
      <c r="K503" s="194"/>
      <c r="L503" s="178"/>
      <c r="M503" s="174"/>
      <c r="N503" s="175"/>
      <c r="O503" s="176"/>
    </row>
    <row r="504" spans="1:16" s="166" customFormat="1">
      <c r="A504" s="311"/>
      <c r="B504" s="311"/>
      <c r="C504" s="312" t="s">
        <v>2919</v>
      </c>
      <c r="D504" s="182" t="s">
        <v>2540</v>
      </c>
      <c r="E504" s="183">
        <v>6.3</v>
      </c>
      <c r="F504" s="184"/>
      <c r="G504" s="184">
        <f>_lg40</f>
        <v>315654.76973684208</v>
      </c>
      <c r="H504" s="184"/>
      <c r="I504" s="184"/>
      <c r="J504" s="189">
        <f>G504*E504</f>
        <v>1988625.0493421049</v>
      </c>
      <c r="K504" s="184"/>
      <c r="L504"/>
      <c r="M504"/>
      <c r="N504"/>
      <c r="O504"/>
    </row>
    <row r="505" spans="1:16" s="166" customFormat="1" ht="24">
      <c r="A505" s="447" t="s">
        <v>3077</v>
      </c>
      <c r="B505" s="185" t="s">
        <v>3078</v>
      </c>
      <c r="C505" s="309" t="s">
        <v>2792</v>
      </c>
      <c r="D505" s="186"/>
      <c r="E505" s="187"/>
      <c r="F505" s="188"/>
      <c r="G505" s="188"/>
      <c r="H505" s="188"/>
      <c r="I505" s="190">
        <f>SUM(I506:I507)</f>
        <v>14400</v>
      </c>
      <c r="J505" s="188"/>
      <c r="K505" s="188"/>
      <c r="L505" s="178" t="s">
        <v>2918</v>
      </c>
      <c r="M505" s="174">
        <f>+I505</f>
        <v>14400</v>
      </c>
      <c r="N505" s="175">
        <f>+J508</f>
        <v>2386350.0592105258</v>
      </c>
      <c r="O505" s="176"/>
      <c r="P505" s="330">
        <f>SUM(M505:O505)</f>
        <v>2400750.0592105258</v>
      </c>
    </row>
    <row r="506" spans="1:16" s="166" customFormat="1">
      <c r="A506" s="310"/>
      <c r="B506" s="310"/>
      <c r="C506" s="169" t="s">
        <v>138</v>
      </c>
      <c r="D506" s="170" t="s">
        <v>81</v>
      </c>
      <c r="E506" s="171">
        <v>0.35</v>
      </c>
      <c r="F506" s="172">
        <f>VLOOKUP($C506,VLP!$C$3:$F$191,3,0)</f>
        <v>38000</v>
      </c>
      <c r="G506" s="172"/>
      <c r="H506" s="172"/>
      <c r="I506" s="172">
        <f>E506*F506</f>
        <v>13300</v>
      </c>
      <c r="J506" s="172"/>
      <c r="K506" s="172"/>
      <c r="L506" s="178"/>
      <c r="M506" s="174"/>
      <c r="N506" s="175"/>
      <c r="O506" s="176"/>
    </row>
    <row r="507" spans="1:16" s="166" customFormat="1">
      <c r="A507" s="322"/>
      <c r="B507" s="322"/>
      <c r="C507" s="191" t="s">
        <v>188</v>
      </c>
      <c r="D507" s="170" t="s">
        <v>81</v>
      </c>
      <c r="E507" s="171">
        <v>0.04</v>
      </c>
      <c r="F507" s="172">
        <f>VLOOKUP($C507,VLP!$C$3:$F$191,3,0)</f>
        <v>27500</v>
      </c>
      <c r="G507" s="194"/>
      <c r="H507" s="194"/>
      <c r="I507" s="172">
        <f>E507*F507</f>
        <v>1100</v>
      </c>
      <c r="J507" s="194"/>
      <c r="K507" s="194"/>
      <c r="L507" s="178"/>
      <c r="M507" s="174"/>
      <c r="N507" s="175"/>
      <c r="O507" s="176"/>
    </row>
    <row r="508" spans="1:16" s="166" customFormat="1">
      <c r="A508" s="311"/>
      <c r="B508" s="311"/>
      <c r="C508" s="312" t="s">
        <v>2919</v>
      </c>
      <c r="D508" s="182" t="s">
        <v>2540</v>
      </c>
      <c r="E508" s="183">
        <v>7.56</v>
      </c>
      <c r="F508" s="184"/>
      <c r="G508" s="184">
        <f>_lg40</f>
        <v>315654.76973684208</v>
      </c>
      <c r="H508" s="184"/>
      <c r="I508" s="184"/>
      <c r="J508" s="189">
        <f>G508*E508</f>
        <v>2386350.0592105258</v>
      </c>
      <c r="K508" s="184"/>
      <c r="L508"/>
      <c r="M508"/>
      <c r="N508"/>
      <c r="O508"/>
    </row>
    <row r="509" spans="1:16" s="166" customFormat="1">
      <c r="A509" s="305" t="s">
        <v>3079</v>
      </c>
      <c r="B509" s="306"/>
      <c r="C509" s="306"/>
      <c r="D509" s="306"/>
      <c r="E509" s="306"/>
      <c r="F509" s="306"/>
      <c r="G509" s="306"/>
      <c r="H509" s="306"/>
      <c r="I509" s="306"/>
      <c r="J509" s="306"/>
      <c r="K509" s="306"/>
      <c r="L509"/>
      <c r="M509"/>
      <c r="N509"/>
      <c r="O509"/>
    </row>
    <row r="510" spans="1:16" s="166" customFormat="1">
      <c r="A510" s="1650" t="s">
        <v>438</v>
      </c>
      <c r="B510" s="1650" t="s">
        <v>2538</v>
      </c>
      <c r="C510" s="1650" t="s">
        <v>2539</v>
      </c>
      <c r="D510" s="1650" t="s">
        <v>2787</v>
      </c>
      <c r="E510" s="1650" t="s">
        <v>2788</v>
      </c>
      <c r="F510" s="1655" t="s">
        <v>77</v>
      </c>
      <c r="G510" s="1655"/>
      <c r="H510" s="1655"/>
      <c r="I510" s="1655" t="s">
        <v>2781</v>
      </c>
      <c r="J510" s="1655"/>
      <c r="K510" s="1655"/>
      <c r="L510"/>
      <c r="M510"/>
      <c r="N510"/>
      <c r="O510"/>
    </row>
    <row r="511" spans="1:16" s="166" customFormat="1">
      <c r="A511" s="1651"/>
      <c r="B511" s="1651"/>
      <c r="C511" s="1651"/>
      <c r="D511" s="1651"/>
      <c r="E511" s="1651"/>
      <c r="F511" s="308" t="s">
        <v>2554</v>
      </c>
      <c r="G511" s="308" t="s">
        <v>2783</v>
      </c>
      <c r="H511" s="308" t="s">
        <v>2784</v>
      </c>
      <c r="I511" s="308" t="s">
        <v>2554</v>
      </c>
      <c r="J511" s="308" t="s">
        <v>2783</v>
      </c>
      <c r="K511" s="308" t="s">
        <v>2784</v>
      </c>
      <c r="L511"/>
      <c r="M511"/>
      <c r="N511"/>
      <c r="O511"/>
    </row>
    <row r="512" spans="1:16" s="166" customFormat="1" ht="24">
      <c r="A512" s="447" t="s">
        <v>3080</v>
      </c>
      <c r="B512" s="185" t="s">
        <v>3081</v>
      </c>
      <c r="C512" s="309" t="s">
        <v>2792</v>
      </c>
      <c r="D512" s="186"/>
      <c r="E512" s="187"/>
      <c r="F512" s="188"/>
      <c r="G512" s="188"/>
      <c r="H512" s="188"/>
      <c r="I512" s="190">
        <f>SUM(I513:I514)</f>
        <v>9693</v>
      </c>
      <c r="J512" s="188"/>
      <c r="K512" s="188"/>
      <c r="L512" s="178" t="s">
        <v>2918</v>
      </c>
      <c r="M512" s="174">
        <f>+I512</f>
        <v>9693</v>
      </c>
      <c r="N512" s="175">
        <f>+J515</f>
        <v>721586.80361842096</v>
      </c>
      <c r="O512" s="176"/>
      <c r="P512" s="330">
        <f>SUM(M512:O512)</f>
        <v>731279.80361842096</v>
      </c>
    </row>
    <row r="513" spans="1:16" s="166" customFormat="1">
      <c r="A513" s="310"/>
      <c r="B513" s="310"/>
      <c r="C513" s="169" t="s">
        <v>138</v>
      </c>
      <c r="D513" s="170" t="s">
        <v>81</v>
      </c>
      <c r="E513" s="171">
        <v>0.216</v>
      </c>
      <c r="F513" s="172">
        <f>VLOOKUP($C513,VLP!$C$3:$F$191,3,0)</f>
        <v>38000</v>
      </c>
      <c r="G513" s="172"/>
      <c r="H513" s="172"/>
      <c r="I513" s="172">
        <f>E513*F513</f>
        <v>8208</v>
      </c>
      <c r="J513" s="172"/>
      <c r="K513" s="172"/>
      <c r="L513" s="178"/>
      <c r="M513" s="174"/>
      <c r="N513" s="175"/>
      <c r="O513" s="176"/>
    </row>
    <row r="514" spans="1:16" s="166" customFormat="1">
      <c r="A514" s="322"/>
      <c r="B514" s="322"/>
      <c r="C514" s="191" t="s">
        <v>188</v>
      </c>
      <c r="D514" s="170" t="s">
        <v>81</v>
      </c>
      <c r="E514" s="171">
        <v>5.3999999999999999E-2</v>
      </c>
      <c r="F514" s="172">
        <f>VLOOKUP($C514,VLP!$C$3:$F$191,3,0)</f>
        <v>27500</v>
      </c>
      <c r="G514" s="194"/>
      <c r="H514" s="194"/>
      <c r="I514" s="172">
        <f>E514*F514</f>
        <v>1485</v>
      </c>
      <c r="J514" s="194"/>
      <c r="K514" s="194"/>
      <c r="L514" s="178"/>
      <c r="M514" s="174"/>
      <c r="N514" s="175"/>
      <c r="O514" s="176"/>
    </row>
    <row r="515" spans="1:16" s="166" customFormat="1">
      <c r="A515" s="311"/>
      <c r="B515" s="311"/>
      <c r="C515" s="312" t="s">
        <v>2919</v>
      </c>
      <c r="D515" s="182" t="s">
        <v>2540</v>
      </c>
      <c r="E515" s="183">
        <v>2.286</v>
      </c>
      <c r="F515" s="184"/>
      <c r="G515" s="184">
        <f>_lg40</f>
        <v>315654.76973684208</v>
      </c>
      <c r="H515" s="184"/>
      <c r="I515" s="184"/>
      <c r="J515" s="189">
        <f>G515*E515</f>
        <v>721586.80361842096</v>
      </c>
      <c r="K515" s="184"/>
      <c r="L515"/>
      <c r="M515"/>
      <c r="N515"/>
      <c r="O515"/>
    </row>
    <row r="516" spans="1:16" s="166" customFormat="1" ht="24">
      <c r="A516" s="447" t="s">
        <v>3082</v>
      </c>
      <c r="B516" s="185" t="s">
        <v>3083</v>
      </c>
      <c r="C516" s="309" t="s">
        <v>2792</v>
      </c>
      <c r="D516" s="186"/>
      <c r="E516" s="187"/>
      <c r="F516" s="188"/>
      <c r="G516" s="188"/>
      <c r="H516" s="188"/>
      <c r="I516" s="190">
        <f>SUM(I517:I518)</f>
        <v>12771</v>
      </c>
      <c r="J516" s="188"/>
      <c r="K516" s="188"/>
      <c r="L516" s="178" t="s">
        <v>2918</v>
      </c>
      <c r="M516" s="174">
        <f>+I516</f>
        <v>12771</v>
      </c>
      <c r="N516" s="175">
        <f>+J519</f>
        <v>1011357.8822368421</v>
      </c>
      <c r="O516" s="176"/>
      <c r="P516" s="330">
        <f>SUM(M516:O516)</f>
        <v>1024128.8822368421</v>
      </c>
    </row>
    <row r="517" spans="1:16" s="166" customFormat="1">
      <c r="A517" s="310"/>
      <c r="B517" s="310"/>
      <c r="C517" s="169" t="s">
        <v>138</v>
      </c>
      <c r="D517" s="170" t="s">
        <v>81</v>
      </c>
      <c r="E517" s="171">
        <v>0.29699999999999999</v>
      </c>
      <c r="F517" s="172">
        <f>VLOOKUP($C517,VLP!$C$3:$F$191,3,0)</f>
        <v>38000</v>
      </c>
      <c r="G517" s="172"/>
      <c r="H517" s="172"/>
      <c r="I517" s="172">
        <f>E517*F517</f>
        <v>11286</v>
      </c>
      <c r="J517" s="172"/>
      <c r="K517" s="172"/>
      <c r="L517" s="178"/>
      <c r="M517" s="174"/>
      <c r="N517" s="175"/>
      <c r="O517" s="176"/>
    </row>
    <row r="518" spans="1:16" s="166" customFormat="1">
      <c r="A518" s="322"/>
      <c r="B518" s="322"/>
      <c r="C518" s="191" t="s">
        <v>188</v>
      </c>
      <c r="D518" s="170" t="s">
        <v>81</v>
      </c>
      <c r="E518" s="171">
        <v>5.3999999999999999E-2</v>
      </c>
      <c r="F518" s="172">
        <f>VLOOKUP($C518,VLP!$C$3:$F$191,3,0)</f>
        <v>27500</v>
      </c>
      <c r="G518" s="194"/>
      <c r="H518" s="194"/>
      <c r="I518" s="172">
        <f>E518*F518</f>
        <v>1485</v>
      </c>
      <c r="J518" s="194"/>
      <c r="K518" s="194"/>
      <c r="L518" s="178"/>
      <c r="M518" s="174"/>
      <c r="N518" s="175"/>
      <c r="O518" s="176"/>
    </row>
    <row r="519" spans="1:16" s="166" customFormat="1">
      <c r="A519" s="311"/>
      <c r="B519" s="311"/>
      <c r="C519" s="312" t="s">
        <v>2919</v>
      </c>
      <c r="D519" s="182" t="s">
        <v>2540</v>
      </c>
      <c r="E519" s="183">
        <v>3.2040000000000002</v>
      </c>
      <c r="F519" s="184"/>
      <c r="G519" s="184">
        <f>_lg40</f>
        <v>315654.76973684208</v>
      </c>
      <c r="H519" s="184"/>
      <c r="I519" s="184"/>
      <c r="J519" s="189">
        <f>G519*E519</f>
        <v>1011357.8822368421</v>
      </c>
      <c r="K519" s="184"/>
      <c r="L519"/>
      <c r="M519"/>
      <c r="N519"/>
      <c r="O519"/>
    </row>
    <row r="520" spans="1:16" s="166" customFormat="1" ht="24">
      <c r="A520" s="447" t="s">
        <v>3084</v>
      </c>
      <c r="B520" s="185" t="s">
        <v>3085</v>
      </c>
      <c r="C520" s="309" t="s">
        <v>2792</v>
      </c>
      <c r="D520" s="186"/>
      <c r="E520" s="187"/>
      <c r="F520" s="188"/>
      <c r="G520" s="188"/>
      <c r="H520" s="188"/>
      <c r="I520" s="190">
        <f>SUM(I521:I522)</f>
        <v>15165</v>
      </c>
      <c r="J520" s="188"/>
      <c r="K520" s="188"/>
      <c r="L520" s="178" t="s">
        <v>2918</v>
      </c>
      <c r="M520" s="174">
        <f>+I520</f>
        <v>15165</v>
      </c>
      <c r="N520" s="175">
        <f>+J523</f>
        <v>1284083.6032894733</v>
      </c>
      <c r="O520" s="176"/>
      <c r="P520" s="330">
        <f>SUM(M520:O520)</f>
        <v>1299248.6032894733</v>
      </c>
    </row>
    <row r="521" spans="1:16" s="166" customFormat="1">
      <c r="A521" s="310"/>
      <c r="B521" s="310"/>
      <c r="C521" s="169" t="s">
        <v>138</v>
      </c>
      <c r="D521" s="170" t="s">
        <v>81</v>
      </c>
      <c r="E521" s="171">
        <v>0.36</v>
      </c>
      <c r="F521" s="172">
        <f>VLOOKUP($C521,VLP!$C$3:$F$191,3,0)</f>
        <v>38000</v>
      </c>
      <c r="G521" s="172"/>
      <c r="H521" s="172"/>
      <c r="I521" s="172">
        <f>E521*F521</f>
        <v>13680</v>
      </c>
      <c r="J521" s="172"/>
      <c r="K521" s="172"/>
      <c r="L521" s="178"/>
      <c r="M521" s="174"/>
      <c r="N521" s="175"/>
      <c r="O521" s="176"/>
    </row>
    <row r="522" spans="1:16" s="166" customFormat="1">
      <c r="A522" s="322"/>
      <c r="B522" s="322"/>
      <c r="C522" s="191" t="s">
        <v>188</v>
      </c>
      <c r="D522" s="170" t="s">
        <v>81</v>
      </c>
      <c r="E522" s="171">
        <v>5.3999999999999999E-2</v>
      </c>
      <c r="F522" s="172">
        <f>VLOOKUP($C522,VLP!$C$3:$F$191,3,0)</f>
        <v>27500</v>
      </c>
      <c r="G522" s="194"/>
      <c r="H522" s="194"/>
      <c r="I522" s="172">
        <f>E522*F522</f>
        <v>1485</v>
      </c>
      <c r="J522" s="194"/>
      <c r="K522" s="194"/>
      <c r="L522" s="178"/>
      <c r="M522" s="174"/>
      <c r="N522" s="175"/>
      <c r="O522" s="176"/>
    </row>
    <row r="523" spans="1:16" s="166" customFormat="1">
      <c r="A523" s="311"/>
      <c r="B523" s="311"/>
      <c r="C523" s="312" t="s">
        <v>2919</v>
      </c>
      <c r="D523" s="182" t="s">
        <v>2540</v>
      </c>
      <c r="E523" s="183">
        <v>4.0679999999999996</v>
      </c>
      <c r="F523" s="184"/>
      <c r="G523" s="184">
        <f>_lg40</f>
        <v>315654.76973684208</v>
      </c>
      <c r="H523" s="184"/>
      <c r="I523" s="184"/>
      <c r="J523" s="189">
        <f>G523*E523</f>
        <v>1284083.6032894733</v>
      </c>
      <c r="K523" s="184"/>
      <c r="L523"/>
      <c r="M523"/>
      <c r="N523"/>
      <c r="O523"/>
    </row>
    <row r="524" spans="1:16" s="166" customFormat="1" ht="24">
      <c r="A524" s="447" t="s">
        <v>3086</v>
      </c>
      <c r="B524" s="185" t="s">
        <v>3087</v>
      </c>
      <c r="C524" s="309" t="s">
        <v>2792</v>
      </c>
      <c r="D524" s="186"/>
      <c r="E524" s="187"/>
      <c r="F524" s="188"/>
      <c r="G524" s="188"/>
      <c r="H524" s="188"/>
      <c r="I524" s="190">
        <f>SUM(I525:I526)</f>
        <v>18396</v>
      </c>
      <c r="J524" s="188"/>
      <c r="K524" s="188"/>
      <c r="L524" s="178" t="s">
        <v>2918</v>
      </c>
      <c r="M524" s="174">
        <f>+I524</f>
        <v>18396</v>
      </c>
      <c r="N524" s="175">
        <f>+J527</f>
        <v>1539763.9667763156</v>
      </c>
      <c r="O524" s="176"/>
      <c r="P524" s="330">
        <f>SUM(M524:O524)</f>
        <v>1558159.9667763156</v>
      </c>
    </row>
    <row r="525" spans="1:16" s="166" customFormat="1">
      <c r="A525" s="310"/>
      <c r="B525" s="310"/>
      <c r="C525" s="169" t="s">
        <v>138</v>
      </c>
      <c r="D525" s="170" t="s">
        <v>81</v>
      </c>
      <c r="E525" s="171">
        <v>0.432</v>
      </c>
      <c r="F525" s="172">
        <f>VLOOKUP($C525,VLP!$C$3:$F$191,3,0)</f>
        <v>38000</v>
      </c>
      <c r="G525" s="172"/>
      <c r="H525" s="172"/>
      <c r="I525" s="172">
        <f>E525*F525</f>
        <v>16416</v>
      </c>
      <c r="J525" s="172"/>
      <c r="K525" s="172"/>
      <c r="L525" s="178"/>
      <c r="M525" s="174"/>
      <c r="N525" s="175"/>
      <c r="O525" s="176"/>
    </row>
    <row r="526" spans="1:16" s="166" customFormat="1">
      <c r="A526" s="322"/>
      <c r="B526" s="322"/>
      <c r="C526" s="191" t="s">
        <v>188</v>
      </c>
      <c r="D526" s="170" t="s">
        <v>81</v>
      </c>
      <c r="E526" s="171">
        <v>7.1999999999999995E-2</v>
      </c>
      <c r="F526" s="172">
        <f>VLOOKUP($C526,VLP!$C$3:$F$191,3,0)</f>
        <v>27500</v>
      </c>
      <c r="G526" s="194"/>
      <c r="H526" s="194"/>
      <c r="I526" s="172">
        <f>E526*F526</f>
        <v>1979.9999999999998</v>
      </c>
      <c r="J526" s="194"/>
      <c r="K526" s="194"/>
      <c r="L526" s="178"/>
      <c r="M526" s="174"/>
      <c r="N526" s="175"/>
      <c r="O526" s="176"/>
    </row>
    <row r="527" spans="1:16" s="166" customFormat="1">
      <c r="A527" s="311"/>
      <c r="B527" s="311"/>
      <c r="C527" s="312" t="s">
        <v>2919</v>
      </c>
      <c r="D527" s="182" t="s">
        <v>2540</v>
      </c>
      <c r="E527" s="183">
        <v>4.8780000000000001</v>
      </c>
      <c r="F527" s="184"/>
      <c r="G527" s="184">
        <f>_lg40</f>
        <v>315654.76973684208</v>
      </c>
      <c r="H527" s="184"/>
      <c r="I527" s="184"/>
      <c r="J527" s="189">
        <f>G527*E527</f>
        <v>1539763.9667763156</v>
      </c>
      <c r="K527" s="184"/>
      <c r="L527"/>
      <c r="M527"/>
      <c r="N527"/>
      <c r="O527"/>
    </row>
    <row r="528" spans="1:16" s="166" customFormat="1" ht="24">
      <c r="A528" s="447" t="s">
        <v>3088</v>
      </c>
      <c r="B528" s="185" t="s">
        <v>3089</v>
      </c>
      <c r="C528" s="309" t="s">
        <v>2792</v>
      </c>
      <c r="D528" s="186"/>
      <c r="E528" s="187"/>
      <c r="F528" s="188"/>
      <c r="G528" s="188"/>
      <c r="H528" s="188"/>
      <c r="I528" s="190">
        <f>SUM(I529:I530)</f>
        <v>21816</v>
      </c>
      <c r="J528" s="188"/>
      <c r="K528" s="188"/>
      <c r="L528" s="178" t="s">
        <v>2918</v>
      </c>
      <c r="M528" s="174">
        <f>+I528</f>
        <v>21816</v>
      </c>
      <c r="N528" s="175">
        <f>+J531</f>
        <v>1846580.4029605261</v>
      </c>
      <c r="O528" s="176"/>
      <c r="P528" s="330">
        <f>SUM(M528:O528)</f>
        <v>1868396.4029605261</v>
      </c>
    </row>
    <row r="529" spans="1:16" s="166" customFormat="1">
      <c r="A529" s="310"/>
      <c r="B529" s="310"/>
      <c r="C529" s="169" t="s">
        <v>138</v>
      </c>
      <c r="D529" s="170" t="s">
        <v>81</v>
      </c>
      <c r="E529" s="171">
        <v>0.52200000000000002</v>
      </c>
      <c r="F529" s="172">
        <f>VLOOKUP($C529,VLP!$C$3:$F$191,3,0)</f>
        <v>38000</v>
      </c>
      <c r="G529" s="172"/>
      <c r="H529" s="172"/>
      <c r="I529" s="172">
        <f>E529*F529</f>
        <v>19836</v>
      </c>
      <c r="J529" s="172"/>
      <c r="K529" s="172"/>
      <c r="L529" s="178"/>
      <c r="M529" s="174"/>
      <c r="N529" s="175"/>
      <c r="O529" s="176"/>
    </row>
    <row r="530" spans="1:16" s="166" customFormat="1">
      <c r="A530" s="322"/>
      <c r="B530" s="322"/>
      <c r="C530" s="191" t="s">
        <v>188</v>
      </c>
      <c r="D530" s="170" t="s">
        <v>81</v>
      </c>
      <c r="E530" s="171">
        <v>7.1999999999999995E-2</v>
      </c>
      <c r="F530" s="172">
        <f>VLOOKUP($C530,VLP!$C$3:$F$191,3,0)</f>
        <v>27500</v>
      </c>
      <c r="G530" s="194"/>
      <c r="H530" s="194"/>
      <c r="I530" s="172">
        <f>E530*F530</f>
        <v>1979.9999999999998</v>
      </c>
      <c r="J530" s="194"/>
      <c r="K530" s="194"/>
      <c r="L530" s="178"/>
      <c r="M530" s="174"/>
      <c r="N530" s="175"/>
      <c r="O530" s="176"/>
    </row>
    <row r="531" spans="1:16" s="166" customFormat="1">
      <c r="A531" s="311"/>
      <c r="B531" s="311"/>
      <c r="C531" s="312" t="s">
        <v>2919</v>
      </c>
      <c r="D531" s="182" t="s">
        <v>2540</v>
      </c>
      <c r="E531" s="183">
        <v>5.85</v>
      </c>
      <c r="F531" s="184"/>
      <c r="G531" s="184">
        <f>_lg40</f>
        <v>315654.76973684208</v>
      </c>
      <c r="H531" s="184"/>
      <c r="I531" s="184"/>
      <c r="J531" s="189">
        <f>G531*E531</f>
        <v>1846580.4029605261</v>
      </c>
      <c r="K531" s="184"/>
      <c r="L531"/>
      <c r="M531"/>
      <c r="N531"/>
      <c r="O531"/>
    </row>
    <row r="532" spans="1:16" s="166" customFormat="1" ht="24">
      <c r="A532" s="447" t="s">
        <v>3090</v>
      </c>
      <c r="B532" s="185" t="s">
        <v>3091</v>
      </c>
      <c r="C532" s="309" t="s">
        <v>2792</v>
      </c>
      <c r="D532" s="186"/>
      <c r="E532" s="187"/>
      <c r="F532" s="188"/>
      <c r="G532" s="188"/>
      <c r="H532" s="188"/>
      <c r="I532" s="190">
        <f>SUM(I533:I534)</f>
        <v>25920</v>
      </c>
      <c r="J532" s="188"/>
      <c r="K532" s="188"/>
      <c r="L532" s="178" t="s">
        <v>2918</v>
      </c>
      <c r="M532" s="174">
        <f>+I532</f>
        <v>25920</v>
      </c>
      <c r="N532" s="175">
        <f>+J535</f>
        <v>2215896.4835526315</v>
      </c>
      <c r="O532" s="176"/>
      <c r="P532" s="330">
        <f>SUM(M532:O532)</f>
        <v>2241816.4835526315</v>
      </c>
    </row>
    <row r="533" spans="1:16" s="166" customFormat="1">
      <c r="A533" s="310"/>
      <c r="B533" s="310"/>
      <c r="C533" s="169" t="s">
        <v>138</v>
      </c>
      <c r="D533" s="170" t="s">
        <v>81</v>
      </c>
      <c r="E533" s="171">
        <v>0.63</v>
      </c>
      <c r="F533" s="172">
        <f>VLOOKUP($C533,VLP!$C$3:$F$191,3,0)</f>
        <v>38000</v>
      </c>
      <c r="G533" s="172"/>
      <c r="H533" s="172"/>
      <c r="I533" s="172">
        <f>E533*F533</f>
        <v>23940</v>
      </c>
      <c r="J533" s="172"/>
      <c r="K533" s="172"/>
      <c r="L533" s="178"/>
      <c r="M533" s="174"/>
      <c r="N533" s="175"/>
      <c r="O533" s="176"/>
    </row>
    <row r="534" spans="1:16" s="166" customFormat="1">
      <c r="A534" s="322"/>
      <c r="B534" s="322"/>
      <c r="C534" s="191" t="s">
        <v>188</v>
      </c>
      <c r="D534" s="170" t="s">
        <v>81</v>
      </c>
      <c r="E534" s="171">
        <v>7.1999999999999995E-2</v>
      </c>
      <c r="F534" s="172">
        <f>VLOOKUP($C534,VLP!$C$3:$F$191,3,0)</f>
        <v>27500</v>
      </c>
      <c r="G534" s="194"/>
      <c r="H534" s="194"/>
      <c r="I534" s="172">
        <f>E534*F534</f>
        <v>1979.9999999999998</v>
      </c>
      <c r="J534" s="194"/>
      <c r="K534" s="194"/>
      <c r="L534" s="178"/>
      <c r="M534" s="174"/>
      <c r="N534" s="175"/>
      <c r="O534" s="176"/>
    </row>
    <row r="535" spans="1:16" s="166" customFormat="1">
      <c r="A535" s="311"/>
      <c r="B535" s="311"/>
      <c r="C535" s="312" t="s">
        <v>2919</v>
      </c>
      <c r="D535" s="182" t="s">
        <v>2540</v>
      </c>
      <c r="E535" s="183">
        <v>7.02</v>
      </c>
      <c r="F535" s="184"/>
      <c r="G535" s="184">
        <f>_lg40</f>
        <v>315654.76973684208</v>
      </c>
      <c r="H535" s="184"/>
      <c r="I535" s="184"/>
      <c r="J535" s="189">
        <f>G535*E535</f>
        <v>2215896.4835526315</v>
      </c>
      <c r="K535" s="184"/>
      <c r="L535"/>
      <c r="M535"/>
      <c r="N535"/>
      <c r="O535"/>
    </row>
    <row r="536" spans="1:16" s="166" customFormat="1" ht="24">
      <c r="A536" s="447" t="s">
        <v>3092</v>
      </c>
      <c r="B536" s="185" t="s">
        <v>3093</v>
      </c>
      <c r="C536" s="309" t="s">
        <v>2792</v>
      </c>
      <c r="D536" s="186"/>
      <c r="E536" s="187"/>
      <c r="F536" s="188"/>
      <c r="G536" s="188"/>
      <c r="H536" s="188"/>
      <c r="I536" s="190">
        <f>SUM(I537:I538)</f>
        <v>9693</v>
      </c>
      <c r="J536" s="188"/>
      <c r="K536" s="188"/>
      <c r="L536" s="178" t="s">
        <v>2918</v>
      </c>
      <c r="M536" s="174">
        <f>+I536</f>
        <v>9693</v>
      </c>
      <c r="N536" s="175">
        <f>+J539</f>
        <v>755677.51874999993</v>
      </c>
      <c r="O536" s="176"/>
      <c r="P536" s="330">
        <f>SUM(M536:O536)</f>
        <v>765370.51874999993</v>
      </c>
    </row>
    <row r="537" spans="1:16" s="166" customFormat="1">
      <c r="A537" s="310"/>
      <c r="B537" s="310"/>
      <c r="C537" s="169" t="s">
        <v>138</v>
      </c>
      <c r="D537" s="170" t="s">
        <v>81</v>
      </c>
      <c r="E537" s="171">
        <v>0.216</v>
      </c>
      <c r="F537" s="172">
        <f>VLOOKUP($C537,VLP!$C$3:$F$191,3,0)</f>
        <v>38000</v>
      </c>
      <c r="G537" s="172"/>
      <c r="H537" s="172"/>
      <c r="I537" s="172">
        <f>E537*F537</f>
        <v>8208</v>
      </c>
      <c r="J537" s="172"/>
      <c r="K537" s="172"/>
      <c r="L537" s="178"/>
      <c r="M537" s="174"/>
      <c r="N537" s="175"/>
      <c r="O537" s="176"/>
    </row>
    <row r="538" spans="1:16" s="166" customFormat="1">
      <c r="A538" s="322"/>
      <c r="B538" s="322"/>
      <c r="C538" s="191" t="s">
        <v>188</v>
      </c>
      <c r="D538" s="170" t="s">
        <v>81</v>
      </c>
      <c r="E538" s="171">
        <v>5.3999999999999999E-2</v>
      </c>
      <c r="F538" s="172">
        <f>VLOOKUP($C538,VLP!$C$3:$F$191,3,0)</f>
        <v>27500</v>
      </c>
      <c r="G538" s="194"/>
      <c r="H538" s="194"/>
      <c r="I538" s="172">
        <f>E538*F538</f>
        <v>1485</v>
      </c>
      <c r="J538" s="194"/>
      <c r="K538" s="194"/>
      <c r="L538" s="178"/>
      <c r="M538" s="174"/>
      <c r="N538" s="175"/>
      <c r="O538" s="176"/>
    </row>
    <row r="539" spans="1:16" s="166" customFormat="1">
      <c r="A539" s="311"/>
      <c r="B539" s="311"/>
      <c r="C539" s="312" t="s">
        <v>2919</v>
      </c>
      <c r="D539" s="182" t="s">
        <v>2540</v>
      </c>
      <c r="E539" s="183">
        <v>2.3940000000000001</v>
      </c>
      <c r="F539" s="184"/>
      <c r="G539" s="184">
        <f>_lg40</f>
        <v>315654.76973684208</v>
      </c>
      <c r="H539" s="184"/>
      <c r="I539" s="184"/>
      <c r="J539" s="189">
        <f>G539*E539</f>
        <v>755677.51874999993</v>
      </c>
      <c r="K539" s="184"/>
      <c r="L539"/>
      <c r="M539"/>
      <c r="N539"/>
      <c r="O539"/>
    </row>
    <row r="540" spans="1:16" s="166" customFormat="1" ht="24">
      <c r="A540" s="447" t="s">
        <v>3094</v>
      </c>
      <c r="B540" s="185" t="s">
        <v>3095</v>
      </c>
      <c r="C540" s="309" t="s">
        <v>2792</v>
      </c>
      <c r="D540" s="186"/>
      <c r="E540" s="187"/>
      <c r="F540" s="188"/>
      <c r="G540" s="188"/>
      <c r="H540" s="188"/>
      <c r="I540" s="190">
        <f>SUM(I541:I542)</f>
        <v>12771</v>
      </c>
      <c r="J540" s="188"/>
      <c r="K540" s="188"/>
      <c r="L540" s="178" t="s">
        <v>2918</v>
      </c>
      <c r="M540" s="174">
        <f>+I540</f>
        <v>12771</v>
      </c>
      <c r="N540" s="175">
        <f>+J543</f>
        <v>1068175.7407894735</v>
      </c>
      <c r="O540" s="176"/>
      <c r="P540" s="330">
        <f>SUM(M540:O540)</f>
        <v>1080946.7407894735</v>
      </c>
    </row>
    <row r="541" spans="1:16" s="166" customFormat="1">
      <c r="A541" s="310"/>
      <c r="B541" s="310"/>
      <c r="C541" s="169" t="s">
        <v>138</v>
      </c>
      <c r="D541" s="170" t="s">
        <v>81</v>
      </c>
      <c r="E541" s="171">
        <v>0.29699999999999999</v>
      </c>
      <c r="F541" s="172">
        <f>VLOOKUP($C541,VLP!$C$3:$F$191,3,0)</f>
        <v>38000</v>
      </c>
      <c r="G541" s="172"/>
      <c r="H541" s="172"/>
      <c r="I541" s="172">
        <f>E541*F541</f>
        <v>11286</v>
      </c>
      <c r="J541" s="172"/>
      <c r="K541" s="172"/>
      <c r="L541" s="178"/>
      <c r="M541" s="174"/>
      <c r="N541" s="175"/>
      <c r="O541" s="176"/>
    </row>
    <row r="542" spans="1:16" s="166" customFormat="1">
      <c r="A542" s="322"/>
      <c r="B542" s="322"/>
      <c r="C542" s="191" t="s">
        <v>188</v>
      </c>
      <c r="D542" s="170" t="s">
        <v>81</v>
      </c>
      <c r="E542" s="171">
        <v>5.3999999999999999E-2</v>
      </c>
      <c r="F542" s="172">
        <f>VLOOKUP($C542,VLP!$C$3:$F$191,3,0)</f>
        <v>27500</v>
      </c>
      <c r="G542" s="194"/>
      <c r="H542" s="194"/>
      <c r="I542" s="172">
        <f>E542*F542</f>
        <v>1485</v>
      </c>
      <c r="J542" s="194"/>
      <c r="K542" s="194"/>
      <c r="L542" s="178"/>
      <c r="M542" s="174"/>
      <c r="N542" s="175"/>
      <c r="O542" s="176"/>
    </row>
    <row r="543" spans="1:16" s="166" customFormat="1">
      <c r="A543" s="311"/>
      <c r="B543" s="311"/>
      <c r="C543" s="312" t="s">
        <v>2919</v>
      </c>
      <c r="D543" s="182" t="s">
        <v>2540</v>
      </c>
      <c r="E543" s="183">
        <v>3.3839999999999999</v>
      </c>
      <c r="F543" s="184"/>
      <c r="G543" s="184">
        <f>_lg40</f>
        <v>315654.76973684208</v>
      </c>
      <c r="H543" s="184"/>
      <c r="I543" s="184"/>
      <c r="J543" s="189">
        <f>G543*E543</f>
        <v>1068175.7407894735</v>
      </c>
      <c r="K543" s="184"/>
      <c r="L543"/>
      <c r="M543"/>
      <c r="N543"/>
      <c r="O543"/>
    </row>
    <row r="544" spans="1:16" s="166" customFormat="1" ht="24">
      <c r="A544" s="447" t="s">
        <v>3096</v>
      </c>
      <c r="B544" s="185" t="s">
        <v>3097</v>
      </c>
      <c r="C544" s="309" t="s">
        <v>2792</v>
      </c>
      <c r="D544" s="186"/>
      <c r="E544" s="187"/>
      <c r="F544" s="188"/>
      <c r="G544" s="188"/>
      <c r="H544" s="188"/>
      <c r="I544" s="190">
        <f>SUM(I545:I546)</f>
        <v>15165</v>
      </c>
      <c r="J544" s="188"/>
      <c r="K544" s="188"/>
      <c r="L544" s="178" t="s">
        <v>2918</v>
      </c>
      <c r="M544" s="174">
        <f>+I544</f>
        <v>15165</v>
      </c>
      <c r="N544" s="175">
        <f>+J547</f>
        <v>1352265.0335526315</v>
      </c>
      <c r="O544" s="176"/>
      <c r="P544" s="330">
        <f>SUM(M544:O544)</f>
        <v>1367430.0335526315</v>
      </c>
    </row>
    <row r="545" spans="1:16" s="166" customFormat="1">
      <c r="A545" s="310"/>
      <c r="B545" s="310"/>
      <c r="C545" s="169" t="s">
        <v>138</v>
      </c>
      <c r="D545" s="170" t="s">
        <v>81</v>
      </c>
      <c r="E545" s="171">
        <v>0.36</v>
      </c>
      <c r="F545" s="172">
        <f>VLOOKUP($C545,VLP!$C$3:$F$191,3,0)</f>
        <v>38000</v>
      </c>
      <c r="G545" s="172"/>
      <c r="H545" s="172"/>
      <c r="I545" s="172">
        <f>E545*F545</f>
        <v>13680</v>
      </c>
      <c r="J545" s="172"/>
      <c r="K545" s="172"/>
      <c r="L545" s="178"/>
      <c r="M545" s="174"/>
      <c r="N545" s="175"/>
      <c r="O545" s="176"/>
    </row>
    <row r="546" spans="1:16" s="166" customFormat="1">
      <c r="A546" s="322"/>
      <c r="B546" s="322"/>
      <c r="C546" s="191" t="s">
        <v>188</v>
      </c>
      <c r="D546" s="170" t="s">
        <v>81</v>
      </c>
      <c r="E546" s="171">
        <v>5.3999999999999999E-2</v>
      </c>
      <c r="F546" s="172">
        <f>VLOOKUP($C546,VLP!$C$3:$F$191,3,0)</f>
        <v>27500</v>
      </c>
      <c r="G546" s="194"/>
      <c r="H546" s="194"/>
      <c r="I546" s="172">
        <f>E546*F546</f>
        <v>1485</v>
      </c>
      <c r="J546" s="194"/>
      <c r="K546" s="194"/>
      <c r="L546" s="178"/>
      <c r="M546" s="174"/>
      <c r="N546" s="175"/>
      <c r="O546" s="176"/>
    </row>
    <row r="547" spans="1:16" s="166" customFormat="1">
      <c r="A547" s="311"/>
      <c r="B547" s="311"/>
      <c r="C547" s="312" t="s">
        <v>2919</v>
      </c>
      <c r="D547" s="182" t="s">
        <v>2540</v>
      </c>
      <c r="E547" s="183">
        <v>4.2839999999999998</v>
      </c>
      <c r="F547" s="184"/>
      <c r="G547" s="184">
        <f>_lg40</f>
        <v>315654.76973684208</v>
      </c>
      <c r="H547" s="184"/>
      <c r="I547" s="184"/>
      <c r="J547" s="189">
        <f>G547*E547</f>
        <v>1352265.0335526315</v>
      </c>
      <c r="K547" s="184"/>
      <c r="L547"/>
      <c r="M547"/>
      <c r="N547"/>
      <c r="O547"/>
    </row>
    <row r="548" spans="1:16" s="166" customFormat="1" ht="24">
      <c r="A548" s="447" t="s">
        <v>3098</v>
      </c>
      <c r="B548" s="185" t="s">
        <v>3099</v>
      </c>
      <c r="C548" s="309" t="s">
        <v>2792</v>
      </c>
      <c r="D548" s="186"/>
      <c r="E548" s="187"/>
      <c r="F548" s="188"/>
      <c r="G548" s="188"/>
      <c r="H548" s="188"/>
      <c r="I548" s="190">
        <f>SUM(I549:I550)</f>
        <v>18396</v>
      </c>
      <c r="J548" s="188"/>
      <c r="K548" s="188"/>
      <c r="L548" s="178" t="s">
        <v>2918</v>
      </c>
      <c r="M548" s="174">
        <f>+I548</f>
        <v>18396</v>
      </c>
      <c r="N548" s="175">
        <f>+J551</f>
        <v>1619308.9687499998</v>
      </c>
      <c r="O548" s="176"/>
      <c r="P548" s="330">
        <f>SUM(M548:O548)</f>
        <v>1637704.9687499998</v>
      </c>
    </row>
    <row r="549" spans="1:16" s="166" customFormat="1">
      <c r="A549" s="310"/>
      <c r="B549" s="310"/>
      <c r="C549" s="169" t="s">
        <v>138</v>
      </c>
      <c r="D549" s="170" t="s">
        <v>81</v>
      </c>
      <c r="E549" s="171">
        <v>0.432</v>
      </c>
      <c r="F549" s="172">
        <f>VLOOKUP($C549,VLP!$C$3:$F$191,3,0)</f>
        <v>38000</v>
      </c>
      <c r="G549" s="172"/>
      <c r="H549" s="172"/>
      <c r="I549" s="172">
        <f>E549*F549</f>
        <v>16416</v>
      </c>
      <c r="J549" s="172"/>
      <c r="K549" s="172"/>
      <c r="L549" s="178"/>
      <c r="M549" s="174"/>
      <c r="N549" s="175"/>
      <c r="O549" s="176"/>
    </row>
    <row r="550" spans="1:16" s="166" customFormat="1">
      <c r="A550" s="322"/>
      <c r="B550" s="322"/>
      <c r="C550" s="191" t="s">
        <v>188</v>
      </c>
      <c r="D550" s="170" t="s">
        <v>81</v>
      </c>
      <c r="E550" s="171">
        <v>7.1999999999999995E-2</v>
      </c>
      <c r="F550" s="172">
        <f>VLOOKUP($C550,VLP!$C$3:$F$191,3,0)</f>
        <v>27500</v>
      </c>
      <c r="G550" s="194"/>
      <c r="H550" s="194"/>
      <c r="I550" s="172">
        <f>E550*F550</f>
        <v>1979.9999999999998</v>
      </c>
      <c r="J550" s="194"/>
      <c r="K550" s="194"/>
      <c r="L550" s="178"/>
      <c r="M550" s="174"/>
      <c r="N550" s="175"/>
      <c r="O550" s="176"/>
    </row>
    <row r="551" spans="1:16" s="166" customFormat="1">
      <c r="A551" s="311"/>
      <c r="B551" s="311"/>
      <c r="C551" s="312" t="s">
        <v>2919</v>
      </c>
      <c r="D551" s="182" t="s">
        <v>2540</v>
      </c>
      <c r="E551" s="183">
        <v>5.13</v>
      </c>
      <c r="F551" s="184"/>
      <c r="G551" s="184">
        <f>_lg40</f>
        <v>315654.76973684208</v>
      </c>
      <c r="H551" s="184"/>
      <c r="I551" s="184"/>
      <c r="J551" s="189">
        <f>G551*E551</f>
        <v>1619308.9687499998</v>
      </c>
      <c r="K551" s="184"/>
      <c r="L551"/>
      <c r="M551"/>
      <c r="N551"/>
      <c r="O551"/>
    </row>
    <row r="552" spans="1:16" s="166" customFormat="1" ht="24">
      <c r="A552" s="447" t="s">
        <v>3100</v>
      </c>
      <c r="B552" s="185" t="s">
        <v>3101</v>
      </c>
      <c r="C552" s="309" t="s">
        <v>2792</v>
      </c>
      <c r="D552" s="186"/>
      <c r="E552" s="187"/>
      <c r="F552" s="188"/>
      <c r="G552" s="188"/>
      <c r="H552" s="188"/>
      <c r="I552" s="190">
        <f>SUM(I553:I554)</f>
        <v>21816</v>
      </c>
      <c r="J552" s="188"/>
      <c r="K552" s="188"/>
      <c r="L552" s="178" t="s">
        <v>2918</v>
      </c>
      <c r="M552" s="174">
        <f>+I552</f>
        <v>21816</v>
      </c>
      <c r="N552" s="175">
        <f>+J555</f>
        <v>1948852.5483552632</v>
      </c>
      <c r="O552" s="176"/>
      <c r="P552" s="330">
        <f>SUM(M552:O552)</f>
        <v>1970668.5483552632</v>
      </c>
    </row>
    <row r="553" spans="1:16" s="166" customFormat="1">
      <c r="A553" s="310"/>
      <c r="B553" s="310"/>
      <c r="C553" s="169" t="s">
        <v>138</v>
      </c>
      <c r="D553" s="170" t="s">
        <v>81</v>
      </c>
      <c r="E553" s="171">
        <v>0.52200000000000002</v>
      </c>
      <c r="F553" s="172">
        <f>VLOOKUP($C553,VLP!$C$3:$F$191,3,0)</f>
        <v>38000</v>
      </c>
      <c r="G553" s="172"/>
      <c r="H553" s="172"/>
      <c r="I553" s="172">
        <f>E553*F553</f>
        <v>19836</v>
      </c>
      <c r="J553" s="172"/>
      <c r="K553" s="172"/>
      <c r="L553" s="178"/>
      <c r="M553" s="174"/>
      <c r="N553" s="175"/>
      <c r="O553" s="176"/>
    </row>
    <row r="554" spans="1:16" s="166" customFormat="1">
      <c r="A554" s="322"/>
      <c r="B554" s="322"/>
      <c r="C554" s="191" t="s">
        <v>188</v>
      </c>
      <c r="D554" s="170" t="s">
        <v>81</v>
      </c>
      <c r="E554" s="171">
        <v>7.1999999999999995E-2</v>
      </c>
      <c r="F554" s="172">
        <f>VLOOKUP($C554,VLP!$C$3:$F$191,3,0)</f>
        <v>27500</v>
      </c>
      <c r="G554" s="194"/>
      <c r="H554" s="194"/>
      <c r="I554" s="172">
        <f>E554*F554</f>
        <v>1979.9999999999998</v>
      </c>
      <c r="J554" s="194"/>
      <c r="K554" s="194"/>
      <c r="L554" s="178"/>
      <c r="M554" s="174"/>
      <c r="N554" s="175"/>
      <c r="O554" s="176"/>
    </row>
    <row r="555" spans="1:16" s="166" customFormat="1">
      <c r="A555" s="311"/>
      <c r="B555" s="311"/>
      <c r="C555" s="312" t="s">
        <v>2919</v>
      </c>
      <c r="D555" s="182" t="s">
        <v>2540</v>
      </c>
      <c r="E555" s="183">
        <v>6.1740000000000004</v>
      </c>
      <c r="F555" s="184"/>
      <c r="G555" s="184">
        <f>_lg40</f>
        <v>315654.76973684208</v>
      </c>
      <c r="H555" s="184"/>
      <c r="I555" s="184"/>
      <c r="J555" s="189">
        <f>G555*E555</f>
        <v>1948852.5483552632</v>
      </c>
      <c r="K555" s="184"/>
      <c r="L555"/>
      <c r="M555"/>
      <c r="N555"/>
      <c r="O555"/>
    </row>
    <row r="556" spans="1:16" s="166" customFormat="1" ht="24">
      <c r="A556" s="447" t="s">
        <v>3102</v>
      </c>
      <c r="B556" s="185" t="s">
        <v>3103</v>
      </c>
      <c r="C556" s="309" t="s">
        <v>2792</v>
      </c>
      <c r="D556" s="186"/>
      <c r="E556" s="187"/>
      <c r="F556" s="188"/>
      <c r="G556" s="188"/>
      <c r="H556" s="188"/>
      <c r="I556" s="190">
        <f>SUM(I557:I558)</f>
        <v>25920</v>
      </c>
      <c r="J556" s="188"/>
      <c r="K556" s="188"/>
      <c r="L556" s="178" t="s">
        <v>2918</v>
      </c>
      <c r="M556" s="174">
        <f>+I556</f>
        <v>25920</v>
      </c>
      <c r="N556" s="175">
        <f>+J559</f>
        <v>2340895.7723684208</v>
      </c>
      <c r="O556" s="176"/>
      <c r="P556" s="330">
        <f>SUM(M556:O556)</f>
        <v>2366815.7723684208</v>
      </c>
    </row>
    <row r="557" spans="1:16" s="166" customFormat="1">
      <c r="A557" s="310"/>
      <c r="B557" s="310"/>
      <c r="C557" s="169" t="s">
        <v>138</v>
      </c>
      <c r="D557" s="170" t="s">
        <v>81</v>
      </c>
      <c r="E557" s="171">
        <v>0.63</v>
      </c>
      <c r="F557" s="172">
        <f>VLOOKUP($C557,VLP!$C$3:$F$191,3,0)</f>
        <v>38000</v>
      </c>
      <c r="G557" s="172"/>
      <c r="H557" s="172"/>
      <c r="I557" s="172">
        <f>E557*F557</f>
        <v>23940</v>
      </c>
      <c r="J557" s="172"/>
      <c r="K557" s="172"/>
      <c r="L557" s="178"/>
      <c r="M557" s="174"/>
      <c r="N557" s="175"/>
      <c r="O557" s="176"/>
    </row>
    <row r="558" spans="1:16" s="166" customFormat="1">
      <c r="A558" s="322"/>
      <c r="B558" s="322"/>
      <c r="C558" s="191" t="s">
        <v>188</v>
      </c>
      <c r="D558" s="170" t="s">
        <v>81</v>
      </c>
      <c r="E558" s="171">
        <v>7.1999999999999995E-2</v>
      </c>
      <c r="F558" s="172">
        <f>VLOOKUP($C558,VLP!$C$3:$F$191,3,0)</f>
        <v>27500</v>
      </c>
      <c r="G558" s="194"/>
      <c r="H558" s="194"/>
      <c r="I558" s="172">
        <f>E558*F558</f>
        <v>1979.9999999999998</v>
      </c>
      <c r="J558" s="194"/>
      <c r="K558" s="194"/>
      <c r="L558" s="178"/>
      <c r="M558" s="174"/>
      <c r="N558" s="175"/>
      <c r="O558" s="176"/>
    </row>
    <row r="559" spans="1:16" s="166" customFormat="1">
      <c r="A559" s="311"/>
      <c r="B559" s="311"/>
      <c r="C559" s="312" t="s">
        <v>2919</v>
      </c>
      <c r="D559" s="182" t="s">
        <v>2540</v>
      </c>
      <c r="E559" s="183">
        <v>7.4160000000000004</v>
      </c>
      <c r="F559" s="184"/>
      <c r="G559" s="184">
        <f>_lg40</f>
        <v>315654.76973684208</v>
      </c>
      <c r="H559" s="184"/>
      <c r="I559" s="184"/>
      <c r="J559" s="189">
        <f>G559*E559</f>
        <v>2340895.7723684208</v>
      </c>
      <c r="K559" s="184"/>
      <c r="L559"/>
      <c r="M559"/>
      <c r="N559"/>
      <c r="O559"/>
    </row>
    <row r="560" spans="1:16" s="166" customFormat="1" ht="24">
      <c r="A560" s="447" t="s">
        <v>3104</v>
      </c>
      <c r="B560" s="185" t="s">
        <v>3105</v>
      </c>
      <c r="C560" s="309" t="s">
        <v>2792</v>
      </c>
      <c r="D560" s="186"/>
      <c r="E560" s="187"/>
      <c r="F560" s="188"/>
      <c r="G560" s="188"/>
      <c r="H560" s="188"/>
      <c r="I560" s="190">
        <f>SUM(I561:I562)</f>
        <v>9693</v>
      </c>
      <c r="J560" s="188"/>
      <c r="K560" s="188"/>
      <c r="L560" s="178" t="s">
        <v>2918</v>
      </c>
      <c r="M560" s="174">
        <f>+I560</f>
        <v>9693</v>
      </c>
      <c r="N560" s="175">
        <f>+J563</f>
        <v>823858.94901315775</v>
      </c>
      <c r="O560" s="176"/>
      <c r="P560" s="330">
        <f>SUM(M560:O560)</f>
        <v>833551.94901315775</v>
      </c>
    </row>
    <row r="561" spans="1:16" s="166" customFormat="1">
      <c r="A561" s="310"/>
      <c r="B561" s="310"/>
      <c r="C561" s="169" t="s">
        <v>138</v>
      </c>
      <c r="D561" s="170" t="s">
        <v>81</v>
      </c>
      <c r="E561" s="171">
        <v>0.216</v>
      </c>
      <c r="F561" s="172">
        <f>VLOOKUP($C561,VLP!$C$3:$F$191,3,0)</f>
        <v>38000</v>
      </c>
      <c r="G561" s="172"/>
      <c r="H561" s="172"/>
      <c r="I561" s="172">
        <f>E561*F561</f>
        <v>8208</v>
      </c>
      <c r="J561" s="172"/>
      <c r="K561" s="172"/>
      <c r="L561" s="178"/>
      <c r="M561" s="174"/>
      <c r="N561" s="175"/>
      <c r="O561" s="176"/>
    </row>
    <row r="562" spans="1:16" s="166" customFormat="1">
      <c r="A562" s="322"/>
      <c r="B562" s="322"/>
      <c r="C562" s="191" t="s">
        <v>188</v>
      </c>
      <c r="D562" s="170" t="s">
        <v>81</v>
      </c>
      <c r="E562" s="171">
        <v>5.3999999999999999E-2</v>
      </c>
      <c r="F562" s="172">
        <f>VLOOKUP($C562,VLP!$C$3:$F$191,3,0)</f>
        <v>27500</v>
      </c>
      <c r="G562" s="194"/>
      <c r="H562" s="194"/>
      <c r="I562" s="172">
        <f>E562*F562</f>
        <v>1485</v>
      </c>
      <c r="J562" s="194"/>
      <c r="K562" s="194"/>
      <c r="L562" s="178"/>
      <c r="M562" s="174"/>
      <c r="N562" s="175"/>
      <c r="O562" s="176"/>
    </row>
    <row r="563" spans="1:16" s="166" customFormat="1">
      <c r="A563" s="311"/>
      <c r="B563" s="311"/>
      <c r="C563" s="312" t="s">
        <v>2919</v>
      </c>
      <c r="D563" s="182" t="s">
        <v>2540</v>
      </c>
      <c r="E563" s="183">
        <v>2.61</v>
      </c>
      <c r="F563" s="184"/>
      <c r="G563" s="184">
        <f>_lg40</f>
        <v>315654.76973684208</v>
      </c>
      <c r="H563" s="184"/>
      <c r="I563" s="184"/>
      <c r="J563" s="189">
        <f>G563*E563</f>
        <v>823858.94901315775</v>
      </c>
      <c r="K563" s="184"/>
      <c r="L563"/>
      <c r="M563"/>
      <c r="N563"/>
      <c r="O563"/>
    </row>
    <row r="564" spans="1:16" s="166" customFormat="1" ht="24">
      <c r="A564" s="447" t="s">
        <v>3106</v>
      </c>
      <c r="B564" s="185" t="s">
        <v>3107</v>
      </c>
      <c r="C564" s="309" t="s">
        <v>2792</v>
      </c>
      <c r="D564" s="186"/>
      <c r="E564" s="187"/>
      <c r="F564" s="188"/>
      <c r="G564" s="188"/>
      <c r="H564" s="188"/>
      <c r="I564" s="190">
        <f>SUM(I565:I566)</f>
        <v>12771</v>
      </c>
      <c r="J564" s="188"/>
      <c r="K564" s="188"/>
      <c r="L564" s="178" t="s">
        <v>2918</v>
      </c>
      <c r="M564" s="174">
        <f>+I564</f>
        <v>12771</v>
      </c>
      <c r="N564" s="175">
        <f>+J567</f>
        <v>1170447.8861842104</v>
      </c>
      <c r="O564" s="176"/>
      <c r="P564" s="330">
        <f>SUM(M564:O564)</f>
        <v>1183218.8861842104</v>
      </c>
    </row>
    <row r="565" spans="1:16" s="166" customFormat="1">
      <c r="A565" s="310"/>
      <c r="B565" s="310"/>
      <c r="C565" s="169" t="s">
        <v>138</v>
      </c>
      <c r="D565" s="170" t="s">
        <v>81</v>
      </c>
      <c r="E565" s="171">
        <v>0.29699999999999999</v>
      </c>
      <c r="F565" s="172">
        <f>VLOOKUP($C565,VLP!$C$3:$F$191,3,0)</f>
        <v>38000</v>
      </c>
      <c r="G565" s="172"/>
      <c r="H565" s="172"/>
      <c r="I565" s="172">
        <f>E565*F565</f>
        <v>11286</v>
      </c>
      <c r="J565" s="172"/>
      <c r="K565" s="172"/>
      <c r="L565" s="178"/>
      <c r="M565" s="174"/>
      <c r="N565" s="175"/>
      <c r="O565" s="176"/>
    </row>
    <row r="566" spans="1:16" s="166" customFormat="1">
      <c r="A566" s="322"/>
      <c r="B566" s="322"/>
      <c r="C566" s="191" t="s">
        <v>188</v>
      </c>
      <c r="D566" s="170" t="s">
        <v>81</v>
      </c>
      <c r="E566" s="171">
        <v>5.3999999999999999E-2</v>
      </c>
      <c r="F566" s="172">
        <f>VLOOKUP($C566,VLP!$C$3:$F$191,3,0)</f>
        <v>27500</v>
      </c>
      <c r="G566" s="194"/>
      <c r="H566" s="194"/>
      <c r="I566" s="172">
        <f>E566*F566</f>
        <v>1485</v>
      </c>
      <c r="J566" s="194"/>
      <c r="K566" s="194"/>
      <c r="L566" s="178"/>
      <c r="M566" s="174"/>
      <c r="N566" s="175"/>
      <c r="O566" s="176"/>
    </row>
    <row r="567" spans="1:16" s="166" customFormat="1">
      <c r="A567" s="311"/>
      <c r="B567" s="311"/>
      <c r="C567" s="312" t="s">
        <v>2919</v>
      </c>
      <c r="D567" s="182" t="s">
        <v>2540</v>
      </c>
      <c r="E567" s="183">
        <v>3.7080000000000002</v>
      </c>
      <c r="F567" s="184"/>
      <c r="G567" s="184">
        <f>_lg40</f>
        <v>315654.76973684208</v>
      </c>
      <c r="H567" s="184"/>
      <c r="I567" s="184"/>
      <c r="J567" s="189">
        <f>G567*E567</f>
        <v>1170447.8861842104</v>
      </c>
      <c r="K567" s="184"/>
      <c r="L567"/>
      <c r="M567"/>
      <c r="N567"/>
      <c r="O567"/>
    </row>
    <row r="568" spans="1:16" s="166" customFormat="1" ht="24">
      <c r="A568" s="447" t="s">
        <v>3108</v>
      </c>
      <c r="B568" s="185" t="s">
        <v>3109</v>
      </c>
      <c r="C568" s="309" t="s">
        <v>2792</v>
      </c>
      <c r="D568" s="186"/>
      <c r="E568" s="187"/>
      <c r="F568" s="188"/>
      <c r="G568" s="188"/>
      <c r="H568" s="188"/>
      <c r="I568" s="190">
        <f>SUM(I569:I570)</f>
        <v>15165</v>
      </c>
      <c r="J568" s="188"/>
      <c r="K568" s="188"/>
      <c r="L568" s="178" t="s">
        <v>2918</v>
      </c>
      <c r="M568" s="174">
        <f>+I568</f>
        <v>15165</v>
      </c>
      <c r="N568" s="175">
        <f>+J571</f>
        <v>1471582.5365131577</v>
      </c>
      <c r="O568" s="176"/>
      <c r="P568" s="330">
        <f>SUM(M568:O568)</f>
        <v>1486747.5365131577</v>
      </c>
    </row>
    <row r="569" spans="1:16" s="166" customFormat="1">
      <c r="A569" s="310"/>
      <c r="B569" s="310"/>
      <c r="C569" s="169" t="s">
        <v>138</v>
      </c>
      <c r="D569" s="170" t="s">
        <v>81</v>
      </c>
      <c r="E569" s="171">
        <v>0.36</v>
      </c>
      <c r="F569" s="172">
        <f>VLOOKUP($C569,VLP!$C$3:$F$191,3,0)</f>
        <v>38000</v>
      </c>
      <c r="G569" s="172"/>
      <c r="H569" s="172"/>
      <c r="I569" s="172">
        <f>E569*F569</f>
        <v>13680</v>
      </c>
      <c r="J569" s="172"/>
      <c r="K569" s="172"/>
      <c r="L569" s="178"/>
      <c r="M569" s="174"/>
      <c r="N569" s="175"/>
      <c r="O569" s="176"/>
    </row>
    <row r="570" spans="1:16" s="166" customFormat="1">
      <c r="A570" s="322"/>
      <c r="B570" s="322"/>
      <c r="C570" s="191" t="s">
        <v>188</v>
      </c>
      <c r="D570" s="170" t="s">
        <v>81</v>
      </c>
      <c r="E570" s="171">
        <v>5.3999999999999999E-2</v>
      </c>
      <c r="F570" s="172">
        <f>VLOOKUP($C570,VLP!$C$3:$F$191,3,0)</f>
        <v>27500</v>
      </c>
      <c r="G570" s="194"/>
      <c r="H570" s="194"/>
      <c r="I570" s="172">
        <f>E570*F570</f>
        <v>1485</v>
      </c>
      <c r="J570" s="194"/>
      <c r="K570" s="194"/>
      <c r="L570" s="178"/>
      <c r="M570" s="174"/>
      <c r="N570" s="175"/>
      <c r="O570" s="176"/>
    </row>
    <row r="571" spans="1:16" s="166" customFormat="1">
      <c r="A571" s="311"/>
      <c r="B571" s="311"/>
      <c r="C571" s="312" t="s">
        <v>2919</v>
      </c>
      <c r="D571" s="182" t="s">
        <v>2540</v>
      </c>
      <c r="E571" s="183">
        <v>4.6619999999999999</v>
      </c>
      <c r="F571" s="184"/>
      <c r="G571" s="184">
        <f>_lg40</f>
        <v>315654.76973684208</v>
      </c>
      <c r="H571" s="184"/>
      <c r="I571" s="184"/>
      <c r="J571" s="189">
        <f>G571*E571</f>
        <v>1471582.5365131577</v>
      </c>
      <c r="K571" s="184"/>
      <c r="L571"/>
      <c r="M571"/>
      <c r="N571"/>
      <c r="O571"/>
    </row>
    <row r="572" spans="1:16" s="166" customFormat="1" ht="24">
      <c r="A572" s="447" t="s">
        <v>3110</v>
      </c>
      <c r="B572" s="185" t="s">
        <v>3111</v>
      </c>
      <c r="C572" s="309" t="s">
        <v>2792</v>
      </c>
      <c r="D572" s="186"/>
      <c r="E572" s="187"/>
      <c r="F572" s="188"/>
      <c r="G572" s="188"/>
      <c r="H572" s="188"/>
      <c r="I572" s="190">
        <f>SUM(I573:I574)</f>
        <v>18396</v>
      </c>
      <c r="J572" s="188"/>
      <c r="K572" s="188"/>
      <c r="L572" s="178" t="s">
        <v>2918</v>
      </c>
      <c r="M572" s="174">
        <f>+I572</f>
        <v>18396</v>
      </c>
      <c r="N572" s="175">
        <f>+J575</f>
        <v>1767035.4009868419</v>
      </c>
      <c r="O572" s="176"/>
      <c r="P572" s="330">
        <f>SUM(M572:O572)</f>
        <v>1785431.4009868419</v>
      </c>
    </row>
    <row r="573" spans="1:16" s="166" customFormat="1">
      <c r="A573" s="310"/>
      <c r="B573" s="310"/>
      <c r="C573" s="169" t="s">
        <v>138</v>
      </c>
      <c r="D573" s="170" t="s">
        <v>81</v>
      </c>
      <c r="E573" s="171">
        <v>0.432</v>
      </c>
      <c r="F573" s="172">
        <f>VLOOKUP($C573,VLP!$C$3:$F$191,3,0)</f>
        <v>38000</v>
      </c>
      <c r="G573" s="172"/>
      <c r="H573" s="172"/>
      <c r="I573" s="172">
        <f>E573*F573</f>
        <v>16416</v>
      </c>
      <c r="J573" s="172"/>
      <c r="K573" s="172"/>
      <c r="L573" s="178"/>
      <c r="M573" s="174"/>
      <c r="N573" s="175"/>
      <c r="O573" s="176"/>
    </row>
    <row r="574" spans="1:16" s="166" customFormat="1">
      <c r="A574" s="322"/>
      <c r="B574" s="322"/>
      <c r="C574" s="191" t="s">
        <v>188</v>
      </c>
      <c r="D574" s="170" t="s">
        <v>81</v>
      </c>
      <c r="E574" s="171">
        <v>7.1999999999999995E-2</v>
      </c>
      <c r="F574" s="172">
        <f>VLOOKUP($C574,VLP!$C$3:$F$191,3,0)</f>
        <v>27500</v>
      </c>
      <c r="G574" s="194"/>
      <c r="H574" s="194"/>
      <c r="I574" s="172">
        <f>E574*F574</f>
        <v>1979.9999999999998</v>
      </c>
      <c r="J574" s="194"/>
      <c r="K574" s="194"/>
      <c r="L574" s="178"/>
      <c r="M574" s="174"/>
      <c r="N574" s="175"/>
      <c r="O574" s="176"/>
    </row>
    <row r="575" spans="1:16" s="166" customFormat="1">
      <c r="A575" s="311"/>
      <c r="B575" s="311"/>
      <c r="C575" s="312" t="s">
        <v>2919</v>
      </c>
      <c r="D575" s="182" t="s">
        <v>2540</v>
      </c>
      <c r="E575" s="183">
        <v>5.5979999999999999</v>
      </c>
      <c r="F575" s="184"/>
      <c r="G575" s="184">
        <f>_lg40</f>
        <v>315654.76973684208</v>
      </c>
      <c r="H575" s="184"/>
      <c r="I575" s="184"/>
      <c r="J575" s="189">
        <f>G575*E575</f>
        <v>1767035.4009868419</v>
      </c>
      <c r="K575" s="184"/>
      <c r="L575"/>
      <c r="M575"/>
      <c r="N575"/>
      <c r="O575"/>
    </row>
    <row r="576" spans="1:16" s="166" customFormat="1" ht="24">
      <c r="A576" s="447" t="s">
        <v>3112</v>
      </c>
      <c r="B576" s="185" t="s">
        <v>3113</v>
      </c>
      <c r="C576" s="309" t="s">
        <v>2792</v>
      </c>
      <c r="D576" s="186"/>
      <c r="E576" s="187"/>
      <c r="F576" s="188"/>
      <c r="G576" s="188"/>
      <c r="H576" s="188"/>
      <c r="I576" s="190">
        <f>SUM(I577:I578)</f>
        <v>21816</v>
      </c>
      <c r="J576" s="188"/>
      <c r="K576" s="188"/>
      <c r="L576" s="178" t="s">
        <v>2918</v>
      </c>
      <c r="M576" s="174">
        <f>+I576</f>
        <v>21816</v>
      </c>
      <c r="N576" s="175">
        <f>+J579</f>
        <v>2113624.3381578946</v>
      </c>
      <c r="O576" s="176"/>
      <c r="P576" s="330">
        <f>SUM(M576:O576)</f>
        <v>2135440.3381578946</v>
      </c>
    </row>
    <row r="577" spans="1:16" s="166" customFormat="1">
      <c r="A577" s="310"/>
      <c r="B577" s="310"/>
      <c r="C577" s="169" t="s">
        <v>138</v>
      </c>
      <c r="D577" s="170" t="s">
        <v>81</v>
      </c>
      <c r="E577" s="171">
        <v>0.52200000000000002</v>
      </c>
      <c r="F577" s="172">
        <f>VLOOKUP($C577,VLP!$C$3:$F$191,3,0)</f>
        <v>38000</v>
      </c>
      <c r="G577" s="172"/>
      <c r="H577" s="172"/>
      <c r="I577" s="172">
        <f>E577*F577</f>
        <v>19836</v>
      </c>
      <c r="J577" s="172"/>
      <c r="K577" s="172"/>
      <c r="L577" s="178"/>
      <c r="M577" s="174"/>
      <c r="N577" s="175"/>
      <c r="O577" s="176"/>
    </row>
    <row r="578" spans="1:16" s="166" customFormat="1">
      <c r="A578" s="322"/>
      <c r="B578" s="322"/>
      <c r="C578" s="191" t="s">
        <v>188</v>
      </c>
      <c r="D578" s="170" t="s">
        <v>81</v>
      </c>
      <c r="E578" s="171">
        <v>7.1999999999999995E-2</v>
      </c>
      <c r="F578" s="172">
        <f>VLOOKUP($C578,VLP!$C$3:$F$191,3,0)</f>
        <v>27500</v>
      </c>
      <c r="G578" s="194"/>
      <c r="H578" s="194"/>
      <c r="I578" s="172">
        <f>E578*F578</f>
        <v>1979.9999999999998</v>
      </c>
      <c r="J578" s="194"/>
      <c r="K578" s="194"/>
      <c r="L578" s="178"/>
      <c r="M578" s="174"/>
      <c r="N578" s="175"/>
      <c r="O578" s="176"/>
    </row>
    <row r="579" spans="1:16" s="166" customFormat="1">
      <c r="A579" s="311"/>
      <c r="B579" s="311"/>
      <c r="C579" s="312" t="s">
        <v>2919</v>
      </c>
      <c r="D579" s="182" t="s">
        <v>2540</v>
      </c>
      <c r="E579" s="183">
        <v>6.6959999999999997</v>
      </c>
      <c r="F579" s="184"/>
      <c r="G579" s="184">
        <f>_lg40</f>
        <v>315654.76973684208</v>
      </c>
      <c r="H579" s="184"/>
      <c r="I579" s="184"/>
      <c r="J579" s="189">
        <f>G579*E579</f>
        <v>2113624.3381578946</v>
      </c>
      <c r="K579" s="184"/>
      <c r="L579"/>
      <c r="M579"/>
      <c r="N579"/>
      <c r="O579"/>
    </row>
    <row r="580" spans="1:16" s="166" customFormat="1" ht="24">
      <c r="A580" s="447" t="s">
        <v>3114</v>
      </c>
      <c r="B580" s="185" t="s">
        <v>3115</v>
      </c>
      <c r="C580" s="309" t="s">
        <v>2792</v>
      </c>
      <c r="D580" s="186"/>
      <c r="E580" s="187"/>
      <c r="F580" s="188"/>
      <c r="G580" s="188"/>
      <c r="H580" s="188"/>
      <c r="I580" s="190">
        <f>SUM(I581:I582)</f>
        <v>25920</v>
      </c>
      <c r="J580" s="188"/>
      <c r="K580" s="188"/>
      <c r="L580" s="178" t="s">
        <v>2918</v>
      </c>
      <c r="M580" s="174">
        <f>+I580</f>
        <v>25920</v>
      </c>
      <c r="N580" s="175">
        <f>+J583</f>
        <v>2539758.2773026312</v>
      </c>
      <c r="O580" s="176"/>
      <c r="P580" s="330">
        <f>SUM(M580:O580)</f>
        <v>2565678.2773026312</v>
      </c>
    </row>
    <row r="581" spans="1:16" s="166" customFormat="1">
      <c r="A581" s="310"/>
      <c r="B581" s="310"/>
      <c r="C581" s="169" t="s">
        <v>138</v>
      </c>
      <c r="D581" s="170" t="s">
        <v>81</v>
      </c>
      <c r="E581" s="171">
        <v>0.63</v>
      </c>
      <c r="F581" s="172">
        <f>VLOOKUP($C581,VLP!$C$3:$F$191,3,0)</f>
        <v>38000</v>
      </c>
      <c r="G581" s="172"/>
      <c r="H581" s="172"/>
      <c r="I581" s="172">
        <f>E581*F581</f>
        <v>23940</v>
      </c>
      <c r="J581" s="172"/>
      <c r="K581" s="172"/>
      <c r="L581" s="178"/>
      <c r="M581" s="174"/>
      <c r="N581" s="175"/>
      <c r="O581" s="176"/>
    </row>
    <row r="582" spans="1:16" s="166" customFormat="1">
      <c r="A582" s="322"/>
      <c r="B582" s="322"/>
      <c r="C582" s="191" t="s">
        <v>188</v>
      </c>
      <c r="D582" s="170" t="s">
        <v>81</v>
      </c>
      <c r="E582" s="171">
        <v>7.1999999999999995E-2</v>
      </c>
      <c r="F582" s="172">
        <f>VLOOKUP($C582,VLP!$C$3:$F$191,3,0)</f>
        <v>27500</v>
      </c>
      <c r="G582" s="194"/>
      <c r="H582" s="194"/>
      <c r="I582" s="172">
        <f>E582*F582</f>
        <v>1979.9999999999998</v>
      </c>
      <c r="J582" s="194"/>
      <c r="K582" s="194"/>
      <c r="L582" s="178"/>
      <c r="M582" s="174"/>
      <c r="N582" s="175"/>
      <c r="O582" s="176"/>
    </row>
    <row r="583" spans="1:16" s="166" customFormat="1">
      <c r="A583" s="311"/>
      <c r="B583" s="311"/>
      <c r="C583" s="312" t="s">
        <v>2919</v>
      </c>
      <c r="D583" s="182" t="s">
        <v>2540</v>
      </c>
      <c r="E583" s="183">
        <v>8.0459999999999994</v>
      </c>
      <c r="F583" s="184"/>
      <c r="G583" s="184">
        <f>_lg40</f>
        <v>315654.76973684208</v>
      </c>
      <c r="H583" s="184"/>
      <c r="I583" s="184"/>
      <c r="J583" s="189">
        <f>G583*E583</f>
        <v>2539758.2773026312</v>
      </c>
      <c r="K583" s="184"/>
      <c r="L583"/>
      <c r="M583"/>
      <c r="N583"/>
      <c r="O583"/>
    </row>
    <row r="584" spans="1:16" s="166" customFormat="1" ht="24">
      <c r="A584" s="447" t="s">
        <v>3116</v>
      </c>
      <c r="B584" s="185" t="s">
        <v>3117</v>
      </c>
      <c r="C584" s="309" t="s">
        <v>2792</v>
      </c>
      <c r="D584" s="186"/>
      <c r="E584" s="187"/>
      <c r="F584" s="188"/>
      <c r="G584" s="188"/>
      <c r="H584" s="188"/>
      <c r="I584" s="190">
        <f>SUM(I585:I586)</f>
        <v>9693</v>
      </c>
      <c r="J584" s="188"/>
      <c r="K584" s="188"/>
      <c r="L584" s="178" t="s">
        <v>2918</v>
      </c>
      <c r="M584" s="174">
        <f>+I584</f>
        <v>9693</v>
      </c>
      <c r="N584" s="175">
        <f>+J587</f>
        <v>954540.02368421049</v>
      </c>
      <c r="O584" s="176"/>
      <c r="P584" s="330">
        <f>SUM(M584:O584)</f>
        <v>964233.02368421049</v>
      </c>
    </row>
    <row r="585" spans="1:16" s="166" customFormat="1">
      <c r="A585" s="310"/>
      <c r="B585" s="310"/>
      <c r="C585" s="169" t="s">
        <v>138</v>
      </c>
      <c r="D585" s="170" t="s">
        <v>81</v>
      </c>
      <c r="E585" s="171">
        <v>0.216</v>
      </c>
      <c r="F585" s="172">
        <f>VLOOKUP($C585,VLP!$C$3:$F$191,3,0)</f>
        <v>38000</v>
      </c>
      <c r="G585" s="172"/>
      <c r="H585" s="172"/>
      <c r="I585" s="172">
        <f>E585*F585</f>
        <v>8208</v>
      </c>
      <c r="J585" s="172"/>
      <c r="K585" s="172"/>
      <c r="L585" s="178"/>
      <c r="M585" s="174"/>
      <c r="N585" s="175"/>
      <c r="O585" s="176"/>
    </row>
    <row r="586" spans="1:16" s="166" customFormat="1">
      <c r="A586" s="322"/>
      <c r="B586" s="322"/>
      <c r="C586" s="191" t="s">
        <v>188</v>
      </c>
      <c r="D586" s="170" t="s">
        <v>81</v>
      </c>
      <c r="E586" s="171">
        <v>5.3999999999999999E-2</v>
      </c>
      <c r="F586" s="172">
        <f>VLOOKUP($C586,VLP!$C$3:$F$191,3,0)</f>
        <v>27500</v>
      </c>
      <c r="G586" s="194"/>
      <c r="H586" s="194"/>
      <c r="I586" s="172">
        <f>E586*F586</f>
        <v>1485</v>
      </c>
      <c r="J586" s="194"/>
      <c r="K586" s="194"/>
      <c r="L586" s="178"/>
      <c r="M586" s="174"/>
      <c r="N586" s="175"/>
      <c r="O586" s="176"/>
    </row>
    <row r="587" spans="1:16" s="166" customFormat="1">
      <c r="A587" s="311"/>
      <c r="B587" s="311"/>
      <c r="C587" s="312" t="s">
        <v>2919</v>
      </c>
      <c r="D587" s="182" t="s">
        <v>2540</v>
      </c>
      <c r="E587" s="183">
        <v>3.024</v>
      </c>
      <c r="F587" s="184"/>
      <c r="G587" s="184">
        <f>_lg40</f>
        <v>315654.76973684208</v>
      </c>
      <c r="H587" s="184"/>
      <c r="I587" s="184"/>
      <c r="J587" s="189">
        <f>G587*E587</f>
        <v>954540.02368421049</v>
      </c>
      <c r="K587" s="184"/>
      <c r="L587"/>
      <c r="M587"/>
      <c r="N587"/>
      <c r="O587"/>
    </row>
    <row r="588" spans="1:16" s="166" customFormat="1" ht="24">
      <c r="A588" s="447" t="s">
        <v>3118</v>
      </c>
      <c r="B588" s="185" t="s">
        <v>3119</v>
      </c>
      <c r="C588" s="309" t="s">
        <v>2792</v>
      </c>
      <c r="D588" s="186"/>
      <c r="E588" s="187"/>
      <c r="F588" s="188"/>
      <c r="G588" s="188"/>
      <c r="H588" s="188"/>
      <c r="I588" s="190">
        <f>SUM(I589:I590)</f>
        <v>12771</v>
      </c>
      <c r="J588" s="188"/>
      <c r="K588" s="188"/>
      <c r="L588" s="178" t="s">
        <v>2918</v>
      </c>
      <c r="M588" s="174">
        <f>+I588</f>
        <v>12771</v>
      </c>
      <c r="N588" s="175">
        <f>+J591</f>
        <v>1352265.0335526315</v>
      </c>
      <c r="O588" s="176"/>
      <c r="P588" s="330">
        <f>SUM(M588:O588)</f>
        <v>1365036.0335526315</v>
      </c>
    </row>
    <row r="589" spans="1:16" s="166" customFormat="1">
      <c r="A589" s="310"/>
      <c r="B589" s="310"/>
      <c r="C589" s="169" t="s">
        <v>138</v>
      </c>
      <c r="D589" s="170" t="s">
        <v>81</v>
      </c>
      <c r="E589" s="171">
        <v>0.29699999999999999</v>
      </c>
      <c r="F589" s="172">
        <f>VLOOKUP($C589,VLP!$C$3:$F$191,3,0)</f>
        <v>38000</v>
      </c>
      <c r="G589" s="172"/>
      <c r="H589" s="172"/>
      <c r="I589" s="172">
        <f>E589*F589</f>
        <v>11286</v>
      </c>
      <c r="J589" s="172"/>
      <c r="K589" s="172"/>
      <c r="L589" s="178"/>
      <c r="M589" s="174"/>
      <c r="N589" s="175"/>
      <c r="O589" s="176"/>
    </row>
    <row r="590" spans="1:16" s="166" customFormat="1">
      <c r="A590" s="322"/>
      <c r="B590" s="322"/>
      <c r="C590" s="191" t="s">
        <v>188</v>
      </c>
      <c r="D590" s="170" t="s">
        <v>81</v>
      </c>
      <c r="E590" s="171">
        <v>5.3999999999999999E-2</v>
      </c>
      <c r="F590" s="172">
        <f>VLOOKUP($C590,VLP!$C$3:$F$191,3,0)</f>
        <v>27500</v>
      </c>
      <c r="G590" s="194"/>
      <c r="H590" s="194"/>
      <c r="I590" s="172">
        <f>E590*F590</f>
        <v>1485</v>
      </c>
      <c r="J590" s="194"/>
      <c r="K590" s="194"/>
      <c r="L590" s="178"/>
      <c r="M590" s="174"/>
      <c r="N590" s="175"/>
      <c r="O590" s="176"/>
    </row>
    <row r="591" spans="1:16" s="166" customFormat="1">
      <c r="A591" s="311"/>
      <c r="B591" s="311"/>
      <c r="C591" s="312" t="s">
        <v>2919</v>
      </c>
      <c r="D591" s="182" t="s">
        <v>2540</v>
      </c>
      <c r="E591" s="183">
        <v>4.2839999999999998</v>
      </c>
      <c r="F591" s="184"/>
      <c r="G591" s="184">
        <f>_lg40</f>
        <v>315654.76973684208</v>
      </c>
      <c r="H591" s="184"/>
      <c r="I591" s="184"/>
      <c r="J591" s="189">
        <f>G591*E591</f>
        <v>1352265.0335526315</v>
      </c>
      <c r="K591" s="184"/>
      <c r="L591"/>
      <c r="M591"/>
      <c r="N591"/>
      <c r="O591"/>
    </row>
    <row r="592" spans="1:16" s="166" customFormat="1" ht="24">
      <c r="A592" s="447" t="s">
        <v>3120</v>
      </c>
      <c r="B592" s="185" t="s">
        <v>3121</v>
      </c>
      <c r="C592" s="309" t="s">
        <v>2792</v>
      </c>
      <c r="D592" s="186"/>
      <c r="E592" s="187"/>
      <c r="F592" s="188"/>
      <c r="G592" s="188"/>
      <c r="H592" s="188"/>
      <c r="I592" s="190">
        <f>SUM(I593:I594)</f>
        <v>15165</v>
      </c>
      <c r="J592" s="188"/>
      <c r="K592" s="188"/>
      <c r="L592" s="178" t="s">
        <v>2918</v>
      </c>
      <c r="M592" s="174">
        <f>+I592</f>
        <v>15165</v>
      </c>
      <c r="N592" s="175">
        <f>+J595</f>
        <v>1710217.5424342104</v>
      </c>
      <c r="O592" s="176"/>
      <c r="P592" s="330">
        <f>SUM(M592:O592)</f>
        <v>1725382.5424342104</v>
      </c>
    </row>
    <row r="593" spans="1:16" s="166" customFormat="1">
      <c r="A593" s="310"/>
      <c r="B593" s="310"/>
      <c r="C593" s="169" t="s">
        <v>138</v>
      </c>
      <c r="D593" s="170" t="s">
        <v>81</v>
      </c>
      <c r="E593" s="171">
        <v>0.36</v>
      </c>
      <c r="F593" s="172">
        <f>VLOOKUP($C593,VLP!$C$3:$F$191,3,0)</f>
        <v>38000</v>
      </c>
      <c r="G593" s="172"/>
      <c r="H593" s="172"/>
      <c r="I593" s="172">
        <f>E593*F593</f>
        <v>13680</v>
      </c>
      <c r="J593" s="172"/>
      <c r="K593" s="172"/>
      <c r="L593" s="178"/>
      <c r="M593" s="174"/>
      <c r="N593" s="175"/>
      <c r="O593" s="176"/>
    </row>
    <row r="594" spans="1:16" s="166" customFormat="1">
      <c r="A594" s="322"/>
      <c r="B594" s="322"/>
      <c r="C594" s="191" t="s">
        <v>188</v>
      </c>
      <c r="D594" s="170" t="s">
        <v>81</v>
      </c>
      <c r="E594" s="171">
        <v>5.3999999999999999E-2</v>
      </c>
      <c r="F594" s="172">
        <f>VLOOKUP($C594,VLP!$C$3:$F$191,3,0)</f>
        <v>27500</v>
      </c>
      <c r="G594" s="194"/>
      <c r="H594" s="194"/>
      <c r="I594" s="172">
        <f>E594*F594</f>
        <v>1485</v>
      </c>
      <c r="J594" s="194"/>
      <c r="K594" s="194"/>
      <c r="L594" s="178"/>
      <c r="M594" s="174"/>
      <c r="N594" s="175"/>
      <c r="O594" s="176"/>
    </row>
    <row r="595" spans="1:16" s="166" customFormat="1">
      <c r="A595" s="311"/>
      <c r="B595" s="311"/>
      <c r="C595" s="312" t="s">
        <v>2919</v>
      </c>
      <c r="D595" s="182" t="s">
        <v>2540</v>
      </c>
      <c r="E595" s="183">
        <v>5.4180000000000001</v>
      </c>
      <c r="F595" s="184"/>
      <c r="G595" s="184">
        <f>_lg40</f>
        <v>315654.76973684208</v>
      </c>
      <c r="H595" s="184"/>
      <c r="I595" s="184"/>
      <c r="J595" s="189">
        <f>G595*E595</f>
        <v>1710217.5424342104</v>
      </c>
      <c r="K595" s="184"/>
      <c r="L595"/>
      <c r="M595"/>
      <c r="N595"/>
      <c r="O595"/>
    </row>
    <row r="596" spans="1:16" s="166" customFormat="1" ht="24">
      <c r="A596" s="447" t="s">
        <v>3122</v>
      </c>
      <c r="B596" s="185" t="s">
        <v>3123</v>
      </c>
      <c r="C596" s="309" t="s">
        <v>2792</v>
      </c>
      <c r="D596" s="186"/>
      <c r="E596" s="187"/>
      <c r="F596" s="188"/>
      <c r="G596" s="188"/>
      <c r="H596" s="188"/>
      <c r="I596" s="190">
        <f>SUM(I597:I598)</f>
        <v>18396</v>
      </c>
      <c r="J596" s="188"/>
      <c r="K596" s="188"/>
      <c r="L596" s="178" t="s">
        <v>2918</v>
      </c>
      <c r="M596" s="174">
        <f>+I596</f>
        <v>18396</v>
      </c>
      <c r="N596" s="175">
        <f>+J599</f>
        <v>2022715.7644736841</v>
      </c>
      <c r="O596" s="176"/>
      <c r="P596" s="330">
        <f>SUM(M596:O596)</f>
        <v>2041111.7644736841</v>
      </c>
    </row>
    <row r="597" spans="1:16" s="166" customFormat="1">
      <c r="A597" s="310"/>
      <c r="B597" s="310"/>
      <c r="C597" s="169" t="s">
        <v>138</v>
      </c>
      <c r="D597" s="170" t="s">
        <v>81</v>
      </c>
      <c r="E597" s="171">
        <v>0.432</v>
      </c>
      <c r="F597" s="172">
        <f>VLOOKUP($C597,VLP!$C$3:$F$191,3,0)</f>
        <v>38000</v>
      </c>
      <c r="G597" s="172"/>
      <c r="H597" s="172"/>
      <c r="I597" s="172">
        <f>E597*F597</f>
        <v>16416</v>
      </c>
      <c r="J597" s="172"/>
      <c r="K597" s="172"/>
      <c r="L597" s="178"/>
      <c r="M597" s="174"/>
      <c r="N597" s="175"/>
      <c r="O597" s="176"/>
    </row>
    <row r="598" spans="1:16" s="166" customFormat="1">
      <c r="A598" s="322"/>
      <c r="B598" s="322"/>
      <c r="C598" s="191" t="s">
        <v>188</v>
      </c>
      <c r="D598" s="170" t="s">
        <v>81</v>
      </c>
      <c r="E598" s="171">
        <v>7.1999999999999995E-2</v>
      </c>
      <c r="F598" s="172">
        <f>VLOOKUP($C598,VLP!$C$3:$F$191,3,0)</f>
        <v>27500</v>
      </c>
      <c r="G598" s="194"/>
      <c r="H598" s="194"/>
      <c r="I598" s="172">
        <f>E598*F598</f>
        <v>1979.9999999999998</v>
      </c>
      <c r="J598" s="194"/>
      <c r="K598" s="194"/>
      <c r="L598" s="178"/>
      <c r="M598" s="174"/>
      <c r="N598" s="175"/>
      <c r="O598" s="176"/>
    </row>
    <row r="599" spans="1:16" s="166" customFormat="1">
      <c r="A599" s="311"/>
      <c r="B599" s="311"/>
      <c r="C599" s="312" t="s">
        <v>2919</v>
      </c>
      <c r="D599" s="182" t="s">
        <v>2540</v>
      </c>
      <c r="E599" s="183">
        <v>6.4080000000000004</v>
      </c>
      <c r="F599" s="184"/>
      <c r="G599" s="184">
        <f>_lg40</f>
        <v>315654.76973684208</v>
      </c>
      <c r="H599" s="184"/>
      <c r="I599" s="184"/>
      <c r="J599" s="189">
        <f>G599*E599</f>
        <v>2022715.7644736841</v>
      </c>
      <c r="K599" s="184"/>
      <c r="L599"/>
      <c r="M599"/>
      <c r="N599"/>
      <c r="O599"/>
    </row>
    <row r="600" spans="1:16" s="166" customFormat="1" ht="24">
      <c r="A600" s="447" t="s">
        <v>3124</v>
      </c>
      <c r="B600" s="185" t="s">
        <v>3125</v>
      </c>
      <c r="C600" s="309" t="s">
        <v>2792</v>
      </c>
      <c r="D600" s="186"/>
      <c r="E600" s="187"/>
      <c r="F600" s="188"/>
      <c r="G600" s="188"/>
      <c r="H600" s="188"/>
      <c r="I600" s="190">
        <f>SUM(I601:I602)</f>
        <v>21816</v>
      </c>
      <c r="J600" s="188"/>
      <c r="K600" s="188"/>
      <c r="L600" s="178" t="s">
        <v>2918</v>
      </c>
      <c r="M600" s="174">
        <f>+I600</f>
        <v>21816</v>
      </c>
      <c r="N600" s="175">
        <f>+J603</f>
        <v>2431804.3460526313</v>
      </c>
      <c r="O600" s="176"/>
      <c r="P600" s="330">
        <f>SUM(M600:O600)</f>
        <v>2453620.3460526313</v>
      </c>
    </row>
    <row r="601" spans="1:16" s="166" customFormat="1">
      <c r="A601" s="310"/>
      <c r="B601" s="310"/>
      <c r="C601" s="169" t="s">
        <v>138</v>
      </c>
      <c r="D601" s="170" t="s">
        <v>81</v>
      </c>
      <c r="E601" s="171">
        <v>0.52200000000000002</v>
      </c>
      <c r="F601" s="172">
        <f>VLOOKUP($C601,VLP!$C$3:$F$191,3,0)</f>
        <v>38000</v>
      </c>
      <c r="G601" s="172"/>
      <c r="H601" s="172"/>
      <c r="I601" s="172">
        <f>E601*F601</f>
        <v>19836</v>
      </c>
      <c r="J601" s="172"/>
      <c r="K601" s="172"/>
      <c r="L601" s="178"/>
      <c r="M601" s="174"/>
      <c r="N601" s="175"/>
      <c r="O601" s="176"/>
    </row>
    <row r="602" spans="1:16" s="166" customFormat="1">
      <c r="A602" s="322"/>
      <c r="B602" s="322"/>
      <c r="C602" s="191" t="s">
        <v>188</v>
      </c>
      <c r="D602" s="170" t="s">
        <v>81</v>
      </c>
      <c r="E602" s="171">
        <v>7.1999999999999995E-2</v>
      </c>
      <c r="F602" s="172">
        <f>VLOOKUP($C602,VLP!$C$3:$F$191,3,0)</f>
        <v>27500</v>
      </c>
      <c r="G602" s="194"/>
      <c r="H602" s="194"/>
      <c r="I602" s="172">
        <f>E602*F602</f>
        <v>1979.9999999999998</v>
      </c>
      <c r="J602" s="194"/>
      <c r="K602" s="194"/>
      <c r="L602" s="178"/>
      <c r="M602" s="174"/>
      <c r="N602" s="175"/>
      <c r="O602" s="176"/>
    </row>
    <row r="603" spans="1:16" s="166" customFormat="1">
      <c r="A603" s="311"/>
      <c r="B603" s="311"/>
      <c r="C603" s="312" t="s">
        <v>2919</v>
      </c>
      <c r="D603" s="182" t="s">
        <v>2540</v>
      </c>
      <c r="E603" s="183">
        <v>7.7039999999999997</v>
      </c>
      <c r="F603" s="184"/>
      <c r="G603" s="184">
        <f>_lg40</f>
        <v>315654.76973684208</v>
      </c>
      <c r="H603" s="184"/>
      <c r="I603" s="184"/>
      <c r="J603" s="189">
        <f>G603*E603</f>
        <v>2431804.3460526313</v>
      </c>
      <c r="K603" s="184"/>
      <c r="L603"/>
      <c r="M603"/>
      <c r="N603"/>
      <c r="O603"/>
    </row>
    <row r="604" spans="1:16" s="166" customFormat="1" ht="24">
      <c r="A604" s="447" t="s">
        <v>3126</v>
      </c>
      <c r="B604" s="185" t="s">
        <v>3127</v>
      </c>
      <c r="C604" s="309" t="s">
        <v>2792</v>
      </c>
      <c r="D604" s="186"/>
      <c r="E604" s="187"/>
      <c r="F604" s="188"/>
      <c r="G604" s="188"/>
      <c r="H604" s="188"/>
      <c r="I604" s="190">
        <f>SUM(I605:I606)</f>
        <v>25920</v>
      </c>
      <c r="J604" s="188"/>
      <c r="K604" s="188"/>
      <c r="L604" s="178" t="s">
        <v>2918</v>
      </c>
      <c r="M604" s="174">
        <f>+I604</f>
        <v>25920</v>
      </c>
      <c r="N604" s="175">
        <f>+J607</f>
        <v>2914756.1437499998</v>
      </c>
      <c r="O604" s="176"/>
      <c r="P604" s="330">
        <f>SUM(M604:O604)</f>
        <v>2940676.1437499998</v>
      </c>
    </row>
    <row r="605" spans="1:16" s="166" customFormat="1">
      <c r="A605" s="310"/>
      <c r="B605" s="310"/>
      <c r="C605" s="169" t="s">
        <v>138</v>
      </c>
      <c r="D605" s="170" t="s">
        <v>81</v>
      </c>
      <c r="E605" s="171">
        <v>0.63</v>
      </c>
      <c r="F605" s="172">
        <f>VLOOKUP($C605,VLP!$C$3:$F$191,3,0)</f>
        <v>38000</v>
      </c>
      <c r="G605" s="172"/>
      <c r="H605" s="172"/>
      <c r="I605" s="172">
        <f>E605*F605</f>
        <v>23940</v>
      </c>
      <c r="J605" s="172"/>
      <c r="K605" s="172"/>
      <c r="L605" s="178"/>
      <c r="M605" s="174"/>
      <c r="N605" s="175"/>
      <c r="O605" s="176"/>
    </row>
    <row r="606" spans="1:16" s="166" customFormat="1">
      <c r="A606" s="322"/>
      <c r="B606" s="322"/>
      <c r="C606" s="191" t="s">
        <v>188</v>
      </c>
      <c r="D606" s="170" t="s">
        <v>81</v>
      </c>
      <c r="E606" s="171">
        <v>7.1999999999999995E-2</v>
      </c>
      <c r="F606" s="172">
        <f>VLOOKUP($C606,VLP!$C$3:$F$191,3,0)</f>
        <v>27500</v>
      </c>
      <c r="G606" s="194"/>
      <c r="H606" s="194"/>
      <c r="I606" s="172">
        <f>E606*F606</f>
        <v>1979.9999999999998</v>
      </c>
      <c r="J606" s="194"/>
      <c r="K606" s="194"/>
      <c r="L606" s="178"/>
      <c r="M606" s="174"/>
      <c r="N606" s="175"/>
      <c r="O606" s="176"/>
    </row>
    <row r="607" spans="1:16" s="166" customFormat="1">
      <c r="A607" s="311"/>
      <c r="B607" s="311"/>
      <c r="C607" s="312" t="s">
        <v>2919</v>
      </c>
      <c r="D607" s="182" t="s">
        <v>2540</v>
      </c>
      <c r="E607" s="183">
        <v>9.234</v>
      </c>
      <c r="F607" s="184"/>
      <c r="G607" s="184">
        <f>_lg40</f>
        <v>315654.76973684208</v>
      </c>
      <c r="H607" s="184"/>
      <c r="I607" s="184"/>
      <c r="J607" s="189">
        <f>G607*E607</f>
        <v>2914756.1437499998</v>
      </c>
      <c r="K607" s="184"/>
      <c r="L607"/>
      <c r="M607"/>
      <c r="N607"/>
      <c r="O607"/>
    </row>
    <row r="608" spans="1:16" s="166" customFormat="1" ht="24">
      <c r="A608" s="447" t="s">
        <v>3128</v>
      </c>
      <c r="B608" s="185" t="s">
        <v>3129</v>
      </c>
      <c r="C608" s="309" t="s">
        <v>2792</v>
      </c>
      <c r="D608" s="186"/>
      <c r="E608" s="187"/>
      <c r="F608" s="188"/>
      <c r="G608" s="188"/>
      <c r="H608" s="188"/>
      <c r="I608" s="190">
        <f>SUM(I609:I610)</f>
        <v>9693</v>
      </c>
      <c r="J608" s="188"/>
      <c r="K608" s="188"/>
      <c r="L608" s="178" t="s">
        <v>2918</v>
      </c>
      <c r="M608" s="174">
        <f>+I608</f>
        <v>9693</v>
      </c>
      <c r="N608" s="175">
        <f>+J611</f>
        <v>1045448.5973684209</v>
      </c>
      <c r="O608" s="176"/>
      <c r="P608" s="330">
        <f>SUM(M608:O608)</f>
        <v>1055141.597368421</v>
      </c>
    </row>
    <row r="609" spans="1:16" s="166" customFormat="1">
      <c r="A609" s="310"/>
      <c r="B609" s="310"/>
      <c r="C609" s="169" t="s">
        <v>138</v>
      </c>
      <c r="D609" s="170" t="s">
        <v>81</v>
      </c>
      <c r="E609" s="171">
        <v>0.216</v>
      </c>
      <c r="F609" s="172">
        <f>VLOOKUP($C609,VLP!$C$3:$F$191,3,0)</f>
        <v>38000</v>
      </c>
      <c r="G609" s="172"/>
      <c r="H609" s="172"/>
      <c r="I609" s="172">
        <f>E609*F609</f>
        <v>8208</v>
      </c>
      <c r="J609" s="172"/>
      <c r="K609" s="172"/>
      <c r="L609" s="178"/>
      <c r="M609" s="174"/>
      <c r="N609" s="175"/>
      <c r="O609" s="176"/>
    </row>
    <row r="610" spans="1:16" s="166" customFormat="1">
      <c r="A610" s="322"/>
      <c r="B610" s="322"/>
      <c r="C610" s="191" t="s">
        <v>188</v>
      </c>
      <c r="D610" s="170" t="s">
        <v>81</v>
      </c>
      <c r="E610" s="171">
        <v>5.3999999999999999E-2</v>
      </c>
      <c r="F610" s="172">
        <f>VLOOKUP($C610,VLP!$C$3:$F$191,3,0)</f>
        <v>27500</v>
      </c>
      <c r="G610" s="194"/>
      <c r="H610" s="194"/>
      <c r="I610" s="172">
        <f>E610*F610</f>
        <v>1485</v>
      </c>
      <c r="J610" s="194"/>
      <c r="K610" s="194"/>
      <c r="L610" s="178"/>
      <c r="M610" s="174"/>
      <c r="N610" s="175"/>
      <c r="O610" s="176"/>
    </row>
    <row r="611" spans="1:16" s="166" customFormat="1">
      <c r="A611" s="311"/>
      <c r="B611" s="311"/>
      <c r="C611" s="312" t="s">
        <v>2919</v>
      </c>
      <c r="D611" s="182" t="s">
        <v>2540</v>
      </c>
      <c r="E611" s="183">
        <v>3.3119999999999998</v>
      </c>
      <c r="F611" s="184"/>
      <c r="G611" s="184">
        <f>_lg40</f>
        <v>315654.76973684208</v>
      </c>
      <c r="H611" s="184"/>
      <c r="I611" s="184"/>
      <c r="J611" s="189">
        <f>G611*E611</f>
        <v>1045448.5973684209</v>
      </c>
      <c r="K611" s="184"/>
      <c r="L611"/>
      <c r="M611"/>
      <c r="N611"/>
      <c r="O611"/>
    </row>
    <row r="612" spans="1:16" s="166" customFormat="1" ht="24">
      <c r="A612" s="447" t="s">
        <v>3130</v>
      </c>
      <c r="B612" s="185" t="s">
        <v>3131</v>
      </c>
      <c r="C612" s="309" t="s">
        <v>2792</v>
      </c>
      <c r="D612" s="186"/>
      <c r="E612" s="187"/>
      <c r="F612" s="188"/>
      <c r="G612" s="188"/>
      <c r="H612" s="188"/>
      <c r="I612" s="190">
        <f>SUM(I613:I614)</f>
        <v>12771</v>
      </c>
      <c r="J612" s="188"/>
      <c r="K612" s="188"/>
      <c r="L612" s="178" t="s">
        <v>2918</v>
      </c>
      <c r="M612" s="174">
        <f>+I612</f>
        <v>12771</v>
      </c>
      <c r="N612" s="175">
        <f>+J615</f>
        <v>1482946.1082236841</v>
      </c>
      <c r="O612" s="176"/>
      <c r="P612" s="330">
        <f>SUM(M612:O612)</f>
        <v>1495717.1082236841</v>
      </c>
    </row>
    <row r="613" spans="1:16" s="166" customFormat="1">
      <c r="A613" s="310"/>
      <c r="B613" s="310"/>
      <c r="C613" s="169" t="s">
        <v>138</v>
      </c>
      <c r="D613" s="170" t="s">
        <v>81</v>
      </c>
      <c r="E613" s="171">
        <v>0.29699999999999999</v>
      </c>
      <c r="F613" s="172">
        <f>VLOOKUP($C613,VLP!$C$3:$F$191,3,0)</f>
        <v>38000</v>
      </c>
      <c r="G613" s="172"/>
      <c r="H613" s="172"/>
      <c r="I613" s="172">
        <f>E613*F613</f>
        <v>11286</v>
      </c>
      <c r="J613" s="172"/>
      <c r="K613" s="172"/>
      <c r="L613" s="178"/>
      <c r="M613" s="174"/>
      <c r="N613" s="175"/>
      <c r="O613" s="176"/>
    </row>
    <row r="614" spans="1:16" s="166" customFormat="1">
      <c r="A614" s="322"/>
      <c r="B614" s="322"/>
      <c r="C614" s="191" t="s">
        <v>188</v>
      </c>
      <c r="D614" s="170" t="s">
        <v>81</v>
      </c>
      <c r="E614" s="171">
        <v>5.3999999999999999E-2</v>
      </c>
      <c r="F614" s="172">
        <f>VLOOKUP($C614,VLP!$C$3:$F$191,3,0)</f>
        <v>27500</v>
      </c>
      <c r="G614" s="194"/>
      <c r="H614" s="194"/>
      <c r="I614" s="172">
        <f>E614*F614</f>
        <v>1485</v>
      </c>
      <c r="J614" s="194"/>
      <c r="K614" s="194"/>
      <c r="L614" s="178"/>
      <c r="M614" s="174"/>
      <c r="N614" s="175"/>
      <c r="O614" s="176"/>
    </row>
    <row r="615" spans="1:16" s="166" customFormat="1">
      <c r="A615" s="311"/>
      <c r="B615" s="311"/>
      <c r="C615" s="312" t="s">
        <v>2919</v>
      </c>
      <c r="D615" s="182" t="s">
        <v>2540</v>
      </c>
      <c r="E615" s="183">
        <v>4.6980000000000004</v>
      </c>
      <c r="F615" s="184"/>
      <c r="G615" s="184">
        <f>_lg40</f>
        <v>315654.76973684208</v>
      </c>
      <c r="H615" s="184"/>
      <c r="I615" s="184"/>
      <c r="J615" s="189">
        <f>G615*E615</f>
        <v>1482946.1082236841</v>
      </c>
      <c r="K615" s="184"/>
      <c r="L615"/>
      <c r="M615"/>
      <c r="N615"/>
      <c r="O615"/>
    </row>
    <row r="616" spans="1:16" s="166" customFormat="1" ht="24">
      <c r="A616" s="447" t="s">
        <v>3132</v>
      </c>
      <c r="B616" s="185" t="s">
        <v>3133</v>
      </c>
      <c r="C616" s="309" t="s">
        <v>2792</v>
      </c>
      <c r="D616" s="186"/>
      <c r="E616" s="187"/>
      <c r="F616" s="188"/>
      <c r="G616" s="188"/>
      <c r="H616" s="188"/>
      <c r="I616" s="190">
        <f>SUM(I617:I618)</f>
        <v>15165</v>
      </c>
      <c r="J616" s="188"/>
      <c r="K616" s="188"/>
      <c r="L616" s="178" t="s">
        <v>2918</v>
      </c>
      <c r="M616" s="174">
        <f>+I616</f>
        <v>15165</v>
      </c>
      <c r="N616" s="175">
        <f>+J619</f>
        <v>1880671.1180921053</v>
      </c>
      <c r="O616" s="176"/>
      <c r="P616" s="330">
        <f>SUM(M616:O616)</f>
        <v>1895836.1180921053</v>
      </c>
    </row>
    <row r="617" spans="1:16" s="166" customFormat="1">
      <c r="A617" s="310"/>
      <c r="B617" s="310"/>
      <c r="C617" s="169" t="s">
        <v>138</v>
      </c>
      <c r="D617" s="170" t="s">
        <v>81</v>
      </c>
      <c r="E617" s="171">
        <v>0.36</v>
      </c>
      <c r="F617" s="172">
        <f>VLOOKUP($C617,VLP!$C$3:$F$191,3,0)</f>
        <v>38000</v>
      </c>
      <c r="G617" s="172"/>
      <c r="H617" s="172"/>
      <c r="I617" s="172">
        <f>E617*F617</f>
        <v>13680</v>
      </c>
      <c r="J617" s="172"/>
      <c r="K617" s="172"/>
      <c r="L617" s="178"/>
      <c r="M617" s="174"/>
      <c r="N617" s="175"/>
      <c r="O617" s="176"/>
    </row>
    <row r="618" spans="1:16" s="166" customFormat="1">
      <c r="A618" s="322"/>
      <c r="B618" s="322"/>
      <c r="C618" s="191" t="s">
        <v>188</v>
      </c>
      <c r="D618" s="170" t="s">
        <v>81</v>
      </c>
      <c r="E618" s="171">
        <v>5.3999999999999999E-2</v>
      </c>
      <c r="F618" s="172">
        <f>VLOOKUP($C618,VLP!$C$3:$F$191,3,0)</f>
        <v>27500</v>
      </c>
      <c r="G618" s="194"/>
      <c r="H618" s="194"/>
      <c r="I618" s="172">
        <f>E618*F618</f>
        <v>1485</v>
      </c>
      <c r="J618" s="194"/>
      <c r="K618" s="194"/>
      <c r="L618" s="178"/>
      <c r="M618" s="174"/>
      <c r="N618" s="175"/>
      <c r="O618" s="176"/>
    </row>
    <row r="619" spans="1:16" s="166" customFormat="1">
      <c r="A619" s="311"/>
      <c r="B619" s="311"/>
      <c r="C619" s="312" t="s">
        <v>2919</v>
      </c>
      <c r="D619" s="182" t="s">
        <v>2540</v>
      </c>
      <c r="E619" s="183">
        <v>5.9580000000000002</v>
      </c>
      <c r="F619" s="184"/>
      <c r="G619" s="184">
        <f>_lg40</f>
        <v>315654.76973684208</v>
      </c>
      <c r="H619" s="184"/>
      <c r="I619" s="184"/>
      <c r="J619" s="189">
        <f>G619*E619</f>
        <v>1880671.1180921053</v>
      </c>
      <c r="K619" s="184"/>
      <c r="L619"/>
      <c r="M619"/>
      <c r="N619"/>
      <c r="O619"/>
    </row>
    <row r="620" spans="1:16" s="166" customFormat="1" ht="24">
      <c r="A620" s="447" t="s">
        <v>3134</v>
      </c>
      <c r="B620" s="185" t="s">
        <v>3135</v>
      </c>
      <c r="C620" s="309" t="s">
        <v>2792</v>
      </c>
      <c r="D620" s="186"/>
      <c r="E620" s="187"/>
      <c r="F620" s="188"/>
      <c r="G620" s="188"/>
      <c r="H620" s="188"/>
      <c r="I620" s="190">
        <f>SUM(I621:I622)</f>
        <v>18396</v>
      </c>
      <c r="J620" s="188"/>
      <c r="K620" s="188"/>
      <c r="L620" s="178" t="s">
        <v>2918</v>
      </c>
      <c r="M620" s="174">
        <f>+I620</f>
        <v>18396</v>
      </c>
      <c r="N620" s="175">
        <f>+J623</f>
        <v>2249987.1986842104</v>
      </c>
      <c r="O620" s="176"/>
      <c r="P620" s="330">
        <f>SUM(M620:O620)</f>
        <v>2268383.1986842104</v>
      </c>
    </row>
    <row r="621" spans="1:16" s="166" customFormat="1">
      <c r="A621" s="310"/>
      <c r="B621" s="310"/>
      <c r="C621" s="169" t="s">
        <v>138</v>
      </c>
      <c r="D621" s="170" t="s">
        <v>81</v>
      </c>
      <c r="E621" s="171">
        <v>0.432</v>
      </c>
      <c r="F621" s="172">
        <f>VLOOKUP($C621,VLP!$C$3:$F$191,3,0)</f>
        <v>38000</v>
      </c>
      <c r="G621" s="172"/>
      <c r="H621" s="172"/>
      <c r="I621" s="172">
        <f>E621*F621</f>
        <v>16416</v>
      </c>
      <c r="J621" s="172"/>
      <c r="K621" s="172"/>
      <c r="L621" s="178"/>
      <c r="M621" s="174"/>
      <c r="N621" s="175"/>
      <c r="O621" s="176"/>
    </row>
    <row r="622" spans="1:16" s="166" customFormat="1">
      <c r="A622" s="322"/>
      <c r="B622" s="322"/>
      <c r="C622" s="191" t="s">
        <v>188</v>
      </c>
      <c r="D622" s="170" t="s">
        <v>81</v>
      </c>
      <c r="E622" s="171">
        <v>7.1999999999999995E-2</v>
      </c>
      <c r="F622" s="172">
        <f>VLOOKUP($C622,VLP!$C$3:$F$191,3,0)</f>
        <v>27500</v>
      </c>
      <c r="G622" s="194"/>
      <c r="H622" s="194"/>
      <c r="I622" s="172">
        <f>E622*F622</f>
        <v>1979.9999999999998</v>
      </c>
      <c r="J622" s="194"/>
      <c r="K622" s="194"/>
      <c r="L622" s="178"/>
      <c r="M622" s="174"/>
      <c r="N622" s="175"/>
      <c r="O622" s="176"/>
    </row>
    <row r="623" spans="1:16" s="166" customFormat="1">
      <c r="A623" s="311"/>
      <c r="B623" s="311"/>
      <c r="C623" s="312" t="s">
        <v>2919</v>
      </c>
      <c r="D623" s="182" t="s">
        <v>2540</v>
      </c>
      <c r="E623" s="183">
        <v>7.1280000000000001</v>
      </c>
      <c r="F623" s="184"/>
      <c r="G623" s="184">
        <f>_lg40</f>
        <v>315654.76973684208</v>
      </c>
      <c r="H623" s="184"/>
      <c r="I623" s="184"/>
      <c r="J623" s="189">
        <f>G623*E623</f>
        <v>2249987.1986842104</v>
      </c>
      <c r="K623" s="184"/>
      <c r="L623"/>
      <c r="M623"/>
      <c r="N623"/>
      <c r="O623"/>
    </row>
    <row r="624" spans="1:16" s="166" customFormat="1" ht="24">
      <c r="A624" s="447" t="s">
        <v>3136</v>
      </c>
      <c r="B624" s="185" t="s">
        <v>3137</v>
      </c>
      <c r="C624" s="309" t="s">
        <v>2792</v>
      </c>
      <c r="D624" s="186"/>
      <c r="E624" s="187"/>
      <c r="F624" s="188"/>
      <c r="G624" s="188"/>
      <c r="H624" s="188"/>
      <c r="I624" s="190">
        <f>SUM(I625:I626)</f>
        <v>21816</v>
      </c>
      <c r="J624" s="188"/>
      <c r="K624" s="188"/>
      <c r="L624" s="178" t="s">
        <v>2918</v>
      </c>
      <c r="M624" s="174">
        <f>+I624</f>
        <v>21816</v>
      </c>
      <c r="N624" s="175">
        <f>+J627</f>
        <v>2698848.28125</v>
      </c>
      <c r="O624" s="176"/>
      <c r="P624" s="330">
        <f>SUM(M624:O624)</f>
        <v>2720664.28125</v>
      </c>
    </row>
    <row r="625" spans="1:16" s="166" customFormat="1">
      <c r="A625" s="310"/>
      <c r="B625" s="310"/>
      <c r="C625" s="169" t="s">
        <v>138</v>
      </c>
      <c r="D625" s="170" t="s">
        <v>81</v>
      </c>
      <c r="E625" s="171">
        <v>0.52200000000000002</v>
      </c>
      <c r="F625" s="172">
        <f>VLOOKUP($C625,VLP!$C$3:$F$191,3,0)</f>
        <v>38000</v>
      </c>
      <c r="G625" s="172"/>
      <c r="H625" s="172"/>
      <c r="I625" s="172">
        <f>E625*F625</f>
        <v>19836</v>
      </c>
      <c r="J625" s="172"/>
      <c r="K625" s="172"/>
      <c r="L625" s="178"/>
      <c r="M625" s="174"/>
      <c r="N625" s="175"/>
      <c r="O625" s="176"/>
    </row>
    <row r="626" spans="1:16" s="166" customFormat="1">
      <c r="A626" s="322"/>
      <c r="B626" s="322"/>
      <c r="C626" s="191" t="s">
        <v>188</v>
      </c>
      <c r="D626" s="170" t="s">
        <v>81</v>
      </c>
      <c r="E626" s="171">
        <v>7.1999999999999995E-2</v>
      </c>
      <c r="F626" s="172">
        <f>VLOOKUP($C626,VLP!$C$3:$F$191,3,0)</f>
        <v>27500</v>
      </c>
      <c r="G626" s="194"/>
      <c r="H626" s="194"/>
      <c r="I626" s="172">
        <f>E626*F626</f>
        <v>1979.9999999999998</v>
      </c>
      <c r="J626" s="194"/>
      <c r="K626" s="194"/>
      <c r="L626" s="178"/>
      <c r="M626" s="174"/>
      <c r="N626" s="175"/>
      <c r="O626" s="176"/>
    </row>
    <row r="627" spans="1:16" s="166" customFormat="1">
      <c r="A627" s="311"/>
      <c r="B627" s="311"/>
      <c r="C627" s="312" t="s">
        <v>2919</v>
      </c>
      <c r="D627" s="182" t="s">
        <v>2540</v>
      </c>
      <c r="E627" s="183">
        <v>8.5500000000000007</v>
      </c>
      <c r="F627" s="184"/>
      <c r="G627" s="184">
        <f>_lg40</f>
        <v>315654.76973684208</v>
      </c>
      <c r="H627" s="184"/>
      <c r="I627" s="184"/>
      <c r="J627" s="189">
        <f>G627*E627</f>
        <v>2698848.28125</v>
      </c>
      <c r="K627" s="184"/>
      <c r="L627"/>
      <c r="M627"/>
      <c r="N627"/>
      <c r="O627"/>
    </row>
    <row r="628" spans="1:16" s="166" customFormat="1" ht="24">
      <c r="A628" s="447" t="s">
        <v>3138</v>
      </c>
      <c r="B628" s="185" t="s">
        <v>3139</v>
      </c>
      <c r="C628" s="309" t="s">
        <v>2792</v>
      </c>
      <c r="D628" s="186"/>
      <c r="E628" s="187"/>
      <c r="F628" s="188"/>
      <c r="G628" s="188"/>
      <c r="H628" s="188"/>
      <c r="I628" s="190">
        <f>SUM(I629:I630)</f>
        <v>25920</v>
      </c>
      <c r="J628" s="188"/>
      <c r="K628" s="188"/>
      <c r="L628" s="178" t="s">
        <v>2918</v>
      </c>
      <c r="M628" s="174">
        <f>+I628</f>
        <v>25920</v>
      </c>
      <c r="N628" s="175">
        <f>+J631</f>
        <v>3238617.9374999995</v>
      </c>
      <c r="O628" s="176"/>
      <c r="P628" s="330">
        <f>SUM(M628:O628)</f>
        <v>3264537.9374999995</v>
      </c>
    </row>
    <row r="629" spans="1:16" s="166" customFormat="1">
      <c r="A629" s="310"/>
      <c r="B629" s="310"/>
      <c r="C629" s="169" t="s">
        <v>138</v>
      </c>
      <c r="D629" s="170" t="s">
        <v>81</v>
      </c>
      <c r="E629" s="171">
        <v>0.63</v>
      </c>
      <c r="F629" s="172">
        <f>VLOOKUP($C629,VLP!$C$3:$F$191,3,0)</f>
        <v>38000</v>
      </c>
      <c r="G629" s="172"/>
      <c r="H629" s="172"/>
      <c r="I629" s="172">
        <f>E629*F629</f>
        <v>23940</v>
      </c>
      <c r="J629" s="172"/>
      <c r="K629" s="172"/>
      <c r="L629" s="178"/>
      <c r="M629" s="174"/>
      <c r="N629" s="175"/>
      <c r="O629" s="176"/>
    </row>
    <row r="630" spans="1:16" s="166" customFormat="1">
      <c r="A630" s="322"/>
      <c r="B630" s="322"/>
      <c r="C630" s="191" t="s">
        <v>188</v>
      </c>
      <c r="D630" s="170" t="s">
        <v>81</v>
      </c>
      <c r="E630" s="171">
        <v>7.1999999999999995E-2</v>
      </c>
      <c r="F630" s="172">
        <f>VLOOKUP($C630,VLP!$C$3:$F$191,3,0)</f>
        <v>27500</v>
      </c>
      <c r="G630" s="194"/>
      <c r="H630" s="194"/>
      <c r="I630" s="172">
        <f>E630*F630</f>
        <v>1979.9999999999998</v>
      </c>
      <c r="J630" s="194"/>
      <c r="K630" s="194"/>
      <c r="L630" s="178"/>
      <c r="M630" s="174"/>
      <c r="N630" s="175"/>
      <c r="O630" s="176"/>
    </row>
    <row r="631" spans="1:16" s="166" customFormat="1">
      <c r="A631" s="311"/>
      <c r="B631" s="311"/>
      <c r="C631" s="312" t="s">
        <v>2919</v>
      </c>
      <c r="D631" s="182" t="s">
        <v>2540</v>
      </c>
      <c r="E631" s="183">
        <v>10.26</v>
      </c>
      <c r="F631" s="184"/>
      <c r="G631" s="184">
        <f>_lg40</f>
        <v>315654.76973684208</v>
      </c>
      <c r="H631" s="184"/>
      <c r="I631" s="184"/>
      <c r="J631" s="189">
        <f>G631*E631</f>
        <v>3238617.9374999995</v>
      </c>
      <c r="K631" s="184"/>
      <c r="L631"/>
      <c r="M631"/>
      <c r="N631"/>
      <c r="O631"/>
    </row>
    <row r="632" spans="1:16" s="166" customFormat="1" ht="24">
      <c r="A632" s="447" t="s">
        <v>3140</v>
      </c>
      <c r="B632" s="185" t="s">
        <v>3141</v>
      </c>
      <c r="C632" s="309" t="s">
        <v>2792</v>
      </c>
      <c r="D632" s="186"/>
      <c r="E632" s="187"/>
      <c r="F632" s="188"/>
      <c r="G632" s="188"/>
      <c r="H632" s="188"/>
      <c r="I632" s="190">
        <f>SUM(I633:I634)</f>
        <v>9693</v>
      </c>
      <c r="J632" s="188"/>
      <c r="K632" s="188"/>
      <c r="L632" s="178" t="s">
        <v>2918</v>
      </c>
      <c r="M632" s="174">
        <f>+I632</f>
        <v>9693</v>
      </c>
      <c r="N632" s="175">
        <f>+J635</f>
        <v>1147720.7427631579</v>
      </c>
      <c r="O632" s="176"/>
      <c r="P632" s="330">
        <f>SUM(M632:O632)</f>
        <v>1157413.7427631579</v>
      </c>
    </row>
    <row r="633" spans="1:16" s="166" customFormat="1">
      <c r="A633" s="310"/>
      <c r="B633" s="310"/>
      <c r="C633" s="169" t="s">
        <v>138</v>
      </c>
      <c r="D633" s="170" t="s">
        <v>81</v>
      </c>
      <c r="E633" s="171">
        <v>0.216</v>
      </c>
      <c r="F633" s="172">
        <f>VLOOKUP($C633,VLP!$C$3:$F$191,3,0)</f>
        <v>38000</v>
      </c>
      <c r="G633" s="172"/>
      <c r="H633" s="172"/>
      <c r="I633" s="172">
        <f>E633*F633</f>
        <v>8208</v>
      </c>
      <c r="J633" s="172"/>
      <c r="K633" s="172"/>
      <c r="L633" s="178"/>
      <c r="M633" s="174"/>
      <c r="N633" s="175"/>
      <c r="O633" s="176"/>
    </row>
    <row r="634" spans="1:16" s="166" customFormat="1">
      <c r="A634" s="322"/>
      <c r="B634" s="322"/>
      <c r="C634" s="191" t="s">
        <v>188</v>
      </c>
      <c r="D634" s="170" t="s">
        <v>81</v>
      </c>
      <c r="E634" s="171">
        <v>5.3999999999999999E-2</v>
      </c>
      <c r="F634" s="172">
        <f>VLOOKUP($C634,VLP!$C$3:$F$191,3,0)</f>
        <v>27500</v>
      </c>
      <c r="G634" s="194"/>
      <c r="H634" s="194"/>
      <c r="I634" s="172">
        <f>E634*F634</f>
        <v>1485</v>
      </c>
      <c r="J634" s="194"/>
      <c r="K634" s="194"/>
      <c r="L634" s="178"/>
      <c r="M634" s="174"/>
      <c r="N634" s="175"/>
      <c r="O634" s="176"/>
    </row>
    <row r="635" spans="1:16" s="166" customFormat="1">
      <c r="A635" s="311"/>
      <c r="B635" s="311"/>
      <c r="C635" s="312" t="s">
        <v>2919</v>
      </c>
      <c r="D635" s="182" t="s">
        <v>2540</v>
      </c>
      <c r="E635" s="183">
        <v>3.6360000000000001</v>
      </c>
      <c r="F635" s="184"/>
      <c r="G635" s="184">
        <f>_lg40</f>
        <v>315654.76973684208</v>
      </c>
      <c r="H635" s="184"/>
      <c r="I635" s="184"/>
      <c r="J635" s="189">
        <f>G635*E635</f>
        <v>1147720.7427631579</v>
      </c>
      <c r="K635" s="184"/>
      <c r="L635"/>
      <c r="M635"/>
      <c r="N635"/>
      <c r="O635"/>
    </row>
    <row r="636" spans="1:16" s="166" customFormat="1" ht="24">
      <c r="A636" s="447" t="s">
        <v>3142</v>
      </c>
      <c r="B636" s="185" t="s">
        <v>3143</v>
      </c>
      <c r="C636" s="309" t="s">
        <v>2792</v>
      </c>
      <c r="D636" s="186"/>
      <c r="E636" s="187"/>
      <c r="F636" s="188"/>
      <c r="G636" s="188"/>
      <c r="H636" s="188"/>
      <c r="I636" s="190">
        <f>SUM(I637:I638)</f>
        <v>12771</v>
      </c>
      <c r="J636" s="188"/>
      <c r="K636" s="188"/>
      <c r="L636" s="178" t="s">
        <v>2918</v>
      </c>
      <c r="M636" s="174">
        <f>+I636</f>
        <v>12771</v>
      </c>
      <c r="N636" s="175">
        <f>+J639</f>
        <v>1630672.5404605262</v>
      </c>
      <c r="O636" s="176"/>
      <c r="P636" s="330">
        <f>SUM(M636:O636)</f>
        <v>1643443.5404605262</v>
      </c>
    </row>
    <row r="637" spans="1:16" s="166" customFormat="1">
      <c r="A637" s="310"/>
      <c r="B637" s="310"/>
      <c r="C637" s="169" t="s">
        <v>138</v>
      </c>
      <c r="D637" s="170" t="s">
        <v>81</v>
      </c>
      <c r="E637" s="171">
        <v>0.29699999999999999</v>
      </c>
      <c r="F637" s="172">
        <f>VLOOKUP($C637,VLP!$C$3:$F$191,3,0)</f>
        <v>38000</v>
      </c>
      <c r="G637" s="172"/>
      <c r="H637" s="172"/>
      <c r="I637" s="172">
        <f>E637*F637</f>
        <v>11286</v>
      </c>
      <c r="J637" s="172"/>
      <c r="K637" s="172"/>
      <c r="L637" s="178"/>
      <c r="M637" s="174"/>
      <c r="N637" s="175"/>
      <c r="O637" s="176"/>
    </row>
    <row r="638" spans="1:16" s="166" customFormat="1">
      <c r="A638" s="322"/>
      <c r="B638" s="322"/>
      <c r="C638" s="191" t="s">
        <v>188</v>
      </c>
      <c r="D638" s="170" t="s">
        <v>81</v>
      </c>
      <c r="E638" s="171">
        <v>5.3999999999999999E-2</v>
      </c>
      <c r="F638" s="172">
        <f>VLOOKUP($C638,VLP!$C$3:$F$191,3,0)</f>
        <v>27500</v>
      </c>
      <c r="G638" s="194"/>
      <c r="H638" s="194"/>
      <c r="I638" s="172">
        <f>E638*F638</f>
        <v>1485</v>
      </c>
      <c r="J638" s="194"/>
      <c r="K638" s="194"/>
      <c r="L638" s="178"/>
      <c r="M638" s="174"/>
      <c r="N638" s="175"/>
      <c r="O638" s="176"/>
    </row>
    <row r="639" spans="1:16" s="166" customFormat="1">
      <c r="A639" s="311"/>
      <c r="B639" s="311"/>
      <c r="C639" s="312" t="s">
        <v>2919</v>
      </c>
      <c r="D639" s="182" t="s">
        <v>2540</v>
      </c>
      <c r="E639" s="183">
        <v>5.1660000000000004</v>
      </c>
      <c r="F639" s="184"/>
      <c r="G639" s="184">
        <f>_lg40</f>
        <v>315654.76973684208</v>
      </c>
      <c r="H639" s="184"/>
      <c r="I639" s="184"/>
      <c r="J639" s="189">
        <f>G639*E639</f>
        <v>1630672.5404605262</v>
      </c>
      <c r="K639" s="184"/>
      <c r="L639"/>
      <c r="M639"/>
      <c r="N639"/>
      <c r="O639"/>
    </row>
    <row r="640" spans="1:16" s="166" customFormat="1" ht="24">
      <c r="A640" s="447" t="s">
        <v>3144</v>
      </c>
      <c r="B640" s="185" t="s">
        <v>3145</v>
      </c>
      <c r="C640" s="309" t="s">
        <v>2792</v>
      </c>
      <c r="D640" s="186"/>
      <c r="E640" s="187"/>
      <c r="F640" s="188"/>
      <c r="G640" s="188"/>
      <c r="H640" s="188"/>
      <c r="I640" s="190">
        <f>SUM(I641:I642)</f>
        <v>15165</v>
      </c>
      <c r="J640" s="188"/>
      <c r="K640" s="188"/>
      <c r="L640" s="178" t="s">
        <v>2918</v>
      </c>
      <c r="M640" s="174">
        <f>+I640</f>
        <v>15165</v>
      </c>
      <c r="N640" s="175">
        <f>+J643</f>
        <v>2068170.0513157891</v>
      </c>
      <c r="O640" s="176"/>
      <c r="P640" s="330">
        <f>SUM(M640:O640)</f>
        <v>2083335.0513157891</v>
      </c>
    </row>
    <row r="641" spans="1:16" s="166" customFormat="1">
      <c r="A641" s="310"/>
      <c r="B641" s="310"/>
      <c r="C641" s="169" t="s">
        <v>138</v>
      </c>
      <c r="D641" s="170" t="s">
        <v>81</v>
      </c>
      <c r="E641" s="171">
        <v>0.36</v>
      </c>
      <c r="F641" s="172">
        <f>VLOOKUP($C641,VLP!$C$3:$F$191,3,0)</f>
        <v>38000</v>
      </c>
      <c r="G641" s="172"/>
      <c r="H641" s="172"/>
      <c r="I641" s="172">
        <f>E641*F641</f>
        <v>13680</v>
      </c>
      <c r="J641" s="172"/>
      <c r="K641" s="172"/>
      <c r="L641" s="178"/>
      <c r="M641" s="174"/>
      <c r="N641" s="175"/>
      <c r="O641" s="176"/>
    </row>
    <row r="642" spans="1:16" s="166" customFormat="1">
      <c r="A642" s="322"/>
      <c r="B642" s="322"/>
      <c r="C642" s="191" t="s">
        <v>188</v>
      </c>
      <c r="D642" s="170" t="s">
        <v>81</v>
      </c>
      <c r="E642" s="171">
        <v>5.3999999999999999E-2</v>
      </c>
      <c r="F642" s="172">
        <f>VLOOKUP($C642,VLP!$C$3:$F$191,3,0)</f>
        <v>27500</v>
      </c>
      <c r="G642" s="194"/>
      <c r="H642" s="194"/>
      <c r="I642" s="172">
        <f>E642*F642</f>
        <v>1485</v>
      </c>
      <c r="J642" s="194"/>
      <c r="K642" s="194"/>
      <c r="L642" s="178"/>
      <c r="M642" s="174"/>
      <c r="N642" s="175"/>
      <c r="O642" s="176"/>
    </row>
    <row r="643" spans="1:16" s="166" customFormat="1">
      <c r="A643" s="311"/>
      <c r="B643" s="311"/>
      <c r="C643" s="312" t="s">
        <v>2919</v>
      </c>
      <c r="D643" s="182" t="s">
        <v>2540</v>
      </c>
      <c r="E643" s="183">
        <v>6.5519999999999996</v>
      </c>
      <c r="F643" s="184"/>
      <c r="G643" s="184">
        <f>_lg40</f>
        <v>315654.76973684208</v>
      </c>
      <c r="H643" s="184"/>
      <c r="I643" s="184"/>
      <c r="J643" s="189">
        <f>G643*E643</f>
        <v>2068170.0513157891</v>
      </c>
      <c r="K643" s="184"/>
      <c r="L643"/>
      <c r="M643"/>
      <c r="N643"/>
      <c r="O643"/>
    </row>
    <row r="644" spans="1:16" s="166" customFormat="1" ht="24">
      <c r="A644" s="447" t="s">
        <v>3146</v>
      </c>
      <c r="B644" s="185" t="s">
        <v>3147</v>
      </c>
      <c r="C644" s="309" t="s">
        <v>2792</v>
      </c>
      <c r="D644" s="186"/>
      <c r="E644" s="187"/>
      <c r="F644" s="188"/>
      <c r="G644" s="188"/>
      <c r="H644" s="188"/>
      <c r="I644" s="190">
        <f>SUM(I645:I646)</f>
        <v>18396</v>
      </c>
      <c r="J644" s="188"/>
      <c r="K644" s="188"/>
      <c r="L644" s="178" t="s">
        <v>2918</v>
      </c>
      <c r="M644" s="174">
        <f>+I644</f>
        <v>18396</v>
      </c>
      <c r="N644" s="175">
        <f>+J647</f>
        <v>2477258.6328947367</v>
      </c>
      <c r="O644" s="176"/>
      <c r="P644" s="330">
        <f>SUM(M644:O644)</f>
        <v>2495654.6328947367</v>
      </c>
    </row>
    <row r="645" spans="1:16" s="166" customFormat="1">
      <c r="A645" s="310"/>
      <c r="B645" s="310"/>
      <c r="C645" s="169" t="s">
        <v>138</v>
      </c>
      <c r="D645" s="170" t="s">
        <v>81</v>
      </c>
      <c r="E645" s="171">
        <v>0.432</v>
      </c>
      <c r="F645" s="172">
        <f>VLOOKUP($C645,VLP!$C$3:$F$191,3,0)</f>
        <v>38000</v>
      </c>
      <c r="G645" s="172"/>
      <c r="H645" s="172"/>
      <c r="I645" s="172">
        <f>E645*F645</f>
        <v>16416</v>
      </c>
      <c r="J645" s="172"/>
      <c r="K645" s="172"/>
      <c r="L645" s="178"/>
      <c r="M645" s="174"/>
      <c r="N645" s="175"/>
      <c r="O645" s="176"/>
    </row>
    <row r="646" spans="1:16" s="166" customFormat="1">
      <c r="A646" s="322"/>
      <c r="B646" s="322"/>
      <c r="C646" s="191" t="s">
        <v>188</v>
      </c>
      <c r="D646" s="170" t="s">
        <v>81</v>
      </c>
      <c r="E646" s="171">
        <v>7.1999999999999995E-2</v>
      </c>
      <c r="F646" s="172">
        <f>VLOOKUP($C646,VLP!$C$3:$F$191,3,0)</f>
        <v>27500</v>
      </c>
      <c r="G646" s="194"/>
      <c r="H646" s="194"/>
      <c r="I646" s="172">
        <f>E646*F646</f>
        <v>1979.9999999999998</v>
      </c>
      <c r="J646" s="194"/>
      <c r="K646" s="194"/>
      <c r="L646" s="178"/>
      <c r="M646" s="174"/>
      <c r="N646" s="175"/>
      <c r="O646" s="176"/>
    </row>
    <row r="647" spans="1:16" s="166" customFormat="1">
      <c r="A647" s="311"/>
      <c r="B647" s="311"/>
      <c r="C647" s="312" t="s">
        <v>2919</v>
      </c>
      <c r="D647" s="182" t="s">
        <v>2540</v>
      </c>
      <c r="E647" s="183">
        <v>7.8479999999999999</v>
      </c>
      <c r="F647" s="184"/>
      <c r="G647" s="184">
        <f>_lg40</f>
        <v>315654.76973684208</v>
      </c>
      <c r="H647" s="184"/>
      <c r="I647" s="184"/>
      <c r="J647" s="189">
        <f>G647*E647</f>
        <v>2477258.6328947367</v>
      </c>
      <c r="K647" s="184"/>
      <c r="L647"/>
      <c r="M647"/>
      <c r="N647"/>
      <c r="O647"/>
    </row>
    <row r="648" spans="1:16" s="166" customFormat="1" ht="24">
      <c r="A648" s="447" t="s">
        <v>3148</v>
      </c>
      <c r="B648" s="185" t="s">
        <v>3149</v>
      </c>
      <c r="C648" s="309" t="s">
        <v>2792</v>
      </c>
      <c r="D648" s="186"/>
      <c r="E648" s="187"/>
      <c r="F648" s="188"/>
      <c r="G648" s="188"/>
      <c r="H648" s="188"/>
      <c r="I648" s="190">
        <f>SUM(I649:I650)</f>
        <v>21816</v>
      </c>
      <c r="J648" s="188"/>
      <c r="K648" s="188"/>
      <c r="L648" s="178" t="s">
        <v>2918</v>
      </c>
      <c r="M648" s="174">
        <f>+I648</f>
        <v>21816</v>
      </c>
      <c r="N648" s="175">
        <f>+J651</f>
        <v>2767029.7115131575</v>
      </c>
      <c r="O648" s="176"/>
      <c r="P648" s="330">
        <f>SUM(M648:O648)</f>
        <v>2788845.7115131575</v>
      </c>
    </row>
    <row r="649" spans="1:16" s="166" customFormat="1">
      <c r="A649" s="310"/>
      <c r="B649" s="310"/>
      <c r="C649" s="169" t="s">
        <v>138</v>
      </c>
      <c r="D649" s="170" t="s">
        <v>81</v>
      </c>
      <c r="E649" s="171">
        <v>0.52200000000000002</v>
      </c>
      <c r="F649" s="172">
        <f>VLOOKUP($C649,VLP!$C$3:$F$191,3,0)</f>
        <v>38000</v>
      </c>
      <c r="G649" s="172"/>
      <c r="H649" s="172"/>
      <c r="I649" s="172">
        <f>E649*F649</f>
        <v>19836</v>
      </c>
      <c r="J649" s="172"/>
      <c r="K649" s="172"/>
      <c r="L649" s="178"/>
      <c r="M649" s="174"/>
      <c r="N649" s="175"/>
      <c r="O649" s="176"/>
    </row>
    <row r="650" spans="1:16" s="166" customFormat="1">
      <c r="A650" s="322"/>
      <c r="B650" s="322"/>
      <c r="C650" s="191" t="s">
        <v>188</v>
      </c>
      <c r="D650" s="170" t="s">
        <v>81</v>
      </c>
      <c r="E650" s="171">
        <v>7.1999999999999995E-2</v>
      </c>
      <c r="F650" s="172">
        <f>VLOOKUP($C650,VLP!$C$3:$F$191,3,0)</f>
        <v>27500</v>
      </c>
      <c r="G650" s="194"/>
      <c r="H650" s="194"/>
      <c r="I650" s="172">
        <f>E650*F650</f>
        <v>1979.9999999999998</v>
      </c>
      <c r="J650" s="194"/>
      <c r="K650" s="194"/>
      <c r="L650" s="178"/>
      <c r="M650" s="174"/>
      <c r="N650" s="175"/>
      <c r="O650" s="176"/>
    </row>
    <row r="651" spans="1:16" s="166" customFormat="1">
      <c r="A651" s="311"/>
      <c r="B651" s="311"/>
      <c r="C651" s="312" t="s">
        <v>2919</v>
      </c>
      <c r="D651" s="182" t="s">
        <v>2540</v>
      </c>
      <c r="E651" s="183">
        <v>8.766</v>
      </c>
      <c r="F651" s="184"/>
      <c r="G651" s="184">
        <f>_lg40</f>
        <v>315654.76973684208</v>
      </c>
      <c r="H651" s="184"/>
      <c r="I651" s="184"/>
      <c r="J651" s="189">
        <f>G651*E651</f>
        <v>2767029.7115131575</v>
      </c>
      <c r="K651" s="184"/>
      <c r="L651"/>
      <c r="M651"/>
      <c r="N651"/>
      <c r="O651"/>
    </row>
    <row r="652" spans="1:16" s="166" customFormat="1" ht="24">
      <c r="A652" s="447" t="s">
        <v>3150</v>
      </c>
      <c r="B652" s="185" t="s">
        <v>3151</v>
      </c>
      <c r="C652" s="309" t="s">
        <v>2792</v>
      </c>
      <c r="D652" s="186"/>
      <c r="E652" s="187"/>
      <c r="F652" s="188"/>
      <c r="G652" s="188"/>
      <c r="H652" s="188"/>
      <c r="I652" s="190">
        <f>SUM(I653:I654)</f>
        <v>25920</v>
      </c>
      <c r="J652" s="188"/>
      <c r="K652" s="188"/>
      <c r="L652" s="178" t="s">
        <v>2918</v>
      </c>
      <c r="M652" s="174">
        <f>+I652</f>
        <v>25920</v>
      </c>
      <c r="N652" s="175">
        <f>+J655</f>
        <v>3568161.5171052627</v>
      </c>
      <c r="O652" s="176"/>
      <c r="P652" s="330">
        <f>SUM(M652:O652)</f>
        <v>3594081.5171052627</v>
      </c>
    </row>
    <row r="653" spans="1:16" s="166" customFormat="1">
      <c r="A653" s="310"/>
      <c r="B653" s="310"/>
      <c r="C653" s="169" t="s">
        <v>138</v>
      </c>
      <c r="D653" s="170" t="s">
        <v>81</v>
      </c>
      <c r="E653" s="171">
        <v>0.63</v>
      </c>
      <c r="F653" s="172">
        <f>VLOOKUP($C653,VLP!$C$3:$F$191,3,0)</f>
        <v>38000</v>
      </c>
      <c r="G653" s="172"/>
      <c r="H653" s="172"/>
      <c r="I653" s="172">
        <f>E653*F653</f>
        <v>23940</v>
      </c>
      <c r="J653" s="172"/>
      <c r="K653" s="172"/>
      <c r="L653" s="178"/>
      <c r="M653" s="174"/>
      <c r="N653" s="175"/>
      <c r="O653" s="176"/>
    </row>
    <row r="654" spans="1:16" s="166" customFormat="1">
      <c r="A654" s="322"/>
      <c r="B654" s="322"/>
      <c r="C654" s="191" t="s">
        <v>188</v>
      </c>
      <c r="D654" s="170" t="s">
        <v>81</v>
      </c>
      <c r="E654" s="171">
        <v>7.1999999999999995E-2</v>
      </c>
      <c r="F654" s="172">
        <f>VLOOKUP($C654,VLP!$C$3:$F$191,3,0)</f>
        <v>27500</v>
      </c>
      <c r="G654" s="194"/>
      <c r="H654" s="194"/>
      <c r="I654" s="172">
        <f>E654*F654</f>
        <v>1979.9999999999998</v>
      </c>
      <c r="J654" s="194"/>
      <c r="K654" s="194"/>
      <c r="L654" s="178"/>
      <c r="M654" s="174"/>
      <c r="N654" s="175"/>
      <c r="O654" s="176"/>
    </row>
    <row r="655" spans="1:16" s="166" customFormat="1">
      <c r="A655" s="311"/>
      <c r="B655" s="311"/>
      <c r="C655" s="312" t="s">
        <v>2919</v>
      </c>
      <c r="D655" s="182" t="s">
        <v>2540</v>
      </c>
      <c r="E655" s="183">
        <v>11.304</v>
      </c>
      <c r="F655" s="184"/>
      <c r="G655" s="184">
        <f>_lg40</f>
        <v>315654.76973684208</v>
      </c>
      <c r="H655" s="184"/>
      <c r="I655" s="184"/>
      <c r="J655" s="189">
        <f>G655*E655</f>
        <v>3568161.5171052627</v>
      </c>
      <c r="K655" s="184"/>
      <c r="L655"/>
      <c r="M655"/>
      <c r="N655"/>
      <c r="O655"/>
    </row>
    <row r="656" spans="1:16" s="166" customFormat="1" ht="24">
      <c r="A656" s="447" t="s">
        <v>3152</v>
      </c>
      <c r="B656" s="185" t="s">
        <v>3153</v>
      </c>
      <c r="C656" s="309" t="s">
        <v>2792</v>
      </c>
      <c r="D656" s="186"/>
      <c r="E656" s="187"/>
      <c r="F656" s="188"/>
      <c r="G656" s="188"/>
      <c r="H656" s="188"/>
      <c r="I656" s="190">
        <f>SUM(I657:I658)</f>
        <v>9693</v>
      </c>
      <c r="J656" s="188"/>
      <c r="K656" s="188"/>
      <c r="L656" s="178" t="s">
        <v>2918</v>
      </c>
      <c r="M656" s="174">
        <f>+I656</f>
        <v>9693</v>
      </c>
      <c r="N656" s="175">
        <f>+J659</f>
        <v>1318174.3184210525</v>
      </c>
      <c r="O656" s="176"/>
      <c r="P656" s="330">
        <f>SUM(M656:O656)</f>
        <v>1327867.3184210525</v>
      </c>
    </row>
    <row r="657" spans="1:16" s="166" customFormat="1">
      <c r="A657" s="310"/>
      <c r="B657" s="310"/>
      <c r="C657" s="169" t="s">
        <v>138</v>
      </c>
      <c r="D657" s="170" t="s">
        <v>81</v>
      </c>
      <c r="E657" s="171">
        <v>0.216</v>
      </c>
      <c r="F657" s="172">
        <f>VLOOKUP($C657,VLP!$C$3:$F$191,3,0)</f>
        <v>38000</v>
      </c>
      <c r="G657" s="172"/>
      <c r="H657" s="172"/>
      <c r="I657" s="172">
        <f>E657*F657</f>
        <v>8208</v>
      </c>
      <c r="J657" s="172"/>
      <c r="K657" s="172"/>
      <c r="L657" s="178"/>
      <c r="M657" s="174"/>
      <c r="N657" s="175"/>
      <c r="O657" s="176"/>
    </row>
    <row r="658" spans="1:16" s="166" customFormat="1">
      <c r="A658" s="322"/>
      <c r="B658" s="322"/>
      <c r="C658" s="191" t="s">
        <v>188</v>
      </c>
      <c r="D658" s="170" t="s">
        <v>81</v>
      </c>
      <c r="E658" s="171">
        <v>5.3999999999999999E-2</v>
      </c>
      <c r="F658" s="172">
        <f>VLOOKUP($C658,VLP!$C$3:$F$191,3,0)</f>
        <v>27500</v>
      </c>
      <c r="G658" s="194"/>
      <c r="H658" s="194"/>
      <c r="I658" s="172">
        <f>E658*F658</f>
        <v>1485</v>
      </c>
      <c r="J658" s="194"/>
      <c r="K658" s="194"/>
      <c r="L658" s="178"/>
      <c r="M658" s="174"/>
      <c r="N658" s="175"/>
      <c r="O658" s="176"/>
    </row>
    <row r="659" spans="1:16" s="166" customFormat="1">
      <c r="A659" s="311"/>
      <c r="B659" s="311"/>
      <c r="C659" s="312" t="s">
        <v>2919</v>
      </c>
      <c r="D659" s="182" t="s">
        <v>2540</v>
      </c>
      <c r="E659" s="183">
        <v>4.1760000000000002</v>
      </c>
      <c r="F659" s="184"/>
      <c r="G659" s="184">
        <f>_lg40</f>
        <v>315654.76973684208</v>
      </c>
      <c r="H659" s="184"/>
      <c r="I659" s="184"/>
      <c r="J659" s="189">
        <f>G659*E659</f>
        <v>1318174.3184210525</v>
      </c>
      <c r="K659" s="184"/>
      <c r="L659"/>
      <c r="M659"/>
      <c r="N659"/>
      <c r="O659"/>
    </row>
    <row r="660" spans="1:16" s="166" customFormat="1" ht="24">
      <c r="A660" s="447" t="s">
        <v>3154</v>
      </c>
      <c r="B660" s="185" t="s">
        <v>3155</v>
      </c>
      <c r="C660" s="309" t="s">
        <v>2792</v>
      </c>
      <c r="D660" s="186"/>
      <c r="E660" s="187"/>
      <c r="F660" s="188"/>
      <c r="G660" s="188"/>
      <c r="H660" s="188"/>
      <c r="I660" s="190">
        <f>SUM(I661:I662)</f>
        <v>12771</v>
      </c>
      <c r="J660" s="188"/>
      <c r="K660" s="188"/>
      <c r="L660" s="178" t="s">
        <v>2918</v>
      </c>
      <c r="M660" s="174">
        <f>+I660</f>
        <v>12771</v>
      </c>
      <c r="N660" s="175">
        <f>+J663</f>
        <v>1880671.1180921053</v>
      </c>
      <c r="O660" s="176"/>
      <c r="P660" s="330">
        <f>SUM(M660:O660)</f>
        <v>1893442.1180921053</v>
      </c>
    </row>
    <row r="661" spans="1:16" s="166" customFormat="1">
      <c r="A661" s="310"/>
      <c r="B661" s="310"/>
      <c r="C661" s="169" t="s">
        <v>138</v>
      </c>
      <c r="D661" s="170" t="s">
        <v>81</v>
      </c>
      <c r="E661" s="171">
        <v>0.29699999999999999</v>
      </c>
      <c r="F661" s="172">
        <f>VLOOKUP($C661,VLP!$C$3:$F$191,3,0)</f>
        <v>38000</v>
      </c>
      <c r="G661" s="172"/>
      <c r="H661" s="172"/>
      <c r="I661" s="172">
        <f>E661*F661</f>
        <v>11286</v>
      </c>
      <c r="J661" s="172"/>
      <c r="K661" s="172"/>
      <c r="L661" s="178"/>
      <c r="M661" s="174"/>
      <c r="N661" s="175"/>
      <c r="O661" s="176"/>
    </row>
    <row r="662" spans="1:16" s="166" customFormat="1">
      <c r="A662" s="322"/>
      <c r="B662" s="322"/>
      <c r="C662" s="191" t="s">
        <v>188</v>
      </c>
      <c r="D662" s="170" t="s">
        <v>81</v>
      </c>
      <c r="E662" s="171">
        <v>5.3999999999999999E-2</v>
      </c>
      <c r="F662" s="172">
        <f>VLOOKUP($C662,VLP!$C$3:$F$191,3,0)</f>
        <v>27500</v>
      </c>
      <c r="G662" s="194"/>
      <c r="H662" s="194"/>
      <c r="I662" s="172">
        <f>E662*F662</f>
        <v>1485</v>
      </c>
      <c r="J662" s="194"/>
      <c r="K662" s="194"/>
      <c r="L662" s="178"/>
      <c r="M662" s="174"/>
      <c r="N662" s="175"/>
      <c r="O662" s="176"/>
    </row>
    <row r="663" spans="1:16" s="166" customFormat="1">
      <c r="A663" s="311"/>
      <c r="B663" s="311"/>
      <c r="C663" s="312" t="s">
        <v>2919</v>
      </c>
      <c r="D663" s="182" t="s">
        <v>2540</v>
      </c>
      <c r="E663" s="183">
        <v>5.9580000000000002</v>
      </c>
      <c r="F663" s="184"/>
      <c r="G663" s="184">
        <f>_lg40</f>
        <v>315654.76973684208</v>
      </c>
      <c r="H663" s="184"/>
      <c r="I663" s="184"/>
      <c r="J663" s="189">
        <f>G663*E663</f>
        <v>1880671.1180921053</v>
      </c>
      <c r="K663" s="184"/>
      <c r="L663"/>
      <c r="M663"/>
      <c r="N663"/>
      <c r="O663"/>
    </row>
    <row r="664" spans="1:16" s="166" customFormat="1" ht="24">
      <c r="A664" s="447" t="s">
        <v>3156</v>
      </c>
      <c r="B664" s="185" t="s">
        <v>3157</v>
      </c>
      <c r="C664" s="309" t="s">
        <v>2792</v>
      </c>
      <c r="D664" s="186"/>
      <c r="E664" s="187"/>
      <c r="F664" s="188"/>
      <c r="G664" s="188"/>
      <c r="H664" s="188"/>
      <c r="I664" s="190">
        <f>SUM(I665:I666)</f>
        <v>15165</v>
      </c>
      <c r="J664" s="188"/>
      <c r="K664" s="188"/>
      <c r="L664" s="178" t="s">
        <v>2918</v>
      </c>
      <c r="M664" s="174">
        <f>+I664</f>
        <v>15165</v>
      </c>
      <c r="N664" s="175">
        <f>+J667</f>
        <v>2386350.0592105258</v>
      </c>
      <c r="O664" s="176"/>
      <c r="P664" s="330">
        <f>SUM(M664:O664)</f>
        <v>2401515.0592105258</v>
      </c>
    </row>
    <row r="665" spans="1:16" s="166" customFormat="1">
      <c r="A665" s="310"/>
      <c r="B665" s="310"/>
      <c r="C665" s="169" t="s">
        <v>138</v>
      </c>
      <c r="D665" s="170" t="s">
        <v>81</v>
      </c>
      <c r="E665" s="171">
        <v>0.36</v>
      </c>
      <c r="F665" s="172">
        <f>VLOOKUP($C665,VLP!$C$3:$F$191,3,0)</f>
        <v>38000</v>
      </c>
      <c r="G665" s="172"/>
      <c r="H665" s="172"/>
      <c r="I665" s="172">
        <f>E665*F665</f>
        <v>13680</v>
      </c>
      <c r="J665" s="172"/>
      <c r="K665" s="172"/>
      <c r="L665" s="178"/>
      <c r="M665" s="174"/>
      <c r="N665" s="175"/>
      <c r="O665" s="176"/>
    </row>
    <row r="666" spans="1:16" s="166" customFormat="1">
      <c r="A666" s="322"/>
      <c r="B666" s="322"/>
      <c r="C666" s="191" t="s">
        <v>188</v>
      </c>
      <c r="D666" s="170" t="s">
        <v>81</v>
      </c>
      <c r="E666" s="171">
        <v>5.3999999999999999E-2</v>
      </c>
      <c r="F666" s="172">
        <f>VLOOKUP($C666,VLP!$C$3:$F$191,3,0)</f>
        <v>27500</v>
      </c>
      <c r="G666" s="194"/>
      <c r="H666" s="194"/>
      <c r="I666" s="172">
        <f>E666*F666</f>
        <v>1485</v>
      </c>
      <c r="J666" s="194"/>
      <c r="K666" s="194"/>
      <c r="L666" s="178"/>
      <c r="M666" s="174"/>
      <c r="N666" s="175"/>
      <c r="O666" s="176"/>
    </row>
    <row r="667" spans="1:16" s="166" customFormat="1">
      <c r="A667" s="311"/>
      <c r="B667" s="311"/>
      <c r="C667" s="312" t="s">
        <v>2919</v>
      </c>
      <c r="D667" s="182" t="s">
        <v>2540</v>
      </c>
      <c r="E667" s="183">
        <v>7.56</v>
      </c>
      <c r="F667" s="184"/>
      <c r="G667" s="184">
        <f>_lg40</f>
        <v>315654.76973684208</v>
      </c>
      <c r="H667" s="184"/>
      <c r="I667" s="184"/>
      <c r="J667" s="189">
        <f>G667*E667</f>
        <v>2386350.0592105258</v>
      </c>
      <c r="K667" s="184"/>
      <c r="L667"/>
      <c r="M667"/>
      <c r="N667"/>
      <c r="O667"/>
    </row>
    <row r="668" spans="1:16" s="166" customFormat="1" ht="24">
      <c r="A668" s="447" t="s">
        <v>3158</v>
      </c>
      <c r="B668" s="185" t="s">
        <v>3159</v>
      </c>
      <c r="C668" s="309" t="s">
        <v>2792</v>
      </c>
      <c r="D668" s="186"/>
      <c r="E668" s="187"/>
      <c r="F668" s="188"/>
      <c r="G668" s="188"/>
      <c r="H668" s="188"/>
      <c r="I668" s="190">
        <f>SUM(I669:I670)</f>
        <v>18396</v>
      </c>
      <c r="J668" s="188"/>
      <c r="K668" s="188"/>
      <c r="L668" s="178" t="s">
        <v>2918</v>
      </c>
      <c r="M668" s="174">
        <f>+I668</f>
        <v>18396</v>
      </c>
      <c r="N668" s="175">
        <f>+J671</f>
        <v>2846574.7134868419</v>
      </c>
      <c r="O668" s="176"/>
      <c r="P668" s="330">
        <f>SUM(M668:O668)</f>
        <v>2864970.7134868419</v>
      </c>
    </row>
    <row r="669" spans="1:16" s="166" customFormat="1">
      <c r="A669" s="310"/>
      <c r="B669" s="310"/>
      <c r="C669" s="169" t="s">
        <v>138</v>
      </c>
      <c r="D669" s="170" t="s">
        <v>81</v>
      </c>
      <c r="E669" s="171">
        <v>0.432</v>
      </c>
      <c r="F669" s="172">
        <f>VLOOKUP($C669,VLP!$C$3:$F$191,3,0)</f>
        <v>38000</v>
      </c>
      <c r="G669" s="172"/>
      <c r="H669" s="172"/>
      <c r="I669" s="172">
        <f>E669*F669</f>
        <v>16416</v>
      </c>
      <c r="J669" s="172"/>
      <c r="K669" s="172"/>
      <c r="L669" s="178"/>
      <c r="M669" s="174"/>
      <c r="N669" s="175"/>
      <c r="O669" s="176"/>
    </row>
    <row r="670" spans="1:16" s="166" customFormat="1">
      <c r="A670" s="322"/>
      <c r="B670" s="322"/>
      <c r="C670" s="191" t="s">
        <v>188</v>
      </c>
      <c r="D670" s="170" t="s">
        <v>81</v>
      </c>
      <c r="E670" s="171">
        <v>7.1999999999999995E-2</v>
      </c>
      <c r="F670" s="172">
        <f>VLOOKUP($C670,VLP!$C$3:$F$191,3,0)</f>
        <v>27500</v>
      </c>
      <c r="G670" s="194"/>
      <c r="H670" s="194"/>
      <c r="I670" s="172">
        <f>E670*F670</f>
        <v>1979.9999999999998</v>
      </c>
      <c r="J670" s="194"/>
      <c r="K670" s="194"/>
      <c r="L670" s="178"/>
      <c r="M670" s="174"/>
      <c r="N670" s="175"/>
      <c r="O670" s="176"/>
    </row>
    <row r="671" spans="1:16" s="166" customFormat="1">
      <c r="A671" s="311"/>
      <c r="B671" s="311"/>
      <c r="C671" s="312" t="s">
        <v>2919</v>
      </c>
      <c r="D671" s="182" t="s">
        <v>2540</v>
      </c>
      <c r="E671" s="183">
        <v>9.0180000000000007</v>
      </c>
      <c r="F671" s="184"/>
      <c r="G671" s="184">
        <f>_lg40</f>
        <v>315654.76973684208</v>
      </c>
      <c r="H671" s="184"/>
      <c r="I671" s="184"/>
      <c r="J671" s="189">
        <f>G671*E671</f>
        <v>2846574.7134868419</v>
      </c>
      <c r="K671" s="184"/>
      <c r="L671"/>
      <c r="M671"/>
      <c r="N671"/>
      <c r="O671"/>
    </row>
    <row r="672" spans="1:16" s="166" customFormat="1" ht="24">
      <c r="A672" s="447" t="s">
        <v>3160</v>
      </c>
      <c r="B672" s="185" t="s">
        <v>3161</v>
      </c>
      <c r="C672" s="309" t="s">
        <v>2792</v>
      </c>
      <c r="D672" s="186"/>
      <c r="E672" s="187"/>
      <c r="F672" s="188"/>
      <c r="G672" s="188"/>
      <c r="H672" s="188"/>
      <c r="I672" s="190">
        <f>SUM(I673:I674)</f>
        <v>21816</v>
      </c>
      <c r="J672" s="188"/>
      <c r="K672" s="188"/>
      <c r="L672" s="178" t="s">
        <v>2918</v>
      </c>
      <c r="M672" s="174">
        <f>+I672</f>
        <v>21816</v>
      </c>
      <c r="N672" s="175">
        <f>+J675</f>
        <v>3420435.0848684208</v>
      </c>
      <c r="O672" s="176"/>
      <c r="P672" s="330">
        <f>SUM(M672:O672)</f>
        <v>3442251.0848684208</v>
      </c>
    </row>
    <row r="673" spans="1:16" s="166" customFormat="1">
      <c r="A673" s="310"/>
      <c r="B673" s="310"/>
      <c r="C673" s="169" t="s">
        <v>138</v>
      </c>
      <c r="D673" s="170" t="s">
        <v>81</v>
      </c>
      <c r="E673" s="171">
        <v>0.52200000000000002</v>
      </c>
      <c r="F673" s="172">
        <f>VLOOKUP($C673,VLP!$C$3:$F$191,3,0)</f>
        <v>38000</v>
      </c>
      <c r="G673" s="172"/>
      <c r="H673" s="172"/>
      <c r="I673" s="172">
        <f>E673*F673</f>
        <v>19836</v>
      </c>
      <c r="J673" s="172"/>
      <c r="K673" s="172"/>
      <c r="L673" s="178"/>
      <c r="M673" s="174"/>
      <c r="N673" s="175"/>
      <c r="O673" s="176"/>
    </row>
    <row r="674" spans="1:16" s="166" customFormat="1">
      <c r="A674" s="322"/>
      <c r="B674" s="322"/>
      <c r="C674" s="191" t="s">
        <v>188</v>
      </c>
      <c r="D674" s="170" t="s">
        <v>81</v>
      </c>
      <c r="E674" s="171">
        <v>7.1999999999999995E-2</v>
      </c>
      <c r="F674" s="172">
        <f>VLOOKUP($C674,VLP!$C$3:$F$191,3,0)</f>
        <v>27500</v>
      </c>
      <c r="G674" s="194"/>
      <c r="H674" s="194"/>
      <c r="I674" s="172">
        <f>E674*F674</f>
        <v>1979.9999999999998</v>
      </c>
      <c r="J674" s="194"/>
      <c r="K674" s="194"/>
      <c r="L674" s="178"/>
      <c r="M674" s="174"/>
      <c r="N674" s="175"/>
      <c r="O674" s="176"/>
    </row>
    <row r="675" spans="1:16" s="166" customFormat="1">
      <c r="A675" s="311"/>
      <c r="B675" s="311"/>
      <c r="C675" s="312" t="s">
        <v>2919</v>
      </c>
      <c r="D675" s="182" t="s">
        <v>2540</v>
      </c>
      <c r="E675" s="183">
        <v>10.836</v>
      </c>
      <c r="F675" s="184"/>
      <c r="G675" s="184">
        <f>_lg40</f>
        <v>315654.76973684208</v>
      </c>
      <c r="H675" s="184"/>
      <c r="I675" s="184"/>
      <c r="J675" s="189">
        <f>G675*E675</f>
        <v>3420435.0848684208</v>
      </c>
      <c r="K675" s="184"/>
      <c r="L675"/>
      <c r="M675"/>
      <c r="N675"/>
      <c r="O675"/>
    </row>
    <row r="676" spans="1:16" s="166" customFormat="1" ht="24">
      <c r="A676" s="447" t="s">
        <v>3162</v>
      </c>
      <c r="B676" s="185" t="s">
        <v>3163</v>
      </c>
      <c r="C676" s="309" t="s">
        <v>2792</v>
      </c>
      <c r="D676" s="186"/>
      <c r="E676" s="187"/>
      <c r="F676" s="188"/>
      <c r="G676" s="188"/>
      <c r="H676" s="188"/>
      <c r="I676" s="190">
        <f>SUM(I677:I678)</f>
        <v>25920</v>
      </c>
      <c r="J676" s="188"/>
      <c r="K676" s="188"/>
      <c r="L676" s="178" t="s">
        <v>2918</v>
      </c>
      <c r="M676" s="174">
        <f>+I676</f>
        <v>25920</v>
      </c>
      <c r="N676" s="175">
        <f>+J679</f>
        <v>4107931.1733552627</v>
      </c>
      <c r="O676" s="176"/>
      <c r="P676" s="330">
        <f>SUM(M676:O676)</f>
        <v>4133851.1733552627</v>
      </c>
    </row>
    <row r="677" spans="1:16" s="166" customFormat="1">
      <c r="A677" s="310"/>
      <c r="B677" s="310"/>
      <c r="C677" s="169" t="s">
        <v>138</v>
      </c>
      <c r="D677" s="170" t="s">
        <v>81</v>
      </c>
      <c r="E677" s="171">
        <v>0.63</v>
      </c>
      <c r="F677" s="172">
        <f>VLOOKUP($C677,VLP!$C$3:$F$191,3,0)</f>
        <v>38000</v>
      </c>
      <c r="G677" s="172"/>
      <c r="H677" s="172"/>
      <c r="I677" s="172">
        <f>E677*F677</f>
        <v>23940</v>
      </c>
      <c r="J677" s="172"/>
      <c r="K677" s="172"/>
      <c r="L677" s="178"/>
      <c r="M677" s="174"/>
      <c r="N677" s="175"/>
      <c r="O677" s="176"/>
    </row>
    <row r="678" spans="1:16" s="166" customFormat="1">
      <c r="A678" s="322"/>
      <c r="B678" s="322"/>
      <c r="C678" s="191" t="s">
        <v>188</v>
      </c>
      <c r="D678" s="170" t="s">
        <v>81</v>
      </c>
      <c r="E678" s="171">
        <v>7.1999999999999995E-2</v>
      </c>
      <c r="F678" s="172">
        <f>VLOOKUP($C678,VLP!$C$3:$F$191,3,0)</f>
        <v>27500</v>
      </c>
      <c r="G678" s="194"/>
      <c r="H678" s="194"/>
      <c r="I678" s="172">
        <f>E678*F678</f>
        <v>1979.9999999999998</v>
      </c>
      <c r="J678" s="194"/>
      <c r="K678" s="194"/>
      <c r="L678" s="178"/>
      <c r="M678" s="174"/>
      <c r="N678" s="175"/>
      <c r="O678" s="176"/>
    </row>
    <row r="679" spans="1:16" s="166" customFormat="1">
      <c r="A679" s="311"/>
      <c r="B679" s="311"/>
      <c r="C679" s="312" t="s">
        <v>2919</v>
      </c>
      <c r="D679" s="182" t="s">
        <v>2540</v>
      </c>
      <c r="E679" s="183">
        <v>13.013999999999999</v>
      </c>
      <c r="F679" s="184"/>
      <c r="G679" s="184">
        <f>_lg40</f>
        <v>315654.76973684208</v>
      </c>
      <c r="H679" s="184"/>
      <c r="I679" s="184"/>
      <c r="J679" s="189">
        <f>G679*E679</f>
        <v>4107931.1733552627</v>
      </c>
      <c r="K679" s="184"/>
      <c r="L679"/>
      <c r="M679"/>
      <c r="N679"/>
      <c r="O679"/>
    </row>
    <row r="680" spans="1:16" s="166" customFormat="1" ht="24">
      <c r="A680" s="447" t="s">
        <v>3164</v>
      </c>
      <c r="B680" s="185" t="s">
        <v>3165</v>
      </c>
      <c r="C680" s="309" t="s">
        <v>2792</v>
      </c>
      <c r="D680" s="186"/>
      <c r="E680" s="187"/>
      <c r="F680" s="188"/>
      <c r="G680" s="188"/>
      <c r="H680" s="188"/>
      <c r="I680" s="190">
        <f>SUM(I681:I682)</f>
        <v>9693</v>
      </c>
      <c r="J680" s="188"/>
      <c r="K680" s="188"/>
      <c r="L680" s="178" t="s">
        <v>2918</v>
      </c>
      <c r="M680" s="174">
        <f>+I680</f>
        <v>9693</v>
      </c>
      <c r="N680" s="175">
        <f>+J683</f>
        <v>1517036.8233552631</v>
      </c>
      <c r="O680" s="176"/>
      <c r="P680" s="330">
        <f>SUM(M680:O680)</f>
        <v>1526729.8233552631</v>
      </c>
    </row>
    <row r="681" spans="1:16" s="166" customFormat="1">
      <c r="A681" s="310"/>
      <c r="B681" s="310"/>
      <c r="C681" s="169" t="s">
        <v>138</v>
      </c>
      <c r="D681" s="170" t="s">
        <v>81</v>
      </c>
      <c r="E681" s="171">
        <v>0.216</v>
      </c>
      <c r="F681" s="172">
        <f>VLOOKUP($C681,VLP!$C$3:$F$191,3,0)</f>
        <v>38000</v>
      </c>
      <c r="G681" s="172"/>
      <c r="H681" s="172"/>
      <c r="I681" s="172">
        <f>E681*F681</f>
        <v>8208</v>
      </c>
      <c r="J681" s="172"/>
      <c r="K681" s="172"/>
      <c r="L681" s="178"/>
      <c r="M681" s="174"/>
      <c r="N681" s="175"/>
      <c r="O681" s="176"/>
    </row>
    <row r="682" spans="1:16" s="166" customFormat="1">
      <c r="A682" s="322"/>
      <c r="B682" s="322"/>
      <c r="C682" s="191" t="s">
        <v>188</v>
      </c>
      <c r="D682" s="170" t="s">
        <v>81</v>
      </c>
      <c r="E682" s="171">
        <v>5.3999999999999999E-2</v>
      </c>
      <c r="F682" s="172">
        <f>VLOOKUP($C682,VLP!$C$3:$F$191,3,0)</f>
        <v>27500</v>
      </c>
      <c r="G682" s="194"/>
      <c r="H682" s="194"/>
      <c r="I682" s="172">
        <f>E682*F682</f>
        <v>1485</v>
      </c>
      <c r="J682" s="194"/>
      <c r="K682" s="194"/>
      <c r="L682" s="178"/>
      <c r="M682" s="174"/>
      <c r="N682" s="175"/>
      <c r="O682" s="176"/>
    </row>
    <row r="683" spans="1:16" s="166" customFormat="1">
      <c r="A683" s="311"/>
      <c r="B683" s="311"/>
      <c r="C683" s="312" t="s">
        <v>2919</v>
      </c>
      <c r="D683" s="182" t="s">
        <v>2540</v>
      </c>
      <c r="E683" s="183">
        <v>4.806</v>
      </c>
      <c r="F683" s="184"/>
      <c r="G683" s="184">
        <f>_lg40</f>
        <v>315654.76973684208</v>
      </c>
      <c r="H683" s="184"/>
      <c r="I683" s="184"/>
      <c r="J683" s="189">
        <f>G683*E683</f>
        <v>1517036.8233552631</v>
      </c>
      <c r="K683" s="184"/>
      <c r="L683"/>
      <c r="M683"/>
      <c r="N683"/>
      <c r="O683"/>
    </row>
    <row r="684" spans="1:16" s="166" customFormat="1" ht="36">
      <c r="A684" s="447" t="s">
        <v>3166</v>
      </c>
      <c r="B684" s="185" t="s">
        <v>3167</v>
      </c>
      <c r="C684" s="309" t="s">
        <v>2792</v>
      </c>
      <c r="D684" s="186"/>
      <c r="E684" s="187"/>
      <c r="F684" s="188"/>
      <c r="G684" s="188"/>
      <c r="H684" s="188"/>
      <c r="I684" s="190">
        <f>SUM(I685:I686)</f>
        <v>12771</v>
      </c>
      <c r="J684" s="188"/>
      <c r="K684" s="188"/>
      <c r="L684" s="178" t="s">
        <v>2918</v>
      </c>
      <c r="M684" s="174">
        <f>+I684</f>
        <v>12771</v>
      </c>
      <c r="N684" s="175">
        <f>+J687</f>
        <v>2159078.6249999995</v>
      </c>
      <c r="O684" s="176"/>
      <c r="P684" s="330">
        <f>SUM(M684:O684)</f>
        <v>2171849.6249999995</v>
      </c>
    </row>
    <row r="685" spans="1:16" s="166" customFormat="1">
      <c r="A685" s="310"/>
      <c r="B685" s="310"/>
      <c r="C685" s="169" t="s">
        <v>138</v>
      </c>
      <c r="D685" s="170" t="s">
        <v>81</v>
      </c>
      <c r="E685" s="171">
        <v>0.29699999999999999</v>
      </c>
      <c r="F685" s="172">
        <f>VLOOKUP($C685,VLP!$C$3:$F$191,3,0)</f>
        <v>38000</v>
      </c>
      <c r="G685" s="172"/>
      <c r="H685" s="172"/>
      <c r="I685" s="172">
        <f>E685*F685</f>
        <v>11286</v>
      </c>
      <c r="J685" s="172"/>
      <c r="K685" s="172"/>
      <c r="L685" s="178"/>
      <c r="M685" s="174"/>
      <c r="N685" s="175"/>
      <c r="O685" s="176"/>
    </row>
    <row r="686" spans="1:16" s="166" customFormat="1">
      <c r="A686" s="322"/>
      <c r="B686" s="322"/>
      <c r="C686" s="191" t="s">
        <v>188</v>
      </c>
      <c r="D686" s="170" t="s">
        <v>81</v>
      </c>
      <c r="E686" s="171">
        <v>5.3999999999999999E-2</v>
      </c>
      <c r="F686" s="172">
        <f>VLOOKUP($C686,VLP!$C$3:$F$191,3,0)</f>
        <v>27500</v>
      </c>
      <c r="G686" s="194"/>
      <c r="H686" s="194"/>
      <c r="I686" s="172">
        <f>E686*F686</f>
        <v>1485</v>
      </c>
      <c r="J686" s="194"/>
      <c r="K686" s="194"/>
      <c r="L686" s="178"/>
      <c r="M686" s="174"/>
      <c r="N686" s="175"/>
      <c r="O686" s="176"/>
    </row>
    <row r="687" spans="1:16" s="166" customFormat="1">
      <c r="A687" s="311"/>
      <c r="B687" s="311"/>
      <c r="C687" s="312" t="s">
        <v>2919</v>
      </c>
      <c r="D687" s="182" t="s">
        <v>2540</v>
      </c>
      <c r="E687" s="183">
        <v>6.84</v>
      </c>
      <c r="F687" s="184"/>
      <c r="G687" s="184">
        <f>_lg40</f>
        <v>315654.76973684208</v>
      </c>
      <c r="H687" s="184"/>
      <c r="I687" s="184"/>
      <c r="J687" s="189">
        <f>G687*E687</f>
        <v>2159078.6249999995</v>
      </c>
      <c r="K687" s="184"/>
      <c r="L687"/>
      <c r="M687"/>
      <c r="N687"/>
      <c r="O687"/>
    </row>
    <row r="688" spans="1:16" s="166" customFormat="1" ht="36">
      <c r="A688" s="447" t="s">
        <v>3168</v>
      </c>
      <c r="B688" s="185" t="s">
        <v>3169</v>
      </c>
      <c r="C688" s="309" t="s">
        <v>2792</v>
      </c>
      <c r="D688" s="186"/>
      <c r="E688" s="187"/>
      <c r="F688" s="188"/>
      <c r="G688" s="188"/>
      <c r="H688" s="188"/>
      <c r="I688" s="190">
        <f>SUM(I689:I690)</f>
        <v>15165</v>
      </c>
      <c r="J688" s="188"/>
      <c r="K688" s="188"/>
      <c r="L688" s="178" t="s">
        <v>2918</v>
      </c>
      <c r="M688" s="174">
        <f>+I688</f>
        <v>15165</v>
      </c>
      <c r="N688" s="175">
        <f>+J691</f>
        <v>2744302.5680921054</v>
      </c>
      <c r="O688" s="176"/>
      <c r="P688" s="330">
        <f>SUM(M688:O688)</f>
        <v>2759467.5680921054</v>
      </c>
    </row>
    <row r="689" spans="1:16" s="166" customFormat="1">
      <c r="A689" s="310"/>
      <c r="B689" s="310"/>
      <c r="C689" s="169" t="s">
        <v>138</v>
      </c>
      <c r="D689" s="170" t="s">
        <v>81</v>
      </c>
      <c r="E689" s="171">
        <v>0.36</v>
      </c>
      <c r="F689" s="172">
        <f>VLOOKUP($C689,VLP!$C$3:$F$191,3,0)</f>
        <v>38000</v>
      </c>
      <c r="G689" s="172"/>
      <c r="H689" s="172"/>
      <c r="I689" s="172">
        <f>E689*F689</f>
        <v>13680</v>
      </c>
      <c r="J689" s="172"/>
      <c r="K689" s="172"/>
      <c r="L689" s="178"/>
      <c r="M689" s="174"/>
      <c r="N689" s="175"/>
      <c r="O689" s="176"/>
    </row>
    <row r="690" spans="1:16" s="166" customFormat="1">
      <c r="A690" s="322"/>
      <c r="B690" s="322"/>
      <c r="C690" s="191" t="s">
        <v>188</v>
      </c>
      <c r="D690" s="170" t="s">
        <v>81</v>
      </c>
      <c r="E690" s="171">
        <v>5.3999999999999999E-2</v>
      </c>
      <c r="F690" s="172">
        <f>VLOOKUP($C690,VLP!$C$3:$F$191,3,0)</f>
        <v>27500</v>
      </c>
      <c r="G690" s="194"/>
      <c r="H690" s="194"/>
      <c r="I690" s="172">
        <f>E690*F690</f>
        <v>1485</v>
      </c>
      <c r="J690" s="194"/>
      <c r="K690" s="194"/>
      <c r="L690" s="178"/>
      <c r="M690" s="174"/>
      <c r="N690" s="175"/>
      <c r="O690" s="176"/>
    </row>
    <row r="691" spans="1:16" s="166" customFormat="1">
      <c r="A691" s="311"/>
      <c r="B691" s="311"/>
      <c r="C691" s="312" t="s">
        <v>2919</v>
      </c>
      <c r="D691" s="182" t="s">
        <v>2540</v>
      </c>
      <c r="E691" s="183">
        <v>8.6940000000000008</v>
      </c>
      <c r="F691" s="184"/>
      <c r="G691" s="184">
        <f>_lg40</f>
        <v>315654.76973684208</v>
      </c>
      <c r="H691" s="184"/>
      <c r="I691" s="184"/>
      <c r="J691" s="189">
        <f>G691*E691</f>
        <v>2744302.5680921054</v>
      </c>
      <c r="K691" s="184"/>
      <c r="L691"/>
      <c r="M691"/>
      <c r="N691"/>
      <c r="O691"/>
    </row>
    <row r="692" spans="1:16" s="166" customFormat="1" ht="36">
      <c r="A692" s="447" t="s">
        <v>3170</v>
      </c>
      <c r="B692" s="185" t="s">
        <v>3171</v>
      </c>
      <c r="C692" s="309" t="s">
        <v>2792</v>
      </c>
      <c r="D692" s="186"/>
      <c r="E692" s="187"/>
      <c r="F692" s="188"/>
      <c r="G692" s="188"/>
      <c r="H692" s="188"/>
      <c r="I692" s="190">
        <f>SUM(I693:I694)</f>
        <v>18396</v>
      </c>
      <c r="J692" s="188"/>
      <c r="K692" s="188"/>
      <c r="L692" s="178" t="s">
        <v>2918</v>
      </c>
      <c r="M692" s="174">
        <f>+I692</f>
        <v>18396</v>
      </c>
      <c r="N692" s="175">
        <f>+J695</f>
        <v>3272708.652631579</v>
      </c>
      <c r="O692" s="176"/>
      <c r="P692" s="330">
        <f>SUM(M692:O692)</f>
        <v>3291104.652631579</v>
      </c>
    </row>
    <row r="693" spans="1:16" s="166" customFormat="1">
      <c r="A693" s="310"/>
      <c r="B693" s="310"/>
      <c r="C693" s="169" t="s">
        <v>138</v>
      </c>
      <c r="D693" s="170" t="s">
        <v>81</v>
      </c>
      <c r="E693" s="171">
        <v>0.432</v>
      </c>
      <c r="F693" s="172">
        <f>VLOOKUP($C693,VLP!$C$3:$F$191,3,0)</f>
        <v>38000</v>
      </c>
      <c r="G693" s="172"/>
      <c r="H693" s="172"/>
      <c r="I693" s="172">
        <f>E693*F693</f>
        <v>16416</v>
      </c>
      <c r="J693" s="172"/>
      <c r="K693" s="172"/>
      <c r="L693" s="178"/>
      <c r="M693" s="174"/>
      <c r="N693" s="175"/>
      <c r="O693" s="176"/>
    </row>
    <row r="694" spans="1:16" s="166" customFormat="1">
      <c r="A694" s="322"/>
      <c r="B694" s="322"/>
      <c r="C694" s="191" t="s">
        <v>188</v>
      </c>
      <c r="D694" s="170" t="s">
        <v>81</v>
      </c>
      <c r="E694" s="171">
        <v>7.1999999999999995E-2</v>
      </c>
      <c r="F694" s="172">
        <f>VLOOKUP($C694,VLP!$C$3:$F$191,3,0)</f>
        <v>27500</v>
      </c>
      <c r="G694" s="194"/>
      <c r="H694" s="194"/>
      <c r="I694" s="172">
        <f>E694*F694</f>
        <v>1979.9999999999998</v>
      </c>
      <c r="J694" s="194"/>
      <c r="K694" s="194"/>
      <c r="L694" s="178"/>
      <c r="M694" s="174"/>
      <c r="N694" s="175"/>
      <c r="O694" s="176"/>
    </row>
    <row r="695" spans="1:16" s="166" customFormat="1">
      <c r="A695" s="311"/>
      <c r="B695" s="311"/>
      <c r="C695" s="312" t="s">
        <v>2919</v>
      </c>
      <c r="D695" s="182" t="s">
        <v>2540</v>
      </c>
      <c r="E695" s="183">
        <v>10.368</v>
      </c>
      <c r="F695" s="184"/>
      <c r="G695" s="184">
        <f>_lg40</f>
        <v>315654.76973684208</v>
      </c>
      <c r="H695" s="184"/>
      <c r="I695" s="184"/>
      <c r="J695" s="189">
        <f>G695*E695</f>
        <v>3272708.652631579</v>
      </c>
      <c r="K695" s="184"/>
      <c r="L695"/>
      <c r="M695"/>
      <c r="N695"/>
      <c r="O695"/>
    </row>
    <row r="696" spans="1:16" s="166" customFormat="1" ht="36">
      <c r="A696" s="447" t="s">
        <v>3172</v>
      </c>
      <c r="B696" s="185" t="s">
        <v>3173</v>
      </c>
      <c r="C696" s="309" t="s">
        <v>2792</v>
      </c>
      <c r="D696" s="186"/>
      <c r="E696" s="187"/>
      <c r="F696" s="188"/>
      <c r="G696" s="188"/>
      <c r="H696" s="188"/>
      <c r="I696" s="190">
        <f>SUM(I697:I698)</f>
        <v>21816</v>
      </c>
      <c r="J696" s="188"/>
      <c r="K696" s="188"/>
      <c r="L696" s="178" t="s">
        <v>2918</v>
      </c>
      <c r="M696" s="174">
        <f>+I696</f>
        <v>21816</v>
      </c>
      <c r="N696" s="175">
        <f>+J699</f>
        <v>3937477.5976973684</v>
      </c>
      <c r="O696" s="176"/>
      <c r="P696" s="330">
        <f>SUM(M696:O696)</f>
        <v>3959293.5976973684</v>
      </c>
    </row>
    <row r="697" spans="1:16" s="166" customFormat="1">
      <c r="A697" s="310"/>
      <c r="B697" s="310"/>
      <c r="C697" s="169" t="s">
        <v>138</v>
      </c>
      <c r="D697" s="170" t="s">
        <v>81</v>
      </c>
      <c r="E697" s="171">
        <v>0.52200000000000002</v>
      </c>
      <c r="F697" s="172">
        <f>VLOOKUP($C697,VLP!$C$3:$F$191,3,0)</f>
        <v>38000</v>
      </c>
      <c r="G697" s="172"/>
      <c r="H697" s="172"/>
      <c r="I697" s="172">
        <f>E697*F697</f>
        <v>19836</v>
      </c>
      <c r="J697" s="172"/>
      <c r="K697" s="172"/>
      <c r="L697" s="178"/>
      <c r="M697" s="174"/>
      <c r="N697" s="175"/>
      <c r="O697" s="176"/>
    </row>
    <row r="698" spans="1:16" s="166" customFormat="1">
      <c r="A698" s="322"/>
      <c r="B698" s="322"/>
      <c r="C698" s="191" t="s">
        <v>188</v>
      </c>
      <c r="D698" s="170" t="s">
        <v>81</v>
      </c>
      <c r="E698" s="171">
        <v>7.1999999999999995E-2</v>
      </c>
      <c r="F698" s="172">
        <f>VLOOKUP($C698,VLP!$C$3:$F$191,3,0)</f>
        <v>27500</v>
      </c>
      <c r="G698" s="194"/>
      <c r="H698" s="194"/>
      <c r="I698" s="172">
        <f>E698*F698</f>
        <v>1979.9999999999998</v>
      </c>
      <c r="J698" s="194"/>
      <c r="K698" s="194"/>
      <c r="L698" s="178"/>
      <c r="M698" s="174"/>
      <c r="N698" s="175"/>
      <c r="O698" s="176"/>
    </row>
    <row r="699" spans="1:16" s="166" customFormat="1">
      <c r="A699" s="311"/>
      <c r="B699" s="311"/>
      <c r="C699" s="312" t="s">
        <v>2919</v>
      </c>
      <c r="D699" s="182" t="s">
        <v>2540</v>
      </c>
      <c r="E699" s="183">
        <v>12.474</v>
      </c>
      <c r="F699" s="184"/>
      <c r="G699" s="184">
        <f>_lg40</f>
        <v>315654.76973684208</v>
      </c>
      <c r="H699" s="184"/>
      <c r="I699" s="184"/>
      <c r="J699" s="189">
        <f>G699*E699</f>
        <v>3937477.5976973684</v>
      </c>
      <c r="K699" s="184"/>
      <c r="L699"/>
      <c r="M699"/>
      <c r="N699"/>
      <c r="O699"/>
    </row>
    <row r="700" spans="1:16" s="166" customFormat="1" ht="24">
      <c r="A700" s="447" t="s">
        <v>3174</v>
      </c>
      <c r="B700" s="185" t="s">
        <v>3175</v>
      </c>
      <c r="C700" s="309" t="s">
        <v>2792</v>
      </c>
      <c r="D700" s="186"/>
      <c r="E700" s="187"/>
      <c r="F700" s="188"/>
      <c r="G700" s="188"/>
      <c r="H700" s="188"/>
      <c r="I700" s="190">
        <f>SUM(I701:I702)</f>
        <v>25920</v>
      </c>
      <c r="J700" s="188"/>
      <c r="K700" s="188"/>
      <c r="L700" s="178" t="s">
        <v>2918</v>
      </c>
      <c r="M700" s="174">
        <f>+I700</f>
        <v>25920</v>
      </c>
      <c r="N700" s="175">
        <f>+J703</f>
        <v>4727245.8315789476</v>
      </c>
      <c r="O700" s="176"/>
      <c r="P700" s="330">
        <f>SUM(M700:O700)</f>
        <v>4753165.8315789476</v>
      </c>
    </row>
    <row r="701" spans="1:16" s="166" customFormat="1">
      <c r="A701" s="310"/>
      <c r="B701" s="310"/>
      <c r="C701" s="169" t="s">
        <v>138</v>
      </c>
      <c r="D701" s="170" t="s">
        <v>81</v>
      </c>
      <c r="E701" s="171">
        <v>0.63</v>
      </c>
      <c r="F701" s="172">
        <f>VLOOKUP($C701,VLP!$C$3:$F$191,3,0)</f>
        <v>38000</v>
      </c>
      <c r="G701" s="172"/>
      <c r="H701" s="172"/>
      <c r="I701" s="172">
        <f>E701*F701</f>
        <v>23940</v>
      </c>
      <c r="J701" s="172"/>
      <c r="K701" s="172"/>
      <c r="L701" s="178"/>
      <c r="M701" s="174"/>
      <c r="N701" s="175"/>
      <c r="O701" s="176"/>
    </row>
    <row r="702" spans="1:16" s="166" customFormat="1">
      <c r="A702" s="322"/>
      <c r="B702" s="322"/>
      <c r="C702" s="191" t="s">
        <v>188</v>
      </c>
      <c r="D702" s="170" t="s">
        <v>81</v>
      </c>
      <c r="E702" s="171">
        <v>7.1999999999999995E-2</v>
      </c>
      <c r="F702" s="172">
        <f>VLOOKUP($C702,VLP!$C$3:$F$191,3,0)</f>
        <v>27500</v>
      </c>
      <c r="G702" s="194"/>
      <c r="H702" s="194"/>
      <c r="I702" s="172">
        <f>E702*F702</f>
        <v>1979.9999999999998</v>
      </c>
      <c r="J702" s="194"/>
      <c r="K702" s="194"/>
      <c r="L702" s="178"/>
      <c r="M702" s="174"/>
      <c r="N702" s="175"/>
      <c r="O702" s="176"/>
    </row>
    <row r="703" spans="1:16" s="166" customFormat="1">
      <c r="A703" s="311"/>
      <c r="B703" s="311"/>
      <c r="C703" s="312" t="s">
        <v>2919</v>
      </c>
      <c r="D703" s="182" t="s">
        <v>2540</v>
      </c>
      <c r="E703" s="183">
        <v>14.976000000000001</v>
      </c>
      <c r="F703" s="184"/>
      <c r="G703" s="184">
        <f>_lg40</f>
        <v>315654.76973684208</v>
      </c>
      <c r="H703" s="184"/>
      <c r="I703" s="184"/>
      <c r="J703" s="189">
        <f>G703*E703</f>
        <v>4727245.8315789476</v>
      </c>
      <c r="K703" s="184"/>
      <c r="L703"/>
      <c r="M703"/>
      <c r="N703"/>
      <c r="O703"/>
    </row>
    <row r="704" spans="1:16" s="166" customFormat="1">
      <c r="A704" s="305" t="s">
        <v>3176</v>
      </c>
      <c r="B704" s="306"/>
      <c r="C704" s="306"/>
      <c r="D704" s="306"/>
      <c r="E704" s="306"/>
      <c r="F704" s="306"/>
      <c r="G704" s="306"/>
      <c r="H704" s="306"/>
      <c r="I704" s="306"/>
      <c r="J704" s="306"/>
      <c r="K704" s="306"/>
      <c r="L704"/>
      <c r="M704"/>
      <c r="N704"/>
      <c r="O704"/>
    </row>
    <row r="705" spans="1:16" s="166" customFormat="1">
      <c r="A705" s="1650" t="s">
        <v>438</v>
      </c>
      <c r="B705" s="1650" t="s">
        <v>2538</v>
      </c>
      <c r="C705" s="1650" t="s">
        <v>2539</v>
      </c>
      <c r="D705" s="1650" t="s">
        <v>2787</v>
      </c>
      <c r="E705" s="1650" t="s">
        <v>2788</v>
      </c>
      <c r="F705" s="1655" t="s">
        <v>77</v>
      </c>
      <c r="G705" s="1655"/>
      <c r="H705" s="1655"/>
      <c r="I705" s="1655" t="s">
        <v>2781</v>
      </c>
      <c r="J705" s="1655"/>
      <c r="K705" s="1655"/>
      <c r="L705"/>
      <c r="M705"/>
      <c r="N705"/>
      <c r="O705"/>
    </row>
    <row r="706" spans="1:16" s="166" customFormat="1">
      <c r="A706" s="1651"/>
      <c r="B706" s="1651"/>
      <c r="C706" s="1651"/>
      <c r="D706" s="1651"/>
      <c r="E706" s="1651"/>
      <c r="F706" s="308" t="s">
        <v>2554</v>
      </c>
      <c r="G706" s="308" t="s">
        <v>2783</v>
      </c>
      <c r="H706" s="308" t="s">
        <v>2784</v>
      </c>
      <c r="I706" s="308" t="s">
        <v>2554</v>
      </c>
      <c r="J706" s="308" t="s">
        <v>2783</v>
      </c>
      <c r="K706" s="308" t="s">
        <v>2784</v>
      </c>
      <c r="L706"/>
      <c r="M706"/>
      <c r="N706"/>
      <c r="O706"/>
    </row>
    <row r="707" spans="1:16" s="166" customFormat="1" ht="36">
      <c r="A707" s="447" t="s">
        <v>3177</v>
      </c>
      <c r="B707" s="185" t="s">
        <v>3178</v>
      </c>
      <c r="C707" s="309" t="s">
        <v>2792</v>
      </c>
      <c r="D707" s="186"/>
      <c r="E707" s="187"/>
      <c r="F707" s="188"/>
      <c r="G707" s="188"/>
      <c r="H707" s="188"/>
      <c r="I707" s="190">
        <f>SUM(I708:I709)</f>
        <v>9693</v>
      </c>
      <c r="J707" s="188"/>
      <c r="K707" s="188"/>
      <c r="L707" s="178" t="s">
        <v>2918</v>
      </c>
      <c r="M707" s="174">
        <f>+I707</f>
        <v>9693</v>
      </c>
      <c r="N707" s="175">
        <f>+J710</f>
        <v>761359.30460526305</v>
      </c>
      <c r="O707" s="176"/>
      <c r="P707" s="330">
        <f>SUM(M707:O707)</f>
        <v>771052.30460526305</v>
      </c>
    </row>
    <row r="708" spans="1:16" s="166" customFormat="1">
      <c r="A708" s="310"/>
      <c r="B708" s="310"/>
      <c r="C708" s="169" t="s">
        <v>138</v>
      </c>
      <c r="D708" s="170" t="s">
        <v>81</v>
      </c>
      <c r="E708" s="171">
        <v>0.216</v>
      </c>
      <c r="F708" s="172">
        <f>VLOOKUP($C708,VLP!$C$3:$F$191,3,0)</f>
        <v>38000</v>
      </c>
      <c r="G708" s="172"/>
      <c r="H708" s="172"/>
      <c r="I708" s="172">
        <f>E708*F708</f>
        <v>8208</v>
      </c>
      <c r="J708" s="172"/>
      <c r="K708" s="172"/>
      <c r="L708" s="178"/>
      <c r="M708" s="174"/>
      <c r="N708" s="175"/>
      <c r="O708" s="176"/>
    </row>
    <row r="709" spans="1:16" s="166" customFormat="1">
      <c r="A709" s="322"/>
      <c r="B709" s="322"/>
      <c r="C709" s="191" t="s">
        <v>188</v>
      </c>
      <c r="D709" s="170" t="s">
        <v>81</v>
      </c>
      <c r="E709" s="171">
        <v>5.3999999999999999E-2</v>
      </c>
      <c r="F709" s="172">
        <f>VLOOKUP($C709,VLP!$C$3:$F$191,3,0)</f>
        <v>27500</v>
      </c>
      <c r="G709" s="194"/>
      <c r="H709" s="194"/>
      <c r="I709" s="172">
        <f>E709*F709</f>
        <v>1485</v>
      </c>
      <c r="J709" s="194"/>
      <c r="K709" s="194"/>
      <c r="L709" s="178"/>
      <c r="M709" s="174"/>
      <c r="N709" s="175"/>
      <c r="O709" s="176"/>
    </row>
    <row r="710" spans="1:16" s="166" customFormat="1">
      <c r="A710" s="311"/>
      <c r="B710" s="311"/>
      <c r="C710" s="312" t="s">
        <v>2919</v>
      </c>
      <c r="D710" s="182" t="s">
        <v>2540</v>
      </c>
      <c r="E710" s="183">
        <v>2.4119999999999999</v>
      </c>
      <c r="F710" s="184"/>
      <c r="G710" s="184">
        <f>_lg40</f>
        <v>315654.76973684208</v>
      </c>
      <c r="H710" s="184"/>
      <c r="I710" s="184"/>
      <c r="J710" s="189">
        <f>G710*E710</f>
        <v>761359.30460526305</v>
      </c>
      <c r="K710" s="184"/>
      <c r="L710"/>
      <c r="M710"/>
      <c r="N710"/>
      <c r="O710"/>
    </row>
    <row r="711" spans="1:16" s="166" customFormat="1" ht="36">
      <c r="A711" s="447" t="s">
        <v>3179</v>
      </c>
      <c r="B711" s="185" t="s">
        <v>3180</v>
      </c>
      <c r="C711" s="309" t="s">
        <v>2792</v>
      </c>
      <c r="D711" s="186"/>
      <c r="E711" s="187"/>
      <c r="F711" s="188"/>
      <c r="G711" s="188"/>
      <c r="H711" s="188"/>
      <c r="I711" s="190">
        <f>SUM(I712:I713)</f>
        <v>12771</v>
      </c>
      <c r="J711" s="188"/>
      <c r="K711" s="188"/>
      <c r="L711" s="178" t="s">
        <v>2918</v>
      </c>
      <c r="M711" s="174">
        <f>+I711</f>
        <v>12771</v>
      </c>
      <c r="N711" s="175">
        <f>+J714</f>
        <v>1073857.5266447368</v>
      </c>
      <c r="O711" s="176"/>
      <c r="P711" s="330">
        <f>SUM(M711:O711)</f>
        <v>1086628.5266447368</v>
      </c>
    </row>
    <row r="712" spans="1:16" s="166" customFormat="1">
      <c r="A712" s="310"/>
      <c r="B712" s="310"/>
      <c r="C712" s="169" t="s">
        <v>138</v>
      </c>
      <c r="D712" s="170" t="s">
        <v>81</v>
      </c>
      <c r="E712" s="171">
        <v>0.29699999999999999</v>
      </c>
      <c r="F712" s="172">
        <f>VLOOKUP($C712,VLP!$C$3:$F$191,3,0)</f>
        <v>38000</v>
      </c>
      <c r="G712" s="172"/>
      <c r="H712" s="172"/>
      <c r="I712" s="172">
        <f>E712*F712</f>
        <v>11286</v>
      </c>
      <c r="J712" s="172"/>
      <c r="K712" s="172"/>
      <c r="L712" s="178"/>
      <c r="M712" s="174"/>
      <c r="N712" s="175"/>
      <c r="O712" s="176"/>
    </row>
    <row r="713" spans="1:16" s="166" customFormat="1">
      <c r="A713" s="322"/>
      <c r="B713" s="322"/>
      <c r="C713" s="191" t="s">
        <v>188</v>
      </c>
      <c r="D713" s="170" t="s">
        <v>81</v>
      </c>
      <c r="E713" s="171">
        <v>5.3999999999999999E-2</v>
      </c>
      <c r="F713" s="172">
        <f>VLOOKUP($C713,VLP!$C$3:$F$191,3,0)</f>
        <v>27500</v>
      </c>
      <c r="G713" s="194"/>
      <c r="H713" s="194"/>
      <c r="I713" s="172">
        <f>E713*F713</f>
        <v>1485</v>
      </c>
      <c r="J713" s="194"/>
      <c r="K713" s="194"/>
      <c r="L713" s="178"/>
      <c r="M713" s="174"/>
      <c r="N713" s="175"/>
      <c r="O713" s="176"/>
    </row>
    <row r="714" spans="1:16" s="166" customFormat="1">
      <c r="A714" s="311"/>
      <c r="B714" s="311"/>
      <c r="C714" s="312" t="s">
        <v>2919</v>
      </c>
      <c r="D714" s="182" t="s">
        <v>2540</v>
      </c>
      <c r="E714" s="183">
        <v>3.4020000000000001</v>
      </c>
      <c r="F714" s="184"/>
      <c r="G714" s="184">
        <f>_lg40</f>
        <v>315654.76973684208</v>
      </c>
      <c r="H714" s="184"/>
      <c r="I714" s="184"/>
      <c r="J714" s="189">
        <f>G714*E714</f>
        <v>1073857.5266447368</v>
      </c>
      <c r="K714" s="184"/>
      <c r="L714"/>
      <c r="M714"/>
      <c r="N714"/>
      <c r="O714"/>
    </row>
    <row r="715" spans="1:16" s="166" customFormat="1" ht="36">
      <c r="A715" s="447" t="s">
        <v>3181</v>
      </c>
      <c r="B715" s="185" t="s">
        <v>3182</v>
      </c>
      <c r="C715" s="309" t="s">
        <v>2792</v>
      </c>
      <c r="D715" s="186"/>
      <c r="E715" s="187"/>
      <c r="F715" s="188"/>
      <c r="G715" s="188"/>
      <c r="H715" s="188"/>
      <c r="I715" s="190">
        <f>SUM(I716:I717)</f>
        <v>15165</v>
      </c>
      <c r="J715" s="188"/>
      <c r="K715" s="188"/>
      <c r="L715" s="178" t="s">
        <v>2918</v>
      </c>
      <c r="M715" s="174">
        <f>+I715</f>
        <v>15165</v>
      </c>
      <c r="N715" s="175">
        <f>+J718</f>
        <v>1357946.8194078945</v>
      </c>
      <c r="O715" s="176"/>
      <c r="P715" s="330">
        <f>SUM(M715:O715)</f>
        <v>1373111.8194078945</v>
      </c>
    </row>
    <row r="716" spans="1:16" s="166" customFormat="1">
      <c r="A716" s="310"/>
      <c r="B716" s="310"/>
      <c r="C716" s="169" t="s">
        <v>138</v>
      </c>
      <c r="D716" s="170" t="s">
        <v>81</v>
      </c>
      <c r="E716" s="171">
        <v>0.36</v>
      </c>
      <c r="F716" s="172">
        <f>VLOOKUP($C716,VLP!$C$3:$F$191,3,0)</f>
        <v>38000</v>
      </c>
      <c r="G716" s="172"/>
      <c r="H716" s="172"/>
      <c r="I716" s="172">
        <f>E716*F716</f>
        <v>13680</v>
      </c>
      <c r="J716" s="172"/>
      <c r="K716" s="172"/>
      <c r="L716" s="178"/>
      <c r="M716" s="174"/>
      <c r="N716" s="175"/>
      <c r="O716" s="176"/>
    </row>
    <row r="717" spans="1:16" s="166" customFormat="1">
      <c r="A717" s="322"/>
      <c r="B717" s="322"/>
      <c r="C717" s="191" t="s">
        <v>188</v>
      </c>
      <c r="D717" s="170" t="s">
        <v>81</v>
      </c>
      <c r="E717" s="171">
        <v>5.3999999999999999E-2</v>
      </c>
      <c r="F717" s="172">
        <f>VLOOKUP($C717,VLP!$C$3:$F$191,3,0)</f>
        <v>27500</v>
      </c>
      <c r="G717" s="194"/>
      <c r="H717" s="194"/>
      <c r="I717" s="172">
        <f>E717*F717</f>
        <v>1485</v>
      </c>
      <c r="J717" s="194"/>
      <c r="K717" s="194"/>
      <c r="L717" s="178"/>
      <c r="M717" s="174"/>
      <c r="N717" s="175"/>
      <c r="O717" s="176"/>
    </row>
    <row r="718" spans="1:16" s="166" customFormat="1">
      <c r="A718" s="311"/>
      <c r="B718" s="311"/>
      <c r="C718" s="312" t="s">
        <v>2919</v>
      </c>
      <c r="D718" s="182" t="s">
        <v>2540</v>
      </c>
      <c r="E718" s="183">
        <v>4.3019999999999996</v>
      </c>
      <c r="F718" s="184"/>
      <c r="G718" s="184">
        <f>_lg40</f>
        <v>315654.76973684208</v>
      </c>
      <c r="H718" s="184"/>
      <c r="I718" s="184"/>
      <c r="J718" s="189">
        <f>G718*E718</f>
        <v>1357946.8194078945</v>
      </c>
      <c r="K718" s="184"/>
      <c r="L718"/>
      <c r="M718"/>
      <c r="N718"/>
      <c r="O718"/>
    </row>
    <row r="719" spans="1:16" s="166" customFormat="1" ht="36">
      <c r="A719" s="447" t="s">
        <v>3183</v>
      </c>
      <c r="B719" s="185" t="s">
        <v>3184</v>
      </c>
      <c r="C719" s="309" t="s">
        <v>2792</v>
      </c>
      <c r="D719" s="186"/>
      <c r="E719" s="187"/>
      <c r="F719" s="188"/>
      <c r="G719" s="188"/>
      <c r="H719" s="188"/>
      <c r="I719" s="190">
        <f>SUM(I720:I721)</f>
        <v>18396</v>
      </c>
      <c r="J719" s="188"/>
      <c r="K719" s="188"/>
      <c r="L719" s="178" t="s">
        <v>2918</v>
      </c>
      <c r="M719" s="174">
        <f>+I719</f>
        <v>18396</v>
      </c>
      <c r="N719" s="175">
        <f>+J722</f>
        <v>1636354.3263157895</v>
      </c>
      <c r="O719" s="176"/>
      <c r="P719" s="330">
        <f>SUM(M719:O719)</f>
        <v>1654750.3263157895</v>
      </c>
    </row>
    <row r="720" spans="1:16" s="166" customFormat="1">
      <c r="A720" s="310"/>
      <c r="B720" s="310"/>
      <c r="C720" s="169" t="s">
        <v>138</v>
      </c>
      <c r="D720" s="170" t="s">
        <v>81</v>
      </c>
      <c r="E720" s="171">
        <v>0.432</v>
      </c>
      <c r="F720" s="172">
        <f>VLOOKUP($C720,VLP!$C$3:$F$191,3,0)</f>
        <v>38000</v>
      </c>
      <c r="G720" s="172"/>
      <c r="H720" s="172"/>
      <c r="I720" s="172">
        <f>E720*F720</f>
        <v>16416</v>
      </c>
      <c r="J720" s="172"/>
      <c r="K720" s="172"/>
      <c r="L720" s="178"/>
      <c r="M720" s="174"/>
      <c r="N720" s="175"/>
      <c r="O720" s="176"/>
    </row>
    <row r="721" spans="1:16" s="166" customFormat="1">
      <c r="A721" s="322"/>
      <c r="B721" s="322"/>
      <c r="C721" s="191" t="s">
        <v>188</v>
      </c>
      <c r="D721" s="170" t="s">
        <v>81</v>
      </c>
      <c r="E721" s="171">
        <v>7.1999999999999995E-2</v>
      </c>
      <c r="F721" s="172">
        <f>VLOOKUP($C721,VLP!$C$3:$F$191,3,0)</f>
        <v>27500</v>
      </c>
      <c r="G721" s="194"/>
      <c r="H721" s="194"/>
      <c r="I721" s="172">
        <f>E721*F721</f>
        <v>1979.9999999999998</v>
      </c>
      <c r="J721" s="194"/>
      <c r="K721" s="194"/>
      <c r="L721" s="178"/>
      <c r="M721" s="174"/>
      <c r="N721" s="175"/>
      <c r="O721" s="176"/>
    </row>
    <row r="722" spans="1:16" s="166" customFormat="1">
      <c r="A722" s="311"/>
      <c r="B722" s="311"/>
      <c r="C722" s="312" t="s">
        <v>2919</v>
      </c>
      <c r="D722" s="182" t="s">
        <v>2540</v>
      </c>
      <c r="E722" s="183">
        <v>5.1840000000000002</v>
      </c>
      <c r="F722" s="184"/>
      <c r="G722" s="184">
        <f>_lg40</f>
        <v>315654.76973684208</v>
      </c>
      <c r="H722" s="184"/>
      <c r="I722" s="184"/>
      <c r="J722" s="189">
        <f>G722*E722</f>
        <v>1636354.3263157895</v>
      </c>
      <c r="K722" s="184"/>
      <c r="L722"/>
      <c r="M722"/>
      <c r="N722"/>
      <c r="O722"/>
    </row>
    <row r="723" spans="1:16" s="166" customFormat="1" ht="36">
      <c r="A723" s="447" t="s">
        <v>3185</v>
      </c>
      <c r="B723" s="185" t="s">
        <v>3186</v>
      </c>
      <c r="C723" s="309" t="s">
        <v>2792</v>
      </c>
      <c r="D723" s="186"/>
      <c r="E723" s="187"/>
      <c r="F723" s="188"/>
      <c r="G723" s="188"/>
      <c r="H723" s="188"/>
      <c r="I723" s="190">
        <f>SUM(I724:I725)</f>
        <v>21816</v>
      </c>
      <c r="J723" s="188"/>
      <c r="K723" s="188"/>
      <c r="L723" s="178" t="s">
        <v>2918</v>
      </c>
      <c r="M723" s="174">
        <f>+I723</f>
        <v>21816</v>
      </c>
      <c r="N723" s="175">
        <f>+J726</f>
        <v>1954534.3342105262</v>
      </c>
      <c r="O723" s="176"/>
      <c r="P723" s="330">
        <f>SUM(M723:O723)</f>
        <v>1976350.3342105262</v>
      </c>
    </row>
    <row r="724" spans="1:16" s="166" customFormat="1">
      <c r="A724" s="310"/>
      <c r="B724" s="310"/>
      <c r="C724" s="169" t="s">
        <v>138</v>
      </c>
      <c r="D724" s="170" t="s">
        <v>81</v>
      </c>
      <c r="E724" s="171">
        <v>0.52200000000000002</v>
      </c>
      <c r="F724" s="172">
        <f>VLOOKUP($C724,VLP!$C$3:$F$191,3,0)</f>
        <v>38000</v>
      </c>
      <c r="G724" s="172"/>
      <c r="H724" s="172"/>
      <c r="I724" s="172">
        <f>E724*F724</f>
        <v>19836</v>
      </c>
      <c r="J724" s="172"/>
      <c r="K724" s="172"/>
      <c r="L724" s="178"/>
      <c r="M724" s="174"/>
      <c r="N724" s="175"/>
      <c r="O724" s="176"/>
    </row>
    <row r="725" spans="1:16" s="166" customFormat="1">
      <c r="A725" s="322"/>
      <c r="B725" s="322"/>
      <c r="C725" s="191" t="s">
        <v>188</v>
      </c>
      <c r="D725" s="170" t="s">
        <v>81</v>
      </c>
      <c r="E725" s="171">
        <v>7.1999999999999995E-2</v>
      </c>
      <c r="F725" s="172">
        <f>VLOOKUP($C725,VLP!$C$3:$F$191,3,0)</f>
        <v>27500</v>
      </c>
      <c r="G725" s="194"/>
      <c r="H725" s="194"/>
      <c r="I725" s="172">
        <f>E725*F725</f>
        <v>1979.9999999999998</v>
      </c>
      <c r="J725" s="194"/>
      <c r="K725" s="194"/>
      <c r="L725" s="178"/>
      <c r="M725" s="174"/>
      <c r="N725" s="175"/>
      <c r="O725" s="176"/>
    </row>
    <row r="726" spans="1:16" s="166" customFormat="1">
      <c r="A726" s="311"/>
      <c r="B726" s="311"/>
      <c r="C726" s="312" t="s">
        <v>2919</v>
      </c>
      <c r="D726" s="182" t="s">
        <v>2540</v>
      </c>
      <c r="E726" s="183">
        <v>6.1920000000000002</v>
      </c>
      <c r="F726" s="184"/>
      <c r="G726" s="184">
        <f>_lg40</f>
        <v>315654.76973684208</v>
      </c>
      <c r="H726" s="184"/>
      <c r="I726" s="184"/>
      <c r="J726" s="189">
        <f>G726*E726</f>
        <v>1954534.3342105262</v>
      </c>
      <c r="K726" s="184"/>
      <c r="L726"/>
      <c r="M726"/>
      <c r="N726"/>
      <c r="O726"/>
    </row>
    <row r="727" spans="1:16" s="166" customFormat="1" ht="36">
      <c r="A727" s="447" t="s">
        <v>3187</v>
      </c>
      <c r="B727" s="185" t="s">
        <v>3188</v>
      </c>
      <c r="C727" s="309" t="s">
        <v>2792</v>
      </c>
      <c r="D727" s="186"/>
      <c r="E727" s="187"/>
      <c r="F727" s="188"/>
      <c r="G727" s="188"/>
      <c r="H727" s="188"/>
      <c r="I727" s="190">
        <f>SUM(I728:I729)</f>
        <v>25920</v>
      </c>
      <c r="J727" s="188"/>
      <c r="K727" s="188"/>
      <c r="L727" s="178" t="s">
        <v>2918</v>
      </c>
      <c r="M727" s="174">
        <f>+I727</f>
        <v>25920</v>
      </c>
      <c r="N727" s="175">
        <f>+J730</f>
        <v>2352259.3440789473</v>
      </c>
      <c r="O727" s="176"/>
      <c r="P727" s="330">
        <f>SUM(M727:O727)</f>
        <v>2378179.3440789473</v>
      </c>
    </row>
    <row r="728" spans="1:16" s="166" customFormat="1">
      <c r="A728" s="310"/>
      <c r="B728" s="310"/>
      <c r="C728" s="169" t="s">
        <v>138</v>
      </c>
      <c r="D728" s="170" t="s">
        <v>81</v>
      </c>
      <c r="E728" s="171">
        <v>0.63</v>
      </c>
      <c r="F728" s="172">
        <f>VLOOKUP($C728,VLP!$C$3:$F$191,3,0)</f>
        <v>38000</v>
      </c>
      <c r="G728" s="172"/>
      <c r="H728" s="172"/>
      <c r="I728" s="172">
        <f>E728*F728</f>
        <v>23940</v>
      </c>
      <c r="J728" s="172"/>
      <c r="K728" s="172"/>
      <c r="L728" s="178"/>
      <c r="M728" s="174"/>
      <c r="N728" s="175"/>
      <c r="O728" s="176"/>
    </row>
    <row r="729" spans="1:16" s="166" customFormat="1">
      <c r="A729" s="322"/>
      <c r="B729" s="322"/>
      <c r="C729" s="191" t="s">
        <v>188</v>
      </c>
      <c r="D729" s="170" t="s">
        <v>81</v>
      </c>
      <c r="E729" s="171">
        <v>7.1999999999999995E-2</v>
      </c>
      <c r="F729" s="172">
        <f>VLOOKUP($C729,VLP!$C$3:$F$191,3,0)</f>
        <v>27500</v>
      </c>
      <c r="G729" s="194"/>
      <c r="H729" s="194"/>
      <c r="I729" s="172">
        <f>E729*F729</f>
        <v>1979.9999999999998</v>
      </c>
      <c r="J729" s="194"/>
      <c r="K729" s="194"/>
      <c r="L729" s="178"/>
      <c r="M729" s="174"/>
      <c r="N729" s="175"/>
      <c r="O729" s="176"/>
    </row>
    <row r="730" spans="1:16" s="166" customFormat="1">
      <c r="A730" s="311"/>
      <c r="B730" s="311"/>
      <c r="C730" s="312" t="s">
        <v>2919</v>
      </c>
      <c r="D730" s="182" t="s">
        <v>2540</v>
      </c>
      <c r="E730" s="183">
        <v>7.452</v>
      </c>
      <c r="F730" s="184"/>
      <c r="G730" s="184">
        <f>_lg40</f>
        <v>315654.76973684208</v>
      </c>
      <c r="H730" s="184"/>
      <c r="I730" s="184"/>
      <c r="J730" s="189">
        <f>G730*E730</f>
        <v>2352259.3440789473</v>
      </c>
      <c r="K730" s="184"/>
      <c r="L730"/>
      <c r="M730"/>
      <c r="N730"/>
      <c r="O730"/>
    </row>
    <row r="731" spans="1:16" s="166" customFormat="1" ht="36">
      <c r="A731" s="447" t="s">
        <v>3189</v>
      </c>
      <c r="B731" s="185" t="s">
        <v>3190</v>
      </c>
      <c r="C731" s="309" t="s">
        <v>2792</v>
      </c>
      <c r="D731" s="186"/>
      <c r="E731" s="187"/>
      <c r="F731" s="188"/>
      <c r="G731" s="188"/>
      <c r="H731" s="188"/>
      <c r="I731" s="190">
        <f>SUM(I732:I733)</f>
        <v>9693</v>
      </c>
      <c r="J731" s="188"/>
      <c r="K731" s="188"/>
      <c r="L731" s="178" t="s">
        <v>2918</v>
      </c>
      <c r="M731" s="174">
        <f>+I731</f>
        <v>9693</v>
      </c>
      <c r="N731" s="175">
        <f>+J734</f>
        <v>801131.80559210514</v>
      </c>
      <c r="O731" s="176"/>
      <c r="P731" s="330">
        <f>SUM(M731:O731)</f>
        <v>810824.80559210514</v>
      </c>
    </row>
    <row r="732" spans="1:16" s="166" customFormat="1">
      <c r="A732" s="310"/>
      <c r="B732" s="310"/>
      <c r="C732" s="169" t="s">
        <v>138</v>
      </c>
      <c r="D732" s="170" t="s">
        <v>81</v>
      </c>
      <c r="E732" s="171">
        <v>0.216</v>
      </c>
      <c r="F732" s="172">
        <f>VLOOKUP($C732,VLP!$C$3:$F$191,3,0)</f>
        <v>38000</v>
      </c>
      <c r="G732" s="172"/>
      <c r="H732" s="172"/>
      <c r="I732" s="172">
        <f>E732*F732</f>
        <v>8208</v>
      </c>
      <c r="J732" s="172"/>
      <c r="K732" s="172"/>
      <c r="L732" s="178"/>
      <c r="M732" s="174"/>
      <c r="N732" s="175"/>
      <c r="O732" s="176"/>
    </row>
    <row r="733" spans="1:16" s="166" customFormat="1">
      <c r="A733" s="322"/>
      <c r="B733" s="322"/>
      <c r="C733" s="191" t="s">
        <v>188</v>
      </c>
      <c r="D733" s="170" t="s">
        <v>81</v>
      </c>
      <c r="E733" s="171">
        <v>5.3999999999999999E-2</v>
      </c>
      <c r="F733" s="172">
        <f>VLOOKUP($C733,VLP!$C$3:$F$191,3,0)</f>
        <v>27500</v>
      </c>
      <c r="G733" s="194"/>
      <c r="H733" s="194"/>
      <c r="I733" s="172">
        <f>E733*F733</f>
        <v>1485</v>
      </c>
      <c r="J733" s="194"/>
      <c r="K733" s="194"/>
      <c r="L733" s="178"/>
      <c r="M733" s="174"/>
      <c r="N733" s="175"/>
      <c r="O733" s="176"/>
    </row>
    <row r="734" spans="1:16" s="166" customFormat="1">
      <c r="A734" s="311"/>
      <c r="B734" s="311"/>
      <c r="C734" s="312" t="s">
        <v>2919</v>
      </c>
      <c r="D734" s="182" t="s">
        <v>2540</v>
      </c>
      <c r="E734" s="183">
        <v>2.5379999999999998</v>
      </c>
      <c r="F734" s="184"/>
      <c r="G734" s="184">
        <f>_lg40</f>
        <v>315654.76973684208</v>
      </c>
      <c r="H734" s="184"/>
      <c r="I734" s="184"/>
      <c r="J734" s="189">
        <f>G734*E734</f>
        <v>801131.80559210514</v>
      </c>
      <c r="K734" s="184"/>
      <c r="L734"/>
      <c r="M734"/>
      <c r="N734"/>
      <c r="O734"/>
    </row>
    <row r="735" spans="1:16" s="166" customFormat="1" ht="36">
      <c r="A735" s="447" t="s">
        <v>3191</v>
      </c>
      <c r="B735" s="185" t="s">
        <v>3192</v>
      </c>
      <c r="C735" s="309" t="s">
        <v>2792</v>
      </c>
      <c r="D735" s="186"/>
      <c r="E735" s="187"/>
      <c r="F735" s="188"/>
      <c r="G735" s="188"/>
      <c r="H735" s="188"/>
      <c r="I735" s="190">
        <f>SUM(I736:I737)</f>
        <v>12771</v>
      </c>
      <c r="J735" s="188"/>
      <c r="K735" s="188"/>
      <c r="L735" s="178" t="s">
        <v>2918</v>
      </c>
      <c r="M735" s="174">
        <f>+I735</f>
        <v>12771</v>
      </c>
      <c r="N735" s="175">
        <f>+J738</f>
        <v>1136357.1710526315</v>
      </c>
      <c r="O735" s="176"/>
      <c r="P735" s="330">
        <f>SUM(M735:O735)</f>
        <v>1149128.1710526315</v>
      </c>
    </row>
    <row r="736" spans="1:16" s="166" customFormat="1">
      <c r="A736" s="310"/>
      <c r="B736" s="310"/>
      <c r="C736" s="169" t="s">
        <v>138</v>
      </c>
      <c r="D736" s="170" t="s">
        <v>81</v>
      </c>
      <c r="E736" s="171">
        <v>0.29699999999999999</v>
      </c>
      <c r="F736" s="172">
        <f>VLOOKUP($C736,VLP!$C$3:$F$191,3,0)</f>
        <v>38000</v>
      </c>
      <c r="G736" s="172"/>
      <c r="H736" s="172"/>
      <c r="I736" s="172">
        <f>E736*F736</f>
        <v>11286</v>
      </c>
      <c r="J736" s="172"/>
      <c r="K736" s="172"/>
      <c r="L736" s="178"/>
      <c r="M736" s="174"/>
      <c r="N736" s="175"/>
      <c r="O736" s="176"/>
    </row>
    <row r="737" spans="1:16" s="166" customFormat="1">
      <c r="A737" s="322"/>
      <c r="B737" s="322"/>
      <c r="C737" s="191" t="s">
        <v>188</v>
      </c>
      <c r="D737" s="170" t="s">
        <v>81</v>
      </c>
      <c r="E737" s="171">
        <v>5.3999999999999999E-2</v>
      </c>
      <c r="F737" s="172">
        <f>VLOOKUP($C737,VLP!$C$3:$F$191,3,0)</f>
        <v>27500</v>
      </c>
      <c r="G737" s="194"/>
      <c r="H737" s="194"/>
      <c r="I737" s="172">
        <f>E737*F737</f>
        <v>1485</v>
      </c>
      <c r="J737" s="194"/>
      <c r="K737" s="194"/>
      <c r="L737" s="178"/>
      <c r="M737" s="174"/>
      <c r="N737" s="175"/>
      <c r="O737" s="176"/>
    </row>
    <row r="738" spans="1:16" s="166" customFormat="1">
      <c r="A738" s="311"/>
      <c r="B738" s="311"/>
      <c r="C738" s="312" t="s">
        <v>2919</v>
      </c>
      <c r="D738" s="182" t="s">
        <v>2540</v>
      </c>
      <c r="E738" s="183">
        <v>3.6</v>
      </c>
      <c r="F738" s="184"/>
      <c r="G738" s="184">
        <f>_lg40</f>
        <v>315654.76973684208</v>
      </c>
      <c r="H738" s="184"/>
      <c r="I738" s="184"/>
      <c r="J738" s="189">
        <f>G738*E738</f>
        <v>1136357.1710526315</v>
      </c>
      <c r="K738" s="184"/>
      <c r="L738"/>
      <c r="M738"/>
      <c r="N738"/>
      <c r="O738"/>
    </row>
    <row r="739" spans="1:16" s="166" customFormat="1" ht="36">
      <c r="A739" s="447" t="s">
        <v>3193</v>
      </c>
      <c r="B739" s="185" t="s">
        <v>3194</v>
      </c>
      <c r="C739" s="309" t="s">
        <v>2792</v>
      </c>
      <c r="D739" s="186"/>
      <c r="E739" s="187"/>
      <c r="F739" s="188"/>
      <c r="G739" s="188"/>
      <c r="H739" s="188"/>
      <c r="I739" s="190">
        <f>SUM(I740:I741)</f>
        <v>15165</v>
      </c>
      <c r="J739" s="188"/>
      <c r="K739" s="188"/>
      <c r="L739" s="178" t="s">
        <v>2918</v>
      </c>
      <c r="M739" s="174">
        <f>+I739</f>
        <v>15165</v>
      </c>
      <c r="N739" s="175">
        <f>+J742</f>
        <v>1431810.0355263154</v>
      </c>
      <c r="O739" s="176"/>
      <c r="P739" s="330">
        <f>SUM(M739:O739)</f>
        <v>1446975.0355263154</v>
      </c>
    </row>
    <row r="740" spans="1:16" s="166" customFormat="1">
      <c r="A740" s="310"/>
      <c r="B740" s="310"/>
      <c r="C740" s="169" t="s">
        <v>138</v>
      </c>
      <c r="D740" s="170" t="s">
        <v>81</v>
      </c>
      <c r="E740" s="171">
        <v>0.36</v>
      </c>
      <c r="F740" s="172">
        <f>VLOOKUP($C740,VLP!$C$3:$F$191,3,0)</f>
        <v>38000</v>
      </c>
      <c r="G740" s="172"/>
      <c r="H740" s="172"/>
      <c r="I740" s="172">
        <f>E740*F740</f>
        <v>13680</v>
      </c>
      <c r="J740" s="172"/>
      <c r="K740" s="172"/>
      <c r="L740" s="178"/>
      <c r="M740" s="174"/>
      <c r="N740" s="175"/>
      <c r="O740" s="176"/>
    </row>
    <row r="741" spans="1:16" s="166" customFormat="1">
      <c r="A741" s="322"/>
      <c r="B741" s="322"/>
      <c r="C741" s="191" t="s">
        <v>188</v>
      </c>
      <c r="D741" s="170" t="s">
        <v>81</v>
      </c>
      <c r="E741" s="171">
        <v>5.3999999999999999E-2</v>
      </c>
      <c r="F741" s="172">
        <f>VLOOKUP($C741,VLP!$C$3:$F$191,3,0)</f>
        <v>27500</v>
      </c>
      <c r="G741" s="194"/>
      <c r="H741" s="194"/>
      <c r="I741" s="172">
        <f>E741*F741</f>
        <v>1485</v>
      </c>
      <c r="J741" s="194"/>
      <c r="K741" s="194"/>
      <c r="L741" s="178"/>
      <c r="M741" s="174"/>
      <c r="N741" s="175"/>
      <c r="O741" s="176"/>
    </row>
    <row r="742" spans="1:16" s="166" customFormat="1">
      <c r="A742" s="311"/>
      <c r="B742" s="311"/>
      <c r="C742" s="312" t="s">
        <v>2919</v>
      </c>
      <c r="D742" s="182" t="s">
        <v>2540</v>
      </c>
      <c r="E742" s="183">
        <v>4.5359999999999996</v>
      </c>
      <c r="F742" s="184"/>
      <c r="G742" s="184">
        <f>_lg40</f>
        <v>315654.76973684208</v>
      </c>
      <c r="H742" s="184"/>
      <c r="I742" s="184"/>
      <c r="J742" s="189">
        <f>G742*E742</f>
        <v>1431810.0355263154</v>
      </c>
      <c r="K742" s="184"/>
      <c r="L742"/>
      <c r="M742"/>
      <c r="N742"/>
      <c r="O742"/>
    </row>
    <row r="743" spans="1:16" s="166" customFormat="1" ht="36">
      <c r="A743" s="447" t="s">
        <v>3195</v>
      </c>
      <c r="B743" s="185" t="s">
        <v>3196</v>
      </c>
      <c r="C743" s="309" t="s">
        <v>2792</v>
      </c>
      <c r="D743" s="186"/>
      <c r="E743" s="187"/>
      <c r="F743" s="188"/>
      <c r="G743" s="188"/>
      <c r="H743" s="188"/>
      <c r="I743" s="190">
        <f>SUM(I744:I745)</f>
        <v>18396</v>
      </c>
      <c r="J743" s="188"/>
      <c r="K743" s="188"/>
      <c r="L743" s="178" t="s">
        <v>2918</v>
      </c>
      <c r="M743" s="174">
        <f>+I743</f>
        <v>18396</v>
      </c>
      <c r="N743" s="175">
        <f>+J746</f>
        <v>1715899.3282894734</v>
      </c>
      <c r="O743" s="176"/>
      <c r="P743" s="330">
        <f>SUM(M743:O743)</f>
        <v>1734295.3282894734</v>
      </c>
    </row>
    <row r="744" spans="1:16" s="166" customFormat="1">
      <c r="A744" s="310"/>
      <c r="B744" s="310"/>
      <c r="C744" s="169" t="s">
        <v>138</v>
      </c>
      <c r="D744" s="170" t="s">
        <v>81</v>
      </c>
      <c r="E744" s="171">
        <v>0.432</v>
      </c>
      <c r="F744" s="172">
        <f>VLOOKUP($C744,VLP!$C$3:$F$191,3,0)</f>
        <v>38000</v>
      </c>
      <c r="G744" s="172"/>
      <c r="H744" s="172"/>
      <c r="I744" s="172">
        <f>E744*F744</f>
        <v>16416</v>
      </c>
      <c r="J744" s="172"/>
      <c r="K744" s="172"/>
      <c r="L744" s="178"/>
      <c r="M744" s="174"/>
      <c r="N744" s="175"/>
      <c r="O744" s="176"/>
    </row>
    <row r="745" spans="1:16" s="166" customFormat="1">
      <c r="A745" s="322"/>
      <c r="B745" s="322"/>
      <c r="C745" s="191" t="s">
        <v>188</v>
      </c>
      <c r="D745" s="170" t="s">
        <v>81</v>
      </c>
      <c r="E745" s="171">
        <v>7.1999999999999995E-2</v>
      </c>
      <c r="F745" s="172">
        <f>VLOOKUP($C745,VLP!$C$3:$F$191,3,0)</f>
        <v>27500</v>
      </c>
      <c r="G745" s="194"/>
      <c r="H745" s="194"/>
      <c r="I745" s="172">
        <f>E745*F745</f>
        <v>1979.9999999999998</v>
      </c>
      <c r="J745" s="194"/>
      <c r="K745" s="194"/>
      <c r="L745" s="178"/>
      <c r="M745" s="174"/>
      <c r="N745" s="175"/>
      <c r="O745" s="176"/>
    </row>
    <row r="746" spans="1:16" s="166" customFormat="1">
      <c r="A746" s="311"/>
      <c r="B746" s="311"/>
      <c r="C746" s="312" t="s">
        <v>2919</v>
      </c>
      <c r="D746" s="182" t="s">
        <v>2540</v>
      </c>
      <c r="E746" s="183">
        <v>5.4359999999999999</v>
      </c>
      <c r="F746" s="184"/>
      <c r="G746" s="184">
        <f>_lg40</f>
        <v>315654.76973684208</v>
      </c>
      <c r="H746" s="184"/>
      <c r="I746" s="184"/>
      <c r="J746" s="189">
        <f>G746*E746</f>
        <v>1715899.3282894734</v>
      </c>
      <c r="K746" s="184"/>
      <c r="L746"/>
      <c r="M746"/>
      <c r="N746"/>
      <c r="O746"/>
    </row>
    <row r="747" spans="1:16" s="166" customFormat="1" ht="36">
      <c r="A747" s="447" t="s">
        <v>3197</v>
      </c>
      <c r="B747" s="185" t="s">
        <v>3198</v>
      </c>
      <c r="C747" s="309" t="s">
        <v>2792</v>
      </c>
      <c r="D747" s="186"/>
      <c r="E747" s="187"/>
      <c r="F747" s="188"/>
      <c r="G747" s="188"/>
      <c r="H747" s="188"/>
      <c r="I747" s="190">
        <f>SUM(I748:I749)</f>
        <v>21816</v>
      </c>
      <c r="J747" s="188"/>
      <c r="K747" s="188"/>
      <c r="L747" s="178" t="s">
        <v>2918</v>
      </c>
      <c r="M747" s="174">
        <f>+I747</f>
        <v>21816</v>
      </c>
      <c r="N747" s="175">
        <f>+J750</f>
        <v>2062488.2654605261</v>
      </c>
      <c r="O747" s="176"/>
      <c r="P747" s="330">
        <f>SUM(M747:O747)</f>
        <v>2084304.2654605261</v>
      </c>
    </row>
    <row r="748" spans="1:16" s="166" customFormat="1">
      <c r="A748" s="310"/>
      <c r="B748" s="310"/>
      <c r="C748" s="169" t="s">
        <v>138</v>
      </c>
      <c r="D748" s="170" t="s">
        <v>81</v>
      </c>
      <c r="E748" s="171">
        <v>0.52200000000000002</v>
      </c>
      <c r="F748" s="172">
        <f>VLOOKUP($C748,VLP!$C$3:$F$191,3,0)</f>
        <v>38000</v>
      </c>
      <c r="G748" s="172"/>
      <c r="H748" s="172"/>
      <c r="I748" s="172">
        <f>E748*F748</f>
        <v>19836</v>
      </c>
      <c r="J748" s="172"/>
      <c r="K748" s="172"/>
      <c r="L748" s="178"/>
      <c r="M748" s="174"/>
      <c r="N748" s="175"/>
      <c r="O748" s="176"/>
    </row>
    <row r="749" spans="1:16" s="166" customFormat="1">
      <c r="A749" s="322"/>
      <c r="B749" s="322"/>
      <c r="C749" s="191" t="s">
        <v>188</v>
      </c>
      <c r="D749" s="170" t="s">
        <v>81</v>
      </c>
      <c r="E749" s="171">
        <v>7.1999999999999995E-2</v>
      </c>
      <c r="F749" s="172">
        <f>VLOOKUP($C749,VLP!$C$3:$F$191,3,0)</f>
        <v>27500</v>
      </c>
      <c r="G749" s="194"/>
      <c r="H749" s="194"/>
      <c r="I749" s="172">
        <f>E749*F749</f>
        <v>1979.9999999999998</v>
      </c>
      <c r="J749" s="194"/>
      <c r="K749" s="194"/>
      <c r="L749" s="178"/>
      <c r="M749" s="174"/>
      <c r="N749" s="175"/>
      <c r="O749" s="176"/>
    </row>
    <row r="750" spans="1:16" s="166" customFormat="1">
      <c r="A750" s="311"/>
      <c r="B750" s="311"/>
      <c r="C750" s="312" t="s">
        <v>2919</v>
      </c>
      <c r="D750" s="182" t="s">
        <v>2540</v>
      </c>
      <c r="E750" s="183">
        <v>6.5339999999999998</v>
      </c>
      <c r="F750" s="184"/>
      <c r="G750" s="184">
        <f>_lg40</f>
        <v>315654.76973684208</v>
      </c>
      <c r="H750" s="184"/>
      <c r="I750" s="184"/>
      <c r="J750" s="189">
        <f>G750*E750</f>
        <v>2062488.2654605261</v>
      </c>
      <c r="K750" s="184"/>
      <c r="L750"/>
      <c r="M750"/>
      <c r="N750"/>
      <c r="O750"/>
    </row>
    <row r="751" spans="1:16" s="166" customFormat="1" ht="36">
      <c r="A751" s="447" t="s">
        <v>3199</v>
      </c>
      <c r="B751" s="185" t="s">
        <v>3200</v>
      </c>
      <c r="C751" s="309" t="s">
        <v>2792</v>
      </c>
      <c r="D751" s="186"/>
      <c r="E751" s="187"/>
      <c r="F751" s="188"/>
      <c r="G751" s="188"/>
      <c r="H751" s="188"/>
      <c r="I751" s="190">
        <f>SUM(I752:I753)</f>
        <v>25920</v>
      </c>
      <c r="J751" s="188"/>
      <c r="K751" s="188"/>
      <c r="L751" s="178" t="s">
        <v>2918</v>
      </c>
      <c r="M751" s="174">
        <f>+I751</f>
        <v>25920</v>
      </c>
      <c r="N751" s="175">
        <f>+J754</f>
        <v>2482940.4187499997</v>
      </c>
      <c r="O751" s="176"/>
      <c r="P751" s="330">
        <f>SUM(M751:O751)</f>
        <v>2508860.4187499997</v>
      </c>
    </row>
    <row r="752" spans="1:16" s="166" customFormat="1">
      <c r="A752" s="310"/>
      <c r="B752" s="310"/>
      <c r="C752" s="169" t="s">
        <v>138</v>
      </c>
      <c r="D752" s="170" t="s">
        <v>81</v>
      </c>
      <c r="E752" s="171">
        <v>0.63</v>
      </c>
      <c r="F752" s="172">
        <f>VLOOKUP($C752,VLP!$C$3:$F$191,3,0)</f>
        <v>38000</v>
      </c>
      <c r="G752" s="172"/>
      <c r="H752" s="172"/>
      <c r="I752" s="172">
        <f>E752*F752</f>
        <v>23940</v>
      </c>
      <c r="J752" s="172"/>
      <c r="K752" s="172"/>
      <c r="L752" s="178"/>
      <c r="M752" s="174"/>
      <c r="N752" s="175"/>
      <c r="O752" s="176"/>
    </row>
    <row r="753" spans="1:16" s="166" customFormat="1">
      <c r="A753" s="322"/>
      <c r="B753" s="322"/>
      <c r="C753" s="191" t="s">
        <v>188</v>
      </c>
      <c r="D753" s="170" t="s">
        <v>81</v>
      </c>
      <c r="E753" s="171">
        <v>7.1999999999999995E-2</v>
      </c>
      <c r="F753" s="172">
        <f>VLOOKUP($C753,VLP!$C$3:$F$191,3,0)</f>
        <v>27500</v>
      </c>
      <c r="G753" s="194"/>
      <c r="H753" s="194"/>
      <c r="I753" s="172">
        <f>E753*F753</f>
        <v>1979.9999999999998</v>
      </c>
      <c r="J753" s="194"/>
      <c r="K753" s="194"/>
      <c r="L753" s="178"/>
      <c r="M753" s="174"/>
      <c r="N753" s="175"/>
      <c r="O753" s="176"/>
    </row>
    <row r="754" spans="1:16" s="166" customFormat="1">
      <c r="A754" s="311"/>
      <c r="B754" s="311"/>
      <c r="C754" s="312" t="s">
        <v>2919</v>
      </c>
      <c r="D754" s="182" t="s">
        <v>2540</v>
      </c>
      <c r="E754" s="183">
        <v>7.8659999999999997</v>
      </c>
      <c r="F754" s="184"/>
      <c r="G754" s="184">
        <f>_lg40</f>
        <v>315654.76973684208</v>
      </c>
      <c r="H754" s="184"/>
      <c r="I754" s="184"/>
      <c r="J754" s="189">
        <f>G754*E754</f>
        <v>2482940.4187499997</v>
      </c>
      <c r="K754" s="184"/>
      <c r="L754"/>
      <c r="M754"/>
      <c r="N754"/>
      <c r="O754"/>
    </row>
    <row r="755" spans="1:16" s="166" customFormat="1" ht="36">
      <c r="A755" s="447" t="s">
        <v>3201</v>
      </c>
      <c r="B755" s="185" t="s">
        <v>3202</v>
      </c>
      <c r="C755" s="309" t="s">
        <v>2792</v>
      </c>
      <c r="D755" s="186"/>
      <c r="E755" s="187"/>
      <c r="F755" s="188"/>
      <c r="G755" s="188"/>
      <c r="H755" s="188"/>
      <c r="I755" s="190">
        <f>SUM(I756:I757)</f>
        <v>9693</v>
      </c>
      <c r="J755" s="188"/>
      <c r="K755" s="188"/>
      <c r="L755" s="178" t="s">
        <v>2918</v>
      </c>
      <c r="M755" s="174">
        <f>+I755</f>
        <v>9693</v>
      </c>
      <c r="N755" s="175">
        <f>+J758</f>
        <v>869313.23585526308</v>
      </c>
      <c r="O755" s="176"/>
      <c r="P755" s="330">
        <f>SUM(M755:O755)</f>
        <v>879006.23585526308</v>
      </c>
    </row>
    <row r="756" spans="1:16" s="166" customFormat="1">
      <c r="A756" s="310"/>
      <c r="B756" s="310"/>
      <c r="C756" s="169" t="s">
        <v>138</v>
      </c>
      <c r="D756" s="170" t="s">
        <v>81</v>
      </c>
      <c r="E756" s="171">
        <v>0.216</v>
      </c>
      <c r="F756" s="172">
        <f>VLOOKUP($C756,VLP!$C$3:$F$191,3,0)</f>
        <v>38000</v>
      </c>
      <c r="G756" s="172"/>
      <c r="H756" s="172"/>
      <c r="I756" s="172">
        <f>E756*F756</f>
        <v>8208</v>
      </c>
      <c r="J756" s="172"/>
      <c r="K756" s="172"/>
      <c r="L756" s="178"/>
      <c r="M756" s="174"/>
      <c r="N756" s="175"/>
      <c r="O756" s="176"/>
    </row>
    <row r="757" spans="1:16" s="166" customFormat="1">
      <c r="A757" s="322"/>
      <c r="B757" s="322"/>
      <c r="C757" s="191" t="s">
        <v>188</v>
      </c>
      <c r="D757" s="170" t="s">
        <v>81</v>
      </c>
      <c r="E757" s="171">
        <v>5.3999999999999999E-2</v>
      </c>
      <c r="F757" s="172">
        <f>VLOOKUP($C757,VLP!$C$3:$F$191,3,0)</f>
        <v>27500</v>
      </c>
      <c r="G757" s="194"/>
      <c r="H757" s="194"/>
      <c r="I757" s="172">
        <f>E757*F757</f>
        <v>1485</v>
      </c>
      <c r="J757" s="194"/>
      <c r="K757" s="194"/>
      <c r="L757" s="178"/>
      <c r="M757" s="174"/>
      <c r="N757" s="175"/>
      <c r="O757" s="176"/>
    </row>
    <row r="758" spans="1:16" s="166" customFormat="1">
      <c r="A758" s="311"/>
      <c r="B758" s="311"/>
      <c r="C758" s="312" t="s">
        <v>2919</v>
      </c>
      <c r="D758" s="182" t="s">
        <v>2540</v>
      </c>
      <c r="E758" s="183">
        <v>2.754</v>
      </c>
      <c r="F758" s="184"/>
      <c r="G758" s="184">
        <f>_lg40</f>
        <v>315654.76973684208</v>
      </c>
      <c r="H758" s="184"/>
      <c r="I758" s="184"/>
      <c r="J758" s="189">
        <f>G758*E758</f>
        <v>869313.23585526308</v>
      </c>
      <c r="K758" s="184"/>
      <c r="L758"/>
      <c r="M758"/>
      <c r="N758"/>
      <c r="O758"/>
    </row>
    <row r="759" spans="1:16" s="166" customFormat="1" ht="36">
      <c r="A759" s="447" t="s">
        <v>3203</v>
      </c>
      <c r="B759" s="185" t="s">
        <v>3204</v>
      </c>
      <c r="C759" s="309" t="s">
        <v>2792</v>
      </c>
      <c r="D759" s="186"/>
      <c r="E759" s="187"/>
      <c r="F759" s="188"/>
      <c r="G759" s="188"/>
      <c r="H759" s="188"/>
      <c r="I759" s="190">
        <f>SUM(I760:I761)</f>
        <v>12771</v>
      </c>
      <c r="J759" s="188"/>
      <c r="K759" s="188"/>
      <c r="L759" s="178" t="s">
        <v>2918</v>
      </c>
      <c r="M759" s="174">
        <f>+I759</f>
        <v>12771</v>
      </c>
      <c r="N759" s="175">
        <f>+J762</f>
        <v>1238629.3164473684</v>
      </c>
      <c r="O759" s="176"/>
      <c r="P759" s="330">
        <f>SUM(M759:O759)</f>
        <v>1251400.3164473684</v>
      </c>
    </row>
    <row r="760" spans="1:16" s="166" customFormat="1">
      <c r="A760" s="310"/>
      <c r="B760" s="310"/>
      <c r="C760" s="169" t="s">
        <v>138</v>
      </c>
      <c r="D760" s="170" t="s">
        <v>81</v>
      </c>
      <c r="E760" s="171">
        <v>0.29699999999999999</v>
      </c>
      <c r="F760" s="172">
        <f>VLOOKUP($C760,VLP!$C$3:$F$191,3,0)</f>
        <v>38000</v>
      </c>
      <c r="G760" s="172"/>
      <c r="H760" s="172"/>
      <c r="I760" s="172">
        <f>E760*F760</f>
        <v>11286</v>
      </c>
      <c r="J760" s="172"/>
      <c r="K760" s="172"/>
      <c r="L760" s="178"/>
      <c r="M760" s="174"/>
      <c r="N760" s="175"/>
      <c r="O760" s="176"/>
    </row>
    <row r="761" spans="1:16" s="166" customFormat="1">
      <c r="A761" s="322"/>
      <c r="B761" s="322"/>
      <c r="C761" s="191" t="s">
        <v>188</v>
      </c>
      <c r="D761" s="170" t="s">
        <v>81</v>
      </c>
      <c r="E761" s="171">
        <v>5.3999999999999999E-2</v>
      </c>
      <c r="F761" s="172">
        <f>VLOOKUP($C761,VLP!$C$3:$F$191,3,0)</f>
        <v>27500</v>
      </c>
      <c r="G761" s="194"/>
      <c r="H761" s="194"/>
      <c r="I761" s="172">
        <f>E761*F761</f>
        <v>1485</v>
      </c>
      <c r="J761" s="194"/>
      <c r="K761" s="194"/>
      <c r="L761" s="178"/>
      <c r="M761" s="174"/>
      <c r="N761" s="175"/>
      <c r="O761" s="176"/>
    </row>
    <row r="762" spans="1:16" s="166" customFormat="1">
      <c r="A762" s="311"/>
      <c r="B762" s="311"/>
      <c r="C762" s="312" t="s">
        <v>2919</v>
      </c>
      <c r="D762" s="182" t="s">
        <v>2540</v>
      </c>
      <c r="E762" s="183">
        <v>3.9239999999999999</v>
      </c>
      <c r="F762" s="184"/>
      <c r="G762" s="184">
        <f>_lg40</f>
        <v>315654.76973684208</v>
      </c>
      <c r="H762" s="184"/>
      <c r="I762" s="184"/>
      <c r="J762" s="189">
        <f>G762*E762</f>
        <v>1238629.3164473684</v>
      </c>
      <c r="K762" s="184"/>
      <c r="L762"/>
      <c r="M762"/>
      <c r="N762"/>
      <c r="O762"/>
    </row>
    <row r="763" spans="1:16" s="166" customFormat="1" ht="36">
      <c r="A763" s="447" t="s">
        <v>3205</v>
      </c>
      <c r="B763" s="185" t="s">
        <v>3206</v>
      </c>
      <c r="C763" s="309" t="s">
        <v>2792</v>
      </c>
      <c r="D763" s="186"/>
      <c r="E763" s="187"/>
      <c r="F763" s="188"/>
      <c r="G763" s="188"/>
      <c r="H763" s="188"/>
      <c r="I763" s="190">
        <f>SUM(I764:I765)</f>
        <v>15165</v>
      </c>
      <c r="J763" s="188"/>
      <c r="K763" s="188"/>
      <c r="L763" s="178" t="s">
        <v>2918</v>
      </c>
      <c r="M763" s="174">
        <f>+I763</f>
        <v>15165</v>
      </c>
      <c r="N763" s="175">
        <f>+J766</f>
        <v>1562491.1101973683</v>
      </c>
      <c r="O763" s="176"/>
      <c r="P763" s="330">
        <f>SUM(M763:O763)</f>
        <v>1577656.1101973683</v>
      </c>
    </row>
    <row r="764" spans="1:16" s="166" customFormat="1">
      <c r="A764" s="310"/>
      <c r="B764" s="310"/>
      <c r="C764" s="169" t="s">
        <v>138</v>
      </c>
      <c r="D764" s="170" t="s">
        <v>81</v>
      </c>
      <c r="E764" s="171">
        <v>0.36</v>
      </c>
      <c r="F764" s="172">
        <f>VLOOKUP($C764,VLP!$C$3:$F$191,3,0)</f>
        <v>38000</v>
      </c>
      <c r="G764" s="172"/>
      <c r="H764" s="172"/>
      <c r="I764" s="172">
        <f>E764*F764</f>
        <v>13680</v>
      </c>
      <c r="J764" s="172"/>
      <c r="K764" s="172"/>
      <c r="L764" s="178"/>
      <c r="M764" s="174"/>
      <c r="N764" s="175"/>
      <c r="O764" s="176"/>
    </row>
    <row r="765" spans="1:16" s="166" customFormat="1">
      <c r="A765" s="322"/>
      <c r="B765" s="322"/>
      <c r="C765" s="191" t="s">
        <v>188</v>
      </c>
      <c r="D765" s="170" t="s">
        <v>81</v>
      </c>
      <c r="E765" s="171">
        <v>5.3999999999999999E-2</v>
      </c>
      <c r="F765" s="172">
        <f>VLOOKUP($C765,VLP!$C$3:$F$191,3,0)</f>
        <v>27500</v>
      </c>
      <c r="G765" s="194"/>
      <c r="H765" s="194"/>
      <c r="I765" s="172">
        <f>E765*F765</f>
        <v>1485</v>
      </c>
      <c r="J765" s="194"/>
      <c r="K765" s="194"/>
      <c r="L765" s="178"/>
      <c r="M765" s="174"/>
      <c r="N765" s="175"/>
      <c r="O765" s="176"/>
    </row>
    <row r="766" spans="1:16" s="166" customFormat="1">
      <c r="A766" s="311"/>
      <c r="B766" s="311"/>
      <c r="C766" s="312" t="s">
        <v>2919</v>
      </c>
      <c r="D766" s="182" t="s">
        <v>2540</v>
      </c>
      <c r="E766" s="183">
        <v>4.95</v>
      </c>
      <c r="F766" s="184"/>
      <c r="G766" s="184">
        <f>_lg40</f>
        <v>315654.76973684208</v>
      </c>
      <c r="H766" s="184"/>
      <c r="I766" s="184"/>
      <c r="J766" s="189">
        <f>G766*E766</f>
        <v>1562491.1101973683</v>
      </c>
      <c r="K766" s="184"/>
      <c r="L766"/>
      <c r="M766"/>
      <c r="N766"/>
      <c r="O766"/>
    </row>
    <row r="767" spans="1:16" s="166" customFormat="1" ht="36">
      <c r="A767" s="447" t="s">
        <v>3207</v>
      </c>
      <c r="B767" s="185" t="s">
        <v>3208</v>
      </c>
      <c r="C767" s="309" t="s">
        <v>2792</v>
      </c>
      <c r="D767" s="186"/>
      <c r="E767" s="187"/>
      <c r="F767" s="188"/>
      <c r="G767" s="188"/>
      <c r="H767" s="188"/>
      <c r="I767" s="190">
        <f>SUM(I768:I769)</f>
        <v>18396</v>
      </c>
      <c r="J767" s="188"/>
      <c r="K767" s="188"/>
      <c r="L767" s="178" t="s">
        <v>2918</v>
      </c>
      <c r="M767" s="174">
        <f>+I767</f>
        <v>18396</v>
      </c>
      <c r="N767" s="175">
        <f>+J770</f>
        <v>1874989.332236842</v>
      </c>
      <c r="O767" s="176"/>
      <c r="P767" s="330">
        <f>SUM(M767:O767)</f>
        <v>1893385.332236842</v>
      </c>
    </row>
    <row r="768" spans="1:16" s="166" customFormat="1">
      <c r="A768" s="310"/>
      <c r="B768" s="310"/>
      <c r="C768" s="169" t="s">
        <v>138</v>
      </c>
      <c r="D768" s="170" t="s">
        <v>81</v>
      </c>
      <c r="E768" s="171">
        <v>0.432</v>
      </c>
      <c r="F768" s="172">
        <f>VLOOKUP($C768,VLP!$C$3:$F$191,3,0)</f>
        <v>38000</v>
      </c>
      <c r="G768" s="172"/>
      <c r="H768" s="172"/>
      <c r="I768" s="172">
        <f>E768*F768</f>
        <v>16416</v>
      </c>
      <c r="J768" s="172"/>
      <c r="K768" s="172"/>
      <c r="L768" s="178"/>
      <c r="M768" s="174"/>
      <c r="N768" s="175"/>
      <c r="O768" s="176"/>
    </row>
    <row r="769" spans="1:16" s="166" customFormat="1">
      <c r="A769" s="322"/>
      <c r="B769" s="322"/>
      <c r="C769" s="191" t="s">
        <v>188</v>
      </c>
      <c r="D769" s="170" t="s">
        <v>81</v>
      </c>
      <c r="E769" s="171">
        <v>7.1999999999999995E-2</v>
      </c>
      <c r="F769" s="172">
        <f>VLOOKUP($C769,VLP!$C$3:$F$191,3,0)</f>
        <v>27500</v>
      </c>
      <c r="G769" s="194"/>
      <c r="H769" s="194"/>
      <c r="I769" s="172">
        <f>E769*F769</f>
        <v>1979.9999999999998</v>
      </c>
      <c r="J769" s="194"/>
      <c r="K769" s="194"/>
      <c r="L769" s="178"/>
      <c r="M769" s="174"/>
      <c r="N769" s="175"/>
      <c r="O769" s="176"/>
    </row>
    <row r="770" spans="1:16" s="166" customFormat="1">
      <c r="A770" s="311"/>
      <c r="B770" s="311"/>
      <c r="C770" s="312" t="s">
        <v>2919</v>
      </c>
      <c r="D770" s="182" t="s">
        <v>2540</v>
      </c>
      <c r="E770" s="183">
        <v>5.94</v>
      </c>
      <c r="F770" s="184"/>
      <c r="G770" s="184">
        <f>_lg40</f>
        <v>315654.76973684208</v>
      </c>
      <c r="H770" s="184"/>
      <c r="I770" s="184"/>
      <c r="J770" s="189">
        <f>G770*E770</f>
        <v>1874989.332236842</v>
      </c>
      <c r="K770" s="184"/>
      <c r="L770"/>
      <c r="M770"/>
      <c r="N770"/>
      <c r="O770"/>
    </row>
    <row r="771" spans="1:16" s="166" customFormat="1" ht="36">
      <c r="A771" s="447" t="s">
        <v>3209</v>
      </c>
      <c r="B771" s="185" t="s">
        <v>3210</v>
      </c>
      <c r="C771" s="309" t="s">
        <v>2792</v>
      </c>
      <c r="D771" s="186"/>
      <c r="E771" s="187"/>
      <c r="F771" s="188"/>
      <c r="G771" s="188"/>
      <c r="H771" s="188"/>
      <c r="I771" s="190">
        <f>SUM(I772:I773)</f>
        <v>21816</v>
      </c>
      <c r="J771" s="188"/>
      <c r="K771" s="188"/>
      <c r="L771" s="178" t="s">
        <v>2918</v>
      </c>
      <c r="M771" s="174">
        <f>+I771</f>
        <v>21816</v>
      </c>
      <c r="N771" s="175">
        <f>+J774</f>
        <v>2244305.4128289474</v>
      </c>
      <c r="O771" s="176"/>
      <c r="P771" s="330">
        <f>SUM(M771:O771)</f>
        <v>2266121.4128289474</v>
      </c>
    </row>
    <row r="772" spans="1:16" s="166" customFormat="1">
      <c r="A772" s="310"/>
      <c r="B772" s="310"/>
      <c r="C772" s="169" t="s">
        <v>138</v>
      </c>
      <c r="D772" s="170" t="s">
        <v>81</v>
      </c>
      <c r="E772" s="171">
        <v>0.52200000000000002</v>
      </c>
      <c r="F772" s="172">
        <f>VLOOKUP($C772,VLP!$C$3:$F$191,3,0)</f>
        <v>38000</v>
      </c>
      <c r="G772" s="172"/>
      <c r="H772" s="172"/>
      <c r="I772" s="172">
        <f>E772*F772</f>
        <v>19836</v>
      </c>
      <c r="J772" s="172"/>
      <c r="K772" s="172"/>
      <c r="L772" s="178"/>
      <c r="M772" s="174"/>
      <c r="N772" s="175"/>
      <c r="O772" s="176"/>
    </row>
    <row r="773" spans="1:16" s="166" customFormat="1">
      <c r="A773" s="322"/>
      <c r="B773" s="322"/>
      <c r="C773" s="191" t="s">
        <v>188</v>
      </c>
      <c r="D773" s="170" t="s">
        <v>81</v>
      </c>
      <c r="E773" s="171">
        <v>7.1999999999999995E-2</v>
      </c>
      <c r="F773" s="172">
        <f>VLOOKUP($C773,VLP!$C$3:$F$191,3,0)</f>
        <v>27500</v>
      </c>
      <c r="G773" s="194"/>
      <c r="H773" s="194"/>
      <c r="I773" s="172">
        <f>E773*F773</f>
        <v>1979.9999999999998</v>
      </c>
      <c r="J773" s="194"/>
      <c r="K773" s="194"/>
      <c r="L773" s="178"/>
      <c r="M773" s="174"/>
      <c r="N773" s="175"/>
      <c r="O773" s="176"/>
    </row>
    <row r="774" spans="1:16" s="166" customFormat="1">
      <c r="A774" s="311"/>
      <c r="B774" s="311"/>
      <c r="C774" s="312" t="s">
        <v>2919</v>
      </c>
      <c r="D774" s="182" t="s">
        <v>2540</v>
      </c>
      <c r="E774" s="183">
        <v>7.11</v>
      </c>
      <c r="F774" s="184"/>
      <c r="G774" s="184">
        <f>_lg40</f>
        <v>315654.76973684208</v>
      </c>
      <c r="H774" s="184"/>
      <c r="I774" s="184"/>
      <c r="J774" s="189">
        <f>G774*E774</f>
        <v>2244305.4128289474</v>
      </c>
      <c r="K774" s="184"/>
      <c r="L774"/>
      <c r="M774"/>
      <c r="N774"/>
      <c r="O774"/>
    </row>
    <row r="775" spans="1:16" s="166" customFormat="1" ht="36">
      <c r="A775" s="447" t="s">
        <v>3211</v>
      </c>
      <c r="B775" s="185" t="s">
        <v>3212</v>
      </c>
      <c r="C775" s="309" t="s">
        <v>2792</v>
      </c>
      <c r="D775" s="186"/>
      <c r="E775" s="187"/>
      <c r="F775" s="188"/>
      <c r="G775" s="188"/>
      <c r="H775" s="188"/>
      <c r="I775" s="190">
        <f>SUM(I776:I777)</f>
        <v>25920</v>
      </c>
      <c r="J775" s="188"/>
      <c r="K775" s="188"/>
      <c r="L775" s="178" t="s">
        <v>2918</v>
      </c>
      <c r="M775" s="174">
        <f>+I775</f>
        <v>25920</v>
      </c>
      <c r="N775" s="175">
        <f>+J778</f>
        <v>2698848.28125</v>
      </c>
      <c r="O775" s="176"/>
      <c r="P775" s="330">
        <f>SUM(M775:O775)</f>
        <v>2724768.28125</v>
      </c>
    </row>
    <row r="776" spans="1:16" s="166" customFormat="1">
      <c r="A776" s="310"/>
      <c r="B776" s="310"/>
      <c r="C776" s="169" t="s">
        <v>138</v>
      </c>
      <c r="D776" s="170" t="s">
        <v>81</v>
      </c>
      <c r="E776" s="171">
        <v>0.63</v>
      </c>
      <c r="F776" s="172">
        <f>VLOOKUP($C776,VLP!$C$3:$F$191,3,0)</f>
        <v>38000</v>
      </c>
      <c r="G776" s="172"/>
      <c r="H776" s="172"/>
      <c r="I776" s="172">
        <f>E776*F776</f>
        <v>23940</v>
      </c>
      <c r="J776" s="172"/>
      <c r="K776" s="172"/>
      <c r="L776" s="178"/>
      <c r="M776" s="174"/>
      <c r="N776" s="175"/>
      <c r="O776" s="176"/>
    </row>
    <row r="777" spans="1:16" s="166" customFormat="1">
      <c r="A777" s="322"/>
      <c r="B777" s="322"/>
      <c r="C777" s="191" t="s">
        <v>188</v>
      </c>
      <c r="D777" s="170" t="s">
        <v>81</v>
      </c>
      <c r="E777" s="171">
        <v>7.1999999999999995E-2</v>
      </c>
      <c r="F777" s="172">
        <f>VLOOKUP($C777,VLP!$C$3:$F$191,3,0)</f>
        <v>27500</v>
      </c>
      <c r="G777" s="194"/>
      <c r="H777" s="194"/>
      <c r="I777" s="172">
        <f>E777*F777</f>
        <v>1979.9999999999998</v>
      </c>
      <c r="J777" s="194"/>
      <c r="K777" s="194"/>
      <c r="L777" s="178"/>
      <c r="M777" s="174"/>
      <c r="N777" s="175"/>
      <c r="O777" s="176"/>
    </row>
    <row r="778" spans="1:16" s="166" customFormat="1">
      <c r="A778" s="311"/>
      <c r="B778" s="311"/>
      <c r="C778" s="312" t="s">
        <v>2919</v>
      </c>
      <c r="D778" s="182" t="s">
        <v>2540</v>
      </c>
      <c r="E778" s="183">
        <v>8.5500000000000007</v>
      </c>
      <c r="F778" s="184"/>
      <c r="G778" s="184">
        <f>_lg40</f>
        <v>315654.76973684208</v>
      </c>
      <c r="H778" s="184"/>
      <c r="I778" s="184"/>
      <c r="J778" s="189">
        <f>G778*E778</f>
        <v>2698848.28125</v>
      </c>
      <c r="K778" s="184"/>
      <c r="L778"/>
      <c r="M778"/>
      <c r="N778"/>
      <c r="O778"/>
    </row>
    <row r="779" spans="1:16" s="166" customFormat="1" ht="36">
      <c r="A779" s="447" t="s">
        <v>3213</v>
      </c>
      <c r="B779" s="185" t="s">
        <v>3214</v>
      </c>
      <c r="C779" s="309" t="s">
        <v>2792</v>
      </c>
      <c r="D779" s="186"/>
      <c r="E779" s="187"/>
      <c r="F779" s="188"/>
      <c r="G779" s="188"/>
      <c r="H779" s="188"/>
      <c r="I779" s="190">
        <f>SUM(I780:I781)</f>
        <v>9693</v>
      </c>
      <c r="J779" s="188"/>
      <c r="K779" s="188"/>
      <c r="L779" s="178" t="s">
        <v>2918</v>
      </c>
      <c r="M779" s="174">
        <f>+I779</f>
        <v>9693</v>
      </c>
      <c r="N779" s="175">
        <f>+J782</f>
        <v>1017039.6680921052</v>
      </c>
      <c r="O779" s="176"/>
      <c r="P779" s="330">
        <f>SUM(M779:O779)</f>
        <v>1026732.6680921052</v>
      </c>
    </row>
    <row r="780" spans="1:16" s="166" customFormat="1">
      <c r="A780" s="310"/>
      <c r="B780" s="310"/>
      <c r="C780" s="169" t="s">
        <v>138</v>
      </c>
      <c r="D780" s="170" t="s">
        <v>81</v>
      </c>
      <c r="E780" s="171">
        <v>0.216</v>
      </c>
      <c r="F780" s="172">
        <f>VLOOKUP($C780,VLP!$C$3:$F$191,3,0)</f>
        <v>38000</v>
      </c>
      <c r="G780" s="172"/>
      <c r="H780" s="172"/>
      <c r="I780" s="172">
        <f>E780*F780</f>
        <v>8208</v>
      </c>
      <c r="J780" s="172"/>
      <c r="K780" s="172"/>
      <c r="L780" s="178"/>
      <c r="M780" s="174"/>
      <c r="N780" s="175"/>
      <c r="O780" s="176"/>
    </row>
    <row r="781" spans="1:16" s="166" customFormat="1">
      <c r="A781" s="322"/>
      <c r="B781" s="322"/>
      <c r="C781" s="191" t="s">
        <v>188</v>
      </c>
      <c r="D781" s="170" t="s">
        <v>81</v>
      </c>
      <c r="E781" s="171">
        <v>5.3999999999999999E-2</v>
      </c>
      <c r="F781" s="172">
        <f>VLOOKUP($C781,VLP!$C$3:$F$191,3,0)</f>
        <v>27500</v>
      </c>
      <c r="G781" s="194"/>
      <c r="H781" s="194"/>
      <c r="I781" s="172">
        <f>E781*F781</f>
        <v>1485</v>
      </c>
      <c r="J781" s="194"/>
      <c r="K781" s="194"/>
      <c r="L781" s="178"/>
      <c r="M781" s="174"/>
      <c r="N781" s="175"/>
      <c r="O781" s="176"/>
    </row>
    <row r="782" spans="1:16" s="166" customFormat="1">
      <c r="A782" s="311"/>
      <c r="B782" s="311"/>
      <c r="C782" s="312" t="s">
        <v>2919</v>
      </c>
      <c r="D782" s="182" t="s">
        <v>2540</v>
      </c>
      <c r="E782" s="183">
        <v>3.222</v>
      </c>
      <c r="F782" s="184"/>
      <c r="G782" s="184">
        <f>_lg40</f>
        <v>315654.76973684208</v>
      </c>
      <c r="H782" s="184"/>
      <c r="I782" s="184"/>
      <c r="J782" s="189">
        <f>G782*E782</f>
        <v>1017039.6680921052</v>
      </c>
      <c r="K782" s="184"/>
      <c r="L782"/>
      <c r="M782"/>
      <c r="N782"/>
      <c r="O782"/>
    </row>
    <row r="783" spans="1:16" s="166" customFormat="1" ht="36">
      <c r="A783" s="447" t="s">
        <v>3215</v>
      </c>
      <c r="B783" s="185" t="s">
        <v>3216</v>
      </c>
      <c r="C783" s="309" t="s">
        <v>2792</v>
      </c>
      <c r="D783" s="186"/>
      <c r="E783" s="187"/>
      <c r="F783" s="188"/>
      <c r="G783" s="188"/>
      <c r="H783" s="188"/>
      <c r="I783" s="190">
        <f>SUM(I784:I785)</f>
        <v>12771</v>
      </c>
      <c r="J783" s="188"/>
      <c r="K783" s="188"/>
      <c r="L783" s="178" t="s">
        <v>2918</v>
      </c>
      <c r="M783" s="174">
        <f>+I783</f>
        <v>12771</v>
      </c>
      <c r="N783" s="175">
        <f>+J786</f>
        <v>1431810.0355263154</v>
      </c>
      <c r="O783" s="176"/>
      <c r="P783" s="330">
        <f>SUM(M783:O783)</f>
        <v>1444581.0355263154</v>
      </c>
    </row>
    <row r="784" spans="1:16" s="166" customFormat="1">
      <c r="A784" s="310"/>
      <c r="B784" s="310"/>
      <c r="C784" s="169" t="s">
        <v>138</v>
      </c>
      <c r="D784" s="170" t="s">
        <v>81</v>
      </c>
      <c r="E784" s="171">
        <v>0.29699999999999999</v>
      </c>
      <c r="F784" s="172">
        <f>VLOOKUP($C784,VLP!$C$3:$F$191,3,0)</f>
        <v>38000</v>
      </c>
      <c r="G784" s="172"/>
      <c r="H784" s="172"/>
      <c r="I784" s="172">
        <f>E784*F784</f>
        <v>11286</v>
      </c>
      <c r="J784" s="172"/>
      <c r="K784" s="172"/>
      <c r="L784" s="178"/>
      <c r="M784" s="174"/>
      <c r="N784" s="175"/>
      <c r="O784" s="176"/>
    </row>
    <row r="785" spans="1:16" s="166" customFormat="1">
      <c r="A785" s="322"/>
      <c r="B785" s="322"/>
      <c r="C785" s="191" t="s">
        <v>188</v>
      </c>
      <c r="D785" s="170" t="s">
        <v>81</v>
      </c>
      <c r="E785" s="171">
        <v>5.3999999999999999E-2</v>
      </c>
      <c r="F785" s="172">
        <f>VLOOKUP($C785,VLP!$C$3:$F$191,3,0)</f>
        <v>27500</v>
      </c>
      <c r="G785" s="194"/>
      <c r="H785" s="194"/>
      <c r="I785" s="172">
        <f>E785*F785</f>
        <v>1485</v>
      </c>
      <c r="J785" s="194"/>
      <c r="K785" s="194"/>
      <c r="L785" s="178"/>
      <c r="M785" s="174"/>
      <c r="N785" s="175"/>
      <c r="O785" s="176"/>
    </row>
    <row r="786" spans="1:16" s="166" customFormat="1">
      <c r="A786" s="311"/>
      <c r="B786" s="311"/>
      <c r="C786" s="312" t="s">
        <v>2919</v>
      </c>
      <c r="D786" s="182" t="s">
        <v>2540</v>
      </c>
      <c r="E786" s="183">
        <v>4.5359999999999996</v>
      </c>
      <c r="F786" s="184"/>
      <c r="G786" s="184">
        <f>_lg40</f>
        <v>315654.76973684208</v>
      </c>
      <c r="H786" s="184"/>
      <c r="I786" s="184"/>
      <c r="J786" s="189">
        <f>G786*E786</f>
        <v>1431810.0355263154</v>
      </c>
      <c r="K786" s="184"/>
      <c r="L786"/>
      <c r="M786"/>
      <c r="N786"/>
      <c r="O786"/>
    </row>
    <row r="787" spans="1:16" s="166" customFormat="1" ht="36">
      <c r="A787" s="447" t="s">
        <v>3217</v>
      </c>
      <c r="B787" s="185" t="s">
        <v>3218</v>
      </c>
      <c r="C787" s="309" t="s">
        <v>2792</v>
      </c>
      <c r="D787" s="186"/>
      <c r="E787" s="187"/>
      <c r="F787" s="188"/>
      <c r="G787" s="188"/>
      <c r="H787" s="188"/>
      <c r="I787" s="190">
        <f>SUM(I788:I789)</f>
        <v>15165</v>
      </c>
      <c r="J787" s="188"/>
      <c r="K787" s="188"/>
      <c r="L787" s="178" t="s">
        <v>2918</v>
      </c>
      <c r="M787" s="174">
        <f>+I787</f>
        <v>15165</v>
      </c>
      <c r="N787" s="175">
        <f>+J790</f>
        <v>1812489.6878289473</v>
      </c>
      <c r="O787" s="176"/>
      <c r="P787" s="330">
        <f>SUM(M787:O787)</f>
        <v>1827654.6878289473</v>
      </c>
    </row>
    <row r="788" spans="1:16" s="166" customFormat="1">
      <c r="A788" s="310"/>
      <c r="B788" s="310"/>
      <c r="C788" s="169" t="s">
        <v>138</v>
      </c>
      <c r="D788" s="170" t="s">
        <v>81</v>
      </c>
      <c r="E788" s="171">
        <v>0.36</v>
      </c>
      <c r="F788" s="172">
        <f>VLOOKUP($C788,VLP!$C$3:$F$191,3,0)</f>
        <v>38000</v>
      </c>
      <c r="G788" s="172"/>
      <c r="H788" s="172"/>
      <c r="I788" s="172">
        <f>E788*F788</f>
        <v>13680</v>
      </c>
      <c r="J788" s="172"/>
      <c r="K788" s="172"/>
      <c r="L788" s="178"/>
      <c r="M788" s="174"/>
      <c r="N788" s="175"/>
      <c r="O788" s="176"/>
    </row>
    <row r="789" spans="1:16" s="166" customFormat="1">
      <c r="A789" s="322"/>
      <c r="B789" s="322"/>
      <c r="C789" s="191" t="s">
        <v>188</v>
      </c>
      <c r="D789" s="170" t="s">
        <v>81</v>
      </c>
      <c r="E789" s="171">
        <v>5.3999999999999999E-2</v>
      </c>
      <c r="F789" s="172">
        <f>VLOOKUP($C789,VLP!$C$3:$F$191,3,0)</f>
        <v>27500</v>
      </c>
      <c r="G789" s="194"/>
      <c r="H789" s="194"/>
      <c r="I789" s="172">
        <f>E789*F789</f>
        <v>1485</v>
      </c>
      <c r="J789" s="194"/>
      <c r="K789" s="194"/>
      <c r="L789" s="178"/>
      <c r="M789" s="174"/>
      <c r="N789" s="175"/>
      <c r="O789" s="176"/>
    </row>
    <row r="790" spans="1:16" s="166" customFormat="1">
      <c r="A790" s="311"/>
      <c r="B790" s="311"/>
      <c r="C790" s="312" t="s">
        <v>2919</v>
      </c>
      <c r="D790" s="182" t="s">
        <v>2540</v>
      </c>
      <c r="E790" s="183">
        <v>5.742</v>
      </c>
      <c r="F790" s="184"/>
      <c r="G790" s="184">
        <f>_lg40</f>
        <v>315654.76973684208</v>
      </c>
      <c r="H790" s="184"/>
      <c r="I790" s="184"/>
      <c r="J790" s="189">
        <f>G790*E790</f>
        <v>1812489.6878289473</v>
      </c>
      <c r="K790" s="184"/>
      <c r="L790"/>
      <c r="M790"/>
      <c r="N790"/>
      <c r="O790"/>
    </row>
    <row r="791" spans="1:16" s="166" customFormat="1" ht="36">
      <c r="A791" s="447" t="s">
        <v>3219</v>
      </c>
      <c r="B791" s="185" t="s">
        <v>3220</v>
      </c>
      <c r="C791" s="309" t="s">
        <v>2792</v>
      </c>
      <c r="D791" s="186"/>
      <c r="E791" s="187"/>
      <c r="F791" s="188"/>
      <c r="G791" s="188"/>
      <c r="H791" s="188"/>
      <c r="I791" s="190">
        <f>SUM(I792:I793)</f>
        <v>18396</v>
      </c>
      <c r="J791" s="188"/>
      <c r="K791" s="188"/>
      <c r="L791" s="178" t="s">
        <v>2918</v>
      </c>
      <c r="M791" s="174">
        <f>+I791</f>
        <v>18396</v>
      </c>
      <c r="N791" s="175">
        <f>+J794</f>
        <v>2147715.0532894735</v>
      </c>
      <c r="O791" s="176"/>
      <c r="P791" s="330">
        <f>SUM(M791:O791)</f>
        <v>2166111.0532894735</v>
      </c>
    </row>
    <row r="792" spans="1:16" s="166" customFormat="1">
      <c r="A792" s="310"/>
      <c r="B792" s="310"/>
      <c r="C792" s="169" t="s">
        <v>138</v>
      </c>
      <c r="D792" s="170" t="s">
        <v>81</v>
      </c>
      <c r="E792" s="171">
        <v>0.432</v>
      </c>
      <c r="F792" s="172">
        <f>VLOOKUP($C792,VLP!$C$3:$F$191,3,0)</f>
        <v>38000</v>
      </c>
      <c r="G792" s="172"/>
      <c r="H792" s="172"/>
      <c r="I792" s="172">
        <f>E792*F792</f>
        <v>16416</v>
      </c>
      <c r="J792" s="172"/>
      <c r="K792" s="172"/>
      <c r="L792" s="178"/>
      <c r="M792" s="174"/>
      <c r="N792" s="175"/>
      <c r="O792" s="176"/>
    </row>
    <row r="793" spans="1:16" s="166" customFormat="1">
      <c r="A793" s="322"/>
      <c r="B793" s="322"/>
      <c r="C793" s="191" t="s">
        <v>188</v>
      </c>
      <c r="D793" s="170" t="s">
        <v>81</v>
      </c>
      <c r="E793" s="171">
        <v>7.1999999999999995E-2</v>
      </c>
      <c r="F793" s="172">
        <f>VLOOKUP($C793,VLP!$C$3:$F$191,3,0)</f>
        <v>27500</v>
      </c>
      <c r="G793" s="194"/>
      <c r="H793" s="194"/>
      <c r="I793" s="172">
        <f>E793*F793</f>
        <v>1979.9999999999998</v>
      </c>
      <c r="J793" s="194"/>
      <c r="K793" s="194"/>
      <c r="L793" s="178"/>
      <c r="M793" s="174"/>
      <c r="N793" s="175"/>
      <c r="O793" s="176"/>
    </row>
    <row r="794" spans="1:16" s="166" customFormat="1">
      <c r="A794" s="311"/>
      <c r="B794" s="311"/>
      <c r="C794" s="312" t="s">
        <v>2919</v>
      </c>
      <c r="D794" s="182" t="s">
        <v>2540</v>
      </c>
      <c r="E794" s="183">
        <v>6.8040000000000003</v>
      </c>
      <c r="F794" s="184"/>
      <c r="G794" s="184">
        <f>_lg40</f>
        <v>315654.76973684208</v>
      </c>
      <c r="H794" s="184"/>
      <c r="I794" s="184"/>
      <c r="J794" s="189">
        <f>G794*E794</f>
        <v>2147715.0532894735</v>
      </c>
      <c r="K794" s="184"/>
      <c r="L794"/>
      <c r="M794"/>
      <c r="N794"/>
      <c r="O794"/>
    </row>
    <row r="795" spans="1:16" s="166" customFormat="1" ht="36">
      <c r="A795" s="447" t="s">
        <v>3221</v>
      </c>
      <c r="B795" s="185" t="s">
        <v>3222</v>
      </c>
      <c r="C795" s="309" t="s">
        <v>2792</v>
      </c>
      <c r="D795" s="186"/>
      <c r="E795" s="187"/>
      <c r="F795" s="188"/>
      <c r="G795" s="188"/>
      <c r="H795" s="188"/>
      <c r="I795" s="190">
        <f>SUM(I796:I797)</f>
        <v>21816</v>
      </c>
      <c r="J795" s="188"/>
      <c r="K795" s="188"/>
      <c r="L795" s="178" t="s">
        <v>2918</v>
      </c>
      <c r="M795" s="174">
        <f>+I795</f>
        <v>21816</v>
      </c>
      <c r="N795" s="175">
        <f>+J798</f>
        <v>2578899.4687499995</v>
      </c>
      <c r="O795" s="176"/>
      <c r="P795" s="330">
        <f>SUM(M795:O795)</f>
        <v>2600715.4687499995</v>
      </c>
    </row>
    <row r="796" spans="1:16" s="166" customFormat="1">
      <c r="A796" s="310"/>
      <c r="B796" s="310"/>
      <c r="C796" s="169" t="s">
        <v>138</v>
      </c>
      <c r="D796" s="170" t="s">
        <v>81</v>
      </c>
      <c r="E796" s="171">
        <v>0.52200000000000002</v>
      </c>
      <c r="F796" s="172">
        <f>VLOOKUP($C796,VLP!$C$3:$F$191,3,0)</f>
        <v>38000</v>
      </c>
      <c r="G796" s="172"/>
      <c r="H796" s="172"/>
      <c r="I796" s="172">
        <f>E796*F796</f>
        <v>19836</v>
      </c>
      <c r="J796" s="172"/>
      <c r="K796" s="172"/>
      <c r="L796" s="178"/>
      <c r="M796" s="174"/>
      <c r="N796" s="175"/>
      <c r="O796" s="176"/>
    </row>
    <row r="797" spans="1:16" s="166" customFormat="1">
      <c r="A797" s="322"/>
      <c r="B797" s="322"/>
      <c r="C797" s="191" t="s">
        <v>188</v>
      </c>
      <c r="D797" s="170" t="s">
        <v>81</v>
      </c>
      <c r="E797" s="171">
        <v>7.1999999999999995E-2</v>
      </c>
      <c r="F797" s="172">
        <f>VLOOKUP($C797,VLP!$C$3:$F$191,3,0)</f>
        <v>27500</v>
      </c>
      <c r="G797" s="194"/>
      <c r="H797" s="194"/>
      <c r="I797" s="172">
        <f>E797*F797</f>
        <v>1979.9999999999998</v>
      </c>
      <c r="J797" s="194"/>
      <c r="K797" s="194"/>
      <c r="L797" s="178"/>
      <c r="M797" s="174"/>
      <c r="N797" s="175"/>
      <c r="O797" s="176"/>
    </row>
    <row r="798" spans="1:16" s="166" customFormat="1">
      <c r="A798" s="311"/>
      <c r="B798" s="311"/>
      <c r="C798" s="312" t="s">
        <v>2919</v>
      </c>
      <c r="D798" s="182" t="s">
        <v>2540</v>
      </c>
      <c r="E798" s="183">
        <v>8.17</v>
      </c>
      <c r="F798" s="184"/>
      <c r="G798" s="184">
        <f>_lg40</f>
        <v>315654.76973684208</v>
      </c>
      <c r="H798" s="184"/>
      <c r="I798" s="184"/>
      <c r="J798" s="189">
        <f>G798*E798</f>
        <v>2578899.4687499995</v>
      </c>
      <c r="K798" s="184"/>
      <c r="L798"/>
      <c r="M798"/>
      <c r="N798"/>
      <c r="O798"/>
    </row>
    <row r="799" spans="1:16" s="166" customFormat="1" ht="36">
      <c r="A799" s="447" t="s">
        <v>3223</v>
      </c>
      <c r="B799" s="185" t="s">
        <v>3224</v>
      </c>
      <c r="C799" s="309" t="s">
        <v>2792</v>
      </c>
      <c r="D799" s="186"/>
      <c r="E799" s="187"/>
      <c r="F799" s="188"/>
      <c r="G799" s="188"/>
      <c r="H799" s="188"/>
      <c r="I799" s="190">
        <f>SUM(I800:I801)</f>
        <v>25920</v>
      </c>
      <c r="J799" s="188"/>
      <c r="K799" s="188"/>
      <c r="L799" s="178" t="s">
        <v>2918</v>
      </c>
      <c r="M799" s="174">
        <f>+I799</f>
        <v>25920</v>
      </c>
      <c r="N799" s="175">
        <f>+J802</f>
        <v>3147709.3638157891</v>
      </c>
      <c r="O799" s="176"/>
      <c r="P799" s="330">
        <f>SUM(M799:O799)</f>
        <v>3173629.3638157891</v>
      </c>
    </row>
    <row r="800" spans="1:16" s="166" customFormat="1">
      <c r="A800" s="310"/>
      <c r="B800" s="310"/>
      <c r="C800" s="169" t="s">
        <v>138</v>
      </c>
      <c r="D800" s="170" t="s">
        <v>81</v>
      </c>
      <c r="E800" s="171">
        <v>0.63</v>
      </c>
      <c r="F800" s="172">
        <f>VLOOKUP($C800,VLP!$C$3:$F$191,3,0)</f>
        <v>38000</v>
      </c>
      <c r="G800" s="172"/>
      <c r="H800" s="172"/>
      <c r="I800" s="172">
        <f>E800*F800</f>
        <v>23940</v>
      </c>
      <c r="J800" s="172"/>
      <c r="K800" s="172"/>
      <c r="L800" s="178"/>
      <c r="M800" s="174"/>
      <c r="N800" s="175"/>
      <c r="O800" s="176"/>
    </row>
    <row r="801" spans="1:16" s="166" customFormat="1">
      <c r="A801" s="322"/>
      <c r="B801" s="322"/>
      <c r="C801" s="191" t="s">
        <v>188</v>
      </c>
      <c r="D801" s="170" t="s">
        <v>81</v>
      </c>
      <c r="E801" s="171">
        <v>7.1999999999999995E-2</v>
      </c>
      <c r="F801" s="172">
        <f>VLOOKUP($C801,VLP!$C$3:$F$191,3,0)</f>
        <v>27500</v>
      </c>
      <c r="G801" s="194"/>
      <c r="H801" s="194"/>
      <c r="I801" s="172">
        <f>E801*F801</f>
        <v>1979.9999999999998</v>
      </c>
      <c r="J801" s="194"/>
      <c r="K801" s="194"/>
      <c r="L801" s="178"/>
      <c r="M801" s="174"/>
      <c r="N801" s="175"/>
      <c r="O801" s="176"/>
    </row>
    <row r="802" spans="1:16" s="166" customFormat="1">
      <c r="A802" s="311"/>
      <c r="B802" s="311"/>
      <c r="C802" s="312" t="s">
        <v>2919</v>
      </c>
      <c r="D802" s="182" t="s">
        <v>2540</v>
      </c>
      <c r="E802" s="183">
        <v>9.9719999999999995</v>
      </c>
      <c r="F802" s="184"/>
      <c r="G802" s="184">
        <f>_lg40</f>
        <v>315654.76973684208</v>
      </c>
      <c r="H802" s="184"/>
      <c r="I802" s="184"/>
      <c r="J802" s="189">
        <f>G802*E802</f>
        <v>3147709.3638157891</v>
      </c>
      <c r="K802" s="184"/>
      <c r="L802"/>
      <c r="M802"/>
      <c r="N802"/>
      <c r="O802"/>
    </row>
    <row r="803" spans="1:16" s="166" customFormat="1" ht="36">
      <c r="A803" s="447" t="s">
        <v>3225</v>
      </c>
      <c r="B803" s="185" t="s">
        <v>3226</v>
      </c>
      <c r="C803" s="309" t="s">
        <v>2792</v>
      </c>
      <c r="D803" s="186"/>
      <c r="E803" s="187"/>
      <c r="F803" s="188"/>
      <c r="G803" s="188"/>
      <c r="H803" s="188"/>
      <c r="I803" s="190">
        <f>SUM(I804:I805)</f>
        <v>9693</v>
      </c>
      <c r="J803" s="188"/>
      <c r="K803" s="188"/>
      <c r="L803" s="178" t="s">
        <v>2918</v>
      </c>
      <c r="M803" s="174">
        <f>+I803</f>
        <v>9693</v>
      </c>
      <c r="N803" s="175">
        <f>+J806</f>
        <v>1107948.2417763157</v>
      </c>
      <c r="O803" s="176"/>
      <c r="P803" s="330">
        <f>SUM(M803:O803)</f>
        <v>1117641.2417763157</v>
      </c>
    </row>
    <row r="804" spans="1:16" s="166" customFormat="1">
      <c r="A804" s="310"/>
      <c r="B804" s="310"/>
      <c r="C804" s="169" t="s">
        <v>138</v>
      </c>
      <c r="D804" s="170" t="s">
        <v>81</v>
      </c>
      <c r="E804" s="171">
        <v>0.216</v>
      </c>
      <c r="F804" s="172">
        <f>VLOOKUP($C804,VLP!$C$3:$F$191,3,0)</f>
        <v>38000</v>
      </c>
      <c r="G804" s="172"/>
      <c r="H804" s="172"/>
      <c r="I804" s="172">
        <f>E804*F804</f>
        <v>8208</v>
      </c>
      <c r="J804" s="172"/>
      <c r="K804" s="172"/>
      <c r="L804" s="178"/>
      <c r="M804" s="174"/>
      <c r="N804" s="175"/>
      <c r="O804" s="176"/>
    </row>
    <row r="805" spans="1:16" s="166" customFormat="1">
      <c r="A805" s="322"/>
      <c r="B805" s="322"/>
      <c r="C805" s="191" t="s">
        <v>188</v>
      </c>
      <c r="D805" s="170" t="s">
        <v>81</v>
      </c>
      <c r="E805" s="171">
        <v>5.3999999999999999E-2</v>
      </c>
      <c r="F805" s="172">
        <f>VLOOKUP($C805,VLP!$C$3:$F$191,3,0)</f>
        <v>27500</v>
      </c>
      <c r="G805" s="194"/>
      <c r="H805" s="194"/>
      <c r="I805" s="172">
        <f>E805*F805</f>
        <v>1485</v>
      </c>
      <c r="J805" s="194"/>
      <c r="K805" s="194"/>
      <c r="L805" s="178"/>
      <c r="M805" s="174"/>
      <c r="N805" s="175"/>
      <c r="O805" s="176"/>
    </row>
    <row r="806" spans="1:16" s="166" customFormat="1">
      <c r="A806" s="311"/>
      <c r="B806" s="311"/>
      <c r="C806" s="312" t="s">
        <v>2919</v>
      </c>
      <c r="D806" s="182" t="s">
        <v>2540</v>
      </c>
      <c r="E806" s="183">
        <v>3.51</v>
      </c>
      <c r="F806" s="184"/>
      <c r="G806" s="184">
        <f>_lg40</f>
        <v>315654.76973684208</v>
      </c>
      <c r="H806" s="184"/>
      <c r="I806" s="184"/>
      <c r="J806" s="189">
        <f>G806*E806</f>
        <v>1107948.2417763157</v>
      </c>
      <c r="K806" s="184"/>
      <c r="L806"/>
      <c r="M806"/>
      <c r="N806"/>
      <c r="O806"/>
    </row>
    <row r="807" spans="1:16" s="166" customFormat="1" ht="36">
      <c r="A807" s="447" t="s">
        <v>3227</v>
      </c>
      <c r="B807" s="185" t="s">
        <v>3228</v>
      </c>
      <c r="C807" s="309" t="s">
        <v>2792</v>
      </c>
      <c r="D807" s="186"/>
      <c r="E807" s="187"/>
      <c r="F807" s="188"/>
      <c r="G807" s="188"/>
      <c r="H807" s="188"/>
      <c r="I807" s="190">
        <f>SUM(I808:I809)</f>
        <v>12771</v>
      </c>
      <c r="J807" s="188"/>
      <c r="K807" s="188"/>
      <c r="L807" s="178" t="s">
        <v>2918</v>
      </c>
      <c r="M807" s="174">
        <f>+I807</f>
        <v>12771</v>
      </c>
      <c r="N807" s="175">
        <f>+J810</f>
        <v>1573854.6819078946</v>
      </c>
      <c r="O807" s="176"/>
      <c r="P807" s="330">
        <f>SUM(M807:O807)</f>
        <v>1586625.6819078946</v>
      </c>
    </row>
    <row r="808" spans="1:16" s="166" customFormat="1">
      <c r="A808" s="310"/>
      <c r="B808" s="310"/>
      <c r="C808" s="169" t="s">
        <v>138</v>
      </c>
      <c r="D808" s="170" t="s">
        <v>81</v>
      </c>
      <c r="E808" s="171">
        <v>0.29699999999999999</v>
      </c>
      <c r="F808" s="172">
        <f>VLOOKUP($C808,VLP!$C$3:$F$191,3,0)</f>
        <v>38000</v>
      </c>
      <c r="G808" s="172"/>
      <c r="H808" s="172"/>
      <c r="I808" s="172">
        <f>E808*F808</f>
        <v>11286</v>
      </c>
      <c r="J808" s="172"/>
      <c r="K808" s="172"/>
      <c r="L808" s="178"/>
      <c r="M808" s="174"/>
      <c r="N808" s="175"/>
      <c r="O808" s="176"/>
    </row>
    <row r="809" spans="1:16" s="166" customFormat="1">
      <c r="A809" s="322"/>
      <c r="B809" s="322"/>
      <c r="C809" s="191" t="s">
        <v>188</v>
      </c>
      <c r="D809" s="170" t="s">
        <v>81</v>
      </c>
      <c r="E809" s="171">
        <v>5.3999999999999999E-2</v>
      </c>
      <c r="F809" s="172">
        <f>VLOOKUP($C809,VLP!$C$3:$F$191,3,0)</f>
        <v>27500</v>
      </c>
      <c r="G809" s="194"/>
      <c r="H809" s="194"/>
      <c r="I809" s="172">
        <f>E809*F809</f>
        <v>1485</v>
      </c>
      <c r="J809" s="194"/>
      <c r="K809" s="194"/>
      <c r="L809" s="178"/>
      <c r="M809" s="174"/>
      <c r="N809" s="175"/>
      <c r="O809" s="176"/>
    </row>
    <row r="810" spans="1:16" s="166" customFormat="1">
      <c r="A810" s="311"/>
      <c r="B810" s="311"/>
      <c r="C810" s="312" t="s">
        <v>2919</v>
      </c>
      <c r="D810" s="182" t="s">
        <v>2540</v>
      </c>
      <c r="E810" s="183">
        <v>4.9859999999999998</v>
      </c>
      <c r="F810" s="184"/>
      <c r="G810" s="184">
        <f>_lg40</f>
        <v>315654.76973684208</v>
      </c>
      <c r="H810" s="184"/>
      <c r="I810" s="184"/>
      <c r="J810" s="189">
        <f>G810*E810</f>
        <v>1573854.6819078946</v>
      </c>
      <c r="K810" s="184"/>
      <c r="L810"/>
      <c r="M810"/>
      <c r="N810"/>
      <c r="O810"/>
    </row>
    <row r="811" spans="1:16" s="166" customFormat="1" ht="36">
      <c r="A811" s="447" t="s">
        <v>3229</v>
      </c>
      <c r="B811" s="185" t="s">
        <v>3230</v>
      </c>
      <c r="C811" s="309" t="s">
        <v>2792</v>
      </c>
      <c r="D811" s="186"/>
      <c r="E811" s="187"/>
      <c r="F811" s="188"/>
      <c r="G811" s="188"/>
      <c r="H811" s="188"/>
      <c r="I811" s="190">
        <f>SUM(I812:I813)</f>
        <v>15165</v>
      </c>
      <c r="J811" s="188"/>
      <c r="K811" s="188"/>
      <c r="L811" s="178" t="s">
        <v>2918</v>
      </c>
      <c r="M811" s="174">
        <f>+I811</f>
        <v>15165</v>
      </c>
      <c r="N811" s="175">
        <f>+J814</f>
        <v>1994306.8351973682</v>
      </c>
      <c r="O811" s="176"/>
      <c r="P811" s="330">
        <f>SUM(M811:O811)</f>
        <v>2009471.8351973682</v>
      </c>
    </row>
    <row r="812" spans="1:16" s="166" customFormat="1">
      <c r="A812" s="310"/>
      <c r="B812" s="310"/>
      <c r="C812" s="169" t="s">
        <v>138</v>
      </c>
      <c r="D812" s="170" t="s">
        <v>81</v>
      </c>
      <c r="E812" s="171">
        <v>0.36</v>
      </c>
      <c r="F812" s="172">
        <f>VLOOKUP($C812,VLP!$C$3:$F$191,3,0)</f>
        <v>38000</v>
      </c>
      <c r="G812" s="172"/>
      <c r="H812" s="172"/>
      <c r="I812" s="172">
        <f>E812*F812</f>
        <v>13680</v>
      </c>
      <c r="J812" s="172"/>
      <c r="K812" s="172"/>
      <c r="L812" s="178"/>
      <c r="M812" s="174"/>
      <c r="N812" s="175"/>
      <c r="O812" s="176"/>
    </row>
    <row r="813" spans="1:16" s="166" customFormat="1">
      <c r="A813" s="322"/>
      <c r="B813" s="322"/>
      <c r="C813" s="191" t="s">
        <v>188</v>
      </c>
      <c r="D813" s="170" t="s">
        <v>81</v>
      </c>
      <c r="E813" s="171">
        <v>5.3999999999999999E-2</v>
      </c>
      <c r="F813" s="172">
        <f>VLOOKUP($C813,VLP!$C$3:$F$191,3,0)</f>
        <v>27500</v>
      </c>
      <c r="G813" s="194"/>
      <c r="H813" s="194"/>
      <c r="I813" s="172">
        <f>E813*F813</f>
        <v>1485</v>
      </c>
      <c r="J813" s="194"/>
      <c r="K813" s="194"/>
      <c r="L813" s="178"/>
      <c r="M813" s="174"/>
      <c r="N813" s="175"/>
      <c r="O813" s="176"/>
    </row>
    <row r="814" spans="1:16" s="166" customFormat="1">
      <c r="A814" s="311"/>
      <c r="B814" s="311"/>
      <c r="C814" s="312" t="s">
        <v>2919</v>
      </c>
      <c r="D814" s="182" t="s">
        <v>2540</v>
      </c>
      <c r="E814" s="183">
        <v>6.3179999999999996</v>
      </c>
      <c r="F814" s="184"/>
      <c r="G814" s="184">
        <f>_lg40</f>
        <v>315654.76973684208</v>
      </c>
      <c r="H814" s="184"/>
      <c r="I814" s="184"/>
      <c r="J814" s="189">
        <f>G814*E814</f>
        <v>1994306.8351973682</v>
      </c>
      <c r="K814" s="184"/>
      <c r="L814"/>
      <c r="M814"/>
      <c r="N814"/>
      <c r="O814"/>
    </row>
    <row r="815" spans="1:16" s="166" customFormat="1" ht="36">
      <c r="A815" s="447" t="s">
        <v>3231</v>
      </c>
      <c r="B815" s="185" t="s">
        <v>3232</v>
      </c>
      <c r="C815" s="309" t="s">
        <v>2792</v>
      </c>
      <c r="D815" s="186"/>
      <c r="E815" s="187"/>
      <c r="F815" s="188"/>
      <c r="G815" s="188"/>
      <c r="H815" s="188"/>
      <c r="I815" s="190">
        <f>SUM(I816:I817)</f>
        <v>18396</v>
      </c>
      <c r="J815" s="188"/>
      <c r="K815" s="188"/>
      <c r="L815" s="178" t="s">
        <v>2918</v>
      </c>
      <c r="M815" s="174">
        <f>+I815</f>
        <v>18396</v>
      </c>
      <c r="N815" s="175">
        <f>+J818</f>
        <v>2386350.0592105258</v>
      </c>
      <c r="O815" s="176"/>
      <c r="P815" s="330">
        <f>SUM(M815:O815)</f>
        <v>2404746.0592105258</v>
      </c>
    </row>
    <row r="816" spans="1:16" s="166" customFormat="1">
      <c r="A816" s="310"/>
      <c r="B816" s="310"/>
      <c r="C816" s="169" t="s">
        <v>138</v>
      </c>
      <c r="D816" s="170" t="s">
        <v>81</v>
      </c>
      <c r="E816" s="171">
        <v>0.432</v>
      </c>
      <c r="F816" s="172">
        <f>VLOOKUP($C816,VLP!$C$3:$F$191,3,0)</f>
        <v>38000</v>
      </c>
      <c r="G816" s="172"/>
      <c r="H816" s="172"/>
      <c r="I816" s="172">
        <f>E816*F816</f>
        <v>16416</v>
      </c>
      <c r="J816" s="172"/>
      <c r="K816" s="172"/>
      <c r="L816" s="178"/>
      <c r="M816" s="174"/>
      <c r="N816" s="175"/>
      <c r="O816" s="176"/>
    </row>
    <row r="817" spans="1:16" s="166" customFormat="1">
      <c r="A817" s="322"/>
      <c r="B817" s="322"/>
      <c r="C817" s="191" t="s">
        <v>188</v>
      </c>
      <c r="D817" s="170" t="s">
        <v>81</v>
      </c>
      <c r="E817" s="171">
        <v>7.1999999999999995E-2</v>
      </c>
      <c r="F817" s="172">
        <f>VLOOKUP($C817,VLP!$C$3:$F$191,3,0)</f>
        <v>27500</v>
      </c>
      <c r="G817" s="194"/>
      <c r="H817" s="194"/>
      <c r="I817" s="172">
        <f>E817*F817</f>
        <v>1979.9999999999998</v>
      </c>
      <c r="J817" s="194"/>
      <c r="K817" s="194"/>
      <c r="L817" s="178"/>
      <c r="M817" s="174"/>
      <c r="N817" s="175"/>
      <c r="O817" s="176"/>
    </row>
    <row r="818" spans="1:16" s="166" customFormat="1">
      <c r="A818" s="311"/>
      <c r="B818" s="311"/>
      <c r="C818" s="312" t="s">
        <v>2919</v>
      </c>
      <c r="D818" s="182" t="s">
        <v>2540</v>
      </c>
      <c r="E818" s="183">
        <v>7.56</v>
      </c>
      <c r="F818" s="184"/>
      <c r="G818" s="184">
        <f>_lg40</f>
        <v>315654.76973684208</v>
      </c>
      <c r="H818" s="184"/>
      <c r="I818" s="184"/>
      <c r="J818" s="189">
        <f>G818*E818</f>
        <v>2386350.0592105258</v>
      </c>
      <c r="K818" s="184"/>
      <c r="L818"/>
      <c r="M818"/>
      <c r="N818"/>
      <c r="O818"/>
    </row>
    <row r="819" spans="1:16" s="166" customFormat="1" ht="36">
      <c r="A819" s="447" t="s">
        <v>3233</v>
      </c>
      <c r="B819" s="185" t="s">
        <v>3234</v>
      </c>
      <c r="C819" s="309" t="s">
        <v>2792</v>
      </c>
      <c r="D819" s="186"/>
      <c r="E819" s="187"/>
      <c r="F819" s="188"/>
      <c r="G819" s="188"/>
      <c r="H819" s="188"/>
      <c r="I819" s="190">
        <f>SUM(I820:I821)</f>
        <v>21816</v>
      </c>
      <c r="J819" s="188"/>
      <c r="K819" s="188"/>
      <c r="L819" s="178" t="s">
        <v>2918</v>
      </c>
      <c r="M819" s="174">
        <f>+I819</f>
        <v>21816</v>
      </c>
      <c r="N819" s="175">
        <f>+J822</f>
        <v>2863620.0710526309</v>
      </c>
      <c r="O819" s="176"/>
      <c r="P819" s="330">
        <f>SUM(M819:O819)</f>
        <v>2885436.0710526309</v>
      </c>
    </row>
    <row r="820" spans="1:16" s="166" customFormat="1">
      <c r="A820" s="310"/>
      <c r="B820" s="310"/>
      <c r="C820" s="169" t="s">
        <v>138</v>
      </c>
      <c r="D820" s="170" t="s">
        <v>81</v>
      </c>
      <c r="E820" s="171">
        <v>0.52200000000000002</v>
      </c>
      <c r="F820" s="172">
        <f>VLOOKUP($C820,VLP!$C$3:$F$191,3,0)</f>
        <v>38000</v>
      </c>
      <c r="G820" s="172"/>
      <c r="H820" s="172"/>
      <c r="I820" s="172">
        <f>E820*F820</f>
        <v>19836</v>
      </c>
      <c r="J820" s="172"/>
      <c r="K820" s="172"/>
      <c r="L820" s="178"/>
      <c r="M820" s="174"/>
      <c r="N820" s="175"/>
      <c r="O820" s="176"/>
    </row>
    <row r="821" spans="1:16" s="166" customFormat="1">
      <c r="A821" s="322"/>
      <c r="B821" s="322"/>
      <c r="C821" s="191" t="s">
        <v>188</v>
      </c>
      <c r="D821" s="170" t="s">
        <v>81</v>
      </c>
      <c r="E821" s="171">
        <v>7.1999999999999995E-2</v>
      </c>
      <c r="F821" s="172">
        <f>VLOOKUP($C821,VLP!$C$3:$F$191,3,0)</f>
        <v>27500</v>
      </c>
      <c r="G821" s="194"/>
      <c r="H821" s="194"/>
      <c r="I821" s="172">
        <f>E821*F821</f>
        <v>1979.9999999999998</v>
      </c>
      <c r="J821" s="194"/>
      <c r="K821" s="194"/>
      <c r="L821" s="178"/>
      <c r="M821" s="174"/>
      <c r="N821" s="175"/>
      <c r="O821" s="176"/>
    </row>
    <row r="822" spans="1:16" s="166" customFormat="1">
      <c r="A822" s="311"/>
      <c r="B822" s="311"/>
      <c r="C822" s="312" t="s">
        <v>2919</v>
      </c>
      <c r="D822" s="182" t="s">
        <v>2540</v>
      </c>
      <c r="E822" s="183">
        <v>9.0719999999999992</v>
      </c>
      <c r="F822" s="184"/>
      <c r="G822" s="184">
        <f>_lg40</f>
        <v>315654.76973684208</v>
      </c>
      <c r="H822" s="184"/>
      <c r="I822" s="184"/>
      <c r="J822" s="189">
        <f>G822*E822</f>
        <v>2863620.0710526309</v>
      </c>
      <c r="K822" s="184"/>
      <c r="L822"/>
      <c r="M822"/>
      <c r="N822"/>
      <c r="O822"/>
    </row>
    <row r="823" spans="1:16" s="166" customFormat="1" ht="36">
      <c r="A823" s="447" t="s">
        <v>3235</v>
      </c>
      <c r="B823" s="185" t="s">
        <v>3236</v>
      </c>
      <c r="C823" s="309" t="s">
        <v>2792</v>
      </c>
      <c r="D823" s="186"/>
      <c r="E823" s="187"/>
      <c r="F823" s="188"/>
      <c r="G823" s="188"/>
      <c r="H823" s="188"/>
      <c r="I823" s="190">
        <f>SUM(I824:I825)</f>
        <v>25920</v>
      </c>
      <c r="J823" s="188"/>
      <c r="K823" s="188"/>
      <c r="L823" s="178" t="s">
        <v>2918</v>
      </c>
      <c r="M823" s="174">
        <f>+I823</f>
        <v>25920</v>
      </c>
      <c r="N823" s="175">
        <f>+J826</f>
        <v>3437480.4424342103</v>
      </c>
      <c r="O823" s="176"/>
      <c r="P823" s="330">
        <f>SUM(M823:O823)</f>
        <v>3463400.4424342103</v>
      </c>
    </row>
    <row r="824" spans="1:16" s="166" customFormat="1">
      <c r="A824" s="310"/>
      <c r="B824" s="310"/>
      <c r="C824" s="169" t="s">
        <v>138</v>
      </c>
      <c r="D824" s="170" t="s">
        <v>81</v>
      </c>
      <c r="E824" s="171">
        <v>0.63</v>
      </c>
      <c r="F824" s="172">
        <f>VLOOKUP($C824,VLP!$C$3:$F$191,3,0)</f>
        <v>38000</v>
      </c>
      <c r="G824" s="172"/>
      <c r="H824" s="172"/>
      <c r="I824" s="172">
        <f>E824*F824</f>
        <v>23940</v>
      </c>
      <c r="J824" s="172"/>
      <c r="K824" s="172"/>
      <c r="L824" s="178"/>
      <c r="M824" s="174"/>
      <c r="N824" s="175"/>
      <c r="O824" s="176"/>
    </row>
    <row r="825" spans="1:16" s="166" customFormat="1">
      <c r="A825" s="322"/>
      <c r="B825" s="322"/>
      <c r="C825" s="191" t="s">
        <v>188</v>
      </c>
      <c r="D825" s="170" t="s">
        <v>81</v>
      </c>
      <c r="E825" s="171">
        <v>7.1999999999999995E-2</v>
      </c>
      <c r="F825" s="172">
        <f>VLOOKUP($C825,VLP!$C$3:$F$191,3,0)</f>
        <v>27500</v>
      </c>
      <c r="G825" s="194"/>
      <c r="H825" s="194"/>
      <c r="I825" s="172">
        <f>E825*F825</f>
        <v>1979.9999999999998</v>
      </c>
      <c r="J825" s="194"/>
      <c r="K825" s="194"/>
      <c r="L825" s="178"/>
      <c r="M825" s="174"/>
      <c r="N825" s="175"/>
      <c r="O825" s="176"/>
    </row>
    <row r="826" spans="1:16" s="166" customFormat="1">
      <c r="A826" s="311"/>
      <c r="B826" s="311"/>
      <c r="C826" s="312" t="s">
        <v>2919</v>
      </c>
      <c r="D826" s="182" t="s">
        <v>2540</v>
      </c>
      <c r="E826" s="183">
        <v>10.89</v>
      </c>
      <c r="F826" s="184"/>
      <c r="G826" s="184">
        <f>_lg40</f>
        <v>315654.76973684208</v>
      </c>
      <c r="H826" s="184"/>
      <c r="I826" s="184"/>
      <c r="J826" s="189">
        <f>G826*E826</f>
        <v>3437480.4424342103</v>
      </c>
      <c r="K826" s="184"/>
      <c r="L826"/>
      <c r="M826"/>
      <c r="N826"/>
      <c r="O826"/>
    </row>
    <row r="827" spans="1:16" s="166" customFormat="1" ht="36">
      <c r="A827" s="447" t="s">
        <v>3237</v>
      </c>
      <c r="B827" s="185" t="s">
        <v>3238</v>
      </c>
      <c r="C827" s="309" t="s">
        <v>2792</v>
      </c>
      <c r="D827" s="186"/>
      <c r="E827" s="187"/>
      <c r="F827" s="188"/>
      <c r="G827" s="188"/>
      <c r="H827" s="188"/>
      <c r="I827" s="190">
        <f>SUM(I828:I829)</f>
        <v>9693</v>
      </c>
      <c r="J827" s="188"/>
      <c r="K827" s="188"/>
      <c r="L827" s="178" t="s">
        <v>2918</v>
      </c>
      <c r="M827" s="174">
        <f>+I827</f>
        <v>9693</v>
      </c>
      <c r="N827" s="175">
        <f>+J830</f>
        <v>1215902.1730263156</v>
      </c>
      <c r="O827" s="176"/>
      <c r="P827" s="330">
        <f>SUM(M827:O827)</f>
        <v>1225595.1730263156</v>
      </c>
    </row>
    <row r="828" spans="1:16" s="166" customFormat="1">
      <c r="A828" s="310"/>
      <c r="B828" s="310"/>
      <c r="C828" s="169" t="s">
        <v>138</v>
      </c>
      <c r="D828" s="170" t="s">
        <v>81</v>
      </c>
      <c r="E828" s="171">
        <v>0.216</v>
      </c>
      <c r="F828" s="172">
        <f>VLOOKUP($C828,VLP!$C$3:$F$191,3,0)</f>
        <v>38000</v>
      </c>
      <c r="G828" s="172"/>
      <c r="H828" s="172"/>
      <c r="I828" s="172">
        <f>E828*F828</f>
        <v>8208</v>
      </c>
      <c r="J828" s="172"/>
      <c r="K828" s="172"/>
      <c r="L828" s="178"/>
      <c r="M828" s="174"/>
      <c r="N828" s="175"/>
      <c r="O828" s="176"/>
    </row>
    <row r="829" spans="1:16" s="166" customFormat="1">
      <c r="A829" s="322"/>
      <c r="B829" s="322"/>
      <c r="C829" s="191" t="s">
        <v>188</v>
      </c>
      <c r="D829" s="170" t="s">
        <v>81</v>
      </c>
      <c r="E829" s="171">
        <v>5.3999999999999999E-2</v>
      </c>
      <c r="F829" s="172">
        <f>VLOOKUP($C829,VLP!$C$3:$F$191,3,0)</f>
        <v>27500</v>
      </c>
      <c r="G829" s="194"/>
      <c r="H829" s="194"/>
      <c r="I829" s="172">
        <f>E829*F829</f>
        <v>1485</v>
      </c>
      <c r="J829" s="194"/>
      <c r="K829" s="194"/>
      <c r="L829" s="178"/>
      <c r="M829" s="174"/>
      <c r="N829" s="175"/>
      <c r="O829" s="176"/>
    </row>
    <row r="830" spans="1:16" s="166" customFormat="1">
      <c r="A830" s="311"/>
      <c r="B830" s="311"/>
      <c r="C830" s="312" t="s">
        <v>2919</v>
      </c>
      <c r="D830" s="182" t="s">
        <v>2540</v>
      </c>
      <c r="E830" s="183">
        <v>3.8519999999999999</v>
      </c>
      <c r="F830" s="184"/>
      <c r="G830" s="184">
        <f>_lg40</f>
        <v>315654.76973684208</v>
      </c>
      <c r="H830" s="184"/>
      <c r="I830" s="184"/>
      <c r="J830" s="189">
        <f>G830*E830</f>
        <v>1215902.1730263156</v>
      </c>
      <c r="K830" s="184"/>
      <c r="L830"/>
      <c r="M830"/>
      <c r="N830"/>
      <c r="O830"/>
    </row>
    <row r="831" spans="1:16" s="166" customFormat="1" ht="36">
      <c r="A831" s="447" t="s">
        <v>3239</v>
      </c>
      <c r="B831" s="185" t="s">
        <v>3240</v>
      </c>
      <c r="C831" s="309" t="s">
        <v>2792</v>
      </c>
      <c r="D831" s="186"/>
      <c r="E831" s="187"/>
      <c r="F831" s="188"/>
      <c r="G831" s="188"/>
      <c r="H831" s="188"/>
      <c r="I831" s="190">
        <f>SUM(I832:I833)</f>
        <v>12771</v>
      </c>
      <c r="J831" s="188"/>
      <c r="K831" s="188"/>
      <c r="L831" s="178" t="s">
        <v>2918</v>
      </c>
      <c r="M831" s="174">
        <f>+I831</f>
        <v>12771</v>
      </c>
      <c r="N831" s="175">
        <f>+J834</f>
        <v>1732944.6858552631</v>
      </c>
      <c r="O831" s="176"/>
      <c r="P831" s="330">
        <f>SUM(M831:O831)</f>
        <v>1745715.6858552631</v>
      </c>
    </row>
    <row r="832" spans="1:16" s="166" customFormat="1">
      <c r="A832" s="310"/>
      <c r="B832" s="310"/>
      <c r="C832" s="169" t="s">
        <v>138</v>
      </c>
      <c r="D832" s="170" t="s">
        <v>81</v>
      </c>
      <c r="E832" s="171">
        <v>0.29699999999999999</v>
      </c>
      <c r="F832" s="172">
        <f>VLOOKUP($C832,VLP!$C$3:$F$191,3,0)</f>
        <v>38000</v>
      </c>
      <c r="G832" s="172"/>
      <c r="H832" s="172"/>
      <c r="I832" s="172">
        <f>E832*F832</f>
        <v>11286</v>
      </c>
      <c r="J832" s="172"/>
      <c r="K832" s="172"/>
      <c r="L832" s="178"/>
      <c r="M832" s="174"/>
      <c r="N832" s="175"/>
      <c r="O832" s="176"/>
    </row>
    <row r="833" spans="1:16" s="166" customFormat="1">
      <c r="A833" s="322"/>
      <c r="B833" s="322"/>
      <c r="C833" s="191" t="s">
        <v>188</v>
      </c>
      <c r="D833" s="170" t="s">
        <v>81</v>
      </c>
      <c r="E833" s="171">
        <v>5.3999999999999999E-2</v>
      </c>
      <c r="F833" s="172">
        <f>VLOOKUP($C833,VLP!$C$3:$F$191,3,0)</f>
        <v>27500</v>
      </c>
      <c r="G833" s="194"/>
      <c r="H833" s="194"/>
      <c r="I833" s="172">
        <f>E833*F833</f>
        <v>1485</v>
      </c>
      <c r="J833" s="194"/>
      <c r="K833" s="194"/>
      <c r="L833" s="178"/>
      <c r="M833" s="174"/>
      <c r="N833" s="175"/>
      <c r="O833" s="176"/>
    </row>
    <row r="834" spans="1:16" s="166" customFormat="1">
      <c r="A834" s="311"/>
      <c r="B834" s="311"/>
      <c r="C834" s="312" t="s">
        <v>2919</v>
      </c>
      <c r="D834" s="182" t="s">
        <v>2540</v>
      </c>
      <c r="E834" s="183">
        <v>5.49</v>
      </c>
      <c r="F834" s="184"/>
      <c r="G834" s="184">
        <f>_lg40</f>
        <v>315654.76973684208</v>
      </c>
      <c r="H834" s="184"/>
      <c r="I834" s="184"/>
      <c r="J834" s="189">
        <f>G834*E834</f>
        <v>1732944.6858552631</v>
      </c>
      <c r="K834" s="184"/>
      <c r="L834"/>
      <c r="M834"/>
      <c r="N834"/>
      <c r="O834"/>
    </row>
    <row r="835" spans="1:16" s="166" customFormat="1" ht="36">
      <c r="A835" s="447" t="s">
        <v>3241</v>
      </c>
      <c r="B835" s="185" t="s">
        <v>3242</v>
      </c>
      <c r="C835" s="309" t="s">
        <v>2792</v>
      </c>
      <c r="D835" s="186"/>
      <c r="E835" s="187"/>
      <c r="F835" s="188"/>
      <c r="G835" s="188"/>
      <c r="H835" s="188"/>
      <c r="I835" s="190">
        <f>SUM(I836:I837)</f>
        <v>15165</v>
      </c>
      <c r="J835" s="188"/>
      <c r="K835" s="188"/>
      <c r="L835" s="178" t="s">
        <v>2918</v>
      </c>
      <c r="M835" s="174">
        <f>+I835</f>
        <v>15165</v>
      </c>
      <c r="N835" s="175">
        <f>+J838</f>
        <v>2193169.340131579</v>
      </c>
      <c r="O835" s="176"/>
      <c r="P835" s="330">
        <f>SUM(M835:O835)</f>
        <v>2208334.340131579</v>
      </c>
    </row>
    <row r="836" spans="1:16" s="166" customFormat="1">
      <c r="A836" s="310"/>
      <c r="B836" s="310"/>
      <c r="C836" s="169" t="s">
        <v>138</v>
      </c>
      <c r="D836" s="170" t="s">
        <v>81</v>
      </c>
      <c r="E836" s="171">
        <v>0.36</v>
      </c>
      <c r="F836" s="172">
        <f>VLOOKUP($C836,VLP!$C$3:$F$191,3,0)</f>
        <v>38000</v>
      </c>
      <c r="G836" s="172"/>
      <c r="H836" s="172"/>
      <c r="I836" s="172">
        <f>E836*F836</f>
        <v>13680</v>
      </c>
      <c r="J836" s="172"/>
      <c r="K836" s="172"/>
      <c r="L836" s="178"/>
      <c r="M836" s="174"/>
      <c r="N836" s="175"/>
      <c r="O836" s="176"/>
    </row>
    <row r="837" spans="1:16" s="166" customFormat="1">
      <c r="A837" s="322"/>
      <c r="B837" s="322"/>
      <c r="C837" s="191" t="s">
        <v>188</v>
      </c>
      <c r="D837" s="170" t="s">
        <v>81</v>
      </c>
      <c r="E837" s="171">
        <v>5.3999999999999999E-2</v>
      </c>
      <c r="F837" s="172">
        <f>VLOOKUP($C837,VLP!$C$3:$F$191,3,0)</f>
        <v>27500</v>
      </c>
      <c r="G837" s="194"/>
      <c r="H837" s="194"/>
      <c r="I837" s="172">
        <f>E837*F837</f>
        <v>1485</v>
      </c>
      <c r="J837" s="194"/>
      <c r="K837" s="194"/>
      <c r="L837" s="178"/>
      <c r="M837" s="174"/>
      <c r="N837" s="175"/>
      <c r="O837" s="176"/>
    </row>
    <row r="838" spans="1:16" s="166" customFormat="1">
      <c r="A838" s="311"/>
      <c r="B838" s="311"/>
      <c r="C838" s="312" t="s">
        <v>2919</v>
      </c>
      <c r="D838" s="182" t="s">
        <v>2540</v>
      </c>
      <c r="E838" s="183">
        <v>6.9480000000000004</v>
      </c>
      <c r="F838" s="184"/>
      <c r="G838" s="184">
        <f>_lg40</f>
        <v>315654.76973684208</v>
      </c>
      <c r="H838" s="184"/>
      <c r="I838" s="184"/>
      <c r="J838" s="189">
        <f>G838*E838</f>
        <v>2193169.340131579</v>
      </c>
      <c r="K838" s="184"/>
      <c r="L838"/>
      <c r="M838"/>
      <c r="N838"/>
      <c r="O838"/>
    </row>
    <row r="839" spans="1:16" s="166" customFormat="1" ht="36">
      <c r="A839" s="447" t="s">
        <v>3243</v>
      </c>
      <c r="B839" s="185" t="s">
        <v>3244</v>
      </c>
      <c r="C839" s="309" t="s">
        <v>2792</v>
      </c>
      <c r="D839" s="186"/>
      <c r="E839" s="187"/>
      <c r="F839" s="188"/>
      <c r="G839" s="188"/>
      <c r="H839" s="188"/>
      <c r="I839" s="190">
        <f>SUM(I840:I841)</f>
        <v>18396</v>
      </c>
      <c r="J839" s="188"/>
      <c r="K839" s="188"/>
      <c r="L839" s="178" t="s">
        <v>2918</v>
      </c>
      <c r="M839" s="174">
        <f>+I839</f>
        <v>18396</v>
      </c>
      <c r="N839" s="175">
        <f>+J842</f>
        <v>2624985.0651315791</v>
      </c>
      <c r="O839" s="176"/>
      <c r="P839" s="330">
        <f>SUM(M839:O839)</f>
        <v>2643381.0651315791</v>
      </c>
    </row>
    <row r="840" spans="1:16" s="166" customFormat="1">
      <c r="A840" s="310"/>
      <c r="B840" s="310"/>
      <c r="C840" s="169" t="s">
        <v>138</v>
      </c>
      <c r="D840" s="170" t="s">
        <v>81</v>
      </c>
      <c r="E840" s="171">
        <v>0.432</v>
      </c>
      <c r="F840" s="172">
        <f>VLOOKUP($C840,VLP!$C$3:$F$191,3,0)</f>
        <v>38000</v>
      </c>
      <c r="G840" s="172"/>
      <c r="H840" s="172"/>
      <c r="I840" s="172">
        <f>E840*F840</f>
        <v>16416</v>
      </c>
      <c r="J840" s="172"/>
      <c r="K840" s="172"/>
      <c r="L840" s="178"/>
      <c r="M840" s="174"/>
      <c r="N840" s="175"/>
      <c r="O840" s="176"/>
    </row>
    <row r="841" spans="1:16" s="166" customFormat="1">
      <c r="A841" s="322"/>
      <c r="B841" s="322"/>
      <c r="C841" s="191" t="s">
        <v>188</v>
      </c>
      <c r="D841" s="170" t="s">
        <v>81</v>
      </c>
      <c r="E841" s="171">
        <v>7.1999999999999995E-2</v>
      </c>
      <c r="F841" s="172">
        <f>VLOOKUP($C841,VLP!$C$3:$F$191,3,0)</f>
        <v>27500</v>
      </c>
      <c r="G841" s="194"/>
      <c r="H841" s="194"/>
      <c r="I841" s="172">
        <f>E841*F841</f>
        <v>1979.9999999999998</v>
      </c>
      <c r="J841" s="194"/>
      <c r="K841" s="194"/>
      <c r="L841" s="178"/>
      <c r="M841" s="174"/>
      <c r="N841" s="175"/>
      <c r="O841" s="176"/>
    </row>
    <row r="842" spans="1:16" s="166" customFormat="1">
      <c r="A842" s="311"/>
      <c r="B842" s="311"/>
      <c r="C842" s="312" t="s">
        <v>2919</v>
      </c>
      <c r="D842" s="182" t="s">
        <v>2540</v>
      </c>
      <c r="E842" s="183">
        <v>8.3160000000000007</v>
      </c>
      <c r="F842" s="184"/>
      <c r="G842" s="184">
        <f>_lg40</f>
        <v>315654.76973684208</v>
      </c>
      <c r="H842" s="184"/>
      <c r="I842" s="184"/>
      <c r="J842" s="189">
        <f>G842*E842</f>
        <v>2624985.0651315791</v>
      </c>
      <c r="K842" s="184"/>
      <c r="L842"/>
      <c r="M842"/>
      <c r="N842"/>
      <c r="O842"/>
    </row>
    <row r="843" spans="1:16" s="166" customFormat="1" ht="36">
      <c r="A843" s="447" t="s">
        <v>3245</v>
      </c>
      <c r="B843" s="185" t="s">
        <v>3246</v>
      </c>
      <c r="C843" s="309" t="s">
        <v>2792</v>
      </c>
      <c r="D843" s="186"/>
      <c r="E843" s="187"/>
      <c r="F843" s="188"/>
      <c r="G843" s="188"/>
      <c r="H843" s="188"/>
      <c r="I843" s="190">
        <f>SUM(I844:I845)</f>
        <v>21816</v>
      </c>
      <c r="J843" s="188"/>
      <c r="K843" s="188"/>
      <c r="L843" s="178" t="s">
        <v>2918</v>
      </c>
      <c r="M843" s="174">
        <f>+I843</f>
        <v>21816</v>
      </c>
      <c r="N843" s="175">
        <f>+J846</f>
        <v>3147709.3638157891</v>
      </c>
      <c r="O843" s="176"/>
      <c r="P843" s="330">
        <f>SUM(M843:O843)</f>
        <v>3169525.3638157891</v>
      </c>
    </row>
    <row r="844" spans="1:16" s="166" customFormat="1">
      <c r="A844" s="310"/>
      <c r="B844" s="310"/>
      <c r="C844" s="169" t="s">
        <v>138</v>
      </c>
      <c r="D844" s="170" t="s">
        <v>81</v>
      </c>
      <c r="E844" s="171">
        <v>0.52200000000000002</v>
      </c>
      <c r="F844" s="172">
        <f>VLOOKUP($C844,VLP!$C$3:$F$191,3,0)</f>
        <v>38000</v>
      </c>
      <c r="G844" s="172"/>
      <c r="H844" s="172"/>
      <c r="I844" s="172">
        <f>E844*F844</f>
        <v>19836</v>
      </c>
      <c r="J844" s="172"/>
      <c r="K844" s="172"/>
      <c r="L844" s="178"/>
      <c r="M844" s="174"/>
      <c r="N844" s="175"/>
      <c r="O844" s="176"/>
    </row>
    <row r="845" spans="1:16" s="166" customFormat="1">
      <c r="A845" s="322"/>
      <c r="B845" s="322"/>
      <c r="C845" s="191" t="s">
        <v>188</v>
      </c>
      <c r="D845" s="170" t="s">
        <v>81</v>
      </c>
      <c r="E845" s="171">
        <v>7.1999999999999995E-2</v>
      </c>
      <c r="F845" s="172">
        <f>VLOOKUP($C845,VLP!$C$3:$F$191,3,0)</f>
        <v>27500</v>
      </c>
      <c r="G845" s="194"/>
      <c r="H845" s="194"/>
      <c r="I845" s="172">
        <f>E845*F845</f>
        <v>1979.9999999999998</v>
      </c>
      <c r="J845" s="194"/>
      <c r="K845" s="194"/>
      <c r="L845" s="178"/>
      <c r="M845" s="174"/>
      <c r="N845" s="175"/>
      <c r="O845" s="176"/>
    </row>
    <row r="846" spans="1:16" s="166" customFormat="1">
      <c r="A846" s="311"/>
      <c r="B846" s="311"/>
      <c r="C846" s="312" t="s">
        <v>2919</v>
      </c>
      <c r="D846" s="182" t="s">
        <v>2540</v>
      </c>
      <c r="E846" s="183">
        <v>9.9719999999999995</v>
      </c>
      <c r="F846" s="184"/>
      <c r="G846" s="184">
        <f>_lg40</f>
        <v>315654.76973684208</v>
      </c>
      <c r="H846" s="184"/>
      <c r="I846" s="184"/>
      <c r="J846" s="189">
        <f>G846*E846</f>
        <v>3147709.3638157891</v>
      </c>
      <c r="K846" s="184"/>
      <c r="L846"/>
      <c r="M846"/>
      <c r="N846"/>
      <c r="O846"/>
    </row>
    <row r="847" spans="1:16" s="166" customFormat="1" ht="36">
      <c r="A847" s="447" t="s">
        <v>3247</v>
      </c>
      <c r="B847" s="185" t="s">
        <v>3248</v>
      </c>
      <c r="C847" s="309" t="s">
        <v>2792</v>
      </c>
      <c r="D847" s="186"/>
      <c r="E847" s="187"/>
      <c r="F847" s="188"/>
      <c r="G847" s="188"/>
      <c r="H847" s="188"/>
      <c r="I847" s="190">
        <f>SUM(I848:I849)</f>
        <v>25920</v>
      </c>
      <c r="J847" s="188"/>
      <c r="K847" s="188"/>
      <c r="L847" s="178" t="s">
        <v>2918</v>
      </c>
      <c r="M847" s="174">
        <f>+I847</f>
        <v>25920</v>
      </c>
      <c r="N847" s="175">
        <f>+J850</f>
        <v>3784069.3796052625</v>
      </c>
      <c r="O847" s="176"/>
      <c r="P847" s="330">
        <f>SUM(M847:O847)</f>
        <v>3809989.3796052625</v>
      </c>
    </row>
    <row r="848" spans="1:16" s="166" customFormat="1">
      <c r="A848" s="310"/>
      <c r="B848" s="310"/>
      <c r="C848" s="169" t="s">
        <v>138</v>
      </c>
      <c r="D848" s="170" t="s">
        <v>81</v>
      </c>
      <c r="E848" s="171">
        <v>0.63</v>
      </c>
      <c r="F848" s="172">
        <f>VLOOKUP($C848,VLP!$C$3:$F$191,3,0)</f>
        <v>38000</v>
      </c>
      <c r="G848" s="172"/>
      <c r="H848" s="172"/>
      <c r="I848" s="172">
        <f>E848*F848</f>
        <v>23940</v>
      </c>
      <c r="J848" s="172"/>
      <c r="K848" s="172"/>
      <c r="L848" s="178"/>
      <c r="M848" s="174"/>
      <c r="N848" s="175"/>
      <c r="O848" s="176"/>
    </row>
    <row r="849" spans="1:16" s="166" customFormat="1">
      <c r="A849" s="322"/>
      <c r="B849" s="322"/>
      <c r="C849" s="191" t="s">
        <v>188</v>
      </c>
      <c r="D849" s="170" t="s">
        <v>81</v>
      </c>
      <c r="E849" s="171">
        <v>7.1999999999999995E-2</v>
      </c>
      <c r="F849" s="172">
        <f>VLOOKUP($C849,VLP!$C$3:$F$191,3,0)</f>
        <v>27500</v>
      </c>
      <c r="G849" s="194"/>
      <c r="H849" s="194"/>
      <c r="I849" s="172">
        <f>E849*F849</f>
        <v>1979.9999999999998</v>
      </c>
      <c r="J849" s="194"/>
      <c r="K849" s="194"/>
      <c r="L849" s="178"/>
      <c r="M849" s="174"/>
      <c r="N849" s="175"/>
      <c r="O849" s="176"/>
    </row>
    <row r="850" spans="1:16" s="166" customFormat="1">
      <c r="A850" s="311"/>
      <c r="B850" s="311"/>
      <c r="C850" s="312" t="s">
        <v>2919</v>
      </c>
      <c r="D850" s="182" t="s">
        <v>2540</v>
      </c>
      <c r="E850" s="183">
        <v>11.988</v>
      </c>
      <c r="F850" s="184"/>
      <c r="G850" s="184">
        <f>_lg40</f>
        <v>315654.76973684208</v>
      </c>
      <c r="H850" s="184"/>
      <c r="I850" s="184"/>
      <c r="J850" s="189">
        <f>G850*E850</f>
        <v>3784069.3796052625</v>
      </c>
      <c r="K850" s="184"/>
      <c r="L850"/>
      <c r="M850"/>
      <c r="N850"/>
      <c r="O850"/>
    </row>
    <row r="851" spans="1:16" s="166" customFormat="1" ht="36">
      <c r="A851" s="447" t="s">
        <v>3249</v>
      </c>
      <c r="B851" s="185" t="s">
        <v>3250</v>
      </c>
      <c r="C851" s="309" t="s">
        <v>2792</v>
      </c>
      <c r="D851" s="186"/>
      <c r="E851" s="187"/>
      <c r="F851" s="188"/>
      <c r="G851" s="188"/>
      <c r="H851" s="188"/>
      <c r="I851" s="190">
        <f>SUM(I852:I853)</f>
        <v>9693</v>
      </c>
      <c r="J851" s="188"/>
      <c r="K851" s="188"/>
      <c r="L851" s="178" t="s">
        <v>2918</v>
      </c>
      <c r="M851" s="174">
        <f>+I851</f>
        <v>9693</v>
      </c>
      <c r="N851" s="175">
        <f>+J854</f>
        <v>1397719.3203947367</v>
      </c>
      <c r="O851" s="176"/>
      <c r="P851" s="330">
        <f>SUM(M851:O851)</f>
        <v>1407412.3203947367</v>
      </c>
    </row>
    <row r="852" spans="1:16" s="166" customFormat="1">
      <c r="A852" s="310"/>
      <c r="B852" s="310"/>
      <c r="C852" s="169" t="s">
        <v>138</v>
      </c>
      <c r="D852" s="170" t="s">
        <v>81</v>
      </c>
      <c r="E852" s="171">
        <v>0.216</v>
      </c>
      <c r="F852" s="172">
        <f>VLOOKUP($C852,VLP!$C$3:$F$191,3,0)</f>
        <v>38000</v>
      </c>
      <c r="G852" s="172"/>
      <c r="H852" s="172"/>
      <c r="I852" s="172">
        <f>E852*F852</f>
        <v>8208</v>
      </c>
      <c r="J852" s="172"/>
      <c r="K852" s="172"/>
      <c r="L852" s="178"/>
      <c r="M852" s="174"/>
      <c r="N852" s="175"/>
      <c r="O852" s="176"/>
    </row>
    <row r="853" spans="1:16" s="166" customFormat="1">
      <c r="A853" s="322"/>
      <c r="B853" s="322"/>
      <c r="C853" s="191" t="s">
        <v>188</v>
      </c>
      <c r="D853" s="170" t="s">
        <v>81</v>
      </c>
      <c r="E853" s="171">
        <v>5.3999999999999999E-2</v>
      </c>
      <c r="F853" s="172">
        <f>VLOOKUP($C853,VLP!$C$3:$F$191,3,0)</f>
        <v>27500</v>
      </c>
      <c r="G853" s="194"/>
      <c r="H853" s="194"/>
      <c r="I853" s="172">
        <f>E853*F853</f>
        <v>1485</v>
      </c>
      <c r="J853" s="194"/>
      <c r="K853" s="194"/>
      <c r="L853" s="178"/>
      <c r="M853" s="174"/>
      <c r="N853" s="175"/>
      <c r="O853" s="176"/>
    </row>
    <row r="854" spans="1:16" s="166" customFormat="1">
      <c r="A854" s="311"/>
      <c r="B854" s="311"/>
      <c r="C854" s="312" t="s">
        <v>2919</v>
      </c>
      <c r="D854" s="182" t="s">
        <v>2540</v>
      </c>
      <c r="E854" s="183">
        <v>4.4279999999999999</v>
      </c>
      <c r="F854" s="184"/>
      <c r="G854" s="184">
        <f>_lg40</f>
        <v>315654.76973684208</v>
      </c>
      <c r="H854" s="184"/>
      <c r="I854" s="184"/>
      <c r="J854" s="189">
        <f>G854*E854</f>
        <v>1397719.3203947367</v>
      </c>
      <c r="K854" s="184"/>
      <c r="L854"/>
      <c r="M854"/>
      <c r="N854"/>
      <c r="O854"/>
    </row>
    <row r="855" spans="1:16" s="166" customFormat="1" ht="36">
      <c r="A855" s="447" t="s">
        <v>3251</v>
      </c>
      <c r="B855" s="185" t="s">
        <v>3252</v>
      </c>
      <c r="C855" s="309" t="s">
        <v>2792</v>
      </c>
      <c r="D855" s="186"/>
      <c r="E855" s="187"/>
      <c r="F855" s="188"/>
      <c r="G855" s="188"/>
      <c r="H855" s="188"/>
      <c r="I855" s="190">
        <f>SUM(I856:I857)</f>
        <v>12771</v>
      </c>
      <c r="J855" s="188"/>
      <c r="K855" s="188"/>
      <c r="L855" s="178" t="s">
        <v>2918</v>
      </c>
      <c r="M855" s="174">
        <f>+I855</f>
        <v>12771</v>
      </c>
      <c r="N855" s="175">
        <f>+J858</f>
        <v>2011352.1927631577</v>
      </c>
      <c r="O855" s="176"/>
      <c r="P855" s="330">
        <f>SUM(M855:O855)</f>
        <v>2024123.1927631577</v>
      </c>
    </row>
    <row r="856" spans="1:16" s="166" customFormat="1">
      <c r="A856" s="310"/>
      <c r="B856" s="310"/>
      <c r="C856" s="169" t="s">
        <v>138</v>
      </c>
      <c r="D856" s="170" t="s">
        <v>81</v>
      </c>
      <c r="E856" s="171">
        <v>0.29699999999999999</v>
      </c>
      <c r="F856" s="172">
        <f>VLOOKUP($C856,VLP!$C$3:$F$191,3,0)</f>
        <v>38000</v>
      </c>
      <c r="G856" s="172"/>
      <c r="H856" s="172"/>
      <c r="I856" s="172">
        <f>E856*F856</f>
        <v>11286</v>
      </c>
      <c r="J856" s="172"/>
      <c r="K856" s="172"/>
      <c r="L856" s="178"/>
      <c r="M856" s="174"/>
      <c r="N856" s="175"/>
      <c r="O856" s="176"/>
    </row>
    <row r="857" spans="1:16" s="166" customFormat="1">
      <c r="A857" s="322"/>
      <c r="B857" s="322"/>
      <c r="C857" s="191" t="s">
        <v>188</v>
      </c>
      <c r="D857" s="170" t="s">
        <v>81</v>
      </c>
      <c r="E857" s="171">
        <v>5.3999999999999999E-2</v>
      </c>
      <c r="F857" s="172">
        <f>VLOOKUP($C857,VLP!$C$3:$F$191,3,0)</f>
        <v>27500</v>
      </c>
      <c r="G857" s="194"/>
      <c r="H857" s="194"/>
      <c r="I857" s="172">
        <f>E857*F857</f>
        <v>1485</v>
      </c>
      <c r="J857" s="194"/>
      <c r="K857" s="194"/>
      <c r="L857" s="178"/>
      <c r="M857" s="174"/>
      <c r="N857" s="175"/>
      <c r="O857" s="176"/>
    </row>
    <row r="858" spans="1:16" s="166" customFormat="1">
      <c r="A858" s="311"/>
      <c r="B858" s="311"/>
      <c r="C858" s="312" t="s">
        <v>2919</v>
      </c>
      <c r="D858" s="182" t="s">
        <v>2540</v>
      </c>
      <c r="E858" s="183">
        <v>6.3719999999999999</v>
      </c>
      <c r="F858" s="184"/>
      <c r="G858" s="184">
        <f>_lg40</f>
        <v>315654.76973684208</v>
      </c>
      <c r="H858" s="184"/>
      <c r="I858" s="184"/>
      <c r="J858" s="189">
        <f>G858*E858</f>
        <v>2011352.1927631577</v>
      </c>
      <c r="K858" s="184"/>
      <c r="L858"/>
      <c r="M858"/>
      <c r="N858"/>
      <c r="O858"/>
    </row>
    <row r="859" spans="1:16" s="166" customFormat="1" ht="36">
      <c r="A859" s="447" t="s">
        <v>3253</v>
      </c>
      <c r="B859" s="185" t="s">
        <v>3254</v>
      </c>
      <c r="C859" s="309" t="s">
        <v>2792</v>
      </c>
      <c r="D859" s="186"/>
      <c r="E859" s="187"/>
      <c r="F859" s="188"/>
      <c r="G859" s="188"/>
      <c r="H859" s="188"/>
      <c r="I859" s="190">
        <f>SUM(I860:I861)</f>
        <v>15165</v>
      </c>
      <c r="J859" s="188"/>
      <c r="K859" s="188"/>
      <c r="L859" s="178" t="s">
        <v>2918</v>
      </c>
      <c r="M859" s="174">
        <f>+I859</f>
        <v>15165</v>
      </c>
      <c r="N859" s="175">
        <f>+J862</f>
        <v>2528394.7055921052</v>
      </c>
      <c r="O859" s="176"/>
      <c r="P859" s="330">
        <f>SUM(M859:O859)</f>
        <v>2543559.7055921052</v>
      </c>
    </row>
    <row r="860" spans="1:16" s="166" customFormat="1">
      <c r="A860" s="310"/>
      <c r="B860" s="310"/>
      <c r="C860" s="169" t="s">
        <v>138</v>
      </c>
      <c r="D860" s="170" t="s">
        <v>81</v>
      </c>
      <c r="E860" s="171">
        <v>0.36</v>
      </c>
      <c r="F860" s="172">
        <f>VLOOKUP($C860,VLP!$C$3:$F$191,3,0)</f>
        <v>38000</v>
      </c>
      <c r="G860" s="172"/>
      <c r="H860" s="172"/>
      <c r="I860" s="172">
        <f>E860*F860</f>
        <v>13680</v>
      </c>
      <c r="J860" s="172"/>
      <c r="K860" s="172"/>
      <c r="L860" s="178"/>
      <c r="M860" s="174"/>
      <c r="N860" s="175"/>
      <c r="O860" s="176"/>
    </row>
    <row r="861" spans="1:16" s="166" customFormat="1">
      <c r="A861" s="322"/>
      <c r="B861" s="322"/>
      <c r="C861" s="191" t="s">
        <v>188</v>
      </c>
      <c r="D861" s="170" t="s">
        <v>81</v>
      </c>
      <c r="E861" s="171">
        <v>5.3999999999999999E-2</v>
      </c>
      <c r="F861" s="172">
        <f>VLOOKUP($C861,VLP!$C$3:$F$191,3,0)</f>
        <v>27500</v>
      </c>
      <c r="G861" s="194"/>
      <c r="H861" s="194"/>
      <c r="I861" s="172">
        <f>E861*F861</f>
        <v>1485</v>
      </c>
      <c r="J861" s="194"/>
      <c r="K861" s="194"/>
      <c r="L861" s="178"/>
      <c r="M861" s="174"/>
      <c r="N861" s="175"/>
      <c r="O861" s="176"/>
    </row>
    <row r="862" spans="1:16" s="166" customFormat="1">
      <c r="A862" s="311"/>
      <c r="B862" s="311"/>
      <c r="C862" s="312" t="s">
        <v>2919</v>
      </c>
      <c r="D862" s="182" t="s">
        <v>2540</v>
      </c>
      <c r="E862" s="183">
        <v>8.01</v>
      </c>
      <c r="F862" s="184"/>
      <c r="G862" s="184">
        <f>_lg40</f>
        <v>315654.76973684208</v>
      </c>
      <c r="H862" s="184"/>
      <c r="I862" s="184"/>
      <c r="J862" s="189">
        <f>G862*E862</f>
        <v>2528394.7055921052</v>
      </c>
      <c r="K862" s="184"/>
      <c r="L862"/>
      <c r="M862"/>
      <c r="N862"/>
      <c r="O862"/>
    </row>
    <row r="863" spans="1:16" s="166" customFormat="1" ht="36">
      <c r="A863" s="447" t="s">
        <v>3255</v>
      </c>
      <c r="B863" s="185" t="s">
        <v>3256</v>
      </c>
      <c r="C863" s="309" t="s">
        <v>2792</v>
      </c>
      <c r="D863" s="186"/>
      <c r="E863" s="187"/>
      <c r="F863" s="188"/>
      <c r="G863" s="188"/>
      <c r="H863" s="188"/>
      <c r="I863" s="190">
        <f>SUM(I864:I865)</f>
        <v>18396</v>
      </c>
      <c r="J863" s="188"/>
      <c r="K863" s="188"/>
      <c r="L863" s="178" t="s">
        <v>2918</v>
      </c>
      <c r="M863" s="174">
        <f>+I863</f>
        <v>18396</v>
      </c>
      <c r="N863" s="175">
        <f>+J866</f>
        <v>3017028.2891447367</v>
      </c>
      <c r="O863" s="176"/>
      <c r="P863" s="330">
        <f>SUM(M863:O863)</f>
        <v>3035424.2891447367</v>
      </c>
    </row>
    <row r="864" spans="1:16" s="166" customFormat="1">
      <c r="A864" s="310"/>
      <c r="B864" s="310"/>
      <c r="C864" s="169" t="s">
        <v>138</v>
      </c>
      <c r="D864" s="170" t="s">
        <v>81</v>
      </c>
      <c r="E864" s="171">
        <v>0.432</v>
      </c>
      <c r="F864" s="172">
        <f>VLOOKUP($C864,VLP!$C$3:$F$191,3,0)</f>
        <v>38000</v>
      </c>
      <c r="G864" s="172"/>
      <c r="H864" s="172"/>
      <c r="I864" s="172">
        <f>E864*F864</f>
        <v>16416</v>
      </c>
      <c r="J864" s="172"/>
      <c r="K864" s="172"/>
      <c r="L864" s="178"/>
      <c r="M864" s="174"/>
      <c r="N864" s="175"/>
      <c r="O864" s="176"/>
    </row>
    <row r="865" spans="1:16" s="166" customFormat="1">
      <c r="A865" s="322"/>
      <c r="B865" s="322"/>
      <c r="C865" s="191" t="s">
        <v>188</v>
      </c>
      <c r="D865" s="170" t="s">
        <v>81</v>
      </c>
      <c r="E865" s="171">
        <v>7.1999999999999995E-2</v>
      </c>
      <c r="F865" s="172">
        <f>VLOOKUP($C865,VLP!$C$3:$F$191,3,0)</f>
        <v>27500</v>
      </c>
      <c r="G865" s="194"/>
      <c r="H865" s="194"/>
      <c r="I865" s="172">
        <f>E865*F865</f>
        <v>1979.9999999999998</v>
      </c>
      <c r="J865" s="194"/>
      <c r="K865" s="194"/>
      <c r="L865" s="178"/>
      <c r="M865" s="174"/>
      <c r="N865" s="175"/>
      <c r="O865" s="176"/>
    </row>
    <row r="866" spans="1:16" s="166" customFormat="1">
      <c r="A866" s="311"/>
      <c r="B866" s="311"/>
      <c r="C866" s="312" t="s">
        <v>2919</v>
      </c>
      <c r="D866" s="182" t="s">
        <v>2540</v>
      </c>
      <c r="E866" s="183">
        <v>9.5579999999999998</v>
      </c>
      <c r="F866" s="184"/>
      <c r="G866" s="184">
        <f>_lg40</f>
        <v>315654.76973684208</v>
      </c>
      <c r="H866" s="184"/>
      <c r="I866" s="184"/>
      <c r="J866" s="189">
        <f>G866*E866</f>
        <v>3017028.2891447367</v>
      </c>
      <c r="K866" s="184"/>
      <c r="L866"/>
      <c r="M866"/>
      <c r="N866"/>
      <c r="O866"/>
    </row>
    <row r="867" spans="1:16" s="166" customFormat="1" ht="36">
      <c r="A867" s="447" t="s">
        <v>3257</v>
      </c>
      <c r="B867" s="185" t="s">
        <v>3258</v>
      </c>
      <c r="C867" s="309" t="s">
        <v>2792</v>
      </c>
      <c r="D867" s="186"/>
      <c r="E867" s="187"/>
      <c r="F867" s="188"/>
      <c r="G867" s="188"/>
      <c r="H867" s="188"/>
      <c r="I867" s="190">
        <f>SUM(I868:I869)</f>
        <v>21816</v>
      </c>
      <c r="J867" s="188"/>
      <c r="K867" s="188"/>
      <c r="L867" s="178" t="s">
        <v>2918</v>
      </c>
      <c r="M867" s="174">
        <f>+I867</f>
        <v>21816</v>
      </c>
      <c r="N867" s="175">
        <f>+J870</f>
        <v>3624979.3756578946</v>
      </c>
      <c r="O867" s="176"/>
      <c r="P867" s="330">
        <f>SUM(M867:O867)</f>
        <v>3646795.3756578946</v>
      </c>
    </row>
    <row r="868" spans="1:16" s="166" customFormat="1">
      <c r="A868" s="310"/>
      <c r="B868" s="310"/>
      <c r="C868" s="169" t="s">
        <v>138</v>
      </c>
      <c r="D868" s="170" t="s">
        <v>81</v>
      </c>
      <c r="E868" s="171">
        <v>0.52200000000000002</v>
      </c>
      <c r="F868" s="172">
        <f>VLOOKUP($C868,VLP!$C$3:$F$191,3,0)</f>
        <v>38000</v>
      </c>
      <c r="G868" s="172"/>
      <c r="H868" s="172"/>
      <c r="I868" s="172">
        <f>E868*F868</f>
        <v>19836</v>
      </c>
      <c r="J868" s="172"/>
      <c r="K868" s="172"/>
      <c r="L868" s="178"/>
      <c r="M868" s="174"/>
      <c r="N868" s="175"/>
      <c r="O868" s="176"/>
    </row>
    <row r="869" spans="1:16" s="166" customFormat="1">
      <c r="A869" s="322"/>
      <c r="B869" s="322"/>
      <c r="C869" s="191" t="s">
        <v>188</v>
      </c>
      <c r="D869" s="170" t="s">
        <v>81</v>
      </c>
      <c r="E869" s="171">
        <v>7.1999999999999995E-2</v>
      </c>
      <c r="F869" s="172">
        <f>VLOOKUP($C869,VLP!$C$3:$F$191,3,0)</f>
        <v>27500</v>
      </c>
      <c r="G869" s="194"/>
      <c r="H869" s="194"/>
      <c r="I869" s="172">
        <f>E869*F869</f>
        <v>1979.9999999999998</v>
      </c>
      <c r="J869" s="194"/>
      <c r="K869" s="194"/>
      <c r="L869" s="178"/>
      <c r="M869" s="174"/>
      <c r="N869" s="175"/>
      <c r="O869" s="176"/>
    </row>
    <row r="870" spans="1:16" s="166" customFormat="1">
      <c r="A870" s="311"/>
      <c r="B870" s="311"/>
      <c r="C870" s="312" t="s">
        <v>2919</v>
      </c>
      <c r="D870" s="182" t="s">
        <v>2540</v>
      </c>
      <c r="E870" s="183">
        <v>11.484</v>
      </c>
      <c r="F870" s="184"/>
      <c r="G870" s="184">
        <f>_lg40</f>
        <v>315654.76973684208</v>
      </c>
      <c r="H870" s="184"/>
      <c r="I870" s="184"/>
      <c r="J870" s="189">
        <f>G870*E870</f>
        <v>3624979.3756578946</v>
      </c>
      <c r="K870" s="184"/>
      <c r="L870"/>
      <c r="M870"/>
      <c r="N870"/>
      <c r="O870"/>
    </row>
    <row r="871" spans="1:16" s="166" customFormat="1" ht="36">
      <c r="A871" s="447" t="s">
        <v>3259</v>
      </c>
      <c r="B871" s="185" t="s">
        <v>3248</v>
      </c>
      <c r="C871" s="309" t="s">
        <v>2792</v>
      </c>
      <c r="D871" s="186"/>
      <c r="E871" s="187"/>
      <c r="F871" s="188"/>
      <c r="G871" s="188"/>
      <c r="H871" s="188"/>
      <c r="I871" s="190">
        <f>SUM(I872:I873)</f>
        <v>25920</v>
      </c>
      <c r="J871" s="188"/>
      <c r="K871" s="188"/>
      <c r="L871" s="178" t="s">
        <v>2918</v>
      </c>
      <c r="M871" s="174">
        <f>+I871</f>
        <v>25920</v>
      </c>
      <c r="N871" s="175">
        <f>+J874</f>
        <v>4352247.965131579</v>
      </c>
      <c r="O871" s="176"/>
      <c r="P871" s="330">
        <f>SUM(M871:O871)</f>
        <v>4378167.965131579</v>
      </c>
    </row>
    <row r="872" spans="1:16" s="166" customFormat="1">
      <c r="A872" s="310"/>
      <c r="B872" s="310"/>
      <c r="C872" s="169" t="s">
        <v>138</v>
      </c>
      <c r="D872" s="170" t="s">
        <v>81</v>
      </c>
      <c r="E872" s="171">
        <v>0.63</v>
      </c>
      <c r="F872" s="172">
        <f>VLOOKUP($C872,VLP!$C$3:$F$191,3,0)</f>
        <v>38000</v>
      </c>
      <c r="G872" s="172"/>
      <c r="H872" s="172"/>
      <c r="I872" s="172">
        <f>E872*F872</f>
        <v>23940</v>
      </c>
      <c r="J872" s="172"/>
      <c r="K872" s="172"/>
      <c r="L872" s="178"/>
      <c r="M872" s="174"/>
      <c r="N872" s="175"/>
      <c r="O872" s="176"/>
    </row>
    <row r="873" spans="1:16" s="165" customFormat="1">
      <c r="A873" s="322"/>
      <c r="B873" s="322"/>
      <c r="C873" s="191" t="s">
        <v>188</v>
      </c>
      <c r="D873" s="170" t="s">
        <v>81</v>
      </c>
      <c r="E873" s="171">
        <v>7.1999999999999995E-2</v>
      </c>
      <c r="F873" s="172">
        <f>VLOOKUP($C873,VLP!$C$3:$F$191,3,0)</f>
        <v>27500</v>
      </c>
      <c r="G873" s="194"/>
      <c r="H873" s="194"/>
      <c r="I873" s="172">
        <f>E873*F873</f>
        <v>1979.9999999999998</v>
      </c>
      <c r="J873" s="194"/>
      <c r="K873" s="194"/>
      <c r="L873" s="178"/>
      <c r="M873" s="174"/>
      <c r="N873" s="175"/>
      <c r="O873" s="176"/>
      <c r="P873" s="166"/>
    </row>
    <row r="874" spans="1:16" s="165" customFormat="1">
      <c r="A874" s="311"/>
      <c r="B874" s="311"/>
      <c r="C874" s="312" t="s">
        <v>2919</v>
      </c>
      <c r="D874" s="182" t="s">
        <v>2540</v>
      </c>
      <c r="E874" s="183">
        <v>13.788</v>
      </c>
      <c r="F874" s="184"/>
      <c r="G874" s="184">
        <f>_lg40</f>
        <v>315654.76973684208</v>
      </c>
      <c r="H874" s="184"/>
      <c r="I874" s="184"/>
      <c r="J874" s="189">
        <f>G874*E874</f>
        <v>4352247.965131579</v>
      </c>
      <c r="K874" s="184"/>
      <c r="L874"/>
      <c r="M874"/>
      <c r="N874"/>
      <c r="O874"/>
      <c r="P874" s="166"/>
    </row>
    <row r="875" spans="1:16" s="165" customFormat="1" ht="36">
      <c r="A875" s="447" t="s">
        <v>3260</v>
      </c>
      <c r="B875" s="185" t="s">
        <v>3261</v>
      </c>
      <c r="C875" s="309" t="s">
        <v>2792</v>
      </c>
      <c r="D875" s="186"/>
      <c r="E875" s="187"/>
      <c r="F875" s="188"/>
      <c r="G875" s="188"/>
      <c r="H875" s="188"/>
      <c r="I875" s="190">
        <f>SUM(I876:I877)</f>
        <v>9693</v>
      </c>
      <c r="J875" s="188"/>
      <c r="K875" s="188"/>
      <c r="L875" s="178" t="s">
        <v>2918</v>
      </c>
      <c r="M875" s="174">
        <f>+I875</f>
        <v>9693</v>
      </c>
      <c r="N875" s="175">
        <f>+J878</f>
        <v>1613627.1828947368</v>
      </c>
      <c r="O875" s="176"/>
      <c r="P875" s="330">
        <f>SUM(M875:O875)</f>
        <v>1623320.1828947368</v>
      </c>
    </row>
    <row r="876" spans="1:16" s="165" customFormat="1">
      <c r="A876" s="310"/>
      <c r="B876" s="310"/>
      <c r="C876" s="169" t="s">
        <v>138</v>
      </c>
      <c r="D876" s="170" t="s">
        <v>81</v>
      </c>
      <c r="E876" s="171">
        <v>0.216</v>
      </c>
      <c r="F876" s="172">
        <f>VLOOKUP($C876,VLP!$C$3:$F$191,3,0)</f>
        <v>38000</v>
      </c>
      <c r="G876" s="172"/>
      <c r="H876" s="172"/>
      <c r="I876" s="172">
        <f>E876*F876</f>
        <v>8208</v>
      </c>
      <c r="J876" s="172"/>
      <c r="K876" s="172"/>
      <c r="L876" s="178"/>
      <c r="M876" s="174"/>
      <c r="N876" s="175"/>
      <c r="O876" s="176"/>
      <c r="P876" s="166"/>
    </row>
    <row r="877" spans="1:16" s="165" customFormat="1">
      <c r="A877" s="322"/>
      <c r="B877" s="322"/>
      <c r="C877" s="191" t="s">
        <v>188</v>
      </c>
      <c r="D877" s="170" t="s">
        <v>81</v>
      </c>
      <c r="E877" s="171">
        <v>5.3999999999999999E-2</v>
      </c>
      <c r="F877" s="172">
        <f>VLOOKUP($C877,VLP!$C$3:$F$191,3,0)</f>
        <v>27500</v>
      </c>
      <c r="G877" s="194"/>
      <c r="H877" s="194"/>
      <c r="I877" s="172">
        <f>E877*F877</f>
        <v>1485</v>
      </c>
      <c r="J877" s="194"/>
      <c r="K877" s="194"/>
      <c r="L877" s="178"/>
      <c r="M877" s="174"/>
      <c r="N877" s="175"/>
      <c r="O877" s="176"/>
      <c r="P877" s="166"/>
    </row>
    <row r="878" spans="1:16" s="165" customFormat="1">
      <c r="A878" s="311"/>
      <c r="B878" s="311"/>
      <c r="C878" s="312" t="s">
        <v>2919</v>
      </c>
      <c r="D878" s="182" t="s">
        <v>2540</v>
      </c>
      <c r="E878" s="183">
        <v>5.1120000000000001</v>
      </c>
      <c r="F878" s="184"/>
      <c r="G878" s="184">
        <f>_lg40</f>
        <v>315654.76973684208</v>
      </c>
      <c r="H878" s="184"/>
      <c r="I878" s="184"/>
      <c r="J878" s="189">
        <f>G878*E878</f>
        <v>1613627.1828947368</v>
      </c>
      <c r="K878" s="184"/>
      <c r="L878"/>
      <c r="M878"/>
      <c r="N878"/>
      <c r="O878"/>
      <c r="P878" s="166"/>
    </row>
    <row r="879" spans="1:16" s="165" customFormat="1" ht="36">
      <c r="A879" s="447" t="s">
        <v>3262</v>
      </c>
      <c r="B879" s="185" t="s">
        <v>3263</v>
      </c>
      <c r="C879" s="309" t="s">
        <v>2792</v>
      </c>
      <c r="D879" s="186"/>
      <c r="E879" s="187"/>
      <c r="F879" s="188"/>
      <c r="G879" s="188"/>
      <c r="H879" s="188"/>
      <c r="I879" s="190">
        <f>SUM(I880:I881)</f>
        <v>12771</v>
      </c>
      <c r="J879" s="188"/>
      <c r="K879" s="188"/>
      <c r="L879" s="178" t="s">
        <v>2918</v>
      </c>
      <c r="M879" s="174">
        <f>+I879</f>
        <v>12771</v>
      </c>
      <c r="N879" s="175">
        <f>+J882</f>
        <v>2289759.6996710524</v>
      </c>
      <c r="O879" s="176"/>
      <c r="P879" s="330">
        <f>SUM(M879:O879)</f>
        <v>2302530.6996710524</v>
      </c>
    </row>
    <row r="880" spans="1:16" s="165" customFormat="1">
      <c r="A880" s="310"/>
      <c r="B880" s="310"/>
      <c r="C880" s="169" t="s">
        <v>138</v>
      </c>
      <c r="D880" s="170" t="s">
        <v>81</v>
      </c>
      <c r="E880" s="171">
        <v>0.29699999999999999</v>
      </c>
      <c r="F880" s="172">
        <f>VLOOKUP($C880,VLP!$C$3:$F$191,3,0)</f>
        <v>38000</v>
      </c>
      <c r="G880" s="172"/>
      <c r="H880" s="172"/>
      <c r="I880" s="172">
        <f>E880*F880</f>
        <v>11286</v>
      </c>
      <c r="J880" s="172"/>
      <c r="K880" s="172"/>
      <c r="L880" s="178"/>
      <c r="M880" s="174"/>
      <c r="N880" s="175"/>
      <c r="O880" s="176"/>
      <c r="P880" s="166"/>
    </row>
    <row r="881" spans="1:16" s="165" customFormat="1">
      <c r="A881" s="322"/>
      <c r="B881" s="322"/>
      <c r="C881" s="191" t="s">
        <v>188</v>
      </c>
      <c r="D881" s="170" t="s">
        <v>81</v>
      </c>
      <c r="E881" s="171">
        <v>5.3999999999999999E-2</v>
      </c>
      <c r="F881" s="172">
        <f>VLOOKUP($C881,VLP!$C$3:$F$191,3,0)</f>
        <v>27500</v>
      </c>
      <c r="G881" s="194"/>
      <c r="H881" s="194"/>
      <c r="I881" s="172">
        <f>E881*F881</f>
        <v>1485</v>
      </c>
      <c r="J881" s="194"/>
      <c r="K881" s="194"/>
      <c r="L881" s="178"/>
      <c r="M881" s="174"/>
      <c r="N881" s="175"/>
      <c r="O881" s="176"/>
      <c r="P881" s="166"/>
    </row>
    <row r="882" spans="1:16" s="165" customFormat="1">
      <c r="A882" s="311"/>
      <c r="B882" s="311"/>
      <c r="C882" s="312" t="s">
        <v>2919</v>
      </c>
      <c r="D882" s="182" t="s">
        <v>2540</v>
      </c>
      <c r="E882" s="183">
        <v>7.2539999999999996</v>
      </c>
      <c r="F882" s="184"/>
      <c r="G882" s="184">
        <f>_lg40</f>
        <v>315654.76973684208</v>
      </c>
      <c r="H882" s="184"/>
      <c r="I882" s="184"/>
      <c r="J882" s="189">
        <f>G882*E882</f>
        <v>2289759.6996710524</v>
      </c>
      <c r="K882" s="184"/>
      <c r="L882"/>
      <c r="M882"/>
      <c r="N882"/>
      <c r="O882"/>
      <c r="P882" s="166"/>
    </row>
    <row r="883" spans="1:16" s="165" customFormat="1" ht="36">
      <c r="A883" s="447" t="s">
        <v>3264</v>
      </c>
      <c r="B883" s="185" t="s">
        <v>3265</v>
      </c>
      <c r="C883" s="309" t="s">
        <v>2792</v>
      </c>
      <c r="D883" s="186"/>
      <c r="E883" s="187"/>
      <c r="F883" s="188"/>
      <c r="G883" s="188"/>
      <c r="H883" s="188"/>
      <c r="I883" s="190">
        <f>SUM(I884:I885)</f>
        <v>15165</v>
      </c>
      <c r="J883" s="188"/>
      <c r="K883" s="188"/>
      <c r="L883" s="178" t="s">
        <v>2918</v>
      </c>
      <c r="M883" s="174">
        <f>+I883</f>
        <v>15165</v>
      </c>
      <c r="N883" s="175">
        <f>+J886</f>
        <v>2909074.3578947363</v>
      </c>
      <c r="O883" s="176"/>
      <c r="P883" s="330">
        <f>SUM(M883:O883)</f>
        <v>2924239.3578947363</v>
      </c>
    </row>
    <row r="884" spans="1:16" s="165" customFormat="1">
      <c r="A884" s="310"/>
      <c r="B884" s="310"/>
      <c r="C884" s="169" t="s">
        <v>138</v>
      </c>
      <c r="D884" s="170" t="s">
        <v>81</v>
      </c>
      <c r="E884" s="171">
        <v>0.36</v>
      </c>
      <c r="F884" s="172">
        <f>VLOOKUP($C884,VLP!$C$3:$F$191,3,0)</f>
        <v>38000</v>
      </c>
      <c r="G884" s="172"/>
      <c r="H884" s="172"/>
      <c r="I884" s="172">
        <f>E884*F884</f>
        <v>13680</v>
      </c>
      <c r="J884" s="172"/>
      <c r="K884" s="172"/>
      <c r="L884" s="178"/>
      <c r="M884" s="174"/>
      <c r="N884" s="175"/>
      <c r="O884" s="176"/>
      <c r="P884" s="166"/>
    </row>
    <row r="885" spans="1:16" s="165" customFormat="1">
      <c r="A885" s="322"/>
      <c r="B885" s="322"/>
      <c r="C885" s="191" t="s">
        <v>188</v>
      </c>
      <c r="D885" s="170" t="s">
        <v>81</v>
      </c>
      <c r="E885" s="171">
        <v>5.3999999999999999E-2</v>
      </c>
      <c r="F885" s="172">
        <f>VLOOKUP($C885,VLP!$C$3:$F$191,3,0)</f>
        <v>27500</v>
      </c>
      <c r="G885" s="194"/>
      <c r="H885" s="194"/>
      <c r="I885" s="172">
        <f>E885*F885</f>
        <v>1485</v>
      </c>
      <c r="J885" s="194"/>
      <c r="K885" s="194"/>
      <c r="L885" s="178"/>
      <c r="M885" s="174"/>
      <c r="N885" s="175"/>
      <c r="O885" s="176"/>
      <c r="P885" s="166"/>
    </row>
    <row r="886" spans="1:16" s="165" customFormat="1">
      <c r="A886" s="311"/>
      <c r="B886" s="311"/>
      <c r="C886" s="312" t="s">
        <v>2919</v>
      </c>
      <c r="D886" s="182" t="s">
        <v>2540</v>
      </c>
      <c r="E886" s="183">
        <v>9.2159999999999993</v>
      </c>
      <c r="F886" s="184"/>
      <c r="G886" s="184">
        <f>_lg40</f>
        <v>315654.76973684208</v>
      </c>
      <c r="H886" s="184"/>
      <c r="I886" s="184"/>
      <c r="J886" s="189">
        <f>G886*E886</f>
        <v>2909074.3578947363</v>
      </c>
      <c r="K886" s="184"/>
      <c r="L886"/>
      <c r="M886"/>
      <c r="N886"/>
      <c r="O886"/>
      <c r="P886" s="166"/>
    </row>
    <row r="887" spans="1:16" s="165" customFormat="1" ht="36">
      <c r="A887" s="447" t="s">
        <v>3266</v>
      </c>
      <c r="B887" s="185" t="s">
        <v>3267</v>
      </c>
      <c r="C887" s="309" t="s">
        <v>2792</v>
      </c>
      <c r="D887" s="186"/>
      <c r="E887" s="187"/>
      <c r="F887" s="188"/>
      <c r="G887" s="188"/>
      <c r="H887" s="188"/>
      <c r="I887" s="190">
        <f>SUM(I888:I889)</f>
        <v>18396</v>
      </c>
      <c r="J887" s="188"/>
      <c r="K887" s="188"/>
      <c r="L887" s="178" t="s">
        <v>2918</v>
      </c>
      <c r="M887" s="174">
        <f>+I887</f>
        <v>18396</v>
      </c>
      <c r="N887" s="175">
        <f>+J890</f>
        <v>3468414.6098684208</v>
      </c>
      <c r="O887" s="176"/>
      <c r="P887" s="330">
        <f>SUM(M887:O887)</f>
        <v>3486810.6098684208</v>
      </c>
    </row>
    <row r="888" spans="1:16" s="165" customFormat="1">
      <c r="A888" s="310"/>
      <c r="B888" s="310"/>
      <c r="C888" s="169" t="s">
        <v>138</v>
      </c>
      <c r="D888" s="170" t="s">
        <v>81</v>
      </c>
      <c r="E888" s="171">
        <v>0.432</v>
      </c>
      <c r="F888" s="172">
        <f>VLOOKUP($C888,VLP!$C$3:$F$191,3,0)</f>
        <v>38000</v>
      </c>
      <c r="G888" s="172"/>
      <c r="H888" s="172"/>
      <c r="I888" s="172">
        <f>E888*F888</f>
        <v>16416</v>
      </c>
      <c r="J888" s="172"/>
      <c r="K888" s="172"/>
      <c r="L888" s="178"/>
      <c r="M888" s="174"/>
      <c r="N888" s="175"/>
      <c r="O888" s="176"/>
      <c r="P888" s="166"/>
    </row>
    <row r="889" spans="1:16" s="165" customFormat="1">
      <c r="A889" s="322"/>
      <c r="B889" s="322"/>
      <c r="C889" s="191" t="s">
        <v>188</v>
      </c>
      <c r="D889" s="170" t="s">
        <v>81</v>
      </c>
      <c r="E889" s="171">
        <v>7.1999999999999995E-2</v>
      </c>
      <c r="F889" s="172">
        <f>VLOOKUP($C889,VLP!$C$3:$F$191,3,0)</f>
        <v>27500</v>
      </c>
      <c r="G889" s="194"/>
      <c r="H889" s="194"/>
      <c r="I889" s="172">
        <f>E889*F889</f>
        <v>1979.9999999999998</v>
      </c>
      <c r="J889" s="194"/>
      <c r="K889" s="194"/>
      <c r="L889" s="178"/>
      <c r="M889" s="174"/>
      <c r="N889" s="175"/>
      <c r="O889" s="176"/>
      <c r="P889" s="166"/>
    </row>
    <row r="890" spans="1:16" s="165" customFormat="1">
      <c r="A890" s="311"/>
      <c r="B890" s="311"/>
      <c r="C890" s="312" t="s">
        <v>2919</v>
      </c>
      <c r="D890" s="182" t="s">
        <v>2540</v>
      </c>
      <c r="E890" s="183">
        <v>10.988</v>
      </c>
      <c r="F890" s="184"/>
      <c r="G890" s="184">
        <f>_lg40</f>
        <v>315654.76973684208</v>
      </c>
      <c r="H890" s="184"/>
      <c r="I890" s="184"/>
      <c r="J890" s="189">
        <f>G890*E890</f>
        <v>3468414.6098684208</v>
      </c>
      <c r="K890" s="184"/>
      <c r="L890"/>
      <c r="M890"/>
      <c r="N890"/>
      <c r="O890"/>
      <c r="P890" s="166"/>
    </row>
    <row r="891" spans="1:16" s="165" customFormat="1" ht="36">
      <c r="A891" s="447" t="s">
        <v>3268</v>
      </c>
      <c r="B891" s="185" t="s">
        <v>3269</v>
      </c>
      <c r="C891" s="309" t="s">
        <v>2792</v>
      </c>
      <c r="D891" s="186"/>
      <c r="E891" s="187"/>
      <c r="F891" s="188"/>
      <c r="G891" s="188"/>
      <c r="H891" s="188"/>
      <c r="I891" s="190">
        <f>SUM(I892:I893)</f>
        <v>21816</v>
      </c>
      <c r="J891" s="188"/>
      <c r="K891" s="188"/>
      <c r="L891" s="178" t="s">
        <v>2918</v>
      </c>
      <c r="M891" s="174">
        <f>+I891</f>
        <v>21816</v>
      </c>
      <c r="N891" s="175">
        <f>+J894</f>
        <v>4176112.6036184207</v>
      </c>
      <c r="O891" s="176"/>
      <c r="P891" s="330">
        <f>SUM(M891:O891)</f>
        <v>4197928.6036184207</v>
      </c>
    </row>
    <row r="892" spans="1:16" s="165" customFormat="1">
      <c r="A892" s="310"/>
      <c r="B892" s="310"/>
      <c r="C892" s="169" t="s">
        <v>138</v>
      </c>
      <c r="D892" s="170" t="s">
        <v>81</v>
      </c>
      <c r="E892" s="171">
        <v>0.52200000000000002</v>
      </c>
      <c r="F892" s="172">
        <f>VLOOKUP($C892,VLP!$C$3:$F$191,3,0)</f>
        <v>38000</v>
      </c>
      <c r="G892" s="172"/>
      <c r="H892" s="172"/>
      <c r="I892" s="172">
        <f>E892*F892</f>
        <v>19836</v>
      </c>
      <c r="J892" s="172"/>
      <c r="K892" s="172"/>
      <c r="L892" s="178"/>
      <c r="M892" s="174"/>
      <c r="N892" s="175"/>
      <c r="O892" s="176"/>
      <c r="P892" s="166"/>
    </row>
    <row r="893" spans="1:16" s="165" customFormat="1">
      <c r="A893" s="322"/>
      <c r="B893" s="322"/>
      <c r="C893" s="191" t="s">
        <v>188</v>
      </c>
      <c r="D893" s="170" t="s">
        <v>81</v>
      </c>
      <c r="E893" s="171">
        <v>7.1999999999999995E-2</v>
      </c>
      <c r="F893" s="172">
        <f>VLOOKUP($C893,VLP!$C$3:$F$191,3,0)</f>
        <v>27500</v>
      </c>
      <c r="G893" s="194"/>
      <c r="H893" s="194"/>
      <c r="I893" s="172">
        <f>E893*F893</f>
        <v>1979.9999999999998</v>
      </c>
      <c r="J893" s="194"/>
      <c r="K893" s="194"/>
      <c r="L893" s="178"/>
      <c r="M893" s="174"/>
      <c r="N893" s="175"/>
      <c r="O893" s="176"/>
      <c r="P893" s="166"/>
    </row>
    <row r="894" spans="1:16" s="165" customFormat="1">
      <c r="A894" s="311"/>
      <c r="B894" s="311"/>
      <c r="C894" s="312" t="s">
        <v>2919</v>
      </c>
      <c r="D894" s="182" t="s">
        <v>2540</v>
      </c>
      <c r="E894" s="183">
        <v>13.23</v>
      </c>
      <c r="F894" s="184"/>
      <c r="G894" s="184">
        <f>_lg40</f>
        <v>315654.76973684208</v>
      </c>
      <c r="H894" s="184"/>
      <c r="I894" s="184"/>
      <c r="J894" s="189">
        <f>G894*E894</f>
        <v>4176112.6036184207</v>
      </c>
      <c r="K894" s="184"/>
      <c r="L894"/>
      <c r="M894"/>
      <c r="N894"/>
      <c r="O894"/>
      <c r="P894" s="166"/>
    </row>
    <row r="895" spans="1:16" s="165" customFormat="1" ht="36">
      <c r="A895" s="447" t="s">
        <v>3270</v>
      </c>
      <c r="B895" s="185" t="s">
        <v>3248</v>
      </c>
      <c r="C895" s="309" t="s">
        <v>2792</v>
      </c>
      <c r="D895" s="186"/>
      <c r="E895" s="187"/>
      <c r="F895" s="188"/>
      <c r="G895" s="188"/>
      <c r="H895" s="188"/>
      <c r="I895" s="190">
        <f>SUM(I896:I897)</f>
        <v>25920</v>
      </c>
      <c r="J895" s="188"/>
      <c r="K895" s="188"/>
      <c r="L895" s="178" t="s">
        <v>2918</v>
      </c>
      <c r="M895" s="174">
        <f>+I895</f>
        <v>25920</v>
      </c>
      <c r="N895" s="175">
        <f>+J898</f>
        <v>5011335.1243421044</v>
      </c>
      <c r="O895" s="176"/>
      <c r="P895" s="330">
        <f>SUM(M895:O895)</f>
        <v>5037255.1243421044</v>
      </c>
    </row>
    <row r="896" spans="1:16" s="165" customFormat="1">
      <c r="A896" s="310"/>
      <c r="B896" s="310"/>
      <c r="C896" s="169" t="s">
        <v>138</v>
      </c>
      <c r="D896" s="170" t="s">
        <v>81</v>
      </c>
      <c r="E896" s="171">
        <v>0.63</v>
      </c>
      <c r="F896" s="172">
        <f>VLOOKUP($C896,VLP!$C$3:$F$191,3,0)</f>
        <v>38000</v>
      </c>
      <c r="G896" s="172"/>
      <c r="H896" s="172"/>
      <c r="I896" s="172">
        <f>E896*F896</f>
        <v>23940</v>
      </c>
      <c r="J896" s="172"/>
      <c r="K896" s="172"/>
      <c r="L896" s="178"/>
      <c r="M896" s="174"/>
      <c r="N896" s="175"/>
      <c r="O896" s="176"/>
      <c r="P896" s="166"/>
    </row>
    <row r="897" spans="1:16" s="165" customFormat="1">
      <c r="A897" s="322"/>
      <c r="B897" s="322"/>
      <c r="C897" s="191" t="s">
        <v>188</v>
      </c>
      <c r="D897" s="170" t="s">
        <v>81</v>
      </c>
      <c r="E897" s="171">
        <v>7.1999999999999995E-2</v>
      </c>
      <c r="F897" s="172">
        <f>VLOOKUP($C897,VLP!$C$3:$F$191,3,0)</f>
        <v>27500</v>
      </c>
      <c r="G897" s="194"/>
      <c r="H897" s="194"/>
      <c r="I897" s="172">
        <f>E897*F897</f>
        <v>1979.9999999999998</v>
      </c>
      <c r="J897" s="194"/>
      <c r="K897" s="194"/>
      <c r="L897" s="178"/>
      <c r="M897" s="174"/>
      <c r="N897" s="175"/>
      <c r="O897" s="176"/>
      <c r="P897" s="166"/>
    </row>
    <row r="898" spans="1:16" s="165" customFormat="1">
      <c r="A898" s="311"/>
      <c r="B898" s="311"/>
      <c r="C898" s="312" t="s">
        <v>2919</v>
      </c>
      <c r="D898" s="182" t="s">
        <v>2540</v>
      </c>
      <c r="E898" s="183">
        <v>15.875999999999999</v>
      </c>
      <c r="F898" s="184"/>
      <c r="G898" s="184">
        <f>_lg40</f>
        <v>315654.76973684208</v>
      </c>
      <c r="H898" s="184"/>
      <c r="I898" s="184"/>
      <c r="J898" s="189">
        <f>G898*E898</f>
        <v>5011335.1243421044</v>
      </c>
      <c r="K898" s="184"/>
      <c r="L898"/>
      <c r="M898"/>
      <c r="N898"/>
      <c r="O898"/>
      <c r="P898" s="166"/>
    </row>
    <row r="899" spans="1:16" s="165" customFormat="1">
      <c r="A899" s="305" t="s">
        <v>3271</v>
      </c>
      <c r="B899" s="306"/>
      <c r="C899" s="306"/>
      <c r="D899" s="306"/>
      <c r="E899" s="306"/>
      <c r="F899" s="306"/>
      <c r="G899" s="306"/>
      <c r="H899" s="306"/>
      <c r="I899" s="306"/>
      <c r="J899" s="306"/>
      <c r="K899" s="306"/>
      <c r="L899"/>
      <c r="M899"/>
      <c r="N899"/>
      <c r="O899"/>
      <c r="P899" s="166"/>
    </row>
    <row r="900" spans="1:16" s="165" customFormat="1">
      <c r="A900" s="1650" t="s">
        <v>438</v>
      </c>
      <c r="B900" s="1650" t="s">
        <v>2538</v>
      </c>
      <c r="C900" s="1650" t="s">
        <v>2539</v>
      </c>
      <c r="D900" s="1650" t="s">
        <v>2787</v>
      </c>
      <c r="E900" s="1650" t="s">
        <v>2788</v>
      </c>
      <c r="F900" s="1655" t="s">
        <v>77</v>
      </c>
      <c r="G900" s="1655"/>
      <c r="H900" s="1655"/>
      <c r="I900" s="1655" t="s">
        <v>2781</v>
      </c>
      <c r="J900" s="1655"/>
      <c r="K900" s="1655"/>
      <c r="L900"/>
      <c r="M900"/>
      <c r="N900"/>
      <c r="O900"/>
      <c r="P900" s="166"/>
    </row>
    <row r="901" spans="1:16" s="165" customFormat="1">
      <c r="A901" s="1651"/>
      <c r="B901" s="1651"/>
      <c r="C901" s="1651"/>
      <c r="D901" s="1651"/>
      <c r="E901" s="1651"/>
      <c r="F901" s="308" t="s">
        <v>2554</v>
      </c>
      <c r="G901" s="308" t="s">
        <v>2783</v>
      </c>
      <c r="H901" s="308" t="s">
        <v>2784</v>
      </c>
      <c r="I901" s="308" t="s">
        <v>2554</v>
      </c>
      <c r="J901" s="308" t="s">
        <v>2783</v>
      </c>
      <c r="K901" s="308" t="s">
        <v>2784</v>
      </c>
      <c r="L901"/>
      <c r="M901"/>
      <c r="N901"/>
      <c r="O901"/>
      <c r="P901" s="166"/>
    </row>
    <row r="902" spans="1:16" s="165" customFormat="1" ht="36">
      <c r="A902" s="453" t="s">
        <v>3272</v>
      </c>
      <c r="B902" s="185" t="s">
        <v>3273</v>
      </c>
      <c r="C902" s="309" t="s">
        <v>2792</v>
      </c>
      <c r="D902" s="186"/>
      <c r="E902" s="187"/>
      <c r="F902" s="188"/>
      <c r="G902" s="188"/>
      <c r="H902" s="188"/>
      <c r="I902" s="190">
        <f>SUM(I903:I904)</f>
        <v>2175</v>
      </c>
      <c r="J902" s="188"/>
      <c r="K902" s="188"/>
      <c r="L902" s="178" t="s">
        <v>2918</v>
      </c>
      <c r="M902" s="174">
        <f>+I902</f>
        <v>2175</v>
      </c>
      <c r="N902" s="175">
        <f>+J905</f>
        <v>88383.335526315786</v>
      </c>
      <c r="O902" s="176"/>
      <c r="P902" s="330">
        <f>SUM(M902:O902)</f>
        <v>90558.335526315786</v>
      </c>
    </row>
    <row r="903" spans="1:16" s="165" customFormat="1">
      <c r="A903" s="310"/>
      <c r="B903" s="310"/>
      <c r="C903" s="169" t="s">
        <v>138</v>
      </c>
      <c r="D903" s="170" t="s">
        <v>81</v>
      </c>
      <c r="E903" s="171">
        <v>0.05</v>
      </c>
      <c r="F903" s="172">
        <f>VLOOKUP($C903,VLP!$C$3:$F$191,3,0)</f>
        <v>38000</v>
      </c>
      <c r="G903" s="172"/>
      <c r="H903" s="172"/>
      <c r="I903" s="172">
        <f>E903*F903</f>
        <v>1900</v>
      </c>
      <c r="J903" s="172"/>
      <c r="K903" s="172"/>
      <c r="L903" s="178"/>
      <c r="M903" s="174"/>
      <c r="N903" s="175"/>
      <c r="O903" s="176"/>
      <c r="P903" s="166"/>
    </row>
    <row r="904" spans="1:16" s="165" customFormat="1">
      <c r="A904" s="322"/>
      <c r="B904" s="322"/>
      <c r="C904" s="191" t="s">
        <v>188</v>
      </c>
      <c r="D904" s="170" t="s">
        <v>81</v>
      </c>
      <c r="E904" s="171">
        <v>0.01</v>
      </c>
      <c r="F904" s="172">
        <f>VLOOKUP($C904,VLP!$C$3:$F$191,3,0)</f>
        <v>27500</v>
      </c>
      <c r="G904" s="194"/>
      <c r="H904" s="194"/>
      <c r="I904" s="172">
        <f>E904*F904</f>
        <v>275</v>
      </c>
      <c r="J904" s="194"/>
      <c r="K904" s="194"/>
      <c r="L904" s="178"/>
      <c r="M904" s="174"/>
      <c r="N904" s="175"/>
      <c r="O904" s="176"/>
      <c r="P904" s="166"/>
    </row>
    <row r="905" spans="1:16" s="165" customFormat="1">
      <c r="A905" s="311"/>
      <c r="B905" s="311"/>
      <c r="C905" s="312" t="s">
        <v>2919</v>
      </c>
      <c r="D905" s="182" t="s">
        <v>2540</v>
      </c>
      <c r="E905" s="183">
        <v>0.28000000000000003</v>
      </c>
      <c r="F905" s="184"/>
      <c r="G905" s="184">
        <f>_lg40</f>
        <v>315654.76973684208</v>
      </c>
      <c r="H905" s="184"/>
      <c r="I905" s="184"/>
      <c r="J905" s="189">
        <f>G905*E905</f>
        <v>88383.335526315786</v>
      </c>
      <c r="K905" s="184"/>
      <c r="L905"/>
      <c r="M905"/>
      <c r="N905"/>
      <c r="O905"/>
      <c r="P905" s="166"/>
    </row>
    <row r="906" spans="1:16" s="165" customFormat="1" ht="36">
      <c r="A906" s="447" t="s">
        <v>3274</v>
      </c>
      <c r="B906" s="185" t="s">
        <v>3275</v>
      </c>
      <c r="C906" s="309" t="s">
        <v>2792</v>
      </c>
      <c r="D906" s="186"/>
      <c r="E906" s="187"/>
      <c r="F906" s="188"/>
      <c r="G906" s="188"/>
      <c r="H906" s="188"/>
      <c r="I906" s="190">
        <f>SUM(I907:I908)</f>
        <v>3400</v>
      </c>
      <c r="J906" s="188"/>
      <c r="K906" s="188"/>
      <c r="L906" s="178" t="s">
        <v>2918</v>
      </c>
      <c r="M906" s="174">
        <f>+I906</f>
        <v>3400</v>
      </c>
      <c r="N906" s="175">
        <f>+J909</f>
        <v>211488.69572368421</v>
      </c>
      <c r="O906" s="176"/>
      <c r="P906" s="330">
        <f>SUM(M906:O906)</f>
        <v>214888.69572368421</v>
      </c>
    </row>
    <row r="907" spans="1:16" s="165" customFormat="1">
      <c r="A907" s="310"/>
      <c r="B907" s="310"/>
      <c r="C907" s="169" t="s">
        <v>138</v>
      </c>
      <c r="D907" s="170" t="s">
        <v>81</v>
      </c>
      <c r="E907" s="171">
        <v>7.4999999999999997E-2</v>
      </c>
      <c r="F907" s="172">
        <f>VLOOKUP($C907,VLP!$C$3:$F$191,3,0)</f>
        <v>38000</v>
      </c>
      <c r="G907" s="172"/>
      <c r="H907" s="172"/>
      <c r="I907" s="172">
        <f>E907*F907</f>
        <v>2850</v>
      </c>
      <c r="J907" s="172"/>
      <c r="K907" s="172"/>
      <c r="L907" s="178"/>
      <c r="M907" s="174"/>
      <c r="N907" s="175"/>
      <c r="O907" s="176"/>
      <c r="P907" s="166"/>
    </row>
    <row r="908" spans="1:16" s="165" customFormat="1">
      <c r="A908" s="322"/>
      <c r="B908" s="322"/>
      <c r="C908" s="191" t="s">
        <v>188</v>
      </c>
      <c r="D908" s="170" t="s">
        <v>81</v>
      </c>
      <c r="E908" s="171">
        <v>0.02</v>
      </c>
      <c r="F908" s="172">
        <f>VLOOKUP($C908,VLP!$C$3:$F$191,3,0)</f>
        <v>27500</v>
      </c>
      <c r="G908" s="194"/>
      <c r="H908" s="194"/>
      <c r="I908" s="172">
        <f>E908*F908</f>
        <v>550</v>
      </c>
      <c r="J908" s="194"/>
      <c r="K908" s="194"/>
      <c r="L908" s="178"/>
      <c r="M908" s="174"/>
      <c r="N908" s="175"/>
      <c r="O908" s="176"/>
      <c r="P908" s="166"/>
    </row>
    <row r="909" spans="1:16" s="165" customFormat="1">
      <c r="A909" s="311"/>
      <c r="B909" s="311"/>
      <c r="C909" s="312" t="s">
        <v>2919</v>
      </c>
      <c r="D909" s="182" t="s">
        <v>2540</v>
      </c>
      <c r="E909" s="183">
        <v>0.67</v>
      </c>
      <c r="F909" s="184"/>
      <c r="G909" s="184">
        <f>_lg40</f>
        <v>315654.76973684208</v>
      </c>
      <c r="H909" s="184"/>
      <c r="I909" s="184"/>
      <c r="J909" s="189">
        <f>G909*E909</f>
        <v>211488.69572368421</v>
      </c>
      <c r="K909" s="184"/>
      <c r="L909"/>
      <c r="M909"/>
      <c r="N909"/>
      <c r="O909"/>
      <c r="P909" s="166"/>
    </row>
    <row r="910" spans="1:16" s="165" customFormat="1" ht="36">
      <c r="A910" s="447" t="s">
        <v>3276</v>
      </c>
      <c r="B910" s="185" t="s">
        <v>3277</v>
      </c>
      <c r="C910" s="309" t="s">
        <v>2792</v>
      </c>
      <c r="D910" s="186"/>
      <c r="E910" s="187"/>
      <c r="F910" s="188"/>
      <c r="G910" s="188"/>
      <c r="H910" s="188"/>
      <c r="I910" s="190">
        <f>SUM(I911:I912)</f>
        <v>5385</v>
      </c>
      <c r="J910" s="188"/>
      <c r="K910" s="188"/>
      <c r="L910" s="178" t="s">
        <v>2918</v>
      </c>
      <c r="M910" s="174">
        <f>+I910</f>
        <v>5385</v>
      </c>
      <c r="N910" s="175">
        <f>+J913</f>
        <v>403406.79572368419</v>
      </c>
      <c r="O910" s="176"/>
      <c r="P910" s="330">
        <f>SUM(M910:O910)</f>
        <v>408791.79572368419</v>
      </c>
    </row>
    <row r="911" spans="1:16" s="165" customFormat="1">
      <c r="A911" s="310"/>
      <c r="B911" s="310"/>
      <c r="C911" s="169" t="s">
        <v>138</v>
      </c>
      <c r="D911" s="170" t="s">
        <v>81</v>
      </c>
      <c r="E911" s="171">
        <v>0.12</v>
      </c>
      <c r="F911" s="172">
        <f>VLOOKUP($C911,VLP!$C$3:$F$191,3,0)</f>
        <v>38000</v>
      </c>
      <c r="G911" s="172"/>
      <c r="H911" s="172"/>
      <c r="I911" s="172">
        <f>E911*F911</f>
        <v>4560</v>
      </c>
      <c r="J911" s="172"/>
      <c r="K911" s="172"/>
      <c r="L911" s="178"/>
      <c r="M911" s="174"/>
      <c r="N911" s="175"/>
      <c r="O911" s="176"/>
      <c r="P911" s="166"/>
    </row>
    <row r="912" spans="1:16" s="165" customFormat="1">
      <c r="A912" s="322"/>
      <c r="B912" s="322"/>
      <c r="C912" s="191" t="s">
        <v>188</v>
      </c>
      <c r="D912" s="170" t="s">
        <v>81</v>
      </c>
      <c r="E912" s="171">
        <v>0.03</v>
      </c>
      <c r="F912" s="172">
        <f>VLOOKUP($C912,VLP!$C$3:$F$191,3,0)</f>
        <v>27500</v>
      </c>
      <c r="G912" s="194"/>
      <c r="H912" s="194"/>
      <c r="I912" s="172">
        <f>E912*F912</f>
        <v>825</v>
      </c>
      <c r="J912" s="194"/>
      <c r="K912" s="194"/>
      <c r="L912" s="178"/>
      <c r="M912" s="174"/>
      <c r="N912" s="175"/>
      <c r="O912" s="176"/>
      <c r="P912" s="166"/>
    </row>
    <row r="913" spans="1:16" s="165" customFormat="1">
      <c r="A913" s="311"/>
      <c r="B913" s="311"/>
      <c r="C913" s="312" t="s">
        <v>2919</v>
      </c>
      <c r="D913" s="182" t="s">
        <v>2540</v>
      </c>
      <c r="E913" s="183">
        <v>1.278</v>
      </c>
      <c r="F913" s="184"/>
      <c r="G913" s="184">
        <f>_lg40</f>
        <v>315654.76973684208</v>
      </c>
      <c r="H913" s="184"/>
      <c r="I913" s="184"/>
      <c r="J913" s="189">
        <f>G913*E913</f>
        <v>403406.79572368419</v>
      </c>
      <c r="K913" s="184"/>
      <c r="L913"/>
      <c r="M913"/>
      <c r="N913"/>
      <c r="O913"/>
      <c r="P913" s="166"/>
    </row>
    <row r="914" spans="1:16" s="165" customFormat="1" ht="36">
      <c r="A914" s="447" t="s">
        <v>3278</v>
      </c>
      <c r="B914" s="185" t="s">
        <v>3279</v>
      </c>
      <c r="C914" s="309" t="s">
        <v>2792</v>
      </c>
      <c r="D914" s="186"/>
      <c r="E914" s="187"/>
      <c r="F914" s="188"/>
      <c r="G914" s="188"/>
      <c r="H914" s="188"/>
      <c r="I914" s="190">
        <f>SUM(I915:I916)</f>
        <v>7095</v>
      </c>
      <c r="J914" s="188"/>
      <c r="K914" s="188"/>
      <c r="L914" s="178" t="s">
        <v>2918</v>
      </c>
      <c r="M914" s="174">
        <f>+I914</f>
        <v>7095</v>
      </c>
      <c r="N914" s="175">
        <f>+J917</f>
        <v>573860.37138157897</v>
      </c>
      <c r="O914" s="176"/>
      <c r="P914" s="330">
        <f>SUM(M914:O914)</f>
        <v>580955.37138157897</v>
      </c>
    </row>
    <row r="915" spans="1:16" s="165" customFormat="1">
      <c r="A915" s="310"/>
      <c r="B915" s="310"/>
      <c r="C915" s="169" t="s">
        <v>138</v>
      </c>
      <c r="D915" s="170" t="s">
        <v>81</v>
      </c>
      <c r="E915" s="171">
        <v>0.16500000000000001</v>
      </c>
      <c r="F915" s="172">
        <f>VLOOKUP($C915,VLP!$C$3:$F$191,3,0)</f>
        <v>38000</v>
      </c>
      <c r="G915" s="172"/>
      <c r="H915" s="172"/>
      <c r="I915" s="172">
        <f>E915*F915</f>
        <v>6270</v>
      </c>
      <c r="J915" s="172"/>
      <c r="K915" s="172"/>
      <c r="L915" s="178"/>
      <c r="M915" s="174"/>
      <c r="N915" s="175"/>
      <c r="O915" s="176"/>
      <c r="P915" s="166"/>
    </row>
    <row r="916" spans="1:16" s="165" customFormat="1">
      <c r="A916" s="322"/>
      <c r="B916" s="322"/>
      <c r="C916" s="191" t="s">
        <v>188</v>
      </c>
      <c r="D916" s="170" t="s">
        <v>81</v>
      </c>
      <c r="E916" s="171">
        <v>0.03</v>
      </c>
      <c r="F916" s="172">
        <f>VLOOKUP($C916,VLP!$C$3:$F$191,3,0)</f>
        <v>27500</v>
      </c>
      <c r="G916" s="194"/>
      <c r="H916" s="194"/>
      <c r="I916" s="172">
        <f>E916*F916</f>
        <v>825</v>
      </c>
      <c r="J916" s="194"/>
      <c r="K916" s="194"/>
      <c r="L916" s="178"/>
      <c r="M916" s="174"/>
      <c r="N916" s="175"/>
      <c r="O916" s="176"/>
      <c r="P916" s="166"/>
    </row>
    <row r="917" spans="1:16" s="165" customFormat="1">
      <c r="A917" s="311"/>
      <c r="B917" s="311"/>
      <c r="C917" s="312" t="s">
        <v>2919</v>
      </c>
      <c r="D917" s="182" t="s">
        <v>2540</v>
      </c>
      <c r="E917" s="183">
        <v>1.8180000000000001</v>
      </c>
      <c r="F917" s="184"/>
      <c r="G917" s="184">
        <f>_lg40</f>
        <v>315654.76973684208</v>
      </c>
      <c r="H917" s="184"/>
      <c r="I917" s="184"/>
      <c r="J917" s="189">
        <f>G917*E917</f>
        <v>573860.37138157897</v>
      </c>
      <c r="K917" s="184"/>
      <c r="L917"/>
      <c r="M917"/>
      <c r="N917"/>
      <c r="O917"/>
      <c r="P917" s="166"/>
    </row>
    <row r="918" spans="1:16" s="165" customFormat="1" ht="36">
      <c r="A918" s="447" t="s">
        <v>3280</v>
      </c>
      <c r="B918" s="185" t="s">
        <v>3281</v>
      </c>
      <c r="C918" s="309" t="s">
        <v>2792</v>
      </c>
      <c r="D918" s="186"/>
      <c r="E918" s="187"/>
      <c r="F918" s="188"/>
      <c r="G918" s="188"/>
      <c r="H918" s="188"/>
      <c r="I918" s="190">
        <f>SUM(I919:I920)</f>
        <v>8425</v>
      </c>
      <c r="J918" s="188"/>
      <c r="K918" s="188"/>
      <c r="L918" s="178" t="s">
        <v>2918</v>
      </c>
      <c r="M918" s="174">
        <f>+I918</f>
        <v>8425</v>
      </c>
      <c r="N918" s="175">
        <f>+J921</f>
        <v>727268.58947368409</v>
      </c>
      <c r="O918" s="176"/>
      <c r="P918" s="330">
        <f>SUM(M918:O918)</f>
        <v>735693.58947368409</v>
      </c>
    </row>
    <row r="919" spans="1:16" s="165" customFormat="1">
      <c r="A919" s="310"/>
      <c r="B919" s="310"/>
      <c r="C919" s="169" t="s">
        <v>138</v>
      </c>
      <c r="D919" s="170" t="s">
        <v>81</v>
      </c>
      <c r="E919" s="171">
        <v>0.2</v>
      </c>
      <c r="F919" s="172">
        <f>VLOOKUP($C919,VLP!$C$3:$F$191,3,0)</f>
        <v>38000</v>
      </c>
      <c r="G919" s="172"/>
      <c r="H919" s="172"/>
      <c r="I919" s="172">
        <f>E919*F919</f>
        <v>7600</v>
      </c>
      <c r="J919" s="172"/>
      <c r="K919" s="172"/>
      <c r="L919" s="178"/>
      <c r="M919" s="174"/>
      <c r="N919" s="175"/>
      <c r="O919" s="176"/>
      <c r="P919" s="166"/>
    </row>
    <row r="920" spans="1:16" s="165" customFormat="1">
      <c r="A920" s="322"/>
      <c r="B920" s="322"/>
      <c r="C920" s="191" t="s">
        <v>188</v>
      </c>
      <c r="D920" s="170" t="s">
        <v>81</v>
      </c>
      <c r="E920" s="171">
        <v>0.03</v>
      </c>
      <c r="F920" s="172">
        <f>VLOOKUP($C920,VLP!$C$3:$F$191,3,0)</f>
        <v>27500</v>
      </c>
      <c r="G920" s="194"/>
      <c r="H920" s="194"/>
      <c r="I920" s="172">
        <f>E920*F920</f>
        <v>825</v>
      </c>
      <c r="J920" s="194"/>
      <c r="K920" s="194"/>
      <c r="L920" s="178"/>
      <c r="M920" s="174"/>
      <c r="N920" s="175"/>
      <c r="O920" s="176"/>
      <c r="P920" s="166"/>
    </row>
    <row r="921" spans="1:16" s="165" customFormat="1">
      <c r="A921" s="311"/>
      <c r="B921" s="311"/>
      <c r="C921" s="312" t="s">
        <v>2919</v>
      </c>
      <c r="D921" s="182" t="s">
        <v>2540</v>
      </c>
      <c r="E921" s="183">
        <v>2.3039999999999998</v>
      </c>
      <c r="F921" s="184"/>
      <c r="G921" s="184">
        <f>_lg40</f>
        <v>315654.76973684208</v>
      </c>
      <c r="H921" s="184"/>
      <c r="I921" s="184"/>
      <c r="J921" s="189">
        <f>G921*E921</f>
        <v>727268.58947368409</v>
      </c>
      <c r="K921" s="184"/>
      <c r="L921"/>
      <c r="M921"/>
      <c r="N921"/>
      <c r="O921"/>
      <c r="P921" s="166"/>
    </row>
    <row r="922" spans="1:16" s="165" customFormat="1" ht="36">
      <c r="A922" s="447" t="s">
        <v>3282</v>
      </c>
      <c r="B922" s="185" t="s">
        <v>3283</v>
      </c>
      <c r="C922" s="309" t="s">
        <v>2792</v>
      </c>
      <c r="D922" s="186"/>
      <c r="E922" s="187"/>
      <c r="F922" s="188"/>
      <c r="G922" s="188"/>
      <c r="H922" s="188"/>
      <c r="I922" s="190">
        <f>SUM(I923:I924)</f>
        <v>10220</v>
      </c>
      <c r="J922" s="188"/>
      <c r="K922" s="188"/>
      <c r="L922" s="178" t="s">
        <v>2918</v>
      </c>
      <c r="M922" s="174">
        <f>+I922</f>
        <v>10220</v>
      </c>
      <c r="N922" s="175">
        <f>+J925</f>
        <v>874995.0217105262</v>
      </c>
      <c r="O922" s="176"/>
      <c r="P922" s="330">
        <f>SUM(M922:O922)</f>
        <v>885215.0217105262</v>
      </c>
    </row>
    <row r="923" spans="1:16" s="165" customFormat="1">
      <c r="A923" s="310"/>
      <c r="B923" s="310"/>
      <c r="C923" s="169" t="s">
        <v>138</v>
      </c>
      <c r="D923" s="170" t="s">
        <v>81</v>
      </c>
      <c r="E923" s="171">
        <v>0.24</v>
      </c>
      <c r="F923" s="172">
        <f>VLOOKUP($C923,VLP!$C$3:$F$191,3,0)</f>
        <v>38000</v>
      </c>
      <c r="G923" s="172"/>
      <c r="H923" s="172"/>
      <c r="I923" s="172">
        <f>E923*F923</f>
        <v>9120</v>
      </c>
      <c r="J923" s="172"/>
      <c r="K923" s="172"/>
      <c r="L923" s="178"/>
      <c r="M923" s="174"/>
      <c r="N923" s="175"/>
      <c r="O923" s="176"/>
      <c r="P923" s="166"/>
    </row>
    <row r="924" spans="1:16" s="165" customFormat="1">
      <c r="A924" s="322"/>
      <c r="B924" s="322"/>
      <c r="C924" s="191" t="s">
        <v>188</v>
      </c>
      <c r="D924" s="170" t="s">
        <v>81</v>
      </c>
      <c r="E924" s="171">
        <v>0.04</v>
      </c>
      <c r="F924" s="172">
        <f>VLOOKUP($C924,VLP!$C$3:$F$191,3,0)</f>
        <v>27500</v>
      </c>
      <c r="G924" s="194"/>
      <c r="H924" s="194"/>
      <c r="I924" s="172">
        <f>E924*F924</f>
        <v>1100</v>
      </c>
      <c r="J924" s="194"/>
      <c r="K924" s="194"/>
      <c r="L924" s="178"/>
      <c r="M924" s="174"/>
      <c r="N924" s="175"/>
      <c r="O924" s="176"/>
      <c r="P924" s="166"/>
    </row>
    <row r="925" spans="1:16" s="165" customFormat="1">
      <c r="A925" s="311"/>
      <c r="B925" s="311"/>
      <c r="C925" s="312" t="s">
        <v>2919</v>
      </c>
      <c r="D925" s="182" t="s">
        <v>2540</v>
      </c>
      <c r="E925" s="183">
        <v>2.7719999999999998</v>
      </c>
      <c r="F925" s="184"/>
      <c r="G925" s="184">
        <f>_lg40</f>
        <v>315654.76973684208</v>
      </c>
      <c r="H925" s="184"/>
      <c r="I925" s="184"/>
      <c r="J925" s="189">
        <f>G925*E925</f>
        <v>874995.0217105262</v>
      </c>
      <c r="K925" s="184"/>
      <c r="L925"/>
      <c r="M925"/>
      <c r="N925"/>
      <c r="O925"/>
      <c r="P925" s="166"/>
    </row>
    <row r="926" spans="1:16" s="165" customFormat="1" ht="36">
      <c r="A926" s="447" t="s">
        <v>3284</v>
      </c>
      <c r="B926" s="185" t="s">
        <v>3285</v>
      </c>
      <c r="C926" s="309" t="s">
        <v>2792</v>
      </c>
      <c r="D926" s="186"/>
      <c r="E926" s="187"/>
      <c r="F926" s="188"/>
      <c r="G926" s="188"/>
      <c r="H926" s="188"/>
      <c r="I926" s="190">
        <f>SUM(I927:I928)</f>
        <v>12120</v>
      </c>
      <c r="J926" s="188"/>
      <c r="K926" s="188"/>
      <c r="L926" s="178" t="s">
        <v>2918</v>
      </c>
      <c r="M926" s="174">
        <f>+I926</f>
        <v>12120</v>
      </c>
      <c r="N926" s="175">
        <f>+J929</f>
        <v>1051130.383223684</v>
      </c>
      <c r="O926" s="176"/>
      <c r="P926" s="330">
        <f>SUM(M926:O926)</f>
        <v>1063250.383223684</v>
      </c>
    </row>
    <row r="927" spans="1:16" s="165" customFormat="1">
      <c r="A927" s="310"/>
      <c r="B927" s="310"/>
      <c r="C927" s="169" t="s">
        <v>138</v>
      </c>
      <c r="D927" s="170" t="s">
        <v>81</v>
      </c>
      <c r="E927" s="171">
        <v>0.28999999999999998</v>
      </c>
      <c r="F927" s="172">
        <f>VLOOKUP($C927,VLP!$C$3:$F$191,3,0)</f>
        <v>38000</v>
      </c>
      <c r="G927" s="172"/>
      <c r="H927" s="172"/>
      <c r="I927" s="172">
        <f>E927*F927</f>
        <v>11020</v>
      </c>
      <c r="J927" s="172"/>
      <c r="K927" s="172"/>
      <c r="L927" s="178"/>
      <c r="M927" s="174"/>
      <c r="N927" s="175"/>
      <c r="O927" s="176"/>
      <c r="P927" s="166"/>
    </row>
    <row r="928" spans="1:16" s="165" customFormat="1">
      <c r="A928" s="322"/>
      <c r="B928" s="322"/>
      <c r="C928" s="191" t="s">
        <v>188</v>
      </c>
      <c r="D928" s="170" t="s">
        <v>81</v>
      </c>
      <c r="E928" s="171">
        <v>0.04</v>
      </c>
      <c r="F928" s="172">
        <f>VLOOKUP($C928,VLP!$C$3:$F$191,3,0)</f>
        <v>27500</v>
      </c>
      <c r="G928" s="194"/>
      <c r="H928" s="194"/>
      <c r="I928" s="172">
        <f>E928*F928</f>
        <v>1100</v>
      </c>
      <c r="J928" s="194"/>
      <c r="K928" s="194"/>
      <c r="L928" s="178"/>
      <c r="M928" s="174"/>
      <c r="N928" s="175"/>
      <c r="O928" s="176"/>
      <c r="P928" s="166"/>
    </row>
    <row r="929" spans="1:16" s="165" customFormat="1">
      <c r="A929" s="311"/>
      <c r="B929" s="311"/>
      <c r="C929" s="312" t="s">
        <v>2919</v>
      </c>
      <c r="D929" s="182" t="s">
        <v>2540</v>
      </c>
      <c r="E929" s="183">
        <v>3.33</v>
      </c>
      <c r="F929" s="184"/>
      <c r="G929" s="184">
        <f>_lg40</f>
        <v>315654.76973684208</v>
      </c>
      <c r="H929" s="184"/>
      <c r="I929" s="184"/>
      <c r="J929" s="189">
        <f>G929*E929</f>
        <v>1051130.383223684</v>
      </c>
      <c r="K929" s="184"/>
      <c r="L929"/>
      <c r="M929"/>
      <c r="N929"/>
      <c r="O929"/>
      <c r="P929" s="166"/>
    </row>
    <row r="930" spans="1:16" s="165" customFormat="1" ht="36">
      <c r="A930" s="447" t="s">
        <v>3286</v>
      </c>
      <c r="B930" s="185" t="s">
        <v>3287</v>
      </c>
      <c r="C930" s="309" t="s">
        <v>2792</v>
      </c>
      <c r="D930" s="186"/>
      <c r="E930" s="187"/>
      <c r="F930" s="188"/>
      <c r="G930" s="188"/>
      <c r="H930" s="188"/>
      <c r="I930" s="190">
        <f>SUM(I931:I932)</f>
        <v>14400</v>
      </c>
      <c r="J930" s="188"/>
      <c r="K930" s="188"/>
      <c r="L930" s="178" t="s">
        <v>2918</v>
      </c>
      <c r="M930" s="174">
        <f>+I930</f>
        <v>14400</v>
      </c>
      <c r="N930" s="175">
        <f>+J933</f>
        <v>1261356.4598684208</v>
      </c>
      <c r="O930" s="176"/>
      <c r="P930" s="330">
        <f>SUM(M930:O930)</f>
        <v>1275756.4598684208</v>
      </c>
    </row>
    <row r="931" spans="1:16" s="165" customFormat="1">
      <c r="A931" s="310"/>
      <c r="B931" s="310"/>
      <c r="C931" s="169" t="s">
        <v>138</v>
      </c>
      <c r="D931" s="170" t="s">
        <v>81</v>
      </c>
      <c r="E931" s="171">
        <v>0.35</v>
      </c>
      <c r="F931" s="172">
        <f>VLOOKUP($C931,VLP!$C$3:$F$191,3,0)</f>
        <v>38000</v>
      </c>
      <c r="G931" s="172"/>
      <c r="H931" s="172"/>
      <c r="I931" s="172">
        <f>E931*F931</f>
        <v>13300</v>
      </c>
      <c r="J931" s="172"/>
      <c r="K931" s="172"/>
      <c r="L931" s="178"/>
      <c r="M931" s="174"/>
      <c r="N931" s="175"/>
      <c r="O931" s="176"/>
      <c r="P931" s="166"/>
    </row>
    <row r="932" spans="1:16" s="165" customFormat="1">
      <c r="A932" s="322"/>
      <c r="B932" s="322"/>
      <c r="C932" s="191" t="s">
        <v>188</v>
      </c>
      <c r="D932" s="170" t="s">
        <v>81</v>
      </c>
      <c r="E932" s="171">
        <v>0.04</v>
      </c>
      <c r="F932" s="172">
        <f>VLOOKUP($C932,VLP!$C$3:$F$191,3,0)</f>
        <v>27500</v>
      </c>
      <c r="G932" s="194"/>
      <c r="H932" s="194"/>
      <c r="I932" s="172">
        <f>E932*F932</f>
        <v>1100</v>
      </c>
      <c r="J932" s="194"/>
      <c r="K932" s="194"/>
      <c r="L932" s="178"/>
      <c r="M932" s="174"/>
      <c r="N932" s="175"/>
      <c r="O932" s="176"/>
      <c r="P932" s="166"/>
    </row>
    <row r="933" spans="1:16" s="165" customFormat="1">
      <c r="A933" s="311"/>
      <c r="B933" s="311"/>
      <c r="C933" s="312" t="s">
        <v>2919</v>
      </c>
      <c r="D933" s="182" t="s">
        <v>2540</v>
      </c>
      <c r="E933" s="183">
        <v>3.996</v>
      </c>
      <c r="F933" s="184"/>
      <c r="G933" s="184">
        <f>_lg40</f>
        <v>315654.76973684208</v>
      </c>
      <c r="H933" s="184"/>
      <c r="I933" s="184"/>
      <c r="J933" s="189">
        <f>G933*E933</f>
        <v>1261356.4598684208</v>
      </c>
      <c r="K933" s="184"/>
      <c r="L933"/>
      <c r="M933"/>
      <c r="N933"/>
      <c r="O933"/>
      <c r="P933" s="166"/>
    </row>
    <row r="934" spans="1:16" s="165" customFormat="1" ht="36">
      <c r="A934" s="447" t="s">
        <v>3288</v>
      </c>
      <c r="B934" s="185" t="s">
        <v>3289</v>
      </c>
      <c r="C934" s="309" t="s">
        <v>2792</v>
      </c>
      <c r="D934" s="186"/>
      <c r="E934" s="187"/>
      <c r="F934" s="188"/>
      <c r="G934" s="188"/>
      <c r="H934" s="188"/>
      <c r="I934" s="190">
        <f>SUM(I935:I936)</f>
        <v>2175</v>
      </c>
      <c r="J934" s="188"/>
      <c r="K934" s="188"/>
      <c r="L934" s="178" t="s">
        <v>2918</v>
      </c>
      <c r="M934" s="174">
        <f>+I934</f>
        <v>2175</v>
      </c>
      <c r="N934" s="175">
        <f>+J937</f>
        <v>136362.86052631578</v>
      </c>
      <c r="O934" s="176"/>
      <c r="P934" s="330">
        <f>SUM(M934:O934)</f>
        <v>138537.86052631578</v>
      </c>
    </row>
    <row r="935" spans="1:16" s="165" customFormat="1">
      <c r="A935" s="310"/>
      <c r="B935" s="310"/>
      <c r="C935" s="169" t="s">
        <v>138</v>
      </c>
      <c r="D935" s="170" t="s">
        <v>81</v>
      </c>
      <c r="E935" s="171">
        <v>0.05</v>
      </c>
      <c r="F935" s="172">
        <f>VLOOKUP($C935,VLP!$C$3:$F$191,3,0)</f>
        <v>38000</v>
      </c>
      <c r="G935" s="172"/>
      <c r="H935" s="172"/>
      <c r="I935" s="172">
        <f>E935*F935</f>
        <v>1900</v>
      </c>
      <c r="J935" s="172"/>
      <c r="K935" s="172"/>
      <c r="L935" s="178"/>
      <c r="M935" s="174"/>
      <c r="N935" s="175"/>
      <c r="O935" s="176"/>
      <c r="P935" s="166"/>
    </row>
    <row r="936" spans="1:16" s="165" customFormat="1">
      <c r="A936" s="322"/>
      <c r="B936" s="322"/>
      <c r="C936" s="191" t="s">
        <v>188</v>
      </c>
      <c r="D936" s="170" t="s">
        <v>81</v>
      </c>
      <c r="E936" s="171">
        <v>0.01</v>
      </c>
      <c r="F936" s="172">
        <f>VLOOKUP($C936,VLP!$C$3:$F$191,3,0)</f>
        <v>27500</v>
      </c>
      <c r="G936" s="194"/>
      <c r="H936" s="194"/>
      <c r="I936" s="172">
        <f>E936*F936</f>
        <v>275</v>
      </c>
      <c r="J936" s="194"/>
      <c r="K936" s="194"/>
      <c r="L936" s="178"/>
      <c r="M936" s="174"/>
      <c r="N936" s="175"/>
      <c r="O936" s="176"/>
      <c r="P936" s="166"/>
    </row>
    <row r="937" spans="1:16" s="165" customFormat="1">
      <c r="A937" s="311"/>
      <c r="B937" s="311"/>
      <c r="C937" s="312" t="s">
        <v>2919</v>
      </c>
      <c r="D937" s="182" t="s">
        <v>2540</v>
      </c>
      <c r="E937" s="183">
        <v>0.432</v>
      </c>
      <c r="F937" s="184"/>
      <c r="G937" s="184">
        <f>_lg40</f>
        <v>315654.76973684208</v>
      </c>
      <c r="H937" s="184"/>
      <c r="I937" s="184"/>
      <c r="J937" s="189">
        <f>G937*E937</f>
        <v>136362.86052631578</v>
      </c>
      <c r="K937" s="184"/>
      <c r="L937"/>
      <c r="M937"/>
      <c r="N937"/>
      <c r="O937"/>
      <c r="P937" s="166"/>
    </row>
    <row r="938" spans="1:16" s="165" customFormat="1" ht="36">
      <c r="A938" s="447" t="s">
        <v>3290</v>
      </c>
      <c r="B938" s="185" t="s">
        <v>3291</v>
      </c>
      <c r="C938" s="309" t="s">
        <v>2792</v>
      </c>
      <c r="D938" s="186"/>
      <c r="E938" s="187"/>
      <c r="F938" s="188"/>
      <c r="G938" s="188"/>
      <c r="H938" s="188"/>
      <c r="I938" s="190">
        <f>SUM(I939:I940)</f>
        <v>3400</v>
      </c>
      <c r="J938" s="188"/>
      <c r="K938" s="188"/>
      <c r="L938" s="178" t="s">
        <v>2918</v>
      </c>
      <c r="M938" s="174">
        <f>+I938</f>
        <v>3400</v>
      </c>
      <c r="N938" s="175">
        <f>+J941</f>
        <v>267043.93519736838</v>
      </c>
      <c r="O938" s="176"/>
      <c r="P938" s="330">
        <f>SUM(M938:O938)</f>
        <v>270443.93519736838</v>
      </c>
    </row>
    <row r="939" spans="1:16" s="165" customFormat="1">
      <c r="A939" s="310"/>
      <c r="B939" s="310"/>
      <c r="C939" s="169" t="s">
        <v>138</v>
      </c>
      <c r="D939" s="170" t="s">
        <v>81</v>
      </c>
      <c r="E939" s="171">
        <v>7.4999999999999997E-2</v>
      </c>
      <c r="F939" s="172">
        <f>VLOOKUP($C939,VLP!$C$3:$F$191,3,0)</f>
        <v>38000</v>
      </c>
      <c r="G939" s="172"/>
      <c r="H939" s="172"/>
      <c r="I939" s="172">
        <f>E939*F939</f>
        <v>2850</v>
      </c>
      <c r="J939" s="172"/>
      <c r="K939" s="172"/>
      <c r="L939" s="178"/>
      <c r="M939" s="174"/>
      <c r="N939" s="175"/>
      <c r="O939" s="176"/>
      <c r="P939" s="166"/>
    </row>
    <row r="940" spans="1:16" s="165" customFormat="1">
      <c r="A940" s="322"/>
      <c r="B940" s="322"/>
      <c r="C940" s="191" t="s">
        <v>188</v>
      </c>
      <c r="D940" s="170" t="s">
        <v>81</v>
      </c>
      <c r="E940" s="171">
        <v>0.02</v>
      </c>
      <c r="F940" s="172">
        <f>VLOOKUP($C940,VLP!$C$3:$F$191,3,0)</f>
        <v>27500</v>
      </c>
      <c r="G940" s="194"/>
      <c r="H940" s="194"/>
      <c r="I940" s="172">
        <f>E940*F940</f>
        <v>550</v>
      </c>
      <c r="J940" s="194"/>
      <c r="K940" s="194"/>
      <c r="L940" s="178"/>
      <c r="M940" s="174"/>
      <c r="N940" s="175"/>
      <c r="O940" s="176"/>
      <c r="P940" s="166"/>
    </row>
    <row r="941" spans="1:16" s="165" customFormat="1">
      <c r="A941" s="311"/>
      <c r="B941" s="311"/>
      <c r="C941" s="312" t="s">
        <v>2919</v>
      </c>
      <c r="D941" s="182" t="s">
        <v>2540</v>
      </c>
      <c r="E941" s="183">
        <v>0.84599999999999997</v>
      </c>
      <c r="F941" s="184"/>
      <c r="G941" s="184">
        <f>_lg40</f>
        <v>315654.76973684208</v>
      </c>
      <c r="H941" s="184"/>
      <c r="I941" s="184"/>
      <c r="J941" s="189">
        <f>G941*E941</f>
        <v>267043.93519736838</v>
      </c>
      <c r="K941" s="184"/>
      <c r="L941"/>
      <c r="M941"/>
      <c r="N941"/>
      <c r="O941"/>
      <c r="P941" s="166"/>
    </row>
    <row r="942" spans="1:16" s="165" customFormat="1" ht="36">
      <c r="A942" s="447" t="s">
        <v>3292</v>
      </c>
      <c r="B942" s="185" t="s">
        <v>3293</v>
      </c>
      <c r="C942" s="309" t="s">
        <v>2792</v>
      </c>
      <c r="D942" s="186"/>
      <c r="E942" s="187"/>
      <c r="F942" s="188"/>
      <c r="G942" s="188"/>
      <c r="H942" s="188"/>
      <c r="I942" s="190">
        <f>SUM(I943:I944)</f>
        <v>5385</v>
      </c>
      <c r="J942" s="188"/>
      <c r="K942" s="188"/>
      <c r="L942" s="178" t="s">
        <v>2918</v>
      </c>
      <c r="M942" s="174">
        <f>+I942</f>
        <v>5385</v>
      </c>
      <c r="N942" s="175">
        <f>+J945</f>
        <v>426133.93914473685</v>
      </c>
      <c r="O942" s="176"/>
      <c r="P942" s="330">
        <f>SUM(M942:O942)</f>
        <v>431518.93914473685</v>
      </c>
    </row>
    <row r="943" spans="1:16" s="165" customFormat="1">
      <c r="A943" s="310"/>
      <c r="B943" s="310"/>
      <c r="C943" s="169" t="s">
        <v>138</v>
      </c>
      <c r="D943" s="170" t="s">
        <v>81</v>
      </c>
      <c r="E943" s="171">
        <v>0.12</v>
      </c>
      <c r="F943" s="172">
        <f>VLOOKUP($C943,VLP!$C$3:$F$191,3,0)</f>
        <v>38000</v>
      </c>
      <c r="G943" s="172"/>
      <c r="H943" s="172"/>
      <c r="I943" s="172">
        <f>E943*F943</f>
        <v>4560</v>
      </c>
      <c r="J943" s="172"/>
      <c r="K943" s="172"/>
      <c r="L943" s="178"/>
      <c r="M943" s="174"/>
      <c r="N943" s="175"/>
      <c r="O943" s="176"/>
      <c r="P943" s="166"/>
    </row>
    <row r="944" spans="1:16" s="165" customFormat="1">
      <c r="A944" s="322"/>
      <c r="B944" s="322"/>
      <c r="C944" s="191" t="s">
        <v>188</v>
      </c>
      <c r="D944" s="170" t="s">
        <v>81</v>
      </c>
      <c r="E944" s="171">
        <v>0.03</v>
      </c>
      <c r="F944" s="172">
        <f>VLOOKUP($C944,VLP!$C$3:$F$191,3,0)</f>
        <v>27500</v>
      </c>
      <c r="G944" s="194"/>
      <c r="H944" s="194"/>
      <c r="I944" s="172">
        <f>E944*F944</f>
        <v>825</v>
      </c>
      <c r="J944" s="194"/>
      <c r="K944" s="194"/>
      <c r="L944" s="178"/>
      <c r="M944" s="174"/>
      <c r="N944" s="175"/>
      <c r="O944" s="176"/>
      <c r="P944" s="166"/>
    </row>
    <row r="945" spans="1:16" s="165" customFormat="1">
      <c r="A945" s="311"/>
      <c r="B945" s="311"/>
      <c r="C945" s="312" t="s">
        <v>2919</v>
      </c>
      <c r="D945" s="182" t="s">
        <v>2540</v>
      </c>
      <c r="E945" s="183">
        <v>1.35</v>
      </c>
      <c r="F945" s="184"/>
      <c r="G945" s="184">
        <f>_lg40</f>
        <v>315654.76973684208</v>
      </c>
      <c r="H945" s="184"/>
      <c r="I945" s="184"/>
      <c r="J945" s="189">
        <f>G945*E945</f>
        <v>426133.93914473685</v>
      </c>
      <c r="K945" s="184"/>
      <c r="L945"/>
      <c r="M945"/>
      <c r="N945"/>
      <c r="O945"/>
      <c r="P945" s="166"/>
    </row>
    <row r="946" spans="1:16" s="165" customFormat="1" ht="36">
      <c r="A946" s="447" t="s">
        <v>3294</v>
      </c>
      <c r="B946" s="185" t="s">
        <v>3295</v>
      </c>
      <c r="C946" s="309" t="s">
        <v>2792</v>
      </c>
      <c r="D946" s="186"/>
      <c r="E946" s="187"/>
      <c r="F946" s="188"/>
      <c r="G946" s="188"/>
      <c r="H946" s="188"/>
      <c r="I946" s="190">
        <f>SUM(I947:I948)</f>
        <v>7095</v>
      </c>
      <c r="J946" s="188"/>
      <c r="K946" s="188"/>
      <c r="L946" s="178" t="s">
        <v>2918</v>
      </c>
      <c r="M946" s="174">
        <f>+I946</f>
        <v>7095</v>
      </c>
      <c r="N946" s="175">
        <f>+J949</f>
        <v>607951.08651315782</v>
      </c>
      <c r="O946" s="176"/>
      <c r="P946" s="330">
        <f>SUM(M946:O946)</f>
        <v>615046.08651315782</v>
      </c>
    </row>
    <row r="947" spans="1:16" s="165" customFormat="1">
      <c r="A947" s="310"/>
      <c r="B947" s="310"/>
      <c r="C947" s="169" t="s">
        <v>138</v>
      </c>
      <c r="D947" s="170" t="s">
        <v>81</v>
      </c>
      <c r="E947" s="171">
        <v>0.16500000000000001</v>
      </c>
      <c r="F947" s="172">
        <f>VLOOKUP($C947,VLP!$C$3:$F$191,3,0)</f>
        <v>38000</v>
      </c>
      <c r="G947" s="172"/>
      <c r="H947" s="172"/>
      <c r="I947" s="172">
        <f>E947*F947</f>
        <v>6270</v>
      </c>
      <c r="J947" s="172"/>
      <c r="K947" s="172"/>
      <c r="L947" s="178"/>
      <c r="M947" s="174"/>
      <c r="N947" s="175"/>
      <c r="O947" s="176"/>
      <c r="P947" s="166"/>
    </row>
    <row r="948" spans="1:16" s="165" customFormat="1">
      <c r="A948" s="322"/>
      <c r="B948" s="322"/>
      <c r="C948" s="191" t="s">
        <v>188</v>
      </c>
      <c r="D948" s="170" t="s">
        <v>81</v>
      </c>
      <c r="E948" s="171">
        <v>0.03</v>
      </c>
      <c r="F948" s="172">
        <f>VLOOKUP($C948,VLP!$C$3:$F$191,3,0)</f>
        <v>27500</v>
      </c>
      <c r="G948" s="194"/>
      <c r="H948" s="194"/>
      <c r="I948" s="172">
        <f>E948*F948</f>
        <v>825</v>
      </c>
      <c r="J948" s="194"/>
      <c r="K948" s="194"/>
      <c r="L948" s="178"/>
      <c r="M948" s="174"/>
      <c r="N948" s="175"/>
      <c r="O948" s="176"/>
      <c r="P948" s="166"/>
    </row>
    <row r="949" spans="1:16" s="165" customFormat="1">
      <c r="A949" s="311"/>
      <c r="B949" s="311"/>
      <c r="C949" s="312" t="s">
        <v>2919</v>
      </c>
      <c r="D949" s="182" t="s">
        <v>2540</v>
      </c>
      <c r="E949" s="183">
        <v>1.9259999999999999</v>
      </c>
      <c r="F949" s="184"/>
      <c r="G949" s="184">
        <f>_lg40</f>
        <v>315654.76973684208</v>
      </c>
      <c r="H949" s="184"/>
      <c r="I949" s="184"/>
      <c r="J949" s="189">
        <f>G949*E949</f>
        <v>607951.08651315782</v>
      </c>
      <c r="K949" s="184"/>
      <c r="L949"/>
      <c r="M949"/>
      <c r="N949"/>
      <c r="O949"/>
      <c r="P949" s="166"/>
    </row>
    <row r="950" spans="1:16" s="165" customFormat="1" ht="36">
      <c r="A950" s="447" t="s">
        <v>3296</v>
      </c>
      <c r="B950" s="185" t="s">
        <v>3297</v>
      </c>
      <c r="C950" s="309" t="s">
        <v>2792</v>
      </c>
      <c r="D950" s="186"/>
      <c r="E950" s="187"/>
      <c r="F950" s="188"/>
      <c r="G950" s="188"/>
      <c r="H950" s="188"/>
      <c r="I950" s="190">
        <f>SUM(I951:I952)</f>
        <v>8425</v>
      </c>
      <c r="J950" s="188"/>
      <c r="K950" s="188"/>
      <c r="L950" s="178" t="s">
        <v>2918</v>
      </c>
      <c r="M950" s="174">
        <f>+I950</f>
        <v>8425</v>
      </c>
      <c r="N950" s="175">
        <f>+J953</f>
        <v>767041.09046052629</v>
      </c>
      <c r="O950" s="176"/>
      <c r="P950" s="330">
        <f>SUM(M950:O950)</f>
        <v>775466.09046052629</v>
      </c>
    </row>
    <row r="951" spans="1:16" s="165" customFormat="1">
      <c r="A951" s="310"/>
      <c r="B951" s="310"/>
      <c r="C951" s="169" t="s">
        <v>138</v>
      </c>
      <c r="D951" s="170" t="s">
        <v>81</v>
      </c>
      <c r="E951" s="171">
        <v>0.2</v>
      </c>
      <c r="F951" s="172">
        <f>VLOOKUP($C951,VLP!$C$3:$F$191,3,0)</f>
        <v>38000</v>
      </c>
      <c r="G951" s="172"/>
      <c r="H951" s="172"/>
      <c r="I951" s="172">
        <f>E951*F951</f>
        <v>7600</v>
      </c>
      <c r="J951" s="172"/>
      <c r="K951" s="172"/>
      <c r="L951" s="178"/>
      <c r="M951" s="174"/>
      <c r="N951" s="175"/>
      <c r="O951" s="176"/>
      <c r="P951" s="166"/>
    </row>
    <row r="952" spans="1:16" s="165" customFormat="1">
      <c r="A952" s="322"/>
      <c r="B952" s="322"/>
      <c r="C952" s="191" t="s">
        <v>188</v>
      </c>
      <c r="D952" s="170" t="s">
        <v>81</v>
      </c>
      <c r="E952" s="171">
        <v>0.03</v>
      </c>
      <c r="F952" s="172">
        <f>VLOOKUP($C952,VLP!$C$3:$F$191,3,0)</f>
        <v>27500</v>
      </c>
      <c r="G952" s="194"/>
      <c r="H952" s="194"/>
      <c r="I952" s="172">
        <f>E952*F952</f>
        <v>825</v>
      </c>
      <c r="J952" s="194"/>
      <c r="K952" s="194"/>
      <c r="L952" s="178"/>
      <c r="M952" s="174"/>
      <c r="N952" s="175"/>
      <c r="O952" s="176"/>
      <c r="P952" s="166"/>
    </row>
    <row r="953" spans="1:16" s="165" customFormat="1">
      <c r="A953" s="311"/>
      <c r="B953" s="311"/>
      <c r="C953" s="312" t="s">
        <v>2919</v>
      </c>
      <c r="D953" s="182" t="s">
        <v>2540</v>
      </c>
      <c r="E953" s="183">
        <v>2.4300000000000002</v>
      </c>
      <c r="F953" s="184"/>
      <c r="G953" s="184">
        <f>_lg40</f>
        <v>315654.76973684208</v>
      </c>
      <c r="H953" s="184"/>
      <c r="I953" s="184"/>
      <c r="J953" s="189">
        <f>G953*E953</f>
        <v>767041.09046052629</v>
      </c>
      <c r="K953" s="184"/>
      <c r="L953"/>
      <c r="M953"/>
      <c r="N953"/>
      <c r="O953"/>
      <c r="P953" s="166"/>
    </row>
    <row r="954" spans="1:16" s="165" customFormat="1" ht="36">
      <c r="A954" s="447" t="s">
        <v>3298</v>
      </c>
      <c r="B954" s="185" t="s">
        <v>3299</v>
      </c>
      <c r="C954" s="309" t="s">
        <v>2792</v>
      </c>
      <c r="D954" s="186"/>
      <c r="E954" s="187"/>
      <c r="F954" s="188"/>
      <c r="G954" s="188"/>
      <c r="H954" s="188"/>
      <c r="I954" s="190">
        <f>SUM(I955:I956)</f>
        <v>10220</v>
      </c>
      <c r="J954" s="188"/>
      <c r="K954" s="188"/>
      <c r="L954" s="178" t="s">
        <v>2918</v>
      </c>
      <c r="M954" s="174">
        <f>+I954</f>
        <v>10220</v>
      </c>
      <c r="N954" s="175">
        <f>+J957</f>
        <v>920449.30855263153</v>
      </c>
      <c r="O954" s="176"/>
      <c r="P954" s="330">
        <f>SUM(M954:O954)</f>
        <v>930669.30855263153</v>
      </c>
    </row>
    <row r="955" spans="1:16" s="165" customFormat="1">
      <c r="A955" s="310"/>
      <c r="B955" s="310"/>
      <c r="C955" s="169" t="s">
        <v>138</v>
      </c>
      <c r="D955" s="170" t="s">
        <v>81</v>
      </c>
      <c r="E955" s="171">
        <v>0.24</v>
      </c>
      <c r="F955" s="172">
        <f>VLOOKUP($C955,VLP!$C$3:$F$191,3,0)</f>
        <v>38000</v>
      </c>
      <c r="G955" s="172"/>
      <c r="H955" s="172"/>
      <c r="I955" s="172">
        <f>E955*F955</f>
        <v>9120</v>
      </c>
      <c r="J955" s="172"/>
      <c r="K955" s="172"/>
      <c r="L955" s="178"/>
      <c r="M955" s="174"/>
      <c r="N955" s="175"/>
      <c r="O955" s="176"/>
      <c r="P955" s="166"/>
    </row>
    <row r="956" spans="1:16" s="165" customFormat="1">
      <c r="A956" s="322"/>
      <c r="B956" s="322"/>
      <c r="C956" s="191" t="s">
        <v>188</v>
      </c>
      <c r="D956" s="170" t="s">
        <v>81</v>
      </c>
      <c r="E956" s="171">
        <v>0.04</v>
      </c>
      <c r="F956" s="172">
        <f>VLOOKUP($C956,VLP!$C$3:$F$191,3,0)</f>
        <v>27500</v>
      </c>
      <c r="G956" s="194"/>
      <c r="H956" s="194"/>
      <c r="I956" s="172">
        <f>E956*F956</f>
        <v>1100</v>
      </c>
      <c r="J956" s="194"/>
      <c r="K956" s="194"/>
      <c r="L956" s="178"/>
      <c r="M956" s="174"/>
      <c r="N956" s="175"/>
      <c r="O956" s="176"/>
      <c r="P956" s="166"/>
    </row>
    <row r="957" spans="1:16" s="165" customFormat="1">
      <c r="A957" s="311"/>
      <c r="B957" s="311"/>
      <c r="C957" s="312" t="s">
        <v>2919</v>
      </c>
      <c r="D957" s="182" t="s">
        <v>2540</v>
      </c>
      <c r="E957" s="183">
        <v>2.9159999999999999</v>
      </c>
      <c r="F957" s="184"/>
      <c r="G957" s="184">
        <f>_lg40</f>
        <v>315654.76973684208</v>
      </c>
      <c r="H957" s="184"/>
      <c r="I957" s="184"/>
      <c r="J957" s="189">
        <f>G957*E957</f>
        <v>920449.30855263153</v>
      </c>
      <c r="K957" s="184"/>
      <c r="L957"/>
      <c r="M957"/>
      <c r="N957"/>
      <c r="O957"/>
      <c r="P957" s="166"/>
    </row>
    <row r="958" spans="1:16" s="165" customFormat="1" ht="36">
      <c r="A958" s="447" t="s">
        <v>3300</v>
      </c>
      <c r="B958" s="185" t="s">
        <v>3301</v>
      </c>
      <c r="C958" s="309" t="s">
        <v>2792</v>
      </c>
      <c r="D958" s="186"/>
      <c r="E958" s="187"/>
      <c r="F958" s="188"/>
      <c r="G958" s="188"/>
      <c r="H958" s="188"/>
      <c r="I958" s="190">
        <f>SUM(I959:I960)</f>
        <v>12120</v>
      </c>
      <c r="J958" s="188"/>
      <c r="K958" s="188"/>
      <c r="L958" s="178" t="s">
        <v>2918</v>
      </c>
      <c r="M958" s="174">
        <f>+I958</f>
        <v>12120</v>
      </c>
      <c r="N958" s="175">
        <f>+J961</f>
        <v>1102266.4559210525</v>
      </c>
      <c r="O958" s="176"/>
      <c r="P958" s="330">
        <f>SUM(M958:O958)</f>
        <v>1114386.4559210525</v>
      </c>
    </row>
    <row r="959" spans="1:16" s="165" customFormat="1">
      <c r="A959" s="310"/>
      <c r="B959" s="310"/>
      <c r="C959" s="169" t="s">
        <v>138</v>
      </c>
      <c r="D959" s="170" t="s">
        <v>81</v>
      </c>
      <c r="E959" s="171">
        <v>0.28999999999999998</v>
      </c>
      <c r="F959" s="172">
        <f>VLOOKUP($C959,VLP!$C$3:$F$191,3,0)</f>
        <v>38000</v>
      </c>
      <c r="G959" s="172"/>
      <c r="H959" s="172"/>
      <c r="I959" s="172">
        <f>E959*F959</f>
        <v>11020</v>
      </c>
      <c r="J959" s="172"/>
      <c r="K959" s="172"/>
      <c r="L959" s="178"/>
      <c r="M959" s="174"/>
      <c r="N959" s="175"/>
      <c r="O959" s="176"/>
      <c r="P959" s="166"/>
    </row>
    <row r="960" spans="1:16" s="165" customFormat="1">
      <c r="A960" s="322"/>
      <c r="B960" s="322"/>
      <c r="C960" s="191" t="s">
        <v>188</v>
      </c>
      <c r="D960" s="170" t="s">
        <v>81</v>
      </c>
      <c r="E960" s="171">
        <v>0.04</v>
      </c>
      <c r="F960" s="172">
        <f>VLOOKUP($C960,VLP!$C$3:$F$191,3,0)</f>
        <v>27500</v>
      </c>
      <c r="G960" s="194"/>
      <c r="H960" s="194"/>
      <c r="I960" s="172">
        <f>E960*F960</f>
        <v>1100</v>
      </c>
      <c r="J960" s="194"/>
      <c r="K960" s="194"/>
      <c r="L960" s="178"/>
      <c r="M960" s="174"/>
      <c r="N960" s="175"/>
      <c r="O960" s="176"/>
      <c r="P960" s="166"/>
    </row>
    <row r="961" spans="1:16" s="165" customFormat="1">
      <c r="A961" s="311"/>
      <c r="B961" s="311"/>
      <c r="C961" s="312" t="s">
        <v>2919</v>
      </c>
      <c r="D961" s="182" t="s">
        <v>2540</v>
      </c>
      <c r="E961" s="183">
        <v>3.492</v>
      </c>
      <c r="F961" s="184"/>
      <c r="G961" s="184">
        <f>_lg40</f>
        <v>315654.76973684208</v>
      </c>
      <c r="H961" s="184"/>
      <c r="I961" s="184"/>
      <c r="J961" s="189">
        <f>G961*E961</f>
        <v>1102266.4559210525</v>
      </c>
      <c r="K961" s="184"/>
      <c r="L961"/>
      <c r="M961"/>
      <c r="N961"/>
      <c r="O961"/>
      <c r="P961" s="166"/>
    </row>
    <row r="962" spans="1:16" s="165" customFormat="1" ht="36">
      <c r="A962" s="447" t="s">
        <v>3302</v>
      </c>
      <c r="B962" s="185" t="s">
        <v>3303</v>
      </c>
      <c r="C962" s="309" t="s">
        <v>2792</v>
      </c>
      <c r="D962" s="186"/>
      <c r="E962" s="187"/>
      <c r="F962" s="188"/>
      <c r="G962" s="188"/>
      <c r="H962" s="188"/>
      <c r="I962" s="190">
        <f>SUM(I963:I964)</f>
        <v>14400</v>
      </c>
      <c r="J962" s="188"/>
      <c r="K962" s="188"/>
      <c r="L962" s="178" t="s">
        <v>2918</v>
      </c>
      <c r="M962" s="174">
        <f>+I962</f>
        <v>14400</v>
      </c>
      <c r="N962" s="175">
        <f>+J965</f>
        <v>1323856.1042763155</v>
      </c>
      <c r="O962" s="176"/>
      <c r="P962" s="330">
        <f>SUM(M962:O962)</f>
        <v>1338256.1042763155</v>
      </c>
    </row>
    <row r="963" spans="1:16" s="165" customFormat="1">
      <c r="A963" s="310"/>
      <c r="B963" s="310"/>
      <c r="C963" s="169" t="s">
        <v>138</v>
      </c>
      <c r="D963" s="170" t="s">
        <v>81</v>
      </c>
      <c r="E963" s="171">
        <v>0.35</v>
      </c>
      <c r="F963" s="172">
        <f>VLOOKUP($C963,VLP!$C$3:$F$191,3,0)</f>
        <v>38000</v>
      </c>
      <c r="G963" s="172"/>
      <c r="H963" s="172"/>
      <c r="I963" s="172">
        <f>E963*F963</f>
        <v>13300</v>
      </c>
      <c r="J963" s="172"/>
      <c r="K963" s="172"/>
      <c r="L963" s="178"/>
      <c r="M963" s="174"/>
      <c r="N963" s="175"/>
      <c r="O963" s="176"/>
      <c r="P963" s="166"/>
    </row>
    <row r="964" spans="1:16" s="165" customFormat="1">
      <c r="A964" s="322"/>
      <c r="B964" s="322"/>
      <c r="C964" s="191" t="s">
        <v>188</v>
      </c>
      <c r="D964" s="170" t="s">
        <v>81</v>
      </c>
      <c r="E964" s="171">
        <v>0.04</v>
      </c>
      <c r="F964" s="172">
        <f>VLOOKUP($C964,VLP!$C$3:$F$191,3,0)</f>
        <v>27500</v>
      </c>
      <c r="G964" s="194"/>
      <c r="H964" s="194"/>
      <c r="I964" s="172">
        <f>E964*F964</f>
        <v>1100</v>
      </c>
      <c r="J964" s="194"/>
      <c r="K964" s="194"/>
      <c r="L964" s="178"/>
      <c r="M964" s="174"/>
      <c r="N964" s="175"/>
      <c r="O964" s="176"/>
      <c r="P964" s="166"/>
    </row>
    <row r="965" spans="1:16" s="165" customFormat="1">
      <c r="A965" s="311"/>
      <c r="B965" s="311"/>
      <c r="C965" s="312" t="s">
        <v>2919</v>
      </c>
      <c r="D965" s="182" t="s">
        <v>2540</v>
      </c>
      <c r="E965" s="183">
        <v>4.194</v>
      </c>
      <c r="F965" s="184"/>
      <c r="G965" s="184">
        <f>_lg40</f>
        <v>315654.76973684208</v>
      </c>
      <c r="H965" s="184"/>
      <c r="I965" s="184"/>
      <c r="J965" s="189">
        <f>G965*E965</f>
        <v>1323856.1042763155</v>
      </c>
      <c r="K965" s="184"/>
      <c r="L965"/>
      <c r="M965"/>
      <c r="N965"/>
      <c r="O965"/>
      <c r="P965" s="166"/>
    </row>
    <row r="966" spans="1:16" s="165" customFormat="1" ht="36">
      <c r="A966" s="447" t="s">
        <v>3304</v>
      </c>
      <c r="B966" s="185" t="s">
        <v>3305</v>
      </c>
      <c r="C966" s="309" t="s">
        <v>2792</v>
      </c>
      <c r="D966" s="186"/>
      <c r="E966" s="187"/>
      <c r="F966" s="188"/>
      <c r="G966" s="188"/>
      <c r="H966" s="188"/>
      <c r="I966" s="190">
        <f>SUM(I967:I968)</f>
        <v>2175</v>
      </c>
      <c r="J966" s="188"/>
      <c r="K966" s="188"/>
      <c r="L966" s="178" t="s">
        <v>2918</v>
      </c>
      <c r="M966" s="174">
        <f>+I966</f>
        <v>2175</v>
      </c>
      <c r="N966" s="175">
        <f>+J969</f>
        <v>170453.57565789475</v>
      </c>
      <c r="O966" s="176"/>
      <c r="P966" s="330">
        <f>SUM(M966:O966)</f>
        <v>172628.57565789475</v>
      </c>
    </row>
    <row r="967" spans="1:16" s="165" customFormat="1">
      <c r="A967" s="310"/>
      <c r="B967" s="310"/>
      <c r="C967" s="169" t="s">
        <v>138</v>
      </c>
      <c r="D967" s="170" t="s">
        <v>81</v>
      </c>
      <c r="E967" s="171">
        <v>0.05</v>
      </c>
      <c r="F967" s="172">
        <f>VLOOKUP($C967,VLP!$C$3:$F$191,3,0)</f>
        <v>38000</v>
      </c>
      <c r="G967" s="172"/>
      <c r="H967" s="172"/>
      <c r="I967" s="172">
        <f>E967*F967</f>
        <v>1900</v>
      </c>
      <c r="J967" s="172"/>
      <c r="K967" s="172"/>
      <c r="L967" s="178"/>
      <c r="M967" s="174"/>
      <c r="N967" s="175"/>
      <c r="O967" s="176"/>
      <c r="P967" s="166"/>
    </row>
    <row r="968" spans="1:16" s="165" customFormat="1">
      <c r="A968" s="322"/>
      <c r="B968" s="322"/>
      <c r="C968" s="191" t="s">
        <v>188</v>
      </c>
      <c r="D968" s="170" t="s">
        <v>81</v>
      </c>
      <c r="E968" s="171">
        <v>0.01</v>
      </c>
      <c r="F968" s="172">
        <f>VLOOKUP($C968,VLP!$C$3:$F$191,3,0)</f>
        <v>27500</v>
      </c>
      <c r="G968" s="194"/>
      <c r="H968" s="194"/>
      <c r="I968" s="172">
        <f>E968*F968</f>
        <v>275</v>
      </c>
      <c r="J968" s="194"/>
      <c r="K968" s="194"/>
      <c r="L968" s="178"/>
      <c r="M968" s="174"/>
      <c r="N968" s="175"/>
      <c r="O968" s="176"/>
      <c r="P968" s="166"/>
    </row>
    <row r="969" spans="1:16" s="165" customFormat="1">
      <c r="A969" s="311"/>
      <c r="B969" s="311"/>
      <c r="C969" s="312" t="s">
        <v>2919</v>
      </c>
      <c r="D969" s="182" t="s">
        <v>2540</v>
      </c>
      <c r="E969" s="183">
        <v>0.54</v>
      </c>
      <c r="F969" s="184"/>
      <c r="G969" s="184">
        <f>_lg40</f>
        <v>315654.76973684208</v>
      </c>
      <c r="H969" s="184"/>
      <c r="I969" s="184"/>
      <c r="J969" s="189">
        <f>G969*E969</f>
        <v>170453.57565789475</v>
      </c>
      <c r="K969" s="184"/>
      <c r="L969"/>
      <c r="M969"/>
      <c r="N969"/>
      <c r="O969"/>
      <c r="P969" s="166"/>
    </row>
    <row r="970" spans="1:16" s="165" customFormat="1" ht="36">
      <c r="A970" s="447" t="s">
        <v>3306</v>
      </c>
      <c r="B970" s="185" t="s">
        <v>3307</v>
      </c>
      <c r="C970" s="309" t="s">
        <v>2792</v>
      </c>
      <c r="D970" s="186"/>
      <c r="E970" s="187"/>
      <c r="F970" s="188"/>
      <c r="G970" s="188"/>
      <c r="H970" s="188"/>
      <c r="I970" s="190">
        <f>SUM(I971:I972)</f>
        <v>3400</v>
      </c>
      <c r="J970" s="188"/>
      <c r="K970" s="188"/>
      <c r="L970" s="178" t="s">
        <v>2918</v>
      </c>
      <c r="M970" s="174">
        <f>+I970</f>
        <v>3400</v>
      </c>
      <c r="N970" s="175">
        <f>+J973</f>
        <v>301134.65032894735</v>
      </c>
      <c r="O970" s="176"/>
      <c r="P970" s="330">
        <f>SUM(M970:O970)</f>
        <v>304534.65032894735</v>
      </c>
    </row>
    <row r="971" spans="1:16" s="165" customFormat="1">
      <c r="A971" s="310"/>
      <c r="B971" s="310"/>
      <c r="C971" s="169" t="s">
        <v>138</v>
      </c>
      <c r="D971" s="170" t="s">
        <v>81</v>
      </c>
      <c r="E971" s="171">
        <v>7.4999999999999997E-2</v>
      </c>
      <c r="F971" s="172">
        <f>VLOOKUP($C971,VLP!$C$3:$F$191,3,0)</f>
        <v>38000</v>
      </c>
      <c r="G971" s="172"/>
      <c r="H971" s="172"/>
      <c r="I971" s="172">
        <f>E971*F971</f>
        <v>2850</v>
      </c>
      <c r="J971" s="172"/>
      <c r="K971" s="172"/>
      <c r="L971" s="178"/>
      <c r="M971" s="174"/>
      <c r="N971" s="175"/>
      <c r="O971" s="176"/>
      <c r="P971" s="166"/>
    </row>
    <row r="972" spans="1:16" s="165" customFormat="1">
      <c r="A972" s="322"/>
      <c r="B972" s="322"/>
      <c r="C972" s="191" t="s">
        <v>188</v>
      </c>
      <c r="D972" s="170" t="s">
        <v>81</v>
      </c>
      <c r="E972" s="171">
        <v>0.02</v>
      </c>
      <c r="F972" s="172">
        <f>VLOOKUP($C972,VLP!$C$3:$F$191,3,0)</f>
        <v>27500</v>
      </c>
      <c r="G972" s="194"/>
      <c r="H972" s="194"/>
      <c r="I972" s="172">
        <f>E972*F972</f>
        <v>550</v>
      </c>
      <c r="J972" s="194"/>
      <c r="K972" s="194"/>
      <c r="L972" s="178"/>
      <c r="M972" s="174"/>
      <c r="N972" s="175"/>
      <c r="O972" s="176"/>
      <c r="P972" s="166"/>
    </row>
    <row r="973" spans="1:16" s="165" customFormat="1">
      <c r="A973" s="311"/>
      <c r="B973" s="311"/>
      <c r="C973" s="312" t="s">
        <v>2919</v>
      </c>
      <c r="D973" s="182" t="s">
        <v>2540</v>
      </c>
      <c r="E973" s="183">
        <v>0.95399999999999996</v>
      </c>
      <c r="F973" s="184"/>
      <c r="G973" s="184">
        <f>_lg40</f>
        <v>315654.76973684208</v>
      </c>
      <c r="H973" s="184"/>
      <c r="I973" s="184"/>
      <c r="J973" s="189">
        <f>G973*E973</f>
        <v>301134.65032894735</v>
      </c>
      <c r="K973" s="184"/>
      <c r="L973"/>
      <c r="M973"/>
      <c r="N973"/>
      <c r="O973"/>
      <c r="P973" s="166"/>
    </row>
    <row r="974" spans="1:16" s="165" customFormat="1" ht="36">
      <c r="A974" s="447" t="s">
        <v>3308</v>
      </c>
      <c r="B974" s="185" t="s">
        <v>3309</v>
      </c>
      <c r="C974" s="309" t="s">
        <v>2792</v>
      </c>
      <c r="D974" s="186"/>
      <c r="E974" s="187"/>
      <c r="F974" s="188"/>
      <c r="G974" s="188"/>
      <c r="H974" s="188"/>
      <c r="I974" s="190">
        <f>SUM(I975:I976)</f>
        <v>5385</v>
      </c>
      <c r="J974" s="188"/>
      <c r="K974" s="188"/>
      <c r="L974" s="178" t="s">
        <v>2918</v>
      </c>
      <c r="M974" s="174">
        <f>+I974</f>
        <v>5385</v>
      </c>
      <c r="N974" s="175">
        <f>+J977</f>
        <v>482951.79769736837</v>
      </c>
      <c r="O974" s="176"/>
      <c r="P974" s="330">
        <f>SUM(M974:O974)</f>
        <v>488336.79769736837</v>
      </c>
    </row>
    <row r="975" spans="1:16" s="165" customFormat="1">
      <c r="A975" s="310"/>
      <c r="B975" s="310"/>
      <c r="C975" s="169" t="s">
        <v>138</v>
      </c>
      <c r="D975" s="170" t="s">
        <v>81</v>
      </c>
      <c r="E975" s="171">
        <v>0.12</v>
      </c>
      <c r="F975" s="172">
        <f>VLOOKUP($C975,VLP!$C$3:$F$191,3,0)</f>
        <v>38000</v>
      </c>
      <c r="G975" s="172"/>
      <c r="H975" s="172"/>
      <c r="I975" s="172">
        <f>E975*F975</f>
        <v>4560</v>
      </c>
      <c r="J975" s="172"/>
      <c r="K975" s="172"/>
      <c r="L975" s="178"/>
      <c r="M975" s="174"/>
      <c r="N975" s="175"/>
      <c r="O975" s="176"/>
      <c r="P975" s="166"/>
    </row>
    <row r="976" spans="1:16" s="165" customFormat="1">
      <c r="A976" s="322"/>
      <c r="B976" s="322"/>
      <c r="C976" s="191" t="s">
        <v>188</v>
      </c>
      <c r="D976" s="170" t="s">
        <v>81</v>
      </c>
      <c r="E976" s="171">
        <v>0.03</v>
      </c>
      <c r="F976" s="172">
        <f>VLOOKUP($C976,VLP!$C$3:$F$191,3,0)</f>
        <v>27500</v>
      </c>
      <c r="G976" s="194"/>
      <c r="H976" s="194"/>
      <c r="I976" s="172">
        <f>E976*F976</f>
        <v>825</v>
      </c>
      <c r="J976" s="194"/>
      <c r="K976" s="194"/>
      <c r="L976" s="178"/>
      <c r="M976" s="174"/>
      <c r="N976" s="175"/>
      <c r="O976" s="176"/>
      <c r="P976" s="166"/>
    </row>
    <row r="977" spans="1:16" s="165" customFormat="1">
      <c r="A977" s="311"/>
      <c r="B977" s="311"/>
      <c r="C977" s="312" t="s">
        <v>2919</v>
      </c>
      <c r="D977" s="182" t="s">
        <v>2540</v>
      </c>
      <c r="E977" s="183">
        <v>1.53</v>
      </c>
      <c r="F977" s="184"/>
      <c r="G977" s="184">
        <f>_lg40</f>
        <v>315654.76973684208</v>
      </c>
      <c r="H977" s="184"/>
      <c r="I977" s="184"/>
      <c r="J977" s="189">
        <f>G977*E977</f>
        <v>482951.79769736837</v>
      </c>
      <c r="K977" s="184"/>
      <c r="L977"/>
      <c r="M977"/>
      <c r="N977"/>
      <c r="O977"/>
      <c r="P977" s="166"/>
    </row>
    <row r="978" spans="1:16" s="165" customFormat="1" ht="36">
      <c r="A978" s="447" t="s">
        <v>3310</v>
      </c>
      <c r="B978" s="185" t="s">
        <v>3311</v>
      </c>
      <c r="C978" s="309" t="s">
        <v>2792</v>
      </c>
      <c r="D978" s="186"/>
      <c r="E978" s="187"/>
      <c r="F978" s="188"/>
      <c r="G978" s="188"/>
      <c r="H978" s="188"/>
      <c r="I978" s="190">
        <f>SUM(I979:I980)</f>
        <v>7095</v>
      </c>
      <c r="J978" s="188"/>
      <c r="K978" s="188"/>
      <c r="L978" s="178" t="s">
        <v>2918</v>
      </c>
      <c r="M978" s="174">
        <f>+I978</f>
        <v>7095</v>
      </c>
      <c r="N978" s="175">
        <f>+J981</f>
        <v>687496.088486842</v>
      </c>
      <c r="O978" s="176"/>
      <c r="P978" s="330">
        <f>SUM(M978:O978)</f>
        <v>694591.088486842</v>
      </c>
    </row>
    <row r="979" spans="1:16" s="165" customFormat="1">
      <c r="A979" s="310"/>
      <c r="B979" s="310"/>
      <c r="C979" s="169" t="s">
        <v>138</v>
      </c>
      <c r="D979" s="170" t="s">
        <v>81</v>
      </c>
      <c r="E979" s="171">
        <v>0.16500000000000001</v>
      </c>
      <c r="F979" s="172">
        <f>VLOOKUP($C979,VLP!$C$3:$F$191,3,0)</f>
        <v>38000</v>
      </c>
      <c r="G979" s="172"/>
      <c r="H979" s="172"/>
      <c r="I979" s="172">
        <f>E979*F979</f>
        <v>6270</v>
      </c>
      <c r="J979" s="172"/>
      <c r="K979" s="172"/>
      <c r="L979" s="178"/>
      <c r="M979" s="174"/>
      <c r="N979" s="175"/>
      <c r="O979" s="176"/>
      <c r="P979" s="166"/>
    </row>
    <row r="980" spans="1:16" s="165" customFormat="1">
      <c r="A980" s="322"/>
      <c r="B980" s="322"/>
      <c r="C980" s="191" t="s">
        <v>188</v>
      </c>
      <c r="D980" s="170" t="s">
        <v>81</v>
      </c>
      <c r="E980" s="171">
        <v>0.03</v>
      </c>
      <c r="F980" s="172">
        <f>VLOOKUP($C980,VLP!$C$3:$F$191,3,0)</f>
        <v>27500</v>
      </c>
      <c r="G980" s="194"/>
      <c r="H980" s="194"/>
      <c r="I980" s="172">
        <f>E980*F980</f>
        <v>825</v>
      </c>
      <c r="J980" s="194"/>
      <c r="K980" s="194"/>
      <c r="L980" s="178"/>
      <c r="M980" s="174"/>
      <c r="N980" s="175"/>
      <c r="O980" s="176"/>
      <c r="P980" s="166"/>
    </row>
    <row r="981" spans="1:16" s="165" customFormat="1">
      <c r="A981" s="311"/>
      <c r="B981" s="311"/>
      <c r="C981" s="312" t="s">
        <v>2919</v>
      </c>
      <c r="D981" s="182" t="s">
        <v>2540</v>
      </c>
      <c r="E981" s="183">
        <v>2.1779999999999999</v>
      </c>
      <c r="F981" s="184"/>
      <c r="G981" s="184">
        <f>_lg40</f>
        <v>315654.76973684208</v>
      </c>
      <c r="H981" s="184"/>
      <c r="I981" s="184"/>
      <c r="J981" s="189">
        <f>G981*E981</f>
        <v>687496.088486842</v>
      </c>
      <c r="K981" s="184"/>
      <c r="L981"/>
      <c r="M981"/>
      <c r="N981"/>
      <c r="O981"/>
      <c r="P981" s="166"/>
    </row>
    <row r="982" spans="1:16" s="165" customFormat="1" ht="36">
      <c r="A982" s="447" t="s">
        <v>3312</v>
      </c>
      <c r="B982" s="185" t="s">
        <v>3313</v>
      </c>
      <c r="C982" s="309" t="s">
        <v>2792</v>
      </c>
      <c r="D982" s="186"/>
      <c r="E982" s="187"/>
      <c r="F982" s="188"/>
      <c r="G982" s="188"/>
      <c r="H982" s="188"/>
      <c r="I982" s="190">
        <f>SUM(I983:I984)</f>
        <v>8425</v>
      </c>
      <c r="J982" s="188"/>
      <c r="K982" s="188"/>
      <c r="L982" s="178" t="s">
        <v>2918</v>
      </c>
      <c r="M982" s="174">
        <f>+I982</f>
        <v>8425</v>
      </c>
      <c r="N982" s="175">
        <f>+J985</f>
        <v>869313.23585526308</v>
      </c>
      <c r="O982" s="176"/>
      <c r="P982" s="330">
        <f>SUM(M982:O982)</f>
        <v>877738.23585526308</v>
      </c>
    </row>
    <row r="983" spans="1:16" s="165" customFormat="1">
      <c r="A983" s="310"/>
      <c r="B983" s="310"/>
      <c r="C983" s="169" t="s">
        <v>138</v>
      </c>
      <c r="D983" s="170" t="s">
        <v>81</v>
      </c>
      <c r="E983" s="171">
        <v>0.2</v>
      </c>
      <c r="F983" s="172">
        <f>VLOOKUP($C983,VLP!$C$3:$F$191,3,0)</f>
        <v>38000</v>
      </c>
      <c r="G983" s="172"/>
      <c r="H983" s="172"/>
      <c r="I983" s="172">
        <f>E983*F983</f>
        <v>7600</v>
      </c>
      <c r="J983" s="172"/>
      <c r="K983" s="172"/>
      <c r="L983" s="178"/>
      <c r="M983" s="174"/>
      <c r="N983" s="175"/>
      <c r="O983" s="176"/>
      <c r="P983" s="166"/>
    </row>
    <row r="984" spans="1:16" s="165" customFormat="1">
      <c r="A984" s="322"/>
      <c r="B984" s="322"/>
      <c r="C984" s="191" t="s">
        <v>188</v>
      </c>
      <c r="D984" s="170" t="s">
        <v>81</v>
      </c>
      <c r="E984" s="171">
        <v>0.03</v>
      </c>
      <c r="F984" s="172">
        <f>VLOOKUP($C984,VLP!$C$3:$F$191,3,0)</f>
        <v>27500</v>
      </c>
      <c r="G984" s="194"/>
      <c r="H984" s="194"/>
      <c r="I984" s="172">
        <f>E984*F984</f>
        <v>825</v>
      </c>
      <c r="J984" s="194"/>
      <c r="K984" s="194"/>
      <c r="L984" s="178"/>
      <c r="M984" s="174"/>
      <c r="N984" s="175"/>
      <c r="O984" s="176"/>
      <c r="P984" s="166"/>
    </row>
    <row r="985" spans="1:16" s="165" customFormat="1">
      <c r="A985" s="311"/>
      <c r="B985" s="311"/>
      <c r="C985" s="312" t="s">
        <v>2919</v>
      </c>
      <c r="D985" s="182" t="s">
        <v>2540</v>
      </c>
      <c r="E985" s="183">
        <v>2.754</v>
      </c>
      <c r="F985" s="184"/>
      <c r="G985" s="184">
        <f>_lg40</f>
        <v>315654.76973684208</v>
      </c>
      <c r="H985" s="184"/>
      <c r="I985" s="184"/>
      <c r="J985" s="189">
        <f>G985*E985</f>
        <v>869313.23585526308</v>
      </c>
      <c r="K985" s="184"/>
      <c r="L985"/>
      <c r="M985"/>
      <c r="N985"/>
      <c r="O985"/>
      <c r="P985" s="166"/>
    </row>
    <row r="986" spans="1:16" s="165" customFormat="1" ht="36">
      <c r="A986" s="447" t="s">
        <v>3314</v>
      </c>
      <c r="B986" s="185" t="s">
        <v>3315</v>
      </c>
      <c r="C986" s="309" t="s">
        <v>2792</v>
      </c>
      <c r="D986" s="186"/>
      <c r="E986" s="187"/>
      <c r="F986" s="188"/>
      <c r="G986" s="188"/>
      <c r="H986" s="188"/>
      <c r="I986" s="190">
        <f>SUM(I987:I988)</f>
        <v>10220</v>
      </c>
      <c r="J986" s="188"/>
      <c r="K986" s="188"/>
      <c r="L986" s="178" t="s">
        <v>2918</v>
      </c>
      <c r="M986" s="174">
        <f>+I986</f>
        <v>10220</v>
      </c>
      <c r="N986" s="175">
        <f>+J989</f>
        <v>1045448.5973684209</v>
      </c>
      <c r="O986" s="176"/>
      <c r="P986" s="330">
        <f>SUM(M986:O986)</f>
        <v>1055668.597368421</v>
      </c>
    </row>
    <row r="987" spans="1:16" s="165" customFormat="1">
      <c r="A987" s="310"/>
      <c r="B987" s="310"/>
      <c r="C987" s="169" t="s">
        <v>138</v>
      </c>
      <c r="D987" s="170" t="s">
        <v>81</v>
      </c>
      <c r="E987" s="171">
        <v>0.24</v>
      </c>
      <c r="F987" s="172">
        <f>VLOOKUP($C987,VLP!$C$3:$F$191,3,0)</f>
        <v>38000</v>
      </c>
      <c r="G987" s="172"/>
      <c r="H987" s="172"/>
      <c r="I987" s="172">
        <f>E987*F987</f>
        <v>9120</v>
      </c>
      <c r="J987" s="172"/>
      <c r="K987" s="172"/>
      <c r="L987" s="178"/>
      <c r="M987" s="174"/>
      <c r="N987" s="175"/>
      <c r="O987" s="176"/>
      <c r="P987" s="166"/>
    </row>
    <row r="988" spans="1:16" s="165" customFormat="1">
      <c r="A988" s="322"/>
      <c r="B988" s="322"/>
      <c r="C988" s="191" t="s">
        <v>188</v>
      </c>
      <c r="D988" s="170" t="s">
        <v>81</v>
      </c>
      <c r="E988" s="171">
        <v>0.04</v>
      </c>
      <c r="F988" s="172">
        <f>VLOOKUP($C988,VLP!$C$3:$F$191,3,0)</f>
        <v>27500</v>
      </c>
      <c r="G988" s="194"/>
      <c r="H988" s="194"/>
      <c r="I988" s="172">
        <f>E988*F988</f>
        <v>1100</v>
      </c>
      <c r="J988" s="194"/>
      <c r="K988" s="194"/>
      <c r="L988" s="178"/>
      <c r="M988" s="174"/>
      <c r="N988" s="175"/>
      <c r="O988" s="176"/>
      <c r="P988" s="166"/>
    </row>
    <row r="989" spans="1:16" s="165" customFormat="1">
      <c r="A989" s="311"/>
      <c r="B989" s="311"/>
      <c r="C989" s="312" t="s">
        <v>2919</v>
      </c>
      <c r="D989" s="182" t="s">
        <v>2540</v>
      </c>
      <c r="E989" s="183">
        <v>3.3119999999999998</v>
      </c>
      <c r="F989" s="184"/>
      <c r="G989" s="184">
        <f>_lg40</f>
        <v>315654.76973684208</v>
      </c>
      <c r="H989" s="184"/>
      <c r="I989" s="184"/>
      <c r="J989" s="189">
        <f>G989*E989</f>
        <v>1045448.5973684209</v>
      </c>
      <c r="K989" s="184"/>
      <c r="L989"/>
      <c r="M989"/>
      <c r="N989"/>
      <c r="O989"/>
      <c r="P989" s="166"/>
    </row>
    <row r="990" spans="1:16" s="165" customFormat="1" ht="36">
      <c r="A990" s="447" t="s">
        <v>3316</v>
      </c>
      <c r="B990" s="185" t="s">
        <v>3317</v>
      </c>
      <c r="C990" s="309" t="s">
        <v>2792</v>
      </c>
      <c r="D990" s="186"/>
      <c r="E990" s="187"/>
      <c r="F990" s="188"/>
      <c r="G990" s="188"/>
      <c r="H990" s="188"/>
      <c r="I990" s="190">
        <f>SUM(I991:I992)</f>
        <v>12120</v>
      </c>
      <c r="J990" s="188"/>
      <c r="K990" s="188"/>
      <c r="L990" s="178" t="s">
        <v>2918</v>
      </c>
      <c r="M990" s="174">
        <f>+I990</f>
        <v>12120</v>
      </c>
      <c r="N990" s="175">
        <f>+J993</f>
        <v>1255674.6740131578</v>
      </c>
      <c r="O990" s="176"/>
      <c r="P990" s="330">
        <f>SUM(M990:O990)</f>
        <v>1267794.6740131578</v>
      </c>
    </row>
    <row r="991" spans="1:16" s="165" customFormat="1">
      <c r="A991" s="310"/>
      <c r="B991" s="310"/>
      <c r="C991" s="169" t="s">
        <v>138</v>
      </c>
      <c r="D991" s="170" t="s">
        <v>81</v>
      </c>
      <c r="E991" s="171">
        <v>0.28999999999999998</v>
      </c>
      <c r="F991" s="172">
        <f>VLOOKUP($C991,VLP!$C$3:$F$191,3,0)</f>
        <v>38000</v>
      </c>
      <c r="G991" s="172"/>
      <c r="H991" s="172"/>
      <c r="I991" s="172">
        <f>E991*F991</f>
        <v>11020</v>
      </c>
      <c r="J991" s="172"/>
      <c r="K991" s="172"/>
      <c r="L991" s="178"/>
      <c r="M991" s="174"/>
      <c r="N991" s="175"/>
      <c r="O991" s="176"/>
      <c r="P991" s="166"/>
    </row>
    <row r="992" spans="1:16" s="165" customFormat="1">
      <c r="A992" s="322"/>
      <c r="B992" s="322"/>
      <c r="C992" s="191" t="s">
        <v>188</v>
      </c>
      <c r="D992" s="170" t="s">
        <v>81</v>
      </c>
      <c r="E992" s="171">
        <v>0.04</v>
      </c>
      <c r="F992" s="172">
        <f>VLOOKUP($C992,VLP!$C$3:$F$191,3,0)</f>
        <v>27500</v>
      </c>
      <c r="G992" s="194"/>
      <c r="H992" s="194"/>
      <c r="I992" s="172">
        <f>E992*F992</f>
        <v>1100</v>
      </c>
      <c r="J992" s="194"/>
      <c r="K992" s="194"/>
      <c r="L992" s="178"/>
      <c r="M992" s="174"/>
      <c r="N992" s="175"/>
      <c r="O992" s="176"/>
      <c r="P992" s="166"/>
    </row>
    <row r="993" spans="1:16" s="165" customFormat="1">
      <c r="A993" s="311"/>
      <c r="B993" s="311"/>
      <c r="C993" s="312" t="s">
        <v>2919</v>
      </c>
      <c r="D993" s="182" t="s">
        <v>2540</v>
      </c>
      <c r="E993" s="183">
        <v>3.9780000000000002</v>
      </c>
      <c r="F993" s="184"/>
      <c r="G993" s="184">
        <f>_lg40</f>
        <v>315654.76973684208</v>
      </c>
      <c r="H993" s="184"/>
      <c r="I993" s="184"/>
      <c r="J993" s="189">
        <f>G993*E993</f>
        <v>1255674.6740131578</v>
      </c>
      <c r="K993" s="184"/>
      <c r="L993"/>
      <c r="M993"/>
      <c r="N993"/>
      <c r="O993"/>
      <c r="P993" s="166"/>
    </row>
    <row r="994" spans="1:16" s="165" customFormat="1" ht="36">
      <c r="A994" s="447" t="s">
        <v>3318</v>
      </c>
      <c r="B994" s="185" t="s">
        <v>3319</v>
      </c>
      <c r="C994" s="309" t="s">
        <v>2792</v>
      </c>
      <c r="D994" s="186"/>
      <c r="E994" s="187"/>
      <c r="F994" s="188"/>
      <c r="G994" s="188"/>
      <c r="H994" s="188"/>
      <c r="I994" s="190">
        <f>SUM(I995:I996)</f>
        <v>14400</v>
      </c>
      <c r="J994" s="188"/>
      <c r="K994" s="188"/>
      <c r="L994" s="178" t="s">
        <v>2918</v>
      </c>
      <c r="M994" s="174">
        <f>+I994</f>
        <v>14400</v>
      </c>
      <c r="N994" s="175">
        <f>+J997</f>
        <v>1505673.2516447366</v>
      </c>
      <c r="O994" s="176"/>
      <c r="P994" s="330">
        <f>SUM(M994:O994)</f>
        <v>1520073.2516447366</v>
      </c>
    </row>
    <row r="995" spans="1:16" s="165" customFormat="1">
      <c r="A995" s="310"/>
      <c r="B995" s="310"/>
      <c r="C995" s="169" t="s">
        <v>138</v>
      </c>
      <c r="D995" s="170" t="s">
        <v>81</v>
      </c>
      <c r="E995" s="171">
        <v>0.35</v>
      </c>
      <c r="F995" s="172">
        <f>VLOOKUP($C995,VLP!$C$3:$F$191,3,0)</f>
        <v>38000</v>
      </c>
      <c r="G995" s="172"/>
      <c r="H995" s="172"/>
      <c r="I995" s="172">
        <f>E995*F995</f>
        <v>13300</v>
      </c>
      <c r="J995" s="172"/>
      <c r="K995" s="172"/>
      <c r="L995" s="178"/>
      <c r="M995" s="174"/>
      <c r="N995" s="175"/>
      <c r="O995" s="176"/>
      <c r="P995" s="166"/>
    </row>
    <row r="996" spans="1:16" s="165" customFormat="1">
      <c r="A996" s="322"/>
      <c r="B996" s="322"/>
      <c r="C996" s="191" t="s">
        <v>188</v>
      </c>
      <c r="D996" s="170" t="s">
        <v>81</v>
      </c>
      <c r="E996" s="171">
        <v>0.04</v>
      </c>
      <c r="F996" s="172">
        <f>VLOOKUP($C996,VLP!$C$3:$F$191,3,0)</f>
        <v>27500</v>
      </c>
      <c r="G996" s="194"/>
      <c r="H996" s="194"/>
      <c r="I996" s="172">
        <f>E996*F996</f>
        <v>1100</v>
      </c>
      <c r="J996" s="194"/>
      <c r="K996" s="194"/>
      <c r="L996" s="178"/>
      <c r="M996" s="174"/>
      <c r="N996" s="175"/>
      <c r="O996" s="176"/>
      <c r="P996" s="166"/>
    </row>
    <row r="997" spans="1:16" s="165" customFormat="1">
      <c r="A997" s="311"/>
      <c r="B997" s="311"/>
      <c r="C997" s="312" t="s">
        <v>2919</v>
      </c>
      <c r="D997" s="182" t="s">
        <v>2540</v>
      </c>
      <c r="E997" s="183">
        <v>4.7699999999999996</v>
      </c>
      <c r="F997" s="184"/>
      <c r="G997" s="184">
        <f>_lg40</f>
        <v>315654.76973684208</v>
      </c>
      <c r="H997" s="184"/>
      <c r="I997" s="184"/>
      <c r="J997" s="189">
        <f>G997*E997</f>
        <v>1505673.2516447366</v>
      </c>
      <c r="K997" s="184"/>
      <c r="L997"/>
      <c r="M997"/>
      <c r="N997"/>
      <c r="O997"/>
      <c r="P997" s="166"/>
    </row>
    <row r="998" spans="1:16" s="165" customFormat="1" ht="36">
      <c r="A998" s="447" t="s">
        <v>3320</v>
      </c>
      <c r="B998" s="185" t="s">
        <v>3321</v>
      </c>
      <c r="C998" s="309" t="s">
        <v>2792</v>
      </c>
      <c r="D998" s="186"/>
      <c r="E998" s="187"/>
      <c r="F998" s="188"/>
      <c r="G998" s="188"/>
      <c r="H998" s="188"/>
      <c r="I998" s="190">
        <f>SUM(I999:I1000)</f>
        <v>2175</v>
      </c>
      <c r="J998" s="188"/>
      <c r="K998" s="188"/>
      <c r="L998" s="178" t="s">
        <v>2918</v>
      </c>
      <c r="M998" s="174">
        <f>+I998</f>
        <v>2175</v>
      </c>
      <c r="N998" s="175">
        <f>+J1001</f>
        <v>198862.5049342105</v>
      </c>
      <c r="O998" s="176"/>
      <c r="P998" s="330">
        <f>SUM(M998:O998)</f>
        <v>201037.5049342105</v>
      </c>
    </row>
    <row r="999" spans="1:16" s="165" customFormat="1">
      <c r="A999" s="310"/>
      <c r="B999" s="310"/>
      <c r="C999" s="169" t="s">
        <v>138</v>
      </c>
      <c r="D999" s="170" t="s">
        <v>81</v>
      </c>
      <c r="E999" s="171">
        <v>0.05</v>
      </c>
      <c r="F999" s="172">
        <f>VLOOKUP($C999,VLP!$C$3:$F$191,3,0)</f>
        <v>38000</v>
      </c>
      <c r="G999" s="172"/>
      <c r="H999" s="172"/>
      <c r="I999" s="172">
        <f>E999*F999</f>
        <v>1900</v>
      </c>
      <c r="J999" s="172"/>
      <c r="K999" s="172"/>
      <c r="L999" s="178"/>
      <c r="M999" s="174"/>
      <c r="N999" s="175"/>
      <c r="O999" s="176"/>
      <c r="P999" s="166"/>
    </row>
    <row r="1000" spans="1:16" s="165" customFormat="1">
      <c r="A1000" s="322"/>
      <c r="B1000" s="322"/>
      <c r="C1000" s="191" t="s">
        <v>188</v>
      </c>
      <c r="D1000" s="170" t="s">
        <v>81</v>
      </c>
      <c r="E1000" s="171">
        <v>0.01</v>
      </c>
      <c r="F1000" s="172">
        <f>VLOOKUP($C1000,VLP!$C$3:$F$191,3,0)</f>
        <v>27500</v>
      </c>
      <c r="G1000" s="194"/>
      <c r="H1000" s="194"/>
      <c r="I1000" s="172">
        <f>E1000*F1000</f>
        <v>275</v>
      </c>
      <c r="J1000" s="194"/>
      <c r="K1000" s="194"/>
      <c r="L1000" s="178"/>
      <c r="M1000" s="174"/>
      <c r="N1000" s="175"/>
      <c r="O1000" s="176"/>
      <c r="P1000" s="166"/>
    </row>
    <row r="1001" spans="1:16" s="165" customFormat="1">
      <c r="A1001" s="311"/>
      <c r="B1001" s="311"/>
      <c r="C1001" s="312" t="s">
        <v>2919</v>
      </c>
      <c r="D1001" s="182" t="s">
        <v>2540</v>
      </c>
      <c r="E1001" s="183">
        <v>0.63</v>
      </c>
      <c r="F1001" s="184"/>
      <c r="G1001" s="184">
        <f>_lg40</f>
        <v>315654.76973684208</v>
      </c>
      <c r="H1001" s="184"/>
      <c r="I1001" s="184"/>
      <c r="J1001" s="189">
        <f>G1001*E1001</f>
        <v>198862.5049342105</v>
      </c>
      <c r="K1001" s="184"/>
      <c r="L1001"/>
      <c r="M1001"/>
      <c r="N1001"/>
      <c r="O1001"/>
      <c r="P1001" s="166"/>
    </row>
    <row r="1002" spans="1:16" s="165" customFormat="1" ht="36">
      <c r="A1002" s="447" t="s">
        <v>3322</v>
      </c>
      <c r="B1002" s="185" t="s">
        <v>3323</v>
      </c>
      <c r="C1002" s="309" t="s">
        <v>2792</v>
      </c>
      <c r="D1002" s="186"/>
      <c r="E1002" s="187"/>
      <c r="F1002" s="188"/>
      <c r="G1002" s="188"/>
      <c r="H1002" s="188"/>
      <c r="I1002" s="190">
        <f>SUM(I1003:I1004)</f>
        <v>3400</v>
      </c>
      <c r="J1002" s="188"/>
      <c r="K1002" s="188"/>
      <c r="L1002" s="178" t="s">
        <v>2918</v>
      </c>
      <c r="M1002" s="174">
        <f>+I1002</f>
        <v>3400</v>
      </c>
      <c r="N1002" s="175">
        <f>+J1005</f>
        <v>340907.1513157895</v>
      </c>
      <c r="O1002" s="176"/>
      <c r="P1002" s="330">
        <f>SUM(M1002:O1002)</f>
        <v>344307.1513157895</v>
      </c>
    </row>
    <row r="1003" spans="1:16" s="165" customFormat="1">
      <c r="A1003" s="310"/>
      <c r="B1003" s="310"/>
      <c r="C1003" s="169" t="s">
        <v>138</v>
      </c>
      <c r="D1003" s="170" t="s">
        <v>81</v>
      </c>
      <c r="E1003" s="171">
        <v>7.4999999999999997E-2</v>
      </c>
      <c r="F1003" s="172">
        <f>VLOOKUP($C1003,VLP!$C$3:$F$191,3,0)</f>
        <v>38000</v>
      </c>
      <c r="G1003" s="172"/>
      <c r="H1003" s="172"/>
      <c r="I1003" s="172">
        <f>E1003*F1003</f>
        <v>2850</v>
      </c>
      <c r="J1003" s="172"/>
      <c r="K1003" s="172"/>
      <c r="L1003" s="178"/>
      <c r="M1003" s="174"/>
      <c r="N1003" s="175"/>
      <c r="O1003" s="176"/>
      <c r="P1003" s="166"/>
    </row>
    <row r="1004" spans="1:16" s="165" customFormat="1">
      <c r="A1004" s="322"/>
      <c r="B1004" s="322"/>
      <c r="C1004" s="191" t="s">
        <v>188</v>
      </c>
      <c r="D1004" s="170" t="s">
        <v>81</v>
      </c>
      <c r="E1004" s="171">
        <v>0.02</v>
      </c>
      <c r="F1004" s="172">
        <f>VLOOKUP($C1004,VLP!$C$3:$F$191,3,0)</f>
        <v>27500</v>
      </c>
      <c r="G1004" s="194"/>
      <c r="H1004" s="194"/>
      <c r="I1004" s="172">
        <f>E1004*F1004</f>
        <v>550</v>
      </c>
      <c r="J1004" s="194"/>
      <c r="K1004" s="194"/>
      <c r="L1004" s="178"/>
      <c r="M1004" s="174"/>
      <c r="N1004" s="175"/>
      <c r="O1004" s="176"/>
      <c r="P1004" s="166"/>
    </row>
    <row r="1005" spans="1:16" s="165" customFormat="1">
      <c r="A1005" s="311"/>
      <c r="B1005" s="311"/>
      <c r="C1005" s="312" t="s">
        <v>2919</v>
      </c>
      <c r="D1005" s="182" t="s">
        <v>2540</v>
      </c>
      <c r="E1005" s="183">
        <v>1.08</v>
      </c>
      <c r="F1005" s="184"/>
      <c r="G1005" s="184">
        <f>_lg40</f>
        <v>315654.76973684208</v>
      </c>
      <c r="H1005" s="184"/>
      <c r="I1005" s="184"/>
      <c r="J1005" s="189">
        <f>G1005*E1005</f>
        <v>340907.1513157895</v>
      </c>
      <c r="K1005" s="184"/>
      <c r="L1005"/>
      <c r="M1005"/>
      <c r="N1005"/>
      <c r="O1005"/>
      <c r="P1005" s="166"/>
    </row>
    <row r="1006" spans="1:16" s="165" customFormat="1" ht="36">
      <c r="A1006" s="447" t="s">
        <v>3324</v>
      </c>
      <c r="B1006" s="185" t="s">
        <v>3325</v>
      </c>
      <c r="C1006" s="309" t="s">
        <v>2792</v>
      </c>
      <c r="D1006" s="186"/>
      <c r="E1006" s="187"/>
      <c r="F1006" s="188"/>
      <c r="G1006" s="188"/>
      <c r="H1006" s="188"/>
      <c r="I1006" s="190">
        <f>SUM(I1007:I1008)</f>
        <v>5385</v>
      </c>
      <c r="J1006" s="188"/>
      <c r="K1006" s="188"/>
      <c r="L1006" s="178" t="s">
        <v>2918</v>
      </c>
      <c r="M1006" s="174">
        <f>+I1006</f>
        <v>5385</v>
      </c>
      <c r="N1006" s="175">
        <f>+J1009</f>
        <v>539769.65624999988</v>
      </c>
      <c r="O1006" s="176"/>
      <c r="P1006" s="330">
        <f>SUM(M1006:O1006)</f>
        <v>545154.65624999988</v>
      </c>
    </row>
    <row r="1007" spans="1:16" s="165" customFormat="1">
      <c r="A1007" s="310"/>
      <c r="B1007" s="310"/>
      <c r="C1007" s="169" t="s">
        <v>138</v>
      </c>
      <c r="D1007" s="170" t="s">
        <v>81</v>
      </c>
      <c r="E1007" s="171">
        <v>0.12</v>
      </c>
      <c r="F1007" s="172">
        <f>VLOOKUP($C1007,VLP!$C$3:$F$191,3,0)</f>
        <v>38000</v>
      </c>
      <c r="G1007" s="172"/>
      <c r="H1007" s="172"/>
      <c r="I1007" s="172">
        <f>E1007*F1007</f>
        <v>4560</v>
      </c>
      <c r="J1007" s="172"/>
      <c r="K1007" s="172"/>
      <c r="L1007" s="178"/>
      <c r="M1007" s="174"/>
      <c r="N1007" s="175"/>
      <c r="O1007" s="176"/>
      <c r="P1007" s="166"/>
    </row>
    <row r="1008" spans="1:16" s="165" customFormat="1">
      <c r="A1008" s="322"/>
      <c r="B1008" s="322"/>
      <c r="C1008" s="191" t="s">
        <v>188</v>
      </c>
      <c r="D1008" s="170" t="s">
        <v>81</v>
      </c>
      <c r="E1008" s="171">
        <v>0.03</v>
      </c>
      <c r="F1008" s="172">
        <f>VLOOKUP($C1008,VLP!$C$3:$F$191,3,0)</f>
        <v>27500</v>
      </c>
      <c r="G1008" s="194"/>
      <c r="H1008" s="194"/>
      <c r="I1008" s="172">
        <f>E1008*F1008</f>
        <v>825</v>
      </c>
      <c r="J1008" s="194"/>
      <c r="K1008" s="194"/>
      <c r="L1008" s="178"/>
      <c r="M1008" s="174"/>
      <c r="N1008" s="175"/>
      <c r="O1008" s="176"/>
      <c r="P1008" s="166"/>
    </row>
    <row r="1009" spans="1:16" s="165" customFormat="1">
      <c r="A1009" s="311"/>
      <c r="B1009" s="311"/>
      <c r="C1009" s="312" t="s">
        <v>2919</v>
      </c>
      <c r="D1009" s="182" t="s">
        <v>2540</v>
      </c>
      <c r="E1009" s="183">
        <v>1.71</v>
      </c>
      <c r="F1009" s="184"/>
      <c r="G1009" s="184">
        <f>_lg40</f>
        <v>315654.76973684208</v>
      </c>
      <c r="H1009" s="184"/>
      <c r="I1009" s="184"/>
      <c r="J1009" s="189">
        <f>G1009*E1009</f>
        <v>539769.65624999988</v>
      </c>
      <c r="K1009" s="184"/>
      <c r="L1009"/>
      <c r="M1009"/>
      <c r="N1009"/>
      <c r="O1009"/>
      <c r="P1009" s="166"/>
    </row>
    <row r="1010" spans="1:16" s="165" customFormat="1" ht="36">
      <c r="A1010" s="447" t="s">
        <v>3326</v>
      </c>
      <c r="B1010" s="185" t="s">
        <v>3327</v>
      </c>
      <c r="C1010" s="309" t="s">
        <v>2792</v>
      </c>
      <c r="D1010" s="186"/>
      <c r="E1010" s="187"/>
      <c r="F1010" s="188"/>
      <c r="G1010" s="188"/>
      <c r="H1010" s="188"/>
      <c r="I1010" s="190">
        <f>SUM(I1011:I1012)</f>
        <v>7095</v>
      </c>
      <c r="J1010" s="188"/>
      <c r="K1010" s="188"/>
      <c r="L1010" s="178" t="s">
        <v>2918</v>
      </c>
      <c r="M1010" s="174">
        <f>+I1010</f>
        <v>7095</v>
      </c>
      <c r="N1010" s="175">
        <f>+J1013</f>
        <v>767041.09046052629</v>
      </c>
      <c r="O1010" s="176"/>
      <c r="P1010" s="330">
        <f>SUM(M1010:O1010)</f>
        <v>774136.09046052629</v>
      </c>
    </row>
    <row r="1011" spans="1:16" s="165" customFormat="1">
      <c r="A1011" s="310"/>
      <c r="B1011" s="310"/>
      <c r="C1011" s="169" t="s">
        <v>138</v>
      </c>
      <c r="D1011" s="170" t="s">
        <v>81</v>
      </c>
      <c r="E1011" s="171">
        <v>0.16500000000000001</v>
      </c>
      <c r="F1011" s="172">
        <f>VLOOKUP($C1011,VLP!$C$3:$F$191,3,0)</f>
        <v>38000</v>
      </c>
      <c r="G1011" s="172"/>
      <c r="H1011" s="172"/>
      <c r="I1011" s="172">
        <f>E1011*F1011</f>
        <v>6270</v>
      </c>
      <c r="J1011" s="172"/>
      <c r="K1011" s="172"/>
      <c r="L1011" s="178"/>
      <c r="M1011" s="174"/>
      <c r="N1011" s="175"/>
      <c r="O1011" s="176"/>
      <c r="P1011" s="166"/>
    </row>
    <row r="1012" spans="1:16" s="165" customFormat="1">
      <c r="A1012" s="322"/>
      <c r="B1012" s="322"/>
      <c r="C1012" s="191" t="s">
        <v>188</v>
      </c>
      <c r="D1012" s="170" t="s">
        <v>81</v>
      </c>
      <c r="E1012" s="171">
        <v>0.03</v>
      </c>
      <c r="F1012" s="172">
        <f>VLOOKUP($C1012,VLP!$C$3:$F$191,3,0)</f>
        <v>27500</v>
      </c>
      <c r="G1012" s="194"/>
      <c r="H1012" s="194"/>
      <c r="I1012" s="172">
        <f>E1012*F1012</f>
        <v>825</v>
      </c>
      <c r="J1012" s="194"/>
      <c r="K1012" s="194"/>
      <c r="L1012" s="178"/>
      <c r="M1012" s="174"/>
      <c r="N1012" s="175"/>
      <c r="O1012" s="176"/>
      <c r="P1012" s="166"/>
    </row>
    <row r="1013" spans="1:16" s="165" customFormat="1">
      <c r="A1013" s="311"/>
      <c r="B1013" s="311"/>
      <c r="C1013" s="312" t="s">
        <v>2919</v>
      </c>
      <c r="D1013" s="182" t="s">
        <v>2540</v>
      </c>
      <c r="E1013" s="183">
        <v>2.4300000000000002</v>
      </c>
      <c r="F1013" s="184"/>
      <c r="G1013" s="184">
        <f>_lg40</f>
        <v>315654.76973684208</v>
      </c>
      <c r="H1013" s="184"/>
      <c r="I1013" s="184"/>
      <c r="J1013" s="189">
        <f>G1013*E1013</f>
        <v>767041.09046052629</v>
      </c>
      <c r="K1013" s="184"/>
      <c r="L1013"/>
      <c r="M1013"/>
      <c r="N1013"/>
      <c r="O1013"/>
      <c r="P1013" s="166"/>
    </row>
    <row r="1014" spans="1:16" s="165" customFormat="1" ht="36">
      <c r="A1014" s="447" t="s">
        <v>3328</v>
      </c>
      <c r="B1014" s="185" t="s">
        <v>3329</v>
      </c>
      <c r="C1014" s="309" t="s">
        <v>2792</v>
      </c>
      <c r="D1014" s="186"/>
      <c r="E1014" s="187"/>
      <c r="F1014" s="188"/>
      <c r="G1014" s="188"/>
      <c r="H1014" s="188"/>
      <c r="I1014" s="190">
        <f>SUM(I1015:I1016)</f>
        <v>8425</v>
      </c>
      <c r="J1014" s="188"/>
      <c r="K1014" s="188"/>
      <c r="L1014" s="178" t="s">
        <v>2918</v>
      </c>
      <c r="M1014" s="174">
        <f>+I1014</f>
        <v>8425</v>
      </c>
      <c r="N1014" s="175">
        <f>+J1017</f>
        <v>971585.38124999986</v>
      </c>
      <c r="O1014" s="176"/>
      <c r="P1014" s="330">
        <f>SUM(M1014:O1014)</f>
        <v>980010.38124999986</v>
      </c>
    </row>
    <row r="1015" spans="1:16" s="165" customFormat="1">
      <c r="A1015" s="310"/>
      <c r="B1015" s="310"/>
      <c r="C1015" s="169" t="s">
        <v>138</v>
      </c>
      <c r="D1015" s="170" t="s">
        <v>81</v>
      </c>
      <c r="E1015" s="171">
        <v>0.2</v>
      </c>
      <c r="F1015" s="172">
        <f>VLOOKUP($C1015,VLP!$C$3:$F$191,3,0)</f>
        <v>38000</v>
      </c>
      <c r="G1015" s="172"/>
      <c r="H1015" s="172"/>
      <c r="I1015" s="172">
        <f>E1015*F1015</f>
        <v>7600</v>
      </c>
      <c r="J1015" s="172"/>
      <c r="K1015" s="172"/>
      <c r="L1015" s="178"/>
      <c r="M1015" s="174"/>
      <c r="N1015" s="175"/>
      <c r="O1015" s="176"/>
      <c r="P1015" s="166"/>
    </row>
    <row r="1016" spans="1:16" s="165" customFormat="1">
      <c r="A1016" s="322"/>
      <c r="B1016" s="322"/>
      <c r="C1016" s="191" t="s">
        <v>188</v>
      </c>
      <c r="D1016" s="170" t="s">
        <v>81</v>
      </c>
      <c r="E1016" s="171">
        <v>0.03</v>
      </c>
      <c r="F1016" s="172">
        <f>VLOOKUP($C1016,VLP!$C$3:$F$191,3,0)</f>
        <v>27500</v>
      </c>
      <c r="G1016" s="194"/>
      <c r="H1016" s="194"/>
      <c r="I1016" s="172">
        <f>E1016*F1016</f>
        <v>825</v>
      </c>
      <c r="J1016" s="194"/>
      <c r="K1016" s="194"/>
      <c r="L1016" s="178"/>
      <c r="M1016" s="174"/>
      <c r="N1016" s="175"/>
      <c r="O1016" s="176"/>
      <c r="P1016" s="166"/>
    </row>
    <row r="1017" spans="1:16" s="165" customFormat="1">
      <c r="A1017" s="311"/>
      <c r="B1017" s="311"/>
      <c r="C1017" s="312" t="s">
        <v>2919</v>
      </c>
      <c r="D1017" s="182" t="s">
        <v>2540</v>
      </c>
      <c r="E1017" s="183">
        <v>3.0779999999999998</v>
      </c>
      <c r="F1017" s="184"/>
      <c r="G1017" s="184">
        <f>_lg40</f>
        <v>315654.76973684208</v>
      </c>
      <c r="H1017" s="184"/>
      <c r="I1017" s="184"/>
      <c r="J1017" s="189">
        <f>G1017*E1017</f>
        <v>971585.38124999986</v>
      </c>
      <c r="K1017" s="184"/>
      <c r="L1017"/>
      <c r="M1017"/>
      <c r="N1017"/>
      <c r="O1017"/>
      <c r="P1017" s="166"/>
    </row>
    <row r="1018" spans="1:16" s="165" customFormat="1" ht="36">
      <c r="A1018" s="447" t="s">
        <v>3330</v>
      </c>
      <c r="B1018" s="185" t="s">
        <v>3331</v>
      </c>
      <c r="C1018" s="309" t="s">
        <v>2792</v>
      </c>
      <c r="D1018" s="186"/>
      <c r="E1018" s="187"/>
      <c r="F1018" s="188"/>
      <c r="G1018" s="188"/>
      <c r="H1018" s="188"/>
      <c r="I1018" s="190">
        <f>SUM(I1019:I1020)</f>
        <v>10220</v>
      </c>
      <c r="J1018" s="188"/>
      <c r="K1018" s="188"/>
      <c r="L1018" s="178" t="s">
        <v>2918</v>
      </c>
      <c r="M1018" s="174">
        <f>+I1018</f>
        <v>10220</v>
      </c>
      <c r="N1018" s="175">
        <f>+J1021</f>
        <v>1164766.1003289472</v>
      </c>
      <c r="O1018" s="176"/>
      <c r="P1018" s="330">
        <f>SUM(M1018:O1018)</f>
        <v>1174986.1003289472</v>
      </c>
    </row>
    <row r="1019" spans="1:16" s="165" customFormat="1">
      <c r="A1019" s="310"/>
      <c r="B1019" s="310"/>
      <c r="C1019" s="169" t="s">
        <v>138</v>
      </c>
      <c r="D1019" s="170" t="s">
        <v>81</v>
      </c>
      <c r="E1019" s="171">
        <v>0.24</v>
      </c>
      <c r="F1019" s="172">
        <f>VLOOKUP($C1019,VLP!$C$3:$F$191,3,0)</f>
        <v>38000</v>
      </c>
      <c r="G1019" s="172"/>
      <c r="H1019" s="172"/>
      <c r="I1019" s="172">
        <f>E1019*F1019</f>
        <v>9120</v>
      </c>
      <c r="J1019" s="172"/>
      <c r="K1019" s="172"/>
      <c r="L1019" s="178"/>
      <c r="M1019" s="174"/>
      <c r="N1019" s="175"/>
      <c r="O1019" s="176"/>
      <c r="P1019" s="166"/>
    </row>
    <row r="1020" spans="1:16" s="165" customFormat="1">
      <c r="A1020" s="322"/>
      <c r="B1020" s="322"/>
      <c r="C1020" s="191" t="s">
        <v>188</v>
      </c>
      <c r="D1020" s="170" t="s">
        <v>81</v>
      </c>
      <c r="E1020" s="171">
        <v>0.04</v>
      </c>
      <c r="F1020" s="172">
        <f>VLOOKUP($C1020,VLP!$C$3:$F$191,3,0)</f>
        <v>27500</v>
      </c>
      <c r="G1020" s="194"/>
      <c r="H1020" s="194"/>
      <c r="I1020" s="172">
        <f>E1020*F1020</f>
        <v>1100</v>
      </c>
      <c r="J1020" s="194"/>
      <c r="K1020" s="194"/>
      <c r="L1020" s="178"/>
      <c r="M1020" s="174"/>
      <c r="N1020" s="175"/>
      <c r="O1020" s="176"/>
      <c r="P1020" s="166"/>
    </row>
    <row r="1021" spans="1:16" s="165" customFormat="1">
      <c r="A1021" s="311"/>
      <c r="B1021" s="311"/>
      <c r="C1021" s="312" t="s">
        <v>2919</v>
      </c>
      <c r="D1021" s="182" t="s">
        <v>2540</v>
      </c>
      <c r="E1021" s="183">
        <v>3.69</v>
      </c>
      <c r="F1021" s="184"/>
      <c r="G1021" s="184">
        <f>_lg40</f>
        <v>315654.76973684208</v>
      </c>
      <c r="H1021" s="184"/>
      <c r="I1021" s="184"/>
      <c r="J1021" s="189">
        <f>G1021*E1021</f>
        <v>1164766.1003289472</v>
      </c>
      <c r="K1021" s="184"/>
      <c r="L1021"/>
      <c r="M1021"/>
      <c r="N1021"/>
      <c r="O1021"/>
      <c r="P1021" s="166"/>
    </row>
    <row r="1022" spans="1:16" s="165" customFormat="1" ht="36">
      <c r="A1022" s="447" t="s">
        <v>3332</v>
      </c>
      <c r="B1022" s="185" t="s">
        <v>3333</v>
      </c>
      <c r="C1022" s="309" t="s">
        <v>2792</v>
      </c>
      <c r="D1022" s="186"/>
      <c r="E1022" s="187"/>
      <c r="F1022" s="188"/>
      <c r="G1022" s="188"/>
      <c r="H1022" s="188"/>
      <c r="I1022" s="190">
        <f>SUM(I1023:I1024)</f>
        <v>12120</v>
      </c>
      <c r="J1022" s="188"/>
      <c r="K1022" s="188"/>
      <c r="L1022" s="178" t="s">
        <v>2918</v>
      </c>
      <c r="M1022" s="174">
        <f>+I1022</f>
        <v>12120</v>
      </c>
      <c r="N1022" s="175">
        <f>+J1025</f>
        <v>1397719.3203947367</v>
      </c>
      <c r="O1022" s="176"/>
      <c r="P1022" s="330">
        <f>SUM(M1022:O1022)</f>
        <v>1409839.3203947367</v>
      </c>
    </row>
    <row r="1023" spans="1:16" s="165" customFormat="1">
      <c r="A1023" s="310"/>
      <c r="B1023" s="310"/>
      <c r="C1023" s="169" t="s">
        <v>138</v>
      </c>
      <c r="D1023" s="170" t="s">
        <v>81</v>
      </c>
      <c r="E1023" s="171">
        <v>0.28999999999999998</v>
      </c>
      <c r="F1023" s="172">
        <f>VLOOKUP($C1023,VLP!$C$3:$F$191,3,0)</f>
        <v>38000</v>
      </c>
      <c r="G1023" s="172"/>
      <c r="H1023" s="172"/>
      <c r="I1023" s="172">
        <f>E1023*F1023</f>
        <v>11020</v>
      </c>
      <c r="J1023" s="172"/>
      <c r="K1023" s="172"/>
      <c r="L1023" s="178"/>
      <c r="M1023" s="174"/>
      <c r="N1023" s="175"/>
      <c r="O1023" s="176"/>
      <c r="P1023" s="166"/>
    </row>
    <row r="1024" spans="1:16" s="165" customFormat="1">
      <c r="A1024" s="322"/>
      <c r="B1024" s="322"/>
      <c r="C1024" s="191" t="s">
        <v>188</v>
      </c>
      <c r="D1024" s="170" t="s">
        <v>81</v>
      </c>
      <c r="E1024" s="171">
        <v>0.04</v>
      </c>
      <c r="F1024" s="172">
        <f>VLOOKUP($C1024,VLP!$C$3:$F$191,3,0)</f>
        <v>27500</v>
      </c>
      <c r="G1024" s="194"/>
      <c r="H1024" s="194"/>
      <c r="I1024" s="172">
        <f>E1024*F1024</f>
        <v>1100</v>
      </c>
      <c r="J1024" s="194"/>
      <c r="K1024" s="194"/>
      <c r="L1024" s="178"/>
      <c r="M1024" s="174"/>
      <c r="N1024" s="175"/>
      <c r="O1024" s="176"/>
      <c r="P1024" s="166"/>
    </row>
    <row r="1025" spans="1:16" s="165" customFormat="1">
      <c r="A1025" s="311"/>
      <c r="B1025" s="311"/>
      <c r="C1025" s="312" t="s">
        <v>2919</v>
      </c>
      <c r="D1025" s="182" t="s">
        <v>2540</v>
      </c>
      <c r="E1025" s="183">
        <v>4.4279999999999999</v>
      </c>
      <c r="F1025" s="184"/>
      <c r="G1025" s="184">
        <f>_lg40</f>
        <v>315654.76973684208</v>
      </c>
      <c r="H1025" s="184"/>
      <c r="I1025" s="184"/>
      <c r="J1025" s="189">
        <f>G1025*E1025</f>
        <v>1397719.3203947367</v>
      </c>
      <c r="K1025" s="184"/>
      <c r="L1025"/>
      <c r="M1025"/>
      <c r="N1025"/>
      <c r="O1025"/>
      <c r="P1025" s="166"/>
    </row>
    <row r="1026" spans="1:16" s="165" customFormat="1" ht="36">
      <c r="A1026" s="447" t="s">
        <v>3334</v>
      </c>
      <c r="B1026" s="185" t="s">
        <v>3335</v>
      </c>
      <c r="C1026" s="309" t="s">
        <v>2792</v>
      </c>
      <c r="D1026" s="186"/>
      <c r="E1026" s="187"/>
      <c r="F1026" s="188"/>
      <c r="G1026" s="188"/>
      <c r="H1026" s="188"/>
      <c r="I1026" s="190">
        <f>SUM(I1027:I1028)</f>
        <v>14400</v>
      </c>
      <c r="J1026" s="188"/>
      <c r="K1026" s="188"/>
      <c r="L1026" s="178" t="s">
        <v>2918</v>
      </c>
      <c r="M1026" s="174">
        <f>+I1026</f>
        <v>14400</v>
      </c>
      <c r="N1026" s="175">
        <f>+J1029</f>
        <v>1676126.8273026312</v>
      </c>
      <c r="O1026" s="176"/>
      <c r="P1026" s="330">
        <f>SUM(M1026:O1026)</f>
        <v>1690526.8273026312</v>
      </c>
    </row>
    <row r="1027" spans="1:16" s="165" customFormat="1">
      <c r="A1027" s="310"/>
      <c r="B1027" s="310"/>
      <c r="C1027" s="169" t="s">
        <v>138</v>
      </c>
      <c r="D1027" s="170" t="s">
        <v>81</v>
      </c>
      <c r="E1027" s="171">
        <v>0.35</v>
      </c>
      <c r="F1027" s="172">
        <f>VLOOKUP($C1027,VLP!$C$3:$F$191,3,0)</f>
        <v>38000</v>
      </c>
      <c r="G1027" s="172"/>
      <c r="H1027" s="172"/>
      <c r="I1027" s="172">
        <f>E1027*F1027</f>
        <v>13300</v>
      </c>
      <c r="J1027" s="172"/>
      <c r="K1027" s="172"/>
      <c r="L1027" s="178"/>
      <c r="M1027" s="174"/>
      <c r="N1027" s="175"/>
      <c r="O1027" s="176"/>
      <c r="P1027" s="166"/>
    </row>
    <row r="1028" spans="1:16" s="165" customFormat="1">
      <c r="A1028" s="322"/>
      <c r="B1028" s="322"/>
      <c r="C1028" s="191" t="s">
        <v>188</v>
      </c>
      <c r="D1028" s="170" t="s">
        <v>81</v>
      </c>
      <c r="E1028" s="171">
        <v>0.04</v>
      </c>
      <c r="F1028" s="172">
        <f>VLOOKUP($C1028,VLP!$C$3:$F$191,3,0)</f>
        <v>27500</v>
      </c>
      <c r="G1028" s="194"/>
      <c r="H1028" s="194"/>
      <c r="I1028" s="172">
        <f>E1028*F1028</f>
        <v>1100</v>
      </c>
      <c r="J1028" s="194"/>
      <c r="K1028" s="194"/>
      <c r="L1028" s="178"/>
      <c r="M1028" s="174"/>
      <c r="N1028" s="175"/>
      <c r="O1028" s="176"/>
      <c r="P1028" s="166"/>
    </row>
    <row r="1029" spans="1:16" s="165" customFormat="1">
      <c r="A1029" s="311"/>
      <c r="B1029" s="311"/>
      <c r="C1029" s="312" t="s">
        <v>2919</v>
      </c>
      <c r="D1029" s="182" t="s">
        <v>2540</v>
      </c>
      <c r="E1029" s="183">
        <v>5.31</v>
      </c>
      <c r="F1029" s="184"/>
      <c r="G1029" s="184">
        <f>_lg40</f>
        <v>315654.76973684208</v>
      </c>
      <c r="H1029" s="184"/>
      <c r="I1029" s="184"/>
      <c r="J1029" s="189">
        <f>G1029*E1029</f>
        <v>1676126.8273026312</v>
      </c>
      <c r="K1029" s="184"/>
      <c r="L1029"/>
      <c r="M1029"/>
      <c r="N1029"/>
      <c r="O1029"/>
      <c r="P1029" s="166"/>
    </row>
    <row r="1030" spans="1:16" s="165" customFormat="1" ht="36">
      <c r="A1030" s="447" t="s">
        <v>3336</v>
      </c>
      <c r="B1030" s="185" t="s">
        <v>3337</v>
      </c>
      <c r="C1030" s="309" t="s">
        <v>2792</v>
      </c>
      <c r="D1030" s="186"/>
      <c r="E1030" s="187"/>
      <c r="F1030" s="188"/>
      <c r="G1030" s="188"/>
      <c r="H1030" s="188"/>
      <c r="I1030" s="190">
        <f>SUM(I1031:I1032)</f>
        <v>2175</v>
      </c>
      <c r="J1030" s="188"/>
      <c r="K1030" s="188"/>
      <c r="L1030" s="178" t="s">
        <v>2918</v>
      </c>
      <c r="M1030" s="174">
        <f>+I1030</f>
        <v>2175</v>
      </c>
      <c r="N1030" s="175">
        <f>+J1033</f>
        <v>232953.22006578944</v>
      </c>
      <c r="O1030" s="176"/>
      <c r="P1030" s="330">
        <f>SUM(M1030:O1030)</f>
        <v>235128.22006578944</v>
      </c>
    </row>
    <row r="1031" spans="1:16" s="165" customFormat="1">
      <c r="A1031" s="310"/>
      <c r="B1031" s="310"/>
      <c r="C1031" s="169" t="s">
        <v>138</v>
      </c>
      <c r="D1031" s="170" t="s">
        <v>81</v>
      </c>
      <c r="E1031" s="171">
        <v>0.05</v>
      </c>
      <c r="F1031" s="172">
        <f>VLOOKUP($C1031,VLP!$C$3:$F$191,3,0)</f>
        <v>38000</v>
      </c>
      <c r="G1031" s="172"/>
      <c r="H1031" s="172"/>
      <c r="I1031" s="172">
        <f>E1031*F1031</f>
        <v>1900</v>
      </c>
      <c r="J1031" s="172"/>
      <c r="K1031" s="172"/>
      <c r="L1031" s="178"/>
      <c r="M1031" s="174"/>
      <c r="N1031" s="175"/>
      <c r="O1031" s="176"/>
      <c r="P1031" s="166"/>
    </row>
    <row r="1032" spans="1:16" s="165" customFormat="1">
      <c r="A1032" s="322"/>
      <c r="B1032" s="322"/>
      <c r="C1032" s="191" t="s">
        <v>188</v>
      </c>
      <c r="D1032" s="170" t="s">
        <v>81</v>
      </c>
      <c r="E1032" s="171">
        <v>0.01</v>
      </c>
      <c r="F1032" s="172">
        <f>VLOOKUP($C1032,VLP!$C$3:$F$191,3,0)</f>
        <v>27500</v>
      </c>
      <c r="G1032" s="194"/>
      <c r="H1032" s="194"/>
      <c r="I1032" s="172">
        <f>E1032*F1032</f>
        <v>275</v>
      </c>
      <c r="J1032" s="194"/>
      <c r="K1032" s="194"/>
      <c r="L1032" s="178"/>
      <c r="M1032" s="174"/>
      <c r="N1032" s="175"/>
      <c r="O1032" s="176"/>
      <c r="P1032" s="166"/>
    </row>
    <row r="1033" spans="1:16" s="165" customFormat="1">
      <c r="A1033" s="311"/>
      <c r="B1033" s="311"/>
      <c r="C1033" s="312" t="s">
        <v>2919</v>
      </c>
      <c r="D1033" s="182" t="s">
        <v>2540</v>
      </c>
      <c r="E1033" s="183">
        <v>0.73799999999999999</v>
      </c>
      <c r="F1033" s="184"/>
      <c r="G1033" s="184">
        <f>_lg40</f>
        <v>315654.76973684208</v>
      </c>
      <c r="H1033" s="184"/>
      <c r="I1033" s="184"/>
      <c r="J1033" s="189">
        <f>G1033*E1033</f>
        <v>232953.22006578944</v>
      </c>
      <c r="K1033" s="184"/>
      <c r="L1033"/>
      <c r="M1033"/>
      <c r="N1033"/>
      <c r="O1033"/>
      <c r="P1033" s="166"/>
    </row>
    <row r="1034" spans="1:16" s="165" customFormat="1" ht="36">
      <c r="A1034" s="447" t="s">
        <v>3338</v>
      </c>
      <c r="B1034" s="185" t="s">
        <v>3339</v>
      </c>
      <c r="C1034" s="309" t="s">
        <v>2792</v>
      </c>
      <c r="D1034" s="186"/>
      <c r="E1034" s="187"/>
      <c r="F1034" s="188"/>
      <c r="G1034" s="188"/>
      <c r="H1034" s="188"/>
      <c r="I1034" s="190">
        <f>SUM(I1035:I1036)</f>
        <v>3400</v>
      </c>
      <c r="J1034" s="188"/>
      <c r="K1034" s="188"/>
      <c r="L1034" s="178" t="s">
        <v>2918</v>
      </c>
      <c r="M1034" s="174">
        <f>+I1034</f>
        <v>3400</v>
      </c>
      <c r="N1034" s="175">
        <f>+J1037</f>
        <v>374997.86644736835</v>
      </c>
      <c r="O1034" s="176"/>
      <c r="P1034" s="330">
        <f>SUM(M1034:O1034)</f>
        <v>378397.86644736835</v>
      </c>
    </row>
    <row r="1035" spans="1:16" s="165" customFormat="1">
      <c r="A1035" s="310"/>
      <c r="B1035" s="310"/>
      <c r="C1035" s="169" t="s">
        <v>138</v>
      </c>
      <c r="D1035" s="170" t="s">
        <v>81</v>
      </c>
      <c r="E1035" s="171">
        <v>7.4999999999999997E-2</v>
      </c>
      <c r="F1035" s="172">
        <f>VLOOKUP($C1035,VLP!$C$3:$F$191,3,0)</f>
        <v>38000</v>
      </c>
      <c r="G1035" s="172"/>
      <c r="H1035" s="172"/>
      <c r="I1035" s="172">
        <f>E1035*F1035</f>
        <v>2850</v>
      </c>
      <c r="J1035" s="172"/>
      <c r="K1035" s="172"/>
      <c r="L1035" s="178"/>
      <c r="M1035" s="174"/>
      <c r="N1035" s="175"/>
      <c r="O1035" s="176"/>
      <c r="P1035" s="166"/>
    </row>
    <row r="1036" spans="1:16" s="165" customFormat="1">
      <c r="A1036" s="322"/>
      <c r="B1036" s="322"/>
      <c r="C1036" s="191" t="s">
        <v>188</v>
      </c>
      <c r="D1036" s="170" t="s">
        <v>81</v>
      </c>
      <c r="E1036" s="171">
        <v>0.02</v>
      </c>
      <c r="F1036" s="172">
        <f>VLOOKUP($C1036,VLP!$C$3:$F$191,3,0)</f>
        <v>27500</v>
      </c>
      <c r="G1036" s="194"/>
      <c r="H1036" s="194"/>
      <c r="I1036" s="172">
        <f>E1036*F1036</f>
        <v>550</v>
      </c>
      <c r="J1036" s="194"/>
      <c r="K1036" s="194"/>
      <c r="L1036" s="178"/>
      <c r="M1036" s="174"/>
      <c r="N1036" s="175"/>
      <c r="O1036" s="176"/>
      <c r="P1036" s="166"/>
    </row>
    <row r="1037" spans="1:16" s="165" customFormat="1">
      <c r="A1037" s="311"/>
      <c r="B1037" s="311"/>
      <c r="C1037" s="312" t="s">
        <v>2919</v>
      </c>
      <c r="D1037" s="182" t="s">
        <v>2540</v>
      </c>
      <c r="E1037" s="183">
        <v>1.1879999999999999</v>
      </c>
      <c r="F1037" s="184"/>
      <c r="G1037" s="184">
        <f>_lg40</f>
        <v>315654.76973684208</v>
      </c>
      <c r="H1037" s="184"/>
      <c r="I1037" s="184"/>
      <c r="J1037" s="189">
        <f>G1037*E1037</f>
        <v>374997.86644736835</v>
      </c>
      <c r="K1037" s="184"/>
      <c r="L1037"/>
      <c r="M1037"/>
      <c r="N1037"/>
      <c r="O1037"/>
      <c r="P1037" s="166"/>
    </row>
    <row r="1038" spans="1:16" s="165" customFormat="1" ht="36">
      <c r="A1038" s="447" t="s">
        <v>3340</v>
      </c>
      <c r="B1038" s="185" t="s">
        <v>3341</v>
      </c>
      <c r="C1038" s="309" t="s">
        <v>2792</v>
      </c>
      <c r="D1038" s="186"/>
      <c r="E1038" s="187"/>
      <c r="F1038" s="188"/>
      <c r="G1038" s="188"/>
      <c r="H1038" s="188"/>
      <c r="I1038" s="190">
        <f>SUM(I1039:I1040)</f>
        <v>5385</v>
      </c>
      <c r="J1038" s="188"/>
      <c r="K1038" s="188"/>
      <c r="L1038" s="178" t="s">
        <v>2918</v>
      </c>
      <c r="M1038" s="174">
        <f>+I1038</f>
        <v>5385</v>
      </c>
      <c r="N1038" s="175">
        <f>+J1041</f>
        <v>596587.51480263146</v>
      </c>
      <c r="O1038" s="176"/>
      <c r="P1038" s="330">
        <f>SUM(M1038:O1038)</f>
        <v>601972.51480263146</v>
      </c>
    </row>
    <row r="1039" spans="1:16" s="165" customFormat="1">
      <c r="A1039" s="310"/>
      <c r="B1039" s="310"/>
      <c r="C1039" s="169" t="s">
        <v>138</v>
      </c>
      <c r="D1039" s="170" t="s">
        <v>81</v>
      </c>
      <c r="E1039" s="171">
        <v>0.12</v>
      </c>
      <c r="F1039" s="172">
        <f>VLOOKUP($C1039,VLP!$C$3:$F$191,3,0)</f>
        <v>38000</v>
      </c>
      <c r="G1039" s="172"/>
      <c r="H1039" s="172"/>
      <c r="I1039" s="172">
        <f>E1039*F1039</f>
        <v>4560</v>
      </c>
      <c r="J1039" s="172"/>
      <c r="K1039" s="172"/>
      <c r="L1039" s="178"/>
      <c r="M1039" s="174"/>
      <c r="N1039" s="175"/>
      <c r="O1039" s="176"/>
      <c r="P1039" s="166"/>
    </row>
    <row r="1040" spans="1:16" s="165" customFormat="1">
      <c r="A1040" s="322"/>
      <c r="B1040" s="322"/>
      <c r="C1040" s="191" t="s">
        <v>188</v>
      </c>
      <c r="D1040" s="170" t="s">
        <v>81</v>
      </c>
      <c r="E1040" s="171">
        <v>0.03</v>
      </c>
      <c r="F1040" s="172">
        <f>VLOOKUP($C1040,VLP!$C$3:$F$191,3,0)</f>
        <v>27500</v>
      </c>
      <c r="G1040" s="194"/>
      <c r="H1040" s="194"/>
      <c r="I1040" s="172">
        <f>E1040*F1040</f>
        <v>825</v>
      </c>
      <c r="J1040" s="194"/>
      <c r="K1040" s="194"/>
      <c r="L1040" s="178"/>
      <c r="M1040" s="174"/>
      <c r="N1040" s="175"/>
      <c r="O1040" s="176"/>
      <c r="P1040" s="166"/>
    </row>
    <row r="1041" spans="1:16" s="165" customFormat="1">
      <c r="A1041" s="311"/>
      <c r="B1041" s="311"/>
      <c r="C1041" s="312" t="s">
        <v>2919</v>
      </c>
      <c r="D1041" s="182" t="s">
        <v>2540</v>
      </c>
      <c r="E1041" s="183">
        <v>1.89</v>
      </c>
      <c r="F1041" s="184"/>
      <c r="G1041" s="184">
        <f>_lg40</f>
        <v>315654.76973684208</v>
      </c>
      <c r="H1041" s="184"/>
      <c r="I1041" s="184"/>
      <c r="J1041" s="189">
        <f>G1041*E1041</f>
        <v>596587.51480263146</v>
      </c>
      <c r="K1041" s="184"/>
      <c r="L1041"/>
      <c r="M1041"/>
      <c r="N1041"/>
      <c r="O1041"/>
      <c r="P1041" s="166"/>
    </row>
    <row r="1042" spans="1:16" s="165" customFormat="1" ht="36">
      <c r="A1042" s="447" t="s">
        <v>3342</v>
      </c>
      <c r="B1042" s="185" t="s">
        <v>3343</v>
      </c>
      <c r="C1042" s="309" t="s">
        <v>2792</v>
      </c>
      <c r="D1042" s="186"/>
      <c r="E1042" s="187"/>
      <c r="F1042" s="188"/>
      <c r="G1042" s="188"/>
      <c r="H1042" s="188"/>
      <c r="I1042" s="190">
        <f>SUM(I1043:I1044)</f>
        <v>7095</v>
      </c>
      <c r="J1042" s="188"/>
      <c r="K1042" s="188"/>
      <c r="L1042" s="178" t="s">
        <v>2918</v>
      </c>
      <c r="M1042" s="174">
        <f>+I1042</f>
        <v>7095</v>
      </c>
      <c r="N1042" s="175">
        <f>+J1045</f>
        <v>840904.30657894735</v>
      </c>
      <c r="O1042" s="176"/>
      <c r="P1042" s="330">
        <f>SUM(M1042:O1042)</f>
        <v>847999.30657894735</v>
      </c>
    </row>
    <row r="1043" spans="1:16" s="165" customFormat="1">
      <c r="A1043" s="310"/>
      <c r="B1043" s="310"/>
      <c r="C1043" s="169" t="s">
        <v>138</v>
      </c>
      <c r="D1043" s="170" t="s">
        <v>81</v>
      </c>
      <c r="E1043" s="171">
        <v>0.16500000000000001</v>
      </c>
      <c r="F1043" s="172">
        <f>VLOOKUP($C1043,VLP!$C$3:$F$191,3,0)</f>
        <v>38000</v>
      </c>
      <c r="G1043" s="172"/>
      <c r="H1043" s="172"/>
      <c r="I1043" s="172">
        <f>E1043*F1043</f>
        <v>6270</v>
      </c>
      <c r="J1043" s="172"/>
      <c r="K1043" s="172"/>
      <c r="L1043" s="178"/>
      <c r="M1043" s="174"/>
      <c r="N1043" s="175"/>
      <c r="O1043" s="176"/>
      <c r="P1043" s="166"/>
    </row>
    <row r="1044" spans="1:16" s="165" customFormat="1">
      <c r="A1044" s="322"/>
      <c r="B1044" s="322"/>
      <c r="C1044" s="191" t="s">
        <v>188</v>
      </c>
      <c r="D1044" s="170" t="s">
        <v>81</v>
      </c>
      <c r="E1044" s="171">
        <v>0.03</v>
      </c>
      <c r="F1044" s="172">
        <f>VLOOKUP($C1044,VLP!$C$3:$F$191,3,0)</f>
        <v>27500</v>
      </c>
      <c r="G1044" s="194"/>
      <c r="H1044" s="194"/>
      <c r="I1044" s="172">
        <f>E1044*F1044</f>
        <v>825</v>
      </c>
      <c r="J1044" s="194"/>
      <c r="K1044" s="194"/>
      <c r="L1044" s="178"/>
      <c r="M1044" s="174"/>
      <c r="N1044" s="175"/>
      <c r="O1044" s="176"/>
      <c r="P1044" s="166"/>
    </row>
    <row r="1045" spans="1:16" s="165" customFormat="1">
      <c r="A1045" s="311"/>
      <c r="B1045" s="311"/>
      <c r="C1045" s="312" t="s">
        <v>2919</v>
      </c>
      <c r="D1045" s="182" t="s">
        <v>2540</v>
      </c>
      <c r="E1045" s="183">
        <v>2.6640000000000001</v>
      </c>
      <c r="F1045" s="184"/>
      <c r="G1045" s="184">
        <f>_lg40</f>
        <v>315654.76973684208</v>
      </c>
      <c r="H1045" s="184"/>
      <c r="I1045" s="184"/>
      <c r="J1045" s="189">
        <f>G1045*E1045</f>
        <v>840904.30657894735</v>
      </c>
      <c r="K1045" s="184"/>
      <c r="L1045"/>
      <c r="M1045"/>
      <c r="N1045"/>
      <c r="O1045"/>
      <c r="P1045" s="166"/>
    </row>
    <row r="1046" spans="1:16" s="165" customFormat="1" ht="36">
      <c r="A1046" s="447" t="s">
        <v>3344</v>
      </c>
      <c r="B1046" s="185" t="s">
        <v>3345</v>
      </c>
      <c r="C1046" s="309" t="s">
        <v>2792</v>
      </c>
      <c r="D1046" s="186"/>
      <c r="E1046" s="187"/>
      <c r="F1046" s="188"/>
      <c r="G1046" s="188"/>
      <c r="H1046" s="188"/>
      <c r="I1046" s="190">
        <f>SUM(I1047:I1048)</f>
        <v>8425</v>
      </c>
      <c r="J1046" s="188"/>
      <c r="K1046" s="188"/>
      <c r="L1046" s="178" t="s">
        <v>2918</v>
      </c>
      <c r="M1046" s="174">
        <f>+I1046</f>
        <v>8425</v>
      </c>
      <c r="N1046" s="175">
        <f>+J1049</f>
        <v>1068175.7407894735</v>
      </c>
      <c r="O1046" s="176"/>
      <c r="P1046" s="330">
        <f>SUM(M1046:O1046)</f>
        <v>1076600.7407894735</v>
      </c>
    </row>
    <row r="1047" spans="1:16" s="165" customFormat="1">
      <c r="A1047" s="310"/>
      <c r="B1047" s="310"/>
      <c r="C1047" s="169" t="s">
        <v>138</v>
      </c>
      <c r="D1047" s="170" t="s">
        <v>81</v>
      </c>
      <c r="E1047" s="171">
        <v>0.2</v>
      </c>
      <c r="F1047" s="172">
        <f>VLOOKUP($C1047,VLP!$C$3:$F$191,3,0)</f>
        <v>38000</v>
      </c>
      <c r="G1047" s="172"/>
      <c r="H1047" s="172"/>
      <c r="I1047" s="172">
        <f>E1047*F1047</f>
        <v>7600</v>
      </c>
      <c r="J1047" s="172"/>
      <c r="K1047" s="172"/>
      <c r="L1047" s="178"/>
      <c r="M1047" s="174"/>
      <c r="N1047" s="175"/>
      <c r="O1047" s="176"/>
      <c r="P1047" s="166"/>
    </row>
    <row r="1048" spans="1:16" s="165" customFormat="1">
      <c r="A1048" s="322"/>
      <c r="B1048" s="322"/>
      <c r="C1048" s="191" t="s">
        <v>188</v>
      </c>
      <c r="D1048" s="170" t="s">
        <v>81</v>
      </c>
      <c r="E1048" s="171">
        <v>0.03</v>
      </c>
      <c r="F1048" s="172">
        <f>VLOOKUP($C1048,VLP!$C$3:$F$191,3,0)</f>
        <v>27500</v>
      </c>
      <c r="G1048" s="194"/>
      <c r="H1048" s="194"/>
      <c r="I1048" s="172">
        <f>E1048*F1048</f>
        <v>825</v>
      </c>
      <c r="J1048" s="194"/>
      <c r="K1048" s="194"/>
      <c r="L1048" s="178"/>
      <c r="M1048" s="174"/>
      <c r="N1048" s="175"/>
      <c r="O1048" s="176"/>
      <c r="P1048" s="166"/>
    </row>
    <row r="1049" spans="1:16" s="165" customFormat="1">
      <c r="A1049" s="311"/>
      <c r="B1049" s="311"/>
      <c r="C1049" s="312" t="s">
        <v>2919</v>
      </c>
      <c r="D1049" s="182" t="s">
        <v>2540</v>
      </c>
      <c r="E1049" s="183">
        <v>3.3839999999999999</v>
      </c>
      <c r="F1049" s="184"/>
      <c r="G1049" s="184">
        <f>_lg40</f>
        <v>315654.76973684208</v>
      </c>
      <c r="H1049" s="184"/>
      <c r="I1049" s="184"/>
      <c r="J1049" s="189">
        <f>G1049*E1049</f>
        <v>1068175.7407894735</v>
      </c>
      <c r="K1049" s="184"/>
      <c r="L1049"/>
      <c r="M1049"/>
      <c r="N1049"/>
      <c r="O1049"/>
      <c r="P1049" s="166"/>
    </row>
    <row r="1050" spans="1:16" s="165" customFormat="1" ht="36">
      <c r="A1050" s="447" t="s">
        <v>3346</v>
      </c>
      <c r="B1050" s="185" t="s">
        <v>3347</v>
      </c>
      <c r="C1050" s="309" t="s">
        <v>2792</v>
      </c>
      <c r="D1050" s="186"/>
      <c r="E1050" s="187"/>
      <c r="F1050" s="188"/>
      <c r="G1050" s="188"/>
      <c r="H1050" s="188"/>
      <c r="I1050" s="190">
        <f>SUM(I1051:I1052)</f>
        <v>10220</v>
      </c>
      <c r="J1050" s="188"/>
      <c r="K1050" s="188"/>
      <c r="L1050" s="178" t="s">
        <v>2918</v>
      </c>
      <c r="M1050" s="174">
        <f>+I1050</f>
        <v>10220</v>
      </c>
      <c r="N1050" s="175">
        <f>+J1053</f>
        <v>1477264.3223684209</v>
      </c>
      <c r="O1050" s="176"/>
      <c r="P1050" s="330">
        <f>SUM(M1050:O1050)</f>
        <v>1487484.3223684209</v>
      </c>
    </row>
    <row r="1051" spans="1:16" s="165" customFormat="1">
      <c r="A1051" s="310"/>
      <c r="B1051" s="310"/>
      <c r="C1051" s="169" t="s">
        <v>138</v>
      </c>
      <c r="D1051" s="170" t="s">
        <v>81</v>
      </c>
      <c r="E1051" s="171">
        <v>0.24</v>
      </c>
      <c r="F1051" s="172">
        <f>VLOOKUP($C1051,VLP!$C$3:$F$191,3,0)</f>
        <v>38000</v>
      </c>
      <c r="G1051" s="172"/>
      <c r="H1051" s="172"/>
      <c r="I1051" s="172">
        <f>E1051*F1051</f>
        <v>9120</v>
      </c>
      <c r="J1051" s="172"/>
      <c r="K1051" s="172"/>
      <c r="L1051" s="178"/>
      <c r="M1051" s="174"/>
      <c r="N1051" s="175"/>
      <c r="O1051" s="176"/>
      <c r="P1051" s="166"/>
    </row>
    <row r="1052" spans="1:16" s="165" customFormat="1">
      <c r="A1052" s="322"/>
      <c r="B1052" s="322"/>
      <c r="C1052" s="191" t="s">
        <v>188</v>
      </c>
      <c r="D1052" s="170" t="s">
        <v>81</v>
      </c>
      <c r="E1052" s="171">
        <v>0.04</v>
      </c>
      <c r="F1052" s="172">
        <f>VLOOKUP($C1052,VLP!$C$3:$F$191,3,0)</f>
        <v>27500</v>
      </c>
      <c r="G1052" s="194"/>
      <c r="H1052" s="194"/>
      <c r="I1052" s="172">
        <f>E1052*F1052</f>
        <v>1100</v>
      </c>
      <c r="J1052" s="194"/>
      <c r="K1052" s="194"/>
      <c r="L1052" s="178"/>
      <c r="M1052" s="174"/>
      <c r="N1052" s="175"/>
      <c r="O1052" s="176"/>
      <c r="P1052" s="166"/>
    </row>
    <row r="1053" spans="1:16" s="165" customFormat="1">
      <c r="A1053" s="311"/>
      <c r="B1053" s="311"/>
      <c r="C1053" s="312" t="s">
        <v>2919</v>
      </c>
      <c r="D1053" s="182" t="s">
        <v>2540</v>
      </c>
      <c r="E1053" s="183">
        <v>4.68</v>
      </c>
      <c r="F1053" s="184"/>
      <c r="G1053" s="184">
        <f>_lg40</f>
        <v>315654.76973684208</v>
      </c>
      <c r="H1053" s="184"/>
      <c r="I1053" s="184"/>
      <c r="J1053" s="189">
        <f>G1053*E1053</f>
        <v>1477264.3223684209</v>
      </c>
      <c r="K1053" s="184"/>
      <c r="L1053"/>
      <c r="M1053"/>
      <c r="N1053"/>
      <c r="O1053"/>
      <c r="P1053" s="166"/>
    </row>
    <row r="1054" spans="1:16" s="165" customFormat="1" ht="36">
      <c r="A1054" s="447" t="s">
        <v>3348</v>
      </c>
      <c r="B1054" s="185" t="s">
        <v>3349</v>
      </c>
      <c r="C1054" s="309" t="s">
        <v>2792</v>
      </c>
      <c r="D1054" s="186"/>
      <c r="E1054" s="187"/>
      <c r="F1054" s="188"/>
      <c r="G1054" s="188"/>
      <c r="H1054" s="188"/>
      <c r="I1054" s="190">
        <f>SUM(I1055:I1056)</f>
        <v>12120</v>
      </c>
      <c r="J1054" s="188"/>
      <c r="K1054" s="188"/>
      <c r="L1054" s="178" t="s">
        <v>2918</v>
      </c>
      <c r="M1054" s="174">
        <f>+I1054</f>
        <v>12120</v>
      </c>
      <c r="N1054" s="175">
        <f>+J1057</f>
        <v>1539763.9667763156</v>
      </c>
      <c r="O1054" s="176"/>
      <c r="P1054" s="330">
        <f>SUM(M1054:O1054)</f>
        <v>1551883.9667763156</v>
      </c>
    </row>
    <row r="1055" spans="1:16" s="165" customFormat="1">
      <c r="A1055" s="310"/>
      <c r="B1055" s="310"/>
      <c r="C1055" s="169" t="s">
        <v>138</v>
      </c>
      <c r="D1055" s="170" t="s">
        <v>81</v>
      </c>
      <c r="E1055" s="171">
        <v>0.28999999999999998</v>
      </c>
      <c r="F1055" s="172">
        <f>VLOOKUP($C1055,VLP!$C$3:$F$191,3,0)</f>
        <v>38000</v>
      </c>
      <c r="G1055" s="172"/>
      <c r="H1055" s="172"/>
      <c r="I1055" s="172">
        <f>E1055*F1055</f>
        <v>11020</v>
      </c>
      <c r="J1055" s="172"/>
      <c r="K1055" s="172"/>
      <c r="L1055" s="178"/>
      <c r="M1055" s="174"/>
      <c r="N1055" s="175"/>
      <c r="O1055" s="176"/>
      <c r="P1055" s="166"/>
    </row>
    <row r="1056" spans="1:16" s="165" customFormat="1">
      <c r="A1056" s="322"/>
      <c r="B1056" s="322"/>
      <c r="C1056" s="191" t="s">
        <v>188</v>
      </c>
      <c r="D1056" s="170" t="s">
        <v>81</v>
      </c>
      <c r="E1056" s="171">
        <v>0.04</v>
      </c>
      <c r="F1056" s="172">
        <f>VLOOKUP($C1056,VLP!$C$3:$F$191,3,0)</f>
        <v>27500</v>
      </c>
      <c r="G1056" s="194"/>
      <c r="H1056" s="194"/>
      <c r="I1056" s="172">
        <f>E1056*F1056</f>
        <v>1100</v>
      </c>
      <c r="J1056" s="194"/>
      <c r="K1056" s="194"/>
      <c r="L1056" s="178"/>
      <c r="M1056" s="174"/>
      <c r="N1056" s="175"/>
      <c r="O1056" s="176"/>
      <c r="P1056" s="166"/>
    </row>
    <row r="1057" spans="1:16" s="165" customFormat="1">
      <c r="A1057" s="311"/>
      <c r="B1057" s="311"/>
      <c r="C1057" s="312" t="s">
        <v>2919</v>
      </c>
      <c r="D1057" s="182" t="s">
        <v>2540</v>
      </c>
      <c r="E1057" s="183">
        <v>4.8780000000000001</v>
      </c>
      <c r="F1057" s="184"/>
      <c r="G1057" s="184">
        <f>_lg40</f>
        <v>315654.76973684208</v>
      </c>
      <c r="H1057" s="184"/>
      <c r="I1057" s="184"/>
      <c r="J1057" s="189">
        <f>G1057*E1057</f>
        <v>1539763.9667763156</v>
      </c>
      <c r="K1057" s="184"/>
      <c r="L1057"/>
      <c r="M1057"/>
      <c r="N1057"/>
      <c r="O1057"/>
      <c r="P1057" s="166"/>
    </row>
    <row r="1058" spans="1:16" s="165" customFormat="1" ht="36">
      <c r="A1058" s="447" t="s">
        <v>3350</v>
      </c>
      <c r="B1058" s="185" t="s">
        <v>3351</v>
      </c>
      <c r="C1058" s="309" t="s">
        <v>2792</v>
      </c>
      <c r="D1058" s="186"/>
      <c r="E1058" s="187"/>
      <c r="F1058" s="188"/>
      <c r="G1058" s="188"/>
      <c r="H1058" s="188"/>
      <c r="I1058" s="190">
        <f>SUM(I1059:I1060)</f>
        <v>14400</v>
      </c>
      <c r="J1058" s="188"/>
      <c r="K1058" s="188"/>
      <c r="L1058" s="178" t="s">
        <v>2918</v>
      </c>
      <c r="M1058" s="174">
        <f>+I1058</f>
        <v>14400</v>
      </c>
      <c r="N1058" s="175">
        <f>+J1061</f>
        <v>1846580.4029605261</v>
      </c>
      <c r="O1058" s="176"/>
      <c r="P1058" s="330">
        <f>SUM(M1058:O1058)</f>
        <v>1860980.4029605261</v>
      </c>
    </row>
    <row r="1059" spans="1:16" s="165" customFormat="1">
      <c r="A1059" s="310"/>
      <c r="B1059" s="310"/>
      <c r="C1059" s="169" t="s">
        <v>138</v>
      </c>
      <c r="D1059" s="170" t="s">
        <v>81</v>
      </c>
      <c r="E1059" s="171">
        <v>0.35</v>
      </c>
      <c r="F1059" s="172">
        <f>VLOOKUP($C1059,VLP!$C$3:$F$191,3,0)</f>
        <v>38000</v>
      </c>
      <c r="G1059" s="172"/>
      <c r="H1059" s="172"/>
      <c r="I1059" s="172">
        <f>E1059*F1059</f>
        <v>13300</v>
      </c>
      <c r="J1059" s="172"/>
      <c r="K1059" s="172"/>
      <c r="L1059" s="178"/>
      <c r="M1059" s="174"/>
      <c r="N1059" s="175"/>
      <c r="O1059" s="176"/>
      <c r="P1059" s="166"/>
    </row>
    <row r="1060" spans="1:16" s="165" customFormat="1">
      <c r="A1060" s="322"/>
      <c r="B1060" s="322"/>
      <c r="C1060" s="191" t="s">
        <v>188</v>
      </c>
      <c r="D1060" s="170" t="s">
        <v>81</v>
      </c>
      <c r="E1060" s="171">
        <v>0.04</v>
      </c>
      <c r="F1060" s="172">
        <f>VLOOKUP($C1060,VLP!$C$3:$F$191,3,0)</f>
        <v>27500</v>
      </c>
      <c r="G1060" s="194"/>
      <c r="H1060" s="194"/>
      <c r="I1060" s="172">
        <f>E1060*F1060</f>
        <v>1100</v>
      </c>
      <c r="J1060" s="194"/>
      <c r="K1060" s="194"/>
      <c r="L1060" s="178"/>
      <c r="M1060" s="174"/>
      <c r="N1060" s="175"/>
      <c r="O1060" s="176"/>
      <c r="P1060" s="166"/>
    </row>
    <row r="1061" spans="1:16" s="165" customFormat="1">
      <c r="A1061" s="311"/>
      <c r="B1061" s="311"/>
      <c r="C1061" s="312" t="s">
        <v>2919</v>
      </c>
      <c r="D1061" s="182" t="s">
        <v>2540</v>
      </c>
      <c r="E1061" s="183">
        <v>5.85</v>
      </c>
      <c r="F1061" s="184"/>
      <c r="G1061" s="184">
        <f>_lg40</f>
        <v>315654.76973684208</v>
      </c>
      <c r="H1061" s="184"/>
      <c r="I1061" s="184"/>
      <c r="J1061" s="189">
        <f>G1061*E1061</f>
        <v>1846580.4029605261</v>
      </c>
      <c r="K1061" s="184"/>
      <c r="L1061"/>
      <c r="M1061"/>
      <c r="N1061"/>
      <c r="O1061"/>
      <c r="P1061" s="166"/>
    </row>
    <row r="1062" spans="1:16" s="165" customFormat="1" ht="36">
      <c r="A1062" s="447" t="s">
        <v>3352</v>
      </c>
      <c r="B1062" s="185" t="s">
        <v>3353</v>
      </c>
      <c r="C1062" s="309" t="s">
        <v>2792</v>
      </c>
      <c r="D1062" s="186"/>
      <c r="E1062" s="187"/>
      <c r="F1062" s="188"/>
      <c r="G1062" s="188"/>
      <c r="H1062" s="188"/>
      <c r="I1062" s="190">
        <f>SUM(I1063:I1064)</f>
        <v>2175</v>
      </c>
      <c r="J1062" s="188"/>
      <c r="K1062" s="188"/>
      <c r="L1062" s="178" t="s">
        <v>2918</v>
      </c>
      <c r="M1062" s="174">
        <f>+I1062</f>
        <v>2175</v>
      </c>
      <c r="N1062" s="175">
        <f>+J1065</f>
        <v>255680.36348684211</v>
      </c>
      <c r="O1062" s="176"/>
      <c r="P1062" s="330">
        <f>SUM(M1062:O1062)</f>
        <v>257855.36348684211</v>
      </c>
    </row>
    <row r="1063" spans="1:16" s="165" customFormat="1">
      <c r="A1063" s="310"/>
      <c r="B1063" s="310"/>
      <c r="C1063" s="169" t="s">
        <v>138</v>
      </c>
      <c r="D1063" s="170" t="s">
        <v>81</v>
      </c>
      <c r="E1063" s="171">
        <v>0.05</v>
      </c>
      <c r="F1063" s="172">
        <f>VLOOKUP($C1063,VLP!$C$3:$F$191,3,0)</f>
        <v>38000</v>
      </c>
      <c r="G1063" s="172"/>
      <c r="H1063" s="172"/>
      <c r="I1063" s="172">
        <f>E1063*F1063</f>
        <v>1900</v>
      </c>
      <c r="J1063" s="172"/>
      <c r="K1063" s="172"/>
      <c r="L1063" s="178"/>
      <c r="M1063" s="174"/>
      <c r="N1063" s="175"/>
      <c r="O1063" s="176"/>
      <c r="P1063" s="166"/>
    </row>
    <row r="1064" spans="1:16" s="165" customFormat="1">
      <c r="A1064" s="322"/>
      <c r="B1064" s="322"/>
      <c r="C1064" s="191" t="s">
        <v>188</v>
      </c>
      <c r="D1064" s="170" t="s">
        <v>81</v>
      </c>
      <c r="E1064" s="171">
        <v>0.01</v>
      </c>
      <c r="F1064" s="172">
        <f>VLOOKUP($C1064,VLP!$C$3:$F$191,3,0)</f>
        <v>27500</v>
      </c>
      <c r="G1064" s="194"/>
      <c r="H1064" s="194"/>
      <c r="I1064" s="172">
        <f>E1064*F1064</f>
        <v>275</v>
      </c>
      <c r="J1064" s="194"/>
      <c r="K1064" s="194"/>
      <c r="L1064" s="178"/>
      <c r="M1064" s="174"/>
      <c r="N1064" s="175"/>
      <c r="O1064" s="176"/>
      <c r="P1064" s="166"/>
    </row>
    <row r="1065" spans="1:16" s="165" customFormat="1">
      <c r="A1065" s="311"/>
      <c r="B1065" s="311"/>
      <c r="C1065" s="312" t="s">
        <v>2919</v>
      </c>
      <c r="D1065" s="182" t="s">
        <v>2540</v>
      </c>
      <c r="E1065" s="183">
        <v>0.81</v>
      </c>
      <c r="F1065" s="184"/>
      <c r="G1065" s="184">
        <f>_lg40</f>
        <v>315654.76973684208</v>
      </c>
      <c r="H1065" s="184"/>
      <c r="I1065" s="184"/>
      <c r="J1065" s="189">
        <f>G1065*E1065</f>
        <v>255680.36348684211</v>
      </c>
      <c r="K1065" s="184"/>
      <c r="L1065"/>
      <c r="M1065"/>
      <c r="N1065"/>
      <c r="O1065"/>
      <c r="P1065" s="166"/>
    </row>
    <row r="1066" spans="1:16" s="165" customFormat="1" ht="36">
      <c r="A1066" s="447" t="s">
        <v>3354</v>
      </c>
      <c r="B1066" s="185" t="s">
        <v>3355</v>
      </c>
      <c r="C1066" s="309" t="s">
        <v>2792</v>
      </c>
      <c r="D1066" s="186"/>
      <c r="E1066" s="187"/>
      <c r="F1066" s="188"/>
      <c r="G1066" s="188"/>
      <c r="H1066" s="188"/>
      <c r="I1066" s="190">
        <f>SUM(I1067:I1068)</f>
        <v>3400</v>
      </c>
      <c r="J1066" s="188"/>
      <c r="K1066" s="188"/>
      <c r="L1066" s="178" t="s">
        <v>2918</v>
      </c>
      <c r="M1066" s="174">
        <f>+I1066</f>
        <v>3400</v>
      </c>
      <c r="N1066" s="175">
        <f>+J1069</f>
        <v>414770.36743421049</v>
      </c>
      <c r="O1066" s="176"/>
      <c r="P1066" s="330">
        <f>SUM(M1066:O1066)</f>
        <v>418170.36743421049</v>
      </c>
    </row>
    <row r="1067" spans="1:16" s="165" customFormat="1">
      <c r="A1067" s="310"/>
      <c r="B1067" s="310"/>
      <c r="C1067" s="169" t="s">
        <v>138</v>
      </c>
      <c r="D1067" s="170" t="s">
        <v>81</v>
      </c>
      <c r="E1067" s="171">
        <v>7.4999999999999997E-2</v>
      </c>
      <c r="F1067" s="172">
        <f>VLOOKUP($C1067,VLP!$C$3:$F$191,3,0)</f>
        <v>38000</v>
      </c>
      <c r="G1067" s="172"/>
      <c r="H1067" s="172"/>
      <c r="I1067" s="172">
        <f>E1067*F1067</f>
        <v>2850</v>
      </c>
      <c r="J1067" s="172"/>
      <c r="K1067" s="172"/>
      <c r="L1067" s="178"/>
      <c r="M1067" s="174"/>
      <c r="N1067" s="175"/>
      <c r="O1067" s="176"/>
      <c r="P1067" s="166"/>
    </row>
    <row r="1068" spans="1:16" s="165" customFormat="1">
      <c r="A1068" s="322"/>
      <c r="B1068" s="322"/>
      <c r="C1068" s="191" t="s">
        <v>188</v>
      </c>
      <c r="D1068" s="170" t="s">
        <v>81</v>
      </c>
      <c r="E1068" s="171">
        <v>0.02</v>
      </c>
      <c r="F1068" s="172">
        <f>VLOOKUP($C1068,VLP!$C$3:$F$191,3,0)</f>
        <v>27500</v>
      </c>
      <c r="G1068" s="194"/>
      <c r="H1068" s="194"/>
      <c r="I1068" s="172">
        <f>E1068*F1068</f>
        <v>550</v>
      </c>
      <c r="J1068" s="194"/>
      <c r="K1068" s="194"/>
      <c r="L1068" s="178"/>
      <c r="M1068" s="174"/>
      <c r="N1068" s="175"/>
      <c r="O1068" s="176"/>
      <c r="P1068" s="166"/>
    </row>
    <row r="1069" spans="1:16" s="165" customFormat="1">
      <c r="A1069" s="311"/>
      <c r="B1069" s="311"/>
      <c r="C1069" s="312" t="s">
        <v>2919</v>
      </c>
      <c r="D1069" s="182" t="s">
        <v>2540</v>
      </c>
      <c r="E1069" s="183">
        <v>1.3140000000000001</v>
      </c>
      <c r="F1069" s="184"/>
      <c r="G1069" s="184">
        <f>_lg40</f>
        <v>315654.76973684208</v>
      </c>
      <c r="H1069" s="184"/>
      <c r="I1069" s="184"/>
      <c r="J1069" s="189">
        <f>G1069*E1069</f>
        <v>414770.36743421049</v>
      </c>
      <c r="K1069" s="184"/>
      <c r="L1069"/>
      <c r="M1069"/>
      <c r="N1069"/>
      <c r="O1069"/>
      <c r="P1069" s="166"/>
    </row>
    <row r="1070" spans="1:16" s="165" customFormat="1" ht="36">
      <c r="A1070" s="447" t="s">
        <v>3356</v>
      </c>
      <c r="B1070" s="185" t="s">
        <v>3357</v>
      </c>
      <c r="C1070" s="309" t="s">
        <v>2792</v>
      </c>
      <c r="D1070" s="186"/>
      <c r="E1070" s="187"/>
      <c r="F1070" s="188"/>
      <c r="G1070" s="188"/>
      <c r="H1070" s="188"/>
      <c r="I1070" s="190">
        <f>SUM(I1071:I1072)</f>
        <v>5385</v>
      </c>
      <c r="J1070" s="188"/>
      <c r="K1070" s="188"/>
      <c r="L1070" s="178" t="s">
        <v>2918</v>
      </c>
      <c r="M1070" s="174">
        <f>+I1070</f>
        <v>5385</v>
      </c>
      <c r="N1070" s="175">
        <f>+J1073</f>
        <v>659087.15921052627</v>
      </c>
      <c r="O1070" s="176"/>
      <c r="P1070" s="330">
        <f>SUM(M1070:O1070)</f>
        <v>664472.15921052627</v>
      </c>
    </row>
    <row r="1071" spans="1:16" s="165" customFormat="1">
      <c r="A1071" s="310"/>
      <c r="B1071" s="310"/>
      <c r="C1071" s="169" t="s">
        <v>138</v>
      </c>
      <c r="D1071" s="170" t="s">
        <v>81</v>
      </c>
      <c r="E1071" s="171">
        <v>0.12</v>
      </c>
      <c r="F1071" s="172">
        <f>VLOOKUP($C1071,VLP!$C$3:$F$191,3,0)</f>
        <v>38000</v>
      </c>
      <c r="G1071" s="172"/>
      <c r="H1071" s="172"/>
      <c r="I1071" s="172">
        <f>E1071*F1071</f>
        <v>4560</v>
      </c>
      <c r="J1071" s="172"/>
      <c r="K1071" s="172"/>
      <c r="L1071" s="178"/>
      <c r="M1071" s="174"/>
      <c r="N1071" s="175"/>
      <c r="O1071" s="176"/>
      <c r="P1071" s="166"/>
    </row>
    <row r="1072" spans="1:16" s="165" customFormat="1">
      <c r="A1072" s="322"/>
      <c r="B1072" s="322"/>
      <c r="C1072" s="191" t="s">
        <v>188</v>
      </c>
      <c r="D1072" s="170" t="s">
        <v>81</v>
      </c>
      <c r="E1072" s="171">
        <v>0.03</v>
      </c>
      <c r="F1072" s="172">
        <f>VLOOKUP($C1072,VLP!$C$3:$F$191,3,0)</f>
        <v>27500</v>
      </c>
      <c r="G1072" s="194"/>
      <c r="H1072" s="194"/>
      <c r="I1072" s="172">
        <f>E1072*F1072</f>
        <v>825</v>
      </c>
      <c r="J1072" s="194"/>
      <c r="K1072" s="194"/>
      <c r="L1072" s="178"/>
      <c r="M1072" s="174"/>
      <c r="N1072" s="175"/>
      <c r="O1072" s="176"/>
      <c r="P1072" s="166"/>
    </row>
    <row r="1073" spans="1:16" s="165" customFormat="1">
      <c r="A1073" s="311"/>
      <c r="B1073" s="311"/>
      <c r="C1073" s="312" t="s">
        <v>2919</v>
      </c>
      <c r="D1073" s="182" t="s">
        <v>2540</v>
      </c>
      <c r="E1073" s="183">
        <v>2.0880000000000001</v>
      </c>
      <c r="F1073" s="184"/>
      <c r="G1073" s="184">
        <f>_lg40</f>
        <v>315654.76973684208</v>
      </c>
      <c r="H1073" s="184"/>
      <c r="I1073" s="184"/>
      <c r="J1073" s="189">
        <f>G1073*E1073</f>
        <v>659087.15921052627</v>
      </c>
      <c r="K1073" s="184"/>
      <c r="L1073"/>
      <c r="M1073"/>
      <c r="N1073"/>
      <c r="O1073"/>
      <c r="P1073" s="166"/>
    </row>
    <row r="1074" spans="1:16" s="165" customFormat="1" ht="36">
      <c r="A1074" s="447" t="s">
        <v>3358</v>
      </c>
      <c r="B1074" s="185" t="s">
        <v>3359</v>
      </c>
      <c r="C1074" s="309" t="s">
        <v>2792</v>
      </c>
      <c r="D1074" s="186"/>
      <c r="E1074" s="187"/>
      <c r="F1074" s="188"/>
      <c r="G1074" s="188"/>
      <c r="H1074" s="188"/>
      <c r="I1074" s="190">
        <f>SUM(I1075:I1076)</f>
        <v>7095</v>
      </c>
      <c r="J1074" s="188"/>
      <c r="K1074" s="188"/>
      <c r="L1074" s="178" t="s">
        <v>2918</v>
      </c>
      <c r="M1074" s="174">
        <f>+I1074</f>
        <v>7095</v>
      </c>
      <c r="N1074" s="175">
        <f>+J1077</f>
        <v>926131.09440789477</v>
      </c>
      <c r="O1074" s="176"/>
      <c r="P1074" s="330">
        <f>SUM(M1074:O1074)</f>
        <v>933226.09440789477</v>
      </c>
    </row>
    <row r="1075" spans="1:16" s="165" customFormat="1">
      <c r="A1075" s="310"/>
      <c r="B1075" s="310"/>
      <c r="C1075" s="169" t="s">
        <v>138</v>
      </c>
      <c r="D1075" s="170" t="s">
        <v>81</v>
      </c>
      <c r="E1075" s="171">
        <v>0.16500000000000001</v>
      </c>
      <c r="F1075" s="172">
        <f>VLOOKUP($C1075,VLP!$C$3:$F$191,3,0)</f>
        <v>38000</v>
      </c>
      <c r="G1075" s="172"/>
      <c r="H1075" s="172"/>
      <c r="I1075" s="172">
        <f>E1075*F1075</f>
        <v>6270</v>
      </c>
      <c r="J1075" s="172"/>
      <c r="K1075" s="172"/>
      <c r="L1075" s="178"/>
      <c r="M1075" s="174"/>
      <c r="N1075" s="175"/>
      <c r="O1075" s="176"/>
      <c r="P1075" s="166"/>
    </row>
    <row r="1076" spans="1:16" s="165" customFormat="1">
      <c r="A1076" s="322"/>
      <c r="B1076" s="322"/>
      <c r="C1076" s="191" t="s">
        <v>188</v>
      </c>
      <c r="D1076" s="170" t="s">
        <v>81</v>
      </c>
      <c r="E1076" s="171">
        <v>0.03</v>
      </c>
      <c r="F1076" s="172">
        <f>VLOOKUP($C1076,VLP!$C$3:$F$191,3,0)</f>
        <v>27500</v>
      </c>
      <c r="G1076" s="194"/>
      <c r="H1076" s="194"/>
      <c r="I1076" s="172">
        <f>E1076*F1076</f>
        <v>825</v>
      </c>
      <c r="J1076" s="194"/>
      <c r="K1076" s="194"/>
      <c r="L1076" s="178"/>
      <c r="M1076" s="174"/>
      <c r="N1076" s="175"/>
      <c r="O1076" s="176"/>
      <c r="P1076" s="166"/>
    </row>
    <row r="1077" spans="1:16" s="165" customFormat="1">
      <c r="A1077" s="311"/>
      <c r="B1077" s="311"/>
      <c r="C1077" s="312" t="s">
        <v>2919</v>
      </c>
      <c r="D1077" s="182" t="s">
        <v>2540</v>
      </c>
      <c r="E1077" s="183">
        <v>2.9340000000000002</v>
      </c>
      <c r="F1077" s="184"/>
      <c r="G1077" s="184">
        <f>_lg40</f>
        <v>315654.76973684208</v>
      </c>
      <c r="H1077" s="184"/>
      <c r="I1077" s="184"/>
      <c r="J1077" s="189">
        <f>G1077*E1077</f>
        <v>926131.09440789477</v>
      </c>
      <c r="K1077" s="184"/>
      <c r="L1077"/>
      <c r="M1077"/>
      <c r="N1077"/>
      <c r="O1077"/>
      <c r="P1077" s="166"/>
    </row>
    <row r="1078" spans="1:16" s="165" customFormat="1" ht="36">
      <c r="A1078" s="447" t="s">
        <v>3360</v>
      </c>
      <c r="B1078" s="185" t="s">
        <v>3361</v>
      </c>
      <c r="C1078" s="309" t="s">
        <v>2792</v>
      </c>
      <c r="D1078" s="186"/>
      <c r="E1078" s="187"/>
      <c r="F1078" s="188"/>
      <c r="G1078" s="188"/>
      <c r="H1078" s="188"/>
      <c r="I1078" s="190">
        <f>SUM(I1079:I1080)</f>
        <v>8425</v>
      </c>
      <c r="J1078" s="188"/>
      <c r="K1078" s="188"/>
      <c r="L1078" s="178" t="s">
        <v>2918</v>
      </c>
      <c r="M1078" s="174">
        <f>+I1078</f>
        <v>8425</v>
      </c>
      <c r="N1078" s="175">
        <f>+J1081</f>
        <v>1176129.6720394737</v>
      </c>
      <c r="O1078" s="176"/>
      <c r="P1078" s="330">
        <f>SUM(M1078:O1078)</f>
        <v>1184554.6720394737</v>
      </c>
    </row>
    <row r="1079" spans="1:16" s="165" customFormat="1">
      <c r="A1079" s="310"/>
      <c r="B1079" s="310"/>
      <c r="C1079" s="169" t="s">
        <v>138</v>
      </c>
      <c r="D1079" s="170" t="s">
        <v>81</v>
      </c>
      <c r="E1079" s="171">
        <v>0.2</v>
      </c>
      <c r="F1079" s="172">
        <f>VLOOKUP($C1079,VLP!$C$3:$F$191,3,0)</f>
        <v>38000</v>
      </c>
      <c r="G1079" s="172"/>
      <c r="H1079" s="172"/>
      <c r="I1079" s="172">
        <f>E1079*F1079</f>
        <v>7600</v>
      </c>
      <c r="J1079" s="172"/>
      <c r="K1079" s="172"/>
      <c r="L1079" s="178"/>
      <c r="M1079" s="174"/>
      <c r="N1079" s="175"/>
      <c r="O1079" s="176"/>
      <c r="P1079" s="166"/>
    </row>
    <row r="1080" spans="1:16" s="165" customFormat="1">
      <c r="A1080" s="322"/>
      <c r="B1080" s="322"/>
      <c r="C1080" s="191" t="s">
        <v>188</v>
      </c>
      <c r="D1080" s="170" t="s">
        <v>81</v>
      </c>
      <c r="E1080" s="171">
        <v>0.03</v>
      </c>
      <c r="F1080" s="172">
        <f>VLOOKUP($C1080,VLP!$C$3:$F$191,3,0)</f>
        <v>27500</v>
      </c>
      <c r="G1080" s="194"/>
      <c r="H1080" s="194"/>
      <c r="I1080" s="172">
        <f>E1080*F1080</f>
        <v>825</v>
      </c>
      <c r="J1080" s="194"/>
      <c r="K1080" s="194"/>
      <c r="L1080" s="178"/>
      <c r="M1080" s="174"/>
      <c r="N1080" s="175"/>
      <c r="O1080" s="176"/>
      <c r="P1080" s="166"/>
    </row>
    <row r="1081" spans="1:16" s="165" customFormat="1">
      <c r="A1081" s="311"/>
      <c r="B1081" s="311"/>
      <c r="C1081" s="312" t="s">
        <v>2919</v>
      </c>
      <c r="D1081" s="182" t="s">
        <v>2540</v>
      </c>
      <c r="E1081" s="183">
        <v>3.726</v>
      </c>
      <c r="F1081" s="184"/>
      <c r="G1081" s="184">
        <f>_lg40</f>
        <v>315654.76973684208</v>
      </c>
      <c r="H1081" s="184"/>
      <c r="I1081" s="184"/>
      <c r="J1081" s="189">
        <f>G1081*E1081</f>
        <v>1176129.6720394737</v>
      </c>
      <c r="K1081" s="184"/>
      <c r="L1081"/>
      <c r="M1081"/>
      <c r="N1081"/>
      <c r="O1081"/>
      <c r="P1081" s="166"/>
    </row>
    <row r="1082" spans="1:16" s="165" customFormat="1" ht="36">
      <c r="A1082" s="447" t="s">
        <v>3362</v>
      </c>
      <c r="B1082" s="185" t="s">
        <v>3363</v>
      </c>
      <c r="C1082" s="309" t="s">
        <v>2792</v>
      </c>
      <c r="D1082" s="186"/>
      <c r="E1082" s="187"/>
      <c r="F1082" s="188"/>
      <c r="G1082" s="188"/>
      <c r="H1082" s="188"/>
      <c r="I1082" s="190">
        <f>SUM(I1083:I1084)</f>
        <v>10220</v>
      </c>
      <c r="J1082" s="188"/>
      <c r="K1082" s="188"/>
      <c r="L1082" s="178" t="s">
        <v>2918</v>
      </c>
      <c r="M1082" s="174">
        <f>+I1082</f>
        <v>10220</v>
      </c>
      <c r="N1082" s="175">
        <f>+J1085</f>
        <v>1624990.754605263</v>
      </c>
      <c r="O1082" s="176"/>
      <c r="P1082" s="330">
        <f>SUM(M1082:O1082)</f>
        <v>1635210.754605263</v>
      </c>
    </row>
    <row r="1083" spans="1:16" s="165" customFormat="1">
      <c r="A1083" s="310"/>
      <c r="B1083" s="310"/>
      <c r="C1083" s="169" t="s">
        <v>138</v>
      </c>
      <c r="D1083" s="170" t="s">
        <v>81</v>
      </c>
      <c r="E1083" s="171">
        <v>0.24</v>
      </c>
      <c r="F1083" s="172">
        <f>VLOOKUP($C1083,VLP!$C$3:$F$191,3,0)</f>
        <v>38000</v>
      </c>
      <c r="G1083" s="172"/>
      <c r="H1083" s="172"/>
      <c r="I1083" s="172">
        <f>E1083*F1083</f>
        <v>9120</v>
      </c>
      <c r="J1083" s="172"/>
      <c r="K1083" s="172"/>
      <c r="L1083" s="178"/>
      <c r="M1083" s="174"/>
      <c r="N1083" s="175"/>
      <c r="O1083" s="176"/>
      <c r="P1083" s="166"/>
    </row>
    <row r="1084" spans="1:16" s="165" customFormat="1">
      <c r="A1084" s="322"/>
      <c r="B1084" s="322"/>
      <c r="C1084" s="191" t="s">
        <v>188</v>
      </c>
      <c r="D1084" s="170" t="s">
        <v>81</v>
      </c>
      <c r="E1084" s="171">
        <v>0.04</v>
      </c>
      <c r="F1084" s="172">
        <f>VLOOKUP($C1084,VLP!$C$3:$F$191,3,0)</f>
        <v>27500</v>
      </c>
      <c r="G1084" s="194"/>
      <c r="H1084" s="194"/>
      <c r="I1084" s="172">
        <f>E1084*F1084</f>
        <v>1100</v>
      </c>
      <c r="J1084" s="194"/>
      <c r="K1084" s="194"/>
      <c r="L1084" s="178"/>
      <c r="M1084" s="174"/>
      <c r="N1084" s="175"/>
      <c r="O1084" s="176"/>
      <c r="P1084" s="166"/>
    </row>
    <row r="1085" spans="1:16" s="165" customFormat="1">
      <c r="A1085" s="311"/>
      <c r="B1085" s="311"/>
      <c r="C1085" s="312" t="s">
        <v>2919</v>
      </c>
      <c r="D1085" s="182" t="s">
        <v>2540</v>
      </c>
      <c r="E1085" s="183">
        <v>5.1479999999999997</v>
      </c>
      <c r="F1085" s="184"/>
      <c r="G1085" s="184">
        <f>_lg40</f>
        <v>315654.76973684208</v>
      </c>
      <c r="H1085" s="184"/>
      <c r="I1085" s="184"/>
      <c r="J1085" s="189">
        <f>G1085*E1085</f>
        <v>1624990.754605263</v>
      </c>
      <c r="K1085" s="184"/>
      <c r="L1085"/>
      <c r="M1085"/>
      <c r="N1085"/>
      <c r="O1085"/>
      <c r="P1085" s="166"/>
    </row>
    <row r="1086" spans="1:16" s="165" customFormat="1" ht="36">
      <c r="A1086" s="447" t="s">
        <v>3364</v>
      </c>
      <c r="B1086" s="185" t="s">
        <v>3365</v>
      </c>
      <c r="C1086" s="309" t="s">
        <v>2792</v>
      </c>
      <c r="D1086" s="186"/>
      <c r="E1086" s="187"/>
      <c r="F1086" s="188"/>
      <c r="G1086" s="188"/>
      <c r="H1086" s="188"/>
      <c r="I1086" s="190">
        <f>SUM(I1087:I1088)</f>
        <v>12120</v>
      </c>
      <c r="J1086" s="188"/>
      <c r="K1086" s="188"/>
      <c r="L1086" s="178" t="s">
        <v>2918</v>
      </c>
      <c r="M1086" s="174">
        <f>+I1086</f>
        <v>12120</v>
      </c>
      <c r="N1086" s="175">
        <f>+J1089</f>
        <v>1693172.1848684209</v>
      </c>
      <c r="O1086" s="176"/>
      <c r="P1086" s="330">
        <f>SUM(M1086:O1086)</f>
        <v>1705292.1848684209</v>
      </c>
    </row>
    <row r="1087" spans="1:16" s="165" customFormat="1">
      <c r="A1087" s="310"/>
      <c r="B1087" s="310"/>
      <c r="C1087" s="169" t="s">
        <v>138</v>
      </c>
      <c r="D1087" s="170" t="s">
        <v>81</v>
      </c>
      <c r="E1087" s="171">
        <v>0.28999999999999998</v>
      </c>
      <c r="F1087" s="172">
        <f>VLOOKUP($C1087,VLP!$C$3:$F$191,3,0)</f>
        <v>38000</v>
      </c>
      <c r="G1087" s="172"/>
      <c r="H1087" s="172"/>
      <c r="I1087" s="172">
        <f>E1087*F1087</f>
        <v>11020</v>
      </c>
      <c r="J1087" s="172"/>
      <c r="K1087" s="172"/>
      <c r="L1087" s="178"/>
      <c r="M1087" s="174"/>
      <c r="N1087" s="175"/>
      <c r="O1087" s="176"/>
      <c r="P1087" s="166"/>
    </row>
    <row r="1088" spans="1:16" s="165" customFormat="1">
      <c r="A1088" s="322"/>
      <c r="B1088" s="322"/>
      <c r="C1088" s="191" t="s">
        <v>188</v>
      </c>
      <c r="D1088" s="170" t="s">
        <v>81</v>
      </c>
      <c r="E1088" s="171">
        <v>0.04</v>
      </c>
      <c r="F1088" s="172">
        <f>VLOOKUP($C1088,VLP!$C$3:$F$191,3,0)</f>
        <v>27500</v>
      </c>
      <c r="G1088" s="194"/>
      <c r="H1088" s="194"/>
      <c r="I1088" s="172">
        <f>E1088*F1088</f>
        <v>1100</v>
      </c>
      <c r="J1088" s="194"/>
      <c r="K1088" s="194"/>
      <c r="L1088" s="178"/>
      <c r="M1088" s="174"/>
      <c r="N1088" s="175"/>
      <c r="O1088" s="176"/>
      <c r="P1088" s="166"/>
    </row>
    <row r="1089" spans="1:16" s="165" customFormat="1">
      <c r="A1089" s="311"/>
      <c r="B1089" s="311"/>
      <c r="C1089" s="312" t="s">
        <v>2919</v>
      </c>
      <c r="D1089" s="182" t="s">
        <v>2540</v>
      </c>
      <c r="E1089" s="183">
        <v>5.3639999999999999</v>
      </c>
      <c r="F1089" s="184"/>
      <c r="G1089" s="184">
        <f>_lg40</f>
        <v>315654.76973684208</v>
      </c>
      <c r="H1089" s="184"/>
      <c r="I1089" s="184"/>
      <c r="J1089" s="189">
        <f>G1089*E1089</f>
        <v>1693172.1848684209</v>
      </c>
      <c r="K1089" s="184"/>
      <c r="L1089"/>
      <c r="M1089"/>
      <c r="N1089"/>
      <c r="O1089"/>
      <c r="P1089" s="166"/>
    </row>
    <row r="1090" spans="1:16" s="165" customFormat="1" ht="36">
      <c r="A1090" s="447" t="s">
        <v>3366</v>
      </c>
      <c r="B1090" s="185" t="s">
        <v>3367</v>
      </c>
      <c r="C1090" s="309" t="s">
        <v>2792</v>
      </c>
      <c r="D1090" s="186"/>
      <c r="E1090" s="187"/>
      <c r="F1090" s="188"/>
      <c r="G1090" s="188"/>
      <c r="H1090" s="188"/>
      <c r="I1090" s="190">
        <f>SUM(I1091:I1092)</f>
        <v>14400</v>
      </c>
      <c r="J1090" s="188"/>
      <c r="K1090" s="188"/>
      <c r="L1090" s="178" t="s">
        <v>2918</v>
      </c>
      <c r="M1090" s="174">
        <f>+I1090</f>
        <v>14400</v>
      </c>
      <c r="N1090" s="175">
        <f>+J1093</f>
        <v>2034079.3361842104</v>
      </c>
      <c r="O1090" s="176"/>
      <c r="P1090" s="330">
        <f>SUM(M1090:O1090)</f>
        <v>2048479.3361842104</v>
      </c>
    </row>
    <row r="1091" spans="1:16" s="165" customFormat="1">
      <c r="A1091" s="310"/>
      <c r="B1091" s="310"/>
      <c r="C1091" s="169" t="s">
        <v>138</v>
      </c>
      <c r="D1091" s="170" t="s">
        <v>81</v>
      </c>
      <c r="E1091" s="171">
        <v>0.35</v>
      </c>
      <c r="F1091" s="172">
        <f>VLOOKUP($C1091,VLP!$C$3:$F$191,3,0)</f>
        <v>38000</v>
      </c>
      <c r="G1091" s="172"/>
      <c r="H1091" s="172"/>
      <c r="I1091" s="172">
        <f>E1091*F1091</f>
        <v>13300</v>
      </c>
      <c r="J1091" s="172"/>
      <c r="K1091" s="172"/>
      <c r="L1091" s="178"/>
      <c r="M1091" s="174"/>
      <c r="N1091" s="175"/>
      <c r="O1091" s="176"/>
      <c r="P1091" s="166"/>
    </row>
    <row r="1092" spans="1:16" s="165" customFormat="1">
      <c r="A1092" s="322"/>
      <c r="B1092" s="322"/>
      <c r="C1092" s="191" t="s">
        <v>188</v>
      </c>
      <c r="D1092" s="170" t="s">
        <v>81</v>
      </c>
      <c r="E1092" s="171">
        <v>0.04</v>
      </c>
      <c r="F1092" s="172">
        <f>VLOOKUP($C1092,VLP!$C$3:$F$191,3,0)</f>
        <v>27500</v>
      </c>
      <c r="G1092" s="194"/>
      <c r="H1092" s="194"/>
      <c r="I1092" s="172">
        <f>E1092*F1092</f>
        <v>1100</v>
      </c>
      <c r="J1092" s="194"/>
      <c r="K1092" s="194"/>
      <c r="L1092" s="178"/>
      <c r="M1092" s="174"/>
      <c r="N1092" s="175"/>
      <c r="O1092" s="176"/>
      <c r="P1092" s="166"/>
    </row>
    <row r="1093" spans="1:16" s="165" customFormat="1">
      <c r="A1093" s="311"/>
      <c r="B1093" s="311"/>
      <c r="C1093" s="312" t="s">
        <v>2919</v>
      </c>
      <c r="D1093" s="182" t="s">
        <v>2540</v>
      </c>
      <c r="E1093" s="183">
        <v>6.444</v>
      </c>
      <c r="F1093" s="184"/>
      <c r="G1093" s="184">
        <f>_lg40</f>
        <v>315654.76973684208</v>
      </c>
      <c r="H1093" s="184"/>
      <c r="I1093" s="184"/>
      <c r="J1093" s="189">
        <f>G1093*E1093</f>
        <v>2034079.3361842104</v>
      </c>
      <c r="K1093" s="184"/>
      <c r="L1093"/>
      <c r="M1093"/>
      <c r="N1093"/>
      <c r="O1093"/>
      <c r="P1093" s="166"/>
    </row>
    <row r="1094" spans="1:16" s="165" customFormat="1" ht="36">
      <c r="A1094" s="447" t="s">
        <v>3368</v>
      </c>
      <c r="B1094" s="185" t="s">
        <v>3369</v>
      </c>
      <c r="C1094" s="309" t="s">
        <v>2792</v>
      </c>
      <c r="D1094" s="186"/>
      <c r="E1094" s="187"/>
      <c r="F1094" s="188"/>
      <c r="G1094" s="188"/>
      <c r="H1094" s="188"/>
      <c r="I1094" s="190">
        <f>SUM(I1095:I1096)</f>
        <v>2175</v>
      </c>
      <c r="J1094" s="188"/>
      <c r="K1094" s="188"/>
      <c r="L1094" s="178" t="s">
        <v>2918</v>
      </c>
      <c r="M1094" s="174">
        <f>+I1094</f>
        <v>2175</v>
      </c>
      <c r="N1094" s="175">
        <f>+J1097</f>
        <v>295452.86447368423</v>
      </c>
      <c r="O1094" s="176"/>
      <c r="P1094" s="330">
        <f>SUM(M1094:O1094)</f>
        <v>297627.86447368423</v>
      </c>
    </row>
    <row r="1095" spans="1:16" s="165" customFormat="1">
      <c r="A1095" s="310"/>
      <c r="B1095" s="310"/>
      <c r="C1095" s="169" t="s">
        <v>138</v>
      </c>
      <c r="D1095" s="170" t="s">
        <v>81</v>
      </c>
      <c r="E1095" s="171">
        <v>0.05</v>
      </c>
      <c r="F1095" s="172">
        <f>VLOOKUP($C1095,VLP!$C$3:$F$191,3,0)</f>
        <v>38000</v>
      </c>
      <c r="G1095" s="172"/>
      <c r="H1095" s="172"/>
      <c r="I1095" s="172">
        <f>E1095*F1095</f>
        <v>1900</v>
      </c>
      <c r="J1095" s="172"/>
      <c r="K1095" s="172"/>
      <c r="L1095" s="178"/>
      <c r="M1095" s="174"/>
      <c r="N1095" s="175"/>
      <c r="O1095" s="176"/>
      <c r="P1095" s="166"/>
    </row>
    <row r="1096" spans="1:16" s="165" customFormat="1">
      <c r="A1096" s="322"/>
      <c r="B1096" s="322"/>
      <c r="C1096" s="191" t="s">
        <v>188</v>
      </c>
      <c r="D1096" s="170" t="s">
        <v>81</v>
      </c>
      <c r="E1096" s="171">
        <v>0.01</v>
      </c>
      <c r="F1096" s="172">
        <f>VLOOKUP($C1096,VLP!$C$3:$F$191,3,0)</f>
        <v>27500</v>
      </c>
      <c r="G1096" s="194"/>
      <c r="H1096" s="194"/>
      <c r="I1096" s="172">
        <f>E1096*F1096</f>
        <v>275</v>
      </c>
      <c r="J1096" s="194"/>
      <c r="K1096" s="194"/>
      <c r="L1096" s="178"/>
      <c r="M1096" s="174"/>
      <c r="N1096" s="175"/>
      <c r="O1096" s="176"/>
      <c r="P1096" s="166"/>
    </row>
    <row r="1097" spans="1:16" s="165" customFormat="1">
      <c r="A1097" s="311"/>
      <c r="B1097" s="311"/>
      <c r="C1097" s="312" t="s">
        <v>2919</v>
      </c>
      <c r="D1097" s="182" t="s">
        <v>2540</v>
      </c>
      <c r="E1097" s="183">
        <v>0.93600000000000005</v>
      </c>
      <c r="F1097" s="184"/>
      <c r="G1097" s="184">
        <f>_lg40</f>
        <v>315654.76973684208</v>
      </c>
      <c r="H1097" s="184"/>
      <c r="I1097" s="184"/>
      <c r="J1097" s="189">
        <f>G1097*E1097</f>
        <v>295452.86447368423</v>
      </c>
      <c r="K1097" s="184"/>
      <c r="L1097"/>
      <c r="M1097"/>
      <c r="N1097"/>
      <c r="O1097"/>
      <c r="P1097" s="166"/>
    </row>
    <row r="1098" spans="1:16" s="165" customFormat="1" ht="36">
      <c r="A1098" s="447" t="s">
        <v>3370</v>
      </c>
      <c r="B1098" s="185" t="s">
        <v>3371</v>
      </c>
      <c r="C1098" s="309" t="s">
        <v>2792</v>
      </c>
      <c r="D1098" s="186"/>
      <c r="E1098" s="187"/>
      <c r="F1098" s="188"/>
      <c r="G1098" s="188"/>
      <c r="H1098" s="188"/>
      <c r="I1098" s="190">
        <f>SUM(I1099:I1100)</f>
        <v>3400</v>
      </c>
      <c r="J1098" s="188"/>
      <c r="K1098" s="188"/>
      <c r="L1098" s="178" t="s">
        <v>2918</v>
      </c>
      <c r="M1098" s="174">
        <f>+I1098</f>
        <v>3400</v>
      </c>
      <c r="N1098" s="175">
        <f>+J1101</f>
        <v>477270.01184210525</v>
      </c>
      <c r="O1098" s="176"/>
      <c r="P1098" s="330">
        <f>SUM(M1098:O1098)</f>
        <v>480670.01184210525</v>
      </c>
    </row>
    <row r="1099" spans="1:16" s="165" customFormat="1">
      <c r="A1099" s="310"/>
      <c r="B1099" s="310"/>
      <c r="C1099" s="169" t="s">
        <v>138</v>
      </c>
      <c r="D1099" s="170" t="s">
        <v>81</v>
      </c>
      <c r="E1099" s="171">
        <v>7.4999999999999997E-2</v>
      </c>
      <c r="F1099" s="172">
        <f>VLOOKUP($C1099,VLP!$C$3:$F$191,3,0)</f>
        <v>38000</v>
      </c>
      <c r="G1099" s="172"/>
      <c r="H1099" s="172"/>
      <c r="I1099" s="172">
        <f>E1099*F1099</f>
        <v>2850</v>
      </c>
      <c r="J1099" s="172"/>
      <c r="K1099" s="172"/>
      <c r="L1099" s="178"/>
      <c r="M1099" s="174"/>
      <c r="N1099" s="175"/>
      <c r="O1099" s="176"/>
      <c r="P1099" s="166"/>
    </row>
    <row r="1100" spans="1:16" s="165" customFormat="1">
      <c r="A1100" s="322"/>
      <c r="B1100" s="322"/>
      <c r="C1100" s="191" t="s">
        <v>188</v>
      </c>
      <c r="D1100" s="170" t="s">
        <v>81</v>
      </c>
      <c r="E1100" s="171">
        <v>0.02</v>
      </c>
      <c r="F1100" s="172">
        <f>VLOOKUP($C1100,VLP!$C$3:$F$191,3,0)</f>
        <v>27500</v>
      </c>
      <c r="G1100" s="194"/>
      <c r="H1100" s="194"/>
      <c r="I1100" s="172">
        <f>E1100*F1100</f>
        <v>550</v>
      </c>
      <c r="J1100" s="194"/>
      <c r="K1100" s="194"/>
      <c r="L1100" s="178"/>
      <c r="M1100" s="174"/>
      <c r="N1100" s="175"/>
      <c r="O1100" s="176"/>
      <c r="P1100" s="166"/>
    </row>
    <row r="1101" spans="1:16" s="165" customFormat="1">
      <c r="A1101" s="311"/>
      <c r="B1101" s="311"/>
      <c r="C1101" s="312" t="s">
        <v>2919</v>
      </c>
      <c r="D1101" s="182" t="s">
        <v>2540</v>
      </c>
      <c r="E1101" s="183">
        <v>1.512</v>
      </c>
      <c r="F1101" s="184"/>
      <c r="G1101" s="184">
        <f>_lg40</f>
        <v>315654.76973684208</v>
      </c>
      <c r="H1101" s="184"/>
      <c r="I1101" s="184"/>
      <c r="J1101" s="189">
        <f>G1101*E1101</f>
        <v>477270.01184210525</v>
      </c>
      <c r="K1101" s="184"/>
      <c r="L1101"/>
      <c r="M1101"/>
      <c r="N1101"/>
      <c r="O1101"/>
      <c r="P1101" s="166"/>
    </row>
    <row r="1102" spans="1:16" s="165" customFormat="1" ht="36">
      <c r="A1102" s="447" t="s">
        <v>3372</v>
      </c>
      <c r="B1102" s="185" t="s">
        <v>3373</v>
      </c>
      <c r="C1102" s="309" t="s">
        <v>2792</v>
      </c>
      <c r="D1102" s="186"/>
      <c r="E1102" s="187"/>
      <c r="F1102" s="188"/>
      <c r="G1102" s="188"/>
      <c r="H1102" s="188"/>
      <c r="I1102" s="190">
        <f>SUM(I1103:I1104)</f>
        <v>5385</v>
      </c>
      <c r="J1102" s="188"/>
      <c r="K1102" s="188"/>
      <c r="L1102" s="178" t="s">
        <v>2918</v>
      </c>
      <c r="M1102" s="174">
        <f>+I1102</f>
        <v>5385</v>
      </c>
      <c r="N1102" s="175">
        <f>+J1105</f>
        <v>755677.51874999993</v>
      </c>
      <c r="O1102" s="176"/>
      <c r="P1102" s="330">
        <f>SUM(M1102:O1102)</f>
        <v>761062.51874999993</v>
      </c>
    </row>
    <row r="1103" spans="1:16" s="165" customFormat="1">
      <c r="A1103" s="310"/>
      <c r="B1103" s="310"/>
      <c r="C1103" s="169" t="s">
        <v>138</v>
      </c>
      <c r="D1103" s="170" t="s">
        <v>81</v>
      </c>
      <c r="E1103" s="171">
        <v>0.12</v>
      </c>
      <c r="F1103" s="172">
        <f>VLOOKUP($C1103,VLP!$C$3:$F$191,3,0)</f>
        <v>38000</v>
      </c>
      <c r="G1103" s="172"/>
      <c r="H1103" s="172"/>
      <c r="I1103" s="172">
        <f>E1103*F1103</f>
        <v>4560</v>
      </c>
      <c r="J1103" s="172"/>
      <c r="K1103" s="172"/>
      <c r="L1103" s="178"/>
      <c r="M1103" s="174"/>
      <c r="N1103" s="175"/>
      <c r="O1103" s="176"/>
      <c r="P1103" s="166"/>
    </row>
    <row r="1104" spans="1:16" s="165" customFormat="1">
      <c r="A1104" s="322"/>
      <c r="B1104" s="322"/>
      <c r="C1104" s="191" t="s">
        <v>188</v>
      </c>
      <c r="D1104" s="170" t="s">
        <v>81</v>
      </c>
      <c r="E1104" s="171">
        <v>0.03</v>
      </c>
      <c r="F1104" s="172">
        <f>VLOOKUP($C1104,VLP!$C$3:$F$191,3,0)</f>
        <v>27500</v>
      </c>
      <c r="G1104" s="194"/>
      <c r="H1104" s="194"/>
      <c r="I1104" s="172">
        <f>E1104*F1104</f>
        <v>825</v>
      </c>
      <c r="J1104" s="194"/>
      <c r="K1104" s="194"/>
      <c r="L1104" s="178"/>
      <c r="M1104" s="174"/>
      <c r="N1104" s="175"/>
      <c r="O1104" s="176"/>
      <c r="P1104" s="166"/>
    </row>
    <row r="1105" spans="1:16" s="165" customFormat="1">
      <c r="A1105" s="311"/>
      <c r="B1105" s="311"/>
      <c r="C1105" s="312" t="s">
        <v>2919</v>
      </c>
      <c r="D1105" s="182" t="s">
        <v>2540</v>
      </c>
      <c r="E1105" s="183">
        <v>2.3940000000000001</v>
      </c>
      <c r="F1105" s="184"/>
      <c r="G1105" s="184">
        <f>_lg40</f>
        <v>315654.76973684208</v>
      </c>
      <c r="H1105" s="184"/>
      <c r="I1105" s="184"/>
      <c r="J1105" s="189">
        <f>G1105*E1105</f>
        <v>755677.51874999993</v>
      </c>
      <c r="K1105" s="184"/>
      <c r="L1105"/>
      <c r="M1105"/>
      <c r="N1105"/>
      <c r="O1105"/>
      <c r="P1105" s="166"/>
    </row>
    <row r="1106" spans="1:16" s="165" customFormat="1" ht="36">
      <c r="A1106" s="447" t="s">
        <v>3374</v>
      </c>
      <c r="B1106" s="185" t="s">
        <v>3375</v>
      </c>
      <c r="C1106" s="309" t="s">
        <v>2792</v>
      </c>
      <c r="D1106" s="186"/>
      <c r="E1106" s="187"/>
      <c r="F1106" s="188"/>
      <c r="G1106" s="188"/>
      <c r="H1106" s="188"/>
      <c r="I1106" s="190">
        <f>SUM(I1107:I1108)</f>
        <v>7095</v>
      </c>
      <c r="J1106" s="188"/>
      <c r="K1106" s="188"/>
      <c r="L1106" s="178" t="s">
        <v>2918</v>
      </c>
      <c r="M1106" s="174">
        <f>+I1106</f>
        <v>7095</v>
      </c>
      <c r="N1106" s="175">
        <f>+J1109</f>
        <v>1062493.9549342105</v>
      </c>
      <c r="O1106" s="176"/>
      <c r="P1106" s="330">
        <f>SUM(M1106:O1106)</f>
        <v>1069588.9549342105</v>
      </c>
    </row>
    <row r="1107" spans="1:16" s="165" customFormat="1">
      <c r="A1107" s="310"/>
      <c r="B1107" s="310"/>
      <c r="C1107" s="169" t="s">
        <v>138</v>
      </c>
      <c r="D1107" s="170" t="s">
        <v>81</v>
      </c>
      <c r="E1107" s="171">
        <v>0.16500000000000001</v>
      </c>
      <c r="F1107" s="172">
        <f>VLOOKUP($C1107,VLP!$C$3:$F$191,3,0)</f>
        <v>38000</v>
      </c>
      <c r="G1107" s="172"/>
      <c r="H1107" s="172"/>
      <c r="I1107" s="172">
        <f>E1107*F1107</f>
        <v>6270</v>
      </c>
      <c r="J1107" s="172"/>
      <c r="K1107" s="172"/>
      <c r="L1107" s="178"/>
      <c r="M1107" s="174"/>
      <c r="N1107" s="175"/>
      <c r="O1107" s="176"/>
      <c r="P1107" s="166"/>
    </row>
    <row r="1108" spans="1:16" s="165" customFormat="1">
      <c r="A1108" s="322"/>
      <c r="B1108" s="322"/>
      <c r="C1108" s="191" t="s">
        <v>188</v>
      </c>
      <c r="D1108" s="170" t="s">
        <v>81</v>
      </c>
      <c r="E1108" s="171">
        <v>0.03</v>
      </c>
      <c r="F1108" s="172">
        <f>VLOOKUP($C1108,VLP!$C$3:$F$191,3,0)</f>
        <v>27500</v>
      </c>
      <c r="G1108" s="194"/>
      <c r="H1108" s="194"/>
      <c r="I1108" s="172">
        <f>E1108*F1108</f>
        <v>825</v>
      </c>
      <c r="J1108" s="194"/>
      <c r="K1108" s="194"/>
      <c r="L1108" s="178"/>
      <c r="M1108" s="174"/>
      <c r="N1108" s="175"/>
      <c r="O1108" s="176"/>
      <c r="P1108" s="166"/>
    </row>
    <row r="1109" spans="1:16" s="165" customFormat="1">
      <c r="A1109" s="311"/>
      <c r="B1109" s="311"/>
      <c r="C1109" s="312" t="s">
        <v>2919</v>
      </c>
      <c r="D1109" s="182" t="s">
        <v>2540</v>
      </c>
      <c r="E1109" s="183">
        <v>3.3660000000000001</v>
      </c>
      <c r="F1109" s="184"/>
      <c r="G1109" s="184">
        <f>_lg40</f>
        <v>315654.76973684208</v>
      </c>
      <c r="H1109" s="184"/>
      <c r="I1109" s="184"/>
      <c r="J1109" s="189">
        <f>G1109*E1109</f>
        <v>1062493.9549342105</v>
      </c>
      <c r="K1109" s="184"/>
      <c r="L1109"/>
      <c r="M1109"/>
      <c r="N1109"/>
      <c r="O1109"/>
      <c r="P1109" s="166"/>
    </row>
    <row r="1110" spans="1:16" s="165" customFormat="1" ht="36">
      <c r="A1110" s="447" t="s">
        <v>3376</v>
      </c>
      <c r="B1110" s="185" t="s">
        <v>3377</v>
      </c>
      <c r="C1110" s="309" t="s">
        <v>2792</v>
      </c>
      <c r="D1110" s="186"/>
      <c r="E1110" s="187"/>
      <c r="F1110" s="188"/>
      <c r="G1110" s="188"/>
      <c r="H1110" s="188"/>
      <c r="I1110" s="190">
        <f>SUM(I1111:I1112)</f>
        <v>8425</v>
      </c>
      <c r="J1110" s="188"/>
      <c r="K1110" s="188"/>
      <c r="L1110" s="178" t="s">
        <v>2918</v>
      </c>
      <c r="M1110" s="174">
        <f>+I1110</f>
        <v>8425</v>
      </c>
      <c r="N1110" s="175">
        <f>+J1113</f>
        <v>1352265.0335526315</v>
      </c>
      <c r="O1110" s="176"/>
      <c r="P1110" s="330">
        <f>SUM(M1110:O1110)</f>
        <v>1360690.0335526315</v>
      </c>
    </row>
    <row r="1111" spans="1:16" s="165" customFormat="1">
      <c r="A1111" s="310"/>
      <c r="B1111" s="310"/>
      <c r="C1111" s="169" t="s">
        <v>138</v>
      </c>
      <c r="D1111" s="170" t="s">
        <v>81</v>
      </c>
      <c r="E1111" s="171">
        <v>0.2</v>
      </c>
      <c r="F1111" s="172">
        <f>VLOOKUP($C1111,VLP!$C$3:$F$191,3,0)</f>
        <v>38000</v>
      </c>
      <c r="G1111" s="172"/>
      <c r="H1111" s="172"/>
      <c r="I1111" s="172">
        <f>E1111*F1111</f>
        <v>7600</v>
      </c>
      <c r="J1111" s="172"/>
      <c r="K1111" s="172"/>
      <c r="L1111" s="178"/>
      <c r="M1111" s="174"/>
      <c r="N1111" s="175"/>
      <c r="O1111" s="176"/>
      <c r="P1111" s="166"/>
    </row>
    <row r="1112" spans="1:16" s="165" customFormat="1">
      <c r="A1112" s="322"/>
      <c r="B1112" s="322"/>
      <c r="C1112" s="191" t="s">
        <v>188</v>
      </c>
      <c r="D1112" s="170" t="s">
        <v>81</v>
      </c>
      <c r="E1112" s="171">
        <v>0.03</v>
      </c>
      <c r="F1112" s="172">
        <f>VLOOKUP($C1112,VLP!$C$3:$F$191,3,0)</f>
        <v>27500</v>
      </c>
      <c r="G1112" s="194"/>
      <c r="H1112" s="194"/>
      <c r="I1112" s="172">
        <f>E1112*F1112</f>
        <v>825</v>
      </c>
      <c r="J1112" s="194"/>
      <c r="K1112" s="194"/>
      <c r="L1112" s="178"/>
      <c r="M1112" s="174"/>
      <c r="N1112" s="175"/>
      <c r="O1112" s="176"/>
      <c r="P1112" s="166"/>
    </row>
    <row r="1113" spans="1:16" s="165" customFormat="1">
      <c r="A1113" s="311"/>
      <c r="B1113" s="311"/>
      <c r="C1113" s="312" t="s">
        <v>2919</v>
      </c>
      <c r="D1113" s="182" t="s">
        <v>2540</v>
      </c>
      <c r="E1113" s="183">
        <v>4.2839999999999998</v>
      </c>
      <c r="F1113" s="184"/>
      <c r="G1113" s="184">
        <f>_lg40</f>
        <v>315654.76973684208</v>
      </c>
      <c r="H1113" s="184"/>
      <c r="I1113" s="184"/>
      <c r="J1113" s="189">
        <f>G1113*E1113</f>
        <v>1352265.0335526315</v>
      </c>
      <c r="K1113" s="184"/>
      <c r="L1113"/>
      <c r="M1113"/>
      <c r="N1113"/>
      <c r="O1113"/>
      <c r="P1113" s="166"/>
    </row>
    <row r="1114" spans="1:16" s="165" customFormat="1" ht="36">
      <c r="A1114" s="447" t="s">
        <v>3378</v>
      </c>
      <c r="B1114" s="185" t="s">
        <v>3379</v>
      </c>
      <c r="C1114" s="309" t="s">
        <v>2792</v>
      </c>
      <c r="D1114" s="186"/>
      <c r="E1114" s="187"/>
      <c r="F1114" s="188"/>
      <c r="G1114" s="188"/>
      <c r="H1114" s="188"/>
      <c r="I1114" s="190">
        <f>SUM(I1115:I1116)</f>
        <v>10220</v>
      </c>
      <c r="J1114" s="188"/>
      <c r="K1114" s="188"/>
      <c r="L1114" s="178" t="s">
        <v>2918</v>
      </c>
      <c r="M1114" s="174">
        <f>+I1114</f>
        <v>10220</v>
      </c>
      <c r="N1114" s="175">
        <f>+J1117</f>
        <v>1869307.5463815788</v>
      </c>
      <c r="O1114" s="176"/>
      <c r="P1114" s="330">
        <f>SUM(M1114:O1114)</f>
        <v>1879527.5463815788</v>
      </c>
    </row>
    <row r="1115" spans="1:16" s="165" customFormat="1">
      <c r="A1115" s="310"/>
      <c r="B1115" s="310"/>
      <c r="C1115" s="169" t="s">
        <v>138</v>
      </c>
      <c r="D1115" s="170" t="s">
        <v>81</v>
      </c>
      <c r="E1115" s="171">
        <v>0.24</v>
      </c>
      <c r="F1115" s="172">
        <f>VLOOKUP($C1115,VLP!$C$3:$F$191,3,0)</f>
        <v>38000</v>
      </c>
      <c r="G1115" s="172"/>
      <c r="H1115" s="172"/>
      <c r="I1115" s="172">
        <f>E1115*F1115</f>
        <v>9120</v>
      </c>
      <c r="J1115" s="172"/>
      <c r="K1115" s="172"/>
      <c r="L1115" s="178"/>
      <c r="M1115" s="174"/>
      <c r="N1115" s="175"/>
      <c r="O1115" s="176"/>
      <c r="P1115" s="166"/>
    </row>
    <row r="1116" spans="1:16" s="165" customFormat="1">
      <c r="A1116" s="322"/>
      <c r="B1116" s="322"/>
      <c r="C1116" s="191" t="s">
        <v>188</v>
      </c>
      <c r="D1116" s="170" t="s">
        <v>81</v>
      </c>
      <c r="E1116" s="171">
        <v>0.04</v>
      </c>
      <c r="F1116" s="172">
        <f>VLOOKUP($C1116,VLP!$C$3:$F$191,3,0)</f>
        <v>27500</v>
      </c>
      <c r="G1116" s="194"/>
      <c r="H1116" s="194"/>
      <c r="I1116" s="172">
        <f>E1116*F1116</f>
        <v>1100</v>
      </c>
      <c r="J1116" s="194"/>
      <c r="K1116" s="194"/>
      <c r="L1116" s="178"/>
      <c r="M1116" s="174"/>
      <c r="N1116" s="175"/>
      <c r="O1116" s="176"/>
      <c r="P1116" s="166"/>
    </row>
    <row r="1117" spans="1:16" s="165" customFormat="1">
      <c r="A1117" s="311"/>
      <c r="B1117" s="311"/>
      <c r="C1117" s="312" t="s">
        <v>2919</v>
      </c>
      <c r="D1117" s="182" t="s">
        <v>2540</v>
      </c>
      <c r="E1117" s="183">
        <v>5.9219999999999997</v>
      </c>
      <c r="F1117" s="184"/>
      <c r="G1117" s="184">
        <f>_lg40</f>
        <v>315654.76973684208</v>
      </c>
      <c r="H1117" s="184"/>
      <c r="I1117" s="184"/>
      <c r="J1117" s="189">
        <f>G1117*E1117</f>
        <v>1869307.5463815788</v>
      </c>
      <c r="K1117" s="184"/>
      <c r="L1117"/>
      <c r="M1117"/>
      <c r="N1117"/>
      <c r="O1117"/>
      <c r="P1117" s="166"/>
    </row>
    <row r="1118" spans="1:16" s="165" customFormat="1" ht="36">
      <c r="A1118" s="447" t="s">
        <v>3380</v>
      </c>
      <c r="B1118" s="185" t="s">
        <v>3381</v>
      </c>
      <c r="C1118" s="309" t="s">
        <v>2792</v>
      </c>
      <c r="D1118" s="186"/>
      <c r="E1118" s="187"/>
      <c r="F1118" s="188"/>
      <c r="G1118" s="188"/>
      <c r="H1118" s="188"/>
      <c r="I1118" s="190">
        <f>SUM(I1119:I1120)</f>
        <v>12120</v>
      </c>
      <c r="J1118" s="188"/>
      <c r="K1118" s="188"/>
      <c r="L1118" s="178" t="s">
        <v>2918</v>
      </c>
      <c r="M1118" s="174">
        <f>+I1118</f>
        <v>12120</v>
      </c>
      <c r="N1118" s="175">
        <f>+J1121</f>
        <v>1948852.5483552632</v>
      </c>
      <c r="O1118" s="176"/>
      <c r="P1118" s="330">
        <f>SUM(M1118:O1118)</f>
        <v>1960972.5483552632</v>
      </c>
    </row>
    <row r="1119" spans="1:16" s="165" customFormat="1">
      <c r="A1119" s="310"/>
      <c r="B1119" s="310"/>
      <c r="C1119" s="169" t="s">
        <v>138</v>
      </c>
      <c r="D1119" s="170" t="s">
        <v>81</v>
      </c>
      <c r="E1119" s="171">
        <v>0.28999999999999998</v>
      </c>
      <c r="F1119" s="172">
        <f>VLOOKUP($C1119,VLP!$C$3:$F$191,3,0)</f>
        <v>38000</v>
      </c>
      <c r="G1119" s="172"/>
      <c r="H1119" s="172"/>
      <c r="I1119" s="172">
        <f>E1119*F1119</f>
        <v>11020</v>
      </c>
      <c r="J1119" s="172"/>
      <c r="K1119" s="172"/>
      <c r="L1119" s="178"/>
      <c r="M1119" s="174"/>
      <c r="N1119" s="175"/>
      <c r="O1119" s="176"/>
      <c r="P1119" s="166"/>
    </row>
    <row r="1120" spans="1:16" s="165" customFormat="1">
      <c r="A1120" s="322"/>
      <c r="B1120" s="322"/>
      <c r="C1120" s="191" t="s">
        <v>188</v>
      </c>
      <c r="D1120" s="170" t="s">
        <v>81</v>
      </c>
      <c r="E1120" s="171">
        <v>0.04</v>
      </c>
      <c r="F1120" s="172">
        <f>VLOOKUP($C1120,VLP!$C$3:$F$191,3,0)</f>
        <v>27500</v>
      </c>
      <c r="G1120" s="194"/>
      <c r="H1120" s="194"/>
      <c r="I1120" s="172">
        <f>E1120*F1120</f>
        <v>1100</v>
      </c>
      <c r="J1120" s="194"/>
      <c r="K1120" s="194"/>
      <c r="L1120" s="178"/>
      <c r="M1120" s="174"/>
      <c r="N1120" s="175"/>
      <c r="O1120" s="176"/>
      <c r="P1120" s="166"/>
    </row>
    <row r="1121" spans="1:16" s="165" customFormat="1">
      <c r="A1121" s="311"/>
      <c r="B1121" s="311"/>
      <c r="C1121" s="312" t="s">
        <v>2919</v>
      </c>
      <c r="D1121" s="182" t="s">
        <v>2540</v>
      </c>
      <c r="E1121" s="183">
        <v>6.1740000000000004</v>
      </c>
      <c r="F1121" s="184"/>
      <c r="G1121" s="184">
        <f>_lg40</f>
        <v>315654.76973684208</v>
      </c>
      <c r="H1121" s="184"/>
      <c r="I1121" s="184"/>
      <c r="J1121" s="189">
        <f>G1121*E1121</f>
        <v>1948852.5483552632</v>
      </c>
      <c r="K1121" s="184"/>
      <c r="L1121"/>
      <c r="M1121"/>
      <c r="N1121"/>
      <c r="O1121"/>
      <c r="P1121" s="166"/>
    </row>
    <row r="1122" spans="1:16" s="165" customFormat="1" ht="36">
      <c r="A1122" s="447" t="s">
        <v>3382</v>
      </c>
      <c r="B1122" s="185" t="s">
        <v>3383</v>
      </c>
      <c r="C1122" s="309" t="s">
        <v>2792</v>
      </c>
      <c r="D1122" s="186"/>
      <c r="E1122" s="187"/>
      <c r="F1122" s="188"/>
      <c r="G1122" s="188"/>
      <c r="H1122" s="188"/>
      <c r="I1122" s="190">
        <f>SUM(I1123:I1124)</f>
        <v>14400</v>
      </c>
      <c r="J1122" s="188"/>
      <c r="K1122" s="188"/>
      <c r="L1122" s="178" t="s">
        <v>2918</v>
      </c>
      <c r="M1122" s="174">
        <f>+I1122</f>
        <v>14400</v>
      </c>
      <c r="N1122" s="175">
        <f>+J1125</f>
        <v>2340895.7723684208</v>
      </c>
      <c r="O1122" s="176"/>
      <c r="P1122" s="330">
        <f>SUM(M1122:O1122)</f>
        <v>2355295.7723684208</v>
      </c>
    </row>
    <row r="1123" spans="1:16" s="165" customFormat="1">
      <c r="A1123" s="310"/>
      <c r="B1123" s="310"/>
      <c r="C1123" s="169" t="s">
        <v>138</v>
      </c>
      <c r="D1123" s="170" t="s">
        <v>81</v>
      </c>
      <c r="E1123" s="171">
        <v>0.35</v>
      </c>
      <c r="F1123" s="172">
        <f>VLOOKUP($C1123,VLP!$C$3:$F$191,3,0)</f>
        <v>38000</v>
      </c>
      <c r="G1123" s="172"/>
      <c r="H1123" s="172"/>
      <c r="I1123" s="172">
        <f>E1123*F1123</f>
        <v>13300</v>
      </c>
      <c r="J1123" s="172"/>
      <c r="K1123" s="172"/>
      <c r="L1123" s="178"/>
      <c r="M1123" s="174"/>
      <c r="N1123" s="175"/>
      <c r="O1123" s="176"/>
      <c r="P1123" s="166"/>
    </row>
    <row r="1124" spans="1:16" s="165" customFormat="1">
      <c r="A1124" s="322"/>
      <c r="B1124" s="322"/>
      <c r="C1124" s="191" t="s">
        <v>188</v>
      </c>
      <c r="D1124" s="170" t="s">
        <v>81</v>
      </c>
      <c r="E1124" s="171">
        <v>0.04</v>
      </c>
      <c r="F1124" s="172">
        <f>VLOOKUP($C1124,VLP!$C$3:$F$191,3,0)</f>
        <v>27500</v>
      </c>
      <c r="G1124" s="194"/>
      <c r="H1124" s="194"/>
      <c r="I1124" s="172">
        <f>E1124*F1124</f>
        <v>1100</v>
      </c>
      <c r="J1124" s="194"/>
      <c r="K1124" s="194"/>
      <c r="L1124" s="178"/>
      <c r="M1124" s="174"/>
      <c r="N1124" s="175"/>
      <c r="O1124" s="176"/>
      <c r="P1124" s="166"/>
    </row>
    <row r="1125" spans="1:16" s="165" customFormat="1">
      <c r="A1125" s="311"/>
      <c r="B1125" s="311"/>
      <c r="C1125" s="312" t="s">
        <v>2919</v>
      </c>
      <c r="D1125" s="182" t="s">
        <v>2540</v>
      </c>
      <c r="E1125" s="183">
        <v>7.4160000000000004</v>
      </c>
      <c r="F1125" s="184"/>
      <c r="G1125" s="184">
        <f>_lg40</f>
        <v>315654.76973684208</v>
      </c>
      <c r="H1125" s="184"/>
      <c r="I1125" s="184"/>
      <c r="J1125" s="189">
        <f>G1125*E1125</f>
        <v>2340895.7723684208</v>
      </c>
      <c r="K1125" s="184"/>
      <c r="L1125"/>
      <c r="M1125"/>
      <c r="N1125"/>
      <c r="O1125"/>
      <c r="P1125" s="166"/>
    </row>
    <row r="1126" spans="1:16" s="165" customFormat="1" ht="36">
      <c r="A1126" s="447" t="s">
        <v>3384</v>
      </c>
      <c r="B1126" s="185" t="s">
        <v>3385</v>
      </c>
      <c r="C1126" s="309" t="s">
        <v>2792</v>
      </c>
      <c r="D1126" s="186"/>
      <c r="E1126" s="187"/>
      <c r="F1126" s="188"/>
      <c r="G1126" s="188"/>
      <c r="H1126" s="188"/>
      <c r="I1126" s="190">
        <f>SUM(I1127:I1128)</f>
        <v>2175</v>
      </c>
      <c r="J1126" s="188"/>
      <c r="K1126" s="188"/>
      <c r="L1126" s="178" t="s">
        <v>2918</v>
      </c>
      <c r="M1126" s="174">
        <f>+I1126</f>
        <v>2175</v>
      </c>
      <c r="N1126" s="175">
        <f>+J1129</f>
        <v>340907.1513157895</v>
      </c>
      <c r="O1126" s="176"/>
      <c r="P1126" s="330">
        <f>SUM(M1126:O1126)</f>
        <v>343082.1513157895</v>
      </c>
    </row>
    <row r="1127" spans="1:16" s="165" customFormat="1">
      <c r="A1127" s="310"/>
      <c r="B1127" s="310"/>
      <c r="C1127" s="169" t="s">
        <v>138</v>
      </c>
      <c r="D1127" s="170" t="s">
        <v>81</v>
      </c>
      <c r="E1127" s="171">
        <v>0.05</v>
      </c>
      <c r="F1127" s="172">
        <f>VLOOKUP($C1127,VLP!$C$3:$F$191,3,0)</f>
        <v>38000</v>
      </c>
      <c r="G1127" s="172"/>
      <c r="H1127" s="172"/>
      <c r="I1127" s="172">
        <f>E1127*F1127</f>
        <v>1900</v>
      </c>
      <c r="J1127" s="172"/>
      <c r="K1127" s="172"/>
      <c r="L1127" s="178"/>
      <c r="M1127" s="174"/>
      <c r="N1127" s="175"/>
      <c r="O1127" s="176"/>
      <c r="P1127" s="166"/>
    </row>
    <row r="1128" spans="1:16" s="165" customFormat="1">
      <c r="A1128" s="322"/>
      <c r="B1128" s="322"/>
      <c r="C1128" s="191" t="s">
        <v>188</v>
      </c>
      <c r="D1128" s="170" t="s">
        <v>81</v>
      </c>
      <c r="E1128" s="171">
        <v>0.01</v>
      </c>
      <c r="F1128" s="172">
        <f>VLOOKUP($C1128,VLP!$C$3:$F$191,3,0)</f>
        <v>27500</v>
      </c>
      <c r="G1128" s="194"/>
      <c r="H1128" s="194"/>
      <c r="I1128" s="172">
        <f>E1128*F1128</f>
        <v>275</v>
      </c>
      <c r="J1128" s="194"/>
      <c r="K1128" s="194"/>
      <c r="L1128" s="178"/>
      <c r="M1128" s="174"/>
      <c r="N1128" s="175"/>
      <c r="O1128" s="176"/>
      <c r="P1128" s="166"/>
    </row>
    <row r="1129" spans="1:16" s="165" customFormat="1">
      <c r="A1129" s="311"/>
      <c r="B1129" s="311"/>
      <c r="C1129" s="312" t="s">
        <v>2919</v>
      </c>
      <c r="D1129" s="182" t="s">
        <v>2540</v>
      </c>
      <c r="E1129" s="183">
        <v>1.08</v>
      </c>
      <c r="F1129" s="184"/>
      <c r="G1129" s="184">
        <f>_lg40</f>
        <v>315654.76973684208</v>
      </c>
      <c r="H1129" s="184"/>
      <c r="I1129" s="184"/>
      <c r="J1129" s="189">
        <f>G1129*E1129</f>
        <v>340907.1513157895</v>
      </c>
      <c r="K1129" s="184"/>
      <c r="L1129"/>
      <c r="M1129"/>
      <c r="N1129"/>
      <c r="O1129"/>
      <c r="P1129" s="166"/>
    </row>
    <row r="1130" spans="1:16" s="165" customFormat="1" ht="36">
      <c r="A1130" s="447" t="s">
        <v>3386</v>
      </c>
      <c r="B1130" s="185" t="s">
        <v>3387</v>
      </c>
      <c r="C1130" s="309" t="s">
        <v>2792</v>
      </c>
      <c r="D1130" s="186"/>
      <c r="E1130" s="187"/>
      <c r="F1130" s="188"/>
      <c r="G1130" s="188"/>
      <c r="H1130" s="188"/>
      <c r="I1130" s="190">
        <f>SUM(I1131:I1132)</f>
        <v>3400</v>
      </c>
      <c r="J1130" s="188"/>
      <c r="K1130" s="188"/>
      <c r="L1130" s="178" t="s">
        <v>2918</v>
      </c>
      <c r="M1130" s="174">
        <f>+I1130</f>
        <v>3400</v>
      </c>
      <c r="N1130" s="175">
        <f>+J1133</f>
        <v>551133.22796052624</v>
      </c>
      <c r="O1130" s="176"/>
      <c r="P1130" s="330">
        <f>SUM(M1130:O1130)</f>
        <v>554533.22796052624</v>
      </c>
    </row>
    <row r="1131" spans="1:16" s="165" customFormat="1">
      <c r="A1131" s="310"/>
      <c r="B1131" s="310"/>
      <c r="C1131" s="169" t="s">
        <v>138</v>
      </c>
      <c r="D1131" s="170" t="s">
        <v>81</v>
      </c>
      <c r="E1131" s="171">
        <v>7.4999999999999997E-2</v>
      </c>
      <c r="F1131" s="172">
        <f>VLOOKUP($C1131,VLP!$C$3:$F$191,3,0)</f>
        <v>38000</v>
      </c>
      <c r="G1131" s="172"/>
      <c r="H1131" s="172"/>
      <c r="I1131" s="172">
        <f>E1131*F1131</f>
        <v>2850</v>
      </c>
      <c r="J1131" s="172"/>
      <c r="K1131" s="172"/>
      <c r="L1131" s="178"/>
      <c r="M1131" s="174"/>
      <c r="N1131" s="175"/>
      <c r="O1131" s="176"/>
      <c r="P1131" s="166"/>
    </row>
    <row r="1132" spans="1:16" s="165" customFormat="1">
      <c r="A1132" s="322"/>
      <c r="B1132" s="322"/>
      <c r="C1132" s="191" t="s">
        <v>188</v>
      </c>
      <c r="D1132" s="170" t="s">
        <v>81</v>
      </c>
      <c r="E1132" s="171">
        <v>0.02</v>
      </c>
      <c r="F1132" s="172">
        <f>VLOOKUP($C1132,VLP!$C$3:$F$191,3,0)</f>
        <v>27500</v>
      </c>
      <c r="G1132" s="194"/>
      <c r="H1132" s="194"/>
      <c r="I1132" s="172">
        <f>E1132*F1132</f>
        <v>550</v>
      </c>
      <c r="J1132" s="194"/>
      <c r="K1132" s="194"/>
      <c r="L1132" s="178"/>
      <c r="M1132" s="174"/>
      <c r="N1132" s="175"/>
      <c r="O1132" s="176"/>
      <c r="P1132" s="166"/>
    </row>
    <row r="1133" spans="1:16" s="165" customFormat="1">
      <c r="A1133" s="311"/>
      <c r="B1133" s="311"/>
      <c r="C1133" s="312" t="s">
        <v>2919</v>
      </c>
      <c r="D1133" s="182" t="s">
        <v>2540</v>
      </c>
      <c r="E1133" s="183">
        <v>1.746</v>
      </c>
      <c r="F1133" s="184"/>
      <c r="G1133" s="184">
        <f>_lg40</f>
        <v>315654.76973684208</v>
      </c>
      <c r="H1133" s="184"/>
      <c r="I1133" s="184"/>
      <c r="J1133" s="189">
        <f>G1133*E1133</f>
        <v>551133.22796052624</v>
      </c>
      <c r="K1133" s="184"/>
      <c r="L1133"/>
      <c r="M1133"/>
      <c r="N1133"/>
      <c r="O1133"/>
      <c r="P1133" s="166"/>
    </row>
    <row r="1134" spans="1:16" s="165" customFormat="1" ht="36">
      <c r="A1134" s="447" t="s">
        <v>3388</v>
      </c>
      <c r="B1134" s="185" t="s">
        <v>3389</v>
      </c>
      <c r="C1134" s="309" t="s">
        <v>2792</v>
      </c>
      <c r="D1134" s="186"/>
      <c r="E1134" s="187"/>
      <c r="F1134" s="188"/>
      <c r="G1134" s="188"/>
      <c r="H1134" s="188"/>
      <c r="I1134" s="190">
        <f>SUM(I1135:I1136)</f>
        <v>5385</v>
      </c>
      <c r="J1134" s="188"/>
      <c r="K1134" s="188"/>
      <c r="L1134" s="178" t="s">
        <v>2918</v>
      </c>
      <c r="M1134" s="174">
        <f>+I1134</f>
        <v>5385</v>
      </c>
      <c r="N1134" s="175">
        <f>+J1137</f>
        <v>869313.23585526308</v>
      </c>
      <c r="O1134" s="176"/>
      <c r="P1134" s="330">
        <f>SUM(M1134:O1134)</f>
        <v>874698.23585526308</v>
      </c>
    </row>
    <row r="1135" spans="1:16" s="165" customFormat="1">
      <c r="A1135" s="310"/>
      <c r="B1135" s="310"/>
      <c r="C1135" s="169" t="s">
        <v>138</v>
      </c>
      <c r="D1135" s="170" t="s">
        <v>81</v>
      </c>
      <c r="E1135" s="171">
        <v>0.12</v>
      </c>
      <c r="F1135" s="172">
        <f>VLOOKUP($C1135,VLP!$C$3:$F$191,3,0)</f>
        <v>38000</v>
      </c>
      <c r="G1135" s="172"/>
      <c r="H1135" s="172"/>
      <c r="I1135" s="172">
        <f>E1135*F1135</f>
        <v>4560</v>
      </c>
      <c r="J1135" s="172"/>
      <c r="K1135" s="172"/>
      <c r="L1135" s="178"/>
      <c r="M1135" s="174"/>
      <c r="N1135" s="175"/>
      <c r="O1135" s="176"/>
      <c r="P1135" s="166"/>
    </row>
    <row r="1136" spans="1:16" s="165" customFormat="1">
      <c r="A1136" s="322"/>
      <c r="B1136" s="322"/>
      <c r="C1136" s="191" t="s">
        <v>188</v>
      </c>
      <c r="D1136" s="170" t="s">
        <v>81</v>
      </c>
      <c r="E1136" s="171">
        <v>0.03</v>
      </c>
      <c r="F1136" s="172">
        <f>VLOOKUP($C1136,VLP!$C$3:$F$191,3,0)</f>
        <v>27500</v>
      </c>
      <c r="G1136" s="194"/>
      <c r="H1136" s="194"/>
      <c r="I1136" s="172">
        <f>E1136*F1136</f>
        <v>825</v>
      </c>
      <c r="J1136" s="194"/>
      <c r="K1136" s="194"/>
      <c r="L1136" s="178"/>
      <c r="M1136" s="174"/>
      <c r="N1136" s="175"/>
      <c r="O1136" s="176"/>
      <c r="P1136" s="166"/>
    </row>
    <row r="1137" spans="1:16" s="165" customFormat="1">
      <c r="A1137" s="311"/>
      <c r="B1137" s="311"/>
      <c r="C1137" s="312" t="s">
        <v>2919</v>
      </c>
      <c r="D1137" s="182" t="s">
        <v>2540</v>
      </c>
      <c r="E1137" s="183">
        <v>2.754</v>
      </c>
      <c r="F1137" s="184"/>
      <c r="G1137" s="184">
        <f>_lg40</f>
        <v>315654.76973684208</v>
      </c>
      <c r="H1137" s="184"/>
      <c r="I1137" s="184"/>
      <c r="J1137" s="189">
        <f>G1137*E1137</f>
        <v>869313.23585526308</v>
      </c>
      <c r="K1137" s="184"/>
      <c r="L1137"/>
      <c r="M1137"/>
      <c r="N1137"/>
      <c r="O1137"/>
      <c r="P1137" s="166"/>
    </row>
    <row r="1138" spans="1:16" s="165" customFormat="1" ht="36">
      <c r="A1138" s="447" t="s">
        <v>3390</v>
      </c>
      <c r="B1138" s="185" t="s">
        <v>3391</v>
      </c>
      <c r="C1138" s="309" t="s">
        <v>2792</v>
      </c>
      <c r="D1138" s="186"/>
      <c r="E1138" s="187"/>
      <c r="F1138" s="188"/>
      <c r="G1138" s="188"/>
      <c r="H1138" s="188"/>
      <c r="I1138" s="190">
        <f>SUM(I1139:I1140)</f>
        <v>7095</v>
      </c>
      <c r="J1138" s="188"/>
      <c r="K1138" s="188"/>
      <c r="L1138" s="178" t="s">
        <v>2918</v>
      </c>
      <c r="M1138" s="174">
        <f>+I1138</f>
        <v>7095</v>
      </c>
      <c r="N1138" s="175">
        <f>+J1141</f>
        <v>1221583.9588815789</v>
      </c>
      <c r="O1138" s="176"/>
      <c r="P1138" s="330">
        <f>SUM(M1138:O1138)</f>
        <v>1228678.9588815789</v>
      </c>
    </row>
    <row r="1139" spans="1:16" s="165" customFormat="1">
      <c r="A1139" s="310"/>
      <c r="B1139" s="310"/>
      <c r="C1139" s="169" t="s">
        <v>138</v>
      </c>
      <c r="D1139" s="170" t="s">
        <v>81</v>
      </c>
      <c r="E1139" s="171">
        <v>0.16500000000000001</v>
      </c>
      <c r="F1139" s="172">
        <f>VLOOKUP($C1139,VLP!$C$3:$F$191,3,0)</f>
        <v>38000</v>
      </c>
      <c r="G1139" s="172"/>
      <c r="H1139" s="172"/>
      <c r="I1139" s="172">
        <f>E1139*F1139</f>
        <v>6270</v>
      </c>
      <c r="J1139" s="172"/>
      <c r="K1139" s="172"/>
      <c r="L1139" s="178"/>
      <c r="M1139" s="174"/>
      <c r="N1139" s="175"/>
      <c r="O1139" s="176"/>
      <c r="P1139" s="166"/>
    </row>
    <row r="1140" spans="1:16" s="165" customFormat="1">
      <c r="A1140" s="322"/>
      <c r="B1140" s="322"/>
      <c r="C1140" s="191" t="s">
        <v>188</v>
      </c>
      <c r="D1140" s="170" t="s">
        <v>81</v>
      </c>
      <c r="E1140" s="171">
        <v>0.03</v>
      </c>
      <c r="F1140" s="172">
        <f>VLOOKUP($C1140,VLP!$C$3:$F$191,3,0)</f>
        <v>27500</v>
      </c>
      <c r="G1140" s="194"/>
      <c r="H1140" s="194"/>
      <c r="I1140" s="172">
        <f>E1140*F1140</f>
        <v>825</v>
      </c>
      <c r="J1140" s="194"/>
      <c r="K1140" s="194"/>
      <c r="L1140" s="178"/>
      <c r="M1140" s="174"/>
      <c r="N1140" s="175"/>
      <c r="O1140" s="176"/>
      <c r="P1140" s="166"/>
    </row>
    <row r="1141" spans="1:16" s="165" customFormat="1">
      <c r="A1141" s="311"/>
      <c r="B1141" s="311"/>
      <c r="C1141" s="312" t="s">
        <v>2919</v>
      </c>
      <c r="D1141" s="182" t="s">
        <v>2540</v>
      </c>
      <c r="E1141" s="183">
        <v>3.87</v>
      </c>
      <c r="F1141" s="184"/>
      <c r="G1141" s="184">
        <f>_lg40</f>
        <v>315654.76973684208</v>
      </c>
      <c r="H1141" s="184"/>
      <c r="I1141" s="184"/>
      <c r="J1141" s="189">
        <f>G1141*E1141</f>
        <v>1221583.9588815789</v>
      </c>
      <c r="K1141" s="184"/>
      <c r="L1141"/>
      <c r="M1141"/>
      <c r="N1141"/>
      <c r="O1141"/>
      <c r="P1141" s="166"/>
    </row>
    <row r="1142" spans="1:16" s="165" customFormat="1" ht="36">
      <c r="A1142" s="447" t="s">
        <v>3392</v>
      </c>
      <c r="B1142" s="185" t="s">
        <v>3393</v>
      </c>
      <c r="C1142" s="309" t="s">
        <v>2792</v>
      </c>
      <c r="D1142" s="186"/>
      <c r="E1142" s="187"/>
      <c r="F1142" s="188"/>
      <c r="G1142" s="188"/>
      <c r="H1142" s="188"/>
      <c r="I1142" s="190">
        <f>SUM(I1143:I1144)</f>
        <v>8425</v>
      </c>
      <c r="J1142" s="188"/>
      <c r="K1142" s="188"/>
      <c r="L1142" s="178" t="s">
        <v>2918</v>
      </c>
      <c r="M1142" s="174">
        <f>+I1142</f>
        <v>8425</v>
      </c>
      <c r="N1142" s="175">
        <f>+J1145</f>
        <v>1556809.3243421053</v>
      </c>
      <c r="O1142" s="176"/>
      <c r="P1142" s="330">
        <f>SUM(M1142:O1142)</f>
        <v>1565234.3243421053</v>
      </c>
    </row>
    <row r="1143" spans="1:16" s="165" customFormat="1">
      <c r="A1143" s="310"/>
      <c r="B1143" s="310"/>
      <c r="C1143" s="169" t="s">
        <v>138</v>
      </c>
      <c r="D1143" s="170" t="s">
        <v>81</v>
      </c>
      <c r="E1143" s="171">
        <v>0.2</v>
      </c>
      <c r="F1143" s="172">
        <f>VLOOKUP($C1143,VLP!$C$3:$F$191,3,0)</f>
        <v>38000</v>
      </c>
      <c r="G1143" s="172"/>
      <c r="H1143" s="172"/>
      <c r="I1143" s="172">
        <f>E1143*F1143</f>
        <v>7600</v>
      </c>
      <c r="J1143" s="172"/>
      <c r="K1143" s="172"/>
      <c r="L1143" s="178"/>
      <c r="M1143" s="174"/>
      <c r="N1143" s="175"/>
      <c r="O1143" s="176"/>
      <c r="P1143" s="166"/>
    </row>
    <row r="1144" spans="1:16" s="165" customFormat="1">
      <c r="A1144" s="322"/>
      <c r="B1144" s="322"/>
      <c r="C1144" s="191" t="s">
        <v>188</v>
      </c>
      <c r="D1144" s="170" t="s">
        <v>81</v>
      </c>
      <c r="E1144" s="171">
        <v>0.03</v>
      </c>
      <c r="F1144" s="172">
        <f>VLOOKUP($C1144,VLP!$C$3:$F$191,3,0)</f>
        <v>27500</v>
      </c>
      <c r="G1144" s="194"/>
      <c r="H1144" s="194"/>
      <c r="I1144" s="172">
        <f>E1144*F1144</f>
        <v>825</v>
      </c>
      <c r="J1144" s="194"/>
      <c r="K1144" s="194"/>
      <c r="L1144" s="178"/>
      <c r="M1144" s="174"/>
      <c r="N1144" s="175"/>
      <c r="O1144" s="176"/>
      <c r="P1144" s="166"/>
    </row>
    <row r="1145" spans="1:16" s="165" customFormat="1">
      <c r="A1145" s="311"/>
      <c r="B1145" s="311"/>
      <c r="C1145" s="312" t="s">
        <v>2919</v>
      </c>
      <c r="D1145" s="182" t="s">
        <v>2540</v>
      </c>
      <c r="E1145" s="183">
        <v>4.9320000000000004</v>
      </c>
      <c r="F1145" s="184"/>
      <c r="G1145" s="184">
        <f>_lg40</f>
        <v>315654.76973684208</v>
      </c>
      <c r="H1145" s="184"/>
      <c r="I1145" s="184"/>
      <c r="J1145" s="189">
        <f>G1145*E1145</f>
        <v>1556809.3243421053</v>
      </c>
      <c r="K1145" s="184"/>
      <c r="L1145"/>
      <c r="M1145"/>
      <c r="N1145"/>
      <c r="O1145"/>
      <c r="P1145" s="166"/>
    </row>
    <row r="1146" spans="1:16" s="165" customFormat="1" ht="36">
      <c r="A1146" s="447" t="s">
        <v>3394</v>
      </c>
      <c r="B1146" s="185" t="s">
        <v>3395</v>
      </c>
      <c r="C1146" s="309" t="s">
        <v>2792</v>
      </c>
      <c r="D1146" s="186"/>
      <c r="E1146" s="187"/>
      <c r="F1146" s="188"/>
      <c r="G1146" s="188"/>
      <c r="H1146" s="188"/>
      <c r="I1146" s="190">
        <f>SUM(I1147:I1148)</f>
        <v>10220</v>
      </c>
      <c r="J1146" s="188"/>
      <c r="K1146" s="188"/>
      <c r="L1146" s="178" t="s">
        <v>2918</v>
      </c>
      <c r="M1146" s="174">
        <f>+I1146</f>
        <v>10220</v>
      </c>
      <c r="N1146" s="175">
        <f>+J1149</f>
        <v>2147715.0532894735</v>
      </c>
      <c r="O1146" s="176"/>
      <c r="P1146" s="330">
        <f>SUM(M1146:O1146)</f>
        <v>2157935.0532894735</v>
      </c>
    </row>
    <row r="1147" spans="1:16" s="165" customFormat="1">
      <c r="A1147" s="310"/>
      <c r="B1147" s="310"/>
      <c r="C1147" s="169" t="s">
        <v>138</v>
      </c>
      <c r="D1147" s="170" t="s">
        <v>81</v>
      </c>
      <c r="E1147" s="171">
        <v>0.24</v>
      </c>
      <c r="F1147" s="172">
        <f>VLOOKUP($C1147,VLP!$C$3:$F$191,3,0)</f>
        <v>38000</v>
      </c>
      <c r="G1147" s="172"/>
      <c r="H1147" s="172"/>
      <c r="I1147" s="172">
        <f>E1147*F1147</f>
        <v>9120</v>
      </c>
      <c r="J1147" s="172"/>
      <c r="K1147" s="172"/>
      <c r="L1147" s="178"/>
      <c r="M1147" s="174"/>
      <c r="N1147" s="175"/>
      <c r="O1147" s="176"/>
      <c r="P1147" s="166"/>
    </row>
    <row r="1148" spans="1:16" s="165" customFormat="1">
      <c r="A1148" s="322"/>
      <c r="B1148" s="322"/>
      <c r="C1148" s="191" t="s">
        <v>188</v>
      </c>
      <c r="D1148" s="170" t="s">
        <v>81</v>
      </c>
      <c r="E1148" s="171">
        <v>0.04</v>
      </c>
      <c r="F1148" s="172">
        <f>VLOOKUP($C1148,VLP!$C$3:$F$191,3,0)</f>
        <v>27500</v>
      </c>
      <c r="G1148" s="194"/>
      <c r="H1148" s="194"/>
      <c r="I1148" s="172">
        <f>E1148*F1148</f>
        <v>1100</v>
      </c>
      <c r="J1148" s="194"/>
      <c r="K1148" s="194"/>
      <c r="L1148" s="178"/>
      <c r="M1148" s="174"/>
      <c r="N1148" s="175"/>
      <c r="O1148" s="176"/>
      <c r="P1148" s="166"/>
    </row>
    <row r="1149" spans="1:16" s="165" customFormat="1">
      <c r="A1149" s="311"/>
      <c r="B1149" s="311"/>
      <c r="C1149" s="312" t="s">
        <v>2919</v>
      </c>
      <c r="D1149" s="182" t="s">
        <v>2540</v>
      </c>
      <c r="E1149" s="183">
        <v>6.8040000000000003</v>
      </c>
      <c r="F1149" s="184"/>
      <c r="G1149" s="184">
        <f>_lg40</f>
        <v>315654.76973684208</v>
      </c>
      <c r="H1149" s="184"/>
      <c r="I1149" s="184"/>
      <c r="J1149" s="189">
        <f>G1149*E1149</f>
        <v>2147715.0532894735</v>
      </c>
      <c r="K1149" s="184"/>
      <c r="L1149"/>
      <c r="M1149"/>
      <c r="N1149"/>
      <c r="O1149"/>
      <c r="P1149" s="166"/>
    </row>
    <row r="1150" spans="1:16" s="165" customFormat="1" ht="36">
      <c r="A1150" s="447" t="s">
        <v>3396</v>
      </c>
      <c r="B1150" s="185" t="s">
        <v>3397</v>
      </c>
      <c r="C1150" s="309" t="s">
        <v>2792</v>
      </c>
      <c r="D1150" s="186"/>
      <c r="E1150" s="187"/>
      <c r="F1150" s="188"/>
      <c r="G1150" s="188"/>
      <c r="H1150" s="188"/>
      <c r="I1150" s="190">
        <f>SUM(I1151:I1152)</f>
        <v>12120</v>
      </c>
      <c r="J1150" s="188"/>
      <c r="K1150" s="188"/>
      <c r="L1150" s="178" t="s">
        <v>2918</v>
      </c>
      <c r="M1150" s="174">
        <f>+I1150</f>
        <v>12120</v>
      </c>
      <c r="N1150" s="175">
        <f>+J1153</f>
        <v>2238623.6269736839</v>
      </c>
      <c r="O1150" s="176"/>
      <c r="P1150" s="330">
        <f>SUM(M1150:O1150)</f>
        <v>2250743.6269736839</v>
      </c>
    </row>
    <row r="1151" spans="1:16" s="165" customFormat="1">
      <c r="A1151" s="310"/>
      <c r="B1151" s="310"/>
      <c r="C1151" s="169" t="s">
        <v>138</v>
      </c>
      <c r="D1151" s="170" t="s">
        <v>81</v>
      </c>
      <c r="E1151" s="171">
        <v>0.28999999999999998</v>
      </c>
      <c r="F1151" s="172">
        <f>VLOOKUP($C1151,VLP!$C$3:$F$191,3,0)</f>
        <v>38000</v>
      </c>
      <c r="G1151" s="172"/>
      <c r="H1151" s="172"/>
      <c r="I1151" s="172">
        <f>E1151*F1151</f>
        <v>11020</v>
      </c>
      <c r="J1151" s="172"/>
      <c r="K1151" s="172"/>
      <c r="L1151" s="178"/>
      <c r="M1151" s="174"/>
      <c r="N1151" s="175"/>
      <c r="O1151" s="176"/>
      <c r="P1151" s="166"/>
    </row>
    <row r="1152" spans="1:16" s="165" customFormat="1">
      <c r="A1152" s="322"/>
      <c r="B1152" s="322"/>
      <c r="C1152" s="191" t="s">
        <v>188</v>
      </c>
      <c r="D1152" s="170" t="s">
        <v>81</v>
      </c>
      <c r="E1152" s="171">
        <v>0.04</v>
      </c>
      <c r="F1152" s="172">
        <f>VLOOKUP($C1152,VLP!$C$3:$F$191,3,0)</f>
        <v>27500</v>
      </c>
      <c r="G1152" s="194"/>
      <c r="H1152" s="194"/>
      <c r="I1152" s="172">
        <f>E1152*F1152</f>
        <v>1100</v>
      </c>
      <c r="J1152" s="194"/>
      <c r="K1152" s="194"/>
      <c r="L1152" s="178"/>
      <c r="M1152" s="174"/>
      <c r="N1152" s="175"/>
      <c r="O1152" s="176"/>
      <c r="P1152" s="166"/>
    </row>
    <row r="1153" spans="1:16" s="165" customFormat="1">
      <c r="A1153" s="311"/>
      <c r="B1153" s="311"/>
      <c r="C1153" s="312" t="s">
        <v>2919</v>
      </c>
      <c r="D1153" s="182" t="s">
        <v>2540</v>
      </c>
      <c r="E1153" s="183">
        <v>7.0919999999999996</v>
      </c>
      <c r="F1153" s="184"/>
      <c r="G1153" s="184">
        <f>_lg40</f>
        <v>315654.76973684208</v>
      </c>
      <c r="H1153" s="184"/>
      <c r="I1153" s="184"/>
      <c r="J1153" s="189">
        <f>G1153*E1153</f>
        <v>2238623.6269736839</v>
      </c>
      <c r="K1153" s="184"/>
      <c r="L1153"/>
      <c r="M1153"/>
      <c r="N1153"/>
      <c r="O1153"/>
      <c r="P1153" s="166"/>
    </row>
    <row r="1154" spans="1:16" s="165" customFormat="1" ht="36">
      <c r="A1154" s="447" t="s">
        <v>3398</v>
      </c>
      <c r="B1154" s="185" t="s">
        <v>3399</v>
      </c>
      <c r="C1154" s="309" t="s">
        <v>2792</v>
      </c>
      <c r="D1154" s="186"/>
      <c r="E1154" s="187"/>
      <c r="F1154" s="188"/>
      <c r="G1154" s="188"/>
      <c r="H1154" s="188"/>
      <c r="I1154" s="190">
        <f>SUM(I1155:I1156)</f>
        <v>14400</v>
      </c>
      <c r="J1154" s="188"/>
      <c r="K1154" s="188"/>
      <c r="L1154" s="178" t="s">
        <v>2918</v>
      </c>
      <c r="M1154" s="174">
        <f>+I1154</f>
        <v>14400</v>
      </c>
      <c r="N1154" s="175">
        <f>+J1157</f>
        <v>2539758.2773026312</v>
      </c>
      <c r="O1154" s="176"/>
      <c r="P1154" s="330">
        <f>SUM(M1154:O1154)</f>
        <v>2554158.2773026312</v>
      </c>
    </row>
    <row r="1155" spans="1:16" s="165" customFormat="1">
      <c r="A1155" s="310"/>
      <c r="B1155" s="310"/>
      <c r="C1155" s="169" t="s">
        <v>138</v>
      </c>
      <c r="D1155" s="170" t="s">
        <v>81</v>
      </c>
      <c r="E1155" s="171">
        <v>0.35</v>
      </c>
      <c r="F1155" s="172">
        <f>VLOOKUP($C1155,VLP!$C$3:$F$191,3,0)</f>
        <v>38000</v>
      </c>
      <c r="G1155" s="172"/>
      <c r="H1155" s="172"/>
      <c r="I1155" s="172">
        <f>E1155*F1155</f>
        <v>13300</v>
      </c>
      <c r="J1155" s="172"/>
      <c r="K1155" s="172"/>
      <c r="L1155" s="178"/>
      <c r="M1155" s="174"/>
      <c r="N1155" s="175"/>
      <c r="O1155" s="176"/>
      <c r="P1155" s="166"/>
    </row>
    <row r="1156" spans="1:16" s="165" customFormat="1">
      <c r="A1156" s="322"/>
      <c r="B1156" s="322"/>
      <c r="C1156" s="191" t="s">
        <v>188</v>
      </c>
      <c r="D1156" s="170" t="s">
        <v>81</v>
      </c>
      <c r="E1156" s="171">
        <v>0.04</v>
      </c>
      <c r="F1156" s="172">
        <f>VLOOKUP($C1156,VLP!$C$3:$F$191,3,0)</f>
        <v>27500</v>
      </c>
      <c r="G1156" s="194"/>
      <c r="H1156" s="194"/>
      <c r="I1156" s="172">
        <f>E1156*F1156</f>
        <v>1100</v>
      </c>
      <c r="J1156" s="194"/>
      <c r="K1156" s="194"/>
      <c r="L1156" s="178"/>
      <c r="M1156" s="174"/>
      <c r="N1156" s="175"/>
      <c r="O1156" s="176"/>
      <c r="P1156" s="166"/>
    </row>
    <row r="1157" spans="1:16" s="165" customFormat="1">
      <c r="A1157" s="311"/>
      <c r="B1157" s="311"/>
      <c r="C1157" s="312" t="s">
        <v>2919</v>
      </c>
      <c r="D1157" s="182" t="s">
        <v>2540</v>
      </c>
      <c r="E1157" s="183">
        <v>8.0459999999999994</v>
      </c>
      <c r="F1157" s="184"/>
      <c r="G1157" s="184">
        <f>_lg40</f>
        <v>315654.76973684208</v>
      </c>
      <c r="H1157" s="184"/>
      <c r="I1157" s="184"/>
      <c r="J1157" s="189">
        <f>G1157*E1157</f>
        <v>2539758.2773026312</v>
      </c>
      <c r="K1157" s="184"/>
      <c r="L1157"/>
      <c r="M1157"/>
      <c r="N1157"/>
      <c r="O1157"/>
      <c r="P1157" s="166"/>
    </row>
    <row r="1158" spans="1:16" s="165" customFormat="1">
      <c r="A1158" s="305" t="s">
        <v>3400</v>
      </c>
      <c r="B1158" s="306"/>
      <c r="C1158" s="306"/>
      <c r="D1158" s="306"/>
      <c r="E1158" s="306"/>
      <c r="F1158" s="306"/>
      <c r="G1158" s="306"/>
      <c r="H1158" s="306"/>
      <c r="I1158" s="306"/>
      <c r="J1158" s="306"/>
      <c r="K1158" s="306"/>
      <c r="L1158"/>
      <c r="M1158"/>
      <c r="N1158"/>
      <c r="O1158"/>
      <c r="P1158" s="166"/>
    </row>
    <row r="1159" spans="1:16" s="165" customFormat="1">
      <c r="A1159" s="1650" t="s">
        <v>438</v>
      </c>
      <c r="B1159" s="1650" t="s">
        <v>2538</v>
      </c>
      <c r="C1159" s="1650" t="s">
        <v>2539</v>
      </c>
      <c r="D1159" s="1650" t="s">
        <v>2787</v>
      </c>
      <c r="E1159" s="1650" t="s">
        <v>2788</v>
      </c>
      <c r="F1159" s="1655" t="s">
        <v>77</v>
      </c>
      <c r="G1159" s="1655"/>
      <c r="H1159" s="1655"/>
      <c r="I1159" s="1655" t="s">
        <v>2781</v>
      </c>
      <c r="J1159" s="1655"/>
      <c r="K1159" s="1655"/>
      <c r="L1159"/>
      <c r="M1159"/>
      <c r="N1159"/>
      <c r="O1159"/>
      <c r="P1159" s="166"/>
    </row>
    <row r="1160" spans="1:16" s="165" customFormat="1">
      <c r="A1160" s="1651"/>
      <c r="B1160" s="1651"/>
      <c r="C1160" s="1651"/>
      <c r="D1160" s="1651"/>
      <c r="E1160" s="1651"/>
      <c r="F1160" s="308" t="s">
        <v>2554</v>
      </c>
      <c r="G1160" s="308" t="s">
        <v>2783</v>
      </c>
      <c r="H1160" s="308" t="s">
        <v>2784</v>
      </c>
      <c r="I1160" s="308" t="s">
        <v>2554</v>
      </c>
      <c r="J1160" s="308" t="s">
        <v>2783</v>
      </c>
      <c r="K1160" s="308" t="s">
        <v>2784</v>
      </c>
      <c r="L1160"/>
      <c r="M1160"/>
      <c r="N1160"/>
      <c r="O1160"/>
      <c r="P1160" s="166"/>
    </row>
    <row r="1161" spans="1:16" s="165" customFormat="1" ht="36">
      <c r="A1161" s="447" t="s">
        <v>3401</v>
      </c>
      <c r="B1161" s="185" t="s">
        <v>3402</v>
      </c>
      <c r="C1161" s="309" t="s">
        <v>2792</v>
      </c>
      <c r="D1161" s="186"/>
      <c r="E1161" s="187"/>
      <c r="F1161" s="188"/>
      <c r="G1161" s="188"/>
      <c r="H1161" s="188"/>
      <c r="I1161" s="190">
        <f>SUM(I1162:I1163)</f>
        <v>2175</v>
      </c>
      <c r="J1161" s="188"/>
      <c r="K1161" s="188"/>
      <c r="L1161" s="178" t="s">
        <v>2918</v>
      </c>
      <c r="M1161" s="174">
        <f>+I1161</f>
        <v>2175</v>
      </c>
      <c r="N1161" s="175">
        <f>+J1164</f>
        <v>215907.86249999999</v>
      </c>
      <c r="O1161" s="176"/>
      <c r="P1161" s="330">
        <f>SUM(M1161:O1161)</f>
        <v>218082.86249999999</v>
      </c>
    </row>
    <row r="1162" spans="1:16" s="165" customFormat="1">
      <c r="A1162" s="310"/>
      <c r="B1162" s="310"/>
      <c r="C1162" s="169" t="s">
        <v>138</v>
      </c>
      <c r="D1162" s="170" t="s">
        <v>81</v>
      </c>
      <c r="E1162" s="171">
        <v>0.05</v>
      </c>
      <c r="F1162" s="172">
        <f>VLOOKUP($C1162,VLP!$C$3:$F$191,3,0)</f>
        <v>38000</v>
      </c>
      <c r="G1162" s="172"/>
      <c r="H1162" s="172"/>
      <c r="I1162" s="172">
        <f>E1162*F1162</f>
        <v>1900</v>
      </c>
      <c r="J1162" s="172"/>
      <c r="K1162" s="172"/>
      <c r="L1162" s="178"/>
      <c r="M1162" s="174"/>
      <c r="N1162" s="175"/>
      <c r="O1162" s="176"/>
      <c r="P1162" s="166"/>
    </row>
    <row r="1163" spans="1:16" s="165" customFormat="1">
      <c r="A1163" s="322"/>
      <c r="B1163" s="322"/>
      <c r="C1163" s="191" t="s">
        <v>188</v>
      </c>
      <c r="D1163" s="170" t="s">
        <v>81</v>
      </c>
      <c r="E1163" s="171">
        <v>0.01</v>
      </c>
      <c r="F1163" s="172">
        <f>VLOOKUP($C1163,VLP!$C$3:$F$191,3,0)</f>
        <v>27500</v>
      </c>
      <c r="G1163" s="194"/>
      <c r="H1163" s="194"/>
      <c r="I1163" s="172">
        <f>E1163*F1163</f>
        <v>275</v>
      </c>
      <c r="J1163" s="194"/>
      <c r="K1163" s="194"/>
      <c r="L1163" s="178"/>
      <c r="M1163" s="174"/>
      <c r="N1163" s="175"/>
      <c r="O1163" s="176"/>
      <c r="P1163" s="166"/>
    </row>
    <row r="1164" spans="1:16" s="165" customFormat="1">
      <c r="A1164" s="311"/>
      <c r="B1164" s="311"/>
      <c r="C1164" s="312" t="s">
        <v>2919</v>
      </c>
      <c r="D1164" s="182" t="s">
        <v>2540</v>
      </c>
      <c r="E1164" s="183">
        <v>0.68400000000000005</v>
      </c>
      <c r="F1164" s="184"/>
      <c r="G1164" s="184">
        <f>_lg40</f>
        <v>315654.76973684208</v>
      </c>
      <c r="H1164" s="184"/>
      <c r="I1164" s="184"/>
      <c r="J1164" s="189">
        <f>G1164*E1164</f>
        <v>215907.86249999999</v>
      </c>
      <c r="K1164" s="184"/>
      <c r="L1164"/>
      <c r="M1164"/>
      <c r="N1164"/>
      <c r="O1164"/>
      <c r="P1164" s="166"/>
    </row>
    <row r="1165" spans="1:16" s="165" customFormat="1" ht="36">
      <c r="A1165" s="447" t="s">
        <v>3403</v>
      </c>
      <c r="B1165" s="185" t="s">
        <v>3404</v>
      </c>
      <c r="C1165" s="309" t="s">
        <v>2792</v>
      </c>
      <c r="D1165" s="186"/>
      <c r="E1165" s="187"/>
      <c r="F1165" s="188"/>
      <c r="G1165" s="188"/>
      <c r="H1165" s="188"/>
      <c r="I1165" s="190">
        <f>SUM(I1166:I1167)</f>
        <v>3400</v>
      </c>
      <c r="J1165" s="188"/>
      <c r="K1165" s="188"/>
      <c r="L1165" s="178" t="s">
        <v>2918</v>
      </c>
      <c r="M1165" s="174">
        <f>+I1165</f>
        <v>3400</v>
      </c>
      <c r="N1165" s="175">
        <f>+J1168</f>
        <v>505678.94111842103</v>
      </c>
      <c r="O1165" s="176"/>
      <c r="P1165" s="330">
        <f>SUM(M1165:O1165)</f>
        <v>509078.94111842103</v>
      </c>
    </row>
    <row r="1166" spans="1:16" s="165" customFormat="1">
      <c r="A1166" s="310"/>
      <c r="B1166" s="310"/>
      <c r="C1166" s="169" t="s">
        <v>138</v>
      </c>
      <c r="D1166" s="170" t="s">
        <v>81</v>
      </c>
      <c r="E1166" s="171">
        <v>7.4999999999999997E-2</v>
      </c>
      <c r="F1166" s="172">
        <f>VLOOKUP($C1166,VLP!$C$3:$F$191,3,0)</f>
        <v>38000</v>
      </c>
      <c r="G1166" s="172"/>
      <c r="H1166" s="172"/>
      <c r="I1166" s="172">
        <f>E1166*F1166</f>
        <v>2850</v>
      </c>
      <c r="J1166" s="172"/>
      <c r="K1166" s="172"/>
      <c r="L1166" s="178"/>
      <c r="M1166" s="174"/>
      <c r="N1166" s="175"/>
      <c r="O1166" s="176"/>
      <c r="P1166" s="166"/>
    </row>
    <row r="1167" spans="1:16" s="165" customFormat="1">
      <c r="A1167" s="322"/>
      <c r="B1167" s="322"/>
      <c r="C1167" s="191" t="s">
        <v>188</v>
      </c>
      <c r="D1167" s="170" t="s">
        <v>81</v>
      </c>
      <c r="E1167" s="171">
        <v>0.02</v>
      </c>
      <c r="F1167" s="172">
        <f>VLOOKUP($C1167,VLP!$C$3:$F$191,3,0)</f>
        <v>27500</v>
      </c>
      <c r="G1167" s="194"/>
      <c r="H1167" s="194"/>
      <c r="I1167" s="172">
        <f>E1167*F1167</f>
        <v>550</v>
      </c>
      <c r="J1167" s="194"/>
      <c r="K1167" s="194"/>
      <c r="L1167" s="178"/>
      <c r="M1167" s="174"/>
      <c r="N1167" s="175"/>
      <c r="O1167" s="176"/>
      <c r="P1167" s="166"/>
    </row>
    <row r="1168" spans="1:16" s="165" customFormat="1">
      <c r="A1168" s="311"/>
      <c r="B1168" s="311"/>
      <c r="C1168" s="312" t="s">
        <v>2919</v>
      </c>
      <c r="D1168" s="182" t="s">
        <v>2540</v>
      </c>
      <c r="E1168" s="183">
        <v>1.6020000000000001</v>
      </c>
      <c r="F1168" s="184"/>
      <c r="G1168" s="184">
        <f>_lg40</f>
        <v>315654.76973684208</v>
      </c>
      <c r="H1168" s="184"/>
      <c r="I1168" s="184"/>
      <c r="J1168" s="189">
        <f>G1168*E1168</f>
        <v>505678.94111842103</v>
      </c>
      <c r="K1168" s="184"/>
      <c r="L1168"/>
      <c r="M1168"/>
      <c r="N1168"/>
      <c r="O1168"/>
      <c r="P1168" s="166"/>
    </row>
    <row r="1169" spans="1:16" s="165" customFormat="1" ht="36">
      <c r="A1169" s="447" t="s">
        <v>3405</v>
      </c>
      <c r="B1169" s="185" t="s">
        <v>3406</v>
      </c>
      <c r="C1169" s="309" t="s">
        <v>2792</v>
      </c>
      <c r="D1169" s="186"/>
      <c r="E1169" s="187"/>
      <c r="F1169" s="188"/>
      <c r="G1169" s="188"/>
      <c r="H1169" s="188"/>
      <c r="I1169" s="190">
        <f>SUM(I1170:I1171)</f>
        <v>5385</v>
      </c>
      <c r="J1169" s="188"/>
      <c r="K1169" s="188"/>
      <c r="L1169" s="178" t="s">
        <v>2918</v>
      </c>
      <c r="M1169" s="174">
        <f>+I1169</f>
        <v>5385</v>
      </c>
      <c r="N1169" s="175">
        <f>+J1172</f>
        <v>801131.80559210514</v>
      </c>
      <c r="O1169" s="176"/>
      <c r="P1169" s="330">
        <f>SUM(M1169:O1169)</f>
        <v>806516.80559210514</v>
      </c>
    </row>
    <row r="1170" spans="1:16" s="165" customFormat="1">
      <c r="A1170" s="310"/>
      <c r="B1170" s="310"/>
      <c r="C1170" s="169" t="s">
        <v>138</v>
      </c>
      <c r="D1170" s="170" t="s">
        <v>81</v>
      </c>
      <c r="E1170" s="171">
        <v>0.12</v>
      </c>
      <c r="F1170" s="172">
        <f>VLOOKUP($C1170,VLP!$C$3:$F$191,3,0)</f>
        <v>38000</v>
      </c>
      <c r="G1170" s="172"/>
      <c r="H1170" s="172"/>
      <c r="I1170" s="172">
        <f>E1170*F1170</f>
        <v>4560</v>
      </c>
      <c r="J1170" s="172"/>
      <c r="K1170" s="172"/>
      <c r="L1170" s="178"/>
      <c r="M1170" s="174"/>
      <c r="N1170" s="175"/>
      <c r="O1170" s="176"/>
      <c r="P1170" s="166"/>
    </row>
    <row r="1171" spans="1:16" s="165" customFormat="1">
      <c r="A1171" s="322"/>
      <c r="B1171" s="322"/>
      <c r="C1171" s="191" t="s">
        <v>188</v>
      </c>
      <c r="D1171" s="170" t="s">
        <v>81</v>
      </c>
      <c r="E1171" s="171">
        <v>0.03</v>
      </c>
      <c r="F1171" s="172">
        <f>VLOOKUP($C1171,VLP!$C$3:$F$191,3,0)</f>
        <v>27500</v>
      </c>
      <c r="G1171" s="194"/>
      <c r="H1171" s="194"/>
      <c r="I1171" s="172">
        <f>E1171*F1171</f>
        <v>825</v>
      </c>
      <c r="J1171" s="194"/>
      <c r="K1171" s="194"/>
      <c r="L1171" s="178"/>
      <c r="M1171" s="174"/>
      <c r="N1171" s="175"/>
      <c r="O1171" s="176"/>
      <c r="P1171" s="166"/>
    </row>
    <row r="1172" spans="1:16" s="165" customFormat="1">
      <c r="A1172" s="311"/>
      <c r="B1172" s="311"/>
      <c r="C1172" s="312" t="s">
        <v>2919</v>
      </c>
      <c r="D1172" s="182" t="s">
        <v>2540</v>
      </c>
      <c r="E1172" s="183">
        <v>2.5379999999999998</v>
      </c>
      <c r="F1172" s="184"/>
      <c r="G1172" s="184">
        <f>_lg40</f>
        <v>315654.76973684208</v>
      </c>
      <c r="H1172" s="184"/>
      <c r="I1172" s="184"/>
      <c r="J1172" s="189">
        <f>G1172*E1172</f>
        <v>801131.80559210514</v>
      </c>
      <c r="K1172" s="184"/>
      <c r="L1172"/>
      <c r="M1172"/>
      <c r="N1172"/>
      <c r="O1172"/>
      <c r="P1172" s="166"/>
    </row>
    <row r="1173" spans="1:16" s="165" customFormat="1" ht="36">
      <c r="A1173" s="447" t="s">
        <v>3407</v>
      </c>
      <c r="B1173" s="185" t="s">
        <v>3408</v>
      </c>
      <c r="C1173" s="309" t="s">
        <v>2792</v>
      </c>
      <c r="D1173" s="186"/>
      <c r="E1173" s="187"/>
      <c r="F1173" s="188"/>
      <c r="G1173" s="188"/>
      <c r="H1173" s="188"/>
      <c r="I1173" s="190">
        <f>SUM(I1174:I1175)</f>
        <v>7095</v>
      </c>
      <c r="J1173" s="188"/>
      <c r="K1173" s="188"/>
      <c r="L1173" s="178" t="s">
        <v>2918</v>
      </c>
      <c r="M1173" s="174">
        <f>+I1173</f>
        <v>7095</v>
      </c>
      <c r="N1173" s="175">
        <f>+J1176</f>
        <v>1136357.1710526315</v>
      </c>
      <c r="O1173" s="176"/>
      <c r="P1173" s="330">
        <f>SUM(M1173:O1173)</f>
        <v>1143452.1710526315</v>
      </c>
    </row>
    <row r="1174" spans="1:16" s="165" customFormat="1">
      <c r="A1174" s="310"/>
      <c r="B1174" s="310"/>
      <c r="C1174" s="169" t="s">
        <v>138</v>
      </c>
      <c r="D1174" s="170" t="s">
        <v>81</v>
      </c>
      <c r="E1174" s="171">
        <v>0.16500000000000001</v>
      </c>
      <c r="F1174" s="172">
        <f>VLOOKUP($C1174,VLP!$C$3:$F$191,3,0)</f>
        <v>38000</v>
      </c>
      <c r="G1174" s="172"/>
      <c r="H1174" s="172"/>
      <c r="I1174" s="172">
        <f>E1174*F1174</f>
        <v>6270</v>
      </c>
      <c r="J1174" s="172"/>
      <c r="K1174" s="172"/>
      <c r="L1174" s="178"/>
      <c r="M1174" s="174"/>
      <c r="N1174" s="175"/>
      <c r="O1174" s="176"/>
      <c r="P1174" s="166"/>
    </row>
    <row r="1175" spans="1:16" s="165" customFormat="1">
      <c r="A1175" s="322"/>
      <c r="B1175" s="322"/>
      <c r="C1175" s="191" t="s">
        <v>188</v>
      </c>
      <c r="D1175" s="170" t="s">
        <v>81</v>
      </c>
      <c r="E1175" s="171">
        <v>0.03</v>
      </c>
      <c r="F1175" s="172">
        <f>VLOOKUP($C1175,VLP!$C$3:$F$191,3,0)</f>
        <v>27500</v>
      </c>
      <c r="G1175" s="194"/>
      <c r="H1175" s="194"/>
      <c r="I1175" s="172">
        <f>E1175*F1175</f>
        <v>825</v>
      </c>
      <c r="J1175" s="194"/>
      <c r="K1175" s="194"/>
      <c r="L1175" s="178"/>
      <c r="M1175" s="174"/>
      <c r="N1175" s="175"/>
      <c r="O1175" s="176"/>
      <c r="P1175" s="166"/>
    </row>
    <row r="1176" spans="1:16" s="165" customFormat="1">
      <c r="A1176" s="311"/>
      <c r="B1176" s="311"/>
      <c r="C1176" s="312" t="s">
        <v>2919</v>
      </c>
      <c r="D1176" s="182" t="s">
        <v>2540</v>
      </c>
      <c r="E1176" s="183">
        <v>3.6</v>
      </c>
      <c r="F1176" s="184"/>
      <c r="G1176" s="184">
        <f>_lg40</f>
        <v>315654.76973684208</v>
      </c>
      <c r="H1176" s="184"/>
      <c r="I1176" s="184"/>
      <c r="J1176" s="189">
        <f>G1176*E1176</f>
        <v>1136357.1710526315</v>
      </c>
      <c r="K1176" s="184"/>
      <c r="L1176"/>
      <c r="M1176"/>
      <c r="N1176"/>
      <c r="O1176"/>
      <c r="P1176" s="166"/>
    </row>
    <row r="1177" spans="1:16" s="165" customFormat="1" ht="36">
      <c r="A1177" s="447" t="s">
        <v>3409</v>
      </c>
      <c r="B1177" s="185" t="s">
        <v>3410</v>
      </c>
      <c r="C1177" s="309" t="s">
        <v>2792</v>
      </c>
      <c r="D1177" s="186"/>
      <c r="E1177" s="187"/>
      <c r="F1177" s="188"/>
      <c r="G1177" s="188"/>
      <c r="H1177" s="188"/>
      <c r="I1177" s="190">
        <f>SUM(I1178:I1179)</f>
        <v>8425</v>
      </c>
      <c r="J1177" s="188"/>
      <c r="K1177" s="188"/>
      <c r="L1177" s="178" t="s">
        <v>2918</v>
      </c>
      <c r="M1177" s="174">
        <f>+I1177</f>
        <v>8425</v>
      </c>
      <c r="N1177" s="175">
        <f>+J1180</f>
        <v>1437491.8213815789</v>
      </c>
      <c r="O1177" s="176"/>
      <c r="P1177" s="330">
        <f>SUM(M1177:O1177)</f>
        <v>1445916.8213815789</v>
      </c>
    </row>
    <row r="1178" spans="1:16" s="165" customFormat="1">
      <c r="A1178" s="310"/>
      <c r="B1178" s="310"/>
      <c r="C1178" s="169" t="s">
        <v>138</v>
      </c>
      <c r="D1178" s="170" t="s">
        <v>81</v>
      </c>
      <c r="E1178" s="171">
        <v>0.2</v>
      </c>
      <c r="F1178" s="172">
        <f>VLOOKUP($C1178,VLP!$C$3:$F$191,3,0)</f>
        <v>38000</v>
      </c>
      <c r="G1178" s="172"/>
      <c r="H1178" s="172"/>
      <c r="I1178" s="172">
        <f>E1178*F1178</f>
        <v>7600</v>
      </c>
      <c r="J1178" s="172"/>
      <c r="K1178" s="172"/>
      <c r="L1178" s="178"/>
      <c r="M1178" s="174"/>
      <c r="N1178" s="175"/>
      <c r="O1178" s="176"/>
      <c r="P1178" s="166"/>
    </row>
    <row r="1179" spans="1:16" s="165" customFormat="1">
      <c r="A1179" s="322"/>
      <c r="B1179" s="322"/>
      <c r="C1179" s="191" t="s">
        <v>188</v>
      </c>
      <c r="D1179" s="170" t="s">
        <v>81</v>
      </c>
      <c r="E1179" s="171">
        <v>0.03</v>
      </c>
      <c r="F1179" s="172">
        <f>VLOOKUP($C1179,VLP!$C$3:$F$191,3,0)</f>
        <v>27500</v>
      </c>
      <c r="G1179" s="194"/>
      <c r="H1179" s="194"/>
      <c r="I1179" s="172">
        <f>E1179*F1179</f>
        <v>825</v>
      </c>
      <c r="J1179" s="194"/>
      <c r="K1179" s="194"/>
      <c r="L1179" s="178"/>
      <c r="M1179" s="174"/>
      <c r="N1179" s="175"/>
      <c r="O1179" s="176"/>
      <c r="P1179" s="166"/>
    </row>
    <row r="1180" spans="1:16" s="165" customFormat="1">
      <c r="A1180" s="311"/>
      <c r="B1180" s="311"/>
      <c r="C1180" s="312" t="s">
        <v>2919</v>
      </c>
      <c r="D1180" s="182" t="s">
        <v>2540</v>
      </c>
      <c r="E1180" s="183">
        <v>4.5540000000000003</v>
      </c>
      <c r="F1180" s="184"/>
      <c r="G1180" s="184">
        <f>_lg40</f>
        <v>315654.76973684208</v>
      </c>
      <c r="H1180" s="184"/>
      <c r="I1180" s="184"/>
      <c r="J1180" s="189">
        <f>G1180*E1180</f>
        <v>1437491.8213815789</v>
      </c>
      <c r="K1180" s="184"/>
      <c r="L1180"/>
      <c r="M1180"/>
      <c r="N1180"/>
      <c r="O1180"/>
      <c r="P1180" s="166"/>
    </row>
    <row r="1181" spans="1:16" s="165" customFormat="1" ht="36">
      <c r="A1181" s="447" t="s">
        <v>3411</v>
      </c>
      <c r="B1181" s="185" t="s">
        <v>3412</v>
      </c>
      <c r="C1181" s="309" t="s">
        <v>2792</v>
      </c>
      <c r="D1181" s="186"/>
      <c r="E1181" s="187"/>
      <c r="F1181" s="188"/>
      <c r="G1181" s="188"/>
      <c r="H1181" s="188"/>
      <c r="I1181" s="190">
        <f>SUM(I1182:I1183)</f>
        <v>10220</v>
      </c>
      <c r="J1181" s="188"/>
      <c r="K1181" s="188"/>
      <c r="L1181" s="178" t="s">
        <v>2918</v>
      </c>
      <c r="M1181" s="174">
        <f>+I1181</f>
        <v>10220</v>
      </c>
      <c r="N1181" s="175">
        <f>+J1184</f>
        <v>1732944.6858552631</v>
      </c>
      <c r="O1181" s="176"/>
      <c r="P1181" s="330">
        <f>SUM(M1181:O1181)</f>
        <v>1743164.6858552631</v>
      </c>
    </row>
    <row r="1182" spans="1:16" s="165" customFormat="1">
      <c r="A1182" s="310"/>
      <c r="B1182" s="310"/>
      <c r="C1182" s="169" t="s">
        <v>138</v>
      </c>
      <c r="D1182" s="170" t="s">
        <v>81</v>
      </c>
      <c r="E1182" s="171">
        <v>0.24</v>
      </c>
      <c r="F1182" s="172">
        <f>VLOOKUP($C1182,VLP!$C$3:$F$191,3,0)</f>
        <v>38000</v>
      </c>
      <c r="G1182" s="172"/>
      <c r="H1182" s="172"/>
      <c r="I1182" s="172">
        <f>E1182*F1182</f>
        <v>9120</v>
      </c>
      <c r="J1182" s="172"/>
      <c r="K1182" s="172"/>
      <c r="L1182" s="178"/>
      <c r="M1182" s="174"/>
      <c r="N1182" s="175"/>
      <c r="O1182" s="176"/>
      <c r="P1182" s="166"/>
    </row>
    <row r="1183" spans="1:16" s="165" customFormat="1">
      <c r="A1183" s="322"/>
      <c r="B1183" s="322"/>
      <c r="C1183" s="191" t="s">
        <v>188</v>
      </c>
      <c r="D1183" s="170" t="s">
        <v>81</v>
      </c>
      <c r="E1183" s="171">
        <v>0.04</v>
      </c>
      <c r="F1183" s="172">
        <f>VLOOKUP($C1183,VLP!$C$3:$F$191,3,0)</f>
        <v>27500</v>
      </c>
      <c r="G1183" s="194"/>
      <c r="H1183" s="194"/>
      <c r="I1183" s="172">
        <f>E1183*F1183</f>
        <v>1100</v>
      </c>
      <c r="J1183" s="194"/>
      <c r="K1183" s="194"/>
      <c r="L1183" s="178"/>
      <c r="M1183" s="174"/>
      <c r="N1183" s="175"/>
      <c r="O1183" s="176"/>
      <c r="P1183" s="166"/>
    </row>
    <row r="1184" spans="1:16" s="165" customFormat="1">
      <c r="A1184" s="311"/>
      <c r="B1184" s="311"/>
      <c r="C1184" s="312" t="s">
        <v>2919</v>
      </c>
      <c r="D1184" s="182" t="s">
        <v>2540</v>
      </c>
      <c r="E1184" s="183">
        <v>5.49</v>
      </c>
      <c r="F1184" s="184"/>
      <c r="G1184" s="184">
        <f>_lg40</f>
        <v>315654.76973684208</v>
      </c>
      <c r="H1184" s="184"/>
      <c r="I1184" s="184"/>
      <c r="J1184" s="189">
        <f>G1184*E1184</f>
        <v>1732944.6858552631</v>
      </c>
      <c r="K1184" s="184"/>
      <c r="L1184"/>
      <c r="M1184"/>
      <c r="N1184"/>
      <c r="O1184"/>
      <c r="P1184" s="166"/>
    </row>
    <row r="1185" spans="1:16" s="165" customFormat="1" ht="36">
      <c r="A1185" s="447" t="s">
        <v>3413</v>
      </c>
      <c r="B1185" s="185" t="s">
        <v>3414</v>
      </c>
      <c r="C1185" s="309" t="s">
        <v>2792</v>
      </c>
      <c r="D1185" s="186"/>
      <c r="E1185" s="187"/>
      <c r="F1185" s="188"/>
      <c r="G1185" s="188"/>
      <c r="H1185" s="188"/>
      <c r="I1185" s="190">
        <f>SUM(I1186:I1187)</f>
        <v>12120</v>
      </c>
      <c r="J1185" s="188"/>
      <c r="K1185" s="188"/>
      <c r="L1185" s="178" t="s">
        <v>2918</v>
      </c>
      <c r="M1185" s="174">
        <f>+I1185</f>
        <v>12120</v>
      </c>
      <c r="N1185" s="175">
        <f>+J1188</f>
        <v>2079533.6230263156</v>
      </c>
      <c r="O1185" s="176"/>
      <c r="P1185" s="330">
        <f>SUM(M1185:O1185)</f>
        <v>2091653.6230263156</v>
      </c>
    </row>
    <row r="1186" spans="1:16" s="165" customFormat="1">
      <c r="A1186" s="310"/>
      <c r="B1186" s="310"/>
      <c r="C1186" s="169" t="s">
        <v>138</v>
      </c>
      <c r="D1186" s="170" t="s">
        <v>81</v>
      </c>
      <c r="E1186" s="171">
        <v>0.28999999999999998</v>
      </c>
      <c r="F1186" s="172">
        <f>VLOOKUP($C1186,VLP!$C$3:$F$191,3,0)</f>
        <v>38000</v>
      </c>
      <c r="G1186" s="172"/>
      <c r="H1186" s="172"/>
      <c r="I1186" s="172">
        <f>E1186*F1186</f>
        <v>11020</v>
      </c>
      <c r="J1186" s="172"/>
      <c r="K1186" s="172"/>
      <c r="L1186" s="178"/>
      <c r="M1186" s="174"/>
      <c r="N1186" s="175"/>
      <c r="O1186" s="176"/>
      <c r="P1186" s="166"/>
    </row>
    <row r="1187" spans="1:16" s="165" customFormat="1">
      <c r="A1187" s="322"/>
      <c r="B1187" s="322"/>
      <c r="C1187" s="191" t="s">
        <v>188</v>
      </c>
      <c r="D1187" s="170" t="s">
        <v>81</v>
      </c>
      <c r="E1187" s="171">
        <v>0.04</v>
      </c>
      <c r="F1187" s="172">
        <f>VLOOKUP($C1187,VLP!$C$3:$F$191,3,0)</f>
        <v>27500</v>
      </c>
      <c r="G1187" s="194"/>
      <c r="H1187" s="194"/>
      <c r="I1187" s="172">
        <f>E1187*F1187</f>
        <v>1100</v>
      </c>
      <c r="J1187" s="194"/>
      <c r="K1187" s="194"/>
      <c r="L1187" s="178"/>
      <c r="M1187" s="174"/>
      <c r="N1187" s="175"/>
      <c r="O1187" s="176"/>
      <c r="P1187" s="166"/>
    </row>
    <row r="1188" spans="1:16" s="165" customFormat="1">
      <c r="A1188" s="311"/>
      <c r="B1188" s="311"/>
      <c r="C1188" s="312" t="s">
        <v>2919</v>
      </c>
      <c r="D1188" s="182" t="s">
        <v>2540</v>
      </c>
      <c r="E1188" s="183">
        <v>6.5880000000000001</v>
      </c>
      <c r="F1188" s="184"/>
      <c r="G1188" s="184">
        <f>_lg40</f>
        <v>315654.76973684208</v>
      </c>
      <c r="H1188" s="184"/>
      <c r="I1188" s="184"/>
      <c r="J1188" s="189">
        <f>G1188*E1188</f>
        <v>2079533.6230263156</v>
      </c>
      <c r="K1188" s="184"/>
      <c r="L1188"/>
      <c r="M1188"/>
      <c r="N1188"/>
      <c r="O1188"/>
      <c r="P1188" s="166"/>
    </row>
    <row r="1189" spans="1:16" s="165" customFormat="1" ht="36">
      <c r="A1189" s="447" t="s">
        <v>3415</v>
      </c>
      <c r="B1189" s="185" t="s">
        <v>3416</v>
      </c>
      <c r="C1189" s="309" t="s">
        <v>2792</v>
      </c>
      <c r="D1189" s="186"/>
      <c r="E1189" s="187"/>
      <c r="F1189" s="188"/>
      <c r="G1189" s="188"/>
      <c r="H1189" s="188"/>
      <c r="I1189" s="190">
        <f>SUM(I1190:I1191)</f>
        <v>14400</v>
      </c>
      <c r="J1189" s="188"/>
      <c r="K1189" s="188"/>
      <c r="L1189" s="178" t="s">
        <v>2918</v>
      </c>
      <c r="M1189" s="174">
        <f>+I1189</f>
        <v>14400</v>
      </c>
      <c r="N1189" s="175">
        <f>+J1192</f>
        <v>2499985.7763157892</v>
      </c>
      <c r="O1189" s="176"/>
      <c r="P1189" s="330">
        <f>SUM(M1189:O1189)</f>
        <v>2514385.7763157892</v>
      </c>
    </row>
    <row r="1190" spans="1:16" s="165" customFormat="1">
      <c r="A1190" s="310"/>
      <c r="B1190" s="310"/>
      <c r="C1190" s="169" t="s">
        <v>138</v>
      </c>
      <c r="D1190" s="170" t="s">
        <v>81</v>
      </c>
      <c r="E1190" s="171">
        <v>0.35</v>
      </c>
      <c r="F1190" s="172">
        <f>VLOOKUP($C1190,VLP!$C$3:$F$191,3,0)</f>
        <v>38000</v>
      </c>
      <c r="G1190" s="172"/>
      <c r="H1190" s="172"/>
      <c r="I1190" s="172">
        <f>E1190*F1190</f>
        <v>13300</v>
      </c>
      <c r="J1190" s="172"/>
      <c r="K1190" s="172"/>
      <c r="L1190" s="178"/>
      <c r="M1190" s="174"/>
      <c r="N1190" s="175"/>
      <c r="O1190" s="176"/>
      <c r="P1190" s="166"/>
    </row>
    <row r="1191" spans="1:16" s="165" customFormat="1">
      <c r="A1191" s="322"/>
      <c r="B1191" s="322"/>
      <c r="C1191" s="191" t="s">
        <v>188</v>
      </c>
      <c r="D1191" s="170" t="s">
        <v>81</v>
      </c>
      <c r="E1191" s="171">
        <v>0.04</v>
      </c>
      <c r="F1191" s="172">
        <f>VLOOKUP($C1191,VLP!$C$3:$F$191,3,0)</f>
        <v>27500</v>
      </c>
      <c r="G1191" s="194"/>
      <c r="H1191" s="194"/>
      <c r="I1191" s="172">
        <f>E1191*F1191</f>
        <v>1100</v>
      </c>
      <c r="J1191" s="194"/>
      <c r="K1191" s="194"/>
      <c r="L1191" s="178"/>
      <c r="M1191" s="174"/>
      <c r="N1191" s="175"/>
      <c r="O1191" s="176"/>
      <c r="P1191" s="166"/>
    </row>
    <row r="1192" spans="1:16" s="165" customFormat="1">
      <c r="A1192" s="311"/>
      <c r="B1192" s="311"/>
      <c r="C1192" s="312" t="s">
        <v>2919</v>
      </c>
      <c r="D1192" s="182" t="s">
        <v>2540</v>
      </c>
      <c r="E1192" s="183">
        <v>7.92</v>
      </c>
      <c r="F1192" s="184"/>
      <c r="G1192" s="184">
        <f>_lg40</f>
        <v>315654.76973684208</v>
      </c>
      <c r="H1192" s="184"/>
      <c r="I1192" s="184"/>
      <c r="J1192" s="189">
        <f>G1192*E1192</f>
        <v>2499985.7763157892</v>
      </c>
      <c r="K1192" s="184"/>
      <c r="L1192"/>
      <c r="M1192"/>
      <c r="N1192"/>
      <c r="O1192"/>
      <c r="P1192" s="166"/>
    </row>
    <row r="1193" spans="1:16" s="165" customFormat="1" ht="36">
      <c r="A1193" s="447" t="s">
        <v>3417</v>
      </c>
      <c r="B1193" s="185" t="s">
        <v>3418</v>
      </c>
      <c r="C1193" s="309" t="s">
        <v>2792</v>
      </c>
      <c r="D1193" s="186"/>
      <c r="E1193" s="187"/>
      <c r="F1193" s="188"/>
      <c r="G1193" s="188"/>
      <c r="H1193" s="188"/>
      <c r="I1193" s="190">
        <f>SUM(I1194:I1195)</f>
        <v>2175</v>
      </c>
      <c r="J1193" s="188"/>
      <c r="K1193" s="188"/>
      <c r="L1193" s="178" t="s">
        <v>2918</v>
      </c>
      <c r="M1193" s="174">
        <f>+I1193</f>
        <v>2175</v>
      </c>
      <c r="N1193" s="175">
        <f>+J1196</f>
        <v>272725.72105263156</v>
      </c>
      <c r="O1193" s="176"/>
      <c r="P1193" s="330">
        <f>SUM(M1193:O1193)</f>
        <v>274900.72105263156</v>
      </c>
    </row>
    <row r="1194" spans="1:16" s="165" customFormat="1">
      <c r="A1194" s="310"/>
      <c r="B1194" s="310"/>
      <c r="C1194" s="169" t="s">
        <v>138</v>
      </c>
      <c r="D1194" s="170" t="s">
        <v>81</v>
      </c>
      <c r="E1194" s="171">
        <v>0.05</v>
      </c>
      <c r="F1194" s="172">
        <f>VLOOKUP($C1194,VLP!$C$3:$F$191,3,0)</f>
        <v>38000</v>
      </c>
      <c r="G1194" s="172"/>
      <c r="H1194" s="172"/>
      <c r="I1194" s="172">
        <f>E1194*F1194</f>
        <v>1900</v>
      </c>
      <c r="J1194" s="172"/>
      <c r="K1194" s="172"/>
      <c r="L1194" s="178"/>
      <c r="M1194" s="174"/>
      <c r="N1194" s="175"/>
      <c r="O1194" s="176"/>
      <c r="P1194" s="166"/>
    </row>
    <row r="1195" spans="1:16" s="165" customFormat="1">
      <c r="A1195" s="322"/>
      <c r="B1195" s="322"/>
      <c r="C1195" s="191" t="s">
        <v>188</v>
      </c>
      <c r="D1195" s="170" t="s">
        <v>81</v>
      </c>
      <c r="E1195" s="171">
        <v>0.01</v>
      </c>
      <c r="F1195" s="172">
        <f>VLOOKUP($C1195,VLP!$C$3:$F$191,3,0)</f>
        <v>27500</v>
      </c>
      <c r="G1195" s="194"/>
      <c r="H1195" s="194"/>
      <c r="I1195" s="172">
        <f>E1195*F1195</f>
        <v>275</v>
      </c>
      <c r="J1195" s="194"/>
      <c r="K1195" s="194"/>
      <c r="L1195" s="178"/>
      <c r="M1195" s="174"/>
      <c r="N1195" s="175"/>
      <c r="O1195" s="176"/>
      <c r="P1195" s="166"/>
    </row>
    <row r="1196" spans="1:16" s="165" customFormat="1">
      <c r="A1196" s="311"/>
      <c r="B1196" s="311"/>
      <c r="C1196" s="312" t="s">
        <v>2919</v>
      </c>
      <c r="D1196" s="182" t="s">
        <v>2540</v>
      </c>
      <c r="E1196" s="183">
        <v>0.86399999999999999</v>
      </c>
      <c r="F1196" s="184"/>
      <c r="G1196" s="184">
        <f>_lg40</f>
        <v>315654.76973684208</v>
      </c>
      <c r="H1196" s="184"/>
      <c r="I1196" s="184"/>
      <c r="J1196" s="189">
        <f>G1196*E1196</f>
        <v>272725.72105263156</v>
      </c>
      <c r="K1196" s="184"/>
      <c r="L1196"/>
      <c r="M1196"/>
      <c r="N1196"/>
      <c r="O1196"/>
      <c r="P1196" s="166"/>
    </row>
    <row r="1197" spans="1:16" s="165" customFormat="1" ht="36">
      <c r="A1197" s="447" t="s">
        <v>3419</v>
      </c>
      <c r="B1197" s="185" t="s">
        <v>3420</v>
      </c>
      <c r="C1197" s="309" t="s">
        <v>2792</v>
      </c>
      <c r="D1197" s="186"/>
      <c r="E1197" s="187"/>
      <c r="F1197" s="188"/>
      <c r="G1197" s="188"/>
      <c r="H1197" s="188"/>
      <c r="I1197" s="190">
        <f>SUM(I1198:I1199)</f>
        <v>3400</v>
      </c>
      <c r="J1197" s="188"/>
      <c r="K1197" s="188"/>
      <c r="L1197" s="178" t="s">
        <v>2918</v>
      </c>
      <c r="M1197" s="174">
        <f>+I1197</f>
        <v>3400</v>
      </c>
      <c r="N1197" s="175">
        <f>+J1200</f>
        <v>528406.08453947364</v>
      </c>
      <c r="O1197" s="176"/>
      <c r="P1197" s="330">
        <f>SUM(M1197:O1197)</f>
        <v>531806.08453947364</v>
      </c>
    </row>
    <row r="1198" spans="1:16" s="165" customFormat="1">
      <c r="A1198" s="310"/>
      <c r="B1198" s="310"/>
      <c r="C1198" s="169" t="s">
        <v>138</v>
      </c>
      <c r="D1198" s="170" t="s">
        <v>81</v>
      </c>
      <c r="E1198" s="171">
        <v>7.4999999999999997E-2</v>
      </c>
      <c r="F1198" s="172">
        <f>VLOOKUP($C1198,VLP!$C$3:$F$191,3,0)</f>
        <v>38000</v>
      </c>
      <c r="G1198" s="172"/>
      <c r="H1198" s="172"/>
      <c r="I1198" s="172">
        <f>E1198*F1198</f>
        <v>2850</v>
      </c>
      <c r="J1198" s="172"/>
      <c r="K1198" s="172"/>
      <c r="L1198" s="178"/>
      <c r="M1198" s="174"/>
      <c r="N1198" s="175"/>
      <c r="O1198" s="176"/>
      <c r="P1198" s="166"/>
    </row>
    <row r="1199" spans="1:16" s="165" customFormat="1">
      <c r="A1199" s="322"/>
      <c r="B1199" s="322"/>
      <c r="C1199" s="191" t="s">
        <v>188</v>
      </c>
      <c r="D1199" s="170" t="s">
        <v>81</v>
      </c>
      <c r="E1199" s="171">
        <v>0.02</v>
      </c>
      <c r="F1199" s="172">
        <f>VLOOKUP($C1199,VLP!$C$3:$F$191,3,0)</f>
        <v>27500</v>
      </c>
      <c r="G1199" s="194"/>
      <c r="H1199" s="194"/>
      <c r="I1199" s="172">
        <f>E1199*F1199</f>
        <v>550</v>
      </c>
      <c r="J1199" s="194"/>
      <c r="K1199" s="194"/>
      <c r="L1199" s="178"/>
      <c r="M1199" s="174"/>
      <c r="N1199" s="175"/>
      <c r="O1199" s="176"/>
      <c r="P1199" s="166"/>
    </row>
    <row r="1200" spans="1:16" s="165" customFormat="1">
      <c r="A1200" s="311"/>
      <c r="B1200" s="311"/>
      <c r="C1200" s="312" t="s">
        <v>2919</v>
      </c>
      <c r="D1200" s="182" t="s">
        <v>2540</v>
      </c>
      <c r="E1200" s="183">
        <v>1.6739999999999999</v>
      </c>
      <c r="F1200" s="184"/>
      <c r="G1200" s="184">
        <f>_lg40</f>
        <v>315654.76973684208</v>
      </c>
      <c r="H1200" s="184"/>
      <c r="I1200" s="184"/>
      <c r="J1200" s="189">
        <f>G1200*E1200</f>
        <v>528406.08453947364</v>
      </c>
      <c r="K1200" s="184"/>
      <c r="L1200"/>
      <c r="M1200"/>
      <c r="N1200"/>
      <c r="O1200"/>
      <c r="P1200" s="166"/>
    </row>
    <row r="1201" spans="1:16" s="165" customFormat="1" ht="36">
      <c r="A1201" s="447" t="s">
        <v>3421</v>
      </c>
      <c r="B1201" s="185" t="s">
        <v>3422</v>
      </c>
      <c r="C1201" s="309" t="s">
        <v>2792</v>
      </c>
      <c r="D1201" s="186"/>
      <c r="E1201" s="187"/>
      <c r="F1201" s="188"/>
      <c r="G1201" s="188"/>
      <c r="H1201" s="188"/>
      <c r="I1201" s="190">
        <f>SUM(I1202:I1203)</f>
        <v>5385</v>
      </c>
      <c r="J1201" s="188"/>
      <c r="K1201" s="188"/>
      <c r="L1201" s="178" t="s">
        <v>2918</v>
      </c>
      <c r="M1201" s="174">
        <f>+I1201</f>
        <v>5385</v>
      </c>
      <c r="N1201" s="175">
        <f>+J1204</f>
        <v>846586.09243421047</v>
      </c>
      <c r="O1201" s="176"/>
      <c r="P1201" s="330">
        <f>SUM(M1201:O1201)</f>
        <v>851971.09243421047</v>
      </c>
    </row>
    <row r="1202" spans="1:16" s="165" customFormat="1">
      <c r="A1202" s="310"/>
      <c r="B1202" s="310"/>
      <c r="C1202" s="169" t="s">
        <v>138</v>
      </c>
      <c r="D1202" s="170" t="s">
        <v>81</v>
      </c>
      <c r="E1202" s="171">
        <v>0.12</v>
      </c>
      <c r="F1202" s="172">
        <f>VLOOKUP($C1202,VLP!$C$3:$F$191,3,0)</f>
        <v>38000</v>
      </c>
      <c r="G1202" s="172"/>
      <c r="H1202" s="172"/>
      <c r="I1202" s="172">
        <f>E1202*F1202</f>
        <v>4560</v>
      </c>
      <c r="J1202" s="172"/>
      <c r="K1202" s="172"/>
      <c r="L1202" s="178"/>
      <c r="M1202" s="174"/>
      <c r="N1202" s="175"/>
      <c r="O1202" s="176"/>
      <c r="P1202" s="166"/>
    </row>
    <row r="1203" spans="1:16" s="165" customFormat="1">
      <c r="A1203" s="322"/>
      <c r="B1203" s="322"/>
      <c r="C1203" s="191" t="s">
        <v>188</v>
      </c>
      <c r="D1203" s="170" t="s">
        <v>81</v>
      </c>
      <c r="E1203" s="171">
        <v>0.03</v>
      </c>
      <c r="F1203" s="172">
        <f>VLOOKUP($C1203,VLP!$C$3:$F$191,3,0)</f>
        <v>27500</v>
      </c>
      <c r="G1203" s="194"/>
      <c r="H1203" s="194"/>
      <c r="I1203" s="172">
        <f>E1203*F1203</f>
        <v>825</v>
      </c>
      <c r="J1203" s="194"/>
      <c r="K1203" s="194"/>
      <c r="L1203" s="178"/>
      <c r="M1203" s="174"/>
      <c r="N1203" s="175"/>
      <c r="O1203" s="176"/>
      <c r="P1203" s="166"/>
    </row>
    <row r="1204" spans="1:16" s="165" customFormat="1">
      <c r="A1204" s="311"/>
      <c r="B1204" s="311"/>
      <c r="C1204" s="312" t="s">
        <v>2919</v>
      </c>
      <c r="D1204" s="182" t="s">
        <v>2540</v>
      </c>
      <c r="E1204" s="183">
        <v>2.6819999999999999</v>
      </c>
      <c r="F1204" s="184"/>
      <c r="G1204" s="184">
        <f>_lg40</f>
        <v>315654.76973684208</v>
      </c>
      <c r="H1204" s="184"/>
      <c r="I1204" s="184"/>
      <c r="J1204" s="189">
        <f>G1204*E1204</f>
        <v>846586.09243421047</v>
      </c>
      <c r="K1204" s="184"/>
      <c r="L1204"/>
      <c r="M1204"/>
      <c r="N1204"/>
      <c r="O1204"/>
      <c r="P1204" s="166"/>
    </row>
    <row r="1205" spans="1:16" s="165" customFormat="1" ht="36">
      <c r="A1205" s="447" t="s">
        <v>3423</v>
      </c>
      <c r="B1205" s="185" t="s">
        <v>3424</v>
      </c>
      <c r="C1205" s="309" t="s">
        <v>2792</v>
      </c>
      <c r="D1205" s="186"/>
      <c r="E1205" s="187"/>
      <c r="F1205" s="188"/>
      <c r="G1205" s="188"/>
      <c r="H1205" s="188"/>
      <c r="I1205" s="190">
        <f>SUM(I1206:I1207)</f>
        <v>7095</v>
      </c>
      <c r="J1205" s="188"/>
      <c r="K1205" s="188"/>
      <c r="L1205" s="178" t="s">
        <v>2918</v>
      </c>
      <c r="M1205" s="174">
        <f>+I1205</f>
        <v>7095</v>
      </c>
      <c r="N1205" s="175">
        <f>+J1208</f>
        <v>1204538.6013157894</v>
      </c>
      <c r="O1205" s="176"/>
      <c r="P1205" s="330">
        <f>SUM(M1205:O1205)</f>
        <v>1211633.6013157894</v>
      </c>
    </row>
    <row r="1206" spans="1:16" s="165" customFormat="1">
      <c r="A1206" s="310"/>
      <c r="B1206" s="310"/>
      <c r="C1206" s="169" t="s">
        <v>138</v>
      </c>
      <c r="D1206" s="170" t="s">
        <v>81</v>
      </c>
      <c r="E1206" s="171">
        <v>0.16500000000000001</v>
      </c>
      <c r="F1206" s="172">
        <f>VLOOKUP($C1206,VLP!$C$3:$F$191,3,0)</f>
        <v>38000</v>
      </c>
      <c r="G1206" s="172"/>
      <c r="H1206" s="172"/>
      <c r="I1206" s="172">
        <f>E1206*F1206</f>
        <v>6270</v>
      </c>
      <c r="J1206" s="172"/>
      <c r="K1206" s="172"/>
      <c r="L1206" s="178"/>
      <c r="M1206" s="174"/>
      <c r="N1206" s="175"/>
      <c r="O1206" s="176"/>
      <c r="P1206" s="166"/>
    </row>
    <row r="1207" spans="1:16" s="165" customFormat="1">
      <c r="A1207" s="322"/>
      <c r="B1207" s="322"/>
      <c r="C1207" s="191" t="s">
        <v>188</v>
      </c>
      <c r="D1207" s="170" t="s">
        <v>81</v>
      </c>
      <c r="E1207" s="171">
        <v>0.03</v>
      </c>
      <c r="F1207" s="172">
        <f>VLOOKUP($C1207,VLP!$C$3:$F$191,3,0)</f>
        <v>27500</v>
      </c>
      <c r="G1207" s="194"/>
      <c r="H1207" s="194"/>
      <c r="I1207" s="172">
        <f>E1207*F1207</f>
        <v>825</v>
      </c>
      <c r="J1207" s="194"/>
      <c r="K1207" s="194"/>
      <c r="L1207" s="178"/>
      <c r="M1207" s="174"/>
      <c r="N1207" s="175"/>
      <c r="O1207" s="176"/>
      <c r="P1207" s="166"/>
    </row>
    <row r="1208" spans="1:16" s="165" customFormat="1">
      <c r="A1208" s="311"/>
      <c r="B1208" s="311"/>
      <c r="C1208" s="312" t="s">
        <v>2919</v>
      </c>
      <c r="D1208" s="182" t="s">
        <v>2540</v>
      </c>
      <c r="E1208" s="183">
        <v>3.8159999999999998</v>
      </c>
      <c r="F1208" s="184"/>
      <c r="G1208" s="184">
        <f>_lg40</f>
        <v>315654.76973684208</v>
      </c>
      <c r="H1208" s="184"/>
      <c r="I1208" s="184"/>
      <c r="J1208" s="189">
        <f>G1208*E1208</f>
        <v>1204538.6013157894</v>
      </c>
      <c r="K1208" s="184"/>
      <c r="L1208"/>
      <c r="M1208"/>
      <c r="N1208"/>
      <c r="O1208"/>
      <c r="P1208" s="166"/>
    </row>
    <row r="1209" spans="1:16" s="165" customFormat="1" ht="36">
      <c r="A1209" s="447" t="s">
        <v>3425</v>
      </c>
      <c r="B1209" s="185" t="s">
        <v>3426</v>
      </c>
      <c r="C1209" s="309" t="s">
        <v>2792</v>
      </c>
      <c r="D1209" s="186"/>
      <c r="E1209" s="187"/>
      <c r="F1209" s="188"/>
      <c r="G1209" s="188"/>
      <c r="H1209" s="188"/>
      <c r="I1209" s="190">
        <f>SUM(I1210:I1211)</f>
        <v>8425</v>
      </c>
      <c r="J1209" s="188"/>
      <c r="K1209" s="188"/>
      <c r="L1209" s="178" t="s">
        <v>2918</v>
      </c>
      <c r="M1209" s="174">
        <f>+I1209</f>
        <v>8425</v>
      </c>
      <c r="N1209" s="175">
        <f>+J1212</f>
        <v>1517036.8233552631</v>
      </c>
      <c r="O1209" s="176"/>
      <c r="P1209" s="330">
        <f>SUM(M1209:O1209)</f>
        <v>1525461.8233552631</v>
      </c>
    </row>
    <row r="1210" spans="1:16" s="165" customFormat="1">
      <c r="A1210" s="310"/>
      <c r="B1210" s="310"/>
      <c r="C1210" s="169" t="s">
        <v>138</v>
      </c>
      <c r="D1210" s="170" t="s">
        <v>81</v>
      </c>
      <c r="E1210" s="171">
        <v>0.2</v>
      </c>
      <c r="F1210" s="172">
        <f>VLOOKUP($C1210,VLP!$C$3:$F$191,3,0)</f>
        <v>38000</v>
      </c>
      <c r="G1210" s="172"/>
      <c r="H1210" s="172"/>
      <c r="I1210" s="172">
        <f>E1210*F1210</f>
        <v>7600</v>
      </c>
      <c r="J1210" s="172"/>
      <c r="K1210" s="172"/>
      <c r="L1210" s="178"/>
      <c r="M1210" s="174"/>
      <c r="N1210" s="175"/>
      <c r="O1210" s="176"/>
      <c r="P1210" s="166"/>
    </row>
    <row r="1211" spans="1:16" s="165" customFormat="1">
      <c r="A1211" s="322"/>
      <c r="B1211" s="322"/>
      <c r="C1211" s="191" t="s">
        <v>188</v>
      </c>
      <c r="D1211" s="170" t="s">
        <v>81</v>
      </c>
      <c r="E1211" s="171">
        <v>0.03</v>
      </c>
      <c r="F1211" s="172">
        <f>VLOOKUP($C1211,VLP!$C$3:$F$191,3,0)</f>
        <v>27500</v>
      </c>
      <c r="G1211" s="194"/>
      <c r="H1211" s="194"/>
      <c r="I1211" s="172">
        <f>E1211*F1211</f>
        <v>825</v>
      </c>
      <c r="J1211" s="194"/>
      <c r="K1211" s="194"/>
      <c r="L1211" s="178"/>
      <c r="M1211" s="174"/>
      <c r="N1211" s="175"/>
      <c r="O1211" s="176"/>
      <c r="P1211" s="166"/>
    </row>
    <row r="1212" spans="1:16" s="165" customFormat="1">
      <c r="A1212" s="311"/>
      <c r="B1212" s="311"/>
      <c r="C1212" s="312" t="s">
        <v>2919</v>
      </c>
      <c r="D1212" s="182" t="s">
        <v>2540</v>
      </c>
      <c r="E1212" s="183">
        <v>4.806</v>
      </c>
      <c r="F1212" s="184"/>
      <c r="G1212" s="184">
        <f>_lg40</f>
        <v>315654.76973684208</v>
      </c>
      <c r="H1212" s="184"/>
      <c r="I1212" s="184"/>
      <c r="J1212" s="189">
        <f>G1212*E1212</f>
        <v>1517036.8233552631</v>
      </c>
      <c r="K1212" s="184"/>
      <c r="L1212"/>
      <c r="M1212"/>
      <c r="N1212"/>
      <c r="O1212"/>
      <c r="P1212" s="166"/>
    </row>
    <row r="1213" spans="1:16" s="165" customFormat="1" ht="36">
      <c r="A1213" s="447" t="s">
        <v>3427</v>
      </c>
      <c r="B1213" s="185" t="s">
        <v>3428</v>
      </c>
      <c r="C1213" s="309" t="s">
        <v>2792</v>
      </c>
      <c r="D1213" s="186"/>
      <c r="E1213" s="187"/>
      <c r="F1213" s="188"/>
      <c r="G1213" s="188"/>
      <c r="H1213" s="188"/>
      <c r="I1213" s="190">
        <f>SUM(I1214:I1215)</f>
        <v>10220</v>
      </c>
      <c r="J1213" s="188"/>
      <c r="K1213" s="188"/>
      <c r="L1213" s="178" t="s">
        <v>2918</v>
      </c>
      <c r="M1213" s="174">
        <f>+I1213</f>
        <v>10220</v>
      </c>
      <c r="N1213" s="175">
        <f>+J1216</f>
        <v>1823853.2595394733</v>
      </c>
      <c r="O1213" s="176"/>
      <c r="P1213" s="330">
        <f>SUM(M1213:O1213)</f>
        <v>1834073.2595394733</v>
      </c>
    </row>
    <row r="1214" spans="1:16" s="165" customFormat="1">
      <c r="A1214" s="310"/>
      <c r="B1214" s="310"/>
      <c r="C1214" s="169" t="s">
        <v>138</v>
      </c>
      <c r="D1214" s="170" t="s">
        <v>81</v>
      </c>
      <c r="E1214" s="171">
        <v>0.24</v>
      </c>
      <c r="F1214" s="172">
        <f>VLOOKUP($C1214,VLP!$C$3:$F$191,3,0)</f>
        <v>38000</v>
      </c>
      <c r="G1214" s="172"/>
      <c r="H1214" s="172"/>
      <c r="I1214" s="172">
        <f>E1214*F1214</f>
        <v>9120</v>
      </c>
      <c r="J1214" s="172"/>
      <c r="K1214" s="172"/>
      <c r="L1214" s="178"/>
      <c r="M1214" s="174"/>
      <c r="N1214" s="175"/>
      <c r="O1214" s="176"/>
      <c r="P1214" s="166"/>
    </row>
    <row r="1215" spans="1:16" s="165" customFormat="1">
      <c r="A1215" s="322"/>
      <c r="B1215" s="322"/>
      <c r="C1215" s="191" t="s">
        <v>188</v>
      </c>
      <c r="D1215" s="170" t="s">
        <v>81</v>
      </c>
      <c r="E1215" s="171">
        <v>0.04</v>
      </c>
      <c r="F1215" s="172">
        <f>VLOOKUP($C1215,VLP!$C$3:$F$191,3,0)</f>
        <v>27500</v>
      </c>
      <c r="G1215" s="194"/>
      <c r="H1215" s="194"/>
      <c r="I1215" s="172">
        <f>E1215*F1215</f>
        <v>1100</v>
      </c>
      <c r="J1215" s="194"/>
      <c r="K1215" s="194"/>
      <c r="L1215" s="178"/>
      <c r="M1215" s="174"/>
      <c r="N1215" s="175"/>
      <c r="O1215" s="176"/>
      <c r="P1215" s="166"/>
    </row>
    <row r="1216" spans="1:16" s="165" customFormat="1">
      <c r="A1216" s="311"/>
      <c r="B1216" s="311"/>
      <c r="C1216" s="312" t="s">
        <v>2919</v>
      </c>
      <c r="D1216" s="182" t="s">
        <v>2540</v>
      </c>
      <c r="E1216" s="183">
        <v>5.7779999999999996</v>
      </c>
      <c r="F1216" s="184"/>
      <c r="G1216" s="184">
        <f>_lg40</f>
        <v>315654.76973684208</v>
      </c>
      <c r="H1216" s="184"/>
      <c r="I1216" s="184"/>
      <c r="J1216" s="189">
        <f>G1216*E1216</f>
        <v>1823853.2595394733</v>
      </c>
      <c r="K1216" s="184"/>
      <c r="L1216"/>
      <c r="M1216"/>
      <c r="N1216"/>
      <c r="O1216"/>
      <c r="P1216" s="166"/>
    </row>
    <row r="1217" spans="1:16" s="165" customFormat="1" ht="36">
      <c r="A1217" s="447" t="s">
        <v>3429</v>
      </c>
      <c r="B1217" s="185" t="s">
        <v>3430</v>
      </c>
      <c r="C1217" s="309" t="s">
        <v>2792</v>
      </c>
      <c r="D1217" s="186"/>
      <c r="E1217" s="187"/>
      <c r="F1217" s="188"/>
      <c r="G1217" s="188"/>
      <c r="H1217" s="188"/>
      <c r="I1217" s="190">
        <f>SUM(I1218:I1219)</f>
        <v>12120</v>
      </c>
      <c r="J1217" s="188"/>
      <c r="K1217" s="188"/>
      <c r="L1217" s="178" t="s">
        <v>2918</v>
      </c>
      <c r="M1217" s="174">
        <f>+I1217</f>
        <v>12120</v>
      </c>
      <c r="N1217" s="175">
        <f>+J1220</f>
        <v>2181805.7684210525</v>
      </c>
      <c r="O1217" s="176"/>
      <c r="P1217" s="330">
        <f>SUM(M1217:O1217)</f>
        <v>2193925.7684210525</v>
      </c>
    </row>
    <row r="1218" spans="1:16" s="165" customFormat="1">
      <c r="A1218" s="310"/>
      <c r="B1218" s="310"/>
      <c r="C1218" s="169" t="s">
        <v>138</v>
      </c>
      <c r="D1218" s="170" t="s">
        <v>81</v>
      </c>
      <c r="E1218" s="171">
        <v>0.28999999999999998</v>
      </c>
      <c r="F1218" s="172">
        <f>VLOOKUP($C1218,VLP!$C$3:$F$191,3,0)</f>
        <v>38000</v>
      </c>
      <c r="G1218" s="172"/>
      <c r="H1218" s="172"/>
      <c r="I1218" s="172">
        <f>E1218*F1218</f>
        <v>11020</v>
      </c>
      <c r="J1218" s="172"/>
      <c r="K1218" s="172"/>
      <c r="L1218" s="178"/>
      <c r="M1218" s="174"/>
      <c r="N1218" s="175"/>
      <c r="O1218" s="176"/>
      <c r="P1218" s="166"/>
    </row>
    <row r="1219" spans="1:16" s="165" customFormat="1">
      <c r="A1219" s="322"/>
      <c r="B1219" s="322"/>
      <c r="C1219" s="191" t="s">
        <v>188</v>
      </c>
      <c r="D1219" s="170" t="s">
        <v>81</v>
      </c>
      <c r="E1219" s="171">
        <v>0.04</v>
      </c>
      <c r="F1219" s="172">
        <f>VLOOKUP($C1219,VLP!$C$3:$F$191,3,0)</f>
        <v>27500</v>
      </c>
      <c r="G1219" s="194"/>
      <c r="H1219" s="194"/>
      <c r="I1219" s="172">
        <f>E1219*F1219</f>
        <v>1100</v>
      </c>
      <c r="J1219" s="194"/>
      <c r="K1219" s="194"/>
      <c r="L1219" s="178"/>
      <c r="M1219" s="174"/>
      <c r="N1219" s="175"/>
      <c r="O1219" s="176"/>
      <c r="P1219" s="166"/>
    </row>
    <row r="1220" spans="1:16" s="165" customFormat="1">
      <c r="A1220" s="311"/>
      <c r="B1220" s="311"/>
      <c r="C1220" s="312" t="s">
        <v>2919</v>
      </c>
      <c r="D1220" s="182" t="s">
        <v>2540</v>
      </c>
      <c r="E1220" s="183">
        <v>6.9119999999999999</v>
      </c>
      <c r="F1220" s="184"/>
      <c r="G1220" s="184">
        <f>_lg40</f>
        <v>315654.76973684208</v>
      </c>
      <c r="H1220" s="184"/>
      <c r="I1220" s="184"/>
      <c r="J1220" s="189">
        <f>G1220*E1220</f>
        <v>2181805.7684210525</v>
      </c>
      <c r="K1220" s="184"/>
      <c r="L1220"/>
      <c r="M1220"/>
      <c r="N1220"/>
      <c r="O1220"/>
      <c r="P1220" s="166"/>
    </row>
    <row r="1221" spans="1:16" s="165" customFormat="1" ht="36">
      <c r="A1221" s="447" t="s">
        <v>3431</v>
      </c>
      <c r="B1221" s="185" t="s">
        <v>3432</v>
      </c>
      <c r="C1221" s="309" t="s">
        <v>2792</v>
      </c>
      <c r="D1221" s="186"/>
      <c r="E1221" s="187"/>
      <c r="F1221" s="188"/>
      <c r="G1221" s="188"/>
      <c r="H1221" s="188"/>
      <c r="I1221" s="190">
        <f>SUM(I1222:I1223)</f>
        <v>14400</v>
      </c>
      <c r="J1221" s="188"/>
      <c r="K1221" s="188"/>
      <c r="L1221" s="178" t="s">
        <v>2918</v>
      </c>
      <c r="M1221" s="174">
        <f>+I1221</f>
        <v>14400</v>
      </c>
      <c r="N1221" s="175">
        <f>+J1224</f>
        <v>2619303.2792763156</v>
      </c>
      <c r="O1221" s="176"/>
      <c r="P1221" s="330">
        <f>SUM(M1221:O1221)</f>
        <v>2633703.2792763156</v>
      </c>
    </row>
    <row r="1222" spans="1:16" s="165" customFormat="1">
      <c r="A1222" s="310"/>
      <c r="B1222" s="310"/>
      <c r="C1222" s="169" t="s">
        <v>138</v>
      </c>
      <c r="D1222" s="170" t="s">
        <v>81</v>
      </c>
      <c r="E1222" s="171">
        <v>0.35</v>
      </c>
      <c r="F1222" s="172">
        <f>VLOOKUP($C1222,VLP!$C$3:$F$191,3,0)</f>
        <v>38000</v>
      </c>
      <c r="G1222" s="172"/>
      <c r="H1222" s="172"/>
      <c r="I1222" s="172">
        <f>E1222*F1222</f>
        <v>13300</v>
      </c>
      <c r="J1222" s="172"/>
      <c r="K1222" s="172"/>
      <c r="L1222" s="178"/>
      <c r="M1222" s="174"/>
      <c r="N1222" s="175"/>
      <c r="O1222" s="176"/>
      <c r="P1222" s="166"/>
    </row>
    <row r="1223" spans="1:16" s="165" customFormat="1">
      <c r="A1223" s="322"/>
      <c r="B1223" s="322"/>
      <c r="C1223" s="191" t="s">
        <v>188</v>
      </c>
      <c r="D1223" s="170" t="s">
        <v>81</v>
      </c>
      <c r="E1223" s="171">
        <v>0.04</v>
      </c>
      <c r="F1223" s="172">
        <f>VLOOKUP($C1223,VLP!$C$3:$F$191,3,0)</f>
        <v>27500</v>
      </c>
      <c r="G1223" s="194"/>
      <c r="H1223" s="194"/>
      <c r="I1223" s="172">
        <f>E1223*F1223</f>
        <v>1100</v>
      </c>
      <c r="J1223" s="194"/>
      <c r="K1223" s="194"/>
      <c r="L1223" s="178"/>
      <c r="M1223" s="174"/>
      <c r="N1223" s="175"/>
      <c r="O1223" s="176"/>
      <c r="P1223" s="166"/>
    </row>
    <row r="1224" spans="1:16" s="165" customFormat="1">
      <c r="A1224" s="311"/>
      <c r="B1224" s="311"/>
      <c r="C1224" s="312" t="s">
        <v>2919</v>
      </c>
      <c r="D1224" s="182" t="s">
        <v>2540</v>
      </c>
      <c r="E1224" s="183">
        <v>8.298</v>
      </c>
      <c r="F1224" s="184"/>
      <c r="G1224" s="184">
        <f>_lg40</f>
        <v>315654.76973684208</v>
      </c>
      <c r="H1224" s="184"/>
      <c r="I1224" s="184"/>
      <c r="J1224" s="189">
        <f>G1224*E1224</f>
        <v>2619303.2792763156</v>
      </c>
      <c r="K1224" s="184"/>
      <c r="L1224"/>
      <c r="M1224"/>
      <c r="N1224"/>
      <c r="O1224"/>
      <c r="P1224" s="166"/>
    </row>
    <row r="1225" spans="1:16" s="165" customFormat="1" ht="36">
      <c r="A1225" s="447" t="s">
        <v>3433</v>
      </c>
      <c r="B1225" s="185" t="s">
        <v>3434</v>
      </c>
      <c r="C1225" s="309" t="s">
        <v>2792</v>
      </c>
      <c r="D1225" s="186"/>
      <c r="E1225" s="187"/>
      <c r="F1225" s="188"/>
      <c r="G1225" s="188"/>
      <c r="H1225" s="188"/>
      <c r="I1225" s="190">
        <f>SUM(I1226:I1227)</f>
        <v>2175</v>
      </c>
      <c r="J1225" s="188"/>
      <c r="K1225" s="188"/>
      <c r="L1225" s="178" t="s">
        <v>2918</v>
      </c>
      <c r="M1225" s="174">
        <f>+I1225</f>
        <v>2175</v>
      </c>
      <c r="N1225" s="175">
        <f>+J1228</f>
        <v>335225.36546052631</v>
      </c>
      <c r="O1225" s="176"/>
      <c r="P1225" s="330">
        <f>SUM(M1225:O1225)</f>
        <v>337400.36546052631</v>
      </c>
    </row>
    <row r="1226" spans="1:16" s="165" customFormat="1">
      <c r="A1226" s="310"/>
      <c r="B1226" s="310"/>
      <c r="C1226" s="169" t="s">
        <v>138</v>
      </c>
      <c r="D1226" s="170" t="s">
        <v>81</v>
      </c>
      <c r="E1226" s="171">
        <v>0.05</v>
      </c>
      <c r="F1226" s="172">
        <f>VLOOKUP($C1226,VLP!$C$3:$F$191,3,0)</f>
        <v>38000</v>
      </c>
      <c r="G1226" s="172"/>
      <c r="H1226" s="172"/>
      <c r="I1226" s="172">
        <f>E1226*F1226</f>
        <v>1900</v>
      </c>
      <c r="J1226" s="172"/>
      <c r="K1226" s="172"/>
      <c r="L1226" s="178"/>
      <c r="M1226" s="174"/>
      <c r="N1226" s="175"/>
      <c r="O1226" s="176"/>
      <c r="P1226" s="166"/>
    </row>
    <row r="1227" spans="1:16" s="165" customFormat="1">
      <c r="A1227" s="322"/>
      <c r="B1227" s="322"/>
      <c r="C1227" s="191" t="s">
        <v>188</v>
      </c>
      <c r="D1227" s="170" t="s">
        <v>81</v>
      </c>
      <c r="E1227" s="171">
        <v>0.01</v>
      </c>
      <c r="F1227" s="172">
        <f>VLOOKUP($C1227,VLP!$C$3:$F$191,3,0)</f>
        <v>27500</v>
      </c>
      <c r="G1227" s="194"/>
      <c r="H1227" s="194"/>
      <c r="I1227" s="172">
        <f>E1227*F1227</f>
        <v>275</v>
      </c>
      <c r="J1227" s="194"/>
      <c r="K1227" s="194"/>
      <c r="L1227" s="178"/>
      <c r="M1227" s="174"/>
      <c r="N1227" s="175"/>
      <c r="O1227" s="176"/>
      <c r="P1227" s="166"/>
    </row>
    <row r="1228" spans="1:16" s="165" customFormat="1">
      <c r="A1228" s="311"/>
      <c r="B1228" s="311"/>
      <c r="C1228" s="312" t="s">
        <v>2919</v>
      </c>
      <c r="D1228" s="182" t="s">
        <v>2540</v>
      </c>
      <c r="E1228" s="183">
        <v>1.0620000000000001</v>
      </c>
      <c r="F1228" s="184"/>
      <c r="G1228" s="184">
        <f>_lg40</f>
        <v>315654.76973684208</v>
      </c>
      <c r="H1228" s="184"/>
      <c r="I1228" s="184"/>
      <c r="J1228" s="189">
        <f>G1228*E1228</f>
        <v>335225.36546052631</v>
      </c>
      <c r="K1228" s="184"/>
      <c r="L1228"/>
      <c r="M1228"/>
      <c r="N1228"/>
      <c r="O1228"/>
      <c r="P1228" s="166"/>
    </row>
    <row r="1229" spans="1:16" s="165" customFormat="1" ht="36">
      <c r="A1229" s="447" t="s">
        <v>3435</v>
      </c>
      <c r="B1229" s="185" t="s">
        <v>3436</v>
      </c>
      <c r="C1229" s="309" t="s">
        <v>2792</v>
      </c>
      <c r="D1229" s="186"/>
      <c r="E1229" s="187"/>
      <c r="F1229" s="188"/>
      <c r="G1229" s="188"/>
      <c r="H1229" s="188"/>
      <c r="I1229" s="190">
        <f>SUM(I1230:I1231)</f>
        <v>3400</v>
      </c>
      <c r="J1229" s="188"/>
      <c r="K1229" s="188"/>
      <c r="L1229" s="178" t="s">
        <v>2918</v>
      </c>
      <c r="M1229" s="174">
        <f>+I1229</f>
        <v>3400</v>
      </c>
      <c r="N1229" s="175">
        <f>+J1232</f>
        <v>596587.51480263146</v>
      </c>
      <c r="O1229" s="176"/>
      <c r="P1229" s="330">
        <f>SUM(M1229:O1229)</f>
        <v>599987.51480263146</v>
      </c>
    </row>
    <row r="1230" spans="1:16" s="165" customFormat="1">
      <c r="A1230" s="310"/>
      <c r="B1230" s="310"/>
      <c r="C1230" s="169" t="s">
        <v>138</v>
      </c>
      <c r="D1230" s="170" t="s">
        <v>81</v>
      </c>
      <c r="E1230" s="171">
        <v>7.4999999999999997E-2</v>
      </c>
      <c r="F1230" s="172">
        <f>VLOOKUP($C1230,VLP!$C$3:$F$191,3,0)</f>
        <v>38000</v>
      </c>
      <c r="G1230" s="172"/>
      <c r="H1230" s="172"/>
      <c r="I1230" s="172">
        <f>E1230*F1230</f>
        <v>2850</v>
      </c>
      <c r="J1230" s="172"/>
      <c r="K1230" s="172"/>
      <c r="L1230" s="178"/>
      <c r="M1230" s="174"/>
      <c r="N1230" s="175"/>
      <c r="O1230" s="176"/>
      <c r="P1230" s="166"/>
    </row>
    <row r="1231" spans="1:16" s="165" customFormat="1">
      <c r="A1231" s="322"/>
      <c r="B1231" s="322"/>
      <c r="C1231" s="191" t="s">
        <v>188</v>
      </c>
      <c r="D1231" s="170" t="s">
        <v>81</v>
      </c>
      <c r="E1231" s="171">
        <v>0.02</v>
      </c>
      <c r="F1231" s="172">
        <f>VLOOKUP($C1231,VLP!$C$3:$F$191,3,0)</f>
        <v>27500</v>
      </c>
      <c r="G1231" s="194"/>
      <c r="H1231" s="194"/>
      <c r="I1231" s="172">
        <f>E1231*F1231</f>
        <v>550</v>
      </c>
      <c r="J1231" s="194"/>
      <c r="K1231" s="194"/>
      <c r="L1231" s="178"/>
      <c r="M1231" s="174"/>
      <c r="N1231" s="175"/>
      <c r="O1231" s="176"/>
      <c r="P1231" s="166"/>
    </row>
    <row r="1232" spans="1:16" s="165" customFormat="1">
      <c r="A1232" s="311"/>
      <c r="B1232" s="311"/>
      <c r="C1232" s="312" t="s">
        <v>2919</v>
      </c>
      <c r="D1232" s="182" t="s">
        <v>2540</v>
      </c>
      <c r="E1232" s="183">
        <v>1.89</v>
      </c>
      <c r="F1232" s="184"/>
      <c r="G1232" s="184">
        <f>_lg40</f>
        <v>315654.76973684208</v>
      </c>
      <c r="H1232" s="184"/>
      <c r="I1232" s="184"/>
      <c r="J1232" s="189">
        <f>G1232*E1232</f>
        <v>596587.51480263146</v>
      </c>
      <c r="K1232" s="184"/>
      <c r="L1232"/>
      <c r="M1232"/>
      <c r="N1232"/>
      <c r="O1232"/>
      <c r="P1232" s="166"/>
    </row>
    <row r="1233" spans="1:16" s="165" customFormat="1" ht="36">
      <c r="A1233" s="447" t="s">
        <v>3437</v>
      </c>
      <c r="B1233" s="185" t="s">
        <v>3438</v>
      </c>
      <c r="C1233" s="309" t="s">
        <v>2792</v>
      </c>
      <c r="D1233" s="186"/>
      <c r="E1233" s="187"/>
      <c r="F1233" s="188"/>
      <c r="G1233" s="188"/>
      <c r="H1233" s="188"/>
      <c r="I1233" s="190">
        <f>SUM(I1234:I1235)</f>
        <v>5385</v>
      </c>
      <c r="J1233" s="188"/>
      <c r="K1233" s="188"/>
      <c r="L1233" s="178" t="s">
        <v>2918</v>
      </c>
      <c r="M1233" s="174">
        <f>+I1233</f>
        <v>5385</v>
      </c>
      <c r="N1233" s="175">
        <f>+J1236</f>
        <v>954540.02368421049</v>
      </c>
      <c r="O1233" s="176"/>
      <c r="P1233" s="330">
        <f>SUM(M1233:O1233)</f>
        <v>959925.02368421049</v>
      </c>
    </row>
    <row r="1234" spans="1:16" s="165" customFormat="1">
      <c r="A1234" s="310"/>
      <c r="B1234" s="310"/>
      <c r="C1234" s="169" t="s">
        <v>138</v>
      </c>
      <c r="D1234" s="170" t="s">
        <v>81</v>
      </c>
      <c r="E1234" s="171">
        <v>0.12</v>
      </c>
      <c r="F1234" s="172">
        <f>VLOOKUP($C1234,VLP!$C$3:$F$191,3,0)</f>
        <v>38000</v>
      </c>
      <c r="G1234" s="172"/>
      <c r="H1234" s="172"/>
      <c r="I1234" s="172">
        <f>E1234*F1234</f>
        <v>4560</v>
      </c>
      <c r="J1234" s="172"/>
      <c r="K1234" s="172"/>
      <c r="L1234" s="178"/>
      <c r="M1234" s="174"/>
      <c r="N1234" s="175"/>
      <c r="O1234" s="176"/>
      <c r="P1234" s="166"/>
    </row>
    <row r="1235" spans="1:16" s="165" customFormat="1">
      <c r="A1235" s="322"/>
      <c r="B1235" s="322"/>
      <c r="C1235" s="191" t="s">
        <v>188</v>
      </c>
      <c r="D1235" s="170" t="s">
        <v>81</v>
      </c>
      <c r="E1235" s="171">
        <v>0.03</v>
      </c>
      <c r="F1235" s="172">
        <f>VLOOKUP($C1235,VLP!$C$3:$F$191,3,0)</f>
        <v>27500</v>
      </c>
      <c r="G1235" s="194"/>
      <c r="H1235" s="194"/>
      <c r="I1235" s="172">
        <f>E1235*F1235</f>
        <v>825</v>
      </c>
      <c r="J1235" s="194"/>
      <c r="K1235" s="194"/>
      <c r="L1235" s="178"/>
      <c r="M1235" s="174"/>
      <c r="N1235" s="175"/>
      <c r="O1235" s="176"/>
      <c r="P1235" s="166"/>
    </row>
    <row r="1236" spans="1:16" s="165" customFormat="1">
      <c r="A1236" s="311"/>
      <c r="B1236" s="311"/>
      <c r="C1236" s="312" t="s">
        <v>2919</v>
      </c>
      <c r="D1236" s="182" t="s">
        <v>2540</v>
      </c>
      <c r="E1236" s="183">
        <v>3.024</v>
      </c>
      <c r="F1236" s="184"/>
      <c r="G1236" s="184">
        <f>_lg40</f>
        <v>315654.76973684208</v>
      </c>
      <c r="H1236" s="184"/>
      <c r="I1236" s="184"/>
      <c r="J1236" s="189">
        <f>G1236*E1236</f>
        <v>954540.02368421049</v>
      </c>
      <c r="K1236" s="184"/>
      <c r="L1236"/>
      <c r="M1236"/>
      <c r="N1236"/>
      <c r="O1236"/>
      <c r="P1236" s="166"/>
    </row>
    <row r="1237" spans="1:16" s="165" customFormat="1" ht="36">
      <c r="A1237" s="447" t="s">
        <v>3439</v>
      </c>
      <c r="B1237" s="185" t="s">
        <v>3440</v>
      </c>
      <c r="C1237" s="309" t="s">
        <v>2792</v>
      </c>
      <c r="D1237" s="186"/>
      <c r="E1237" s="187"/>
      <c r="F1237" s="188"/>
      <c r="G1237" s="188"/>
      <c r="H1237" s="188"/>
      <c r="I1237" s="190">
        <f>SUM(I1238:I1239)</f>
        <v>7095</v>
      </c>
      <c r="J1237" s="188"/>
      <c r="K1237" s="188"/>
      <c r="L1237" s="178" t="s">
        <v>2918</v>
      </c>
      <c r="M1237" s="174">
        <f>+I1237</f>
        <v>7095</v>
      </c>
      <c r="N1237" s="175">
        <f>+J1240</f>
        <v>1363628.605263158</v>
      </c>
      <c r="O1237" s="176"/>
      <c r="P1237" s="330">
        <f>SUM(M1237:O1237)</f>
        <v>1370723.605263158</v>
      </c>
    </row>
    <row r="1238" spans="1:16" s="165" customFormat="1">
      <c r="A1238" s="310"/>
      <c r="B1238" s="310"/>
      <c r="C1238" s="169" t="s">
        <v>138</v>
      </c>
      <c r="D1238" s="170" t="s">
        <v>81</v>
      </c>
      <c r="E1238" s="171">
        <v>0.16500000000000001</v>
      </c>
      <c r="F1238" s="172">
        <f>VLOOKUP($C1238,VLP!$C$3:$F$191,3,0)</f>
        <v>38000</v>
      </c>
      <c r="G1238" s="172"/>
      <c r="H1238" s="172"/>
      <c r="I1238" s="172">
        <f>E1238*F1238</f>
        <v>6270</v>
      </c>
      <c r="J1238" s="172"/>
      <c r="K1238" s="172"/>
      <c r="L1238" s="178"/>
      <c r="M1238" s="174"/>
      <c r="N1238" s="175"/>
      <c r="O1238" s="176"/>
      <c r="P1238" s="166"/>
    </row>
    <row r="1239" spans="1:16" s="165" customFormat="1">
      <c r="A1239" s="322"/>
      <c r="B1239" s="322"/>
      <c r="C1239" s="191" t="s">
        <v>188</v>
      </c>
      <c r="D1239" s="170" t="s">
        <v>81</v>
      </c>
      <c r="E1239" s="171">
        <v>0.03</v>
      </c>
      <c r="F1239" s="172">
        <f>VLOOKUP($C1239,VLP!$C$3:$F$191,3,0)</f>
        <v>27500</v>
      </c>
      <c r="G1239" s="194"/>
      <c r="H1239" s="194"/>
      <c r="I1239" s="172">
        <f>E1239*F1239</f>
        <v>825</v>
      </c>
      <c r="J1239" s="194"/>
      <c r="K1239" s="194"/>
      <c r="L1239" s="178"/>
      <c r="M1239" s="174"/>
      <c r="N1239" s="175"/>
      <c r="O1239" s="176"/>
      <c r="P1239" s="166"/>
    </row>
    <row r="1240" spans="1:16" s="165" customFormat="1">
      <c r="A1240" s="311"/>
      <c r="B1240" s="311"/>
      <c r="C1240" s="312" t="s">
        <v>2919</v>
      </c>
      <c r="D1240" s="182" t="s">
        <v>2540</v>
      </c>
      <c r="E1240" s="183">
        <v>4.32</v>
      </c>
      <c r="F1240" s="184"/>
      <c r="G1240" s="184">
        <f>_lg40</f>
        <v>315654.76973684208</v>
      </c>
      <c r="H1240" s="184"/>
      <c r="I1240" s="184"/>
      <c r="J1240" s="189">
        <f>G1240*E1240</f>
        <v>1363628.605263158</v>
      </c>
      <c r="K1240" s="184"/>
      <c r="L1240"/>
      <c r="M1240"/>
      <c r="N1240"/>
      <c r="O1240"/>
      <c r="P1240" s="166"/>
    </row>
    <row r="1241" spans="1:16" s="165" customFormat="1" ht="36">
      <c r="A1241" s="447" t="s">
        <v>3441</v>
      </c>
      <c r="B1241" s="185" t="s">
        <v>3442</v>
      </c>
      <c r="C1241" s="309" t="s">
        <v>2792</v>
      </c>
      <c r="D1241" s="186"/>
      <c r="E1241" s="187"/>
      <c r="F1241" s="188"/>
      <c r="G1241" s="188"/>
      <c r="H1241" s="188"/>
      <c r="I1241" s="190">
        <f>SUM(I1242:I1243)</f>
        <v>8425</v>
      </c>
      <c r="J1241" s="188"/>
      <c r="K1241" s="188"/>
      <c r="L1241" s="178" t="s">
        <v>2918</v>
      </c>
      <c r="M1241" s="174">
        <f>+I1241</f>
        <v>8425</v>
      </c>
      <c r="N1241" s="175">
        <f>+J1244</f>
        <v>1721581.1141447367</v>
      </c>
      <c r="O1241" s="176"/>
      <c r="P1241" s="330">
        <f>SUM(M1241:O1241)</f>
        <v>1730006.1141447367</v>
      </c>
    </row>
    <row r="1242" spans="1:16" s="165" customFormat="1">
      <c r="A1242" s="310"/>
      <c r="B1242" s="310"/>
      <c r="C1242" s="169" t="s">
        <v>138</v>
      </c>
      <c r="D1242" s="170" t="s">
        <v>81</v>
      </c>
      <c r="E1242" s="171">
        <v>0.2</v>
      </c>
      <c r="F1242" s="172">
        <f>VLOOKUP($C1242,VLP!$C$3:$F$191,3,0)</f>
        <v>38000</v>
      </c>
      <c r="G1242" s="172"/>
      <c r="H1242" s="172"/>
      <c r="I1242" s="172">
        <f>E1242*F1242</f>
        <v>7600</v>
      </c>
      <c r="J1242" s="172"/>
      <c r="K1242" s="172"/>
      <c r="L1242" s="178"/>
      <c r="M1242" s="174"/>
      <c r="N1242" s="175"/>
      <c r="O1242" s="176"/>
      <c r="P1242" s="166"/>
    </row>
    <row r="1243" spans="1:16" s="165" customFormat="1">
      <c r="A1243" s="322"/>
      <c r="B1243" s="322"/>
      <c r="C1243" s="191" t="s">
        <v>188</v>
      </c>
      <c r="D1243" s="170" t="s">
        <v>81</v>
      </c>
      <c r="E1243" s="171">
        <v>0.03</v>
      </c>
      <c r="F1243" s="172">
        <f>VLOOKUP($C1243,VLP!$C$3:$F$191,3,0)</f>
        <v>27500</v>
      </c>
      <c r="G1243" s="194"/>
      <c r="H1243" s="194"/>
      <c r="I1243" s="172">
        <f>E1243*F1243</f>
        <v>825</v>
      </c>
      <c r="J1243" s="194"/>
      <c r="K1243" s="194"/>
      <c r="L1243" s="178"/>
      <c r="M1243" s="174"/>
      <c r="N1243" s="175"/>
      <c r="O1243" s="176"/>
      <c r="P1243" s="166"/>
    </row>
    <row r="1244" spans="1:16" s="165" customFormat="1">
      <c r="A1244" s="311"/>
      <c r="B1244" s="311"/>
      <c r="C1244" s="312" t="s">
        <v>2919</v>
      </c>
      <c r="D1244" s="182" t="s">
        <v>2540</v>
      </c>
      <c r="E1244" s="183">
        <v>5.4539999999999997</v>
      </c>
      <c r="F1244" s="184"/>
      <c r="G1244" s="184">
        <f>_lg40</f>
        <v>315654.76973684208</v>
      </c>
      <c r="H1244" s="184"/>
      <c r="I1244" s="184"/>
      <c r="J1244" s="189">
        <f>G1244*E1244</f>
        <v>1721581.1141447367</v>
      </c>
      <c r="K1244" s="184"/>
      <c r="L1244"/>
      <c r="M1244"/>
      <c r="N1244"/>
      <c r="O1244"/>
      <c r="P1244" s="166"/>
    </row>
    <row r="1245" spans="1:16" s="165" customFormat="1" ht="36">
      <c r="A1245" s="447" t="s">
        <v>3443</v>
      </c>
      <c r="B1245" s="185" t="s">
        <v>3444</v>
      </c>
      <c r="C1245" s="309" t="s">
        <v>2792</v>
      </c>
      <c r="D1245" s="186"/>
      <c r="E1245" s="187"/>
      <c r="F1245" s="188"/>
      <c r="G1245" s="188"/>
      <c r="H1245" s="188"/>
      <c r="I1245" s="190">
        <f>SUM(I1246:I1247)</f>
        <v>10220</v>
      </c>
      <c r="J1245" s="188"/>
      <c r="K1245" s="188"/>
      <c r="L1245" s="178" t="s">
        <v>2918</v>
      </c>
      <c r="M1245" s="174">
        <f>+I1245</f>
        <v>10220</v>
      </c>
      <c r="N1245" s="175">
        <f>+J1248</f>
        <v>2068170.0513157891</v>
      </c>
      <c r="O1245" s="176"/>
      <c r="P1245" s="330">
        <f>SUM(M1245:O1245)</f>
        <v>2078390.0513157891</v>
      </c>
    </row>
    <row r="1246" spans="1:16" s="165" customFormat="1">
      <c r="A1246" s="310"/>
      <c r="B1246" s="310"/>
      <c r="C1246" s="169" t="s">
        <v>138</v>
      </c>
      <c r="D1246" s="170" t="s">
        <v>81</v>
      </c>
      <c r="E1246" s="171">
        <v>0.24</v>
      </c>
      <c r="F1246" s="172">
        <f>VLOOKUP($C1246,VLP!$C$3:$F$191,3,0)</f>
        <v>38000</v>
      </c>
      <c r="G1246" s="172"/>
      <c r="H1246" s="172"/>
      <c r="I1246" s="172">
        <f>E1246*F1246</f>
        <v>9120</v>
      </c>
      <c r="J1246" s="172"/>
      <c r="K1246" s="172"/>
      <c r="L1246" s="178"/>
      <c r="M1246" s="174"/>
      <c r="N1246" s="175"/>
      <c r="O1246" s="176"/>
      <c r="P1246" s="166"/>
    </row>
    <row r="1247" spans="1:16" s="165" customFormat="1">
      <c r="A1247" s="322"/>
      <c r="B1247" s="322"/>
      <c r="C1247" s="191" t="s">
        <v>188</v>
      </c>
      <c r="D1247" s="170" t="s">
        <v>81</v>
      </c>
      <c r="E1247" s="171">
        <v>0.04</v>
      </c>
      <c r="F1247" s="172">
        <f>VLOOKUP($C1247,VLP!$C$3:$F$191,3,0)</f>
        <v>27500</v>
      </c>
      <c r="G1247" s="194"/>
      <c r="H1247" s="194"/>
      <c r="I1247" s="172">
        <f>E1247*F1247</f>
        <v>1100</v>
      </c>
      <c r="J1247" s="194"/>
      <c r="K1247" s="194"/>
      <c r="L1247" s="178"/>
      <c r="M1247" s="174"/>
      <c r="N1247" s="175"/>
      <c r="O1247" s="176"/>
      <c r="P1247" s="166"/>
    </row>
    <row r="1248" spans="1:16" s="165" customFormat="1">
      <c r="A1248" s="311"/>
      <c r="B1248" s="311"/>
      <c r="C1248" s="312" t="s">
        <v>2919</v>
      </c>
      <c r="D1248" s="182" t="s">
        <v>2540</v>
      </c>
      <c r="E1248" s="183">
        <v>6.5519999999999996</v>
      </c>
      <c r="F1248" s="184"/>
      <c r="G1248" s="184">
        <f>_lg40</f>
        <v>315654.76973684208</v>
      </c>
      <c r="H1248" s="184"/>
      <c r="I1248" s="184"/>
      <c r="J1248" s="189">
        <f>G1248*E1248</f>
        <v>2068170.0513157891</v>
      </c>
      <c r="K1248" s="184"/>
      <c r="L1248"/>
      <c r="M1248"/>
      <c r="N1248"/>
      <c r="O1248"/>
      <c r="P1248" s="166"/>
    </row>
    <row r="1249" spans="1:16" s="165" customFormat="1" ht="36">
      <c r="A1249" s="447" t="s">
        <v>3445</v>
      </c>
      <c r="B1249" s="185" t="s">
        <v>3446</v>
      </c>
      <c r="C1249" s="309" t="s">
        <v>2792</v>
      </c>
      <c r="D1249" s="186"/>
      <c r="E1249" s="187"/>
      <c r="F1249" s="188"/>
      <c r="G1249" s="188"/>
      <c r="H1249" s="188"/>
      <c r="I1249" s="190">
        <f>SUM(I1250:I1251)</f>
        <v>12120</v>
      </c>
      <c r="J1249" s="188"/>
      <c r="K1249" s="188"/>
      <c r="L1249" s="178" t="s">
        <v>2918</v>
      </c>
      <c r="M1249" s="174">
        <f>+I1249</f>
        <v>12120</v>
      </c>
      <c r="N1249" s="175">
        <f>+J1252</f>
        <v>2488622.2046052632</v>
      </c>
      <c r="O1249" s="176"/>
      <c r="P1249" s="330">
        <f>SUM(M1249:O1249)</f>
        <v>2500742.2046052632</v>
      </c>
    </row>
    <row r="1250" spans="1:16" s="165" customFormat="1">
      <c r="A1250" s="310"/>
      <c r="B1250" s="310"/>
      <c r="C1250" s="169" t="s">
        <v>138</v>
      </c>
      <c r="D1250" s="170" t="s">
        <v>81</v>
      </c>
      <c r="E1250" s="171">
        <v>0.28999999999999998</v>
      </c>
      <c r="F1250" s="172">
        <f>VLOOKUP($C1250,VLP!$C$3:$F$191,3,0)</f>
        <v>38000</v>
      </c>
      <c r="G1250" s="172"/>
      <c r="H1250" s="172"/>
      <c r="I1250" s="172">
        <f>E1250*F1250</f>
        <v>11020</v>
      </c>
      <c r="J1250" s="172"/>
      <c r="K1250" s="172"/>
      <c r="L1250" s="178"/>
      <c r="M1250" s="174"/>
      <c r="N1250" s="175"/>
      <c r="O1250" s="176"/>
      <c r="P1250" s="166"/>
    </row>
    <row r="1251" spans="1:16" s="165" customFormat="1">
      <c r="A1251" s="322"/>
      <c r="B1251" s="322"/>
      <c r="C1251" s="191" t="s">
        <v>188</v>
      </c>
      <c r="D1251" s="170" t="s">
        <v>81</v>
      </c>
      <c r="E1251" s="171">
        <v>0.04</v>
      </c>
      <c r="F1251" s="172">
        <f>VLOOKUP($C1251,VLP!$C$3:$F$191,3,0)</f>
        <v>27500</v>
      </c>
      <c r="G1251" s="194"/>
      <c r="H1251" s="194"/>
      <c r="I1251" s="172">
        <f>E1251*F1251</f>
        <v>1100</v>
      </c>
      <c r="J1251" s="194"/>
      <c r="K1251" s="194"/>
      <c r="L1251" s="178"/>
      <c r="M1251" s="174"/>
      <c r="N1251" s="175"/>
      <c r="O1251" s="176"/>
      <c r="P1251" s="166"/>
    </row>
    <row r="1252" spans="1:16" s="165" customFormat="1">
      <c r="A1252" s="311"/>
      <c r="B1252" s="311"/>
      <c r="C1252" s="312" t="s">
        <v>2919</v>
      </c>
      <c r="D1252" s="182" t="s">
        <v>2540</v>
      </c>
      <c r="E1252" s="183">
        <v>7.8840000000000003</v>
      </c>
      <c r="F1252" s="184"/>
      <c r="G1252" s="184">
        <f>_lg40</f>
        <v>315654.76973684208</v>
      </c>
      <c r="H1252" s="184"/>
      <c r="I1252" s="184"/>
      <c r="J1252" s="189">
        <f>G1252*E1252</f>
        <v>2488622.2046052632</v>
      </c>
      <c r="K1252" s="184"/>
      <c r="L1252"/>
      <c r="M1252"/>
      <c r="N1252"/>
      <c r="O1252"/>
      <c r="P1252" s="166"/>
    </row>
    <row r="1253" spans="1:16" s="165" customFormat="1" ht="36">
      <c r="A1253" s="447" t="s">
        <v>3447</v>
      </c>
      <c r="B1253" s="185" t="s">
        <v>3448</v>
      </c>
      <c r="C1253" s="309" t="s">
        <v>2792</v>
      </c>
      <c r="D1253" s="186"/>
      <c r="E1253" s="187"/>
      <c r="F1253" s="188"/>
      <c r="G1253" s="188"/>
      <c r="H1253" s="188"/>
      <c r="I1253" s="190">
        <f>SUM(I1254:I1255)</f>
        <v>14400</v>
      </c>
      <c r="J1253" s="188"/>
      <c r="K1253" s="188"/>
      <c r="L1253" s="178" t="s">
        <v>2918</v>
      </c>
      <c r="M1253" s="174">
        <f>+I1253</f>
        <v>14400</v>
      </c>
      <c r="N1253" s="175">
        <f>+J1256</f>
        <v>2982937.5740131573</v>
      </c>
      <c r="O1253" s="176"/>
      <c r="P1253" s="330">
        <f>SUM(M1253:O1253)</f>
        <v>2997337.5740131573</v>
      </c>
    </row>
    <row r="1254" spans="1:16" s="165" customFormat="1">
      <c r="A1254" s="310"/>
      <c r="B1254" s="310"/>
      <c r="C1254" s="169" t="s">
        <v>138</v>
      </c>
      <c r="D1254" s="170" t="s">
        <v>81</v>
      </c>
      <c r="E1254" s="171">
        <v>0.35</v>
      </c>
      <c r="F1254" s="172">
        <f>VLOOKUP($C1254,VLP!$C$3:$F$191,3,0)</f>
        <v>38000</v>
      </c>
      <c r="G1254" s="172"/>
      <c r="H1254" s="172"/>
      <c r="I1254" s="172">
        <f>E1254*F1254</f>
        <v>13300</v>
      </c>
      <c r="J1254" s="172"/>
      <c r="K1254" s="172"/>
      <c r="L1254" s="178"/>
      <c r="M1254" s="174"/>
      <c r="N1254" s="175"/>
      <c r="O1254" s="176"/>
      <c r="P1254" s="166"/>
    </row>
    <row r="1255" spans="1:16" s="165" customFormat="1">
      <c r="A1255" s="322"/>
      <c r="B1255" s="322"/>
      <c r="C1255" s="191" t="s">
        <v>188</v>
      </c>
      <c r="D1255" s="170" t="s">
        <v>81</v>
      </c>
      <c r="E1255" s="171">
        <v>0.04</v>
      </c>
      <c r="F1255" s="172">
        <f>VLOOKUP($C1255,VLP!$C$3:$F$191,3,0)</f>
        <v>27500</v>
      </c>
      <c r="G1255" s="194"/>
      <c r="H1255" s="194"/>
      <c r="I1255" s="172">
        <f>E1255*F1255</f>
        <v>1100</v>
      </c>
      <c r="J1255" s="194"/>
      <c r="K1255" s="194"/>
      <c r="L1255" s="178"/>
      <c r="M1255" s="174"/>
      <c r="N1255" s="175"/>
      <c r="O1255" s="176"/>
      <c r="P1255" s="166"/>
    </row>
    <row r="1256" spans="1:16" s="165" customFormat="1">
      <c r="A1256" s="311"/>
      <c r="B1256" s="311"/>
      <c r="C1256" s="312" t="s">
        <v>2919</v>
      </c>
      <c r="D1256" s="182" t="s">
        <v>2540</v>
      </c>
      <c r="E1256" s="183">
        <v>9.4499999999999993</v>
      </c>
      <c r="F1256" s="184"/>
      <c r="G1256" s="184">
        <f>_lg40</f>
        <v>315654.76973684208</v>
      </c>
      <c r="H1256" s="184"/>
      <c r="I1256" s="184"/>
      <c r="J1256" s="189">
        <f>G1256*E1256</f>
        <v>2982937.5740131573</v>
      </c>
      <c r="K1256" s="184"/>
      <c r="L1256"/>
      <c r="M1256"/>
      <c r="N1256"/>
      <c r="O1256"/>
      <c r="P1256" s="166"/>
    </row>
    <row r="1257" spans="1:16" s="165" customFormat="1" ht="36">
      <c r="A1257" s="447" t="s">
        <v>3449</v>
      </c>
      <c r="B1257" s="185" t="s">
        <v>3450</v>
      </c>
      <c r="C1257" s="309" t="s">
        <v>2792</v>
      </c>
      <c r="D1257" s="186"/>
      <c r="E1257" s="187"/>
      <c r="F1257" s="188"/>
      <c r="G1257" s="188"/>
      <c r="H1257" s="188"/>
      <c r="I1257" s="190">
        <f>SUM(I1258:I1259)</f>
        <v>2175</v>
      </c>
      <c r="J1257" s="188"/>
      <c r="K1257" s="188"/>
      <c r="L1257" s="178" t="s">
        <v>2918</v>
      </c>
      <c r="M1257" s="174">
        <f>+I1257</f>
        <v>2175</v>
      </c>
      <c r="N1257" s="175">
        <f>+J1260</f>
        <v>392043.22401315783</v>
      </c>
      <c r="O1257" s="176"/>
      <c r="P1257" s="330">
        <f>SUM(M1257:O1257)</f>
        <v>394218.22401315783</v>
      </c>
    </row>
    <row r="1258" spans="1:16" s="165" customFormat="1">
      <c r="A1258" s="310"/>
      <c r="B1258" s="310"/>
      <c r="C1258" s="169" t="s">
        <v>138</v>
      </c>
      <c r="D1258" s="170" t="s">
        <v>81</v>
      </c>
      <c r="E1258" s="171">
        <v>0.05</v>
      </c>
      <c r="F1258" s="172">
        <f>VLOOKUP($C1258,VLP!$C$3:$F$191,3,0)</f>
        <v>38000</v>
      </c>
      <c r="G1258" s="172"/>
      <c r="H1258" s="172"/>
      <c r="I1258" s="172">
        <f>E1258*F1258</f>
        <v>1900</v>
      </c>
      <c r="J1258" s="172"/>
      <c r="K1258" s="172"/>
      <c r="L1258" s="178"/>
      <c r="M1258" s="174"/>
      <c r="N1258" s="175"/>
      <c r="O1258" s="176"/>
      <c r="P1258" s="166"/>
    </row>
    <row r="1259" spans="1:16" s="165" customFormat="1">
      <c r="A1259" s="322"/>
      <c r="B1259" s="322"/>
      <c r="C1259" s="191" t="s">
        <v>188</v>
      </c>
      <c r="D1259" s="170" t="s">
        <v>81</v>
      </c>
      <c r="E1259" s="171">
        <v>0.01</v>
      </c>
      <c r="F1259" s="172">
        <f>VLOOKUP($C1259,VLP!$C$3:$F$191,3,0)</f>
        <v>27500</v>
      </c>
      <c r="G1259" s="194"/>
      <c r="H1259" s="194"/>
      <c r="I1259" s="172">
        <f>E1259*F1259</f>
        <v>275</v>
      </c>
      <c r="J1259" s="194"/>
      <c r="K1259" s="194"/>
      <c r="L1259" s="178"/>
      <c r="M1259" s="174"/>
      <c r="N1259" s="175"/>
      <c r="O1259" s="176"/>
      <c r="P1259" s="166"/>
    </row>
    <row r="1260" spans="1:16" s="165" customFormat="1">
      <c r="A1260" s="311"/>
      <c r="B1260" s="311"/>
      <c r="C1260" s="312" t="s">
        <v>2919</v>
      </c>
      <c r="D1260" s="182" t="s">
        <v>2540</v>
      </c>
      <c r="E1260" s="183">
        <v>1.242</v>
      </c>
      <c r="F1260" s="184"/>
      <c r="G1260" s="184">
        <f>_lg40</f>
        <v>315654.76973684208</v>
      </c>
      <c r="H1260" s="184"/>
      <c r="I1260" s="184"/>
      <c r="J1260" s="189">
        <f>G1260*E1260</f>
        <v>392043.22401315783</v>
      </c>
      <c r="K1260" s="184"/>
      <c r="L1260"/>
      <c r="M1260"/>
      <c r="N1260"/>
      <c r="O1260"/>
      <c r="P1260" s="166"/>
    </row>
    <row r="1261" spans="1:16" s="165" customFormat="1" ht="36">
      <c r="A1261" s="447" t="s">
        <v>3451</v>
      </c>
      <c r="B1261" s="185" t="s">
        <v>3452</v>
      </c>
      <c r="C1261" s="309" t="s">
        <v>2792</v>
      </c>
      <c r="D1261" s="186"/>
      <c r="E1261" s="187"/>
      <c r="F1261" s="188"/>
      <c r="G1261" s="188"/>
      <c r="H1261" s="188"/>
      <c r="I1261" s="190">
        <f>SUM(I1262:I1263)</f>
        <v>3400</v>
      </c>
      <c r="J1261" s="188"/>
      <c r="K1261" s="188"/>
      <c r="L1261" s="178" t="s">
        <v>2918</v>
      </c>
      <c r="M1261" s="174">
        <f>+I1261</f>
        <v>3400</v>
      </c>
      <c r="N1261" s="175">
        <f>+J1264</f>
        <v>676132.51677631575</v>
      </c>
      <c r="O1261" s="176"/>
      <c r="P1261" s="330">
        <f>SUM(M1261:O1261)</f>
        <v>679532.51677631575</v>
      </c>
    </row>
    <row r="1262" spans="1:16" s="165" customFormat="1">
      <c r="A1262" s="310"/>
      <c r="B1262" s="310"/>
      <c r="C1262" s="169" t="s">
        <v>138</v>
      </c>
      <c r="D1262" s="170" t="s">
        <v>81</v>
      </c>
      <c r="E1262" s="171">
        <v>7.4999999999999997E-2</v>
      </c>
      <c r="F1262" s="172">
        <f>VLOOKUP($C1262,VLP!$C$3:$F$191,3,0)</f>
        <v>38000</v>
      </c>
      <c r="G1262" s="172"/>
      <c r="H1262" s="172"/>
      <c r="I1262" s="172">
        <f>E1262*F1262</f>
        <v>2850</v>
      </c>
      <c r="J1262" s="172"/>
      <c r="K1262" s="172"/>
      <c r="L1262" s="178"/>
      <c r="M1262" s="174"/>
      <c r="N1262" s="175"/>
      <c r="O1262" s="176"/>
      <c r="P1262" s="166"/>
    </row>
    <row r="1263" spans="1:16" s="165" customFormat="1">
      <c r="A1263" s="322"/>
      <c r="B1263" s="322"/>
      <c r="C1263" s="191" t="s">
        <v>188</v>
      </c>
      <c r="D1263" s="170" t="s">
        <v>81</v>
      </c>
      <c r="E1263" s="171">
        <v>0.02</v>
      </c>
      <c r="F1263" s="172">
        <f>VLOOKUP($C1263,VLP!$C$3:$F$191,3,0)</f>
        <v>27500</v>
      </c>
      <c r="G1263" s="194"/>
      <c r="H1263" s="194"/>
      <c r="I1263" s="172">
        <f>E1263*F1263</f>
        <v>550</v>
      </c>
      <c r="J1263" s="194"/>
      <c r="K1263" s="194"/>
      <c r="L1263" s="178"/>
      <c r="M1263" s="174"/>
      <c r="N1263" s="175"/>
      <c r="O1263" s="176"/>
      <c r="P1263" s="166"/>
    </row>
    <row r="1264" spans="1:16" s="165" customFormat="1">
      <c r="A1264" s="311"/>
      <c r="B1264" s="311"/>
      <c r="C1264" s="312" t="s">
        <v>2919</v>
      </c>
      <c r="D1264" s="182" t="s">
        <v>2540</v>
      </c>
      <c r="E1264" s="183">
        <v>2.1419999999999999</v>
      </c>
      <c r="F1264" s="184"/>
      <c r="G1264" s="184">
        <f>_lg40</f>
        <v>315654.76973684208</v>
      </c>
      <c r="H1264" s="184"/>
      <c r="I1264" s="184"/>
      <c r="J1264" s="189">
        <f>G1264*E1264</f>
        <v>676132.51677631575</v>
      </c>
      <c r="K1264" s="184"/>
      <c r="L1264"/>
      <c r="M1264"/>
      <c r="N1264"/>
      <c r="O1264"/>
      <c r="P1264" s="166"/>
    </row>
    <row r="1265" spans="1:16" s="165" customFormat="1" ht="36">
      <c r="A1265" s="447" t="s">
        <v>3453</v>
      </c>
      <c r="B1265" s="185" t="s">
        <v>3454</v>
      </c>
      <c r="C1265" s="309" t="s">
        <v>2792</v>
      </c>
      <c r="D1265" s="186"/>
      <c r="E1265" s="187"/>
      <c r="F1265" s="188"/>
      <c r="G1265" s="188"/>
      <c r="H1265" s="188"/>
      <c r="I1265" s="190">
        <f>SUM(I1266:I1267)</f>
        <v>5385</v>
      </c>
      <c r="J1265" s="188"/>
      <c r="K1265" s="188"/>
      <c r="L1265" s="178" t="s">
        <v>2918</v>
      </c>
      <c r="M1265" s="174">
        <f>+I1265</f>
        <v>5385</v>
      </c>
      <c r="N1265" s="175">
        <f>+J1268</f>
        <v>1068175.7407894735</v>
      </c>
      <c r="O1265" s="176"/>
      <c r="P1265" s="330">
        <f>SUM(M1265:O1265)</f>
        <v>1073560.7407894735</v>
      </c>
    </row>
    <row r="1266" spans="1:16" s="165" customFormat="1">
      <c r="A1266" s="310"/>
      <c r="B1266" s="310"/>
      <c r="C1266" s="169" t="s">
        <v>138</v>
      </c>
      <c r="D1266" s="170" t="s">
        <v>81</v>
      </c>
      <c r="E1266" s="171">
        <v>0.12</v>
      </c>
      <c r="F1266" s="172">
        <f>VLOOKUP($C1266,VLP!$C$3:$F$191,3,0)</f>
        <v>38000</v>
      </c>
      <c r="G1266" s="172"/>
      <c r="H1266" s="172"/>
      <c r="I1266" s="172">
        <f>E1266*F1266</f>
        <v>4560</v>
      </c>
      <c r="J1266" s="172"/>
      <c r="K1266" s="172"/>
      <c r="L1266" s="178"/>
      <c r="M1266" s="174"/>
      <c r="N1266" s="175"/>
      <c r="O1266" s="176"/>
      <c r="P1266" s="166"/>
    </row>
    <row r="1267" spans="1:16" s="165" customFormat="1">
      <c r="A1267" s="322"/>
      <c r="B1267" s="322"/>
      <c r="C1267" s="191" t="s">
        <v>188</v>
      </c>
      <c r="D1267" s="170" t="s">
        <v>81</v>
      </c>
      <c r="E1267" s="171">
        <v>0.03</v>
      </c>
      <c r="F1267" s="172">
        <f>VLOOKUP($C1267,VLP!$C$3:$F$191,3,0)</f>
        <v>27500</v>
      </c>
      <c r="G1267" s="194"/>
      <c r="H1267" s="194"/>
      <c r="I1267" s="172">
        <f>E1267*F1267</f>
        <v>825</v>
      </c>
      <c r="J1267" s="194"/>
      <c r="K1267" s="194"/>
      <c r="L1267" s="178"/>
      <c r="M1267" s="174"/>
      <c r="N1267" s="175"/>
      <c r="O1267" s="176"/>
      <c r="P1267" s="166"/>
    </row>
    <row r="1268" spans="1:16" s="165" customFormat="1">
      <c r="A1268" s="311"/>
      <c r="B1268" s="311"/>
      <c r="C1268" s="312" t="s">
        <v>2919</v>
      </c>
      <c r="D1268" s="182" t="s">
        <v>2540</v>
      </c>
      <c r="E1268" s="183">
        <v>3.3839999999999999</v>
      </c>
      <c r="F1268" s="184"/>
      <c r="G1268" s="184">
        <f>_lg40</f>
        <v>315654.76973684208</v>
      </c>
      <c r="H1268" s="184"/>
      <c r="I1268" s="184"/>
      <c r="J1268" s="189">
        <f>G1268*E1268</f>
        <v>1068175.7407894735</v>
      </c>
      <c r="K1268" s="184"/>
      <c r="L1268"/>
      <c r="M1268"/>
      <c r="N1268"/>
      <c r="O1268"/>
      <c r="P1268" s="166"/>
    </row>
    <row r="1269" spans="1:16" s="165" customFormat="1" ht="36">
      <c r="A1269" s="447" t="s">
        <v>3455</v>
      </c>
      <c r="B1269" s="185" t="s">
        <v>3456</v>
      </c>
      <c r="C1269" s="309" t="s">
        <v>2792</v>
      </c>
      <c r="D1269" s="186"/>
      <c r="E1269" s="187"/>
      <c r="F1269" s="188"/>
      <c r="G1269" s="188"/>
      <c r="H1269" s="188"/>
      <c r="I1269" s="190">
        <f>SUM(I1270:I1271)</f>
        <v>7095</v>
      </c>
      <c r="J1269" s="188"/>
      <c r="K1269" s="188"/>
      <c r="L1269" s="178" t="s">
        <v>2918</v>
      </c>
      <c r="M1269" s="174">
        <f>+I1269</f>
        <v>7095</v>
      </c>
      <c r="N1269" s="175">
        <f>+J1272</f>
        <v>1517036.8233552631</v>
      </c>
      <c r="O1269" s="176"/>
      <c r="P1269" s="330">
        <f>SUM(M1269:O1269)</f>
        <v>1524131.8233552631</v>
      </c>
    </row>
    <row r="1270" spans="1:16" s="165" customFormat="1">
      <c r="A1270" s="310"/>
      <c r="B1270" s="310"/>
      <c r="C1270" s="169" t="s">
        <v>138</v>
      </c>
      <c r="D1270" s="170" t="s">
        <v>81</v>
      </c>
      <c r="E1270" s="171">
        <v>0.16500000000000001</v>
      </c>
      <c r="F1270" s="172">
        <f>VLOOKUP($C1270,VLP!$C$3:$F$191,3,0)</f>
        <v>38000</v>
      </c>
      <c r="G1270" s="172"/>
      <c r="H1270" s="172"/>
      <c r="I1270" s="172">
        <f>E1270*F1270</f>
        <v>6270</v>
      </c>
      <c r="J1270" s="172"/>
      <c r="K1270" s="172"/>
      <c r="L1270" s="178"/>
      <c r="M1270" s="174"/>
      <c r="N1270" s="175"/>
      <c r="O1270" s="176"/>
      <c r="P1270" s="166"/>
    </row>
    <row r="1271" spans="1:16" s="165" customFormat="1">
      <c r="A1271" s="322"/>
      <c r="B1271" s="322"/>
      <c r="C1271" s="191" t="s">
        <v>188</v>
      </c>
      <c r="D1271" s="170" t="s">
        <v>81</v>
      </c>
      <c r="E1271" s="171">
        <v>0.03</v>
      </c>
      <c r="F1271" s="172">
        <f>VLOOKUP($C1271,VLP!$C$3:$F$191,3,0)</f>
        <v>27500</v>
      </c>
      <c r="G1271" s="194"/>
      <c r="H1271" s="194"/>
      <c r="I1271" s="172">
        <f>E1271*F1271</f>
        <v>825</v>
      </c>
      <c r="J1271" s="194"/>
      <c r="K1271" s="194"/>
      <c r="L1271" s="178"/>
      <c r="M1271" s="174"/>
      <c r="N1271" s="175"/>
      <c r="O1271" s="176"/>
      <c r="P1271" s="166"/>
    </row>
    <row r="1272" spans="1:16" s="165" customFormat="1">
      <c r="A1272" s="311"/>
      <c r="B1272" s="311"/>
      <c r="C1272" s="312" t="s">
        <v>2919</v>
      </c>
      <c r="D1272" s="182" t="s">
        <v>2540</v>
      </c>
      <c r="E1272" s="183">
        <v>4.806</v>
      </c>
      <c r="F1272" s="184"/>
      <c r="G1272" s="184">
        <f>_lg40</f>
        <v>315654.76973684208</v>
      </c>
      <c r="H1272" s="184"/>
      <c r="I1272" s="184"/>
      <c r="J1272" s="189">
        <f>G1272*E1272</f>
        <v>1517036.8233552631</v>
      </c>
      <c r="K1272" s="184"/>
      <c r="L1272"/>
      <c r="M1272"/>
      <c r="N1272"/>
      <c r="O1272"/>
      <c r="P1272" s="166"/>
    </row>
    <row r="1273" spans="1:16" s="165" customFormat="1" ht="36">
      <c r="A1273" s="447" t="s">
        <v>3457</v>
      </c>
      <c r="B1273" s="185" t="s">
        <v>3458</v>
      </c>
      <c r="C1273" s="309" t="s">
        <v>2792</v>
      </c>
      <c r="D1273" s="186"/>
      <c r="E1273" s="187"/>
      <c r="F1273" s="188"/>
      <c r="G1273" s="188"/>
      <c r="H1273" s="188"/>
      <c r="I1273" s="190">
        <f>SUM(I1274:I1275)</f>
        <v>8425</v>
      </c>
      <c r="J1273" s="188"/>
      <c r="K1273" s="188"/>
      <c r="L1273" s="178" t="s">
        <v>2918</v>
      </c>
      <c r="M1273" s="174">
        <f>+I1273</f>
        <v>8425</v>
      </c>
      <c r="N1273" s="175">
        <f>+J1276</f>
        <v>1926125.4049342105</v>
      </c>
      <c r="O1273" s="176"/>
      <c r="P1273" s="330">
        <f>SUM(M1273:O1273)</f>
        <v>1934550.4049342105</v>
      </c>
    </row>
    <row r="1274" spans="1:16" s="165" customFormat="1">
      <c r="A1274" s="310"/>
      <c r="B1274" s="310"/>
      <c r="C1274" s="169" t="s">
        <v>138</v>
      </c>
      <c r="D1274" s="170" t="s">
        <v>81</v>
      </c>
      <c r="E1274" s="171">
        <v>0.2</v>
      </c>
      <c r="F1274" s="172">
        <f>VLOOKUP($C1274,VLP!$C$3:$F$191,3,0)</f>
        <v>38000</v>
      </c>
      <c r="G1274" s="172"/>
      <c r="H1274" s="172"/>
      <c r="I1274" s="172">
        <f>E1274*F1274</f>
        <v>7600</v>
      </c>
      <c r="J1274" s="172"/>
      <c r="K1274" s="172"/>
      <c r="L1274" s="178"/>
      <c r="M1274" s="174"/>
      <c r="N1274" s="175"/>
      <c r="O1274" s="176"/>
      <c r="P1274" s="166"/>
    </row>
    <row r="1275" spans="1:16" s="165" customFormat="1">
      <c r="A1275" s="322"/>
      <c r="B1275" s="322"/>
      <c r="C1275" s="191" t="s">
        <v>188</v>
      </c>
      <c r="D1275" s="170" t="s">
        <v>81</v>
      </c>
      <c r="E1275" s="171">
        <v>0.03</v>
      </c>
      <c r="F1275" s="172">
        <f>VLOOKUP($C1275,VLP!$C$3:$F$191,3,0)</f>
        <v>27500</v>
      </c>
      <c r="G1275" s="194"/>
      <c r="H1275" s="194"/>
      <c r="I1275" s="172">
        <f>E1275*F1275</f>
        <v>825</v>
      </c>
      <c r="J1275" s="194"/>
      <c r="K1275" s="194"/>
      <c r="L1275" s="178"/>
      <c r="M1275" s="174"/>
      <c r="N1275" s="175"/>
      <c r="O1275" s="176"/>
      <c r="P1275" s="166"/>
    </row>
    <row r="1276" spans="1:16" s="165" customFormat="1">
      <c r="A1276" s="311"/>
      <c r="B1276" s="311"/>
      <c r="C1276" s="312" t="s">
        <v>2919</v>
      </c>
      <c r="D1276" s="182" t="s">
        <v>2540</v>
      </c>
      <c r="E1276" s="183">
        <v>6.1020000000000003</v>
      </c>
      <c r="F1276" s="184"/>
      <c r="G1276" s="184">
        <f>_lg40</f>
        <v>315654.76973684208</v>
      </c>
      <c r="H1276" s="184"/>
      <c r="I1276" s="184"/>
      <c r="J1276" s="189">
        <f>G1276*E1276</f>
        <v>1926125.4049342105</v>
      </c>
      <c r="K1276" s="184"/>
      <c r="L1276"/>
      <c r="M1276"/>
      <c r="N1276"/>
      <c r="O1276"/>
      <c r="P1276" s="166"/>
    </row>
    <row r="1277" spans="1:16" s="165" customFormat="1" ht="36">
      <c r="A1277" s="447" t="s">
        <v>3459</v>
      </c>
      <c r="B1277" s="185" t="s">
        <v>3460</v>
      </c>
      <c r="C1277" s="309" t="s">
        <v>2792</v>
      </c>
      <c r="D1277" s="186"/>
      <c r="E1277" s="187"/>
      <c r="F1277" s="188"/>
      <c r="G1277" s="188"/>
      <c r="H1277" s="188"/>
      <c r="I1277" s="190">
        <f>SUM(I1278:I1279)</f>
        <v>10220</v>
      </c>
      <c r="J1277" s="188"/>
      <c r="K1277" s="188"/>
      <c r="L1277" s="178" t="s">
        <v>2918</v>
      </c>
      <c r="M1277" s="174">
        <f>+I1277</f>
        <v>10220</v>
      </c>
      <c r="N1277" s="175">
        <f>+J1280</f>
        <v>2306805.0572368419</v>
      </c>
      <c r="O1277" s="176"/>
      <c r="P1277" s="330">
        <f>SUM(M1277:O1277)</f>
        <v>2317025.0572368419</v>
      </c>
    </row>
    <row r="1278" spans="1:16" s="165" customFormat="1">
      <c r="A1278" s="310"/>
      <c r="B1278" s="310"/>
      <c r="C1278" s="169" t="s">
        <v>138</v>
      </c>
      <c r="D1278" s="170" t="s">
        <v>81</v>
      </c>
      <c r="E1278" s="171">
        <v>0.24</v>
      </c>
      <c r="F1278" s="172">
        <f>VLOOKUP($C1278,VLP!$C$3:$F$191,3,0)</f>
        <v>38000</v>
      </c>
      <c r="G1278" s="172"/>
      <c r="H1278" s="172"/>
      <c r="I1278" s="172">
        <f>E1278*F1278</f>
        <v>9120</v>
      </c>
      <c r="J1278" s="172"/>
      <c r="K1278" s="172"/>
      <c r="L1278" s="178"/>
      <c r="M1278" s="174"/>
      <c r="N1278" s="175"/>
      <c r="O1278" s="176"/>
      <c r="P1278" s="166"/>
    </row>
    <row r="1279" spans="1:16" s="165" customFormat="1">
      <c r="A1279" s="322"/>
      <c r="B1279" s="322"/>
      <c r="C1279" s="191" t="s">
        <v>188</v>
      </c>
      <c r="D1279" s="170" t="s">
        <v>81</v>
      </c>
      <c r="E1279" s="171">
        <v>0.04</v>
      </c>
      <c r="F1279" s="172">
        <f>VLOOKUP($C1279,VLP!$C$3:$F$191,3,0)</f>
        <v>27500</v>
      </c>
      <c r="G1279" s="194"/>
      <c r="H1279" s="194"/>
      <c r="I1279" s="172">
        <f>E1279*F1279</f>
        <v>1100</v>
      </c>
      <c r="J1279" s="194"/>
      <c r="K1279" s="194"/>
      <c r="L1279" s="178"/>
      <c r="M1279" s="174"/>
      <c r="N1279" s="175"/>
      <c r="O1279" s="176"/>
      <c r="P1279" s="166"/>
    </row>
    <row r="1280" spans="1:16" s="165" customFormat="1">
      <c r="A1280" s="311"/>
      <c r="B1280" s="311"/>
      <c r="C1280" s="312" t="s">
        <v>2919</v>
      </c>
      <c r="D1280" s="182" t="s">
        <v>2540</v>
      </c>
      <c r="E1280" s="183">
        <v>7.3079999999999998</v>
      </c>
      <c r="F1280" s="184"/>
      <c r="G1280" s="184">
        <f>_lg40</f>
        <v>315654.76973684208</v>
      </c>
      <c r="H1280" s="184"/>
      <c r="I1280" s="184"/>
      <c r="J1280" s="189">
        <f>G1280*E1280</f>
        <v>2306805.0572368419</v>
      </c>
      <c r="K1280" s="184"/>
      <c r="L1280"/>
      <c r="M1280"/>
      <c r="N1280"/>
      <c r="O1280"/>
      <c r="P1280" s="166"/>
    </row>
    <row r="1281" spans="1:16" s="165" customFormat="1" ht="36">
      <c r="A1281" s="447" t="s">
        <v>3461</v>
      </c>
      <c r="B1281" s="185" t="s">
        <v>3462</v>
      </c>
      <c r="C1281" s="309" t="s">
        <v>2792</v>
      </c>
      <c r="D1281" s="186"/>
      <c r="E1281" s="187"/>
      <c r="F1281" s="188"/>
      <c r="G1281" s="188"/>
      <c r="H1281" s="188"/>
      <c r="I1281" s="190">
        <f>SUM(I1282:I1283)</f>
        <v>12120</v>
      </c>
      <c r="J1281" s="188"/>
      <c r="K1281" s="188"/>
      <c r="L1281" s="178" t="s">
        <v>2918</v>
      </c>
      <c r="M1281" s="174">
        <f>+I1281</f>
        <v>12120</v>
      </c>
      <c r="N1281" s="175">
        <f>+J1284</f>
        <v>2767029.7115131575</v>
      </c>
      <c r="O1281" s="176"/>
      <c r="P1281" s="330">
        <f>SUM(M1281:O1281)</f>
        <v>2779149.7115131575</v>
      </c>
    </row>
    <row r="1282" spans="1:16" s="165" customFormat="1">
      <c r="A1282" s="310"/>
      <c r="B1282" s="310"/>
      <c r="C1282" s="169" t="s">
        <v>138</v>
      </c>
      <c r="D1282" s="170" t="s">
        <v>81</v>
      </c>
      <c r="E1282" s="171">
        <v>0.28999999999999998</v>
      </c>
      <c r="F1282" s="172">
        <f>VLOOKUP($C1282,VLP!$C$3:$F$191,3,0)</f>
        <v>38000</v>
      </c>
      <c r="G1282" s="172"/>
      <c r="H1282" s="172"/>
      <c r="I1282" s="172">
        <f>E1282*F1282</f>
        <v>11020</v>
      </c>
      <c r="J1282" s="172"/>
      <c r="K1282" s="172"/>
      <c r="L1282" s="178"/>
      <c r="M1282" s="174"/>
      <c r="N1282" s="175"/>
      <c r="O1282" s="176"/>
      <c r="P1282" s="166"/>
    </row>
    <row r="1283" spans="1:16" s="165" customFormat="1">
      <c r="A1283" s="322"/>
      <c r="B1283" s="322"/>
      <c r="C1283" s="191" t="s">
        <v>188</v>
      </c>
      <c r="D1283" s="170" t="s">
        <v>81</v>
      </c>
      <c r="E1283" s="171">
        <v>0.04</v>
      </c>
      <c r="F1283" s="172">
        <f>VLOOKUP($C1283,VLP!$C$3:$F$191,3,0)</f>
        <v>27500</v>
      </c>
      <c r="G1283" s="194"/>
      <c r="H1283" s="194"/>
      <c r="I1283" s="172">
        <f>E1283*F1283</f>
        <v>1100</v>
      </c>
      <c r="J1283" s="194"/>
      <c r="K1283" s="194"/>
      <c r="L1283" s="178"/>
      <c r="M1283" s="174"/>
      <c r="N1283" s="175"/>
      <c r="O1283" s="176"/>
      <c r="P1283" s="166"/>
    </row>
    <row r="1284" spans="1:16" s="165" customFormat="1">
      <c r="A1284" s="311"/>
      <c r="B1284" s="311"/>
      <c r="C1284" s="312" t="s">
        <v>2919</v>
      </c>
      <c r="D1284" s="182" t="s">
        <v>2540</v>
      </c>
      <c r="E1284" s="183">
        <v>8.766</v>
      </c>
      <c r="F1284" s="184"/>
      <c r="G1284" s="184">
        <f>_lg40</f>
        <v>315654.76973684208</v>
      </c>
      <c r="H1284" s="184"/>
      <c r="I1284" s="184"/>
      <c r="J1284" s="189">
        <f>G1284*E1284</f>
        <v>2767029.7115131575</v>
      </c>
      <c r="K1284" s="184"/>
      <c r="L1284"/>
      <c r="M1284"/>
      <c r="N1284"/>
      <c r="O1284"/>
      <c r="P1284" s="166"/>
    </row>
    <row r="1285" spans="1:16" s="165" customFormat="1" ht="36">
      <c r="A1285" s="447" t="s">
        <v>3463</v>
      </c>
      <c r="B1285" s="185" t="s">
        <v>3464</v>
      </c>
      <c r="C1285" s="309" t="s">
        <v>2792</v>
      </c>
      <c r="D1285" s="186"/>
      <c r="E1285" s="187"/>
      <c r="F1285" s="188"/>
      <c r="G1285" s="188"/>
      <c r="H1285" s="188"/>
      <c r="I1285" s="190">
        <f>SUM(I1286:I1287)</f>
        <v>14400</v>
      </c>
      <c r="J1285" s="188"/>
      <c r="K1285" s="188"/>
      <c r="L1285" s="178" t="s">
        <v>2918</v>
      </c>
      <c r="M1285" s="174">
        <f>+I1285</f>
        <v>14400</v>
      </c>
      <c r="N1285" s="175">
        <f>+J1288</f>
        <v>3318162.9394736839</v>
      </c>
      <c r="O1285" s="176"/>
      <c r="P1285" s="330">
        <f>SUM(M1285:O1285)</f>
        <v>3332562.9394736839</v>
      </c>
    </row>
    <row r="1286" spans="1:16" s="165" customFormat="1">
      <c r="A1286" s="310"/>
      <c r="B1286" s="310"/>
      <c r="C1286" s="169" t="s">
        <v>138</v>
      </c>
      <c r="D1286" s="170" t="s">
        <v>81</v>
      </c>
      <c r="E1286" s="171">
        <v>0.35</v>
      </c>
      <c r="F1286" s="172">
        <f>VLOOKUP($C1286,VLP!$C$3:$F$191,3,0)</f>
        <v>38000</v>
      </c>
      <c r="G1286" s="172"/>
      <c r="H1286" s="172"/>
      <c r="I1286" s="172">
        <f>E1286*F1286</f>
        <v>13300</v>
      </c>
      <c r="J1286" s="172"/>
      <c r="K1286" s="172"/>
      <c r="L1286" s="178"/>
      <c r="M1286" s="174"/>
      <c r="N1286" s="175"/>
      <c r="O1286" s="176"/>
      <c r="P1286" s="166"/>
    </row>
    <row r="1287" spans="1:16" s="165" customFormat="1">
      <c r="A1287" s="322"/>
      <c r="B1287" s="322"/>
      <c r="C1287" s="191" t="s">
        <v>188</v>
      </c>
      <c r="D1287" s="170" t="s">
        <v>81</v>
      </c>
      <c r="E1287" s="171">
        <v>0.04</v>
      </c>
      <c r="F1287" s="172">
        <f>VLOOKUP($C1287,VLP!$C$3:$F$191,3,0)</f>
        <v>27500</v>
      </c>
      <c r="G1287" s="194"/>
      <c r="H1287" s="194"/>
      <c r="I1287" s="172">
        <f>E1287*F1287</f>
        <v>1100</v>
      </c>
      <c r="J1287" s="194"/>
      <c r="K1287" s="194"/>
      <c r="L1287" s="178"/>
      <c r="M1287" s="174"/>
      <c r="N1287" s="175"/>
      <c r="O1287" s="176"/>
      <c r="P1287" s="166"/>
    </row>
    <row r="1288" spans="1:16" s="165" customFormat="1">
      <c r="A1288" s="311"/>
      <c r="B1288" s="311"/>
      <c r="C1288" s="312" t="s">
        <v>2919</v>
      </c>
      <c r="D1288" s="182" t="s">
        <v>2540</v>
      </c>
      <c r="E1288" s="183">
        <v>10.512</v>
      </c>
      <c r="F1288" s="184"/>
      <c r="G1288" s="184">
        <f>_lg40</f>
        <v>315654.76973684208</v>
      </c>
      <c r="H1288" s="184"/>
      <c r="I1288" s="184"/>
      <c r="J1288" s="189">
        <f>G1288*E1288</f>
        <v>3318162.9394736839</v>
      </c>
      <c r="K1288" s="184"/>
      <c r="L1288"/>
      <c r="M1288"/>
      <c r="N1288"/>
      <c r="O1288"/>
      <c r="P1288" s="166"/>
    </row>
    <row r="1289" spans="1:16" s="165" customFormat="1" ht="36">
      <c r="A1289" s="447" t="s">
        <v>3465</v>
      </c>
      <c r="B1289" s="185" t="s">
        <v>3466</v>
      </c>
      <c r="C1289" s="309" t="s">
        <v>2792</v>
      </c>
      <c r="D1289" s="186"/>
      <c r="E1289" s="187"/>
      <c r="F1289" s="188"/>
      <c r="G1289" s="188"/>
      <c r="H1289" s="188"/>
      <c r="I1289" s="190">
        <f>SUM(I1290:I1291)</f>
        <v>2175</v>
      </c>
      <c r="J1289" s="188"/>
      <c r="K1289" s="188"/>
      <c r="L1289" s="178" t="s">
        <v>2918</v>
      </c>
      <c r="M1289" s="174">
        <f>+I1289</f>
        <v>2175</v>
      </c>
      <c r="N1289" s="175">
        <f>+J1292</f>
        <v>460224.65427631576</v>
      </c>
      <c r="O1289" s="176"/>
      <c r="P1289" s="330">
        <f>SUM(M1289:O1289)</f>
        <v>462399.65427631576</v>
      </c>
    </row>
    <row r="1290" spans="1:16" s="165" customFormat="1">
      <c r="A1290" s="310"/>
      <c r="B1290" s="310"/>
      <c r="C1290" s="169" t="s">
        <v>138</v>
      </c>
      <c r="D1290" s="170" t="s">
        <v>81</v>
      </c>
      <c r="E1290" s="171">
        <v>0.05</v>
      </c>
      <c r="F1290" s="172">
        <f>VLOOKUP($C1290,VLP!$C$3:$F$191,3,0)</f>
        <v>38000</v>
      </c>
      <c r="G1290" s="172"/>
      <c r="H1290" s="172"/>
      <c r="I1290" s="172">
        <f>E1290*F1290</f>
        <v>1900</v>
      </c>
      <c r="J1290" s="172"/>
      <c r="K1290" s="172"/>
      <c r="L1290" s="178"/>
      <c r="M1290" s="174"/>
      <c r="N1290" s="175"/>
      <c r="O1290" s="176"/>
      <c r="P1290" s="166"/>
    </row>
    <row r="1291" spans="1:16" s="165" customFormat="1">
      <c r="A1291" s="322"/>
      <c r="B1291" s="322"/>
      <c r="C1291" s="191" t="s">
        <v>188</v>
      </c>
      <c r="D1291" s="170" t="s">
        <v>81</v>
      </c>
      <c r="E1291" s="171">
        <v>0.01</v>
      </c>
      <c r="F1291" s="172">
        <f>VLOOKUP($C1291,VLP!$C$3:$F$191,3,0)</f>
        <v>27500</v>
      </c>
      <c r="G1291" s="194"/>
      <c r="H1291" s="194"/>
      <c r="I1291" s="172">
        <f>E1291*F1291</f>
        <v>275</v>
      </c>
      <c r="J1291" s="194"/>
      <c r="K1291" s="194"/>
      <c r="L1291" s="178"/>
      <c r="M1291" s="174"/>
      <c r="N1291" s="175"/>
      <c r="O1291" s="176"/>
      <c r="P1291" s="166"/>
    </row>
    <row r="1292" spans="1:16" s="165" customFormat="1">
      <c r="A1292" s="311"/>
      <c r="B1292" s="311"/>
      <c r="C1292" s="312" t="s">
        <v>2919</v>
      </c>
      <c r="D1292" s="182" t="s">
        <v>2540</v>
      </c>
      <c r="E1292" s="183">
        <v>1.458</v>
      </c>
      <c r="F1292" s="184"/>
      <c r="G1292" s="184">
        <f>_lg40</f>
        <v>315654.76973684208</v>
      </c>
      <c r="H1292" s="184"/>
      <c r="I1292" s="184"/>
      <c r="J1292" s="189">
        <f>G1292*E1292</f>
        <v>460224.65427631576</v>
      </c>
      <c r="K1292" s="184"/>
      <c r="L1292"/>
      <c r="M1292"/>
      <c r="N1292"/>
      <c r="O1292"/>
      <c r="P1292" s="166"/>
    </row>
    <row r="1293" spans="1:16" s="165" customFormat="1" ht="36">
      <c r="A1293" s="447" t="s">
        <v>3467</v>
      </c>
      <c r="B1293" s="185" t="s">
        <v>3468</v>
      </c>
      <c r="C1293" s="309" t="s">
        <v>2792</v>
      </c>
      <c r="D1293" s="186"/>
      <c r="E1293" s="187"/>
      <c r="F1293" s="188"/>
      <c r="G1293" s="188"/>
      <c r="H1293" s="188"/>
      <c r="I1293" s="190">
        <f>SUM(I1294:I1295)</f>
        <v>3400</v>
      </c>
      <c r="J1293" s="188"/>
      <c r="K1293" s="188"/>
      <c r="L1293" s="178" t="s">
        <v>2918</v>
      </c>
      <c r="M1293" s="174">
        <f>+I1293</f>
        <v>3400</v>
      </c>
      <c r="N1293" s="175">
        <f>+J1296</f>
        <v>744313.94703947369</v>
      </c>
      <c r="O1293" s="176"/>
      <c r="P1293" s="330">
        <f>SUM(M1293:O1293)</f>
        <v>747713.94703947369</v>
      </c>
    </row>
    <row r="1294" spans="1:16" s="165" customFormat="1">
      <c r="A1294" s="310"/>
      <c r="B1294" s="310"/>
      <c r="C1294" s="169" t="s">
        <v>138</v>
      </c>
      <c r="D1294" s="170" t="s">
        <v>81</v>
      </c>
      <c r="E1294" s="171">
        <v>7.4999999999999997E-2</v>
      </c>
      <c r="F1294" s="172">
        <f>VLOOKUP($C1294,VLP!$C$3:$F$191,3,0)</f>
        <v>38000</v>
      </c>
      <c r="G1294" s="172"/>
      <c r="H1294" s="172"/>
      <c r="I1294" s="172">
        <f>E1294*F1294</f>
        <v>2850</v>
      </c>
      <c r="J1294" s="172"/>
      <c r="K1294" s="172"/>
      <c r="L1294" s="178"/>
      <c r="M1294" s="174"/>
      <c r="N1294" s="175"/>
      <c r="O1294" s="176"/>
      <c r="P1294" s="166"/>
    </row>
    <row r="1295" spans="1:16" s="165" customFormat="1">
      <c r="A1295" s="322"/>
      <c r="B1295" s="322"/>
      <c r="C1295" s="191" t="s">
        <v>188</v>
      </c>
      <c r="D1295" s="170" t="s">
        <v>81</v>
      </c>
      <c r="E1295" s="171">
        <v>0.02</v>
      </c>
      <c r="F1295" s="172">
        <f>VLOOKUP($C1295,VLP!$C$3:$F$191,3,0)</f>
        <v>27500</v>
      </c>
      <c r="G1295" s="194"/>
      <c r="H1295" s="194"/>
      <c r="I1295" s="172">
        <f>E1295*F1295</f>
        <v>550</v>
      </c>
      <c r="J1295" s="194"/>
      <c r="K1295" s="194"/>
      <c r="L1295" s="178"/>
      <c r="M1295" s="174"/>
      <c r="N1295" s="175"/>
      <c r="O1295" s="176"/>
      <c r="P1295" s="166"/>
    </row>
    <row r="1296" spans="1:16" s="165" customFormat="1">
      <c r="A1296" s="311"/>
      <c r="B1296" s="311"/>
      <c r="C1296" s="312" t="s">
        <v>2919</v>
      </c>
      <c r="D1296" s="182" t="s">
        <v>2540</v>
      </c>
      <c r="E1296" s="183">
        <v>2.3580000000000001</v>
      </c>
      <c r="F1296" s="184"/>
      <c r="G1296" s="184">
        <f>_lg40</f>
        <v>315654.76973684208</v>
      </c>
      <c r="H1296" s="184"/>
      <c r="I1296" s="184"/>
      <c r="J1296" s="189">
        <f>G1296*E1296</f>
        <v>744313.94703947369</v>
      </c>
      <c r="K1296" s="184"/>
      <c r="L1296"/>
      <c r="M1296"/>
      <c r="N1296"/>
      <c r="O1296"/>
      <c r="P1296" s="166"/>
    </row>
    <row r="1297" spans="1:16" s="165" customFormat="1" ht="36">
      <c r="A1297" s="447" t="s">
        <v>3469</v>
      </c>
      <c r="B1297" s="185" t="s">
        <v>3470</v>
      </c>
      <c r="C1297" s="309" t="s">
        <v>2792</v>
      </c>
      <c r="D1297" s="186"/>
      <c r="E1297" s="187"/>
      <c r="F1297" s="188"/>
      <c r="G1297" s="188"/>
      <c r="H1297" s="188"/>
      <c r="I1297" s="190">
        <f>SUM(I1298:I1299)</f>
        <v>5385</v>
      </c>
      <c r="J1297" s="188"/>
      <c r="K1297" s="188"/>
      <c r="L1297" s="178" t="s">
        <v>2918</v>
      </c>
      <c r="M1297" s="174">
        <f>+I1297</f>
        <v>5385</v>
      </c>
      <c r="N1297" s="175">
        <f>+J1300</f>
        <v>1181811.4578947369</v>
      </c>
      <c r="O1297" s="176"/>
      <c r="P1297" s="330">
        <f>SUM(M1297:O1297)</f>
        <v>1187196.4578947369</v>
      </c>
    </row>
    <row r="1298" spans="1:16" s="165" customFormat="1">
      <c r="A1298" s="310"/>
      <c r="B1298" s="310"/>
      <c r="C1298" s="169" t="s">
        <v>138</v>
      </c>
      <c r="D1298" s="170" t="s">
        <v>81</v>
      </c>
      <c r="E1298" s="171">
        <v>0.12</v>
      </c>
      <c r="F1298" s="172">
        <f>VLOOKUP($C1298,VLP!$C$3:$F$191,3,0)</f>
        <v>38000</v>
      </c>
      <c r="G1298" s="172"/>
      <c r="H1298" s="172"/>
      <c r="I1298" s="172">
        <f>E1298*F1298</f>
        <v>4560</v>
      </c>
      <c r="J1298" s="172"/>
      <c r="K1298" s="172"/>
      <c r="L1298" s="178"/>
      <c r="M1298" s="174"/>
      <c r="N1298" s="175"/>
      <c r="O1298" s="176"/>
      <c r="P1298" s="166"/>
    </row>
    <row r="1299" spans="1:16" s="165" customFormat="1">
      <c r="A1299" s="322"/>
      <c r="B1299" s="322"/>
      <c r="C1299" s="191" t="s">
        <v>188</v>
      </c>
      <c r="D1299" s="170" t="s">
        <v>81</v>
      </c>
      <c r="E1299" s="171">
        <v>0.03</v>
      </c>
      <c r="F1299" s="172">
        <f>VLOOKUP($C1299,VLP!$C$3:$F$191,3,0)</f>
        <v>27500</v>
      </c>
      <c r="G1299" s="194"/>
      <c r="H1299" s="194"/>
      <c r="I1299" s="172">
        <f>E1299*F1299</f>
        <v>825</v>
      </c>
      <c r="J1299" s="194"/>
      <c r="K1299" s="194"/>
      <c r="L1299" s="178"/>
      <c r="M1299" s="174"/>
      <c r="N1299" s="175"/>
      <c r="O1299" s="176"/>
      <c r="P1299" s="166"/>
    </row>
    <row r="1300" spans="1:16" s="165" customFormat="1">
      <c r="A1300" s="311"/>
      <c r="B1300" s="311"/>
      <c r="C1300" s="312" t="s">
        <v>2919</v>
      </c>
      <c r="D1300" s="182" t="s">
        <v>2540</v>
      </c>
      <c r="E1300" s="183">
        <v>3.7440000000000002</v>
      </c>
      <c r="F1300" s="184"/>
      <c r="G1300" s="184">
        <f>_lg40</f>
        <v>315654.76973684208</v>
      </c>
      <c r="H1300" s="184"/>
      <c r="I1300" s="184"/>
      <c r="J1300" s="189">
        <f>G1300*E1300</f>
        <v>1181811.4578947369</v>
      </c>
      <c r="K1300" s="184"/>
      <c r="L1300"/>
      <c r="M1300"/>
      <c r="N1300"/>
      <c r="O1300"/>
      <c r="P1300" s="166"/>
    </row>
    <row r="1301" spans="1:16" s="165" customFormat="1" ht="36">
      <c r="A1301" s="447" t="s">
        <v>3471</v>
      </c>
      <c r="B1301" s="185" t="s">
        <v>3472</v>
      </c>
      <c r="C1301" s="309" t="s">
        <v>2792</v>
      </c>
      <c r="D1301" s="186"/>
      <c r="E1301" s="187"/>
      <c r="F1301" s="188"/>
      <c r="G1301" s="188"/>
      <c r="H1301" s="188"/>
      <c r="I1301" s="190">
        <f>SUM(I1302:I1303)</f>
        <v>7095</v>
      </c>
      <c r="J1301" s="188"/>
      <c r="K1301" s="188"/>
      <c r="L1301" s="178" t="s">
        <v>2918</v>
      </c>
      <c r="M1301" s="174">
        <f>+I1301</f>
        <v>7095</v>
      </c>
      <c r="N1301" s="175">
        <f>+J1304</f>
        <v>1664763.2555921052</v>
      </c>
      <c r="O1301" s="176"/>
      <c r="P1301" s="330">
        <f>SUM(M1301:O1301)</f>
        <v>1671858.2555921052</v>
      </c>
    </row>
    <row r="1302" spans="1:16" s="165" customFormat="1">
      <c r="A1302" s="310"/>
      <c r="B1302" s="310"/>
      <c r="C1302" s="169" t="s">
        <v>138</v>
      </c>
      <c r="D1302" s="170" t="s">
        <v>81</v>
      </c>
      <c r="E1302" s="171">
        <v>0.16500000000000001</v>
      </c>
      <c r="F1302" s="172">
        <f>VLOOKUP($C1302,VLP!$C$3:$F$191,3,0)</f>
        <v>38000</v>
      </c>
      <c r="G1302" s="172"/>
      <c r="H1302" s="172"/>
      <c r="I1302" s="172">
        <f>E1302*F1302</f>
        <v>6270</v>
      </c>
      <c r="J1302" s="172"/>
      <c r="K1302" s="172"/>
      <c r="L1302" s="178"/>
      <c r="M1302" s="174"/>
      <c r="N1302" s="175"/>
      <c r="O1302" s="176"/>
      <c r="P1302" s="166"/>
    </row>
    <row r="1303" spans="1:16" s="165" customFormat="1">
      <c r="A1303" s="322"/>
      <c r="B1303" s="322"/>
      <c r="C1303" s="191" t="s">
        <v>188</v>
      </c>
      <c r="D1303" s="170" t="s">
        <v>81</v>
      </c>
      <c r="E1303" s="171">
        <v>0.03</v>
      </c>
      <c r="F1303" s="172">
        <f>VLOOKUP($C1303,VLP!$C$3:$F$191,3,0)</f>
        <v>27500</v>
      </c>
      <c r="G1303" s="194"/>
      <c r="H1303" s="194"/>
      <c r="I1303" s="172">
        <f>E1303*F1303</f>
        <v>825</v>
      </c>
      <c r="J1303" s="194"/>
      <c r="K1303" s="194"/>
      <c r="L1303" s="178"/>
      <c r="M1303" s="174"/>
      <c r="N1303" s="175"/>
      <c r="O1303" s="176"/>
      <c r="P1303" s="166"/>
    </row>
    <row r="1304" spans="1:16" s="165" customFormat="1">
      <c r="A1304" s="311"/>
      <c r="B1304" s="311"/>
      <c r="C1304" s="312" t="s">
        <v>2919</v>
      </c>
      <c r="D1304" s="182" t="s">
        <v>2540</v>
      </c>
      <c r="E1304" s="183">
        <v>5.274</v>
      </c>
      <c r="F1304" s="184"/>
      <c r="G1304" s="184">
        <f>_lg40</f>
        <v>315654.76973684208</v>
      </c>
      <c r="H1304" s="184"/>
      <c r="I1304" s="184"/>
      <c r="J1304" s="189">
        <f>G1304*E1304</f>
        <v>1664763.2555921052</v>
      </c>
      <c r="K1304" s="184"/>
      <c r="L1304"/>
      <c r="M1304"/>
      <c r="N1304"/>
      <c r="O1304"/>
      <c r="P1304" s="166"/>
    </row>
    <row r="1305" spans="1:16" s="165" customFormat="1" ht="36">
      <c r="A1305" s="447" t="s">
        <v>3473</v>
      </c>
      <c r="B1305" s="185" t="s">
        <v>3474</v>
      </c>
      <c r="C1305" s="309" t="s">
        <v>2792</v>
      </c>
      <c r="D1305" s="186"/>
      <c r="E1305" s="187"/>
      <c r="F1305" s="188"/>
      <c r="G1305" s="188"/>
      <c r="H1305" s="188"/>
      <c r="I1305" s="190">
        <f>SUM(I1306:I1307)</f>
        <v>8425</v>
      </c>
      <c r="J1305" s="188"/>
      <c r="K1305" s="188"/>
      <c r="L1305" s="178" t="s">
        <v>2918</v>
      </c>
      <c r="M1305" s="174">
        <f>+I1305</f>
        <v>8425</v>
      </c>
      <c r="N1305" s="175">
        <f>+J1308</f>
        <v>2113624.3381578946</v>
      </c>
      <c r="O1305" s="176"/>
      <c r="P1305" s="330">
        <f>SUM(M1305:O1305)</f>
        <v>2122049.3381578946</v>
      </c>
    </row>
    <row r="1306" spans="1:16" s="165" customFormat="1">
      <c r="A1306" s="310"/>
      <c r="B1306" s="310"/>
      <c r="C1306" s="169" t="s">
        <v>138</v>
      </c>
      <c r="D1306" s="170" t="s">
        <v>81</v>
      </c>
      <c r="E1306" s="171">
        <v>0.2</v>
      </c>
      <c r="F1306" s="172">
        <f>VLOOKUP($C1306,VLP!$C$3:$F$191,3,0)</f>
        <v>38000</v>
      </c>
      <c r="G1306" s="172"/>
      <c r="H1306" s="172"/>
      <c r="I1306" s="172">
        <f>E1306*F1306</f>
        <v>7600</v>
      </c>
      <c r="J1306" s="172"/>
      <c r="K1306" s="172"/>
      <c r="L1306" s="178"/>
      <c r="M1306" s="174"/>
      <c r="N1306" s="175"/>
      <c r="O1306" s="176"/>
      <c r="P1306" s="166"/>
    </row>
    <row r="1307" spans="1:16" s="165" customFormat="1">
      <c r="A1307" s="322"/>
      <c r="B1307" s="322"/>
      <c r="C1307" s="191" t="s">
        <v>188</v>
      </c>
      <c r="D1307" s="170" t="s">
        <v>81</v>
      </c>
      <c r="E1307" s="171">
        <v>0.03</v>
      </c>
      <c r="F1307" s="172">
        <f>VLOOKUP($C1307,VLP!$C$3:$F$191,3,0)</f>
        <v>27500</v>
      </c>
      <c r="G1307" s="194"/>
      <c r="H1307" s="194"/>
      <c r="I1307" s="172">
        <f>E1307*F1307</f>
        <v>825</v>
      </c>
      <c r="J1307" s="194"/>
      <c r="K1307" s="194"/>
      <c r="L1307" s="178"/>
      <c r="M1307" s="174"/>
      <c r="N1307" s="175"/>
      <c r="O1307" s="176"/>
      <c r="P1307" s="166"/>
    </row>
    <row r="1308" spans="1:16" s="165" customFormat="1">
      <c r="A1308" s="311"/>
      <c r="B1308" s="311"/>
      <c r="C1308" s="312" t="s">
        <v>2919</v>
      </c>
      <c r="D1308" s="182" t="s">
        <v>2540</v>
      </c>
      <c r="E1308" s="183">
        <v>6.6959999999999997</v>
      </c>
      <c r="F1308" s="184"/>
      <c r="G1308" s="184">
        <f>_lg40</f>
        <v>315654.76973684208</v>
      </c>
      <c r="H1308" s="184"/>
      <c r="I1308" s="184"/>
      <c r="J1308" s="189">
        <f>G1308*E1308</f>
        <v>2113624.3381578946</v>
      </c>
      <c r="K1308" s="184"/>
      <c r="L1308"/>
      <c r="M1308"/>
      <c r="N1308"/>
      <c r="O1308"/>
      <c r="P1308" s="166"/>
    </row>
    <row r="1309" spans="1:16" s="165" customFormat="1" ht="36">
      <c r="A1309" s="447" t="s">
        <v>3475</v>
      </c>
      <c r="B1309" s="185" t="s">
        <v>3476</v>
      </c>
      <c r="C1309" s="309" t="s">
        <v>2792</v>
      </c>
      <c r="D1309" s="186"/>
      <c r="E1309" s="187"/>
      <c r="F1309" s="188"/>
      <c r="G1309" s="188"/>
      <c r="H1309" s="188"/>
      <c r="I1309" s="190">
        <f>SUM(I1310:I1311)</f>
        <v>10220</v>
      </c>
      <c r="J1309" s="188"/>
      <c r="K1309" s="188"/>
      <c r="L1309" s="178" t="s">
        <v>2918</v>
      </c>
      <c r="M1309" s="174">
        <f>+I1309</f>
        <v>10220</v>
      </c>
      <c r="N1309" s="175">
        <f>+J1312</f>
        <v>2926119.7154605258</v>
      </c>
      <c r="O1309" s="176"/>
      <c r="P1309" s="330">
        <f>SUM(M1309:O1309)</f>
        <v>2936339.7154605258</v>
      </c>
    </row>
    <row r="1310" spans="1:16" s="165" customFormat="1">
      <c r="A1310" s="310"/>
      <c r="B1310" s="310"/>
      <c r="C1310" s="169" t="s">
        <v>138</v>
      </c>
      <c r="D1310" s="170" t="s">
        <v>81</v>
      </c>
      <c r="E1310" s="171">
        <v>0.24</v>
      </c>
      <c r="F1310" s="172">
        <f>VLOOKUP($C1310,VLP!$C$3:$F$191,3,0)</f>
        <v>38000</v>
      </c>
      <c r="G1310" s="172"/>
      <c r="H1310" s="172"/>
      <c r="I1310" s="172">
        <f>E1310*F1310</f>
        <v>9120</v>
      </c>
      <c r="J1310" s="172"/>
      <c r="K1310" s="172"/>
      <c r="L1310" s="178"/>
      <c r="M1310" s="174"/>
      <c r="N1310" s="175"/>
      <c r="O1310" s="176"/>
      <c r="P1310" s="166"/>
    </row>
    <row r="1311" spans="1:16" s="165" customFormat="1">
      <c r="A1311" s="322"/>
      <c r="B1311" s="322"/>
      <c r="C1311" s="191" t="s">
        <v>188</v>
      </c>
      <c r="D1311" s="170" t="s">
        <v>81</v>
      </c>
      <c r="E1311" s="171">
        <v>0.04</v>
      </c>
      <c r="F1311" s="172">
        <f>VLOOKUP($C1311,VLP!$C$3:$F$191,3,0)</f>
        <v>27500</v>
      </c>
      <c r="G1311" s="194"/>
      <c r="H1311" s="194"/>
      <c r="I1311" s="172">
        <f>E1311*F1311</f>
        <v>1100</v>
      </c>
      <c r="J1311" s="194"/>
      <c r="K1311" s="194"/>
      <c r="L1311" s="178"/>
      <c r="M1311" s="174"/>
      <c r="N1311" s="175"/>
      <c r="O1311" s="176"/>
      <c r="P1311" s="166"/>
    </row>
    <row r="1312" spans="1:16" s="165" customFormat="1">
      <c r="A1312" s="311"/>
      <c r="B1312" s="311"/>
      <c r="C1312" s="312" t="s">
        <v>2919</v>
      </c>
      <c r="D1312" s="182" t="s">
        <v>2540</v>
      </c>
      <c r="E1312" s="183">
        <v>9.27</v>
      </c>
      <c r="F1312" s="184"/>
      <c r="G1312" s="184">
        <f>_lg40</f>
        <v>315654.76973684208</v>
      </c>
      <c r="H1312" s="184"/>
      <c r="I1312" s="184"/>
      <c r="J1312" s="189">
        <f>G1312*E1312</f>
        <v>2926119.7154605258</v>
      </c>
      <c r="K1312" s="184"/>
      <c r="L1312"/>
      <c r="M1312"/>
      <c r="N1312"/>
      <c r="O1312"/>
      <c r="P1312" s="166"/>
    </row>
    <row r="1313" spans="1:16" s="165" customFormat="1" ht="36">
      <c r="A1313" s="447" t="s">
        <v>3477</v>
      </c>
      <c r="B1313" s="185" t="s">
        <v>3478</v>
      </c>
      <c r="C1313" s="309" t="s">
        <v>2792</v>
      </c>
      <c r="D1313" s="186"/>
      <c r="E1313" s="187"/>
      <c r="F1313" s="188"/>
      <c r="G1313" s="188"/>
      <c r="H1313" s="188"/>
      <c r="I1313" s="190">
        <f>SUM(I1314:I1315)</f>
        <v>12120</v>
      </c>
      <c r="J1313" s="188"/>
      <c r="K1313" s="188"/>
      <c r="L1313" s="178" t="s">
        <v>2918</v>
      </c>
      <c r="M1313" s="174">
        <f>+I1313</f>
        <v>12120</v>
      </c>
      <c r="N1313" s="175">
        <f>+J1316</f>
        <v>3051119.0042763157</v>
      </c>
      <c r="O1313" s="176"/>
      <c r="P1313" s="330">
        <f>SUM(M1313:O1313)</f>
        <v>3063239.0042763157</v>
      </c>
    </row>
    <row r="1314" spans="1:16" s="165" customFormat="1">
      <c r="A1314" s="310"/>
      <c r="B1314" s="310"/>
      <c r="C1314" s="169" t="s">
        <v>138</v>
      </c>
      <c r="D1314" s="170" t="s">
        <v>81</v>
      </c>
      <c r="E1314" s="171">
        <v>0.28999999999999998</v>
      </c>
      <c r="F1314" s="172">
        <f>VLOOKUP($C1314,VLP!$C$3:$F$191,3,0)</f>
        <v>38000</v>
      </c>
      <c r="G1314" s="172"/>
      <c r="H1314" s="172"/>
      <c r="I1314" s="172">
        <f>E1314*F1314</f>
        <v>11020</v>
      </c>
      <c r="J1314" s="172"/>
      <c r="K1314" s="172"/>
      <c r="L1314" s="178"/>
      <c r="M1314" s="174"/>
      <c r="N1314" s="175"/>
      <c r="O1314" s="176"/>
      <c r="P1314" s="166"/>
    </row>
    <row r="1315" spans="1:16" s="165" customFormat="1">
      <c r="A1315" s="322"/>
      <c r="B1315" s="322"/>
      <c r="C1315" s="191" t="s">
        <v>188</v>
      </c>
      <c r="D1315" s="170" t="s">
        <v>81</v>
      </c>
      <c r="E1315" s="171">
        <v>0.04</v>
      </c>
      <c r="F1315" s="172">
        <f>VLOOKUP($C1315,VLP!$C$3:$F$191,3,0)</f>
        <v>27500</v>
      </c>
      <c r="G1315" s="194"/>
      <c r="H1315" s="194"/>
      <c r="I1315" s="172">
        <f>E1315*F1315</f>
        <v>1100</v>
      </c>
      <c r="J1315" s="194"/>
      <c r="K1315" s="194"/>
      <c r="L1315" s="178"/>
      <c r="M1315" s="174"/>
      <c r="N1315" s="175"/>
      <c r="O1315" s="176"/>
      <c r="P1315" s="166"/>
    </row>
    <row r="1316" spans="1:16" s="165" customFormat="1">
      <c r="A1316" s="311"/>
      <c r="B1316" s="311"/>
      <c r="C1316" s="312" t="s">
        <v>2919</v>
      </c>
      <c r="D1316" s="182" t="s">
        <v>2540</v>
      </c>
      <c r="E1316" s="183">
        <v>9.6660000000000004</v>
      </c>
      <c r="F1316" s="184"/>
      <c r="G1316" s="184">
        <f>_lg40</f>
        <v>315654.76973684208</v>
      </c>
      <c r="H1316" s="184"/>
      <c r="I1316" s="184"/>
      <c r="J1316" s="189">
        <f>G1316*E1316</f>
        <v>3051119.0042763157</v>
      </c>
      <c r="K1316" s="184"/>
      <c r="L1316"/>
      <c r="M1316"/>
      <c r="N1316"/>
      <c r="O1316"/>
      <c r="P1316" s="166"/>
    </row>
    <row r="1317" spans="1:16" s="165" customFormat="1" ht="36">
      <c r="A1317" s="447" t="s">
        <v>3479</v>
      </c>
      <c r="B1317" s="185" t="s">
        <v>3480</v>
      </c>
      <c r="C1317" s="309" t="s">
        <v>2792</v>
      </c>
      <c r="D1317" s="186"/>
      <c r="E1317" s="187"/>
      <c r="F1317" s="188"/>
      <c r="G1317" s="188"/>
      <c r="H1317" s="188"/>
      <c r="I1317" s="190">
        <f>SUM(I1318:I1319)</f>
        <v>14400</v>
      </c>
      <c r="J1317" s="188"/>
      <c r="K1317" s="188"/>
      <c r="L1317" s="178" t="s">
        <v>2918</v>
      </c>
      <c r="M1317" s="174">
        <f>+I1317</f>
        <v>14400</v>
      </c>
      <c r="N1317" s="175">
        <f>+J1320</f>
        <v>3659070.0907894736</v>
      </c>
      <c r="O1317" s="176"/>
      <c r="P1317" s="330">
        <f>SUM(M1317:O1317)</f>
        <v>3673470.0907894736</v>
      </c>
    </row>
    <row r="1318" spans="1:16" s="165" customFormat="1">
      <c r="A1318" s="310"/>
      <c r="B1318" s="310"/>
      <c r="C1318" s="169" t="s">
        <v>138</v>
      </c>
      <c r="D1318" s="170" t="s">
        <v>81</v>
      </c>
      <c r="E1318" s="171">
        <v>0.35</v>
      </c>
      <c r="F1318" s="172">
        <f>VLOOKUP($C1318,VLP!$C$3:$F$191,3,0)</f>
        <v>38000</v>
      </c>
      <c r="G1318" s="172"/>
      <c r="H1318" s="172"/>
      <c r="I1318" s="172">
        <f>E1318*F1318</f>
        <v>13300</v>
      </c>
      <c r="J1318" s="172"/>
      <c r="K1318" s="172"/>
      <c r="L1318" s="178"/>
      <c r="M1318" s="174"/>
      <c r="N1318" s="175"/>
      <c r="O1318" s="176"/>
      <c r="P1318" s="166"/>
    </row>
    <row r="1319" spans="1:16" s="165" customFormat="1">
      <c r="A1319" s="322"/>
      <c r="B1319" s="322"/>
      <c r="C1319" s="191" t="s">
        <v>188</v>
      </c>
      <c r="D1319" s="170" t="s">
        <v>81</v>
      </c>
      <c r="E1319" s="171">
        <v>0.04</v>
      </c>
      <c r="F1319" s="172">
        <f>VLOOKUP($C1319,VLP!$C$3:$F$191,3,0)</f>
        <v>27500</v>
      </c>
      <c r="G1319" s="194"/>
      <c r="H1319" s="194"/>
      <c r="I1319" s="172">
        <f>E1319*F1319</f>
        <v>1100</v>
      </c>
      <c r="J1319" s="194"/>
      <c r="K1319" s="194"/>
      <c r="L1319" s="178"/>
      <c r="M1319" s="174"/>
      <c r="N1319" s="175"/>
      <c r="O1319" s="176"/>
      <c r="P1319" s="166"/>
    </row>
    <row r="1320" spans="1:16" s="165" customFormat="1">
      <c r="A1320" s="311"/>
      <c r="B1320" s="311"/>
      <c r="C1320" s="312" t="s">
        <v>2919</v>
      </c>
      <c r="D1320" s="182" t="s">
        <v>2540</v>
      </c>
      <c r="E1320" s="183">
        <v>11.592000000000001</v>
      </c>
      <c r="F1320" s="184"/>
      <c r="G1320" s="184">
        <f>_lg40</f>
        <v>315654.76973684208</v>
      </c>
      <c r="H1320" s="184"/>
      <c r="I1320" s="184"/>
      <c r="J1320" s="189">
        <f>G1320*E1320</f>
        <v>3659070.0907894736</v>
      </c>
      <c r="K1320" s="184"/>
      <c r="L1320"/>
      <c r="M1320"/>
      <c r="N1320"/>
      <c r="O1320"/>
      <c r="P1320" s="166"/>
    </row>
    <row r="1321" spans="1:16" s="165" customFormat="1" ht="36">
      <c r="A1321" s="447" t="s">
        <v>3481</v>
      </c>
      <c r="B1321" s="185" t="s">
        <v>3482</v>
      </c>
      <c r="C1321" s="309" t="s">
        <v>2792</v>
      </c>
      <c r="D1321" s="186"/>
      <c r="E1321" s="187"/>
      <c r="F1321" s="188"/>
      <c r="G1321" s="188"/>
      <c r="H1321" s="188"/>
      <c r="I1321" s="190">
        <f>SUM(I1322:I1323)</f>
        <v>2175</v>
      </c>
      <c r="J1321" s="188"/>
      <c r="K1321" s="188"/>
      <c r="L1321" s="178" t="s">
        <v>2918</v>
      </c>
      <c r="M1321" s="174">
        <f>+I1321</f>
        <v>2175</v>
      </c>
      <c r="N1321" s="175">
        <f>+J1324</f>
        <v>505678.94111842103</v>
      </c>
      <c r="O1321" s="176"/>
      <c r="P1321" s="330">
        <f>SUM(M1321:O1321)</f>
        <v>507853.94111842103</v>
      </c>
    </row>
    <row r="1322" spans="1:16" s="165" customFormat="1">
      <c r="A1322" s="310"/>
      <c r="B1322" s="310"/>
      <c r="C1322" s="169" t="s">
        <v>138</v>
      </c>
      <c r="D1322" s="170" t="s">
        <v>81</v>
      </c>
      <c r="E1322" s="171">
        <v>0.05</v>
      </c>
      <c r="F1322" s="172">
        <f>VLOOKUP($C1322,VLP!$C$3:$F$191,3,0)</f>
        <v>38000</v>
      </c>
      <c r="G1322" s="172"/>
      <c r="H1322" s="172"/>
      <c r="I1322" s="172">
        <f>E1322*F1322</f>
        <v>1900</v>
      </c>
      <c r="J1322" s="172"/>
      <c r="K1322" s="172"/>
      <c r="L1322" s="178"/>
      <c r="M1322" s="174"/>
      <c r="N1322" s="175"/>
      <c r="O1322" s="176"/>
      <c r="P1322" s="166"/>
    </row>
    <row r="1323" spans="1:16" s="165" customFormat="1">
      <c r="A1323" s="322"/>
      <c r="B1323" s="322"/>
      <c r="C1323" s="191" t="s">
        <v>188</v>
      </c>
      <c r="D1323" s="170" t="s">
        <v>81</v>
      </c>
      <c r="E1323" s="171">
        <v>0.01</v>
      </c>
      <c r="F1323" s="172">
        <f>VLOOKUP($C1323,VLP!$C$3:$F$191,3,0)</f>
        <v>27500</v>
      </c>
      <c r="G1323" s="194"/>
      <c r="H1323" s="194"/>
      <c r="I1323" s="172">
        <f>E1323*F1323</f>
        <v>275</v>
      </c>
      <c r="J1323" s="194"/>
      <c r="K1323" s="194"/>
      <c r="L1323" s="178"/>
      <c r="M1323" s="174"/>
      <c r="N1323" s="175"/>
      <c r="O1323" s="176"/>
      <c r="P1323" s="166"/>
    </row>
    <row r="1324" spans="1:16" s="165" customFormat="1">
      <c r="A1324" s="311"/>
      <c r="B1324" s="311"/>
      <c r="C1324" s="312" t="s">
        <v>2919</v>
      </c>
      <c r="D1324" s="182" t="s">
        <v>2540</v>
      </c>
      <c r="E1324" s="183">
        <v>1.6020000000000001</v>
      </c>
      <c r="F1324" s="184"/>
      <c r="G1324" s="184">
        <f>_lg40</f>
        <v>315654.76973684208</v>
      </c>
      <c r="H1324" s="184"/>
      <c r="I1324" s="184"/>
      <c r="J1324" s="189">
        <f>G1324*E1324</f>
        <v>505678.94111842103</v>
      </c>
      <c r="K1324" s="184"/>
      <c r="L1324"/>
      <c r="M1324"/>
      <c r="N1324"/>
      <c r="O1324"/>
      <c r="P1324" s="166"/>
    </row>
    <row r="1325" spans="1:16" s="165" customFormat="1" ht="36">
      <c r="A1325" s="447" t="s">
        <v>3483</v>
      </c>
      <c r="B1325" s="185" t="s">
        <v>3484</v>
      </c>
      <c r="C1325" s="309" t="s">
        <v>2792</v>
      </c>
      <c r="D1325" s="186"/>
      <c r="E1325" s="187"/>
      <c r="F1325" s="188"/>
      <c r="G1325" s="188"/>
      <c r="H1325" s="188"/>
      <c r="I1325" s="190">
        <f>SUM(I1326:I1327)</f>
        <v>3400</v>
      </c>
      <c r="J1325" s="188"/>
      <c r="K1325" s="188"/>
      <c r="L1325" s="178" t="s">
        <v>2918</v>
      </c>
      <c r="M1325" s="174">
        <f>+I1325</f>
        <v>3400</v>
      </c>
      <c r="N1325" s="175">
        <f>+J1328</f>
        <v>823858.94901315775</v>
      </c>
      <c r="O1325" s="176"/>
      <c r="P1325" s="330">
        <f>SUM(M1325:O1325)</f>
        <v>827258.94901315775</v>
      </c>
    </row>
    <row r="1326" spans="1:16" s="165" customFormat="1">
      <c r="A1326" s="310"/>
      <c r="B1326" s="310"/>
      <c r="C1326" s="169" t="s">
        <v>138</v>
      </c>
      <c r="D1326" s="170" t="s">
        <v>81</v>
      </c>
      <c r="E1326" s="171">
        <v>7.4999999999999997E-2</v>
      </c>
      <c r="F1326" s="172">
        <f>VLOOKUP($C1326,VLP!$C$3:$F$191,3,0)</f>
        <v>38000</v>
      </c>
      <c r="G1326" s="172"/>
      <c r="H1326" s="172"/>
      <c r="I1326" s="172">
        <f>E1326*F1326</f>
        <v>2850</v>
      </c>
      <c r="J1326" s="172"/>
      <c r="K1326" s="172"/>
      <c r="L1326" s="178"/>
      <c r="M1326" s="174"/>
      <c r="N1326" s="175"/>
      <c r="O1326" s="176"/>
      <c r="P1326" s="166"/>
    </row>
    <row r="1327" spans="1:16" s="165" customFormat="1">
      <c r="A1327" s="322"/>
      <c r="B1327" s="322"/>
      <c r="C1327" s="191" t="s">
        <v>188</v>
      </c>
      <c r="D1327" s="170" t="s">
        <v>81</v>
      </c>
      <c r="E1327" s="171">
        <v>0.02</v>
      </c>
      <c r="F1327" s="172">
        <f>VLOOKUP($C1327,VLP!$C$3:$F$191,3,0)</f>
        <v>27500</v>
      </c>
      <c r="G1327" s="194"/>
      <c r="H1327" s="194"/>
      <c r="I1327" s="172">
        <f>E1327*F1327</f>
        <v>550</v>
      </c>
      <c r="J1327" s="194"/>
      <c r="K1327" s="194"/>
      <c r="L1327" s="178"/>
      <c r="M1327" s="174"/>
      <c r="N1327" s="175"/>
      <c r="O1327" s="176"/>
      <c r="P1327" s="166"/>
    </row>
    <row r="1328" spans="1:16" s="165" customFormat="1">
      <c r="A1328" s="311"/>
      <c r="B1328" s="311"/>
      <c r="C1328" s="312" t="s">
        <v>2919</v>
      </c>
      <c r="D1328" s="182" t="s">
        <v>2540</v>
      </c>
      <c r="E1328" s="183">
        <v>2.61</v>
      </c>
      <c r="F1328" s="184"/>
      <c r="G1328" s="184">
        <f>_lg40</f>
        <v>315654.76973684208</v>
      </c>
      <c r="H1328" s="184"/>
      <c r="I1328" s="184"/>
      <c r="J1328" s="189">
        <f>G1328*E1328</f>
        <v>823858.94901315775</v>
      </c>
      <c r="K1328" s="184"/>
      <c r="L1328"/>
      <c r="M1328"/>
      <c r="N1328"/>
      <c r="O1328"/>
      <c r="P1328" s="166"/>
    </row>
    <row r="1329" spans="1:16" s="165" customFormat="1" ht="36">
      <c r="A1329" s="447" t="s">
        <v>3485</v>
      </c>
      <c r="B1329" s="185" t="s">
        <v>3486</v>
      </c>
      <c r="C1329" s="309" t="s">
        <v>2792</v>
      </c>
      <c r="D1329" s="186"/>
      <c r="E1329" s="187"/>
      <c r="F1329" s="188"/>
      <c r="G1329" s="188"/>
      <c r="H1329" s="188"/>
      <c r="I1329" s="190">
        <f>SUM(I1330:I1331)</f>
        <v>5385</v>
      </c>
      <c r="J1329" s="188"/>
      <c r="K1329" s="188"/>
      <c r="L1329" s="178" t="s">
        <v>2918</v>
      </c>
      <c r="M1329" s="174">
        <f>+I1329</f>
        <v>5385</v>
      </c>
      <c r="N1329" s="175">
        <f>+J1332</f>
        <v>1306810.7467105261</v>
      </c>
      <c r="O1329" s="176"/>
      <c r="P1329" s="330">
        <f>SUM(M1329:O1329)</f>
        <v>1312195.7467105261</v>
      </c>
    </row>
    <row r="1330" spans="1:16" s="165" customFormat="1">
      <c r="A1330" s="310"/>
      <c r="B1330" s="310"/>
      <c r="C1330" s="169" t="s">
        <v>138</v>
      </c>
      <c r="D1330" s="170" t="s">
        <v>81</v>
      </c>
      <c r="E1330" s="171">
        <v>0.12</v>
      </c>
      <c r="F1330" s="172">
        <f>VLOOKUP($C1330,VLP!$C$3:$F$191,3,0)</f>
        <v>38000</v>
      </c>
      <c r="G1330" s="172"/>
      <c r="H1330" s="172"/>
      <c r="I1330" s="172">
        <f>E1330*F1330</f>
        <v>4560</v>
      </c>
      <c r="J1330" s="172"/>
      <c r="K1330" s="172"/>
      <c r="L1330" s="178"/>
      <c r="M1330" s="174"/>
      <c r="N1330" s="175"/>
      <c r="O1330" s="176"/>
      <c r="P1330" s="166"/>
    </row>
    <row r="1331" spans="1:16" s="165" customFormat="1">
      <c r="A1331" s="322"/>
      <c r="B1331" s="322"/>
      <c r="C1331" s="191" t="s">
        <v>188</v>
      </c>
      <c r="D1331" s="170" t="s">
        <v>81</v>
      </c>
      <c r="E1331" s="171">
        <v>0.03</v>
      </c>
      <c r="F1331" s="172">
        <f>VLOOKUP($C1331,VLP!$C$3:$F$191,3,0)</f>
        <v>27500</v>
      </c>
      <c r="G1331" s="194"/>
      <c r="H1331" s="194"/>
      <c r="I1331" s="172">
        <f>E1331*F1331</f>
        <v>825</v>
      </c>
      <c r="J1331" s="194"/>
      <c r="K1331" s="194"/>
      <c r="L1331" s="178"/>
      <c r="M1331" s="174"/>
      <c r="N1331" s="175"/>
      <c r="O1331" s="176"/>
      <c r="P1331" s="166"/>
    </row>
    <row r="1332" spans="1:16" s="165" customFormat="1">
      <c r="A1332" s="311"/>
      <c r="B1332" s="311"/>
      <c r="C1332" s="312" t="s">
        <v>2919</v>
      </c>
      <c r="D1332" s="182" t="s">
        <v>2540</v>
      </c>
      <c r="E1332" s="183">
        <v>4.1399999999999997</v>
      </c>
      <c r="F1332" s="184"/>
      <c r="G1332" s="184">
        <f>_lg40</f>
        <v>315654.76973684208</v>
      </c>
      <c r="H1332" s="184"/>
      <c r="I1332" s="184"/>
      <c r="J1332" s="189">
        <f>G1332*E1332</f>
        <v>1306810.7467105261</v>
      </c>
      <c r="K1332" s="184"/>
      <c r="L1332"/>
      <c r="M1332"/>
      <c r="N1332"/>
      <c r="O1332"/>
      <c r="P1332" s="166"/>
    </row>
    <row r="1333" spans="1:16" s="165" customFormat="1" ht="36">
      <c r="A1333" s="447" t="s">
        <v>3487</v>
      </c>
      <c r="B1333" s="185" t="s">
        <v>3488</v>
      </c>
      <c r="C1333" s="309" t="s">
        <v>2792</v>
      </c>
      <c r="D1333" s="186"/>
      <c r="E1333" s="187"/>
      <c r="F1333" s="188"/>
      <c r="G1333" s="188"/>
      <c r="H1333" s="188"/>
      <c r="I1333" s="190">
        <f>SUM(I1334:I1335)</f>
        <v>7095</v>
      </c>
      <c r="J1333" s="188"/>
      <c r="K1333" s="188"/>
      <c r="L1333" s="178" t="s">
        <v>2918</v>
      </c>
      <c r="M1333" s="174">
        <f>+I1333</f>
        <v>7095</v>
      </c>
      <c r="N1333" s="175">
        <f>+J1336</f>
        <v>1835216.8312499998</v>
      </c>
      <c r="O1333" s="176"/>
      <c r="P1333" s="330">
        <f>SUM(M1333:O1333)</f>
        <v>1842311.8312499998</v>
      </c>
    </row>
    <row r="1334" spans="1:16" s="165" customFormat="1">
      <c r="A1334" s="310"/>
      <c r="B1334" s="310"/>
      <c r="C1334" s="169" t="s">
        <v>138</v>
      </c>
      <c r="D1334" s="170" t="s">
        <v>81</v>
      </c>
      <c r="E1334" s="171">
        <v>0.16500000000000001</v>
      </c>
      <c r="F1334" s="172">
        <f>VLOOKUP($C1334,VLP!$C$3:$F$191,3,0)</f>
        <v>38000</v>
      </c>
      <c r="G1334" s="172"/>
      <c r="H1334" s="172"/>
      <c r="I1334" s="172">
        <f>E1334*F1334</f>
        <v>6270</v>
      </c>
      <c r="J1334" s="172"/>
      <c r="K1334" s="172"/>
      <c r="L1334" s="178"/>
      <c r="M1334" s="174"/>
      <c r="N1334" s="175"/>
      <c r="O1334" s="176"/>
      <c r="P1334" s="166"/>
    </row>
    <row r="1335" spans="1:16" s="165" customFormat="1">
      <c r="A1335" s="322"/>
      <c r="B1335" s="322"/>
      <c r="C1335" s="191" t="s">
        <v>188</v>
      </c>
      <c r="D1335" s="170" t="s">
        <v>81</v>
      </c>
      <c r="E1335" s="171">
        <v>0.03</v>
      </c>
      <c r="F1335" s="172">
        <f>VLOOKUP($C1335,VLP!$C$3:$F$191,3,0)</f>
        <v>27500</v>
      </c>
      <c r="G1335" s="194"/>
      <c r="H1335" s="194"/>
      <c r="I1335" s="172">
        <f>E1335*F1335</f>
        <v>825</v>
      </c>
      <c r="J1335" s="194"/>
      <c r="K1335" s="194"/>
      <c r="L1335" s="178"/>
      <c r="M1335" s="174"/>
      <c r="N1335" s="175"/>
      <c r="O1335" s="176"/>
      <c r="P1335" s="166"/>
    </row>
    <row r="1336" spans="1:16" s="165" customFormat="1">
      <c r="A1336" s="311"/>
      <c r="B1336" s="311"/>
      <c r="C1336" s="312" t="s">
        <v>2919</v>
      </c>
      <c r="D1336" s="182" t="s">
        <v>2540</v>
      </c>
      <c r="E1336" s="183">
        <v>5.8140000000000001</v>
      </c>
      <c r="F1336" s="184"/>
      <c r="G1336" s="184">
        <f>_lg40</f>
        <v>315654.76973684208</v>
      </c>
      <c r="H1336" s="184"/>
      <c r="I1336" s="184"/>
      <c r="J1336" s="189">
        <f>G1336*E1336</f>
        <v>1835216.8312499998</v>
      </c>
      <c r="K1336" s="184"/>
      <c r="L1336"/>
      <c r="M1336"/>
      <c r="N1336"/>
      <c r="O1336"/>
      <c r="P1336" s="166"/>
    </row>
    <row r="1337" spans="1:16" s="165" customFormat="1" ht="36">
      <c r="A1337" s="447" t="s">
        <v>3489</v>
      </c>
      <c r="B1337" s="185" t="s">
        <v>3490</v>
      </c>
      <c r="C1337" s="309" t="s">
        <v>2792</v>
      </c>
      <c r="D1337" s="186"/>
      <c r="E1337" s="187"/>
      <c r="F1337" s="188"/>
      <c r="G1337" s="188"/>
      <c r="H1337" s="188"/>
      <c r="I1337" s="190">
        <f>SUM(I1338:I1339)</f>
        <v>8425</v>
      </c>
      <c r="J1337" s="188"/>
      <c r="K1337" s="188"/>
      <c r="L1337" s="178" t="s">
        <v>2918</v>
      </c>
      <c r="M1337" s="174">
        <f>+I1337</f>
        <v>8425</v>
      </c>
      <c r="N1337" s="175">
        <f>+J1340</f>
        <v>2329532.2006578944</v>
      </c>
      <c r="O1337" s="176"/>
      <c r="P1337" s="330">
        <f>SUM(M1337:O1337)</f>
        <v>2337957.2006578944</v>
      </c>
    </row>
    <row r="1338" spans="1:16" s="165" customFormat="1">
      <c r="A1338" s="310"/>
      <c r="B1338" s="310"/>
      <c r="C1338" s="169" t="s">
        <v>138</v>
      </c>
      <c r="D1338" s="170" t="s">
        <v>81</v>
      </c>
      <c r="E1338" s="171">
        <v>0.2</v>
      </c>
      <c r="F1338" s="172">
        <f>VLOOKUP($C1338,VLP!$C$3:$F$191,3,0)</f>
        <v>38000</v>
      </c>
      <c r="G1338" s="172"/>
      <c r="H1338" s="172"/>
      <c r="I1338" s="172">
        <f>E1338*F1338</f>
        <v>7600</v>
      </c>
      <c r="J1338" s="172"/>
      <c r="K1338" s="172"/>
      <c r="L1338" s="178"/>
      <c r="M1338" s="174"/>
      <c r="N1338" s="175"/>
      <c r="O1338" s="176"/>
      <c r="P1338" s="166"/>
    </row>
    <row r="1339" spans="1:16" s="165" customFormat="1">
      <c r="A1339" s="322"/>
      <c r="B1339" s="322"/>
      <c r="C1339" s="191" t="s">
        <v>188</v>
      </c>
      <c r="D1339" s="170" t="s">
        <v>81</v>
      </c>
      <c r="E1339" s="171">
        <v>0.03</v>
      </c>
      <c r="F1339" s="172">
        <f>VLOOKUP($C1339,VLP!$C$3:$F$191,3,0)</f>
        <v>27500</v>
      </c>
      <c r="G1339" s="194"/>
      <c r="H1339" s="194"/>
      <c r="I1339" s="172">
        <f>E1339*F1339</f>
        <v>825</v>
      </c>
      <c r="J1339" s="194"/>
      <c r="K1339" s="194"/>
      <c r="L1339" s="178"/>
      <c r="M1339" s="174"/>
      <c r="N1339" s="175"/>
      <c r="O1339" s="176"/>
      <c r="P1339" s="166"/>
    </row>
    <row r="1340" spans="1:16" s="165" customFormat="1">
      <c r="A1340" s="311"/>
      <c r="B1340" s="311"/>
      <c r="C1340" s="312" t="s">
        <v>2919</v>
      </c>
      <c r="D1340" s="182" t="s">
        <v>2540</v>
      </c>
      <c r="E1340" s="183">
        <v>7.38</v>
      </c>
      <c r="F1340" s="184"/>
      <c r="G1340" s="184">
        <f>_lg40</f>
        <v>315654.76973684208</v>
      </c>
      <c r="H1340" s="184"/>
      <c r="I1340" s="184"/>
      <c r="J1340" s="189">
        <f>G1340*E1340</f>
        <v>2329532.2006578944</v>
      </c>
      <c r="K1340" s="184"/>
      <c r="L1340"/>
      <c r="M1340"/>
      <c r="N1340"/>
      <c r="O1340"/>
      <c r="P1340" s="166"/>
    </row>
    <row r="1341" spans="1:16" s="165" customFormat="1" ht="36">
      <c r="A1341" s="447" t="s">
        <v>3491</v>
      </c>
      <c r="B1341" s="185" t="s">
        <v>3492</v>
      </c>
      <c r="C1341" s="309" t="s">
        <v>2792</v>
      </c>
      <c r="D1341" s="186"/>
      <c r="E1341" s="187"/>
      <c r="F1341" s="188"/>
      <c r="G1341" s="188"/>
      <c r="H1341" s="188"/>
      <c r="I1341" s="190">
        <f>SUM(I1342:I1343)</f>
        <v>10220</v>
      </c>
      <c r="J1341" s="188"/>
      <c r="K1341" s="188"/>
      <c r="L1341" s="178" t="s">
        <v>2918</v>
      </c>
      <c r="M1341" s="174">
        <f>+I1341</f>
        <v>10220</v>
      </c>
      <c r="N1341" s="175">
        <f>+J1344</f>
        <v>3215890.7940789475</v>
      </c>
      <c r="O1341" s="176"/>
      <c r="P1341" s="330">
        <f>SUM(M1341:O1341)</f>
        <v>3226110.7940789475</v>
      </c>
    </row>
    <row r="1342" spans="1:16" s="165" customFormat="1">
      <c r="A1342" s="310"/>
      <c r="B1342" s="310"/>
      <c r="C1342" s="169" t="s">
        <v>138</v>
      </c>
      <c r="D1342" s="170" t="s">
        <v>81</v>
      </c>
      <c r="E1342" s="171">
        <v>0.24</v>
      </c>
      <c r="F1342" s="172">
        <f>VLOOKUP($C1342,VLP!$C$3:$F$191,3,0)</f>
        <v>38000</v>
      </c>
      <c r="G1342" s="172"/>
      <c r="H1342" s="172"/>
      <c r="I1342" s="172">
        <f>E1342*F1342</f>
        <v>9120</v>
      </c>
      <c r="J1342" s="172"/>
      <c r="K1342" s="172"/>
      <c r="L1342" s="178"/>
      <c r="M1342" s="174"/>
      <c r="N1342" s="175"/>
      <c r="O1342" s="176"/>
      <c r="P1342" s="166"/>
    </row>
    <row r="1343" spans="1:16" s="165" customFormat="1">
      <c r="A1343" s="322"/>
      <c r="B1343" s="322"/>
      <c r="C1343" s="191" t="s">
        <v>188</v>
      </c>
      <c r="D1343" s="170" t="s">
        <v>81</v>
      </c>
      <c r="E1343" s="171">
        <v>0.04</v>
      </c>
      <c r="F1343" s="172">
        <f>VLOOKUP($C1343,VLP!$C$3:$F$191,3,0)</f>
        <v>27500</v>
      </c>
      <c r="G1343" s="194"/>
      <c r="H1343" s="194"/>
      <c r="I1343" s="172">
        <f>E1343*F1343</f>
        <v>1100</v>
      </c>
      <c r="J1343" s="194"/>
      <c r="K1343" s="194"/>
      <c r="L1343" s="178"/>
      <c r="M1343" s="174"/>
      <c r="N1343" s="175"/>
      <c r="O1343" s="176"/>
      <c r="P1343" s="166"/>
    </row>
    <row r="1344" spans="1:16" s="165" customFormat="1">
      <c r="A1344" s="311"/>
      <c r="B1344" s="311"/>
      <c r="C1344" s="312" t="s">
        <v>2919</v>
      </c>
      <c r="D1344" s="182" t="s">
        <v>2540</v>
      </c>
      <c r="E1344" s="183">
        <v>10.188000000000001</v>
      </c>
      <c r="F1344" s="184"/>
      <c r="G1344" s="184">
        <f>_lg40</f>
        <v>315654.76973684208</v>
      </c>
      <c r="H1344" s="184"/>
      <c r="I1344" s="184"/>
      <c r="J1344" s="189">
        <f>G1344*E1344</f>
        <v>3215890.7940789475</v>
      </c>
      <c r="K1344" s="184"/>
      <c r="L1344"/>
      <c r="M1344"/>
      <c r="N1344"/>
      <c r="O1344"/>
      <c r="P1344" s="166"/>
    </row>
    <row r="1345" spans="1:16" s="165" customFormat="1" ht="36">
      <c r="A1345" s="447" t="s">
        <v>3493</v>
      </c>
      <c r="B1345" s="185" t="s">
        <v>3494</v>
      </c>
      <c r="C1345" s="309" t="s">
        <v>2792</v>
      </c>
      <c r="D1345" s="186"/>
      <c r="E1345" s="187"/>
      <c r="F1345" s="188"/>
      <c r="G1345" s="188"/>
      <c r="H1345" s="188"/>
      <c r="I1345" s="190">
        <f>SUM(I1346:I1347)</f>
        <v>12120</v>
      </c>
      <c r="J1345" s="188"/>
      <c r="K1345" s="188"/>
      <c r="L1345" s="178" t="s">
        <v>2918</v>
      </c>
      <c r="M1345" s="174">
        <f>+I1345</f>
        <v>12120</v>
      </c>
      <c r="N1345" s="175">
        <f>+J1348</f>
        <v>3352253.6546052624</v>
      </c>
      <c r="O1345" s="176"/>
      <c r="P1345" s="330">
        <f>SUM(M1345:O1345)</f>
        <v>3364373.6546052624</v>
      </c>
    </row>
    <row r="1346" spans="1:16" s="165" customFormat="1">
      <c r="A1346" s="310"/>
      <c r="B1346" s="310"/>
      <c r="C1346" s="169" t="s">
        <v>138</v>
      </c>
      <c r="D1346" s="170" t="s">
        <v>81</v>
      </c>
      <c r="E1346" s="171">
        <v>0.28999999999999998</v>
      </c>
      <c r="F1346" s="172">
        <f>VLOOKUP($C1346,VLP!$C$3:$F$191,3,0)</f>
        <v>38000</v>
      </c>
      <c r="G1346" s="172"/>
      <c r="H1346" s="172"/>
      <c r="I1346" s="172">
        <f>E1346*F1346</f>
        <v>11020</v>
      </c>
      <c r="J1346" s="172"/>
      <c r="K1346" s="172"/>
      <c r="L1346" s="178"/>
      <c r="M1346" s="174"/>
      <c r="N1346" s="175"/>
      <c r="O1346" s="176"/>
      <c r="P1346" s="166"/>
    </row>
    <row r="1347" spans="1:16" s="165" customFormat="1">
      <c r="A1347" s="322"/>
      <c r="B1347" s="322"/>
      <c r="C1347" s="191" t="s">
        <v>188</v>
      </c>
      <c r="D1347" s="170" t="s">
        <v>81</v>
      </c>
      <c r="E1347" s="171">
        <v>0.04</v>
      </c>
      <c r="F1347" s="172">
        <f>VLOOKUP($C1347,VLP!$C$3:$F$191,3,0)</f>
        <v>27500</v>
      </c>
      <c r="G1347" s="194"/>
      <c r="H1347" s="194"/>
      <c r="I1347" s="172">
        <f>E1347*F1347</f>
        <v>1100</v>
      </c>
      <c r="J1347" s="194"/>
      <c r="K1347" s="194"/>
      <c r="L1347" s="178"/>
      <c r="M1347" s="174"/>
      <c r="N1347" s="175"/>
      <c r="O1347" s="176"/>
      <c r="P1347" s="166"/>
    </row>
    <row r="1348" spans="1:16" s="165" customFormat="1">
      <c r="A1348" s="311"/>
      <c r="B1348" s="311"/>
      <c r="C1348" s="312" t="s">
        <v>2919</v>
      </c>
      <c r="D1348" s="182" t="s">
        <v>2540</v>
      </c>
      <c r="E1348" s="183">
        <v>10.62</v>
      </c>
      <c r="F1348" s="184"/>
      <c r="G1348" s="184">
        <f>_lg40</f>
        <v>315654.76973684208</v>
      </c>
      <c r="H1348" s="184"/>
      <c r="I1348" s="184"/>
      <c r="J1348" s="189">
        <f>G1348*E1348</f>
        <v>3352253.6546052624</v>
      </c>
      <c r="K1348" s="184"/>
      <c r="L1348"/>
      <c r="M1348"/>
      <c r="N1348"/>
      <c r="O1348"/>
      <c r="P1348" s="166"/>
    </row>
    <row r="1349" spans="1:16" s="165" customFormat="1" ht="36">
      <c r="A1349" s="447" t="s">
        <v>3495</v>
      </c>
      <c r="B1349" s="185" t="s">
        <v>3496</v>
      </c>
      <c r="C1349" s="309" t="s">
        <v>2792</v>
      </c>
      <c r="D1349" s="186"/>
      <c r="E1349" s="187"/>
      <c r="F1349" s="188"/>
      <c r="G1349" s="188"/>
      <c r="H1349" s="188"/>
      <c r="I1349" s="190">
        <f>SUM(I1350:I1351)</f>
        <v>14400</v>
      </c>
      <c r="J1349" s="188"/>
      <c r="K1349" s="188"/>
      <c r="L1349" s="178" t="s">
        <v>2918</v>
      </c>
      <c r="M1349" s="174">
        <f>+I1349</f>
        <v>14400</v>
      </c>
      <c r="N1349" s="175">
        <f>+J1352</f>
        <v>4028386.1713815788</v>
      </c>
      <c r="O1349" s="176"/>
      <c r="P1349" s="330">
        <f>SUM(M1349:O1349)</f>
        <v>4042786.1713815788</v>
      </c>
    </row>
    <row r="1350" spans="1:16" s="165" customFormat="1">
      <c r="A1350" s="310"/>
      <c r="B1350" s="310"/>
      <c r="C1350" s="169" t="s">
        <v>138</v>
      </c>
      <c r="D1350" s="170" t="s">
        <v>81</v>
      </c>
      <c r="E1350" s="171">
        <v>0.35</v>
      </c>
      <c r="F1350" s="172">
        <f>VLOOKUP($C1350,VLP!$C$3:$F$191,3,0)</f>
        <v>38000</v>
      </c>
      <c r="G1350" s="172"/>
      <c r="H1350" s="172"/>
      <c r="I1350" s="172">
        <f>E1350*F1350</f>
        <v>13300</v>
      </c>
      <c r="J1350" s="172"/>
      <c r="K1350" s="172"/>
      <c r="L1350" s="178"/>
      <c r="M1350" s="174"/>
      <c r="N1350" s="175"/>
      <c r="O1350" s="176"/>
      <c r="P1350" s="166"/>
    </row>
    <row r="1351" spans="1:16" s="165" customFormat="1">
      <c r="A1351" s="322"/>
      <c r="B1351" s="322"/>
      <c r="C1351" s="191" t="s">
        <v>188</v>
      </c>
      <c r="D1351" s="170" t="s">
        <v>81</v>
      </c>
      <c r="E1351" s="171">
        <v>0.04</v>
      </c>
      <c r="F1351" s="172">
        <f>VLOOKUP($C1351,VLP!$C$3:$F$191,3,0)</f>
        <v>27500</v>
      </c>
      <c r="G1351" s="194"/>
      <c r="H1351" s="194"/>
      <c r="I1351" s="172">
        <f>E1351*F1351</f>
        <v>1100</v>
      </c>
      <c r="J1351" s="194"/>
      <c r="K1351" s="194"/>
      <c r="L1351" s="178"/>
      <c r="M1351" s="174"/>
      <c r="N1351" s="175"/>
      <c r="O1351" s="176"/>
      <c r="P1351" s="166"/>
    </row>
    <row r="1352" spans="1:16" s="165" customFormat="1">
      <c r="A1352" s="311"/>
      <c r="B1352" s="311"/>
      <c r="C1352" s="312" t="s">
        <v>2919</v>
      </c>
      <c r="D1352" s="182" t="s">
        <v>2540</v>
      </c>
      <c r="E1352" s="183">
        <v>12.762</v>
      </c>
      <c r="F1352" s="184"/>
      <c r="G1352" s="184">
        <f>_lg40</f>
        <v>315654.76973684208</v>
      </c>
      <c r="H1352" s="184"/>
      <c r="I1352" s="184"/>
      <c r="J1352" s="189">
        <f>G1352*E1352</f>
        <v>4028386.1713815788</v>
      </c>
      <c r="K1352" s="184"/>
      <c r="L1352"/>
      <c r="M1352"/>
      <c r="N1352"/>
      <c r="O1352"/>
      <c r="P1352" s="166"/>
    </row>
    <row r="1353" spans="1:16" s="165" customFormat="1" ht="36">
      <c r="A1353" s="447" t="s">
        <v>3497</v>
      </c>
      <c r="B1353" s="185" t="s">
        <v>3498</v>
      </c>
      <c r="C1353" s="309" t="s">
        <v>2792</v>
      </c>
      <c r="D1353" s="186"/>
      <c r="E1353" s="187"/>
      <c r="F1353" s="188"/>
      <c r="G1353" s="188"/>
      <c r="H1353" s="188"/>
      <c r="I1353" s="190">
        <f>SUM(I1354:I1355)</f>
        <v>2175</v>
      </c>
      <c r="J1353" s="188"/>
      <c r="K1353" s="188"/>
      <c r="L1353" s="178" t="s">
        <v>2918</v>
      </c>
      <c r="M1353" s="174">
        <f>+I1353</f>
        <v>2175</v>
      </c>
      <c r="N1353" s="175">
        <f>+J1356</f>
        <v>585223.94309210521</v>
      </c>
      <c r="O1353" s="176"/>
      <c r="P1353" s="330">
        <f>SUM(M1353:O1353)</f>
        <v>587398.94309210521</v>
      </c>
    </row>
    <row r="1354" spans="1:16" s="165" customFormat="1">
      <c r="A1354" s="310"/>
      <c r="B1354" s="310"/>
      <c r="C1354" s="169" t="s">
        <v>138</v>
      </c>
      <c r="D1354" s="170" t="s">
        <v>81</v>
      </c>
      <c r="E1354" s="171">
        <v>0.05</v>
      </c>
      <c r="F1354" s="172">
        <f>VLOOKUP($C1354,VLP!$C$3:$F$191,3,0)</f>
        <v>38000</v>
      </c>
      <c r="G1354" s="172"/>
      <c r="H1354" s="172"/>
      <c r="I1354" s="172">
        <f>E1354*F1354</f>
        <v>1900</v>
      </c>
      <c r="J1354" s="172"/>
      <c r="K1354" s="172"/>
      <c r="L1354" s="178"/>
      <c r="M1354" s="174"/>
      <c r="N1354" s="175"/>
      <c r="O1354" s="176"/>
      <c r="P1354" s="166"/>
    </row>
    <row r="1355" spans="1:16" s="165" customFormat="1">
      <c r="A1355" s="322"/>
      <c r="B1355" s="322"/>
      <c r="C1355" s="191" t="s">
        <v>188</v>
      </c>
      <c r="D1355" s="170" t="s">
        <v>81</v>
      </c>
      <c r="E1355" s="171">
        <v>0.01</v>
      </c>
      <c r="F1355" s="172">
        <f>VLOOKUP($C1355,VLP!$C$3:$F$191,3,0)</f>
        <v>27500</v>
      </c>
      <c r="G1355" s="194"/>
      <c r="H1355" s="194"/>
      <c r="I1355" s="172">
        <f>E1355*F1355</f>
        <v>275</v>
      </c>
      <c r="J1355" s="194"/>
      <c r="K1355" s="194"/>
      <c r="L1355" s="178"/>
      <c r="M1355" s="174"/>
      <c r="N1355" s="175"/>
      <c r="O1355" s="176"/>
      <c r="P1355" s="166"/>
    </row>
    <row r="1356" spans="1:16" s="165" customFormat="1">
      <c r="A1356" s="311"/>
      <c r="B1356" s="311"/>
      <c r="C1356" s="312" t="s">
        <v>2919</v>
      </c>
      <c r="D1356" s="182" t="s">
        <v>2540</v>
      </c>
      <c r="E1356" s="183">
        <v>1.8540000000000001</v>
      </c>
      <c r="F1356" s="184"/>
      <c r="G1356" s="184">
        <f>_lg40</f>
        <v>315654.76973684208</v>
      </c>
      <c r="H1356" s="184"/>
      <c r="I1356" s="184"/>
      <c r="J1356" s="189">
        <f>G1356*E1356</f>
        <v>585223.94309210521</v>
      </c>
      <c r="K1356" s="184"/>
      <c r="L1356"/>
      <c r="M1356"/>
      <c r="N1356"/>
      <c r="O1356"/>
      <c r="P1356" s="166"/>
    </row>
    <row r="1357" spans="1:16" s="165" customFormat="1" ht="36">
      <c r="A1357" s="447" t="s">
        <v>3499</v>
      </c>
      <c r="B1357" s="185" t="s">
        <v>3500</v>
      </c>
      <c r="C1357" s="309" t="s">
        <v>2792</v>
      </c>
      <c r="D1357" s="186"/>
      <c r="E1357" s="187"/>
      <c r="F1357" s="188"/>
      <c r="G1357" s="188"/>
      <c r="H1357" s="188"/>
      <c r="I1357" s="190">
        <f>SUM(I1358:I1359)</f>
        <v>3400</v>
      </c>
      <c r="J1357" s="188"/>
      <c r="K1357" s="188"/>
      <c r="L1357" s="178" t="s">
        <v>2918</v>
      </c>
      <c r="M1357" s="174">
        <f>+I1357</f>
        <v>3400</v>
      </c>
      <c r="N1357" s="175">
        <f>+J1360</f>
        <v>943176.45197368413</v>
      </c>
      <c r="O1357" s="176"/>
      <c r="P1357" s="330">
        <f>SUM(M1357:O1357)</f>
        <v>946576.45197368413</v>
      </c>
    </row>
    <row r="1358" spans="1:16" s="165" customFormat="1">
      <c r="A1358" s="310"/>
      <c r="B1358" s="310"/>
      <c r="C1358" s="169" t="s">
        <v>138</v>
      </c>
      <c r="D1358" s="170" t="s">
        <v>81</v>
      </c>
      <c r="E1358" s="171">
        <v>7.4999999999999997E-2</v>
      </c>
      <c r="F1358" s="172">
        <f>VLOOKUP($C1358,VLP!$C$3:$F$191,3,0)</f>
        <v>38000</v>
      </c>
      <c r="G1358" s="172"/>
      <c r="H1358" s="172"/>
      <c r="I1358" s="172">
        <f>E1358*F1358</f>
        <v>2850</v>
      </c>
      <c r="J1358" s="172"/>
      <c r="K1358" s="172"/>
      <c r="L1358" s="178"/>
      <c r="M1358" s="174"/>
      <c r="N1358" s="175"/>
      <c r="O1358" s="176"/>
      <c r="P1358" s="166"/>
    </row>
    <row r="1359" spans="1:16" s="165" customFormat="1">
      <c r="A1359" s="322"/>
      <c r="B1359" s="322"/>
      <c r="C1359" s="191" t="s">
        <v>188</v>
      </c>
      <c r="D1359" s="170" t="s">
        <v>81</v>
      </c>
      <c r="E1359" s="171">
        <v>0.02</v>
      </c>
      <c r="F1359" s="172">
        <f>VLOOKUP($C1359,VLP!$C$3:$F$191,3,0)</f>
        <v>27500</v>
      </c>
      <c r="G1359" s="194"/>
      <c r="H1359" s="194"/>
      <c r="I1359" s="172">
        <f>E1359*F1359</f>
        <v>550</v>
      </c>
      <c r="J1359" s="194"/>
      <c r="K1359" s="194"/>
      <c r="L1359" s="178"/>
      <c r="M1359" s="174"/>
      <c r="N1359" s="175"/>
      <c r="O1359" s="176"/>
      <c r="P1359" s="166"/>
    </row>
    <row r="1360" spans="1:16" s="165" customFormat="1">
      <c r="A1360" s="311"/>
      <c r="B1360" s="311"/>
      <c r="C1360" s="312" t="s">
        <v>2919</v>
      </c>
      <c r="D1360" s="182" t="s">
        <v>2540</v>
      </c>
      <c r="E1360" s="183">
        <v>2.988</v>
      </c>
      <c r="F1360" s="184"/>
      <c r="G1360" s="184">
        <f>_lg40</f>
        <v>315654.76973684208</v>
      </c>
      <c r="H1360" s="184"/>
      <c r="I1360" s="184"/>
      <c r="J1360" s="189">
        <f>G1360*E1360</f>
        <v>943176.45197368413</v>
      </c>
      <c r="K1360" s="184"/>
      <c r="L1360"/>
      <c r="M1360"/>
      <c r="N1360"/>
      <c r="O1360"/>
      <c r="P1360" s="166"/>
    </row>
    <row r="1361" spans="1:16" s="165" customFormat="1" ht="36">
      <c r="A1361" s="447" t="s">
        <v>3501</v>
      </c>
      <c r="B1361" s="185" t="s">
        <v>3502</v>
      </c>
      <c r="C1361" s="309" t="s">
        <v>2792</v>
      </c>
      <c r="D1361" s="186"/>
      <c r="E1361" s="187"/>
      <c r="F1361" s="188"/>
      <c r="G1361" s="188"/>
      <c r="H1361" s="188"/>
      <c r="I1361" s="190">
        <f>SUM(I1362:I1363)</f>
        <v>5385</v>
      </c>
      <c r="J1361" s="188"/>
      <c r="K1361" s="188"/>
      <c r="L1361" s="178" t="s">
        <v>2918</v>
      </c>
      <c r="M1361" s="174">
        <f>+I1361</f>
        <v>5385</v>
      </c>
      <c r="N1361" s="175">
        <f>+J1364</f>
        <v>1494309.6799342104</v>
      </c>
      <c r="O1361" s="176"/>
      <c r="P1361" s="330">
        <f>SUM(M1361:O1361)</f>
        <v>1499694.6799342104</v>
      </c>
    </row>
    <row r="1362" spans="1:16" s="165" customFormat="1">
      <c r="A1362" s="310"/>
      <c r="B1362" s="310"/>
      <c r="C1362" s="169" t="s">
        <v>138</v>
      </c>
      <c r="D1362" s="170" t="s">
        <v>81</v>
      </c>
      <c r="E1362" s="171">
        <v>0.12</v>
      </c>
      <c r="F1362" s="172">
        <f>VLOOKUP($C1362,VLP!$C$3:$F$191,3,0)</f>
        <v>38000</v>
      </c>
      <c r="G1362" s="172"/>
      <c r="H1362" s="172"/>
      <c r="I1362" s="172">
        <f>E1362*F1362</f>
        <v>4560</v>
      </c>
      <c r="J1362" s="172"/>
      <c r="K1362" s="172"/>
      <c r="L1362" s="178"/>
      <c r="M1362" s="174"/>
      <c r="N1362" s="175"/>
      <c r="O1362" s="176"/>
      <c r="P1362" s="166"/>
    </row>
    <row r="1363" spans="1:16" s="165" customFormat="1">
      <c r="A1363" s="322"/>
      <c r="B1363" s="322"/>
      <c r="C1363" s="191" t="s">
        <v>188</v>
      </c>
      <c r="D1363" s="170" t="s">
        <v>81</v>
      </c>
      <c r="E1363" s="171">
        <v>0.03</v>
      </c>
      <c r="F1363" s="172">
        <f>VLOOKUP($C1363,VLP!$C$3:$F$191,3,0)</f>
        <v>27500</v>
      </c>
      <c r="G1363" s="194"/>
      <c r="H1363" s="194"/>
      <c r="I1363" s="172">
        <f>E1363*F1363</f>
        <v>825</v>
      </c>
      <c r="J1363" s="194"/>
      <c r="K1363" s="194"/>
      <c r="L1363" s="178"/>
      <c r="M1363" s="174"/>
      <c r="N1363" s="175"/>
      <c r="O1363" s="176"/>
      <c r="P1363" s="166"/>
    </row>
    <row r="1364" spans="1:16" s="165" customFormat="1">
      <c r="A1364" s="311"/>
      <c r="B1364" s="311"/>
      <c r="C1364" s="312" t="s">
        <v>2919</v>
      </c>
      <c r="D1364" s="182" t="s">
        <v>2540</v>
      </c>
      <c r="E1364" s="183">
        <v>4.734</v>
      </c>
      <c r="F1364" s="184"/>
      <c r="G1364" s="184">
        <f>_lg40</f>
        <v>315654.76973684208</v>
      </c>
      <c r="H1364" s="184"/>
      <c r="I1364" s="184"/>
      <c r="J1364" s="189">
        <f>G1364*E1364</f>
        <v>1494309.6799342104</v>
      </c>
      <c r="K1364" s="184"/>
      <c r="L1364"/>
      <c r="M1364"/>
      <c r="N1364"/>
      <c r="O1364"/>
      <c r="P1364" s="166"/>
    </row>
    <row r="1365" spans="1:16" s="165" customFormat="1" ht="36">
      <c r="A1365" s="447" t="s">
        <v>3503</v>
      </c>
      <c r="B1365" s="185" t="s">
        <v>3504</v>
      </c>
      <c r="C1365" s="309" t="s">
        <v>2792</v>
      </c>
      <c r="D1365" s="186"/>
      <c r="E1365" s="187"/>
      <c r="F1365" s="188"/>
      <c r="G1365" s="188"/>
      <c r="H1365" s="188"/>
      <c r="I1365" s="190">
        <f>SUM(I1366:I1367)</f>
        <v>7095</v>
      </c>
      <c r="J1365" s="188"/>
      <c r="K1365" s="188"/>
      <c r="L1365" s="178" t="s">
        <v>2918</v>
      </c>
      <c r="M1365" s="174">
        <f>+I1365</f>
        <v>7095</v>
      </c>
      <c r="N1365" s="175">
        <f>+J1368</f>
        <v>2102260.7664473681</v>
      </c>
      <c r="O1365" s="176"/>
      <c r="P1365" s="330">
        <f>SUM(M1365:O1365)</f>
        <v>2109355.7664473681</v>
      </c>
    </row>
    <row r="1366" spans="1:16" s="165" customFormat="1">
      <c r="A1366" s="310"/>
      <c r="B1366" s="310"/>
      <c r="C1366" s="169" t="s">
        <v>138</v>
      </c>
      <c r="D1366" s="170" t="s">
        <v>81</v>
      </c>
      <c r="E1366" s="171">
        <v>0.16500000000000001</v>
      </c>
      <c r="F1366" s="172">
        <f>VLOOKUP($C1366,VLP!$C$3:$F$191,3,0)</f>
        <v>38000</v>
      </c>
      <c r="G1366" s="172"/>
      <c r="H1366" s="172"/>
      <c r="I1366" s="172">
        <f>E1366*F1366</f>
        <v>6270</v>
      </c>
      <c r="J1366" s="172"/>
      <c r="K1366" s="172"/>
      <c r="L1366" s="178"/>
      <c r="M1366" s="174"/>
      <c r="N1366" s="175"/>
      <c r="O1366" s="176"/>
      <c r="P1366" s="166"/>
    </row>
    <row r="1367" spans="1:16" s="165" customFormat="1">
      <c r="A1367" s="322"/>
      <c r="B1367" s="322"/>
      <c r="C1367" s="191" t="s">
        <v>188</v>
      </c>
      <c r="D1367" s="170" t="s">
        <v>81</v>
      </c>
      <c r="E1367" s="171">
        <v>0.03</v>
      </c>
      <c r="F1367" s="172">
        <f>VLOOKUP($C1367,VLP!$C$3:$F$191,3,0)</f>
        <v>27500</v>
      </c>
      <c r="G1367" s="194"/>
      <c r="H1367" s="194"/>
      <c r="I1367" s="172">
        <f>E1367*F1367</f>
        <v>825</v>
      </c>
      <c r="J1367" s="194"/>
      <c r="K1367" s="194"/>
      <c r="L1367" s="178"/>
      <c r="M1367" s="174"/>
      <c r="N1367" s="175"/>
      <c r="O1367" s="176"/>
      <c r="P1367" s="166"/>
    </row>
    <row r="1368" spans="1:16" s="165" customFormat="1">
      <c r="A1368" s="311"/>
      <c r="B1368" s="311"/>
      <c r="C1368" s="312" t="s">
        <v>2919</v>
      </c>
      <c r="D1368" s="182" t="s">
        <v>2540</v>
      </c>
      <c r="E1368" s="183">
        <v>6.66</v>
      </c>
      <c r="F1368" s="184"/>
      <c r="G1368" s="184">
        <f>_lg40</f>
        <v>315654.76973684208</v>
      </c>
      <c r="H1368" s="184"/>
      <c r="I1368" s="184"/>
      <c r="J1368" s="189">
        <f>G1368*E1368</f>
        <v>2102260.7664473681</v>
      </c>
      <c r="K1368" s="184"/>
      <c r="L1368"/>
      <c r="M1368"/>
      <c r="N1368"/>
      <c r="O1368"/>
      <c r="P1368" s="166"/>
    </row>
    <row r="1369" spans="1:16" s="165" customFormat="1" ht="36">
      <c r="A1369" s="447" t="s">
        <v>3505</v>
      </c>
      <c r="B1369" s="185" t="s">
        <v>3506</v>
      </c>
      <c r="C1369" s="309" t="s">
        <v>2792</v>
      </c>
      <c r="D1369" s="186"/>
      <c r="E1369" s="187"/>
      <c r="F1369" s="188"/>
      <c r="G1369" s="188"/>
      <c r="H1369" s="188"/>
      <c r="I1369" s="190">
        <f>SUM(I1370:I1371)</f>
        <v>8425</v>
      </c>
      <c r="J1369" s="188"/>
      <c r="K1369" s="188"/>
      <c r="L1369" s="178" t="s">
        <v>2918</v>
      </c>
      <c r="M1369" s="174">
        <f>+I1369</f>
        <v>8425</v>
      </c>
      <c r="N1369" s="175">
        <f>+J1372</f>
        <v>2676121.137828947</v>
      </c>
      <c r="O1369" s="176"/>
      <c r="P1369" s="330">
        <f>SUM(M1369:O1369)</f>
        <v>2684546.137828947</v>
      </c>
    </row>
    <row r="1370" spans="1:16" s="165" customFormat="1">
      <c r="A1370" s="310"/>
      <c r="B1370" s="310"/>
      <c r="C1370" s="169" t="s">
        <v>138</v>
      </c>
      <c r="D1370" s="170" t="s">
        <v>81</v>
      </c>
      <c r="E1370" s="171">
        <v>0.2</v>
      </c>
      <c r="F1370" s="172">
        <f>VLOOKUP($C1370,VLP!$C$3:$F$191,3,0)</f>
        <v>38000</v>
      </c>
      <c r="G1370" s="172"/>
      <c r="H1370" s="172"/>
      <c r="I1370" s="172">
        <f>E1370*F1370</f>
        <v>7600</v>
      </c>
      <c r="J1370" s="172"/>
      <c r="K1370" s="172"/>
      <c r="L1370" s="178"/>
      <c r="M1370" s="174"/>
      <c r="N1370" s="175"/>
      <c r="O1370" s="176"/>
      <c r="P1370" s="166"/>
    </row>
    <row r="1371" spans="1:16" s="165" customFormat="1">
      <c r="A1371" s="322"/>
      <c r="B1371" s="322"/>
      <c r="C1371" s="191" t="s">
        <v>188</v>
      </c>
      <c r="D1371" s="170" t="s">
        <v>81</v>
      </c>
      <c r="E1371" s="171">
        <v>0.03</v>
      </c>
      <c r="F1371" s="172">
        <f>VLOOKUP($C1371,VLP!$C$3:$F$191,3,0)</f>
        <v>27500</v>
      </c>
      <c r="G1371" s="194"/>
      <c r="H1371" s="194"/>
      <c r="I1371" s="172">
        <f>E1371*F1371</f>
        <v>825</v>
      </c>
      <c r="J1371" s="194"/>
      <c r="K1371" s="194"/>
      <c r="L1371" s="178"/>
      <c r="M1371" s="174"/>
      <c r="N1371" s="175"/>
      <c r="O1371" s="176"/>
      <c r="P1371" s="166"/>
    </row>
    <row r="1372" spans="1:16" s="165" customFormat="1">
      <c r="A1372" s="311"/>
      <c r="B1372" s="311"/>
      <c r="C1372" s="312" t="s">
        <v>2919</v>
      </c>
      <c r="D1372" s="182" t="s">
        <v>2540</v>
      </c>
      <c r="E1372" s="183">
        <v>8.4779999999999998</v>
      </c>
      <c r="F1372" s="184"/>
      <c r="G1372" s="184">
        <f>_lg40</f>
        <v>315654.76973684208</v>
      </c>
      <c r="H1372" s="184"/>
      <c r="I1372" s="184"/>
      <c r="J1372" s="189">
        <f>G1372*E1372</f>
        <v>2676121.137828947</v>
      </c>
      <c r="K1372" s="184"/>
      <c r="L1372"/>
      <c r="M1372"/>
      <c r="N1372"/>
      <c r="O1372"/>
      <c r="P1372" s="166"/>
    </row>
    <row r="1373" spans="1:16" s="165" customFormat="1" ht="36">
      <c r="A1373" s="447" t="s">
        <v>3507</v>
      </c>
      <c r="B1373" s="185" t="s">
        <v>3508</v>
      </c>
      <c r="C1373" s="309" t="s">
        <v>2792</v>
      </c>
      <c r="D1373" s="186"/>
      <c r="E1373" s="187"/>
      <c r="F1373" s="188"/>
      <c r="G1373" s="188"/>
      <c r="H1373" s="188"/>
      <c r="I1373" s="190">
        <f>SUM(I1374:I1375)</f>
        <v>10220</v>
      </c>
      <c r="J1373" s="188"/>
      <c r="K1373" s="188"/>
      <c r="L1373" s="178" t="s">
        <v>2918</v>
      </c>
      <c r="M1373" s="174">
        <f>+I1373</f>
        <v>10220</v>
      </c>
      <c r="N1373" s="175">
        <f>+J1376</f>
        <v>3698842.5917763156</v>
      </c>
      <c r="O1373" s="176"/>
      <c r="P1373" s="330">
        <f>SUM(M1373:O1373)</f>
        <v>3709062.5917763156</v>
      </c>
    </row>
    <row r="1374" spans="1:16" s="165" customFormat="1">
      <c r="A1374" s="310"/>
      <c r="B1374" s="310"/>
      <c r="C1374" s="169" t="s">
        <v>138</v>
      </c>
      <c r="D1374" s="170" t="s">
        <v>81</v>
      </c>
      <c r="E1374" s="171">
        <v>0.24</v>
      </c>
      <c r="F1374" s="172">
        <f>VLOOKUP($C1374,VLP!$C$3:$F$191,3,0)</f>
        <v>38000</v>
      </c>
      <c r="G1374" s="172"/>
      <c r="H1374" s="172"/>
      <c r="I1374" s="172">
        <f>E1374*F1374</f>
        <v>9120</v>
      </c>
      <c r="J1374" s="172"/>
      <c r="K1374" s="172"/>
      <c r="L1374" s="178"/>
      <c r="M1374" s="174"/>
      <c r="N1374" s="175"/>
      <c r="O1374" s="176"/>
      <c r="P1374" s="166"/>
    </row>
    <row r="1375" spans="1:16" s="165" customFormat="1">
      <c r="A1375" s="322"/>
      <c r="B1375" s="322"/>
      <c r="C1375" s="191" t="s">
        <v>188</v>
      </c>
      <c r="D1375" s="170" t="s">
        <v>81</v>
      </c>
      <c r="E1375" s="171">
        <v>0.04</v>
      </c>
      <c r="F1375" s="172">
        <f>VLOOKUP($C1375,VLP!$C$3:$F$191,3,0)</f>
        <v>27500</v>
      </c>
      <c r="G1375" s="194"/>
      <c r="H1375" s="194"/>
      <c r="I1375" s="172">
        <f>E1375*F1375</f>
        <v>1100</v>
      </c>
      <c r="J1375" s="194"/>
      <c r="K1375" s="194"/>
      <c r="L1375" s="178"/>
      <c r="M1375" s="174"/>
      <c r="N1375" s="175"/>
      <c r="O1375" s="176"/>
      <c r="P1375" s="166"/>
    </row>
    <row r="1376" spans="1:16" s="165" customFormat="1">
      <c r="A1376" s="311"/>
      <c r="B1376" s="311"/>
      <c r="C1376" s="312" t="s">
        <v>2919</v>
      </c>
      <c r="D1376" s="182" t="s">
        <v>2540</v>
      </c>
      <c r="E1376" s="183">
        <v>11.718</v>
      </c>
      <c r="F1376" s="184"/>
      <c r="G1376" s="184">
        <f>_lg40</f>
        <v>315654.76973684208</v>
      </c>
      <c r="H1376" s="184"/>
      <c r="I1376" s="184"/>
      <c r="J1376" s="189">
        <f>G1376*E1376</f>
        <v>3698842.5917763156</v>
      </c>
      <c r="K1376" s="184"/>
      <c r="L1376"/>
      <c r="M1376"/>
      <c r="N1376"/>
      <c r="O1376"/>
      <c r="P1376" s="166"/>
    </row>
    <row r="1377" spans="1:16" s="165" customFormat="1" ht="36">
      <c r="A1377" s="447" t="s">
        <v>3509</v>
      </c>
      <c r="B1377" s="185" t="s">
        <v>3510</v>
      </c>
      <c r="C1377" s="309" t="s">
        <v>2792</v>
      </c>
      <c r="D1377" s="186"/>
      <c r="E1377" s="187"/>
      <c r="F1377" s="188"/>
      <c r="G1377" s="188"/>
      <c r="H1377" s="188"/>
      <c r="I1377" s="190">
        <f>SUM(I1378:I1379)</f>
        <v>12120</v>
      </c>
      <c r="J1377" s="188"/>
      <c r="K1377" s="188"/>
      <c r="L1377" s="178" t="s">
        <v>2918</v>
      </c>
      <c r="M1377" s="174">
        <f>+I1377</f>
        <v>12120</v>
      </c>
      <c r="N1377" s="175">
        <f>+J1380</f>
        <v>3857932.5957236839</v>
      </c>
      <c r="O1377" s="176"/>
      <c r="P1377" s="330">
        <f>SUM(M1377:O1377)</f>
        <v>3870052.5957236839</v>
      </c>
    </row>
    <row r="1378" spans="1:16" s="165" customFormat="1">
      <c r="A1378" s="310"/>
      <c r="B1378" s="310"/>
      <c r="C1378" s="169" t="s">
        <v>138</v>
      </c>
      <c r="D1378" s="170" t="s">
        <v>81</v>
      </c>
      <c r="E1378" s="171">
        <v>0.28999999999999998</v>
      </c>
      <c r="F1378" s="172">
        <f>VLOOKUP($C1378,VLP!$C$3:$F$191,3,0)</f>
        <v>38000</v>
      </c>
      <c r="G1378" s="172"/>
      <c r="H1378" s="172"/>
      <c r="I1378" s="172">
        <f>E1378*F1378</f>
        <v>11020</v>
      </c>
      <c r="J1378" s="172"/>
      <c r="K1378" s="172"/>
      <c r="L1378" s="178"/>
      <c r="M1378" s="174"/>
      <c r="N1378" s="175"/>
      <c r="O1378" s="176"/>
      <c r="P1378" s="166"/>
    </row>
    <row r="1379" spans="1:16" s="165" customFormat="1">
      <c r="A1379" s="322"/>
      <c r="B1379" s="322"/>
      <c r="C1379" s="191" t="s">
        <v>188</v>
      </c>
      <c r="D1379" s="170" t="s">
        <v>81</v>
      </c>
      <c r="E1379" s="171">
        <v>0.04</v>
      </c>
      <c r="F1379" s="172">
        <f>VLOOKUP($C1379,VLP!$C$3:$F$191,3,0)</f>
        <v>27500</v>
      </c>
      <c r="G1379" s="194"/>
      <c r="H1379" s="194"/>
      <c r="I1379" s="172">
        <f>E1379*F1379</f>
        <v>1100</v>
      </c>
      <c r="J1379" s="194"/>
      <c r="K1379" s="194"/>
      <c r="L1379" s="178"/>
      <c r="M1379" s="174"/>
      <c r="N1379" s="175"/>
      <c r="O1379" s="176"/>
      <c r="P1379" s="166"/>
    </row>
    <row r="1380" spans="1:16" s="165" customFormat="1">
      <c r="A1380" s="311"/>
      <c r="B1380" s="311"/>
      <c r="C1380" s="312" t="s">
        <v>2919</v>
      </c>
      <c r="D1380" s="182" t="s">
        <v>2540</v>
      </c>
      <c r="E1380" s="183">
        <v>12.222</v>
      </c>
      <c r="F1380" s="184"/>
      <c r="G1380" s="184">
        <f>_lg40</f>
        <v>315654.76973684208</v>
      </c>
      <c r="H1380" s="184"/>
      <c r="I1380" s="184"/>
      <c r="J1380" s="189">
        <f>G1380*E1380</f>
        <v>3857932.5957236839</v>
      </c>
      <c r="K1380" s="184"/>
      <c r="L1380"/>
      <c r="M1380"/>
      <c r="N1380"/>
      <c r="O1380"/>
      <c r="P1380" s="166"/>
    </row>
    <row r="1381" spans="1:16" s="165" customFormat="1" ht="36">
      <c r="A1381" s="447" t="s">
        <v>3511</v>
      </c>
      <c r="B1381" s="185" t="s">
        <v>3512</v>
      </c>
      <c r="C1381" s="309" t="s">
        <v>2792</v>
      </c>
      <c r="D1381" s="186"/>
      <c r="E1381" s="187"/>
      <c r="F1381" s="188"/>
      <c r="G1381" s="188"/>
      <c r="H1381" s="188"/>
      <c r="I1381" s="190">
        <f>SUM(I1382:I1383)</f>
        <v>14400</v>
      </c>
      <c r="J1381" s="188"/>
      <c r="K1381" s="188"/>
      <c r="L1381" s="178" t="s">
        <v>2918</v>
      </c>
      <c r="M1381" s="174">
        <f>+I1381</f>
        <v>14400</v>
      </c>
      <c r="N1381" s="175">
        <f>+J1384</f>
        <v>4636337.2578947367</v>
      </c>
      <c r="O1381" s="176"/>
      <c r="P1381" s="330">
        <f>SUM(M1381:O1381)</f>
        <v>4650737.2578947367</v>
      </c>
    </row>
    <row r="1382" spans="1:16" s="165" customFormat="1">
      <c r="A1382" s="310"/>
      <c r="B1382" s="310"/>
      <c r="C1382" s="169" t="s">
        <v>138</v>
      </c>
      <c r="D1382" s="170" t="s">
        <v>81</v>
      </c>
      <c r="E1382" s="171">
        <v>0.35</v>
      </c>
      <c r="F1382" s="172">
        <f>VLOOKUP($C1382,VLP!$C$3:$F$191,3,0)</f>
        <v>38000</v>
      </c>
      <c r="G1382" s="172"/>
      <c r="H1382" s="172"/>
      <c r="I1382" s="172">
        <f>E1382*F1382</f>
        <v>13300</v>
      </c>
      <c r="J1382" s="172"/>
      <c r="K1382" s="172"/>
      <c r="L1382" s="178"/>
      <c r="M1382" s="174"/>
      <c r="N1382" s="175"/>
      <c r="O1382" s="176"/>
      <c r="P1382" s="166"/>
    </row>
    <row r="1383" spans="1:16" s="165" customFormat="1">
      <c r="A1383" s="322"/>
      <c r="B1383" s="322"/>
      <c r="C1383" s="191" t="s">
        <v>188</v>
      </c>
      <c r="D1383" s="170" t="s">
        <v>81</v>
      </c>
      <c r="E1383" s="171">
        <v>0.04</v>
      </c>
      <c r="F1383" s="172">
        <f>VLOOKUP($C1383,VLP!$C$3:$F$191,3,0)</f>
        <v>27500</v>
      </c>
      <c r="G1383" s="194"/>
      <c r="H1383" s="194"/>
      <c r="I1383" s="172">
        <f>E1383*F1383</f>
        <v>1100</v>
      </c>
      <c r="J1383" s="194"/>
      <c r="K1383" s="194"/>
      <c r="L1383" s="178"/>
      <c r="M1383" s="174"/>
      <c r="N1383" s="175"/>
      <c r="O1383" s="176"/>
      <c r="P1383" s="166"/>
    </row>
    <row r="1384" spans="1:16" s="165" customFormat="1">
      <c r="A1384" s="311"/>
      <c r="B1384" s="311"/>
      <c r="C1384" s="312" t="s">
        <v>2919</v>
      </c>
      <c r="D1384" s="182" t="s">
        <v>2540</v>
      </c>
      <c r="E1384" s="183">
        <v>14.688000000000001</v>
      </c>
      <c r="F1384" s="184"/>
      <c r="G1384" s="184">
        <f>_lg40</f>
        <v>315654.76973684208</v>
      </c>
      <c r="H1384" s="184"/>
      <c r="I1384" s="184"/>
      <c r="J1384" s="189">
        <f>G1384*E1384</f>
        <v>4636337.2578947367</v>
      </c>
      <c r="K1384" s="184"/>
      <c r="L1384"/>
      <c r="M1384"/>
      <c r="N1384"/>
      <c r="O1384"/>
      <c r="P1384" s="166"/>
    </row>
    <row r="1385" spans="1:16" s="165" customFormat="1" ht="36">
      <c r="A1385" s="447" t="s">
        <v>3513</v>
      </c>
      <c r="B1385" s="185" t="s">
        <v>3514</v>
      </c>
      <c r="C1385" s="309" t="s">
        <v>2792</v>
      </c>
      <c r="D1385" s="186"/>
      <c r="E1385" s="187"/>
      <c r="F1385" s="188"/>
      <c r="G1385" s="188"/>
      <c r="H1385" s="188"/>
      <c r="I1385" s="190">
        <f>SUM(I1386:I1387)</f>
        <v>2175</v>
      </c>
      <c r="J1385" s="188"/>
      <c r="K1385" s="188"/>
      <c r="L1385" s="178" t="s">
        <v>2918</v>
      </c>
      <c r="M1385" s="174">
        <f>+I1385</f>
        <v>2175</v>
      </c>
      <c r="N1385" s="175">
        <f>+J1388</f>
        <v>676132.51677631575</v>
      </c>
      <c r="O1385" s="176"/>
      <c r="P1385" s="330">
        <f>SUM(M1385:O1385)</f>
        <v>678307.51677631575</v>
      </c>
    </row>
    <row r="1386" spans="1:16" s="165" customFormat="1">
      <c r="A1386" s="310"/>
      <c r="B1386" s="310"/>
      <c r="C1386" s="169" t="s">
        <v>138</v>
      </c>
      <c r="D1386" s="170" t="s">
        <v>81</v>
      </c>
      <c r="E1386" s="171">
        <v>0.05</v>
      </c>
      <c r="F1386" s="172">
        <f>VLOOKUP($C1386,VLP!$C$3:$F$191,3,0)</f>
        <v>38000</v>
      </c>
      <c r="G1386" s="172"/>
      <c r="H1386" s="172"/>
      <c r="I1386" s="172">
        <f>E1386*F1386</f>
        <v>1900</v>
      </c>
      <c r="J1386" s="172"/>
      <c r="K1386" s="172"/>
      <c r="L1386" s="178"/>
      <c r="M1386" s="174"/>
      <c r="N1386" s="175"/>
      <c r="O1386" s="176"/>
      <c r="P1386" s="166"/>
    </row>
    <row r="1387" spans="1:16" s="165" customFormat="1">
      <c r="A1387" s="322"/>
      <c r="B1387" s="322"/>
      <c r="C1387" s="191" t="s">
        <v>188</v>
      </c>
      <c r="D1387" s="170" t="s">
        <v>81</v>
      </c>
      <c r="E1387" s="171">
        <v>0.01</v>
      </c>
      <c r="F1387" s="172">
        <f>VLOOKUP($C1387,VLP!$C$3:$F$191,3,0)</f>
        <v>27500</v>
      </c>
      <c r="G1387" s="194"/>
      <c r="H1387" s="194"/>
      <c r="I1387" s="172">
        <f>E1387*F1387</f>
        <v>275</v>
      </c>
      <c r="J1387" s="194"/>
      <c r="K1387" s="194"/>
      <c r="L1387" s="178"/>
      <c r="M1387" s="174"/>
      <c r="N1387" s="175"/>
      <c r="O1387" s="176"/>
      <c r="P1387" s="166"/>
    </row>
    <row r="1388" spans="1:16" s="165" customFormat="1">
      <c r="A1388" s="311"/>
      <c r="B1388" s="311"/>
      <c r="C1388" s="312" t="s">
        <v>2919</v>
      </c>
      <c r="D1388" s="182" t="s">
        <v>2540</v>
      </c>
      <c r="E1388" s="183">
        <v>2.1419999999999999</v>
      </c>
      <c r="F1388" s="184"/>
      <c r="G1388" s="184">
        <f>_lg40</f>
        <v>315654.76973684208</v>
      </c>
      <c r="H1388" s="184"/>
      <c r="I1388" s="184"/>
      <c r="J1388" s="189">
        <f>G1388*E1388</f>
        <v>676132.51677631575</v>
      </c>
      <c r="K1388" s="184"/>
      <c r="L1388"/>
      <c r="M1388"/>
      <c r="N1388"/>
      <c r="O1388"/>
      <c r="P1388" s="166"/>
    </row>
    <row r="1389" spans="1:16" s="165" customFormat="1" ht="36">
      <c r="A1389" s="447" t="s">
        <v>3515</v>
      </c>
      <c r="B1389" s="185" t="s">
        <v>3516</v>
      </c>
      <c r="C1389" s="309" t="s">
        <v>2792</v>
      </c>
      <c r="D1389" s="186"/>
      <c r="E1389" s="187"/>
      <c r="F1389" s="188"/>
      <c r="G1389" s="188"/>
      <c r="H1389" s="188"/>
      <c r="I1389" s="190">
        <f>SUM(I1390:I1391)</f>
        <v>3400</v>
      </c>
      <c r="J1389" s="188"/>
      <c r="K1389" s="188"/>
      <c r="L1389" s="178" t="s">
        <v>2918</v>
      </c>
      <c r="M1389" s="174">
        <f>+I1389</f>
        <v>3400</v>
      </c>
      <c r="N1389" s="175">
        <f>+J1392</f>
        <v>1090902.8842105262</v>
      </c>
      <c r="O1389" s="176"/>
      <c r="P1389" s="330">
        <f>SUM(M1389:O1389)</f>
        <v>1094302.8842105262</v>
      </c>
    </row>
    <row r="1390" spans="1:16" s="165" customFormat="1">
      <c r="A1390" s="310"/>
      <c r="B1390" s="310"/>
      <c r="C1390" s="169" t="s">
        <v>138</v>
      </c>
      <c r="D1390" s="170" t="s">
        <v>81</v>
      </c>
      <c r="E1390" s="171">
        <v>7.4999999999999997E-2</v>
      </c>
      <c r="F1390" s="172">
        <f>VLOOKUP($C1390,VLP!$C$3:$F$191,3,0)</f>
        <v>38000</v>
      </c>
      <c r="G1390" s="172"/>
      <c r="H1390" s="172"/>
      <c r="I1390" s="172">
        <f>E1390*F1390</f>
        <v>2850</v>
      </c>
      <c r="J1390" s="172"/>
      <c r="K1390" s="172"/>
      <c r="L1390" s="178"/>
      <c r="M1390" s="174"/>
      <c r="N1390" s="175"/>
      <c r="O1390" s="176"/>
      <c r="P1390" s="166"/>
    </row>
    <row r="1391" spans="1:16" s="165" customFormat="1">
      <c r="A1391" s="322"/>
      <c r="B1391" s="322"/>
      <c r="C1391" s="191" t="s">
        <v>188</v>
      </c>
      <c r="D1391" s="170" t="s">
        <v>81</v>
      </c>
      <c r="E1391" s="171">
        <v>0.02</v>
      </c>
      <c r="F1391" s="172">
        <f>VLOOKUP($C1391,VLP!$C$3:$F$191,3,0)</f>
        <v>27500</v>
      </c>
      <c r="G1391" s="194"/>
      <c r="H1391" s="194"/>
      <c r="I1391" s="172">
        <f>E1391*F1391</f>
        <v>550</v>
      </c>
      <c r="J1391" s="194"/>
      <c r="K1391" s="194"/>
      <c r="L1391" s="178"/>
      <c r="M1391" s="174"/>
      <c r="N1391" s="175"/>
      <c r="O1391" s="176"/>
      <c r="P1391" s="166"/>
    </row>
    <row r="1392" spans="1:16" s="165" customFormat="1">
      <c r="A1392" s="311"/>
      <c r="B1392" s="311"/>
      <c r="C1392" s="312" t="s">
        <v>2919</v>
      </c>
      <c r="D1392" s="182" t="s">
        <v>2540</v>
      </c>
      <c r="E1392" s="183">
        <v>3.456</v>
      </c>
      <c r="F1392" s="184"/>
      <c r="G1392" s="184">
        <f>_lg40</f>
        <v>315654.76973684208</v>
      </c>
      <c r="H1392" s="184"/>
      <c r="I1392" s="184"/>
      <c r="J1392" s="189">
        <f>G1392*E1392</f>
        <v>1090902.8842105262</v>
      </c>
      <c r="K1392" s="184"/>
      <c r="L1392"/>
      <c r="M1392"/>
      <c r="N1392"/>
      <c r="O1392"/>
      <c r="P1392" s="166"/>
    </row>
    <row r="1393" spans="1:16" s="165" customFormat="1" ht="36">
      <c r="A1393" s="447" t="s">
        <v>3517</v>
      </c>
      <c r="B1393" s="185" t="s">
        <v>3518</v>
      </c>
      <c r="C1393" s="309" t="s">
        <v>2792</v>
      </c>
      <c r="D1393" s="186"/>
      <c r="E1393" s="187"/>
      <c r="F1393" s="188"/>
      <c r="G1393" s="188"/>
      <c r="H1393" s="188"/>
      <c r="I1393" s="190">
        <f>SUM(I1394:I1395)</f>
        <v>5385</v>
      </c>
      <c r="J1393" s="188"/>
      <c r="K1393" s="188"/>
      <c r="L1393" s="178" t="s">
        <v>2918</v>
      </c>
      <c r="M1393" s="174">
        <f>+I1393</f>
        <v>5385</v>
      </c>
      <c r="N1393" s="175">
        <f>+J1396</f>
        <v>1721581.1141447367</v>
      </c>
      <c r="O1393" s="176"/>
      <c r="P1393" s="330">
        <f>SUM(M1393:O1393)</f>
        <v>1726966.1141447367</v>
      </c>
    </row>
    <row r="1394" spans="1:16" s="165" customFormat="1">
      <c r="A1394" s="310"/>
      <c r="B1394" s="310"/>
      <c r="C1394" s="169" t="s">
        <v>138</v>
      </c>
      <c r="D1394" s="170" t="s">
        <v>81</v>
      </c>
      <c r="E1394" s="171">
        <v>0.12</v>
      </c>
      <c r="F1394" s="172">
        <f>VLOOKUP($C1394,VLP!$C$3:$F$191,3,0)</f>
        <v>38000</v>
      </c>
      <c r="G1394" s="172"/>
      <c r="H1394" s="172"/>
      <c r="I1394" s="172">
        <f>E1394*F1394</f>
        <v>4560</v>
      </c>
      <c r="J1394" s="172"/>
      <c r="K1394" s="172"/>
      <c r="L1394" s="178"/>
      <c r="M1394" s="174"/>
      <c r="N1394" s="175"/>
      <c r="O1394" s="176"/>
      <c r="P1394" s="166"/>
    </row>
    <row r="1395" spans="1:16" s="165" customFormat="1">
      <c r="A1395" s="322"/>
      <c r="B1395" s="322"/>
      <c r="C1395" s="191" t="s">
        <v>188</v>
      </c>
      <c r="D1395" s="170" t="s">
        <v>81</v>
      </c>
      <c r="E1395" s="171">
        <v>0.03</v>
      </c>
      <c r="F1395" s="172">
        <f>VLOOKUP($C1395,VLP!$C$3:$F$191,3,0)</f>
        <v>27500</v>
      </c>
      <c r="G1395" s="194"/>
      <c r="H1395" s="194"/>
      <c r="I1395" s="172">
        <f>E1395*F1395</f>
        <v>825</v>
      </c>
      <c r="J1395" s="194"/>
      <c r="K1395" s="194"/>
      <c r="L1395" s="178"/>
      <c r="M1395" s="174"/>
      <c r="N1395" s="175"/>
      <c r="O1395" s="176"/>
      <c r="P1395" s="166"/>
    </row>
    <row r="1396" spans="1:16" s="165" customFormat="1">
      <c r="A1396" s="311"/>
      <c r="B1396" s="311"/>
      <c r="C1396" s="312" t="s">
        <v>2919</v>
      </c>
      <c r="D1396" s="182" t="s">
        <v>2540</v>
      </c>
      <c r="E1396" s="183">
        <v>5.4539999999999997</v>
      </c>
      <c r="F1396" s="184"/>
      <c r="G1396" s="184">
        <f>_lg40</f>
        <v>315654.76973684208</v>
      </c>
      <c r="H1396" s="184"/>
      <c r="I1396" s="184"/>
      <c r="J1396" s="189">
        <f>G1396*E1396</f>
        <v>1721581.1141447367</v>
      </c>
      <c r="K1396" s="184"/>
      <c r="L1396"/>
      <c r="M1396"/>
      <c r="N1396"/>
      <c r="O1396"/>
      <c r="P1396" s="166"/>
    </row>
    <row r="1397" spans="1:16" s="165" customFormat="1" ht="36">
      <c r="A1397" s="447" t="s">
        <v>3519</v>
      </c>
      <c r="B1397" s="185" t="s">
        <v>3520</v>
      </c>
      <c r="C1397" s="309" t="s">
        <v>2792</v>
      </c>
      <c r="D1397" s="186"/>
      <c r="E1397" s="187"/>
      <c r="F1397" s="188"/>
      <c r="G1397" s="188"/>
      <c r="H1397" s="188"/>
      <c r="I1397" s="190">
        <f>SUM(I1398:I1399)</f>
        <v>7095</v>
      </c>
      <c r="J1397" s="188"/>
      <c r="K1397" s="188"/>
      <c r="L1397" s="178" t="s">
        <v>2918</v>
      </c>
      <c r="M1397" s="174">
        <f>+I1397</f>
        <v>7095</v>
      </c>
      <c r="N1397" s="175">
        <f>+J1400</f>
        <v>2420440.7743421053</v>
      </c>
      <c r="O1397" s="176"/>
      <c r="P1397" s="330">
        <f>SUM(M1397:O1397)</f>
        <v>2427535.7743421053</v>
      </c>
    </row>
    <row r="1398" spans="1:16" s="165" customFormat="1">
      <c r="A1398" s="310"/>
      <c r="B1398" s="310"/>
      <c r="C1398" s="169" t="s">
        <v>138</v>
      </c>
      <c r="D1398" s="170" t="s">
        <v>81</v>
      </c>
      <c r="E1398" s="171">
        <v>0.16500000000000001</v>
      </c>
      <c r="F1398" s="172">
        <f>VLOOKUP($C1398,VLP!$C$3:$F$191,3,0)</f>
        <v>38000</v>
      </c>
      <c r="G1398" s="172"/>
      <c r="H1398" s="172"/>
      <c r="I1398" s="172">
        <f>E1398*F1398</f>
        <v>6270</v>
      </c>
      <c r="J1398" s="172"/>
      <c r="K1398" s="172"/>
      <c r="L1398" s="178"/>
      <c r="M1398" s="174"/>
      <c r="N1398" s="175"/>
      <c r="O1398" s="176"/>
      <c r="P1398" s="166"/>
    </row>
    <row r="1399" spans="1:16" s="165" customFormat="1">
      <c r="A1399" s="322"/>
      <c r="B1399" s="322"/>
      <c r="C1399" s="191" t="s">
        <v>188</v>
      </c>
      <c r="D1399" s="170" t="s">
        <v>81</v>
      </c>
      <c r="E1399" s="171">
        <v>0.03</v>
      </c>
      <c r="F1399" s="172">
        <f>VLOOKUP($C1399,VLP!$C$3:$F$191,3,0)</f>
        <v>27500</v>
      </c>
      <c r="G1399" s="194"/>
      <c r="H1399" s="194"/>
      <c r="I1399" s="172">
        <f>E1399*F1399</f>
        <v>825</v>
      </c>
      <c r="J1399" s="194"/>
      <c r="K1399" s="194"/>
      <c r="L1399" s="178"/>
      <c r="M1399" s="174"/>
      <c r="N1399" s="175"/>
      <c r="O1399" s="176"/>
      <c r="P1399" s="166"/>
    </row>
    <row r="1400" spans="1:16" s="165" customFormat="1">
      <c r="A1400" s="311"/>
      <c r="B1400" s="311"/>
      <c r="C1400" s="312" t="s">
        <v>2919</v>
      </c>
      <c r="D1400" s="182" t="s">
        <v>2540</v>
      </c>
      <c r="E1400" s="183">
        <v>7.6680000000000001</v>
      </c>
      <c r="F1400" s="184"/>
      <c r="G1400" s="184">
        <f>_lg40</f>
        <v>315654.76973684208</v>
      </c>
      <c r="H1400" s="184"/>
      <c r="I1400" s="184"/>
      <c r="J1400" s="189">
        <f>G1400*E1400</f>
        <v>2420440.7743421053</v>
      </c>
      <c r="K1400" s="184"/>
      <c r="L1400"/>
      <c r="M1400"/>
      <c r="N1400"/>
      <c r="O1400"/>
      <c r="P1400" s="166"/>
    </row>
    <row r="1401" spans="1:16" s="165" customFormat="1" ht="36">
      <c r="A1401" s="447" t="s">
        <v>3521</v>
      </c>
      <c r="B1401" s="185" t="s">
        <v>3522</v>
      </c>
      <c r="C1401" s="309" t="s">
        <v>2792</v>
      </c>
      <c r="D1401" s="186"/>
      <c r="E1401" s="187"/>
      <c r="F1401" s="188"/>
      <c r="G1401" s="188"/>
      <c r="H1401" s="188"/>
      <c r="I1401" s="190">
        <f>SUM(I1402:I1403)</f>
        <v>8425</v>
      </c>
      <c r="J1401" s="188"/>
      <c r="K1401" s="188"/>
      <c r="L1401" s="178" t="s">
        <v>2918</v>
      </c>
      <c r="M1401" s="174">
        <f>+I1401</f>
        <v>8425</v>
      </c>
      <c r="N1401" s="175">
        <f>+J1404</f>
        <v>3085209.7194078942</v>
      </c>
      <c r="O1401" s="176"/>
      <c r="P1401" s="330">
        <f>SUM(M1401:O1401)</f>
        <v>3093634.7194078942</v>
      </c>
    </row>
    <row r="1402" spans="1:16" s="165" customFormat="1">
      <c r="A1402" s="310"/>
      <c r="B1402" s="310"/>
      <c r="C1402" s="169" t="s">
        <v>138</v>
      </c>
      <c r="D1402" s="170" t="s">
        <v>81</v>
      </c>
      <c r="E1402" s="171">
        <v>0.2</v>
      </c>
      <c r="F1402" s="172">
        <f>VLOOKUP($C1402,VLP!$C$3:$F$191,3,0)</f>
        <v>38000</v>
      </c>
      <c r="G1402" s="172"/>
      <c r="H1402" s="172"/>
      <c r="I1402" s="172">
        <f>E1402*F1402</f>
        <v>7600</v>
      </c>
      <c r="J1402" s="172"/>
      <c r="K1402" s="172"/>
      <c r="L1402" s="178"/>
      <c r="M1402" s="174"/>
      <c r="N1402" s="175"/>
      <c r="O1402" s="176"/>
      <c r="P1402" s="166"/>
    </row>
    <row r="1403" spans="1:16" s="165" customFormat="1">
      <c r="A1403" s="322"/>
      <c r="B1403" s="322"/>
      <c r="C1403" s="191" t="s">
        <v>188</v>
      </c>
      <c r="D1403" s="170" t="s">
        <v>81</v>
      </c>
      <c r="E1403" s="171">
        <v>0.03</v>
      </c>
      <c r="F1403" s="172">
        <f>VLOOKUP($C1403,VLP!$C$3:$F$191,3,0)</f>
        <v>27500</v>
      </c>
      <c r="G1403" s="194"/>
      <c r="H1403" s="194"/>
      <c r="I1403" s="172">
        <f>E1403*F1403</f>
        <v>825</v>
      </c>
      <c r="J1403" s="194"/>
      <c r="K1403" s="194"/>
      <c r="L1403" s="178"/>
      <c r="M1403" s="174"/>
      <c r="N1403" s="175"/>
      <c r="O1403" s="176"/>
      <c r="P1403" s="166"/>
    </row>
    <row r="1404" spans="1:16" s="165" customFormat="1">
      <c r="A1404" s="311"/>
      <c r="B1404" s="311"/>
      <c r="C1404" s="312" t="s">
        <v>2919</v>
      </c>
      <c r="D1404" s="182" t="s">
        <v>2540</v>
      </c>
      <c r="E1404" s="183">
        <v>9.7739999999999991</v>
      </c>
      <c r="F1404" s="184"/>
      <c r="G1404" s="184">
        <f>_lg40</f>
        <v>315654.76973684208</v>
      </c>
      <c r="H1404" s="184"/>
      <c r="I1404" s="184"/>
      <c r="J1404" s="189">
        <f>G1404*E1404</f>
        <v>3085209.7194078942</v>
      </c>
      <c r="K1404" s="184"/>
      <c r="L1404"/>
      <c r="M1404"/>
      <c r="N1404"/>
      <c r="O1404"/>
      <c r="P1404" s="166"/>
    </row>
    <row r="1405" spans="1:16" s="165" customFormat="1" ht="36">
      <c r="A1405" s="447" t="s">
        <v>3523</v>
      </c>
      <c r="B1405" s="185" t="s">
        <v>3524</v>
      </c>
      <c r="C1405" s="309" t="s">
        <v>2792</v>
      </c>
      <c r="D1405" s="186"/>
      <c r="E1405" s="187"/>
      <c r="F1405" s="188"/>
      <c r="G1405" s="188"/>
      <c r="H1405" s="188"/>
      <c r="I1405" s="190">
        <f>SUM(I1406:I1407)</f>
        <v>10220</v>
      </c>
      <c r="J1405" s="188"/>
      <c r="K1405" s="188"/>
      <c r="L1405" s="178" t="s">
        <v>2918</v>
      </c>
      <c r="M1405" s="174">
        <f>+I1405</f>
        <v>10220</v>
      </c>
      <c r="N1405" s="175">
        <f>+J1408</f>
        <v>4249975.8197368421</v>
      </c>
      <c r="O1405" s="176"/>
      <c r="P1405" s="330">
        <f>SUM(M1405:O1405)</f>
        <v>4260195.8197368421</v>
      </c>
    </row>
    <row r="1406" spans="1:16" s="165" customFormat="1">
      <c r="A1406" s="310"/>
      <c r="B1406" s="310"/>
      <c r="C1406" s="169" t="s">
        <v>138</v>
      </c>
      <c r="D1406" s="170" t="s">
        <v>81</v>
      </c>
      <c r="E1406" s="171">
        <v>0.24</v>
      </c>
      <c r="F1406" s="172">
        <f>VLOOKUP($C1406,VLP!$C$3:$F$191,3,0)</f>
        <v>38000</v>
      </c>
      <c r="G1406" s="172"/>
      <c r="H1406" s="172"/>
      <c r="I1406" s="172">
        <f>E1406*F1406</f>
        <v>9120</v>
      </c>
      <c r="J1406" s="172"/>
      <c r="K1406" s="172"/>
      <c r="L1406" s="178"/>
      <c r="M1406" s="174"/>
      <c r="N1406" s="175"/>
      <c r="O1406" s="176"/>
      <c r="P1406" s="166"/>
    </row>
    <row r="1407" spans="1:16" s="165" customFormat="1">
      <c r="A1407" s="322"/>
      <c r="B1407" s="322"/>
      <c r="C1407" s="191" t="s">
        <v>188</v>
      </c>
      <c r="D1407" s="170" t="s">
        <v>81</v>
      </c>
      <c r="E1407" s="171">
        <v>0.04</v>
      </c>
      <c r="F1407" s="172">
        <f>VLOOKUP($C1407,VLP!$C$3:$F$191,3,0)</f>
        <v>27500</v>
      </c>
      <c r="G1407" s="194"/>
      <c r="H1407" s="194"/>
      <c r="I1407" s="172">
        <f>E1407*F1407</f>
        <v>1100</v>
      </c>
      <c r="J1407" s="194"/>
      <c r="K1407" s="194"/>
      <c r="L1407" s="178"/>
      <c r="M1407" s="174"/>
      <c r="N1407" s="175"/>
      <c r="O1407" s="176"/>
      <c r="P1407" s="166"/>
    </row>
    <row r="1408" spans="1:16" s="165" customFormat="1">
      <c r="A1408" s="311"/>
      <c r="B1408" s="311"/>
      <c r="C1408" s="312" t="s">
        <v>2919</v>
      </c>
      <c r="D1408" s="182" t="s">
        <v>2540</v>
      </c>
      <c r="E1408" s="183">
        <v>13.464</v>
      </c>
      <c r="F1408" s="184"/>
      <c r="G1408" s="184">
        <f>_lg40</f>
        <v>315654.76973684208</v>
      </c>
      <c r="H1408" s="184"/>
      <c r="I1408" s="184"/>
      <c r="J1408" s="189">
        <f>G1408*E1408</f>
        <v>4249975.8197368421</v>
      </c>
      <c r="K1408" s="184"/>
      <c r="L1408"/>
      <c r="M1408"/>
      <c r="N1408"/>
      <c r="O1408"/>
      <c r="P1408" s="166"/>
    </row>
    <row r="1409" spans="1:16" s="165" customFormat="1" ht="36">
      <c r="A1409" s="447" t="s">
        <v>3525</v>
      </c>
      <c r="B1409" s="185" t="s">
        <v>3526</v>
      </c>
      <c r="C1409" s="309" t="s">
        <v>2792</v>
      </c>
      <c r="D1409" s="186"/>
      <c r="E1409" s="187"/>
      <c r="F1409" s="188"/>
      <c r="G1409" s="188"/>
      <c r="H1409" s="188"/>
      <c r="I1409" s="190">
        <f>SUM(I1410:I1411)</f>
        <v>12120</v>
      </c>
      <c r="J1409" s="188"/>
      <c r="K1409" s="188"/>
      <c r="L1409" s="178" t="s">
        <v>2918</v>
      </c>
      <c r="M1409" s="174">
        <f>+I1409</f>
        <v>12120</v>
      </c>
      <c r="N1409" s="175">
        <f>+J1412</f>
        <v>4431792.9671052629</v>
      </c>
      <c r="O1409" s="176"/>
      <c r="P1409" s="330">
        <f>SUM(M1409:O1409)</f>
        <v>4443912.9671052629</v>
      </c>
    </row>
    <row r="1410" spans="1:16" s="165" customFormat="1">
      <c r="A1410" s="310"/>
      <c r="B1410" s="310"/>
      <c r="C1410" s="169" t="s">
        <v>138</v>
      </c>
      <c r="D1410" s="170" t="s">
        <v>81</v>
      </c>
      <c r="E1410" s="171">
        <v>0.28999999999999998</v>
      </c>
      <c r="F1410" s="172">
        <f>VLOOKUP($C1410,VLP!$C$3:$F$191,3,0)</f>
        <v>38000</v>
      </c>
      <c r="G1410" s="172"/>
      <c r="H1410" s="172"/>
      <c r="I1410" s="172">
        <f>E1410*F1410</f>
        <v>11020</v>
      </c>
      <c r="J1410" s="172"/>
      <c r="K1410" s="172"/>
      <c r="L1410" s="178"/>
      <c r="M1410" s="174"/>
      <c r="N1410" s="175"/>
      <c r="O1410" s="176"/>
      <c r="P1410" s="166"/>
    </row>
    <row r="1411" spans="1:16" s="165" customFormat="1">
      <c r="A1411" s="322"/>
      <c r="B1411" s="322"/>
      <c r="C1411" s="191" t="s">
        <v>188</v>
      </c>
      <c r="D1411" s="170" t="s">
        <v>81</v>
      </c>
      <c r="E1411" s="171">
        <v>0.04</v>
      </c>
      <c r="F1411" s="172">
        <f>VLOOKUP($C1411,VLP!$C$3:$F$191,3,0)</f>
        <v>27500</v>
      </c>
      <c r="G1411" s="194"/>
      <c r="H1411" s="194"/>
      <c r="I1411" s="172">
        <f>E1411*F1411</f>
        <v>1100</v>
      </c>
      <c r="J1411" s="194"/>
      <c r="K1411" s="194"/>
      <c r="L1411" s="178"/>
      <c r="M1411" s="174"/>
      <c r="N1411" s="175"/>
      <c r="O1411" s="176"/>
      <c r="P1411" s="166"/>
    </row>
    <row r="1412" spans="1:16" s="165" customFormat="1">
      <c r="A1412" s="311"/>
      <c r="B1412" s="311"/>
      <c r="C1412" s="312" t="s">
        <v>2919</v>
      </c>
      <c r="D1412" s="182" t="s">
        <v>2540</v>
      </c>
      <c r="E1412" s="183">
        <v>14.04</v>
      </c>
      <c r="F1412" s="184"/>
      <c r="G1412" s="184">
        <f>_lg40</f>
        <v>315654.76973684208</v>
      </c>
      <c r="H1412" s="184"/>
      <c r="I1412" s="184"/>
      <c r="J1412" s="189">
        <f>G1412*E1412</f>
        <v>4431792.9671052629</v>
      </c>
      <c r="K1412" s="184"/>
      <c r="L1412"/>
      <c r="M1412"/>
      <c r="N1412"/>
      <c r="O1412"/>
      <c r="P1412" s="166"/>
    </row>
    <row r="1413" spans="1:16" s="165" customFormat="1" ht="36">
      <c r="A1413" s="447" t="s">
        <v>3527</v>
      </c>
      <c r="B1413" s="185" t="s">
        <v>3528</v>
      </c>
      <c r="C1413" s="309" t="s">
        <v>2792</v>
      </c>
      <c r="D1413" s="186"/>
      <c r="E1413" s="187"/>
      <c r="F1413" s="188"/>
      <c r="G1413" s="188"/>
      <c r="H1413" s="188"/>
      <c r="I1413" s="190">
        <f>SUM(I1414:I1415)</f>
        <v>14400</v>
      </c>
      <c r="J1413" s="188"/>
      <c r="K1413" s="188"/>
      <c r="L1413" s="178" t="s">
        <v>2918</v>
      </c>
      <c r="M1413" s="174">
        <f>+I1413</f>
        <v>14400</v>
      </c>
      <c r="N1413" s="175">
        <f>+J1416</f>
        <v>5335196.9180921055</v>
      </c>
      <c r="O1413" s="176"/>
      <c r="P1413" s="330">
        <f>SUM(M1413:O1413)</f>
        <v>5349596.9180921055</v>
      </c>
    </row>
    <row r="1414" spans="1:16" s="165" customFormat="1">
      <c r="A1414" s="310"/>
      <c r="B1414" s="310"/>
      <c r="C1414" s="169" t="s">
        <v>138</v>
      </c>
      <c r="D1414" s="170" t="s">
        <v>81</v>
      </c>
      <c r="E1414" s="171">
        <v>0.35</v>
      </c>
      <c r="F1414" s="172">
        <f>VLOOKUP($C1414,VLP!$C$3:$F$191,3,0)</f>
        <v>38000</v>
      </c>
      <c r="G1414" s="172"/>
      <c r="H1414" s="172"/>
      <c r="I1414" s="172">
        <f>E1414*F1414</f>
        <v>13300</v>
      </c>
      <c r="J1414" s="172"/>
      <c r="K1414" s="172"/>
      <c r="L1414" s="178"/>
      <c r="M1414" s="174"/>
      <c r="N1414" s="175"/>
      <c r="O1414" s="176"/>
      <c r="P1414" s="166"/>
    </row>
    <row r="1415" spans="1:16" s="165" customFormat="1">
      <c r="A1415" s="322"/>
      <c r="B1415" s="322"/>
      <c r="C1415" s="191" t="s">
        <v>188</v>
      </c>
      <c r="D1415" s="170" t="s">
        <v>81</v>
      </c>
      <c r="E1415" s="171">
        <v>0.04</v>
      </c>
      <c r="F1415" s="172">
        <f>VLOOKUP($C1415,VLP!$C$3:$F$191,3,0)</f>
        <v>27500</v>
      </c>
      <c r="G1415" s="194"/>
      <c r="H1415" s="194"/>
      <c r="I1415" s="172">
        <f>E1415*F1415</f>
        <v>1100</v>
      </c>
      <c r="J1415" s="194"/>
      <c r="K1415" s="194"/>
      <c r="L1415" s="178"/>
      <c r="M1415" s="174"/>
      <c r="N1415" s="175"/>
      <c r="O1415" s="176"/>
      <c r="P1415" s="166"/>
    </row>
    <row r="1416" spans="1:16" s="165" customFormat="1">
      <c r="A1416" s="311"/>
      <c r="B1416" s="311"/>
      <c r="C1416" s="312" t="s">
        <v>2919</v>
      </c>
      <c r="D1416" s="182" t="s">
        <v>2540</v>
      </c>
      <c r="E1416" s="183">
        <v>16.902000000000001</v>
      </c>
      <c r="F1416" s="184"/>
      <c r="G1416" s="184">
        <f>_lg40</f>
        <v>315654.76973684208</v>
      </c>
      <c r="H1416" s="184"/>
      <c r="I1416" s="184"/>
      <c r="J1416" s="189">
        <f>G1416*E1416</f>
        <v>5335196.9180921055</v>
      </c>
      <c r="K1416" s="184"/>
      <c r="L1416"/>
      <c r="M1416"/>
      <c r="N1416"/>
      <c r="O1416"/>
      <c r="P1416" s="166"/>
    </row>
    <row r="1417" spans="1:16" s="165" customFormat="1">
      <c r="A1417" s="305" t="s">
        <v>3529</v>
      </c>
      <c r="B1417" s="339"/>
      <c r="C1417" s="340"/>
      <c r="D1417" s="199"/>
      <c r="E1417" s="200"/>
      <c r="F1417" s="201"/>
      <c r="G1417" s="201"/>
      <c r="H1417" s="201"/>
      <c r="I1417" s="201"/>
      <c r="J1417" s="202"/>
      <c r="K1417" s="201"/>
      <c r="L1417"/>
      <c r="M1417"/>
      <c r="N1417"/>
      <c r="O1417"/>
      <c r="P1417" s="166"/>
    </row>
    <row r="1418" spans="1:16" s="165" customFormat="1">
      <c r="A1418" s="290"/>
      <c r="B1418" s="332" t="s">
        <v>2537</v>
      </c>
      <c r="C1418" s="340"/>
      <c r="D1418" s="199"/>
      <c r="E1418" s="200"/>
      <c r="F1418" s="201"/>
      <c r="G1418" s="201"/>
      <c r="H1418" s="201"/>
      <c r="I1418" s="201"/>
      <c r="J1418" s="202"/>
      <c r="K1418" s="201"/>
      <c r="L1418"/>
      <c r="M1418"/>
      <c r="N1418"/>
      <c r="O1418"/>
      <c r="P1418" s="166"/>
    </row>
    <row r="1419" spans="1:16" s="165" customFormat="1">
      <c r="A1419" s="445" t="s">
        <v>2829</v>
      </c>
      <c r="B1419" s="332" t="s">
        <v>3530</v>
      </c>
      <c r="C1419" s="340"/>
      <c r="D1419" s="199"/>
      <c r="E1419" s="200"/>
      <c r="F1419" s="201"/>
      <c r="G1419" s="201"/>
      <c r="H1419" s="201"/>
      <c r="I1419" s="201"/>
      <c r="J1419" s="202"/>
      <c r="K1419" s="201"/>
      <c r="L1419"/>
      <c r="M1419"/>
      <c r="N1419"/>
      <c r="O1419"/>
      <c r="P1419" s="166"/>
    </row>
    <row r="1420" spans="1:16" s="165" customFormat="1">
      <c r="A1420" s="445" t="s">
        <v>2829</v>
      </c>
      <c r="B1420" s="332" t="s">
        <v>3531</v>
      </c>
      <c r="C1420" s="340"/>
      <c r="D1420" s="199"/>
      <c r="E1420" s="200"/>
      <c r="F1420" s="201"/>
      <c r="G1420" s="201"/>
      <c r="H1420" s="201"/>
      <c r="I1420" s="201"/>
      <c r="J1420" s="202"/>
      <c r="K1420" s="201"/>
      <c r="L1420"/>
      <c r="M1420"/>
      <c r="N1420"/>
      <c r="O1420"/>
      <c r="P1420" s="166"/>
    </row>
    <row r="1421" spans="1:16" s="165" customFormat="1">
      <c r="A1421" s="445" t="s">
        <v>2829</v>
      </c>
      <c r="B1421" s="332" t="s">
        <v>3532</v>
      </c>
      <c r="C1421" s="340"/>
      <c r="D1421" s="199"/>
      <c r="E1421" s="200"/>
      <c r="F1421" s="201"/>
      <c r="G1421" s="201"/>
      <c r="H1421" s="201"/>
      <c r="I1421" s="201"/>
      <c r="J1421" s="202"/>
      <c r="K1421" s="201"/>
      <c r="L1421"/>
      <c r="M1421"/>
      <c r="N1421"/>
      <c r="O1421"/>
      <c r="P1421" s="166"/>
    </row>
    <row r="1422" spans="1:16" s="165" customFormat="1">
      <c r="A1422" s="445" t="s">
        <v>2829</v>
      </c>
      <c r="B1422" s="332" t="s">
        <v>3533</v>
      </c>
      <c r="C1422" s="340"/>
      <c r="D1422" s="199"/>
      <c r="E1422" s="200"/>
      <c r="F1422" s="201"/>
      <c r="G1422" s="201"/>
      <c r="H1422" s="201"/>
      <c r="I1422" s="201"/>
      <c r="J1422" s="202"/>
      <c r="K1422" s="201"/>
      <c r="L1422"/>
      <c r="M1422"/>
      <c r="N1422"/>
      <c r="O1422"/>
      <c r="P1422" s="166"/>
    </row>
    <row r="1423" spans="1:16" s="165" customFormat="1">
      <c r="A1423" s="445" t="s">
        <v>2829</v>
      </c>
      <c r="B1423" s="332" t="s">
        <v>3534</v>
      </c>
      <c r="C1423" s="340"/>
      <c r="D1423" s="199"/>
      <c r="E1423" s="200"/>
      <c r="F1423" s="201"/>
      <c r="G1423" s="201"/>
      <c r="H1423" s="201"/>
      <c r="I1423" s="201"/>
      <c r="J1423" s="202"/>
      <c r="K1423" s="201"/>
      <c r="L1423"/>
      <c r="M1423"/>
      <c r="N1423"/>
      <c r="O1423"/>
      <c r="P1423" s="166"/>
    </row>
    <row r="1424" spans="1:16" s="165" customFormat="1">
      <c r="A1424" s="445" t="s">
        <v>2829</v>
      </c>
      <c r="B1424" s="332" t="s">
        <v>3535</v>
      </c>
      <c r="C1424" s="340"/>
      <c r="D1424" s="199"/>
      <c r="E1424" s="200"/>
      <c r="F1424" s="201"/>
      <c r="G1424" s="201"/>
      <c r="H1424" s="201"/>
      <c r="I1424" s="201"/>
      <c r="J1424" s="202"/>
      <c r="K1424" s="201"/>
      <c r="L1424"/>
      <c r="M1424"/>
      <c r="N1424"/>
      <c r="O1424"/>
      <c r="P1424" s="166"/>
    </row>
    <row r="1425" spans="1:16" s="165" customFormat="1">
      <c r="A1425" s="1650" t="s">
        <v>438</v>
      </c>
      <c r="B1425" s="1650" t="s">
        <v>2538</v>
      </c>
      <c r="C1425" s="1650" t="s">
        <v>2539</v>
      </c>
      <c r="D1425" s="1650" t="s">
        <v>2787</v>
      </c>
      <c r="E1425" s="1650" t="s">
        <v>2788</v>
      </c>
      <c r="F1425" s="1655" t="s">
        <v>77</v>
      </c>
      <c r="G1425" s="1655"/>
      <c r="H1425" s="1655"/>
      <c r="I1425" s="1655" t="s">
        <v>2781</v>
      </c>
      <c r="J1425" s="1655"/>
      <c r="K1425" s="1655"/>
      <c r="L1425"/>
      <c r="M1425"/>
      <c r="N1425"/>
      <c r="O1425"/>
      <c r="P1425" s="166"/>
    </row>
    <row r="1426" spans="1:16" s="165" customFormat="1">
      <c r="A1426" s="1651"/>
      <c r="B1426" s="1651"/>
      <c r="C1426" s="1651"/>
      <c r="D1426" s="1651"/>
      <c r="E1426" s="1651"/>
      <c r="F1426" s="308" t="s">
        <v>2554</v>
      </c>
      <c r="G1426" s="308" t="s">
        <v>2783</v>
      </c>
      <c r="H1426" s="308" t="s">
        <v>2784</v>
      </c>
      <c r="I1426" s="308" t="s">
        <v>2554</v>
      </c>
      <c r="J1426" s="308" t="s">
        <v>2783</v>
      </c>
      <c r="K1426" s="308" t="s">
        <v>2784</v>
      </c>
      <c r="L1426"/>
      <c r="M1426"/>
      <c r="N1426"/>
      <c r="O1426"/>
      <c r="P1426" s="166"/>
    </row>
    <row r="1427" spans="1:16" s="165" customFormat="1" ht="24">
      <c r="A1427" s="448" t="s">
        <v>3536</v>
      </c>
      <c r="B1427" s="316" t="s">
        <v>3537</v>
      </c>
      <c r="C1427" s="317" t="s">
        <v>2919</v>
      </c>
      <c r="D1427" s="318" t="s">
        <v>2540</v>
      </c>
      <c r="E1427" s="319">
        <v>0.64800000000000002</v>
      </c>
      <c r="F1427" s="320"/>
      <c r="G1427" s="320">
        <f t="shared" ref="G1427:G1490" si="1">_lg40</f>
        <v>315654.76973684208</v>
      </c>
      <c r="H1427" s="320"/>
      <c r="I1427" s="320"/>
      <c r="J1427" s="331">
        <f>G1427*E1427</f>
        <v>204544.29078947369</v>
      </c>
      <c r="K1427" s="320"/>
      <c r="L1427" s="178" t="s">
        <v>3538</v>
      </c>
      <c r="M1427" s="174">
        <f>+I1427</f>
        <v>0</v>
      </c>
      <c r="N1427" s="175">
        <f>+J1427</f>
        <v>204544.29078947369</v>
      </c>
      <c r="O1427" s="176"/>
      <c r="P1427" s="330">
        <f>SUM(M1427:O1427)</f>
        <v>204544.29078947369</v>
      </c>
    </row>
    <row r="1428" spans="1:16" s="165" customFormat="1" ht="24">
      <c r="A1428" s="448" t="s">
        <v>3539</v>
      </c>
      <c r="B1428" s="316" t="s">
        <v>3540</v>
      </c>
      <c r="C1428" s="317" t="s">
        <v>2919</v>
      </c>
      <c r="D1428" s="318" t="s">
        <v>2540</v>
      </c>
      <c r="E1428" s="319">
        <v>0.68400000000000005</v>
      </c>
      <c r="F1428" s="320"/>
      <c r="G1428" s="320">
        <f t="shared" si="1"/>
        <v>315654.76973684208</v>
      </c>
      <c r="H1428" s="320"/>
      <c r="I1428" s="320"/>
      <c r="J1428" s="331">
        <f t="shared" ref="J1428:J1436" si="2">G1428*E1428</f>
        <v>215907.86249999999</v>
      </c>
      <c r="K1428" s="320"/>
      <c r="L1428" s="178" t="s">
        <v>3538</v>
      </c>
      <c r="M1428" s="174">
        <f t="shared" ref="M1428:N1434" si="3">+I1428</f>
        <v>0</v>
      </c>
      <c r="N1428" s="175">
        <f t="shared" si="3"/>
        <v>215907.86249999999</v>
      </c>
      <c r="O1428" s="176"/>
      <c r="P1428" s="330">
        <f t="shared" ref="P1428:P1436" si="4">SUM(M1428:O1428)</f>
        <v>215907.86249999999</v>
      </c>
    </row>
    <row r="1429" spans="1:16" s="165" customFormat="1" ht="24">
      <c r="A1429" s="448" t="s">
        <v>3541</v>
      </c>
      <c r="B1429" s="316" t="s">
        <v>3542</v>
      </c>
      <c r="C1429" s="317" t="s">
        <v>2919</v>
      </c>
      <c r="D1429" s="318" t="s">
        <v>2540</v>
      </c>
      <c r="E1429" s="319">
        <v>0.77400000000000002</v>
      </c>
      <c r="F1429" s="320"/>
      <c r="G1429" s="320">
        <f t="shared" si="1"/>
        <v>315654.76973684208</v>
      </c>
      <c r="H1429" s="320"/>
      <c r="I1429" s="320"/>
      <c r="J1429" s="331">
        <f t="shared" si="2"/>
        <v>244316.79177631577</v>
      </c>
      <c r="K1429" s="320"/>
      <c r="L1429" s="178" t="s">
        <v>3538</v>
      </c>
      <c r="M1429" s="174">
        <f t="shared" si="3"/>
        <v>0</v>
      </c>
      <c r="N1429" s="175">
        <f t="shared" si="3"/>
        <v>244316.79177631577</v>
      </c>
      <c r="O1429" s="176"/>
      <c r="P1429" s="330">
        <f t="shared" si="4"/>
        <v>244316.79177631577</v>
      </c>
    </row>
    <row r="1430" spans="1:16" s="165" customFormat="1" ht="24">
      <c r="A1430" s="448" t="s">
        <v>3543</v>
      </c>
      <c r="B1430" s="316" t="s">
        <v>3544</v>
      </c>
      <c r="C1430" s="317" t="s">
        <v>2919</v>
      </c>
      <c r="D1430" s="318" t="s">
        <v>2540</v>
      </c>
      <c r="E1430" s="319">
        <v>0.88200000000000001</v>
      </c>
      <c r="F1430" s="320"/>
      <c r="G1430" s="320">
        <f t="shared" si="1"/>
        <v>315654.76973684208</v>
      </c>
      <c r="H1430" s="320"/>
      <c r="I1430" s="320"/>
      <c r="J1430" s="331">
        <f t="shared" si="2"/>
        <v>278407.50690789474</v>
      </c>
      <c r="K1430" s="320"/>
      <c r="L1430" s="178" t="s">
        <v>3538</v>
      </c>
      <c r="M1430" s="174">
        <f t="shared" si="3"/>
        <v>0</v>
      </c>
      <c r="N1430" s="175">
        <f t="shared" si="3"/>
        <v>278407.50690789474</v>
      </c>
      <c r="O1430" s="176"/>
      <c r="P1430" s="330">
        <f t="shared" si="4"/>
        <v>278407.50690789474</v>
      </c>
    </row>
    <row r="1431" spans="1:16" s="165" customFormat="1" ht="24">
      <c r="A1431" s="448" t="s">
        <v>3545</v>
      </c>
      <c r="B1431" s="316" t="s">
        <v>3546</v>
      </c>
      <c r="C1431" s="317" t="s">
        <v>2919</v>
      </c>
      <c r="D1431" s="318" t="s">
        <v>2540</v>
      </c>
      <c r="E1431" s="319">
        <v>0.97199999999999998</v>
      </c>
      <c r="F1431" s="320"/>
      <c r="G1431" s="320">
        <f t="shared" si="1"/>
        <v>315654.76973684208</v>
      </c>
      <c r="H1431" s="320"/>
      <c r="I1431" s="320"/>
      <c r="J1431" s="331">
        <f t="shared" si="2"/>
        <v>306816.43618421047</v>
      </c>
      <c r="K1431" s="320"/>
      <c r="L1431" s="178" t="s">
        <v>3538</v>
      </c>
      <c r="M1431" s="174">
        <f t="shared" si="3"/>
        <v>0</v>
      </c>
      <c r="N1431" s="175">
        <f t="shared" si="3"/>
        <v>306816.43618421047</v>
      </c>
      <c r="O1431" s="176"/>
      <c r="P1431" s="330">
        <f t="shared" si="4"/>
        <v>306816.43618421047</v>
      </c>
    </row>
    <row r="1432" spans="1:16" s="165" customFormat="1" ht="24">
      <c r="A1432" s="448" t="s">
        <v>3547</v>
      </c>
      <c r="B1432" s="316" t="s">
        <v>3548</v>
      </c>
      <c r="C1432" s="317" t="s">
        <v>2919</v>
      </c>
      <c r="D1432" s="318" t="s">
        <v>2540</v>
      </c>
      <c r="E1432" s="319">
        <v>1.069</v>
      </c>
      <c r="F1432" s="320"/>
      <c r="G1432" s="320">
        <f t="shared" si="1"/>
        <v>315654.76973684208</v>
      </c>
      <c r="H1432" s="320"/>
      <c r="I1432" s="320"/>
      <c r="J1432" s="331">
        <f t="shared" si="2"/>
        <v>337434.94884868414</v>
      </c>
      <c r="K1432" s="320"/>
      <c r="L1432" s="178" t="s">
        <v>3538</v>
      </c>
      <c r="M1432" s="174">
        <f t="shared" si="3"/>
        <v>0</v>
      </c>
      <c r="N1432" s="175">
        <f t="shared" si="3"/>
        <v>337434.94884868414</v>
      </c>
      <c r="O1432" s="176"/>
      <c r="P1432" s="330">
        <f t="shared" si="4"/>
        <v>337434.94884868414</v>
      </c>
    </row>
    <row r="1433" spans="1:16" s="165" customFormat="1" ht="24">
      <c r="A1433" s="448" t="s">
        <v>3549</v>
      </c>
      <c r="B1433" s="316" t="s">
        <v>3550</v>
      </c>
      <c r="C1433" s="317" t="s">
        <v>2919</v>
      </c>
      <c r="D1433" s="318" t="s">
        <v>2540</v>
      </c>
      <c r="E1433" s="319">
        <v>1.23</v>
      </c>
      <c r="F1433" s="320"/>
      <c r="G1433" s="320">
        <f t="shared" si="1"/>
        <v>315654.76973684208</v>
      </c>
      <c r="H1433" s="320"/>
      <c r="I1433" s="320"/>
      <c r="J1433" s="331">
        <f t="shared" si="2"/>
        <v>388255.36677631573</v>
      </c>
      <c r="K1433" s="320"/>
      <c r="L1433" s="178" t="s">
        <v>3538</v>
      </c>
      <c r="M1433" s="174">
        <f t="shared" si="3"/>
        <v>0</v>
      </c>
      <c r="N1433" s="175">
        <f t="shared" si="3"/>
        <v>388255.36677631573</v>
      </c>
      <c r="O1433" s="176"/>
      <c r="P1433" s="330">
        <f t="shared" si="4"/>
        <v>388255.36677631573</v>
      </c>
    </row>
    <row r="1434" spans="1:16" s="165" customFormat="1" ht="24">
      <c r="A1434" s="448" t="s">
        <v>3551</v>
      </c>
      <c r="B1434" s="316" t="s">
        <v>3552</v>
      </c>
      <c r="C1434" s="317" t="s">
        <v>2919</v>
      </c>
      <c r="D1434" s="318" t="s">
        <v>2540</v>
      </c>
      <c r="E1434" s="319">
        <v>1.413</v>
      </c>
      <c r="F1434" s="320"/>
      <c r="G1434" s="320">
        <f t="shared" si="1"/>
        <v>315654.76973684208</v>
      </c>
      <c r="H1434" s="320"/>
      <c r="I1434" s="320"/>
      <c r="J1434" s="331">
        <f t="shared" si="2"/>
        <v>446020.18963815784</v>
      </c>
      <c r="K1434" s="320"/>
      <c r="L1434" s="178" t="s">
        <v>3538</v>
      </c>
      <c r="M1434" s="174">
        <f t="shared" si="3"/>
        <v>0</v>
      </c>
      <c r="N1434" s="175">
        <f t="shared" si="3"/>
        <v>446020.18963815784</v>
      </c>
      <c r="O1434" s="176"/>
      <c r="P1434" s="330">
        <f t="shared" si="4"/>
        <v>446020.18963815784</v>
      </c>
    </row>
    <row r="1435" spans="1:16" s="165" customFormat="1" ht="24">
      <c r="A1435" s="448" t="s">
        <v>3553</v>
      </c>
      <c r="B1435" s="316" t="s">
        <v>3554</v>
      </c>
      <c r="C1435" s="317" t="s">
        <v>2919</v>
      </c>
      <c r="D1435" s="318" t="s">
        <v>2540</v>
      </c>
      <c r="E1435" s="319">
        <v>1.62</v>
      </c>
      <c r="F1435" s="320"/>
      <c r="G1435" s="320">
        <f t="shared" si="1"/>
        <v>315654.76973684208</v>
      </c>
      <c r="H1435" s="320"/>
      <c r="I1435" s="320"/>
      <c r="J1435" s="331">
        <f t="shared" si="2"/>
        <v>511360.72697368421</v>
      </c>
      <c r="K1435" s="320"/>
      <c r="L1435" s="178" t="s">
        <v>3538</v>
      </c>
      <c r="M1435" s="174">
        <f>+I1435</f>
        <v>0</v>
      </c>
      <c r="N1435" s="175">
        <f>+J1435</f>
        <v>511360.72697368421</v>
      </c>
      <c r="O1435" s="176"/>
      <c r="P1435" s="330">
        <f t="shared" si="4"/>
        <v>511360.72697368421</v>
      </c>
    </row>
    <row r="1436" spans="1:16" s="165" customFormat="1" ht="24">
      <c r="A1436" s="448" t="s">
        <v>3555</v>
      </c>
      <c r="B1436" s="316" t="s">
        <v>3556</v>
      </c>
      <c r="C1436" s="317" t="s">
        <v>2919</v>
      </c>
      <c r="D1436" s="318" t="s">
        <v>2540</v>
      </c>
      <c r="E1436" s="319">
        <v>0.55800000000000005</v>
      </c>
      <c r="F1436" s="320"/>
      <c r="G1436" s="320">
        <f t="shared" si="1"/>
        <v>315654.76973684208</v>
      </c>
      <c r="H1436" s="320"/>
      <c r="I1436" s="320"/>
      <c r="J1436" s="331">
        <f t="shared" si="2"/>
        <v>176135.3615131579</v>
      </c>
      <c r="K1436" s="320"/>
      <c r="L1436" s="178" t="s">
        <v>98</v>
      </c>
      <c r="M1436" s="174">
        <f>+I1436</f>
        <v>0</v>
      </c>
      <c r="N1436" s="175">
        <f>+J1436</f>
        <v>176135.3615131579</v>
      </c>
      <c r="O1436" s="176"/>
      <c r="P1436" s="330">
        <f t="shared" si="4"/>
        <v>176135.3615131579</v>
      </c>
    </row>
    <row r="1437" spans="1:16" s="165" customFormat="1" ht="24">
      <c r="A1437" s="448" t="s">
        <v>3557</v>
      </c>
      <c r="B1437" s="316" t="s">
        <v>3558</v>
      </c>
      <c r="C1437" s="317" t="s">
        <v>2919</v>
      </c>
      <c r="D1437" s="318" t="s">
        <v>2540</v>
      </c>
      <c r="E1437" s="319">
        <v>0.57599999999999996</v>
      </c>
      <c r="F1437" s="320"/>
      <c r="G1437" s="320">
        <f t="shared" si="1"/>
        <v>315654.76973684208</v>
      </c>
      <c r="H1437" s="320"/>
      <c r="I1437" s="320"/>
      <c r="J1437" s="331">
        <f t="shared" ref="J1437:J1445" si="5">G1437*E1437</f>
        <v>181817.14736842102</v>
      </c>
      <c r="K1437" s="320"/>
      <c r="L1437" s="178" t="s">
        <v>98</v>
      </c>
      <c r="M1437" s="174">
        <f t="shared" ref="M1437:N1444" si="6">+I1437</f>
        <v>0</v>
      </c>
      <c r="N1437" s="175">
        <f t="shared" si="6"/>
        <v>181817.14736842102</v>
      </c>
      <c r="O1437" s="176"/>
      <c r="P1437" s="330">
        <f t="shared" ref="P1437:P1445" si="7">SUM(M1437:O1437)</f>
        <v>181817.14736842102</v>
      </c>
    </row>
    <row r="1438" spans="1:16" s="165" customFormat="1" ht="24">
      <c r="A1438" s="448" t="s">
        <v>3559</v>
      </c>
      <c r="B1438" s="316" t="s">
        <v>3560</v>
      </c>
      <c r="C1438" s="317" t="s">
        <v>2919</v>
      </c>
      <c r="D1438" s="318" t="s">
        <v>2540</v>
      </c>
      <c r="E1438" s="319">
        <v>0.64800000000000002</v>
      </c>
      <c r="F1438" s="320"/>
      <c r="G1438" s="320">
        <f t="shared" si="1"/>
        <v>315654.76973684208</v>
      </c>
      <c r="H1438" s="320"/>
      <c r="I1438" s="320"/>
      <c r="J1438" s="331">
        <f t="shared" si="5"/>
        <v>204544.29078947369</v>
      </c>
      <c r="K1438" s="320"/>
      <c r="L1438" s="178" t="s">
        <v>98</v>
      </c>
      <c r="M1438" s="174">
        <f t="shared" si="6"/>
        <v>0</v>
      </c>
      <c r="N1438" s="175">
        <f t="shared" si="6"/>
        <v>204544.29078947369</v>
      </c>
      <c r="O1438" s="176"/>
      <c r="P1438" s="330">
        <f t="shared" si="7"/>
        <v>204544.29078947369</v>
      </c>
    </row>
    <row r="1439" spans="1:16" s="165" customFormat="1" ht="24">
      <c r="A1439" s="448" t="s">
        <v>3561</v>
      </c>
      <c r="B1439" s="316" t="s">
        <v>3562</v>
      </c>
      <c r="C1439" s="317" t="s">
        <v>2919</v>
      </c>
      <c r="D1439" s="318" t="s">
        <v>2540</v>
      </c>
      <c r="E1439" s="319">
        <v>0.73799999999999999</v>
      </c>
      <c r="F1439" s="320"/>
      <c r="G1439" s="320">
        <f t="shared" si="1"/>
        <v>315654.76973684208</v>
      </c>
      <c r="H1439" s="320"/>
      <c r="I1439" s="320"/>
      <c r="J1439" s="331">
        <f t="shared" si="5"/>
        <v>232953.22006578944</v>
      </c>
      <c r="K1439" s="320"/>
      <c r="L1439" s="178" t="s">
        <v>98</v>
      </c>
      <c r="M1439" s="174">
        <f t="shared" si="6"/>
        <v>0</v>
      </c>
      <c r="N1439" s="175">
        <f t="shared" si="6"/>
        <v>232953.22006578944</v>
      </c>
      <c r="O1439" s="176"/>
      <c r="P1439" s="330">
        <f t="shared" si="7"/>
        <v>232953.22006578944</v>
      </c>
    </row>
    <row r="1440" spans="1:16" s="165" customFormat="1" ht="24">
      <c r="A1440" s="448" t="s">
        <v>3563</v>
      </c>
      <c r="B1440" s="316" t="s">
        <v>3564</v>
      </c>
      <c r="C1440" s="317" t="s">
        <v>2919</v>
      </c>
      <c r="D1440" s="318" t="s">
        <v>2540</v>
      </c>
      <c r="E1440" s="319">
        <v>0.81</v>
      </c>
      <c r="F1440" s="320"/>
      <c r="G1440" s="320">
        <f t="shared" si="1"/>
        <v>315654.76973684208</v>
      </c>
      <c r="H1440" s="320"/>
      <c r="I1440" s="320"/>
      <c r="J1440" s="331">
        <f t="shared" si="5"/>
        <v>255680.36348684211</v>
      </c>
      <c r="K1440" s="320"/>
      <c r="L1440" s="178" t="s">
        <v>98</v>
      </c>
      <c r="M1440" s="174">
        <f t="shared" si="6"/>
        <v>0</v>
      </c>
      <c r="N1440" s="175">
        <f t="shared" si="6"/>
        <v>255680.36348684211</v>
      </c>
      <c r="O1440" s="176"/>
      <c r="P1440" s="330">
        <f t="shared" si="7"/>
        <v>255680.36348684211</v>
      </c>
    </row>
    <row r="1441" spans="1:16" s="165" customFormat="1" ht="24">
      <c r="A1441" s="448" t="s">
        <v>3565</v>
      </c>
      <c r="B1441" s="316" t="s">
        <v>3566</v>
      </c>
      <c r="C1441" s="317" t="s">
        <v>2919</v>
      </c>
      <c r="D1441" s="318" t="s">
        <v>2540</v>
      </c>
      <c r="E1441" s="319">
        <v>0.89100000000000001</v>
      </c>
      <c r="F1441" s="320"/>
      <c r="G1441" s="320">
        <f t="shared" si="1"/>
        <v>315654.76973684208</v>
      </c>
      <c r="H1441" s="320"/>
      <c r="I1441" s="320"/>
      <c r="J1441" s="331">
        <f t="shared" si="5"/>
        <v>281248.3998355263</v>
      </c>
      <c r="K1441" s="320"/>
      <c r="L1441" s="178" t="s">
        <v>98</v>
      </c>
      <c r="M1441" s="174">
        <f t="shared" si="6"/>
        <v>0</v>
      </c>
      <c r="N1441" s="175">
        <f t="shared" si="6"/>
        <v>281248.3998355263</v>
      </c>
      <c r="O1441" s="176"/>
      <c r="P1441" s="330">
        <f t="shared" si="7"/>
        <v>281248.3998355263</v>
      </c>
    </row>
    <row r="1442" spans="1:16" s="165" customFormat="1" ht="24">
      <c r="A1442" s="448" t="s">
        <v>3567</v>
      </c>
      <c r="B1442" s="316" t="s">
        <v>3568</v>
      </c>
      <c r="C1442" s="317" t="s">
        <v>2919</v>
      </c>
      <c r="D1442" s="318" t="s">
        <v>2540</v>
      </c>
      <c r="E1442" s="319">
        <v>1.0249999999999999</v>
      </c>
      <c r="F1442" s="320"/>
      <c r="G1442" s="320">
        <f t="shared" si="1"/>
        <v>315654.76973684208</v>
      </c>
      <c r="H1442" s="320"/>
      <c r="I1442" s="320"/>
      <c r="J1442" s="331">
        <f t="shared" si="5"/>
        <v>323546.13898026309</v>
      </c>
      <c r="K1442" s="320"/>
      <c r="L1442" s="178" t="s">
        <v>98</v>
      </c>
      <c r="M1442" s="174">
        <f t="shared" si="6"/>
        <v>0</v>
      </c>
      <c r="N1442" s="175">
        <f t="shared" si="6"/>
        <v>323546.13898026309</v>
      </c>
      <c r="O1442" s="176"/>
      <c r="P1442" s="330">
        <f t="shared" si="7"/>
        <v>323546.13898026309</v>
      </c>
    </row>
    <row r="1443" spans="1:16" s="165" customFormat="1" ht="24">
      <c r="A1443" s="448" t="s">
        <v>3569</v>
      </c>
      <c r="B1443" s="316" t="s">
        <v>3570</v>
      </c>
      <c r="C1443" s="317" t="s">
        <v>2919</v>
      </c>
      <c r="D1443" s="318" t="s">
        <v>2540</v>
      </c>
      <c r="E1443" s="319">
        <v>1.177</v>
      </c>
      <c r="F1443" s="320"/>
      <c r="G1443" s="320">
        <f t="shared" si="1"/>
        <v>315654.76973684208</v>
      </c>
      <c r="H1443" s="320"/>
      <c r="I1443" s="320"/>
      <c r="J1443" s="331">
        <f t="shared" si="5"/>
        <v>371525.66398026317</v>
      </c>
      <c r="K1443" s="320"/>
      <c r="L1443" s="178" t="s">
        <v>98</v>
      </c>
      <c r="M1443" s="174">
        <f t="shared" si="6"/>
        <v>0</v>
      </c>
      <c r="N1443" s="175">
        <f t="shared" si="6"/>
        <v>371525.66398026317</v>
      </c>
      <c r="O1443" s="176"/>
      <c r="P1443" s="330">
        <f t="shared" si="7"/>
        <v>371525.66398026317</v>
      </c>
    </row>
    <row r="1444" spans="1:16" s="165" customFormat="1" ht="24">
      <c r="A1444" s="448" t="s">
        <v>3571</v>
      </c>
      <c r="B1444" s="316" t="s">
        <v>3572</v>
      </c>
      <c r="C1444" s="317" t="s">
        <v>2919</v>
      </c>
      <c r="D1444" s="318" t="s">
        <v>2540</v>
      </c>
      <c r="E1444" s="319">
        <v>1.3540000000000001</v>
      </c>
      <c r="F1444" s="320"/>
      <c r="G1444" s="320">
        <f t="shared" si="1"/>
        <v>315654.76973684208</v>
      </c>
      <c r="H1444" s="320"/>
      <c r="I1444" s="320"/>
      <c r="J1444" s="331">
        <f t="shared" si="5"/>
        <v>427396.5582236842</v>
      </c>
      <c r="K1444" s="320"/>
      <c r="L1444" s="178" t="s">
        <v>98</v>
      </c>
      <c r="M1444" s="174">
        <f t="shared" si="6"/>
        <v>0</v>
      </c>
      <c r="N1444" s="175">
        <f t="shared" si="6"/>
        <v>427396.5582236842</v>
      </c>
      <c r="O1444" s="176"/>
      <c r="P1444" s="330">
        <f t="shared" si="7"/>
        <v>427396.5582236842</v>
      </c>
    </row>
    <row r="1445" spans="1:16" s="165" customFormat="1" ht="24">
      <c r="A1445" s="448" t="s">
        <v>3573</v>
      </c>
      <c r="B1445" s="316" t="s">
        <v>3574</v>
      </c>
      <c r="C1445" s="317" t="s">
        <v>2919</v>
      </c>
      <c r="D1445" s="318" t="s">
        <v>2540</v>
      </c>
      <c r="E1445" s="319">
        <v>0.86399999999999999</v>
      </c>
      <c r="F1445" s="320"/>
      <c r="G1445" s="320">
        <f t="shared" si="1"/>
        <v>315654.76973684208</v>
      </c>
      <c r="H1445" s="320"/>
      <c r="I1445" s="320"/>
      <c r="J1445" s="331">
        <f t="shared" si="5"/>
        <v>272725.72105263156</v>
      </c>
      <c r="K1445" s="320"/>
      <c r="L1445" s="178" t="s">
        <v>98</v>
      </c>
      <c r="M1445" s="174">
        <f>+I1445</f>
        <v>0</v>
      </c>
      <c r="N1445" s="175">
        <f>+J1445</f>
        <v>272725.72105263156</v>
      </c>
      <c r="O1445" s="176"/>
      <c r="P1445" s="330">
        <f t="shared" si="7"/>
        <v>272725.72105263156</v>
      </c>
    </row>
    <row r="1446" spans="1:16" s="165" customFormat="1" ht="24">
      <c r="A1446" s="448" t="s">
        <v>3575</v>
      </c>
      <c r="B1446" s="316" t="s">
        <v>3576</v>
      </c>
      <c r="C1446" s="317" t="s">
        <v>2919</v>
      </c>
      <c r="D1446" s="318" t="s">
        <v>2540</v>
      </c>
      <c r="E1446" s="319">
        <v>0.9</v>
      </c>
      <c r="F1446" s="320"/>
      <c r="G1446" s="320">
        <f t="shared" si="1"/>
        <v>315654.76973684208</v>
      </c>
      <c r="H1446" s="320"/>
      <c r="I1446" s="320"/>
      <c r="J1446" s="331">
        <f t="shared" ref="J1446:J1454" si="8">G1446*E1446</f>
        <v>284089.29276315786</v>
      </c>
      <c r="K1446" s="320"/>
      <c r="L1446" s="178" t="s">
        <v>98</v>
      </c>
      <c r="M1446" s="174">
        <f t="shared" ref="M1446:N1453" si="9">+I1446</f>
        <v>0</v>
      </c>
      <c r="N1446" s="175">
        <f t="shared" si="9"/>
        <v>284089.29276315786</v>
      </c>
      <c r="O1446" s="176"/>
      <c r="P1446" s="330">
        <f t="shared" ref="P1446:P1454" si="10">SUM(M1446:O1446)</f>
        <v>284089.29276315786</v>
      </c>
    </row>
    <row r="1447" spans="1:16" s="165" customFormat="1" ht="24">
      <c r="A1447" s="448" t="s">
        <v>3577</v>
      </c>
      <c r="B1447" s="316" t="s">
        <v>3578</v>
      </c>
      <c r="C1447" s="317" t="s">
        <v>2919</v>
      </c>
      <c r="D1447" s="318" t="s">
        <v>2540</v>
      </c>
      <c r="E1447" s="319">
        <v>1.008</v>
      </c>
      <c r="F1447" s="320"/>
      <c r="G1447" s="320">
        <f t="shared" si="1"/>
        <v>315654.76973684208</v>
      </c>
      <c r="H1447" s="320"/>
      <c r="I1447" s="320"/>
      <c r="J1447" s="331">
        <f t="shared" si="8"/>
        <v>318180.00789473683</v>
      </c>
      <c r="K1447" s="320"/>
      <c r="L1447" s="178" t="s">
        <v>98</v>
      </c>
      <c r="M1447" s="174">
        <f t="shared" si="9"/>
        <v>0</v>
      </c>
      <c r="N1447" s="175">
        <f t="shared" si="9"/>
        <v>318180.00789473683</v>
      </c>
      <c r="O1447" s="176"/>
      <c r="P1447" s="330">
        <f t="shared" si="10"/>
        <v>318180.00789473683</v>
      </c>
    </row>
    <row r="1448" spans="1:16" s="165" customFormat="1" ht="24">
      <c r="A1448" s="448" t="s">
        <v>3579</v>
      </c>
      <c r="B1448" s="316" t="s">
        <v>3580</v>
      </c>
      <c r="C1448" s="317" t="s">
        <v>2919</v>
      </c>
      <c r="D1448" s="318" t="s">
        <v>2540</v>
      </c>
      <c r="E1448" s="319">
        <v>1.17</v>
      </c>
      <c r="F1448" s="320"/>
      <c r="G1448" s="320">
        <f t="shared" si="1"/>
        <v>315654.76973684208</v>
      </c>
      <c r="H1448" s="320"/>
      <c r="I1448" s="320"/>
      <c r="J1448" s="331">
        <f t="shared" si="8"/>
        <v>369316.08059210522</v>
      </c>
      <c r="K1448" s="320"/>
      <c r="L1448" s="178" t="s">
        <v>98</v>
      </c>
      <c r="M1448" s="174">
        <f t="shared" si="9"/>
        <v>0</v>
      </c>
      <c r="N1448" s="175">
        <f t="shared" si="9"/>
        <v>369316.08059210522</v>
      </c>
      <c r="O1448" s="176"/>
      <c r="P1448" s="330">
        <f t="shared" si="10"/>
        <v>369316.08059210522</v>
      </c>
    </row>
    <row r="1449" spans="1:16" s="165" customFormat="1" ht="24">
      <c r="A1449" s="448" t="s">
        <v>3581</v>
      </c>
      <c r="B1449" s="316" t="s">
        <v>3582</v>
      </c>
      <c r="C1449" s="317" t="s">
        <v>2919</v>
      </c>
      <c r="D1449" s="318" t="s">
        <v>2540</v>
      </c>
      <c r="E1449" s="319">
        <v>1.278</v>
      </c>
      <c r="F1449" s="320"/>
      <c r="G1449" s="320">
        <f t="shared" si="1"/>
        <v>315654.76973684208</v>
      </c>
      <c r="H1449" s="320"/>
      <c r="I1449" s="320"/>
      <c r="J1449" s="331">
        <f t="shared" si="8"/>
        <v>403406.79572368419</v>
      </c>
      <c r="K1449" s="320"/>
      <c r="L1449" s="178" t="s">
        <v>98</v>
      </c>
      <c r="M1449" s="174">
        <f t="shared" si="9"/>
        <v>0</v>
      </c>
      <c r="N1449" s="175">
        <f t="shared" si="9"/>
        <v>403406.79572368419</v>
      </c>
      <c r="O1449" s="176"/>
      <c r="P1449" s="330">
        <f t="shared" si="10"/>
        <v>403406.79572368419</v>
      </c>
    </row>
    <row r="1450" spans="1:16" s="165" customFormat="1" ht="24">
      <c r="A1450" s="448" t="s">
        <v>3583</v>
      </c>
      <c r="B1450" s="316" t="s">
        <v>3584</v>
      </c>
      <c r="C1450" s="317" t="s">
        <v>2919</v>
      </c>
      <c r="D1450" s="318" t="s">
        <v>2540</v>
      </c>
      <c r="E1450" s="319">
        <v>1.4039999999999999</v>
      </c>
      <c r="F1450" s="320"/>
      <c r="G1450" s="320">
        <f t="shared" si="1"/>
        <v>315654.76973684208</v>
      </c>
      <c r="H1450" s="320"/>
      <c r="I1450" s="320"/>
      <c r="J1450" s="331">
        <f t="shared" si="8"/>
        <v>443179.29671052622</v>
      </c>
      <c r="K1450" s="320"/>
      <c r="L1450" s="178" t="s">
        <v>98</v>
      </c>
      <c r="M1450" s="174">
        <f t="shared" si="9"/>
        <v>0</v>
      </c>
      <c r="N1450" s="175">
        <f t="shared" si="9"/>
        <v>443179.29671052622</v>
      </c>
      <c r="O1450" s="176"/>
      <c r="P1450" s="330">
        <f t="shared" si="10"/>
        <v>443179.29671052622</v>
      </c>
    </row>
    <row r="1451" spans="1:16" s="165" customFormat="1" ht="24">
      <c r="A1451" s="448" t="s">
        <v>3585</v>
      </c>
      <c r="B1451" s="316" t="s">
        <v>3586</v>
      </c>
      <c r="C1451" s="317" t="s">
        <v>2919</v>
      </c>
      <c r="D1451" s="318" t="s">
        <v>2540</v>
      </c>
      <c r="E1451" s="319">
        <v>1.62</v>
      </c>
      <c r="F1451" s="320"/>
      <c r="G1451" s="320">
        <f t="shared" si="1"/>
        <v>315654.76973684208</v>
      </c>
      <c r="H1451" s="320"/>
      <c r="I1451" s="320"/>
      <c r="J1451" s="331">
        <f t="shared" si="8"/>
        <v>511360.72697368421</v>
      </c>
      <c r="K1451" s="320"/>
      <c r="L1451" s="178" t="s">
        <v>98</v>
      </c>
      <c r="M1451" s="174">
        <f t="shared" si="9"/>
        <v>0</v>
      </c>
      <c r="N1451" s="175">
        <f t="shared" si="9"/>
        <v>511360.72697368421</v>
      </c>
      <c r="O1451" s="176"/>
      <c r="P1451" s="330">
        <f t="shared" si="10"/>
        <v>511360.72697368421</v>
      </c>
    </row>
    <row r="1452" spans="1:16" s="165" customFormat="1" ht="24">
      <c r="A1452" s="448" t="s">
        <v>3587</v>
      </c>
      <c r="B1452" s="316" t="s">
        <v>3588</v>
      </c>
      <c r="C1452" s="317" t="s">
        <v>2919</v>
      </c>
      <c r="D1452" s="318" t="s">
        <v>2540</v>
      </c>
      <c r="E1452" s="319">
        <v>1.8720000000000001</v>
      </c>
      <c r="F1452" s="320"/>
      <c r="G1452" s="320">
        <f t="shared" si="1"/>
        <v>315654.76973684208</v>
      </c>
      <c r="H1452" s="320"/>
      <c r="I1452" s="320"/>
      <c r="J1452" s="331">
        <f t="shared" si="8"/>
        <v>590905.72894736845</v>
      </c>
      <c r="K1452" s="320"/>
      <c r="L1452" s="178" t="s">
        <v>98</v>
      </c>
      <c r="M1452" s="174">
        <f t="shared" si="9"/>
        <v>0</v>
      </c>
      <c r="N1452" s="175">
        <f t="shared" si="9"/>
        <v>590905.72894736845</v>
      </c>
      <c r="O1452" s="176"/>
      <c r="P1452" s="330">
        <f t="shared" si="10"/>
        <v>590905.72894736845</v>
      </c>
    </row>
    <row r="1453" spans="1:16" s="165" customFormat="1" ht="24">
      <c r="A1453" s="448" t="s">
        <v>3589</v>
      </c>
      <c r="B1453" s="316" t="s">
        <v>3590</v>
      </c>
      <c r="C1453" s="317" t="s">
        <v>2919</v>
      </c>
      <c r="D1453" s="318" t="s">
        <v>2540</v>
      </c>
      <c r="E1453" s="319">
        <v>2.16</v>
      </c>
      <c r="F1453" s="320"/>
      <c r="G1453" s="320">
        <f t="shared" si="1"/>
        <v>315654.76973684208</v>
      </c>
      <c r="H1453" s="320"/>
      <c r="I1453" s="320"/>
      <c r="J1453" s="331">
        <f t="shared" si="8"/>
        <v>681814.30263157899</v>
      </c>
      <c r="K1453" s="320"/>
      <c r="L1453" s="178" t="s">
        <v>98</v>
      </c>
      <c r="M1453" s="174">
        <f t="shared" si="9"/>
        <v>0</v>
      </c>
      <c r="N1453" s="175">
        <f t="shared" si="9"/>
        <v>681814.30263157899</v>
      </c>
      <c r="O1453" s="176"/>
      <c r="P1453" s="330">
        <f t="shared" si="10"/>
        <v>681814.30263157899</v>
      </c>
    </row>
    <row r="1454" spans="1:16" s="165" customFormat="1" ht="24">
      <c r="A1454" s="448" t="s">
        <v>3591</v>
      </c>
      <c r="B1454" s="316" t="s">
        <v>3592</v>
      </c>
      <c r="C1454" s="317" t="s">
        <v>2919</v>
      </c>
      <c r="D1454" s="318" t="s">
        <v>2540</v>
      </c>
      <c r="E1454" s="319">
        <v>1.08</v>
      </c>
      <c r="F1454" s="320"/>
      <c r="G1454" s="320">
        <f t="shared" si="1"/>
        <v>315654.76973684208</v>
      </c>
      <c r="H1454" s="320"/>
      <c r="I1454" s="320"/>
      <c r="J1454" s="331">
        <f t="shared" si="8"/>
        <v>340907.1513157895</v>
      </c>
      <c r="K1454" s="320"/>
      <c r="L1454" s="178" t="s">
        <v>98</v>
      </c>
      <c r="M1454" s="174">
        <f>+I1454</f>
        <v>0</v>
      </c>
      <c r="N1454" s="175">
        <f>+J1454</f>
        <v>340907.1513157895</v>
      </c>
      <c r="O1454" s="176"/>
      <c r="P1454" s="330">
        <f t="shared" si="10"/>
        <v>340907.1513157895</v>
      </c>
    </row>
    <row r="1455" spans="1:16" s="165" customFormat="1" ht="24">
      <c r="A1455" s="448" t="s">
        <v>3593</v>
      </c>
      <c r="B1455" s="316" t="s">
        <v>3594</v>
      </c>
      <c r="C1455" s="317" t="s">
        <v>2919</v>
      </c>
      <c r="D1455" s="318" t="s">
        <v>2540</v>
      </c>
      <c r="E1455" s="319">
        <v>1.1339999999999999</v>
      </c>
      <c r="F1455" s="320"/>
      <c r="G1455" s="320">
        <f t="shared" si="1"/>
        <v>315654.76973684208</v>
      </c>
      <c r="H1455" s="320"/>
      <c r="I1455" s="320"/>
      <c r="J1455" s="331">
        <f t="shared" ref="J1455:J1463" si="11">G1455*E1455</f>
        <v>357952.50888157886</v>
      </c>
      <c r="K1455" s="320"/>
      <c r="L1455" s="178" t="s">
        <v>98</v>
      </c>
      <c r="M1455" s="174">
        <f t="shared" ref="M1455:N1462" si="12">+I1455</f>
        <v>0</v>
      </c>
      <c r="N1455" s="175">
        <f t="shared" si="12"/>
        <v>357952.50888157886</v>
      </c>
      <c r="O1455" s="176"/>
      <c r="P1455" s="330">
        <f t="shared" ref="P1455:P1463" si="13">SUM(M1455:O1455)</f>
        <v>357952.50888157886</v>
      </c>
    </row>
    <row r="1456" spans="1:16" s="165" customFormat="1" ht="24">
      <c r="A1456" s="448" t="s">
        <v>3595</v>
      </c>
      <c r="B1456" s="316" t="s">
        <v>3596</v>
      </c>
      <c r="C1456" s="317" t="s">
        <v>2919</v>
      </c>
      <c r="D1456" s="318" t="s">
        <v>2540</v>
      </c>
      <c r="E1456" s="319">
        <v>1.278</v>
      </c>
      <c r="F1456" s="320"/>
      <c r="G1456" s="320">
        <f t="shared" si="1"/>
        <v>315654.76973684208</v>
      </c>
      <c r="H1456" s="320"/>
      <c r="I1456" s="320"/>
      <c r="J1456" s="331">
        <f t="shared" si="11"/>
        <v>403406.79572368419</v>
      </c>
      <c r="K1456" s="320"/>
      <c r="L1456" s="178" t="s">
        <v>98</v>
      </c>
      <c r="M1456" s="174">
        <f t="shared" si="12"/>
        <v>0</v>
      </c>
      <c r="N1456" s="175">
        <f t="shared" si="12"/>
        <v>403406.79572368419</v>
      </c>
      <c r="O1456" s="176"/>
      <c r="P1456" s="330">
        <f t="shared" si="13"/>
        <v>403406.79572368419</v>
      </c>
    </row>
    <row r="1457" spans="1:16" s="165" customFormat="1" ht="24">
      <c r="A1457" s="448" t="s">
        <v>3597</v>
      </c>
      <c r="B1457" s="316" t="s">
        <v>3598</v>
      </c>
      <c r="C1457" s="317" t="s">
        <v>2919</v>
      </c>
      <c r="D1457" s="318" t="s">
        <v>2540</v>
      </c>
      <c r="E1457" s="319">
        <v>1.458</v>
      </c>
      <c r="F1457" s="320"/>
      <c r="G1457" s="320">
        <f t="shared" si="1"/>
        <v>315654.76973684208</v>
      </c>
      <c r="H1457" s="320"/>
      <c r="I1457" s="320"/>
      <c r="J1457" s="331">
        <f t="shared" si="11"/>
        <v>460224.65427631576</v>
      </c>
      <c r="K1457" s="320"/>
      <c r="L1457" s="178" t="s">
        <v>98</v>
      </c>
      <c r="M1457" s="174">
        <f t="shared" si="12"/>
        <v>0</v>
      </c>
      <c r="N1457" s="175">
        <f t="shared" si="12"/>
        <v>460224.65427631576</v>
      </c>
      <c r="O1457" s="176"/>
      <c r="P1457" s="330">
        <f t="shared" si="13"/>
        <v>460224.65427631576</v>
      </c>
    </row>
    <row r="1458" spans="1:16" s="165" customFormat="1" ht="24">
      <c r="A1458" s="448" t="s">
        <v>3599</v>
      </c>
      <c r="B1458" s="316" t="s">
        <v>3600</v>
      </c>
      <c r="C1458" s="317" t="s">
        <v>2919</v>
      </c>
      <c r="D1458" s="318" t="s">
        <v>2540</v>
      </c>
      <c r="E1458" s="319">
        <v>1.6020000000000001</v>
      </c>
      <c r="F1458" s="320"/>
      <c r="G1458" s="320">
        <f t="shared" si="1"/>
        <v>315654.76973684208</v>
      </c>
      <c r="H1458" s="320"/>
      <c r="I1458" s="320"/>
      <c r="J1458" s="331">
        <f t="shared" si="11"/>
        <v>505678.94111842103</v>
      </c>
      <c r="K1458" s="320"/>
      <c r="L1458" s="178" t="s">
        <v>98</v>
      </c>
      <c r="M1458" s="174">
        <f t="shared" si="12"/>
        <v>0</v>
      </c>
      <c r="N1458" s="175">
        <f t="shared" si="12"/>
        <v>505678.94111842103</v>
      </c>
      <c r="O1458" s="176"/>
      <c r="P1458" s="330">
        <f t="shared" si="13"/>
        <v>505678.94111842103</v>
      </c>
    </row>
    <row r="1459" spans="1:16" s="165" customFormat="1" ht="24">
      <c r="A1459" s="448" t="s">
        <v>3601</v>
      </c>
      <c r="B1459" s="316" t="s">
        <v>3602</v>
      </c>
      <c r="C1459" s="317" t="s">
        <v>2919</v>
      </c>
      <c r="D1459" s="318" t="s">
        <v>2540</v>
      </c>
      <c r="E1459" s="319">
        <v>1.754</v>
      </c>
      <c r="F1459" s="320"/>
      <c r="G1459" s="320">
        <f t="shared" si="1"/>
        <v>315654.76973684208</v>
      </c>
      <c r="H1459" s="320"/>
      <c r="I1459" s="320"/>
      <c r="J1459" s="331">
        <f t="shared" si="11"/>
        <v>553658.46611842106</v>
      </c>
      <c r="K1459" s="320"/>
      <c r="L1459" s="178" t="s">
        <v>98</v>
      </c>
      <c r="M1459" s="174">
        <f t="shared" si="12"/>
        <v>0</v>
      </c>
      <c r="N1459" s="175">
        <f t="shared" si="12"/>
        <v>553658.46611842106</v>
      </c>
      <c r="O1459" s="176"/>
      <c r="P1459" s="330">
        <f t="shared" si="13"/>
        <v>553658.46611842106</v>
      </c>
    </row>
    <row r="1460" spans="1:16" s="165" customFormat="1" ht="24">
      <c r="A1460" s="448" t="s">
        <v>3603</v>
      </c>
      <c r="B1460" s="316" t="s">
        <v>3604</v>
      </c>
      <c r="C1460" s="317" t="s">
        <v>2919</v>
      </c>
      <c r="D1460" s="318" t="s">
        <v>2540</v>
      </c>
      <c r="E1460" s="319">
        <v>2.0339999999999998</v>
      </c>
      <c r="F1460" s="320"/>
      <c r="G1460" s="320">
        <f t="shared" si="1"/>
        <v>315654.76973684208</v>
      </c>
      <c r="H1460" s="320"/>
      <c r="I1460" s="320"/>
      <c r="J1460" s="331">
        <f t="shared" si="11"/>
        <v>642041.80164473667</v>
      </c>
      <c r="K1460" s="320"/>
      <c r="L1460" s="178" t="s">
        <v>98</v>
      </c>
      <c r="M1460" s="174">
        <f t="shared" si="12"/>
        <v>0</v>
      </c>
      <c r="N1460" s="175">
        <f t="shared" si="12"/>
        <v>642041.80164473667</v>
      </c>
      <c r="O1460" s="176"/>
      <c r="P1460" s="330">
        <f t="shared" si="13"/>
        <v>642041.80164473667</v>
      </c>
    </row>
    <row r="1461" spans="1:16" s="165" customFormat="1" ht="24">
      <c r="A1461" s="448" t="s">
        <v>3605</v>
      </c>
      <c r="B1461" s="316" t="s">
        <v>3606</v>
      </c>
      <c r="C1461" s="317" t="s">
        <v>2919</v>
      </c>
      <c r="D1461" s="318" t="s">
        <v>2540</v>
      </c>
      <c r="E1461" s="319">
        <v>2.34</v>
      </c>
      <c r="F1461" s="320"/>
      <c r="G1461" s="320">
        <f t="shared" si="1"/>
        <v>315654.76973684208</v>
      </c>
      <c r="H1461" s="320"/>
      <c r="I1461" s="320"/>
      <c r="J1461" s="331">
        <f t="shared" si="11"/>
        <v>738632.16118421045</v>
      </c>
      <c r="K1461" s="320"/>
      <c r="L1461" s="178" t="s">
        <v>98</v>
      </c>
      <c r="M1461" s="174">
        <f t="shared" si="12"/>
        <v>0</v>
      </c>
      <c r="N1461" s="175">
        <f t="shared" si="12"/>
        <v>738632.16118421045</v>
      </c>
      <c r="O1461" s="176"/>
      <c r="P1461" s="330">
        <f t="shared" si="13"/>
        <v>738632.16118421045</v>
      </c>
    </row>
    <row r="1462" spans="1:16" s="165" customFormat="1" ht="24">
      <c r="A1462" s="448" t="s">
        <v>3607</v>
      </c>
      <c r="B1462" s="316" t="s">
        <v>3608</v>
      </c>
      <c r="C1462" s="317" t="s">
        <v>2919</v>
      </c>
      <c r="D1462" s="318" t="s">
        <v>2540</v>
      </c>
      <c r="E1462" s="319">
        <v>2.7</v>
      </c>
      <c r="F1462" s="320"/>
      <c r="G1462" s="320">
        <f t="shared" si="1"/>
        <v>315654.76973684208</v>
      </c>
      <c r="H1462" s="320"/>
      <c r="I1462" s="320"/>
      <c r="J1462" s="331">
        <f t="shared" si="11"/>
        <v>852267.87828947371</v>
      </c>
      <c r="K1462" s="320"/>
      <c r="L1462" s="178" t="s">
        <v>98</v>
      </c>
      <c r="M1462" s="174">
        <f t="shared" si="12"/>
        <v>0</v>
      </c>
      <c r="N1462" s="175">
        <f t="shared" si="12"/>
        <v>852267.87828947371</v>
      </c>
      <c r="O1462" s="176"/>
      <c r="P1462" s="330">
        <f t="shared" si="13"/>
        <v>852267.87828947371</v>
      </c>
    </row>
    <row r="1463" spans="1:16" s="165" customFormat="1" ht="24">
      <c r="A1463" s="448" t="s">
        <v>3609</v>
      </c>
      <c r="B1463" s="316" t="s">
        <v>3610</v>
      </c>
      <c r="C1463" s="317" t="s">
        <v>2919</v>
      </c>
      <c r="D1463" s="318" t="s">
        <v>2540</v>
      </c>
      <c r="E1463" s="319">
        <v>2.1059999999999999</v>
      </c>
      <c r="F1463" s="320"/>
      <c r="G1463" s="320">
        <f t="shared" si="1"/>
        <v>315654.76973684208</v>
      </c>
      <c r="H1463" s="320"/>
      <c r="I1463" s="320"/>
      <c r="J1463" s="331">
        <f t="shared" si="11"/>
        <v>664768.94506578939</v>
      </c>
      <c r="K1463" s="320"/>
      <c r="L1463" s="178" t="s">
        <v>98</v>
      </c>
      <c r="M1463" s="174">
        <f>+I1463</f>
        <v>0</v>
      </c>
      <c r="N1463" s="175">
        <f>+J1463</f>
        <v>664768.94506578939</v>
      </c>
      <c r="O1463" s="176"/>
      <c r="P1463" s="330">
        <f t="shared" si="13"/>
        <v>664768.94506578939</v>
      </c>
    </row>
    <row r="1464" spans="1:16" s="165" customFormat="1" ht="24">
      <c r="A1464" s="448" t="s">
        <v>3611</v>
      </c>
      <c r="B1464" s="316" t="s">
        <v>3612</v>
      </c>
      <c r="C1464" s="317" t="s">
        <v>2919</v>
      </c>
      <c r="D1464" s="318" t="s">
        <v>2540</v>
      </c>
      <c r="E1464" s="319">
        <v>2.214</v>
      </c>
      <c r="F1464" s="320"/>
      <c r="G1464" s="320">
        <f t="shared" si="1"/>
        <v>315654.76973684208</v>
      </c>
      <c r="H1464" s="320"/>
      <c r="I1464" s="320"/>
      <c r="J1464" s="331">
        <f t="shared" ref="J1464:J1472" si="14">G1464*E1464</f>
        <v>698859.66019736836</v>
      </c>
      <c r="K1464" s="320"/>
      <c r="L1464" s="178" t="s">
        <v>98</v>
      </c>
      <c r="M1464" s="174">
        <f t="shared" ref="M1464:N1471" si="15">+I1464</f>
        <v>0</v>
      </c>
      <c r="N1464" s="175">
        <f t="shared" si="15"/>
        <v>698859.66019736836</v>
      </c>
      <c r="O1464" s="176"/>
      <c r="P1464" s="330">
        <f t="shared" ref="P1464:P1472" si="16">SUM(M1464:O1464)</f>
        <v>698859.66019736836</v>
      </c>
    </row>
    <row r="1465" spans="1:16" s="165" customFormat="1" ht="24">
      <c r="A1465" s="448" t="s">
        <v>3613</v>
      </c>
      <c r="B1465" s="316" t="s">
        <v>3614</v>
      </c>
      <c r="C1465" s="317" t="s">
        <v>2919</v>
      </c>
      <c r="D1465" s="318" t="s">
        <v>2540</v>
      </c>
      <c r="E1465" s="319">
        <v>2.484</v>
      </c>
      <c r="F1465" s="320"/>
      <c r="G1465" s="320">
        <f t="shared" si="1"/>
        <v>315654.76973684208</v>
      </c>
      <c r="H1465" s="320"/>
      <c r="I1465" s="320"/>
      <c r="J1465" s="331">
        <f t="shared" si="14"/>
        <v>784086.44802631566</v>
      </c>
      <c r="K1465" s="320"/>
      <c r="L1465" s="178" t="s">
        <v>98</v>
      </c>
      <c r="M1465" s="174">
        <f t="shared" si="15"/>
        <v>0</v>
      </c>
      <c r="N1465" s="175">
        <f t="shared" si="15"/>
        <v>784086.44802631566</v>
      </c>
      <c r="O1465" s="176"/>
      <c r="P1465" s="330">
        <f t="shared" si="16"/>
        <v>784086.44802631566</v>
      </c>
    </row>
    <row r="1466" spans="1:16" s="165" customFormat="1" ht="24">
      <c r="A1466" s="448" t="s">
        <v>3615</v>
      </c>
      <c r="B1466" s="316" t="s">
        <v>3616</v>
      </c>
      <c r="C1466" s="317" t="s">
        <v>2919</v>
      </c>
      <c r="D1466" s="318" t="s">
        <v>2540</v>
      </c>
      <c r="E1466" s="319">
        <v>2.79</v>
      </c>
      <c r="F1466" s="320"/>
      <c r="G1466" s="320">
        <f t="shared" si="1"/>
        <v>315654.76973684208</v>
      </c>
      <c r="H1466" s="320"/>
      <c r="I1466" s="320"/>
      <c r="J1466" s="331">
        <f t="shared" si="14"/>
        <v>880676.80756578944</v>
      </c>
      <c r="K1466" s="320"/>
      <c r="L1466" s="178" t="s">
        <v>98</v>
      </c>
      <c r="M1466" s="174">
        <f t="shared" si="15"/>
        <v>0</v>
      </c>
      <c r="N1466" s="175">
        <f t="shared" si="15"/>
        <v>880676.80756578944</v>
      </c>
      <c r="O1466" s="176"/>
      <c r="P1466" s="330">
        <f t="shared" si="16"/>
        <v>880676.80756578944</v>
      </c>
    </row>
    <row r="1467" spans="1:16" s="165" customFormat="1" ht="24">
      <c r="A1467" s="448" t="s">
        <v>3617</v>
      </c>
      <c r="B1467" s="316" t="s">
        <v>3618</v>
      </c>
      <c r="C1467" s="317" t="s">
        <v>2919</v>
      </c>
      <c r="D1467" s="318" t="s">
        <v>2540</v>
      </c>
      <c r="E1467" s="319">
        <v>3.3119999999999998</v>
      </c>
      <c r="F1467" s="320"/>
      <c r="G1467" s="320">
        <f t="shared" si="1"/>
        <v>315654.76973684208</v>
      </c>
      <c r="H1467" s="320"/>
      <c r="I1467" s="320"/>
      <c r="J1467" s="331">
        <f t="shared" si="14"/>
        <v>1045448.5973684209</v>
      </c>
      <c r="K1467" s="320"/>
      <c r="L1467" s="178" t="s">
        <v>98</v>
      </c>
      <c r="M1467" s="174">
        <f t="shared" si="15"/>
        <v>0</v>
      </c>
      <c r="N1467" s="175">
        <f t="shared" si="15"/>
        <v>1045448.5973684209</v>
      </c>
      <c r="O1467" s="176"/>
      <c r="P1467" s="330">
        <f t="shared" si="16"/>
        <v>1045448.5973684209</v>
      </c>
    </row>
    <row r="1468" spans="1:16" s="165" customFormat="1" ht="24">
      <c r="A1468" s="448" t="s">
        <v>3619</v>
      </c>
      <c r="B1468" s="316" t="s">
        <v>3620</v>
      </c>
      <c r="C1468" s="317" t="s">
        <v>2919</v>
      </c>
      <c r="D1468" s="318" t="s">
        <v>2540</v>
      </c>
      <c r="E1468" s="319">
        <v>3.6360000000000001</v>
      </c>
      <c r="F1468" s="320"/>
      <c r="G1468" s="320">
        <f t="shared" si="1"/>
        <v>315654.76973684208</v>
      </c>
      <c r="H1468" s="320"/>
      <c r="I1468" s="320"/>
      <c r="J1468" s="331">
        <f t="shared" si="14"/>
        <v>1147720.7427631579</v>
      </c>
      <c r="K1468" s="320"/>
      <c r="L1468" s="178" t="s">
        <v>98</v>
      </c>
      <c r="M1468" s="174">
        <f t="shared" si="15"/>
        <v>0</v>
      </c>
      <c r="N1468" s="175">
        <f t="shared" si="15"/>
        <v>1147720.7427631579</v>
      </c>
      <c r="O1468" s="176"/>
      <c r="P1468" s="330">
        <f t="shared" si="16"/>
        <v>1147720.7427631579</v>
      </c>
    </row>
    <row r="1469" spans="1:16" s="165" customFormat="1" ht="24">
      <c r="A1469" s="448" t="s">
        <v>3621</v>
      </c>
      <c r="B1469" s="316" t="s">
        <v>3622</v>
      </c>
      <c r="C1469" s="317" t="s">
        <v>2919</v>
      </c>
      <c r="D1469" s="318" t="s">
        <v>2540</v>
      </c>
      <c r="E1469" s="319">
        <v>4.1760000000000002</v>
      </c>
      <c r="F1469" s="320"/>
      <c r="G1469" s="320">
        <f t="shared" si="1"/>
        <v>315654.76973684208</v>
      </c>
      <c r="H1469" s="320"/>
      <c r="I1469" s="320"/>
      <c r="J1469" s="331">
        <f t="shared" si="14"/>
        <v>1318174.3184210525</v>
      </c>
      <c r="K1469" s="320"/>
      <c r="L1469" s="178" t="s">
        <v>98</v>
      </c>
      <c r="M1469" s="174">
        <f t="shared" si="15"/>
        <v>0</v>
      </c>
      <c r="N1469" s="175">
        <f t="shared" si="15"/>
        <v>1318174.3184210525</v>
      </c>
      <c r="O1469" s="176"/>
      <c r="P1469" s="330">
        <f t="shared" si="16"/>
        <v>1318174.3184210525</v>
      </c>
    </row>
    <row r="1470" spans="1:16" s="165" customFormat="1" ht="24">
      <c r="A1470" s="448" t="s">
        <v>3623</v>
      </c>
      <c r="B1470" s="316" t="s">
        <v>3624</v>
      </c>
      <c r="C1470" s="317" t="s">
        <v>2919</v>
      </c>
      <c r="D1470" s="318" t="s">
        <v>2540</v>
      </c>
      <c r="E1470" s="319">
        <v>4.6440000000000001</v>
      </c>
      <c r="F1470" s="320"/>
      <c r="G1470" s="320">
        <f t="shared" si="1"/>
        <v>315654.76973684208</v>
      </c>
      <c r="H1470" s="320"/>
      <c r="I1470" s="320"/>
      <c r="J1470" s="331">
        <f t="shared" si="14"/>
        <v>1465900.7506578946</v>
      </c>
      <c r="K1470" s="320"/>
      <c r="L1470" s="178" t="s">
        <v>98</v>
      </c>
      <c r="M1470" s="174">
        <f t="shared" si="15"/>
        <v>0</v>
      </c>
      <c r="N1470" s="175">
        <f t="shared" si="15"/>
        <v>1465900.7506578946</v>
      </c>
      <c r="O1470" s="176"/>
      <c r="P1470" s="330">
        <f t="shared" si="16"/>
        <v>1465900.7506578946</v>
      </c>
    </row>
    <row r="1471" spans="1:16" s="165" customFormat="1" ht="24">
      <c r="A1471" s="448" t="s">
        <v>3625</v>
      </c>
      <c r="B1471" s="316" t="s">
        <v>3626</v>
      </c>
      <c r="C1471" s="317" t="s">
        <v>2919</v>
      </c>
      <c r="D1471" s="318" t="s">
        <v>2540</v>
      </c>
      <c r="E1471" s="319">
        <v>5.1840000000000002</v>
      </c>
      <c r="F1471" s="320"/>
      <c r="G1471" s="320">
        <f t="shared" si="1"/>
        <v>315654.76973684208</v>
      </c>
      <c r="H1471" s="320"/>
      <c r="I1471" s="320"/>
      <c r="J1471" s="331">
        <f t="shared" si="14"/>
        <v>1636354.3263157895</v>
      </c>
      <c r="K1471" s="320"/>
      <c r="L1471" s="178" t="s">
        <v>98</v>
      </c>
      <c r="M1471" s="174">
        <f t="shared" si="15"/>
        <v>0</v>
      </c>
      <c r="N1471" s="175">
        <f t="shared" si="15"/>
        <v>1636354.3263157895</v>
      </c>
      <c r="O1471" s="176"/>
      <c r="P1471" s="330">
        <f t="shared" si="16"/>
        <v>1636354.3263157895</v>
      </c>
    </row>
    <row r="1472" spans="1:16" s="165" customFormat="1" ht="24">
      <c r="A1472" s="448" t="s">
        <v>3627</v>
      </c>
      <c r="B1472" s="316" t="s">
        <v>3628</v>
      </c>
      <c r="C1472" s="317" t="s">
        <v>2919</v>
      </c>
      <c r="D1472" s="318" t="s">
        <v>2540</v>
      </c>
      <c r="E1472" s="319">
        <v>3.1139999999999999</v>
      </c>
      <c r="F1472" s="320"/>
      <c r="G1472" s="320">
        <f t="shared" si="1"/>
        <v>315654.76973684208</v>
      </c>
      <c r="H1472" s="320"/>
      <c r="I1472" s="320"/>
      <c r="J1472" s="331">
        <f t="shared" si="14"/>
        <v>982948.95296052622</v>
      </c>
      <c r="K1472" s="320"/>
      <c r="L1472" s="178" t="s">
        <v>98</v>
      </c>
      <c r="M1472" s="174">
        <f>+I1472</f>
        <v>0</v>
      </c>
      <c r="N1472" s="175">
        <f>+J1472</f>
        <v>982948.95296052622</v>
      </c>
      <c r="O1472" s="176"/>
      <c r="P1472" s="330">
        <f t="shared" si="16"/>
        <v>982948.95296052622</v>
      </c>
    </row>
    <row r="1473" spans="1:16" s="165" customFormat="1" ht="24">
      <c r="A1473" s="448" t="s">
        <v>3629</v>
      </c>
      <c r="B1473" s="316" t="s">
        <v>3630</v>
      </c>
      <c r="C1473" s="317" t="s">
        <v>2919</v>
      </c>
      <c r="D1473" s="318" t="s">
        <v>2540</v>
      </c>
      <c r="E1473" s="319">
        <v>3.2759999999999998</v>
      </c>
      <c r="F1473" s="320"/>
      <c r="G1473" s="320">
        <f t="shared" si="1"/>
        <v>315654.76973684208</v>
      </c>
      <c r="H1473" s="320"/>
      <c r="I1473" s="320"/>
      <c r="J1473" s="331">
        <f t="shared" ref="J1473:J1481" si="17">G1473*E1473</f>
        <v>1034085.0256578946</v>
      </c>
      <c r="K1473" s="320"/>
      <c r="L1473" s="178" t="s">
        <v>98</v>
      </c>
      <c r="M1473" s="174">
        <f t="shared" ref="M1473:N1480" si="18">+I1473</f>
        <v>0</v>
      </c>
      <c r="N1473" s="175">
        <f t="shared" si="18"/>
        <v>1034085.0256578946</v>
      </c>
      <c r="O1473" s="176"/>
      <c r="P1473" s="330">
        <f t="shared" ref="P1473:P1481" si="19">SUM(M1473:O1473)</f>
        <v>1034085.0256578946</v>
      </c>
    </row>
    <row r="1474" spans="1:16" s="165" customFormat="1" ht="24">
      <c r="A1474" s="448" t="s">
        <v>3631</v>
      </c>
      <c r="B1474" s="316" t="s">
        <v>3632</v>
      </c>
      <c r="C1474" s="317" t="s">
        <v>2919</v>
      </c>
      <c r="D1474" s="318" t="s">
        <v>2540</v>
      </c>
      <c r="E1474" s="319">
        <v>3.6720000000000002</v>
      </c>
      <c r="F1474" s="320"/>
      <c r="G1474" s="320">
        <f t="shared" si="1"/>
        <v>315654.76973684208</v>
      </c>
      <c r="H1474" s="320"/>
      <c r="I1474" s="320"/>
      <c r="J1474" s="331">
        <f t="shared" si="17"/>
        <v>1159084.3144736842</v>
      </c>
      <c r="K1474" s="320"/>
      <c r="L1474" s="178" t="s">
        <v>98</v>
      </c>
      <c r="M1474" s="174">
        <f t="shared" si="18"/>
        <v>0</v>
      </c>
      <c r="N1474" s="175">
        <f t="shared" si="18"/>
        <v>1159084.3144736842</v>
      </c>
      <c r="O1474" s="176"/>
      <c r="P1474" s="330">
        <f t="shared" si="19"/>
        <v>1159084.3144736842</v>
      </c>
    </row>
    <row r="1475" spans="1:16" s="165" customFormat="1" ht="24">
      <c r="A1475" s="448" t="s">
        <v>3633</v>
      </c>
      <c r="B1475" s="316" t="s">
        <v>3634</v>
      </c>
      <c r="C1475" s="317" t="s">
        <v>2919</v>
      </c>
      <c r="D1475" s="318" t="s">
        <v>2540</v>
      </c>
      <c r="E1475" s="319">
        <v>4.1219999999999999</v>
      </c>
      <c r="F1475" s="320"/>
      <c r="G1475" s="320">
        <f t="shared" si="1"/>
        <v>315654.76973684208</v>
      </c>
      <c r="H1475" s="320"/>
      <c r="I1475" s="320"/>
      <c r="J1475" s="331">
        <f t="shared" si="17"/>
        <v>1301128.9608552631</v>
      </c>
      <c r="K1475" s="320"/>
      <c r="L1475" s="178" t="s">
        <v>98</v>
      </c>
      <c r="M1475" s="174">
        <f t="shared" si="18"/>
        <v>0</v>
      </c>
      <c r="N1475" s="175">
        <f t="shared" si="18"/>
        <v>1301128.9608552631</v>
      </c>
      <c r="O1475" s="176"/>
      <c r="P1475" s="330">
        <f t="shared" si="19"/>
        <v>1301128.9608552631</v>
      </c>
    </row>
    <row r="1476" spans="1:16" s="165" customFormat="1" ht="24">
      <c r="A1476" s="448" t="s">
        <v>3635</v>
      </c>
      <c r="B1476" s="316" t="s">
        <v>3636</v>
      </c>
      <c r="C1476" s="317" t="s">
        <v>2919</v>
      </c>
      <c r="D1476" s="318" t="s">
        <v>2540</v>
      </c>
      <c r="E1476" s="319">
        <v>5.0039999999999996</v>
      </c>
      <c r="F1476" s="320"/>
      <c r="G1476" s="320">
        <f t="shared" si="1"/>
        <v>315654.76973684208</v>
      </c>
      <c r="H1476" s="320"/>
      <c r="I1476" s="320"/>
      <c r="J1476" s="331">
        <f t="shared" si="17"/>
        <v>1579536.4677631576</v>
      </c>
      <c r="K1476" s="320"/>
      <c r="L1476" s="178" t="s">
        <v>98</v>
      </c>
      <c r="M1476" s="174">
        <f t="shared" si="18"/>
        <v>0</v>
      </c>
      <c r="N1476" s="175">
        <f t="shared" si="18"/>
        <v>1579536.4677631576</v>
      </c>
      <c r="O1476" s="176"/>
      <c r="P1476" s="330">
        <f t="shared" si="19"/>
        <v>1579536.4677631576</v>
      </c>
    </row>
    <row r="1477" spans="1:16" s="165" customFormat="1" ht="24">
      <c r="A1477" s="448" t="s">
        <v>3637</v>
      </c>
      <c r="B1477" s="316" t="s">
        <v>3638</v>
      </c>
      <c r="C1477" s="317" t="s">
        <v>2919</v>
      </c>
      <c r="D1477" s="318" t="s">
        <v>2540</v>
      </c>
      <c r="E1477" s="319">
        <v>5.5039999999999996</v>
      </c>
      <c r="F1477" s="320"/>
      <c r="G1477" s="320">
        <f t="shared" si="1"/>
        <v>315654.76973684208</v>
      </c>
      <c r="H1477" s="320"/>
      <c r="I1477" s="320"/>
      <c r="J1477" s="331">
        <f t="shared" si="17"/>
        <v>1737363.8526315787</v>
      </c>
      <c r="K1477" s="320"/>
      <c r="L1477" s="178" t="s">
        <v>98</v>
      </c>
      <c r="M1477" s="174">
        <f t="shared" si="18"/>
        <v>0</v>
      </c>
      <c r="N1477" s="175">
        <f t="shared" si="18"/>
        <v>1737363.8526315787</v>
      </c>
      <c r="O1477" s="176"/>
      <c r="P1477" s="330">
        <f t="shared" si="19"/>
        <v>1737363.8526315787</v>
      </c>
    </row>
    <row r="1478" spans="1:16" s="165" customFormat="1" ht="24">
      <c r="A1478" s="448" t="s">
        <v>3639</v>
      </c>
      <c r="B1478" s="316" t="s">
        <v>3640</v>
      </c>
      <c r="C1478" s="317" t="s">
        <v>2919</v>
      </c>
      <c r="D1478" s="318" t="s">
        <v>2540</v>
      </c>
      <c r="E1478" s="319">
        <v>6.3310000000000004</v>
      </c>
      <c r="F1478" s="320"/>
      <c r="G1478" s="320">
        <f t="shared" si="1"/>
        <v>315654.76973684208</v>
      </c>
      <c r="H1478" s="320"/>
      <c r="I1478" s="320"/>
      <c r="J1478" s="331">
        <f t="shared" si="17"/>
        <v>1998410.3472039474</v>
      </c>
      <c r="K1478" s="320"/>
      <c r="L1478" s="178" t="s">
        <v>98</v>
      </c>
      <c r="M1478" s="174">
        <f t="shared" si="18"/>
        <v>0</v>
      </c>
      <c r="N1478" s="175">
        <f t="shared" si="18"/>
        <v>1998410.3472039474</v>
      </c>
      <c r="O1478" s="176"/>
      <c r="P1478" s="330">
        <f t="shared" si="19"/>
        <v>1998410.3472039474</v>
      </c>
    </row>
    <row r="1479" spans="1:16" s="165" customFormat="1" ht="24">
      <c r="A1479" s="448" t="s">
        <v>3641</v>
      </c>
      <c r="B1479" s="316" t="s">
        <v>3642</v>
      </c>
      <c r="C1479" s="317" t="s">
        <v>2919</v>
      </c>
      <c r="D1479" s="318" t="s">
        <v>2540</v>
      </c>
      <c r="E1479" s="319">
        <v>6.9619999999999997</v>
      </c>
      <c r="F1479" s="320"/>
      <c r="G1479" s="320">
        <f t="shared" si="1"/>
        <v>315654.76973684208</v>
      </c>
      <c r="H1479" s="320"/>
      <c r="I1479" s="320"/>
      <c r="J1479" s="331">
        <f t="shared" si="17"/>
        <v>2197588.5069078943</v>
      </c>
      <c r="K1479" s="320"/>
      <c r="L1479" s="178" t="s">
        <v>98</v>
      </c>
      <c r="M1479" s="174">
        <f t="shared" si="18"/>
        <v>0</v>
      </c>
      <c r="N1479" s="175">
        <f t="shared" si="18"/>
        <v>2197588.5069078943</v>
      </c>
      <c r="O1479" s="176"/>
      <c r="P1479" s="330">
        <f t="shared" si="19"/>
        <v>2197588.5069078943</v>
      </c>
    </row>
    <row r="1480" spans="1:16" s="165" customFormat="1" ht="24">
      <c r="A1480" s="448" t="s">
        <v>3643</v>
      </c>
      <c r="B1480" s="316" t="s">
        <v>3644</v>
      </c>
      <c r="C1480" s="317" t="s">
        <v>2919</v>
      </c>
      <c r="D1480" s="318" t="s">
        <v>2540</v>
      </c>
      <c r="E1480" s="319">
        <v>7.6680000000000001</v>
      </c>
      <c r="F1480" s="320"/>
      <c r="G1480" s="320">
        <f t="shared" si="1"/>
        <v>315654.76973684208</v>
      </c>
      <c r="H1480" s="320"/>
      <c r="I1480" s="320"/>
      <c r="J1480" s="331">
        <f t="shared" si="17"/>
        <v>2420440.7743421053</v>
      </c>
      <c r="K1480" s="320"/>
      <c r="L1480" s="178" t="s">
        <v>98</v>
      </c>
      <c r="M1480" s="174">
        <f t="shared" si="18"/>
        <v>0</v>
      </c>
      <c r="N1480" s="175">
        <f t="shared" si="18"/>
        <v>2420440.7743421053</v>
      </c>
      <c r="O1480" s="176"/>
      <c r="P1480" s="330">
        <f t="shared" si="19"/>
        <v>2420440.7743421053</v>
      </c>
    </row>
    <row r="1481" spans="1:16" s="165" customFormat="1" ht="24">
      <c r="A1481" s="448" t="s">
        <v>3645</v>
      </c>
      <c r="B1481" s="316" t="s">
        <v>3646</v>
      </c>
      <c r="C1481" s="317" t="s">
        <v>2919</v>
      </c>
      <c r="D1481" s="318" t="s">
        <v>2540</v>
      </c>
      <c r="E1481" s="319">
        <v>3.96</v>
      </c>
      <c r="F1481" s="320"/>
      <c r="G1481" s="320">
        <f t="shared" si="1"/>
        <v>315654.76973684208</v>
      </c>
      <c r="H1481" s="320"/>
      <c r="I1481" s="320"/>
      <c r="J1481" s="331">
        <f t="shared" si="17"/>
        <v>1249992.8881578946</v>
      </c>
      <c r="K1481" s="320"/>
      <c r="L1481" s="178" t="s">
        <v>98</v>
      </c>
      <c r="M1481" s="174">
        <f>+I1481</f>
        <v>0</v>
      </c>
      <c r="N1481" s="175">
        <f>+J1481</f>
        <v>1249992.8881578946</v>
      </c>
      <c r="O1481" s="176"/>
      <c r="P1481" s="330">
        <f t="shared" si="19"/>
        <v>1249992.8881578946</v>
      </c>
    </row>
    <row r="1482" spans="1:16" s="165" customFormat="1" ht="24">
      <c r="A1482" s="448" t="s">
        <v>3647</v>
      </c>
      <c r="B1482" s="316" t="s">
        <v>3648</v>
      </c>
      <c r="C1482" s="317" t="s">
        <v>2919</v>
      </c>
      <c r="D1482" s="318" t="s">
        <v>2540</v>
      </c>
      <c r="E1482" s="319">
        <v>4.1760000000000002</v>
      </c>
      <c r="F1482" s="320"/>
      <c r="G1482" s="320">
        <f t="shared" si="1"/>
        <v>315654.76973684208</v>
      </c>
      <c r="H1482" s="320"/>
      <c r="I1482" s="320"/>
      <c r="J1482" s="331">
        <f t="shared" ref="J1482:J1490" si="20">G1482*E1482</f>
        <v>1318174.3184210525</v>
      </c>
      <c r="K1482" s="320"/>
      <c r="L1482" s="178" t="s">
        <v>98</v>
      </c>
      <c r="M1482" s="174">
        <f t="shared" ref="M1482:N1489" si="21">+I1482</f>
        <v>0</v>
      </c>
      <c r="N1482" s="175">
        <f t="shared" si="21"/>
        <v>1318174.3184210525</v>
      </c>
      <c r="O1482" s="176"/>
      <c r="P1482" s="330">
        <f t="shared" ref="P1482:P1490" si="22">SUM(M1482:O1482)</f>
        <v>1318174.3184210525</v>
      </c>
    </row>
    <row r="1483" spans="1:16" s="165" customFormat="1" ht="24">
      <c r="A1483" s="448" t="s">
        <v>3649</v>
      </c>
      <c r="B1483" s="316" t="s">
        <v>3650</v>
      </c>
      <c r="C1483" s="317" t="s">
        <v>2919</v>
      </c>
      <c r="D1483" s="318" t="s">
        <v>2540</v>
      </c>
      <c r="E1483" s="319">
        <v>4.5359999999999996</v>
      </c>
      <c r="F1483" s="320"/>
      <c r="G1483" s="320">
        <f t="shared" si="1"/>
        <v>315654.76973684208</v>
      </c>
      <c r="H1483" s="320"/>
      <c r="I1483" s="320"/>
      <c r="J1483" s="331">
        <f t="shared" si="20"/>
        <v>1431810.0355263154</v>
      </c>
      <c r="K1483" s="320"/>
      <c r="L1483" s="178" t="s">
        <v>98</v>
      </c>
      <c r="M1483" s="174">
        <f t="shared" si="21"/>
        <v>0</v>
      </c>
      <c r="N1483" s="175">
        <f t="shared" si="21"/>
        <v>1431810.0355263154</v>
      </c>
      <c r="O1483" s="176"/>
      <c r="P1483" s="330">
        <f t="shared" si="22"/>
        <v>1431810.0355263154</v>
      </c>
    </row>
    <row r="1484" spans="1:16" s="165" customFormat="1" ht="24">
      <c r="A1484" s="448" t="s">
        <v>3651</v>
      </c>
      <c r="B1484" s="316" t="s">
        <v>3652</v>
      </c>
      <c r="C1484" s="317" t="s">
        <v>2919</v>
      </c>
      <c r="D1484" s="318" t="s">
        <v>2540</v>
      </c>
      <c r="E1484" s="319">
        <v>5.0940000000000003</v>
      </c>
      <c r="F1484" s="320"/>
      <c r="G1484" s="320">
        <f t="shared" si="1"/>
        <v>315654.76973684208</v>
      </c>
      <c r="H1484" s="320"/>
      <c r="I1484" s="320"/>
      <c r="J1484" s="331">
        <f t="shared" si="20"/>
        <v>1607945.3970394738</v>
      </c>
      <c r="K1484" s="320"/>
      <c r="L1484" s="178" t="s">
        <v>98</v>
      </c>
      <c r="M1484" s="174">
        <f t="shared" si="21"/>
        <v>0</v>
      </c>
      <c r="N1484" s="175">
        <f t="shared" si="21"/>
        <v>1607945.3970394738</v>
      </c>
      <c r="O1484" s="176"/>
      <c r="P1484" s="330">
        <f t="shared" si="22"/>
        <v>1607945.3970394738</v>
      </c>
    </row>
    <row r="1485" spans="1:16" s="165" customFormat="1" ht="24">
      <c r="A1485" s="448" t="s">
        <v>3653</v>
      </c>
      <c r="B1485" s="316" t="s">
        <v>3654</v>
      </c>
      <c r="C1485" s="317" t="s">
        <v>2919</v>
      </c>
      <c r="D1485" s="318" t="s">
        <v>2540</v>
      </c>
      <c r="E1485" s="319">
        <v>6.1920000000000002</v>
      </c>
      <c r="F1485" s="320"/>
      <c r="G1485" s="320">
        <f t="shared" si="1"/>
        <v>315654.76973684208</v>
      </c>
      <c r="H1485" s="320"/>
      <c r="I1485" s="320"/>
      <c r="J1485" s="331">
        <f t="shared" si="20"/>
        <v>1954534.3342105262</v>
      </c>
      <c r="K1485" s="320"/>
      <c r="L1485" s="178" t="s">
        <v>98</v>
      </c>
      <c r="M1485" s="174">
        <f t="shared" si="21"/>
        <v>0</v>
      </c>
      <c r="N1485" s="175">
        <f t="shared" si="21"/>
        <v>1954534.3342105262</v>
      </c>
      <c r="O1485" s="176"/>
      <c r="P1485" s="330">
        <f t="shared" si="22"/>
        <v>1954534.3342105262</v>
      </c>
    </row>
    <row r="1486" spans="1:16" s="165" customFormat="1" ht="24">
      <c r="A1486" s="448" t="s">
        <v>3655</v>
      </c>
      <c r="B1486" s="316" t="s">
        <v>3656</v>
      </c>
      <c r="C1486" s="317" t="s">
        <v>2919</v>
      </c>
      <c r="D1486" s="318" t="s">
        <v>2540</v>
      </c>
      <c r="E1486" s="319">
        <v>6.6239999999999997</v>
      </c>
      <c r="F1486" s="320"/>
      <c r="G1486" s="320">
        <f t="shared" si="1"/>
        <v>315654.76973684208</v>
      </c>
      <c r="H1486" s="320"/>
      <c r="I1486" s="320"/>
      <c r="J1486" s="331">
        <f t="shared" si="20"/>
        <v>2090897.1947368418</v>
      </c>
      <c r="K1486" s="320"/>
      <c r="L1486" s="178" t="s">
        <v>98</v>
      </c>
      <c r="M1486" s="174">
        <f t="shared" si="21"/>
        <v>0</v>
      </c>
      <c r="N1486" s="175">
        <f t="shared" si="21"/>
        <v>2090897.1947368418</v>
      </c>
      <c r="O1486" s="176"/>
      <c r="P1486" s="330">
        <f t="shared" si="22"/>
        <v>2090897.1947368418</v>
      </c>
    </row>
    <row r="1487" spans="1:16" s="165" customFormat="1" ht="24">
      <c r="A1487" s="448" t="s">
        <v>3657</v>
      </c>
      <c r="B1487" s="316" t="s">
        <v>3658</v>
      </c>
      <c r="C1487" s="317" t="s">
        <v>2919</v>
      </c>
      <c r="D1487" s="318" t="s">
        <v>2540</v>
      </c>
      <c r="E1487" s="319">
        <v>7.6909999999999998</v>
      </c>
      <c r="F1487" s="320"/>
      <c r="G1487" s="320">
        <f t="shared" si="1"/>
        <v>315654.76973684208</v>
      </c>
      <c r="H1487" s="320"/>
      <c r="I1487" s="320"/>
      <c r="J1487" s="331">
        <f t="shared" si="20"/>
        <v>2427700.8340460523</v>
      </c>
      <c r="K1487" s="320"/>
      <c r="L1487" s="178" t="s">
        <v>98</v>
      </c>
      <c r="M1487" s="174">
        <f t="shared" si="21"/>
        <v>0</v>
      </c>
      <c r="N1487" s="175">
        <f t="shared" si="21"/>
        <v>2427700.8340460523</v>
      </c>
      <c r="O1487" s="176"/>
      <c r="P1487" s="330">
        <f t="shared" si="22"/>
        <v>2427700.8340460523</v>
      </c>
    </row>
    <row r="1488" spans="1:16" s="165" customFormat="1" ht="24">
      <c r="A1488" s="448" t="s">
        <v>3659</v>
      </c>
      <c r="B1488" s="316" t="s">
        <v>3660</v>
      </c>
      <c r="C1488" s="317" t="s">
        <v>2919</v>
      </c>
      <c r="D1488" s="318" t="s">
        <v>2540</v>
      </c>
      <c r="E1488" s="319">
        <v>8.3879999999999999</v>
      </c>
      <c r="F1488" s="320"/>
      <c r="G1488" s="320">
        <f t="shared" si="1"/>
        <v>315654.76973684208</v>
      </c>
      <c r="H1488" s="320"/>
      <c r="I1488" s="320"/>
      <c r="J1488" s="331">
        <f t="shared" si="20"/>
        <v>2647712.2085526311</v>
      </c>
      <c r="K1488" s="320"/>
      <c r="L1488" s="178" t="s">
        <v>98</v>
      </c>
      <c r="M1488" s="174">
        <f t="shared" si="21"/>
        <v>0</v>
      </c>
      <c r="N1488" s="175">
        <f t="shared" si="21"/>
        <v>2647712.2085526311</v>
      </c>
      <c r="O1488" s="176"/>
      <c r="P1488" s="330">
        <f t="shared" si="22"/>
        <v>2647712.2085526311</v>
      </c>
    </row>
    <row r="1489" spans="1:16" s="165" customFormat="1" ht="24">
      <c r="A1489" s="448" t="s">
        <v>3661</v>
      </c>
      <c r="B1489" s="316" t="s">
        <v>3662</v>
      </c>
      <c r="C1489" s="317" t="s">
        <v>2919</v>
      </c>
      <c r="D1489" s="318" t="s">
        <v>2540</v>
      </c>
      <c r="E1489" s="319">
        <v>9.234</v>
      </c>
      <c r="F1489" s="320"/>
      <c r="G1489" s="320">
        <f t="shared" si="1"/>
        <v>315654.76973684208</v>
      </c>
      <c r="H1489" s="320"/>
      <c r="I1489" s="320"/>
      <c r="J1489" s="331">
        <f t="shared" si="20"/>
        <v>2914756.1437499998</v>
      </c>
      <c r="K1489" s="320"/>
      <c r="L1489" s="178" t="s">
        <v>98</v>
      </c>
      <c r="M1489" s="174">
        <f t="shared" si="21"/>
        <v>0</v>
      </c>
      <c r="N1489" s="175">
        <f t="shared" si="21"/>
        <v>2914756.1437499998</v>
      </c>
      <c r="O1489" s="176"/>
      <c r="P1489" s="330">
        <f t="shared" si="22"/>
        <v>2914756.1437499998</v>
      </c>
    </row>
    <row r="1490" spans="1:16" s="165" customFormat="1" ht="24">
      <c r="A1490" s="448" t="s">
        <v>3663</v>
      </c>
      <c r="B1490" s="316" t="s">
        <v>3664</v>
      </c>
      <c r="C1490" s="317" t="s">
        <v>2919</v>
      </c>
      <c r="D1490" s="318" t="s">
        <v>2540</v>
      </c>
      <c r="E1490" s="319">
        <v>4.8239999999999998</v>
      </c>
      <c r="F1490" s="320"/>
      <c r="G1490" s="320">
        <f t="shared" si="1"/>
        <v>315654.76973684208</v>
      </c>
      <c r="H1490" s="320"/>
      <c r="I1490" s="320"/>
      <c r="J1490" s="331">
        <f t="shared" si="20"/>
        <v>1522718.6092105261</v>
      </c>
      <c r="K1490" s="320"/>
      <c r="L1490" s="178" t="s">
        <v>98</v>
      </c>
      <c r="M1490" s="174">
        <f>+I1490</f>
        <v>0</v>
      </c>
      <c r="N1490" s="175">
        <f>+J1490</f>
        <v>1522718.6092105261</v>
      </c>
      <c r="O1490" s="176"/>
      <c r="P1490" s="330">
        <f t="shared" si="22"/>
        <v>1522718.6092105261</v>
      </c>
    </row>
    <row r="1491" spans="1:16" s="165" customFormat="1" ht="24">
      <c r="A1491" s="448" t="s">
        <v>3665</v>
      </c>
      <c r="B1491" s="316" t="s">
        <v>3666</v>
      </c>
      <c r="C1491" s="317" t="s">
        <v>2919</v>
      </c>
      <c r="D1491" s="318" t="s">
        <v>2540</v>
      </c>
      <c r="E1491" s="319">
        <v>5.0579999999999998</v>
      </c>
      <c r="F1491" s="320"/>
      <c r="G1491" s="320">
        <f t="shared" ref="G1491:G1554" si="23">_lg40</f>
        <v>315654.76973684208</v>
      </c>
      <c r="H1491" s="320"/>
      <c r="I1491" s="320"/>
      <c r="J1491" s="331">
        <f t="shared" ref="J1491:J1499" si="24">G1491*E1491</f>
        <v>1596581.8253289473</v>
      </c>
      <c r="K1491" s="320"/>
      <c r="L1491" s="178" t="s">
        <v>98</v>
      </c>
      <c r="M1491" s="174">
        <f t="shared" ref="M1491:N1498" si="25">+I1491</f>
        <v>0</v>
      </c>
      <c r="N1491" s="175">
        <f t="shared" si="25"/>
        <v>1596581.8253289473</v>
      </c>
      <c r="O1491" s="176"/>
      <c r="P1491" s="330">
        <f t="shared" ref="P1491:P1499" si="26">SUM(M1491:O1491)</f>
        <v>1596581.8253289473</v>
      </c>
    </row>
    <row r="1492" spans="1:16" s="165" customFormat="1" ht="24">
      <c r="A1492" s="448" t="s">
        <v>3667</v>
      </c>
      <c r="B1492" s="316" t="s">
        <v>3668</v>
      </c>
      <c r="C1492" s="317" t="s">
        <v>2919</v>
      </c>
      <c r="D1492" s="318" t="s">
        <v>2540</v>
      </c>
      <c r="E1492" s="319">
        <v>5.3819999999999997</v>
      </c>
      <c r="F1492" s="320"/>
      <c r="G1492" s="320">
        <f t="shared" si="23"/>
        <v>315654.76973684208</v>
      </c>
      <c r="H1492" s="320"/>
      <c r="I1492" s="320"/>
      <c r="J1492" s="331">
        <f t="shared" si="24"/>
        <v>1698853.9707236839</v>
      </c>
      <c r="K1492" s="320"/>
      <c r="L1492" s="178" t="s">
        <v>98</v>
      </c>
      <c r="M1492" s="174">
        <f t="shared" si="25"/>
        <v>0</v>
      </c>
      <c r="N1492" s="175">
        <f t="shared" si="25"/>
        <v>1698853.9707236839</v>
      </c>
      <c r="O1492" s="176"/>
      <c r="P1492" s="330">
        <f t="shared" si="26"/>
        <v>1698853.9707236839</v>
      </c>
    </row>
    <row r="1493" spans="1:16" s="165" customFormat="1" ht="24">
      <c r="A1493" s="448" t="s">
        <v>3669</v>
      </c>
      <c r="B1493" s="316" t="s">
        <v>3670</v>
      </c>
      <c r="C1493" s="317" t="s">
        <v>2919</v>
      </c>
      <c r="D1493" s="318" t="s">
        <v>2540</v>
      </c>
      <c r="E1493" s="319">
        <v>6.048</v>
      </c>
      <c r="F1493" s="320"/>
      <c r="G1493" s="320">
        <f t="shared" si="23"/>
        <v>315654.76973684208</v>
      </c>
      <c r="H1493" s="320"/>
      <c r="I1493" s="320"/>
      <c r="J1493" s="331">
        <f t="shared" si="24"/>
        <v>1909080.047368421</v>
      </c>
      <c r="K1493" s="320"/>
      <c r="L1493" s="178" t="s">
        <v>98</v>
      </c>
      <c r="M1493" s="174">
        <f t="shared" si="25"/>
        <v>0</v>
      </c>
      <c r="N1493" s="175">
        <f t="shared" si="25"/>
        <v>1909080.047368421</v>
      </c>
      <c r="O1493" s="176"/>
      <c r="P1493" s="330">
        <f t="shared" si="26"/>
        <v>1909080.047368421</v>
      </c>
    </row>
    <row r="1494" spans="1:16" s="165" customFormat="1" ht="24">
      <c r="A1494" s="448" t="s">
        <v>3671</v>
      </c>
      <c r="B1494" s="316" t="s">
        <v>3672</v>
      </c>
      <c r="C1494" s="317" t="s">
        <v>2919</v>
      </c>
      <c r="D1494" s="318" t="s">
        <v>2540</v>
      </c>
      <c r="E1494" s="319">
        <v>7.38</v>
      </c>
      <c r="F1494" s="320"/>
      <c r="G1494" s="320">
        <f t="shared" si="23"/>
        <v>315654.76973684208</v>
      </c>
      <c r="H1494" s="320"/>
      <c r="I1494" s="320"/>
      <c r="J1494" s="331">
        <f t="shared" si="24"/>
        <v>2329532.2006578944</v>
      </c>
      <c r="K1494" s="320"/>
      <c r="L1494" s="178" t="s">
        <v>98</v>
      </c>
      <c r="M1494" s="174">
        <f t="shared" si="25"/>
        <v>0</v>
      </c>
      <c r="N1494" s="175">
        <f t="shared" si="25"/>
        <v>2329532.2006578944</v>
      </c>
      <c r="O1494" s="176"/>
      <c r="P1494" s="330">
        <f t="shared" si="26"/>
        <v>2329532.2006578944</v>
      </c>
    </row>
    <row r="1495" spans="1:16" s="165" customFormat="1" ht="24">
      <c r="A1495" s="448" t="s">
        <v>3673</v>
      </c>
      <c r="B1495" s="316" t="s">
        <v>3674</v>
      </c>
      <c r="C1495" s="317" t="s">
        <v>2919</v>
      </c>
      <c r="D1495" s="318" t="s">
        <v>2540</v>
      </c>
      <c r="E1495" s="319">
        <v>7.758</v>
      </c>
      <c r="F1495" s="320"/>
      <c r="G1495" s="320">
        <f t="shared" si="23"/>
        <v>315654.76973684208</v>
      </c>
      <c r="H1495" s="320"/>
      <c r="I1495" s="320"/>
      <c r="J1495" s="331">
        <f t="shared" si="24"/>
        <v>2448849.7036184208</v>
      </c>
      <c r="K1495" s="320"/>
      <c r="L1495" s="178" t="s">
        <v>98</v>
      </c>
      <c r="M1495" s="174">
        <f t="shared" si="25"/>
        <v>0</v>
      </c>
      <c r="N1495" s="175">
        <f t="shared" si="25"/>
        <v>2448849.7036184208</v>
      </c>
      <c r="O1495" s="176"/>
      <c r="P1495" s="330">
        <f t="shared" si="26"/>
        <v>2448849.7036184208</v>
      </c>
    </row>
    <row r="1496" spans="1:16" s="165" customFormat="1" ht="24">
      <c r="A1496" s="448" t="s">
        <v>3675</v>
      </c>
      <c r="B1496" s="316" t="s">
        <v>3676</v>
      </c>
      <c r="C1496" s="317" t="s">
        <v>2919</v>
      </c>
      <c r="D1496" s="318" t="s">
        <v>2540</v>
      </c>
      <c r="E1496" s="319">
        <v>8.923</v>
      </c>
      <c r="F1496" s="320"/>
      <c r="G1496" s="320">
        <f t="shared" si="23"/>
        <v>315654.76973684208</v>
      </c>
      <c r="H1496" s="320"/>
      <c r="I1496" s="320"/>
      <c r="J1496" s="331">
        <f t="shared" si="24"/>
        <v>2816587.5103618419</v>
      </c>
      <c r="K1496" s="320"/>
      <c r="L1496" s="178" t="s">
        <v>98</v>
      </c>
      <c r="M1496" s="174">
        <f t="shared" si="25"/>
        <v>0</v>
      </c>
      <c r="N1496" s="175">
        <f t="shared" si="25"/>
        <v>2816587.5103618419</v>
      </c>
      <c r="O1496" s="176"/>
      <c r="P1496" s="330">
        <f t="shared" si="26"/>
        <v>2816587.5103618419</v>
      </c>
    </row>
    <row r="1497" spans="1:16" s="165" customFormat="1" ht="24">
      <c r="A1497" s="448" t="s">
        <v>3677</v>
      </c>
      <c r="B1497" s="316" t="s">
        <v>3678</v>
      </c>
      <c r="C1497" s="317" t="s">
        <v>2919</v>
      </c>
      <c r="D1497" s="318" t="s">
        <v>2540</v>
      </c>
      <c r="E1497" s="319">
        <v>9.8140000000000001</v>
      </c>
      <c r="F1497" s="320"/>
      <c r="G1497" s="320">
        <f t="shared" si="23"/>
        <v>315654.76973684208</v>
      </c>
      <c r="H1497" s="320"/>
      <c r="I1497" s="320"/>
      <c r="J1497" s="331">
        <f t="shared" si="24"/>
        <v>3097835.9101973684</v>
      </c>
      <c r="K1497" s="320"/>
      <c r="L1497" s="178" t="s">
        <v>98</v>
      </c>
      <c r="M1497" s="174">
        <f t="shared" si="25"/>
        <v>0</v>
      </c>
      <c r="N1497" s="175">
        <f t="shared" si="25"/>
        <v>3097835.9101973684</v>
      </c>
      <c r="O1497" s="176"/>
      <c r="P1497" s="330">
        <f t="shared" si="26"/>
        <v>3097835.9101973684</v>
      </c>
    </row>
    <row r="1498" spans="1:16" s="165" customFormat="1" ht="24">
      <c r="A1498" s="448" t="s">
        <v>3679</v>
      </c>
      <c r="B1498" s="316" t="s">
        <v>3680</v>
      </c>
      <c r="C1498" s="317" t="s">
        <v>2919</v>
      </c>
      <c r="D1498" s="318" t="s">
        <v>2540</v>
      </c>
      <c r="E1498" s="319">
        <v>10.8</v>
      </c>
      <c r="F1498" s="320"/>
      <c r="G1498" s="320">
        <f t="shared" si="23"/>
        <v>315654.76973684208</v>
      </c>
      <c r="H1498" s="320"/>
      <c r="I1498" s="320"/>
      <c r="J1498" s="331">
        <f t="shared" si="24"/>
        <v>3409071.5131578948</v>
      </c>
      <c r="K1498" s="320"/>
      <c r="L1498" s="178" t="s">
        <v>98</v>
      </c>
      <c r="M1498" s="174">
        <f t="shared" si="25"/>
        <v>0</v>
      </c>
      <c r="N1498" s="175">
        <f t="shared" si="25"/>
        <v>3409071.5131578948</v>
      </c>
      <c r="O1498" s="176"/>
      <c r="P1498" s="330">
        <f t="shared" si="26"/>
        <v>3409071.5131578948</v>
      </c>
    </row>
    <row r="1499" spans="1:16" s="165" customFormat="1" ht="24">
      <c r="A1499" s="448" t="s">
        <v>3681</v>
      </c>
      <c r="B1499" s="316" t="s">
        <v>3682</v>
      </c>
      <c r="C1499" s="317" t="s">
        <v>2919</v>
      </c>
      <c r="D1499" s="318" t="s">
        <v>2540</v>
      </c>
      <c r="E1499" s="319">
        <v>5.5979999999999999</v>
      </c>
      <c r="F1499" s="320"/>
      <c r="G1499" s="320">
        <f t="shared" si="23"/>
        <v>315654.76973684208</v>
      </c>
      <c r="H1499" s="320"/>
      <c r="I1499" s="320"/>
      <c r="J1499" s="331">
        <f t="shared" si="24"/>
        <v>1767035.4009868419</v>
      </c>
      <c r="K1499" s="320"/>
      <c r="L1499" s="178" t="s">
        <v>98</v>
      </c>
      <c r="M1499" s="174">
        <f>+I1499</f>
        <v>0</v>
      </c>
      <c r="N1499" s="175">
        <f>+J1499</f>
        <v>1767035.4009868419</v>
      </c>
      <c r="O1499" s="176"/>
      <c r="P1499" s="330">
        <f t="shared" si="26"/>
        <v>1767035.4009868419</v>
      </c>
    </row>
    <row r="1500" spans="1:16" s="165" customFormat="1" ht="24">
      <c r="A1500" s="448" t="s">
        <v>3683</v>
      </c>
      <c r="B1500" s="316" t="s">
        <v>3684</v>
      </c>
      <c r="C1500" s="317" t="s">
        <v>2919</v>
      </c>
      <c r="D1500" s="318" t="s">
        <v>2540</v>
      </c>
      <c r="E1500" s="319">
        <v>5.8680000000000003</v>
      </c>
      <c r="F1500" s="320"/>
      <c r="G1500" s="320">
        <f t="shared" si="23"/>
        <v>315654.76973684208</v>
      </c>
      <c r="H1500" s="320"/>
      <c r="I1500" s="320"/>
      <c r="J1500" s="331">
        <f t="shared" ref="J1500:J1508" si="27">G1500*E1500</f>
        <v>1852262.1888157895</v>
      </c>
      <c r="K1500" s="320"/>
      <c r="L1500" s="178" t="s">
        <v>98</v>
      </c>
      <c r="M1500" s="174">
        <f t="shared" ref="M1500:N1507" si="28">+I1500</f>
        <v>0</v>
      </c>
      <c r="N1500" s="175">
        <f t="shared" si="28"/>
        <v>1852262.1888157895</v>
      </c>
      <c r="O1500" s="176"/>
      <c r="P1500" s="330">
        <f t="shared" ref="P1500:P1508" si="29">SUM(M1500:O1500)</f>
        <v>1852262.1888157895</v>
      </c>
    </row>
    <row r="1501" spans="1:16" s="165" customFormat="1" ht="24">
      <c r="A1501" s="448" t="s">
        <v>3685</v>
      </c>
      <c r="B1501" s="316" t="s">
        <v>3686</v>
      </c>
      <c r="C1501" s="317" t="s">
        <v>2919</v>
      </c>
      <c r="D1501" s="318" t="s">
        <v>2540</v>
      </c>
      <c r="E1501" s="319">
        <v>6.2640000000000002</v>
      </c>
      <c r="F1501" s="320"/>
      <c r="G1501" s="320">
        <f t="shared" si="23"/>
        <v>315654.76973684208</v>
      </c>
      <c r="H1501" s="320"/>
      <c r="I1501" s="320"/>
      <c r="J1501" s="331">
        <f t="shared" si="27"/>
        <v>1977261.4776315789</v>
      </c>
      <c r="K1501" s="320"/>
      <c r="L1501" s="178" t="s">
        <v>98</v>
      </c>
      <c r="M1501" s="174">
        <f t="shared" si="28"/>
        <v>0</v>
      </c>
      <c r="N1501" s="175">
        <f t="shared" si="28"/>
        <v>1977261.4776315789</v>
      </c>
      <c r="O1501" s="176"/>
      <c r="P1501" s="330">
        <f t="shared" si="29"/>
        <v>1977261.4776315789</v>
      </c>
    </row>
    <row r="1502" spans="1:16" s="165" customFormat="1" ht="24">
      <c r="A1502" s="448" t="s">
        <v>3687</v>
      </c>
      <c r="B1502" s="316" t="s">
        <v>3688</v>
      </c>
      <c r="C1502" s="317" t="s">
        <v>2919</v>
      </c>
      <c r="D1502" s="318" t="s">
        <v>2540</v>
      </c>
      <c r="E1502" s="319">
        <v>7.0110000000000001</v>
      </c>
      <c r="F1502" s="320"/>
      <c r="G1502" s="320">
        <f t="shared" si="23"/>
        <v>315654.76973684208</v>
      </c>
      <c r="H1502" s="320"/>
      <c r="I1502" s="320"/>
      <c r="J1502" s="331">
        <f t="shared" si="27"/>
        <v>2213055.5906249997</v>
      </c>
      <c r="K1502" s="320"/>
      <c r="L1502" s="178" t="s">
        <v>98</v>
      </c>
      <c r="M1502" s="174">
        <f t="shared" si="28"/>
        <v>0</v>
      </c>
      <c r="N1502" s="175">
        <f t="shared" si="28"/>
        <v>2213055.5906249997</v>
      </c>
      <c r="O1502" s="176"/>
      <c r="P1502" s="330">
        <f t="shared" si="29"/>
        <v>2213055.5906249997</v>
      </c>
    </row>
    <row r="1503" spans="1:16" s="165" customFormat="1" ht="24">
      <c r="A1503" s="448" t="s">
        <v>3689</v>
      </c>
      <c r="B1503" s="316" t="s">
        <v>3690</v>
      </c>
      <c r="C1503" s="317" t="s">
        <v>2919</v>
      </c>
      <c r="D1503" s="318" t="s">
        <v>2540</v>
      </c>
      <c r="E1503" s="319">
        <v>7.7489999999999997</v>
      </c>
      <c r="F1503" s="320"/>
      <c r="G1503" s="320">
        <f t="shared" si="23"/>
        <v>315654.76973684208</v>
      </c>
      <c r="H1503" s="320"/>
      <c r="I1503" s="320"/>
      <c r="J1503" s="331">
        <f t="shared" si="27"/>
        <v>2446008.810690789</v>
      </c>
      <c r="K1503" s="320"/>
      <c r="L1503" s="178" t="s">
        <v>98</v>
      </c>
      <c r="M1503" s="174">
        <f t="shared" si="28"/>
        <v>0</v>
      </c>
      <c r="N1503" s="175">
        <f t="shared" si="28"/>
        <v>2446008.810690789</v>
      </c>
      <c r="O1503" s="176"/>
      <c r="P1503" s="330">
        <f t="shared" si="29"/>
        <v>2446008.810690789</v>
      </c>
    </row>
    <row r="1504" spans="1:16" s="165" customFormat="1" ht="24">
      <c r="A1504" s="448" t="s">
        <v>3691</v>
      </c>
      <c r="B1504" s="316" t="s">
        <v>3692</v>
      </c>
      <c r="C1504" s="317" t="s">
        <v>2919</v>
      </c>
      <c r="D1504" s="318" t="s">
        <v>2540</v>
      </c>
      <c r="E1504" s="319">
        <v>8.9909999999999997</v>
      </c>
      <c r="F1504" s="320"/>
      <c r="G1504" s="320">
        <f t="shared" si="23"/>
        <v>315654.76973684208</v>
      </c>
      <c r="H1504" s="320"/>
      <c r="I1504" s="320"/>
      <c r="J1504" s="331">
        <f t="shared" si="27"/>
        <v>2838052.0347039471</v>
      </c>
      <c r="K1504" s="320"/>
      <c r="L1504" s="178" t="s">
        <v>98</v>
      </c>
      <c r="M1504" s="174">
        <f t="shared" si="28"/>
        <v>0</v>
      </c>
      <c r="N1504" s="175">
        <f t="shared" si="28"/>
        <v>2838052.0347039471</v>
      </c>
      <c r="O1504" s="176"/>
      <c r="P1504" s="330">
        <f t="shared" si="29"/>
        <v>2838052.0347039471</v>
      </c>
    </row>
    <row r="1505" spans="1:16" s="165" customFormat="1" ht="24">
      <c r="A1505" s="448" t="s">
        <v>3693</v>
      </c>
      <c r="B1505" s="316" t="s">
        <v>3694</v>
      </c>
      <c r="C1505" s="317" t="s">
        <v>2919</v>
      </c>
      <c r="D1505" s="318" t="s">
        <v>2540</v>
      </c>
      <c r="E1505" s="319">
        <v>10.391999999999999</v>
      </c>
      <c r="F1505" s="320"/>
      <c r="G1505" s="320">
        <f t="shared" si="23"/>
        <v>315654.76973684208</v>
      </c>
      <c r="H1505" s="320"/>
      <c r="I1505" s="320"/>
      <c r="J1505" s="331">
        <f t="shared" si="27"/>
        <v>3280284.3671052628</v>
      </c>
      <c r="K1505" s="320"/>
      <c r="L1505" s="178" t="s">
        <v>98</v>
      </c>
      <c r="M1505" s="174">
        <f t="shared" si="28"/>
        <v>0</v>
      </c>
      <c r="N1505" s="175">
        <f t="shared" si="28"/>
        <v>3280284.3671052628</v>
      </c>
      <c r="O1505" s="176"/>
      <c r="P1505" s="330">
        <f t="shared" si="29"/>
        <v>3280284.3671052628</v>
      </c>
    </row>
    <row r="1506" spans="1:16" s="165" customFormat="1" ht="24">
      <c r="A1506" s="448" t="s">
        <v>3695</v>
      </c>
      <c r="B1506" s="316" t="s">
        <v>3696</v>
      </c>
      <c r="C1506" s="317" t="s">
        <v>2919</v>
      </c>
      <c r="D1506" s="318" t="s">
        <v>2540</v>
      </c>
      <c r="E1506" s="319">
        <v>11.374000000000001</v>
      </c>
      <c r="F1506" s="320"/>
      <c r="G1506" s="320">
        <f t="shared" si="23"/>
        <v>315654.76973684208</v>
      </c>
      <c r="H1506" s="320"/>
      <c r="I1506" s="320"/>
      <c r="J1506" s="331">
        <f t="shared" si="27"/>
        <v>3590257.3509868421</v>
      </c>
      <c r="K1506" s="320"/>
      <c r="L1506" s="178" t="s">
        <v>98</v>
      </c>
      <c r="M1506" s="174">
        <f t="shared" si="28"/>
        <v>0</v>
      </c>
      <c r="N1506" s="175">
        <f t="shared" si="28"/>
        <v>3590257.3509868421</v>
      </c>
      <c r="O1506" s="176"/>
      <c r="P1506" s="330">
        <f t="shared" si="29"/>
        <v>3590257.3509868421</v>
      </c>
    </row>
    <row r="1507" spans="1:16" s="165" customFormat="1" ht="24">
      <c r="A1507" s="448" t="s">
        <v>3697</v>
      </c>
      <c r="B1507" s="316" t="s">
        <v>3698</v>
      </c>
      <c r="C1507" s="317" t="s">
        <v>2919</v>
      </c>
      <c r="D1507" s="318" t="s">
        <v>2540</v>
      </c>
      <c r="E1507" s="319">
        <v>12.51</v>
      </c>
      <c r="F1507" s="320"/>
      <c r="G1507" s="320">
        <f t="shared" si="23"/>
        <v>315654.76973684208</v>
      </c>
      <c r="H1507" s="320"/>
      <c r="I1507" s="320"/>
      <c r="J1507" s="331">
        <f t="shared" si="27"/>
        <v>3948841.1694078944</v>
      </c>
      <c r="K1507" s="320"/>
      <c r="L1507" s="178" t="s">
        <v>98</v>
      </c>
      <c r="M1507" s="174">
        <f t="shared" si="28"/>
        <v>0</v>
      </c>
      <c r="N1507" s="175">
        <f t="shared" si="28"/>
        <v>3948841.1694078944</v>
      </c>
      <c r="O1507" s="176"/>
      <c r="P1507" s="330">
        <f t="shared" si="29"/>
        <v>3948841.1694078944</v>
      </c>
    </row>
    <row r="1508" spans="1:16" s="165" customFormat="1" ht="24">
      <c r="A1508" s="448" t="s">
        <v>3699</v>
      </c>
      <c r="B1508" s="316" t="s">
        <v>3700</v>
      </c>
      <c r="C1508" s="317" t="s">
        <v>2919</v>
      </c>
      <c r="D1508" s="318" t="s">
        <v>2540</v>
      </c>
      <c r="E1508" s="319">
        <v>6.3719999999999999</v>
      </c>
      <c r="F1508" s="320"/>
      <c r="G1508" s="320">
        <f t="shared" si="23"/>
        <v>315654.76973684208</v>
      </c>
      <c r="H1508" s="320"/>
      <c r="I1508" s="320"/>
      <c r="J1508" s="331">
        <f t="shared" si="27"/>
        <v>2011352.1927631577</v>
      </c>
      <c r="K1508" s="320"/>
      <c r="L1508" s="178" t="s">
        <v>98</v>
      </c>
      <c r="M1508" s="174">
        <f>+I1508</f>
        <v>0</v>
      </c>
      <c r="N1508" s="175">
        <f>+J1508</f>
        <v>2011352.1927631577</v>
      </c>
      <c r="O1508" s="176"/>
      <c r="P1508" s="330">
        <f t="shared" si="29"/>
        <v>2011352.1927631577</v>
      </c>
    </row>
    <row r="1509" spans="1:16" s="165" customFormat="1" ht="24">
      <c r="A1509" s="448" t="s">
        <v>3701</v>
      </c>
      <c r="B1509" s="316" t="s">
        <v>3702</v>
      </c>
      <c r="C1509" s="317" t="s">
        <v>2919</v>
      </c>
      <c r="D1509" s="318" t="s">
        <v>2540</v>
      </c>
      <c r="E1509" s="319">
        <v>6.6779999999999999</v>
      </c>
      <c r="F1509" s="320"/>
      <c r="G1509" s="320">
        <f t="shared" si="23"/>
        <v>315654.76973684208</v>
      </c>
      <c r="H1509" s="320"/>
      <c r="I1509" s="320"/>
      <c r="J1509" s="331">
        <f t="shared" ref="J1509:J1517" si="30">G1509*E1509</f>
        <v>2107942.5523026315</v>
      </c>
      <c r="K1509" s="320"/>
      <c r="L1509" s="178" t="s">
        <v>98</v>
      </c>
      <c r="M1509" s="174">
        <f t="shared" ref="M1509:N1516" si="31">+I1509</f>
        <v>0</v>
      </c>
      <c r="N1509" s="175">
        <f t="shared" si="31"/>
        <v>2107942.5523026315</v>
      </c>
      <c r="O1509" s="176"/>
      <c r="P1509" s="330">
        <f t="shared" ref="P1509:P1517" si="32">SUM(M1509:O1509)</f>
        <v>2107942.5523026315</v>
      </c>
    </row>
    <row r="1510" spans="1:16" s="165" customFormat="1" ht="24">
      <c r="A1510" s="448" t="s">
        <v>3703</v>
      </c>
      <c r="B1510" s="316" t="s">
        <v>3704</v>
      </c>
      <c r="C1510" s="317" t="s">
        <v>2919</v>
      </c>
      <c r="D1510" s="318" t="s">
        <v>2540</v>
      </c>
      <c r="E1510" s="319">
        <v>7.1459999999999999</v>
      </c>
      <c r="F1510" s="320"/>
      <c r="G1510" s="320">
        <f t="shared" si="23"/>
        <v>315654.76973684208</v>
      </c>
      <c r="H1510" s="320"/>
      <c r="I1510" s="320"/>
      <c r="J1510" s="331">
        <f t="shared" si="30"/>
        <v>2255668.9845394734</v>
      </c>
      <c r="K1510" s="320"/>
      <c r="L1510" s="178" t="s">
        <v>98</v>
      </c>
      <c r="M1510" s="174">
        <f t="shared" si="31"/>
        <v>0</v>
      </c>
      <c r="N1510" s="175">
        <f t="shared" si="31"/>
        <v>2255668.9845394734</v>
      </c>
      <c r="O1510" s="176"/>
      <c r="P1510" s="330">
        <f t="shared" si="32"/>
        <v>2255668.9845394734</v>
      </c>
    </row>
    <row r="1511" spans="1:16" s="165" customFormat="1" ht="24">
      <c r="A1511" s="448" t="s">
        <v>3705</v>
      </c>
      <c r="B1511" s="316" t="s">
        <v>3706</v>
      </c>
      <c r="C1511" s="317" t="s">
        <v>2919</v>
      </c>
      <c r="D1511" s="318" t="s">
        <v>2540</v>
      </c>
      <c r="E1511" s="319">
        <v>7.9740000000000002</v>
      </c>
      <c r="F1511" s="320"/>
      <c r="G1511" s="320">
        <f t="shared" si="23"/>
        <v>315654.76973684208</v>
      </c>
      <c r="H1511" s="320"/>
      <c r="I1511" s="320"/>
      <c r="J1511" s="331">
        <f t="shared" si="30"/>
        <v>2517031.1338815787</v>
      </c>
      <c r="K1511" s="320"/>
      <c r="L1511" s="178" t="s">
        <v>98</v>
      </c>
      <c r="M1511" s="174">
        <f t="shared" si="31"/>
        <v>0</v>
      </c>
      <c r="N1511" s="175">
        <f t="shared" si="31"/>
        <v>2517031.1338815787</v>
      </c>
      <c r="O1511" s="176"/>
      <c r="P1511" s="330">
        <f t="shared" si="32"/>
        <v>2517031.1338815787</v>
      </c>
    </row>
    <row r="1512" spans="1:16" s="165" customFormat="1" ht="24">
      <c r="A1512" s="448" t="s">
        <v>3707</v>
      </c>
      <c r="B1512" s="316" t="s">
        <v>3708</v>
      </c>
      <c r="C1512" s="317" t="s">
        <v>2919</v>
      </c>
      <c r="D1512" s="318" t="s">
        <v>2540</v>
      </c>
      <c r="E1512" s="319">
        <v>8.1180000000000003</v>
      </c>
      <c r="F1512" s="320"/>
      <c r="G1512" s="320">
        <f t="shared" si="23"/>
        <v>315654.76973684208</v>
      </c>
      <c r="H1512" s="320"/>
      <c r="I1512" s="320"/>
      <c r="J1512" s="331">
        <f t="shared" si="30"/>
        <v>2562485.4207236841</v>
      </c>
      <c r="K1512" s="320"/>
      <c r="L1512" s="178" t="s">
        <v>98</v>
      </c>
      <c r="M1512" s="174">
        <f t="shared" si="31"/>
        <v>0</v>
      </c>
      <c r="N1512" s="175">
        <f t="shared" si="31"/>
        <v>2562485.4207236841</v>
      </c>
      <c r="O1512" s="176"/>
      <c r="P1512" s="330">
        <f t="shared" si="32"/>
        <v>2562485.4207236841</v>
      </c>
    </row>
    <row r="1513" spans="1:16" s="165" customFormat="1" ht="24">
      <c r="A1513" s="448" t="s">
        <v>3709</v>
      </c>
      <c r="B1513" s="316" t="s">
        <v>3710</v>
      </c>
      <c r="C1513" s="317" t="s">
        <v>2919</v>
      </c>
      <c r="D1513" s="318" t="s">
        <v>2540</v>
      </c>
      <c r="E1513" s="319">
        <v>10.224</v>
      </c>
      <c r="F1513" s="320"/>
      <c r="G1513" s="320">
        <f t="shared" si="23"/>
        <v>315654.76973684208</v>
      </c>
      <c r="H1513" s="320"/>
      <c r="I1513" s="320"/>
      <c r="J1513" s="331">
        <f t="shared" si="30"/>
        <v>3227254.3657894735</v>
      </c>
      <c r="K1513" s="320"/>
      <c r="L1513" s="178" t="s">
        <v>98</v>
      </c>
      <c r="M1513" s="174">
        <f t="shared" si="31"/>
        <v>0</v>
      </c>
      <c r="N1513" s="175">
        <f t="shared" si="31"/>
        <v>3227254.3657894735</v>
      </c>
      <c r="O1513" s="176"/>
      <c r="P1513" s="330">
        <f t="shared" si="32"/>
        <v>3227254.3657894735</v>
      </c>
    </row>
    <row r="1514" spans="1:16" s="165" customFormat="1" ht="24">
      <c r="A1514" s="448" t="s">
        <v>3711</v>
      </c>
      <c r="B1514" s="316" t="s">
        <v>3712</v>
      </c>
      <c r="C1514" s="317" t="s">
        <v>2919</v>
      </c>
      <c r="D1514" s="318" t="s">
        <v>2540</v>
      </c>
      <c r="E1514" s="319">
        <v>11.757999999999999</v>
      </c>
      <c r="F1514" s="320"/>
      <c r="G1514" s="320">
        <f t="shared" si="23"/>
        <v>315654.76973684208</v>
      </c>
      <c r="H1514" s="320"/>
      <c r="I1514" s="320"/>
      <c r="J1514" s="331">
        <f t="shared" si="30"/>
        <v>3711468.7825657888</v>
      </c>
      <c r="K1514" s="320"/>
      <c r="L1514" s="178" t="s">
        <v>98</v>
      </c>
      <c r="M1514" s="174">
        <f t="shared" si="31"/>
        <v>0</v>
      </c>
      <c r="N1514" s="175">
        <f t="shared" si="31"/>
        <v>3711468.7825657888</v>
      </c>
      <c r="O1514" s="176"/>
      <c r="P1514" s="330">
        <f t="shared" si="32"/>
        <v>3711468.7825657888</v>
      </c>
    </row>
    <row r="1515" spans="1:16" s="165" customFormat="1" ht="24">
      <c r="A1515" s="448" t="s">
        <v>3713</v>
      </c>
      <c r="B1515" s="316" t="s">
        <v>3714</v>
      </c>
      <c r="C1515" s="317" t="s">
        <v>2919</v>
      </c>
      <c r="D1515" s="318" t="s">
        <v>2540</v>
      </c>
      <c r="E1515" s="319">
        <v>12.933</v>
      </c>
      <c r="F1515" s="320"/>
      <c r="G1515" s="320">
        <f t="shared" si="23"/>
        <v>315654.76973684208</v>
      </c>
      <c r="H1515" s="320"/>
      <c r="I1515" s="320"/>
      <c r="J1515" s="331">
        <f t="shared" si="30"/>
        <v>4082363.1370065785</v>
      </c>
      <c r="K1515" s="320"/>
      <c r="L1515" s="178" t="s">
        <v>98</v>
      </c>
      <c r="M1515" s="174">
        <f t="shared" si="31"/>
        <v>0</v>
      </c>
      <c r="N1515" s="175">
        <f t="shared" si="31"/>
        <v>4082363.1370065785</v>
      </c>
      <c r="O1515" s="176"/>
      <c r="P1515" s="330">
        <f t="shared" si="32"/>
        <v>4082363.1370065785</v>
      </c>
    </row>
    <row r="1516" spans="1:16" s="165" customFormat="1" ht="24">
      <c r="A1516" s="448" t="s">
        <v>3715</v>
      </c>
      <c r="B1516" s="316" t="s">
        <v>3716</v>
      </c>
      <c r="C1516" s="317" t="s">
        <v>2919</v>
      </c>
      <c r="D1516" s="318" t="s">
        <v>2540</v>
      </c>
      <c r="E1516" s="319">
        <v>14.22</v>
      </c>
      <c r="F1516" s="320"/>
      <c r="G1516" s="320">
        <f t="shared" si="23"/>
        <v>315654.76973684208</v>
      </c>
      <c r="H1516" s="320"/>
      <c r="I1516" s="320"/>
      <c r="J1516" s="331">
        <f t="shared" si="30"/>
        <v>4488610.8256578948</v>
      </c>
      <c r="K1516" s="320"/>
      <c r="L1516" s="178" t="s">
        <v>98</v>
      </c>
      <c r="M1516" s="174">
        <f t="shared" si="31"/>
        <v>0</v>
      </c>
      <c r="N1516" s="175">
        <f t="shared" si="31"/>
        <v>4488610.8256578948</v>
      </c>
      <c r="O1516" s="176"/>
      <c r="P1516" s="330">
        <f t="shared" si="32"/>
        <v>4488610.8256578948</v>
      </c>
    </row>
    <row r="1517" spans="1:16" s="165" customFormat="1" ht="24">
      <c r="A1517" s="448" t="s">
        <v>3717</v>
      </c>
      <c r="B1517" s="316" t="s">
        <v>3718</v>
      </c>
      <c r="C1517" s="317" t="s">
        <v>2919</v>
      </c>
      <c r="D1517" s="318" t="s">
        <v>2540</v>
      </c>
      <c r="E1517" s="319">
        <v>7.9020000000000001</v>
      </c>
      <c r="F1517" s="320"/>
      <c r="G1517" s="320">
        <f t="shared" si="23"/>
        <v>315654.76973684208</v>
      </c>
      <c r="H1517" s="320"/>
      <c r="I1517" s="320"/>
      <c r="J1517" s="331">
        <f t="shared" si="30"/>
        <v>2494303.9904605262</v>
      </c>
      <c r="K1517" s="320"/>
      <c r="L1517" s="178" t="s">
        <v>98</v>
      </c>
      <c r="M1517" s="174">
        <f>+I1517</f>
        <v>0</v>
      </c>
      <c r="N1517" s="175">
        <f>+J1517</f>
        <v>2494303.9904605262</v>
      </c>
      <c r="O1517" s="176"/>
      <c r="P1517" s="330">
        <f t="shared" si="32"/>
        <v>2494303.9904605262</v>
      </c>
    </row>
    <row r="1518" spans="1:16" s="165" customFormat="1" ht="24">
      <c r="A1518" s="448" t="s">
        <v>3719</v>
      </c>
      <c r="B1518" s="316" t="s">
        <v>3720</v>
      </c>
      <c r="C1518" s="317" t="s">
        <v>2919</v>
      </c>
      <c r="D1518" s="318" t="s">
        <v>2540</v>
      </c>
      <c r="E1518" s="319">
        <v>8.2799999999999994</v>
      </c>
      <c r="F1518" s="320"/>
      <c r="G1518" s="320">
        <f t="shared" si="23"/>
        <v>315654.76973684208</v>
      </c>
      <c r="H1518" s="320"/>
      <c r="I1518" s="320"/>
      <c r="J1518" s="331">
        <f t="shared" ref="J1518:J1526" si="33">G1518*E1518</f>
        <v>2613621.4934210521</v>
      </c>
      <c r="K1518" s="320"/>
      <c r="L1518" s="178" t="s">
        <v>98</v>
      </c>
      <c r="M1518" s="174">
        <f t="shared" ref="M1518:N1525" si="34">+I1518</f>
        <v>0</v>
      </c>
      <c r="N1518" s="175">
        <f t="shared" si="34"/>
        <v>2613621.4934210521</v>
      </c>
      <c r="O1518" s="176"/>
      <c r="P1518" s="330">
        <f t="shared" ref="P1518:P1526" si="35">SUM(M1518:O1518)</f>
        <v>2613621.4934210521</v>
      </c>
    </row>
    <row r="1519" spans="1:16" s="165" customFormat="1" ht="24">
      <c r="A1519" s="448" t="s">
        <v>3721</v>
      </c>
      <c r="B1519" s="316" t="s">
        <v>3722</v>
      </c>
      <c r="C1519" s="317" t="s">
        <v>2919</v>
      </c>
      <c r="D1519" s="318" t="s">
        <v>2540</v>
      </c>
      <c r="E1519" s="319">
        <v>8.82</v>
      </c>
      <c r="F1519" s="320"/>
      <c r="G1519" s="320">
        <f t="shared" si="23"/>
        <v>315654.76973684208</v>
      </c>
      <c r="H1519" s="320"/>
      <c r="I1519" s="320"/>
      <c r="J1519" s="331">
        <f t="shared" si="33"/>
        <v>2784075.0690789474</v>
      </c>
      <c r="K1519" s="320"/>
      <c r="L1519" s="178" t="s">
        <v>98</v>
      </c>
      <c r="M1519" s="174">
        <f t="shared" si="34"/>
        <v>0</v>
      </c>
      <c r="N1519" s="175">
        <f t="shared" si="34"/>
        <v>2784075.0690789474</v>
      </c>
      <c r="O1519" s="176"/>
      <c r="P1519" s="330">
        <f t="shared" si="35"/>
        <v>2784075.0690789474</v>
      </c>
    </row>
    <row r="1520" spans="1:16" s="165" customFormat="1" ht="24">
      <c r="A1520" s="448" t="s">
        <v>3723</v>
      </c>
      <c r="B1520" s="316" t="s">
        <v>3724</v>
      </c>
      <c r="C1520" s="317" t="s">
        <v>2919</v>
      </c>
      <c r="D1520" s="318" t="s">
        <v>2540</v>
      </c>
      <c r="E1520" s="319">
        <v>9.9179999999999993</v>
      </c>
      <c r="F1520" s="320"/>
      <c r="G1520" s="320">
        <f t="shared" si="23"/>
        <v>315654.76973684208</v>
      </c>
      <c r="H1520" s="320"/>
      <c r="I1520" s="320"/>
      <c r="J1520" s="331">
        <f t="shared" si="33"/>
        <v>3130664.0062499996</v>
      </c>
      <c r="K1520" s="320"/>
      <c r="L1520" s="178" t="s">
        <v>98</v>
      </c>
      <c r="M1520" s="174">
        <f t="shared" si="34"/>
        <v>0</v>
      </c>
      <c r="N1520" s="175">
        <f t="shared" si="34"/>
        <v>3130664.0062499996</v>
      </c>
      <c r="O1520" s="176"/>
      <c r="P1520" s="330">
        <f t="shared" si="35"/>
        <v>3130664.0062499996</v>
      </c>
    </row>
    <row r="1521" spans="1:16" s="165" customFormat="1" ht="24">
      <c r="A1521" s="448" t="s">
        <v>3725</v>
      </c>
      <c r="B1521" s="316" t="s">
        <v>3726</v>
      </c>
      <c r="C1521" s="317" t="s">
        <v>2919</v>
      </c>
      <c r="D1521" s="318" t="s">
        <v>2540</v>
      </c>
      <c r="E1521" s="319">
        <v>12.096</v>
      </c>
      <c r="F1521" s="320"/>
      <c r="G1521" s="320">
        <f t="shared" si="23"/>
        <v>315654.76973684208</v>
      </c>
      <c r="H1521" s="320"/>
      <c r="I1521" s="320"/>
      <c r="J1521" s="331">
        <f t="shared" si="33"/>
        <v>3818160.094736842</v>
      </c>
      <c r="K1521" s="320"/>
      <c r="L1521" s="178" t="s">
        <v>98</v>
      </c>
      <c r="M1521" s="174">
        <f t="shared" si="34"/>
        <v>0</v>
      </c>
      <c r="N1521" s="175">
        <f t="shared" si="34"/>
        <v>3818160.094736842</v>
      </c>
      <c r="O1521" s="176"/>
      <c r="P1521" s="330">
        <f t="shared" si="35"/>
        <v>3818160.094736842</v>
      </c>
    </row>
    <row r="1522" spans="1:16" s="165" customFormat="1" ht="24">
      <c r="A1522" s="448" t="s">
        <v>3727</v>
      </c>
      <c r="B1522" s="316" t="s">
        <v>3728</v>
      </c>
      <c r="C1522" s="317" t="s">
        <v>2919</v>
      </c>
      <c r="D1522" s="318" t="s">
        <v>2540</v>
      </c>
      <c r="E1522" s="319">
        <v>12.708</v>
      </c>
      <c r="F1522" s="320"/>
      <c r="G1522" s="320">
        <f t="shared" si="23"/>
        <v>315654.76973684208</v>
      </c>
      <c r="H1522" s="320"/>
      <c r="I1522" s="320"/>
      <c r="J1522" s="331">
        <f t="shared" si="33"/>
        <v>4011340.8138157893</v>
      </c>
      <c r="K1522" s="320"/>
      <c r="L1522" s="178" t="s">
        <v>98</v>
      </c>
      <c r="M1522" s="174">
        <f t="shared" si="34"/>
        <v>0</v>
      </c>
      <c r="N1522" s="175">
        <f t="shared" si="34"/>
        <v>4011340.8138157893</v>
      </c>
      <c r="O1522" s="176"/>
      <c r="P1522" s="330">
        <f t="shared" si="35"/>
        <v>4011340.8138157893</v>
      </c>
    </row>
    <row r="1523" spans="1:16" s="165" customFormat="1" ht="24">
      <c r="A1523" s="448" t="s">
        <v>3729</v>
      </c>
      <c r="B1523" s="316" t="s">
        <v>3730</v>
      </c>
      <c r="C1523" s="317" t="s">
        <v>2919</v>
      </c>
      <c r="D1523" s="318" t="s">
        <v>2540</v>
      </c>
      <c r="E1523" s="319">
        <v>14.614000000000001</v>
      </c>
      <c r="F1523" s="320"/>
      <c r="G1523" s="320">
        <f t="shared" si="23"/>
        <v>315654.76973684208</v>
      </c>
      <c r="H1523" s="320"/>
      <c r="I1523" s="320"/>
      <c r="J1523" s="331">
        <f t="shared" si="33"/>
        <v>4612978.8049342101</v>
      </c>
      <c r="K1523" s="320"/>
      <c r="L1523" s="178" t="s">
        <v>98</v>
      </c>
      <c r="M1523" s="174">
        <f t="shared" si="34"/>
        <v>0</v>
      </c>
      <c r="N1523" s="175">
        <f t="shared" si="34"/>
        <v>4612978.8049342101</v>
      </c>
      <c r="O1523" s="176"/>
      <c r="P1523" s="330">
        <f t="shared" si="35"/>
        <v>4612978.8049342101</v>
      </c>
    </row>
    <row r="1524" spans="1:16" s="165" customFormat="1" ht="24">
      <c r="A1524" s="448" t="s">
        <v>3731</v>
      </c>
      <c r="B1524" s="316" t="s">
        <v>3732</v>
      </c>
      <c r="C1524" s="317" t="s">
        <v>2919</v>
      </c>
      <c r="D1524" s="318" t="s">
        <v>2540</v>
      </c>
      <c r="E1524" s="319">
        <v>16.076000000000001</v>
      </c>
      <c r="F1524" s="320"/>
      <c r="G1524" s="320">
        <f t="shared" si="23"/>
        <v>315654.76973684208</v>
      </c>
      <c r="H1524" s="320"/>
      <c r="I1524" s="320"/>
      <c r="J1524" s="331">
        <f t="shared" si="33"/>
        <v>5074466.0782894734</v>
      </c>
      <c r="K1524" s="320"/>
      <c r="L1524" s="178" t="s">
        <v>98</v>
      </c>
      <c r="M1524" s="174">
        <f t="shared" si="34"/>
        <v>0</v>
      </c>
      <c r="N1524" s="175">
        <f t="shared" si="34"/>
        <v>5074466.0782894734</v>
      </c>
      <c r="O1524" s="176"/>
      <c r="P1524" s="330">
        <f t="shared" si="35"/>
        <v>5074466.0782894734</v>
      </c>
    </row>
    <row r="1525" spans="1:16" s="165" customFormat="1" ht="24">
      <c r="A1525" s="448" t="s">
        <v>3733</v>
      </c>
      <c r="B1525" s="316" t="s">
        <v>3734</v>
      </c>
      <c r="C1525" s="317" t="s">
        <v>2919</v>
      </c>
      <c r="D1525" s="318" t="s">
        <v>2540</v>
      </c>
      <c r="E1525" s="319">
        <v>17.675999999999998</v>
      </c>
      <c r="F1525" s="320"/>
      <c r="G1525" s="320">
        <f t="shared" si="23"/>
        <v>315654.76973684208</v>
      </c>
      <c r="H1525" s="320"/>
      <c r="I1525" s="320"/>
      <c r="J1525" s="331">
        <f t="shared" si="33"/>
        <v>5579513.7098684199</v>
      </c>
      <c r="K1525" s="320"/>
      <c r="L1525" s="178" t="s">
        <v>98</v>
      </c>
      <c r="M1525" s="174">
        <f t="shared" si="34"/>
        <v>0</v>
      </c>
      <c r="N1525" s="175">
        <f t="shared" si="34"/>
        <v>5579513.7098684199</v>
      </c>
      <c r="O1525" s="176"/>
      <c r="P1525" s="330">
        <f t="shared" si="35"/>
        <v>5579513.7098684199</v>
      </c>
    </row>
    <row r="1526" spans="1:16" s="165" customFormat="1" ht="24">
      <c r="A1526" s="448" t="s">
        <v>3735</v>
      </c>
      <c r="B1526" s="316" t="s">
        <v>3736</v>
      </c>
      <c r="C1526" s="317" t="s">
        <v>2919</v>
      </c>
      <c r="D1526" s="318" t="s">
        <v>2540</v>
      </c>
      <c r="E1526" s="319">
        <v>9.4499999999999993</v>
      </c>
      <c r="F1526" s="320"/>
      <c r="G1526" s="320">
        <f t="shared" si="23"/>
        <v>315654.76973684208</v>
      </c>
      <c r="H1526" s="320"/>
      <c r="I1526" s="320"/>
      <c r="J1526" s="331">
        <f t="shared" si="33"/>
        <v>2982937.5740131573</v>
      </c>
      <c r="K1526" s="320"/>
      <c r="L1526" s="178" t="s">
        <v>98</v>
      </c>
      <c r="M1526" s="174">
        <f>+I1526</f>
        <v>0</v>
      </c>
      <c r="N1526" s="175">
        <f>+J1526</f>
        <v>2982937.5740131573</v>
      </c>
      <c r="O1526" s="176"/>
      <c r="P1526" s="330">
        <f t="shared" si="35"/>
        <v>2982937.5740131573</v>
      </c>
    </row>
    <row r="1527" spans="1:16" s="165" customFormat="1" ht="24">
      <c r="A1527" s="448" t="s">
        <v>3737</v>
      </c>
      <c r="B1527" s="316" t="s">
        <v>3738</v>
      </c>
      <c r="C1527" s="317" t="s">
        <v>2919</v>
      </c>
      <c r="D1527" s="318" t="s">
        <v>2540</v>
      </c>
      <c r="E1527" s="319">
        <v>9.9179999999999993</v>
      </c>
      <c r="F1527" s="320"/>
      <c r="G1527" s="320">
        <f t="shared" si="23"/>
        <v>315654.76973684208</v>
      </c>
      <c r="H1527" s="320"/>
      <c r="I1527" s="320"/>
      <c r="J1527" s="331">
        <f t="shared" ref="J1527:J1535" si="36">G1527*E1527</f>
        <v>3130664.0062499996</v>
      </c>
      <c r="K1527" s="320"/>
      <c r="L1527" s="178" t="s">
        <v>98</v>
      </c>
      <c r="M1527" s="174">
        <f t="shared" ref="M1527:N1534" si="37">+I1527</f>
        <v>0</v>
      </c>
      <c r="N1527" s="175">
        <f t="shared" si="37"/>
        <v>3130664.0062499996</v>
      </c>
      <c r="O1527" s="176"/>
      <c r="P1527" s="330">
        <f t="shared" ref="P1527:P1535" si="38">SUM(M1527:O1527)</f>
        <v>3130664.0062499996</v>
      </c>
    </row>
    <row r="1528" spans="1:16" s="165" customFormat="1" ht="24">
      <c r="A1528" s="448" t="s">
        <v>3739</v>
      </c>
      <c r="B1528" s="316" t="s">
        <v>3740</v>
      </c>
      <c r="C1528" s="317" t="s">
        <v>2919</v>
      </c>
      <c r="D1528" s="318" t="s">
        <v>2540</v>
      </c>
      <c r="E1528" s="319">
        <v>10.566000000000001</v>
      </c>
      <c r="F1528" s="320"/>
      <c r="G1528" s="320">
        <f t="shared" si="23"/>
        <v>315654.76973684208</v>
      </c>
      <c r="H1528" s="320"/>
      <c r="I1528" s="320"/>
      <c r="J1528" s="331">
        <f t="shared" si="36"/>
        <v>3335208.2970394734</v>
      </c>
      <c r="K1528" s="320"/>
      <c r="L1528" s="178" t="s">
        <v>98</v>
      </c>
      <c r="M1528" s="174">
        <f t="shared" si="37"/>
        <v>0</v>
      </c>
      <c r="N1528" s="175">
        <f t="shared" si="37"/>
        <v>3335208.2970394734</v>
      </c>
      <c r="O1528" s="176"/>
      <c r="P1528" s="330">
        <f t="shared" si="38"/>
        <v>3335208.2970394734</v>
      </c>
    </row>
    <row r="1529" spans="1:16" s="165" customFormat="1" ht="24">
      <c r="A1529" s="448" t="s">
        <v>3741</v>
      </c>
      <c r="B1529" s="316" t="s">
        <v>3742</v>
      </c>
      <c r="C1529" s="317" t="s">
        <v>2919</v>
      </c>
      <c r="D1529" s="318" t="s">
        <v>2540</v>
      </c>
      <c r="E1529" s="319">
        <v>11.843999999999999</v>
      </c>
      <c r="F1529" s="320"/>
      <c r="G1529" s="320">
        <f t="shared" si="23"/>
        <v>315654.76973684208</v>
      </c>
      <c r="H1529" s="320"/>
      <c r="I1529" s="320"/>
      <c r="J1529" s="331">
        <f t="shared" si="36"/>
        <v>3738615.0927631576</v>
      </c>
      <c r="K1529" s="320"/>
      <c r="L1529" s="178" t="s">
        <v>98</v>
      </c>
      <c r="M1529" s="174">
        <f t="shared" si="37"/>
        <v>0</v>
      </c>
      <c r="N1529" s="175">
        <f t="shared" si="37"/>
        <v>3738615.0927631576</v>
      </c>
      <c r="O1529" s="176"/>
      <c r="P1529" s="330">
        <f t="shared" si="38"/>
        <v>3738615.0927631576</v>
      </c>
    </row>
    <row r="1530" spans="1:16" s="165" customFormat="1" ht="24">
      <c r="A1530" s="448" t="s">
        <v>3743</v>
      </c>
      <c r="B1530" s="316" t="s">
        <v>3744</v>
      </c>
      <c r="C1530" s="317" t="s">
        <v>2919</v>
      </c>
      <c r="D1530" s="318" t="s">
        <v>2540</v>
      </c>
      <c r="E1530" s="319">
        <v>14.436</v>
      </c>
      <c r="F1530" s="320"/>
      <c r="G1530" s="320">
        <f t="shared" si="23"/>
        <v>315654.76973684208</v>
      </c>
      <c r="H1530" s="320"/>
      <c r="I1530" s="320"/>
      <c r="J1530" s="331">
        <f t="shared" si="36"/>
        <v>4556792.2559210518</v>
      </c>
      <c r="K1530" s="320"/>
      <c r="L1530" s="178" t="s">
        <v>98</v>
      </c>
      <c r="M1530" s="174">
        <f t="shared" si="37"/>
        <v>0</v>
      </c>
      <c r="N1530" s="175">
        <f t="shared" si="37"/>
        <v>4556792.2559210518</v>
      </c>
      <c r="O1530" s="176"/>
      <c r="P1530" s="330">
        <f t="shared" si="38"/>
        <v>4556792.2559210518</v>
      </c>
    </row>
    <row r="1531" spans="1:16" s="165" customFormat="1" ht="24">
      <c r="A1531" s="448" t="s">
        <v>3745</v>
      </c>
      <c r="B1531" s="316" t="s">
        <v>3746</v>
      </c>
      <c r="C1531" s="317" t="s">
        <v>2919</v>
      </c>
      <c r="D1531" s="318" t="s">
        <v>2540</v>
      </c>
      <c r="E1531" s="319">
        <v>15.192</v>
      </c>
      <c r="F1531" s="320"/>
      <c r="G1531" s="320">
        <f t="shared" si="23"/>
        <v>315654.76973684208</v>
      </c>
      <c r="H1531" s="320"/>
      <c r="I1531" s="320"/>
      <c r="J1531" s="331">
        <f t="shared" si="36"/>
        <v>4795427.2618421046</v>
      </c>
      <c r="K1531" s="320"/>
      <c r="L1531" s="178" t="s">
        <v>98</v>
      </c>
      <c r="M1531" s="174">
        <f t="shared" si="37"/>
        <v>0</v>
      </c>
      <c r="N1531" s="175">
        <f t="shared" si="37"/>
        <v>4795427.2618421046</v>
      </c>
      <c r="O1531" s="176"/>
      <c r="P1531" s="330">
        <f t="shared" si="38"/>
        <v>4795427.2618421046</v>
      </c>
    </row>
    <row r="1532" spans="1:16" s="165" customFormat="1" ht="24">
      <c r="A1532" s="448" t="s">
        <v>3747</v>
      </c>
      <c r="B1532" s="316" t="s">
        <v>3748</v>
      </c>
      <c r="C1532" s="317" t="s">
        <v>2919</v>
      </c>
      <c r="D1532" s="318" t="s">
        <v>2540</v>
      </c>
      <c r="E1532" s="319">
        <v>15.93</v>
      </c>
      <c r="F1532" s="320"/>
      <c r="G1532" s="320">
        <f t="shared" si="23"/>
        <v>315654.76973684208</v>
      </c>
      <c r="H1532" s="320"/>
      <c r="I1532" s="320"/>
      <c r="J1532" s="331">
        <f t="shared" si="36"/>
        <v>5028380.4819078939</v>
      </c>
      <c r="K1532" s="320"/>
      <c r="L1532" s="178" t="s">
        <v>98</v>
      </c>
      <c r="M1532" s="174">
        <f t="shared" si="37"/>
        <v>0</v>
      </c>
      <c r="N1532" s="175">
        <f t="shared" si="37"/>
        <v>5028380.4819078939</v>
      </c>
      <c r="O1532" s="176"/>
      <c r="P1532" s="330">
        <f t="shared" si="38"/>
        <v>5028380.4819078939</v>
      </c>
    </row>
    <row r="1533" spans="1:16" s="165" customFormat="1" ht="24">
      <c r="A1533" s="448" t="s">
        <v>3749</v>
      </c>
      <c r="B1533" s="316" t="s">
        <v>3750</v>
      </c>
      <c r="C1533" s="317" t="s">
        <v>2919</v>
      </c>
      <c r="D1533" s="318" t="s">
        <v>2540</v>
      </c>
      <c r="E1533" s="319">
        <v>16.722000000000001</v>
      </c>
      <c r="F1533" s="320"/>
      <c r="G1533" s="320">
        <f t="shared" si="23"/>
        <v>315654.76973684208</v>
      </c>
      <c r="H1533" s="320"/>
      <c r="I1533" s="320"/>
      <c r="J1533" s="331">
        <f t="shared" si="36"/>
        <v>5278379.0595394736</v>
      </c>
      <c r="K1533" s="320"/>
      <c r="L1533" s="178" t="s">
        <v>98</v>
      </c>
      <c r="M1533" s="174">
        <f t="shared" si="37"/>
        <v>0</v>
      </c>
      <c r="N1533" s="175">
        <f t="shared" si="37"/>
        <v>5278379.0595394736</v>
      </c>
      <c r="O1533" s="176"/>
      <c r="P1533" s="330">
        <f t="shared" si="38"/>
        <v>5278379.0595394736</v>
      </c>
    </row>
    <row r="1534" spans="1:16" s="165" customFormat="1" ht="24">
      <c r="A1534" s="448" t="s">
        <v>3751</v>
      </c>
      <c r="B1534" s="316" t="s">
        <v>3752</v>
      </c>
      <c r="C1534" s="317" t="s">
        <v>2919</v>
      </c>
      <c r="D1534" s="318" t="s">
        <v>2540</v>
      </c>
      <c r="E1534" s="319">
        <v>19.224</v>
      </c>
      <c r="F1534" s="320"/>
      <c r="G1534" s="320">
        <f t="shared" si="23"/>
        <v>315654.76973684208</v>
      </c>
      <c r="H1534" s="320"/>
      <c r="I1534" s="320"/>
      <c r="J1534" s="331">
        <f t="shared" si="36"/>
        <v>6068147.2934210524</v>
      </c>
      <c r="K1534" s="320"/>
      <c r="L1534" s="178" t="s">
        <v>98</v>
      </c>
      <c r="M1534" s="174">
        <f t="shared" si="37"/>
        <v>0</v>
      </c>
      <c r="N1534" s="175">
        <f t="shared" si="37"/>
        <v>6068147.2934210524</v>
      </c>
      <c r="O1534" s="176"/>
      <c r="P1534" s="330">
        <f t="shared" si="38"/>
        <v>6068147.2934210524</v>
      </c>
    </row>
    <row r="1535" spans="1:16" s="165" customFormat="1" ht="24">
      <c r="A1535" s="448" t="s">
        <v>3753</v>
      </c>
      <c r="B1535" s="316" t="s">
        <v>3754</v>
      </c>
      <c r="C1535" s="317" t="s">
        <v>2919</v>
      </c>
      <c r="D1535" s="318" t="s">
        <v>2540</v>
      </c>
      <c r="E1535" s="319">
        <v>10.98</v>
      </c>
      <c r="F1535" s="320"/>
      <c r="G1535" s="320">
        <f t="shared" si="23"/>
        <v>315654.76973684208</v>
      </c>
      <c r="H1535" s="320"/>
      <c r="I1535" s="320"/>
      <c r="J1535" s="331">
        <f t="shared" si="36"/>
        <v>3465889.3717105263</v>
      </c>
      <c r="K1535" s="320"/>
      <c r="L1535" s="178" t="s">
        <v>98</v>
      </c>
      <c r="M1535" s="174">
        <f>+I1535</f>
        <v>0</v>
      </c>
      <c r="N1535" s="175">
        <f>+J1535</f>
        <v>3465889.3717105263</v>
      </c>
      <c r="O1535" s="176"/>
      <c r="P1535" s="330">
        <f t="shared" si="38"/>
        <v>3465889.3717105263</v>
      </c>
    </row>
    <row r="1536" spans="1:16" s="165" customFormat="1" ht="24">
      <c r="A1536" s="448" t="s">
        <v>3755</v>
      </c>
      <c r="B1536" s="316" t="s">
        <v>3756</v>
      </c>
      <c r="C1536" s="317" t="s">
        <v>2919</v>
      </c>
      <c r="D1536" s="318" t="s">
        <v>2540</v>
      </c>
      <c r="E1536" s="319">
        <v>11.52</v>
      </c>
      <c r="F1536" s="320"/>
      <c r="G1536" s="320">
        <f t="shared" si="23"/>
        <v>315654.76973684208</v>
      </c>
      <c r="H1536" s="320"/>
      <c r="I1536" s="320"/>
      <c r="J1536" s="331">
        <f t="shared" ref="J1536:J1544" si="39">G1536*E1536</f>
        <v>3636342.9473684207</v>
      </c>
      <c r="K1536" s="320"/>
      <c r="L1536" s="178" t="s">
        <v>98</v>
      </c>
      <c r="M1536" s="174">
        <f t="shared" ref="M1536:N1543" si="40">+I1536</f>
        <v>0</v>
      </c>
      <c r="N1536" s="175">
        <f t="shared" si="40"/>
        <v>3636342.9473684207</v>
      </c>
      <c r="O1536" s="176"/>
      <c r="P1536" s="330">
        <f t="shared" ref="P1536:P1544" si="41">SUM(M1536:O1536)</f>
        <v>3636342.9473684207</v>
      </c>
    </row>
    <row r="1537" spans="1:16" s="165" customFormat="1" ht="24">
      <c r="A1537" s="448" t="s">
        <v>3757</v>
      </c>
      <c r="B1537" s="316" t="s">
        <v>3758</v>
      </c>
      <c r="C1537" s="317" t="s">
        <v>2919</v>
      </c>
      <c r="D1537" s="318" t="s">
        <v>2540</v>
      </c>
      <c r="E1537" s="319">
        <v>12.294</v>
      </c>
      <c r="F1537" s="320"/>
      <c r="G1537" s="320">
        <f t="shared" si="23"/>
        <v>315654.76973684208</v>
      </c>
      <c r="H1537" s="320"/>
      <c r="I1537" s="320"/>
      <c r="J1537" s="331">
        <f t="shared" si="39"/>
        <v>3880659.7391447364</v>
      </c>
      <c r="K1537" s="320"/>
      <c r="L1537" s="178" t="s">
        <v>98</v>
      </c>
      <c r="M1537" s="174">
        <f t="shared" si="40"/>
        <v>0</v>
      </c>
      <c r="N1537" s="175">
        <f t="shared" si="40"/>
        <v>3880659.7391447364</v>
      </c>
      <c r="O1537" s="176"/>
      <c r="P1537" s="330">
        <f t="shared" si="41"/>
        <v>3880659.7391447364</v>
      </c>
    </row>
    <row r="1538" spans="1:16" s="165" customFormat="1" ht="24">
      <c r="A1538" s="448" t="s">
        <v>3759</v>
      </c>
      <c r="B1538" s="316" t="s">
        <v>3760</v>
      </c>
      <c r="C1538" s="317" t="s">
        <v>2919</v>
      </c>
      <c r="D1538" s="318" t="s">
        <v>2540</v>
      </c>
      <c r="E1538" s="319">
        <v>13.805999999999999</v>
      </c>
      <c r="F1538" s="320"/>
      <c r="G1538" s="320">
        <f t="shared" si="23"/>
        <v>315654.76973684208</v>
      </c>
      <c r="H1538" s="320"/>
      <c r="I1538" s="320"/>
      <c r="J1538" s="331">
        <f t="shared" si="39"/>
        <v>4357929.7509868415</v>
      </c>
      <c r="K1538" s="320"/>
      <c r="L1538" s="178" t="s">
        <v>98</v>
      </c>
      <c r="M1538" s="174">
        <f t="shared" si="40"/>
        <v>0</v>
      </c>
      <c r="N1538" s="175">
        <f t="shared" si="40"/>
        <v>4357929.7509868415</v>
      </c>
      <c r="O1538" s="176"/>
      <c r="P1538" s="330">
        <f t="shared" si="41"/>
        <v>4357929.7509868415</v>
      </c>
    </row>
    <row r="1539" spans="1:16" s="165" customFormat="1" ht="24">
      <c r="A1539" s="448" t="s">
        <v>3761</v>
      </c>
      <c r="B1539" s="316" t="s">
        <v>3762</v>
      </c>
      <c r="C1539" s="317" t="s">
        <v>2919</v>
      </c>
      <c r="D1539" s="318" t="s">
        <v>2540</v>
      </c>
      <c r="E1539" s="319">
        <v>16.794</v>
      </c>
      <c r="F1539" s="320"/>
      <c r="G1539" s="320">
        <f t="shared" si="23"/>
        <v>315654.76973684208</v>
      </c>
      <c r="H1539" s="320"/>
      <c r="I1539" s="320"/>
      <c r="J1539" s="331">
        <f t="shared" si="39"/>
        <v>5301106.2029605256</v>
      </c>
      <c r="K1539" s="320"/>
      <c r="L1539" s="178" t="s">
        <v>98</v>
      </c>
      <c r="M1539" s="174">
        <f t="shared" si="40"/>
        <v>0</v>
      </c>
      <c r="N1539" s="175">
        <f t="shared" si="40"/>
        <v>5301106.2029605256</v>
      </c>
      <c r="O1539" s="176"/>
      <c r="P1539" s="330">
        <f t="shared" si="41"/>
        <v>5301106.2029605256</v>
      </c>
    </row>
    <row r="1540" spans="1:16" s="165" customFormat="1" ht="24">
      <c r="A1540" s="448" t="s">
        <v>3763</v>
      </c>
      <c r="B1540" s="316" t="s">
        <v>3764</v>
      </c>
      <c r="C1540" s="317" t="s">
        <v>2919</v>
      </c>
      <c r="D1540" s="318" t="s">
        <v>2540</v>
      </c>
      <c r="E1540" s="319">
        <v>17.675999999999998</v>
      </c>
      <c r="F1540" s="320"/>
      <c r="G1540" s="320">
        <f t="shared" si="23"/>
        <v>315654.76973684208</v>
      </c>
      <c r="H1540" s="320"/>
      <c r="I1540" s="320"/>
      <c r="J1540" s="331">
        <f t="shared" si="39"/>
        <v>5579513.7098684199</v>
      </c>
      <c r="K1540" s="320"/>
      <c r="L1540" s="178" t="s">
        <v>98</v>
      </c>
      <c r="M1540" s="174">
        <f t="shared" si="40"/>
        <v>0</v>
      </c>
      <c r="N1540" s="175">
        <f t="shared" si="40"/>
        <v>5579513.7098684199</v>
      </c>
      <c r="O1540" s="176"/>
      <c r="P1540" s="330">
        <f t="shared" si="41"/>
        <v>5579513.7098684199</v>
      </c>
    </row>
    <row r="1541" spans="1:16" s="165" customFormat="1" ht="24">
      <c r="A1541" s="448" t="s">
        <v>3765</v>
      </c>
      <c r="B1541" s="316" t="s">
        <v>3766</v>
      </c>
      <c r="C1541" s="317" t="s">
        <v>2919</v>
      </c>
      <c r="D1541" s="318" t="s">
        <v>2540</v>
      </c>
      <c r="E1541" s="319">
        <v>18.521999999999998</v>
      </c>
      <c r="F1541" s="320"/>
      <c r="G1541" s="320">
        <f t="shared" si="23"/>
        <v>315654.76973684208</v>
      </c>
      <c r="H1541" s="320"/>
      <c r="I1541" s="320"/>
      <c r="J1541" s="331">
        <f t="shared" si="39"/>
        <v>5846557.6450657882</v>
      </c>
      <c r="K1541" s="320"/>
      <c r="L1541" s="178" t="s">
        <v>98</v>
      </c>
      <c r="M1541" s="174">
        <f t="shared" si="40"/>
        <v>0</v>
      </c>
      <c r="N1541" s="175">
        <f t="shared" si="40"/>
        <v>5846557.6450657882</v>
      </c>
      <c r="O1541" s="176"/>
      <c r="P1541" s="330">
        <f t="shared" si="41"/>
        <v>5846557.6450657882</v>
      </c>
    </row>
    <row r="1542" spans="1:16" s="165" customFormat="1" ht="24">
      <c r="A1542" s="448" t="s">
        <v>3767</v>
      </c>
      <c r="B1542" s="316" t="s">
        <v>3768</v>
      </c>
      <c r="C1542" s="317" t="s">
        <v>2919</v>
      </c>
      <c r="D1542" s="318" t="s">
        <v>2540</v>
      </c>
      <c r="E1542" s="319">
        <v>19.440000000000001</v>
      </c>
      <c r="F1542" s="320"/>
      <c r="G1542" s="320">
        <f t="shared" si="23"/>
        <v>315654.76973684208</v>
      </c>
      <c r="H1542" s="320"/>
      <c r="I1542" s="320"/>
      <c r="J1542" s="331">
        <f t="shared" si="39"/>
        <v>6136328.7236842103</v>
      </c>
      <c r="K1542" s="320"/>
      <c r="L1542" s="178" t="s">
        <v>98</v>
      </c>
      <c r="M1542" s="174">
        <f t="shared" si="40"/>
        <v>0</v>
      </c>
      <c r="N1542" s="175">
        <f t="shared" si="40"/>
        <v>6136328.7236842103</v>
      </c>
      <c r="O1542" s="176"/>
      <c r="P1542" s="330">
        <f t="shared" si="41"/>
        <v>6136328.7236842103</v>
      </c>
    </row>
    <row r="1543" spans="1:16" s="165" customFormat="1" ht="24">
      <c r="A1543" s="448" t="s">
        <v>3769</v>
      </c>
      <c r="B1543" s="316" t="s">
        <v>3770</v>
      </c>
      <c r="C1543" s="317" t="s">
        <v>2919</v>
      </c>
      <c r="D1543" s="318" t="s">
        <v>2540</v>
      </c>
      <c r="E1543" s="319">
        <v>22.356000000000002</v>
      </c>
      <c r="F1543" s="320"/>
      <c r="G1543" s="320">
        <f t="shared" si="23"/>
        <v>315654.76973684208</v>
      </c>
      <c r="H1543" s="320"/>
      <c r="I1543" s="320"/>
      <c r="J1543" s="331">
        <f t="shared" si="39"/>
        <v>7056778.0322368424</v>
      </c>
      <c r="K1543" s="320"/>
      <c r="L1543" s="178" t="s">
        <v>98</v>
      </c>
      <c r="M1543" s="174">
        <f t="shared" si="40"/>
        <v>0</v>
      </c>
      <c r="N1543" s="175">
        <f t="shared" si="40"/>
        <v>7056778.0322368424</v>
      </c>
      <c r="O1543" s="176"/>
      <c r="P1543" s="330">
        <f t="shared" si="41"/>
        <v>7056778.0322368424</v>
      </c>
    </row>
    <row r="1544" spans="1:16" s="165" customFormat="1" ht="24">
      <c r="A1544" s="448" t="s">
        <v>3771</v>
      </c>
      <c r="B1544" s="316" t="s">
        <v>3772</v>
      </c>
      <c r="C1544" s="317" t="s">
        <v>2919</v>
      </c>
      <c r="D1544" s="318" t="s">
        <v>2540</v>
      </c>
      <c r="E1544" s="319">
        <v>12.528</v>
      </c>
      <c r="F1544" s="320"/>
      <c r="G1544" s="320">
        <f t="shared" si="23"/>
        <v>315654.76973684208</v>
      </c>
      <c r="H1544" s="320"/>
      <c r="I1544" s="320"/>
      <c r="J1544" s="331">
        <f t="shared" si="39"/>
        <v>3954522.9552631578</v>
      </c>
      <c r="K1544" s="320"/>
      <c r="L1544" s="178" t="s">
        <v>98</v>
      </c>
      <c r="M1544" s="174">
        <f>+I1544</f>
        <v>0</v>
      </c>
      <c r="N1544" s="175">
        <f>+J1544</f>
        <v>3954522.9552631578</v>
      </c>
      <c r="O1544" s="176"/>
      <c r="P1544" s="330">
        <f t="shared" si="41"/>
        <v>3954522.9552631578</v>
      </c>
    </row>
    <row r="1545" spans="1:16" s="165" customFormat="1" ht="24">
      <c r="A1545" s="448" t="s">
        <v>3773</v>
      </c>
      <c r="B1545" s="316" t="s">
        <v>3774</v>
      </c>
      <c r="C1545" s="317" t="s">
        <v>2919</v>
      </c>
      <c r="D1545" s="318" t="s">
        <v>2540</v>
      </c>
      <c r="E1545" s="319">
        <v>13.14</v>
      </c>
      <c r="F1545" s="320"/>
      <c r="G1545" s="320">
        <f t="shared" si="23"/>
        <v>315654.76973684208</v>
      </c>
      <c r="H1545" s="320"/>
      <c r="I1545" s="320"/>
      <c r="J1545" s="331">
        <f t="shared" ref="J1545:J1553" si="42">G1545*E1545</f>
        <v>4147703.6743421052</v>
      </c>
      <c r="K1545" s="320"/>
      <c r="L1545" s="178" t="s">
        <v>98</v>
      </c>
      <c r="M1545" s="174">
        <f t="shared" ref="M1545:N1552" si="43">+I1545</f>
        <v>0</v>
      </c>
      <c r="N1545" s="175">
        <f t="shared" si="43"/>
        <v>4147703.6743421052</v>
      </c>
      <c r="O1545" s="176"/>
      <c r="P1545" s="330">
        <f t="shared" ref="P1545:P1553" si="44">SUM(M1545:O1545)</f>
        <v>4147703.6743421052</v>
      </c>
    </row>
    <row r="1546" spans="1:16" s="165" customFormat="1" ht="24">
      <c r="A1546" s="448" t="s">
        <v>3775</v>
      </c>
      <c r="B1546" s="316" t="s">
        <v>3776</v>
      </c>
      <c r="C1546" s="317" t="s">
        <v>2919</v>
      </c>
      <c r="D1546" s="318" t="s">
        <v>2540</v>
      </c>
      <c r="E1546" s="319">
        <v>14.004</v>
      </c>
      <c r="F1546" s="320"/>
      <c r="G1546" s="320">
        <f t="shared" si="23"/>
        <v>315654.76973684208</v>
      </c>
      <c r="H1546" s="320"/>
      <c r="I1546" s="320"/>
      <c r="J1546" s="331">
        <f t="shared" si="42"/>
        <v>4420429.395394736</v>
      </c>
      <c r="K1546" s="320"/>
      <c r="L1546" s="178" t="s">
        <v>98</v>
      </c>
      <c r="M1546" s="174">
        <f t="shared" si="43"/>
        <v>0</v>
      </c>
      <c r="N1546" s="175">
        <f t="shared" si="43"/>
        <v>4420429.395394736</v>
      </c>
      <c r="O1546" s="176"/>
      <c r="P1546" s="330">
        <f t="shared" si="44"/>
        <v>4420429.395394736</v>
      </c>
    </row>
    <row r="1547" spans="1:16" s="165" customFormat="1" ht="24">
      <c r="A1547" s="448" t="s">
        <v>3777</v>
      </c>
      <c r="B1547" s="316" t="s">
        <v>3778</v>
      </c>
      <c r="C1547" s="317" t="s">
        <v>2919</v>
      </c>
      <c r="D1547" s="318" t="s">
        <v>2540</v>
      </c>
      <c r="E1547" s="319">
        <v>15.731999999999999</v>
      </c>
      <c r="F1547" s="320"/>
      <c r="G1547" s="320">
        <f t="shared" si="23"/>
        <v>315654.76973684208</v>
      </c>
      <c r="H1547" s="320"/>
      <c r="I1547" s="320"/>
      <c r="J1547" s="331">
        <f t="shared" si="42"/>
        <v>4965880.8374999994</v>
      </c>
      <c r="K1547" s="320"/>
      <c r="L1547" s="178" t="s">
        <v>98</v>
      </c>
      <c r="M1547" s="174">
        <f t="shared" si="43"/>
        <v>0</v>
      </c>
      <c r="N1547" s="175">
        <f t="shared" si="43"/>
        <v>4965880.8374999994</v>
      </c>
      <c r="O1547" s="176"/>
      <c r="P1547" s="330">
        <f t="shared" si="44"/>
        <v>4965880.8374999994</v>
      </c>
    </row>
    <row r="1548" spans="1:16" s="165" customFormat="1" ht="24">
      <c r="A1548" s="448" t="s">
        <v>3779</v>
      </c>
      <c r="B1548" s="316" t="s">
        <v>3780</v>
      </c>
      <c r="C1548" s="317" t="s">
        <v>2919</v>
      </c>
      <c r="D1548" s="318" t="s">
        <v>2540</v>
      </c>
      <c r="E1548" s="319">
        <v>19.170000000000002</v>
      </c>
      <c r="F1548" s="320"/>
      <c r="G1548" s="320">
        <f t="shared" si="23"/>
        <v>315654.76973684208</v>
      </c>
      <c r="H1548" s="320"/>
      <c r="I1548" s="320"/>
      <c r="J1548" s="331">
        <f t="shared" si="42"/>
        <v>6051101.9358552629</v>
      </c>
      <c r="K1548" s="320"/>
      <c r="L1548" s="178" t="s">
        <v>98</v>
      </c>
      <c r="M1548" s="174">
        <f t="shared" si="43"/>
        <v>0</v>
      </c>
      <c r="N1548" s="175">
        <f t="shared" si="43"/>
        <v>6051101.9358552629</v>
      </c>
      <c r="O1548" s="176"/>
      <c r="P1548" s="330">
        <f t="shared" si="44"/>
        <v>6051101.9358552629</v>
      </c>
    </row>
    <row r="1549" spans="1:16" s="165" customFormat="1" ht="24">
      <c r="A1549" s="448" t="s">
        <v>3781</v>
      </c>
      <c r="B1549" s="316" t="s">
        <v>3782</v>
      </c>
      <c r="C1549" s="317" t="s">
        <v>2919</v>
      </c>
      <c r="D1549" s="318" t="s">
        <v>2540</v>
      </c>
      <c r="E1549" s="319">
        <v>20.16</v>
      </c>
      <c r="F1549" s="320"/>
      <c r="G1549" s="320">
        <f t="shared" si="23"/>
        <v>315654.76973684208</v>
      </c>
      <c r="H1549" s="320"/>
      <c r="I1549" s="320"/>
      <c r="J1549" s="331">
        <f t="shared" si="42"/>
        <v>6363600.1578947362</v>
      </c>
      <c r="K1549" s="320"/>
      <c r="L1549" s="178" t="s">
        <v>98</v>
      </c>
      <c r="M1549" s="174">
        <f t="shared" si="43"/>
        <v>0</v>
      </c>
      <c r="N1549" s="175">
        <f t="shared" si="43"/>
        <v>6363600.1578947362</v>
      </c>
      <c r="O1549" s="176"/>
      <c r="P1549" s="330">
        <f t="shared" si="44"/>
        <v>6363600.1578947362</v>
      </c>
    </row>
    <row r="1550" spans="1:16" s="165" customFormat="1" ht="24">
      <c r="A1550" s="448" t="s">
        <v>3783</v>
      </c>
      <c r="B1550" s="316" t="s">
        <v>3784</v>
      </c>
      <c r="C1550" s="317" t="s">
        <v>2919</v>
      </c>
      <c r="D1550" s="318" t="s">
        <v>2540</v>
      </c>
      <c r="E1550" s="319">
        <v>21.132000000000001</v>
      </c>
      <c r="F1550" s="320"/>
      <c r="G1550" s="320">
        <f t="shared" si="23"/>
        <v>315654.76973684208</v>
      </c>
      <c r="H1550" s="320"/>
      <c r="I1550" s="320"/>
      <c r="J1550" s="331">
        <f t="shared" si="42"/>
        <v>6670416.5940789469</v>
      </c>
      <c r="K1550" s="320"/>
      <c r="L1550" s="178" t="s">
        <v>98</v>
      </c>
      <c r="M1550" s="174">
        <f t="shared" si="43"/>
        <v>0</v>
      </c>
      <c r="N1550" s="175">
        <f t="shared" si="43"/>
        <v>6670416.5940789469</v>
      </c>
      <c r="O1550" s="176"/>
      <c r="P1550" s="330">
        <f t="shared" si="44"/>
        <v>6670416.5940789469</v>
      </c>
    </row>
    <row r="1551" spans="1:16" s="165" customFormat="1" ht="24">
      <c r="A1551" s="448" t="s">
        <v>3785</v>
      </c>
      <c r="B1551" s="316" t="s">
        <v>3786</v>
      </c>
      <c r="C1551" s="317" t="s">
        <v>2919</v>
      </c>
      <c r="D1551" s="318" t="s">
        <v>2540</v>
      </c>
      <c r="E1551" s="319">
        <v>22.193999999999999</v>
      </c>
      <c r="F1551" s="320"/>
      <c r="G1551" s="320">
        <f t="shared" si="23"/>
        <v>315654.76973684208</v>
      </c>
      <c r="H1551" s="320"/>
      <c r="I1551" s="320"/>
      <c r="J1551" s="331">
        <f t="shared" si="42"/>
        <v>7005641.9595394731</v>
      </c>
      <c r="K1551" s="320"/>
      <c r="L1551" s="178" t="s">
        <v>98</v>
      </c>
      <c r="M1551" s="174">
        <f t="shared" si="43"/>
        <v>0</v>
      </c>
      <c r="N1551" s="175">
        <f t="shared" si="43"/>
        <v>7005641.9595394731</v>
      </c>
      <c r="O1551" s="176"/>
      <c r="P1551" s="330">
        <f t="shared" si="44"/>
        <v>7005641.9595394731</v>
      </c>
    </row>
    <row r="1552" spans="1:16" s="165" customFormat="1" ht="24">
      <c r="A1552" s="448" t="s">
        <v>3787</v>
      </c>
      <c r="B1552" s="316" t="s">
        <v>3788</v>
      </c>
      <c r="C1552" s="317" t="s">
        <v>2919</v>
      </c>
      <c r="D1552" s="318" t="s">
        <v>2540</v>
      </c>
      <c r="E1552" s="319">
        <v>22.524000000000001</v>
      </c>
      <c r="F1552" s="320"/>
      <c r="G1552" s="320">
        <f t="shared" si="23"/>
        <v>315654.76973684208</v>
      </c>
      <c r="H1552" s="320"/>
      <c r="I1552" s="320"/>
      <c r="J1552" s="331">
        <f t="shared" si="42"/>
        <v>7109808.0335526308</v>
      </c>
      <c r="K1552" s="320"/>
      <c r="L1552" s="178" t="s">
        <v>98</v>
      </c>
      <c r="M1552" s="174">
        <f t="shared" si="43"/>
        <v>0</v>
      </c>
      <c r="N1552" s="175">
        <f t="shared" si="43"/>
        <v>7109808.0335526308</v>
      </c>
      <c r="O1552" s="176"/>
      <c r="P1552" s="330">
        <f t="shared" si="44"/>
        <v>7109808.0335526308</v>
      </c>
    </row>
    <row r="1553" spans="1:16" s="165" customFormat="1" ht="24">
      <c r="A1553" s="448" t="s">
        <v>3789</v>
      </c>
      <c r="B1553" s="316" t="s">
        <v>3790</v>
      </c>
      <c r="C1553" s="317" t="s">
        <v>2919</v>
      </c>
      <c r="D1553" s="318" t="s">
        <v>2540</v>
      </c>
      <c r="E1553" s="319">
        <v>14.076000000000001</v>
      </c>
      <c r="F1553" s="320"/>
      <c r="G1553" s="320">
        <f t="shared" si="23"/>
        <v>315654.76973684208</v>
      </c>
      <c r="H1553" s="320"/>
      <c r="I1553" s="320"/>
      <c r="J1553" s="331">
        <f t="shared" si="42"/>
        <v>4443156.5388157889</v>
      </c>
      <c r="K1553" s="320"/>
      <c r="L1553" s="178" t="s">
        <v>98</v>
      </c>
      <c r="M1553" s="174">
        <f>+I1553</f>
        <v>0</v>
      </c>
      <c r="N1553" s="175">
        <f>+J1553</f>
        <v>4443156.5388157889</v>
      </c>
      <c r="O1553" s="176"/>
      <c r="P1553" s="330">
        <f t="shared" si="44"/>
        <v>4443156.5388157889</v>
      </c>
    </row>
    <row r="1554" spans="1:16" s="165" customFormat="1" ht="24">
      <c r="A1554" s="448" t="s">
        <v>3791</v>
      </c>
      <c r="B1554" s="316" t="s">
        <v>3792</v>
      </c>
      <c r="C1554" s="317" t="s">
        <v>2919</v>
      </c>
      <c r="D1554" s="318" t="s">
        <v>2540</v>
      </c>
      <c r="E1554" s="319">
        <v>14.778</v>
      </c>
      <c r="F1554" s="320"/>
      <c r="G1554" s="320">
        <f t="shared" si="23"/>
        <v>315654.76973684208</v>
      </c>
      <c r="H1554" s="320"/>
      <c r="I1554" s="320"/>
      <c r="J1554" s="331">
        <f t="shared" ref="J1554:J1562" si="45">G1554*E1554</f>
        <v>4664746.1871710522</v>
      </c>
      <c r="K1554" s="320"/>
      <c r="L1554" s="178" t="s">
        <v>98</v>
      </c>
      <c r="M1554" s="174">
        <f t="shared" ref="M1554:N1561" si="46">+I1554</f>
        <v>0</v>
      </c>
      <c r="N1554" s="175">
        <f t="shared" si="46"/>
        <v>4664746.1871710522</v>
      </c>
      <c r="O1554" s="176"/>
      <c r="P1554" s="330">
        <f t="shared" ref="P1554:P1562" si="47">SUM(M1554:O1554)</f>
        <v>4664746.1871710522</v>
      </c>
    </row>
    <row r="1555" spans="1:16" s="165" customFormat="1" ht="24">
      <c r="A1555" s="448" t="s">
        <v>3793</v>
      </c>
      <c r="B1555" s="316" t="s">
        <v>3794</v>
      </c>
      <c r="C1555" s="317" t="s">
        <v>2919</v>
      </c>
      <c r="D1555" s="318" t="s">
        <v>2540</v>
      </c>
      <c r="E1555" s="319">
        <v>15.731999999999999</v>
      </c>
      <c r="F1555" s="320"/>
      <c r="G1555" s="320">
        <f t="shared" ref="G1555:G1618" si="48">_lg40</f>
        <v>315654.76973684208</v>
      </c>
      <c r="H1555" s="320"/>
      <c r="I1555" s="320"/>
      <c r="J1555" s="331">
        <f t="shared" si="45"/>
        <v>4965880.8374999994</v>
      </c>
      <c r="K1555" s="320"/>
      <c r="L1555" s="178" t="s">
        <v>98</v>
      </c>
      <c r="M1555" s="174">
        <f t="shared" si="46"/>
        <v>0</v>
      </c>
      <c r="N1555" s="175">
        <f t="shared" si="46"/>
        <v>4965880.8374999994</v>
      </c>
      <c r="O1555" s="176"/>
      <c r="P1555" s="330">
        <f t="shared" si="47"/>
        <v>4965880.8374999994</v>
      </c>
    </row>
    <row r="1556" spans="1:16" s="165" customFormat="1" ht="24">
      <c r="A1556" s="448" t="s">
        <v>3795</v>
      </c>
      <c r="B1556" s="316" t="s">
        <v>3796</v>
      </c>
      <c r="C1556" s="317" t="s">
        <v>2919</v>
      </c>
      <c r="D1556" s="318" t="s">
        <v>2540</v>
      </c>
      <c r="E1556" s="319">
        <v>16.704000000000001</v>
      </c>
      <c r="F1556" s="320"/>
      <c r="G1556" s="320">
        <f t="shared" si="48"/>
        <v>315654.76973684208</v>
      </c>
      <c r="H1556" s="320"/>
      <c r="I1556" s="320"/>
      <c r="J1556" s="331">
        <f t="shared" si="45"/>
        <v>5272697.2736842101</v>
      </c>
      <c r="K1556" s="320"/>
      <c r="L1556" s="178" t="s">
        <v>98</v>
      </c>
      <c r="M1556" s="174">
        <f t="shared" si="46"/>
        <v>0</v>
      </c>
      <c r="N1556" s="175">
        <f t="shared" si="46"/>
        <v>5272697.2736842101</v>
      </c>
      <c r="O1556" s="176"/>
      <c r="P1556" s="330">
        <f t="shared" si="47"/>
        <v>5272697.2736842101</v>
      </c>
    </row>
    <row r="1557" spans="1:16" s="165" customFormat="1" ht="24">
      <c r="A1557" s="448" t="s">
        <v>3797</v>
      </c>
      <c r="B1557" s="316" t="s">
        <v>3798</v>
      </c>
      <c r="C1557" s="317" t="s">
        <v>2919</v>
      </c>
      <c r="D1557" s="318" t="s">
        <v>2540</v>
      </c>
      <c r="E1557" s="319">
        <v>21.527999999999999</v>
      </c>
      <c r="F1557" s="320"/>
      <c r="G1557" s="320">
        <f t="shared" si="48"/>
        <v>315654.76973684208</v>
      </c>
      <c r="H1557" s="320"/>
      <c r="I1557" s="320"/>
      <c r="J1557" s="331">
        <f t="shared" si="45"/>
        <v>6795415.8828947358</v>
      </c>
      <c r="K1557" s="320"/>
      <c r="L1557" s="178" t="s">
        <v>98</v>
      </c>
      <c r="M1557" s="174">
        <f t="shared" si="46"/>
        <v>0</v>
      </c>
      <c r="N1557" s="175">
        <f t="shared" si="46"/>
        <v>6795415.8828947358</v>
      </c>
      <c r="O1557" s="176"/>
      <c r="P1557" s="330">
        <f t="shared" si="47"/>
        <v>6795415.8828947358</v>
      </c>
    </row>
    <row r="1558" spans="1:16" s="165" customFormat="1" ht="24">
      <c r="A1558" s="448" t="s">
        <v>3799</v>
      </c>
      <c r="B1558" s="316" t="s">
        <v>3800</v>
      </c>
      <c r="C1558" s="317" t="s">
        <v>2919</v>
      </c>
      <c r="D1558" s="318" t="s">
        <v>2540</v>
      </c>
      <c r="E1558" s="319">
        <v>22.5</v>
      </c>
      <c r="F1558" s="320"/>
      <c r="G1558" s="320">
        <f t="shared" si="48"/>
        <v>315654.76973684208</v>
      </c>
      <c r="H1558" s="320"/>
      <c r="I1558" s="320"/>
      <c r="J1558" s="331">
        <f t="shared" si="45"/>
        <v>7102232.3190789465</v>
      </c>
      <c r="K1558" s="320"/>
      <c r="L1558" s="178" t="s">
        <v>98</v>
      </c>
      <c r="M1558" s="174">
        <f t="shared" si="46"/>
        <v>0</v>
      </c>
      <c r="N1558" s="175">
        <f t="shared" si="46"/>
        <v>7102232.3190789465</v>
      </c>
      <c r="O1558" s="176"/>
      <c r="P1558" s="330">
        <f t="shared" si="47"/>
        <v>7102232.3190789465</v>
      </c>
    </row>
    <row r="1559" spans="1:16" s="165" customFormat="1" ht="24">
      <c r="A1559" s="448" t="s">
        <v>3801</v>
      </c>
      <c r="B1559" s="316" t="s">
        <v>3802</v>
      </c>
      <c r="C1559" s="317" t="s">
        <v>2919</v>
      </c>
      <c r="D1559" s="318" t="s">
        <v>2540</v>
      </c>
      <c r="E1559" s="319">
        <v>23.742000000000001</v>
      </c>
      <c r="F1559" s="320"/>
      <c r="G1559" s="320">
        <f t="shared" si="48"/>
        <v>315654.76973684208</v>
      </c>
      <c r="H1559" s="320"/>
      <c r="I1559" s="320"/>
      <c r="J1559" s="331">
        <f t="shared" si="45"/>
        <v>7494275.5430921046</v>
      </c>
      <c r="K1559" s="320"/>
      <c r="L1559" s="178" t="s">
        <v>98</v>
      </c>
      <c r="M1559" s="174">
        <f t="shared" si="46"/>
        <v>0</v>
      </c>
      <c r="N1559" s="175">
        <f t="shared" si="46"/>
        <v>7494275.5430921046</v>
      </c>
      <c r="O1559" s="176"/>
      <c r="P1559" s="330">
        <f t="shared" si="47"/>
        <v>7494275.5430921046</v>
      </c>
    </row>
    <row r="1560" spans="1:16" s="165" customFormat="1" ht="24">
      <c r="A1560" s="448" t="s">
        <v>3803</v>
      </c>
      <c r="B1560" s="316" t="s">
        <v>3804</v>
      </c>
      <c r="C1560" s="317" t="s">
        <v>2919</v>
      </c>
      <c r="D1560" s="318" t="s">
        <v>2540</v>
      </c>
      <c r="E1560" s="319">
        <v>24.93</v>
      </c>
      <c r="F1560" s="320"/>
      <c r="G1560" s="320">
        <f t="shared" si="48"/>
        <v>315654.76973684208</v>
      </c>
      <c r="H1560" s="320"/>
      <c r="I1560" s="320"/>
      <c r="J1560" s="331">
        <f t="shared" si="45"/>
        <v>7869273.4095394732</v>
      </c>
      <c r="K1560" s="320"/>
      <c r="L1560" s="178" t="s">
        <v>98</v>
      </c>
      <c r="M1560" s="174">
        <f t="shared" si="46"/>
        <v>0</v>
      </c>
      <c r="N1560" s="175">
        <f t="shared" si="46"/>
        <v>7869273.4095394732</v>
      </c>
      <c r="O1560" s="176"/>
      <c r="P1560" s="330">
        <f t="shared" si="47"/>
        <v>7869273.4095394732</v>
      </c>
    </row>
    <row r="1561" spans="1:16" s="165" customFormat="1" ht="24">
      <c r="A1561" s="448" t="s">
        <v>3805</v>
      </c>
      <c r="B1561" s="316" t="s">
        <v>3806</v>
      </c>
      <c r="C1561" s="317" t="s">
        <v>2919</v>
      </c>
      <c r="D1561" s="318" t="s">
        <v>2540</v>
      </c>
      <c r="E1561" s="319">
        <v>28.673999999999999</v>
      </c>
      <c r="F1561" s="320"/>
      <c r="G1561" s="320">
        <f t="shared" si="48"/>
        <v>315654.76973684208</v>
      </c>
      <c r="H1561" s="320"/>
      <c r="I1561" s="320"/>
      <c r="J1561" s="331">
        <f t="shared" si="45"/>
        <v>9051084.8674342092</v>
      </c>
      <c r="K1561" s="320"/>
      <c r="L1561" s="178" t="s">
        <v>98</v>
      </c>
      <c r="M1561" s="174">
        <f t="shared" si="46"/>
        <v>0</v>
      </c>
      <c r="N1561" s="175">
        <f t="shared" si="46"/>
        <v>9051084.8674342092</v>
      </c>
      <c r="O1561" s="176"/>
      <c r="P1561" s="330">
        <f t="shared" si="47"/>
        <v>9051084.8674342092</v>
      </c>
    </row>
    <row r="1562" spans="1:16" s="165" customFormat="1" ht="24">
      <c r="A1562" s="448" t="s">
        <v>3807</v>
      </c>
      <c r="B1562" s="316" t="s">
        <v>3808</v>
      </c>
      <c r="C1562" s="317" t="s">
        <v>2919</v>
      </c>
      <c r="D1562" s="318" t="s">
        <v>2540</v>
      </c>
      <c r="E1562" s="319">
        <v>15.606</v>
      </c>
      <c r="F1562" s="320"/>
      <c r="G1562" s="320">
        <f t="shared" si="48"/>
        <v>315654.76973684208</v>
      </c>
      <c r="H1562" s="320"/>
      <c r="I1562" s="320"/>
      <c r="J1562" s="331">
        <f t="shared" si="45"/>
        <v>4926108.336513157</v>
      </c>
      <c r="K1562" s="320"/>
      <c r="L1562" s="178" t="s">
        <v>98</v>
      </c>
      <c r="M1562" s="174">
        <f>+I1562</f>
        <v>0</v>
      </c>
      <c r="N1562" s="175">
        <f>+J1562</f>
        <v>4926108.336513157</v>
      </c>
      <c r="O1562" s="176"/>
      <c r="P1562" s="330">
        <f t="shared" si="47"/>
        <v>4926108.336513157</v>
      </c>
    </row>
    <row r="1563" spans="1:16" s="165" customFormat="1" ht="24">
      <c r="A1563" s="448" t="s">
        <v>3809</v>
      </c>
      <c r="B1563" s="316" t="s">
        <v>3810</v>
      </c>
      <c r="C1563" s="317" t="s">
        <v>2919</v>
      </c>
      <c r="D1563" s="318" t="s">
        <v>2540</v>
      </c>
      <c r="E1563" s="319">
        <v>16.38</v>
      </c>
      <c r="F1563" s="320"/>
      <c r="G1563" s="320">
        <f t="shared" si="48"/>
        <v>315654.76973684208</v>
      </c>
      <c r="H1563" s="320"/>
      <c r="I1563" s="320"/>
      <c r="J1563" s="331">
        <f t="shared" ref="J1563:J1571" si="49">G1563*E1563</f>
        <v>5170425.1282894732</v>
      </c>
      <c r="K1563" s="320"/>
      <c r="L1563" s="178" t="s">
        <v>98</v>
      </c>
      <c r="M1563" s="174">
        <f t="shared" ref="M1563:N1570" si="50">+I1563</f>
        <v>0</v>
      </c>
      <c r="N1563" s="175">
        <f t="shared" si="50"/>
        <v>5170425.1282894732</v>
      </c>
      <c r="O1563" s="176"/>
      <c r="P1563" s="330">
        <f t="shared" ref="P1563:P1571" si="51">SUM(M1563:O1563)</f>
        <v>5170425.1282894732</v>
      </c>
    </row>
    <row r="1564" spans="1:16" s="165" customFormat="1" ht="24">
      <c r="A1564" s="448" t="s">
        <v>3811</v>
      </c>
      <c r="B1564" s="316" t="s">
        <v>3812</v>
      </c>
      <c r="C1564" s="317" t="s">
        <v>2919</v>
      </c>
      <c r="D1564" s="318" t="s">
        <v>2540</v>
      </c>
      <c r="E1564" s="319">
        <v>17.442</v>
      </c>
      <c r="F1564" s="320"/>
      <c r="G1564" s="320">
        <f t="shared" si="48"/>
        <v>315654.76973684208</v>
      </c>
      <c r="H1564" s="320"/>
      <c r="I1564" s="320"/>
      <c r="J1564" s="331">
        <f t="shared" si="49"/>
        <v>5505650.4937499994</v>
      </c>
      <c r="K1564" s="320"/>
      <c r="L1564" s="178" t="s">
        <v>98</v>
      </c>
      <c r="M1564" s="174">
        <f t="shared" si="50"/>
        <v>0</v>
      </c>
      <c r="N1564" s="175">
        <f t="shared" si="50"/>
        <v>5505650.4937499994</v>
      </c>
      <c r="O1564" s="176"/>
      <c r="P1564" s="330">
        <f t="shared" si="51"/>
        <v>5505650.4937499994</v>
      </c>
    </row>
    <row r="1565" spans="1:16" s="165" customFormat="1" ht="24">
      <c r="A1565" s="448" t="s">
        <v>3813</v>
      </c>
      <c r="B1565" s="316" t="s">
        <v>3814</v>
      </c>
      <c r="C1565" s="317" t="s">
        <v>2919</v>
      </c>
      <c r="D1565" s="318" t="s">
        <v>2540</v>
      </c>
      <c r="E1565" s="319">
        <v>19.602</v>
      </c>
      <c r="F1565" s="320"/>
      <c r="G1565" s="320">
        <f t="shared" si="48"/>
        <v>315654.76973684208</v>
      </c>
      <c r="H1565" s="320"/>
      <c r="I1565" s="320"/>
      <c r="J1565" s="331">
        <f t="shared" si="49"/>
        <v>6187464.7963815788</v>
      </c>
      <c r="K1565" s="320"/>
      <c r="L1565" s="178" t="s">
        <v>98</v>
      </c>
      <c r="M1565" s="174">
        <f t="shared" si="50"/>
        <v>0</v>
      </c>
      <c r="N1565" s="175">
        <f t="shared" si="50"/>
        <v>6187464.7963815788</v>
      </c>
      <c r="O1565" s="176"/>
      <c r="P1565" s="330">
        <f t="shared" si="51"/>
        <v>6187464.7963815788</v>
      </c>
    </row>
    <row r="1566" spans="1:16" s="165" customFormat="1" ht="24">
      <c r="A1566" s="448" t="s">
        <v>3815</v>
      </c>
      <c r="B1566" s="316" t="s">
        <v>3816</v>
      </c>
      <c r="C1566" s="317" t="s">
        <v>2919</v>
      </c>
      <c r="D1566" s="318" t="s">
        <v>2540</v>
      </c>
      <c r="E1566" s="319">
        <v>23.885999999999999</v>
      </c>
      <c r="F1566" s="320"/>
      <c r="G1566" s="320">
        <f t="shared" si="48"/>
        <v>315654.76973684208</v>
      </c>
      <c r="H1566" s="320"/>
      <c r="I1566" s="320"/>
      <c r="J1566" s="331">
        <f t="shared" si="49"/>
        <v>7539729.8299342096</v>
      </c>
      <c r="K1566" s="320"/>
      <c r="L1566" s="178" t="s">
        <v>98</v>
      </c>
      <c r="M1566" s="174">
        <f t="shared" si="50"/>
        <v>0</v>
      </c>
      <c r="N1566" s="175">
        <f t="shared" si="50"/>
        <v>7539729.8299342096</v>
      </c>
      <c r="O1566" s="176"/>
      <c r="P1566" s="330">
        <f t="shared" si="51"/>
        <v>7539729.8299342096</v>
      </c>
    </row>
    <row r="1567" spans="1:16" s="165" customFormat="1" ht="24">
      <c r="A1567" s="448" t="s">
        <v>3817</v>
      </c>
      <c r="B1567" s="316" t="s">
        <v>3818</v>
      </c>
      <c r="C1567" s="317" t="s">
        <v>2919</v>
      </c>
      <c r="D1567" s="318" t="s">
        <v>2540</v>
      </c>
      <c r="E1567" s="319">
        <v>25.02</v>
      </c>
      <c r="F1567" s="320"/>
      <c r="G1567" s="320">
        <f t="shared" si="48"/>
        <v>315654.76973684208</v>
      </c>
      <c r="H1567" s="320"/>
      <c r="I1567" s="320"/>
      <c r="J1567" s="331">
        <f t="shared" si="49"/>
        <v>7897682.3388157887</v>
      </c>
      <c r="K1567" s="320"/>
      <c r="L1567" s="178" t="s">
        <v>98</v>
      </c>
      <c r="M1567" s="174">
        <f t="shared" si="50"/>
        <v>0</v>
      </c>
      <c r="N1567" s="175">
        <f t="shared" si="50"/>
        <v>7897682.3388157887</v>
      </c>
      <c r="O1567" s="176"/>
      <c r="P1567" s="330">
        <f t="shared" si="51"/>
        <v>7897682.3388157887</v>
      </c>
    </row>
    <row r="1568" spans="1:16" s="165" customFormat="1" ht="24">
      <c r="A1568" s="448" t="s">
        <v>3819</v>
      </c>
      <c r="B1568" s="316" t="s">
        <v>3820</v>
      </c>
      <c r="C1568" s="317" t="s">
        <v>2919</v>
      </c>
      <c r="D1568" s="318" t="s">
        <v>2540</v>
      </c>
      <c r="E1568" s="319">
        <v>26.334</v>
      </c>
      <c r="F1568" s="320"/>
      <c r="G1568" s="320">
        <f t="shared" si="48"/>
        <v>315654.76973684208</v>
      </c>
      <c r="H1568" s="320"/>
      <c r="I1568" s="320"/>
      <c r="J1568" s="331">
        <f t="shared" si="49"/>
        <v>8312452.7062499989</v>
      </c>
      <c r="K1568" s="320"/>
      <c r="L1568" s="178" t="s">
        <v>98</v>
      </c>
      <c r="M1568" s="174">
        <f t="shared" si="50"/>
        <v>0</v>
      </c>
      <c r="N1568" s="175">
        <f t="shared" si="50"/>
        <v>8312452.7062499989</v>
      </c>
      <c r="O1568" s="176"/>
      <c r="P1568" s="330">
        <f t="shared" si="51"/>
        <v>8312452.7062499989</v>
      </c>
    </row>
    <row r="1569" spans="1:16" s="165" customFormat="1" ht="24">
      <c r="A1569" s="448" t="s">
        <v>3821</v>
      </c>
      <c r="B1569" s="316" t="s">
        <v>3822</v>
      </c>
      <c r="C1569" s="317" t="s">
        <v>2919</v>
      </c>
      <c r="D1569" s="318" t="s">
        <v>2540</v>
      </c>
      <c r="E1569" s="319">
        <v>27.648</v>
      </c>
      <c r="F1569" s="320"/>
      <c r="G1569" s="320">
        <f t="shared" si="48"/>
        <v>315654.76973684208</v>
      </c>
      <c r="H1569" s="320"/>
      <c r="I1569" s="320"/>
      <c r="J1569" s="331">
        <f t="shared" si="49"/>
        <v>8727223.07368421</v>
      </c>
      <c r="K1569" s="320"/>
      <c r="L1569" s="178" t="s">
        <v>98</v>
      </c>
      <c r="M1569" s="174">
        <f t="shared" si="50"/>
        <v>0</v>
      </c>
      <c r="N1569" s="175">
        <f t="shared" si="50"/>
        <v>8727223.07368421</v>
      </c>
      <c r="O1569" s="176"/>
      <c r="P1569" s="330">
        <f t="shared" si="51"/>
        <v>8727223.07368421</v>
      </c>
    </row>
    <row r="1570" spans="1:16" s="165" customFormat="1" ht="24">
      <c r="A1570" s="448" t="s">
        <v>3823</v>
      </c>
      <c r="B1570" s="316" t="s">
        <v>3824</v>
      </c>
      <c r="C1570" s="317" t="s">
        <v>2919</v>
      </c>
      <c r="D1570" s="318" t="s">
        <v>2540</v>
      </c>
      <c r="E1570" s="319">
        <v>31.788</v>
      </c>
      <c r="F1570" s="320"/>
      <c r="G1570" s="320">
        <f t="shared" si="48"/>
        <v>315654.76973684208</v>
      </c>
      <c r="H1570" s="320"/>
      <c r="I1570" s="320"/>
      <c r="J1570" s="331">
        <f t="shared" si="49"/>
        <v>10034033.820394736</v>
      </c>
      <c r="K1570" s="320"/>
      <c r="L1570" s="178" t="s">
        <v>98</v>
      </c>
      <c r="M1570" s="174">
        <f t="shared" si="50"/>
        <v>0</v>
      </c>
      <c r="N1570" s="175">
        <f t="shared" si="50"/>
        <v>10034033.820394736</v>
      </c>
      <c r="O1570" s="176"/>
      <c r="P1570" s="330">
        <f t="shared" si="51"/>
        <v>10034033.820394736</v>
      </c>
    </row>
    <row r="1571" spans="1:16" s="165" customFormat="1" ht="24">
      <c r="A1571" s="448" t="s">
        <v>3825</v>
      </c>
      <c r="B1571" s="316" t="s">
        <v>3826</v>
      </c>
      <c r="C1571" s="317" t="s">
        <v>2919</v>
      </c>
      <c r="D1571" s="318" t="s">
        <v>2540</v>
      </c>
      <c r="E1571" s="319">
        <v>17.172000000000001</v>
      </c>
      <c r="F1571" s="320"/>
      <c r="G1571" s="320">
        <f t="shared" si="48"/>
        <v>315654.76973684208</v>
      </c>
      <c r="H1571" s="320"/>
      <c r="I1571" s="320"/>
      <c r="J1571" s="331">
        <f t="shared" si="49"/>
        <v>5420423.705921052</v>
      </c>
      <c r="K1571" s="320"/>
      <c r="L1571" s="178" t="s">
        <v>98</v>
      </c>
      <c r="M1571" s="174">
        <f>+I1571</f>
        <v>0</v>
      </c>
      <c r="N1571" s="175">
        <f>+J1571</f>
        <v>5420423.705921052</v>
      </c>
      <c r="O1571" s="176"/>
      <c r="P1571" s="330">
        <f t="shared" si="51"/>
        <v>5420423.705921052</v>
      </c>
    </row>
    <row r="1572" spans="1:16" s="165" customFormat="1" ht="24">
      <c r="A1572" s="448" t="s">
        <v>3827</v>
      </c>
      <c r="B1572" s="316" t="s">
        <v>3828</v>
      </c>
      <c r="C1572" s="317" t="s">
        <v>2919</v>
      </c>
      <c r="D1572" s="318" t="s">
        <v>2540</v>
      </c>
      <c r="E1572" s="319">
        <v>18.018000000000001</v>
      </c>
      <c r="F1572" s="320"/>
      <c r="G1572" s="320">
        <f t="shared" si="48"/>
        <v>315654.76973684208</v>
      </c>
      <c r="H1572" s="320"/>
      <c r="I1572" s="320"/>
      <c r="J1572" s="331">
        <f t="shared" ref="J1572:J1588" si="52">G1572*E1572</f>
        <v>5687467.6411184212</v>
      </c>
      <c r="K1572" s="320"/>
      <c r="L1572" s="178" t="s">
        <v>98</v>
      </c>
      <c r="M1572" s="174">
        <f t="shared" ref="M1572:N1587" si="53">+I1572</f>
        <v>0</v>
      </c>
      <c r="N1572" s="175">
        <f t="shared" si="53"/>
        <v>5687467.6411184212</v>
      </c>
      <c r="O1572" s="176"/>
      <c r="P1572" s="330">
        <f t="shared" ref="P1572:P1588" si="54">SUM(M1572:O1572)</f>
        <v>5687467.6411184212</v>
      </c>
    </row>
    <row r="1573" spans="1:16" s="165" customFormat="1" ht="24">
      <c r="A1573" s="448" t="s">
        <v>3829</v>
      </c>
      <c r="B1573" s="316" t="s">
        <v>3830</v>
      </c>
      <c r="C1573" s="317" t="s">
        <v>2919</v>
      </c>
      <c r="D1573" s="318" t="s">
        <v>2540</v>
      </c>
      <c r="E1573" s="319">
        <v>20.898</v>
      </c>
      <c r="F1573" s="320"/>
      <c r="G1573" s="320">
        <f t="shared" si="48"/>
        <v>315654.76973684208</v>
      </c>
      <c r="H1573" s="320"/>
      <c r="I1573" s="320"/>
      <c r="J1573" s="331">
        <f t="shared" si="52"/>
        <v>6596553.3779605255</v>
      </c>
      <c r="K1573" s="320"/>
      <c r="L1573" s="178" t="s">
        <v>98</v>
      </c>
      <c r="M1573" s="174">
        <f t="shared" si="53"/>
        <v>0</v>
      </c>
      <c r="N1573" s="175">
        <f t="shared" si="53"/>
        <v>6596553.3779605255</v>
      </c>
      <c r="O1573" s="176"/>
      <c r="P1573" s="330">
        <f t="shared" si="54"/>
        <v>6596553.3779605255</v>
      </c>
    </row>
    <row r="1574" spans="1:16" s="165" customFormat="1" ht="24">
      <c r="A1574" s="448" t="s">
        <v>3831</v>
      </c>
      <c r="B1574" s="316" t="s">
        <v>3832</v>
      </c>
      <c r="C1574" s="317" t="s">
        <v>2919</v>
      </c>
      <c r="D1574" s="318" t="s">
        <v>2540</v>
      </c>
      <c r="E1574" s="319">
        <v>23.472000000000001</v>
      </c>
      <c r="F1574" s="320"/>
      <c r="G1574" s="320">
        <f t="shared" si="48"/>
        <v>315654.76973684208</v>
      </c>
      <c r="H1574" s="320"/>
      <c r="I1574" s="320"/>
      <c r="J1574" s="331">
        <f t="shared" si="52"/>
        <v>7409048.7552631581</v>
      </c>
      <c r="K1574" s="320"/>
      <c r="L1574" s="178" t="s">
        <v>98</v>
      </c>
      <c r="M1574" s="174">
        <f t="shared" si="53"/>
        <v>0</v>
      </c>
      <c r="N1574" s="175">
        <f t="shared" si="53"/>
        <v>7409048.7552631581</v>
      </c>
      <c r="O1574" s="176"/>
      <c r="P1574" s="330">
        <f t="shared" si="54"/>
        <v>7409048.7552631581</v>
      </c>
    </row>
    <row r="1575" spans="1:16" s="165" customFormat="1" ht="24">
      <c r="A1575" s="448" t="s">
        <v>3833</v>
      </c>
      <c r="B1575" s="316" t="s">
        <v>3834</v>
      </c>
      <c r="C1575" s="317" t="s">
        <v>2919</v>
      </c>
      <c r="D1575" s="318" t="s">
        <v>2540</v>
      </c>
      <c r="E1575" s="319">
        <v>28.602</v>
      </c>
      <c r="F1575" s="320"/>
      <c r="G1575" s="320">
        <f t="shared" si="48"/>
        <v>315654.76973684208</v>
      </c>
      <c r="H1575" s="320"/>
      <c r="I1575" s="320"/>
      <c r="J1575" s="331">
        <f t="shared" si="52"/>
        <v>9028357.7240131572</v>
      </c>
      <c r="K1575" s="320"/>
      <c r="L1575" s="178" t="s">
        <v>98</v>
      </c>
      <c r="M1575" s="174">
        <f t="shared" si="53"/>
        <v>0</v>
      </c>
      <c r="N1575" s="175">
        <f t="shared" si="53"/>
        <v>9028357.7240131572</v>
      </c>
      <c r="O1575" s="176"/>
      <c r="P1575" s="330">
        <f t="shared" si="54"/>
        <v>9028357.7240131572</v>
      </c>
    </row>
    <row r="1576" spans="1:16" s="165" customFormat="1" ht="24">
      <c r="A1576" s="448" t="s">
        <v>3835</v>
      </c>
      <c r="B1576" s="316" t="s">
        <v>3836</v>
      </c>
      <c r="C1576" s="317" t="s">
        <v>2919</v>
      </c>
      <c r="D1576" s="318" t="s">
        <v>2540</v>
      </c>
      <c r="E1576" s="319">
        <v>30.06</v>
      </c>
      <c r="F1576" s="320"/>
      <c r="G1576" s="320">
        <f t="shared" si="48"/>
        <v>315654.76973684208</v>
      </c>
      <c r="H1576" s="320"/>
      <c r="I1576" s="320"/>
      <c r="J1576" s="331">
        <f t="shared" si="52"/>
        <v>9488582.3782894723</v>
      </c>
      <c r="K1576" s="320"/>
      <c r="L1576" s="178" t="s">
        <v>98</v>
      </c>
      <c r="M1576" s="174">
        <f t="shared" si="53"/>
        <v>0</v>
      </c>
      <c r="N1576" s="175">
        <f t="shared" si="53"/>
        <v>9488582.3782894723</v>
      </c>
      <c r="O1576" s="176"/>
      <c r="P1576" s="330">
        <f t="shared" si="54"/>
        <v>9488582.3782894723</v>
      </c>
    </row>
    <row r="1577" spans="1:16" s="165" customFormat="1" ht="24">
      <c r="A1577" s="448" t="s">
        <v>3837</v>
      </c>
      <c r="B1577" s="316" t="s">
        <v>3838</v>
      </c>
      <c r="C1577" s="317" t="s">
        <v>2919</v>
      </c>
      <c r="D1577" s="318" t="s">
        <v>2540</v>
      </c>
      <c r="E1577" s="319">
        <v>35.298000000000002</v>
      </c>
      <c r="F1577" s="320"/>
      <c r="G1577" s="320">
        <f t="shared" si="48"/>
        <v>315654.76973684208</v>
      </c>
      <c r="H1577" s="320"/>
      <c r="I1577" s="320"/>
      <c r="J1577" s="331">
        <f t="shared" si="52"/>
        <v>11141982.062171053</v>
      </c>
      <c r="K1577" s="320"/>
      <c r="L1577" s="178" t="s">
        <v>98</v>
      </c>
      <c r="M1577" s="174">
        <f t="shared" si="53"/>
        <v>0</v>
      </c>
      <c r="N1577" s="175">
        <f t="shared" si="53"/>
        <v>11141982.062171053</v>
      </c>
      <c r="O1577" s="176"/>
      <c r="P1577" s="330">
        <f t="shared" si="54"/>
        <v>11141982.062171053</v>
      </c>
    </row>
    <row r="1578" spans="1:16" s="165" customFormat="1" ht="24">
      <c r="A1578" s="448" t="s">
        <v>3839</v>
      </c>
      <c r="B1578" s="316" t="s">
        <v>3840</v>
      </c>
      <c r="C1578" s="317" t="s">
        <v>2919</v>
      </c>
      <c r="D1578" s="318" t="s">
        <v>2540</v>
      </c>
      <c r="E1578" s="319">
        <v>37.061999999999998</v>
      </c>
      <c r="F1578" s="320"/>
      <c r="G1578" s="320">
        <f t="shared" si="48"/>
        <v>315654.76973684208</v>
      </c>
      <c r="H1578" s="320"/>
      <c r="I1578" s="320"/>
      <c r="J1578" s="331">
        <f t="shared" si="52"/>
        <v>11698797.07598684</v>
      </c>
      <c r="K1578" s="320"/>
      <c r="L1578" s="178" t="s">
        <v>98</v>
      </c>
      <c r="M1578" s="174">
        <f t="shared" si="53"/>
        <v>0</v>
      </c>
      <c r="N1578" s="175">
        <f t="shared" si="53"/>
        <v>11698797.07598684</v>
      </c>
      <c r="O1578" s="176"/>
      <c r="P1578" s="330">
        <f t="shared" si="54"/>
        <v>11698797.07598684</v>
      </c>
    </row>
    <row r="1579" spans="1:16" s="165" customFormat="1" ht="24">
      <c r="A1579" s="448" t="s">
        <v>3841</v>
      </c>
      <c r="B1579" s="316" t="s">
        <v>3842</v>
      </c>
      <c r="C1579" s="317" t="s">
        <v>2919</v>
      </c>
      <c r="D1579" s="318" t="s">
        <v>2540</v>
      </c>
      <c r="E1579" s="319">
        <v>42.624000000000002</v>
      </c>
      <c r="F1579" s="320"/>
      <c r="G1579" s="320">
        <f t="shared" si="48"/>
        <v>315654.76973684208</v>
      </c>
      <c r="H1579" s="320"/>
      <c r="I1579" s="320"/>
      <c r="J1579" s="331">
        <f t="shared" si="52"/>
        <v>13454468.905263158</v>
      </c>
      <c r="K1579" s="320"/>
      <c r="L1579" s="178" t="s">
        <v>98</v>
      </c>
      <c r="M1579" s="174">
        <f t="shared" si="53"/>
        <v>0</v>
      </c>
      <c r="N1579" s="175">
        <f t="shared" si="53"/>
        <v>13454468.905263158</v>
      </c>
      <c r="O1579" s="176"/>
      <c r="P1579" s="330">
        <f t="shared" si="54"/>
        <v>13454468.905263158</v>
      </c>
    </row>
    <row r="1580" spans="1:16" s="165" customFormat="1" ht="24">
      <c r="A1580" s="448" t="s">
        <v>3843</v>
      </c>
      <c r="B1580" s="316" t="s">
        <v>3844</v>
      </c>
      <c r="C1580" s="317" t="s">
        <v>2919</v>
      </c>
      <c r="D1580" s="318" t="s">
        <v>2540</v>
      </c>
      <c r="E1580" s="319">
        <v>4.5</v>
      </c>
      <c r="F1580" s="320"/>
      <c r="G1580" s="320">
        <f t="shared" si="48"/>
        <v>315654.76973684208</v>
      </c>
      <c r="H1580" s="320"/>
      <c r="I1580" s="320"/>
      <c r="J1580" s="331">
        <f t="shared" si="52"/>
        <v>1420446.4638157894</v>
      </c>
      <c r="K1580" s="320"/>
      <c r="L1580" s="178" t="s">
        <v>98</v>
      </c>
      <c r="M1580" s="174">
        <f t="shared" si="53"/>
        <v>0</v>
      </c>
      <c r="N1580" s="175">
        <f t="shared" si="53"/>
        <v>1420446.4638157894</v>
      </c>
      <c r="O1580" s="176"/>
      <c r="P1580" s="330">
        <f t="shared" si="54"/>
        <v>1420446.4638157894</v>
      </c>
    </row>
    <row r="1581" spans="1:16" s="165" customFormat="1" ht="24">
      <c r="A1581" s="448" t="s">
        <v>3845</v>
      </c>
      <c r="B1581" s="316" t="s">
        <v>3846</v>
      </c>
      <c r="C1581" s="317" t="s">
        <v>2919</v>
      </c>
      <c r="D1581" s="318" t="s">
        <v>2540</v>
      </c>
      <c r="E1581" s="319">
        <v>4.95</v>
      </c>
      <c r="F1581" s="320"/>
      <c r="G1581" s="320">
        <f t="shared" si="48"/>
        <v>315654.76973684208</v>
      </c>
      <c r="H1581" s="320"/>
      <c r="I1581" s="320"/>
      <c r="J1581" s="331">
        <f t="shared" si="52"/>
        <v>1562491.1101973683</v>
      </c>
      <c r="K1581" s="320"/>
      <c r="L1581" s="178" t="s">
        <v>98</v>
      </c>
      <c r="M1581" s="174">
        <f t="shared" si="53"/>
        <v>0</v>
      </c>
      <c r="N1581" s="175">
        <f t="shared" si="53"/>
        <v>1562491.1101973683</v>
      </c>
      <c r="O1581" s="176"/>
      <c r="P1581" s="330">
        <f t="shared" si="54"/>
        <v>1562491.1101973683</v>
      </c>
    </row>
    <row r="1582" spans="1:16" s="165" customFormat="1" ht="24">
      <c r="A1582" s="448" t="s">
        <v>3847</v>
      </c>
      <c r="B1582" s="316" t="s">
        <v>3848</v>
      </c>
      <c r="C1582" s="317" t="s">
        <v>2919</v>
      </c>
      <c r="D1582" s="318" t="s">
        <v>2540</v>
      </c>
      <c r="E1582" s="319">
        <v>6.8220000000000001</v>
      </c>
      <c r="F1582" s="320"/>
      <c r="G1582" s="320">
        <f t="shared" si="48"/>
        <v>315654.76973684208</v>
      </c>
      <c r="H1582" s="320"/>
      <c r="I1582" s="320"/>
      <c r="J1582" s="331">
        <f t="shared" si="52"/>
        <v>2153396.8391447365</v>
      </c>
      <c r="K1582" s="320"/>
      <c r="L1582" s="178" t="s">
        <v>98</v>
      </c>
      <c r="M1582" s="174">
        <f t="shared" si="53"/>
        <v>0</v>
      </c>
      <c r="N1582" s="175">
        <f t="shared" si="53"/>
        <v>2153396.8391447365</v>
      </c>
      <c r="O1582" s="176"/>
      <c r="P1582" s="330">
        <f t="shared" si="54"/>
        <v>2153396.8391447365</v>
      </c>
    </row>
    <row r="1583" spans="1:16" s="165" customFormat="1" ht="24">
      <c r="A1583" s="448" t="s">
        <v>3849</v>
      </c>
      <c r="B1583" s="316" t="s">
        <v>3850</v>
      </c>
      <c r="C1583" s="317" t="s">
        <v>2919</v>
      </c>
      <c r="D1583" s="318" t="s">
        <v>2540</v>
      </c>
      <c r="E1583" s="319">
        <v>9.4139999999999997</v>
      </c>
      <c r="F1583" s="320"/>
      <c r="G1583" s="320">
        <f t="shared" si="48"/>
        <v>315654.76973684208</v>
      </c>
      <c r="H1583" s="320"/>
      <c r="I1583" s="320"/>
      <c r="J1583" s="331">
        <f t="shared" si="52"/>
        <v>2971574.0023026313</v>
      </c>
      <c r="K1583" s="320"/>
      <c r="L1583" s="178" t="s">
        <v>98</v>
      </c>
      <c r="M1583" s="174">
        <f t="shared" si="53"/>
        <v>0</v>
      </c>
      <c r="N1583" s="175">
        <f t="shared" si="53"/>
        <v>2971574.0023026313</v>
      </c>
      <c r="O1583" s="176"/>
      <c r="P1583" s="330">
        <f t="shared" si="54"/>
        <v>2971574.0023026313</v>
      </c>
    </row>
    <row r="1584" spans="1:16" s="165" customFormat="1" ht="24">
      <c r="A1584" s="448" t="s">
        <v>3851</v>
      </c>
      <c r="B1584" s="316" t="s">
        <v>3852</v>
      </c>
      <c r="C1584" s="317" t="s">
        <v>2919</v>
      </c>
      <c r="D1584" s="318" t="s">
        <v>2540</v>
      </c>
      <c r="E1584" s="319">
        <v>9.8819999999999997</v>
      </c>
      <c r="F1584" s="320"/>
      <c r="G1584" s="320">
        <f t="shared" si="48"/>
        <v>315654.76973684208</v>
      </c>
      <c r="H1584" s="320"/>
      <c r="I1584" s="320"/>
      <c r="J1584" s="331">
        <f t="shared" si="52"/>
        <v>3119300.4345394731</v>
      </c>
      <c r="K1584" s="320"/>
      <c r="L1584" s="178" t="s">
        <v>98</v>
      </c>
      <c r="M1584" s="174">
        <f t="shared" si="53"/>
        <v>0</v>
      </c>
      <c r="N1584" s="175">
        <f t="shared" si="53"/>
        <v>3119300.4345394731</v>
      </c>
      <c r="O1584" s="176"/>
      <c r="P1584" s="330">
        <f t="shared" si="54"/>
        <v>3119300.4345394731</v>
      </c>
    </row>
    <row r="1585" spans="1:16" s="165" customFormat="1" ht="24">
      <c r="A1585" s="448" t="s">
        <v>3853</v>
      </c>
      <c r="B1585" s="316" t="s">
        <v>3854</v>
      </c>
      <c r="C1585" s="317" t="s">
        <v>2919</v>
      </c>
      <c r="D1585" s="318" t="s">
        <v>2540</v>
      </c>
      <c r="E1585" s="319">
        <v>10.872</v>
      </c>
      <c r="F1585" s="320"/>
      <c r="G1585" s="320">
        <f t="shared" si="48"/>
        <v>315654.76973684208</v>
      </c>
      <c r="H1585" s="320"/>
      <c r="I1585" s="320"/>
      <c r="J1585" s="331">
        <f t="shared" si="52"/>
        <v>3431798.6565789469</v>
      </c>
      <c r="K1585" s="320"/>
      <c r="L1585" s="178" t="s">
        <v>98</v>
      </c>
      <c r="M1585" s="174">
        <f t="shared" si="53"/>
        <v>0</v>
      </c>
      <c r="N1585" s="175">
        <f t="shared" si="53"/>
        <v>3431798.6565789469</v>
      </c>
      <c r="O1585" s="176"/>
      <c r="P1585" s="330">
        <f t="shared" si="54"/>
        <v>3431798.6565789469</v>
      </c>
    </row>
    <row r="1586" spans="1:16" s="165" customFormat="1" ht="24">
      <c r="A1586" s="448" t="s">
        <v>3855</v>
      </c>
      <c r="B1586" s="316" t="s">
        <v>3856</v>
      </c>
      <c r="C1586" s="317" t="s">
        <v>2919</v>
      </c>
      <c r="D1586" s="318" t="s">
        <v>2540</v>
      </c>
      <c r="E1586" s="319">
        <v>0.79200000000000004</v>
      </c>
      <c r="F1586" s="320"/>
      <c r="G1586" s="320">
        <f t="shared" si="48"/>
        <v>315654.76973684208</v>
      </c>
      <c r="H1586" s="320"/>
      <c r="I1586" s="320"/>
      <c r="J1586" s="331">
        <f t="shared" si="52"/>
        <v>249998.57763157893</v>
      </c>
      <c r="K1586" s="320"/>
      <c r="L1586" s="178" t="s">
        <v>98</v>
      </c>
      <c r="M1586" s="174">
        <f t="shared" si="53"/>
        <v>0</v>
      </c>
      <c r="N1586" s="175">
        <f t="shared" si="53"/>
        <v>249998.57763157893</v>
      </c>
      <c r="O1586" s="176"/>
      <c r="P1586" s="330">
        <f t="shared" si="54"/>
        <v>249998.57763157893</v>
      </c>
    </row>
    <row r="1587" spans="1:16" s="165" customFormat="1" ht="15">
      <c r="A1587" s="448" t="s">
        <v>3857</v>
      </c>
      <c r="B1587" s="316" t="s">
        <v>3858</v>
      </c>
      <c r="C1587" s="317" t="s">
        <v>2919</v>
      </c>
      <c r="D1587" s="318" t="s">
        <v>2540</v>
      </c>
      <c r="E1587" s="319">
        <v>0.36</v>
      </c>
      <c r="F1587" s="320"/>
      <c r="G1587" s="320">
        <f t="shared" si="48"/>
        <v>315654.76973684208</v>
      </c>
      <c r="H1587" s="320"/>
      <c r="I1587" s="320"/>
      <c r="J1587" s="331">
        <f t="shared" si="52"/>
        <v>113635.71710526315</v>
      </c>
      <c r="K1587" s="320"/>
      <c r="L1587" s="178" t="s">
        <v>98</v>
      </c>
      <c r="M1587" s="174">
        <f t="shared" si="53"/>
        <v>0</v>
      </c>
      <c r="N1587" s="175">
        <f t="shared" si="53"/>
        <v>113635.71710526315</v>
      </c>
      <c r="O1587" s="176"/>
      <c r="P1587" s="330">
        <f t="shared" si="54"/>
        <v>113635.71710526315</v>
      </c>
    </row>
    <row r="1588" spans="1:16" s="165" customFormat="1" ht="24">
      <c r="A1588" s="448" t="s">
        <v>3859</v>
      </c>
      <c r="B1588" s="316" t="s">
        <v>3860</v>
      </c>
      <c r="C1588" s="317" t="s">
        <v>2919</v>
      </c>
      <c r="D1588" s="318" t="s">
        <v>2540</v>
      </c>
      <c r="E1588" s="319">
        <v>0.9</v>
      </c>
      <c r="F1588" s="320"/>
      <c r="G1588" s="320">
        <f t="shared" si="48"/>
        <v>315654.76973684208</v>
      </c>
      <c r="H1588" s="320"/>
      <c r="I1588" s="320"/>
      <c r="J1588" s="331">
        <f t="shared" si="52"/>
        <v>284089.29276315786</v>
      </c>
      <c r="K1588" s="320"/>
      <c r="L1588" s="178" t="s">
        <v>98</v>
      </c>
      <c r="M1588" s="174">
        <f t="shared" ref="M1588:N1603" si="55">+I1588</f>
        <v>0</v>
      </c>
      <c r="N1588" s="175">
        <f t="shared" si="55"/>
        <v>284089.29276315786</v>
      </c>
      <c r="O1588" s="176"/>
      <c r="P1588" s="330">
        <f t="shared" si="54"/>
        <v>284089.29276315786</v>
      </c>
    </row>
    <row r="1589" spans="1:16" s="165" customFormat="1" ht="24">
      <c r="A1589" s="448" t="s">
        <v>3861</v>
      </c>
      <c r="B1589" s="316" t="s">
        <v>3862</v>
      </c>
      <c r="C1589" s="317" t="s">
        <v>2919</v>
      </c>
      <c r="D1589" s="318" t="s">
        <v>2540</v>
      </c>
      <c r="E1589" s="319">
        <v>0.99</v>
      </c>
      <c r="F1589" s="320"/>
      <c r="G1589" s="320">
        <f t="shared" si="48"/>
        <v>315654.76973684208</v>
      </c>
      <c r="H1589" s="320"/>
      <c r="I1589" s="320"/>
      <c r="J1589" s="331">
        <f t="shared" ref="J1589:J1611" si="56">G1589*E1589</f>
        <v>312498.22203947365</v>
      </c>
      <c r="K1589" s="320"/>
      <c r="L1589" s="178" t="s">
        <v>98</v>
      </c>
      <c r="M1589" s="174">
        <f t="shared" si="55"/>
        <v>0</v>
      </c>
      <c r="N1589" s="175">
        <f t="shared" si="55"/>
        <v>312498.22203947365</v>
      </c>
      <c r="O1589" s="176"/>
      <c r="P1589" s="330">
        <f t="shared" ref="P1589:P1611" si="57">SUM(M1589:O1589)</f>
        <v>312498.22203947365</v>
      </c>
    </row>
    <row r="1590" spans="1:16" s="165" customFormat="1" ht="24">
      <c r="A1590" s="448" t="s">
        <v>3863</v>
      </c>
      <c r="B1590" s="316" t="s">
        <v>3864</v>
      </c>
      <c r="C1590" s="317" t="s">
        <v>2919</v>
      </c>
      <c r="D1590" s="318" t="s">
        <v>2540</v>
      </c>
      <c r="E1590" s="319">
        <v>1.0980000000000001</v>
      </c>
      <c r="F1590" s="320"/>
      <c r="G1590" s="320">
        <f t="shared" si="48"/>
        <v>315654.76973684208</v>
      </c>
      <c r="H1590" s="320"/>
      <c r="I1590" s="320"/>
      <c r="J1590" s="331">
        <f t="shared" si="56"/>
        <v>346588.93717105262</v>
      </c>
      <c r="K1590" s="320"/>
      <c r="L1590" s="178" t="s">
        <v>98</v>
      </c>
      <c r="M1590" s="174">
        <f t="shared" si="55"/>
        <v>0</v>
      </c>
      <c r="N1590" s="175">
        <f t="shared" si="55"/>
        <v>346588.93717105262</v>
      </c>
      <c r="O1590" s="176"/>
      <c r="P1590" s="330">
        <f t="shared" si="57"/>
        <v>346588.93717105262</v>
      </c>
    </row>
    <row r="1591" spans="1:16" s="165" customFormat="1" ht="24">
      <c r="A1591" s="448" t="s">
        <v>3865</v>
      </c>
      <c r="B1591" s="316" t="s">
        <v>3866</v>
      </c>
      <c r="C1591" s="317" t="s">
        <v>2919</v>
      </c>
      <c r="D1591" s="318" t="s">
        <v>2540</v>
      </c>
      <c r="E1591" s="319">
        <v>1.206</v>
      </c>
      <c r="F1591" s="320"/>
      <c r="G1591" s="320">
        <f t="shared" si="48"/>
        <v>315654.76973684208</v>
      </c>
      <c r="H1591" s="320"/>
      <c r="I1591" s="320"/>
      <c r="J1591" s="331">
        <f t="shared" si="56"/>
        <v>380679.65230263153</v>
      </c>
      <c r="K1591" s="320"/>
      <c r="L1591" s="178" t="s">
        <v>98</v>
      </c>
      <c r="M1591" s="174">
        <f t="shared" si="55"/>
        <v>0</v>
      </c>
      <c r="N1591" s="175">
        <f t="shared" si="55"/>
        <v>380679.65230263153</v>
      </c>
      <c r="O1591" s="176"/>
      <c r="P1591" s="330">
        <f t="shared" si="57"/>
        <v>380679.65230263153</v>
      </c>
    </row>
    <row r="1592" spans="1:16" s="165" customFormat="1" ht="24">
      <c r="A1592" s="448" t="s">
        <v>3867</v>
      </c>
      <c r="B1592" s="316" t="s">
        <v>3868</v>
      </c>
      <c r="C1592" s="317" t="s">
        <v>2919</v>
      </c>
      <c r="D1592" s="318" t="s">
        <v>2540</v>
      </c>
      <c r="E1592" s="319">
        <v>1.3140000000000001</v>
      </c>
      <c r="F1592" s="320"/>
      <c r="G1592" s="320">
        <f t="shared" si="48"/>
        <v>315654.76973684208</v>
      </c>
      <c r="H1592" s="320"/>
      <c r="I1592" s="320"/>
      <c r="J1592" s="331">
        <f t="shared" si="56"/>
        <v>414770.36743421049</v>
      </c>
      <c r="K1592" s="320"/>
      <c r="L1592" s="178" t="s">
        <v>98</v>
      </c>
      <c r="M1592" s="174">
        <f t="shared" si="55"/>
        <v>0</v>
      </c>
      <c r="N1592" s="175">
        <f t="shared" si="55"/>
        <v>414770.36743421049</v>
      </c>
      <c r="O1592" s="176"/>
      <c r="P1592" s="330">
        <f t="shared" si="57"/>
        <v>414770.36743421049</v>
      </c>
    </row>
    <row r="1593" spans="1:16" s="165" customFormat="1" ht="24">
      <c r="A1593" s="448" t="s">
        <v>3869</v>
      </c>
      <c r="B1593" s="316" t="s">
        <v>3870</v>
      </c>
      <c r="C1593" s="317" t="s">
        <v>2919</v>
      </c>
      <c r="D1593" s="318" t="s">
        <v>2540</v>
      </c>
      <c r="E1593" s="319">
        <v>1.458</v>
      </c>
      <c r="F1593" s="320"/>
      <c r="G1593" s="320">
        <f t="shared" si="48"/>
        <v>315654.76973684208</v>
      </c>
      <c r="H1593" s="320"/>
      <c r="I1593" s="320"/>
      <c r="J1593" s="331">
        <f t="shared" si="56"/>
        <v>460224.65427631576</v>
      </c>
      <c r="K1593" s="320"/>
      <c r="L1593" s="178" t="s">
        <v>98</v>
      </c>
      <c r="M1593" s="174">
        <f t="shared" si="55"/>
        <v>0</v>
      </c>
      <c r="N1593" s="175">
        <f t="shared" si="55"/>
        <v>460224.65427631576</v>
      </c>
      <c r="O1593" s="176"/>
      <c r="P1593" s="330">
        <f t="shared" si="57"/>
        <v>460224.65427631576</v>
      </c>
    </row>
    <row r="1594" spans="1:16" s="165" customFormat="1" ht="24">
      <c r="A1594" s="448" t="s">
        <v>3871</v>
      </c>
      <c r="B1594" s="316" t="s">
        <v>3872</v>
      </c>
      <c r="C1594" s="317" t="s">
        <v>2919</v>
      </c>
      <c r="D1594" s="318" t="s">
        <v>2540</v>
      </c>
      <c r="E1594" s="319">
        <v>1.6020000000000001</v>
      </c>
      <c r="F1594" s="320"/>
      <c r="G1594" s="320">
        <f t="shared" si="48"/>
        <v>315654.76973684208</v>
      </c>
      <c r="H1594" s="320"/>
      <c r="I1594" s="320"/>
      <c r="J1594" s="331">
        <f t="shared" si="56"/>
        <v>505678.94111842103</v>
      </c>
      <c r="K1594" s="320"/>
      <c r="L1594" s="178" t="s">
        <v>98</v>
      </c>
      <c r="M1594" s="174">
        <f t="shared" si="55"/>
        <v>0</v>
      </c>
      <c r="N1594" s="175">
        <f t="shared" si="55"/>
        <v>505678.94111842103</v>
      </c>
      <c r="O1594" s="176"/>
      <c r="P1594" s="330">
        <f t="shared" si="57"/>
        <v>505678.94111842103</v>
      </c>
    </row>
    <row r="1595" spans="1:16" s="165" customFormat="1" ht="24">
      <c r="A1595" s="448" t="s">
        <v>3873</v>
      </c>
      <c r="B1595" s="316" t="s">
        <v>3874</v>
      </c>
      <c r="C1595" s="317" t="s">
        <v>2919</v>
      </c>
      <c r="D1595" s="318" t="s">
        <v>2540</v>
      </c>
      <c r="E1595" s="319">
        <v>1.746</v>
      </c>
      <c r="F1595" s="320"/>
      <c r="G1595" s="320">
        <f t="shared" si="48"/>
        <v>315654.76973684208</v>
      </c>
      <c r="H1595" s="320"/>
      <c r="I1595" s="320"/>
      <c r="J1595" s="331">
        <f t="shared" si="56"/>
        <v>551133.22796052624</v>
      </c>
      <c r="K1595" s="320"/>
      <c r="L1595" s="178" t="s">
        <v>98</v>
      </c>
      <c r="M1595" s="174">
        <f t="shared" si="55"/>
        <v>0</v>
      </c>
      <c r="N1595" s="175">
        <f t="shared" si="55"/>
        <v>551133.22796052624</v>
      </c>
      <c r="O1595" s="176"/>
      <c r="P1595" s="330">
        <f t="shared" si="57"/>
        <v>551133.22796052624</v>
      </c>
    </row>
    <row r="1596" spans="1:16" s="165" customFormat="1" ht="24">
      <c r="A1596" s="448" t="s">
        <v>3875</v>
      </c>
      <c r="B1596" s="316" t="s">
        <v>3876</v>
      </c>
      <c r="C1596" s="317" t="s">
        <v>2919</v>
      </c>
      <c r="D1596" s="318" t="s">
        <v>2540</v>
      </c>
      <c r="E1596" s="319">
        <v>1.9259999999999999</v>
      </c>
      <c r="F1596" s="320"/>
      <c r="G1596" s="320">
        <f t="shared" si="48"/>
        <v>315654.76973684208</v>
      </c>
      <c r="H1596" s="320"/>
      <c r="I1596" s="320"/>
      <c r="J1596" s="331">
        <f t="shared" si="56"/>
        <v>607951.08651315782</v>
      </c>
      <c r="K1596" s="320"/>
      <c r="L1596" s="178" t="s">
        <v>98</v>
      </c>
      <c r="M1596" s="174">
        <f t="shared" si="55"/>
        <v>0</v>
      </c>
      <c r="N1596" s="175">
        <f t="shared" si="55"/>
        <v>607951.08651315782</v>
      </c>
      <c r="O1596" s="176"/>
      <c r="P1596" s="330">
        <f t="shared" si="57"/>
        <v>607951.08651315782</v>
      </c>
    </row>
    <row r="1597" spans="1:16" s="165" customFormat="1" ht="24">
      <c r="A1597" s="448" t="s">
        <v>3877</v>
      </c>
      <c r="B1597" s="316" t="s">
        <v>3878</v>
      </c>
      <c r="C1597" s="317" t="s">
        <v>2919</v>
      </c>
      <c r="D1597" s="318" t="s">
        <v>2540</v>
      </c>
      <c r="E1597" s="319">
        <v>4.5</v>
      </c>
      <c r="F1597" s="320"/>
      <c r="G1597" s="320">
        <f t="shared" si="48"/>
        <v>315654.76973684208</v>
      </c>
      <c r="H1597" s="320"/>
      <c r="I1597" s="320"/>
      <c r="J1597" s="331">
        <f t="shared" si="56"/>
        <v>1420446.4638157894</v>
      </c>
      <c r="K1597" s="320"/>
      <c r="L1597" s="178" t="s">
        <v>98</v>
      </c>
      <c r="M1597" s="174">
        <f t="shared" si="55"/>
        <v>0</v>
      </c>
      <c r="N1597" s="175">
        <f t="shared" si="55"/>
        <v>1420446.4638157894</v>
      </c>
      <c r="O1597" s="176"/>
      <c r="P1597" s="330">
        <f t="shared" si="57"/>
        <v>1420446.4638157894</v>
      </c>
    </row>
    <row r="1598" spans="1:16" s="165" customFormat="1" ht="24">
      <c r="A1598" s="448" t="s">
        <v>3879</v>
      </c>
      <c r="B1598" s="316" t="s">
        <v>3880</v>
      </c>
      <c r="C1598" s="317" t="s">
        <v>2919</v>
      </c>
      <c r="D1598" s="318" t="s">
        <v>2540</v>
      </c>
      <c r="E1598" s="319">
        <v>0.9</v>
      </c>
      <c r="F1598" s="320"/>
      <c r="G1598" s="320">
        <f t="shared" si="48"/>
        <v>315654.76973684208</v>
      </c>
      <c r="H1598" s="320"/>
      <c r="I1598" s="320"/>
      <c r="J1598" s="331">
        <f t="shared" si="56"/>
        <v>284089.29276315786</v>
      </c>
      <c r="K1598" s="320"/>
      <c r="L1598" s="178" t="s">
        <v>98</v>
      </c>
      <c r="M1598" s="174">
        <f t="shared" si="55"/>
        <v>0</v>
      </c>
      <c r="N1598" s="175">
        <f t="shared" si="55"/>
        <v>284089.29276315786</v>
      </c>
      <c r="O1598" s="176"/>
      <c r="P1598" s="330">
        <f t="shared" si="57"/>
        <v>284089.29276315786</v>
      </c>
    </row>
    <row r="1599" spans="1:16" s="165" customFormat="1" ht="15">
      <c r="A1599" s="448" t="s">
        <v>3881</v>
      </c>
      <c r="B1599" s="316" t="s">
        <v>3882</v>
      </c>
      <c r="C1599" s="317" t="s">
        <v>2919</v>
      </c>
      <c r="D1599" s="318" t="s">
        <v>2540</v>
      </c>
      <c r="E1599" s="319">
        <v>0.63</v>
      </c>
      <c r="F1599" s="320"/>
      <c r="G1599" s="320">
        <f t="shared" si="48"/>
        <v>315654.76973684208</v>
      </c>
      <c r="H1599" s="320"/>
      <c r="I1599" s="320"/>
      <c r="J1599" s="331">
        <f t="shared" si="56"/>
        <v>198862.5049342105</v>
      </c>
      <c r="K1599" s="320"/>
      <c r="L1599" s="178" t="s">
        <v>98</v>
      </c>
      <c r="M1599" s="174">
        <f t="shared" si="55"/>
        <v>0</v>
      </c>
      <c r="N1599" s="175">
        <f t="shared" si="55"/>
        <v>198862.5049342105</v>
      </c>
      <c r="O1599" s="176"/>
      <c r="P1599" s="330">
        <f t="shared" si="57"/>
        <v>198862.5049342105</v>
      </c>
    </row>
    <row r="1600" spans="1:16" s="165" customFormat="1" ht="24">
      <c r="A1600" s="448" t="s">
        <v>3883</v>
      </c>
      <c r="B1600" s="316" t="s">
        <v>3884</v>
      </c>
      <c r="C1600" s="317" t="s">
        <v>2919</v>
      </c>
      <c r="D1600" s="318" t="s">
        <v>2540</v>
      </c>
      <c r="E1600" s="319">
        <v>0.81</v>
      </c>
      <c r="F1600" s="320"/>
      <c r="G1600" s="320">
        <f t="shared" si="48"/>
        <v>315654.76973684208</v>
      </c>
      <c r="H1600" s="320"/>
      <c r="I1600" s="320"/>
      <c r="J1600" s="331">
        <f t="shared" si="56"/>
        <v>255680.36348684211</v>
      </c>
      <c r="K1600" s="320"/>
      <c r="L1600" s="178" t="s">
        <v>98</v>
      </c>
      <c r="M1600" s="174">
        <f t="shared" si="55"/>
        <v>0</v>
      </c>
      <c r="N1600" s="175">
        <f t="shared" si="55"/>
        <v>255680.36348684211</v>
      </c>
      <c r="O1600" s="176"/>
      <c r="P1600" s="330">
        <f t="shared" si="57"/>
        <v>255680.36348684211</v>
      </c>
    </row>
    <row r="1601" spans="1:16" s="165" customFormat="1" ht="24">
      <c r="A1601" s="448" t="s">
        <v>3885</v>
      </c>
      <c r="B1601" s="316" t="s">
        <v>3886</v>
      </c>
      <c r="C1601" s="317" t="s">
        <v>2919</v>
      </c>
      <c r="D1601" s="318" t="s">
        <v>2540</v>
      </c>
      <c r="E1601" s="319">
        <v>0.45</v>
      </c>
      <c r="F1601" s="320"/>
      <c r="G1601" s="320">
        <f t="shared" si="48"/>
        <v>315654.76973684208</v>
      </c>
      <c r="H1601" s="320"/>
      <c r="I1601" s="320"/>
      <c r="J1601" s="331">
        <f t="shared" si="56"/>
        <v>142044.64638157893</v>
      </c>
      <c r="K1601" s="320"/>
      <c r="L1601" s="178" t="s">
        <v>98</v>
      </c>
      <c r="M1601" s="174">
        <f t="shared" si="55"/>
        <v>0</v>
      </c>
      <c r="N1601" s="175">
        <f t="shared" si="55"/>
        <v>142044.64638157893</v>
      </c>
      <c r="O1601" s="176"/>
      <c r="P1601" s="330">
        <f t="shared" si="57"/>
        <v>142044.64638157893</v>
      </c>
    </row>
    <row r="1602" spans="1:16" s="165" customFormat="1" ht="36">
      <c r="A1602" s="448" t="s">
        <v>3887</v>
      </c>
      <c r="B1602" s="316" t="s">
        <v>3888</v>
      </c>
      <c r="C1602" s="317" t="s">
        <v>2919</v>
      </c>
      <c r="D1602" s="318" t="s">
        <v>2540</v>
      </c>
      <c r="E1602" s="319">
        <v>0.19800000000000001</v>
      </c>
      <c r="F1602" s="320"/>
      <c r="G1602" s="320">
        <f t="shared" si="48"/>
        <v>315654.76973684208</v>
      </c>
      <c r="H1602" s="320"/>
      <c r="I1602" s="320"/>
      <c r="J1602" s="331">
        <f t="shared" si="56"/>
        <v>62499.644407894732</v>
      </c>
      <c r="K1602" s="320"/>
      <c r="L1602" s="178" t="s">
        <v>98</v>
      </c>
      <c r="M1602" s="174">
        <f t="shared" si="55"/>
        <v>0</v>
      </c>
      <c r="N1602" s="175">
        <f t="shared" si="55"/>
        <v>62499.644407894732</v>
      </c>
      <c r="O1602" s="176"/>
      <c r="P1602" s="330">
        <f t="shared" si="57"/>
        <v>62499.644407894732</v>
      </c>
    </row>
    <row r="1603" spans="1:16" s="165" customFormat="1" ht="36">
      <c r="A1603" s="448" t="s">
        <v>3889</v>
      </c>
      <c r="B1603" s="316" t="s">
        <v>3890</v>
      </c>
      <c r="C1603" s="317" t="s">
        <v>2919</v>
      </c>
      <c r="D1603" s="318" t="s">
        <v>2540</v>
      </c>
      <c r="E1603" s="319">
        <v>0.216</v>
      </c>
      <c r="F1603" s="320"/>
      <c r="G1603" s="320">
        <f t="shared" si="48"/>
        <v>315654.76973684208</v>
      </c>
      <c r="H1603" s="320"/>
      <c r="I1603" s="320"/>
      <c r="J1603" s="331">
        <f t="shared" si="56"/>
        <v>68181.43026315789</v>
      </c>
      <c r="K1603" s="320"/>
      <c r="L1603" s="178" t="s">
        <v>98</v>
      </c>
      <c r="M1603" s="174">
        <f t="shared" si="55"/>
        <v>0</v>
      </c>
      <c r="N1603" s="175">
        <f t="shared" si="55"/>
        <v>68181.43026315789</v>
      </c>
      <c r="O1603" s="176"/>
      <c r="P1603" s="330">
        <f t="shared" si="57"/>
        <v>68181.43026315789</v>
      </c>
    </row>
    <row r="1604" spans="1:16" s="165" customFormat="1" ht="36">
      <c r="A1604" s="448" t="s">
        <v>3891</v>
      </c>
      <c r="B1604" s="316" t="s">
        <v>3892</v>
      </c>
      <c r="C1604" s="317" t="s">
        <v>2919</v>
      </c>
      <c r="D1604" s="318" t="s">
        <v>2540</v>
      </c>
      <c r="E1604" s="319">
        <v>0.252</v>
      </c>
      <c r="F1604" s="320"/>
      <c r="G1604" s="320">
        <f t="shared" si="48"/>
        <v>315654.76973684208</v>
      </c>
      <c r="H1604" s="320"/>
      <c r="I1604" s="320"/>
      <c r="J1604" s="331">
        <f t="shared" si="56"/>
        <v>79545.001973684208</v>
      </c>
      <c r="K1604" s="320"/>
      <c r="L1604" s="178" t="s">
        <v>98</v>
      </c>
      <c r="M1604" s="174">
        <f t="shared" ref="M1604:N1610" si="58">+I1604</f>
        <v>0</v>
      </c>
      <c r="N1604" s="175">
        <f t="shared" si="58"/>
        <v>79545.001973684208</v>
      </c>
      <c r="O1604" s="176"/>
      <c r="P1604" s="330">
        <f t="shared" si="57"/>
        <v>79545.001973684208</v>
      </c>
    </row>
    <row r="1605" spans="1:16" s="165" customFormat="1" ht="36">
      <c r="A1605" s="448" t="s">
        <v>3893</v>
      </c>
      <c r="B1605" s="316" t="s">
        <v>3894</v>
      </c>
      <c r="C1605" s="317" t="s">
        <v>2919</v>
      </c>
      <c r="D1605" s="318" t="s">
        <v>2540</v>
      </c>
      <c r="E1605" s="319">
        <v>0.27</v>
      </c>
      <c r="F1605" s="320"/>
      <c r="G1605" s="320">
        <f t="shared" si="48"/>
        <v>315654.76973684208</v>
      </c>
      <c r="H1605" s="320"/>
      <c r="I1605" s="320"/>
      <c r="J1605" s="331">
        <f t="shared" si="56"/>
        <v>85226.787828947374</v>
      </c>
      <c r="K1605" s="320"/>
      <c r="L1605" s="178" t="s">
        <v>98</v>
      </c>
      <c r="M1605" s="174">
        <f t="shared" si="58"/>
        <v>0</v>
      </c>
      <c r="N1605" s="175">
        <f t="shared" si="58"/>
        <v>85226.787828947374</v>
      </c>
      <c r="O1605" s="176"/>
      <c r="P1605" s="330">
        <f t="shared" si="57"/>
        <v>85226.787828947374</v>
      </c>
    </row>
    <row r="1606" spans="1:16" s="165" customFormat="1" ht="36">
      <c r="A1606" s="448" t="s">
        <v>3895</v>
      </c>
      <c r="B1606" s="316" t="s">
        <v>3896</v>
      </c>
      <c r="C1606" s="317" t="s">
        <v>2919</v>
      </c>
      <c r="D1606" s="318" t="s">
        <v>2540</v>
      </c>
      <c r="E1606" s="319">
        <v>0.30599999999999999</v>
      </c>
      <c r="F1606" s="320"/>
      <c r="G1606" s="320">
        <f t="shared" si="48"/>
        <v>315654.76973684208</v>
      </c>
      <c r="H1606" s="320"/>
      <c r="I1606" s="320"/>
      <c r="J1606" s="331">
        <f t="shared" si="56"/>
        <v>96590.359539473677</v>
      </c>
      <c r="K1606" s="320"/>
      <c r="L1606" s="178" t="s">
        <v>98</v>
      </c>
      <c r="M1606" s="174">
        <f t="shared" si="58"/>
        <v>0</v>
      </c>
      <c r="N1606" s="175">
        <f t="shared" si="58"/>
        <v>96590.359539473677</v>
      </c>
      <c r="O1606" s="176"/>
      <c r="P1606" s="330">
        <f t="shared" si="57"/>
        <v>96590.359539473677</v>
      </c>
    </row>
    <row r="1607" spans="1:16" s="165" customFormat="1" ht="36">
      <c r="A1607" s="448" t="s">
        <v>3897</v>
      </c>
      <c r="B1607" s="316" t="s">
        <v>3898</v>
      </c>
      <c r="C1607" s="317" t="s">
        <v>2919</v>
      </c>
      <c r="D1607" s="318" t="s">
        <v>2540</v>
      </c>
      <c r="E1607" s="319">
        <v>0.34200000000000003</v>
      </c>
      <c r="F1607" s="320"/>
      <c r="G1607" s="320">
        <f t="shared" si="48"/>
        <v>315654.76973684208</v>
      </c>
      <c r="H1607" s="320"/>
      <c r="I1607" s="320"/>
      <c r="J1607" s="331">
        <f t="shared" si="56"/>
        <v>107953.93124999999</v>
      </c>
      <c r="K1607" s="320"/>
      <c r="L1607" s="178" t="s">
        <v>98</v>
      </c>
      <c r="M1607" s="174">
        <f t="shared" si="58"/>
        <v>0</v>
      </c>
      <c r="N1607" s="175">
        <f t="shared" si="58"/>
        <v>107953.93124999999</v>
      </c>
      <c r="O1607" s="176"/>
      <c r="P1607" s="330">
        <f t="shared" si="57"/>
        <v>107953.93124999999</v>
      </c>
    </row>
    <row r="1608" spans="1:16" s="165" customFormat="1" ht="36">
      <c r="A1608" s="448" t="s">
        <v>3899</v>
      </c>
      <c r="B1608" s="316" t="s">
        <v>3900</v>
      </c>
      <c r="C1608" s="317" t="s">
        <v>2919</v>
      </c>
      <c r="D1608" s="318" t="s">
        <v>2540</v>
      </c>
      <c r="E1608" s="319">
        <v>0.378</v>
      </c>
      <c r="F1608" s="320"/>
      <c r="G1608" s="320">
        <f t="shared" si="48"/>
        <v>315654.76973684208</v>
      </c>
      <c r="H1608" s="320"/>
      <c r="I1608" s="320"/>
      <c r="J1608" s="331">
        <f t="shared" si="56"/>
        <v>119317.50296052631</v>
      </c>
      <c r="K1608" s="320"/>
      <c r="L1608" s="178" t="s">
        <v>98</v>
      </c>
      <c r="M1608" s="174">
        <f t="shared" si="58"/>
        <v>0</v>
      </c>
      <c r="N1608" s="175">
        <f t="shared" si="58"/>
        <v>119317.50296052631</v>
      </c>
      <c r="O1608" s="176"/>
      <c r="P1608" s="330">
        <f t="shared" si="57"/>
        <v>119317.50296052631</v>
      </c>
    </row>
    <row r="1609" spans="1:16" s="165" customFormat="1" ht="36">
      <c r="A1609" s="448" t="s">
        <v>3901</v>
      </c>
      <c r="B1609" s="316" t="s">
        <v>3902</v>
      </c>
      <c r="C1609" s="317" t="s">
        <v>2919</v>
      </c>
      <c r="D1609" s="318" t="s">
        <v>2540</v>
      </c>
      <c r="E1609" s="319">
        <v>0.41399999999999998</v>
      </c>
      <c r="F1609" s="320"/>
      <c r="G1609" s="320">
        <f t="shared" si="48"/>
        <v>315654.76973684208</v>
      </c>
      <c r="H1609" s="320"/>
      <c r="I1609" s="320"/>
      <c r="J1609" s="331">
        <f t="shared" si="56"/>
        <v>130681.07467105261</v>
      </c>
      <c r="K1609" s="320"/>
      <c r="L1609" s="178" t="s">
        <v>98</v>
      </c>
      <c r="M1609" s="174">
        <f t="shared" si="58"/>
        <v>0</v>
      </c>
      <c r="N1609" s="175">
        <f t="shared" si="58"/>
        <v>130681.07467105261</v>
      </c>
      <c r="O1609" s="176"/>
      <c r="P1609" s="330">
        <f t="shared" si="57"/>
        <v>130681.07467105261</v>
      </c>
    </row>
    <row r="1610" spans="1:16" s="165" customFormat="1" ht="36">
      <c r="A1610" s="448" t="s">
        <v>3903</v>
      </c>
      <c r="B1610" s="316" t="s">
        <v>3904</v>
      </c>
      <c r="C1610" s="317" t="s">
        <v>2919</v>
      </c>
      <c r="D1610" s="318" t="s">
        <v>2540</v>
      </c>
      <c r="E1610" s="319">
        <v>0.45</v>
      </c>
      <c r="F1610" s="320"/>
      <c r="G1610" s="320">
        <f t="shared" si="48"/>
        <v>315654.76973684208</v>
      </c>
      <c r="H1610" s="320"/>
      <c r="I1610" s="320"/>
      <c r="J1610" s="331">
        <f t="shared" si="56"/>
        <v>142044.64638157893</v>
      </c>
      <c r="K1610" s="320"/>
      <c r="L1610" s="178" t="s">
        <v>98</v>
      </c>
      <c r="M1610" s="174">
        <f t="shared" si="58"/>
        <v>0</v>
      </c>
      <c r="N1610" s="175">
        <f t="shared" si="58"/>
        <v>142044.64638157893</v>
      </c>
      <c r="O1610" s="176"/>
      <c r="P1610" s="330">
        <f t="shared" si="57"/>
        <v>142044.64638157893</v>
      </c>
    </row>
    <row r="1611" spans="1:16" s="165" customFormat="1" ht="36">
      <c r="A1611" s="448" t="s">
        <v>3905</v>
      </c>
      <c r="B1611" s="316" t="s">
        <v>3906</v>
      </c>
      <c r="C1611" s="317" t="s">
        <v>2919</v>
      </c>
      <c r="D1611" s="318" t="s">
        <v>2540</v>
      </c>
      <c r="E1611" s="319">
        <v>0.30599999999999999</v>
      </c>
      <c r="F1611" s="320"/>
      <c r="G1611" s="320">
        <f t="shared" si="48"/>
        <v>315654.76973684208</v>
      </c>
      <c r="H1611" s="320"/>
      <c r="I1611" s="320"/>
      <c r="J1611" s="331">
        <f t="shared" si="56"/>
        <v>96590.359539473677</v>
      </c>
      <c r="K1611" s="320"/>
      <c r="L1611" s="178" t="s">
        <v>98</v>
      </c>
      <c r="M1611" s="174">
        <f>+I1611</f>
        <v>0</v>
      </c>
      <c r="N1611" s="175">
        <f>+J1611</f>
        <v>96590.359539473677</v>
      </c>
      <c r="O1611" s="176"/>
      <c r="P1611" s="330">
        <f t="shared" si="57"/>
        <v>96590.359539473677</v>
      </c>
    </row>
    <row r="1612" spans="1:16" s="165" customFormat="1" ht="36">
      <c r="A1612" s="448" t="s">
        <v>3907</v>
      </c>
      <c r="B1612" s="316" t="s">
        <v>3908</v>
      </c>
      <c r="C1612" s="317" t="s">
        <v>2919</v>
      </c>
      <c r="D1612" s="318" t="s">
        <v>2540</v>
      </c>
      <c r="E1612" s="319">
        <v>0.32400000000000001</v>
      </c>
      <c r="F1612" s="320"/>
      <c r="G1612" s="320">
        <f t="shared" si="48"/>
        <v>315654.76973684208</v>
      </c>
      <c r="H1612" s="320"/>
      <c r="I1612" s="320"/>
      <c r="J1612" s="331">
        <f t="shared" ref="J1612:J1620" si="59">G1612*E1612</f>
        <v>102272.14539473684</v>
      </c>
      <c r="K1612" s="320"/>
      <c r="L1612" s="178" t="s">
        <v>98</v>
      </c>
      <c r="M1612" s="174">
        <f t="shared" ref="M1612:N1619" si="60">+I1612</f>
        <v>0</v>
      </c>
      <c r="N1612" s="175">
        <f t="shared" si="60"/>
        <v>102272.14539473684</v>
      </c>
      <c r="O1612" s="176"/>
      <c r="P1612" s="330">
        <f t="shared" ref="P1612:P1620" si="61">SUM(M1612:O1612)</f>
        <v>102272.14539473684</v>
      </c>
    </row>
    <row r="1613" spans="1:16" s="165" customFormat="1" ht="36">
      <c r="A1613" s="448" t="s">
        <v>3909</v>
      </c>
      <c r="B1613" s="316" t="s">
        <v>3910</v>
      </c>
      <c r="C1613" s="317" t="s">
        <v>2919</v>
      </c>
      <c r="D1613" s="318" t="s">
        <v>2540</v>
      </c>
      <c r="E1613" s="319">
        <v>0.36</v>
      </c>
      <c r="F1613" s="320"/>
      <c r="G1613" s="320">
        <f t="shared" si="48"/>
        <v>315654.76973684208</v>
      </c>
      <c r="H1613" s="320"/>
      <c r="I1613" s="320"/>
      <c r="J1613" s="331">
        <f t="shared" si="59"/>
        <v>113635.71710526315</v>
      </c>
      <c r="K1613" s="320"/>
      <c r="L1613" s="178" t="s">
        <v>98</v>
      </c>
      <c r="M1613" s="174">
        <f t="shared" si="60"/>
        <v>0</v>
      </c>
      <c r="N1613" s="175">
        <f t="shared" si="60"/>
        <v>113635.71710526315</v>
      </c>
      <c r="O1613" s="176"/>
      <c r="P1613" s="330">
        <f t="shared" si="61"/>
        <v>113635.71710526315</v>
      </c>
    </row>
    <row r="1614" spans="1:16" s="165" customFormat="1" ht="36">
      <c r="A1614" s="448" t="s">
        <v>3911</v>
      </c>
      <c r="B1614" s="316" t="s">
        <v>3912</v>
      </c>
      <c r="C1614" s="317" t="s">
        <v>2919</v>
      </c>
      <c r="D1614" s="318" t="s">
        <v>2540</v>
      </c>
      <c r="E1614" s="319">
        <v>0.41399999999999998</v>
      </c>
      <c r="F1614" s="320"/>
      <c r="G1614" s="320">
        <f t="shared" si="48"/>
        <v>315654.76973684208</v>
      </c>
      <c r="H1614" s="320"/>
      <c r="I1614" s="320"/>
      <c r="J1614" s="331">
        <f t="shared" si="59"/>
        <v>130681.07467105261</v>
      </c>
      <c r="K1614" s="320"/>
      <c r="L1614" s="178" t="s">
        <v>98</v>
      </c>
      <c r="M1614" s="174">
        <f t="shared" si="60"/>
        <v>0</v>
      </c>
      <c r="N1614" s="175">
        <f t="shared" si="60"/>
        <v>130681.07467105261</v>
      </c>
      <c r="O1614" s="176"/>
      <c r="P1614" s="330">
        <f t="shared" si="61"/>
        <v>130681.07467105261</v>
      </c>
    </row>
    <row r="1615" spans="1:16" s="165" customFormat="1" ht="36">
      <c r="A1615" s="448" t="s">
        <v>3913</v>
      </c>
      <c r="B1615" s="316" t="s">
        <v>3914</v>
      </c>
      <c r="C1615" s="317" t="s">
        <v>2919</v>
      </c>
      <c r="D1615" s="318" t="s">
        <v>2540</v>
      </c>
      <c r="E1615" s="319">
        <v>0.46800000000000003</v>
      </c>
      <c r="F1615" s="320"/>
      <c r="G1615" s="320">
        <f t="shared" si="48"/>
        <v>315654.76973684208</v>
      </c>
      <c r="H1615" s="320"/>
      <c r="I1615" s="320"/>
      <c r="J1615" s="331">
        <f t="shared" si="59"/>
        <v>147726.43223684211</v>
      </c>
      <c r="K1615" s="320"/>
      <c r="L1615" s="178" t="s">
        <v>98</v>
      </c>
      <c r="M1615" s="174">
        <f t="shared" si="60"/>
        <v>0</v>
      </c>
      <c r="N1615" s="175">
        <f t="shared" si="60"/>
        <v>147726.43223684211</v>
      </c>
      <c r="O1615" s="176"/>
      <c r="P1615" s="330">
        <f t="shared" si="61"/>
        <v>147726.43223684211</v>
      </c>
    </row>
    <row r="1616" spans="1:16" s="165" customFormat="1" ht="36">
      <c r="A1616" s="448" t="s">
        <v>3915</v>
      </c>
      <c r="B1616" s="316" t="s">
        <v>3916</v>
      </c>
      <c r="C1616" s="317" t="s">
        <v>2919</v>
      </c>
      <c r="D1616" s="318" t="s">
        <v>2540</v>
      </c>
      <c r="E1616" s="319">
        <v>0.52200000000000002</v>
      </c>
      <c r="F1616" s="320"/>
      <c r="G1616" s="320">
        <f t="shared" si="48"/>
        <v>315654.76973684208</v>
      </c>
      <c r="H1616" s="320"/>
      <c r="I1616" s="320"/>
      <c r="J1616" s="331">
        <f t="shared" si="59"/>
        <v>164771.78980263157</v>
      </c>
      <c r="K1616" s="320"/>
      <c r="L1616" s="178" t="s">
        <v>98</v>
      </c>
      <c r="M1616" s="174">
        <f t="shared" si="60"/>
        <v>0</v>
      </c>
      <c r="N1616" s="175">
        <f t="shared" si="60"/>
        <v>164771.78980263157</v>
      </c>
      <c r="O1616" s="176"/>
      <c r="P1616" s="330">
        <f t="shared" si="61"/>
        <v>164771.78980263157</v>
      </c>
    </row>
    <row r="1617" spans="1:16" s="165" customFormat="1" ht="36">
      <c r="A1617" s="448" t="s">
        <v>3917</v>
      </c>
      <c r="B1617" s="316" t="s">
        <v>3918</v>
      </c>
      <c r="C1617" s="317" t="s">
        <v>2919</v>
      </c>
      <c r="D1617" s="318" t="s">
        <v>2540</v>
      </c>
      <c r="E1617" s="319">
        <v>0.55800000000000005</v>
      </c>
      <c r="F1617" s="320"/>
      <c r="G1617" s="320">
        <f t="shared" si="48"/>
        <v>315654.76973684208</v>
      </c>
      <c r="H1617" s="320"/>
      <c r="I1617" s="320"/>
      <c r="J1617" s="331">
        <f t="shared" si="59"/>
        <v>176135.3615131579</v>
      </c>
      <c r="K1617" s="320"/>
      <c r="L1617" s="178" t="s">
        <v>98</v>
      </c>
      <c r="M1617" s="174">
        <f t="shared" si="60"/>
        <v>0</v>
      </c>
      <c r="N1617" s="175">
        <f t="shared" si="60"/>
        <v>176135.3615131579</v>
      </c>
      <c r="O1617" s="176"/>
      <c r="P1617" s="330">
        <f t="shared" si="61"/>
        <v>176135.3615131579</v>
      </c>
    </row>
    <row r="1618" spans="1:16" s="165" customFormat="1" ht="36">
      <c r="A1618" s="448" t="s">
        <v>3919</v>
      </c>
      <c r="B1618" s="316" t="s">
        <v>3920</v>
      </c>
      <c r="C1618" s="317" t="s">
        <v>2919</v>
      </c>
      <c r="D1618" s="318" t="s">
        <v>2540</v>
      </c>
      <c r="E1618" s="319">
        <v>0.63</v>
      </c>
      <c r="F1618" s="320"/>
      <c r="G1618" s="320">
        <f t="shared" si="48"/>
        <v>315654.76973684208</v>
      </c>
      <c r="H1618" s="320"/>
      <c r="I1618" s="320"/>
      <c r="J1618" s="331">
        <f t="shared" si="59"/>
        <v>198862.5049342105</v>
      </c>
      <c r="K1618" s="320"/>
      <c r="L1618" s="178" t="s">
        <v>98</v>
      </c>
      <c r="M1618" s="174">
        <f t="shared" si="60"/>
        <v>0</v>
      </c>
      <c r="N1618" s="175">
        <f t="shared" si="60"/>
        <v>198862.5049342105</v>
      </c>
      <c r="O1618" s="176"/>
      <c r="P1618" s="330">
        <f t="shared" si="61"/>
        <v>198862.5049342105</v>
      </c>
    </row>
    <row r="1619" spans="1:16" s="165" customFormat="1" ht="36">
      <c r="A1619" s="448" t="s">
        <v>3921</v>
      </c>
      <c r="B1619" s="316" t="s">
        <v>3922</v>
      </c>
      <c r="C1619" s="317" t="s">
        <v>2919</v>
      </c>
      <c r="D1619" s="318" t="s">
        <v>2540</v>
      </c>
      <c r="E1619" s="319">
        <v>0.68400000000000005</v>
      </c>
      <c r="F1619" s="320"/>
      <c r="G1619" s="320">
        <f t="shared" ref="G1619:G1646" si="62">_lg40</f>
        <v>315654.76973684208</v>
      </c>
      <c r="H1619" s="320"/>
      <c r="I1619" s="320"/>
      <c r="J1619" s="331">
        <f t="shared" si="59"/>
        <v>215907.86249999999</v>
      </c>
      <c r="K1619" s="320"/>
      <c r="L1619" s="178" t="s">
        <v>98</v>
      </c>
      <c r="M1619" s="174">
        <f t="shared" si="60"/>
        <v>0</v>
      </c>
      <c r="N1619" s="175">
        <f t="shared" si="60"/>
        <v>215907.86249999999</v>
      </c>
      <c r="O1619" s="176"/>
      <c r="P1619" s="330">
        <f t="shared" si="61"/>
        <v>215907.86249999999</v>
      </c>
    </row>
    <row r="1620" spans="1:16" s="165" customFormat="1" ht="36">
      <c r="A1620" s="448" t="s">
        <v>3923</v>
      </c>
      <c r="B1620" s="316" t="s">
        <v>3924</v>
      </c>
      <c r="C1620" s="317" t="s">
        <v>2919</v>
      </c>
      <c r="D1620" s="318" t="s">
        <v>2540</v>
      </c>
      <c r="E1620" s="319">
        <v>0.63</v>
      </c>
      <c r="F1620" s="320"/>
      <c r="G1620" s="320">
        <f t="shared" si="62"/>
        <v>315654.76973684208</v>
      </c>
      <c r="H1620" s="320"/>
      <c r="I1620" s="320"/>
      <c r="J1620" s="331">
        <f t="shared" si="59"/>
        <v>198862.5049342105</v>
      </c>
      <c r="K1620" s="320"/>
      <c r="L1620" s="178" t="s">
        <v>98</v>
      </c>
      <c r="M1620" s="174">
        <f>+I1620</f>
        <v>0</v>
      </c>
      <c r="N1620" s="175">
        <f>+J1620</f>
        <v>198862.5049342105</v>
      </c>
      <c r="O1620" s="176"/>
      <c r="P1620" s="330">
        <f t="shared" si="61"/>
        <v>198862.5049342105</v>
      </c>
    </row>
    <row r="1621" spans="1:16" s="165" customFormat="1" ht="36">
      <c r="A1621" s="448" t="s">
        <v>3925</v>
      </c>
      <c r="B1621" s="316" t="s">
        <v>3926</v>
      </c>
      <c r="C1621" s="317" t="s">
        <v>2919</v>
      </c>
      <c r="D1621" s="318" t="s">
        <v>2540</v>
      </c>
      <c r="E1621" s="319">
        <v>0.64800000000000002</v>
      </c>
      <c r="F1621" s="320"/>
      <c r="G1621" s="320">
        <f t="shared" si="62"/>
        <v>315654.76973684208</v>
      </c>
      <c r="H1621" s="320"/>
      <c r="I1621" s="320"/>
      <c r="J1621" s="331">
        <f t="shared" ref="J1621:J1629" si="63">G1621*E1621</f>
        <v>204544.29078947369</v>
      </c>
      <c r="K1621" s="320"/>
      <c r="L1621" s="178" t="s">
        <v>98</v>
      </c>
      <c r="M1621" s="174">
        <f t="shared" ref="M1621:N1628" si="64">+I1621</f>
        <v>0</v>
      </c>
      <c r="N1621" s="175">
        <f t="shared" si="64"/>
        <v>204544.29078947369</v>
      </c>
      <c r="O1621" s="176"/>
      <c r="P1621" s="330">
        <f t="shared" ref="P1621:P1629" si="65">SUM(M1621:O1621)</f>
        <v>204544.29078947369</v>
      </c>
    </row>
    <row r="1622" spans="1:16" s="165" customFormat="1" ht="36">
      <c r="A1622" s="448" t="s">
        <v>3927</v>
      </c>
      <c r="B1622" s="316" t="s">
        <v>3928</v>
      </c>
      <c r="C1622" s="317" t="s">
        <v>2919</v>
      </c>
      <c r="D1622" s="318" t="s">
        <v>2540</v>
      </c>
      <c r="E1622" s="319">
        <v>0.73799999999999999</v>
      </c>
      <c r="F1622" s="320"/>
      <c r="G1622" s="320">
        <f t="shared" si="62"/>
        <v>315654.76973684208</v>
      </c>
      <c r="H1622" s="320"/>
      <c r="I1622" s="320"/>
      <c r="J1622" s="331">
        <f t="shared" si="63"/>
        <v>232953.22006578944</v>
      </c>
      <c r="K1622" s="320"/>
      <c r="L1622" s="178" t="s">
        <v>98</v>
      </c>
      <c r="M1622" s="174">
        <f t="shared" si="64"/>
        <v>0</v>
      </c>
      <c r="N1622" s="175">
        <f t="shared" si="64"/>
        <v>232953.22006578944</v>
      </c>
      <c r="O1622" s="176"/>
      <c r="P1622" s="330">
        <f t="shared" si="65"/>
        <v>232953.22006578944</v>
      </c>
    </row>
    <row r="1623" spans="1:16" s="165" customFormat="1" ht="36">
      <c r="A1623" s="448" t="s">
        <v>3929</v>
      </c>
      <c r="B1623" s="316" t="s">
        <v>3930</v>
      </c>
      <c r="C1623" s="317" t="s">
        <v>2919</v>
      </c>
      <c r="D1623" s="318" t="s">
        <v>2540</v>
      </c>
      <c r="E1623" s="319">
        <v>0.82799999999999996</v>
      </c>
      <c r="F1623" s="320"/>
      <c r="G1623" s="320">
        <f t="shared" si="62"/>
        <v>315654.76973684208</v>
      </c>
      <c r="H1623" s="320"/>
      <c r="I1623" s="320"/>
      <c r="J1623" s="331">
        <f t="shared" si="63"/>
        <v>261362.14934210523</v>
      </c>
      <c r="K1623" s="320"/>
      <c r="L1623" s="178" t="s">
        <v>98</v>
      </c>
      <c r="M1623" s="174">
        <f t="shared" si="64"/>
        <v>0</v>
      </c>
      <c r="N1623" s="175">
        <f t="shared" si="64"/>
        <v>261362.14934210523</v>
      </c>
      <c r="O1623" s="176"/>
      <c r="P1623" s="330">
        <f t="shared" si="65"/>
        <v>261362.14934210523</v>
      </c>
    </row>
    <row r="1624" spans="1:16" s="165" customFormat="1" ht="36">
      <c r="A1624" s="448" t="s">
        <v>3931</v>
      </c>
      <c r="B1624" s="316" t="s">
        <v>3932</v>
      </c>
      <c r="C1624" s="317" t="s">
        <v>2919</v>
      </c>
      <c r="D1624" s="318" t="s">
        <v>2540</v>
      </c>
      <c r="E1624" s="319">
        <v>0.91800000000000004</v>
      </c>
      <c r="F1624" s="320"/>
      <c r="G1624" s="320">
        <f t="shared" si="62"/>
        <v>315654.76973684208</v>
      </c>
      <c r="H1624" s="320"/>
      <c r="I1624" s="320"/>
      <c r="J1624" s="331">
        <f t="shared" si="63"/>
        <v>289771.07861842104</v>
      </c>
      <c r="K1624" s="320"/>
      <c r="L1624" s="178" t="s">
        <v>98</v>
      </c>
      <c r="M1624" s="174">
        <f t="shared" si="64"/>
        <v>0</v>
      </c>
      <c r="N1624" s="175">
        <f t="shared" si="64"/>
        <v>289771.07861842104</v>
      </c>
      <c r="O1624" s="176"/>
      <c r="P1624" s="330">
        <f t="shared" si="65"/>
        <v>289771.07861842104</v>
      </c>
    </row>
    <row r="1625" spans="1:16" s="165" customFormat="1" ht="36">
      <c r="A1625" s="448" t="s">
        <v>3933</v>
      </c>
      <c r="B1625" s="316" t="s">
        <v>3934</v>
      </c>
      <c r="C1625" s="317" t="s">
        <v>2919</v>
      </c>
      <c r="D1625" s="318" t="s">
        <v>2540</v>
      </c>
      <c r="E1625" s="319">
        <v>1.008</v>
      </c>
      <c r="F1625" s="320"/>
      <c r="G1625" s="320">
        <f t="shared" si="62"/>
        <v>315654.76973684208</v>
      </c>
      <c r="H1625" s="320"/>
      <c r="I1625" s="320"/>
      <c r="J1625" s="331">
        <f t="shared" si="63"/>
        <v>318180.00789473683</v>
      </c>
      <c r="K1625" s="320"/>
      <c r="L1625" s="178" t="s">
        <v>98</v>
      </c>
      <c r="M1625" s="174">
        <f t="shared" si="64"/>
        <v>0</v>
      </c>
      <c r="N1625" s="175">
        <f t="shared" si="64"/>
        <v>318180.00789473683</v>
      </c>
      <c r="O1625" s="176"/>
      <c r="P1625" s="330">
        <f t="shared" si="65"/>
        <v>318180.00789473683</v>
      </c>
    </row>
    <row r="1626" spans="1:16" s="165" customFormat="1" ht="36">
      <c r="A1626" s="448" t="s">
        <v>3935</v>
      </c>
      <c r="B1626" s="316" t="s">
        <v>3936</v>
      </c>
      <c r="C1626" s="317" t="s">
        <v>2919</v>
      </c>
      <c r="D1626" s="318" t="s">
        <v>2540</v>
      </c>
      <c r="E1626" s="319">
        <v>1.1160000000000001</v>
      </c>
      <c r="F1626" s="320"/>
      <c r="G1626" s="320">
        <f t="shared" si="62"/>
        <v>315654.76973684208</v>
      </c>
      <c r="H1626" s="320"/>
      <c r="I1626" s="320"/>
      <c r="J1626" s="331">
        <f t="shared" si="63"/>
        <v>352270.7230263158</v>
      </c>
      <c r="K1626" s="320"/>
      <c r="L1626" s="178" t="s">
        <v>98</v>
      </c>
      <c r="M1626" s="174">
        <f t="shared" si="64"/>
        <v>0</v>
      </c>
      <c r="N1626" s="175">
        <f t="shared" si="64"/>
        <v>352270.7230263158</v>
      </c>
      <c r="O1626" s="176"/>
      <c r="P1626" s="330">
        <f t="shared" si="65"/>
        <v>352270.7230263158</v>
      </c>
    </row>
    <row r="1627" spans="1:16" s="165" customFormat="1" ht="36">
      <c r="A1627" s="448" t="s">
        <v>3937</v>
      </c>
      <c r="B1627" s="316" t="s">
        <v>3938</v>
      </c>
      <c r="C1627" s="317" t="s">
        <v>2919</v>
      </c>
      <c r="D1627" s="318" t="s">
        <v>2540</v>
      </c>
      <c r="E1627" s="319">
        <v>1.224</v>
      </c>
      <c r="F1627" s="320"/>
      <c r="G1627" s="320">
        <f t="shared" si="62"/>
        <v>315654.76973684208</v>
      </c>
      <c r="H1627" s="320"/>
      <c r="I1627" s="320"/>
      <c r="J1627" s="331">
        <f t="shared" si="63"/>
        <v>386361.43815789471</v>
      </c>
      <c r="K1627" s="320"/>
      <c r="L1627" s="178" t="s">
        <v>98</v>
      </c>
      <c r="M1627" s="174">
        <f t="shared" si="64"/>
        <v>0</v>
      </c>
      <c r="N1627" s="175">
        <f t="shared" si="64"/>
        <v>386361.43815789471</v>
      </c>
      <c r="O1627" s="176"/>
      <c r="P1627" s="330">
        <f t="shared" si="65"/>
        <v>386361.43815789471</v>
      </c>
    </row>
    <row r="1628" spans="1:16" s="165" customFormat="1" ht="36">
      <c r="A1628" s="448" t="s">
        <v>3939</v>
      </c>
      <c r="B1628" s="316" t="s">
        <v>3940</v>
      </c>
      <c r="C1628" s="317" t="s">
        <v>2919</v>
      </c>
      <c r="D1628" s="318" t="s">
        <v>2540</v>
      </c>
      <c r="E1628" s="319">
        <v>1.35</v>
      </c>
      <c r="F1628" s="320"/>
      <c r="G1628" s="320">
        <f t="shared" si="62"/>
        <v>315654.76973684208</v>
      </c>
      <c r="H1628" s="320"/>
      <c r="I1628" s="320"/>
      <c r="J1628" s="331">
        <f t="shared" si="63"/>
        <v>426133.93914473685</v>
      </c>
      <c r="K1628" s="320"/>
      <c r="L1628" s="178" t="s">
        <v>98</v>
      </c>
      <c r="M1628" s="174">
        <f t="shared" si="64"/>
        <v>0</v>
      </c>
      <c r="N1628" s="175">
        <f t="shared" si="64"/>
        <v>426133.93914473685</v>
      </c>
      <c r="O1628" s="176"/>
      <c r="P1628" s="330">
        <f t="shared" si="65"/>
        <v>426133.93914473685</v>
      </c>
    </row>
    <row r="1629" spans="1:16" s="165" customFormat="1" ht="24">
      <c r="A1629" s="448" t="s">
        <v>3941</v>
      </c>
      <c r="B1629" s="316" t="s">
        <v>3942</v>
      </c>
      <c r="C1629" s="317" t="s">
        <v>2919</v>
      </c>
      <c r="D1629" s="318" t="s">
        <v>2540</v>
      </c>
      <c r="E1629" s="319">
        <v>1.206</v>
      </c>
      <c r="F1629" s="320"/>
      <c r="G1629" s="320">
        <f t="shared" si="62"/>
        <v>315654.76973684208</v>
      </c>
      <c r="H1629" s="320"/>
      <c r="I1629" s="320"/>
      <c r="J1629" s="331">
        <f t="shared" si="63"/>
        <v>380679.65230263153</v>
      </c>
      <c r="K1629" s="320"/>
      <c r="L1629" s="178" t="s">
        <v>98</v>
      </c>
      <c r="M1629" s="174">
        <f>+I1629</f>
        <v>0</v>
      </c>
      <c r="N1629" s="175">
        <f>+J1629</f>
        <v>380679.65230263153</v>
      </c>
      <c r="O1629" s="176"/>
      <c r="P1629" s="330">
        <f t="shared" si="65"/>
        <v>380679.65230263153</v>
      </c>
    </row>
    <row r="1630" spans="1:16" s="165" customFormat="1" ht="24">
      <c r="A1630" s="448" t="s">
        <v>3943</v>
      </c>
      <c r="B1630" s="316" t="s">
        <v>3944</v>
      </c>
      <c r="C1630" s="317" t="s">
        <v>2919</v>
      </c>
      <c r="D1630" s="318" t="s">
        <v>2540</v>
      </c>
      <c r="E1630" s="319">
        <v>1.8180000000000001</v>
      </c>
      <c r="F1630" s="320"/>
      <c r="G1630" s="320">
        <f t="shared" si="62"/>
        <v>315654.76973684208</v>
      </c>
      <c r="H1630" s="320"/>
      <c r="I1630" s="320"/>
      <c r="J1630" s="331">
        <f t="shared" ref="J1630:J1638" si="66">G1630*E1630</f>
        <v>573860.37138157897</v>
      </c>
      <c r="K1630" s="320"/>
      <c r="L1630" s="178" t="s">
        <v>98</v>
      </c>
      <c r="M1630" s="174">
        <f t="shared" ref="M1630:N1637" si="67">+I1630</f>
        <v>0</v>
      </c>
      <c r="N1630" s="175">
        <f t="shared" si="67"/>
        <v>573860.37138157897</v>
      </c>
      <c r="O1630" s="176"/>
      <c r="P1630" s="330">
        <f t="shared" ref="P1630:P1638" si="68">SUM(M1630:O1630)</f>
        <v>573860.37138157897</v>
      </c>
    </row>
    <row r="1631" spans="1:16" s="165" customFormat="1" ht="24">
      <c r="A1631" s="448" t="s">
        <v>3945</v>
      </c>
      <c r="B1631" s="316" t="s">
        <v>3946</v>
      </c>
      <c r="C1631" s="317" t="s">
        <v>2919</v>
      </c>
      <c r="D1631" s="318" t="s">
        <v>2540</v>
      </c>
      <c r="E1631" s="319">
        <v>2.4119999999999999</v>
      </c>
      <c r="F1631" s="320"/>
      <c r="G1631" s="320">
        <f t="shared" si="62"/>
        <v>315654.76973684208</v>
      </c>
      <c r="H1631" s="320"/>
      <c r="I1631" s="320"/>
      <c r="J1631" s="331">
        <f t="shared" si="66"/>
        <v>761359.30460526305</v>
      </c>
      <c r="K1631" s="320"/>
      <c r="L1631" s="178" t="s">
        <v>98</v>
      </c>
      <c r="M1631" s="174">
        <f t="shared" si="67"/>
        <v>0</v>
      </c>
      <c r="N1631" s="175">
        <f t="shared" si="67"/>
        <v>761359.30460526305</v>
      </c>
      <c r="O1631" s="176"/>
      <c r="P1631" s="330">
        <f t="shared" si="68"/>
        <v>761359.30460526305</v>
      </c>
    </row>
    <row r="1632" spans="1:16" s="165" customFormat="1" ht="24">
      <c r="A1632" s="448" t="s">
        <v>3947</v>
      </c>
      <c r="B1632" s="316" t="s">
        <v>3948</v>
      </c>
      <c r="C1632" s="317" t="s">
        <v>2919</v>
      </c>
      <c r="D1632" s="318" t="s">
        <v>2540</v>
      </c>
      <c r="E1632" s="319">
        <v>3.0059999999999998</v>
      </c>
      <c r="F1632" s="320"/>
      <c r="G1632" s="320">
        <f t="shared" si="62"/>
        <v>315654.76973684208</v>
      </c>
      <c r="H1632" s="320"/>
      <c r="I1632" s="320"/>
      <c r="J1632" s="331">
        <f t="shared" si="66"/>
        <v>948858.23782894725</v>
      </c>
      <c r="K1632" s="320"/>
      <c r="L1632" s="178" t="s">
        <v>98</v>
      </c>
      <c r="M1632" s="174">
        <f t="shared" si="67"/>
        <v>0</v>
      </c>
      <c r="N1632" s="175">
        <f t="shared" si="67"/>
        <v>948858.23782894725</v>
      </c>
      <c r="O1632" s="176"/>
      <c r="P1632" s="330">
        <f t="shared" si="68"/>
        <v>948858.23782894725</v>
      </c>
    </row>
    <row r="1633" spans="1:16" s="165" customFormat="1" ht="24">
      <c r="A1633" s="448" t="s">
        <v>3949</v>
      </c>
      <c r="B1633" s="316" t="s">
        <v>3950</v>
      </c>
      <c r="C1633" s="317" t="s">
        <v>2919</v>
      </c>
      <c r="D1633" s="318" t="s">
        <v>2540</v>
      </c>
      <c r="E1633" s="319">
        <v>4.8239999999999998</v>
      </c>
      <c r="F1633" s="320"/>
      <c r="G1633" s="320">
        <f t="shared" si="62"/>
        <v>315654.76973684208</v>
      </c>
      <c r="H1633" s="320"/>
      <c r="I1633" s="320"/>
      <c r="J1633" s="331">
        <f t="shared" si="66"/>
        <v>1522718.6092105261</v>
      </c>
      <c r="K1633" s="320"/>
      <c r="L1633" s="178" t="s">
        <v>98</v>
      </c>
      <c r="M1633" s="174">
        <f t="shared" si="67"/>
        <v>0</v>
      </c>
      <c r="N1633" s="175">
        <f t="shared" si="67"/>
        <v>1522718.6092105261</v>
      </c>
      <c r="O1633" s="176"/>
      <c r="P1633" s="330">
        <f t="shared" si="68"/>
        <v>1522718.6092105261</v>
      </c>
    </row>
    <row r="1634" spans="1:16" s="165" customFormat="1" ht="24">
      <c r="A1634" s="448" t="s">
        <v>3951</v>
      </c>
      <c r="B1634" s="316" t="s">
        <v>3952</v>
      </c>
      <c r="C1634" s="317" t="s">
        <v>2919</v>
      </c>
      <c r="D1634" s="318" t="s">
        <v>2540</v>
      </c>
      <c r="E1634" s="319">
        <v>5.306</v>
      </c>
      <c r="F1634" s="320"/>
      <c r="G1634" s="320">
        <f t="shared" si="62"/>
        <v>315654.76973684208</v>
      </c>
      <c r="H1634" s="320"/>
      <c r="I1634" s="320"/>
      <c r="J1634" s="331">
        <f t="shared" si="66"/>
        <v>1674864.208223684</v>
      </c>
      <c r="K1634" s="320"/>
      <c r="L1634" s="178" t="s">
        <v>98</v>
      </c>
      <c r="M1634" s="174">
        <f t="shared" si="67"/>
        <v>0</v>
      </c>
      <c r="N1634" s="175">
        <f t="shared" si="67"/>
        <v>1674864.208223684</v>
      </c>
      <c r="O1634" s="176"/>
      <c r="P1634" s="330">
        <f t="shared" si="68"/>
        <v>1674864.208223684</v>
      </c>
    </row>
    <row r="1635" spans="1:16" s="165" customFormat="1" ht="24">
      <c r="A1635" s="448" t="s">
        <v>3953</v>
      </c>
      <c r="B1635" s="316" t="s">
        <v>3954</v>
      </c>
      <c r="C1635" s="317" t="s">
        <v>2919</v>
      </c>
      <c r="D1635" s="318" t="s">
        <v>2540</v>
      </c>
      <c r="E1635" s="319">
        <v>5.8369999999999997</v>
      </c>
      <c r="F1635" s="320"/>
      <c r="G1635" s="320">
        <f t="shared" si="62"/>
        <v>315654.76973684208</v>
      </c>
      <c r="H1635" s="320"/>
      <c r="I1635" s="320"/>
      <c r="J1635" s="331">
        <f t="shared" si="66"/>
        <v>1842476.8909539471</v>
      </c>
      <c r="K1635" s="320"/>
      <c r="L1635" s="178" t="s">
        <v>98</v>
      </c>
      <c r="M1635" s="174">
        <f t="shared" si="67"/>
        <v>0</v>
      </c>
      <c r="N1635" s="175">
        <f t="shared" si="67"/>
        <v>1842476.8909539471</v>
      </c>
      <c r="O1635" s="176"/>
      <c r="P1635" s="330">
        <f t="shared" si="68"/>
        <v>1842476.8909539471</v>
      </c>
    </row>
    <row r="1636" spans="1:16" s="165" customFormat="1" ht="24">
      <c r="A1636" s="448" t="s">
        <v>3955</v>
      </c>
      <c r="B1636" s="316" t="s">
        <v>3956</v>
      </c>
      <c r="C1636" s="317" t="s">
        <v>2919</v>
      </c>
      <c r="D1636" s="318" t="s">
        <v>2540</v>
      </c>
      <c r="E1636" s="319">
        <v>6.4210000000000003</v>
      </c>
      <c r="F1636" s="320"/>
      <c r="G1636" s="320">
        <f t="shared" si="62"/>
        <v>315654.76973684208</v>
      </c>
      <c r="H1636" s="320"/>
      <c r="I1636" s="320"/>
      <c r="J1636" s="331">
        <f t="shared" si="66"/>
        <v>2026819.2764802631</v>
      </c>
      <c r="K1636" s="320"/>
      <c r="L1636" s="178" t="s">
        <v>98</v>
      </c>
      <c r="M1636" s="174">
        <f t="shared" si="67"/>
        <v>0</v>
      </c>
      <c r="N1636" s="175">
        <f t="shared" si="67"/>
        <v>2026819.2764802631</v>
      </c>
      <c r="O1636" s="176"/>
      <c r="P1636" s="330">
        <f t="shared" si="68"/>
        <v>2026819.2764802631</v>
      </c>
    </row>
    <row r="1637" spans="1:16" s="165" customFormat="1" ht="24">
      <c r="A1637" s="448" t="s">
        <v>3957</v>
      </c>
      <c r="B1637" s="316" t="s">
        <v>3958</v>
      </c>
      <c r="C1637" s="317" t="s">
        <v>2919</v>
      </c>
      <c r="D1637" s="318" t="s">
        <v>2540</v>
      </c>
      <c r="E1637" s="319">
        <v>7.0629999999999997</v>
      </c>
      <c r="F1637" s="320"/>
      <c r="G1637" s="320">
        <f t="shared" si="62"/>
        <v>315654.76973684208</v>
      </c>
      <c r="H1637" s="320"/>
      <c r="I1637" s="320"/>
      <c r="J1637" s="331">
        <f t="shared" si="66"/>
        <v>2229469.6386513156</v>
      </c>
      <c r="K1637" s="320"/>
      <c r="L1637" s="178" t="s">
        <v>98</v>
      </c>
      <c r="M1637" s="174">
        <f t="shared" si="67"/>
        <v>0</v>
      </c>
      <c r="N1637" s="175">
        <f t="shared" si="67"/>
        <v>2229469.6386513156</v>
      </c>
      <c r="O1637" s="176"/>
      <c r="P1637" s="330">
        <f t="shared" si="68"/>
        <v>2229469.6386513156</v>
      </c>
    </row>
    <row r="1638" spans="1:16" s="165" customFormat="1" ht="15">
      <c r="A1638" s="448" t="s">
        <v>3959</v>
      </c>
      <c r="B1638" s="316" t="s">
        <v>3960</v>
      </c>
      <c r="C1638" s="317" t="s">
        <v>2919</v>
      </c>
      <c r="D1638" s="318" t="s">
        <v>2540</v>
      </c>
      <c r="E1638" s="319">
        <v>0.113</v>
      </c>
      <c r="F1638" s="320"/>
      <c r="G1638" s="320">
        <f t="shared" si="62"/>
        <v>315654.76973684208</v>
      </c>
      <c r="H1638" s="320"/>
      <c r="I1638" s="320"/>
      <c r="J1638" s="331">
        <f t="shared" si="66"/>
        <v>35668.988980263159</v>
      </c>
      <c r="K1638" s="320"/>
      <c r="L1638" s="178" t="s">
        <v>98</v>
      </c>
      <c r="M1638" s="174">
        <f>+I1638</f>
        <v>0</v>
      </c>
      <c r="N1638" s="175">
        <f>+J1638</f>
        <v>35668.988980263159</v>
      </c>
      <c r="O1638" s="176"/>
      <c r="P1638" s="330">
        <f t="shared" si="68"/>
        <v>35668.988980263159</v>
      </c>
    </row>
    <row r="1639" spans="1:16" s="165" customFormat="1" ht="15">
      <c r="A1639" s="448" t="s">
        <v>3961</v>
      </c>
      <c r="B1639" s="316" t="s">
        <v>3962</v>
      </c>
      <c r="C1639" s="317" t="s">
        <v>2919</v>
      </c>
      <c r="D1639" s="318" t="s">
        <v>2540</v>
      </c>
      <c r="E1639" s="319">
        <v>0.113</v>
      </c>
      <c r="F1639" s="320"/>
      <c r="G1639" s="320">
        <f t="shared" si="62"/>
        <v>315654.76973684208</v>
      </c>
      <c r="H1639" s="320"/>
      <c r="I1639" s="320"/>
      <c r="J1639" s="331">
        <f t="shared" ref="J1639:J1646" si="69">G1639*E1639</f>
        <v>35668.988980263159</v>
      </c>
      <c r="K1639" s="320"/>
      <c r="L1639" s="178" t="s">
        <v>98</v>
      </c>
      <c r="M1639" s="174">
        <f t="shared" ref="M1639:N1646" si="70">+I1639</f>
        <v>0</v>
      </c>
      <c r="N1639" s="175">
        <f t="shared" si="70"/>
        <v>35668.988980263159</v>
      </c>
      <c r="O1639" s="176"/>
      <c r="P1639" s="330">
        <f t="shared" ref="P1639:P1646" si="71">SUM(M1639:O1639)</f>
        <v>35668.988980263159</v>
      </c>
    </row>
    <row r="1640" spans="1:16" s="165" customFormat="1" ht="15">
      <c r="A1640" s="448" t="s">
        <v>3963</v>
      </c>
      <c r="B1640" s="316" t="s">
        <v>3964</v>
      </c>
      <c r="C1640" s="317" t="s">
        <v>2919</v>
      </c>
      <c r="D1640" s="318" t="s">
        <v>2540</v>
      </c>
      <c r="E1640" s="319">
        <v>0.13500000000000001</v>
      </c>
      <c r="F1640" s="320"/>
      <c r="G1640" s="320">
        <f t="shared" si="62"/>
        <v>315654.76973684208</v>
      </c>
      <c r="H1640" s="320"/>
      <c r="I1640" s="320"/>
      <c r="J1640" s="331">
        <f t="shared" si="69"/>
        <v>42613.393914473687</v>
      </c>
      <c r="K1640" s="320"/>
      <c r="L1640" s="178" t="s">
        <v>98</v>
      </c>
      <c r="M1640" s="174">
        <f t="shared" si="70"/>
        <v>0</v>
      </c>
      <c r="N1640" s="175">
        <f t="shared" si="70"/>
        <v>42613.393914473687</v>
      </c>
      <c r="O1640" s="176"/>
      <c r="P1640" s="330">
        <f t="shared" si="71"/>
        <v>42613.393914473687</v>
      </c>
    </row>
    <row r="1641" spans="1:16" s="165" customFormat="1" ht="15">
      <c r="A1641" s="448" t="s">
        <v>3965</v>
      </c>
      <c r="B1641" s="316" t="s">
        <v>3966</v>
      </c>
      <c r="C1641" s="317" t="s">
        <v>2919</v>
      </c>
      <c r="D1641" s="318" t="s">
        <v>2540</v>
      </c>
      <c r="E1641" s="319">
        <v>0.13500000000000001</v>
      </c>
      <c r="F1641" s="320"/>
      <c r="G1641" s="320">
        <f t="shared" si="62"/>
        <v>315654.76973684208</v>
      </c>
      <c r="H1641" s="320"/>
      <c r="I1641" s="320"/>
      <c r="J1641" s="331">
        <f t="shared" si="69"/>
        <v>42613.393914473687</v>
      </c>
      <c r="K1641" s="320"/>
      <c r="L1641" s="178" t="s">
        <v>98</v>
      </c>
      <c r="M1641" s="174">
        <f t="shared" si="70"/>
        <v>0</v>
      </c>
      <c r="N1641" s="175">
        <f t="shared" si="70"/>
        <v>42613.393914473687</v>
      </c>
      <c r="O1641" s="176"/>
      <c r="P1641" s="330">
        <f t="shared" si="71"/>
        <v>42613.393914473687</v>
      </c>
    </row>
    <row r="1642" spans="1:16" s="165" customFormat="1" ht="15">
      <c r="A1642" s="448" t="s">
        <v>3967</v>
      </c>
      <c r="B1642" s="316" t="s">
        <v>3968</v>
      </c>
      <c r="C1642" s="317" t="s">
        <v>2919</v>
      </c>
      <c r="D1642" s="318" t="s">
        <v>2540</v>
      </c>
      <c r="E1642" s="319">
        <v>0.158</v>
      </c>
      <c r="F1642" s="320"/>
      <c r="G1642" s="320">
        <f t="shared" si="62"/>
        <v>315654.76973684208</v>
      </c>
      <c r="H1642" s="320"/>
      <c r="I1642" s="320"/>
      <c r="J1642" s="331">
        <f t="shared" si="69"/>
        <v>49873.453618421052</v>
      </c>
      <c r="K1642" s="320"/>
      <c r="L1642" s="178" t="s">
        <v>98</v>
      </c>
      <c r="M1642" s="174">
        <f t="shared" si="70"/>
        <v>0</v>
      </c>
      <c r="N1642" s="175">
        <f t="shared" si="70"/>
        <v>49873.453618421052</v>
      </c>
      <c r="O1642" s="176"/>
      <c r="P1642" s="330">
        <f t="shared" si="71"/>
        <v>49873.453618421052</v>
      </c>
    </row>
    <row r="1643" spans="1:16" s="165" customFormat="1" ht="15">
      <c r="A1643" s="448" t="s">
        <v>3969</v>
      </c>
      <c r="B1643" s="316" t="s">
        <v>3970</v>
      </c>
      <c r="C1643" s="317" t="s">
        <v>2919</v>
      </c>
      <c r="D1643" s="318" t="s">
        <v>2540</v>
      </c>
      <c r="E1643" s="319">
        <v>0.17299999999999999</v>
      </c>
      <c r="F1643" s="320"/>
      <c r="G1643" s="320">
        <f t="shared" si="62"/>
        <v>315654.76973684208</v>
      </c>
      <c r="H1643" s="320"/>
      <c r="I1643" s="320"/>
      <c r="J1643" s="331">
        <f t="shared" si="69"/>
        <v>54608.275164473678</v>
      </c>
      <c r="K1643" s="320"/>
      <c r="L1643" s="178" t="s">
        <v>98</v>
      </c>
      <c r="M1643" s="174">
        <f t="shared" si="70"/>
        <v>0</v>
      </c>
      <c r="N1643" s="175">
        <f t="shared" si="70"/>
        <v>54608.275164473678</v>
      </c>
      <c r="O1643" s="176"/>
      <c r="P1643" s="330">
        <f t="shared" si="71"/>
        <v>54608.275164473678</v>
      </c>
    </row>
    <row r="1644" spans="1:16" s="165" customFormat="1" ht="15">
      <c r="A1644" s="448" t="s">
        <v>3971</v>
      </c>
      <c r="B1644" s="316" t="s">
        <v>3972</v>
      </c>
      <c r="C1644" s="317" t="s">
        <v>2919</v>
      </c>
      <c r="D1644" s="318" t="s">
        <v>2540</v>
      </c>
      <c r="E1644" s="319">
        <v>0.191</v>
      </c>
      <c r="F1644" s="320"/>
      <c r="G1644" s="320">
        <f t="shared" si="62"/>
        <v>315654.76973684208</v>
      </c>
      <c r="H1644" s="320"/>
      <c r="I1644" s="320"/>
      <c r="J1644" s="331">
        <f t="shared" si="69"/>
        <v>60290.061019736837</v>
      </c>
      <c r="K1644" s="320"/>
      <c r="L1644" s="178" t="s">
        <v>98</v>
      </c>
      <c r="M1644" s="174">
        <f t="shared" si="70"/>
        <v>0</v>
      </c>
      <c r="N1644" s="175">
        <f t="shared" si="70"/>
        <v>60290.061019736837</v>
      </c>
      <c r="O1644" s="176"/>
      <c r="P1644" s="330">
        <f t="shared" si="71"/>
        <v>60290.061019736837</v>
      </c>
    </row>
    <row r="1645" spans="1:16" s="165" customFormat="1" ht="24">
      <c r="A1645" s="448" t="s">
        <v>3973</v>
      </c>
      <c r="B1645" s="316" t="s">
        <v>3974</v>
      </c>
      <c r="C1645" s="317" t="s">
        <v>2919</v>
      </c>
      <c r="D1645" s="318" t="s">
        <v>2540</v>
      </c>
      <c r="E1645" s="319">
        <v>0.21</v>
      </c>
      <c r="F1645" s="320"/>
      <c r="G1645" s="320">
        <f t="shared" si="62"/>
        <v>315654.76973684208</v>
      </c>
      <c r="H1645" s="320"/>
      <c r="I1645" s="320"/>
      <c r="J1645" s="331">
        <f t="shared" si="69"/>
        <v>66287.50164473684</v>
      </c>
      <c r="K1645" s="320"/>
      <c r="L1645" s="178" t="s">
        <v>98</v>
      </c>
      <c r="M1645" s="174">
        <f t="shared" si="70"/>
        <v>0</v>
      </c>
      <c r="N1645" s="175">
        <f t="shared" si="70"/>
        <v>66287.50164473684</v>
      </c>
      <c r="O1645" s="176"/>
      <c r="P1645" s="330">
        <f t="shared" si="71"/>
        <v>66287.50164473684</v>
      </c>
    </row>
    <row r="1646" spans="1:16" s="165" customFormat="1" ht="15">
      <c r="A1646" s="448" t="s">
        <v>3975</v>
      </c>
      <c r="B1646" s="316" t="s">
        <v>3976</v>
      </c>
      <c r="C1646" s="317" t="s">
        <v>2919</v>
      </c>
      <c r="D1646" s="318" t="s">
        <v>2540</v>
      </c>
      <c r="E1646" s="319">
        <v>0.23100000000000001</v>
      </c>
      <c r="F1646" s="320"/>
      <c r="G1646" s="320">
        <f t="shared" si="62"/>
        <v>315654.76973684208</v>
      </c>
      <c r="H1646" s="320"/>
      <c r="I1646" s="320"/>
      <c r="J1646" s="331">
        <f t="shared" si="69"/>
        <v>72916.251809210517</v>
      </c>
      <c r="K1646" s="320"/>
      <c r="L1646" s="178" t="s">
        <v>98</v>
      </c>
      <c r="M1646" s="174">
        <f t="shared" si="70"/>
        <v>0</v>
      </c>
      <c r="N1646" s="175">
        <f t="shared" si="70"/>
        <v>72916.251809210517</v>
      </c>
      <c r="O1646" s="176"/>
      <c r="P1646" s="330">
        <f t="shared" si="71"/>
        <v>72916.251809210517</v>
      </c>
    </row>
    <row r="1647" spans="1:16" s="165" customFormat="1">
      <c r="A1647" s="305" t="s">
        <v>3977</v>
      </c>
      <c r="B1647" s="339"/>
      <c r="C1647" s="340"/>
      <c r="D1647" s="199"/>
      <c r="E1647" s="200"/>
      <c r="F1647" s="201"/>
      <c r="G1647" s="201"/>
      <c r="H1647" s="201"/>
      <c r="I1647" s="201"/>
      <c r="J1647" s="202"/>
      <c r="K1647" s="201"/>
      <c r="L1647"/>
      <c r="M1647"/>
      <c r="N1647"/>
      <c r="O1647"/>
      <c r="P1647" s="166"/>
    </row>
    <row r="1648" spans="1:16" s="165" customFormat="1">
      <c r="A1648" s="305" t="s">
        <v>3978</v>
      </c>
      <c r="B1648" s="306"/>
      <c r="C1648" s="340"/>
      <c r="D1648" s="199"/>
      <c r="E1648" s="200"/>
      <c r="F1648" s="201"/>
      <c r="G1648" s="201"/>
      <c r="H1648" s="201"/>
      <c r="I1648" s="201"/>
      <c r="J1648" s="202"/>
      <c r="K1648" s="201"/>
      <c r="L1648"/>
      <c r="M1648"/>
      <c r="N1648"/>
      <c r="O1648"/>
      <c r="P1648" s="166"/>
    </row>
    <row r="1649" spans="1:16" s="165" customFormat="1">
      <c r="A1649" s="290"/>
      <c r="B1649" s="332" t="s">
        <v>2537</v>
      </c>
      <c r="C1649" s="340"/>
      <c r="D1649" s="199"/>
      <c r="E1649" s="200"/>
      <c r="F1649" s="201"/>
      <c r="G1649" s="201"/>
      <c r="H1649" s="201"/>
      <c r="I1649" s="201"/>
      <c r="J1649" s="202"/>
      <c r="K1649" s="201"/>
      <c r="L1649"/>
      <c r="M1649"/>
      <c r="N1649"/>
      <c r="O1649"/>
      <c r="P1649" s="166"/>
    </row>
    <row r="1650" spans="1:16" s="165" customFormat="1">
      <c r="A1650" s="445" t="s">
        <v>2829</v>
      </c>
      <c r="B1650" s="332" t="s">
        <v>3979</v>
      </c>
      <c r="C1650" s="340"/>
      <c r="D1650" s="199"/>
      <c r="E1650" s="200"/>
      <c r="F1650" s="201"/>
      <c r="G1650" s="201"/>
      <c r="H1650" s="201"/>
      <c r="I1650" s="201"/>
      <c r="J1650" s="202"/>
      <c r="K1650" s="201"/>
      <c r="L1650"/>
      <c r="M1650"/>
      <c r="N1650"/>
      <c r="O1650"/>
      <c r="P1650" s="166"/>
    </row>
    <row r="1651" spans="1:16" s="165" customFormat="1">
      <c r="A1651" s="1650" t="s">
        <v>438</v>
      </c>
      <c r="B1651" s="1650" t="s">
        <v>2538</v>
      </c>
      <c r="C1651" s="1650" t="s">
        <v>2539</v>
      </c>
      <c r="D1651" s="1650" t="s">
        <v>2787</v>
      </c>
      <c r="E1651" s="1650" t="s">
        <v>2788</v>
      </c>
      <c r="F1651" s="1655" t="s">
        <v>77</v>
      </c>
      <c r="G1651" s="1655"/>
      <c r="H1651" s="1655"/>
      <c r="I1651" s="1655" t="s">
        <v>2781</v>
      </c>
      <c r="J1651" s="1655"/>
      <c r="K1651" s="1655"/>
      <c r="L1651"/>
      <c r="M1651"/>
      <c r="N1651"/>
      <c r="O1651"/>
      <c r="P1651" s="166"/>
    </row>
    <row r="1652" spans="1:16" s="165" customFormat="1">
      <c r="A1652" s="1651"/>
      <c r="B1652" s="1651"/>
      <c r="C1652" s="1651"/>
      <c r="D1652" s="1651"/>
      <c r="E1652" s="1651"/>
      <c r="F1652" s="308" t="s">
        <v>2554</v>
      </c>
      <c r="G1652" s="308" t="s">
        <v>2783</v>
      </c>
      <c r="H1652" s="308" t="s">
        <v>2784</v>
      </c>
      <c r="I1652" s="308" t="s">
        <v>2554</v>
      </c>
      <c r="J1652" s="308" t="s">
        <v>2783</v>
      </c>
      <c r="K1652" s="308" t="s">
        <v>2784</v>
      </c>
      <c r="L1652"/>
      <c r="M1652"/>
      <c r="N1652"/>
      <c r="O1652"/>
      <c r="P1652" s="166"/>
    </row>
    <row r="1653" spans="1:16" s="165" customFormat="1" ht="36">
      <c r="A1653" s="447" t="s">
        <v>3980</v>
      </c>
      <c r="B1653" s="185" t="s">
        <v>3981</v>
      </c>
      <c r="C1653" s="309" t="s">
        <v>2792</v>
      </c>
      <c r="D1653" s="186"/>
      <c r="E1653" s="187"/>
      <c r="F1653" s="188"/>
      <c r="G1653" s="188"/>
      <c r="H1653" s="188"/>
      <c r="I1653" s="190">
        <f>SUM(I1654:I1655)</f>
        <v>24950</v>
      </c>
      <c r="J1653" s="188"/>
      <c r="K1653" s="188"/>
      <c r="L1653" s="178" t="s">
        <v>3982</v>
      </c>
      <c r="M1653" s="174">
        <f>+I1653</f>
        <v>24950</v>
      </c>
      <c r="N1653" s="175">
        <f>+J1656</f>
        <v>319281.93000000005</v>
      </c>
      <c r="O1653" s="176"/>
      <c r="P1653" s="330">
        <f>SUM(M1653:O1653)</f>
        <v>344231.93000000005</v>
      </c>
    </row>
    <row r="1654" spans="1:16" s="165" customFormat="1">
      <c r="A1654" s="310"/>
      <c r="B1654" s="310"/>
      <c r="C1654" s="169" t="s">
        <v>188</v>
      </c>
      <c r="D1654" s="170" t="s">
        <v>81</v>
      </c>
      <c r="E1654" s="171">
        <v>0.7</v>
      </c>
      <c r="F1654" s="172">
        <f>VLOOKUP($C1654,VLP!$C$3:$F$191,3,0)</f>
        <v>27500</v>
      </c>
      <c r="G1654" s="172"/>
      <c r="H1654" s="172"/>
      <c r="I1654" s="172">
        <f>E1654*F1654</f>
        <v>19250</v>
      </c>
      <c r="J1654" s="172"/>
      <c r="K1654" s="172"/>
      <c r="L1654" s="178"/>
      <c r="M1654" s="174"/>
      <c r="N1654" s="175"/>
      <c r="O1654" s="176"/>
      <c r="P1654" s="166"/>
    </row>
    <row r="1655" spans="1:16" s="165" customFormat="1">
      <c r="A1655" s="310"/>
      <c r="B1655" s="310"/>
      <c r="C1655" s="169" t="s">
        <v>138</v>
      </c>
      <c r="D1655" s="170" t="s">
        <v>81</v>
      </c>
      <c r="E1655" s="171">
        <v>0.15</v>
      </c>
      <c r="F1655" s="172">
        <f>VLOOKUP($C1655,VLP!$C$3:$F$191,3,0)</f>
        <v>38000</v>
      </c>
      <c r="G1655" s="194"/>
      <c r="H1655" s="194"/>
      <c r="I1655" s="172">
        <f>E1655*F1655</f>
        <v>5700</v>
      </c>
      <c r="J1655" s="194"/>
      <c r="K1655" s="194"/>
      <c r="L1655" s="178"/>
      <c r="M1655" s="174"/>
      <c r="N1655" s="175"/>
      <c r="O1655" s="176"/>
      <c r="P1655" s="166"/>
    </row>
    <row r="1656" spans="1:16" s="165" customFormat="1">
      <c r="A1656" s="311"/>
      <c r="B1656" s="311"/>
      <c r="C1656" s="312" t="s">
        <v>2823</v>
      </c>
      <c r="D1656" s="182" t="s">
        <v>2540</v>
      </c>
      <c r="E1656" s="183">
        <v>1.0980000000000001</v>
      </c>
      <c r="F1656" s="184"/>
      <c r="G1656" s="184">
        <f>_lg35</f>
        <v>290785</v>
      </c>
      <c r="H1656" s="184"/>
      <c r="I1656" s="184"/>
      <c r="J1656" s="189">
        <f>G1656*E1656</f>
        <v>319281.93000000005</v>
      </c>
      <c r="K1656" s="184"/>
      <c r="L1656"/>
      <c r="M1656"/>
      <c r="N1656"/>
      <c r="O1656"/>
      <c r="P1656" s="166"/>
    </row>
    <row r="1657" spans="1:16" s="165" customFormat="1" ht="36">
      <c r="A1657" s="447" t="s">
        <v>3983</v>
      </c>
      <c r="B1657" s="185" t="s">
        <v>3984</v>
      </c>
      <c r="C1657" s="309" t="s">
        <v>2792</v>
      </c>
      <c r="D1657" s="186"/>
      <c r="E1657" s="187"/>
      <c r="F1657" s="188"/>
      <c r="G1657" s="188"/>
      <c r="H1657" s="188"/>
      <c r="I1657" s="190">
        <f>SUM(I1658:I1659)</f>
        <v>24950</v>
      </c>
      <c r="J1657" s="188"/>
      <c r="K1657" s="188"/>
      <c r="L1657" s="178" t="s">
        <v>3982</v>
      </c>
      <c r="M1657" s="174">
        <f>+I1657</f>
        <v>24950</v>
      </c>
      <c r="N1657" s="175">
        <f>+J1660</f>
        <v>444901.05</v>
      </c>
      <c r="O1657" s="176"/>
      <c r="P1657" s="330">
        <f>SUM(M1657:O1657)</f>
        <v>469851.05</v>
      </c>
    </row>
    <row r="1658" spans="1:16" s="165" customFormat="1">
      <c r="A1658" s="310"/>
      <c r="B1658" s="310"/>
      <c r="C1658" s="169" t="s">
        <v>188</v>
      </c>
      <c r="D1658" s="170" t="s">
        <v>81</v>
      </c>
      <c r="E1658" s="171">
        <v>0.7</v>
      </c>
      <c r="F1658" s="172">
        <f>VLOOKUP($C1658,VLP!$C$3:$F$191,3,0)</f>
        <v>27500</v>
      </c>
      <c r="G1658" s="172"/>
      <c r="H1658" s="172"/>
      <c r="I1658" s="172">
        <f>E1658*F1658</f>
        <v>19250</v>
      </c>
      <c r="J1658" s="172"/>
      <c r="K1658" s="172"/>
      <c r="L1658" s="178"/>
      <c r="M1658" s="174"/>
      <c r="N1658" s="175"/>
      <c r="O1658" s="176"/>
      <c r="P1658" s="166"/>
    </row>
    <row r="1659" spans="1:16" s="165" customFormat="1">
      <c r="A1659" s="310"/>
      <c r="B1659" s="310"/>
      <c r="C1659" s="169" t="s">
        <v>138</v>
      </c>
      <c r="D1659" s="170" t="s">
        <v>81</v>
      </c>
      <c r="E1659" s="171">
        <v>0.15</v>
      </c>
      <c r="F1659" s="172">
        <f>VLOOKUP($C1659,VLP!$C$3:$F$191,3,0)</f>
        <v>38000</v>
      </c>
      <c r="G1659" s="194"/>
      <c r="H1659" s="194"/>
      <c r="I1659" s="172">
        <f>E1659*F1659</f>
        <v>5700</v>
      </c>
      <c r="J1659" s="194"/>
      <c r="K1659" s="194"/>
      <c r="L1659" s="178"/>
      <c r="M1659" s="174"/>
      <c r="N1659" s="175"/>
      <c r="O1659" s="176"/>
      <c r="P1659" s="166"/>
    </row>
    <row r="1660" spans="1:16" s="165" customFormat="1">
      <c r="A1660" s="311"/>
      <c r="B1660" s="311"/>
      <c r="C1660" s="312" t="s">
        <v>2823</v>
      </c>
      <c r="D1660" s="182" t="s">
        <v>2540</v>
      </c>
      <c r="E1660" s="183">
        <v>1.53</v>
      </c>
      <c r="F1660" s="184"/>
      <c r="G1660" s="184">
        <f>_lg35</f>
        <v>290785</v>
      </c>
      <c r="H1660" s="184"/>
      <c r="I1660" s="184"/>
      <c r="J1660" s="189">
        <f>G1660*E1660</f>
        <v>444901.05</v>
      </c>
      <c r="K1660" s="184"/>
      <c r="L1660"/>
      <c r="M1660"/>
      <c r="N1660"/>
      <c r="O1660"/>
      <c r="P1660" s="166"/>
    </row>
    <row r="1661" spans="1:16" s="165" customFormat="1" ht="36">
      <c r="A1661" s="447" t="s">
        <v>3985</v>
      </c>
      <c r="B1661" s="185" t="s">
        <v>3986</v>
      </c>
      <c r="C1661" s="309" t="s">
        <v>2792</v>
      </c>
      <c r="D1661" s="186"/>
      <c r="E1661" s="187"/>
      <c r="F1661" s="188"/>
      <c r="G1661" s="188"/>
      <c r="H1661" s="188"/>
      <c r="I1661" s="190">
        <f>SUM(I1662:I1663)</f>
        <v>24950</v>
      </c>
      <c r="J1661" s="188"/>
      <c r="K1661" s="188"/>
      <c r="L1661" s="178" t="s">
        <v>3982</v>
      </c>
      <c r="M1661" s="174">
        <f>+I1661</f>
        <v>24950</v>
      </c>
      <c r="N1661" s="175">
        <f>+J1664</f>
        <v>560051.91</v>
      </c>
      <c r="O1661" s="176"/>
      <c r="P1661" s="330">
        <f>SUM(M1661:O1661)</f>
        <v>585001.91</v>
      </c>
    </row>
    <row r="1662" spans="1:16" s="165" customFormat="1">
      <c r="A1662" s="310"/>
      <c r="B1662" s="310"/>
      <c r="C1662" s="169" t="s">
        <v>188</v>
      </c>
      <c r="D1662" s="170" t="s">
        <v>81</v>
      </c>
      <c r="E1662" s="171">
        <v>0.7</v>
      </c>
      <c r="F1662" s="172">
        <f>VLOOKUP($C1662,VLP!$C$3:$F$191,3,0)</f>
        <v>27500</v>
      </c>
      <c r="G1662" s="172"/>
      <c r="H1662" s="172"/>
      <c r="I1662" s="172">
        <f>E1662*F1662</f>
        <v>19250</v>
      </c>
      <c r="J1662" s="172"/>
      <c r="K1662" s="172"/>
      <c r="L1662" s="178"/>
      <c r="M1662" s="174"/>
      <c r="N1662" s="175"/>
      <c r="O1662" s="176"/>
      <c r="P1662" s="166"/>
    </row>
    <row r="1663" spans="1:16" s="165" customFormat="1">
      <c r="A1663" s="310"/>
      <c r="B1663" s="310"/>
      <c r="C1663" s="169" t="s">
        <v>138</v>
      </c>
      <c r="D1663" s="170" t="s">
        <v>81</v>
      </c>
      <c r="E1663" s="171">
        <v>0.15</v>
      </c>
      <c r="F1663" s="172">
        <f>VLOOKUP($C1663,VLP!$C$3:$F$191,3,0)</f>
        <v>38000</v>
      </c>
      <c r="G1663" s="194"/>
      <c r="H1663" s="194"/>
      <c r="I1663" s="172">
        <f>E1663*F1663</f>
        <v>5700</v>
      </c>
      <c r="J1663" s="194"/>
      <c r="K1663" s="194"/>
      <c r="L1663" s="178"/>
      <c r="M1663" s="174"/>
      <c r="N1663" s="175"/>
      <c r="O1663" s="176"/>
      <c r="P1663" s="166"/>
    </row>
    <row r="1664" spans="1:16" s="165" customFormat="1">
      <c r="A1664" s="311"/>
      <c r="B1664" s="311"/>
      <c r="C1664" s="312" t="s">
        <v>2823</v>
      </c>
      <c r="D1664" s="182" t="s">
        <v>2540</v>
      </c>
      <c r="E1664" s="183">
        <v>1.9259999999999999</v>
      </c>
      <c r="F1664" s="184"/>
      <c r="G1664" s="184">
        <f>_lg35</f>
        <v>290785</v>
      </c>
      <c r="H1664" s="184"/>
      <c r="I1664" s="184"/>
      <c r="J1664" s="189">
        <f>G1664*E1664</f>
        <v>560051.91</v>
      </c>
      <c r="K1664" s="184"/>
      <c r="L1664"/>
      <c r="M1664"/>
      <c r="N1664"/>
      <c r="O1664"/>
      <c r="P1664" s="166"/>
    </row>
    <row r="1665" spans="1:16" s="165" customFormat="1" ht="36">
      <c r="A1665" s="447" t="s">
        <v>3987</v>
      </c>
      <c r="B1665" s="185" t="s">
        <v>3988</v>
      </c>
      <c r="C1665" s="309" t="s">
        <v>2792</v>
      </c>
      <c r="D1665" s="186"/>
      <c r="E1665" s="187"/>
      <c r="F1665" s="188"/>
      <c r="G1665" s="188"/>
      <c r="H1665" s="188"/>
      <c r="I1665" s="190">
        <f>SUM(I1666:I1667)</f>
        <v>24950</v>
      </c>
      <c r="J1665" s="188"/>
      <c r="K1665" s="188"/>
      <c r="L1665" s="178" t="s">
        <v>3982</v>
      </c>
      <c r="M1665" s="174">
        <f>+I1665</f>
        <v>24950</v>
      </c>
      <c r="N1665" s="175">
        <f>+J1668</f>
        <v>481539.95999999996</v>
      </c>
      <c r="O1665" s="176"/>
      <c r="P1665" s="330">
        <f>SUM(M1665:O1665)</f>
        <v>506489.95999999996</v>
      </c>
    </row>
    <row r="1666" spans="1:16" s="165" customFormat="1">
      <c r="A1666" s="310"/>
      <c r="B1666" s="310"/>
      <c r="C1666" s="169" t="s">
        <v>188</v>
      </c>
      <c r="D1666" s="170" t="s">
        <v>81</v>
      </c>
      <c r="E1666" s="171">
        <v>0.7</v>
      </c>
      <c r="F1666" s="172">
        <f>VLOOKUP($C1666,VLP!$C$3:$F$191,3,0)</f>
        <v>27500</v>
      </c>
      <c r="G1666" s="172"/>
      <c r="H1666" s="172"/>
      <c r="I1666" s="172">
        <f>E1666*F1666</f>
        <v>19250</v>
      </c>
      <c r="J1666" s="172"/>
      <c r="K1666" s="172"/>
      <c r="L1666" s="178"/>
      <c r="M1666" s="174"/>
      <c r="N1666" s="175"/>
      <c r="O1666" s="176"/>
      <c r="P1666" s="166"/>
    </row>
    <row r="1667" spans="1:16" s="165" customFormat="1">
      <c r="A1667" s="310"/>
      <c r="B1667" s="310"/>
      <c r="C1667" s="169" t="s">
        <v>138</v>
      </c>
      <c r="D1667" s="170" t="s">
        <v>81</v>
      </c>
      <c r="E1667" s="171">
        <v>0.15</v>
      </c>
      <c r="F1667" s="172">
        <f>VLOOKUP($C1667,VLP!$C$3:$F$191,3,0)</f>
        <v>38000</v>
      </c>
      <c r="G1667" s="194"/>
      <c r="H1667" s="194"/>
      <c r="I1667" s="172">
        <f>E1667*F1667</f>
        <v>5700</v>
      </c>
      <c r="J1667" s="194"/>
      <c r="K1667" s="194"/>
      <c r="L1667" s="178"/>
      <c r="M1667" s="174"/>
      <c r="N1667" s="175"/>
      <c r="O1667" s="176"/>
      <c r="P1667" s="166"/>
    </row>
    <row r="1668" spans="1:16" s="165" customFormat="1">
      <c r="A1668" s="311"/>
      <c r="B1668" s="311"/>
      <c r="C1668" s="312" t="s">
        <v>2823</v>
      </c>
      <c r="D1668" s="182" t="s">
        <v>2540</v>
      </c>
      <c r="E1668" s="183">
        <v>1.6559999999999999</v>
      </c>
      <c r="F1668" s="184"/>
      <c r="G1668" s="184">
        <f>_lg35</f>
        <v>290785</v>
      </c>
      <c r="H1668" s="184"/>
      <c r="I1668" s="184"/>
      <c r="J1668" s="189">
        <f>G1668*E1668</f>
        <v>481539.95999999996</v>
      </c>
      <c r="K1668" s="184"/>
      <c r="L1668"/>
      <c r="M1668"/>
      <c r="N1668"/>
      <c r="O1668"/>
      <c r="P1668" s="166"/>
    </row>
    <row r="1669" spans="1:16" s="165" customFormat="1" ht="36">
      <c r="A1669" s="447" t="s">
        <v>3989</v>
      </c>
      <c r="B1669" s="185" t="s">
        <v>3990</v>
      </c>
      <c r="C1669" s="309" t="s">
        <v>2792</v>
      </c>
      <c r="D1669" s="186"/>
      <c r="E1669" s="187"/>
      <c r="F1669" s="188"/>
      <c r="G1669" s="188"/>
      <c r="H1669" s="188"/>
      <c r="I1669" s="190">
        <f>SUM(I1670:I1671)</f>
        <v>24950</v>
      </c>
      <c r="J1669" s="188"/>
      <c r="K1669" s="188"/>
      <c r="L1669" s="178" t="s">
        <v>3982</v>
      </c>
      <c r="M1669" s="174">
        <f>+I1669</f>
        <v>24950</v>
      </c>
      <c r="N1669" s="175">
        <f>+J1672</f>
        <v>659500.37999999989</v>
      </c>
      <c r="O1669" s="176"/>
      <c r="P1669" s="330">
        <f>SUM(M1669:O1669)</f>
        <v>684450.37999999989</v>
      </c>
    </row>
    <row r="1670" spans="1:16" s="165" customFormat="1">
      <c r="A1670" s="310"/>
      <c r="B1670" s="310"/>
      <c r="C1670" s="169" t="s">
        <v>188</v>
      </c>
      <c r="D1670" s="170" t="s">
        <v>81</v>
      </c>
      <c r="E1670" s="171">
        <v>0.7</v>
      </c>
      <c r="F1670" s="172">
        <f>VLOOKUP($C1670,VLP!$C$3:$F$191,3,0)</f>
        <v>27500</v>
      </c>
      <c r="G1670" s="172"/>
      <c r="H1670" s="172"/>
      <c r="I1670" s="172">
        <f>E1670*F1670</f>
        <v>19250</v>
      </c>
      <c r="J1670" s="172"/>
      <c r="K1670" s="172"/>
      <c r="L1670" s="178"/>
      <c r="M1670" s="174"/>
      <c r="N1670" s="175"/>
      <c r="O1670" s="176"/>
      <c r="P1670" s="166"/>
    </row>
    <row r="1671" spans="1:16" s="165" customFormat="1">
      <c r="A1671" s="310"/>
      <c r="B1671" s="310"/>
      <c r="C1671" s="169" t="s">
        <v>138</v>
      </c>
      <c r="D1671" s="170" t="s">
        <v>81</v>
      </c>
      <c r="E1671" s="171">
        <v>0.15</v>
      </c>
      <c r="F1671" s="172">
        <f>VLOOKUP($C1671,VLP!$C$3:$F$191,3,0)</f>
        <v>38000</v>
      </c>
      <c r="G1671" s="194"/>
      <c r="H1671" s="194"/>
      <c r="I1671" s="172">
        <f>E1671*F1671</f>
        <v>5700</v>
      </c>
      <c r="J1671" s="194"/>
      <c r="K1671" s="194"/>
      <c r="L1671" s="178"/>
      <c r="M1671" s="174"/>
      <c r="N1671" s="175"/>
      <c r="O1671" s="176"/>
      <c r="P1671" s="166"/>
    </row>
    <row r="1672" spans="1:16" s="165" customFormat="1">
      <c r="A1672" s="311"/>
      <c r="B1672" s="311"/>
      <c r="C1672" s="312" t="s">
        <v>2823</v>
      </c>
      <c r="D1672" s="182" t="s">
        <v>2540</v>
      </c>
      <c r="E1672" s="183">
        <v>2.2679999999999998</v>
      </c>
      <c r="F1672" s="184"/>
      <c r="G1672" s="184">
        <f>_lg35</f>
        <v>290785</v>
      </c>
      <c r="H1672" s="184"/>
      <c r="I1672" s="184"/>
      <c r="J1672" s="189">
        <f>G1672*E1672</f>
        <v>659500.37999999989</v>
      </c>
      <c r="K1672" s="184"/>
      <c r="L1672"/>
      <c r="M1672"/>
      <c r="N1672"/>
      <c r="O1672"/>
      <c r="P1672" s="166"/>
    </row>
    <row r="1673" spans="1:16" s="165" customFormat="1" ht="36">
      <c r="A1673" s="447" t="s">
        <v>3991</v>
      </c>
      <c r="B1673" s="185" t="s">
        <v>3992</v>
      </c>
      <c r="C1673" s="309" t="s">
        <v>2792</v>
      </c>
      <c r="D1673" s="186"/>
      <c r="E1673" s="187"/>
      <c r="F1673" s="188"/>
      <c r="G1673" s="188"/>
      <c r="H1673" s="188"/>
      <c r="I1673" s="190">
        <f>SUM(I1674:I1675)</f>
        <v>24950</v>
      </c>
      <c r="J1673" s="188"/>
      <c r="K1673" s="188"/>
      <c r="L1673" s="178" t="s">
        <v>3982</v>
      </c>
      <c r="M1673" s="174">
        <f>+I1673</f>
        <v>24950</v>
      </c>
      <c r="N1673" s="175">
        <f>+J1676</f>
        <v>842694.93</v>
      </c>
      <c r="O1673" s="176"/>
      <c r="P1673" s="330">
        <f>SUM(M1673:O1673)</f>
        <v>867644.93</v>
      </c>
    </row>
    <row r="1674" spans="1:16" s="165" customFormat="1">
      <c r="A1674" s="310"/>
      <c r="B1674" s="310"/>
      <c r="C1674" s="169" t="s">
        <v>188</v>
      </c>
      <c r="D1674" s="170" t="s">
        <v>81</v>
      </c>
      <c r="E1674" s="171">
        <v>0.7</v>
      </c>
      <c r="F1674" s="172">
        <f>VLOOKUP($C1674,VLP!$C$3:$F$191,3,0)</f>
        <v>27500</v>
      </c>
      <c r="G1674" s="172"/>
      <c r="H1674" s="172"/>
      <c r="I1674" s="172">
        <f>E1674*F1674</f>
        <v>19250</v>
      </c>
      <c r="J1674" s="172"/>
      <c r="K1674" s="172"/>
      <c r="L1674" s="178"/>
      <c r="M1674" s="174"/>
      <c r="N1674" s="175"/>
      <c r="O1674" s="176"/>
      <c r="P1674" s="166"/>
    </row>
    <row r="1675" spans="1:16" s="165" customFormat="1">
      <c r="A1675" s="310"/>
      <c r="B1675" s="310"/>
      <c r="C1675" s="169" t="s">
        <v>138</v>
      </c>
      <c r="D1675" s="170" t="s">
        <v>81</v>
      </c>
      <c r="E1675" s="171">
        <v>0.15</v>
      </c>
      <c r="F1675" s="172">
        <f>VLOOKUP($C1675,VLP!$C$3:$F$191,3,0)</f>
        <v>38000</v>
      </c>
      <c r="G1675" s="194"/>
      <c r="H1675" s="194"/>
      <c r="I1675" s="172">
        <f>E1675*F1675</f>
        <v>5700</v>
      </c>
      <c r="J1675" s="194"/>
      <c r="K1675" s="194"/>
      <c r="L1675" s="178"/>
      <c r="M1675" s="174"/>
      <c r="N1675" s="175"/>
      <c r="O1675" s="176"/>
      <c r="P1675" s="166"/>
    </row>
    <row r="1676" spans="1:16" s="165" customFormat="1">
      <c r="A1676" s="311"/>
      <c r="B1676" s="311"/>
      <c r="C1676" s="312" t="s">
        <v>2823</v>
      </c>
      <c r="D1676" s="182" t="s">
        <v>2540</v>
      </c>
      <c r="E1676" s="183">
        <v>2.8980000000000001</v>
      </c>
      <c r="F1676" s="184"/>
      <c r="G1676" s="184">
        <f>_lg35</f>
        <v>290785</v>
      </c>
      <c r="H1676" s="184"/>
      <c r="I1676" s="184"/>
      <c r="J1676" s="189">
        <f>G1676*E1676</f>
        <v>842694.93</v>
      </c>
      <c r="K1676" s="184"/>
      <c r="L1676"/>
      <c r="M1676"/>
      <c r="N1676"/>
      <c r="O1676"/>
      <c r="P1676" s="166"/>
    </row>
    <row r="1677" spans="1:16" s="165" customFormat="1" ht="36">
      <c r="A1677" s="447" t="s">
        <v>3993</v>
      </c>
      <c r="B1677" s="185" t="s">
        <v>3994</v>
      </c>
      <c r="C1677" s="309" t="s">
        <v>2792</v>
      </c>
      <c r="D1677" s="186"/>
      <c r="E1677" s="187"/>
      <c r="F1677" s="188"/>
      <c r="G1677" s="188"/>
      <c r="H1677" s="188"/>
      <c r="I1677" s="190">
        <f>SUM(I1678:I1679)</f>
        <v>24950</v>
      </c>
      <c r="J1677" s="188"/>
      <c r="K1677" s="188"/>
      <c r="L1677" s="178" t="s">
        <v>3982</v>
      </c>
      <c r="M1677" s="174">
        <f>+I1677</f>
        <v>24950</v>
      </c>
      <c r="N1677" s="175">
        <f>+J1680</f>
        <v>256472.37</v>
      </c>
      <c r="O1677" s="176"/>
      <c r="P1677" s="330">
        <f>SUM(M1677:O1677)</f>
        <v>281422.37</v>
      </c>
    </row>
    <row r="1678" spans="1:16" s="165" customFormat="1">
      <c r="A1678" s="310"/>
      <c r="B1678" s="310"/>
      <c r="C1678" s="169" t="s">
        <v>188</v>
      </c>
      <c r="D1678" s="170" t="s">
        <v>81</v>
      </c>
      <c r="E1678" s="171">
        <v>0.7</v>
      </c>
      <c r="F1678" s="172">
        <f>VLOOKUP($C1678,VLP!$C$3:$F$191,3,0)</f>
        <v>27500</v>
      </c>
      <c r="G1678" s="172"/>
      <c r="H1678" s="172"/>
      <c r="I1678" s="172">
        <f>E1678*F1678</f>
        <v>19250</v>
      </c>
      <c r="J1678" s="172"/>
      <c r="K1678" s="172"/>
      <c r="L1678" s="178"/>
      <c r="M1678" s="174"/>
      <c r="N1678" s="175"/>
      <c r="O1678" s="176"/>
      <c r="P1678" s="166"/>
    </row>
    <row r="1679" spans="1:16" s="165" customFormat="1">
      <c r="A1679" s="310"/>
      <c r="B1679" s="310"/>
      <c r="C1679" s="169" t="s">
        <v>138</v>
      </c>
      <c r="D1679" s="170" t="s">
        <v>81</v>
      </c>
      <c r="E1679" s="171">
        <v>0.15</v>
      </c>
      <c r="F1679" s="172">
        <f>VLOOKUP($C1679,VLP!$C$3:$F$191,3,0)</f>
        <v>38000</v>
      </c>
      <c r="G1679" s="194"/>
      <c r="H1679" s="194"/>
      <c r="I1679" s="172">
        <f>E1679*F1679</f>
        <v>5700</v>
      </c>
      <c r="J1679" s="194"/>
      <c r="K1679" s="194"/>
      <c r="L1679" s="178"/>
      <c r="M1679" s="174"/>
      <c r="N1679" s="175"/>
      <c r="O1679" s="176"/>
      <c r="P1679" s="166"/>
    </row>
    <row r="1680" spans="1:16" s="165" customFormat="1">
      <c r="A1680" s="311"/>
      <c r="B1680" s="311"/>
      <c r="C1680" s="312" t="s">
        <v>2823</v>
      </c>
      <c r="D1680" s="182" t="s">
        <v>2540</v>
      </c>
      <c r="E1680" s="183">
        <v>0.88200000000000001</v>
      </c>
      <c r="F1680" s="184"/>
      <c r="G1680" s="184">
        <f>_lg35</f>
        <v>290785</v>
      </c>
      <c r="H1680" s="184"/>
      <c r="I1680" s="184"/>
      <c r="J1680" s="189">
        <f>G1680*E1680</f>
        <v>256472.37</v>
      </c>
      <c r="K1680" s="184"/>
      <c r="L1680"/>
      <c r="M1680"/>
      <c r="N1680"/>
      <c r="O1680"/>
      <c r="P1680" s="166"/>
    </row>
    <row r="1681" spans="1:16" s="165" customFormat="1" ht="36">
      <c r="A1681" s="447" t="s">
        <v>3995</v>
      </c>
      <c r="B1681" s="185" t="s">
        <v>3996</v>
      </c>
      <c r="C1681" s="309" t="s">
        <v>2792</v>
      </c>
      <c r="D1681" s="186"/>
      <c r="E1681" s="187"/>
      <c r="F1681" s="188"/>
      <c r="G1681" s="188"/>
      <c r="H1681" s="188"/>
      <c r="I1681" s="190">
        <f>SUM(I1682:I1683)</f>
        <v>24950</v>
      </c>
      <c r="J1681" s="188"/>
      <c r="K1681" s="188"/>
      <c r="L1681" s="178" t="s">
        <v>3982</v>
      </c>
      <c r="M1681" s="174">
        <f>+I1681</f>
        <v>24950</v>
      </c>
      <c r="N1681" s="175">
        <f>+J1684</f>
        <v>403028.00999999995</v>
      </c>
      <c r="O1681" s="176"/>
      <c r="P1681" s="330">
        <f>SUM(M1681:O1681)</f>
        <v>427978.00999999995</v>
      </c>
    </row>
    <row r="1682" spans="1:16" s="165" customFormat="1">
      <c r="A1682" s="310"/>
      <c r="B1682" s="310"/>
      <c r="C1682" s="169" t="s">
        <v>188</v>
      </c>
      <c r="D1682" s="170" t="s">
        <v>81</v>
      </c>
      <c r="E1682" s="171">
        <v>0.7</v>
      </c>
      <c r="F1682" s="172">
        <f>VLOOKUP($C1682,VLP!$C$3:$F$191,3,0)</f>
        <v>27500</v>
      </c>
      <c r="G1682" s="172"/>
      <c r="H1682" s="172"/>
      <c r="I1682" s="172">
        <f>E1682*F1682</f>
        <v>19250</v>
      </c>
      <c r="J1682" s="172"/>
      <c r="K1682" s="172"/>
      <c r="L1682" s="178"/>
      <c r="M1682" s="174"/>
      <c r="N1682" s="175"/>
      <c r="O1682" s="176"/>
      <c r="P1682" s="166"/>
    </row>
    <row r="1683" spans="1:16" s="165" customFormat="1">
      <c r="A1683" s="310"/>
      <c r="B1683" s="310"/>
      <c r="C1683" s="169" t="s">
        <v>138</v>
      </c>
      <c r="D1683" s="170" t="s">
        <v>81</v>
      </c>
      <c r="E1683" s="171">
        <v>0.15</v>
      </c>
      <c r="F1683" s="172">
        <f>VLOOKUP($C1683,VLP!$C$3:$F$191,3,0)</f>
        <v>38000</v>
      </c>
      <c r="G1683" s="194"/>
      <c r="H1683" s="194"/>
      <c r="I1683" s="172">
        <f>E1683*F1683</f>
        <v>5700</v>
      </c>
      <c r="J1683" s="194"/>
      <c r="K1683" s="194"/>
      <c r="L1683" s="178"/>
      <c r="M1683" s="174"/>
      <c r="N1683" s="175"/>
      <c r="O1683" s="176"/>
      <c r="P1683" s="166"/>
    </row>
    <row r="1684" spans="1:16" s="165" customFormat="1">
      <c r="A1684" s="311"/>
      <c r="B1684" s="311"/>
      <c r="C1684" s="312" t="s">
        <v>2823</v>
      </c>
      <c r="D1684" s="182" t="s">
        <v>2540</v>
      </c>
      <c r="E1684" s="183">
        <v>1.3859999999999999</v>
      </c>
      <c r="F1684" s="184"/>
      <c r="G1684" s="184">
        <f>_lg35</f>
        <v>290785</v>
      </c>
      <c r="H1684" s="184"/>
      <c r="I1684" s="184"/>
      <c r="J1684" s="189">
        <f>G1684*E1684</f>
        <v>403028.00999999995</v>
      </c>
      <c r="K1684" s="184"/>
      <c r="L1684"/>
      <c r="M1684"/>
      <c r="N1684"/>
      <c r="O1684"/>
      <c r="P1684" s="166"/>
    </row>
    <row r="1685" spans="1:16" s="165" customFormat="1" ht="36">
      <c r="A1685" s="447" t="s">
        <v>3997</v>
      </c>
      <c r="B1685" s="185" t="s">
        <v>3998</v>
      </c>
      <c r="C1685" s="309" t="s">
        <v>2792</v>
      </c>
      <c r="D1685" s="186"/>
      <c r="E1685" s="187"/>
      <c r="F1685" s="188"/>
      <c r="G1685" s="188"/>
      <c r="H1685" s="188"/>
      <c r="I1685" s="190">
        <f>SUM(I1686:I1687)</f>
        <v>24950</v>
      </c>
      <c r="J1685" s="188"/>
      <c r="K1685" s="188"/>
      <c r="L1685" s="178" t="s">
        <v>3982</v>
      </c>
      <c r="M1685" s="174">
        <f>+I1685</f>
        <v>24950</v>
      </c>
      <c r="N1685" s="175">
        <f>+J1688</f>
        <v>450135.18</v>
      </c>
      <c r="O1685" s="176"/>
      <c r="P1685" s="330">
        <f>SUM(M1685:O1685)</f>
        <v>475085.18</v>
      </c>
    </row>
    <row r="1686" spans="1:16" s="165" customFormat="1">
      <c r="A1686" s="310"/>
      <c r="B1686" s="310"/>
      <c r="C1686" s="169" t="s">
        <v>188</v>
      </c>
      <c r="D1686" s="170" t="s">
        <v>81</v>
      </c>
      <c r="E1686" s="171">
        <v>0.7</v>
      </c>
      <c r="F1686" s="172">
        <f>VLOOKUP($C1686,VLP!$C$3:$F$191,3,0)</f>
        <v>27500</v>
      </c>
      <c r="G1686" s="172"/>
      <c r="H1686" s="172"/>
      <c r="I1686" s="172">
        <f>E1686*F1686</f>
        <v>19250</v>
      </c>
      <c r="J1686" s="172"/>
      <c r="K1686" s="172"/>
      <c r="L1686" s="178"/>
      <c r="M1686" s="174"/>
      <c r="N1686" s="175"/>
      <c r="O1686" s="176"/>
      <c r="P1686" s="166"/>
    </row>
    <row r="1687" spans="1:16" s="165" customFormat="1">
      <c r="A1687" s="310"/>
      <c r="B1687" s="310"/>
      <c r="C1687" s="169" t="s">
        <v>138</v>
      </c>
      <c r="D1687" s="170" t="s">
        <v>81</v>
      </c>
      <c r="E1687" s="171">
        <v>0.15</v>
      </c>
      <c r="F1687" s="172">
        <f>VLOOKUP($C1687,VLP!$C$3:$F$191,3,0)</f>
        <v>38000</v>
      </c>
      <c r="G1687" s="194"/>
      <c r="H1687" s="194"/>
      <c r="I1687" s="172">
        <f>E1687*F1687</f>
        <v>5700</v>
      </c>
      <c r="J1687" s="194"/>
      <c r="K1687" s="194"/>
      <c r="L1687" s="178"/>
      <c r="M1687" s="174"/>
      <c r="N1687" s="175"/>
      <c r="O1687" s="176"/>
      <c r="P1687" s="166"/>
    </row>
    <row r="1688" spans="1:16" s="165" customFormat="1">
      <c r="A1688" s="311"/>
      <c r="B1688" s="311"/>
      <c r="C1688" s="312" t="s">
        <v>2823</v>
      </c>
      <c r="D1688" s="182" t="s">
        <v>2540</v>
      </c>
      <c r="E1688" s="183">
        <v>1.548</v>
      </c>
      <c r="F1688" s="184"/>
      <c r="G1688" s="184">
        <f>_lg35</f>
        <v>290785</v>
      </c>
      <c r="H1688" s="184"/>
      <c r="I1688" s="184"/>
      <c r="J1688" s="189">
        <f>G1688*E1688</f>
        <v>450135.18</v>
      </c>
      <c r="K1688" s="184"/>
      <c r="L1688"/>
      <c r="M1688"/>
      <c r="N1688"/>
      <c r="O1688"/>
      <c r="P1688" s="166"/>
    </row>
    <row r="1689" spans="1:16" s="165" customFormat="1" ht="36">
      <c r="A1689" s="447" t="s">
        <v>3999</v>
      </c>
      <c r="B1689" s="185" t="s">
        <v>4000</v>
      </c>
      <c r="C1689" s="309" t="s">
        <v>2792</v>
      </c>
      <c r="D1689" s="186"/>
      <c r="E1689" s="187"/>
      <c r="F1689" s="188"/>
      <c r="G1689" s="188"/>
      <c r="H1689" s="188"/>
      <c r="I1689" s="190">
        <f>SUM(I1690:I1691)</f>
        <v>24950</v>
      </c>
      <c r="J1689" s="188"/>
      <c r="K1689" s="188"/>
      <c r="L1689" s="178" t="s">
        <v>3982</v>
      </c>
      <c r="M1689" s="174">
        <f>+I1689</f>
        <v>24950</v>
      </c>
      <c r="N1689" s="175">
        <f>+J1692</f>
        <v>334984.31999999995</v>
      </c>
      <c r="O1689" s="176"/>
      <c r="P1689" s="330">
        <f>SUM(M1689:O1689)</f>
        <v>359934.31999999995</v>
      </c>
    </row>
    <row r="1690" spans="1:16" s="165" customFormat="1">
      <c r="A1690" s="310"/>
      <c r="B1690" s="310"/>
      <c r="C1690" s="169" t="s">
        <v>188</v>
      </c>
      <c r="D1690" s="170" t="s">
        <v>81</v>
      </c>
      <c r="E1690" s="171">
        <v>0.7</v>
      </c>
      <c r="F1690" s="172">
        <f>VLOOKUP($C1690,VLP!$C$3:$F$191,3,0)</f>
        <v>27500</v>
      </c>
      <c r="G1690" s="172"/>
      <c r="H1690" s="172"/>
      <c r="I1690" s="172">
        <f>E1690*F1690</f>
        <v>19250</v>
      </c>
      <c r="J1690" s="172"/>
      <c r="K1690" s="172"/>
      <c r="L1690" s="178"/>
      <c r="M1690" s="174"/>
      <c r="N1690" s="175"/>
      <c r="O1690" s="176"/>
      <c r="P1690" s="166"/>
    </row>
    <row r="1691" spans="1:16" s="165" customFormat="1">
      <c r="A1691" s="310"/>
      <c r="B1691" s="310"/>
      <c r="C1691" s="169" t="s">
        <v>138</v>
      </c>
      <c r="D1691" s="170" t="s">
        <v>81</v>
      </c>
      <c r="E1691" s="171">
        <v>0.15</v>
      </c>
      <c r="F1691" s="172">
        <f>VLOOKUP($C1691,VLP!$C$3:$F$191,3,0)</f>
        <v>38000</v>
      </c>
      <c r="G1691" s="194"/>
      <c r="H1691" s="194"/>
      <c r="I1691" s="172">
        <f>E1691*F1691</f>
        <v>5700</v>
      </c>
      <c r="J1691" s="194"/>
      <c r="K1691" s="194"/>
      <c r="L1691" s="178"/>
      <c r="M1691" s="174"/>
      <c r="N1691" s="175"/>
      <c r="O1691" s="176"/>
      <c r="P1691" s="166"/>
    </row>
    <row r="1692" spans="1:16" s="165" customFormat="1">
      <c r="A1692" s="311"/>
      <c r="B1692" s="311"/>
      <c r="C1692" s="312" t="s">
        <v>2823</v>
      </c>
      <c r="D1692" s="182" t="s">
        <v>2540</v>
      </c>
      <c r="E1692" s="183">
        <v>1.1519999999999999</v>
      </c>
      <c r="F1692" s="184"/>
      <c r="G1692" s="184">
        <f>_lg35</f>
        <v>290785</v>
      </c>
      <c r="H1692" s="184"/>
      <c r="I1692" s="184"/>
      <c r="J1692" s="189">
        <f>G1692*E1692</f>
        <v>334984.31999999995</v>
      </c>
      <c r="K1692" s="184"/>
      <c r="L1692"/>
      <c r="M1692"/>
      <c r="N1692"/>
      <c r="O1692"/>
      <c r="P1692" s="166"/>
    </row>
    <row r="1693" spans="1:16" s="165" customFormat="1" ht="36">
      <c r="A1693" s="447" t="s">
        <v>4001</v>
      </c>
      <c r="B1693" s="185" t="s">
        <v>4002</v>
      </c>
      <c r="C1693" s="309" t="s">
        <v>2792</v>
      </c>
      <c r="D1693" s="186"/>
      <c r="E1693" s="187"/>
      <c r="F1693" s="188"/>
      <c r="G1693" s="188"/>
      <c r="H1693" s="188"/>
      <c r="I1693" s="190">
        <f>SUM(I1694:I1695)</f>
        <v>24950</v>
      </c>
      <c r="J1693" s="188"/>
      <c r="K1693" s="188"/>
      <c r="L1693" s="178" t="s">
        <v>3982</v>
      </c>
      <c r="M1693" s="174">
        <f>+I1693</f>
        <v>24950</v>
      </c>
      <c r="N1693" s="175">
        <f>+J1696</f>
        <v>455369.31</v>
      </c>
      <c r="O1693" s="176"/>
      <c r="P1693" s="330">
        <f>SUM(M1693:O1693)</f>
        <v>480319.31</v>
      </c>
    </row>
    <row r="1694" spans="1:16" s="165" customFormat="1">
      <c r="A1694" s="310"/>
      <c r="B1694" s="310"/>
      <c r="C1694" s="169" t="s">
        <v>188</v>
      </c>
      <c r="D1694" s="170" t="s">
        <v>81</v>
      </c>
      <c r="E1694" s="171">
        <v>0.7</v>
      </c>
      <c r="F1694" s="172">
        <f>VLOOKUP($C1694,VLP!$C$3:$F$191,3,0)</f>
        <v>27500</v>
      </c>
      <c r="G1694" s="172"/>
      <c r="H1694" s="172"/>
      <c r="I1694" s="172">
        <f>E1694*F1694</f>
        <v>19250</v>
      </c>
      <c r="J1694" s="172"/>
      <c r="K1694" s="172"/>
      <c r="L1694" s="178"/>
      <c r="M1694" s="174"/>
      <c r="N1694" s="175"/>
      <c r="O1694" s="176"/>
      <c r="P1694" s="166"/>
    </row>
    <row r="1695" spans="1:16" s="165" customFormat="1">
      <c r="A1695" s="310"/>
      <c r="B1695" s="310"/>
      <c r="C1695" s="169" t="s">
        <v>138</v>
      </c>
      <c r="D1695" s="170" t="s">
        <v>81</v>
      </c>
      <c r="E1695" s="171">
        <v>0.15</v>
      </c>
      <c r="F1695" s="172">
        <f>VLOOKUP($C1695,VLP!$C$3:$F$191,3,0)</f>
        <v>38000</v>
      </c>
      <c r="G1695" s="194"/>
      <c r="H1695" s="194"/>
      <c r="I1695" s="172">
        <f>E1695*F1695</f>
        <v>5700</v>
      </c>
      <c r="J1695" s="194"/>
      <c r="K1695" s="194"/>
      <c r="L1695" s="178"/>
      <c r="M1695" s="174"/>
      <c r="N1695" s="175"/>
      <c r="O1695" s="176"/>
      <c r="P1695" s="166"/>
    </row>
    <row r="1696" spans="1:16" s="165" customFormat="1">
      <c r="A1696" s="311"/>
      <c r="B1696" s="311"/>
      <c r="C1696" s="312" t="s">
        <v>2823</v>
      </c>
      <c r="D1696" s="182" t="s">
        <v>2540</v>
      </c>
      <c r="E1696" s="183">
        <v>1.5660000000000001</v>
      </c>
      <c r="F1696" s="184"/>
      <c r="G1696" s="184">
        <f>_lg35</f>
        <v>290785</v>
      </c>
      <c r="H1696" s="184"/>
      <c r="I1696" s="184"/>
      <c r="J1696" s="189">
        <f>G1696*E1696</f>
        <v>455369.31</v>
      </c>
      <c r="K1696" s="184"/>
      <c r="L1696"/>
      <c r="M1696"/>
      <c r="N1696"/>
      <c r="O1696"/>
      <c r="P1696" s="166"/>
    </row>
    <row r="1697" spans="1:16" s="165" customFormat="1" ht="36">
      <c r="A1697" s="447" t="s">
        <v>4003</v>
      </c>
      <c r="B1697" s="185" t="s">
        <v>4004</v>
      </c>
      <c r="C1697" s="309" t="s">
        <v>2792</v>
      </c>
      <c r="D1697" s="186"/>
      <c r="E1697" s="187"/>
      <c r="F1697" s="188"/>
      <c r="G1697" s="188"/>
      <c r="H1697" s="188"/>
      <c r="I1697" s="190">
        <f>SUM(I1698:I1699)</f>
        <v>24950</v>
      </c>
      <c r="J1697" s="188"/>
      <c r="K1697" s="188"/>
      <c r="L1697" s="178" t="s">
        <v>3982</v>
      </c>
      <c r="M1697" s="174">
        <f>+I1697</f>
        <v>24950</v>
      </c>
      <c r="N1697" s="175">
        <f>+J1700</f>
        <v>580988.43000000005</v>
      </c>
      <c r="O1697" s="176"/>
      <c r="P1697" s="330">
        <f>SUM(M1697:O1697)</f>
        <v>605938.43000000005</v>
      </c>
    </row>
    <row r="1698" spans="1:16" s="165" customFormat="1">
      <c r="A1698" s="310"/>
      <c r="B1698" s="310"/>
      <c r="C1698" s="169" t="s">
        <v>188</v>
      </c>
      <c r="D1698" s="170" t="s">
        <v>81</v>
      </c>
      <c r="E1698" s="171">
        <v>0.7</v>
      </c>
      <c r="F1698" s="172">
        <f>VLOOKUP($C1698,VLP!$C$3:$F$191,3,0)</f>
        <v>27500</v>
      </c>
      <c r="G1698" s="172"/>
      <c r="H1698" s="172"/>
      <c r="I1698" s="172">
        <f>E1698*F1698</f>
        <v>19250</v>
      </c>
      <c r="J1698" s="172"/>
      <c r="K1698" s="172"/>
      <c r="L1698" s="178"/>
      <c r="M1698" s="174"/>
      <c r="N1698" s="175"/>
      <c r="O1698" s="176"/>
      <c r="P1698" s="166"/>
    </row>
    <row r="1699" spans="1:16" s="165" customFormat="1">
      <c r="A1699" s="310"/>
      <c r="B1699" s="310"/>
      <c r="C1699" s="169" t="s">
        <v>138</v>
      </c>
      <c r="D1699" s="170" t="s">
        <v>81</v>
      </c>
      <c r="E1699" s="171">
        <v>0.15</v>
      </c>
      <c r="F1699" s="172">
        <f>VLOOKUP($C1699,VLP!$C$3:$F$191,3,0)</f>
        <v>38000</v>
      </c>
      <c r="G1699" s="194"/>
      <c r="H1699" s="194"/>
      <c r="I1699" s="172">
        <f>E1699*F1699</f>
        <v>5700</v>
      </c>
      <c r="J1699" s="194"/>
      <c r="K1699" s="194"/>
      <c r="L1699" s="178"/>
      <c r="M1699" s="174"/>
      <c r="N1699" s="175"/>
      <c r="O1699" s="176"/>
      <c r="P1699" s="166"/>
    </row>
    <row r="1700" spans="1:16" s="165" customFormat="1">
      <c r="A1700" s="311"/>
      <c r="B1700" s="311"/>
      <c r="C1700" s="312" t="s">
        <v>2823</v>
      </c>
      <c r="D1700" s="182" t="s">
        <v>2540</v>
      </c>
      <c r="E1700" s="183">
        <v>1.998</v>
      </c>
      <c r="F1700" s="184"/>
      <c r="G1700" s="184">
        <f>_lg35</f>
        <v>290785</v>
      </c>
      <c r="H1700" s="184"/>
      <c r="I1700" s="184"/>
      <c r="J1700" s="189">
        <f>G1700*E1700</f>
        <v>580988.43000000005</v>
      </c>
      <c r="K1700" s="184"/>
      <c r="L1700"/>
      <c r="M1700"/>
      <c r="N1700"/>
      <c r="O1700"/>
      <c r="P1700" s="166"/>
    </row>
    <row r="1701" spans="1:16" s="165" customFormat="1">
      <c r="A1701" s="305" t="s">
        <v>4005</v>
      </c>
      <c r="B1701" s="339"/>
      <c r="C1701" s="340"/>
      <c r="D1701" s="199"/>
      <c r="E1701" s="200"/>
      <c r="F1701" s="201"/>
      <c r="G1701" s="201"/>
      <c r="H1701" s="201"/>
      <c r="I1701" s="201"/>
      <c r="J1701" s="202"/>
      <c r="K1701" s="201"/>
      <c r="L1701"/>
      <c r="M1701"/>
      <c r="N1701"/>
      <c r="O1701"/>
      <c r="P1701" s="166"/>
    </row>
    <row r="1702" spans="1:16" s="165" customFormat="1">
      <c r="A1702" s="1650" t="s">
        <v>438</v>
      </c>
      <c r="B1702" s="1650" t="s">
        <v>2538</v>
      </c>
      <c r="C1702" s="1650" t="s">
        <v>2539</v>
      </c>
      <c r="D1702" s="1650" t="s">
        <v>2787</v>
      </c>
      <c r="E1702" s="1650" t="s">
        <v>2788</v>
      </c>
      <c r="F1702" s="1655" t="s">
        <v>77</v>
      </c>
      <c r="G1702" s="1655"/>
      <c r="H1702" s="1655"/>
      <c r="I1702" s="1655" t="s">
        <v>2781</v>
      </c>
      <c r="J1702" s="1655"/>
      <c r="K1702" s="1655"/>
      <c r="L1702"/>
      <c r="M1702"/>
      <c r="N1702"/>
      <c r="O1702"/>
      <c r="P1702" s="166"/>
    </row>
    <row r="1703" spans="1:16" s="165" customFormat="1">
      <c r="A1703" s="1651"/>
      <c r="B1703" s="1651"/>
      <c r="C1703" s="1651"/>
      <c r="D1703" s="1651"/>
      <c r="E1703" s="1651"/>
      <c r="F1703" s="308" t="s">
        <v>2554</v>
      </c>
      <c r="G1703" s="308" t="s">
        <v>2783</v>
      </c>
      <c r="H1703" s="308" t="s">
        <v>2784</v>
      </c>
      <c r="I1703" s="308" t="s">
        <v>2554</v>
      </c>
      <c r="J1703" s="308" t="s">
        <v>2783</v>
      </c>
      <c r="K1703" s="308" t="s">
        <v>2784</v>
      </c>
      <c r="L1703"/>
      <c r="M1703"/>
      <c r="N1703"/>
      <c r="O1703"/>
      <c r="P1703" s="166"/>
    </row>
    <row r="1704" spans="1:16" s="165" customFormat="1" ht="48">
      <c r="A1704" s="447" t="s">
        <v>4006</v>
      </c>
      <c r="B1704" s="185" t="s">
        <v>4007</v>
      </c>
      <c r="C1704" s="309" t="s">
        <v>2792</v>
      </c>
      <c r="D1704" s="186"/>
      <c r="E1704" s="187"/>
      <c r="F1704" s="188"/>
      <c r="G1704" s="188"/>
      <c r="H1704" s="188"/>
      <c r="I1704" s="190">
        <f>SUM(I1705:I1706)</f>
        <v>3400</v>
      </c>
      <c r="J1704" s="188"/>
      <c r="K1704" s="188"/>
      <c r="L1704" s="173" t="s">
        <v>4008</v>
      </c>
      <c r="M1704" s="174">
        <f>+I1704</f>
        <v>3400</v>
      </c>
      <c r="N1704" s="175">
        <f>+J1707</f>
        <v>127208.87220394737</v>
      </c>
      <c r="O1704" s="176"/>
      <c r="P1704" s="330">
        <f>SUM(M1704:O1704)</f>
        <v>130608.87220394737</v>
      </c>
    </row>
    <row r="1705" spans="1:16" s="165" customFormat="1">
      <c r="A1705" s="310"/>
      <c r="B1705" s="310"/>
      <c r="C1705" s="169" t="s">
        <v>138</v>
      </c>
      <c r="D1705" s="170" t="s">
        <v>81</v>
      </c>
      <c r="E1705" s="171">
        <v>7.4999999999999997E-2</v>
      </c>
      <c r="F1705" s="172">
        <f>VLOOKUP($C1705,VLP!$C$3:$F$191,3,0)</f>
        <v>38000</v>
      </c>
      <c r="G1705" s="172"/>
      <c r="H1705" s="172"/>
      <c r="I1705" s="172">
        <f>E1705*F1705</f>
        <v>2850</v>
      </c>
      <c r="J1705" s="172"/>
      <c r="K1705" s="172"/>
      <c r="L1705" s="178"/>
      <c r="M1705" s="174"/>
      <c r="N1705" s="175"/>
      <c r="O1705" s="176"/>
      <c r="P1705" s="166"/>
    </row>
    <row r="1706" spans="1:16" s="165" customFormat="1">
      <c r="A1706" s="310"/>
      <c r="B1706" s="310"/>
      <c r="C1706" s="169" t="s">
        <v>188</v>
      </c>
      <c r="D1706" s="170" t="s">
        <v>81</v>
      </c>
      <c r="E1706" s="171">
        <v>0.02</v>
      </c>
      <c r="F1706" s="172">
        <f>VLOOKUP($C1706,VLP!$C$3:$F$191,3,0)</f>
        <v>27500</v>
      </c>
      <c r="G1706" s="194"/>
      <c r="H1706" s="194"/>
      <c r="I1706" s="172">
        <f>E1706*F1706</f>
        <v>550</v>
      </c>
      <c r="J1706" s="194"/>
      <c r="K1706" s="194"/>
      <c r="L1706" s="178"/>
      <c r="M1706" s="174"/>
      <c r="N1706" s="175"/>
      <c r="O1706" s="176"/>
      <c r="P1706" s="166"/>
    </row>
    <row r="1707" spans="1:16" s="165" customFormat="1">
      <c r="A1707" s="311"/>
      <c r="B1707" s="311"/>
      <c r="C1707" s="312" t="s">
        <v>2919</v>
      </c>
      <c r="D1707" s="182" t="s">
        <v>2540</v>
      </c>
      <c r="E1707" s="183">
        <v>0.40300000000000002</v>
      </c>
      <c r="F1707" s="184"/>
      <c r="G1707" s="184">
        <f>_lg40</f>
        <v>315654.76973684208</v>
      </c>
      <c r="H1707" s="184"/>
      <c r="I1707" s="184"/>
      <c r="J1707" s="189">
        <f>G1707*E1707</f>
        <v>127208.87220394737</v>
      </c>
      <c r="K1707" s="184"/>
      <c r="L1707"/>
      <c r="M1707"/>
      <c r="N1707"/>
      <c r="O1707"/>
      <c r="P1707" s="166"/>
    </row>
    <row r="1708" spans="1:16" s="165" customFormat="1" ht="48">
      <c r="A1708" s="447" t="s">
        <v>4009</v>
      </c>
      <c r="B1708" s="185" t="s">
        <v>4010</v>
      </c>
      <c r="C1708" s="309" t="s">
        <v>2792</v>
      </c>
      <c r="D1708" s="186"/>
      <c r="E1708" s="187"/>
      <c r="F1708" s="188"/>
      <c r="G1708" s="188"/>
      <c r="H1708" s="188"/>
      <c r="I1708" s="190">
        <f>SUM(I1709:I1710)</f>
        <v>3400</v>
      </c>
      <c r="J1708" s="188"/>
      <c r="K1708" s="188"/>
      <c r="L1708" s="173" t="s">
        <v>4008</v>
      </c>
      <c r="M1708" s="174">
        <f>+I1708</f>
        <v>3400</v>
      </c>
      <c r="N1708" s="175">
        <f>+J1711</f>
        <v>133521.96759868419</v>
      </c>
      <c r="O1708" s="176"/>
      <c r="P1708" s="330">
        <f>SUM(M1708:O1708)</f>
        <v>136921.96759868419</v>
      </c>
    </row>
    <row r="1709" spans="1:16" s="165" customFormat="1">
      <c r="A1709" s="310"/>
      <c r="B1709" s="310"/>
      <c r="C1709" s="169" t="s">
        <v>138</v>
      </c>
      <c r="D1709" s="170" t="s">
        <v>81</v>
      </c>
      <c r="E1709" s="171">
        <v>7.4999999999999997E-2</v>
      </c>
      <c r="F1709" s="172">
        <f>VLOOKUP($C1709,VLP!$C$3:$F$191,3,0)</f>
        <v>38000</v>
      </c>
      <c r="G1709" s="172"/>
      <c r="H1709" s="172"/>
      <c r="I1709" s="172">
        <f>E1709*F1709</f>
        <v>2850</v>
      </c>
      <c r="J1709" s="172"/>
      <c r="K1709" s="172"/>
      <c r="L1709" s="178"/>
      <c r="M1709" s="174"/>
      <c r="N1709" s="175"/>
      <c r="O1709" s="176"/>
      <c r="P1709" s="166"/>
    </row>
    <row r="1710" spans="1:16" s="165" customFormat="1">
      <c r="A1710" s="310"/>
      <c r="B1710" s="310"/>
      <c r="C1710" s="169" t="s">
        <v>188</v>
      </c>
      <c r="D1710" s="170" t="s">
        <v>81</v>
      </c>
      <c r="E1710" s="171">
        <v>0.02</v>
      </c>
      <c r="F1710" s="172">
        <f>VLOOKUP($C1710,VLP!$C$3:$F$191,3,0)</f>
        <v>27500</v>
      </c>
      <c r="G1710" s="194"/>
      <c r="H1710" s="194"/>
      <c r="I1710" s="172">
        <f>E1710*F1710</f>
        <v>550</v>
      </c>
      <c r="J1710" s="194"/>
      <c r="K1710" s="194"/>
      <c r="L1710" s="178"/>
      <c r="M1710" s="174"/>
      <c r="N1710" s="175"/>
      <c r="O1710" s="176"/>
      <c r="P1710" s="166"/>
    </row>
    <row r="1711" spans="1:16" s="165" customFormat="1">
      <c r="A1711" s="311"/>
      <c r="B1711" s="311"/>
      <c r="C1711" s="312" t="s">
        <v>2919</v>
      </c>
      <c r="D1711" s="182" t="s">
        <v>2540</v>
      </c>
      <c r="E1711" s="183">
        <v>0.42299999999999999</v>
      </c>
      <c r="F1711" s="184"/>
      <c r="G1711" s="184">
        <f>_lg40</f>
        <v>315654.76973684208</v>
      </c>
      <c r="H1711" s="184"/>
      <c r="I1711" s="184"/>
      <c r="J1711" s="189">
        <f>G1711*E1711</f>
        <v>133521.96759868419</v>
      </c>
      <c r="K1711" s="184"/>
      <c r="L1711"/>
      <c r="M1711"/>
      <c r="N1711"/>
      <c r="O1711"/>
      <c r="P1711" s="166"/>
    </row>
    <row r="1712" spans="1:16" s="165" customFormat="1" ht="48">
      <c r="A1712" s="447" t="s">
        <v>4011</v>
      </c>
      <c r="B1712" s="185" t="s">
        <v>4012</v>
      </c>
      <c r="C1712" s="309" t="s">
        <v>2792</v>
      </c>
      <c r="D1712" s="186"/>
      <c r="E1712" s="187"/>
      <c r="F1712" s="188"/>
      <c r="G1712" s="188"/>
      <c r="H1712" s="188"/>
      <c r="I1712" s="190">
        <f>SUM(I1713:I1714)</f>
        <v>3400</v>
      </c>
      <c r="J1712" s="188"/>
      <c r="K1712" s="188"/>
      <c r="L1712" s="173" t="s">
        <v>4008</v>
      </c>
      <c r="M1712" s="174">
        <f>+I1712</f>
        <v>3400</v>
      </c>
      <c r="N1712" s="175">
        <f>+J1715</f>
        <v>146463.81315789474</v>
      </c>
      <c r="O1712" s="176"/>
      <c r="P1712" s="330">
        <f>SUM(M1712:O1712)</f>
        <v>149863.81315789474</v>
      </c>
    </row>
    <row r="1713" spans="1:16" s="165" customFormat="1">
      <c r="A1713" s="310"/>
      <c r="B1713" s="310"/>
      <c r="C1713" s="169" t="s">
        <v>138</v>
      </c>
      <c r="D1713" s="170" t="s">
        <v>81</v>
      </c>
      <c r="E1713" s="171">
        <v>7.4999999999999997E-2</v>
      </c>
      <c r="F1713" s="172">
        <f>VLOOKUP($C1713,VLP!$C$3:$F$191,3,0)</f>
        <v>38000</v>
      </c>
      <c r="G1713" s="172"/>
      <c r="H1713" s="172"/>
      <c r="I1713" s="172">
        <f>E1713*F1713</f>
        <v>2850</v>
      </c>
      <c r="J1713" s="172"/>
      <c r="K1713" s="172"/>
      <c r="L1713" s="178"/>
      <c r="M1713" s="174"/>
      <c r="N1713" s="175"/>
      <c r="O1713" s="176"/>
      <c r="P1713" s="166"/>
    </row>
    <row r="1714" spans="1:16" s="165" customFormat="1">
      <c r="A1714" s="310"/>
      <c r="B1714" s="310"/>
      <c r="C1714" s="169" t="s">
        <v>188</v>
      </c>
      <c r="D1714" s="170" t="s">
        <v>81</v>
      </c>
      <c r="E1714" s="171">
        <v>0.02</v>
      </c>
      <c r="F1714" s="172">
        <f>VLOOKUP($C1714,VLP!$C$3:$F$191,3,0)</f>
        <v>27500</v>
      </c>
      <c r="G1714" s="194"/>
      <c r="H1714" s="194"/>
      <c r="I1714" s="172">
        <f>E1714*F1714</f>
        <v>550</v>
      </c>
      <c r="J1714" s="194"/>
      <c r="K1714" s="194"/>
      <c r="L1714" s="178"/>
      <c r="M1714" s="174"/>
      <c r="N1714" s="175"/>
      <c r="O1714" s="176"/>
      <c r="P1714" s="166"/>
    </row>
    <row r="1715" spans="1:16" s="165" customFormat="1">
      <c r="A1715" s="311"/>
      <c r="B1715" s="311"/>
      <c r="C1715" s="312" t="s">
        <v>2919</v>
      </c>
      <c r="D1715" s="182" t="s">
        <v>2540</v>
      </c>
      <c r="E1715" s="183">
        <v>0.46400000000000002</v>
      </c>
      <c r="F1715" s="184"/>
      <c r="G1715" s="184">
        <f>_lg40</f>
        <v>315654.76973684208</v>
      </c>
      <c r="H1715" s="184"/>
      <c r="I1715" s="184"/>
      <c r="J1715" s="189">
        <f>G1715*E1715</f>
        <v>146463.81315789474</v>
      </c>
      <c r="K1715" s="184"/>
      <c r="L1715"/>
      <c r="M1715"/>
      <c r="N1715"/>
      <c r="O1715"/>
      <c r="P1715" s="166"/>
    </row>
    <row r="1716" spans="1:16" s="165" customFormat="1" ht="48">
      <c r="A1716" s="447" t="s">
        <v>4013</v>
      </c>
      <c r="B1716" s="185" t="s">
        <v>4014</v>
      </c>
      <c r="C1716" s="309" t="s">
        <v>2792</v>
      </c>
      <c r="D1716" s="186"/>
      <c r="E1716" s="187"/>
      <c r="F1716" s="188"/>
      <c r="G1716" s="188"/>
      <c r="H1716" s="188"/>
      <c r="I1716" s="190">
        <f>SUM(I1717:I1718)</f>
        <v>3400</v>
      </c>
      <c r="J1716" s="188"/>
      <c r="K1716" s="188"/>
      <c r="L1716" s="173" t="s">
        <v>4008</v>
      </c>
      <c r="M1716" s="174">
        <f>+I1716</f>
        <v>3400</v>
      </c>
      <c r="N1716" s="175">
        <f>+J1719</f>
        <v>169190.95657894737</v>
      </c>
      <c r="O1716" s="176"/>
      <c r="P1716" s="330">
        <f>SUM(M1716:O1716)</f>
        <v>172590.95657894737</v>
      </c>
    </row>
    <row r="1717" spans="1:16" s="165" customFormat="1">
      <c r="A1717" s="310"/>
      <c r="B1717" s="310"/>
      <c r="C1717" s="169" t="s">
        <v>138</v>
      </c>
      <c r="D1717" s="170" t="s">
        <v>81</v>
      </c>
      <c r="E1717" s="171">
        <v>7.4999999999999997E-2</v>
      </c>
      <c r="F1717" s="172">
        <f>VLOOKUP($C1717,VLP!$C$3:$F$191,3,0)</f>
        <v>38000</v>
      </c>
      <c r="G1717" s="172"/>
      <c r="H1717" s="172"/>
      <c r="I1717" s="172">
        <f>E1717*F1717</f>
        <v>2850</v>
      </c>
      <c r="J1717" s="172"/>
      <c r="K1717" s="172"/>
      <c r="L1717" s="178"/>
      <c r="M1717" s="174"/>
      <c r="N1717" s="175"/>
      <c r="O1717" s="176"/>
      <c r="P1717" s="166"/>
    </row>
    <row r="1718" spans="1:16" s="165" customFormat="1">
      <c r="A1718" s="310"/>
      <c r="B1718" s="310"/>
      <c r="C1718" s="169" t="s">
        <v>188</v>
      </c>
      <c r="D1718" s="170" t="s">
        <v>81</v>
      </c>
      <c r="E1718" s="171">
        <v>0.02</v>
      </c>
      <c r="F1718" s="172">
        <f>VLOOKUP($C1718,VLP!$C$3:$F$191,3,0)</f>
        <v>27500</v>
      </c>
      <c r="G1718" s="194"/>
      <c r="H1718" s="194"/>
      <c r="I1718" s="172">
        <f>E1718*F1718</f>
        <v>550</v>
      </c>
      <c r="J1718" s="194"/>
      <c r="K1718" s="194"/>
      <c r="L1718" s="178"/>
      <c r="M1718" s="174"/>
      <c r="N1718" s="175"/>
      <c r="O1718" s="176"/>
      <c r="P1718" s="166"/>
    </row>
    <row r="1719" spans="1:16" s="165" customFormat="1">
      <c r="A1719" s="311"/>
      <c r="B1719" s="311"/>
      <c r="C1719" s="312" t="s">
        <v>2919</v>
      </c>
      <c r="D1719" s="182" t="s">
        <v>2540</v>
      </c>
      <c r="E1719" s="183">
        <v>0.53600000000000003</v>
      </c>
      <c r="F1719" s="184"/>
      <c r="G1719" s="184">
        <f>_lg40</f>
        <v>315654.76973684208</v>
      </c>
      <c r="H1719" s="184"/>
      <c r="I1719" s="184"/>
      <c r="J1719" s="189">
        <f>G1719*E1719</f>
        <v>169190.95657894737</v>
      </c>
      <c r="K1719" s="184"/>
      <c r="L1719"/>
      <c r="M1719"/>
      <c r="N1719"/>
      <c r="O1719"/>
      <c r="P1719" s="166"/>
    </row>
    <row r="1720" spans="1:16" s="165" customFormat="1" ht="48">
      <c r="A1720" s="447" t="s">
        <v>4015</v>
      </c>
      <c r="B1720" s="185" t="s">
        <v>4016</v>
      </c>
      <c r="C1720" s="309" t="s">
        <v>2792</v>
      </c>
      <c r="D1720" s="186"/>
      <c r="E1720" s="187"/>
      <c r="F1720" s="188"/>
      <c r="G1720" s="188"/>
      <c r="H1720" s="188"/>
      <c r="I1720" s="190">
        <f>SUM(I1721:I1722)</f>
        <v>3400</v>
      </c>
      <c r="J1720" s="188"/>
      <c r="K1720" s="188"/>
      <c r="L1720" s="173" t="s">
        <v>4008</v>
      </c>
      <c r="M1720" s="174">
        <f>+I1720</f>
        <v>3400</v>
      </c>
      <c r="N1720" s="175">
        <f>+J1723</f>
        <v>186236.31414473683</v>
      </c>
      <c r="O1720" s="176"/>
      <c r="P1720" s="330">
        <f>SUM(M1720:O1720)</f>
        <v>189636.31414473683</v>
      </c>
    </row>
    <row r="1721" spans="1:16" s="165" customFormat="1">
      <c r="A1721" s="310"/>
      <c r="B1721" s="310"/>
      <c r="C1721" s="169" t="s">
        <v>138</v>
      </c>
      <c r="D1721" s="170" t="s">
        <v>81</v>
      </c>
      <c r="E1721" s="171">
        <v>7.4999999999999997E-2</v>
      </c>
      <c r="F1721" s="172">
        <f>VLOOKUP($C1721,VLP!$C$3:$F$191,3,0)</f>
        <v>38000</v>
      </c>
      <c r="G1721" s="172"/>
      <c r="H1721" s="172"/>
      <c r="I1721" s="172">
        <f>E1721*F1721</f>
        <v>2850</v>
      </c>
      <c r="J1721" s="172"/>
      <c r="K1721" s="172"/>
      <c r="L1721" s="178"/>
      <c r="M1721" s="174"/>
      <c r="N1721" s="175"/>
      <c r="O1721" s="176"/>
      <c r="P1721" s="166"/>
    </row>
    <row r="1722" spans="1:16" s="165" customFormat="1">
      <c r="A1722" s="310"/>
      <c r="B1722" s="310"/>
      <c r="C1722" s="169" t="s">
        <v>188</v>
      </c>
      <c r="D1722" s="170" t="s">
        <v>81</v>
      </c>
      <c r="E1722" s="171">
        <v>0.02</v>
      </c>
      <c r="F1722" s="172">
        <f>VLOOKUP($C1722,VLP!$C$3:$F$191,3,0)</f>
        <v>27500</v>
      </c>
      <c r="G1722" s="194"/>
      <c r="H1722" s="194"/>
      <c r="I1722" s="172">
        <f>E1722*F1722</f>
        <v>550</v>
      </c>
      <c r="J1722" s="194"/>
      <c r="K1722" s="194"/>
      <c r="L1722" s="178"/>
      <c r="M1722" s="174"/>
      <c r="N1722" s="175"/>
      <c r="O1722" s="176"/>
      <c r="P1722" s="166"/>
    </row>
    <row r="1723" spans="1:16" s="165" customFormat="1">
      <c r="A1723" s="311"/>
      <c r="B1723" s="311"/>
      <c r="C1723" s="312" t="s">
        <v>2919</v>
      </c>
      <c r="D1723" s="182" t="s">
        <v>2540</v>
      </c>
      <c r="E1723" s="183">
        <v>0.59</v>
      </c>
      <c r="F1723" s="184"/>
      <c r="G1723" s="184">
        <f>_lg40</f>
        <v>315654.76973684208</v>
      </c>
      <c r="H1723" s="184"/>
      <c r="I1723" s="184"/>
      <c r="J1723" s="189">
        <f>G1723*E1723</f>
        <v>186236.31414473683</v>
      </c>
      <c r="K1723" s="184"/>
      <c r="L1723"/>
      <c r="M1723"/>
      <c r="N1723"/>
      <c r="O1723"/>
      <c r="P1723" s="166"/>
    </row>
    <row r="1724" spans="1:16" s="165" customFormat="1" ht="48">
      <c r="A1724" s="447" t="s">
        <v>4017</v>
      </c>
      <c r="B1724" s="185" t="s">
        <v>4018</v>
      </c>
      <c r="C1724" s="309" t="s">
        <v>2792</v>
      </c>
      <c r="D1724" s="186"/>
      <c r="E1724" s="187"/>
      <c r="F1724" s="188"/>
      <c r="G1724" s="188"/>
      <c r="H1724" s="188"/>
      <c r="I1724" s="190">
        <f>SUM(I1725:I1726)</f>
        <v>7095</v>
      </c>
      <c r="J1724" s="188"/>
      <c r="K1724" s="188"/>
      <c r="L1724" s="173" t="s">
        <v>4008</v>
      </c>
      <c r="M1724" s="174">
        <f>+I1724</f>
        <v>7095</v>
      </c>
      <c r="N1724" s="175">
        <f>+J1727</f>
        <v>286298.87615131575</v>
      </c>
      <c r="O1724" s="176"/>
      <c r="P1724" s="330">
        <f>SUM(M1724:O1724)</f>
        <v>293393.87615131575</v>
      </c>
    </row>
    <row r="1725" spans="1:16" s="165" customFormat="1">
      <c r="A1725" s="310"/>
      <c r="B1725" s="310"/>
      <c r="C1725" s="169" t="s">
        <v>138</v>
      </c>
      <c r="D1725" s="170" t="s">
        <v>81</v>
      </c>
      <c r="E1725" s="171">
        <v>0.16500000000000001</v>
      </c>
      <c r="F1725" s="172">
        <f>VLOOKUP($C1725,VLP!$C$3:$F$191,3,0)</f>
        <v>38000</v>
      </c>
      <c r="G1725" s="172"/>
      <c r="H1725" s="172"/>
      <c r="I1725" s="172">
        <f>E1725*F1725</f>
        <v>6270</v>
      </c>
      <c r="J1725" s="172"/>
      <c r="K1725" s="172"/>
      <c r="L1725" s="178"/>
      <c r="M1725" s="174"/>
      <c r="N1725" s="175"/>
      <c r="O1725" s="176"/>
      <c r="P1725" s="166"/>
    </row>
    <row r="1726" spans="1:16" s="165" customFormat="1">
      <c r="A1726" s="310"/>
      <c r="B1726" s="310"/>
      <c r="C1726" s="169" t="s">
        <v>188</v>
      </c>
      <c r="D1726" s="170" t="s">
        <v>81</v>
      </c>
      <c r="E1726" s="171">
        <v>0.03</v>
      </c>
      <c r="F1726" s="172">
        <f>VLOOKUP($C1726,VLP!$C$3:$F$191,3,0)</f>
        <v>27500</v>
      </c>
      <c r="G1726" s="194"/>
      <c r="H1726" s="194"/>
      <c r="I1726" s="172">
        <f>E1726*F1726</f>
        <v>825</v>
      </c>
      <c r="J1726" s="194"/>
      <c r="K1726" s="194"/>
      <c r="L1726" s="178"/>
      <c r="M1726" s="174"/>
      <c r="N1726" s="175"/>
      <c r="O1726" s="176"/>
      <c r="P1726" s="166"/>
    </row>
    <row r="1727" spans="1:16" s="165" customFormat="1">
      <c r="A1727" s="311"/>
      <c r="B1727" s="311"/>
      <c r="C1727" s="312" t="s">
        <v>2919</v>
      </c>
      <c r="D1727" s="182" t="s">
        <v>2540</v>
      </c>
      <c r="E1727" s="183">
        <v>0.90700000000000003</v>
      </c>
      <c r="F1727" s="184"/>
      <c r="G1727" s="184">
        <f>_lg40</f>
        <v>315654.76973684208</v>
      </c>
      <c r="H1727" s="184"/>
      <c r="I1727" s="184"/>
      <c r="J1727" s="189">
        <f>G1727*E1727</f>
        <v>286298.87615131575</v>
      </c>
      <c r="K1727" s="184"/>
      <c r="L1727"/>
      <c r="M1727"/>
      <c r="N1727"/>
      <c r="O1727"/>
      <c r="P1727" s="166"/>
    </row>
    <row r="1728" spans="1:16" s="165" customFormat="1" ht="48">
      <c r="A1728" s="447" t="s">
        <v>4019</v>
      </c>
      <c r="B1728" s="185" t="s">
        <v>4020</v>
      </c>
      <c r="C1728" s="309" t="s">
        <v>2792</v>
      </c>
      <c r="D1728" s="186"/>
      <c r="E1728" s="187"/>
      <c r="F1728" s="188"/>
      <c r="G1728" s="188"/>
      <c r="H1728" s="188"/>
      <c r="I1728" s="190">
        <f>SUM(I1729:I1730)</f>
        <v>7095</v>
      </c>
      <c r="J1728" s="188"/>
      <c r="K1728" s="188"/>
      <c r="L1728" s="173" t="s">
        <v>4008</v>
      </c>
      <c r="M1728" s="174">
        <f>+I1728</f>
        <v>7095</v>
      </c>
      <c r="N1728" s="175">
        <f>+J1731</f>
        <v>302397.2694078947</v>
      </c>
      <c r="O1728" s="176"/>
      <c r="P1728" s="330">
        <f>SUM(M1728:O1728)</f>
        <v>309492.2694078947</v>
      </c>
    </row>
    <row r="1729" spans="1:16" s="165" customFormat="1">
      <c r="A1729" s="310"/>
      <c r="B1729" s="310"/>
      <c r="C1729" s="169" t="s">
        <v>138</v>
      </c>
      <c r="D1729" s="170" t="s">
        <v>81</v>
      </c>
      <c r="E1729" s="171">
        <v>0.16500000000000001</v>
      </c>
      <c r="F1729" s="172">
        <f>VLOOKUP($C1729,VLP!$C$3:$F$191,3,0)</f>
        <v>38000</v>
      </c>
      <c r="G1729" s="172"/>
      <c r="H1729" s="172"/>
      <c r="I1729" s="172">
        <f>E1729*F1729</f>
        <v>6270</v>
      </c>
      <c r="J1729" s="172"/>
      <c r="K1729" s="172"/>
      <c r="L1729" s="178"/>
      <c r="M1729" s="174"/>
      <c r="N1729" s="175"/>
      <c r="O1729" s="176"/>
      <c r="P1729" s="166"/>
    </row>
    <row r="1730" spans="1:16" s="165" customFormat="1">
      <c r="A1730" s="310"/>
      <c r="B1730" s="310"/>
      <c r="C1730" s="169" t="s">
        <v>188</v>
      </c>
      <c r="D1730" s="170" t="s">
        <v>81</v>
      </c>
      <c r="E1730" s="171">
        <v>0.03</v>
      </c>
      <c r="F1730" s="172">
        <f>VLOOKUP($C1730,VLP!$C$3:$F$191,3,0)</f>
        <v>27500</v>
      </c>
      <c r="G1730" s="194"/>
      <c r="H1730" s="194"/>
      <c r="I1730" s="172">
        <f>E1730*F1730</f>
        <v>825</v>
      </c>
      <c r="J1730" s="194"/>
      <c r="K1730" s="194"/>
      <c r="L1730" s="178"/>
      <c r="M1730" s="174"/>
      <c r="N1730" s="175"/>
      <c r="O1730" s="176"/>
      <c r="P1730" s="166"/>
    </row>
    <row r="1731" spans="1:16" s="165" customFormat="1">
      <c r="A1731" s="311"/>
      <c r="B1731" s="311"/>
      <c r="C1731" s="312" t="s">
        <v>2919</v>
      </c>
      <c r="D1731" s="182" t="s">
        <v>2540</v>
      </c>
      <c r="E1731" s="183">
        <v>0.95799999999999996</v>
      </c>
      <c r="F1731" s="184"/>
      <c r="G1731" s="184">
        <f>_lg40</f>
        <v>315654.76973684208</v>
      </c>
      <c r="H1731" s="184"/>
      <c r="I1731" s="184"/>
      <c r="J1731" s="189">
        <f>G1731*E1731</f>
        <v>302397.2694078947</v>
      </c>
      <c r="K1731" s="184"/>
      <c r="L1731"/>
      <c r="M1731"/>
      <c r="N1731"/>
      <c r="O1731"/>
      <c r="P1731" s="166"/>
    </row>
    <row r="1732" spans="1:16" s="165" customFormat="1" ht="48">
      <c r="A1732" s="447" t="s">
        <v>4021</v>
      </c>
      <c r="B1732" s="185" t="s">
        <v>4022</v>
      </c>
      <c r="C1732" s="309" t="s">
        <v>2792</v>
      </c>
      <c r="D1732" s="186"/>
      <c r="E1732" s="187"/>
      <c r="F1732" s="188"/>
      <c r="G1732" s="188"/>
      <c r="H1732" s="188"/>
      <c r="I1732" s="190">
        <f>SUM(I1733:I1734)</f>
        <v>7095</v>
      </c>
      <c r="J1732" s="188"/>
      <c r="K1732" s="188"/>
      <c r="L1732" s="173" t="s">
        <v>4008</v>
      </c>
      <c r="M1732" s="174">
        <f>+I1732</f>
        <v>7095</v>
      </c>
      <c r="N1732" s="175">
        <f>+J1735</f>
        <v>330806.19868421054</v>
      </c>
      <c r="O1732" s="176"/>
      <c r="P1732" s="330">
        <f>SUM(M1732:O1732)</f>
        <v>337901.19868421054</v>
      </c>
    </row>
    <row r="1733" spans="1:16" s="165" customFormat="1">
      <c r="A1733" s="310"/>
      <c r="B1733" s="310"/>
      <c r="C1733" s="169" t="s">
        <v>138</v>
      </c>
      <c r="D1733" s="170" t="s">
        <v>81</v>
      </c>
      <c r="E1733" s="171">
        <v>0.16500000000000001</v>
      </c>
      <c r="F1733" s="172">
        <f>VLOOKUP($C1733,VLP!$C$3:$F$191,3,0)</f>
        <v>38000</v>
      </c>
      <c r="G1733" s="172"/>
      <c r="H1733" s="172"/>
      <c r="I1733" s="172">
        <f>E1733*F1733</f>
        <v>6270</v>
      </c>
      <c r="J1733" s="172"/>
      <c r="K1733" s="172"/>
      <c r="L1733" s="178"/>
      <c r="M1733" s="174"/>
      <c r="N1733" s="175"/>
      <c r="O1733" s="176"/>
      <c r="P1733" s="166"/>
    </row>
    <row r="1734" spans="1:16" s="165" customFormat="1">
      <c r="A1734" s="310"/>
      <c r="B1734" s="310"/>
      <c r="C1734" s="169" t="s">
        <v>188</v>
      </c>
      <c r="D1734" s="170" t="s">
        <v>81</v>
      </c>
      <c r="E1734" s="171">
        <v>0.03</v>
      </c>
      <c r="F1734" s="172">
        <f>VLOOKUP($C1734,VLP!$C$3:$F$191,3,0)</f>
        <v>27500</v>
      </c>
      <c r="G1734" s="194"/>
      <c r="H1734" s="194"/>
      <c r="I1734" s="172">
        <f>E1734*F1734</f>
        <v>825</v>
      </c>
      <c r="J1734" s="194"/>
      <c r="K1734" s="194"/>
      <c r="L1734" s="178"/>
      <c r="M1734" s="174"/>
      <c r="N1734" s="175"/>
      <c r="O1734" s="176"/>
      <c r="P1734" s="166"/>
    </row>
    <row r="1735" spans="1:16" s="165" customFormat="1">
      <c r="A1735" s="311"/>
      <c r="B1735" s="311"/>
      <c r="C1735" s="312" t="s">
        <v>2919</v>
      </c>
      <c r="D1735" s="182" t="s">
        <v>2540</v>
      </c>
      <c r="E1735" s="183">
        <v>1.048</v>
      </c>
      <c r="F1735" s="184"/>
      <c r="G1735" s="184">
        <f>_lg40</f>
        <v>315654.76973684208</v>
      </c>
      <c r="H1735" s="184"/>
      <c r="I1735" s="184"/>
      <c r="J1735" s="189">
        <f>G1735*E1735</f>
        <v>330806.19868421054</v>
      </c>
      <c r="K1735" s="184"/>
      <c r="L1735"/>
      <c r="M1735"/>
      <c r="N1735"/>
      <c r="O1735"/>
      <c r="P1735" s="166"/>
    </row>
    <row r="1736" spans="1:16" s="165" customFormat="1" ht="48">
      <c r="A1736" s="447" t="s">
        <v>4023</v>
      </c>
      <c r="B1736" s="185" t="s">
        <v>4024</v>
      </c>
      <c r="C1736" s="309" t="s">
        <v>2792</v>
      </c>
      <c r="D1736" s="186"/>
      <c r="E1736" s="187"/>
      <c r="F1736" s="188"/>
      <c r="G1736" s="188"/>
      <c r="H1736" s="188"/>
      <c r="I1736" s="190">
        <f>SUM(I1737:I1738)</f>
        <v>7095</v>
      </c>
      <c r="J1736" s="188"/>
      <c r="K1736" s="188"/>
      <c r="L1736" s="173" t="s">
        <v>4008</v>
      </c>
      <c r="M1736" s="174">
        <f>+I1736</f>
        <v>7095</v>
      </c>
      <c r="N1736" s="175">
        <f>+J1739</f>
        <v>381942.27138157887</v>
      </c>
      <c r="O1736" s="176"/>
      <c r="P1736" s="330">
        <f>SUM(M1736:O1736)</f>
        <v>389037.27138157887</v>
      </c>
    </row>
    <row r="1737" spans="1:16" s="165" customFormat="1">
      <c r="A1737" s="310"/>
      <c r="B1737" s="310"/>
      <c r="C1737" s="169" t="s">
        <v>138</v>
      </c>
      <c r="D1737" s="170" t="s">
        <v>81</v>
      </c>
      <c r="E1737" s="171">
        <v>0.16500000000000001</v>
      </c>
      <c r="F1737" s="172">
        <f>VLOOKUP($C1737,VLP!$C$3:$F$191,3,0)</f>
        <v>38000</v>
      </c>
      <c r="G1737" s="172"/>
      <c r="H1737" s="172"/>
      <c r="I1737" s="172">
        <f>E1737*F1737</f>
        <v>6270</v>
      </c>
      <c r="J1737" s="172"/>
      <c r="K1737" s="172"/>
      <c r="L1737" s="178"/>
      <c r="M1737" s="174"/>
      <c r="N1737" s="175"/>
      <c r="O1737" s="176"/>
      <c r="P1737" s="166"/>
    </row>
    <row r="1738" spans="1:16" s="165" customFormat="1">
      <c r="A1738" s="310"/>
      <c r="B1738" s="310"/>
      <c r="C1738" s="169" t="s">
        <v>188</v>
      </c>
      <c r="D1738" s="170" t="s">
        <v>81</v>
      </c>
      <c r="E1738" s="171">
        <v>0.03</v>
      </c>
      <c r="F1738" s="172">
        <f>VLOOKUP($C1738,VLP!$C$3:$F$191,3,0)</f>
        <v>27500</v>
      </c>
      <c r="G1738" s="194"/>
      <c r="H1738" s="194"/>
      <c r="I1738" s="172">
        <f>E1738*F1738</f>
        <v>825</v>
      </c>
      <c r="J1738" s="194"/>
      <c r="K1738" s="194"/>
      <c r="L1738" s="178"/>
      <c r="M1738" s="174"/>
      <c r="N1738" s="175"/>
      <c r="O1738" s="176"/>
      <c r="P1738" s="166"/>
    </row>
    <row r="1739" spans="1:16" s="165" customFormat="1">
      <c r="A1739" s="311"/>
      <c r="B1739" s="311"/>
      <c r="C1739" s="312" t="s">
        <v>2919</v>
      </c>
      <c r="D1739" s="182" t="s">
        <v>2540</v>
      </c>
      <c r="E1739" s="183">
        <v>1.21</v>
      </c>
      <c r="F1739" s="184"/>
      <c r="G1739" s="184">
        <f>_lg40</f>
        <v>315654.76973684208</v>
      </c>
      <c r="H1739" s="184"/>
      <c r="I1739" s="184"/>
      <c r="J1739" s="189">
        <f>G1739*E1739</f>
        <v>381942.27138157887</v>
      </c>
      <c r="K1739" s="184"/>
      <c r="L1739"/>
      <c r="M1739"/>
      <c r="N1739"/>
      <c r="O1739"/>
      <c r="P1739" s="166"/>
    </row>
    <row r="1740" spans="1:16" s="165" customFormat="1" ht="48">
      <c r="A1740" s="447" t="s">
        <v>4025</v>
      </c>
      <c r="B1740" s="185" t="s">
        <v>4026</v>
      </c>
      <c r="C1740" s="309" t="s">
        <v>2792</v>
      </c>
      <c r="D1740" s="186"/>
      <c r="E1740" s="187"/>
      <c r="F1740" s="188"/>
      <c r="G1740" s="188"/>
      <c r="H1740" s="188"/>
      <c r="I1740" s="190">
        <f>SUM(I1741:I1742)</f>
        <v>7095</v>
      </c>
      <c r="J1740" s="188"/>
      <c r="K1740" s="188"/>
      <c r="L1740" s="173" t="s">
        <v>4008</v>
      </c>
      <c r="M1740" s="174">
        <f>+I1740</f>
        <v>7095</v>
      </c>
      <c r="N1740" s="175">
        <f>+J1743</f>
        <v>419820.84375</v>
      </c>
      <c r="O1740" s="176"/>
      <c r="P1740" s="330">
        <f>SUM(M1740:O1740)</f>
        <v>426915.84375</v>
      </c>
    </row>
    <row r="1741" spans="1:16" s="165" customFormat="1">
      <c r="A1741" s="310"/>
      <c r="B1741" s="310"/>
      <c r="C1741" s="169" t="s">
        <v>138</v>
      </c>
      <c r="D1741" s="170" t="s">
        <v>81</v>
      </c>
      <c r="E1741" s="171">
        <v>0.16500000000000001</v>
      </c>
      <c r="F1741" s="172">
        <f>VLOOKUP($C1741,VLP!$C$3:$F$191,3,0)</f>
        <v>38000</v>
      </c>
      <c r="G1741" s="172"/>
      <c r="H1741" s="172"/>
      <c r="I1741" s="172">
        <f>E1741*F1741</f>
        <v>6270</v>
      </c>
      <c r="J1741" s="172"/>
      <c r="K1741" s="172"/>
      <c r="L1741" s="178"/>
      <c r="M1741" s="174"/>
      <c r="N1741" s="175"/>
      <c r="O1741" s="176"/>
      <c r="P1741" s="166"/>
    </row>
    <row r="1742" spans="1:16" s="165" customFormat="1">
      <c r="A1742" s="310"/>
      <c r="B1742" s="310"/>
      <c r="C1742" s="169" t="s">
        <v>188</v>
      </c>
      <c r="D1742" s="170" t="s">
        <v>81</v>
      </c>
      <c r="E1742" s="171">
        <v>0.03</v>
      </c>
      <c r="F1742" s="172">
        <f>VLOOKUP($C1742,VLP!$C$3:$F$191,3,0)</f>
        <v>27500</v>
      </c>
      <c r="G1742" s="194"/>
      <c r="H1742" s="194"/>
      <c r="I1742" s="172">
        <f>E1742*F1742</f>
        <v>825</v>
      </c>
      <c r="J1742" s="194"/>
      <c r="K1742" s="194"/>
      <c r="L1742" s="178"/>
      <c r="M1742" s="174"/>
      <c r="N1742" s="175"/>
      <c r="O1742" s="176"/>
      <c r="P1742" s="166"/>
    </row>
    <row r="1743" spans="1:16" s="165" customFormat="1">
      <c r="A1743" s="311"/>
      <c r="B1743" s="311"/>
      <c r="C1743" s="312" t="s">
        <v>2919</v>
      </c>
      <c r="D1743" s="182" t="s">
        <v>2540</v>
      </c>
      <c r="E1743" s="183">
        <v>1.33</v>
      </c>
      <c r="F1743" s="184"/>
      <c r="G1743" s="184">
        <f>_lg40</f>
        <v>315654.76973684208</v>
      </c>
      <c r="H1743" s="184"/>
      <c r="I1743" s="184"/>
      <c r="J1743" s="189">
        <f>G1743*E1743</f>
        <v>419820.84375</v>
      </c>
      <c r="K1743" s="184"/>
      <c r="L1743"/>
      <c r="M1743"/>
      <c r="N1743"/>
      <c r="O1743"/>
      <c r="P1743" s="166"/>
    </row>
    <row r="1744" spans="1:16" s="165" customFormat="1" ht="48">
      <c r="A1744" s="447" t="s">
        <v>4027</v>
      </c>
      <c r="B1744" s="185" t="s">
        <v>4028</v>
      </c>
      <c r="C1744" s="309" t="s">
        <v>2792</v>
      </c>
      <c r="D1744" s="186"/>
      <c r="E1744" s="187"/>
      <c r="F1744" s="188"/>
      <c r="G1744" s="188"/>
      <c r="H1744" s="188"/>
      <c r="I1744" s="190">
        <f>SUM(I1745:I1746)</f>
        <v>7095</v>
      </c>
      <c r="J1744" s="188"/>
      <c r="K1744" s="188"/>
      <c r="L1744" s="173" t="s">
        <v>4008</v>
      </c>
      <c r="M1744" s="174">
        <f>+I1744</f>
        <v>7095</v>
      </c>
      <c r="N1744" s="175">
        <f>+J1747</f>
        <v>461802.92812499998</v>
      </c>
      <c r="O1744" s="176"/>
      <c r="P1744" s="330">
        <f>SUM(M1744:O1744)</f>
        <v>468897.92812499998</v>
      </c>
    </row>
    <row r="1745" spans="1:16" s="165" customFormat="1">
      <c r="A1745" s="310"/>
      <c r="B1745" s="310"/>
      <c r="C1745" s="169" t="s">
        <v>138</v>
      </c>
      <c r="D1745" s="170" t="s">
        <v>81</v>
      </c>
      <c r="E1745" s="171">
        <v>0.16500000000000001</v>
      </c>
      <c r="F1745" s="172">
        <f>VLOOKUP($C1745,VLP!$C$3:$F$191,3,0)</f>
        <v>38000</v>
      </c>
      <c r="G1745" s="172"/>
      <c r="H1745" s="172"/>
      <c r="I1745" s="172">
        <f>E1745*F1745</f>
        <v>6270</v>
      </c>
      <c r="J1745" s="172"/>
      <c r="K1745" s="172"/>
      <c r="L1745" s="178"/>
      <c r="M1745" s="174"/>
      <c r="N1745" s="175"/>
      <c r="O1745" s="176"/>
      <c r="P1745" s="166"/>
    </row>
    <row r="1746" spans="1:16" s="165" customFormat="1">
      <c r="A1746" s="310"/>
      <c r="B1746" s="310"/>
      <c r="C1746" s="169" t="s">
        <v>188</v>
      </c>
      <c r="D1746" s="170" t="s">
        <v>81</v>
      </c>
      <c r="E1746" s="171">
        <v>0.03</v>
      </c>
      <c r="F1746" s="172">
        <f>VLOOKUP($C1746,VLP!$C$3:$F$191,3,0)</f>
        <v>27500</v>
      </c>
      <c r="G1746" s="194"/>
      <c r="H1746" s="194"/>
      <c r="I1746" s="172">
        <f>E1746*F1746</f>
        <v>825</v>
      </c>
      <c r="J1746" s="194"/>
      <c r="K1746" s="194"/>
      <c r="L1746" s="178"/>
      <c r="M1746" s="174"/>
      <c r="N1746" s="175"/>
      <c r="O1746" s="176"/>
      <c r="P1746" s="166"/>
    </row>
    <row r="1747" spans="1:16" s="165" customFormat="1">
      <c r="A1747" s="311"/>
      <c r="B1747" s="311"/>
      <c r="C1747" s="312" t="s">
        <v>2919</v>
      </c>
      <c r="D1747" s="182" t="s">
        <v>2540</v>
      </c>
      <c r="E1747" s="183">
        <v>1.4630000000000001</v>
      </c>
      <c r="F1747" s="184"/>
      <c r="G1747" s="184">
        <f>_lg40</f>
        <v>315654.76973684208</v>
      </c>
      <c r="H1747" s="184"/>
      <c r="I1747" s="184"/>
      <c r="J1747" s="189">
        <f>G1747*E1747</f>
        <v>461802.92812499998</v>
      </c>
      <c r="K1747" s="184"/>
      <c r="L1747"/>
      <c r="M1747"/>
      <c r="N1747"/>
      <c r="O1747"/>
      <c r="P1747" s="166"/>
    </row>
    <row r="1748" spans="1:16" s="165" customFormat="1" ht="48">
      <c r="A1748" s="447" t="s">
        <v>4029</v>
      </c>
      <c r="B1748" s="185" t="s">
        <v>4030</v>
      </c>
      <c r="C1748" s="309" t="s">
        <v>2792</v>
      </c>
      <c r="D1748" s="186"/>
      <c r="E1748" s="187"/>
      <c r="F1748" s="188"/>
      <c r="G1748" s="188"/>
      <c r="H1748" s="188"/>
      <c r="I1748" s="190">
        <f>SUM(I1749:I1750)</f>
        <v>7095</v>
      </c>
      <c r="J1748" s="188"/>
      <c r="K1748" s="188"/>
      <c r="L1748" s="173" t="s">
        <v>4008</v>
      </c>
      <c r="M1748" s="174">
        <f>+I1748</f>
        <v>7095</v>
      </c>
      <c r="N1748" s="175">
        <f>+J1751</f>
        <v>507888.52450657892</v>
      </c>
      <c r="O1748" s="176"/>
      <c r="P1748" s="330">
        <f>SUM(M1748:O1748)</f>
        <v>514983.52450657892</v>
      </c>
    </row>
    <row r="1749" spans="1:16" s="165" customFormat="1">
      <c r="A1749" s="310"/>
      <c r="B1749" s="310"/>
      <c r="C1749" s="169" t="s">
        <v>138</v>
      </c>
      <c r="D1749" s="170" t="s">
        <v>81</v>
      </c>
      <c r="E1749" s="171">
        <v>0.16500000000000001</v>
      </c>
      <c r="F1749" s="172">
        <f>VLOOKUP($C1749,VLP!$C$3:$F$191,3,0)</f>
        <v>38000</v>
      </c>
      <c r="G1749" s="172"/>
      <c r="H1749" s="172"/>
      <c r="I1749" s="172">
        <f>E1749*F1749</f>
        <v>6270</v>
      </c>
      <c r="J1749" s="172"/>
      <c r="K1749" s="172"/>
      <c r="L1749" s="178"/>
      <c r="M1749" s="174"/>
      <c r="N1749" s="175"/>
      <c r="O1749" s="176"/>
      <c r="P1749" s="166"/>
    </row>
    <row r="1750" spans="1:16" s="165" customFormat="1">
      <c r="A1750" s="310"/>
      <c r="B1750" s="310"/>
      <c r="C1750" s="169" t="s">
        <v>188</v>
      </c>
      <c r="D1750" s="170" t="s">
        <v>81</v>
      </c>
      <c r="E1750" s="171">
        <v>0.03</v>
      </c>
      <c r="F1750" s="172">
        <f>VLOOKUP($C1750,VLP!$C$3:$F$191,3,0)</f>
        <v>27500</v>
      </c>
      <c r="G1750" s="194"/>
      <c r="H1750" s="194"/>
      <c r="I1750" s="172">
        <f>E1750*F1750</f>
        <v>825</v>
      </c>
      <c r="J1750" s="194"/>
      <c r="K1750" s="194"/>
      <c r="L1750" s="178"/>
      <c r="M1750" s="174"/>
      <c r="N1750" s="175"/>
      <c r="O1750" s="176"/>
      <c r="P1750" s="166"/>
    </row>
    <row r="1751" spans="1:16" s="165" customFormat="1">
      <c r="A1751" s="311"/>
      <c r="B1751" s="311"/>
      <c r="C1751" s="312" t="s">
        <v>2919</v>
      </c>
      <c r="D1751" s="182" t="s">
        <v>2540</v>
      </c>
      <c r="E1751" s="183">
        <v>1.609</v>
      </c>
      <c r="F1751" s="184"/>
      <c r="G1751" s="184">
        <f>_lg40</f>
        <v>315654.76973684208</v>
      </c>
      <c r="H1751" s="184"/>
      <c r="I1751" s="184"/>
      <c r="J1751" s="189">
        <f>G1751*E1751</f>
        <v>507888.52450657892</v>
      </c>
      <c r="K1751" s="184"/>
      <c r="L1751"/>
      <c r="M1751"/>
      <c r="N1751"/>
      <c r="O1751"/>
      <c r="P1751" s="166"/>
    </row>
    <row r="1752" spans="1:16" s="165" customFormat="1" ht="48">
      <c r="A1752" s="447" t="s">
        <v>4031</v>
      </c>
      <c r="B1752" s="185" t="s">
        <v>4032</v>
      </c>
      <c r="C1752" s="309" t="s">
        <v>2792</v>
      </c>
      <c r="D1752" s="186"/>
      <c r="E1752" s="187"/>
      <c r="F1752" s="188"/>
      <c r="G1752" s="188"/>
      <c r="H1752" s="188"/>
      <c r="I1752" s="190">
        <f>SUM(I1753:I1754)</f>
        <v>10220</v>
      </c>
      <c r="J1752" s="188"/>
      <c r="K1752" s="188"/>
      <c r="L1752" s="173" t="s">
        <v>4008</v>
      </c>
      <c r="M1752" s="174">
        <f>+I1752</f>
        <v>10220</v>
      </c>
      <c r="N1752" s="175">
        <f>+J1755</f>
        <v>435919.23700657889</v>
      </c>
      <c r="O1752" s="176"/>
      <c r="P1752" s="330">
        <f>SUM(M1752:O1752)</f>
        <v>446139.23700657889</v>
      </c>
    </row>
    <row r="1753" spans="1:16" s="165" customFormat="1">
      <c r="A1753" s="310"/>
      <c r="B1753" s="310"/>
      <c r="C1753" s="169" t="s">
        <v>138</v>
      </c>
      <c r="D1753" s="170" t="s">
        <v>81</v>
      </c>
      <c r="E1753" s="171">
        <v>0.24</v>
      </c>
      <c r="F1753" s="172">
        <f>VLOOKUP($C1753,VLP!$C$3:$F$191,3,0)</f>
        <v>38000</v>
      </c>
      <c r="G1753" s="172"/>
      <c r="H1753" s="172"/>
      <c r="I1753" s="172">
        <f>E1753*F1753</f>
        <v>9120</v>
      </c>
      <c r="J1753" s="172"/>
      <c r="K1753" s="172"/>
      <c r="L1753" s="178"/>
      <c r="M1753" s="174"/>
      <c r="N1753" s="175"/>
      <c r="O1753" s="176"/>
      <c r="P1753" s="166"/>
    </row>
    <row r="1754" spans="1:16" s="165" customFormat="1">
      <c r="A1754" s="310"/>
      <c r="B1754" s="310"/>
      <c r="C1754" s="169" t="s">
        <v>188</v>
      </c>
      <c r="D1754" s="170" t="s">
        <v>81</v>
      </c>
      <c r="E1754" s="171">
        <v>0.04</v>
      </c>
      <c r="F1754" s="172">
        <f>VLOOKUP($C1754,VLP!$C$3:$F$191,3,0)</f>
        <v>27500</v>
      </c>
      <c r="G1754" s="194"/>
      <c r="H1754" s="194"/>
      <c r="I1754" s="172">
        <f>E1754*F1754</f>
        <v>1100</v>
      </c>
      <c r="J1754" s="194"/>
      <c r="K1754" s="194"/>
      <c r="L1754" s="178"/>
      <c r="M1754" s="174"/>
      <c r="N1754" s="175"/>
      <c r="O1754" s="176"/>
      <c r="P1754" s="166"/>
    </row>
    <row r="1755" spans="1:16" s="165" customFormat="1">
      <c r="A1755" s="311"/>
      <c r="B1755" s="311"/>
      <c r="C1755" s="312" t="s">
        <v>2919</v>
      </c>
      <c r="D1755" s="182" t="s">
        <v>2540</v>
      </c>
      <c r="E1755" s="183">
        <v>1.381</v>
      </c>
      <c r="F1755" s="184"/>
      <c r="G1755" s="184">
        <f>_lg40</f>
        <v>315654.76973684208</v>
      </c>
      <c r="H1755" s="184"/>
      <c r="I1755" s="184"/>
      <c r="J1755" s="189">
        <f>G1755*E1755</f>
        <v>435919.23700657889</v>
      </c>
      <c r="K1755" s="184"/>
      <c r="L1755"/>
      <c r="M1755"/>
      <c r="N1755"/>
      <c r="O1755"/>
      <c r="P1755" s="166"/>
    </row>
    <row r="1756" spans="1:16" s="165" customFormat="1" ht="48">
      <c r="A1756" s="447" t="s">
        <v>4033</v>
      </c>
      <c r="B1756" s="185" t="s">
        <v>4034</v>
      </c>
      <c r="C1756" s="309" t="s">
        <v>2792</v>
      </c>
      <c r="D1756" s="186"/>
      <c r="E1756" s="187"/>
      <c r="F1756" s="188"/>
      <c r="G1756" s="188"/>
      <c r="H1756" s="188"/>
      <c r="I1756" s="190">
        <f>SUM(I1757:I1758)</f>
        <v>10220</v>
      </c>
      <c r="J1756" s="188"/>
      <c r="K1756" s="188"/>
      <c r="L1756" s="173" t="s">
        <v>4008</v>
      </c>
      <c r="M1756" s="174">
        <f>+I1756</f>
        <v>10220</v>
      </c>
      <c r="N1756" s="175">
        <f>+J1759</f>
        <v>458015.07088815788</v>
      </c>
      <c r="O1756" s="176"/>
      <c r="P1756" s="330">
        <f>SUM(M1756:O1756)</f>
        <v>468235.07088815788</v>
      </c>
    </row>
    <row r="1757" spans="1:16" s="165" customFormat="1">
      <c r="A1757" s="310"/>
      <c r="B1757" s="310"/>
      <c r="C1757" s="169" t="s">
        <v>138</v>
      </c>
      <c r="D1757" s="170" t="s">
        <v>81</v>
      </c>
      <c r="E1757" s="171">
        <v>0.24</v>
      </c>
      <c r="F1757" s="172">
        <f>VLOOKUP($C1757,VLP!$C$3:$F$191,3,0)</f>
        <v>38000</v>
      </c>
      <c r="G1757" s="172"/>
      <c r="H1757" s="172"/>
      <c r="I1757" s="172">
        <f>E1757*F1757</f>
        <v>9120</v>
      </c>
      <c r="J1757" s="172"/>
      <c r="K1757" s="172"/>
      <c r="L1757" s="178"/>
      <c r="M1757" s="174"/>
      <c r="N1757" s="175"/>
      <c r="O1757" s="176"/>
      <c r="P1757" s="166"/>
    </row>
    <row r="1758" spans="1:16" s="165" customFormat="1">
      <c r="A1758" s="310"/>
      <c r="B1758" s="310"/>
      <c r="C1758" s="169" t="s">
        <v>188</v>
      </c>
      <c r="D1758" s="170" t="s">
        <v>81</v>
      </c>
      <c r="E1758" s="171">
        <v>0.04</v>
      </c>
      <c r="F1758" s="172">
        <f>VLOOKUP($C1758,VLP!$C$3:$F$191,3,0)</f>
        <v>27500</v>
      </c>
      <c r="G1758" s="194"/>
      <c r="H1758" s="194"/>
      <c r="I1758" s="172">
        <f>E1758*F1758</f>
        <v>1100</v>
      </c>
      <c r="J1758" s="194"/>
      <c r="K1758" s="194"/>
      <c r="L1758" s="178"/>
      <c r="M1758" s="174"/>
      <c r="N1758" s="175"/>
      <c r="O1758" s="176"/>
      <c r="P1758" s="166"/>
    </row>
    <row r="1759" spans="1:16" s="165" customFormat="1">
      <c r="A1759" s="311"/>
      <c r="B1759" s="311"/>
      <c r="C1759" s="312" t="s">
        <v>2919</v>
      </c>
      <c r="D1759" s="182" t="s">
        <v>2540</v>
      </c>
      <c r="E1759" s="183">
        <v>1.4510000000000001</v>
      </c>
      <c r="F1759" s="184"/>
      <c r="G1759" s="184">
        <f>_lg40</f>
        <v>315654.76973684208</v>
      </c>
      <c r="H1759" s="184"/>
      <c r="I1759" s="184"/>
      <c r="J1759" s="189">
        <f>G1759*E1759</f>
        <v>458015.07088815788</v>
      </c>
      <c r="K1759" s="184"/>
      <c r="L1759"/>
      <c r="M1759"/>
      <c r="N1759"/>
      <c r="O1759"/>
      <c r="P1759" s="166"/>
    </row>
    <row r="1760" spans="1:16" s="165" customFormat="1" ht="48">
      <c r="A1760" s="447" t="s">
        <v>4035</v>
      </c>
      <c r="B1760" s="185" t="s">
        <v>4036</v>
      </c>
      <c r="C1760" s="309" t="s">
        <v>2792</v>
      </c>
      <c r="D1760" s="186"/>
      <c r="E1760" s="187"/>
      <c r="F1760" s="188"/>
      <c r="G1760" s="188"/>
      <c r="H1760" s="188"/>
      <c r="I1760" s="190">
        <f>SUM(I1761:I1762)</f>
        <v>10220</v>
      </c>
      <c r="J1760" s="188"/>
      <c r="K1760" s="188"/>
      <c r="L1760" s="173" t="s">
        <v>4008</v>
      </c>
      <c r="M1760" s="174">
        <f>+I1760</f>
        <v>10220</v>
      </c>
      <c r="N1760" s="175">
        <f>+J1763</f>
        <v>499365.84572368418</v>
      </c>
      <c r="O1760" s="176"/>
      <c r="P1760" s="330">
        <f>SUM(M1760:O1760)</f>
        <v>509585.84572368418</v>
      </c>
    </row>
    <row r="1761" spans="1:16" s="165" customFormat="1">
      <c r="A1761" s="310"/>
      <c r="B1761" s="310"/>
      <c r="C1761" s="169" t="s">
        <v>138</v>
      </c>
      <c r="D1761" s="170" t="s">
        <v>81</v>
      </c>
      <c r="E1761" s="171">
        <v>0.24</v>
      </c>
      <c r="F1761" s="172">
        <f>VLOOKUP($C1761,VLP!$C$3:$F$191,3,0)</f>
        <v>38000</v>
      </c>
      <c r="G1761" s="172"/>
      <c r="H1761" s="172"/>
      <c r="I1761" s="172">
        <f>E1761*F1761</f>
        <v>9120</v>
      </c>
      <c r="J1761" s="172"/>
      <c r="K1761" s="172"/>
      <c r="L1761" s="178"/>
      <c r="M1761" s="174"/>
      <c r="N1761" s="175"/>
      <c r="O1761" s="176"/>
      <c r="P1761" s="166"/>
    </row>
    <row r="1762" spans="1:16" s="165" customFormat="1">
      <c r="A1762" s="310"/>
      <c r="B1762" s="310"/>
      <c r="C1762" s="169" t="s">
        <v>188</v>
      </c>
      <c r="D1762" s="170" t="s">
        <v>81</v>
      </c>
      <c r="E1762" s="171">
        <v>0.04</v>
      </c>
      <c r="F1762" s="172">
        <f>VLOOKUP($C1762,VLP!$C$3:$F$191,3,0)</f>
        <v>27500</v>
      </c>
      <c r="G1762" s="194"/>
      <c r="H1762" s="194"/>
      <c r="I1762" s="172">
        <f>E1762*F1762</f>
        <v>1100</v>
      </c>
      <c r="J1762" s="194"/>
      <c r="K1762" s="194"/>
      <c r="L1762" s="178"/>
      <c r="M1762" s="174"/>
      <c r="N1762" s="175"/>
      <c r="O1762" s="176"/>
      <c r="P1762" s="166"/>
    </row>
    <row r="1763" spans="1:16" s="165" customFormat="1">
      <c r="A1763" s="311"/>
      <c r="B1763" s="311"/>
      <c r="C1763" s="312" t="s">
        <v>2919</v>
      </c>
      <c r="D1763" s="182" t="s">
        <v>2540</v>
      </c>
      <c r="E1763" s="183">
        <v>1.5820000000000001</v>
      </c>
      <c r="F1763" s="184"/>
      <c r="G1763" s="184">
        <f>_lg40</f>
        <v>315654.76973684208</v>
      </c>
      <c r="H1763" s="184"/>
      <c r="I1763" s="184"/>
      <c r="J1763" s="189">
        <f>G1763*E1763</f>
        <v>499365.84572368418</v>
      </c>
      <c r="K1763" s="184"/>
      <c r="L1763"/>
      <c r="M1763"/>
      <c r="N1763"/>
      <c r="O1763"/>
      <c r="P1763" s="166"/>
    </row>
    <row r="1764" spans="1:16" s="165" customFormat="1" ht="48">
      <c r="A1764" s="447" t="s">
        <v>4037</v>
      </c>
      <c r="B1764" s="185" t="s">
        <v>4038</v>
      </c>
      <c r="C1764" s="309" t="s">
        <v>2792</v>
      </c>
      <c r="D1764" s="186"/>
      <c r="E1764" s="187"/>
      <c r="F1764" s="188"/>
      <c r="G1764" s="188"/>
      <c r="H1764" s="188"/>
      <c r="I1764" s="190">
        <f>SUM(I1765:I1766)</f>
        <v>10220</v>
      </c>
      <c r="J1764" s="188"/>
      <c r="K1764" s="188"/>
      <c r="L1764" s="173" t="s">
        <v>4008</v>
      </c>
      <c r="M1764" s="174">
        <f>+I1764</f>
        <v>10220</v>
      </c>
      <c r="N1764" s="175">
        <f>+J1767</f>
        <v>572597.7523026315</v>
      </c>
      <c r="O1764" s="176"/>
      <c r="P1764" s="330">
        <f>SUM(M1764:O1764)</f>
        <v>582817.7523026315</v>
      </c>
    </row>
    <row r="1765" spans="1:16" s="165" customFormat="1">
      <c r="A1765" s="310"/>
      <c r="B1765" s="310"/>
      <c r="C1765" s="169" t="s">
        <v>138</v>
      </c>
      <c r="D1765" s="170" t="s">
        <v>81</v>
      </c>
      <c r="E1765" s="171">
        <v>0.24</v>
      </c>
      <c r="F1765" s="172">
        <f>VLOOKUP($C1765,VLP!$C$3:$F$191,3,0)</f>
        <v>38000</v>
      </c>
      <c r="G1765" s="172"/>
      <c r="H1765" s="172"/>
      <c r="I1765" s="172">
        <f>E1765*F1765</f>
        <v>9120</v>
      </c>
      <c r="J1765" s="172"/>
      <c r="K1765" s="172"/>
      <c r="L1765" s="178"/>
      <c r="M1765" s="174"/>
      <c r="N1765" s="175"/>
      <c r="O1765" s="176"/>
      <c r="P1765" s="166"/>
    </row>
    <row r="1766" spans="1:16" s="165" customFormat="1">
      <c r="A1766" s="310"/>
      <c r="B1766" s="310"/>
      <c r="C1766" s="169" t="s">
        <v>188</v>
      </c>
      <c r="D1766" s="170" t="s">
        <v>81</v>
      </c>
      <c r="E1766" s="171">
        <v>0.04</v>
      </c>
      <c r="F1766" s="172">
        <f>VLOOKUP($C1766,VLP!$C$3:$F$191,3,0)</f>
        <v>27500</v>
      </c>
      <c r="G1766" s="194"/>
      <c r="H1766" s="194"/>
      <c r="I1766" s="172">
        <f>E1766*F1766</f>
        <v>1100</v>
      </c>
      <c r="J1766" s="194"/>
      <c r="K1766" s="194"/>
      <c r="L1766" s="178"/>
      <c r="M1766" s="174"/>
      <c r="N1766" s="175"/>
      <c r="O1766" s="176"/>
      <c r="P1766" s="166"/>
    </row>
    <row r="1767" spans="1:16" s="165" customFormat="1">
      <c r="A1767" s="311"/>
      <c r="B1767" s="311"/>
      <c r="C1767" s="312" t="s">
        <v>2919</v>
      </c>
      <c r="D1767" s="182" t="s">
        <v>2540</v>
      </c>
      <c r="E1767" s="183">
        <v>1.8140000000000001</v>
      </c>
      <c r="F1767" s="184"/>
      <c r="G1767" s="184">
        <f>_lg40</f>
        <v>315654.76973684208</v>
      </c>
      <c r="H1767" s="184"/>
      <c r="I1767" s="184"/>
      <c r="J1767" s="189">
        <f>G1767*E1767</f>
        <v>572597.7523026315</v>
      </c>
      <c r="K1767" s="184"/>
      <c r="L1767"/>
      <c r="M1767"/>
      <c r="N1767"/>
      <c r="O1767"/>
      <c r="P1767" s="166"/>
    </row>
    <row r="1768" spans="1:16" s="165" customFormat="1" ht="48">
      <c r="A1768" s="447" t="s">
        <v>4039</v>
      </c>
      <c r="B1768" s="185" t="s">
        <v>4040</v>
      </c>
      <c r="C1768" s="309" t="s">
        <v>2792</v>
      </c>
      <c r="D1768" s="186"/>
      <c r="E1768" s="187"/>
      <c r="F1768" s="188"/>
      <c r="G1768" s="188"/>
      <c r="H1768" s="188"/>
      <c r="I1768" s="190">
        <f>SUM(I1769:I1770)</f>
        <v>10220</v>
      </c>
      <c r="J1768" s="188"/>
      <c r="K1768" s="188"/>
      <c r="L1768" s="173" t="s">
        <v>4008</v>
      </c>
      <c r="M1768" s="174">
        <f>+I1768</f>
        <v>10220</v>
      </c>
      <c r="N1768" s="175">
        <f>+J1771</f>
        <v>636360.01578947366</v>
      </c>
      <c r="O1768" s="176"/>
      <c r="P1768" s="330">
        <f>SUM(M1768:O1768)</f>
        <v>646580.01578947366</v>
      </c>
    </row>
    <row r="1769" spans="1:16" s="165" customFormat="1">
      <c r="A1769" s="310"/>
      <c r="B1769" s="310"/>
      <c r="C1769" s="169" t="s">
        <v>138</v>
      </c>
      <c r="D1769" s="170" t="s">
        <v>81</v>
      </c>
      <c r="E1769" s="171">
        <v>0.24</v>
      </c>
      <c r="F1769" s="172">
        <f>VLOOKUP($C1769,VLP!$C$3:$F$191,3,0)</f>
        <v>38000</v>
      </c>
      <c r="G1769" s="172"/>
      <c r="H1769" s="172"/>
      <c r="I1769" s="172">
        <f>E1769*F1769</f>
        <v>9120</v>
      </c>
      <c r="J1769" s="172"/>
      <c r="K1769" s="172"/>
      <c r="L1769" s="178"/>
      <c r="M1769" s="174"/>
      <c r="N1769" s="175"/>
      <c r="O1769" s="176"/>
      <c r="P1769" s="166"/>
    </row>
    <row r="1770" spans="1:16" s="165" customFormat="1">
      <c r="A1770" s="310"/>
      <c r="B1770" s="310"/>
      <c r="C1770" s="169" t="s">
        <v>188</v>
      </c>
      <c r="D1770" s="170" t="s">
        <v>81</v>
      </c>
      <c r="E1770" s="171">
        <v>0.04</v>
      </c>
      <c r="F1770" s="172">
        <f>VLOOKUP($C1770,VLP!$C$3:$F$191,3,0)</f>
        <v>27500</v>
      </c>
      <c r="G1770" s="194"/>
      <c r="H1770" s="194"/>
      <c r="I1770" s="172">
        <f>E1770*F1770</f>
        <v>1100</v>
      </c>
      <c r="J1770" s="194"/>
      <c r="K1770" s="194"/>
      <c r="L1770" s="178"/>
      <c r="M1770" s="174"/>
      <c r="N1770" s="175"/>
      <c r="O1770" s="176"/>
      <c r="P1770" s="166"/>
    </row>
    <row r="1771" spans="1:16" s="165" customFormat="1">
      <c r="A1771" s="311"/>
      <c r="B1771" s="311"/>
      <c r="C1771" s="312" t="s">
        <v>2919</v>
      </c>
      <c r="D1771" s="182" t="s">
        <v>2540</v>
      </c>
      <c r="E1771" s="183">
        <v>2.016</v>
      </c>
      <c r="F1771" s="184"/>
      <c r="G1771" s="184">
        <f>_lg40</f>
        <v>315654.76973684208</v>
      </c>
      <c r="H1771" s="184"/>
      <c r="I1771" s="184"/>
      <c r="J1771" s="189">
        <f>G1771*E1771</f>
        <v>636360.01578947366</v>
      </c>
      <c r="K1771" s="184"/>
      <c r="L1771"/>
      <c r="M1771"/>
      <c r="N1771"/>
      <c r="O1771"/>
      <c r="P1771" s="166"/>
    </row>
    <row r="1772" spans="1:16" s="165" customFormat="1" ht="48">
      <c r="A1772" s="447" t="s">
        <v>4041</v>
      </c>
      <c r="B1772" s="185" t="s">
        <v>4042</v>
      </c>
      <c r="C1772" s="309" t="s">
        <v>2792</v>
      </c>
      <c r="D1772" s="186"/>
      <c r="E1772" s="187"/>
      <c r="F1772" s="188"/>
      <c r="G1772" s="188"/>
      <c r="H1772" s="188"/>
      <c r="I1772" s="190">
        <f>SUM(I1773:I1774)</f>
        <v>10220</v>
      </c>
      <c r="J1772" s="188"/>
      <c r="K1772" s="188"/>
      <c r="L1772" s="173" t="s">
        <v>4008</v>
      </c>
      <c r="M1772" s="174">
        <f>+I1772</f>
        <v>10220</v>
      </c>
      <c r="N1772" s="175">
        <f>+J1775</f>
        <v>700122.2792763157</v>
      </c>
      <c r="O1772" s="176"/>
      <c r="P1772" s="330">
        <f>SUM(M1772:O1772)</f>
        <v>710342.2792763157</v>
      </c>
    </row>
    <row r="1773" spans="1:16" s="165" customFormat="1">
      <c r="A1773" s="310"/>
      <c r="B1773" s="310"/>
      <c r="C1773" s="169" t="s">
        <v>138</v>
      </c>
      <c r="D1773" s="170" t="s">
        <v>81</v>
      </c>
      <c r="E1773" s="171">
        <v>0.24</v>
      </c>
      <c r="F1773" s="172">
        <f>VLOOKUP($C1773,VLP!$C$3:$F$191,3,0)</f>
        <v>38000</v>
      </c>
      <c r="G1773" s="172"/>
      <c r="H1773" s="172"/>
      <c r="I1773" s="172">
        <f>E1773*F1773</f>
        <v>9120</v>
      </c>
      <c r="J1773" s="172"/>
      <c r="K1773" s="172"/>
      <c r="L1773" s="178"/>
      <c r="M1773" s="174"/>
      <c r="N1773" s="175"/>
      <c r="O1773" s="176"/>
      <c r="P1773" s="166"/>
    </row>
    <row r="1774" spans="1:16" s="165" customFormat="1">
      <c r="A1774" s="310"/>
      <c r="B1774" s="310"/>
      <c r="C1774" s="169" t="s">
        <v>188</v>
      </c>
      <c r="D1774" s="170" t="s">
        <v>81</v>
      </c>
      <c r="E1774" s="171">
        <v>0.04</v>
      </c>
      <c r="F1774" s="172">
        <f>VLOOKUP($C1774,VLP!$C$3:$F$191,3,0)</f>
        <v>27500</v>
      </c>
      <c r="G1774" s="194"/>
      <c r="H1774" s="194"/>
      <c r="I1774" s="172">
        <f>E1774*F1774</f>
        <v>1100</v>
      </c>
      <c r="J1774" s="194"/>
      <c r="K1774" s="194"/>
      <c r="L1774" s="178"/>
      <c r="M1774" s="174"/>
      <c r="N1774" s="175"/>
      <c r="O1774" s="176"/>
      <c r="P1774" s="166"/>
    </row>
    <row r="1775" spans="1:16" s="165" customFormat="1">
      <c r="A1775" s="311"/>
      <c r="B1775" s="311"/>
      <c r="C1775" s="312" t="s">
        <v>2919</v>
      </c>
      <c r="D1775" s="182" t="s">
        <v>2540</v>
      </c>
      <c r="E1775" s="183">
        <v>2.218</v>
      </c>
      <c r="F1775" s="184"/>
      <c r="G1775" s="184">
        <f>_lg40</f>
        <v>315654.76973684208</v>
      </c>
      <c r="H1775" s="184"/>
      <c r="I1775" s="184"/>
      <c r="J1775" s="189">
        <f>G1775*E1775</f>
        <v>700122.2792763157</v>
      </c>
      <c r="K1775" s="184"/>
      <c r="L1775"/>
      <c r="M1775"/>
      <c r="N1775"/>
      <c r="O1775"/>
      <c r="P1775" s="166"/>
    </row>
    <row r="1776" spans="1:16" s="165" customFormat="1" ht="48">
      <c r="A1776" s="447" t="s">
        <v>4043</v>
      </c>
      <c r="B1776" s="185" t="s">
        <v>4044</v>
      </c>
      <c r="C1776" s="309" t="s">
        <v>2792</v>
      </c>
      <c r="D1776" s="186"/>
      <c r="E1776" s="187"/>
      <c r="F1776" s="188"/>
      <c r="G1776" s="188"/>
      <c r="H1776" s="188"/>
      <c r="I1776" s="190">
        <f>SUM(I1777:I1778)</f>
        <v>10220</v>
      </c>
      <c r="J1776" s="188"/>
      <c r="K1776" s="188"/>
      <c r="L1776" s="173" t="s">
        <v>4008</v>
      </c>
      <c r="M1776" s="174">
        <f>+I1776</f>
        <v>10220</v>
      </c>
      <c r="N1776" s="175">
        <f>+J1779</f>
        <v>769881.98338815779</v>
      </c>
      <c r="O1776" s="176"/>
      <c r="P1776" s="330">
        <f>SUM(M1776:O1776)</f>
        <v>780101.98338815779</v>
      </c>
    </row>
    <row r="1777" spans="1:16" s="165" customFormat="1">
      <c r="A1777" s="310"/>
      <c r="B1777" s="310"/>
      <c r="C1777" s="169" t="s">
        <v>138</v>
      </c>
      <c r="D1777" s="170" t="s">
        <v>81</v>
      </c>
      <c r="E1777" s="171">
        <v>0.24</v>
      </c>
      <c r="F1777" s="172">
        <f>VLOOKUP($C1777,VLP!$C$3:$F$191,3,0)</f>
        <v>38000</v>
      </c>
      <c r="G1777" s="172"/>
      <c r="H1777" s="172"/>
      <c r="I1777" s="172">
        <f>E1777*F1777</f>
        <v>9120</v>
      </c>
      <c r="J1777" s="172"/>
      <c r="K1777" s="172"/>
      <c r="L1777" s="178"/>
      <c r="M1777" s="174"/>
      <c r="N1777" s="175"/>
      <c r="O1777" s="176"/>
      <c r="P1777" s="166"/>
    </row>
    <row r="1778" spans="1:16" s="165" customFormat="1">
      <c r="A1778" s="310"/>
      <c r="B1778" s="310"/>
      <c r="C1778" s="169" t="s">
        <v>188</v>
      </c>
      <c r="D1778" s="170" t="s">
        <v>81</v>
      </c>
      <c r="E1778" s="171">
        <v>0.04</v>
      </c>
      <c r="F1778" s="172">
        <f>VLOOKUP($C1778,VLP!$C$3:$F$191,3,0)</f>
        <v>27500</v>
      </c>
      <c r="G1778" s="194"/>
      <c r="H1778" s="194"/>
      <c r="I1778" s="172">
        <f>E1778*F1778</f>
        <v>1100</v>
      </c>
      <c r="J1778" s="194"/>
      <c r="K1778" s="194"/>
      <c r="L1778" s="178"/>
      <c r="M1778" s="174"/>
      <c r="N1778" s="175"/>
      <c r="O1778" s="176"/>
      <c r="P1778" s="166"/>
    </row>
    <row r="1779" spans="1:16" s="165" customFormat="1">
      <c r="A1779" s="311"/>
      <c r="B1779" s="311"/>
      <c r="C1779" s="312" t="s">
        <v>2919</v>
      </c>
      <c r="D1779" s="182" t="s">
        <v>2540</v>
      </c>
      <c r="E1779" s="183">
        <v>2.4390000000000001</v>
      </c>
      <c r="F1779" s="184"/>
      <c r="G1779" s="184">
        <f>_lg40</f>
        <v>315654.76973684208</v>
      </c>
      <c r="H1779" s="184"/>
      <c r="I1779" s="184"/>
      <c r="J1779" s="189">
        <f>G1779*E1779</f>
        <v>769881.98338815779</v>
      </c>
      <c r="K1779" s="184"/>
      <c r="L1779"/>
      <c r="M1779"/>
      <c r="N1779"/>
      <c r="O1779"/>
      <c r="P1779" s="166"/>
    </row>
    <row r="1780" spans="1:16" s="165" customFormat="1" ht="48">
      <c r="A1780" s="447" t="s">
        <v>4045</v>
      </c>
      <c r="B1780" s="185" t="s">
        <v>4046</v>
      </c>
      <c r="C1780" s="309" t="s">
        <v>2792</v>
      </c>
      <c r="D1780" s="186"/>
      <c r="E1780" s="187"/>
      <c r="F1780" s="188"/>
      <c r="G1780" s="188"/>
      <c r="H1780" s="188"/>
      <c r="I1780" s="190">
        <f>SUM(I1781:I1782)</f>
        <v>18265</v>
      </c>
      <c r="J1780" s="188"/>
      <c r="K1780" s="188"/>
      <c r="L1780" s="173" t="s">
        <v>4008</v>
      </c>
      <c r="M1780" s="174">
        <f>+I1780</f>
        <v>18265</v>
      </c>
      <c r="N1780" s="175">
        <f>+J1783</f>
        <v>824490.2585526316</v>
      </c>
      <c r="O1780" s="176"/>
      <c r="P1780" s="330">
        <f>SUM(M1780:O1780)</f>
        <v>842755.2585526316</v>
      </c>
    </row>
    <row r="1781" spans="1:16" s="165" customFormat="1">
      <c r="A1781" s="310"/>
      <c r="B1781" s="310"/>
      <c r="C1781" s="169" t="s">
        <v>138</v>
      </c>
      <c r="D1781" s="170" t="s">
        <v>81</v>
      </c>
      <c r="E1781" s="171">
        <v>0.43</v>
      </c>
      <c r="F1781" s="172">
        <f>VLOOKUP($C1781,VLP!$C$3:$F$191,3,0)</f>
        <v>38000</v>
      </c>
      <c r="G1781" s="172"/>
      <c r="H1781" s="172"/>
      <c r="I1781" s="172">
        <f>E1781*F1781</f>
        <v>16340</v>
      </c>
      <c r="J1781" s="172"/>
      <c r="K1781" s="172"/>
      <c r="L1781" s="178"/>
      <c r="M1781" s="174"/>
      <c r="N1781" s="175"/>
      <c r="O1781" s="176"/>
      <c r="P1781" s="166"/>
    </row>
    <row r="1782" spans="1:16" s="165" customFormat="1">
      <c r="A1782" s="310"/>
      <c r="B1782" s="310"/>
      <c r="C1782" s="169" t="s">
        <v>188</v>
      </c>
      <c r="D1782" s="170" t="s">
        <v>81</v>
      </c>
      <c r="E1782" s="171">
        <v>7.0000000000000007E-2</v>
      </c>
      <c r="F1782" s="172">
        <f>VLOOKUP($C1782,VLP!$C$3:$F$191,3,0)</f>
        <v>27500</v>
      </c>
      <c r="G1782" s="194"/>
      <c r="H1782" s="194"/>
      <c r="I1782" s="172">
        <f>E1782*F1782</f>
        <v>1925.0000000000002</v>
      </c>
      <c r="J1782" s="194"/>
      <c r="K1782" s="194"/>
      <c r="L1782" s="178"/>
      <c r="M1782" s="174"/>
      <c r="N1782" s="175"/>
      <c r="O1782" s="176"/>
      <c r="P1782" s="166"/>
    </row>
    <row r="1783" spans="1:16" s="165" customFormat="1">
      <c r="A1783" s="311"/>
      <c r="B1783" s="311"/>
      <c r="C1783" s="312" t="s">
        <v>2919</v>
      </c>
      <c r="D1783" s="182" t="s">
        <v>2540</v>
      </c>
      <c r="E1783" s="183">
        <v>2.6120000000000001</v>
      </c>
      <c r="F1783" s="184"/>
      <c r="G1783" s="184">
        <f>_lg40</f>
        <v>315654.76973684208</v>
      </c>
      <c r="H1783" s="184"/>
      <c r="I1783" s="184"/>
      <c r="J1783" s="189">
        <f>G1783*E1783</f>
        <v>824490.2585526316</v>
      </c>
      <c r="K1783" s="184"/>
      <c r="L1783"/>
      <c r="M1783"/>
      <c r="N1783"/>
      <c r="O1783"/>
      <c r="P1783" s="166"/>
    </row>
    <row r="1784" spans="1:16" s="165" customFormat="1" ht="48">
      <c r="A1784" s="447" t="s">
        <v>4047</v>
      </c>
      <c r="B1784" s="185" t="s">
        <v>4048</v>
      </c>
      <c r="C1784" s="309" t="s">
        <v>2792</v>
      </c>
      <c r="D1784" s="186"/>
      <c r="E1784" s="187"/>
      <c r="F1784" s="188"/>
      <c r="G1784" s="188"/>
      <c r="H1784" s="188"/>
      <c r="I1784" s="190">
        <f>SUM(I1785:I1786)</f>
        <v>18265</v>
      </c>
      <c r="J1784" s="188"/>
      <c r="K1784" s="188"/>
      <c r="L1784" s="173" t="s">
        <v>4008</v>
      </c>
      <c r="M1784" s="174">
        <f>+I1784</f>
        <v>18265</v>
      </c>
      <c r="N1784" s="175">
        <f>+J1787</f>
        <v>898984.78421052615</v>
      </c>
      <c r="O1784" s="176"/>
      <c r="P1784" s="330">
        <f>SUM(M1784:O1784)</f>
        <v>917249.78421052615</v>
      </c>
    </row>
    <row r="1785" spans="1:16" s="165" customFormat="1">
      <c r="A1785" s="310"/>
      <c r="B1785" s="310"/>
      <c r="C1785" s="169" t="s">
        <v>138</v>
      </c>
      <c r="D1785" s="170" t="s">
        <v>81</v>
      </c>
      <c r="E1785" s="171">
        <v>0.43</v>
      </c>
      <c r="F1785" s="172">
        <f>VLOOKUP($C1785,VLP!$C$3:$F$191,3,0)</f>
        <v>38000</v>
      </c>
      <c r="G1785" s="172"/>
      <c r="H1785" s="172"/>
      <c r="I1785" s="172">
        <f>E1785*F1785</f>
        <v>16340</v>
      </c>
      <c r="J1785" s="172"/>
      <c r="K1785" s="172"/>
      <c r="L1785" s="178"/>
      <c r="M1785" s="174"/>
      <c r="N1785" s="175"/>
      <c r="O1785" s="176"/>
      <c r="P1785" s="166"/>
    </row>
    <row r="1786" spans="1:16" s="165" customFormat="1">
      <c r="A1786" s="310"/>
      <c r="B1786" s="310"/>
      <c r="C1786" s="169" t="s">
        <v>188</v>
      </c>
      <c r="D1786" s="170" t="s">
        <v>81</v>
      </c>
      <c r="E1786" s="171">
        <v>7.0000000000000007E-2</v>
      </c>
      <c r="F1786" s="172">
        <f>VLOOKUP($C1786,VLP!$C$3:$F$191,3,0)</f>
        <v>27500</v>
      </c>
      <c r="G1786" s="194"/>
      <c r="H1786" s="194"/>
      <c r="I1786" s="172">
        <f>E1786*F1786</f>
        <v>1925.0000000000002</v>
      </c>
      <c r="J1786" s="194"/>
      <c r="K1786" s="194"/>
      <c r="L1786" s="178"/>
      <c r="M1786" s="174"/>
      <c r="N1786" s="175"/>
      <c r="O1786" s="176"/>
      <c r="P1786" s="166"/>
    </row>
    <row r="1787" spans="1:16" s="165" customFormat="1">
      <c r="A1787" s="311"/>
      <c r="B1787" s="311"/>
      <c r="C1787" s="312" t="s">
        <v>2919</v>
      </c>
      <c r="D1787" s="182" t="s">
        <v>2540</v>
      </c>
      <c r="E1787" s="183">
        <v>2.8479999999999999</v>
      </c>
      <c r="F1787" s="184"/>
      <c r="G1787" s="184">
        <f>_lg40</f>
        <v>315654.76973684208</v>
      </c>
      <c r="H1787" s="184"/>
      <c r="I1787" s="184"/>
      <c r="J1787" s="189">
        <f>G1787*E1787</f>
        <v>898984.78421052615</v>
      </c>
      <c r="K1787" s="184"/>
      <c r="L1787"/>
      <c r="M1787"/>
      <c r="N1787"/>
      <c r="O1787"/>
      <c r="P1787" s="166"/>
    </row>
    <row r="1788" spans="1:16" s="165" customFormat="1" ht="48">
      <c r="A1788" s="447" t="s">
        <v>4049</v>
      </c>
      <c r="B1788" s="185" t="s">
        <v>4050</v>
      </c>
      <c r="C1788" s="309" t="s">
        <v>2792</v>
      </c>
      <c r="D1788" s="186"/>
      <c r="E1788" s="187"/>
      <c r="F1788" s="188"/>
      <c r="G1788" s="188"/>
      <c r="H1788" s="188"/>
      <c r="I1788" s="190">
        <f>SUM(I1789:I1790)</f>
        <v>18265</v>
      </c>
      <c r="J1788" s="188"/>
      <c r="K1788" s="188"/>
      <c r="L1788" s="173" t="s">
        <v>4008</v>
      </c>
      <c r="M1788" s="174">
        <f>+I1788</f>
        <v>18265</v>
      </c>
      <c r="N1788" s="175">
        <f>+J1791</f>
        <v>1030612.8231907894</v>
      </c>
      <c r="O1788" s="176"/>
      <c r="P1788" s="330">
        <f>SUM(M1788:O1788)</f>
        <v>1048877.8231907894</v>
      </c>
    </row>
    <row r="1789" spans="1:16" s="165" customFormat="1">
      <c r="A1789" s="310"/>
      <c r="B1789" s="310"/>
      <c r="C1789" s="169" t="s">
        <v>138</v>
      </c>
      <c r="D1789" s="170" t="s">
        <v>81</v>
      </c>
      <c r="E1789" s="171">
        <v>0.43</v>
      </c>
      <c r="F1789" s="172">
        <f>VLOOKUP($C1789,VLP!$C$3:$F$191,3,0)</f>
        <v>38000</v>
      </c>
      <c r="G1789" s="172"/>
      <c r="H1789" s="172"/>
      <c r="I1789" s="172">
        <f>E1789*F1789</f>
        <v>16340</v>
      </c>
      <c r="J1789" s="172"/>
      <c r="K1789" s="172"/>
      <c r="L1789" s="178"/>
      <c r="M1789" s="174"/>
      <c r="N1789" s="175"/>
      <c r="O1789" s="176"/>
      <c r="P1789" s="166"/>
    </row>
    <row r="1790" spans="1:16" s="165" customFormat="1">
      <c r="A1790" s="310"/>
      <c r="B1790" s="310"/>
      <c r="C1790" s="169" t="s">
        <v>188</v>
      </c>
      <c r="D1790" s="170" t="s">
        <v>81</v>
      </c>
      <c r="E1790" s="171">
        <v>7.0000000000000007E-2</v>
      </c>
      <c r="F1790" s="172">
        <f>VLOOKUP($C1790,VLP!$C$3:$F$191,3,0)</f>
        <v>27500</v>
      </c>
      <c r="G1790" s="194"/>
      <c r="H1790" s="194"/>
      <c r="I1790" s="172">
        <f>E1790*F1790</f>
        <v>1925.0000000000002</v>
      </c>
      <c r="J1790" s="194"/>
      <c r="K1790" s="194"/>
      <c r="L1790" s="178"/>
      <c r="M1790" s="174"/>
      <c r="N1790" s="175"/>
      <c r="O1790" s="176"/>
      <c r="P1790" s="166"/>
    </row>
    <row r="1791" spans="1:16" s="165" customFormat="1">
      <c r="A1791" s="311"/>
      <c r="B1791" s="311"/>
      <c r="C1791" s="312" t="s">
        <v>2919</v>
      </c>
      <c r="D1791" s="182" t="s">
        <v>2540</v>
      </c>
      <c r="E1791" s="183">
        <v>3.2650000000000001</v>
      </c>
      <c r="F1791" s="184"/>
      <c r="G1791" s="184">
        <f>_lg40</f>
        <v>315654.76973684208</v>
      </c>
      <c r="H1791" s="184"/>
      <c r="I1791" s="184"/>
      <c r="J1791" s="189">
        <f>G1791*E1791</f>
        <v>1030612.8231907894</v>
      </c>
      <c r="K1791" s="184"/>
      <c r="L1791"/>
      <c r="M1791"/>
      <c r="N1791"/>
      <c r="O1791"/>
      <c r="P1791" s="166"/>
    </row>
    <row r="1792" spans="1:16" s="165" customFormat="1" ht="48">
      <c r="A1792" s="447" t="s">
        <v>4051</v>
      </c>
      <c r="B1792" s="185" t="s">
        <v>4052</v>
      </c>
      <c r="C1792" s="309" t="s">
        <v>2792</v>
      </c>
      <c r="D1792" s="186"/>
      <c r="E1792" s="187"/>
      <c r="F1792" s="188"/>
      <c r="G1792" s="188"/>
      <c r="H1792" s="188"/>
      <c r="I1792" s="190">
        <f>SUM(I1793:I1794)</f>
        <v>18265</v>
      </c>
      <c r="J1792" s="188"/>
      <c r="K1792" s="188"/>
      <c r="L1792" s="173" t="s">
        <v>4008</v>
      </c>
      <c r="M1792" s="174">
        <f>+I1792</f>
        <v>18265</v>
      </c>
      <c r="N1792" s="175">
        <f>+J1795</f>
        <v>1145511.1593749998</v>
      </c>
      <c r="O1792" s="176"/>
      <c r="P1792" s="330">
        <f>SUM(M1792:O1792)</f>
        <v>1163776.1593749998</v>
      </c>
    </row>
    <row r="1793" spans="1:16" s="165" customFormat="1">
      <c r="A1793" s="310"/>
      <c r="B1793" s="310"/>
      <c r="C1793" s="169" t="s">
        <v>138</v>
      </c>
      <c r="D1793" s="170" t="s">
        <v>81</v>
      </c>
      <c r="E1793" s="171">
        <v>0.43</v>
      </c>
      <c r="F1793" s="172">
        <f>VLOOKUP($C1793,VLP!$C$3:$F$191,3,0)</f>
        <v>38000</v>
      </c>
      <c r="G1793" s="172"/>
      <c r="H1793" s="172"/>
      <c r="I1793" s="172">
        <f>E1793*F1793</f>
        <v>16340</v>
      </c>
      <c r="J1793" s="172"/>
      <c r="K1793" s="172"/>
      <c r="L1793" s="178"/>
      <c r="M1793" s="174"/>
      <c r="N1793" s="175"/>
      <c r="O1793" s="176"/>
      <c r="P1793" s="166"/>
    </row>
    <row r="1794" spans="1:16" s="165" customFormat="1">
      <c r="A1794" s="310"/>
      <c r="B1794" s="310"/>
      <c r="C1794" s="169" t="s">
        <v>188</v>
      </c>
      <c r="D1794" s="170" t="s">
        <v>81</v>
      </c>
      <c r="E1794" s="171">
        <v>7.0000000000000007E-2</v>
      </c>
      <c r="F1794" s="172">
        <f>VLOOKUP($C1794,VLP!$C$3:$F$191,3,0)</f>
        <v>27500</v>
      </c>
      <c r="G1794" s="194"/>
      <c r="H1794" s="194"/>
      <c r="I1794" s="172">
        <f>E1794*F1794</f>
        <v>1925.0000000000002</v>
      </c>
      <c r="J1794" s="194"/>
      <c r="K1794" s="194"/>
      <c r="L1794" s="178"/>
      <c r="M1794" s="174"/>
      <c r="N1794" s="175"/>
      <c r="O1794" s="176"/>
      <c r="P1794" s="166"/>
    </row>
    <row r="1795" spans="1:16" s="165" customFormat="1">
      <c r="A1795" s="311"/>
      <c r="B1795" s="311"/>
      <c r="C1795" s="312" t="s">
        <v>2919</v>
      </c>
      <c r="D1795" s="182" t="s">
        <v>2540</v>
      </c>
      <c r="E1795" s="183">
        <v>3.629</v>
      </c>
      <c r="F1795" s="184"/>
      <c r="G1795" s="184">
        <f>_lg40</f>
        <v>315654.76973684208</v>
      </c>
      <c r="H1795" s="184"/>
      <c r="I1795" s="184"/>
      <c r="J1795" s="189">
        <f>G1795*E1795</f>
        <v>1145511.1593749998</v>
      </c>
      <c r="K1795" s="184"/>
      <c r="L1795"/>
      <c r="M1795"/>
      <c r="N1795"/>
      <c r="O1795"/>
      <c r="P1795" s="166"/>
    </row>
    <row r="1796" spans="1:16" s="165" customFormat="1" ht="48">
      <c r="A1796" s="447" t="s">
        <v>4053</v>
      </c>
      <c r="B1796" s="185" t="s">
        <v>4054</v>
      </c>
      <c r="C1796" s="309" t="s">
        <v>2792</v>
      </c>
      <c r="D1796" s="186"/>
      <c r="E1796" s="187"/>
      <c r="F1796" s="188"/>
      <c r="G1796" s="188"/>
      <c r="H1796" s="188"/>
      <c r="I1796" s="190">
        <f>SUM(I1797:I1798)</f>
        <v>18265</v>
      </c>
      <c r="J1796" s="188"/>
      <c r="K1796" s="188"/>
      <c r="L1796" s="173" t="s">
        <v>4008</v>
      </c>
      <c r="M1796" s="174">
        <f>+I1796</f>
        <v>18265</v>
      </c>
      <c r="N1796" s="175">
        <f>+J1799</f>
        <v>1260093.8407894736</v>
      </c>
      <c r="O1796" s="176"/>
      <c r="P1796" s="330">
        <f>SUM(M1796:O1796)</f>
        <v>1278358.8407894736</v>
      </c>
    </row>
    <row r="1797" spans="1:16" s="165" customFormat="1">
      <c r="A1797" s="310"/>
      <c r="B1797" s="310"/>
      <c r="C1797" s="169" t="s">
        <v>138</v>
      </c>
      <c r="D1797" s="170" t="s">
        <v>81</v>
      </c>
      <c r="E1797" s="171">
        <v>0.43</v>
      </c>
      <c r="F1797" s="172">
        <f>VLOOKUP($C1797,VLP!$C$3:$F$191,3,0)</f>
        <v>38000</v>
      </c>
      <c r="G1797" s="172"/>
      <c r="H1797" s="172"/>
      <c r="I1797" s="172">
        <f>E1797*F1797</f>
        <v>16340</v>
      </c>
      <c r="J1797" s="172"/>
      <c r="K1797" s="172"/>
      <c r="L1797" s="178"/>
      <c r="M1797" s="174"/>
      <c r="N1797" s="175"/>
      <c r="O1797" s="176"/>
      <c r="P1797" s="166"/>
    </row>
    <row r="1798" spans="1:16" s="165" customFormat="1">
      <c r="A1798" s="310"/>
      <c r="B1798" s="310"/>
      <c r="C1798" s="169" t="s">
        <v>188</v>
      </c>
      <c r="D1798" s="170" t="s">
        <v>81</v>
      </c>
      <c r="E1798" s="171">
        <v>7.0000000000000007E-2</v>
      </c>
      <c r="F1798" s="172">
        <f>VLOOKUP($C1798,VLP!$C$3:$F$191,3,0)</f>
        <v>27500</v>
      </c>
      <c r="G1798" s="194"/>
      <c r="H1798" s="194"/>
      <c r="I1798" s="172">
        <f>E1798*F1798</f>
        <v>1925.0000000000002</v>
      </c>
      <c r="J1798" s="194"/>
      <c r="K1798" s="194"/>
      <c r="L1798" s="178"/>
      <c r="M1798" s="174"/>
      <c r="N1798" s="175"/>
      <c r="O1798" s="176"/>
      <c r="P1798" s="166"/>
    </row>
    <row r="1799" spans="1:16" s="165" customFormat="1">
      <c r="A1799" s="311"/>
      <c r="B1799" s="311"/>
      <c r="C1799" s="312" t="s">
        <v>2919</v>
      </c>
      <c r="D1799" s="182" t="s">
        <v>2540</v>
      </c>
      <c r="E1799" s="183">
        <v>3.992</v>
      </c>
      <c r="F1799" s="184"/>
      <c r="G1799" s="184">
        <f>_lg40</f>
        <v>315654.76973684208</v>
      </c>
      <c r="H1799" s="184"/>
      <c r="I1799" s="184"/>
      <c r="J1799" s="189">
        <f>G1799*E1799</f>
        <v>1260093.8407894736</v>
      </c>
      <c r="K1799" s="184"/>
      <c r="L1799"/>
      <c r="M1799"/>
      <c r="N1799"/>
      <c r="O1799"/>
      <c r="P1799" s="166"/>
    </row>
    <row r="1800" spans="1:16" s="165" customFormat="1" ht="48">
      <c r="A1800" s="447" t="s">
        <v>4055</v>
      </c>
      <c r="B1800" s="185" t="s">
        <v>4056</v>
      </c>
      <c r="C1800" s="309" t="s">
        <v>2792</v>
      </c>
      <c r="D1800" s="186"/>
      <c r="E1800" s="187"/>
      <c r="F1800" s="188"/>
      <c r="G1800" s="188"/>
      <c r="H1800" s="188"/>
      <c r="I1800" s="190">
        <f>SUM(I1801:I1802)</f>
        <v>18265</v>
      </c>
      <c r="J1800" s="188"/>
      <c r="K1800" s="188"/>
      <c r="L1800" s="173" t="s">
        <v>4008</v>
      </c>
      <c r="M1800" s="174">
        <f>+I1800</f>
        <v>18265</v>
      </c>
      <c r="N1800" s="175">
        <f>+J1803</f>
        <v>1365206.879111842</v>
      </c>
      <c r="O1800" s="176"/>
      <c r="P1800" s="330">
        <f>SUM(M1800:O1800)</f>
        <v>1383471.879111842</v>
      </c>
    </row>
    <row r="1801" spans="1:16" s="165" customFormat="1">
      <c r="A1801" s="310"/>
      <c r="B1801" s="310"/>
      <c r="C1801" s="169" t="s">
        <v>138</v>
      </c>
      <c r="D1801" s="170" t="s">
        <v>81</v>
      </c>
      <c r="E1801" s="171">
        <v>0.43</v>
      </c>
      <c r="F1801" s="172">
        <f>VLOOKUP($C1801,VLP!$C$3:$F$191,3,0)</f>
        <v>38000</v>
      </c>
      <c r="G1801" s="172"/>
      <c r="H1801" s="172"/>
      <c r="I1801" s="172">
        <f>E1801*F1801</f>
        <v>16340</v>
      </c>
      <c r="J1801" s="172"/>
      <c r="K1801" s="172"/>
      <c r="L1801" s="178"/>
      <c r="M1801" s="174"/>
      <c r="N1801" s="175"/>
      <c r="O1801" s="176"/>
      <c r="P1801" s="166"/>
    </row>
    <row r="1802" spans="1:16" s="165" customFormat="1">
      <c r="A1802" s="310"/>
      <c r="B1802" s="310"/>
      <c r="C1802" s="169" t="s">
        <v>188</v>
      </c>
      <c r="D1802" s="170" t="s">
        <v>81</v>
      </c>
      <c r="E1802" s="171">
        <v>7.0000000000000007E-2</v>
      </c>
      <c r="F1802" s="172">
        <f>VLOOKUP($C1802,VLP!$C$3:$F$191,3,0)</f>
        <v>27500</v>
      </c>
      <c r="G1802" s="194"/>
      <c r="H1802" s="194"/>
      <c r="I1802" s="172">
        <f>E1802*F1802</f>
        <v>1925.0000000000002</v>
      </c>
      <c r="J1802" s="194"/>
      <c r="K1802" s="194"/>
      <c r="L1802" s="178"/>
      <c r="M1802" s="174"/>
      <c r="N1802" s="175"/>
      <c r="O1802" s="176"/>
      <c r="P1802" s="166"/>
    </row>
    <row r="1803" spans="1:16" s="165" customFormat="1">
      <c r="A1803" s="311"/>
      <c r="B1803" s="311"/>
      <c r="C1803" s="312" t="s">
        <v>2919</v>
      </c>
      <c r="D1803" s="182" t="s">
        <v>2540</v>
      </c>
      <c r="E1803" s="183">
        <v>4.3250000000000002</v>
      </c>
      <c r="F1803" s="184"/>
      <c r="G1803" s="184">
        <f>_lg40</f>
        <v>315654.76973684208</v>
      </c>
      <c r="H1803" s="184"/>
      <c r="I1803" s="184"/>
      <c r="J1803" s="189">
        <f>G1803*E1803</f>
        <v>1365206.879111842</v>
      </c>
      <c r="K1803" s="184"/>
      <c r="L1803"/>
      <c r="M1803"/>
      <c r="N1803"/>
      <c r="O1803"/>
      <c r="P1803" s="166"/>
    </row>
    <row r="1804" spans="1:16" s="165" customFormat="1">
      <c r="A1804" s="305" t="s">
        <v>4057</v>
      </c>
      <c r="B1804" s="339"/>
      <c r="C1804" s="340"/>
      <c r="D1804" s="199"/>
      <c r="E1804" s="200"/>
      <c r="F1804" s="201"/>
      <c r="G1804" s="201"/>
      <c r="H1804" s="201"/>
      <c r="I1804" s="201"/>
      <c r="J1804" s="202"/>
      <c r="K1804" s="201"/>
      <c r="L1804"/>
      <c r="M1804"/>
      <c r="N1804"/>
      <c r="O1804"/>
      <c r="P1804" s="166"/>
    </row>
    <row r="1805" spans="1:16" s="165" customFormat="1">
      <c r="A1805" s="1650" t="s">
        <v>438</v>
      </c>
      <c r="B1805" s="1650" t="s">
        <v>2538</v>
      </c>
      <c r="C1805" s="1650" t="s">
        <v>2539</v>
      </c>
      <c r="D1805" s="1650" t="s">
        <v>2787</v>
      </c>
      <c r="E1805" s="1650" t="s">
        <v>2788</v>
      </c>
      <c r="F1805" s="1655" t="s">
        <v>77</v>
      </c>
      <c r="G1805" s="1655"/>
      <c r="H1805" s="1655"/>
      <c r="I1805" s="1655" t="s">
        <v>2781</v>
      </c>
      <c r="J1805" s="1655"/>
      <c r="K1805" s="1655"/>
      <c r="L1805"/>
      <c r="M1805"/>
      <c r="N1805"/>
      <c r="O1805"/>
      <c r="P1805" s="166"/>
    </row>
    <row r="1806" spans="1:16" s="165" customFormat="1">
      <c r="A1806" s="1651"/>
      <c r="B1806" s="1651"/>
      <c r="C1806" s="1651"/>
      <c r="D1806" s="1651"/>
      <c r="E1806" s="1651"/>
      <c r="F1806" s="308" t="s">
        <v>2554</v>
      </c>
      <c r="G1806" s="308" t="s">
        <v>2783</v>
      </c>
      <c r="H1806" s="308" t="s">
        <v>2784</v>
      </c>
      <c r="I1806" s="308" t="s">
        <v>2554</v>
      </c>
      <c r="J1806" s="308" t="s">
        <v>2783</v>
      </c>
      <c r="K1806" s="308" t="s">
        <v>2784</v>
      </c>
      <c r="L1806"/>
      <c r="M1806"/>
      <c r="N1806"/>
      <c r="O1806"/>
      <c r="P1806" s="166"/>
    </row>
    <row r="1807" spans="1:16" s="165" customFormat="1" ht="48">
      <c r="A1807" s="447" t="s">
        <v>4058</v>
      </c>
      <c r="B1807" s="185" t="s">
        <v>4059</v>
      </c>
      <c r="C1807" s="309" t="s">
        <v>2792</v>
      </c>
      <c r="D1807" s="186"/>
      <c r="E1807" s="187"/>
      <c r="F1807" s="188"/>
      <c r="G1807" s="188"/>
      <c r="H1807" s="188"/>
      <c r="I1807" s="190">
        <f>SUM(I1808:I1809)</f>
        <v>3400</v>
      </c>
      <c r="J1807" s="188"/>
      <c r="K1807" s="188"/>
      <c r="L1807" s="173" t="s">
        <v>4008</v>
      </c>
      <c r="M1807" s="174">
        <f>+I1807</f>
        <v>3400</v>
      </c>
      <c r="N1807" s="175">
        <f>+J1810</f>
        <v>114898.33618421051</v>
      </c>
      <c r="O1807" s="176"/>
      <c r="P1807" s="330">
        <f>SUM(M1807:O1807)</f>
        <v>118298.33618421051</v>
      </c>
    </row>
    <row r="1808" spans="1:16" s="165" customFormat="1">
      <c r="A1808" s="310"/>
      <c r="B1808" s="310"/>
      <c r="C1808" s="169" t="s">
        <v>138</v>
      </c>
      <c r="D1808" s="170" t="s">
        <v>81</v>
      </c>
      <c r="E1808" s="171">
        <v>7.4999999999999997E-2</v>
      </c>
      <c r="F1808" s="172">
        <f>VLOOKUP($C1808,VLP!$C$3:$F$191,3,0)</f>
        <v>38000</v>
      </c>
      <c r="G1808" s="172"/>
      <c r="H1808" s="172"/>
      <c r="I1808" s="172">
        <f>E1808*F1808</f>
        <v>2850</v>
      </c>
      <c r="J1808" s="172"/>
      <c r="K1808" s="172"/>
      <c r="L1808" s="178"/>
      <c r="M1808" s="174"/>
      <c r="N1808" s="175"/>
      <c r="O1808" s="176"/>
      <c r="P1808" s="166"/>
    </row>
    <row r="1809" spans="1:16" s="165" customFormat="1">
      <c r="A1809" s="310"/>
      <c r="B1809" s="310"/>
      <c r="C1809" s="169" t="s">
        <v>188</v>
      </c>
      <c r="D1809" s="170" t="s">
        <v>81</v>
      </c>
      <c r="E1809" s="171">
        <v>0.02</v>
      </c>
      <c r="F1809" s="172">
        <f>VLOOKUP($C1809,VLP!$C$3:$F$191,3,0)</f>
        <v>27500</v>
      </c>
      <c r="G1809" s="194"/>
      <c r="H1809" s="194"/>
      <c r="I1809" s="172">
        <f>E1809*F1809</f>
        <v>550</v>
      </c>
      <c r="J1809" s="194"/>
      <c r="K1809" s="194"/>
      <c r="L1809" s="178"/>
      <c r="M1809" s="174"/>
      <c r="N1809" s="175"/>
      <c r="O1809" s="176"/>
      <c r="P1809" s="166"/>
    </row>
    <row r="1810" spans="1:16" s="165" customFormat="1">
      <c r="A1810" s="311"/>
      <c r="B1810" s="311"/>
      <c r="C1810" s="312" t="s">
        <v>2919</v>
      </c>
      <c r="D1810" s="182" t="s">
        <v>2540</v>
      </c>
      <c r="E1810" s="183">
        <v>0.36399999999999999</v>
      </c>
      <c r="F1810" s="184"/>
      <c r="G1810" s="184">
        <f>_lg40</f>
        <v>315654.76973684208</v>
      </c>
      <c r="H1810" s="184"/>
      <c r="I1810" s="184"/>
      <c r="J1810" s="189">
        <f>G1810*E1810</f>
        <v>114898.33618421051</v>
      </c>
      <c r="K1810" s="184"/>
      <c r="L1810"/>
      <c r="M1810"/>
      <c r="N1810"/>
      <c r="O1810"/>
      <c r="P1810" s="166"/>
    </row>
    <row r="1811" spans="1:16" s="165" customFormat="1" ht="48">
      <c r="A1811" s="447" t="s">
        <v>4060</v>
      </c>
      <c r="B1811" s="185" t="s">
        <v>4061</v>
      </c>
      <c r="C1811" s="309" t="s">
        <v>2792</v>
      </c>
      <c r="D1811" s="186"/>
      <c r="E1811" s="187"/>
      <c r="F1811" s="188"/>
      <c r="G1811" s="188"/>
      <c r="H1811" s="188"/>
      <c r="I1811" s="190">
        <f>SUM(I1812:I1813)</f>
        <v>3400</v>
      </c>
      <c r="J1811" s="188"/>
      <c r="K1811" s="188"/>
      <c r="L1811" s="173" t="s">
        <v>4008</v>
      </c>
      <c r="M1811" s="174">
        <f>+I1811</f>
        <v>3400</v>
      </c>
      <c r="N1811" s="175">
        <f>+J1814</f>
        <v>103534.7644736842</v>
      </c>
      <c r="O1811" s="176"/>
      <c r="P1811" s="330">
        <f>SUM(M1811:O1811)</f>
        <v>106934.7644736842</v>
      </c>
    </row>
    <row r="1812" spans="1:16" s="165" customFormat="1">
      <c r="A1812" s="310"/>
      <c r="B1812" s="310"/>
      <c r="C1812" s="169" t="s">
        <v>138</v>
      </c>
      <c r="D1812" s="170" t="s">
        <v>81</v>
      </c>
      <c r="E1812" s="171">
        <v>7.4999999999999997E-2</v>
      </c>
      <c r="F1812" s="172">
        <f>VLOOKUP($C1812,VLP!$C$3:$F$191,3,0)</f>
        <v>38000</v>
      </c>
      <c r="G1812" s="172"/>
      <c r="H1812" s="172"/>
      <c r="I1812" s="172">
        <f>E1812*F1812</f>
        <v>2850</v>
      </c>
      <c r="J1812" s="172"/>
      <c r="K1812" s="172"/>
      <c r="L1812" s="178"/>
      <c r="M1812" s="174"/>
      <c r="N1812" s="175"/>
      <c r="O1812" s="176"/>
      <c r="P1812" s="166"/>
    </row>
    <row r="1813" spans="1:16" s="165" customFormat="1">
      <c r="A1813" s="310"/>
      <c r="B1813" s="310"/>
      <c r="C1813" s="169" t="s">
        <v>188</v>
      </c>
      <c r="D1813" s="170" t="s">
        <v>81</v>
      </c>
      <c r="E1813" s="171">
        <v>0.02</v>
      </c>
      <c r="F1813" s="172">
        <f>VLOOKUP($C1813,VLP!$C$3:$F$191,3,0)</f>
        <v>27500</v>
      </c>
      <c r="G1813" s="194"/>
      <c r="H1813" s="194"/>
      <c r="I1813" s="172">
        <f>E1813*F1813</f>
        <v>550</v>
      </c>
      <c r="J1813" s="194"/>
      <c r="K1813" s="194"/>
      <c r="L1813" s="178"/>
      <c r="M1813" s="174"/>
      <c r="N1813" s="175"/>
      <c r="O1813" s="176"/>
      <c r="P1813" s="166"/>
    </row>
    <row r="1814" spans="1:16" s="165" customFormat="1">
      <c r="A1814" s="311"/>
      <c r="B1814" s="311"/>
      <c r="C1814" s="312" t="s">
        <v>2919</v>
      </c>
      <c r="D1814" s="182" t="s">
        <v>2540</v>
      </c>
      <c r="E1814" s="183">
        <v>0.32800000000000001</v>
      </c>
      <c r="F1814" s="184"/>
      <c r="G1814" s="184">
        <f>_lg40</f>
        <v>315654.76973684208</v>
      </c>
      <c r="H1814" s="184"/>
      <c r="I1814" s="184"/>
      <c r="J1814" s="189">
        <f>G1814*E1814</f>
        <v>103534.7644736842</v>
      </c>
      <c r="K1814" s="184"/>
      <c r="L1814"/>
      <c r="M1814"/>
      <c r="N1814"/>
      <c r="O1814"/>
      <c r="P1814" s="166"/>
    </row>
    <row r="1815" spans="1:16" s="165" customFormat="1" ht="48">
      <c r="A1815" s="447" t="s">
        <v>4062</v>
      </c>
      <c r="B1815" s="185" t="s">
        <v>4063</v>
      </c>
      <c r="C1815" s="309" t="s">
        <v>2792</v>
      </c>
      <c r="D1815" s="186"/>
      <c r="E1815" s="187"/>
      <c r="F1815" s="188"/>
      <c r="G1815" s="188"/>
      <c r="H1815" s="188"/>
      <c r="I1815" s="190">
        <f>SUM(I1816:I1817)</f>
        <v>3400</v>
      </c>
      <c r="J1815" s="188"/>
      <c r="K1815" s="188"/>
      <c r="L1815" s="173" t="s">
        <v>4008</v>
      </c>
      <c r="M1815" s="174">
        <f>+I1815</f>
        <v>3400</v>
      </c>
      <c r="N1815" s="175">
        <f>+J1818</f>
        <v>131943.69374999998</v>
      </c>
      <c r="O1815" s="176"/>
      <c r="P1815" s="330">
        <f>SUM(M1815:O1815)</f>
        <v>135343.69374999998</v>
      </c>
    </row>
    <row r="1816" spans="1:16" s="165" customFormat="1">
      <c r="A1816" s="310"/>
      <c r="B1816" s="310"/>
      <c r="C1816" s="169" t="s">
        <v>138</v>
      </c>
      <c r="D1816" s="170" t="s">
        <v>81</v>
      </c>
      <c r="E1816" s="171">
        <v>7.4999999999999997E-2</v>
      </c>
      <c r="F1816" s="172">
        <f>VLOOKUP($C1816,VLP!$C$3:$F$191,3,0)</f>
        <v>38000</v>
      </c>
      <c r="G1816" s="172"/>
      <c r="H1816" s="172"/>
      <c r="I1816" s="172">
        <f>E1816*F1816</f>
        <v>2850</v>
      </c>
      <c r="J1816" s="172"/>
      <c r="K1816" s="172"/>
      <c r="L1816" s="178"/>
      <c r="M1816" s="174"/>
      <c r="N1816" s="175"/>
      <c r="O1816" s="176"/>
      <c r="P1816" s="166"/>
    </row>
    <row r="1817" spans="1:16" s="165" customFormat="1">
      <c r="A1817" s="310"/>
      <c r="B1817" s="310"/>
      <c r="C1817" s="169" t="s">
        <v>188</v>
      </c>
      <c r="D1817" s="170" t="s">
        <v>81</v>
      </c>
      <c r="E1817" s="171">
        <v>0.02</v>
      </c>
      <c r="F1817" s="172">
        <f>VLOOKUP($C1817,VLP!$C$3:$F$191,3,0)</f>
        <v>27500</v>
      </c>
      <c r="G1817" s="194"/>
      <c r="H1817" s="194"/>
      <c r="I1817" s="172">
        <f>E1817*F1817</f>
        <v>550</v>
      </c>
      <c r="J1817" s="194"/>
      <c r="K1817" s="194"/>
      <c r="L1817" s="178"/>
      <c r="M1817" s="174"/>
      <c r="N1817" s="175"/>
      <c r="O1817" s="176"/>
      <c r="P1817" s="166"/>
    </row>
    <row r="1818" spans="1:16" s="165" customFormat="1">
      <c r="A1818" s="311"/>
      <c r="B1818" s="311"/>
      <c r="C1818" s="312" t="s">
        <v>2919</v>
      </c>
      <c r="D1818" s="182" t="s">
        <v>2540</v>
      </c>
      <c r="E1818" s="183">
        <v>0.41799999999999998</v>
      </c>
      <c r="F1818" s="184"/>
      <c r="G1818" s="184">
        <f>_lg40</f>
        <v>315654.76973684208</v>
      </c>
      <c r="H1818" s="184"/>
      <c r="I1818" s="184"/>
      <c r="J1818" s="189">
        <f>G1818*E1818</f>
        <v>131943.69374999998</v>
      </c>
      <c r="K1818" s="184"/>
      <c r="L1818"/>
      <c r="M1818"/>
      <c r="N1818"/>
      <c r="O1818"/>
      <c r="P1818" s="166"/>
    </row>
    <row r="1819" spans="1:16" s="165" customFormat="1" ht="48">
      <c r="A1819" s="447" t="s">
        <v>4064</v>
      </c>
      <c r="B1819" s="185" t="s">
        <v>4065</v>
      </c>
      <c r="C1819" s="309" t="s">
        <v>2792</v>
      </c>
      <c r="D1819" s="186"/>
      <c r="E1819" s="187"/>
      <c r="F1819" s="188"/>
      <c r="G1819" s="188"/>
      <c r="H1819" s="188"/>
      <c r="I1819" s="190">
        <f>SUM(I1820:I1821)</f>
        <v>3400</v>
      </c>
      <c r="J1819" s="188"/>
      <c r="K1819" s="188"/>
      <c r="L1819" s="173" t="s">
        <v>4008</v>
      </c>
      <c r="M1819" s="174">
        <f>+I1819</f>
        <v>3400</v>
      </c>
      <c r="N1819" s="175">
        <f>+J1822</f>
        <v>152145.59901315789</v>
      </c>
      <c r="O1819" s="176"/>
      <c r="P1819" s="330">
        <f>SUM(M1819:O1819)</f>
        <v>155545.59901315789</v>
      </c>
    </row>
    <row r="1820" spans="1:16" s="165" customFormat="1">
      <c r="A1820" s="310"/>
      <c r="B1820" s="310"/>
      <c r="C1820" s="169" t="s">
        <v>138</v>
      </c>
      <c r="D1820" s="170" t="s">
        <v>81</v>
      </c>
      <c r="E1820" s="171">
        <v>7.4999999999999997E-2</v>
      </c>
      <c r="F1820" s="172">
        <f>VLOOKUP($C1820,VLP!$C$3:$F$191,3,0)</f>
        <v>38000</v>
      </c>
      <c r="G1820" s="172"/>
      <c r="H1820" s="172"/>
      <c r="I1820" s="172">
        <f>E1820*F1820</f>
        <v>2850</v>
      </c>
      <c r="J1820" s="172"/>
      <c r="K1820" s="172"/>
      <c r="L1820" s="178"/>
      <c r="M1820" s="174"/>
      <c r="N1820" s="175"/>
      <c r="O1820" s="176"/>
      <c r="P1820" s="166"/>
    </row>
    <row r="1821" spans="1:16" s="165" customFormat="1">
      <c r="A1821" s="310"/>
      <c r="B1821" s="310"/>
      <c r="C1821" s="169" t="s">
        <v>188</v>
      </c>
      <c r="D1821" s="170" t="s">
        <v>81</v>
      </c>
      <c r="E1821" s="171">
        <v>0.02</v>
      </c>
      <c r="F1821" s="172">
        <f>VLOOKUP($C1821,VLP!$C$3:$F$191,3,0)</f>
        <v>27500</v>
      </c>
      <c r="G1821" s="194"/>
      <c r="H1821" s="194"/>
      <c r="I1821" s="172">
        <f>E1821*F1821</f>
        <v>550</v>
      </c>
      <c r="J1821" s="194"/>
      <c r="K1821" s="194"/>
      <c r="L1821" s="178"/>
      <c r="M1821" s="174"/>
      <c r="N1821" s="175"/>
      <c r="O1821" s="176"/>
      <c r="P1821" s="166"/>
    </row>
    <row r="1822" spans="1:16" s="165" customFormat="1">
      <c r="A1822" s="311"/>
      <c r="B1822" s="311"/>
      <c r="C1822" s="312" t="s">
        <v>2919</v>
      </c>
      <c r="D1822" s="182" t="s">
        <v>2540</v>
      </c>
      <c r="E1822" s="183">
        <v>0.48199999999999998</v>
      </c>
      <c r="F1822" s="184"/>
      <c r="G1822" s="184">
        <f>_lg40</f>
        <v>315654.76973684208</v>
      </c>
      <c r="H1822" s="184"/>
      <c r="I1822" s="184"/>
      <c r="J1822" s="189">
        <f>G1822*E1822</f>
        <v>152145.59901315789</v>
      </c>
      <c r="K1822" s="184"/>
      <c r="L1822"/>
      <c r="M1822"/>
      <c r="N1822"/>
      <c r="O1822"/>
      <c r="P1822" s="166"/>
    </row>
    <row r="1823" spans="1:16" s="165" customFormat="1" ht="48">
      <c r="A1823" s="447" t="s">
        <v>4066</v>
      </c>
      <c r="B1823" s="185" t="s">
        <v>4067</v>
      </c>
      <c r="C1823" s="309" t="s">
        <v>2792</v>
      </c>
      <c r="D1823" s="186"/>
      <c r="E1823" s="187"/>
      <c r="F1823" s="188"/>
      <c r="G1823" s="188"/>
      <c r="H1823" s="188"/>
      <c r="I1823" s="190">
        <f>SUM(I1824:I1825)</f>
        <v>3400</v>
      </c>
      <c r="J1823" s="188"/>
      <c r="K1823" s="188"/>
      <c r="L1823" s="173" t="s">
        <v>4008</v>
      </c>
      <c r="M1823" s="174">
        <f>+I1823</f>
        <v>3400</v>
      </c>
      <c r="N1823" s="175">
        <f>+J1826</f>
        <v>208647.80279605262</v>
      </c>
      <c r="O1823" s="176"/>
      <c r="P1823" s="330">
        <f>SUM(M1823:O1823)</f>
        <v>212047.80279605262</v>
      </c>
    </row>
    <row r="1824" spans="1:16" s="165" customFormat="1">
      <c r="A1824" s="310"/>
      <c r="B1824" s="310"/>
      <c r="C1824" s="169" t="s">
        <v>138</v>
      </c>
      <c r="D1824" s="170" t="s">
        <v>81</v>
      </c>
      <c r="E1824" s="171">
        <v>7.4999999999999997E-2</v>
      </c>
      <c r="F1824" s="172">
        <f>VLOOKUP($C1824,VLP!$C$3:$F$191,3,0)</f>
        <v>38000</v>
      </c>
      <c r="G1824" s="172"/>
      <c r="H1824" s="172"/>
      <c r="I1824" s="172">
        <f>E1824*F1824</f>
        <v>2850</v>
      </c>
      <c r="J1824" s="172"/>
      <c r="K1824" s="172"/>
      <c r="L1824" s="178"/>
      <c r="M1824" s="174"/>
      <c r="N1824" s="175"/>
      <c r="O1824" s="176"/>
      <c r="P1824" s="166"/>
    </row>
    <row r="1825" spans="1:16" s="165" customFormat="1">
      <c r="A1825" s="310"/>
      <c r="B1825" s="310"/>
      <c r="C1825" s="169" t="s">
        <v>188</v>
      </c>
      <c r="D1825" s="170" t="s">
        <v>81</v>
      </c>
      <c r="E1825" s="171">
        <v>0.02</v>
      </c>
      <c r="F1825" s="172">
        <f>VLOOKUP($C1825,VLP!$C$3:$F$191,3,0)</f>
        <v>27500</v>
      </c>
      <c r="G1825" s="194"/>
      <c r="H1825" s="194"/>
      <c r="I1825" s="172">
        <f>E1825*F1825</f>
        <v>550</v>
      </c>
      <c r="J1825" s="194"/>
      <c r="K1825" s="194"/>
      <c r="L1825" s="178"/>
      <c r="M1825" s="174"/>
      <c r="N1825" s="175"/>
      <c r="O1825" s="176"/>
      <c r="P1825" s="166"/>
    </row>
    <row r="1826" spans="1:16" s="165" customFormat="1">
      <c r="A1826" s="311"/>
      <c r="B1826" s="311"/>
      <c r="C1826" s="312" t="s">
        <v>2919</v>
      </c>
      <c r="D1826" s="182" t="s">
        <v>2540</v>
      </c>
      <c r="E1826" s="183">
        <v>0.66100000000000003</v>
      </c>
      <c r="F1826" s="184"/>
      <c r="G1826" s="184">
        <f>_lg40</f>
        <v>315654.76973684208</v>
      </c>
      <c r="H1826" s="184"/>
      <c r="I1826" s="184"/>
      <c r="J1826" s="189">
        <f>G1826*E1826</f>
        <v>208647.80279605262</v>
      </c>
      <c r="K1826" s="184"/>
      <c r="L1826"/>
      <c r="M1826"/>
      <c r="N1826"/>
      <c r="O1826"/>
      <c r="P1826" s="166"/>
    </row>
    <row r="1827" spans="1:16" s="165" customFormat="1" ht="36">
      <c r="A1827" s="447" t="s">
        <v>4068</v>
      </c>
      <c r="B1827" s="185" t="s">
        <v>4069</v>
      </c>
      <c r="C1827" s="309" t="s">
        <v>2792</v>
      </c>
      <c r="D1827" s="186"/>
      <c r="E1827" s="187"/>
      <c r="F1827" s="188"/>
      <c r="G1827" s="188"/>
      <c r="H1827" s="188"/>
      <c r="I1827" s="190">
        <f>SUM(I1828:I1829)</f>
        <v>7095</v>
      </c>
      <c r="J1827" s="188"/>
      <c r="K1827" s="188"/>
      <c r="L1827" s="173" t="s">
        <v>4008</v>
      </c>
      <c r="M1827" s="174">
        <f>+I1827</f>
        <v>7095</v>
      </c>
      <c r="N1827" s="175">
        <f>+J1830</f>
        <v>257889.94687499997</v>
      </c>
      <c r="O1827" s="176"/>
      <c r="P1827" s="330">
        <f>SUM(M1827:O1827)</f>
        <v>264984.94687499997</v>
      </c>
    </row>
    <row r="1828" spans="1:16" s="165" customFormat="1">
      <c r="A1828" s="310"/>
      <c r="B1828" s="310"/>
      <c r="C1828" s="169" t="s">
        <v>138</v>
      </c>
      <c r="D1828" s="170" t="s">
        <v>81</v>
      </c>
      <c r="E1828" s="171">
        <v>0.16500000000000001</v>
      </c>
      <c r="F1828" s="172">
        <f>VLOOKUP($C1828,VLP!$C$3:$F$191,3,0)</f>
        <v>38000</v>
      </c>
      <c r="G1828" s="172"/>
      <c r="H1828" s="172"/>
      <c r="I1828" s="172">
        <f>E1828*F1828</f>
        <v>6270</v>
      </c>
      <c r="J1828" s="172"/>
      <c r="K1828" s="172"/>
      <c r="L1828" s="178"/>
      <c r="M1828" s="174"/>
      <c r="N1828" s="175"/>
      <c r="O1828" s="176"/>
      <c r="P1828" s="166"/>
    </row>
    <row r="1829" spans="1:16" s="165" customFormat="1">
      <c r="A1829" s="310"/>
      <c r="B1829" s="310"/>
      <c r="C1829" s="169" t="s">
        <v>188</v>
      </c>
      <c r="D1829" s="170" t="s">
        <v>81</v>
      </c>
      <c r="E1829" s="171">
        <v>0.03</v>
      </c>
      <c r="F1829" s="172">
        <f>VLOOKUP($C1829,VLP!$C$3:$F$191,3,0)</f>
        <v>27500</v>
      </c>
      <c r="G1829" s="194"/>
      <c r="H1829" s="194"/>
      <c r="I1829" s="172">
        <f>E1829*F1829</f>
        <v>825</v>
      </c>
      <c r="J1829" s="194"/>
      <c r="K1829" s="194"/>
      <c r="L1829" s="178"/>
      <c r="M1829" s="174"/>
      <c r="N1829" s="175"/>
      <c r="O1829" s="176"/>
      <c r="P1829" s="166"/>
    </row>
    <row r="1830" spans="1:16" s="165" customFormat="1">
      <c r="A1830" s="311"/>
      <c r="B1830" s="311"/>
      <c r="C1830" s="312" t="s">
        <v>2919</v>
      </c>
      <c r="D1830" s="182" t="s">
        <v>2540</v>
      </c>
      <c r="E1830" s="183">
        <v>0.81699999999999995</v>
      </c>
      <c r="F1830" s="184"/>
      <c r="G1830" s="184">
        <f>_lg40</f>
        <v>315654.76973684208</v>
      </c>
      <c r="H1830" s="184"/>
      <c r="I1830" s="184"/>
      <c r="J1830" s="189">
        <f>G1830*E1830</f>
        <v>257889.94687499997</v>
      </c>
      <c r="K1830" s="184"/>
      <c r="L1830"/>
      <c r="M1830"/>
      <c r="N1830"/>
      <c r="O1830"/>
      <c r="P1830" s="166"/>
    </row>
    <row r="1831" spans="1:16" s="165" customFormat="1" ht="36">
      <c r="A1831" s="447" t="s">
        <v>4070</v>
      </c>
      <c r="B1831" s="185" t="s">
        <v>4071</v>
      </c>
      <c r="C1831" s="309" t="s">
        <v>2792</v>
      </c>
      <c r="D1831" s="186"/>
      <c r="E1831" s="187"/>
      <c r="F1831" s="188"/>
      <c r="G1831" s="188"/>
      <c r="H1831" s="188"/>
      <c r="I1831" s="190">
        <f>SUM(I1832:I1833)</f>
        <v>7095</v>
      </c>
      <c r="J1831" s="188"/>
      <c r="K1831" s="188"/>
      <c r="L1831" s="173" t="s">
        <v>4008</v>
      </c>
      <c r="M1831" s="174">
        <f>+I1831</f>
        <v>7095</v>
      </c>
      <c r="N1831" s="175">
        <f>+J1834</f>
        <v>272094.41151315789</v>
      </c>
      <c r="O1831" s="176"/>
      <c r="P1831" s="330">
        <f>SUM(M1831:O1831)</f>
        <v>279189.41151315789</v>
      </c>
    </row>
    <row r="1832" spans="1:16" s="165" customFormat="1">
      <c r="A1832" s="310"/>
      <c r="B1832" s="310"/>
      <c r="C1832" s="169" t="s">
        <v>138</v>
      </c>
      <c r="D1832" s="170" t="s">
        <v>81</v>
      </c>
      <c r="E1832" s="171">
        <v>0.16500000000000001</v>
      </c>
      <c r="F1832" s="172">
        <f>VLOOKUP($C1832,VLP!$C$3:$F$191,3,0)</f>
        <v>38000</v>
      </c>
      <c r="G1832" s="172"/>
      <c r="H1832" s="172"/>
      <c r="I1832" s="172">
        <f>E1832*F1832</f>
        <v>6270</v>
      </c>
      <c r="J1832" s="172"/>
      <c r="K1832" s="172"/>
      <c r="L1832" s="178"/>
      <c r="M1832" s="174"/>
      <c r="N1832" s="175"/>
      <c r="O1832" s="176"/>
      <c r="P1832" s="166"/>
    </row>
    <row r="1833" spans="1:16" s="165" customFormat="1">
      <c r="A1833" s="310"/>
      <c r="B1833" s="310"/>
      <c r="C1833" s="169" t="s">
        <v>188</v>
      </c>
      <c r="D1833" s="170" t="s">
        <v>81</v>
      </c>
      <c r="E1833" s="171">
        <v>0.03</v>
      </c>
      <c r="F1833" s="172">
        <f>VLOOKUP($C1833,VLP!$C$3:$F$191,3,0)</f>
        <v>27500</v>
      </c>
      <c r="G1833" s="194"/>
      <c r="H1833" s="194"/>
      <c r="I1833" s="172">
        <f>E1833*F1833</f>
        <v>825</v>
      </c>
      <c r="J1833" s="194"/>
      <c r="K1833" s="194"/>
      <c r="L1833" s="178"/>
      <c r="M1833" s="174"/>
      <c r="N1833" s="175"/>
      <c r="O1833" s="176"/>
      <c r="P1833" s="166"/>
    </row>
    <row r="1834" spans="1:16" s="165" customFormat="1">
      <c r="A1834" s="311"/>
      <c r="B1834" s="311"/>
      <c r="C1834" s="312" t="s">
        <v>2919</v>
      </c>
      <c r="D1834" s="182" t="s">
        <v>2540</v>
      </c>
      <c r="E1834" s="183">
        <v>0.86199999999999999</v>
      </c>
      <c r="F1834" s="184"/>
      <c r="G1834" s="184">
        <f>_lg40</f>
        <v>315654.76973684208</v>
      </c>
      <c r="H1834" s="184"/>
      <c r="I1834" s="184"/>
      <c r="J1834" s="189">
        <f>G1834*E1834</f>
        <v>272094.41151315789</v>
      </c>
      <c r="K1834" s="184"/>
      <c r="L1834"/>
      <c r="M1834"/>
      <c r="N1834"/>
      <c r="O1834"/>
      <c r="P1834" s="166"/>
    </row>
    <row r="1835" spans="1:16" s="165" customFormat="1" ht="36">
      <c r="A1835" s="447" t="s">
        <v>4072</v>
      </c>
      <c r="B1835" s="185" t="s">
        <v>4073</v>
      </c>
      <c r="C1835" s="309" t="s">
        <v>2792</v>
      </c>
      <c r="D1835" s="186"/>
      <c r="E1835" s="187"/>
      <c r="F1835" s="188"/>
      <c r="G1835" s="188"/>
      <c r="H1835" s="188"/>
      <c r="I1835" s="190">
        <f>SUM(I1836:I1837)</f>
        <v>7095</v>
      </c>
      <c r="J1835" s="188"/>
      <c r="K1835" s="188"/>
      <c r="L1835" s="173" t="s">
        <v>4008</v>
      </c>
      <c r="M1835" s="174">
        <f>+I1835</f>
        <v>7095</v>
      </c>
      <c r="N1835" s="175">
        <f>+J1838</f>
        <v>297662.44786184205</v>
      </c>
      <c r="O1835" s="176"/>
      <c r="P1835" s="330">
        <f>SUM(M1835:O1835)</f>
        <v>304757.44786184205</v>
      </c>
    </row>
    <row r="1836" spans="1:16" s="165" customFormat="1">
      <c r="A1836" s="310"/>
      <c r="B1836" s="310"/>
      <c r="C1836" s="169" t="s">
        <v>138</v>
      </c>
      <c r="D1836" s="170" t="s">
        <v>81</v>
      </c>
      <c r="E1836" s="171">
        <v>0.16500000000000001</v>
      </c>
      <c r="F1836" s="172">
        <f>VLOOKUP($C1836,VLP!$C$3:$F$191,3,0)</f>
        <v>38000</v>
      </c>
      <c r="G1836" s="172"/>
      <c r="H1836" s="172"/>
      <c r="I1836" s="172">
        <f>E1836*F1836</f>
        <v>6270</v>
      </c>
      <c r="J1836" s="172"/>
      <c r="K1836" s="172"/>
      <c r="L1836" s="178"/>
      <c r="M1836" s="174"/>
      <c r="N1836" s="175"/>
      <c r="O1836" s="176"/>
      <c r="P1836" s="166"/>
    </row>
    <row r="1837" spans="1:16" s="165" customFormat="1">
      <c r="A1837" s="310"/>
      <c r="B1837" s="310"/>
      <c r="C1837" s="169" t="s">
        <v>188</v>
      </c>
      <c r="D1837" s="170" t="s">
        <v>81</v>
      </c>
      <c r="E1837" s="171">
        <v>0.03</v>
      </c>
      <c r="F1837" s="172">
        <f>VLOOKUP($C1837,VLP!$C$3:$F$191,3,0)</f>
        <v>27500</v>
      </c>
      <c r="G1837" s="194"/>
      <c r="H1837" s="194"/>
      <c r="I1837" s="172">
        <f>E1837*F1837</f>
        <v>825</v>
      </c>
      <c r="J1837" s="194"/>
      <c r="K1837" s="194"/>
      <c r="L1837" s="178"/>
      <c r="M1837" s="174"/>
      <c r="N1837" s="175"/>
      <c r="O1837" s="176"/>
      <c r="P1837" s="166"/>
    </row>
    <row r="1838" spans="1:16" s="165" customFormat="1">
      <c r="A1838" s="311"/>
      <c r="B1838" s="311"/>
      <c r="C1838" s="312" t="s">
        <v>2919</v>
      </c>
      <c r="D1838" s="182" t="s">
        <v>2540</v>
      </c>
      <c r="E1838" s="183">
        <v>0.94299999999999995</v>
      </c>
      <c r="F1838" s="184"/>
      <c r="G1838" s="184">
        <f>_lg40</f>
        <v>315654.76973684208</v>
      </c>
      <c r="H1838" s="184"/>
      <c r="I1838" s="184"/>
      <c r="J1838" s="189">
        <f>G1838*E1838</f>
        <v>297662.44786184205</v>
      </c>
      <c r="K1838" s="184"/>
      <c r="L1838"/>
      <c r="M1838"/>
      <c r="N1838"/>
      <c r="O1838"/>
      <c r="P1838" s="166"/>
    </row>
    <row r="1839" spans="1:16" s="165" customFormat="1" ht="36">
      <c r="A1839" s="447" t="s">
        <v>4074</v>
      </c>
      <c r="B1839" s="185" t="s">
        <v>4075</v>
      </c>
      <c r="C1839" s="309" t="s">
        <v>2792</v>
      </c>
      <c r="D1839" s="186"/>
      <c r="E1839" s="187"/>
      <c r="F1839" s="188"/>
      <c r="G1839" s="188"/>
      <c r="H1839" s="188"/>
      <c r="I1839" s="190">
        <f>SUM(I1840:I1841)</f>
        <v>7095</v>
      </c>
      <c r="J1839" s="188"/>
      <c r="K1839" s="188"/>
      <c r="L1839" s="173" t="s">
        <v>4008</v>
      </c>
      <c r="M1839" s="174">
        <f>+I1839</f>
        <v>7095</v>
      </c>
      <c r="N1839" s="175">
        <f>+J1842</f>
        <v>343748.044243421</v>
      </c>
      <c r="O1839" s="176"/>
      <c r="P1839" s="330">
        <f>SUM(M1839:O1839)</f>
        <v>350843.044243421</v>
      </c>
    </row>
    <row r="1840" spans="1:16" s="165" customFormat="1">
      <c r="A1840" s="310"/>
      <c r="B1840" s="310"/>
      <c r="C1840" s="169" t="s">
        <v>138</v>
      </c>
      <c r="D1840" s="170" t="s">
        <v>81</v>
      </c>
      <c r="E1840" s="171">
        <v>0.16500000000000001</v>
      </c>
      <c r="F1840" s="172">
        <f>VLOOKUP($C1840,VLP!$C$3:$F$191,3,0)</f>
        <v>38000</v>
      </c>
      <c r="G1840" s="172"/>
      <c r="H1840" s="172"/>
      <c r="I1840" s="172">
        <f>E1840*F1840</f>
        <v>6270</v>
      </c>
      <c r="J1840" s="172"/>
      <c r="K1840" s="172"/>
      <c r="L1840" s="178"/>
      <c r="M1840" s="174"/>
      <c r="N1840" s="175"/>
      <c r="O1840" s="176"/>
      <c r="P1840" s="166"/>
    </row>
    <row r="1841" spans="1:16" s="165" customFormat="1">
      <c r="A1841" s="310"/>
      <c r="B1841" s="310"/>
      <c r="C1841" s="169" t="s">
        <v>188</v>
      </c>
      <c r="D1841" s="170" t="s">
        <v>81</v>
      </c>
      <c r="E1841" s="171">
        <v>0.03</v>
      </c>
      <c r="F1841" s="172">
        <f>VLOOKUP($C1841,VLP!$C$3:$F$191,3,0)</f>
        <v>27500</v>
      </c>
      <c r="G1841" s="194"/>
      <c r="H1841" s="194"/>
      <c r="I1841" s="172">
        <f>E1841*F1841</f>
        <v>825</v>
      </c>
      <c r="J1841" s="194"/>
      <c r="K1841" s="194"/>
      <c r="L1841" s="178"/>
      <c r="M1841" s="174"/>
      <c r="N1841" s="175"/>
      <c r="O1841" s="176"/>
      <c r="P1841" s="166"/>
    </row>
    <row r="1842" spans="1:16" s="165" customFormat="1">
      <c r="A1842" s="311"/>
      <c r="B1842" s="311"/>
      <c r="C1842" s="312" t="s">
        <v>2919</v>
      </c>
      <c r="D1842" s="182" t="s">
        <v>2540</v>
      </c>
      <c r="E1842" s="183">
        <v>1.089</v>
      </c>
      <c r="F1842" s="184"/>
      <c r="G1842" s="184">
        <f>_lg40</f>
        <v>315654.76973684208</v>
      </c>
      <c r="H1842" s="184"/>
      <c r="I1842" s="184"/>
      <c r="J1842" s="189">
        <f>G1842*E1842</f>
        <v>343748.044243421</v>
      </c>
      <c r="K1842" s="184"/>
      <c r="L1842"/>
      <c r="M1842"/>
      <c r="N1842"/>
      <c r="O1842"/>
      <c r="P1842" s="166"/>
    </row>
    <row r="1843" spans="1:16" s="165" customFormat="1" ht="36">
      <c r="A1843" s="447" t="s">
        <v>4076</v>
      </c>
      <c r="B1843" s="185" t="s">
        <v>4077</v>
      </c>
      <c r="C1843" s="309" t="s">
        <v>2792</v>
      </c>
      <c r="D1843" s="186"/>
      <c r="E1843" s="187"/>
      <c r="F1843" s="188"/>
      <c r="G1843" s="188"/>
      <c r="H1843" s="188"/>
      <c r="I1843" s="190">
        <f>SUM(I1844:I1845)</f>
        <v>7095</v>
      </c>
      <c r="J1843" s="188"/>
      <c r="K1843" s="188"/>
      <c r="L1843" s="173" t="s">
        <v>4008</v>
      </c>
      <c r="M1843" s="174">
        <f>+I1843</f>
        <v>7095</v>
      </c>
      <c r="N1843" s="175">
        <f>+J1846</f>
        <v>377838.75937499997</v>
      </c>
      <c r="O1843" s="176"/>
      <c r="P1843" s="330">
        <f>SUM(M1843:O1843)</f>
        <v>384933.75937499997</v>
      </c>
    </row>
    <row r="1844" spans="1:16" s="165" customFormat="1">
      <c r="A1844" s="310"/>
      <c r="B1844" s="310"/>
      <c r="C1844" s="169" t="s">
        <v>138</v>
      </c>
      <c r="D1844" s="170" t="s">
        <v>81</v>
      </c>
      <c r="E1844" s="171">
        <v>0.16500000000000001</v>
      </c>
      <c r="F1844" s="172">
        <f>VLOOKUP($C1844,VLP!$C$3:$F$191,3,0)</f>
        <v>38000</v>
      </c>
      <c r="G1844" s="172"/>
      <c r="H1844" s="172"/>
      <c r="I1844" s="172">
        <f>E1844*F1844</f>
        <v>6270</v>
      </c>
      <c r="J1844" s="172"/>
      <c r="K1844" s="172"/>
      <c r="L1844" s="178"/>
      <c r="M1844" s="174"/>
      <c r="N1844" s="175"/>
      <c r="O1844" s="176"/>
      <c r="P1844" s="166"/>
    </row>
    <row r="1845" spans="1:16" s="165" customFormat="1">
      <c r="A1845" s="310"/>
      <c r="B1845" s="310"/>
      <c r="C1845" s="169" t="s">
        <v>188</v>
      </c>
      <c r="D1845" s="170" t="s">
        <v>81</v>
      </c>
      <c r="E1845" s="171">
        <v>0.03</v>
      </c>
      <c r="F1845" s="172">
        <f>VLOOKUP($C1845,VLP!$C$3:$F$191,3,0)</f>
        <v>27500</v>
      </c>
      <c r="G1845" s="194"/>
      <c r="H1845" s="194"/>
      <c r="I1845" s="172">
        <f>E1845*F1845</f>
        <v>825</v>
      </c>
      <c r="J1845" s="194"/>
      <c r="K1845" s="194"/>
      <c r="L1845" s="178"/>
      <c r="M1845" s="174"/>
      <c r="N1845" s="175"/>
      <c r="O1845" s="176"/>
      <c r="P1845" s="166"/>
    </row>
    <row r="1846" spans="1:16" s="165" customFormat="1">
      <c r="A1846" s="311"/>
      <c r="B1846" s="311"/>
      <c r="C1846" s="312" t="s">
        <v>2919</v>
      </c>
      <c r="D1846" s="182" t="s">
        <v>2540</v>
      </c>
      <c r="E1846" s="183">
        <v>1.1970000000000001</v>
      </c>
      <c r="F1846" s="184"/>
      <c r="G1846" s="184">
        <f>_lg40</f>
        <v>315654.76973684208</v>
      </c>
      <c r="H1846" s="184"/>
      <c r="I1846" s="184"/>
      <c r="J1846" s="189">
        <f>G1846*E1846</f>
        <v>377838.75937499997</v>
      </c>
      <c r="K1846" s="184"/>
      <c r="L1846"/>
      <c r="M1846"/>
      <c r="N1846"/>
      <c r="O1846"/>
      <c r="P1846" s="166"/>
    </row>
    <row r="1847" spans="1:16" s="165" customFormat="1" ht="36">
      <c r="A1847" s="447" t="s">
        <v>4078</v>
      </c>
      <c r="B1847" s="185" t="s">
        <v>4079</v>
      </c>
      <c r="C1847" s="309" t="s">
        <v>2792</v>
      </c>
      <c r="D1847" s="186"/>
      <c r="E1847" s="187"/>
      <c r="F1847" s="188"/>
      <c r="G1847" s="188"/>
      <c r="H1847" s="188"/>
      <c r="I1847" s="190">
        <f>SUM(I1848:I1849)</f>
        <v>7095</v>
      </c>
      <c r="J1847" s="188"/>
      <c r="K1847" s="188"/>
      <c r="L1847" s="173" t="s">
        <v>4008</v>
      </c>
      <c r="M1847" s="174">
        <f>+I1847</f>
        <v>7095</v>
      </c>
      <c r="N1847" s="175">
        <f>+J1850</f>
        <v>416032.9865131579</v>
      </c>
      <c r="O1847" s="176"/>
      <c r="P1847" s="330">
        <f>SUM(M1847:O1847)</f>
        <v>423127.9865131579</v>
      </c>
    </row>
    <row r="1848" spans="1:16" s="165" customFormat="1">
      <c r="A1848" s="310"/>
      <c r="B1848" s="310"/>
      <c r="C1848" s="169" t="s">
        <v>138</v>
      </c>
      <c r="D1848" s="170" t="s">
        <v>81</v>
      </c>
      <c r="E1848" s="171">
        <v>0.16500000000000001</v>
      </c>
      <c r="F1848" s="172">
        <f>VLOOKUP($C1848,VLP!$C$3:$F$191,3,0)</f>
        <v>38000</v>
      </c>
      <c r="G1848" s="172"/>
      <c r="H1848" s="172"/>
      <c r="I1848" s="172">
        <f>E1848*F1848</f>
        <v>6270</v>
      </c>
      <c r="J1848" s="172"/>
      <c r="K1848" s="172"/>
      <c r="L1848" s="178"/>
      <c r="M1848" s="174"/>
      <c r="N1848" s="175"/>
      <c r="O1848" s="176"/>
      <c r="P1848" s="166"/>
    </row>
    <row r="1849" spans="1:16" s="165" customFormat="1">
      <c r="A1849" s="310"/>
      <c r="B1849" s="310"/>
      <c r="C1849" s="169" t="s">
        <v>188</v>
      </c>
      <c r="D1849" s="170" t="s">
        <v>81</v>
      </c>
      <c r="E1849" s="171">
        <v>0.03</v>
      </c>
      <c r="F1849" s="172">
        <f>VLOOKUP($C1849,VLP!$C$3:$F$191,3,0)</f>
        <v>27500</v>
      </c>
      <c r="G1849" s="194"/>
      <c r="H1849" s="194"/>
      <c r="I1849" s="172">
        <f>E1849*F1849</f>
        <v>825</v>
      </c>
      <c r="J1849" s="194"/>
      <c r="K1849" s="194"/>
      <c r="L1849" s="178"/>
      <c r="M1849" s="174"/>
      <c r="N1849" s="175"/>
      <c r="O1849" s="176"/>
      <c r="P1849" s="166"/>
    </row>
    <row r="1850" spans="1:16" s="165" customFormat="1">
      <c r="A1850" s="311"/>
      <c r="B1850" s="311"/>
      <c r="C1850" s="312" t="s">
        <v>2919</v>
      </c>
      <c r="D1850" s="182" t="s">
        <v>2540</v>
      </c>
      <c r="E1850" s="183">
        <v>1.3180000000000001</v>
      </c>
      <c r="F1850" s="184"/>
      <c r="G1850" s="184">
        <f>_lg40</f>
        <v>315654.76973684208</v>
      </c>
      <c r="H1850" s="184"/>
      <c r="I1850" s="184"/>
      <c r="J1850" s="189">
        <f>G1850*E1850</f>
        <v>416032.9865131579</v>
      </c>
      <c r="K1850" s="184"/>
      <c r="L1850"/>
      <c r="M1850"/>
      <c r="N1850"/>
      <c r="O1850"/>
      <c r="P1850" s="166"/>
    </row>
    <row r="1851" spans="1:16" s="165" customFormat="1" ht="36">
      <c r="A1851" s="447" t="s">
        <v>4080</v>
      </c>
      <c r="B1851" s="185" t="s">
        <v>4081</v>
      </c>
      <c r="C1851" s="309" t="s">
        <v>2792</v>
      </c>
      <c r="D1851" s="186"/>
      <c r="E1851" s="187"/>
      <c r="F1851" s="188"/>
      <c r="G1851" s="188"/>
      <c r="H1851" s="188"/>
      <c r="I1851" s="190">
        <f>SUM(I1852:I1853)</f>
        <v>7095</v>
      </c>
      <c r="J1851" s="188"/>
      <c r="K1851" s="188"/>
      <c r="L1851" s="173" t="s">
        <v>4008</v>
      </c>
      <c r="M1851" s="174">
        <f>+I1851</f>
        <v>7095</v>
      </c>
      <c r="N1851" s="175">
        <f>+J1854</f>
        <v>457383.7613486842</v>
      </c>
      <c r="O1851" s="176"/>
      <c r="P1851" s="330">
        <f>SUM(M1851:O1851)</f>
        <v>464478.7613486842</v>
      </c>
    </row>
    <row r="1852" spans="1:16" s="165" customFormat="1">
      <c r="A1852" s="310"/>
      <c r="B1852" s="310"/>
      <c r="C1852" s="169" t="s">
        <v>138</v>
      </c>
      <c r="D1852" s="170" t="s">
        <v>81</v>
      </c>
      <c r="E1852" s="171">
        <v>0.16500000000000001</v>
      </c>
      <c r="F1852" s="172">
        <f>VLOOKUP($C1852,VLP!$C$3:$F$191,3,0)</f>
        <v>38000</v>
      </c>
      <c r="G1852" s="172"/>
      <c r="H1852" s="172"/>
      <c r="I1852" s="172">
        <f>E1852*F1852</f>
        <v>6270</v>
      </c>
      <c r="J1852" s="172"/>
      <c r="K1852" s="172"/>
      <c r="L1852" s="178"/>
      <c r="M1852" s="174"/>
      <c r="N1852" s="175"/>
      <c r="O1852" s="176"/>
      <c r="P1852" s="166"/>
    </row>
    <row r="1853" spans="1:16" s="165" customFormat="1">
      <c r="A1853" s="310"/>
      <c r="B1853" s="310"/>
      <c r="C1853" s="169" t="s">
        <v>188</v>
      </c>
      <c r="D1853" s="170" t="s">
        <v>81</v>
      </c>
      <c r="E1853" s="171">
        <v>0.03</v>
      </c>
      <c r="F1853" s="172">
        <f>VLOOKUP($C1853,VLP!$C$3:$F$191,3,0)</f>
        <v>27500</v>
      </c>
      <c r="G1853" s="194"/>
      <c r="H1853" s="194"/>
      <c r="I1853" s="172">
        <f>E1853*F1853</f>
        <v>825</v>
      </c>
      <c r="J1853" s="194"/>
      <c r="K1853" s="194"/>
      <c r="L1853" s="178"/>
      <c r="M1853" s="174"/>
      <c r="N1853" s="175"/>
      <c r="O1853" s="176"/>
      <c r="P1853" s="166"/>
    </row>
    <row r="1854" spans="1:16" s="165" customFormat="1">
      <c r="A1854" s="311"/>
      <c r="B1854" s="311"/>
      <c r="C1854" s="312" t="s">
        <v>2919</v>
      </c>
      <c r="D1854" s="182" t="s">
        <v>2540</v>
      </c>
      <c r="E1854" s="183">
        <v>1.4490000000000001</v>
      </c>
      <c r="F1854" s="184"/>
      <c r="G1854" s="184">
        <f>_lg40</f>
        <v>315654.76973684208</v>
      </c>
      <c r="H1854" s="184"/>
      <c r="I1854" s="184"/>
      <c r="J1854" s="189">
        <f>G1854*E1854</f>
        <v>457383.7613486842</v>
      </c>
      <c r="K1854" s="184"/>
      <c r="L1854"/>
      <c r="M1854"/>
      <c r="N1854"/>
      <c r="O1854"/>
      <c r="P1854" s="166"/>
    </row>
    <row r="1855" spans="1:16" s="165" customFormat="1" ht="36">
      <c r="A1855" s="447" t="s">
        <v>4082</v>
      </c>
      <c r="B1855" s="185" t="s">
        <v>4083</v>
      </c>
      <c r="C1855" s="309" t="s">
        <v>2792</v>
      </c>
      <c r="D1855" s="186"/>
      <c r="E1855" s="187"/>
      <c r="F1855" s="188"/>
      <c r="G1855" s="188"/>
      <c r="H1855" s="188"/>
      <c r="I1855" s="190">
        <f>SUM(I1856:I1857)</f>
        <v>10220</v>
      </c>
      <c r="J1855" s="188"/>
      <c r="K1855" s="188"/>
      <c r="L1855" s="173" t="s">
        <v>4008</v>
      </c>
      <c r="M1855" s="174">
        <f>+I1855</f>
        <v>10220</v>
      </c>
      <c r="N1855" s="175">
        <f>+J1858</f>
        <v>392043.22401315783</v>
      </c>
      <c r="O1855" s="176"/>
      <c r="P1855" s="330">
        <f>SUM(M1855:O1855)</f>
        <v>402263.22401315783</v>
      </c>
    </row>
    <row r="1856" spans="1:16" s="165" customFormat="1">
      <c r="A1856" s="310"/>
      <c r="B1856" s="310"/>
      <c r="C1856" s="169" t="s">
        <v>138</v>
      </c>
      <c r="D1856" s="170" t="s">
        <v>81</v>
      </c>
      <c r="E1856" s="171">
        <v>0.24</v>
      </c>
      <c r="F1856" s="172">
        <f>VLOOKUP($C1856,VLP!$C$3:$F$191,3,0)</f>
        <v>38000</v>
      </c>
      <c r="G1856" s="172"/>
      <c r="H1856" s="172"/>
      <c r="I1856" s="172">
        <f>E1856*F1856</f>
        <v>9120</v>
      </c>
      <c r="J1856" s="172"/>
      <c r="K1856" s="172"/>
      <c r="L1856" s="178"/>
      <c r="M1856" s="174"/>
      <c r="N1856" s="175"/>
      <c r="O1856" s="176"/>
      <c r="P1856" s="166"/>
    </row>
    <row r="1857" spans="1:16" s="165" customFormat="1">
      <c r="A1857" s="310"/>
      <c r="B1857" s="310"/>
      <c r="C1857" s="169" t="s">
        <v>188</v>
      </c>
      <c r="D1857" s="170" t="s">
        <v>81</v>
      </c>
      <c r="E1857" s="171">
        <v>0.04</v>
      </c>
      <c r="F1857" s="172">
        <f>VLOOKUP($C1857,VLP!$C$3:$F$191,3,0)</f>
        <v>27500</v>
      </c>
      <c r="G1857" s="194"/>
      <c r="H1857" s="194"/>
      <c r="I1857" s="172">
        <f>E1857*F1857</f>
        <v>1100</v>
      </c>
      <c r="J1857" s="194"/>
      <c r="K1857" s="194"/>
      <c r="L1857" s="178"/>
      <c r="M1857" s="174"/>
      <c r="N1857" s="175"/>
      <c r="O1857" s="176"/>
      <c r="P1857" s="166"/>
    </row>
    <row r="1858" spans="1:16" s="165" customFormat="1">
      <c r="A1858" s="311"/>
      <c r="B1858" s="311"/>
      <c r="C1858" s="312" t="s">
        <v>2919</v>
      </c>
      <c r="D1858" s="182" t="s">
        <v>2540</v>
      </c>
      <c r="E1858" s="183">
        <v>1.242</v>
      </c>
      <c r="F1858" s="184"/>
      <c r="G1858" s="184">
        <f>_lg40</f>
        <v>315654.76973684208</v>
      </c>
      <c r="H1858" s="184"/>
      <c r="I1858" s="184"/>
      <c r="J1858" s="189">
        <f>G1858*E1858</f>
        <v>392043.22401315783</v>
      </c>
      <c r="K1858" s="184"/>
      <c r="L1858"/>
      <c r="M1858"/>
      <c r="N1858"/>
      <c r="O1858"/>
      <c r="P1858" s="166"/>
    </row>
    <row r="1859" spans="1:16" s="165" customFormat="1" ht="36">
      <c r="A1859" s="447" t="s">
        <v>4084</v>
      </c>
      <c r="B1859" s="185" t="s">
        <v>4085</v>
      </c>
      <c r="C1859" s="309" t="s">
        <v>2792</v>
      </c>
      <c r="D1859" s="186"/>
      <c r="E1859" s="187"/>
      <c r="F1859" s="188"/>
      <c r="G1859" s="188"/>
      <c r="H1859" s="188"/>
      <c r="I1859" s="190">
        <f>SUM(I1860:I1861)</f>
        <v>10220</v>
      </c>
      <c r="J1859" s="188"/>
      <c r="K1859" s="188"/>
      <c r="L1859" s="173" t="s">
        <v>4008</v>
      </c>
      <c r="M1859" s="174">
        <f>+I1859</f>
        <v>10220</v>
      </c>
      <c r="N1859" s="175">
        <f>+J1862</f>
        <v>412560.78404605255</v>
      </c>
      <c r="O1859" s="176"/>
      <c r="P1859" s="330">
        <f>SUM(M1859:O1859)</f>
        <v>422780.78404605255</v>
      </c>
    </row>
    <row r="1860" spans="1:16" s="165" customFormat="1">
      <c r="A1860" s="310"/>
      <c r="B1860" s="310"/>
      <c r="C1860" s="169" t="s">
        <v>138</v>
      </c>
      <c r="D1860" s="170" t="s">
        <v>81</v>
      </c>
      <c r="E1860" s="171">
        <v>0.24</v>
      </c>
      <c r="F1860" s="172">
        <f>VLOOKUP($C1860,VLP!$C$3:$F$191,3,0)</f>
        <v>38000</v>
      </c>
      <c r="G1860" s="172"/>
      <c r="H1860" s="172"/>
      <c r="I1860" s="172">
        <f>E1860*F1860</f>
        <v>9120</v>
      </c>
      <c r="J1860" s="172"/>
      <c r="K1860" s="172"/>
      <c r="L1860" s="178"/>
      <c r="M1860" s="174"/>
      <c r="N1860" s="175"/>
      <c r="O1860" s="176"/>
      <c r="P1860" s="166"/>
    </row>
    <row r="1861" spans="1:16" s="165" customFormat="1">
      <c r="A1861" s="310"/>
      <c r="B1861" s="310"/>
      <c r="C1861" s="169" t="s">
        <v>188</v>
      </c>
      <c r="D1861" s="170" t="s">
        <v>81</v>
      </c>
      <c r="E1861" s="171">
        <v>0.04</v>
      </c>
      <c r="F1861" s="172">
        <f>VLOOKUP($C1861,VLP!$C$3:$F$191,3,0)</f>
        <v>27500</v>
      </c>
      <c r="G1861" s="194"/>
      <c r="H1861" s="194"/>
      <c r="I1861" s="172">
        <f>E1861*F1861</f>
        <v>1100</v>
      </c>
      <c r="J1861" s="194"/>
      <c r="K1861" s="194"/>
      <c r="L1861" s="178"/>
      <c r="M1861" s="174"/>
      <c r="N1861" s="175"/>
      <c r="O1861" s="176"/>
      <c r="P1861" s="166"/>
    </row>
    <row r="1862" spans="1:16" s="165" customFormat="1">
      <c r="A1862" s="311"/>
      <c r="B1862" s="311"/>
      <c r="C1862" s="312" t="s">
        <v>2919</v>
      </c>
      <c r="D1862" s="182" t="s">
        <v>2540</v>
      </c>
      <c r="E1862" s="183">
        <v>1.3069999999999999</v>
      </c>
      <c r="F1862" s="184"/>
      <c r="G1862" s="184">
        <f>_lg40</f>
        <v>315654.76973684208</v>
      </c>
      <c r="H1862" s="184"/>
      <c r="I1862" s="184"/>
      <c r="J1862" s="189">
        <f>G1862*E1862</f>
        <v>412560.78404605255</v>
      </c>
      <c r="K1862" s="184"/>
      <c r="L1862"/>
      <c r="M1862"/>
      <c r="N1862"/>
      <c r="O1862"/>
      <c r="P1862" s="166"/>
    </row>
    <row r="1863" spans="1:16" s="165" customFormat="1" ht="36">
      <c r="A1863" s="447" t="s">
        <v>4086</v>
      </c>
      <c r="B1863" s="185" t="s">
        <v>4087</v>
      </c>
      <c r="C1863" s="309" t="s">
        <v>2792</v>
      </c>
      <c r="D1863" s="186"/>
      <c r="E1863" s="187"/>
      <c r="F1863" s="188"/>
      <c r="G1863" s="188"/>
      <c r="H1863" s="188"/>
      <c r="I1863" s="190">
        <f>SUM(I1864:I1865)</f>
        <v>10220</v>
      </c>
      <c r="J1863" s="188"/>
      <c r="K1863" s="188"/>
      <c r="L1863" s="173" t="s">
        <v>4008</v>
      </c>
      <c r="M1863" s="174">
        <f>+I1863</f>
        <v>10220</v>
      </c>
      <c r="N1863" s="175">
        <f>+J1866</f>
        <v>449492.39210526308</v>
      </c>
      <c r="O1863" s="176"/>
      <c r="P1863" s="330">
        <f>SUM(M1863:O1863)</f>
        <v>459712.39210526308</v>
      </c>
    </row>
    <row r="1864" spans="1:16" s="165" customFormat="1">
      <c r="A1864" s="310"/>
      <c r="B1864" s="310"/>
      <c r="C1864" s="169" t="s">
        <v>138</v>
      </c>
      <c r="D1864" s="170" t="s">
        <v>81</v>
      </c>
      <c r="E1864" s="171">
        <v>0.24</v>
      </c>
      <c r="F1864" s="172">
        <f>VLOOKUP($C1864,VLP!$C$3:$F$191,3,0)</f>
        <v>38000</v>
      </c>
      <c r="G1864" s="172"/>
      <c r="H1864" s="172"/>
      <c r="I1864" s="172">
        <f>E1864*F1864</f>
        <v>9120</v>
      </c>
      <c r="J1864" s="172"/>
      <c r="K1864" s="172"/>
      <c r="L1864" s="178"/>
      <c r="M1864" s="174"/>
      <c r="N1864" s="175"/>
      <c r="O1864" s="176"/>
      <c r="P1864" s="166"/>
    </row>
    <row r="1865" spans="1:16" s="165" customFormat="1">
      <c r="A1865" s="310"/>
      <c r="B1865" s="310"/>
      <c r="C1865" s="169" t="s">
        <v>188</v>
      </c>
      <c r="D1865" s="170" t="s">
        <v>81</v>
      </c>
      <c r="E1865" s="171">
        <v>0.04</v>
      </c>
      <c r="F1865" s="172">
        <f>VLOOKUP($C1865,VLP!$C$3:$F$191,3,0)</f>
        <v>27500</v>
      </c>
      <c r="G1865" s="194"/>
      <c r="H1865" s="194"/>
      <c r="I1865" s="172">
        <f>E1865*F1865</f>
        <v>1100</v>
      </c>
      <c r="J1865" s="194"/>
      <c r="K1865" s="194"/>
      <c r="L1865" s="178"/>
      <c r="M1865" s="174"/>
      <c r="N1865" s="175"/>
      <c r="O1865" s="176"/>
      <c r="P1865" s="166"/>
    </row>
    <row r="1866" spans="1:16" s="165" customFormat="1">
      <c r="A1866" s="311"/>
      <c r="B1866" s="311"/>
      <c r="C1866" s="312" t="s">
        <v>2919</v>
      </c>
      <c r="D1866" s="182" t="s">
        <v>2540</v>
      </c>
      <c r="E1866" s="183">
        <v>1.4239999999999999</v>
      </c>
      <c r="F1866" s="184"/>
      <c r="G1866" s="184">
        <f>_lg40</f>
        <v>315654.76973684208</v>
      </c>
      <c r="H1866" s="184"/>
      <c r="I1866" s="184"/>
      <c r="J1866" s="189">
        <f>G1866*E1866</f>
        <v>449492.39210526308</v>
      </c>
      <c r="K1866" s="184"/>
      <c r="L1866"/>
      <c r="M1866"/>
      <c r="N1866"/>
      <c r="O1866"/>
      <c r="P1866" s="166"/>
    </row>
    <row r="1867" spans="1:16" s="165" customFormat="1" ht="36">
      <c r="A1867" s="447" t="s">
        <v>4088</v>
      </c>
      <c r="B1867" s="185" t="s">
        <v>4089</v>
      </c>
      <c r="C1867" s="309" t="s">
        <v>2792</v>
      </c>
      <c r="D1867" s="186"/>
      <c r="E1867" s="187"/>
      <c r="F1867" s="188"/>
      <c r="G1867" s="188"/>
      <c r="H1867" s="188"/>
      <c r="I1867" s="190">
        <f>SUM(I1868:I1869)</f>
        <v>10220</v>
      </c>
      <c r="J1867" s="188"/>
      <c r="K1867" s="188"/>
      <c r="L1867" s="173" t="s">
        <v>4008</v>
      </c>
      <c r="M1867" s="174">
        <f>+I1867</f>
        <v>10220</v>
      </c>
      <c r="N1867" s="175">
        <f>+J1870</f>
        <v>515464.23898026312</v>
      </c>
      <c r="O1867" s="176"/>
      <c r="P1867" s="330">
        <f>SUM(M1867:O1867)</f>
        <v>525684.23898026312</v>
      </c>
    </row>
    <row r="1868" spans="1:16" s="165" customFormat="1">
      <c r="A1868" s="310"/>
      <c r="B1868" s="310"/>
      <c r="C1868" s="169" t="s">
        <v>138</v>
      </c>
      <c r="D1868" s="170" t="s">
        <v>81</v>
      </c>
      <c r="E1868" s="171">
        <v>0.24</v>
      </c>
      <c r="F1868" s="172">
        <f>VLOOKUP($C1868,VLP!$C$3:$F$191,3,0)</f>
        <v>38000</v>
      </c>
      <c r="G1868" s="172"/>
      <c r="H1868" s="172"/>
      <c r="I1868" s="172">
        <f>E1868*F1868</f>
        <v>9120</v>
      </c>
      <c r="J1868" s="172"/>
      <c r="K1868" s="172"/>
      <c r="L1868" s="178"/>
      <c r="M1868" s="174"/>
      <c r="N1868" s="175"/>
      <c r="O1868" s="176"/>
      <c r="P1868" s="166"/>
    </row>
    <row r="1869" spans="1:16" s="165" customFormat="1">
      <c r="A1869" s="310"/>
      <c r="B1869" s="310"/>
      <c r="C1869" s="169" t="s">
        <v>188</v>
      </c>
      <c r="D1869" s="170" t="s">
        <v>81</v>
      </c>
      <c r="E1869" s="171">
        <v>0.04</v>
      </c>
      <c r="F1869" s="172">
        <f>VLOOKUP($C1869,VLP!$C$3:$F$191,3,0)</f>
        <v>27500</v>
      </c>
      <c r="G1869" s="194"/>
      <c r="H1869" s="194"/>
      <c r="I1869" s="172">
        <f>E1869*F1869</f>
        <v>1100</v>
      </c>
      <c r="J1869" s="194"/>
      <c r="K1869" s="194"/>
      <c r="L1869" s="178"/>
      <c r="M1869" s="174"/>
      <c r="N1869" s="175"/>
      <c r="O1869" s="176"/>
      <c r="P1869" s="166"/>
    </row>
    <row r="1870" spans="1:16" s="165" customFormat="1">
      <c r="A1870" s="311"/>
      <c r="B1870" s="311"/>
      <c r="C1870" s="312" t="s">
        <v>2919</v>
      </c>
      <c r="D1870" s="182" t="s">
        <v>2540</v>
      </c>
      <c r="E1870" s="183">
        <v>1.633</v>
      </c>
      <c r="F1870" s="184"/>
      <c r="G1870" s="184">
        <f>_lg40</f>
        <v>315654.76973684208</v>
      </c>
      <c r="H1870" s="184"/>
      <c r="I1870" s="184"/>
      <c r="J1870" s="189">
        <f>G1870*E1870</f>
        <v>515464.23898026312</v>
      </c>
      <c r="K1870" s="184"/>
      <c r="L1870"/>
      <c r="M1870"/>
      <c r="N1870"/>
      <c r="O1870"/>
      <c r="P1870" s="166"/>
    </row>
    <row r="1871" spans="1:16" s="165" customFormat="1" ht="36">
      <c r="A1871" s="447" t="s">
        <v>4090</v>
      </c>
      <c r="B1871" s="185" t="s">
        <v>4091</v>
      </c>
      <c r="C1871" s="309" t="s">
        <v>2792</v>
      </c>
      <c r="D1871" s="186"/>
      <c r="E1871" s="187"/>
      <c r="F1871" s="188"/>
      <c r="G1871" s="188"/>
      <c r="H1871" s="188"/>
      <c r="I1871" s="190">
        <f>SUM(I1872:I1873)</f>
        <v>10220</v>
      </c>
      <c r="J1871" s="188"/>
      <c r="K1871" s="188"/>
      <c r="L1871" s="173" t="s">
        <v>4008</v>
      </c>
      <c r="M1871" s="174">
        <f>+I1871</f>
        <v>10220</v>
      </c>
      <c r="N1871" s="175">
        <f>+J1874</f>
        <v>572597.7523026315</v>
      </c>
      <c r="O1871" s="176"/>
      <c r="P1871" s="330">
        <f>SUM(M1871:O1871)</f>
        <v>582817.7523026315</v>
      </c>
    </row>
    <row r="1872" spans="1:16" s="165" customFormat="1">
      <c r="A1872" s="310"/>
      <c r="B1872" s="310"/>
      <c r="C1872" s="169" t="s">
        <v>138</v>
      </c>
      <c r="D1872" s="170" t="s">
        <v>81</v>
      </c>
      <c r="E1872" s="171">
        <v>0.24</v>
      </c>
      <c r="F1872" s="172">
        <f>VLOOKUP($C1872,VLP!$C$3:$F$191,3,0)</f>
        <v>38000</v>
      </c>
      <c r="G1872" s="172"/>
      <c r="H1872" s="172"/>
      <c r="I1872" s="172">
        <f>E1872*F1872</f>
        <v>9120</v>
      </c>
      <c r="J1872" s="172"/>
      <c r="K1872" s="172"/>
      <c r="L1872" s="178"/>
      <c r="M1872" s="174"/>
      <c r="N1872" s="175"/>
      <c r="O1872" s="176"/>
      <c r="P1872" s="166"/>
    </row>
    <row r="1873" spans="1:16" s="165" customFormat="1">
      <c r="A1873" s="310"/>
      <c r="B1873" s="310"/>
      <c r="C1873" s="169" t="s">
        <v>188</v>
      </c>
      <c r="D1873" s="170" t="s">
        <v>81</v>
      </c>
      <c r="E1873" s="171">
        <v>0.04</v>
      </c>
      <c r="F1873" s="172">
        <f>VLOOKUP($C1873,VLP!$C$3:$F$191,3,0)</f>
        <v>27500</v>
      </c>
      <c r="G1873" s="194"/>
      <c r="H1873" s="194"/>
      <c r="I1873" s="172">
        <f>E1873*F1873</f>
        <v>1100</v>
      </c>
      <c r="J1873" s="194"/>
      <c r="K1873" s="194"/>
      <c r="L1873" s="178"/>
      <c r="M1873" s="174"/>
      <c r="N1873" s="175"/>
      <c r="O1873" s="176"/>
      <c r="P1873" s="166"/>
    </row>
    <row r="1874" spans="1:16" s="165" customFormat="1">
      <c r="A1874" s="311"/>
      <c r="B1874" s="311"/>
      <c r="C1874" s="312" t="s">
        <v>2919</v>
      </c>
      <c r="D1874" s="182" t="s">
        <v>2540</v>
      </c>
      <c r="E1874" s="183">
        <v>1.8140000000000001</v>
      </c>
      <c r="F1874" s="184"/>
      <c r="G1874" s="184">
        <f>_lg40</f>
        <v>315654.76973684208</v>
      </c>
      <c r="H1874" s="184"/>
      <c r="I1874" s="184"/>
      <c r="J1874" s="189">
        <f>G1874*E1874</f>
        <v>572597.7523026315</v>
      </c>
      <c r="K1874" s="184"/>
      <c r="L1874"/>
      <c r="M1874"/>
      <c r="N1874"/>
      <c r="O1874"/>
      <c r="P1874" s="166"/>
    </row>
    <row r="1875" spans="1:16" s="165" customFormat="1" ht="36">
      <c r="A1875" s="447" t="s">
        <v>4092</v>
      </c>
      <c r="B1875" s="185" t="s">
        <v>4093</v>
      </c>
      <c r="C1875" s="309" t="s">
        <v>2792</v>
      </c>
      <c r="D1875" s="186"/>
      <c r="E1875" s="187"/>
      <c r="F1875" s="188"/>
      <c r="G1875" s="188"/>
      <c r="H1875" s="188"/>
      <c r="I1875" s="190">
        <f>SUM(I1876:I1877)</f>
        <v>10220</v>
      </c>
      <c r="J1875" s="188"/>
      <c r="K1875" s="188"/>
      <c r="L1875" s="173" t="s">
        <v>4008</v>
      </c>
      <c r="M1875" s="174">
        <f>+I1875</f>
        <v>10220</v>
      </c>
      <c r="N1875" s="175">
        <f>+J1878</f>
        <v>630046.92039473681</v>
      </c>
      <c r="O1875" s="176"/>
      <c r="P1875" s="330">
        <f>SUM(M1875:O1875)</f>
        <v>640266.92039473681</v>
      </c>
    </row>
    <row r="1876" spans="1:16" s="165" customFormat="1">
      <c r="A1876" s="310"/>
      <c r="B1876" s="310"/>
      <c r="C1876" s="169" t="s">
        <v>138</v>
      </c>
      <c r="D1876" s="170" t="s">
        <v>81</v>
      </c>
      <c r="E1876" s="171">
        <v>0.24</v>
      </c>
      <c r="F1876" s="172">
        <f>VLOOKUP($C1876,VLP!$C$3:$F$191,3,0)</f>
        <v>38000</v>
      </c>
      <c r="G1876" s="172"/>
      <c r="H1876" s="172"/>
      <c r="I1876" s="172">
        <f>E1876*F1876</f>
        <v>9120</v>
      </c>
      <c r="J1876" s="172"/>
      <c r="K1876" s="172"/>
      <c r="L1876" s="178"/>
      <c r="M1876" s="174"/>
      <c r="N1876" s="175"/>
      <c r="O1876" s="176"/>
      <c r="P1876" s="166"/>
    </row>
    <row r="1877" spans="1:16" s="165" customFormat="1">
      <c r="A1877" s="310"/>
      <c r="B1877" s="310"/>
      <c r="C1877" s="169" t="s">
        <v>188</v>
      </c>
      <c r="D1877" s="170" t="s">
        <v>81</v>
      </c>
      <c r="E1877" s="171">
        <v>0.04</v>
      </c>
      <c r="F1877" s="172">
        <f>VLOOKUP($C1877,VLP!$C$3:$F$191,3,0)</f>
        <v>27500</v>
      </c>
      <c r="G1877" s="194"/>
      <c r="H1877" s="194"/>
      <c r="I1877" s="172">
        <f>E1877*F1877</f>
        <v>1100</v>
      </c>
      <c r="J1877" s="194"/>
      <c r="K1877" s="194"/>
      <c r="L1877" s="178"/>
      <c r="M1877" s="174"/>
      <c r="N1877" s="175"/>
      <c r="O1877" s="176"/>
      <c r="P1877" s="166"/>
    </row>
    <row r="1878" spans="1:16" s="165" customFormat="1">
      <c r="A1878" s="311"/>
      <c r="B1878" s="311"/>
      <c r="C1878" s="312" t="s">
        <v>2919</v>
      </c>
      <c r="D1878" s="182" t="s">
        <v>2540</v>
      </c>
      <c r="E1878" s="183">
        <v>1.996</v>
      </c>
      <c r="F1878" s="184"/>
      <c r="G1878" s="184">
        <f>_lg40</f>
        <v>315654.76973684208</v>
      </c>
      <c r="H1878" s="184"/>
      <c r="I1878" s="184"/>
      <c r="J1878" s="189">
        <f>G1878*E1878</f>
        <v>630046.92039473681</v>
      </c>
      <c r="K1878" s="184"/>
      <c r="L1878"/>
      <c r="M1878"/>
      <c r="N1878"/>
      <c r="O1878"/>
      <c r="P1878" s="166"/>
    </row>
    <row r="1879" spans="1:16" s="165" customFormat="1" ht="36">
      <c r="A1879" s="447" t="s">
        <v>4094</v>
      </c>
      <c r="B1879" s="185" t="s">
        <v>4095</v>
      </c>
      <c r="C1879" s="309" t="s">
        <v>2792</v>
      </c>
      <c r="D1879" s="186"/>
      <c r="E1879" s="187"/>
      <c r="F1879" s="188"/>
      <c r="G1879" s="188"/>
      <c r="H1879" s="188"/>
      <c r="I1879" s="190">
        <f>SUM(I1880:I1881)</f>
        <v>10220</v>
      </c>
      <c r="J1879" s="188"/>
      <c r="K1879" s="188"/>
      <c r="L1879" s="173" t="s">
        <v>4008</v>
      </c>
      <c r="M1879" s="174">
        <f>+I1879</f>
        <v>10220</v>
      </c>
      <c r="N1879" s="175">
        <f>+J1882</f>
        <v>693177.87434210523</v>
      </c>
      <c r="O1879" s="176"/>
      <c r="P1879" s="330">
        <f>SUM(M1879:O1879)</f>
        <v>703397.87434210523</v>
      </c>
    </row>
    <row r="1880" spans="1:16" s="165" customFormat="1">
      <c r="A1880" s="310"/>
      <c r="B1880" s="310"/>
      <c r="C1880" s="169" t="s">
        <v>138</v>
      </c>
      <c r="D1880" s="170" t="s">
        <v>81</v>
      </c>
      <c r="E1880" s="171">
        <v>0.24</v>
      </c>
      <c r="F1880" s="172">
        <f>VLOOKUP($C1880,VLP!$C$3:$F$191,3,0)</f>
        <v>38000</v>
      </c>
      <c r="G1880" s="172"/>
      <c r="H1880" s="172"/>
      <c r="I1880" s="172">
        <f>E1880*F1880</f>
        <v>9120</v>
      </c>
      <c r="J1880" s="172"/>
      <c r="K1880" s="172"/>
      <c r="L1880" s="178"/>
      <c r="M1880" s="174"/>
      <c r="N1880" s="175"/>
      <c r="O1880" s="176"/>
      <c r="P1880" s="166"/>
    </row>
    <row r="1881" spans="1:16" s="165" customFormat="1">
      <c r="A1881" s="310"/>
      <c r="B1881" s="310"/>
      <c r="C1881" s="169" t="s">
        <v>188</v>
      </c>
      <c r="D1881" s="170" t="s">
        <v>81</v>
      </c>
      <c r="E1881" s="171">
        <v>0.04</v>
      </c>
      <c r="F1881" s="172">
        <f>VLOOKUP($C1881,VLP!$C$3:$F$191,3,0)</f>
        <v>27500</v>
      </c>
      <c r="G1881" s="194"/>
      <c r="H1881" s="194"/>
      <c r="I1881" s="172">
        <f>E1881*F1881</f>
        <v>1100</v>
      </c>
      <c r="J1881" s="194"/>
      <c r="K1881" s="194"/>
      <c r="L1881" s="178"/>
      <c r="M1881" s="174"/>
      <c r="N1881" s="175"/>
      <c r="O1881" s="176"/>
      <c r="P1881" s="166"/>
    </row>
    <row r="1882" spans="1:16" s="165" customFormat="1">
      <c r="A1882" s="311"/>
      <c r="B1882" s="311"/>
      <c r="C1882" s="312" t="s">
        <v>2919</v>
      </c>
      <c r="D1882" s="182" t="s">
        <v>2540</v>
      </c>
      <c r="E1882" s="183">
        <v>2.1960000000000002</v>
      </c>
      <c r="F1882" s="184"/>
      <c r="G1882" s="184">
        <f>_lg40</f>
        <v>315654.76973684208</v>
      </c>
      <c r="H1882" s="184"/>
      <c r="I1882" s="184"/>
      <c r="J1882" s="189">
        <f>G1882*E1882</f>
        <v>693177.87434210523</v>
      </c>
      <c r="K1882" s="184"/>
      <c r="L1882"/>
      <c r="M1882"/>
      <c r="N1882"/>
      <c r="O1882"/>
      <c r="P1882" s="166"/>
    </row>
    <row r="1883" spans="1:16" s="165" customFormat="1" ht="36">
      <c r="A1883" s="447" t="s">
        <v>4096</v>
      </c>
      <c r="B1883" s="185" t="s">
        <v>4097</v>
      </c>
      <c r="C1883" s="309" t="s">
        <v>2792</v>
      </c>
      <c r="D1883" s="186"/>
      <c r="E1883" s="187"/>
      <c r="F1883" s="188"/>
      <c r="G1883" s="188"/>
      <c r="H1883" s="188"/>
      <c r="I1883" s="190">
        <f>SUM(I1884:I1885)</f>
        <v>18265</v>
      </c>
      <c r="J1883" s="188"/>
      <c r="K1883" s="188"/>
      <c r="L1883" s="173" t="s">
        <v>4008</v>
      </c>
      <c r="M1883" s="174">
        <f>+I1883</f>
        <v>18265</v>
      </c>
      <c r="N1883" s="175">
        <f>+J1886</f>
        <v>742735.67319078953</v>
      </c>
      <c r="O1883" s="176"/>
      <c r="P1883" s="330">
        <f>SUM(M1883:O1883)</f>
        <v>761000.67319078953</v>
      </c>
    </row>
    <row r="1884" spans="1:16" s="165" customFormat="1">
      <c r="A1884" s="310"/>
      <c r="B1884" s="310"/>
      <c r="C1884" s="169" t="s">
        <v>138</v>
      </c>
      <c r="D1884" s="170" t="s">
        <v>81</v>
      </c>
      <c r="E1884" s="171">
        <v>0.43</v>
      </c>
      <c r="F1884" s="172">
        <f>VLOOKUP($C1884,VLP!$C$3:$F$191,3,0)</f>
        <v>38000</v>
      </c>
      <c r="G1884" s="172"/>
      <c r="H1884" s="172"/>
      <c r="I1884" s="172">
        <f>E1884*F1884</f>
        <v>16340</v>
      </c>
      <c r="J1884" s="172"/>
      <c r="K1884" s="172"/>
      <c r="L1884" s="178"/>
      <c r="M1884" s="174"/>
      <c r="N1884" s="175"/>
      <c r="O1884" s="176"/>
      <c r="P1884" s="166"/>
    </row>
    <row r="1885" spans="1:16" s="165" customFormat="1">
      <c r="A1885" s="310"/>
      <c r="B1885" s="310"/>
      <c r="C1885" s="169" t="s">
        <v>188</v>
      </c>
      <c r="D1885" s="170" t="s">
        <v>81</v>
      </c>
      <c r="E1885" s="171">
        <v>7.0000000000000007E-2</v>
      </c>
      <c r="F1885" s="172">
        <f>VLOOKUP($C1885,VLP!$C$3:$F$191,3,0)</f>
        <v>27500</v>
      </c>
      <c r="G1885" s="194"/>
      <c r="H1885" s="194"/>
      <c r="I1885" s="172">
        <f>E1885*F1885</f>
        <v>1925.0000000000002</v>
      </c>
      <c r="J1885" s="194"/>
      <c r="K1885" s="194"/>
      <c r="L1885" s="178"/>
      <c r="M1885" s="174"/>
      <c r="N1885" s="175"/>
      <c r="O1885" s="176"/>
      <c r="P1885" s="166"/>
    </row>
    <row r="1886" spans="1:16" s="165" customFormat="1">
      <c r="A1886" s="311"/>
      <c r="B1886" s="311"/>
      <c r="C1886" s="312" t="s">
        <v>2919</v>
      </c>
      <c r="D1886" s="182" t="s">
        <v>2540</v>
      </c>
      <c r="E1886" s="183">
        <v>2.3530000000000002</v>
      </c>
      <c r="F1886" s="184"/>
      <c r="G1886" s="184">
        <f>_lg40</f>
        <v>315654.76973684208</v>
      </c>
      <c r="H1886" s="184"/>
      <c r="I1886" s="184"/>
      <c r="J1886" s="189">
        <f>G1886*E1886</f>
        <v>742735.67319078953</v>
      </c>
      <c r="K1886" s="184"/>
      <c r="L1886"/>
      <c r="M1886"/>
      <c r="N1886"/>
      <c r="O1886"/>
      <c r="P1886" s="166"/>
    </row>
    <row r="1887" spans="1:16" s="165" customFormat="1" ht="36">
      <c r="A1887" s="447" t="s">
        <v>4098</v>
      </c>
      <c r="B1887" s="185" t="s">
        <v>4099</v>
      </c>
      <c r="C1887" s="309" t="s">
        <v>2792</v>
      </c>
      <c r="D1887" s="186"/>
      <c r="E1887" s="187"/>
      <c r="F1887" s="188"/>
      <c r="G1887" s="188"/>
      <c r="H1887" s="188"/>
      <c r="I1887" s="190">
        <f>SUM(I1888:I1889)</f>
        <v>18265</v>
      </c>
      <c r="J1887" s="188"/>
      <c r="K1887" s="188"/>
      <c r="L1887" s="173" t="s">
        <v>4008</v>
      </c>
      <c r="M1887" s="174">
        <f>+I1887</f>
        <v>18265</v>
      </c>
      <c r="N1887" s="175">
        <f>+J1890</f>
        <v>809023.17483552627</v>
      </c>
      <c r="O1887" s="176"/>
      <c r="P1887" s="330">
        <f>SUM(M1887:O1887)</f>
        <v>827288.17483552627</v>
      </c>
    </row>
    <row r="1888" spans="1:16" s="165" customFormat="1">
      <c r="A1888" s="310"/>
      <c r="B1888" s="310"/>
      <c r="C1888" s="169" t="s">
        <v>138</v>
      </c>
      <c r="D1888" s="170" t="s">
        <v>81</v>
      </c>
      <c r="E1888" s="171">
        <v>0.43</v>
      </c>
      <c r="F1888" s="172">
        <f>VLOOKUP($C1888,VLP!$C$3:$F$191,3,0)</f>
        <v>38000</v>
      </c>
      <c r="G1888" s="172"/>
      <c r="H1888" s="172"/>
      <c r="I1888" s="172">
        <f>E1888*F1888</f>
        <v>16340</v>
      </c>
      <c r="J1888" s="172"/>
      <c r="K1888" s="172"/>
      <c r="L1888" s="178"/>
      <c r="M1888" s="174"/>
      <c r="N1888" s="175"/>
      <c r="O1888" s="176"/>
      <c r="P1888" s="166"/>
    </row>
    <row r="1889" spans="1:16" s="165" customFormat="1">
      <c r="A1889" s="310"/>
      <c r="B1889" s="310"/>
      <c r="C1889" s="169" t="s">
        <v>188</v>
      </c>
      <c r="D1889" s="170" t="s">
        <v>81</v>
      </c>
      <c r="E1889" s="171">
        <v>7.0000000000000007E-2</v>
      </c>
      <c r="F1889" s="172">
        <f>VLOOKUP($C1889,VLP!$C$3:$F$191,3,0)</f>
        <v>27500</v>
      </c>
      <c r="G1889" s="194"/>
      <c r="H1889" s="194"/>
      <c r="I1889" s="172">
        <f>E1889*F1889</f>
        <v>1925.0000000000002</v>
      </c>
      <c r="J1889" s="194"/>
      <c r="K1889" s="194"/>
      <c r="L1889" s="178"/>
      <c r="M1889" s="174"/>
      <c r="N1889" s="175"/>
      <c r="O1889" s="176"/>
      <c r="P1889" s="166"/>
    </row>
    <row r="1890" spans="1:16" s="165" customFormat="1">
      <c r="A1890" s="311"/>
      <c r="B1890" s="311"/>
      <c r="C1890" s="312" t="s">
        <v>2919</v>
      </c>
      <c r="D1890" s="182" t="s">
        <v>2540</v>
      </c>
      <c r="E1890" s="183">
        <v>2.5630000000000002</v>
      </c>
      <c r="F1890" s="184"/>
      <c r="G1890" s="184">
        <f>_lg40</f>
        <v>315654.76973684208</v>
      </c>
      <c r="H1890" s="184"/>
      <c r="I1890" s="184"/>
      <c r="J1890" s="189">
        <f>G1890*E1890</f>
        <v>809023.17483552627</v>
      </c>
      <c r="K1890" s="184"/>
      <c r="L1890"/>
      <c r="M1890"/>
      <c r="N1890"/>
      <c r="O1890"/>
      <c r="P1890" s="166"/>
    </row>
    <row r="1891" spans="1:16" s="165" customFormat="1" ht="36">
      <c r="A1891" s="447" t="s">
        <v>4100</v>
      </c>
      <c r="B1891" s="185" t="s">
        <v>4101</v>
      </c>
      <c r="C1891" s="309" t="s">
        <v>2792</v>
      </c>
      <c r="D1891" s="186"/>
      <c r="E1891" s="187"/>
      <c r="F1891" s="188"/>
      <c r="G1891" s="188"/>
      <c r="H1891" s="188"/>
      <c r="I1891" s="190">
        <f>SUM(I1892:I1893)</f>
        <v>18265</v>
      </c>
      <c r="J1891" s="188"/>
      <c r="K1891" s="188"/>
      <c r="L1891" s="173" t="s">
        <v>4008</v>
      </c>
      <c r="M1891" s="174">
        <f>+I1891</f>
        <v>18265</v>
      </c>
      <c r="N1891" s="175">
        <f>+J1894</f>
        <v>927709.36825657892</v>
      </c>
      <c r="O1891" s="176"/>
      <c r="P1891" s="330">
        <f>SUM(M1891:O1891)</f>
        <v>945974.36825657892</v>
      </c>
    </row>
    <row r="1892" spans="1:16" s="165" customFormat="1">
      <c r="A1892" s="310"/>
      <c r="B1892" s="310"/>
      <c r="C1892" s="169" t="s">
        <v>138</v>
      </c>
      <c r="D1892" s="170" t="s">
        <v>81</v>
      </c>
      <c r="E1892" s="171">
        <v>0.43</v>
      </c>
      <c r="F1892" s="172">
        <f>VLOOKUP($C1892,VLP!$C$3:$F$191,3,0)</f>
        <v>38000</v>
      </c>
      <c r="G1892" s="172"/>
      <c r="H1892" s="172"/>
      <c r="I1892" s="172">
        <f>E1892*F1892</f>
        <v>16340</v>
      </c>
      <c r="J1892" s="172"/>
      <c r="K1892" s="172"/>
      <c r="L1892" s="178"/>
      <c r="M1892" s="174"/>
      <c r="N1892" s="175"/>
      <c r="O1892" s="176"/>
      <c r="P1892" s="166"/>
    </row>
    <row r="1893" spans="1:16" s="165" customFormat="1">
      <c r="A1893" s="310"/>
      <c r="B1893" s="310"/>
      <c r="C1893" s="169" t="s">
        <v>188</v>
      </c>
      <c r="D1893" s="170" t="s">
        <v>81</v>
      </c>
      <c r="E1893" s="171">
        <v>7.0000000000000007E-2</v>
      </c>
      <c r="F1893" s="172">
        <f>VLOOKUP($C1893,VLP!$C$3:$F$191,3,0)</f>
        <v>27500</v>
      </c>
      <c r="G1893" s="194"/>
      <c r="H1893" s="194"/>
      <c r="I1893" s="172">
        <f>E1893*F1893</f>
        <v>1925.0000000000002</v>
      </c>
      <c r="J1893" s="194"/>
      <c r="K1893" s="194"/>
      <c r="L1893" s="178"/>
      <c r="M1893" s="174"/>
      <c r="N1893" s="175"/>
      <c r="O1893" s="176"/>
      <c r="P1893" s="166"/>
    </row>
    <row r="1894" spans="1:16" s="165" customFormat="1">
      <c r="A1894" s="311"/>
      <c r="B1894" s="311"/>
      <c r="C1894" s="312" t="s">
        <v>2919</v>
      </c>
      <c r="D1894" s="182" t="s">
        <v>2540</v>
      </c>
      <c r="E1894" s="183">
        <v>2.9390000000000001</v>
      </c>
      <c r="F1894" s="184"/>
      <c r="G1894" s="184">
        <f>_lg40</f>
        <v>315654.76973684208</v>
      </c>
      <c r="H1894" s="184"/>
      <c r="I1894" s="184"/>
      <c r="J1894" s="189">
        <f>G1894*E1894</f>
        <v>927709.36825657892</v>
      </c>
      <c r="K1894" s="184"/>
      <c r="L1894"/>
      <c r="M1894"/>
      <c r="N1894"/>
      <c r="O1894"/>
      <c r="P1894" s="166"/>
    </row>
    <row r="1895" spans="1:16" s="165" customFormat="1" ht="36">
      <c r="A1895" s="447" t="s">
        <v>4102</v>
      </c>
      <c r="B1895" s="185" t="s">
        <v>4103</v>
      </c>
      <c r="C1895" s="309" t="s">
        <v>2792</v>
      </c>
      <c r="D1895" s="186"/>
      <c r="E1895" s="187"/>
      <c r="F1895" s="188"/>
      <c r="G1895" s="188"/>
      <c r="H1895" s="188"/>
      <c r="I1895" s="190">
        <f>SUM(I1896:I1897)</f>
        <v>18265</v>
      </c>
      <c r="J1895" s="188"/>
      <c r="K1895" s="188"/>
      <c r="L1895" s="173" t="s">
        <v>4008</v>
      </c>
      <c r="M1895" s="174">
        <f>+I1895</f>
        <v>18265</v>
      </c>
      <c r="N1895" s="175">
        <f>+J1898</f>
        <v>1030612.8231907894</v>
      </c>
      <c r="O1895" s="176"/>
      <c r="P1895" s="330">
        <f>SUM(M1895:O1895)</f>
        <v>1048877.8231907894</v>
      </c>
    </row>
    <row r="1896" spans="1:16" s="165" customFormat="1">
      <c r="A1896" s="310"/>
      <c r="B1896" s="310"/>
      <c r="C1896" s="169" t="s">
        <v>138</v>
      </c>
      <c r="D1896" s="170" t="s">
        <v>81</v>
      </c>
      <c r="E1896" s="171">
        <v>0.43</v>
      </c>
      <c r="F1896" s="172">
        <f>VLOOKUP($C1896,VLP!$C$3:$F$191,3,0)</f>
        <v>38000</v>
      </c>
      <c r="G1896" s="172"/>
      <c r="H1896" s="172"/>
      <c r="I1896" s="172">
        <f>E1896*F1896</f>
        <v>16340</v>
      </c>
      <c r="J1896" s="172"/>
      <c r="K1896" s="172"/>
      <c r="L1896" s="178"/>
      <c r="M1896" s="174"/>
      <c r="N1896" s="175"/>
      <c r="O1896" s="176"/>
      <c r="P1896" s="166"/>
    </row>
    <row r="1897" spans="1:16" s="165" customFormat="1">
      <c r="A1897" s="310"/>
      <c r="B1897" s="310"/>
      <c r="C1897" s="169" t="s">
        <v>188</v>
      </c>
      <c r="D1897" s="170" t="s">
        <v>81</v>
      </c>
      <c r="E1897" s="171">
        <v>7.0000000000000007E-2</v>
      </c>
      <c r="F1897" s="172">
        <f>VLOOKUP($C1897,VLP!$C$3:$F$191,3,0)</f>
        <v>27500</v>
      </c>
      <c r="G1897" s="194"/>
      <c r="H1897" s="194"/>
      <c r="I1897" s="172">
        <f>E1897*F1897</f>
        <v>1925.0000000000002</v>
      </c>
      <c r="J1897" s="194"/>
      <c r="K1897" s="194"/>
      <c r="L1897" s="178"/>
      <c r="M1897" s="174"/>
      <c r="N1897" s="175"/>
      <c r="O1897" s="176"/>
      <c r="P1897" s="166"/>
    </row>
    <row r="1898" spans="1:16" s="165" customFormat="1">
      <c r="A1898" s="311"/>
      <c r="B1898" s="311"/>
      <c r="C1898" s="312" t="s">
        <v>2919</v>
      </c>
      <c r="D1898" s="182" t="s">
        <v>2540</v>
      </c>
      <c r="E1898" s="183">
        <v>3.2650000000000001</v>
      </c>
      <c r="F1898" s="184"/>
      <c r="G1898" s="184">
        <f>_lg40</f>
        <v>315654.76973684208</v>
      </c>
      <c r="H1898" s="184"/>
      <c r="I1898" s="184"/>
      <c r="J1898" s="189">
        <f>G1898*E1898</f>
        <v>1030612.8231907894</v>
      </c>
      <c r="K1898" s="184"/>
      <c r="L1898"/>
      <c r="M1898"/>
      <c r="N1898"/>
      <c r="O1898"/>
      <c r="P1898" s="166"/>
    </row>
    <row r="1899" spans="1:16" s="165" customFormat="1" ht="36">
      <c r="A1899" s="447" t="s">
        <v>4104</v>
      </c>
      <c r="B1899" s="185" t="s">
        <v>4105</v>
      </c>
      <c r="C1899" s="309" t="s">
        <v>2792</v>
      </c>
      <c r="D1899" s="186"/>
      <c r="E1899" s="187"/>
      <c r="F1899" s="188"/>
      <c r="G1899" s="188"/>
      <c r="H1899" s="188"/>
      <c r="I1899" s="190">
        <f>SUM(I1900:I1901)</f>
        <v>18265</v>
      </c>
      <c r="J1899" s="188"/>
      <c r="K1899" s="188"/>
      <c r="L1899" s="173" t="s">
        <v>4008</v>
      </c>
      <c r="M1899" s="174">
        <f>+I1899</f>
        <v>18265</v>
      </c>
      <c r="N1899" s="175">
        <f>+J1902</f>
        <v>1134147.5876644736</v>
      </c>
      <c r="O1899" s="176"/>
      <c r="P1899" s="330">
        <f>SUM(M1899:O1899)</f>
        <v>1152412.5876644736</v>
      </c>
    </row>
    <row r="1900" spans="1:16" s="165" customFormat="1">
      <c r="A1900" s="310"/>
      <c r="B1900" s="310"/>
      <c r="C1900" s="169" t="s">
        <v>138</v>
      </c>
      <c r="D1900" s="170" t="s">
        <v>81</v>
      </c>
      <c r="E1900" s="171">
        <v>0.43</v>
      </c>
      <c r="F1900" s="172">
        <f>VLOOKUP($C1900,VLP!$C$3:$F$191,3,0)</f>
        <v>38000</v>
      </c>
      <c r="G1900" s="172"/>
      <c r="H1900" s="172"/>
      <c r="I1900" s="172">
        <f>E1900*F1900</f>
        <v>16340</v>
      </c>
      <c r="J1900" s="172"/>
      <c r="K1900" s="172"/>
      <c r="L1900" s="178"/>
      <c r="M1900" s="174"/>
      <c r="N1900" s="175"/>
      <c r="O1900" s="176"/>
      <c r="P1900" s="166"/>
    </row>
    <row r="1901" spans="1:16" s="165" customFormat="1">
      <c r="A1901" s="310"/>
      <c r="B1901" s="310"/>
      <c r="C1901" s="169" t="s">
        <v>188</v>
      </c>
      <c r="D1901" s="170" t="s">
        <v>81</v>
      </c>
      <c r="E1901" s="171">
        <v>7.0000000000000007E-2</v>
      </c>
      <c r="F1901" s="172">
        <f>VLOOKUP($C1901,VLP!$C$3:$F$191,3,0)</f>
        <v>27500</v>
      </c>
      <c r="G1901" s="194"/>
      <c r="H1901" s="194"/>
      <c r="I1901" s="172">
        <f>E1901*F1901</f>
        <v>1925.0000000000002</v>
      </c>
      <c r="J1901" s="194"/>
      <c r="K1901" s="194"/>
      <c r="L1901" s="178"/>
      <c r="M1901" s="174"/>
      <c r="N1901" s="175"/>
      <c r="O1901" s="176"/>
      <c r="P1901" s="166"/>
    </row>
    <row r="1902" spans="1:16" s="165" customFormat="1">
      <c r="A1902" s="311"/>
      <c r="B1902" s="311"/>
      <c r="C1902" s="312" t="s">
        <v>2919</v>
      </c>
      <c r="D1902" s="182" t="s">
        <v>2540</v>
      </c>
      <c r="E1902" s="183">
        <v>3.593</v>
      </c>
      <c r="F1902" s="184"/>
      <c r="G1902" s="184">
        <f>_lg40</f>
        <v>315654.76973684208</v>
      </c>
      <c r="H1902" s="184"/>
      <c r="I1902" s="184"/>
      <c r="J1902" s="189">
        <f>G1902*E1902</f>
        <v>1134147.5876644736</v>
      </c>
      <c r="K1902" s="184"/>
      <c r="L1902"/>
      <c r="M1902"/>
      <c r="N1902"/>
      <c r="O1902"/>
      <c r="P1902" s="166"/>
    </row>
    <row r="1903" spans="1:16" s="165" customFormat="1" ht="36">
      <c r="A1903" s="447" t="s">
        <v>4106</v>
      </c>
      <c r="B1903" s="185" t="s">
        <v>4107</v>
      </c>
      <c r="C1903" s="309" t="s">
        <v>2792</v>
      </c>
      <c r="D1903" s="186"/>
      <c r="E1903" s="187"/>
      <c r="F1903" s="188"/>
      <c r="G1903" s="188"/>
      <c r="H1903" s="188"/>
      <c r="I1903" s="190">
        <f>SUM(I1904:I1905)</f>
        <v>18265</v>
      </c>
      <c r="J1903" s="188"/>
      <c r="K1903" s="188"/>
      <c r="L1903" s="173" t="s">
        <v>4008</v>
      </c>
      <c r="M1903" s="174">
        <f>+I1903</f>
        <v>18265</v>
      </c>
      <c r="N1903" s="175">
        <f>+J1906</f>
        <v>1247783.3047697367</v>
      </c>
      <c r="O1903" s="176"/>
      <c r="P1903" s="330">
        <f>SUM(M1903:O1903)</f>
        <v>1266048.3047697367</v>
      </c>
    </row>
    <row r="1904" spans="1:16" s="165" customFormat="1">
      <c r="A1904" s="310"/>
      <c r="B1904" s="310"/>
      <c r="C1904" s="169" t="s">
        <v>138</v>
      </c>
      <c r="D1904" s="170" t="s">
        <v>81</v>
      </c>
      <c r="E1904" s="171">
        <v>0.43</v>
      </c>
      <c r="F1904" s="172">
        <f>VLOOKUP($C1904,VLP!$C$3:$F$191,3,0)</f>
        <v>38000</v>
      </c>
      <c r="G1904" s="172"/>
      <c r="H1904" s="172"/>
      <c r="I1904" s="172">
        <f>E1904*F1904</f>
        <v>16340</v>
      </c>
      <c r="J1904" s="172"/>
      <c r="K1904" s="172"/>
      <c r="L1904" s="178"/>
      <c r="M1904" s="174"/>
      <c r="N1904" s="175"/>
      <c r="O1904" s="176"/>
      <c r="P1904" s="166"/>
    </row>
    <row r="1905" spans="1:16" s="165" customFormat="1">
      <c r="A1905" s="310"/>
      <c r="B1905" s="310"/>
      <c r="C1905" s="169" t="s">
        <v>188</v>
      </c>
      <c r="D1905" s="170" t="s">
        <v>81</v>
      </c>
      <c r="E1905" s="171">
        <v>7.0000000000000007E-2</v>
      </c>
      <c r="F1905" s="172">
        <f>VLOOKUP($C1905,VLP!$C$3:$F$191,3,0)</f>
        <v>27500</v>
      </c>
      <c r="G1905" s="194"/>
      <c r="H1905" s="194"/>
      <c r="I1905" s="172">
        <f>E1905*F1905</f>
        <v>1925.0000000000002</v>
      </c>
      <c r="J1905" s="194"/>
      <c r="K1905" s="194"/>
      <c r="L1905" s="178"/>
      <c r="M1905" s="174"/>
      <c r="N1905" s="175"/>
      <c r="O1905" s="176"/>
      <c r="P1905" s="166"/>
    </row>
    <row r="1906" spans="1:16" s="165" customFormat="1">
      <c r="A1906" s="311"/>
      <c r="B1906" s="311"/>
      <c r="C1906" s="312" t="s">
        <v>2919</v>
      </c>
      <c r="D1906" s="182" t="s">
        <v>2540</v>
      </c>
      <c r="E1906" s="183">
        <v>3.9529999999999998</v>
      </c>
      <c r="F1906" s="184"/>
      <c r="G1906" s="184">
        <f>_lg40</f>
        <v>315654.76973684208</v>
      </c>
      <c r="H1906" s="184"/>
      <c r="I1906" s="184"/>
      <c r="J1906" s="189">
        <f>G1906*E1906</f>
        <v>1247783.3047697367</v>
      </c>
      <c r="K1906" s="184"/>
      <c r="L1906"/>
      <c r="M1906"/>
      <c r="N1906"/>
      <c r="O1906"/>
      <c r="P1906" s="166"/>
    </row>
    <row r="1907" spans="1:16" s="165" customFormat="1">
      <c r="A1907" s="305" t="s">
        <v>4108</v>
      </c>
      <c r="B1907" s="339"/>
      <c r="C1907" s="340"/>
      <c r="D1907" s="199"/>
      <c r="E1907" s="200"/>
      <c r="F1907" s="201"/>
      <c r="G1907" s="201"/>
      <c r="H1907" s="201"/>
      <c r="I1907" s="201"/>
      <c r="J1907" s="202"/>
      <c r="K1907" s="201"/>
      <c r="L1907"/>
      <c r="M1907"/>
      <c r="N1907"/>
      <c r="O1907"/>
      <c r="P1907" s="166"/>
    </row>
    <row r="1908" spans="1:16" s="165" customFormat="1">
      <c r="A1908" s="1650" t="s">
        <v>438</v>
      </c>
      <c r="B1908" s="1650" t="s">
        <v>2538</v>
      </c>
      <c r="C1908" s="1650" t="s">
        <v>2539</v>
      </c>
      <c r="D1908" s="1650" t="s">
        <v>2787</v>
      </c>
      <c r="E1908" s="1650" t="s">
        <v>2788</v>
      </c>
      <c r="F1908" s="1655" t="s">
        <v>77</v>
      </c>
      <c r="G1908" s="1655"/>
      <c r="H1908" s="1655"/>
      <c r="I1908" s="1655" t="s">
        <v>2781</v>
      </c>
      <c r="J1908" s="1655"/>
      <c r="K1908" s="1655"/>
      <c r="L1908"/>
      <c r="M1908"/>
      <c r="N1908"/>
      <c r="O1908"/>
      <c r="P1908" s="166"/>
    </row>
    <row r="1909" spans="1:16" s="165" customFormat="1">
      <c r="A1909" s="1651"/>
      <c r="B1909" s="1651"/>
      <c r="C1909" s="1651"/>
      <c r="D1909" s="1651"/>
      <c r="E1909" s="1651"/>
      <c r="F1909" s="308" t="s">
        <v>2554</v>
      </c>
      <c r="G1909" s="308" t="s">
        <v>2783</v>
      </c>
      <c r="H1909" s="308" t="s">
        <v>2784</v>
      </c>
      <c r="I1909" s="308" t="s">
        <v>2554</v>
      </c>
      <c r="J1909" s="308" t="s">
        <v>2783</v>
      </c>
      <c r="K1909" s="308" t="s">
        <v>2784</v>
      </c>
      <c r="L1909"/>
      <c r="M1909"/>
      <c r="N1909"/>
      <c r="O1909"/>
      <c r="P1909" s="166"/>
    </row>
    <row r="1910" spans="1:16" s="165" customFormat="1" ht="48">
      <c r="A1910" s="447" t="s">
        <v>4109</v>
      </c>
      <c r="B1910" s="185" t="s">
        <v>4110</v>
      </c>
      <c r="C1910" s="309" t="s">
        <v>2792</v>
      </c>
      <c r="D1910" s="186"/>
      <c r="E1910" s="187"/>
      <c r="F1910" s="188"/>
      <c r="G1910" s="188"/>
      <c r="H1910" s="188"/>
      <c r="I1910" s="190">
        <f>SUM(I1911:I1912)</f>
        <v>3400</v>
      </c>
      <c r="J1910" s="188"/>
      <c r="K1910" s="188"/>
      <c r="L1910" s="173" t="s">
        <v>4008</v>
      </c>
      <c r="M1910" s="174">
        <f>+I1910</f>
        <v>3400</v>
      </c>
      <c r="N1910" s="175">
        <f>+J1913</f>
        <v>143307.26546052631</v>
      </c>
      <c r="O1910" s="176"/>
      <c r="P1910" s="330">
        <f>SUM(M1910:O1910)</f>
        <v>146707.26546052631</v>
      </c>
    </row>
    <row r="1911" spans="1:16" s="165" customFormat="1">
      <c r="A1911" s="310"/>
      <c r="B1911" s="310"/>
      <c r="C1911" s="169" t="s">
        <v>138</v>
      </c>
      <c r="D1911" s="170" t="s">
        <v>81</v>
      </c>
      <c r="E1911" s="171">
        <v>7.4999999999999997E-2</v>
      </c>
      <c r="F1911" s="172">
        <f>VLOOKUP($C1911,VLP!$C$3:$F$191,3,0)</f>
        <v>38000</v>
      </c>
      <c r="G1911" s="172"/>
      <c r="H1911" s="172"/>
      <c r="I1911" s="172">
        <f>E1911*F1911</f>
        <v>2850</v>
      </c>
      <c r="J1911" s="172"/>
      <c r="K1911" s="172"/>
      <c r="L1911" s="178"/>
      <c r="M1911" s="174"/>
      <c r="N1911" s="175"/>
      <c r="O1911" s="176"/>
      <c r="P1911" s="166"/>
    </row>
    <row r="1912" spans="1:16" s="165" customFormat="1">
      <c r="A1912" s="310"/>
      <c r="B1912" s="310"/>
      <c r="C1912" s="169" t="s">
        <v>188</v>
      </c>
      <c r="D1912" s="170" t="s">
        <v>81</v>
      </c>
      <c r="E1912" s="171">
        <v>0.02</v>
      </c>
      <c r="F1912" s="172">
        <f>VLOOKUP($C1912,VLP!$C$3:$F$191,3,0)</f>
        <v>27500</v>
      </c>
      <c r="G1912" s="194"/>
      <c r="H1912" s="194"/>
      <c r="I1912" s="172">
        <f>E1912*F1912</f>
        <v>550</v>
      </c>
      <c r="J1912" s="194"/>
      <c r="K1912" s="194"/>
      <c r="L1912" s="178"/>
      <c r="M1912" s="174"/>
      <c r="N1912" s="175"/>
      <c r="O1912" s="176"/>
      <c r="P1912" s="166"/>
    </row>
    <row r="1913" spans="1:16" s="165" customFormat="1">
      <c r="A1913" s="311"/>
      <c r="B1913" s="311"/>
      <c r="C1913" s="312" t="s">
        <v>2919</v>
      </c>
      <c r="D1913" s="182" t="s">
        <v>2540</v>
      </c>
      <c r="E1913" s="183">
        <v>0.45400000000000001</v>
      </c>
      <c r="F1913" s="184"/>
      <c r="G1913" s="184">
        <f>_lg40</f>
        <v>315654.76973684208</v>
      </c>
      <c r="H1913" s="184"/>
      <c r="I1913" s="184"/>
      <c r="J1913" s="189">
        <f>G1913*E1913</f>
        <v>143307.26546052631</v>
      </c>
      <c r="K1913" s="184"/>
      <c r="L1913"/>
      <c r="M1913"/>
      <c r="N1913"/>
      <c r="O1913"/>
      <c r="P1913" s="166"/>
    </row>
    <row r="1914" spans="1:16" s="165" customFormat="1" ht="48">
      <c r="A1914" s="447" t="s">
        <v>4111</v>
      </c>
      <c r="B1914" s="185" t="s">
        <v>4112</v>
      </c>
      <c r="C1914" s="309" t="s">
        <v>2792</v>
      </c>
      <c r="D1914" s="186"/>
      <c r="E1914" s="187"/>
      <c r="F1914" s="188"/>
      <c r="G1914" s="188"/>
      <c r="H1914" s="188"/>
      <c r="I1914" s="190">
        <f>SUM(I1915:I1916)</f>
        <v>3400</v>
      </c>
      <c r="J1914" s="188"/>
      <c r="K1914" s="188"/>
      <c r="L1914" s="173" t="s">
        <v>4008</v>
      </c>
      <c r="M1914" s="174">
        <f>+I1914</f>
        <v>3400</v>
      </c>
      <c r="N1914" s="175">
        <f>+J1917</f>
        <v>149304.7060855263</v>
      </c>
      <c r="O1914" s="176"/>
      <c r="P1914" s="330">
        <f>SUM(M1914:O1914)</f>
        <v>152704.7060855263</v>
      </c>
    </row>
    <row r="1915" spans="1:16" s="165" customFormat="1">
      <c r="A1915" s="310"/>
      <c r="B1915" s="310"/>
      <c r="C1915" s="169" t="s">
        <v>138</v>
      </c>
      <c r="D1915" s="170" t="s">
        <v>81</v>
      </c>
      <c r="E1915" s="171">
        <v>7.4999999999999997E-2</v>
      </c>
      <c r="F1915" s="172">
        <f>VLOOKUP($C1915,VLP!$C$3:$F$191,3,0)</f>
        <v>38000</v>
      </c>
      <c r="G1915" s="172"/>
      <c r="H1915" s="172"/>
      <c r="I1915" s="172">
        <f>E1915*F1915</f>
        <v>2850</v>
      </c>
      <c r="J1915" s="172"/>
      <c r="K1915" s="172"/>
      <c r="L1915" s="178"/>
      <c r="M1915" s="174"/>
      <c r="N1915" s="175"/>
      <c r="O1915" s="176"/>
      <c r="P1915" s="166"/>
    </row>
    <row r="1916" spans="1:16" s="165" customFormat="1">
      <c r="A1916" s="310"/>
      <c r="B1916" s="310"/>
      <c r="C1916" s="169" t="s">
        <v>188</v>
      </c>
      <c r="D1916" s="170" t="s">
        <v>81</v>
      </c>
      <c r="E1916" s="171">
        <v>0.02</v>
      </c>
      <c r="F1916" s="172">
        <f>VLOOKUP($C1916,VLP!$C$3:$F$191,3,0)</f>
        <v>27500</v>
      </c>
      <c r="G1916" s="194"/>
      <c r="H1916" s="194"/>
      <c r="I1916" s="172">
        <f>E1916*F1916</f>
        <v>550</v>
      </c>
      <c r="J1916" s="194"/>
      <c r="K1916" s="194"/>
      <c r="L1916" s="178"/>
      <c r="M1916" s="174"/>
      <c r="N1916" s="175"/>
      <c r="O1916" s="176"/>
      <c r="P1916" s="166"/>
    </row>
    <row r="1917" spans="1:16" s="165" customFormat="1">
      <c r="A1917" s="311"/>
      <c r="B1917" s="311"/>
      <c r="C1917" s="312" t="s">
        <v>2919</v>
      </c>
      <c r="D1917" s="182" t="s">
        <v>2540</v>
      </c>
      <c r="E1917" s="183">
        <v>0.47299999999999998</v>
      </c>
      <c r="F1917" s="184"/>
      <c r="G1917" s="184">
        <f>_lg40</f>
        <v>315654.76973684208</v>
      </c>
      <c r="H1917" s="184"/>
      <c r="I1917" s="184"/>
      <c r="J1917" s="189">
        <f>G1917*E1917</f>
        <v>149304.7060855263</v>
      </c>
      <c r="K1917" s="184"/>
      <c r="L1917"/>
      <c r="M1917"/>
      <c r="N1917"/>
      <c r="O1917"/>
      <c r="P1917" s="166"/>
    </row>
    <row r="1918" spans="1:16" s="165" customFormat="1" ht="48">
      <c r="A1918" s="447" t="s">
        <v>4113</v>
      </c>
      <c r="B1918" s="185" t="s">
        <v>4114</v>
      </c>
      <c r="C1918" s="309" t="s">
        <v>2792</v>
      </c>
      <c r="D1918" s="186"/>
      <c r="E1918" s="187"/>
      <c r="F1918" s="188"/>
      <c r="G1918" s="188"/>
      <c r="H1918" s="188"/>
      <c r="I1918" s="190">
        <f>SUM(I1919:I1920)</f>
        <v>3400</v>
      </c>
      <c r="J1918" s="188"/>
      <c r="K1918" s="188"/>
      <c r="L1918" s="173" t="s">
        <v>4008</v>
      </c>
      <c r="M1918" s="174">
        <f>+I1918</f>
        <v>3400</v>
      </c>
      <c r="N1918" s="175">
        <f>+J1921</f>
        <v>168875.30180921053</v>
      </c>
      <c r="O1918" s="176"/>
      <c r="P1918" s="330">
        <f>SUM(M1918:O1918)</f>
        <v>172275.30180921053</v>
      </c>
    </row>
    <row r="1919" spans="1:16" s="165" customFormat="1">
      <c r="A1919" s="310"/>
      <c r="B1919" s="310"/>
      <c r="C1919" s="169" t="s">
        <v>138</v>
      </c>
      <c r="D1919" s="170" t="s">
        <v>81</v>
      </c>
      <c r="E1919" s="171">
        <v>7.4999999999999997E-2</v>
      </c>
      <c r="F1919" s="172">
        <f>VLOOKUP($C1919,VLP!$C$3:$F$191,3,0)</f>
        <v>38000</v>
      </c>
      <c r="G1919" s="172"/>
      <c r="H1919" s="172"/>
      <c r="I1919" s="172">
        <f>E1919*F1919</f>
        <v>2850</v>
      </c>
      <c r="J1919" s="172"/>
      <c r="K1919" s="172"/>
      <c r="L1919" s="178"/>
      <c r="M1919" s="174"/>
      <c r="N1919" s="175"/>
      <c r="O1919" s="176"/>
      <c r="P1919" s="166"/>
    </row>
    <row r="1920" spans="1:16" s="165" customFormat="1">
      <c r="A1920" s="310"/>
      <c r="B1920" s="310"/>
      <c r="C1920" s="169" t="s">
        <v>188</v>
      </c>
      <c r="D1920" s="170" t="s">
        <v>81</v>
      </c>
      <c r="E1920" s="171">
        <v>0.02</v>
      </c>
      <c r="F1920" s="172">
        <f>VLOOKUP($C1920,VLP!$C$3:$F$191,3,0)</f>
        <v>27500</v>
      </c>
      <c r="G1920" s="194"/>
      <c r="H1920" s="194"/>
      <c r="I1920" s="172">
        <f>E1920*F1920</f>
        <v>550</v>
      </c>
      <c r="J1920" s="194"/>
      <c r="K1920" s="194"/>
      <c r="L1920" s="178"/>
      <c r="M1920" s="174"/>
      <c r="N1920" s="175"/>
      <c r="O1920" s="176"/>
      <c r="P1920" s="166"/>
    </row>
    <row r="1921" spans="1:16" s="165" customFormat="1">
      <c r="A1921" s="311"/>
      <c r="B1921" s="311"/>
      <c r="C1921" s="312" t="s">
        <v>2919</v>
      </c>
      <c r="D1921" s="182" t="s">
        <v>2540</v>
      </c>
      <c r="E1921" s="183">
        <v>0.53500000000000003</v>
      </c>
      <c r="F1921" s="184"/>
      <c r="G1921" s="184">
        <f>_lg40</f>
        <v>315654.76973684208</v>
      </c>
      <c r="H1921" s="184"/>
      <c r="I1921" s="184"/>
      <c r="J1921" s="189">
        <f>G1921*E1921</f>
        <v>168875.30180921053</v>
      </c>
      <c r="K1921" s="184"/>
      <c r="L1921"/>
      <c r="M1921"/>
      <c r="N1921"/>
      <c r="O1921"/>
      <c r="P1921" s="166"/>
    </row>
    <row r="1922" spans="1:16" s="165" customFormat="1" ht="48">
      <c r="A1922" s="447" t="s">
        <v>4115</v>
      </c>
      <c r="B1922" s="185" t="s">
        <v>4116</v>
      </c>
      <c r="C1922" s="309" t="s">
        <v>2792</v>
      </c>
      <c r="D1922" s="186"/>
      <c r="E1922" s="187"/>
      <c r="F1922" s="188"/>
      <c r="G1922" s="188"/>
      <c r="H1922" s="188"/>
      <c r="I1922" s="190">
        <f>SUM(I1923:I1924)</f>
        <v>3400</v>
      </c>
      <c r="J1922" s="188"/>
      <c r="K1922" s="188"/>
      <c r="L1922" s="173" t="s">
        <v>4008</v>
      </c>
      <c r="M1922" s="174">
        <f>+I1922</f>
        <v>3400</v>
      </c>
      <c r="N1922" s="175">
        <f>+J1925</f>
        <v>188130.24276315788</v>
      </c>
      <c r="O1922" s="176"/>
      <c r="P1922" s="330">
        <f>SUM(M1922:O1922)</f>
        <v>191530.24276315788</v>
      </c>
    </row>
    <row r="1923" spans="1:16" s="165" customFormat="1">
      <c r="A1923" s="310"/>
      <c r="B1923" s="310"/>
      <c r="C1923" s="169" t="s">
        <v>138</v>
      </c>
      <c r="D1923" s="170" t="s">
        <v>81</v>
      </c>
      <c r="E1923" s="171">
        <v>7.4999999999999997E-2</v>
      </c>
      <c r="F1923" s="172">
        <f>VLOOKUP($C1923,VLP!$C$3:$F$191,3,0)</f>
        <v>38000</v>
      </c>
      <c r="G1923" s="172"/>
      <c r="H1923" s="172"/>
      <c r="I1923" s="172">
        <f>E1923*F1923</f>
        <v>2850</v>
      </c>
      <c r="J1923" s="172"/>
      <c r="K1923" s="172"/>
      <c r="L1923" s="178"/>
      <c r="M1923" s="174"/>
      <c r="N1923" s="175"/>
      <c r="O1923" s="176"/>
      <c r="P1923" s="166"/>
    </row>
    <row r="1924" spans="1:16" s="165" customFormat="1">
      <c r="A1924" s="310"/>
      <c r="B1924" s="310"/>
      <c r="C1924" s="169" t="s">
        <v>188</v>
      </c>
      <c r="D1924" s="170" t="s">
        <v>81</v>
      </c>
      <c r="E1924" s="171">
        <v>0.02</v>
      </c>
      <c r="F1924" s="172">
        <f>VLOOKUP($C1924,VLP!$C$3:$F$191,3,0)</f>
        <v>27500</v>
      </c>
      <c r="G1924" s="194"/>
      <c r="H1924" s="194"/>
      <c r="I1924" s="172">
        <f>E1924*F1924</f>
        <v>550</v>
      </c>
      <c r="J1924" s="194"/>
      <c r="K1924" s="194"/>
      <c r="L1924" s="178"/>
      <c r="M1924" s="174"/>
      <c r="N1924" s="175"/>
      <c r="O1924" s="176"/>
      <c r="P1924" s="166"/>
    </row>
    <row r="1925" spans="1:16" s="165" customFormat="1">
      <c r="A1925" s="311"/>
      <c r="B1925" s="311"/>
      <c r="C1925" s="312" t="s">
        <v>2919</v>
      </c>
      <c r="D1925" s="182" t="s">
        <v>2540</v>
      </c>
      <c r="E1925" s="183">
        <v>0.59599999999999997</v>
      </c>
      <c r="F1925" s="184"/>
      <c r="G1925" s="184">
        <f>_lg40</f>
        <v>315654.76973684208</v>
      </c>
      <c r="H1925" s="184"/>
      <c r="I1925" s="184"/>
      <c r="J1925" s="189">
        <f>G1925*E1925</f>
        <v>188130.24276315788</v>
      </c>
      <c r="K1925" s="184"/>
      <c r="L1925"/>
      <c r="M1925"/>
      <c r="N1925"/>
      <c r="O1925"/>
      <c r="P1925" s="166"/>
    </row>
    <row r="1926" spans="1:16" s="165" customFormat="1" ht="48">
      <c r="A1926" s="447" t="s">
        <v>4117</v>
      </c>
      <c r="B1926" s="185" t="s">
        <v>4118</v>
      </c>
      <c r="C1926" s="309" t="s">
        <v>2792</v>
      </c>
      <c r="D1926" s="186"/>
      <c r="E1926" s="187"/>
      <c r="F1926" s="188"/>
      <c r="G1926" s="188"/>
      <c r="H1926" s="188"/>
      <c r="I1926" s="190">
        <f>SUM(I1927:I1928)</f>
        <v>3400</v>
      </c>
      <c r="J1926" s="188"/>
      <c r="K1926" s="188"/>
      <c r="L1926" s="173" t="s">
        <v>4008</v>
      </c>
      <c r="M1926" s="174">
        <f>+I1926</f>
        <v>3400</v>
      </c>
      <c r="N1926" s="175">
        <f>+J1929</f>
        <v>206122.5646381579</v>
      </c>
      <c r="O1926" s="176"/>
      <c r="P1926" s="330">
        <f>SUM(M1926:O1926)</f>
        <v>209522.5646381579</v>
      </c>
    </row>
    <row r="1927" spans="1:16" s="165" customFormat="1">
      <c r="A1927" s="310"/>
      <c r="B1927" s="310"/>
      <c r="C1927" s="169" t="s">
        <v>138</v>
      </c>
      <c r="D1927" s="170" t="s">
        <v>81</v>
      </c>
      <c r="E1927" s="171">
        <v>7.4999999999999997E-2</v>
      </c>
      <c r="F1927" s="172">
        <f>VLOOKUP($C1927,VLP!$C$3:$F$191,3,0)</f>
        <v>38000</v>
      </c>
      <c r="G1927" s="172"/>
      <c r="H1927" s="172"/>
      <c r="I1927" s="172">
        <f>E1927*F1927</f>
        <v>2850</v>
      </c>
      <c r="J1927" s="172"/>
      <c r="K1927" s="172"/>
      <c r="L1927" s="178"/>
      <c r="M1927" s="174"/>
      <c r="N1927" s="175"/>
      <c r="O1927" s="176"/>
      <c r="P1927" s="166"/>
    </row>
    <row r="1928" spans="1:16" s="165" customFormat="1">
      <c r="A1928" s="310"/>
      <c r="B1928" s="310"/>
      <c r="C1928" s="169" t="s">
        <v>188</v>
      </c>
      <c r="D1928" s="170" t="s">
        <v>81</v>
      </c>
      <c r="E1928" s="171">
        <v>0.02</v>
      </c>
      <c r="F1928" s="172">
        <f>VLOOKUP($C1928,VLP!$C$3:$F$191,3,0)</f>
        <v>27500</v>
      </c>
      <c r="G1928" s="194"/>
      <c r="H1928" s="194"/>
      <c r="I1928" s="172">
        <f>E1928*F1928</f>
        <v>550</v>
      </c>
      <c r="J1928" s="194"/>
      <c r="K1928" s="194"/>
      <c r="L1928" s="178"/>
      <c r="M1928" s="174"/>
      <c r="N1928" s="175"/>
      <c r="O1928" s="176"/>
      <c r="P1928" s="166"/>
    </row>
    <row r="1929" spans="1:16" s="165" customFormat="1">
      <c r="A1929" s="311"/>
      <c r="B1929" s="311"/>
      <c r="C1929" s="312" t="s">
        <v>2919</v>
      </c>
      <c r="D1929" s="182" t="s">
        <v>2540</v>
      </c>
      <c r="E1929" s="183">
        <v>0.65300000000000002</v>
      </c>
      <c r="F1929" s="184"/>
      <c r="G1929" s="184">
        <f>_lg40</f>
        <v>315654.76973684208</v>
      </c>
      <c r="H1929" s="184"/>
      <c r="I1929" s="184"/>
      <c r="J1929" s="189">
        <f>G1929*E1929</f>
        <v>206122.5646381579</v>
      </c>
      <c r="K1929" s="184"/>
      <c r="L1929"/>
      <c r="M1929"/>
      <c r="N1929"/>
      <c r="O1929"/>
      <c r="P1929" s="166"/>
    </row>
    <row r="1930" spans="1:16" s="165" customFormat="1" ht="48">
      <c r="A1930" s="447" t="s">
        <v>4119</v>
      </c>
      <c r="B1930" s="185" t="s">
        <v>4120</v>
      </c>
      <c r="C1930" s="309" t="s">
        <v>2792</v>
      </c>
      <c r="D1930" s="186"/>
      <c r="E1930" s="187"/>
      <c r="F1930" s="188"/>
      <c r="G1930" s="188"/>
      <c r="H1930" s="188"/>
      <c r="I1930" s="190">
        <f>SUM(I1931:I1932)</f>
        <v>7095</v>
      </c>
      <c r="J1930" s="188"/>
      <c r="K1930" s="188"/>
      <c r="L1930" s="173" t="s">
        <v>4008</v>
      </c>
      <c r="M1930" s="174">
        <f>+I1930</f>
        <v>7095</v>
      </c>
      <c r="N1930" s="175">
        <f>+J1933</f>
        <v>321652.21036184207</v>
      </c>
      <c r="O1930" s="176"/>
      <c r="P1930" s="330">
        <f>SUM(M1930:O1930)</f>
        <v>328747.21036184207</v>
      </c>
    </row>
    <row r="1931" spans="1:16" s="165" customFormat="1">
      <c r="A1931" s="310"/>
      <c r="B1931" s="310"/>
      <c r="C1931" s="169" t="s">
        <v>138</v>
      </c>
      <c r="D1931" s="170" t="s">
        <v>81</v>
      </c>
      <c r="E1931" s="171">
        <v>0.16500000000000001</v>
      </c>
      <c r="F1931" s="172">
        <f>VLOOKUP($C1931,VLP!$C$3:$F$191,3,0)</f>
        <v>38000</v>
      </c>
      <c r="G1931" s="172"/>
      <c r="H1931" s="172"/>
      <c r="I1931" s="172">
        <f>E1931*F1931</f>
        <v>6270</v>
      </c>
      <c r="J1931" s="172"/>
      <c r="K1931" s="172"/>
      <c r="L1931" s="178"/>
      <c r="M1931" s="174"/>
      <c r="N1931" s="175"/>
      <c r="O1931" s="176"/>
      <c r="P1931" s="166"/>
    </row>
    <row r="1932" spans="1:16" s="165" customFormat="1">
      <c r="A1932" s="310"/>
      <c r="B1932" s="310"/>
      <c r="C1932" s="169" t="s">
        <v>188</v>
      </c>
      <c r="D1932" s="170" t="s">
        <v>81</v>
      </c>
      <c r="E1932" s="171">
        <v>0.03</v>
      </c>
      <c r="F1932" s="172">
        <f>VLOOKUP($C1932,VLP!$C$3:$F$191,3,0)</f>
        <v>27500</v>
      </c>
      <c r="G1932" s="194"/>
      <c r="H1932" s="194"/>
      <c r="I1932" s="172">
        <f>E1932*F1932</f>
        <v>825</v>
      </c>
      <c r="J1932" s="194"/>
      <c r="K1932" s="194"/>
      <c r="L1932" s="178"/>
      <c r="M1932" s="174"/>
      <c r="N1932" s="175"/>
      <c r="O1932" s="176"/>
      <c r="P1932" s="166"/>
    </row>
    <row r="1933" spans="1:16" s="165" customFormat="1">
      <c r="A1933" s="311"/>
      <c r="B1933" s="311"/>
      <c r="C1933" s="312" t="s">
        <v>2919</v>
      </c>
      <c r="D1933" s="182" t="s">
        <v>2540</v>
      </c>
      <c r="E1933" s="183">
        <v>1.0189999999999999</v>
      </c>
      <c r="F1933" s="184"/>
      <c r="G1933" s="184">
        <f>_lg40</f>
        <v>315654.76973684208</v>
      </c>
      <c r="H1933" s="184"/>
      <c r="I1933" s="184"/>
      <c r="J1933" s="189">
        <f>G1933*E1933</f>
        <v>321652.21036184207</v>
      </c>
      <c r="K1933" s="184"/>
      <c r="L1933"/>
      <c r="M1933"/>
      <c r="N1933"/>
      <c r="O1933"/>
      <c r="P1933" s="166"/>
    </row>
    <row r="1934" spans="1:16" s="165" customFormat="1" ht="48">
      <c r="A1934" s="447" t="s">
        <v>4121</v>
      </c>
      <c r="B1934" s="185" t="s">
        <v>4122</v>
      </c>
      <c r="C1934" s="309" t="s">
        <v>2792</v>
      </c>
      <c r="D1934" s="186"/>
      <c r="E1934" s="187"/>
      <c r="F1934" s="188"/>
      <c r="G1934" s="188"/>
      <c r="H1934" s="188"/>
      <c r="I1934" s="190">
        <f>SUM(I1935:I1936)</f>
        <v>7095</v>
      </c>
      <c r="J1934" s="188"/>
      <c r="K1934" s="188"/>
      <c r="L1934" s="173" t="s">
        <v>4008</v>
      </c>
      <c r="M1934" s="174">
        <f>+I1934</f>
        <v>7095</v>
      </c>
      <c r="N1934" s="175">
        <f>+J1937</f>
        <v>340275.84177631576</v>
      </c>
      <c r="O1934" s="176"/>
      <c r="P1934" s="330">
        <f>SUM(M1934:O1934)</f>
        <v>347370.84177631576</v>
      </c>
    </row>
    <row r="1935" spans="1:16" s="165" customFormat="1">
      <c r="A1935" s="310"/>
      <c r="B1935" s="310"/>
      <c r="C1935" s="169" t="s">
        <v>138</v>
      </c>
      <c r="D1935" s="170" t="s">
        <v>81</v>
      </c>
      <c r="E1935" s="171">
        <v>0.16500000000000001</v>
      </c>
      <c r="F1935" s="172">
        <f>VLOOKUP($C1935,VLP!$C$3:$F$191,3,0)</f>
        <v>38000</v>
      </c>
      <c r="G1935" s="172"/>
      <c r="H1935" s="172"/>
      <c r="I1935" s="172">
        <f>E1935*F1935</f>
        <v>6270</v>
      </c>
      <c r="J1935" s="172"/>
      <c r="K1935" s="172"/>
      <c r="L1935" s="178"/>
      <c r="M1935" s="174"/>
      <c r="N1935" s="175"/>
      <c r="O1935" s="176"/>
      <c r="P1935" s="166"/>
    </row>
    <row r="1936" spans="1:16" s="165" customFormat="1">
      <c r="A1936" s="310"/>
      <c r="B1936" s="310"/>
      <c r="C1936" s="169" t="s">
        <v>188</v>
      </c>
      <c r="D1936" s="170" t="s">
        <v>81</v>
      </c>
      <c r="E1936" s="171">
        <v>0.03</v>
      </c>
      <c r="F1936" s="172">
        <f>VLOOKUP($C1936,VLP!$C$3:$F$191,3,0)</f>
        <v>27500</v>
      </c>
      <c r="G1936" s="194"/>
      <c r="H1936" s="194"/>
      <c r="I1936" s="172">
        <f>E1936*F1936</f>
        <v>825</v>
      </c>
      <c r="J1936" s="194"/>
      <c r="K1936" s="194"/>
      <c r="L1936" s="178"/>
      <c r="M1936" s="174"/>
      <c r="N1936" s="175"/>
      <c r="O1936" s="176"/>
      <c r="P1936" s="166"/>
    </row>
    <row r="1937" spans="1:16" s="165" customFormat="1">
      <c r="A1937" s="311"/>
      <c r="B1937" s="311"/>
      <c r="C1937" s="312" t="s">
        <v>2919</v>
      </c>
      <c r="D1937" s="182" t="s">
        <v>2540</v>
      </c>
      <c r="E1937" s="183">
        <v>1.0780000000000001</v>
      </c>
      <c r="F1937" s="184"/>
      <c r="G1937" s="184">
        <f>_lg40</f>
        <v>315654.76973684208</v>
      </c>
      <c r="H1937" s="184"/>
      <c r="I1937" s="184"/>
      <c r="J1937" s="189">
        <f>G1937*E1937</f>
        <v>340275.84177631576</v>
      </c>
      <c r="K1937" s="184"/>
      <c r="L1937"/>
      <c r="M1937"/>
      <c r="N1937"/>
      <c r="O1937"/>
      <c r="P1937" s="166"/>
    </row>
    <row r="1938" spans="1:16" s="165" customFormat="1" ht="48">
      <c r="A1938" s="447" t="s">
        <v>4123</v>
      </c>
      <c r="B1938" s="185" t="s">
        <v>4124</v>
      </c>
      <c r="C1938" s="309" t="s">
        <v>2792</v>
      </c>
      <c r="D1938" s="186"/>
      <c r="E1938" s="187"/>
      <c r="F1938" s="188"/>
      <c r="G1938" s="188"/>
      <c r="H1938" s="188"/>
      <c r="I1938" s="190">
        <f>SUM(I1939:I1940)</f>
        <v>7095</v>
      </c>
      <c r="J1938" s="188"/>
      <c r="K1938" s="188"/>
      <c r="L1938" s="173" t="s">
        <v>4008</v>
      </c>
      <c r="M1938" s="174">
        <f>+I1938</f>
        <v>7095</v>
      </c>
      <c r="N1938" s="175">
        <f>+J1941</f>
        <v>385098.8190789473</v>
      </c>
      <c r="O1938" s="176"/>
      <c r="P1938" s="330">
        <f>SUM(M1938:O1938)</f>
        <v>392193.8190789473</v>
      </c>
    </row>
    <row r="1939" spans="1:16" s="165" customFormat="1">
      <c r="A1939" s="310"/>
      <c r="B1939" s="310"/>
      <c r="C1939" s="169" t="s">
        <v>138</v>
      </c>
      <c r="D1939" s="170" t="s">
        <v>81</v>
      </c>
      <c r="E1939" s="171">
        <v>0.16500000000000001</v>
      </c>
      <c r="F1939" s="172">
        <f>VLOOKUP($C1939,VLP!$C$3:$F$191,3,0)</f>
        <v>38000</v>
      </c>
      <c r="G1939" s="172"/>
      <c r="H1939" s="172"/>
      <c r="I1939" s="172">
        <f>E1939*F1939</f>
        <v>6270</v>
      </c>
      <c r="J1939" s="172"/>
      <c r="K1939" s="172"/>
      <c r="L1939" s="178"/>
      <c r="M1939" s="174"/>
      <c r="N1939" s="175"/>
      <c r="O1939" s="176"/>
      <c r="P1939" s="166"/>
    </row>
    <row r="1940" spans="1:16" s="165" customFormat="1">
      <c r="A1940" s="310"/>
      <c r="B1940" s="310"/>
      <c r="C1940" s="169" t="s">
        <v>188</v>
      </c>
      <c r="D1940" s="170" t="s">
        <v>81</v>
      </c>
      <c r="E1940" s="171">
        <v>0.03</v>
      </c>
      <c r="F1940" s="172">
        <f>VLOOKUP($C1940,VLP!$C$3:$F$191,3,0)</f>
        <v>27500</v>
      </c>
      <c r="G1940" s="194"/>
      <c r="H1940" s="194"/>
      <c r="I1940" s="172">
        <f>E1940*F1940</f>
        <v>825</v>
      </c>
      <c r="J1940" s="194"/>
      <c r="K1940" s="194"/>
      <c r="L1940" s="178"/>
      <c r="M1940" s="174"/>
      <c r="N1940" s="175"/>
      <c r="O1940" s="176"/>
      <c r="P1940" s="166"/>
    </row>
    <row r="1941" spans="1:16" s="165" customFormat="1">
      <c r="A1941" s="311"/>
      <c r="B1941" s="311"/>
      <c r="C1941" s="312" t="s">
        <v>2919</v>
      </c>
      <c r="D1941" s="182" t="s">
        <v>2540</v>
      </c>
      <c r="E1941" s="183">
        <v>1.22</v>
      </c>
      <c r="F1941" s="184"/>
      <c r="G1941" s="184">
        <f>_lg40</f>
        <v>315654.76973684208</v>
      </c>
      <c r="H1941" s="184"/>
      <c r="I1941" s="184"/>
      <c r="J1941" s="189">
        <f>G1941*E1941</f>
        <v>385098.8190789473</v>
      </c>
      <c r="K1941" s="184"/>
      <c r="L1941"/>
      <c r="M1941"/>
      <c r="N1941"/>
      <c r="O1941"/>
      <c r="P1941" s="166"/>
    </row>
    <row r="1942" spans="1:16" s="165" customFormat="1" ht="48">
      <c r="A1942" s="447" t="s">
        <v>4125</v>
      </c>
      <c r="B1942" s="185" t="s">
        <v>4126</v>
      </c>
      <c r="C1942" s="309" t="s">
        <v>2792</v>
      </c>
      <c r="D1942" s="186"/>
      <c r="E1942" s="187"/>
      <c r="F1942" s="188"/>
      <c r="G1942" s="188"/>
      <c r="H1942" s="188"/>
      <c r="I1942" s="190">
        <f>SUM(I1943:I1944)</f>
        <v>7095</v>
      </c>
      <c r="J1942" s="188"/>
      <c r="K1942" s="188"/>
      <c r="L1942" s="173" t="s">
        <v>4008</v>
      </c>
      <c r="M1942" s="174">
        <f>+I1942</f>
        <v>7095</v>
      </c>
      <c r="N1942" s="175">
        <f>+J1945</f>
        <v>429606.14161184209</v>
      </c>
      <c r="O1942" s="176"/>
      <c r="P1942" s="330">
        <f>SUM(M1942:O1942)</f>
        <v>436701.14161184209</v>
      </c>
    </row>
    <row r="1943" spans="1:16" s="165" customFormat="1">
      <c r="A1943" s="310"/>
      <c r="B1943" s="310"/>
      <c r="C1943" s="169" t="s">
        <v>138</v>
      </c>
      <c r="D1943" s="170" t="s">
        <v>81</v>
      </c>
      <c r="E1943" s="171">
        <v>0.16500000000000001</v>
      </c>
      <c r="F1943" s="172">
        <f>VLOOKUP($C1943,VLP!$C$3:$F$191,3,0)</f>
        <v>38000</v>
      </c>
      <c r="G1943" s="172"/>
      <c r="H1943" s="172"/>
      <c r="I1943" s="172">
        <f>E1943*F1943</f>
        <v>6270</v>
      </c>
      <c r="J1943" s="172"/>
      <c r="K1943" s="172"/>
      <c r="L1943" s="178"/>
      <c r="M1943" s="174"/>
      <c r="N1943" s="175"/>
      <c r="O1943" s="176"/>
      <c r="P1943" s="166"/>
    </row>
    <row r="1944" spans="1:16" s="165" customFormat="1">
      <c r="A1944" s="310"/>
      <c r="B1944" s="310"/>
      <c r="C1944" s="169" t="s">
        <v>188</v>
      </c>
      <c r="D1944" s="170" t="s">
        <v>81</v>
      </c>
      <c r="E1944" s="171">
        <v>0.03</v>
      </c>
      <c r="F1944" s="172">
        <f>VLOOKUP($C1944,VLP!$C$3:$F$191,3,0)</f>
        <v>27500</v>
      </c>
      <c r="G1944" s="194"/>
      <c r="H1944" s="194"/>
      <c r="I1944" s="172">
        <f>E1944*F1944</f>
        <v>825</v>
      </c>
      <c r="J1944" s="194"/>
      <c r="K1944" s="194"/>
      <c r="L1944" s="178"/>
      <c r="M1944" s="174"/>
      <c r="N1944" s="175"/>
      <c r="O1944" s="176"/>
      <c r="P1944" s="166"/>
    </row>
    <row r="1945" spans="1:16" s="165" customFormat="1">
      <c r="A1945" s="311"/>
      <c r="B1945" s="311"/>
      <c r="C1945" s="312" t="s">
        <v>2919</v>
      </c>
      <c r="D1945" s="182" t="s">
        <v>2540</v>
      </c>
      <c r="E1945" s="183">
        <v>1.361</v>
      </c>
      <c r="F1945" s="184"/>
      <c r="G1945" s="184">
        <f>_lg40</f>
        <v>315654.76973684208</v>
      </c>
      <c r="H1945" s="184"/>
      <c r="I1945" s="184"/>
      <c r="J1945" s="189">
        <f>G1945*E1945</f>
        <v>429606.14161184209</v>
      </c>
      <c r="K1945" s="184"/>
      <c r="L1945"/>
      <c r="M1945"/>
      <c r="N1945"/>
      <c r="O1945"/>
      <c r="P1945" s="166"/>
    </row>
    <row r="1946" spans="1:16" s="165" customFormat="1" ht="48">
      <c r="A1946" s="447" t="s">
        <v>4127</v>
      </c>
      <c r="B1946" s="185" t="s">
        <v>4128</v>
      </c>
      <c r="C1946" s="309" t="s">
        <v>2792</v>
      </c>
      <c r="D1946" s="186"/>
      <c r="E1946" s="187"/>
      <c r="F1946" s="188"/>
      <c r="G1946" s="188"/>
      <c r="H1946" s="188"/>
      <c r="I1946" s="190">
        <f>SUM(I1947:I1948)</f>
        <v>7095</v>
      </c>
      <c r="J1946" s="188"/>
      <c r="K1946" s="188"/>
      <c r="L1946" s="173" t="s">
        <v>4008</v>
      </c>
      <c r="M1946" s="174">
        <f>+I1946</f>
        <v>7095</v>
      </c>
      <c r="N1946" s="175">
        <f>+J1949</f>
        <v>470956.91644736839</v>
      </c>
      <c r="O1946" s="176"/>
      <c r="P1946" s="330">
        <f>SUM(M1946:O1946)</f>
        <v>478051.91644736839</v>
      </c>
    </row>
    <row r="1947" spans="1:16" s="165" customFormat="1">
      <c r="A1947" s="310"/>
      <c r="B1947" s="310"/>
      <c r="C1947" s="169" t="s">
        <v>138</v>
      </c>
      <c r="D1947" s="170" t="s">
        <v>81</v>
      </c>
      <c r="E1947" s="171">
        <v>0.16500000000000001</v>
      </c>
      <c r="F1947" s="172">
        <f>VLOOKUP($C1947,VLP!$C$3:$F$191,3,0)</f>
        <v>38000</v>
      </c>
      <c r="G1947" s="172"/>
      <c r="H1947" s="172"/>
      <c r="I1947" s="172">
        <f>E1947*F1947</f>
        <v>6270</v>
      </c>
      <c r="J1947" s="172"/>
      <c r="K1947" s="172"/>
      <c r="L1947" s="178"/>
      <c r="M1947" s="174"/>
      <c r="N1947" s="175"/>
      <c r="O1947" s="176"/>
      <c r="P1947" s="166"/>
    </row>
    <row r="1948" spans="1:16" s="165" customFormat="1">
      <c r="A1948" s="310"/>
      <c r="B1948" s="310"/>
      <c r="C1948" s="169" t="s">
        <v>188</v>
      </c>
      <c r="D1948" s="170" t="s">
        <v>81</v>
      </c>
      <c r="E1948" s="171">
        <v>0.03</v>
      </c>
      <c r="F1948" s="172">
        <f>VLOOKUP($C1948,VLP!$C$3:$F$191,3,0)</f>
        <v>27500</v>
      </c>
      <c r="G1948" s="194"/>
      <c r="H1948" s="194"/>
      <c r="I1948" s="172">
        <f>E1948*F1948</f>
        <v>825</v>
      </c>
      <c r="J1948" s="194"/>
      <c r="K1948" s="194"/>
      <c r="L1948" s="178"/>
      <c r="M1948" s="174"/>
      <c r="N1948" s="175"/>
      <c r="O1948" s="176"/>
      <c r="P1948" s="166"/>
    </row>
    <row r="1949" spans="1:16" s="165" customFormat="1">
      <c r="A1949" s="311"/>
      <c r="B1949" s="311"/>
      <c r="C1949" s="312" t="s">
        <v>2919</v>
      </c>
      <c r="D1949" s="182" t="s">
        <v>2540</v>
      </c>
      <c r="E1949" s="183">
        <v>1.492</v>
      </c>
      <c r="F1949" s="184"/>
      <c r="G1949" s="184">
        <f>_lg40</f>
        <v>315654.76973684208</v>
      </c>
      <c r="H1949" s="184"/>
      <c r="I1949" s="184"/>
      <c r="J1949" s="189">
        <f>G1949*E1949</f>
        <v>470956.91644736839</v>
      </c>
      <c r="K1949" s="184"/>
      <c r="L1949"/>
      <c r="M1949"/>
      <c r="N1949"/>
      <c r="O1949"/>
      <c r="P1949" s="166"/>
    </row>
    <row r="1950" spans="1:16" s="165" customFormat="1" ht="48">
      <c r="A1950" s="447" t="s">
        <v>4129</v>
      </c>
      <c r="B1950" s="185" t="s">
        <v>4130</v>
      </c>
      <c r="C1950" s="309" t="s">
        <v>2792</v>
      </c>
      <c r="D1950" s="186"/>
      <c r="E1950" s="187"/>
      <c r="F1950" s="188"/>
      <c r="G1950" s="188"/>
      <c r="H1950" s="188"/>
      <c r="I1950" s="190">
        <f>SUM(I1951:I1952)</f>
        <v>7095</v>
      </c>
      <c r="J1950" s="188"/>
      <c r="K1950" s="188"/>
      <c r="L1950" s="173" t="s">
        <v>4008</v>
      </c>
      <c r="M1950" s="174">
        <f>+I1950</f>
        <v>7095</v>
      </c>
      <c r="N1950" s="175">
        <f>+J1953</f>
        <v>518305.13190789468</v>
      </c>
      <c r="O1950" s="176"/>
      <c r="P1950" s="330">
        <f>SUM(M1950:O1950)</f>
        <v>525400.13190789474</v>
      </c>
    </row>
    <row r="1951" spans="1:16" s="165" customFormat="1">
      <c r="A1951" s="310"/>
      <c r="B1951" s="310"/>
      <c r="C1951" s="169" t="s">
        <v>138</v>
      </c>
      <c r="D1951" s="170" t="s">
        <v>81</v>
      </c>
      <c r="E1951" s="171">
        <v>0.16500000000000001</v>
      </c>
      <c r="F1951" s="172">
        <f>VLOOKUP($C1951,VLP!$C$3:$F$191,3,0)</f>
        <v>38000</v>
      </c>
      <c r="G1951" s="172"/>
      <c r="H1951" s="172"/>
      <c r="I1951" s="172">
        <f>E1951*F1951</f>
        <v>6270</v>
      </c>
      <c r="J1951" s="172"/>
      <c r="K1951" s="172"/>
      <c r="L1951" s="178"/>
      <c r="M1951" s="174"/>
      <c r="N1951" s="175"/>
      <c r="O1951" s="176"/>
      <c r="P1951" s="166"/>
    </row>
    <row r="1952" spans="1:16" s="165" customFormat="1">
      <c r="A1952" s="310"/>
      <c r="B1952" s="310"/>
      <c r="C1952" s="169" t="s">
        <v>188</v>
      </c>
      <c r="D1952" s="170" t="s">
        <v>81</v>
      </c>
      <c r="E1952" s="171">
        <v>0.03</v>
      </c>
      <c r="F1952" s="172">
        <f>VLOOKUP($C1952,VLP!$C$3:$F$191,3,0)</f>
        <v>27500</v>
      </c>
      <c r="G1952" s="194"/>
      <c r="H1952" s="194"/>
      <c r="I1952" s="172">
        <f>E1952*F1952</f>
        <v>825</v>
      </c>
      <c r="J1952" s="194"/>
      <c r="K1952" s="194"/>
      <c r="L1952" s="178"/>
      <c r="M1952" s="174"/>
      <c r="N1952" s="175"/>
      <c r="O1952" s="176"/>
      <c r="P1952" s="166"/>
    </row>
    <row r="1953" spans="1:16" s="165" customFormat="1">
      <c r="A1953" s="311"/>
      <c r="B1953" s="311"/>
      <c r="C1953" s="312" t="s">
        <v>2919</v>
      </c>
      <c r="D1953" s="182" t="s">
        <v>2540</v>
      </c>
      <c r="E1953" s="183">
        <v>1.6419999999999999</v>
      </c>
      <c r="F1953" s="184"/>
      <c r="G1953" s="184">
        <f>_lg40</f>
        <v>315654.76973684208</v>
      </c>
      <c r="H1953" s="184"/>
      <c r="I1953" s="184"/>
      <c r="J1953" s="189">
        <f>G1953*E1953</f>
        <v>518305.13190789468</v>
      </c>
      <c r="K1953" s="184"/>
      <c r="L1953"/>
      <c r="M1953"/>
      <c r="N1953"/>
      <c r="O1953"/>
      <c r="P1953" s="166"/>
    </row>
    <row r="1954" spans="1:16" s="165" customFormat="1" ht="48">
      <c r="A1954" s="447" t="s">
        <v>4131</v>
      </c>
      <c r="B1954" s="185" t="s">
        <v>4132</v>
      </c>
      <c r="C1954" s="309" t="s">
        <v>2792</v>
      </c>
      <c r="D1954" s="186"/>
      <c r="E1954" s="187"/>
      <c r="F1954" s="188"/>
      <c r="G1954" s="188"/>
      <c r="H1954" s="188"/>
      <c r="I1954" s="190">
        <f>SUM(I1955:I1956)</f>
        <v>7095</v>
      </c>
      <c r="J1954" s="188"/>
      <c r="K1954" s="188"/>
      <c r="L1954" s="173" t="s">
        <v>4008</v>
      </c>
      <c r="M1954" s="174">
        <f>+I1954</f>
        <v>7095</v>
      </c>
      <c r="N1954" s="175">
        <f>+J1957</f>
        <v>569756.85937499988</v>
      </c>
      <c r="O1954" s="176"/>
      <c r="P1954" s="330">
        <f>SUM(M1954:O1954)</f>
        <v>576851.85937499988</v>
      </c>
    </row>
    <row r="1955" spans="1:16" s="165" customFormat="1">
      <c r="A1955" s="310"/>
      <c r="B1955" s="310"/>
      <c r="C1955" s="169" t="s">
        <v>138</v>
      </c>
      <c r="D1955" s="170" t="s">
        <v>81</v>
      </c>
      <c r="E1955" s="171">
        <v>0.16500000000000001</v>
      </c>
      <c r="F1955" s="172">
        <f>VLOOKUP($C1955,VLP!$C$3:$F$191,3,0)</f>
        <v>38000</v>
      </c>
      <c r="G1955" s="172"/>
      <c r="H1955" s="172"/>
      <c r="I1955" s="172">
        <f>E1955*F1955</f>
        <v>6270</v>
      </c>
      <c r="J1955" s="172"/>
      <c r="K1955" s="172"/>
      <c r="L1955" s="178"/>
      <c r="M1955" s="174"/>
      <c r="N1955" s="175"/>
      <c r="O1955" s="176"/>
      <c r="P1955" s="166"/>
    </row>
    <row r="1956" spans="1:16" s="165" customFormat="1">
      <c r="A1956" s="310"/>
      <c r="B1956" s="310"/>
      <c r="C1956" s="169" t="s">
        <v>188</v>
      </c>
      <c r="D1956" s="170" t="s">
        <v>81</v>
      </c>
      <c r="E1956" s="171">
        <v>0.03</v>
      </c>
      <c r="F1956" s="172">
        <f>VLOOKUP($C1956,VLP!$C$3:$F$191,3,0)</f>
        <v>27500</v>
      </c>
      <c r="G1956" s="194"/>
      <c r="H1956" s="194"/>
      <c r="I1956" s="172">
        <f>E1956*F1956</f>
        <v>825</v>
      </c>
      <c r="J1956" s="194"/>
      <c r="K1956" s="194"/>
      <c r="L1956" s="178"/>
      <c r="M1956" s="174"/>
      <c r="N1956" s="175"/>
      <c r="O1956" s="176"/>
      <c r="P1956" s="166"/>
    </row>
    <row r="1957" spans="1:16" s="165" customFormat="1">
      <c r="A1957" s="311"/>
      <c r="B1957" s="311"/>
      <c r="C1957" s="312" t="s">
        <v>2919</v>
      </c>
      <c r="D1957" s="182" t="s">
        <v>2540</v>
      </c>
      <c r="E1957" s="183">
        <v>1.8049999999999999</v>
      </c>
      <c r="F1957" s="184"/>
      <c r="G1957" s="184">
        <f>_lg40</f>
        <v>315654.76973684208</v>
      </c>
      <c r="H1957" s="184"/>
      <c r="I1957" s="184"/>
      <c r="J1957" s="189">
        <f>G1957*E1957</f>
        <v>569756.85937499988</v>
      </c>
      <c r="K1957" s="184"/>
      <c r="L1957"/>
      <c r="M1957"/>
      <c r="N1957"/>
      <c r="O1957"/>
      <c r="P1957" s="166"/>
    </row>
    <row r="1958" spans="1:16" s="165" customFormat="1" ht="48">
      <c r="A1958" s="447" t="s">
        <v>4133</v>
      </c>
      <c r="B1958" s="185" t="s">
        <v>4134</v>
      </c>
      <c r="C1958" s="309" t="s">
        <v>2792</v>
      </c>
      <c r="D1958" s="186"/>
      <c r="E1958" s="187"/>
      <c r="F1958" s="188"/>
      <c r="G1958" s="188"/>
      <c r="H1958" s="188"/>
      <c r="I1958" s="190">
        <f>SUM(I1959:I1960)</f>
        <v>10220</v>
      </c>
      <c r="J1958" s="188"/>
      <c r="K1958" s="188"/>
      <c r="L1958" s="173" t="s">
        <v>4008</v>
      </c>
      <c r="M1958" s="174">
        <f>+I1958</f>
        <v>10220</v>
      </c>
      <c r="N1958" s="175">
        <f>+J1961</f>
        <v>489896.2026315789</v>
      </c>
      <c r="O1958" s="176"/>
      <c r="P1958" s="330">
        <f>SUM(M1958:O1958)</f>
        <v>500116.2026315789</v>
      </c>
    </row>
    <row r="1959" spans="1:16" s="165" customFormat="1">
      <c r="A1959" s="310"/>
      <c r="B1959" s="310"/>
      <c r="C1959" s="169" t="s">
        <v>138</v>
      </c>
      <c r="D1959" s="170" t="s">
        <v>81</v>
      </c>
      <c r="E1959" s="171">
        <v>0.24</v>
      </c>
      <c r="F1959" s="172">
        <f>VLOOKUP($C1959,VLP!$C$3:$F$191,3,0)</f>
        <v>38000</v>
      </c>
      <c r="G1959" s="172"/>
      <c r="H1959" s="172"/>
      <c r="I1959" s="172">
        <f>E1959*F1959</f>
        <v>9120</v>
      </c>
      <c r="J1959" s="172"/>
      <c r="K1959" s="172"/>
      <c r="L1959" s="178"/>
      <c r="M1959" s="174"/>
      <c r="N1959" s="175"/>
      <c r="O1959" s="176"/>
      <c r="P1959" s="166"/>
    </row>
    <row r="1960" spans="1:16" s="165" customFormat="1">
      <c r="A1960" s="310"/>
      <c r="B1960" s="310"/>
      <c r="C1960" s="169" t="s">
        <v>188</v>
      </c>
      <c r="D1960" s="170" t="s">
        <v>81</v>
      </c>
      <c r="E1960" s="171">
        <v>0.04</v>
      </c>
      <c r="F1960" s="172">
        <f>VLOOKUP($C1960,VLP!$C$3:$F$191,3,0)</f>
        <v>27500</v>
      </c>
      <c r="G1960" s="194"/>
      <c r="H1960" s="194"/>
      <c r="I1960" s="172">
        <f>E1960*F1960</f>
        <v>1100</v>
      </c>
      <c r="J1960" s="194"/>
      <c r="K1960" s="194"/>
      <c r="L1960" s="178"/>
      <c r="M1960" s="174"/>
      <c r="N1960" s="175"/>
      <c r="O1960" s="176"/>
      <c r="P1960" s="166"/>
    </row>
    <row r="1961" spans="1:16" s="165" customFormat="1">
      <c r="A1961" s="311"/>
      <c r="B1961" s="311"/>
      <c r="C1961" s="312" t="s">
        <v>2919</v>
      </c>
      <c r="D1961" s="182" t="s">
        <v>2540</v>
      </c>
      <c r="E1961" s="183">
        <v>1.552</v>
      </c>
      <c r="F1961" s="184"/>
      <c r="G1961" s="184">
        <f>_lg40</f>
        <v>315654.76973684208</v>
      </c>
      <c r="H1961" s="184"/>
      <c r="I1961" s="184"/>
      <c r="J1961" s="189">
        <f>G1961*E1961</f>
        <v>489896.2026315789</v>
      </c>
      <c r="K1961" s="184"/>
      <c r="L1961"/>
      <c r="M1961"/>
      <c r="N1961"/>
      <c r="O1961"/>
      <c r="P1961" s="166"/>
    </row>
    <row r="1962" spans="1:16" s="165" customFormat="1" ht="48">
      <c r="A1962" s="447" t="s">
        <v>4135</v>
      </c>
      <c r="B1962" s="185" t="s">
        <v>4136</v>
      </c>
      <c r="C1962" s="309" t="s">
        <v>2792</v>
      </c>
      <c r="D1962" s="186"/>
      <c r="E1962" s="187"/>
      <c r="F1962" s="188"/>
      <c r="G1962" s="188"/>
      <c r="H1962" s="188"/>
      <c r="I1962" s="190">
        <f>SUM(I1963:I1964)</f>
        <v>10220</v>
      </c>
      <c r="J1962" s="188"/>
      <c r="K1962" s="188"/>
      <c r="L1962" s="173" t="s">
        <v>4008</v>
      </c>
      <c r="M1962" s="174">
        <f>+I1962</f>
        <v>10220</v>
      </c>
      <c r="N1962" s="175">
        <f>+J1965</f>
        <v>515464.23898026312</v>
      </c>
      <c r="O1962" s="176"/>
      <c r="P1962" s="330">
        <f>SUM(M1962:O1962)</f>
        <v>525684.23898026312</v>
      </c>
    </row>
    <row r="1963" spans="1:16" s="165" customFormat="1">
      <c r="A1963" s="310"/>
      <c r="B1963" s="310"/>
      <c r="C1963" s="169" t="s">
        <v>138</v>
      </c>
      <c r="D1963" s="170" t="s">
        <v>81</v>
      </c>
      <c r="E1963" s="171">
        <v>0.24</v>
      </c>
      <c r="F1963" s="172">
        <f>VLOOKUP($C1963,VLP!$C$3:$F$191,3,0)</f>
        <v>38000</v>
      </c>
      <c r="G1963" s="172"/>
      <c r="H1963" s="172"/>
      <c r="I1963" s="172">
        <f>E1963*F1963</f>
        <v>9120</v>
      </c>
      <c r="J1963" s="172"/>
      <c r="K1963" s="172"/>
      <c r="L1963" s="178"/>
      <c r="M1963" s="174"/>
      <c r="N1963" s="175"/>
      <c r="O1963" s="176"/>
      <c r="P1963" s="166"/>
    </row>
    <row r="1964" spans="1:16" s="165" customFormat="1">
      <c r="A1964" s="310"/>
      <c r="B1964" s="310"/>
      <c r="C1964" s="169" t="s">
        <v>188</v>
      </c>
      <c r="D1964" s="170" t="s">
        <v>81</v>
      </c>
      <c r="E1964" s="171">
        <v>0.04</v>
      </c>
      <c r="F1964" s="172">
        <f>VLOOKUP($C1964,VLP!$C$3:$F$191,3,0)</f>
        <v>27500</v>
      </c>
      <c r="G1964" s="194"/>
      <c r="H1964" s="194"/>
      <c r="I1964" s="172">
        <f>E1964*F1964</f>
        <v>1100</v>
      </c>
      <c r="J1964" s="194"/>
      <c r="K1964" s="194"/>
      <c r="L1964" s="178"/>
      <c r="M1964" s="174"/>
      <c r="N1964" s="175"/>
      <c r="O1964" s="176"/>
      <c r="P1964" s="166"/>
    </row>
    <row r="1965" spans="1:16" s="165" customFormat="1">
      <c r="A1965" s="311"/>
      <c r="B1965" s="311"/>
      <c r="C1965" s="312" t="s">
        <v>2919</v>
      </c>
      <c r="D1965" s="182" t="s">
        <v>2540</v>
      </c>
      <c r="E1965" s="183">
        <v>1.633</v>
      </c>
      <c r="F1965" s="184"/>
      <c r="G1965" s="184">
        <f>_lg40</f>
        <v>315654.76973684208</v>
      </c>
      <c r="H1965" s="184"/>
      <c r="I1965" s="184"/>
      <c r="J1965" s="189">
        <f>G1965*E1965</f>
        <v>515464.23898026312</v>
      </c>
      <c r="K1965" s="184"/>
      <c r="L1965"/>
      <c r="M1965"/>
      <c r="N1965"/>
      <c r="O1965"/>
      <c r="P1965" s="166"/>
    </row>
    <row r="1966" spans="1:16" s="165" customFormat="1" ht="48">
      <c r="A1966" s="447" t="s">
        <v>4137</v>
      </c>
      <c r="B1966" s="185" t="s">
        <v>4138</v>
      </c>
      <c r="C1966" s="309" t="s">
        <v>2792</v>
      </c>
      <c r="D1966" s="186"/>
      <c r="E1966" s="187"/>
      <c r="F1966" s="188"/>
      <c r="G1966" s="188"/>
      <c r="H1966" s="188"/>
      <c r="I1966" s="190">
        <f>SUM(I1967:I1968)</f>
        <v>10220</v>
      </c>
      <c r="J1966" s="188"/>
      <c r="K1966" s="188"/>
      <c r="L1966" s="173" t="s">
        <v>4008</v>
      </c>
      <c r="M1966" s="174">
        <f>+I1966</f>
        <v>10220</v>
      </c>
      <c r="N1966" s="175">
        <f>+J1969</f>
        <v>585223.94309210521</v>
      </c>
      <c r="O1966" s="176"/>
      <c r="P1966" s="330">
        <f>SUM(M1966:O1966)</f>
        <v>595443.94309210521</v>
      </c>
    </row>
    <row r="1967" spans="1:16" s="165" customFormat="1">
      <c r="A1967" s="310"/>
      <c r="B1967" s="310"/>
      <c r="C1967" s="169" t="s">
        <v>138</v>
      </c>
      <c r="D1967" s="170" t="s">
        <v>81</v>
      </c>
      <c r="E1967" s="171">
        <v>0.24</v>
      </c>
      <c r="F1967" s="172">
        <f>VLOOKUP($C1967,VLP!$C$3:$F$191,3,0)</f>
        <v>38000</v>
      </c>
      <c r="G1967" s="172"/>
      <c r="H1967" s="172"/>
      <c r="I1967" s="172">
        <f>E1967*F1967</f>
        <v>9120</v>
      </c>
      <c r="J1967" s="172"/>
      <c r="K1967" s="172"/>
      <c r="L1967" s="178"/>
      <c r="M1967" s="174"/>
      <c r="N1967" s="175"/>
      <c r="O1967" s="176"/>
      <c r="P1967" s="166"/>
    </row>
    <row r="1968" spans="1:16" s="165" customFormat="1">
      <c r="A1968" s="310"/>
      <c r="B1968" s="310"/>
      <c r="C1968" s="169" t="s">
        <v>188</v>
      </c>
      <c r="D1968" s="170" t="s">
        <v>81</v>
      </c>
      <c r="E1968" s="171">
        <v>0.04</v>
      </c>
      <c r="F1968" s="172">
        <f>VLOOKUP($C1968,VLP!$C$3:$F$191,3,0)</f>
        <v>27500</v>
      </c>
      <c r="G1968" s="194"/>
      <c r="H1968" s="194"/>
      <c r="I1968" s="172">
        <f>E1968*F1968</f>
        <v>1100</v>
      </c>
      <c r="J1968" s="194"/>
      <c r="K1968" s="194"/>
      <c r="L1968" s="178"/>
      <c r="M1968" s="174"/>
      <c r="N1968" s="175"/>
      <c r="O1968" s="176"/>
      <c r="P1968" s="166"/>
    </row>
    <row r="1969" spans="1:16" s="165" customFormat="1">
      <c r="A1969" s="311"/>
      <c r="B1969" s="311"/>
      <c r="C1969" s="312" t="s">
        <v>2919</v>
      </c>
      <c r="D1969" s="182" t="s">
        <v>2540</v>
      </c>
      <c r="E1969" s="183">
        <v>1.8540000000000001</v>
      </c>
      <c r="F1969" s="184"/>
      <c r="G1969" s="184">
        <f>_lg40</f>
        <v>315654.76973684208</v>
      </c>
      <c r="H1969" s="184"/>
      <c r="I1969" s="184"/>
      <c r="J1969" s="189">
        <f>G1969*E1969</f>
        <v>585223.94309210521</v>
      </c>
      <c r="K1969" s="184"/>
      <c r="L1969"/>
      <c r="M1969"/>
      <c r="N1969"/>
      <c r="O1969"/>
      <c r="P1969" s="166"/>
    </row>
    <row r="1970" spans="1:16" s="165" customFormat="1" ht="48">
      <c r="A1970" s="447" t="s">
        <v>4139</v>
      </c>
      <c r="B1970" s="185" t="s">
        <v>4140</v>
      </c>
      <c r="C1970" s="309" t="s">
        <v>2792</v>
      </c>
      <c r="D1970" s="186"/>
      <c r="E1970" s="187"/>
      <c r="F1970" s="188"/>
      <c r="G1970" s="188"/>
      <c r="H1970" s="188"/>
      <c r="I1970" s="190">
        <f>SUM(I1971:I1972)</f>
        <v>10220</v>
      </c>
      <c r="J1970" s="188"/>
      <c r="K1970" s="188"/>
      <c r="L1970" s="173" t="s">
        <v>4008</v>
      </c>
      <c r="M1970" s="174">
        <f>+I1970</f>
        <v>10220</v>
      </c>
      <c r="N1970" s="175">
        <f>+J1973</f>
        <v>652142.75427631568</v>
      </c>
      <c r="O1970" s="176"/>
      <c r="P1970" s="330">
        <f>SUM(M1970:O1970)</f>
        <v>662362.75427631568</v>
      </c>
    </row>
    <row r="1971" spans="1:16" s="165" customFormat="1">
      <c r="A1971" s="310"/>
      <c r="B1971" s="310"/>
      <c r="C1971" s="169" t="s">
        <v>138</v>
      </c>
      <c r="D1971" s="170" t="s">
        <v>81</v>
      </c>
      <c r="E1971" s="171">
        <v>0.24</v>
      </c>
      <c r="F1971" s="172">
        <f>VLOOKUP($C1971,VLP!$C$3:$F$191,3,0)</f>
        <v>38000</v>
      </c>
      <c r="G1971" s="172"/>
      <c r="H1971" s="172"/>
      <c r="I1971" s="172">
        <f>E1971*F1971</f>
        <v>9120</v>
      </c>
      <c r="J1971" s="172"/>
      <c r="K1971" s="172"/>
      <c r="L1971" s="178"/>
      <c r="M1971" s="174"/>
      <c r="N1971" s="175"/>
      <c r="O1971" s="176"/>
      <c r="P1971" s="166"/>
    </row>
    <row r="1972" spans="1:16" s="165" customFormat="1">
      <c r="A1972" s="310"/>
      <c r="B1972" s="310"/>
      <c r="C1972" s="169" t="s">
        <v>188</v>
      </c>
      <c r="D1972" s="170" t="s">
        <v>81</v>
      </c>
      <c r="E1972" s="171">
        <v>0.04</v>
      </c>
      <c r="F1972" s="172">
        <f>VLOOKUP($C1972,VLP!$C$3:$F$191,3,0)</f>
        <v>27500</v>
      </c>
      <c r="G1972" s="194"/>
      <c r="H1972" s="194"/>
      <c r="I1972" s="172">
        <f>E1972*F1972</f>
        <v>1100</v>
      </c>
      <c r="J1972" s="194"/>
      <c r="K1972" s="194"/>
      <c r="L1972" s="178"/>
      <c r="M1972" s="174"/>
      <c r="N1972" s="175"/>
      <c r="O1972" s="176"/>
      <c r="P1972" s="166"/>
    </row>
    <row r="1973" spans="1:16" s="165" customFormat="1">
      <c r="A1973" s="311"/>
      <c r="B1973" s="311"/>
      <c r="C1973" s="312" t="s">
        <v>2919</v>
      </c>
      <c r="D1973" s="182" t="s">
        <v>2540</v>
      </c>
      <c r="E1973" s="183">
        <v>2.0659999999999998</v>
      </c>
      <c r="F1973" s="184"/>
      <c r="G1973" s="184">
        <f>_lg40</f>
        <v>315654.76973684208</v>
      </c>
      <c r="H1973" s="184"/>
      <c r="I1973" s="184"/>
      <c r="J1973" s="189">
        <f>G1973*E1973</f>
        <v>652142.75427631568</v>
      </c>
      <c r="K1973" s="184"/>
      <c r="L1973"/>
      <c r="M1973"/>
      <c r="N1973"/>
      <c r="O1973"/>
      <c r="P1973" s="166"/>
    </row>
    <row r="1974" spans="1:16" s="165" customFormat="1" ht="48">
      <c r="A1974" s="447" t="s">
        <v>4141</v>
      </c>
      <c r="B1974" s="185" t="s">
        <v>4142</v>
      </c>
      <c r="C1974" s="309" t="s">
        <v>2792</v>
      </c>
      <c r="D1974" s="186"/>
      <c r="E1974" s="187"/>
      <c r="F1974" s="188"/>
      <c r="G1974" s="188"/>
      <c r="H1974" s="188"/>
      <c r="I1974" s="190">
        <f>SUM(I1975:I1976)</f>
        <v>10220</v>
      </c>
      <c r="J1974" s="188"/>
      <c r="K1974" s="188"/>
      <c r="L1974" s="173" t="s">
        <v>4008</v>
      </c>
      <c r="M1974" s="174">
        <f>+I1974</f>
        <v>10220</v>
      </c>
      <c r="N1974" s="175">
        <f>+J1977</f>
        <v>827331.1514802631</v>
      </c>
      <c r="O1974" s="176"/>
      <c r="P1974" s="330">
        <f>SUM(M1974:O1974)</f>
        <v>837551.1514802631</v>
      </c>
    </row>
    <row r="1975" spans="1:16" s="165" customFormat="1">
      <c r="A1975" s="310"/>
      <c r="B1975" s="310"/>
      <c r="C1975" s="169" t="s">
        <v>138</v>
      </c>
      <c r="D1975" s="170" t="s">
        <v>81</v>
      </c>
      <c r="E1975" s="171">
        <v>0.24</v>
      </c>
      <c r="F1975" s="172">
        <f>VLOOKUP($C1975,VLP!$C$3:$F$191,3,0)</f>
        <v>38000</v>
      </c>
      <c r="G1975" s="172"/>
      <c r="H1975" s="172"/>
      <c r="I1975" s="172">
        <f>E1975*F1975</f>
        <v>9120</v>
      </c>
      <c r="J1975" s="172"/>
      <c r="K1975" s="172"/>
      <c r="L1975" s="178"/>
      <c r="M1975" s="174"/>
      <c r="N1975" s="175"/>
      <c r="O1975" s="176"/>
      <c r="P1975" s="166"/>
    </row>
    <row r="1976" spans="1:16" s="165" customFormat="1">
      <c r="A1976" s="310"/>
      <c r="B1976" s="310"/>
      <c r="C1976" s="169" t="s">
        <v>188</v>
      </c>
      <c r="D1976" s="170" t="s">
        <v>81</v>
      </c>
      <c r="E1976" s="171">
        <v>0.04</v>
      </c>
      <c r="F1976" s="172">
        <f>VLOOKUP($C1976,VLP!$C$3:$F$191,3,0)</f>
        <v>27500</v>
      </c>
      <c r="G1976" s="194"/>
      <c r="H1976" s="194"/>
      <c r="I1976" s="172">
        <f>E1976*F1976</f>
        <v>1100</v>
      </c>
      <c r="J1976" s="194"/>
      <c r="K1976" s="194"/>
      <c r="L1976" s="178"/>
      <c r="M1976" s="174"/>
      <c r="N1976" s="175"/>
      <c r="O1976" s="176"/>
      <c r="P1976" s="166"/>
    </row>
    <row r="1977" spans="1:16" s="165" customFormat="1">
      <c r="A1977" s="311"/>
      <c r="B1977" s="311"/>
      <c r="C1977" s="312" t="s">
        <v>2919</v>
      </c>
      <c r="D1977" s="182" t="s">
        <v>2540</v>
      </c>
      <c r="E1977" s="183">
        <v>2.621</v>
      </c>
      <c r="F1977" s="184"/>
      <c r="G1977" s="184">
        <f>_lg40</f>
        <v>315654.76973684208</v>
      </c>
      <c r="H1977" s="184"/>
      <c r="I1977" s="184"/>
      <c r="J1977" s="189">
        <f>G1977*E1977</f>
        <v>827331.1514802631</v>
      </c>
      <c r="K1977" s="184"/>
      <c r="L1977"/>
      <c r="M1977"/>
      <c r="N1977"/>
      <c r="O1977"/>
      <c r="P1977" s="166"/>
    </row>
    <row r="1978" spans="1:16" s="165" customFormat="1" ht="48">
      <c r="A1978" s="447" t="s">
        <v>4143</v>
      </c>
      <c r="B1978" s="185" t="s">
        <v>4144</v>
      </c>
      <c r="C1978" s="309" t="s">
        <v>2792</v>
      </c>
      <c r="D1978" s="186"/>
      <c r="E1978" s="187"/>
      <c r="F1978" s="188"/>
      <c r="G1978" s="188"/>
      <c r="H1978" s="188"/>
      <c r="I1978" s="190">
        <f>SUM(I1979:I1980)</f>
        <v>10220</v>
      </c>
      <c r="J1978" s="188"/>
      <c r="K1978" s="188"/>
      <c r="L1978" s="173" t="s">
        <v>4008</v>
      </c>
      <c r="M1978" s="174">
        <f>+I1978</f>
        <v>10220</v>
      </c>
      <c r="N1978" s="175">
        <f>+J1981</f>
        <v>910348.35592105251</v>
      </c>
      <c r="O1978" s="176"/>
      <c r="P1978" s="330">
        <f>SUM(M1978:O1978)</f>
        <v>920568.35592105251</v>
      </c>
    </row>
    <row r="1979" spans="1:16" s="165" customFormat="1">
      <c r="A1979" s="310"/>
      <c r="B1979" s="310"/>
      <c r="C1979" s="169" t="s">
        <v>138</v>
      </c>
      <c r="D1979" s="170" t="s">
        <v>81</v>
      </c>
      <c r="E1979" s="171">
        <v>0.24</v>
      </c>
      <c r="F1979" s="172">
        <f>VLOOKUP($C1979,VLP!$C$3:$F$191,3,0)</f>
        <v>38000</v>
      </c>
      <c r="G1979" s="172"/>
      <c r="H1979" s="172"/>
      <c r="I1979" s="172">
        <f>E1979*F1979</f>
        <v>9120</v>
      </c>
      <c r="J1979" s="172"/>
      <c r="K1979" s="172"/>
      <c r="L1979" s="178"/>
      <c r="M1979" s="174"/>
      <c r="N1979" s="175"/>
      <c r="O1979" s="176"/>
      <c r="P1979" s="166"/>
    </row>
    <row r="1980" spans="1:16" s="165" customFormat="1">
      <c r="A1980" s="310"/>
      <c r="B1980" s="310"/>
      <c r="C1980" s="169" t="s">
        <v>188</v>
      </c>
      <c r="D1980" s="170" t="s">
        <v>81</v>
      </c>
      <c r="E1980" s="171">
        <v>0.04</v>
      </c>
      <c r="F1980" s="172">
        <f>VLOOKUP($C1980,VLP!$C$3:$F$191,3,0)</f>
        <v>27500</v>
      </c>
      <c r="G1980" s="194"/>
      <c r="H1980" s="194"/>
      <c r="I1980" s="172">
        <f>E1980*F1980</f>
        <v>1100</v>
      </c>
      <c r="J1980" s="194"/>
      <c r="K1980" s="194"/>
      <c r="L1980" s="178"/>
      <c r="M1980" s="174"/>
      <c r="N1980" s="175"/>
      <c r="O1980" s="176"/>
      <c r="P1980" s="166"/>
    </row>
    <row r="1981" spans="1:16" s="165" customFormat="1">
      <c r="A1981" s="311"/>
      <c r="B1981" s="311"/>
      <c r="C1981" s="312" t="s">
        <v>2919</v>
      </c>
      <c r="D1981" s="182" t="s">
        <v>2540</v>
      </c>
      <c r="E1981" s="183">
        <v>2.8839999999999999</v>
      </c>
      <c r="F1981" s="184"/>
      <c r="G1981" s="184">
        <f>_lg40</f>
        <v>315654.76973684208</v>
      </c>
      <c r="H1981" s="184"/>
      <c r="I1981" s="184"/>
      <c r="J1981" s="189">
        <f>G1981*E1981</f>
        <v>910348.35592105251</v>
      </c>
      <c r="K1981" s="184"/>
      <c r="L1981"/>
      <c r="M1981"/>
      <c r="N1981"/>
      <c r="O1981"/>
      <c r="P1981" s="166"/>
    </row>
    <row r="1982" spans="1:16" s="165" customFormat="1" ht="48">
      <c r="A1982" s="447" t="s">
        <v>4145</v>
      </c>
      <c r="B1982" s="185" t="s">
        <v>4146</v>
      </c>
      <c r="C1982" s="309" t="s">
        <v>2792</v>
      </c>
      <c r="D1982" s="186"/>
      <c r="E1982" s="187"/>
      <c r="F1982" s="188"/>
      <c r="G1982" s="188"/>
      <c r="H1982" s="188"/>
      <c r="I1982" s="190">
        <f>SUM(I1983:I1984)</f>
        <v>10220</v>
      </c>
      <c r="J1982" s="188"/>
      <c r="K1982" s="188"/>
      <c r="L1982" s="173" t="s">
        <v>4008</v>
      </c>
      <c r="M1982" s="174">
        <f>+I1982</f>
        <v>10220</v>
      </c>
      <c r="N1982" s="175">
        <f>+J1985</f>
        <v>1001256.9296052632</v>
      </c>
      <c r="O1982" s="176"/>
      <c r="P1982" s="330">
        <f>SUM(M1982:O1982)</f>
        <v>1011476.9296052632</v>
      </c>
    </row>
    <row r="1983" spans="1:16" s="165" customFormat="1">
      <c r="A1983" s="310"/>
      <c r="B1983" s="310"/>
      <c r="C1983" s="169" t="s">
        <v>138</v>
      </c>
      <c r="D1983" s="170" t="s">
        <v>81</v>
      </c>
      <c r="E1983" s="171">
        <v>0.24</v>
      </c>
      <c r="F1983" s="172">
        <f>VLOOKUP($C1983,VLP!$C$3:$F$191,3,0)</f>
        <v>38000</v>
      </c>
      <c r="G1983" s="172"/>
      <c r="H1983" s="172"/>
      <c r="I1983" s="172">
        <f>E1983*F1983</f>
        <v>9120</v>
      </c>
      <c r="J1983" s="172"/>
      <c r="K1983" s="172"/>
      <c r="L1983" s="178"/>
      <c r="M1983" s="174"/>
      <c r="N1983" s="175"/>
      <c r="O1983" s="176"/>
      <c r="P1983" s="166"/>
    </row>
    <row r="1984" spans="1:16" s="165" customFormat="1">
      <c r="A1984" s="310"/>
      <c r="B1984" s="310"/>
      <c r="C1984" s="169" t="s">
        <v>188</v>
      </c>
      <c r="D1984" s="170" t="s">
        <v>81</v>
      </c>
      <c r="E1984" s="171">
        <v>0.04</v>
      </c>
      <c r="F1984" s="172">
        <f>VLOOKUP($C1984,VLP!$C$3:$F$191,3,0)</f>
        <v>27500</v>
      </c>
      <c r="G1984" s="194"/>
      <c r="H1984" s="194"/>
      <c r="I1984" s="172">
        <f>E1984*F1984</f>
        <v>1100</v>
      </c>
      <c r="J1984" s="194"/>
      <c r="K1984" s="194"/>
      <c r="L1984" s="178"/>
      <c r="M1984" s="174"/>
      <c r="N1984" s="175"/>
      <c r="O1984" s="176"/>
      <c r="P1984" s="166"/>
    </row>
    <row r="1985" spans="1:16" s="165" customFormat="1">
      <c r="A1985" s="311"/>
      <c r="B1985" s="311"/>
      <c r="C1985" s="312" t="s">
        <v>2919</v>
      </c>
      <c r="D1985" s="182" t="s">
        <v>2540</v>
      </c>
      <c r="E1985" s="183">
        <v>3.1720000000000002</v>
      </c>
      <c r="F1985" s="184"/>
      <c r="G1985" s="184">
        <f>_lg40</f>
        <v>315654.76973684208</v>
      </c>
      <c r="H1985" s="184"/>
      <c r="I1985" s="184"/>
      <c r="J1985" s="189">
        <f>G1985*E1985</f>
        <v>1001256.9296052632</v>
      </c>
      <c r="K1985" s="184"/>
      <c r="L1985"/>
      <c r="M1985"/>
      <c r="N1985"/>
      <c r="O1985"/>
      <c r="P1985" s="166"/>
    </row>
    <row r="1986" spans="1:16" s="165" customFormat="1" ht="48">
      <c r="A1986" s="447" t="s">
        <v>4147</v>
      </c>
      <c r="B1986" s="185" t="s">
        <v>4148</v>
      </c>
      <c r="C1986" s="309" t="s">
        <v>2792</v>
      </c>
      <c r="D1986" s="186"/>
      <c r="E1986" s="187"/>
      <c r="F1986" s="188"/>
      <c r="G1986" s="188"/>
      <c r="H1986" s="188"/>
      <c r="I1986" s="190">
        <f>SUM(I1987:I1988)</f>
        <v>18265</v>
      </c>
      <c r="J1986" s="188"/>
      <c r="K1986" s="188"/>
      <c r="L1986" s="173" t="s">
        <v>4008</v>
      </c>
      <c r="M1986" s="174">
        <f>+I1986</f>
        <v>18265</v>
      </c>
      <c r="N1986" s="175">
        <f>+J1989</f>
        <v>927709.36825657892</v>
      </c>
      <c r="O1986" s="176"/>
      <c r="P1986" s="330">
        <f>SUM(M1986:O1986)</f>
        <v>945974.36825657892</v>
      </c>
    </row>
    <row r="1987" spans="1:16" s="165" customFormat="1">
      <c r="A1987" s="310"/>
      <c r="B1987" s="310"/>
      <c r="C1987" s="169" t="s">
        <v>138</v>
      </c>
      <c r="D1987" s="170" t="s">
        <v>81</v>
      </c>
      <c r="E1987" s="171">
        <v>0.43</v>
      </c>
      <c r="F1987" s="172">
        <f>VLOOKUP($C1987,VLP!$C$3:$F$191,3,0)</f>
        <v>38000</v>
      </c>
      <c r="G1987" s="172"/>
      <c r="H1987" s="172"/>
      <c r="I1987" s="172">
        <f>E1987*F1987</f>
        <v>16340</v>
      </c>
      <c r="J1987" s="172"/>
      <c r="K1987" s="172"/>
      <c r="L1987" s="178"/>
      <c r="M1987" s="174"/>
      <c r="N1987" s="175"/>
      <c r="O1987" s="176"/>
      <c r="P1987" s="166"/>
    </row>
    <row r="1988" spans="1:16" s="165" customFormat="1">
      <c r="A1988" s="310"/>
      <c r="B1988" s="310"/>
      <c r="C1988" s="169" t="s">
        <v>188</v>
      </c>
      <c r="D1988" s="170" t="s">
        <v>81</v>
      </c>
      <c r="E1988" s="171">
        <v>7.0000000000000007E-2</v>
      </c>
      <c r="F1988" s="172">
        <f>VLOOKUP($C1988,VLP!$C$3:$F$191,3,0)</f>
        <v>27500</v>
      </c>
      <c r="G1988" s="194"/>
      <c r="H1988" s="194"/>
      <c r="I1988" s="172">
        <f>E1988*F1988</f>
        <v>1925.0000000000002</v>
      </c>
      <c r="J1988" s="194"/>
      <c r="K1988" s="194"/>
      <c r="L1988" s="178"/>
      <c r="M1988" s="174"/>
      <c r="N1988" s="175"/>
      <c r="O1988" s="176"/>
      <c r="P1988" s="166"/>
    </row>
    <row r="1989" spans="1:16" s="165" customFormat="1">
      <c r="A1989" s="311"/>
      <c r="B1989" s="311"/>
      <c r="C1989" s="312" t="s">
        <v>2919</v>
      </c>
      <c r="D1989" s="182" t="s">
        <v>2540</v>
      </c>
      <c r="E1989" s="183">
        <v>2.9390000000000001</v>
      </c>
      <c r="F1989" s="184"/>
      <c r="G1989" s="184">
        <f>_lg40</f>
        <v>315654.76973684208</v>
      </c>
      <c r="H1989" s="184"/>
      <c r="I1989" s="184"/>
      <c r="J1989" s="189">
        <f>G1989*E1989</f>
        <v>927709.36825657892</v>
      </c>
      <c r="K1989" s="184"/>
      <c r="L1989"/>
      <c r="M1989"/>
      <c r="N1989"/>
      <c r="O1989"/>
      <c r="P1989" s="166"/>
    </row>
    <row r="1990" spans="1:16" s="165" customFormat="1" ht="48">
      <c r="A1990" s="447" t="s">
        <v>4149</v>
      </c>
      <c r="B1990" s="185" t="s">
        <v>4148</v>
      </c>
      <c r="C1990" s="309" t="s">
        <v>2792</v>
      </c>
      <c r="D1990" s="186"/>
      <c r="E1990" s="187"/>
      <c r="F1990" s="188"/>
      <c r="G1990" s="188"/>
      <c r="H1990" s="188"/>
      <c r="I1990" s="190">
        <f>SUM(I1991:I1992)</f>
        <v>18265</v>
      </c>
      <c r="J1990" s="188"/>
      <c r="K1990" s="188"/>
      <c r="L1990" s="173" t="s">
        <v>4008</v>
      </c>
      <c r="M1990" s="174">
        <f>+I1990</f>
        <v>18265</v>
      </c>
      <c r="N1990" s="175">
        <f>+J1993</f>
        <v>1053339.9666118422</v>
      </c>
      <c r="O1990" s="176"/>
      <c r="P1990" s="330">
        <f>SUM(M1990:O1990)</f>
        <v>1071604.9666118422</v>
      </c>
    </row>
    <row r="1991" spans="1:16" s="165" customFormat="1">
      <c r="A1991" s="310"/>
      <c r="B1991" s="310"/>
      <c r="C1991" s="169" t="s">
        <v>138</v>
      </c>
      <c r="D1991" s="170" t="s">
        <v>81</v>
      </c>
      <c r="E1991" s="171">
        <v>0.43</v>
      </c>
      <c r="F1991" s="172">
        <f>VLOOKUP($C1991,VLP!$C$3:$F$191,3,0)</f>
        <v>38000</v>
      </c>
      <c r="G1991" s="172"/>
      <c r="H1991" s="172"/>
      <c r="I1991" s="172">
        <f>E1991*F1991</f>
        <v>16340</v>
      </c>
      <c r="J1991" s="172"/>
      <c r="K1991" s="172"/>
      <c r="L1991" s="178"/>
      <c r="M1991" s="174"/>
      <c r="N1991" s="175"/>
      <c r="O1991" s="176"/>
      <c r="P1991" s="166"/>
    </row>
    <row r="1992" spans="1:16" s="165" customFormat="1">
      <c r="A1992" s="310"/>
      <c r="B1992" s="310"/>
      <c r="C1992" s="169" t="s">
        <v>188</v>
      </c>
      <c r="D1992" s="170" t="s">
        <v>81</v>
      </c>
      <c r="E1992" s="171">
        <v>7.0000000000000007E-2</v>
      </c>
      <c r="F1992" s="172">
        <f>VLOOKUP($C1992,VLP!$C$3:$F$191,3,0)</f>
        <v>27500</v>
      </c>
      <c r="G1992" s="194"/>
      <c r="H1992" s="194"/>
      <c r="I1992" s="172">
        <f>E1992*F1992</f>
        <v>1925.0000000000002</v>
      </c>
      <c r="J1992" s="194"/>
      <c r="K1992" s="194"/>
      <c r="L1992" s="178"/>
      <c r="M1992" s="174"/>
      <c r="N1992" s="175"/>
      <c r="O1992" s="176"/>
      <c r="P1992" s="166"/>
    </row>
    <row r="1993" spans="1:16" s="165" customFormat="1">
      <c r="A1993" s="311"/>
      <c r="B1993" s="311"/>
      <c r="C1993" s="312" t="s">
        <v>2919</v>
      </c>
      <c r="D1993" s="182" t="s">
        <v>2540</v>
      </c>
      <c r="E1993" s="183">
        <v>3.3370000000000002</v>
      </c>
      <c r="F1993" s="184"/>
      <c r="G1993" s="184">
        <f>_lg40</f>
        <v>315654.76973684208</v>
      </c>
      <c r="H1993" s="184"/>
      <c r="I1993" s="184"/>
      <c r="J1993" s="189">
        <f>G1993*E1993</f>
        <v>1053339.9666118422</v>
      </c>
      <c r="K1993" s="184"/>
      <c r="L1993"/>
      <c r="M1993"/>
      <c r="N1993"/>
      <c r="O1993"/>
      <c r="P1993" s="166"/>
    </row>
    <row r="1994" spans="1:16" s="165" customFormat="1" ht="48">
      <c r="A1994" s="447" t="s">
        <v>4150</v>
      </c>
      <c r="B1994" s="185" t="s">
        <v>4151</v>
      </c>
      <c r="C1994" s="309" t="s">
        <v>2792</v>
      </c>
      <c r="D1994" s="186"/>
      <c r="E1994" s="187"/>
      <c r="F1994" s="188"/>
      <c r="G1994" s="188"/>
      <c r="H1994" s="188"/>
      <c r="I1994" s="190">
        <f>SUM(I1995:I1996)</f>
        <v>18265</v>
      </c>
      <c r="J1994" s="188"/>
      <c r="K1994" s="188"/>
      <c r="L1994" s="173" t="s">
        <v>4008</v>
      </c>
      <c r="M1994" s="174">
        <f>+I1994</f>
        <v>18265</v>
      </c>
      <c r="N1994" s="175">
        <f>+J1997</f>
        <v>1173920.0886513155</v>
      </c>
      <c r="O1994" s="176"/>
      <c r="P1994" s="330">
        <f>SUM(M1994:O1994)</f>
        <v>1192185.0886513155</v>
      </c>
    </row>
    <row r="1995" spans="1:16" s="165" customFormat="1">
      <c r="A1995" s="310"/>
      <c r="B1995" s="310"/>
      <c r="C1995" s="169" t="s">
        <v>138</v>
      </c>
      <c r="D1995" s="170" t="s">
        <v>81</v>
      </c>
      <c r="E1995" s="171">
        <v>0.43</v>
      </c>
      <c r="F1995" s="172">
        <f>VLOOKUP($C1995,VLP!$C$3:$F$191,3,0)</f>
        <v>38000</v>
      </c>
      <c r="G1995" s="172"/>
      <c r="H1995" s="172"/>
      <c r="I1995" s="172">
        <f>E1995*F1995</f>
        <v>16340</v>
      </c>
      <c r="J1995" s="172"/>
      <c r="K1995" s="172"/>
      <c r="L1995" s="178"/>
      <c r="M1995" s="174"/>
      <c r="N1995" s="175"/>
      <c r="O1995" s="176"/>
      <c r="P1995" s="166"/>
    </row>
    <row r="1996" spans="1:16" s="165" customFormat="1">
      <c r="A1996" s="310"/>
      <c r="B1996" s="310"/>
      <c r="C1996" s="169" t="s">
        <v>188</v>
      </c>
      <c r="D1996" s="170" t="s">
        <v>81</v>
      </c>
      <c r="E1996" s="171">
        <v>7.0000000000000007E-2</v>
      </c>
      <c r="F1996" s="172">
        <f>VLOOKUP($C1996,VLP!$C$3:$F$191,3,0)</f>
        <v>27500</v>
      </c>
      <c r="G1996" s="194"/>
      <c r="H1996" s="194"/>
      <c r="I1996" s="172">
        <f>E1996*F1996</f>
        <v>1925.0000000000002</v>
      </c>
      <c r="J1996" s="194"/>
      <c r="K1996" s="194"/>
      <c r="L1996" s="178"/>
      <c r="M1996" s="174"/>
      <c r="N1996" s="175"/>
      <c r="O1996" s="176"/>
      <c r="P1996" s="166"/>
    </row>
    <row r="1997" spans="1:16" s="165" customFormat="1">
      <c r="A1997" s="311"/>
      <c r="B1997" s="311"/>
      <c r="C1997" s="312" t="s">
        <v>2919</v>
      </c>
      <c r="D1997" s="182" t="s">
        <v>2540</v>
      </c>
      <c r="E1997" s="183">
        <v>3.7189999999999999</v>
      </c>
      <c r="F1997" s="184"/>
      <c r="G1997" s="184">
        <f>_lg40</f>
        <v>315654.76973684208</v>
      </c>
      <c r="H1997" s="184"/>
      <c r="I1997" s="184"/>
      <c r="J1997" s="189">
        <f>G1997*E1997</f>
        <v>1173920.0886513155</v>
      </c>
      <c r="K1997" s="184"/>
      <c r="L1997"/>
      <c r="M1997"/>
      <c r="N1997"/>
      <c r="O1997"/>
      <c r="P1997" s="166"/>
    </row>
    <row r="1998" spans="1:16" s="165" customFormat="1" ht="48">
      <c r="A1998" s="447" t="s">
        <v>4152</v>
      </c>
      <c r="B1998" s="185" t="s">
        <v>4153</v>
      </c>
      <c r="C1998" s="309" t="s">
        <v>2792</v>
      </c>
      <c r="D1998" s="186"/>
      <c r="E1998" s="187"/>
      <c r="F1998" s="188"/>
      <c r="G1998" s="188"/>
      <c r="H1998" s="188"/>
      <c r="I1998" s="190">
        <f>SUM(I1999:I2000)</f>
        <v>18265</v>
      </c>
      <c r="J1998" s="188"/>
      <c r="K1998" s="188"/>
      <c r="L1998" s="173" t="s">
        <v>4008</v>
      </c>
      <c r="M1998" s="174">
        <f>+I1998</f>
        <v>18265</v>
      </c>
      <c r="N1998" s="175">
        <f>+J2001</f>
        <v>1489259.203618421</v>
      </c>
      <c r="O1998" s="176"/>
      <c r="P1998" s="330">
        <f>SUM(M1998:O1998)</f>
        <v>1507524.203618421</v>
      </c>
    </row>
    <row r="1999" spans="1:16" s="165" customFormat="1">
      <c r="A1999" s="310"/>
      <c r="B1999" s="310"/>
      <c r="C1999" s="169" t="s">
        <v>138</v>
      </c>
      <c r="D1999" s="170" t="s">
        <v>81</v>
      </c>
      <c r="E1999" s="171">
        <v>0.43</v>
      </c>
      <c r="F1999" s="172">
        <f>VLOOKUP($C1999,VLP!$C$3:$F$191,3,0)</f>
        <v>38000</v>
      </c>
      <c r="G1999" s="172"/>
      <c r="H1999" s="172"/>
      <c r="I1999" s="172">
        <f>E1999*F1999</f>
        <v>16340</v>
      </c>
      <c r="J1999" s="172"/>
      <c r="K1999" s="172"/>
      <c r="L1999" s="178"/>
      <c r="M1999" s="174"/>
      <c r="N1999" s="175"/>
      <c r="O1999" s="176"/>
      <c r="P1999" s="166"/>
    </row>
    <row r="2000" spans="1:16" s="165" customFormat="1">
      <c r="A2000" s="310"/>
      <c r="B2000" s="310"/>
      <c r="C2000" s="169" t="s">
        <v>188</v>
      </c>
      <c r="D2000" s="170" t="s">
        <v>81</v>
      </c>
      <c r="E2000" s="171">
        <v>7.0000000000000007E-2</v>
      </c>
      <c r="F2000" s="172">
        <f>VLOOKUP($C2000,VLP!$C$3:$F$191,3,0)</f>
        <v>27500</v>
      </c>
      <c r="G2000" s="194"/>
      <c r="H2000" s="194"/>
      <c r="I2000" s="172">
        <f>E2000*F2000</f>
        <v>1925.0000000000002</v>
      </c>
      <c r="J2000" s="194"/>
      <c r="K2000" s="194"/>
      <c r="L2000" s="178"/>
      <c r="M2000" s="174"/>
      <c r="N2000" s="175"/>
      <c r="O2000" s="176"/>
      <c r="P2000" s="166"/>
    </row>
    <row r="2001" spans="1:16" s="165" customFormat="1">
      <c r="A2001" s="311"/>
      <c r="B2001" s="311"/>
      <c r="C2001" s="312" t="s">
        <v>2919</v>
      </c>
      <c r="D2001" s="182" t="s">
        <v>2540</v>
      </c>
      <c r="E2001" s="183">
        <v>4.718</v>
      </c>
      <c r="F2001" s="184"/>
      <c r="G2001" s="184">
        <f>_lg40</f>
        <v>315654.76973684208</v>
      </c>
      <c r="H2001" s="184"/>
      <c r="I2001" s="184"/>
      <c r="J2001" s="189">
        <f>G2001*E2001</f>
        <v>1489259.203618421</v>
      </c>
      <c r="K2001" s="184"/>
      <c r="L2001"/>
      <c r="M2001"/>
      <c r="N2001"/>
      <c r="O2001"/>
      <c r="P2001" s="166"/>
    </row>
    <row r="2002" spans="1:16" s="165" customFormat="1" ht="48">
      <c r="A2002" s="447" t="s">
        <v>4154</v>
      </c>
      <c r="B2002" s="185" t="s">
        <v>4155</v>
      </c>
      <c r="C2002" s="309" t="s">
        <v>2792</v>
      </c>
      <c r="D2002" s="186"/>
      <c r="E2002" s="187"/>
      <c r="F2002" s="188"/>
      <c r="G2002" s="188"/>
      <c r="H2002" s="188"/>
      <c r="I2002" s="190">
        <f>SUM(I2003:I2004)</f>
        <v>18265</v>
      </c>
      <c r="J2002" s="188"/>
      <c r="K2002" s="188"/>
      <c r="L2002" s="173" t="s">
        <v>4008</v>
      </c>
      <c r="M2002" s="174">
        <f>+I2002</f>
        <v>18265</v>
      </c>
      <c r="N2002" s="175">
        <f>+J2005</f>
        <v>1564069.3840460526</v>
      </c>
      <c r="O2002" s="176"/>
      <c r="P2002" s="330">
        <f>SUM(M2002:O2002)</f>
        <v>1582334.3840460526</v>
      </c>
    </row>
    <row r="2003" spans="1:16" s="165" customFormat="1">
      <c r="A2003" s="310"/>
      <c r="B2003" s="310"/>
      <c r="C2003" s="169" t="s">
        <v>138</v>
      </c>
      <c r="D2003" s="170" t="s">
        <v>81</v>
      </c>
      <c r="E2003" s="171">
        <v>0.43</v>
      </c>
      <c r="F2003" s="172">
        <f>VLOOKUP($C2003,VLP!$C$3:$F$191,3,0)</f>
        <v>38000</v>
      </c>
      <c r="G2003" s="172"/>
      <c r="H2003" s="172"/>
      <c r="I2003" s="172">
        <f>E2003*F2003</f>
        <v>16340</v>
      </c>
      <c r="J2003" s="172"/>
      <c r="K2003" s="172"/>
      <c r="L2003" s="178"/>
      <c r="M2003" s="174"/>
      <c r="N2003" s="175"/>
      <c r="O2003" s="176"/>
      <c r="P2003" s="166"/>
    </row>
    <row r="2004" spans="1:16" s="165" customFormat="1">
      <c r="A2004" s="310"/>
      <c r="B2004" s="310"/>
      <c r="C2004" s="169" t="s">
        <v>188</v>
      </c>
      <c r="D2004" s="170" t="s">
        <v>81</v>
      </c>
      <c r="E2004" s="171">
        <v>7.0000000000000007E-2</v>
      </c>
      <c r="F2004" s="172">
        <f>VLOOKUP($C2004,VLP!$C$3:$F$191,3,0)</f>
        <v>27500</v>
      </c>
      <c r="G2004" s="194"/>
      <c r="H2004" s="194"/>
      <c r="I2004" s="172">
        <f>E2004*F2004</f>
        <v>1925.0000000000002</v>
      </c>
      <c r="J2004" s="194"/>
      <c r="K2004" s="194"/>
      <c r="L2004" s="178"/>
      <c r="M2004" s="174"/>
      <c r="N2004" s="175"/>
      <c r="O2004" s="176"/>
      <c r="P2004" s="166"/>
    </row>
    <row r="2005" spans="1:16" s="165" customFormat="1">
      <c r="A2005" s="311"/>
      <c r="B2005" s="311"/>
      <c r="C2005" s="312" t="s">
        <v>2919</v>
      </c>
      <c r="D2005" s="182" t="s">
        <v>2540</v>
      </c>
      <c r="E2005" s="183">
        <v>4.9550000000000001</v>
      </c>
      <c r="F2005" s="184"/>
      <c r="G2005" s="184">
        <f>_lg40</f>
        <v>315654.76973684208</v>
      </c>
      <c r="H2005" s="184"/>
      <c r="I2005" s="184"/>
      <c r="J2005" s="189">
        <f>G2005*E2005</f>
        <v>1564069.3840460526</v>
      </c>
      <c r="K2005" s="184"/>
      <c r="L2005"/>
      <c r="M2005"/>
      <c r="N2005"/>
      <c r="O2005"/>
      <c r="P2005" s="166"/>
    </row>
    <row r="2006" spans="1:16" s="165" customFormat="1" ht="48">
      <c r="A2006" s="447" t="s">
        <v>4156</v>
      </c>
      <c r="B2006" s="185" t="s">
        <v>4157</v>
      </c>
      <c r="C2006" s="309" t="s">
        <v>2792</v>
      </c>
      <c r="D2006" s="186"/>
      <c r="E2006" s="187"/>
      <c r="F2006" s="188"/>
      <c r="G2006" s="188"/>
      <c r="H2006" s="188"/>
      <c r="I2006" s="190">
        <f>SUM(I2007:I2008)</f>
        <v>18265</v>
      </c>
      <c r="J2006" s="188"/>
      <c r="K2006" s="188"/>
      <c r="L2006" s="173" t="s">
        <v>4008</v>
      </c>
      <c r="M2006" s="174">
        <f>+I2006</f>
        <v>18265</v>
      </c>
      <c r="N2006" s="175">
        <f>+J2009</f>
        <v>1638563.9097039471</v>
      </c>
      <c r="O2006" s="176"/>
      <c r="P2006" s="330">
        <f>SUM(M2006:O2006)</f>
        <v>1656828.9097039471</v>
      </c>
    </row>
    <row r="2007" spans="1:16" s="165" customFormat="1">
      <c r="A2007" s="310"/>
      <c r="B2007" s="310"/>
      <c r="C2007" s="169" t="s">
        <v>138</v>
      </c>
      <c r="D2007" s="170" t="s">
        <v>81</v>
      </c>
      <c r="E2007" s="171">
        <v>0.43</v>
      </c>
      <c r="F2007" s="172">
        <f>VLOOKUP($C2007,VLP!$C$3:$F$191,3,0)</f>
        <v>38000</v>
      </c>
      <c r="G2007" s="172"/>
      <c r="H2007" s="172"/>
      <c r="I2007" s="172">
        <f>E2007*F2007</f>
        <v>16340</v>
      </c>
      <c r="J2007" s="172"/>
      <c r="K2007" s="172"/>
      <c r="L2007" s="178"/>
      <c r="M2007" s="174"/>
      <c r="N2007" s="175"/>
      <c r="O2007" s="176"/>
      <c r="P2007" s="166"/>
    </row>
    <row r="2008" spans="1:16" s="165" customFormat="1">
      <c r="A2008" s="310"/>
      <c r="B2008" s="310"/>
      <c r="C2008" s="169" t="s">
        <v>188</v>
      </c>
      <c r="D2008" s="170" t="s">
        <v>81</v>
      </c>
      <c r="E2008" s="171">
        <v>7.0000000000000007E-2</v>
      </c>
      <c r="F2008" s="172">
        <f>VLOOKUP($C2008,VLP!$C$3:$F$191,3,0)</f>
        <v>27500</v>
      </c>
      <c r="G2008" s="194"/>
      <c r="H2008" s="194"/>
      <c r="I2008" s="172">
        <f>E2008*F2008</f>
        <v>1925.0000000000002</v>
      </c>
      <c r="J2008" s="194"/>
      <c r="K2008" s="194"/>
      <c r="L2008" s="178"/>
      <c r="M2008" s="174"/>
      <c r="N2008" s="175"/>
      <c r="O2008" s="176"/>
      <c r="P2008" s="166"/>
    </row>
    <row r="2009" spans="1:16" s="165" customFormat="1">
      <c r="A2009" s="311"/>
      <c r="B2009" s="311"/>
      <c r="C2009" s="312" t="s">
        <v>2919</v>
      </c>
      <c r="D2009" s="182" t="s">
        <v>2540</v>
      </c>
      <c r="E2009" s="183">
        <v>5.1909999999999998</v>
      </c>
      <c r="F2009" s="184"/>
      <c r="G2009" s="184">
        <f>_lg40</f>
        <v>315654.76973684208</v>
      </c>
      <c r="H2009" s="184"/>
      <c r="I2009" s="184"/>
      <c r="J2009" s="189">
        <f>G2009*E2009</f>
        <v>1638563.9097039471</v>
      </c>
      <c r="K2009" s="184"/>
      <c r="L2009"/>
      <c r="M2009"/>
      <c r="N2009"/>
      <c r="O2009"/>
      <c r="P2009" s="166"/>
    </row>
    <row r="2010" spans="1:16" s="165" customFormat="1" ht="48">
      <c r="A2010" s="447" t="s">
        <v>4158</v>
      </c>
      <c r="B2010" s="185" t="s">
        <v>4159</v>
      </c>
      <c r="C2010" s="309" t="s">
        <v>2792</v>
      </c>
      <c r="D2010" s="186"/>
      <c r="E2010" s="187"/>
      <c r="F2010" s="188"/>
      <c r="G2010" s="188"/>
      <c r="H2010" s="188"/>
      <c r="I2010" s="190">
        <f>SUM(I2011:I2012)</f>
        <v>18265</v>
      </c>
      <c r="J2010" s="188"/>
      <c r="K2010" s="188"/>
      <c r="L2010" s="173" t="s">
        <v>4008</v>
      </c>
      <c r="M2010" s="174">
        <f>+I2010</f>
        <v>18265</v>
      </c>
      <c r="N2010" s="175">
        <f>+J2013</f>
        <v>1802388.7351973683</v>
      </c>
      <c r="O2010" s="176"/>
      <c r="P2010" s="330">
        <f>SUM(M2010:O2010)</f>
        <v>1820653.7351973683</v>
      </c>
    </row>
    <row r="2011" spans="1:16" s="165" customFormat="1">
      <c r="A2011" s="310"/>
      <c r="B2011" s="310"/>
      <c r="C2011" s="169" t="s">
        <v>138</v>
      </c>
      <c r="D2011" s="170" t="s">
        <v>81</v>
      </c>
      <c r="E2011" s="171">
        <v>0.43</v>
      </c>
      <c r="F2011" s="172">
        <f>VLOOKUP($C2011,VLP!$C$3:$F$191,3,0)</f>
        <v>38000</v>
      </c>
      <c r="G2011" s="172"/>
      <c r="H2011" s="172"/>
      <c r="I2011" s="172">
        <f>E2011*F2011</f>
        <v>16340</v>
      </c>
      <c r="J2011" s="172"/>
      <c r="K2011" s="172"/>
      <c r="L2011" s="178"/>
      <c r="M2011" s="174"/>
      <c r="N2011" s="175"/>
      <c r="O2011" s="176"/>
      <c r="P2011" s="166"/>
    </row>
    <row r="2012" spans="1:16" s="165" customFormat="1">
      <c r="A2012" s="310"/>
      <c r="B2012" s="310"/>
      <c r="C2012" s="169" t="s">
        <v>188</v>
      </c>
      <c r="D2012" s="170" t="s">
        <v>81</v>
      </c>
      <c r="E2012" s="171">
        <v>7.0000000000000007E-2</v>
      </c>
      <c r="F2012" s="172">
        <f>VLOOKUP($C2012,VLP!$C$3:$F$191,3,0)</f>
        <v>27500</v>
      </c>
      <c r="G2012" s="194"/>
      <c r="H2012" s="194"/>
      <c r="I2012" s="172">
        <f>E2012*F2012</f>
        <v>1925.0000000000002</v>
      </c>
      <c r="J2012" s="194"/>
      <c r="K2012" s="194"/>
      <c r="L2012" s="178"/>
      <c r="M2012" s="174"/>
      <c r="N2012" s="175"/>
      <c r="O2012" s="176"/>
      <c r="P2012" s="166"/>
    </row>
    <row r="2013" spans="1:16" s="165" customFormat="1">
      <c r="A2013" s="311"/>
      <c r="B2013" s="311"/>
      <c r="C2013" s="312" t="s">
        <v>2919</v>
      </c>
      <c r="D2013" s="182" t="s">
        <v>2540</v>
      </c>
      <c r="E2013" s="183">
        <v>5.71</v>
      </c>
      <c r="F2013" s="184"/>
      <c r="G2013" s="184">
        <f>_lg40</f>
        <v>315654.76973684208</v>
      </c>
      <c r="H2013" s="184"/>
      <c r="I2013" s="184"/>
      <c r="J2013" s="189">
        <f>G2013*E2013</f>
        <v>1802388.7351973683</v>
      </c>
      <c r="K2013" s="184"/>
      <c r="L2013"/>
      <c r="M2013"/>
      <c r="N2013"/>
      <c r="O2013"/>
      <c r="P2013" s="166"/>
    </row>
    <row r="2014" spans="1:16" s="165" customFormat="1">
      <c r="A2014" s="290"/>
      <c r="B2014" s="332" t="s">
        <v>2537</v>
      </c>
      <c r="C2014" s="340"/>
      <c r="D2014" s="199"/>
      <c r="E2014" s="200"/>
      <c r="F2014" s="201"/>
      <c r="G2014" s="201"/>
      <c r="H2014" s="201"/>
      <c r="I2014" s="201"/>
      <c r="J2014" s="202"/>
      <c r="K2014" s="201"/>
      <c r="L2014"/>
      <c r="M2014"/>
      <c r="N2014"/>
      <c r="O2014"/>
      <c r="P2014" s="166"/>
    </row>
    <row r="2015" spans="1:16" s="165" customFormat="1">
      <c r="A2015" s="445" t="s">
        <v>2829</v>
      </c>
      <c r="B2015" s="332" t="s">
        <v>4160</v>
      </c>
      <c r="C2015" s="340"/>
      <c r="D2015" s="199"/>
      <c r="E2015" s="200"/>
      <c r="F2015" s="201"/>
      <c r="G2015" s="201"/>
      <c r="H2015" s="201"/>
      <c r="I2015" s="201"/>
      <c r="J2015" s="202"/>
      <c r="K2015" s="201"/>
      <c r="L2015"/>
      <c r="M2015"/>
      <c r="N2015"/>
      <c r="O2015"/>
      <c r="P2015" s="166"/>
    </row>
    <row r="2016" spans="1:16" s="165" customFormat="1">
      <c r="A2016" s="445" t="s">
        <v>2829</v>
      </c>
      <c r="B2016" s="332" t="s">
        <v>4161</v>
      </c>
      <c r="C2016" s="340"/>
      <c r="D2016" s="199"/>
      <c r="E2016" s="200"/>
      <c r="F2016" s="201"/>
      <c r="G2016" s="201"/>
      <c r="H2016" s="201"/>
      <c r="I2016" s="201"/>
      <c r="J2016" s="202"/>
      <c r="K2016" s="201"/>
      <c r="L2016"/>
      <c r="M2016"/>
      <c r="N2016"/>
      <c r="O2016"/>
      <c r="P2016" s="166"/>
    </row>
    <row r="2017" spans="1:16" s="165" customFormat="1">
      <c r="A2017" s="305" t="s">
        <v>4162</v>
      </c>
      <c r="B2017" s="306"/>
      <c r="C2017" s="306"/>
      <c r="D2017" s="306"/>
      <c r="E2017" s="306"/>
      <c r="F2017" s="306"/>
      <c r="G2017" s="306"/>
      <c r="H2017" s="306"/>
      <c r="I2017" s="306"/>
      <c r="J2017" s="306"/>
      <c r="K2017" s="306"/>
      <c r="L2017" s="1656" t="s">
        <v>2781</v>
      </c>
      <c r="M2017" s="1657"/>
      <c r="N2017" s="1657"/>
      <c r="O2017" s="1658"/>
      <c r="P2017" s="166"/>
    </row>
    <row r="2018" spans="1:16" s="165" customFormat="1">
      <c r="A2018" s="305" t="s">
        <v>4163</v>
      </c>
      <c r="B2018" s="306"/>
      <c r="C2018" s="306"/>
      <c r="D2018" s="306"/>
      <c r="E2018" s="306"/>
      <c r="F2018" s="306"/>
      <c r="G2018" s="306"/>
      <c r="H2018" s="306"/>
      <c r="I2018" s="306"/>
      <c r="J2018" s="306"/>
      <c r="K2018" s="306"/>
      <c r="L2018" s="326" t="s">
        <v>2194</v>
      </c>
      <c r="M2018" s="327" t="s">
        <v>2554</v>
      </c>
      <c r="N2018" s="328" t="s">
        <v>2783</v>
      </c>
      <c r="O2018" s="329" t="s">
        <v>2784</v>
      </c>
      <c r="P2018" s="166"/>
    </row>
    <row r="2019" spans="1:16" s="165" customFormat="1">
      <c r="A2019" s="1650" t="s">
        <v>438</v>
      </c>
      <c r="B2019" s="1650" t="s">
        <v>2538</v>
      </c>
      <c r="C2019" s="1650" t="s">
        <v>2539</v>
      </c>
      <c r="D2019" s="1650" t="s">
        <v>2787</v>
      </c>
      <c r="E2019" s="1650" t="s">
        <v>2788</v>
      </c>
      <c r="F2019" s="1655" t="s">
        <v>77</v>
      </c>
      <c r="G2019" s="1655"/>
      <c r="H2019" s="1655"/>
      <c r="I2019" s="1655" t="s">
        <v>2781</v>
      </c>
      <c r="J2019" s="1655"/>
      <c r="K2019" s="1655"/>
      <c r="L2019"/>
      <c r="M2019"/>
      <c r="N2019"/>
      <c r="O2019"/>
      <c r="P2019" s="166"/>
    </row>
    <row r="2020" spans="1:16" s="165" customFormat="1">
      <c r="A2020" s="1651"/>
      <c r="B2020" s="1651"/>
      <c r="C2020" s="1651"/>
      <c r="D2020" s="1651"/>
      <c r="E2020" s="1651"/>
      <c r="F2020" s="308" t="s">
        <v>2554</v>
      </c>
      <c r="G2020" s="308" t="s">
        <v>2783</v>
      </c>
      <c r="H2020" s="308" t="s">
        <v>2784</v>
      </c>
      <c r="I2020" s="308" t="s">
        <v>2554</v>
      </c>
      <c r="J2020" s="308" t="s">
        <v>2783</v>
      </c>
      <c r="K2020" s="308" t="s">
        <v>2784</v>
      </c>
      <c r="L2020"/>
      <c r="M2020"/>
      <c r="N2020"/>
      <c r="O2020"/>
      <c r="P2020" s="166"/>
    </row>
    <row r="2021" spans="1:16" s="165" customFormat="1" ht="24">
      <c r="A2021" s="453" t="s">
        <v>4164</v>
      </c>
      <c r="B2021" s="185" t="s">
        <v>4165</v>
      </c>
      <c r="C2021" s="309" t="s">
        <v>2792</v>
      </c>
      <c r="D2021" s="186"/>
      <c r="E2021" s="187"/>
      <c r="F2021" s="188"/>
      <c r="G2021" s="188"/>
      <c r="H2021" s="188"/>
      <c r="I2021" s="190">
        <f>SUM(I2022:I2023)</f>
        <v>15024.492</v>
      </c>
      <c r="J2021" s="188"/>
      <c r="K2021" s="188"/>
      <c r="L2021" s="173" t="s">
        <v>2529</v>
      </c>
      <c r="M2021" s="174">
        <f>+I2021</f>
        <v>15024.492</v>
      </c>
      <c r="N2021" s="175">
        <f>+J2024</f>
        <v>3050334.65</v>
      </c>
      <c r="O2021" s="176"/>
      <c r="P2021" s="330">
        <f>SUM(M2021:O2021)</f>
        <v>3065359.142</v>
      </c>
    </row>
    <row r="2022" spans="1:16" s="165" customFormat="1">
      <c r="A2022" s="310"/>
      <c r="B2022" s="310"/>
      <c r="C2022" s="169" t="s">
        <v>198</v>
      </c>
      <c r="D2022" s="170" t="s">
        <v>111</v>
      </c>
      <c r="E2022" s="171">
        <v>4.0000000000000001E-3</v>
      </c>
      <c r="F2022" s="172">
        <f>VLOOKUP($C2022,VLP!$C$3:$F$191,3,0)</f>
        <v>2727273</v>
      </c>
      <c r="G2022" s="172"/>
      <c r="H2022" s="172"/>
      <c r="I2022" s="172">
        <f>E2022*F2022</f>
        <v>10909.092000000001</v>
      </c>
      <c r="J2022" s="172"/>
      <c r="K2022" s="172"/>
      <c r="L2022" s="178"/>
      <c r="M2022" s="174"/>
      <c r="N2022" s="175"/>
      <c r="O2022" s="176"/>
      <c r="P2022" s="166"/>
    </row>
    <row r="2023" spans="1:16" s="165" customFormat="1">
      <c r="A2023" s="310"/>
      <c r="B2023" s="310"/>
      <c r="C2023" s="169" t="s">
        <v>177</v>
      </c>
      <c r="D2023" s="170" t="s">
        <v>81</v>
      </c>
      <c r="E2023" s="171">
        <v>0.3</v>
      </c>
      <c r="F2023" s="172">
        <f>VLOOKUP($C2023,VLP!$C$3:$F$191,3,0)</f>
        <v>13718</v>
      </c>
      <c r="G2023" s="194"/>
      <c r="H2023" s="194"/>
      <c r="I2023" s="172">
        <f>E2023*F2023</f>
        <v>4115.3999999999996</v>
      </c>
      <c r="J2023" s="194"/>
      <c r="K2023" s="194"/>
      <c r="L2023" s="178"/>
      <c r="M2023" s="174"/>
      <c r="N2023" s="175"/>
      <c r="O2023" s="176"/>
      <c r="P2023" s="166"/>
    </row>
    <row r="2024" spans="1:16" s="165" customFormat="1">
      <c r="A2024" s="311"/>
      <c r="B2024" s="311"/>
      <c r="C2024" s="312" t="s">
        <v>2823</v>
      </c>
      <c r="D2024" s="182" t="s">
        <v>2540</v>
      </c>
      <c r="E2024" s="183">
        <v>10.49</v>
      </c>
      <c r="F2024" s="184"/>
      <c r="G2024" s="184">
        <f>_lg35</f>
        <v>290785</v>
      </c>
      <c r="H2024" s="184"/>
      <c r="I2024" s="184"/>
      <c r="J2024" s="189">
        <f>G2024*E2024</f>
        <v>3050334.65</v>
      </c>
      <c r="K2024" s="184"/>
      <c r="L2024"/>
      <c r="M2024"/>
      <c r="N2024"/>
      <c r="O2024"/>
      <c r="P2024" s="166"/>
    </row>
    <row r="2025" spans="1:16" s="165" customFormat="1" ht="24">
      <c r="A2025" s="447" t="s">
        <v>4166</v>
      </c>
      <c r="B2025" s="185" t="s">
        <v>4167</v>
      </c>
      <c r="C2025" s="309" t="s">
        <v>2792</v>
      </c>
      <c r="D2025" s="186"/>
      <c r="E2025" s="187"/>
      <c r="F2025" s="188"/>
      <c r="G2025" s="188"/>
      <c r="H2025" s="188"/>
      <c r="I2025" s="190">
        <f>SUM(I2026:I2027)</f>
        <v>15024.492</v>
      </c>
      <c r="J2025" s="188"/>
      <c r="K2025" s="188"/>
      <c r="L2025" s="173" t="s">
        <v>2529</v>
      </c>
      <c r="M2025" s="174">
        <f>+I2025</f>
        <v>15024.492</v>
      </c>
      <c r="N2025" s="175">
        <f>+J2028</f>
        <v>3349843.1999999997</v>
      </c>
      <c r="O2025" s="176"/>
      <c r="P2025" s="330">
        <f>SUM(M2025:O2025)</f>
        <v>3364867.6919999998</v>
      </c>
    </row>
    <row r="2026" spans="1:16" s="165" customFormat="1">
      <c r="A2026" s="310"/>
      <c r="B2026" s="310"/>
      <c r="C2026" s="169" t="s">
        <v>198</v>
      </c>
      <c r="D2026" s="170" t="s">
        <v>111</v>
      </c>
      <c r="E2026" s="171">
        <v>4.0000000000000001E-3</v>
      </c>
      <c r="F2026" s="172">
        <f>VLOOKUP($C2026,VLP!$C$3:$F$191,3,0)</f>
        <v>2727273</v>
      </c>
      <c r="G2026" s="172"/>
      <c r="H2026" s="172"/>
      <c r="I2026" s="172">
        <f>E2026*F2026</f>
        <v>10909.092000000001</v>
      </c>
      <c r="J2026" s="172"/>
      <c r="K2026" s="172"/>
      <c r="L2026" s="178"/>
      <c r="M2026" s="174"/>
      <c r="N2026" s="175"/>
      <c r="O2026" s="176"/>
      <c r="P2026" s="166"/>
    </row>
    <row r="2027" spans="1:16" s="165" customFormat="1">
      <c r="A2027" s="310"/>
      <c r="B2027" s="310"/>
      <c r="C2027" s="169" t="s">
        <v>177</v>
      </c>
      <c r="D2027" s="170" t="s">
        <v>81</v>
      </c>
      <c r="E2027" s="171">
        <v>0.3</v>
      </c>
      <c r="F2027" s="172">
        <f>VLOOKUP($C2027,VLP!$C$3:$F$191,3,0)</f>
        <v>13718</v>
      </c>
      <c r="G2027" s="194"/>
      <c r="H2027" s="194"/>
      <c r="I2027" s="172">
        <f>E2027*F2027</f>
        <v>4115.3999999999996</v>
      </c>
      <c r="J2027" s="194"/>
      <c r="K2027" s="194"/>
      <c r="L2027" s="178"/>
      <c r="M2027" s="174"/>
      <c r="N2027" s="175"/>
      <c r="O2027" s="176"/>
      <c r="P2027" s="166"/>
    </row>
    <row r="2028" spans="1:16" s="165" customFormat="1">
      <c r="A2028" s="311"/>
      <c r="B2028" s="311"/>
      <c r="C2028" s="312" t="s">
        <v>2823</v>
      </c>
      <c r="D2028" s="182" t="s">
        <v>2540</v>
      </c>
      <c r="E2028" s="183">
        <v>11.52</v>
      </c>
      <c r="F2028" s="184"/>
      <c r="G2028" s="184">
        <f>_lg35</f>
        <v>290785</v>
      </c>
      <c r="H2028" s="184"/>
      <c r="I2028" s="184"/>
      <c r="J2028" s="189">
        <f>G2028*E2028</f>
        <v>3349843.1999999997</v>
      </c>
      <c r="K2028" s="184"/>
      <c r="L2028"/>
      <c r="M2028"/>
      <c r="N2028"/>
      <c r="O2028"/>
      <c r="P2028" s="166"/>
    </row>
    <row r="2029" spans="1:16" s="165" customFormat="1" ht="24">
      <c r="A2029" s="447" t="s">
        <v>4168</v>
      </c>
      <c r="B2029" s="185" t="s">
        <v>4169</v>
      </c>
      <c r="C2029" s="309" t="s">
        <v>2792</v>
      </c>
      <c r="D2029" s="186"/>
      <c r="E2029" s="187"/>
      <c r="F2029" s="188"/>
      <c r="G2029" s="188"/>
      <c r="H2029" s="188"/>
      <c r="I2029" s="190">
        <f>SUM(I2030:I2031)</f>
        <v>15024.492</v>
      </c>
      <c r="J2029" s="188"/>
      <c r="K2029" s="188"/>
      <c r="L2029" s="173" t="s">
        <v>2529</v>
      </c>
      <c r="M2029" s="174">
        <f>+I2029</f>
        <v>15024.492</v>
      </c>
      <c r="N2029" s="175">
        <f>+J2032</f>
        <v>3192819.3000000003</v>
      </c>
      <c r="O2029" s="176"/>
      <c r="P2029" s="330">
        <f>SUM(M2029:O2029)</f>
        <v>3207843.7920000004</v>
      </c>
    </row>
    <row r="2030" spans="1:16" s="165" customFormat="1">
      <c r="A2030" s="310"/>
      <c r="B2030" s="310"/>
      <c r="C2030" s="169" t="s">
        <v>198</v>
      </c>
      <c r="D2030" s="170" t="s">
        <v>111</v>
      </c>
      <c r="E2030" s="171">
        <v>4.0000000000000001E-3</v>
      </c>
      <c r="F2030" s="172">
        <f>VLOOKUP($C2030,VLP!$C$3:$F$191,3,0)</f>
        <v>2727273</v>
      </c>
      <c r="G2030" s="172"/>
      <c r="H2030" s="172"/>
      <c r="I2030" s="172">
        <f>E2030*F2030</f>
        <v>10909.092000000001</v>
      </c>
      <c r="J2030" s="172"/>
      <c r="K2030" s="172"/>
      <c r="L2030" s="178"/>
      <c r="M2030" s="174"/>
      <c r="N2030" s="175"/>
      <c r="O2030" s="176"/>
      <c r="P2030" s="166"/>
    </row>
    <row r="2031" spans="1:16" s="165" customFormat="1">
      <c r="A2031" s="310"/>
      <c r="B2031" s="310"/>
      <c r="C2031" s="169" t="s">
        <v>177</v>
      </c>
      <c r="D2031" s="170" t="s">
        <v>81</v>
      </c>
      <c r="E2031" s="171">
        <v>0.3</v>
      </c>
      <c r="F2031" s="172">
        <f>VLOOKUP($C2031,VLP!$C$3:$F$191,3,0)</f>
        <v>13718</v>
      </c>
      <c r="G2031" s="194"/>
      <c r="H2031" s="194"/>
      <c r="I2031" s="172">
        <f>E2031*F2031</f>
        <v>4115.3999999999996</v>
      </c>
      <c r="J2031" s="194"/>
      <c r="K2031" s="194"/>
      <c r="L2031" s="178"/>
      <c r="M2031" s="174"/>
      <c r="N2031" s="175"/>
      <c r="O2031" s="176"/>
      <c r="P2031" s="166"/>
    </row>
    <row r="2032" spans="1:16" s="165" customFormat="1">
      <c r="A2032" s="311"/>
      <c r="B2032" s="311"/>
      <c r="C2032" s="312" t="s">
        <v>2823</v>
      </c>
      <c r="D2032" s="182" t="s">
        <v>2540</v>
      </c>
      <c r="E2032" s="183">
        <v>10.98</v>
      </c>
      <c r="F2032" s="184"/>
      <c r="G2032" s="184">
        <f>_lg35</f>
        <v>290785</v>
      </c>
      <c r="H2032" s="184"/>
      <c r="I2032" s="184"/>
      <c r="J2032" s="189">
        <f>G2032*E2032</f>
        <v>3192819.3000000003</v>
      </c>
      <c r="K2032" s="184"/>
      <c r="L2032"/>
      <c r="M2032"/>
      <c r="N2032"/>
      <c r="O2032"/>
      <c r="P2032" s="166"/>
    </row>
    <row r="2033" spans="1:16" s="165" customFormat="1" ht="24">
      <c r="A2033" s="447" t="s">
        <v>4170</v>
      </c>
      <c r="B2033" s="185" t="s">
        <v>4171</v>
      </c>
      <c r="C2033" s="309" t="s">
        <v>2792</v>
      </c>
      <c r="D2033" s="186"/>
      <c r="E2033" s="187"/>
      <c r="F2033" s="188"/>
      <c r="G2033" s="188"/>
      <c r="H2033" s="188"/>
      <c r="I2033" s="190">
        <f>SUM(I2034:I2035)</f>
        <v>15024.492</v>
      </c>
      <c r="J2033" s="188"/>
      <c r="K2033" s="188"/>
      <c r="L2033" s="173" t="s">
        <v>2529</v>
      </c>
      <c r="M2033" s="174">
        <f>+I2033</f>
        <v>15024.492</v>
      </c>
      <c r="N2033" s="175">
        <f>+J2036</f>
        <v>3025327.14</v>
      </c>
      <c r="O2033" s="176"/>
      <c r="P2033" s="330">
        <f>SUM(M2033:O2033)</f>
        <v>3040351.6320000002</v>
      </c>
    </row>
    <row r="2034" spans="1:16" s="165" customFormat="1">
      <c r="A2034" s="310"/>
      <c r="B2034" s="310"/>
      <c r="C2034" s="169" t="s">
        <v>198</v>
      </c>
      <c r="D2034" s="170" t="s">
        <v>111</v>
      </c>
      <c r="E2034" s="171">
        <v>4.0000000000000001E-3</v>
      </c>
      <c r="F2034" s="172">
        <f>VLOOKUP($C2034,VLP!$C$3:$F$191,3,0)</f>
        <v>2727273</v>
      </c>
      <c r="G2034" s="172"/>
      <c r="H2034" s="172"/>
      <c r="I2034" s="172">
        <f>E2034*F2034</f>
        <v>10909.092000000001</v>
      </c>
      <c r="J2034" s="172"/>
      <c r="K2034" s="172"/>
      <c r="L2034" s="178"/>
      <c r="M2034" s="174"/>
      <c r="N2034" s="175"/>
      <c r="O2034" s="176"/>
      <c r="P2034" s="166"/>
    </row>
    <row r="2035" spans="1:16" s="165" customFormat="1">
      <c r="A2035" s="310"/>
      <c r="B2035" s="310"/>
      <c r="C2035" s="169" t="s">
        <v>177</v>
      </c>
      <c r="D2035" s="170" t="s">
        <v>81</v>
      </c>
      <c r="E2035" s="171">
        <v>0.3</v>
      </c>
      <c r="F2035" s="172">
        <f>VLOOKUP($C2035,VLP!$C$3:$F$191,3,0)</f>
        <v>13718</v>
      </c>
      <c r="G2035" s="194"/>
      <c r="H2035" s="194"/>
      <c r="I2035" s="172">
        <f>E2035*F2035</f>
        <v>4115.3999999999996</v>
      </c>
      <c r="J2035" s="194"/>
      <c r="K2035" s="194"/>
      <c r="L2035" s="178"/>
      <c r="M2035" s="174"/>
      <c r="N2035" s="175"/>
      <c r="O2035" s="176"/>
      <c r="P2035" s="166"/>
    </row>
    <row r="2036" spans="1:16" s="165" customFormat="1">
      <c r="A2036" s="311"/>
      <c r="B2036" s="311"/>
      <c r="C2036" s="312" t="s">
        <v>2823</v>
      </c>
      <c r="D2036" s="182" t="s">
        <v>2540</v>
      </c>
      <c r="E2036" s="183">
        <v>10.404</v>
      </c>
      <c r="F2036" s="184"/>
      <c r="G2036" s="184">
        <f>_lg35</f>
        <v>290785</v>
      </c>
      <c r="H2036" s="184"/>
      <c r="I2036" s="184"/>
      <c r="J2036" s="189">
        <f>G2036*E2036</f>
        <v>3025327.14</v>
      </c>
      <c r="K2036" s="184"/>
      <c r="L2036"/>
      <c r="M2036"/>
      <c r="N2036"/>
      <c r="O2036"/>
      <c r="P2036" s="166"/>
    </row>
    <row r="2037" spans="1:16" s="165" customFormat="1" ht="24">
      <c r="A2037" s="447" t="s">
        <v>4172</v>
      </c>
      <c r="B2037" s="185" t="s">
        <v>4173</v>
      </c>
      <c r="C2037" s="309" t="s">
        <v>2792</v>
      </c>
      <c r="D2037" s="186"/>
      <c r="E2037" s="187"/>
      <c r="F2037" s="188"/>
      <c r="G2037" s="188"/>
      <c r="H2037" s="188"/>
      <c r="I2037" s="190">
        <f>SUM(I2038:I2039)</f>
        <v>15024.492</v>
      </c>
      <c r="J2037" s="188"/>
      <c r="K2037" s="188"/>
      <c r="L2037" s="173" t="s">
        <v>2529</v>
      </c>
      <c r="M2037" s="174">
        <f>+I2037</f>
        <v>15024.492</v>
      </c>
      <c r="N2037" s="175">
        <f>+J2040</f>
        <v>1748199.42</v>
      </c>
      <c r="O2037" s="176"/>
      <c r="P2037" s="330">
        <f>SUM(M2037:O2037)</f>
        <v>1763223.912</v>
      </c>
    </row>
    <row r="2038" spans="1:16" s="165" customFormat="1">
      <c r="A2038" s="310"/>
      <c r="B2038" s="310"/>
      <c r="C2038" s="169" t="s">
        <v>198</v>
      </c>
      <c r="D2038" s="170" t="s">
        <v>111</v>
      </c>
      <c r="E2038" s="171">
        <v>4.0000000000000001E-3</v>
      </c>
      <c r="F2038" s="172">
        <f>VLOOKUP($C2038,VLP!$C$3:$F$191,3,0)</f>
        <v>2727273</v>
      </c>
      <c r="G2038" s="172"/>
      <c r="H2038" s="172"/>
      <c r="I2038" s="172">
        <f>E2038*F2038</f>
        <v>10909.092000000001</v>
      </c>
      <c r="J2038" s="172"/>
      <c r="K2038" s="172"/>
      <c r="L2038" s="178"/>
      <c r="M2038" s="174"/>
      <c r="N2038" s="175"/>
      <c r="O2038" s="176"/>
      <c r="P2038" s="166"/>
    </row>
    <row r="2039" spans="1:16" s="165" customFormat="1">
      <c r="A2039" s="310"/>
      <c r="B2039" s="310"/>
      <c r="C2039" s="169" t="s">
        <v>177</v>
      </c>
      <c r="D2039" s="170" t="s">
        <v>81</v>
      </c>
      <c r="E2039" s="171">
        <v>0.3</v>
      </c>
      <c r="F2039" s="172">
        <f>VLOOKUP($C2039,VLP!$C$3:$F$191,3,0)</f>
        <v>13718</v>
      </c>
      <c r="G2039" s="194"/>
      <c r="H2039" s="194"/>
      <c r="I2039" s="172">
        <f>E2039*F2039</f>
        <v>4115.3999999999996</v>
      </c>
      <c r="J2039" s="194"/>
      <c r="K2039" s="194"/>
      <c r="L2039" s="178"/>
      <c r="M2039" s="174"/>
      <c r="N2039" s="175"/>
      <c r="O2039" s="176"/>
      <c r="P2039" s="166"/>
    </row>
    <row r="2040" spans="1:16" s="165" customFormat="1">
      <c r="A2040" s="311"/>
      <c r="B2040" s="311"/>
      <c r="C2040" s="312" t="s">
        <v>2823</v>
      </c>
      <c r="D2040" s="182" t="s">
        <v>2540</v>
      </c>
      <c r="E2040" s="183">
        <v>6.0119999999999996</v>
      </c>
      <c r="F2040" s="184"/>
      <c r="G2040" s="184">
        <f>_lg35</f>
        <v>290785</v>
      </c>
      <c r="H2040" s="184"/>
      <c r="I2040" s="184"/>
      <c r="J2040" s="189">
        <f>G2040*E2040</f>
        <v>1748199.42</v>
      </c>
      <c r="K2040" s="184"/>
      <c r="L2040"/>
      <c r="M2040"/>
      <c r="N2040"/>
      <c r="O2040"/>
      <c r="P2040" s="166"/>
    </row>
    <row r="2041" spans="1:16" s="165" customFormat="1" ht="24">
      <c r="A2041" s="447" t="s">
        <v>4174</v>
      </c>
      <c r="B2041" s="185" t="s">
        <v>4175</v>
      </c>
      <c r="C2041" s="309" t="s">
        <v>2792</v>
      </c>
      <c r="D2041" s="186"/>
      <c r="E2041" s="187"/>
      <c r="F2041" s="188"/>
      <c r="G2041" s="188"/>
      <c r="H2041" s="188"/>
      <c r="I2041" s="190">
        <f>SUM(I2042:I2043)</f>
        <v>15024.492</v>
      </c>
      <c r="J2041" s="188"/>
      <c r="K2041" s="188"/>
      <c r="L2041" s="173" t="s">
        <v>2529</v>
      </c>
      <c r="M2041" s="174">
        <f>+I2041</f>
        <v>15024.492</v>
      </c>
      <c r="N2041" s="175">
        <f>+J2044</f>
        <v>1653985.0799999998</v>
      </c>
      <c r="O2041" s="176"/>
      <c r="P2041" s="330">
        <f>SUM(M2041:O2041)</f>
        <v>1669009.5719999999</v>
      </c>
    </row>
    <row r="2042" spans="1:16" s="165" customFormat="1">
      <c r="A2042" s="310"/>
      <c r="B2042" s="310"/>
      <c r="C2042" s="169" t="s">
        <v>198</v>
      </c>
      <c r="D2042" s="170" t="s">
        <v>111</v>
      </c>
      <c r="E2042" s="171">
        <v>4.0000000000000001E-3</v>
      </c>
      <c r="F2042" s="172">
        <f>VLOOKUP($C2042,VLP!$C$3:$F$191,3,0)</f>
        <v>2727273</v>
      </c>
      <c r="G2042" s="172"/>
      <c r="H2042" s="172"/>
      <c r="I2042" s="172">
        <f>E2042*F2042</f>
        <v>10909.092000000001</v>
      </c>
      <c r="J2042" s="172"/>
      <c r="K2042" s="172"/>
      <c r="L2042" s="178"/>
      <c r="M2042" s="174"/>
      <c r="N2042" s="175"/>
      <c r="O2042" s="176"/>
      <c r="P2042" s="166"/>
    </row>
    <row r="2043" spans="1:16" s="165" customFormat="1">
      <c r="A2043" s="310"/>
      <c r="B2043" s="310"/>
      <c r="C2043" s="169" t="s">
        <v>177</v>
      </c>
      <c r="D2043" s="170" t="s">
        <v>81</v>
      </c>
      <c r="E2043" s="171">
        <v>0.3</v>
      </c>
      <c r="F2043" s="172">
        <f>VLOOKUP($C2043,VLP!$C$3:$F$191,3,0)</f>
        <v>13718</v>
      </c>
      <c r="G2043" s="194"/>
      <c r="H2043" s="194"/>
      <c r="I2043" s="172">
        <f>E2043*F2043</f>
        <v>4115.3999999999996</v>
      </c>
      <c r="J2043" s="194"/>
      <c r="K2043" s="194"/>
      <c r="L2043" s="178"/>
      <c r="M2043" s="174"/>
      <c r="N2043" s="175"/>
      <c r="O2043" s="176"/>
      <c r="P2043" s="166"/>
    </row>
    <row r="2044" spans="1:16" s="165" customFormat="1">
      <c r="A2044" s="311"/>
      <c r="B2044" s="311"/>
      <c r="C2044" s="312" t="s">
        <v>2823</v>
      </c>
      <c r="D2044" s="182" t="s">
        <v>2540</v>
      </c>
      <c r="E2044" s="183">
        <v>5.6879999999999997</v>
      </c>
      <c r="F2044" s="184"/>
      <c r="G2044" s="184">
        <f>_lg35</f>
        <v>290785</v>
      </c>
      <c r="H2044" s="184"/>
      <c r="I2044" s="184"/>
      <c r="J2044" s="189">
        <f>G2044*E2044</f>
        <v>1653985.0799999998</v>
      </c>
      <c r="K2044" s="184"/>
      <c r="L2044"/>
      <c r="M2044"/>
      <c r="N2044"/>
      <c r="O2044"/>
      <c r="P2044" s="166"/>
    </row>
    <row r="2045" spans="1:16" s="165" customFormat="1" ht="24">
      <c r="A2045" s="447" t="s">
        <v>4176</v>
      </c>
      <c r="B2045" s="185" t="s">
        <v>4177</v>
      </c>
      <c r="C2045" s="309" t="s">
        <v>2792</v>
      </c>
      <c r="D2045" s="186"/>
      <c r="E2045" s="187"/>
      <c r="F2045" s="188"/>
      <c r="G2045" s="188"/>
      <c r="H2045" s="188"/>
      <c r="I2045" s="190">
        <f>SUM(I2046:I2047)</f>
        <v>15024.492</v>
      </c>
      <c r="J2045" s="188"/>
      <c r="K2045" s="188"/>
      <c r="L2045" s="173" t="s">
        <v>2529</v>
      </c>
      <c r="M2045" s="174">
        <f>+I2045</f>
        <v>15024.492</v>
      </c>
      <c r="N2045" s="175">
        <f>+J2048</f>
        <v>1559770.74</v>
      </c>
      <c r="O2045" s="176"/>
      <c r="P2045" s="330">
        <f>SUM(M2045:O2045)</f>
        <v>1574795.2320000001</v>
      </c>
    </row>
    <row r="2046" spans="1:16" s="165" customFormat="1">
      <c r="A2046" s="310"/>
      <c r="B2046" s="310"/>
      <c r="C2046" s="169" t="s">
        <v>198</v>
      </c>
      <c r="D2046" s="170" t="s">
        <v>111</v>
      </c>
      <c r="E2046" s="171">
        <v>4.0000000000000001E-3</v>
      </c>
      <c r="F2046" s="172">
        <f>VLOOKUP($C2046,VLP!$C$3:$F$191,3,0)</f>
        <v>2727273</v>
      </c>
      <c r="G2046" s="172"/>
      <c r="H2046" s="172"/>
      <c r="I2046" s="172">
        <f>E2046*F2046</f>
        <v>10909.092000000001</v>
      </c>
      <c r="J2046" s="172"/>
      <c r="K2046" s="172"/>
      <c r="L2046" s="178"/>
      <c r="M2046" s="174"/>
      <c r="N2046" s="175"/>
      <c r="O2046" s="176"/>
      <c r="P2046" s="166"/>
    </row>
    <row r="2047" spans="1:16" s="165" customFormat="1">
      <c r="A2047" s="310"/>
      <c r="B2047" s="310"/>
      <c r="C2047" s="169" t="s">
        <v>177</v>
      </c>
      <c r="D2047" s="170" t="s">
        <v>81</v>
      </c>
      <c r="E2047" s="171">
        <v>0.3</v>
      </c>
      <c r="F2047" s="172">
        <f>VLOOKUP($C2047,VLP!$C$3:$F$191,3,0)</f>
        <v>13718</v>
      </c>
      <c r="G2047" s="194"/>
      <c r="H2047" s="194"/>
      <c r="I2047" s="172">
        <f>E2047*F2047</f>
        <v>4115.3999999999996</v>
      </c>
      <c r="J2047" s="194"/>
      <c r="K2047" s="194"/>
      <c r="L2047" s="178"/>
      <c r="M2047" s="174"/>
      <c r="N2047" s="175"/>
      <c r="O2047" s="176"/>
      <c r="P2047" s="166"/>
    </row>
    <row r="2048" spans="1:16" s="165" customFormat="1">
      <c r="A2048" s="311"/>
      <c r="B2048" s="311"/>
      <c r="C2048" s="312" t="s">
        <v>2823</v>
      </c>
      <c r="D2048" s="182" t="s">
        <v>2540</v>
      </c>
      <c r="E2048" s="183">
        <v>5.3639999999999999</v>
      </c>
      <c r="F2048" s="184"/>
      <c r="G2048" s="184">
        <f>_lg35</f>
        <v>290785</v>
      </c>
      <c r="H2048" s="184"/>
      <c r="I2048" s="184"/>
      <c r="J2048" s="189">
        <f>G2048*E2048</f>
        <v>1559770.74</v>
      </c>
      <c r="K2048" s="184"/>
      <c r="L2048"/>
      <c r="M2048"/>
      <c r="N2048"/>
      <c r="O2048"/>
      <c r="P2048" s="166"/>
    </row>
    <row r="2049" spans="1:16" s="165" customFormat="1" ht="24">
      <c r="A2049" s="447" t="s">
        <v>4178</v>
      </c>
      <c r="B2049" s="185" t="s">
        <v>4179</v>
      </c>
      <c r="C2049" s="309" t="s">
        <v>2792</v>
      </c>
      <c r="D2049" s="186"/>
      <c r="E2049" s="187"/>
      <c r="F2049" s="188"/>
      <c r="G2049" s="188"/>
      <c r="H2049" s="188"/>
      <c r="I2049" s="190">
        <f>SUM(I2050:I2051)</f>
        <v>15024.492</v>
      </c>
      <c r="J2049" s="188"/>
      <c r="K2049" s="188"/>
      <c r="L2049" s="173" t="s">
        <v>2529</v>
      </c>
      <c r="M2049" s="174">
        <f>+I2049</f>
        <v>15024.492</v>
      </c>
      <c r="N2049" s="175">
        <f>+J2052</f>
        <v>1470790.53</v>
      </c>
      <c r="O2049" s="176"/>
      <c r="P2049" s="330">
        <f>SUM(M2049:O2049)</f>
        <v>1485815.0220000001</v>
      </c>
    </row>
    <row r="2050" spans="1:16" s="165" customFormat="1">
      <c r="A2050" s="310"/>
      <c r="B2050" s="310"/>
      <c r="C2050" s="169" t="s">
        <v>198</v>
      </c>
      <c r="D2050" s="170" t="s">
        <v>111</v>
      </c>
      <c r="E2050" s="171">
        <v>4.0000000000000001E-3</v>
      </c>
      <c r="F2050" s="172">
        <f>VLOOKUP($C2050,VLP!$C$3:$F$191,3,0)</f>
        <v>2727273</v>
      </c>
      <c r="G2050" s="172"/>
      <c r="H2050" s="172"/>
      <c r="I2050" s="172">
        <f>E2050*F2050</f>
        <v>10909.092000000001</v>
      </c>
      <c r="J2050" s="172"/>
      <c r="K2050" s="172"/>
      <c r="L2050" s="178"/>
      <c r="M2050" s="174"/>
      <c r="N2050" s="175"/>
      <c r="O2050" s="176"/>
      <c r="P2050" s="166"/>
    </row>
    <row r="2051" spans="1:16" s="165" customFormat="1">
      <c r="A2051" s="310"/>
      <c r="B2051" s="310"/>
      <c r="C2051" s="169" t="s">
        <v>177</v>
      </c>
      <c r="D2051" s="170" t="s">
        <v>81</v>
      </c>
      <c r="E2051" s="171">
        <v>0.3</v>
      </c>
      <c r="F2051" s="172">
        <f>VLOOKUP($C2051,VLP!$C$3:$F$191,3,0)</f>
        <v>13718</v>
      </c>
      <c r="G2051" s="194"/>
      <c r="H2051" s="194"/>
      <c r="I2051" s="172">
        <f>E2051*F2051</f>
        <v>4115.3999999999996</v>
      </c>
      <c r="J2051" s="194"/>
      <c r="K2051" s="194"/>
      <c r="L2051" s="178"/>
      <c r="M2051" s="174"/>
      <c r="N2051" s="175"/>
      <c r="O2051" s="176"/>
      <c r="P2051" s="166"/>
    </row>
    <row r="2052" spans="1:16" s="165" customFormat="1">
      <c r="A2052" s="311"/>
      <c r="B2052" s="311"/>
      <c r="C2052" s="312" t="s">
        <v>2823</v>
      </c>
      <c r="D2052" s="182" t="s">
        <v>2540</v>
      </c>
      <c r="E2052" s="183">
        <v>5.0579999999999998</v>
      </c>
      <c r="F2052" s="184"/>
      <c r="G2052" s="184">
        <f>_lg35</f>
        <v>290785</v>
      </c>
      <c r="H2052" s="184"/>
      <c r="I2052" s="184"/>
      <c r="J2052" s="189">
        <f>G2052*E2052</f>
        <v>1470790.53</v>
      </c>
      <c r="K2052" s="184"/>
      <c r="L2052"/>
      <c r="M2052"/>
      <c r="N2052"/>
      <c r="O2052"/>
      <c r="P2052" s="166"/>
    </row>
    <row r="2053" spans="1:16" s="165" customFormat="1">
      <c r="A2053" s="305" t="s">
        <v>4180</v>
      </c>
      <c r="B2053" s="339"/>
      <c r="C2053" s="340"/>
      <c r="D2053" s="199"/>
      <c r="E2053" s="200"/>
      <c r="F2053" s="201"/>
      <c r="G2053" s="201"/>
      <c r="H2053" s="201"/>
      <c r="I2053" s="201"/>
      <c r="J2053" s="202"/>
      <c r="K2053" s="201"/>
      <c r="L2053"/>
      <c r="M2053"/>
      <c r="N2053"/>
      <c r="O2053"/>
      <c r="P2053" s="166"/>
    </row>
    <row r="2054" spans="1:16" s="165" customFormat="1" ht="24">
      <c r="A2054" s="447" t="s">
        <v>4181</v>
      </c>
      <c r="B2054" s="185" t="s">
        <v>4182</v>
      </c>
      <c r="C2054" s="309" t="s">
        <v>2792</v>
      </c>
      <c r="D2054" s="186"/>
      <c r="E2054" s="187"/>
      <c r="F2054" s="188"/>
      <c r="G2054" s="188"/>
      <c r="H2054" s="188"/>
      <c r="I2054" s="190">
        <f>SUM(I2055:I2056)</f>
        <v>22136.364999999998</v>
      </c>
      <c r="J2054" s="188"/>
      <c r="K2054" s="188"/>
      <c r="L2054" s="173" t="s">
        <v>2793</v>
      </c>
      <c r="M2054" s="174">
        <f>+I2054</f>
        <v>22136.364999999998</v>
      </c>
      <c r="N2054" s="175">
        <f>+J2057</f>
        <v>2412933.9300000002</v>
      </c>
      <c r="O2054" s="176"/>
      <c r="P2054" s="330">
        <f>SUM(M2054:O2054)</f>
        <v>2435070.2950000004</v>
      </c>
    </row>
    <row r="2055" spans="1:16" s="165" customFormat="1">
      <c r="A2055" s="310"/>
      <c r="B2055" s="310"/>
      <c r="C2055" s="169" t="s">
        <v>198</v>
      </c>
      <c r="D2055" s="170" t="s">
        <v>111</v>
      </c>
      <c r="E2055" s="171">
        <v>5.0000000000000001E-3</v>
      </c>
      <c r="F2055" s="172">
        <f>VLOOKUP($C2055,VLP!$C$3:$F$191,3,0)</f>
        <v>2727273</v>
      </c>
      <c r="G2055" s="172"/>
      <c r="H2055" s="172"/>
      <c r="I2055" s="172">
        <f>E2055*F2055</f>
        <v>13636.365</v>
      </c>
      <c r="J2055" s="172"/>
      <c r="K2055" s="172"/>
      <c r="L2055" s="178"/>
      <c r="M2055" s="174"/>
      <c r="N2055" s="175"/>
      <c r="O2055" s="176"/>
      <c r="P2055" s="166"/>
    </row>
    <row r="2056" spans="1:16" s="165" customFormat="1">
      <c r="A2056" s="310"/>
      <c r="B2056" s="310"/>
      <c r="C2056" s="169" t="s">
        <v>240</v>
      </c>
      <c r="D2056" s="170" t="s">
        <v>81</v>
      </c>
      <c r="E2056" s="171">
        <v>0.1</v>
      </c>
      <c r="F2056" s="172">
        <f>VLOOKUP($C2056,VLP!$C$3:$F$191,3,0)</f>
        <v>85000</v>
      </c>
      <c r="G2056" s="194"/>
      <c r="H2056" s="194"/>
      <c r="I2056" s="172">
        <f>E2056*F2056</f>
        <v>8500</v>
      </c>
      <c r="J2056" s="194"/>
      <c r="K2056" s="194"/>
      <c r="L2056" s="178"/>
      <c r="M2056" s="174"/>
      <c r="N2056" s="175"/>
      <c r="O2056" s="176"/>
      <c r="P2056" s="166"/>
    </row>
    <row r="2057" spans="1:16" s="165" customFormat="1">
      <c r="A2057" s="311"/>
      <c r="B2057" s="311"/>
      <c r="C2057" s="312" t="s">
        <v>2823</v>
      </c>
      <c r="D2057" s="182" t="s">
        <v>2540</v>
      </c>
      <c r="E2057" s="183">
        <v>8.298</v>
      </c>
      <c r="F2057" s="184"/>
      <c r="G2057" s="184">
        <f>_lg35</f>
        <v>290785</v>
      </c>
      <c r="H2057" s="184"/>
      <c r="I2057" s="184"/>
      <c r="J2057" s="189">
        <f>G2057*E2057</f>
        <v>2412933.9300000002</v>
      </c>
      <c r="K2057" s="184"/>
      <c r="L2057"/>
      <c r="M2057"/>
      <c r="N2057"/>
      <c r="O2057"/>
      <c r="P2057" s="166"/>
    </row>
    <row r="2058" spans="1:16" s="165" customFormat="1" ht="24">
      <c r="A2058" s="453" t="s">
        <v>4183</v>
      </c>
      <c r="B2058" s="185" t="s">
        <v>6047</v>
      </c>
      <c r="C2058" s="309" t="s">
        <v>2792</v>
      </c>
      <c r="D2058" s="186"/>
      <c r="E2058" s="187"/>
      <c r="F2058" s="188"/>
      <c r="G2058" s="188"/>
      <c r="H2058" s="188"/>
      <c r="I2058" s="190">
        <f>SUM(I2059:I2060)</f>
        <v>22136.364999999998</v>
      </c>
      <c r="J2058" s="188"/>
      <c r="K2058" s="188"/>
      <c r="L2058" s="173" t="s">
        <v>2793</v>
      </c>
      <c r="M2058" s="174">
        <f>+I2058</f>
        <v>22136.364999999998</v>
      </c>
      <c r="N2058" s="175">
        <f>+J2061</f>
        <v>793843.05</v>
      </c>
      <c r="O2058" s="176">
        <f>+K2062</f>
        <v>272037.12689715257</v>
      </c>
      <c r="P2058" s="330">
        <f>SUM(M2058:O2058)</f>
        <v>1088016.5418971526</v>
      </c>
    </row>
    <row r="2059" spans="1:16" s="165" customFormat="1">
      <c r="A2059" s="310"/>
      <c r="B2059" s="310"/>
      <c r="C2059" s="169" t="s">
        <v>198</v>
      </c>
      <c r="D2059" s="170" t="s">
        <v>111</v>
      </c>
      <c r="E2059" s="171">
        <v>5.0000000000000001E-3</v>
      </c>
      <c r="F2059" s="172">
        <f>VLOOKUP($C2059,VLP!$C$3:$F$191,3,0)</f>
        <v>2727273</v>
      </c>
      <c r="G2059" s="172"/>
      <c r="H2059" s="172"/>
      <c r="I2059" s="172">
        <f>E2059*F2059</f>
        <v>13636.365</v>
      </c>
      <c r="J2059" s="172"/>
      <c r="K2059" s="172"/>
      <c r="L2059" s="178"/>
      <c r="M2059" s="174"/>
      <c r="N2059" s="175"/>
      <c r="O2059" s="176"/>
      <c r="P2059" s="166"/>
    </row>
    <row r="2060" spans="1:16" s="165" customFormat="1">
      <c r="A2060" s="310"/>
      <c r="B2060" s="310"/>
      <c r="C2060" s="169" t="s">
        <v>240</v>
      </c>
      <c r="D2060" s="170" t="s">
        <v>81</v>
      </c>
      <c r="E2060" s="171">
        <v>0.1</v>
      </c>
      <c r="F2060" s="172">
        <f>VLOOKUP($C2060,VLP!$C$3:$F$191,3,0)</f>
        <v>85000</v>
      </c>
      <c r="G2060" s="194"/>
      <c r="H2060" s="194"/>
      <c r="I2060" s="172">
        <f>E2060*F2060</f>
        <v>8500</v>
      </c>
      <c r="J2060" s="194"/>
      <c r="K2060" s="194"/>
      <c r="L2060" s="178"/>
      <c r="M2060" s="174"/>
      <c r="N2060" s="175"/>
      <c r="O2060" s="176"/>
      <c r="P2060" s="166"/>
    </row>
    <row r="2061" spans="1:16" s="165" customFormat="1">
      <c r="A2061" s="322"/>
      <c r="B2061" s="322"/>
      <c r="C2061" s="341" t="s">
        <v>2823</v>
      </c>
      <c r="D2061" s="192" t="s">
        <v>2540</v>
      </c>
      <c r="E2061" s="193">
        <v>2.73</v>
      </c>
      <c r="F2061" s="194"/>
      <c r="G2061" s="194">
        <f>_lg35</f>
        <v>290785</v>
      </c>
      <c r="H2061" s="194"/>
      <c r="I2061" s="194"/>
      <c r="J2061" s="195">
        <f>G2061*E2061</f>
        <v>793843.05</v>
      </c>
      <c r="K2061" s="194"/>
      <c r="L2061"/>
      <c r="M2061"/>
      <c r="N2061"/>
      <c r="O2061"/>
      <c r="P2061" s="166"/>
    </row>
    <row r="2062" spans="1:16" s="165" customFormat="1">
      <c r="A2062" s="337"/>
      <c r="B2062" s="168"/>
      <c r="C2062" s="169" t="s">
        <v>2791</v>
      </c>
      <c r="D2062" s="170"/>
      <c r="E2062" s="171"/>
      <c r="F2062" s="172"/>
      <c r="G2062" s="172"/>
      <c r="H2062" s="172"/>
      <c r="I2062" s="172"/>
      <c r="J2062" s="177"/>
      <c r="K2062" s="177">
        <f>SUM(K2063)</f>
        <v>272037.12689715257</v>
      </c>
      <c r="L2062"/>
      <c r="M2062"/>
      <c r="N2062"/>
      <c r="O2062"/>
      <c r="P2062" s="166"/>
    </row>
    <row r="2063" spans="1:16" s="165" customFormat="1">
      <c r="A2063" s="449" t="s">
        <v>661</v>
      </c>
      <c r="B2063" s="180"/>
      <c r="C2063" s="181" t="s">
        <v>4184</v>
      </c>
      <c r="D2063" s="182" t="s">
        <v>2195</v>
      </c>
      <c r="E2063" s="183">
        <v>0.126</v>
      </c>
      <c r="F2063" s="184"/>
      <c r="G2063" s="184"/>
      <c r="H2063" s="338">
        <f>VLOOKUP($A2063,'GiaMTC TT13-QD1491'!$B$11:$T$825,19,0)</f>
        <v>2159024.8166440679</v>
      </c>
      <c r="I2063" s="184"/>
      <c r="J2063" s="189"/>
      <c r="K2063" s="184">
        <f>+H2063*E2063</f>
        <v>272037.12689715257</v>
      </c>
      <c r="L2063"/>
      <c r="M2063"/>
      <c r="N2063"/>
      <c r="O2063"/>
      <c r="P2063" s="166"/>
    </row>
    <row r="2064" spans="1:16" s="165" customFormat="1" ht="24">
      <c r="A2064" s="447" t="s">
        <v>4185</v>
      </c>
      <c r="B2064" s="185" t="s">
        <v>4186</v>
      </c>
      <c r="C2064" s="309" t="s">
        <v>2792</v>
      </c>
      <c r="D2064" s="186"/>
      <c r="E2064" s="187"/>
      <c r="F2064" s="188"/>
      <c r="G2064" s="188"/>
      <c r="H2064" s="188"/>
      <c r="I2064" s="190">
        <f>SUM(I2065:I2066)</f>
        <v>22136.364999999998</v>
      </c>
      <c r="J2064" s="188"/>
      <c r="K2064" s="188"/>
      <c r="L2064" s="173" t="s">
        <v>2793</v>
      </c>
      <c r="M2064" s="174">
        <f>+I2064</f>
        <v>22136.364999999998</v>
      </c>
      <c r="N2064" s="175">
        <f>+J2067</f>
        <v>2596128.4800000004</v>
      </c>
      <c r="O2064" s="176"/>
      <c r="P2064" s="330">
        <f>SUM(M2064:O2064)</f>
        <v>2618264.8450000007</v>
      </c>
    </row>
    <row r="2065" spans="1:16" s="165" customFormat="1">
      <c r="A2065" s="310"/>
      <c r="B2065" s="310"/>
      <c r="C2065" s="169" t="s">
        <v>198</v>
      </c>
      <c r="D2065" s="170" t="s">
        <v>111</v>
      </c>
      <c r="E2065" s="171">
        <v>5.0000000000000001E-3</v>
      </c>
      <c r="F2065" s="172">
        <f>VLOOKUP($C2065,VLP!$C$3:$F$191,3,0)</f>
        <v>2727273</v>
      </c>
      <c r="G2065" s="172"/>
      <c r="H2065" s="172"/>
      <c r="I2065" s="172">
        <f>E2065*F2065</f>
        <v>13636.365</v>
      </c>
      <c r="J2065" s="172"/>
      <c r="K2065" s="172"/>
      <c r="L2065" s="178"/>
      <c r="M2065" s="174"/>
      <c r="N2065" s="175"/>
      <c r="O2065" s="176"/>
      <c r="P2065" s="166"/>
    </row>
    <row r="2066" spans="1:16" s="165" customFormat="1">
      <c r="A2066" s="310"/>
      <c r="B2066" s="310"/>
      <c r="C2066" s="169" t="s">
        <v>240</v>
      </c>
      <c r="D2066" s="170" t="s">
        <v>81</v>
      </c>
      <c r="E2066" s="171">
        <v>0.1</v>
      </c>
      <c r="F2066" s="172">
        <f>VLOOKUP($C2066,VLP!$C$3:$F$191,3,0)</f>
        <v>85000</v>
      </c>
      <c r="G2066" s="194"/>
      <c r="H2066" s="194"/>
      <c r="I2066" s="172">
        <f>E2066*F2066</f>
        <v>8500</v>
      </c>
      <c r="J2066" s="194"/>
      <c r="K2066" s="194"/>
      <c r="L2066" s="178"/>
      <c r="M2066" s="174"/>
      <c r="N2066" s="175"/>
      <c r="O2066" s="176"/>
      <c r="P2066" s="166"/>
    </row>
    <row r="2067" spans="1:16" s="165" customFormat="1">
      <c r="A2067" s="311"/>
      <c r="B2067" s="311"/>
      <c r="C2067" s="312" t="s">
        <v>2823</v>
      </c>
      <c r="D2067" s="182" t="s">
        <v>2540</v>
      </c>
      <c r="E2067" s="183">
        <v>8.9280000000000008</v>
      </c>
      <c r="F2067" s="184"/>
      <c r="G2067" s="184">
        <f>_lg35</f>
        <v>290785</v>
      </c>
      <c r="H2067" s="184"/>
      <c r="I2067" s="184"/>
      <c r="J2067" s="189">
        <f>G2067*E2067</f>
        <v>2596128.4800000004</v>
      </c>
      <c r="K2067" s="184"/>
      <c r="L2067"/>
      <c r="M2067"/>
      <c r="N2067"/>
      <c r="O2067"/>
      <c r="P2067" s="166"/>
    </row>
    <row r="2068" spans="1:16" s="165" customFormat="1" ht="24">
      <c r="A2068" s="453" t="s">
        <v>4187</v>
      </c>
      <c r="B2068" s="185" t="s">
        <v>4188</v>
      </c>
      <c r="C2068" s="309" t="s">
        <v>2792</v>
      </c>
      <c r="D2068" s="186"/>
      <c r="E2068" s="187"/>
      <c r="F2068" s="188"/>
      <c r="G2068" s="188"/>
      <c r="H2068" s="188"/>
      <c r="I2068" s="190">
        <f>SUM(I2069:I2070)</f>
        <v>22136.364999999998</v>
      </c>
      <c r="J2068" s="188"/>
      <c r="K2068" s="188"/>
      <c r="L2068" s="173" t="s">
        <v>2793</v>
      </c>
      <c r="M2068" s="174">
        <f>+I2068</f>
        <v>22136.364999999998</v>
      </c>
      <c r="N2068" s="175">
        <f>+J2071</f>
        <v>852000.05</v>
      </c>
      <c r="O2068" s="176">
        <f>+K2072</f>
        <v>272037.12689715257</v>
      </c>
      <c r="P2068" s="330">
        <f>SUM(M2068:O2068)</f>
        <v>1146173.5418971526</v>
      </c>
    </row>
    <row r="2069" spans="1:16" s="165" customFormat="1">
      <c r="A2069" s="310"/>
      <c r="B2069" s="310"/>
      <c r="C2069" s="169" t="s">
        <v>198</v>
      </c>
      <c r="D2069" s="170" t="s">
        <v>111</v>
      </c>
      <c r="E2069" s="171">
        <v>5.0000000000000001E-3</v>
      </c>
      <c r="F2069" s="172">
        <f>VLOOKUP($C2069,VLP!$C$3:$F$191,3,0)</f>
        <v>2727273</v>
      </c>
      <c r="G2069" s="172"/>
      <c r="H2069" s="172"/>
      <c r="I2069" s="172">
        <f>E2069*F2069</f>
        <v>13636.365</v>
      </c>
      <c r="J2069" s="172"/>
      <c r="K2069" s="172"/>
      <c r="L2069" s="178"/>
      <c r="M2069" s="174"/>
      <c r="N2069" s="175"/>
      <c r="O2069" s="176"/>
      <c r="P2069" s="166"/>
    </row>
    <row r="2070" spans="1:16" s="165" customFormat="1">
      <c r="A2070" s="310"/>
      <c r="B2070" s="310"/>
      <c r="C2070" s="169" t="s">
        <v>240</v>
      </c>
      <c r="D2070" s="170" t="s">
        <v>81</v>
      </c>
      <c r="E2070" s="171">
        <v>0.1</v>
      </c>
      <c r="F2070" s="172">
        <f>VLOOKUP($C2070,VLP!$C$3:$F$191,3,0)</f>
        <v>85000</v>
      </c>
      <c r="G2070" s="194"/>
      <c r="H2070" s="194"/>
      <c r="I2070" s="172">
        <f>E2070*F2070</f>
        <v>8500</v>
      </c>
      <c r="J2070" s="194"/>
      <c r="K2070" s="194"/>
      <c r="L2070" s="178"/>
      <c r="M2070" s="174"/>
      <c r="N2070" s="175"/>
      <c r="O2070" s="176"/>
      <c r="P2070" s="166"/>
    </row>
    <row r="2071" spans="1:16" s="165" customFormat="1">
      <c r="A2071" s="322"/>
      <c r="B2071" s="322"/>
      <c r="C2071" s="341" t="s">
        <v>2823</v>
      </c>
      <c r="D2071" s="192" t="s">
        <v>2540</v>
      </c>
      <c r="E2071" s="193">
        <v>2.93</v>
      </c>
      <c r="F2071" s="194"/>
      <c r="G2071" s="194">
        <f>_lg35</f>
        <v>290785</v>
      </c>
      <c r="H2071" s="194"/>
      <c r="I2071" s="194"/>
      <c r="J2071" s="195">
        <f>G2071*E2071</f>
        <v>852000.05</v>
      </c>
      <c r="K2071" s="194"/>
      <c r="L2071"/>
      <c r="M2071"/>
      <c r="N2071"/>
      <c r="O2071"/>
      <c r="P2071" s="166"/>
    </row>
    <row r="2072" spans="1:16" s="165" customFormat="1">
      <c r="A2072" s="337"/>
      <c r="B2072" s="168"/>
      <c r="C2072" s="169" t="s">
        <v>2791</v>
      </c>
      <c r="D2072" s="170"/>
      <c r="E2072" s="171"/>
      <c r="F2072" s="172"/>
      <c r="G2072" s="172"/>
      <c r="H2072" s="172"/>
      <c r="I2072" s="172"/>
      <c r="J2072" s="177"/>
      <c r="K2072" s="177">
        <f>SUM(K2073)</f>
        <v>272037.12689715257</v>
      </c>
      <c r="L2072"/>
      <c r="M2072"/>
      <c r="N2072"/>
      <c r="O2072"/>
      <c r="P2072" s="166"/>
    </row>
    <row r="2073" spans="1:16" s="165" customFormat="1">
      <c r="A2073" s="449" t="s">
        <v>661</v>
      </c>
      <c r="B2073" s="180"/>
      <c r="C2073" s="181" t="s">
        <v>4184</v>
      </c>
      <c r="D2073" s="182" t="s">
        <v>2195</v>
      </c>
      <c r="E2073" s="183">
        <v>0.126</v>
      </c>
      <c r="F2073" s="184"/>
      <c r="G2073" s="184"/>
      <c r="H2073" s="338">
        <f>VLOOKUP($A2073,'GiaMTC TT13-QD1491'!$B$11:$T$825,19,0)</f>
        <v>2159024.8166440679</v>
      </c>
      <c r="I2073" s="184"/>
      <c r="J2073" s="189"/>
      <c r="K2073" s="184">
        <f>+H2073*E2073</f>
        <v>272037.12689715257</v>
      </c>
      <c r="L2073"/>
      <c r="M2073"/>
      <c r="N2073"/>
      <c r="O2073"/>
      <c r="P2073" s="166"/>
    </row>
    <row r="2074" spans="1:16" s="302" customFormat="1" ht="24">
      <c r="A2074" s="453" t="s">
        <v>4189</v>
      </c>
      <c r="B2074" s="342" t="s">
        <v>4190</v>
      </c>
      <c r="C2074" s="343" t="s">
        <v>2792</v>
      </c>
      <c r="D2074" s="344"/>
      <c r="E2074" s="345"/>
      <c r="F2074" s="346"/>
      <c r="G2074" s="346"/>
      <c r="H2074" s="346"/>
      <c r="I2074" s="347">
        <f>SUM(I2075:I2076)</f>
        <v>22136.364999999998</v>
      </c>
      <c r="J2074" s="346"/>
      <c r="K2074" s="346"/>
      <c r="L2074" s="173" t="s">
        <v>2793</v>
      </c>
      <c r="M2074" s="174">
        <f>+I2074</f>
        <v>22136.364999999998</v>
      </c>
      <c r="N2074" s="175">
        <f>+J2077</f>
        <v>2282662.25</v>
      </c>
      <c r="O2074" s="176"/>
      <c r="P2074" s="330">
        <f>SUM(M2074:O2074)</f>
        <v>2304798.6150000002</v>
      </c>
    </row>
    <row r="2075" spans="1:16" s="165" customFormat="1">
      <c r="A2075" s="310"/>
      <c r="B2075" s="310"/>
      <c r="C2075" s="169" t="s">
        <v>198</v>
      </c>
      <c r="D2075" s="170" t="s">
        <v>111</v>
      </c>
      <c r="E2075" s="171">
        <v>5.0000000000000001E-3</v>
      </c>
      <c r="F2075" s="172">
        <f>VLOOKUP($C2075,VLP!$C$3:$F$191,3,0)</f>
        <v>2727273</v>
      </c>
      <c r="G2075" s="172"/>
      <c r="H2075" s="172"/>
      <c r="I2075" s="172">
        <f>E2075*F2075</f>
        <v>13636.365</v>
      </c>
      <c r="J2075" s="172"/>
      <c r="K2075" s="172"/>
      <c r="L2075" s="178"/>
      <c r="M2075" s="174"/>
      <c r="N2075" s="175"/>
      <c r="O2075" s="176"/>
      <c r="P2075" s="166"/>
    </row>
    <row r="2076" spans="1:16" s="165" customFormat="1">
      <c r="A2076" s="310"/>
      <c r="B2076" s="310"/>
      <c r="C2076" s="169" t="s">
        <v>240</v>
      </c>
      <c r="D2076" s="170" t="s">
        <v>81</v>
      </c>
      <c r="E2076" s="171">
        <v>0.1</v>
      </c>
      <c r="F2076" s="172">
        <f>VLOOKUP($C2076,VLP!$C$3:$F$191,3,0)</f>
        <v>85000</v>
      </c>
      <c r="G2076" s="194"/>
      <c r="H2076" s="194"/>
      <c r="I2076" s="172">
        <f>E2076*F2076</f>
        <v>8500</v>
      </c>
      <c r="J2076" s="194"/>
      <c r="K2076" s="194"/>
      <c r="L2076" s="178"/>
      <c r="M2076" s="174"/>
      <c r="N2076" s="175"/>
      <c r="O2076" s="176"/>
      <c r="P2076" s="166"/>
    </row>
    <row r="2077" spans="1:16" s="165" customFormat="1">
      <c r="A2077" s="311"/>
      <c r="B2077" s="311"/>
      <c r="C2077" s="312" t="s">
        <v>2823</v>
      </c>
      <c r="D2077" s="182" t="s">
        <v>2540</v>
      </c>
      <c r="E2077" s="183">
        <v>7.85</v>
      </c>
      <c r="F2077" s="184"/>
      <c r="G2077" s="184">
        <f>_lg35</f>
        <v>290785</v>
      </c>
      <c r="H2077" s="184"/>
      <c r="I2077" s="184"/>
      <c r="J2077" s="189">
        <f>G2077*E2077</f>
        <v>2282662.25</v>
      </c>
      <c r="K2077" s="184"/>
      <c r="L2077"/>
      <c r="M2077"/>
      <c r="N2077"/>
      <c r="O2077"/>
      <c r="P2077" s="166"/>
    </row>
    <row r="2078" spans="1:16" s="165" customFormat="1" ht="24">
      <c r="A2078" s="453" t="s">
        <v>4191</v>
      </c>
      <c r="B2078" s="185" t="s">
        <v>4192</v>
      </c>
      <c r="C2078" s="309" t="s">
        <v>2792</v>
      </c>
      <c r="D2078" s="186"/>
      <c r="E2078" s="187"/>
      <c r="F2078" s="188"/>
      <c r="G2078" s="188"/>
      <c r="H2078" s="188"/>
      <c r="I2078" s="190">
        <f>SUM(I2079:I2080)</f>
        <v>22136.364999999998</v>
      </c>
      <c r="J2078" s="188"/>
      <c r="K2078" s="188"/>
      <c r="L2078" s="173" t="s">
        <v>2793</v>
      </c>
      <c r="M2078" s="174">
        <f>+I2078</f>
        <v>22136.364999999998</v>
      </c>
      <c r="N2078" s="175">
        <f>+J2081</f>
        <v>910157.04999999993</v>
      </c>
      <c r="O2078" s="176">
        <f>+K2082</f>
        <v>388624.46699593222</v>
      </c>
      <c r="P2078" s="330">
        <f>SUM(M2078:O2078)</f>
        <v>1320917.8819959322</v>
      </c>
    </row>
    <row r="2079" spans="1:16" s="165" customFormat="1">
      <c r="A2079" s="310"/>
      <c r="B2079" s="310"/>
      <c r="C2079" s="169" t="s">
        <v>198</v>
      </c>
      <c r="D2079" s="170" t="s">
        <v>111</v>
      </c>
      <c r="E2079" s="171">
        <v>5.0000000000000001E-3</v>
      </c>
      <c r="F2079" s="172">
        <f>VLOOKUP($C2079,VLP!$C$3:$F$191,3,0)</f>
        <v>2727273</v>
      </c>
      <c r="G2079" s="172"/>
      <c r="H2079" s="172"/>
      <c r="I2079" s="172">
        <f>E2079*F2079</f>
        <v>13636.365</v>
      </c>
      <c r="J2079" s="172"/>
      <c r="K2079" s="172"/>
      <c r="L2079" s="178"/>
      <c r="M2079" s="174"/>
      <c r="N2079" s="175"/>
      <c r="O2079" s="176"/>
      <c r="P2079" s="166"/>
    </row>
    <row r="2080" spans="1:16" s="165" customFormat="1">
      <c r="A2080" s="310"/>
      <c r="B2080" s="310"/>
      <c r="C2080" s="169" t="s">
        <v>240</v>
      </c>
      <c r="D2080" s="170" t="s">
        <v>81</v>
      </c>
      <c r="E2080" s="171">
        <v>0.1</v>
      </c>
      <c r="F2080" s="172">
        <f>VLOOKUP($C2080,VLP!$C$3:$F$191,3,0)</f>
        <v>85000</v>
      </c>
      <c r="G2080" s="194"/>
      <c r="H2080" s="194"/>
      <c r="I2080" s="172">
        <f>E2080*F2080</f>
        <v>8500</v>
      </c>
      <c r="J2080" s="194"/>
      <c r="K2080" s="194"/>
      <c r="L2080" s="178"/>
      <c r="M2080" s="174"/>
      <c r="N2080" s="175"/>
      <c r="O2080" s="176"/>
      <c r="P2080" s="166"/>
    </row>
    <row r="2081" spans="1:16" s="165" customFormat="1">
      <c r="A2081" s="322"/>
      <c r="B2081" s="322"/>
      <c r="C2081" s="341" t="s">
        <v>2823</v>
      </c>
      <c r="D2081" s="192" t="s">
        <v>2540</v>
      </c>
      <c r="E2081" s="193">
        <v>3.13</v>
      </c>
      <c r="F2081" s="194"/>
      <c r="G2081" s="194">
        <f>_lg35</f>
        <v>290785</v>
      </c>
      <c r="H2081" s="194"/>
      <c r="I2081" s="194"/>
      <c r="J2081" s="195">
        <f>G2081*E2081</f>
        <v>910157.04999999993</v>
      </c>
      <c r="K2081" s="194"/>
      <c r="L2081"/>
      <c r="M2081"/>
      <c r="N2081"/>
      <c r="O2081"/>
      <c r="P2081" s="166"/>
    </row>
    <row r="2082" spans="1:16" s="165" customFormat="1">
      <c r="A2082" s="337"/>
      <c r="B2082" s="168"/>
      <c r="C2082" s="169" t="s">
        <v>2791</v>
      </c>
      <c r="D2082" s="170"/>
      <c r="E2082" s="171"/>
      <c r="F2082" s="172"/>
      <c r="G2082" s="172"/>
      <c r="H2082" s="172"/>
      <c r="I2082" s="172"/>
      <c r="J2082" s="177"/>
      <c r="K2082" s="177">
        <f>SUM(K2083)</f>
        <v>388624.46699593222</v>
      </c>
      <c r="L2082"/>
      <c r="M2082"/>
      <c r="N2082"/>
      <c r="O2082"/>
      <c r="P2082" s="166"/>
    </row>
    <row r="2083" spans="1:16" s="165" customFormat="1">
      <c r="A2083" s="449" t="s">
        <v>661</v>
      </c>
      <c r="B2083" s="180"/>
      <c r="C2083" s="181" t="s">
        <v>4184</v>
      </c>
      <c r="D2083" s="182" t="s">
        <v>2195</v>
      </c>
      <c r="E2083" s="183">
        <v>0.18</v>
      </c>
      <c r="F2083" s="184"/>
      <c r="G2083" s="184"/>
      <c r="H2083" s="338">
        <f>VLOOKUP($A2083,'GiaMTC TT13-QD1491'!$B$11:$T$825,19,0)</f>
        <v>2159024.8166440679</v>
      </c>
      <c r="I2083" s="184"/>
      <c r="J2083" s="189"/>
      <c r="K2083" s="184">
        <f>+H2083*E2083</f>
        <v>388624.46699593222</v>
      </c>
      <c r="L2083"/>
      <c r="M2083"/>
      <c r="N2083"/>
      <c r="O2083"/>
      <c r="P2083" s="166"/>
    </row>
    <row r="2084" spans="1:16" s="302" customFormat="1" ht="24">
      <c r="A2084" s="453" t="s">
        <v>4193</v>
      </c>
      <c r="B2084" s="342" t="s">
        <v>4194</v>
      </c>
      <c r="C2084" s="343" t="s">
        <v>2792</v>
      </c>
      <c r="D2084" s="344"/>
      <c r="E2084" s="345"/>
      <c r="F2084" s="346"/>
      <c r="G2084" s="346"/>
      <c r="H2084" s="346"/>
      <c r="I2084" s="347">
        <f>SUM(I2085:I2086)</f>
        <v>22136.364999999998</v>
      </c>
      <c r="J2084" s="346"/>
      <c r="K2084" s="346"/>
      <c r="L2084" s="173" t="s">
        <v>2793</v>
      </c>
      <c r="M2084" s="174">
        <f>+I2084</f>
        <v>22136.364999999998</v>
      </c>
      <c r="N2084" s="175">
        <f>+J2087</f>
        <v>2840969.4499999997</v>
      </c>
      <c r="O2084" s="176"/>
      <c r="P2084" s="330">
        <f>SUM(M2084:O2084)</f>
        <v>2863105.8149999999</v>
      </c>
    </row>
    <row r="2085" spans="1:16" s="165" customFormat="1">
      <c r="A2085" s="310"/>
      <c r="B2085" s="310"/>
      <c r="C2085" s="169" t="s">
        <v>198</v>
      </c>
      <c r="D2085" s="170" t="s">
        <v>111</v>
      </c>
      <c r="E2085" s="171">
        <v>5.0000000000000001E-3</v>
      </c>
      <c r="F2085" s="172">
        <f>VLOOKUP($C2085,VLP!$C$3:$F$191,3,0)</f>
        <v>2727273</v>
      </c>
      <c r="G2085" s="172"/>
      <c r="H2085" s="172"/>
      <c r="I2085" s="172">
        <f>E2085*F2085</f>
        <v>13636.365</v>
      </c>
      <c r="J2085" s="172"/>
      <c r="K2085" s="172"/>
      <c r="L2085" s="178"/>
      <c r="M2085" s="174"/>
      <c r="N2085" s="175"/>
      <c r="O2085" s="176"/>
      <c r="P2085" s="166"/>
    </row>
    <row r="2086" spans="1:16" s="165" customFormat="1">
      <c r="A2086" s="310"/>
      <c r="B2086" s="310"/>
      <c r="C2086" s="169" t="s">
        <v>240</v>
      </c>
      <c r="D2086" s="170" t="s">
        <v>81</v>
      </c>
      <c r="E2086" s="171">
        <v>0.1</v>
      </c>
      <c r="F2086" s="172">
        <f>VLOOKUP($C2086,VLP!$C$3:$F$191,3,0)</f>
        <v>85000</v>
      </c>
      <c r="G2086" s="194"/>
      <c r="H2086" s="194"/>
      <c r="I2086" s="172">
        <f>E2086*F2086</f>
        <v>8500</v>
      </c>
      <c r="J2086" s="194"/>
      <c r="K2086" s="194"/>
      <c r="L2086" s="178"/>
      <c r="M2086" s="174"/>
      <c r="N2086" s="175"/>
      <c r="O2086" s="176"/>
      <c r="P2086" s="166"/>
    </row>
    <row r="2087" spans="1:16" s="165" customFormat="1">
      <c r="A2087" s="311"/>
      <c r="B2087" s="311"/>
      <c r="C2087" s="312" t="s">
        <v>2823</v>
      </c>
      <c r="D2087" s="182" t="s">
        <v>2540</v>
      </c>
      <c r="E2087" s="183">
        <v>9.77</v>
      </c>
      <c r="F2087" s="184"/>
      <c r="G2087" s="184">
        <f>_lg35</f>
        <v>290785</v>
      </c>
      <c r="H2087" s="184"/>
      <c r="I2087" s="184"/>
      <c r="J2087" s="189">
        <f>G2087*E2087</f>
        <v>2840969.4499999997</v>
      </c>
      <c r="K2087" s="184"/>
      <c r="L2087"/>
      <c r="M2087"/>
      <c r="N2087"/>
      <c r="O2087"/>
      <c r="P2087" s="166"/>
    </row>
    <row r="2088" spans="1:16" s="165" customFormat="1" ht="24">
      <c r="A2088" s="453" t="s">
        <v>4195</v>
      </c>
      <c r="B2088" s="185" t="s">
        <v>4196</v>
      </c>
      <c r="C2088" s="309" t="s">
        <v>2792</v>
      </c>
      <c r="D2088" s="186"/>
      <c r="E2088" s="187"/>
      <c r="F2088" s="188"/>
      <c r="G2088" s="188"/>
      <c r="H2088" s="188"/>
      <c r="I2088" s="190">
        <f>SUM(I2089:I2090)</f>
        <v>22136.364999999998</v>
      </c>
      <c r="J2088" s="188"/>
      <c r="K2088" s="188"/>
      <c r="L2088" s="173" t="s">
        <v>2793</v>
      </c>
      <c r="M2088" s="174">
        <f>+I2088</f>
        <v>22136.364999999998</v>
      </c>
      <c r="N2088" s="175">
        <f>+J2091</f>
        <v>1134061.5</v>
      </c>
      <c r="O2088" s="176">
        <f>+K2092</f>
        <v>388624.46699593222</v>
      </c>
      <c r="P2088" s="330">
        <f>SUM(M2088:O2088)</f>
        <v>1544822.3319959322</v>
      </c>
    </row>
    <row r="2089" spans="1:16" s="165" customFormat="1">
      <c r="A2089" s="310"/>
      <c r="B2089" s="310"/>
      <c r="C2089" s="169" t="s">
        <v>198</v>
      </c>
      <c r="D2089" s="170" t="s">
        <v>111</v>
      </c>
      <c r="E2089" s="171">
        <v>5.0000000000000001E-3</v>
      </c>
      <c r="F2089" s="172">
        <f>VLOOKUP($C2089,VLP!$C$3:$F$191,3,0)</f>
        <v>2727273</v>
      </c>
      <c r="G2089" s="172"/>
      <c r="H2089" s="172"/>
      <c r="I2089" s="172">
        <f>E2089*F2089</f>
        <v>13636.365</v>
      </c>
      <c r="J2089" s="172"/>
      <c r="K2089" s="172"/>
      <c r="L2089" s="178"/>
      <c r="M2089" s="174"/>
      <c r="N2089" s="175"/>
      <c r="O2089" s="176"/>
      <c r="P2089" s="166"/>
    </row>
    <row r="2090" spans="1:16" s="165" customFormat="1">
      <c r="A2090" s="310"/>
      <c r="B2090" s="310"/>
      <c r="C2090" s="169" t="s">
        <v>240</v>
      </c>
      <c r="D2090" s="170" t="s">
        <v>81</v>
      </c>
      <c r="E2090" s="171">
        <v>0.1</v>
      </c>
      <c r="F2090" s="172">
        <f>VLOOKUP($C2090,VLP!$C$3:$F$191,3,0)</f>
        <v>85000</v>
      </c>
      <c r="G2090" s="194"/>
      <c r="H2090" s="194"/>
      <c r="I2090" s="172">
        <f>E2090*F2090</f>
        <v>8500</v>
      </c>
      <c r="J2090" s="194"/>
      <c r="K2090" s="194"/>
      <c r="L2090" s="178"/>
      <c r="M2090" s="174"/>
      <c r="N2090" s="175"/>
      <c r="O2090" s="176"/>
      <c r="P2090" s="166"/>
    </row>
    <row r="2091" spans="1:16" s="165" customFormat="1">
      <c r="A2091" s="322"/>
      <c r="B2091" s="322"/>
      <c r="C2091" s="341" t="s">
        <v>2823</v>
      </c>
      <c r="D2091" s="192" t="s">
        <v>2540</v>
      </c>
      <c r="E2091" s="193">
        <v>3.9</v>
      </c>
      <c r="F2091" s="194"/>
      <c r="G2091" s="194">
        <f>_lg35</f>
        <v>290785</v>
      </c>
      <c r="H2091" s="194"/>
      <c r="I2091" s="194"/>
      <c r="J2091" s="195">
        <f>G2091*E2091</f>
        <v>1134061.5</v>
      </c>
      <c r="K2091" s="194"/>
      <c r="L2091"/>
      <c r="M2091"/>
      <c r="N2091"/>
      <c r="O2091"/>
      <c r="P2091" s="166"/>
    </row>
    <row r="2092" spans="1:16" s="165" customFormat="1">
      <c r="A2092" s="337"/>
      <c r="B2092" s="168"/>
      <c r="C2092" s="169" t="s">
        <v>2791</v>
      </c>
      <c r="D2092" s="170"/>
      <c r="E2092" s="171"/>
      <c r="F2092" s="172"/>
      <c r="G2092" s="172"/>
      <c r="H2092" s="172"/>
      <c r="I2092" s="172"/>
      <c r="J2092" s="177"/>
      <c r="K2092" s="177">
        <f>SUM(K2093)</f>
        <v>388624.46699593222</v>
      </c>
      <c r="L2092"/>
      <c r="M2092"/>
      <c r="N2092"/>
      <c r="O2092"/>
      <c r="P2092" s="166"/>
    </row>
    <row r="2093" spans="1:16" s="165" customFormat="1">
      <c r="A2093" s="449" t="s">
        <v>661</v>
      </c>
      <c r="B2093" s="180"/>
      <c r="C2093" s="181" t="s">
        <v>4184</v>
      </c>
      <c r="D2093" s="182" t="s">
        <v>2195</v>
      </c>
      <c r="E2093" s="183">
        <v>0.18</v>
      </c>
      <c r="F2093" s="184"/>
      <c r="G2093" s="184"/>
      <c r="H2093" s="338">
        <f>VLOOKUP($A2093,'GiaMTC TT13-QD1491'!$B$11:$T$825,19,0)</f>
        <v>2159024.8166440679</v>
      </c>
      <c r="I2093" s="184"/>
      <c r="J2093" s="189"/>
      <c r="K2093" s="184">
        <f>+H2093*E2093</f>
        <v>388624.46699593222</v>
      </c>
      <c r="L2093"/>
      <c r="M2093"/>
      <c r="N2093"/>
      <c r="O2093"/>
      <c r="P2093" s="166"/>
    </row>
    <row r="2094" spans="1:16" s="302" customFormat="1" ht="24">
      <c r="A2094" s="453" t="s">
        <v>4197</v>
      </c>
      <c r="B2094" s="342" t="s">
        <v>4198</v>
      </c>
      <c r="C2094" s="343" t="s">
        <v>2792</v>
      </c>
      <c r="D2094" s="344"/>
      <c r="E2094" s="345"/>
      <c r="F2094" s="346"/>
      <c r="G2094" s="346"/>
      <c r="H2094" s="346"/>
      <c r="I2094" s="347">
        <f>SUM(I2095:I2096)</f>
        <v>24863.637999999999</v>
      </c>
      <c r="J2094" s="346"/>
      <c r="K2094" s="346"/>
      <c r="L2094" s="173" t="s">
        <v>2793</v>
      </c>
      <c r="M2094" s="174">
        <f>+I2094</f>
        <v>24863.637999999999</v>
      </c>
      <c r="N2094" s="175">
        <f>+J2097</f>
        <v>3091044.5500000003</v>
      </c>
      <c r="O2094" s="176"/>
      <c r="P2094" s="330">
        <f>SUM(M2094:O2094)</f>
        <v>3115908.1880000001</v>
      </c>
    </row>
    <row r="2095" spans="1:16" s="165" customFormat="1">
      <c r="A2095" s="310"/>
      <c r="B2095" s="310"/>
      <c r="C2095" s="169" t="s">
        <v>198</v>
      </c>
      <c r="D2095" s="170" t="s">
        <v>111</v>
      </c>
      <c r="E2095" s="171">
        <v>6.0000000000000001E-3</v>
      </c>
      <c r="F2095" s="172">
        <f>VLOOKUP($C2095,VLP!$C$3:$F$191,3,0)</f>
        <v>2727273</v>
      </c>
      <c r="G2095" s="172"/>
      <c r="H2095" s="172"/>
      <c r="I2095" s="172">
        <f>E2095*F2095</f>
        <v>16363.638000000001</v>
      </c>
      <c r="J2095" s="172"/>
      <c r="K2095" s="172"/>
      <c r="L2095" s="178"/>
      <c r="M2095" s="174"/>
      <c r="N2095" s="175"/>
      <c r="O2095" s="176"/>
      <c r="P2095" s="166"/>
    </row>
    <row r="2096" spans="1:16" s="165" customFormat="1">
      <c r="A2096" s="310"/>
      <c r="B2096" s="310"/>
      <c r="C2096" s="169" t="s">
        <v>240</v>
      </c>
      <c r="D2096" s="170" t="s">
        <v>81</v>
      </c>
      <c r="E2096" s="171">
        <v>0.1</v>
      </c>
      <c r="F2096" s="172">
        <f>VLOOKUP($C2096,VLP!$C$3:$F$191,3,0)</f>
        <v>85000</v>
      </c>
      <c r="G2096" s="194"/>
      <c r="H2096" s="194"/>
      <c r="I2096" s="172">
        <f>E2096*F2096</f>
        <v>8500</v>
      </c>
      <c r="J2096" s="194"/>
      <c r="K2096" s="194"/>
      <c r="L2096" s="178"/>
      <c r="M2096" s="174"/>
      <c r="N2096" s="175"/>
      <c r="O2096" s="176"/>
      <c r="P2096" s="166"/>
    </row>
    <row r="2097" spans="1:16" s="165" customFormat="1">
      <c r="A2097" s="311"/>
      <c r="B2097" s="311"/>
      <c r="C2097" s="312" t="s">
        <v>2823</v>
      </c>
      <c r="D2097" s="182" t="s">
        <v>2540</v>
      </c>
      <c r="E2097" s="183">
        <v>10.63</v>
      </c>
      <c r="F2097" s="184"/>
      <c r="G2097" s="184">
        <f>_lg35</f>
        <v>290785</v>
      </c>
      <c r="H2097" s="184"/>
      <c r="I2097" s="184"/>
      <c r="J2097" s="189">
        <f>G2097*E2097</f>
        <v>3091044.5500000003</v>
      </c>
      <c r="K2097" s="184"/>
      <c r="L2097"/>
      <c r="M2097"/>
      <c r="N2097"/>
      <c r="O2097"/>
      <c r="P2097" s="166"/>
    </row>
    <row r="2098" spans="1:16" s="302" customFormat="1" ht="24">
      <c r="A2098" s="453" t="s">
        <v>4199</v>
      </c>
      <c r="B2098" s="342" t="s">
        <v>4200</v>
      </c>
      <c r="C2098" s="343" t="s">
        <v>2792</v>
      </c>
      <c r="D2098" s="344"/>
      <c r="E2098" s="345"/>
      <c r="F2098" s="346"/>
      <c r="G2098" s="346"/>
      <c r="H2098" s="346"/>
      <c r="I2098" s="347">
        <f>SUM(I2099:I2100)</f>
        <v>24863.637999999999</v>
      </c>
      <c r="J2098" s="346"/>
      <c r="K2098" s="346"/>
      <c r="L2098" s="173" t="s">
        <v>2793</v>
      </c>
      <c r="M2098" s="174">
        <f>+I2098</f>
        <v>24863.637999999999</v>
      </c>
      <c r="N2098" s="175">
        <f>+J2101</f>
        <v>1238744.0999999999</v>
      </c>
      <c r="O2098" s="176">
        <f>+K2102</f>
        <v>462031.31076183054</v>
      </c>
      <c r="P2098" s="330">
        <f>SUM(M2098:O2098)</f>
        <v>1725639.0487618304</v>
      </c>
    </row>
    <row r="2099" spans="1:16" s="165" customFormat="1">
      <c r="A2099" s="310"/>
      <c r="B2099" s="310"/>
      <c r="C2099" s="169" t="s">
        <v>198</v>
      </c>
      <c r="D2099" s="170" t="s">
        <v>111</v>
      </c>
      <c r="E2099" s="171">
        <v>6.0000000000000001E-3</v>
      </c>
      <c r="F2099" s="172">
        <f>VLOOKUP($C2099,VLP!$C$3:$F$191,3,0)</f>
        <v>2727273</v>
      </c>
      <c r="G2099" s="172"/>
      <c r="H2099" s="172"/>
      <c r="I2099" s="172">
        <f>E2099*F2099</f>
        <v>16363.638000000001</v>
      </c>
      <c r="J2099" s="172"/>
      <c r="K2099" s="172"/>
      <c r="L2099" s="178"/>
      <c r="M2099" s="174"/>
      <c r="N2099" s="175"/>
      <c r="O2099" s="176"/>
      <c r="P2099" s="166"/>
    </row>
    <row r="2100" spans="1:16" s="165" customFormat="1">
      <c r="A2100" s="310"/>
      <c r="B2100" s="310"/>
      <c r="C2100" s="169" t="s">
        <v>240</v>
      </c>
      <c r="D2100" s="170" t="s">
        <v>81</v>
      </c>
      <c r="E2100" s="171">
        <v>0.1</v>
      </c>
      <c r="F2100" s="172">
        <f>VLOOKUP($C2100,VLP!$C$3:$F$191,3,0)</f>
        <v>85000</v>
      </c>
      <c r="G2100" s="194"/>
      <c r="H2100" s="194"/>
      <c r="I2100" s="172">
        <f>E2100*F2100</f>
        <v>8500</v>
      </c>
      <c r="J2100" s="194"/>
      <c r="K2100" s="194"/>
      <c r="L2100" s="178"/>
      <c r="M2100" s="174"/>
      <c r="N2100" s="175"/>
      <c r="O2100" s="176"/>
      <c r="P2100" s="166"/>
    </row>
    <row r="2101" spans="1:16" s="165" customFormat="1">
      <c r="A2101" s="322"/>
      <c r="B2101" s="322"/>
      <c r="C2101" s="341" t="s">
        <v>2823</v>
      </c>
      <c r="D2101" s="192" t="s">
        <v>2540</v>
      </c>
      <c r="E2101" s="193">
        <v>4.26</v>
      </c>
      <c r="F2101" s="194"/>
      <c r="G2101" s="194">
        <f>_lg35</f>
        <v>290785</v>
      </c>
      <c r="H2101" s="194"/>
      <c r="I2101" s="194"/>
      <c r="J2101" s="195">
        <f>G2101*E2101</f>
        <v>1238744.0999999999</v>
      </c>
      <c r="K2101" s="194"/>
      <c r="L2101"/>
      <c r="M2101"/>
      <c r="N2101"/>
      <c r="O2101"/>
      <c r="P2101" s="166"/>
    </row>
    <row r="2102" spans="1:16" s="165" customFormat="1">
      <c r="A2102" s="337"/>
      <c r="B2102" s="168"/>
      <c r="C2102" s="169" t="s">
        <v>2791</v>
      </c>
      <c r="D2102" s="170"/>
      <c r="E2102" s="171"/>
      <c r="F2102" s="172"/>
      <c r="G2102" s="172"/>
      <c r="H2102" s="172"/>
      <c r="I2102" s="172"/>
      <c r="J2102" s="177"/>
      <c r="K2102" s="177">
        <f>SUM(K2103)</f>
        <v>462031.31076183054</v>
      </c>
      <c r="L2102"/>
      <c r="M2102"/>
      <c r="N2102"/>
      <c r="O2102"/>
      <c r="P2102" s="166"/>
    </row>
    <row r="2103" spans="1:16" s="165" customFormat="1">
      <c r="A2103" s="449" t="s">
        <v>661</v>
      </c>
      <c r="B2103" s="180"/>
      <c r="C2103" s="181" t="s">
        <v>4184</v>
      </c>
      <c r="D2103" s="182" t="s">
        <v>2195</v>
      </c>
      <c r="E2103" s="183">
        <v>0.214</v>
      </c>
      <c r="F2103" s="184"/>
      <c r="G2103" s="184"/>
      <c r="H2103" s="338">
        <f>VLOOKUP($A2103,'GiaMTC TT13-QD1491'!$B$11:$T$825,19,0)</f>
        <v>2159024.8166440679</v>
      </c>
      <c r="I2103" s="184"/>
      <c r="J2103" s="189"/>
      <c r="K2103" s="184">
        <f>+H2103*E2103</f>
        <v>462031.31076183054</v>
      </c>
      <c r="L2103"/>
      <c r="M2103"/>
      <c r="N2103"/>
      <c r="O2103"/>
      <c r="P2103" s="166"/>
    </row>
    <row r="2104" spans="1:16" s="302" customFormat="1" ht="24">
      <c r="A2104" s="453" t="s">
        <v>4201</v>
      </c>
      <c r="B2104" s="342" t="s">
        <v>4202</v>
      </c>
      <c r="C2104" s="343" t="s">
        <v>2792</v>
      </c>
      <c r="D2104" s="344"/>
      <c r="E2104" s="345"/>
      <c r="F2104" s="346"/>
      <c r="G2104" s="346"/>
      <c r="H2104" s="346"/>
      <c r="I2104" s="347">
        <f>SUM(I2105:I2106)</f>
        <v>24863.637999999999</v>
      </c>
      <c r="J2104" s="346"/>
      <c r="K2104" s="346"/>
      <c r="L2104" s="173" t="s">
        <v>2793</v>
      </c>
      <c r="M2104" s="174">
        <f>+I2104</f>
        <v>24863.637999999999</v>
      </c>
      <c r="N2104" s="175">
        <f>+J2107</f>
        <v>1392860.15</v>
      </c>
      <c r="O2104" s="176">
        <f>+K2108</f>
        <v>560732.06110263162</v>
      </c>
      <c r="P2104" s="330">
        <f>SUM(M2104:O2104)</f>
        <v>1978455.8491026317</v>
      </c>
    </row>
    <row r="2105" spans="1:16" s="165" customFormat="1">
      <c r="A2105" s="310"/>
      <c r="B2105" s="310"/>
      <c r="C2105" s="169" t="s">
        <v>198</v>
      </c>
      <c r="D2105" s="170" t="s">
        <v>111</v>
      </c>
      <c r="E2105" s="171">
        <v>6.0000000000000001E-3</v>
      </c>
      <c r="F2105" s="172">
        <f>VLOOKUP($C2105,VLP!$C$3:$F$191,3,0)</f>
        <v>2727273</v>
      </c>
      <c r="G2105" s="172"/>
      <c r="H2105" s="172"/>
      <c r="I2105" s="172">
        <f>E2105*F2105</f>
        <v>16363.638000000001</v>
      </c>
      <c r="J2105" s="172"/>
      <c r="K2105" s="172"/>
      <c r="L2105" s="178"/>
      <c r="M2105" s="174"/>
      <c r="N2105" s="175"/>
      <c r="O2105" s="176"/>
      <c r="P2105" s="166"/>
    </row>
    <row r="2106" spans="1:16" s="165" customFormat="1">
      <c r="A2106" s="310"/>
      <c r="B2106" s="310"/>
      <c r="C2106" s="169" t="s">
        <v>240</v>
      </c>
      <c r="D2106" s="170" t="s">
        <v>81</v>
      </c>
      <c r="E2106" s="171">
        <v>0.1</v>
      </c>
      <c r="F2106" s="172">
        <f>VLOOKUP($C2106,VLP!$C$3:$F$191,3,0)</f>
        <v>85000</v>
      </c>
      <c r="G2106" s="194"/>
      <c r="H2106" s="194"/>
      <c r="I2106" s="172">
        <f>E2106*F2106</f>
        <v>8500</v>
      </c>
      <c r="J2106" s="194"/>
      <c r="K2106" s="194"/>
      <c r="L2106" s="178"/>
      <c r="M2106" s="174"/>
      <c r="N2106" s="175"/>
      <c r="O2106" s="176"/>
      <c r="P2106" s="166"/>
    </row>
    <row r="2107" spans="1:16" s="165" customFormat="1">
      <c r="A2107" s="322"/>
      <c r="B2107" s="322"/>
      <c r="C2107" s="341" t="s">
        <v>2823</v>
      </c>
      <c r="D2107" s="192" t="s">
        <v>2540</v>
      </c>
      <c r="E2107" s="193">
        <v>4.79</v>
      </c>
      <c r="F2107" s="194"/>
      <c r="G2107" s="194">
        <f>_lg35</f>
        <v>290785</v>
      </c>
      <c r="H2107" s="194"/>
      <c r="I2107" s="194"/>
      <c r="J2107" s="195">
        <f>G2107*E2107</f>
        <v>1392860.15</v>
      </c>
      <c r="K2107" s="194"/>
      <c r="L2107"/>
      <c r="M2107"/>
      <c r="N2107"/>
      <c r="O2107"/>
      <c r="P2107" s="166"/>
    </row>
    <row r="2108" spans="1:16" s="165" customFormat="1">
      <c r="A2108" s="337"/>
      <c r="B2108" s="168"/>
      <c r="C2108" s="169" t="s">
        <v>2791</v>
      </c>
      <c r="D2108" s="170"/>
      <c r="E2108" s="171"/>
      <c r="F2108" s="172"/>
      <c r="G2108" s="172"/>
      <c r="H2108" s="172"/>
      <c r="I2108" s="172"/>
      <c r="J2108" s="177"/>
      <c r="K2108" s="177">
        <f>SUM(K2109)</f>
        <v>560732.06110263162</v>
      </c>
      <c r="L2108"/>
      <c r="M2108"/>
      <c r="N2108"/>
      <c r="O2108"/>
      <c r="P2108" s="166"/>
    </row>
    <row r="2109" spans="1:16" s="165" customFormat="1">
      <c r="A2109" s="449" t="s">
        <v>685</v>
      </c>
      <c r="B2109" s="180"/>
      <c r="C2109" s="181" t="s">
        <v>2565</v>
      </c>
      <c r="D2109" s="182" t="s">
        <v>2195</v>
      </c>
      <c r="E2109" s="183">
        <v>0.27</v>
      </c>
      <c r="F2109" s="184"/>
      <c r="G2109" s="184"/>
      <c r="H2109" s="338">
        <f>VLOOKUP($A2109,'GiaMTC TT13-QD1491'!$B$11:$T$825,19,0)</f>
        <v>2076785.4114912283</v>
      </c>
      <c r="I2109" s="184"/>
      <c r="J2109" s="189"/>
      <c r="K2109" s="184">
        <f>+H2109*E2109</f>
        <v>560732.06110263162</v>
      </c>
      <c r="L2109"/>
      <c r="M2109"/>
      <c r="N2109"/>
      <c r="O2109"/>
      <c r="P2109" s="166"/>
    </row>
    <row r="2110" spans="1:16" s="302" customFormat="1" ht="24">
      <c r="A2110" s="453" t="s">
        <v>4203</v>
      </c>
      <c r="B2110" s="342" t="s">
        <v>4204</v>
      </c>
      <c r="C2110" s="343" t="s">
        <v>2792</v>
      </c>
      <c r="D2110" s="344"/>
      <c r="E2110" s="345"/>
      <c r="F2110" s="346"/>
      <c r="G2110" s="346"/>
      <c r="H2110" s="346"/>
      <c r="I2110" s="347">
        <f>SUM(I2111:I2112)</f>
        <v>24863.637999999999</v>
      </c>
      <c r="J2110" s="346"/>
      <c r="K2110" s="346"/>
      <c r="L2110" s="173" t="s">
        <v>2793</v>
      </c>
      <c r="M2110" s="174">
        <f>+I2110</f>
        <v>24863.637999999999</v>
      </c>
      <c r="N2110" s="175">
        <f>+J2113</f>
        <v>4027372.25</v>
      </c>
      <c r="O2110" s="176"/>
      <c r="P2110" s="330">
        <f>SUM(M2110:O2110)</f>
        <v>4052235.8879999998</v>
      </c>
    </row>
    <row r="2111" spans="1:16" s="165" customFormat="1">
      <c r="A2111" s="310"/>
      <c r="B2111" s="310"/>
      <c r="C2111" s="169" t="s">
        <v>198</v>
      </c>
      <c r="D2111" s="170" t="s">
        <v>111</v>
      </c>
      <c r="E2111" s="171">
        <v>6.0000000000000001E-3</v>
      </c>
      <c r="F2111" s="172">
        <f>VLOOKUP($C2111,VLP!$C$3:$F$191,3,0)</f>
        <v>2727273</v>
      </c>
      <c r="G2111" s="172"/>
      <c r="H2111" s="172"/>
      <c r="I2111" s="172">
        <f>E2111*F2111</f>
        <v>16363.638000000001</v>
      </c>
      <c r="J2111" s="172"/>
      <c r="K2111" s="172"/>
      <c r="L2111" s="178"/>
      <c r="M2111" s="174"/>
      <c r="N2111" s="175"/>
      <c r="O2111" s="176"/>
      <c r="P2111" s="166"/>
    </row>
    <row r="2112" spans="1:16" s="165" customFormat="1">
      <c r="A2112" s="310"/>
      <c r="B2112" s="310"/>
      <c r="C2112" s="169" t="s">
        <v>240</v>
      </c>
      <c r="D2112" s="170" t="s">
        <v>81</v>
      </c>
      <c r="E2112" s="171">
        <v>0.1</v>
      </c>
      <c r="F2112" s="172">
        <f>VLOOKUP($C2112,VLP!$C$3:$F$191,3,0)</f>
        <v>85000</v>
      </c>
      <c r="G2112" s="194"/>
      <c r="H2112" s="194"/>
      <c r="I2112" s="172">
        <f>E2112*F2112</f>
        <v>8500</v>
      </c>
      <c r="J2112" s="194"/>
      <c r="K2112" s="194"/>
      <c r="L2112" s="178"/>
      <c r="M2112" s="174"/>
      <c r="N2112" s="175"/>
      <c r="O2112" s="176"/>
      <c r="P2112" s="166"/>
    </row>
    <row r="2113" spans="1:16" s="165" customFormat="1">
      <c r="A2113" s="311"/>
      <c r="B2113" s="311"/>
      <c r="C2113" s="312" t="s">
        <v>2823</v>
      </c>
      <c r="D2113" s="182" t="s">
        <v>2540</v>
      </c>
      <c r="E2113" s="183">
        <v>13.85</v>
      </c>
      <c r="F2113" s="184"/>
      <c r="G2113" s="184">
        <f>_lg35</f>
        <v>290785</v>
      </c>
      <c r="H2113" s="184"/>
      <c r="I2113" s="184"/>
      <c r="J2113" s="189">
        <f>G2113*E2113</f>
        <v>4027372.25</v>
      </c>
      <c r="K2113" s="184"/>
      <c r="L2113"/>
      <c r="M2113"/>
      <c r="N2113"/>
      <c r="O2113"/>
      <c r="P2113" s="166"/>
    </row>
    <row r="2114" spans="1:16" s="302" customFormat="1" ht="24">
      <c r="A2114" s="453" t="s">
        <v>4205</v>
      </c>
      <c r="B2114" s="342" t="s">
        <v>4206</v>
      </c>
      <c r="C2114" s="343" t="s">
        <v>2792</v>
      </c>
      <c r="D2114" s="344"/>
      <c r="E2114" s="345"/>
      <c r="F2114" s="346"/>
      <c r="G2114" s="346"/>
      <c r="H2114" s="346"/>
      <c r="I2114" s="347">
        <f>SUM(I2115:I2116)</f>
        <v>24863.637999999999</v>
      </c>
      <c r="J2114" s="346"/>
      <c r="K2114" s="346"/>
      <c r="L2114" s="173" t="s">
        <v>2793</v>
      </c>
      <c r="M2114" s="174">
        <f>+I2114</f>
        <v>24863.637999999999</v>
      </c>
      <c r="N2114" s="175">
        <f>+J2117</f>
        <v>1453925</v>
      </c>
      <c r="O2114" s="176">
        <f>+K2118</f>
        <v>462031.31076183054</v>
      </c>
      <c r="P2114" s="330">
        <f>SUM(M2114:O2114)</f>
        <v>1940819.9487618306</v>
      </c>
    </row>
    <row r="2115" spans="1:16" s="165" customFormat="1">
      <c r="A2115" s="310"/>
      <c r="B2115" s="310"/>
      <c r="C2115" s="169" t="s">
        <v>198</v>
      </c>
      <c r="D2115" s="170" t="s">
        <v>111</v>
      </c>
      <c r="E2115" s="171">
        <v>6.0000000000000001E-3</v>
      </c>
      <c r="F2115" s="172">
        <f>VLOOKUP($C2115,VLP!$C$3:$F$191,3,0)</f>
        <v>2727273</v>
      </c>
      <c r="G2115" s="172"/>
      <c r="H2115" s="172"/>
      <c r="I2115" s="172">
        <f>E2115*F2115</f>
        <v>16363.638000000001</v>
      </c>
      <c r="J2115" s="172"/>
      <c r="K2115" s="172"/>
      <c r="L2115" s="178"/>
      <c r="M2115" s="174"/>
      <c r="N2115" s="175"/>
      <c r="O2115" s="176"/>
      <c r="P2115" s="166"/>
    </row>
    <row r="2116" spans="1:16" s="165" customFormat="1">
      <c r="A2116" s="310"/>
      <c r="B2116" s="310"/>
      <c r="C2116" s="169" t="s">
        <v>240</v>
      </c>
      <c r="D2116" s="170" t="s">
        <v>81</v>
      </c>
      <c r="E2116" s="171">
        <v>0.1</v>
      </c>
      <c r="F2116" s="172">
        <f>VLOOKUP($C2116,VLP!$C$3:$F$191,3,0)</f>
        <v>85000</v>
      </c>
      <c r="G2116" s="194"/>
      <c r="H2116" s="194"/>
      <c r="I2116" s="172">
        <f>E2116*F2116</f>
        <v>8500</v>
      </c>
      <c r="J2116" s="194"/>
      <c r="K2116" s="194"/>
      <c r="L2116" s="178"/>
      <c r="M2116" s="174"/>
      <c r="N2116" s="175"/>
      <c r="O2116" s="176"/>
      <c r="P2116" s="166"/>
    </row>
    <row r="2117" spans="1:16" s="165" customFormat="1">
      <c r="A2117" s="322"/>
      <c r="B2117" s="322"/>
      <c r="C2117" s="341" t="s">
        <v>2823</v>
      </c>
      <c r="D2117" s="192" t="s">
        <v>2540</v>
      </c>
      <c r="E2117" s="193">
        <v>5</v>
      </c>
      <c r="F2117" s="194"/>
      <c r="G2117" s="194">
        <f>_lg35</f>
        <v>290785</v>
      </c>
      <c r="H2117" s="194"/>
      <c r="I2117" s="194"/>
      <c r="J2117" s="195">
        <f>G2117*E2117</f>
        <v>1453925</v>
      </c>
      <c r="K2117" s="194"/>
      <c r="L2117"/>
      <c r="M2117"/>
      <c r="N2117"/>
      <c r="O2117"/>
      <c r="P2117" s="166"/>
    </row>
    <row r="2118" spans="1:16" s="165" customFormat="1">
      <c r="A2118" s="337"/>
      <c r="B2118" s="168"/>
      <c r="C2118" s="169" t="s">
        <v>2791</v>
      </c>
      <c r="D2118" s="170"/>
      <c r="E2118" s="171"/>
      <c r="F2118" s="172"/>
      <c r="G2118" s="172"/>
      <c r="H2118" s="172"/>
      <c r="I2118" s="172"/>
      <c r="J2118" s="177"/>
      <c r="K2118" s="177">
        <f>SUM(K2119)</f>
        <v>462031.31076183054</v>
      </c>
      <c r="L2118"/>
      <c r="M2118"/>
      <c r="N2118"/>
      <c r="O2118"/>
      <c r="P2118" s="166"/>
    </row>
    <row r="2119" spans="1:16" s="165" customFormat="1">
      <c r="A2119" s="449" t="s">
        <v>661</v>
      </c>
      <c r="B2119" s="180"/>
      <c r="C2119" s="181" t="s">
        <v>4184</v>
      </c>
      <c r="D2119" s="182" t="s">
        <v>2195</v>
      </c>
      <c r="E2119" s="183">
        <v>0.214</v>
      </c>
      <c r="F2119" s="184"/>
      <c r="G2119" s="184"/>
      <c r="H2119" s="338">
        <f>VLOOKUP($A2119,'GiaMTC TT13-QD1491'!$B$11:$T$825,19,0)</f>
        <v>2159024.8166440679</v>
      </c>
      <c r="I2119" s="184"/>
      <c r="J2119" s="189"/>
      <c r="K2119" s="184">
        <f>+H2119*E2119</f>
        <v>462031.31076183054</v>
      </c>
      <c r="L2119"/>
      <c r="M2119"/>
      <c r="N2119"/>
      <c r="O2119"/>
      <c r="P2119" s="166"/>
    </row>
    <row r="2120" spans="1:16" s="165" customFormat="1" ht="24">
      <c r="A2120" s="447" t="s">
        <v>4207</v>
      </c>
      <c r="B2120" s="185" t="s">
        <v>4208</v>
      </c>
      <c r="C2120" s="309" t="s">
        <v>2792</v>
      </c>
      <c r="D2120" s="186"/>
      <c r="E2120" s="187"/>
      <c r="F2120" s="188"/>
      <c r="G2120" s="188"/>
      <c r="H2120" s="188"/>
      <c r="I2120" s="190">
        <f>SUM(I2121:I2122)</f>
        <v>24863.637999999999</v>
      </c>
      <c r="J2120" s="188"/>
      <c r="K2120" s="188"/>
      <c r="L2120" s="173" t="s">
        <v>2793</v>
      </c>
      <c r="M2120" s="174">
        <f>+I2120</f>
        <v>24863.637999999999</v>
      </c>
      <c r="N2120" s="175">
        <f>+J2123</f>
        <v>2208802.86</v>
      </c>
      <c r="O2120" s="176">
        <f>+K2124</f>
        <v>560732.06110263162</v>
      </c>
      <c r="P2120" s="330">
        <f>SUM(M2120:O2120)</f>
        <v>2794398.5591026312</v>
      </c>
    </row>
    <row r="2121" spans="1:16" s="165" customFormat="1">
      <c r="A2121" s="310"/>
      <c r="B2121" s="310"/>
      <c r="C2121" s="169" t="s">
        <v>198</v>
      </c>
      <c r="D2121" s="170" t="s">
        <v>111</v>
      </c>
      <c r="E2121" s="171">
        <v>6.0000000000000001E-3</v>
      </c>
      <c r="F2121" s="172">
        <f>VLOOKUP($C2121,VLP!$C$3:$F$191,3,0)</f>
        <v>2727273</v>
      </c>
      <c r="G2121" s="172"/>
      <c r="H2121" s="172"/>
      <c r="I2121" s="172">
        <f>E2121*F2121</f>
        <v>16363.638000000001</v>
      </c>
      <c r="J2121" s="172"/>
      <c r="K2121" s="172"/>
      <c r="L2121" s="178"/>
      <c r="M2121" s="174"/>
      <c r="N2121" s="175"/>
      <c r="O2121" s="176"/>
      <c r="P2121" s="166"/>
    </row>
    <row r="2122" spans="1:16" s="165" customFormat="1">
      <c r="A2122" s="310"/>
      <c r="B2122" s="310"/>
      <c r="C2122" s="169" t="s">
        <v>240</v>
      </c>
      <c r="D2122" s="170" t="s">
        <v>81</v>
      </c>
      <c r="E2122" s="171">
        <v>0.1</v>
      </c>
      <c r="F2122" s="172">
        <f>VLOOKUP($C2122,VLP!$C$3:$F$191,3,0)</f>
        <v>85000</v>
      </c>
      <c r="G2122" s="194"/>
      <c r="H2122" s="194"/>
      <c r="I2122" s="172">
        <f>E2122*F2122</f>
        <v>8500</v>
      </c>
      <c r="J2122" s="194"/>
      <c r="K2122" s="194"/>
      <c r="L2122" s="178"/>
      <c r="M2122" s="174"/>
      <c r="N2122" s="175"/>
      <c r="O2122" s="176"/>
      <c r="P2122" s="166"/>
    </row>
    <row r="2123" spans="1:16" s="165" customFormat="1">
      <c r="A2123" s="322"/>
      <c r="B2123" s="322"/>
      <c r="C2123" s="341" t="s">
        <v>2823</v>
      </c>
      <c r="D2123" s="192" t="s">
        <v>2540</v>
      </c>
      <c r="E2123" s="193">
        <v>7.5960000000000001</v>
      </c>
      <c r="F2123" s="194"/>
      <c r="G2123" s="194">
        <f>_lg35</f>
        <v>290785</v>
      </c>
      <c r="H2123" s="194"/>
      <c r="I2123" s="194"/>
      <c r="J2123" s="195">
        <f>G2123*E2123</f>
        <v>2208802.86</v>
      </c>
      <c r="K2123" s="194"/>
      <c r="L2123"/>
      <c r="M2123"/>
      <c r="N2123"/>
      <c r="O2123"/>
      <c r="P2123" s="166"/>
    </row>
    <row r="2124" spans="1:16" s="165" customFormat="1">
      <c r="A2124" s="337"/>
      <c r="B2124" s="168"/>
      <c r="C2124" s="169" t="s">
        <v>2791</v>
      </c>
      <c r="D2124" s="170"/>
      <c r="E2124" s="171"/>
      <c r="F2124" s="172"/>
      <c r="G2124" s="172"/>
      <c r="H2124" s="172"/>
      <c r="I2124" s="172"/>
      <c r="J2124" s="177"/>
      <c r="K2124" s="177">
        <f>SUM(K2125)</f>
        <v>560732.06110263162</v>
      </c>
      <c r="L2124"/>
      <c r="M2124"/>
      <c r="N2124"/>
      <c r="O2124"/>
      <c r="P2124" s="166"/>
    </row>
    <row r="2125" spans="1:16" s="165" customFormat="1">
      <c r="A2125" s="449" t="s">
        <v>685</v>
      </c>
      <c r="B2125" s="180"/>
      <c r="C2125" s="181" t="s">
        <v>2565</v>
      </c>
      <c r="D2125" s="182" t="s">
        <v>2195</v>
      </c>
      <c r="E2125" s="183">
        <v>0.27</v>
      </c>
      <c r="F2125" s="184"/>
      <c r="G2125" s="184"/>
      <c r="H2125" s="338">
        <f>VLOOKUP($A2125,'GiaMTC TT13-QD1491'!$B$11:$T$825,19,0)</f>
        <v>2076785.4114912283</v>
      </c>
      <c r="I2125" s="184"/>
      <c r="J2125" s="189"/>
      <c r="K2125" s="184">
        <f>+H2125*E2125</f>
        <v>560732.06110263162</v>
      </c>
      <c r="L2125"/>
      <c r="M2125"/>
      <c r="N2125"/>
      <c r="O2125"/>
      <c r="P2125" s="166"/>
    </row>
    <row r="2126" spans="1:16" s="165" customFormat="1" ht="24">
      <c r="A2126" s="447" t="s">
        <v>4209</v>
      </c>
      <c r="B2126" s="185" t="s">
        <v>4210</v>
      </c>
      <c r="C2126" s="309" t="s">
        <v>2792</v>
      </c>
      <c r="D2126" s="186"/>
      <c r="E2126" s="187"/>
      <c r="F2126" s="188"/>
      <c r="G2126" s="188"/>
      <c r="H2126" s="188"/>
      <c r="I2126" s="190">
        <f>SUM(I2127:I2128)</f>
        <v>24863.637999999999</v>
      </c>
      <c r="J2126" s="188"/>
      <c r="K2126" s="188"/>
      <c r="L2126" s="173" t="s">
        <v>2793</v>
      </c>
      <c r="M2126" s="174">
        <f>+I2126</f>
        <v>24863.637999999999</v>
      </c>
      <c r="N2126" s="175">
        <f>+J2129</f>
        <v>5715669.96</v>
      </c>
      <c r="O2126" s="176"/>
      <c r="P2126" s="330">
        <f>SUM(M2126:O2126)</f>
        <v>5740533.5980000002</v>
      </c>
    </row>
    <row r="2127" spans="1:16" s="165" customFormat="1">
      <c r="A2127" s="310"/>
      <c r="B2127" s="310"/>
      <c r="C2127" s="169" t="s">
        <v>198</v>
      </c>
      <c r="D2127" s="170" t="s">
        <v>111</v>
      </c>
      <c r="E2127" s="171">
        <v>6.0000000000000001E-3</v>
      </c>
      <c r="F2127" s="172">
        <f>VLOOKUP($C2127,VLP!$C$3:$F$191,3,0)</f>
        <v>2727273</v>
      </c>
      <c r="G2127" s="172"/>
      <c r="H2127" s="172"/>
      <c r="I2127" s="172">
        <f>E2127*F2127</f>
        <v>16363.638000000001</v>
      </c>
      <c r="J2127" s="172"/>
      <c r="K2127" s="172"/>
      <c r="L2127" s="178"/>
      <c r="M2127" s="174"/>
      <c r="N2127" s="175"/>
      <c r="O2127" s="176"/>
      <c r="P2127" s="166"/>
    </row>
    <row r="2128" spans="1:16" s="165" customFormat="1">
      <c r="A2128" s="310"/>
      <c r="B2128" s="310"/>
      <c r="C2128" s="169" t="s">
        <v>240</v>
      </c>
      <c r="D2128" s="170" t="s">
        <v>81</v>
      </c>
      <c r="E2128" s="171">
        <v>0.1</v>
      </c>
      <c r="F2128" s="172">
        <f>VLOOKUP($C2128,VLP!$C$3:$F$191,3,0)</f>
        <v>85000</v>
      </c>
      <c r="G2128" s="194"/>
      <c r="H2128" s="194"/>
      <c r="I2128" s="172">
        <f>E2128*F2128</f>
        <v>8500</v>
      </c>
      <c r="J2128" s="194"/>
      <c r="K2128" s="194"/>
      <c r="L2128" s="178"/>
      <c r="M2128" s="174"/>
      <c r="N2128" s="175"/>
      <c r="O2128" s="176"/>
      <c r="P2128" s="166"/>
    </row>
    <row r="2129" spans="1:16" s="165" customFormat="1">
      <c r="A2129" s="311"/>
      <c r="B2129" s="311"/>
      <c r="C2129" s="312" t="s">
        <v>2823</v>
      </c>
      <c r="D2129" s="182" t="s">
        <v>2540</v>
      </c>
      <c r="E2129" s="183">
        <v>19.655999999999999</v>
      </c>
      <c r="F2129" s="184"/>
      <c r="G2129" s="184">
        <f>_lg35</f>
        <v>290785</v>
      </c>
      <c r="H2129" s="184"/>
      <c r="I2129" s="184"/>
      <c r="J2129" s="189">
        <f>G2129*E2129</f>
        <v>5715669.96</v>
      </c>
      <c r="K2129" s="184"/>
      <c r="L2129"/>
      <c r="M2129"/>
      <c r="N2129"/>
      <c r="O2129"/>
      <c r="P2129" s="166"/>
    </row>
    <row r="2130" spans="1:16" s="165" customFormat="1" ht="24">
      <c r="A2130" s="447" t="s">
        <v>4211</v>
      </c>
      <c r="B2130" s="185" t="s">
        <v>4212</v>
      </c>
      <c r="C2130" s="309" t="s">
        <v>2792</v>
      </c>
      <c r="D2130" s="186"/>
      <c r="E2130" s="187"/>
      <c r="F2130" s="188"/>
      <c r="G2130" s="188"/>
      <c r="H2130" s="188"/>
      <c r="I2130" s="190">
        <f>SUM(I2131:I2132)</f>
        <v>24863.637999999999</v>
      </c>
      <c r="J2130" s="188"/>
      <c r="K2130" s="188"/>
      <c r="L2130" s="173" t="s">
        <v>2793</v>
      </c>
      <c r="M2130" s="174">
        <f>+I2130</f>
        <v>24863.637999999999</v>
      </c>
      <c r="N2130" s="175">
        <f>+J2133</f>
        <v>2287314.81</v>
      </c>
      <c r="O2130" s="176">
        <f>+K2134</f>
        <v>777248.93399186444</v>
      </c>
      <c r="P2130" s="330">
        <f>SUM(M2130:O2130)</f>
        <v>3089427.3819918642</v>
      </c>
    </row>
    <row r="2131" spans="1:16" s="165" customFormat="1">
      <c r="A2131" s="310"/>
      <c r="B2131" s="310"/>
      <c r="C2131" s="169" t="s">
        <v>198</v>
      </c>
      <c r="D2131" s="170" t="s">
        <v>111</v>
      </c>
      <c r="E2131" s="171">
        <v>6.0000000000000001E-3</v>
      </c>
      <c r="F2131" s="172">
        <f>VLOOKUP($C2131,VLP!$C$3:$F$191,3,0)</f>
        <v>2727273</v>
      </c>
      <c r="G2131" s="172"/>
      <c r="H2131" s="172"/>
      <c r="I2131" s="172">
        <f>E2131*F2131</f>
        <v>16363.638000000001</v>
      </c>
      <c r="J2131" s="172"/>
      <c r="K2131" s="172"/>
      <c r="L2131" s="178"/>
      <c r="M2131" s="174"/>
      <c r="N2131" s="175"/>
      <c r="O2131" s="176"/>
      <c r="P2131" s="166"/>
    </row>
    <row r="2132" spans="1:16" s="165" customFormat="1">
      <c r="A2132" s="310"/>
      <c r="B2132" s="310"/>
      <c r="C2132" s="169" t="s">
        <v>240</v>
      </c>
      <c r="D2132" s="170" t="s">
        <v>81</v>
      </c>
      <c r="E2132" s="171">
        <v>0.1</v>
      </c>
      <c r="F2132" s="172">
        <f>VLOOKUP($C2132,VLP!$C$3:$F$191,3,0)</f>
        <v>85000</v>
      </c>
      <c r="G2132" s="194"/>
      <c r="H2132" s="194"/>
      <c r="I2132" s="172">
        <f>E2132*F2132</f>
        <v>8500</v>
      </c>
      <c r="J2132" s="194"/>
      <c r="K2132" s="194"/>
      <c r="L2132" s="178"/>
      <c r="M2132" s="174"/>
      <c r="N2132" s="175"/>
      <c r="O2132" s="176"/>
      <c r="P2132" s="166"/>
    </row>
    <row r="2133" spans="1:16" s="165" customFormat="1">
      <c r="A2133" s="322"/>
      <c r="B2133" s="322"/>
      <c r="C2133" s="341" t="s">
        <v>2823</v>
      </c>
      <c r="D2133" s="192" t="s">
        <v>2540</v>
      </c>
      <c r="E2133" s="193">
        <v>7.8659999999999997</v>
      </c>
      <c r="F2133" s="194"/>
      <c r="G2133" s="194">
        <f>_lg35</f>
        <v>290785</v>
      </c>
      <c r="H2133" s="194"/>
      <c r="I2133" s="194"/>
      <c r="J2133" s="195">
        <f>G2133*E2133</f>
        <v>2287314.81</v>
      </c>
      <c r="K2133" s="194"/>
      <c r="L2133"/>
      <c r="M2133"/>
      <c r="N2133"/>
      <c r="O2133"/>
      <c r="P2133" s="166"/>
    </row>
    <row r="2134" spans="1:16" s="165" customFormat="1">
      <c r="A2134" s="337"/>
      <c r="B2134" s="168"/>
      <c r="C2134" s="169" t="s">
        <v>2791</v>
      </c>
      <c r="D2134" s="170"/>
      <c r="E2134" s="171"/>
      <c r="F2134" s="172"/>
      <c r="G2134" s="172"/>
      <c r="H2134" s="172"/>
      <c r="I2134" s="172"/>
      <c r="J2134" s="177"/>
      <c r="K2134" s="177">
        <f>SUM(K2135)</f>
        <v>777248.93399186444</v>
      </c>
      <c r="L2134"/>
      <c r="M2134"/>
      <c r="N2134"/>
      <c r="O2134"/>
      <c r="P2134" s="166"/>
    </row>
    <row r="2135" spans="1:16" s="165" customFormat="1">
      <c r="A2135" s="449" t="s">
        <v>661</v>
      </c>
      <c r="B2135" s="180"/>
      <c r="C2135" s="181" t="s">
        <v>4184</v>
      </c>
      <c r="D2135" s="182" t="s">
        <v>2195</v>
      </c>
      <c r="E2135" s="183">
        <v>0.36</v>
      </c>
      <c r="F2135" s="184"/>
      <c r="G2135" s="184"/>
      <c r="H2135" s="338">
        <f>VLOOKUP($A2135,'GiaMTC TT13-QD1491'!$B$11:$T$825,19,0)</f>
        <v>2159024.8166440679</v>
      </c>
      <c r="I2135" s="184"/>
      <c r="J2135" s="189"/>
      <c r="K2135" s="184">
        <f>+H2135*E2135</f>
        <v>777248.93399186444</v>
      </c>
      <c r="L2135"/>
      <c r="M2135"/>
      <c r="N2135"/>
      <c r="O2135"/>
      <c r="P2135" s="166"/>
    </row>
    <row r="2136" spans="1:16" s="165" customFormat="1" ht="24">
      <c r="A2136" s="447" t="s">
        <v>4213</v>
      </c>
      <c r="B2136" s="185" t="s">
        <v>4214</v>
      </c>
      <c r="C2136" s="309" t="s">
        <v>2792</v>
      </c>
      <c r="D2136" s="186"/>
      <c r="E2136" s="187"/>
      <c r="F2136" s="188"/>
      <c r="G2136" s="188"/>
      <c r="H2136" s="188"/>
      <c r="I2136" s="190">
        <f>SUM(I2137:I2138)</f>
        <v>24863.637999999999</v>
      </c>
      <c r="J2136" s="188"/>
      <c r="K2136" s="188"/>
      <c r="L2136" s="173" t="s">
        <v>2793</v>
      </c>
      <c r="M2136" s="174">
        <f>+I2136</f>
        <v>24863.637999999999</v>
      </c>
      <c r="N2136" s="175">
        <f>+J2139</f>
        <v>2569957.8299999996</v>
      </c>
      <c r="O2136" s="176">
        <f>+K2140</f>
        <v>859789.16035736841</v>
      </c>
      <c r="P2136" s="330">
        <f>SUM(M2136:O2136)</f>
        <v>3454610.6283573676</v>
      </c>
    </row>
    <row r="2137" spans="1:16" s="165" customFormat="1">
      <c r="A2137" s="310"/>
      <c r="B2137" s="310"/>
      <c r="C2137" s="169" t="s">
        <v>198</v>
      </c>
      <c r="D2137" s="170" t="s">
        <v>111</v>
      </c>
      <c r="E2137" s="171">
        <v>6.0000000000000001E-3</v>
      </c>
      <c r="F2137" s="172">
        <f>VLOOKUP($C2137,VLP!$C$3:$F$191,3,0)</f>
        <v>2727273</v>
      </c>
      <c r="G2137" s="172"/>
      <c r="H2137" s="172"/>
      <c r="I2137" s="172">
        <f>E2137*F2137</f>
        <v>16363.638000000001</v>
      </c>
      <c r="J2137" s="172"/>
      <c r="K2137" s="172"/>
      <c r="L2137" s="178"/>
      <c r="M2137" s="174"/>
      <c r="N2137" s="175"/>
      <c r="O2137" s="176"/>
      <c r="P2137" s="166"/>
    </row>
    <row r="2138" spans="1:16" s="165" customFormat="1">
      <c r="A2138" s="310"/>
      <c r="B2138" s="310"/>
      <c r="C2138" s="169" t="s">
        <v>240</v>
      </c>
      <c r="D2138" s="170" t="s">
        <v>81</v>
      </c>
      <c r="E2138" s="171">
        <v>0.1</v>
      </c>
      <c r="F2138" s="172">
        <f>VLOOKUP($C2138,VLP!$C$3:$F$191,3,0)</f>
        <v>85000</v>
      </c>
      <c r="G2138" s="194"/>
      <c r="H2138" s="194"/>
      <c r="I2138" s="172">
        <f>E2138*F2138</f>
        <v>8500</v>
      </c>
      <c r="J2138" s="194"/>
      <c r="K2138" s="194"/>
      <c r="L2138" s="178"/>
      <c r="M2138" s="174"/>
      <c r="N2138" s="175"/>
      <c r="O2138" s="176"/>
      <c r="P2138" s="166"/>
    </row>
    <row r="2139" spans="1:16" s="165" customFormat="1">
      <c r="A2139" s="322"/>
      <c r="B2139" s="322"/>
      <c r="C2139" s="341" t="s">
        <v>2823</v>
      </c>
      <c r="D2139" s="192" t="s">
        <v>2540</v>
      </c>
      <c r="E2139" s="193">
        <v>8.8379999999999992</v>
      </c>
      <c r="F2139" s="194"/>
      <c r="G2139" s="194">
        <f>_lg35</f>
        <v>290785</v>
      </c>
      <c r="H2139" s="194"/>
      <c r="I2139" s="194"/>
      <c r="J2139" s="195">
        <f>G2139*E2139</f>
        <v>2569957.8299999996</v>
      </c>
      <c r="K2139" s="194"/>
      <c r="L2139"/>
      <c r="M2139"/>
      <c r="N2139"/>
      <c r="O2139"/>
      <c r="P2139" s="166"/>
    </row>
    <row r="2140" spans="1:16" s="165" customFormat="1">
      <c r="A2140" s="337"/>
      <c r="B2140" s="168"/>
      <c r="C2140" s="169" t="s">
        <v>2791</v>
      </c>
      <c r="D2140" s="170"/>
      <c r="E2140" s="171"/>
      <c r="F2140" s="172"/>
      <c r="G2140" s="172"/>
      <c r="H2140" s="172"/>
      <c r="I2140" s="172"/>
      <c r="J2140" s="177"/>
      <c r="K2140" s="177">
        <f>SUM(K2141)</f>
        <v>859789.16035736841</v>
      </c>
      <c r="L2140"/>
      <c r="M2140"/>
      <c r="N2140"/>
      <c r="O2140"/>
      <c r="P2140" s="166"/>
    </row>
    <row r="2141" spans="1:16" s="165" customFormat="1">
      <c r="A2141" s="449" t="s">
        <v>685</v>
      </c>
      <c r="B2141" s="180"/>
      <c r="C2141" s="181" t="s">
        <v>2565</v>
      </c>
      <c r="D2141" s="182" t="s">
        <v>2195</v>
      </c>
      <c r="E2141" s="183">
        <v>0.41399999999999998</v>
      </c>
      <c r="F2141" s="184"/>
      <c r="G2141" s="184"/>
      <c r="H2141" s="338">
        <f>VLOOKUP($A2141,'GiaMTC TT13-QD1491'!$B$11:$T$825,19,0)</f>
        <v>2076785.4114912283</v>
      </c>
      <c r="I2141" s="184"/>
      <c r="J2141" s="189"/>
      <c r="K2141" s="184">
        <f>+H2141*E2141</f>
        <v>859789.16035736841</v>
      </c>
      <c r="L2141"/>
      <c r="M2141"/>
      <c r="N2141"/>
      <c r="O2141"/>
      <c r="P2141" s="166"/>
    </row>
    <row r="2142" spans="1:16" s="165" customFormat="1" ht="24">
      <c r="A2142" s="447" t="s">
        <v>4215</v>
      </c>
      <c r="B2142" s="185" t="s">
        <v>4216</v>
      </c>
      <c r="C2142" s="309" t="s">
        <v>2792</v>
      </c>
      <c r="D2142" s="186"/>
      <c r="E2142" s="187"/>
      <c r="F2142" s="188"/>
      <c r="G2142" s="188"/>
      <c r="H2142" s="188"/>
      <c r="I2142" s="190">
        <f>SUM(I2143:I2144)</f>
        <v>24863.637999999999</v>
      </c>
      <c r="J2142" s="188"/>
      <c r="K2142" s="188"/>
      <c r="L2142" s="173" t="s">
        <v>2793</v>
      </c>
      <c r="M2142" s="174">
        <f>+I2142</f>
        <v>24863.637999999999</v>
      </c>
      <c r="N2142" s="175">
        <f>+J2145</f>
        <v>6239082.96</v>
      </c>
      <c r="O2142" s="176"/>
      <c r="P2142" s="330">
        <f>SUM(M2142:O2142)</f>
        <v>6263946.5980000002</v>
      </c>
    </row>
    <row r="2143" spans="1:16" s="165" customFormat="1">
      <c r="A2143" s="310"/>
      <c r="B2143" s="310"/>
      <c r="C2143" s="169" t="s">
        <v>198</v>
      </c>
      <c r="D2143" s="170" t="s">
        <v>111</v>
      </c>
      <c r="E2143" s="171">
        <v>6.0000000000000001E-3</v>
      </c>
      <c r="F2143" s="172">
        <f>VLOOKUP($C2143,VLP!$C$3:$F$191,3,0)</f>
        <v>2727273</v>
      </c>
      <c r="G2143" s="172"/>
      <c r="H2143" s="172"/>
      <c r="I2143" s="172">
        <f>E2143*F2143</f>
        <v>16363.638000000001</v>
      </c>
      <c r="J2143" s="172"/>
      <c r="K2143" s="172"/>
      <c r="L2143" s="178"/>
      <c r="M2143" s="174"/>
      <c r="N2143" s="175"/>
      <c r="O2143" s="176"/>
      <c r="P2143" s="166"/>
    </row>
    <row r="2144" spans="1:16" s="165" customFormat="1">
      <c r="A2144" s="310"/>
      <c r="B2144" s="310"/>
      <c r="C2144" s="169" t="s">
        <v>240</v>
      </c>
      <c r="D2144" s="170" t="s">
        <v>81</v>
      </c>
      <c r="E2144" s="171">
        <v>0.1</v>
      </c>
      <c r="F2144" s="172">
        <f>VLOOKUP($C2144,VLP!$C$3:$F$191,3,0)</f>
        <v>85000</v>
      </c>
      <c r="G2144" s="194"/>
      <c r="H2144" s="194"/>
      <c r="I2144" s="172">
        <f>E2144*F2144</f>
        <v>8500</v>
      </c>
      <c r="J2144" s="194"/>
      <c r="K2144" s="194"/>
      <c r="L2144" s="178"/>
      <c r="M2144" s="174"/>
      <c r="N2144" s="175"/>
      <c r="O2144" s="176"/>
      <c r="P2144" s="166"/>
    </row>
    <row r="2145" spans="1:16" s="165" customFormat="1">
      <c r="A2145" s="311"/>
      <c r="B2145" s="311"/>
      <c r="C2145" s="312" t="s">
        <v>2823</v>
      </c>
      <c r="D2145" s="182" t="s">
        <v>2540</v>
      </c>
      <c r="E2145" s="183">
        <v>21.456</v>
      </c>
      <c r="F2145" s="184"/>
      <c r="G2145" s="184">
        <f>_lg35</f>
        <v>290785</v>
      </c>
      <c r="H2145" s="184"/>
      <c r="I2145" s="184"/>
      <c r="J2145" s="189">
        <f>G2145*E2145</f>
        <v>6239082.96</v>
      </c>
      <c r="K2145" s="184"/>
      <c r="L2145"/>
      <c r="M2145"/>
      <c r="N2145"/>
      <c r="O2145"/>
      <c r="P2145" s="166"/>
    </row>
    <row r="2146" spans="1:16" s="165" customFormat="1" ht="24">
      <c r="A2146" s="447" t="s">
        <v>4217</v>
      </c>
      <c r="B2146" s="185" t="s">
        <v>4218</v>
      </c>
      <c r="C2146" s="309" t="s">
        <v>2792</v>
      </c>
      <c r="D2146" s="186"/>
      <c r="E2146" s="187"/>
      <c r="F2146" s="188"/>
      <c r="G2146" s="188"/>
      <c r="H2146" s="188"/>
      <c r="I2146" s="190">
        <f>SUM(I2147:I2148)</f>
        <v>24863.637999999999</v>
      </c>
      <c r="J2146" s="188"/>
      <c r="K2146" s="188"/>
      <c r="L2146" s="173" t="s">
        <v>2793</v>
      </c>
      <c r="M2146" s="174">
        <f>+I2146</f>
        <v>24863.637999999999</v>
      </c>
      <c r="N2146" s="175">
        <f>+J2149</f>
        <v>2496680.0100000002</v>
      </c>
      <c r="O2146" s="176">
        <f>+K2150</f>
        <v>777248.93399186444</v>
      </c>
      <c r="P2146" s="330">
        <f>SUM(M2146:O2146)</f>
        <v>3298792.5819918644</v>
      </c>
    </row>
    <row r="2147" spans="1:16" s="165" customFormat="1">
      <c r="A2147" s="310"/>
      <c r="B2147" s="310"/>
      <c r="C2147" s="169" t="s">
        <v>198</v>
      </c>
      <c r="D2147" s="170" t="s">
        <v>111</v>
      </c>
      <c r="E2147" s="171">
        <v>6.0000000000000001E-3</v>
      </c>
      <c r="F2147" s="172">
        <f>VLOOKUP($C2147,VLP!$C$3:$F$191,3,0)</f>
        <v>2727273</v>
      </c>
      <c r="G2147" s="172"/>
      <c r="H2147" s="172"/>
      <c r="I2147" s="172">
        <f>E2147*F2147</f>
        <v>16363.638000000001</v>
      </c>
      <c r="J2147" s="172"/>
      <c r="K2147" s="172"/>
      <c r="L2147" s="178"/>
      <c r="M2147" s="174"/>
      <c r="N2147" s="175"/>
      <c r="O2147" s="176"/>
      <c r="P2147" s="166"/>
    </row>
    <row r="2148" spans="1:16" s="165" customFormat="1">
      <c r="A2148" s="310"/>
      <c r="B2148" s="310"/>
      <c r="C2148" s="169" t="s">
        <v>240</v>
      </c>
      <c r="D2148" s="170" t="s">
        <v>81</v>
      </c>
      <c r="E2148" s="171">
        <v>0.1</v>
      </c>
      <c r="F2148" s="172">
        <f>VLOOKUP($C2148,VLP!$C$3:$F$191,3,0)</f>
        <v>85000</v>
      </c>
      <c r="G2148" s="194"/>
      <c r="H2148" s="194"/>
      <c r="I2148" s="172">
        <f>E2148*F2148</f>
        <v>8500</v>
      </c>
      <c r="J2148" s="194"/>
      <c r="K2148" s="194"/>
      <c r="L2148" s="178"/>
      <c r="M2148" s="174"/>
      <c r="N2148" s="175"/>
      <c r="O2148" s="176"/>
      <c r="P2148" s="166"/>
    </row>
    <row r="2149" spans="1:16" s="165" customFormat="1">
      <c r="A2149" s="322"/>
      <c r="B2149" s="322"/>
      <c r="C2149" s="341" t="s">
        <v>2823</v>
      </c>
      <c r="D2149" s="192" t="s">
        <v>2540</v>
      </c>
      <c r="E2149" s="193">
        <v>8.5860000000000003</v>
      </c>
      <c r="F2149" s="194"/>
      <c r="G2149" s="194">
        <f>_lg35</f>
        <v>290785</v>
      </c>
      <c r="H2149" s="194"/>
      <c r="I2149" s="194"/>
      <c r="J2149" s="195">
        <f>G2149*E2149</f>
        <v>2496680.0100000002</v>
      </c>
      <c r="K2149" s="194"/>
      <c r="L2149"/>
      <c r="M2149"/>
      <c r="N2149"/>
      <c r="O2149"/>
      <c r="P2149" s="166"/>
    </row>
    <row r="2150" spans="1:16" s="165" customFormat="1">
      <c r="A2150" s="337"/>
      <c r="B2150" s="168"/>
      <c r="C2150" s="169" t="s">
        <v>2791</v>
      </c>
      <c r="D2150" s="170"/>
      <c r="E2150" s="171"/>
      <c r="F2150" s="172"/>
      <c r="G2150" s="172"/>
      <c r="H2150" s="172"/>
      <c r="I2150" s="172"/>
      <c r="J2150" s="177"/>
      <c r="K2150" s="177">
        <f>SUM(K2151)</f>
        <v>777248.93399186444</v>
      </c>
      <c r="L2150"/>
      <c r="M2150"/>
      <c r="N2150"/>
      <c r="O2150"/>
      <c r="P2150" s="166"/>
    </row>
    <row r="2151" spans="1:16" s="165" customFormat="1">
      <c r="A2151" s="449" t="s">
        <v>661</v>
      </c>
      <c r="B2151" s="180"/>
      <c r="C2151" s="181" t="s">
        <v>4184</v>
      </c>
      <c r="D2151" s="182" t="s">
        <v>2195</v>
      </c>
      <c r="E2151" s="183">
        <v>0.36</v>
      </c>
      <c r="F2151" s="184"/>
      <c r="G2151" s="184"/>
      <c r="H2151" s="338">
        <f>VLOOKUP($A2151,'GiaMTC TT13-QD1491'!$B$11:$T$825,19,0)</f>
        <v>2159024.8166440679</v>
      </c>
      <c r="I2151" s="184"/>
      <c r="J2151" s="189"/>
      <c r="K2151" s="184">
        <f>+H2151*E2151</f>
        <v>777248.93399186444</v>
      </c>
      <c r="L2151"/>
      <c r="M2151"/>
      <c r="N2151"/>
      <c r="O2151"/>
      <c r="P2151" s="166"/>
    </row>
    <row r="2152" spans="1:16" s="165" customFormat="1" ht="24">
      <c r="A2152" s="447" t="s">
        <v>4219</v>
      </c>
      <c r="B2152" s="185" t="s">
        <v>4220</v>
      </c>
      <c r="C2152" s="309" t="s">
        <v>2792</v>
      </c>
      <c r="D2152" s="186"/>
      <c r="E2152" s="187"/>
      <c r="F2152" s="188"/>
      <c r="G2152" s="188"/>
      <c r="H2152" s="188"/>
      <c r="I2152" s="190">
        <f>SUM(I2153:I2154)</f>
        <v>24863.637999999999</v>
      </c>
      <c r="J2152" s="188"/>
      <c r="K2152" s="188"/>
      <c r="L2152" s="173" t="s">
        <v>2793</v>
      </c>
      <c r="M2152" s="174">
        <f>+I2152</f>
        <v>24863.637999999999</v>
      </c>
      <c r="N2152" s="175">
        <f>+J2155</f>
        <v>2805493.6799999997</v>
      </c>
      <c r="O2152" s="176">
        <f>+K2156</f>
        <v>859789.16035736841</v>
      </c>
      <c r="P2152" s="330">
        <f>SUM(M2152:O2152)</f>
        <v>3690146.4783573681</v>
      </c>
    </row>
    <row r="2153" spans="1:16" s="165" customFormat="1">
      <c r="A2153" s="310"/>
      <c r="B2153" s="310"/>
      <c r="C2153" s="169" t="s">
        <v>198</v>
      </c>
      <c r="D2153" s="170" t="s">
        <v>111</v>
      </c>
      <c r="E2153" s="171">
        <v>6.0000000000000001E-3</v>
      </c>
      <c r="F2153" s="172">
        <f>VLOOKUP($C2153,VLP!$C$3:$F$191,3,0)</f>
        <v>2727273</v>
      </c>
      <c r="G2153" s="172"/>
      <c r="H2153" s="172"/>
      <c r="I2153" s="172">
        <f>E2153*F2153</f>
        <v>16363.638000000001</v>
      </c>
      <c r="J2153" s="172"/>
      <c r="K2153" s="172"/>
      <c r="L2153" s="178"/>
      <c r="M2153" s="174"/>
      <c r="N2153" s="175"/>
      <c r="O2153" s="176"/>
      <c r="P2153" s="166"/>
    </row>
    <row r="2154" spans="1:16" s="165" customFormat="1">
      <c r="A2154" s="310"/>
      <c r="B2154" s="310"/>
      <c r="C2154" s="169" t="s">
        <v>240</v>
      </c>
      <c r="D2154" s="170" t="s">
        <v>81</v>
      </c>
      <c r="E2154" s="171">
        <v>0.1</v>
      </c>
      <c r="F2154" s="172">
        <f>VLOOKUP($C2154,VLP!$C$3:$F$191,3,0)</f>
        <v>85000</v>
      </c>
      <c r="G2154" s="194"/>
      <c r="H2154" s="194"/>
      <c r="I2154" s="172">
        <f>E2154*F2154</f>
        <v>8500</v>
      </c>
      <c r="J2154" s="194"/>
      <c r="K2154" s="194"/>
      <c r="L2154" s="178"/>
      <c r="M2154" s="174"/>
      <c r="N2154" s="175"/>
      <c r="O2154" s="176"/>
      <c r="P2154" s="166"/>
    </row>
    <row r="2155" spans="1:16" s="165" customFormat="1">
      <c r="A2155" s="322"/>
      <c r="B2155" s="322"/>
      <c r="C2155" s="341" t="s">
        <v>2823</v>
      </c>
      <c r="D2155" s="192" t="s">
        <v>2540</v>
      </c>
      <c r="E2155" s="193">
        <v>9.6479999999999997</v>
      </c>
      <c r="F2155" s="194"/>
      <c r="G2155" s="194">
        <f>_lg35</f>
        <v>290785</v>
      </c>
      <c r="H2155" s="194"/>
      <c r="I2155" s="194"/>
      <c r="J2155" s="195">
        <f>G2155*E2155</f>
        <v>2805493.6799999997</v>
      </c>
      <c r="K2155" s="194"/>
      <c r="L2155"/>
      <c r="M2155"/>
      <c r="N2155"/>
      <c r="O2155"/>
      <c r="P2155" s="166"/>
    </row>
    <row r="2156" spans="1:16" s="165" customFormat="1">
      <c r="A2156" s="337"/>
      <c r="B2156" s="168"/>
      <c r="C2156" s="169" t="s">
        <v>2791</v>
      </c>
      <c r="D2156" s="170"/>
      <c r="E2156" s="171"/>
      <c r="F2156" s="172"/>
      <c r="G2156" s="172"/>
      <c r="H2156" s="172"/>
      <c r="I2156" s="172"/>
      <c r="J2156" s="177"/>
      <c r="K2156" s="177">
        <f>SUM(K2157)</f>
        <v>859789.16035736841</v>
      </c>
      <c r="L2156"/>
      <c r="M2156"/>
      <c r="N2156"/>
      <c r="O2156"/>
      <c r="P2156" s="166"/>
    </row>
    <row r="2157" spans="1:16" s="165" customFormat="1">
      <c r="A2157" s="449" t="s">
        <v>685</v>
      </c>
      <c r="B2157" s="180"/>
      <c r="C2157" s="181" t="s">
        <v>2565</v>
      </c>
      <c r="D2157" s="182" t="s">
        <v>2195</v>
      </c>
      <c r="E2157" s="183">
        <v>0.41399999999999998</v>
      </c>
      <c r="F2157" s="184"/>
      <c r="G2157" s="184"/>
      <c r="H2157" s="338">
        <f>VLOOKUP($A2157,'GiaMTC TT13-QD1491'!$B$11:$T$825,19,0)</f>
        <v>2076785.4114912283</v>
      </c>
      <c r="I2157" s="184"/>
      <c r="J2157" s="189"/>
      <c r="K2157" s="184">
        <f>+H2157*E2157</f>
        <v>859789.16035736841</v>
      </c>
      <c r="L2157"/>
      <c r="M2157"/>
      <c r="N2157"/>
      <c r="O2157"/>
      <c r="P2157" s="166"/>
    </row>
    <row r="2158" spans="1:16" s="165" customFormat="1">
      <c r="A2158" s="348"/>
      <c r="B2158" s="349" t="s">
        <v>2537</v>
      </c>
      <c r="C2158" s="350"/>
      <c r="D2158" s="351"/>
      <c r="E2158" s="352"/>
      <c r="F2158" s="353"/>
      <c r="G2158" s="353"/>
      <c r="H2158" s="353"/>
      <c r="I2158" s="353"/>
      <c r="J2158" s="359"/>
      <c r="K2158" s="353"/>
      <c r="L2158"/>
      <c r="M2158"/>
      <c r="N2158"/>
      <c r="O2158"/>
      <c r="P2158" s="166"/>
    </row>
    <row r="2159" spans="1:16" s="165" customFormat="1">
      <c r="A2159" s="445" t="s">
        <v>2829</v>
      </c>
      <c r="B2159" s="332" t="s">
        <v>4221</v>
      </c>
      <c r="C2159" s="354"/>
      <c r="D2159" s="196"/>
      <c r="E2159" s="355"/>
      <c r="F2159" s="356"/>
      <c r="G2159" s="356"/>
      <c r="H2159" s="356"/>
      <c r="I2159" s="356"/>
      <c r="J2159" s="360"/>
      <c r="K2159" s="356"/>
      <c r="L2159"/>
      <c r="M2159"/>
      <c r="N2159"/>
      <c r="O2159"/>
      <c r="P2159" s="166"/>
    </row>
    <row r="2160" spans="1:16" s="165" customFormat="1">
      <c r="A2160" s="445" t="s">
        <v>2829</v>
      </c>
      <c r="B2160" s="332" t="s">
        <v>4222</v>
      </c>
      <c r="C2160" s="354"/>
      <c r="D2160" s="196"/>
      <c r="E2160" s="355"/>
      <c r="F2160" s="356"/>
      <c r="G2160" s="356"/>
      <c r="H2160" s="356"/>
      <c r="I2160" s="356"/>
      <c r="J2160" s="360"/>
      <c r="K2160" s="356"/>
      <c r="L2160"/>
      <c r="M2160"/>
      <c r="N2160"/>
      <c r="O2160"/>
      <c r="P2160" s="166"/>
    </row>
    <row r="2161" spans="1:16" s="165" customFormat="1">
      <c r="A2161" s="306"/>
      <c r="B2161" s="332" t="s">
        <v>4223</v>
      </c>
      <c r="C2161" s="354"/>
      <c r="D2161" s="196"/>
      <c r="E2161" s="355"/>
      <c r="F2161" s="356"/>
      <c r="G2161" s="356"/>
      <c r="H2161" s="356"/>
      <c r="I2161" s="356"/>
      <c r="J2161" s="360"/>
      <c r="K2161" s="356"/>
      <c r="L2161"/>
      <c r="M2161"/>
      <c r="N2161"/>
      <c r="O2161"/>
      <c r="P2161" s="166"/>
    </row>
    <row r="2162" spans="1:16" s="165" customFormat="1">
      <c r="A2162" s="306"/>
      <c r="B2162" s="332" t="s">
        <v>4224</v>
      </c>
      <c r="C2162" s="354"/>
      <c r="D2162" s="196"/>
      <c r="E2162" s="355"/>
      <c r="F2162" s="356"/>
      <c r="G2162" s="356"/>
      <c r="H2162" s="356"/>
      <c r="I2162" s="356"/>
      <c r="J2162" s="360"/>
      <c r="K2162" s="356"/>
      <c r="L2162"/>
      <c r="M2162"/>
      <c r="N2162"/>
      <c r="O2162"/>
      <c r="P2162" s="166"/>
    </row>
    <row r="2163" spans="1:16" s="165" customFormat="1">
      <c r="A2163" s="306"/>
      <c r="B2163" s="332" t="s">
        <v>4225</v>
      </c>
      <c r="C2163" s="354"/>
      <c r="D2163" s="196"/>
      <c r="E2163" s="355"/>
      <c r="F2163" s="356"/>
      <c r="G2163" s="356"/>
      <c r="H2163" s="356"/>
      <c r="I2163" s="356"/>
      <c r="J2163" s="360"/>
      <c r="K2163" s="356"/>
      <c r="L2163"/>
      <c r="M2163"/>
      <c r="N2163"/>
      <c r="O2163"/>
      <c r="P2163" s="166"/>
    </row>
    <row r="2164" spans="1:16" s="165" customFormat="1">
      <c r="A2164" s="306"/>
      <c r="B2164" s="332" t="s">
        <v>4226</v>
      </c>
      <c r="C2164" s="354"/>
      <c r="D2164" s="196"/>
      <c r="E2164" s="355"/>
      <c r="F2164" s="356"/>
      <c r="G2164" s="356"/>
      <c r="H2164" s="356"/>
      <c r="I2164" s="356"/>
      <c r="J2164" s="360"/>
      <c r="K2164" s="356"/>
      <c r="L2164"/>
      <c r="M2164"/>
      <c r="N2164"/>
      <c r="O2164"/>
      <c r="P2164" s="166"/>
    </row>
    <row r="2165" spans="1:16" s="165" customFormat="1">
      <c r="A2165" s="306"/>
      <c r="B2165" s="357" t="s">
        <v>4227</v>
      </c>
      <c r="C2165" s="354"/>
      <c r="D2165" s="196"/>
      <c r="E2165" s="355"/>
      <c r="F2165" s="356"/>
      <c r="G2165" s="356"/>
      <c r="H2165" s="356"/>
      <c r="I2165" s="356"/>
      <c r="J2165" s="360"/>
      <c r="K2165" s="356"/>
      <c r="L2165"/>
      <c r="M2165"/>
      <c r="N2165"/>
      <c r="O2165"/>
      <c r="P2165" s="166"/>
    </row>
    <row r="2166" spans="1:16" s="165" customFormat="1">
      <c r="A2166" s="306"/>
      <c r="B2166" s="357" t="s">
        <v>4228</v>
      </c>
      <c r="C2166" s="354"/>
      <c r="D2166" s="196"/>
      <c r="E2166" s="355"/>
      <c r="F2166" s="356"/>
      <c r="G2166" s="356"/>
      <c r="H2166" s="356"/>
      <c r="I2166" s="356"/>
      <c r="J2166" s="360"/>
      <c r="K2166" s="356"/>
      <c r="L2166"/>
      <c r="M2166"/>
      <c r="N2166"/>
      <c r="O2166"/>
      <c r="P2166" s="166"/>
    </row>
    <row r="2167" spans="1:16" s="165" customFormat="1">
      <c r="A2167" s="306"/>
      <c r="B2167" s="332" t="s">
        <v>4229</v>
      </c>
      <c r="C2167" s="354"/>
      <c r="D2167" s="196"/>
      <c r="E2167" s="355"/>
      <c r="F2167" s="356"/>
      <c r="G2167" s="356"/>
      <c r="H2167" s="356"/>
      <c r="I2167" s="356"/>
      <c r="J2167" s="360"/>
      <c r="K2167" s="356"/>
      <c r="L2167"/>
      <c r="M2167"/>
      <c r="N2167"/>
      <c r="O2167"/>
      <c r="P2167" s="166"/>
    </row>
    <row r="2168" spans="1:16" s="165" customFormat="1">
      <c r="A2168" s="305" t="s">
        <v>4230</v>
      </c>
      <c r="B2168" s="306"/>
      <c r="C2168" s="354"/>
      <c r="D2168" s="196"/>
      <c r="E2168" s="355"/>
      <c r="F2168" s="356"/>
      <c r="G2168" s="356"/>
      <c r="H2168" s="356"/>
      <c r="I2168" s="356"/>
      <c r="J2168" s="360"/>
      <c r="K2168" s="356"/>
      <c r="L2168"/>
      <c r="M2168"/>
      <c r="N2168"/>
      <c r="O2168"/>
      <c r="P2168" s="166"/>
    </row>
    <row r="2169" spans="1:16" s="165" customFormat="1">
      <c r="A2169" s="290"/>
      <c r="B2169" s="332" t="s">
        <v>2537</v>
      </c>
      <c r="C2169" s="354"/>
      <c r="D2169" s="196"/>
      <c r="E2169" s="355"/>
      <c r="F2169" s="356"/>
      <c r="G2169" s="356"/>
      <c r="H2169" s="356"/>
      <c r="I2169" s="356"/>
      <c r="J2169" s="360"/>
      <c r="K2169" s="356"/>
      <c r="L2169"/>
      <c r="M2169"/>
      <c r="N2169"/>
      <c r="O2169"/>
      <c r="P2169" s="166"/>
    </row>
    <row r="2170" spans="1:16" s="165" customFormat="1">
      <c r="A2170" s="445" t="s">
        <v>2829</v>
      </c>
      <c r="B2170" s="332" t="s">
        <v>4231</v>
      </c>
      <c r="C2170" s="354"/>
      <c r="D2170" s="196"/>
      <c r="E2170" s="355"/>
      <c r="F2170" s="356"/>
      <c r="G2170" s="356"/>
      <c r="H2170" s="356"/>
      <c r="I2170" s="356"/>
      <c r="J2170" s="360"/>
      <c r="K2170" s="356"/>
      <c r="L2170"/>
      <c r="M2170"/>
      <c r="N2170"/>
      <c r="O2170"/>
      <c r="P2170" s="166"/>
    </row>
    <row r="2171" spans="1:16" s="165" customFormat="1">
      <c r="A2171" s="445" t="s">
        <v>2829</v>
      </c>
      <c r="B2171" s="332" t="s">
        <v>4232</v>
      </c>
      <c r="C2171" s="354"/>
      <c r="D2171" s="196"/>
      <c r="E2171" s="355"/>
      <c r="F2171" s="356"/>
      <c r="G2171" s="356"/>
      <c r="H2171" s="356"/>
      <c r="I2171" s="356"/>
      <c r="J2171" s="360"/>
      <c r="K2171" s="356"/>
      <c r="L2171"/>
      <c r="M2171"/>
      <c r="N2171"/>
      <c r="O2171"/>
      <c r="P2171" s="166"/>
    </row>
    <row r="2172" spans="1:16" s="165" customFormat="1">
      <c r="A2172" s="306"/>
      <c r="B2172" s="332" t="s">
        <v>4233</v>
      </c>
      <c r="C2172" s="354"/>
      <c r="D2172" s="196"/>
      <c r="E2172" s="355"/>
      <c r="F2172" s="356"/>
      <c r="G2172" s="356"/>
      <c r="H2172" s="356"/>
      <c r="I2172" s="356"/>
      <c r="J2172" s="360"/>
      <c r="K2172" s="356"/>
      <c r="L2172"/>
      <c r="M2172"/>
      <c r="N2172"/>
      <c r="O2172"/>
      <c r="P2172" s="166"/>
    </row>
    <row r="2173" spans="1:16" s="165" customFormat="1">
      <c r="A2173" s="306"/>
      <c r="B2173" s="332" t="s">
        <v>4234</v>
      </c>
      <c r="C2173" s="354"/>
      <c r="D2173" s="196"/>
      <c r="E2173" s="355"/>
      <c r="F2173" s="356"/>
      <c r="G2173" s="356"/>
      <c r="H2173" s="356"/>
      <c r="I2173" s="356"/>
      <c r="J2173" s="360"/>
      <c r="K2173" s="356"/>
      <c r="L2173"/>
      <c r="M2173"/>
      <c r="N2173"/>
      <c r="O2173"/>
      <c r="P2173" s="166"/>
    </row>
    <row r="2174" spans="1:16" s="165" customFormat="1">
      <c r="A2174" s="306"/>
      <c r="B2174" s="358" t="s">
        <v>4235</v>
      </c>
      <c r="C2174" s="354"/>
      <c r="D2174" s="196"/>
      <c r="E2174" s="355"/>
      <c r="F2174" s="356"/>
      <c r="G2174" s="356"/>
      <c r="H2174" s="356"/>
      <c r="I2174" s="356"/>
      <c r="J2174" s="360"/>
      <c r="K2174" s="356"/>
      <c r="L2174"/>
      <c r="M2174"/>
      <c r="N2174"/>
      <c r="O2174"/>
      <c r="P2174" s="166"/>
    </row>
    <row r="2175" spans="1:16" s="165" customFormat="1">
      <c r="A2175" s="306"/>
      <c r="B2175" s="358" t="s">
        <v>4236</v>
      </c>
      <c r="C2175" s="354"/>
      <c r="D2175" s="196"/>
      <c r="E2175" s="355"/>
      <c r="F2175" s="356"/>
      <c r="G2175" s="356"/>
      <c r="H2175" s="356"/>
      <c r="I2175" s="356"/>
      <c r="J2175" s="360"/>
      <c r="K2175" s="356"/>
      <c r="L2175"/>
      <c r="M2175"/>
      <c r="N2175"/>
      <c r="O2175"/>
      <c r="P2175" s="166"/>
    </row>
    <row r="2176" spans="1:16" s="165" customFormat="1">
      <c r="A2176" s="306"/>
      <c r="B2176" s="358" t="s">
        <v>4237</v>
      </c>
      <c r="C2176" s="354"/>
      <c r="D2176" s="196"/>
      <c r="E2176" s="355"/>
      <c r="F2176" s="356"/>
      <c r="G2176" s="356"/>
      <c r="H2176" s="356"/>
      <c r="I2176" s="356"/>
      <c r="J2176" s="360"/>
      <c r="K2176" s="356"/>
      <c r="L2176"/>
      <c r="M2176"/>
      <c r="N2176"/>
      <c r="O2176"/>
      <c r="P2176" s="166"/>
    </row>
    <row r="2177" spans="1:18" s="165" customFormat="1">
      <c r="A2177" s="306"/>
      <c r="B2177" s="332" t="s">
        <v>4238</v>
      </c>
      <c r="C2177" s="354"/>
      <c r="D2177" s="196"/>
      <c r="E2177" s="355"/>
      <c r="F2177" s="356"/>
      <c r="G2177" s="356"/>
      <c r="H2177" s="356"/>
      <c r="I2177" s="356"/>
      <c r="J2177" s="360"/>
      <c r="K2177" s="356"/>
      <c r="L2177"/>
      <c r="M2177"/>
      <c r="N2177"/>
      <c r="O2177"/>
      <c r="P2177" s="166"/>
    </row>
    <row r="2178" spans="1:18" s="165" customFormat="1">
      <c r="A2178" s="1650" t="s">
        <v>438</v>
      </c>
      <c r="B2178" s="1650" t="s">
        <v>2538</v>
      </c>
      <c r="C2178" s="1650" t="s">
        <v>2539</v>
      </c>
      <c r="D2178" s="1650" t="s">
        <v>2787</v>
      </c>
      <c r="E2178" s="1650" t="s">
        <v>2788</v>
      </c>
      <c r="F2178" s="1655" t="s">
        <v>77</v>
      </c>
      <c r="G2178" s="1655"/>
      <c r="H2178" s="1655"/>
      <c r="I2178" s="1655" t="s">
        <v>2781</v>
      </c>
      <c r="J2178" s="1655"/>
      <c r="K2178" s="1655"/>
      <c r="L2178"/>
      <c r="M2178"/>
      <c r="N2178"/>
      <c r="O2178"/>
      <c r="P2178" s="166"/>
    </row>
    <row r="2179" spans="1:18" s="165" customFormat="1">
      <c r="A2179" s="1651"/>
      <c r="B2179" s="1651"/>
      <c r="C2179" s="1651"/>
      <c r="D2179" s="1651"/>
      <c r="E2179" s="1651"/>
      <c r="F2179" s="308" t="s">
        <v>2554</v>
      </c>
      <c r="G2179" s="308" t="s">
        <v>2783</v>
      </c>
      <c r="H2179" s="308" t="s">
        <v>2784</v>
      </c>
      <c r="I2179" s="308" t="s">
        <v>2554</v>
      </c>
      <c r="J2179" s="308" t="s">
        <v>2783</v>
      </c>
      <c r="K2179" s="308" t="s">
        <v>2784</v>
      </c>
      <c r="L2179"/>
      <c r="M2179"/>
      <c r="N2179"/>
      <c r="O2179"/>
      <c r="P2179" s="166"/>
    </row>
    <row r="2180" spans="1:18" s="165" customFormat="1">
      <c r="A2180" s="307"/>
      <c r="B2180" s="361" t="s">
        <v>4239</v>
      </c>
      <c r="C2180" s="307"/>
      <c r="D2180" s="307"/>
      <c r="E2180" s="307"/>
      <c r="F2180" s="308"/>
      <c r="G2180" s="308"/>
      <c r="H2180" s="308"/>
      <c r="I2180" s="308"/>
      <c r="J2180" s="308"/>
      <c r="K2180" s="308"/>
      <c r="L2180"/>
      <c r="M2180"/>
      <c r="N2180"/>
      <c r="O2180"/>
      <c r="P2180" s="166"/>
      <c r="R2180" s="165" t="s">
        <v>6837</v>
      </c>
    </row>
    <row r="2181" spans="1:18" s="165" customFormat="1" ht="15">
      <c r="A2181" s="454" t="s">
        <v>4240</v>
      </c>
      <c r="B2181" s="316" t="s">
        <v>4241</v>
      </c>
      <c r="C2181" s="317" t="s">
        <v>2823</v>
      </c>
      <c r="D2181" s="318" t="s">
        <v>2540</v>
      </c>
      <c r="E2181" s="319">
        <v>0.75</v>
      </c>
      <c r="F2181" s="320"/>
      <c r="G2181" s="320">
        <f t="shared" ref="G2181:G2189" si="72">_lg35</f>
        <v>290785</v>
      </c>
      <c r="H2181" s="320"/>
      <c r="I2181" s="320"/>
      <c r="J2181" s="331">
        <f t="shared" ref="J2181:J2189" si="73">G2181*E2181</f>
        <v>218088.75</v>
      </c>
      <c r="K2181" s="320"/>
      <c r="L2181" s="173" t="s">
        <v>98</v>
      </c>
      <c r="M2181" s="174">
        <f t="shared" ref="M2181:N2189" si="74">+I2181</f>
        <v>0</v>
      </c>
      <c r="N2181" s="175">
        <f t="shared" si="74"/>
        <v>218088.75</v>
      </c>
      <c r="O2181" s="176"/>
      <c r="P2181" s="330">
        <f t="shared" ref="P2181:P2189" si="75">SUM(M2181:O2181)</f>
        <v>218088.75</v>
      </c>
      <c r="R2181" s="173" t="s">
        <v>2529</v>
      </c>
    </row>
    <row r="2182" spans="1:18" s="165" customFormat="1" ht="15">
      <c r="A2182" s="454" t="s">
        <v>4242</v>
      </c>
      <c r="B2182" s="316" t="s">
        <v>4243</v>
      </c>
      <c r="C2182" s="317" t="s">
        <v>2823</v>
      </c>
      <c r="D2182" s="318" t="s">
        <v>2540</v>
      </c>
      <c r="E2182" s="319">
        <v>1.26</v>
      </c>
      <c r="F2182" s="320"/>
      <c r="G2182" s="320">
        <f t="shared" si="72"/>
        <v>290785</v>
      </c>
      <c r="H2182" s="320"/>
      <c r="I2182" s="320"/>
      <c r="J2182" s="331">
        <f t="shared" si="73"/>
        <v>366389.1</v>
      </c>
      <c r="K2182" s="320"/>
      <c r="L2182" s="173" t="s">
        <v>98</v>
      </c>
      <c r="M2182" s="174">
        <f t="shared" si="74"/>
        <v>0</v>
      </c>
      <c r="N2182" s="175">
        <f t="shared" si="74"/>
        <v>366389.1</v>
      </c>
      <c r="O2182" s="176"/>
      <c r="P2182" s="330">
        <f t="shared" si="75"/>
        <v>366389.1</v>
      </c>
      <c r="R2182" s="173" t="s">
        <v>2529</v>
      </c>
    </row>
    <row r="2183" spans="1:18" s="165" customFormat="1" ht="15">
      <c r="A2183" s="454" t="s">
        <v>4244</v>
      </c>
      <c r="B2183" s="316" t="s">
        <v>4245</v>
      </c>
      <c r="C2183" s="317" t="s">
        <v>2823</v>
      </c>
      <c r="D2183" s="318" t="s">
        <v>2540</v>
      </c>
      <c r="E2183" s="319">
        <v>1.7</v>
      </c>
      <c r="F2183" s="320"/>
      <c r="G2183" s="320">
        <f t="shared" si="72"/>
        <v>290785</v>
      </c>
      <c r="H2183" s="320"/>
      <c r="I2183" s="320"/>
      <c r="J2183" s="331">
        <f t="shared" si="73"/>
        <v>494334.5</v>
      </c>
      <c r="K2183" s="320"/>
      <c r="L2183" s="173" t="s">
        <v>98</v>
      </c>
      <c r="M2183" s="174">
        <f t="shared" si="74"/>
        <v>0</v>
      </c>
      <c r="N2183" s="175">
        <f t="shared" si="74"/>
        <v>494334.5</v>
      </c>
      <c r="O2183" s="176"/>
      <c r="P2183" s="330">
        <f t="shared" si="75"/>
        <v>494334.5</v>
      </c>
      <c r="R2183" s="173" t="s">
        <v>2529</v>
      </c>
    </row>
    <row r="2184" spans="1:18" s="165" customFormat="1" ht="15">
      <c r="A2184" s="454" t="s">
        <v>4246</v>
      </c>
      <c r="B2184" s="316" t="s">
        <v>4247</v>
      </c>
      <c r="C2184" s="317" t="s">
        <v>2823</v>
      </c>
      <c r="D2184" s="318" t="s">
        <v>2540</v>
      </c>
      <c r="E2184" s="319">
        <v>2.29</v>
      </c>
      <c r="F2184" s="320"/>
      <c r="G2184" s="320">
        <f t="shared" si="72"/>
        <v>290785</v>
      </c>
      <c r="H2184" s="320"/>
      <c r="I2184" s="320"/>
      <c r="J2184" s="331">
        <f t="shared" si="73"/>
        <v>665897.65</v>
      </c>
      <c r="K2184" s="320"/>
      <c r="L2184" s="173" t="s">
        <v>98</v>
      </c>
      <c r="M2184" s="174">
        <f t="shared" si="74"/>
        <v>0</v>
      </c>
      <c r="N2184" s="175">
        <f t="shared" si="74"/>
        <v>665897.65</v>
      </c>
      <c r="O2184" s="176"/>
      <c r="P2184" s="330">
        <f t="shared" si="75"/>
        <v>665897.65</v>
      </c>
      <c r="R2184" s="173" t="s">
        <v>2529</v>
      </c>
    </row>
    <row r="2185" spans="1:18" s="165" customFormat="1" ht="15">
      <c r="A2185" s="454" t="s">
        <v>4248</v>
      </c>
      <c r="B2185" s="316" t="s">
        <v>4249</v>
      </c>
      <c r="C2185" s="317" t="s">
        <v>2823</v>
      </c>
      <c r="D2185" s="318" t="s">
        <v>2540</v>
      </c>
      <c r="E2185" s="319">
        <v>2.75</v>
      </c>
      <c r="F2185" s="320"/>
      <c r="G2185" s="320">
        <f t="shared" si="72"/>
        <v>290785</v>
      </c>
      <c r="H2185" s="320"/>
      <c r="I2185" s="320"/>
      <c r="J2185" s="331">
        <f t="shared" si="73"/>
        <v>799658.75</v>
      </c>
      <c r="K2185" s="320"/>
      <c r="L2185" s="173" t="s">
        <v>98</v>
      </c>
      <c r="M2185" s="174">
        <f t="shared" si="74"/>
        <v>0</v>
      </c>
      <c r="N2185" s="175">
        <f t="shared" si="74"/>
        <v>799658.75</v>
      </c>
      <c r="O2185" s="176"/>
      <c r="P2185" s="330">
        <f t="shared" si="75"/>
        <v>799658.75</v>
      </c>
      <c r="R2185" s="173" t="s">
        <v>2529</v>
      </c>
    </row>
    <row r="2186" spans="1:18" s="165" customFormat="1" ht="15">
      <c r="A2186" s="454" t="s">
        <v>4250</v>
      </c>
      <c r="B2186" s="316" t="s">
        <v>4251</v>
      </c>
      <c r="C2186" s="317" t="s">
        <v>2823</v>
      </c>
      <c r="D2186" s="318" t="s">
        <v>2540</v>
      </c>
      <c r="E2186" s="319">
        <v>3.8</v>
      </c>
      <c r="F2186" s="320"/>
      <c r="G2186" s="320">
        <f t="shared" si="72"/>
        <v>290785</v>
      </c>
      <c r="H2186" s="320"/>
      <c r="I2186" s="320"/>
      <c r="J2186" s="331">
        <f t="shared" si="73"/>
        <v>1104983</v>
      </c>
      <c r="K2186" s="320"/>
      <c r="L2186" s="173" t="s">
        <v>98</v>
      </c>
      <c r="M2186" s="174">
        <f t="shared" si="74"/>
        <v>0</v>
      </c>
      <c r="N2186" s="175">
        <f t="shared" si="74"/>
        <v>1104983</v>
      </c>
      <c r="O2186" s="176"/>
      <c r="P2186" s="330">
        <f t="shared" si="75"/>
        <v>1104983</v>
      </c>
      <c r="R2186" s="173" t="s">
        <v>2529</v>
      </c>
    </row>
    <row r="2187" spans="1:18" s="165" customFormat="1" ht="15">
      <c r="A2187" s="454" t="s">
        <v>4252</v>
      </c>
      <c r="B2187" s="316" t="s">
        <v>4253</v>
      </c>
      <c r="C2187" s="317" t="s">
        <v>2823</v>
      </c>
      <c r="D2187" s="318" t="s">
        <v>2540</v>
      </c>
      <c r="E2187" s="319">
        <v>4.8499999999999996</v>
      </c>
      <c r="F2187" s="320"/>
      <c r="G2187" s="320">
        <f t="shared" si="72"/>
        <v>290785</v>
      </c>
      <c r="H2187" s="320"/>
      <c r="I2187" s="320"/>
      <c r="J2187" s="331">
        <f t="shared" si="73"/>
        <v>1410307.25</v>
      </c>
      <c r="K2187" s="320"/>
      <c r="L2187" s="173" t="s">
        <v>98</v>
      </c>
      <c r="M2187" s="174">
        <f t="shared" si="74"/>
        <v>0</v>
      </c>
      <c r="N2187" s="175">
        <f t="shared" si="74"/>
        <v>1410307.25</v>
      </c>
      <c r="O2187" s="176"/>
      <c r="P2187" s="330">
        <f t="shared" si="75"/>
        <v>1410307.25</v>
      </c>
      <c r="R2187" s="173" t="s">
        <v>2529</v>
      </c>
    </row>
    <row r="2188" spans="1:18" s="165" customFormat="1" ht="15">
      <c r="A2188" s="454" t="s">
        <v>4254</v>
      </c>
      <c r="B2188" s="316" t="s">
        <v>4255</v>
      </c>
      <c r="C2188" s="317" t="s">
        <v>2823</v>
      </c>
      <c r="D2188" s="318" t="s">
        <v>2540</v>
      </c>
      <c r="E2188" s="319">
        <v>5.72</v>
      </c>
      <c r="F2188" s="320"/>
      <c r="G2188" s="320">
        <f t="shared" si="72"/>
        <v>290785</v>
      </c>
      <c r="H2188" s="320"/>
      <c r="I2188" s="320"/>
      <c r="J2188" s="331">
        <f t="shared" si="73"/>
        <v>1663290.2</v>
      </c>
      <c r="K2188" s="320"/>
      <c r="L2188" s="173" t="s">
        <v>98</v>
      </c>
      <c r="M2188" s="174">
        <f t="shared" si="74"/>
        <v>0</v>
      </c>
      <c r="N2188" s="175">
        <f t="shared" si="74"/>
        <v>1663290.2</v>
      </c>
      <c r="O2188" s="176"/>
      <c r="P2188" s="330">
        <f t="shared" si="75"/>
        <v>1663290.2</v>
      </c>
      <c r="R2188" s="173" t="s">
        <v>2529</v>
      </c>
    </row>
    <row r="2189" spans="1:18" s="165" customFormat="1" ht="15">
      <c r="A2189" s="454" t="s">
        <v>4256</v>
      </c>
      <c r="B2189" s="316" t="s">
        <v>4257</v>
      </c>
      <c r="C2189" s="317" t="s">
        <v>2823</v>
      </c>
      <c r="D2189" s="318" t="s">
        <v>2540</v>
      </c>
      <c r="E2189" s="319">
        <v>6.75</v>
      </c>
      <c r="F2189" s="320"/>
      <c r="G2189" s="320">
        <f t="shared" si="72"/>
        <v>290785</v>
      </c>
      <c r="H2189" s="320"/>
      <c r="I2189" s="320"/>
      <c r="J2189" s="331">
        <f t="shared" si="73"/>
        <v>1962798.75</v>
      </c>
      <c r="K2189" s="320"/>
      <c r="L2189" s="173" t="s">
        <v>98</v>
      </c>
      <c r="M2189" s="174">
        <f t="shared" si="74"/>
        <v>0</v>
      </c>
      <c r="N2189" s="175">
        <f t="shared" si="74"/>
        <v>1962798.75</v>
      </c>
      <c r="O2189" s="176"/>
      <c r="P2189" s="330">
        <f t="shared" si="75"/>
        <v>1962798.75</v>
      </c>
      <c r="R2189" s="173" t="s">
        <v>2529</v>
      </c>
    </row>
    <row r="2190" spans="1:18" s="165" customFormat="1" ht="15">
      <c r="A2190" s="336"/>
      <c r="B2190" s="361" t="s">
        <v>4258</v>
      </c>
      <c r="C2190" s="317"/>
      <c r="D2190" s="318"/>
      <c r="E2190" s="319"/>
      <c r="F2190" s="320"/>
      <c r="G2190" s="320"/>
      <c r="H2190" s="320"/>
      <c r="I2190" s="320"/>
      <c r="J2190" s="331"/>
      <c r="K2190" s="320"/>
      <c r="L2190" s="173"/>
      <c r="M2190" s="174"/>
      <c r="N2190" s="175"/>
      <c r="O2190" s="176"/>
      <c r="P2190" s="330"/>
      <c r="R2190" s="173"/>
    </row>
    <row r="2191" spans="1:18" s="165" customFormat="1" ht="15">
      <c r="A2191" s="448" t="s">
        <v>4259</v>
      </c>
      <c r="B2191" s="316" t="s">
        <v>4260</v>
      </c>
      <c r="C2191" s="317" t="s">
        <v>2823</v>
      </c>
      <c r="D2191" s="318" t="s">
        <v>2540</v>
      </c>
      <c r="E2191" s="319">
        <v>1.22</v>
      </c>
      <c r="F2191" s="320"/>
      <c r="G2191" s="320">
        <f t="shared" ref="G2191:G2199" si="76">_lg35</f>
        <v>290785</v>
      </c>
      <c r="H2191" s="320"/>
      <c r="I2191" s="320"/>
      <c r="J2191" s="331">
        <f t="shared" ref="J2191:J2199" si="77">G2191*E2191</f>
        <v>354757.7</v>
      </c>
      <c r="K2191" s="320"/>
      <c r="L2191" s="173" t="s">
        <v>98</v>
      </c>
      <c r="M2191" s="174">
        <f t="shared" ref="M2191:N2199" si="78">+I2191</f>
        <v>0</v>
      </c>
      <c r="N2191" s="175">
        <f t="shared" si="78"/>
        <v>354757.7</v>
      </c>
      <c r="O2191" s="176"/>
      <c r="P2191" s="330">
        <f t="shared" ref="P2191:P2199" si="79">SUM(M2191:O2191)</f>
        <v>354757.7</v>
      </c>
      <c r="R2191" s="173" t="s">
        <v>2529</v>
      </c>
    </row>
    <row r="2192" spans="1:18" s="165" customFormat="1" ht="15">
      <c r="A2192" s="448" t="s">
        <v>4261</v>
      </c>
      <c r="B2192" s="316" t="s">
        <v>4262</v>
      </c>
      <c r="C2192" s="317" t="s">
        <v>2823</v>
      </c>
      <c r="D2192" s="318" t="s">
        <v>2540</v>
      </c>
      <c r="E2192" s="319">
        <v>2.0339999999999998</v>
      </c>
      <c r="F2192" s="320"/>
      <c r="G2192" s="320">
        <f t="shared" si="76"/>
        <v>290785</v>
      </c>
      <c r="H2192" s="320"/>
      <c r="I2192" s="320"/>
      <c r="J2192" s="331">
        <f t="shared" si="77"/>
        <v>591456.68999999994</v>
      </c>
      <c r="K2192" s="320"/>
      <c r="L2192" s="173" t="s">
        <v>98</v>
      </c>
      <c r="M2192" s="174">
        <f t="shared" si="78"/>
        <v>0</v>
      </c>
      <c r="N2192" s="175">
        <f t="shared" si="78"/>
        <v>591456.68999999994</v>
      </c>
      <c r="O2192" s="176"/>
      <c r="P2192" s="330">
        <f t="shared" si="79"/>
        <v>591456.68999999994</v>
      </c>
      <c r="R2192" s="173" t="s">
        <v>2529</v>
      </c>
    </row>
    <row r="2193" spans="1:18" s="165" customFormat="1" ht="15">
      <c r="A2193" s="448" t="s">
        <v>4263</v>
      </c>
      <c r="B2193" s="316" t="s">
        <v>4264</v>
      </c>
      <c r="C2193" s="317" t="s">
        <v>2823</v>
      </c>
      <c r="D2193" s="318" t="s">
        <v>2540</v>
      </c>
      <c r="E2193" s="319">
        <v>2.754</v>
      </c>
      <c r="F2193" s="320"/>
      <c r="G2193" s="320">
        <f t="shared" si="76"/>
        <v>290785</v>
      </c>
      <c r="H2193" s="320"/>
      <c r="I2193" s="320"/>
      <c r="J2193" s="331">
        <f t="shared" si="77"/>
        <v>800821.89</v>
      </c>
      <c r="K2193" s="320"/>
      <c r="L2193" s="173" t="s">
        <v>98</v>
      </c>
      <c r="M2193" s="174">
        <f t="shared" si="78"/>
        <v>0</v>
      </c>
      <c r="N2193" s="175">
        <f t="shared" si="78"/>
        <v>800821.89</v>
      </c>
      <c r="O2193" s="176"/>
      <c r="P2193" s="330">
        <f t="shared" si="79"/>
        <v>800821.89</v>
      </c>
      <c r="R2193" s="173" t="s">
        <v>2529</v>
      </c>
    </row>
    <row r="2194" spans="1:18" s="165" customFormat="1" ht="15">
      <c r="A2194" s="448" t="s">
        <v>4265</v>
      </c>
      <c r="B2194" s="316" t="s">
        <v>4266</v>
      </c>
      <c r="C2194" s="317" t="s">
        <v>2823</v>
      </c>
      <c r="D2194" s="318" t="s">
        <v>2540</v>
      </c>
      <c r="E2194" s="319">
        <v>3.7080000000000002</v>
      </c>
      <c r="F2194" s="320"/>
      <c r="G2194" s="320">
        <f t="shared" si="76"/>
        <v>290785</v>
      </c>
      <c r="H2194" s="320"/>
      <c r="I2194" s="320"/>
      <c r="J2194" s="331">
        <f t="shared" si="77"/>
        <v>1078230.78</v>
      </c>
      <c r="K2194" s="320"/>
      <c r="L2194" s="173" t="s">
        <v>98</v>
      </c>
      <c r="M2194" s="174">
        <f t="shared" si="78"/>
        <v>0</v>
      </c>
      <c r="N2194" s="175">
        <f t="shared" si="78"/>
        <v>1078230.78</v>
      </c>
      <c r="O2194" s="176"/>
      <c r="P2194" s="330">
        <f t="shared" si="79"/>
        <v>1078230.78</v>
      </c>
      <c r="R2194" s="173" t="s">
        <v>2529</v>
      </c>
    </row>
    <row r="2195" spans="1:18" s="165" customFormat="1" ht="15">
      <c r="A2195" s="448" t="s">
        <v>4267</v>
      </c>
      <c r="B2195" s="316" t="s">
        <v>4268</v>
      </c>
      <c r="C2195" s="317" t="s">
        <v>2823</v>
      </c>
      <c r="D2195" s="318" t="s">
        <v>2540</v>
      </c>
      <c r="E2195" s="319">
        <v>4.4459999999999997</v>
      </c>
      <c r="F2195" s="320"/>
      <c r="G2195" s="320">
        <f t="shared" si="76"/>
        <v>290785</v>
      </c>
      <c r="H2195" s="320"/>
      <c r="I2195" s="320"/>
      <c r="J2195" s="331">
        <f t="shared" si="77"/>
        <v>1292830.1099999999</v>
      </c>
      <c r="K2195" s="320"/>
      <c r="L2195" s="173" t="s">
        <v>98</v>
      </c>
      <c r="M2195" s="174">
        <f t="shared" si="78"/>
        <v>0</v>
      </c>
      <c r="N2195" s="175">
        <f t="shared" si="78"/>
        <v>1292830.1099999999</v>
      </c>
      <c r="O2195" s="176"/>
      <c r="P2195" s="330">
        <f t="shared" si="79"/>
        <v>1292830.1099999999</v>
      </c>
      <c r="R2195" s="173" t="s">
        <v>2529</v>
      </c>
    </row>
    <row r="2196" spans="1:18" s="165" customFormat="1" ht="15">
      <c r="A2196" s="448" t="s">
        <v>4269</v>
      </c>
      <c r="B2196" s="316" t="s">
        <v>4270</v>
      </c>
      <c r="C2196" s="317" t="s">
        <v>2823</v>
      </c>
      <c r="D2196" s="318" t="s">
        <v>2540</v>
      </c>
      <c r="E2196" s="319">
        <v>6.1379999999999999</v>
      </c>
      <c r="F2196" s="320"/>
      <c r="G2196" s="320">
        <f t="shared" si="76"/>
        <v>290785</v>
      </c>
      <c r="H2196" s="320"/>
      <c r="I2196" s="320"/>
      <c r="J2196" s="331">
        <f t="shared" si="77"/>
        <v>1784838.33</v>
      </c>
      <c r="K2196" s="320"/>
      <c r="L2196" s="173" t="s">
        <v>98</v>
      </c>
      <c r="M2196" s="174">
        <f t="shared" si="78"/>
        <v>0</v>
      </c>
      <c r="N2196" s="175">
        <f t="shared" si="78"/>
        <v>1784838.33</v>
      </c>
      <c r="O2196" s="176"/>
      <c r="P2196" s="330">
        <f t="shared" si="79"/>
        <v>1784838.33</v>
      </c>
      <c r="R2196" s="173" t="s">
        <v>2529</v>
      </c>
    </row>
    <row r="2197" spans="1:18" s="165" customFormat="1" ht="15">
      <c r="A2197" s="448" t="s">
        <v>4271</v>
      </c>
      <c r="B2197" s="316" t="s">
        <v>4272</v>
      </c>
      <c r="C2197" s="317" t="s">
        <v>2823</v>
      </c>
      <c r="D2197" s="318" t="s">
        <v>2540</v>
      </c>
      <c r="E2197" s="319">
        <v>7.8479999999999999</v>
      </c>
      <c r="F2197" s="320"/>
      <c r="G2197" s="320">
        <f t="shared" si="76"/>
        <v>290785</v>
      </c>
      <c r="H2197" s="320"/>
      <c r="I2197" s="320"/>
      <c r="J2197" s="331">
        <f t="shared" si="77"/>
        <v>2282080.6800000002</v>
      </c>
      <c r="K2197" s="320"/>
      <c r="L2197" s="173" t="s">
        <v>98</v>
      </c>
      <c r="M2197" s="174">
        <f t="shared" si="78"/>
        <v>0</v>
      </c>
      <c r="N2197" s="175">
        <f t="shared" si="78"/>
        <v>2282080.6800000002</v>
      </c>
      <c r="O2197" s="176"/>
      <c r="P2197" s="330">
        <f t="shared" si="79"/>
        <v>2282080.6800000002</v>
      </c>
      <c r="R2197" s="173" t="s">
        <v>2529</v>
      </c>
    </row>
    <row r="2198" spans="1:18" s="165" customFormat="1" ht="15">
      <c r="A2198" s="448" t="s">
        <v>4273</v>
      </c>
      <c r="B2198" s="316" t="s">
        <v>4274</v>
      </c>
      <c r="C2198" s="317" t="s">
        <v>2823</v>
      </c>
      <c r="D2198" s="318" t="s">
        <v>2540</v>
      </c>
      <c r="E2198" s="319">
        <v>9.2520000000000007</v>
      </c>
      <c r="F2198" s="320"/>
      <c r="G2198" s="320">
        <f t="shared" si="76"/>
        <v>290785</v>
      </c>
      <c r="H2198" s="320"/>
      <c r="I2198" s="320"/>
      <c r="J2198" s="331">
        <f t="shared" si="77"/>
        <v>2690342.8200000003</v>
      </c>
      <c r="K2198" s="320"/>
      <c r="L2198" s="173" t="s">
        <v>98</v>
      </c>
      <c r="M2198" s="174">
        <f t="shared" si="78"/>
        <v>0</v>
      </c>
      <c r="N2198" s="175">
        <f t="shared" si="78"/>
        <v>2690342.8200000003</v>
      </c>
      <c r="O2198" s="176"/>
      <c r="P2198" s="330">
        <f t="shared" si="79"/>
        <v>2690342.8200000003</v>
      </c>
      <c r="R2198" s="173" t="s">
        <v>2529</v>
      </c>
    </row>
    <row r="2199" spans="1:18" s="165" customFormat="1" ht="15">
      <c r="A2199" s="448" t="s">
        <v>4275</v>
      </c>
      <c r="B2199" s="316" t="s">
        <v>4276</v>
      </c>
      <c r="C2199" s="317" t="s">
        <v>2823</v>
      </c>
      <c r="D2199" s="318" t="s">
        <v>2540</v>
      </c>
      <c r="E2199" s="319">
        <v>10.926</v>
      </c>
      <c r="F2199" s="320"/>
      <c r="G2199" s="320">
        <f t="shared" si="76"/>
        <v>290785</v>
      </c>
      <c r="H2199" s="320"/>
      <c r="I2199" s="320"/>
      <c r="J2199" s="331">
        <f t="shared" si="77"/>
        <v>3177116.91</v>
      </c>
      <c r="K2199" s="320"/>
      <c r="L2199" s="173" t="s">
        <v>98</v>
      </c>
      <c r="M2199" s="174">
        <f t="shared" si="78"/>
        <v>0</v>
      </c>
      <c r="N2199" s="175">
        <f t="shared" si="78"/>
        <v>3177116.91</v>
      </c>
      <c r="O2199" s="176"/>
      <c r="P2199" s="330">
        <f t="shared" si="79"/>
        <v>3177116.91</v>
      </c>
      <c r="R2199" s="173" t="s">
        <v>2529</v>
      </c>
    </row>
    <row r="2200" spans="1:18" s="165" customFormat="1" ht="15">
      <c r="A2200" s="336"/>
      <c r="B2200" s="361" t="s">
        <v>4277</v>
      </c>
      <c r="C2200" s="317"/>
      <c r="D2200" s="318"/>
      <c r="E2200" s="319"/>
      <c r="F2200" s="320"/>
      <c r="G2200" s="320"/>
      <c r="H2200" s="320"/>
      <c r="I2200" s="320"/>
      <c r="J2200" s="331"/>
      <c r="K2200" s="320"/>
      <c r="L2200" s="173"/>
      <c r="M2200" s="174"/>
      <c r="N2200" s="175"/>
      <c r="O2200" s="176"/>
      <c r="P2200" s="330"/>
      <c r="R2200" s="173"/>
    </row>
    <row r="2201" spans="1:18" s="165" customFormat="1" ht="15">
      <c r="A2201" s="448" t="s">
        <v>4278</v>
      </c>
      <c r="B2201" s="316" t="s">
        <v>4279</v>
      </c>
      <c r="C2201" s="317" t="s">
        <v>2823</v>
      </c>
      <c r="D2201" s="318" t="s">
        <v>2540</v>
      </c>
      <c r="E2201" s="319">
        <v>3.78</v>
      </c>
      <c r="F2201" s="320"/>
      <c r="G2201" s="320">
        <f t="shared" ref="G2201:G2207" si="80">_lg35</f>
        <v>290785</v>
      </c>
      <c r="H2201" s="320"/>
      <c r="I2201" s="320"/>
      <c r="J2201" s="331">
        <f t="shared" ref="J2201:J2207" si="81">G2201*E2201</f>
        <v>1099167.3</v>
      </c>
      <c r="K2201" s="320"/>
      <c r="L2201" s="173" t="s">
        <v>98</v>
      </c>
      <c r="M2201" s="174">
        <f t="shared" ref="M2201:N2207" si="82">+I2201</f>
        <v>0</v>
      </c>
      <c r="N2201" s="175">
        <f t="shared" si="82"/>
        <v>1099167.3</v>
      </c>
      <c r="O2201" s="176"/>
      <c r="P2201" s="330">
        <f t="shared" ref="P2201:P2207" si="83">SUM(M2201:O2201)</f>
        <v>1099167.3</v>
      </c>
      <c r="R2201" s="173" t="s">
        <v>2529</v>
      </c>
    </row>
    <row r="2202" spans="1:18" s="165" customFormat="1" ht="15">
      <c r="A2202" s="448" t="s">
        <v>4280</v>
      </c>
      <c r="B2202" s="316" t="s">
        <v>4281</v>
      </c>
      <c r="C2202" s="317" t="s">
        <v>2823</v>
      </c>
      <c r="D2202" s="318" t="s">
        <v>2540</v>
      </c>
      <c r="E2202" s="319">
        <v>5.3819999999999997</v>
      </c>
      <c r="F2202" s="320"/>
      <c r="G2202" s="320">
        <f t="shared" si="80"/>
        <v>290785</v>
      </c>
      <c r="H2202" s="320"/>
      <c r="I2202" s="320"/>
      <c r="J2202" s="331">
        <f t="shared" si="81"/>
        <v>1565004.8699999999</v>
      </c>
      <c r="K2202" s="320"/>
      <c r="L2202" s="173" t="s">
        <v>98</v>
      </c>
      <c r="M2202" s="174">
        <f t="shared" si="82"/>
        <v>0</v>
      </c>
      <c r="N2202" s="175">
        <f t="shared" si="82"/>
        <v>1565004.8699999999</v>
      </c>
      <c r="O2202" s="176"/>
      <c r="P2202" s="330">
        <f t="shared" si="83"/>
        <v>1565004.8699999999</v>
      </c>
      <c r="R2202" s="173" t="s">
        <v>2529</v>
      </c>
    </row>
    <row r="2203" spans="1:18" s="165" customFormat="1" ht="15">
      <c r="A2203" s="448" t="s">
        <v>4282</v>
      </c>
      <c r="B2203" s="316" t="s">
        <v>4283</v>
      </c>
      <c r="C2203" s="317" t="s">
        <v>2823</v>
      </c>
      <c r="D2203" s="318" t="s">
        <v>2540</v>
      </c>
      <c r="E2203" s="319">
        <v>6.75</v>
      </c>
      <c r="F2203" s="320"/>
      <c r="G2203" s="320">
        <f t="shared" si="80"/>
        <v>290785</v>
      </c>
      <c r="H2203" s="320"/>
      <c r="I2203" s="320"/>
      <c r="J2203" s="331">
        <f t="shared" si="81"/>
        <v>1962798.75</v>
      </c>
      <c r="K2203" s="320"/>
      <c r="L2203" s="173" t="s">
        <v>98</v>
      </c>
      <c r="M2203" s="174">
        <f t="shared" si="82"/>
        <v>0</v>
      </c>
      <c r="N2203" s="175">
        <f t="shared" si="82"/>
        <v>1962798.75</v>
      </c>
      <c r="O2203" s="176"/>
      <c r="P2203" s="330">
        <f t="shared" si="83"/>
        <v>1962798.75</v>
      </c>
      <c r="R2203" s="173" t="s">
        <v>2529</v>
      </c>
    </row>
    <row r="2204" spans="1:18" s="165" customFormat="1" ht="15">
      <c r="A2204" s="448" t="s">
        <v>4284</v>
      </c>
      <c r="B2204" s="316" t="s">
        <v>4285</v>
      </c>
      <c r="C2204" s="317" t="s">
        <v>2823</v>
      </c>
      <c r="D2204" s="318" t="s">
        <v>2540</v>
      </c>
      <c r="E2204" s="319">
        <v>7.452</v>
      </c>
      <c r="F2204" s="320"/>
      <c r="G2204" s="320">
        <f t="shared" si="80"/>
        <v>290785</v>
      </c>
      <c r="H2204" s="320"/>
      <c r="I2204" s="320"/>
      <c r="J2204" s="331">
        <f t="shared" si="81"/>
        <v>2166929.8199999998</v>
      </c>
      <c r="K2204" s="320"/>
      <c r="L2204" s="173" t="s">
        <v>98</v>
      </c>
      <c r="M2204" s="174">
        <f t="shared" si="82"/>
        <v>0</v>
      </c>
      <c r="N2204" s="175">
        <f t="shared" si="82"/>
        <v>2166929.8199999998</v>
      </c>
      <c r="O2204" s="176"/>
      <c r="P2204" s="330">
        <f t="shared" si="83"/>
        <v>2166929.8199999998</v>
      </c>
      <c r="R2204" s="173" t="s">
        <v>2529</v>
      </c>
    </row>
    <row r="2205" spans="1:18" s="165" customFormat="1" ht="15">
      <c r="A2205" s="448" t="s">
        <v>4286</v>
      </c>
      <c r="B2205" s="316" t="s">
        <v>4287</v>
      </c>
      <c r="C2205" s="317" t="s">
        <v>2823</v>
      </c>
      <c r="D2205" s="318" t="s">
        <v>2540</v>
      </c>
      <c r="E2205" s="319">
        <v>8.1359999999999992</v>
      </c>
      <c r="F2205" s="320"/>
      <c r="G2205" s="320">
        <f t="shared" si="80"/>
        <v>290785</v>
      </c>
      <c r="H2205" s="320"/>
      <c r="I2205" s="320"/>
      <c r="J2205" s="331">
        <f t="shared" si="81"/>
        <v>2365826.7599999998</v>
      </c>
      <c r="K2205" s="320"/>
      <c r="L2205" s="173" t="s">
        <v>98</v>
      </c>
      <c r="M2205" s="174">
        <f t="shared" si="82"/>
        <v>0</v>
      </c>
      <c r="N2205" s="175">
        <f t="shared" si="82"/>
        <v>2365826.7599999998</v>
      </c>
      <c r="O2205" s="176"/>
      <c r="P2205" s="330">
        <f t="shared" si="83"/>
        <v>2365826.7599999998</v>
      </c>
      <c r="R2205" s="173" t="s">
        <v>2529</v>
      </c>
    </row>
    <row r="2206" spans="1:18" s="165" customFormat="1" ht="15">
      <c r="A2206" s="448" t="s">
        <v>4288</v>
      </c>
      <c r="B2206" s="316" t="s">
        <v>4289</v>
      </c>
      <c r="C2206" s="317" t="s">
        <v>2823</v>
      </c>
      <c r="D2206" s="318" t="s">
        <v>2540</v>
      </c>
      <c r="E2206" s="319">
        <v>10.422000000000001</v>
      </c>
      <c r="F2206" s="320"/>
      <c r="G2206" s="320">
        <f t="shared" si="80"/>
        <v>290785</v>
      </c>
      <c r="H2206" s="320"/>
      <c r="I2206" s="320"/>
      <c r="J2206" s="331">
        <f t="shared" si="81"/>
        <v>3030561.27</v>
      </c>
      <c r="K2206" s="320"/>
      <c r="L2206" s="173" t="s">
        <v>98</v>
      </c>
      <c r="M2206" s="174">
        <f t="shared" si="82"/>
        <v>0</v>
      </c>
      <c r="N2206" s="175">
        <f t="shared" si="82"/>
        <v>3030561.27</v>
      </c>
      <c r="O2206" s="176"/>
      <c r="P2206" s="330">
        <f t="shared" si="83"/>
        <v>3030561.27</v>
      </c>
      <c r="R2206" s="173" t="s">
        <v>2529</v>
      </c>
    </row>
    <row r="2207" spans="1:18" s="165" customFormat="1" ht="24">
      <c r="A2207" s="448" t="s">
        <v>4290</v>
      </c>
      <c r="B2207" s="316" t="s">
        <v>4291</v>
      </c>
      <c r="C2207" s="317" t="s">
        <v>2823</v>
      </c>
      <c r="D2207" s="318" t="s">
        <v>2540</v>
      </c>
      <c r="E2207" s="319">
        <v>12.294</v>
      </c>
      <c r="F2207" s="320"/>
      <c r="G2207" s="320">
        <f t="shared" si="80"/>
        <v>290785</v>
      </c>
      <c r="H2207" s="320"/>
      <c r="I2207" s="320"/>
      <c r="J2207" s="331">
        <f t="shared" si="81"/>
        <v>3574910.79</v>
      </c>
      <c r="K2207" s="320"/>
      <c r="L2207" s="173" t="s">
        <v>98</v>
      </c>
      <c r="M2207" s="174">
        <f t="shared" si="82"/>
        <v>0</v>
      </c>
      <c r="N2207" s="175">
        <f t="shared" si="82"/>
        <v>3574910.79</v>
      </c>
      <c r="O2207" s="176"/>
      <c r="P2207" s="330">
        <f t="shared" si="83"/>
        <v>3574910.79</v>
      </c>
      <c r="R2207" s="173" t="s">
        <v>2529</v>
      </c>
    </row>
    <row r="2208" spans="1:18" s="165" customFormat="1" ht="15">
      <c r="A2208" s="336"/>
      <c r="B2208" s="361" t="s">
        <v>4292</v>
      </c>
      <c r="C2208" s="317"/>
      <c r="D2208" s="318"/>
      <c r="E2208" s="319"/>
      <c r="F2208" s="320"/>
      <c r="G2208" s="320"/>
      <c r="H2208" s="320"/>
      <c r="I2208" s="320"/>
      <c r="J2208" s="331"/>
      <c r="K2208" s="320"/>
      <c r="L2208" s="173"/>
      <c r="M2208" s="174"/>
      <c r="N2208" s="175"/>
      <c r="O2208" s="176"/>
      <c r="P2208" s="330"/>
      <c r="R2208" s="173"/>
    </row>
    <row r="2209" spans="1:18" s="165" customFormat="1" ht="24">
      <c r="A2209" s="448" t="s">
        <v>4293</v>
      </c>
      <c r="B2209" s="316" t="s">
        <v>4294</v>
      </c>
      <c r="C2209" s="317" t="s">
        <v>2823</v>
      </c>
      <c r="D2209" s="318" t="s">
        <v>2540</v>
      </c>
      <c r="E2209" s="319">
        <v>4.194</v>
      </c>
      <c r="F2209" s="320"/>
      <c r="G2209" s="320">
        <f t="shared" ref="G2209:G2215" si="84">_lg35</f>
        <v>290785</v>
      </c>
      <c r="H2209" s="320"/>
      <c r="I2209" s="320"/>
      <c r="J2209" s="331">
        <f t="shared" ref="J2209:J2215" si="85">G2209*E2209</f>
        <v>1219552.29</v>
      </c>
      <c r="K2209" s="320"/>
      <c r="L2209" s="173" t="s">
        <v>98</v>
      </c>
      <c r="M2209" s="174">
        <f t="shared" ref="M2209:N2215" si="86">+I2209</f>
        <v>0</v>
      </c>
      <c r="N2209" s="175">
        <f t="shared" si="86"/>
        <v>1219552.29</v>
      </c>
      <c r="O2209" s="176"/>
      <c r="P2209" s="330">
        <f t="shared" ref="P2209:P2215" si="87">SUM(M2209:O2209)</f>
        <v>1219552.29</v>
      </c>
      <c r="R2209" s="173" t="s">
        <v>2529</v>
      </c>
    </row>
    <row r="2210" spans="1:18" s="165" customFormat="1" ht="24">
      <c r="A2210" s="448" t="s">
        <v>4295</v>
      </c>
      <c r="B2210" s="316" t="s">
        <v>4296</v>
      </c>
      <c r="C2210" s="317" t="s">
        <v>2823</v>
      </c>
      <c r="D2210" s="318" t="s">
        <v>2540</v>
      </c>
      <c r="E2210" s="319">
        <v>5.9939999999999998</v>
      </c>
      <c r="F2210" s="320"/>
      <c r="G2210" s="320">
        <f t="shared" si="84"/>
        <v>290785</v>
      </c>
      <c r="H2210" s="320"/>
      <c r="I2210" s="320"/>
      <c r="J2210" s="331">
        <f t="shared" si="85"/>
        <v>1742965.29</v>
      </c>
      <c r="K2210" s="320"/>
      <c r="L2210" s="173" t="s">
        <v>98</v>
      </c>
      <c r="M2210" s="174">
        <f t="shared" si="86"/>
        <v>0</v>
      </c>
      <c r="N2210" s="175">
        <f t="shared" si="86"/>
        <v>1742965.29</v>
      </c>
      <c r="O2210" s="176"/>
      <c r="P2210" s="330">
        <f t="shared" si="87"/>
        <v>1742965.29</v>
      </c>
      <c r="R2210" s="173" t="s">
        <v>2529</v>
      </c>
    </row>
    <row r="2211" spans="1:18" s="165" customFormat="1" ht="24">
      <c r="A2211" s="448" t="s">
        <v>4297</v>
      </c>
      <c r="B2211" s="316" t="s">
        <v>4298</v>
      </c>
      <c r="C2211" s="317" t="s">
        <v>2823</v>
      </c>
      <c r="D2211" s="318" t="s">
        <v>2540</v>
      </c>
      <c r="E2211" s="319">
        <v>7.5060000000000002</v>
      </c>
      <c r="F2211" s="320"/>
      <c r="G2211" s="320">
        <f t="shared" si="84"/>
        <v>290785</v>
      </c>
      <c r="H2211" s="320"/>
      <c r="I2211" s="320"/>
      <c r="J2211" s="331">
        <f t="shared" si="85"/>
        <v>2182632.21</v>
      </c>
      <c r="K2211" s="320"/>
      <c r="L2211" s="173" t="s">
        <v>98</v>
      </c>
      <c r="M2211" s="174">
        <f t="shared" si="86"/>
        <v>0</v>
      </c>
      <c r="N2211" s="175">
        <f t="shared" si="86"/>
        <v>2182632.21</v>
      </c>
      <c r="O2211" s="176"/>
      <c r="P2211" s="330">
        <f t="shared" si="87"/>
        <v>2182632.21</v>
      </c>
      <c r="R2211" s="173" t="s">
        <v>2529</v>
      </c>
    </row>
    <row r="2212" spans="1:18" s="165" customFormat="1" ht="24">
      <c r="A2212" s="448" t="s">
        <v>4299</v>
      </c>
      <c r="B2212" s="316" t="s">
        <v>4300</v>
      </c>
      <c r="C2212" s="317" t="s">
        <v>2823</v>
      </c>
      <c r="D2212" s="318" t="s">
        <v>2540</v>
      </c>
      <c r="E2212" s="319">
        <v>8.2799999999999994</v>
      </c>
      <c r="F2212" s="320"/>
      <c r="G2212" s="320">
        <f t="shared" si="84"/>
        <v>290785</v>
      </c>
      <c r="H2212" s="320"/>
      <c r="I2212" s="320"/>
      <c r="J2212" s="331">
        <f t="shared" si="85"/>
        <v>2407699.7999999998</v>
      </c>
      <c r="K2212" s="320"/>
      <c r="L2212" s="173" t="s">
        <v>98</v>
      </c>
      <c r="M2212" s="174">
        <f t="shared" si="86"/>
        <v>0</v>
      </c>
      <c r="N2212" s="175">
        <f t="shared" si="86"/>
        <v>2407699.7999999998</v>
      </c>
      <c r="O2212" s="176"/>
      <c r="P2212" s="330">
        <f t="shared" si="87"/>
        <v>2407699.7999999998</v>
      </c>
      <c r="R2212" s="173" t="s">
        <v>2529</v>
      </c>
    </row>
    <row r="2213" spans="1:18" s="165" customFormat="1" ht="24">
      <c r="A2213" s="448" t="s">
        <v>4301</v>
      </c>
      <c r="B2213" s="316" t="s">
        <v>4302</v>
      </c>
      <c r="C2213" s="317" t="s">
        <v>2823</v>
      </c>
      <c r="D2213" s="318" t="s">
        <v>2540</v>
      </c>
      <c r="E2213" s="319">
        <v>9.0359999999999996</v>
      </c>
      <c r="F2213" s="320"/>
      <c r="G2213" s="320">
        <f t="shared" si="84"/>
        <v>290785</v>
      </c>
      <c r="H2213" s="320"/>
      <c r="I2213" s="320"/>
      <c r="J2213" s="331">
        <f t="shared" si="85"/>
        <v>2627533.2599999998</v>
      </c>
      <c r="K2213" s="320"/>
      <c r="L2213" s="173" t="s">
        <v>98</v>
      </c>
      <c r="M2213" s="174">
        <f t="shared" si="86"/>
        <v>0</v>
      </c>
      <c r="N2213" s="175">
        <f t="shared" si="86"/>
        <v>2627533.2599999998</v>
      </c>
      <c r="O2213" s="176"/>
      <c r="P2213" s="330">
        <f t="shared" si="87"/>
        <v>2627533.2599999998</v>
      </c>
      <c r="R2213" s="173" t="s">
        <v>2529</v>
      </c>
    </row>
    <row r="2214" spans="1:18" s="165" customFormat="1" ht="24">
      <c r="A2214" s="448" t="s">
        <v>4303</v>
      </c>
      <c r="B2214" s="316" t="s">
        <v>4304</v>
      </c>
      <c r="C2214" s="317" t="s">
        <v>2823</v>
      </c>
      <c r="D2214" s="318" t="s">
        <v>2540</v>
      </c>
      <c r="E2214" s="319">
        <v>11.574</v>
      </c>
      <c r="F2214" s="320"/>
      <c r="G2214" s="320">
        <f t="shared" si="84"/>
        <v>290785</v>
      </c>
      <c r="H2214" s="320"/>
      <c r="I2214" s="320"/>
      <c r="J2214" s="331">
        <f t="shared" si="85"/>
        <v>3365545.59</v>
      </c>
      <c r="K2214" s="320"/>
      <c r="L2214" s="173" t="s">
        <v>98</v>
      </c>
      <c r="M2214" s="174">
        <f t="shared" si="86"/>
        <v>0</v>
      </c>
      <c r="N2214" s="175">
        <f t="shared" si="86"/>
        <v>3365545.59</v>
      </c>
      <c r="O2214" s="176"/>
      <c r="P2214" s="330">
        <f t="shared" si="87"/>
        <v>3365545.59</v>
      </c>
      <c r="R2214" s="173" t="s">
        <v>2529</v>
      </c>
    </row>
    <row r="2215" spans="1:18" s="165" customFormat="1" ht="24">
      <c r="A2215" s="448" t="s">
        <v>4305</v>
      </c>
      <c r="B2215" s="316" t="s">
        <v>4306</v>
      </c>
      <c r="C2215" s="317" t="s">
        <v>2823</v>
      </c>
      <c r="D2215" s="318" t="s">
        <v>2540</v>
      </c>
      <c r="E2215" s="319">
        <v>13.662000000000001</v>
      </c>
      <c r="F2215" s="320"/>
      <c r="G2215" s="320">
        <f t="shared" si="84"/>
        <v>290785</v>
      </c>
      <c r="H2215" s="320"/>
      <c r="I2215" s="320"/>
      <c r="J2215" s="331">
        <f t="shared" si="85"/>
        <v>3972704.6700000004</v>
      </c>
      <c r="K2215" s="320"/>
      <c r="L2215" s="173" t="s">
        <v>98</v>
      </c>
      <c r="M2215" s="174">
        <f t="shared" si="86"/>
        <v>0</v>
      </c>
      <c r="N2215" s="175">
        <f t="shared" si="86"/>
        <v>3972704.6700000004</v>
      </c>
      <c r="O2215" s="176"/>
      <c r="P2215" s="330">
        <f t="shared" si="87"/>
        <v>3972704.6700000004</v>
      </c>
      <c r="R2215" s="173" t="s">
        <v>2529</v>
      </c>
    </row>
    <row r="2216" spans="1:18" s="165" customFormat="1">
      <c r="A2216" s="305" t="s">
        <v>4307</v>
      </c>
      <c r="B2216" s="306"/>
      <c r="C2216" s="340"/>
      <c r="D2216" s="199"/>
      <c r="E2216" s="200"/>
      <c r="F2216" s="201"/>
      <c r="G2216" s="201"/>
      <c r="H2216" s="201"/>
      <c r="I2216" s="201"/>
      <c r="J2216" s="202"/>
      <c r="K2216" s="201"/>
      <c r="L2216"/>
      <c r="M2216"/>
      <c r="N2216"/>
      <c r="O2216"/>
      <c r="P2216" s="166"/>
    </row>
    <row r="2217" spans="1:18" s="165" customFormat="1">
      <c r="A2217" s="290"/>
      <c r="B2217" s="332" t="s">
        <v>2537</v>
      </c>
      <c r="C2217" s="340"/>
      <c r="D2217" s="199"/>
      <c r="E2217" s="200"/>
      <c r="F2217" s="201"/>
      <c r="G2217" s="201"/>
      <c r="H2217" s="201"/>
      <c r="I2217" s="201"/>
      <c r="J2217" s="202"/>
      <c r="K2217" s="201"/>
      <c r="L2217"/>
      <c r="M2217"/>
      <c r="N2217"/>
      <c r="O2217"/>
      <c r="P2217" s="166"/>
    </row>
    <row r="2218" spans="1:18" s="165" customFormat="1">
      <c r="A2218" s="445" t="s">
        <v>2829</v>
      </c>
      <c r="B2218" s="332" t="s">
        <v>4308</v>
      </c>
      <c r="C2218" s="340"/>
      <c r="D2218" s="199"/>
      <c r="E2218" s="200"/>
      <c r="F2218" s="201"/>
      <c r="G2218" s="201"/>
      <c r="H2218" s="201"/>
      <c r="I2218" s="201"/>
      <c r="J2218" s="202"/>
      <c r="K2218" s="201"/>
      <c r="L2218"/>
      <c r="M2218"/>
      <c r="N2218"/>
      <c r="O2218"/>
      <c r="P2218" s="166"/>
    </row>
    <row r="2219" spans="1:18" s="165" customFormat="1">
      <c r="A2219" s="1650" t="s">
        <v>438</v>
      </c>
      <c r="B2219" s="1650" t="s">
        <v>2538</v>
      </c>
      <c r="C2219" s="1650" t="s">
        <v>2539</v>
      </c>
      <c r="D2219" s="1650" t="s">
        <v>2787</v>
      </c>
      <c r="E2219" s="1650" t="s">
        <v>2788</v>
      </c>
      <c r="F2219" s="1655" t="s">
        <v>77</v>
      </c>
      <c r="G2219" s="1655"/>
      <c r="H2219" s="1655"/>
      <c r="I2219" s="1655" t="s">
        <v>2781</v>
      </c>
      <c r="J2219" s="1655"/>
      <c r="K2219" s="1655"/>
      <c r="L2219"/>
      <c r="M2219"/>
      <c r="N2219"/>
      <c r="O2219"/>
      <c r="P2219" s="166"/>
    </row>
    <row r="2220" spans="1:18" s="165" customFormat="1">
      <c r="A2220" s="1651"/>
      <c r="B2220" s="1651"/>
      <c r="C2220" s="1651"/>
      <c r="D2220" s="1651"/>
      <c r="E2220" s="1651"/>
      <c r="F2220" s="308" t="s">
        <v>2554</v>
      </c>
      <c r="G2220" s="308" t="s">
        <v>2783</v>
      </c>
      <c r="H2220" s="308" t="s">
        <v>2784</v>
      </c>
      <c r="I2220" s="308" t="s">
        <v>2554</v>
      </c>
      <c r="J2220" s="308" t="s">
        <v>2783</v>
      </c>
      <c r="K2220" s="308" t="s">
        <v>2784</v>
      </c>
      <c r="L2220"/>
      <c r="M2220"/>
      <c r="N2220"/>
      <c r="O2220"/>
      <c r="P2220" s="166"/>
    </row>
    <row r="2221" spans="1:18" s="165" customFormat="1" ht="24">
      <c r="A2221" s="447" t="s">
        <v>4309</v>
      </c>
      <c r="B2221" s="185" t="s">
        <v>4310</v>
      </c>
      <c r="C2221" s="309" t="s">
        <v>2792</v>
      </c>
      <c r="D2221" s="186"/>
      <c r="E2221" s="187"/>
      <c r="F2221" s="188"/>
      <c r="G2221" s="188"/>
      <c r="H2221" s="188"/>
      <c r="I2221" s="190">
        <f>SUM(I2222:I2223)</f>
        <v>83454.553800000009</v>
      </c>
      <c r="J2221" s="188"/>
      <c r="K2221" s="188"/>
      <c r="L2221" s="173" t="s">
        <v>2793</v>
      </c>
      <c r="M2221" s="174">
        <f>+I2221</f>
        <v>83454.553800000009</v>
      </c>
      <c r="N2221" s="175">
        <f>+J2224</f>
        <v>3061966.05</v>
      </c>
      <c r="O2221" s="176">
        <f>+K2225</f>
        <v>272037.12689715257</v>
      </c>
      <c r="P2221" s="330">
        <f>SUM(M2221:O2221)</f>
        <v>3417457.7306971522</v>
      </c>
    </row>
    <row r="2222" spans="1:18" s="165" customFormat="1">
      <c r="A2222" s="310"/>
      <c r="B2222" s="310"/>
      <c r="C2222" s="169" t="s">
        <v>198</v>
      </c>
      <c r="D2222" s="170" t="s">
        <v>111</v>
      </c>
      <c r="E2222" s="171">
        <v>0.03</v>
      </c>
      <c r="F2222" s="172">
        <f>VLOOKUP($C2222,VLP!$C$3:$F$191,3,0)</f>
        <v>2727273</v>
      </c>
      <c r="G2222" s="172"/>
      <c r="H2222" s="172"/>
      <c r="I2222" s="172">
        <f>E2222*F2222</f>
        <v>81818.19</v>
      </c>
      <c r="J2222" s="172"/>
      <c r="K2222" s="172"/>
      <c r="L2222" s="178"/>
      <c r="M2222" s="174"/>
      <c r="N2222" s="175"/>
      <c r="O2222" s="176"/>
      <c r="P2222" s="166"/>
    </row>
    <row r="2223" spans="1:18" s="165" customFormat="1">
      <c r="A2223" s="310"/>
      <c r="B2223" s="310"/>
      <c r="C2223" s="169" t="s">
        <v>2555</v>
      </c>
      <c r="D2223" s="170" t="s">
        <v>2556</v>
      </c>
      <c r="E2223" s="171">
        <v>2</v>
      </c>
      <c r="F2223" s="172">
        <f>+I2222</f>
        <v>81818.19</v>
      </c>
      <c r="G2223" s="194"/>
      <c r="H2223" s="194"/>
      <c r="I2223" s="172">
        <f>+F2223*E2223/100</f>
        <v>1636.3638000000001</v>
      </c>
      <c r="J2223" s="194"/>
      <c r="K2223" s="194"/>
      <c r="L2223" s="178"/>
      <c r="M2223" s="174"/>
      <c r="N2223" s="175"/>
      <c r="O2223" s="176"/>
      <c r="P2223" s="166"/>
    </row>
    <row r="2224" spans="1:18" s="165" customFormat="1">
      <c r="A2224" s="322"/>
      <c r="B2224" s="322"/>
      <c r="C2224" s="341" t="s">
        <v>2823</v>
      </c>
      <c r="D2224" s="192" t="s">
        <v>2540</v>
      </c>
      <c r="E2224" s="193">
        <v>10.53</v>
      </c>
      <c r="F2224" s="194"/>
      <c r="G2224" s="194">
        <f>_lg35</f>
        <v>290785</v>
      </c>
      <c r="H2224" s="194"/>
      <c r="I2224" s="194"/>
      <c r="J2224" s="195">
        <f>G2224*E2224</f>
        <v>3061966.05</v>
      </c>
      <c r="K2224" s="194"/>
      <c r="L2224"/>
      <c r="M2224"/>
      <c r="N2224"/>
      <c r="O2224"/>
      <c r="P2224" s="166"/>
    </row>
    <row r="2225" spans="1:16" s="165" customFormat="1">
      <c r="A2225" s="337"/>
      <c r="B2225" s="168"/>
      <c r="C2225" s="169" t="s">
        <v>2791</v>
      </c>
      <c r="D2225" s="170"/>
      <c r="E2225" s="171"/>
      <c r="F2225" s="172"/>
      <c r="G2225" s="172"/>
      <c r="H2225" s="172"/>
      <c r="I2225" s="172"/>
      <c r="J2225" s="177"/>
      <c r="K2225" s="177">
        <f>SUM(K2226)</f>
        <v>272037.12689715257</v>
      </c>
      <c r="L2225"/>
      <c r="M2225"/>
      <c r="N2225"/>
      <c r="O2225"/>
      <c r="P2225" s="166"/>
    </row>
    <row r="2226" spans="1:16" s="165" customFormat="1">
      <c r="A2226" s="449" t="s">
        <v>661</v>
      </c>
      <c r="B2226" s="180"/>
      <c r="C2226" s="181" t="s">
        <v>4184</v>
      </c>
      <c r="D2226" s="182" t="s">
        <v>2195</v>
      </c>
      <c r="E2226" s="183">
        <v>0.126</v>
      </c>
      <c r="F2226" s="184"/>
      <c r="G2226" s="184"/>
      <c r="H2226" s="338">
        <f>VLOOKUP($A2226,'GiaMTC TT13-QD1491'!$B$11:$T$825,19,0)</f>
        <v>2159024.8166440679</v>
      </c>
      <c r="I2226" s="184"/>
      <c r="J2226" s="189"/>
      <c r="K2226" s="184">
        <f>+H2226*E2226</f>
        <v>272037.12689715257</v>
      </c>
      <c r="L2226"/>
      <c r="M2226"/>
      <c r="N2226"/>
      <c r="O2226"/>
      <c r="P2226" s="166"/>
    </row>
    <row r="2227" spans="1:16" s="165" customFormat="1" ht="24">
      <c r="A2227" s="447" t="s">
        <v>4311</v>
      </c>
      <c r="B2227" s="185" t="s">
        <v>4312</v>
      </c>
      <c r="C2227" s="309" t="s">
        <v>2792</v>
      </c>
      <c r="D2227" s="186"/>
      <c r="E2227" s="187"/>
      <c r="F2227" s="188"/>
      <c r="G2227" s="188"/>
      <c r="H2227" s="188"/>
      <c r="I2227" s="190">
        <f>SUM(I2228:I2229)</f>
        <v>111272.7384</v>
      </c>
      <c r="J2227" s="188"/>
      <c r="K2227" s="188"/>
      <c r="L2227" s="173" t="s">
        <v>2793</v>
      </c>
      <c r="M2227" s="174">
        <f>+I2227</f>
        <v>111272.7384</v>
      </c>
      <c r="N2227" s="175">
        <f>+J2230</f>
        <v>5715669.96</v>
      </c>
      <c r="O2227" s="176">
        <f>+K2231</f>
        <v>505211.80709471193</v>
      </c>
      <c r="P2227" s="330">
        <f>SUM(M2227:O2227)</f>
        <v>6332154.5054947119</v>
      </c>
    </row>
    <row r="2228" spans="1:16" s="165" customFormat="1">
      <c r="A2228" s="310"/>
      <c r="B2228" s="310"/>
      <c r="C2228" s="169" t="s">
        <v>198</v>
      </c>
      <c r="D2228" s="170" t="s">
        <v>111</v>
      </c>
      <c r="E2228" s="171">
        <v>0.04</v>
      </c>
      <c r="F2228" s="172">
        <f>VLOOKUP($C2228,VLP!$C$3:$F$191,3,0)</f>
        <v>2727273</v>
      </c>
      <c r="G2228" s="172"/>
      <c r="H2228" s="172"/>
      <c r="I2228" s="172">
        <f>E2228*F2228</f>
        <v>109090.92</v>
      </c>
      <c r="J2228" s="172"/>
      <c r="K2228" s="172"/>
      <c r="L2228" s="178"/>
      <c r="M2228" s="174"/>
      <c r="N2228" s="175"/>
      <c r="O2228" s="176"/>
      <c r="P2228" s="166"/>
    </row>
    <row r="2229" spans="1:16" s="165" customFormat="1">
      <c r="A2229" s="310"/>
      <c r="B2229" s="310"/>
      <c r="C2229" s="169" t="s">
        <v>2555</v>
      </c>
      <c r="D2229" s="170" t="s">
        <v>2556</v>
      </c>
      <c r="E2229" s="171">
        <v>2</v>
      </c>
      <c r="F2229" s="172">
        <f>+I2228</f>
        <v>109090.92</v>
      </c>
      <c r="G2229" s="194"/>
      <c r="H2229" s="194"/>
      <c r="I2229" s="172">
        <f>+F2229*E2229/100</f>
        <v>2181.8184000000001</v>
      </c>
      <c r="J2229" s="194"/>
      <c r="K2229" s="194"/>
      <c r="L2229" s="178"/>
      <c r="M2229" s="174"/>
      <c r="N2229" s="175"/>
      <c r="O2229" s="176"/>
      <c r="P2229" s="166"/>
    </row>
    <row r="2230" spans="1:16" s="165" customFormat="1">
      <c r="A2230" s="322"/>
      <c r="B2230" s="322"/>
      <c r="C2230" s="341" t="s">
        <v>2823</v>
      </c>
      <c r="D2230" s="192" t="s">
        <v>2540</v>
      </c>
      <c r="E2230" s="193">
        <v>19.655999999999999</v>
      </c>
      <c r="F2230" s="194"/>
      <c r="G2230" s="194">
        <f>_lg35</f>
        <v>290785</v>
      </c>
      <c r="H2230" s="194"/>
      <c r="I2230" s="194"/>
      <c r="J2230" s="195">
        <f>G2230*E2230</f>
        <v>5715669.96</v>
      </c>
      <c r="K2230" s="194"/>
      <c r="L2230"/>
      <c r="M2230"/>
      <c r="N2230"/>
      <c r="O2230"/>
      <c r="P2230" s="166"/>
    </row>
    <row r="2231" spans="1:16" s="165" customFormat="1">
      <c r="A2231" s="337"/>
      <c r="B2231" s="168"/>
      <c r="C2231" s="169" t="s">
        <v>2791</v>
      </c>
      <c r="D2231" s="170"/>
      <c r="E2231" s="171"/>
      <c r="F2231" s="172"/>
      <c r="G2231" s="172"/>
      <c r="H2231" s="172"/>
      <c r="I2231" s="172"/>
      <c r="J2231" s="177"/>
      <c r="K2231" s="177">
        <f>SUM(K2232)</f>
        <v>505211.80709471193</v>
      </c>
      <c r="L2231"/>
      <c r="M2231"/>
      <c r="N2231"/>
      <c r="O2231"/>
      <c r="P2231" s="166"/>
    </row>
    <row r="2232" spans="1:16" s="165" customFormat="1">
      <c r="A2232" s="449" t="s">
        <v>661</v>
      </c>
      <c r="B2232" s="180"/>
      <c r="C2232" s="181" t="s">
        <v>4184</v>
      </c>
      <c r="D2232" s="182" t="s">
        <v>2195</v>
      </c>
      <c r="E2232" s="183">
        <v>0.23400000000000001</v>
      </c>
      <c r="F2232" s="184"/>
      <c r="G2232" s="184"/>
      <c r="H2232" s="338">
        <f>VLOOKUP($A2232,'GiaMTC TT13-QD1491'!$B$11:$T$825,19,0)</f>
        <v>2159024.8166440679</v>
      </c>
      <c r="I2232" s="184"/>
      <c r="J2232" s="189"/>
      <c r="K2232" s="184">
        <f>+H2232*E2232</f>
        <v>505211.80709471193</v>
      </c>
      <c r="L2232"/>
      <c r="M2232"/>
      <c r="N2232"/>
      <c r="O2232"/>
      <c r="P2232" s="166"/>
    </row>
    <row r="2233" spans="1:16" s="165" customFormat="1" ht="24">
      <c r="A2233" s="447" t="s">
        <v>4313</v>
      </c>
      <c r="B2233" s="185" t="s">
        <v>4314</v>
      </c>
      <c r="C2233" s="309" t="s">
        <v>2792</v>
      </c>
      <c r="D2233" s="186"/>
      <c r="E2233" s="187"/>
      <c r="F2233" s="188"/>
      <c r="G2233" s="188"/>
      <c r="H2233" s="188"/>
      <c r="I2233" s="190">
        <f>SUM(I2234:I2235)</f>
        <v>111272.7384</v>
      </c>
      <c r="J2233" s="188"/>
      <c r="K2233" s="188"/>
      <c r="L2233" s="173" t="s">
        <v>2793</v>
      </c>
      <c r="M2233" s="174">
        <f>+I2233</f>
        <v>111272.7384</v>
      </c>
      <c r="N2233" s="175">
        <f>+J2236</f>
        <v>7024202.46</v>
      </c>
      <c r="O2233" s="176">
        <f>+K2237</f>
        <v>854973.82739105087</v>
      </c>
      <c r="P2233" s="330">
        <f>SUM(M2233:O2233)</f>
        <v>7990449.0257910509</v>
      </c>
    </row>
    <row r="2234" spans="1:16" s="165" customFormat="1">
      <c r="A2234" s="310"/>
      <c r="B2234" s="310"/>
      <c r="C2234" s="169" t="s">
        <v>198</v>
      </c>
      <c r="D2234" s="170" t="s">
        <v>111</v>
      </c>
      <c r="E2234" s="171">
        <v>0.04</v>
      </c>
      <c r="F2234" s="172">
        <f>VLOOKUP($C2234,VLP!$C$3:$F$191,3,0)</f>
        <v>2727273</v>
      </c>
      <c r="G2234" s="172"/>
      <c r="H2234" s="172"/>
      <c r="I2234" s="172">
        <f>E2234*F2234</f>
        <v>109090.92</v>
      </c>
      <c r="J2234" s="172"/>
      <c r="K2234" s="172"/>
      <c r="L2234" s="178"/>
      <c r="M2234" s="174"/>
      <c r="N2234" s="175"/>
      <c r="O2234" s="176"/>
      <c r="P2234" s="166"/>
    </row>
    <row r="2235" spans="1:16" s="165" customFormat="1">
      <c r="A2235" s="310"/>
      <c r="B2235" s="310"/>
      <c r="C2235" s="169" t="s">
        <v>2555</v>
      </c>
      <c r="D2235" s="170" t="s">
        <v>2556</v>
      </c>
      <c r="E2235" s="171">
        <v>2</v>
      </c>
      <c r="F2235" s="172">
        <f>+I2234</f>
        <v>109090.92</v>
      </c>
      <c r="G2235" s="194"/>
      <c r="H2235" s="194"/>
      <c r="I2235" s="172">
        <f>+F2235*E2235/100</f>
        <v>2181.8184000000001</v>
      </c>
      <c r="J2235" s="194"/>
      <c r="K2235" s="194"/>
      <c r="L2235" s="178"/>
      <c r="M2235" s="174"/>
      <c r="N2235" s="175"/>
      <c r="O2235" s="176"/>
      <c r="P2235" s="166"/>
    </row>
    <row r="2236" spans="1:16" s="165" customFormat="1">
      <c r="A2236" s="322"/>
      <c r="B2236" s="322"/>
      <c r="C2236" s="341" t="s">
        <v>2823</v>
      </c>
      <c r="D2236" s="192" t="s">
        <v>2540</v>
      </c>
      <c r="E2236" s="193">
        <v>24.155999999999999</v>
      </c>
      <c r="F2236" s="194"/>
      <c r="G2236" s="194">
        <f>_lg35</f>
        <v>290785</v>
      </c>
      <c r="H2236" s="194"/>
      <c r="I2236" s="194"/>
      <c r="J2236" s="195">
        <f>G2236*E2236</f>
        <v>7024202.46</v>
      </c>
      <c r="K2236" s="194"/>
      <c r="L2236"/>
      <c r="M2236"/>
      <c r="N2236"/>
      <c r="O2236"/>
      <c r="P2236" s="166"/>
    </row>
    <row r="2237" spans="1:16" s="165" customFormat="1">
      <c r="A2237" s="337"/>
      <c r="B2237" s="168"/>
      <c r="C2237" s="169" t="s">
        <v>2791</v>
      </c>
      <c r="D2237" s="170"/>
      <c r="E2237" s="171"/>
      <c r="F2237" s="172"/>
      <c r="G2237" s="172"/>
      <c r="H2237" s="172"/>
      <c r="I2237" s="172"/>
      <c r="J2237" s="177"/>
      <c r="K2237" s="177">
        <f>SUM(K2238)</f>
        <v>854973.82739105087</v>
      </c>
      <c r="L2237"/>
      <c r="M2237"/>
      <c r="N2237"/>
      <c r="O2237"/>
      <c r="P2237" s="166"/>
    </row>
    <row r="2238" spans="1:16" s="165" customFormat="1">
      <c r="A2238" s="449" t="s">
        <v>661</v>
      </c>
      <c r="B2238" s="180"/>
      <c r="C2238" s="181" t="s">
        <v>4184</v>
      </c>
      <c r="D2238" s="182" t="s">
        <v>2195</v>
      </c>
      <c r="E2238" s="183">
        <v>0.39600000000000002</v>
      </c>
      <c r="F2238" s="184"/>
      <c r="G2238" s="184"/>
      <c r="H2238" s="338">
        <f>VLOOKUP($A2238,'GiaMTC TT13-QD1491'!$B$11:$T$825,19,0)</f>
        <v>2159024.8166440679</v>
      </c>
      <c r="I2238" s="184"/>
      <c r="J2238" s="189"/>
      <c r="K2238" s="184">
        <f>+H2238*E2238</f>
        <v>854973.82739105087</v>
      </c>
      <c r="L2238"/>
      <c r="M2238"/>
      <c r="N2238"/>
      <c r="O2238"/>
      <c r="P2238" s="166"/>
    </row>
    <row r="2239" spans="1:16" s="165" customFormat="1" ht="24">
      <c r="A2239" s="447" t="s">
        <v>4315</v>
      </c>
      <c r="B2239" s="185" t="s">
        <v>4316</v>
      </c>
      <c r="C2239" s="309" t="s">
        <v>2792</v>
      </c>
      <c r="D2239" s="186"/>
      <c r="E2239" s="187"/>
      <c r="F2239" s="188"/>
      <c r="G2239" s="188"/>
      <c r="H2239" s="188"/>
      <c r="I2239" s="190">
        <f>SUM(I2240:I2241)</f>
        <v>166909.10760000002</v>
      </c>
      <c r="J2239" s="188"/>
      <c r="K2239" s="188"/>
      <c r="L2239" s="173" t="s">
        <v>2793</v>
      </c>
      <c r="M2239" s="174">
        <f>+I2239</f>
        <v>166909.10760000002</v>
      </c>
      <c r="N2239" s="175">
        <f>+J2242</f>
        <v>11923348.139999999</v>
      </c>
      <c r="O2239" s="176">
        <f>+K2243</f>
        <v>1204735.8476873899</v>
      </c>
      <c r="P2239" s="330">
        <f>SUM(M2239:O2239)</f>
        <v>13294993.095287388</v>
      </c>
    </row>
    <row r="2240" spans="1:16" s="165" customFormat="1">
      <c r="A2240" s="310"/>
      <c r="B2240" s="310"/>
      <c r="C2240" s="169" t="s">
        <v>198</v>
      </c>
      <c r="D2240" s="170" t="s">
        <v>111</v>
      </c>
      <c r="E2240" s="171">
        <v>0.06</v>
      </c>
      <c r="F2240" s="172">
        <f>VLOOKUP($C2240,VLP!$C$3:$F$191,3,0)</f>
        <v>2727273</v>
      </c>
      <c r="G2240" s="172"/>
      <c r="H2240" s="172"/>
      <c r="I2240" s="172">
        <f>E2240*F2240</f>
        <v>163636.38</v>
      </c>
      <c r="J2240" s="172"/>
      <c r="K2240" s="172"/>
      <c r="L2240" s="178"/>
      <c r="M2240" s="174"/>
      <c r="N2240" s="175"/>
      <c r="O2240" s="176"/>
      <c r="P2240" s="166"/>
    </row>
    <row r="2241" spans="1:16" s="165" customFormat="1">
      <c r="A2241" s="310"/>
      <c r="B2241" s="310"/>
      <c r="C2241" s="169" t="s">
        <v>2555</v>
      </c>
      <c r="D2241" s="170" t="s">
        <v>2556</v>
      </c>
      <c r="E2241" s="171">
        <v>2</v>
      </c>
      <c r="F2241" s="172">
        <f>+I2240</f>
        <v>163636.38</v>
      </c>
      <c r="G2241" s="194"/>
      <c r="H2241" s="194"/>
      <c r="I2241" s="172">
        <f>+F2241*E2241/100</f>
        <v>3272.7276000000002</v>
      </c>
      <c r="J2241" s="194"/>
      <c r="K2241" s="194"/>
      <c r="L2241" s="178"/>
      <c r="M2241" s="174"/>
      <c r="N2241" s="175"/>
      <c r="O2241" s="176"/>
      <c r="P2241" s="166"/>
    </row>
    <row r="2242" spans="1:16" s="165" customFormat="1">
      <c r="A2242" s="322"/>
      <c r="B2242" s="322"/>
      <c r="C2242" s="341" t="s">
        <v>2823</v>
      </c>
      <c r="D2242" s="192" t="s">
        <v>2540</v>
      </c>
      <c r="E2242" s="193">
        <v>41.003999999999998</v>
      </c>
      <c r="F2242" s="194"/>
      <c r="G2242" s="194">
        <f>_lg35</f>
        <v>290785</v>
      </c>
      <c r="H2242" s="194"/>
      <c r="I2242" s="194"/>
      <c r="J2242" s="195">
        <f>G2242*E2242</f>
        <v>11923348.139999999</v>
      </c>
      <c r="K2242" s="194"/>
      <c r="L2242"/>
      <c r="M2242"/>
      <c r="N2242"/>
      <c r="O2242"/>
      <c r="P2242" s="166"/>
    </row>
    <row r="2243" spans="1:16" s="165" customFormat="1">
      <c r="A2243" s="337"/>
      <c r="B2243" s="168"/>
      <c r="C2243" s="169" t="s">
        <v>2791</v>
      </c>
      <c r="D2243" s="170"/>
      <c r="E2243" s="171"/>
      <c r="F2243" s="172"/>
      <c r="G2243" s="172"/>
      <c r="H2243" s="172"/>
      <c r="I2243" s="172"/>
      <c r="J2243" s="177"/>
      <c r="K2243" s="177">
        <f>SUM(K2244)</f>
        <v>1204735.8476873899</v>
      </c>
      <c r="L2243"/>
      <c r="M2243"/>
      <c r="N2243"/>
      <c r="O2243"/>
      <c r="P2243" s="166"/>
    </row>
    <row r="2244" spans="1:16" s="165" customFormat="1">
      <c r="A2244" s="449" t="s">
        <v>661</v>
      </c>
      <c r="B2244" s="180"/>
      <c r="C2244" s="181" t="s">
        <v>4184</v>
      </c>
      <c r="D2244" s="182" t="s">
        <v>2195</v>
      </c>
      <c r="E2244" s="183">
        <v>0.55800000000000005</v>
      </c>
      <c r="F2244" s="184"/>
      <c r="G2244" s="184"/>
      <c r="H2244" s="338">
        <f>VLOOKUP($A2244,'GiaMTC TT13-QD1491'!$B$11:$T$825,19,0)</f>
        <v>2159024.8166440679</v>
      </c>
      <c r="I2244" s="184"/>
      <c r="J2244" s="189"/>
      <c r="K2244" s="184">
        <f>+H2244*E2244</f>
        <v>1204735.8476873899</v>
      </c>
      <c r="L2244"/>
      <c r="M2244"/>
      <c r="N2244"/>
      <c r="O2244"/>
      <c r="P2244" s="166"/>
    </row>
    <row r="2245" spans="1:16" s="165" customFormat="1" ht="24">
      <c r="A2245" s="447" t="s">
        <v>4317</v>
      </c>
      <c r="B2245" s="185" t="s">
        <v>4318</v>
      </c>
      <c r="C2245" s="309" t="s">
        <v>2792</v>
      </c>
      <c r="D2245" s="186"/>
      <c r="E2245" s="187"/>
      <c r="F2245" s="188"/>
      <c r="G2245" s="188"/>
      <c r="H2245" s="188"/>
      <c r="I2245" s="190">
        <f>SUM(I2246:I2247)</f>
        <v>222545.4768</v>
      </c>
      <c r="J2245" s="188"/>
      <c r="K2245" s="188"/>
      <c r="L2245" s="173" t="s">
        <v>2793</v>
      </c>
      <c r="M2245" s="174">
        <f>+I2245</f>
        <v>222545.4768</v>
      </c>
      <c r="N2245" s="175">
        <f>+J2248</f>
        <v>21229631.279999997</v>
      </c>
      <c r="O2245" s="176">
        <f>+K2249</f>
        <v>1709947.6547821017</v>
      </c>
      <c r="P2245" s="330">
        <f>SUM(M2245:O2245)</f>
        <v>23162124.411582097</v>
      </c>
    </row>
    <row r="2246" spans="1:16" s="165" customFormat="1">
      <c r="A2246" s="310"/>
      <c r="B2246" s="310"/>
      <c r="C2246" s="169" t="s">
        <v>198</v>
      </c>
      <c r="D2246" s="170" t="s">
        <v>111</v>
      </c>
      <c r="E2246" s="171">
        <v>0.08</v>
      </c>
      <c r="F2246" s="172">
        <f>VLOOKUP($C2246,VLP!$C$3:$F$191,3,0)</f>
        <v>2727273</v>
      </c>
      <c r="G2246" s="172"/>
      <c r="H2246" s="172"/>
      <c r="I2246" s="172">
        <f>E2246*F2246</f>
        <v>218181.84</v>
      </c>
      <c r="J2246" s="172"/>
      <c r="K2246" s="172"/>
      <c r="L2246" s="178"/>
      <c r="M2246" s="174"/>
      <c r="N2246" s="175"/>
      <c r="O2246" s="176"/>
      <c r="P2246" s="166"/>
    </row>
    <row r="2247" spans="1:16" s="165" customFormat="1">
      <c r="A2247" s="310"/>
      <c r="B2247" s="310"/>
      <c r="C2247" s="169" t="s">
        <v>2555</v>
      </c>
      <c r="D2247" s="170" t="s">
        <v>2556</v>
      </c>
      <c r="E2247" s="171">
        <v>2</v>
      </c>
      <c r="F2247" s="172">
        <f>+I2246</f>
        <v>218181.84</v>
      </c>
      <c r="G2247" s="194"/>
      <c r="H2247" s="194"/>
      <c r="I2247" s="172">
        <f>+F2247*E2247/100</f>
        <v>4363.6368000000002</v>
      </c>
      <c r="J2247" s="194"/>
      <c r="K2247" s="194"/>
      <c r="L2247" s="178"/>
      <c r="M2247" s="174"/>
      <c r="N2247" s="175"/>
      <c r="O2247" s="176"/>
      <c r="P2247" s="166"/>
    </row>
    <row r="2248" spans="1:16" s="165" customFormat="1">
      <c r="A2248" s="322"/>
      <c r="B2248" s="322"/>
      <c r="C2248" s="341" t="s">
        <v>2823</v>
      </c>
      <c r="D2248" s="192" t="s">
        <v>2540</v>
      </c>
      <c r="E2248" s="193">
        <v>73.007999999999996</v>
      </c>
      <c r="F2248" s="194"/>
      <c r="G2248" s="194">
        <f>_lg35</f>
        <v>290785</v>
      </c>
      <c r="H2248" s="194"/>
      <c r="I2248" s="194"/>
      <c r="J2248" s="195">
        <f>G2248*E2248</f>
        <v>21229631.279999997</v>
      </c>
      <c r="K2248" s="194"/>
      <c r="L2248"/>
      <c r="M2248"/>
      <c r="N2248"/>
      <c r="O2248"/>
      <c r="P2248" s="166"/>
    </row>
    <row r="2249" spans="1:16" s="165" customFormat="1">
      <c r="A2249" s="337"/>
      <c r="B2249" s="168"/>
      <c r="C2249" s="169" t="s">
        <v>2791</v>
      </c>
      <c r="D2249" s="170"/>
      <c r="E2249" s="171"/>
      <c r="F2249" s="172"/>
      <c r="G2249" s="172"/>
      <c r="H2249" s="172"/>
      <c r="I2249" s="172"/>
      <c r="J2249" s="177"/>
      <c r="K2249" s="177">
        <f>SUM(K2250)</f>
        <v>1709947.6547821017</v>
      </c>
      <c r="L2249"/>
      <c r="M2249"/>
      <c r="N2249"/>
      <c r="O2249"/>
      <c r="P2249" s="166"/>
    </row>
    <row r="2250" spans="1:16" s="165" customFormat="1">
      <c r="A2250" s="449" t="s">
        <v>661</v>
      </c>
      <c r="B2250" s="180"/>
      <c r="C2250" s="181" t="s">
        <v>4184</v>
      </c>
      <c r="D2250" s="182" t="s">
        <v>2195</v>
      </c>
      <c r="E2250" s="183">
        <v>0.79200000000000004</v>
      </c>
      <c r="F2250" s="184"/>
      <c r="G2250" s="184"/>
      <c r="H2250" s="338">
        <f>VLOOKUP($A2250,'GiaMTC TT13-QD1491'!$B$11:$T$825,19,0)</f>
        <v>2159024.8166440679</v>
      </c>
      <c r="I2250" s="184"/>
      <c r="J2250" s="189"/>
      <c r="K2250" s="184">
        <f>+H2250*E2250</f>
        <v>1709947.6547821017</v>
      </c>
      <c r="L2250"/>
      <c r="M2250"/>
      <c r="N2250"/>
      <c r="O2250"/>
      <c r="P2250" s="166"/>
    </row>
    <row r="2251" spans="1:16" s="165" customFormat="1" ht="18.75">
      <c r="A2251" s="362" t="s">
        <v>4319</v>
      </c>
      <c r="B2251" s="363"/>
      <c r="C2251" s="350"/>
      <c r="D2251" s="351"/>
      <c r="E2251" s="352"/>
      <c r="F2251" s="353"/>
      <c r="G2251" s="353"/>
      <c r="H2251" s="353"/>
      <c r="I2251" s="353"/>
      <c r="J2251" s="359"/>
      <c r="K2251" s="353"/>
      <c r="L2251"/>
      <c r="M2251"/>
      <c r="N2251"/>
      <c r="O2251"/>
      <c r="P2251" s="166"/>
    </row>
    <row r="2252" spans="1:16" s="165" customFormat="1">
      <c r="A2252" s="290"/>
      <c r="B2252" s="332" t="s">
        <v>2537</v>
      </c>
      <c r="C2252" s="354"/>
      <c r="D2252" s="196"/>
      <c r="E2252" s="355"/>
      <c r="F2252" s="356"/>
      <c r="G2252" s="356"/>
      <c r="H2252" s="356"/>
      <c r="I2252" s="356"/>
      <c r="J2252" s="360"/>
      <c r="K2252" s="356"/>
      <c r="L2252"/>
      <c r="M2252"/>
      <c r="N2252"/>
      <c r="O2252"/>
      <c r="P2252" s="166"/>
    </row>
    <row r="2253" spans="1:16" s="165" customFormat="1">
      <c r="A2253" s="445" t="s">
        <v>2829</v>
      </c>
      <c r="B2253" s="332" t="s">
        <v>4320</v>
      </c>
      <c r="C2253" s="354"/>
      <c r="D2253" s="196"/>
      <c r="E2253" s="355"/>
      <c r="F2253" s="356"/>
      <c r="G2253" s="356"/>
      <c r="H2253" s="356"/>
      <c r="I2253" s="356"/>
      <c r="J2253" s="360"/>
      <c r="K2253" s="356"/>
      <c r="L2253"/>
      <c r="M2253"/>
      <c r="N2253"/>
      <c r="O2253"/>
      <c r="P2253" s="166"/>
    </row>
    <row r="2254" spans="1:16" s="165" customFormat="1">
      <c r="A2254" s="445" t="s">
        <v>2829</v>
      </c>
      <c r="B2254" s="364" t="s">
        <v>4321</v>
      </c>
      <c r="C2254" s="354"/>
      <c r="D2254" s="196"/>
      <c r="E2254" s="355"/>
      <c r="F2254" s="356"/>
      <c r="G2254" s="356"/>
      <c r="H2254" s="356"/>
      <c r="I2254" s="356"/>
      <c r="J2254" s="360"/>
      <c r="K2254" s="356"/>
      <c r="L2254"/>
      <c r="M2254"/>
      <c r="N2254"/>
      <c r="O2254"/>
      <c r="P2254" s="166"/>
    </row>
    <row r="2255" spans="1:16" s="165" customFormat="1">
      <c r="A2255" s="306"/>
      <c r="B2255" s="364" t="s">
        <v>4322</v>
      </c>
      <c r="C2255" s="354"/>
      <c r="D2255" s="196"/>
      <c r="E2255" s="355"/>
      <c r="F2255" s="356"/>
      <c r="G2255" s="356"/>
      <c r="H2255" s="356"/>
      <c r="I2255" s="356"/>
      <c r="J2255" s="360"/>
      <c r="K2255" s="356"/>
      <c r="L2255"/>
      <c r="M2255"/>
      <c r="N2255"/>
      <c r="O2255"/>
      <c r="P2255" s="166"/>
    </row>
    <row r="2256" spans="1:16" s="165" customFormat="1">
      <c r="A2256" s="306"/>
      <c r="B2256" s="364" t="s">
        <v>4323</v>
      </c>
      <c r="C2256" s="354"/>
      <c r="D2256" s="196"/>
      <c r="E2256" s="355"/>
      <c r="F2256" s="356"/>
      <c r="G2256" s="356"/>
      <c r="H2256" s="356"/>
      <c r="I2256" s="356"/>
      <c r="J2256" s="360"/>
      <c r="K2256" s="356"/>
      <c r="L2256"/>
      <c r="M2256"/>
      <c r="N2256"/>
      <c r="O2256"/>
      <c r="P2256" s="166"/>
    </row>
    <row r="2257" spans="1:16" s="165" customFormat="1">
      <c r="A2257" s="306"/>
      <c r="B2257" s="364" t="s">
        <v>4324</v>
      </c>
      <c r="C2257" s="354"/>
      <c r="D2257" s="196"/>
      <c r="E2257" s="355"/>
      <c r="F2257" s="356"/>
      <c r="G2257" s="356"/>
      <c r="H2257" s="356"/>
      <c r="I2257" s="356"/>
      <c r="J2257" s="360"/>
      <c r="K2257" s="356"/>
      <c r="L2257"/>
      <c r="M2257"/>
      <c r="N2257"/>
      <c r="O2257"/>
      <c r="P2257" s="166"/>
    </row>
    <row r="2258" spans="1:16" s="165" customFormat="1">
      <c r="A2258" s="445" t="s">
        <v>2829</v>
      </c>
      <c r="B2258" s="332" t="s">
        <v>4325</v>
      </c>
      <c r="C2258" s="354"/>
      <c r="D2258" s="196"/>
      <c r="E2258" s="355"/>
      <c r="F2258" s="356"/>
      <c r="G2258" s="356"/>
      <c r="H2258" s="356"/>
      <c r="I2258" s="356"/>
      <c r="J2258" s="360"/>
      <c r="K2258" s="356"/>
      <c r="L2258"/>
      <c r="M2258"/>
      <c r="N2258"/>
      <c r="O2258"/>
      <c r="P2258" s="166"/>
    </row>
    <row r="2259" spans="1:16" s="165" customFormat="1">
      <c r="A2259" s="445" t="s">
        <v>2829</v>
      </c>
      <c r="B2259" s="332" t="s">
        <v>4326</v>
      </c>
      <c r="C2259" s="354"/>
      <c r="D2259" s="196"/>
      <c r="E2259" s="355"/>
      <c r="F2259" s="356"/>
      <c r="G2259" s="356"/>
      <c r="H2259" s="356"/>
      <c r="I2259" s="356"/>
      <c r="J2259" s="360"/>
      <c r="K2259" s="356"/>
      <c r="L2259"/>
      <c r="M2259"/>
      <c r="N2259"/>
      <c r="O2259"/>
      <c r="P2259" s="166"/>
    </row>
    <row r="2260" spans="1:16" s="165" customFormat="1">
      <c r="A2260" s="306"/>
      <c r="B2260" s="332" t="s">
        <v>4327</v>
      </c>
      <c r="C2260" s="354"/>
      <c r="D2260" s="196"/>
      <c r="E2260" s="355"/>
      <c r="F2260" s="356"/>
      <c r="G2260" s="356"/>
      <c r="H2260" s="356"/>
      <c r="I2260" s="356"/>
      <c r="J2260" s="360"/>
      <c r="K2260" s="356"/>
      <c r="L2260"/>
      <c r="M2260"/>
      <c r="N2260"/>
      <c r="O2260"/>
      <c r="P2260" s="166"/>
    </row>
    <row r="2261" spans="1:16" s="165" customFormat="1">
      <c r="A2261" s="306"/>
      <c r="B2261" s="332" t="s">
        <v>4328</v>
      </c>
      <c r="C2261" s="354"/>
      <c r="D2261" s="196"/>
      <c r="E2261" s="355"/>
      <c r="F2261" s="356"/>
      <c r="G2261" s="356"/>
      <c r="H2261" s="356"/>
      <c r="I2261" s="356"/>
      <c r="J2261" s="360"/>
      <c r="K2261" s="356"/>
      <c r="L2261"/>
      <c r="M2261"/>
      <c r="N2261"/>
      <c r="O2261"/>
      <c r="P2261" s="166"/>
    </row>
    <row r="2262" spans="1:16" s="165" customFormat="1">
      <c r="A2262" s="306"/>
      <c r="B2262" s="332" t="s">
        <v>4329</v>
      </c>
      <c r="C2262" s="354"/>
      <c r="D2262" s="196"/>
      <c r="E2262" s="355"/>
      <c r="F2262" s="356"/>
      <c r="G2262" s="356"/>
      <c r="H2262" s="356"/>
      <c r="I2262" s="356"/>
      <c r="J2262" s="360"/>
      <c r="K2262" s="356"/>
      <c r="L2262"/>
      <c r="M2262"/>
      <c r="N2262"/>
      <c r="O2262"/>
      <c r="P2262" s="166"/>
    </row>
    <row r="2263" spans="1:16" s="165" customFormat="1">
      <c r="A2263" s="306"/>
      <c r="B2263" s="332" t="s">
        <v>4330</v>
      </c>
      <c r="C2263" s="354"/>
      <c r="D2263" s="196"/>
      <c r="E2263" s="355"/>
      <c r="F2263" s="356"/>
      <c r="G2263" s="356"/>
      <c r="H2263" s="356"/>
      <c r="I2263" s="356"/>
      <c r="J2263" s="360"/>
      <c r="K2263" s="356"/>
      <c r="L2263"/>
      <c r="M2263"/>
      <c r="N2263"/>
      <c r="O2263"/>
      <c r="P2263" s="166"/>
    </row>
    <row r="2264" spans="1:16" s="165" customFormat="1">
      <c r="A2264" s="306"/>
      <c r="B2264" s="332" t="s">
        <v>4331</v>
      </c>
      <c r="C2264" s="354"/>
      <c r="D2264" s="196"/>
      <c r="E2264" s="355"/>
      <c r="F2264" s="356"/>
      <c r="G2264" s="356"/>
      <c r="H2264" s="356"/>
      <c r="I2264" s="356"/>
      <c r="J2264" s="360"/>
      <c r="K2264" s="356"/>
      <c r="L2264"/>
      <c r="M2264"/>
      <c r="N2264"/>
      <c r="O2264"/>
      <c r="P2264" s="166"/>
    </row>
    <row r="2265" spans="1:16" s="165" customFormat="1">
      <c r="A2265" s="365" t="s">
        <v>4332</v>
      </c>
      <c r="B2265" s="366"/>
      <c r="C2265" s="367"/>
      <c r="D2265" s="368"/>
      <c r="E2265" s="369"/>
      <c r="F2265" s="370"/>
      <c r="G2265" s="370"/>
      <c r="H2265" s="370"/>
      <c r="I2265" s="370"/>
      <c r="J2265" s="376"/>
      <c r="K2265" s="370"/>
      <c r="L2265"/>
      <c r="M2265"/>
      <c r="N2265"/>
      <c r="O2265"/>
      <c r="P2265" s="166"/>
    </row>
    <row r="2266" spans="1:16" s="165" customFormat="1">
      <c r="A2266" s="1650" t="s">
        <v>438</v>
      </c>
      <c r="B2266" s="1650" t="s">
        <v>2538</v>
      </c>
      <c r="C2266" s="1650" t="s">
        <v>2539</v>
      </c>
      <c r="D2266" s="1650" t="s">
        <v>2787</v>
      </c>
      <c r="E2266" s="1650" t="s">
        <v>2788</v>
      </c>
      <c r="F2266" s="1655" t="s">
        <v>77</v>
      </c>
      <c r="G2266" s="1655"/>
      <c r="H2266" s="1655"/>
      <c r="I2266" s="1655" t="s">
        <v>2781</v>
      </c>
      <c r="J2266" s="1655"/>
      <c r="K2266" s="1655"/>
      <c r="L2266"/>
      <c r="M2266"/>
      <c r="N2266"/>
      <c r="O2266"/>
      <c r="P2266" s="166"/>
    </row>
    <row r="2267" spans="1:16" s="165" customFormat="1">
      <c r="A2267" s="1651"/>
      <c r="B2267" s="1651"/>
      <c r="C2267" s="1651"/>
      <c r="D2267" s="1651"/>
      <c r="E2267" s="1651"/>
      <c r="F2267" s="308" t="s">
        <v>2554</v>
      </c>
      <c r="G2267" s="308" t="s">
        <v>2783</v>
      </c>
      <c r="H2267" s="308" t="s">
        <v>2784</v>
      </c>
      <c r="I2267" s="308" t="s">
        <v>2554</v>
      </c>
      <c r="J2267" s="308" t="s">
        <v>2783</v>
      </c>
      <c r="K2267" s="308" t="s">
        <v>2784</v>
      </c>
      <c r="L2267"/>
      <c r="M2267"/>
      <c r="N2267"/>
      <c r="O2267"/>
      <c r="P2267" s="166"/>
    </row>
    <row r="2268" spans="1:16" s="165" customFormat="1" ht="31.5">
      <c r="A2268" s="371"/>
      <c r="B2268" s="372" t="s">
        <v>4333</v>
      </c>
      <c r="C2268" s="371"/>
      <c r="D2268" s="371"/>
      <c r="E2268" s="371"/>
      <c r="F2268" s="373"/>
      <c r="G2268" s="373"/>
      <c r="H2268" s="373"/>
      <c r="I2268" s="373"/>
      <c r="J2268" s="373"/>
      <c r="K2268" s="373"/>
      <c r="L2268"/>
      <c r="M2268"/>
      <c r="N2268"/>
      <c r="O2268"/>
      <c r="P2268" s="166"/>
    </row>
    <row r="2269" spans="1:16" s="165" customFormat="1" ht="36">
      <c r="A2269" s="447" t="s">
        <v>4334</v>
      </c>
      <c r="B2269" s="185" t="s">
        <v>4335</v>
      </c>
      <c r="C2269" s="309" t="s">
        <v>2792</v>
      </c>
      <c r="D2269" s="186"/>
      <c r="E2269" s="187"/>
      <c r="F2269" s="188"/>
      <c r="G2269" s="188"/>
      <c r="H2269" s="188"/>
      <c r="I2269" s="190">
        <f>SUM(I2270:I2272)</f>
        <v>457840</v>
      </c>
      <c r="J2269" s="188"/>
      <c r="K2269" s="188"/>
      <c r="L2269" s="173" t="s">
        <v>4336</v>
      </c>
      <c r="M2269" s="174">
        <f>+I2269</f>
        <v>457840</v>
      </c>
      <c r="N2269" s="175">
        <f>+J2273</f>
        <v>5210662.502664472</v>
      </c>
      <c r="O2269" s="176">
        <v>0</v>
      </c>
      <c r="P2269" s="330">
        <f>SUM(M2269:O2269)</f>
        <v>5668502.502664472</v>
      </c>
    </row>
    <row r="2270" spans="1:16" s="165" customFormat="1">
      <c r="A2270" s="310"/>
      <c r="B2270" s="1652" t="s">
        <v>2670</v>
      </c>
      <c r="C2270" s="169" t="s">
        <v>138</v>
      </c>
      <c r="D2270" s="170" t="s">
        <v>81</v>
      </c>
      <c r="E2270" s="171">
        <v>0.2</v>
      </c>
      <c r="F2270" s="172">
        <f>VLOOKUP($C2270,VLP!$C$3:$F$191,3,0)</f>
        <v>38000</v>
      </c>
      <c r="G2270" s="172"/>
      <c r="H2270" s="172"/>
      <c r="I2270" s="172">
        <f>E2270*F2270</f>
        <v>7600</v>
      </c>
      <c r="J2270" s="172"/>
      <c r="K2270" s="172"/>
      <c r="L2270" s="178"/>
      <c r="M2270" s="174"/>
      <c r="N2270" s="175"/>
      <c r="O2270" s="176"/>
      <c r="P2270" s="166"/>
    </row>
    <row r="2271" spans="1:16" s="165" customFormat="1">
      <c r="A2271" s="310"/>
      <c r="B2271" s="1653"/>
      <c r="C2271" s="169" t="s">
        <v>272</v>
      </c>
      <c r="D2271" s="170" t="s">
        <v>273</v>
      </c>
      <c r="E2271" s="171">
        <v>15</v>
      </c>
      <c r="F2271" s="172">
        <f>VLOOKUP($C2271,VLP!$C$3:$F$191,3,0)</f>
        <v>30000</v>
      </c>
      <c r="G2271" s="172"/>
      <c r="H2271" s="172"/>
      <c r="I2271" s="172">
        <f>E2271*F2271</f>
        <v>450000</v>
      </c>
      <c r="J2271" s="172"/>
      <c r="K2271" s="172"/>
      <c r="L2271" s="178"/>
      <c r="M2271" s="174"/>
      <c r="N2271" s="175"/>
      <c r="O2271" s="176"/>
      <c r="P2271" s="166"/>
    </row>
    <row r="2272" spans="1:16" s="165" customFormat="1">
      <c r="A2272" s="310"/>
      <c r="B2272" s="1654"/>
      <c r="C2272" s="169" t="s">
        <v>108</v>
      </c>
      <c r="D2272" s="170" t="s">
        <v>81</v>
      </c>
      <c r="E2272" s="171">
        <v>0.03</v>
      </c>
      <c r="F2272" s="172">
        <f>VLOOKUP($C2272,VLP!$C$3:$F$191,3,0)</f>
        <v>8000</v>
      </c>
      <c r="G2272" s="172"/>
      <c r="H2272" s="172"/>
      <c r="I2272" s="172">
        <f>E2272*F2272</f>
        <v>240</v>
      </c>
      <c r="J2272" s="172"/>
      <c r="K2272" s="172"/>
      <c r="L2272" s="178"/>
      <c r="M2272" s="174"/>
      <c r="N2272" s="175"/>
      <c r="O2272" s="176"/>
      <c r="P2272" s="166"/>
    </row>
    <row r="2273" spans="1:16" s="165" customFormat="1">
      <c r="A2273" s="311"/>
      <c r="B2273" s="311"/>
      <c r="C2273" s="312" t="s">
        <v>4337</v>
      </c>
      <c r="D2273" s="182" t="s">
        <v>2540</v>
      </c>
      <c r="E2273" s="183">
        <v>15.173999999999999</v>
      </c>
      <c r="F2273" s="184"/>
      <c r="G2273" s="184">
        <f>_lg45</f>
        <v>343394.12828947359</v>
      </c>
      <c r="H2273" s="184"/>
      <c r="I2273" s="184"/>
      <c r="J2273" s="189">
        <f>G2273*E2273</f>
        <v>5210662.502664472</v>
      </c>
      <c r="K2273" s="184"/>
      <c r="L2273"/>
      <c r="M2273"/>
      <c r="N2273"/>
      <c r="O2273"/>
      <c r="P2273" s="166"/>
    </row>
    <row r="2274" spans="1:16" s="165" customFormat="1" ht="36">
      <c r="A2274" s="447" t="s">
        <v>4338</v>
      </c>
      <c r="B2274" s="185" t="s">
        <v>4339</v>
      </c>
      <c r="C2274" s="309" t="s">
        <v>2792</v>
      </c>
      <c r="D2274" s="186"/>
      <c r="E2274" s="187"/>
      <c r="F2274" s="188"/>
      <c r="G2274" s="188"/>
      <c r="H2274" s="188"/>
      <c r="I2274" s="190">
        <f>SUM(I2275:I2277)</f>
        <v>457840</v>
      </c>
      <c r="J2274" s="188"/>
      <c r="K2274" s="188"/>
      <c r="L2274" s="173" t="s">
        <v>4336</v>
      </c>
      <c r="M2274" s="174">
        <f>+I2274</f>
        <v>457840</v>
      </c>
      <c r="N2274" s="175">
        <f>+J2278</f>
        <v>6867195.7775328932</v>
      </c>
      <c r="O2274" s="176">
        <v>0</v>
      </c>
      <c r="P2274" s="330">
        <f>SUM(M2274:O2274)</f>
        <v>7325035.7775328932</v>
      </c>
    </row>
    <row r="2275" spans="1:16" s="165" customFormat="1">
      <c r="A2275" s="310"/>
      <c r="B2275" s="1652" t="s">
        <v>2670</v>
      </c>
      <c r="C2275" s="169" t="s">
        <v>138</v>
      </c>
      <c r="D2275" s="170" t="s">
        <v>81</v>
      </c>
      <c r="E2275" s="171">
        <v>0.2</v>
      </c>
      <c r="F2275" s="172">
        <f>VLOOKUP($C2275,VLP!$C$3:$F$191,3,0)</f>
        <v>38000</v>
      </c>
      <c r="G2275" s="172"/>
      <c r="H2275" s="172"/>
      <c r="I2275" s="172">
        <f>E2275*F2275</f>
        <v>7600</v>
      </c>
      <c r="J2275" s="172"/>
      <c r="K2275" s="172"/>
      <c r="L2275" s="178"/>
      <c r="M2275" s="174"/>
      <c r="N2275" s="175"/>
      <c r="O2275" s="176"/>
      <c r="P2275" s="166"/>
    </row>
    <row r="2276" spans="1:16" s="165" customFormat="1">
      <c r="A2276" s="310"/>
      <c r="B2276" s="1653"/>
      <c r="C2276" s="169" t="s">
        <v>272</v>
      </c>
      <c r="D2276" s="170" t="s">
        <v>273</v>
      </c>
      <c r="E2276" s="171">
        <v>15</v>
      </c>
      <c r="F2276" s="172">
        <f>VLOOKUP($C2276,VLP!$C$3:$F$191,3,0)</f>
        <v>30000</v>
      </c>
      <c r="G2276" s="172"/>
      <c r="H2276" s="172"/>
      <c r="I2276" s="172">
        <f>E2276*F2276</f>
        <v>450000</v>
      </c>
      <c r="J2276" s="172"/>
      <c r="K2276" s="172"/>
      <c r="L2276" s="178"/>
      <c r="M2276" s="174"/>
      <c r="N2276" s="175"/>
      <c r="O2276" s="176"/>
      <c r="P2276" s="166"/>
    </row>
    <row r="2277" spans="1:16" s="165" customFormat="1">
      <c r="A2277" s="310"/>
      <c r="B2277" s="1654"/>
      <c r="C2277" s="169" t="s">
        <v>108</v>
      </c>
      <c r="D2277" s="170" t="s">
        <v>81</v>
      </c>
      <c r="E2277" s="171">
        <v>0.03</v>
      </c>
      <c r="F2277" s="172">
        <f>VLOOKUP($C2277,VLP!$C$3:$F$191,3,0)</f>
        <v>8000</v>
      </c>
      <c r="G2277" s="172"/>
      <c r="H2277" s="172"/>
      <c r="I2277" s="172">
        <f>E2277*F2277</f>
        <v>240</v>
      </c>
      <c r="J2277" s="172"/>
      <c r="K2277" s="172"/>
      <c r="L2277" s="178"/>
      <c r="M2277" s="174"/>
      <c r="N2277" s="175"/>
      <c r="O2277" s="176"/>
      <c r="P2277" s="166"/>
    </row>
    <row r="2278" spans="1:16" s="165" customFormat="1">
      <c r="A2278" s="311"/>
      <c r="B2278" s="311"/>
      <c r="C2278" s="312" t="s">
        <v>4337</v>
      </c>
      <c r="D2278" s="182" t="s">
        <v>2540</v>
      </c>
      <c r="E2278" s="183">
        <v>19.998000000000001</v>
      </c>
      <c r="F2278" s="184"/>
      <c r="G2278" s="184">
        <f>_lg45</f>
        <v>343394.12828947359</v>
      </c>
      <c r="H2278" s="184"/>
      <c r="I2278" s="184"/>
      <c r="J2278" s="189">
        <f>G2278*E2278</f>
        <v>6867195.7775328932</v>
      </c>
      <c r="K2278" s="184"/>
      <c r="L2278"/>
      <c r="M2278"/>
      <c r="N2278"/>
      <c r="O2278"/>
      <c r="P2278" s="166"/>
    </row>
    <row r="2279" spans="1:16" s="165" customFormat="1" ht="36">
      <c r="A2279" s="447" t="s">
        <v>4340</v>
      </c>
      <c r="B2279" s="185" t="s">
        <v>4341</v>
      </c>
      <c r="C2279" s="309" t="s">
        <v>2792</v>
      </c>
      <c r="D2279" s="186"/>
      <c r="E2279" s="187"/>
      <c r="F2279" s="188"/>
      <c r="G2279" s="188"/>
      <c r="H2279" s="188"/>
      <c r="I2279" s="190">
        <f>SUM(I2280:I2282)</f>
        <v>457840</v>
      </c>
      <c r="J2279" s="188"/>
      <c r="K2279" s="188"/>
      <c r="L2279" s="173" t="s">
        <v>4336</v>
      </c>
      <c r="M2279" s="174">
        <f>+I2279</f>
        <v>457840</v>
      </c>
      <c r="N2279" s="175">
        <f>+J2283</f>
        <v>7540935.05723684</v>
      </c>
      <c r="O2279" s="176">
        <v>0</v>
      </c>
      <c r="P2279" s="330">
        <f>SUM(M2279:O2279)</f>
        <v>7998775.05723684</v>
      </c>
    </row>
    <row r="2280" spans="1:16" s="165" customFormat="1">
      <c r="A2280" s="310"/>
      <c r="B2280" s="1652" t="s">
        <v>2670</v>
      </c>
      <c r="C2280" s="169" t="s">
        <v>138</v>
      </c>
      <c r="D2280" s="170" t="s">
        <v>81</v>
      </c>
      <c r="E2280" s="171">
        <v>0.2</v>
      </c>
      <c r="F2280" s="172">
        <f>VLOOKUP($C2280,VLP!$C$3:$F$191,3,0)</f>
        <v>38000</v>
      </c>
      <c r="G2280" s="172"/>
      <c r="H2280" s="172"/>
      <c r="I2280" s="172">
        <f>E2280*F2280</f>
        <v>7600</v>
      </c>
      <c r="J2280" s="172"/>
      <c r="K2280" s="172"/>
      <c r="L2280" s="178"/>
      <c r="M2280" s="174"/>
      <c r="N2280" s="175"/>
      <c r="O2280" s="176"/>
      <c r="P2280" s="166"/>
    </row>
    <row r="2281" spans="1:16" s="165" customFormat="1">
      <c r="A2281" s="310"/>
      <c r="B2281" s="1653"/>
      <c r="C2281" s="169" t="s">
        <v>272</v>
      </c>
      <c r="D2281" s="170" t="s">
        <v>273</v>
      </c>
      <c r="E2281" s="171">
        <v>15</v>
      </c>
      <c r="F2281" s="172">
        <f>VLOOKUP($C2281,VLP!$C$3:$F$191,3,0)</f>
        <v>30000</v>
      </c>
      <c r="G2281" s="172"/>
      <c r="H2281" s="172"/>
      <c r="I2281" s="172">
        <f>E2281*F2281</f>
        <v>450000</v>
      </c>
      <c r="J2281" s="172"/>
      <c r="K2281" s="172"/>
      <c r="L2281" s="178"/>
      <c r="M2281" s="174"/>
      <c r="N2281" s="175"/>
      <c r="O2281" s="176"/>
      <c r="P2281" s="166"/>
    </row>
    <row r="2282" spans="1:16" s="165" customFormat="1">
      <c r="A2282" s="310"/>
      <c r="B2282" s="1654"/>
      <c r="C2282" s="169" t="s">
        <v>108</v>
      </c>
      <c r="D2282" s="170" t="s">
        <v>81</v>
      </c>
      <c r="E2282" s="171">
        <v>0.03</v>
      </c>
      <c r="F2282" s="172">
        <f>VLOOKUP($C2282,VLP!$C$3:$F$191,3,0)</f>
        <v>8000</v>
      </c>
      <c r="G2282" s="172"/>
      <c r="H2282" s="172"/>
      <c r="I2282" s="172">
        <f>E2282*F2282</f>
        <v>240</v>
      </c>
      <c r="J2282" s="172"/>
      <c r="K2282" s="172"/>
      <c r="L2282" s="178"/>
      <c r="M2282" s="174"/>
      <c r="N2282" s="175"/>
      <c r="O2282" s="176"/>
      <c r="P2282" s="166"/>
    </row>
    <row r="2283" spans="1:16" s="165" customFormat="1">
      <c r="A2283" s="311"/>
      <c r="B2283" s="311"/>
      <c r="C2283" s="312" t="s">
        <v>4337</v>
      </c>
      <c r="D2283" s="182" t="s">
        <v>2540</v>
      </c>
      <c r="E2283" s="183">
        <v>21.96</v>
      </c>
      <c r="F2283" s="184"/>
      <c r="G2283" s="184">
        <f>_lg45</f>
        <v>343394.12828947359</v>
      </c>
      <c r="H2283" s="184"/>
      <c r="I2283" s="184"/>
      <c r="J2283" s="189">
        <f>G2283*E2283</f>
        <v>7540935.05723684</v>
      </c>
      <c r="K2283" s="184"/>
      <c r="L2283"/>
      <c r="M2283"/>
      <c r="N2283"/>
      <c r="O2283"/>
      <c r="P2283" s="166"/>
    </row>
    <row r="2284" spans="1:16" s="165" customFormat="1" ht="36">
      <c r="A2284" s="453" t="s">
        <v>4342</v>
      </c>
      <c r="B2284" s="185" t="s">
        <v>4343</v>
      </c>
      <c r="C2284" s="309" t="s">
        <v>2792</v>
      </c>
      <c r="D2284" s="186"/>
      <c r="E2284" s="187"/>
      <c r="F2284" s="188"/>
      <c r="G2284" s="188"/>
      <c r="H2284" s="188"/>
      <c r="I2284" s="190">
        <f>SUM(I2285:I2287)</f>
        <v>459740</v>
      </c>
      <c r="J2284" s="188"/>
      <c r="K2284" s="188"/>
      <c r="L2284" s="173" t="s">
        <v>4336</v>
      </c>
      <c r="M2284" s="174">
        <f>+I2284</f>
        <v>459740</v>
      </c>
      <c r="N2284" s="175">
        <f>+J2288</f>
        <v>8155610.5468749981</v>
      </c>
      <c r="O2284" s="176">
        <v>0</v>
      </c>
      <c r="P2284" s="330">
        <f>SUM(M2284:O2284)</f>
        <v>8615350.5468749981</v>
      </c>
    </row>
    <row r="2285" spans="1:16" s="165" customFormat="1">
      <c r="A2285" s="310"/>
      <c r="B2285" s="1652" t="s">
        <v>2670</v>
      </c>
      <c r="C2285" s="169" t="s">
        <v>138</v>
      </c>
      <c r="D2285" s="170" t="s">
        <v>81</v>
      </c>
      <c r="E2285" s="171">
        <v>0.25</v>
      </c>
      <c r="F2285" s="172">
        <f>VLOOKUP($C2285,VLP!$C$3:$F$191,3,0)</f>
        <v>38000</v>
      </c>
      <c r="G2285" s="172"/>
      <c r="H2285" s="172"/>
      <c r="I2285" s="172">
        <f>E2285*F2285</f>
        <v>9500</v>
      </c>
      <c r="J2285" s="172"/>
      <c r="K2285" s="172"/>
      <c r="L2285" s="178"/>
      <c r="M2285" s="174"/>
      <c r="N2285" s="175"/>
      <c r="O2285" s="176"/>
      <c r="P2285" s="166"/>
    </row>
    <row r="2286" spans="1:16" s="165" customFormat="1">
      <c r="A2286" s="310"/>
      <c r="B2286" s="1653"/>
      <c r="C2286" s="169" t="s">
        <v>272</v>
      </c>
      <c r="D2286" s="170" t="s">
        <v>273</v>
      </c>
      <c r="E2286" s="171">
        <v>15</v>
      </c>
      <c r="F2286" s="172">
        <f>VLOOKUP($C2286,VLP!$C$3:$F$191,3,0)</f>
        <v>30000</v>
      </c>
      <c r="G2286" s="172"/>
      <c r="H2286" s="172"/>
      <c r="I2286" s="172">
        <f>E2286*F2286</f>
        <v>450000</v>
      </c>
      <c r="J2286" s="172"/>
      <c r="K2286" s="172"/>
      <c r="L2286" s="178"/>
      <c r="M2286" s="174"/>
      <c r="N2286" s="175"/>
      <c r="O2286" s="176"/>
      <c r="P2286" s="166"/>
    </row>
    <row r="2287" spans="1:16" s="165" customFormat="1">
      <c r="A2287" s="310"/>
      <c r="B2287" s="1654"/>
      <c r="C2287" s="169" t="s">
        <v>108</v>
      </c>
      <c r="D2287" s="170" t="s">
        <v>81</v>
      </c>
      <c r="E2287" s="171">
        <v>0.03</v>
      </c>
      <c r="F2287" s="172">
        <f>VLOOKUP($C2287,VLP!$C$3:$F$191,3,0)</f>
        <v>8000</v>
      </c>
      <c r="G2287" s="172"/>
      <c r="H2287" s="172"/>
      <c r="I2287" s="172">
        <f>E2287*F2287</f>
        <v>240</v>
      </c>
      <c r="J2287" s="172"/>
      <c r="K2287" s="172"/>
      <c r="L2287" s="178"/>
      <c r="M2287" s="174"/>
      <c r="N2287" s="175"/>
      <c r="O2287" s="176"/>
      <c r="P2287" s="166"/>
    </row>
    <row r="2288" spans="1:16" s="165" customFormat="1">
      <c r="A2288" s="311"/>
      <c r="B2288" s="311"/>
      <c r="C2288" s="312" t="s">
        <v>4337</v>
      </c>
      <c r="D2288" s="182" t="s">
        <v>2540</v>
      </c>
      <c r="E2288" s="183">
        <v>23.75</v>
      </c>
      <c r="F2288" s="184"/>
      <c r="G2288" s="184">
        <f>_lg45</f>
        <v>343394.12828947359</v>
      </c>
      <c r="H2288" s="184"/>
      <c r="I2288" s="184"/>
      <c r="J2288" s="189">
        <f>G2288*E2288</f>
        <v>8155610.5468749981</v>
      </c>
      <c r="K2288" s="184"/>
      <c r="L2288"/>
      <c r="M2288"/>
      <c r="N2288"/>
      <c r="O2288"/>
      <c r="P2288" s="166"/>
    </row>
    <row r="2289" spans="1:16" s="165" customFormat="1" ht="36">
      <c r="A2289" s="453" t="s">
        <v>4344</v>
      </c>
      <c r="B2289" s="185" t="s">
        <v>4345</v>
      </c>
      <c r="C2289" s="309" t="s">
        <v>2792</v>
      </c>
      <c r="D2289" s="186"/>
      <c r="E2289" s="187"/>
      <c r="F2289" s="188"/>
      <c r="G2289" s="188"/>
      <c r="H2289" s="188"/>
      <c r="I2289" s="190">
        <f>SUM(I2290:I2292)</f>
        <v>459740</v>
      </c>
      <c r="J2289" s="188"/>
      <c r="K2289" s="188"/>
      <c r="L2289" s="173" t="s">
        <v>4336</v>
      </c>
      <c r="M2289" s="174">
        <f>+I2289</f>
        <v>459740</v>
      </c>
      <c r="N2289" s="175">
        <f>+J2293</f>
        <v>10895895.690624997</v>
      </c>
      <c r="O2289" s="176">
        <v>0</v>
      </c>
      <c r="P2289" s="330">
        <f>SUM(M2289:O2289)</f>
        <v>11355635.690624997</v>
      </c>
    </row>
    <row r="2290" spans="1:16" s="165" customFormat="1">
      <c r="A2290" s="310"/>
      <c r="B2290" s="1652" t="s">
        <v>2670</v>
      </c>
      <c r="C2290" s="169" t="s">
        <v>138</v>
      </c>
      <c r="D2290" s="170" t="s">
        <v>81</v>
      </c>
      <c r="E2290" s="171">
        <v>0.25</v>
      </c>
      <c r="F2290" s="172">
        <f>VLOOKUP($C2290,VLP!$C$3:$F$191,3,0)</f>
        <v>38000</v>
      </c>
      <c r="G2290" s="172"/>
      <c r="H2290" s="172"/>
      <c r="I2290" s="172">
        <f>E2290*F2290</f>
        <v>9500</v>
      </c>
      <c r="J2290" s="172"/>
      <c r="K2290" s="172"/>
      <c r="L2290" s="178"/>
      <c r="M2290" s="174"/>
      <c r="N2290" s="175"/>
      <c r="O2290" s="176"/>
      <c r="P2290" s="166"/>
    </row>
    <row r="2291" spans="1:16" s="165" customFormat="1">
      <c r="A2291" s="310"/>
      <c r="B2291" s="1653"/>
      <c r="C2291" s="169" t="s">
        <v>272</v>
      </c>
      <c r="D2291" s="170" t="s">
        <v>273</v>
      </c>
      <c r="E2291" s="171">
        <v>15</v>
      </c>
      <c r="F2291" s="172">
        <f>VLOOKUP($C2291,VLP!$C$3:$F$191,3,0)</f>
        <v>30000</v>
      </c>
      <c r="G2291" s="172"/>
      <c r="H2291" s="172"/>
      <c r="I2291" s="172">
        <f>E2291*F2291</f>
        <v>450000</v>
      </c>
      <c r="J2291" s="172"/>
      <c r="K2291" s="172"/>
      <c r="L2291" s="178"/>
      <c r="M2291" s="174"/>
      <c r="N2291" s="175"/>
      <c r="O2291" s="176"/>
      <c r="P2291" s="166"/>
    </row>
    <row r="2292" spans="1:16" s="165" customFormat="1">
      <c r="A2292" s="310"/>
      <c r="B2292" s="1654"/>
      <c r="C2292" s="169" t="s">
        <v>108</v>
      </c>
      <c r="D2292" s="170" t="s">
        <v>81</v>
      </c>
      <c r="E2292" s="171">
        <v>0.03</v>
      </c>
      <c r="F2292" s="172">
        <f>VLOOKUP($C2292,VLP!$C$3:$F$191,3,0)</f>
        <v>8000</v>
      </c>
      <c r="G2292" s="172"/>
      <c r="H2292" s="172"/>
      <c r="I2292" s="172">
        <f>E2292*F2292</f>
        <v>240</v>
      </c>
      <c r="J2292" s="172"/>
      <c r="K2292" s="172"/>
      <c r="L2292" s="178"/>
      <c r="M2292" s="174"/>
      <c r="N2292" s="175"/>
      <c r="O2292" s="176"/>
      <c r="P2292" s="166"/>
    </row>
    <row r="2293" spans="1:16" s="165" customFormat="1">
      <c r="A2293" s="311"/>
      <c r="B2293" s="311"/>
      <c r="C2293" s="312" t="s">
        <v>4337</v>
      </c>
      <c r="D2293" s="182" t="s">
        <v>2540</v>
      </c>
      <c r="E2293" s="183">
        <v>31.73</v>
      </c>
      <c r="F2293" s="184"/>
      <c r="G2293" s="184">
        <f>_lg45</f>
        <v>343394.12828947359</v>
      </c>
      <c r="H2293" s="184"/>
      <c r="I2293" s="184"/>
      <c r="J2293" s="189">
        <f>G2293*E2293</f>
        <v>10895895.690624997</v>
      </c>
      <c r="K2293" s="184"/>
      <c r="L2293"/>
      <c r="M2293"/>
      <c r="N2293"/>
      <c r="O2293"/>
      <c r="P2293" s="166"/>
    </row>
    <row r="2294" spans="1:16" s="165" customFormat="1" ht="36">
      <c r="A2294" s="453" t="s">
        <v>4346</v>
      </c>
      <c r="B2294" s="185" t="s">
        <v>4347</v>
      </c>
      <c r="C2294" s="309" t="s">
        <v>2792</v>
      </c>
      <c r="D2294" s="186"/>
      <c r="E2294" s="187"/>
      <c r="F2294" s="188"/>
      <c r="G2294" s="188"/>
      <c r="H2294" s="188"/>
      <c r="I2294" s="190">
        <f>SUM(I2295:I2297)</f>
        <v>459740</v>
      </c>
      <c r="J2294" s="188"/>
      <c r="K2294" s="188"/>
      <c r="L2294" s="173" t="s">
        <v>4336</v>
      </c>
      <c r="M2294" s="174">
        <f>+I2294</f>
        <v>459740</v>
      </c>
      <c r="N2294" s="175">
        <f>+J2298</f>
        <v>14838060.283388155</v>
      </c>
      <c r="O2294" s="176">
        <v>0</v>
      </c>
      <c r="P2294" s="330">
        <f>SUM(M2294:O2294)</f>
        <v>15297800.283388155</v>
      </c>
    </row>
    <row r="2295" spans="1:16" s="165" customFormat="1">
      <c r="A2295" s="310"/>
      <c r="B2295" s="1652" t="s">
        <v>2670</v>
      </c>
      <c r="C2295" s="169" t="s">
        <v>138</v>
      </c>
      <c r="D2295" s="170" t="s">
        <v>81</v>
      </c>
      <c r="E2295" s="171">
        <v>0.25</v>
      </c>
      <c r="F2295" s="172">
        <f>VLOOKUP($C2295,VLP!$C$3:$F$191,3,0)</f>
        <v>38000</v>
      </c>
      <c r="G2295" s="172"/>
      <c r="H2295" s="172"/>
      <c r="I2295" s="172">
        <f>E2295*F2295</f>
        <v>9500</v>
      </c>
      <c r="J2295" s="172"/>
      <c r="K2295" s="172"/>
      <c r="L2295" s="178"/>
      <c r="M2295" s="174"/>
      <c r="N2295" s="175"/>
      <c r="O2295" s="176"/>
      <c r="P2295" s="166"/>
    </row>
    <row r="2296" spans="1:16" s="165" customFormat="1">
      <c r="A2296" s="310"/>
      <c r="B2296" s="1653"/>
      <c r="C2296" s="169" t="s">
        <v>272</v>
      </c>
      <c r="D2296" s="170" t="s">
        <v>273</v>
      </c>
      <c r="E2296" s="171">
        <v>15</v>
      </c>
      <c r="F2296" s="172">
        <f>VLOOKUP($C2296,VLP!$C$3:$F$191,3,0)</f>
        <v>30000</v>
      </c>
      <c r="G2296" s="172"/>
      <c r="H2296" s="172"/>
      <c r="I2296" s="172">
        <f>E2296*F2296</f>
        <v>450000</v>
      </c>
      <c r="J2296" s="172"/>
      <c r="K2296" s="172"/>
      <c r="L2296" s="178"/>
      <c r="M2296" s="174"/>
      <c r="N2296" s="175"/>
      <c r="O2296" s="176"/>
      <c r="P2296" s="166"/>
    </row>
    <row r="2297" spans="1:16" s="165" customFormat="1">
      <c r="A2297" s="310"/>
      <c r="B2297" s="1654"/>
      <c r="C2297" s="169" t="s">
        <v>108</v>
      </c>
      <c r="D2297" s="170" t="s">
        <v>81</v>
      </c>
      <c r="E2297" s="171">
        <v>0.03</v>
      </c>
      <c r="F2297" s="172">
        <f>VLOOKUP($C2297,VLP!$C$3:$F$191,3,0)</f>
        <v>8000</v>
      </c>
      <c r="G2297" s="172"/>
      <c r="H2297" s="172"/>
      <c r="I2297" s="172">
        <f>E2297*F2297</f>
        <v>240</v>
      </c>
      <c r="J2297" s="172"/>
      <c r="K2297" s="172"/>
      <c r="L2297" s="178"/>
      <c r="M2297" s="174"/>
      <c r="N2297" s="175"/>
      <c r="O2297" s="176"/>
      <c r="P2297" s="166"/>
    </row>
    <row r="2298" spans="1:16" s="165" customFormat="1">
      <c r="A2298" s="311"/>
      <c r="B2298" s="311"/>
      <c r="C2298" s="312" t="s">
        <v>4337</v>
      </c>
      <c r="D2298" s="182" t="s">
        <v>2540</v>
      </c>
      <c r="E2298" s="183">
        <v>43.21</v>
      </c>
      <c r="F2298" s="184"/>
      <c r="G2298" s="184">
        <f>_lg45</f>
        <v>343394.12828947359</v>
      </c>
      <c r="H2298" s="184"/>
      <c r="I2298" s="184"/>
      <c r="J2298" s="189">
        <f>G2298*E2298</f>
        <v>14838060.283388155</v>
      </c>
      <c r="K2298" s="184"/>
      <c r="L2298"/>
      <c r="M2298"/>
      <c r="N2298"/>
      <c r="O2298"/>
      <c r="P2298" s="166"/>
    </row>
    <row r="2299" spans="1:16" s="165" customFormat="1" ht="36">
      <c r="A2299" s="453" t="s">
        <v>4348</v>
      </c>
      <c r="B2299" s="185" t="s">
        <v>4349</v>
      </c>
      <c r="C2299" s="309" t="s">
        <v>2792</v>
      </c>
      <c r="D2299" s="186"/>
      <c r="E2299" s="187"/>
      <c r="F2299" s="188"/>
      <c r="G2299" s="188"/>
      <c r="H2299" s="188"/>
      <c r="I2299" s="190">
        <f>SUM(I2300:I2302)</f>
        <v>644280</v>
      </c>
      <c r="J2299" s="188"/>
      <c r="K2299" s="188"/>
      <c r="L2299" s="173" t="s">
        <v>4336</v>
      </c>
      <c r="M2299" s="174">
        <f>+I2299</f>
        <v>644280</v>
      </c>
      <c r="N2299" s="175">
        <f>+J2303</f>
        <v>16671784.928453943</v>
      </c>
      <c r="O2299" s="176">
        <v>0</v>
      </c>
      <c r="P2299" s="330">
        <f>SUM(M2299:O2299)</f>
        <v>17316064.928453945</v>
      </c>
    </row>
    <row r="2300" spans="1:16" s="165" customFormat="1">
      <c r="A2300" s="310"/>
      <c r="B2300" s="1652" t="s">
        <v>2670</v>
      </c>
      <c r="C2300" s="169" t="s">
        <v>138</v>
      </c>
      <c r="D2300" s="170" t="s">
        <v>81</v>
      </c>
      <c r="E2300" s="171">
        <v>0.3</v>
      </c>
      <c r="F2300" s="172">
        <f>VLOOKUP($C2300,VLP!$C$3:$F$191,3,0)</f>
        <v>38000</v>
      </c>
      <c r="G2300" s="172"/>
      <c r="H2300" s="172"/>
      <c r="I2300" s="172">
        <f>E2300*F2300</f>
        <v>11400</v>
      </c>
      <c r="J2300" s="172"/>
      <c r="K2300" s="172"/>
      <c r="L2300" s="178"/>
      <c r="M2300" s="174"/>
      <c r="N2300" s="175"/>
      <c r="O2300" s="176"/>
      <c r="P2300" s="166"/>
    </row>
    <row r="2301" spans="1:16" s="165" customFormat="1">
      <c r="A2301" s="310"/>
      <c r="B2301" s="1653"/>
      <c r="C2301" s="169" t="s">
        <v>272</v>
      </c>
      <c r="D2301" s="170" t="s">
        <v>273</v>
      </c>
      <c r="E2301" s="171">
        <v>21</v>
      </c>
      <c r="F2301" s="172">
        <f>VLOOKUP($C2301,VLP!$C$3:$F$191,3,0)</f>
        <v>30000</v>
      </c>
      <c r="G2301" s="172"/>
      <c r="H2301" s="172"/>
      <c r="I2301" s="172">
        <f>E2301*F2301</f>
        <v>630000</v>
      </c>
      <c r="J2301" s="172"/>
      <c r="K2301" s="172"/>
      <c r="L2301" s="178"/>
      <c r="M2301" s="174"/>
      <c r="N2301" s="175"/>
      <c r="O2301" s="176"/>
      <c r="P2301" s="166"/>
    </row>
    <row r="2302" spans="1:16" s="165" customFormat="1">
      <c r="A2302" s="310"/>
      <c r="B2302" s="1654"/>
      <c r="C2302" s="169" t="s">
        <v>108</v>
      </c>
      <c r="D2302" s="170" t="s">
        <v>81</v>
      </c>
      <c r="E2302" s="171">
        <v>0.36</v>
      </c>
      <c r="F2302" s="172">
        <f>VLOOKUP($C2302,VLP!$C$3:$F$191,3,0)</f>
        <v>8000</v>
      </c>
      <c r="G2302" s="172"/>
      <c r="H2302" s="172"/>
      <c r="I2302" s="172">
        <f>E2302*F2302</f>
        <v>2880</v>
      </c>
      <c r="J2302" s="172"/>
      <c r="K2302" s="172"/>
      <c r="L2302" s="178"/>
      <c r="M2302" s="174"/>
      <c r="N2302" s="175"/>
      <c r="O2302" s="176"/>
      <c r="P2302" s="166"/>
    </row>
    <row r="2303" spans="1:16" s="165" customFormat="1">
      <c r="A2303" s="311"/>
      <c r="B2303" s="311"/>
      <c r="C2303" s="312" t="s">
        <v>4337</v>
      </c>
      <c r="D2303" s="182" t="s">
        <v>2540</v>
      </c>
      <c r="E2303" s="183">
        <v>48.55</v>
      </c>
      <c r="F2303" s="184"/>
      <c r="G2303" s="184">
        <f>_lg45</f>
        <v>343394.12828947359</v>
      </c>
      <c r="H2303" s="184"/>
      <c r="I2303" s="184"/>
      <c r="J2303" s="189">
        <f>G2303*E2303</f>
        <v>16671784.928453943</v>
      </c>
      <c r="K2303" s="184"/>
      <c r="L2303"/>
      <c r="M2303"/>
      <c r="N2303"/>
      <c r="O2303"/>
      <c r="P2303" s="166"/>
    </row>
    <row r="2304" spans="1:16" s="165" customFormat="1" ht="36">
      <c r="A2304" s="453" t="s">
        <v>4350</v>
      </c>
      <c r="B2304" s="185" t="s">
        <v>4351</v>
      </c>
      <c r="C2304" s="309" t="s">
        <v>2792</v>
      </c>
      <c r="D2304" s="186"/>
      <c r="E2304" s="187"/>
      <c r="F2304" s="188"/>
      <c r="G2304" s="188"/>
      <c r="H2304" s="188"/>
      <c r="I2304" s="190">
        <f>SUM(I2305:I2307)</f>
        <v>644280</v>
      </c>
      <c r="J2304" s="188"/>
      <c r="K2304" s="188"/>
      <c r="L2304" s="173" t="s">
        <v>4336</v>
      </c>
      <c r="M2304" s="174">
        <f>+I2304</f>
        <v>644280</v>
      </c>
      <c r="N2304" s="175">
        <f>+J2308</f>
        <v>20170971.095723681</v>
      </c>
      <c r="O2304" s="176">
        <v>0</v>
      </c>
      <c r="P2304" s="330">
        <f>SUM(M2304:O2304)</f>
        <v>20815251.095723681</v>
      </c>
    </row>
    <row r="2305" spans="1:16" s="165" customFormat="1">
      <c r="A2305" s="310"/>
      <c r="B2305" s="1652" t="s">
        <v>2670</v>
      </c>
      <c r="C2305" s="169" t="s">
        <v>138</v>
      </c>
      <c r="D2305" s="170" t="s">
        <v>81</v>
      </c>
      <c r="E2305" s="171">
        <v>0.3</v>
      </c>
      <c r="F2305" s="172">
        <f>VLOOKUP($C2305,VLP!$C$3:$F$191,3,0)</f>
        <v>38000</v>
      </c>
      <c r="G2305" s="172"/>
      <c r="H2305" s="172"/>
      <c r="I2305" s="172">
        <f>E2305*F2305</f>
        <v>11400</v>
      </c>
      <c r="J2305" s="172"/>
      <c r="K2305" s="172"/>
      <c r="L2305" s="178"/>
      <c r="M2305" s="174"/>
      <c r="N2305" s="175"/>
      <c r="O2305" s="176"/>
      <c r="P2305" s="166"/>
    </row>
    <row r="2306" spans="1:16" s="165" customFormat="1">
      <c r="A2306" s="310"/>
      <c r="B2306" s="1653"/>
      <c r="C2306" s="169" t="s">
        <v>272</v>
      </c>
      <c r="D2306" s="170" t="s">
        <v>273</v>
      </c>
      <c r="E2306" s="171">
        <v>21</v>
      </c>
      <c r="F2306" s="172">
        <f>VLOOKUP($C2306,VLP!$C$3:$F$191,3,0)</f>
        <v>30000</v>
      </c>
      <c r="G2306" s="172"/>
      <c r="H2306" s="172"/>
      <c r="I2306" s="172">
        <f>E2306*F2306</f>
        <v>630000</v>
      </c>
      <c r="J2306" s="172"/>
      <c r="K2306" s="172"/>
      <c r="L2306" s="178"/>
      <c r="M2306" s="174"/>
      <c r="N2306" s="175"/>
      <c r="O2306" s="176"/>
      <c r="P2306" s="166"/>
    </row>
    <row r="2307" spans="1:16" s="165" customFormat="1">
      <c r="A2307" s="310"/>
      <c r="B2307" s="1654"/>
      <c r="C2307" s="169" t="s">
        <v>108</v>
      </c>
      <c r="D2307" s="170" t="s">
        <v>81</v>
      </c>
      <c r="E2307" s="171">
        <v>0.36</v>
      </c>
      <c r="F2307" s="172">
        <f>VLOOKUP($C2307,VLP!$C$3:$F$191,3,0)</f>
        <v>8000</v>
      </c>
      <c r="G2307" s="172"/>
      <c r="H2307" s="172"/>
      <c r="I2307" s="172">
        <f>E2307*F2307</f>
        <v>2880</v>
      </c>
      <c r="J2307" s="172"/>
      <c r="K2307" s="172"/>
      <c r="L2307" s="178"/>
      <c r="M2307" s="174"/>
      <c r="N2307" s="175"/>
      <c r="O2307" s="176"/>
      <c r="P2307" s="166"/>
    </row>
    <row r="2308" spans="1:16" s="165" customFormat="1">
      <c r="A2308" s="311"/>
      <c r="B2308" s="311"/>
      <c r="C2308" s="312" t="s">
        <v>4337</v>
      </c>
      <c r="D2308" s="182" t="s">
        <v>2540</v>
      </c>
      <c r="E2308" s="183">
        <v>58.74</v>
      </c>
      <c r="F2308" s="184"/>
      <c r="G2308" s="184">
        <f>_lg45</f>
        <v>343394.12828947359</v>
      </c>
      <c r="H2308" s="184"/>
      <c r="I2308" s="184"/>
      <c r="J2308" s="189">
        <f>G2308*E2308</f>
        <v>20170971.095723681</v>
      </c>
      <c r="K2308" s="184"/>
      <c r="L2308"/>
      <c r="M2308"/>
      <c r="N2308"/>
      <c r="O2308"/>
      <c r="P2308" s="166"/>
    </row>
    <row r="2309" spans="1:16" s="165" customFormat="1" ht="36">
      <c r="A2309" s="453" t="s">
        <v>4352</v>
      </c>
      <c r="B2309" s="185" t="s">
        <v>4353</v>
      </c>
      <c r="C2309" s="309" t="s">
        <v>2792</v>
      </c>
      <c r="D2309" s="186"/>
      <c r="E2309" s="187"/>
      <c r="F2309" s="188"/>
      <c r="G2309" s="188"/>
      <c r="H2309" s="188"/>
      <c r="I2309" s="190">
        <f>SUM(I2310:I2312)</f>
        <v>644280</v>
      </c>
      <c r="J2309" s="188"/>
      <c r="K2309" s="188"/>
      <c r="L2309" s="173" t="s">
        <v>4336</v>
      </c>
      <c r="M2309" s="174">
        <f>+I2309</f>
        <v>644280</v>
      </c>
      <c r="N2309" s="175">
        <f>+J2313</f>
        <v>23804080.973026305</v>
      </c>
      <c r="O2309" s="176">
        <v>0</v>
      </c>
      <c r="P2309" s="330">
        <f>SUM(M2309:O2309)</f>
        <v>24448360.973026305</v>
      </c>
    </row>
    <row r="2310" spans="1:16" s="165" customFormat="1">
      <c r="A2310" s="310"/>
      <c r="B2310" s="1652" t="s">
        <v>2670</v>
      </c>
      <c r="C2310" s="169" t="s">
        <v>138</v>
      </c>
      <c r="D2310" s="170" t="s">
        <v>81</v>
      </c>
      <c r="E2310" s="171">
        <v>0.3</v>
      </c>
      <c r="F2310" s="172">
        <f>VLOOKUP($C2310,VLP!$C$3:$F$191,3,0)</f>
        <v>38000</v>
      </c>
      <c r="G2310" s="172"/>
      <c r="H2310" s="172"/>
      <c r="I2310" s="172">
        <f>E2310*F2310</f>
        <v>11400</v>
      </c>
      <c r="J2310" s="172"/>
      <c r="K2310" s="172"/>
      <c r="L2310" s="178"/>
      <c r="M2310" s="174"/>
      <c r="N2310" s="175"/>
      <c r="O2310" s="176"/>
      <c r="P2310" s="166"/>
    </row>
    <row r="2311" spans="1:16" s="165" customFormat="1">
      <c r="A2311" s="310"/>
      <c r="B2311" s="1653"/>
      <c r="C2311" s="169" t="s">
        <v>272</v>
      </c>
      <c r="D2311" s="170" t="s">
        <v>273</v>
      </c>
      <c r="E2311" s="171">
        <v>21</v>
      </c>
      <c r="F2311" s="172">
        <f>VLOOKUP($C2311,VLP!$C$3:$F$191,3,0)</f>
        <v>30000</v>
      </c>
      <c r="G2311" s="172"/>
      <c r="H2311" s="172"/>
      <c r="I2311" s="172">
        <f>E2311*F2311</f>
        <v>630000</v>
      </c>
      <c r="J2311" s="172"/>
      <c r="K2311" s="172"/>
      <c r="L2311" s="178"/>
      <c r="M2311" s="174"/>
      <c r="N2311" s="175"/>
      <c r="O2311" s="176"/>
      <c r="P2311" s="166"/>
    </row>
    <row r="2312" spans="1:16" s="165" customFormat="1">
      <c r="A2312" s="310"/>
      <c r="B2312" s="1654"/>
      <c r="C2312" s="169" t="s">
        <v>108</v>
      </c>
      <c r="D2312" s="170" t="s">
        <v>81</v>
      </c>
      <c r="E2312" s="171">
        <v>0.36</v>
      </c>
      <c r="F2312" s="172">
        <f>VLOOKUP($C2312,VLP!$C$3:$F$191,3,0)</f>
        <v>8000</v>
      </c>
      <c r="G2312" s="172"/>
      <c r="H2312" s="172"/>
      <c r="I2312" s="172">
        <f>E2312*F2312</f>
        <v>2880</v>
      </c>
      <c r="J2312" s="172"/>
      <c r="K2312" s="172"/>
      <c r="L2312" s="178"/>
      <c r="M2312" s="174"/>
      <c r="N2312" s="175"/>
      <c r="O2312" s="176"/>
      <c r="P2312" s="166"/>
    </row>
    <row r="2313" spans="1:16" s="165" customFormat="1">
      <c r="A2313" s="311"/>
      <c r="B2313" s="311"/>
      <c r="C2313" s="312" t="s">
        <v>4337</v>
      </c>
      <c r="D2313" s="182" t="s">
        <v>2540</v>
      </c>
      <c r="E2313" s="183">
        <v>69.319999999999993</v>
      </c>
      <c r="F2313" s="184"/>
      <c r="G2313" s="184">
        <f>_lg45</f>
        <v>343394.12828947359</v>
      </c>
      <c r="H2313" s="184"/>
      <c r="I2313" s="184"/>
      <c r="J2313" s="189">
        <f>G2313*E2313</f>
        <v>23804080.973026305</v>
      </c>
      <c r="K2313" s="184"/>
      <c r="L2313"/>
      <c r="M2313"/>
      <c r="N2313"/>
      <c r="O2313"/>
      <c r="P2313" s="166"/>
    </row>
    <row r="2314" spans="1:16" s="165" customFormat="1" ht="36">
      <c r="A2314" s="453" t="s">
        <v>4354</v>
      </c>
      <c r="B2314" s="185" t="s">
        <v>4355</v>
      </c>
      <c r="C2314" s="309" t="s">
        <v>2792</v>
      </c>
      <c r="D2314" s="186"/>
      <c r="E2314" s="187"/>
      <c r="F2314" s="188"/>
      <c r="G2314" s="188"/>
      <c r="H2314" s="188"/>
      <c r="I2314" s="190">
        <f>SUM(I2315:I2317)</f>
        <v>644280</v>
      </c>
      <c r="J2314" s="188"/>
      <c r="K2314" s="188"/>
      <c r="L2314" s="173" t="s">
        <v>4336</v>
      </c>
      <c r="M2314" s="174">
        <f>+I2314</f>
        <v>644280</v>
      </c>
      <c r="N2314" s="175">
        <f>+J2318</f>
        <v>26180368.340789463</v>
      </c>
      <c r="O2314" s="176">
        <v>0</v>
      </c>
      <c r="P2314" s="330">
        <f>SUM(M2314:O2314)</f>
        <v>26824648.340789463</v>
      </c>
    </row>
    <row r="2315" spans="1:16" s="165" customFormat="1">
      <c r="A2315" s="310"/>
      <c r="B2315" s="1652" t="s">
        <v>2670</v>
      </c>
      <c r="C2315" s="169" t="s">
        <v>138</v>
      </c>
      <c r="D2315" s="170" t="s">
        <v>81</v>
      </c>
      <c r="E2315" s="171">
        <v>0.3</v>
      </c>
      <c r="F2315" s="172">
        <f>VLOOKUP($C2315,VLP!$C$3:$F$191,3,0)</f>
        <v>38000</v>
      </c>
      <c r="G2315" s="172"/>
      <c r="H2315" s="172"/>
      <c r="I2315" s="172">
        <f>E2315*F2315</f>
        <v>11400</v>
      </c>
      <c r="J2315" s="172"/>
      <c r="K2315" s="172"/>
      <c r="L2315" s="178"/>
      <c r="M2315" s="174"/>
      <c r="N2315" s="175"/>
      <c r="O2315" s="176"/>
      <c r="P2315" s="166"/>
    </row>
    <row r="2316" spans="1:16" s="165" customFormat="1">
      <c r="A2316" s="310"/>
      <c r="B2316" s="1653"/>
      <c r="C2316" s="169" t="s">
        <v>272</v>
      </c>
      <c r="D2316" s="170" t="s">
        <v>273</v>
      </c>
      <c r="E2316" s="171">
        <v>21</v>
      </c>
      <c r="F2316" s="172">
        <f>VLOOKUP($C2316,VLP!$C$3:$F$191,3,0)</f>
        <v>30000</v>
      </c>
      <c r="G2316" s="172"/>
      <c r="H2316" s="172"/>
      <c r="I2316" s="172">
        <f>E2316*F2316</f>
        <v>630000</v>
      </c>
      <c r="J2316" s="172"/>
      <c r="K2316" s="172"/>
      <c r="L2316" s="178"/>
      <c r="M2316" s="174"/>
      <c r="N2316" s="175"/>
      <c r="O2316" s="176"/>
      <c r="P2316" s="166"/>
    </row>
    <row r="2317" spans="1:16" s="165" customFormat="1">
      <c r="A2317" s="310"/>
      <c r="B2317" s="1654"/>
      <c r="C2317" s="169" t="s">
        <v>108</v>
      </c>
      <c r="D2317" s="170" t="s">
        <v>81</v>
      </c>
      <c r="E2317" s="171">
        <v>0.36</v>
      </c>
      <c r="F2317" s="172">
        <f>VLOOKUP($C2317,VLP!$C$3:$F$191,3,0)</f>
        <v>8000</v>
      </c>
      <c r="G2317" s="172"/>
      <c r="H2317" s="172"/>
      <c r="I2317" s="172">
        <f>E2317*F2317</f>
        <v>2880</v>
      </c>
      <c r="J2317" s="172"/>
      <c r="K2317" s="172"/>
      <c r="L2317" s="178"/>
      <c r="M2317" s="174"/>
      <c r="N2317" s="175"/>
      <c r="O2317" s="176"/>
      <c r="P2317" s="166"/>
    </row>
    <row r="2318" spans="1:16" s="165" customFormat="1">
      <c r="A2318" s="311"/>
      <c r="B2318" s="311"/>
      <c r="C2318" s="312" t="s">
        <v>4337</v>
      </c>
      <c r="D2318" s="182" t="s">
        <v>2540</v>
      </c>
      <c r="E2318" s="183">
        <v>76.239999999999995</v>
      </c>
      <c r="F2318" s="184"/>
      <c r="G2318" s="184">
        <f>_lg45</f>
        <v>343394.12828947359</v>
      </c>
      <c r="H2318" s="184"/>
      <c r="I2318" s="184"/>
      <c r="J2318" s="189">
        <f>G2318*E2318</f>
        <v>26180368.340789463</v>
      </c>
      <c r="K2318" s="184"/>
      <c r="L2318"/>
      <c r="M2318"/>
      <c r="N2318"/>
      <c r="O2318"/>
      <c r="P2318" s="166"/>
    </row>
    <row r="2319" spans="1:16" s="165" customFormat="1" ht="36">
      <c r="A2319" s="447" t="s">
        <v>4356</v>
      </c>
      <c r="B2319" s="185" t="s">
        <v>4357</v>
      </c>
      <c r="C2319" s="309" t="s">
        <v>2792</v>
      </c>
      <c r="D2319" s="186"/>
      <c r="E2319" s="187"/>
      <c r="F2319" s="188"/>
      <c r="G2319" s="188"/>
      <c r="H2319" s="188"/>
      <c r="I2319" s="190">
        <f>SUM(I2320:I2322)</f>
        <v>767620</v>
      </c>
      <c r="J2319" s="188"/>
      <c r="K2319" s="188"/>
      <c r="L2319" s="173" t="s">
        <v>4336</v>
      </c>
      <c r="M2319" s="174">
        <f>+I2319</f>
        <v>767620</v>
      </c>
      <c r="N2319" s="175">
        <f>+J2323</f>
        <v>40214199.575723678</v>
      </c>
      <c r="O2319" s="176">
        <v>0</v>
      </c>
      <c r="P2319" s="330">
        <f>SUM(M2319:O2319)</f>
        <v>40981819.575723678</v>
      </c>
    </row>
    <row r="2320" spans="1:16" s="165" customFormat="1">
      <c r="A2320" s="310"/>
      <c r="B2320" s="1652" t="s">
        <v>2670</v>
      </c>
      <c r="C2320" s="169" t="s">
        <v>138</v>
      </c>
      <c r="D2320" s="170" t="s">
        <v>81</v>
      </c>
      <c r="E2320" s="171">
        <v>0.35</v>
      </c>
      <c r="F2320" s="172">
        <f>VLOOKUP($C2320,VLP!$C$3:$F$191,3,0)</f>
        <v>38000</v>
      </c>
      <c r="G2320" s="172"/>
      <c r="H2320" s="172"/>
      <c r="I2320" s="172">
        <f>E2320*F2320</f>
        <v>13300</v>
      </c>
      <c r="J2320" s="172"/>
      <c r="K2320" s="172"/>
      <c r="L2320" s="178"/>
      <c r="M2320" s="174"/>
      <c r="N2320" s="175"/>
      <c r="O2320" s="176"/>
      <c r="P2320" s="166"/>
    </row>
    <row r="2321" spans="1:16" s="165" customFormat="1">
      <c r="A2321" s="310"/>
      <c r="B2321" s="1653"/>
      <c r="C2321" s="169" t="s">
        <v>272</v>
      </c>
      <c r="D2321" s="170" t="s">
        <v>273</v>
      </c>
      <c r="E2321" s="171">
        <v>25</v>
      </c>
      <c r="F2321" s="172">
        <f>VLOOKUP($C2321,VLP!$C$3:$F$191,3,0)</f>
        <v>30000</v>
      </c>
      <c r="G2321" s="172"/>
      <c r="H2321" s="172"/>
      <c r="I2321" s="172">
        <f>E2321*F2321</f>
        <v>750000</v>
      </c>
      <c r="J2321" s="172"/>
      <c r="K2321" s="172"/>
      <c r="L2321" s="178"/>
      <c r="M2321" s="174"/>
      <c r="N2321" s="175"/>
      <c r="O2321" s="176"/>
      <c r="P2321" s="166"/>
    </row>
    <row r="2322" spans="1:16" s="165" customFormat="1">
      <c r="A2322" s="310"/>
      <c r="B2322" s="1654"/>
      <c r="C2322" s="169" t="s">
        <v>108</v>
      </c>
      <c r="D2322" s="170" t="s">
        <v>81</v>
      </c>
      <c r="E2322" s="171">
        <v>0.54</v>
      </c>
      <c r="F2322" s="172">
        <f>VLOOKUP($C2322,VLP!$C$3:$F$191,3,0)</f>
        <v>8000</v>
      </c>
      <c r="G2322" s="172"/>
      <c r="H2322" s="172"/>
      <c r="I2322" s="172">
        <f>E2322*F2322</f>
        <v>4320</v>
      </c>
      <c r="J2322" s="172"/>
      <c r="K2322" s="172"/>
      <c r="L2322" s="178"/>
      <c r="M2322" s="174"/>
      <c r="N2322" s="175"/>
      <c r="O2322" s="176"/>
      <c r="P2322" s="166"/>
    </row>
    <row r="2323" spans="1:16" s="165" customFormat="1">
      <c r="A2323" s="311"/>
      <c r="B2323" s="311"/>
      <c r="C2323" s="312" t="s">
        <v>4337</v>
      </c>
      <c r="D2323" s="182" t="s">
        <v>2540</v>
      </c>
      <c r="E2323" s="183">
        <v>117.108</v>
      </c>
      <c r="F2323" s="184"/>
      <c r="G2323" s="184">
        <f>_lg45</f>
        <v>343394.12828947359</v>
      </c>
      <c r="H2323" s="184"/>
      <c r="I2323" s="184"/>
      <c r="J2323" s="189">
        <f>G2323*E2323</f>
        <v>40214199.575723678</v>
      </c>
      <c r="K2323" s="184"/>
      <c r="L2323"/>
      <c r="M2323"/>
      <c r="N2323"/>
      <c r="O2323"/>
      <c r="P2323" s="166"/>
    </row>
    <row r="2324" spans="1:16" s="165" customFormat="1" ht="36">
      <c r="A2324" s="447" t="s">
        <v>4358</v>
      </c>
      <c r="B2324" s="185" t="s">
        <v>4359</v>
      </c>
      <c r="C2324" s="309" t="s">
        <v>2792</v>
      </c>
      <c r="D2324" s="186"/>
      <c r="E2324" s="187"/>
      <c r="F2324" s="188"/>
      <c r="G2324" s="188"/>
      <c r="H2324" s="188"/>
      <c r="I2324" s="190">
        <f>SUM(I2325:I2327)</f>
        <v>767620</v>
      </c>
      <c r="J2324" s="188"/>
      <c r="K2324" s="188"/>
      <c r="L2324" s="173" t="s">
        <v>4336</v>
      </c>
      <c r="M2324" s="174">
        <f>+I2324</f>
        <v>767620</v>
      </c>
      <c r="N2324" s="175">
        <f>+J2328</f>
        <v>53120324.493355252</v>
      </c>
      <c r="O2324" s="176">
        <v>0</v>
      </c>
      <c r="P2324" s="330">
        <f>SUM(M2324:O2324)</f>
        <v>53887944.493355252</v>
      </c>
    </row>
    <row r="2325" spans="1:16" s="165" customFormat="1">
      <c r="A2325" s="310"/>
      <c r="B2325" s="1652" t="s">
        <v>2670</v>
      </c>
      <c r="C2325" s="169" t="s">
        <v>138</v>
      </c>
      <c r="D2325" s="170" t="s">
        <v>81</v>
      </c>
      <c r="E2325" s="171">
        <v>0.35</v>
      </c>
      <c r="F2325" s="172">
        <f>VLOOKUP($C2325,VLP!$C$3:$F$191,3,0)</f>
        <v>38000</v>
      </c>
      <c r="G2325" s="172"/>
      <c r="H2325" s="172"/>
      <c r="I2325" s="172">
        <f>E2325*F2325</f>
        <v>13300</v>
      </c>
      <c r="J2325" s="172"/>
      <c r="K2325" s="172"/>
      <c r="L2325" s="178"/>
      <c r="M2325" s="174"/>
      <c r="N2325" s="175"/>
      <c r="O2325" s="176"/>
      <c r="P2325" s="166"/>
    </row>
    <row r="2326" spans="1:16" s="165" customFormat="1">
      <c r="A2326" s="310"/>
      <c r="B2326" s="1653"/>
      <c r="C2326" s="169" t="s">
        <v>272</v>
      </c>
      <c r="D2326" s="170" t="s">
        <v>273</v>
      </c>
      <c r="E2326" s="171">
        <v>25</v>
      </c>
      <c r="F2326" s="172">
        <f>VLOOKUP($C2326,VLP!$C$3:$F$191,3,0)</f>
        <v>30000</v>
      </c>
      <c r="G2326" s="172"/>
      <c r="H2326" s="172"/>
      <c r="I2326" s="172">
        <f>E2326*F2326</f>
        <v>750000</v>
      </c>
      <c r="J2326" s="172"/>
      <c r="K2326" s="172"/>
      <c r="L2326" s="178"/>
      <c r="M2326" s="174"/>
      <c r="N2326" s="175"/>
      <c r="O2326" s="176"/>
      <c r="P2326" s="166"/>
    </row>
    <row r="2327" spans="1:16" s="165" customFormat="1">
      <c r="A2327" s="310"/>
      <c r="B2327" s="1654"/>
      <c r="C2327" s="169" t="s">
        <v>108</v>
      </c>
      <c r="D2327" s="170" t="s">
        <v>81</v>
      </c>
      <c r="E2327" s="171">
        <v>0.54</v>
      </c>
      <c r="F2327" s="172">
        <f>VLOOKUP($C2327,VLP!$C$3:$F$191,3,0)</f>
        <v>8000</v>
      </c>
      <c r="G2327" s="172"/>
      <c r="H2327" s="172"/>
      <c r="I2327" s="172">
        <f>E2327*F2327</f>
        <v>4320</v>
      </c>
      <c r="J2327" s="172"/>
      <c r="K2327" s="172"/>
      <c r="L2327" s="178"/>
      <c r="M2327" s="174"/>
      <c r="N2327" s="175"/>
      <c r="O2327" s="176"/>
      <c r="P2327" s="166"/>
    </row>
    <row r="2328" spans="1:16" s="165" customFormat="1">
      <c r="A2328" s="311"/>
      <c r="B2328" s="311"/>
      <c r="C2328" s="312" t="s">
        <v>4337</v>
      </c>
      <c r="D2328" s="182" t="s">
        <v>2540</v>
      </c>
      <c r="E2328" s="183">
        <v>154.69200000000001</v>
      </c>
      <c r="F2328" s="184"/>
      <c r="G2328" s="184">
        <f>_lg45</f>
        <v>343394.12828947359</v>
      </c>
      <c r="H2328" s="184"/>
      <c r="I2328" s="184"/>
      <c r="J2328" s="189">
        <f>G2328*E2328</f>
        <v>53120324.493355252</v>
      </c>
      <c r="K2328" s="184"/>
      <c r="L2328"/>
      <c r="M2328"/>
      <c r="N2328"/>
      <c r="O2328"/>
      <c r="P2328" s="166"/>
    </row>
    <row r="2329" spans="1:16" s="165" customFormat="1" ht="36">
      <c r="A2329" s="447" t="s">
        <v>4360</v>
      </c>
      <c r="B2329" s="185" t="s">
        <v>4361</v>
      </c>
      <c r="C2329" s="309" t="s">
        <v>2792</v>
      </c>
      <c r="D2329" s="186"/>
      <c r="E2329" s="187"/>
      <c r="F2329" s="188"/>
      <c r="G2329" s="188"/>
      <c r="H2329" s="188"/>
      <c r="I2329" s="190">
        <f>SUM(I2330:I2332)</f>
        <v>767620</v>
      </c>
      <c r="J2329" s="188"/>
      <c r="K2329" s="188"/>
      <c r="L2329" s="173" t="s">
        <v>4336</v>
      </c>
      <c r="M2329" s="174">
        <f>+I2329</f>
        <v>767620</v>
      </c>
      <c r="N2329" s="175">
        <f>+J2333</f>
        <v>62243619.693749979</v>
      </c>
      <c r="O2329" s="176">
        <v>0</v>
      </c>
      <c r="P2329" s="330">
        <f>SUM(M2329:O2329)</f>
        <v>63011239.693749979</v>
      </c>
    </row>
    <row r="2330" spans="1:16" s="165" customFormat="1">
      <c r="A2330" s="310"/>
      <c r="B2330" s="1652" t="s">
        <v>2670</v>
      </c>
      <c r="C2330" s="169" t="s">
        <v>138</v>
      </c>
      <c r="D2330" s="170" t="s">
        <v>81</v>
      </c>
      <c r="E2330" s="171">
        <v>0.35</v>
      </c>
      <c r="F2330" s="172">
        <f>VLOOKUP($C2330,VLP!$C$3:$F$191,3,0)</f>
        <v>38000</v>
      </c>
      <c r="G2330" s="172"/>
      <c r="H2330" s="172"/>
      <c r="I2330" s="172">
        <f>E2330*F2330</f>
        <v>13300</v>
      </c>
      <c r="J2330" s="172"/>
      <c r="K2330" s="172"/>
      <c r="L2330" s="178"/>
      <c r="M2330" s="174"/>
      <c r="N2330" s="175"/>
      <c r="O2330" s="176"/>
      <c r="P2330" s="166"/>
    </row>
    <row r="2331" spans="1:16" s="165" customFormat="1">
      <c r="A2331" s="310"/>
      <c r="B2331" s="1653"/>
      <c r="C2331" s="169" t="s">
        <v>272</v>
      </c>
      <c r="D2331" s="170" t="s">
        <v>273</v>
      </c>
      <c r="E2331" s="171">
        <v>25</v>
      </c>
      <c r="F2331" s="172">
        <f>VLOOKUP($C2331,VLP!$C$3:$F$191,3,0)</f>
        <v>30000</v>
      </c>
      <c r="G2331" s="172"/>
      <c r="H2331" s="172"/>
      <c r="I2331" s="172">
        <f>E2331*F2331</f>
        <v>750000</v>
      </c>
      <c r="J2331" s="172"/>
      <c r="K2331" s="172"/>
      <c r="L2331" s="178"/>
      <c r="M2331" s="174"/>
      <c r="N2331" s="175"/>
      <c r="O2331" s="176"/>
      <c r="P2331" s="166"/>
    </row>
    <row r="2332" spans="1:16" s="165" customFormat="1">
      <c r="A2332" s="310"/>
      <c r="B2332" s="1654"/>
      <c r="C2332" s="169" t="s">
        <v>108</v>
      </c>
      <c r="D2332" s="170" t="s">
        <v>81</v>
      </c>
      <c r="E2332" s="171">
        <v>0.54</v>
      </c>
      <c r="F2332" s="172">
        <f>VLOOKUP($C2332,VLP!$C$3:$F$191,3,0)</f>
        <v>8000</v>
      </c>
      <c r="G2332" s="172"/>
      <c r="H2332" s="172"/>
      <c r="I2332" s="172">
        <f>E2332*F2332</f>
        <v>4320</v>
      </c>
      <c r="J2332" s="172"/>
      <c r="K2332" s="172"/>
      <c r="L2332" s="178"/>
      <c r="M2332" s="174"/>
      <c r="N2332" s="175"/>
      <c r="O2332" s="176"/>
      <c r="P2332" s="166"/>
    </row>
    <row r="2333" spans="1:16" s="165" customFormat="1">
      <c r="A2333" s="311"/>
      <c r="B2333" s="311"/>
      <c r="C2333" s="312" t="s">
        <v>4337</v>
      </c>
      <c r="D2333" s="182" t="s">
        <v>2540</v>
      </c>
      <c r="E2333" s="183">
        <v>181.26</v>
      </c>
      <c r="F2333" s="184"/>
      <c r="G2333" s="184">
        <f>_lg45</f>
        <v>343394.12828947359</v>
      </c>
      <c r="H2333" s="184"/>
      <c r="I2333" s="184"/>
      <c r="J2333" s="189">
        <f>G2333*E2333</f>
        <v>62243619.693749979</v>
      </c>
      <c r="K2333" s="184"/>
      <c r="L2333"/>
      <c r="M2333"/>
      <c r="N2333"/>
      <c r="O2333"/>
      <c r="P2333" s="166"/>
    </row>
    <row r="2334" spans="1:16" s="165" customFormat="1" ht="36">
      <c r="A2334" s="447" t="s">
        <v>4362</v>
      </c>
      <c r="B2334" s="185" t="s">
        <v>4363</v>
      </c>
      <c r="C2334" s="309" t="s">
        <v>2792</v>
      </c>
      <c r="D2334" s="186"/>
      <c r="E2334" s="187"/>
      <c r="F2334" s="188"/>
      <c r="G2334" s="188"/>
      <c r="H2334" s="188"/>
      <c r="I2334" s="190">
        <f>SUM(I2335:I2337)</f>
        <v>767620</v>
      </c>
      <c r="J2334" s="188"/>
      <c r="K2334" s="188"/>
      <c r="L2334" s="173" t="s">
        <v>4336</v>
      </c>
      <c r="M2334" s="174">
        <f>+I2334</f>
        <v>767620</v>
      </c>
      <c r="N2334" s="175">
        <f>+J2338</f>
        <v>80903656.62499997</v>
      </c>
      <c r="O2334" s="176">
        <v>0</v>
      </c>
      <c r="P2334" s="330">
        <f>SUM(M2334:O2334)</f>
        <v>81671276.62499997</v>
      </c>
    </row>
    <row r="2335" spans="1:16" s="165" customFormat="1">
      <c r="A2335" s="310"/>
      <c r="B2335" s="1652" t="s">
        <v>2670</v>
      </c>
      <c r="C2335" s="169" t="s">
        <v>138</v>
      </c>
      <c r="D2335" s="170" t="s">
        <v>81</v>
      </c>
      <c r="E2335" s="171">
        <v>0.35</v>
      </c>
      <c r="F2335" s="172">
        <f>VLOOKUP($C2335,VLP!$C$3:$F$191,3,0)</f>
        <v>38000</v>
      </c>
      <c r="G2335" s="172"/>
      <c r="H2335" s="172"/>
      <c r="I2335" s="172">
        <f>E2335*F2335</f>
        <v>13300</v>
      </c>
      <c r="J2335" s="172"/>
      <c r="K2335" s="172"/>
      <c r="L2335" s="178"/>
      <c r="M2335" s="174"/>
      <c r="N2335" s="175"/>
      <c r="O2335" s="176"/>
      <c r="P2335" s="166"/>
    </row>
    <row r="2336" spans="1:16" s="165" customFormat="1">
      <c r="A2336" s="310"/>
      <c r="B2336" s="1653"/>
      <c r="C2336" s="169" t="s">
        <v>272</v>
      </c>
      <c r="D2336" s="170" t="s">
        <v>273</v>
      </c>
      <c r="E2336" s="171">
        <v>25</v>
      </c>
      <c r="F2336" s="172">
        <f>VLOOKUP($C2336,VLP!$C$3:$F$191,3,0)</f>
        <v>30000</v>
      </c>
      <c r="G2336" s="172"/>
      <c r="H2336" s="172"/>
      <c r="I2336" s="172">
        <f>E2336*F2336</f>
        <v>750000</v>
      </c>
      <c r="J2336" s="172"/>
      <c r="K2336" s="172"/>
      <c r="L2336" s="178"/>
      <c r="M2336" s="174"/>
      <c r="N2336" s="175"/>
      <c r="O2336" s="176"/>
      <c r="P2336" s="166"/>
    </row>
    <row r="2337" spans="1:16" s="165" customFormat="1">
      <c r="A2337" s="310"/>
      <c r="B2337" s="1654"/>
      <c r="C2337" s="169" t="s">
        <v>108</v>
      </c>
      <c r="D2337" s="170" t="s">
        <v>81</v>
      </c>
      <c r="E2337" s="171">
        <v>0.54</v>
      </c>
      <c r="F2337" s="172">
        <f>VLOOKUP($C2337,VLP!$C$3:$F$191,3,0)</f>
        <v>8000</v>
      </c>
      <c r="G2337" s="172"/>
      <c r="H2337" s="172"/>
      <c r="I2337" s="172">
        <f>E2337*F2337</f>
        <v>4320</v>
      </c>
      <c r="J2337" s="172"/>
      <c r="K2337" s="172"/>
      <c r="L2337" s="178"/>
      <c r="M2337" s="174"/>
      <c r="N2337" s="175"/>
      <c r="O2337" s="176"/>
      <c r="P2337" s="166"/>
    </row>
    <row r="2338" spans="1:16" s="165" customFormat="1">
      <c r="A2338" s="311"/>
      <c r="B2338" s="311"/>
      <c r="C2338" s="312" t="s">
        <v>4337</v>
      </c>
      <c r="D2338" s="182" t="s">
        <v>2540</v>
      </c>
      <c r="E2338" s="183">
        <v>235.6</v>
      </c>
      <c r="F2338" s="184"/>
      <c r="G2338" s="184">
        <f>_lg45</f>
        <v>343394.12828947359</v>
      </c>
      <c r="H2338" s="184"/>
      <c r="I2338" s="184"/>
      <c r="J2338" s="189">
        <f>G2338*E2338</f>
        <v>80903656.62499997</v>
      </c>
      <c r="K2338" s="184"/>
      <c r="L2338"/>
      <c r="M2338"/>
      <c r="N2338"/>
      <c r="O2338"/>
      <c r="P2338" s="166"/>
    </row>
    <row r="2339" spans="1:16" s="165" customFormat="1">
      <c r="A2339" s="339"/>
      <c r="B2339" s="372" t="s">
        <v>4364</v>
      </c>
      <c r="C2339" s="340"/>
      <c r="D2339" s="199"/>
      <c r="E2339" s="200"/>
      <c r="F2339" s="201"/>
      <c r="G2339" s="201"/>
      <c r="H2339" s="201"/>
      <c r="I2339" s="201"/>
      <c r="J2339" s="202"/>
      <c r="K2339" s="201"/>
      <c r="L2339"/>
      <c r="M2339"/>
      <c r="N2339"/>
      <c r="O2339"/>
      <c r="P2339" s="166"/>
    </row>
    <row r="2340" spans="1:16" s="165" customFormat="1" ht="24">
      <c r="A2340" s="453" t="s">
        <v>4365</v>
      </c>
      <c r="B2340" s="185" t="s">
        <v>4366</v>
      </c>
      <c r="C2340" s="309" t="s">
        <v>2792</v>
      </c>
      <c r="D2340" s="186"/>
      <c r="E2340" s="187"/>
      <c r="F2340" s="188"/>
      <c r="G2340" s="188"/>
      <c r="H2340" s="188"/>
      <c r="I2340" s="190">
        <f>SUM(I2341:I2343)</f>
        <v>457840</v>
      </c>
      <c r="J2340" s="188"/>
      <c r="K2340" s="188"/>
      <c r="L2340" s="173" t="s">
        <v>4336</v>
      </c>
      <c r="M2340" s="174">
        <f>+I2340</f>
        <v>457840</v>
      </c>
      <c r="N2340" s="175">
        <f>+J2344</f>
        <v>2891378.5601973678</v>
      </c>
      <c r="O2340" s="176">
        <v>0</v>
      </c>
      <c r="P2340" s="330">
        <f>SUM(M2340:O2340)</f>
        <v>3349218.5601973678</v>
      </c>
    </row>
    <row r="2341" spans="1:16" s="165" customFormat="1">
      <c r="A2341" s="310"/>
      <c r="B2341" s="1652" t="s">
        <v>2670</v>
      </c>
      <c r="C2341" s="169" t="s">
        <v>138</v>
      </c>
      <c r="D2341" s="170" t="s">
        <v>81</v>
      </c>
      <c r="E2341" s="171">
        <v>0.2</v>
      </c>
      <c r="F2341" s="172">
        <f>VLOOKUP($C2341,VLP!$C$3:$F$191,3,0)</f>
        <v>38000</v>
      </c>
      <c r="G2341" s="172"/>
      <c r="H2341" s="172"/>
      <c r="I2341" s="172">
        <f>E2341*F2341</f>
        <v>7600</v>
      </c>
      <c r="J2341" s="172"/>
      <c r="K2341" s="172"/>
      <c r="L2341" s="178"/>
      <c r="M2341" s="174"/>
      <c r="N2341" s="175"/>
      <c r="O2341" s="176"/>
      <c r="P2341" s="166"/>
    </row>
    <row r="2342" spans="1:16" s="165" customFormat="1">
      <c r="A2342" s="310"/>
      <c r="B2342" s="1653"/>
      <c r="C2342" s="169" t="s">
        <v>272</v>
      </c>
      <c r="D2342" s="170" t="s">
        <v>273</v>
      </c>
      <c r="E2342" s="171">
        <v>15</v>
      </c>
      <c r="F2342" s="172">
        <f>VLOOKUP($C2342,VLP!$C$3:$F$191,3,0)</f>
        <v>30000</v>
      </c>
      <c r="G2342" s="172"/>
      <c r="H2342" s="172"/>
      <c r="I2342" s="172">
        <f>E2342*F2342</f>
        <v>450000</v>
      </c>
      <c r="J2342" s="172"/>
      <c r="K2342" s="172"/>
      <c r="L2342" s="178"/>
      <c r="M2342" s="174"/>
      <c r="N2342" s="175"/>
      <c r="O2342" s="176"/>
      <c r="P2342" s="166"/>
    </row>
    <row r="2343" spans="1:16" s="165" customFormat="1">
      <c r="A2343" s="310"/>
      <c r="B2343" s="1654"/>
      <c r="C2343" s="169" t="s">
        <v>108</v>
      </c>
      <c r="D2343" s="170" t="s">
        <v>81</v>
      </c>
      <c r="E2343" s="171">
        <v>0.03</v>
      </c>
      <c r="F2343" s="172">
        <f>VLOOKUP($C2343,VLP!$C$3:$F$191,3,0)</f>
        <v>8000</v>
      </c>
      <c r="G2343" s="172"/>
      <c r="H2343" s="172"/>
      <c r="I2343" s="172">
        <f>E2343*F2343</f>
        <v>240</v>
      </c>
      <c r="J2343" s="172"/>
      <c r="K2343" s="172"/>
      <c r="L2343" s="178"/>
      <c r="M2343" s="174"/>
      <c r="N2343" s="175"/>
      <c r="O2343" s="176"/>
      <c r="P2343" s="166"/>
    </row>
    <row r="2344" spans="1:16" s="165" customFormat="1">
      <c r="A2344" s="311"/>
      <c r="B2344" s="311"/>
      <c r="C2344" s="312" t="s">
        <v>4337</v>
      </c>
      <c r="D2344" s="182" t="s">
        <v>2540</v>
      </c>
      <c r="E2344" s="183">
        <v>8.42</v>
      </c>
      <c r="F2344" s="184"/>
      <c r="G2344" s="184">
        <f>_lg45</f>
        <v>343394.12828947359</v>
      </c>
      <c r="H2344" s="184"/>
      <c r="I2344" s="184"/>
      <c r="J2344" s="189">
        <f>G2344*E2344</f>
        <v>2891378.5601973678</v>
      </c>
      <c r="K2344" s="184"/>
      <c r="L2344"/>
      <c r="M2344"/>
      <c r="N2344"/>
      <c r="O2344"/>
      <c r="P2344" s="166"/>
    </row>
    <row r="2345" spans="1:16" s="165" customFormat="1" ht="24">
      <c r="A2345" s="453" t="s">
        <v>4367</v>
      </c>
      <c r="B2345" s="185" t="s">
        <v>4368</v>
      </c>
      <c r="C2345" s="309" t="s">
        <v>2792</v>
      </c>
      <c r="D2345" s="186"/>
      <c r="E2345" s="187"/>
      <c r="F2345" s="188"/>
      <c r="G2345" s="188"/>
      <c r="H2345" s="188"/>
      <c r="I2345" s="190">
        <f>SUM(I2346:I2348)</f>
        <v>457840</v>
      </c>
      <c r="J2345" s="188"/>
      <c r="K2345" s="188"/>
      <c r="L2345" s="173" t="s">
        <v>4336</v>
      </c>
      <c r="M2345" s="174">
        <f>+I2345</f>
        <v>457840</v>
      </c>
      <c r="N2345" s="175">
        <f>+J2349</f>
        <v>3804806.9414473674</v>
      </c>
      <c r="O2345" s="176">
        <v>0</v>
      </c>
      <c r="P2345" s="330">
        <f>SUM(M2345:O2345)</f>
        <v>4262646.9414473679</v>
      </c>
    </row>
    <row r="2346" spans="1:16" s="165" customFormat="1">
      <c r="A2346" s="310"/>
      <c r="B2346" s="1652" t="s">
        <v>2670</v>
      </c>
      <c r="C2346" s="169" t="s">
        <v>138</v>
      </c>
      <c r="D2346" s="170" t="s">
        <v>81</v>
      </c>
      <c r="E2346" s="171">
        <v>0.2</v>
      </c>
      <c r="F2346" s="172">
        <f>VLOOKUP($C2346,VLP!$C$3:$F$191,3,0)</f>
        <v>38000</v>
      </c>
      <c r="G2346" s="172"/>
      <c r="H2346" s="172"/>
      <c r="I2346" s="172">
        <f>E2346*F2346</f>
        <v>7600</v>
      </c>
      <c r="J2346" s="172"/>
      <c r="K2346" s="172"/>
      <c r="L2346" s="178"/>
      <c r="M2346" s="174"/>
      <c r="N2346" s="175"/>
      <c r="O2346" s="176"/>
      <c r="P2346" s="166"/>
    </row>
    <row r="2347" spans="1:16" s="165" customFormat="1">
      <c r="A2347" s="310"/>
      <c r="B2347" s="1653"/>
      <c r="C2347" s="169" t="s">
        <v>272</v>
      </c>
      <c r="D2347" s="170" t="s">
        <v>273</v>
      </c>
      <c r="E2347" s="171">
        <v>15</v>
      </c>
      <c r="F2347" s="172">
        <f>VLOOKUP($C2347,VLP!$C$3:$F$191,3,0)</f>
        <v>30000</v>
      </c>
      <c r="G2347" s="172"/>
      <c r="H2347" s="172"/>
      <c r="I2347" s="172">
        <f>E2347*F2347</f>
        <v>450000</v>
      </c>
      <c r="J2347" s="172"/>
      <c r="K2347" s="172"/>
      <c r="L2347" s="178"/>
      <c r="M2347" s="174"/>
      <c r="N2347" s="175"/>
      <c r="O2347" s="176"/>
      <c r="P2347" s="166"/>
    </row>
    <row r="2348" spans="1:16" s="165" customFormat="1">
      <c r="A2348" s="310"/>
      <c r="B2348" s="1654"/>
      <c r="C2348" s="169" t="s">
        <v>108</v>
      </c>
      <c r="D2348" s="170" t="s">
        <v>81</v>
      </c>
      <c r="E2348" s="171">
        <v>0.03</v>
      </c>
      <c r="F2348" s="172">
        <f>VLOOKUP($C2348,VLP!$C$3:$F$191,3,0)</f>
        <v>8000</v>
      </c>
      <c r="G2348" s="172"/>
      <c r="H2348" s="172"/>
      <c r="I2348" s="172">
        <f>E2348*F2348</f>
        <v>240</v>
      </c>
      <c r="J2348" s="172"/>
      <c r="K2348" s="172"/>
      <c r="L2348" s="178"/>
      <c r="M2348" s="174"/>
      <c r="N2348" s="175"/>
      <c r="O2348" s="176"/>
      <c r="P2348" s="166"/>
    </row>
    <row r="2349" spans="1:16" s="165" customFormat="1">
      <c r="A2349" s="311"/>
      <c r="B2349" s="311"/>
      <c r="C2349" s="312" t="s">
        <v>4337</v>
      </c>
      <c r="D2349" s="182" t="s">
        <v>2540</v>
      </c>
      <c r="E2349" s="183">
        <v>11.08</v>
      </c>
      <c r="F2349" s="184"/>
      <c r="G2349" s="184">
        <f>_lg45</f>
        <v>343394.12828947359</v>
      </c>
      <c r="H2349" s="184"/>
      <c r="I2349" s="184"/>
      <c r="J2349" s="189">
        <f>G2349*E2349</f>
        <v>3804806.9414473674</v>
      </c>
      <c r="K2349" s="184"/>
      <c r="L2349"/>
      <c r="M2349"/>
      <c r="N2349"/>
      <c r="O2349"/>
      <c r="P2349" s="166"/>
    </row>
    <row r="2350" spans="1:16" s="165" customFormat="1" ht="24">
      <c r="A2350" s="453" t="s">
        <v>4369</v>
      </c>
      <c r="B2350" s="185" t="s">
        <v>4370</v>
      </c>
      <c r="C2350" s="309" t="s">
        <v>2792</v>
      </c>
      <c r="D2350" s="186"/>
      <c r="E2350" s="187"/>
      <c r="F2350" s="188"/>
      <c r="G2350" s="188"/>
      <c r="H2350" s="188"/>
      <c r="I2350" s="190">
        <f>SUM(I2351:I2353)</f>
        <v>457840</v>
      </c>
      <c r="J2350" s="188"/>
      <c r="K2350" s="188"/>
      <c r="L2350" s="173" t="s">
        <v>4336</v>
      </c>
      <c r="M2350" s="174">
        <f>+I2350</f>
        <v>457840</v>
      </c>
      <c r="N2350" s="175">
        <f>+J2354</f>
        <v>4869328.739144735</v>
      </c>
      <c r="O2350" s="176">
        <v>0</v>
      </c>
      <c r="P2350" s="330">
        <f>SUM(M2350:O2350)</f>
        <v>5327168.739144735</v>
      </c>
    </row>
    <row r="2351" spans="1:16" s="165" customFormat="1">
      <c r="A2351" s="310"/>
      <c r="B2351" s="1652" t="s">
        <v>2670</v>
      </c>
      <c r="C2351" s="169" t="s">
        <v>138</v>
      </c>
      <c r="D2351" s="170" t="s">
        <v>81</v>
      </c>
      <c r="E2351" s="171">
        <v>0.2</v>
      </c>
      <c r="F2351" s="172">
        <f>VLOOKUP($C2351,VLP!$C$3:$F$191,3,0)</f>
        <v>38000</v>
      </c>
      <c r="G2351" s="172"/>
      <c r="H2351" s="172"/>
      <c r="I2351" s="172">
        <f>E2351*F2351</f>
        <v>7600</v>
      </c>
      <c r="J2351" s="172"/>
      <c r="K2351" s="172"/>
      <c r="L2351" s="178"/>
      <c r="M2351" s="174"/>
      <c r="N2351" s="175"/>
      <c r="O2351" s="176"/>
      <c r="P2351" s="166"/>
    </row>
    <row r="2352" spans="1:16" s="165" customFormat="1">
      <c r="A2352" s="310"/>
      <c r="B2352" s="1653"/>
      <c r="C2352" s="169" t="s">
        <v>272</v>
      </c>
      <c r="D2352" s="170" t="s">
        <v>273</v>
      </c>
      <c r="E2352" s="171">
        <v>15</v>
      </c>
      <c r="F2352" s="172">
        <f>VLOOKUP($C2352,VLP!$C$3:$F$191,3,0)</f>
        <v>30000</v>
      </c>
      <c r="G2352" s="172"/>
      <c r="H2352" s="172"/>
      <c r="I2352" s="172">
        <f>E2352*F2352</f>
        <v>450000</v>
      </c>
      <c r="J2352" s="172"/>
      <c r="K2352" s="172"/>
      <c r="L2352" s="178"/>
      <c r="M2352" s="174"/>
      <c r="N2352" s="175"/>
      <c r="O2352" s="176"/>
      <c r="P2352" s="166"/>
    </row>
    <row r="2353" spans="1:16" s="165" customFormat="1">
      <c r="A2353" s="310"/>
      <c r="B2353" s="1654"/>
      <c r="C2353" s="169" t="s">
        <v>108</v>
      </c>
      <c r="D2353" s="170" t="s">
        <v>81</v>
      </c>
      <c r="E2353" s="171">
        <v>0.03</v>
      </c>
      <c r="F2353" s="172">
        <f>VLOOKUP($C2353,VLP!$C$3:$F$191,3,0)</f>
        <v>8000</v>
      </c>
      <c r="G2353" s="172"/>
      <c r="H2353" s="172"/>
      <c r="I2353" s="172">
        <f>E2353*F2353</f>
        <v>240</v>
      </c>
      <c r="J2353" s="172"/>
      <c r="K2353" s="172"/>
      <c r="L2353" s="178"/>
      <c r="M2353" s="174"/>
      <c r="N2353" s="175"/>
      <c r="O2353" s="176"/>
      <c r="P2353" s="166"/>
    </row>
    <row r="2354" spans="1:16" s="165" customFormat="1">
      <c r="A2354" s="311"/>
      <c r="B2354" s="311"/>
      <c r="C2354" s="312" t="s">
        <v>4337</v>
      </c>
      <c r="D2354" s="182" t="s">
        <v>2540</v>
      </c>
      <c r="E2354" s="183">
        <v>14.18</v>
      </c>
      <c r="F2354" s="184"/>
      <c r="G2354" s="184">
        <f>_lg45</f>
        <v>343394.12828947359</v>
      </c>
      <c r="H2354" s="184"/>
      <c r="I2354" s="184"/>
      <c r="J2354" s="189">
        <f>G2354*E2354</f>
        <v>4869328.739144735</v>
      </c>
      <c r="K2354" s="184"/>
      <c r="L2354"/>
      <c r="M2354"/>
      <c r="N2354"/>
      <c r="O2354"/>
      <c r="P2354" s="166"/>
    </row>
    <row r="2355" spans="1:16" s="165" customFormat="1" ht="24">
      <c r="A2355" s="453" t="s">
        <v>4371</v>
      </c>
      <c r="B2355" s="185" t="s">
        <v>4372</v>
      </c>
      <c r="C2355" s="309" t="s">
        <v>2792</v>
      </c>
      <c r="D2355" s="186"/>
      <c r="E2355" s="187"/>
      <c r="F2355" s="188"/>
      <c r="G2355" s="188"/>
      <c r="H2355" s="188"/>
      <c r="I2355" s="190">
        <f>SUM(I2356:I2358)</f>
        <v>459740</v>
      </c>
      <c r="J2355" s="188"/>
      <c r="K2355" s="188"/>
      <c r="L2355" s="173" t="s">
        <v>4336</v>
      </c>
      <c r="M2355" s="174">
        <f>+I2355</f>
        <v>459740</v>
      </c>
      <c r="N2355" s="175">
        <f>+J2359</f>
        <v>6497016.9072368406</v>
      </c>
      <c r="O2355" s="176">
        <v>0</v>
      </c>
      <c r="P2355" s="330">
        <f>SUM(M2355:O2355)</f>
        <v>6956756.9072368406</v>
      </c>
    </row>
    <row r="2356" spans="1:16" s="165" customFormat="1">
      <c r="A2356" s="310"/>
      <c r="B2356" s="1652" t="s">
        <v>2670</v>
      </c>
      <c r="C2356" s="169" t="s">
        <v>138</v>
      </c>
      <c r="D2356" s="170" t="s">
        <v>81</v>
      </c>
      <c r="E2356" s="171">
        <v>0.25</v>
      </c>
      <c r="F2356" s="172">
        <f>VLOOKUP($C2356,VLP!$C$3:$F$191,3,0)</f>
        <v>38000</v>
      </c>
      <c r="G2356" s="172"/>
      <c r="H2356" s="172"/>
      <c r="I2356" s="172">
        <f>E2356*F2356</f>
        <v>9500</v>
      </c>
      <c r="J2356" s="172"/>
      <c r="K2356" s="172"/>
      <c r="L2356" s="178"/>
      <c r="M2356" s="174"/>
      <c r="N2356" s="175"/>
      <c r="O2356" s="176"/>
      <c r="P2356" s="166"/>
    </row>
    <row r="2357" spans="1:16" s="165" customFormat="1">
      <c r="A2357" s="310"/>
      <c r="B2357" s="1653"/>
      <c r="C2357" s="169" t="s">
        <v>272</v>
      </c>
      <c r="D2357" s="170" t="s">
        <v>273</v>
      </c>
      <c r="E2357" s="171">
        <v>15</v>
      </c>
      <c r="F2357" s="172">
        <f>VLOOKUP($C2357,VLP!$C$3:$F$191,3,0)</f>
        <v>30000</v>
      </c>
      <c r="G2357" s="172"/>
      <c r="H2357" s="172"/>
      <c r="I2357" s="172">
        <f>E2357*F2357</f>
        <v>450000</v>
      </c>
      <c r="J2357" s="172"/>
      <c r="K2357" s="172"/>
      <c r="L2357" s="178"/>
      <c r="M2357" s="174"/>
      <c r="N2357" s="175"/>
      <c r="O2357" s="176"/>
      <c r="P2357" s="166"/>
    </row>
    <row r="2358" spans="1:16" s="165" customFormat="1">
      <c r="A2358" s="310"/>
      <c r="B2358" s="1654"/>
      <c r="C2358" s="169" t="s">
        <v>108</v>
      </c>
      <c r="D2358" s="170" t="s">
        <v>81</v>
      </c>
      <c r="E2358" s="171">
        <v>0.03</v>
      </c>
      <c r="F2358" s="172">
        <f>VLOOKUP($C2358,VLP!$C$3:$F$191,3,0)</f>
        <v>8000</v>
      </c>
      <c r="G2358" s="172"/>
      <c r="H2358" s="172"/>
      <c r="I2358" s="172">
        <f>E2358*F2358</f>
        <v>240</v>
      </c>
      <c r="J2358" s="172"/>
      <c r="K2358" s="172"/>
      <c r="L2358" s="178"/>
      <c r="M2358" s="174"/>
      <c r="N2358" s="175"/>
      <c r="O2358" s="176"/>
      <c r="P2358" s="166"/>
    </row>
    <row r="2359" spans="1:16" s="165" customFormat="1">
      <c r="A2359" s="311"/>
      <c r="B2359" s="311"/>
      <c r="C2359" s="312" t="s">
        <v>4337</v>
      </c>
      <c r="D2359" s="182" t="s">
        <v>2540</v>
      </c>
      <c r="E2359" s="183">
        <v>18.920000000000002</v>
      </c>
      <c r="F2359" s="184"/>
      <c r="G2359" s="184">
        <f>_lg45</f>
        <v>343394.12828947359</v>
      </c>
      <c r="H2359" s="184"/>
      <c r="I2359" s="184"/>
      <c r="J2359" s="189">
        <f>G2359*E2359</f>
        <v>6497016.9072368406</v>
      </c>
      <c r="K2359" s="184"/>
      <c r="L2359"/>
      <c r="M2359"/>
      <c r="N2359"/>
      <c r="O2359"/>
      <c r="P2359" s="166"/>
    </row>
    <row r="2360" spans="1:16" s="165" customFormat="1" ht="24">
      <c r="A2360" s="453" t="s">
        <v>4373</v>
      </c>
      <c r="B2360" s="185" t="s">
        <v>4374</v>
      </c>
      <c r="C2360" s="309" t="s">
        <v>2792</v>
      </c>
      <c r="D2360" s="186"/>
      <c r="E2360" s="187"/>
      <c r="F2360" s="188"/>
      <c r="G2360" s="188"/>
      <c r="H2360" s="188"/>
      <c r="I2360" s="190">
        <f>SUM(I2361:I2363)</f>
        <v>459740</v>
      </c>
      <c r="J2360" s="188"/>
      <c r="K2360" s="188"/>
      <c r="L2360" s="173" t="s">
        <v>4336</v>
      </c>
      <c r="M2360" s="174">
        <f>+I2360</f>
        <v>459740</v>
      </c>
      <c r="N2360" s="175">
        <f>+J2364</f>
        <v>8729078.7411184199</v>
      </c>
      <c r="O2360" s="176">
        <v>0</v>
      </c>
      <c r="P2360" s="330">
        <f>SUM(M2360:O2360)</f>
        <v>9188818.7411184199</v>
      </c>
    </row>
    <row r="2361" spans="1:16" s="165" customFormat="1">
      <c r="A2361" s="310"/>
      <c r="B2361" s="1652" t="s">
        <v>2670</v>
      </c>
      <c r="C2361" s="169" t="s">
        <v>138</v>
      </c>
      <c r="D2361" s="170" t="s">
        <v>81</v>
      </c>
      <c r="E2361" s="171">
        <v>0.25</v>
      </c>
      <c r="F2361" s="172">
        <f>VLOOKUP($C2361,VLP!$C$3:$F$191,3,0)</f>
        <v>38000</v>
      </c>
      <c r="G2361" s="172"/>
      <c r="H2361" s="172"/>
      <c r="I2361" s="172">
        <f>E2361*F2361</f>
        <v>9500</v>
      </c>
      <c r="J2361" s="172"/>
      <c r="K2361" s="172"/>
      <c r="L2361" s="178"/>
      <c r="M2361" s="174"/>
      <c r="N2361" s="175"/>
      <c r="O2361" s="176"/>
      <c r="P2361" s="166"/>
    </row>
    <row r="2362" spans="1:16" s="165" customFormat="1">
      <c r="A2362" s="310"/>
      <c r="B2362" s="1653"/>
      <c r="C2362" s="169" t="s">
        <v>272</v>
      </c>
      <c r="D2362" s="170" t="s">
        <v>273</v>
      </c>
      <c r="E2362" s="171">
        <v>15</v>
      </c>
      <c r="F2362" s="172">
        <f>VLOOKUP($C2362,VLP!$C$3:$F$191,3,0)</f>
        <v>30000</v>
      </c>
      <c r="G2362" s="172"/>
      <c r="H2362" s="172"/>
      <c r="I2362" s="172">
        <f>E2362*F2362</f>
        <v>450000</v>
      </c>
      <c r="J2362" s="172"/>
      <c r="K2362" s="172"/>
      <c r="L2362" s="178"/>
      <c r="M2362" s="174"/>
      <c r="N2362" s="175"/>
      <c r="O2362" s="176"/>
      <c r="P2362" s="166"/>
    </row>
    <row r="2363" spans="1:16" s="165" customFormat="1">
      <c r="A2363" s="310"/>
      <c r="B2363" s="1654"/>
      <c r="C2363" s="169" t="s">
        <v>108</v>
      </c>
      <c r="D2363" s="170" t="s">
        <v>81</v>
      </c>
      <c r="E2363" s="171">
        <v>0.03</v>
      </c>
      <c r="F2363" s="172">
        <f>VLOOKUP($C2363,VLP!$C$3:$F$191,3,0)</f>
        <v>8000</v>
      </c>
      <c r="G2363" s="172"/>
      <c r="H2363" s="172"/>
      <c r="I2363" s="172">
        <f>E2363*F2363</f>
        <v>240</v>
      </c>
      <c r="J2363" s="172"/>
      <c r="K2363" s="172"/>
      <c r="L2363" s="178"/>
      <c r="M2363" s="174"/>
      <c r="N2363" s="175"/>
      <c r="O2363" s="176"/>
      <c r="P2363" s="166"/>
    </row>
    <row r="2364" spans="1:16" s="165" customFormat="1">
      <c r="A2364" s="311"/>
      <c r="B2364" s="311"/>
      <c r="C2364" s="312" t="s">
        <v>4337</v>
      </c>
      <c r="D2364" s="182" t="s">
        <v>2540</v>
      </c>
      <c r="E2364" s="183">
        <v>25.42</v>
      </c>
      <c r="F2364" s="184"/>
      <c r="G2364" s="184">
        <f>_lg45</f>
        <v>343394.12828947359</v>
      </c>
      <c r="H2364" s="184"/>
      <c r="I2364" s="184"/>
      <c r="J2364" s="189">
        <f>G2364*E2364</f>
        <v>8729078.7411184199</v>
      </c>
      <c r="K2364" s="184"/>
      <c r="L2364"/>
      <c r="M2364"/>
      <c r="N2364"/>
      <c r="O2364"/>
      <c r="P2364" s="166"/>
    </row>
    <row r="2365" spans="1:16" s="165" customFormat="1" ht="24">
      <c r="A2365" s="453" t="s">
        <v>4375</v>
      </c>
      <c r="B2365" s="185" t="s">
        <v>4376</v>
      </c>
      <c r="C2365" s="309" t="s">
        <v>2792</v>
      </c>
      <c r="D2365" s="186"/>
      <c r="E2365" s="187"/>
      <c r="F2365" s="188"/>
      <c r="G2365" s="188"/>
      <c r="H2365" s="188"/>
      <c r="I2365" s="190">
        <f>SUM(I2366:I2368)</f>
        <v>459740</v>
      </c>
      <c r="J2365" s="188"/>
      <c r="K2365" s="188"/>
      <c r="L2365" s="173" t="s">
        <v>4336</v>
      </c>
      <c r="M2365" s="174">
        <f>+I2365</f>
        <v>459740</v>
      </c>
      <c r="N2365" s="175">
        <f>+J2369</f>
        <v>11926078.075493418</v>
      </c>
      <c r="O2365" s="176">
        <v>0</v>
      </c>
      <c r="P2365" s="330">
        <f>SUM(M2365:O2365)</f>
        <v>12385818.075493418</v>
      </c>
    </row>
    <row r="2366" spans="1:16" s="165" customFormat="1">
      <c r="A2366" s="310"/>
      <c r="B2366" s="1652" t="s">
        <v>2670</v>
      </c>
      <c r="C2366" s="169" t="s">
        <v>138</v>
      </c>
      <c r="D2366" s="170" t="s">
        <v>81</v>
      </c>
      <c r="E2366" s="171">
        <v>0.25</v>
      </c>
      <c r="F2366" s="172">
        <f>VLOOKUP($C2366,VLP!$C$3:$F$191,3,0)</f>
        <v>38000</v>
      </c>
      <c r="G2366" s="172"/>
      <c r="H2366" s="172"/>
      <c r="I2366" s="172">
        <f>E2366*F2366</f>
        <v>9500</v>
      </c>
      <c r="J2366" s="172"/>
      <c r="K2366" s="172"/>
      <c r="L2366" s="178"/>
      <c r="M2366" s="174"/>
      <c r="N2366" s="175"/>
      <c r="O2366" s="176"/>
      <c r="P2366" s="166"/>
    </row>
    <row r="2367" spans="1:16" s="165" customFormat="1">
      <c r="A2367" s="310"/>
      <c r="B2367" s="1653"/>
      <c r="C2367" s="169" t="s">
        <v>272</v>
      </c>
      <c r="D2367" s="170" t="s">
        <v>273</v>
      </c>
      <c r="E2367" s="171">
        <v>15</v>
      </c>
      <c r="F2367" s="172">
        <f>VLOOKUP($C2367,VLP!$C$3:$F$191,3,0)</f>
        <v>30000</v>
      </c>
      <c r="G2367" s="172"/>
      <c r="H2367" s="172"/>
      <c r="I2367" s="172">
        <f>E2367*F2367</f>
        <v>450000</v>
      </c>
      <c r="J2367" s="172"/>
      <c r="K2367" s="172"/>
      <c r="L2367" s="178"/>
      <c r="M2367" s="174"/>
      <c r="N2367" s="175"/>
      <c r="O2367" s="176"/>
      <c r="P2367" s="166"/>
    </row>
    <row r="2368" spans="1:16" s="165" customFormat="1">
      <c r="A2368" s="310"/>
      <c r="B2368" s="1654"/>
      <c r="C2368" s="169" t="s">
        <v>108</v>
      </c>
      <c r="D2368" s="170" t="s">
        <v>81</v>
      </c>
      <c r="E2368" s="171">
        <v>0.03</v>
      </c>
      <c r="F2368" s="172">
        <f>VLOOKUP($C2368,VLP!$C$3:$F$191,3,0)</f>
        <v>8000</v>
      </c>
      <c r="G2368" s="172"/>
      <c r="H2368" s="172"/>
      <c r="I2368" s="172">
        <f>E2368*F2368</f>
        <v>240</v>
      </c>
      <c r="J2368" s="172"/>
      <c r="K2368" s="172"/>
      <c r="L2368" s="178"/>
      <c r="M2368" s="174"/>
      <c r="N2368" s="175"/>
      <c r="O2368" s="176"/>
      <c r="P2368" s="166"/>
    </row>
    <row r="2369" spans="1:16" s="165" customFormat="1">
      <c r="A2369" s="311"/>
      <c r="B2369" s="311"/>
      <c r="C2369" s="312" t="s">
        <v>4337</v>
      </c>
      <c r="D2369" s="182" t="s">
        <v>2540</v>
      </c>
      <c r="E2369" s="183">
        <v>34.729999999999997</v>
      </c>
      <c r="F2369" s="184"/>
      <c r="G2369" s="184">
        <f>_lg45</f>
        <v>343394.12828947359</v>
      </c>
      <c r="H2369" s="184"/>
      <c r="I2369" s="184"/>
      <c r="J2369" s="189">
        <f>G2369*E2369</f>
        <v>11926078.075493418</v>
      </c>
      <c r="K2369" s="184"/>
      <c r="L2369"/>
      <c r="M2369"/>
      <c r="N2369"/>
      <c r="O2369"/>
      <c r="P2369" s="166"/>
    </row>
    <row r="2370" spans="1:16" s="165" customFormat="1" ht="24">
      <c r="A2370" s="447" t="s">
        <v>4377</v>
      </c>
      <c r="B2370" s="185" t="s">
        <v>4378</v>
      </c>
      <c r="C2370" s="309" t="s">
        <v>2792</v>
      </c>
      <c r="D2370" s="186"/>
      <c r="E2370" s="187"/>
      <c r="F2370" s="188"/>
      <c r="G2370" s="188"/>
      <c r="H2370" s="188"/>
      <c r="I2370" s="190">
        <f>SUM(I2371:I2373)</f>
        <v>644280</v>
      </c>
      <c r="J2370" s="188"/>
      <c r="K2370" s="188"/>
      <c r="L2370" s="173" t="s">
        <v>4336</v>
      </c>
      <c r="M2370" s="174">
        <f>+I2370</f>
        <v>644280</v>
      </c>
      <c r="N2370" s="175">
        <f>+J2374</f>
        <v>16565332.748684207</v>
      </c>
      <c r="O2370" s="176">
        <v>0</v>
      </c>
      <c r="P2370" s="330">
        <f>SUM(M2370:O2370)</f>
        <v>17209612.748684205</v>
      </c>
    </row>
    <row r="2371" spans="1:16" s="165" customFormat="1">
      <c r="A2371" s="310"/>
      <c r="B2371" s="1652" t="s">
        <v>2670</v>
      </c>
      <c r="C2371" s="169" t="s">
        <v>138</v>
      </c>
      <c r="D2371" s="170" t="s">
        <v>81</v>
      </c>
      <c r="E2371" s="171">
        <v>0.3</v>
      </c>
      <c r="F2371" s="172">
        <f>VLOOKUP($C2371,VLP!$C$3:$F$191,3,0)</f>
        <v>38000</v>
      </c>
      <c r="G2371" s="172"/>
      <c r="H2371" s="172"/>
      <c r="I2371" s="172">
        <f>E2371*F2371</f>
        <v>11400</v>
      </c>
      <c r="J2371" s="172"/>
      <c r="K2371" s="172"/>
      <c r="L2371" s="178"/>
      <c r="M2371" s="174"/>
      <c r="N2371" s="175"/>
      <c r="O2371" s="176"/>
      <c r="P2371" s="166"/>
    </row>
    <row r="2372" spans="1:16" s="165" customFormat="1">
      <c r="A2372" s="310"/>
      <c r="B2372" s="1653"/>
      <c r="C2372" s="169" t="s">
        <v>272</v>
      </c>
      <c r="D2372" s="170" t="s">
        <v>273</v>
      </c>
      <c r="E2372" s="171">
        <v>21</v>
      </c>
      <c r="F2372" s="172">
        <f>VLOOKUP($C2372,VLP!$C$3:$F$191,3,0)</f>
        <v>30000</v>
      </c>
      <c r="G2372" s="172"/>
      <c r="H2372" s="172"/>
      <c r="I2372" s="172">
        <f>E2372*F2372</f>
        <v>630000</v>
      </c>
      <c r="J2372" s="172"/>
      <c r="K2372" s="172"/>
      <c r="L2372" s="178"/>
      <c r="M2372" s="174"/>
      <c r="N2372" s="175"/>
      <c r="O2372" s="176"/>
      <c r="P2372" s="166"/>
    </row>
    <row r="2373" spans="1:16" s="165" customFormat="1">
      <c r="A2373" s="310"/>
      <c r="B2373" s="1654"/>
      <c r="C2373" s="169" t="s">
        <v>108</v>
      </c>
      <c r="D2373" s="170" t="s">
        <v>81</v>
      </c>
      <c r="E2373" s="171">
        <v>0.36</v>
      </c>
      <c r="F2373" s="172">
        <f>VLOOKUP($C2373,VLP!$C$3:$F$191,3,0)</f>
        <v>8000</v>
      </c>
      <c r="G2373" s="172"/>
      <c r="H2373" s="172"/>
      <c r="I2373" s="172">
        <f>E2373*F2373</f>
        <v>2880</v>
      </c>
      <c r="J2373" s="172"/>
      <c r="K2373" s="172"/>
      <c r="L2373" s="178"/>
      <c r="M2373" s="174"/>
      <c r="N2373" s="175"/>
      <c r="O2373" s="176"/>
      <c r="P2373" s="166"/>
    </row>
    <row r="2374" spans="1:16" s="165" customFormat="1">
      <c r="A2374" s="311"/>
      <c r="B2374" s="311"/>
      <c r="C2374" s="312" t="s">
        <v>4337</v>
      </c>
      <c r="D2374" s="182" t="s">
        <v>2540</v>
      </c>
      <c r="E2374" s="183">
        <v>48.24</v>
      </c>
      <c r="F2374" s="184"/>
      <c r="G2374" s="184">
        <f>_lg45</f>
        <v>343394.12828947359</v>
      </c>
      <c r="H2374" s="184"/>
      <c r="I2374" s="184"/>
      <c r="J2374" s="189">
        <f>G2374*E2374</f>
        <v>16565332.748684207</v>
      </c>
      <c r="K2374" s="184"/>
      <c r="L2374"/>
      <c r="M2374"/>
      <c r="N2374"/>
      <c r="O2374"/>
      <c r="P2374" s="166"/>
    </row>
    <row r="2375" spans="1:16" s="165" customFormat="1" ht="24">
      <c r="A2375" s="447" t="s">
        <v>4379</v>
      </c>
      <c r="B2375" s="185" t="s">
        <v>4380</v>
      </c>
      <c r="C2375" s="309" t="s">
        <v>2792</v>
      </c>
      <c r="D2375" s="186"/>
      <c r="E2375" s="187"/>
      <c r="F2375" s="188"/>
      <c r="G2375" s="188"/>
      <c r="H2375" s="188"/>
      <c r="I2375" s="190">
        <f>SUM(I2376:I2378)</f>
        <v>644280</v>
      </c>
      <c r="J2375" s="188"/>
      <c r="K2375" s="188"/>
      <c r="L2375" s="173" t="s">
        <v>4336</v>
      </c>
      <c r="M2375" s="174">
        <f>+I2375</f>
        <v>644280</v>
      </c>
      <c r="N2375" s="175">
        <f>+J2379</f>
        <v>19655879.903289471</v>
      </c>
      <c r="O2375" s="176">
        <v>0</v>
      </c>
      <c r="P2375" s="330">
        <f>SUM(M2375:O2375)</f>
        <v>20300159.903289471</v>
      </c>
    </row>
    <row r="2376" spans="1:16" s="165" customFormat="1">
      <c r="A2376" s="310"/>
      <c r="B2376" s="1652" t="s">
        <v>2670</v>
      </c>
      <c r="C2376" s="169" t="s">
        <v>138</v>
      </c>
      <c r="D2376" s="170" t="s">
        <v>81</v>
      </c>
      <c r="E2376" s="171">
        <v>0.3</v>
      </c>
      <c r="F2376" s="172">
        <f>VLOOKUP($C2376,VLP!$C$3:$F$191,3,0)</f>
        <v>38000</v>
      </c>
      <c r="G2376" s="172"/>
      <c r="H2376" s="172"/>
      <c r="I2376" s="172">
        <f>E2376*F2376</f>
        <v>11400</v>
      </c>
      <c r="J2376" s="172"/>
      <c r="K2376" s="172"/>
      <c r="L2376" s="178"/>
      <c r="M2376" s="174"/>
      <c r="N2376" s="175"/>
      <c r="O2376" s="176"/>
      <c r="P2376" s="166"/>
    </row>
    <row r="2377" spans="1:16" s="165" customFormat="1">
      <c r="A2377" s="310"/>
      <c r="B2377" s="1653"/>
      <c r="C2377" s="169" t="s">
        <v>272</v>
      </c>
      <c r="D2377" s="170" t="s">
        <v>273</v>
      </c>
      <c r="E2377" s="171">
        <v>21</v>
      </c>
      <c r="F2377" s="172">
        <f>VLOOKUP($C2377,VLP!$C$3:$F$191,3,0)</f>
        <v>30000</v>
      </c>
      <c r="G2377" s="172"/>
      <c r="H2377" s="172"/>
      <c r="I2377" s="172">
        <f>E2377*F2377</f>
        <v>630000</v>
      </c>
      <c r="J2377" s="172"/>
      <c r="K2377" s="172"/>
      <c r="L2377" s="178"/>
      <c r="M2377" s="174"/>
      <c r="N2377" s="175"/>
      <c r="O2377" s="176"/>
      <c r="P2377" s="166"/>
    </row>
    <row r="2378" spans="1:16" s="165" customFormat="1">
      <c r="A2378" s="310"/>
      <c r="B2378" s="1654"/>
      <c r="C2378" s="169" t="s">
        <v>108</v>
      </c>
      <c r="D2378" s="170" t="s">
        <v>81</v>
      </c>
      <c r="E2378" s="171">
        <v>0.36</v>
      </c>
      <c r="F2378" s="172">
        <f>VLOOKUP($C2378,VLP!$C$3:$F$191,3,0)</f>
        <v>8000</v>
      </c>
      <c r="G2378" s="172"/>
      <c r="H2378" s="172"/>
      <c r="I2378" s="172">
        <f>E2378*F2378</f>
        <v>2880</v>
      </c>
      <c r="J2378" s="172"/>
      <c r="K2378" s="172"/>
      <c r="L2378" s="178"/>
      <c r="M2378" s="174"/>
      <c r="N2378" s="175"/>
      <c r="O2378" s="176"/>
      <c r="P2378" s="166"/>
    </row>
    <row r="2379" spans="1:16" s="165" customFormat="1">
      <c r="A2379" s="311"/>
      <c r="B2379" s="311"/>
      <c r="C2379" s="312" t="s">
        <v>4337</v>
      </c>
      <c r="D2379" s="182" t="s">
        <v>2540</v>
      </c>
      <c r="E2379" s="183">
        <v>57.24</v>
      </c>
      <c r="F2379" s="184"/>
      <c r="G2379" s="184">
        <f>_lg45</f>
        <v>343394.12828947359</v>
      </c>
      <c r="H2379" s="184"/>
      <c r="I2379" s="184"/>
      <c r="J2379" s="189">
        <f>G2379*E2379</f>
        <v>19655879.903289471</v>
      </c>
      <c r="K2379" s="184"/>
      <c r="L2379"/>
      <c r="M2379"/>
      <c r="N2379"/>
      <c r="O2379"/>
      <c r="P2379" s="166"/>
    </row>
    <row r="2380" spans="1:16" s="165" customFormat="1" ht="24">
      <c r="A2380" s="447" t="s">
        <v>4381</v>
      </c>
      <c r="B2380" s="185" t="s">
        <v>4382</v>
      </c>
      <c r="C2380" s="309" t="s">
        <v>2792</v>
      </c>
      <c r="D2380" s="186"/>
      <c r="E2380" s="187"/>
      <c r="F2380" s="188"/>
      <c r="G2380" s="188"/>
      <c r="H2380" s="188"/>
      <c r="I2380" s="190">
        <f>SUM(I2381:I2383)</f>
        <v>644280</v>
      </c>
      <c r="J2380" s="188"/>
      <c r="K2380" s="188"/>
      <c r="L2380" s="173" t="s">
        <v>4336</v>
      </c>
      <c r="M2380" s="174">
        <f>+I2380</f>
        <v>644280</v>
      </c>
      <c r="N2380" s="175">
        <f>+J2384</f>
        <v>23196273.365953941</v>
      </c>
      <c r="O2380" s="176">
        <v>0</v>
      </c>
      <c r="P2380" s="330">
        <f>SUM(M2380:O2380)</f>
        <v>23840553.365953941</v>
      </c>
    </row>
    <row r="2381" spans="1:16" s="165" customFormat="1">
      <c r="A2381" s="310"/>
      <c r="B2381" s="1652" t="s">
        <v>2670</v>
      </c>
      <c r="C2381" s="169" t="s">
        <v>138</v>
      </c>
      <c r="D2381" s="170" t="s">
        <v>81</v>
      </c>
      <c r="E2381" s="171">
        <v>0.3</v>
      </c>
      <c r="F2381" s="172">
        <f>VLOOKUP($C2381,VLP!$C$3:$F$191,3,0)</f>
        <v>38000</v>
      </c>
      <c r="G2381" s="172"/>
      <c r="H2381" s="172"/>
      <c r="I2381" s="172">
        <f>E2381*F2381</f>
        <v>11400</v>
      </c>
      <c r="J2381" s="172"/>
      <c r="K2381" s="172"/>
      <c r="L2381" s="178"/>
      <c r="M2381" s="174"/>
      <c r="N2381" s="175"/>
      <c r="O2381" s="176"/>
      <c r="P2381" s="166"/>
    </row>
    <row r="2382" spans="1:16" s="165" customFormat="1">
      <c r="A2382" s="310"/>
      <c r="B2382" s="1653"/>
      <c r="C2382" s="169" t="s">
        <v>272</v>
      </c>
      <c r="D2382" s="170" t="s">
        <v>273</v>
      </c>
      <c r="E2382" s="171">
        <v>21</v>
      </c>
      <c r="F2382" s="172">
        <f>VLOOKUP($C2382,VLP!$C$3:$F$191,3,0)</f>
        <v>30000</v>
      </c>
      <c r="G2382" s="172"/>
      <c r="H2382" s="172"/>
      <c r="I2382" s="172">
        <f>E2382*F2382</f>
        <v>630000</v>
      </c>
      <c r="J2382" s="172"/>
      <c r="K2382" s="172"/>
      <c r="L2382" s="178"/>
      <c r="M2382" s="174"/>
      <c r="N2382" s="175"/>
      <c r="O2382" s="176"/>
      <c r="P2382" s="166"/>
    </row>
    <row r="2383" spans="1:16" s="165" customFormat="1">
      <c r="A2383" s="310"/>
      <c r="B2383" s="1654"/>
      <c r="C2383" s="169" t="s">
        <v>108</v>
      </c>
      <c r="D2383" s="170" t="s">
        <v>81</v>
      </c>
      <c r="E2383" s="171">
        <v>0.36</v>
      </c>
      <c r="F2383" s="172">
        <f>VLOOKUP($C2383,VLP!$C$3:$F$191,3,0)</f>
        <v>8000</v>
      </c>
      <c r="G2383" s="172"/>
      <c r="H2383" s="172"/>
      <c r="I2383" s="172">
        <f>E2383*F2383</f>
        <v>2880</v>
      </c>
      <c r="J2383" s="172"/>
      <c r="K2383" s="172"/>
      <c r="L2383" s="178"/>
      <c r="M2383" s="174"/>
      <c r="N2383" s="175"/>
      <c r="O2383" s="176"/>
      <c r="P2383" s="166"/>
    </row>
    <row r="2384" spans="1:16" s="165" customFormat="1">
      <c r="A2384" s="311"/>
      <c r="B2384" s="311"/>
      <c r="C2384" s="312" t="s">
        <v>4337</v>
      </c>
      <c r="D2384" s="182" t="s">
        <v>2540</v>
      </c>
      <c r="E2384" s="183">
        <v>67.55</v>
      </c>
      <c r="F2384" s="184"/>
      <c r="G2384" s="184">
        <f>_lg45</f>
        <v>343394.12828947359</v>
      </c>
      <c r="H2384" s="184"/>
      <c r="I2384" s="184"/>
      <c r="J2384" s="189">
        <f>G2384*E2384</f>
        <v>23196273.365953941</v>
      </c>
      <c r="K2384" s="184"/>
      <c r="L2384"/>
      <c r="M2384"/>
      <c r="N2384"/>
      <c r="O2384"/>
      <c r="P2384" s="166"/>
    </row>
    <row r="2385" spans="1:16" s="165" customFormat="1" ht="24">
      <c r="A2385" s="447" t="s">
        <v>4383</v>
      </c>
      <c r="B2385" s="185" t="s">
        <v>4384</v>
      </c>
      <c r="C2385" s="309" t="s">
        <v>2792</v>
      </c>
      <c r="D2385" s="186"/>
      <c r="E2385" s="187"/>
      <c r="F2385" s="188"/>
      <c r="G2385" s="188"/>
      <c r="H2385" s="188"/>
      <c r="I2385" s="190">
        <f>SUM(I2386:I2388)</f>
        <v>644280</v>
      </c>
      <c r="J2385" s="188"/>
      <c r="K2385" s="188"/>
      <c r="L2385" s="173" t="s">
        <v>4336</v>
      </c>
      <c r="M2385" s="174">
        <f>+I2385</f>
        <v>644280</v>
      </c>
      <c r="N2385" s="175">
        <f>+J2389</f>
        <v>25509376.214111835</v>
      </c>
      <c r="O2385" s="176">
        <v>0</v>
      </c>
      <c r="P2385" s="330">
        <f>SUM(M2385:O2385)</f>
        <v>26153656.214111835</v>
      </c>
    </row>
    <row r="2386" spans="1:16" s="165" customFormat="1">
      <c r="A2386" s="310"/>
      <c r="B2386" s="1652" t="s">
        <v>2670</v>
      </c>
      <c r="C2386" s="169" t="s">
        <v>138</v>
      </c>
      <c r="D2386" s="170" t="s">
        <v>81</v>
      </c>
      <c r="E2386" s="171">
        <v>0.3</v>
      </c>
      <c r="F2386" s="172">
        <f>VLOOKUP($C2386,VLP!$C$3:$F$191,3,0)</f>
        <v>38000</v>
      </c>
      <c r="G2386" s="172"/>
      <c r="H2386" s="172"/>
      <c r="I2386" s="172">
        <f>E2386*F2386</f>
        <v>11400</v>
      </c>
      <c r="J2386" s="172"/>
      <c r="K2386" s="172"/>
      <c r="L2386" s="178"/>
      <c r="M2386" s="174"/>
      <c r="N2386" s="175"/>
      <c r="O2386" s="176"/>
      <c r="P2386" s="166"/>
    </row>
    <row r="2387" spans="1:16" s="165" customFormat="1">
      <c r="A2387" s="310"/>
      <c r="B2387" s="1653"/>
      <c r="C2387" s="169" t="s">
        <v>272</v>
      </c>
      <c r="D2387" s="170" t="s">
        <v>273</v>
      </c>
      <c r="E2387" s="171">
        <v>21</v>
      </c>
      <c r="F2387" s="172">
        <f>VLOOKUP($C2387,VLP!$C$3:$F$191,3,0)</f>
        <v>30000</v>
      </c>
      <c r="G2387" s="172"/>
      <c r="H2387" s="172"/>
      <c r="I2387" s="172">
        <f>E2387*F2387</f>
        <v>630000</v>
      </c>
      <c r="J2387" s="172"/>
      <c r="K2387" s="172"/>
      <c r="L2387" s="178"/>
      <c r="M2387" s="174"/>
      <c r="N2387" s="175"/>
      <c r="O2387" s="176"/>
      <c r="P2387" s="166"/>
    </row>
    <row r="2388" spans="1:16" s="165" customFormat="1">
      <c r="A2388" s="310"/>
      <c r="B2388" s="1654"/>
      <c r="C2388" s="169" t="s">
        <v>108</v>
      </c>
      <c r="D2388" s="170" t="s">
        <v>81</v>
      </c>
      <c r="E2388" s="171">
        <v>0.36</v>
      </c>
      <c r="F2388" s="172">
        <f>VLOOKUP($C2388,VLP!$C$3:$F$191,3,0)</f>
        <v>8000</v>
      </c>
      <c r="G2388" s="172"/>
      <c r="H2388" s="172"/>
      <c r="I2388" s="172">
        <f>E2388*F2388</f>
        <v>2880</v>
      </c>
      <c r="J2388" s="172"/>
      <c r="K2388" s="172"/>
      <c r="L2388" s="178"/>
      <c r="M2388" s="174"/>
      <c r="N2388" s="175"/>
      <c r="O2388" s="176"/>
      <c r="P2388" s="166"/>
    </row>
    <row r="2389" spans="1:16" s="165" customFormat="1">
      <c r="A2389" s="311"/>
      <c r="B2389" s="311"/>
      <c r="C2389" s="312" t="s">
        <v>4337</v>
      </c>
      <c r="D2389" s="182" t="s">
        <v>2540</v>
      </c>
      <c r="E2389" s="183">
        <v>74.286000000000001</v>
      </c>
      <c r="F2389" s="184"/>
      <c r="G2389" s="184">
        <f>_lg45</f>
        <v>343394.12828947359</v>
      </c>
      <c r="H2389" s="184"/>
      <c r="I2389" s="184"/>
      <c r="J2389" s="189">
        <f>G2389*E2389</f>
        <v>25509376.214111835</v>
      </c>
      <c r="K2389" s="184"/>
      <c r="L2389"/>
      <c r="M2389"/>
      <c r="N2389"/>
      <c r="O2389"/>
      <c r="P2389" s="166"/>
    </row>
    <row r="2390" spans="1:16" s="165" customFormat="1" ht="24">
      <c r="A2390" s="447" t="s">
        <v>4385</v>
      </c>
      <c r="B2390" s="185" t="s">
        <v>4386</v>
      </c>
      <c r="C2390" s="309" t="s">
        <v>2792</v>
      </c>
      <c r="D2390" s="186"/>
      <c r="E2390" s="187"/>
      <c r="F2390" s="188"/>
      <c r="G2390" s="188"/>
      <c r="H2390" s="188"/>
      <c r="I2390" s="190">
        <f>SUM(I2391:I2393)</f>
        <v>767620</v>
      </c>
      <c r="J2390" s="188"/>
      <c r="K2390" s="188"/>
      <c r="L2390" s="173" t="s">
        <v>4336</v>
      </c>
      <c r="M2390" s="174">
        <f>+I2390</f>
        <v>767620</v>
      </c>
      <c r="N2390" s="175">
        <f>+J2394</f>
        <v>32172595.879440781</v>
      </c>
      <c r="O2390" s="176">
        <v>0</v>
      </c>
      <c r="P2390" s="330">
        <f>SUM(M2390:O2390)</f>
        <v>32940215.879440781</v>
      </c>
    </row>
    <row r="2391" spans="1:16" s="165" customFormat="1">
      <c r="A2391" s="310"/>
      <c r="B2391" s="1652" t="s">
        <v>2670</v>
      </c>
      <c r="C2391" s="169" t="s">
        <v>138</v>
      </c>
      <c r="D2391" s="170" t="s">
        <v>81</v>
      </c>
      <c r="E2391" s="171">
        <v>0.35</v>
      </c>
      <c r="F2391" s="172">
        <f>VLOOKUP($C2391,VLP!$C$3:$F$191,3,0)</f>
        <v>38000</v>
      </c>
      <c r="G2391" s="172"/>
      <c r="H2391" s="172"/>
      <c r="I2391" s="172">
        <f>E2391*F2391</f>
        <v>13300</v>
      </c>
      <c r="J2391" s="172"/>
      <c r="K2391" s="172"/>
      <c r="L2391" s="178"/>
      <c r="M2391" s="174"/>
      <c r="N2391" s="175"/>
      <c r="O2391" s="176"/>
      <c r="P2391" s="166"/>
    </row>
    <row r="2392" spans="1:16" s="165" customFormat="1">
      <c r="A2392" s="310"/>
      <c r="B2392" s="1653"/>
      <c r="C2392" s="169" t="s">
        <v>272</v>
      </c>
      <c r="D2392" s="170" t="s">
        <v>273</v>
      </c>
      <c r="E2392" s="171">
        <v>25</v>
      </c>
      <c r="F2392" s="172">
        <f>VLOOKUP($C2392,VLP!$C$3:$F$191,3,0)</f>
        <v>30000</v>
      </c>
      <c r="G2392" s="172"/>
      <c r="H2392" s="172"/>
      <c r="I2392" s="172">
        <f>E2392*F2392</f>
        <v>750000</v>
      </c>
      <c r="J2392" s="172"/>
      <c r="K2392" s="172"/>
      <c r="L2392" s="178"/>
      <c r="M2392" s="174"/>
      <c r="N2392" s="175"/>
      <c r="O2392" s="176"/>
      <c r="P2392" s="166"/>
    </row>
    <row r="2393" spans="1:16" s="165" customFormat="1">
      <c r="A2393" s="310"/>
      <c r="B2393" s="1654"/>
      <c r="C2393" s="169" t="s">
        <v>108</v>
      </c>
      <c r="D2393" s="170" t="s">
        <v>81</v>
      </c>
      <c r="E2393" s="171">
        <v>0.54</v>
      </c>
      <c r="F2393" s="172">
        <f>VLOOKUP($C2393,VLP!$C$3:$F$191,3,0)</f>
        <v>8000</v>
      </c>
      <c r="G2393" s="172"/>
      <c r="H2393" s="172"/>
      <c r="I2393" s="172">
        <f>E2393*F2393</f>
        <v>4320</v>
      </c>
      <c r="J2393" s="172"/>
      <c r="K2393" s="172"/>
      <c r="L2393" s="178"/>
      <c r="M2393" s="174"/>
      <c r="N2393" s="175"/>
      <c r="O2393" s="176"/>
      <c r="P2393" s="166"/>
    </row>
    <row r="2394" spans="1:16" s="165" customFormat="1">
      <c r="A2394" s="311"/>
      <c r="B2394" s="311"/>
      <c r="C2394" s="312" t="s">
        <v>4337</v>
      </c>
      <c r="D2394" s="182" t="s">
        <v>2540</v>
      </c>
      <c r="E2394" s="183">
        <v>93.69</v>
      </c>
      <c r="F2394" s="184"/>
      <c r="G2394" s="184">
        <f>_lg45</f>
        <v>343394.12828947359</v>
      </c>
      <c r="H2394" s="184"/>
      <c r="I2394" s="184"/>
      <c r="J2394" s="189">
        <f>G2394*E2394</f>
        <v>32172595.879440781</v>
      </c>
      <c r="K2394" s="184"/>
      <c r="L2394"/>
      <c r="M2394"/>
      <c r="N2394"/>
      <c r="O2394"/>
      <c r="P2394" s="166"/>
    </row>
    <row r="2395" spans="1:16" s="165" customFormat="1" ht="24">
      <c r="A2395" s="447" t="s">
        <v>4387</v>
      </c>
      <c r="B2395" s="185" t="s">
        <v>4388</v>
      </c>
      <c r="C2395" s="309" t="s">
        <v>2792</v>
      </c>
      <c r="D2395" s="186"/>
      <c r="E2395" s="187"/>
      <c r="F2395" s="188"/>
      <c r="G2395" s="188"/>
      <c r="H2395" s="188"/>
      <c r="I2395" s="190">
        <f>SUM(I2396:I2398)</f>
        <v>767620</v>
      </c>
      <c r="J2395" s="188"/>
      <c r="K2395" s="188"/>
      <c r="L2395" s="173" t="s">
        <v>4336</v>
      </c>
      <c r="M2395" s="174">
        <f>+I2395</f>
        <v>767620</v>
      </c>
      <c r="N2395" s="175">
        <f>+J2399</f>
        <v>42495023.375822358</v>
      </c>
      <c r="O2395" s="176">
        <v>0</v>
      </c>
      <c r="P2395" s="330">
        <f>SUM(M2395:O2395)</f>
        <v>43262643.375822358</v>
      </c>
    </row>
    <row r="2396" spans="1:16" s="165" customFormat="1">
      <c r="A2396" s="310"/>
      <c r="B2396" s="1652" t="s">
        <v>2670</v>
      </c>
      <c r="C2396" s="169" t="s">
        <v>138</v>
      </c>
      <c r="D2396" s="170" t="s">
        <v>81</v>
      </c>
      <c r="E2396" s="171">
        <v>0.35</v>
      </c>
      <c r="F2396" s="172">
        <f>VLOOKUP($C2396,VLP!$C$3:$F$191,3,0)</f>
        <v>38000</v>
      </c>
      <c r="G2396" s="172"/>
      <c r="H2396" s="172"/>
      <c r="I2396" s="172">
        <f>E2396*F2396</f>
        <v>13300</v>
      </c>
      <c r="J2396" s="172"/>
      <c r="K2396" s="172"/>
      <c r="L2396" s="178"/>
      <c r="M2396" s="174"/>
      <c r="N2396" s="175"/>
      <c r="O2396" s="176"/>
      <c r="P2396" s="166"/>
    </row>
    <row r="2397" spans="1:16" s="165" customFormat="1">
      <c r="A2397" s="310"/>
      <c r="B2397" s="1653"/>
      <c r="C2397" s="169" t="s">
        <v>272</v>
      </c>
      <c r="D2397" s="170" t="s">
        <v>273</v>
      </c>
      <c r="E2397" s="171">
        <v>25</v>
      </c>
      <c r="F2397" s="172">
        <f>VLOOKUP($C2397,VLP!$C$3:$F$191,3,0)</f>
        <v>30000</v>
      </c>
      <c r="G2397" s="172"/>
      <c r="H2397" s="172"/>
      <c r="I2397" s="172">
        <f>E2397*F2397</f>
        <v>750000</v>
      </c>
      <c r="J2397" s="172"/>
      <c r="K2397" s="172"/>
      <c r="L2397" s="178"/>
      <c r="M2397" s="174"/>
      <c r="N2397" s="175"/>
      <c r="O2397" s="176"/>
      <c r="P2397" s="166"/>
    </row>
    <row r="2398" spans="1:16" s="165" customFormat="1">
      <c r="A2398" s="310"/>
      <c r="B2398" s="1654"/>
      <c r="C2398" s="169" t="s">
        <v>108</v>
      </c>
      <c r="D2398" s="170" t="s">
        <v>81</v>
      </c>
      <c r="E2398" s="171">
        <v>0.54</v>
      </c>
      <c r="F2398" s="172">
        <f>VLOOKUP($C2398,VLP!$C$3:$F$191,3,0)</f>
        <v>8000</v>
      </c>
      <c r="G2398" s="172"/>
      <c r="H2398" s="172"/>
      <c r="I2398" s="172">
        <f>E2398*F2398</f>
        <v>4320</v>
      </c>
      <c r="J2398" s="172"/>
      <c r="K2398" s="172"/>
      <c r="L2398" s="178"/>
      <c r="M2398" s="174"/>
      <c r="N2398" s="175"/>
      <c r="O2398" s="176"/>
      <c r="P2398" s="166"/>
    </row>
    <row r="2399" spans="1:16" s="165" customFormat="1">
      <c r="A2399" s="311"/>
      <c r="B2399" s="311"/>
      <c r="C2399" s="312" t="s">
        <v>4337</v>
      </c>
      <c r="D2399" s="182" t="s">
        <v>2540</v>
      </c>
      <c r="E2399" s="183">
        <v>123.75</v>
      </c>
      <c r="F2399" s="184"/>
      <c r="G2399" s="184">
        <f>_lg45</f>
        <v>343394.12828947359</v>
      </c>
      <c r="H2399" s="184"/>
      <c r="I2399" s="184"/>
      <c r="J2399" s="189">
        <f>G2399*E2399</f>
        <v>42495023.375822358</v>
      </c>
      <c r="K2399" s="184"/>
      <c r="L2399"/>
      <c r="M2399"/>
      <c r="N2399"/>
      <c r="O2399"/>
      <c r="P2399" s="166"/>
    </row>
    <row r="2400" spans="1:16" s="165" customFormat="1" ht="24">
      <c r="A2400" s="447" t="s">
        <v>4389</v>
      </c>
      <c r="B2400" s="185" t="s">
        <v>4390</v>
      </c>
      <c r="C2400" s="309" t="s">
        <v>2792</v>
      </c>
      <c r="D2400" s="186"/>
      <c r="E2400" s="187"/>
      <c r="F2400" s="188"/>
      <c r="G2400" s="188"/>
      <c r="H2400" s="188"/>
      <c r="I2400" s="190">
        <f>SUM(I2401:I2403)</f>
        <v>767620</v>
      </c>
      <c r="J2400" s="188"/>
      <c r="K2400" s="188"/>
      <c r="L2400" s="173" t="s">
        <v>4336</v>
      </c>
      <c r="M2400" s="174">
        <f>+I2400</f>
        <v>767620</v>
      </c>
      <c r="N2400" s="175">
        <f>+J2404</f>
        <v>49794895.754999988</v>
      </c>
      <c r="O2400" s="176">
        <v>0</v>
      </c>
      <c r="P2400" s="330">
        <f>SUM(M2400:O2400)</f>
        <v>50562515.754999988</v>
      </c>
    </row>
    <row r="2401" spans="1:16" s="165" customFormat="1">
      <c r="A2401" s="310"/>
      <c r="B2401" s="1652" t="s">
        <v>2670</v>
      </c>
      <c r="C2401" s="169" t="s">
        <v>138</v>
      </c>
      <c r="D2401" s="170" t="s">
        <v>81</v>
      </c>
      <c r="E2401" s="171">
        <v>0.35</v>
      </c>
      <c r="F2401" s="172">
        <f>VLOOKUP($C2401,VLP!$C$3:$F$191,3,0)</f>
        <v>38000</v>
      </c>
      <c r="G2401" s="172"/>
      <c r="H2401" s="172"/>
      <c r="I2401" s="172">
        <f>E2401*F2401</f>
        <v>13300</v>
      </c>
      <c r="J2401" s="172"/>
      <c r="K2401" s="172"/>
      <c r="L2401" s="178"/>
      <c r="M2401" s="174"/>
      <c r="N2401" s="175"/>
      <c r="O2401" s="176"/>
      <c r="P2401" s="166"/>
    </row>
    <row r="2402" spans="1:16" s="165" customFormat="1">
      <c r="A2402" s="310"/>
      <c r="B2402" s="1653"/>
      <c r="C2402" s="169" t="s">
        <v>272</v>
      </c>
      <c r="D2402" s="170" t="s">
        <v>273</v>
      </c>
      <c r="E2402" s="171">
        <v>25</v>
      </c>
      <c r="F2402" s="172">
        <f>VLOOKUP($C2402,VLP!$C$3:$F$191,3,0)</f>
        <v>30000</v>
      </c>
      <c r="G2402" s="172"/>
      <c r="H2402" s="172"/>
      <c r="I2402" s="172">
        <f>E2402*F2402</f>
        <v>750000</v>
      </c>
      <c r="J2402" s="172"/>
      <c r="K2402" s="172"/>
      <c r="L2402" s="178"/>
      <c r="M2402" s="174"/>
      <c r="N2402" s="175"/>
      <c r="O2402" s="176"/>
      <c r="P2402" s="166"/>
    </row>
    <row r="2403" spans="1:16" s="165" customFormat="1">
      <c r="A2403" s="310"/>
      <c r="B2403" s="1654"/>
      <c r="C2403" s="169" t="s">
        <v>108</v>
      </c>
      <c r="D2403" s="170" t="s">
        <v>81</v>
      </c>
      <c r="E2403" s="171">
        <v>0.54</v>
      </c>
      <c r="F2403" s="172">
        <f>VLOOKUP($C2403,VLP!$C$3:$F$191,3,0)</f>
        <v>8000</v>
      </c>
      <c r="G2403" s="172"/>
      <c r="H2403" s="172"/>
      <c r="I2403" s="172">
        <f>E2403*F2403</f>
        <v>4320</v>
      </c>
      <c r="J2403" s="172"/>
      <c r="K2403" s="172"/>
      <c r="L2403" s="178"/>
      <c r="M2403" s="174"/>
      <c r="N2403" s="175"/>
      <c r="O2403" s="176"/>
      <c r="P2403" s="166"/>
    </row>
    <row r="2404" spans="1:16" s="165" customFormat="1">
      <c r="A2404" s="311"/>
      <c r="B2404" s="311"/>
      <c r="C2404" s="312" t="s">
        <v>4337</v>
      </c>
      <c r="D2404" s="182" t="s">
        <v>2540</v>
      </c>
      <c r="E2404" s="183">
        <v>145.00800000000001</v>
      </c>
      <c r="F2404" s="184"/>
      <c r="G2404" s="184">
        <f>_lg45</f>
        <v>343394.12828947359</v>
      </c>
      <c r="H2404" s="184"/>
      <c r="I2404" s="184"/>
      <c r="J2404" s="189">
        <f>G2404*E2404</f>
        <v>49794895.754999988</v>
      </c>
      <c r="K2404" s="184"/>
      <c r="L2404"/>
      <c r="M2404"/>
      <c r="N2404"/>
      <c r="O2404"/>
      <c r="P2404" s="166"/>
    </row>
    <row r="2405" spans="1:16" s="165" customFormat="1" ht="24">
      <c r="A2405" s="447" t="s">
        <v>4391</v>
      </c>
      <c r="B2405" s="185" t="s">
        <v>4392</v>
      </c>
      <c r="C2405" s="309" t="s">
        <v>2792</v>
      </c>
      <c r="D2405" s="186"/>
      <c r="E2405" s="187"/>
      <c r="F2405" s="188"/>
      <c r="G2405" s="188"/>
      <c r="H2405" s="188"/>
      <c r="I2405" s="190">
        <f>SUM(I2406:I2408)</f>
        <v>767620</v>
      </c>
      <c r="J2405" s="188"/>
      <c r="K2405" s="188"/>
      <c r="L2405" s="173" t="s">
        <v>4336</v>
      </c>
      <c r="M2405" s="174">
        <f>+I2405</f>
        <v>767620</v>
      </c>
      <c r="N2405" s="175">
        <f>+J2409</f>
        <v>64728419.606052615</v>
      </c>
      <c r="O2405" s="176">
        <v>0</v>
      </c>
      <c r="P2405" s="330">
        <f>SUM(M2405:O2405)</f>
        <v>65496039.606052615</v>
      </c>
    </row>
    <row r="2406" spans="1:16" s="165" customFormat="1">
      <c r="A2406" s="310"/>
      <c r="B2406" s="1652" t="s">
        <v>2670</v>
      </c>
      <c r="C2406" s="169" t="s">
        <v>138</v>
      </c>
      <c r="D2406" s="170" t="s">
        <v>81</v>
      </c>
      <c r="E2406" s="171">
        <v>0.35</v>
      </c>
      <c r="F2406" s="172">
        <f>VLOOKUP($C2406,VLP!$C$3:$F$191,3,0)</f>
        <v>38000</v>
      </c>
      <c r="G2406" s="172"/>
      <c r="H2406" s="172"/>
      <c r="I2406" s="172">
        <f>E2406*F2406</f>
        <v>13300</v>
      </c>
      <c r="J2406" s="172"/>
      <c r="K2406" s="172"/>
      <c r="L2406" s="178"/>
      <c r="M2406" s="174"/>
      <c r="N2406" s="175"/>
      <c r="O2406" s="176"/>
      <c r="P2406" s="166"/>
    </row>
    <row r="2407" spans="1:16" s="165" customFormat="1">
      <c r="A2407" s="310"/>
      <c r="B2407" s="1653"/>
      <c r="C2407" s="169" t="s">
        <v>272</v>
      </c>
      <c r="D2407" s="170" t="s">
        <v>273</v>
      </c>
      <c r="E2407" s="171">
        <v>25</v>
      </c>
      <c r="F2407" s="172">
        <f>VLOOKUP($C2407,VLP!$C$3:$F$191,3,0)</f>
        <v>30000</v>
      </c>
      <c r="G2407" s="172"/>
      <c r="H2407" s="172"/>
      <c r="I2407" s="172">
        <f>E2407*F2407</f>
        <v>750000</v>
      </c>
      <c r="J2407" s="172"/>
      <c r="K2407" s="172"/>
      <c r="L2407" s="178"/>
      <c r="M2407" s="174"/>
      <c r="N2407" s="175"/>
      <c r="O2407" s="176"/>
      <c r="P2407" s="166"/>
    </row>
    <row r="2408" spans="1:16" s="165" customFormat="1">
      <c r="A2408" s="310"/>
      <c r="B2408" s="1654"/>
      <c r="C2408" s="169" t="s">
        <v>108</v>
      </c>
      <c r="D2408" s="170" t="s">
        <v>81</v>
      </c>
      <c r="E2408" s="171">
        <v>0.54</v>
      </c>
      <c r="F2408" s="172">
        <f>VLOOKUP($C2408,VLP!$C$3:$F$191,3,0)</f>
        <v>8000</v>
      </c>
      <c r="G2408" s="172"/>
      <c r="H2408" s="172"/>
      <c r="I2408" s="172">
        <f>E2408*F2408</f>
        <v>4320</v>
      </c>
      <c r="J2408" s="172"/>
      <c r="K2408" s="172"/>
      <c r="L2408" s="178"/>
      <c r="M2408" s="174"/>
      <c r="N2408" s="175"/>
      <c r="O2408" s="176"/>
      <c r="P2408" s="166"/>
    </row>
    <row r="2409" spans="1:16" s="165" customFormat="1">
      <c r="A2409" s="311"/>
      <c r="B2409" s="311"/>
      <c r="C2409" s="312" t="s">
        <v>4337</v>
      </c>
      <c r="D2409" s="182" t="s">
        <v>2540</v>
      </c>
      <c r="E2409" s="183">
        <v>188.49600000000001</v>
      </c>
      <c r="F2409" s="184"/>
      <c r="G2409" s="184">
        <f>_lg45</f>
        <v>343394.12828947359</v>
      </c>
      <c r="H2409" s="184"/>
      <c r="I2409" s="184"/>
      <c r="J2409" s="189">
        <f>G2409*E2409</f>
        <v>64728419.606052615</v>
      </c>
      <c r="K2409" s="184"/>
      <c r="L2409"/>
      <c r="M2409"/>
      <c r="N2409"/>
      <c r="O2409"/>
      <c r="P2409" s="166"/>
    </row>
    <row r="2410" spans="1:16" s="165" customFormat="1">
      <c r="A2410" s="339"/>
      <c r="B2410" s="372" t="s">
        <v>166</v>
      </c>
      <c r="C2410" s="340"/>
      <c r="D2410" s="199"/>
      <c r="E2410" s="200"/>
      <c r="F2410" s="201"/>
      <c r="G2410" s="201"/>
      <c r="H2410" s="201"/>
      <c r="I2410" s="201"/>
      <c r="J2410" s="202"/>
      <c r="K2410" s="201"/>
      <c r="L2410"/>
      <c r="M2410"/>
      <c r="N2410"/>
      <c r="O2410"/>
      <c r="P2410" s="166"/>
    </row>
    <row r="2411" spans="1:16" s="165" customFormat="1" ht="24">
      <c r="A2411" s="447" t="s">
        <v>4393</v>
      </c>
      <c r="B2411" s="185" t="s">
        <v>4394</v>
      </c>
      <c r="C2411" s="309" t="s">
        <v>2792</v>
      </c>
      <c r="D2411" s="186"/>
      <c r="E2411" s="187"/>
      <c r="F2411" s="188"/>
      <c r="G2411" s="188"/>
      <c r="H2411" s="188"/>
      <c r="I2411" s="190">
        <f>SUM(I2412:I2414)</f>
        <v>457840</v>
      </c>
      <c r="J2411" s="188"/>
      <c r="K2411" s="188"/>
      <c r="L2411" s="173" t="s">
        <v>4336</v>
      </c>
      <c r="M2411" s="174">
        <f>+I2411</f>
        <v>457840</v>
      </c>
      <c r="N2411" s="175">
        <f>+J2415</f>
        <v>10056640.441085525</v>
      </c>
      <c r="O2411" s="176">
        <v>0</v>
      </c>
      <c r="P2411" s="330">
        <f>SUM(M2411:O2411)</f>
        <v>10514480.441085525</v>
      </c>
    </row>
    <row r="2412" spans="1:16" s="165" customFormat="1">
      <c r="A2412" s="310"/>
      <c r="B2412" s="1652" t="s">
        <v>2670</v>
      </c>
      <c r="C2412" s="169" t="s">
        <v>138</v>
      </c>
      <c r="D2412" s="170" t="s">
        <v>81</v>
      </c>
      <c r="E2412" s="171">
        <v>0.2</v>
      </c>
      <c r="F2412" s="172">
        <f>VLOOKUP($C2412,VLP!$C$3:$F$191,3,0)</f>
        <v>38000</v>
      </c>
      <c r="G2412" s="172"/>
      <c r="H2412" s="172"/>
      <c r="I2412" s="172">
        <f>E2412*F2412</f>
        <v>7600</v>
      </c>
      <c r="J2412" s="172"/>
      <c r="K2412" s="172"/>
      <c r="L2412" s="178"/>
      <c r="M2412" s="174"/>
      <c r="N2412" s="175"/>
      <c r="O2412" s="176"/>
      <c r="P2412" s="166"/>
    </row>
    <row r="2413" spans="1:16" s="165" customFormat="1">
      <c r="A2413" s="310"/>
      <c r="B2413" s="1653"/>
      <c r="C2413" s="169" t="s">
        <v>272</v>
      </c>
      <c r="D2413" s="170" t="s">
        <v>273</v>
      </c>
      <c r="E2413" s="171">
        <v>15</v>
      </c>
      <c r="F2413" s="172">
        <f>VLOOKUP($C2413,VLP!$C$3:$F$191,3,0)</f>
        <v>30000</v>
      </c>
      <c r="G2413" s="172"/>
      <c r="H2413" s="172"/>
      <c r="I2413" s="172">
        <f>E2413*F2413</f>
        <v>450000</v>
      </c>
      <c r="J2413" s="172"/>
      <c r="K2413" s="172"/>
      <c r="L2413" s="178"/>
      <c r="M2413" s="174"/>
      <c r="N2413" s="175"/>
      <c r="O2413" s="176"/>
      <c r="P2413" s="166"/>
    </row>
    <row r="2414" spans="1:16" s="165" customFormat="1">
      <c r="A2414" s="310"/>
      <c r="B2414" s="1654"/>
      <c r="C2414" s="169" t="s">
        <v>108</v>
      </c>
      <c r="D2414" s="170" t="s">
        <v>81</v>
      </c>
      <c r="E2414" s="171">
        <v>0.03</v>
      </c>
      <c r="F2414" s="172">
        <f>VLOOKUP($C2414,VLP!$C$3:$F$191,3,0)</f>
        <v>8000</v>
      </c>
      <c r="G2414" s="172"/>
      <c r="H2414" s="172"/>
      <c r="I2414" s="172">
        <f>E2414*F2414</f>
        <v>240</v>
      </c>
      <c r="J2414" s="172"/>
      <c r="K2414" s="172"/>
      <c r="L2414" s="178"/>
      <c r="M2414" s="174"/>
      <c r="N2414" s="175"/>
      <c r="O2414" s="176"/>
      <c r="P2414" s="166"/>
    </row>
    <row r="2415" spans="1:16" s="165" customFormat="1">
      <c r="A2415" s="311"/>
      <c r="B2415" s="311"/>
      <c r="C2415" s="312" t="s">
        <v>4337</v>
      </c>
      <c r="D2415" s="182" t="s">
        <v>2540</v>
      </c>
      <c r="E2415" s="183">
        <v>29.286000000000001</v>
      </c>
      <c r="F2415" s="184"/>
      <c r="G2415" s="184">
        <f>_lg45</f>
        <v>343394.12828947359</v>
      </c>
      <c r="H2415" s="184"/>
      <c r="I2415" s="184"/>
      <c r="J2415" s="189">
        <f>G2415*E2415</f>
        <v>10056640.441085525</v>
      </c>
      <c r="K2415" s="184"/>
      <c r="L2415"/>
      <c r="M2415"/>
      <c r="N2415"/>
      <c r="O2415"/>
      <c r="P2415" s="166"/>
    </row>
    <row r="2416" spans="1:16" s="165" customFormat="1" ht="24">
      <c r="A2416" s="447" t="s">
        <v>4395</v>
      </c>
      <c r="B2416" s="185" t="s">
        <v>4396</v>
      </c>
      <c r="C2416" s="309" t="s">
        <v>2792</v>
      </c>
      <c r="D2416" s="186"/>
      <c r="E2416" s="187"/>
      <c r="F2416" s="188"/>
      <c r="G2416" s="188"/>
      <c r="H2416" s="188"/>
      <c r="I2416" s="190">
        <f>SUM(I2417:I2419)</f>
        <v>457840</v>
      </c>
      <c r="J2416" s="188"/>
      <c r="K2416" s="188"/>
      <c r="L2416" s="173" t="s">
        <v>4336</v>
      </c>
      <c r="M2416" s="174">
        <f>+I2416</f>
        <v>457840</v>
      </c>
      <c r="N2416" s="175">
        <f>+J2420</f>
        <v>12362188.61842105</v>
      </c>
      <c r="O2416" s="176">
        <v>0</v>
      </c>
      <c r="P2416" s="330">
        <f>SUM(M2416:O2416)</f>
        <v>12820028.61842105</v>
      </c>
    </row>
    <row r="2417" spans="1:16" s="165" customFormat="1">
      <c r="A2417" s="310"/>
      <c r="B2417" s="1652" t="s">
        <v>2670</v>
      </c>
      <c r="C2417" s="169" t="s">
        <v>138</v>
      </c>
      <c r="D2417" s="170" t="s">
        <v>81</v>
      </c>
      <c r="E2417" s="171">
        <v>0.2</v>
      </c>
      <c r="F2417" s="172">
        <f>VLOOKUP($C2417,VLP!$C$3:$F$191,3,0)</f>
        <v>38000</v>
      </c>
      <c r="G2417" s="172"/>
      <c r="H2417" s="172"/>
      <c r="I2417" s="172">
        <f>E2417*F2417</f>
        <v>7600</v>
      </c>
      <c r="J2417" s="172"/>
      <c r="K2417" s="172"/>
      <c r="L2417" s="178"/>
      <c r="M2417" s="174"/>
      <c r="N2417" s="175"/>
      <c r="O2417" s="176"/>
      <c r="P2417" s="166"/>
    </row>
    <row r="2418" spans="1:16" s="165" customFormat="1">
      <c r="A2418" s="310"/>
      <c r="B2418" s="1653"/>
      <c r="C2418" s="169" t="s">
        <v>272</v>
      </c>
      <c r="D2418" s="170" t="s">
        <v>273</v>
      </c>
      <c r="E2418" s="171">
        <v>15</v>
      </c>
      <c r="F2418" s="172">
        <f>VLOOKUP($C2418,VLP!$C$3:$F$191,3,0)</f>
        <v>30000</v>
      </c>
      <c r="G2418" s="172"/>
      <c r="H2418" s="172"/>
      <c r="I2418" s="172">
        <f>E2418*F2418</f>
        <v>450000</v>
      </c>
      <c r="J2418" s="172"/>
      <c r="K2418" s="172"/>
      <c r="L2418" s="178"/>
      <c r="M2418" s="174"/>
      <c r="N2418" s="175"/>
      <c r="O2418" s="176"/>
      <c r="P2418" s="166"/>
    </row>
    <row r="2419" spans="1:16" s="165" customFormat="1">
      <c r="A2419" s="310"/>
      <c r="B2419" s="1654"/>
      <c r="C2419" s="169" t="s">
        <v>108</v>
      </c>
      <c r="D2419" s="170" t="s">
        <v>81</v>
      </c>
      <c r="E2419" s="171">
        <v>0.03</v>
      </c>
      <c r="F2419" s="172">
        <f>VLOOKUP($C2419,VLP!$C$3:$F$191,3,0)</f>
        <v>8000</v>
      </c>
      <c r="G2419" s="172"/>
      <c r="H2419" s="172"/>
      <c r="I2419" s="172">
        <f>E2419*F2419</f>
        <v>240</v>
      </c>
      <c r="J2419" s="172"/>
      <c r="K2419" s="172"/>
      <c r="L2419" s="178"/>
      <c r="M2419" s="174"/>
      <c r="N2419" s="175"/>
      <c r="O2419" s="176"/>
      <c r="P2419" s="166"/>
    </row>
    <row r="2420" spans="1:16" s="165" customFormat="1">
      <c r="A2420" s="311"/>
      <c r="B2420" s="311"/>
      <c r="C2420" s="312" t="s">
        <v>4337</v>
      </c>
      <c r="D2420" s="182" t="s">
        <v>2540</v>
      </c>
      <c r="E2420" s="183">
        <v>36</v>
      </c>
      <c r="F2420" s="184"/>
      <c r="G2420" s="184">
        <f>_lg45</f>
        <v>343394.12828947359</v>
      </c>
      <c r="H2420" s="184"/>
      <c r="I2420" s="184"/>
      <c r="J2420" s="189">
        <f>G2420*E2420</f>
        <v>12362188.61842105</v>
      </c>
      <c r="K2420" s="184"/>
      <c r="L2420"/>
      <c r="M2420"/>
      <c r="N2420"/>
      <c r="O2420"/>
      <c r="P2420" s="166"/>
    </row>
    <row r="2421" spans="1:16" s="165" customFormat="1" ht="24">
      <c r="A2421" s="447" t="s">
        <v>4397</v>
      </c>
      <c r="B2421" s="185" t="s">
        <v>4398</v>
      </c>
      <c r="C2421" s="309" t="s">
        <v>2792</v>
      </c>
      <c r="D2421" s="186"/>
      <c r="E2421" s="187"/>
      <c r="F2421" s="188"/>
      <c r="G2421" s="188"/>
      <c r="H2421" s="188"/>
      <c r="I2421" s="190">
        <f>SUM(I2422:I2424)</f>
        <v>457840</v>
      </c>
      <c r="J2421" s="188"/>
      <c r="K2421" s="188"/>
      <c r="L2421" s="173" t="s">
        <v>4336</v>
      </c>
      <c r="M2421" s="174">
        <f>+I2421</f>
        <v>457840</v>
      </c>
      <c r="N2421" s="175">
        <f>+J2425</f>
        <v>13900594.31315789</v>
      </c>
      <c r="O2421" s="176">
        <v>0</v>
      </c>
      <c r="P2421" s="330">
        <f>SUM(M2421:O2421)</f>
        <v>14358434.31315789</v>
      </c>
    </row>
    <row r="2422" spans="1:16" s="165" customFormat="1">
      <c r="A2422" s="310"/>
      <c r="B2422" s="1652" t="s">
        <v>2670</v>
      </c>
      <c r="C2422" s="169" t="s">
        <v>138</v>
      </c>
      <c r="D2422" s="170" t="s">
        <v>81</v>
      </c>
      <c r="E2422" s="171">
        <v>0.2</v>
      </c>
      <c r="F2422" s="172">
        <f>VLOOKUP($C2422,VLP!$C$3:$F$191,3,0)</f>
        <v>38000</v>
      </c>
      <c r="G2422" s="172"/>
      <c r="H2422" s="172"/>
      <c r="I2422" s="172">
        <f>E2422*F2422</f>
        <v>7600</v>
      </c>
      <c r="J2422" s="172"/>
      <c r="K2422" s="172"/>
      <c r="L2422" s="178"/>
      <c r="M2422" s="174"/>
      <c r="N2422" s="175"/>
      <c r="O2422" s="176"/>
      <c r="P2422" s="166"/>
    </row>
    <row r="2423" spans="1:16" s="165" customFormat="1">
      <c r="A2423" s="310"/>
      <c r="B2423" s="1653"/>
      <c r="C2423" s="169" t="s">
        <v>272</v>
      </c>
      <c r="D2423" s="170" t="s">
        <v>273</v>
      </c>
      <c r="E2423" s="171">
        <v>15</v>
      </c>
      <c r="F2423" s="172">
        <f>VLOOKUP($C2423,VLP!$C$3:$F$191,3,0)</f>
        <v>30000</v>
      </c>
      <c r="G2423" s="172"/>
      <c r="H2423" s="172"/>
      <c r="I2423" s="172">
        <f>E2423*F2423</f>
        <v>450000</v>
      </c>
      <c r="J2423" s="172"/>
      <c r="K2423" s="172"/>
      <c r="L2423" s="178"/>
      <c r="M2423" s="174"/>
      <c r="N2423" s="175"/>
      <c r="O2423" s="176"/>
      <c r="P2423" s="166"/>
    </row>
    <row r="2424" spans="1:16" s="165" customFormat="1">
      <c r="A2424" s="310"/>
      <c r="B2424" s="1654"/>
      <c r="C2424" s="169" t="s">
        <v>108</v>
      </c>
      <c r="D2424" s="170" t="s">
        <v>81</v>
      </c>
      <c r="E2424" s="171">
        <v>0.03</v>
      </c>
      <c r="F2424" s="172">
        <f>VLOOKUP($C2424,VLP!$C$3:$F$191,3,0)</f>
        <v>8000</v>
      </c>
      <c r="G2424" s="172"/>
      <c r="H2424" s="172"/>
      <c r="I2424" s="172">
        <f>E2424*F2424</f>
        <v>240</v>
      </c>
      <c r="J2424" s="172"/>
      <c r="K2424" s="172"/>
      <c r="L2424" s="178"/>
      <c r="M2424" s="174"/>
      <c r="N2424" s="175"/>
      <c r="O2424" s="176"/>
      <c r="P2424" s="166"/>
    </row>
    <row r="2425" spans="1:16" s="165" customFormat="1">
      <c r="A2425" s="311"/>
      <c r="B2425" s="311"/>
      <c r="C2425" s="312" t="s">
        <v>4337</v>
      </c>
      <c r="D2425" s="182" t="s">
        <v>2540</v>
      </c>
      <c r="E2425" s="183">
        <v>40.479999999999997</v>
      </c>
      <c r="F2425" s="184"/>
      <c r="G2425" s="184">
        <f>_lg45</f>
        <v>343394.12828947359</v>
      </c>
      <c r="H2425" s="184"/>
      <c r="I2425" s="184"/>
      <c r="J2425" s="189">
        <f>G2425*E2425</f>
        <v>13900594.31315789</v>
      </c>
      <c r="K2425" s="184"/>
      <c r="L2425"/>
      <c r="M2425"/>
      <c r="N2425"/>
      <c r="O2425"/>
      <c r="P2425" s="166"/>
    </row>
    <row r="2426" spans="1:16" s="165" customFormat="1" ht="24">
      <c r="A2426" s="447" t="s">
        <v>4399</v>
      </c>
      <c r="B2426" s="185" t="s">
        <v>4400</v>
      </c>
      <c r="C2426" s="309" t="s">
        <v>2792</v>
      </c>
      <c r="D2426" s="186"/>
      <c r="E2426" s="187"/>
      <c r="F2426" s="188"/>
      <c r="G2426" s="188"/>
      <c r="H2426" s="188"/>
      <c r="I2426" s="190">
        <f>SUM(I2427:I2429)</f>
        <v>457840</v>
      </c>
      <c r="J2426" s="188"/>
      <c r="K2426" s="188"/>
      <c r="L2426" s="173" t="s">
        <v>4336</v>
      </c>
      <c r="M2426" s="174">
        <f>+I2426</f>
        <v>457840</v>
      </c>
      <c r="N2426" s="175">
        <f>+J2430</f>
        <v>15576357.659210522</v>
      </c>
      <c r="O2426" s="176">
        <v>0</v>
      </c>
      <c r="P2426" s="330">
        <f>SUM(M2426:O2426)</f>
        <v>16034197.659210522</v>
      </c>
    </row>
    <row r="2427" spans="1:16" s="165" customFormat="1">
      <c r="A2427" s="310"/>
      <c r="B2427" s="1652" t="s">
        <v>2670</v>
      </c>
      <c r="C2427" s="169" t="s">
        <v>138</v>
      </c>
      <c r="D2427" s="170" t="s">
        <v>81</v>
      </c>
      <c r="E2427" s="171">
        <v>0.2</v>
      </c>
      <c r="F2427" s="172">
        <f>VLOOKUP($C2427,VLP!$C$3:$F$191,3,0)</f>
        <v>38000</v>
      </c>
      <c r="G2427" s="172"/>
      <c r="H2427" s="172"/>
      <c r="I2427" s="172">
        <f>E2427*F2427</f>
        <v>7600</v>
      </c>
      <c r="J2427" s="172"/>
      <c r="K2427" s="172"/>
      <c r="L2427" s="178"/>
      <c r="M2427" s="174"/>
      <c r="N2427" s="175"/>
      <c r="O2427" s="176"/>
      <c r="P2427" s="166"/>
    </row>
    <row r="2428" spans="1:16" s="165" customFormat="1">
      <c r="A2428" s="310"/>
      <c r="B2428" s="1653"/>
      <c r="C2428" s="169" t="s">
        <v>272</v>
      </c>
      <c r="D2428" s="170" t="s">
        <v>273</v>
      </c>
      <c r="E2428" s="171">
        <v>15</v>
      </c>
      <c r="F2428" s="172">
        <f>VLOOKUP($C2428,VLP!$C$3:$F$191,3,0)</f>
        <v>30000</v>
      </c>
      <c r="G2428" s="172"/>
      <c r="H2428" s="172"/>
      <c r="I2428" s="172">
        <f>E2428*F2428</f>
        <v>450000</v>
      </c>
      <c r="J2428" s="172"/>
      <c r="K2428" s="172"/>
      <c r="L2428" s="178"/>
      <c r="M2428" s="174"/>
      <c r="N2428" s="175"/>
      <c r="O2428" s="176"/>
      <c r="P2428" s="166"/>
    </row>
    <row r="2429" spans="1:16" s="165" customFormat="1">
      <c r="A2429" s="310"/>
      <c r="B2429" s="1654"/>
      <c r="C2429" s="169" t="s">
        <v>108</v>
      </c>
      <c r="D2429" s="170" t="s">
        <v>81</v>
      </c>
      <c r="E2429" s="171">
        <v>0.03</v>
      </c>
      <c r="F2429" s="172">
        <f>VLOOKUP($C2429,VLP!$C$3:$F$191,3,0)</f>
        <v>8000</v>
      </c>
      <c r="G2429" s="172"/>
      <c r="H2429" s="172"/>
      <c r="I2429" s="172">
        <f>E2429*F2429</f>
        <v>240</v>
      </c>
      <c r="J2429" s="172"/>
      <c r="K2429" s="172"/>
      <c r="L2429" s="178"/>
      <c r="M2429" s="174"/>
      <c r="N2429" s="175"/>
      <c r="O2429" s="176"/>
      <c r="P2429" s="166"/>
    </row>
    <row r="2430" spans="1:16" s="165" customFormat="1">
      <c r="A2430" s="311"/>
      <c r="B2430" s="311"/>
      <c r="C2430" s="312" t="s">
        <v>4337</v>
      </c>
      <c r="D2430" s="182" t="s">
        <v>2540</v>
      </c>
      <c r="E2430" s="183">
        <v>45.36</v>
      </c>
      <c r="F2430" s="184"/>
      <c r="G2430" s="184">
        <f>_lg45</f>
        <v>343394.12828947359</v>
      </c>
      <c r="H2430" s="184"/>
      <c r="I2430" s="184"/>
      <c r="J2430" s="189">
        <f>G2430*E2430</f>
        <v>15576357.659210522</v>
      </c>
      <c r="K2430" s="184"/>
      <c r="L2430"/>
      <c r="M2430"/>
      <c r="N2430"/>
      <c r="O2430"/>
      <c r="P2430" s="166"/>
    </row>
    <row r="2431" spans="1:16" s="165" customFormat="1" ht="24">
      <c r="A2431" s="447" t="s">
        <v>4401</v>
      </c>
      <c r="B2431" s="185" t="s">
        <v>4402</v>
      </c>
      <c r="C2431" s="309" t="s">
        <v>2792</v>
      </c>
      <c r="D2431" s="186"/>
      <c r="E2431" s="187"/>
      <c r="F2431" s="188"/>
      <c r="G2431" s="188"/>
      <c r="H2431" s="188"/>
      <c r="I2431" s="190">
        <f>SUM(I2432:I2434)</f>
        <v>457840</v>
      </c>
      <c r="J2431" s="188"/>
      <c r="K2431" s="188"/>
      <c r="L2431" s="173" t="s">
        <v>4336</v>
      </c>
      <c r="M2431" s="174">
        <f>+I2431</f>
        <v>457840</v>
      </c>
      <c r="N2431" s="175">
        <f>+J2435</f>
        <v>18691629.191052627</v>
      </c>
      <c r="O2431" s="176">
        <v>0</v>
      </c>
      <c r="P2431" s="330">
        <f>SUM(M2431:O2431)</f>
        <v>19149469.191052627</v>
      </c>
    </row>
    <row r="2432" spans="1:16" s="165" customFormat="1">
      <c r="A2432" s="310"/>
      <c r="B2432" s="1652" t="s">
        <v>2670</v>
      </c>
      <c r="C2432" s="169" t="s">
        <v>138</v>
      </c>
      <c r="D2432" s="170" t="s">
        <v>81</v>
      </c>
      <c r="E2432" s="171">
        <v>0.2</v>
      </c>
      <c r="F2432" s="172">
        <f>VLOOKUP($C2432,VLP!$C$3:$F$191,3,0)</f>
        <v>38000</v>
      </c>
      <c r="G2432" s="172"/>
      <c r="H2432" s="172"/>
      <c r="I2432" s="172">
        <f>E2432*F2432</f>
        <v>7600</v>
      </c>
      <c r="J2432" s="172"/>
      <c r="K2432" s="172"/>
      <c r="L2432" s="178"/>
      <c r="M2432" s="174"/>
      <c r="N2432" s="175"/>
      <c r="O2432" s="176"/>
      <c r="P2432" s="166"/>
    </row>
    <row r="2433" spans="1:16" s="165" customFormat="1">
      <c r="A2433" s="310"/>
      <c r="B2433" s="1653"/>
      <c r="C2433" s="169" t="s">
        <v>272</v>
      </c>
      <c r="D2433" s="170" t="s">
        <v>273</v>
      </c>
      <c r="E2433" s="171">
        <v>15</v>
      </c>
      <c r="F2433" s="172">
        <f>VLOOKUP($C2433,VLP!$C$3:$F$191,3,0)</f>
        <v>30000</v>
      </c>
      <c r="G2433" s="172"/>
      <c r="H2433" s="172"/>
      <c r="I2433" s="172">
        <f>E2433*F2433</f>
        <v>450000</v>
      </c>
      <c r="J2433" s="172"/>
      <c r="K2433" s="172"/>
      <c r="L2433" s="178"/>
      <c r="M2433" s="174"/>
      <c r="N2433" s="175"/>
      <c r="O2433" s="176"/>
      <c r="P2433" s="166"/>
    </row>
    <row r="2434" spans="1:16" s="165" customFormat="1">
      <c r="A2434" s="310"/>
      <c r="B2434" s="1654"/>
      <c r="C2434" s="169" t="s">
        <v>108</v>
      </c>
      <c r="D2434" s="170" t="s">
        <v>81</v>
      </c>
      <c r="E2434" s="171">
        <v>0.03</v>
      </c>
      <c r="F2434" s="172">
        <f>VLOOKUP($C2434,VLP!$C$3:$F$191,3,0)</f>
        <v>8000</v>
      </c>
      <c r="G2434" s="172"/>
      <c r="H2434" s="172"/>
      <c r="I2434" s="172">
        <f>E2434*F2434</f>
        <v>240</v>
      </c>
      <c r="J2434" s="172"/>
      <c r="K2434" s="172"/>
      <c r="L2434" s="178"/>
      <c r="M2434" s="174"/>
      <c r="N2434" s="175"/>
      <c r="O2434" s="176"/>
      <c r="P2434" s="166"/>
    </row>
    <row r="2435" spans="1:16" s="165" customFormat="1">
      <c r="A2435" s="311"/>
      <c r="B2435" s="311"/>
      <c r="C2435" s="312" t="s">
        <v>4337</v>
      </c>
      <c r="D2435" s="182" t="s">
        <v>2540</v>
      </c>
      <c r="E2435" s="183">
        <v>54.432000000000002</v>
      </c>
      <c r="F2435" s="184"/>
      <c r="G2435" s="184">
        <f>_lg45</f>
        <v>343394.12828947359</v>
      </c>
      <c r="H2435" s="184"/>
      <c r="I2435" s="184"/>
      <c r="J2435" s="189">
        <f>G2435*E2435</f>
        <v>18691629.191052627</v>
      </c>
      <c r="K2435" s="184"/>
      <c r="L2435"/>
      <c r="M2435"/>
      <c r="N2435"/>
      <c r="O2435"/>
      <c r="P2435" s="166"/>
    </row>
    <row r="2436" spans="1:16" s="165" customFormat="1">
      <c r="A2436" s="339"/>
      <c r="B2436" s="372" t="s">
        <v>2676</v>
      </c>
      <c r="C2436" s="340"/>
      <c r="D2436" s="199"/>
      <c r="E2436" s="200"/>
      <c r="F2436" s="201"/>
      <c r="G2436" s="201"/>
      <c r="H2436" s="201"/>
      <c r="I2436" s="201"/>
      <c r="J2436" s="202"/>
      <c r="K2436" s="201"/>
      <c r="L2436"/>
      <c r="M2436"/>
      <c r="N2436"/>
      <c r="O2436"/>
      <c r="P2436" s="166"/>
    </row>
    <row r="2437" spans="1:16" s="165" customFormat="1" ht="24">
      <c r="A2437" s="453" t="s">
        <v>4403</v>
      </c>
      <c r="B2437" s="185" t="s">
        <v>4404</v>
      </c>
      <c r="C2437" s="309" t="s">
        <v>2792</v>
      </c>
      <c r="D2437" s="186"/>
      <c r="E2437" s="187"/>
      <c r="F2437" s="188"/>
      <c r="G2437" s="188"/>
      <c r="H2437" s="188"/>
      <c r="I2437" s="190">
        <f>SUM(I2438:I2440)</f>
        <v>457840</v>
      </c>
      <c r="J2437" s="188"/>
      <c r="K2437" s="188"/>
      <c r="L2437" s="173" t="s">
        <v>4336</v>
      </c>
      <c r="M2437" s="174">
        <f>+I2437</f>
        <v>457840</v>
      </c>
      <c r="N2437" s="175">
        <f>+J2441</f>
        <v>5659135.2342105247</v>
      </c>
      <c r="O2437" s="176">
        <v>0</v>
      </c>
      <c r="P2437" s="330">
        <f>SUM(M2437:O2437)</f>
        <v>6116975.2342105247</v>
      </c>
    </row>
    <row r="2438" spans="1:16" s="165" customFormat="1">
      <c r="A2438" s="310"/>
      <c r="B2438" s="1652" t="s">
        <v>2670</v>
      </c>
      <c r="C2438" s="169" t="s">
        <v>138</v>
      </c>
      <c r="D2438" s="170" t="s">
        <v>81</v>
      </c>
      <c r="E2438" s="171">
        <v>0.2</v>
      </c>
      <c r="F2438" s="172">
        <f>VLOOKUP($C2438,VLP!$C$3:$F$191,3,0)</f>
        <v>38000</v>
      </c>
      <c r="G2438" s="172"/>
      <c r="H2438" s="172"/>
      <c r="I2438" s="172">
        <f>E2438*F2438</f>
        <v>7600</v>
      </c>
      <c r="J2438" s="172"/>
      <c r="K2438" s="172"/>
      <c r="L2438" s="178"/>
      <c r="M2438" s="174"/>
      <c r="N2438" s="175"/>
      <c r="O2438" s="176"/>
      <c r="P2438" s="166"/>
    </row>
    <row r="2439" spans="1:16" s="165" customFormat="1">
      <c r="A2439" s="310"/>
      <c r="B2439" s="1653"/>
      <c r="C2439" s="169" t="s">
        <v>272</v>
      </c>
      <c r="D2439" s="170" t="s">
        <v>273</v>
      </c>
      <c r="E2439" s="171">
        <v>15</v>
      </c>
      <c r="F2439" s="172">
        <f>VLOOKUP($C2439,VLP!$C$3:$F$191,3,0)</f>
        <v>30000</v>
      </c>
      <c r="G2439" s="172"/>
      <c r="H2439" s="172"/>
      <c r="I2439" s="172">
        <f>E2439*F2439</f>
        <v>450000</v>
      </c>
      <c r="J2439" s="172"/>
      <c r="K2439" s="172"/>
      <c r="L2439" s="178"/>
      <c r="M2439" s="174"/>
      <c r="N2439" s="175"/>
      <c r="O2439" s="176"/>
      <c r="P2439" s="166"/>
    </row>
    <row r="2440" spans="1:16" s="165" customFormat="1">
      <c r="A2440" s="310"/>
      <c r="B2440" s="1654"/>
      <c r="C2440" s="169" t="s">
        <v>108</v>
      </c>
      <c r="D2440" s="170" t="s">
        <v>81</v>
      </c>
      <c r="E2440" s="171">
        <v>0.03</v>
      </c>
      <c r="F2440" s="172">
        <f>VLOOKUP($C2440,VLP!$C$3:$F$191,3,0)</f>
        <v>8000</v>
      </c>
      <c r="G2440" s="172"/>
      <c r="H2440" s="172"/>
      <c r="I2440" s="172">
        <f>E2440*F2440</f>
        <v>240</v>
      </c>
      <c r="J2440" s="172"/>
      <c r="K2440" s="172"/>
      <c r="L2440" s="178"/>
      <c r="M2440" s="174"/>
      <c r="N2440" s="175"/>
      <c r="O2440" s="176"/>
      <c r="P2440" s="166"/>
    </row>
    <row r="2441" spans="1:16" s="165" customFormat="1">
      <c r="A2441" s="311"/>
      <c r="B2441" s="311"/>
      <c r="C2441" s="312" t="s">
        <v>4337</v>
      </c>
      <c r="D2441" s="182" t="s">
        <v>2540</v>
      </c>
      <c r="E2441" s="183">
        <v>16.48</v>
      </c>
      <c r="F2441" s="184"/>
      <c r="G2441" s="184">
        <f>_lg45</f>
        <v>343394.12828947359</v>
      </c>
      <c r="H2441" s="184"/>
      <c r="I2441" s="184"/>
      <c r="J2441" s="189">
        <f>G2441*E2441</f>
        <v>5659135.2342105247</v>
      </c>
      <c r="K2441" s="184"/>
      <c r="L2441"/>
      <c r="M2441"/>
      <c r="N2441"/>
      <c r="O2441"/>
      <c r="P2441" s="166"/>
    </row>
    <row r="2442" spans="1:16" s="165" customFormat="1" ht="24">
      <c r="A2442" s="453" t="s">
        <v>4405</v>
      </c>
      <c r="B2442" s="185" t="s">
        <v>4406</v>
      </c>
      <c r="C2442" s="309" t="s">
        <v>2792</v>
      </c>
      <c r="D2442" s="186"/>
      <c r="E2442" s="187"/>
      <c r="F2442" s="188"/>
      <c r="G2442" s="188"/>
      <c r="H2442" s="188"/>
      <c r="I2442" s="190">
        <f>SUM(I2443:I2445)</f>
        <v>457840</v>
      </c>
      <c r="J2442" s="188"/>
      <c r="K2442" s="188"/>
      <c r="L2442" s="173" t="s">
        <v>4336</v>
      </c>
      <c r="M2442" s="174">
        <f>+I2442</f>
        <v>457840</v>
      </c>
      <c r="N2442" s="175">
        <f>+J2446</f>
        <v>7341766.4628289454</v>
      </c>
      <c r="O2442" s="176">
        <v>0</v>
      </c>
      <c r="P2442" s="330">
        <f>SUM(M2442:O2442)</f>
        <v>7799606.4628289454</v>
      </c>
    </row>
    <row r="2443" spans="1:16" s="165" customFormat="1">
      <c r="A2443" s="310"/>
      <c r="B2443" s="1652" t="s">
        <v>2670</v>
      </c>
      <c r="C2443" s="169" t="s">
        <v>138</v>
      </c>
      <c r="D2443" s="170" t="s">
        <v>81</v>
      </c>
      <c r="E2443" s="171">
        <v>0.2</v>
      </c>
      <c r="F2443" s="172">
        <f>VLOOKUP($C2443,VLP!$C$3:$F$191,3,0)</f>
        <v>38000</v>
      </c>
      <c r="G2443" s="172"/>
      <c r="H2443" s="172"/>
      <c r="I2443" s="172">
        <f>E2443*F2443</f>
        <v>7600</v>
      </c>
      <c r="J2443" s="172"/>
      <c r="K2443" s="172"/>
      <c r="L2443" s="178"/>
      <c r="M2443" s="174"/>
      <c r="N2443" s="175"/>
      <c r="O2443" s="176"/>
      <c r="P2443" s="166"/>
    </row>
    <row r="2444" spans="1:16" s="165" customFormat="1">
      <c r="A2444" s="310"/>
      <c r="B2444" s="1653"/>
      <c r="C2444" s="169" t="s">
        <v>272</v>
      </c>
      <c r="D2444" s="170" t="s">
        <v>273</v>
      </c>
      <c r="E2444" s="171">
        <v>15</v>
      </c>
      <c r="F2444" s="172">
        <f>VLOOKUP($C2444,VLP!$C$3:$F$191,3,0)</f>
        <v>30000</v>
      </c>
      <c r="G2444" s="172"/>
      <c r="H2444" s="172"/>
      <c r="I2444" s="172">
        <f>E2444*F2444</f>
        <v>450000</v>
      </c>
      <c r="J2444" s="172"/>
      <c r="K2444" s="172"/>
      <c r="L2444" s="178"/>
      <c r="M2444" s="174"/>
      <c r="N2444" s="175"/>
      <c r="O2444" s="176"/>
      <c r="P2444" s="166"/>
    </row>
    <row r="2445" spans="1:16" s="165" customFormat="1">
      <c r="A2445" s="310"/>
      <c r="B2445" s="1654"/>
      <c r="C2445" s="169" t="s">
        <v>108</v>
      </c>
      <c r="D2445" s="170" t="s">
        <v>81</v>
      </c>
      <c r="E2445" s="171">
        <v>0.03</v>
      </c>
      <c r="F2445" s="172">
        <f>VLOOKUP($C2445,VLP!$C$3:$F$191,3,0)</f>
        <v>8000</v>
      </c>
      <c r="G2445" s="172"/>
      <c r="H2445" s="172"/>
      <c r="I2445" s="172">
        <f>E2445*F2445</f>
        <v>240</v>
      </c>
      <c r="J2445" s="172"/>
      <c r="K2445" s="172"/>
      <c r="L2445" s="178"/>
      <c r="M2445" s="174"/>
      <c r="N2445" s="175"/>
      <c r="O2445" s="176"/>
      <c r="P2445" s="166"/>
    </row>
    <row r="2446" spans="1:16" s="165" customFormat="1">
      <c r="A2446" s="311"/>
      <c r="B2446" s="311"/>
      <c r="C2446" s="312" t="s">
        <v>4337</v>
      </c>
      <c r="D2446" s="182" t="s">
        <v>2540</v>
      </c>
      <c r="E2446" s="183">
        <v>21.38</v>
      </c>
      <c r="F2446" s="184"/>
      <c r="G2446" s="184">
        <f>_lg45</f>
        <v>343394.12828947359</v>
      </c>
      <c r="H2446" s="184"/>
      <c r="I2446" s="184"/>
      <c r="J2446" s="189">
        <f>G2446*E2446</f>
        <v>7341766.4628289454</v>
      </c>
      <c r="K2446" s="184"/>
      <c r="L2446"/>
      <c r="M2446"/>
      <c r="N2446"/>
      <c r="O2446"/>
      <c r="P2446" s="166"/>
    </row>
    <row r="2447" spans="1:16" s="165" customFormat="1" ht="24">
      <c r="A2447" s="453" t="s">
        <v>4407</v>
      </c>
      <c r="B2447" s="185" t="s">
        <v>4408</v>
      </c>
      <c r="C2447" s="309" t="s">
        <v>2792</v>
      </c>
      <c r="D2447" s="186"/>
      <c r="E2447" s="187"/>
      <c r="F2447" s="188"/>
      <c r="G2447" s="188"/>
      <c r="H2447" s="188"/>
      <c r="I2447" s="190">
        <f>SUM(I2448:I2450)</f>
        <v>457840</v>
      </c>
      <c r="J2447" s="188"/>
      <c r="K2447" s="188"/>
      <c r="L2447" s="173" t="s">
        <v>4336</v>
      </c>
      <c r="M2447" s="174">
        <f>+I2447</f>
        <v>457840</v>
      </c>
      <c r="N2447" s="175">
        <f>+J2451</f>
        <v>8049158.3671052614</v>
      </c>
      <c r="O2447" s="176">
        <v>0</v>
      </c>
      <c r="P2447" s="330">
        <f>SUM(M2447:O2447)</f>
        <v>8506998.3671052605</v>
      </c>
    </row>
    <row r="2448" spans="1:16" s="165" customFormat="1">
      <c r="A2448" s="310"/>
      <c r="B2448" s="1652" t="s">
        <v>2670</v>
      </c>
      <c r="C2448" s="169" t="s">
        <v>138</v>
      </c>
      <c r="D2448" s="170" t="s">
        <v>81</v>
      </c>
      <c r="E2448" s="171">
        <v>0.2</v>
      </c>
      <c r="F2448" s="172">
        <f>VLOOKUP($C2448,VLP!$C$3:$F$191,3,0)</f>
        <v>38000</v>
      </c>
      <c r="G2448" s="172"/>
      <c r="H2448" s="172"/>
      <c r="I2448" s="172">
        <f>E2448*F2448</f>
        <v>7600</v>
      </c>
      <c r="J2448" s="172"/>
      <c r="K2448" s="172"/>
      <c r="L2448" s="178"/>
      <c r="M2448" s="174"/>
      <c r="N2448" s="175"/>
      <c r="O2448" s="176"/>
      <c r="P2448" s="166"/>
    </row>
    <row r="2449" spans="1:16" s="165" customFormat="1">
      <c r="A2449" s="310"/>
      <c r="B2449" s="1653"/>
      <c r="C2449" s="169" t="s">
        <v>272</v>
      </c>
      <c r="D2449" s="170" t="s">
        <v>273</v>
      </c>
      <c r="E2449" s="171">
        <v>15</v>
      </c>
      <c r="F2449" s="172">
        <f>VLOOKUP($C2449,VLP!$C$3:$F$191,3,0)</f>
        <v>30000</v>
      </c>
      <c r="G2449" s="172"/>
      <c r="H2449" s="172"/>
      <c r="I2449" s="172">
        <f>E2449*F2449</f>
        <v>450000</v>
      </c>
      <c r="J2449" s="172"/>
      <c r="K2449" s="172"/>
      <c r="L2449" s="178"/>
      <c r="M2449" s="174"/>
      <c r="N2449" s="175"/>
      <c r="O2449" s="176"/>
      <c r="P2449" s="166"/>
    </row>
    <row r="2450" spans="1:16" s="165" customFormat="1">
      <c r="A2450" s="310"/>
      <c r="B2450" s="1654"/>
      <c r="C2450" s="169" t="s">
        <v>108</v>
      </c>
      <c r="D2450" s="170" t="s">
        <v>81</v>
      </c>
      <c r="E2450" s="171">
        <v>0.03</v>
      </c>
      <c r="F2450" s="172">
        <f>VLOOKUP($C2450,VLP!$C$3:$F$191,3,0)</f>
        <v>8000</v>
      </c>
      <c r="G2450" s="172"/>
      <c r="H2450" s="172"/>
      <c r="I2450" s="172">
        <f>E2450*F2450</f>
        <v>240</v>
      </c>
      <c r="J2450" s="172"/>
      <c r="K2450" s="172"/>
      <c r="L2450" s="178"/>
      <c r="M2450" s="174"/>
      <c r="N2450" s="175"/>
      <c r="O2450" s="176"/>
      <c r="P2450" s="166"/>
    </row>
    <row r="2451" spans="1:16" s="165" customFormat="1">
      <c r="A2451" s="311"/>
      <c r="B2451" s="311"/>
      <c r="C2451" s="312" t="s">
        <v>4337</v>
      </c>
      <c r="D2451" s="182" t="s">
        <v>2540</v>
      </c>
      <c r="E2451" s="183">
        <v>23.44</v>
      </c>
      <c r="F2451" s="184"/>
      <c r="G2451" s="184">
        <f>_lg45</f>
        <v>343394.12828947359</v>
      </c>
      <c r="H2451" s="184"/>
      <c r="I2451" s="184"/>
      <c r="J2451" s="189">
        <f>G2451*E2451</f>
        <v>8049158.3671052614</v>
      </c>
      <c r="K2451" s="184"/>
      <c r="L2451"/>
      <c r="M2451"/>
      <c r="N2451"/>
      <c r="O2451"/>
      <c r="P2451" s="166"/>
    </row>
    <row r="2452" spans="1:16" s="165" customFormat="1" ht="24">
      <c r="A2452" s="453" t="s">
        <v>4409</v>
      </c>
      <c r="B2452" s="185" t="s">
        <v>4410</v>
      </c>
      <c r="C2452" s="309" t="s">
        <v>2792</v>
      </c>
      <c r="D2452" s="186"/>
      <c r="E2452" s="187"/>
      <c r="F2452" s="188"/>
      <c r="G2452" s="188"/>
      <c r="H2452" s="188"/>
      <c r="I2452" s="190">
        <f>SUM(I2453:I2455)</f>
        <v>459740</v>
      </c>
      <c r="J2452" s="188"/>
      <c r="K2452" s="188"/>
      <c r="L2452" s="173" t="s">
        <v>4336</v>
      </c>
      <c r="M2452" s="174">
        <f>+I2452</f>
        <v>459740</v>
      </c>
      <c r="N2452" s="175">
        <f>+J2456</f>
        <v>10514728.208223682</v>
      </c>
      <c r="O2452" s="176">
        <v>0</v>
      </c>
      <c r="P2452" s="330">
        <f>SUM(M2452:O2452)</f>
        <v>10974468.208223682</v>
      </c>
    </row>
    <row r="2453" spans="1:16" s="165" customFormat="1">
      <c r="A2453" s="310"/>
      <c r="B2453" s="1652" t="s">
        <v>2670</v>
      </c>
      <c r="C2453" s="169" t="s">
        <v>138</v>
      </c>
      <c r="D2453" s="170" t="s">
        <v>81</v>
      </c>
      <c r="E2453" s="171">
        <v>0.25</v>
      </c>
      <c r="F2453" s="172">
        <f>VLOOKUP($C2453,VLP!$C$3:$F$191,3,0)</f>
        <v>38000</v>
      </c>
      <c r="G2453" s="172"/>
      <c r="H2453" s="172"/>
      <c r="I2453" s="172">
        <f>E2453*F2453</f>
        <v>9500</v>
      </c>
      <c r="J2453" s="172"/>
      <c r="K2453" s="172"/>
      <c r="L2453" s="178"/>
      <c r="M2453" s="174"/>
      <c r="N2453" s="175"/>
      <c r="O2453" s="176"/>
      <c r="P2453" s="166"/>
    </row>
    <row r="2454" spans="1:16" s="165" customFormat="1">
      <c r="A2454" s="310"/>
      <c r="B2454" s="1653"/>
      <c r="C2454" s="169" t="s">
        <v>272</v>
      </c>
      <c r="D2454" s="170" t="s">
        <v>273</v>
      </c>
      <c r="E2454" s="171">
        <v>15</v>
      </c>
      <c r="F2454" s="172">
        <f>VLOOKUP($C2454,VLP!$C$3:$F$191,3,0)</f>
        <v>30000</v>
      </c>
      <c r="G2454" s="172"/>
      <c r="H2454" s="172"/>
      <c r="I2454" s="172">
        <f>E2454*F2454</f>
        <v>450000</v>
      </c>
      <c r="J2454" s="172"/>
      <c r="K2454" s="172"/>
      <c r="L2454" s="178"/>
      <c r="M2454" s="174"/>
      <c r="N2454" s="175"/>
      <c r="O2454" s="176"/>
      <c r="P2454" s="166"/>
    </row>
    <row r="2455" spans="1:16" s="165" customFormat="1">
      <c r="A2455" s="310"/>
      <c r="B2455" s="1654"/>
      <c r="C2455" s="169" t="s">
        <v>108</v>
      </c>
      <c r="D2455" s="170" t="s">
        <v>81</v>
      </c>
      <c r="E2455" s="171">
        <v>0.03</v>
      </c>
      <c r="F2455" s="172">
        <f>VLOOKUP($C2455,VLP!$C$3:$F$191,3,0)</f>
        <v>8000</v>
      </c>
      <c r="G2455" s="172"/>
      <c r="H2455" s="172"/>
      <c r="I2455" s="172">
        <f>E2455*F2455</f>
        <v>240</v>
      </c>
      <c r="J2455" s="172"/>
      <c r="K2455" s="172"/>
      <c r="L2455" s="178"/>
      <c r="M2455" s="174"/>
      <c r="N2455" s="175"/>
      <c r="O2455" s="176"/>
      <c r="P2455" s="166"/>
    </row>
    <row r="2456" spans="1:16" s="165" customFormat="1">
      <c r="A2456" s="311"/>
      <c r="B2456" s="311"/>
      <c r="C2456" s="312" t="s">
        <v>4337</v>
      </c>
      <c r="D2456" s="182" t="s">
        <v>2540</v>
      </c>
      <c r="E2456" s="183">
        <v>30.62</v>
      </c>
      <c r="F2456" s="184"/>
      <c r="G2456" s="184">
        <f>_lg45</f>
        <v>343394.12828947359</v>
      </c>
      <c r="H2456" s="184"/>
      <c r="I2456" s="184"/>
      <c r="J2456" s="189">
        <f>G2456*E2456</f>
        <v>10514728.208223682</v>
      </c>
      <c r="K2456" s="184"/>
      <c r="L2456"/>
      <c r="M2456"/>
      <c r="N2456"/>
      <c r="O2456"/>
      <c r="P2456" s="166"/>
    </row>
    <row r="2457" spans="1:16" s="165" customFormat="1" ht="24">
      <c r="A2457" s="453" t="s">
        <v>4411</v>
      </c>
      <c r="B2457" s="185" t="s">
        <v>4412</v>
      </c>
      <c r="C2457" s="309" t="s">
        <v>2792</v>
      </c>
      <c r="D2457" s="186"/>
      <c r="E2457" s="187"/>
      <c r="F2457" s="188"/>
      <c r="G2457" s="188"/>
      <c r="H2457" s="188"/>
      <c r="I2457" s="190">
        <f>SUM(I2458:I2460)</f>
        <v>459740</v>
      </c>
      <c r="J2457" s="188"/>
      <c r="K2457" s="188"/>
      <c r="L2457" s="173" t="s">
        <v>4336</v>
      </c>
      <c r="M2457" s="174">
        <f>+I2457</f>
        <v>459740</v>
      </c>
      <c r="N2457" s="175">
        <f>+J2461</f>
        <v>14165007.791940786</v>
      </c>
      <c r="O2457" s="176">
        <v>0</v>
      </c>
      <c r="P2457" s="330">
        <f>SUM(M2457:O2457)</f>
        <v>14624747.791940786</v>
      </c>
    </row>
    <row r="2458" spans="1:16" s="165" customFormat="1">
      <c r="A2458" s="310"/>
      <c r="B2458" s="1652" t="s">
        <v>2670</v>
      </c>
      <c r="C2458" s="169" t="s">
        <v>138</v>
      </c>
      <c r="D2458" s="170" t="s">
        <v>81</v>
      </c>
      <c r="E2458" s="171">
        <v>0.25</v>
      </c>
      <c r="F2458" s="172">
        <f>VLOOKUP($C2458,VLP!$C$3:$F$191,3,0)</f>
        <v>38000</v>
      </c>
      <c r="G2458" s="172"/>
      <c r="H2458" s="172"/>
      <c r="I2458" s="172">
        <f>E2458*F2458</f>
        <v>9500</v>
      </c>
      <c r="J2458" s="172"/>
      <c r="K2458" s="172"/>
      <c r="L2458" s="178"/>
      <c r="M2458" s="174"/>
      <c r="N2458" s="175"/>
      <c r="O2458" s="176"/>
      <c r="P2458" s="166"/>
    </row>
    <row r="2459" spans="1:16" s="165" customFormat="1">
      <c r="A2459" s="310"/>
      <c r="B2459" s="1653"/>
      <c r="C2459" s="169" t="s">
        <v>272</v>
      </c>
      <c r="D2459" s="170" t="s">
        <v>273</v>
      </c>
      <c r="E2459" s="171">
        <v>15</v>
      </c>
      <c r="F2459" s="172">
        <f>VLOOKUP($C2459,VLP!$C$3:$F$191,3,0)</f>
        <v>30000</v>
      </c>
      <c r="G2459" s="172"/>
      <c r="H2459" s="172"/>
      <c r="I2459" s="172">
        <f>E2459*F2459</f>
        <v>450000</v>
      </c>
      <c r="J2459" s="172"/>
      <c r="K2459" s="172"/>
      <c r="L2459" s="178"/>
      <c r="M2459" s="174"/>
      <c r="N2459" s="175"/>
      <c r="O2459" s="176"/>
      <c r="P2459" s="166"/>
    </row>
    <row r="2460" spans="1:16" s="165" customFormat="1">
      <c r="A2460" s="310"/>
      <c r="B2460" s="1654"/>
      <c r="C2460" s="169" t="s">
        <v>108</v>
      </c>
      <c r="D2460" s="170" t="s">
        <v>81</v>
      </c>
      <c r="E2460" s="171">
        <v>0.03</v>
      </c>
      <c r="F2460" s="172">
        <f>VLOOKUP($C2460,VLP!$C$3:$F$191,3,0)</f>
        <v>8000</v>
      </c>
      <c r="G2460" s="172"/>
      <c r="H2460" s="172"/>
      <c r="I2460" s="172">
        <f>E2460*F2460</f>
        <v>240</v>
      </c>
      <c r="J2460" s="172"/>
      <c r="K2460" s="172"/>
      <c r="L2460" s="178"/>
      <c r="M2460" s="174"/>
      <c r="N2460" s="175"/>
      <c r="O2460" s="176"/>
      <c r="P2460" s="166"/>
    </row>
    <row r="2461" spans="1:16" s="165" customFormat="1">
      <c r="A2461" s="311"/>
      <c r="B2461" s="311"/>
      <c r="C2461" s="312" t="s">
        <v>4337</v>
      </c>
      <c r="D2461" s="182" t="s">
        <v>2540</v>
      </c>
      <c r="E2461" s="183">
        <v>41.25</v>
      </c>
      <c r="F2461" s="184"/>
      <c r="G2461" s="184">
        <f>_lg45</f>
        <v>343394.12828947359</v>
      </c>
      <c r="H2461" s="184"/>
      <c r="I2461" s="184"/>
      <c r="J2461" s="189">
        <f>G2461*E2461</f>
        <v>14165007.791940786</v>
      </c>
      <c r="K2461" s="184"/>
      <c r="L2461"/>
      <c r="M2461"/>
      <c r="N2461"/>
      <c r="O2461"/>
      <c r="P2461" s="166"/>
    </row>
    <row r="2462" spans="1:16" s="165" customFormat="1" ht="24">
      <c r="A2462" s="453" t="s">
        <v>4413</v>
      </c>
      <c r="B2462" s="185" t="s">
        <v>4414</v>
      </c>
      <c r="C2462" s="309" t="s">
        <v>2792</v>
      </c>
      <c r="D2462" s="186"/>
      <c r="E2462" s="187"/>
      <c r="F2462" s="188"/>
      <c r="G2462" s="188"/>
      <c r="H2462" s="188"/>
      <c r="I2462" s="190">
        <f>SUM(I2463:I2465)</f>
        <v>459740</v>
      </c>
      <c r="J2462" s="188"/>
      <c r="K2462" s="188"/>
      <c r="L2462" s="173" t="s">
        <v>4336</v>
      </c>
      <c r="M2462" s="174">
        <f>+I2462</f>
        <v>459740</v>
      </c>
      <c r="N2462" s="175">
        <f>+J2466</f>
        <v>19305617.892434206</v>
      </c>
      <c r="O2462" s="176">
        <v>0</v>
      </c>
      <c r="P2462" s="330">
        <f>SUM(M2462:O2462)</f>
        <v>19765357.892434206</v>
      </c>
    </row>
    <row r="2463" spans="1:16" s="165" customFormat="1">
      <c r="A2463" s="310"/>
      <c r="B2463" s="1652" t="s">
        <v>2670</v>
      </c>
      <c r="C2463" s="169" t="s">
        <v>138</v>
      </c>
      <c r="D2463" s="170" t="s">
        <v>81</v>
      </c>
      <c r="E2463" s="171">
        <v>0.25</v>
      </c>
      <c r="F2463" s="172">
        <f>VLOOKUP($C2463,VLP!$C$3:$F$191,3,0)</f>
        <v>38000</v>
      </c>
      <c r="G2463" s="172"/>
      <c r="H2463" s="172"/>
      <c r="I2463" s="172">
        <f>E2463*F2463</f>
        <v>9500</v>
      </c>
      <c r="J2463" s="172"/>
      <c r="K2463" s="172"/>
      <c r="L2463" s="178"/>
      <c r="M2463" s="174"/>
      <c r="N2463" s="175"/>
      <c r="O2463" s="176"/>
      <c r="P2463" s="166"/>
    </row>
    <row r="2464" spans="1:16" s="165" customFormat="1">
      <c r="A2464" s="310"/>
      <c r="B2464" s="1653"/>
      <c r="C2464" s="169" t="s">
        <v>272</v>
      </c>
      <c r="D2464" s="170" t="s">
        <v>273</v>
      </c>
      <c r="E2464" s="171">
        <v>15</v>
      </c>
      <c r="F2464" s="172">
        <f>VLOOKUP($C2464,VLP!$C$3:$F$191,3,0)</f>
        <v>30000</v>
      </c>
      <c r="G2464" s="172"/>
      <c r="H2464" s="172"/>
      <c r="I2464" s="172">
        <f>E2464*F2464</f>
        <v>450000</v>
      </c>
      <c r="J2464" s="172"/>
      <c r="K2464" s="172"/>
      <c r="L2464" s="178"/>
      <c r="M2464" s="174"/>
      <c r="N2464" s="175"/>
      <c r="O2464" s="176"/>
      <c r="P2464" s="166"/>
    </row>
    <row r="2465" spans="1:16" s="165" customFormat="1">
      <c r="A2465" s="310"/>
      <c r="B2465" s="1654"/>
      <c r="C2465" s="169" t="s">
        <v>108</v>
      </c>
      <c r="D2465" s="170" t="s">
        <v>81</v>
      </c>
      <c r="E2465" s="171">
        <v>0.03</v>
      </c>
      <c r="F2465" s="172">
        <f>VLOOKUP($C2465,VLP!$C$3:$F$191,3,0)</f>
        <v>8000</v>
      </c>
      <c r="G2465" s="172"/>
      <c r="H2465" s="172"/>
      <c r="I2465" s="172">
        <f>E2465*F2465</f>
        <v>240</v>
      </c>
      <c r="J2465" s="172"/>
      <c r="K2465" s="172"/>
      <c r="L2465" s="178"/>
      <c r="M2465" s="174"/>
      <c r="N2465" s="175"/>
      <c r="O2465" s="176"/>
      <c r="P2465" s="166"/>
    </row>
    <row r="2466" spans="1:16" s="165" customFormat="1">
      <c r="A2466" s="311"/>
      <c r="B2466" s="311"/>
      <c r="C2466" s="312" t="s">
        <v>4337</v>
      </c>
      <c r="D2466" s="182" t="s">
        <v>2540</v>
      </c>
      <c r="E2466" s="183">
        <v>56.22</v>
      </c>
      <c r="F2466" s="184"/>
      <c r="G2466" s="184">
        <f>_lg45</f>
        <v>343394.12828947359</v>
      </c>
      <c r="H2466" s="184"/>
      <c r="I2466" s="184"/>
      <c r="J2466" s="189">
        <f>G2466*E2466</f>
        <v>19305617.892434206</v>
      </c>
      <c r="K2466" s="184"/>
      <c r="L2466"/>
      <c r="M2466"/>
      <c r="N2466"/>
      <c r="O2466"/>
      <c r="P2466" s="166"/>
    </row>
    <row r="2467" spans="1:16" s="165" customFormat="1" ht="24">
      <c r="A2467" s="453" t="s">
        <v>4415</v>
      </c>
      <c r="B2467" s="185" t="s">
        <v>4416</v>
      </c>
      <c r="C2467" s="309" t="s">
        <v>2792</v>
      </c>
      <c r="D2467" s="186"/>
      <c r="E2467" s="187"/>
      <c r="F2467" s="188"/>
      <c r="G2467" s="188"/>
      <c r="H2467" s="188"/>
      <c r="I2467" s="190">
        <f>SUM(I2468:I2470)</f>
        <v>644280</v>
      </c>
      <c r="J2467" s="188"/>
      <c r="K2467" s="188"/>
      <c r="L2467" s="173" t="s">
        <v>4336</v>
      </c>
      <c r="M2467" s="174">
        <f>+I2467</f>
        <v>644280</v>
      </c>
      <c r="N2467" s="175">
        <f>+J2471</f>
        <v>21520510.019901309</v>
      </c>
      <c r="O2467" s="176">
        <v>0</v>
      </c>
      <c r="P2467" s="330">
        <f>SUM(M2467:O2467)</f>
        <v>22164790.019901309</v>
      </c>
    </row>
    <row r="2468" spans="1:16" s="165" customFormat="1">
      <c r="A2468" s="310"/>
      <c r="B2468" s="1652" t="s">
        <v>2670</v>
      </c>
      <c r="C2468" s="169" t="s">
        <v>138</v>
      </c>
      <c r="D2468" s="170" t="s">
        <v>81</v>
      </c>
      <c r="E2468" s="171">
        <v>0.3</v>
      </c>
      <c r="F2468" s="172">
        <f>VLOOKUP($C2468,VLP!$C$3:$F$191,3,0)</f>
        <v>38000</v>
      </c>
      <c r="G2468" s="172"/>
      <c r="H2468" s="172"/>
      <c r="I2468" s="172">
        <f>E2468*F2468</f>
        <v>11400</v>
      </c>
      <c r="J2468" s="172"/>
      <c r="K2468" s="172"/>
      <c r="L2468" s="178"/>
      <c r="M2468" s="174"/>
      <c r="N2468" s="175"/>
      <c r="O2468" s="176"/>
      <c r="P2468" s="166"/>
    </row>
    <row r="2469" spans="1:16" s="165" customFormat="1">
      <c r="A2469" s="310"/>
      <c r="B2469" s="1653"/>
      <c r="C2469" s="169" t="s">
        <v>272</v>
      </c>
      <c r="D2469" s="170" t="s">
        <v>273</v>
      </c>
      <c r="E2469" s="171">
        <v>21</v>
      </c>
      <c r="F2469" s="172">
        <f>VLOOKUP($C2469,VLP!$C$3:$F$191,3,0)</f>
        <v>30000</v>
      </c>
      <c r="G2469" s="172"/>
      <c r="H2469" s="172"/>
      <c r="I2469" s="172">
        <f>E2469*F2469</f>
        <v>630000</v>
      </c>
      <c r="J2469" s="172"/>
      <c r="K2469" s="172"/>
      <c r="L2469" s="178"/>
      <c r="M2469" s="174"/>
      <c r="N2469" s="175"/>
      <c r="O2469" s="176"/>
      <c r="P2469" s="166"/>
    </row>
    <row r="2470" spans="1:16" s="165" customFormat="1">
      <c r="A2470" s="310"/>
      <c r="B2470" s="1654"/>
      <c r="C2470" s="169" t="s">
        <v>108</v>
      </c>
      <c r="D2470" s="170" t="s">
        <v>81</v>
      </c>
      <c r="E2470" s="171">
        <v>0.36</v>
      </c>
      <c r="F2470" s="172">
        <f>VLOOKUP($C2470,VLP!$C$3:$F$191,3,0)</f>
        <v>8000</v>
      </c>
      <c r="G2470" s="172"/>
      <c r="H2470" s="172"/>
      <c r="I2470" s="172">
        <f>E2470*F2470</f>
        <v>2880</v>
      </c>
      <c r="J2470" s="172"/>
      <c r="K2470" s="172"/>
      <c r="L2470" s="178"/>
      <c r="M2470" s="174"/>
      <c r="N2470" s="175"/>
      <c r="O2470" s="176"/>
      <c r="P2470" s="166"/>
    </row>
    <row r="2471" spans="1:16" s="165" customFormat="1">
      <c r="A2471" s="311"/>
      <c r="B2471" s="311"/>
      <c r="C2471" s="312" t="s">
        <v>4337</v>
      </c>
      <c r="D2471" s="182" t="s">
        <v>2540</v>
      </c>
      <c r="E2471" s="183">
        <v>62.67</v>
      </c>
      <c r="F2471" s="184"/>
      <c r="G2471" s="184">
        <f>_lg45</f>
        <v>343394.12828947359</v>
      </c>
      <c r="H2471" s="184"/>
      <c r="I2471" s="184"/>
      <c r="J2471" s="189">
        <f>G2471*E2471</f>
        <v>21520510.019901309</v>
      </c>
      <c r="K2471" s="184"/>
      <c r="L2471"/>
      <c r="M2471"/>
      <c r="N2471"/>
      <c r="O2471"/>
      <c r="P2471" s="166"/>
    </row>
    <row r="2472" spans="1:16" s="165" customFormat="1" ht="24">
      <c r="A2472" s="453" t="s">
        <v>4417</v>
      </c>
      <c r="B2472" s="185" t="s">
        <v>4418</v>
      </c>
      <c r="C2472" s="309" t="s">
        <v>2792</v>
      </c>
      <c r="D2472" s="186"/>
      <c r="E2472" s="187"/>
      <c r="F2472" s="188"/>
      <c r="G2472" s="188"/>
      <c r="H2472" s="188"/>
      <c r="I2472" s="190">
        <f>SUM(I2473:I2475)</f>
        <v>644280</v>
      </c>
      <c r="J2472" s="188"/>
      <c r="K2472" s="188"/>
      <c r="L2472" s="173" t="s">
        <v>4336</v>
      </c>
      <c r="M2472" s="174">
        <f>+I2472</f>
        <v>644280</v>
      </c>
      <c r="N2472" s="175">
        <f>+J2476</f>
        <v>26214707.753618415</v>
      </c>
      <c r="O2472" s="176">
        <v>0</v>
      </c>
      <c r="P2472" s="330">
        <f>SUM(M2472:O2472)</f>
        <v>26858987.753618415</v>
      </c>
    </row>
    <row r="2473" spans="1:16" s="165" customFormat="1">
      <c r="A2473" s="310"/>
      <c r="B2473" s="1652" t="s">
        <v>2670</v>
      </c>
      <c r="C2473" s="169" t="s">
        <v>138</v>
      </c>
      <c r="D2473" s="170" t="s">
        <v>81</v>
      </c>
      <c r="E2473" s="171">
        <v>0.3</v>
      </c>
      <c r="F2473" s="172">
        <f>VLOOKUP($C2473,VLP!$C$3:$F$191,3,0)</f>
        <v>38000</v>
      </c>
      <c r="G2473" s="172"/>
      <c r="H2473" s="172"/>
      <c r="I2473" s="172">
        <f>E2473*F2473</f>
        <v>11400</v>
      </c>
      <c r="J2473" s="172"/>
      <c r="K2473" s="172"/>
      <c r="L2473" s="178"/>
      <c r="M2473" s="174"/>
      <c r="N2473" s="175"/>
      <c r="O2473" s="176"/>
      <c r="P2473" s="166"/>
    </row>
    <row r="2474" spans="1:16" s="165" customFormat="1">
      <c r="A2474" s="310"/>
      <c r="B2474" s="1653"/>
      <c r="C2474" s="169" t="s">
        <v>272</v>
      </c>
      <c r="D2474" s="170" t="s">
        <v>273</v>
      </c>
      <c r="E2474" s="171">
        <v>21</v>
      </c>
      <c r="F2474" s="172">
        <f>VLOOKUP($C2474,VLP!$C$3:$F$191,3,0)</f>
        <v>30000</v>
      </c>
      <c r="G2474" s="172"/>
      <c r="H2474" s="172"/>
      <c r="I2474" s="172">
        <f>E2474*F2474</f>
        <v>630000</v>
      </c>
      <c r="J2474" s="172"/>
      <c r="K2474" s="172"/>
      <c r="L2474" s="178"/>
      <c r="M2474" s="174"/>
      <c r="N2474" s="175"/>
      <c r="O2474" s="176"/>
      <c r="P2474" s="166"/>
    </row>
    <row r="2475" spans="1:16" s="165" customFormat="1">
      <c r="A2475" s="310"/>
      <c r="B2475" s="1654"/>
      <c r="C2475" s="169" t="s">
        <v>108</v>
      </c>
      <c r="D2475" s="170" t="s">
        <v>81</v>
      </c>
      <c r="E2475" s="171">
        <v>0.36</v>
      </c>
      <c r="F2475" s="172">
        <f>VLOOKUP($C2475,VLP!$C$3:$F$191,3,0)</f>
        <v>8000</v>
      </c>
      <c r="G2475" s="172"/>
      <c r="H2475" s="172"/>
      <c r="I2475" s="172">
        <f>E2475*F2475</f>
        <v>2880</v>
      </c>
      <c r="J2475" s="172"/>
      <c r="K2475" s="172"/>
      <c r="L2475" s="178"/>
      <c r="M2475" s="174"/>
      <c r="N2475" s="175"/>
      <c r="O2475" s="176"/>
      <c r="P2475" s="166"/>
    </row>
    <row r="2476" spans="1:16" s="165" customFormat="1">
      <c r="A2476" s="311"/>
      <c r="B2476" s="311"/>
      <c r="C2476" s="312" t="s">
        <v>4337</v>
      </c>
      <c r="D2476" s="182" t="s">
        <v>2540</v>
      </c>
      <c r="E2476" s="183">
        <v>76.34</v>
      </c>
      <c r="F2476" s="184"/>
      <c r="G2476" s="184">
        <f>_lg45</f>
        <v>343394.12828947359</v>
      </c>
      <c r="H2476" s="184"/>
      <c r="I2476" s="184"/>
      <c r="J2476" s="189">
        <f>G2476*E2476</f>
        <v>26214707.753618415</v>
      </c>
      <c r="K2476" s="184"/>
      <c r="L2476"/>
      <c r="M2476"/>
      <c r="N2476"/>
      <c r="O2476"/>
      <c r="P2476" s="166"/>
    </row>
    <row r="2477" spans="1:16" s="165" customFormat="1" ht="24">
      <c r="A2477" s="453" t="s">
        <v>4419</v>
      </c>
      <c r="B2477" s="185" t="s">
        <v>4420</v>
      </c>
      <c r="C2477" s="309" t="s">
        <v>2792</v>
      </c>
      <c r="D2477" s="186"/>
      <c r="E2477" s="187"/>
      <c r="F2477" s="188"/>
      <c r="G2477" s="188"/>
      <c r="H2477" s="188"/>
      <c r="I2477" s="190">
        <f>SUM(I2478:I2480)</f>
        <v>644280</v>
      </c>
      <c r="J2477" s="188"/>
      <c r="K2477" s="188"/>
      <c r="L2477" s="173" t="s">
        <v>4336</v>
      </c>
      <c r="M2477" s="174">
        <f>+I2477</f>
        <v>644280</v>
      </c>
      <c r="N2477" s="175">
        <f>+J2481</f>
        <v>30946678.841447361</v>
      </c>
      <c r="O2477" s="176">
        <v>0</v>
      </c>
      <c r="P2477" s="330">
        <f>SUM(M2477:O2477)</f>
        <v>31590958.841447361</v>
      </c>
    </row>
    <row r="2478" spans="1:16" s="165" customFormat="1">
      <c r="A2478" s="310"/>
      <c r="B2478" s="1652" t="s">
        <v>2670</v>
      </c>
      <c r="C2478" s="169" t="s">
        <v>138</v>
      </c>
      <c r="D2478" s="170" t="s">
        <v>81</v>
      </c>
      <c r="E2478" s="171">
        <v>0.3</v>
      </c>
      <c r="F2478" s="172">
        <f>VLOOKUP($C2478,VLP!$C$3:$F$191,3,0)</f>
        <v>38000</v>
      </c>
      <c r="G2478" s="172"/>
      <c r="H2478" s="172"/>
      <c r="I2478" s="172">
        <f>E2478*F2478</f>
        <v>11400</v>
      </c>
      <c r="J2478" s="172"/>
      <c r="K2478" s="172"/>
      <c r="L2478" s="178"/>
      <c r="M2478" s="174"/>
      <c r="N2478" s="175"/>
      <c r="O2478" s="176"/>
      <c r="P2478" s="166"/>
    </row>
    <row r="2479" spans="1:16" s="165" customFormat="1">
      <c r="A2479" s="310"/>
      <c r="B2479" s="1653"/>
      <c r="C2479" s="169" t="s">
        <v>272</v>
      </c>
      <c r="D2479" s="170" t="s">
        <v>273</v>
      </c>
      <c r="E2479" s="171">
        <v>21</v>
      </c>
      <c r="F2479" s="172">
        <f>VLOOKUP($C2479,VLP!$C$3:$F$191,3,0)</f>
        <v>30000</v>
      </c>
      <c r="G2479" s="172"/>
      <c r="H2479" s="172"/>
      <c r="I2479" s="172">
        <f>E2479*F2479</f>
        <v>630000</v>
      </c>
      <c r="J2479" s="172"/>
      <c r="K2479" s="172"/>
      <c r="L2479" s="178"/>
      <c r="M2479" s="174"/>
      <c r="N2479" s="175"/>
      <c r="O2479" s="176"/>
      <c r="P2479" s="166"/>
    </row>
    <row r="2480" spans="1:16" s="165" customFormat="1">
      <c r="A2480" s="310"/>
      <c r="B2480" s="1654"/>
      <c r="C2480" s="169" t="s">
        <v>108</v>
      </c>
      <c r="D2480" s="170" t="s">
        <v>81</v>
      </c>
      <c r="E2480" s="171">
        <v>0.36</v>
      </c>
      <c r="F2480" s="172">
        <f>VLOOKUP($C2480,VLP!$C$3:$F$191,3,0)</f>
        <v>8000</v>
      </c>
      <c r="G2480" s="172"/>
      <c r="H2480" s="172"/>
      <c r="I2480" s="172">
        <f>E2480*F2480</f>
        <v>2880</v>
      </c>
      <c r="J2480" s="172"/>
      <c r="K2480" s="172"/>
      <c r="L2480" s="178"/>
      <c r="M2480" s="174"/>
      <c r="N2480" s="175"/>
      <c r="O2480" s="176"/>
      <c r="P2480" s="166"/>
    </row>
    <row r="2481" spans="1:16" s="165" customFormat="1">
      <c r="A2481" s="311"/>
      <c r="B2481" s="311"/>
      <c r="C2481" s="312" t="s">
        <v>4337</v>
      </c>
      <c r="D2481" s="182" t="s">
        <v>2540</v>
      </c>
      <c r="E2481" s="183">
        <v>90.12</v>
      </c>
      <c r="F2481" s="184"/>
      <c r="G2481" s="184">
        <f>_lg45</f>
        <v>343394.12828947359</v>
      </c>
      <c r="H2481" s="184"/>
      <c r="I2481" s="184"/>
      <c r="J2481" s="189">
        <f>G2481*E2481</f>
        <v>30946678.841447361</v>
      </c>
      <c r="K2481" s="184"/>
      <c r="L2481"/>
      <c r="M2481"/>
      <c r="N2481"/>
      <c r="O2481"/>
      <c r="P2481" s="166"/>
    </row>
    <row r="2482" spans="1:16" s="165" customFormat="1" ht="24">
      <c r="A2482" s="453" t="s">
        <v>4421</v>
      </c>
      <c r="B2482" s="185" t="s">
        <v>4422</v>
      </c>
      <c r="C2482" s="309" t="s">
        <v>2792</v>
      </c>
      <c r="D2482" s="186"/>
      <c r="E2482" s="187"/>
      <c r="F2482" s="188"/>
      <c r="G2482" s="188"/>
      <c r="H2482" s="188"/>
      <c r="I2482" s="190">
        <f>SUM(I2483:I2485)</f>
        <v>644280</v>
      </c>
      <c r="J2482" s="188"/>
      <c r="K2482" s="188"/>
      <c r="L2482" s="173" t="s">
        <v>4336</v>
      </c>
      <c r="M2482" s="174">
        <f>+I2482</f>
        <v>644280</v>
      </c>
      <c r="N2482" s="175">
        <f>+J2486</f>
        <v>34037225.996052623</v>
      </c>
      <c r="O2482" s="176">
        <v>0</v>
      </c>
      <c r="P2482" s="330">
        <f>SUM(M2482:O2482)</f>
        <v>34681505.996052623</v>
      </c>
    </row>
    <row r="2483" spans="1:16" s="165" customFormat="1">
      <c r="A2483" s="310"/>
      <c r="B2483" s="1652" t="s">
        <v>2670</v>
      </c>
      <c r="C2483" s="169" t="s">
        <v>138</v>
      </c>
      <c r="D2483" s="170" t="s">
        <v>81</v>
      </c>
      <c r="E2483" s="171">
        <v>0.3</v>
      </c>
      <c r="F2483" s="172">
        <f>VLOOKUP($C2483,VLP!$C$3:$F$191,3,0)</f>
        <v>38000</v>
      </c>
      <c r="G2483" s="172"/>
      <c r="H2483" s="172"/>
      <c r="I2483" s="172">
        <f>E2483*F2483</f>
        <v>11400</v>
      </c>
      <c r="J2483" s="172"/>
      <c r="K2483" s="172"/>
      <c r="L2483" s="178"/>
      <c r="M2483" s="174"/>
      <c r="N2483" s="175"/>
      <c r="O2483" s="176"/>
      <c r="P2483" s="166"/>
    </row>
    <row r="2484" spans="1:16" s="165" customFormat="1">
      <c r="A2484" s="310"/>
      <c r="B2484" s="1653"/>
      <c r="C2484" s="169" t="s">
        <v>272</v>
      </c>
      <c r="D2484" s="170" t="s">
        <v>273</v>
      </c>
      <c r="E2484" s="171">
        <v>21</v>
      </c>
      <c r="F2484" s="172">
        <f>VLOOKUP($C2484,VLP!$C$3:$F$191,3,0)</f>
        <v>30000</v>
      </c>
      <c r="G2484" s="172"/>
      <c r="H2484" s="172"/>
      <c r="I2484" s="172">
        <f>E2484*F2484</f>
        <v>630000</v>
      </c>
      <c r="J2484" s="172"/>
      <c r="K2484" s="172"/>
      <c r="L2484" s="178"/>
      <c r="M2484" s="174"/>
      <c r="N2484" s="175"/>
      <c r="O2484" s="176"/>
      <c r="P2484" s="166"/>
    </row>
    <row r="2485" spans="1:16" s="165" customFormat="1">
      <c r="A2485" s="310"/>
      <c r="B2485" s="1654"/>
      <c r="C2485" s="169" t="s">
        <v>108</v>
      </c>
      <c r="D2485" s="170" t="s">
        <v>81</v>
      </c>
      <c r="E2485" s="171">
        <v>0.36</v>
      </c>
      <c r="F2485" s="172">
        <f>VLOOKUP($C2485,VLP!$C$3:$F$191,3,0)</f>
        <v>8000</v>
      </c>
      <c r="G2485" s="172"/>
      <c r="H2485" s="172"/>
      <c r="I2485" s="172">
        <f>E2485*F2485</f>
        <v>2880</v>
      </c>
      <c r="J2485" s="172"/>
      <c r="K2485" s="172"/>
      <c r="L2485" s="178"/>
      <c r="M2485" s="174"/>
      <c r="N2485" s="175"/>
      <c r="O2485" s="176"/>
      <c r="P2485" s="166"/>
    </row>
    <row r="2486" spans="1:16" s="165" customFormat="1">
      <c r="A2486" s="311"/>
      <c r="B2486" s="311"/>
      <c r="C2486" s="312" t="s">
        <v>4337</v>
      </c>
      <c r="D2486" s="182" t="s">
        <v>2540</v>
      </c>
      <c r="E2486" s="183">
        <v>99.12</v>
      </c>
      <c r="F2486" s="184"/>
      <c r="G2486" s="184">
        <f>_lg45</f>
        <v>343394.12828947359</v>
      </c>
      <c r="H2486" s="184"/>
      <c r="I2486" s="184"/>
      <c r="J2486" s="189">
        <f>G2486*E2486</f>
        <v>34037225.996052623</v>
      </c>
      <c r="K2486" s="184"/>
      <c r="L2486"/>
      <c r="M2486"/>
      <c r="N2486"/>
      <c r="O2486"/>
      <c r="P2486" s="166"/>
    </row>
    <row r="2487" spans="1:16" s="165" customFormat="1">
      <c r="A2487" s="365" t="s">
        <v>4423</v>
      </c>
      <c r="B2487" s="339"/>
      <c r="C2487" s="340"/>
      <c r="D2487" s="199"/>
      <c r="E2487" s="200"/>
      <c r="F2487" s="201"/>
      <c r="G2487" s="201"/>
      <c r="H2487" s="201"/>
      <c r="I2487" s="201"/>
      <c r="J2487" s="202"/>
      <c r="K2487" s="201"/>
      <c r="L2487"/>
      <c r="M2487"/>
      <c r="N2487"/>
      <c r="O2487"/>
      <c r="P2487" s="166"/>
    </row>
    <row r="2488" spans="1:16" s="165" customFormat="1">
      <c r="A2488" s="1650" t="s">
        <v>438</v>
      </c>
      <c r="B2488" s="1650" t="s">
        <v>2538</v>
      </c>
      <c r="C2488" s="1650" t="s">
        <v>2539</v>
      </c>
      <c r="D2488" s="1650" t="s">
        <v>2787</v>
      </c>
      <c r="E2488" s="1650" t="s">
        <v>2788</v>
      </c>
      <c r="F2488" s="1655" t="s">
        <v>77</v>
      </c>
      <c r="G2488" s="1655"/>
      <c r="H2488" s="1655"/>
      <c r="I2488" s="1655" t="s">
        <v>2781</v>
      </c>
      <c r="J2488" s="1655"/>
      <c r="K2488" s="1655"/>
      <c r="L2488"/>
      <c r="M2488"/>
      <c r="N2488"/>
      <c r="O2488"/>
      <c r="P2488" s="166"/>
    </row>
    <row r="2489" spans="1:16" s="165" customFormat="1">
      <c r="A2489" s="1651"/>
      <c r="B2489" s="1651"/>
      <c r="C2489" s="1651"/>
      <c r="D2489" s="1651"/>
      <c r="E2489" s="1651"/>
      <c r="F2489" s="308" t="s">
        <v>2554</v>
      </c>
      <c r="G2489" s="308" t="s">
        <v>2783</v>
      </c>
      <c r="H2489" s="308" t="s">
        <v>2784</v>
      </c>
      <c r="I2489" s="308" t="s">
        <v>2554</v>
      </c>
      <c r="J2489" s="308" t="s">
        <v>2783</v>
      </c>
      <c r="K2489" s="308" t="s">
        <v>2784</v>
      </c>
      <c r="L2489"/>
      <c r="M2489"/>
      <c r="N2489"/>
      <c r="O2489"/>
      <c r="P2489" s="166"/>
    </row>
    <row r="2490" spans="1:16" s="165" customFormat="1" ht="31.5">
      <c r="A2490" s="371"/>
      <c r="B2490" s="372" t="s">
        <v>4333</v>
      </c>
      <c r="C2490" s="371"/>
      <c r="D2490" s="371"/>
      <c r="E2490" s="371"/>
      <c r="F2490" s="373"/>
      <c r="G2490" s="373"/>
      <c r="H2490" s="373"/>
      <c r="I2490" s="373"/>
      <c r="J2490" s="373"/>
      <c r="K2490" s="373"/>
      <c r="L2490"/>
      <c r="M2490"/>
      <c r="N2490"/>
      <c r="O2490"/>
      <c r="P2490" s="166"/>
    </row>
    <row r="2491" spans="1:16" s="165" customFormat="1" ht="36">
      <c r="A2491" s="447" t="s">
        <v>4424</v>
      </c>
      <c r="B2491" s="185" t="s">
        <v>4425</v>
      </c>
      <c r="C2491" s="309" t="s">
        <v>2792</v>
      </c>
      <c r="D2491" s="186"/>
      <c r="E2491" s="187"/>
      <c r="F2491" s="188"/>
      <c r="G2491" s="188"/>
      <c r="H2491" s="188"/>
      <c r="I2491" s="190">
        <f>SUM(I2492:I2495)</f>
        <v>35120</v>
      </c>
      <c r="J2491" s="188"/>
      <c r="K2491" s="188"/>
      <c r="L2491" s="173" t="s">
        <v>4336</v>
      </c>
      <c r="M2491" s="174">
        <f>+I2491</f>
        <v>35120</v>
      </c>
      <c r="N2491" s="175">
        <f>+J2496</f>
        <v>5396095.3319407878</v>
      </c>
      <c r="O2491" s="176">
        <f>+K2497</f>
        <v>275279.0071325911</v>
      </c>
      <c r="P2491" s="330">
        <f>SUM(M2491:O2491)</f>
        <v>5706494.3390733786</v>
      </c>
    </row>
    <row r="2492" spans="1:16" s="165" customFormat="1">
      <c r="A2492" s="310"/>
      <c r="B2492" s="1652" t="s">
        <v>2670</v>
      </c>
      <c r="C2492" s="169" t="s">
        <v>138</v>
      </c>
      <c r="D2492" s="170" t="s">
        <v>81</v>
      </c>
      <c r="E2492" s="171">
        <v>0.22</v>
      </c>
      <c r="F2492" s="172">
        <f>VLOOKUP($C2492,VLP!$C$3:$F$191,3,0)</f>
        <v>38000</v>
      </c>
      <c r="G2492" s="172"/>
      <c r="H2492" s="172"/>
      <c r="I2492" s="172">
        <f>E2492*F2492</f>
        <v>8360</v>
      </c>
      <c r="J2492" s="172"/>
      <c r="K2492" s="172"/>
      <c r="L2492" s="178"/>
      <c r="M2492" s="174"/>
      <c r="N2492" s="175"/>
      <c r="O2492" s="176"/>
      <c r="P2492" s="166"/>
    </row>
    <row r="2493" spans="1:16" s="165" customFormat="1">
      <c r="A2493" s="310"/>
      <c r="B2493" s="1653"/>
      <c r="C2493" s="169" t="s">
        <v>272</v>
      </c>
      <c r="D2493" s="170" t="s">
        <v>273</v>
      </c>
      <c r="E2493" s="171">
        <v>0.18</v>
      </c>
      <c r="F2493" s="172">
        <f>VLOOKUP($C2493,VLP!$C$3:$F$191,3,0)</f>
        <v>30000</v>
      </c>
      <c r="G2493" s="172"/>
      <c r="H2493" s="172"/>
      <c r="I2493" s="172">
        <f>E2493*F2493</f>
        <v>5400</v>
      </c>
      <c r="J2493" s="172"/>
      <c r="K2493" s="172"/>
      <c r="L2493" s="178"/>
      <c r="M2493" s="174"/>
      <c r="N2493" s="175"/>
      <c r="O2493" s="176"/>
      <c r="P2493" s="166"/>
    </row>
    <row r="2494" spans="1:16" s="165" customFormat="1">
      <c r="A2494" s="310"/>
      <c r="B2494" s="1654"/>
      <c r="C2494" s="169" t="s">
        <v>108</v>
      </c>
      <c r="D2494" s="170" t="s">
        <v>81</v>
      </c>
      <c r="E2494" s="171">
        <v>1.47</v>
      </c>
      <c r="F2494" s="172">
        <f>VLOOKUP($C2494,VLP!$C$3:$F$191,3,0)</f>
        <v>8000</v>
      </c>
      <c r="G2494" s="172"/>
      <c r="H2494" s="172"/>
      <c r="I2494" s="172">
        <f>E2494*F2494</f>
        <v>11760</v>
      </c>
      <c r="J2494" s="172"/>
      <c r="K2494" s="172"/>
      <c r="L2494" s="178"/>
      <c r="M2494" s="174"/>
      <c r="N2494" s="175"/>
      <c r="O2494" s="176"/>
      <c r="P2494" s="166"/>
    </row>
    <row r="2495" spans="1:16" s="165" customFormat="1">
      <c r="A2495" s="310"/>
      <c r="B2495" s="375"/>
      <c r="C2495" s="169" t="s">
        <v>231</v>
      </c>
      <c r="D2495" s="170" t="s">
        <v>106</v>
      </c>
      <c r="E2495" s="171">
        <v>0.02</v>
      </c>
      <c r="F2495" s="172">
        <f>VLOOKUP($C2495,VLP!$C$3:$F$191,3,0)</f>
        <v>480000</v>
      </c>
      <c r="G2495" s="172"/>
      <c r="H2495" s="172"/>
      <c r="I2495" s="172">
        <f>E2495*F2495</f>
        <v>9600</v>
      </c>
      <c r="J2495" s="172"/>
      <c r="K2495" s="172"/>
      <c r="L2495" s="178"/>
      <c r="M2495" s="174"/>
      <c r="N2495" s="175"/>
      <c r="O2495" s="176"/>
      <c r="P2495" s="166"/>
    </row>
    <row r="2496" spans="1:16" s="165" customFormat="1">
      <c r="A2496" s="310"/>
      <c r="B2496" s="310"/>
      <c r="C2496" s="335" t="s">
        <v>4337</v>
      </c>
      <c r="D2496" s="170" t="s">
        <v>2540</v>
      </c>
      <c r="E2496" s="171">
        <v>15.714</v>
      </c>
      <c r="F2496" s="172"/>
      <c r="G2496" s="172">
        <f>_lg45</f>
        <v>343394.12828947359</v>
      </c>
      <c r="H2496" s="172"/>
      <c r="I2496" s="172"/>
      <c r="J2496" s="177">
        <f>G2496*E2496</f>
        <v>5396095.3319407878</v>
      </c>
      <c r="K2496" s="172"/>
      <c r="L2496"/>
      <c r="M2496"/>
      <c r="N2496"/>
      <c r="O2496"/>
      <c r="P2496" s="166"/>
    </row>
    <row r="2497" spans="1:16" s="165" customFormat="1">
      <c r="A2497" s="337"/>
      <c r="B2497" s="168"/>
      <c r="C2497" s="169" t="s">
        <v>2791</v>
      </c>
      <c r="D2497" s="170"/>
      <c r="E2497" s="171"/>
      <c r="F2497" s="172"/>
      <c r="G2497" s="172"/>
      <c r="H2497" s="172"/>
      <c r="I2497" s="172"/>
      <c r="J2497" s="177"/>
      <c r="K2497" s="177">
        <f>SUM(K2498:K2500)</f>
        <v>275279.0071325911</v>
      </c>
      <c r="L2497"/>
      <c r="M2497"/>
      <c r="N2497"/>
      <c r="O2497"/>
      <c r="P2497" s="166"/>
    </row>
    <row r="2498" spans="1:16" s="165" customFormat="1">
      <c r="A2498" s="450" t="s">
        <v>1162</v>
      </c>
      <c r="B2498" s="168"/>
      <c r="C2498" s="169" t="s">
        <v>2686</v>
      </c>
      <c r="D2498" s="170" t="s">
        <v>2195</v>
      </c>
      <c r="E2498" s="171">
        <v>0.2</v>
      </c>
      <c r="F2498" s="172"/>
      <c r="G2498" s="172"/>
      <c r="H2498" s="377">
        <f>VLOOKUP($A2498,'GiaMTC TT13-QD1491'!$B$11:$T$825,19,0)</f>
        <v>915513.79230769235</v>
      </c>
      <c r="I2498" s="172"/>
      <c r="J2498" s="177"/>
      <c r="K2498" s="172">
        <f>+H2498*E2498</f>
        <v>183102.75846153847</v>
      </c>
      <c r="L2498"/>
      <c r="M2498"/>
      <c r="N2498"/>
      <c r="O2498"/>
      <c r="P2498" s="166"/>
    </row>
    <row r="2499" spans="1:16" s="165" customFormat="1">
      <c r="A2499" s="450" t="s">
        <v>843</v>
      </c>
      <c r="B2499" s="168"/>
      <c r="C2499" s="169" t="s">
        <v>4426</v>
      </c>
      <c r="D2499" s="170" t="s">
        <v>2195</v>
      </c>
      <c r="E2499" s="171">
        <v>0.27</v>
      </c>
      <c r="F2499" s="172"/>
      <c r="G2499" s="172"/>
      <c r="H2499" s="377">
        <f>VLOOKUP($A2499,'GiaMTC TT13-QD1491'!$B$11:$T$825,19,0)</f>
        <v>341393.51359649119</v>
      </c>
      <c r="I2499" s="172"/>
      <c r="J2499" s="177"/>
      <c r="K2499" s="172">
        <f>+H2499*E2499</f>
        <v>92176.248671052628</v>
      </c>
      <c r="L2499"/>
      <c r="M2499"/>
      <c r="N2499"/>
      <c r="O2499"/>
      <c r="P2499" s="166"/>
    </row>
    <row r="2500" spans="1:16" s="165" customFormat="1">
      <c r="A2500" s="449" t="s">
        <v>1894</v>
      </c>
      <c r="B2500" s="180"/>
      <c r="C2500" s="181" t="s">
        <v>2796</v>
      </c>
      <c r="D2500" s="182" t="s">
        <v>2195</v>
      </c>
      <c r="E2500" s="183">
        <v>0</v>
      </c>
      <c r="F2500" s="184"/>
      <c r="G2500" s="184"/>
      <c r="H2500" s="338">
        <f>VLOOKUP($A2500,'GiaMTC TT13-QD1491'!$B$11:$T$825,19,0)</f>
        <v>43036.95</v>
      </c>
      <c r="I2500" s="184"/>
      <c r="J2500" s="189"/>
      <c r="K2500" s="184">
        <f>+H2500*E2500</f>
        <v>0</v>
      </c>
      <c r="L2500"/>
      <c r="M2500"/>
      <c r="N2500"/>
      <c r="O2500"/>
      <c r="P2500" s="166"/>
    </row>
    <row r="2501" spans="1:16" s="165" customFormat="1" ht="36">
      <c r="A2501" s="447" t="s">
        <v>4427</v>
      </c>
      <c r="B2501" s="185" t="s">
        <v>4428</v>
      </c>
      <c r="C2501" s="309" t="s">
        <v>2792</v>
      </c>
      <c r="D2501" s="186"/>
      <c r="E2501" s="187"/>
      <c r="F2501" s="188"/>
      <c r="G2501" s="188"/>
      <c r="H2501" s="188"/>
      <c r="I2501" s="190">
        <f>SUM(I2502:I2505)</f>
        <v>49300</v>
      </c>
      <c r="J2501" s="188"/>
      <c r="K2501" s="188"/>
      <c r="L2501" s="173" t="s">
        <v>4336</v>
      </c>
      <c r="M2501" s="174">
        <f>+I2501</f>
        <v>49300</v>
      </c>
      <c r="N2501" s="175">
        <f>+J2506</f>
        <v>5061629.4509868408</v>
      </c>
      <c r="O2501" s="176">
        <f>+K2507</f>
        <v>370090.38881781377</v>
      </c>
      <c r="P2501" s="330">
        <f>SUM(M2501:O2501)</f>
        <v>5481019.8398046549</v>
      </c>
    </row>
    <row r="2502" spans="1:16" s="165" customFormat="1">
      <c r="A2502" s="310"/>
      <c r="B2502" s="1652" t="s">
        <v>2670</v>
      </c>
      <c r="C2502" s="169" t="s">
        <v>138</v>
      </c>
      <c r="D2502" s="170" t="s">
        <v>81</v>
      </c>
      <c r="E2502" s="171">
        <v>0.3</v>
      </c>
      <c r="F2502" s="172">
        <f>VLOOKUP($C2502,VLP!$C$3:$F$191,3,0)</f>
        <v>38000</v>
      </c>
      <c r="G2502" s="172"/>
      <c r="H2502" s="172"/>
      <c r="I2502" s="172">
        <f>E2502*F2502</f>
        <v>11400</v>
      </c>
      <c r="J2502" s="172"/>
      <c r="K2502" s="172"/>
      <c r="L2502" s="178"/>
      <c r="M2502" s="174"/>
      <c r="N2502" s="175"/>
      <c r="O2502" s="176"/>
      <c r="P2502" s="166"/>
    </row>
    <row r="2503" spans="1:16" s="165" customFormat="1">
      <c r="A2503" s="310"/>
      <c r="B2503" s="1653"/>
      <c r="C2503" s="169" t="s">
        <v>272</v>
      </c>
      <c r="D2503" s="170" t="s">
        <v>273</v>
      </c>
      <c r="E2503" s="171">
        <v>0.25</v>
      </c>
      <c r="F2503" s="172">
        <f>VLOOKUP($C2503,VLP!$C$3:$F$191,3,0)</f>
        <v>30000</v>
      </c>
      <c r="G2503" s="172"/>
      <c r="H2503" s="172"/>
      <c r="I2503" s="172">
        <f>E2503*F2503</f>
        <v>7500</v>
      </c>
      <c r="J2503" s="172"/>
      <c r="K2503" s="172"/>
      <c r="L2503" s="178"/>
      <c r="M2503" s="174"/>
      <c r="N2503" s="175"/>
      <c r="O2503" s="176"/>
      <c r="P2503" s="166"/>
    </row>
    <row r="2504" spans="1:16" s="165" customFormat="1">
      <c r="A2504" s="310"/>
      <c r="B2504" s="1654"/>
      <c r="C2504" s="169" t="s">
        <v>108</v>
      </c>
      <c r="D2504" s="170" t="s">
        <v>81</v>
      </c>
      <c r="E2504" s="171">
        <v>2</v>
      </c>
      <c r="F2504" s="172">
        <f>VLOOKUP($C2504,VLP!$C$3:$F$191,3,0)</f>
        <v>8000</v>
      </c>
      <c r="G2504" s="172"/>
      <c r="H2504" s="172"/>
      <c r="I2504" s="172">
        <f>E2504*F2504</f>
        <v>16000</v>
      </c>
      <c r="J2504" s="172"/>
      <c r="K2504" s="172"/>
      <c r="L2504" s="178"/>
      <c r="M2504" s="174"/>
      <c r="N2504" s="175"/>
      <c r="O2504" s="176"/>
      <c r="P2504" s="166"/>
    </row>
    <row r="2505" spans="1:16" s="165" customFormat="1">
      <c r="A2505" s="310"/>
      <c r="B2505" s="375"/>
      <c r="C2505" s="169" t="s">
        <v>231</v>
      </c>
      <c r="D2505" s="170" t="s">
        <v>106</v>
      </c>
      <c r="E2505" s="171">
        <v>0.03</v>
      </c>
      <c r="F2505" s="172">
        <f>VLOOKUP($C2505,VLP!$C$3:$F$191,3,0)</f>
        <v>480000</v>
      </c>
      <c r="G2505" s="172"/>
      <c r="H2505" s="172"/>
      <c r="I2505" s="172">
        <f>E2505*F2505</f>
        <v>14400</v>
      </c>
      <c r="J2505" s="172"/>
      <c r="K2505" s="172"/>
      <c r="L2505" s="178"/>
      <c r="M2505" s="174"/>
      <c r="N2505" s="175"/>
      <c r="O2505" s="176"/>
      <c r="P2505" s="166"/>
    </row>
    <row r="2506" spans="1:16" s="165" customFormat="1">
      <c r="A2506" s="310"/>
      <c r="B2506" s="310"/>
      <c r="C2506" s="335" t="s">
        <v>4337</v>
      </c>
      <c r="D2506" s="170" t="s">
        <v>2540</v>
      </c>
      <c r="E2506" s="1302">
        <v>14.74</v>
      </c>
      <c r="F2506" s="172"/>
      <c r="G2506" s="172">
        <f>_lg45</f>
        <v>343394.12828947359</v>
      </c>
      <c r="H2506" s="172"/>
      <c r="I2506" s="172"/>
      <c r="J2506" s="177">
        <f>G2506*E2506</f>
        <v>5061629.4509868408</v>
      </c>
      <c r="K2506" s="172"/>
      <c r="L2506"/>
      <c r="M2506"/>
      <c r="N2506"/>
      <c r="O2506"/>
      <c r="P2506" s="166"/>
    </row>
    <row r="2507" spans="1:16" s="165" customFormat="1">
      <c r="A2507" s="337"/>
      <c r="B2507" s="168"/>
      <c r="C2507" s="169" t="s">
        <v>2791</v>
      </c>
      <c r="D2507" s="170"/>
      <c r="E2507" s="171"/>
      <c r="F2507" s="172"/>
      <c r="G2507" s="172"/>
      <c r="H2507" s="172"/>
      <c r="I2507" s="172"/>
      <c r="J2507" s="177"/>
      <c r="K2507" s="177">
        <f>SUM(K2508:K2510)</f>
        <v>370090.38881781377</v>
      </c>
      <c r="L2507"/>
      <c r="M2507"/>
      <c r="N2507"/>
      <c r="O2507"/>
      <c r="P2507" s="166"/>
    </row>
    <row r="2508" spans="1:16" s="165" customFormat="1">
      <c r="A2508" s="450" t="s">
        <v>1162</v>
      </c>
      <c r="B2508" s="168"/>
      <c r="C2508" s="169" t="s">
        <v>2686</v>
      </c>
      <c r="D2508" s="170" t="s">
        <v>2195</v>
      </c>
      <c r="E2508" s="171">
        <v>0.27</v>
      </c>
      <c r="F2508" s="172"/>
      <c r="G2508" s="172"/>
      <c r="H2508" s="377">
        <f>VLOOKUP($A2508,'GiaMTC TT13-QD1491'!$B$11:$T$825,19,0)</f>
        <v>915513.79230769235</v>
      </c>
      <c r="I2508" s="172"/>
      <c r="J2508" s="177"/>
      <c r="K2508" s="172">
        <f>+H2508*E2508</f>
        <v>247188.72392307696</v>
      </c>
      <c r="L2508"/>
      <c r="M2508"/>
      <c r="N2508"/>
      <c r="O2508"/>
      <c r="P2508" s="166"/>
    </row>
    <row r="2509" spans="1:16" s="165" customFormat="1">
      <c r="A2509" s="450" t="s">
        <v>843</v>
      </c>
      <c r="B2509" s="168"/>
      <c r="C2509" s="169" t="s">
        <v>4426</v>
      </c>
      <c r="D2509" s="170" t="s">
        <v>2195</v>
      </c>
      <c r="E2509" s="171">
        <v>0.36</v>
      </c>
      <c r="F2509" s="172"/>
      <c r="G2509" s="172"/>
      <c r="H2509" s="377">
        <f>VLOOKUP($A2509,'GiaMTC TT13-QD1491'!$B$11:$T$825,19,0)</f>
        <v>341393.51359649119</v>
      </c>
      <c r="I2509" s="172"/>
      <c r="J2509" s="177"/>
      <c r="K2509" s="172">
        <f>+H2509*E2509</f>
        <v>122901.66489473682</v>
      </c>
      <c r="L2509"/>
      <c r="M2509"/>
      <c r="N2509"/>
      <c r="O2509"/>
      <c r="P2509" s="166"/>
    </row>
    <row r="2510" spans="1:16" s="165" customFormat="1">
      <c r="A2510" s="449" t="s">
        <v>1894</v>
      </c>
      <c r="B2510" s="180"/>
      <c r="C2510" s="181" t="s">
        <v>2796</v>
      </c>
      <c r="D2510" s="182" t="s">
        <v>2195</v>
      </c>
      <c r="E2510" s="183">
        <v>0</v>
      </c>
      <c r="F2510" s="184"/>
      <c r="G2510" s="184"/>
      <c r="H2510" s="338">
        <f>VLOOKUP($A2510,'GiaMTC TT13-QD1491'!$B$11:$T$825,19,0)</f>
        <v>43036.95</v>
      </c>
      <c r="I2510" s="184"/>
      <c r="J2510" s="189"/>
      <c r="K2510" s="184">
        <f>+H2510*E2510</f>
        <v>0</v>
      </c>
      <c r="L2510"/>
      <c r="M2510"/>
      <c r="N2510"/>
      <c r="O2510"/>
      <c r="P2510" s="166"/>
    </row>
    <row r="2511" spans="1:16" s="165" customFormat="1" ht="36">
      <c r="A2511" s="447" t="s">
        <v>4429</v>
      </c>
      <c r="B2511" s="185" t="s">
        <v>4430</v>
      </c>
      <c r="C2511" s="309" t="s">
        <v>2792</v>
      </c>
      <c r="D2511" s="186"/>
      <c r="E2511" s="187"/>
      <c r="F2511" s="188"/>
      <c r="G2511" s="188"/>
      <c r="H2511" s="188"/>
      <c r="I2511" s="190">
        <f>SUM(I2512:I2515)</f>
        <v>49300</v>
      </c>
      <c r="J2511" s="188"/>
      <c r="K2511" s="188"/>
      <c r="L2511" s="173" t="s">
        <v>4336</v>
      </c>
      <c r="M2511" s="174">
        <f>+I2511</f>
        <v>49300</v>
      </c>
      <c r="N2511" s="175">
        <f>+J2516</f>
        <v>10031916.063848682</v>
      </c>
      <c r="O2511" s="176">
        <f>+K2517</f>
        <v>370090.38881781377</v>
      </c>
      <c r="P2511" s="330">
        <f>SUM(M2511:O2511)</f>
        <v>10451306.452666495</v>
      </c>
    </row>
    <row r="2512" spans="1:16" s="165" customFormat="1">
      <c r="A2512" s="310"/>
      <c r="B2512" s="1652" t="s">
        <v>2670</v>
      </c>
      <c r="C2512" s="169" t="s">
        <v>138</v>
      </c>
      <c r="D2512" s="170" t="s">
        <v>81</v>
      </c>
      <c r="E2512" s="171">
        <v>0.3</v>
      </c>
      <c r="F2512" s="172">
        <f>VLOOKUP($C2512,VLP!$C$3:$F$191,3,0)</f>
        <v>38000</v>
      </c>
      <c r="G2512" s="172"/>
      <c r="H2512" s="172"/>
      <c r="I2512" s="172">
        <f>E2512*F2512</f>
        <v>11400</v>
      </c>
      <c r="J2512" s="172"/>
      <c r="K2512" s="172"/>
      <c r="L2512" s="178"/>
      <c r="M2512" s="174"/>
      <c r="N2512" s="175"/>
      <c r="O2512" s="176"/>
      <c r="P2512" s="166"/>
    </row>
    <row r="2513" spans="1:16" s="165" customFormat="1">
      <c r="A2513" s="310"/>
      <c r="B2513" s="1653"/>
      <c r="C2513" s="169" t="s">
        <v>272</v>
      </c>
      <c r="D2513" s="170" t="s">
        <v>273</v>
      </c>
      <c r="E2513" s="171">
        <v>0.25</v>
      </c>
      <c r="F2513" s="172">
        <f>VLOOKUP($C2513,VLP!$C$3:$F$191,3,0)</f>
        <v>30000</v>
      </c>
      <c r="G2513" s="172"/>
      <c r="H2513" s="172"/>
      <c r="I2513" s="172">
        <f>E2513*F2513</f>
        <v>7500</v>
      </c>
      <c r="J2513" s="172"/>
      <c r="K2513" s="172"/>
      <c r="L2513" s="178"/>
      <c r="M2513" s="174"/>
      <c r="N2513" s="175"/>
      <c r="O2513" s="176"/>
      <c r="P2513" s="166"/>
    </row>
    <row r="2514" spans="1:16" s="165" customFormat="1">
      <c r="A2514" s="310"/>
      <c r="B2514" s="1654"/>
      <c r="C2514" s="169" t="s">
        <v>108</v>
      </c>
      <c r="D2514" s="170" t="s">
        <v>81</v>
      </c>
      <c r="E2514" s="171">
        <v>2</v>
      </c>
      <c r="F2514" s="172">
        <f>VLOOKUP($C2514,VLP!$C$3:$F$191,3,0)</f>
        <v>8000</v>
      </c>
      <c r="G2514" s="172"/>
      <c r="H2514" s="172"/>
      <c r="I2514" s="172">
        <f>E2514*F2514</f>
        <v>16000</v>
      </c>
      <c r="J2514" s="172"/>
      <c r="K2514" s="172"/>
      <c r="L2514" s="178"/>
      <c r="M2514" s="174"/>
      <c r="N2514" s="175"/>
      <c r="O2514" s="176"/>
      <c r="P2514" s="166"/>
    </row>
    <row r="2515" spans="1:16" s="165" customFormat="1">
      <c r="A2515" s="310"/>
      <c r="B2515" s="375"/>
      <c r="C2515" s="169" t="s">
        <v>231</v>
      </c>
      <c r="D2515" s="170" t="s">
        <v>106</v>
      </c>
      <c r="E2515" s="171">
        <v>0.03</v>
      </c>
      <c r="F2515" s="172">
        <f>VLOOKUP($C2515,VLP!$C$3:$F$191,3,0)</f>
        <v>480000</v>
      </c>
      <c r="G2515" s="172"/>
      <c r="H2515" s="172"/>
      <c r="I2515" s="172">
        <f>E2515*F2515</f>
        <v>14400</v>
      </c>
      <c r="J2515" s="172"/>
      <c r="K2515" s="172"/>
      <c r="L2515" s="178"/>
      <c r="M2515" s="174"/>
      <c r="N2515" s="175"/>
      <c r="O2515" s="176"/>
      <c r="P2515" s="166"/>
    </row>
    <row r="2516" spans="1:16" s="165" customFormat="1">
      <c r="A2516" s="310"/>
      <c r="B2516" s="310"/>
      <c r="C2516" s="335" t="s">
        <v>4337</v>
      </c>
      <c r="D2516" s="170" t="s">
        <v>2540</v>
      </c>
      <c r="E2516" s="171">
        <v>29.213999999999999</v>
      </c>
      <c r="F2516" s="172"/>
      <c r="G2516" s="172">
        <f>_lg45</f>
        <v>343394.12828947359</v>
      </c>
      <c r="H2516" s="172"/>
      <c r="I2516" s="172"/>
      <c r="J2516" s="177">
        <f>G2516*E2516</f>
        <v>10031916.063848682</v>
      </c>
      <c r="K2516" s="172"/>
      <c r="L2516"/>
      <c r="M2516"/>
      <c r="N2516"/>
      <c r="O2516"/>
      <c r="P2516" s="166"/>
    </row>
    <row r="2517" spans="1:16" s="165" customFormat="1">
      <c r="A2517" s="337"/>
      <c r="B2517" s="168"/>
      <c r="C2517" s="169" t="s">
        <v>2791</v>
      </c>
      <c r="D2517" s="170"/>
      <c r="E2517" s="171"/>
      <c r="F2517" s="172"/>
      <c r="G2517" s="172"/>
      <c r="H2517" s="172"/>
      <c r="I2517" s="172"/>
      <c r="J2517" s="177"/>
      <c r="K2517" s="177">
        <f>SUM(K2518:K2520)</f>
        <v>370090.38881781377</v>
      </c>
      <c r="L2517"/>
      <c r="M2517"/>
      <c r="N2517"/>
      <c r="O2517"/>
      <c r="P2517" s="166"/>
    </row>
    <row r="2518" spans="1:16" s="165" customFormat="1">
      <c r="A2518" s="450" t="s">
        <v>1162</v>
      </c>
      <c r="B2518" s="168"/>
      <c r="C2518" s="169" t="s">
        <v>2686</v>
      </c>
      <c r="D2518" s="170" t="s">
        <v>2195</v>
      </c>
      <c r="E2518" s="171">
        <v>0.27</v>
      </c>
      <c r="F2518" s="172"/>
      <c r="G2518" s="172"/>
      <c r="H2518" s="377">
        <f>VLOOKUP($A2518,'GiaMTC TT13-QD1491'!$B$11:$T$825,19,0)</f>
        <v>915513.79230769235</v>
      </c>
      <c r="I2518" s="172"/>
      <c r="J2518" s="177"/>
      <c r="K2518" s="172">
        <f>+H2518*E2518</f>
        <v>247188.72392307696</v>
      </c>
      <c r="L2518"/>
      <c r="M2518"/>
      <c r="N2518"/>
      <c r="O2518"/>
      <c r="P2518" s="166"/>
    </row>
    <row r="2519" spans="1:16" s="165" customFormat="1">
      <c r="A2519" s="450" t="s">
        <v>843</v>
      </c>
      <c r="B2519" s="168"/>
      <c r="C2519" s="169" t="s">
        <v>4426</v>
      </c>
      <c r="D2519" s="170" t="s">
        <v>2195</v>
      </c>
      <c r="E2519" s="171">
        <v>0.36</v>
      </c>
      <c r="F2519" s="172"/>
      <c r="G2519" s="172"/>
      <c r="H2519" s="377">
        <f>VLOOKUP($A2519,'GiaMTC TT13-QD1491'!$B$11:$T$825,19,0)</f>
        <v>341393.51359649119</v>
      </c>
      <c r="I2519" s="172"/>
      <c r="J2519" s="177"/>
      <c r="K2519" s="172">
        <f>+H2519*E2519</f>
        <v>122901.66489473682</v>
      </c>
      <c r="L2519"/>
      <c r="M2519"/>
      <c r="N2519"/>
      <c r="O2519"/>
      <c r="P2519" s="166"/>
    </row>
    <row r="2520" spans="1:16" s="165" customFormat="1">
      <c r="A2520" s="449" t="s">
        <v>1894</v>
      </c>
      <c r="B2520" s="180"/>
      <c r="C2520" s="181" t="s">
        <v>2796</v>
      </c>
      <c r="D2520" s="182" t="s">
        <v>2195</v>
      </c>
      <c r="E2520" s="183">
        <v>0</v>
      </c>
      <c r="F2520" s="184"/>
      <c r="G2520" s="184"/>
      <c r="H2520" s="338">
        <f>VLOOKUP($A2520,'GiaMTC TT13-QD1491'!$B$11:$T$825,19,0)</f>
        <v>43036.95</v>
      </c>
      <c r="I2520" s="184"/>
      <c r="J2520" s="189"/>
      <c r="K2520" s="184">
        <f>+H2520*E2520</f>
        <v>0</v>
      </c>
      <c r="L2520"/>
      <c r="M2520"/>
      <c r="N2520"/>
      <c r="O2520"/>
      <c r="P2520" s="166"/>
    </row>
    <row r="2521" spans="1:16" s="165" customFormat="1" ht="36">
      <c r="A2521" s="447" t="s">
        <v>4431</v>
      </c>
      <c r="B2521" s="185" t="s">
        <v>4432</v>
      </c>
      <c r="C2521" s="309" t="s">
        <v>2792</v>
      </c>
      <c r="D2521" s="186"/>
      <c r="E2521" s="187"/>
      <c r="F2521" s="188"/>
      <c r="G2521" s="188"/>
      <c r="H2521" s="188"/>
      <c r="I2521" s="190">
        <f>SUM(I2522:I2525)</f>
        <v>54900</v>
      </c>
      <c r="J2521" s="188"/>
      <c r="K2521" s="188"/>
      <c r="L2521" s="173" t="s">
        <v>4336</v>
      </c>
      <c r="M2521" s="174">
        <f>+I2521</f>
        <v>54900</v>
      </c>
      <c r="N2521" s="175">
        <f>+J2526</f>
        <v>11385575.717565786</v>
      </c>
      <c r="O2521" s="176">
        <f>+K2527</f>
        <v>483212.04634919029</v>
      </c>
      <c r="P2521" s="330">
        <f>SUM(M2521:O2521)</f>
        <v>11923687.763914976</v>
      </c>
    </row>
    <row r="2522" spans="1:16" s="165" customFormat="1">
      <c r="A2522" s="310"/>
      <c r="B2522" s="1652" t="s">
        <v>2670</v>
      </c>
      <c r="C2522" s="169" t="s">
        <v>138</v>
      </c>
      <c r="D2522" s="170" t="s">
        <v>81</v>
      </c>
      <c r="E2522" s="171">
        <v>0.3</v>
      </c>
      <c r="F2522" s="172">
        <f>VLOOKUP($C2522,VLP!$C$3:$F$191,3,0)</f>
        <v>38000</v>
      </c>
      <c r="G2522" s="172"/>
      <c r="H2522" s="172"/>
      <c r="I2522" s="172">
        <f>E2522*F2522</f>
        <v>11400</v>
      </c>
      <c r="J2522" s="172"/>
      <c r="K2522" s="172"/>
      <c r="L2522" s="178"/>
      <c r="M2522" s="174"/>
      <c r="N2522" s="175"/>
      <c r="O2522" s="176"/>
      <c r="P2522" s="166"/>
    </row>
    <row r="2523" spans="1:16" s="165" customFormat="1">
      <c r="A2523" s="310"/>
      <c r="B2523" s="1653"/>
      <c r="C2523" s="169" t="s">
        <v>272</v>
      </c>
      <c r="D2523" s="170" t="s">
        <v>273</v>
      </c>
      <c r="E2523" s="171">
        <v>0.25</v>
      </c>
      <c r="F2523" s="172">
        <f>VLOOKUP($C2523,VLP!$C$3:$F$191,3,0)</f>
        <v>30000</v>
      </c>
      <c r="G2523" s="172"/>
      <c r="H2523" s="172"/>
      <c r="I2523" s="172">
        <f>E2523*F2523</f>
        <v>7500</v>
      </c>
      <c r="J2523" s="172"/>
      <c r="K2523" s="172"/>
      <c r="L2523" s="178"/>
      <c r="M2523" s="174"/>
      <c r="N2523" s="175"/>
      <c r="O2523" s="176"/>
      <c r="P2523" s="166"/>
    </row>
    <row r="2524" spans="1:16" s="165" customFormat="1">
      <c r="A2524" s="310"/>
      <c r="B2524" s="1654"/>
      <c r="C2524" s="169" t="s">
        <v>108</v>
      </c>
      <c r="D2524" s="170" t="s">
        <v>81</v>
      </c>
      <c r="E2524" s="171">
        <v>2.1</v>
      </c>
      <c r="F2524" s="172">
        <f>VLOOKUP($C2524,VLP!$C$3:$F$191,3,0)</f>
        <v>8000</v>
      </c>
      <c r="G2524" s="172"/>
      <c r="H2524" s="172"/>
      <c r="I2524" s="172">
        <f>E2524*F2524</f>
        <v>16800</v>
      </c>
      <c r="J2524" s="172"/>
      <c r="K2524" s="172"/>
      <c r="L2524" s="178"/>
      <c r="M2524" s="174"/>
      <c r="N2524" s="175"/>
      <c r="O2524" s="176"/>
      <c r="P2524" s="166"/>
    </row>
    <row r="2525" spans="1:16" s="165" customFormat="1">
      <c r="A2525" s="310"/>
      <c r="B2525" s="375"/>
      <c r="C2525" s="169" t="s">
        <v>231</v>
      </c>
      <c r="D2525" s="170" t="s">
        <v>106</v>
      </c>
      <c r="E2525" s="171">
        <v>0.04</v>
      </c>
      <c r="F2525" s="172">
        <f>VLOOKUP($C2525,VLP!$C$3:$F$191,3,0)</f>
        <v>480000</v>
      </c>
      <c r="G2525" s="172"/>
      <c r="H2525" s="172"/>
      <c r="I2525" s="172">
        <f>E2525*F2525</f>
        <v>19200</v>
      </c>
      <c r="J2525" s="172"/>
      <c r="K2525" s="172"/>
      <c r="L2525" s="178"/>
      <c r="M2525" s="174"/>
      <c r="N2525" s="175"/>
      <c r="O2525" s="176"/>
      <c r="P2525" s="166"/>
    </row>
    <row r="2526" spans="1:16" s="165" customFormat="1">
      <c r="A2526" s="310"/>
      <c r="B2526" s="310"/>
      <c r="C2526" s="335" t="s">
        <v>4337</v>
      </c>
      <c r="D2526" s="170" t="s">
        <v>2540</v>
      </c>
      <c r="E2526" s="171">
        <v>33.155999999999999</v>
      </c>
      <c r="F2526" s="172"/>
      <c r="G2526" s="172">
        <f>_lg45</f>
        <v>343394.12828947359</v>
      </c>
      <c r="H2526" s="172"/>
      <c r="I2526" s="172"/>
      <c r="J2526" s="177">
        <f>G2526*E2526</f>
        <v>11385575.717565786</v>
      </c>
      <c r="K2526" s="172"/>
      <c r="L2526"/>
      <c r="M2526"/>
      <c r="N2526"/>
      <c r="O2526"/>
      <c r="P2526" s="166"/>
    </row>
    <row r="2527" spans="1:16" s="165" customFormat="1">
      <c r="A2527" s="337"/>
      <c r="B2527" s="168"/>
      <c r="C2527" s="169" t="s">
        <v>2791</v>
      </c>
      <c r="D2527" s="170"/>
      <c r="E2527" s="171"/>
      <c r="F2527" s="172"/>
      <c r="G2527" s="172"/>
      <c r="H2527" s="172"/>
      <c r="I2527" s="172"/>
      <c r="J2527" s="177"/>
      <c r="K2527" s="177">
        <f>SUM(K2528:K2530)</f>
        <v>483212.04634919029</v>
      </c>
      <c r="L2527"/>
      <c r="M2527"/>
      <c r="N2527"/>
      <c r="O2527"/>
      <c r="P2527" s="166"/>
    </row>
    <row r="2528" spans="1:16" s="165" customFormat="1">
      <c r="A2528" s="450" t="s">
        <v>1162</v>
      </c>
      <c r="B2528" s="168"/>
      <c r="C2528" s="169" t="s">
        <v>2686</v>
      </c>
      <c r="D2528" s="170" t="s">
        <v>2195</v>
      </c>
      <c r="E2528" s="171">
        <v>0.36</v>
      </c>
      <c r="F2528" s="172"/>
      <c r="G2528" s="172"/>
      <c r="H2528" s="377">
        <f>VLOOKUP($A2528,'GiaMTC TT13-QD1491'!$B$11:$T$825,19,0)</f>
        <v>915513.79230769235</v>
      </c>
      <c r="I2528" s="172"/>
      <c r="J2528" s="177"/>
      <c r="K2528" s="172">
        <f>+H2528*E2528</f>
        <v>329584.96523076924</v>
      </c>
      <c r="L2528"/>
      <c r="M2528"/>
      <c r="N2528"/>
      <c r="O2528"/>
      <c r="P2528" s="166"/>
    </row>
    <row r="2529" spans="1:16" s="165" customFormat="1">
      <c r="A2529" s="450" t="s">
        <v>843</v>
      </c>
      <c r="B2529" s="168"/>
      <c r="C2529" s="169" t="s">
        <v>4426</v>
      </c>
      <c r="D2529" s="170" t="s">
        <v>2195</v>
      </c>
      <c r="E2529" s="171">
        <v>0.45</v>
      </c>
      <c r="F2529" s="172"/>
      <c r="G2529" s="172"/>
      <c r="H2529" s="377">
        <f>VLOOKUP($A2529,'GiaMTC TT13-QD1491'!$B$11:$T$825,19,0)</f>
        <v>341393.51359649119</v>
      </c>
      <c r="I2529" s="172"/>
      <c r="J2529" s="177"/>
      <c r="K2529" s="172">
        <f>+H2529*E2529</f>
        <v>153627.08111842105</v>
      </c>
      <c r="L2529"/>
      <c r="M2529"/>
      <c r="N2529"/>
      <c r="O2529"/>
      <c r="P2529" s="166"/>
    </row>
    <row r="2530" spans="1:16" s="165" customFormat="1">
      <c r="A2530" s="449" t="s">
        <v>1894</v>
      </c>
      <c r="B2530" s="180"/>
      <c r="C2530" s="181" t="s">
        <v>2796</v>
      </c>
      <c r="D2530" s="182" t="s">
        <v>2195</v>
      </c>
      <c r="E2530" s="183">
        <v>0</v>
      </c>
      <c r="F2530" s="184"/>
      <c r="G2530" s="184"/>
      <c r="H2530" s="338">
        <f>VLOOKUP($A2530,'GiaMTC TT13-QD1491'!$B$11:$T$825,19,0)</f>
        <v>43036.95</v>
      </c>
      <c r="I2530" s="184"/>
      <c r="J2530" s="189"/>
      <c r="K2530" s="184">
        <f>+H2530*E2530</f>
        <v>0</v>
      </c>
      <c r="L2530"/>
      <c r="M2530"/>
      <c r="N2530"/>
      <c r="O2530"/>
      <c r="P2530" s="166"/>
    </row>
    <row r="2531" spans="1:16" s="165" customFormat="1" ht="36">
      <c r="A2531" s="447" t="s">
        <v>4433</v>
      </c>
      <c r="B2531" s="185" t="s">
        <v>4434</v>
      </c>
      <c r="C2531" s="309" t="s">
        <v>2792</v>
      </c>
      <c r="D2531" s="186"/>
      <c r="E2531" s="187"/>
      <c r="F2531" s="188"/>
      <c r="G2531" s="188"/>
      <c r="H2531" s="188"/>
      <c r="I2531" s="190">
        <f>SUM(I2532:I2535)</f>
        <v>33560</v>
      </c>
      <c r="J2531" s="188"/>
      <c r="K2531" s="188"/>
      <c r="L2531" s="173" t="s">
        <v>4336</v>
      </c>
      <c r="M2531" s="174">
        <f>+I2531</f>
        <v>33560</v>
      </c>
      <c r="N2531" s="175">
        <f>+J2536</f>
        <v>11898606.54523026</v>
      </c>
      <c r="O2531" s="176">
        <f>+K2537</f>
        <v>371336.11469804315</v>
      </c>
      <c r="P2531" s="330">
        <f>SUM(M2531:O2531)</f>
        <v>12303502.659928303</v>
      </c>
    </row>
    <row r="2532" spans="1:16" s="165" customFormat="1">
      <c r="A2532" s="310"/>
      <c r="B2532" s="1652" t="s">
        <v>2670</v>
      </c>
      <c r="C2532" s="169" t="s">
        <v>138</v>
      </c>
      <c r="D2532" s="170" t="s">
        <v>81</v>
      </c>
      <c r="E2532" s="171">
        <v>0.16</v>
      </c>
      <c r="F2532" s="172">
        <f>VLOOKUP($C2532,VLP!$C$3:$F$191,3,0)</f>
        <v>38000</v>
      </c>
      <c r="G2532" s="172"/>
      <c r="H2532" s="172"/>
      <c r="I2532" s="172">
        <f>E2532*F2532</f>
        <v>6080</v>
      </c>
      <c r="J2532" s="172"/>
      <c r="K2532" s="172"/>
      <c r="L2532" s="178"/>
      <c r="M2532" s="174"/>
      <c r="N2532" s="175"/>
      <c r="O2532" s="176"/>
      <c r="P2532" s="166"/>
    </row>
    <row r="2533" spans="1:16" s="165" customFormat="1">
      <c r="A2533" s="310"/>
      <c r="B2533" s="1653"/>
      <c r="C2533" s="169" t="s">
        <v>272</v>
      </c>
      <c r="D2533" s="170" t="s">
        <v>273</v>
      </c>
      <c r="E2533" s="171">
        <v>0.14000000000000001</v>
      </c>
      <c r="F2533" s="172">
        <f>VLOOKUP($C2533,VLP!$C$3:$F$191,3,0)</f>
        <v>30000</v>
      </c>
      <c r="G2533" s="172"/>
      <c r="H2533" s="172"/>
      <c r="I2533" s="172">
        <f>E2533*F2533</f>
        <v>4200</v>
      </c>
      <c r="J2533" s="172"/>
      <c r="K2533" s="172"/>
      <c r="L2533" s="178"/>
      <c r="M2533" s="174"/>
      <c r="N2533" s="175"/>
      <c r="O2533" s="176"/>
      <c r="P2533" s="166"/>
    </row>
    <row r="2534" spans="1:16" s="165" customFormat="1">
      <c r="A2534" s="310"/>
      <c r="B2534" s="1654"/>
      <c r="C2534" s="169" t="s">
        <v>108</v>
      </c>
      <c r="D2534" s="170" t="s">
        <v>81</v>
      </c>
      <c r="E2534" s="171">
        <v>1.1100000000000001</v>
      </c>
      <c r="F2534" s="172">
        <f>VLOOKUP($C2534,VLP!$C$3:$F$191,3,0)</f>
        <v>8000</v>
      </c>
      <c r="G2534" s="172"/>
      <c r="H2534" s="172"/>
      <c r="I2534" s="172">
        <f>E2534*F2534</f>
        <v>8880</v>
      </c>
      <c r="J2534" s="172"/>
      <c r="K2534" s="172"/>
      <c r="L2534" s="178"/>
      <c r="M2534" s="174"/>
      <c r="N2534" s="175"/>
      <c r="O2534" s="176"/>
      <c r="P2534" s="166"/>
    </row>
    <row r="2535" spans="1:16" s="165" customFormat="1">
      <c r="A2535" s="310"/>
      <c r="B2535" s="375"/>
      <c r="C2535" s="169" t="s">
        <v>231</v>
      </c>
      <c r="D2535" s="170" t="s">
        <v>106</v>
      </c>
      <c r="E2535" s="171">
        <v>0.03</v>
      </c>
      <c r="F2535" s="172">
        <f>VLOOKUP($C2535,VLP!$C$3:$F$191,3,0)</f>
        <v>480000</v>
      </c>
      <c r="G2535" s="172"/>
      <c r="H2535" s="172"/>
      <c r="I2535" s="172">
        <f>E2535*F2535</f>
        <v>14400</v>
      </c>
      <c r="J2535" s="172"/>
      <c r="K2535" s="172"/>
      <c r="L2535" s="178"/>
      <c r="M2535" s="174"/>
      <c r="N2535" s="175"/>
      <c r="O2535" s="176"/>
      <c r="P2535" s="166"/>
    </row>
    <row r="2536" spans="1:16" s="165" customFormat="1">
      <c r="A2536" s="310"/>
      <c r="B2536" s="310"/>
      <c r="C2536" s="335" t="s">
        <v>4337</v>
      </c>
      <c r="D2536" s="170" t="s">
        <v>2540</v>
      </c>
      <c r="E2536" s="171">
        <v>34.65</v>
      </c>
      <c r="F2536" s="172"/>
      <c r="G2536" s="172">
        <f>_lg45</f>
        <v>343394.12828947359</v>
      </c>
      <c r="H2536" s="172"/>
      <c r="I2536" s="172"/>
      <c r="J2536" s="177">
        <f>G2536*E2536</f>
        <v>11898606.54523026</v>
      </c>
      <c r="K2536" s="172"/>
      <c r="L2536"/>
      <c r="M2536"/>
      <c r="N2536"/>
      <c r="O2536"/>
      <c r="P2536" s="166"/>
    </row>
    <row r="2537" spans="1:16" s="165" customFormat="1">
      <c r="A2537" s="337"/>
      <c r="B2537" s="168"/>
      <c r="C2537" s="169" t="s">
        <v>2791</v>
      </c>
      <c r="D2537" s="170"/>
      <c r="E2537" s="171"/>
      <c r="F2537" s="172"/>
      <c r="G2537" s="172"/>
      <c r="H2537" s="172"/>
      <c r="I2537" s="172"/>
      <c r="J2537" s="177"/>
      <c r="K2537" s="177">
        <f>SUM(K2538:K2540)</f>
        <v>371336.11469804315</v>
      </c>
      <c r="L2537"/>
      <c r="M2537"/>
      <c r="N2537"/>
      <c r="O2537"/>
      <c r="P2537" s="166"/>
    </row>
    <row r="2538" spans="1:16" s="165" customFormat="1">
      <c r="A2538" s="450" t="s">
        <v>1162</v>
      </c>
      <c r="B2538" s="168"/>
      <c r="C2538" s="169" t="s">
        <v>2686</v>
      </c>
      <c r="D2538" s="170" t="s">
        <v>2195</v>
      </c>
      <c r="E2538" s="171">
        <v>0.22</v>
      </c>
      <c r="F2538" s="172"/>
      <c r="G2538" s="172"/>
      <c r="H2538" s="377">
        <f>VLOOKUP($A2538,'GiaMTC TT13-QD1491'!$B$11:$T$825,19,0)</f>
        <v>915513.79230769235</v>
      </c>
      <c r="I2538" s="172"/>
      <c r="J2538" s="177"/>
      <c r="K2538" s="172">
        <f>+H2538*E2538</f>
        <v>201413.03430769232</v>
      </c>
      <c r="L2538"/>
      <c r="M2538"/>
      <c r="N2538"/>
      <c r="O2538"/>
      <c r="P2538" s="166"/>
    </row>
    <row r="2539" spans="1:16" s="165" customFormat="1">
      <c r="A2539" s="450" t="s">
        <v>843</v>
      </c>
      <c r="B2539" s="168"/>
      <c r="C2539" s="169" t="s">
        <v>4426</v>
      </c>
      <c r="D2539" s="170" t="s">
        <v>2195</v>
      </c>
      <c r="E2539" s="171">
        <v>0.47</v>
      </c>
      <c r="F2539" s="172"/>
      <c r="G2539" s="172"/>
      <c r="H2539" s="377">
        <f>VLOOKUP($A2539,'GiaMTC TT13-QD1491'!$B$11:$T$825,19,0)</f>
        <v>341393.51359649119</v>
      </c>
      <c r="I2539" s="172"/>
      <c r="J2539" s="177"/>
      <c r="K2539" s="172">
        <f>+H2539*E2539</f>
        <v>160454.95139035085</v>
      </c>
      <c r="L2539"/>
      <c r="M2539"/>
      <c r="N2539"/>
      <c r="O2539"/>
      <c r="P2539" s="166"/>
    </row>
    <row r="2540" spans="1:16" s="165" customFormat="1">
      <c r="A2540" s="449" t="s">
        <v>1894</v>
      </c>
      <c r="B2540" s="180"/>
      <c r="C2540" s="181" t="s">
        <v>2796</v>
      </c>
      <c r="D2540" s="182" t="s">
        <v>2195</v>
      </c>
      <c r="E2540" s="183">
        <v>0.22</v>
      </c>
      <c r="F2540" s="184"/>
      <c r="G2540" s="184"/>
      <c r="H2540" s="338">
        <f>VLOOKUP($A2540,'GiaMTC TT13-QD1491'!$B$11:$T$825,19,0)</f>
        <v>43036.95</v>
      </c>
      <c r="I2540" s="184"/>
      <c r="J2540" s="189"/>
      <c r="K2540" s="184">
        <f>+H2540*E2540</f>
        <v>9468.128999999999</v>
      </c>
      <c r="L2540"/>
      <c r="M2540"/>
      <c r="N2540"/>
      <c r="O2540"/>
      <c r="P2540" s="166"/>
    </row>
    <row r="2541" spans="1:16" s="165" customFormat="1" ht="36">
      <c r="A2541" s="447" t="s">
        <v>4435</v>
      </c>
      <c r="B2541" s="185" t="s">
        <v>4436</v>
      </c>
      <c r="C2541" s="309" t="s">
        <v>2792</v>
      </c>
      <c r="D2541" s="186"/>
      <c r="E2541" s="187"/>
      <c r="F2541" s="188"/>
      <c r="G2541" s="188"/>
      <c r="H2541" s="188"/>
      <c r="I2541" s="190">
        <f>SUM(I2542:I2545)</f>
        <v>33560</v>
      </c>
      <c r="J2541" s="188"/>
      <c r="K2541" s="188"/>
      <c r="L2541" s="173" t="s">
        <v>4336</v>
      </c>
      <c r="M2541" s="174">
        <f>+I2541</f>
        <v>33560</v>
      </c>
      <c r="N2541" s="175">
        <f>+J2546</f>
        <v>8732512.6824013125</v>
      </c>
      <c r="O2541" s="176">
        <f>+K2547</f>
        <v>485369.01956309041</v>
      </c>
      <c r="P2541" s="330">
        <f>SUM(M2541:O2541)</f>
        <v>9251441.7019644026</v>
      </c>
    </row>
    <row r="2542" spans="1:16" s="165" customFormat="1">
      <c r="A2542" s="310"/>
      <c r="B2542" s="1652" t="s">
        <v>2670</v>
      </c>
      <c r="C2542" s="169" t="s">
        <v>138</v>
      </c>
      <c r="D2542" s="170" t="s">
        <v>81</v>
      </c>
      <c r="E2542" s="171">
        <v>0.16</v>
      </c>
      <c r="F2542" s="172">
        <f>VLOOKUP($C2542,VLP!$C$3:$F$191,3,0)</f>
        <v>38000</v>
      </c>
      <c r="G2542" s="172"/>
      <c r="H2542" s="172"/>
      <c r="I2542" s="172">
        <f>E2542*F2542</f>
        <v>6080</v>
      </c>
      <c r="J2542" s="172"/>
      <c r="K2542" s="172"/>
      <c r="L2542" s="178"/>
      <c r="M2542" s="174"/>
      <c r="N2542" s="175"/>
      <c r="O2542" s="176"/>
      <c r="P2542" s="166"/>
    </row>
    <row r="2543" spans="1:16" s="165" customFormat="1">
      <c r="A2543" s="310"/>
      <c r="B2543" s="1653"/>
      <c r="C2543" s="169" t="s">
        <v>272</v>
      </c>
      <c r="D2543" s="170" t="s">
        <v>273</v>
      </c>
      <c r="E2543" s="171">
        <v>0.14000000000000001</v>
      </c>
      <c r="F2543" s="172">
        <f>VLOOKUP($C2543,VLP!$C$3:$F$191,3,0)</f>
        <v>30000</v>
      </c>
      <c r="G2543" s="172"/>
      <c r="H2543" s="172"/>
      <c r="I2543" s="172">
        <f>E2543*F2543</f>
        <v>4200</v>
      </c>
      <c r="J2543" s="172"/>
      <c r="K2543" s="172"/>
      <c r="L2543" s="178"/>
      <c r="M2543" s="174"/>
      <c r="N2543" s="175"/>
      <c r="O2543" s="176"/>
      <c r="P2543" s="166"/>
    </row>
    <row r="2544" spans="1:16" s="165" customFormat="1">
      <c r="A2544" s="310"/>
      <c r="B2544" s="1654"/>
      <c r="C2544" s="169" t="s">
        <v>108</v>
      </c>
      <c r="D2544" s="170" t="s">
        <v>81</v>
      </c>
      <c r="E2544" s="171">
        <v>1.1100000000000001</v>
      </c>
      <c r="F2544" s="172">
        <f>VLOOKUP($C2544,VLP!$C$3:$F$191,3,0)</f>
        <v>8000</v>
      </c>
      <c r="G2544" s="172"/>
      <c r="H2544" s="172"/>
      <c r="I2544" s="172">
        <f>E2544*F2544</f>
        <v>8880</v>
      </c>
      <c r="J2544" s="172"/>
      <c r="K2544" s="172"/>
      <c r="L2544" s="178"/>
      <c r="M2544" s="174"/>
      <c r="N2544" s="175"/>
      <c r="O2544" s="176"/>
      <c r="P2544" s="166"/>
    </row>
    <row r="2545" spans="1:16" s="165" customFormat="1">
      <c r="A2545" s="310"/>
      <c r="B2545" s="375"/>
      <c r="C2545" s="169" t="s">
        <v>231</v>
      </c>
      <c r="D2545" s="170" t="s">
        <v>106</v>
      </c>
      <c r="E2545" s="171">
        <v>0.03</v>
      </c>
      <c r="F2545" s="172">
        <f>VLOOKUP($C2545,VLP!$C$3:$F$191,3,0)</f>
        <v>480000</v>
      </c>
      <c r="G2545" s="172"/>
      <c r="H2545" s="172"/>
      <c r="I2545" s="172">
        <f>E2545*F2545</f>
        <v>14400</v>
      </c>
      <c r="J2545" s="172"/>
      <c r="K2545" s="172"/>
      <c r="L2545" s="178"/>
      <c r="M2545" s="174"/>
      <c r="N2545" s="175"/>
      <c r="O2545" s="176"/>
      <c r="P2545" s="166"/>
    </row>
    <row r="2546" spans="1:16" s="165" customFormat="1">
      <c r="A2546" s="310"/>
      <c r="B2546" s="310"/>
      <c r="C2546" s="335" t="s">
        <v>4337</v>
      </c>
      <c r="D2546" s="170" t="s">
        <v>2540</v>
      </c>
      <c r="E2546" s="1302">
        <v>25.43</v>
      </c>
      <c r="F2546" s="172"/>
      <c r="G2546" s="172">
        <f>_lg45</f>
        <v>343394.12828947359</v>
      </c>
      <c r="H2546" s="172"/>
      <c r="I2546" s="172"/>
      <c r="J2546" s="177">
        <f>G2546*E2546</f>
        <v>8732512.6824013125</v>
      </c>
      <c r="K2546" s="172"/>
      <c r="L2546"/>
      <c r="M2546"/>
      <c r="N2546"/>
      <c r="O2546"/>
      <c r="P2546" s="166"/>
    </row>
    <row r="2547" spans="1:16" s="165" customFormat="1">
      <c r="A2547" s="337"/>
      <c r="B2547" s="168"/>
      <c r="C2547" s="169" t="s">
        <v>2791</v>
      </c>
      <c r="D2547" s="170"/>
      <c r="E2547" s="171"/>
      <c r="F2547" s="172"/>
      <c r="G2547" s="172"/>
      <c r="H2547" s="172"/>
      <c r="I2547" s="172"/>
      <c r="J2547" s="177"/>
      <c r="K2547" s="177">
        <f>SUM(K2548:K2550)</f>
        <v>485369.01956309041</v>
      </c>
      <c r="L2547"/>
      <c r="M2547"/>
      <c r="N2547"/>
      <c r="O2547"/>
      <c r="P2547" s="166"/>
    </row>
    <row r="2548" spans="1:16" s="165" customFormat="1">
      <c r="A2548" s="450" t="s">
        <v>1162</v>
      </c>
      <c r="B2548" s="168"/>
      <c r="C2548" s="169" t="s">
        <v>2686</v>
      </c>
      <c r="D2548" s="170" t="s">
        <v>2195</v>
      </c>
      <c r="E2548" s="171">
        <v>0.28999999999999998</v>
      </c>
      <c r="F2548" s="172"/>
      <c r="G2548" s="172"/>
      <c r="H2548" s="377">
        <f>VLOOKUP($A2548,'GiaMTC TT13-QD1491'!$B$11:$T$825,19,0)</f>
        <v>915513.79230769235</v>
      </c>
      <c r="I2548" s="172"/>
      <c r="J2548" s="177"/>
      <c r="K2548" s="172">
        <f>+H2548*E2548</f>
        <v>265498.99976923078</v>
      </c>
      <c r="L2548"/>
      <c r="M2548"/>
      <c r="N2548"/>
      <c r="O2548"/>
      <c r="P2548" s="166"/>
    </row>
    <row r="2549" spans="1:16" s="165" customFormat="1">
      <c r="A2549" s="450" t="s">
        <v>843</v>
      </c>
      <c r="B2549" s="168"/>
      <c r="C2549" s="169" t="s">
        <v>4426</v>
      </c>
      <c r="D2549" s="170" t="s">
        <v>2195</v>
      </c>
      <c r="E2549" s="171">
        <v>0.61</v>
      </c>
      <c r="F2549" s="172"/>
      <c r="G2549" s="172"/>
      <c r="H2549" s="377">
        <f>VLOOKUP($A2549,'GiaMTC TT13-QD1491'!$B$11:$T$825,19,0)</f>
        <v>341393.51359649119</v>
      </c>
      <c r="I2549" s="172"/>
      <c r="J2549" s="177"/>
      <c r="K2549" s="172">
        <f>+H2549*E2549</f>
        <v>208250.04329385964</v>
      </c>
      <c r="L2549"/>
      <c r="M2549"/>
      <c r="N2549"/>
      <c r="O2549"/>
      <c r="P2549" s="166"/>
    </row>
    <row r="2550" spans="1:16" s="165" customFormat="1">
      <c r="A2550" s="449" t="s">
        <v>1894</v>
      </c>
      <c r="B2550" s="180"/>
      <c r="C2550" s="181" t="s">
        <v>2796</v>
      </c>
      <c r="D2550" s="182" t="s">
        <v>2195</v>
      </c>
      <c r="E2550" s="183">
        <v>0.27</v>
      </c>
      <c r="F2550" s="184"/>
      <c r="G2550" s="184"/>
      <c r="H2550" s="338">
        <f>VLOOKUP($A2550,'GiaMTC TT13-QD1491'!$B$11:$T$825,19,0)</f>
        <v>43036.95</v>
      </c>
      <c r="I2550" s="184"/>
      <c r="J2550" s="189"/>
      <c r="K2550" s="184">
        <f>+H2550*E2550</f>
        <v>11619.976500000001</v>
      </c>
      <c r="L2550"/>
      <c r="M2550"/>
      <c r="N2550"/>
      <c r="O2550"/>
      <c r="P2550" s="166"/>
    </row>
    <row r="2551" spans="1:16" s="165" customFormat="1" ht="36">
      <c r="A2551" s="447" t="s">
        <v>4437</v>
      </c>
      <c r="B2551" s="185" t="s">
        <v>4438</v>
      </c>
      <c r="C2551" s="309" t="s">
        <v>2792</v>
      </c>
      <c r="D2551" s="186"/>
      <c r="E2551" s="187"/>
      <c r="F2551" s="188"/>
      <c r="G2551" s="188"/>
      <c r="H2551" s="188"/>
      <c r="I2551" s="190">
        <f>SUM(I2552:I2555)</f>
        <v>33560</v>
      </c>
      <c r="J2551" s="188"/>
      <c r="K2551" s="188"/>
      <c r="L2551" s="173" t="s">
        <v>4336</v>
      </c>
      <c r="M2551" s="174">
        <f>+I2551</f>
        <v>33560</v>
      </c>
      <c r="N2551" s="175">
        <f>+J2556</f>
        <v>14643012.418519733</v>
      </c>
      <c r="O2551" s="176">
        <f>+K2557</f>
        <v>603676.59856410255</v>
      </c>
      <c r="P2551" s="330">
        <f>SUM(M2551:O2551)</f>
        <v>15280249.017083837</v>
      </c>
    </row>
    <row r="2552" spans="1:16" s="165" customFormat="1">
      <c r="A2552" s="310"/>
      <c r="B2552" s="1652" t="s">
        <v>2670</v>
      </c>
      <c r="C2552" s="169" t="s">
        <v>138</v>
      </c>
      <c r="D2552" s="170" t="s">
        <v>81</v>
      </c>
      <c r="E2552" s="171">
        <v>0.16</v>
      </c>
      <c r="F2552" s="172">
        <f>VLOOKUP($C2552,VLP!$C$3:$F$191,3,0)</f>
        <v>38000</v>
      </c>
      <c r="G2552" s="172"/>
      <c r="H2552" s="172"/>
      <c r="I2552" s="172">
        <f>E2552*F2552</f>
        <v>6080</v>
      </c>
      <c r="J2552" s="172"/>
      <c r="K2552" s="172"/>
      <c r="L2552" s="178"/>
      <c r="M2552" s="174"/>
      <c r="N2552" s="175"/>
      <c r="O2552" s="176"/>
      <c r="P2552" s="166"/>
    </row>
    <row r="2553" spans="1:16" s="165" customFormat="1">
      <c r="A2553" s="310"/>
      <c r="B2553" s="1653"/>
      <c r="C2553" s="169" t="s">
        <v>272</v>
      </c>
      <c r="D2553" s="170" t="s">
        <v>273</v>
      </c>
      <c r="E2553" s="171">
        <v>0.14000000000000001</v>
      </c>
      <c r="F2553" s="172">
        <f>VLOOKUP($C2553,VLP!$C$3:$F$191,3,0)</f>
        <v>30000</v>
      </c>
      <c r="G2553" s="172"/>
      <c r="H2553" s="172"/>
      <c r="I2553" s="172">
        <f>E2553*F2553</f>
        <v>4200</v>
      </c>
      <c r="J2553" s="172"/>
      <c r="K2553" s="172"/>
      <c r="L2553" s="178"/>
      <c r="M2553" s="174"/>
      <c r="N2553" s="175"/>
      <c r="O2553" s="176"/>
      <c r="P2553" s="166"/>
    </row>
    <row r="2554" spans="1:16" s="165" customFormat="1">
      <c r="A2554" s="310"/>
      <c r="B2554" s="1654"/>
      <c r="C2554" s="169" t="s">
        <v>108</v>
      </c>
      <c r="D2554" s="170" t="s">
        <v>81</v>
      </c>
      <c r="E2554" s="171">
        <v>1.1100000000000001</v>
      </c>
      <c r="F2554" s="172">
        <f>VLOOKUP($C2554,VLP!$C$3:$F$191,3,0)</f>
        <v>8000</v>
      </c>
      <c r="G2554" s="172"/>
      <c r="H2554" s="172"/>
      <c r="I2554" s="172">
        <f>E2554*F2554</f>
        <v>8880</v>
      </c>
      <c r="J2554" s="172"/>
      <c r="K2554" s="172"/>
      <c r="L2554" s="178"/>
      <c r="M2554" s="174"/>
      <c r="N2554" s="175"/>
      <c r="O2554" s="176"/>
      <c r="P2554" s="166"/>
    </row>
    <row r="2555" spans="1:16" s="165" customFormat="1">
      <c r="A2555" s="310"/>
      <c r="B2555" s="375"/>
      <c r="C2555" s="169" t="s">
        <v>231</v>
      </c>
      <c r="D2555" s="170" t="s">
        <v>106</v>
      </c>
      <c r="E2555" s="171">
        <v>0.03</v>
      </c>
      <c r="F2555" s="172">
        <f>VLOOKUP($C2555,VLP!$C$3:$F$191,3,0)</f>
        <v>480000</v>
      </c>
      <c r="G2555" s="172"/>
      <c r="H2555" s="172"/>
      <c r="I2555" s="172">
        <f>E2555*F2555</f>
        <v>14400</v>
      </c>
      <c r="J2555" s="172"/>
      <c r="K2555" s="172"/>
      <c r="L2555" s="178"/>
      <c r="M2555" s="174"/>
      <c r="N2555" s="175"/>
      <c r="O2555" s="176"/>
      <c r="P2555" s="166"/>
    </row>
    <row r="2556" spans="1:16" s="165" customFormat="1">
      <c r="A2556" s="310"/>
      <c r="B2556" s="310"/>
      <c r="C2556" s="335" t="s">
        <v>4337</v>
      </c>
      <c r="D2556" s="170" t="s">
        <v>2540</v>
      </c>
      <c r="E2556" s="171">
        <v>42.642000000000003</v>
      </c>
      <c r="F2556" s="172"/>
      <c r="G2556" s="172">
        <f>_lg45</f>
        <v>343394.12828947359</v>
      </c>
      <c r="H2556" s="172"/>
      <c r="I2556" s="172"/>
      <c r="J2556" s="177">
        <f>G2556*E2556</f>
        <v>14643012.418519733</v>
      </c>
      <c r="K2556" s="172"/>
      <c r="L2556"/>
      <c r="M2556"/>
      <c r="N2556"/>
      <c r="O2556"/>
      <c r="P2556" s="166"/>
    </row>
    <row r="2557" spans="1:16" s="165" customFormat="1">
      <c r="A2557" s="337"/>
      <c r="B2557" s="168"/>
      <c r="C2557" s="169" t="s">
        <v>2791</v>
      </c>
      <c r="D2557" s="170"/>
      <c r="E2557" s="171"/>
      <c r="F2557" s="172"/>
      <c r="G2557" s="172"/>
      <c r="H2557" s="172"/>
      <c r="I2557" s="172"/>
      <c r="J2557" s="177"/>
      <c r="K2557" s="177">
        <f>SUM(K2558:K2560)</f>
        <v>603676.59856410255</v>
      </c>
      <c r="L2557"/>
      <c r="M2557"/>
      <c r="N2557"/>
      <c r="O2557"/>
      <c r="P2557" s="166"/>
    </row>
    <row r="2558" spans="1:16" s="165" customFormat="1">
      <c r="A2558" s="450" t="s">
        <v>1162</v>
      </c>
      <c r="B2558" s="168"/>
      <c r="C2558" s="169" t="s">
        <v>2686</v>
      </c>
      <c r="D2558" s="170" t="s">
        <v>2195</v>
      </c>
      <c r="E2558" s="171">
        <v>0.36</v>
      </c>
      <c r="F2558" s="172"/>
      <c r="G2558" s="172"/>
      <c r="H2558" s="377">
        <f>VLOOKUP($A2558,'GiaMTC TT13-QD1491'!$B$11:$T$825,19,0)</f>
        <v>915513.79230769235</v>
      </c>
      <c r="I2558" s="172"/>
      <c r="J2558" s="177"/>
      <c r="K2558" s="172">
        <f>+H2558*E2558</f>
        <v>329584.96523076924</v>
      </c>
      <c r="L2558"/>
      <c r="M2558"/>
      <c r="N2558"/>
      <c r="O2558"/>
      <c r="P2558" s="166"/>
    </row>
    <row r="2559" spans="1:16" s="165" customFormat="1">
      <c r="A2559" s="450" t="s">
        <v>843</v>
      </c>
      <c r="B2559" s="168"/>
      <c r="C2559" s="169" t="s">
        <v>4426</v>
      </c>
      <c r="D2559" s="170" t="s">
        <v>2195</v>
      </c>
      <c r="E2559" s="171">
        <v>0.76</v>
      </c>
      <c r="F2559" s="172"/>
      <c r="G2559" s="172"/>
      <c r="H2559" s="377">
        <f>VLOOKUP($A2559,'GiaMTC TT13-QD1491'!$B$11:$T$825,19,0)</f>
        <v>341393.51359649119</v>
      </c>
      <c r="I2559" s="172"/>
      <c r="J2559" s="177"/>
      <c r="K2559" s="172">
        <f>+H2559*E2559</f>
        <v>259459.07033333331</v>
      </c>
      <c r="L2559"/>
      <c r="M2559"/>
      <c r="N2559"/>
      <c r="O2559"/>
      <c r="P2559" s="166"/>
    </row>
    <row r="2560" spans="1:16" s="165" customFormat="1">
      <c r="A2560" s="449" t="s">
        <v>1894</v>
      </c>
      <c r="B2560" s="180"/>
      <c r="C2560" s="181" t="s">
        <v>2796</v>
      </c>
      <c r="D2560" s="182" t="s">
        <v>2195</v>
      </c>
      <c r="E2560" s="183">
        <v>0.34</v>
      </c>
      <c r="F2560" s="184"/>
      <c r="G2560" s="184"/>
      <c r="H2560" s="338">
        <f>VLOOKUP($A2560,'GiaMTC TT13-QD1491'!$B$11:$T$825,19,0)</f>
        <v>43036.95</v>
      </c>
      <c r="I2560" s="184"/>
      <c r="J2560" s="189"/>
      <c r="K2560" s="184">
        <f>+H2560*E2560</f>
        <v>14632.563</v>
      </c>
      <c r="L2560"/>
      <c r="M2560"/>
      <c r="N2560"/>
      <c r="O2560"/>
      <c r="P2560" s="166"/>
    </row>
    <row r="2561" spans="1:16" s="165" customFormat="1" ht="36">
      <c r="A2561" s="447" t="s">
        <v>4439</v>
      </c>
      <c r="B2561" s="185" t="s">
        <v>4440</v>
      </c>
      <c r="C2561" s="309" t="s">
        <v>2792</v>
      </c>
      <c r="D2561" s="186"/>
      <c r="E2561" s="187"/>
      <c r="F2561" s="188"/>
      <c r="G2561" s="188"/>
      <c r="H2561" s="188"/>
      <c r="I2561" s="190">
        <f>SUM(I2562:I2565)</f>
        <v>33560</v>
      </c>
      <c r="J2561" s="188"/>
      <c r="K2561" s="188"/>
      <c r="L2561" s="173" t="s">
        <v>4336</v>
      </c>
      <c r="M2561" s="174">
        <f>+I2561</f>
        <v>33560</v>
      </c>
      <c r="N2561" s="175">
        <f>+J2566</f>
        <v>18456747.607302625</v>
      </c>
      <c r="O2561" s="176">
        <f>+K2567</f>
        <v>794465.55861707148</v>
      </c>
      <c r="P2561" s="330">
        <f>SUM(M2561:O2561)</f>
        <v>19284773.165919695</v>
      </c>
    </row>
    <row r="2562" spans="1:16" s="165" customFormat="1">
      <c r="A2562" s="310"/>
      <c r="B2562" s="1652" t="s">
        <v>2670</v>
      </c>
      <c r="C2562" s="169" t="s">
        <v>138</v>
      </c>
      <c r="D2562" s="170" t="s">
        <v>81</v>
      </c>
      <c r="E2562" s="171">
        <v>0.16</v>
      </c>
      <c r="F2562" s="172">
        <f>VLOOKUP($C2562,VLP!$C$3:$F$191,3,0)</f>
        <v>38000</v>
      </c>
      <c r="G2562" s="172"/>
      <c r="H2562" s="172"/>
      <c r="I2562" s="172">
        <f>E2562*F2562</f>
        <v>6080</v>
      </c>
      <c r="J2562" s="172"/>
      <c r="K2562" s="172"/>
      <c r="L2562" s="178"/>
      <c r="M2562" s="174"/>
      <c r="N2562" s="175"/>
      <c r="O2562" s="176"/>
      <c r="P2562" s="166"/>
    </row>
    <row r="2563" spans="1:16" s="165" customFormat="1">
      <c r="A2563" s="310"/>
      <c r="B2563" s="1653"/>
      <c r="C2563" s="169" t="s">
        <v>272</v>
      </c>
      <c r="D2563" s="170" t="s">
        <v>273</v>
      </c>
      <c r="E2563" s="171">
        <v>0.14000000000000001</v>
      </c>
      <c r="F2563" s="172">
        <f>VLOOKUP($C2563,VLP!$C$3:$F$191,3,0)</f>
        <v>30000</v>
      </c>
      <c r="G2563" s="172"/>
      <c r="H2563" s="172"/>
      <c r="I2563" s="172">
        <f>E2563*F2563</f>
        <v>4200</v>
      </c>
      <c r="J2563" s="172"/>
      <c r="K2563" s="172"/>
      <c r="L2563" s="178"/>
      <c r="M2563" s="174"/>
      <c r="N2563" s="175"/>
      <c r="O2563" s="176"/>
      <c r="P2563" s="166"/>
    </row>
    <row r="2564" spans="1:16" s="165" customFormat="1">
      <c r="A2564" s="310"/>
      <c r="B2564" s="1654"/>
      <c r="C2564" s="169" t="s">
        <v>108</v>
      </c>
      <c r="D2564" s="170" t="s">
        <v>81</v>
      </c>
      <c r="E2564" s="171">
        <v>1.1100000000000001</v>
      </c>
      <c r="F2564" s="172">
        <f>VLOOKUP($C2564,VLP!$C$3:$F$191,3,0)</f>
        <v>8000</v>
      </c>
      <c r="G2564" s="172"/>
      <c r="H2564" s="172"/>
      <c r="I2564" s="172">
        <f>E2564*F2564</f>
        <v>8880</v>
      </c>
      <c r="J2564" s="172"/>
      <c r="K2564" s="172"/>
      <c r="L2564" s="178"/>
      <c r="M2564" s="174"/>
      <c r="N2564" s="175"/>
      <c r="O2564" s="176"/>
      <c r="P2564" s="166"/>
    </row>
    <row r="2565" spans="1:16" s="165" customFormat="1">
      <c r="A2565" s="310"/>
      <c r="B2565" s="375"/>
      <c r="C2565" s="169" t="s">
        <v>231</v>
      </c>
      <c r="D2565" s="170" t="s">
        <v>106</v>
      </c>
      <c r="E2565" s="171">
        <v>0.03</v>
      </c>
      <c r="F2565" s="172">
        <f>VLOOKUP($C2565,VLP!$C$3:$F$191,3,0)</f>
        <v>480000</v>
      </c>
      <c r="G2565" s="172"/>
      <c r="H2565" s="172"/>
      <c r="I2565" s="172">
        <f>E2565*F2565</f>
        <v>14400</v>
      </c>
      <c r="J2565" s="172"/>
      <c r="K2565" s="172"/>
      <c r="L2565" s="178"/>
      <c r="M2565" s="174"/>
      <c r="N2565" s="175"/>
      <c r="O2565" s="176"/>
      <c r="P2565" s="166"/>
    </row>
    <row r="2566" spans="1:16" s="165" customFormat="1">
      <c r="A2566" s="310"/>
      <c r="B2566" s="310"/>
      <c r="C2566" s="335" t="s">
        <v>4337</v>
      </c>
      <c r="D2566" s="170" t="s">
        <v>2540</v>
      </c>
      <c r="E2566" s="171">
        <v>53.747999999999998</v>
      </c>
      <c r="F2566" s="172"/>
      <c r="G2566" s="172">
        <f>_lg45</f>
        <v>343394.12828947359</v>
      </c>
      <c r="H2566" s="172"/>
      <c r="I2566" s="172"/>
      <c r="J2566" s="177">
        <f>G2566*E2566</f>
        <v>18456747.607302625</v>
      </c>
      <c r="K2566" s="172"/>
      <c r="L2566"/>
      <c r="M2566"/>
      <c r="N2566"/>
      <c r="O2566"/>
      <c r="P2566" s="166"/>
    </row>
    <row r="2567" spans="1:16" s="165" customFormat="1">
      <c r="A2567" s="337"/>
      <c r="B2567" s="168"/>
      <c r="C2567" s="169" t="s">
        <v>2791</v>
      </c>
      <c r="D2567" s="170"/>
      <c r="E2567" s="171"/>
      <c r="F2567" s="172"/>
      <c r="G2567" s="172"/>
      <c r="H2567" s="172"/>
      <c r="I2567" s="172"/>
      <c r="J2567" s="177"/>
      <c r="K2567" s="177">
        <f>SUM(K2568:K2570)</f>
        <v>794465.55861707148</v>
      </c>
      <c r="L2567"/>
      <c r="M2567"/>
      <c r="N2567"/>
      <c r="O2567"/>
      <c r="P2567" s="166"/>
    </row>
    <row r="2568" spans="1:16" s="165" customFormat="1">
      <c r="A2568" s="450" t="s">
        <v>1162</v>
      </c>
      <c r="B2568" s="168"/>
      <c r="C2568" s="169" t="s">
        <v>2686</v>
      </c>
      <c r="D2568" s="170" t="s">
        <v>2195</v>
      </c>
      <c r="E2568" s="171">
        <v>0.47</v>
      </c>
      <c r="F2568" s="172"/>
      <c r="G2568" s="172"/>
      <c r="H2568" s="377">
        <f>VLOOKUP($A2568,'GiaMTC TT13-QD1491'!$B$11:$T$825,19,0)</f>
        <v>915513.79230769235</v>
      </c>
      <c r="I2568" s="172"/>
      <c r="J2568" s="177"/>
      <c r="K2568" s="172">
        <f>+H2568*E2568</f>
        <v>430291.4823846154</v>
      </c>
      <c r="L2568"/>
      <c r="M2568"/>
      <c r="N2568"/>
      <c r="O2568"/>
      <c r="P2568" s="166"/>
    </row>
    <row r="2569" spans="1:16" s="165" customFormat="1">
      <c r="A2569" s="450" t="s">
        <v>843</v>
      </c>
      <c r="B2569" s="168"/>
      <c r="C2569" s="169" t="s">
        <v>4426</v>
      </c>
      <c r="D2569" s="170" t="s">
        <v>2195</v>
      </c>
      <c r="E2569" s="171">
        <v>1.01</v>
      </c>
      <c r="F2569" s="172"/>
      <c r="G2569" s="172"/>
      <c r="H2569" s="377">
        <f>VLOOKUP($A2569,'GiaMTC TT13-QD1491'!$B$11:$T$825,19,0)</f>
        <v>341393.51359649119</v>
      </c>
      <c r="I2569" s="172"/>
      <c r="J2569" s="177"/>
      <c r="K2569" s="172">
        <f>+H2569*E2569</f>
        <v>344807.44873245608</v>
      </c>
      <c r="L2569"/>
      <c r="M2569"/>
      <c r="N2569"/>
      <c r="O2569"/>
      <c r="P2569" s="166"/>
    </row>
    <row r="2570" spans="1:16" s="165" customFormat="1">
      <c r="A2570" s="449" t="s">
        <v>1894</v>
      </c>
      <c r="B2570" s="180"/>
      <c r="C2570" s="181" t="s">
        <v>2796</v>
      </c>
      <c r="D2570" s="182" t="s">
        <v>2195</v>
      </c>
      <c r="E2570" s="183">
        <v>0.45</v>
      </c>
      <c r="F2570" s="184"/>
      <c r="G2570" s="184"/>
      <c r="H2570" s="338">
        <f>VLOOKUP($A2570,'GiaMTC TT13-QD1491'!$B$11:$T$825,19,0)</f>
        <v>43036.95</v>
      </c>
      <c r="I2570" s="184"/>
      <c r="J2570" s="189"/>
      <c r="K2570" s="184">
        <f>+H2570*E2570</f>
        <v>19366.627499999999</v>
      </c>
      <c r="L2570"/>
      <c r="M2570"/>
      <c r="N2570"/>
      <c r="O2570"/>
      <c r="P2570" s="166"/>
    </row>
    <row r="2571" spans="1:16" s="165" customFormat="1" ht="36">
      <c r="A2571" s="447" t="s">
        <v>4441</v>
      </c>
      <c r="B2571" s="185" t="s">
        <v>4442</v>
      </c>
      <c r="C2571" s="309" t="s">
        <v>2792</v>
      </c>
      <c r="D2571" s="186"/>
      <c r="E2571" s="187"/>
      <c r="F2571" s="188"/>
      <c r="G2571" s="188"/>
      <c r="H2571" s="188"/>
      <c r="I2571" s="190">
        <f>SUM(I2572:I2575)</f>
        <v>33560</v>
      </c>
      <c r="J2571" s="188"/>
      <c r="K2571" s="188"/>
      <c r="L2571" s="173" t="s">
        <v>4336</v>
      </c>
      <c r="M2571" s="174">
        <f>+I2571</f>
        <v>33560</v>
      </c>
      <c r="N2571" s="175">
        <f>+J2576</f>
        <v>24384417.049835522</v>
      </c>
      <c r="O2571" s="176">
        <f>+K2577</f>
        <v>949013.82814406208</v>
      </c>
      <c r="P2571" s="330">
        <f>SUM(M2571:O2571)</f>
        <v>25366990.877979584</v>
      </c>
    </row>
    <row r="2572" spans="1:16" s="165" customFormat="1">
      <c r="A2572" s="310"/>
      <c r="B2572" s="1652" t="s">
        <v>2670</v>
      </c>
      <c r="C2572" s="169" t="s">
        <v>138</v>
      </c>
      <c r="D2572" s="170" t="s">
        <v>81</v>
      </c>
      <c r="E2572" s="171">
        <v>0.16</v>
      </c>
      <c r="F2572" s="172">
        <f>VLOOKUP($C2572,VLP!$C$3:$F$191,3,0)</f>
        <v>38000</v>
      </c>
      <c r="G2572" s="172"/>
      <c r="H2572" s="172"/>
      <c r="I2572" s="172">
        <f>E2572*F2572</f>
        <v>6080</v>
      </c>
      <c r="J2572" s="172"/>
      <c r="K2572" s="172"/>
      <c r="L2572" s="178"/>
      <c r="M2572" s="174"/>
      <c r="N2572" s="175"/>
      <c r="O2572" s="176"/>
      <c r="P2572" s="166"/>
    </row>
    <row r="2573" spans="1:16" s="165" customFormat="1">
      <c r="A2573" s="310"/>
      <c r="B2573" s="1653"/>
      <c r="C2573" s="169" t="s">
        <v>272</v>
      </c>
      <c r="D2573" s="170" t="s">
        <v>273</v>
      </c>
      <c r="E2573" s="171">
        <v>0.14000000000000001</v>
      </c>
      <c r="F2573" s="172">
        <f>VLOOKUP($C2573,VLP!$C$3:$F$191,3,0)</f>
        <v>30000</v>
      </c>
      <c r="G2573" s="172"/>
      <c r="H2573" s="172"/>
      <c r="I2573" s="172">
        <f>E2573*F2573</f>
        <v>4200</v>
      </c>
      <c r="J2573" s="172"/>
      <c r="K2573" s="172"/>
      <c r="L2573" s="178"/>
      <c r="M2573" s="174"/>
      <c r="N2573" s="175"/>
      <c r="O2573" s="176"/>
      <c r="P2573" s="166"/>
    </row>
    <row r="2574" spans="1:16" s="165" customFormat="1">
      <c r="A2574" s="310"/>
      <c r="B2574" s="1654"/>
      <c r="C2574" s="169" t="s">
        <v>108</v>
      </c>
      <c r="D2574" s="170" t="s">
        <v>81</v>
      </c>
      <c r="E2574" s="171">
        <v>1.1100000000000001</v>
      </c>
      <c r="F2574" s="172">
        <f>VLOOKUP($C2574,VLP!$C$3:$F$191,3,0)</f>
        <v>8000</v>
      </c>
      <c r="G2574" s="172"/>
      <c r="H2574" s="172"/>
      <c r="I2574" s="172">
        <f>E2574*F2574</f>
        <v>8880</v>
      </c>
      <c r="J2574" s="172"/>
      <c r="K2574" s="172"/>
      <c r="L2574" s="178"/>
      <c r="M2574" s="174"/>
      <c r="N2574" s="175"/>
      <c r="O2574" s="176"/>
      <c r="P2574" s="166"/>
    </row>
    <row r="2575" spans="1:16" s="165" customFormat="1">
      <c r="A2575" s="310"/>
      <c r="B2575" s="375"/>
      <c r="C2575" s="169" t="s">
        <v>231</v>
      </c>
      <c r="D2575" s="170" t="s">
        <v>106</v>
      </c>
      <c r="E2575" s="171">
        <v>0.03</v>
      </c>
      <c r="F2575" s="172">
        <f>VLOOKUP($C2575,VLP!$C$3:$F$191,3,0)</f>
        <v>480000</v>
      </c>
      <c r="G2575" s="172"/>
      <c r="H2575" s="172"/>
      <c r="I2575" s="172">
        <f>E2575*F2575</f>
        <v>14400</v>
      </c>
      <c r="J2575" s="172"/>
      <c r="K2575" s="172"/>
      <c r="L2575" s="178"/>
      <c r="M2575" s="174"/>
      <c r="N2575" s="175"/>
      <c r="O2575" s="176"/>
      <c r="P2575" s="166"/>
    </row>
    <row r="2576" spans="1:16" s="165" customFormat="1">
      <c r="A2576" s="310"/>
      <c r="B2576" s="310"/>
      <c r="C2576" s="335" t="s">
        <v>4337</v>
      </c>
      <c r="D2576" s="170" t="s">
        <v>2540</v>
      </c>
      <c r="E2576" s="171">
        <v>71.010000000000005</v>
      </c>
      <c r="F2576" s="172"/>
      <c r="G2576" s="172">
        <f>_lg45</f>
        <v>343394.12828947359</v>
      </c>
      <c r="H2576" s="172"/>
      <c r="I2576" s="172"/>
      <c r="J2576" s="177">
        <f>G2576*E2576</f>
        <v>24384417.049835522</v>
      </c>
      <c r="K2576" s="172"/>
      <c r="L2576"/>
      <c r="M2576"/>
      <c r="N2576"/>
      <c r="O2576"/>
      <c r="P2576" s="166"/>
    </row>
    <row r="2577" spans="1:16" s="165" customFormat="1">
      <c r="A2577" s="337"/>
      <c r="B2577" s="168"/>
      <c r="C2577" s="169" t="s">
        <v>2791</v>
      </c>
      <c r="D2577" s="170"/>
      <c r="E2577" s="171"/>
      <c r="F2577" s="172"/>
      <c r="G2577" s="172"/>
      <c r="H2577" s="172"/>
      <c r="I2577" s="172"/>
      <c r="J2577" s="177"/>
      <c r="K2577" s="177">
        <f>SUM(K2578:K2580)</f>
        <v>949013.82814406208</v>
      </c>
      <c r="L2577"/>
      <c r="M2577"/>
      <c r="N2577"/>
      <c r="O2577"/>
      <c r="P2577" s="166"/>
    </row>
    <row r="2578" spans="1:16" s="165" customFormat="1">
      <c r="A2578" s="450" t="s">
        <v>1162</v>
      </c>
      <c r="B2578" s="168"/>
      <c r="C2578" s="169" t="s">
        <v>2686</v>
      </c>
      <c r="D2578" s="170" t="s">
        <v>2195</v>
      </c>
      <c r="E2578" s="171">
        <v>0.56000000000000005</v>
      </c>
      <c r="F2578" s="172"/>
      <c r="G2578" s="172"/>
      <c r="H2578" s="377">
        <f>VLOOKUP($A2578,'GiaMTC TT13-QD1491'!$B$11:$T$825,19,0)</f>
        <v>915513.79230769235</v>
      </c>
      <c r="I2578" s="172"/>
      <c r="J2578" s="177"/>
      <c r="K2578" s="172">
        <f>+H2578*E2578</f>
        <v>512687.72369230777</v>
      </c>
      <c r="L2578"/>
      <c r="M2578"/>
      <c r="N2578"/>
      <c r="O2578"/>
      <c r="P2578" s="166"/>
    </row>
    <row r="2579" spans="1:16" s="165" customFormat="1">
      <c r="A2579" s="450" t="s">
        <v>843</v>
      </c>
      <c r="B2579" s="168"/>
      <c r="C2579" s="169" t="s">
        <v>4426</v>
      </c>
      <c r="D2579" s="170" t="s">
        <v>2195</v>
      </c>
      <c r="E2579" s="171">
        <v>1.21</v>
      </c>
      <c r="F2579" s="172"/>
      <c r="G2579" s="172"/>
      <c r="H2579" s="377">
        <f>VLOOKUP($A2579,'GiaMTC TT13-QD1491'!$B$11:$T$825,19,0)</f>
        <v>341393.51359649119</v>
      </c>
      <c r="I2579" s="172"/>
      <c r="J2579" s="177"/>
      <c r="K2579" s="172">
        <f>+H2579*E2579</f>
        <v>413086.15145175433</v>
      </c>
      <c r="L2579"/>
      <c r="M2579"/>
      <c r="N2579"/>
      <c r="O2579"/>
      <c r="P2579" s="166"/>
    </row>
    <row r="2580" spans="1:16" s="165" customFormat="1">
      <c r="A2580" s="449" t="s">
        <v>1894</v>
      </c>
      <c r="B2580" s="180"/>
      <c r="C2580" s="181" t="s">
        <v>2796</v>
      </c>
      <c r="D2580" s="182" t="s">
        <v>2195</v>
      </c>
      <c r="E2580" s="183">
        <v>0.54</v>
      </c>
      <c r="F2580" s="184"/>
      <c r="G2580" s="184"/>
      <c r="H2580" s="338">
        <f>VLOOKUP($A2580,'GiaMTC TT13-QD1491'!$B$11:$T$825,19,0)</f>
        <v>43036.95</v>
      </c>
      <c r="I2580" s="184"/>
      <c r="J2580" s="189"/>
      <c r="K2580" s="184">
        <f>+H2580*E2580</f>
        <v>23239.953000000001</v>
      </c>
      <c r="L2580"/>
      <c r="M2580"/>
      <c r="N2580"/>
      <c r="O2580"/>
      <c r="P2580" s="166"/>
    </row>
    <row r="2581" spans="1:16" s="165" customFormat="1" ht="36">
      <c r="A2581" s="447" t="s">
        <v>4443</v>
      </c>
      <c r="B2581" s="185" t="s">
        <v>4444</v>
      </c>
      <c r="C2581" s="309" t="s">
        <v>2792</v>
      </c>
      <c r="D2581" s="186"/>
      <c r="E2581" s="187"/>
      <c r="F2581" s="188"/>
      <c r="G2581" s="188"/>
      <c r="H2581" s="188"/>
      <c r="I2581" s="190">
        <f>SUM(I2582:I2585)</f>
        <v>33560</v>
      </c>
      <c r="J2581" s="188"/>
      <c r="K2581" s="188"/>
      <c r="L2581" s="173" t="s">
        <v>4336</v>
      </c>
      <c r="M2581" s="174">
        <f>+I2581</f>
        <v>33560</v>
      </c>
      <c r="N2581" s="175">
        <f>+J2586</f>
        <v>32206591.89814144</v>
      </c>
      <c r="O2581" s="176">
        <f>+K2587</f>
        <v>1130823.0704251011</v>
      </c>
      <c r="P2581" s="330">
        <f>SUM(M2581:O2581)</f>
        <v>33370974.968566541</v>
      </c>
    </row>
    <row r="2582" spans="1:16" s="165" customFormat="1">
      <c r="A2582" s="310"/>
      <c r="B2582" s="1652" t="s">
        <v>2670</v>
      </c>
      <c r="C2582" s="169" t="s">
        <v>138</v>
      </c>
      <c r="D2582" s="170" t="s">
        <v>81</v>
      </c>
      <c r="E2582" s="171">
        <v>0.16</v>
      </c>
      <c r="F2582" s="172">
        <f>VLOOKUP($C2582,VLP!$C$3:$F$191,3,0)</f>
        <v>38000</v>
      </c>
      <c r="G2582" s="172"/>
      <c r="H2582" s="172"/>
      <c r="I2582" s="172">
        <f>E2582*F2582</f>
        <v>6080</v>
      </c>
      <c r="J2582" s="172"/>
      <c r="K2582" s="172"/>
      <c r="L2582" s="178"/>
      <c r="M2582" s="174"/>
      <c r="N2582" s="175"/>
      <c r="O2582" s="176"/>
      <c r="P2582" s="166"/>
    </row>
    <row r="2583" spans="1:16" s="165" customFormat="1">
      <c r="A2583" s="310"/>
      <c r="B2583" s="1653"/>
      <c r="C2583" s="169" t="s">
        <v>272</v>
      </c>
      <c r="D2583" s="170" t="s">
        <v>273</v>
      </c>
      <c r="E2583" s="171">
        <v>0.14000000000000001</v>
      </c>
      <c r="F2583" s="172">
        <f>VLOOKUP($C2583,VLP!$C$3:$F$191,3,0)</f>
        <v>30000</v>
      </c>
      <c r="G2583" s="172"/>
      <c r="H2583" s="172"/>
      <c r="I2583" s="172">
        <f>E2583*F2583</f>
        <v>4200</v>
      </c>
      <c r="J2583" s="172"/>
      <c r="K2583" s="172"/>
      <c r="L2583" s="178"/>
      <c r="M2583" s="174"/>
      <c r="N2583" s="175"/>
      <c r="O2583" s="176"/>
      <c r="P2583" s="166"/>
    </row>
    <row r="2584" spans="1:16" s="165" customFormat="1">
      <c r="A2584" s="310"/>
      <c r="B2584" s="1654"/>
      <c r="C2584" s="169" t="s">
        <v>108</v>
      </c>
      <c r="D2584" s="170" t="s">
        <v>81</v>
      </c>
      <c r="E2584" s="171">
        <v>1.1100000000000001</v>
      </c>
      <c r="F2584" s="172">
        <f>VLOOKUP($C2584,VLP!$C$3:$F$191,3,0)</f>
        <v>8000</v>
      </c>
      <c r="G2584" s="172"/>
      <c r="H2584" s="172"/>
      <c r="I2584" s="172">
        <f>E2584*F2584</f>
        <v>8880</v>
      </c>
      <c r="J2584" s="172"/>
      <c r="K2584" s="172"/>
      <c r="L2584" s="178"/>
      <c r="M2584" s="174"/>
      <c r="N2584" s="175"/>
      <c r="O2584" s="176"/>
      <c r="P2584" s="166"/>
    </row>
    <row r="2585" spans="1:16" s="165" customFormat="1">
      <c r="A2585" s="310"/>
      <c r="B2585" s="375"/>
      <c r="C2585" s="169" t="s">
        <v>231</v>
      </c>
      <c r="D2585" s="170" t="s">
        <v>106</v>
      </c>
      <c r="E2585" s="171">
        <v>0.03</v>
      </c>
      <c r="F2585" s="172">
        <f>VLOOKUP($C2585,VLP!$C$3:$F$191,3,0)</f>
        <v>480000</v>
      </c>
      <c r="G2585" s="172"/>
      <c r="H2585" s="172"/>
      <c r="I2585" s="172">
        <f>E2585*F2585</f>
        <v>14400</v>
      </c>
      <c r="J2585" s="172"/>
      <c r="K2585" s="172"/>
      <c r="L2585" s="178"/>
      <c r="M2585" s="174"/>
      <c r="N2585" s="175"/>
      <c r="O2585" s="176"/>
      <c r="P2585" s="166"/>
    </row>
    <row r="2586" spans="1:16" s="165" customFormat="1">
      <c r="A2586" s="310"/>
      <c r="B2586" s="310"/>
      <c r="C2586" s="335" t="s">
        <v>4337</v>
      </c>
      <c r="D2586" s="170" t="s">
        <v>2540</v>
      </c>
      <c r="E2586" s="171">
        <v>93.789000000000001</v>
      </c>
      <c r="F2586" s="172"/>
      <c r="G2586" s="172">
        <f>_lg45</f>
        <v>343394.12828947359</v>
      </c>
      <c r="H2586" s="172"/>
      <c r="I2586" s="172"/>
      <c r="J2586" s="177">
        <f>G2586*E2586</f>
        <v>32206591.89814144</v>
      </c>
      <c r="K2586" s="172"/>
      <c r="L2586"/>
      <c r="M2586"/>
      <c r="N2586"/>
      <c r="O2586"/>
      <c r="P2586" s="166"/>
    </row>
    <row r="2587" spans="1:16" s="165" customFormat="1">
      <c r="A2587" s="337"/>
      <c r="B2587" s="168"/>
      <c r="C2587" s="169" t="s">
        <v>2791</v>
      </c>
      <c r="D2587" s="170"/>
      <c r="E2587" s="171"/>
      <c r="F2587" s="172"/>
      <c r="G2587" s="172"/>
      <c r="H2587" s="172"/>
      <c r="I2587" s="172"/>
      <c r="J2587" s="177"/>
      <c r="K2587" s="177">
        <f>SUM(K2588:K2590)</f>
        <v>1130823.0704251011</v>
      </c>
      <c r="L2587"/>
      <c r="M2587"/>
      <c r="N2587"/>
      <c r="O2587"/>
      <c r="P2587" s="166"/>
    </row>
    <row r="2588" spans="1:16" s="165" customFormat="1">
      <c r="A2588" s="450" t="s">
        <v>1162</v>
      </c>
      <c r="B2588" s="168"/>
      <c r="C2588" s="169" t="s">
        <v>2686</v>
      </c>
      <c r="D2588" s="170" t="s">
        <v>2195</v>
      </c>
      <c r="E2588" s="171">
        <v>0.67</v>
      </c>
      <c r="F2588" s="172"/>
      <c r="G2588" s="172"/>
      <c r="H2588" s="377">
        <f>VLOOKUP($A2588,'GiaMTC TT13-QD1491'!$B$11:$T$825,19,0)</f>
        <v>915513.79230769235</v>
      </c>
      <c r="I2588" s="172"/>
      <c r="J2588" s="177"/>
      <c r="K2588" s="172">
        <f>+H2588*E2588</f>
        <v>613394.24084615393</v>
      </c>
      <c r="L2588"/>
      <c r="M2588"/>
      <c r="N2588"/>
      <c r="O2588"/>
      <c r="P2588" s="166"/>
    </row>
    <row r="2589" spans="1:16" s="165" customFormat="1">
      <c r="A2589" s="450" t="s">
        <v>843</v>
      </c>
      <c r="B2589" s="168"/>
      <c r="C2589" s="169" t="s">
        <v>4426</v>
      </c>
      <c r="D2589" s="170" t="s">
        <v>2195</v>
      </c>
      <c r="E2589" s="171">
        <v>1.44</v>
      </c>
      <c r="F2589" s="172"/>
      <c r="G2589" s="172"/>
      <c r="H2589" s="377">
        <f>VLOOKUP($A2589,'GiaMTC TT13-QD1491'!$B$11:$T$825,19,0)</f>
        <v>341393.51359649119</v>
      </c>
      <c r="I2589" s="172"/>
      <c r="J2589" s="177"/>
      <c r="K2589" s="172">
        <f>+H2589*E2589</f>
        <v>491606.65957894729</v>
      </c>
      <c r="L2589"/>
      <c r="M2589"/>
      <c r="N2589"/>
      <c r="O2589"/>
      <c r="P2589" s="166"/>
    </row>
    <row r="2590" spans="1:16" s="165" customFormat="1">
      <c r="A2590" s="449" t="s">
        <v>1894</v>
      </c>
      <c r="B2590" s="180"/>
      <c r="C2590" s="181" t="s">
        <v>2796</v>
      </c>
      <c r="D2590" s="182" t="s">
        <v>2195</v>
      </c>
      <c r="E2590" s="183">
        <v>0.6</v>
      </c>
      <c r="F2590" s="184"/>
      <c r="G2590" s="184"/>
      <c r="H2590" s="338">
        <f>VLOOKUP($A2590,'GiaMTC TT13-QD1491'!$B$11:$T$825,19,0)</f>
        <v>43036.95</v>
      </c>
      <c r="I2590" s="184"/>
      <c r="J2590" s="189"/>
      <c r="K2590" s="184">
        <f>+H2590*E2590</f>
        <v>25822.17</v>
      </c>
      <c r="L2590"/>
      <c r="M2590"/>
      <c r="N2590"/>
      <c r="O2590"/>
      <c r="P2590" s="166"/>
    </row>
    <row r="2591" spans="1:16" s="165" customFormat="1">
      <c r="A2591" s="371"/>
      <c r="B2591" s="372" t="s">
        <v>2673</v>
      </c>
      <c r="C2591" s="371"/>
      <c r="D2591" s="371"/>
      <c r="E2591" s="371"/>
      <c r="F2591" s="373"/>
      <c r="G2591" s="373"/>
      <c r="H2591" s="373"/>
      <c r="I2591" s="373"/>
      <c r="J2591" s="373"/>
      <c r="K2591" s="373"/>
      <c r="L2591"/>
      <c r="M2591"/>
      <c r="N2591"/>
      <c r="O2591"/>
      <c r="P2591" s="166"/>
    </row>
    <row r="2592" spans="1:16" s="165" customFormat="1" ht="24">
      <c r="A2592" s="447" t="s">
        <v>4445</v>
      </c>
      <c r="B2592" s="185" t="s">
        <v>4446</v>
      </c>
      <c r="C2592" s="309" t="s">
        <v>2792</v>
      </c>
      <c r="D2592" s="186"/>
      <c r="E2592" s="187"/>
      <c r="F2592" s="188"/>
      <c r="G2592" s="188"/>
      <c r="H2592" s="188"/>
      <c r="I2592" s="190">
        <f>SUM(I2593:I2596)</f>
        <v>35120</v>
      </c>
      <c r="J2592" s="188"/>
      <c r="K2592" s="188"/>
      <c r="L2592" s="173" t="s">
        <v>4336</v>
      </c>
      <c r="M2592" s="174">
        <f>+I2592</f>
        <v>35120</v>
      </c>
      <c r="N2592" s="175">
        <f>+J2597</f>
        <v>5124127.1823355248</v>
      </c>
      <c r="O2592" s="176">
        <f>+K2598</f>
        <v>250140.86101450742</v>
      </c>
      <c r="P2592" s="330">
        <f>SUM(M2592:O2592)</f>
        <v>5409388.0433500325</v>
      </c>
    </row>
    <row r="2593" spans="1:16" s="165" customFormat="1">
      <c r="A2593" s="310"/>
      <c r="B2593" s="1652" t="s">
        <v>2670</v>
      </c>
      <c r="C2593" s="169" t="s">
        <v>138</v>
      </c>
      <c r="D2593" s="170" t="s">
        <v>81</v>
      </c>
      <c r="E2593" s="171">
        <v>0.22</v>
      </c>
      <c r="F2593" s="172">
        <f>VLOOKUP($C2593,VLP!$C$3:$F$191,3,0)</f>
        <v>38000</v>
      </c>
      <c r="G2593" s="172"/>
      <c r="H2593" s="172"/>
      <c r="I2593" s="172">
        <f>E2593*F2593</f>
        <v>8360</v>
      </c>
      <c r="J2593" s="172"/>
      <c r="K2593" s="172"/>
      <c r="L2593" s="178"/>
      <c r="M2593" s="174"/>
      <c r="N2593" s="175"/>
      <c r="O2593" s="176"/>
      <c r="P2593" s="166"/>
    </row>
    <row r="2594" spans="1:16" s="165" customFormat="1">
      <c r="A2594" s="310"/>
      <c r="B2594" s="1653"/>
      <c r="C2594" s="169" t="s">
        <v>272</v>
      </c>
      <c r="D2594" s="170" t="s">
        <v>273</v>
      </c>
      <c r="E2594" s="171">
        <v>0.18</v>
      </c>
      <c r="F2594" s="172">
        <f>VLOOKUP($C2594,VLP!$C$3:$F$191,3,0)</f>
        <v>30000</v>
      </c>
      <c r="G2594" s="172"/>
      <c r="H2594" s="172"/>
      <c r="I2594" s="172">
        <f>E2594*F2594</f>
        <v>5400</v>
      </c>
      <c r="J2594" s="172"/>
      <c r="K2594" s="172"/>
      <c r="L2594" s="178"/>
      <c r="M2594" s="174"/>
      <c r="N2594" s="175"/>
      <c r="O2594" s="176"/>
      <c r="P2594" s="166"/>
    </row>
    <row r="2595" spans="1:16" s="165" customFormat="1">
      <c r="A2595" s="310"/>
      <c r="B2595" s="1654"/>
      <c r="C2595" s="169" t="s">
        <v>108</v>
      </c>
      <c r="D2595" s="170" t="s">
        <v>81</v>
      </c>
      <c r="E2595" s="171">
        <v>1.47</v>
      </c>
      <c r="F2595" s="172">
        <f>VLOOKUP($C2595,VLP!$C$3:$F$191,3,0)</f>
        <v>8000</v>
      </c>
      <c r="G2595" s="172"/>
      <c r="H2595" s="172"/>
      <c r="I2595" s="172">
        <f>E2595*F2595</f>
        <v>11760</v>
      </c>
      <c r="J2595" s="172"/>
      <c r="K2595" s="172"/>
      <c r="L2595" s="178"/>
      <c r="M2595" s="174"/>
      <c r="N2595" s="175"/>
      <c r="O2595" s="176"/>
      <c r="P2595" s="166"/>
    </row>
    <row r="2596" spans="1:16" s="165" customFormat="1">
      <c r="A2596" s="310"/>
      <c r="B2596" s="375"/>
      <c r="C2596" s="169" t="s">
        <v>231</v>
      </c>
      <c r="D2596" s="170" t="s">
        <v>106</v>
      </c>
      <c r="E2596" s="171">
        <v>0.02</v>
      </c>
      <c r="F2596" s="172">
        <f>VLOOKUP($C2596,VLP!$C$3:$F$191,3,0)</f>
        <v>480000</v>
      </c>
      <c r="G2596" s="172"/>
      <c r="H2596" s="172"/>
      <c r="I2596" s="172">
        <f>E2596*F2596</f>
        <v>9600</v>
      </c>
      <c r="J2596" s="172"/>
      <c r="K2596" s="172"/>
      <c r="L2596" s="178"/>
      <c r="M2596" s="174"/>
      <c r="N2596" s="175"/>
      <c r="O2596" s="176"/>
      <c r="P2596" s="166"/>
    </row>
    <row r="2597" spans="1:16" s="165" customFormat="1">
      <c r="A2597" s="310"/>
      <c r="B2597" s="310"/>
      <c r="C2597" s="335" t="s">
        <v>4337</v>
      </c>
      <c r="D2597" s="170" t="s">
        <v>2540</v>
      </c>
      <c r="E2597" s="171">
        <v>14.922000000000001</v>
      </c>
      <c r="F2597" s="172"/>
      <c r="G2597" s="172">
        <f>_lg45</f>
        <v>343394.12828947359</v>
      </c>
      <c r="H2597" s="172"/>
      <c r="I2597" s="172"/>
      <c r="J2597" s="177">
        <f>G2597*E2597</f>
        <v>5124127.1823355248</v>
      </c>
      <c r="K2597" s="172"/>
      <c r="L2597"/>
      <c r="M2597"/>
      <c r="N2597"/>
      <c r="O2597"/>
      <c r="P2597" s="166"/>
    </row>
    <row r="2598" spans="1:16" s="165" customFormat="1">
      <c r="A2598" s="337"/>
      <c r="B2598" s="168"/>
      <c r="C2598" s="169" t="s">
        <v>2791</v>
      </c>
      <c r="D2598" s="170"/>
      <c r="E2598" s="171"/>
      <c r="F2598" s="172"/>
      <c r="G2598" s="172"/>
      <c r="H2598" s="172"/>
      <c r="I2598" s="172"/>
      <c r="J2598" s="177"/>
      <c r="K2598" s="177">
        <f>SUM(K2599:K2601)</f>
        <v>250140.86101450742</v>
      </c>
      <c r="L2598"/>
      <c r="M2598"/>
      <c r="N2598"/>
      <c r="O2598"/>
      <c r="P2598" s="166"/>
    </row>
    <row r="2599" spans="1:16" s="165" customFormat="1">
      <c r="A2599" s="450" t="s">
        <v>1162</v>
      </c>
      <c r="B2599" s="168"/>
      <c r="C2599" s="169" t="s">
        <v>2686</v>
      </c>
      <c r="D2599" s="170" t="s">
        <v>2195</v>
      </c>
      <c r="E2599" s="171">
        <v>0.18</v>
      </c>
      <c r="F2599" s="172"/>
      <c r="G2599" s="172"/>
      <c r="H2599" s="377">
        <f>VLOOKUP($A2599,'GiaMTC TT13-QD1491'!$B$11:$T$825,19,0)</f>
        <v>915513.79230769235</v>
      </c>
      <c r="I2599" s="172"/>
      <c r="J2599" s="177"/>
      <c r="K2599" s="172">
        <f>+H2599*E2599</f>
        <v>164792.48261538462</v>
      </c>
      <c r="L2599"/>
      <c r="M2599"/>
      <c r="N2599"/>
      <c r="O2599"/>
      <c r="P2599" s="166"/>
    </row>
    <row r="2600" spans="1:16" s="165" customFormat="1">
      <c r="A2600" s="450" t="s">
        <v>843</v>
      </c>
      <c r="B2600" s="168"/>
      <c r="C2600" s="169" t="s">
        <v>4426</v>
      </c>
      <c r="D2600" s="170" t="s">
        <v>2195</v>
      </c>
      <c r="E2600" s="171">
        <v>0.25</v>
      </c>
      <c r="F2600" s="172"/>
      <c r="G2600" s="172"/>
      <c r="H2600" s="377">
        <f>VLOOKUP($A2600,'GiaMTC TT13-QD1491'!$B$11:$T$825,19,0)</f>
        <v>341393.51359649119</v>
      </c>
      <c r="I2600" s="172"/>
      <c r="J2600" s="177"/>
      <c r="K2600" s="172">
        <f>+H2600*E2600</f>
        <v>85348.378399122797</v>
      </c>
      <c r="L2600"/>
      <c r="M2600"/>
      <c r="N2600"/>
      <c r="O2600"/>
      <c r="P2600" s="166"/>
    </row>
    <row r="2601" spans="1:16" s="165" customFormat="1">
      <c r="A2601" s="449" t="s">
        <v>1894</v>
      </c>
      <c r="B2601" s="180"/>
      <c r="C2601" s="181" t="s">
        <v>2796</v>
      </c>
      <c r="D2601" s="182" t="s">
        <v>2195</v>
      </c>
      <c r="E2601" s="183">
        <v>0</v>
      </c>
      <c r="F2601" s="184"/>
      <c r="G2601" s="184"/>
      <c r="H2601" s="338">
        <f>VLOOKUP($A2601,'GiaMTC TT13-QD1491'!$B$11:$T$825,19,0)</f>
        <v>43036.95</v>
      </c>
      <c r="I2601" s="184"/>
      <c r="J2601" s="189"/>
      <c r="K2601" s="184">
        <f>+H2601*E2601</f>
        <v>0</v>
      </c>
      <c r="L2601"/>
      <c r="M2601"/>
      <c r="N2601"/>
      <c r="O2601"/>
      <c r="P2601" s="166"/>
    </row>
    <row r="2602" spans="1:16" s="165" customFormat="1" ht="24">
      <c r="A2602" s="447" t="s">
        <v>4447</v>
      </c>
      <c r="B2602" s="185" t="s">
        <v>4448</v>
      </c>
      <c r="C2602" s="309" t="s">
        <v>2792</v>
      </c>
      <c r="D2602" s="186"/>
      <c r="E2602" s="187"/>
      <c r="F2602" s="188"/>
      <c r="G2602" s="188"/>
      <c r="H2602" s="188"/>
      <c r="I2602" s="190">
        <f>SUM(I2603:I2606)</f>
        <v>49300</v>
      </c>
      <c r="J2602" s="188"/>
      <c r="K2602" s="188"/>
      <c r="L2602" s="173" t="s">
        <v>4336</v>
      </c>
      <c r="M2602" s="174">
        <f>+I2602</f>
        <v>49300</v>
      </c>
      <c r="N2602" s="175">
        <f>+J2607</f>
        <v>6959912.1921710512</v>
      </c>
      <c r="O2602" s="176">
        <f>+K2608</f>
        <v>338124.37242780026</v>
      </c>
      <c r="P2602" s="330">
        <f>SUM(M2602:O2602)</f>
        <v>7347336.5645988518</v>
      </c>
    </row>
    <row r="2603" spans="1:16" s="165" customFormat="1">
      <c r="A2603" s="310"/>
      <c r="B2603" s="1652" t="s">
        <v>2670</v>
      </c>
      <c r="C2603" s="169" t="s">
        <v>138</v>
      </c>
      <c r="D2603" s="170" t="s">
        <v>81</v>
      </c>
      <c r="E2603" s="171">
        <v>0.3</v>
      </c>
      <c r="F2603" s="172">
        <f>VLOOKUP($C2603,VLP!$C$3:$F$191,3,0)</f>
        <v>38000</v>
      </c>
      <c r="G2603" s="172"/>
      <c r="H2603" s="172"/>
      <c r="I2603" s="172">
        <f>E2603*F2603</f>
        <v>11400</v>
      </c>
      <c r="J2603" s="172"/>
      <c r="K2603" s="172"/>
      <c r="L2603" s="178"/>
      <c r="M2603" s="174"/>
      <c r="N2603" s="175"/>
      <c r="O2603" s="176"/>
      <c r="P2603" s="166"/>
    </row>
    <row r="2604" spans="1:16" s="165" customFormat="1">
      <c r="A2604" s="310"/>
      <c r="B2604" s="1653"/>
      <c r="C2604" s="169" t="s">
        <v>272</v>
      </c>
      <c r="D2604" s="170" t="s">
        <v>273</v>
      </c>
      <c r="E2604" s="171">
        <v>0.25</v>
      </c>
      <c r="F2604" s="172">
        <f>VLOOKUP($C2604,VLP!$C$3:$F$191,3,0)</f>
        <v>30000</v>
      </c>
      <c r="G2604" s="172"/>
      <c r="H2604" s="172"/>
      <c r="I2604" s="172">
        <f>E2604*F2604</f>
        <v>7500</v>
      </c>
      <c r="J2604" s="172"/>
      <c r="K2604" s="172"/>
      <c r="L2604" s="178"/>
      <c r="M2604" s="174"/>
      <c r="N2604" s="175"/>
      <c r="O2604" s="176"/>
      <c r="P2604" s="166"/>
    </row>
    <row r="2605" spans="1:16" s="165" customFormat="1">
      <c r="A2605" s="310"/>
      <c r="B2605" s="1654"/>
      <c r="C2605" s="169" t="s">
        <v>108</v>
      </c>
      <c r="D2605" s="170" t="s">
        <v>81</v>
      </c>
      <c r="E2605" s="171">
        <v>2</v>
      </c>
      <c r="F2605" s="172">
        <f>VLOOKUP($C2605,VLP!$C$3:$F$191,3,0)</f>
        <v>8000</v>
      </c>
      <c r="G2605" s="172"/>
      <c r="H2605" s="172"/>
      <c r="I2605" s="172">
        <f>E2605*F2605</f>
        <v>16000</v>
      </c>
      <c r="J2605" s="172"/>
      <c r="K2605" s="172"/>
      <c r="L2605" s="178"/>
      <c r="M2605" s="174"/>
      <c r="N2605" s="175"/>
      <c r="O2605" s="176"/>
      <c r="P2605" s="166"/>
    </row>
    <row r="2606" spans="1:16" s="165" customFormat="1">
      <c r="A2606" s="310"/>
      <c r="B2606" s="375"/>
      <c r="C2606" s="169" t="s">
        <v>231</v>
      </c>
      <c r="D2606" s="170" t="s">
        <v>106</v>
      </c>
      <c r="E2606" s="171">
        <v>0.03</v>
      </c>
      <c r="F2606" s="172">
        <f>VLOOKUP($C2606,VLP!$C$3:$F$191,3,0)</f>
        <v>480000</v>
      </c>
      <c r="G2606" s="172"/>
      <c r="H2606" s="172"/>
      <c r="I2606" s="172">
        <f>E2606*F2606</f>
        <v>14400</v>
      </c>
      <c r="J2606" s="172"/>
      <c r="K2606" s="172"/>
      <c r="L2606" s="178"/>
      <c r="M2606" s="174"/>
      <c r="N2606" s="175"/>
      <c r="O2606" s="176"/>
      <c r="P2606" s="166"/>
    </row>
    <row r="2607" spans="1:16" s="165" customFormat="1">
      <c r="A2607" s="310"/>
      <c r="B2607" s="310"/>
      <c r="C2607" s="335" t="s">
        <v>4337</v>
      </c>
      <c r="D2607" s="170" t="s">
        <v>2540</v>
      </c>
      <c r="E2607" s="171">
        <v>20.268000000000001</v>
      </c>
      <c r="F2607" s="172"/>
      <c r="G2607" s="172">
        <f>_lg45</f>
        <v>343394.12828947359</v>
      </c>
      <c r="H2607" s="172"/>
      <c r="I2607" s="172"/>
      <c r="J2607" s="177">
        <f>G2607*E2607</f>
        <v>6959912.1921710512</v>
      </c>
      <c r="K2607" s="172"/>
      <c r="L2607"/>
      <c r="M2607"/>
      <c r="N2607"/>
      <c r="O2607"/>
      <c r="P2607" s="166"/>
    </row>
    <row r="2608" spans="1:16" s="165" customFormat="1">
      <c r="A2608" s="337"/>
      <c r="B2608" s="168"/>
      <c r="C2608" s="169" t="s">
        <v>2791</v>
      </c>
      <c r="D2608" s="170"/>
      <c r="E2608" s="171"/>
      <c r="F2608" s="172"/>
      <c r="G2608" s="172"/>
      <c r="H2608" s="172"/>
      <c r="I2608" s="172"/>
      <c r="J2608" s="177"/>
      <c r="K2608" s="177">
        <f>SUM(K2609:K2611)</f>
        <v>338124.37242780026</v>
      </c>
      <c r="L2608"/>
      <c r="M2608"/>
      <c r="N2608"/>
      <c r="O2608"/>
      <c r="P2608" s="166"/>
    </row>
    <row r="2609" spans="1:16" s="165" customFormat="1">
      <c r="A2609" s="450" t="s">
        <v>1162</v>
      </c>
      <c r="B2609" s="168"/>
      <c r="C2609" s="169" t="s">
        <v>2686</v>
      </c>
      <c r="D2609" s="170" t="s">
        <v>2195</v>
      </c>
      <c r="E2609" s="171">
        <v>0.25</v>
      </c>
      <c r="F2609" s="172"/>
      <c r="G2609" s="172"/>
      <c r="H2609" s="377">
        <f>VLOOKUP($A2609,'GiaMTC TT13-QD1491'!$B$11:$T$825,19,0)</f>
        <v>915513.79230769235</v>
      </c>
      <c r="I2609" s="172"/>
      <c r="J2609" s="177"/>
      <c r="K2609" s="172">
        <f>+H2609*E2609</f>
        <v>228878.44807692309</v>
      </c>
      <c r="L2609"/>
      <c r="M2609"/>
      <c r="N2609"/>
      <c r="O2609"/>
      <c r="P2609" s="166"/>
    </row>
    <row r="2610" spans="1:16" s="165" customFormat="1">
      <c r="A2610" s="450" t="s">
        <v>843</v>
      </c>
      <c r="B2610" s="168"/>
      <c r="C2610" s="169" t="s">
        <v>4426</v>
      </c>
      <c r="D2610" s="170" t="s">
        <v>2195</v>
      </c>
      <c r="E2610" s="171">
        <v>0.32</v>
      </c>
      <c r="F2610" s="172"/>
      <c r="G2610" s="172"/>
      <c r="H2610" s="377">
        <f>VLOOKUP($A2610,'GiaMTC TT13-QD1491'!$B$11:$T$825,19,0)</f>
        <v>341393.51359649119</v>
      </c>
      <c r="I2610" s="172"/>
      <c r="J2610" s="177"/>
      <c r="K2610" s="172">
        <f>+H2610*E2610</f>
        <v>109245.92435087718</v>
      </c>
      <c r="L2610"/>
      <c r="M2610"/>
      <c r="N2610"/>
      <c r="O2610"/>
      <c r="P2610" s="166"/>
    </row>
    <row r="2611" spans="1:16" s="165" customFormat="1">
      <c r="A2611" s="449" t="s">
        <v>1894</v>
      </c>
      <c r="B2611" s="180"/>
      <c r="C2611" s="181" t="s">
        <v>2796</v>
      </c>
      <c r="D2611" s="182" t="s">
        <v>2195</v>
      </c>
      <c r="E2611" s="183">
        <v>0</v>
      </c>
      <c r="F2611" s="184"/>
      <c r="G2611" s="184"/>
      <c r="H2611" s="338">
        <f>VLOOKUP($A2611,'GiaMTC TT13-QD1491'!$B$11:$T$825,19,0)</f>
        <v>43036.95</v>
      </c>
      <c r="I2611" s="184"/>
      <c r="J2611" s="189"/>
      <c r="K2611" s="184">
        <f>+H2611*E2611</f>
        <v>0</v>
      </c>
      <c r="L2611"/>
      <c r="M2611"/>
      <c r="N2611"/>
      <c r="O2611"/>
      <c r="P2611" s="166"/>
    </row>
    <row r="2612" spans="1:16" s="165" customFormat="1" ht="24">
      <c r="A2612" s="447" t="s">
        <v>4449</v>
      </c>
      <c r="B2612" s="185" t="s">
        <v>4450</v>
      </c>
      <c r="C2612" s="309" t="s">
        <v>2792</v>
      </c>
      <c r="D2612" s="186"/>
      <c r="E2612" s="187"/>
      <c r="F2612" s="188"/>
      <c r="G2612" s="188"/>
      <c r="H2612" s="188"/>
      <c r="I2612" s="190">
        <f>SUM(I2613:I2616)</f>
        <v>49300</v>
      </c>
      <c r="J2612" s="188"/>
      <c r="K2612" s="188"/>
      <c r="L2612" s="173" t="s">
        <v>4336</v>
      </c>
      <c r="M2612" s="174">
        <f>+I2612</f>
        <v>49300</v>
      </c>
      <c r="N2612" s="175">
        <f>+J2617</f>
        <v>9531247.4248026293</v>
      </c>
      <c r="O2612" s="176">
        <f>+K2618</f>
        <v>338124.37242780026</v>
      </c>
      <c r="P2612" s="330">
        <f>SUM(M2612:O2612)</f>
        <v>9918671.7972304299</v>
      </c>
    </row>
    <row r="2613" spans="1:16" s="165" customFormat="1">
      <c r="A2613" s="310"/>
      <c r="B2613" s="1652" t="s">
        <v>2670</v>
      </c>
      <c r="C2613" s="169" t="s">
        <v>138</v>
      </c>
      <c r="D2613" s="170" t="s">
        <v>81</v>
      </c>
      <c r="E2613" s="171">
        <v>0.3</v>
      </c>
      <c r="F2613" s="172">
        <f>VLOOKUP($C2613,VLP!$C$3:$F$191,3,0)</f>
        <v>38000</v>
      </c>
      <c r="G2613" s="172"/>
      <c r="H2613" s="172"/>
      <c r="I2613" s="172">
        <f>E2613*F2613</f>
        <v>11400</v>
      </c>
      <c r="J2613" s="172"/>
      <c r="K2613" s="172"/>
      <c r="L2613" s="178"/>
      <c r="M2613" s="174"/>
      <c r="N2613" s="175"/>
      <c r="O2613" s="176"/>
      <c r="P2613" s="166"/>
    </row>
    <row r="2614" spans="1:16" s="165" customFormat="1">
      <c r="A2614" s="310"/>
      <c r="B2614" s="1653"/>
      <c r="C2614" s="169" t="s">
        <v>272</v>
      </c>
      <c r="D2614" s="170" t="s">
        <v>273</v>
      </c>
      <c r="E2614" s="171">
        <v>0.25</v>
      </c>
      <c r="F2614" s="172">
        <f>VLOOKUP($C2614,VLP!$C$3:$F$191,3,0)</f>
        <v>30000</v>
      </c>
      <c r="G2614" s="172"/>
      <c r="H2614" s="172"/>
      <c r="I2614" s="172">
        <f>E2614*F2614</f>
        <v>7500</v>
      </c>
      <c r="J2614" s="172"/>
      <c r="K2614" s="172"/>
      <c r="L2614" s="178"/>
      <c r="M2614" s="174"/>
      <c r="N2614" s="175"/>
      <c r="O2614" s="176"/>
      <c r="P2614" s="166"/>
    </row>
    <row r="2615" spans="1:16" s="165" customFormat="1">
      <c r="A2615" s="310"/>
      <c r="B2615" s="1654"/>
      <c r="C2615" s="169" t="s">
        <v>108</v>
      </c>
      <c r="D2615" s="170" t="s">
        <v>81</v>
      </c>
      <c r="E2615" s="171">
        <v>2</v>
      </c>
      <c r="F2615" s="172">
        <f>VLOOKUP($C2615,VLP!$C$3:$F$191,3,0)</f>
        <v>8000</v>
      </c>
      <c r="G2615" s="172"/>
      <c r="H2615" s="172"/>
      <c r="I2615" s="172">
        <f>E2615*F2615</f>
        <v>16000</v>
      </c>
      <c r="J2615" s="172"/>
      <c r="K2615" s="172"/>
      <c r="L2615" s="178"/>
      <c r="M2615" s="174"/>
      <c r="N2615" s="175"/>
      <c r="O2615" s="176"/>
      <c r="P2615" s="166"/>
    </row>
    <row r="2616" spans="1:16" s="165" customFormat="1">
      <c r="A2616" s="310"/>
      <c r="B2616" s="375"/>
      <c r="C2616" s="169" t="s">
        <v>231</v>
      </c>
      <c r="D2616" s="170" t="s">
        <v>106</v>
      </c>
      <c r="E2616" s="171">
        <v>0.03</v>
      </c>
      <c r="F2616" s="172">
        <f>VLOOKUP($C2616,VLP!$C$3:$F$191,3,0)</f>
        <v>480000</v>
      </c>
      <c r="G2616" s="172"/>
      <c r="H2616" s="172"/>
      <c r="I2616" s="172">
        <f>E2616*F2616</f>
        <v>14400</v>
      </c>
      <c r="J2616" s="172"/>
      <c r="K2616" s="172"/>
      <c r="L2616" s="178"/>
      <c r="M2616" s="174"/>
      <c r="N2616" s="175"/>
      <c r="O2616" s="176"/>
      <c r="P2616" s="166"/>
    </row>
    <row r="2617" spans="1:16" s="165" customFormat="1">
      <c r="A2617" s="310"/>
      <c r="B2617" s="310"/>
      <c r="C2617" s="335" t="s">
        <v>4337</v>
      </c>
      <c r="D2617" s="170" t="s">
        <v>2540</v>
      </c>
      <c r="E2617" s="171">
        <v>27.756</v>
      </c>
      <c r="F2617" s="172"/>
      <c r="G2617" s="172">
        <f>_lg45</f>
        <v>343394.12828947359</v>
      </c>
      <c r="H2617" s="172"/>
      <c r="I2617" s="172"/>
      <c r="J2617" s="177">
        <f>G2617*E2617</f>
        <v>9531247.4248026293</v>
      </c>
      <c r="K2617" s="172"/>
      <c r="L2617"/>
      <c r="M2617"/>
      <c r="N2617"/>
      <c r="O2617"/>
      <c r="P2617" s="166"/>
    </row>
    <row r="2618" spans="1:16" s="165" customFormat="1">
      <c r="A2618" s="337"/>
      <c r="B2618" s="168"/>
      <c r="C2618" s="169" t="s">
        <v>2791</v>
      </c>
      <c r="D2618" s="170"/>
      <c r="E2618" s="171"/>
      <c r="F2618" s="172"/>
      <c r="G2618" s="172"/>
      <c r="H2618" s="172"/>
      <c r="I2618" s="172"/>
      <c r="J2618" s="177"/>
      <c r="K2618" s="177">
        <f>SUM(K2619:K2621)</f>
        <v>338124.37242780026</v>
      </c>
      <c r="L2618"/>
      <c r="M2618"/>
      <c r="N2618"/>
      <c r="O2618"/>
      <c r="P2618" s="166"/>
    </row>
    <row r="2619" spans="1:16" s="165" customFormat="1">
      <c r="A2619" s="450" t="s">
        <v>1162</v>
      </c>
      <c r="B2619" s="168"/>
      <c r="C2619" s="169" t="s">
        <v>2686</v>
      </c>
      <c r="D2619" s="170" t="s">
        <v>2195</v>
      </c>
      <c r="E2619" s="171">
        <v>0.25</v>
      </c>
      <c r="F2619" s="172"/>
      <c r="G2619" s="172"/>
      <c r="H2619" s="377">
        <f>VLOOKUP($A2619,'GiaMTC TT13-QD1491'!$B$11:$T$825,19,0)</f>
        <v>915513.79230769235</v>
      </c>
      <c r="I2619" s="172"/>
      <c r="J2619" s="177"/>
      <c r="K2619" s="172">
        <f>+H2619*E2619</f>
        <v>228878.44807692309</v>
      </c>
      <c r="L2619"/>
      <c r="M2619"/>
      <c r="N2619"/>
      <c r="O2619"/>
      <c r="P2619" s="166"/>
    </row>
    <row r="2620" spans="1:16" s="165" customFormat="1">
      <c r="A2620" s="450" t="s">
        <v>843</v>
      </c>
      <c r="B2620" s="168"/>
      <c r="C2620" s="169" t="s">
        <v>4426</v>
      </c>
      <c r="D2620" s="170" t="s">
        <v>2195</v>
      </c>
      <c r="E2620" s="171">
        <v>0.32</v>
      </c>
      <c r="F2620" s="172"/>
      <c r="G2620" s="172"/>
      <c r="H2620" s="377">
        <f>VLOOKUP($A2620,'GiaMTC TT13-QD1491'!$B$11:$T$825,19,0)</f>
        <v>341393.51359649119</v>
      </c>
      <c r="I2620" s="172"/>
      <c r="J2620" s="177"/>
      <c r="K2620" s="172">
        <f>+H2620*E2620</f>
        <v>109245.92435087718</v>
      </c>
      <c r="L2620"/>
      <c r="M2620"/>
      <c r="N2620"/>
      <c r="O2620"/>
      <c r="P2620" s="166"/>
    </row>
    <row r="2621" spans="1:16" s="165" customFormat="1">
      <c r="A2621" s="449" t="s">
        <v>1894</v>
      </c>
      <c r="B2621" s="180"/>
      <c r="C2621" s="181" t="s">
        <v>2796</v>
      </c>
      <c r="D2621" s="182" t="s">
        <v>2195</v>
      </c>
      <c r="E2621" s="183">
        <v>0</v>
      </c>
      <c r="F2621" s="184"/>
      <c r="G2621" s="184"/>
      <c r="H2621" s="338">
        <f>VLOOKUP($A2621,'GiaMTC TT13-QD1491'!$B$11:$T$825,19,0)</f>
        <v>43036.95</v>
      </c>
      <c r="I2621" s="184"/>
      <c r="J2621" s="189"/>
      <c r="K2621" s="184">
        <f>+H2621*E2621</f>
        <v>0</v>
      </c>
      <c r="L2621"/>
      <c r="M2621"/>
      <c r="N2621"/>
      <c r="O2621"/>
      <c r="P2621" s="166"/>
    </row>
    <row r="2622" spans="1:16" s="165" customFormat="1" ht="24">
      <c r="A2622" s="447" t="s">
        <v>4451</v>
      </c>
      <c r="B2622" s="185" t="s">
        <v>4452</v>
      </c>
      <c r="C2622" s="309" t="s">
        <v>2792</v>
      </c>
      <c r="D2622" s="186"/>
      <c r="E2622" s="187"/>
      <c r="F2622" s="188"/>
      <c r="G2622" s="188"/>
      <c r="H2622" s="188"/>
      <c r="I2622" s="190">
        <f>SUM(I2623:I2626)</f>
        <v>54900</v>
      </c>
      <c r="J2622" s="188"/>
      <c r="K2622" s="188"/>
      <c r="L2622" s="173" t="s">
        <v>4336</v>
      </c>
      <c r="M2622" s="174">
        <f>+I2622</f>
        <v>54900</v>
      </c>
      <c r="N2622" s="175">
        <f>+J2627</f>
        <v>10816915.041118419</v>
      </c>
      <c r="O2622" s="176">
        <f>+K2628</f>
        <v>432935.75411302294</v>
      </c>
      <c r="P2622" s="330">
        <f>SUM(M2622:O2622)</f>
        <v>11304750.795231441</v>
      </c>
    </row>
    <row r="2623" spans="1:16" s="165" customFormat="1">
      <c r="A2623" s="310"/>
      <c r="B2623" s="1652" t="s">
        <v>2670</v>
      </c>
      <c r="C2623" s="169" t="s">
        <v>138</v>
      </c>
      <c r="D2623" s="170" t="s">
        <v>81</v>
      </c>
      <c r="E2623" s="171">
        <v>0.3</v>
      </c>
      <c r="F2623" s="172">
        <f>VLOOKUP($C2623,VLP!$C$3:$F$191,3,0)</f>
        <v>38000</v>
      </c>
      <c r="G2623" s="172"/>
      <c r="H2623" s="172"/>
      <c r="I2623" s="172">
        <f>E2623*F2623</f>
        <v>11400</v>
      </c>
      <c r="J2623" s="172"/>
      <c r="K2623" s="172"/>
      <c r="L2623" s="178"/>
      <c r="M2623" s="174"/>
      <c r="N2623" s="175"/>
      <c r="O2623" s="176"/>
      <c r="P2623" s="166"/>
    </row>
    <row r="2624" spans="1:16" s="165" customFormat="1">
      <c r="A2624" s="310"/>
      <c r="B2624" s="1653"/>
      <c r="C2624" s="169" t="s">
        <v>272</v>
      </c>
      <c r="D2624" s="170" t="s">
        <v>273</v>
      </c>
      <c r="E2624" s="171">
        <v>0.25</v>
      </c>
      <c r="F2624" s="172">
        <f>VLOOKUP($C2624,VLP!$C$3:$F$191,3,0)</f>
        <v>30000</v>
      </c>
      <c r="G2624" s="172"/>
      <c r="H2624" s="172"/>
      <c r="I2624" s="172">
        <f>E2624*F2624</f>
        <v>7500</v>
      </c>
      <c r="J2624" s="172"/>
      <c r="K2624" s="172"/>
      <c r="L2624" s="178"/>
      <c r="M2624" s="174"/>
      <c r="N2624" s="175"/>
      <c r="O2624" s="176"/>
      <c r="P2624" s="166"/>
    </row>
    <row r="2625" spans="1:16" s="165" customFormat="1">
      <c r="A2625" s="310"/>
      <c r="B2625" s="1654"/>
      <c r="C2625" s="169" t="s">
        <v>108</v>
      </c>
      <c r="D2625" s="170" t="s">
        <v>81</v>
      </c>
      <c r="E2625" s="171">
        <v>2.1</v>
      </c>
      <c r="F2625" s="172">
        <f>VLOOKUP($C2625,VLP!$C$3:$F$191,3,0)</f>
        <v>8000</v>
      </c>
      <c r="G2625" s="172"/>
      <c r="H2625" s="172"/>
      <c r="I2625" s="172">
        <f>E2625*F2625</f>
        <v>16800</v>
      </c>
      <c r="J2625" s="172"/>
      <c r="K2625" s="172"/>
      <c r="L2625" s="178"/>
      <c r="M2625" s="174"/>
      <c r="N2625" s="175"/>
      <c r="O2625" s="176"/>
      <c r="P2625" s="166"/>
    </row>
    <row r="2626" spans="1:16" s="165" customFormat="1">
      <c r="A2626" s="310"/>
      <c r="B2626" s="375"/>
      <c r="C2626" s="169" t="s">
        <v>231</v>
      </c>
      <c r="D2626" s="170" t="s">
        <v>106</v>
      </c>
      <c r="E2626" s="171">
        <v>0.04</v>
      </c>
      <c r="F2626" s="172">
        <f>VLOOKUP($C2626,VLP!$C$3:$F$191,3,0)</f>
        <v>480000</v>
      </c>
      <c r="G2626" s="172"/>
      <c r="H2626" s="172"/>
      <c r="I2626" s="172">
        <f>E2626*F2626</f>
        <v>19200</v>
      </c>
      <c r="J2626" s="172"/>
      <c r="K2626" s="172"/>
      <c r="L2626" s="178"/>
      <c r="M2626" s="174"/>
      <c r="N2626" s="175"/>
      <c r="O2626" s="176"/>
      <c r="P2626" s="166"/>
    </row>
    <row r="2627" spans="1:16" s="165" customFormat="1">
      <c r="A2627" s="310"/>
      <c r="B2627" s="310"/>
      <c r="C2627" s="335" t="s">
        <v>4337</v>
      </c>
      <c r="D2627" s="170" t="s">
        <v>2540</v>
      </c>
      <c r="E2627" s="171">
        <v>31.5</v>
      </c>
      <c r="F2627" s="172"/>
      <c r="G2627" s="172">
        <f>_lg45</f>
        <v>343394.12828947359</v>
      </c>
      <c r="H2627" s="172"/>
      <c r="I2627" s="172"/>
      <c r="J2627" s="177">
        <f>G2627*E2627</f>
        <v>10816915.041118419</v>
      </c>
      <c r="K2627" s="172"/>
      <c r="L2627"/>
      <c r="M2627"/>
      <c r="N2627"/>
      <c r="O2627"/>
      <c r="P2627" s="166"/>
    </row>
    <row r="2628" spans="1:16" s="165" customFormat="1">
      <c r="A2628" s="337"/>
      <c r="B2628" s="168"/>
      <c r="C2628" s="169" t="s">
        <v>2791</v>
      </c>
      <c r="D2628" s="170"/>
      <c r="E2628" s="171"/>
      <c r="F2628" s="172"/>
      <c r="G2628" s="172"/>
      <c r="H2628" s="172"/>
      <c r="I2628" s="172"/>
      <c r="J2628" s="177"/>
      <c r="K2628" s="177">
        <f>SUM(K2629:K2631)</f>
        <v>432935.75411302294</v>
      </c>
      <c r="L2628"/>
      <c r="M2628"/>
      <c r="N2628"/>
      <c r="O2628"/>
      <c r="P2628" s="166"/>
    </row>
    <row r="2629" spans="1:16" s="165" customFormat="1">
      <c r="A2629" s="450" t="s">
        <v>1162</v>
      </c>
      <c r="B2629" s="168"/>
      <c r="C2629" s="169" t="s">
        <v>2686</v>
      </c>
      <c r="D2629" s="170" t="s">
        <v>2195</v>
      </c>
      <c r="E2629" s="171">
        <v>0.32</v>
      </c>
      <c r="F2629" s="172"/>
      <c r="G2629" s="172"/>
      <c r="H2629" s="377">
        <f>VLOOKUP($A2629,'GiaMTC TT13-QD1491'!$B$11:$T$825,19,0)</f>
        <v>915513.79230769235</v>
      </c>
      <c r="I2629" s="172"/>
      <c r="J2629" s="177"/>
      <c r="K2629" s="172">
        <f>+H2629*E2629</f>
        <v>292964.41353846155</v>
      </c>
      <c r="L2629"/>
      <c r="M2629"/>
      <c r="N2629"/>
      <c r="O2629"/>
      <c r="P2629" s="166"/>
    </row>
    <row r="2630" spans="1:16" s="165" customFormat="1">
      <c r="A2630" s="450" t="s">
        <v>843</v>
      </c>
      <c r="B2630" s="168"/>
      <c r="C2630" s="169" t="s">
        <v>4426</v>
      </c>
      <c r="D2630" s="170" t="s">
        <v>2195</v>
      </c>
      <c r="E2630" s="171">
        <v>0.41</v>
      </c>
      <c r="F2630" s="172"/>
      <c r="G2630" s="172"/>
      <c r="H2630" s="377">
        <f>VLOOKUP($A2630,'GiaMTC TT13-QD1491'!$B$11:$T$825,19,0)</f>
        <v>341393.51359649119</v>
      </c>
      <c r="I2630" s="172"/>
      <c r="J2630" s="177"/>
      <c r="K2630" s="172">
        <f>+H2630*E2630</f>
        <v>139971.34057456139</v>
      </c>
      <c r="L2630"/>
      <c r="M2630"/>
      <c r="N2630"/>
      <c r="O2630"/>
      <c r="P2630" s="166"/>
    </row>
    <row r="2631" spans="1:16" s="165" customFormat="1">
      <c r="A2631" s="449" t="s">
        <v>1894</v>
      </c>
      <c r="B2631" s="180"/>
      <c r="C2631" s="181" t="s">
        <v>2796</v>
      </c>
      <c r="D2631" s="182" t="s">
        <v>2195</v>
      </c>
      <c r="E2631" s="183">
        <v>0</v>
      </c>
      <c r="F2631" s="184"/>
      <c r="G2631" s="184"/>
      <c r="H2631" s="338">
        <f>VLOOKUP($A2631,'GiaMTC TT13-QD1491'!$B$11:$T$825,19,0)</f>
        <v>43036.95</v>
      </c>
      <c r="I2631" s="184"/>
      <c r="J2631" s="189"/>
      <c r="K2631" s="184">
        <f>+H2631*E2631</f>
        <v>0</v>
      </c>
      <c r="L2631"/>
      <c r="M2631"/>
      <c r="N2631"/>
      <c r="O2631"/>
      <c r="P2631" s="166"/>
    </row>
    <row r="2632" spans="1:16" s="165" customFormat="1" ht="24">
      <c r="A2632" s="447" t="s">
        <v>4453</v>
      </c>
      <c r="B2632" s="185" t="s">
        <v>4454</v>
      </c>
      <c r="C2632" s="309" t="s">
        <v>2792</v>
      </c>
      <c r="D2632" s="186"/>
      <c r="E2632" s="187"/>
      <c r="F2632" s="188"/>
      <c r="G2632" s="188"/>
      <c r="H2632" s="188"/>
      <c r="I2632" s="190">
        <f>SUM(I2633:I2636)</f>
        <v>33560</v>
      </c>
      <c r="J2632" s="188"/>
      <c r="K2632" s="188"/>
      <c r="L2632" s="173" t="s">
        <v>4336</v>
      </c>
      <c r="M2632" s="174">
        <f>+I2632</f>
        <v>33560</v>
      </c>
      <c r="N2632" s="175">
        <f>+J2637</f>
        <v>11305221.491546048</v>
      </c>
      <c r="O2632" s="176">
        <f>+K2638</f>
        <v>331681.48903609987</v>
      </c>
      <c r="P2632" s="330">
        <f>SUM(M2632:O2632)</f>
        <v>11670462.980582148</v>
      </c>
    </row>
    <row r="2633" spans="1:16" s="165" customFormat="1">
      <c r="A2633" s="310"/>
      <c r="B2633" s="1652" t="s">
        <v>2670</v>
      </c>
      <c r="C2633" s="169" t="s">
        <v>138</v>
      </c>
      <c r="D2633" s="170" t="s">
        <v>81</v>
      </c>
      <c r="E2633" s="171">
        <v>0.16</v>
      </c>
      <c r="F2633" s="172">
        <f>VLOOKUP($C2633,VLP!$C$3:$F$191,3,0)</f>
        <v>38000</v>
      </c>
      <c r="G2633" s="172"/>
      <c r="H2633" s="172"/>
      <c r="I2633" s="172">
        <f>E2633*F2633</f>
        <v>6080</v>
      </c>
      <c r="J2633" s="172"/>
      <c r="K2633" s="172"/>
      <c r="L2633" s="178"/>
      <c r="M2633" s="174"/>
      <c r="N2633" s="175"/>
      <c r="O2633" s="176"/>
      <c r="P2633" s="166"/>
    </row>
    <row r="2634" spans="1:16" s="165" customFormat="1">
      <c r="A2634" s="310"/>
      <c r="B2634" s="1653"/>
      <c r="C2634" s="169" t="s">
        <v>272</v>
      </c>
      <c r="D2634" s="170" t="s">
        <v>273</v>
      </c>
      <c r="E2634" s="171">
        <v>0.14000000000000001</v>
      </c>
      <c r="F2634" s="172">
        <f>VLOOKUP($C2634,VLP!$C$3:$F$191,3,0)</f>
        <v>30000</v>
      </c>
      <c r="G2634" s="172"/>
      <c r="H2634" s="172"/>
      <c r="I2634" s="172">
        <f>E2634*F2634</f>
        <v>4200</v>
      </c>
      <c r="J2634" s="172"/>
      <c r="K2634" s="172"/>
      <c r="L2634" s="178"/>
      <c r="M2634" s="174"/>
      <c r="N2634" s="175"/>
      <c r="O2634" s="176"/>
      <c r="P2634" s="166"/>
    </row>
    <row r="2635" spans="1:16" s="165" customFormat="1">
      <c r="A2635" s="310"/>
      <c r="B2635" s="1654"/>
      <c r="C2635" s="169" t="s">
        <v>108</v>
      </c>
      <c r="D2635" s="170" t="s">
        <v>81</v>
      </c>
      <c r="E2635" s="171">
        <v>1.1100000000000001</v>
      </c>
      <c r="F2635" s="172">
        <f>VLOOKUP($C2635,VLP!$C$3:$F$191,3,0)</f>
        <v>8000</v>
      </c>
      <c r="G2635" s="172"/>
      <c r="H2635" s="172"/>
      <c r="I2635" s="172">
        <f>E2635*F2635</f>
        <v>8880</v>
      </c>
      <c r="J2635" s="172"/>
      <c r="K2635" s="172"/>
      <c r="L2635" s="178"/>
      <c r="M2635" s="174"/>
      <c r="N2635" s="175"/>
      <c r="O2635" s="176"/>
      <c r="P2635" s="166"/>
    </row>
    <row r="2636" spans="1:16" s="165" customFormat="1">
      <c r="A2636" s="310"/>
      <c r="B2636" s="375"/>
      <c r="C2636" s="169" t="s">
        <v>231</v>
      </c>
      <c r="D2636" s="170" t="s">
        <v>106</v>
      </c>
      <c r="E2636" s="171">
        <v>0.03</v>
      </c>
      <c r="F2636" s="172">
        <f>VLOOKUP($C2636,VLP!$C$3:$F$191,3,0)</f>
        <v>480000</v>
      </c>
      <c r="G2636" s="172"/>
      <c r="H2636" s="172"/>
      <c r="I2636" s="172">
        <f>E2636*F2636</f>
        <v>14400</v>
      </c>
      <c r="J2636" s="172"/>
      <c r="K2636" s="172"/>
      <c r="L2636" s="178"/>
      <c r="M2636" s="174"/>
      <c r="N2636" s="175"/>
      <c r="O2636" s="176"/>
      <c r="P2636" s="166"/>
    </row>
    <row r="2637" spans="1:16" s="165" customFormat="1">
      <c r="A2637" s="310"/>
      <c r="B2637" s="310"/>
      <c r="C2637" s="335" t="s">
        <v>4337</v>
      </c>
      <c r="D2637" s="170" t="s">
        <v>2540</v>
      </c>
      <c r="E2637" s="171">
        <v>32.921999999999997</v>
      </c>
      <c r="F2637" s="172"/>
      <c r="G2637" s="172">
        <f>_lg45</f>
        <v>343394.12828947359</v>
      </c>
      <c r="H2637" s="172"/>
      <c r="I2637" s="172"/>
      <c r="J2637" s="177">
        <f>G2637*E2637</f>
        <v>11305221.491546048</v>
      </c>
      <c r="K2637" s="172"/>
      <c r="L2637"/>
      <c r="M2637"/>
      <c r="N2637"/>
      <c r="O2637"/>
      <c r="P2637" s="166"/>
    </row>
    <row r="2638" spans="1:16" s="165" customFormat="1">
      <c r="A2638" s="337"/>
      <c r="B2638" s="168"/>
      <c r="C2638" s="169" t="s">
        <v>2791</v>
      </c>
      <c r="D2638" s="170"/>
      <c r="E2638" s="171"/>
      <c r="F2638" s="172"/>
      <c r="G2638" s="172"/>
      <c r="H2638" s="172"/>
      <c r="I2638" s="172"/>
      <c r="J2638" s="177"/>
      <c r="K2638" s="177">
        <f>SUM(K2639:K2641)</f>
        <v>331681.48903609987</v>
      </c>
      <c r="L2638"/>
      <c r="M2638"/>
      <c r="N2638"/>
      <c r="O2638"/>
      <c r="P2638" s="166"/>
    </row>
    <row r="2639" spans="1:16" s="165" customFormat="1">
      <c r="A2639" s="450" t="s">
        <v>1162</v>
      </c>
      <c r="B2639" s="168"/>
      <c r="C2639" s="169" t="s">
        <v>2686</v>
      </c>
      <c r="D2639" s="170" t="s">
        <v>2195</v>
      </c>
      <c r="E2639" s="171">
        <v>0.2</v>
      </c>
      <c r="F2639" s="172"/>
      <c r="G2639" s="172"/>
      <c r="H2639" s="377">
        <f>VLOOKUP($A2639,'GiaMTC TT13-QD1491'!$B$11:$T$825,19,0)</f>
        <v>915513.79230769235</v>
      </c>
      <c r="I2639" s="172"/>
      <c r="J2639" s="177"/>
      <c r="K2639" s="172">
        <f>+H2639*E2639</f>
        <v>183102.75846153847</v>
      </c>
      <c r="L2639"/>
      <c r="M2639"/>
      <c r="N2639"/>
      <c r="O2639"/>
      <c r="P2639" s="166"/>
    </row>
    <row r="2640" spans="1:16" s="165" customFormat="1">
      <c r="A2640" s="450" t="s">
        <v>843</v>
      </c>
      <c r="B2640" s="168"/>
      <c r="C2640" s="169" t="s">
        <v>4426</v>
      </c>
      <c r="D2640" s="170" t="s">
        <v>2195</v>
      </c>
      <c r="E2640" s="171">
        <v>0.41</v>
      </c>
      <c r="F2640" s="172"/>
      <c r="G2640" s="172"/>
      <c r="H2640" s="377">
        <f>VLOOKUP($A2640,'GiaMTC TT13-QD1491'!$B$11:$T$825,19,0)</f>
        <v>341393.51359649119</v>
      </c>
      <c r="I2640" s="172"/>
      <c r="J2640" s="177"/>
      <c r="K2640" s="172">
        <f>+H2640*E2640</f>
        <v>139971.34057456139</v>
      </c>
      <c r="L2640"/>
      <c r="M2640"/>
      <c r="N2640"/>
      <c r="O2640"/>
      <c r="P2640" s="166"/>
    </row>
    <row r="2641" spans="1:16" s="165" customFormat="1">
      <c r="A2641" s="449" t="s">
        <v>1894</v>
      </c>
      <c r="B2641" s="180"/>
      <c r="C2641" s="181" t="s">
        <v>2796</v>
      </c>
      <c r="D2641" s="182" t="s">
        <v>2195</v>
      </c>
      <c r="E2641" s="183">
        <v>0.2</v>
      </c>
      <c r="F2641" s="184"/>
      <c r="G2641" s="184"/>
      <c r="H2641" s="338">
        <f>VLOOKUP($A2641,'GiaMTC TT13-QD1491'!$B$11:$T$825,19,0)</f>
        <v>43036.95</v>
      </c>
      <c r="I2641" s="184"/>
      <c r="J2641" s="189"/>
      <c r="K2641" s="184">
        <f>+H2641*E2641</f>
        <v>8607.39</v>
      </c>
      <c r="L2641"/>
      <c r="M2641"/>
      <c r="N2641"/>
      <c r="O2641"/>
      <c r="P2641" s="166"/>
    </row>
    <row r="2642" spans="1:16" s="165" customFormat="1" ht="24">
      <c r="A2642" s="447" t="s">
        <v>4455</v>
      </c>
      <c r="B2642" s="185" t="s">
        <v>4456</v>
      </c>
      <c r="C2642" s="309" t="s">
        <v>2792</v>
      </c>
      <c r="D2642" s="186"/>
      <c r="E2642" s="187"/>
      <c r="F2642" s="188"/>
      <c r="G2642" s="188"/>
      <c r="H2642" s="188"/>
      <c r="I2642" s="190">
        <f>SUM(I2643:I2646)</f>
        <v>33560</v>
      </c>
      <c r="J2642" s="188"/>
      <c r="K2642" s="188"/>
      <c r="L2642" s="173" t="s">
        <v>4336</v>
      </c>
      <c r="M2642" s="174">
        <f>+I2642</f>
        <v>33560</v>
      </c>
      <c r="N2642" s="175">
        <f>+J2647</f>
        <v>12640337.862335524</v>
      </c>
      <c r="O2642" s="176">
        <f>+K2648</f>
        <v>430818.05319095816</v>
      </c>
      <c r="P2642" s="330">
        <f>SUM(M2642:O2642)</f>
        <v>13104715.915526481</v>
      </c>
    </row>
    <row r="2643" spans="1:16" s="165" customFormat="1">
      <c r="A2643" s="310"/>
      <c r="B2643" s="1652" t="s">
        <v>2670</v>
      </c>
      <c r="C2643" s="169" t="s">
        <v>138</v>
      </c>
      <c r="D2643" s="170" t="s">
        <v>81</v>
      </c>
      <c r="E2643" s="171">
        <v>0.16</v>
      </c>
      <c r="F2643" s="172">
        <f>VLOOKUP($C2643,VLP!$C$3:$F$191,3,0)</f>
        <v>38000</v>
      </c>
      <c r="G2643" s="172"/>
      <c r="H2643" s="172"/>
      <c r="I2643" s="172">
        <f>E2643*F2643</f>
        <v>6080</v>
      </c>
      <c r="J2643" s="172"/>
      <c r="K2643" s="172"/>
      <c r="L2643" s="178"/>
      <c r="M2643" s="174"/>
      <c r="N2643" s="175"/>
      <c r="O2643" s="176"/>
      <c r="P2643" s="166"/>
    </row>
    <row r="2644" spans="1:16" s="165" customFormat="1">
      <c r="A2644" s="310"/>
      <c r="B2644" s="1653"/>
      <c r="C2644" s="169" t="s">
        <v>272</v>
      </c>
      <c r="D2644" s="170" t="s">
        <v>273</v>
      </c>
      <c r="E2644" s="171">
        <v>0.14000000000000001</v>
      </c>
      <c r="F2644" s="172">
        <f>VLOOKUP($C2644,VLP!$C$3:$F$191,3,0)</f>
        <v>30000</v>
      </c>
      <c r="G2644" s="172"/>
      <c r="H2644" s="172"/>
      <c r="I2644" s="172">
        <f>E2644*F2644</f>
        <v>4200</v>
      </c>
      <c r="J2644" s="172"/>
      <c r="K2644" s="172"/>
      <c r="L2644" s="178"/>
      <c r="M2644" s="174"/>
      <c r="N2644" s="175"/>
      <c r="O2644" s="176"/>
      <c r="P2644" s="166"/>
    </row>
    <row r="2645" spans="1:16" s="165" customFormat="1">
      <c r="A2645" s="310"/>
      <c r="B2645" s="1654"/>
      <c r="C2645" s="169" t="s">
        <v>108</v>
      </c>
      <c r="D2645" s="170" t="s">
        <v>81</v>
      </c>
      <c r="E2645" s="171">
        <v>1.1100000000000001</v>
      </c>
      <c r="F2645" s="172">
        <f>VLOOKUP($C2645,VLP!$C$3:$F$191,3,0)</f>
        <v>8000</v>
      </c>
      <c r="G2645" s="172"/>
      <c r="H2645" s="172"/>
      <c r="I2645" s="172">
        <f>E2645*F2645</f>
        <v>8880</v>
      </c>
      <c r="J2645" s="172"/>
      <c r="K2645" s="172"/>
      <c r="L2645" s="178"/>
      <c r="M2645" s="174"/>
      <c r="N2645" s="175"/>
      <c r="O2645" s="176"/>
      <c r="P2645" s="166"/>
    </row>
    <row r="2646" spans="1:16" s="165" customFormat="1">
      <c r="A2646" s="310"/>
      <c r="B2646" s="375"/>
      <c r="C2646" s="169" t="s">
        <v>231</v>
      </c>
      <c r="D2646" s="170" t="s">
        <v>106</v>
      </c>
      <c r="E2646" s="171">
        <v>0.03</v>
      </c>
      <c r="F2646" s="172">
        <f>VLOOKUP($C2646,VLP!$C$3:$F$191,3,0)</f>
        <v>480000</v>
      </c>
      <c r="G2646" s="172"/>
      <c r="H2646" s="172"/>
      <c r="I2646" s="172">
        <f>E2646*F2646</f>
        <v>14400</v>
      </c>
      <c r="J2646" s="172"/>
      <c r="K2646" s="172"/>
      <c r="L2646" s="178"/>
      <c r="M2646" s="174"/>
      <c r="N2646" s="175"/>
      <c r="O2646" s="176"/>
      <c r="P2646" s="166"/>
    </row>
    <row r="2647" spans="1:16" s="165" customFormat="1">
      <c r="A2647" s="310"/>
      <c r="B2647" s="310"/>
      <c r="C2647" s="335" t="s">
        <v>4337</v>
      </c>
      <c r="D2647" s="170" t="s">
        <v>2540</v>
      </c>
      <c r="E2647" s="171">
        <v>36.81</v>
      </c>
      <c r="F2647" s="172"/>
      <c r="G2647" s="172">
        <f>_lg45</f>
        <v>343394.12828947359</v>
      </c>
      <c r="H2647" s="172"/>
      <c r="I2647" s="172"/>
      <c r="J2647" s="177">
        <f>G2647*E2647</f>
        <v>12640337.862335524</v>
      </c>
      <c r="K2647" s="172"/>
      <c r="L2647"/>
      <c r="M2647"/>
      <c r="N2647"/>
      <c r="O2647"/>
      <c r="P2647" s="166"/>
    </row>
    <row r="2648" spans="1:16" s="165" customFormat="1">
      <c r="A2648" s="337"/>
      <c r="B2648" s="168"/>
      <c r="C2648" s="169" t="s">
        <v>2791</v>
      </c>
      <c r="D2648" s="170"/>
      <c r="E2648" s="171"/>
      <c r="F2648" s="172"/>
      <c r="G2648" s="172"/>
      <c r="H2648" s="172"/>
      <c r="I2648" s="172"/>
      <c r="J2648" s="177"/>
      <c r="K2648" s="177">
        <f>SUM(K2649:K2651)</f>
        <v>430818.05319095816</v>
      </c>
      <c r="L2648"/>
      <c r="M2648"/>
      <c r="N2648"/>
      <c r="O2648"/>
      <c r="P2648" s="166"/>
    </row>
    <row r="2649" spans="1:16" s="165" customFormat="1">
      <c r="A2649" s="450" t="s">
        <v>1162</v>
      </c>
      <c r="B2649" s="168"/>
      <c r="C2649" s="169" t="s">
        <v>2686</v>
      </c>
      <c r="D2649" s="170" t="s">
        <v>2195</v>
      </c>
      <c r="E2649" s="171">
        <v>0.25</v>
      </c>
      <c r="F2649" s="172"/>
      <c r="G2649" s="172"/>
      <c r="H2649" s="377">
        <f>VLOOKUP($A2649,'GiaMTC TT13-QD1491'!$B$11:$T$825,19,0)</f>
        <v>915513.79230769235</v>
      </c>
      <c r="I2649" s="172"/>
      <c r="J2649" s="177"/>
      <c r="K2649" s="172">
        <f>+H2649*E2649</f>
        <v>228878.44807692309</v>
      </c>
      <c r="L2649"/>
      <c r="M2649"/>
      <c r="N2649"/>
      <c r="O2649"/>
      <c r="P2649" s="166"/>
    </row>
    <row r="2650" spans="1:16" s="165" customFormat="1">
      <c r="A2650" s="450" t="s">
        <v>843</v>
      </c>
      <c r="B2650" s="168"/>
      <c r="C2650" s="169" t="s">
        <v>4426</v>
      </c>
      <c r="D2650" s="170" t="s">
        <v>2195</v>
      </c>
      <c r="E2650" s="171">
        <v>0.56000000000000005</v>
      </c>
      <c r="F2650" s="172"/>
      <c r="G2650" s="172"/>
      <c r="H2650" s="377">
        <f>VLOOKUP($A2650,'GiaMTC TT13-QD1491'!$B$11:$T$825,19,0)</f>
        <v>341393.51359649119</v>
      </c>
      <c r="I2650" s="172"/>
      <c r="J2650" s="177"/>
      <c r="K2650" s="172">
        <f>+H2650*E2650</f>
        <v>191180.36761403509</v>
      </c>
      <c r="L2650"/>
      <c r="M2650"/>
      <c r="N2650"/>
      <c r="O2650"/>
      <c r="P2650" s="166"/>
    </row>
    <row r="2651" spans="1:16" s="165" customFormat="1">
      <c r="A2651" s="449" t="s">
        <v>1894</v>
      </c>
      <c r="B2651" s="180"/>
      <c r="C2651" s="181" t="s">
        <v>2796</v>
      </c>
      <c r="D2651" s="182" t="s">
        <v>2195</v>
      </c>
      <c r="E2651" s="183">
        <v>0.25</v>
      </c>
      <c r="F2651" s="184"/>
      <c r="G2651" s="184"/>
      <c r="H2651" s="338">
        <f>VLOOKUP($A2651,'GiaMTC TT13-QD1491'!$B$11:$T$825,19,0)</f>
        <v>43036.95</v>
      </c>
      <c r="I2651" s="184"/>
      <c r="J2651" s="189"/>
      <c r="K2651" s="184">
        <f>+H2651*E2651</f>
        <v>10759.237499999999</v>
      </c>
      <c r="L2651"/>
      <c r="M2651"/>
      <c r="N2651"/>
      <c r="O2651"/>
      <c r="P2651" s="166"/>
    </row>
    <row r="2652" spans="1:16" s="165" customFormat="1" ht="24">
      <c r="A2652" s="447" t="s">
        <v>4457</v>
      </c>
      <c r="B2652" s="185" t="s">
        <v>4458</v>
      </c>
      <c r="C2652" s="309" t="s">
        <v>2792</v>
      </c>
      <c r="D2652" s="186"/>
      <c r="E2652" s="187"/>
      <c r="F2652" s="188"/>
      <c r="G2652" s="188"/>
      <c r="H2652" s="188"/>
      <c r="I2652" s="190">
        <f>SUM(I2653:I2656)</f>
        <v>33560</v>
      </c>
      <c r="J2652" s="188"/>
      <c r="K2652" s="188"/>
      <c r="L2652" s="173" t="s">
        <v>4336</v>
      </c>
      <c r="M2652" s="174">
        <f>+I2652</f>
        <v>33560</v>
      </c>
      <c r="N2652" s="175">
        <f>+J2657</f>
        <v>13913643.290032892</v>
      </c>
      <c r="O2652" s="176">
        <f>+K2658</f>
        <v>538453.45728407556</v>
      </c>
      <c r="P2652" s="330">
        <f>SUM(M2652:O2652)</f>
        <v>14485656.747316968</v>
      </c>
    </row>
    <row r="2653" spans="1:16" s="165" customFormat="1">
      <c r="A2653" s="310"/>
      <c r="B2653" s="1652" t="s">
        <v>2670</v>
      </c>
      <c r="C2653" s="169" t="s">
        <v>138</v>
      </c>
      <c r="D2653" s="170" t="s">
        <v>81</v>
      </c>
      <c r="E2653" s="171">
        <v>0.16</v>
      </c>
      <c r="F2653" s="172">
        <f>VLOOKUP($C2653,VLP!$C$3:$F$191,3,0)</f>
        <v>38000</v>
      </c>
      <c r="G2653" s="172"/>
      <c r="H2653" s="172"/>
      <c r="I2653" s="172">
        <f>E2653*F2653</f>
        <v>6080</v>
      </c>
      <c r="J2653" s="172"/>
      <c r="K2653" s="172"/>
      <c r="L2653" s="178"/>
      <c r="M2653" s="174"/>
      <c r="N2653" s="175"/>
      <c r="O2653" s="176"/>
      <c r="P2653" s="166"/>
    </row>
    <row r="2654" spans="1:16" s="165" customFormat="1">
      <c r="A2654" s="310"/>
      <c r="B2654" s="1653"/>
      <c r="C2654" s="169" t="s">
        <v>272</v>
      </c>
      <c r="D2654" s="170" t="s">
        <v>273</v>
      </c>
      <c r="E2654" s="171">
        <v>0.14000000000000001</v>
      </c>
      <c r="F2654" s="172">
        <f>VLOOKUP($C2654,VLP!$C$3:$F$191,3,0)</f>
        <v>30000</v>
      </c>
      <c r="G2654" s="172"/>
      <c r="H2654" s="172"/>
      <c r="I2654" s="172">
        <f>E2654*F2654</f>
        <v>4200</v>
      </c>
      <c r="J2654" s="172"/>
      <c r="K2654" s="172"/>
      <c r="L2654" s="178"/>
      <c r="M2654" s="174"/>
      <c r="N2654" s="175"/>
      <c r="O2654" s="176"/>
      <c r="P2654" s="166"/>
    </row>
    <row r="2655" spans="1:16" s="165" customFormat="1">
      <c r="A2655" s="310"/>
      <c r="B2655" s="1654"/>
      <c r="C2655" s="169" t="s">
        <v>108</v>
      </c>
      <c r="D2655" s="170" t="s">
        <v>81</v>
      </c>
      <c r="E2655" s="171">
        <v>1.1100000000000001</v>
      </c>
      <c r="F2655" s="172">
        <f>VLOOKUP($C2655,VLP!$C$3:$F$191,3,0)</f>
        <v>8000</v>
      </c>
      <c r="G2655" s="172"/>
      <c r="H2655" s="172"/>
      <c r="I2655" s="172">
        <f>E2655*F2655</f>
        <v>8880</v>
      </c>
      <c r="J2655" s="172"/>
      <c r="K2655" s="172"/>
      <c r="L2655" s="178"/>
      <c r="M2655" s="174"/>
      <c r="N2655" s="175"/>
      <c r="O2655" s="176"/>
      <c r="P2655" s="166"/>
    </row>
    <row r="2656" spans="1:16" s="165" customFormat="1">
      <c r="A2656" s="310"/>
      <c r="B2656" s="375"/>
      <c r="C2656" s="169" t="s">
        <v>231</v>
      </c>
      <c r="D2656" s="170" t="s">
        <v>106</v>
      </c>
      <c r="E2656" s="171">
        <v>0.03</v>
      </c>
      <c r="F2656" s="172">
        <f>VLOOKUP($C2656,VLP!$C$3:$F$191,3,0)</f>
        <v>480000</v>
      </c>
      <c r="G2656" s="172"/>
      <c r="H2656" s="172"/>
      <c r="I2656" s="172">
        <f>E2656*F2656</f>
        <v>14400</v>
      </c>
      <c r="J2656" s="172"/>
      <c r="K2656" s="172"/>
      <c r="L2656" s="178"/>
      <c r="M2656" s="174"/>
      <c r="N2656" s="175"/>
      <c r="O2656" s="176"/>
      <c r="P2656" s="166"/>
    </row>
    <row r="2657" spans="1:16" s="165" customFormat="1">
      <c r="A2657" s="310"/>
      <c r="B2657" s="310"/>
      <c r="C2657" s="335" t="s">
        <v>4337</v>
      </c>
      <c r="D2657" s="170" t="s">
        <v>2540</v>
      </c>
      <c r="E2657" s="171">
        <v>40.518000000000001</v>
      </c>
      <c r="F2657" s="172"/>
      <c r="G2657" s="172">
        <f>_lg45</f>
        <v>343394.12828947359</v>
      </c>
      <c r="H2657" s="172"/>
      <c r="I2657" s="172"/>
      <c r="J2657" s="177">
        <f>G2657*E2657</f>
        <v>13913643.290032892</v>
      </c>
      <c r="K2657" s="172"/>
      <c r="L2657"/>
      <c r="M2657"/>
      <c r="N2657"/>
      <c r="O2657"/>
      <c r="P2657" s="166"/>
    </row>
    <row r="2658" spans="1:16" s="165" customFormat="1">
      <c r="A2658" s="337"/>
      <c r="B2658" s="168"/>
      <c r="C2658" s="169" t="s">
        <v>2791</v>
      </c>
      <c r="D2658" s="170"/>
      <c r="E2658" s="171"/>
      <c r="F2658" s="172"/>
      <c r="G2658" s="172"/>
      <c r="H2658" s="172"/>
      <c r="I2658" s="172"/>
      <c r="J2658" s="177"/>
      <c r="K2658" s="177">
        <f>SUM(K2659:K2661)</f>
        <v>538453.45728407556</v>
      </c>
      <c r="L2658"/>
      <c r="M2658"/>
      <c r="N2658"/>
      <c r="O2658"/>
      <c r="P2658" s="166"/>
    </row>
    <row r="2659" spans="1:16" s="165" customFormat="1">
      <c r="A2659" s="450" t="s">
        <v>1162</v>
      </c>
      <c r="B2659" s="168"/>
      <c r="C2659" s="169" t="s">
        <v>2686</v>
      </c>
      <c r="D2659" s="170" t="s">
        <v>2195</v>
      </c>
      <c r="E2659" s="171">
        <v>0.32</v>
      </c>
      <c r="F2659" s="172"/>
      <c r="G2659" s="172"/>
      <c r="H2659" s="377">
        <f>VLOOKUP($A2659,'GiaMTC TT13-QD1491'!$B$11:$T$825,19,0)</f>
        <v>915513.79230769235</v>
      </c>
      <c r="I2659" s="172"/>
      <c r="J2659" s="177"/>
      <c r="K2659" s="172">
        <f>+H2659*E2659</f>
        <v>292964.41353846155</v>
      </c>
      <c r="L2659"/>
      <c r="M2659"/>
      <c r="N2659"/>
      <c r="O2659"/>
      <c r="P2659" s="166"/>
    </row>
    <row r="2660" spans="1:16" s="165" customFormat="1">
      <c r="A2660" s="450" t="s">
        <v>843</v>
      </c>
      <c r="B2660" s="168"/>
      <c r="C2660" s="169" t="s">
        <v>4426</v>
      </c>
      <c r="D2660" s="170" t="s">
        <v>2195</v>
      </c>
      <c r="E2660" s="171">
        <v>0.68</v>
      </c>
      <c r="F2660" s="172"/>
      <c r="G2660" s="172"/>
      <c r="H2660" s="377">
        <f>VLOOKUP($A2660,'GiaMTC TT13-QD1491'!$B$11:$T$825,19,0)</f>
        <v>341393.51359649119</v>
      </c>
      <c r="I2660" s="172"/>
      <c r="J2660" s="177"/>
      <c r="K2660" s="172">
        <f>+H2660*E2660</f>
        <v>232147.58924561401</v>
      </c>
      <c r="L2660"/>
      <c r="M2660"/>
      <c r="N2660"/>
      <c r="O2660"/>
      <c r="P2660" s="166"/>
    </row>
    <row r="2661" spans="1:16" s="165" customFormat="1">
      <c r="A2661" s="449" t="s">
        <v>1894</v>
      </c>
      <c r="B2661" s="180"/>
      <c r="C2661" s="181" t="s">
        <v>2796</v>
      </c>
      <c r="D2661" s="182" t="s">
        <v>2195</v>
      </c>
      <c r="E2661" s="183">
        <v>0.31</v>
      </c>
      <c r="F2661" s="184"/>
      <c r="G2661" s="184"/>
      <c r="H2661" s="338">
        <f>VLOOKUP($A2661,'GiaMTC TT13-QD1491'!$B$11:$T$825,19,0)</f>
        <v>43036.95</v>
      </c>
      <c r="I2661" s="184"/>
      <c r="J2661" s="189"/>
      <c r="K2661" s="184">
        <f>+H2661*E2661</f>
        <v>13341.4545</v>
      </c>
      <c r="L2661"/>
      <c r="M2661"/>
      <c r="N2661"/>
      <c r="O2661"/>
      <c r="P2661" s="166"/>
    </row>
    <row r="2662" spans="1:16" s="165" customFormat="1" ht="24">
      <c r="A2662" s="447" t="s">
        <v>4459</v>
      </c>
      <c r="B2662" s="185" t="s">
        <v>4460</v>
      </c>
      <c r="C2662" s="309" t="s">
        <v>2792</v>
      </c>
      <c r="D2662" s="186"/>
      <c r="E2662" s="187"/>
      <c r="F2662" s="188"/>
      <c r="G2662" s="188"/>
      <c r="H2662" s="188"/>
      <c r="I2662" s="190">
        <f>SUM(I2663:I2666)</f>
        <v>33560</v>
      </c>
      <c r="J2662" s="188"/>
      <c r="K2662" s="188"/>
      <c r="L2662" s="173" t="s">
        <v>4336</v>
      </c>
      <c r="M2662" s="174">
        <f>+I2662</f>
        <v>33560</v>
      </c>
      <c r="N2662" s="175">
        <f>+J2667</f>
        <v>17535764.55523026</v>
      </c>
      <c r="O2662" s="176">
        <f>+K2668</f>
        <v>700259.96658299607</v>
      </c>
      <c r="P2662" s="330">
        <f>SUM(M2662:O2662)</f>
        <v>18269584.521813255</v>
      </c>
    </row>
    <row r="2663" spans="1:16" s="165" customFormat="1">
      <c r="A2663" s="310"/>
      <c r="B2663" s="1652" t="s">
        <v>2670</v>
      </c>
      <c r="C2663" s="169" t="s">
        <v>138</v>
      </c>
      <c r="D2663" s="170" t="s">
        <v>81</v>
      </c>
      <c r="E2663" s="171">
        <v>0.16</v>
      </c>
      <c r="F2663" s="172">
        <f>VLOOKUP($C2663,VLP!$C$3:$F$191,3,0)</f>
        <v>38000</v>
      </c>
      <c r="G2663" s="172"/>
      <c r="H2663" s="172"/>
      <c r="I2663" s="172">
        <f>E2663*F2663</f>
        <v>6080</v>
      </c>
      <c r="J2663" s="172"/>
      <c r="K2663" s="172"/>
      <c r="L2663" s="178"/>
      <c r="M2663" s="174"/>
      <c r="N2663" s="175"/>
      <c r="O2663" s="176"/>
      <c r="P2663" s="166"/>
    </row>
    <row r="2664" spans="1:16" s="165" customFormat="1">
      <c r="A2664" s="310"/>
      <c r="B2664" s="1653"/>
      <c r="C2664" s="169" t="s">
        <v>272</v>
      </c>
      <c r="D2664" s="170" t="s">
        <v>273</v>
      </c>
      <c r="E2664" s="171">
        <v>0.14000000000000001</v>
      </c>
      <c r="F2664" s="172">
        <f>VLOOKUP($C2664,VLP!$C$3:$F$191,3,0)</f>
        <v>30000</v>
      </c>
      <c r="G2664" s="172"/>
      <c r="H2664" s="172"/>
      <c r="I2664" s="172">
        <f>E2664*F2664</f>
        <v>4200</v>
      </c>
      <c r="J2664" s="172"/>
      <c r="K2664" s="172"/>
      <c r="L2664" s="178"/>
      <c r="M2664" s="174"/>
      <c r="N2664" s="175"/>
      <c r="O2664" s="176"/>
      <c r="P2664" s="166"/>
    </row>
    <row r="2665" spans="1:16" s="165" customFormat="1">
      <c r="A2665" s="310"/>
      <c r="B2665" s="1654"/>
      <c r="C2665" s="169" t="s">
        <v>108</v>
      </c>
      <c r="D2665" s="170" t="s">
        <v>81</v>
      </c>
      <c r="E2665" s="171">
        <v>1.1100000000000001</v>
      </c>
      <c r="F2665" s="172">
        <f>VLOOKUP($C2665,VLP!$C$3:$F$191,3,0)</f>
        <v>8000</v>
      </c>
      <c r="G2665" s="172"/>
      <c r="H2665" s="172"/>
      <c r="I2665" s="172">
        <f>E2665*F2665</f>
        <v>8880</v>
      </c>
      <c r="J2665" s="172"/>
      <c r="K2665" s="172"/>
      <c r="L2665" s="178"/>
      <c r="M2665" s="174"/>
      <c r="N2665" s="175"/>
      <c r="O2665" s="176"/>
      <c r="P2665" s="166"/>
    </row>
    <row r="2666" spans="1:16" s="165" customFormat="1">
      <c r="A2666" s="310"/>
      <c r="B2666" s="375"/>
      <c r="C2666" s="169" t="s">
        <v>231</v>
      </c>
      <c r="D2666" s="170" t="s">
        <v>106</v>
      </c>
      <c r="E2666" s="171">
        <v>0.03</v>
      </c>
      <c r="F2666" s="172">
        <f>VLOOKUP($C2666,VLP!$C$3:$F$191,3,0)</f>
        <v>480000</v>
      </c>
      <c r="G2666" s="172"/>
      <c r="H2666" s="172"/>
      <c r="I2666" s="172">
        <f>E2666*F2666</f>
        <v>14400</v>
      </c>
      <c r="J2666" s="172"/>
      <c r="K2666" s="172"/>
      <c r="L2666" s="178"/>
      <c r="M2666" s="174"/>
      <c r="N2666" s="175"/>
      <c r="O2666" s="176"/>
      <c r="P2666" s="166"/>
    </row>
    <row r="2667" spans="1:16" s="165" customFormat="1">
      <c r="A2667" s="310"/>
      <c r="B2667" s="310"/>
      <c r="C2667" s="335" t="s">
        <v>4337</v>
      </c>
      <c r="D2667" s="170" t="s">
        <v>2540</v>
      </c>
      <c r="E2667" s="171">
        <v>51.066000000000003</v>
      </c>
      <c r="F2667" s="172"/>
      <c r="G2667" s="172">
        <f>_lg45</f>
        <v>343394.12828947359</v>
      </c>
      <c r="H2667" s="172"/>
      <c r="I2667" s="172"/>
      <c r="J2667" s="177">
        <f>G2667*E2667</f>
        <v>17535764.55523026</v>
      </c>
      <c r="K2667" s="172"/>
      <c r="L2667"/>
      <c r="M2667"/>
      <c r="N2667"/>
      <c r="O2667"/>
      <c r="P2667" s="166"/>
    </row>
    <row r="2668" spans="1:16" s="165" customFormat="1">
      <c r="A2668" s="337"/>
      <c r="B2668" s="168"/>
      <c r="C2668" s="169" t="s">
        <v>2791</v>
      </c>
      <c r="D2668" s="170"/>
      <c r="E2668" s="171"/>
      <c r="F2668" s="172"/>
      <c r="G2668" s="172"/>
      <c r="H2668" s="172"/>
      <c r="I2668" s="172"/>
      <c r="J2668" s="177"/>
      <c r="K2668" s="177">
        <f>SUM(K2669:K2671)</f>
        <v>700259.96658299607</v>
      </c>
      <c r="L2668"/>
      <c r="M2668"/>
      <c r="N2668"/>
      <c r="O2668"/>
      <c r="P2668" s="166"/>
    </row>
    <row r="2669" spans="1:16" s="165" customFormat="1">
      <c r="A2669" s="450" t="s">
        <v>1162</v>
      </c>
      <c r="B2669" s="168"/>
      <c r="C2669" s="169" t="s">
        <v>2686</v>
      </c>
      <c r="D2669" s="170" t="s">
        <v>2195</v>
      </c>
      <c r="E2669" s="171">
        <v>0.41</v>
      </c>
      <c r="F2669" s="172"/>
      <c r="G2669" s="172"/>
      <c r="H2669" s="377">
        <f>VLOOKUP($A2669,'GiaMTC TT13-QD1491'!$B$11:$T$825,19,0)</f>
        <v>915513.79230769235</v>
      </c>
      <c r="I2669" s="172"/>
      <c r="J2669" s="177"/>
      <c r="K2669" s="172">
        <f>+H2669*E2669</f>
        <v>375360.65484615386</v>
      </c>
      <c r="L2669"/>
      <c r="M2669"/>
      <c r="N2669"/>
      <c r="O2669"/>
      <c r="P2669" s="166"/>
    </row>
    <row r="2670" spans="1:16" s="165" customFormat="1">
      <c r="A2670" s="450" t="s">
        <v>843</v>
      </c>
      <c r="B2670" s="168"/>
      <c r="C2670" s="169" t="s">
        <v>4426</v>
      </c>
      <c r="D2670" s="170" t="s">
        <v>2195</v>
      </c>
      <c r="E2670" s="171">
        <v>0.9</v>
      </c>
      <c r="F2670" s="172"/>
      <c r="G2670" s="172"/>
      <c r="H2670" s="377">
        <f>VLOOKUP($A2670,'GiaMTC TT13-QD1491'!$B$11:$T$825,19,0)</f>
        <v>341393.51359649119</v>
      </c>
      <c r="I2670" s="172"/>
      <c r="J2670" s="177"/>
      <c r="K2670" s="172">
        <f>+H2670*E2670</f>
        <v>307254.16223684209</v>
      </c>
      <c r="L2670"/>
      <c r="M2670"/>
      <c r="N2670"/>
      <c r="O2670"/>
      <c r="P2670" s="166"/>
    </row>
    <row r="2671" spans="1:16" s="165" customFormat="1">
      <c r="A2671" s="449" t="s">
        <v>1894</v>
      </c>
      <c r="B2671" s="180"/>
      <c r="C2671" s="181" t="s">
        <v>2796</v>
      </c>
      <c r="D2671" s="182" t="s">
        <v>2195</v>
      </c>
      <c r="E2671" s="183">
        <v>0.41</v>
      </c>
      <c r="F2671" s="184"/>
      <c r="G2671" s="184"/>
      <c r="H2671" s="338">
        <f>VLOOKUP($A2671,'GiaMTC TT13-QD1491'!$B$11:$T$825,19,0)</f>
        <v>43036.95</v>
      </c>
      <c r="I2671" s="184"/>
      <c r="J2671" s="189"/>
      <c r="K2671" s="184">
        <f>+H2671*E2671</f>
        <v>17645.1495</v>
      </c>
      <c r="L2671"/>
      <c r="M2671"/>
      <c r="N2671"/>
      <c r="O2671"/>
      <c r="P2671" s="166"/>
    </row>
    <row r="2672" spans="1:16" s="165" customFormat="1" ht="24">
      <c r="A2672" s="447" t="s">
        <v>4461</v>
      </c>
      <c r="B2672" s="185" t="s">
        <v>4462</v>
      </c>
      <c r="C2672" s="309" t="s">
        <v>2792</v>
      </c>
      <c r="D2672" s="186"/>
      <c r="E2672" s="187"/>
      <c r="F2672" s="188"/>
      <c r="G2672" s="188"/>
      <c r="H2672" s="188"/>
      <c r="I2672" s="190">
        <f>SUM(I2673:I2676)</f>
        <v>33560</v>
      </c>
      <c r="J2672" s="188"/>
      <c r="K2672" s="188"/>
      <c r="L2672" s="173" t="s">
        <v>4336</v>
      </c>
      <c r="M2672" s="174">
        <f>+I2672</f>
        <v>33560</v>
      </c>
      <c r="N2672" s="175">
        <f>+J2677</f>
        <v>23166741.470921047</v>
      </c>
      <c r="O2672" s="176">
        <f>+K2678</f>
        <v>847549.99633805663</v>
      </c>
      <c r="P2672" s="330">
        <f>SUM(M2672:O2672)</f>
        <v>24047851.467259105</v>
      </c>
    </row>
    <row r="2673" spans="1:16" s="165" customFormat="1">
      <c r="A2673" s="310"/>
      <c r="B2673" s="1652" t="s">
        <v>2670</v>
      </c>
      <c r="C2673" s="169" t="s">
        <v>138</v>
      </c>
      <c r="D2673" s="170" t="s">
        <v>81</v>
      </c>
      <c r="E2673" s="171">
        <v>0.16</v>
      </c>
      <c r="F2673" s="172">
        <f>VLOOKUP($C2673,VLP!$C$3:$F$191,3,0)</f>
        <v>38000</v>
      </c>
      <c r="G2673" s="172"/>
      <c r="H2673" s="172"/>
      <c r="I2673" s="172">
        <f>E2673*F2673</f>
        <v>6080</v>
      </c>
      <c r="J2673" s="172"/>
      <c r="K2673" s="172"/>
      <c r="L2673" s="178"/>
      <c r="M2673" s="174"/>
      <c r="N2673" s="175"/>
      <c r="O2673" s="176"/>
      <c r="P2673" s="166"/>
    </row>
    <row r="2674" spans="1:16" s="165" customFormat="1">
      <c r="A2674" s="310"/>
      <c r="B2674" s="1653"/>
      <c r="C2674" s="169" t="s">
        <v>272</v>
      </c>
      <c r="D2674" s="170" t="s">
        <v>273</v>
      </c>
      <c r="E2674" s="171">
        <v>0.14000000000000001</v>
      </c>
      <c r="F2674" s="172">
        <f>VLOOKUP($C2674,VLP!$C$3:$F$191,3,0)</f>
        <v>30000</v>
      </c>
      <c r="G2674" s="172"/>
      <c r="H2674" s="172"/>
      <c r="I2674" s="172">
        <f>E2674*F2674</f>
        <v>4200</v>
      </c>
      <c r="J2674" s="172"/>
      <c r="K2674" s="172"/>
      <c r="L2674" s="178"/>
      <c r="M2674" s="174"/>
      <c r="N2674" s="175"/>
      <c r="O2674" s="176"/>
      <c r="P2674" s="166"/>
    </row>
    <row r="2675" spans="1:16" s="165" customFormat="1">
      <c r="A2675" s="310"/>
      <c r="B2675" s="1654"/>
      <c r="C2675" s="169" t="s">
        <v>108</v>
      </c>
      <c r="D2675" s="170" t="s">
        <v>81</v>
      </c>
      <c r="E2675" s="171">
        <v>1.1100000000000001</v>
      </c>
      <c r="F2675" s="172">
        <f>VLOOKUP($C2675,VLP!$C$3:$F$191,3,0)</f>
        <v>8000</v>
      </c>
      <c r="G2675" s="172"/>
      <c r="H2675" s="172"/>
      <c r="I2675" s="172">
        <f>E2675*F2675</f>
        <v>8880</v>
      </c>
      <c r="J2675" s="172"/>
      <c r="K2675" s="172"/>
      <c r="L2675" s="178"/>
      <c r="M2675" s="174"/>
      <c r="N2675" s="175"/>
      <c r="O2675" s="176"/>
      <c r="P2675" s="166"/>
    </row>
    <row r="2676" spans="1:16" s="165" customFormat="1">
      <c r="A2676" s="310"/>
      <c r="B2676" s="375"/>
      <c r="C2676" s="169" t="s">
        <v>231</v>
      </c>
      <c r="D2676" s="170" t="s">
        <v>106</v>
      </c>
      <c r="E2676" s="171">
        <v>0.03</v>
      </c>
      <c r="F2676" s="172">
        <f>VLOOKUP($C2676,VLP!$C$3:$F$191,3,0)</f>
        <v>480000</v>
      </c>
      <c r="G2676" s="172"/>
      <c r="H2676" s="172"/>
      <c r="I2676" s="172">
        <f>E2676*F2676</f>
        <v>14400</v>
      </c>
      <c r="J2676" s="172"/>
      <c r="K2676" s="172"/>
      <c r="L2676" s="178"/>
      <c r="M2676" s="174"/>
      <c r="N2676" s="175"/>
      <c r="O2676" s="176"/>
      <c r="P2676" s="166"/>
    </row>
    <row r="2677" spans="1:16" s="165" customFormat="1">
      <c r="A2677" s="310"/>
      <c r="B2677" s="310"/>
      <c r="C2677" s="335" t="s">
        <v>4337</v>
      </c>
      <c r="D2677" s="170" t="s">
        <v>2540</v>
      </c>
      <c r="E2677" s="171">
        <v>67.463999999999999</v>
      </c>
      <c r="F2677" s="172"/>
      <c r="G2677" s="172">
        <f>_lg45</f>
        <v>343394.12828947359</v>
      </c>
      <c r="H2677" s="172"/>
      <c r="I2677" s="172"/>
      <c r="J2677" s="177">
        <f>G2677*E2677</f>
        <v>23166741.470921047</v>
      </c>
      <c r="K2677" s="172"/>
      <c r="L2677"/>
      <c r="M2677"/>
      <c r="N2677"/>
      <c r="O2677"/>
      <c r="P2677" s="166"/>
    </row>
    <row r="2678" spans="1:16" s="165" customFormat="1">
      <c r="A2678" s="337"/>
      <c r="B2678" s="168"/>
      <c r="C2678" s="169" t="s">
        <v>2791</v>
      </c>
      <c r="D2678" s="170"/>
      <c r="E2678" s="171"/>
      <c r="F2678" s="172"/>
      <c r="G2678" s="172"/>
      <c r="H2678" s="172"/>
      <c r="I2678" s="172"/>
      <c r="J2678" s="177"/>
      <c r="K2678" s="177">
        <f>SUM(K2679:K2681)</f>
        <v>847549.99633805663</v>
      </c>
      <c r="L2678"/>
      <c r="M2678"/>
      <c r="N2678"/>
      <c r="O2678"/>
      <c r="P2678" s="166"/>
    </row>
    <row r="2679" spans="1:16" s="165" customFormat="1">
      <c r="A2679" s="450" t="s">
        <v>1162</v>
      </c>
      <c r="B2679" s="168"/>
      <c r="C2679" s="169" t="s">
        <v>2686</v>
      </c>
      <c r="D2679" s="170" t="s">
        <v>2195</v>
      </c>
      <c r="E2679" s="171">
        <v>0.5</v>
      </c>
      <c r="F2679" s="172"/>
      <c r="G2679" s="172"/>
      <c r="H2679" s="377">
        <f>VLOOKUP($A2679,'GiaMTC TT13-QD1491'!$B$11:$T$825,19,0)</f>
        <v>915513.79230769235</v>
      </c>
      <c r="I2679" s="172"/>
      <c r="J2679" s="177"/>
      <c r="K2679" s="172">
        <f>+H2679*E2679</f>
        <v>457756.89615384617</v>
      </c>
      <c r="L2679"/>
      <c r="M2679"/>
      <c r="N2679"/>
      <c r="O2679"/>
      <c r="P2679" s="166"/>
    </row>
    <row r="2680" spans="1:16" s="165" customFormat="1">
      <c r="A2680" s="450" t="s">
        <v>843</v>
      </c>
      <c r="B2680" s="168"/>
      <c r="C2680" s="169" t="s">
        <v>4426</v>
      </c>
      <c r="D2680" s="170" t="s">
        <v>2195</v>
      </c>
      <c r="E2680" s="171">
        <v>1.08</v>
      </c>
      <c r="F2680" s="172"/>
      <c r="G2680" s="172"/>
      <c r="H2680" s="377">
        <f>VLOOKUP($A2680,'GiaMTC TT13-QD1491'!$B$11:$T$825,19,0)</f>
        <v>341393.51359649119</v>
      </c>
      <c r="I2680" s="172"/>
      <c r="J2680" s="177"/>
      <c r="K2680" s="172">
        <f>+H2680*E2680</f>
        <v>368704.99468421051</v>
      </c>
      <c r="L2680"/>
      <c r="M2680"/>
      <c r="N2680"/>
      <c r="O2680"/>
      <c r="P2680" s="166"/>
    </row>
    <row r="2681" spans="1:16" s="165" customFormat="1">
      <c r="A2681" s="449" t="s">
        <v>1894</v>
      </c>
      <c r="B2681" s="180"/>
      <c r="C2681" s="181" t="s">
        <v>2796</v>
      </c>
      <c r="D2681" s="182" t="s">
        <v>2195</v>
      </c>
      <c r="E2681" s="183">
        <v>0.49</v>
      </c>
      <c r="F2681" s="184"/>
      <c r="G2681" s="184"/>
      <c r="H2681" s="338">
        <f>VLOOKUP($A2681,'GiaMTC TT13-QD1491'!$B$11:$T$825,19,0)</f>
        <v>43036.95</v>
      </c>
      <c r="I2681" s="184"/>
      <c r="J2681" s="189"/>
      <c r="K2681" s="184">
        <f>+H2681*E2681</f>
        <v>21088.105499999998</v>
      </c>
      <c r="L2681"/>
      <c r="M2681"/>
      <c r="N2681"/>
      <c r="O2681"/>
      <c r="P2681" s="166"/>
    </row>
    <row r="2682" spans="1:16" s="165" customFormat="1" ht="24">
      <c r="A2682" s="447" t="s">
        <v>4463</v>
      </c>
      <c r="B2682" s="185" t="s">
        <v>4464</v>
      </c>
      <c r="C2682" s="309" t="s">
        <v>2792</v>
      </c>
      <c r="D2682" s="186"/>
      <c r="E2682" s="187"/>
      <c r="F2682" s="188"/>
      <c r="G2682" s="188"/>
      <c r="H2682" s="188"/>
      <c r="I2682" s="190">
        <f>SUM(I2683:I2686)</f>
        <v>33560</v>
      </c>
      <c r="J2682" s="188"/>
      <c r="K2682" s="188"/>
      <c r="L2682" s="173" t="s">
        <v>4336</v>
      </c>
      <c r="M2682" s="174">
        <f>+I2682</f>
        <v>33560</v>
      </c>
      <c r="N2682" s="175">
        <f>+J2687</f>
        <v>30596416.830592096</v>
      </c>
      <c r="O2682" s="176">
        <f>+K2688</f>
        <v>609495.72522908228</v>
      </c>
      <c r="P2682" s="330">
        <f>SUM(M2682:O2682)</f>
        <v>31239472.555821177</v>
      </c>
    </row>
    <row r="2683" spans="1:16" s="165" customFormat="1">
      <c r="A2683" s="310"/>
      <c r="B2683" s="1652" t="s">
        <v>2670</v>
      </c>
      <c r="C2683" s="169" t="s">
        <v>138</v>
      </c>
      <c r="D2683" s="170" t="s">
        <v>81</v>
      </c>
      <c r="E2683" s="171">
        <v>0.16</v>
      </c>
      <c r="F2683" s="172">
        <f>VLOOKUP($C2683,VLP!$C$3:$F$191,3,0)</f>
        <v>38000</v>
      </c>
      <c r="G2683" s="172"/>
      <c r="H2683" s="172"/>
      <c r="I2683" s="172">
        <f>E2683*F2683</f>
        <v>6080</v>
      </c>
      <c r="J2683" s="172"/>
      <c r="K2683" s="172"/>
      <c r="L2683" s="178"/>
      <c r="M2683" s="174"/>
      <c r="N2683" s="175"/>
      <c r="O2683" s="176"/>
      <c r="P2683" s="166"/>
    </row>
    <row r="2684" spans="1:16" s="165" customFormat="1">
      <c r="A2684" s="310"/>
      <c r="B2684" s="1653"/>
      <c r="C2684" s="169" t="s">
        <v>272</v>
      </c>
      <c r="D2684" s="170" t="s">
        <v>273</v>
      </c>
      <c r="E2684" s="171">
        <v>0.14000000000000001</v>
      </c>
      <c r="F2684" s="172">
        <f>VLOOKUP($C2684,VLP!$C$3:$F$191,3,0)</f>
        <v>30000</v>
      </c>
      <c r="G2684" s="172"/>
      <c r="H2684" s="172"/>
      <c r="I2684" s="172">
        <f>E2684*F2684</f>
        <v>4200</v>
      </c>
      <c r="J2684" s="172"/>
      <c r="K2684" s="172"/>
      <c r="L2684" s="178"/>
      <c r="M2684" s="174"/>
      <c r="N2684" s="175"/>
      <c r="O2684" s="176"/>
      <c r="P2684" s="166"/>
    </row>
    <row r="2685" spans="1:16" s="165" customFormat="1">
      <c r="A2685" s="310"/>
      <c r="B2685" s="1654"/>
      <c r="C2685" s="169" t="s">
        <v>108</v>
      </c>
      <c r="D2685" s="170" t="s">
        <v>81</v>
      </c>
      <c r="E2685" s="171">
        <v>1.1100000000000001</v>
      </c>
      <c r="F2685" s="172">
        <f>VLOOKUP($C2685,VLP!$C$3:$F$191,3,0)</f>
        <v>8000</v>
      </c>
      <c r="G2685" s="172"/>
      <c r="H2685" s="172"/>
      <c r="I2685" s="172">
        <f>E2685*F2685</f>
        <v>8880</v>
      </c>
      <c r="J2685" s="172"/>
      <c r="K2685" s="172"/>
      <c r="L2685" s="178"/>
      <c r="M2685" s="174"/>
      <c r="N2685" s="175"/>
      <c r="O2685" s="176"/>
      <c r="P2685" s="166"/>
    </row>
    <row r="2686" spans="1:16" s="165" customFormat="1">
      <c r="A2686" s="310"/>
      <c r="B2686" s="375"/>
      <c r="C2686" s="169" t="s">
        <v>231</v>
      </c>
      <c r="D2686" s="170" t="s">
        <v>106</v>
      </c>
      <c r="E2686" s="171">
        <v>0.03</v>
      </c>
      <c r="F2686" s="172">
        <f>VLOOKUP($C2686,VLP!$C$3:$F$191,3,0)</f>
        <v>480000</v>
      </c>
      <c r="G2686" s="172"/>
      <c r="H2686" s="172"/>
      <c r="I2686" s="172">
        <f>E2686*F2686</f>
        <v>14400</v>
      </c>
      <c r="J2686" s="172"/>
      <c r="K2686" s="172"/>
      <c r="L2686" s="178"/>
      <c r="M2686" s="174"/>
      <c r="N2686" s="175"/>
      <c r="O2686" s="176"/>
      <c r="P2686" s="166"/>
    </row>
    <row r="2687" spans="1:16" s="165" customFormat="1">
      <c r="A2687" s="310"/>
      <c r="B2687" s="310"/>
      <c r="C2687" s="335" t="s">
        <v>4337</v>
      </c>
      <c r="D2687" s="170" t="s">
        <v>2540</v>
      </c>
      <c r="E2687" s="171">
        <v>89.1</v>
      </c>
      <c r="F2687" s="172"/>
      <c r="G2687" s="172">
        <f>_lg45</f>
        <v>343394.12828947359</v>
      </c>
      <c r="H2687" s="172"/>
      <c r="I2687" s="172"/>
      <c r="J2687" s="177">
        <f>G2687*E2687</f>
        <v>30596416.830592096</v>
      </c>
      <c r="K2687" s="172"/>
      <c r="L2687"/>
      <c r="M2687"/>
      <c r="N2687"/>
      <c r="O2687"/>
      <c r="P2687" s="166"/>
    </row>
    <row r="2688" spans="1:16" s="165" customFormat="1">
      <c r="A2688" s="337"/>
      <c r="B2688" s="168"/>
      <c r="C2688" s="169" t="s">
        <v>2791</v>
      </c>
      <c r="D2688" s="170"/>
      <c r="E2688" s="171"/>
      <c r="F2688" s="172"/>
      <c r="G2688" s="172"/>
      <c r="H2688" s="172"/>
      <c r="I2688" s="172"/>
      <c r="J2688" s="177"/>
      <c r="K2688" s="177">
        <f>SUM(K2689:K2691)</f>
        <v>609495.72522908228</v>
      </c>
      <c r="L2688"/>
      <c r="M2688"/>
      <c r="N2688"/>
      <c r="O2688"/>
      <c r="P2688" s="166"/>
    </row>
    <row r="2689" spans="1:16" s="165" customFormat="1">
      <c r="A2689" s="450" t="s">
        <v>1162</v>
      </c>
      <c r="B2689" s="168"/>
      <c r="C2689" s="169" t="s">
        <v>2686</v>
      </c>
      <c r="D2689" s="170" t="s">
        <v>2195</v>
      </c>
      <c r="E2689" s="171">
        <v>0.59</v>
      </c>
      <c r="F2689" s="172"/>
      <c r="G2689" s="172"/>
      <c r="H2689" s="377">
        <f>VLOOKUP($A2689,'GiaMTC TT13-QD1491'!$B$11:$T$825,19,0)</f>
        <v>915513.79230769235</v>
      </c>
      <c r="I2689" s="172"/>
      <c r="J2689" s="177"/>
      <c r="K2689" s="172">
        <f>+H2689*E2689</f>
        <v>540153.13746153843</v>
      </c>
      <c r="L2689"/>
      <c r="M2689"/>
      <c r="N2689"/>
      <c r="O2689"/>
      <c r="P2689" s="166"/>
    </row>
    <row r="2690" spans="1:16" s="165" customFormat="1">
      <c r="A2690" s="450" t="s">
        <v>843</v>
      </c>
      <c r="B2690" s="168"/>
      <c r="C2690" s="169" t="s">
        <v>4426</v>
      </c>
      <c r="D2690" s="170" t="s">
        <v>2195</v>
      </c>
      <c r="E2690" s="171">
        <v>0.13</v>
      </c>
      <c r="F2690" s="172"/>
      <c r="G2690" s="172"/>
      <c r="H2690" s="377">
        <f>VLOOKUP($A2690,'GiaMTC TT13-QD1491'!$B$11:$T$825,19,0)</f>
        <v>341393.51359649119</v>
      </c>
      <c r="I2690" s="172"/>
      <c r="J2690" s="177"/>
      <c r="K2690" s="172">
        <f>+H2690*E2690</f>
        <v>44381.156767543856</v>
      </c>
      <c r="L2690"/>
      <c r="M2690"/>
      <c r="N2690"/>
      <c r="O2690"/>
      <c r="P2690" s="166"/>
    </row>
    <row r="2691" spans="1:16" s="165" customFormat="1">
      <c r="A2691" s="449" t="s">
        <v>1894</v>
      </c>
      <c r="B2691" s="180"/>
      <c r="C2691" s="181" t="s">
        <v>2796</v>
      </c>
      <c r="D2691" s="182" t="s">
        <v>2195</v>
      </c>
      <c r="E2691" s="183">
        <v>0.57999999999999996</v>
      </c>
      <c r="F2691" s="184"/>
      <c r="G2691" s="184"/>
      <c r="H2691" s="338">
        <f>VLOOKUP($A2691,'GiaMTC TT13-QD1491'!$B$11:$T$825,19,0)</f>
        <v>43036.95</v>
      </c>
      <c r="I2691" s="184"/>
      <c r="J2691" s="189"/>
      <c r="K2691" s="184">
        <f>+H2691*E2691</f>
        <v>24961.430999999997</v>
      </c>
      <c r="L2691"/>
      <c r="M2691"/>
      <c r="N2691"/>
      <c r="O2691"/>
      <c r="P2691" s="166"/>
    </row>
    <row r="2692" spans="1:16" s="165" customFormat="1">
      <c r="A2692" s="371"/>
      <c r="B2692" s="372" t="s">
        <v>166</v>
      </c>
      <c r="C2692" s="371"/>
      <c r="D2692" s="371"/>
      <c r="E2692" s="371"/>
      <c r="F2692" s="373"/>
      <c r="G2692" s="373"/>
      <c r="H2692" s="373"/>
      <c r="I2692" s="373"/>
      <c r="J2692" s="373"/>
      <c r="K2692" s="373"/>
      <c r="L2692"/>
      <c r="M2692"/>
      <c r="N2692"/>
      <c r="O2692"/>
      <c r="P2692" s="166"/>
    </row>
    <row r="2693" spans="1:16" s="165" customFormat="1" ht="24">
      <c r="A2693" s="447" t="s">
        <v>4465</v>
      </c>
      <c r="B2693" s="185" t="s">
        <v>4466</v>
      </c>
      <c r="C2693" s="309" t="s">
        <v>2792</v>
      </c>
      <c r="D2693" s="186"/>
      <c r="E2693" s="187"/>
      <c r="F2693" s="188"/>
      <c r="G2693" s="188"/>
      <c r="H2693" s="188"/>
      <c r="I2693" s="190">
        <f>SUM(I2694:I2697)</f>
        <v>35120</v>
      </c>
      <c r="J2693" s="188"/>
      <c r="K2693" s="188"/>
      <c r="L2693" s="173" t="s">
        <v>4336</v>
      </c>
      <c r="M2693" s="174">
        <f>+I2693</f>
        <v>35120</v>
      </c>
      <c r="N2693" s="175">
        <f>+J2698</f>
        <v>8257941.9971052604</v>
      </c>
      <c r="O2693" s="176">
        <f>+K2699</f>
        <v>275279.0071325911</v>
      </c>
      <c r="P2693" s="330">
        <f>SUM(M2693:O2693)</f>
        <v>8568341.0042378511</v>
      </c>
    </row>
    <row r="2694" spans="1:16" s="165" customFormat="1">
      <c r="A2694" s="310"/>
      <c r="B2694" s="1652" t="s">
        <v>2670</v>
      </c>
      <c r="C2694" s="169" t="s">
        <v>138</v>
      </c>
      <c r="D2694" s="170" t="s">
        <v>81</v>
      </c>
      <c r="E2694" s="171">
        <v>0.22</v>
      </c>
      <c r="F2694" s="172">
        <f>VLOOKUP($C2694,VLP!$C$3:$F$191,3,0)</f>
        <v>38000</v>
      </c>
      <c r="G2694" s="172"/>
      <c r="H2694" s="172"/>
      <c r="I2694" s="172">
        <f>E2694*F2694</f>
        <v>8360</v>
      </c>
      <c r="J2694" s="172"/>
      <c r="K2694" s="172"/>
      <c r="L2694" s="178"/>
      <c r="M2694" s="174"/>
      <c r="N2694" s="175"/>
      <c r="O2694" s="176"/>
      <c r="P2694" s="166"/>
    </row>
    <row r="2695" spans="1:16" s="165" customFormat="1">
      <c r="A2695" s="310"/>
      <c r="B2695" s="1653"/>
      <c r="C2695" s="169" t="s">
        <v>272</v>
      </c>
      <c r="D2695" s="170" t="s">
        <v>273</v>
      </c>
      <c r="E2695" s="171">
        <v>0.18</v>
      </c>
      <c r="F2695" s="172">
        <f>VLOOKUP($C2695,VLP!$C$3:$F$191,3,0)</f>
        <v>30000</v>
      </c>
      <c r="G2695" s="172"/>
      <c r="H2695" s="172"/>
      <c r="I2695" s="172">
        <f>E2695*F2695</f>
        <v>5400</v>
      </c>
      <c r="J2695" s="172"/>
      <c r="K2695" s="172"/>
      <c r="L2695" s="178"/>
      <c r="M2695" s="174"/>
      <c r="N2695" s="175"/>
      <c r="O2695" s="176"/>
      <c r="P2695" s="166"/>
    </row>
    <row r="2696" spans="1:16" s="165" customFormat="1">
      <c r="A2696" s="310"/>
      <c r="B2696" s="1654"/>
      <c r="C2696" s="169" t="s">
        <v>108</v>
      </c>
      <c r="D2696" s="170" t="s">
        <v>81</v>
      </c>
      <c r="E2696" s="171">
        <v>1.47</v>
      </c>
      <c r="F2696" s="172">
        <f>VLOOKUP($C2696,VLP!$C$3:$F$191,3,0)</f>
        <v>8000</v>
      </c>
      <c r="G2696" s="172"/>
      <c r="H2696" s="172"/>
      <c r="I2696" s="172">
        <f>E2696*F2696</f>
        <v>11760</v>
      </c>
      <c r="J2696" s="172"/>
      <c r="K2696" s="172"/>
      <c r="L2696" s="178"/>
      <c r="M2696" s="174"/>
      <c r="N2696" s="175"/>
      <c r="O2696" s="176"/>
      <c r="P2696" s="166"/>
    </row>
    <row r="2697" spans="1:16" s="165" customFormat="1">
      <c r="A2697" s="310"/>
      <c r="B2697" s="375"/>
      <c r="C2697" s="169" t="s">
        <v>231</v>
      </c>
      <c r="D2697" s="170" t="s">
        <v>106</v>
      </c>
      <c r="E2697" s="171">
        <v>0.02</v>
      </c>
      <c r="F2697" s="172">
        <f>VLOOKUP($C2697,VLP!$C$3:$F$191,3,0)</f>
        <v>480000</v>
      </c>
      <c r="G2697" s="172"/>
      <c r="H2697" s="172"/>
      <c r="I2697" s="172">
        <f>E2697*F2697</f>
        <v>9600</v>
      </c>
      <c r="J2697" s="172"/>
      <c r="K2697" s="172"/>
      <c r="L2697" s="178"/>
      <c r="M2697" s="174"/>
      <c r="N2697" s="175"/>
      <c r="O2697" s="176"/>
      <c r="P2697" s="166"/>
    </row>
    <row r="2698" spans="1:16" s="165" customFormat="1">
      <c r="A2698" s="310"/>
      <c r="B2698" s="310"/>
      <c r="C2698" s="335" t="s">
        <v>4337</v>
      </c>
      <c r="D2698" s="170" t="s">
        <v>2540</v>
      </c>
      <c r="E2698" s="171">
        <v>24.047999999999998</v>
      </c>
      <c r="F2698" s="172"/>
      <c r="G2698" s="172">
        <f>_lg45</f>
        <v>343394.12828947359</v>
      </c>
      <c r="H2698" s="172"/>
      <c r="I2698" s="172"/>
      <c r="J2698" s="177">
        <f>G2698*E2698</f>
        <v>8257941.9971052604</v>
      </c>
      <c r="K2698" s="172"/>
      <c r="L2698"/>
      <c r="M2698"/>
      <c r="N2698"/>
      <c r="O2698"/>
      <c r="P2698" s="166"/>
    </row>
    <row r="2699" spans="1:16" s="165" customFormat="1">
      <c r="A2699" s="337"/>
      <c r="B2699" s="168"/>
      <c r="C2699" s="169" t="s">
        <v>2791</v>
      </c>
      <c r="D2699" s="170"/>
      <c r="E2699" s="171"/>
      <c r="F2699" s="172"/>
      <c r="G2699" s="172"/>
      <c r="H2699" s="172"/>
      <c r="I2699" s="172"/>
      <c r="J2699" s="177"/>
      <c r="K2699" s="177">
        <f>SUM(K2700:K2702)</f>
        <v>275279.0071325911</v>
      </c>
      <c r="L2699"/>
      <c r="M2699"/>
      <c r="N2699"/>
      <c r="O2699"/>
      <c r="P2699" s="166"/>
    </row>
    <row r="2700" spans="1:16" s="165" customFormat="1">
      <c r="A2700" s="450" t="s">
        <v>1162</v>
      </c>
      <c r="B2700" s="168"/>
      <c r="C2700" s="169" t="s">
        <v>2686</v>
      </c>
      <c r="D2700" s="170" t="s">
        <v>2195</v>
      </c>
      <c r="E2700" s="171">
        <v>0.2</v>
      </c>
      <c r="F2700" s="172"/>
      <c r="G2700" s="172"/>
      <c r="H2700" s="377">
        <f>VLOOKUP($A2700,'GiaMTC TT13-QD1491'!$B$11:$T$825,19,0)</f>
        <v>915513.79230769235</v>
      </c>
      <c r="I2700" s="172"/>
      <c r="J2700" s="177"/>
      <c r="K2700" s="172">
        <f>+H2700*E2700</f>
        <v>183102.75846153847</v>
      </c>
      <c r="L2700"/>
      <c r="M2700"/>
      <c r="N2700"/>
      <c r="O2700"/>
      <c r="P2700" s="166"/>
    </row>
    <row r="2701" spans="1:16" s="165" customFormat="1">
      <c r="A2701" s="450" t="s">
        <v>843</v>
      </c>
      <c r="B2701" s="168"/>
      <c r="C2701" s="169" t="s">
        <v>4426</v>
      </c>
      <c r="D2701" s="170" t="s">
        <v>2195</v>
      </c>
      <c r="E2701" s="171">
        <v>0.27</v>
      </c>
      <c r="F2701" s="172"/>
      <c r="G2701" s="172"/>
      <c r="H2701" s="377">
        <f>VLOOKUP($A2701,'GiaMTC TT13-QD1491'!$B$11:$T$825,19,0)</f>
        <v>341393.51359649119</v>
      </c>
      <c r="I2701" s="172"/>
      <c r="J2701" s="177"/>
      <c r="K2701" s="172">
        <f>+H2701*E2701</f>
        <v>92176.248671052628</v>
      </c>
      <c r="L2701"/>
      <c r="M2701"/>
      <c r="N2701"/>
      <c r="O2701"/>
      <c r="P2701" s="166"/>
    </row>
    <row r="2702" spans="1:16" s="165" customFormat="1">
      <c r="A2702" s="449" t="s">
        <v>1894</v>
      </c>
      <c r="B2702" s="180"/>
      <c r="C2702" s="181" t="s">
        <v>2796</v>
      </c>
      <c r="D2702" s="182" t="s">
        <v>2195</v>
      </c>
      <c r="E2702" s="183">
        <v>0</v>
      </c>
      <c r="F2702" s="184"/>
      <c r="G2702" s="184"/>
      <c r="H2702" s="338">
        <f>VLOOKUP($A2702,'GiaMTC TT13-QD1491'!$B$11:$T$825,19,0)</f>
        <v>43036.95</v>
      </c>
      <c r="I2702" s="184"/>
      <c r="J2702" s="189"/>
      <c r="K2702" s="184">
        <f>+H2702*E2702</f>
        <v>0</v>
      </c>
      <c r="L2702"/>
      <c r="M2702"/>
      <c r="N2702"/>
      <c r="O2702"/>
      <c r="P2702" s="166"/>
    </row>
    <row r="2703" spans="1:16" s="165" customFormat="1" ht="24">
      <c r="A2703" s="447" t="s">
        <v>4467</v>
      </c>
      <c r="B2703" s="185" t="s">
        <v>4468</v>
      </c>
      <c r="C2703" s="309" t="s">
        <v>2792</v>
      </c>
      <c r="D2703" s="186"/>
      <c r="E2703" s="187"/>
      <c r="F2703" s="188"/>
      <c r="G2703" s="188"/>
      <c r="H2703" s="188"/>
      <c r="I2703" s="190">
        <f>SUM(I2704:I2707)</f>
        <v>49300</v>
      </c>
      <c r="J2703" s="188"/>
      <c r="K2703" s="188"/>
      <c r="L2703" s="173" t="s">
        <v>4336</v>
      </c>
      <c r="M2703" s="174">
        <f>+I2703</f>
        <v>49300</v>
      </c>
      <c r="N2703" s="175">
        <f>+J2708</f>
        <v>11206323.982598681</v>
      </c>
      <c r="O2703" s="176">
        <f>+K2709</f>
        <v>370090.38881781377</v>
      </c>
      <c r="P2703" s="330">
        <f>SUM(M2703:O2703)</f>
        <v>11625714.371416494</v>
      </c>
    </row>
    <row r="2704" spans="1:16" s="165" customFormat="1">
      <c r="A2704" s="310"/>
      <c r="B2704" s="1652" t="s">
        <v>2670</v>
      </c>
      <c r="C2704" s="169" t="s">
        <v>138</v>
      </c>
      <c r="D2704" s="170" t="s">
        <v>81</v>
      </c>
      <c r="E2704" s="171">
        <v>0.3</v>
      </c>
      <c r="F2704" s="172">
        <f>VLOOKUP($C2704,VLP!$C$3:$F$191,3,0)</f>
        <v>38000</v>
      </c>
      <c r="G2704" s="172"/>
      <c r="H2704" s="172"/>
      <c r="I2704" s="172">
        <f>E2704*F2704</f>
        <v>11400</v>
      </c>
      <c r="J2704" s="172"/>
      <c r="K2704" s="172"/>
      <c r="L2704" s="178"/>
      <c r="M2704" s="174"/>
      <c r="N2704" s="175"/>
      <c r="O2704" s="176"/>
      <c r="P2704" s="166"/>
    </row>
    <row r="2705" spans="1:16" s="165" customFormat="1">
      <c r="A2705" s="310"/>
      <c r="B2705" s="1653"/>
      <c r="C2705" s="169" t="s">
        <v>272</v>
      </c>
      <c r="D2705" s="170" t="s">
        <v>273</v>
      </c>
      <c r="E2705" s="171">
        <v>0.25</v>
      </c>
      <c r="F2705" s="172">
        <f>VLOOKUP($C2705,VLP!$C$3:$F$191,3,0)</f>
        <v>30000</v>
      </c>
      <c r="G2705" s="172"/>
      <c r="H2705" s="172"/>
      <c r="I2705" s="172">
        <f>E2705*F2705</f>
        <v>7500</v>
      </c>
      <c r="J2705" s="172"/>
      <c r="K2705" s="172"/>
      <c r="L2705" s="178"/>
      <c r="M2705" s="174"/>
      <c r="N2705" s="175"/>
      <c r="O2705" s="176"/>
      <c r="P2705" s="166"/>
    </row>
    <row r="2706" spans="1:16" s="165" customFormat="1">
      <c r="A2706" s="310"/>
      <c r="B2706" s="1654"/>
      <c r="C2706" s="169" t="s">
        <v>108</v>
      </c>
      <c r="D2706" s="170" t="s">
        <v>81</v>
      </c>
      <c r="E2706" s="171">
        <v>2</v>
      </c>
      <c r="F2706" s="172">
        <f>VLOOKUP($C2706,VLP!$C$3:$F$191,3,0)</f>
        <v>8000</v>
      </c>
      <c r="G2706" s="172"/>
      <c r="H2706" s="172"/>
      <c r="I2706" s="172">
        <f>E2706*F2706</f>
        <v>16000</v>
      </c>
      <c r="J2706" s="172"/>
      <c r="K2706" s="172"/>
      <c r="L2706" s="178"/>
      <c r="M2706" s="174"/>
      <c r="N2706" s="175"/>
      <c r="O2706" s="176"/>
      <c r="P2706" s="166"/>
    </row>
    <row r="2707" spans="1:16" s="165" customFormat="1">
      <c r="A2707" s="310"/>
      <c r="B2707" s="375"/>
      <c r="C2707" s="169" t="s">
        <v>231</v>
      </c>
      <c r="D2707" s="170" t="s">
        <v>106</v>
      </c>
      <c r="E2707" s="171">
        <v>0.03</v>
      </c>
      <c r="F2707" s="172">
        <f>VLOOKUP($C2707,VLP!$C$3:$F$191,3,0)</f>
        <v>480000</v>
      </c>
      <c r="G2707" s="172"/>
      <c r="H2707" s="172"/>
      <c r="I2707" s="172">
        <f>E2707*F2707</f>
        <v>14400</v>
      </c>
      <c r="J2707" s="172"/>
      <c r="K2707" s="172"/>
      <c r="L2707" s="178"/>
      <c r="M2707" s="174"/>
      <c r="N2707" s="175"/>
      <c r="O2707" s="176"/>
      <c r="P2707" s="166"/>
    </row>
    <row r="2708" spans="1:16" s="165" customFormat="1">
      <c r="A2708" s="310"/>
      <c r="B2708" s="310"/>
      <c r="C2708" s="335" t="s">
        <v>4337</v>
      </c>
      <c r="D2708" s="170" t="s">
        <v>2540</v>
      </c>
      <c r="E2708" s="171">
        <v>32.634</v>
      </c>
      <c r="F2708" s="172"/>
      <c r="G2708" s="172">
        <f>_lg45</f>
        <v>343394.12828947359</v>
      </c>
      <c r="H2708" s="172"/>
      <c r="I2708" s="172"/>
      <c r="J2708" s="177">
        <f>G2708*E2708</f>
        <v>11206323.982598681</v>
      </c>
      <c r="K2708" s="172"/>
      <c r="L2708"/>
      <c r="M2708"/>
      <c r="N2708"/>
      <c r="O2708"/>
      <c r="P2708" s="166"/>
    </row>
    <row r="2709" spans="1:16" s="165" customFormat="1">
      <c r="A2709" s="337"/>
      <c r="B2709" s="168"/>
      <c r="C2709" s="169" t="s">
        <v>2791</v>
      </c>
      <c r="D2709" s="170"/>
      <c r="E2709" s="171"/>
      <c r="F2709" s="172"/>
      <c r="G2709" s="172"/>
      <c r="H2709" s="172"/>
      <c r="I2709" s="172"/>
      <c r="J2709" s="177"/>
      <c r="K2709" s="177">
        <f>SUM(K2710:K2712)</f>
        <v>370090.38881781377</v>
      </c>
      <c r="L2709"/>
      <c r="M2709"/>
      <c r="N2709"/>
      <c r="O2709"/>
      <c r="P2709" s="166"/>
    </row>
    <row r="2710" spans="1:16" s="165" customFormat="1">
      <c r="A2710" s="450" t="s">
        <v>1162</v>
      </c>
      <c r="B2710" s="168"/>
      <c r="C2710" s="169" t="s">
        <v>2686</v>
      </c>
      <c r="D2710" s="170" t="s">
        <v>2195</v>
      </c>
      <c r="E2710" s="171">
        <v>0.27</v>
      </c>
      <c r="F2710" s="172"/>
      <c r="G2710" s="172"/>
      <c r="H2710" s="377">
        <f>VLOOKUP($A2710,'GiaMTC TT13-QD1491'!$B$11:$T$825,19,0)</f>
        <v>915513.79230769235</v>
      </c>
      <c r="I2710" s="172"/>
      <c r="J2710" s="177"/>
      <c r="K2710" s="172">
        <f>+H2710*E2710</f>
        <v>247188.72392307696</v>
      </c>
      <c r="L2710"/>
      <c r="M2710"/>
      <c r="N2710"/>
      <c r="O2710"/>
      <c r="P2710" s="166"/>
    </row>
    <row r="2711" spans="1:16" s="165" customFormat="1">
      <c r="A2711" s="450" t="s">
        <v>843</v>
      </c>
      <c r="B2711" s="168"/>
      <c r="C2711" s="169" t="s">
        <v>4426</v>
      </c>
      <c r="D2711" s="170" t="s">
        <v>2195</v>
      </c>
      <c r="E2711" s="171">
        <v>0.36</v>
      </c>
      <c r="F2711" s="172"/>
      <c r="G2711" s="172"/>
      <c r="H2711" s="377">
        <f>VLOOKUP($A2711,'GiaMTC TT13-QD1491'!$B$11:$T$825,19,0)</f>
        <v>341393.51359649119</v>
      </c>
      <c r="I2711" s="172"/>
      <c r="J2711" s="177"/>
      <c r="K2711" s="172">
        <f>+H2711*E2711</f>
        <v>122901.66489473682</v>
      </c>
      <c r="L2711"/>
      <c r="M2711"/>
      <c r="N2711"/>
      <c r="O2711"/>
      <c r="P2711" s="166"/>
    </row>
    <row r="2712" spans="1:16" s="165" customFormat="1">
      <c r="A2712" s="449" t="s">
        <v>1894</v>
      </c>
      <c r="B2712" s="180"/>
      <c r="C2712" s="181" t="s">
        <v>2796</v>
      </c>
      <c r="D2712" s="182" t="s">
        <v>2195</v>
      </c>
      <c r="E2712" s="183">
        <v>0</v>
      </c>
      <c r="F2712" s="184"/>
      <c r="G2712" s="184"/>
      <c r="H2712" s="338">
        <f>VLOOKUP($A2712,'GiaMTC TT13-QD1491'!$B$11:$T$825,19,0)</f>
        <v>43036.95</v>
      </c>
      <c r="I2712" s="184"/>
      <c r="J2712" s="189"/>
      <c r="K2712" s="184">
        <f>+H2712*E2712</f>
        <v>0</v>
      </c>
      <c r="L2712"/>
      <c r="M2712"/>
      <c r="N2712"/>
      <c r="O2712"/>
      <c r="P2712" s="166"/>
    </row>
    <row r="2713" spans="1:16" s="165" customFormat="1">
      <c r="A2713" s="371"/>
      <c r="B2713" s="372" t="s">
        <v>2676</v>
      </c>
      <c r="C2713" s="371"/>
      <c r="D2713" s="371"/>
      <c r="E2713" s="371"/>
      <c r="F2713" s="373"/>
      <c r="G2713" s="373"/>
      <c r="H2713" s="373"/>
      <c r="I2713" s="373"/>
      <c r="J2713" s="373"/>
      <c r="K2713" s="373"/>
      <c r="L2713"/>
      <c r="M2713"/>
      <c r="N2713"/>
      <c r="O2713"/>
      <c r="P2713" s="166"/>
    </row>
    <row r="2714" spans="1:16" s="165" customFormat="1" ht="24">
      <c r="A2714" s="447" t="s">
        <v>4469</v>
      </c>
      <c r="B2714" s="185" t="s">
        <v>4470</v>
      </c>
      <c r="C2714" s="309" t="s">
        <v>2792</v>
      </c>
      <c r="D2714" s="186"/>
      <c r="E2714" s="187"/>
      <c r="F2714" s="188"/>
      <c r="G2714" s="188"/>
      <c r="H2714" s="188"/>
      <c r="I2714" s="190">
        <f>SUM(I2715:I2718)</f>
        <v>35120</v>
      </c>
      <c r="J2714" s="188"/>
      <c r="K2714" s="188"/>
      <c r="L2714" s="173" t="s">
        <v>4336</v>
      </c>
      <c r="M2714" s="174">
        <f>+I2714</f>
        <v>35120</v>
      </c>
      <c r="N2714" s="175">
        <f>+J2719</f>
        <v>5933850.536842104</v>
      </c>
      <c r="O2714" s="176">
        <f>+K2720</f>
        <v>287848.08019163297</v>
      </c>
      <c r="P2714" s="330">
        <f>SUM(M2714:O2714)</f>
        <v>6256818.6170337368</v>
      </c>
    </row>
    <row r="2715" spans="1:16" s="165" customFormat="1">
      <c r="A2715" s="310"/>
      <c r="B2715" s="1652" t="s">
        <v>2670</v>
      </c>
      <c r="C2715" s="169" t="s">
        <v>138</v>
      </c>
      <c r="D2715" s="170" t="s">
        <v>81</v>
      </c>
      <c r="E2715" s="171">
        <v>0.22</v>
      </c>
      <c r="F2715" s="172">
        <f>VLOOKUP($C2715,VLP!$C$3:$F$191,3,0)</f>
        <v>38000</v>
      </c>
      <c r="G2715" s="172"/>
      <c r="H2715" s="172"/>
      <c r="I2715" s="172">
        <f>E2715*F2715</f>
        <v>8360</v>
      </c>
      <c r="J2715" s="172"/>
      <c r="K2715" s="172"/>
      <c r="L2715" s="178"/>
      <c r="M2715" s="174"/>
      <c r="N2715" s="175"/>
      <c r="O2715" s="176"/>
      <c r="P2715" s="166"/>
    </row>
    <row r="2716" spans="1:16" s="165" customFormat="1">
      <c r="A2716" s="310"/>
      <c r="B2716" s="1653"/>
      <c r="C2716" s="169" t="s">
        <v>272</v>
      </c>
      <c r="D2716" s="170" t="s">
        <v>273</v>
      </c>
      <c r="E2716" s="171">
        <v>0.18</v>
      </c>
      <c r="F2716" s="172">
        <f>VLOOKUP($C2716,VLP!$C$3:$F$191,3,0)</f>
        <v>30000</v>
      </c>
      <c r="G2716" s="172"/>
      <c r="H2716" s="172"/>
      <c r="I2716" s="172">
        <f>E2716*F2716</f>
        <v>5400</v>
      </c>
      <c r="J2716" s="172"/>
      <c r="K2716" s="172"/>
      <c r="L2716" s="178"/>
      <c r="M2716" s="174"/>
      <c r="N2716" s="175"/>
      <c r="O2716" s="176"/>
      <c r="P2716" s="166"/>
    </row>
    <row r="2717" spans="1:16" s="165" customFormat="1">
      <c r="A2717" s="310"/>
      <c r="B2717" s="1654"/>
      <c r="C2717" s="169" t="s">
        <v>108</v>
      </c>
      <c r="D2717" s="170" t="s">
        <v>81</v>
      </c>
      <c r="E2717" s="171">
        <v>1.47</v>
      </c>
      <c r="F2717" s="172">
        <f>VLOOKUP($C2717,VLP!$C$3:$F$191,3,0)</f>
        <v>8000</v>
      </c>
      <c r="G2717" s="172"/>
      <c r="H2717" s="172"/>
      <c r="I2717" s="172">
        <f>E2717*F2717</f>
        <v>11760</v>
      </c>
      <c r="J2717" s="172"/>
      <c r="K2717" s="172"/>
      <c r="L2717" s="178"/>
      <c r="M2717" s="174"/>
      <c r="N2717" s="175"/>
      <c r="O2717" s="176"/>
      <c r="P2717" s="166"/>
    </row>
    <row r="2718" spans="1:16" s="165" customFormat="1">
      <c r="A2718" s="310"/>
      <c r="B2718" s="375"/>
      <c r="C2718" s="169" t="s">
        <v>231</v>
      </c>
      <c r="D2718" s="170" t="s">
        <v>106</v>
      </c>
      <c r="E2718" s="171">
        <v>0.02</v>
      </c>
      <c r="F2718" s="172">
        <f>VLOOKUP($C2718,VLP!$C$3:$F$191,3,0)</f>
        <v>480000</v>
      </c>
      <c r="G2718" s="172"/>
      <c r="H2718" s="172"/>
      <c r="I2718" s="172">
        <f>E2718*F2718</f>
        <v>9600</v>
      </c>
      <c r="J2718" s="172"/>
      <c r="K2718" s="172"/>
      <c r="L2718" s="178"/>
      <c r="M2718" s="174"/>
      <c r="N2718" s="175"/>
      <c r="O2718" s="176"/>
      <c r="P2718" s="166"/>
    </row>
    <row r="2719" spans="1:16" s="165" customFormat="1">
      <c r="A2719" s="310"/>
      <c r="B2719" s="310"/>
      <c r="C2719" s="335" t="s">
        <v>4337</v>
      </c>
      <c r="D2719" s="170" t="s">
        <v>2540</v>
      </c>
      <c r="E2719" s="171">
        <v>17.28</v>
      </c>
      <c r="F2719" s="172"/>
      <c r="G2719" s="172">
        <f>_lg45</f>
        <v>343394.12828947359</v>
      </c>
      <c r="H2719" s="172"/>
      <c r="I2719" s="172"/>
      <c r="J2719" s="177">
        <f>G2719*E2719</f>
        <v>5933850.536842104</v>
      </c>
      <c r="K2719" s="172"/>
      <c r="L2719"/>
      <c r="M2719"/>
      <c r="N2719"/>
      <c r="O2719"/>
      <c r="P2719" s="166"/>
    </row>
    <row r="2720" spans="1:16" s="165" customFormat="1">
      <c r="A2720" s="337"/>
      <c r="B2720" s="168"/>
      <c r="C2720" s="169" t="s">
        <v>2791</v>
      </c>
      <c r="D2720" s="170"/>
      <c r="E2720" s="171"/>
      <c r="F2720" s="172"/>
      <c r="G2720" s="172"/>
      <c r="H2720" s="172"/>
      <c r="I2720" s="172"/>
      <c r="J2720" s="177"/>
      <c r="K2720" s="177">
        <f>SUM(K2721:K2723)</f>
        <v>287848.08019163297</v>
      </c>
      <c r="L2720"/>
      <c r="M2720"/>
      <c r="N2720"/>
      <c r="O2720"/>
      <c r="P2720" s="166"/>
    </row>
    <row r="2721" spans="1:16" s="165" customFormat="1">
      <c r="A2721" s="450" t="s">
        <v>1162</v>
      </c>
      <c r="B2721" s="168"/>
      <c r="C2721" s="169" t="s">
        <v>2686</v>
      </c>
      <c r="D2721" s="170" t="s">
        <v>2195</v>
      </c>
      <c r="E2721" s="171">
        <v>0.21</v>
      </c>
      <c r="F2721" s="172"/>
      <c r="G2721" s="172"/>
      <c r="H2721" s="377">
        <f>VLOOKUP($A2721,'GiaMTC TT13-QD1491'!$B$11:$T$825,19,0)</f>
        <v>915513.79230769235</v>
      </c>
      <c r="I2721" s="172"/>
      <c r="J2721" s="177"/>
      <c r="K2721" s="172">
        <f>+H2721*E2721</f>
        <v>192257.89638461539</v>
      </c>
      <c r="L2721"/>
      <c r="M2721"/>
      <c r="N2721"/>
      <c r="O2721"/>
      <c r="P2721" s="166"/>
    </row>
    <row r="2722" spans="1:16" s="165" customFormat="1">
      <c r="A2722" s="450" t="s">
        <v>843</v>
      </c>
      <c r="B2722" s="168"/>
      <c r="C2722" s="169" t="s">
        <v>4426</v>
      </c>
      <c r="D2722" s="170" t="s">
        <v>2195</v>
      </c>
      <c r="E2722" s="171">
        <v>0.28000000000000003</v>
      </c>
      <c r="F2722" s="172"/>
      <c r="G2722" s="172"/>
      <c r="H2722" s="377">
        <f>VLOOKUP($A2722,'GiaMTC TT13-QD1491'!$B$11:$T$825,19,0)</f>
        <v>341393.51359649119</v>
      </c>
      <c r="I2722" s="172"/>
      <c r="J2722" s="177"/>
      <c r="K2722" s="172">
        <f>+H2722*E2722</f>
        <v>95590.183807017544</v>
      </c>
      <c r="L2722"/>
      <c r="M2722"/>
      <c r="N2722"/>
      <c r="O2722"/>
      <c r="P2722" s="166"/>
    </row>
    <row r="2723" spans="1:16" s="165" customFormat="1">
      <c r="A2723" s="449" t="s">
        <v>1894</v>
      </c>
      <c r="B2723" s="180"/>
      <c r="C2723" s="181" t="s">
        <v>2796</v>
      </c>
      <c r="D2723" s="182" t="s">
        <v>2195</v>
      </c>
      <c r="E2723" s="183">
        <v>0</v>
      </c>
      <c r="F2723" s="184"/>
      <c r="G2723" s="184"/>
      <c r="H2723" s="338">
        <f>VLOOKUP($A2723,'GiaMTC TT13-QD1491'!$B$11:$T$825,19,0)</f>
        <v>43036.95</v>
      </c>
      <c r="I2723" s="184"/>
      <c r="J2723" s="189"/>
      <c r="K2723" s="184">
        <f>+H2723*E2723</f>
        <v>0</v>
      </c>
      <c r="L2723"/>
      <c r="M2723"/>
      <c r="N2723"/>
      <c r="O2723"/>
      <c r="P2723" s="166"/>
    </row>
    <row r="2724" spans="1:16" s="165" customFormat="1" ht="24">
      <c r="A2724" s="447" t="s">
        <v>4471</v>
      </c>
      <c r="B2724" s="185" t="s">
        <v>4472</v>
      </c>
      <c r="C2724" s="309" t="s">
        <v>2792</v>
      </c>
      <c r="D2724" s="186"/>
      <c r="E2724" s="187"/>
      <c r="F2724" s="188"/>
      <c r="G2724" s="188"/>
      <c r="H2724" s="188"/>
      <c r="I2724" s="190">
        <f>SUM(I2725:I2728)</f>
        <v>49300</v>
      </c>
      <c r="J2724" s="188"/>
      <c r="K2724" s="188"/>
      <c r="L2724" s="173" t="s">
        <v>4336</v>
      </c>
      <c r="M2724" s="174">
        <f>+I2724</f>
        <v>49300</v>
      </c>
      <c r="N2724" s="175">
        <f>+J2729</f>
        <v>8060146.9792105248</v>
      </c>
      <c r="O2724" s="176">
        <f>+K2730</f>
        <v>386073.39701282053</v>
      </c>
      <c r="P2724" s="330">
        <f>SUM(M2724:O2724)</f>
        <v>8495520.3762233462</v>
      </c>
    </row>
    <row r="2725" spans="1:16" s="165" customFormat="1">
      <c r="A2725" s="310"/>
      <c r="B2725" s="1652" t="s">
        <v>2670</v>
      </c>
      <c r="C2725" s="169" t="s">
        <v>138</v>
      </c>
      <c r="D2725" s="170" t="s">
        <v>81</v>
      </c>
      <c r="E2725" s="171">
        <v>0.3</v>
      </c>
      <c r="F2725" s="172">
        <f>VLOOKUP($C2725,VLP!$C$3:$F$191,3,0)</f>
        <v>38000</v>
      </c>
      <c r="G2725" s="172"/>
      <c r="H2725" s="172"/>
      <c r="I2725" s="172">
        <f>E2725*F2725</f>
        <v>11400</v>
      </c>
      <c r="J2725" s="172"/>
      <c r="K2725" s="172"/>
      <c r="L2725" s="178"/>
      <c r="M2725" s="174"/>
      <c r="N2725" s="175"/>
      <c r="O2725" s="176"/>
      <c r="P2725" s="166"/>
    </row>
    <row r="2726" spans="1:16" s="165" customFormat="1">
      <c r="A2726" s="310"/>
      <c r="B2726" s="1653"/>
      <c r="C2726" s="169" t="s">
        <v>272</v>
      </c>
      <c r="D2726" s="170" t="s">
        <v>273</v>
      </c>
      <c r="E2726" s="171">
        <v>0.25</v>
      </c>
      <c r="F2726" s="172">
        <f>VLOOKUP($C2726,VLP!$C$3:$F$191,3,0)</f>
        <v>30000</v>
      </c>
      <c r="G2726" s="172"/>
      <c r="H2726" s="172"/>
      <c r="I2726" s="172">
        <f>E2726*F2726</f>
        <v>7500</v>
      </c>
      <c r="J2726" s="172"/>
      <c r="K2726" s="172"/>
      <c r="L2726" s="178"/>
      <c r="M2726" s="174"/>
      <c r="N2726" s="175"/>
      <c r="O2726" s="176"/>
      <c r="P2726" s="166"/>
    </row>
    <row r="2727" spans="1:16" s="165" customFormat="1">
      <c r="A2727" s="310"/>
      <c r="B2727" s="1654"/>
      <c r="C2727" s="169" t="s">
        <v>108</v>
      </c>
      <c r="D2727" s="170" t="s">
        <v>81</v>
      </c>
      <c r="E2727" s="171">
        <v>2</v>
      </c>
      <c r="F2727" s="172">
        <f>VLOOKUP($C2727,VLP!$C$3:$F$191,3,0)</f>
        <v>8000</v>
      </c>
      <c r="G2727" s="172"/>
      <c r="H2727" s="172"/>
      <c r="I2727" s="172">
        <f>E2727*F2727</f>
        <v>16000</v>
      </c>
      <c r="J2727" s="172"/>
      <c r="K2727" s="172"/>
      <c r="L2727" s="178"/>
      <c r="M2727" s="174"/>
      <c r="N2727" s="175"/>
      <c r="O2727" s="176"/>
      <c r="P2727" s="166"/>
    </row>
    <row r="2728" spans="1:16" s="165" customFormat="1">
      <c r="A2728" s="310"/>
      <c r="B2728" s="375"/>
      <c r="C2728" s="169" t="s">
        <v>231</v>
      </c>
      <c r="D2728" s="170" t="s">
        <v>106</v>
      </c>
      <c r="E2728" s="171">
        <v>0.03</v>
      </c>
      <c r="F2728" s="172">
        <f>VLOOKUP($C2728,VLP!$C$3:$F$191,3,0)</f>
        <v>480000</v>
      </c>
      <c r="G2728" s="172"/>
      <c r="H2728" s="172"/>
      <c r="I2728" s="172">
        <f>E2728*F2728</f>
        <v>14400</v>
      </c>
      <c r="J2728" s="172"/>
      <c r="K2728" s="172"/>
      <c r="L2728" s="178"/>
      <c r="M2728" s="174"/>
      <c r="N2728" s="175"/>
      <c r="O2728" s="176"/>
      <c r="P2728" s="166"/>
    </row>
    <row r="2729" spans="1:16" s="165" customFormat="1">
      <c r="A2729" s="310"/>
      <c r="B2729" s="310"/>
      <c r="C2729" s="335" t="s">
        <v>4337</v>
      </c>
      <c r="D2729" s="170" t="s">
        <v>2540</v>
      </c>
      <c r="E2729" s="171">
        <v>23.472000000000001</v>
      </c>
      <c r="F2729" s="172"/>
      <c r="G2729" s="172">
        <f>_lg45</f>
        <v>343394.12828947359</v>
      </c>
      <c r="H2729" s="172"/>
      <c r="I2729" s="172"/>
      <c r="J2729" s="177">
        <f>G2729*E2729</f>
        <v>8060146.9792105248</v>
      </c>
      <c r="K2729" s="172"/>
      <c r="L2729"/>
      <c r="M2729"/>
      <c r="N2729"/>
      <c r="O2729"/>
      <c r="P2729" s="166"/>
    </row>
    <row r="2730" spans="1:16" s="165" customFormat="1">
      <c r="A2730" s="337"/>
      <c r="B2730" s="168"/>
      <c r="C2730" s="169" t="s">
        <v>2791</v>
      </c>
      <c r="D2730" s="170"/>
      <c r="E2730" s="171"/>
      <c r="F2730" s="172"/>
      <c r="G2730" s="172"/>
      <c r="H2730" s="172"/>
      <c r="I2730" s="172"/>
      <c r="J2730" s="177"/>
      <c r="K2730" s="177">
        <f>SUM(K2731:K2733)</f>
        <v>386073.39701282053</v>
      </c>
      <c r="L2730"/>
      <c r="M2730"/>
      <c r="N2730"/>
      <c r="O2730"/>
      <c r="P2730" s="166"/>
    </row>
    <row r="2731" spans="1:16" s="165" customFormat="1">
      <c r="A2731" s="450" t="s">
        <v>1162</v>
      </c>
      <c r="B2731" s="168"/>
      <c r="C2731" s="169" t="s">
        <v>2686</v>
      </c>
      <c r="D2731" s="170" t="s">
        <v>2195</v>
      </c>
      <c r="E2731" s="171">
        <v>0.28000000000000003</v>
      </c>
      <c r="F2731" s="172"/>
      <c r="G2731" s="172"/>
      <c r="H2731" s="377">
        <f>VLOOKUP($A2731,'GiaMTC TT13-QD1491'!$B$11:$T$825,19,0)</f>
        <v>915513.79230769235</v>
      </c>
      <c r="I2731" s="172"/>
      <c r="J2731" s="177"/>
      <c r="K2731" s="172">
        <f>+H2731*E2731</f>
        <v>256343.86184615389</v>
      </c>
      <c r="L2731"/>
      <c r="M2731"/>
      <c r="N2731"/>
      <c r="O2731"/>
      <c r="P2731" s="166"/>
    </row>
    <row r="2732" spans="1:16" s="165" customFormat="1">
      <c r="A2732" s="450" t="s">
        <v>843</v>
      </c>
      <c r="B2732" s="168"/>
      <c r="C2732" s="169" t="s">
        <v>4426</v>
      </c>
      <c r="D2732" s="170" t="s">
        <v>2195</v>
      </c>
      <c r="E2732" s="171">
        <v>0.38</v>
      </c>
      <c r="F2732" s="172"/>
      <c r="G2732" s="172"/>
      <c r="H2732" s="377">
        <f>VLOOKUP($A2732,'GiaMTC TT13-QD1491'!$B$11:$T$825,19,0)</f>
        <v>341393.51359649119</v>
      </c>
      <c r="I2732" s="172"/>
      <c r="J2732" s="177"/>
      <c r="K2732" s="172">
        <f>+H2732*E2732</f>
        <v>129729.53516666665</v>
      </c>
      <c r="L2732"/>
      <c r="M2732"/>
      <c r="N2732"/>
      <c r="O2732"/>
      <c r="P2732" s="166"/>
    </row>
    <row r="2733" spans="1:16" s="165" customFormat="1">
      <c r="A2733" s="449" t="s">
        <v>1894</v>
      </c>
      <c r="B2733" s="180"/>
      <c r="C2733" s="181" t="s">
        <v>2796</v>
      </c>
      <c r="D2733" s="182" t="s">
        <v>2195</v>
      </c>
      <c r="E2733" s="183">
        <v>0</v>
      </c>
      <c r="F2733" s="184"/>
      <c r="G2733" s="184"/>
      <c r="H2733" s="338">
        <f>VLOOKUP($A2733,'GiaMTC TT13-QD1491'!$B$11:$T$825,19,0)</f>
        <v>43036.95</v>
      </c>
      <c r="I2733" s="184"/>
      <c r="J2733" s="189"/>
      <c r="K2733" s="184">
        <f>+H2733*E2733</f>
        <v>0</v>
      </c>
      <c r="L2733"/>
      <c r="M2733"/>
      <c r="N2733"/>
      <c r="O2733"/>
      <c r="P2733" s="166"/>
    </row>
    <row r="2734" spans="1:16" s="165" customFormat="1" ht="24">
      <c r="A2734" s="447" t="s">
        <v>4473</v>
      </c>
      <c r="B2734" s="185" t="s">
        <v>4474</v>
      </c>
      <c r="C2734" s="309" t="s">
        <v>2792</v>
      </c>
      <c r="D2734" s="186"/>
      <c r="E2734" s="187"/>
      <c r="F2734" s="188"/>
      <c r="G2734" s="188"/>
      <c r="H2734" s="188"/>
      <c r="I2734" s="190">
        <f>SUM(I2735:I2738)</f>
        <v>49300</v>
      </c>
      <c r="J2734" s="188"/>
      <c r="K2734" s="188"/>
      <c r="L2734" s="173" t="s">
        <v>4336</v>
      </c>
      <c r="M2734" s="174">
        <f>+I2734</f>
        <v>49300</v>
      </c>
      <c r="N2734" s="175">
        <f>+J2739</f>
        <v>11033253.341940787</v>
      </c>
      <c r="O2734" s="176">
        <f>+K2740</f>
        <v>386073.39701282053</v>
      </c>
      <c r="P2734" s="330">
        <f>SUM(M2734:O2734)</f>
        <v>11468626.738953607</v>
      </c>
    </row>
    <row r="2735" spans="1:16" s="165" customFormat="1">
      <c r="A2735" s="310"/>
      <c r="B2735" s="1652" t="s">
        <v>2670</v>
      </c>
      <c r="C2735" s="169" t="s">
        <v>138</v>
      </c>
      <c r="D2735" s="170" t="s">
        <v>81</v>
      </c>
      <c r="E2735" s="171">
        <v>0.3</v>
      </c>
      <c r="F2735" s="172">
        <f>VLOOKUP($C2735,VLP!$C$3:$F$191,3,0)</f>
        <v>38000</v>
      </c>
      <c r="G2735" s="172"/>
      <c r="H2735" s="172"/>
      <c r="I2735" s="172">
        <f>E2735*F2735</f>
        <v>11400</v>
      </c>
      <c r="J2735" s="172"/>
      <c r="K2735" s="172"/>
      <c r="L2735" s="178"/>
      <c r="M2735" s="174"/>
      <c r="N2735" s="175"/>
      <c r="O2735" s="176"/>
      <c r="P2735" s="166"/>
    </row>
    <row r="2736" spans="1:16" s="165" customFormat="1">
      <c r="A2736" s="310"/>
      <c r="B2736" s="1653"/>
      <c r="C2736" s="169" t="s">
        <v>272</v>
      </c>
      <c r="D2736" s="170" t="s">
        <v>273</v>
      </c>
      <c r="E2736" s="171">
        <v>0.25</v>
      </c>
      <c r="F2736" s="172">
        <f>VLOOKUP($C2736,VLP!$C$3:$F$191,3,0)</f>
        <v>30000</v>
      </c>
      <c r="G2736" s="172"/>
      <c r="H2736" s="172"/>
      <c r="I2736" s="172">
        <f>E2736*F2736</f>
        <v>7500</v>
      </c>
      <c r="J2736" s="172"/>
      <c r="K2736" s="172"/>
      <c r="L2736" s="178"/>
      <c r="M2736" s="174"/>
      <c r="N2736" s="175"/>
      <c r="O2736" s="176"/>
      <c r="P2736" s="166"/>
    </row>
    <row r="2737" spans="1:16" s="165" customFormat="1">
      <c r="A2737" s="310"/>
      <c r="B2737" s="1654"/>
      <c r="C2737" s="169" t="s">
        <v>108</v>
      </c>
      <c r="D2737" s="170" t="s">
        <v>81</v>
      </c>
      <c r="E2737" s="171">
        <v>2</v>
      </c>
      <c r="F2737" s="172">
        <f>VLOOKUP($C2737,VLP!$C$3:$F$191,3,0)</f>
        <v>8000</v>
      </c>
      <c r="G2737" s="172"/>
      <c r="H2737" s="172"/>
      <c r="I2737" s="172">
        <f>E2737*F2737</f>
        <v>16000</v>
      </c>
      <c r="J2737" s="172"/>
      <c r="K2737" s="172"/>
      <c r="L2737" s="178"/>
      <c r="M2737" s="174"/>
      <c r="N2737" s="175"/>
      <c r="O2737" s="176"/>
      <c r="P2737" s="166"/>
    </row>
    <row r="2738" spans="1:16" s="165" customFormat="1">
      <c r="A2738" s="310"/>
      <c r="B2738" s="375"/>
      <c r="C2738" s="169" t="s">
        <v>231</v>
      </c>
      <c r="D2738" s="170" t="s">
        <v>106</v>
      </c>
      <c r="E2738" s="171">
        <v>0.03</v>
      </c>
      <c r="F2738" s="172">
        <f>VLOOKUP($C2738,VLP!$C$3:$F$191,3,0)</f>
        <v>480000</v>
      </c>
      <c r="G2738" s="172"/>
      <c r="H2738" s="172"/>
      <c r="I2738" s="172">
        <f>E2738*F2738</f>
        <v>14400</v>
      </c>
      <c r="J2738" s="172"/>
      <c r="K2738" s="172"/>
      <c r="L2738" s="178"/>
      <c r="M2738" s="174"/>
      <c r="N2738" s="175"/>
      <c r="O2738" s="176"/>
      <c r="P2738" s="166"/>
    </row>
    <row r="2739" spans="1:16" s="165" customFormat="1">
      <c r="A2739" s="310"/>
      <c r="B2739" s="310"/>
      <c r="C2739" s="335" t="s">
        <v>4337</v>
      </c>
      <c r="D2739" s="170" t="s">
        <v>2540</v>
      </c>
      <c r="E2739" s="171">
        <v>32.130000000000003</v>
      </c>
      <c r="F2739" s="172"/>
      <c r="G2739" s="172">
        <f>_lg45</f>
        <v>343394.12828947359</v>
      </c>
      <c r="H2739" s="172"/>
      <c r="I2739" s="172"/>
      <c r="J2739" s="177">
        <f>G2739*E2739</f>
        <v>11033253.341940787</v>
      </c>
      <c r="K2739" s="172"/>
      <c r="L2739"/>
      <c r="M2739"/>
      <c r="N2739"/>
      <c r="O2739"/>
      <c r="P2739" s="166"/>
    </row>
    <row r="2740" spans="1:16" s="165" customFormat="1">
      <c r="A2740" s="337"/>
      <c r="B2740" s="168"/>
      <c r="C2740" s="169" t="s">
        <v>2791</v>
      </c>
      <c r="D2740" s="170"/>
      <c r="E2740" s="171"/>
      <c r="F2740" s="172"/>
      <c r="G2740" s="172"/>
      <c r="H2740" s="172"/>
      <c r="I2740" s="172"/>
      <c r="J2740" s="177"/>
      <c r="K2740" s="177">
        <f>SUM(K2741:K2743)</f>
        <v>386073.39701282053</v>
      </c>
      <c r="L2740"/>
      <c r="M2740"/>
      <c r="N2740"/>
      <c r="O2740"/>
      <c r="P2740" s="166"/>
    </row>
    <row r="2741" spans="1:16" s="165" customFormat="1">
      <c r="A2741" s="450" t="s">
        <v>1162</v>
      </c>
      <c r="B2741" s="168"/>
      <c r="C2741" s="169" t="s">
        <v>2686</v>
      </c>
      <c r="D2741" s="170" t="s">
        <v>2195</v>
      </c>
      <c r="E2741" s="171">
        <v>0.28000000000000003</v>
      </c>
      <c r="F2741" s="172"/>
      <c r="G2741" s="172"/>
      <c r="H2741" s="377">
        <f>VLOOKUP($A2741,'GiaMTC TT13-QD1491'!$B$11:$T$825,19,0)</f>
        <v>915513.79230769235</v>
      </c>
      <c r="I2741" s="172"/>
      <c r="J2741" s="177"/>
      <c r="K2741" s="172">
        <f>+H2741*E2741</f>
        <v>256343.86184615389</v>
      </c>
      <c r="L2741"/>
      <c r="M2741"/>
      <c r="N2741"/>
      <c r="O2741"/>
      <c r="P2741" s="166"/>
    </row>
    <row r="2742" spans="1:16" s="165" customFormat="1">
      <c r="A2742" s="450" t="s">
        <v>843</v>
      </c>
      <c r="B2742" s="168"/>
      <c r="C2742" s="169" t="s">
        <v>4426</v>
      </c>
      <c r="D2742" s="170" t="s">
        <v>2195</v>
      </c>
      <c r="E2742" s="171">
        <v>0.38</v>
      </c>
      <c r="F2742" s="172"/>
      <c r="G2742" s="172"/>
      <c r="H2742" s="377">
        <f>VLOOKUP($A2742,'GiaMTC TT13-QD1491'!$B$11:$T$825,19,0)</f>
        <v>341393.51359649119</v>
      </c>
      <c r="I2742" s="172"/>
      <c r="J2742" s="177"/>
      <c r="K2742" s="172">
        <f>+H2742*E2742</f>
        <v>129729.53516666665</v>
      </c>
      <c r="L2742"/>
      <c r="M2742"/>
      <c r="N2742"/>
      <c r="O2742"/>
      <c r="P2742" s="166"/>
    </row>
    <row r="2743" spans="1:16" s="165" customFormat="1">
      <c r="A2743" s="449" t="s">
        <v>1894</v>
      </c>
      <c r="B2743" s="180"/>
      <c r="C2743" s="181" t="s">
        <v>2796</v>
      </c>
      <c r="D2743" s="182" t="s">
        <v>2195</v>
      </c>
      <c r="E2743" s="183">
        <v>0</v>
      </c>
      <c r="F2743" s="184"/>
      <c r="G2743" s="184"/>
      <c r="H2743" s="338">
        <f>VLOOKUP($A2743,'GiaMTC TT13-QD1491'!$B$11:$T$825,19,0)</f>
        <v>43036.95</v>
      </c>
      <c r="I2743" s="184"/>
      <c r="J2743" s="189"/>
      <c r="K2743" s="184">
        <f>+H2743*E2743</f>
        <v>0</v>
      </c>
      <c r="L2743"/>
      <c r="M2743"/>
      <c r="N2743"/>
      <c r="O2743"/>
      <c r="P2743" s="166"/>
    </row>
    <row r="2744" spans="1:16" s="165" customFormat="1" ht="24">
      <c r="A2744" s="447" t="s">
        <v>4475</v>
      </c>
      <c r="B2744" s="185" t="s">
        <v>4476</v>
      </c>
      <c r="C2744" s="309" t="s">
        <v>2792</v>
      </c>
      <c r="D2744" s="186"/>
      <c r="E2744" s="187"/>
      <c r="F2744" s="188"/>
      <c r="G2744" s="188"/>
      <c r="H2744" s="188"/>
      <c r="I2744" s="190">
        <f>SUM(I2745:I2748)</f>
        <v>54900</v>
      </c>
      <c r="J2744" s="188"/>
      <c r="K2744" s="188"/>
      <c r="L2744" s="173" t="s">
        <v>4336</v>
      </c>
      <c r="M2744" s="174">
        <f>+I2744</f>
        <v>54900</v>
      </c>
      <c r="N2744" s="175">
        <f>+J2749</f>
        <v>12522897.070460524</v>
      </c>
      <c r="O2744" s="176">
        <f>+K2750</f>
        <v>508350.19246727391</v>
      </c>
      <c r="P2744" s="330">
        <f>SUM(M2744:O2744)</f>
        <v>13086147.262927799</v>
      </c>
    </row>
    <row r="2745" spans="1:16" s="165" customFormat="1">
      <c r="A2745" s="310"/>
      <c r="B2745" s="1652" t="s">
        <v>2670</v>
      </c>
      <c r="C2745" s="169" t="s">
        <v>138</v>
      </c>
      <c r="D2745" s="170" t="s">
        <v>81</v>
      </c>
      <c r="E2745" s="171">
        <v>0.3</v>
      </c>
      <c r="F2745" s="172">
        <f>VLOOKUP($C2745,VLP!$C$3:$F$191,3,0)</f>
        <v>38000</v>
      </c>
      <c r="G2745" s="172"/>
      <c r="H2745" s="172"/>
      <c r="I2745" s="172">
        <f>E2745*F2745</f>
        <v>11400</v>
      </c>
      <c r="J2745" s="172"/>
      <c r="K2745" s="172"/>
      <c r="L2745" s="178"/>
      <c r="M2745" s="174"/>
      <c r="N2745" s="175"/>
      <c r="O2745" s="176"/>
      <c r="P2745" s="166"/>
    </row>
    <row r="2746" spans="1:16" s="165" customFormat="1">
      <c r="A2746" s="310"/>
      <c r="B2746" s="1653"/>
      <c r="C2746" s="169" t="s">
        <v>272</v>
      </c>
      <c r="D2746" s="170" t="s">
        <v>273</v>
      </c>
      <c r="E2746" s="171">
        <v>0.25</v>
      </c>
      <c r="F2746" s="172">
        <f>VLOOKUP($C2746,VLP!$C$3:$F$191,3,0)</f>
        <v>30000</v>
      </c>
      <c r="G2746" s="172"/>
      <c r="H2746" s="172"/>
      <c r="I2746" s="172">
        <f>E2746*F2746</f>
        <v>7500</v>
      </c>
      <c r="J2746" s="172"/>
      <c r="K2746" s="172"/>
      <c r="L2746" s="178"/>
      <c r="M2746" s="174"/>
      <c r="N2746" s="175"/>
      <c r="O2746" s="176"/>
      <c r="P2746" s="166"/>
    </row>
    <row r="2747" spans="1:16" s="165" customFormat="1">
      <c r="A2747" s="310"/>
      <c r="B2747" s="1654"/>
      <c r="C2747" s="169" t="s">
        <v>108</v>
      </c>
      <c r="D2747" s="170" t="s">
        <v>81</v>
      </c>
      <c r="E2747" s="171">
        <v>2.1</v>
      </c>
      <c r="F2747" s="172">
        <f>VLOOKUP($C2747,VLP!$C$3:$F$191,3,0)</f>
        <v>8000</v>
      </c>
      <c r="G2747" s="172"/>
      <c r="H2747" s="172"/>
      <c r="I2747" s="172">
        <f>E2747*F2747</f>
        <v>16800</v>
      </c>
      <c r="J2747" s="172"/>
      <c r="K2747" s="172"/>
      <c r="L2747" s="178"/>
      <c r="M2747" s="174"/>
      <c r="N2747" s="175"/>
      <c r="O2747" s="176"/>
      <c r="P2747" s="166"/>
    </row>
    <row r="2748" spans="1:16" s="165" customFormat="1">
      <c r="A2748" s="310"/>
      <c r="B2748" s="375"/>
      <c r="C2748" s="169" t="s">
        <v>231</v>
      </c>
      <c r="D2748" s="170" t="s">
        <v>106</v>
      </c>
      <c r="E2748" s="171">
        <v>0.04</v>
      </c>
      <c r="F2748" s="172">
        <f>VLOOKUP($C2748,VLP!$C$3:$F$191,3,0)</f>
        <v>480000</v>
      </c>
      <c r="G2748" s="172"/>
      <c r="H2748" s="172"/>
      <c r="I2748" s="172">
        <f>E2748*F2748</f>
        <v>19200</v>
      </c>
      <c r="J2748" s="172"/>
      <c r="K2748" s="172"/>
      <c r="L2748" s="178"/>
      <c r="M2748" s="174"/>
      <c r="N2748" s="175"/>
      <c r="O2748" s="176"/>
      <c r="P2748" s="166"/>
    </row>
    <row r="2749" spans="1:16" s="165" customFormat="1">
      <c r="A2749" s="310"/>
      <c r="B2749" s="310"/>
      <c r="C2749" s="335" t="s">
        <v>4337</v>
      </c>
      <c r="D2749" s="170" t="s">
        <v>2540</v>
      </c>
      <c r="E2749" s="171">
        <v>36.468000000000004</v>
      </c>
      <c r="F2749" s="172"/>
      <c r="G2749" s="172">
        <f>_lg45</f>
        <v>343394.12828947359</v>
      </c>
      <c r="H2749" s="172"/>
      <c r="I2749" s="172"/>
      <c r="J2749" s="177">
        <f>G2749*E2749</f>
        <v>12522897.070460524</v>
      </c>
      <c r="K2749" s="172"/>
      <c r="L2749"/>
      <c r="M2749"/>
      <c r="N2749"/>
      <c r="O2749"/>
      <c r="P2749" s="166"/>
    </row>
    <row r="2750" spans="1:16" s="165" customFormat="1">
      <c r="A2750" s="337"/>
      <c r="B2750" s="168"/>
      <c r="C2750" s="169" t="s">
        <v>2791</v>
      </c>
      <c r="D2750" s="170"/>
      <c r="E2750" s="171"/>
      <c r="F2750" s="172"/>
      <c r="G2750" s="172"/>
      <c r="H2750" s="172"/>
      <c r="I2750" s="172"/>
      <c r="J2750" s="177"/>
      <c r="K2750" s="177">
        <f>SUM(K2751:K2753)</f>
        <v>508350.19246727391</v>
      </c>
      <c r="L2750"/>
      <c r="M2750"/>
      <c r="N2750"/>
      <c r="O2750"/>
      <c r="P2750" s="166"/>
    </row>
    <row r="2751" spans="1:16" s="165" customFormat="1">
      <c r="A2751" s="450" t="s">
        <v>1162</v>
      </c>
      <c r="B2751" s="168"/>
      <c r="C2751" s="169" t="s">
        <v>2686</v>
      </c>
      <c r="D2751" s="170" t="s">
        <v>2195</v>
      </c>
      <c r="E2751" s="171">
        <v>0.38</v>
      </c>
      <c r="F2751" s="172"/>
      <c r="G2751" s="172"/>
      <c r="H2751" s="377">
        <f>VLOOKUP($A2751,'GiaMTC TT13-QD1491'!$B$11:$T$825,19,0)</f>
        <v>915513.79230769235</v>
      </c>
      <c r="I2751" s="172"/>
      <c r="J2751" s="177"/>
      <c r="K2751" s="172">
        <f>+H2751*E2751</f>
        <v>347895.24107692309</v>
      </c>
      <c r="L2751"/>
      <c r="M2751"/>
      <c r="N2751"/>
      <c r="O2751"/>
      <c r="P2751" s="166"/>
    </row>
    <row r="2752" spans="1:16" s="165" customFormat="1">
      <c r="A2752" s="450" t="s">
        <v>843</v>
      </c>
      <c r="B2752" s="168"/>
      <c r="C2752" s="169" t="s">
        <v>4426</v>
      </c>
      <c r="D2752" s="170" t="s">
        <v>2195</v>
      </c>
      <c r="E2752" s="171">
        <v>0.47</v>
      </c>
      <c r="F2752" s="172"/>
      <c r="G2752" s="172"/>
      <c r="H2752" s="377">
        <f>VLOOKUP($A2752,'GiaMTC TT13-QD1491'!$B$11:$T$825,19,0)</f>
        <v>341393.51359649119</v>
      </c>
      <c r="I2752" s="172"/>
      <c r="J2752" s="177"/>
      <c r="K2752" s="172">
        <f>+H2752*E2752</f>
        <v>160454.95139035085</v>
      </c>
      <c r="L2752"/>
      <c r="M2752"/>
      <c r="N2752"/>
      <c r="O2752"/>
      <c r="P2752" s="166"/>
    </row>
    <row r="2753" spans="1:16" s="165" customFormat="1">
      <c r="A2753" s="449" t="s">
        <v>1894</v>
      </c>
      <c r="B2753" s="180"/>
      <c r="C2753" s="181" t="s">
        <v>2796</v>
      </c>
      <c r="D2753" s="182" t="s">
        <v>2195</v>
      </c>
      <c r="E2753" s="183">
        <v>0</v>
      </c>
      <c r="F2753" s="184"/>
      <c r="G2753" s="184"/>
      <c r="H2753" s="338">
        <f>VLOOKUP($A2753,'GiaMTC TT13-QD1491'!$B$11:$T$825,19,0)</f>
        <v>43036.95</v>
      </c>
      <c r="I2753" s="184"/>
      <c r="J2753" s="189"/>
      <c r="K2753" s="184">
        <f>+H2753*E2753</f>
        <v>0</v>
      </c>
      <c r="L2753"/>
      <c r="M2753"/>
      <c r="N2753"/>
      <c r="O2753"/>
      <c r="P2753" s="166"/>
    </row>
    <row r="2754" spans="1:16" s="165" customFormat="1" ht="24">
      <c r="A2754" s="447" t="s">
        <v>4477</v>
      </c>
      <c r="B2754" s="185" t="s">
        <v>4478</v>
      </c>
      <c r="C2754" s="309" t="s">
        <v>2792</v>
      </c>
      <c r="D2754" s="186"/>
      <c r="E2754" s="187"/>
      <c r="F2754" s="188"/>
      <c r="G2754" s="188"/>
      <c r="H2754" s="188"/>
      <c r="I2754" s="190">
        <f>SUM(I2755:I2758)</f>
        <v>33560</v>
      </c>
      <c r="J2754" s="188"/>
      <c r="K2754" s="188"/>
      <c r="L2754" s="173" t="s">
        <v>4336</v>
      </c>
      <c r="M2754" s="174">
        <f>+I2754</f>
        <v>33560</v>
      </c>
      <c r="N2754" s="175">
        <f>+J2759</f>
        <v>13091557.746907892</v>
      </c>
      <c r="O2754" s="176">
        <f>+K2760</f>
        <v>387749.49239304988</v>
      </c>
      <c r="P2754" s="330">
        <f>SUM(M2754:O2754)</f>
        <v>13512867.239300942</v>
      </c>
    </row>
    <row r="2755" spans="1:16" s="165" customFormat="1">
      <c r="A2755" s="310"/>
      <c r="B2755" s="1652" t="s">
        <v>2670</v>
      </c>
      <c r="C2755" s="169" t="s">
        <v>138</v>
      </c>
      <c r="D2755" s="170" t="s">
        <v>81</v>
      </c>
      <c r="E2755" s="171">
        <v>0.16</v>
      </c>
      <c r="F2755" s="172">
        <f>VLOOKUP($C2755,VLP!$C$3:$F$191,3,0)</f>
        <v>38000</v>
      </c>
      <c r="G2755" s="172"/>
      <c r="H2755" s="172"/>
      <c r="I2755" s="172">
        <f>E2755*F2755</f>
        <v>6080</v>
      </c>
      <c r="J2755" s="172"/>
      <c r="K2755" s="172"/>
      <c r="L2755" s="178"/>
      <c r="M2755" s="174"/>
      <c r="N2755" s="175"/>
      <c r="O2755" s="176"/>
      <c r="P2755" s="166"/>
    </row>
    <row r="2756" spans="1:16" s="165" customFormat="1">
      <c r="A2756" s="310"/>
      <c r="B2756" s="1653"/>
      <c r="C2756" s="169" t="s">
        <v>272</v>
      </c>
      <c r="D2756" s="170" t="s">
        <v>273</v>
      </c>
      <c r="E2756" s="171">
        <v>0.14000000000000001</v>
      </c>
      <c r="F2756" s="172">
        <f>VLOOKUP($C2756,VLP!$C$3:$F$191,3,0)</f>
        <v>30000</v>
      </c>
      <c r="G2756" s="172"/>
      <c r="H2756" s="172"/>
      <c r="I2756" s="172">
        <f>E2756*F2756</f>
        <v>4200</v>
      </c>
      <c r="J2756" s="172"/>
      <c r="K2756" s="172"/>
      <c r="L2756" s="178"/>
      <c r="M2756" s="174"/>
      <c r="N2756" s="175"/>
      <c r="O2756" s="176"/>
      <c r="P2756" s="166"/>
    </row>
    <row r="2757" spans="1:16" s="165" customFormat="1">
      <c r="A2757" s="310"/>
      <c r="B2757" s="1654"/>
      <c r="C2757" s="169" t="s">
        <v>108</v>
      </c>
      <c r="D2757" s="170" t="s">
        <v>81</v>
      </c>
      <c r="E2757" s="171">
        <v>1.1100000000000001</v>
      </c>
      <c r="F2757" s="172">
        <f>VLOOKUP($C2757,VLP!$C$3:$F$191,3,0)</f>
        <v>8000</v>
      </c>
      <c r="G2757" s="172"/>
      <c r="H2757" s="172"/>
      <c r="I2757" s="172">
        <f>E2757*F2757</f>
        <v>8880</v>
      </c>
      <c r="J2757" s="172"/>
      <c r="K2757" s="172"/>
      <c r="L2757" s="178"/>
      <c r="M2757" s="174"/>
      <c r="N2757" s="175"/>
      <c r="O2757" s="176"/>
      <c r="P2757" s="166"/>
    </row>
    <row r="2758" spans="1:16" s="165" customFormat="1">
      <c r="A2758" s="310"/>
      <c r="B2758" s="375"/>
      <c r="C2758" s="169" t="s">
        <v>231</v>
      </c>
      <c r="D2758" s="170" t="s">
        <v>106</v>
      </c>
      <c r="E2758" s="171">
        <v>0.03</v>
      </c>
      <c r="F2758" s="172">
        <f>VLOOKUP($C2758,VLP!$C$3:$F$191,3,0)</f>
        <v>480000</v>
      </c>
      <c r="G2758" s="172"/>
      <c r="H2758" s="172"/>
      <c r="I2758" s="172">
        <f>E2758*F2758</f>
        <v>14400</v>
      </c>
      <c r="J2758" s="172"/>
      <c r="K2758" s="172"/>
      <c r="L2758" s="178"/>
      <c r="M2758" s="174"/>
      <c r="N2758" s="175"/>
      <c r="O2758" s="176"/>
      <c r="P2758" s="166"/>
    </row>
    <row r="2759" spans="1:16" s="165" customFormat="1">
      <c r="A2759" s="310"/>
      <c r="B2759" s="310"/>
      <c r="C2759" s="335" t="s">
        <v>4337</v>
      </c>
      <c r="D2759" s="170" t="s">
        <v>2540</v>
      </c>
      <c r="E2759" s="171">
        <v>38.124000000000002</v>
      </c>
      <c r="F2759" s="172"/>
      <c r="G2759" s="172">
        <f>_lg45</f>
        <v>343394.12828947359</v>
      </c>
      <c r="H2759" s="172"/>
      <c r="I2759" s="172"/>
      <c r="J2759" s="177">
        <f>G2759*E2759</f>
        <v>13091557.746907892</v>
      </c>
      <c r="K2759" s="172"/>
      <c r="L2759"/>
      <c r="M2759"/>
      <c r="N2759"/>
      <c r="O2759"/>
      <c r="P2759" s="166"/>
    </row>
    <row r="2760" spans="1:16" s="165" customFormat="1">
      <c r="A2760" s="337"/>
      <c r="B2760" s="168"/>
      <c r="C2760" s="169" t="s">
        <v>2791</v>
      </c>
      <c r="D2760" s="170"/>
      <c r="E2760" s="171"/>
      <c r="F2760" s="172"/>
      <c r="G2760" s="172"/>
      <c r="H2760" s="172"/>
      <c r="I2760" s="172"/>
      <c r="J2760" s="177"/>
      <c r="K2760" s="177">
        <f>SUM(K2761:K2763)</f>
        <v>387749.49239304988</v>
      </c>
      <c r="L2760"/>
      <c r="M2760"/>
      <c r="N2760"/>
      <c r="O2760"/>
      <c r="P2760" s="166"/>
    </row>
    <row r="2761" spans="1:16" s="165" customFormat="1">
      <c r="A2761" s="450" t="s">
        <v>1162</v>
      </c>
      <c r="B2761" s="168"/>
      <c r="C2761" s="169" t="s">
        <v>2686</v>
      </c>
      <c r="D2761" s="170" t="s">
        <v>2195</v>
      </c>
      <c r="E2761" s="171">
        <v>0.23</v>
      </c>
      <c r="F2761" s="172"/>
      <c r="G2761" s="172"/>
      <c r="H2761" s="377">
        <f>VLOOKUP($A2761,'GiaMTC TT13-QD1491'!$B$11:$T$825,19,0)</f>
        <v>915513.79230769235</v>
      </c>
      <c r="I2761" s="172"/>
      <c r="J2761" s="177"/>
      <c r="K2761" s="172">
        <f>+H2761*E2761</f>
        <v>210568.17223076924</v>
      </c>
      <c r="L2761"/>
      <c r="M2761"/>
      <c r="N2761"/>
      <c r="O2761"/>
      <c r="P2761" s="166"/>
    </row>
    <row r="2762" spans="1:16" s="165" customFormat="1">
      <c r="A2762" s="450" t="s">
        <v>843</v>
      </c>
      <c r="B2762" s="168"/>
      <c r="C2762" s="169" t="s">
        <v>4426</v>
      </c>
      <c r="D2762" s="170" t="s">
        <v>2195</v>
      </c>
      <c r="E2762" s="171">
        <v>0.49</v>
      </c>
      <c r="F2762" s="172"/>
      <c r="G2762" s="172"/>
      <c r="H2762" s="377">
        <f>VLOOKUP($A2762,'GiaMTC TT13-QD1491'!$B$11:$T$825,19,0)</f>
        <v>341393.51359649119</v>
      </c>
      <c r="I2762" s="172"/>
      <c r="J2762" s="177"/>
      <c r="K2762" s="172">
        <f>+H2762*E2762</f>
        <v>167282.82166228068</v>
      </c>
      <c r="L2762"/>
      <c r="M2762"/>
      <c r="N2762"/>
      <c r="O2762"/>
      <c r="P2762" s="166"/>
    </row>
    <row r="2763" spans="1:16" s="165" customFormat="1">
      <c r="A2763" s="449" t="s">
        <v>1894</v>
      </c>
      <c r="B2763" s="180"/>
      <c r="C2763" s="181" t="s">
        <v>2796</v>
      </c>
      <c r="D2763" s="182" t="s">
        <v>2195</v>
      </c>
      <c r="E2763" s="183">
        <v>0.23</v>
      </c>
      <c r="F2763" s="184"/>
      <c r="G2763" s="184"/>
      <c r="H2763" s="338">
        <f>VLOOKUP($A2763,'GiaMTC TT13-QD1491'!$B$11:$T$825,19,0)</f>
        <v>43036.95</v>
      </c>
      <c r="I2763" s="184"/>
      <c r="J2763" s="189"/>
      <c r="K2763" s="184">
        <f>+H2763*E2763</f>
        <v>9898.4984999999997</v>
      </c>
      <c r="L2763"/>
      <c r="M2763"/>
      <c r="N2763"/>
      <c r="O2763"/>
      <c r="P2763" s="166"/>
    </row>
    <row r="2764" spans="1:16" s="165" customFormat="1" ht="24">
      <c r="A2764" s="447" t="s">
        <v>4479</v>
      </c>
      <c r="B2764" s="185" t="s">
        <v>4480</v>
      </c>
      <c r="C2764" s="309" t="s">
        <v>2792</v>
      </c>
      <c r="D2764" s="186"/>
      <c r="E2764" s="187"/>
      <c r="F2764" s="188"/>
      <c r="G2764" s="188"/>
      <c r="H2764" s="188"/>
      <c r="I2764" s="190">
        <f>SUM(I2765:I2768)</f>
        <v>33560</v>
      </c>
      <c r="J2764" s="188"/>
      <c r="K2764" s="188"/>
      <c r="L2764" s="173" t="s">
        <v>4336</v>
      </c>
      <c r="M2764" s="174">
        <f>+I2764</f>
        <v>33560</v>
      </c>
      <c r="N2764" s="175">
        <f>+J2769</f>
        <v>14636831.324210523</v>
      </c>
      <c r="O2764" s="176">
        <f>+K2770</f>
        <v>505196.33239406208</v>
      </c>
      <c r="P2764" s="330">
        <f>SUM(M2764:O2764)</f>
        <v>15175587.656604584</v>
      </c>
    </row>
    <row r="2765" spans="1:16" s="165" customFormat="1">
      <c r="A2765" s="310"/>
      <c r="B2765" s="1652" t="s">
        <v>2670</v>
      </c>
      <c r="C2765" s="169" t="s">
        <v>138</v>
      </c>
      <c r="D2765" s="170" t="s">
        <v>81</v>
      </c>
      <c r="E2765" s="171">
        <v>0.16</v>
      </c>
      <c r="F2765" s="172">
        <f>VLOOKUP($C2765,VLP!$C$3:$F$191,3,0)</f>
        <v>38000</v>
      </c>
      <c r="G2765" s="172"/>
      <c r="H2765" s="172"/>
      <c r="I2765" s="172">
        <f>E2765*F2765</f>
        <v>6080</v>
      </c>
      <c r="J2765" s="172"/>
      <c r="K2765" s="172"/>
      <c r="L2765" s="178"/>
      <c r="M2765" s="174"/>
      <c r="N2765" s="175"/>
      <c r="O2765" s="176"/>
      <c r="P2765" s="166"/>
    </row>
    <row r="2766" spans="1:16" s="165" customFormat="1">
      <c r="A2766" s="310"/>
      <c r="B2766" s="1653"/>
      <c r="C2766" s="169" t="s">
        <v>272</v>
      </c>
      <c r="D2766" s="170" t="s">
        <v>273</v>
      </c>
      <c r="E2766" s="171">
        <v>0.14000000000000001</v>
      </c>
      <c r="F2766" s="172">
        <f>VLOOKUP($C2766,VLP!$C$3:$F$191,3,0)</f>
        <v>30000</v>
      </c>
      <c r="G2766" s="172"/>
      <c r="H2766" s="172"/>
      <c r="I2766" s="172">
        <f>E2766*F2766</f>
        <v>4200</v>
      </c>
      <c r="J2766" s="172"/>
      <c r="K2766" s="172"/>
      <c r="L2766" s="178"/>
      <c r="M2766" s="174"/>
      <c r="N2766" s="175"/>
      <c r="O2766" s="176"/>
      <c r="P2766" s="166"/>
    </row>
    <row r="2767" spans="1:16" s="165" customFormat="1">
      <c r="A2767" s="310"/>
      <c r="B2767" s="1654"/>
      <c r="C2767" s="169" t="s">
        <v>108</v>
      </c>
      <c r="D2767" s="170" t="s">
        <v>81</v>
      </c>
      <c r="E2767" s="171">
        <v>1.1100000000000001</v>
      </c>
      <c r="F2767" s="172">
        <f>VLOOKUP($C2767,VLP!$C$3:$F$191,3,0)</f>
        <v>8000</v>
      </c>
      <c r="G2767" s="172"/>
      <c r="H2767" s="172"/>
      <c r="I2767" s="172">
        <f>E2767*F2767</f>
        <v>8880</v>
      </c>
      <c r="J2767" s="172"/>
      <c r="K2767" s="172"/>
      <c r="L2767" s="178"/>
      <c r="M2767" s="174"/>
      <c r="N2767" s="175"/>
      <c r="O2767" s="176"/>
      <c r="P2767" s="166"/>
    </row>
    <row r="2768" spans="1:16" s="165" customFormat="1">
      <c r="A2768" s="310"/>
      <c r="B2768" s="375"/>
      <c r="C2768" s="169" t="s">
        <v>231</v>
      </c>
      <c r="D2768" s="170" t="s">
        <v>106</v>
      </c>
      <c r="E2768" s="171">
        <v>0.03</v>
      </c>
      <c r="F2768" s="172">
        <f>VLOOKUP($C2768,VLP!$C$3:$F$191,3,0)</f>
        <v>480000</v>
      </c>
      <c r="G2768" s="172"/>
      <c r="H2768" s="172"/>
      <c r="I2768" s="172">
        <f>E2768*F2768</f>
        <v>14400</v>
      </c>
      <c r="J2768" s="172"/>
      <c r="K2768" s="172"/>
      <c r="L2768" s="178"/>
      <c r="M2768" s="174"/>
      <c r="N2768" s="175"/>
      <c r="O2768" s="176"/>
      <c r="P2768" s="166"/>
    </row>
    <row r="2769" spans="1:16" s="165" customFormat="1">
      <c r="A2769" s="310"/>
      <c r="B2769" s="310"/>
      <c r="C2769" s="335" t="s">
        <v>4337</v>
      </c>
      <c r="D2769" s="170" t="s">
        <v>2540</v>
      </c>
      <c r="E2769" s="171">
        <v>42.624000000000002</v>
      </c>
      <c r="F2769" s="172"/>
      <c r="G2769" s="172">
        <f>_lg45</f>
        <v>343394.12828947359</v>
      </c>
      <c r="H2769" s="172"/>
      <c r="I2769" s="172"/>
      <c r="J2769" s="177">
        <f>G2769*E2769</f>
        <v>14636831.324210523</v>
      </c>
      <c r="K2769" s="172"/>
      <c r="L2769"/>
      <c r="M2769"/>
      <c r="N2769"/>
      <c r="O2769"/>
      <c r="P2769" s="166"/>
    </row>
    <row r="2770" spans="1:16" s="165" customFormat="1">
      <c r="A2770" s="337"/>
      <c r="B2770" s="168"/>
      <c r="C2770" s="169" t="s">
        <v>2791</v>
      </c>
      <c r="D2770" s="170"/>
      <c r="E2770" s="171"/>
      <c r="F2770" s="172"/>
      <c r="G2770" s="172"/>
      <c r="H2770" s="172"/>
      <c r="I2770" s="172"/>
      <c r="J2770" s="177"/>
      <c r="K2770" s="177">
        <f>SUM(K2771:K2773)</f>
        <v>505196.33239406208</v>
      </c>
      <c r="L2770"/>
      <c r="M2770"/>
      <c r="N2770"/>
      <c r="O2770"/>
      <c r="P2770" s="166"/>
    </row>
    <row r="2771" spans="1:16" s="165" customFormat="1">
      <c r="A2771" s="450" t="s">
        <v>1162</v>
      </c>
      <c r="B2771" s="168"/>
      <c r="C2771" s="169" t="s">
        <v>2686</v>
      </c>
      <c r="D2771" s="170" t="s">
        <v>2195</v>
      </c>
      <c r="E2771" s="171">
        <v>0.3</v>
      </c>
      <c r="F2771" s="172"/>
      <c r="G2771" s="172"/>
      <c r="H2771" s="377">
        <f>VLOOKUP($A2771,'GiaMTC TT13-QD1491'!$B$11:$T$825,19,0)</f>
        <v>915513.79230769235</v>
      </c>
      <c r="I2771" s="172"/>
      <c r="J2771" s="177"/>
      <c r="K2771" s="172">
        <f>+H2771*E2771</f>
        <v>274654.1376923077</v>
      </c>
      <c r="L2771"/>
      <c r="M2771"/>
      <c r="N2771"/>
      <c r="O2771"/>
      <c r="P2771" s="166"/>
    </row>
    <row r="2772" spans="1:16" s="165" customFormat="1">
      <c r="A2772" s="450" t="s">
        <v>843</v>
      </c>
      <c r="B2772" s="168"/>
      <c r="C2772" s="169" t="s">
        <v>4426</v>
      </c>
      <c r="D2772" s="170" t="s">
        <v>2195</v>
      </c>
      <c r="E2772" s="171">
        <v>0.64</v>
      </c>
      <c r="F2772" s="172"/>
      <c r="G2772" s="172"/>
      <c r="H2772" s="377">
        <f>VLOOKUP($A2772,'GiaMTC TT13-QD1491'!$B$11:$T$825,19,0)</f>
        <v>341393.51359649119</v>
      </c>
      <c r="I2772" s="172"/>
      <c r="J2772" s="177"/>
      <c r="K2772" s="172">
        <f>+H2772*E2772</f>
        <v>218491.84870175435</v>
      </c>
      <c r="L2772"/>
      <c r="M2772"/>
      <c r="N2772"/>
      <c r="O2772"/>
      <c r="P2772" s="166"/>
    </row>
    <row r="2773" spans="1:16" s="165" customFormat="1">
      <c r="A2773" s="449" t="s">
        <v>1894</v>
      </c>
      <c r="B2773" s="180"/>
      <c r="C2773" s="181" t="s">
        <v>2796</v>
      </c>
      <c r="D2773" s="182" t="s">
        <v>2195</v>
      </c>
      <c r="E2773" s="183">
        <v>0.28000000000000003</v>
      </c>
      <c r="F2773" s="184"/>
      <c r="G2773" s="184"/>
      <c r="H2773" s="338">
        <f>VLOOKUP($A2773,'GiaMTC TT13-QD1491'!$B$11:$T$825,19,0)</f>
        <v>43036.95</v>
      </c>
      <c r="I2773" s="184"/>
      <c r="J2773" s="189"/>
      <c r="K2773" s="184">
        <f>+H2773*E2773</f>
        <v>12050.346</v>
      </c>
      <c r="L2773"/>
      <c r="M2773"/>
      <c r="N2773"/>
      <c r="O2773"/>
      <c r="P2773" s="166"/>
    </row>
    <row r="2774" spans="1:16" s="165" customFormat="1">
      <c r="A2774" s="305" t="s">
        <v>4481</v>
      </c>
      <c r="B2774" s="339"/>
      <c r="C2774" s="340"/>
      <c r="D2774" s="199"/>
      <c r="E2774" s="200"/>
      <c r="F2774" s="201"/>
      <c r="G2774" s="201"/>
      <c r="H2774" s="201"/>
      <c r="I2774" s="201"/>
      <c r="J2774" s="202"/>
      <c r="K2774" s="201"/>
      <c r="L2774"/>
      <c r="M2774"/>
      <c r="N2774"/>
      <c r="O2774"/>
      <c r="P2774" s="166"/>
    </row>
    <row r="2775" spans="1:16" s="165" customFormat="1">
      <c r="A2775" s="290"/>
      <c r="B2775" s="332" t="s">
        <v>2537</v>
      </c>
      <c r="C2775" s="340"/>
      <c r="D2775" s="199"/>
      <c r="E2775" s="200"/>
      <c r="F2775" s="201"/>
      <c r="G2775" s="201"/>
      <c r="H2775" s="201"/>
      <c r="I2775" s="201"/>
      <c r="J2775" s="202"/>
      <c r="K2775" s="201"/>
      <c r="L2775"/>
      <c r="M2775"/>
      <c r="N2775"/>
      <c r="O2775"/>
      <c r="P2775" s="166"/>
    </row>
    <row r="2776" spans="1:16" s="165" customFormat="1">
      <c r="A2776" s="445" t="s">
        <v>2829</v>
      </c>
      <c r="B2776" s="332" t="s">
        <v>4482</v>
      </c>
      <c r="C2776" s="340"/>
      <c r="D2776" s="199"/>
      <c r="E2776" s="200"/>
      <c r="F2776" s="201"/>
      <c r="G2776" s="201"/>
      <c r="H2776" s="201"/>
      <c r="I2776" s="201"/>
      <c r="J2776" s="202"/>
      <c r="K2776" s="201"/>
      <c r="L2776"/>
      <c r="M2776"/>
      <c r="N2776"/>
      <c r="O2776"/>
      <c r="P2776" s="166"/>
    </row>
    <row r="2777" spans="1:16" s="165" customFormat="1">
      <c r="A2777" s="314"/>
      <c r="B2777" s="332" t="s">
        <v>4483</v>
      </c>
      <c r="C2777" s="340"/>
      <c r="D2777" s="199"/>
      <c r="E2777" s="200"/>
      <c r="F2777" s="201"/>
      <c r="G2777" s="201"/>
      <c r="H2777" s="201"/>
      <c r="I2777" s="201"/>
      <c r="J2777" s="202"/>
      <c r="K2777" s="201"/>
      <c r="L2777"/>
      <c r="M2777"/>
      <c r="N2777"/>
      <c r="O2777"/>
      <c r="P2777" s="166"/>
    </row>
    <row r="2778" spans="1:16" s="165" customFormat="1">
      <c r="A2778" s="1650" t="s">
        <v>438</v>
      </c>
      <c r="B2778" s="1650" t="s">
        <v>2538</v>
      </c>
      <c r="C2778" s="1650" t="s">
        <v>2539</v>
      </c>
      <c r="D2778" s="1650" t="s">
        <v>2787</v>
      </c>
      <c r="E2778" s="1650" t="s">
        <v>2788</v>
      </c>
      <c r="F2778" s="1655" t="s">
        <v>77</v>
      </c>
      <c r="G2778" s="1655"/>
      <c r="H2778" s="1655"/>
      <c r="I2778" s="1655" t="s">
        <v>2781</v>
      </c>
      <c r="J2778" s="1655"/>
      <c r="K2778" s="1655"/>
      <c r="L2778"/>
      <c r="M2778"/>
      <c r="N2778"/>
      <c r="O2778"/>
      <c r="P2778" s="166"/>
    </row>
    <row r="2779" spans="1:16" s="165" customFormat="1">
      <c r="A2779" s="1651"/>
      <c r="B2779" s="1651"/>
      <c r="C2779" s="1651"/>
      <c r="D2779" s="1651"/>
      <c r="E2779" s="1651"/>
      <c r="F2779" s="308" t="s">
        <v>2554</v>
      </c>
      <c r="G2779" s="308" t="s">
        <v>2783</v>
      </c>
      <c r="H2779" s="308" t="s">
        <v>2784</v>
      </c>
      <c r="I2779" s="308" t="s">
        <v>2554</v>
      </c>
      <c r="J2779" s="308" t="s">
        <v>2783</v>
      </c>
      <c r="K2779" s="308" t="s">
        <v>2784</v>
      </c>
      <c r="L2779"/>
      <c r="M2779"/>
      <c r="N2779"/>
      <c r="O2779"/>
      <c r="P2779" s="166"/>
    </row>
    <row r="2780" spans="1:16" s="165" customFormat="1" ht="36">
      <c r="A2780" s="447" t="s">
        <v>4484</v>
      </c>
      <c r="B2780" s="185" t="s">
        <v>4485</v>
      </c>
      <c r="C2780" s="309" t="s">
        <v>2792</v>
      </c>
      <c r="D2780" s="186"/>
      <c r="E2780" s="187"/>
      <c r="F2780" s="188"/>
      <c r="G2780" s="188"/>
      <c r="H2780" s="188"/>
      <c r="I2780" s="190">
        <f>SUM(I2781:I2784)</f>
        <v>35120</v>
      </c>
      <c r="J2780" s="188"/>
      <c r="K2780" s="188"/>
      <c r="L2780" s="173" t="s">
        <v>4336</v>
      </c>
      <c r="M2780" s="174">
        <f>+I2780</f>
        <v>35120</v>
      </c>
      <c r="N2780" s="175">
        <f>+J2785</f>
        <v>16404624.296644732</v>
      </c>
      <c r="O2780" s="176">
        <f>+K2786</f>
        <v>275279.0071325911</v>
      </c>
      <c r="P2780" s="330">
        <f>SUM(M2780:O2780)</f>
        <v>16715023.303777324</v>
      </c>
    </row>
    <row r="2781" spans="1:16" s="165" customFormat="1">
      <c r="A2781" s="310"/>
      <c r="B2781" s="378"/>
      <c r="C2781" s="169" t="s">
        <v>138</v>
      </c>
      <c r="D2781" s="170" t="s">
        <v>81</v>
      </c>
      <c r="E2781" s="171">
        <v>0.22</v>
      </c>
      <c r="F2781" s="172">
        <f>VLOOKUP($C2781,VLP!$C$3:$F$191,3,0)</f>
        <v>38000</v>
      </c>
      <c r="G2781" s="172"/>
      <c r="H2781" s="172"/>
      <c r="I2781" s="172">
        <f>E2781*F2781</f>
        <v>8360</v>
      </c>
      <c r="J2781" s="172"/>
      <c r="K2781" s="172"/>
      <c r="L2781" s="178"/>
      <c r="M2781" s="174"/>
      <c r="N2781" s="175"/>
      <c r="O2781" s="176"/>
      <c r="P2781" s="166"/>
    </row>
    <row r="2782" spans="1:16" s="165" customFormat="1">
      <c r="A2782" s="310"/>
      <c r="B2782" s="378"/>
      <c r="C2782" s="169" t="s">
        <v>272</v>
      </c>
      <c r="D2782" s="170" t="s">
        <v>273</v>
      </c>
      <c r="E2782" s="171">
        <v>0.18</v>
      </c>
      <c r="F2782" s="172">
        <f>VLOOKUP($C2782,VLP!$C$3:$F$191,3,0)</f>
        <v>30000</v>
      </c>
      <c r="G2782" s="172"/>
      <c r="H2782" s="172"/>
      <c r="I2782" s="172">
        <f>E2782*F2782</f>
        <v>5400</v>
      </c>
      <c r="J2782" s="172"/>
      <c r="K2782" s="172"/>
      <c r="L2782" s="178"/>
      <c r="M2782" s="174"/>
      <c r="N2782" s="175"/>
      <c r="O2782" s="176"/>
      <c r="P2782" s="166"/>
    </row>
    <row r="2783" spans="1:16" s="165" customFormat="1">
      <c r="A2783" s="310"/>
      <c r="B2783" s="378"/>
      <c r="C2783" s="169" t="s">
        <v>108</v>
      </c>
      <c r="D2783" s="170" t="s">
        <v>81</v>
      </c>
      <c r="E2783" s="171">
        <v>1.47</v>
      </c>
      <c r="F2783" s="172">
        <f>VLOOKUP($C2783,VLP!$C$3:$F$191,3,0)</f>
        <v>8000</v>
      </c>
      <c r="G2783" s="172"/>
      <c r="H2783" s="172"/>
      <c r="I2783" s="172">
        <f>E2783*F2783</f>
        <v>11760</v>
      </c>
      <c r="J2783" s="172"/>
      <c r="K2783" s="172"/>
      <c r="L2783" s="178"/>
      <c r="M2783" s="174"/>
      <c r="N2783" s="175"/>
      <c r="O2783" s="176"/>
      <c r="P2783" s="166"/>
    </row>
    <row r="2784" spans="1:16" s="165" customFormat="1">
      <c r="A2784" s="310"/>
      <c r="B2784" s="378"/>
      <c r="C2784" s="169" t="s">
        <v>231</v>
      </c>
      <c r="D2784" s="170" t="s">
        <v>106</v>
      </c>
      <c r="E2784" s="171">
        <v>0.02</v>
      </c>
      <c r="F2784" s="172">
        <f>VLOOKUP($C2784,VLP!$C$3:$F$191,3,0)</f>
        <v>480000</v>
      </c>
      <c r="G2784" s="172"/>
      <c r="H2784" s="172"/>
      <c r="I2784" s="172">
        <f>E2784*F2784</f>
        <v>9600</v>
      </c>
      <c r="J2784" s="172"/>
      <c r="K2784" s="172"/>
      <c r="L2784" s="178"/>
      <c r="M2784" s="174"/>
      <c r="N2784" s="175"/>
      <c r="O2784" s="176"/>
      <c r="P2784" s="166"/>
    </row>
    <row r="2785" spans="1:16" s="165" customFormat="1">
      <c r="A2785" s="310"/>
      <c r="B2785" s="310"/>
      <c r="C2785" s="335" t="s">
        <v>4337</v>
      </c>
      <c r="D2785" s="170" t="s">
        <v>2540</v>
      </c>
      <c r="E2785" s="171">
        <v>47.771999999999998</v>
      </c>
      <c r="F2785" s="172"/>
      <c r="G2785" s="172">
        <f>_lg45</f>
        <v>343394.12828947359</v>
      </c>
      <c r="H2785" s="172"/>
      <c r="I2785" s="172"/>
      <c r="J2785" s="177">
        <f>G2785*E2785</f>
        <v>16404624.296644732</v>
      </c>
      <c r="K2785" s="172"/>
      <c r="L2785"/>
      <c r="M2785"/>
      <c r="N2785"/>
      <c r="O2785"/>
      <c r="P2785" s="166"/>
    </row>
    <row r="2786" spans="1:16" s="165" customFormat="1">
      <c r="A2786" s="337"/>
      <c r="B2786" s="168"/>
      <c r="C2786" s="169" t="s">
        <v>2791</v>
      </c>
      <c r="D2786" s="170"/>
      <c r="E2786" s="171"/>
      <c r="F2786" s="172"/>
      <c r="G2786" s="172"/>
      <c r="H2786" s="172"/>
      <c r="I2786" s="172"/>
      <c r="J2786" s="177"/>
      <c r="K2786" s="177">
        <f>SUM(K2787:K2788)</f>
        <v>275279.0071325911</v>
      </c>
      <c r="L2786"/>
      <c r="M2786"/>
      <c r="N2786"/>
      <c r="O2786"/>
      <c r="P2786" s="166"/>
    </row>
    <row r="2787" spans="1:16" s="165" customFormat="1">
      <c r="A2787" s="450" t="s">
        <v>1162</v>
      </c>
      <c r="B2787" s="168"/>
      <c r="C2787" s="169" t="s">
        <v>2686</v>
      </c>
      <c r="D2787" s="170" t="s">
        <v>2195</v>
      </c>
      <c r="E2787" s="171">
        <v>0.2</v>
      </c>
      <c r="F2787" s="172"/>
      <c r="G2787" s="172"/>
      <c r="H2787" s="377">
        <f>VLOOKUP($A2787,'GiaMTC TT13-QD1491'!$B$11:$T$825,19,0)</f>
        <v>915513.79230769235</v>
      </c>
      <c r="I2787" s="172"/>
      <c r="J2787" s="177"/>
      <c r="K2787" s="172">
        <f>+H2787*E2787</f>
        <v>183102.75846153847</v>
      </c>
      <c r="L2787"/>
      <c r="M2787"/>
      <c r="N2787"/>
      <c r="O2787"/>
      <c r="P2787" s="166"/>
    </row>
    <row r="2788" spans="1:16" s="165" customFormat="1">
      <c r="A2788" s="450" t="s">
        <v>843</v>
      </c>
      <c r="B2788" s="180"/>
      <c r="C2788" s="181" t="s">
        <v>4426</v>
      </c>
      <c r="D2788" s="182" t="s">
        <v>2195</v>
      </c>
      <c r="E2788" s="183">
        <v>0.27</v>
      </c>
      <c r="F2788" s="184"/>
      <c r="G2788" s="184"/>
      <c r="H2788" s="338">
        <f>VLOOKUP($A2788,'GiaMTC TT13-QD1491'!$B$11:$T$825,19,0)</f>
        <v>341393.51359649119</v>
      </c>
      <c r="I2788" s="184"/>
      <c r="J2788" s="189"/>
      <c r="K2788" s="184">
        <f>+H2788*E2788</f>
        <v>92176.248671052628</v>
      </c>
      <c r="L2788"/>
      <c r="M2788"/>
      <c r="N2788"/>
      <c r="O2788"/>
      <c r="P2788" s="166"/>
    </row>
    <row r="2789" spans="1:16" s="165" customFormat="1" ht="36">
      <c r="A2789" s="447" t="s">
        <v>4486</v>
      </c>
      <c r="B2789" s="185" t="s">
        <v>4487</v>
      </c>
      <c r="C2789" s="309" t="s">
        <v>2792</v>
      </c>
      <c r="D2789" s="186"/>
      <c r="E2789" s="187"/>
      <c r="F2789" s="188"/>
      <c r="G2789" s="188"/>
      <c r="H2789" s="188"/>
      <c r="I2789" s="190">
        <f>SUM(I2790:I2793)</f>
        <v>49300</v>
      </c>
      <c r="J2789" s="188"/>
      <c r="K2789" s="188"/>
      <c r="L2789" s="173" t="s">
        <v>4336</v>
      </c>
      <c r="M2789" s="174">
        <f>+I2789</f>
        <v>49300</v>
      </c>
      <c r="N2789" s="175">
        <f>+J2794</f>
        <v>18048795.382894732</v>
      </c>
      <c r="O2789" s="176">
        <f>+K2795</f>
        <v>370090.38881781377</v>
      </c>
      <c r="P2789" s="330">
        <f>SUM(M2789:O2789)</f>
        <v>18468185.771712545</v>
      </c>
    </row>
    <row r="2790" spans="1:16" s="165" customFormat="1">
      <c r="A2790" s="310"/>
      <c r="B2790" s="378"/>
      <c r="C2790" s="169" t="s">
        <v>138</v>
      </c>
      <c r="D2790" s="170" t="s">
        <v>81</v>
      </c>
      <c r="E2790" s="171">
        <v>0.3</v>
      </c>
      <c r="F2790" s="172">
        <f>VLOOKUP($C2790,VLP!$C$3:$F$191,3,0)</f>
        <v>38000</v>
      </c>
      <c r="G2790" s="172"/>
      <c r="H2790" s="172"/>
      <c r="I2790" s="172">
        <f>E2790*F2790</f>
        <v>11400</v>
      </c>
      <c r="J2790" s="172"/>
      <c r="K2790" s="172"/>
      <c r="L2790" s="178"/>
      <c r="M2790" s="174"/>
      <c r="N2790" s="175"/>
      <c r="O2790" s="176"/>
      <c r="P2790" s="166"/>
    </row>
    <row r="2791" spans="1:16" s="165" customFormat="1">
      <c r="A2791" s="310"/>
      <c r="B2791" s="378"/>
      <c r="C2791" s="169" t="s">
        <v>272</v>
      </c>
      <c r="D2791" s="170" t="s">
        <v>273</v>
      </c>
      <c r="E2791" s="171">
        <v>0.25</v>
      </c>
      <c r="F2791" s="172">
        <f>VLOOKUP($C2791,VLP!$C$3:$F$191,3,0)</f>
        <v>30000</v>
      </c>
      <c r="G2791" s="172"/>
      <c r="H2791" s="172"/>
      <c r="I2791" s="172">
        <f>E2791*F2791</f>
        <v>7500</v>
      </c>
      <c r="J2791" s="172"/>
      <c r="K2791" s="172"/>
      <c r="L2791" s="178"/>
      <c r="M2791" s="174"/>
      <c r="N2791" s="175"/>
      <c r="O2791" s="176"/>
      <c r="P2791" s="166"/>
    </row>
    <row r="2792" spans="1:16" s="165" customFormat="1">
      <c r="A2792" s="310"/>
      <c r="B2792" s="378"/>
      <c r="C2792" s="169" t="s">
        <v>108</v>
      </c>
      <c r="D2792" s="170" t="s">
        <v>81</v>
      </c>
      <c r="E2792" s="171">
        <v>2</v>
      </c>
      <c r="F2792" s="172">
        <f>VLOOKUP($C2792,VLP!$C$3:$F$191,3,0)</f>
        <v>8000</v>
      </c>
      <c r="G2792" s="172"/>
      <c r="H2792" s="172"/>
      <c r="I2792" s="172">
        <f>E2792*F2792</f>
        <v>16000</v>
      </c>
      <c r="J2792" s="172"/>
      <c r="K2792" s="172"/>
      <c r="L2792" s="178"/>
      <c r="M2792" s="174"/>
      <c r="N2792" s="175"/>
      <c r="O2792" s="176"/>
      <c r="P2792" s="166"/>
    </row>
    <row r="2793" spans="1:16" s="165" customFormat="1">
      <c r="A2793" s="310"/>
      <c r="B2793" s="378"/>
      <c r="C2793" s="169" t="s">
        <v>231</v>
      </c>
      <c r="D2793" s="170" t="s">
        <v>106</v>
      </c>
      <c r="E2793" s="171">
        <v>0.03</v>
      </c>
      <c r="F2793" s="172">
        <f>VLOOKUP($C2793,VLP!$C$3:$F$191,3,0)</f>
        <v>480000</v>
      </c>
      <c r="G2793" s="172"/>
      <c r="H2793" s="172"/>
      <c r="I2793" s="172">
        <f>E2793*F2793</f>
        <v>14400</v>
      </c>
      <c r="J2793" s="172"/>
      <c r="K2793" s="172"/>
      <c r="L2793" s="178"/>
      <c r="M2793" s="174"/>
      <c r="N2793" s="175"/>
      <c r="O2793" s="176"/>
      <c r="P2793" s="166"/>
    </row>
    <row r="2794" spans="1:16" s="165" customFormat="1">
      <c r="A2794" s="310"/>
      <c r="B2794" s="310"/>
      <c r="C2794" s="335" t="s">
        <v>4337</v>
      </c>
      <c r="D2794" s="170" t="s">
        <v>2540</v>
      </c>
      <c r="E2794" s="171">
        <v>52.56</v>
      </c>
      <c r="F2794" s="172"/>
      <c r="G2794" s="172">
        <f>_lg45</f>
        <v>343394.12828947359</v>
      </c>
      <c r="H2794" s="172"/>
      <c r="I2794" s="172"/>
      <c r="J2794" s="177">
        <f>G2794*E2794</f>
        <v>18048795.382894732</v>
      </c>
      <c r="K2794" s="172"/>
      <c r="L2794"/>
      <c r="M2794"/>
      <c r="N2794"/>
      <c r="O2794"/>
      <c r="P2794" s="166"/>
    </row>
    <row r="2795" spans="1:16" s="165" customFormat="1">
      <c r="A2795" s="337"/>
      <c r="B2795" s="168"/>
      <c r="C2795" s="169" t="s">
        <v>2791</v>
      </c>
      <c r="D2795" s="170"/>
      <c r="E2795" s="171"/>
      <c r="F2795" s="172"/>
      <c r="G2795" s="172"/>
      <c r="H2795" s="172"/>
      <c r="I2795" s="172"/>
      <c r="J2795" s="177"/>
      <c r="K2795" s="177">
        <f>SUM(K2796:K2797)</f>
        <v>370090.38881781377</v>
      </c>
      <c r="L2795"/>
      <c r="M2795"/>
      <c r="N2795"/>
      <c r="O2795"/>
      <c r="P2795" s="166"/>
    </row>
    <row r="2796" spans="1:16" s="165" customFormat="1">
      <c r="A2796" s="450" t="s">
        <v>1162</v>
      </c>
      <c r="B2796" s="168"/>
      <c r="C2796" s="169" t="s">
        <v>2686</v>
      </c>
      <c r="D2796" s="170" t="s">
        <v>2195</v>
      </c>
      <c r="E2796" s="171">
        <v>0.27</v>
      </c>
      <c r="F2796" s="172"/>
      <c r="G2796" s="172"/>
      <c r="H2796" s="377">
        <f>VLOOKUP($A2796,'GiaMTC TT13-QD1491'!$B$11:$T$825,19,0)</f>
        <v>915513.79230769235</v>
      </c>
      <c r="I2796" s="172"/>
      <c r="J2796" s="177"/>
      <c r="K2796" s="172">
        <f>+H2796*E2796</f>
        <v>247188.72392307696</v>
      </c>
      <c r="L2796"/>
      <c r="M2796"/>
      <c r="N2796"/>
      <c r="O2796"/>
      <c r="P2796" s="166"/>
    </row>
    <row r="2797" spans="1:16" s="165" customFormat="1">
      <c r="A2797" s="450" t="s">
        <v>843</v>
      </c>
      <c r="B2797" s="180"/>
      <c r="C2797" s="181" t="s">
        <v>4426</v>
      </c>
      <c r="D2797" s="182" t="s">
        <v>2195</v>
      </c>
      <c r="E2797" s="183">
        <v>0.36</v>
      </c>
      <c r="F2797" s="184"/>
      <c r="G2797" s="184"/>
      <c r="H2797" s="338">
        <f>VLOOKUP($A2797,'GiaMTC TT13-QD1491'!$B$11:$T$825,19,0)</f>
        <v>341393.51359649119</v>
      </c>
      <c r="I2797" s="184"/>
      <c r="J2797" s="189"/>
      <c r="K2797" s="184">
        <f>+H2797*E2797</f>
        <v>122901.66489473682</v>
      </c>
      <c r="L2797"/>
      <c r="M2797"/>
      <c r="N2797"/>
      <c r="O2797"/>
      <c r="P2797" s="166"/>
    </row>
    <row r="2798" spans="1:16" s="165" customFormat="1">
      <c r="A2798" s="305" t="s">
        <v>4488</v>
      </c>
      <c r="B2798" s="339"/>
      <c r="C2798" s="340"/>
      <c r="D2798" s="199"/>
      <c r="E2798" s="200"/>
      <c r="F2798" s="201"/>
      <c r="G2798" s="201"/>
      <c r="H2798" s="201"/>
      <c r="I2798" s="201"/>
      <c r="J2798" s="202"/>
      <c r="K2798" s="201"/>
      <c r="L2798"/>
      <c r="M2798"/>
      <c r="N2798"/>
      <c r="O2798"/>
      <c r="P2798" s="166"/>
    </row>
    <row r="2799" spans="1:16" s="165" customFormat="1">
      <c r="A2799" s="1650" t="s">
        <v>438</v>
      </c>
      <c r="B2799" s="1650" t="s">
        <v>2538</v>
      </c>
      <c r="C2799" s="1650" t="s">
        <v>2539</v>
      </c>
      <c r="D2799" s="1650" t="s">
        <v>2787</v>
      </c>
      <c r="E2799" s="1650" t="s">
        <v>2788</v>
      </c>
      <c r="F2799" s="1655" t="s">
        <v>77</v>
      </c>
      <c r="G2799" s="1655"/>
      <c r="H2799" s="1655"/>
      <c r="I2799" s="1655" t="s">
        <v>2781</v>
      </c>
      <c r="J2799" s="1655"/>
      <c r="K2799" s="1655"/>
      <c r="L2799"/>
      <c r="M2799"/>
      <c r="N2799"/>
      <c r="O2799"/>
      <c r="P2799" s="166"/>
    </row>
    <row r="2800" spans="1:16" s="165" customFormat="1">
      <c r="A2800" s="1651"/>
      <c r="B2800" s="1651"/>
      <c r="C2800" s="1651"/>
      <c r="D2800" s="1651"/>
      <c r="E2800" s="1651"/>
      <c r="F2800" s="308" t="s">
        <v>2554</v>
      </c>
      <c r="G2800" s="308" t="s">
        <v>2783</v>
      </c>
      <c r="H2800" s="308" t="s">
        <v>2784</v>
      </c>
      <c r="I2800" s="308" t="s">
        <v>2554</v>
      </c>
      <c r="J2800" s="308" t="s">
        <v>2783</v>
      </c>
      <c r="K2800" s="308" t="s">
        <v>2784</v>
      </c>
      <c r="L2800"/>
      <c r="M2800"/>
      <c r="N2800"/>
      <c r="O2800"/>
      <c r="P2800" s="166"/>
    </row>
    <row r="2801" spans="1:16" s="165" customFormat="1" ht="31.5">
      <c r="A2801" s="371"/>
      <c r="B2801" s="372" t="s">
        <v>4333</v>
      </c>
      <c r="C2801" s="371"/>
      <c r="D2801" s="371"/>
      <c r="E2801" s="371"/>
      <c r="F2801" s="373"/>
      <c r="G2801" s="373"/>
      <c r="H2801" s="373"/>
      <c r="I2801" s="373"/>
      <c r="J2801" s="373"/>
      <c r="K2801" s="373"/>
      <c r="L2801"/>
      <c r="M2801"/>
      <c r="N2801"/>
      <c r="O2801"/>
      <c r="P2801" s="166"/>
    </row>
    <row r="2802" spans="1:16" s="165" customFormat="1" ht="36">
      <c r="A2802" s="447" t="s">
        <v>4489</v>
      </c>
      <c r="B2802" s="185" t="s">
        <v>4490</v>
      </c>
      <c r="C2802" s="309" t="s">
        <v>2792</v>
      </c>
      <c r="D2802" s="186"/>
      <c r="E2802" s="187"/>
      <c r="F2802" s="188"/>
      <c r="G2802" s="188"/>
      <c r="H2802" s="188"/>
      <c r="I2802" s="190">
        <f>SUM(I2803:I2805)</f>
        <v>457840</v>
      </c>
      <c r="J2802" s="188"/>
      <c r="K2802" s="188"/>
      <c r="L2802" s="173" t="s">
        <v>4336</v>
      </c>
      <c r="M2802" s="174">
        <f>+I2802</f>
        <v>457840</v>
      </c>
      <c r="N2802" s="175">
        <f>+J2806</f>
        <v>2394872.7379934206</v>
      </c>
      <c r="O2802" s="176">
        <v>0</v>
      </c>
      <c r="P2802" s="330">
        <f>SUM(M2802:O2802)</f>
        <v>2852712.7379934206</v>
      </c>
    </row>
    <row r="2803" spans="1:16" s="165" customFormat="1">
      <c r="A2803" s="310"/>
      <c r="B2803" s="1652" t="s">
        <v>2670</v>
      </c>
      <c r="C2803" s="169" t="s">
        <v>138</v>
      </c>
      <c r="D2803" s="170" t="s">
        <v>81</v>
      </c>
      <c r="E2803" s="171">
        <v>0.2</v>
      </c>
      <c r="F2803" s="172">
        <f>VLOOKUP($C2803,VLP!$C$3:$F$191,3,0)</f>
        <v>38000</v>
      </c>
      <c r="G2803" s="172"/>
      <c r="H2803" s="172"/>
      <c r="I2803" s="172">
        <f>E2803*F2803</f>
        <v>7600</v>
      </c>
      <c r="J2803" s="172"/>
      <c r="K2803" s="172"/>
      <c r="L2803" s="178"/>
      <c r="M2803" s="174"/>
      <c r="N2803" s="175"/>
      <c r="O2803" s="176"/>
      <c r="P2803" s="166"/>
    </row>
    <row r="2804" spans="1:16" s="165" customFormat="1">
      <c r="A2804" s="310"/>
      <c r="B2804" s="1653"/>
      <c r="C2804" s="169" t="s">
        <v>272</v>
      </c>
      <c r="D2804" s="170" t="s">
        <v>273</v>
      </c>
      <c r="E2804" s="171">
        <v>15</v>
      </c>
      <c r="F2804" s="172">
        <f>VLOOKUP($C2804,VLP!$C$3:$F$191,3,0)</f>
        <v>30000</v>
      </c>
      <c r="G2804" s="172"/>
      <c r="H2804" s="172"/>
      <c r="I2804" s="172">
        <f>E2804*F2804</f>
        <v>450000</v>
      </c>
      <c r="J2804" s="172"/>
      <c r="K2804" s="172"/>
      <c r="L2804" s="178"/>
      <c r="M2804" s="174"/>
      <c r="N2804" s="175"/>
      <c r="O2804" s="176"/>
      <c r="P2804" s="166"/>
    </row>
    <row r="2805" spans="1:16" s="165" customFormat="1">
      <c r="A2805" s="310"/>
      <c r="B2805" s="1654"/>
      <c r="C2805" s="169" t="s">
        <v>108</v>
      </c>
      <c r="D2805" s="170" t="s">
        <v>81</v>
      </c>
      <c r="E2805" s="171">
        <v>0.03</v>
      </c>
      <c r="F2805" s="172">
        <f>VLOOKUP($C2805,VLP!$C$3:$F$191,3,0)</f>
        <v>8000</v>
      </c>
      <c r="G2805" s="172"/>
      <c r="H2805" s="172"/>
      <c r="I2805" s="172">
        <f>E2805*F2805</f>
        <v>240</v>
      </c>
      <c r="J2805" s="172"/>
      <c r="K2805" s="172"/>
      <c r="L2805" s="178"/>
      <c r="M2805" s="174"/>
      <c r="N2805" s="175"/>
      <c r="O2805" s="176"/>
      <c r="P2805" s="166"/>
    </row>
    <row r="2806" spans="1:16" s="165" customFormat="1">
      <c r="A2806" s="311"/>
      <c r="B2806" s="311"/>
      <c r="C2806" s="312" t="s">
        <v>2919</v>
      </c>
      <c r="D2806" s="182" t="s">
        <v>2540</v>
      </c>
      <c r="E2806" s="183">
        <v>7.5869999999999997</v>
      </c>
      <c r="F2806" s="184"/>
      <c r="G2806" s="184">
        <f>_lg40</f>
        <v>315654.76973684208</v>
      </c>
      <c r="H2806" s="184"/>
      <c r="I2806" s="184"/>
      <c r="J2806" s="189">
        <f>G2806*E2806</f>
        <v>2394872.7379934206</v>
      </c>
      <c r="K2806" s="184"/>
      <c r="L2806"/>
      <c r="M2806"/>
      <c r="N2806"/>
      <c r="O2806"/>
      <c r="P2806" s="166"/>
    </row>
    <row r="2807" spans="1:16" s="165" customFormat="1" ht="36">
      <c r="A2807" s="447" t="s">
        <v>4491</v>
      </c>
      <c r="B2807" s="185" t="s">
        <v>4492</v>
      </c>
      <c r="C2807" s="309" t="s">
        <v>2792</v>
      </c>
      <c r="D2807" s="186"/>
      <c r="E2807" s="187"/>
      <c r="F2807" s="188"/>
      <c r="G2807" s="188"/>
      <c r="H2807" s="188"/>
      <c r="I2807" s="190">
        <f>SUM(I2808:I2810)</f>
        <v>457840</v>
      </c>
      <c r="J2807" s="188"/>
      <c r="K2807" s="188"/>
      <c r="L2807" s="173" t="s">
        <v>4336</v>
      </c>
      <c r="M2807" s="174">
        <f>+I2807</f>
        <v>457840</v>
      </c>
      <c r="N2807" s="175">
        <f>+J2811</f>
        <v>3156232.0425986843</v>
      </c>
      <c r="O2807" s="176">
        <v>0</v>
      </c>
      <c r="P2807" s="330">
        <f>SUM(M2807:O2807)</f>
        <v>3614072.0425986843</v>
      </c>
    </row>
    <row r="2808" spans="1:16" s="165" customFormat="1">
      <c r="A2808" s="310"/>
      <c r="B2808" s="1652" t="s">
        <v>2670</v>
      </c>
      <c r="C2808" s="169" t="s">
        <v>138</v>
      </c>
      <c r="D2808" s="170" t="s">
        <v>81</v>
      </c>
      <c r="E2808" s="171">
        <v>0.2</v>
      </c>
      <c r="F2808" s="172">
        <f>VLOOKUP($C2808,VLP!$C$3:$F$191,3,0)</f>
        <v>38000</v>
      </c>
      <c r="G2808" s="172"/>
      <c r="H2808" s="172"/>
      <c r="I2808" s="172">
        <f>E2808*F2808</f>
        <v>7600</v>
      </c>
      <c r="J2808" s="172"/>
      <c r="K2808" s="172"/>
      <c r="L2808"/>
      <c r="M2808"/>
      <c r="N2808"/>
      <c r="O2808"/>
      <c r="P2808" s="166"/>
    </row>
    <row r="2809" spans="1:16" s="165" customFormat="1">
      <c r="A2809" s="310"/>
      <c r="B2809" s="1653"/>
      <c r="C2809" s="169" t="s">
        <v>272</v>
      </c>
      <c r="D2809" s="170" t="s">
        <v>273</v>
      </c>
      <c r="E2809" s="171">
        <v>15</v>
      </c>
      <c r="F2809" s="172">
        <f>VLOOKUP($C2809,VLP!$C$3:$F$191,3,0)</f>
        <v>30000</v>
      </c>
      <c r="G2809" s="172"/>
      <c r="H2809" s="172"/>
      <c r="I2809" s="172">
        <f>E2809*F2809</f>
        <v>450000</v>
      </c>
      <c r="J2809" s="172"/>
      <c r="K2809" s="172"/>
      <c r="L2809"/>
      <c r="M2809"/>
      <c r="N2809"/>
      <c r="O2809"/>
      <c r="P2809" s="166"/>
    </row>
    <row r="2810" spans="1:16" s="165" customFormat="1">
      <c r="A2810" s="310"/>
      <c r="B2810" s="1654"/>
      <c r="C2810" s="169" t="s">
        <v>108</v>
      </c>
      <c r="D2810" s="170" t="s">
        <v>81</v>
      </c>
      <c r="E2810" s="171">
        <v>0.03</v>
      </c>
      <c r="F2810" s="172">
        <f>VLOOKUP($C2810,VLP!$C$3:$F$191,3,0)</f>
        <v>8000</v>
      </c>
      <c r="G2810" s="172"/>
      <c r="H2810" s="172"/>
      <c r="I2810" s="172">
        <f>E2810*F2810</f>
        <v>240</v>
      </c>
      <c r="J2810" s="172"/>
      <c r="K2810" s="172"/>
      <c r="L2810"/>
      <c r="M2810"/>
      <c r="N2810"/>
      <c r="O2810"/>
      <c r="P2810" s="166"/>
    </row>
    <row r="2811" spans="1:16" s="165" customFormat="1">
      <c r="A2811" s="311"/>
      <c r="B2811" s="311"/>
      <c r="C2811" s="312" t="s">
        <v>2919</v>
      </c>
      <c r="D2811" s="182" t="s">
        <v>2540</v>
      </c>
      <c r="E2811" s="183">
        <v>9.9990000000000006</v>
      </c>
      <c r="F2811" s="184"/>
      <c r="G2811" s="184">
        <f>_lg40</f>
        <v>315654.76973684208</v>
      </c>
      <c r="H2811" s="184"/>
      <c r="I2811" s="184"/>
      <c r="J2811" s="189">
        <f>G2811*E2811</f>
        <v>3156232.0425986843</v>
      </c>
      <c r="K2811" s="184"/>
      <c r="L2811"/>
      <c r="M2811"/>
      <c r="N2811"/>
      <c r="O2811"/>
      <c r="P2811" s="166"/>
    </row>
    <row r="2812" spans="1:16" s="165" customFormat="1" ht="36">
      <c r="A2812" s="447" t="s">
        <v>4493</v>
      </c>
      <c r="B2812" s="185" t="s">
        <v>4494</v>
      </c>
      <c r="C2812" s="309" t="s">
        <v>2792</v>
      </c>
      <c r="D2812" s="186"/>
      <c r="E2812" s="187"/>
      <c r="F2812" s="188"/>
      <c r="G2812" s="188"/>
      <c r="H2812" s="188"/>
      <c r="I2812" s="190">
        <f>SUM(I2813:I2815)</f>
        <v>457840</v>
      </c>
      <c r="J2812" s="188"/>
      <c r="K2812" s="188"/>
      <c r="L2812" s="173" t="s">
        <v>4336</v>
      </c>
      <c r="M2812" s="174">
        <f>+I2812</f>
        <v>457840</v>
      </c>
      <c r="N2812" s="175">
        <f>+J2816</f>
        <v>3465889.3717105263</v>
      </c>
      <c r="O2812" s="176">
        <v>0</v>
      </c>
      <c r="P2812" s="330">
        <f>SUM(M2812:O2812)</f>
        <v>3923729.3717105263</v>
      </c>
    </row>
    <row r="2813" spans="1:16" s="165" customFormat="1">
      <c r="A2813" s="310"/>
      <c r="B2813" s="1652" t="s">
        <v>2670</v>
      </c>
      <c r="C2813" s="169" t="s">
        <v>138</v>
      </c>
      <c r="D2813" s="170" t="s">
        <v>81</v>
      </c>
      <c r="E2813" s="171">
        <v>0.2</v>
      </c>
      <c r="F2813" s="172">
        <f>VLOOKUP($C2813,VLP!$C$3:$F$191,3,0)</f>
        <v>38000</v>
      </c>
      <c r="G2813" s="172"/>
      <c r="H2813" s="172"/>
      <c r="I2813" s="172">
        <f>E2813*F2813</f>
        <v>7600</v>
      </c>
      <c r="J2813" s="172"/>
      <c r="K2813" s="172"/>
      <c r="L2813"/>
      <c r="M2813"/>
      <c r="N2813"/>
      <c r="O2813"/>
      <c r="P2813" s="166"/>
    </row>
    <row r="2814" spans="1:16" s="165" customFormat="1">
      <c r="A2814" s="310"/>
      <c r="B2814" s="1653"/>
      <c r="C2814" s="169" t="s">
        <v>272</v>
      </c>
      <c r="D2814" s="170" t="s">
        <v>273</v>
      </c>
      <c r="E2814" s="171">
        <v>15</v>
      </c>
      <c r="F2814" s="172">
        <f>VLOOKUP($C2814,VLP!$C$3:$F$191,3,0)</f>
        <v>30000</v>
      </c>
      <c r="G2814" s="172"/>
      <c r="H2814" s="172"/>
      <c r="I2814" s="172">
        <f>E2814*F2814</f>
        <v>450000</v>
      </c>
      <c r="J2814" s="172"/>
      <c r="K2814" s="172"/>
      <c r="L2814"/>
      <c r="M2814"/>
      <c r="N2814"/>
      <c r="O2814"/>
      <c r="P2814" s="166"/>
    </row>
    <row r="2815" spans="1:16" s="165" customFormat="1">
      <c r="A2815" s="310"/>
      <c r="B2815" s="1654"/>
      <c r="C2815" s="169" t="s">
        <v>108</v>
      </c>
      <c r="D2815" s="170" t="s">
        <v>81</v>
      </c>
      <c r="E2815" s="171">
        <v>0.03</v>
      </c>
      <c r="F2815" s="172">
        <f>VLOOKUP($C2815,VLP!$C$3:$F$191,3,0)</f>
        <v>8000</v>
      </c>
      <c r="G2815" s="172"/>
      <c r="H2815" s="172"/>
      <c r="I2815" s="172">
        <f>E2815*F2815</f>
        <v>240</v>
      </c>
      <c r="J2815" s="172"/>
      <c r="K2815" s="172"/>
      <c r="L2815"/>
      <c r="M2815"/>
      <c r="N2815"/>
      <c r="O2815"/>
      <c r="P2815" s="166"/>
    </row>
    <row r="2816" spans="1:16" s="165" customFormat="1">
      <c r="A2816" s="311"/>
      <c r="B2816" s="311"/>
      <c r="C2816" s="312" t="s">
        <v>2919</v>
      </c>
      <c r="D2816" s="182" t="s">
        <v>2540</v>
      </c>
      <c r="E2816" s="183">
        <v>10.98</v>
      </c>
      <c r="F2816" s="184"/>
      <c r="G2816" s="184">
        <f>_lg40</f>
        <v>315654.76973684208</v>
      </c>
      <c r="H2816" s="184"/>
      <c r="I2816" s="184"/>
      <c r="J2816" s="189">
        <f>G2816*E2816</f>
        <v>3465889.3717105263</v>
      </c>
      <c r="K2816" s="184"/>
      <c r="L2816"/>
      <c r="M2816"/>
      <c r="N2816"/>
      <c r="O2816"/>
      <c r="P2816" s="166"/>
    </row>
    <row r="2817" spans="1:16" s="165" customFormat="1" ht="36">
      <c r="A2817" s="447" t="s">
        <v>4495</v>
      </c>
      <c r="B2817" s="185" t="s">
        <v>4496</v>
      </c>
      <c r="C2817" s="309" t="s">
        <v>2792</v>
      </c>
      <c r="D2817" s="186"/>
      <c r="E2817" s="187"/>
      <c r="F2817" s="188"/>
      <c r="G2817" s="188"/>
      <c r="H2817" s="188"/>
      <c r="I2817" s="190">
        <f>SUM(I2818:I2820)</f>
        <v>459740</v>
      </c>
      <c r="J2817" s="188"/>
      <c r="K2817" s="188"/>
      <c r="L2817" s="173" t="s">
        <v>4336</v>
      </c>
      <c r="M2817" s="174">
        <f>+I2817</f>
        <v>459740</v>
      </c>
      <c r="N2817" s="175">
        <f>+J2821</f>
        <v>4565314.934703947</v>
      </c>
      <c r="O2817" s="176">
        <v>0</v>
      </c>
      <c r="P2817" s="330">
        <f>SUM(M2817:O2817)</f>
        <v>5025054.934703947</v>
      </c>
    </row>
    <row r="2818" spans="1:16" s="165" customFormat="1">
      <c r="A2818" s="310"/>
      <c r="B2818" s="1652" t="s">
        <v>2670</v>
      </c>
      <c r="C2818" s="169" t="s">
        <v>138</v>
      </c>
      <c r="D2818" s="170" t="s">
        <v>81</v>
      </c>
      <c r="E2818" s="171">
        <v>0.25</v>
      </c>
      <c r="F2818" s="172">
        <f>VLOOKUP($C2818,VLP!$C$3:$F$191,3,0)</f>
        <v>38000</v>
      </c>
      <c r="G2818" s="172"/>
      <c r="H2818" s="172"/>
      <c r="I2818" s="172">
        <f>E2818*F2818</f>
        <v>9500</v>
      </c>
      <c r="J2818" s="172"/>
      <c r="K2818" s="172"/>
      <c r="L2818"/>
      <c r="M2818"/>
      <c r="N2818"/>
      <c r="O2818"/>
      <c r="P2818" s="166"/>
    </row>
    <row r="2819" spans="1:16" s="165" customFormat="1">
      <c r="A2819" s="310"/>
      <c r="B2819" s="1653"/>
      <c r="C2819" s="169" t="s">
        <v>272</v>
      </c>
      <c r="D2819" s="170" t="s">
        <v>273</v>
      </c>
      <c r="E2819" s="171">
        <v>15</v>
      </c>
      <c r="F2819" s="172">
        <f>VLOOKUP($C2819,VLP!$C$3:$F$191,3,0)</f>
        <v>30000</v>
      </c>
      <c r="G2819" s="172"/>
      <c r="H2819" s="172"/>
      <c r="I2819" s="172">
        <f>E2819*F2819</f>
        <v>450000</v>
      </c>
      <c r="J2819" s="172"/>
      <c r="K2819" s="172"/>
      <c r="L2819"/>
      <c r="M2819"/>
      <c r="N2819"/>
      <c r="O2819"/>
      <c r="P2819" s="166"/>
    </row>
    <row r="2820" spans="1:16" s="165" customFormat="1">
      <c r="A2820" s="310"/>
      <c r="B2820" s="1654"/>
      <c r="C2820" s="169" t="s">
        <v>108</v>
      </c>
      <c r="D2820" s="170" t="s">
        <v>81</v>
      </c>
      <c r="E2820" s="171">
        <v>0.03</v>
      </c>
      <c r="F2820" s="172">
        <f>VLOOKUP($C2820,VLP!$C$3:$F$191,3,0)</f>
        <v>8000</v>
      </c>
      <c r="G2820" s="172"/>
      <c r="H2820" s="172"/>
      <c r="I2820" s="172">
        <f>E2820*F2820</f>
        <v>240</v>
      </c>
      <c r="J2820" s="172"/>
      <c r="K2820" s="172"/>
      <c r="L2820"/>
      <c r="M2820"/>
      <c r="N2820"/>
      <c r="O2820"/>
      <c r="P2820" s="166"/>
    </row>
    <row r="2821" spans="1:16" s="165" customFormat="1">
      <c r="A2821" s="311"/>
      <c r="B2821" s="311"/>
      <c r="C2821" s="312" t="s">
        <v>2919</v>
      </c>
      <c r="D2821" s="182" t="s">
        <v>2540</v>
      </c>
      <c r="E2821" s="183">
        <v>14.462999999999999</v>
      </c>
      <c r="F2821" s="184"/>
      <c r="G2821" s="184">
        <f>_lg40</f>
        <v>315654.76973684208</v>
      </c>
      <c r="H2821" s="184"/>
      <c r="I2821" s="184"/>
      <c r="J2821" s="189">
        <f>G2821*E2821</f>
        <v>4565314.934703947</v>
      </c>
      <c r="K2821" s="184"/>
      <c r="L2821"/>
      <c r="M2821"/>
      <c r="N2821"/>
      <c r="O2821"/>
      <c r="P2821" s="166"/>
    </row>
    <row r="2822" spans="1:16" s="165" customFormat="1" ht="36">
      <c r="A2822" s="447" t="s">
        <v>4497</v>
      </c>
      <c r="B2822" s="185" t="s">
        <v>4498</v>
      </c>
      <c r="C2822" s="309" t="s">
        <v>2792</v>
      </c>
      <c r="D2822" s="186"/>
      <c r="E2822" s="187"/>
      <c r="F2822" s="188"/>
      <c r="G2822" s="188"/>
      <c r="H2822" s="188"/>
      <c r="I2822" s="190">
        <f>SUM(I2823:I2825)</f>
        <v>459740</v>
      </c>
      <c r="J2822" s="188"/>
      <c r="K2822" s="188"/>
      <c r="L2822" s="173" t="s">
        <v>4336</v>
      </c>
      <c r="M2822" s="174">
        <f>+I2822</f>
        <v>459740</v>
      </c>
      <c r="N2822" s="175">
        <f>+J2826</f>
        <v>6099397.1156249996</v>
      </c>
      <c r="O2822" s="176">
        <v>0</v>
      </c>
      <c r="P2822" s="330">
        <f>SUM(M2822:O2822)</f>
        <v>6559137.1156249996</v>
      </c>
    </row>
    <row r="2823" spans="1:16" s="165" customFormat="1">
      <c r="A2823" s="310"/>
      <c r="B2823" s="1652" t="s">
        <v>2670</v>
      </c>
      <c r="C2823" s="169" t="s">
        <v>138</v>
      </c>
      <c r="D2823" s="170" t="s">
        <v>81</v>
      </c>
      <c r="E2823" s="171">
        <v>0.25</v>
      </c>
      <c r="F2823" s="172">
        <f>VLOOKUP($C2823,VLP!$C$3:$F$191,3,0)</f>
        <v>38000</v>
      </c>
      <c r="G2823" s="172"/>
      <c r="H2823" s="172"/>
      <c r="I2823" s="172">
        <f>E2823*F2823</f>
        <v>9500</v>
      </c>
      <c r="J2823" s="172"/>
      <c r="K2823" s="172"/>
      <c r="L2823"/>
      <c r="M2823"/>
      <c r="N2823"/>
      <c r="O2823"/>
      <c r="P2823" s="166"/>
    </row>
    <row r="2824" spans="1:16" s="165" customFormat="1">
      <c r="A2824" s="310"/>
      <c r="B2824" s="1653"/>
      <c r="C2824" s="169" t="s">
        <v>272</v>
      </c>
      <c r="D2824" s="170" t="s">
        <v>273</v>
      </c>
      <c r="E2824" s="171">
        <v>15</v>
      </c>
      <c r="F2824" s="172">
        <f>VLOOKUP($C2824,VLP!$C$3:$F$191,3,0)</f>
        <v>30000</v>
      </c>
      <c r="G2824" s="172"/>
      <c r="H2824" s="172"/>
      <c r="I2824" s="172">
        <f>E2824*F2824</f>
        <v>450000</v>
      </c>
      <c r="J2824" s="172"/>
      <c r="K2824" s="172"/>
      <c r="L2824"/>
      <c r="M2824"/>
      <c r="N2824"/>
      <c r="O2824"/>
      <c r="P2824" s="166"/>
    </row>
    <row r="2825" spans="1:16" s="165" customFormat="1">
      <c r="A2825" s="310"/>
      <c r="B2825" s="1654"/>
      <c r="C2825" s="169" t="s">
        <v>108</v>
      </c>
      <c r="D2825" s="170" t="s">
        <v>81</v>
      </c>
      <c r="E2825" s="171">
        <v>0.03</v>
      </c>
      <c r="F2825" s="172">
        <f>VLOOKUP($C2825,VLP!$C$3:$F$191,3,0)</f>
        <v>8000</v>
      </c>
      <c r="G2825" s="172"/>
      <c r="H2825" s="172"/>
      <c r="I2825" s="172">
        <f>E2825*F2825</f>
        <v>240</v>
      </c>
      <c r="J2825" s="172"/>
      <c r="K2825" s="172"/>
      <c r="L2825"/>
      <c r="M2825"/>
      <c r="N2825"/>
      <c r="O2825"/>
      <c r="P2825" s="166"/>
    </row>
    <row r="2826" spans="1:16" s="165" customFormat="1">
      <c r="A2826" s="311"/>
      <c r="B2826" s="311"/>
      <c r="C2826" s="312" t="s">
        <v>2919</v>
      </c>
      <c r="D2826" s="182" t="s">
        <v>2540</v>
      </c>
      <c r="E2826" s="183">
        <v>19.323</v>
      </c>
      <c r="F2826" s="184"/>
      <c r="G2826" s="184">
        <f>_lg40</f>
        <v>315654.76973684208</v>
      </c>
      <c r="H2826" s="184"/>
      <c r="I2826" s="184"/>
      <c r="J2826" s="189">
        <f>G2826*E2826</f>
        <v>6099397.1156249996</v>
      </c>
      <c r="K2826" s="184"/>
      <c r="L2826"/>
      <c r="M2826"/>
      <c r="N2826"/>
      <c r="O2826"/>
      <c r="P2826" s="166"/>
    </row>
    <row r="2827" spans="1:16" s="165" customFormat="1" ht="36">
      <c r="A2827" s="447" t="s">
        <v>4499</v>
      </c>
      <c r="B2827" s="185" t="s">
        <v>4500</v>
      </c>
      <c r="C2827" s="309" t="s">
        <v>2792</v>
      </c>
      <c r="D2827" s="186"/>
      <c r="E2827" s="187"/>
      <c r="F2827" s="188"/>
      <c r="G2827" s="188"/>
      <c r="H2827" s="188"/>
      <c r="I2827" s="190">
        <f>SUM(I2828:I2830)</f>
        <v>459740</v>
      </c>
      <c r="J2827" s="188"/>
      <c r="K2827" s="188"/>
      <c r="L2827" s="173" t="s">
        <v>4336</v>
      </c>
      <c r="M2827" s="174">
        <f>+I2827</f>
        <v>459740</v>
      </c>
      <c r="N2827" s="175">
        <f>+J2831</f>
        <v>8306770.9203947354</v>
      </c>
      <c r="O2827" s="176">
        <v>0</v>
      </c>
      <c r="P2827" s="330">
        <f>SUM(M2827:O2827)</f>
        <v>8766510.9203947354</v>
      </c>
    </row>
    <row r="2828" spans="1:16" s="165" customFormat="1">
      <c r="A2828" s="310"/>
      <c r="B2828" s="1652" t="s">
        <v>2670</v>
      </c>
      <c r="C2828" s="169" t="s">
        <v>138</v>
      </c>
      <c r="D2828" s="170" t="s">
        <v>81</v>
      </c>
      <c r="E2828" s="171">
        <v>0.25</v>
      </c>
      <c r="F2828" s="172">
        <f>VLOOKUP($C2828,VLP!$C$3:$F$191,3,0)</f>
        <v>38000</v>
      </c>
      <c r="G2828" s="172"/>
      <c r="H2828" s="172"/>
      <c r="I2828" s="172">
        <f>E2828*F2828</f>
        <v>9500</v>
      </c>
      <c r="J2828" s="172"/>
      <c r="K2828" s="172"/>
      <c r="L2828"/>
      <c r="M2828"/>
      <c r="N2828"/>
      <c r="O2828"/>
      <c r="P2828" s="166"/>
    </row>
    <row r="2829" spans="1:16" s="165" customFormat="1">
      <c r="A2829" s="310"/>
      <c r="B2829" s="1653"/>
      <c r="C2829" s="169" t="s">
        <v>272</v>
      </c>
      <c r="D2829" s="170" t="s">
        <v>273</v>
      </c>
      <c r="E2829" s="171">
        <v>15</v>
      </c>
      <c r="F2829" s="172">
        <f>VLOOKUP($C2829,VLP!$C$3:$F$191,3,0)</f>
        <v>30000</v>
      </c>
      <c r="G2829" s="172"/>
      <c r="H2829" s="172"/>
      <c r="I2829" s="172">
        <f>E2829*F2829</f>
        <v>450000</v>
      </c>
      <c r="J2829" s="172"/>
      <c r="K2829" s="172"/>
      <c r="L2829"/>
      <c r="M2829"/>
      <c r="N2829"/>
      <c r="O2829"/>
      <c r="P2829" s="166"/>
    </row>
    <row r="2830" spans="1:16" s="165" customFormat="1">
      <c r="A2830" s="310"/>
      <c r="B2830" s="1654"/>
      <c r="C2830" s="169" t="s">
        <v>108</v>
      </c>
      <c r="D2830" s="170" t="s">
        <v>81</v>
      </c>
      <c r="E2830" s="171">
        <v>0.03</v>
      </c>
      <c r="F2830" s="172">
        <f>VLOOKUP($C2830,VLP!$C$3:$F$191,3,0)</f>
        <v>8000</v>
      </c>
      <c r="G2830" s="172"/>
      <c r="H2830" s="172"/>
      <c r="I2830" s="172">
        <f>E2830*F2830</f>
        <v>240</v>
      </c>
      <c r="J2830" s="172"/>
      <c r="K2830" s="172"/>
      <c r="L2830"/>
      <c r="M2830"/>
      <c r="N2830"/>
      <c r="O2830"/>
      <c r="P2830" s="166"/>
    </row>
    <row r="2831" spans="1:16" s="165" customFormat="1">
      <c r="A2831" s="311"/>
      <c r="B2831" s="311"/>
      <c r="C2831" s="312" t="s">
        <v>2919</v>
      </c>
      <c r="D2831" s="182" t="s">
        <v>2540</v>
      </c>
      <c r="E2831" s="183">
        <v>26.315999999999999</v>
      </c>
      <c r="F2831" s="184"/>
      <c r="G2831" s="184">
        <f>_lg40</f>
        <v>315654.76973684208</v>
      </c>
      <c r="H2831" s="184"/>
      <c r="I2831" s="184"/>
      <c r="J2831" s="189">
        <f>G2831*E2831</f>
        <v>8306770.9203947354</v>
      </c>
      <c r="K2831" s="184"/>
      <c r="L2831"/>
      <c r="M2831"/>
      <c r="N2831"/>
      <c r="O2831"/>
      <c r="P2831" s="166"/>
    </row>
    <row r="2832" spans="1:16" s="165" customFormat="1" ht="36">
      <c r="A2832" s="447" t="s">
        <v>4501</v>
      </c>
      <c r="B2832" s="185" t="s">
        <v>4502</v>
      </c>
      <c r="C2832" s="309" t="s">
        <v>2792</v>
      </c>
      <c r="D2832" s="186"/>
      <c r="E2832" s="187"/>
      <c r="F2832" s="188"/>
      <c r="G2832" s="188"/>
      <c r="H2832" s="188"/>
      <c r="I2832" s="190">
        <f>SUM(I2833:I2835)</f>
        <v>644280</v>
      </c>
      <c r="J2832" s="188"/>
      <c r="K2832" s="188"/>
      <c r="L2832" s="173" t="s">
        <v>4336</v>
      </c>
      <c r="M2832" s="174">
        <f>+I2832</f>
        <v>644280</v>
      </c>
      <c r="N2832" s="175">
        <f>+J2836</f>
        <v>9332333.2672697362</v>
      </c>
      <c r="O2832" s="176">
        <v>0</v>
      </c>
      <c r="P2832" s="330">
        <f>SUM(M2832:O2832)</f>
        <v>9976613.2672697362</v>
      </c>
    </row>
    <row r="2833" spans="1:16" s="165" customFormat="1">
      <c r="A2833" s="310"/>
      <c r="B2833" s="1652" t="s">
        <v>2670</v>
      </c>
      <c r="C2833" s="169" t="s">
        <v>138</v>
      </c>
      <c r="D2833" s="170" t="s">
        <v>81</v>
      </c>
      <c r="E2833" s="171">
        <v>0.3</v>
      </c>
      <c r="F2833" s="172">
        <f>VLOOKUP($C2833,VLP!$C$3:$F$191,3,0)</f>
        <v>38000</v>
      </c>
      <c r="G2833" s="172"/>
      <c r="H2833" s="172"/>
      <c r="I2833" s="172">
        <f>E2833*F2833</f>
        <v>11400</v>
      </c>
      <c r="J2833" s="172"/>
      <c r="K2833" s="172"/>
      <c r="L2833"/>
      <c r="M2833"/>
      <c r="N2833"/>
      <c r="O2833"/>
      <c r="P2833" s="166"/>
    </row>
    <row r="2834" spans="1:16" s="165" customFormat="1">
      <c r="A2834" s="310"/>
      <c r="B2834" s="1653"/>
      <c r="C2834" s="169" t="s">
        <v>272</v>
      </c>
      <c r="D2834" s="170" t="s">
        <v>273</v>
      </c>
      <c r="E2834" s="171">
        <v>21</v>
      </c>
      <c r="F2834" s="172">
        <f>VLOOKUP($C2834,VLP!$C$3:$F$191,3,0)</f>
        <v>30000</v>
      </c>
      <c r="G2834" s="172"/>
      <c r="H2834" s="172"/>
      <c r="I2834" s="172">
        <f>E2834*F2834</f>
        <v>630000</v>
      </c>
      <c r="J2834" s="172"/>
      <c r="K2834" s="172"/>
      <c r="L2834"/>
      <c r="M2834"/>
      <c r="N2834"/>
      <c r="O2834"/>
      <c r="P2834" s="166"/>
    </row>
    <row r="2835" spans="1:16" s="165" customFormat="1">
      <c r="A2835" s="310"/>
      <c r="B2835" s="1654"/>
      <c r="C2835" s="169" t="s">
        <v>108</v>
      </c>
      <c r="D2835" s="170" t="s">
        <v>81</v>
      </c>
      <c r="E2835" s="171">
        <v>0.36</v>
      </c>
      <c r="F2835" s="172">
        <f>VLOOKUP($C2835,VLP!$C$3:$F$191,3,0)</f>
        <v>8000</v>
      </c>
      <c r="G2835" s="172"/>
      <c r="H2835" s="172"/>
      <c r="I2835" s="172">
        <f>E2835*F2835</f>
        <v>2880</v>
      </c>
      <c r="J2835" s="172"/>
      <c r="K2835" s="172"/>
      <c r="L2835"/>
      <c r="M2835"/>
      <c r="N2835"/>
      <c r="O2835"/>
      <c r="P2835" s="166"/>
    </row>
    <row r="2836" spans="1:16" s="165" customFormat="1">
      <c r="A2836" s="311"/>
      <c r="B2836" s="311"/>
      <c r="C2836" s="312" t="s">
        <v>2919</v>
      </c>
      <c r="D2836" s="182" t="s">
        <v>2540</v>
      </c>
      <c r="E2836" s="183">
        <v>29.565000000000001</v>
      </c>
      <c r="F2836" s="184"/>
      <c r="G2836" s="184">
        <f>_lg40</f>
        <v>315654.76973684208</v>
      </c>
      <c r="H2836" s="184"/>
      <c r="I2836" s="184"/>
      <c r="J2836" s="189">
        <f>G2836*E2836</f>
        <v>9332333.2672697362</v>
      </c>
      <c r="K2836" s="184"/>
      <c r="L2836"/>
      <c r="M2836"/>
      <c r="N2836"/>
      <c r="O2836"/>
      <c r="P2836" s="166"/>
    </row>
    <row r="2837" spans="1:16" s="165" customFormat="1" ht="36">
      <c r="A2837" s="447" t="s">
        <v>4503</v>
      </c>
      <c r="B2837" s="185" t="s">
        <v>4504</v>
      </c>
      <c r="C2837" s="309" t="s">
        <v>2792</v>
      </c>
      <c r="D2837" s="186"/>
      <c r="E2837" s="187"/>
      <c r="F2837" s="188"/>
      <c r="G2837" s="188"/>
      <c r="H2837" s="188"/>
      <c r="I2837" s="190">
        <f>SUM(I2838:I2840)</f>
        <v>644280</v>
      </c>
      <c r="J2837" s="188"/>
      <c r="K2837" s="188"/>
      <c r="L2837" s="173" t="s">
        <v>4336</v>
      </c>
      <c r="M2837" s="174">
        <f>+I2837</f>
        <v>644280</v>
      </c>
      <c r="N2837" s="175">
        <f>+J2841</f>
        <v>11292549.387335524</v>
      </c>
      <c r="O2837" s="176">
        <v>0</v>
      </c>
      <c r="P2837" s="330">
        <f>SUM(M2837:O2837)</f>
        <v>11936829.387335524</v>
      </c>
    </row>
    <row r="2838" spans="1:16" s="165" customFormat="1">
      <c r="A2838" s="310"/>
      <c r="B2838" s="1652" t="s">
        <v>2670</v>
      </c>
      <c r="C2838" s="169" t="s">
        <v>138</v>
      </c>
      <c r="D2838" s="170" t="s">
        <v>81</v>
      </c>
      <c r="E2838" s="171">
        <v>0.3</v>
      </c>
      <c r="F2838" s="172">
        <f>VLOOKUP($C2838,VLP!$C$3:$F$191,3,0)</f>
        <v>38000</v>
      </c>
      <c r="G2838" s="172"/>
      <c r="H2838" s="172"/>
      <c r="I2838" s="172">
        <f>E2838*F2838</f>
        <v>11400</v>
      </c>
      <c r="J2838" s="172"/>
      <c r="K2838" s="172"/>
      <c r="L2838"/>
      <c r="M2838"/>
      <c r="N2838"/>
      <c r="O2838"/>
      <c r="P2838" s="166"/>
    </row>
    <row r="2839" spans="1:16" s="165" customFormat="1">
      <c r="A2839" s="310"/>
      <c r="B2839" s="1653"/>
      <c r="C2839" s="169" t="s">
        <v>272</v>
      </c>
      <c r="D2839" s="170" t="s">
        <v>273</v>
      </c>
      <c r="E2839" s="171">
        <v>21</v>
      </c>
      <c r="F2839" s="172">
        <f>VLOOKUP($C2839,VLP!$C$3:$F$191,3,0)</f>
        <v>30000</v>
      </c>
      <c r="G2839" s="172"/>
      <c r="H2839" s="172"/>
      <c r="I2839" s="172">
        <f>E2839*F2839</f>
        <v>630000</v>
      </c>
      <c r="J2839" s="172"/>
      <c r="K2839" s="172"/>
      <c r="L2839"/>
      <c r="M2839"/>
      <c r="N2839"/>
      <c r="O2839"/>
      <c r="P2839" s="166"/>
    </row>
    <row r="2840" spans="1:16" s="165" customFormat="1">
      <c r="A2840" s="310"/>
      <c r="B2840" s="1654"/>
      <c r="C2840" s="169" t="s">
        <v>108</v>
      </c>
      <c r="D2840" s="170" t="s">
        <v>81</v>
      </c>
      <c r="E2840" s="171">
        <v>0.36</v>
      </c>
      <c r="F2840" s="172">
        <f>VLOOKUP($C2840,VLP!$C$3:$F$191,3,0)</f>
        <v>8000</v>
      </c>
      <c r="G2840" s="172"/>
      <c r="H2840" s="172"/>
      <c r="I2840" s="172">
        <f>E2840*F2840</f>
        <v>2880</v>
      </c>
      <c r="J2840" s="172"/>
      <c r="K2840" s="172"/>
      <c r="L2840"/>
      <c r="M2840"/>
      <c r="N2840"/>
      <c r="O2840"/>
      <c r="P2840" s="166"/>
    </row>
    <row r="2841" spans="1:16" s="165" customFormat="1">
      <c r="A2841" s="311"/>
      <c r="B2841" s="311"/>
      <c r="C2841" s="312" t="s">
        <v>2919</v>
      </c>
      <c r="D2841" s="182" t="s">
        <v>2540</v>
      </c>
      <c r="E2841" s="183">
        <v>35.774999999999999</v>
      </c>
      <c r="F2841" s="184"/>
      <c r="G2841" s="184">
        <f>_lg40</f>
        <v>315654.76973684208</v>
      </c>
      <c r="H2841" s="184"/>
      <c r="I2841" s="184"/>
      <c r="J2841" s="189">
        <f>G2841*E2841</f>
        <v>11292549.387335524</v>
      </c>
      <c r="K2841" s="184"/>
      <c r="L2841"/>
      <c r="M2841"/>
      <c r="N2841"/>
      <c r="O2841"/>
      <c r="P2841" s="166"/>
    </row>
    <row r="2842" spans="1:16" s="165" customFormat="1" ht="36">
      <c r="A2842" s="447" t="s">
        <v>4505</v>
      </c>
      <c r="B2842" s="185" t="s">
        <v>4506</v>
      </c>
      <c r="C2842" s="309" t="s">
        <v>2792</v>
      </c>
      <c r="D2842" s="186"/>
      <c r="E2842" s="187"/>
      <c r="F2842" s="188"/>
      <c r="G2842" s="188"/>
      <c r="H2842" s="188"/>
      <c r="I2842" s="190">
        <f>SUM(I2843:I2845)</f>
        <v>644280</v>
      </c>
      <c r="J2842" s="188"/>
      <c r="K2842" s="188"/>
      <c r="L2842" s="173" t="s">
        <v>4336</v>
      </c>
      <c r="M2842" s="174">
        <f>+I2842</f>
        <v>644280</v>
      </c>
      <c r="N2842" s="175">
        <f>+J2846</f>
        <v>13326628.723519737</v>
      </c>
      <c r="O2842" s="176">
        <v>0</v>
      </c>
      <c r="P2842" s="330">
        <f>SUM(M2842:O2842)</f>
        <v>13970908.723519737</v>
      </c>
    </row>
    <row r="2843" spans="1:16" s="165" customFormat="1">
      <c r="A2843" s="310"/>
      <c r="B2843" s="1652" t="s">
        <v>2670</v>
      </c>
      <c r="C2843" s="169" t="s">
        <v>138</v>
      </c>
      <c r="D2843" s="170" t="s">
        <v>81</v>
      </c>
      <c r="E2843" s="171">
        <v>0.3</v>
      </c>
      <c r="F2843" s="172">
        <f>VLOOKUP($C2843,VLP!$C$3:$F$191,3,0)</f>
        <v>38000</v>
      </c>
      <c r="G2843" s="172"/>
      <c r="H2843" s="172"/>
      <c r="I2843" s="172">
        <f>E2843*F2843</f>
        <v>11400</v>
      </c>
      <c r="J2843" s="172"/>
      <c r="K2843" s="172"/>
      <c r="L2843"/>
      <c r="M2843"/>
      <c r="N2843"/>
      <c r="O2843"/>
      <c r="P2843" s="166"/>
    </row>
    <row r="2844" spans="1:16" s="165" customFormat="1">
      <c r="A2844" s="310"/>
      <c r="B2844" s="1653"/>
      <c r="C2844" s="169" t="s">
        <v>272</v>
      </c>
      <c r="D2844" s="170" t="s">
        <v>273</v>
      </c>
      <c r="E2844" s="171">
        <v>21</v>
      </c>
      <c r="F2844" s="172">
        <f>VLOOKUP($C2844,VLP!$C$3:$F$191,3,0)</f>
        <v>30000</v>
      </c>
      <c r="G2844" s="172"/>
      <c r="H2844" s="172"/>
      <c r="I2844" s="172">
        <f>E2844*F2844</f>
        <v>630000</v>
      </c>
      <c r="J2844" s="172"/>
      <c r="K2844" s="172"/>
      <c r="L2844"/>
      <c r="M2844"/>
      <c r="N2844"/>
      <c r="O2844"/>
      <c r="P2844" s="166"/>
    </row>
    <row r="2845" spans="1:16" s="165" customFormat="1">
      <c r="A2845" s="310"/>
      <c r="B2845" s="1654"/>
      <c r="C2845" s="169" t="s">
        <v>108</v>
      </c>
      <c r="D2845" s="170" t="s">
        <v>81</v>
      </c>
      <c r="E2845" s="171">
        <v>0.36</v>
      </c>
      <c r="F2845" s="172">
        <f>VLOOKUP($C2845,VLP!$C$3:$F$191,3,0)</f>
        <v>8000</v>
      </c>
      <c r="G2845" s="172"/>
      <c r="H2845" s="172"/>
      <c r="I2845" s="172">
        <f>E2845*F2845</f>
        <v>2880</v>
      </c>
      <c r="J2845" s="172"/>
      <c r="K2845" s="172"/>
      <c r="L2845"/>
      <c r="M2845"/>
      <c r="N2845"/>
      <c r="O2845"/>
      <c r="P2845" s="166"/>
    </row>
    <row r="2846" spans="1:16" s="165" customFormat="1">
      <c r="A2846" s="311"/>
      <c r="B2846" s="311"/>
      <c r="C2846" s="312" t="s">
        <v>2919</v>
      </c>
      <c r="D2846" s="182" t="s">
        <v>2540</v>
      </c>
      <c r="E2846" s="183">
        <v>42.219000000000001</v>
      </c>
      <c r="F2846" s="184"/>
      <c r="G2846" s="184">
        <f>_lg40</f>
        <v>315654.76973684208</v>
      </c>
      <c r="H2846" s="184"/>
      <c r="I2846" s="184"/>
      <c r="J2846" s="189">
        <f>G2846*E2846</f>
        <v>13326628.723519737</v>
      </c>
      <c r="K2846" s="184"/>
      <c r="L2846"/>
      <c r="M2846"/>
      <c r="N2846"/>
      <c r="O2846"/>
      <c r="P2846" s="166"/>
    </row>
    <row r="2847" spans="1:16" s="165" customFormat="1" ht="36">
      <c r="A2847" s="447" t="s">
        <v>4507</v>
      </c>
      <c r="B2847" s="185" t="s">
        <v>4508</v>
      </c>
      <c r="C2847" s="309" t="s">
        <v>2792</v>
      </c>
      <c r="D2847" s="186"/>
      <c r="E2847" s="187"/>
      <c r="F2847" s="188"/>
      <c r="G2847" s="188"/>
      <c r="H2847" s="188"/>
      <c r="I2847" s="190">
        <f>SUM(I2848:I2850)</f>
        <v>644280</v>
      </c>
      <c r="J2847" s="188"/>
      <c r="K2847" s="188"/>
      <c r="L2847" s="173" t="s">
        <v>4336</v>
      </c>
      <c r="M2847" s="174">
        <f>+I2847</f>
        <v>644280</v>
      </c>
      <c r="N2847" s="175">
        <f>+J2851</f>
        <v>14656166.613651313</v>
      </c>
      <c r="O2847" s="176">
        <v>0</v>
      </c>
      <c r="P2847" s="330">
        <f>SUM(M2847:O2847)</f>
        <v>15300446.613651313</v>
      </c>
    </row>
    <row r="2848" spans="1:16" s="165" customFormat="1">
      <c r="A2848" s="310"/>
      <c r="B2848" s="1652" t="s">
        <v>2670</v>
      </c>
      <c r="C2848" s="169" t="s">
        <v>138</v>
      </c>
      <c r="D2848" s="170" t="s">
        <v>81</v>
      </c>
      <c r="E2848" s="171">
        <v>0.3</v>
      </c>
      <c r="F2848" s="172">
        <f>VLOOKUP($C2848,VLP!$C$3:$F$191,3,0)</f>
        <v>38000</v>
      </c>
      <c r="G2848" s="172"/>
      <c r="H2848" s="172"/>
      <c r="I2848" s="172">
        <f>E2848*F2848</f>
        <v>11400</v>
      </c>
      <c r="J2848" s="172"/>
      <c r="K2848" s="172"/>
      <c r="L2848"/>
      <c r="M2848"/>
      <c r="N2848"/>
      <c r="O2848"/>
      <c r="P2848" s="166"/>
    </row>
    <row r="2849" spans="1:16" s="165" customFormat="1">
      <c r="A2849" s="310"/>
      <c r="B2849" s="1653"/>
      <c r="C2849" s="169" t="s">
        <v>272</v>
      </c>
      <c r="D2849" s="170" t="s">
        <v>273</v>
      </c>
      <c r="E2849" s="171">
        <v>21</v>
      </c>
      <c r="F2849" s="172">
        <f>VLOOKUP($C2849,VLP!$C$3:$F$191,3,0)</f>
        <v>30000</v>
      </c>
      <c r="G2849" s="172"/>
      <c r="H2849" s="172"/>
      <c r="I2849" s="172">
        <f>E2849*F2849</f>
        <v>630000</v>
      </c>
      <c r="J2849" s="172"/>
      <c r="K2849" s="172"/>
      <c r="L2849"/>
      <c r="M2849"/>
      <c r="N2849"/>
      <c r="O2849"/>
      <c r="P2849" s="166"/>
    </row>
    <row r="2850" spans="1:16" s="165" customFormat="1">
      <c r="A2850" s="310"/>
      <c r="B2850" s="1654"/>
      <c r="C2850" s="169" t="s">
        <v>108</v>
      </c>
      <c r="D2850" s="170" t="s">
        <v>81</v>
      </c>
      <c r="E2850" s="171">
        <v>0.36</v>
      </c>
      <c r="F2850" s="172">
        <f>VLOOKUP($C2850,VLP!$C$3:$F$191,3,0)</f>
        <v>8000</v>
      </c>
      <c r="G2850" s="172"/>
      <c r="H2850" s="172"/>
      <c r="I2850" s="172">
        <f>E2850*F2850</f>
        <v>2880</v>
      </c>
      <c r="J2850" s="172"/>
      <c r="K2850" s="172"/>
      <c r="L2850"/>
      <c r="M2850"/>
      <c r="N2850"/>
      <c r="O2850"/>
      <c r="P2850" s="166"/>
    </row>
    <row r="2851" spans="1:16" s="165" customFormat="1">
      <c r="A2851" s="311"/>
      <c r="B2851" s="311"/>
      <c r="C2851" s="312" t="s">
        <v>2919</v>
      </c>
      <c r="D2851" s="182" t="s">
        <v>2540</v>
      </c>
      <c r="E2851" s="183">
        <v>46.430999999999997</v>
      </c>
      <c r="F2851" s="184"/>
      <c r="G2851" s="184">
        <f>_lg40</f>
        <v>315654.76973684208</v>
      </c>
      <c r="H2851" s="184"/>
      <c r="I2851" s="184"/>
      <c r="J2851" s="189">
        <f>G2851*E2851</f>
        <v>14656166.613651313</v>
      </c>
      <c r="K2851" s="184"/>
      <c r="L2851"/>
      <c r="M2851"/>
      <c r="N2851"/>
      <c r="O2851"/>
      <c r="P2851" s="166"/>
    </row>
    <row r="2852" spans="1:16" s="165" customFormat="1" ht="36">
      <c r="A2852" s="447" t="s">
        <v>4509</v>
      </c>
      <c r="B2852" s="185" t="s">
        <v>4510</v>
      </c>
      <c r="C2852" s="309" t="s">
        <v>2792</v>
      </c>
      <c r="D2852" s="186"/>
      <c r="E2852" s="187"/>
      <c r="F2852" s="188"/>
      <c r="G2852" s="188"/>
      <c r="H2852" s="188"/>
      <c r="I2852" s="190">
        <f>SUM(I2853:I2855)</f>
        <v>767620</v>
      </c>
      <c r="J2852" s="188"/>
      <c r="K2852" s="188"/>
      <c r="L2852" s="173" t="s">
        <v>4336</v>
      </c>
      <c r="M2852" s="174">
        <f>+I2852</f>
        <v>767620</v>
      </c>
      <c r="N2852" s="175">
        <f>+J2856</f>
        <v>18482849.387171052</v>
      </c>
      <c r="O2852" s="176">
        <v>0</v>
      </c>
      <c r="P2852" s="330">
        <f>SUM(M2852:O2852)</f>
        <v>19250469.387171052</v>
      </c>
    </row>
    <row r="2853" spans="1:16" s="165" customFormat="1">
      <c r="A2853" s="310"/>
      <c r="B2853" s="1652" t="s">
        <v>2670</v>
      </c>
      <c r="C2853" s="169" t="s">
        <v>138</v>
      </c>
      <c r="D2853" s="170" t="s">
        <v>81</v>
      </c>
      <c r="E2853" s="171">
        <v>0.35</v>
      </c>
      <c r="F2853" s="172">
        <f>VLOOKUP($C2853,VLP!$C$3:$F$191,3,0)</f>
        <v>38000</v>
      </c>
      <c r="G2853" s="172"/>
      <c r="H2853" s="172"/>
      <c r="I2853" s="172">
        <f>E2853*F2853</f>
        <v>13300</v>
      </c>
      <c r="J2853" s="172"/>
      <c r="K2853" s="172"/>
      <c r="L2853"/>
      <c r="M2853"/>
      <c r="N2853"/>
      <c r="O2853"/>
      <c r="P2853" s="166"/>
    </row>
    <row r="2854" spans="1:16" s="165" customFormat="1">
      <c r="A2854" s="310"/>
      <c r="B2854" s="1653"/>
      <c r="C2854" s="169" t="s">
        <v>272</v>
      </c>
      <c r="D2854" s="170" t="s">
        <v>273</v>
      </c>
      <c r="E2854" s="171">
        <v>25</v>
      </c>
      <c r="F2854" s="172">
        <f>VLOOKUP($C2854,VLP!$C$3:$F$191,3,0)</f>
        <v>30000</v>
      </c>
      <c r="G2854" s="172"/>
      <c r="H2854" s="172"/>
      <c r="I2854" s="172">
        <f>E2854*F2854</f>
        <v>750000</v>
      </c>
      <c r="J2854" s="172"/>
      <c r="K2854" s="172"/>
      <c r="L2854"/>
      <c r="M2854"/>
      <c r="N2854"/>
      <c r="O2854"/>
      <c r="P2854" s="166"/>
    </row>
    <row r="2855" spans="1:16" s="165" customFormat="1">
      <c r="A2855" s="310"/>
      <c r="B2855" s="1654"/>
      <c r="C2855" s="169" t="s">
        <v>108</v>
      </c>
      <c r="D2855" s="170" t="s">
        <v>81</v>
      </c>
      <c r="E2855" s="171">
        <v>0.54</v>
      </c>
      <c r="F2855" s="172">
        <f>VLOOKUP($C2855,VLP!$C$3:$F$191,3,0)</f>
        <v>8000</v>
      </c>
      <c r="G2855" s="172"/>
      <c r="H2855" s="172"/>
      <c r="I2855" s="172">
        <f>E2855*F2855</f>
        <v>4320</v>
      </c>
      <c r="J2855" s="172"/>
      <c r="K2855" s="172"/>
      <c r="L2855"/>
      <c r="M2855"/>
      <c r="N2855"/>
      <c r="O2855"/>
      <c r="P2855" s="166"/>
    </row>
    <row r="2856" spans="1:16" s="165" customFormat="1">
      <c r="A2856" s="311"/>
      <c r="B2856" s="311"/>
      <c r="C2856" s="312" t="s">
        <v>2919</v>
      </c>
      <c r="D2856" s="182" t="s">
        <v>2540</v>
      </c>
      <c r="E2856" s="183">
        <v>58.554000000000002</v>
      </c>
      <c r="F2856" s="184"/>
      <c r="G2856" s="184">
        <f>_lg40</f>
        <v>315654.76973684208</v>
      </c>
      <c r="H2856" s="184"/>
      <c r="I2856" s="184"/>
      <c r="J2856" s="189">
        <f>G2856*E2856</f>
        <v>18482849.387171052</v>
      </c>
      <c r="K2856" s="184"/>
      <c r="L2856"/>
      <c r="M2856"/>
      <c r="N2856"/>
      <c r="O2856"/>
      <c r="P2856" s="166"/>
    </row>
    <row r="2857" spans="1:16" s="165" customFormat="1" ht="36">
      <c r="A2857" s="447" t="s">
        <v>4511</v>
      </c>
      <c r="B2857" s="185" t="s">
        <v>4512</v>
      </c>
      <c r="C2857" s="309" t="s">
        <v>2792</v>
      </c>
      <c r="D2857" s="186"/>
      <c r="E2857" s="187"/>
      <c r="F2857" s="188"/>
      <c r="G2857" s="188"/>
      <c r="H2857" s="188"/>
      <c r="I2857" s="190">
        <f>SUM(I2858:I2860)</f>
        <v>767620</v>
      </c>
      <c r="J2857" s="188"/>
      <c r="K2857" s="188"/>
      <c r="L2857" s="173" t="s">
        <v>4336</v>
      </c>
      <c r="M2857" s="174">
        <f>+I2857</f>
        <v>767620</v>
      </c>
      <c r="N2857" s="175">
        <f>+J2861</f>
        <v>24414633.820065789</v>
      </c>
      <c r="O2857" s="176">
        <v>0</v>
      </c>
      <c r="P2857" s="330">
        <f>SUM(M2857:O2857)</f>
        <v>25182253.820065789</v>
      </c>
    </row>
    <row r="2858" spans="1:16" s="165" customFormat="1">
      <c r="A2858" s="310"/>
      <c r="B2858" s="1652" t="s">
        <v>2670</v>
      </c>
      <c r="C2858" s="169" t="s">
        <v>138</v>
      </c>
      <c r="D2858" s="170" t="s">
        <v>81</v>
      </c>
      <c r="E2858" s="171">
        <v>0.35</v>
      </c>
      <c r="F2858" s="172">
        <f>VLOOKUP($C2858,VLP!$C$3:$F$191,3,0)</f>
        <v>38000</v>
      </c>
      <c r="G2858" s="172"/>
      <c r="H2858" s="172"/>
      <c r="I2858" s="172">
        <f>E2858*F2858</f>
        <v>13300</v>
      </c>
      <c r="J2858" s="172"/>
      <c r="K2858" s="172"/>
      <c r="L2858"/>
      <c r="M2858"/>
      <c r="N2858"/>
      <c r="O2858"/>
      <c r="P2858" s="166"/>
    </row>
    <row r="2859" spans="1:16" s="165" customFormat="1">
      <c r="A2859" s="310"/>
      <c r="B2859" s="1653"/>
      <c r="C2859" s="169" t="s">
        <v>272</v>
      </c>
      <c r="D2859" s="170" t="s">
        <v>273</v>
      </c>
      <c r="E2859" s="171">
        <v>25</v>
      </c>
      <c r="F2859" s="172">
        <f>VLOOKUP($C2859,VLP!$C$3:$F$191,3,0)</f>
        <v>30000</v>
      </c>
      <c r="G2859" s="172"/>
      <c r="H2859" s="172"/>
      <c r="I2859" s="172">
        <f>E2859*F2859</f>
        <v>750000</v>
      </c>
      <c r="J2859" s="172"/>
      <c r="K2859" s="172"/>
      <c r="L2859"/>
      <c r="M2859"/>
      <c r="N2859"/>
      <c r="O2859"/>
      <c r="P2859" s="166"/>
    </row>
    <row r="2860" spans="1:16" s="165" customFormat="1">
      <c r="A2860" s="310"/>
      <c r="B2860" s="1654"/>
      <c r="C2860" s="169" t="s">
        <v>108</v>
      </c>
      <c r="D2860" s="170" t="s">
        <v>81</v>
      </c>
      <c r="E2860" s="171">
        <v>0.54</v>
      </c>
      <c r="F2860" s="172">
        <f>VLOOKUP($C2860,VLP!$C$3:$F$191,3,0)</f>
        <v>8000</v>
      </c>
      <c r="G2860" s="172"/>
      <c r="H2860" s="172"/>
      <c r="I2860" s="172">
        <f>E2860*F2860</f>
        <v>4320</v>
      </c>
      <c r="J2860" s="172"/>
      <c r="K2860" s="172"/>
      <c r="L2860"/>
      <c r="M2860"/>
      <c r="N2860"/>
      <c r="O2860"/>
      <c r="P2860" s="166"/>
    </row>
    <row r="2861" spans="1:16" s="165" customFormat="1">
      <c r="A2861" s="311"/>
      <c r="B2861" s="311"/>
      <c r="C2861" s="312" t="s">
        <v>2919</v>
      </c>
      <c r="D2861" s="182" t="s">
        <v>2540</v>
      </c>
      <c r="E2861" s="183">
        <v>77.346000000000004</v>
      </c>
      <c r="F2861" s="184"/>
      <c r="G2861" s="184">
        <f>_lg40</f>
        <v>315654.76973684208</v>
      </c>
      <c r="H2861" s="184"/>
      <c r="I2861" s="184"/>
      <c r="J2861" s="189">
        <f>G2861*E2861</f>
        <v>24414633.820065789</v>
      </c>
      <c r="K2861" s="184"/>
      <c r="L2861"/>
      <c r="M2861"/>
      <c r="N2861"/>
      <c r="O2861"/>
      <c r="P2861" s="166"/>
    </row>
    <row r="2862" spans="1:16" s="165" customFormat="1" ht="36">
      <c r="A2862" s="447" t="s">
        <v>4513</v>
      </c>
      <c r="B2862" s="185" t="s">
        <v>4514</v>
      </c>
      <c r="C2862" s="309" t="s">
        <v>2792</v>
      </c>
      <c r="D2862" s="186"/>
      <c r="E2862" s="187"/>
      <c r="F2862" s="188"/>
      <c r="G2862" s="188"/>
      <c r="H2862" s="188"/>
      <c r="I2862" s="190">
        <f>SUM(I2863:I2865)</f>
        <v>767620</v>
      </c>
      <c r="J2862" s="188"/>
      <c r="K2862" s="188"/>
      <c r="L2862" s="173" t="s">
        <v>4336</v>
      </c>
      <c r="M2862" s="174">
        <f>+I2862</f>
        <v>767620</v>
      </c>
      <c r="N2862" s="175">
        <f>+J2866</f>
        <v>28607791.781249996</v>
      </c>
      <c r="O2862" s="176">
        <v>0</v>
      </c>
      <c r="P2862" s="330">
        <f>SUM(M2862:O2862)</f>
        <v>29375411.781249996</v>
      </c>
    </row>
    <row r="2863" spans="1:16" s="165" customFormat="1">
      <c r="A2863" s="310"/>
      <c r="B2863" s="1652" t="s">
        <v>2670</v>
      </c>
      <c r="C2863" s="169" t="s">
        <v>138</v>
      </c>
      <c r="D2863" s="170" t="s">
        <v>81</v>
      </c>
      <c r="E2863" s="171">
        <v>0.35</v>
      </c>
      <c r="F2863" s="172">
        <f>VLOOKUP($C2863,VLP!$C$3:$F$191,3,0)</f>
        <v>38000</v>
      </c>
      <c r="G2863" s="172"/>
      <c r="H2863" s="172"/>
      <c r="I2863" s="172">
        <f>E2863*F2863</f>
        <v>13300</v>
      </c>
      <c r="J2863" s="172"/>
      <c r="K2863" s="172"/>
      <c r="L2863"/>
      <c r="M2863"/>
      <c r="N2863"/>
      <c r="O2863"/>
      <c r="P2863" s="166"/>
    </row>
    <row r="2864" spans="1:16" s="165" customFormat="1">
      <c r="A2864" s="310"/>
      <c r="B2864" s="1653"/>
      <c r="C2864" s="169" t="s">
        <v>272</v>
      </c>
      <c r="D2864" s="170" t="s">
        <v>273</v>
      </c>
      <c r="E2864" s="171">
        <v>25</v>
      </c>
      <c r="F2864" s="172">
        <f>VLOOKUP($C2864,VLP!$C$3:$F$191,3,0)</f>
        <v>30000</v>
      </c>
      <c r="G2864" s="172"/>
      <c r="H2864" s="172"/>
      <c r="I2864" s="172">
        <f>E2864*F2864</f>
        <v>750000</v>
      </c>
      <c r="J2864" s="172"/>
      <c r="K2864" s="172"/>
      <c r="L2864"/>
      <c r="M2864"/>
      <c r="N2864"/>
      <c r="O2864"/>
      <c r="P2864" s="166"/>
    </row>
    <row r="2865" spans="1:16" s="165" customFormat="1">
      <c r="A2865" s="310"/>
      <c r="B2865" s="1654"/>
      <c r="C2865" s="169" t="s">
        <v>108</v>
      </c>
      <c r="D2865" s="170" t="s">
        <v>81</v>
      </c>
      <c r="E2865" s="171">
        <v>0.54</v>
      </c>
      <c r="F2865" s="172">
        <f>VLOOKUP($C2865,VLP!$C$3:$F$191,3,0)</f>
        <v>8000</v>
      </c>
      <c r="G2865" s="172"/>
      <c r="H2865" s="172"/>
      <c r="I2865" s="172">
        <f>E2865*F2865</f>
        <v>4320</v>
      </c>
      <c r="J2865" s="172"/>
      <c r="K2865" s="172"/>
      <c r="L2865"/>
      <c r="M2865"/>
      <c r="N2865"/>
      <c r="O2865"/>
      <c r="P2865" s="166"/>
    </row>
    <row r="2866" spans="1:16" s="165" customFormat="1">
      <c r="A2866" s="311"/>
      <c r="B2866" s="311"/>
      <c r="C2866" s="312" t="s">
        <v>2919</v>
      </c>
      <c r="D2866" s="182" t="s">
        <v>2540</v>
      </c>
      <c r="E2866" s="183">
        <v>90.63</v>
      </c>
      <c r="F2866" s="184"/>
      <c r="G2866" s="184">
        <f>_lg40</f>
        <v>315654.76973684208</v>
      </c>
      <c r="H2866" s="184"/>
      <c r="I2866" s="184"/>
      <c r="J2866" s="189">
        <f>G2866*E2866</f>
        <v>28607791.781249996</v>
      </c>
      <c r="K2866" s="184"/>
      <c r="L2866"/>
      <c r="M2866"/>
      <c r="N2866"/>
      <c r="O2866"/>
      <c r="P2866" s="166"/>
    </row>
    <row r="2867" spans="1:16" s="165" customFormat="1" ht="36">
      <c r="A2867" s="447" t="s">
        <v>4515</v>
      </c>
      <c r="B2867" s="185" t="s">
        <v>4516</v>
      </c>
      <c r="C2867" s="309" t="s">
        <v>2792</v>
      </c>
      <c r="D2867" s="186"/>
      <c r="E2867" s="187"/>
      <c r="F2867" s="188"/>
      <c r="G2867" s="188"/>
      <c r="H2867" s="188"/>
      <c r="I2867" s="190">
        <f>SUM(I2868:I2870)</f>
        <v>767620</v>
      </c>
      <c r="J2867" s="188"/>
      <c r="K2867" s="188"/>
      <c r="L2867" s="173" t="s">
        <v>4336</v>
      </c>
      <c r="M2867" s="174">
        <f>+I2867</f>
        <v>767620</v>
      </c>
      <c r="N2867" s="175">
        <f>+J2871</f>
        <v>37187288.422697365</v>
      </c>
      <c r="O2867" s="176">
        <v>0</v>
      </c>
      <c r="P2867" s="330">
        <f>SUM(M2867:O2867)</f>
        <v>37954908.422697365</v>
      </c>
    </row>
    <row r="2868" spans="1:16" s="165" customFormat="1">
      <c r="A2868" s="310"/>
      <c r="B2868" s="1652" t="s">
        <v>2670</v>
      </c>
      <c r="C2868" s="169" t="s">
        <v>138</v>
      </c>
      <c r="D2868" s="170" t="s">
        <v>81</v>
      </c>
      <c r="E2868" s="171">
        <v>0.35</v>
      </c>
      <c r="F2868" s="172">
        <f>VLOOKUP($C2868,VLP!$C$3:$F$191,3,0)</f>
        <v>38000</v>
      </c>
      <c r="G2868" s="172"/>
      <c r="H2868" s="172"/>
      <c r="I2868" s="172">
        <f>E2868*F2868</f>
        <v>13300</v>
      </c>
      <c r="J2868" s="172"/>
      <c r="K2868" s="172"/>
      <c r="L2868"/>
      <c r="M2868"/>
      <c r="N2868"/>
      <c r="O2868"/>
      <c r="P2868" s="166"/>
    </row>
    <row r="2869" spans="1:16" s="165" customFormat="1">
      <c r="A2869" s="310"/>
      <c r="B2869" s="1653"/>
      <c r="C2869" s="169" t="s">
        <v>272</v>
      </c>
      <c r="D2869" s="170" t="s">
        <v>273</v>
      </c>
      <c r="E2869" s="171">
        <v>25</v>
      </c>
      <c r="F2869" s="172">
        <f>VLOOKUP($C2869,VLP!$C$3:$F$191,3,0)</f>
        <v>30000</v>
      </c>
      <c r="G2869" s="172"/>
      <c r="H2869" s="172"/>
      <c r="I2869" s="172">
        <f>E2869*F2869</f>
        <v>750000</v>
      </c>
      <c r="J2869" s="172"/>
      <c r="K2869" s="172"/>
      <c r="L2869"/>
      <c r="M2869"/>
      <c r="N2869"/>
      <c r="O2869"/>
      <c r="P2869" s="166"/>
    </row>
    <row r="2870" spans="1:16" s="165" customFormat="1">
      <c r="A2870" s="310"/>
      <c r="B2870" s="1654"/>
      <c r="C2870" s="169" t="s">
        <v>108</v>
      </c>
      <c r="D2870" s="170" t="s">
        <v>81</v>
      </c>
      <c r="E2870" s="171">
        <v>0.54</v>
      </c>
      <c r="F2870" s="172">
        <f>VLOOKUP($C2870,VLP!$C$3:$F$191,3,0)</f>
        <v>8000</v>
      </c>
      <c r="G2870" s="172"/>
      <c r="H2870" s="172"/>
      <c r="I2870" s="172">
        <f>E2870*F2870</f>
        <v>4320</v>
      </c>
      <c r="J2870" s="172"/>
      <c r="K2870" s="172"/>
      <c r="L2870"/>
      <c r="M2870"/>
      <c r="N2870"/>
      <c r="O2870"/>
      <c r="P2870" s="166"/>
    </row>
    <row r="2871" spans="1:16" s="165" customFormat="1">
      <c r="A2871" s="311"/>
      <c r="B2871" s="311"/>
      <c r="C2871" s="312" t="s">
        <v>2919</v>
      </c>
      <c r="D2871" s="182" t="s">
        <v>2540</v>
      </c>
      <c r="E2871" s="183">
        <v>117.81</v>
      </c>
      <c r="F2871" s="184"/>
      <c r="G2871" s="184">
        <f>_lg40</f>
        <v>315654.76973684208</v>
      </c>
      <c r="H2871" s="184"/>
      <c r="I2871" s="184"/>
      <c r="J2871" s="189">
        <f>G2871*E2871</f>
        <v>37187288.422697365</v>
      </c>
      <c r="K2871" s="184"/>
      <c r="L2871"/>
      <c r="M2871"/>
      <c r="N2871"/>
      <c r="O2871"/>
      <c r="P2871" s="166"/>
    </row>
    <row r="2872" spans="1:16" s="165" customFormat="1">
      <c r="A2872" s="371"/>
      <c r="B2872" s="372" t="s">
        <v>2673</v>
      </c>
      <c r="C2872" s="371"/>
      <c r="D2872" s="371"/>
      <c r="E2872" s="371"/>
      <c r="F2872" s="373"/>
      <c r="G2872" s="373"/>
      <c r="H2872" s="373"/>
      <c r="I2872" s="373"/>
      <c r="J2872" s="373"/>
      <c r="K2872" s="373"/>
      <c r="L2872"/>
      <c r="M2872"/>
      <c r="N2872"/>
      <c r="O2872"/>
      <c r="P2872" s="166"/>
    </row>
    <row r="2873" spans="1:16" s="165" customFormat="1" ht="24">
      <c r="A2873" s="447" t="s">
        <v>4517</v>
      </c>
      <c r="B2873" s="185" t="s">
        <v>4518</v>
      </c>
      <c r="C2873" s="309" t="s">
        <v>2792</v>
      </c>
      <c r="D2873" s="186"/>
      <c r="E2873" s="187"/>
      <c r="F2873" s="188"/>
      <c r="G2873" s="188"/>
      <c r="H2873" s="188"/>
      <c r="I2873" s="190">
        <f>SUM(I2874:I2876)</f>
        <v>457840</v>
      </c>
      <c r="J2873" s="188"/>
      <c r="K2873" s="188"/>
      <c r="L2873" s="173" t="s">
        <v>4336</v>
      </c>
      <c r="M2873" s="174">
        <f>+I2873</f>
        <v>457840</v>
      </c>
      <c r="N2873" s="175">
        <f>+J2877</f>
        <v>1619308.9687499998</v>
      </c>
      <c r="O2873" s="176">
        <v>0</v>
      </c>
      <c r="P2873" s="330">
        <f>SUM(M2873:O2873)</f>
        <v>2077148.9687499998</v>
      </c>
    </row>
    <row r="2874" spans="1:16" s="165" customFormat="1">
      <c r="A2874" s="310"/>
      <c r="B2874" s="1652" t="s">
        <v>2670</v>
      </c>
      <c r="C2874" s="169" t="s">
        <v>138</v>
      </c>
      <c r="D2874" s="170" t="s">
        <v>81</v>
      </c>
      <c r="E2874" s="171">
        <v>0.2</v>
      </c>
      <c r="F2874" s="172">
        <f>VLOOKUP($C2874,VLP!$C$3:$F$191,3,0)</f>
        <v>38000</v>
      </c>
      <c r="G2874" s="172"/>
      <c r="H2874" s="172"/>
      <c r="I2874" s="172">
        <f>E2874*F2874</f>
        <v>7600</v>
      </c>
      <c r="J2874" s="172"/>
      <c r="K2874" s="172"/>
      <c r="L2874" s="178"/>
      <c r="M2874" s="174"/>
      <c r="N2874" s="175"/>
      <c r="O2874" s="176"/>
      <c r="P2874" s="166"/>
    </row>
    <row r="2875" spans="1:16" s="165" customFormat="1">
      <c r="A2875" s="310"/>
      <c r="B2875" s="1653"/>
      <c r="C2875" s="169" t="s">
        <v>272</v>
      </c>
      <c r="D2875" s="170" t="s">
        <v>273</v>
      </c>
      <c r="E2875" s="171">
        <v>15</v>
      </c>
      <c r="F2875" s="172">
        <f>VLOOKUP($C2875,VLP!$C$3:$F$191,3,0)</f>
        <v>30000</v>
      </c>
      <c r="G2875" s="172"/>
      <c r="H2875" s="172"/>
      <c r="I2875" s="172">
        <f>E2875*F2875</f>
        <v>450000</v>
      </c>
      <c r="J2875" s="172"/>
      <c r="K2875" s="172"/>
      <c r="L2875" s="178"/>
      <c r="M2875" s="174"/>
      <c r="N2875" s="175"/>
      <c r="O2875" s="176"/>
      <c r="P2875" s="166"/>
    </row>
    <row r="2876" spans="1:16" s="165" customFormat="1">
      <c r="A2876" s="310"/>
      <c r="B2876" s="1654"/>
      <c r="C2876" s="169" t="s">
        <v>108</v>
      </c>
      <c r="D2876" s="170" t="s">
        <v>81</v>
      </c>
      <c r="E2876" s="171">
        <v>0.03</v>
      </c>
      <c r="F2876" s="172">
        <f>VLOOKUP($C2876,VLP!$C$3:$F$191,3,0)</f>
        <v>8000</v>
      </c>
      <c r="G2876" s="172"/>
      <c r="H2876" s="172"/>
      <c r="I2876" s="172">
        <f>E2876*F2876</f>
        <v>240</v>
      </c>
      <c r="J2876" s="172"/>
      <c r="K2876" s="172"/>
      <c r="L2876" s="178"/>
      <c r="M2876" s="174"/>
      <c r="N2876" s="175"/>
      <c r="O2876" s="176"/>
      <c r="P2876" s="166"/>
    </row>
    <row r="2877" spans="1:16" s="165" customFormat="1">
      <c r="A2877" s="311"/>
      <c r="B2877" s="311"/>
      <c r="C2877" s="312" t="s">
        <v>2919</v>
      </c>
      <c r="D2877" s="182" t="s">
        <v>2540</v>
      </c>
      <c r="E2877" s="183">
        <v>5.13</v>
      </c>
      <c r="F2877" s="184"/>
      <c r="G2877" s="184">
        <f>_lg40</f>
        <v>315654.76973684208</v>
      </c>
      <c r="H2877" s="184"/>
      <c r="I2877" s="184"/>
      <c r="J2877" s="189">
        <f>G2877*E2877</f>
        <v>1619308.9687499998</v>
      </c>
      <c r="K2877" s="184"/>
      <c r="L2877"/>
      <c r="M2877"/>
      <c r="N2877"/>
      <c r="O2877"/>
      <c r="P2877" s="166"/>
    </row>
    <row r="2878" spans="1:16" s="165" customFormat="1" ht="24">
      <c r="A2878" s="447" t="s">
        <v>4519</v>
      </c>
      <c r="B2878" s="185" t="s">
        <v>4520</v>
      </c>
      <c r="C2878" s="309" t="s">
        <v>2792</v>
      </c>
      <c r="D2878" s="186"/>
      <c r="E2878" s="187"/>
      <c r="F2878" s="188"/>
      <c r="G2878" s="188"/>
      <c r="H2878" s="188"/>
      <c r="I2878" s="190">
        <f>SUM(I2879:I2881)</f>
        <v>457840</v>
      </c>
      <c r="J2878" s="188"/>
      <c r="K2878" s="188"/>
      <c r="L2878" s="173" t="s">
        <v>4336</v>
      </c>
      <c r="M2878" s="174">
        <f>+I2878</f>
        <v>457840</v>
      </c>
      <c r="N2878" s="175">
        <f>+J2882</f>
        <v>2130669.695723684</v>
      </c>
      <c r="O2878" s="176">
        <v>0</v>
      </c>
      <c r="P2878" s="330">
        <f>SUM(M2878:O2878)</f>
        <v>2588509.695723684</v>
      </c>
    </row>
    <row r="2879" spans="1:16" s="165" customFormat="1">
      <c r="A2879" s="310"/>
      <c r="B2879" s="1652" t="s">
        <v>2670</v>
      </c>
      <c r="C2879" s="169" t="s">
        <v>138</v>
      </c>
      <c r="D2879" s="170" t="s">
        <v>81</v>
      </c>
      <c r="E2879" s="171">
        <v>0.2</v>
      </c>
      <c r="F2879" s="172">
        <f>VLOOKUP($C2879,VLP!$C$3:$F$191,3,0)</f>
        <v>38000</v>
      </c>
      <c r="G2879" s="172"/>
      <c r="H2879" s="172"/>
      <c r="I2879" s="172">
        <f>E2879*F2879</f>
        <v>7600</v>
      </c>
      <c r="J2879" s="172"/>
      <c r="K2879" s="172"/>
      <c r="L2879"/>
      <c r="M2879"/>
      <c r="N2879"/>
      <c r="O2879"/>
      <c r="P2879" s="166"/>
    </row>
    <row r="2880" spans="1:16" s="165" customFormat="1">
      <c r="A2880" s="310"/>
      <c r="B2880" s="1653"/>
      <c r="C2880" s="169" t="s">
        <v>272</v>
      </c>
      <c r="D2880" s="170" t="s">
        <v>273</v>
      </c>
      <c r="E2880" s="171">
        <v>15</v>
      </c>
      <c r="F2880" s="172">
        <f>VLOOKUP($C2880,VLP!$C$3:$F$191,3,0)</f>
        <v>30000</v>
      </c>
      <c r="G2880" s="172"/>
      <c r="H2880" s="172"/>
      <c r="I2880" s="172">
        <f>E2880*F2880</f>
        <v>450000</v>
      </c>
      <c r="J2880" s="172"/>
      <c r="K2880" s="172"/>
      <c r="L2880"/>
      <c r="M2880"/>
      <c r="N2880"/>
      <c r="O2880"/>
      <c r="P2880" s="166"/>
    </row>
    <row r="2881" spans="1:16" s="165" customFormat="1">
      <c r="A2881" s="310"/>
      <c r="B2881" s="1654"/>
      <c r="C2881" s="169" t="s">
        <v>108</v>
      </c>
      <c r="D2881" s="170" t="s">
        <v>81</v>
      </c>
      <c r="E2881" s="171">
        <v>0.03</v>
      </c>
      <c r="F2881" s="172">
        <f>VLOOKUP($C2881,VLP!$C$3:$F$191,3,0)</f>
        <v>8000</v>
      </c>
      <c r="G2881" s="172"/>
      <c r="H2881" s="172"/>
      <c r="I2881" s="172">
        <f>E2881*F2881</f>
        <v>240</v>
      </c>
      <c r="J2881" s="172"/>
      <c r="K2881" s="172"/>
      <c r="L2881"/>
      <c r="M2881"/>
      <c r="N2881"/>
      <c r="O2881"/>
      <c r="P2881" s="166"/>
    </row>
    <row r="2882" spans="1:16" s="165" customFormat="1">
      <c r="A2882" s="311"/>
      <c r="B2882" s="311"/>
      <c r="C2882" s="312" t="s">
        <v>2919</v>
      </c>
      <c r="D2882" s="182" t="s">
        <v>2540</v>
      </c>
      <c r="E2882" s="183">
        <v>6.75</v>
      </c>
      <c r="F2882" s="184"/>
      <c r="G2882" s="184">
        <f>_lg40</f>
        <v>315654.76973684208</v>
      </c>
      <c r="H2882" s="184"/>
      <c r="I2882" s="184"/>
      <c r="J2882" s="189">
        <f>G2882*E2882</f>
        <v>2130669.695723684</v>
      </c>
      <c r="K2882" s="184"/>
      <c r="L2882"/>
      <c r="M2882"/>
      <c r="N2882"/>
      <c r="O2882"/>
      <c r="P2882" s="166"/>
    </row>
    <row r="2883" spans="1:16" s="165" customFormat="1" ht="24">
      <c r="A2883" s="447" t="s">
        <v>4521</v>
      </c>
      <c r="B2883" s="185" t="s">
        <v>4522</v>
      </c>
      <c r="C2883" s="309" t="s">
        <v>2792</v>
      </c>
      <c r="D2883" s="186"/>
      <c r="E2883" s="187"/>
      <c r="F2883" s="188"/>
      <c r="G2883" s="188"/>
      <c r="H2883" s="188"/>
      <c r="I2883" s="190">
        <f>SUM(I2884:I2886)</f>
        <v>457840</v>
      </c>
      <c r="J2883" s="188"/>
      <c r="K2883" s="188"/>
      <c r="L2883" s="173" t="s">
        <v>4336</v>
      </c>
      <c r="M2883" s="174">
        <f>+I2883</f>
        <v>457840</v>
      </c>
      <c r="N2883" s="175">
        <f>+J2887</f>
        <v>2784075.0690789474</v>
      </c>
      <c r="O2883" s="176">
        <v>0</v>
      </c>
      <c r="P2883" s="330">
        <f>SUM(M2883:O2883)</f>
        <v>3241915.0690789474</v>
      </c>
    </row>
    <row r="2884" spans="1:16" s="165" customFormat="1">
      <c r="A2884" s="310"/>
      <c r="B2884" s="1652" t="s">
        <v>2670</v>
      </c>
      <c r="C2884" s="169" t="s">
        <v>138</v>
      </c>
      <c r="D2884" s="170" t="s">
        <v>81</v>
      </c>
      <c r="E2884" s="171">
        <v>0.2</v>
      </c>
      <c r="F2884" s="172">
        <f>VLOOKUP($C2884,VLP!$C$3:$F$191,3,0)</f>
        <v>38000</v>
      </c>
      <c r="G2884" s="172"/>
      <c r="H2884" s="172"/>
      <c r="I2884" s="172">
        <f>E2884*F2884</f>
        <v>7600</v>
      </c>
      <c r="J2884" s="172"/>
      <c r="K2884" s="172"/>
      <c r="L2884"/>
      <c r="M2884"/>
      <c r="N2884"/>
      <c r="O2884"/>
      <c r="P2884" s="166"/>
    </row>
    <row r="2885" spans="1:16" s="165" customFormat="1">
      <c r="A2885" s="310"/>
      <c r="B2885" s="1653"/>
      <c r="C2885" s="169" t="s">
        <v>272</v>
      </c>
      <c r="D2885" s="170" t="s">
        <v>273</v>
      </c>
      <c r="E2885" s="171">
        <v>15</v>
      </c>
      <c r="F2885" s="172">
        <f>VLOOKUP($C2885,VLP!$C$3:$F$191,3,0)</f>
        <v>30000</v>
      </c>
      <c r="G2885" s="172"/>
      <c r="H2885" s="172"/>
      <c r="I2885" s="172">
        <f>E2885*F2885</f>
        <v>450000</v>
      </c>
      <c r="J2885" s="172"/>
      <c r="K2885" s="172"/>
      <c r="L2885"/>
      <c r="M2885"/>
      <c r="N2885"/>
      <c r="O2885"/>
      <c r="P2885" s="166"/>
    </row>
    <row r="2886" spans="1:16" s="165" customFormat="1">
      <c r="A2886" s="310"/>
      <c r="B2886" s="1654"/>
      <c r="C2886" s="169" t="s">
        <v>108</v>
      </c>
      <c r="D2886" s="170" t="s">
        <v>81</v>
      </c>
      <c r="E2886" s="171">
        <v>0.03</v>
      </c>
      <c r="F2886" s="172">
        <f>VLOOKUP($C2886,VLP!$C$3:$F$191,3,0)</f>
        <v>8000</v>
      </c>
      <c r="G2886" s="172"/>
      <c r="H2886" s="172"/>
      <c r="I2886" s="172">
        <f>E2886*F2886</f>
        <v>240</v>
      </c>
      <c r="J2886" s="172"/>
      <c r="K2886" s="172"/>
      <c r="L2886"/>
      <c r="M2886"/>
      <c r="N2886"/>
      <c r="O2886"/>
      <c r="P2886" s="166"/>
    </row>
    <row r="2887" spans="1:16" s="165" customFormat="1">
      <c r="A2887" s="311"/>
      <c r="B2887" s="311"/>
      <c r="C2887" s="312" t="s">
        <v>2919</v>
      </c>
      <c r="D2887" s="182" t="s">
        <v>2540</v>
      </c>
      <c r="E2887" s="183">
        <v>8.82</v>
      </c>
      <c r="F2887" s="184"/>
      <c r="G2887" s="184">
        <f>_lg40</f>
        <v>315654.76973684208</v>
      </c>
      <c r="H2887" s="184"/>
      <c r="I2887" s="184"/>
      <c r="J2887" s="189">
        <f>G2887*E2887</f>
        <v>2784075.0690789474</v>
      </c>
      <c r="K2887" s="184"/>
      <c r="L2887"/>
      <c r="M2887"/>
      <c r="N2887"/>
      <c r="O2887"/>
      <c r="P2887" s="166"/>
    </row>
    <row r="2888" spans="1:16" s="165" customFormat="1" ht="24">
      <c r="A2888" s="447" t="s">
        <v>4523</v>
      </c>
      <c r="B2888" s="185" t="s">
        <v>4524</v>
      </c>
      <c r="C2888" s="309" t="s">
        <v>2792</v>
      </c>
      <c r="D2888" s="186"/>
      <c r="E2888" s="187"/>
      <c r="F2888" s="188"/>
      <c r="G2888" s="188"/>
      <c r="H2888" s="188"/>
      <c r="I2888" s="190">
        <f>SUM(I2889:I2891)</f>
        <v>459740</v>
      </c>
      <c r="J2888" s="188"/>
      <c r="K2888" s="188"/>
      <c r="L2888" s="173" t="s">
        <v>4336</v>
      </c>
      <c r="M2888" s="174">
        <f>+I2888</f>
        <v>459740</v>
      </c>
      <c r="N2888" s="175">
        <f>+J2892</f>
        <v>3636342.9473684207</v>
      </c>
      <c r="O2888" s="176">
        <v>0</v>
      </c>
      <c r="P2888" s="330">
        <f>SUM(M2888:O2888)</f>
        <v>4096082.9473684207</v>
      </c>
    </row>
    <row r="2889" spans="1:16" s="165" customFormat="1">
      <c r="A2889" s="310"/>
      <c r="B2889" s="1652" t="s">
        <v>2670</v>
      </c>
      <c r="C2889" s="169" t="s">
        <v>138</v>
      </c>
      <c r="D2889" s="170" t="s">
        <v>81</v>
      </c>
      <c r="E2889" s="171">
        <v>0.25</v>
      </c>
      <c r="F2889" s="172">
        <f>VLOOKUP($C2889,VLP!$C$3:$F$191,3,0)</f>
        <v>38000</v>
      </c>
      <c r="G2889" s="172"/>
      <c r="H2889" s="172"/>
      <c r="I2889" s="172">
        <f>E2889*F2889</f>
        <v>9500</v>
      </c>
      <c r="J2889" s="172"/>
      <c r="K2889" s="172"/>
      <c r="L2889"/>
      <c r="M2889"/>
      <c r="N2889"/>
      <c r="O2889"/>
      <c r="P2889" s="166"/>
    </row>
    <row r="2890" spans="1:16" s="165" customFormat="1">
      <c r="A2890" s="310"/>
      <c r="B2890" s="1653"/>
      <c r="C2890" s="169" t="s">
        <v>272</v>
      </c>
      <c r="D2890" s="170" t="s">
        <v>273</v>
      </c>
      <c r="E2890" s="171">
        <v>15</v>
      </c>
      <c r="F2890" s="172">
        <f>VLOOKUP($C2890,VLP!$C$3:$F$191,3,0)</f>
        <v>30000</v>
      </c>
      <c r="G2890" s="172"/>
      <c r="H2890" s="172"/>
      <c r="I2890" s="172">
        <f>E2890*F2890</f>
        <v>450000</v>
      </c>
      <c r="J2890" s="172"/>
      <c r="K2890" s="172"/>
      <c r="L2890"/>
      <c r="M2890"/>
      <c r="N2890"/>
      <c r="O2890"/>
      <c r="P2890" s="166"/>
    </row>
    <row r="2891" spans="1:16" s="165" customFormat="1">
      <c r="A2891" s="310"/>
      <c r="B2891" s="1654"/>
      <c r="C2891" s="169" t="s">
        <v>108</v>
      </c>
      <c r="D2891" s="170" t="s">
        <v>81</v>
      </c>
      <c r="E2891" s="171">
        <v>0.03</v>
      </c>
      <c r="F2891" s="172">
        <f>VLOOKUP($C2891,VLP!$C$3:$F$191,3,0)</f>
        <v>8000</v>
      </c>
      <c r="G2891" s="172"/>
      <c r="H2891" s="172"/>
      <c r="I2891" s="172">
        <f>E2891*F2891</f>
        <v>240</v>
      </c>
      <c r="J2891" s="172"/>
      <c r="K2891" s="172"/>
      <c r="L2891"/>
      <c r="M2891"/>
      <c r="N2891"/>
      <c r="O2891"/>
      <c r="P2891" s="166"/>
    </row>
    <row r="2892" spans="1:16" s="165" customFormat="1">
      <c r="A2892" s="311"/>
      <c r="B2892" s="311"/>
      <c r="C2892" s="312" t="s">
        <v>2919</v>
      </c>
      <c r="D2892" s="182" t="s">
        <v>2540</v>
      </c>
      <c r="E2892" s="183">
        <v>11.52</v>
      </c>
      <c r="F2892" s="184"/>
      <c r="G2892" s="184">
        <f>_lg40</f>
        <v>315654.76973684208</v>
      </c>
      <c r="H2892" s="184"/>
      <c r="I2892" s="184"/>
      <c r="J2892" s="189">
        <f>G2892*E2892</f>
        <v>3636342.9473684207</v>
      </c>
      <c r="K2892" s="184"/>
      <c r="L2892"/>
      <c r="M2892"/>
      <c r="N2892"/>
      <c r="O2892"/>
      <c r="P2892" s="166"/>
    </row>
    <row r="2893" spans="1:16" s="165" customFormat="1" ht="24">
      <c r="A2893" s="447" t="s">
        <v>4525</v>
      </c>
      <c r="B2893" s="185" t="s">
        <v>4526</v>
      </c>
      <c r="C2893" s="309" t="s">
        <v>2792</v>
      </c>
      <c r="D2893" s="186"/>
      <c r="E2893" s="187"/>
      <c r="F2893" s="188"/>
      <c r="G2893" s="188"/>
      <c r="H2893" s="188"/>
      <c r="I2893" s="190">
        <f>SUM(I2894:I2896)</f>
        <v>459740</v>
      </c>
      <c r="J2893" s="188"/>
      <c r="K2893" s="188"/>
      <c r="L2893" s="173" t="s">
        <v>4336</v>
      </c>
      <c r="M2893" s="174">
        <f>+I2893</f>
        <v>459740</v>
      </c>
      <c r="N2893" s="175">
        <f>+J2897</f>
        <v>4886335.8355263155</v>
      </c>
      <c r="O2893" s="176">
        <v>0</v>
      </c>
      <c r="P2893" s="330">
        <f>SUM(M2893:O2893)</f>
        <v>5346075.8355263155</v>
      </c>
    </row>
    <row r="2894" spans="1:16" s="165" customFormat="1">
      <c r="A2894" s="310"/>
      <c r="B2894" s="1652" t="s">
        <v>2670</v>
      </c>
      <c r="C2894" s="169" t="s">
        <v>138</v>
      </c>
      <c r="D2894" s="170" t="s">
        <v>81</v>
      </c>
      <c r="E2894" s="171">
        <v>0.25</v>
      </c>
      <c r="F2894" s="172">
        <f>VLOOKUP($C2894,VLP!$C$3:$F$191,3,0)</f>
        <v>38000</v>
      </c>
      <c r="G2894" s="172"/>
      <c r="H2894" s="172"/>
      <c r="I2894" s="172">
        <f>E2894*F2894</f>
        <v>9500</v>
      </c>
      <c r="J2894" s="172"/>
      <c r="K2894" s="172"/>
      <c r="L2894"/>
      <c r="M2894"/>
      <c r="N2894"/>
      <c r="O2894"/>
      <c r="P2894" s="166"/>
    </row>
    <row r="2895" spans="1:16" s="165" customFormat="1">
      <c r="A2895" s="310"/>
      <c r="B2895" s="1653"/>
      <c r="C2895" s="169" t="s">
        <v>272</v>
      </c>
      <c r="D2895" s="170" t="s">
        <v>273</v>
      </c>
      <c r="E2895" s="171">
        <v>15</v>
      </c>
      <c r="F2895" s="172">
        <f>VLOOKUP($C2895,VLP!$C$3:$F$191,3,0)</f>
        <v>30000</v>
      </c>
      <c r="G2895" s="172"/>
      <c r="H2895" s="172"/>
      <c r="I2895" s="172">
        <f>E2895*F2895</f>
        <v>450000</v>
      </c>
      <c r="J2895" s="172"/>
      <c r="K2895" s="172"/>
      <c r="L2895"/>
      <c r="M2895"/>
      <c r="N2895"/>
      <c r="O2895"/>
      <c r="P2895" s="166"/>
    </row>
    <row r="2896" spans="1:16" s="165" customFormat="1">
      <c r="A2896" s="310"/>
      <c r="B2896" s="1654"/>
      <c r="C2896" s="169" t="s">
        <v>108</v>
      </c>
      <c r="D2896" s="170" t="s">
        <v>81</v>
      </c>
      <c r="E2896" s="171">
        <v>0.03</v>
      </c>
      <c r="F2896" s="172">
        <f>VLOOKUP($C2896,VLP!$C$3:$F$191,3,0)</f>
        <v>8000</v>
      </c>
      <c r="G2896" s="172"/>
      <c r="H2896" s="172"/>
      <c r="I2896" s="172">
        <f>E2896*F2896</f>
        <v>240</v>
      </c>
      <c r="J2896" s="172"/>
      <c r="K2896" s="172"/>
      <c r="L2896"/>
      <c r="M2896"/>
      <c r="N2896"/>
      <c r="O2896"/>
      <c r="P2896" s="166"/>
    </row>
    <row r="2897" spans="1:16" s="165" customFormat="1">
      <c r="A2897" s="311"/>
      <c r="B2897" s="311"/>
      <c r="C2897" s="312" t="s">
        <v>2919</v>
      </c>
      <c r="D2897" s="182" t="s">
        <v>2540</v>
      </c>
      <c r="E2897" s="183">
        <v>15.48</v>
      </c>
      <c r="F2897" s="184"/>
      <c r="G2897" s="184">
        <f>_lg40</f>
        <v>315654.76973684208</v>
      </c>
      <c r="H2897" s="184"/>
      <c r="I2897" s="184"/>
      <c r="J2897" s="189">
        <f>G2897*E2897</f>
        <v>4886335.8355263155</v>
      </c>
      <c r="K2897" s="184"/>
      <c r="L2897"/>
      <c r="M2897"/>
      <c r="N2897"/>
      <c r="O2897"/>
      <c r="P2897" s="166"/>
    </row>
    <row r="2898" spans="1:16" s="165" customFormat="1" ht="24">
      <c r="A2898" s="447" t="s">
        <v>4527</v>
      </c>
      <c r="B2898" s="185" t="s">
        <v>4528</v>
      </c>
      <c r="C2898" s="309" t="s">
        <v>2792</v>
      </c>
      <c r="D2898" s="186"/>
      <c r="E2898" s="187"/>
      <c r="F2898" s="188"/>
      <c r="G2898" s="188"/>
      <c r="H2898" s="188"/>
      <c r="I2898" s="190">
        <f>SUM(I2899:I2901)</f>
        <v>459740</v>
      </c>
      <c r="J2898" s="188"/>
      <c r="K2898" s="188"/>
      <c r="L2898" s="173" t="s">
        <v>4336</v>
      </c>
      <c r="M2898" s="174">
        <f>+I2898</f>
        <v>459740</v>
      </c>
      <c r="N2898" s="175">
        <f>+J2902</f>
        <v>6676098.3799342094</v>
      </c>
      <c r="O2898" s="176">
        <v>0</v>
      </c>
      <c r="P2898" s="330">
        <f>SUM(M2898:O2898)</f>
        <v>7135838.3799342094</v>
      </c>
    </row>
    <row r="2899" spans="1:16" s="165" customFormat="1">
      <c r="A2899" s="310"/>
      <c r="B2899" s="1652" t="s">
        <v>2670</v>
      </c>
      <c r="C2899" s="169" t="s">
        <v>138</v>
      </c>
      <c r="D2899" s="170" t="s">
        <v>81</v>
      </c>
      <c r="E2899" s="171">
        <v>0.25</v>
      </c>
      <c r="F2899" s="172">
        <f>VLOOKUP($C2899,VLP!$C$3:$F$191,3,0)</f>
        <v>38000</v>
      </c>
      <c r="G2899" s="172"/>
      <c r="H2899" s="172"/>
      <c r="I2899" s="172">
        <f>E2899*F2899</f>
        <v>9500</v>
      </c>
      <c r="J2899" s="172"/>
      <c r="K2899" s="172"/>
      <c r="L2899"/>
      <c r="M2899"/>
      <c r="N2899"/>
      <c r="O2899"/>
      <c r="P2899" s="166"/>
    </row>
    <row r="2900" spans="1:16" s="165" customFormat="1">
      <c r="A2900" s="310"/>
      <c r="B2900" s="1653"/>
      <c r="C2900" s="169" t="s">
        <v>272</v>
      </c>
      <c r="D2900" s="170" t="s">
        <v>273</v>
      </c>
      <c r="E2900" s="171">
        <v>15</v>
      </c>
      <c r="F2900" s="172">
        <f>VLOOKUP($C2900,VLP!$C$3:$F$191,3,0)</f>
        <v>30000</v>
      </c>
      <c r="G2900" s="172"/>
      <c r="H2900" s="172"/>
      <c r="I2900" s="172">
        <f>E2900*F2900</f>
        <v>450000</v>
      </c>
      <c r="J2900" s="172"/>
      <c r="K2900" s="172"/>
      <c r="L2900"/>
      <c r="M2900"/>
      <c r="N2900"/>
      <c r="O2900"/>
      <c r="P2900" s="166"/>
    </row>
    <row r="2901" spans="1:16" s="165" customFormat="1">
      <c r="A2901" s="310"/>
      <c r="B2901" s="1654"/>
      <c r="C2901" s="169" t="s">
        <v>108</v>
      </c>
      <c r="D2901" s="170" t="s">
        <v>81</v>
      </c>
      <c r="E2901" s="171">
        <v>0.03</v>
      </c>
      <c r="F2901" s="172">
        <f>VLOOKUP($C2901,VLP!$C$3:$F$191,3,0)</f>
        <v>8000</v>
      </c>
      <c r="G2901" s="172"/>
      <c r="H2901" s="172"/>
      <c r="I2901" s="172">
        <f>E2901*F2901</f>
        <v>240</v>
      </c>
      <c r="J2901" s="172"/>
      <c r="K2901" s="172"/>
      <c r="L2901"/>
      <c r="M2901"/>
      <c r="N2901"/>
      <c r="O2901"/>
      <c r="P2901" s="166"/>
    </row>
    <row r="2902" spans="1:16" s="165" customFormat="1">
      <c r="A2902" s="311"/>
      <c r="B2902" s="311"/>
      <c r="C2902" s="312" t="s">
        <v>2919</v>
      </c>
      <c r="D2902" s="182" t="s">
        <v>2540</v>
      </c>
      <c r="E2902" s="183">
        <v>21.15</v>
      </c>
      <c r="F2902" s="184"/>
      <c r="G2902" s="184">
        <f>_lg40</f>
        <v>315654.76973684208</v>
      </c>
      <c r="H2902" s="184"/>
      <c r="I2902" s="184"/>
      <c r="J2902" s="189">
        <f>G2902*E2902</f>
        <v>6676098.3799342094</v>
      </c>
      <c r="K2902" s="184"/>
      <c r="L2902"/>
      <c r="M2902"/>
      <c r="N2902"/>
      <c r="O2902"/>
      <c r="P2902" s="166"/>
    </row>
    <row r="2903" spans="1:16" s="165" customFormat="1" ht="24">
      <c r="A2903" s="447" t="s">
        <v>4529</v>
      </c>
      <c r="B2903" s="185" t="s">
        <v>4530</v>
      </c>
      <c r="C2903" s="309" t="s">
        <v>2792</v>
      </c>
      <c r="D2903" s="186"/>
      <c r="E2903" s="187"/>
      <c r="F2903" s="188"/>
      <c r="G2903" s="188"/>
      <c r="H2903" s="188"/>
      <c r="I2903" s="190">
        <f>SUM(I2904:I2906)</f>
        <v>644280</v>
      </c>
      <c r="J2903" s="188"/>
      <c r="K2903" s="188"/>
      <c r="L2903" s="173" t="s">
        <v>4336</v>
      </c>
      <c r="M2903" s="174">
        <f>+I2903</f>
        <v>644280</v>
      </c>
      <c r="N2903" s="175">
        <f>+J2907</f>
        <v>7613593.046052631</v>
      </c>
      <c r="O2903" s="176">
        <v>0</v>
      </c>
      <c r="P2903" s="330">
        <f>SUM(M2903:O2903)</f>
        <v>8257873.046052631</v>
      </c>
    </row>
    <row r="2904" spans="1:16" s="165" customFormat="1">
      <c r="A2904" s="310"/>
      <c r="B2904" s="1652" t="s">
        <v>2670</v>
      </c>
      <c r="C2904" s="169" t="s">
        <v>138</v>
      </c>
      <c r="D2904" s="170" t="s">
        <v>81</v>
      </c>
      <c r="E2904" s="171">
        <v>0.3</v>
      </c>
      <c r="F2904" s="172">
        <f>VLOOKUP($C2904,VLP!$C$3:$F$191,3,0)</f>
        <v>38000</v>
      </c>
      <c r="G2904" s="172"/>
      <c r="H2904" s="172"/>
      <c r="I2904" s="172">
        <f>E2904*F2904</f>
        <v>11400</v>
      </c>
      <c r="J2904" s="172"/>
      <c r="K2904" s="172"/>
      <c r="L2904"/>
      <c r="M2904"/>
      <c r="N2904"/>
      <c r="O2904"/>
      <c r="P2904" s="166"/>
    </row>
    <row r="2905" spans="1:16" s="165" customFormat="1">
      <c r="A2905" s="310"/>
      <c r="B2905" s="1653"/>
      <c r="C2905" s="169" t="s">
        <v>272</v>
      </c>
      <c r="D2905" s="170" t="s">
        <v>273</v>
      </c>
      <c r="E2905" s="171">
        <v>21</v>
      </c>
      <c r="F2905" s="172">
        <f>VLOOKUP($C2905,VLP!$C$3:$F$191,3,0)</f>
        <v>30000</v>
      </c>
      <c r="G2905" s="172"/>
      <c r="H2905" s="172"/>
      <c r="I2905" s="172">
        <f>E2905*F2905</f>
        <v>630000</v>
      </c>
      <c r="J2905" s="172"/>
      <c r="K2905" s="172"/>
      <c r="L2905"/>
      <c r="M2905"/>
      <c r="N2905"/>
      <c r="O2905"/>
      <c r="P2905" s="166"/>
    </row>
    <row r="2906" spans="1:16" s="165" customFormat="1">
      <c r="A2906" s="310"/>
      <c r="B2906" s="1654"/>
      <c r="C2906" s="169" t="s">
        <v>108</v>
      </c>
      <c r="D2906" s="170" t="s">
        <v>81</v>
      </c>
      <c r="E2906" s="171">
        <v>0.36</v>
      </c>
      <c r="F2906" s="172">
        <f>VLOOKUP($C2906,VLP!$C$3:$F$191,3,0)</f>
        <v>8000</v>
      </c>
      <c r="G2906" s="172"/>
      <c r="H2906" s="172"/>
      <c r="I2906" s="172">
        <f>E2906*F2906</f>
        <v>2880</v>
      </c>
      <c r="J2906" s="172"/>
      <c r="K2906" s="172"/>
      <c r="L2906"/>
      <c r="M2906"/>
      <c r="N2906"/>
      <c r="O2906"/>
      <c r="P2906" s="166"/>
    </row>
    <row r="2907" spans="1:16" s="165" customFormat="1">
      <c r="A2907" s="311"/>
      <c r="B2907" s="311"/>
      <c r="C2907" s="312" t="s">
        <v>2919</v>
      </c>
      <c r="D2907" s="182" t="s">
        <v>2540</v>
      </c>
      <c r="E2907" s="183">
        <v>24.12</v>
      </c>
      <c r="F2907" s="184"/>
      <c r="G2907" s="184">
        <f>_lg40</f>
        <v>315654.76973684208</v>
      </c>
      <c r="H2907" s="184"/>
      <c r="I2907" s="184"/>
      <c r="J2907" s="189">
        <f>G2907*E2907</f>
        <v>7613593.046052631</v>
      </c>
      <c r="K2907" s="184"/>
      <c r="L2907"/>
      <c r="M2907"/>
      <c r="N2907"/>
      <c r="O2907"/>
      <c r="P2907" s="166"/>
    </row>
    <row r="2908" spans="1:16" s="165" customFormat="1" ht="24">
      <c r="A2908" s="447" t="s">
        <v>4531</v>
      </c>
      <c r="B2908" s="185" t="s">
        <v>4532</v>
      </c>
      <c r="C2908" s="309" t="s">
        <v>2792</v>
      </c>
      <c r="D2908" s="186"/>
      <c r="E2908" s="187"/>
      <c r="F2908" s="188"/>
      <c r="G2908" s="188"/>
      <c r="H2908" s="188"/>
      <c r="I2908" s="190">
        <f>SUM(I2909:I2911)</f>
        <v>644280</v>
      </c>
      <c r="J2908" s="188"/>
      <c r="K2908" s="188"/>
      <c r="L2908" s="173" t="s">
        <v>4336</v>
      </c>
      <c r="M2908" s="174">
        <f>+I2908</f>
        <v>644280</v>
      </c>
      <c r="N2908" s="175">
        <f>+J2912</f>
        <v>9034039.5098684207</v>
      </c>
      <c r="O2908" s="176">
        <v>0</v>
      </c>
      <c r="P2908" s="330">
        <f>SUM(M2908:O2908)</f>
        <v>9678319.5098684207</v>
      </c>
    </row>
    <row r="2909" spans="1:16" s="165" customFormat="1">
      <c r="A2909" s="310"/>
      <c r="B2909" s="1652" t="s">
        <v>2670</v>
      </c>
      <c r="C2909" s="169" t="s">
        <v>138</v>
      </c>
      <c r="D2909" s="170" t="s">
        <v>81</v>
      </c>
      <c r="E2909" s="171">
        <v>0.3</v>
      </c>
      <c r="F2909" s="172">
        <f>VLOOKUP($C2909,VLP!$C$3:$F$191,3,0)</f>
        <v>38000</v>
      </c>
      <c r="G2909" s="172"/>
      <c r="H2909" s="172"/>
      <c r="I2909" s="172">
        <f>E2909*F2909</f>
        <v>11400</v>
      </c>
      <c r="J2909" s="172"/>
      <c r="K2909" s="172"/>
      <c r="L2909"/>
      <c r="M2909"/>
      <c r="N2909"/>
      <c r="O2909"/>
      <c r="P2909" s="166"/>
    </row>
    <row r="2910" spans="1:16" s="165" customFormat="1">
      <c r="A2910" s="310"/>
      <c r="B2910" s="1653"/>
      <c r="C2910" s="169" t="s">
        <v>272</v>
      </c>
      <c r="D2910" s="170" t="s">
        <v>273</v>
      </c>
      <c r="E2910" s="171">
        <v>21</v>
      </c>
      <c r="F2910" s="172">
        <f>VLOOKUP($C2910,VLP!$C$3:$F$191,3,0)</f>
        <v>30000</v>
      </c>
      <c r="G2910" s="172"/>
      <c r="H2910" s="172"/>
      <c r="I2910" s="172">
        <f>E2910*F2910</f>
        <v>630000</v>
      </c>
      <c r="J2910" s="172"/>
      <c r="K2910" s="172"/>
      <c r="L2910"/>
      <c r="M2910"/>
      <c r="N2910"/>
      <c r="O2910"/>
      <c r="P2910" s="166"/>
    </row>
    <row r="2911" spans="1:16" s="165" customFormat="1">
      <c r="A2911" s="310"/>
      <c r="B2911" s="1654"/>
      <c r="C2911" s="169" t="s">
        <v>108</v>
      </c>
      <c r="D2911" s="170" t="s">
        <v>81</v>
      </c>
      <c r="E2911" s="171">
        <v>0.36</v>
      </c>
      <c r="F2911" s="172">
        <f>VLOOKUP($C2911,VLP!$C$3:$F$191,3,0)</f>
        <v>8000</v>
      </c>
      <c r="G2911" s="172"/>
      <c r="H2911" s="172"/>
      <c r="I2911" s="172">
        <f>E2911*F2911</f>
        <v>2880</v>
      </c>
      <c r="J2911" s="172"/>
      <c r="K2911" s="172"/>
      <c r="L2911"/>
      <c r="M2911"/>
      <c r="N2911"/>
      <c r="O2911"/>
      <c r="P2911" s="166"/>
    </row>
    <row r="2912" spans="1:16" s="165" customFormat="1">
      <c r="A2912" s="311"/>
      <c r="B2912" s="311"/>
      <c r="C2912" s="312" t="s">
        <v>2919</v>
      </c>
      <c r="D2912" s="182" t="s">
        <v>2540</v>
      </c>
      <c r="E2912" s="183">
        <v>28.62</v>
      </c>
      <c r="F2912" s="184"/>
      <c r="G2912" s="184">
        <f>_lg40</f>
        <v>315654.76973684208</v>
      </c>
      <c r="H2912" s="184"/>
      <c r="I2912" s="184"/>
      <c r="J2912" s="189">
        <f>G2912*E2912</f>
        <v>9034039.5098684207</v>
      </c>
      <c r="K2912" s="184"/>
      <c r="L2912"/>
      <c r="M2912"/>
      <c r="N2912"/>
      <c r="O2912"/>
      <c r="P2912" s="166"/>
    </row>
    <row r="2913" spans="1:16" s="165" customFormat="1" ht="24">
      <c r="A2913" s="447" t="s">
        <v>4533</v>
      </c>
      <c r="B2913" s="185" t="s">
        <v>4534</v>
      </c>
      <c r="C2913" s="309" t="s">
        <v>2792</v>
      </c>
      <c r="D2913" s="186"/>
      <c r="E2913" s="187"/>
      <c r="F2913" s="188"/>
      <c r="G2913" s="188"/>
      <c r="H2913" s="188"/>
      <c r="I2913" s="190">
        <f>SUM(I2914:I2916)</f>
        <v>644280</v>
      </c>
      <c r="J2913" s="188"/>
      <c r="K2913" s="188"/>
      <c r="L2913" s="173" t="s">
        <v>4336</v>
      </c>
      <c r="M2913" s="174">
        <f>+I2913</f>
        <v>644280</v>
      </c>
      <c r="N2913" s="175">
        <f>+J2917</f>
        <v>10661871.157401316</v>
      </c>
      <c r="O2913" s="176">
        <v>0</v>
      </c>
      <c r="P2913" s="330">
        <f>SUM(M2913:O2913)</f>
        <v>11306151.157401316</v>
      </c>
    </row>
    <row r="2914" spans="1:16" s="165" customFormat="1">
      <c r="A2914" s="310"/>
      <c r="B2914" s="1652" t="s">
        <v>2670</v>
      </c>
      <c r="C2914" s="169" t="s">
        <v>138</v>
      </c>
      <c r="D2914" s="170" t="s">
        <v>81</v>
      </c>
      <c r="E2914" s="171">
        <v>0.3</v>
      </c>
      <c r="F2914" s="172">
        <f>VLOOKUP($C2914,VLP!$C$3:$F$191,3,0)</f>
        <v>38000</v>
      </c>
      <c r="G2914" s="172"/>
      <c r="H2914" s="172"/>
      <c r="I2914" s="172">
        <f>E2914*F2914</f>
        <v>11400</v>
      </c>
      <c r="J2914" s="172"/>
      <c r="K2914" s="172"/>
      <c r="L2914"/>
      <c r="M2914"/>
      <c r="N2914"/>
      <c r="O2914"/>
      <c r="P2914" s="166"/>
    </row>
    <row r="2915" spans="1:16" s="165" customFormat="1">
      <c r="A2915" s="310"/>
      <c r="B2915" s="1653"/>
      <c r="C2915" s="169" t="s">
        <v>272</v>
      </c>
      <c r="D2915" s="170" t="s">
        <v>273</v>
      </c>
      <c r="E2915" s="171">
        <v>21</v>
      </c>
      <c r="F2915" s="172">
        <f>VLOOKUP($C2915,VLP!$C$3:$F$191,3,0)</f>
        <v>30000</v>
      </c>
      <c r="G2915" s="172"/>
      <c r="H2915" s="172"/>
      <c r="I2915" s="172">
        <f>E2915*F2915</f>
        <v>630000</v>
      </c>
      <c r="J2915" s="172"/>
      <c r="K2915" s="172"/>
      <c r="L2915"/>
      <c r="M2915"/>
      <c r="N2915"/>
      <c r="O2915"/>
      <c r="P2915" s="166"/>
    </row>
    <row r="2916" spans="1:16" s="165" customFormat="1">
      <c r="A2916" s="310"/>
      <c r="B2916" s="1654"/>
      <c r="C2916" s="169" t="s">
        <v>108</v>
      </c>
      <c r="D2916" s="170" t="s">
        <v>81</v>
      </c>
      <c r="E2916" s="171">
        <v>0.36</v>
      </c>
      <c r="F2916" s="172">
        <f>VLOOKUP($C2916,VLP!$C$3:$F$191,3,0)</f>
        <v>8000</v>
      </c>
      <c r="G2916" s="172"/>
      <c r="H2916" s="172"/>
      <c r="I2916" s="172">
        <f>E2916*F2916</f>
        <v>2880</v>
      </c>
      <c r="J2916" s="172"/>
      <c r="K2916" s="172"/>
      <c r="L2916"/>
      <c r="M2916"/>
      <c r="N2916"/>
      <c r="O2916"/>
      <c r="P2916" s="166"/>
    </row>
    <row r="2917" spans="1:16" s="165" customFormat="1">
      <c r="A2917" s="311"/>
      <c r="B2917" s="311"/>
      <c r="C2917" s="312" t="s">
        <v>2919</v>
      </c>
      <c r="D2917" s="182" t="s">
        <v>2540</v>
      </c>
      <c r="E2917" s="183">
        <v>33.777000000000001</v>
      </c>
      <c r="F2917" s="184"/>
      <c r="G2917" s="184">
        <f>_lg40</f>
        <v>315654.76973684208</v>
      </c>
      <c r="H2917" s="184"/>
      <c r="I2917" s="184"/>
      <c r="J2917" s="189">
        <f>G2917*E2917</f>
        <v>10661871.157401316</v>
      </c>
      <c r="K2917" s="184"/>
      <c r="L2917"/>
      <c r="M2917"/>
      <c r="N2917"/>
      <c r="O2917"/>
      <c r="P2917" s="166"/>
    </row>
    <row r="2918" spans="1:16" s="165" customFormat="1" ht="24">
      <c r="A2918" s="447" t="s">
        <v>6846</v>
      </c>
      <c r="B2918" s="185" t="s">
        <v>6849</v>
      </c>
      <c r="C2918" s="309" t="s">
        <v>2792</v>
      </c>
      <c r="D2918" s="186"/>
      <c r="E2918" s="187"/>
      <c r="F2918" s="188"/>
      <c r="G2918" s="188"/>
      <c r="H2918" s="188"/>
      <c r="I2918" s="190">
        <f>SUM(I2919:I2921)</f>
        <v>13038</v>
      </c>
      <c r="J2918" s="188"/>
      <c r="K2918" s="188"/>
      <c r="L2918" s="173" t="s">
        <v>4336</v>
      </c>
      <c r="M2918" s="174">
        <f>+I2918</f>
        <v>13038</v>
      </c>
      <c r="N2918" s="175">
        <f>+J2922</f>
        <v>6186833.4868421052</v>
      </c>
      <c r="O2918" s="176">
        <v>0</v>
      </c>
      <c r="P2918" s="330">
        <f>SUM(M2918:O2918)</f>
        <v>6199871.4868421052</v>
      </c>
    </row>
    <row r="2919" spans="1:16" s="165" customFormat="1">
      <c r="A2919" s="310"/>
      <c r="B2919" s="1652" t="s">
        <v>2670</v>
      </c>
      <c r="C2919" s="191" t="s">
        <v>285</v>
      </c>
      <c r="D2919" s="170" t="s">
        <v>81</v>
      </c>
      <c r="E2919" s="171">
        <v>0.4</v>
      </c>
      <c r="F2919" s="172">
        <f>VLOOKUP($C2919,VLP!$C$3:$F$191,3,0)</f>
        <v>18845</v>
      </c>
      <c r="G2919" s="172"/>
      <c r="H2919" s="172"/>
      <c r="I2919" s="172">
        <f>E2919*F2919</f>
        <v>7538</v>
      </c>
      <c r="J2919" s="172"/>
      <c r="K2919" s="172"/>
      <c r="L2919"/>
      <c r="M2919"/>
      <c r="N2919"/>
      <c r="O2919"/>
      <c r="P2919" s="166"/>
    </row>
    <row r="2920" spans="1:16" s="165" customFormat="1">
      <c r="A2920" s="310"/>
      <c r="B2920" s="1653"/>
      <c r="C2920" s="191" t="s">
        <v>188</v>
      </c>
      <c r="D2920" s="170" t="s">
        <v>81</v>
      </c>
      <c r="E2920" s="171">
        <v>0.2</v>
      </c>
      <c r="F2920" s="172">
        <f>VLOOKUP($C2920,VLP!$C$3:$F$191,3,0)</f>
        <v>27500</v>
      </c>
      <c r="G2920" s="172"/>
      <c r="H2920" s="172"/>
      <c r="I2920" s="172">
        <f>E2920*F2920</f>
        <v>5500</v>
      </c>
      <c r="J2920" s="172"/>
      <c r="K2920" s="172"/>
      <c r="L2920"/>
      <c r="M2920"/>
      <c r="N2920"/>
      <c r="O2920"/>
      <c r="P2920" s="166"/>
    </row>
    <row r="2921" spans="1:16" s="165" customFormat="1">
      <c r="A2921" s="310"/>
      <c r="B2921" s="1654"/>
      <c r="C2921" s="169" t="s">
        <v>4831</v>
      </c>
      <c r="D2921" s="170" t="s">
        <v>91</v>
      </c>
      <c r="E2921" s="171">
        <v>0.3</v>
      </c>
      <c r="F2921" s="172"/>
      <c r="G2921" s="172"/>
      <c r="H2921" s="172"/>
      <c r="I2921" s="172">
        <f>E2921*F2921</f>
        <v>0</v>
      </c>
      <c r="J2921" s="172"/>
      <c r="K2921" s="172"/>
      <c r="L2921"/>
      <c r="M2921"/>
      <c r="N2921"/>
      <c r="O2921"/>
      <c r="P2921" s="166"/>
    </row>
    <row r="2922" spans="1:16" s="165" customFormat="1">
      <c r="A2922" s="311"/>
      <c r="B2922" s="311"/>
      <c r="C2922" s="312" t="s">
        <v>2919</v>
      </c>
      <c r="D2922" s="182" t="s">
        <v>2540</v>
      </c>
      <c r="E2922" s="183">
        <v>19.600000000000001</v>
      </c>
      <c r="F2922" s="184"/>
      <c r="G2922" s="184">
        <f>_lg40</f>
        <v>315654.76973684208</v>
      </c>
      <c r="H2922" s="184"/>
      <c r="I2922" s="184"/>
      <c r="J2922" s="189">
        <f>G2922*E2922</f>
        <v>6186833.4868421052</v>
      </c>
      <c r="K2922" s="184"/>
      <c r="L2922"/>
      <c r="M2922"/>
      <c r="N2922"/>
      <c r="O2922"/>
      <c r="P2922" s="166"/>
    </row>
    <row r="2923" spans="1:16" s="165" customFormat="1" ht="24">
      <c r="A2923" s="447" t="s">
        <v>6847</v>
      </c>
      <c r="B2923" s="185" t="s">
        <v>6850</v>
      </c>
      <c r="C2923" s="309" t="s">
        <v>2792</v>
      </c>
      <c r="D2923" s="186"/>
      <c r="E2923" s="187"/>
      <c r="F2923" s="188"/>
      <c r="G2923" s="188"/>
      <c r="H2923" s="188"/>
      <c r="I2923" s="190">
        <f>SUM(I2924:I2926)</f>
        <v>13038</v>
      </c>
      <c r="J2923" s="188"/>
      <c r="K2923" s="188"/>
      <c r="L2923" s="173" t="s">
        <v>4336</v>
      </c>
      <c r="M2923" s="174">
        <f>+I2923</f>
        <v>13038</v>
      </c>
      <c r="N2923" s="175">
        <f>+J2927</f>
        <v>8181771.6315789474</v>
      </c>
      <c r="O2923" s="176">
        <v>0</v>
      </c>
      <c r="P2923" s="330">
        <f>SUM(M2923:O2923)</f>
        <v>8194809.6315789474</v>
      </c>
    </row>
    <row r="2924" spans="1:16" s="165" customFormat="1">
      <c r="A2924" s="310"/>
      <c r="B2924" s="1652" t="s">
        <v>2670</v>
      </c>
      <c r="C2924" s="191" t="s">
        <v>285</v>
      </c>
      <c r="D2924" s="170" t="s">
        <v>81</v>
      </c>
      <c r="E2924" s="171">
        <v>0.4</v>
      </c>
      <c r="F2924" s="172">
        <f>VLOOKUP($C2924,VLP!$C$3:$F$191,3,0)</f>
        <v>18845</v>
      </c>
      <c r="G2924" s="172"/>
      <c r="H2924" s="172"/>
      <c r="I2924" s="172">
        <f>E2924*F2924</f>
        <v>7538</v>
      </c>
      <c r="J2924" s="172"/>
      <c r="K2924" s="172"/>
      <c r="L2924"/>
      <c r="M2924"/>
      <c r="N2924"/>
      <c r="O2924"/>
      <c r="P2924" s="166"/>
    </row>
    <row r="2925" spans="1:16" s="165" customFormat="1">
      <c r="A2925" s="310"/>
      <c r="B2925" s="1653"/>
      <c r="C2925" s="191" t="s">
        <v>188</v>
      </c>
      <c r="D2925" s="170" t="s">
        <v>81</v>
      </c>
      <c r="E2925" s="171">
        <v>0.2</v>
      </c>
      <c r="F2925" s="172">
        <f>VLOOKUP($C2925,VLP!$C$3:$F$191,3,0)</f>
        <v>27500</v>
      </c>
      <c r="G2925" s="172"/>
      <c r="H2925" s="172"/>
      <c r="I2925" s="172">
        <f>E2925*F2925</f>
        <v>5500</v>
      </c>
      <c r="J2925" s="172"/>
      <c r="K2925" s="172"/>
      <c r="L2925"/>
      <c r="M2925"/>
      <c r="N2925"/>
      <c r="O2925"/>
      <c r="P2925" s="166"/>
    </row>
    <row r="2926" spans="1:16" s="165" customFormat="1">
      <c r="A2926" s="310"/>
      <c r="B2926" s="1654"/>
      <c r="C2926" s="169" t="s">
        <v>4831</v>
      </c>
      <c r="D2926" s="170" t="s">
        <v>91</v>
      </c>
      <c r="E2926" s="171">
        <v>0.3</v>
      </c>
      <c r="F2926" s="172"/>
      <c r="G2926" s="172"/>
      <c r="H2926" s="172"/>
      <c r="I2926" s="172">
        <f>E2926*F2926</f>
        <v>0</v>
      </c>
      <c r="J2926" s="172"/>
      <c r="K2926" s="172"/>
      <c r="L2926"/>
      <c r="M2926"/>
      <c r="N2926"/>
      <c r="O2926"/>
      <c r="P2926" s="166"/>
    </row>
    <row r="2927" spans="1:16" s="165" customFormat="1">
      <c r="A2927" s="311"/>
      <c r="B2927" s="311"/>
      <c r="C2927" s="312" t="s">
        <v>2919</v>
      </c>
      <c r="D2927" s="182" t="s">
        <v>2540</v>
      </c>
      <c r="E2927" s="183">
        <v>25.92</v>
      </c>
      <c r="F2927" s="184"/>
      <c r="G2927" s="184">
        <f>_lg40</f>
        <v>315654.76973684208</v>
      </c>
      <c r="H2927" s="184"/>
      <c r="I2927" s="184"/>
      <c r="J2927" s="189">
        <f>G2927*E2927</f>
        <v>8181771.6315789474</v>
      </c>
      <c r="K2927" s="184"/>
      <c r="L2927"/>
      <c r="M2927"/>
      <c r="N2927"/>
      <c r="O2927"/>
      <c r="P2927" s="166"/>
    </row>
    <row r="2928" spans="1:16" s="165" customFormat="1" ht="24">
      <c r="A2928" s="447" t="s">
        <v>6848</v>
      </c>
      <c r="B2928" s="185" t="s">
        <v>6851</v>
      </c>
      <c r="C2928" s="309" t="s">
        <v>2792</v>
      </c>
      <c r="D2928" s="186"/>
      <c r="E2928" s="187"/>
      <c r="F2928" s="188"/>
      <c r="G2928" s="188"/>
      <c r="H2928" s="188"/>
      <c r="I2928" s="190">
        <f>SUM(I2929:I2931)</f>
        <v>13038</v>
      </c>
      <c r="J2928" s="188"/>
      <c r="K2928" s="188"/>
      <c r="L2928" s="173" t="s">
        <v>4336</v>
      </c>
      <c r="M2928" s="174">
        <f>+I2928</f>
        <v>13038</v>
      </c>
      <c r="N2928" s="175">
        <f>+J2932</f>
        <v>9191866.8947368413</v>
      </c>
      <c r="O2928" s="176">
        <v>0</v>
      </c>
      <c r="P2928" s="330">
        <f>SUM(M2928:O2928)</f>
        <v>9204904.8947368413</v>
      </c>
    </row>
    <row r="2929" spans="1:16" s="165" customFormat="1">
      <c r="A2929" s="310"/>
      <c r="B2929" s="1652" t="s">
        <v>2670</v>
      </c>
      <c r="C2929" s="191" t="s">
        <v>285</v>
      </c>
      <c r="D2929" s="170" t="s">
        <v>81</v>
      </c>
      <c r="E2929" s="171">
        <v>0.4</v>
      </c>
      <c r="F2929" s="172">
        <f>VLOOKUP($C2929,VLP!$C$3:$F$191,3,0)</f>
        <v>18845</v>
      </c>
      <c r="G2929" s="172"/>
      <c r="H2929" s="172"/>
      <c r="I2929" s="172">
        <f>E2929*F2929</f>
        <v>7538</v>
      </c>
      <c r="J2929" s="172"/>
      <c r="K2929" s="172"/>
      <c r="L2929"/>
      <c r="M2929"/>
      <c r="N2929"/>
      <c r="O2929"/>
      <c r="P2929" s="166"/>
    </row>
    <row r="2930" spans="1:16" s="165" customFormat="1">
      <c r="A2930" s="310"/>
      <c r="B2930" s="1653"/>
      <c r="C2930" s="191" t="s">
        <v>188</v>
      </c>
      <c r="D2930" s="170" t="s">
        <v>81</v>
      </c>
      <c r="E2930" s="171">
        <v>0.2</v>
      </c>
      <c r="F2930" s="172">
        <f>VLOOKUP($C2930,VLP!$C$3:$F$191,3,0)</f>
        <v>27500</v>
      </c>
      <c r="G2930" s="172"/>
      <c r="H2930" s="172"/>
      <c r="I2930" s="172">
        <f>E2930*F2930</f>
        <v>5500</v>
      </c>
      <c r="J2930" s="172"/>
      <c r="K2930" s="172"/>
      <c r="L2930"/>
      <c r="M2930"/>
      <c r="N2930"/>
      <c r="O2930"/>
      <c r="P2930" s="166"/>
    </row>
    <row r="2931" spans="1:16" s="165" customFormat="1">
      <c r="A2931" s="310"/>
      <c r="B2931" s="1654"/>
      <c r="C2931" s="169" t="s">
        <v>4831</v>
      </c>
      <c r="D2931" s="170" t="s">
        <v>91</v>
      </c>
      <c r="E2931" s="171">
        <v>0.3</v>
      </c>
      <c r="F2931" s="172"/>
      <c r="G2931" s="172"/>
      <c r="H2931" s="172"/>
      <c r="I2931" s="172">
        <f>E2931*F2931</f>
        <v>0</v>
      </c>
      <c r="J2931" s="172"/>
      <c r="K2931" s="172"/>
      <c r="L2931"/>
      <c r="M2931"/>
      <c r="N2931"/>
      <c r="O2931"/>
      <c r="P2931" s="166"/>
    </row>
    <row r="2932" spans="1:16" s="165" customFormat="1">
      <c r="A2932" s="311"/>
      <c r="B2932" s="311"/>
      <c r="C2932" s="312" t="s">
        <v>2919</v>
      </c>
      <c r="D2932" s="182" t="s">
        <v>2540</v>
      </c>
      <c r="E2932" s="183">
        <v>29.12</v>
      </c>
      <c r="F2932" s="184"/>
      <c r="G2932" s="184">
        <f>_lg40</f>
        <v>315654.76973684208</v>
      </c>
      <c r="H2932" s="184"/>
      <c r="I2932" s="184"/>
      <c r="J2932" s="189">
        <f>G2932*E2932</f>
        <v>9191866.8947368413</v>
      </c>
      <c r="K2932" s="184"/>
      <c r="L2932"/>
      <c r="M2932"/>
      <c r="N2932"/>
      <c r="O2932"/>
      <c r="P2932" s="166"/>
    </row>
    <row r="2933" spans="1:16" s="165" customFormat="1" ht="24">
      <c r="A2933" s="447" t="s">
        <v>6844</v>
      </c>
      <c r="B2933" s="185" t="s">
        <v>6852</v>
      </c>
      <c r="C2933" s="309" t="s">
        <v>2792</v>
      </c>
      <c r="D2933" s="186"/>
      <c r="E2933" s="187"/>
      <c r="F2933" s="188"/>
      <c r="G2933" s="188"/>
      <c r="H2933" s="188"/>
      <c r="I2933" s="190">
        <f>SUM(I2934:I2936)</f>
        <v>15355.25</v>
      </c>
      <c r="J2933" s="188"/>
      <c r="K2933" s="188"/>
      <c r="L2933" s="173" t="s">
        <v>4336</v>
      </c>
      <c r="M2933" s="174">
        <f>+I2933</f>
        <v>15355.25</v>
      </c>
      <c r="N2933" s="175">
        <f>+J2937</f>
        <v>11126830.633223683</v>
      </c>
      <c r="O2933" s="176">
        <v>0</v>
      </c>
      <c r="P2933" s="330">
        <f>SUM(M2933:O2933)</f>
        <v>11142185.883223683</v>
      </c>
    </row>
    <row r="2934" spans="1:16" s="165" customFormat="1">
      <c r="A2934" s="310"/>
      <c r="B2934" s="1652" t="s">
        <v>2670</v>
      </c>
      <c r="C2934" s="191" t="s">
        <v>285</v>
      </c>
      <c r="D2934" s="170" t="s">
        <v>81</v>
      </c>
      <c r="E2934" s="171">
        <v>0.45</v>
      </c>
      <c r="F2934" s="172">
        <f>VLOOKUP($C2934,VLP!$C$3:$F$191,3,0)</f>
        <v>18845</v>
      </c>
      <c r="G2934" s="172"/>
      <c r="H2934" s="172"/>
      <c r="I2934" s="172">
        <f>E2934*F2934</f>
        <v>8480.25</v>
      </c>
      <c r="J2934" s="172"/>
      <c r="K2934" s="172"/>
      <c r="L2934"/>
      <c r="M2934"/>
      <c r="N2934"/>
      <c r="O2934"/>
      <c r="P2934" s="166"/>
    </row>
    <row r="2935" spans="1:16" s="165" customFormat="1">
      <c r="A2935" s="310"/>
      <c r="B2935" s="1653"/>
      <c r="C2935" s="191" t="s">
        <v>188</v>
      </c>
      <c r="D2935" s="170" t="s">
        <v>81</v>
      </c>
      <c r="E2935" s="171">
        <v>0.25</v>
      </c>
      <c r="F2935" s="172">
        <f>VLOOKUP($C2935,VLP!$C$3:$F$191,3,0)</f>
        <v>27500</v>
      </c>
      <c r="G2935" s="172"/>
      <c r="H2935" s="172"/>
      <c r="I2935" s="172">
        <f>E2935*F2935</f>
        <v>6875</v>
      </c>
      <c r="J2935" s="172"/>
      <c r="K2935" s="172"/>
      <c r="L2935"/>
      <c r="M2935"/>
      <c r="N2935"/>
      <c r="O2935"/>
      <c r="P2935" s="166"/>
    </row>
    <row r="2936" spans="1:16" s="165" customFormat="1">
      <c r="A2936" s="310"/>
      <c r="B2936" s="1654"/>
      <c r="C2936" s="169" t="s">
        <v>4831</v>
      </c>
      <c r="D2936" s="170" t="s">
        <v>91</v>
      </c>
      <c r="E2936" s="171">
        <v>0.3</v>
      </c>
      <c r="F2936" s="172"/>
      <c r="G2936" s="172"/>
      <c r="H2936" s="172"/>
      <c r="I2936" s="172">
        <f>E2936*F2936</f>
        <v>0</v>
      </c>
      <c r="J2936" s="172"/>
      <c r="K2936" s="172"/>
      <c r="L2936"/>
      <c r="M2936"/>
      <c r="N2936"/>
      <c r="O2936"/>
      <c r="P2936" s="166"/>
    </row>
    <row r="2937" spans="1:16" s="165" customFormat="1">
      <c r="A2937" s="311"/>
      <c r="B2937" s="311"/>
      <c r="C2937" s="312" t="s">
        <v>2919</v>
      </c>
      <c r="D2937" s="182" t="s">
        <v>2540</v>
      </c>
      <c r="E2937" s="183">
        <v>35.25</v>
      </c>
      <c r="F2937" s="184"/>
      <c r="G2937" s="184">
        <f>_lg40</f>
        <v>315654.76973684208</v>
      </c>
      <c r="H2937" s="184"/>
      <c r="I2937" s="184"/>
      <c r="J2937" s="189">
        <f>G2937*E2937</f>
        <v>11126830.633223683</v>
      </c>
      <c r="K2937" s="184"/>
      <c r="L2937"/>
      <c r="M2937"/>
      <c r="N2937"/>
      <c r="O2937"/>
      <c r="P2937" s="166"/>
    </row>
    <row r="2938" spans="1:16" s="165" customFormat="1" ht="24">
      <c r="A2938" s="447" t="s">
        <v>6845</v>
      </c>
      <c r="B2938" s="185" t="s">
        <v>6852</v>
      </c>
      <c r="C2938" s="309" t="s">
        <v>2792</v>
      </c>
      <c r="D2938" s="186"/>
      <c r="E2938" s="187"/>
      <c r="F2938" s="188"/>
      <c r="G2938" s="188"/>
      <c r="H2938" s="188"/>
      <c r="I2938" s="190">
        <f>SUM(I2939:I2941)</f>
        <v>17672.5</v>
      </c>
      <c r="J2938" s="188"/>
      <c r="K2938" s="188"/>
      <c r="L2938" s="173" t="s">
        <v>4336</v>
      </c>
      <c r="M2938" s="174">
        <f>+I2938</f>
        <v>17672.5</v>
      </c>
      <c r="N2938" s="175">
        <f>+J2942</f>
        <v>18320602.835526314</v>
      </c>
      <c r="O2938" s="176">
        <v>0</v>
      </c>
      <c r="P2938" s="330">
        <f>SUM(M2938:O2938)</f>
        <v>18338275.335526314</v>
      </c>
    </row>
    <row r="2939" spans="1:16" s="165" customFormat="1">
      <c r="A2939" s="310"/>
      <c r="B2939" s="1652" t="s">
        <v>2670</v>
      </c>
      <c r="C2939" s="191" t="s">
        <v>285</v>
      </c>
      <c r="D2939" s="170" t="s">
        <v>81</v>
      </c>
      <c r="E2939" s="171">
        <v>0.5</v>
      </c>
      <c r="F2939" s="172">
        <f>VLOOKUP($C2939,VLP!$C$3:$F$191,3,0)</f>
        <v>18845</v>
      </c>
      <c r="G2939" s="172"/>
      <c r="H2939" s="172"/>
      <c r="I2939" s="172">
        <f>E2939*F2939</f>
        <v>9422.5</v>
      </c>
      <c r="J2939" s="172"/>
      <c r="K2939" s="172"/>
      <c r="L2939"/>
      <c r="M2939"/>
      <c r="N2939"/>
      <c r="O2939"/>
      <c r="P2939" s="166"/>
    </row>
    <row r="2940" spans="1:16" s="165" customFormat="1">
      <c r="A2940" s="310"/>
      <c r="B2940" s="1653"/>
      <c r="C2940" s="191" t="s">
        <v>188</v>
      </c>
      <c r="D2940" s="170" t="s">
        <v>81</v>
      </c>
      <c r="E2940" s="171">
        <v>0.3</v>
      </c>
      <c r="F2940" s="172">
        <f>VLOOKUP($C2940,VLP!$C$3:$F$191,3,0)</f>
        <v>27500</v>
      </c>
      <c r="G2940" s="172"/>
      <c r="H2940" s="172"/>
      <c r="I2940" s="172">
        <f>E2940*F2940</f>
        <v>8250</v>
      </c>
      <c r="J2940" s="172"/>
      <c r="K2940" s="172"/>
      <c r="L2940"/>
      <c r="M2940"/>
      <c r="N2940"/>
      <c r="O2940"/>
      <c r="P2940" s="166"/>
    </row>
    <row r="2941" spans="1:16" s="165" customFormat="1">
      <c r="A2941" s="310"/>
      <c r="B2941" s="1654"/>
      <c r="C2941" s="169" t="s">
        <v>4831</v>
      </c>
      <c r="D2941" s="170" t="s">
        <v>91</v>
      </c>
      <c r="E2941" s="171">
        <v>0.35</v>
      </c>
      <c r="F2941" s="172"/>
      <c r="G2941" s="172"/>
      <c r="H2941" s="172"/>
      <c r="I2941" s="172">
        <f>E2941*F2941</f>
        <v>0</v>
      </c>
      <c r="J2941" s="172"/>
      <c r="K2941" s="172"/>
      <c r="L2941"/>
      <c r="M2941"/>
      <c r="N2941"/>
      <c r="O2941"/>
      <c r="P2941" s="166"/>
    </row>
    <row r="2942" spans="1:16" s="165" customFormat="1">
      <c r="A2942" s="311"/>
      <c r="B2942" s="311"/>
      <c r="C2942" s="312" t="s">
        <v>2919</v>
      </c>
      <c r="D2942" s="182" t="s">
        <v>2540</v>
      </c>
      <c r="E2942" s="183">
        <v>58.04</v>
      </c>
      <c r="F2942" s="184"/>
      <c r="G2942" s="184">
        <f>_lg40</f>
        <v>315654.76973684208</v>
      </c>
      <c r="H2942" s="184"/>
      <c r="I2942" s="184"/>
      <c r="J2942" s="189">
        <f>G2942*E2942</f>
        <v>18320602.835526314</v>
      </c>
      <c r="K2942" s="184"/>
      <c r="L2942"/>
      <c r="M2942"/>
      <c r="N2942"/>
      <c r="O2942"/>
      <c r="P2942" s="166"/>
    </row>
    <row r="2943" spans="1:16" s="165" customFormat="1" ht="24">
      <c r="A2943" s="447" t="s">
        <v>4535</v>
      </c>
      <c r="B2943" s="185" t="s">
        <v>4536</v>
      </c>
      <c r="C2943" s="309" t="s">
        <v>2792</v>
      </c>
      <c r="D2943" s="186"/>
      <c r="E2943" s="187"/>
      <c r="F2943" s="188"/>
      <c r="G2943" s="188"/>
      <c r="H2943" s="188"/>
      <c r="I2943" s="190">
        <f>SUM(I2944:I2946)</f>
        <v>644280</v>
      </c>
      <c r="J2943" s="188"/>
      <c r="K2943" s="188"/>
      <c r="L2943" s="173" t="s">
        <v>4336</v>
      </c>
      <c r="M2943" s="174">
        <f>+I2943</f>
        <v>644280</v>
      </c>
      <c r="N2943" s="175">
        <f>+J2947</f>
        <v>11724365.112335525</v>
      </c>
      <c r="O2943" s="176">
        <v>0</v>
      </c>
      <c r="P2943" s="330">
        <f>SUM(M2943:O2943)</f>
        <v>12368645.112335525</v>
      </c>
    </row>
    <row r="2944" spans="1:16" s="165" customFormat="1">
      <c r="A2944" s="310"/>
      <c r="B2944" s="1652" t="s">
        <v>2670</v>
      </c>
      <c r="C2944" s="169" t="s">
        <v>138</v>
      </c>
      <c r="D2944" s="170" t="s">
        <v>81</v>
      </c>
      <c r="E2944" s="171">
        <v>0.3</v>
      </c>
      <c r="F2944" s="172">
        <f>VLOOKUP($C2944,VLP!$C$3:$F$191,3,0)</f>
        <v>38000</v>
      </c>
      <c r="G2944" s="172"/>
      <c r="H2944" s="172"/>
      <c r="I2944" s="172">
        <f>E2944*F2944</f>
        <v>11400</v>
      </c>
      <c r="J2944" s="172"/>
      <c r="K2944" s="172"/>
      <c r="L2944"/>
      <c r="M2944"/>
      <c r="N2944"/>
      <c r="O2944"/>
      <c r="P2944" s="166"/>
    </row>
    <row r="2945" spans="1:16" s="165" customFormat="1">
      <c r="A2945" s="310"/>
      <c r="B2945" s="1653"/>
      <c r="C2945" s="169" t="s">
        <v>272</v>
      </c>
      <c r="D2945" s="170" t="s">
        <v>273</v>
      </c>
      <c r="E2945" s="171">
        <v>21</v>
      </c>
      <c r="F2945" s="172">
        <f>VLOOKUP($C2945,VLP!$C$3:$F$191,3,0)</f>
        <v>30000</v>
      </c>
      <c r="G2945" s="172"/>
      <c r="H2945" s="172"/>
      <c r="I2945" s="172">
        <f>E2945*F2945</f>
        <v>630000</v>
      </c>
      <c r="J2945" s="172"/>
      <c r="K2945" s="172"/>
      <c r="L2945"/>
      <c r="M2945"/>
      <c r="N2945"/>
      <c r="O2945"/>
      <c r="P2945" s="166"/>
    </row>
    <row r="2946" spans="1:16" s="165" customFormat="1">
      <c r="A2946" s="310"/>
      <c r="B2946" s="1654"/>
      <c r="C2946" s="169" t="s">
        <v>108</v>
      </c>
      <c r="D2946" s="170" t="s">
        <v>81</v>
      </c>
      <c r="E2946" s="171">
        <v>0.36</v>
      </c>
      <c r="F2946" s="172">
        <f>VLOOKUP($C2946,VLP!$C$3:$F$191,3,0)</f>
        <v>8000</v>
      </c>
      <c r="G2946" s="172"/>
      <c r="H2946" s="172"/>
      <c r="I2946" s="172">
        <f>E2946*F2946</f>
        <v>2880</v>
      </c>
      <c r="J2946" s="172"/>
      <c r="K2946" s="172"/>
      <c r="L2946"/>
      <c r="M2946"/>
      <c r="N2946"/>
      <c r="O2946"/>
      <c r="P2946" s="166"/>
    </row>
    <row r="2947" spans="1:16" s="165" customFormat="1">
      <c r="A2947" s="311"/>
      <c r="B2947" s="311"/>
      <c r="C2947" s="312" t="s">
        <v>2919</v>
      </c>
      <c r="D2947" s="182" t="s">
        <v>2540</v>
      </c>
      <c r="E2947" s="183">
        <v>37.143000000000001</v>
      </c>
      <c r="F2947" s="184"/>
      <c r="G2947" s="184">
        <f>_lg40</f>
        <v>315654.76973684208</v>
      </c>
      <c r="H2947" s="184"/>
      <c r="I2947" s="184"/>
      <c r="J2947" s="189">
        <f>G2947*E2947</f>
        <v>11724365.112335525</v>
      </c>
      <c r="K2947" s="184"/>
      <c r="L2947"/>
      <c r="M2947"/>
      <c r="N2947"/>
      <c r="O2947"/>
      <c r="P2947" s="166"/>
    </row>
    <row r="2948" spans="1:16" s="165" customFormat="1" ht="24">
      <c r="A2948" s="447" t="s">
        <v>4537</v>
      </c>
      <c r="B2948" s="185" t="s">
        <v>4538</v>
      </c>
      <c r="C2948" s="309" t="s">
        <v>2792</v>
      </c>
      <c r="D2948" s="186"/>
      <c r="E2948" s="187"/>
      <c r="F2948" s="188"/>
      <c r="G2948" s="188"/>
      <c r="H2948" s="188"/>
      <c r="I2948" s="190">
        <f>SUM(I2949:I2951)</f>
        <v>767620</v>
      </c>
      <c r="J2948" s="188"/>
      <c r="K2948" s="188"/>
      <c r="L2948" s="173" t="s">
        <v>4336</v>
      </c>
      <c r="M2948" s="174">
        <f>+I2948</f>
        <v>767620</v>
      </c>
      <c r="N2948" s="175">
        <f>+J2952</f>
        <v>14786847.688322367</v>
      </c>
      <c r="O2948" s="176">
        <v>0</v>
      </c>
      <c r="P2948" s="330">
        <f>SUM(M2948:O2948)</f>
        <v>15554467.688322367</v>
      </c>
    </row>
    <row r="2949" spans="1:16" s="165" customFormat="1">
      <c r="A2949" s="310"/>
      <c r="B2949" s="1652" t="s">
        <v>2670</v>
      </c>
      <c r="C2949" s="169" t="s">
        <v>138</v>
      </c>
      <c r="D2949" s="170" t="s">
        <v>81</v>
      </c>
      <c r="E2949" s="171">
        <v>0.35</v>
      </c>
      <c r="F2949" s="172">
        <f>VLOOKUP($C2949,VLP!$C$3:$F$191,3,0)</f>
        <v>38000</v>
      </c>
      <c r="G2949" s="172"/>
      <c r="H2949" s="172"/>
      <c r="I2949" s="172">
        <f>E2949*F2949</f>
        <v>13300</v>
      </c>
      <c r="J2949" s="172"/>
      <c r="K2949" s="172"/>
      <c r="L2949"/>
      <c r="M2949"/>
      <c r="N2949"/>
      <c r="O2949"/>
      <c r="P2949" s="166"/>
    </row>
    <row r="2950" spans="1:16" s="165" customFormat="1">
      <c r="A2950" s="310"/>
      <c r="B2950" s="1653"/>
      <c r="C2950" s="169" t="s">
        <v>272</v>
      </c>
      <c r="D2950" s="170" t="s">
        <v>273</v>
      </c>
      <c r="E2950" s="171">
        <v>25</v>
      </c>
      <c r="F2950" s="172">
        <f>VLOOKUP($C2950,VLP!$C$3:$F$191,3,0)</f>
        <v>30000</v>
      </c>
      <c r="G2950" s="172"/>
      <c r="H2950" s="172"/>
      <c r="I2950" s="172">
        <f>E2950*F2950</f>
        <v>750000</v>
      </c>
      <c r="J2950" s="172"/>
      <c r="K2950" s="172"/>
      <c r="L2950"/>
      <c r="M2950"/>
      <c r="N2950"/>
      <c r="O2950"/>
      <c r="P2950" s="166"/>
    </row>
    <row r="2951" spans="1:16" s="165" customFormat="1">
      <c r="A2951" s="310"/>
      <c r="B2951" s="1654"/>
      <c r="C2951" s="169" t="s">
        <v>108</v>
      </c>
      <c r="D2951" s="170" t="s">
        <v>81</v>
      </c>
      <c r="E2951" s="171">
        <v>0.54</v>
      </c>
      <c r="F2951" s="172">
        <f>VLOOKUP($C2951,VLP!$C$3:$F$191,3,0)</f>
        <v>8000</v>
      </c>
      <c r="G2951" s="172"/>
      <c r="H2951" s="172"/>
      <c r="I2951" s="172">
        <f>E2951*F2951</f>
        <v>4320</v>
      </c>
      <c r="J2951" s="172"/>
      <c r="K2951" s="172"/>
      <c r="L2951"/>
      <c r="M2951"/>
      <c r="N2951"/>
      <c r="O2951"/>
      <c r="P2951" s="166"/>
    </row>
    <row r="2952" spans="1:16" s="165" customFormat="1">
      <c r="A2952" s="311"/>
      <c r="B2952" s="311"/>
      <c r="C2952" s="312" t="s">
        <v>2919</v>
      </c>
      <c r="D2952" s="182" t="s">
        <v>2540</v>
      </c>
      <c r="E2952" s="183">
        <v>46.844999999999999</v>
      </c>
      <c r="F2952" s="184"/>
      <c r="G2952" s="184">
        <f>_lg40</f>
        <v>315654.76973684208</v>
      </c>
      <c r="H2952" s="184"/>
      <c r="I2952" s="184"/>
      <c r="J2952" s="189">
        <f>G2952*E2952</f>
        <v>14786847.688322367</v>
      </c>
      <c r="K2952" s="184"/>
      <c r="L2952"/>
      <c r="M2952"/>
      <c r="N2952"/>
      <c r="O2952"/>
      <c r="P2952" s="166"/>
    </row>
    <row r="2953" spans="1:16" s="165" customFormat="1" ht="24">
      <c r="A2953" s="447" t="s">
        <v>4539</v>
      </c>
      <c r="B2953" s="185" t="s">
        <v>4540</v>
      </c>
      <c r="C2953" s="309" t="s">
        <v>2792</v>
      </c>
      <c r="D2953" s="186"/>
      <c r="E2953" s="187"/>
      <c r="F2953" s="188"/>
      <c r="G2953" s="188"/>
      <c r="H2953" s="188"/>
      <c r="I2953" s="190">
        <f>SUM(I2954:I2956)</f>
        <v>767620</v>
      </c>
      <c r="J2953" s="188"/>
      <c r="K2953" s="188"/>
      <c r="L2953" s="173" t="s">
        <v>4336</v>
      </c>
      <c r="M2953" s="174">
        <f>+I2953</f>
        <v>767620</v>
      </c>
      <c r="N2953" s="175">
        <f>+J2957</f>
        <v>19531138.877467103</v>
      </c>
      <c r="O2953" s="176">
        <v>0</v>
      </c>
      <c r="P2953" s="330">
        <f>SUM(M2953:O2953)</f>
        <v>20298758.877467103</v>
      </c>
    </row>
    <row r="2954" spans="1:16" s="165" customFormat="1">
      <c r="A2954" s="310"/>
      <c r="B2954" s="1652" t="s">
        <v>2670</v>
      </c>
      <c r="C2954" s="169" t="s">
        <v>138</v>
      </c>
      <c r="D2954" s="170" t="s">
        <v>81</v>
      </c>
      <c r="E2954" s="171">
        <v>0.35</v>
      </c>
      <c r="F2954" s="172">
        <f>VLOOKUP($C2954,VLP!$C$3:$F$191,3,0)</f>
        <v>38000</v>
      </c>
      <c r="G2954" s="172"/>
      <c r="H2954" s="172"/>
      <c r="I2954" s="172">
        <f>E2954*F2954</f>
        <v>13300</v>
      </c>
      <c r="J2954" s="172"/>
      <c r="K2954" s="172"/>
      <c r="L2954"/>
      <c r="M2954"/>
      <c r="N2954"/>
      <c r="O2954"/>
      <c r="P2954" s="166"/>
    </row>
    <row r="2955" spans="1:16" s="165" customFormat="1">
      <c r="A2955" s="310"/>
      <c r="B2955" s="1653"/>
      <c r="C2955" s="169" t="s">
        <v>272</v>
      </c>
      <c r="D2955" s="170" t="s">
        <v>273</v>
      </c>
      <c r="E2955" s="171">
        <v>25</v>
      </c>
      <c r="F2955" s="172">
        <f>VLOOKUP($C2955,VLP!$C$3:$F$191,3,0)</f>
        <v>30000</v>
      </c>
      <c r="G2955" s="172"/>
      <c r="H2955" s="172"/>
      <c r="I2955" s="172">
        <f>E2955*F2955</f>
        <v>750000</v>
      </c>
      <c r="J2955" s="172"/>
      <c r="K2955" s="172"/>
      <c r="L2955"/>
      <c r="M2955"/>
      <c r="N2955"/>
      <c r="O2955"/>
      <c r="P2955" s="166"/>
    </row>
    <row r="2956" spans="1:16" s="165" customFormat="1">
      <c r="A2956" s="310"/>
      <c r="B2956" s="1654"/>
      <c r="C2956" s="169" t="s">
        <v>108</v>
      </c>
      <c r="D2956" s="170" t="s">
        <v>81</v>
      </c>
      <c r="E2956" s="171">
        <v>0.54</v>
      </c>
      <c r="F2956" s="172">
        <f>VLOOKUP($C2956,VLP!$C$3:$F$191,3,0)</f>
        <v>8000</v>
      </c>
      <c r="G2956" s="172"/>
      <c r="H2956" s="172"/>
      <c r="I2956" s="172">
        <f>E2956*F2956</f>
        <v>4320</v>
      </c>
      <c r="J2956" s="172"/>
      <c r="K2956" s="172"/>
      <c r="L2956"/>
      <c r="M2956"/>
      <c r="N2956"/>
      <c r="O2956"/>
      <c r="P2956" s="166"/>
    </row>
    <row r="2957" spans="1:16" s="165" customFormat="1">
      <c r="A2957" s="311"/>
      <c r="B2957" s="311"/>
      <c r="C2957" s="312" t="s">
        <v>2919</v>
      </c>
      <c r="D2957" s="182" t="s">
        <v>2540</v>
      </c>
      <c r="E2957" s="183">
        <v>61.875</v>
      </c>
      <c r="F2957" s="184"/>
      <c r="G2957" s="184">
        <f>_lg40</f>
        <v>315654.76973684208</v>
      </c>
      <c r="H2957" s="184"/>
      <c r="I2957" s="184"/>
      <c r="J2957" s="189">
        <f>G2957*E2957</f>
        <v>19531138.877467103</v>
      </c>
      <c r="K2957" s="184"/>
      <c r="L2957"/>
      <c r="M2957"/>
      <c r="N2957"/>
      <c r="O2957"/>
      <c r="P2957" s="166"/>
    </row>
    <row r="2958" spans="1:16" s="165" customFormat="1" ht="24">
      <c r="A2958" s="447" t="s">
        <v>4541</v>
      </c>
      <c r="B2958" s="185" t="s">
        <v>4542</v>
      </c>
      <c r="C2958" s="309" t="s">
        <v>2792</v>
      </c>
      <c r="D2958" s="186"/>
      <c r="E2958" s="187"/>
      <c r="F2958" s="188"/>
      <c r="G2958" s="188"/>
      <c r="H2958" s="188"/>
      <c r="I2958" s="190">
        <f>SUM(I2959:I2961)</f>
        <v>767620</v>
      </c>
      <c r="J2958" s="188"/>
      <c r="K2958" s="188"/>
      <c r="L2958" s="173" t="s">
        <v>4336</v>
      </c>
      <c r="M2958" s="174">
        <f>+I2958</f>
        <v>767620</v>
      </c>
      <c r="N2958" s="175">
        <f>+J2962</f>
        <v>22886233.425000001</v>
      </c>
      <c r="O2958" s="176">
        <v>0</v>
      </c>
      <c r="P2958" s="330">
        <f>SUM(M2958:O2958)</f>
        <v>23653853.425000001</v>
      </c>
    </row>
    <row r="2959" spans="1:16" s="165" customFormat="1">
      <c r="A2959" s="310"/>
      <c r="B2959" s="1652" t="s">
        <v>2670</v>
      </c>
      <c r="C2959" s="169" t="s">
        <v>138</v>
      </c>
      <c r="D2959" s="170" t="s">
        <v>81</v>
      </c>
      <c r="E2959" s="171">
        <v>0.35</v>
      </c>
      <c r="F2959" s="172">
        <f>VLOOKUP($C2959,VLP!$C$3:$F$191,3,0)</f>
        <v>38000</v>
      </c>
      <c r="G2959" s="172"/>
      <c r="H2959" s="172"/>
      <c r="I2959" s="172">
        <f>E2959*F2959</f>
        <v>13300</v>
      </c>
      <c r="J2959" s="172"/>
      <c r="K2959" s="172"/>
      <c r="L2959"/>
      <c r="M2959"/>
      <c r="N2959"/>
      <c r="O2959"/>
      <c r="P2959" s="166"/>
    </row>
    <row r="2960" spans="1:16" s="165" customFormat="1">
      <c r="A2960" s="310"/>
      <c r="B2960" s="1653"/>
      <c r="C2960" s="169" t="s">
        <v>272</v>
      </c>
      <c r="D2960" s="170" t="s">
        <v>273</v>
      </c>
      <c r="E2960" s="171">
        <v>25</v>
      </c>
      <c r="F2960" s="172">
        <f>VLOOKUP($C2960,VLP!$C$3:$F$191,3,0)</f>
        <v>30000</v>
      </c>
      <c r="G2960" s="172"/>
      <c r="H2960" s="172"/>
      <c r="I2960" s="172">
        <f>E2960*F2960</f>
        <v>750000</v>
      </c>
      <c r="J2960" s="172"/>
      <c r="K2960" s="172"/>
      <c r="L2960"/>
      <c r="M2960"/>
      <c r="N2960"/>
      <c r="O2960"/>
      <c r="P2960" s="166"/>
    </row>
    <row r="2961" spans="1:16" s="165" customFormat="1">
      <c r="A2961" s="310"/>
      <c r="B2961" s="1654"/>
      <c r="C2961" s="169" t="s">
        <v>108</v>
      </c>
      <c r="D2961" s="170" t="s">
        <v>81</v>
      </c>
      <c r="E2961" s="171">
        <v>0.54</v>
      </c>
      <c r="F2961" s="172">
        <f>VLOOKUP($C2961,VLP!$C$3:$F$191,3,0)</f>
        <v>8000</v>
      </c>
      <c r="G2961" s="172"/>
      <c r="H2961" s="172"/>
      <c r="I2961" s="172">
        <f>E2961*F2961</f>
        <v>4320</v>
      </c>
      <c r="J2961" s="172"/>
      <c r="K2961" s="172"/>
      <c r="L2961"/>
      <c r="M2961"/>
      <c r="N2961"/>
      <c r="O2961"/>
      <c r="P2961" s="166"/>
    </row>
    <row r="2962" spans="1:16" s="165" customFormat="1">
      <c r="A2962" s="311"/>
      <c r="B2962" s="311"/>
      <c r="C2962" s="312" t="s">
        <v>2919</v>
      </c>
      <c r="D2962" s="182" t="s">
        <v>2540</v>
      </c>
      <c r="E2962" s="183">
        <v>72.504000000000005</v>
      </c>
      <c r="F2962" s="184"/>
      <c r="G2962" s="184">
        <f>_lg40</f>
        <v>315654.76973684208</v>
      </c>
      <c r="H2962" s="184"/>
      <c r="I2962" s="184"/>
      <c r="J2962" s="189">
        <f>G2962*E2962</f>
        <v>22886233.425000001</v>
      </c>
      <c r="K2962" s="184"/>
      <c r="L2962"/>
      <c r="M2962"/>
      <c r="N2962"/>
      <c r="O2962"/>
      <c r="P2962" s="166"/>
    </row>
    <row r="2963" spans="1:16" s="165" customFormat="1" ht="24">
      <c r="A2963" s="447" t="s">
        <v>4543</v>
      </c>
      <c r="B2963" s="185" t="s">
        <v>4544</v>
      </c>
      <c r="C2963" s="309" t="s">
        <v>2792</v>
      </c>
      <c r="D2963" s="186"/>
      <c r="E2963" s="187"/>
      <c r="F2963" s="188"/>
      <c r="G2963" s="188"/>
      <c r="H2963" s="188"/>
      <c r="I2963" s="190">
        <f>SUM(I2964:I2966)</f>
        <v>767620</v>
      </c>
      <c r="J2963" s="188"/>
      <c r="K2963" s="188"/>
      <c r="L2963" s="173" t="s">
        <v>4336</v>
      </c>
      <c r="M2963" s="174">
        <f>+I2963</f>
        <v>767620</v>
      </c>
      <c r="N2963" s="175">
        <f>+J2967</f>
        <v>29749830.738157894</v>
      </c>
      <c r="O2963" s="176">
        <v>0</v>
      </c>
      <c r="P2963" s="330">
        <f>SUM(M2963:O2963)</f>
        <v>30517450.738157894</v>
      </c>
    </row>
    <row r="2964" spans="1:16" s="165" customFormat="1">
      <c r="A2964" s="310"/>
      <c r="B2964" s="1652" t="s">
        <v>2670</v>
      </c>
      <c r="C2964" s="169" t="s">
        <v>138</v>
      </c>
      <c r="D2964" s="170" t="s">
        <v>81</v>
      </c>
      <c r="E2964" s="171">
        <v>0.35</v>
      </c>
      <c r="F2964" s="172">
        <f>VLOOKUP($C2964,VLP!$C$3:$F$191,3,0)</f>
        <v>38000</v>
      </c>
      <c r="G2964" s="172"/>
      <c r="H2964" s="172"/>
      <c r="I2964" s="172">
        <f>E2964*F2964</f>
        <v>13300</v>
      </c>
      <c r="J2964" s="172"/>
      <c r="K2964" s="172"/>
      <c r="L2964"/>
      <c r="M2964"/>
      <c r="N2964"/>
      <c r="O2964"/>
      <c r="P2964" s="166"/>
    </row>
    <row r="2965" spans="1:16" s="165" customFormat="1">
      <c r="A2965" s="310"/>
      <c r="B2965" s="1653"/>
      <c r="C2965" s="169" t="s">
        <v>272</v>
      </c>
      <c r="D2965" s="170" t="s">
        <v>273</v>
      </c>
      <c r="E2965" s="171">
        <v>25</v>
      </c>
      <c r="F2965" s="172">
        <f>VLOOKUP($C2965,VLP!$C$3:$F$191,3,0)</f>
        <v>30000</v>
      </c>
      <c r="G2965" s="172"/>
      <c r="H2965" s="172"/>
      <c r="I2965" s="172">
        <f>E2965*F2965</f>
        <v>750000</v>
      </c>
      <c r="J2965" s="172"/>
      <c r="K2965" s="172"/>
      <c r="L2965"/>
      <c r="M2965"/>
      <c r="N2965"/>
      <c r="O2965"/>
      <c r="P2965" s="166"/>
    </row>
    <row r="2966" spans="1:16" s="165" customFormat="1">
      <c r="A2966" s="310"/>
      <c r="B2966" s="1654"/>
      <c r="C2966" s="169" t="s">
        <v>108</v>
      </c>
      <c r="D2966" s="170" t="s">
        <v>81</v>
      </c>
      <c r="E2966" s="171">
        <v>0.54</v>
      </c>
      <c r="F2966" s="172">
        <f>VLOOKUP($C2966,VLP!$C$3:$F$191,3,0)</f>
        <v>8000</v>
      </c>
      <c r="G2966" s="172"/>
      <c r="H2966" s="172"/>
      <c r="I2966" s="172">
        <f>E2966*F2966</f>
        <v>4320</v>
      </c>
      <c r="J2966" s="172"/>
      <c r="K2966" s="172"/>
      <c r="L2966"/>
      <c r="M2966"/>
      <c r="N2966"/>
      <c r="O2966"/>
      <c r="P2966" s="166"/>
    </row>
    <row r="2967" spans="1:16" s="165" customFormat="1">
      <c r="A2967" s="311"/>
      <c r="B2967" s="311"/>
      <c r="C2967" s="312" t="s">
        <v>2919</v>
      </c>
      <c r="D2967" s="182" t="s">
        <v>2540</v>
      </c>
      <c r="E2967" s="183">
        <v>94.248000000000005</v>
      </c>
      <c r="F2967" s="184"/>
      <c r="G2967" s="184">
        <f>_lg40</f>
        <v>315654.76973684208</v>
      </c>
      <c r="H2967" s="184"/>
      <c r="I2967" s="184"/>
      <c r="J2967" s="189">
        <f>G2967*E2967</f>
        <v>29749830.738157894</v>
      </c>
      <c r="K2967" s="184"/>
      <c r="L2967"/>
      <c r="M2967"/>
      <c r="N2967"/>
      <c r="O2967"/>
      <c r="P2967" s="166"/>
    </row>
    <row r="2968" spans="1:16" s="165" customFormat="1">
      <c r="A2968" s="371"/>
      <c r="B2968" s="372" t="s">
        <v>166</v>
      </c>
      <c r="C2968" s="371"/>
      <c r="D2968" s="371"/>
      <c r="E2968" s="371"/>
      <c r="F2968" s="373"/>
      <c r="G2968" s="373"/>
      <c r="H2968" s="373"/>
      <c r="I2968" s="373"/>
      <c r="J2968" s="373"/>
      <c r="K2968" s="373"/>
      <c r="L2968"/>
      <c r="M2968"/>
      <c r="N2968"/>
      <c r="O2968"/>
      <c r="P2968" s="166"/>
    </row>
    <row r="2969" spans="1:16" s="165" customFormat="1" ht="24">
      <c r="A2969" s="447" t="s">
        <v>4545</v>
      </c>
      <c r="B2969" s="185" t="s">
        <v>4546</v>
      </c>
      <c r="C2969" s="309" t="s">
        <v>2792</v>
      </c>
      <c r="D2969" s="186"/>
      <c r="E2969" s="187"/>
      <c r="F2969" s="188"/>
      <c r="G2969" s="188"/>
      <c r="H2969" s="188"/>
      <c r="I2969" s="190">
        <f>SUM(I2970:I2972)</f>
        <v>457840</v>
      </c>
      <c r="J2969" s="188"/>
      <c r="K2969" s="188"/>
      <c r="L2969" s="173" t="s">
        <v>4336</v>
      </c>
      <c r="M2969" s="174">
        <f>+I2969</f>
        <v>457840</v>
      </c>
      <c r="N2969" s="175">
        <f>+J2973</f>
        <v>4622132.793256579</v>
      </c>
      <c r="O2969" s="176">
        <v>0</v>
      </c>
      <c r="P2969" s="330">
        <f>SUM(M2969:O2969)</f>
        <v>5079972.793256579</v>
      </c>
    </row>
    <row r="2970" spans="1:16" s="165" customFormat="1">
      <c r="A2970" s="310"/>
      <c r="B2970" s="1652" t="s">
        <v>2670</v>
      </c>
      <c r="C2970" s="169" t="s">
        <v>138</v>
      </c>
      <c r="D2970" s="170" t="s">
        <v>81</v>
      </c>
      <c r="E2970" s="171">
        <v>0.2</v>
      </c>
      <c r="F2970" s="172">
        <f>VLOOKUP($C2970,VLP!$C$3:$F$191,3,0)</f>
        <v>38000</v>
      </c>
      <c r="G2970" s="172"/>
      <c r="H2970" s="172"/>
      <c r="I2970" s="172">
        <f>E2970*F2970</f>
        <v>7600</v>
      </c>
      <c r="J2970" s="172"/>
      <c r="K2970" s="172"/>
      <c r="L2970" s="178"/>
      <c r="M2970" s="174"/>
      <c r="N2970" s="175"/>
      <c r="O2970" s="176"/>
      <c r="P2970" s="166"/>
    </row>
    <row r="2971" spans="1:16" s="165" customFormat="1">
      <c r="A2971" s="310"/>
      <c r="B2971" s="1653"/>
      <c r="C2971" s="169" t="s">
        <v>272</v>
      </c>
      <c r="D2971" s="170" t="s">
        <v>273</v>
      </c>
      <c r="E2971" s="171">
        <v>15</v>
      </c>
      <c r="F2971" s="172">
        <f>VLOOKUP($C2971,VLP!$C$3:$F$191,3,0)</f>
        <v>30000</v>
      </c>
      <c r="G2971" s="172"/>
      <c r="H2971" s="172"/>
      <c r="I2971" s="172">
        <f>E2971*F2971</f>
        <v>450000</v>
      </c>
      <c r="J2971" s="172"/>
      <c r="K2971" s="172"/>
      <c r="L2971" s="178"/>
      <c r="M2971" s="174"/>
      <c r="N2971" s="175"/>
      <c r="O2971" s="176"/>
      <c r="P2971" s="166"/>
    </row>
    <row r="2972" spans="1:16" s="165" customFormat="1">
      <c r="A2972" s="310"/>
      <c r="B2972" s="1654"/>
      <c r="C2972" s="169" t="s">
        <v>108</v>
      </c>
      <c r="D2972" s="170" t="s">
        <v>81</v>
      </c>
      <c r="E2972" s="171">
        <v>0.03</v>
      </c>
      <c r="F2972" s="172">
        <f>VLOOKUP($C2972,VLP!$C$3:$F$191,3,0)</f>
        <v>8000</v>
      </c>
      <c r="G2972" s="172"/>
      <c r="H2972" s="172"/>
      <c r="I2972" s="172">
        <f>E2972*F2972</f>
        <v>240</v>
      </c>
      <c r="J2972" s="172"/>
      <c r="K2972" s="172"/>
      <c r="L2972" s="178"/>
      <c r="M2972" s="174"/>
      <c r="N2972" s="175"/>
      <c r="O2972" s="176"/>
      <c r="P2972" s="166"/>
    </row>
    <row r="2973" spans="1:16" s="165" customFormat="1">
      <c r="A2973" s="311"/>
      <c r="B2973" s="311"/>
      <c r="C2973" s="312" t="s">
        <v>2919</v>
      </c>
      <c r="D2973" s="182" t="s">
        <v>2540</v>
      </c>
      <c r="E2973" s="183">
        <v>14.643000000000001</v>
      </c>
      <c r="F2973" s="184"/>
      <c r="G2973" s="184">
        <f>_lg40</f>
        <v>315654.76973684208</v>
      </c>
      <c r="H2973" s="184"/>
      <c r="I2973" s="184"/>
      <c r="J2973" s="189">
        <f>G2973*E2973</f>
        <v>4622132.793256579</v>
      </c>
      <c r="K2973" s="184"/>
      <c r="L2973"/>
      <c r="M2973"/>
      <c r="N2973"/>
      <c r="O2973"/>
      <c r="P2973" s="166"/>
    </row>
    <row r="2974" spans="1:16" s="165" customFormat="1" ht="24">
      <c r="A2974" s="447" t="s">
        <v>4547</v>
      </c>
      <c r="B2974" s="185" t="s">
        <v>4548</v>
      </c>
      <c r="C2974" s="309" t="s">
        <v>2792</v>
      </c>
      <c r="D2974" s="186"/>
      <c r="E2974" s="187"/>
      <c r="F2974" s="188"/>
      <c r="G2974" s="188"/>
      <c r="H2974" s="188"/>
      <c r="I2974" s="190">
        <f>SUM(I2975:I2977)</f>
        <v>457840</v>
      </c>
      <c r="J2974" s="188"/>
      <c r="K2974" s="188"/>
      <c r="L2974" s="173" t="s">
        <v>4336</v>
      </c>
      <c r="M2974" s="174">
        <f>+I2974</f>
        <v>457840</v>
      </c>
      <c r="N2974" s="175">
        <f>+J2978</f>
        <v>5681785.8552631577</v>
      </c>
      <c r="O2974" s="176">
        <v>0</v>
      </c>
      <c r="P2974" s="330">
        <f>SUM(M2974:O2974)</f>
        <v>6139625.8552631577</v>
      </c>
    </row>
    <row r="2975" spans="1:16" s="165" customFormat="1">
      <c r="A2975" s="310"/>
      <c r="B2975" s="1652" t="s">
        <v>2670</v>
      </c>
      <c r="C2975" s="169" t="s">
        <v>138</v>
      </c>
      <c r="D2975" s="170" t="s">
        <v>81</v>
      </c>
      <c r="E2975" s="171">
        <v>0.2</v>
      </c>
      <c r="F2975" s="172">
        <f>VLOOKUP($C2975,VLP!$C$3:$F$191,3,0)</f>
        <v>38000</v>
      </c>
      <c r="G2975" s="172"/>
      <c r="H2975" s="172"/>
      <c r="I2975" s="172">
        <f>E2975*F2975</f>
        <v>7600</v>
      </c>
      <c r="J2975" s="172"/>
      <c r="K2975" s="172"/>
      <c r="L2975"/>
      <c r="M2975"/>
      <c r="N2975"/>
      <c r="O2975"/>
      <c r="P2975" s="166"/>
    </row>
    <row r="2976" spans="1:16" s="165" customFormat="1">
      <c r="A2976" s="310"/>
      <c r="B2976" s="1653"/>
      <c r="C2976" s="169" t="s">
        <v>272</v>
      </c>
      <c r="D2976" s="170" t="s">
        <v>273</v>
      </c>
      <c r="E2976" s="171">
        <v>15</v>
      </c>
      <c r="F2976" s="172">
        <f>VLOOKUP($C2976,VLP!$C$3:$F$191,3,0)</f>
        <v>30000</v>
      </c>
      <c r="G2976" s="172"/>
      <c r="H2976" s="172"/>
      <c r="I2976" s="172">
        <f>E2976*F2976</f>
        <v>450000</v>
      </c>
      <c r="J2976" s="172"/>
      <c r="K2976" s="172"/>
      <c r="L2976"/>
      <c r="M2976"/>
      <c r="N2976"/>
      <c r="O2976"/>
      <c r="P2976" s="166"/>
    </row>
    <row r="2977" spans="1:16" s="165" customFormat="1">
      <c r="A2977" s="310"/>
      <c r="B2977" s="1654"/>
      <c r="C2977" s="169" t="s">
        <v>108</v>
      </c>
      <c r="D2977" s="170" t="s">
        <v>81</v>
      </c>
      <c r="E2977" s="171">
        <v>0.03</v>
      </c>
      <c r="F2977" s="172">
        <f>VLOOKUP($C2977,VLP!$C$3:$F$191,3,0)</f>
        <v>8000</v>
      </c>
      <c r="G2977" s="172"/>
      <c r="H2977" s="172"/>
      <c r="I2977" s="172">
        <f>E2977*F2977</f>
        <v>240</v>
      </c>
      <c r="J2977" s="172"/>
      <c r="K2977" s="172"/>
      <c r="L2977"/>
      <c r="M2977"/>
      <c r="N2977"/>
      <c r="O2977"/>
      <c r="P2977" s="166"/>
    </row>
    <row r="2978" spans="1:16" s="165" customFormat="1">
      <c r="A2978" s="311"/>
      <c r="B2978" s="311"/>
      <c r="C2978" s="312" t="s">
        <v>2919</v>
      </c>
      <c r="D2978" s="182" t="s">
        <v>2540</v>
      </c>
      <c r="E2978" s="183">
        <v>18</v>
      </c>
      <c r="F2978" s="184"/>
      <c r="G2978" s="184">
        <f>_lg40</f>
        <v>315654.76973684208</v>
      </c>
      <c r="H2978" s="184"/>
      <c r="I2978" s="184"/>
      <c r="J2978" s="189">
        <f>G2978*E2978</f>
        <v>5681785.8552631577</v>
      </c>
      <c r="K2978" s="184"/>
      <c r="L2978"/>
      <c r="M2978"/>
      <c r="N2978"/>
      <c r="O2978"/>
      <c r="P2978" s="166"/>
    </row>
    <row r="2979" spans="1:16" s="165" customFormat="1" ht="24">
      <c r="A2979" s="447" t="s">
        <v>4549</v>
      </c>
      <c r="B2979" s="185" t="s">
        <v>4550</v>
      </c>
      <c r="C2979" s="309" t="s">
        <v>2792</v>
      </c>
      <c r="D2979" s="186"/>
      <c r="E2979" s="187"/>
      <c r="F2979" s="188"/>
      <c r="G2979" s="188"/>
      <c r="H2979" s="188"/>
      <c r="I2979" s="190">
        <f>SUM(I2980:I2982)</f>
        <v>457840</v>
      </c>
      <c r="J2979" s="188"/>
      <c r="K2979" s="188"/>
      <c r="L2979" s="173" t="s">
        <v>4336</v>
      </c>
      <c r="M2979" s="174">
        <f>+I2979</f>
        <v>457840</v>
      </c>
      <c r="N2979" s="175">
        <f>+J2983</f>
        <v>6389168.1942434208</v>
      </c>
      <c r="O2979" s="176">
        <v>0</v>
      </c>
      <c r="P2979" s="330">
        <f>SUM(M2979:O2979)</f>
        <v>6847008.1942434208</v>
      </c>
    </row>
    <row r="2980" spans="1:16" s="165" customFormat="1">
      <c r="A2980" s="310"/>
      <c r="B2980" s="1652" t="s">
        <v>2670</v>
      </c>
      <c r="C2980" s="169" t="s">
        <v>138</v>
      </c>
      <c r="D2980" s="170" t="s">
        <v>81</v>
      </c>
      <c r="E2980" s="171">
        <v>0.2</v>
      </c>
      <c r="F2980" s="172">
        <f>VLOOKUP($C2980,VLP!$C$3:$F$191,3,0)</f>
        <v>38000</v>
      </c>
      <c r="G2980" s="172"/>
      <c r="H2980" s="172"/>
      <c r="I2980" s="172">
        <f>E2980*F2980</f>
        <v>7600</v>
      </c>
      <c r="J2980" s="172"/>
      <c r="K2980" s="172"/>
      <c r="L2980"/>
      <c r="M2980"/>
      <c r="N2980"/>
      <c r="O2980"/>
      <c r="P2980" s="166"/>
    </row>
    <row r="2981" spans="1:16" s="165" customFormat="1">
      <c r="A2981" s="310"/>
      <c r="B2981" s="1653"/>
      <c r="C2981" s="169" t="s">
        <v>272</v>
      </c>
      <c r="D2981" s="170" t="s">
        <v>273</v>
      </c>
      <c r="E2981" s="171">
        <v>15</v>
      </c>
      <c r="F2981" s="172">
        <f>VLOOKUP($C2981,VLP!$C$3:$F$191,3,0)</f>
        <v>30000</v>
      </c>
      <c r="G2981" s="172"/>
      <c r="H2981" s="172"/>
      <c r="I2981" s="172">
        <f>E2981*F2981</f>
        <v>450000</v>
      </c>
      <c r="J2981" s="172"/>
      <c r="K2981" s="172"/>
      <c r="L2981"/>
      <c r="M2981"/>
      <c r="N2981"/>
      <c r="O2981"/>
      <c r="P2981" s="166"/>
    </row>
    <row r="2982" spans="1:16" s="165" customFormat="1">
      <c r="A2982" s="310"/>
      <c r="B2982" s="1654"/>
      <c r="C2982" s="169" t="s">
        <v>108</v>
      </c>
      <c r="D2982" s="170" t="s">
        <v>81</v>
      </c>
      <c r="E2982" s="171">
        <v>0.03</v>
      </c>
      <c r="F2982" s="172">
        <f>VLOOKUP($C2982,VLP!$C$3:$F$191,3,0)</f>
        <v>8000</v>
      </c>
      <c r="G2982" s="172"/>
      <c r="H2982" s="172"/>
      <c r="I2982" s="172">
        <f>E2982*F2982</f>
        <v>240</v>
      </c>
      <c r="J2982" s="172"/>
      <c r="K2982" s="172"/>
      <c r="L2982"/>
      <c r="M2982"/>
      <c r="N2982"/>
      <c r="O2982"/>
      <c r="P2982" s="166"/>
    </row>
    <row r="2983" spans="1:16" s="165" customFormat="1">
      <c r="A2983" s="311"/>
      <c r="B2983" s="311"/>
      <c r="C2983" s="312" t="s">
        <v>2919</v>
      </c>
      <c r="D2983" s="182" t="s">
        <v>2540</v>
      </c>
      <c r="E2983" s="183">
        <v>20.241</v>
      </c>
      <c r="F2983" s="184"/>
      <c r="G2983" s="184">
        <f>_lg40</f>
        <v>315654.76973684208</v>
      </c>
      <c r="H2983" s="184"/>
      <c r="I2983" s="184"/>
      <c r="J2983" s="189">
        <f>G2983*E2983</f>
        <v>6389168.1942434208</v>
      </c>
      <c r="K2983" s="184"/>
      <c r="L2983"/>
      <c r="M2983"/>
      <c r="N2983"/>
      <c r="O2983"/>
      <c r="P2983" s="166"/>
    </row>
    <row r="2984" spans="1:16" s="165" customFormat="1" ht="24">
      <c r="A2984" s="447" t="s">
        <v>4551</v>
      </c>
      <c r="B2984" s="185" t="s">
        <v>4552</v>
      </c>
      <c r="C2984" s="309" t="s">
        <v>2792</v>
      </c>
      <c r="D2984" s="186"/>
      <c r="E2984" s="187"/>
      <c r="F2984" s="188"/>
      <c r="G2984" s="188"/>
      <c r="H2984" s="188"/>
      <c r="I2984" s="190">
        <f>SUM(I2985:I2987)</f>
        <v>459740</v>
      </c>
      <c r="J2984" s="188"/>
      <c r="K2984" s="188"/>
      <c r="L2984" s="173" t="s">
        <v>4336</v>
      </c>
      <c r="M2984" s="174">
        <f>+I2984</f>
        <v>459740</v>
      </c>
      <c r="N2984" s="175">
        <f>+J2988</f>
        <v>7159050.1776315784</v>
      </c>
      <c r="O2984" s="176">
        <v>0</v>
      </c>
      <c r="P2984" s="330">
        <f>SUM(M2984:O2984)</f>
        <v>7618790.1776315784</v>
      </c>
    </row>
    <row r="2985" spans="1:16" s="165" customFormat="1">
      <c r="A2985" s="310"/>
      <c r="B2985" s="1652" t="s">
        <v>2670</v>
      </c>
      <c r="C2985" s="169" t="s">
        <v>138</v>
      </c>
      <c r="D2985" s="170" t="s">
        <v>81</v>
      </c>
      <c r="E2985" s="171">
        <v>0.25</v>
      </c>
      <c r="F2985" s="172">
        <f>VLOOKUP($C2985,VLP!$C$3:$F$191,3,0)</f>
        <v>38000</v>
      </c>
      <c r="G2985" s="172"/>
      <c r="H2985" s="172"/>
      <c r="I2985" s="172">
        <f>E2985*F2985</f>
        <v>9500</v>
      </c>
      <c r="J2985" s="172"/>
      <c r="K2985" s="172"/>
      <c r="L2985"/>
      <c r="M2985"/>
      <c r="N2985"/>
      <c r="O2985"/>
      <c r="P2985" s="166"/>
    </row>
    <row r="2986" spans="1:16" s="165" customFormat="1">
      <c r="A2986" s="310"/>
      <c r="B2986" s="1653"/>
      <c r="C2986" s="169" t="s">
        <v>272</v>
      </c>
      <c r="D2986" s="170" t="s">
        <v>273</v>
      </c>
      <c r="E2986" s="171">
        <v>15</v>
      </c>
      <c r="F2986" s="172">
        <f>VLOOKUP($C2986,VLP!$C$3:$F$191,3,0)</f>
        <v>30000</v>
      </c>
      <c r="G2986" s="172"/>
      <c r="H2986" s="172"/>
      <c r="I2986" s="172">
        <f>E2986*F2986</f>
        <v>450000</v>
      </c>
      <c r="J2986" s="172"/>
      <c r="K2986" s="172"/>
      <c r="L2986"/>
      <c r="M2986"/>
      <c r="N2986"/>
      <c r="O2986"/>
      <c r="P2986" s="166"/>
    </row>
    <row r="2987" spans="1:16" s="165" customFormat="1">
      <c r="A2987" s="310"/>
      <c r="B2987" s="1654"/>
      <c r="C2987" s="169" t="s">
        <v>108</v>
      </c>
      <c r="D2987" s="170" t="s">
        <v>81</v>
      </c>
      <c r="E2987" s="171">
        <v>0.03</v>
      </c>
      <c r="F2987" s="172">
        <f>VLOOKUP($C2987,VLP!$C$3:$F$191,3,0)</f>
        <v>8000</v>
      </c>
      <c r="G2987" s="172"/>
      <c r="H2987" s="172"/>
      <c r="I2987" s="172">
        <f>E2987*F2987</f>
        <v>240</v>
      </c>
      <c r="J2987" s="172"/>
      <c r="K2987" s="172"/>
      <c r="L2987"/>
      <c r="M2987"/>
      <c r="N2987"/>
      <c r="O2987"/>
      <c r="P2987" s="166"/>
    </row>
    <row r="2988" spans="1:16" s="165" customFormat="1">
      <c r="A2988" s="311"/>
      <c r="B2988" s="311"/>
      <c r="C2988" s="312" t="s">
        <v>2919</v>
      </c>
      <c r="D2988" s="182" t="s">
        <v>2540</v>
      </c>
      <c r="E2988" s="183">
        <v>22.68</v>
      </c>
      <c r="F2988" s="184"/>
      <c r="G2988" s="184">
        <f>_lg40</f>
        <v>315654.76973684208</v>
      </c>
      <c r="H2988" s="184"/>
      <c r="I2988" s="184"/>
      <c r="J2988" s="189">
        <f>G2988*E2988</f>
        <v>7159050.1776315784</v>
      </c>
      <c r="K2988" s="184"/>
      <c r="L2988"/>
      <c r="M2988"/>
      <c r="N2988"/>
      <c r="O2988"/>
      <c r="P2988" s="166"/>
    </row>
    <row r="2989" spans="1:16" s="165" customFormat="1" ht="24">
      <c r="A2989" s="447" t="s">
        <v>4553</v>
      </c>
      <c r="B2989" s="185" t="s">
        <v>4554</v>
      </c>
      <c r="C2989" s="309" t="s">
        <v>2792</v>
      </c>
      <c r="D2989" s="186"/>
      <c r="E2989" s="187"/>
      <c r="F2989" s="188"/>
      <c r="G2989" s="188"/>
      <c r="H2989" s="188"/>
      <c r="I2989" s="190">
        <f>SUM(I2990:I2992)</f>
        <v>459740</v>
      </c>
      <c r="J2989" s="188"/>
      <c r="K2989" s="188"/>
      <c r="L2989" s="173" t="s">
        <v>4336</v>
      </c>
      <c r="M2989" s="174">
        <f>+I2989</f>
        <v>459740</v>
      </c>
      <c r="N2989" s="175">
        <f>+J2993</f>
        <v>8590860.2131578941</v>
      </c>
      <c r="O2989" s="176">
        <v>0</v>
      </c>
      <c r="P2989" s="330">
        <f>SUM(M2989:O2989)</f>
        <v>9050600.2131578941</v>
      </c>
    </row>
    <row r="2990" spans="1:16" s="165" customFormat="1">
      <c r="A2990" s="310"/>
      <c r="B2990" s="1652" t="s">
        <v>2670</v>
      </c>
      <c r="C2990" s="169" t="s">
        <v>138</v>
      </c>
      <c r="D2990" s="170" t="s">
        <v>81</v>
      </c>
      <c r="E2990" s="171">
        <v>0.25</v>
      </c>
      <c r="F2990" s="172">
        <f>VLOOKUP($C2990,VLP!$C$3:$F$191,3,0)</f>
        <v>38000</v>
      </c>
      <c r="G2990" s="172"/>
      <c r="H2990" s="172"/>
      <c r="I2990" s="172">
        <f>E2990*F2990</f>
        <v>9500</v>
      </c>
      <c r="J2990" s="172"/>
      <c r="K2990" s="172"/>
      <c r="L2990"/>
      <c r="M2990"/>
      <c r="N2990"/>
      <c r="O2990"/>
      <c r="P2990" s="166"/>
    </row>
    <row r="2991" spans="1:16" s="165" customFormat="1">
      <c r="A2991" s="310"/>
      <c r="B2991" s="1653"/>
      <c r="C2991" s="169" t="s">
        <v>272</v>
      </c>
      <c r="D2991" s="170" t="s">
        <v>273</v>
      </c>
      <c r="E2991" s="171">
        <v>15</v>
      </c>
      <c r="F2991" s="172">
        <f>VLOOKUP($C2991,VLP!$C$3:$F$191,3,0)</f>
        <v>30000</v>
      </c>
      <c r="G2991" s="172"/>
      <c r="H2991" s="172"/>
      <c r="I2991" s="172">
        <f>E2991*F2991</f>
        <v>450000</v>
      </c>
      <c r="J2991" s="172"/>
      <c r="K2991" s="172"/>
      <c r="L2991"/>
      <c r="M2991"/>
      <c r="N2991"/>
      <c r="O2991"/>
      <c r="P2991" s="166"/>
    </row>
    <row r="2992" spans="1:16" s="165" customFormat="1">
      <c r="A2992" s="310"/>
      <c r="B2992" s="1654"/>
      <c r="C2992" s="169" t="s">
        <v>108</v>
      </c>
      <c r="D2992" s="170" t="s">
        <v>81</v>
      </c>
      <c r="E2992" s="171">
        <v>0.03</v>
      </c>
      <c r="F2992" s="172">
        <f>VLOOKUP($C2992,VLP!$C$3:$F$191,3,0)</f>
        <v>8000</v>
      </c>
      <c r="G2992" s="172"/>
      <c r="H2992" s="172"/>
      <c r="I2992" s="172">
        <f>E2992*F2992</f>
        <v>240</v>
      </c>
      <c r="J2992" s="172"/>
      <c r="K2992" s="172"/>
      <c r="L2992"/>
      <c r="M2992"/>
      <c r="N2992"/>
      <c r="O2992"/>
      <c r="P2992" s="166"/>
    </row>
    <row r="2993" spans="1:16" s="165" customFormat="1">
      <c r="A2993" s="311"/>
      <c r="B2993" s="311"/>
      <c r="C2993" s="312" t="s">
        <v>2919</v>
      </c>
      <c r="D2993" s="182" t="s">
        <v>2540</v>
      </c>
      <c r="E2993" s="183">
        <v>27.216000000000001</v>
      </c>
      <c r="F2993" s="184"/>
      <c r="G2993" s="184">
        <f>_lg40</f>
        <v>315654.76973684208</v>
      </c>
      <c r="H2993" s="184"/>
      <c r="I2993" s="184"/>
      <c r="J2993" s="189">
        <f>G2993*E2993</f>
        <v>8590860.2131578941</v>
      </c>
      <c r="K2993" s="184"/>
      <c r="L2993"/>
      <c r="M2993"/>
      <c r="N2993"/>
      <c r="O2993"/>
      <c r="P2993" s="166"/>
    </row>
    <row r="2994" spans="1:16" s="165" customFormat="1">
      <c r="A2994" s="371"/>
      <c r="B2994" s="372" t="s">
        <v>4555</v>
      </c>
      <c r="C2994" s="371"/>
      <c r="D2994" s="371"/>
      <c r="E2994" s="371"/>
      <c r="F2994" s="373"/>
      <c r="G2994" s="373"/>
      <c r="H2994" s="373"/>
      <c r="I2994" s="373"/>
      <c r="J2994" s="373"/>
      <c r="K2994" s="373"/>
      <c r="L2994"/>
      <c r="M2994"/>
      <c r="N2994"/>
      <c r="O2994"/>
      <c r="P2994" s="166"/>
    </row>
    <row r="2995" spans="1:16" s="165" customFormat="1" ht="24">
      <c r="A2995" s="447" t="s">
        <v>4556</v>
      </c>
      <c r="B2995" s="185" t="s">
        <v>4557</v>
      </c>
      <c r="C2995" s="309" t="s">
        <v>2792</v>
      </c>
      <c r="D2995" s="186"/>
      <c r="E2995" s="187"/>
      <c r="F2995" s="188"/>
      <c r="G2995" s="188"/>
      <c r="H2995" s="188"/>
      <c r="I2995" s="190">
        <f>SUM(I2996:I2998)</f>
        <v>457840</v>
      </c>
      <c r="J2995" s="188"/>
      <c r="K2995" s="188"/>
      <c r="L2995" s="173" t="s">
        <v>4336</v>
      </c>
      <c r="M2995" s="174">
        <f>+I2995</f>
        <v>457840</v>
      </c>
      <c r="N2995" s="175">
        <f>+J2999</f>
        <v>3260713.7713815789</v>
      </c>
      <c r="O2995" s="176">
        <v>0</v>
      </c>
      <c r="P2995" s="330">
        <f>SUM(M2995:O2995)</f>
        <v>3718553.7713815789</v>
      </c>
    </row>
    <row r="2996" spans="1:16" s="165" customFormat="1">
      <c r="A2996" s="310"/>
      <c r="B2996" s="1652" t="s">
        <v>2670</v>
      </c>
      <c r="C2996" s="169" t="s">
        <v>138</v>
      </c>
      <c r="D2996" s="170" t="s">
        <v>81</v>
      </c>
      <c r="E2996" s="171">
        <v>0.2</v>
      </c>
      <c r="F2996" s="172">
        <f>VLOOKUP($C2996,VLP!$C$3:$F$191,3,0)</f>
        <v>38000</v>
      </c>
      <c r="G2996" s="172"/>
      <c r="H2996" s="172"/>
      <c r="I2996" s="172">
        <f>E2996*F2996</f>
        <v>7600</v>
      </c>
      <c r="J2996" s="172"/>
      <c r="K2996" s="172"/>
      <c r="L2996" s="178"/>
      <c r="M2996" s="174"/>
      <c r="N2996" s="175"/>
      <c r="O2996" s="176"/>
      <c r="P2996" s="166"/>
    </row>
    <row r="2997" spans="1:16" s="165" customFormat="1">
      <c r="A2997" s="310"/>
      <c r="B2997" s="1653"/>
      <c r="C2997" s="169" t="s">
        <v>272</v>
      </c>
      <c r="D2997" s="170" t="s">
        <v>273</v>
      </c>
      <c r="E2997" s="171">
        <v>15</v>
      </c>
      <c r="F2997" s="172">
        <f>VLOOKUP($C2997,VLP!$C$3:$F$191,3,0)</f>
        <v>30000</v>
      </c>
      <c r="G2997" s="172"/>
      <c r="H2997" s="172"/>
      <c r="I2997" s="172">
        <f>E2997*F2997</f>
        <v>450000</v>
      </c>
      <c r="J2997" s="172"/>
      <c r="K2997" s="172"/>
      <c r="L2997" s="178"/>
      <c r="M2997" s="174"/>
      <c r="N2997" s="175"/>
      <c r="O2997" s="176"/>
      <c r="P2997" s="166"/>
    </row>
    <row r="2998" spans="1:16" s="165" customFormat="1">
      <c r="A2998" s="310"/>
      <c r="B2998" s="1654"/>
      <c r="C2998" s="169" t="s">
        <v>108</v>
      </c>
      <c r="D2998" s="170" t="s">
        <v>81</v>
      </c>
      <c r="E2998" s="171">
        <v>0.03</v>
      </c>
      <c r="F2998" s="172">
        <f>VLOOKUP($C2998,VLP!$C$3:$F$191,3,0)</f>
        <v>8000</v>
      </c>
      <c r="G2998" s="172"/>
      <c r="H2998" s="172"/>
      <c r="I2998" s="172">
        <f>E2998*F2998</f>
        <v>240</v>
      </c>
      <c r="J2998" s="172"/>
      <c r="K2998" s="172"/>
      <c r="L2998" s="178"/>
      <c r="M2998" s="174"/>
      <c r="N2998" s="175"/>
      <c r="O2998" s="176"/>
      <c r="P2998" s="166"/>
    </row>
    <row r="2999" spans="1:16" s="165" customFormat="1">
      <c r="A2999" s="311"/>
      <c r="B2999" s="311"/>
      <c r="C2999" s="312" t="s">
        <v>2919</v>
      </c>
      <c r="D2999" s="182" t="s">
        <v>2540</v>
      </c>
      <c r="E2999" s="183">
        <v>10.33</v>
      </c>
      <c r="F2999" s="184"/>
      <c r="G2999" s="184">
        <f>_lg40</f>
        <v>315654.76973684208</v>
      </c>
      <c r="H2999" s="184"/>
      <c r="I2999" s="184"/>
      <c r="J2999" s="189">
        <f>G2999*E2999</f>
        <v>3260713.7713815789</v>
      </c>
      <c r="K2999" s="184"/>
      <c r="L2999"/>
      <c r="M2999"/>
      <c r="N2999"/>
      <c r="O2999"/>
      <c r="P2999" s="166"/>
    </row>
    <row r="3000" spans="1:16" s="165" customFormat="1" ht="24">
      <c r="A3000" s="447" t="s">
        <v>4558</v>
      </c>
      <c r="B3000" s="185" t="s">
        <v>4559</v>
      </c>
      <c r="C3000" s="309" t="s">
        <v>2792</v>
      </c>
      <c r="D3000" s="186"/>
      <c r="E3000" s="187"/>
      <c r="F3000" s="188"/>
      <c r="G3000" s="188"/>
      <c r="H3000" s="188"/>
      <c r="I3000" s="190">
        <f>SUM(I3001:I3003)</f>
        <v>457840</v>
      </c>
      <c r="J3000" s="188"/>
      <c r="K3000" s="188"/>
      <c r="L3000" s="173" t="s">
        <v>4336</v>
      </c>
      <c r="M3000" s="174">
        <f>+I3000</f>
        <v>457840</v>
      </c>
      <c r="N3000" s="175">
        <f>+J3004</f>
        <v>4110772.0662828945</v>
      </c>
      <c r="O3000" s="176">
        <v>0</v>
      </c>
      <c r="P3000" s="330">
        <f>SUM(M3000:O3000)</f>
        <v>4568612.0662828945</v>
      </c>
    </row>
    <row r="3001" spans="1:16" s="165" customFormat="1">
      <c r="A3001" s="310"/>
      <c r="B3001" s="1652" t="s">
        <v>2670</v>
      </c>
      <c r="C3001" s="169" t="s">
        <v>138</v>
      </c>
      <c r="D3001" s="170" t="s">
        <v>81</v>
      </c>
      <c r="E3001" s="171">
        <v>0.2</v>
      </c>
      <c r="F3001" s="172">
        <f>VLOOKUP($C3001,VLP!$C$3:$F$191,3,0)</f>
        <v>38000</v>
      </c>
      <c r="G3001" s="172"/>
      <c r="H3001" s="172"/>
      <c r="I3001" s="172">
        <f>E3001*F3001</f>
        <v>7600</v>
      </c>
      <c r="J3001" s="172"/>
      <c r="K3001" s="172"/>
      <c r="L3001"/>
      <c r="M3001"/>
      <c r="N3001"/>
      <c r="O3001"/>
      <c r="P3001" s="166"/>
    </row>
    <row r="3002" spans="1:16" s="165" customFormat="1">
      <c r="A3002" s="310"/>
      <c r="B3002" s="1653"/>
      <c r="C3002" s="169" t="s">
        <v>272</v>
      </c>
      <c r="D3002" s="170" t="s">
        <v>273</v>
      </c>
      <c r="E3002" s="171">
        <v>15</v>
      </c>
      <c r="F3002" s="172">
        <f>VLOOKUP($C3002,VLP!$C$3:$F$191,3,0)</f>
        <v>30000</v>
      </c>
      <c r="G3002" s="172"/>
      <c r="H3002" s="172"/>
      <c r="I3002" s="172">
        <f>E3002*F3002</f>
        <v>450000</v>
      </c>
      <c r="J3002" s="172"/>
      <c r="K3002" s="172"/>
      <c r="L3002"/>
      <c r="M3002"/>
      <c r="N3002"/>
      <c r="O3002"/>
      <c r="P3002" s="166"/>
    </row>
    <row r="3003" spans="1:16" s="165" customFormat="1">
      <c r="A3003" s="310"/>
      <c r="B3003" s="1654"/>
      <c r="C3003" s="169" t="s">
        <v>108</v>
      </c>
      <c r="D3003" s="170" t="s">
        <v>81</v>
      </c>
      <c r="E3003" s="171">
        <v>0.03</v>
      </c>
      <c r="F3003" s="172">
        <f>VLOOKUP($C3003,VLP!$C$3:$F$191,3,0)</f>
        <v>8000</v>
      </c>
      <c r="G3003" s="172"/>
      <c r="H3003" s="172"/>
      <c r="I3003" s="172">
        <f>E3003*F3003</f>
        <v>240</v>
      </c>
      <c r="J3003" s="172"/>
      <c r="K3003" s="172"/>
      <c r="L3003"/>
      <c r="M3003"/>
      <c r="N3003"/>
      <c r="O3003"/>
      <c r="P3003" s="166"/>
    </row>
    <row r="3004" spans="1:16" s="165" customFormat="1">
      <c r="A3004" s="311"/>
      <c r="B3004" s="311"/>
      <c r="C3004" s="312" t="s">
        <v>2919</v>
      </c>
      <c r="D3004" s="182" t="s">
        <v>2540</v>
      </c>
      <c r="E3004" s="183">
        <v>13.023</v>
      </c>
      <c r="F3004" s="184"/>
      <c r="G3004" s="184">
        <f>_lg40</f>
        <v>315654.76973684208</v>
      </c>
      <c r="H3004" s="184"/>
      <c r="I3004" s="184"/>
      <c r="J3004" s="189">
        <f>G3004*E3004</f>
        <v>4110772.0662828945</v>
      </c>
      <c r="K3004" s="184"/>
      <c r="L3004"/>
      <c r="M3004"/>
      <c r="N3004"/>
      <c r="O3004"/>
      <c r="P3004" s="166"/>
    </row>
    <row r="3005" spans="1:16" s="165" customFormat="1" ht="24">
      <c r="A3005" s="447" t="s">
        <v>4560</v>
      </c>
      <c r="B3005" s="185" t="s">
        <v>4561</v>
      </c>
      <c r="C3005" s="309" t="s">
        <v>2792</v>
      </c>
      <c r="D3005" s="186"/>
      <c r="E3005" s="187"/>
      <c r="F3005" s="188"/>
      <c r="G3005" s="188"/>
      <c r="H3005" s="188"/>
      <c r="I3005" s="190">
        <f>SUM(I3006:I3008)</f>
        <v>457840</v>
      </c>
      <c r="J3005" s="188"/>
      <c r="K3005" s="188"/>
      <c r="L3005" s="173" t="s">
        <v>4336</v>
      </c>
      <c r="M3005" s="174">
        <f>+I3005</f>
        <v>457840</v>
      </c>
      <c r="N3005" s="175">
        <f>+J3009</f>
        <v>4505656.1832236834</v>
      </c>
      <c r="O3005" s="176">
        <v>0</v>
      </c>
      <c r="P3005" s="330">
        <f>SUM(M3005:O3005)</f>
        <v>4963496.1832236834</v>
      </c>
    </row>
    <row r="3006" spans="1:16" s="165" customFormat="1">
      <c r="A3006" s="310"/>
      <c r="B3006" s="1652" t="s">
        <v>2670</v>
      </c>
      <c r="C3006" s="169" t="s">
        <v>138</v>
      </c>
      <c r="D3006" s="170" t="s">
        <v>81</v>
      </c>
      <c r="E3006" s="171">
        <v>0.2</v>
      </c>
      <c r="F3006" s="172">
        <f>VLOOKUP($C3006,VLP!$C$3:$F$191,3,0)</f>
        <v>38000</v>
      </c>
      <c r="G3006" s="172"/>
      <c r="H3006" s="172"/>
      <c r="I3006" s="172">
        <f>E3006*F3006</f>
        <v>7600</v>
      </c>
      <c r="J3006" s="172"/>
      <c r="K3006" s="172"/>
      <c r="L3006"/>
      <c r="M3006"/>
      <c r="N3006"/>
      <c r="O3006"/>
      <c r="P3006" s="166"/>
    </row>
    <row r="3007" spans="1:16" s="165" customFormat="1">
      <c r="A3007" s="310"/>
      <c r="B3007" s="1653"/>
      <c r="C3007" s="169" t="s">
        <v>272</v>
      </c>
      <c r="D3007" s="170" t="s">
        <v>273</v>
      </c>
      <c r="E3007" s="171">
        <v>15</v>
      </c>
      <c r="F3007" s="172">
        <f>VLOOKUP($C3007,VLP!$C$3:$F$191,3,0)</f>
        <v>30000</v>
      </c>
      <c r="G3007" s="172"/>
      <c r="H3007" s="172"/>
      <c r="I3007" s="172">
        <f>E3007*F3007</f>
        <v>450000</v>
      </c>
      <c r="J3007" s="172"/>
      <c r="K3007" s="172"/>
      <c r="L3007"/>
      <c r="M3007"/>
      <c r="N3007"/>
      <c r="O3007"/>
      <c r="P3007" s="166"/>
    </row>
    <row r="3008" spans="1:16" s="165" customFormat="1">
      <c r="A3008" s="310"/>
      <c r="B3008" s="1654"/>
      <c r="C3008" s="169" t="s">
        <v>108</v>
      </c>
      <c r="D3008" s="170" t="s">
        <v>81</v>
      </c>
      <c r="E3008" s="171">
        <v>0.03</v>
      </c>
      <c r="F3008" s="172">
        <f>VLOOKUP($C3008,VLP!$C$3:$F$191,3,0)</f>
        <v>8000</v>
      </c>
      <c r="G3008" s="172"/>
      <c r="H3008" s="172"/>
      <c r="I3008" s="172">
        <f>E3008*F3008</f>
        <v>240</v>
      </c>
      <c r="J3008" s="172"/>
      <c r="K3008" s="172"/>
      <c r="L3008"/>
      <c r="M3008"/>
      <c r="N3008"/>
      <c r="O3008"/>
      <c r="P3008" s="166"/>
    </row>
    <row r="3009" spans="1:16" s="165" customFormat="1">
      <c r="A3009" s="311"/>
      <c r="B3009" s="311"/>
      <c r="C3009" s="312" t="s">
        <v>2919</v>
      </c>
      <c r="D3009" s="182" t="s">
        <v>2540</v>
      </c>
      <c r="E3009" s="183">
        <v>14.273999999999999</v>
      </c>
      <c r="F3009" s="184"/>
      <c r="G3009" s="184">
        <f>_lg40</f>
        <v>315654.76973684208</v>
      </c>
      <c r="H3009" s="184"/>
      <c r="I3009" s="184"/>
      <c r="J3009" s="189">
        <f>G3009*E3009</f>
        <v>4505656.1832236834</v>
      </c>
      <c r="K3009" s="184"/>
      <c r="L3009"/>
      <c r="M3009"/>
      <c r="N3009"/>
      <c r="O3009"/>
      <c r="P3009" s="166"/>
    </row>
    <row r="3010" spans="1:16" s="165" customFormat="1" ht="24">
      <c r="A3010" s="447" t="s">
        <v>4562</v>
      </c>
      <c r="B3010" s="185" t="s">
        <v>4563</v>
      </c>
      <c r="C3010" s="309" t="s">
        <v>2792</v>
      </c>
      <c r="D3010" s="186"/>
      <c r="E3010" s="187"/>
      <c r="F3010" s="188"/>
      <c r="G3010" s="188"/>
      <c r="H3010" s="188"/>
      <c r="I3010" s="190">
        <f>SUM(I3011:I3013)</f>
        <v>459740</v>
      </c>
      <c r="J3010" s="188"/>
      <c r="K3010" s="188"/>
      <c r="L3010" s="173" t="s">
        <v>4336</v>
      </c>
      <c r="M3010" s="174">
        <f>+I3010</f>
        <v>459740</v>
      </c>
      <c r="N3010" s="175">
        <f>+J3014</f>
        <v>5886330.1460526306</v>
      </c>
      <c r="O3010" s="176">
        <v>0</v>
      </c>
      <c r="P3010" s="330">
        <f>SUM(M3010:O3010)</f>
        <v>6346070.1460526306</v>
      </c>
    </row>
    <row r="3011" spans="1:16" s="165" customFormat="1">
      <c r="A3011" s="310"/>
      <c r="B3011" s="1652" t="s">
        <v>2670</v>
      </c>
      <c r="C3011" s="169" t="s">
        <v>138</v>
      </c>
      <c r="D3011" s="170" t="s">
        <v>81</v>
      </c>
      <c r="E3011" s="171">
        <v>0.25</v>
      </c>
      <c r="F3011" s="172">
        <f>VLOOKUP($C3011,VLP!$C$3:$F$191,3,0)</f>
        <v>38000</v>
      </c>
      <c r="G3011" s="172"/>
      <c r="H3011" s="172"/>
      <c r="I3011" s="172">
        <f>E3011*F3011</f>
        <v>9500</v>
      </c>
      <c r="J3011" s="172"/>
      <c r="K3011" s="172"/>
      <c r="L3011"/>
      <c r="M3011"/>
      <c r="N3011"/>
      <c r="O3011"/>
      <c r="P3011" s="166"/>
    </row>
    <row r="3012" spans="1:16" s="165" customFormat="1">
      <c r="A3012" s="310"/>
      <c r="B3012" s="1653"/>
      <c r="C3012" s="169" t="s">
        <v>272</v>
      </c>
      <c r="D3012" s="170" t="s">
        <v>273</v>
      </c>
      <c r="E3012" s="171">
        <v>15</v>
      </c>
      <c r="F3012" s="172">
        <f>VLOOKUP($C3012,VLP!$C$3:$F$191,3,0)</f>
        <v>30000</v>
      </c>
      <c r="G3012" s="172"/>
      <c r="H3012" s="172"/>
      <c r="I3012" s="172">
        <f>E3012*F3012</f>
        <v>450000</v>
      </c>
      <c r="J3012" s="172"/>
      <c r="K3012" s="172"/>
      <c r="L3012"/>
      <c r="M3012"/>
      <c r="N3012"/>
      <c r="O3012"/>
      <c r="P3012" s="166"/>
    </row>
    <row r="3013" spans="1:16" s="165" customFormat="1">
      <c r="A3013" s="310"/>
      <c r="B3013" s="1654"/>
      <c r="C3013" s="169" t="s">
        <v>108</v>
      </c>
      <c r="D3013" s="170" t="s">
        <v>81</v>
      </c>
      <c r="E3013" s="171">
        <v>0.03</v>
      </c>
      <c r="F3013" s="172">
        <f>VLOOKUP($C3013,VLP!$C$3:$F$191,3,0)</f>
        <v>8000</v>
      </c>
      <c r="G3013" s="172"/>
      <c r="H3013" s="172"/>
      <c r="I3013" s="172">
        <f>E3013*F3013</f>
        <v>240</v>
      </c>
      <c r="J3013" s="172"/>
      <c r="K3013" s="172"/>
      <c r="L3013"/>
      <c r="M3013"/>
      <c r="N3013"/>
      <c r="O3013"/>
      <c r="P3013" s="166"/>
    </row>
    <row r="3014" spans="1:16" s="165" customFormat="1">
      <c r="A3014" s="311"/>
      <c r="B3014" s="311"/>
      <c r="C3014" s="312" t="s">
        <v>2919</v>
      </c>
      <c r="D3014" s="182" t="s">
        <v>2540</v>
      </c>
      <c r="E3014" s="183">
        <v>18.648</v>
      </c>
      <c r="F3014" s="184"/>
      <c r="G3014" s="184">
        <f>_lg40</f>
        <v>315654.76973684208</v>
      </c>
      <c r="H3014" s="184"/>
      <c r="I3014" s="184"/>
      <c r="J3014" s="189">
        <f>G3014*E3014</f>
        <v>5886330.1460526306</v>
      </c>
      <c r="K3014" s="184"/>
      <c r="L3014"/>
      <c r="M3014"/>
      <c r="N3014"/>
      <c r="O3014"/>
      <c r="P3014" s="166"/>
    </row>
    <row r="3015" spans="1:16" s="165" customFormat="1" ht="24">
      <c r="A3015" s="447" t="s">
        <v>4564</v>
      </c>
      <c r="B3015" s="185" t="s">
        <v>4565</v>
      </c>
      <c r="C3015" s="309" t="s">
        <v>2792</v>
      </c>
      <c r="D3015" s="186"/>
      <c r="E3015" s="187"/>
      <c r="F3015" s="188"/>
      <c r="G3015" s="188"/>
      <c r="H3015" s="188"/>
      <c r="I3015" s="190">
        <f>SUM(I3016:I3018)</f>
        <v>459740</v>
      </c>
      <c r="J3015" s="188"/>
      <c r="K3015" s="188"/>
      <c r="L3015" s="173" t="s">
        <v>4336</v>
      </c>
      <c r="M3015" s="174">
        <f>+I3015</f>
        <v>459740</v>
      </c>
      <c r="N3015" s="175">
        <f>+J3019</f>
        <v>7928932.161019736</v>
      </c>
      <c r="O3015" s="176">
        <v>0</v>
      </c>
      <c r="P3015" s="330">
        <f>SUM(M3015:O3015)</f>
        <v>8388672.161019735</v>
      </c>
    </row>
    <row r="3016" spans="1:16" s="165" customFormat="1">
      <c r="A3016" s="310"/>
      <c r="B3016" s="1652" t="s">
        <v>2670</v>
      </c>
      <c r="C3016" s="169" t="s">
        <v>138</v>
      </c>
      <c r="D3016" s="170" t="s">
        <v>81</v>
      </c>
      <c r="E3016" s="171">
        <v>0.25</v>
      </c>
      <c r="F3016" s="172">
        <f>VLOOKUP($C3016,VLP!$C$3:$F$191,3,0)</f>
        <v>38000</v>
      </c>
      <c r="G3016" s="172"/>
      <c r="H3016" s="172"/>
      <c r="I3016" s="172">
        <f>E3016*F3016</f>
        <v>9500</v>
      </c>
      <c r="J3016" s="172"/>
      <c r="K3016" s="172"/>
      <c r="L3016"/>
      <c r="M3016"/>
      <c r="N3016"/>
      <c r="O3016"/>
      <c r="P3016" s="166"/>
    </row>
    <row r="3017" spans="1:16" s="165" customFormat="1">
      <c r="A3017" s="310"/>
      <c r="B3017" s="1653"/>
      <c r="C3017" s="169" t="s">
        <v>272</v>
      </c>
      <c r="D3017" s="170" t="s">
        <v>273</v>
      </c>
      <c r="E3017" s="171">
        <v>15</v>
      </c>
      <c r="F3017" s="172">
        <f>VLOOKUP($C3017,VLP!$C$3:$F$191,3,0)</f>
        <v>30000</v>
      </c>
      <c r="G3017" s="172"/>
      <c r="H3017" s="172"/>
      <c r="I3017" s="172">
        <f>E3017*F3017</f>
        <v>450000</v>
      </c>
      <c r="J3017" s="172"/>
      <c r="K3017" s="172"/>
      <c r="L3017"/>
      <c r="M3017"/>
      <c r="N3017"/>
      <c r="O3017"/>
      <c r="P3017" s="166"/>
    </row>
    <row r="3018" spans="1:16" s="165" customFormat="1">
      <c r="A3018" s="310"/>
      <c r="B3018" s="1654"/>
      <c r="C3018" s="169" t="s">
        <v>108</v>
      </c>
      <c r="D3018" s="170" t="s">
        <v>81</v>
      </c>
      <c r="E3018" s="171">
        <v>0.03</v>
      </c>
      <c r="F3018" s="172">
        <f>VLOOKUP($C3018,VLP!$C$3:$F$191,3,0)</f>
        <v>8000</v>
      </c>
      <c r="G3018" s="172"/>
      <c r="H3018" s="172"/>
      <c r="I3018" s="172">
        <f>E3018*F3018</f>
        <v>240</v>
      </c>
      <c r="J3018" s="172"/>
      <c r="K3018" s="172"/>
      <c r="L3018"/>
      <c r="M3018"/>
      <c r="N3018"/>
      <c r="O3018"/>
      <c r="P3018" s="166"/>
    </row>
    <row r="3019" spans="1:16" s="165" customFormat="1">
      <c r="A3019" s="311"/>
      <c r="B3019" s="311"/>
      <c r="C3019" s="312" t="s">
        <v>2919</v>
      </c>
      <c r="D3019" s="182" t="s">
        <v>2540</v>
      </c>
      <c r="E3019" s="183">
        <v>25.119</v>
      </c>
      <c r="F3019" s="184"/>
      <c r="G3019" s="184">
        <f>_lg40</f>
        <v>315654.76973684208</v>
      </c>
      <c r="H3019" s="184"/>
      <c r="I3019" s="184"/>
      <c r="J3019" s="189">
        <f>G3019*E3019</f>
        <v>7928932.161019736</v>
      </c>
      <c r="K3019" s="184"/>
      <c r="L3019"/>
      <c r="M3019"/>
      <c r="N3019"/>
      <c r="O3019"/>
      <c r="P3019" s="166"/>
    </row>
    <row r="3020" spans="1:16" s="165" customFormat="1" ht="24">
      <c r="A3020" s="447" t="s">
        <v>4566</v>
      </c>
      <c r="B3020" s="185" t="s">
        <v>4567</v>
      </c>
      <c r="C3020" s="309" t="s">
        <v>2792</v>
      </c>
      <c r="D3020" s="186"/>
      <c r="E3020" s="187"/>
      <c r="F3020" s="188"/>
      <c r="G3020" s="188"/>
      <c r="H3020" s="188"/>
      <c r="I3020" s="190">
        <f>SUM(I3021:I3023)</f>
        <v>459740</v>
      </c>
      <c r="J3020" s="188"/>
      <c r="K3020" s="188"/>
      <c r="L3020" s="173" t="s">
        <v>4336</v>
      </c>
      <c r="M3020" s="174">
        <f>+I3020</f>
        <v>459740</v>
      </c>
      <c r="N3020" s="175">
        <f>+J3024</f>
        <v>10806756.696710525</v>
      </c>
      <c r="O3020" s="176">
        <v>0</v>
      </c>
      <c r="P3020" s="330">
        <f>SUM(M3020:O3020)</f>
        <v>11266496.696710525</v>
      </c>
    </row>
    <row r="3021" spans="1:16" s="165" customFormat="1">
      <c r="A3021" s="310"/>
      <c r="B3021" s="1652" t="s">
        <v>2670</v>
      </c>
      <c r="C3021" s="169" t="s">
        <v>138</v>
      </c>
      <c r="D3021" s="170" t="s">
        <v>81</v>
      </c>
      <c r="E3021" s="171">
        <v>0.25</v>
      </c>
      <c r="F3021" s="172">
        <f>VLOOKUP($C3021,VLP!$C$3:$F$191,3,0)</f>
        <v>38000</v>
      </c>
      <c r="G3021" s="172"/>
      <c r="H3021" s="172"/>
      <c r="I3021" s="172">
        <f>E3021*F3021</f>
        <v>9500</v>
      </c>
      <c r="J3021" s="172"/>
      <c r="K3021" s="172"/>
      <c r="L3021"/>
      <c r="M3021"/>
      <c r="N3021"/>
      <c r="O3021"/>
      <c r="P3021" s="166"/>
    </row>
    <row r="3022" spans="1:16" s="165" customFormat="1">
      <c r="A3022" s="310"/>
      <c r="B3022" s="1653"/>
      <c r="C3022" s="169" t="s">
        <v>272</v>
      </c>
      <c r="D3022" s="170" t="s">
        <v>273</v>
      </c>
      <c r="E3022" s="171">
        <v>15</v>
      </c>
      <c r="F3022" s="172">
        <f>VLOOKUP($C3022,VLP!$C$3:$F$191,3,0)</f>
        <v>30000</v>
      </c>
      <c r="G3022" s="172"/>
      <c r="H3022" s="172"/>
      <c r="I3022" s="172">
        <f>E3022*F3022</f>
        <v>450000</v>
      </c>
      <c r="J3022" s="172"/>
      <c r="K3022" s="172"/>
      <c r="L3022"/>
      <c r="M3022"/>
      <c r="N3022"/>
      <c r="O3022"/>
      <c r="P3022" s="166"/>
    </row>
    <row r="3023" spans="1:16" s="165" customFormat="1">
      <c r="A3023" s="310"/>
      <c r="B3023" s="1654"/>
      <c r="C3023" s="169" t="s">
        <v>108</v>
      </c>
      <c r="D3023" s="170" t="s">
        <v>81</v>
      </c>
      <c r="E3023" s="171">
        <v>0.03</v>
      </c>
      <c r="F3023" s="172">
        <f>VLOOKUP($C3023,VLP!$C$3:$F$191,3,0)</f>
        <v>8000</v>
      </c>
      <c r="G3023" s="172"/>
      <c r="H3023" s="172"/>
      <c r="I3023" s="172">
        <f>E3023*F3023</f>
        <v>240</v>
      </c>
      <c r="J3023" s="172"/>
      <c r="K3023" s="172"/>
      <c r="L3023"/>
      <c r="M3023"/>
      <c r="N3023"/>
      <c r="O3023"/>
      <c r="P3023" s="166"/>
    </row>
    <row r="3024" spans="1:16" s="165" customFormat="1">
      <c r="A3024" s="311"/>
      <c r="B3024" s="311"/>
      <c r="C3024" s="312" t="s">
        <v>2919</v>
      </c>
      <c r="D3024" s="182" t="s">
        <v>2540</v>
      </c>
      <c r="E3024" s="183">
        <v>34.235999999999997</v>
      </c>
      <c r="F3024" s="184"/>
      <c r="G3024" s="184">
        <f>_lg40</f>
        <v>315654.76973684208</v>
      </c>
      <c r="H3024" s="184"/>
      <c r="I3024" s="184"/>
      <c r="J3024" s="189">
        <f>G3024*E3024</f>
        <v>10806756.696710525</v>
      </c>
      <c r="K3024" s="184"/>
      <c r="L3024"/>
      <c r="M3024"/>
      <c r="N3024"/>
      <c r="O3024"/>
      <c r="P3024" s="166"/>
    </row>
    <row r="3025" spans="1:16" s="165" customFormat="1" ht="24">
      <c r="A3025" s="447" t="s">
        <v>4568</v>
      </c>
      <c r="B3025" s="185" t="s">
        <v>4569</v>
      </c>
      <c r="C3025" s="309" t="s">
        <v>2792</v>
      </c>
      <c r="D3025" s="186"/>
      <c r="E3025" s="187"/>
      <c r="F3025" s="188"/>
      <c r="G3025" s="188"/>
      <c r="H3025" s="188"/>
      <c r="I3025" s="190">
        <f>SUM(I3026:I3028)</f>
        <v>644280</v>
      </c>
      <c r="J3025" s="188"/>
      <c r="K3025" s="188"/>
      <c r="L3025" s="173" t="s">
        <v>4336</v>
      </c>
      <c r="M3025" s="174">
        <f>+I3025</f>
        <v>644280</v>
      </c>
      <c r="N3025" s="175">
        <f>+J3029</f>
        <v>12048226.906085525</v>
      </c>
      <c r="O3025" s="176">
        <v>0</v>
      </c>
      <c r="P3025" s="330">
        <f>SUM(M3025:O3025)</f>
        <v>12692506.906085525</v>
      </c>
    </row>
    <row r="3026" spans="1:16" s="165" customFormat="1">
      <c r="A3026" s="310"/>
      <c r="B3026" s="1652" t="s">
        <v>2670</v>
      </c>
      <c r="C3026" s="169" t="s">
        <v>138</v>
      </c>
      <c r="D3026" s="170" t="s">
        <v>81</v>
      </c>
      <c r="E3026" s="171">
        <v>0.3</v>
      </c>
      <c r="F3026" s="172">
        <f>VLOOKUP($C3026,VLP!$C$3:$F$191,3,0)</f>
        <v>38000</v>
      </c>
      <c r="G3026" s="172"/>
      <c r="H3026" s="172"/>
      <c r="I3026" s="172">
        <f>E3026*F3026</f>
        <v>11400</v>
      </c>
      <c r="J3026" s="172"/>
      <c r="K3026" s="172"/>
      <c r="L3026"/>
      <c r="M3026"/>
      <c r="N3026"/>
      <c r="O3026"/>
      <c r="P3026" s="166"/>
    </row>
    <row r="3027" spans="1:16" s="165" customFormat="1">
      <c r="A3027" s="310"/>
      <c r="B3027" s="1653"/>
      <c r="C3027" s="169" t="s">
        <v>272</v>
      </c>
      <c r="D3027" s="170" t="s">
        <v>273</v>
      </c>
      <c r="E3027" s="171">
        <v>21</v>
      </c>
      <c r="F3027" s="172">
        <f>VLOOKUP($C3027,VLP!$C$3:$F$191,3,0)</f>
        <v>30000</v>
      </c>
      <c r="G3027" s="172"/>
      <c r="H3027" s="172"/>
      <c r="I3027" s="172">
        <f>E3027*F3027</f>
        <v>630000</v>
      </c>
      <c r="J3027" s="172"/>
      <c r="K3027" s="172"/>
      <c r="L3027"/>
      <c r="M3027"/>
      <c r="N3027"/>
      <c r="O3027"/>
      <c r="P3027" s="166"/>
    </row>
    <row r="3028" spans="1:16" s="165" customFormat="1">
      <c r="A3028" s="310"/>
      <c r="B3028" s="1654"/>
      <c r="C3028" s="169" t="s">
        <v>108</v>
      </c>
      <c r="D3028" s="170" t="s">
        <v>81</v>
      </c>
      <c r="E3028" s="171">
        <v>0.36</v>
      </c>
      <c r="F3028" s="172">
        <f>VLOOKUP($C3028,VLP!$C$3:$F$191,3,0)</f>
        <v>8000</v>
      </c>
      <c r="G3028" s="172"/>
      <c r="H3028" s="172"/>
      <c r="I3028" s="172">
        <f>E3028*F3028</f>
        <v>2880</v>
      </c>
      <c r="J3028" s="172"/>
      <c r="K3028" s="172"/>
      <c r="L3028"/>
      <c r="M3028"/>
      <c r="N3028"/>
      <c r="O3028"/>
      <c r="P3028" s="166"/>
    </row>
    <row r="3029" spans="1:16" s="165" customFormat="1">
      <c r="A3029" s="311"/>
      <c r="B3029" s="311"/>
      <c r="C3029" s="312" t="s">
        <v>2919</v>
      </c>
      <c r="D3029" s="182" t="s">
        <v>2540</v>
      </c>
      <c r="E3029" s="183">
        <v>38.168999999999997</v>
      </c>
      <c r="F3029" s="184"/>
      <c r="G3029" s="184">
        <f>_lg40</f>
        <v>315654.76973684208</v>
      </c>
      <c r="H3029" s="184"/>
      <c r="I3029" s="184"/>
      <c r="J3029" s="189">
        <f>G3029*E3029</f>
        <v>12048226.906085525</v>
      </c>
      <c r="K3029" s="184"/>
      <c r="L3029"/>
      <c r="M3029"/>
      <c r="N3029"/>
      <c r="O3029"/>
      <c r="P3029" s="166"/>
    </row>
    <row r="3030" spans="1:16" s="165" customFormat="1" ht="24">
      <c r="A3030" s="447" t="s">
        <v>4570</v>
      </c>
      <c r="B3030" s="185" t="s">
        <v>4571</v>
      </c>
      <c r="C3030" s="309" t="s">
        <v>2792</v>
      </c>
      <c r="D3030" s="186"/>
      <c r="E3030" s="187"/>
      <c r="F3030" s="188"/>
      <c r="G3030" s="188"/>
      <c r="H3030" s="188"/>
      <c r="I3030" s="190">
        <f>SUM(I3031:I3033)</f>
        <v>644280</v>
      </c>
      <c r="J3030" s="188"/>
      <c r="K3030" s="188"/>
      <c r="L3030" s="173" t="s">
        <v>4336</v>
      </c>
      <c r="M3030" s="174">
        <f>+I3030</f>
        <v>644280</v>
      </c>
      <c r="N3030" s="175">
        <f>+J3034</f>
        <v>14676052.864144735</v>
      </c>
      <c r="O3030" s="176">
        <v>0</v>
      </c>
      <c r="P3030" s="330">
        <f>SUM(M3030:O3030)</f>
        <v>15320332.864144735</v>
      </c>
    </row>
    <row r="3031" spans="1:16" s="165" customFormat="1">
      <c r="A3031" s="310"/>
      <c r="B3031" s="1652" t="s">
        <v>2670</v>
      </c>
      <c r="C3031" s="169" t="s">
        <v>138</v>
      </c>
      <c r="D3031" s="170" t="s">
        <v>81</v>
      </c>
      <c r="E3031" s="171">
        <v>0.3</v>
      </c>
      <c r="F3031" s="172">
        <f>VLOOKUP($C3031,VLP!$C$3:$F$191,3,0)</f>
        <v>38000</v>
      </c>
      <c r="G3031" s="172"/>
      <c r="H3031" s="172"/>
      <c r="I3031" s="172">
        <f>E3031*F3031</f>
        <v>11400</v>
      </c>
      <c r="J3031" s="172"/>
      <c r="K3031" s="172"/>
      <c r="L3031"/>
      <c r="M3031"/>
      <c r="N3031"/>
      <c r="O3031"/>
      <c r="P3031" s="166"/>
    </row>
    <row r="3032" spans="1:16" s="165" customFormat="1">
      <c r="A3032" s="310"/>
      <c r="B3032" s="1653"/>
      <c r="C3032" s="169" t="s">
        <v>272</v>
      </c>
      <c r="D3032" s="170" t="s">
        <v>273</v>
      </c>
      <c r="E3032" s="171">
        <v>21</v>
      </c>
      <c r="F3032" s="172">
        <f>VLOOKUP($C3032,VLP!$C$3:$F$191,3,0)</f>
        <v>30000</v>
      </c>
      <c r="G3032" s="172"/>
      <c r="H3032" s="172"/>
      <c r="I3032" s="172">
        <f>E3032*F3032</f>
        <v>630000</v>
      </c>
      <c r="J3032" s="172"/>
      <c r="K3032" s="172"/>
      <c r="L3032"/>
      <c r="M3032"/>
      <c r="N3032"/>
      <c r="O3032"/>
      <c r="P3032" s="166"/>
    </row>
    <row r="3033" spans="1:16" s="165" customFormat="1">
      <c r="A3033" s="310"/>
      <c r="B3033" s="1654"/>
      <c r="C3033" s="169" t="s">
        <v>108</v>
      </c>
      <c r="D3033" s="170" t="s">
        <v>81</v>
      </c>
      <c r="E3033" s="171">
        <v>0.36</v>
      </c>
      <c r="F3033" s="172">
        <f>VLOOKUP($C3033,VLP!$C$3:$F$191,3,0)</f>
        <v>8000</v>
      </c>
      <c r="G3033" s="172"/>
      <c r="H3033" s="172"/>
      <c r="I3033" s="172">
        <f>E3033*F3033</f>
        <v>2880</v>
      </c>
      <c r="J3033" s="172"/>
      <c r="K3033" s="172"/>
      <c r="L3033"/>
      <c r="M3033"/>
      <c r="N3033"/>
      <c r="O3033"/>
      <c r="P3033" s="166"/>
    </row>
    <row r="3034" spans="1:16" s="165" customFormat="1">
      <c r="A3034" s="311"/>
      <c r="B3034" s="311"/>
      <c r="C3034" s="312" t="s">
        <v>2919</v>
      </c>
      <c r="D3034" s="182" t="s">
        <v>2540</v>
      </c>
      <c r="E3034" s="183">
        <v>46.494</v>
      </c>
      <c r="F3034" s="184"/>
      <c r="G3034" s="184">
        <f>_lg40</f>
        <v>315654.76973684208</v>
      </c>
      <c r="H3034" s="184"/>
      <c r="I3034" s="184"/>
      <c r="J3034" s="189">
        <f>G3034*E3034</f>
        <v>14676052.864144735</v>
      </c>
      <c r="K3034" s="184"/>
      <c r="L3034"/>
      <c r="M3034"/>
      <c r="N3034"/>
      <c r="O3034"/>
      <c r="P3034" s="166"/>
    </row>
    <row r="3035" spans="1:16" s="165" customFormat="1" ht="24">
      <c r="A3035" s="447" t="s">
        <v>4572</v>
      </c>
      <c r="B3035" s="185" t="s">
        <v>4573</v>
      </c>
      <c r="C3035" s="309" t="s">
        <v>2792</v>
      </c>
      <c r="D3035" s="186"/>
      <c r="E3035" s="187"/>
      <c r="F3035" s="188"/>
      <c r="G3035" s="188"/>
      <c r="H3035" s="188"/>
      <c r="I3035" s="190">
        <f>SUM(I3036:I3038)</f>
        <v>644280</v>
      </c>
      <c r="J3035" s="188"/>
      <c r="K3035" s="188"/>
      <c r="L3035" s="173" t="s">
        <v>4336</v>
      </c>
      <c r="M3035" s="174">
        <f>+I3035</f>
        <v>644280</v>
      </c>
      <c r="N3035" s="175">
        <f>+J3039</f>
        <v>17323765.072697368</v>
      </c>
      <c r="O3035" s="176">
        <v>0</v>
      </c>
      <c r="P3035" s="330">
        <f>SUM(M3035:O3035)</f>
        <v>17968045.072697368</v>
      </c>
    </row>
    <row r="3036" spans="1:16" s="165" customFormat="1">
      <c r="A3036" s="310"/>
      <c r="B3036" s="1652" t="s">
        <v>2670</v>
      </c>
      <c r="C3036" s="169" t="s">
        <v>138</v>
      </c>
      <c r="D3036" s="170" t="s">
        <v>81</v>
      </c>
      <c r="E3036" s="171">
        <v>0.3</v>
      </c>
      <c r="F3036" s="172">
        <f>VLOOKUP($C3036,VLP!$C$3:$F$191,3,0)</f>
        <v>38000</v>
      </c>
      <c r="G3036" s="172"/>
      <c r="H3036" s="172"/>
      <c r="I3036" s="172">
        <f>E3036*F3036</f>
        <v>11400</v>
      </c>
      <c r="J3036" s="172"/>
      <c r="K3036" s="172"/>
      <c r="L3036"/>
      <c r="M3036"/>
      <c r="N3036"/>
      <c r="O3036"/>
      <c r="P3036" s="166"/>
    </row>
    <row r="3037" spans="1:16" s="165" customFormat="1">
      <c r="A3037" s="310"/>
      <c r="B3037" s="1653"/>
      <c r="C3037" s="169" t="s">
        <v>272</v>
      </c>
      <c r="D3037" s="170" t="s">
        <v>273</v>
      </c>
      <c r="E3037" s="171">
        <v>21</v>
      </c>
      <c r="F3037" s="172">
        <f>VLOOKUP($C3037,VLP!$C$3:$F$191,3,0)</f>
        <v>30000</v>
      </c>
      <c r="G3037" s="172"/>
      <c r="H3037" s="172"/>
      <c r="I3037" s="172">
        <f>E3037*F3037</f>
        <v>630000</v>
      </c>
      <c r="J3037" s="172"/>
      <c r="K3037" s="172"/>
      <c r="L3037"/>
      <c r="M3037"/>
      <c r="N3037"/>
      <c r="O3037"/>
      <c r="P3037" s="166"/>
    </row>
    <row r="3038" spans="1:16" s="165" customFormat="1">
      <c r="A3038" s="310"/>
      <c r="B3038" s="1654"/>
      <c r="C3038" s="169" t="s">
        <v>108</v>
      </c>
      <c r="D3038" s="170" t="s">
        <v>81</v>
      </c>
      <c r="E3038" s="171">
        <v>0.36</v>
      </c>
      <c r="F3038" s="172">
        <f>VLOOKUP($C3038,VLP!$C$3:$F$191,3,0)</f>
        <v>8000</v>
      </c>
      <c r="G3038" s="172"/>
      <c r="H3038" s="172"/>
      <c r="I3038" s="172">
        <f>E3038*F3038</f>
        <v>2880</v>
      </c>
      <c r="J3038" s="172"/>
      <c r="K3038" s="172"/>
      <c r="L3038"/>
      <c r="M3038"/>
      <c r="N3038"/>
      <c r="O3038"/>
      <c r="P3038" s="166"/>
    </row>
    <row r="3039" spans="1:16" s="165" customFormat="1">
      <c r="A3039" s="311"/>
      <c r="B3039" s="311"/>
      <c r="C3039" s="312" t="s">
        <v>2919</v>
      </c>
      <c r="D3039" s="182" t="s">
        <v>2540</v>
      </c>
      <c r="E3039" s="183">
        <v>54.881999999999998</v>
      </c>
      <c r="F3039" s="184"/>
      <c r="G3039" s="184">
        <f>_lg40</f>
        <v>315654.76973684208</v>
      </c>
      <c r="H3039" s="184"/>
      <c r="I3039" s="184"/>
      <c r="J3039" s="189">
        <f>G3039*E3039</f>
        <v>17323765.072697368</v>
      </c>
      <c r="K3039" s="184"/>
      <c r="L3039"/>
      <c r="M3039"/>
      <c r="N3039"/>
      <c r="O3039"/>
      <c r="P3039" s="166"/>
    </row>
    <row r="3040" spans="1:16" s="165" customFormat="1" ht="24">
      <c r="A3040" s="447" t="s">
        <v>4574</v>
      </c>
      <c r="B3040" s="185" t="s">
        <v>4575</v>
      </c>
      <c r="C3040" s="309" t="s">
        <v>2792</v>
      </c>
      <c r="D3040" s="186"/>
      <c r="E3040" s="187"/>
      <c r="F3040" s="188"/>
      <c r="G3040" s="188"/>
      <c r="H3040" s="188"/>
      <c r="I3040" s="190">
        <f>SUM(I3041:I3043)</f>
        <v>644280</v>
      </c>
      <c r="J3040" s="188"/>
      <c r="K3040" s="188"/>
      <c r="L3040" s="173" t="s">
        <v>4336</v>
      </c>
      <c r="M3040" s="174">
        <f>+I3040</f>
        <v>644280</v>
      </c>
      <c r="N3040" s="175">
        <f>+J3044</f>
        <v>19053868.865624998</v>
      </c>
      <c r="O3040" s="176">
        <v>0</v>
      </c>
      <c r="P3040" s="330">
        <f>SUM(M3040:O3040)</f>
        <v>19698148.865624998</v>
      </c>
    </row>
    <row r="3041" spans="1:16" s="165" customFormat="1">
      <c r="A3041" s="310"/>
      <c r="B3041" s="1652" t="s">
        <v>2670</v>
      </c>
      <c r="C3041" s="169" t="s">
        <v>138</v>
      </c>
      <c r="D3041" s="170" t="s">
        <v>81</v>
      </c>
      <c r="E3041" s="171">
        <v>0.3</v>
      </c>
      <c r="F3041" s="172">
        <f>VLOOKUP($C3041,VLP!$C$3:$F$191,3,0)</f>
        <v>38000</v>
      </c>
      <c r="G3041" s="172"/>
      <c r="H3041" s="172"/>
      <c r="I3041" s="172">
        <f>E3041*F3041</f>
        <v>11400</v>
      </c>
      <c r="J3041" s="172"/>
      <c r="K3041" s="172"/>
      <c r="L3041"/>
      <c r="M3041"/>
      <c r="N3041"/>
      <c r="O3041"/>
      <c r="P3041" s="166"/>
    </row>
    <row r="3042" spans="1:16" s="165" customFormat="1">
      <c r="A3042" s="310"/>
      <c r="B3042" s="1653"/>
      <c r="C3042" s="169" t="s">
        <v>272</v>
      </c>
      <c r="D3042" s="170" t="s">
        <v>273</v>
      </c>
      <c r="E3042" s="171">
        <v>21</v>
      </c>
      <c r="F3042" s="172">
        <f>VLOOKUP($C3042,VLP!$C$3:$F$191,3,0)</f>
        <v>30000</v>
      </c>
      <c r="G3042" s="172"/>
      <c r="H3042" s="172"/>
      <c r="I3042" s="172">
        <f>E3042*F3042</f>
        <v>630000</v>
      </c>
      <c r="J3042" s="172"/>
      <c r="K3042" s="172"/>
      <c r="L3042"/>
      <c r="M3042"/>
      <c r="N3042"/>
      <c r="O3042"/>
      <c r="P3042" s="166"/>
    </row>
    <row r="3043" spans="1:16" s="165" customFormat="1">
      <c r="A3043" s="310"/>
      <c r="B3043" s="1654"/>
      <c r="C3043" s="169" t="s">
        <v>108</v>
      </c>
      <c r="D3043" s="170" t="s">
        <v>81</v>
      </c>
      <c r="E3043" s="171">
        <v>0.36</v>
      </c>
      <c r="F3043" s="172">
        <f>VLOOKUP($C3043,VLP!$C$3:$F$191,3,0)</f>
        <v>8000</v>
      </c>
      <c r="G3043" s="172"/>
      <c r="H3043" s="172"/>
      <c r="I3043" s="172">
        <f>E3043*F3043</f>
        <v>2880</v>
      </c>
      <c r="J3043" s="172"/>
      <c r="K3043" s="172"/>
      <c r="L3043"/>
      <c r="M3043"/>
      <c r="N3043"/>
      <c r="O3043"/>
      <c r="P3043" s="166"/>
    </row>
    <row r="3044" spans="1:16" s="165" customFormat="1">
      <c r="A3044" s="311"/>
      <c r="B3044" s="311"/>
      <c r="C3044" s="312" t="s">
        <v>2919</v>
      </c>
      <c r="D3044" s="182" t="s">
        <v>2540</v>
      </c>
      <c r="E3044" s="183">
        <v>60.363</v>
      </c>
      <c r="F3044" s="184"/>
      <c r="G3044" s="184">
        <f>_lg40</f>
        <v>315654.76973684208</v>
      </c>
      <c r="H3044" s="184"/>
      <c r="I3044" s="184"/>
      <c r="J3044" s="189">
        <f>G3044*E3044</f>
        <v>19053868.865624998</v>
      </c>
      <c r="K3044" s="184"/>
      <c r="L3044"/>
      <c r="M3044"/>
      <c r="N3044"/>
      <c r="O3044"/>
      <c r="P3044" s="166"/>
    </row>
    <row r="3045" spans="1:16" s="165" customFormat="1" ht="24">
      <c r="A3045" s="447" t="s">
        <v>4576</v>
      </c>
      <c r="B3045" s="185" t="s">
        <v>4577</v>
      </c>
      <c r="C3045" s="309" t="s">
        <v>2792</v>
      </c>
      <c r="D3045" s="186"/>
      <c r="E3045" s="187"/>
      <c r="F3045" s="188"/>
      <c r="G3045" s="188"/>
      <c r="H3045" s="188"/>
      <c r="I3045" s="190">
        <f>SUM(I3046:I3048)</f>
        <v>767620</v>
      </c>
      <c r="J3045" s="188"/>
      <c r="K3045" s="188"/>
      <c r="L3045" s="173" t="s">
        <v>4336</v>
      </c>
      <c r="M3045" s="174">
        <f>+I3045</f>
        <v>767620</v>
      </c>
      <c r="N3045" s="175">
        <f>+J3049</f>
        <v>14786847.688322367</v>
      </c>
      <c r="O3045" s="176">
        <v>0</v>
      </c>
      <c r="P3045" s="330">
        <f>SUM(M3045:O3045)</f>
        <v>15554467.688322367</v>
      </c>
    </row>
    <row r="3046" spans="1:16" s="165" customFormat="1">
      <c r="A3046" s="310"/>
      <c r="B3046" s="1652" t="s">
        <v>2670</v>
      </c>
      <c r="C3046" s="169" t="s">
        <v>138</v>
      </c>
      <c r="D3046" s="170" t="s">
        <v>81</v>
      </c>
      <c r="E3046" s="171">
        <v>0.35</v>
      </c>
      <c r="F3046" s="172">
        <f>VLOOKUP($C3046,VLP!$C$3:$F$191,3,0)</f>
        <v>38000</v>
      </c>
      <c r="G3046" s="172"/>
      <c r="H3046" s="172"/>
      <c r="I3046" s="172">
        <f>E3046*F3046</f>
        <v>13300</v>
      </c>
      <c r="J3046" s="172"/>
      <c r="K3046" s="172"/>
      <c r="L3046"/>
      <c r="M3046"/>
      <c r="N3046"/>
      <c r="O3046"/>
      <c r="P3046" s="166"/>
    </row>
    <row r="3047" spans="1:16" s="165" customFormat="1">
      <c r="A3047" s="310"/>
      <c r="B3047" s="1653"/>
      <c r="C3047" s="169" t="s">
        <v>272</v>
      </c>
      <c r="D3047" s="170" t="s">
        <v>273</v>
      </c>
      <c r="E3047" s="171">
        <v>25</v>
      </c>
      <c r="F3047" s="172">
        <f>VLOOKUP($C3047,VLP!$C$3:$F$191,3,0)</f>
        <v>30000</v>
      </c>
      <c r="G3047" s="172"/>
      <c r="H3047" s="172"/>
      <c r="I3047" s="172">
        <f>E3047*F3047</f>
        <v>750000</v>
      </c>
      <c r="J3047" s="172"/>
      <c r="K3047" s="172"/>
      <c r="L3047"/>
      <c r="M3047"/>
      <c r="N3047"/>
      <c r="O3047"/>
      <c r="P3047" s="166"/>
    </row>
    <row r="3048" spans="1:16" s="165" customFormat="1">
      <c r="A3048" s="310"/>
      <c r="B3048" s="1654"/>
      <c r="C3048" s="169" t="s">
        <v>108</v>
      </c>
      <c r="D3048" s="170" t="s">
        <v>81</v>
      </c>
      <c r="E3048" s="171">
        <v>0.54</v>
      </c>
      <c r="F3048" s="172">
        <f>VLOOKUP($C3048,VLP!$C$3:$F$191,3,0)</f>
        <v>8000</v>
      </c>
      <c r="G3048" s="172"/>
      <c r="H3048" s="172"/>
      <c r="I3048" s="172">
        <f>E3048*F3048</f>
        <v>4320</v>
      </c>
      <c r="J3048" s="172"/>
      <c r="K3048" s="172"/>
      <c r="L3048"/>
      <c r="M3048"/>
      <c r="N3048"/>
      <c r="O3048"/>
      <c r="P3048" s="166"/>
    </row>
    <row r="3049" spans="1:16" s="165" customFormat="1">
      <c r="A3049" s="311"/>
      <c r="B3049" s="311"/>
      <c r="C3049" s="312" t="s">
        <v>2919</v>
      </c>
      <c r="D3049" s="182" t="s">
        <v>2540</v>
      </c>
      <c r="E3049" s="183">
        <v>46.844999999999999</v>
      </c>
      <c r="F3049" s="184"/>
      <c r="G3049" s="184">
        <f>_lg40</f>
        <v>315654.76973684208</v>
      </c>
      <c r="H3049" s="184"/>
      <c r="I3049" s="184"/>
      <c r="J3049" s="189">
        <f>G3049*E3049</f>
        <v>14786847.688322367</v>
      </c>
      <c r="K3049" s="184"/>
      <c r="L3049"/>
      <c r="M3049"/>
      <c r="N3049"/>
      <c r="O3049"/>
      <c r="P3049" s="166"/>
    </row>
    <row r="3050" spans="1:16" s="165" customFormat="1" ht="24">
      <c r="A3050" s="447" t="s">
        <v>4578</v>
      </c>
      <c r="B3050" s="185" t="s">
        <v>4579</v>
      </c>
      <c r="C3050" s="309" t="s">
        <v>2792</v>
      </c>
      <c r="D3050" s="186"/>
      <c r="E3050" s="187"/>
      <c r="F3050" s="188"/>
      <c r="G3050" s="188"/>
      <c r="H3050" s="188"/>
      <c r="I3050" s="190">
        <f>SUM(I3051:I3053)</f>
        <v>767620</v>
      </c>
      <c r="J3050" s="188"/>
      <c r="K3050" s="188"/>
      <c r="L3050" s="173" t="s">
        <v>4336</v>
      </c>
      <c r="M3050" s="174">
        <f>+I3050</f>
        <v>767620</v>
      </c>
      <c r="N3050" s="175">
        <f>+J3054</f>
        <v>19531138.877467103</v>
      </c>
      <c r="O3050" s="176">
        <v>0</v>
      </c>
      <c r="P3050" s="330">
        <f>SUM(M3050:O3050)</f>
        <v>20298758.877467103</v>
      </c>
    </row>
    <row r="3051" spans="1:16" s="165" customFormat="1">
      <c r="A3051" s="310"/>
      <c r="B3051" s="1652" t="s">
        <v>2670</v>
      </c>
      <c r="C3051" s="169" t="s">
        <v>138</v>
      </c>
      <c r="D3051" s="170" t="s">
        <v>81</v>
      </c>
      <c r="E3051" s="171">
        <v>0.35</v>
      </c>
      <c r="F3051" s="172">
        <f>VLOOKUP($C3051,VLP!$C$3:$F$191,3,0)</f>
        <v>38000</v>
      </c>
      <c r="G3051" s="172"/>
      <c r="H3051" s="172"/>
      <c r="I3051" s="172">
        <f>E3051*F3051</f>
        <v>13300</v>
      </c>
      <c r="J3051" s="172"/>
      <c r="K3051" s="172"/>
      <c r="L3051"/>
      <c r="M3051"/>
      <c r="N3051"/>
      <c r="O3051"/>
      <c r="P3051" s="166"/>
    </row>
    <row r="3052" spans="1:16" s="165" customFormat="1">
      <c r="A3052" s="310"/>
      <c r="B3052" s="1653"/>
      <c r="C3052" s="169" t="s">
        <v>272</v>
      </c>
      <c r="D3052" s="170" t="s">
        <v>273</v>
      </c>
      <c r="E3052" s="171">
        <v>25</v>
      </c>
      <c r="F3052" s="172">
        <f>VLOOKUP($C3052,VLP!$C$3:$F$191,3,0)</f>
        <v>30000</v>
      </c>
      <c r="G3052" s="172"/>
      <c r="H3052" s="172"/>
      <c r="I3052" s="172">
        <f>E3052*F3052</f>
        <v>750000</v>
      </c>
      <c r="J3052" s="172"/>
      <c r="K3052" s="172"/>
      <c r="L3052"/>
      <c r="M3052"/>
      <c r="N3052"/>
      <c r="O3052"/>
      <c r="P3052" s="166"/>
    </row>
    <row r="3053" spans="1:16" s="165" customFormat="1">
      <c r="A3053" s="310"/>
      <c r="B3053" s="1654"/>
      <c r="C3053" s="169" t="s">
        <v>108</v>
      </c>
      <c r="D3053" s="170" t="s">
        <v>81</v>
      </c>
      <c r="E3053" s="171">
        <v>0.54</v>
      </c>
      <c r="F3053" s="172">
        <f>VLOOKUP($C3053,VLP!$C$3:$F$191,3,0)</f>
        <v>8000</v>
      </c>
      <c r="G3053" s="172"/>
      <c r="H3053" s="172"/>
      <c r="I3053" s="172">
        <f>E3053*F3053</f>
        <v>4320</v>
      </c>
      <c r="J3053" s="172"/>
      <c r="K3053" s="172"/>
      <c r="L3053"/>
      <c r="M3053"/>
      <c r="N3053"/>
      <c r="O3053"/>
      <c r="P3053" s="166"/>
    </row>
    <row r="3054" spans="1:16" s="165" customFormat="1">
      <c r="A3054" s="311"/>
      <c r="B3054" s="311"/>
      <c r="C3054" s="312" t="s">
        <v>2919</v>
      </c>
      <c r="D3054" s="182" t="s">
        <v>2540</v>
      </c>
      <c r="E3054" s="183">
        <v>61.875</v>
      </c>
      <c r="F3054" s="184"/>
      <c r="G3054" s="184">
        <f>_lg40</f>
        <v>315654.76973684208</v>
      </c>
      <c r="H3054" s="184"/>
      <c r="I3054" s="184"/>
      <c r="J3054" s="189">
        <f>G3054*E3054</f>
        <v>19531138.877467103</v>
      </c>
      <c r="K3054" s="184"/>
      <c r="L3054"/>
      <c r="M3054"/>
      <c r="N3054"/>
      <c r="O3054"/>
      <c r="P3054" s="166"/>
    </row>
    <row r="3055" spans="1:16" s="165" customFormat="1">
      <c r="A3055" s="365" t="s">
        <v>4580</v>
      </c>
      <c r="B3055" s="339"/>
      <c r="C3055" s="340"/>
      <c r="D3055" s="199"/>
      <c r="E3055" s="200"/>
      <c r="F3055" s="201"/>
      <c r="G3055" s="201"/>
      <c r="H3055" s="201"/>
      <c r="I3055" s="201"/>
      <c r="J3055" s="202"/>
      <c r="K3055" s="201"/>
      <c r="L3055"/>
      <c r="M3055"/>
      <c r="N3055"/>
      <c r="O3055"/>
      <c r="P3055" s="166"/>
    </row>
    <row r="3056" spans="1:16" s="165" customFormat="1">
      <c r="A3056" s="1650" t="s">
        <v>438</v>
      </c>
      <c r="B3056" s="1650" t="s">
        <v>2538</v>
      </c>
      <c r="C3056" s="1650" t="s">
        <v>2539</v>
      </c>
      <c r="D3056" s="1650" t="s">
        <v>2787</v>
      </c>
      <c r="E3056" s="1650" t="s">
        <v>2788</v>
      </c>
      <c r="F3056" s="1655" t="s">
        <v>77</v>
      </c>
      <c r="G3056" s="1655"/>
      <c r="H3056" s="1655"/>
      <c r="I3056" s="1655" t="s">
        <v>2781</v>
      </c>
      <c r="J3056" s="1655"/>
      <c r="K3056" s="1655"/>
      <c r="L3056"/>
      <c r="M3056"/>
      <c r="N3056"/>
      <c r="O3056"/>
      <c r="P3056" s="166"/>
    </row>
    <row r="3057" spans="1:16" s="165" customFormat="1">
      <c r="A3057" s="1651"/>
      <c r="B3057" s="1651"/>
      <c r="C3057" s="1651"/>
      <c r="D3057" s="1651"/>
      <c r="E3057" s="1651"/>
      <c r="F3057" s="308" t="s">
        <v>2554</v>
      </c>
      <c r="G3057" s="308" t="s">
        <v>2783</v>
      </c>
      <c r="H3057" s="308" t="s">
        <v>2784</v>
      </c>
      <c r="I3057" s="308" t="s">
        <v>2554</v>
      </c>
      <c r="J3057" s="308" t="s">
        <v>2783</v>
      </c>
      <c r="K3057" s="308" t="s">
        <v>2784</v>
      </c>
      <c r="L3057"/>
      <c r="M3057"/>
      <c r="N3057"/>
      <c r="O3057"/>
      <c r="P3057" s="166"/>
    </row>
    <row r="3058" spans="1:16" s="165" customFormat="1" ht="31.5">
      <c r="A3058" s="371"/>
      <c r="B3058" s="372" t="s">
        <v>4333</v>
      </c>
      <c r="C3058" s="371"/>
      <c r="D3058" s="371"/>
      <c r="E3058" s="371"/>
      <c r="F3058" s="373"/>
      <c r="G3058" s="373"/>
      <c r="H3058" s="373"/>
      <c r="I3058" s="373"/>
      <c r="J3058" s="373"/>
      <c r="K3058" s="373"/>
      <c r="L3058"/>
      <c r="M3058"/>
      <c r="N3058"/>
      <c r="O3058"/>
      <c r="P3058" s="166"/>
    </row>
    <row r="3059" spans="1:16" s="165" customFormat="1" ht="36">
      <c r="A3059" s="447" t="s">
        <v>4581</v>
      </c>
      <c r="B3059" s="185" t="s">
        <v>4582</v>
      </c>
      <c r="C3059" s="309" t="s">
        <v>2792</v>
      </c>
      <c r="D3059" s="186"/>
      <c r="E3059" s="187"/>
      <c r="F3059" s="188"/>
      <c r="G3059" s="188"/>
      <c r="H3059" s="188"/>
      <c r="I3059" s="190">
        <f>SUM(I3060:I3063)</f>
        <v>35120</v>
      </c>
      <c r="J3059" s="188"/>
      <c r="K3059" s="188"/>
      <c r="L3059" s="173" t="s">
        <v>4336</v>
      </c>
      <c r="M3059" s="174">
        <f>+I3059</f>
        <v>35120</v>
      </c>
      <c r="N3059" s="175">
        <f>+J3064</f>
        <v>2698047.6659703939</v>
      </c>
      <c r="O3059" s="176">
        <f>+K3065</f>
        <v>139346.47113427799</v>
      </c>
      <c r="P3059" s="330">
        <f>SUM(M3059:O3059)</f>
        <v>2872514.1371046719</v>
      </c>
    </row>
    <row r="3060" spans="1:16" s="165" customFormat="1">
      <c r="A3060" s="310"/>
      <c r="B3060" s="1652" t="s">
        <v>2670</v>
      </c>
      <c r="C3060" s="169" t="s">
        <v>138</v>
      </c>
      <c r="D3060" s="170" t="s">
        <v>81</v>
      </c>
      <c r="E3060" s="171">
        <v>0.22</v>
      </c>
      <c r="F3060" s="172">
        <f>VLOOKUP($C3060,VLP!$C$3:$F$191,3,0)</f>
        <v>38000</v>
      </c>
      <c r="G3060" s="172"/>
      <c r="H3060" s="172"/>
      <c r="I3060" s="172">
        <f>E3060*F3060</f>
        <v>8360</v>
      </c>
      <c r="J3060" s="172"/>
      <c r="K3060" s="172"/>
      <c r="L3060" s="178"/>
      <c r="M3060" s="174"/>
      <c r="N3060" s="175"/>
      <c r="O3060" s="176"/>
      <c r="P3060" s="166"/>
    </row>
    <row r="3061" spans="1:16" s="165" customFormat="1">
      <c r="A3061" s="310"/>
      <c r="B3061" s="1653"/>
      <c r="C3061" s="169" t="s">
        <v>272</v>
      </c>
      <c r="D3061" s="170" t="s">
        <v>273</v>
      </c>
      <c r="E3061" s="171">
        <v>0.18</v>
      </c>
      <c r="F3061" s="172">
        <f>VLOOKUP($C3061,VLP!$C$3:$F$191,3,0)</f>
        <v>30000</v>
      </c>
      <c r="G3061" s="172"/>
      <c r="H3061" s="172"/>
      <c r="I3061" s="172">
        <f>E3061*F3061</f>
        <v>5400</v>
      </c>
      <c r="J3061" s="172"/>
      <c r="K3061" s="172"/>
      <c r="L3061" s="178"/>
      <c r="M3061" s="174"/>
      <c r="N3061" s="175"/>
      <c r="O3061" s="176"/>
      <c r="P3061" s="166"/>
    </row>
    <row r="3062" spans="1:16" s="165" customFormat="1">
      <c r="A3062" s="310"/>
      <c r="B3062" s="1654"/>
      <c r="C3062" s="169" t="s">
        <v>108</v>
      </c>
      <c r="D3062" s="170" t="s">
        <v>81</v>
      </c>
      <c r="E3062" s="171">
        <v>1.47</v>
      </c>
      <c r="F3062" s="172">
        <f>VLOOKUP($C3062,VLP!$C$3:$F$191,3,0)</f>
        <v>8000</v>
      </c>
      <c r="G3062" s="172"/>
      <c r="H3062" s="172"/>
      <c r="I3062" s="172">
        <f>E3062*F3062</f>
        <v>11760</v>
      </c>
      <c r="J3062" s="172"/>
      <c r="K3062" s="172"/>
      <c r="L3062" s="178"/>
      <c r="M3062" s="174"/>
      <c r="N3062" s="175"/>
      <c r="O3062" s="176"/>
      <c r="P3062" s="166"/>
    </row>
    <row r="3063" spans="1:16" s="165" customFormat="1">
      <c r="A3063" s="310"/>
      <c r="B3063" s="375"/>
      <c r="C3063" s="169" t="s">
        <v>231</v>
      </c>
      <c r="D3063" s="170" t="s">
        <v>106</v>
      </c>
      <c r="E3063" s="171">
        <v>0.02</v>
      </c>
      <c r="F3063" s="172">
        <f>VLOOKUP($C3063,VLP!$C$3:$F$191,3,0)</f>
        <v>480000</v>
      </c>
      <c r="G3063" s="172"/>
      <c r="H3063" s="172"/>
      <c r="I3063" s="172">
        <f>E3063*F3063</f>
        <v>9600</v>
      </c>
      <c r="J3063" s="172"/>
      <c r="K3063" s="172"/>
      <c r="L3063" s="178"/>
      <c r="M3063" s="174"/>
      <c r="N3063" s="175"/>
      <c r="O3063" s="176"/>
      <c r="P3063" s="166"/>
    </row>
    <row r="3064" spans="1:16" s="165" customFormat="1">
      <c r="A3064" s="310"/>
      <c r="B3064" s="310"/>
      <c r="C3064" s="335" t="s">
        <v>4337</v>
      </c>
      <c r="D3064" s="170" t="s">
        <v>2540</v>
      </c>
      <c r="E3064" s="171">
        <v>7.8570000000000002</v>
      </c>
      <c r="F3064" s="172"/>
      <c r="G3064" s="172">
        <f>_lg45</f>
        <v>343394.12828947359</v>
      </c>
      <c r="H3064" s="172"/>
      <c r="I3064" s="172"/>
      <c r="J3064" s="177">
        <f>G3064*E3064</f>
        <v>2698047.6659703939</v>
      </c>
      <c r="K3064" s="172"/>
      <c r="L3064"/>
      <c r="M3064"/>
      <c r="N3064"/>
      <c r="O3064"/>
      <c r="P3064" s="166"/>
    </row>
    <row r="3065" spans="1:16" s="165" customFormat="1">
      <c r="A3065" s="337"/>
      <c r="B3065" s="168"/>
      <c r="C3065" s="169" t="s">
        <v>2791</v>
      </c>
      <c r="D3065" s="170"/>
      <c r="E3065" s="171"/>
      <c r="F3065" s="172"/>
      <c r="G3065" s="172"/>
      <c r="H3065" s="172"/>
      <c r="I3065" s="172"/>
      <c r="J3065" s="177"/>
      <c r="K3065" s="177">
        <f>SUM(K3066:K3068)</f>
        <v>139346.47113427799</v>
      </c>
      <c r="L3065"/>
      <c r="M3065"/>
      <c r="N3065"/>
      <c r="O3065"/>
      <c r="P3065" s="166"/>
    </row>
    <row r="3066" spans="1:16" s="165" customFormat="1">
      <c r="A3066" s="450" t="s">
        <v>1162</v>
      </c>
      <c r="B3066" s="168"/>
      <c r="C3066" s="169" t="s">
        <v>2686</v>
      </c>
      <c r="D3066" s="170" t="s">
        <v>2195</v>
      </c>
      <c r="E3066" s="171">
        <v>0.1</v>
      </c>
      <c r="F3066" s="172"/>
      <c r="G3066" s="172"/>
      <c r="H3066" s="377">
        <f>VLOOKUP($A3066,'GiaMTC TT13-QD1491'!$B$11:$T$825,19,0)</f>
        <v>915513.79230769235</v>
      </c>
      <c r="I3066" s="172"/>
      <c r="J3066" s="177"/>
      <c r="K3066" s="172">
        <f>+H3066*E3066</f>
        <v>91551.379230769235</v>
      </c>
      <c r="L3066"/>
      <c r="M3066"/>
      <c r="N3066"/>
      <c r="O3066"/>
      <c r="P3066" s="166"/>
    </row>
    <row r="3067" spans="1:16" s="165" customFormat="1">
      <c r="A3067" s="450" t="s">
        <v>843</v>
      </c>
      <c r="B3067" s="168"/>
      <c r="C3067" s="169" t="s">
        <v>4426</v>
      </c>
      <c r="D3067" s="170" t="s">
        <v>2195</v>
      </c>
      <c r="E3067" s="171">
        <v>0.14000000000000001</v>
      </c>
      <c r="F3067" s="172"/>
      <c r="G3067" s="172"/>
      <c r="H3067" s="338">
        <f>VLOOKUP($A3067,'GiaMTC TT13-QD1491'!$B$11:$T$825,19,0)</f>
        <v>341393.51359649119</v>
      </c>
      <c r="I3067" s="172"/>
      <c r="J3067" s="177"/>
      <c r="K3067" s="172">
        <f>+H3067*E3067</f>
        <v>47795.091903508772</v>
      </c>
      <c r="L3067"/>
      <c r="M3067"/>
      <c r="N3067"/>
      <c r="O3067"/>
      <c r="P3067" s="166"/>
    </row>
    <row r="3068" spans="1:16" s="165" customFormat="1">
      <c r="A3068" s="449" t="s">
        <v>1894</v>
      </c>
      <c r="B3068" s="180"/>
      <c r="C3068" s="181" t="s">
        <v>2796</v>
      </c>
      <c r="D3068" s="182" t="s">
        <v>2195</v>
      </c>
      <c r="E3068" s="183">
        <v>0</v>
      </c>
      <c r="F3068" s="184"/>
      <c r="G3068" s="184"/>
      <c r="H3068" s="379">
        <f>VLOOKUP($A3068,'GiaMTC TT13-QD1491'!$B$11:$T$825,19,0)</f>
        <v>43036.95</v>
      </c>
      <c r="I3068" s="184"/>
      <c r="J3068" s="189"/>
      <c r="K3068" s="184">
        <f>+H3068*E3068</f>
        <v>0</v>
      </c>
      <c r="L3068"/>
      <c r="M3068"/>
      <c r="N3068"/>
      <c r="O3068"/>
      <c r="P3068" s="166"/>
    </row>
    <row r="3069" spans="1:16" s="165" customFormat="1" ht="36">
      <c r="A3069" s="447" t="s">
        <v>4583</v>
      </c>
      <c r="B3069" s="185" t="s">
        <v>4584</v>
      </c>
      <c r="C3069" s="309" t="s">
        <v>2792</v>
      </c>
      <c r="D3069" s="186"/>
      <c r="E3069" s="187"/>
      <c r="F3069" s="188"/>
      <c r="G3069" s="188"/>
      <c r="H3069" s="188"/>
      <c r="I3069" s="190">
        <f>SUM(I3070:I3073)</f>
        <v>49300</v>
      </c>
      <c r="J3069" s="188"/>
      <c r="K3069" s="188"/>
      <c r="L3069" s="173" t="s">
        <v>4336</v>
      </c>
      <c r="M3069" s="174">
        <f>+I3069</f>
        <v>49300</v>
      </c>
      <c r="N3069" s="175">
        <f>+J3074</f>
        <v>3662298.3782072356</v>
      </c>
      <c r="O3069" s="176">
        <f>+K3075</f>
        <v>189622.76337044535</v>
      </c>
      <c r="P3069" s="330">
        <f>SUM(M3069:O3069)</f>
        <v>3901221.1415776811</v>
      </c>
    </row>
    <row r="3070" spans="1:16" s="165" customFormat="1">
      <c r="A3070" s="310"/>
      <c r="B3070" s="1652" t="s">
        <v>2670</v>
      </c>
      <c r="C3070" s="169" t="s">
        <v>138</v>
      </c>
      <c r="D3070" s="170" t="s">
        <v>81</v>
      </c>
      <c r="E3070" s="171">
        <v>0.3</v>
      </c>
      <c r="F3070" s="172">
        <f>VLOOKUP($C3070,VLP!$C$3:$F$191,3,0)</f>
        <v>38000</v>
      </c>
      <c r="G3070" s="172"/>
      <c r="H3070" s="172"/>
      <c r="I3070" s="172">
        <f>E3070*F3070</f>
        <v>11400</v>
      </c>
      <c r="J3070" s="172"/>
      <c r="K3070" s="172"/>
      <c r="L3070" s="178"/>
      <c r="M3070" s="174"/>
      <c r="N3070" s="175"/>
      <c r="O3070" s="176"/>
      <c r="P3070" s="166"/>
    </row>
    <row r="3071" spans="1:16" s="165" customFormat="1">
      <c r="A3071" s="310"/>
      <c r="B3071" s="1653"/>
      <c r="C3071" s="169" t="s">
        <v>272</v>
      </c>
      <c r="D3071" s="170" t="s">
        <v>273</v>
      </c>
      <c r="E3071" s="171">
        <v>0.25</v>
      </c>
      <c r="F3071" s="172">
        <f>VLOOKUP($C3071,VLP!$C$3:$F$191,3,0)</f>
        <v>30000</v>
      </c>
      <c r="G3071" s="172"/>
      <c r="H3071" s="172"/>
      <c r="I3071" s="172">
        <f>E3071*F3071</f>
        <v>7500</v>
      </c>
      <c r="J3071" s="172"/>
      <c r="K3071" s="172"/>
      <c r="L3071" s="178"/>
      <c r="M3071" s="174"/>
      <c r="N3071" s="175"/>
      <c r="O3071" s="176"/>
      <c r="P3071" s="166"/>
    </row>
    <row r="3072" spans="1:16" s="165" customFormat="1">
      <c r="A3072" s="310"/>
      <c r="B3072" s="1654"/>
      <c r="C3072" s="169" t="s">
        <v>108</v>
      </c>
      <c r="D3072" s="170" t="s">
        <v>81</v>
      </c>
      <c r="E3072" s="171">
        <v>2</v>
      </c>
      <c r="F3072" s="172">
        <f>VLOOKUP($C3072,VLP!$C$3:$F$191,3,0)</f>
        <v>8000</v>
      </c>
      <c r="G3072" s="172"/>
      <c r="H3072" s="172"/>
      <c r="I3072" s="172">
        <f>E3072*F3072</f>
        <v>16000</v>
      </c>
      <c r="J3072" s="172"/>
      <c r="K3072" s="172"/>
      <c r="L3072" s="178"/>
      <c r="M3072" s="174"/>
      <c r="N3072" s="175"/>
      <c r="O3072" s="176"/>
      <c r="P3072" s="166"/>
    </row>
    <row r="3073" spans="1:16" s="165" customFormat="1">
      <c r="A3073" s="310"/>
      <c r="B3073" s="375"/>
      <c r="C3073" s="169" t="s">
        <v>231</v>
      </c>
      <c r="D3073" s="170" t="s">
        <v>106</v>
      </c>
      <c r="E3073" s="171">
        <v>0.03</v>
      </c>
      <c r="F3073" s="172">
        <f>VLOOKUP($C3073,VLP!$C$3:$F$191,3,0)</f>
        <v>480000</v>
      </c>
      <c r="G3073" s="172"/>
      <c r="H3073" s="172"/>
      <c r="I3073" s="172">
        <f>E3073*F3073</f>
        <v>14400</v>
      </c>
      <c r="J3073" s="172"/>
      <c r="K3073" s="172"/>
      <c r="L3073" s="178"/>
      <c r="M3073" s="174"/>
      <c r="N3073" s="175"/>
      <c r="O3073" s="176"/>
      <c r="P3073" s="166"/>
    </row>
    <row r="3074" spans="1:16" s="165" customFormat="1">
      <c r="A3074" s="310"/>
      <c r="B3074" s="310"/>
      <c r="C3074" s="335" t="s">
        <v>4337</v>
      </c>
      <c r="D3074" s="170" t="s">
        <v>2540</v>
      </c>
      <c r="E3074" s="171">
        <v>10.664999999999999</v>
      </c>
      <c r="F3074" s="172"/>
      <c r="G3074" s="172">
        <f>_lg45</f>
        <v>343394.12828947359</v>
      </c>
      <c r="H3074" s="172"/>
      <c r="I3074" s="172"/>
      <c r="J3074" s="177">
        <f>G3074*E3074</f>
        <v>3662298.3782072356</v>
      </c>
      <c r="K3074" s="172"/>
      <c r="L3074"/>
      <c r="M3074"/>
      <c r="N3074"/>
      <c r="O3074"/>
      <c r="P3074" s="166"/>
    </row>
    <row r="3075" spans="1:16" s="165" customFormat="1">
      <c r="A3075" s="337"/>
      <c r="B3075" s="168"/>
      <c r="C3075" s="169" t="s">
        <v>2791</v>
      </c>
      <c r="D3075" s="170"/>
      <c r="E3075" s="171"/>
      <c r="F3075" s="172"/>
      <c r="G3075" s="172"/>
      <c r="H3075" s="172"/>
      <c r="I3075" s="172"/>
      <c r="J3075" s="177"/>
      <c r="K3075" s="177">
        <f>SUM(K3076:K3078)</f>
        <v>189622.76337044535</v>
      </c>
      <c r="L3075"/>
      <c r="M3075"/>
      <c r="N3075"/>
      <c r="O3075"/>
      <c r="P3075" s="166"/>
    </row>
    <row r="3076" spans="1:16" s="165" customFormat="1">
      <c r="A3076" s="450" t="s">
        <v>1162</v>
      </c>
      <c r="B3076" s="168"/>
      <c r="C3076" s="169" t="s">
        <v>2686</v>
      </c>
      <c r="D3076" s="170" t="s">
        <v>2195</v>
      </c>
      <c r="E3076" s="171">
        <v>0.14000000000000001</v>
      </c>
      <c r="F3076" s="172"/>
      <c r="G3076" s="172"/>
      <c r="H3076" s="377">
        <f>VLOOKUP($A3076,'GiaMTC TT13-QD1491'!$B$11:$T$825,19,0)</f>
        <v>915513.79230769235</v>
      </c>
      <c r="I3076" s="172"/>
      <c r="J3076" s="177"/>
      <c r="K3076" s="172">
        <f>+H3076*E3076</f>
        <v>128171.93092307694</v>
      </c>
      <c r="L3076"/>
      <c r="M3076"/>
      <c r="N3076"/>
      <c r="O3076"/>
      <c r="P3076" s="166"/>
    </row>
    <row r="3077" spans="1:16" s="165" customFormat="1">
      <c r="A3077" s="450" t="s">
        <v>843</v>
      </c>
      <c r="B3077" s="168"/>
      <c r="C3077" s="169" t="s">
        <v>4426</v>
      </c>
      <c r="D3077" s="170" t="s">
        <v>2195</v>
      </c>
      <c r="E3077" s="171">
        <v>0.18</v>
      </c>
      <c r="F3077" s="172"/>
      <c r="G3077" s="172"/>
      <c r="H3077" s="338">
        <f>VLOOKUP($A3077,'GiaMTC TT13-QD1491'!$B$11:$T$825,19,0)</f>
        <v>341393.51359649119</v>
      </c>
      <c r="I3077" s="172"/>
      <c r="J3077" s="177"/>
      <c r="K3077" s="172">
        <f>+H3077*E3077</f>
        <v>61450.832447368412</v>
      </c>
      <c r="L3077"/>
      <c r="M3077"/>
      <c r="N3077"/>
      <c r="O3077"/>
      <c r="P3077" s="166"/>
    </row>
    <row r="3078" spans="1:16" s="165" customFormat="1">
      <c r="A3078" s="449" t="s">
        <v>1894</v>
      </c>
      <c r="B3078" s="180"/>
      <c r="C3078" s="181" t="s">
        <v>2796</v>
      </c>
      <c r="D3078" s="182" t="s">
        <v>2195</v>
      </c>
      <c r="E3078" s="183">
        <v>0</v>
      </c>
      <c r="F3078" s="184"/>
      <c r="G3078" s="184"/>
      <c r="H3078" s="379">
        <f>VLOOKUP($A3078,'GiaMTC TT13-QD1491'!$B$11:$T$825,19,0)</f>
        <v>43036.95</v>
      </c>
      <c r="I3078" s="184"/>
      <c r="J3078" s="189"/>
      <c r="K3078" s="184">
        <f>+H3078*E3078</f>
        <v>0</v>
      </c>
      <c r="L3078"/>
      <c r="M3078"/>
      <c r="N3078"/>
      <c r="O3078"/>
      <c r="P3078" s="166"/>
    </row>
    <row r="3079" spans="1:16" s="165" customFormat="1" ht="36">
      <c r="A3079" s="447" t="s">
        <v>4585</v>
      </c>
      <c r="B3079" s="185" t="s">
        <v>4586</v>
      </c>
      <c r="C3079" s="309" t="s">
        <v>2792</v>
      </c>
      <c r="D3079" s="186"/>
      <c r="E3079" s="187"/>
      <c r="F3079" s="188"/>
      <c r="G3079" s="188"/>
      <c r="H3079" s="188"/>
      <c r="I3079" s="190">
        <f>SUM(I3080:I3083)</f>
        <v>49300</v>
      </c>
      <c r="J3079" s="188"/>
      <c r="K3079" s="188"/>
      <c r="L3079" s="173" t="s">
        <v>4336</v>
      </c>
      <c r="M3079" s="174">
        <f>+I3079</f>
        <v>49300</v>
      </c>
      <c r="N3079" s="175">
        <f>+J3084</f>
        <v>5015958.0319243409</v>
      </c>
      <c r="O3079" s="176">
        <f>+K3085</f>
        <v>189622.76337044535</v>
      </c>
      <c r="P3079" s="330">
        <f>SUM(M3079:O3079)</f>
        <v>5254880.7952947859</v>
      </c>
    </row>
    <row r="3080" spans="1:16" s="165" customFormat="1">
      <c r="A3080" s="310"/>
      <c r="B3080" s="1652" t="s">
        <v>2670</v>
      </c>
      <c r="C3080" s="169" t="s">
        <v>138</v>
      </c>
      <c r="D3080" s="170" t="s">
        <v>81</v>
      </c>
      <c r="E3080" s="171">
        <v>0.3</v>
      </c>
      <c r="F3080" s="172">
        <f>VLOOKUP($C3080,VLP!$C$3:$F$191,3,0)</f>
        <v>38000</v>
      </c>
      <c r="G3080" s="172"/>
      <c r="H3080" s="172"/>
      <c r="I3080" s="172">
        <f>E3080*F3080</f>
        <v>11400</v>
      </c>
      <c r="J3080" s="172"/>
      <c r="K3080" s="172"/>
      <c r="L3080" s="178"/>
      <c r="M3080" s="174"/>
      <c r="N3080" s="175"/>
      <c r="O3080" s="176"/>
      <c r="P3080" s="166"/>
    </row>
    <row r="3081" spans="1:16" s="165" customFormat="1">
      <c r="A3081" s="310"/>
      <c r="B3081" s="1653"/>
      <c r="C3081" s="169" t="s">
        <v>272</v>
      </c>
      <c r="D3081" s="170" t="s">
        <v>273</v>
      </c>
      <c r="E3081" s="171">
        <v>0.25</v>
      </c>
      <c r="F3081" s="172">
        <f>VLOOKUP($C3081,VLP!$C$3:$F$191,3,0)</f>
        <v>30000</v>
      </c>
      <c r="G3081" s="172"/>
      <c r="H3081" s="172"/>
      <c r="I3081" s="172">
        <f>E3081*F3081</f>
        <v>7500</v>
      </c>
      <c r="J3081" s="172"/>
      <c r="K3081" s="172"/>
      <c r="L3081" s="178"/>
      <c r="M3081" s="174"/>
      <c r="N3081" s="175"/>
      <c r="O3081" s="176"/>
      <c r="P3081" s="166"/>
    </row>
    <row r="3082" spans="1:16" s="165" customFormat="1">
      <c r="A3082" s="310"/>
      <c r="B3082" s="1654"/>
      <c r="C3082" s="169" t="s">
        <v>108</v>
      </c>
      <c r="D3082" s="170" t="s">
        <v>81</v>
      </c>
      <c r="E3082" s="171">
        <v>2</v>
      </c>
      <c r="F3082" s="172">
        <f>VLOOKUP($C3082,VLP!$C$3:$F$191,3,0)</f>
        <v>8000</v>
      </c>
      <c r="G3082" s="172"/>
      <c r="H3082" s="172"/>
      <c r="I3082" s="172">
        <f>E3082*F3082</f>
        <v>16000</v>
      </c>
      <c r="J3082" s="172"/>
      <c r="K3082" s="172"/>
      <c r="L3082" s="178"/>
      <c r="M3082" s="174"/>
      <c r="N3082" s="175"/>
      <c r="O3082" s="176"/>
      <c r="P3082" s="166"/>
    </row>
    <row r="3083" spans="1:16" s="165" customFormat="1">
      <c r="A3083" s="310"/>
      <c r="B3083" s="375"/>
      <c r="C3083" s="169" t="s">
        <v>231</v>
      </c>
      <c r="D3083" s="170" t="s">
        <v>106</v>
      </c>
      <c r="E3083" s="171">
        <v>0.03</v>
      </c>
      <c r="F3083" s="172">
        <f>VLOOKUP($C3083,VLP!$C$3:$F$191,3,0)</f>
        <v>480000</v>
      </c>
      <c r="G3083" s="172"/>
      <c r="H3083" s="172"/>
      <c r="I3083" s="172">
        <f>E3083*F3083</f>
        <v>14400</v>
      </c>
      <c r="J3083" s="172"/>
      <c r="K3083" s="172"/>
      <c r="L3083" s="178"/>
      <c r="M3083" s="174"/>
      <c r="N3083" s="175"/>
      <c r="O3083" s="176"/>
      <c r="P3083" s="166"/>
    </row>
    <row r="3084" spans="1:16" s="165" customFormat="1">
      <c r="A3084" s="310"/>
      <c r="B3084" s="310"/>
      <c r="C3084" s="335" t="s">
        <v>4337</v>
      </c>
      <c r="D3084" s="170" t="s">
        <v>2540</v>
      </c>
      <c r="E3084" s="171">
        <v>14.606999999999999</v>
      </c>
      <c r="F3084" s="172"/>
      <c r="G3084" s="172">
        <f>_lg45</f>
        <v>343394.12828947359</v>
      </c>
      <c r="H3084" s="172"/>
      <c r="I3084" s="172"/>
      <c r="J3084" s="177">
        <f>G3084*E3084</f>
        <v>5015958.0319243409</v>
      </c>
      <c r="K3084" s="172"/>
      <c r="L3084"/>
      <c r="M3084"/>
      <c r="N3084"/>
      <c r="O3084"/>
      <c r="P3084" s="166"/>
    </row>
    <row r="3085" spans="1:16" s="165" customFormat="1">
      <c r="A3085" s="337"/>
      <c r="B3085" s="168"/>
      <c r="C3085" s="169" t="s">
        <v>2791</v>
      </c>
      <c r="D3085" s="170"/>
      <c r="E3085" s="171"/>
      <c r="F3085" s="172"/>
      <c r="G3085" s="172"/>
      <c r="H3085" s="172"/>
      <c r="I3085" s="172"/>
      <c r="J3085" s="177"/>
      <c r="K3085" s="177">
        <f>SUM(K3086:K3088)</f>
        <v>189622.76337044535</v>
      </c>
      <c r="L3085"/>
      <c r="M3085"/>
      <c r="N3085"/>
      <c r="O3085"/>
      <c r="P3085" s="166"/>
    </row>
    <row r="3086" spans="1:16" s="165" customFormat="1">
      <c r="A3086" s="450" t="s">
        <v>1162</v>
      </c>
      <c r="B3086" s="168"/>
      <c r="C3086" s="169" t="s">
        <v>2686</v>
      </c>
      <c r="D3086" s="170" t="s">
        <v>2195</v>
      </c>
      <c r="E3086" s="171">
        <v>0.14000000000000001</v>
      </c>
      <c r="F3086" s="172"/>
      <c r="G3086" s="172"/>
      <c r="H3086" s="377">
        <f>VLOOKUP($A3086,'GiaMTC TT13-QD1491'!$B$11:$T$825,19,0)</f>
        <v>915513.79230769235</v>
      </c>
      <c r="I3086" s="172"/>
      <c r="J3086" s="177"/>
      <c r="K3086" s="172">
        <f>+H3086*E3086</f>
        <v>128171.93092307694</v>
      </c>
      <c r="L3086"/>
      <c r="M3086"/>
      <c r="N3086"/>
      <c r="O3086"/>
      <c r="P3086" s="166"/>
    </row>
    <row r="3087" spans="1:16" s="165" customFormat="1">
      <c r="A3087" s="450" t="s">
        <v>843</v>
      </c>
      <c r="B3087" s="168"/>
      <c r="C3087" s="169" t="s">
        <v>4426</v>
      </c>
      <c r="D3087" s="170" t="s">
        <v>2195</v>
      </c>
      <c r="E3087" s="171">
        <v>0.18</v>
      </c>
      <c r="F3087" s="172"/>
      <c r="G3087" s="172"/>
      <c r="H3087" s="377">
        <f>VLOOKUP($A3087,'GiaMTC TT13-QD1491'!$B$11:$T$825,19,0)</f>
        <v>341393.51359649119</v>
      </c>
      <c r="I3087" s="172"/>
      <c r="J3087" s="177"/>
      <c r="K3087" s="172">
        <f>+H3087*E3087</f>
        <v>61450.832447368412</v>
      </c>
      <c r="L3087"/>
      <c r="M3087"/>
      <c r="N3087"/>
      <c r="O3087"/>
      <c r="P3087" s="166"/>
    </row>
    <row r="3088" spans="1:16" s="165" customFormat="1">
      <c r="A3088" s="449" t="s">
        <v>1894</v>
      </c>
      <c r="B3088" s="180"/>
      <c r="C3088" s="181" t="s">
        <v>2796</v>
      </c>
      <c r="D3088" s="182" t="s">
        <v>2195</v>
      </c>
      <c r="E3088" s="183">
        <v>0</v>
      </c>
      <c r="F3088" s="184"/>
      <c r="G3088" s="184"/>
      <c r="H3088" s="380">
        <f>VLOOKUP($A3088,'GiaMTC TT13-QD1491'!$B$11:$T$825,19,0)</f>
        <v>43036.95</v>
      </c>
      <c r="I3088" s="184"/>
      <c r="J3088" s="189"/>
      <c r="K3088" s="184">
        <f>+H3088*E3088</f>
        <v>0</v>
      </c>
      <c r="L3088"/>
      <c r="M3088"/>
      <c r="N3088"/>
      <c r="O3088"/>
      <c r="P3088" s="166"/>
    </row>
    <row r="3089" spans="1:16" s="165" customFormat="1" ht="36">
      <c r="A3089" s="447" t="s">
        <v>4587</v>
      </c>
      <c r="B3089" s="185" t="s">
        <v>4588</v>
      </c>
      <c r="C3089" s="309" t="s">
        <v>2792</v>
      </c>
      <c r="D3089" s="186"/>
      <c r="E3089" s="187"/>
      <c r="F3089" s="188"/>
      <c r="G3089" s="188"/>
      <c r="H3089" s="188"/>
      <c r="I3089" s="190">
        <f>SUM(I3090:I3093)</f>
        <v>54900</v>
      </c>
      <c r="J3089" s="188"/>
      <c r="K3089" s="188"/>
      <c r="L3089" s="173" t="s">
        <v>4336</v>
      </c>
      <c r="M3089" s="174">
        <f>+I3089</f>
        <v>54900</v>
      </c>
      <c r="N3089" s="175">
        <f>+J3094</f>
        <v>5692787.858782893</v>
      </c>
      <c r="O3089" s="176">
        <f>+K3095</f>
        <v>243312.99074257759</v>
      </c>
      <c r="P3089" s="330">
        <f>SUM(M3089:O3089)</f>
        <v>5991000.8495254703</v>
      </c>
    </row>
    <row r="3090" spans="1:16" s="165" customFormat="1">
      <c r="A3090" s="310"/>
      <c r="B3090" s="1652" t="s">
        <v>2670</v>
      </c>
      <c r="C3090" s="169" t="s">
        <v>138</v>
      </c>
      <c r="D3090" s="170" t="s">
        <v>81</v>
      </c>
      <c r="E3090" s="171">
        <v>0.3</v>
      </c>
      <c r="F3090" s="172">
        <f>VLOOKUP($C3090,VLP!$C$3:$F$191,3,0)</f>
        <v>38000</v>
      </c>
      <c r="G3090" s="172"/>
      <c r="H3090" s="172"/>
      <c r="I3090" s="172">
        <f>E3090*F3090</f>
        <v>11400</v>
      </c>
      <c r="J3090" s="172"/>
      <c r="K3090" s="172"/>
      <c r="L3090" s="178"/>
      <c r="M3090" s="174"/>
      <c r="N3090" s="175"/>
      <c r="O3090" s="176"/>
      <c r="P3090" s="166"/>
    </row>
    <row r="3091" spans="1:16" s="165" customFormat="1">
      <c r="A3091" s="310"/>
      <c r="B3091" s="1653"/>
      <c r="C3091" s="169" t="s">
        <v>272</v>
      </c>
      <c r="D3091" s="170" t="s">
        <v>273</v>
      </c>
      <c r="E3091" s="171">
        <v>0.25</v>
      </c>
      <c r="F3091" s="172">
        <f>VLOOKUP($C3091,VLP!$C$3:$F$191,3,0)</f>
        <v>30000</v>
      </c>
      <c r="G3091" s="172"/>
      <c r="H3091" s="172"/>
      <c r="I3091" s="172">
        <f>E3091*F3091</f>
        <v>7500</v>
      </c>
      <c r="J3091" s="172"/>
      <c r="K3091" s="172"/>
      <c r="L3091" s="178"/>
      <c r="M3091" s="174"/>
      <c r="N3091" s="175"/>
      <c r="O3091" s="176"/>
      <c r="P3091" s="166"/>
    </row>
    <row r="3092" spans="1:16" s="165" customFormat="1">
      <c r="A3092" s="310"/>
      <c r="B3092" s="1654"/>
      <c r="C3092" s="169" t="s">
        <v>108</v>
      </c>
      <c r="D3092" s="170" t="s">
        <v>81</v>
      </c>
      <c r="E3092" s="171">
        <v>2.1</v>
      </c>
      <c r="F3092" s="172">
        <f>VLOOKUP($C3092,VLP!$C$3:$F$191,3,0)</f>
        <v>8000</v>
      </c>
      <c r="G3092" s="172"/>
      <c r="H3092" s="172"/>
      <c r="I3092" s="172">
        <f>E3092*F3092</f>
        <v>16800</v>
      </c>
      <c r="J3092" s="172"/>
      <c r="K3092" s="172"/>
      <c r="L3092" s="178"/>
      <c r="M3092" s="174"/>
      <c r="N3092" s="175"/>
      <c r="O3092" s="176"/>
      <c r="P3092" s="166"/>
    </row>
    <row r="3093" spans="1:16" s="165" customFormat="1">
      <c r="A3093" s="310"/>
      <c r="B3093" s="375"/>
      <c r="C3093" s="169" t="s">
        <v>231</v>
      </c>
      <c r="D3093" s="170" t="s">
        <v>106</v>
      </c>
      <c r="E3093" s="171">
        <v>0.04</v>
      </c>
      <c r="F3093" s="172">
        <f>VLOOKUP($C3093,VLP!$C$3:$F$191,3,0)</f>
        <v>480000</v>
      </c>
      <c r="G3093" s="172"/>
      <c r="H3093" s="172"/>
      <c r="I3093" s="172">
        <f>E3093*F3093</f>
        <v>19200</v>
      </c>
      <c r="J3093" s="172"/>
      <c r="K3093" s="172"/>
      <c r="L3093" s="178"/>
      <c r="M3093" s="174"/>
      <c r="N3093" s="175"/>
      <c r="O3093" s="176"/>
      <c r="P3093" s="166"/>
    </row>
    <row r="3094" spans="1:16" s="165" customFormat="1">
      <c r="A3094" s="310"/>
      <c r="B3094" s="310"/>
      <c r="C3094" s="335" t="s">
        <v>4337</v>
      </c>
      <c r="D3094" s="170" t="s">
        <v>2540</v>
      </c>
      <c r="E3094" s="171">
        <v>16.577999999999999</v>
      </c>
      <c r="F3094" s="172"/>
      <c r="G3094" s="172">
        <f>_lg45</f>
        <v>343394.12828947359</v>
      </c>
      <c r="H3094" s="172"/>
      <c r="I3094" s="172"/>
      <c r="J3094" s="177">
        <f>G3094*E3094</f>
        <v>5692787.858782893</v>
      </c>
      <c r="K3094" s="172"/>
      <c r="L3094"/>
      <c r="M3094"/>
      <c r="N3094"/>
      <c r="O3094"/>
      <c r="P3094" s="166"/>
    </row>
    <row r="3095" spans="1:16" s="165" customFormat="1">
      <c r="A3095" s="337"/>
      <c r="B3095" s="168"/>
      <c r="C3095" s="169" t="s">
        <v>2791</v>
      </c>
      <c r="D3095" s="170"/>
      <c r="E3095" s="171"/>
      <c r="F3095" s="172"/>
      <c r="G3095" s="172"/>
      <c r="H3095" s="172"/>
      <c r="I3095" s="172"/>
      <c r="J3095" s="177"/>
      <c r="K3095" s="177">
        <f>SUM(K3096:K3098)</f>
        <v>243312.99074257759</v>
      </c>
      <c r="L3095"/>
      <c r="M3095"/>
      <c r="N3095"/>
      <c r="O3095"/>
      <c r="P3095" s="166"/>
    </row>
    <row r="3096" spans="1:16" s="165" customFormat="1">
      <c r="A3096" s="450" t="s">
        <v>1162</v>
      </c>
      <c r="B3096" s="168"/>
      <c r="C3096" s="169" t="s">
        <v>2686</v>
      </c>
      <c r="D3096" s="170" t="s">
        <v>2195</v>
      </c>
      <c r="E3096" s="171">
        <v>0.18</v>
      </c>
      <c r="F3096" s="172"/>
      <c r="G3096" s="172"/>
      <c r="H3096" s="377">
        <f>VLOOKUP($A3096,'GiaMTC TT13-QD1491'!$B$11:$T$825,19,0)</f>
        <v>915513.79230769235</v>
      </c>
      <c r="I3096" s="172"/>
      <c r="J3096" s="177"/>
      <c r="K3096" s="172">
        <f>+H3096*E3096</f>
        <v>164792.48261538462</v>
      </c>
      <c r="L3096"/>
      <c r="M3096"/>
      <c r="N3096"/>
      <c r="O3096"/>
      <c r="P3096" s="166"/>
    </row>
    <row r="3097" spans="1:16" s="165" customFormat="1">
      <c r="A3097" s="450" t="s">
        <v>843</v>
      </c>
      <c r="B3097" s="168"/>
      <c r="C3097" s="169" t="s">
        <v>4426</v>
      </c>
      <c r="D3097" s="170" t="s">
        <v>2195</v>
      </c>
      <c r="E3097" s="171">
        <v>0.23</v>
      </c>
      <c r="F3097" s="172"/>
      <c r="G3097" s="172"/>
      <c r="H3097" s="377">
        <f>VLOOKUP($A3097,'GiaMTC TT13-QD1491'!$B$11:$T$825,19,0)</f>
        <v>341393.51359649119</v>
      </c>
      <c r="I3097" s="172"/>
      <c r="J3097" s="177"/>
      <c r="K3097" s="172">
        <f>+H3097*E3097</f>
        <v>78520.508127192981</v>
      </c>
      <c r="L3097"/>
      <c r="M3097"/>
      <c r="N3097"/>
      <c r="O3097"/>
      <c r="P3097" s="166"/>
    </row>
    <row r="3098" spans="1:16" s="165" customFormat="1">
      <c r="A3098" s="449" t="s">
        <v>1894</v>
      </c>
      <c r="B3098" s="180"/>
      <c r="C3098" s="181" t="s">
        <v>2796</v>
      </c>
      <c r="D3098" s="182" t="s">
        <v>2195</v>
      </c>
      <c r="E3098" s="183">
        <v>0</v>
      </c>
      <c r="F3098" s="184"/>
      <c r="G3098" s="184"/>
      <c r="H3098" s="380">
        <f>VLOOKUP($A3098,'GiaMTC TT13-QD1491'!$B$11:$T$825,19,0)</f>
        <v>43036.95</v>
      </c>
      <c r="I3098" s="184"/>
      <c r="J3098" s="189"/>
      <c r="K3098" s="184">
        <f>+H3098*E3098</f>
        <v>0</v>
      </c>
      <c r="L3098"/>
      <c r="M3098"/>
      <c r="N3098"/>
      <c r="O3098"/>
      <c r="P3098" s="166"/>
    </row>
    <row r="3099" spans="1:16" s="165" customFormat="1" ht="36">
      <c r="A3099" s="447" t="s">
        <v>4589</v>
      </c>
      <c r="B3099" s="185" t="s">
        <v>4590</v>
      </c>
      <c r="C3099" s="309" t="s">
        <v>2792</v>
      </c>
      <c r="D3099" s="186"/>
      <c r="E3099" s="187"/>
      <c r="F3099" s="188"/>
      <c r="G3099" s="188"/>
      <c r="H3099" s="188"/>
      <c r="I3099" s="190">
        <f>SUM(I3100:I3103)</f>
        <v>33560</v>
      </c>
      <c r="J3099" s="188"/>
      <c r="K3099" s="188"/>
      <c r="L3099" s="173" t="s">
        <v>4336</v>
      </c>
      <c r="M3099" s="174">
        <f>+I3099</f>
        <v>33560</v>
      </c>
      <c r="N3099" s="175">
        <f>+J3104</f>
        <v>5949303.2726151301</v>
      </c>
      <c r="O3099" s="176">
        <f>+K3105</f>
        <v>183961.08978103913</v>
      </c>
      <c r="P3099" s="330">
        <f>SUM(M3099:O3099)</f>
        <v>6166824.3623961695</v>
      </c>
    </row>
    <row r="3100" spans="1:16" s="165" customFormat="1">
      <c r="A3100" s="310"/>
      <c r="B3100" s="1652" t="s">
        <v>2670</v>
      </c>
      <c r="C3100" s="169" t="s">
        <v>138</v>
      </c>
      <c r="D3100" s="170" t="s">
        <v>81</v>
      </c>
      <c r="E3100" s="171">
        <v>0.16</v>
      </c>
      <c r="F3100" s="172">
        <f>VLOOKUP($C3100,VLP!$C$3:$F$191,3,0)</f>
        <v>38000</v>
      </c>
      <c r="G3100" s="172"/>
      <c r="H3100" s="172"/>
      <c r="I3100" s="172">
        <f>E3100*F3100</f>
        <v>6080</v>
      </c>
      <c r="J3100" s="172"/>
      <c r="K3100" s="172"/>
      <c r="L3100" s="178"/>
      <c r="M3100" s="174"/>
      <c r="N3100" s="175"/>
      <c r="O3100" s="176"/>
      <c r="P3100" s="166"/>
    </row>
    <row r="3101" spans="1:16" s="165" customFormat="1">
      <c r="A3101" s="310"/>
      <c r="B3101" s="1653"/>
      <c r="C3101" s="169" t="s">
        <v>272</v>
      </c>
      <c r="D3101" s="170" t="s">
        <v>273</v>
      </c>
      <c r="E3101" s="171">
        <v>0.14000000000000001</v>
      </c>
      <c r="F3101" s="172">
        <f>VLOOKUP($C3101,VLP!$C$3:$F$191,3,0)</f>
        <v>30000</v>
      </c>
      <c r="G3101" s="172"/>
      <c r="H3101" s="172"/>
      <c r="I3101" s="172">
        <f>E3101*F3101</f>
        <v>4200</v>
      </c>
      <c r="J3101" s="172"/>
      <c r="K3101" s="172"/>
      <c r="L3101" s="178"/>
      <c r="M3101" s="174"/>
      <c r="N3101" s="175"/>
      <c r="O3101" s="176"/>
      <c r="P3101" s="166"/>
    </row>
    <row r="3102" spans="1:16" s="165" customFormat="1">
      <c r="A3102" s="310"/>
      <c r="B3102" s="1654"/>
      <c r="C3102" s="169" t="s">
        <v>108</v>
      </c>
      <c r="D3102" s="170" t="s">
        <v>81</v>
      </c>
      <c r="E3102" s="171">
        <v>1.1100000000000001</v>
      </c>
      <c r="F3102" s="172">
        <f>VLOOKUP($C3102,VLP!$C$3:$F$191,3,0)</f>
        <v>8000</v>
      </c>
      <c r="G3102" s="172"/>
      <c r="H3102" s="172"/>
      <c r="I3102" s="172">
        <f>E3102*F3102</f>
        <v>8880</v>
      </c>
      <c r="J3102" s="172"/>
      <c r="K3102" s="172"/>
      <c r="L3102" s="178"/>
      <c r="M3102" s="174"/>
      <c r="N3102" s="175"/>
      <c r="O3102" s="176"/>
      <c r="P3102" s="166"/>
    </row>
    <row r="3103" spans="1:16" s="165" customFormat="1">
      <c r="A3103" s="310"/>
      <c r="B3103" s="375"/>
      <c r="C3103" s="169" t="s">
        <v>231</v>
      </c>
      <c r="D3103" s="170" t="s">
        <v>106</v>
      </c>
      <c r="E3103" s="171">
        <v>0.03</v>
      </c>
      <c r="F3103" s="172">
        <f>VLOOKUP($C3103,VLP!$C$3:$F$191,3,0)</f>
        <v>480000</v>
      </c>
      <c r="G3103" s="172"/>
      <c r="H3103" s="172"/>
      <c r="I3103" s="172">
        <f>E3103*F3103</f>
        <v>14400</v>
      </c>
      <c r="J3103" s="172"/>
      <c r="K3103" s="172"/>
      <c r="L3103" s="178"/>
      <c r="M3103" s="174"/>
      <c r="N3103" s="175"/>
      <c r="O3103" s="176"/>
      <c r="P3103" s="166"/>
    </row>
    <row r="3104" spans="1:16" s="165" customFormat="1">
      <c r="A3104" s="310"/>
      <c r="B3104" s="310"/>
      <c r="C3104" s="335" t="s">
        <v>4337</v>
      </c>
      <c r="D3104" s="170" t="s">
        <v>2540</v>
      </c>
      <c r="E3104" s="171">
        <v>17.324999999999999</v>
      </c>
      <c r="F3104" s="172"/>
      <c r="G3104" s="172">
        <f>_lg45</f>
        <v>343394.12828947359</v>
      </c>
      <c r="H3104" s="172"/>
      <c r="I3104" s="172"/>
      <c r="J3104" s="177">
        <f>G3104*E3104</f>
        <v>5949303.2726151301</v>
      </c>
      <c r="K3104" s="172"/>
      <c r="L3104"/>
      <c r="M3104"/>
      <c r="N3104"/>
      <c r="O3104"/>
      <c r="P3104" s="166"/>
    </row>
    <row r="3105" spans="1:16" s="165" customFormat="1">
      <c r="A3105" s="337"/>
      <c r="B3105" s="168"/>
      <c r="C3105" s="169" t="s">
        <v>2791</v>
      </c>
      <c r="D3105" s="170"/>
      <c r="E3105" s="171"/>
      <c r="F3105" s="172"/>
      <c r="G3105" s="172"/>
      <c r="H3105" s="172"/>
      <c r="I3105" s="172"/>
      <c r="J3105" s="177"/>
      <c r="K3105" s="177">
        <f>SUM(K3106:K3108)</f>
        <v>183961.08978103913</v>
      </c>
      <c r="L3105"/>
      <c r="M3105"/>
      <c r="N3105"/>
      <c r="O3105"/>
      <c r="P3105" s="166"/>
    </row>
    <row r="3106" spans="1:16" s="165" customFormat="1">
      <c r="A3106" s="450" t="s">
        <v>1162</v>
      </c>
      <c r="B3106" s="168"/>
      <c r="C3106" s="169" t="s">
        <v>2686</v>
      </c>
      <c r="D3106" s="170" t="s">
        <v>2195</v>
      </c>
      <c r="E3106" s="171">
        <v>0.11</v>
      </c>
      <c r="F3106" s="172"/>
      <c r="G3106" s="172"/>
      <c r="H3106" s="377">
        <f>VLOOKUP($A3106,'GiaMTC TT13-QD1491'!$B$11:$T$825,19,0)</f>
        <v>915513.79230769235</v>
      </c>
      <c r="I3106" s="172"/>
      <c r="J3106" s="177"/>
      <c r="K3106" s="172">
        <f>+H3106*E3106</f>
        <v>100706.51715384616</v>
      </c>
      <c r="L3106"/>
      <c r="M3106"/>
      <c r="N3106"/>
      <c r="O3106"/>
      <c r="P3106" s="166"/>
    </row>
    <row r="3107" spans="1:16" s="165" customFormat="1">
      <c r="A3107" s="450" t="s">
        <v>843</v>
      </c>
      <c r="B3107" s="168"/>
      <c r="C3107" s="169" t="s">
        <v>4426</v>
      </c>
      <c r="D3107" s="170" t="s">
        <v>2195</v>
      </c>
      <c r="E3107" s="171">
        <v>0.23</v>
      </c>
      <c r="F3107" s="172"/>
      <c r="G3107" s="172"/>
      <c r="H3107" s="377">
        <f>VLOOKUP($A3107,'GiaMTC TT13-QD1491'!$B$11:$T$825,19,0)</f>
        <v>341393.51359649119</v>
      </c>
      <c r="I3107" s="172"/>
      <c r="J3107" s="177"/>
      <c r="K3107" s="172">
        <f>+H3107*E3107</f>
        <v>78520.508127192981</v>
      </c>
      <c r="L3107"/>
      <c r="M3107"/>
      <c r="N3107"/>
      <c r="O3107"/>
      <c r="P3107" s="166"/>
    </row>
    <row r="3108" spans="1:16" s="165" customFormat="1">
      <c r="A3108" s="449" t="s">
        <v>1894</v>
      </c>
      <c r="B3108" s="180"/>
      <c r="C3108" s="181" t="s">
        <v>2796</v>
      </c>
      <c r="D3108" s="182" t="s">
        <v>2195</v>
      </c>
      <c r="E3108" s="183">
        <v>0.11</v>
      </c>
      <c r="F3108" s="184"/>
      <c r="G3108" s="184"/>
      <c r="H3108" s="380">
        <f>VLOOKUP($A3108,'GiaMTC TT13-QD1491'!$B$11:$T$825,19,0)</f>
        <v>43036.95</v>
      </c>
      <c r="I3108" s="184"/>
      <c r="J3108" s="189"/>
      <c r="K3108" s="184">
        <f>+H3108*E3108</f>
        <v>4734.0644999999995</v>
      </c>
      <c r="L3108"/>
      <c r="M3108"/>
      <c r="N3108"/>
      <c r="O3108"/>
      <c r="P3108" s="166"/>
    </row>
    <row r="3109" spans="1:16" s="165" customFormat="1" ht="36">
      <c r="A3109" s="447" t="s">
        <v>4591</v>
      </c>
      <c r="B3109" s="185" t="s">
        <v>4592</v>
      </c>
      <c r="C3109" s="309" t="s">
        <v>2792</v>
      </c>
      <c r="D3109" s="186"/>
      <c r="E3109" s="187"/>
      <c r="F3109" s="188"/>
      <c r="G3109" s="188"/>
      <c r="H3109" s="188"/>
      <c r="I3109" s="190">
        <f>SUM(I3110:I3113)</f>
        <v>33560</v>
      </c>
      <c r="J3109" s="188"/>
      <c r="K3109" s="188"/>
      <c r="L3109" s="173" t="s">
        <v>4336</v>
      </c>
      <c r="M3109" s="174">
        <f>+I3109</f>
        <v>33560</v>
      </c>
      <c r="N3109" s="175">
        <f>+J3114</f>
        <v>6653948.0238651298</v>
      </c>
      <c r="O3109" s="176">
        <f>+K3115</f>
        <v>240029.09313798923</v>
      </c>
      <c r="P3109" s="330">
        <f>SUM(M3109:O3109)</f>
        <v>6927537.1170031186</v>
      </c>
    </row>
    <row r="3110" spans="1:16" s="165" customFormat="1">
      <c r="A3110" s="310"/>
      <c r="B3110" s="1652" t="s">
        <v>2670</v>
      </c>
      <c r="C3110" s="169" t="s">
        <v>138</v>
      </c>
      <c r="D3110" s="170" t="s">
        <v>81</v>
      </c>
      <c r="E3110" s="171">
        <v>0.16</v>
      </c>
      <c r="F3110" s="172">
        <f>VLOOKUP($C3110,VLP!$C$3:$F$191,3,0)</f>
        <v>38000</v>
      </c>
      <c r="G3110" s="172"/>
      <c r="H3110" s="172"/>
      <c r="I3110" s="172">
        <f>E3110*F3110</f>
        <v>6080</v>
      </c>
      <c r="J3110" s="172"/>
      <c r="K3110" s="172"/>
      <c r="L3110" s="178"/>
      <c r="M3110" s="174"/>
      <c r="N3110" s="175"/>
      <c r="O3110" s="176"/>
      <c r="P3110" s="166"/>
    </row>
    <row r="3111" spans="1:16" s="165" customFormat="1">
      <c r="A3111" s="310"/>
      <c r="B3111" s="1653"/>
      <c r="C3111" s="169" t="s">
        <v>272</v>
      </c>
      <c r="D3111" s="170" t="s">
        <v>273</v>
      </c>
      <c r="E3111" s="171">
        <v>0.14000000000000001</v>
      </c>
      <c r="F3111" s="172">
        <f>VLOOKUP($C3111,VLP!$C$3:$F$191,3,0)</f>
        <v>30000</v>
      </c>
      <c r="G3111" s="172"/>
      <c r="H3111" s="172"/>
      <c r="I3111" s="172">
        <f>E3111*F3111</f>
        <v>4200</v>
      </c>
      <c r="J3111" s="172"/>
      <c r="K3111" s="172"/>
      <c r="L3111" s="178"/>
      <c r="M3111" s="174"/>
      <c r="N3111" s="175"/>
      <c r="O3111" s="176"/>
      <c r="P3111" s="166"/>
    </row>
    <row r="3112" spans="1:16" s="165" customFormat="1">
      <c r="A3112" s="310"/>
      <c r="B3112" s="1654"/>
      <c r="C3112" s="169" t="s">
        <v>108</v>
      </c>
      <c r="D3112" s="170" t="s">
        <v>81</v>
      </c>
      <c r="E3112" s="171">
        <v>1.1100000000000001</v>
      </c>
      <c r="F3112" s="172">
        <f>VLOOKUP($C3112,VLP!$C$3:$F$191,3,0)</f>
        <v>8000</v>
      </c>
      <c r="G3112" s="172"/>
      <c r="H3112" s="172"/>
      <c r="I3112" s="172">
        <f>E3112*F3112</f>
        <v>8880</v>
      </c>
      <c r="J3112" s="172"/>
      <c r="K3112" s="172"/>
      <c r="L3112" s="178"/>
      <c r="M3112" s="174"/>
      <c r="N3112" s="175"/>
      <c r="O3112" s="176"/>
      <c r="P3112" s="166"/>
    </row>
    <row r="3113" spans="1:16" s="165" customFormat="1">
      <c r="A3113" s="310"/>
      <c r="B3113" s="375"/>
      <c r="C3113" s="169" t="s">
        <v>231</v>
      </c>
      <c r="D3113" s="170" t="s">
        <v>106</v>
      </c>
      <c r="E3113" s="171">
        <v>0.03</v>
      </c>
      <c r="F3113" s="172">
        <f>VLOOKUP($C3113,VLP!$C$3:$F$191,3,0)</f>
        <v>480000</v>
      </c>
      <c r="G3113" s="172"/>
      <c r="H3113" s="172"/>
      <c r="I3113" s="172">
        <f>E3113*F3113</f>
        <v>14400</v>
      </c>
      <c r="J3113" s="172"/>
      <c r="K3113" s="172"/>
      <c r="L3113" s="178"/>
      <c r="M3113" s="174"/>
      <c r="N3113" s="175"/>
      <c r="O3113" s="176"/>
      <c r="P3113" s="166"/>
    </row>
    <row r="3114" spans="1:16" s="165" customFormat="1">
      <c r="A3114" s="310"/>
      <c r="B3114" s="310"/>
      <c r="C3114" s="335" t="s">
        <v>4337</v>
      </c>
      <c r="D3114" s="170" t="s">
        <v>2540</v>
      </c>
      <c r="E3114" s="171">
        <v>19.376999999999999</v>
      </c>
      <c r="F3114" s="172"/>
      <c r="G3114" s="172">
        <f>_lg45</f>
        <v>343394.12828947359</v>
      </c>
      <c r="H3114" s="172"/>
      <c r="I3114" s="172"/>
      <c r="J3114" s="177">
        <f>G3114*E3114</f>
        <v>6653948.0238651298</v>
      </c>
      <c r="K3114" s="172"/>
      <c r="L3114"/>
      <c r="M3114"/>
      <c r="N3114"/>
      <c r="O3114"/>
      <c r="P3114" s="166"/>
    </row>
    <row r="3115" spans="1:16" s="165" customFormat="1">
      <c r="A3115" s="337"/>
      <c r="B3115" s="168"/>
      <c r="C3115" s="169" t="s">
        <v>2791</v>
      </c>
      <c r="D3115" s="170"/>
      <c r="E3115" s="171"/>
      <c r="F3115" s="172"/>
      <c r="G3115" s="172"/>
      <c r="H3115" s="172"/>
      <c r="I3115" s="172"/>
      <c r="J3115" s="177"/>
      <c r="K3115" s="177">
        <f>SUM(K3116:K3118)</f>
        <v>240029.09313798923</v>
      </c>
      <c r="L3115"/>
      <c r="M3115"/>
      <c r="N3115"/>
      <c r="O3115"/>
      <c r="P3115" s="166"/>
    </row>
    <row r="3116" spans="1:16" s="165" customFormat="1">
      <c r="A3116" s="450" t="s">
        <v>1162</v>
      </c>
      <c r="B3116" s="168"/>
      <c r="C3116" s="169" t="s">
        <v>2686</v>
      </c>
      <c r="D3116" s="170" t="s">
        <v>2195</v>
      </c>
      <c r="E3116" s="171">
        <v>0.14000000000000001</v>
      </c>
      <c r="F3116" s="172"/>
      <c r="G3116" s="172"/>
      <c r="H3116" s="377">
        <f>VLOOKUP($A3116,'GiaMTC TT13-QD1491'!$B$11:$T$825,19,0)</f>
        <v>915513.79230769235</v>
      </c>
      <c r="I3116" s="172"/>
      <c r="J3116" s="177"/>
      <c r="K3116" s="172">
        <f>+H3116*E3116</f>
        <v>128171.93092307694</v>
      </c>
      <c r="L3116"/>
      <c r="M3116"/>
      <c r="N3116"/>
      <c r="O3116"/>
      <c r="P3116" s="166"/>
    </row>
    <row r="3117" spans="1:16" s="165" customFormat="1">
      <c r="A3117" s="450" t="s">
        <v>843</v>
      </c>
      <c r="B3117" s="168"/>
      <c r="C3117" s="169" t="s">
        <v>4426</v>
      </c>
      <c r="D3117" s="170" t="s">
        <v>2195</v>
      </c>
      <c r="E3117" s="171">
        <v>0.31</v>
      </c>
      <c r="F3117" s="172"/>
      <c r="G3117" s="172"/>
      <c r="H3117" s="377">
        <f>VLOOKUP($A3117,'GiaMTC TT13-QD1491'!$B$11:$T$825,19,0)</f>
        <v>341393.51359649119</v>
      </c>
      <c r="I3117" s="172"/>
      <c r="J3117" s="177"/>
      <c r="K3117" s="172">
        <f>+H3117*E3117</f>
        <v>105831.98921491228</v>
      </c>
      <c r="L3117"/>
      <c r="M3117"/>
      <c r="N3117"/>
      <c r="O3117"/>
      <c r="P3117" s="166"/>
    </row>
    <row r="3118" spans="1:16" s="165" customFormat="1">
      <c r="A3118" s="449" t="s">
        <v>1894</v>
      </c>
      <c r="B3118" s="180"/>
      <c r="C3118" s="181" t="s">
        <v>2796</v>
      </c>
      <c r="D3118" s="182" t="s">
        <v>2195</v>
      </c>
      <c r="E3118" s="183">
        <v>0.14000000000000001</v>
      </c>
      <c r="F3118" s="184"/>
      <c r="G3118" s="184"/>
      <c r="H3118" s="380">
        <f>VLOOKUP($A3118,'GiaMTC TT13-QD1491'!$B$11:$T$825,19,0)</f>
        <v>43036.95</v>
      </c>
      <c r="I3118" s="184"/>
      <c r="J3118" s="189"/>
      <c r="K3118" s="184">
        <f>+H3118*E3118</f>
        <v>6025.1729999999998</v>
      </c>
      <c r="L3118"/>
      <c r="M3118"/>
      <c r="N3118"/>
      <c r="O3118"/>
      <c r="P3118" s="166"/>
    </row>
    <row r="3119" spans="1:16" s="165" customFormat="1" ht="36">
      <c r="A3119" s="447" t="s">
        <v>4593</v>
      </c>
      <c r="B3119" s="185" t="s">
        <v>4594</v>
      </c>
      <c r="C3119" s="309" t="s">
        <v>2792</v>
      </c>
      <c r="D3119" s="186"/>
      <c r="E3119" s="187"/>
      <c r="F3119" s="188"/>
      <c r="G3119" s="188"/>
      <c r="H3119" s="188"/>
      <c r="I3119" s="190">
        <f>SUM(I3120:I3123)</f>
        <v>33560</v>
      </c>
      <c r="J3119" s="188"/>
      <c r="K3119" s="188"/>
      <c r="L3119" s="173" t="s">
        <v>4336</v>
      </c>
      <c r="M3119" s="174">
        <f>+I3119</f>
        <v>33560</v>
      </c>
      <c r="N3119" s="175">
        <f>+J3124</f>
        <v>7321506.2092598667</v>
      </c>
      <c r="O3119" s="176">
        <f>+K3125</f>
        <v>301838.29928205127</v>
      </c>
      <c r="P3119" s="330">
        <f>SUM(M3119:O3119)</f>
        <v>7656904.5085419184</v>
      </c>
    </row>
    <row r="3120" spans="1:16" s="165" customFormat="1">
      <c r="A3120" s="310"/>
      <c r="B3120" s="1652" t="s">
        <v>2670</v>
      </c>
      <c r="C3120" s="169" t="s">
        <v>138</v>
      </c>
      <c r="D3120" s="170" t="s">
        <v>81</v>
      </c>
      <c r="E3120" s="171">
        <v>0.16</v>
      </c>
      <c r="F3120" s="172">
        <f>VLOOKUP($C3120,VLP!$C$3:$F$191,3,0)</f>
        <v>38000</v>
      </c>
      <c r="G3120" s="172"/>
      <c r="H3120" s="172"/>
      <c r="I3120" s="172">
        <f>E3120*F3120</f>
        <v>6080</v>
      </c>
      <c r="J3120" s="172"/>
      <c r="K3120" s="172"/>
      <c r="L3120" s="178"/>
      <c r="M3120" s="174"/>
      <c r="N3120" s="175"/>
      <c r="O3120" s="176"/>
      <c r="P3120" s="166"/>
    </row>
    <row r="3121" spans="1:16" s="165" customFormat="1">
      <c r="A3121" s="310"/>
      <c r="B3121" s="1653"/>
      <c r="C3121" s="169" t="s">
        <v>272</v>
      </c>
      <c r="D3121" s="170" t="s">
        <v>273</v>
      </c>
      <c r="E3121" s="171">
        <v>0.14000000000000001</v>
      </c>
      <c r="F3121" s="172">
        <f>VLOOKUP($C3121,VLP!$C$3:$F$191,3,0)</f>
        <v>30000</v>
      </c>
      <c r="G3121" s="172"/>
      <c r="H3121" s="172"/>
      <c r="I3121" s="172">
        <f>E3121*F3121</f>
        <v>4200</v>
      </c>
      <c r="J3121" s="172"/>
      <c r="K3121" s="172"/>
      <c r="L3121" s="178"/>
      <c r="M3121" s="174"/>
      <c r="N3121" s="175"/>
      <c r="O3121" s="176"/>
      <c r="P3121" s="166"/>
    </row>
    <row r="3122" spans="1:16" s="165" customFormat="1">
      <c r="A3122" s="310"/>
      <c r="B3122" s="1654"/>
      <c r="C3122" s="169" t="s">
        <v>108</v>
      </c>
      <c r="D3122" s="170" t="s">
        <v>81</v>
      </c>
      <c r="E3122" s="171">
        <v>1.1100000000000001</v>
      </c>
      <c r="F3122" s="172">
        <f>VLOOKUP($C3122,VLP!$C$3:$F$191,3,0)</f>
        <v>8000</v>
      </c>
      <c r="G3122" s="172"/>
      <c r="H3122" s="172"/>
      <c r="I3122" s="172">
        <f>E3122*F3122</f>
        <v>8880</v>
      </c>
      <c r="J3122" s="172"/>
      <c r="K3122" s="172"/>
      <c r="L3122" s="178"/>
      <c r="M3122" s="174"/>
      <c r="N3122" s="175"/>
      <c r="O3122" s="176"/>
      <c r="P3122" s="166"/>
    </row>
    <row r="3123" spans="1:16" s="165" customFormat="1">
      <c r="A3123" s="310"/>
      <c r="B3123" s="375"/>
      <c r="C3123" s="169" t="s">
        <v>231</v>
      </c>
      <c r="D3123" s="170" t="s">
        <v>106</v>
      </c>
      <c r="E3123" s="171">
        <v>0.03</v>
      </c>
      <c r="F3123" s="172">
        <f>VLOOKUP($C3123,VLP!$C$3:$F$191,3,0)</f>
        <v>480000</v>
      </c>
      <c r="G3123" s="172"/>
      <c r="H3123" s="172"/>
      <c r="I3123" s="172">
        <f>E3123*F3123</f>
        <v>14400</v>
      </c>
      <c r="J3123" s="172"/>
      <c r="K3123" s="172"/>
      <c r="L3123" s="178"/>
      <c r="M3123" s="174"/>
      <c r="N3123" s="175"/>
      <c r="O3123" s="176"/>
      <c r="P3123" s="166"/>
    </row>
    <row r="3124" spans="1:16" s="165" customFormat="1">
      <c r="A3124" s="310"/>
      <c r="B3124" s="310"/>
      <c r="C3124" s="335" t="s">
        <v>4337</v>
      </c>
      <c r="D3124" s="170" t="s">
        <v>2540</v>
      </c>
      <c r="E3124" s="171">
        <v>21.321000000000002</v>
      </c>
      <c r="F3124" s="172"/>
      <c r="G3124" s="172">
        <f>_lg45</f>
        <v>343394.12828947359</v>
      </c>
      <c r="H3124" s="172"/>
      <c r="I3124" s="172"/>
      <c r="J3124" s="177">
        <f>G3124*E3124</f>
        <v>7321506.2092598667</v>
      </c>
      <c r="K3124" s="172"/>
      <c r="L3124"/>
      <c r="M3124"/>
      <c r="N3124"/>
      <c r="O3124"/>
      <c r="P3124" s="166"/>
    </row>
    <row r="3125" spans="1:16" s="165" customFormat="1">
      <c r="A3125" s="337"/>
      <c r="B3125" s="168"/>
      <c r="C3125" s="169" t="s">
        <v>2791</v>
      </c>
      <c r="D3125" s="170"/>
      <c r="E3125" s="171"/>
      <c r="F3125" s="172"/>
      <c r="G3125" s="172"/>
      <c r="H3125" s="172"/>
      <c r="I3125" s="172"/>
      <c r="J3125" s="177"/>
      <c r="K3125" s="177">
        <f>SUM(K3126:K3128)</f>
        <v>301838.29928205127</v>
      </c>
      <c r="L3125"/>
      <c r="M3125"/>
      <c r="N3125"/>
      <c r="O3125"/>
      <c r="P3125" s="166"/>
    </row>
    <row r="3126" spans="1:16" s="165" customFormat="1">
      <c r="A3126" s="450" t="s">
        <v>1162</v>
      </c>
      <c r="B3126" s="168"/>
      <c r="C3126" s="169" t="s">
        <v>2686</v>
      </c>
      <c r="D3126" s="170" t="s">
        <v>2195</v>
      </c>
      <c r="E3126" s="171">
        <v>0.18</v>
      </c>
      <c r="F3126" s="172"/>
      <c r="G3126" s="172"/>
      <c r="H3126" s="377">
        <f>VLOOKUP($A3126,'GiaMTC TT13-QD1491'!$B$11:$T$825,19,0)</f>
        <v>915513.79230769235</v>
      </c>
      <c r="I3126" s="172"/>
      <c r="J3126" s="177"/>
      <c r="K3126" s="172">
        <f>+H3126*E3126</f>
        <v>164792.48261538462</v>
      </c>
      <c r="L3126"/>
      <c r="M3126"/>
      <c r="N3126"/>
      <c r="O3126"/>
      <c r="P3126" s="166"/>
    </row>
    <row r="3127" spans="1:16" s="165" customFormat="1">
      <c r="A3127" s="450" t="s">
        <v>843</v>
      </c>
      <c r="B3127" s="168"/>
      <c r="C3127" s="169" t="s">
        <v>4426</v>
      </c>
      <c r="D3127" s="170" t="s">
        <v>2195</v>
      </c>
      <c r="E3127" s="171">
        <v>0.38</v>
      </c>
      <c r="F3127" s="172"/>
      <c r="G3127" s="172"/>
      <c r="H3127" s="377">
        <f>VLOOKUP($A3127,'GiaMTC TT13-QD1491'!$B$11:$T$825,19,0)</f>
        <v>341393.51359649119</v>
      </c>
      <c r="I3127" s="172"/>
      <c r="J3127" s="177"/>
      <c r="K3127" s="172">
        <f>+H3127*E3127</f>
        <v>129729.53516666665</v>
      </c>
      <c r="L3127"/>
      <c r="M3127"/>
      <c r="N3127"/>
      <c r="O3127"/>
      <c r="P3127" s="166"/>
    </row>
    <row r="3128" spans="1:16" s="165" customFormat="1">
      <c r="A3128" s="449" t="s">
        <v>1894</v>
      </c>
      <c r="B3128" s="180"/>
      <c r="C3128" s="181" t="s">
        <v>2796</v>
      </c>
      <c r="D3128" s="182" t="s">
        <v>2195</v>
      </c>
      <c r="E3128" s="183">
        <v>0.17</v>
      </c>
      <c r="F3128" s="184"/>
      <c r="G3128" s="184"/>
      <c r="H3128" s="380">
        <f>VLOOKUP($A3128,'GiaMTC TT13-QD1491'!$B$11:$T$825,19,0)</f>
        <v>43036.95</v>
      </c>
      <c r="I3128" s="184"/>
      <c r="J3128" s="189"/>
      <c r="K3128" s="184">
        <f>+H3128*E3128</f>
        <v>7316.2815000000001</v>
      </c>
      <c r="L3128"/>
      <c r="M3128"/>
      <c r="N3128"/>
      <c r="O3128"/>
      <c r="P3128" s="166"/>
    </row>
    <row r="3129" spans="1:16" s="165" customFormat="1" ht="36">
      <c r="A3129" s="447" t="s">
        <v>4595</v>
      </c>
      <c r="B3129" s="185" t="s">
        <v>4596</v>
      </c>
      <c r="C3129" s="309" t="s">
        <v>2792</v>
      </c>
      <c r="D3129" s="186"/>
      <c r="E3129" s="187"/>
      <c r="F3129" s="188"/>
      <c r="G3129" s="188"/>
      <c r="H3129" s="188"/>
      <c r="I3129" s="190">
        <f>SUM(I3130:I3133)</f>
        <v>33560</v>
      </c>
      <c r="J3129" s="188"/>
      <c r="K3129" s="188"/>
      <c r="L3129" s="173" t="s">
        <v>4336</v>
      </c>
      <c r="M3129" s="174">
        <f>+I3129</f>
        <v>33560</v>
      </c>
      <c r="N3129" s="175">
        <f>+J3134</f>
        <v>9228373.8036513124</v>
      </c>
      <c r="O3129" s="176">
        <f>+K3135</f>
        <v>391163.42752901482</v>
      </c>
      <c r="P3129" s="330">
        <f>SUM(M3129:O3129)</f>
        <v>9653097.231180327</v>
      </c>
    </row>
    <row r="3130" spans="1:16" s="165" customFormat="1">
      <c r="A3130" s="310"/>
      <c r="B3130" s="1652" t="s">
        <v>2670</v>
      </c>
      <c r="C3130" s="169" t="s">
        <v>138</v>
      </c>
      <c r="D3130" s="170" t="s">
        <v>81</v>
      </c>
      <c r="E3130" s="171">
        <v>0.16</v>
      </c>
      <c r="F3130" s="172">
        <f>VLOOKUP($C3130,VLP!$C$3:$F$191,3,0)</f>
        <v>38000</v>
      </c>
      <c r="G3130" s="172"/>
      <c r="H3130" s="172"/>
      <c r="I3130" s="172">
        <f>E3130*F3130</f>
        <v>6080</v>
      </c>
      <c r="J3130" s="172"/>
      <c r="K3130" s="172"/>
      <c r="L3130" s="178"/>
      <c r="M3130" s="174"/>
      <c r="N3130" s="175"/>
      <c r="O3130" s="176"/>
      <c r="P3130" s="166"/>
    </row>
    <row r="3131" spans="1:16" s="165" customFormat="1">
      <c r="A3131" s="310"/>
      <c r="B3131" s="1653"/>
      <c r="C3131" s="169" t="s">
        <v>272</v>
      </c>
      <c r="D3131" s="170" t="s">
        <v>273</v>
      </c>
      <c r="E3131" s="171">
        <v>0.14000000000000001</v>
      </c>
      <c r="F3131" s="172">
        <f>VLOOKUP($C3131,VLP!$C$3:$F$191,3,0)</f>
        <v>30000</v>
      </c>
      <c r="G3131" s="172"/>
      <c r="H3131" s="172"/>
      <c r="I3131" s="172">
        <f>E3131*F3131</f>
        <v>4200</v>
      </c>
      <c r="J3131" s="172"/>
      <c r="K3131" s="172"/>
      <c r="L3131" s="178"/>
      <c r="M3131" s="174"/>
      <c r="N3131" s="175"/>
      <c r="O3131" s="176"/>
      <c r="P3131" s="166"/>
    </row>
    <row r="3132" spans="1:16" s="165" customFormat="1">
      <c r="A3132" s="310"/>
      <c r="B3132" s="1654"/>
      <c r="C3132" s="169" t="s">
        <v>108</v>
      </c>
      <c r="D3132" s="170" t="s">
        <v>81</v>
      </c>
      <c r="E3132" s="171">
        <v>1.1100000000000001</v>
      </c>
      <c r="F3132" s="172">
        <f>VLOOKUP($C3132,VLP!$C$3:$F$191,3,0)</f>
        <v>8000</v>
      </c>
      <c r="G3132" s="172"/>
      <c r="H3132" s="172"/>
      <c r="I3132" s="172">
        <f>E3132*F3132</f>
        <v>8880</v>
      </c>
      <c r="J3132" s="172"/>
      <c r="K3132" s="172"/>
      <c r="L3132" s="178"/>
      <c r="M3132" s="174"/>
      <c r="N3132" s="175"/>
      <c r="O3132" s="176"/>
      <c r="P3132" s="166"/>
    </row>
    <row r="3133" spans="1:16" s="165" customFormat="1">
      <c r="A3133" s="310"/>
      <c r="B3133" s="375"/>
      <c r="C3133" s="169" t="s">
        <v>231</v>
      </c>
      <c r="D3133" s="170" t="s">
        <v>106</v>
      </c>
      <c r="E3133" s="171">
        <v>0.03</v>
      </c>
      <c r="F3133" s="172">
        <f>VLOOKUP($C3133,VLP!$C$3:$F$191,3,0)</f>
        <v>480000</v>
      </c>
      <c r="G3133" s="172"/>
      <c r="H3133" s="172"/>
      <c r="I3133" s="172">
        <f>E3133*F3133</f>
        <v>14400</v>
      </c>
      <c r="J3133" s="172"/>
      <c r="K3133" s="172"/>
      <c r="L3133" s="178"/>
      <c r="M3133" s="174"/>
      <c r="N3133" s="175"/>
      <c r="O3133" s="176"/>
      <c r="P3133" s="166"/>
    </row>
    <row r="3134" spans="1:16" s="165" customFormat="1">
      <c r="A3134" s="310"/>
      <c r="B3134" s="310"/>
      <c r="C3134" s="335" t="s">
        <v>4337</v>
      </c>
      <c r="D3134" s="170" t="s">
        <v>2540</v>
      </c>
      <c r="E3134" s="171">
        <v>26.873999999999999</v>
      </c>
      <c r="F3134" s="172"/>
      <c r="G3134" s="172">
        <f>_lg45</f>
        <v>343394.12828947359</v>
      </c>
      <c r="H3134" s="172"/>
      <c r="I3134" s="172"/>
      <c r="J3134" s="177">
        <f>G3134*E3134</f>
        <v>9228373.8036513124</v>
      </c>
      <c r="K3134" s="172"/>
      <c r="L3134"/>
      <c r="M3134"/>
      <c r="N3134"/>
      <c r="O3134"/>
      <c r="P3134" s="166"/>
    </row>
    <row r="3135" spans="1:16" s="165" customFormat="1">
      <c r="A3135" s="337"/>
      <c r="B3135" s="168"/>
      <c r="C3135" s="169" t="s">
        <v>2791</v>
      </c>
      <c r="D3135" s="170"/>
      <c r="E3135" s="171"/>
      <c r="F3135" s="172"/>
      <c r="G3135" s="172"/>
      <c r="H3135" s="172"/>
      <c r="I3135" s="172"/>
      <c r="J3135" s="177"/>
      <c r="K3135" s="177">
        <f>SUM(K3136:K3138)</f>
        <v>391163.42752901482</v>
      </c>
      <c r="L3135"/>
      <c r="M3135"/>
      <c r="N3135"/>
      <c r="O3135"/>
      <c r="P3135" s="166"/>
    </row>
    <row r="3136" spans="1:16" s="165" customFormat="1">
      <c r="A3136" s="450" t="s">
        <v>1162</v>
      </c>
      <c r="B3136" s="168"/>
      <c r="C3136" s="169" t="s">
        <v>2686</v>
      </c>
      <c r="D3136" s="170" t="s">
        <v>2195</v>
      </c>
      <c r="E3136" s="171">
        <v>0.23</v>
      </c>
      <c r="F3136" s="172"/>
      <c r="G3136" s="172"/>
      <c r="H3136" s="377">
        <f>VLOOKUP($A3136,'GiaMTC TT13-QD1491'!$B$11:$T$825,19,0)</f>
        <v>915513.79230769235</v>
      </c>
      <c r="I3136" s="172"/>
      <c r="J3136" s="177"/>
      <c r="K3136" s="172">
        <f>+H3136*E3136</f>
        <v>210568.17223076924</v>
      </c>
      <c r="L3136"/>
      <c r="M3136"/>
      <c r="N3136"/>
      <c r="O3136"/>
      <c r="P3136" s="166"/>
    </row>
    <row r="3137" spans="1:16" s="165" customFormat="1">
      <c r="A3137" s="450" t="s">
        <v>843</v>
      </c>
      <c r="B3137" s="168"/>
      <c r="C3137" s="169" t="s">
        <v>4426</v>
      </c>
      <c r="D3137" s="170" t="s">
        <v>2195</v>
      </c>
      <c r="E3137" s="171">
        <v>0.5</v>
      </c>
      <c r="F3137" s="172"/>
      <c r="G3137" s="172"/>
      <c r="H3137" s="377">
        <f>VLOOKUP($A3137,'GiaMTC TT13-QD1491'!$B$11:$T$825,19,0)</f>
        <v>341393.51359649119</v>
      </c>
      <c r="I3137" s="172"/>
      <c r="J3137" s="177"/>
      <c r="K3137" s="172">
        <f>+H3137*E3137</f>
        <v>170696.75679824559</v>
      </c>
      <c r="L3137"/>
      <c r="M3137"/>
      <c r="N3137"/>
      <c r="O3137"/>
      <c r="P3137" s="166"/>
    </row>
    <row r="3138" spans="1:16" s="165" customFormat="1">
      <c r="A3138" s="449" t="s">
        <v>1894</v>
      </c>
      <c r="B3138" s="180"/>
      <c r="C3138" s="181" t="s">
        <v>2796</v>
      </c>
      <c r="D3138" s="182" t="s">
        <v>2195</v>
      </c>
      <c r="E3138" s="183">
        <v>0.23</v>
      </c>
      <c r="F3138" s="184"/>
      <c r="G3138" s="184"/>
      <c r="H3138" s="380">
        <f>VLOOKUP($A3138,'GiaMTC TT13-QD1491'!$B$11:$T$825,19,0)</f>
        <v>43036.95</v>
      </c>
      <c r="I3138" s="184"/>
      <c r="J3138" s="189"/>
      <c r="K3138" s="184">
        <f>+H3138*E3138</f>
        <v>9898.4984999999997</v>
      </c>
      <c r="L3138"/>
      <c r="M3138"/>
      <c r="N3138"/>
      <c r="O3138"/>
      <c r="P3138" s="166"/>
    </row>
    <row r="3139" spans="1:16" s="165" customFormat="1" ht="36">
      <c r="A3139" s="447" t="s">
        <v>4597</v>
      </c>
      <c r="B3139" s="185" t="s">
        <v>4598</v>
      </c>
      <c r="C3139" s="309" t="s">
        <v>2792</v>
      </c>
      <c r="D3139" s="186"/>
      <c r="E3139" s="187"/>
      <c r="F3139" s="188"/>
      <c r="G3139" s="188"/>
      <c r="H3139" s="188"/>
      <c r="I3139" s="190">
        <f>SUM(I3140:I3143)</f>
        <v>33560</v>
      </c>
      <c r="J3139" s="188"/>
      <c r="K3139" s="188"/>
      <c r="L3139" s="173" t="s">
        <v>4336</v>
      </c>
      <c r="M3139" s="174">
        <f>+I3139</f>
        <v>33560</v>
      </c>
      <c r="N3139" s="175">
        <f>+J3144</f>
        <v>12192208.524917761</v>
      </c>
      <c r="O3139" s="176">
        <f>+K3145</f>
        <v>472799.9465040486</v>
      </c>
      <c r="P3139" s="330">
        <f>SUM(M3139:O3139)</f>
        <v>12698568.47142181</v>
      </c>
    </row>
    <row r="3140" spans="1:16" s="165" customFormat="1">
      <c r="A3140" s="310"/>
      <c r="B3140" s="1652" t="s">
        <v>2670</v>
      </c>
      <c r="C3140" s="169" t="s">
        <v>138</v>
      </c>
      <c r="D3140" s="170" t="s">
        <v>81</v>
      </c>
      <c r="E3140" s="171">
        <v>0.16</v>
      </c>
      <c r="F3140" s="172">
        <f>VLOOKUP($C3140,VLP!$C$3:$F$191,3,0)</f>
        <v>38000</v>
      </c>
      <c r="G3140" s="172"/>
      <c r="H3140" s="172"/>
      <c r="I3140" s="172">
        <f>E3140*F3140</f>
        <v>6080</v>
      </c>
      <c r="J3140" s="172"/>
      <c r="K3140" s="172"/>
      <c r="L3140" s="178"/>
      <c r="M3140" s="174"/>
      <c r="N3140" s="175"/>
      <c r="O3140" s="176"/>
      <c r="P3140" s="166"/>
    </row>
    <row r="3141" spans="1:16" s="165" customFormat="1">
      <c r="A3141" s="310"/>
      <c r="B3141" s="1653"/>
      <c r="C3141" s="169" t="s">
        <v>272</v>
      </c>
      <c r="D3141" s="170" t="s">
        <v>273</v>
      </c>
      <c r="E3141" s="171">
        <v>0.14000000000000001</v>
      </c>
      <c r="F3141" s="172">
        <f>VLOOKUP($C3141,VLP!$C$3:$F$191,3,0)</f>
        <v>30000</v>
      </c>
      <c r="G3141" s="172"/>
      <c r="H3141" s="172"/>
      <c r="I3141" s="172">
        <f>E3141*F3141</f>
        <v>4200</v>
      </c>
      <c r="J3141" s="172"/>
      <c r="K3141" s="172"/>
      <c r="L3141" s="178"/>
      <c r="M3141" s="174"/>
      <c r="N3141" s="175"/>
      <c r="O3141" s="176"/>
      <c r="P3141" s="166"/>
    </row>
    <row r="3142" spans="1:16" s="165" customFormat="1">
      <c r="A3142" s="310"/>
      <c r="B3142" s="1654"/>
      <c r="C3142" s="169" t="s">
        <v>108</v>
      </c>
      <c r="D3142" s="170" t="s">
        <v>81</v>
      </c>
      <c r="E3142" s="171">
        <v>1.1100000000000001</v>
      </c>
      <c r="F3142" s="172">
        <f>VLOOKUP($C3142,VLP!$C$3:$F$191,3,0)</f>
        <v>8000</v>
      </c>
      <c r="G3142" s="172"/>
      <c r="H3142" s="172"/>
      <c r="I3142" s="172">
        <f>E3142*F3142</f>
        <v>8880</v>
      </c>
      <c r="J3142" s="172"/>
      <c r="K3142" s="172"/>
      <c r="L3142" s="178"/>
      <c r="M3142" s="174"/>
      <c r="N3142" s="175"/>
      <c r="O3142" s="176"/>
      <c r="P3142" s="166"/>
    </row>
    <row r="3143" spans="1:16" s="165" customFormat="1">
      <c r="A3143" s="310"/>
      <c r="B3143" s="375"/>
      <c r="C3143" s="169" t="s">
        <v>231</v>
      </c>
      <c r="D3143" s="170" t="s">
        <v>106</v>
      </c>
      <c r="E3143" s="171">
        <v>0.03</v>
      </c>
      <c r="F3143" s="172">
        <f>VLOOKUP($C3143,VLP!$C$3:$F$191,3,0)</f>
        <v>480000</v>
      </c>
      <c r="G3143" s="172"/>
      <c r="H3143" s="172"/>
      <c r="I3143" s="172">
        <f>E3143*F3143</f>
        <v>14400</v>
      </c>
      <c r="J3143" s="172"/>
      <c r="K3143" s="172"/>
      <c r="L3143" s="178"/>
      <c r="M3143" s="174"/>
      <c r="N3143" s="175"/>
      <c r="O3143" s="176"/>
      <c r="P3143" s="166"/>
    </row>
    <row r="3144" spans="1:16" s="165" customFormat="1">
      <c r="A3144" s="310"/>
      <c r="B3144" s="310"/>
      <c r="C3144" s="335" t="s">
        <v>4337</v>
      </c>
      <c r="D3144" s="170" t="s">
        <v>2540</v>
      </c>
      <c r="E3144" s="171">
        <v>35.505000000000003</v>
      </c>
      <c r="F3144" s="172"/>
      <c r="G3144" s="172">
        <f>_lg45</f>
        <v>343394.12828947359</v>
      </c>
      <c r="H3144" s="172"/>
      <c r="I3144" s="172"/>
      <c r="J3144" s="177">
        <f>G3144*E3144</f>
        <v>12192208.524917761</v>
      </c>
      <c r="K3144" s="172"/>
      <c r="L3144"/>
      <c r="M3144"/>
      <c r="N3144"/>
      <c r="O3144"/>
      <c r="P3144" s="166"/>
    </row>
    <row r="3145" spans="1:16" s="165" customFormat="1">
      <c r="A3145" s="337"/>
      <c r="B3145" s="168"/>
      <c r="C3145" s="169" t="s">
        <v>2791</v>
      </c>
      <c r="D3145" s="170"/>
      <c r="E3145" s="171"/>
      <c r="F3145" s="172"/>
      <c r="G3145" s="172"/>
      <c r="H3145" s="172"/>
      <c r="I3145" s="172"/>
      <c r="J3145" s="177"/>
      <c r="K3145" s="177">
        <f>SUM(K3146:K3148)</f>
        <v>472799.9465040486</v>
      </c>
      <c r="L3145"/>
      <c r="M3145"/>
      <c r="N3145"/>
      <c r="O3145"/>
      <c r="P3145" s="166"/>
    </row>
    <row r="3146" spans="1:16" s="165" customFormat="1">
      <c r="A3146" s="450" t="s">
        <v>1162</v>
      </c>
      <c r="B3146" s="168"/>
      <c r="C3146" s="169" t="s">
        <v>2686</v>
      </c>
      <c r="D3146" s="170" t="s">
        <v>2195</v>
      </c>
      <c r="E3146" s="171">
        <v>0.28000000000000003</v>
      </c>
      <c r="F3146" s="172"/>
      <c r="G3146" s="172"/>
      <c r="H3146" s="377">
        <f>VLOOKUP($A3146,'GiaMTC TT13-QD1491'!$B$11:$T$825,19,0)</f>
        <v>915513.79230769235</v>
      </c>
      <c r="I3146" s="172"/>
      <c r="J3146" s="177"/>
      <c r="K3146" s="172">
        <f>+H3146*E3146</f>
        <v>256343.86184615389</v>
      </c>
      <c r="L3146"/>
      <c r="M3146"/>
      <c r="N3146"/>
      <c r="O3146"/>
      <c r="P3146" s="166"/>
    </row>
    <row r="3147" spans="1:16" s="165" customFormat="1">
      <c r="A3147" s="450" t="s">
        <v>843</v>
      </c>
      <c r="B3147" s="168"/>
      <c r="C3147" s="169" t="s">
        <v>4426</v>
      </c>
      <c r="D3147" s="170" t="s">
        <v>2195</v>
      </c>
      <c r="E3147" s="171">
        <v>0.6</v>
      </c>
      <c r="F3147" s="172"/>
      <c r="G3147" s="172"/>
      <c r="H3147" s="377">
        <f>VLOOKUP($A3147,'GiaMTC TT13-QD1491'!$B$11:$T$825,19,0)</f>
        <v>341393.51359649119</v>
      </c>
      <c r="I3147" s="172"/>
      <c r="J3147" s="177"/>
      <c r="K3147" s="172">
        <f>+H3147*E3147</f>
        <v>204836.10815789472</v>
      </c>
      <c r="L3147"/>
      <c r="M3147"/>
      <c r="N3147"/>
      <c r="O3147"/>
      <c r="P3147" s="166"/>
    </row>
    <row r="3148" spans="1:16" s="165" customFormat="1">
      <c r="A3148" s="449" t="s">
        <v>1894</v>
      </c>
      <c r="B3148" s="180"/>
      <c r="C3148" s="181" t="s">
        <v>2796</v>
      </c>
      <c r="D3148" s="182" t="s">
        <v>2195</v>
      </c>
      <c r="E3148" s="183">
        <v>0.27</v>
      </c>
      <c r="F3148" s="184"/>
      <c r="G3148" s="184"/>
      <c r="H3148" s="380">
        <f>VLOOKUP($A3148,'GiaMTC TT13-QD1491'!$B$11:$T$825,19,0)</f>
        <v>43036.95</v>
      </c>
      <c r="I3148" s="184"/>
      <c r="J3148" s="189"/>
      <c r="K3148" s="184">
        <f>+H3148*E3148</f>
        <v>11619.976500000001</v>
      </c>
      <c r="L3148"/>
      <c r="M3148"/>
      <c r="N3148"/>
      <c r="O3148"/>
      <c r="P3148" s="166"/>
    </row>
    <row r="3149" spans="1:16" s="165" customFormat="1" ht="36">
      <c r="A3149" s="447" t="s">
        <v>4599</v>
      </c>
      <c r="B3149" s="185" t="s">
        <v>4600</v>
      </c>
      <c r="C3149" s="309" t="s">
        <v>2792</v>
      </c>
      <c r="D3149" s="186"/>
      <c r="E3149" s="187"/>
      <c r="F3149" s="188"/>
      <c r="G3149" s="188"/>
      <c r="H3149" s="188"/>
      <c r="I3149" s="190">
        <f>SUM(I3150:I3153)</f>
        <v>33560</v>
      </c>
      <c r="J3149" s="188"/>
      <c r="K3149" s="188"/>
      <c r="L3149" s="173" t="s">
        <v>4336</v>
      </c>
      <c r="M3149" s="174">
        <f>+I3149</f>
        <v>33560</v>
      </c>
      <c r="N3149" s="175">
        <f>+J3154</f>
        <v>16104841.222648023</v>
      </c>
      <c r="O3149" s="176">
        <f>+K3155</f>
        <v>561694.70525101211</v>
      </c>
      <c r="P3149" s="330">
        <f>SUM(M3149:O3149)</f>
        <v>16700095.927899035</v>
      </c>
    </row>
    <row r="3150" spans="1:16" s="165" customFormat="1">
      <c r="A3150" s="310"/>
      <c r="B3150" s="1652" t="s">
        <v>2670</v>
      </c>
      <c r="C3150" s="169" t="s">
        <v>138</v>
      </c>
      <c r="D3150" s="170" t="s">
        <v>81</v>
      </c>
      <c r="E3150" s="171">
        <v>0.16</v>
      </c>
      <c r="F3150" s="172">
        <f>VLOOKUP($C3150,VLP!$C$3:$F$191,3,0)</f>
        <v>38000</v>
      </c>
      <c r="G3150" s="172"/>
      <c r="H3150" s="172"/>
      <c r="I3150" s="172">
        <f>E3150*F3150</f>
        <v>6080</v>
      </c>
      <c r="J3150" s="172"/>
      <c r="K3150" s="172"/>
      <c r="L3150" s="178"/>
      <c r="M3150" s="174"/>
      <c r="N3150" s="175"/>
      <c r="O3150" s="176"/>
      <c r="P3150" s="166"/>
    </row>
    <row r="3151" spans="1:16" s="165" customFormat="1">
      <c r="A3151" s="310"/>
      <c r="B3151" s="1653"/>
      <c r="C3151" s="169" t="s">
        <v>272</v>
      </c>
      <c r="D3151" s="170" t="s">
        <v>273</v>
      </c>
      <c r="E3151" s="171">
        <v>0.14000000000000001</v>
      </c>
      <c r="F3151" s="172">
        <f>VLOOKUP($C3151,VLP!$C$3:$F$191,3,0)</f>
        <v>30000</v>
      </c>
      <c r="G3151" s="172"/>
      <c r="H3151" s="172"/>
      <c r="I3151" s="172">
        <f>E3151*F3151</f>
        <v>4200</v>
      </c>
      <c r="J3151" s="172"/>
      <c r="K3151" s="172"/>
      <c r="L3151" s="178"/>
      <c r="M3151" s="174"/>
      <c r="N3151" s="175"/>
      <c r="O3151" s="176"/>
      <c r="P3151" s="166"/>
    </row>
    <row r="3152" spans="1:16" s="165" customFormat="1">
      <c r="A3152" s="310"/>
      <c r="B3152" s="1654"/>
      <c r="C3152" s="169" t="s">
        <v>108</v>
      </c>
      <c r="D3152" s="170" t="s">
        <v>81</v>
      </c>
      <c r="E3152" s="171">
        <v>1.1100000000000001</v>
      </c>
      <c r="F3152" s="172">
        <f>VLOOKUP($C3152,VLP!$C$3:$F$191,3,0)</f>
        <v>8000</v>
      </c>
      <c r="G3152" s="172"/>
      <c r="H3152" s="172"/>
      <c r="I3152" s="172">
        <f>E3152*F3152</f>
        <v>8880</v>
      </c>
      <c r="J3152" s="172"/>
      <c r="K3152" s="172"/>
      <c r="L3152" s="178"/>
      <c r="M3152" s="174"/>
      <c r="N3152" s="175"/>
      <c r="O3152" s="176"/>
      <c r="P3152" s="166"/>
    </row>
    <row r="3153" spans="1:16" s="165" customFormat="1">
      <c r="A3153" s="310"/>
      <c r="B3153" s="375"/>
      <c r="C3153" s="169" t="s">
        <v>231</v>
      </c>
      <c r="D3153" s="170" t="s">
        <v>106</v>
      </c>
      <c r="E3153" s="171">
        <v>0.03</v>
      </c>
      <c r="F3153" s="172">
        <f>VLOOKUP($C3153,VLP!$C$3:$F$191,3,0)</f>
        <v>480000</v>
      </c>
      <c r="G3153" s="172"/>
      <c r="H3153" s="172"/>
      <c r="I3153" s="172">
        <f>E3153*F3153</f>
        <v>14400</v>
      </c>
      <c r="J3153" s="172"/>
      <c r="K3153" s="172"/>
      <c r="L3153" s="178"/>
      <c r="M3153" s="174"/>
      <c r="N3153" s="175"/>
      <c r="O3153" s="176"/>
      <c r="P3153" s="166"/>
    </row>
    <row r="3154" spans="1:16" s="165" customFormat="1">
      <c r="A3154" s="310"/>
      <c r="B3154" s="310"/>
      <c r="C3154" s="335" t="s">
        <v>4337</v>
      </c>
      <c r="D3154" s="170" t="s">
        <v>2540</v>
      </c>
      <c r="E3154" s="171">
        <v>46.899000000000001</v>
      </c>
      <c r="F3154" s="172"/>
      <c r="G3154" s="172">
        <f>_lg45</f>
        <v>343394.12828947359</v>
      </c>
      <c r="H3154" s="172"/>
      <c r="I3154" s="172"/>
      <c r="J3154" s="177">
        <f>G3154*E3154</f>
        <v>16104841.222648023</v>
      </c>
      <c r="K3154" s="172"/>
      <c r="L3154"/>
      <c r="M3154"/>
      <c r="N3154"/>
      <c r="O3154"/>
      <c r="P3154" s="166"/>
    </row>
    <row r="3155" spans="1:16" s="165" customFormat="1">
      <c r="A3155" s="337"/>
      <c r="B3155" s="168"/>
      <c r="C3155" s="169" t="s">
        <v>2791</v>
      </c>
      <c r="D3155" s="170"/>
      <c r="E3155" s="171"/>
      <c r="F3155" s="172"/>
      <c r="G3155" s="172"/>
      <c r="H3155" s="172"/>
      <c r="I3155" s="172"/>
      <c r="J3155" s="177"/>
      <c r="K3155" s="177">
        <f>SUM(K3156:K3158)</f>
        <v>561694.70525101211</v>
      </c>
      <c r="L3155"/>
      <c r="M3155"/>
      <c r="N3155"/>
      <c r="O3155"/>
      <c r="P3155" s="166"/>
    </row>
    <row r="3156" spans="1:16" s="165" customFormat="1">
      <c r="A3156" s="450" t="s">
        <v>1162</v>
      </c>
      <c r="B3156" s="168"/>
      <c r="C3156" s="169" t="s">
        <v>2686</v>
      </c>
      <c r="D3156" s="170" t="s">
        <v>2195</v>
      </c>
      <c r="E3156" s="171">
        <v>0.33</v>
      </c>
      <c r="F3156" s="172"/>
      <c r="G3156" s="172"/>
      <c r="H3156" s="377">
        <f>VLOOKUP($A3156,'GiaMTC TT13-QD1491'!$B$11:$T$825,19,0)</f>
        <v>915513.79230769235</v>
      </c>
      <c r="I3156" s="172"/>
      <c r="J3156" s="177"/>
      <c r="K3156" s="172">
        <f>+H3156*E3156</f>
        <v>302119.55146153847</v>
      </c>
      <c r="L3156"/>
      <c r="M3156"/>
      <c r="N3156"/>
      <c r="O3156"/>
      <c r="P3156" s="166"/>
    </row>
    <row r="3157" spans="1:16" s="165" customFormat="1">
      <c r="A3157" s="450" t="s">
        <v>843</v>
      </c>
      <c r="B3157" s="168"/>
      <c r="C3157" s="169" t="s">
        <v>4426</v>
      </c>
      <c r="D3157" s="170" t="s">
        <v>2195</v>
      </c>
      <c r="E3157" s="171">
        <v>0.72</v>
      </c>
      <c r="F3157" s="172"/>
      <c r="G3157" s="172"/>
      <c r="H3157" s="377">
        <f>VLOOKUP($A3157,'GiaMTC TT13-QD1491'!$B$11:$T$825,19,0)</f>
        <v>341393.51359649119</v>
      </c>
      <c r="I3157" s="172"/>
      <c r="J3157" s="177"/>
      <c r="K3157" s="172">
        <f>+H3157*E3157</f>
        <v>245803.32978947365</v>
      </c>
      <c r="L3157"/>
      <c r="M3157"/>
      <c r="N3157"/>
      <c r="O3157"/>
      <c r="P3157" s="166"/>
    </row>
    <row r="3158" spans="1:16" s="165" customFormat="1">
      <c r="A3158" s="449" t="s">
        <v>1894</v>
      </c>
      <c r="B3158" s="180"/>
      <c r="C3158" s="181" t="s">
        <v>2796</v>
      </c>
      <c r="D3158" s="182" t="s">
        <v>2195</v>
      </c>
      <c r="E3158" s="183">
        <v>0.32</v>
      </c>
      <c r="F3158" s="184"/>
      <c r="G3158" s="184"/>
      <c r="H3158" s="380">
        <f>VLOOKUP($A3158,'GiaMTC TT13-QD1491'!$B$11:$T$825,19,0)</f>
        <v>43036.95</v>
      </c>
      <c r="I3158" s="184"/>
      <c r="J3158" s="189"/>
      <c r="K3158" s="184">
        <f>+H3158*E3158</f>
        <v>13771.823999999999</v>
      </c>
      <c r="L3158"/>
      <c r="M3158"/>
      <c r="N3158"/>
      <c r="O3158"/>
      <c r="P3158" s="166"/>
    </row>
    <row r="3159" spans="1:16" s="165" customFormat="1">
      <c r="A3159" s="371"/>
      <c r="B3159" s="372" t="s">
        <v>2673</v>
      </c>
      <c r="C3159" s="371"/>
      <c r="D3159" s="371"/>
      <c r="E3159" s="371"/>
      <c r="F3159" s="373"/>
      <c r="G3159" s="373"/>
      <c r="H3159" s="373"/>
      <c r="I3159" s="373"/>
      <c r="J3159" s="373"/>
      <c r="K3159" s="373"/>
      <c r="L3159"/>
      <c r="M3159"/>
      <c r="N3159"/>
      <c r="O3159"/>
      <c r="P3159" s="166"/>
    </row>
    <row r="3160" spans="1:16" s="165" customFormat="1" ht="36">
      <c r="A3160" s="447" t="s">
        <v>4601</v>
      </c>
      <c r="B3160" s="185" t="s">
        <v>4602</v>
      </c>
      <c r="C3160" s="309" t="s">
        <v>2792</v>
      </c>
      <c r="D3160" s="186"/>
      <c r="E3160" s="187"/>
      <c r="F3160" s="188"/>
      <c r="G3160" s="188"/>
      <c r="H3160" s="188"/>
      <c r="I3160" s="190">
        <f>SUM(I3161:I3164)</f>
        <v>35120</v>
      </c>
      <c r="J3160" s="188"/>
      <c r="K3160" s="188"/>
      <c r="L3160" s="173" t="s">
        <v>4336</v>
      </c>
      <c r="M3160" s="174">
        <f>+I3160</f>
        <v>35120</v>
      </c>
      <c r="N3160" s="175">
        <f>+J3165</f>
        <v>2561720.1970394729</v>
      </c>
      <c r="O3160" s="176">
        <f>+K3166</f>
        <v>126777.39807523617</v>
      </c>
      <c r="P3160" s="330">
        <f>SUM(M3160:O3160)</f>
        <v>2723617.5951147089</v>
      </c>
    </row>
    <row r="3161" spans="1:16" s="165" customFormat="1">
      <c r="A3161" s="310"/>
      <c r="B3161" s="1652" t="s">
        <v>2670</v>
      </c>
      <c r="C3161" s="169" t="s">
        <v>138</v>
      </c>
      <c r="D3161" s="170" t="s">
        <v>81</v>
      </c>
      <c r="E3161" s="171">
        <v>0.22</v>
      </c>
      <c r="F3161" s="172">
        <f>VLOOKUP($C3161,VLP!$C$3:$F$191,3,0)</f>
        <v>38000</v>
      </c>
      <c r="G3161" s="172"/>
      <c r="H3161" s="172"/>
      <c r="I3161" s="172">
        <f>E3161*F3161</f>
        <v>8360</v>
      </c>
      <c r="J3161" s="172"/>
      <c r="K3161" s="172"/>
      <c r="L3161" s="178"/>
      <c r="M3161" s="174"/>
      <c r="N3161" s="175"/>
      <c r="O3161" s="176"/>
      <c r="P3161" s="166"/>
    </row>
    <row r="3162" spans="1:16" s="165" customFormat="1">
      <c r="A3162" s="310"/>
      <c r="B3162" s="1653"/>
      <c r="C3162" s="169" t="s">
        <v>272</v>
      </c>
      <c r="D3162" s="170" t="s">
        <v>273</v>
      </c>
      <c r="E3162" s="171">
        <v>0.18</v>
      </c>
      <c r="F3162" s="172">
        <f>VLOOKUP($C3162,VLP!$C$3:$F$191,3,0)</f>
        <v>30000</v>
      </c>
      <c r="G3162" s="172"/>
      <c r="H3162" s="172"/>
      <c r="I3162" s="172">
        <f>E3162*F3162</f>
        <v>5400</v>
      </c>
      <c r="J3162" s="172"/>
      <c r="K3162" s="172"/>
      <c r="L3162" s="178"/>
      <c r="M3162" s="174"/>
      <c r="N3162" s="175"/>
      <c r="O3162" s="176"/>
      <c r="P3162" s="166"/>
    </row>
    <row r="3163" spans="1:16" s="165" customFormat="1">
      <c r="A3163" s="310"/>
      <c r="B3163" s="1654"/>
      <c r="C3163" s="169" t="s">
        <v>108</v>
      </c>
      <c r="D3163" s="170" t="s">
        <v>81</v>
      </c>
      <c r="E3163" s="171">
        <v>1.47</v>
      </c>
      <c r="F3163" s="172">
        <f>VLOOKUP($C3163,VLP!$C$3:$F$191,3,0)</f>
        <v>8000</v>
      </c>
      <c r="G3163" s="172"/>
      <c r="H3163" s="172"/>
      <c r="I3163" s="172">
        <f>E3163*F3163</f>
        <v>11760</v>
      </c>
      <c r="J3163" s="172"/>
      <c r="K3163" s="172"/>
      <c r="L3163" s="178"/>
      <c r="M3163" s="174"/>
      <c r="N3163" s="175"/>
      <c r="O3163" s="176"/>
      <c r="P3163" s="166"/>
    </row>
    <row r="3164" spans="1:16" s="165" customFormat="1">
      <c r="A3164" s="310"/>
      <c r="B3164" s="375"/>
      <c r="C3164" s="169" t="s">
        <v>231</v>
      </c>
      <c r="D3164" s="170" t="s">
        <v>106</v>
      </c>
      <c r="E3164" s="171">
        <v>0.02</v>
      </c>
      <c r="F3164" s="172">
        <f>VLOOKUP($C3164,VLP!$C$3:$F$191,3,0)</f>
        <v>480000</v>
      </c>
      <c r="G3164" s="172"/>
      <c r="H3164" s="172"/>
      <c r="I3164" s="172">
        <f>E3164*F3164</f>
        <v>9600</v>
      </c>
      <c r="J3164" s="172"/>
      <c r="K3164" s="172"/>
      <c r="L3164" s="178"/>
      <c r="M3164" s="174"/>
      <c r="N3164" s="175"/>
      <c r="O3164" s="176"/>
      <c r="P3164" s="166"/>
    </row>
    <row r="3165" spans="1:16" s="165" customFormat="1">
      <c r="A3165" s="310"/>
      <c r="B3165" s="310"/>
      <c r="C3165" s="335" t="s">
        <v>4337</v>
      </c>
      <c r="D3165" s="170" t="s">
        <v>2540</v>
      </c>
      <c r="E3165" s="171">
        <v>7.46</v>
      </c>
      <c r="F3165" s="172"/>
      <c r="G3165" s="172">
        <f>_lg45</f>
        <v>343394.12828947359</v>
      </c>
      <c r="H3165" s="172"/>
      <c r="I3165" s="172"/>
      <c r="J3165" s="177">
        <f>G3165*E3165</f>
        <v>2561720.1970394729</v>
      </c>
      <c r="K3165" s="172"/>
      <c r="L3165"/>
      <c r="M3165"/>
      <c r="N3165"/>
      <c r="O3165"/>
      <c r="P3165" s="166"/>
    </row>
    <row r="3166" spans="1:16" s="165" customFormat="1">
      <c r="A3166" s="337"/>
      <c r="B3166" s="168"/>
      <c r="C3166" s="169" t="s">
        <v>2791</v>
      </c>
      <c r="D3166" s="170"/>
      <c r="E3166" s="171"/>
      <c r="F3166" s="172"/>
      <c r="G3166" s="172"/>
      <c r="H3166" s="172"/>
      <c r="I3166" s="172"/>
      <c r="J3166" s="177"/>
      <c r="K3166" s="177">
        <f>SUM(K3167:K3169)</f>
        <v>126777.39807523617</v>
      </c>
      <c r="L3166"/>
      <c r="M3166"/>
      <c r="N3166"/>
      <c r="O3166"/>
      <c r="P3166" s="166"/>
    </row>
    <row r="3167" spans="1:16" s="165" customFormat="1">
      <c r="A3167" s="450" t="s">
        <v>1162</v>
      </c>
      <c r="B3167" s="168"/>
      <c r="C3167" s="169" t="s">
        <v>2686</v>
      </c>
      <c r="D3167" s="170" t="s">
        <v>2195</v>
      </c>
      <c r="E3167" s="171">
        <v>0.09</v>
      </c>
      <c r="F3167" s="172"/>
      <c r="G3167" s="172"/>
      <c r="H3167" s="377">
        <f>VLOOKUP($A3167,'GiaMTC TT13-QD1491'!$B$11:$T$825,19,0)</f>
        <v>915513.79230769235</v>
      </c>
      <c r="I3167" s="172"/>
      <c r="J3167" s="177"/>
      <c r="K3167" s="172">
        <f>+H3167*E3167</f>
        <v>82396.241307692311</v>
      </c>
      <c r="L3167"/>
      <c r="M3167"/>
      <c r="N3167"/>
      <c r="O3167"/>
      <c r="P3167" s="166"/>
    </row>
    <row r="3168" spans="1:16" s="165" customFormat="1">
      <c r="A3168" s="450" t="s">
        <v>843</v>
      </c>
      <c r="B3168" s="168"/>
      <c r="C3168" s="169" t="s">
        <v>4426</v>
      </c>
      <c r="D3168" s="170" t="s">
        <v>2195</v>
      </c>
      <c r="E3168" s="171">
        <v>0.13</v>
      </c>
      <c r="F3168" s="172"/>
      <c r="G3168" s="172"/>
      <c r="H3168" s="377">
        <f>VLOOKUP($A3168,'GiaMTC TT13-QD1491'!$B$11:$T$825,19,0)</f>
        <v>341393.51359649119</v>
      </c>
      <c r="I3168" s="172"/>
      <c r="J3168" s="177"/>
      <c r="K3168" s="172">
        <f>+H3168*E3168</f>
        <v>44381.156767543856</v>
      </c>
      <c r="L3168"/>
      <c r="M3168"/>
      <c r="N3168"/>
      <c r="O3168"/>
      <c r="P3168" s="166"/>
    </row>
    <row r="3169" spans="1:16" s="165" customFormat="1">
      <c r="A3169" s="449" t="s">
        <v>1894</v>
      </c>
      <c r="B3169" s="180"/>
      <c r="C3169" s="181" t="s">
        <v>2796</v>
      </c>
      <c r="D3169" s="182" t="s">
        <v>2195</v>
      </c>
      <c r="E3169" s="183">
        <v>0</v>
      </c>
      <c r="F3169" s="184"/>
      <c r="G3169" s="184"/>
      <c r="H3169" s="380">
        <f>VLOOKUP($A3169,'GiaMTC TT13-QD1491'!$B$11:$T$825,19,0)</f>
        <v>43036.95</v>
      </c>
      <c r="I3169" s="184"/>
      <c r="J3169" s="189"/>
      <c r="K3169" s="184">
        <f>+H3169*E3169</f>
        <v>0</v>
      </c>
      <c r="L3169"/>
      <c r="M3169"/>
      <c r="N3169"/>
      <c r="O3169"/>
      <c r="P3169" s="166"/>
    </row>
    <row r="3170" spans="1:16" s="165" customFormat="1" ht="36">
      <c r="A3170" s="447" t="s">
        <v>4603</v>
      </c>
      <c r="B3170" s="185" t="s">
        <v>4604</v>
      </c>
      <c r="C3170" s="309" t="s">
        <v>2792</v>
      </c>
      <c r="D3170" s="186"/>
      <c r="E3170" s="187"/>
      <c r="F3170" s="188"/>
      <c r="G3170" s="188"/>
      <c r="H3170" s="188"/>
      <c r="I3170" s="190">
        <f>SUM(I3171:I3174)</f>
        <v>49300</v>
      </c>
      <c r="J3170" s="188"/>
      <c r="K3170" s="188"/>
      <c r="L3170" s="173" t="s">
        <v>4336</v>
      </c>
      <c r="M3170" s="174">
        <f>+I3170</f>
        <v>49300</v>
      </c>
      <c r="N3170" s="175">
        <f>+J3175</f>
        <v>3478582.5195723679</v>
      </c>
      <c r="O3170" s="176">
        <f>+K3176</f>
        <v>173639.75517543859</v>
      </c>
      <c r="P3170" s="330">
        <f>SUM(M3170:O3170)</f>
        <v>3701522.2747478066</v>
      </c>
    </row>
    <row r="3171" spans="1:16" s="165" customFormat="1">
      <c r="A3171" s="310"/>
      <c r="B3171" s="1652" t="s">
        <v>2670</v>
      </c>
      <c r="C3171" s="169" t="s">
        <v>138</v>
      </c>
      <c r="D3171" s="170" t="s">
        <v>81</v>
      </c>
      <c r="E3171" s="171">
        <v>0.3</v>
      </c>
      <c r="F3171" s="172">
        <f>VLOOKUP($C3171,VLP!$C$3:$F$191,3,0)</f>
        <v>38000</v>
      </c>
      <c r="G3171" s="172"/>
      <c r="H3171" s="172"/>
      <c r="I3171" s="172">
        <f>E3171*F3171</f>
        <v>11400</v>
      </c>
      <c r="J3171" s="172"/>
      <c r="K3171" s="172"/>
      <c r="L3171" s="178"/>
      <c r="M3171" s="174"/>
      <c r="N3171" s="175"/>
      <c r="O3171" s="176"/>
      <c r="P3171" s="166"/>
    </row>
    <row r="3172" spans="1:16" s="165" customFormat="1">
      <c r="A3172" s="310"/>
      <c r="B3172" s="1653"/>
      <c r="C3172" s="169" t="s">
        <v>272</v>
      </c>
      <c r="D3172" s="170" t="s">
        <v>273</v>
      </c>
      <c r="E3172" s="171">
        <v>0.25</v>
      </c>
      <c r="F3172" s="172">
        <f>VLOOKUP($C3172,VLP!$C$3:$F$191,3,0)</f>
        <v>30000</v>
      </c>
      <c r="G3172" s="172"/>
      <c r="H3172" s="172"/>
      <c r="I3172" s="172">
        <f>E3172*F3172</f>
        <v>7500</v>
      </c>
      <c r="J3172" s="172"/>
      <c r="K3172" s="172"/>
      <c r="L3172" s="178"/>
      <c r="M3172" s="174"/>
      <c r="N3172" s="175"/>
      <c r="O3172" s="176"/>
      <c r="P3172" s="166"/>
    </row>
    <row r="3173" spans="1:16" s="165" customFormat="1">
      <c r="A3173" s="310"/>
      <c r="B3173" s="1654"/>
      <c r="C3173" s="169" t="s">
        <v>108</v>
      </c>
      <c r="D3173" s="170" t="s">
        <v>81</v>
      </c>
      <c r="E3173" s="171">
        <v>2</v>
      </c>
      <c r="F3173" s="172">
        <f>VLOOKUP($C3173,VLP!$C$3:$F$191,3,0)</f>
        <v>8000</v>
      </c>
      <c r="G3173" s="172"/>
      <c r="H3173" s="172"/>
      <c r="I3173" s="172">
        <f>E3173*F3173</f>
        <v>16000</v>
      </c>
      <c r="J3173" s="172"/>
      <c r="K3173" s="172"/>
      <c r="L3173" s="178"/>
      <c r="M3173" s="174"/>
      <c r="N3173" s="175"/>
      <c r="O3173" s="176"/>
      <c r="P3173" s="166"/>
    </row>
    <row r="3174" spans="1:16" s="165" customFormat="1">
      <c r="A3174" s="310"/>
      <c r="B3174" s="375"/>
      <c r="C3174" s="169" t="s">
        <v>231</v>
      </c>
      <c r="D3174" s="170" t="s">
        <v>106</v>
      </c>
      <c r="E3174" s="171">
        <v>0.03</v>
      </c>
      <c r="F3174" s="172">
        <f>VLOOKUP($C3174,VLP!$C$3:$F$191,3,0)</f>
        <v>480000</v>
      </c>
      <c r="G3174" s="172"/>
      <c r="H3174" s="172"/>
      <c r="I3174" s="172">
        <f>E3174*F3174</f>
        <v>14400</v>
      </c>
      <c r="J3174" s="172"/>
      <c r="K3174" s="172"/>
      <c r="L3174" s="178"/>
      <c r="M3174" s="174"/>
      <c r="N3174" s="175"/>
      <c r="O3174" s="176"/>
      <c r="P3174" s="166"/>
    </row>
    <row r="3175" spans="1:16" s="165" customFormat="1">
      <c r="A3175" s="310"/>
      <c r="B3175" s="310"/>
      <c r="C3175" s="335" t="s">
        <v>4337</v>
      </c>
      <c r="D3175" s="170" t="s">
        <v>2540</v>
      </c>
      <c r="E3175" s="171">
        <v>10.130000000000001</v>
      </c>
      <c r="F3175" s="172"/>
      <c r="G3175" s="172">
        <f>_lg45</f>
        <v>343394.12828947359</v>
      </c>
      <c r="H3175" s="172"/>
      <c r="I3175" s="172"/>
      <c r="J3175" s="177">
        <f>G3175*E3175</f>
        <v>3478582.5195723679</v>
      </c>
      <c r="K3175" s="172"/>
      <c r="L3175"/>
      <c r="M3175"/>
      <c r="N3175"/>
      <c r="O3175"/>
      <c r="P3175" s="166"/>
    </row>
    <row r="3176" spans="1:16" s="165" customFormat="1">
      <c r="A3176" s="337"/>
      <c r="B3176" s="168"/>
      <c r="C3176" s="169" t="s">
        <v>2791</v>
      </c>
      <c r="D3176" s="170"/>
      <c r="E3176" s="171"/>
      <c r="F3176" s="172"/>
      <c r="G3176" s="172"/>
      <c r="H3176" s="172"/>
      <c r="I3176" s="172"/>
      <c r="J3176" s="177"/>
      <c r="K3176" s="177">
        <f>SUM(K3177:K3179)</f>
        <v>173639.75517543859</v>
      </c>
      <c r="L3176"/>
      <c r="M3176"/>
      <c r="N3176"/>
      <c r="O3176"/>
      <c r="P3176" s="166"/>
    </row>
    <row r="3177" spans="1:16" s="165" customFormat="1">
      <c r="A3177" s="450" t="s">
        <v>1162</v>
      </c>
      <c r="B3177" s="168"/>
      <c r="C3177" s="169" t="s">
        <v>2686</v>
      </c>
      <c r="D3177" s="170" t="s">
        <v>2195</v>
      </c>
      <c r="E3177" s="171">
        <v>0.13</v>
      </c>
      <c r="F3177" s="172"/>
      <c r="G3177" s="172"/>
      <c r="H3177" s="377">
        <f>VLOOKUP($A3177,'GiaMTC TT13-QD1491'!$B$11:$T$825,19,0)</f>
        <v>915513.79230769235</v>
      </c>
      <c r="I3177" s="172"/>
      <c r="J3177" s="177"/>
      <c r="K3177" s="172">
        <f>+H3177*E3177</f>
        <v>119016.79300000001</v>
      </c>
      <c r="L3177"/>
      <c r="M3177"/>
      <c r="N3177"/>
      <c r="O3177"/>
      <c r="P3177" s="166"/>
    </row>
    <row r="3178" spans="1:16" s="165" customFormat="1">
      <c r="A3178" s="450" t="s">
        <v>843</v>
      </c>
      <c r="B3178" s="168"/>
      <c r="C3178" s="169" t="s">
        <v>4426</v>
      </c>
      <c r="D3178" s="170" t="s">
        <v>2195</v>
      </c>
      <c r="E3178" s="171">
        <v>0.16</v>
      </c>
      <c r="F3178" s="172"/>
      <c r="G3178" s="172"/>
      <c r="H3178" s="377">
        <f>VLOOKUP($A3178,'GiaMTC TT13-QD1491'!$B$11:$T$825,19,0)</f>
        <v>341393.51359649119</v>
      </c>
      <c r="I3178" s="172"/>
      <c r="J3178" s="177"/>
      <c r="K3178" s="172">
        <f>+H3178*E3178</f>
        <v>54622.962175438588</v>
      </c>
      <c r="L3178"/>
      <c r="M3178"/>
      <c r="N3178"/>
      <c r="O3178"/>
      <c r="P3178" s="166"/>
    </row>
    <row r="3179" spans="1:16" s="165" customFormat="1">
      <c r="A3179" s="449" t="s">
        <v>1894</v>
      </c>
      <c r="B3179" s="180"/>
      <c r="C3179" s="181" t="s">
        <v>2796</v>
      </c>
      <c r="D3179" s="182" t="s">
        <v>2195</v>
      </c>
      <c r="E3179" s="183">
        <v>0</v>
      </c>
      <c r="F3179" s="184"/>
      <c r="G3179" s="184"/>
      <c r="H3179" s="380">
        <f>VLOOKUP($A3179,'GiaMTC TT13-QD1491'!$B$11:$T$825,19,0)</f>
        <v>43036.95</v>
      </c>
      <c r="I3179" s="184"/>
      <c r="J3179" s="189"/>
      <c r="K3179" s="184">
        <f>+H3179*E3179</f>
        <v>0</v>
      </c>
      <c r="L3179"/>
      <c r="M3179"/>
      <c r="N3179"/>
      <c r="O3179"/>
      <c r="P3179" s="166"/>
    </row>
    <row r="3180" spans="1:16" s="165" customFormat="1" ht="36">
      <c r="A3180" s="447" t="s">
        <v>4605</v>
      </c>
      <c r="B3180" s="185" t="s">
        <v>4606</v>
      </c>
      <c r="C3180" s="309" t="s">
        <v>2792</v>
      </c>
      <c r="D3180" s="186"/>
      <c r="E3180" s="187"/>
      <c r="F3180" s="188"/>
      <c r="G3180" s="188"/>
      <c r="H3180" s="188"/>
      <c r="I3180" s="190">
        <f>SUM(I3181:I3184)</f>
        <v>49300</v>
      </c>
      <c r="J3180" s="188"/>
      <c r="K3180" s="188"/>
      <c r="L3180" s="173" t="s">
        <v>4336</v>
      </c>
      <c r="M3180" s="174">
        <f>+I3180</f>
        <v>49300</v>
      </c>
      <c r="N3180" s="175">
        <f>+J3185</f>
        <v>4766310.5006578937</v>
      </c>
      <c r="O3180" s="176">
        <f>+K3186</f>
        <v>173639.75517543859</v>
      </c>
      <c r="P3180" s="330">
        <f>SUM(M3180:O3180)</f>
        <v>4989250.2558333324</v>
      </c>
    </row>
    <row r="3181" spans="1:16" s="165" customFormat="1">
      <c r="A3181" s="310"/>
      <c r="B3181" s="1652" t="s">
        <v>2670</v>
      </c>
      <c r="C3181" s="169" t="s">
        <v>138</v>
      </c>
      <c r="D3181" s="170" t="s">
        <v>81</v>
      </c>
      <c r="E3181" s="171">
        <v>0.3</v>
      </c>
      <c r="F3181" s="172">
        <f>VLOOKUP($C3181,VLP!$C$3:$F$191,3,0)</f>
        <v>38000</v>
      </c>
      <c r="G3181" s="172"/>
      <c r="H3181" s="172"/>
      <c r="I3181" s="172">
        <f>E3181*F3181</f>
        <v>11400</v>
      </c>
      <c r="J3181" s="172"/>
      <c r="K3181" s="172"/>
      <c r="L3181" s="178"/>
      <c r="M3181" s="174"/>
      <c r="N3181" s="175"/>
      <c r="O3181" s="176"/>
      <c r="P3181" s="166"/>
    </row>
    <row r="3182" spans="1:16" s="165" customFormat="1">
      <c r="A3182" s="310"/>
      <c r="B3182" s="1653"/>
      <c r="C3182" s="169" t="s">
        <v>272</v>
      </c>
      <c r="D3182" s="170" t="s">
        <v>273</v>
      </c>
      <c r="E3182" s="171">
        <v>0.25</v>
      </c>
      <c r="F3182" s="172">
        <f>VLOOKUP($C3182,VLP!$C$3:$F$191,3,0)</f>
        <v>30000</v>
      </c>
      <c r="G3182" s="172"/>
      <c r="H3182" s="172"/>
      <c r="I3182" s="172">
        <f>E3182*F3182</f>
        <v>7500</v>
      </c>
      <c r="J3182" s="172"/>
      <c r="K3182" s="172"/>
      <c r="L3182" s="178"/>
      <c r="M3182" s="174"/>
      <c r="N3182" s="175"/>
      <c r="O3182" s="176"/>
      <c r="P3182" s="166"/>
    </row>
    <row r="3183" spans="1:16" s="165" customFormat="1">
      <c r="A3183" s="310"/>
      <c r="B3183" s="1654"/>
      <c r="C3183" s="169" t="s">
        <v>108</v>
      </c>
      <c r="D3183" s="170" t="s">
        <v>81</v>
      </c>
      <c r="E3183" s="171">
        <v>2</v>
      </c>
      <c r="F3183" s="172">
        <f>VLOOKUP($C3183,VLP!$C$3:$F$191,3,0)</f>
        <v>8000</v>
      </c>
      <c r="G3183" s="172"/>
      <c r="H3183" s="172"/>
      <c r="I3183" s="172">
        <f>E3183*F3183</f>
        <v>16000</v>
      </c>
      <c r="J3183" s="172"/>
      <c r="K3183" s="172"/>
      <c r="L3183" s="178"/>
      <c r="M3183" s="174"/>
      <c r="N3183" s="175"/>
      <c r="O3183" s="176"/>
      <c r="P3183" s="166"/>
    </row>
    <row r="3184" spans="1:16" s="165" customFormat="1">
      <c r="A3184" s="310"/>
      <c r="B3184" s="375"/>
      <c r="C3184" s="169" t="s">
        <v>231</v>
      </c>
      <c r="D3184" s="170" t="s">
        <v>106</v>
      </c>
      <c r="E3184" s="171">
        <v>0.03</v>
      </c>
      <c r="F3184" s="172">
        <f>VLOOKUP($C3184,VLP!$C$3:$F$191,3,0)</f>
        <v>480000</v>
      </c>
      <c r="G3184" s="172"/>
      <c r="H3184" s="172"/>
      <c r="I3184" s="172">
        <f>E3184*F3184</f>
        <v>14400</v>
      </c>
      <c r="J3184" s="172"/>
      <c r="K3184" s="172"/>
      <c r="L3184" s="178"/>
      <c r="M3184" s="174"/>
      <c r="N3184" s="175"/>
      <c r="O3184" s="176"/>
      <c r="P3184" s="166"/>
    </row>
    <row r="3185" spans="1:16" s="165" customFormat="1">
      <c r="A3185" s="310"/>
      <c r="B3185" s="310"/>
      <c r="C3185" s="335" t="s">
        <v>4337</v>
      </c>
      <c r="D3185" s="170" t="s">
        <v>2540</v>
      </c>
      <c r="E3185" s="171">
        <v>13.88</v>
      </c>
      <c r="F3185" s="172"/>
      <c r="G3185" s="172">
        <f>_lg45</f>
        <v>343394.12828947359</v>
      </c>
      <c r="H3185" s="172"/>
      <c r="I3185" s="172"/>
      <c r="J3185" s="177">
        <f>G3185*E3185</f>
        <v>4766310.5006578937</v>
      </c>
      <c r="K3185" s="172"/>
      <c r="L3185"/>
      <c r="M3185"/>
      <c r="N3185"/>
      <c r="O3185"/>
      <c r="P3185" s="166"/>
    </row>
    <row r="3186" spans="1:16" s="165" customFormat="1">
      <c r="A3186" s="337"/>
      <c r="B3186" s="168"/>
      <c r="C3186" s="169" t="s">
        <v>2791</v>
      </c>
      <c r="D3186" s="170"/>
      <c r="E3186" s="171"/>
      <c r="F3186" s="172"/>
      <c r="G3186" s="172"/>
      <c r="H3186" s="172"/>
      <c r="I3186" s="172"/>
      <c r="J3186" s="177"/>
      <c r="K3186" s="177">
        <f>SUM(K3187:K3189)</f>
        <v>173639.75517543859</v>
      </c>
      <c r="L3186"/>
      <c r="M3186"/>
      <c r="N3186"/>
      <c r="O3186"/>
      <c r="P3186" s="166"/>
    </row>
    <row r="3187" spans="1:16" s="165" customFormat="1">
      <c r="A3187" s="450" t="s">
        <v>1162</v>
      </c>
      <c r="B3187" s="168"/>
      <c r="C3187" s="169" t="s">
        <v>2686</v>
      </c>
      <c r="D3187" s="170" t="s">
        <v>2195</v>
      </c>
      <c r="E3187" s="171">
        <v>0.13</v>
      </c>
      <c r="F3187" s="172"/>
      <c r="G3187" s="172"/>
      <c r="H3187" s="377">
        <f>VLOOKUP($A3187,'GiaMTC TT13-QD1491'!$B$11:$T$825,19,0)</f>
        <v>915513.79230769235</v>
      </c>
      <c r="I3187" s="172"/>
      <c r="J3187" s="177"/>
      <c r="K3187" s="172">
        <f>+H3187*E3187</f>
        <v>119016.79300000001</v>
      </c>
      <c r="L3187"/>
      <c r="M3187"/>
      <c r="N3187"/>
      <c r="O3187"/>
      <c r="P3187" s="166"/>
    </row>
    <row r="3188" spans="1:16" s="165" customFormat="1">
      <c r="A3188" s="450" t="s">
        <v>843</v>
      </c>
      <c r="B3188" s="168"/>
      <c r="C3188" s="169" t="s">
        <v>4426</v>
      </c>
      <c r="D3188" s="170" t="s">
        <v>2195</v>
      </c>
      <c r="E3188" s="171">
        <v>0.16</v>
      </c>
      <c r="F3188" s="172"/>
      <c r="G3188" s="172"/>
      <c r="H3188" s="377">
        <f>VLOOKUP($A3188,'GiaMTC TT13-QD1491'!$B$11:$T$825,19,0)</f>
        <v>341393.51359649119</v>
      </c>
      <c r="I3188" s="172"/>
      <c r="J3188" s="177"/>
      <c r="K3188" s="172">
        <f>+H3188*E3188</f>
        <v>54622.962175438588</v>
      </c>
      <c r="L3188"/>
      <c r="M3188"/>
      <c r="N3188"/>
      <c r="O3188"/>
      <c r="P3188" s="166"/>
    </row>
    <row r="3189" spans="1:16" s="165" customFormat="1">
      <c r="A3189" s="449" t="s">
        <v>1894</v>
      </c>
      <c r="B3189" s="180"/>
      <c r="C3189" s="181" t="s">
        <v>2796</v>
      </c>
      <c r="D3189" s="182" t="s">
        <v>2195</v>
      </c>
      <c r="E3189" s="183">
        <v>0</v>
      </c>
      <c r="F3189" s="184"/>
      <c r="G3189" s="184"/>
      <c r="H3189" s="380">
        <f>VLOOKUP($A3189,'GiaMTC TT13-QD1491'!$B$11:$T$825,19,0)</f>
        <v>43036.95</v>
      </c>
      <c r="I3189" s="184"/>
      <c r="J3189" s="189"/>
      <c r="K3189" s="184">
        <f>+H3189*E3189</f>
        <v>0</v>
      </c>
      <c r="L3189"/>
      <c r="M3189"/>
      <c r="N3189"/>
      <c r="O3189"/>
      <c r="P3189" s="166"/>
    </row>
    <row r="3190" spans="1:16" s="165" customFormat="1" ht="36">
      <c r="A3190" s="447" t="s">
        <v>4607</v>
      </c>
      <c r="B3190" s="185" t="s">
        <v>4608</v>
      </c>
      <c r="C3190" s="309" t="s">
        <v>2792</v>
      </c>
      <c r="D3190" s="186"/>
      <c r="E3190" s="187"/>
      <c r="F3190" s="188"/>
      <c r="G3190" s="188"/>
      <c r="H3190" s="188"/>
      <c r="I3190" s="190">
        <f>SUM(I3191:I3194)</f>
        <v>54900</v>
      </c>
      <c r="J3190" s="188"/>
      <c r="K3190" s="188"/>
      <c r="L3190" s="173" t="s">
        <v>4336</v>
      </c>
      <c r="M3190" s="174">
        <f>+I3190</f>
        <v>54900</v>
      </c>
      <c r="N3190" s="175">
        <f>+J3195</f>
        <v>5408457.5205592094</v>
      </c>
      <c r="O3190" s="176">
        <f>+K3196</f>
        <v>218174.84462449391</v>
      </c>
      <c r="P3190" s="330">
        <f>SUM(M3190:O3190)</f>
        <v>5681532.3651837036</v>
      </c>
    </row>
    <row r="3191" spans="1:16" s="165" customFormat="1">
      <c r="A3191" s="310"/>
      <c r="B3191" s="1652" t="s">
        <v>2670</v>
      </c>
      <c r="C3191" s="169" t="s">
        <v>138</v>
      </c>
      <c r="D3191" s="170" t="s">
        <v>81</v>
      </c>
      <c r="E3191" s="171">
        <v>0.3</v>
      </c>
      <c r="F3191" s="172">
        <f>VLOOKUP($C3191,VLP!$C$3:$F$191,3,0)</f>
        <v>38000</v>
      </c>
      <c r="G3191" s="172"/>
      <c r="H3191" s="172"/>
      <c r="I3191" s="172">
        <f>E3191*F3191</f>
        <v>11400</v>
      </c>
      <c r="J3191" s="172"/>
      <c r="K3191" s="172"/>
      <c r="L3191" s="178"/>
      <c r="M3191" s="174"/>
      <c r="N3191" s="175"/>
      <c r="O3191" s="176"/>
      <c r="P3191" s="166"/>
    </row>
    <row r="3192" spans="1:16" s="165" customFormat="1">
      <c r="A3192" s="310"/>
      <c r="B3192" s="1653"/>
      <c r="C3192" s="169" t="s">
        <v>272</v>
      </c>
      <c r="D3192" s="170" t="s">
        <v>273</v>
      </c>
      <c r="E3192" s="171">
        <v>0.25</v>
      </c>
      <c r="F3192" s="172">
        <f>VLOOKUP($C3192,VLP!$C$3:$F$191,3,0)</f>
        <v>30000</v>
      </c>
      <c r="G3192" s="172"/>
      <c r="H3192" s="172"/>
      <c r="I3192" s="172">
        <f>E3192*F3192</f>
        <v>7500</v>
      </c>
      <c r="J3192" s="172"/>
      <c r="K3192" s="172"/>
      <c r="L3192" s="178"/>
      <c r="M3192" s="174"/>
      <c r="N3192" s="175"/>
      <c r="O3192" s="176"/>
      <c r="P3192" s="166"/>
    </row>
    <row r="3193" spans="1:16" s="165" customFormat="1">
      <c r="A3193" s="310"/>
      <c r="B3193" s="1654"/>
      <c r="C3193" s="169" t="s">
        <v>108</v>
      </c>
      <c r="D3193" s="170" t="s">
        <v>81</v>
      </c>
      <c r="E3193" s="171">
        <v>2.1</v>
      </c>
      <c r="F3193" s="172">
        <f>VLOOKUP($C3193,VLP!$C$3:$F$191,3,0)</f>
        <v>8000</v>
      </c>
      <c r="G3193" s="172"/>
      <c r="H3193" s="172"/>
      <c r="I3193" s="172">
        <f>E3193*F3193</f>
        <v>16800</v>
      </c>
      <c r="J3193" s="172"/>
      <c r="K3193" s="172"/>
      <c r="L3193" s="178"/>
      <c r="M3193" s="174"/>
      <c r="N3193" s="175"/>
      <c r="O3193" s="176"/>
      <c r="P3193" s="166"/>
    </row>
    <row r="3194" spans="1:16" s="165" customFormat="1">
      <c r="A3194" s="310"/>
      <c r="B3194" s="375"/>
      <c r="C3194" s="169" t="s">
        <v>231</v>
      </c>
      <c r="D3194" s="170" t="s">
        <v>106</v>
      </c>
      <c r="E3194" s="171">
        <v>0.04</v>
      </c>
      <c r="F3194" s="172">
        <f>VLOOKUP($C3194,VLP!$C$3:$F$191,3,0)</f>
        <v>480000</v>
      </c>
      <c r="G3194" s="172"/>
      <c r="H3194" s="172"/>
      <c r="I3194" s="172">
        <f>E3194*F3194</f>
        <v>19200</v>
      </c>
      <c r="J3194" s="172"/>
      <c r="K3194" s="172"/>
      <c r="L3194" s="178"/>
      <c r="M3194" s="174"/>
      <c r="N3194" s="175"/>
      <c r="O3194" s="176"/>
      <c r="P3194" s="166"/>
    </row>
    <row r="3195" spans="1:16" s="165" customFormat="1">
      <c r="A3195" s="310"/>
      <c r="B3195" s="310"/>
      <c r="C3195" s="335" t="s">
        <v>4337</v>
      </c>
      <c r="D3195" s="170" t="s">
        <v>2540</v>
      </c>
      <c r="E3195" s="171">
        <v>15.75</v>
      </c>
      <c r="F3195" s="172"/>
      <c r="G3195" s="172">
        <f>_lg45</f>
        <v>343394.12828947359</v>
      </c>
      <c r="H3195" s="172"/>
      <c r="I3195" s="172"/>
      <c r="J3195" s="177">
        <f>G3195*E3195</f>
        <v>5408457.5205592094</v>
      </c>
      <c r="K3195" s="172"/>
      <c r="L3195"/>
      <c r="M3195"/>
      <c r="N3195"/>
      <c r="O3195"/>
      <c r="P3195" s="166"/>
    </row>
    <row r="3196" spans="1:16" s="165" customFormat="1">
      <c r="A3196" s="337"/>
      <c r="B3196" s="168"/>
      <c r="C3196" s="169" t="s">
        <v>2791</v>
      </c>
      <c r="D3196" s="170"/>
      <c r="E3196" s="171"/>
      <c r="F3196" s="172"/>
      <c r="G3196" s="172"/>
      <c r="H3196" s="172"/>
      <c r="I3196" s="172"/>
      <c r="J3196" s="177"/>
      <c r="K3196" s="177">
        <f>SUM(K3197:K3199)</f>
        <v>218174.84462449391</v>
      </c>
      <c r="L3196"/>
      <c r="M3196"/>
      <c r="N3196"/>
      <c r="O3196"/>
      <c r="P3196" s="166"/>
    </row>
    <row r="3197" spans="1:16" s="165" customFormat="1">
      <c r="A3197" s="450" t="s">
        <v>1162</v>
      </c>
      <c r="B3197" s="168"/>
      <c r="C3197" s="169" t="s">
        <v>2686</v>
      </c>
      <c r="D3197" s="170" t="s">
        <v>2195</v>
      </c>
      <c r="E3197" s="171">
        <v>0.16</v>
      </c>
      <c r="F3197" s="172"/>
      <c r="G3197" s="172"/>
      <c r="H3197" s="377">
        <f>VLOOKUP($A3197,'GiaMTC TT13-QD1491'!$B$11:$T$825,19,0)</f>
        <v>915513.79230769235</v>
      </c>
      <c r="I3197" s="172"/>
      <c r="J3197" s="177"/>
      <c r="K3197" s="172">
        <f>+H3197*E3197</f>
        <v>146482.20676923078</v>
      </c>
      <c r="L3197"/>
      <c r="M3197"/>
      <c r="N3197"/>
      <c r="O3197"/>
      <c r="P3197" s="166"/>
    </row>
    <row r="3198" spans="1:16" s="165" customFormat="1">
      <c r="A3198" s="450" t="s">
        <v>843</v>
      </c>
      <c r="B3198" s="168"/>
      <c r="C3198" s="169" t="s">
        <v>4426</v>
      </c>
      <c r="D3198" s="170" t="s">
        <v>2195</v>
      </c>
      <c r="E3198" s="171">
        <v>0.21</v>
      </c>
      <c r="F3198" s="172"/>
      <c r="G3198" s="172"/>
      <c r="H3198" s="377">
        <f>VLOOKUP($A3198,'GiaMTC TT13-QD1491'!$B$11:$T$825,19,0)</f>
        <v>341393.51359649119</v>
      </c>
      <c r="I3198" s="172"/>
      <c r="J3198" s="177"/>
      <c r="K3198" s="172">
        <f>+H3198*E3198</f>
        <v>71692.63785526315</v>
      </c>
      <c r="L3198"/>
      <c r="M3198"/>
      <c r="N3198"/>
      <c r="O3198"/>
      <c r="P3198" s="166"/>
    </row>
    <row r="3199" spans="1:16" s="165" customFormat="1">
      <c r="A3199" s="449" t="s">
        <v>1894</v>
      </c>
      <c r="B3199" s="180"/>
      <c r="C3199" s="181" t="s">
        <v>2796</v>
      </c>
      <c r="D3199" s="182" t="s">
        <v>2195</v>
      </c>
      <c r="E3199" s="183">
        <v>0</v>
      </c>
      <c r="F3199" s="184"/>
      <c r="G3199" s="184"/>
      <c r="H3199" s="380">
        <f>VLOOKUP($A3199,'GiaMTC TT13-QD1491'!$B$11:$T$825,19,0)</f>
        <v>43036.95</v>
      </c>
      <c r="I3199" s="184"/>
      <c r="J3199" s="189"/>
      <c r="K3199" s="184">
        <f>+H3199*E3199</f>
        <v>0</v>
      </c>
      <c r="L3199"/>
      <c r="M3199"/>
      <c r="N3199"/>
      <c r="O3199"/>
      <c r="P3199" s="166"/>
    </row>
    <row r="3200" spans="1:16" s="165" customFormat="1" ht="36">
      <c r="A3200" s="447" t="s">
        <v>4609</v>
      </c>
      <c r="B3200" s="185" t="s">
        <v>4610</v>
      </c>
      <c r="C3200" s="309" t="s">
        <v>2792</v>
      </c>
      <c r="D3200" s="186"/>
      <c r="E3200" s="187"/>
      <c r="F3200" s="188"/>
      <c r="G3200" s="188"/>
      <c r="H3200" s="188"/>
      <c r="I3200" s="190">
        <f>SUM(I3201:I3204)</f>
        <v>33560</v>
      </c>
      <c r="J3200" s="188"/>
      <c r="K3200" s="188"/>
      <c r="L3200" s="173" t="s">
        <v>4336</v>
      </c>
      <c r="M3200" s="174">
        <f>+I3200</f>
        <v>33560</v>
      </c>
      <c r="N3200" s="175">
        <f>+J3205</f>
        <v>5652610.7457730239</v>
      </c>
      <c r="O3200" s="176">
        <f>+K3206</f>
        <v>167547.71208603238</v>
      </c>
      <c r="P3200" s="330">
        <f>SUM(M3200:O3200)</f>
        <v>5853718.4578590561</v>
      </c>
    </row>
    <row r="3201" spans="1:16" s="165" customFormat="1">
      <c r="A3201" s="310"/>
      <c r="B3201" s="1652" t="s">
        <v>2670</v>
      </c>
      <c r="C3201" s="169" t="s">
        <v>138</v>
      </c>
      <c r="D3201" s="170" t="s">
        <v>81</v>
      </c>
      <c r="E3201" s="171">
        <v>0.16</v>
      </c>
      <c r="F3201" s="172">
        <f>VLOOKUP($C3201,VLP!$C$3:$F$191,3,0)</f>
        <v>38000</v>
      </c>
      <c r="G3201" s="172"/>
      <c r="H3201" s="172"/>
      <c r="I3201" s="172">
        <f>E3201*F3201</f>
        <v>6080</v>
      </c>
      <c r="J3201" s="172"/>
      <c r="K3201" s="172"/>
      <c r="L3201" s="178"/>
      <c r="M3201" s="174"/>
      <c r="N3201" s="175"/>
      <c r="O3201" s="176"/>
      <c r="P3201" s="166"/>
    </row>
    <row r="3202" spans="1:16" s="165" customFormat="1">
      <c r="A3202" s="310"/>
      <c r="B3202" s="1653"/>
      <c r="C3202" s="169" t="s">
        <v>272</v>
      </c>
      <c r="D3202" s="170" t="s">
        <v>273</v>
      </c>
      <c r="E3202" s="171">
        <v>0.14000000000000001</v>
      </c>
      <c r="F3202" s="172">
        <f>VLOOKUP($C3202,VLP!$C$3:$F$191,3,0)</f>
        <v>30000</v>
      </c>
      <c r="G3202" s="172"/>
      <c r="H3202" s="172"/>
      <c r="I3202" s="172">
        <f>E3202*F3202</f>
        <v>4200</v>
      </c>
      <c r="J3202" s="172"/>
      <c r="K3202" s="172"/>
      <c r="L3202" s="178"/>
      <c r="M3202" s="174"/>
      <c r="N3202" s="175"/>
      <c r="O3202" s="176"/>
      <c r="P3202" s="166"/>
    </row>
    <row r="3203" spans="1:16" s="165" customFormat="1">
      <c r="A3203" s="310"/>
      <c r="B3203" s="1654"/>
      <c r="C3203" s="169" t="s">
        <v>108</v>
      </c>
      <c r="D3203" s="170" t="s">
        <v>81</v>
      </c>
      <c r="E3203" s="171">
        <v>1.1100000000000001</v>
      </c>
      <c r="F3203" s="172">
        <f>VLOOKUP($C3203,VLP!$C$3:$F$191,3,0)</f>
        <v>8000</v>
      </c>
      <c r="G3203" s="172"/>
      <c r="H3203" s="172"/>
      <c r="I3203" s="172">
        <f>E3203*F3203</f>
        <v>8880</v>
      </c>
      <c r="J3203" s="172"/>
      <c r="K3203" s="172"/>
      <c r="L3203" s="178"/>
      <c r="M3203" s="174"/>
      <c r="N3203" s="175"/>
      <c r="O3203" s="176"/>
      <c r="P3203" s="166"/>
    </row>
    <row r="3204" spans="1:16" s="165" customFormat="1">
      <c r="A3204" s="310"/>
      <c r="B3204" s="375"/>
      <c r="C3204" s="169" t="s">
        <v>231</v>
      </c>
      <c r="D3204" s="170" t="s">
        <v>106</v>
      </c>
      <c r="E3204" s="171">
        <v>0.03</v>
      </c>
      <c r="F3204" s="172">
        <f>VLOOKUP($C3204,VLP!$C$3:$F$191,3,0)</f>
        <v>480000</v>
      </c>
      <c r="G3204" s="172"/>
      <c r="H3204" s="172"/>
      <c r="I3204" s="172">
        <f>E3204*F3204</f>
        <v>14400</v>
      </c>
      <c r="J3204" s="172"/>
      <c r="K3204" s="172"/>
      <c r="L3204" s="178"/>
      <c r="M3204" s="174"/>
      <c r="N3204" s="175"/>
      <c r="O3204" s="176"/>
      <c r="P3204" s="166"/>
    </row>
    <row r="3205" spans="1:16" s="165" customFormat="1">
      <c r="A3205" s="310"/>
      <c r="B3205" s="310"/>
      <c r="C3205" s="335" t="s">
        <v>4337</v>
      </c>
      <c r="D3205" s="170" t="s">
        <v>2540</v>
      </c>
      <c r="E3205" s="171">
        <v>16.460999999999999</v>
      </c>
      <c r="F3205" s="172"/>
      <c r="G3205" s="172">
        <f>_lg45</f>
        <v>343394.12828947359</v>
      </c>
      <c r="H3205" s="172"/>
      <c r="I3205" s="172"/>
      <c r="J3205" s="177">
        <f>G3205*E3205</f>
        <v>5652610.7457730239</v>
      </c>
      <c r="K3205" s="172"/>
      <c r="L3205"/>
      <c r="M3205"/>
      <c r="N3205"/>
      <c r="O3205"/>
      <c r="P3205" s="166"/>
    </row>
    <row r="3206" spans="1:16" s="165" customFormat="1">
      <c r="A3206" s="337"/>
      <c r="B3206" s="168"/>
      <c r="C3206" s="169" t="s">
        <v>2791</v>
      </c>
      <c r="D3206" s="170"/>
      <c r="E3206" s="171"/>
      <c r="F3206" s="172"/>
      <c r="G3206" s="172"/>
      <c r="H3206" s="172"/>
      <c r="I3206" s="172"/>
      <c r="J3206" s="177"/>
      <c r="K3206" s="177">
        <f>SUM(K3207:K3209)</f>
        <v>167547.71208603238</v>
      </c>
      <c r="L3206"/>
      <c r="M3206"/>
      <c r="N3206"/>
      <c r="O3206"/>
      <c r="P3206" s="166"/>
    </row>
    <row r="3207" spans="1:16" s="165" customFormat="1">
      <c r="A3207" s="450" t="s">
        <v>1162</v>
      </c>
      <c r="B3207" s="168"/>
      <c r="C3207" s="169" t="s">
        <v>2686</v>
      </c>
      <c r="D3207" s="170" t="s">
        <v>2195</v>
      </c>
      <c r="E3207" s="171">
        <v>0.1</v>
      </c>
      <c r="F3207" s="172"/>
      <c r="G3207" s="172"/>
      <c r="H3207" s="377">
        <f>VLOOKUP($A3207,'GiaMTC TT13-QD1491'!$B$11:$T$825,19,0)</f>
        <v>915513.79230769235</v>
      </c>
      <c r="I3207" s="172"/>
      <c r="J3207" s="177"/>
      <c r="K3207" s="172">
        <f>+H3207*E3207</f>
        <v>91551.379230769235</v>
      </c>
      <c r="L3207"/>
      <c r="M3207"/>
      <c r="N3207"/>
      <c r="O3207"/>
      <c r="P3207" s="166"/>
    </row>
    <row r="3208" spans="1:16" s="165" customFormat="1">
      <c r="A3208" s="450" t="s">
        <v>843</v>
      </c>
      <c r="B3208" s="168"/>
      <c r="C3208" s="169" t="s">
        <v>4426</v>
      </c>
      <c r="D3208" s="170" t="s">
        <v>2195</v>
      </c>
      <c r="E3208" s="171">
        <v>0.21</v>
      </c>
      <c r="F3208" s="172"/>
      <c r="G3208" s="172"/>
      <c r="H3208" s="377">
        <f>VLOOKUP($A3208,'GiaMTC TT13-QD1491'!$B$11:$T$825,19,0)</f>
        <v>341393.51359649119</v>
      </c>
      <c r="I3208" s="172"/>
      <c r="J3208" s="177"/>
      <c r="K3208" s="172">
        <f>+H3208*E3208</f>
        <v>71692.63785526315</v>
      </c>
      <c r="L3208"/>
      <c r="M3208"/>
      <c r="N3208"/>
      <c r="O3208"/>
      <c r="P3208" s="166"/>
    </row>
    <row r="3209" spans="1:16" s="165" customFormat="1">
      <c r="A3209" s="449" t="s">
        <v>1894</v>
      </c>
      <c r="B3209" s="180"/>
      <c r="C3209" s="181" t="s">
        <v>2796</v>
      </c>
      <c r="D3209" s="182" t="s">
        <v>2195</v>
      </c>
      <c r="E3209" s="183">
        <v>0.1</v>
      </c>
      <c r="F3209" s="184"/>
      <c r="G3209" s="184"/>
      <c r="H3209" s="380">
        <f>VLOOKUP($A3209,'GiaMTC TT13-QD1491'!$B$11:$T$825,19,0)</f>
        <v>43036.95</v>
      </c>
      <c r="I3209" s="184"/>
      <c r="J3209" s="189"/>
      <c r="K3209" s="184">
        <f>+H3209*E3209</f>
        <v>4303.6949999999997</v>
      </c>
      <c r="L3209"/>
      <c r="M3209"/>
      <c r="N3209"/>
      <c r="O3209"/>
      <c r="P3209" s="166"/>
    </row>
    <row r="3210" spans="1:16" s="165" customFormat="1" ht="36">
      <c r="A3210" s="447" t="s">
        <v>4611</v>
      </c>
      <c r="B3210" s="185" t="s">
        <v>4612</v>
      </c>
      <c r="C3210" s="309" t="s">
        <v>2792</v>
      </c>
      <c r="D3210" s="186"/>
      <c r="E3210" s="187"/>
      <c r="F3210" s="188"/>
      <c r="G3210" s="188"/>
      <c r="H3210" s="188"/>
      <c r="I3210" s="190">
        <f>SUM(I3211:I3214)</f>
        <v>33560</v>
      </c>
      <c r="J3210" s="188"/>
      <c r="K3210" s="188"/>
      <c r="L3210" s="173" t="s">
        <v>4336</v>
      </c>
      <c r="M3210" s="174">
        <f>+I3210</f>
        <v>33560</v>
      </c>
      <c r="N3210" s="175">
        <f>+J3215</f>
        <v>6320168.9311677618</v>
      </c>
      <c r="O3210" s="176">
        <f>+K3216</f>
        <v>220201.78030701756</v>
      </c>
      <c r="P3210" s="330">
        <f>SUM(M3210:O3210)</f>
        <v>6573930.7114747791</v>
      </c>
    </row>
    <row r="3211" spans="1:16" s="165" customFormat="1">
      <c r="A3211" s="310"/>
      <c r="B3211" s="1652" t="s">
        <v>2670</v>
      </c>
      <c r="C3211" s="169" t="s">
        <v>138</v>
      </c>
      <c r="D3211" s="170" t="s">
        <v>81</v>
      </c>
      <c r="E3211" s="171">
        <v>0.16</v>
      </c>
      <c r="F3211" s="172">
        <f>VLOOKUP($C3211,VLP!$C$3:$F$191,3,0)</f>
        <v>38000</v>
      </c>
      <c r="G3211" s="172"/>
      <c r="H3211" s="172"/>
      <c r="I3211" s="172">
        <f>E3211*F3211</f>
        <v>6080</v>
      </c>
      <c r="J3211" s="172"/>
      <c r="K3211" s="172"/>
      <c r="L3211" s="178"/>
      <c r="M3211" s="174"/>
      <c r="N3211" s="175"/>
      <c r="O3211" s="176"/>
      <c r="P3211" s="166"/>
    </row>
    <row r="3212" spans="1:16" s="165" customFormat="1">
      <c r="A3212" s="310"/>
      <c r="B3212" s="1653"/>
      <c r="C3212" s="169" t="s">
        <v>272</v>
      </c>
      <c r="D3212" s="170" t="s">
        <v>273</v>
      </c>
      <c r="E3212" s="171">
        <v>0.14000000000000001</v>
      </c>
      <c r="F3212" s="172">
        <f>VLOOKUP($C3212,VLP!$C$3:$F$191,3,0)</f>
        <v>30000</v>
      </c>
      <c r="G3212" s="172"/>
      <c r="H3212" s="172"/>
      <c r="I3212" s="172">
        <f>E3212*F3212</f>
        <v>4200</v>
      </c>
      <c r="J3212" s="172"/>
      <c r="K3212" s="172"/>
      <c r="L3212" s="178"/>
      <c r="M3212" s="174"/>
      <c r="N3212" s="175"/>
      <c r="O3212" s="176"/>
      <c r="P3212" s="166"/>
    </row>
    <row r="3213" spans="1:16" s="165" customFormat="1">
      <c r="A3213" s="310"/>
      <c r="B3213" s="1654"/>
      <c r="C3213" s="169" t="s">
        <v>108</v>
      </c>
      <c r="D3213" s="170" t="s">
        <v>81</v>
      </c>
      <c r="E3213" s="171">
        <v>1.1100000000000001</v>
      </c>
      <c r="F3213" s="172">
        <f>VLOOKUP($C3213,VLP!$C$3:$F$191,3,0)</f>
        <v>8000</v>
      </c>
      <c r="G3213" s="172"/>
      <c r="H3213" s="172"/>
      <c r="I3213" s="172">
        <f>E3213*F3213</f>
        <v>8880</v>
      </c>
      <c r="J3213" s="172"/>
      <c r="K3213" s="172"/>
      <c r="L3213" s="178"/>
      <c r="M3213" s="174"/>
      <c r="N3213" s="175"/>
      <c r="O3213" s="176"/>
      <c r="P3213" s="166"/>
    </row>
    <row r="3214" spans="1:16" s="165" customFormat="1">
      <c r="A3214" s="310"/>
      <c r="B3214" s="375"/>
      <c r="C3214" s="169" t="s">
        <v>231</v>
      </c>
      <c r="D3214" s="170" t="s">
        <v>106</v>
      </c>
      <c r="E3214" s="171">
        <v>0.03</v>
      </c>
      <c r="F3214" s="172">
        <f>VLOOKUP($C3214,VLP!$C$3:$F$191,3,0)</f>
        <v>480000</v>
      </c>
      <c r="G3214" s="172"/>
      <c r="H3214" s="172"/>
      <c r="I3214" s="172">
        <f>E3214*F3214</f>
        <v>14400</v>
      </c>
      <c r="J3214" s="172"/>
      <c r="K3214" s="172"/>
      <c r="L3214" s="178"/>
      <c r="M3214" s="174"/>
      <c r="N3214" s="175"/>
      <c r="O3214" s="176"/>
      <c r="P3214" s="166"/>
    </row>
    <row r="3215" spans="1:16" s="165" customFormat="1">
      <c r="A3215" s="310"/>
      <c r="B3215" s="310"/>
      <c r="C3215" s="335" t="s">
        <v>4337</v>
      </c>
      <c r="D3215" s="170" t="s">
        <v>2540</v>
      </c>
      <c r="E3215" s="171">
        <v>18.405000000000001</v>
      </c>
      <c r="F3215" s="172"/>
      <c r="G3215" s="172">
        <f>_lg45</f>
        <v>343394.12828947359</v>
      </c>
      <c r="H3215" s="172"/>
      <c r="I3215" s="172"/>
      <c r="J3215" s="177">
        <f>G3215*E3215</f>
        <v>6320168.9311677618</v>
      </c>
      <c r="K3215" s="172"/>
      <c r="L3215"/>
      <c r="M3215"/>
      <c r="N3215"/>
      <c r="O3215"/>
      <c r="P3215" s="166"/>
    </row>
    <row r="3216" spans="1:16" s="165" customFormat="1">
      <c r="A3216" s="337"/>
      <c r="B3216" s="168"/>
      <c r="C3216" s="169" t="s">
        <v>2791</v>
      </c>
      <c r="D3216" s="170"/>
      <c r="E3216" s="171"/>
      <c r="F3216" s="172"/>
      <c r="G3216" s="172"/>
      <c r="H3216" s="172"/>
      <c r="I3216" s="172"/>
      <c r="J3216" s="177"/>
      <c r="K3216" s="177">
        <f>SUM(K3217:K3219)</f>
        <v>220201.78030701756</v>
      </c>
      <c r="L3216"/>
      <c r="M3216"/>
      <c r="N3216"/>
      <c r="O3216"/>
      <c r="P3216" s="166"/>
    </row>
    <row r="3217" spans="1:16" s="165" customFormat="1">
      <c r="A3217" s="450" t="s">
        <v>1162</v>
      </c>
      <c r="B3217" s="168"/>
      <c r="C3217" s="169" t="s">
        <v>2686</v>
      </c>
      <c r="D3217" s="170" t="s">
        <v>2195</v>
      </c>
      <c r="E3217" s="171">
        <v>0.13</v>
      </c>
      <c r="F3217" s="172"/>
      <c r="G3217" s="172"/>
      <c r="H3217" s="377">
        <f>VLOOKUP($A3217,'GiaMTC TT13-QD1491'!$B$11:$T$825,19,0)</f>
        <v>915513.79230769235</v>
      </c>
      <c r="I3217" s="172"/>
      <c r="J3217" s="177"/>
      <c r="K3217" s="172">
        <f>+H3217*E3217</f>
        <v>119016.79300000001</v>
      </c>
      <c r="L3217"/>
      <c r="M3217"/>
      <c r="N3217"/>
      <c r="O3217"/>
      <c r="P3217" s="166"/>
    </row>
    <row r="3218" spans="1:16" s="165" customFormat="1">
      <c r="A3218" s="450" t="s">
        <v>843</v>
      </c>
      <c r="B3218" s="168"/>
      <c r="C3218" s="169" t="s">
        <v>4426</v>
      </c>
      <c r="D3218" s="170" t="s">
        <v>2195</v>
      </c>
      <c r="E3218" s="171">
        <v>0.28000000000000003</v>
      </c>
      <c r="F3218" s="172"/>
      <c r="G3218" s="172"/>
      <c r="H3218" s="377">
        <f>VLOOKUP($A3218,'GiaMTC TT13-QD1491'!$B$11:$T$825,19,0)</f>
        <v>341393.51359649119</v>
      </c>
      <c r="I3218" s="172"/>
      <c r="J3218" s="177"/>
      <c r="K3218" s="172">
        <f>+H3218*E3218</f>
        <v>95590.183807017544</v>
      </c>
      <c r="L3218"/>
      <c r="M3218"/>
      <c r="N3218"/>
      <c r="O3218"/>
      <c r="P3218" s="166"/>
    </row>
    <row r="3219" spans="1:16" s="165" customFormat="1">
      <c r="A3219" s="449" t="s">
        <v>1894</v>
      </c>
      <c r="B3219" s="180"/>
      <c r="C3219" s="181" t="s">
        <v>2796</v>
      </c>
      <c r="D3219" s="182" t="s">
        <v>2195</v>
      </c>
      <c r="E3219" s="183">
        <v>0.13</v>
      </c>
      <c r="F3219" s="184"/>
      <c r="G3219" s="184"/>
      <c r="H3219" s="380">
        <f>VLOOKUP($A3219,'GiaMTC TT13-QD1491'!$B$11:$T$825,19,0)</f>
        <v>43036.95</v>
      </c>
      <c r="I3219" s="184"/>
      <c r="J3219" s="189"/>
      <c r="K3219" s="184">
        <f>+H3219*E3219</f>
        <v>5594.8035</v>
      </c>
      <c r="L3219"/>
      <c r="M3219"/>
      <c r="N3219"/>
      <c r="O3219"/>
      <c r="P3219" s="166"/>
    </row>
    <row r="3220" spans="1:16" s="165" customFormat="1" ht="36">
      <c r="A3220" s="447" t="s">
        <v>4613</v>
      </c>
      <c r="B3220" s="185" t="s">
        <v>4614</v>
      </c>
      <c r="C3220" s="309" t="s">
        <v>2792</v>
      </c>
      <c r="D3220" s="186"/>
      <c r="E3220" s="187"/>
      <c r="F3220" s="188"/>
      <c r="G3220" s="188"/>
      <c r="H3220" s="188"/>
      <c r="I3220" s="190">
        <f>SUM(I3221:I3224)</f>
        <v>33560</v>
      </c>
      <c r="J3220" s="188"/>
      <c r="K3220" s="188"/>
      <c r="L3220" s="173" t="s">
        <v>4336</v>
      </c>
      <c r="M3220" s="174">
        <f>+I3220</f>
        <v>33560</v>
      </c>
      <c r="N3220" s="175">
        <f>+J3225</f>
        <v>6956821.6450164458</v>
      </c>
      <c r="O3220" s="176">
        <f>+K3226</f>
        <v>269011.54389203776</v>
      </c>
      <c r="P3220" s="330">
        <f>SUM(M3220:O3220)</f>
        <v>7259393.1889084838</v>
      </c>
    </row>
    <row r="3221" spans="1:16" s="165" customFormat="1">
      <c r="A3221" s="310"/>
      <c r="B3221" s="1652" t="s">
        <v>2670</v>
      </c>
      <c r="C3221" s="169" t="s">
        <v>138</v>
      </c>
      <c r="D3221" s="170" t="s">
        <v>81</v>
      </c>
      <c r="E3221" s="171">
        <v>0.16</v>
      </c>
      <c r="F3221" s="172">
        <f>VLOOKUP($C3221,VLP!$C$3:$F$191,3,0)</f>
        <v>38000</v>
      </c>
      <c r="G3221" s="172"/>
      <c r="H3221" s="172"/>
      <c r="I3221" s="172">
        <f>E3221*F3221</f>
        <v>6080</v>
      </c>
      <c r="J3221" s="172"/>
      <c r="K3221" s="172"/>
      <c r="L3221" s="178"/>
      <c r="M3221" s="174"/>
      <c r="N3221" s="175"/>
      <c r="O3221" s="176"/>
      <c r="P3221" s="166"/>
    </row>
    <row r="3222" spans="1:16" s="165" customFormat="1">
      <c r="A3222" s="310"/>
      <c r="B3222" s="1653"/>
      <c r="C3222" s="169" t="s">
        <v>272</v>
      </c>
      <c r="D3222" s="170" t="s">
        <v>273</v>
      </c>
      <c r="E3222" s="171">
        <v>0.14000000000000001</v>
      </c>
      <c r="F3222" s="172">
        <f>VLOOKUP($C3222,VLP!$C$3:$F$191,3,0)</f>
        <v>30000</v>
      </c>
      <c r="G3222" s="172"/>
      <c r="H3222" s="172"/>
      <c r="I3222" s="172">
        <f>E3222*F3222</f>
        <v>4200</v>
      </c>
      <c r="J3222" s="172"/>
      <c r="K3222" s="172"/>
      <c r="L3222" s="178"/>
      <c r="M3222" s="174"/>
      <c r="N3222" s="175"/>
      <c r="O3222" s="176"/>
      <c r="P3222" s="166"/>
    </row>
    <row r="3223" spans="1:16" s="165" customFormat="1">
      <c r="A3223" s="310"/>
      <c r="B3223" s="1654"/>
      <c r="C3223" s="169" t="s">
        <v>108</v>
      </c>
      <c r="D3223" s="170" t="s">
        <v>81</v>
      </c>
      <c r="E3223" s="171">
        <v>1.1100000000000001</v>
      </c>
      <c r="F3223" s="172">
        <f>VLOOKUP($C3223,VLP!$C$3:$F$191,3,0)</f>
        <v>8000</v>
      </c>
      <c r="G3223" s="172"/>
      <c r="H3223" s="172"/>
      <c r="I3223" s="172">
        <f>E3223*F3223</f>
        <v>8880</v>
      </c>
      <c r="J3223" s="172"/>
      <c r="K3223" s="172"/>
      <c r="L3223" s="178"/>
      <c r="M3223" s="174"/>
      <c r="N3223" s="175"/>
      <c r="O3223" s="176"/>
      <c r="P3223" s="166"/>
    </row>
    <row r="3224" spans="1:16" s="165" customFormat="1">
      <c r="A3224" s="310"/>
      <c r="B3224" s="375"/>
      <c r="C3224" s="169" t="s">
        <v>231</v>
      </c>
      <c r="D3224" s="170" t="s">
        <v>106</v>
      </c>
      <c r="E3224" s="171">
        <v>0.03</v>
      </c>
      <c r="F3224" s="172">
        <f>VLOOKUP($C3224,VLP!$C$3:$F$191,3,0)</f>
        <v>480000</v>
      </c>
      <c r="G3224" s="172"/>
      <c r="H3224" s="172"/>
      <c r="I3224" s="172">
        <f>E3224*F3224</f>
        <v>14400</v>
      </c>
      <c r="J3224" s="172"/>
      <c r="K3224" s="172"/>
      <c r="L3224" s="178"/>
      <c r="M3224" s="174"/>
      <c r="N3224" s="175"/>
      <c r="O3224" s="176"/>
      <c r="P3224" s="166"/>
    </row>
    <row r="3225" spans="1:16" s="165" customFormat="1">
      <c r="A3225" s="310"/>
      <c r="B3225" s="310"/>
      <c r="C3225" s="335" t="s">
        <v>4337</v>
      </c>
      <c r="D3225" s="170" t="s">
        <v>2540</v>
      </c>
      <c r="E3225" s="171">
        <v>20.259</v>
      </c>
      <c r="F3225" s="172"/>
      <c r="G3225" s="172">
        <f>_lg45</f>
        <v>343394.12828947359</v>
      </c>
      <c r="H3225" s="172"/>
      <c r="I3225" s="172"/>
      <c r="J3225" s="177">
        <f>G3225*E3225</f>
        <v>6956821.6450164458</v>
      </c>
      <c r="K3225" s="172"/>
      <c r="L3225"/>
      <c r="M3225"/>
      <c r="N3225"/>
      <c r="O3225"/>
      <c r="P3225" s="166"/>
    </row>
    <row r="3226" spans="1:16" s="165" customFormat="1">
      <c r="A3226" s="337"/>
      <c r="B3226" s="168"/>
      <c r="C3226" s="169" t="s">
        <v>2791</v>
      </c>
      <c r="D3226" s="170"/>
      <c r="E3226" s="171"/>
      <c r="F3226" s="172"/>
      <c r="G3226" s="172"/>
      <c r="H3226" s="172"/>
      <c r="I3226" s="172"/>
      <c r="J3226" s="177"/>
      <c r="K3226" s="177">
        <f>SUM(K3227:K3229)</f>
        <v>269011.54389203776</v>
      </c>
      <c r="L3226"/>
      <c r="M3226"/>
      <c r="N3226"/>
      <c r="O3226"/>
      <c r="P3226" s="166"/>
    </row>
    <row r="3227" spans="1:16" s="165" customFormat="1">
      <c r="A3227" s="450" t="s">
        <v>1162</v>
      </c>
      <c r="B3227" s="168"/>
      <c r="C3227" s="169" t="s">
        <v>2686</v>
      </c>
      <c r="D3227" s="170" t="s">
        <v>2195</v>
      </c>
      <c r="E3227" s="171">
        <v>0.16</v>
      </c>
      <c r="F3227" s="172"/>
      <c r="G3227" s="172"/>
      <c r="H3227" s="377">
        <f>VLOOKUP($A3227,'GiaMTC TT13-QD1491'!$B$11:$T$825,19,0)</f>
        <v>915513.79230769235</v>
      </c>
      <c r="I3227" s="172"/>
      <c r="J3227" s="177"/>
      <c r="K3227" s="172">
        <f>+H3227*E3227</f>
        <v>146482.20676923078</v>
      </c>
      <c r="L3227"/>
      <c r="M3227"/>
      <c r="N3227"/>
      <c r="O3227"/>
      <c r="P3227" s="166"/>
    </row>
    <row r="3228" spans="1:16" s="165" customFormat="1">
      <c r="A3228" s="450" t="s">
        <v>843</v>
      </c>
      <c r="B3228" s="168"/>
      <c r="C3228" s="169" t="s">
        <v>4426</v>
      </c>
      <c r="D3228" s="170" t="s">
        <v>2195</v>
      </c>
      <c r="E3228" s="171">
        <v>0.34</v>
      </c>
      <c r="F3228" s="172"/>
      <c r="G3228" s="172"/>
      <c r="H3228" s="377">
        <f>VLOOKUP($A3228,'GiaMTC TT13-QD1491'!$B$11:$T$825,19,0)</f>
        <v>341393.51359649119</v>
      </c>
      <c r="I3228" s="172"/>
      <c r="J3228" s="177"/>
      <c r="K3228" s="172">
        <f>+H3228*E3228</f>
        <v>116073.79462280701</v>
      </c>
      <c r="L3228"/>
      <c r="M3228"/>
      <c r="N3228"/>
      <c r="O3228"/>
      <c r="P3228" s="166"/>
    </row>
    <row r="3229" spans="1:16" s="165" customFormat="1">
      <c r="A3229" s="449" t="s">
        <v>1894</v>
      </c>
      <c r="B3229" s="180"/>
      <c r="C3229" s="181" t="s">
        <v>2796</v>
      </c>
      <c r="D3229" s="182" t="s">
        <v>2195</v>
      </c>
      <c r="E3229" s="183">
        <v>0.15</v>
      </c>
      <c r="F3229" s="184"/>
      <c r="G3229" s="184"/>
      <c r="H3229" s="380">
        <f>VLOOKUP($A3229,'GiaMTC TT13-QD1491'!$B$11:$T$825,19,0)</f>
        <v>43036.95</v>
      </c>
      <c r="I3229" s="184"/>
      <c r="J3229" s="189"/>
      <c r="K3229" s="184">
        <f>+H3229*E3229</f>
        <v>6455.5424999999996</v>
      </c>
      <c r="L3229"/>
      <c r="M3229"/>
      <c r="N3229"/>
      <c r="O3229"/>
      <c r="P3229" s="166"/>
    </row>
    <row r="3230" spans="1:16" s="165" customFormat="1" ht="36">
      <c r="A3230" s="447" t="s">
        <v>4615</v>
      </c>
      <c r="B3230" s="185" t="s">
        <v>4616</v>
      </c>
      <c r="C3230" s="309" t="s">
        <v>2792</v>
      </c>
      <c r="D3230" s="186"/>
      <c r="E3230" s="187"/>
      <c r="F3230" s="188"/>
      <c r="G3230" s="188"/>
      <c r="H3230" s="188"/>
      <c r="I3230" s="190">
        <f>SUM(I3231:I3234)</f>
        <v>33560</v>
      </c>
      <c r="J3230" s="188"/>
      <c r="K3230" s="188"/>
      <c r="L3230" s="173" t="s">
        <v>4336</v>
      </c>
      <c r="M3230" s="174">
        <f>+I3230</f>
        <v>33560</v>
      </c>
      <c r="N3230" s="175">
        <f>+J3235</f>
        <v>8767882.2776151299</v>
      </c>
      <c r="O3230" s="176">
        <f>+K3236</f>
        <v>354922.73700303643</v>
      </c>
      <c r="P3230" s="330">
        <f>SUM(M3230:O3230)</f>
        <v>9156365.0146181658</v>
      </c>
    </row>
    <row r="3231" spans="1:16" s="165" customFormat="1">
      <c r="A3231" s="310"/>
      <c r="B3231" s="1652" t="s">
        <v>2670</v>
      </c>
      <c r="C3231" s="169" t="s">
        <v>138</v>
      </c>
      <c r="D3231" s="170" t="s">
        <v>81</v>
      </c>
      <c r="E3231" s="171">
        <v>0.16</v>
      </c>
      <c r="F3231" s="172">
        <f>VLOOKUP($C3231,VLP!$C$3:$F$191,3,0)</f>
        <v>38000</v>
      </c>
      <c r="G3231" s="172"/>
      <c r="H3231" s="172"/>
      <c r="I3231" s="172">
        <f>E3231*F3231</f>
        <v>6080</v>
      </c>
      <c r="J3231" s="172"/>
      <c r="K3231" s="172"/>
      <c r="L3231" s="178"/>
      <c r="M3231" s="174"/>
      <c r="N3231" s="175"/>
      <c r="O3231" s="176"/>
      <c r="P3231" s="166"/>
    </row>
    <row r="3232" spans="1:16" s="165" customFormat="1">
      <c r="A3232" s="310"/>
      <c r="B3232" s="1653"/>
      <c r="C3232" s="169" t="s">
        <v>272</v>
      </c>
      <c r="D3232" s="170" t="s">
        <v>273</v>
      </c>
      <c r="E3232" s="171">
        <v>0.14000000000000001</v>
      </c>
      <c r="F3232" s="172">
        <f>VLOOKUP($C3232,VLP!$C$3:$F$191,3,0)</f>
        <v>30000</v>
      </c>
      <c r="G3232" s="172"/>
      <c r="H3232" s="172"/>
      <c r="I3232" s="172">
        <f>E3232*F3232</f>
        <v>4200</v>
      </c>
      <c r="J3232" s="172"/>
      <c r="K3232" s="172"/>
      <c r="L3232" s="178"/>
      <c r="M3232" s="174"/>
      <c r="N3232" s="175"/>
      <c r="O3232" s="176"/>
      <c r="P3232" s="166"/>
    </row>
    <row r="3233" spans="1:16" s="165" customFormat="1">
      <c r="A3233" s="310"/>
      <c r="B3233" s="1654"/>
      <c r="C3233" s="169" t="s">
        <v>108</v>
      </c>
      <c r="D3233" s="170" t="s">
        <v>81</v>
      </c>
      <c r="E3233" s="171">
        <v>1.1100000000000001</v>
      </c>
      <c r="F3233" s="172">
        <f>VLOOKUP($C3233,VLP!$C$3:$F$191,3,0)</f>
        <v>8000</v>
      </c>
      <c r="G3233" s="172"/>
      <c r="H3233" s="172"/>
      <c r="I3233" s="172">
        <f>E3233*F3233</f>
        <v>8880</v>
      </c>
      <c r="J3233" s="172"/>
      <c r="K3233" s="172"/>
      <c r="L3233" s="178"/>
      <c r="M3233" s="174"/>
      <c r="N3233" s="175"/>
      <c r="O3233" s="176"/>
      <c r="P3233" s="166"/>
    </row>
    <row r="3234" spans="1:16" s="165" customFormat="1">
      <c r="A3234" s="310"/>
      <c r="B3234" s="375"/>
      <c r="C3234" s="169" t="s">
        <v>231</v>
      </c>
      <c r="D3234" s="170" t="s">
        <v>106</v>
      </c>
      <c r="E3234" s="171">
        <v>0.03</v>
      </c>
      <c r="F3234" s="172">
        <f>VLOOKUP($C3234,VLP!$C$3:$F$191,3,0)</f>
        <v>480000</v>
      </c>
      <c r="G3234" s="172"/>
      <c r="H3234" s="172"/>
      <c r="I3234" s="172">
        <f>E3234*F3234</f>
        <v>14400</v>
      </c>
      <c r="J3234" s="172"/>
      <c r="K3234" s="172"/>
      <c r="L3234" s="178"/>
      <c r="M3234" s="174"/>
      <c r="N3234" s="175"/>
      <c r="O3234" s="176"/>
      <c r="P3234" s="166"/>
    </row>
    <row r="3235" spans="1:16" s="165" customFormat="1">
      <c r="A3235" s="310"/>
      <c r="B3235" s="310"/>
      <c r="C3235" s="335" t="s">
        <v>4337</v>
      </c>
      <c r="D3235" s="170" t="s">
        <v>2540</v>
      </c>
      <c r="E3235" s="171">
        <v>25.533000000000001</v>
      </c>
      <c r="F3235" s="172"/>
      <c r="G3235" s="172">
        <f>_lg45</f>
        <v>343394.12828947359</v>
      </c>
      <c r="H3235" s="172"/>
      <c r="I3235" s="172"/>
      <c r="J3235" s="177">
        <f>G3235*E3235</f>
        <v>8767882.2776151299</v>
      </c>
      <c r="K3235" s="172"/>
      <c r="L3235"/>
      <c r="M3235"/>
      <c r="N3235"/>
      <c r="O3235"/>
      <c r="P3235" s="166"/>
    </row>
    <row r="3236" spans="1:16" s="165" customFormat="1">
      <c r="A3236" s="337"/>
      <c r="B3236" s="168"/>
      <c r="C3236" s="169" t="s">
        <v>2791</v>
      </c>
      <c r="D3236" s="170"/>
      <c r="E3236" s="171"/>
      <c r="F3236" s="172"/>
      <c r="G3236" s="172"/>
      <c r="H3236" s="172"/>
      <c r="I3236" s="172"/>
      <c r="J3236" s="177"/>
      <c r="K3236" s="177">
        <f>SUM(K3237:K3239)</f>
        <v>354922.73700303643</v>
      </c>
      <c r="L3236"/>
      <c r="M3236"/>
      <c r="N3236"/>
      <c r="O3236"/>
      <c r="P3236" s="166"/>
    </row>
    <row r="3237" spans="1:16" s="165" customFormat="1">
      <c r="A3237" s="450" t="s">
        <v>1162</v>
      </c>
      <c r="B3237" s="168"/>
      <c r="C3237" s="169" t="s">
        <v>2686</v>
      </c>
      <c r="D3237" s="170" t="s">
        <v>2195</v>
      </c>
      <c r="E3237" s="171">
        <v>0.21</v>
      </c>
      <c r="F3237" s="172"/>
      <c r="G3237" s="172"/>
      <c r="H3237" s="377">
        <f>VLOOKUP($A3237,'GiaMTC TT13-QD1491'!$B$11:$T$825,19,0)</f>
        <v>915513.79230769235</v>
      </c>
      <c r="I3237" s="172"/>
      <c r="J3237" s="177"/>
      <c r="K3237" s="172">
        <f>+H3237*E3237</f>
        <v>192257.89638461539</v>
      </c>
      <c r="L3237"/>
      <c r="M3237"/>
      <c r="N3237"/>
      <c r="O3237"/>
      <c r="P3237" s="166"/>
    </row>
    <row r="3238" spans="1:16" s="165" customFormat="1">
      <c r="A3238" s="450" t="s">
        <v>843</v>
      </c>
      <c r="B3238" s="168"/>
      <c r="C3238" s="169" t="s">
        <v>4426</v>
      </c>
      <c r="D3238" s="170" t="s">
        <v>2195</v>
      </c>
      <c r="E3238" s="171">
        <v>0.45</v>
      </c>
      <c r="F3238" s="172"/>
      <c r="G3238" s="172"/>
      <c r="H3238" s="377">
        <f>VLOOKUP($A3238,'GiaMTC TT13-QD1491'!$B$11:$T$825,19,0)</f>
        <v>341393.51359649119</v>
      </c>
      <c r="I3238" s="172"/>
      <c r="J3238" s="177"/>
      <c r="K3238" s="172">
        <f>+H3238*E3238</f>
        <v>153627.08111842105</v>
      </c>
      <c r="L3238"/>
      <c r="M3238"/>
      <c r="N3238"/>
      <c r="O3238"/>
      <c r="P3238" s="166"/>
    </row>
    <row r="3239" spans="1:16" s="165" customFormat="1">
      <c r="A3239" s="449" t="s">
        <v>1894</v>
      </c>
      <c r="B3239" s="180"/>
      <c r="C3239" s="181" t="s">
        <v>2796</v>
      </c>
      <c r="D3239" s="182" t="s">
        <v>2195</v>
      </c>
      <c r="E3239" s="183">
        <v>0.21</v>
      </c>
      <c r="F3239" s="184"/>
      <c r="G3239" s="184"/>
      <c r="H3239" s="380">
        <f>VLOOKUP($A3239,'GiaMTC TT13-QD1491'!$B$11:$T$825,19,0)</f>
        <v>43036.95</v>
      </c>
      <c r="I3239" s="184"/>
      <c r="J3239" s="189"/>
      <c r="K3239" s="184">
        <f>+H3239*E3239</f>
        <v>9037.7594999999983</v>
      </c>
      <c r="L3239"/>
      <c r="M3239"/>
      <c r="N3239"/>
      <c r="O3239"/>
      <c r="P3239" s="166"/>
    </row>
    <row r="3240" spans="1:16" s="165" customFormat="1" ht="36">
      <c r="A3240" s="447" t="s">
        <v>4617</v>
      </c>
      <c r="B3240" s="185" t="s">
        <v>4618</v>
      </c>
      <c r="C3240" s="309" t="s">
        <v>2792</v>
      </c>
      <c r="D3240" s="186"/>
      <c r="E3240" s="187"/>
      <c r="F3240" s="188"/>
      <c r="G3240" s="188"/>
      <c r="H3240" s="188"/>
      <c r="I3240" s="190">
        <f>SUM(I3241:I3244)</f>
        <v>33560</v>
      </c>
      <c r="J3240" s="188"/>
      <c r="K3240" s="188"/>
      <c r="L3240" s="173" t="s">
        <v>4336</v>
      </c>
      <c r="M3240" s="174">
        <f>+I3240</f>
        <v>33560</v>
      </c>
      <c r="N3240" s="175">
        <f>+J3245</f>
        <v>15298208.415296048</v>
      </c>
      <c r="O3240" s="176">
        <f>+K3246</f>
        <v>423559.81341902836</v>
      </c>
      <c r="P3240" s="330">
        <f>SUM(M3240:O3240)</f>
        <v>15755328.228715077</v>
      </c>
    </row>
    <row r="3241" spans="1:16" s="165" customFormat="1">
      <c r="A3241" s="310"/>
      <c r="B3241" s="1652" t="s">
        <v>2670</v>
      </c>
      <c r="C3241" s="169" t="s">
        <v>138</v>
      </c>
      <c r="D3241" s="170" t="s">
        <v>81</v>
      </c>
      <c r="E3241" s="171">
        <v>0.16</v>
      </c>
      <c r="F3241" s="172">
        <f>VLOOKUP($C3241,VLP!$C$3:$F$191,3,0)</f>
        <v>38000</v>
      </c>
      <c r="G3241" s="172"/>
      <c r="H3241" s="172"/>
      <c r="I3241" s="172">
        <f>E3241*F3241</f>
        <v>6080</v>
      </c>
      <c r="J3241" s="172"/>
      <c r="K3241" s="172"/>
      <c r="L3241" s="178"/>
      <c r="M3241" s="174"/>
      <c r="N3241" s="175"/>
      <c r="O3241" s="176"/>
      <c r="P3241" s="166"/>
    </row>
    <row r="3242" spans="1:16" s="165" customFormat="1">
      <c r="A3242" s="310"/>
      <c r="B3242" s="1653"/>
      <c r="C3242" s="169" t="s">
        <v>272</v>
      </c>
      <c r="D3242" s="170" t="s">
        <v>273</v>
      </c>
      <c r="E3242" s="171">
        <v>0.14000000000000001</v>
      </c>
      <c r="F3242" s="172">
        <f>VLOOKUP($C3242,VLP!$C$3:$F$191,3,0)</f>
        <v>30000</v>
      </c>
      <c r="G3242" s="172"/>
      <c r="H3242" s="172"/>
      <c r="I3242" s="172">
        <f>E3242*F3242</f>
        <v>4200</v>
      </c>
      <c r="J3242" s="172"/>
      <c r="K3242" s="172"/>
      <c r="L3242" s="178"/>
      <c r="M3242" s="174"/>
      <c r="N3242" s="175"/>
      <c r="O3242" s="176"/>
      <c r="P3242" s="166"/>
    </row>
    <row r="3243" spans="1:16" s="165" customFormat="1">
      <c r="A3243" s="310"/>
      <c r="B3243" s="1654"/>
      <c r="C3243" s="169" t="s">
        <v>108</v>
      </c>
      <c r="D3243" s="170" t="s">
        <v>81</v>
      </c>
      <c r="E3243" s="171">
        <v>1.1100000000000001</v>
      </c>
      <c r="F3243" s="172">
        <f>VLOOKUP($C3243,VLP!$C$3:$F$191,3,0)</f>
        <v>8000</v>
      </c>
      <c r="G3243" s="172"/>
      <c r="H3243" s="172"/>
      <c r="I3243" s="172">
        <f>E3243*F3243</f>
        <v>8880</v>
      </c>
      <c r="J3243" s="172"/>
      <c r="K3243" s="172"/>
      <c r="L3243" s="178"/>
      <c r="M3243" s="174"/>
      <c r="N3243" s="175"/>
      <c r="O3243" s="176"/>
      <c r="P3243" s="166"/>
    </row>
    <row r="3244" spans="1:16" s="165" customFormat="1">
      <c r="A3244" s="310"/>
      <c r="B3244" s="375"/>
      <c r="C3244" s="169" t="s">
        <v>231</v>
      </c>
      <c r="D3244" s="170" t="s">
        <v>106</v>
      </c>
      <c r="E3244" s="171">
        <v>0.03</v>
      </c>
      <c r="F3244" s="172">
        <f>VLOOKUP($C3244,VLP!$C$3:$F$191,3,0)</f>
        <v>480000</v>
      </c>
      <c r="G3244" s="172"/>
      <c r="H3244" s="172"/>
      <c r="I3244" s="172">
        <f>E3244*F3244</f>
        <v>14400</v>
      </c>
      <c r="J3244" s="172"/>
      <c r="K3244" s="172"/>
      <c r="L3244" s="178"/>
      <c r="M3244" s="174"/>
      <c r="N3244" s="175"/>
      <c r="O3244" s="176"/>
      <c r="P3244" s="166"/>
    </row>
    <row r="3245" spans="1:16" s="165" customFormat="1">
      <c r="A3245" s="310"/>
      <c r="B3245" s="310"/>
      <c r="C3245" s="335" t="s">
        <v>4337</v>
      </c>
      <c r="D3245" s="170" t="s">
        <v>2540</v>
      </c>
      <c r="E3245" s="171">
        <v>44.55</v>
      </c>
      <c r="F3245" s="172"/>
      <c r="G3245" s="172">
        <f>_lg45</f>
        <v>343394.12828947359</v>
      </c>
      <c r="H3245" s="172"/>
      <c r="I3245" s="172"/>
      <c r="J3245" s="177">
        <f>G3245*E3245</f>
        <v>15298208.415296048</v>
      </c>
      <c r="K3245" s="172"/>
      <c r="L3245"/>
      <c r="M3245"/>
      <c r="N3245"/>
      <c r="O3245"/>
      <c r="P3245" s="166"/>
    </row>
    <row r="3246" spans="1:16" s="165" customFormat="1">
      <c r="A3246" s="337"/>
      <c r="B3246" s="168"/>
      <c r="C3246" s="169" t="s">
        <v>2791</v>
      </c>
      <c r="D3246" s="170"/>
      <c r="E3246" s="171"/>
      <c r="F3246" s="172"/>
      <c r="G3246" s="172"/>
      <c r="H3246" s="172"/>
      <c r="I3246" s="172"/>
      <c r="J3246" s="177"/>
      <c r="K3246" s="177">
        <f>SUM(K3247:K3249)</f>
        <v>423559.81341902836</v>
      </c>
      <c r="L3246"/>
      <c r="M3246"/>
      <c r="N3246"/>
      <c r="O3246"/>
      <c r="P3246" s="166"/>
    </row>
    <row r="3247" spans="1:16" s="165" customFormat="1">
      <c r="A3247" s="450" t="s">
        <v>1162</v>
      </c>
      <c r="B3247" s="168"/>
      <c r="C3247" s="169" t="s">
        <v>2686</v>
      </c>
      <c r="D3247" s="170" t="s">
        <v>2195</v>
      </c>
      <c r="E3247" s="171">
        <v>0.25</v>
      </c>
      <c r="F3247" s="172"/>
      <c r="G3247" s="172"/>
      <c r="H3247" s="377">
        <f>VLOOKUP($A3247,'GiaMTC TT13-QD1491'!$B$11:$T$825,19,0)</f>
        <v>915513.79230769235</v>
      </c>
      <c r="I3247" s="172"/>
      <c r="J3247" s="177"/>
      <c r="K3247" s="172">
        <f>+H3247*E3247</f>
        <v>228878.44807692309</v>
      </c>
      <c r="L3247"/>
      <c r="M3247"/>
      <c r="N3247"/>
      <c r="O3247"/>
      <c r="P3247" s="166"/>
    </row>
    <row r="3248" spans="1:16" s="165" customFormat="1">
      <c r="A3248" s="450" t="s">
        <v>843</v>
      </c>
      <c r="B3248" s="168"/>
      <c r="C3248" s="169" t="s">
        <v>4426</v>
      </c>
      <c r="D3248" s="170" t="s">
        <v>2195</v>
      </c>
      <c r="E3248" s="171">
        <v>0.54</v>
      </c>
      <c r="F3248" s="172"/>
      <c r="G3248" s="172"/>
      <c r="H3248" s="377">
        <f>VLOOKUP($A3248,'GiaMTC TT13-QD1491'!$B$11:$T$825,19,0)</f>
        <v>341393.51359649119</v>
      </c>
      <c r="I3248" s="172"/>
      <c r="J3248" s="177"/>
      <c r="K3248" s="172">
        <f>+H3248*E3248</f>
        <v>184352.49734210526</v>
      </c>
      <c r="L3248"/>
      <c r="M3248"/>
      <c r="N3248"/>
      <c r="O3248"/>
      <c r="P3248" s="166"/>
    </row>
    <row r="3249" spans="1:16" s="165" customFormat="1">
      <c r="A3249" s="449" t="s">
        <v>1894</v>
      </c>
      <c r="B3249" s="180"/>
      <c r="C3249" s="181" t="s">
        <v>2796</v>
      </c>
      <c r="D3249" s="182" t="s">
        <v>2195</v>
      </c>
      <c r="E3249" s="183">
        <v>0.24</v>
      </c>
      <c r="F3249" s="184"/>
      <c r="G3249" s="184"/>
      <c r="H3249" s="380">
        <f>VLOOKUP($A3249,'GiaMTC TT13-QD1491'!$B$11:$T$825,19,0)</f>
        <v>43036.95</v>
      </c>
      <c r="I3249" s="184"/>
      <c r="J3249" s="189"/>
      <c r="K3249" s="184">
        <f>+H3249*E3249</f>
        <v>10328.867999999999</v>
      </c>
      <c r="L3249"/>
      <c r="M3249"/>
      <c r="N3249"/>
      <c r="O3249"/>
      <c r="P3249" s="166"/>
    </row>
    <row r="3250" spans="1:16" s="165" customFormat="1" ht="24">
      <c r="A3250" s="447" t="s">
        <v>4619</v>
      </c>
      <c r="B3250" s="185" t="s">
        <v>4620</v>
      </c>
      <c r="C3250" s="309" t="s">
        <v>2792</v>
      </c>
      <c r="D3250" s="186"/>
      <c r="E3250" s="187"/>
      <c r="F3250" s="188"/>
      <c r="G3250" s="188"/>
      <c r="H3250" s="188"/>
      <c r="I3250" s="190">
        <f>SUM(I3251:I3254)</f>
        <v>33560</v>
      </c>
      <c r="J3250" s="188"/>
      <c r="K3250" s="188"/>
      <c r="L3250" s="173" t="s">
        <v>4336</v>
      </c>
      <c r="M3250" s="174">
        <f>+I3250</f>
        <v>33560</v>
      </c>
      <c r="N3250" s="175">
        <f>+J3255</f>
        <v>15298208.415296048</v>
      </c>
      <c r="O3250" s="176">
        <f>+K3256</f>
        <v>509040.63703002693</v>
      </c>
      <c r="P3250" s="330">
        <f>SUM(M3250:O3250)</f>
        <v>15840809.052326076</v>
      </c>
    </row>
    <row r="3251" spans="1:16" s="165" customFormat="1">
      <c r="A3251" s="310"/>
      <c r="B3251" s="1652" t="s">
        <v>2670</v>
      </c>
      <c r="C3251" s="169" t="s">
        <v>138</v>
      </c>
      <c r="D3251" s="170" t="s">
        <v>81</v>
      </c>
      <c r="E3251" s="171">
        <v>0.16</v>
      </c>
      <c r="F3251" s="172">
        <f>VLOOKUP($C3251,VLP!$C$3:$F$191,3,0)</f>
        <v>38000</v>
      </c>
      <c r="G3251" s="172"/>
      <c r="H3251" s="172"/>
      <c r="I3251" s="172">
        <f>E3251*F3251</f>
        <v>6080</v>
      </c>
      <c r="J3251" s="172"/>
      <c r="K3251" s="172"/>
      <c r="L3251" s="178"/>
      <c r="M3251" s="174"/>
      <c r="N3251" s="175"/>
      <c r="O3251" s="176"/>
      <c r="P3251" s="166"/>
    </row>
    <row r="3252" spans="1:16" s="165" customFormat="1">
      <c r="A3252" s="310"/>
      <c r="B3252" s="1653"/>
      <c r="C3252" s="169" t="s">
        <v>272</v>
      </c>
      <c r="D3252" s="170" t="s">
        <v>273</v>
      </c>
      <c r="E3252" s="171">
        <v>0.14000000000000001</v>
      </c>
      <c r="F3252" s="172">
        <f>VLOOKUP($C3252,VLP!$C$3:$F$191,3,0)</f>
        <v>30000</v>
      </c>
      <c r="G3252" s="172"/>
      <c r="H3252" s="172"/>
      <c r="I3252" s="172">
        <f>E3252*F3252</f>
        <v>4200</v>
      </c>
      <c r="J3252" s="172"/>
      <c r="K3252" s="172"/>
      <c r="L3252" s="178"/>
      <c r="M3252" s="174"/>
      <c r="N3252" s="175"/>
      <c r="O3252" s="176"/>
      <c r="P3252" s="166"/>
    </row>
    <row r="3253" spans="1:16" s="165" customFormat="1">
      <c r="A3253" s="310"/>
      <c r="B3253" s="1654"/>
      <c r="C3253" s="169" t="s">
        <v>108</v>
      </c>
      <c r="D3253" s="170" t="s">
        <v>81</v>
      </c>
      <c r="E3253" s="171">
        <v>1.1100000000000001</v>
      </c>
      <c r="F3253" s="172">
        <f>VLOOKUP($C3253,VLP!$C$3:$F$191,3,0)</f>
        <v>8000</v>
      </c>
      <c r="G3253" s="172"/>
      <c r="H3253" s="172"/>
      <c r="I3253" s="172">
        <f>E3253*F3253</f>
        <v>8880</v>
      </c>
      <c r="J3253" s="172"/>
      <c r="K3253" s="172"/>
      <c r="L3253" s="178"/>
      <c r="M3253" s="174"/>
      <c r="N3253" s="175"/>
      <c r="O3253" s="176"/>
      <c r="P3253" s="166"/>
    </row>
    <row r="3254" spans="1:16" s="165" customFormat="1">
      <c r="A3254" s="310"/>
      <c r="B3254" s="375"/>
      <c r="C3254" s="169" t="s">
        <v>231</v>
      </c>
      <c r="D3254" s="170" t="s">
        <v>106</v>
      </c>
      <c r="E3254" s="171">
        <v>0.03</v>
      </c>
      <c r="F3254" s="172">
        <f>VLOOKUP($C3254,VLP!$C$3:$F$191,3,0)</f>
        <v>480000</v>
      </c>
      <c r="G3254" s="172"/>
      <c r="H3254" s="172"/>
      <c r="I3254" s="172">
        <f>E3254*F3254</f>
        <v>14400</v>
      </c>
      <c r="J3254" s="172"/>
      <c r="K3254" s="172"/>
      <c r="L3254" s="178"/>
      <c r="M3254" s="174"/>
      <c r="N3254" s="175"/>
      <c r="O3254" s="176"/>
      <c r="P3254" s="166"/>
    </row>
    <row r="3255" spans="1:16" s="165" customFormat="1">
      <c r="A3255" s="310"/>
      <c r="B3255" s="310"/>
      <c r="C3255" s="335" t="s">
        <v>4337</v>
      </c>
      <c r="D3255" s="170" t="s">
        <v>2540</v>
      </c>
      <c r="E3255" s="381">
        <v>44.55</v>
      </c>
      <c r="F3255" s="172"/>
      <c r="G3255" s="172">
        <f>_lg45</f>
        <v>343394.12828947359</v>
      </c>
      <c r="H3255" s="172"/>
      <c r="I3255" s="172"/>
      <c r="J3255" s="177">
        <f>G3255*E3255</f>
        <v>15298208.415296048</v>
      </c>
      <c r="K3255" s="172"/>
      <c r="L3255"/>
      <c r="M3255"/>
      <c r="N3255"/>
      <c r="O3255"/>
      <c r="P3255" s="166"/>
    </row>
    <row r="3256" spans="1:16" s="165" customFormat="1">
      <c r="A3256" s="337"/>
      <c r="B3256" s="168"/>
      <c r="C3256" s="169" t="s">
        <v>2791</v>
      </c>
      <c r="D3256" s="170"/>
      <c r="E3256" s="171"/>
      <c r="F3256" s="172"/>
      <c r="G3256" s="172"/>
      <c r="H3256" s="172"/>
      <c r="I3256" s="172"/>
      <c r="J3256" s="177"/>
      <c r="K3256" s="177">
        <f>SUM(K3257:K3259)</f>
        <v>509040.63703002693</v>
      </c>
      <c r="L3256"/>
      <c r="M3256"/>
      <c r="N3256"/>
      <c r="O3256"/>
      <c r="P3256" s="166"/>
    </row>
    <row r="3257" spans="1:16" s="165" customFormat="1">
      <c r="A3257" s="450" t="s">
        <v>1162</v>
      </c>
      <c r="B3257" s="168"/>
      <c r="C3257" s="169" t="s">
        <v>2686</v>
      </c>
      <c r="D3257" s="170" t="s">
        <v>2195</v>
      </c>
      <c r="E3257" s="171">
        <v>0.3</v>
      </c>
      <c r="F3257" s="172"/>
      <c r="G3257" s="172"/>
      <c r="H3257" s="377">
        <f>VLOOKUP($A3257,'GiaMTC TT13-QD1491'!$B$11:$T$825,19,0)</f>
        <v>915513.79230769235</v>
      </c>
      <c r="I3257" s="172"/>
      <c r="J3257" s="177"/>
      <c r="K3257" s="172">
        <f>+H3257*E3257</f>
        <v>274654.1376923077</v>
      </c>
      <c r="L3257"/>
      <c r="M3257"/>
      <c r="N3257"/>
      <c r="O3257"/>
      <c r="P3257" s="166"/>
    </row>
    <row r="3258" spans="1:16" s="165" customFormat="1">
      <c r="A3258" s="450" t="s">
        <v>843</v>
      </c>
      <c r="B3258" s="168"/>
      <c r="C3258" s="169" t="s">
        <v>4426</v>
      </c>
      <c r="D3258" s="170" t="s">
        <v>2195</v>
      </c>
      <c r="E3258" s="171">
        <v>0.65</v>
      </c>
      <c r="F3258" s="172"/>
      <c r="G3258" s="172"/>
      <c r="H3258" s="377">
        <f>VLOOKUP($A3258,'GiaMTC TT13-QD1491'!$B$11:$T$825,19,0)</f>
        <v>341393.51359649119</v>
      </c>
      <c r="I3258" s="172"/>
      <c r="J3258" s="177"/>
      <c r="K3258" s="172">
        <f>+H3258*E3258</f>
        <v>221905.78383771927</v>
      </c>
      <c r="L3258"/>
      <c r="M3258"/>
      <c r="N3258"/>
      <c r="O3258"/>
      <c r="P3258" s="166"/>
    </row>
    <row r="3259" spans="1:16" s="165" customFormat="1">
      <c r="A3259" s="449" t="s">
        <v>1894</v>
      </c>
      <c r="B3259" s="180"/>
      <c r="C3259" s="181" t="s">
        <v>2796</v>
      </c>
      <c r="D3259" s="182" t="s">
        <v>2195</v>
      </c>
      <c r="E3259" s="183">
        <v>0.28999999999999998</v>
      </c>
      <c r="F3259" s="184"/>
      <c r="G3259" s="184"/>
      <c r="H3259" s="380">
        <f>VLOOKUP($A3259,'GiaMTC TT13-QD1491'!$B$11:$T$825,19,0)</f>
        <v>43036.95</v>
      </c>
      <c r="I3259" s="184"/>
      <c r="J3259" s="189"/>
      <c r="K3259" s="184">
        <f>+H3259*E3259</f>
        <v>12480.715499999998</v>
      </c>
      <c r="L3259"/>
      <c r="M3259"/>
      <c r="N3259"/>
      <c r="O3259"/>
      <c r="P3259" s="166"/>
    </row>
    <row r="3260" spans="1:16" s="165" customFormat="1">
      <c r="A3260" s="371"/>
      <c r="B3260" s="372" t="s">
        <v>166</v>
      </c>
      <c r="C3260" s="371"/>
      <c r="D3260" s="371"/>
      <c r="E3260" s="371"/>
      <c r="F3260" s="373"/>
      <c r="G3260" s="373"/>
      <c r="H3260" s="373"/>
      <c r="I3260" s="373"/>
      <c r="J3260" s="373"/>
      <c r="K3260" s="373"/>
      <c r="L3260"/>
      <c r="M3260"/>
      <c r="N3260"/>
      <c r="O3260"/>
      <c r="P3260" s="166"/>
    </row>
    <row r="3261" spans="1:16" s="165" customFormat="1" ht="24">
      <c r="A3261" s="447" t="s">
        <v>4621</v>
      </c>
      <c r="B3261" s="185" t="s">
        <v>4622</v>
      </c>
      <c r="C3261" s="309" t="s">
        <v>2792</v>
      </c>
      <c r="D3261" s="186"/>
      <c r="E3261" s="187"/>
      <c r="F3261" s="188"/>
      <c r="G3261" s="188"/>
      <c r="H3261" s="188"/>
      <c r="I3261" s="190">
        <f>SUM(I3262:I3265)</f>
        <v>35120</v>
      </c>
      <c r="J3261" s="188"/>
      <c r="K3261" s="188"/>
      <c r="L3261" s="173" t="s">
        <v>4336</v>
      </c>
      <c r="M3261" s="174">
        <f>+I3261</f>
        <v>35120</v>
      </c>
      <c r="N3261" s="175">
        <f>+J3266</f>
        <v>4128970.9985526302</v>
      </c>
      <c r="O3261" s="176">
        <f>+K3267</f>
        <v>139346.47113427799</v>
      </c>
      <c r="P3261" s="330">
        <f>SUM(M3261:O3261)</f>
        <v>4303437.4696869086</v>
      </c>
    </row>
    <row r="3262" spans="1:16" s="165" customFormat="1">
      <c r="A3262" s="310"/>
      <c r="B3262" s="1652" t="s">
        <v>2670</v>
      </c>
      <c r="C3262" s="169" t="s">
        <v>138</v>
      </c>
      <c r="D3262" s="170" t="s">
        <v>81</v>
      </c>
      <c r="E3262" s="171">
        <v>0.22</v>
      </c>
      <c r="F3262" s="172">
        <f>VLOOKUP($C3262,VLP!$C$3:$F$191,3,0)</f>
        <v>38000</v>
      </c>
      <c r="G3262" s="172"/>
      <c r="H3262" s="172"/>
      <c r="I3262" s="172">
        <f>E3262*F3262</f>
        <v>8360</v>
      </c>
      <c r="J3262" s="172"/>
      <c r="K3262" s="172"/>
      <c r="L3262" s="178"/>
      <c r="M3262" s="174"/>
      <c r="N3262" s="175"/>
      <c r="O3262" s="176"/>
      <c r="P3262" s="166"/>
    </row>
    <row r="3263" spans="1:16" s="165" customFormat="1">
      <c r="A3263" s="310"/>
      <c r="B3263" s="1653"/>
      <c r="C3263" s="169" t="s">
        <v>272</v>
      </c>
      <c r="D3263" s="170" t="s">
        <v>273</v>
      </c>
      <c r="E3263" s="171">
        <v>0.18</v>
      </c>
      <c r="F3263" s="172">
        <f>VLOOKUP($C3263,VLP!$C$3:$F$191,3,0)</f>
        <v>30000</v>
      </c>
      <c r="G3263" s="172"/>
      <c r="H3263" s="172"/>
      <c r="I3263" s="172">
        <f>E3263*F3263</f>
        <v>5400</v>
      </c>
      <c r="J3263" s="172"/>
      <c r="K3263" s="172"/>
      <c r="L3263" s="178"/>
      <c r="M3263" s="174"/>
      <c r="N3263" s="175"/>
      <c r="O3263" s="176"/>
      <c r="P3263" s="166"/>
    </row>
    <row r="3264" spans="1:16" s="165" customFormat="1">
      <c r="A3264" s="310"/>
      <c r="B3264" s="1654"/>
      <c r="C3264" s="169" t="s">
        <v>108</v>
      </c>
      <c r="D3264" s="170" t="s">
        <v>81</v>
      </c>
      <c r="E3264" s="171">
        <v>1.47</v>
      </c>
      <c r="F3264" s="172">
        <f>VLOOKUP($C3264,VLP!$C$3:$F$191,3,0)</f>
        <v>8000</v>
      </c>
      <c r="G3264" s="172"/>
      <c r="H3264" s="172"/>
      <c r="I3264" s="172">
        <f>E3264*F3264</f>
        <v>11760</v>
      </c>
      <c r="J3264" s="172"/>
      <c r="K3264" s="172"/>
      <c r="L3264" s="178"/>
      <c r="M3264" s="174"/>
      <c r="N3264" s="175"/>
      <c r="O3264" s="176"/>
      <c r="P3264" s="166"/>
    </row>
    <row r="3265" spans="1:16" s="165" customFormat="1">
      <c r="A3265" s="310"/>
      <c r="B3265" s="375"/>
      <c r="C3265" s="169" t="s">
        <v>231</v>
      </c>
      <c r="D3265" s="170" t="s">
        <v>106</v>
      </c>
      <c r="E3265" s="171">
        <v>0.02</v>
      </c>
      <c r="F3265" s="172">
        <f>VLOOKUP($C3265,VLP!$C$3:$F$191,3,0)</f>
        <v>480000</v>
      </c>
      <c r="G3265" s="172"/>
      <c r="H3265" s="172"/>
      <c r="I3265" s="172">
        <f>E3265*F3265</f>
        <v>9600</v>
      </c>
      <c r="J3265" s="172"/>
      <c r="K3265" s="172"/>
      <c r="L3265" s="178"/>
      <c r="M3265" s="174"/>
      <c r="N3265" s="175"/>
      <c r="O3265" s="176"/>
      <c r="P3265" s="166"/>
    </row>
    <row r="3266" spans="1:16" s="165" customFormat="1">
      <c r="A3266" s="310"/>
      <c r="B3266" s="310"/>
      <c r="C3266" s="335" t="s">
        <v>4337</v>
      </c>
      <c r="D3266" s="170" t="s">
        <v>2540</v>
      </c>
      <c r="E3266" s="171">
        <v>12.023999999999999</v>
      </c>
      <c r="F3266" s="172"/>
      <c r="G3266" s="172">
        <f>_lg45</f>
        <v>343394.12828947359</v>
      </c>
      <c r="H3266" s="172"/>
      <c r="I3266" s="172"/>
      <c r="J3266" s="177">
        <f>G3266*E3266</f>
        <v>4128970.9985526302</v>
      </c>
      <c r="K3266" s="172"/>
      <c r="L3266"/>
      <c r="M3266"/>
      <c r="N3266"/>
      <c r="O3266"/>
      <c r="P3266" s="166"/>
    </row>
    <row r="3267" spans="1:16" s="165" customFormat="1">
      <c r="A3267" s="337"/>
      <c r="B3267" s="168"/>
      <c r="C3267" s="169" t="s">
        <v>2791</v>
      </c>
      <c r="D3267" s="170"/>
      <c r="E3267" s="171"/>
      <c r="F3267" s="172"/>
      <c r="G3267" s="172"/>
      <c r="H3267" s="172"/>
      <c r="I3267" s="172"/>
      <c r="J3267" s="177"/>
      <c r="K3267" s="177">
        <f>SUM(K3268:K3270)</f>
        <v>139346.47113427799</v>
      </c>
      <c r="L3267"/>
      <c r="M3267"/>
      <c r="N3267"/>
      <c r="O3267"/>
      <c r="P3267" s="166"/>
    </row>
    <row r="3268" spans="1:16" s="165" customFormat="1">
      <c r="A3268" s="450" t="s">
        <v>1162</v>
      </c>
      <c r="B3268" s="168"/>
      <c r="C3268" s="169" t="s">
        <v>2686</v>
      </c>
      <c r="D3268" s="170" t="s">
        <v>2195</v>
      </c>
      <c r="E3268" s="171">
        <v>0.1</v>
      </c>
      <c r="F3268" s="172"/>
      <c r="G3268" s="172"/>
      <c r="H3268" s="377">
        <f>VLOOKUP($A3268,'GiaMTC TT13-QD1491'!$B$11:$T$825,19,0)</f>
        <v>915513.79230769235</v>
      </c>
      <c r="I3268" s="172"/>
      <c r="J3268" s="177"/>
      <c r="K3268" s="172">
        <f>+H3268*E3268</f>
        <v>91551.379230769235</v>
      </c>
      <c r="L3268"/>
      <c r="M3268"/>
      <c r="N3268"/>
      <c r="O3268"/>
      <c r="P3268" s="166"/>
    </row>
    <row r="3269" spans="1:16" s="165" customFormat="1">
      <c r="A3269" s="450" t="s">
        <v>843</v>
      </c>
      <c r="B3269" s="168"/>
      <c r="C3269" s="169" t="s">
        <v>4426</v>
      </c>
      <c r="D3269" s="170" t="s">
        <v>2195</v>
      </c>
      <c r="E3269" s="171">
        <v>0.14000000000000001</v>
      </c>
      <c r="F3269" s="172"/>
      <c r="G3269" s="172"/>
      <c r="H3269" s="377">
        <f>VLOOKUP($A3269,'GiaMTC TT13-QD1491'!$B$11:$T$825,19,0)</f>
        <v>341393.51359649119</v>
      </c>
      <c r="I3269" s="172"/>
      <c r="J3269" s="177"/>
      <c r="K3269" s="172">
        <f>+H3269*E3269</f>
        <v>47795.091903508772</v>
      </c>
      <c r="L3269"/>
      <c r="M3269"/>
      <c r="N3269"/>
      <c r="O3269"/>
      <c r="P3269" s="166"/>
    </row>
    <row r="3270" spans="1:16" s="165" customFormat="1">
      <c r="A3270" s="449" t="s">
        <v>1894</v>
      </c>
      <c r="B3270" s="180"/>
      <c r="C3270" s="181" t="s">
        <v>2796</v>
      </c>
      <c r="D3270" s="182" t="s">
        <v>2195</v>
      </c>
      <c r="E3270" s="183">
        <v>0</v>
      </c>
      <c r="F3270" s="184"/>
      <c r="G3270" s="184"/>
      <c r="H3270" s="380">
        <f>VLOOKUP($A3270,'GiaMTC TT13-QD1491'!$B$11:$T$825,19,0)</f>
        <v>43036.95</v>
      </c>
      <c r="I3270" s="184"/>
      <c r="J3270" s="189"/>
      <c r="K3270" s="184">
        <f>+H3270*E3270</f>
        <v>0</v>
      </c>
      <c r="L3270"/>
      <c r="M3270"/>
      <c r="N3270"/>
      <c r="O3270"/>
      <c r="P3270" s="166"/>
    </row>
    <row r="3271" spans="1:16" s="165" customFormat="1" ht="24">
      <c r="A3271" s="447" t="s">
        <v>4623</v>
      </c>
      <c r="B3271" s="185" t="s">
        <v>4624</v>
      </c>
      <c r="C3271" s="309" t="s">
        <v>2792</v>
      </c>
      <c r="D3271" s="186"/>
      <c r="E3271" s="187"/>
      <c r="F3271" s="188"/>
      <c r="G3271" s="188"/>
      <c r="H3271" s="188"/>
      <c r="I3271" s="190">
        <f>SUM(I3272:I3275)</f>
        <v>49300</v>
      </c>
      <c r="J3271" s="188"/>
      <c r="K3271" s="188"/>
      <c r="L3271" s="173" t="s">
        <v>4336</v>
      </c>
      <c r="M3271" s="174">
        <f>+I3271</f>
        <v>49300</v>
      </c>
      <c r="N3271" s="175">
        <f>+J3276</f>
        <v>5603161.9912993405</v>
      </c>
      <c r="O3271" s="176">
        <f>+K3277</f>
        <v>189622.76337044535</v>
      </c>
      <c r="P3271" s="330">
        <f>SUM(M3271:O3271)</f>
        <v>5842084.7546697855</v>
      </c>
    </row>
    <row r="3272" spans="1:16" s="165" customFormat="1">
      <c r="A3272" s="310"/>
      <c r="B3272" s="1652" t="s">
        <v>2670</v>
      </c>
      <c r="C3272" s="169" t="s">
        <v>138</v>
      </c>
      <c r="D3272" s="170" t="s">
        <v>81</v>
      </c>
      <c r="E3272" s="171">
        <v>0.3</v>
      </c>
      <c r="F3272" s="172">
        <f>VLOOKUP($C3272,VLP!$C$3:$F$191,3,0)</f>
        <v>38000</v>
      </c>
      <c r="G3272" s="172"/>
      <c r="H3272" s="172"/>
      <c r="I3272" s="172">
        <f>E3272*F3272</f>
        <v>11400</v>
      </c>
      <c r="J3272" s="172"/>
      <c r="K3272" s="172"/>
      <c r="L3272" s="178"/>
      <c r="M3272" s="174"/>
      <c r="N3272" s="175"/>
      <c r="O3272" s="176"/>
      <c r="P3272" s="166"/>
    </row>
    <row r="3273" spans="1:16" s="165" customFormat="1">
      <c r="A3273" s="310"/>
      <c r="B3273" s="1653"/>
      <c r="C3273" s="169" t="s">
        <v>272</v>
      </c>
      <c r="D3273" s="170" t="s">
        <v>273</v>
      </c>
      <c r="E3273" s="171">
        <v>0.25</v>
      </c>
      <c r="F3273" s="172">
        <f>VLOOKUP($C3273,VLP!$C$3:$F$191,3,0)</f>
        <v>30000</v>
      </c>
      <c r="G3273" s="172"/>
      <c r="H3273" s="172"/>
      <c r="I3273" s="172">
        <f>E3273*F3273</f>
        <v>7500</v>
      </c>
      <c r="J3273" s="172"/>
      <c r="K3273" s="172"/>
      <c r="L3273" s="178"/>
      <c r="M3273" s="174"/>
      <c r="N3273" s="175"/>
      <c r="O3273" s="176"/>
      <c r="P3273" s="166"/>
    </row>
    <row r="3274" spans="1:16" s="165" customFormat="1">
      <c r="A3274" s="310"/>
      <c r="B3274" s="1654"/>
      <c r="C3274" s="169" t="s">
        <v>108</v>
      </c>
      <c r="D3274" s="170" t="s">
        <v>81</v>
      </c>
      <c r="E3274" s="171">
        <v>2</v>
      </c>
      <c r="F3274" s="172">
        <f>VLOOKUP($C3274,VLP!$C$3:$F$191,3,0)</f>
        <v>8000</v>
      </c>
      <c r="G3274" s="172"/>
      <c r="H3274" s="172"/>
      <c r="I3274" s="172">
        <f>E3274*F3274</f>
        <v>16000</v>
      </c>
      <c r="J3274" s="172"/>
      <c r="K3274" s="172"/>
      <c r="L3274" s="178"/>
      <c r="M3274" s="174"/>
      <c r="N3274" s="175"/>
      <c r="O3274" s="176"/>
      <c r="P3274" s="166"/>
    </row>
    <row r="3275" spans="1:16" s="165" customFormat="1">
      <c r="A3275" s="310"/>
      <c r="B3275" s="375"/>
      <c r="C3275" s="169" t="s">
        <v>231</v>
      </c>
      <c r="D3275" s="170" t="s">
        <v>106</v>
      </c>
      <c r="E3275" s="171">
        <v>0.03</v>
      </c>
      <c r="F3275" s="172">
        <f>VLOOKUP($C3275,VLP!$C$3:$F$191,3,0)</f>
        <v>480000</v>
      </c>
      <c r="G3275" s="172"/>
      <c r="H3275" s="172"/>
      <c r="I3275" s="172">
        <f>E3275*F3275</f>
        <v>14400</v>
      </c>
      <c r="J3275" s="172"/>
      <c r="K3275" s="172"/>
      <c r="L3275" s="178"/>
      <c r="M3275" s="174"/>
      <c r="N3275" s="175"/>
      <c r="O3275" s="176"/>
      <c r="P3275" s="166"/>
    </row>
    <row r="3276" spans="1:16" s="165" customFormat="1">
      <c r="A3276" s="310"/>
      <c r="B3276" s="310"/>
      <c r="C3276" s="335" t="s">
        <v>4337</v>
      </c>
      <c r="D3276" s="170" t="s">
        <v>2540</v>
      </c>
      <c r="E3276" s="171">
        <v>16.317</v>
      </c>
      <c r="F3276" s="172"/>
      <c r="G3276" s="172">
        <f>_lg45</f>
        <v>343394.12828947359</v>
      </c>
      <c r="H3276" s="172"/>
      <c r="I3276" s="172"/>
      <c r="J3276" s="177">
        <f>G3276*E3276</f>
        <v>5603161.9912993405</v>
      </c>
      <c r="K3276" s="172"/>
      <c r="L3276"/>
      <c r="M3276"/>
      <c r="N3276"/>
      <c r="O3276"/>
      <c r="P3276" s="166"/>
    </row>
    <row r="3277" spans="1:16" s="165" customFormat="1">
      <c r="A3277" s="337"/>
      <c r="B3277" s="168"/>
      <c r="C3277" s="169" t="s">
        <v>2791</v>
      </c>
      <c r="D3277" s="170"/>
      <c r="E3277" s="171"/>
      <c r="F3277" s="172"/>
      <c r="G3277" s="172"/>
      <c r="H3277" s="172"/>
      <c r="I3277" s="172"/>
      <c r="J3277" s="177"/>
      <c r="K3277" s="177">
        <f>SUM(K3278:K3280)</f>
        <v>189622.76337044535</v>
      </c>
      <c r="L3277"/>
      <c r="M3277"/>
      <c r="N3277"/>
      <c r="O3277"/>
      <c r="P3277" s="166"/>
    </row>
    <row r="3278" spans="1:16" s="165" customFormat="1">
      <c r="A3278" s="450" t="s">
        <v>1162</v>
      </c>
      <c r="B3278" s="168"/>
      <c r="C3278" s="169" t="s">
        <v>2686</v>
      </c>
      <c r="D3278" s="170" t="s">
        <v>2195</v>
      </c>
      <c r="E3278" s="171">
        <v>0.14000000000000001</v>
      </c>
      <c r="F3278" s="172"/>
      <c r="G3278" s="172"/>
      <c r="H3278" s="377">
        <f>VLOOKUP($A3278,'GiaMTC TT13-QD1491'!$B$11:$T$825,19,0)</f>
        <v>915513.79230769235</v>
      </c>
      <c r="I3278" s="172"/>
      <c r="J3278" s="177"/>
      <c r="K3278" s="172">
        <f>+H3278*E3278</f>
        <v>128171.93092307694</v>
      </c>
      <c r="L3278"/>
      <c r="M3278"/>
      <c r="N3278"/>
      <c r="O3278"/>
      <c r="P3278" s="166"/>
    </row>
    <row r="3279" spans="1:16" s="165" customFormat="1">
      <c r="A3279" s="450" t="s">
        <v>843</v>
      </c>
      <c r="B3279" s="168"/>
      <c r="C3279" s="169" t="s">
        <v>4426</v>
      </c>
      <c r="D3279" s="170" t="s">
        <v>2195</v>
      </c>
      <c r="E3279" s="171">
        <v>0.18</v>
      </c>
      <c r="F3279" s="172"/>
      <c r="G3279" s="172"/>
      <c r="H3279" s="377">
        <f>VLOOKUP($A3279,'GiaMTC TT13-QD1491'!$B$11:$T$825,19,0)</f>
        <v>341393.51359649119</v>
      </c>
      <c r="I3279" s="172"/>
      <c r="J3279" s="177"/>
      <c r="K3279" s="172">
        <f>+H3279*E3279</f>
        <v>61450.832447368412</v>
      </c>
      <c r="L3279"/>
      <c r="M3279"/>
      <c r="N3279"/>
      <c r="O3279"/>
      <c r="P3279" s="166"/>
    </row>
    <row r="3280" spans="1:16" s="165" customFormat="1">
      <c r="A3280" s="449" t="s">
        <v>1894</v>
      </c>
      <c r="B3280" s="180"/>
      <c r="C3280" s="181" t="s">
        <v>2796</v>
      </c>
      <c r="D3280" s="182" t="s">
        <v>2195</v>
      </c>
      <c r="E3280" s="183">
        <v>0</v>
      </c>
      <c r="F3280" s="184"/>
      <c r="G3280" s="184"/>
      <c r="H3280" s="380">
        <f>VLOOKUP($A3280,'GiaMTC TT13-QD1491'!$B$11:$T$825,19,0)</f>
        <v>43036.95</v>
      </c>
      <c r="I3280" s="184"/>
      <c r="J3280" s="189"/>
      <c r="K3280" s="184">
        <f>+H3280*E3280</f>
        <v>0</v>
      </c>
      <c r="L3280"/>
      <c r="M3280"/>
      <c r="N3280"/>
      <c r="O3280"/>
      <c r="P3280" s="166"/>
    </row>
    <row r="3281" spans="1:16" s="165" customFormat="1">
      <c r="A3281" s="371"/>
      <c r="B3281" s="372" t="s">
        <v>2676</v>
      </c>
      <c r="C3281" s="371"/>
      <c r="D3281" s="371"/>
      <c r="E3281" s="371"/>
      <c r="F3281" s="373"/>
      <c r="G3281" s="373"/>
      <c r="H3281" s="373"/>
      <c r="I3281" s="373"/>
      <c r="J3281" s="373"/>
      <c r="K3281" s="373"/>
      <c r="L3281"/>
      <c r="M3281"/>
      <c r="N3281"/>
      <c r="O3281"/>
      <c r="P3281" s="166"/>
    </row>
    <row r="3282" spans="1:16" s="165" customFormat="1" ht="36">
      <c r="A3282" s="447" t="s">
        <v>4625</v>
      </c>
      <c r="B3282" s="185" t="s">
        <v>4626</v>
      </c>
      <c r="C3282" s="309" t="s">
        <v>2792</v>
      </c>
      <c r="D3282" s="186"/>
      <c r="E3282" s="187"/>
      <c r="F3282" s="188"/>
      <c r="G3282" s="188"/>
      <c r="H3282" s="188"/>
      <c r="I3282" s="190">
        <f>SUM(I3283:I3286)</f>
        <v>35120</v>
      </c>
      <c r="J3282" s="188"/>
      <c r="K3282" s="188"/>
      <c r="L3282" s="173" t="s">
        <v>4336</v>
      </c>
      <c r="M3282" s="174">
        <f>+I3282</f>
        <v>35120</v>
      </c>
      <c r="N3282" s="175">
        <f>+J3287</f>
        <v>3069943.5069078938</v>
      </c>
      <c r="O3282" s="176">
        <f>+K3288</f>
        <v>139346.47113427799</v>
      </c>
      <c r="P3282" s="330">
        <f>SUM(M3282:O3282)</f>
        <v>3244409.9780421718</v>
      </c>
    </row>
    <row r="3283" spans="1:16" s="165" customFormat="1">
      <c r="A3283" s="310"/>
      <c r="B3283" s="1652" t="s">
        <v>2670</v>
      </c>
      <c r="C3283" s="169" t="s">
        <v>138</v>
      </c>
      <c r="D3283" s="170" t="s">
        <v>81</v>
      </c>
      <c r="E3283" s="171">
        <v>0.22</v>
      </c>
      <c r="F3283" s="172">
        <f>VLOOKUP($C3283,VLP!$C$3:$F$191,3,0)</f>
        <v>38000</v>
      </c>
      <c r="G3283" s="172"/>
      <c r="H3283" s="172"/>
      <c r="I3283" s="172">
        <f>E3283*F3283</f>
        <v>8360</v>
      </c>
      <c r="J3283" s="172"/>
      <c r="K3283" s="172"/>
      <c r="L3283" s="178"/>
      <c r="M3283" s="174"/>
      <c r="N3283" s="175"/>
      <c r="O3283" s="176"/>
      <c r="P3283" s="166"/>
    </row>
    <row r="3284" spans="1:16" s="165" customFormat="1">
      <c r="A3284" s="310"/>
      <c r="B3284" s="1653"/>
      <c r="C3284" s="169" t="s">
        <v>272</v>
      </c>
      <c r="D3284" s="170" t="s">
        <v>273</v>
      </c>
      <c r="E3284" s="171">
        <v>0.18</v>
      </c>
      <c r="F3284" s="172">
        <f>VLOOKUP($C3284,VLP!$C$3:$F$191,3,0)</f>
        <v>30000</v>
      </c>
      <c r="G3284" s="172"/>
      <c r="H3284" s="172"/>
      <c r="I3284" s="172">
        <f>E3284*F3284</f>
        <v>5400</v>
      </c>
      <c r="J3284" s="172"/>
      <c r="K3284" s="172"/>
      <c r="L3284" s="178"/>
      <c r="M3284" s="174"/>
      <c r="N3284" s="175"/>
      <c r="O3284" s="176"/>
      <c r="P3284" s="166"/>
    </row>
    <row r="3285" spans="1:16" s="165" customFormat="1">
      <c r="A3285" s="310"/>
      <c r="B3285" s="1654"/>
      <c r="C3285" s="169" t="s">
        <v>108</v>
      </c>
      <c r="D3285" s="170" t="s">
        <v>81</v>
      </c>
      <c r="E3285" s="171">
        <v>1.47</v>
      </c>
      <c r="F3285" s="172">
        <f>VLOOKUP($C3285,VLP!$C$3:$F$191,3,0)</f>
        <v>8000</v>
      </c>
      <c r="G3285" s="172"/>
      <c r="H3285" s="172"/>
      <c r="I3285" s="172">
        <f>E3285*F3285</f>
        <v>11760</v>
      </c>
      <c r="J3285" s="172"/>
      <c r="K3285" s="172"/>
      <c r="L3285" s="178"/>
      <c r="M3285" s="174"/>
      <c r="N3285" s="175"/>
      <c r="O3285" s="176"/>
      <c r="P3285" s="166"/>
    </row>
    <row r="3286" spans="1:16" s="165" customFormat="1">
      <c r="A3286" s="310"/>
      <c r="B3286" s="375"/>
      <c r="C3286" s="169" t="s">
        <v>231</v>
      </c>
      <c r="D3286" s="170" t="s">
        <v>106</v>
      </c>
      <c r="E3286" s="171">
        <v>0.02</v>
      </c>
      <c r="F3286" s="172">
        <f>VLOOKUP($C3286,VLP!$C$3:$F$191,3,0)</f>
        <v>480000</v>
      </c>
      <c r="G3286" s="172"/>
      <c r="H3286" s="172"/>
      <c r="I3286" s="172">
        <f>E3286*F3286</f>
        <v>9600</v>
      </c>
      <c r="J3286" s="172"/>
      <c r="K3286" s="172"/>
      <c r="L3286" s="178"/>
      <c r="M3286" s="174"/>
      <c r="N3286" s="175"/>
      <c r="O3286" s="176"/>
      <c r="P3286" s="166"/>
    </row>
    <row r="3287" spans="1:16" s="165" customFormat="1">
      <c r="A3287" s="310"/>
      <c r="B3287" s="310"/>
      <c r="C3287" s="335" t="s">
        <v>4337</v>
      </c>
      <c r="D3287" s="170" t="s">
        <v>2540</v>
      </c>
      <c r="E3287" s="171">
        <v>8.94</v>
      </c>
      <c r="F3287" s="172"/>
      <c r="G3287" s="172">
        <f>_lg45</f>
        <v>343394.12828947359</v>
      </c>
      <c r="H3287" s="172"/>
      <c r="I3287" s="172"/>
      <c r="J3287" s="177">
        <f>G3287*E3287</f>
        <v>3069943.5069078938</v>
      </c>
      <c r="K3287" s="172"/>
      <c r="L3287"/>
      <c r="M3287"/>
      <c r="N3287"/>
      <c r="O3287"/>
      <c r="P3287" s="166"/>
    </row>
    <row r="3288" spans="1:16" s="165" customFormat="1">
      <c r="A3288" s="337"/>
      <c r="B3288" s="168"/>
      <c r="C3288" s="169" t="s">
        <v>2791</v>
      </c>
      <c r="D3288" s="170"/>
      <c r="E3288" s="171"/>
      <c r="F3288" s="172"/>
      <c r="G3288" s="172"/>
      <c r="H3288" s="172"/>
      <c r="I3288" s="172"/>
      <c r="J3288" s="177"/>
      <c r="K3288" s="177">
        <f>SUM(K3289:K3291)</f>
        <v>139346.47113427799</v>
      </c>
      <c r="L3288"/>
      <c r="M3288"/>
      <c r="N3288"/>
      <c r="O3288"/>
      <c r="P3288" s="166"/>
    </row>
    <row r="3289" spans="1:16" s="165" customFormat="1">
      <c r="A3289" s="450" t="s">
        <v>1162</v>
      </c>
      <c r="B3289" s="168"/>
      <c r="C3289" s="169" t="s">
        <v>2686</v>
      </c>
      <c r="D3289" s="170" t="s">
        <v>2195</v>
      </c>
      <c r="E3289" s="171">
        <v>0.1</v>
      </c>
      <c r="F3289" s="172"/>
      <c r="G3289" s="172"/>
      <c r="H3289" s="377">
        <f>VLOOKUP($A3289,'GiaMTC TT13-QD1491'!$B$11:$T$825,19,0)</f>
        <v>915513.79230769235</v>
      </c>
      <c r="I3289" s="172"/>
      <c r="J3289" s="177"/>
      <c r="K3289" s="172">
        <f>+H3289*E3289</f>
        <v>91551.379230769235</v>
      </c>
      <c r="L3289"/>
      <c r="M3289"/>
      <c r="N3289"/>
      <c r="O3289"/>
      <c r="P3289" s="166"/>
    </row>
    <row r="3290" spans="1:16" s="165" customFormat="1">
      <c r="A3290" s="450" t="s">
        <v>843</v>
      </c>
      <c r="B3290" s="168"/>
      <c r="C3290" s="169" t="s">
        <v>4426</v>
      </c>
      <c r="D3290" s="170" t="s">
        <v>2195</v>
      </c>
      <c r="E3290" s="171">
        <v>0.14000000000000001</v>
      </c>
      <c r="F3290" s="172"/>
      <c r="G3290" s="172"/>
      <c r="H3290" s="377">
        <f>VLOOKUP($A3290,'GiaMTC TT13-QD1491'!$B$11:$T$825,19,0)</f>
        <v>341393.51359649119</v>
      </c>
      <c r="I3290" s="172"/>
      <c r="J3290" s="177"/>
      <c r="K3290" s="172">
        <f>+H3290*E3290</f>
        <v>47795.091903508772</v>
      </c>
      <c r="L3290"/>
      <c r="M3290"/>
      <c r="N3290"/>
      <c r="O3290"/>
      <c r="P3290" s="166"/>
    </row>
    <row r="3291" spans="1:16" s="165" customFormat="1">
      <c r="A3291" s="449" t="s">
        <v>1894</v>
      </c>
      <c r="B3291" s="180"/>
      <c r="C3291" s="181" t="s">
        <v>2796</v>
      </c>
      <c r="D3291" s="182" t="s">
        <v>2195</v>
      </c>
      <c r="E3291" s="183">
        <v>0</v>
      </c>
      <c r="F3291" s="184"/>
      <c r="G3291" s="184"/>
      <c r="H3291" s="380">
        <f>VLOOKUP($A3291,'GiaMTC TT13-QD1491'!$B$11:$T$825,19,0)</f>
        <v>43036.95</v>
      </c>
      <c r="I3291" s="184"/>
      <c r="J3291" s="189"/>
      <c r="K3291" s="184">
        <f>+H3291*E3291</f>
        <v>0</v>
      </c>
      <c r="L3291"/>
      <c r="M3291"/>
      <c r="N3291"/>
      <c r="O3291"/>
      <c r="P3291" s="166"/>
    </row>
    <row r="3292" spans="1:16" s="165" customFormat="1" ht="36">
      <c r="A3292" s="447" t="s">
        <v>4627</v>
      </c>
      <c r="B3292" s="185" t="s">
        <v>4628</v>
      </c>
      <c r="C3292" s="309" t="s">
        <v>2792</v>
      </c>
      <c r="D3292" s="186"/>
      <c r="E3292" s="187"/>
      <c r="F3292" s="188"/>
      <c r="G3292" s="188"/>
      <c r="H3292" s="188"/>
      <c r="I3292" s="190">
        <f>SUM(I3293:I3296)</f>
        <v>49300</v>
      </c>
      <c r="J3292" s="188"/>
      <c r="K3292" s="188"/>
      <c r="L3292" s="173" t="s">
        <v>4336</v>
      </c>
      <c r="M3292" s="174">
        <f>+I3292</f>
        <v>49300</v>
      </c>
      <c r="N3292" s="175">
        <f>+J3297</f>
        <v>4030073.4896052624</v>
      </c>
      <c r="O3292" s="176">
        <f>+K3298</f>
        <v>193036.69850641026</v>
      </c>
      <c r="P3292" s="330">
        <f>SUM(M3292:O3292)</f>
        <v>4272410.1881116731</v>
      </c>
    </row>
    <row r="3293" spans="1:16" s="165" customFormat="1">
      <c r="A3293" s="310"/>
      <c r="B3293" s="1652" t="s">
        <v>2670</v>
      </c>
      <c r="C3293" s="169" t="s">
        <v>138</v>
      </c>
      <c r="D3293" s="170" t="s">
        <v>81</v>
      </c>
      <c r="E3293" s="171">
        <v>0.3</v>
      </c>
      <c r="F3293" s="172">
        <f>VLOOKUP($C3293,VLP!$C$3:$F$191,3,0)</f>
        <v>38000</v>
      </c>
      <c r="G3293" s="172"/>
      <c r="H3293" s="172"/>
      <c r="I3293" s="172">
        <f>E3293*F3293</f>
        <v>11400</v>
      </c>
      <c r="J3293" s="172"/>
      <c r="K3293" s="172"/>
      <c r="L3293" s="178"/>
      <c r="M3293" s="174"/>
      <c r="N3293" s="175"/>
      <c r="O3293" s="176"/>
      <c r="P3293" s="166"/>
    </row>
    <row r="3294" spans="1:16" s="165" customFormat="1">
      <c r="A3294" s="310"/>
      <c r="B3294" s="1653"/>
      <c r="C3294" s="169" t="s">
        <v>272</v>
      </c>
      <c r="D3294" s="170" t="s">
        <v>273</v>
      </c>
      <c r="E3294" s="171">
        <v>0.25</v>
      </c>
      <c r="F3294" s="172">
        <f>VLOOKUP($C3294,VLP!$C$3:$F$191,3,0)</f>
        <v>30000</v>
      </c>
      <c r="G3294" s="172"/>
      <c r="H3294" s="172"/>
      <c r="I3294" s="172">
        <f>E3294*F3294</f>
        <v>7500</v>
      </c>
      <c r="J3294" s="172"/>
      <c r="K3294" s="172"/>
      <c r="L3294" s="178"/>
      <c r="M3294" s="174"/>
      <c r="N3294" s="175"/>
      <c r="O3294" s="176"/>
      <c r="P3294" s="166"/>
    </row>
    <row r="3295" spans="1:16" s="165" customFormat="1">
      <c r="A3295" s="310"/>
      <c r="B3295" s="1654"/>
      <c r="C3295" s="169" t="s">
        <v>108</v>
      </c>
      <c r="D3295" s="170" t="s">
        <v>81</v>
      </c>
      <c r="E3295" s="171">
        <v>2</v>
      </c>
      <c r="F3295" s="172">
        <f>VLOOKUP($C3295,VLP!$C$3:$F$191,3,0)</f>
        <v>8000</v>
      </c>
      <c r="G3295" s="172"/>
      <c r="H3295" s="172"/>
      <c r="I3295" s="172">
        <f>E3295*F3295</f>
        <v>16000</v>
      </c>
      <c r="J3295" s="172"/>
      <c r="K3295" s="172"/>
      <c r="L3295" s="178"/>
      <c r="M3295" s="174"/>
      <c r="N3295" s="175"/>
      <c r="O3295" s="176"/>
      <c r="P3295" s="166"/>
    </row>
    <row r="3296" spans="1:16" s="165" customFormat="1">
      <c r="A3296" s="310"/>
      <c r="B3296" s="375"/>
      <c r="C3296" s="169" t="s">
        <v>231</v>
      </c>
      <c r="D3296" s="170" t="s">
        <v>106</v>
      </c>
      <c r="E3296" s="171">
        <v>0.03</v>
      </c>
      <c r="F3296" s="172">
        <f>VLOOKUP($C3296,VLP!$C$3:$F$191,3,0)</f>
        <v>480000</v>
      </c>
      <c r="G3296" s="172"/>
      <c r="H3296" s="172"/>
      <c r="I3296" s="172">
        <f>E3296*F3296</f>
        <v>14400</v>
      </c>
      <c r="J3296" s="172"/>
      <c r="K3296" s="172"/>
      <c r="L3296" s="178"/>
      <c r="M3296" s="174"/>
      <c r="N3296" s="175"/>
      <c r="O3296" s="176"/>
      <c r="P3296" s="166"/>
    </row>
    <row r="3297" spans="1:16" s="165" customFormat="1">
      <c r="A3297" s="310"/>
      <c r="B3297" s="310"/>
      <c r="C3297" s="335" t="s">
        <v>4337</v>
      </c>
      <c r="D3297" s="170" t="s">
        <v>2540</v>
      </c>
      <c r="E3297" s="171">
        <v>11.736000000000001</v>
      </c>
      <c r="F3297" s="172"/>
      <c r="G3297" s="172">
        <f>_lg45</f>
        <v>343394.12828947359</v>
      </c>
      <c r="H3297" s="172"/>
      <c r="I3297" s="172"/>
      <c r="J3297" s="177">
        <f>G3297*E3297</f>
        <v>4030073.4896052624</v>
      </c>
      <c r="K3297" s="172"/>
      <c r="L3297"/>
      <c r="M3297"/>
      <c r="N3297"/>
      <c r="O3297"/>
      <c r="P3297" s="166"/>
    </row>
    <row r="3298" spans="1:16" s="165" customFormat="1">
      <c r="A3298" s="337"/>
      <c r="B3298" s="168"/>
      <c r="C3298" s="169" t="s">
        <v>2791</v>
      </c>
      <c r="D3298" s="170"/>
      <c r="E3298" s="171"/>
      <c r="F3298" s="172"/>
      <c r="G3298" s="172"/>
      <c r="H3298" s="172"/>
      <c r="I3298" s="172"/>
      <c r="J3298" s="177"/>
      <c r="K3298" s="177">
        <f>SUM(K3299:K3301)</f>
        <v>193036.69850641026</v>
      </c>
      <c r="L3298"/>
      <c r="M3298"/>
      <c r="N3298"/>
      <c r="O3298"/>
      <c r="P3298" s="166"/>
    </row>
    <row r="3299" spans="1:16" s="165" customFormat="1">
      <c r="A3299" s="450" t="s">
        <v>1162</v>
      </c>
      <c r="B3299" s="168"/>
      <c r="C3299" s="169" t="s">
        <v>2686</v>
      </c>
      <c r="D3299" s="170" t="s">
        <v>2195</v>
      </c>
      <c r="E3299" s="171">
        <v>0.14000000000000001</v>
      </c>
      <c r="F3299" s="172"/>
      <c r="G3299" s="172"/>
      <c r="H3299" s="377">
        <f>VLOOKUP($A3299,'GiaMTC TT13-QD1491'!$B$11:$T$825,19,0)</f>
        <v>915513.79230769235</v>
      </c>
      <c r="I3299" s="172"/>
      <c r="J3299" s="177"/>
      <c r="K3299" s="172">
        <f>+H3299*E3299</f>
        <v>128171.93092307694</v>
      </c>
      <c r="L3299"/>
      <c r="M3299"/>
      <c r="N3299"/>
      <c r="O3299"/>
      <c r="P3299" s="166"/>
    </row>
    <row r="3300" spans="1:16" s="165" customFormat="1">
      <c r="A3300" s="450" t="s">
        <v>843</v>
      </c>
      <c r="B3300" s="168"/>
      <c r="C3300" s="169" t="s">
        <v>4426</v>
      </c>
      <c r="D3300" s="170" t="s">
        <v>2195</v>
      </c>
      <c r="E3300" s="171">
        <v>0.19</v>
      </c>
      <c r="F3300" s="172"/>
      <c r="G3300" s="172"/>
      <c r="H3300" s="377">
        <f>VLOOKUP($A3300,'GiaMTC TT13-QD1491'!$B$11:$T$825,19,0)</f>
        <v>341393.51359649119</v>
      </c>
      <c r="I3300" s="172"/>
      <c r="J3300" s="177"/>
      <c r="K3300" s="172">
        <f>+H3300*E3300</f>
        <v>64864.767583333327</v>
      </c>
      <c r="L3300"/>
      <c r="M3300"/>
      <c r="N3300"/>
      <c r="O3300"/>
      <c r="P3300" s="166"/>
    </row>
    <row r="3301" spans="1:16" s="165" customFormat="1">
      <c r="A3301" s="449" t="s">
        <v>1894</v>
      </c>
      <c r="B3301" s="180"/>
      <c r="C3301" s="181" t="s">
        <v>2796</v>
      </c>
      <c r="D3301" s="182" t="s">
        <v>2195</v>
      </c>
      <c r="E3301" s="183">
        <v>0</v>
      </c>
      <c r="F3301" s="184"/>
      <c r="G3301" s="184"/>
      <c r="H3301" s="380">
        <f>VLOOKUP($A3301,'GiaMTC TT13-QD1491'!$B$11:$T$825,19,0)</f>
        <v>43036.95</v>
      </c>
      <c r="I3301" s="184"/>
      <c r="J3301" s="189"/>
      <c r="K3301" s="184">
        <f>+H3301*E3301</f>
        <v>0</v>
      </c>
      <c r="L3301"/>
      <c r="M3301"/>
      <c r="N3301"/>
      <c r="O3301"/>
      <c r="P3301" s="166"/>
    </row>
    <row r="3302" spans="1:16" s="165" customFormat="1" ht="36">
      <c r="A3302" s="447" t="s">
        <v>4629</v>
      </c>
      <c r="B3302" s="185" t="s">
        <v>4630</v>
      </c>
      <c r="C3302" s="309" t="s">
        <v>2792</v>
      </c>
      <c r="D3302" s="186"/>
      <c r="E3302" s="187"/>
      <c r="F3302" s="188"/>
      <c r="G3302" s="188"/>
      <c r="H3302" s="188"/>
      <c r="I3302" s="190">
        <f>SUM(I3303:I3306)</f>
        <v>49300</v>
      </c>
      <c r="J3302" s="188"/>
      <c r="K3302" s="188"/>
      <c r="L3302" s="173" t="s">
        <v>4336</v>
      </c>
      <c r="M3302" s="174">
        <f>+I3302</f>
        <v>49300</v>
      </c>
      <c r="N3302" s="175">
        <f>+J3307</f>
        <v>5516626.6709703933</v>
      </c>
      <c r="O3302" s="176">
        <f>+K3308</f>
        <v>193036.69850641026</v>
      </c>
      <c r="P3302" s="330">
        <f>SUM(M3302:O3302)</f>
        <v>5758963.3694768036</v>
      </c>
    </row>
    <row r="3303" spans="1:16" s="165" customFormat="1">
      <c r="A3303" s="310"/>
      <c r="B3303" s="1652" t="s">
        <v>2670</v>
      </c>
      <c r="C3303" s="169" t="s">
        <v>138</v>
      </c>
      <c r="D3303" s="170" t="s">
        <v>81</v>
      </c>
      <c r="E3303" s="171">
        <v>0.3</v>
      </c>
      <c r="F3303" s="172">
        <f>VLOOKUP($C3303,VLP!$C$3:$F$191,3,0)</f>
        <v>38000</v>
      </c>
      <c r="G3303" s="172"/>
      <c r="H3303" s="172"/>
      <c r="I3303" s="172">
        <f>E3303*F3303</f>
        <v>11400</v>
      </c>
      <c r="J3303" s="172"/>
      <c r="K3303" s="172"/>
      <c r="L3303" s="178"/>
      <c r="M3303" s="174"/>
      <c r="N3303" s="175"/>
      <c r="O3303" s="176"/>
      <c r="P3303" s="166"/>
    </row>
    <row r="3304" spans="1:16" s="165" customFormat="1">
      <c r="A3304" s="310"/>
      <c r="B3304" s="1653"/>
      <c r="C3304" s="169" t="s">
        <v>272</v>
      </c>
      <c r="D3304" s="170" t="s">
        <v>273</v>
      </c>
      <c r="E3304" s="171">
        <v>0.25</v>
      </c>
      <c r="F3304" s="172">
        <f>VLOOKUP($C3304,VLP!$C$3:$F$191,3,0)</f>
        <v>30000</v>
      </c>
      <c r="G3304" s="172"/>
      <c r="H3304" s="172"/>
      <c r="I3304" s="172">
        <f>E3304*F3304</f>
        <v>7500</v>
      </c>
      <c r="J3304" s="172"/>
      <c r="K3304" s="172"/>
      <c r="L3304" s="178"/>
      <c r="M3304" s="174"/>
      <c r="N3304" s="175"/>
      <c r="O3304" s="176"/>
      <c r="P3304" s="166"/>
    </row>
    <row r="3305" spans="1:16" s="165" customFormat="1">
      <c r="A3305" s="310"/>
      <c r="B3305" s="1654"/>
      <c r="C3305" s="169" t="s">
        <v>108</v>
      </c>
      <c r="D3305" s="170" t="s">
        <v>81</v>
      </c>
      <c r="E3305" s="171">
        <v>2</v>
      </c>
      <c r="F3305" s="172">
        <f>VLOOKUP($C3305,VLP!$C$3:$F$191,3,0)</f>
        <v>8000</v>
      </c>
      <c r="G3305" s="172"/>
      <c r="H3305" s="172"/>
      <c r="I3305" s="172">
        <f>E3305*F3305</f>
        <v>16000</v>
      </c>
      <c r="J3305" s="172"/>
      <c r="K3305" s="172"/>
      <c r="L3305" s="178"/>
      <c r="M3305" s="174"/>
      <c r="N3305" s="175"/>
      <c r="O3305" s="176"/>
      <c r="P3305" s="166"/>
    </row>
    <row r="3306" spans="1:16" s="165" customFormat="1">
      <c r="A3306" s="310"/>
      <c r="B3306" s="375"/>
      <c r="C3306" s="169" t="s">
        <v>231</v>
      </c>
      <c r="D3306" s="170" t="s">
        <v>106</v>
      </c>
      <c r="E3306" s="171">
        <v>0.03</v>
      </c>
      <c r="F3306" s="172">
        <f>VLOOKUP($C3306,VLP!$C$3:$F$191,3,0)</f>
        <v>480000</v>
      </c>
      <c r="G3306" s="172"/>
      <c r="H3306" s="172"/>
      <c r="I3306" s="172">
        <f>E3306*F3306</f>
        <v>14400</v>
      </c>
      <c r="J3306" s="172"/>
      <c r="K3306" s="172"/>
      <c r="L3306" s="178"/>
      <c r="M3306" s="174"/>
      <c r="N3306" s="175"/>
      <c r="O3306" s="176"/>
      <c r="P3306" s="166"/>
    </row>
    <row r="3307" spans="1:16" s="165" customFormat="1">
      <c r="A3307" s="310"/>
      <c r="B3307" s="310"/>
      <c r="C3307" s="335" t="s">
        <v>4337</v>
      </c>
      <c r="D3307" s="170" t="s">
        <v>2540</v>
      </c>
      <c r="E3307" s="171">
        <v>16.065000000000001</v>
      </c>
      <c r="F3307" s="172"/>
      <c r="G3307" s="172">
        <f>_lg45</f>
        <v>343394.12828947359</v>
      </c>
      <c r="H3307" s="172"/>
      <c r="I3307" s="172"/>
      <c r="J3307" s="177">
        <f>G3307*E3307</f>
        <v>5516626.6709703933</v>
      </c>
      <c r="K3307" s="172"/>
      <c r="L3307"/>
      <c r="M3307"/>
      <c r="N3307"/>
      <c r="O3307"/>
      <c r="P3307" s="166"/>
    </row>
    <row r="3308" spans="1:16" s="165" customFormat="1">
      <c r="A3308" s="337"/>
      <c r="B3308" s="168"/>
      <c r="C3308" s="169" t="s">
        <v>2791</v>
      </c>
      <c r="D3308" s="170"/>
      <c r="E3308" s="171"/>
      <c r="F3308" s="172"/>
      <c r="G3308" s="172"/>
      <c r="H3308" s="172"/>
      <c r="I3308" s="172"/>
      <c r="J3308" s="177"/>
      <c r="K3308" s="177">
        <f>SUM(K3309:K3311)</f>
        <v>193036.69850641026</v>
      </c>
      <c r="L3308"/>
      <c r="M3308"/>
      <c r="N3308"/>
      <c r="O3308"/>
      <c r="P3308" s="166"/>
    </row>
    <row r="3309" spans="1:16" s="165" customFormat="1">
      <c r="A3309" s="450" t="s">
        <v>1162</v>
      </c>
      <c r="B3309" s="168"/>
      <c r="C3309" s="169" t="s">
        <v>2686</v>
      </c>
      <c r="D3309" s="170" t="s">
        <v>2195</v>
      </c>
      <c r="E3309" s="171">
        <v>0.14000000000000001</v>
      </c>
      <c r="F3309" s="172"/>
      <c r="G3309" s="172"/>
      <c r="H3309" s="377">
        <f>VLOOKUP($A3309,'GiaMTC TT13-QD1491'!$B$11:$T$825,19,0)</f>
        <v>915513.79230769235</v>
      </c>
      <c r="I3309" s="172"/>
      <c r="J3309" s="177"/>
      <c r="K3309" s="172">
        <f>+H3309*E3309</f>
        <v>128171.93092307694</v>
      </c>
      <c r="L3309"/>
      <c r="M3309"/>
      <c r="N3309"/>
      <c r="O3309"/>
      <c r="P3309" s="166"/>
    </row>
    <row r="3310" spans="1:16" s="165" customFormat="1">
      <c r="A3310" s="450" t="s">
        <v>843</v>
      </c>
      <c r="B3310" s="168"/>
      <c r="C3310" s="169" t="s">
        <v>4426</v>
      </c>
      <c r="D3310" s="170" t="s">
        <v>2195</v>
      </c>
      <c r="E3310" s="171">
        <v>0.19</v>
      </c>
      <c r="F3310" s="172"/>
      <c r="G3310" s="172"/>
      <c r="H3310" s="377">
        <f>VLOOKUP($A3310,'GiaMTC TT13-QD1491'!$B$11:$T$825,19,0)</f>
        <v>341393.51359649119</v>
      </c>
      <c r="I3310" s="172"/>
      <c r="J3310" s="177"/>
      <c r="K3310" s="172">
        <f>+H3310*E3310</f>
        <v>64864.767583333327</v>
      </c>
      <c r="L3310"/>
      <c r="M3310"/>
      <c r="N3310"/>
      <c r="O3310"/>
      <c r="P3310" s="166"/>
    </row>
    <row r="3311" spans="1:16" s="165" customFormat="1">
      <c r="A3311" s="449" t="s">
        <v>1894</v>
      </c>
      <c r="B3311" s="180"/>
      <c r="C3311" s="181" t="s">
        <v>2796</v>
      </c>
      <c r="D3311" s="182" t="s">
        <v>2195</v>
      </c>
      <c r="E3311" s="183">
        <v>0</v>
      </c>
      <c r="F3311" s="184"/>
      <c r="G3311" s="184"/>
      <c r="H3311" s="380">
        <f>VLOOKUP($A3311,'GiaMTC TT13-QD1491'!$B$11:$T$825,19,0)</f>
        <v>43036.95</v>
      </c>
      <c r="I3311" s="184"/>
      <c r="J3311" s="189"/>
      <c r="K3311" s="184">
        <f>+H3311*E3311</f>
        <v>0</v>
      </c>
      <c r="L3311"/>
      <c r="M3311"/>
      <c r="N3311"/>
      <c r="O3311"/>
      <c r="P3311" s="166"/>
    </row>
    <row r="3312" spans="1:16" s="165" customFormat="1" ht="36">
      <c r="A3312" s="447" t="s">
        <v>4631</v>
      </c>
      <c r="B3312" s="185" t="s">
        <v>4632</v>
      </c>
      <c r="C3312" s="309" t="s">
        <v>2792</v>
      </c>
      <c r="D3312" s="186"/>
      <c r="E3312" s="187"/>
      <c r="F3312" s="188"/>
      <c r="G3312" s="188"/>
      <c r="H3312" s="188"/>
      <c r="I3312" s="190">
        <f>SUM(I3313:I3316)</f>
        <v>54900</v>
      </c>
      <c r="J3312" s="188"/>
      <c r="K3312" s="188"/>
      <c r="L3312" s="173" t="s">
        <v>4336</v>
      </c>
      <c r="M3312" s="174">
        <f>+I3312</f>
        <v>54900</v>
      </c>
      <c r="N3312" s="175">
        <f>+J3317</f>
        <v>6261448.5352302622</v>
      </c>
      <c r="O3312" s="176">
        <f>+K3318</f>
        <v>255882.06380161943</v>
      </c>
      <c r="P3312" s="330">
        <f>SUM(M3312:O3312)</f>
        <v>6572230.5990318814</v>
      </c>
    </row>
    <row r="3313" spans="1:16" s="165" customFormat="1">
      <c r="A3313" s="310"/>
      <c r="B3313" s="1652" t="s">
        <v>2670</v>
      </c>
      <c r="C3313" s="169" t="s">
        <v>138</v>
      </c>
      <c r="D3313" s="170" t="s">
        <v>81</v>
      </c>
      <c r="E3313" s="171">
        <v>0.3</v>
      </c>
      <c r="F3313" s="172">
        <f>VLOOKUP($C3313,VLP!$C$3:$F$191,3,0)</f>
        <v>38000</v>
      </c>
      <c r="G3313" s="172"/>
      <c r="H3313" s="172"/>
      <c r="I3313" s="172">
        <f>E3313*F3313</f>
        <v>11400</v>
      </c>
      <c r="J3313" s="172"/>
      <c r="K3313" s="172"/>
      <c r="L3313" s="178"/>
      <c r="M3313" s="174"/>
      <c r="N3313" s="175"/>
      <c r="O3313" s="176"/>
      <c r="P3313" s="166"/>
    </row>
    <row r="3314" spans="1:16" s="165" customFormat="1">
      <c r="A3314" s="310"/>
      <c r="B3314" s="1653"/>
      <c r="C3314" s="169" t="s">
        <v>272</v>
      </c>
      <c r="D3314" s="170" t="s">
        <v>273</v>
      </c>
      <c r="E3314" s="171">
        <v>0.25</v>
      </c>
      <c r="F3314" s="172">
        <f>VLOOKUP($C3314,VLP!$C$3:$F$191,3,0)</f>
        <v>30000</v>
      </c>
      <c r="G3314" s="172"/>
      <c r="H3314" s="172"/>
      <c r="I3314" s="172">
        <f>E3314*F3314</f>
        <v>7500</v>
      </c>
      <c r="J3314" s="172"/>
      <c r="K3314" s="172"/>
      <c r="L3314" s="178"/>
      <c r="M3314" s="174"/>
      <c r="N3314" s="175"/>
      <c r="O3314" s="176"/>
      <c r="P3314" s="166"/>
    </row>
    <row r="3315" spans="1:16" s="165" customFormat="1">
      <c r="A3315" s="310"/>
      <c r="B3315" s="1654"/>
      <c r="C3315" s="169" t="s">
        <v>108</v>
      </c>
      <c r="D3315" s="170" t="s">
        <v>81</v>
      </c>
      <c r="E3315" s="171">
        <v>2.1</v>
      </c>
      <c r="F3315" s="172">
        <f>VLOOKUP($C3315,VLP!$C$3:$F$191,3,0)</f>
        <v>8000</v>
      </c>
      <c r="G3315" s="172"/>
      <c r="H3315" s="172"/>
      <c r="I3315" s="172">
        <f>E3315*F3315</f>
        <v>16800</v>
      </c>
      <c r="J3315" s="172"/>
      <c r="K3315" s="172"/>
      <c r="L3315" s="178"/>
      <c r="M3315" s="174"/>
      <c r="N3315" s="175"/>
      <c r="O3315" s="176"/>
      <c r="P3315" s="166"/>
    </row>
    <row r="3316" spans="1:16" s="165" customFormat="1">
      <c r="A3316" s="310"/>
      <c r="B3316" s="375"/>
      <c r="C3316" s="169" t="s">
        <v>231</v>
      </c>
      <c r="D3316" s="170" t="s">
        <v>106</v>
      </c>
      <c r="E3316" s="171">
        <v>0.04</v>
      </c>
      <c r="F3316" s="172">
        <f>VLOOKUP($C3316,VLP!$C$3:$F$191,3,0)</f>
        <v>480000</v>
      </c>
      <c r="G3316" s="172"/>
      <c r="H3316" s="172"/>
      <c r="I3316" s="172">
        <f>E3316*F3316</f>
        <v>19200</v>
      </c>
      <c r="J3316" s="172"/>
      <c r="K3316" s="172"/>
      <c r="L3316" s="178"/>
      <c r="M3316" s="174"/>
      <c r="N3316" s="175"/>
      <c r="O3316" s="176"/>
      <c r="P3316" s="166"/>
    </row>
    <row r="3317" spans="1:16" s="165" customFormat="1">
      <c r="A3317" s="310"/>
      <c r="B3317" s="310"/>
      <c r="C3317" s="335" t="s">
        <v>4337</v>
      </c>
      <c r="D3317" s="170" t="s">
        <v>2540</v>
      </c>
      <c r="E3317" s="171">
        <v>18.234000000000002</v>
      </c>
      <c r="F3317" s="172"/>
      <c r="G3317" s="172">
        <f>_lg45</f>
        <v>343394.12828947359</v>
      </c>
      <c r="H3317" s="172"/>
      <c r="I3317" s="172"/>
      <c r="J3317" s="177">
        <f>G3317*E3317</f>
        <v>6261448.5352302622</v>
      </c>
      <c r="K3317" s="172"/>
      <c r="L3317"/>
      <c r="M3317"/>
      <c r="N3317"/>
      <c r="O3317"/>
      <c r="P3317" s="166"/>
    </row>
    <row r="3318" spans="1:16" s="165" customFormat="1">
      <c r="A3318" s="337"/>
      <c r="B3318" s="168"/>
      <c r="C3318" s="169" t="s">
        <v>2791</v>
      </c>
      <c r="D3318" s="170"/>
      <c r="E3318" s="171"/>
      <c r="F3318" s="172"/>
      <c r="G3318" s="172"/>
      <c r="H3318" s="172"/>
      <c r="I3318" s="172"/>
      <c r="J3318" s="177"/>
      <c r="K3318" s="177">
        <f>SUM(K3319:K3321)</f>
        <v>255882.06380161943</v>
      </c>
      <c r="L3318"/>
      <c r="M3318"/>
      <c r="N3318"/>
      <c r="O3318"/>
      <c r="P3318" s="166"/>
    </row>
    <row r="3319" spans="1:16" s="165" customFormat="1">
      <c r="A3319" s="450" t="s">
        <v>1162</v>
      </c>
      <c r="B3319" s="168"/>
      <c r="C3319" s="169" t="s">
        <v>2686</v>
      </c>
      <c r="D3319" s="170" t="s">
        <v>2195</v>
      </c>
      <c r="E3319" s="171">
        <v>0.19</v>
      </c>
      <c r="F3319" s="172"/>
      <c r="G3319" s="172"/>
      <c r="H3319" s="377">
        <f>VLOOKUP($A3319,'GiaMTC TT13-QD1491'!$B$11:$T$825,19,0)</f>
        <v>915513.79230769235</v>
      </c>
      <c r="I3319" s="172"/>
      <c r="J3319" s="177"/>
      <c r="K3319" s="172">
        <f>+H3319*E3319</f>
        <v>173947.62053846155</v>
      </c>
      <c r="L3319"/>
      <c r="M3319"/>
      <c r="N3319"/>
      <c r="O3319"/>
      <c r="P3319" s="166"/>
    </row>
    <row r="3320" spans="1:16" s="165" customFormat="1">
      <c r="A3320" s="450" t="s">
        <v>843</v>
      </c>
      <c r="B3320" s="168"/>
      <c r="C3320" s="169" t="s">
        <v>4426</v>
      </c>
      <c r="D3320" s="170" t="s">
        <v>2195</v>
      </c>
      <c r="E3320" s="171">
        <v>0.24</v>
      </c>
      <c r="F3320" s="172"/>
      <c r="G3320" s="172"/>
      <c r="H3320" s="377">
        <f>VLOOKUP($A3320,'GiaMTC TT13-QD1491'!$B$11:$T$825,19,0)</f>
        <v>341393.51359649119</v>
      </c>
      <c r="I3320" s="172"/>
      <c r="J3320" s="177"/>
      <c r="K3320" s="172">
        <f>+H3320*E3320</f>
        <v>81934.443263157882</v>
      </c>
      <c r="L3320"/>
      <c r="M3320"/>
      <c r="N3320"/>
      <c r="O3320"/>
      <c r="P3320" s="166"/>
    </row>
    <row r="3321" spans="1:16" s="165" customFormat="1">
      <c r="A3321" s="449" t="s">
        <v>1894</v>
      </c>
      <c r="B3321" s="180"/>
      <c r="C3321" s="181" t="s">
        <v>2796</v>
      </c>
      <c r="D3321" s="182" t="s">
        <v>2195</v>
      </c>
      <c r="E3321" s="183">
        <v>0</v>
      </c>
      <c r="F3321" s="184"/>
      <c r="G3321" s="184"/>
      <c r="H3321" s="380">
        <f>VLOOKUP($A3321,'GiaMTC TT13-QD1491'!$B$11:$T$825,19,0)</f>
        <v>43036.95</v>
      </c>
      <c r="I3321" s="184"/>
      <c r="J3321" s="189"/>
      <c r="K3321" s="184">
        <f>+H3321*E3321</f>
        <v>0</v>
      </c>
      <c r="L3321"/>
      <c r="M3321"/>
      <c r="N3321"/>
      <c r="O3321"/>
      <c r="P3321" s="166"/>
    </row>
    <row r="3322" spans="1:16" s="165" customFormat="1" ht="36">
      <c r="A3322" s="447" t="s">
        <v>4633</v>
      </c>
      <c r="B3322" s="185" t="s">
        <v>4634</v>
      </c>
      <c r="C3322" s="309" t="s">
        <v>2792</v>
      </c>
      <c r="D3322" s="186"/>
      <c r="E3322" s="187"/>
      <c r="F3322" s="188"/>
      <c r="G3322" s="188"/>
      <c r="H3322" s="188"/>
      <c r="I3322" s="190">
        <f>SUM(I3323:I3326)</f>
        <v>33560</v>
      </c>
      <c r="J3322" s="188"/>
      <c r="K3322" s="188"/>
      <c r="L3322" s="173" t="s">
        <v>4336</v>
      </c>
      <c r="M3322" s="174">
        <f>+I3322</f>
        <v>33560</v>
      </c>
      <c r="N3322" s="175">
        <f>+J3327</f>
        <v>6545778.8734539459</v>
      </c>
      <c r="O3322" s="176">
        <f>+K3328</f>
        <v>190788.96005296896</v>
      </c>
      <c r="P3322" s="330">
        <f>SUM(M3322:O3322)</f>
        <v>6770127.8335069148</v>
      </c>
    </row>
    <row r="3323" spans="1:16" s="165" customFormat="1">
      <c r="A3323" s="310"/>
      <c r="B3323" s="1652" t="s">
        <v>2670</v>
      </c>
      <c r="C3323" s="169" t="s">
        <v>138</v>
      </c>
      <c r="D3323" s="170" t="s">
        <v>81</v>
      </c>
      <c r="E3323" s="171">
        <v>0.16</v>
      </c>
      <c r="F3323" s="172">
        <f>VLOOKUP($C3323,VLP!$C$3:$F$191,3,0)</f>
        <v>38000</v>
      </c>
      <c r="G3323" s="172"/>
      <c r="H3323" s="172"/>
      <c r="I3323" s="172">
        <f>E3323*F3323</f>
        <v>6080</v>
      </c>
      <c r="J3323" s="172"/>
      <c r="K3323" s="172"/>
      <c r="L3323" s="178"/>
      <c r="M3323" s="174"/>
      <c r="N3323" s="175"/>
      <c r="O3323" s="176"/>
      <c r="P3323" s="166"/>
    </row>
    <row r="3324" spans="1:16" s="165" customFormat="1">
      <c r="A3324" s="310"/>
      <c r="B3324" s="1653"/>
      <c r="C3324" s="169" t="s">
        <v>272</v>
      </c>
      <c r="D3324" s="170" t="s">
        <v>273</v>
      </c>
      <c r="E3324" s="171">
        <v>0.14000000000000001</v>
      </c>
      <c r="F3324" s="172">
        <f>VLOOKUP($C3324,VLP!$C$3:$F$191,3,0)</f>
        <v>30000</v>
      </c>
      <c r="G3324" s="172"/>
      <c r="H3324" s="172"/>
      <c r="I3324" s="172">
        <f>E3324*F3324</f>
        <v>4200</v>
      </c>
      <c r="J3324" s="172"/>
      <c r="K3324" s="172"/>
      <c r="L3324" s="178"/>
      <c r="M3324" s="174"/>
      <c r="N3324" s="175"/>
      <c r="O3324" s="176"/>
      <c r="P3324" s="166"/>
    </row>
    <row r="3325" spans="1:16" s="165" customFormat="1">
      <c r="A3325" s="310"/>
      <c r="B3325" s="1654"/>
      <c r="C3325" s="169" t="s">
        <v>108</v>
      </c>
      <c r="D3325" s="170" t="s">
        <v>81</v>
      </c>
      <c r="E3325" s="171">
        <v>1.1100000000000001</v>
      </c>
      <c r="F3325" s="172">
        <f>VLOOKUP($C3325,VLP!$C$3:$F$191,3,0)</f>
        <v>8000</v>
      </c>
      <c r="G3325" s="172"/>
      <c r="H3325" s="172"/>
      <c r="I3325" s="172">
        <f>E3325*F3325</f>
        <v>8880</v>
      </c>
      <c r="J3325" s="172"/>
      <c r="K3325" s="172"/>
      <c r="L3325" s="178"/>
      <c r="M3325" s="174"/>
      <c r="N3325" s="175"/>
      <c r="O3325" s="176"/>
      <c r="P3325" s="166"/>
    </row>
    <row r="3326" spans="1:16" s="165" customFormat="1">
      <c r="A3326" s="310"/>
      <c r="B3326" s="375"/>
      <c r="C3326" s="169" t="s">
        <v>231</v>
      </c>
      <c r="D3326" s="170" t="s">
        <v>106</v>
      </c>
      <c r="E3326" s="171">
        <v>0.03</v>
      </c>
      <c r="F3326" s="172">
        <f>VLOOKUP($C3326,VLP!$C$3:$F$191,3,0)</f>
        <v>480000</v>
      </c>
      <c r="G3326" s="172"/>
      <c r="H3326" s="172"/>
      <c r="I3326" s="172">
        <f>E3326*F3326</f>
        <v>14400</v>
      </c>
      <c r="J3326" s="172"/>
      <c r="K3326" s="172"/>
      <c r="L3326" s="178"/>
      <c r="M3326" s="174"/>
      <c r="N3326" s="175"/>
      <c r="O3326" s="176"/>
      <c r="P3326" s="166"/>
    </row>
    <row r="3327" spans="1:16" s="165" customFormat="1">
      <c r="A3327" s="310"/>
      <c r="B3327" s="310"/>
      <c r="C3327" s="335" t="s">
        <v>4337</v>
      </c>
      <c r="D3327" s="170" t="s">
        <v>2540</v>
      </c>
      <c r="E3327" s="171">
        <v>19.062000000000001</v>
      </c>
      <c r="F3327" s="172"/>
      <c r="G3327" s="172">
        <f>_lg45</f>
        <v>343394.12828947359</v>
      </c>
      <c r="H3327" s="172"/>
      <c r="I3327" s="172"/>
      <c r="J3327" s="177">
        <f>G3327*E3327</f>
        <v>6545778.8734539459</v>
      </c>
      <c r="K3327" s="172"/>
      <c r="L3327"/>
      <c r="M3327"/>
      <c r="N3327"/>
      <c r="O3327"/>
      <c r="P3327" s="166"/>
    </row>
    <row r="3328" spans="1:16" s="165" customFormat="1">
      <c r="A3328" s="337"/>
      <c r="B3328" s="168"/>
      <c r="C3328" s="169" t="s">
        <v>2791</v>
      </c>
      <c r="D3328" s="170"/>
      <c r="E3328" s="171"/>
      <c r="F3328" s="172"/>
      <c r="G3328" s="172"/>
      <c r="H3328" s="172"/>
      <c r="I3328" s="172"/>
      <c r="J3328" s="177"/>
      <c r="K3328" s="177">
        <f>SUM(K3329:K3331)</f>
        <v>190788.96005296896</v>
      </c>
      <c r="L3328"/>
      <c r="M3328"/>
      <c r="N3328"/>
      <c r="O3328"/>
      <c r="P3328" s="166"/>
    </row>
    <row r="3329" spans="1:16" s="165" customFormat="1">
      <c r="A3329" s="450" t="s">
        <v>1162</v>
      </c>
      <c r="B3329" s="168"/>
      <c r="C3329" s="169" t="s">
        <v>2686</v>
      </c>
      <c r="D3329" s="170" t="s">
        <v>2195</v>
      </c>
      <c r="E3329" s="171">
        <v>0.11</v>
      </c>
      <c r="F3329" s="172"/>
      <c r="G3329" s="172"/>
      <c r="H3329" s="377">
        <f>VLOOKUP($A3329,'GiaMTC TT13-QD1491'!$B$11:$T$825,19,0)</f>
        <v>915513.79230769235</v>
      </c>
      <c r="I3329" s="172"/>
      <c r="J3329" s="177"/>
      <c r="K3329" s="172">
        <f>+H3329*E3329</f>
        <v>100706.51715384616</v>
      </c>
      <c r="L3329"/>
      <c r="M3329"/>
      <c r="N3329"/>
      <c r="O3329"/>
      <c r="P3329" s="166"/>
    </row>
    <row r="3330" spans="1:16" s="165" customFormat="1">
      <c r="A3330" s="450" t="s">
        <v>843</v>
      </c>
      <c r="B3330" s="168"/>
      <c r="C3330" s="169" t="s">
        <v>4426</v>
      </c>
      <c r="D3330" s="170" t="s">
        <v>2195</v>
      </c>
      <c r="E3330" s="171">
        <v>0.25</v>
      </c>
      <c r="F3330" s="172"/>
      <c r="G3330" s="172"/>
      <c r="H3330" s="377">
        <f>VLOOKUP($A3330,'GiaMTC TT13-QD1491'!$B$11:$T$825,19,0)</f>
        <v>341393.51359649119</v>
      </c>
      <c r="I3330" s="172"/>
      <c r="J3330" s="177"/>
      <c r="K3330" s="172">
        <f>+H3330*E3330</f>
        <v>85348.378399122797</v>
      </c>
      <c r="L3330"/>
      <c r="M3330"/>
      <c r="N3330"/>
      <c r="O3330"/>
      <c r="P3330" s="166"/>
    </row>
    <row r="3331" spans="1:16" s="165" customFormat="1">
      <c r="A3331" s="449" t="s">
        <v>1894</v>
      </c>
      <c r="B3331" s="180"/>
      <c r="C3331" s="181" t="s">
        <v>2796</v>
      </c>
      <c r="D3331" s="182" t="s">
        <v>2195</v>
      </c>
      <c r="E3331" s="183">
        <v>0.11</v>
      </c>
      <c r="F3331" s="184"/>
      <c r="G3331" s="184"/>
      <c r="H3331" s="380">
        <f>VLOOKUP($A3331,'GiaMTC TT13-QD1491'!$B$11:$T$825,19,0)</f>
        <v>43036.95</v>
      </c>
      <c r="I3331" s="184"/>
      <c r="J3331" s="189"/>
      <c r="K3331" s="184">
        <f>+H3331*E3331</f>
        <v>4734.0644999999995</v>
      </c>
      <c r="L3331"/>
      <c r="M3331"/>
      <c r="N3331"/>
      <c r="O3331"/>
      <c r="P3331" s="166"/>
    </row>
    <row r="3332" spans="1:16" s="165" customFormat="1" ht="36">
      <c r="A3332" s="447" t="s">
        <v>4635</v>
      </c>
      <c r="B3332" s="185" t="s">
        <v>4636</v>
      </c>
      <c r="C3332" s="309" t="s">
        <v>2792</v>
      </c>
      <c r="D3332" s="186"/>
      <c r="E3332" s="187"/>
      <c r="F3332" s="188"/>
      <c r="G3332" s="188"/>
      <c r="H3332" s="188"/>
      <c r="I3332" s="190">
        <f>SUM(I3333:I3336)</f>
        <v>33560</v>
      </c>
      <c r="J3332" s="188"/>
      <c r="K3332" s="188"/>
      <c r="L3332" s="173" t="s">
        <v>4336</v>
      </c>
      <c r="M3332" s="174">
        <f>+I3332</f>
        <v>33560</v>
      </c>
      <c r="N3332" s="175">
        <f>+J3337</f>
        <v>7317728.8738486823</v>
      </c>
      <c r="O3332" s="176">
        <f>+K3338</f>
        <v>252598.16619703104</v>
      </c>
      <c r="P3332" s="330">
        <f>SUM(M3332:O3332)</f>
        <v>7603887.0400457131</v>
      </c>
    </row>
    <row r="3333" spans="1:16" s="165" customFormat="1">
      <c r="A3333" s="310"/>
      <c r="B3333" s="1652" t="s">
        <v>2670</v>
      </c>
      <c r="C3333" s="169" t="s">
        <v>138</v>
      </c>
      <c r="D3333" s="170" t="s">
        <v>81</v>
      </c>
      <c r="E3333" s="171">
        <v>0.16</v>
      </c>
      <c r="F3333" s="172">
        <f>VLOOKUP($C3333,VLP!$C$3:$F$191,3,0)</f>
        <v>38000</v>
      </c>
      <c r="G3333" s="172"/>
      <c r="H3333" s="172"/>
      <c r="I3333" s="172">
        <f>E3333*F3333</f>
        <v>6080</v>
      </c>
      <c r="J3333" s="172"/>
      <c r="K3333" s="172"/>
      <c r="L3333" s="178"/>
      <c r="M3333" s="174"/>
      <c r="N3333" s="175"/>
      <c r="O3333" s="176"/>
      <c r="P3333" s="166"/>
    </row>
    <row r="3334" spans="1:16" s="165" customFormat="1">
      <c r="A3334" s="310"/>
      <c r="B3334" s="1653"/>
      <c r="C3334" s="169" t="s">
        <v>272</v>
      </c>
      <c r="D3334" s="170" t="s">
        <v>273</v>
      </c>
      <c r="E3334" s="171">
        <v>0.14000000000000001</v>
      </c>
      <c r="F3334" s="172">
        <f>VLOOKUP($C3334,VLP!$C$3:$F$191,3,0)</f>
        <v>30000</v>
      </c>
      <c r="G3334" s="172"/>
      <c r="H3334" s="172"/>
      <c r="I3334" s="172">
        <f>E3334*F3334</f>
        <v>4200</v>
      </c>
      <c r="J3334" s="172"/>
      <c r="K3334" s="172"/>
      <c r="L3334" s="178"/>
      <c r="M3334" s="174"/>
      <c r="N3334" s="175"/>
      <c r="O3334" s="176"/>
      <c r="P3334" s="166"/>
    </row>
    <row r="3335" spans="1:16" s="165" customFormat="1">
      <c r="A3335" s="310"/>
      <c r="B3335" s="1654"/>
      <c r="C3335" s="169" t="s">
        <v>108</v>
      </c>
      <c r="D3335" s="170" t="s">
        <v>81</v>
      </c>
      <c r="E3335" s="171">
        <v>1.1100000000000001</v>
      </c>
      <c r="F3335" s="172">
        <f>VLOOKUP($C3335,VLP!$C$3:$F$191,3,0)</f>
        <v>8000</v>
      </c>
      <c r="G3335" s="172"/>
      <c r="H3335" s="172"/>
      <c r="I3335" s="172">
        <f>E3335*F3335</f>
        <v>8880</v>
      </c>
      <c r="J3335" s="172"/>
      <c r="K3335" s="172"/>
      <c r="L3335" s="178"/>
      <c r="M3335" s="174"/>
      <c r="N3335" s="175"/>
      <c r="O3335" s="176"/>
      <c r="P3335" s="166"/>
    </row>
    <row r="3336" spans="1:16" s="165" customFormat="1">
      <c r="A3336" s="310"/>
      <c r="B3336" s="375"/>
      <c r="C3336" s="169" t="s">
        <v>231</v>
      </c>
      <c r="D3336" s="170" t="s">
        <v>106</v>
      </c>
      <c r="E3336" s="171">
        <v>0.03</v>
      </c>
      <c r="F3336" s="172">
        <f>VLOOKUP($C3336,VLP!$C$3:$F$191,3,0)</f>
        <v>480000</v>
      </c>
      <c r="G3336" s="172"/>
      <c r="H3336" s="172"/>
      <c r="I3336" s="172">
        <f>E3336*F3336</f>
        <v>14400</v>
      </c>
      <c r="J3336" s="172"/>
      <c r="K3336" s="172"/>
      <c r="L3336" s="178"/>
      <c r="M3336" s="174"/>
      <c r="N3336" s="175"/>
      <c r="O3336" s="176"/>
      <c r="P3336" s="166"/>
    </row>
    <row r="3337" spans="1:16" s="165" customFormat="1">
      <c r="A3337" s="310"/>
      <c r="B3337" s="310"/>
      <c r="C3337" s="335" t="s">
        <v>4337</v>
      </c>
      <c r="D3337" s="170" t="s">
        <v>2540</v>
      </c>
      <c r="E3337" s="171">
        <v>21.31</v>
      </c>
      <c r="F3337" s="172"/>
      <c r="G3337" s="172">
        <f>_lg45</f>
        <v>343394.12828947359</v>
      </c>
      <c r="H3337" s="172"/>
      <c r="I3337" s="172"/>
      <c r="J3337" s="177">
        <f>G3337*E3337</f>
        <v>7317728.8738486823</v>
      </c>
      <c r="K3337" s="172"/>
      <c r="L3337"/>
      <c r="M3337"/>
      <c r="N3337"/>
      <c r="O3337"/>
      <c r="P3337" s="166"/>
    </row>
    <row r="3338" spans="1:16" s="165" customFormat="1">
      <c r="A3338" s="337"/>
      <c r="B3338" s="168"/>
      <c r="C3338" s="169" t="s">
        <v>2791</v>
      </c>
      <c r="D3338" s="170"/>
      <c r="E3338" s="171"/>
      <c r="F3338" s="172"/>
      <c r="G3338" s="172"/>
      <c r="H3338" s="172"/>
      <c r="I3338" s="172"/>
      <c r="J3338" s="177"/>
      <c r="K3338" s="177">
        <f>SUM(K3339:K3341)</f>
        <v>252598.16619703104</v>
      </c>
      <c r="L3338"/>
      <c r="M3338"/>
      <c r="N3338"/>
      <c r="O3338"/>
      <c r="P3338" s="166"/>
    </row>
    <row r="3339" spans="1:16" s="165" customFormat="1">
      <c r="A3339" s="450" t="s">
        <v>1162</v>
      </c>
      <c r="B3339" s="168"/>
      <c r="C3339" s="169" t="s">
        <v>2686</v>
      </c>
      <c r="D3339" s="170" t="s">
        <v>2195</v>
      </c>
      <c r="E3339" s="171">
        <v>0.15</v>
      </c>
      <c r="F3339" s="172"/>
      <c r="G3339" s="172"/>
      <c r="H3339" s="377">
        <f>VLOOKUP($A3339,'GiaMTC TT13-QD1491'!$B$11:$T$825,19,0)</f>
        <v>915513.79230769235</v>
      </c>
      <c r="I3339" s="172"/>
      <c r="J3339" s="177"/>
      <c r="K3339" s="172">
        <f>+H3339*E3339</f>
        <v>137327.06884615385</v>
      </c>
      <c r="L3339"/>
      <c r="M3339"/>
      <c r="N3339"/>
      <c r="O3339"/>
      <c r="P3339" s="166"/>
    </row>
    <row r="3340" spans="1:16" s="165" customFormat="1">
      <c r="A3340" s="450" t="s">
        <v>843</v>
      </c>
      <c r="B3340" s="168"/>
      <c r="C3340" s="169" t="s">
        <v>4426</v>
      </c>
      <c r="D3340" s="170" t="s">
        <v>2195</v>
      </c>
      <c r="E3340" s="171">
        <v>0.32</v>
      </c>
      <c r="F3340" s="172"/>
      <c r="G3340" s="172"/>
      <c r="H3340" s="377">
        <f>VLOOKUP($A3340,'GiaMTC TT13-QD1491'!$B$11:$T$825,19,0)</f>
        <v>341393.51359649119</v>
      </c>
      <c r="I3340" s="172"/>
      <c r="J3340" s="177"/>
      <c r="K3340" s="172">
        <f>+H3340*E3340</f>
        <v>109245.92435087718</v>
      </c>
      <c r="L3340"/>
      <c r="M3340"/>
      <c r="N3340"/>
      <c r="O3340"/>
      <c r="P3340" s="166"/>
    </row>
    <row r="3341" spans="1:16" s="165" customFormat="1">
      <c r="A3341" s="449" t="s">
        <v>1894</v>
      </c>
      <c r="B3341" s="180"/>
      <c r="C3341" s="181" t="s">
        <v>2796</v>
      </c>
      <c r="D3341" s="182" t="s">
        <v>2195</v>
      </c>
      <c r="E3341" s="183">
        <v>0.14000000000000001</v>
      </c>
      <c r="F3341" s="184"/>
      <c r="G3341" s="184"/>
      <c r="H3341" s="380">
        <f>VLOOKUP($A3341,'GiaMTC TT13-QD1491'!$B$11:$T$825,19,0)</f>
        <v>43036.95</v>
      </c>
      <c r="I3341" s="184"/>
      <c r="J3341" s="189"/>
      <c r="K3341" s="184">
        <f>+H3341*E3341</f>
        <v>6025.1729999999998</v>
      </c>
      <c r="L3341"/>
      <c r="M3341"/>
      <c r="N3341"/>
      <c r="O3341"/>
      <c r="P3341" s="166"/>
    </row>
    <row r="3342" spans="1:16" s="165" customFormat="1">
      <c r="A3342" s="305" t="s">
        <v>4637</v>
      </c>
      <c r="B3342" s="339"/>
      <c r="C3342" s="340"/>
      <c r="D3342" s="199"/>
      <c r="E3342" s="200"/>
      <c r="F3342" s="201"/>
      <c r="G3342" s="201"/>
      <c r="H3342" s="201"/>
      <c r="I3342" s="201"/>
      <c r="J3342" s="202"/>
      <c r="K3342" s="201"/>
      <c r="L3342"/>
      <c r="M3342"/>
      <c r="N3342"/>
      <c r="O3342"/>
      <c r="P3342" s="166"/>
    </row>
    <row r="3343" spans="1:16" s="165" customFormat="1">
      <c r="A3343" s="290"/>
      <c r="B3343" s="332" t="s">
        <v>2537</v>
      </c>
      <c r="C3343" s="340"/>
      <c r="D3343" s="199"/>
      <c r="E3343" s="200"/>
      <c r="F3343" s="201"/>
      <c r="G3343" s="201"/>
      <c r="H3343" s="201"/>
      <c r="I3343" s="201"/>
      <c r="J3343" s="202"/>
      <c r="K3343" s="201"/>
      <c r="L3343"/>
      <c r="M3343"/>
      <c r="N3343"/>
      <c r="O3343"/>
      <c r="P3343" s="166"/>
    </row>
    <row r="3344" spans="1:16" s="165" customFormat="1">
      <c r="A3344" s="445" t="s">
        <v>2829</v>
      </c>
      <c r="B3344" s="332" t="s">
        <v>4482</v>
      </c>
      <c r="C3344" s="340"/>
      <c r="D3344" s="199"/>
      <c r="E3344" s="200"/>
      <c r="F3344" s="201"/>
      <c r="G3344" s="201"/>
      <c r="H3344" s="201"/>
      <c r="I3344" s="201"/>
      <c r="J3344" s="202"/>
      <c r="K3344" s="201"/>
      <c r="L3344"/>
      <c r="M3344"/>
      <c r="N3344"/>
      <c r="O3344"/>
      <c r="P3344" s="166"/>
    </row>
    <row r="3345" spans="1:16" s="165" customFormat="1">
      <c r="A3345" s="314"/>
      <c r="B3345" s="332" t="s">
        <v>4483</v>
      </c>
      <c r="C3345" s="340"/>
      <c r="D3345" s="199"/>
      <c r="E3345" s="200"/>
      <c r="F3345" s="201"/>
      <c r="G3345" s="201"/>
      <c r="H3345" s="201"/>
      <c r="I3345" s="201"/>
      <c r="J3345" s="202"/>
      <c r="K3345" s="201"/>
      <c r="L3345"/>
      <c r="M3345"/>
      <c r="N3345"/>
      <c r="O3345"/>
      <c r="P3345" s="166"/>
    </row>
    <row r="3346" spans="1:16" s="165" customFormat="1">
      <c r="A3346" s="1650" t="s">
        <v>438</v>
      </c>
      <c r="B3346" s="1650" t="s">
        <v>2538</v>
      </c>
      <c r="C3346" s="1650" t="s">
        <v>2539</v>
      </c>
      <c r="D3346" s="1650" t="s">
        <v>2787</v>
      </c>
      <c r="E3346" s="1650" t="s">
        <v>2788</v>
      </c>
      <c r="F3346" s="1655" t="s">
        <v>77</v>
      </c>
      <c r="G3346" s="1655"/>
      <c r="H3346" s="1655"/>
      <c r="I3346" s="1655" t="s">
        <v>2781</v>
      </c>
      <c r="J3346" s="1655"/>
      <c r="K3346" s="1655"/>
      <c r="L3346"/>
      <c r="M3346"/>
      <c r="N3346"/>
      <c r="O3346"/>
      <c r="P3346" s="166"/>
    </row>
    <row r="3347" spans="1:16" s="165" customFormat="1">
      <c r="A3347" s="1651"/>
      <c r="B3347" s="1651"/>
      <c r="C3347" s="1651"/>
      <c r="D3347" s="1651"/>
      <c r="E3347" s="1651"/>
      <c r="F3347" s="308" t="s">
        <v>2554</v>
      </c>
      <c r="G3347" s="308" t="s">
        <v>2783</v>
      </c>
      <c r="H3347" s="308" t="s">
        <v>2784</v>
      </c>
      <c r="I3347" s="308" t="s">
        <v>2554</v>
      </c>
      <c r="J3347" s="308" t="s">
        <v>2783</v>
      </c>
      <c r="K3347" s="308" t="s">
        <v>2784</v>
      </c>
      <c r="L3347"/>
      <c r="M3347"/>
      <c r="N3347"/>
      <c r="O3347"/>
      <c r="P3347" s="166"/>
    </row>
    <row r="3348" spans="1:16" s="165" customFormat="1" ht="36">
      <c r="A3348" s="447" t="s">
        <v>4638</v>
      </c>
      <c r="B3348" s="185" t="s">
        <v>4639</v>
      </c>
      <c r="C3348" s="309" t="s">
        <v>2792</v>
      </c>
      <c r="D3348" s="186"/>
      <c r="E3348" s="187"/>
      <c r="F3348" s="188"/>
      <c r="G3348" s="188"/>
      <c r="H3348" s="188"/>
      <c r="I3348" s="190">
        <f>SUM(I3349:I3352)</f>
        <v>35120</v>
      </c>
      <c r="J3348" s="188"/>
      <c r="K3348" s="188"/>
      <c r="L3348" s="173" t="s">
        <v>4336</v>
      </c>
      <c r="M3348" s="174">
        <f>+I3348</f>
        <v>35120</v>
      </c>
      <c r="N3348" s="175">
        <f>+J3353</f>
        <v>8202312.1483223662</v>
      </c>
      <c r="O3348" s="176">
        <f>+K3354</f>
        <v>139346.47113427799</v>
      </c>
      <c r="P3348" s="330">
        <f>SUM(M3348:O3348)</f>
        <v>8376778.6194566442</v>
      </c>
    </row>
    <row r="3349" spans="1:16" s="165" customFormat="1">
      <c r="A3349" s="310"/>
      <c r="B3349" s="378"/>
      <c r="C3349" s="169" t="s">
        <v>138</v>
      </c>
      <c r="D3349" s="170" t="s">
        <v>81</v>
      </c>
      <c r="E3349" s="171">
        <v>0.22</v>
      </c>
      <c r="F3349" s="172">
        <f>VLOOKUP($C3349,VLP!$C$3:$F$191,3,0)</f>
        <v>38000</v>
      </c>
      <c r="G3349" s="172"/>
      <c r="H3349" s="172"/>
      <c r="I3349" s="172">
        <f>E3349*F3349</f>
        <v>8360</v>
      </c>
      <c r="J3349" s="172"/>
      <c r="K3349" s="172"/>
      <c r="L3349" s="178"/>
      <c r="M3349" s="174"/>
      <c r="N3349" s="175"/>
      <c r="O3349" s="176"/>
      <c r="P3349" s="166"/>
    </row>
    <row r="3350" spans="1:16" s="165" customFormat="1">
      <c r="A3350" s="310"/>
      <c r="B3350" s="378"/>
      <c r="C3350" s="169" t="s">
        <v>272</v>
      </c>
      <c r="D3350" s="170" t="s">
        <v>273</v>
      </c>
      <c r="E3350" s="171">
        <v>0.18</v>
      </c>
      <c r="F3350" s="172">
        <f>VLOOKUP($C3350,VLP!$C$3:$F$191,3,0)</f>
        <v>30000</v>
      </c>
      <c r="G3350" s="172"/>
      <c r="H3350" s="172"/>
      <c r="I3350" s="172">
        <f>E3350*F3350</f>
        <v>5400</v>
      </c>
      <c r="J3350" s="172"/>
      <c r="K3350" s="172"/>
      <c r="L3350" s="178"/>
      <c r="M3350" s="174"/>
      <c r="N3350" s="175"/>
      <c r="O3350" s="176"/>
      <c r="P3350" s="166"/>
    </row>
    <row r="3351" spans="1:16" s="165" customFormat="1">
      <c r="A3351" s="310"/>
      <c r="B3351" s="378"/>
      <c r="C3351" s="169" t="s">
        <v>108</v>
      </c>
      <c r="D3351" s="170" t="s">
        <v>81</v>
      </c>
      <c r="E3351" s="171">
        <v>1.47</v>
      </c>
      <c r="F3351" s="172">
        <f>VLOOKUP($C3351,VLP!$C$3:$F$191,3,0)</f>
        <v>8000</v>
      </c>
      <c r="G3351" s="172"/>
      <c r="H3351" s="172"/>
      <c r="I3351" s="172">
        <f>E3351*F3351</f>
        <v>11760</v>
      </c>
      <c r="J3351" s="172"/>
      <c r="K3351" s="172"/>
      <c r="L3351" s="178"/>
      <c r="M3351" s="174"/>
      <c r="N3351" s="175"/>
      <c r="O3351" s="176"/>
      <c r="P3351" s="166"/>
    </row>
    <row r="3352" spans="1:16" s="165" customFormat="1">
      <c r="A3352" s="310"/>
      <c r="B3352" s="378"/>
      <c r="C3352" s="169" t="s">
        <v>231</v>
      </c>
      <c r="D3352" s="170" t="s">
        <v>106</v>
      </c>
      <c r="E3352" s="171">
        <v>0.02</v>
      </c>
      <c r="F3352" s="172">
        <f>VLOOKUP($C3352,VLP!$C$3:$F$191,3,0)</f>
        <v>480000</v>
      </c>
      <c r="G3352" s="172"/>
      <c r="H3352" s="172"/>
      <c r="I3352" s="172">
        <f>E3352*F3352</f>
        <v>9600</v>
      </c>
      <c r="J3352" s="172"/>
      <c r="K3352" s="172"/>
      <c r="L3352" s="178"/>
      <c r="M3352" s="174"/>
      <c r="N3352" s="175"/>
      <c r="O3352" s="176"/>
      <c r="P3352" s="166"/>
    </row>
    <row r="3353" spans="1:16" s="165" customFormat="1">
      <c r="A3353" s="310"/>
      <c r="B3353" s="310"/>
      <c r="C3353" s="335" t="s">
        <v>4337</v>
      </c>
      <c r="D3353" s="170" t="s">
        <v>2540</v>
      </c>
      <c r="E3353" s="171">
        <v>23.885999999999999</v>
      </c>
      <c r="F3353" s="172"/>
      <c r="G3353" s="172">
        <f>_lg45</f>
        <v>343394.12828947359</v>
      </c>
      <c r="H3353" s="172"/>
      <c r="I3353" s="172"/>
      <c r="J3353" s="177">
        <f>G3353*E3353</f>
        <v>8202312.1483223662</v>
      </c>
      <c r="K3353" s="172"/>
      <c r="L3353"/>
      <c r="M3353"/>
      <c r="N3353"/>
      <c r="O3353"/>
      <c r="P3353" s="166"/>
    </row>
    <row r="3354" spans="1:16" s="165" customFormat="1">
      <c r="A3354" s="337"/>
      <c r="B3354" s="168"/>
      <c r="C3354" s="169" t="s">
        <v>2791</v>
      </c>
      <c r="D3354" s="170"/>
      <c r="E3354" s="171"/>
      <c r="F3354" s="172"/>
      <c r="G3354" s="172"/>
      <c r="H3354" s="172"/>
      <c r="I3354" s="172"/>
      <c r="J3354" s="177"/>
      <c r="K3354" s="177">
        <f>SUM(K3355:K3356)</f>
        <v>139346.47113427799</v>
      </c>
      <c r="L3354"/>
      <c r="M3354"/>
      <c r="N3354"/>
      <c r="O3354"/>
      <c r="P3354" s="166"/>
    </row>
    <row r="3355" spans="1:16" s="165" customFormat="1">
      <c r="A3355" s="450" t="s">
        <v>1162</v>
      </c>
      <c r="B3355" s="168"/>
      <c r="C3355" s="169" t="s">
        <v>2686</v>
      </c>
      <c r="D3355" s="170" t="s">
        <v>2195</v>
      </c>
      <c r="E3355" s="171">
        <v>0.1</v>
      </c>
      <c r="F3355" s="172"/>
      <c r="G3355" s="172"/>
      <c r="H3355" s="377">
        <f>VLOOKUP($A3355,'GiaMTC TT13-QD1491'!$B$11:$T$825,19,0)</f>
        <v>915513.79230769235</v>
      </c>
      <c r="I3355" s="172"/>
      <c r="J3355" s="177"/>
      <c r="K3355" s="172">
        <f>+H3355*E3355</f>
        <v>91551.379230769235</v>
      </c>
      <c r="L3355"/>
      <c r="M3355"/>
      <c r="N3355"/>
      <c r="O3355"/>
      <c r="P3355" s="166"/>
    </row>
    <row r="3356" spans="1:16" s="165" customFormat="1">
      <c r="A3356" s="450" t="s">
        <v>843</v>
      </c>
      <c r="B3356" s="180"/>
      <c r="C3356" s="181" t="s">
        <v>4426</v>
      </c>
      <c r="D3356" s="182" t="s">
        <v>2195</v>
      </c>
      <c r="E3356" s="183">
        <v>0.14000000000000001</v>
      </c>
      <c r="F3356" s="184"/>
      <c r="G3356" s="184"/>
      <c r="H3356" s="377">
        <f>VLOOKUP($A3356,'GiaMTC TT13-QD1491'!$B$11:$T$825,19,0)</f>
        <v>341393.51359649119</v>
      </c>
      <c r="I3356" s="184"/>
      <c r="J3356" s="189"/>
      <c r="K3356" s="184">
        <f>+H3356*E3356</f>
        <v>47795.091903508772</v>
      </c>
      <c r="L3356"/>
      <c r="M3356"/>
      <c r="N3356"/>
      <c r="O3356"/>
      <c r="P3356" s="166"/>
    </row>
    <row r="3357" spans="1:16" s="165" customFormat="1" ht="36">
      <c r="A3357" s="447" t="s">
        <v>4640</v>
      </c>
      <c r="B3357" s="185" t="s">
        <v>4641</v>
      </c>
      <c r="C3357" s="309" t="s">
        <v>2792</v>
      </c>
      <c r="D3357" s="186"/>
      <c r="E3357" s="187"/>
      <c r="F3357" s="188"/>
      <c r="G3357" s="188"/>
      <c r="H3357" s="188"/>
      <c r="I3357" s="190">
        <f>SUM(I3358:I3361)</f>
        <v>49300</v>
      </c>
      <c r="J3357" s="188"/>
      <c r="K3357" s="188"/>
      <c r="L3357" s="173" t="s">
        <v>4336</v>
      </c>
      <c r="M3357" s="174">
        <f>+I3357</f>
        <v>49300</v>
      </c>
      <c r="N3357" s="175">
        <f>+J3362</f>
        <v>9024397.691447366</v>
      </c>
      <c r="O3357" s="176">
        <f>+K3363</f>
        <v>189622.76337044535</v>
      </c>
      <c r="P3357" s="330">
        <f>SUM(M3357:O3357)</f>
        <v>9263320.454817811</v>
      </c>
    </row>
    <row r="3358" spans="1:16" s="165" customFormat="1">
      <c r="A3358" s="310"/>
      <c r="B3358" s="378"/>
      <c r="C3358" s="169" t="s">
        <v>138</v>
      </c>
      <c r="D3358" s="170" t="s">
        <v>81</v>
      </c>
      <c r="E3358" s="171">
        <v>0.3</v>
      </c>
      <c r="F3358" s="172">
        <f>VLOOKUP($C3358,VLP!$C$3:$F$191,3,0)</f>
        <v>38000</v>
      </c>
      <c r="G3358" s="172"/>
      <c r="H3358" s="172"/>
      <c r="I3358" s="172">
        <f>E3358*F3358</f>
        <v>11400</v>
      </c>
      <c r="J3358" s="172"/>
      <c r="K3358" s="172"/>
      <c r="L3358" s="178"/>
      <c r="M3358" s="174"/>
      <c r="N3358" s="175"/>
      <c r="O3358" s="176"/>
      <c r="P3358" s="166"/>
    </row>
    <row r="3359" spans="1:16" s="165" customFormat="1">
      <c r="A3359" s="310"/>
      <c r="B3359" s="378"/>
      <c r="C3359" s="169" t="s">
        <v>272</v>
      </c>
      <c r="D3359" s="170" t="s">
        <v>273</v>
      </c>
      <c r="E3359" s="171">
        <v>0.25</v>
      </c>
      <c r="F3359" s="172">
        <f>VLOOKUP($C3359,VLP!$C$3:$F$191,3,0)</f>
        <v>30000</v>
      </c>
      <c r="G3359" s="172"/>
      <c r="H3359" s="172"/>
      <c r="I3359" s="172">
        <f>E3359*F3359</f>
        <v>7500</v>
      </c>
      <c r="J3359" s="172"/>
      <c r="K3359" s="172"/>
      <c r="L3359" s="178"/>
      <c r="M3359" s="174"/>
      <c r="N3359" s="175"/>
      <c r="O3359" s="176"/>
      <c r="P3359" s="166"/>
    </row>
    <row r="3360" spans="1:16" s="165" customFormat="1">
      <c r="A3360" s="310"/>
      <c r="B3360" s="378"/>
      <c r="C3360" s="169" t="s">
        <v>108</v>
      </c>
      <c r="D3360" s="170" t="s">
        <v>81</v>
      </c>
      <c r="E3360" s="171">
        <v>2</v>
      </c>
      <c r="F3360" s="172">
        <f>VLOOKUP($C3360,VLP!$C$3:$F$191,3,0)</f>
        <v>8000</v>
      </c>
      <c r="G3360" s="172"/>
      <c r="H3360" s="172"/>
      <c r="I3360" s="172">
        <f>E3360*F3360</f>
        <v>16000</v>
      </c>
      <c r="J3360" s="172"/>
      <c r="K3360" s="172"/>
      <c r="L3360" s="178"/>
      <c r="M3360" s="174"/>
      <c r="N3360" s="175"/>
      <c r="O3360" s="176"/>
      <c r="P3360" s="166"/>
    </row>
    <row r="3361" spans="1:16" s="165" customFormat="1">
      <c r="A3361" s="310"/>
      <c r="B3361" s="378"/>
      <c r="C3361" s="169" t="s">
        <v>231</v>
      </c>
      <c r="D3361" s="170" t="s">
        <v>106</v>
      </c>
      <c r="E3361" s="171">
        <v>0.03</v>
      </c>
      <c r="F3361" s="172">
        <f>VLOOKUP($C3361,VLP!$C$3:$F$191,3,0)</f>
        <v>480000</v>
      </c>
      <c r="G3361" s="172"/>
      <c r="H3361" s="172"/>
      <c r="I3361" s="172">
        <f>E3361*F3361</f>
        <v>14400</v>
      </c>
      <c r="J3361" s="172"/>
      <c r="K3361" s="172"/>
      <c r="L3361" s="178"/>
      <c r="M3361" s="174"/>
      <c r="N3361" s="175"/>
      <c r="O3361" s="176"/>
      <c r="P3361" s="166"/>
    </row>
    <row r="3362" spans="1:16" s="165" customFormat="1">
      <c r="A3362" s="310"/>
      <c r="B3362" s="310"/>
      <c r="C3362" s="335" t="s">
        <v>4337</v>
      </c>
      <c r="D3362" s="170" t="s">
        <v>2540</v>
      </c>
      <c r="E3362" s="171">
        <v>26.28</v>
      </c>
      <c r="F3362" s="172"/>
      <c r="G3362" s="172">
        <f>_lg45</f>
        <v>343394.12828947359</v>
      </c>
      <c r="H3362" s="172"/>
      <c r="I3362" s="172"/>
      <c r="J3362" s="177">
        <f>G3362*E3362</f>
        <v>9024397.691447366</v>
      </c>
      <c r="K3362" s="172"/>
      <c r="L3362"/>
      <c r="M3362"/>
      <c r="N3362"/>
      <c r="O3362"/>
      <c r="P3362" s="166"/>
    </row>
    <row r="3363" spans="1:16" s="165" customFormat="1">
      <c r="A3363" s="337"/>
      <c r="B3363" s="168"/>
      <c r="C3363" s="169" t="s">
        <v>2791</v>
      </c>
      <c r="D3363" s="170"/>
      <c r="E3363" s="171"/>
      <c r="F3363" s="172"/>
      <c r="G3363" s="172"/>
      <c r="H3363" s="172"/>
      <c r="I3363" s="172"/>
      <c r="J3363" s="177"/>
      <c r="K3363" s="177">
        <f>SUM(K3364:K3365)</f>
        <v>189622.76337044535</v>
      </c>
      <c r="L3363"/>
      <c r="M3363"/>
      <c r="N3363"/>
      <c r="O3363"/>
      <c r="P3363" s="166"/>
    </row>
    <row r="3364" spans="1:16" s="165" customFormat="1">
      <c r="A3364" s="450" t="s">
        <v>1162</v>
      </c>
      <c r="B3364" s="168"/>
      <c r="C3364" s="169" t="s">
        <v>2686</v>
      </c>
      <c r="D3364" s="170" t="s">
        <v>2195</v>
      </c>
      <c r="E3364" s="171">
        <v>0.14000000000000001</v>
      </c>
      <c r="F3364" s="172"/>
      <c r="G3364" s="172"/>
      <c r="H3364" s="377">
        <f>VLOOKUP($A3364,'GiaMTC TT13-QD1491'!$B$11:$T$825,19,0)</f>
        <v>915513.79230769235</v>
      </c>
      <c r="I3364" s="172"/>
      <c r="J3364" s="177"/>
      <c r="K3364" s="172">
        <f>+H3364*E3364</f>
        <v>128171.93092307694</v>
      </c>
      <c r="L3364"/>
      <c r="M3364"/>
      <c r="N3364"/>
      <c r="O3364"/>
      <c r="P3364" s="166"/>
    </row>
    <row r="3365" spans="1:16" s="165" customFormat="1">
      <c r="A3365" s="450" t="s">
        <v>843</v>
      </c>
      <c r="B3365" s="180"/>
      <c r="C3365" s="181" t="s">
        <v>4426</v>
      </c>
      <c r="D3365" s="182" t="s">
        <v>2195</v>
      </c>
      <c r="E3365" s="183">
        <v>0.18</v>
      </c>
      <c r="F3365" s="184"/>
      <c r="G3365" s="184"/>
      <c r="H3365" s="377">
        <f>VLOOKUP($A3365,'GiaMTC TT13-QD1491'!$B$11:$T$825,19,0)</f>
        <v>341393.51359649119</v>
      </c>
      <c r="I3365" s="184"/>
      <c r="J3365" s="189"/>
      <c r="K3365" s="184">
        <f>+H3365*E3365</f>
        <v>61450.832447368412</v>
      </c>
      <c r="L3365"/>
      <c r="M3365"/>
      <c r="N3365"/>
      <c r="O3365"/>
      <c r="P3365" s="166"/>
    </row>
    <row r="3366" spans="1:16" s="165" customFormat="1" ht="18.75">
      <c r="A3366" s="362" t="s">
        <v>4642</v>
      </c>
      <c r="B3366" s="363"/>
      <c r="C3366" s="350"/>
      <c r="D3366" s="351"/>
      <c r="E3366" s="352"/>
      <c r="F3366" s="353"/>
      <c r="G3366" s="353"/>
      <c r="H3366" s="353"/>
      <c r="I3366" s="353"/>
      <c r="J3366" s="359"/>
      <c r="K3366" s="353"/>
      <c r="L3366"/>
      <c r="M3366"/>
      <c r="N3366"/>
      <c r="O3366"/>
      <c r="P3366" s="166"/>
    </row>
    <row r="3367" spans="1:16" s="165" customFormat="1">
      <c r="A3367" s="305" t="s">
        <v>4643</v>
      </c>
      <c r="B3367" s="306"/>
      <c r="C3367" s="354"/>
      <c r="D3367" s="196"/>
      <c r="E3367" s="355"/>
      <c r="F3367" s="356"/>
      <c r="G3367" s="356"/>
      <c r="H3367" s="356"/>
      <c r="I3367" s="356"/>
      <c r="J3367" s="360"/>
      <c r="K3367" s="356"/>
      <c r="L3367"/>
      <c r="M3367"/>
      <c r="N3367"/>
      <c r="O3367"/>
      <c r="P3367" s="166"/>
    </row>
    <row r="3368" spans="1:16" s="165" customFormat="1">
      <c r="A3368" s="290"/>
      <c r="B3368" s="332" t="s">
        <v>2537</v>
      </c>
      <c r="C3368" s="354"/>
      <c r="D3368" s="196"/>
      <c r="E3368" s="355"/>
      <c r="F3368" s="356"/>
      <c r="G3368" s="356"/>
      <c r="H3368" s="356"/>
      <c r="I3368" s="356"/>
      <c r="J3368" s="360"/>
      <c r="K3368" s="356"/>
      <c r="L3368"/>
      <c r="M3368"/>
      <c r="N3368"/>
      <c r="O3368"/>
      <c r="P3368" s="166"/>
    </row>
    <row r="3369" spans="1:16" s="165" customFormat="1">
      <c r="A3369" s="445" t="s">
        <v>2829</v>
      </c>
      <c r="B3369" s="332" t="s">
        <v>4644</v>
      </c>
      <c r="C3369" s="354"/>
      <c r="D3369" s="196"/>
      <c r="E3369" s="355"/>
      <c r="F3369" s="356"/>
      <c r="G3369" s="356"/>
      <c r="H3369" s="356"/>
      <c r="I3369" s="356"/>
      <c r="J3369" s="360"/>
      <c r="K3369" s="356"/>
      <c r="L3369"/>
      <c r="M3369"/>
      <c r="N3369"/>
      <c r="O3369"/>
      <c r="P3369" s="166"/>
    </row>
    <row r="3370" spans="1:16" s="165" customFormat="1">
      <c r="A3370" s="445" t="s">
        <v>2829</v>
      </c>
      <c r="B3370" s="332" t="s">
        <v>4645</v>
      </c>
      <c r="C3370" s="354"/>
      <c r="D3370" s="196"/>
      <c r="E3370" s="355"/>
      <c r="F3370" s="356"/>
      <c r="G3370" s="356"/>
      <c r="H3370" s="356"/>
      <c r="I3370" s="356"/>
      <c r="J3370" s="360"/>
      <c r="K3370" s="356"/>
      <c r="L3370"/>
      <c r="M3370"/>
      <c r="N3370"/>
      <c r="O3370"/>
      <c r="P3370" s="166"/>
    </row>
    <row r="3371" spans="1:16" s="165" customFormat="1">
      <c r="A3371" s="1650" t="s">
        <v>438</v>
      </c>
      <c r="B3371" s="1650" t="s">
        <v>2538</v>
      </c>
      <c r="C3371" s="1650" t="s">
        <v>2539</v>
      </c>
      <c r="D3371" s="1650" t="s">
        <v>2787</v>
      </c>
      <c r="E3371" s="1650" t="s">
        <v>2788</v>
      </c>
      <c r="F3371" s="1655" t="s">
        <v>77</v>
      </c>
      <c r="G3371" s="1655"/>
      <c r="H3371" s="1655"/>
      <c r="I3371" s="1655" t="s">
        <v>2781</v>
      </c>
      <c r="J3371" s="1655"/>
      <c r="K3371" s="1655"/>
      <c r="L3371"/>
      <c r="M3371"/>
      <c r="N3371"/>
      <c r="O3371"/>
      <c r="P3371" s="166"/>
    </row>
    <row r="3372" spans="1:16" s="165" customFormat="1">
      <c r="A3372" s="1651"/>
      <c r="B3372" s="1651"/>
      <c r="C3372" s="1651"/>
      <c r="D3372" s="1651"/>
      <c r="E3372" s="1651"/>
      <c r="F3372" s="308" t="s">
        <v>2554</v>
      </c>
      <c r="G3372" s="308" t="s">
        <v>2783</v>
      </c>
      <c r="H3372" s="308" t="s">
        <v>2784</v>
      </c>
      <c r="I3372" s="308" t="s">
        <v>2554</v>
      </c>
      <c r="J3372" s="308" t="s">
        <v>2783</v>
      </c>
      <c r="K3372" s="308" t="s">
        <v>2784</v>
      </c>
      <c r="L3372"/>
      <c r="M3372"/>
      <c r="N3372"/>
      <c r="O3372"/>
      <c r="P3372" s="166"/>
    </row>
    <row r="3373" spans="1:16" s="165" customFormat="1" ht="24">
      <c r="A3373" s="448" t="s">
        <v>4646</v>
      </c>
      <c r="B3373" s="316" t="s">
        <v>4647</v>
      </c>
      <c r="C3373" s="317" t="s">
        <v>4337</v>
      </c>
      <c r="D3373" s="318" t="s">
        <v>2540</v>
      </c>
      <c r="E3373" s="319">
        <v>1.5</v>
      </c>
      <c r="F3373" s="320"/>
      <c r="G3373" s="320">
        <f t="shared" ref="G3373:G3402" si="88">_lg45</f>
        <v>343394.12828947359</v>
      </c>
      <c r="H3373" s="320"/>
      <c r="I3373" s="320"/>
      <c r="J3373" s="331">
        <f t="shared" ref="J3373:J3402" si="89">G3373*E3373</f>
        <v>515091.19243421039</v>
      </c>
      <c r="K3373" s="320"/>
      <c r="L3373" s="173" t="s">
        <v>2800</v>
      </c>
      <c r="M3373" s="174">
        <f t="shared" ref="M3373:N3402" si="90">+I3373</f>
        <v>0</v>
      </c>
      <c r="N3373" s="175">
        <f t="shared" si="90"/>
        <v>515091.19243421039</v>
      </c>
      <c r="O3373" s="176">
        <v>0</v>
      </c>
      <c r="P3373" s="330">
        <f t="shared" ref="P3373:P3402" si="91">SUM(M3373:O3373)</f>
        <v>515091.19243421039</v>
      </c>
    </row>
    <row r="3374" spans="1:16" s="165" customFormat="1" ht="24">
      <c r="A3374" s="448" t="s">
        <v>4648</v>
      </c>
      <c r="B3374" s="316" t="s">
        <v>4649</v>
      </c>
      <c r="C3374" s="317" t="s">
        <v>4337</v>
      </c>
      <c r="D3374" s="318" t="s">
        <v>2540</v>
      </c>
      <c r="E3374" s="319">
        <v>1.63</v>
      </c>
      <c r="F3374" s="320"/>
      <c r="G3374" s="320">
        <f t="shared" si="88"/>
        <v>343394.12828947359</v>
      </c>
      <c r="H3374" s="320"/>
      <c r="I3374" s="320"/>
      <c r="J3374" s="331">
        <f t="shared" si="89"/>
        <v>559732.42911184195</v>
      </c>
      <c r="K3374" s="320"/>
      <c r="L3374" s="173" t="s">
        <v>2800</v>
      </c>
      <c r="M3374" s="174">
        <f t="shared" si="90"/>
        <v>0</v>
      </c>
      <c r="N3374" s="175">
        <f t="shared" si="90"/>
        <v>559732.42911184195</v>
      </c>
      <c r="O3374" s="176">
        <v>0</v>
      </c>
      <c r="P3374" s="330">
        <f t="shared" si="91"/>
        <v>559732.42911184195</v>
      </c>
    </row>
    <row r="3375" spans="1:16" s="165" customFormat="1" ht="24">
      <c r="A3375" s="448" t="s">
        <v>4650</v>
      </c>
      <c r="B3375" s="316" t="s">
        <v>4651</v>
      </c>
      <c r="C3375" s="317" t="s">
        <v>4337</v>
      </c>
      <c r="D3375" s="318" t="s">
        <v>2540</v>
      </c>
      <c r="E3375" s="319">
        <v>2.13</v>
      </c>
      <c r="F3375" s="320"/>
      <c r="G3375" s="320">
        <f t="shared" si="88"/>
        <v>343394.12828947359</v>
      </c>
      <c r="H3375" s="320"/>
      <c r="I3375" s="320"/>
      <c r="J3375" s="331">
        <f t="shared" si="89"/>
        <v>731429.49325657869</v>
      </c>
      <c r="K3375" s="320"/>
      <c r="L3375" s="173" t="s">
        <v>2800</v>
      </c>
      <c r="M3375" s="174">
        <f t="shared" si="90"/>
        <v>0</v>
      </c>
      <c r="N3375" s="175">
        <f t="shared" si="90"/>
        <v>731429.49325657869</v>
      </c>
      <c r="O3375" s="176">
        <v>0</v>
      </c>
      <c r="P3375" s="330">
        <f t="shared" si="91"/>
        <v>731429.49325657869</v>
      </c>
    </row>
    <row r="3376" spans="1:16" s="165" customFormat="1" ht="24">
      <c r="A3376" s="448" t="s">
        <v>4652</v>
      </c>
      <c r="B3376" s="316" t="s">
        <v>4653</v>
      </c>
      <c r="C3376" s="317" t="s">
        <v>4337</v>
      </c>
      <c r="D3376" s="318" t="s">
        <v>2540</v>
      </c>
      <c r="E3376" s="319">
        <v>3.04</v>
      </c>
      <c r="F3376" s="320"/>
      <c r="G3376" s="320">
        <f t="shared" si="88"/>
        <v>343394.12828947359</v>
      </c>
      <c r="H3376" s="320"/>
      <c r="I3376" s="320"/>
      <c r="J3376" s="331">
        <f t="shared" si="89"/>
        <v>1043918.1499999998</v>
      </c>
      <c r="K3376" s="320"/>
      <c r="L3376" s="173" t="s">
        <v>2800</v>
      </c>
      <c r="M3376" s="174">
        <f t="shared" si="90"/>
        <v>0</v>
      </c>
      <c r="N3376" s="175">
        <f t="shared" si="90"/>
        <v>1043918.1499999998</v>
      </c>
      <c r="O3376" s="176">
        <v>0</v>
      </c>
      <c r="P3376" s="330">
        <f t="shared" si="91"/>
        <v>1043918.1499999998</v>
      </c>
    </row>
    <row r="3377" spans="1:16" s="165" customFormat="1" ht="24">
      <c r="A3377" s="448" t="s">
        <v>4654</v>
      </c>
      <c r="B3377" s="316" t="s">
        <v>4655</v>
      </c>
      <c r="C3377" s="317" t="s">
        <v>4337</v>
      </c>
      <c r="D3377" s="318" t="s">
        <v>2540</v>
      </c>
      <c r="E3377" s="319">
        <v>3.65</v>
      </c>
      <c r="F3377" s="320"/>
      <c r="G3377" s="320">
        <f t="shared" si="88"/>
        <v>343394.12828947359</v>
      </c>
      <c r="H3377" s="320"/>
      <c r="I3377" s="320"/>
      <c r="J3377" s="331">
        <f t="shared" si="89"/>
        <v>1253388.5682565786</v>
      </c>
      <c r="K3377" s="320"/>
      <c r="L3377" s="173" t="s">
        <v>2800</v>
      </c>
      <c r="M3377" s="174">
        <f t="shared" si="90"/>
        <v>0</v>
      </c>
      <c r="N3377" s="175">
        <f t="shared" si="90"/>
        <v>1253388.5682565786</v>
      </c>
      <c r="O3377" s="176">
        <v>0</v>
      </c>
      <c r="P3377" s="330">
        <f t="shared" si="91"/>
        <v>1253388.5682565786</v>
      </c>
    </row>
    <row r="3378" spans="1:16" s="165" customFormat="1" ht="24">
      <c r="A3378" s="448" t="s">
        <v>4656</v>
      </c>
      <c r="B3378" s="316" t="s">
        <v>4657</v>
      </c>
      <c r="C3378" s="317" t="s">
        <v>4337</v>
      </c>
      <c r="D3378" s="318" t="s">
        <v>2540</v>
      </c>
      <c r="E3378" s="319">
        <v>1.75</v>
      </c>
      <c r="F3378" s="320"/>
      <c r="G3378" s="320">
        <f t="shared" si="88"/>
        <v>343394.12828947359</v>
      </c>
      <c r="H3378" s="320"/>
      <c r="I3378" s="320"/>
      <c r="J3378" s="331">
        <f t="shared" si="89"/>
        <v>600939.72450657876</v>
      </c>
      <c r="K3378" s="320"/>
      <c r="L3378" s="173" t="s">
        <v>2800</v>
      </c>
      <c r="M3378" s="174">
        <f t="shared" si="90"/>
        <v>0</v>
      </c>
      <c r="N3378" s="175">
        <f t="shared" si="90"/>
        <v>600939.72450657876</v>
      </c>
      <c r="O3378" s="176">
        <v>0</v>
      </c>
      <c r="P3378" s="330">
        <f t="shared" si="91"/>
        <v>600939.72450657876</v>
      </c>
    </row>
    <row r="3379" spans="1:16" s="165" customFormat="1" ht="24">
      <c r="A3379" s="448" t="s">
        <v>4658</v>
      </c>
      <c r="B3379" s="316" t="s">
        <v>4659</v>
      </c>
      <c r="C3379" s="317" t="s">
        <v>4337</v>
      </c>
      <c r="D3379" s="318" t="s">
        <v>2540</v>
      </c>
      <c r="E3379" s="319">
        <v>1.88</v>
      </c>
      <c r="F3379" s="320"/>
      <c r="G3379" s="320">
        <f t="shared" si="88"/>
        <v>343394.12828947359</v>
      </c>
      <c r="H3379" s="320"/>
      <c r="I3379" s="320"/>
      <c r="J3379" s="331">
        <f t="shared" si="89"/>
        <v>645580.96118421026</v>
      </c>
      <c r="K3379" s="320"/>
      <c r="L3379" s="173" t="s">
        <v>2800</v>
      </c>
      <c r="M3379" s="174">
        <f t="shared" si="90"/>
        <v>0</v>
      </c>
      <c r="N3379" s="175">
        <f t="shared" si="90"/>
        <v>645580.96118421026</v>
      </c>
      <c r="O3379" s="176">
        <v>0</v>
      </c>
      <c r="P3379" s="330">
        <f t="shared" si="91"/>
        <v>645580.96118421026</v>
      </c>
    </row>
    <row r="3380" spans="1:16" s="165" customFormat="1" ht="24">
      <c r="A3380" s="448" t="s">
        <v>4660</v>
      </c>
      <c r="B3380" s="316" t="s">
        <v>4661</v>
      </c>
      <c r="C3380" s="317" t="s">
        <v>4337</v>
      </c>
      <c r="D3380" s="318" t="s">
        <v>2540</v>
      </c>
      <c r="E3380" s="319">
        <v>2.38</v>
      </c>
      <c r="F3380" s="320"/>
      <c r="G3380" s="320">
        <f t="shared" si="88"/>
        <v>343394.12828947359</v>
      </c>
      <c r="H3380" s="320"/>
      <c r="I3380" s="320"/>
      <c r="J3380" s="331">
        <f t="shared" si="89"/>
        <v>817278.02532894711</v>
      </c>
      <c r="K3380" s="320"/>
      <c r="L3380" s="173" t="s">
        <v>2800</v>
      </c>
      <c r="M3380" s="174">
        <f t="shared" si="90"/>
        <v>0</v>
      </c>
      <c r="N3380" s="175">
        <f t="shared" si="90"/>
        <v>817278.02532894711</v>
      </c>
      <c r="O3380" s="176">
        <v>0</v>
      </c>
      <c r="P3380" s="330">
        <f t="shared" si="91"/>
        <v>817278.02532894711</v>
      </c>
    </row>
    <row r="3381" spans="1:16" s="165" customFormat="1" ht="24">
      <c r="A3381" s="448" t="s">
        <v>4662</v>
      </c>
      <c r="B3381" s="316" t="s">
        <v>4663</v>
      </c>
      <c r="C3381" s="317" t="s">
        <v>4337</v>
      </c>
      <c r="D3381" s="318" t="s">
        <v>2540</v>
      </c>
      <c r="E3381" s="319">
        <v>3.8</v>
      </c>
      <c r="F3381" s="320"/>
      <c r="G3381" s="320">
        <f t="shared" si="88"/>
        <v>343394.12828947359</v>
      </c>
      <c r="H3381" s="320"/>
      <c r="I3381" s="320"/>
      <c r="J3381" s="331">
        <f t="shared" si="89"/>
        <v>1304897.6874999995</v>
      </c>
      <c r="K3381" s="320"/>
      <c r="L3381" s="173" t="s">
        <v>2800</v>
      </c>
      <c r="M3381" s="174">
        <f t="shared" si="90"/>
        <v>0</v>
      </c>
      <c r="N3381" s="175">
        <f t="shared" si="90"/>
        <v>1304897.6874999995</v>
      </c>
      <c r="O3381" s="176">
        <v>0</v>
      </c>
      <c r="P3381" s="330">
        <f t="shared" si="91"/>
        <v>1304897.6874999995</v>
      </c>
    </row>
    <row r="3382" spans="1:16" s="165" customFormat="1" ht="24">
      <c r="A3382" s="448" t="s">
        <v>4664</v>
      </c>
      <c r="B3382" s="316" t="s">
        <v>4665</v>
      </c>
      <c r="C3382" s="317" t="s">
        <v>4337</v>
      </c>
      <c r="D3382" s="318" t="s">
        <v>2540</v>
      </c>
      <c r="E3382" s="319">
        <v>4.5599999999999996</v>
      </c>
      <c r="F3382" s="320"/>
      <c r="G3382" s="320">
        <f t="shared" si="88"/>
        <v>343394.12828947359</v>
      </c>
      <c r="H3382" s="320"/>
      <c r="I3382" s="320"/>
      <c r="J3382" s="331">
        <f t="shared" si="89"/>
        <v>1565877.2249999994</v>
      </c>
      <c r="K3382" s="320"/>
      <c r="L3382" s="173" t="s">
        <v>2800</v>
      </c>
      <c r="M3382" s="174">
        <f t="shared" si="90"/>
        <v>0</v>
      </c>
      <c r="N3382" s="175">
        <f t="shared" si="90"/>
        <v>1565877.2249999994</v>
      </c>
      <c r="O3382" s="176">
        <v>0</v>
      </c>
      <c r="P3382" s="330">
        <f t="shared" si="91"/>
        <v>1565877.2249999994</v>
      </c>
    </row>
    <row r="3383" spans="1:16" s="165" customFormat="1" ht="24">
      <c r="A3383" s="448" t="s">
        <v>4666</v>
      </c>
      <c r="B3383" s="316" t="s">
        <v>4667</v>
      </c>
      <c r="C3383" s="317" t="s">
        <v>4337</v>
      </c>
      <c r="D3383" s="318" t="s">
        <v>2540</v>
      </c>
      <c r="E3383" s="319">
        <v>2.25</v>
      </c>
      <c r="F3383" s="320"/>
      <c r="G3383" s="320">
        <f t="shared" si="88"/>
        <v>343394.12828947359</v>
      </c>
      <c r="H3383" s="320"/>
      <c r="I3383" s="320"/>
      <c r="J3383" s="331">
        <f t="shared" si="89"/>
        <v>772636.78865131561</v>
      </c>
      <c r="K3383" s="320"/>
      <c r="L3383" s="173" t="s">
        <v>2800</v>
      </c>
      <c r="M3383" s="174">
        <f t="shared" si="90"/>
        <v>0</v>
      </c>
      <c r="N3383" s="175">
        <f t="shared" si="90"/>
        <v>772636.78865131561</v>
      </c>
      <c r="O3383" s="176">
        <v>0</v>
      </c>
      <c r="P3383" s="330">
        <f t="shared" si="91"/>
        <v>772636.78865131561</v>
      </c>
    </row>
    <row r="3384" spans="1:16" s="165" customFormat="1" ht="24">
      <c r="A3384" s="448" t="s">
        <v>4668</v>
      </c>
      <c r="B3384" s="316" t="s">
        <v>4669</v>
      </c>
      <c r="C3384" s="317" t="s">
        <v>4337</v>
      </c>
      <c r="D3384" s="318" t="s">
        <v>2540</v>
      </c>
      <c r="E3384" s="319">
        <v>2.5</v>
      </c>
      <c r="F3384" s="320"/>
      <c r="G3384" s="320">
        <f t="shared" si="88"/>
        <v>343394.12828947359</v>
      </c>
      <c r="H3384" s="320"/>
      <c r="I3384" s="320"/>
      <c r="J3384" s="331">
        <f t="shared" si="89"/>
        <v>858485.32072368404</v>
      </c>
      <c r="K3384" s="320"/>
      <c r="L3384" s="173" t="s">
        <v>2800</v>
      </c>
      <c r="M3384" s="174">
        <f t="shared" si="90"/>
        <v>0</v>
      </c>
      <c r="N3384" s="175">
        <f t="shared" si="90"/>
        <v>858485.32072368404</v>
      </c>
      <c r="O3384" s="176">
        <v>0</v>
      </c>
      <c r="P3384" s="330">
        <f t="shared" si="91"/>
        <v>858485.32072368404</v>
      </c>
    </row>
    <row r="3385" spans="1:16" s="165" customFormat="1" ht="24">
      <c r="A3385" s="448" t="s">
        <v>4670</v>
      </c>
      <c r="B3385" s="316" t="s">
        <v>4671</v>
      </c>
      <c r="C3385" s="317" t="s">
        <v>4337</v>
      </c>
      <c r="D3385" s="318" t="s">
        <v>2540</v>
      </c>
      <c r="E3385" s="319">
        <v>3</v>
      </c>
      <c r="F3385" s="320"/>
      <c r="G3385" s="320">
        <f t="shared" si="88"/>
        <v>343394.12828947359</v>
      </c>
      <c r="H3385" s="320"/>
      <c r="I3385" s="320"/>
      <c r="J3385" s="331">
        <f t="shared" si="89"/>
        <v>1030182.3848684208</v>
      </c>
      <c r="K3385" s="320"/>
      <c r="L3385" s="173" t="s">
        <v>2800</v>
      </c>
      <c r="M3385" s="174">
        <f t="shared" si="90"/>
        <v>0</v>
      </c>
      <c r="N3385" s="175">
        <f t="shared" si="90"/>
        <v>1030182.3848684208</v>
      </c>
      <c r="O3385" s="176">
        <v>0</v>
      </c>
      <c r="P3385" s="330">
        <f t="shared" si="91"/>
        <v>1030182.3848684208</v>
      </c>
    </row>
    <row r="3386" spans="1:16" s="165" customFormat="1" ht="24">
      <c r="A3386" s="448" t="s">
        <v>4672</v>
      </c>
      <c r="B3386" s="316" t="s">
        <v>4673</v>
      </c>
      <c r="C3386" s="317" t="s">
        <v>4337</v>
      </c>
      <c r="D3386" s="318" t="s">
        <v>2540</v>
      </c>
      <c r="E3386" s="319">
        <v>4.5599999999999996</v>
      </c>
      <c r="F3386" s="320"/>
      <c r="G3386" s="320">
        <f t="shared" si="88"/>
        <v>343394.12828947359</v>
      </c>
      <c r="H3386" s="320"/>
      <c r="I3386" s="320"/>
      <c r="J3386" s="331">
        <f t="shared" si="89"/>
        <v>1565877.2249999994</v>
      </c>
      <c r="K3386" s="320"/>
      <c r="L3386" s="173" t="s">
        <v>2800</v>
      </c>
      <c r="M3386" s="174">
        <f t="shared" si="90"/>
        <v>0</v>
      </c>
      <c r="N3386" s="175">
        <f t="shared" si="90"/>
        <v>1565877.2249999994</v>
      </c>
      <c r="O3386" s="176">
        <v>0</v>
      </c>
      <c r="P3386" s="330">
        <f t="shared" si="91"/>
        <v>1565877.2249999994</v>
      </c>
    </row>
    <row r="3387" spans="1:16" s="165" customFormat="1" ht="24">
      <c r="A3387" s="448" t="s">
        <v>4674</v>
      </c>
      <c r="B3387" s="316" t="s">
        <v>4675</v>
      </c>
      <c r="C3387" s="317" t="s">
        <v>4337</v>
      </c>
      <c r="D3387" s="318" t="s">
        <v>2540</v>
      </c>
      <c r="E3387" s="319">
        <v>5.47</v>
      </c>
      <c r="F3387" s="320"/>
      <c r="G3387" s="320">
        <f t="shared" si="88"/>
        <v>343394.12828947359</v>
      </c>
      <c r="H3387" s="320"/>
      <c r="I3387" s="320"/>
      <c r="J3387" s="331">
        <f t="shared" si="89"/>
        <v>1878365.8817434204</v>
      </c>
      <c r="K3387" s="320"/>
      <c r="L3387" s="173" t="s">
        <v>2800</v>
      </c>
      <c r="M3387" s="174">
        <f t="shared" si="90"/>
        <v>0</v>
      </c>
      <c r="N3387" s="175">
        <f t="shared" si="90"/>
        <v>1878365.8817434204</v>
      </c>
      <c r="O3387" s="176">
        <v>0</v>
      </c>
      <c r="P3387" s="330">
        <f t="shared" si="91"/>
        <v>1878365.8817434204</v>
      </c>
    </row>
    <row r="3388" spans="1:16" s="165" customFormat="1" ht="24">
      <c r="A3388" s="448" t="s">
        <v>4676</v>
      </c>
      <c r="B3388" s="316" t="s">
        <v>4677</v>
      </c>
      <c r="C3388" s="317" t="s">
        <v>4337</v>
      </c>
      <c r="D3388" s="318" t="s">
        <v>2540</v>
      </c>
      <c r="E3388" s="319">
        <v>2.75</v>
      </c>
      <c r="F3388" s="320"/>
      <c r="G3388" s="320">
        <f t="shared" si="88"/>
        <v>343394.12828947359</v>
      </c>
      <c r="H3388" s="320"/>
      <c r="I3388" s="320"/>
      <c r="J3388" s="331">
        <f t="shared" si="89"/>
        <v>944333.85279605235</v>
      </c>
      <c r="K3388" s="320"/>
      <c r="L3388" s="173" t="s">
        <v>2800</v>
      </c>
      <c r="M3388" s="174">
        <f t="shared" si="90"/>
        <v>0</v>
      </c>
      <c r="N3388" s="175">
        <f t="shared" si="90"/>
        <v>944333.85279605235</v>
      </c>
      <c r="O3388" s="176">
        <v>0</v>
      </c>
      <c r="P3388" s="330">
        <f t="shared" si="91"/>
        <v>944333.85279605235</v>
      </c>
    </row>
    <row r="3389" spans="1:16" s="165" customFormat="1" ht="24">
      <c r="A3389" s="448" t="s">
        <v>4678</v>
      </c>
      <c r="B3389" s="316" t="s">
        <v>4679</v>
      </c>
      <c r="C3389" s="317" t="s">
        <v>4337</v>
      </c>
      <c r="D3389" s="318" t="s">
        <v>2540</v>
      </c>
      <c r="E3389" s="319">
        <v>3</v>
      </c>
      <c r="F3389" s="320"/>
      <c r="G3389" s="320">
        <f t="shared" si="88"/>
        <v>343394.12828947359</v>
      </c>
      <c r="H3389" s="320"/>
      <c r="I3389" s="320"/>
      <c r="J3389" s="331">
        <f t="shared" si="89"/>
        <v>1030182.3848684208</v>
      </c>
      <c r="K3389" s="320"/>
      <c r="L3389" s="173" t="s">
        <v>2800</v>
      </c>
      <c r="M3389" s="174">
        <f t="shared" si="90"/>
        <v>0</v>
      </c>
      <c r="N3389" s="175">
        <f t="shared" si="90"/>
        <v>1030182.3848684208</v>
      </c>
      <c r="O3389" s="176">
        <v>0</v>
      </c>
      <c r="P3389" s="330">
        <f t="shared" si="91"/>
        <v>1030182.3848684208</v>
      </c>
    </row>
    <row r="3390" spans="1:16" s="165" customFormat="1" ht="24">
      <c r="A3390" s="448" t="s">
        <v>4680</v>
      </c>
      <c r="B3390" s="316" t="s">
        <v>4681</v>
      </c>
      <c r="C3390" s="317" t="s">
        <v>4337</v>
      </c>
      <c r="D3390" s="318" t="s">
        <v>2540</v>
      </c>
      <c r="E3390" s="319">
        <v>3.63</v>
      </c>
      <c r="F3390" s="320"/>
      <c r="G3390" s="320">
        <f t="shared" si="88"/>
        <v>343394.12828947359</v>
      </c>
      <c r="H3390" s="320"/>
      <c r="I3390" s="320"/>
      <c r="J3390" s="331">
        <f t="shared" si="89"/>
        <v>1246520.685690789</v>
      </c>
      <c r="K3390" s="320"/>
      <c r="L3390" s="173" t="s">
        <v>2800</v>
      </c>
      <c r="M3390" s="174">
        <f t="shared" si="90"/>
        <v>0</v>
      </c>
      <c r="N3390" s="175">
        <f t="shared" si="90"/>
        <v>1246520.685690789</v>
      </c>
      <c r="O3390" s="176">
        <v>0</v>
      </c>
      <c r="P3390" s="330">
        <f t="shared" si="91"/>
        <v>1246520.685690789</v>
      </c>
    </row>
    <row r="3391" spans="1:16" s="165" customFormat="1" ht="24">
      <c r="A3391" s="448" t="s">
        <v>4682</v>
      </c>
      <c r="B3391" s="316" t="s">
        <v>4683</v>
      </c>
      <c r="C3391" s="317" t="s">
        <v>4337</v>
      </c>
      <c r="D3391" s="318" t="s">
        <v>2540</v>
      </c>
      <c r="E3391" s="319">
        <v>5.24</v>
      </c>
      <c r="F3391" s="320"/>
      <c r="G3391" s="320">
        <f t="shared" si="88"/>
        <v>343394.12828947359</v>
      </c>
      <c r="H3391" s="320"/>
      <c r="I3391" s="320"/>
      <c r="J3391" s="331">
        <f t="shared" si="89"/>
        <v>1799385.2322368417</v>
      </c>
      <c r="K3391" s="320"/>
      <c r="L3391" s="173" t="s">
        <v>2800</v>
      </c>
      <c r="M3391" s="174">
        <f t="shared" si="90"/>
        <v>0</v>
      </c>
      <c r="N3391" s="175">
        <f t="shared" si="90"/>
        <v>1799385.2322368417</v>
      </c>
      <c r="O3391" s="176">
        <v>0</v>
      </c>
      <c r="P3391" s="330">
        <f t="shared" si="91"/>
        <v>1799385.2322368417</v>
      </c>
    </row>
    <row r="3392" spans="1:16" s="165" customFormat="1" ht="24">
      <c r="A3392" s="448" t="s">
        <v>4684</v>
      </c>
      <c r="B3392" s="316" t="s">
        <v>4685</v>
      </c>
      <c r="C3392" s="317" t="s">
        <v>4337</v>
      </c>
      <c r="D3392" s="318" t="s">
        <v>2540</v>
      </c>
      <c r="E3392" s="319">
        <v>6.29</v>
      </c>
      <c r="F3392" s="320"/>
      <c r="G3392" s="320">
        <f t="shared" si="88"/>
        <v>343394.12828947359</v>
      </c>
      <c r="H3392" s="320"/>
      <c r="I3392" s="320"/>
      <c r="J3392" s="331">
        <f t="shared" si="89"/>
        <v>2159949.0669407891</v>
      </c>
      <c r="K3392" s="320"/>
      <c r="L3392" s="173" t="s">
        <v>2800</v>
      </c>
      <c r="M3392" s="174">
        <f t="shared" si="90"/>
        <v>0</v>
      </c>
      <c r="N3392" s="175">
        <f t="shared" si="90"/>
        <v>2159949.0669407891</v>
      </c>
      <c r="O3392" s="176">
        <v>0</v>
      </c>
      <c r="P3392" s="330">
        <f t="shared" si="91"/>
        <v>2159949.0669407891</v>
      </c>
    </row>
    <row r="3393" spans="1:16" s="165" customFormat="1" ht="24">
      <c r="A3393" s="448" t="s">
        <v>4686</v>
      </c>
      <c r="B3393" s="316" t="s">
        <v>4687</v>
      </c>
      <c r="C3393" s="317" t="s">
        <v>4337</v>
      </c>
      <c r="D3393" s="318" t="s">
        <v>2540</v>
      </c>
      <c r="E3393" s="319">
        <v>3</v>
      </c>
      <c r="F3393" s="320"/>
      <c r="G3393" s="320">
        <f t="shared" si="88"/>
        <v>343394.12828947359</v>
      </c>
      <c r="H3393" s="320"/>
      <c r="I3393" s="320"/>
      <c r="J3393" s="331">
        <f t="shared" si="89"/>
        <v>1030182.3848684208</v>
      </c>
      <c r="K3393" s="320"/>
      <c r="L3393" s="173" t="s">
        <v>2800</v>
      </c>
      <c r="M3393" s="174">
        <f t="shared" si="90"/>
        <v>0</v>
      </c>
      <c r="N3393" s="175">
        <f t="shared" si="90"/>
        <v>1030182.3848684208</v>
      </c>
      <c r="O3393" s="176">
        <v>0</v>
      </c>
      <c r="P3393" s="330">
        <f t="shared" si="91"/>
        <v>1030182.3848684208</v>
      </c>
    </row>
    <row r="3394" spans="1:16" s="165" customFormat="1" ht="24">
      <c r="A3394" s="448" t="s">
        <v>4688</v>
      </c>
      <c r="B3394" s="316" t="s">
        <v>4689</v>
      </c>
      <c r="C3394" s="317" t="s">
        <v>4337</v>
      </c>
      <c r="D3394" s="318" t="s">
        <v>2540</v>
      </c>
      <c r="E3394" s="319">
        <v>3.25</v>
      </c>
      <c r="F3394" s="320"/>
      <c r="G3394" s="320">
        <f t="shared" si="88"/>
        <v>343394.12828947359</v>
      </c>
      <c r="H3394" s="320"/>
      <c r="I3394" s="320"/>
      <c r="J3394" s="331">
        <f t="shared" si="89"/>
        <v>1116030.9169407892</v>
      </c>
      <c r="K3394" s="320"/>
      <c r="L3394" s="173" t="s">
        <v>2800</v>
      </c>
      <c r="M3394" s="174">
        <f t="shared" si="90"/>
        <v>0</v>
      </c>
      <c r="N3394" s="175">
        <f t="shared" si="90"/>
        <v>1116030.9169407892</v>
      </c>
      <c r="O3394" s="176">
        <v>0</v>
      </c>
      <c r="P3394" s="330">
        <f t="shared" si="91"/>
        <v>1116030.9169407892</v>
      </c>
    </row>
    <row r="3395" spans="1:16" s="165" customFormat="1" ht="24">
      <c r="A3395" s="448" t="s">
        <v>4690</v>
      </c>
      <c r="B3395" s="316" t="s">
        <v>4691</v>
      </c>
      <c r="C3395" s="317" t="s">
        <v>4337</v>
      </c>
      <c r="D3395" s="318" t="s">
        <v>2540</v>
      </c>
      <c r="E3395" s="319">
        <v>4</v>
      </c>
      <c r="F3395" s="320"/>
      <c r="G3395" s="320">
        <f t="shared" si="88"/>
        <v>343394.12828947359</v>
      </c>
      <c r="H3395" s="320"/>
      <c r="I3395" s="320"/>
      <c r="J3395" s="331">
        <f t="shared" si="89"/>
        <v>1373576.5131578944</v>
      </c>
      <c r="K3395" s="320"/>
      <c r="L3395" s="173" t="s">
        <v>2800</v>
      </c>
      <c r="M3395" s="174">
        <f t="shared" si="90"/>
        <v>0</v>
      </c>
      <c r="N3395" s="175">
        <f t="shared" si="90"/>
        <v>1373576.5131578944</v>
      </c>
      <c r="O3395" s="176">
        <v>0</v>
      </c>
      <c r="P3395" s="330">
        <f t="shared" si="91"/>
        <v>1373576.5131578944</v>
      </c>
    </row>
    <row r="3396" spans="1:16" s="165" customFormat="1" ht="24">
      <c r="A3396" s="448" t="s">
        <v>4692</v>
      </c>
      <c r="B3396" s="316" t="s">
        <v>4693</v>
      </c>
      <c r="C3396" s="317" t="s">
        <v>4337</v>
      </c>
      <c r="D3396" s="318" t="s">
        <v>2540</v>
      </c>
      <c r="E3396" s="319">
        <v>5.86</v>
      </c>
      <c r="F3396" s="320"/>
      <c r="G3396" s="320">
        <f t="shared" si="88"/>
        <v>343394.12828947359</v>
      </c>
      <c r="H3396" s="320"/>
      <c r="I3396" s="320"/>
      <c r="J3396" s="331">
        <f t="shared" si="89"/>
        <v>2012289.5917763154</v>
      </c>
      <c r="K3396" s="320"/>
      <c r="L3396" s="173" t="s">
        <v>2800</v>
      </c>
      <c r="M3396" s="174">
        <f t="shared" si="90"/>
        <v>0</v>
      </c>
      <c r="N3396" s="175">
        <f t="shared" si="90"/>
        <v>2012289.5917763154</v>
      </c>
      <c r="O3396" s="176">
        <v>0</v>
      </c>
      <c r="P3396" s="330">
        <f t="shared" si="91"/>
        <v>2012289.5917763154</v>
      </c>
    </row>
    <row r="3397" spans="1:16" s="165" customFormat="1" ht="24">
      <c r="A3397" s="448" t="s">
        <v>4694</v>
      </c>
      <c r="B3397" s="316" t="s">
        <v>4695</v>
      </c>
      <c r="C3397" s="317" t="s">
        <v>4337</v>
      </c>
      <c r="D3397" s="318" t="s">
        <v>2540</v>
      </c>
      <c r="E3397" s="319">
        <v>7.03</v>
      </c>
      <c r="F3397" s="320"/>
      <c r="G3397" s="320">
        <f t="shared" si="88"/>
        <v>343394.12828947359</v>
      </c>
      <c r="H3397" s="320"/>
      <c r="I3397" s="320"/>
      <c r="J3397" s="331">
        <f t="shared" si="89"/>
        <v>2414060.7218749993</v>
      </c>
      <c r="K3397" s="320"/>
      <c r="L3397" s="173" t="s">
        <v>2800</v>
      </c>
      <c r="M3397" s="174">
        <f t="shared" si="90"/>
        <v>0</v>
      </c>
      <c r="N3397" s="175">
        <f t="shared" si="90"/>
        <v>2414060.7218749993</v>
      </c>
      <c r="O3397" s="176">
        <v>0</v>
      </c>
      <c r="P3397" s="330">
        <f t="shared" si="91"/>
        <v>2414060.7218749993</v>
      </c>
    </row>
    <row r="3398" spans="1:16" s="165" customFormat="1" ht="24">
      <c r="A3398" s="448" t="s">
        <v>4696</v>
      </c>
      <c r="B3398" s="316" t="s">
        <v>4697</v>
      </c>
      <c r="C3398" s="317" t="s">
        <v>4337</v>
      </c>
      <c r="D3398" s="318" t="s">
        <v>2540</v>
      </c>
      <c r="E3398" s="319">
        <v>3.63</v>
      </c>
      <c r="F3398" s="320"/>
      <c r="G3398" s="320">
        <f t="shared" si="88"/>
        <v>343394.12828947359</v>
      </c>
      <c r="H3398" s="320"/>
      <c r="I3398" s="320"/>
      <c r="J3398" s="331">
        <f t="shared" si="89"/>
        <v>1246520.685690789</v>
      </c>
      <c r="K3398" s="320"/>
      <c r="L3398" s="173" t="s">
        <v>2800</v>
      </c>
      <c r="M3398" s="174">
        <f t="shared" si="90"/>
        <v>0</v>
      </c>
      <c r="N3398" s="175">
        <f t="shared" si="90"/>
        <v>1246520.685690789</v>
      </c>
      <c r="O3398" s="176">
        <v>0</v>
      </c>
      <c r="P3398" s="330">
        <f t="shared" si="91"/>
        <v>1246520.685690789</v>
      </c>
    </row>
    <row r="3399" spans="1:16" s="165" customFormat="1" ht="24">
      <c r="A3399" s="448" t="s">
        <v>4698</v>
      </c>
      <c r="B3399" s="316" t="s">
        <v>4699</v>
      </c>
      <c r="C3399" s="317" t="s">
        <v>4337</v>
      </c>
      <c r="D3399" s="318" t="s">
        <v>2540</v>
      </c>
      <c r="E3399" s="319">
        <v>4</v>
      </c>
      <c r="F3399" s="320"/>
      <c r="G3399" s="320">
        <f t="shared" si="88"/>
        <v>343394.12828947359</v>
      </c>
      <c r="H3399" s="320"/>
      <c r="I3399" s="320"/>
      <c r="J3399" s="331">
        <f t="shared" si="89"/>
        <v>1373576.5131578944</v>
      </c>
      <c r="K3399" s="320"/>
      <c r="L3399" s="173" t="s">
        <v>2800</v>
      </c>
      <c r="M3399" s="174">
        <f t="shared" si="90"/>
        <v>0</v>
      </c>
      <c r="N3399" s="175">
        <f t="shared" si="90"/>
        <v>1373576.5131578944</v>
      </c>
      <c r="O3399" s="176">
        <v>0</v>
      </c>
      <c r="P3399" s="330">
        <f t="shared" si="91"/>
        <v>1373576.5131578944</v>
      </c>
    </row>
    <row r="3400" spans="1:16" s="165" customFormat="1" ht="24">
      <c r="A3400" s="448" t="s">
        <v>4700</v>
      </c>
      <c r="B3400" s="316" t="s">
        <v>4701</v>
      </c>
      <c r="C3400" s="317" t="s">
        <v>4337</v>
      </c>
      <c r="D3400" s="318" t="s">
        <v>2540</v>
      </c>
      <c r="E3400" s="319">
        <v>4.84</v>
      </c>
      <c r="F3400" s="320"/>
      <c r="G3400" s="320">
        <f t="shared" si="88"/>
        <v>343394.12828947359</v>
      </c>
      <c r="H3400" s="320"/>
      <c r="I3400" s="320"/>
      <c r="J3400" s="331">
        <f t="shared" si="89"/>
        <v>1662027.580921052</v>
      </c>
      <c r="K3400" s="320"/>
      <c r="L3400" s="173" t="s">
        <v>2800</v>
      </c>
      <c r="M3400" s="174">
        <f t="shared" si="90"/>
        <v>0</v>
      </c>
      <c r="N3400" s="175">
        <f t="shared" si="90"/>
        <v>1662027.580921052</v>
      </c>
      <c r="O3400" s="176">
        <v>0</v>
      </c>
      <c r="P3400" s="330">
        <f t="shared" si="91"/>
        <v>1662027.580921052</v>
      </c>
    </row>
    <row r="3401" spans="1:16" s="165" customFormat="1" ht="24">
      <c r="A3401" s="448" t="s">
        <v>4702</v>
      </c>
      <c r="B3401" s="316" t="s">
        <v>4703</v>
      </c>
      <c r="C3401" s="317" t="s">
        <v>4337</v>
      </c>
      <c r="D3401" s="318" t="s">
        <v>2540</v>
      </c>
      <c r="E3401" s="319">
        <v>6.38</v>
      </c>
      <c r="F3401" s="320"/>
      <c r="G3401" s="320">
        <f t="shared" si="88"/>
        <v>343394.12828947359</v>
      </c>
      <c r="H3401" s="320"/>
      <c r="I3401" s="320"/>
      <c r="J3401" s="331">
        <f t="shared" si="89"/>
        <v>2190854.5384868416</v>
      </c>
      <c r="K3401" s="320"/>
      <c r="L3401" s="173" t="s">
        <v>2800</v>
      </c>
      <c r="M3401" s="174">
        <f t="shared" si="90"/>
        <v>0</v>
      </c>
      <c r="N3401" s="175">
        <f t="shared" si="90"/>
        <v>2190854.5384868416</v>
      </c>
      <c r="O3401" s="176">
        <v>0</v>
      </c>
      <c r="P3401" s="330">
        <f t="shared" si="91"/>
        <v>2190854.5384868416</v>
      </c>
    </row>
    <row r="3402" spans="1:16" s="165" customFormat="1" ht="24">
      <c r="A3402" s="448" t="s">
        <v>4704</v>
      </c>
      <c r="B3402" s="316" t="s">
        <v>4705</v>
      </c>
      <c r="C3402" s="317" t="s">
        <v>4337</v>
      </c>
      <c r="D3402" s="318" t="s">
        <v>2540</v>
      </c>
      <c r="E3402" s="319">
        <v>7.66</v>
      </c>
      <c r="F3402" s="320"/>
      <c r="G3402" s="320">
        <f t="shared" si="88"/>
        <v>343394.12828947359</v>
      </c>
      <c r="H3402" s="320"/>
      <c r="I3402" s="320"/>
      <c r="J3402" s="331">
        <f t="shared" si="89"/>
        <v>2630399.0226973677</v>
      </c>
      <c r="K3402" s="320"/>
      <c r="L3402" s="173" t="s">
        <v>2800</v>
      </c>
      <c r="M3402" s="174">
        <f t="shared" si="90"/>
        <v>0</v>
      </c>
      <c r="N3402" s="175">
        <f t="shared" si="90"/>
        <v>2630399.0226973677</v>
      </c>
      <c r="O3402" s="176">
        <v>0</v>
      </c>
      <c r="P3402" s="330">
        <f t="shared" si="91"/>
        <v>2630399.0226973677</v>
      </c>
    </row>
    <row r="3403" spans="1:16" s="165" customFormat="1">
      <c r="A3403" s="305" t="s">
        <v>4706</v>
      </c>
      <c r="B3403" s="306"/>
      <c r="C3403" s="354"/>
      <c r="D3403" s="196"/>
      <c r="E3403" s="355"/>
      <c r="F3403" s="356"/>
      <c r="G3403" s="356"/>
      <c r="H3403" s="356"/>
      <c r="I3403" s="356"/>
      <c r="J3403" s="360"/>
      <c r="K3403" s="356"/>
      <c r="L3403"/>
      <c r="M3403"/>
      <c r="N3403"/>
      <c r="O3403"/>
      <c r="P3403" s="166"/>
    </row>
    <row r="3404" spans="1:16" s="165" customFormat="1">
      <c r="A3404" s="290"/>
      <c r="B3404" s="332" t="s">
        <v>2537</v>
      </c>
      <c r="C3404" s="354"/>
      <c r="D3404" s="196"/>
      <c r="E3404" s="355"/>
      <c r="F3404" s="356"/>
      <c r="G3404" s="356"/>
      <c r="H3404" s="356"/>
      <c r="I3404" s="356"/>
      <c r="J3404" s="360"/>
      <c r="K3404" s="356"/>
      <c r="L3404"/>
      <c r="M3404"/>
      <c r="N3404"/>
      <c r="O3404"/>
      <c r="P3404" s="166"/>
    </row>
    <row r="3405" spans="1:16" s="165" customFormat="1">
      <c r="A3405" s="445" t="s">
        <v>2829</v>
      </c>
      <c r="B3405" s="332" t="s">
        <v>4707</v>
      </c>
      <c r="C3405" s="354"/>
      <c r="D3405" s="196"/>
      <c r="E3405" s="355"/>
      <c r="F3405" s="356"/>
      <c r="G3405" s="356"/>
      <c r="H3405" s="356"/>
      <c r="I3405" s="356"/>
      <c r="J3405" s="360"/>
      <c r="K3405" s="356"/>
      <c r="L3405"/>
      <c r="M3405"/>
      <c r="N3405"/>
      <c r="O3405"/>
      <c r="P3405" s="166"/>
    </row>
    <row r="3406" spans="1:16" s="165" customFormat="1">
      <c r="A3406" s="445" t="s">
        <v>2829</v>
      </c>
      <c r="B3406" s="332" t="s">
        <v>4645</v>
      </c>
      <c r="C3406" s="354"/>
      <c r="D3406" s="196"/>
      <c r="E3406" s="355"/>
      <c r="F3406" s="356"/>
      <c r="G3406" s="356"/>
      <c r="H3406" s="356"/>
      <c r="I3406" s="356"/>
      <c r="J3406" s="360"/>
      <c r="K3406" s="356"/>
      <c r="L3406"/>
      <c r="M3406"/>
      <c r="N3406"/>
      <c r="O3406"/>
      <c r="P3406" s="166"/>
    </row>
    <row r="3407" spans="1:16" s="165" customFormat="1">
      <c r="A3407" s="1650" t="s">
        <v>438</v>
      </c>
      <c r="B3407" s="1650" t="s">
        <v>2538</v>
      </c>
      <c r="C3407" s="1650" t="s">
        <v>2539</v>
      </c>
      <c r="D3407" s="1650" t="s">
        <v>2787</v>
      </c>
      <c r="E3407" s="1650" t="s">
        <v>2788</v>
      </c>
      <c r="F3407" s="1655" t="s">
        <v>77</v>
      </c>
      <c r="G3407" s="1655"/>
      <c r="H3407" s="1655"/>
      <c r="I3407" s="1655" t="s">
        <v>2781</v>
      </c>
      <c r="J3407" s="1655"/>
      <c r="K3407" s="1655"/>
      <c r="L3407"/>
      <c r="M3407"/>
      <c r="N3407"/>
      <c r="O3407"/>
      <c r="P3407" s="166"/>
    </row>
    <row r="3408" spans="1:16" s="165" customFormat="1">
      <c r="A3408" s="1651"/>
      <c r="B3408" s="1651"/>
      <c r="C3408" s="1651"/>
      <c r="D3408" s="1651"/>
      <c r="E3408" s="1651"/>
      <c r="F3408" s="308" t="s">
        <v>2554</v>
      </c>
      <c r="G3408" s="308" t="s">
        <v>2783</v>
      </c>
      <c r="H3408" s="308" t="s">
        <v>2784</v>
      </c>
      <c r="I3408" s="308" t="s">
        <v>2554</v>
      </c>
      <c r="J3408" s="308" t="s">
        <v>2783</v>
      </c>
      <c r="K3408" s="308" t="s">
        <v>2784</v>
      </c>
      <c r="L3408"/>
      <c r="M3408"/>
      <c r="N3408"/>
      <c r="O3408"/>
      <c r="P3408" s="166"/>
    </row>
    <row r="3409" spans="1:16" s="165" customFormat="1" ht="36">
      <c r="A3409" s="448" t="s">
        <v>4708</v>
      </c>
      <c r="B3409" s="316" t="s">
        <v>4709</v>
      </c>
      <c r="C3409" s="317" t="s">
        <v>4337</v>
      </c>
      <c r="D3409" s="318" t="s">
        <v>2540</v>
      </c>
      <c r="E3409" s="319">
        <v>3.3</v>
      </c>
      <c r="F3409" s="320"/>
      <c r="G3409" s="320">
        <f t="shared" ref="G3409:G3438" si="92">_lg45</f>
        <v>343394.12828947359</v>
      </c>
      <c r="H3409" s="320"/>
      <c r="I3409" s="320"/>
      <c r="J3409" s="331">
        <f t="shared" ref="J3409:J3438" si="93">G3409*E3409</f>
        <v>1133200.6233552627</v>
      </c>
      <c r="K3409" s="320"/>
      <c r="L3409" s="173" t="s">
        <v>2800</v>
      </c>
      <c r="M3409" s="174">
        <f t="shared" ref="M3409:N3438" si="94">+I3409</f>
        <v>0</v>
      </c>
      <c r="N3409" s="175">
        <f t="shared" si="94"/>
        <v>1133200.6233552627</v>
      </c>
      <c r="O3409" s="176">
        <v>0</v>
      </c>
      <c r="P3409" s="330">
        <f t="shared" ref="P3409:P3438" si="95">SUM(M3409:O3409)</f>
        <v>1133200.6233552627</v>
      </c>
    </row>
    <row r="3410" spans="1:16" s="165" customFormat="1" ht="36">
      <c r="A3410" s="448" t="s">
        <v>4710</v>
      </c>
      <c r="B3410" s="316" t="s">
        <v>4711</v>
      </c>
      <c r="C3410" s="317" t="s">
        <v>4337</v>
      </c>
      <c r="D3410" s="318" t="s">
        <v>2540</v>
      </c>
      <c r="E3410" s="319">
        <v>3.25</v>
      </c>
      <c r="F3410" s="320"/>
      <c r="G3410" s="320">
        <f t="shared" si="92"/>
        <v>343394.12828947359</v>
      </c>
      <c r="H3410" s="320"/>
      <c r="I3410" s="320"/>
      <c r="J3410" s="331">
        <f t="shared" si="93"/>
        <v>1116030.9169407892</v>
      </c>
      <c r="K3410" s="320"/>
      <c r="L3410" s="173" t="s">
        <v>2800</v>
      </c>
      <c r="M3410" s="174">
        <f t="shared" si="94"/>
        <v>0</v>
      </c>
      <c r="N3410" s="175">
        <f t="shared" si="94"/>
        <v>1116030.9169407892</v>
      </c>
      <c r="O3410" s="176">
        <v>0</v>
      </c>
      <c r="P3410" s="330">
        <f t="shared" si="95"/>
        <v>1116030.9169407892</v>
      </c>
    </row>
    <row r="3411" spans="1:16" s="165" customFormat="1" ht="36">
      <c r="A3411" s="448" t="s">
        <v>4712</v>
      </c>
      <c r="B3411" s="316" t="s">
        <v>4713</v>
      </c>
      <c r="C3411" s="317" t="s">
        <v>4337</v>
      </c>
      <c r="D3411" s="318" t="s">
        <v>2540</v>
      </c>
      <c r="E3411" s="319">
        <v>4</v>
      </c>
      <c r="F3411" s="320"/>
      <c r="G3411" s="320">
        <f t="shared" si="92"/>
        <v>343394.12828947359</v>
      </c>
      <c r="H3411" s="320"/>
      <c r="I3411" s="320"/>
      <c r="J3411" s="331">
        <f t="shared" si="93"/>
        <v>1373576.5131578944</v>
      </c>
      <c r="K3411" s="320"/>
      <c r="L3411" s="173" t="s">
        <v>2800</v>
      </c>
      <c r="M3411" s="174">
        <f t="shared" si="94"/>
        <v>0</v>
      </c>
      <c r="N3411" s="175">
        <f t="shared" si="94"/>
        <v>1373576.5131578944</v>
      </c>
      <c r="O3411" s="176">
        <v>0</v>
      </c>
      <c r="P3411" s="330">
        <f t="shared" si="95"/>
        <v>1373576.5131578944</v>
      </c>
    </row>
    <row r="3412" spans="1:16" s="165" customFormat="1" ht="36">
      <c r="A3412" s="448" t="s">
        <v>4714</v>
      </c>
      <c r="B3412" s="316" t="s">
        <v>4715</v>
      </c>
      <c r="C3412" s="317" t="s">
        <v>4337</v>
      </c>
      <c r="D3412" s="318" t="s">
        <v>2540</v>
      </c>
      <c r="E3412" s="319">
        <v>9</v>
      </c>
      <c r="F3412" s="320"/>
      <c r="G3412" s="320">
        <f t="shared" si="92"/>
        <v>343394.12828947359</v>
      </c>
      <c r="H3412" s="320"/>
      <c r="I3412" s="320"/>
      <c r="J3412" s="331">
        <f t="shared" si="93"/>
        <v>3090547.1546052624</v>
      </c>
      <c r="K3412" s="320"/>
      <c r="L3412" s="173" t="s">
        <v>2800</v>
      </c>
      <c r="M3412" s="174">
        <f t="shared" si="94"/>
        <v>0</v>
      </c>
      <c r="N3412" s="175">
        <f t="shared" si="94"/>
        <v>3090547.1546052624</v>
      </c>
      <c r="O3412" s="176">
        <v>0</v>
      </c>
      <c r="P3412" s="330">
        <f t="shared" si="95"/>
        <v>3090547.1546052624</v>
      </c>
    </row>
    <row r="3413" spans="1:16" s="165" customFormat="1" ht="36">
      <c r="A3413" s="448" t="s">
        <v>4716</v>
      </c>
      <c r="B3413" s="316" t="s">
        <v>4717</v>
      </c>
      <c r="C3413" s="317" t="s">
        <v>4337</v>
      </c>
      <c r="D3413" s="318" t="s">
        <v>2540</v>
      </c>
      <c r="E3413" s="319">
        <v>15.3</v>
      </c>
      <c r="F3413" s="320"/>
      <c r="G3413" s="320">
        <f t="shared" si="92"/>
        <v>343394.12828947359</v>
      </c>
      <c r="H3413" s="320"/>
      <c r="I3413" s="320"/>
      <c r="J3413" s="331">
        <f t="shared" si="93"/>
        <v>5253930.1628289465</v>
      </c>
      <c r="K3413" s="320"/>
      <c r="L3413" s="173" t="s">
        <v>2800</v>
      </c>
      <c r="M3413" s="174">
        <f t="shared" si="94"/>
        <v>0</v>
      </c>
      <c r="N3413" s="175">
        <f t="shared" si="94"/>
        <v>5253930.1628289465</v>
      </c>
      <c r="O3413" s="176">
        <v>0</v>
      </c>
      <c r="P3413" s="330">
        <f t="shared" si="95"/>
        <v>5253930.1628289465</v>
      </c>
    </row>
    <row r="3414" spans="1:16" s="165" customFormat="1" ht="36">
      <c r="A3414" s="448" t="s">
        <v>4718</v>
      </c>
      <c r="B3414" s="316" t="s">
        <v>4719</v>
      </c>
      <c r="C3414" s="317" t="s">
        <v>4337</v>
      </c>
      <c r="D3414" s="318" t="s">
        <v>2540</v>
      </c>
      <c r="E3414" s="319">
        <v>3.38</v>
      </c>
      <c r="F3414" s="320"/>
      <c r="G3414" s="320">
        <f t="shared" si="92"/>
        <v>343394.12828947359</v>
      </c>
      <c r="H3414" s="320"/>
      <c r="I3414" s="320"/>
      <c r="J3414" s="331">
        <f t="shared" si="93"/>
        <v>1160672.1536184207</v>
      </c>
      <c r="K3414" s="320"/>
      <c r="L3414" s="173" t="s">
        <v>2800</v>
      </c>
      <c r="M3414" s="174">
        <f t="shared" si="94"/>
        <v>0</v>
      </c>
      <c r="N3414" s="175">
        <f t="shared" si="94"/>
        <v>1160672.1536184207</v>
      </c>
      <c r="O3414" s="176">
        <v>0</v>
      </c>
      <c r="P3414" s="330">
        <f t="shared" si="95"/>
        <v>1160672.1536184207</v>
      </c>
    </row>
    <row r="3415" spans="1:16" s="165" customFormat="1" ht="36">
      <c r="A3415" s="448" t="s">
        <v>4720</v>
      </c>
      <c r="B3415" s="316" t="s">
        <v>4721</v>
      </c>
      <c r="C3415" s="317" t="s">
        <v>4337</v>
      </c>
      <c r="D3415" s="318" t="s">
        <v>2540</v>
      </c>
      <c r="E3415" s="319">
        <v>3.63</v>
      </c>
      <c r="F3415" s="320"/>
      <c r="G3415" s="320">
        <f t="shared" si="92"/>
        <v>343394.12828947359</v>
      </c>
      <c r="H3415" s="320"/>
      <c r="I3415" s="320"/>
      <c r="J3415" s="331">
        <f t="shared" si="93"/>
        <v>1246520.685690789</v>
      </c>
      <c r="K3415" s="320"/>
      <c r="L3415" s="173" t="s">
        <v>2800</v>
      </c>
      <c r="M3415" s="174">
        <f t="shared" si="94"/>
        <v>0</v>
      </c>
      <c r="N3415" s="175">
        <f t="shared" si="94"/>
        <v>1246520.685690789</v>
      </c>
      <c r="O3415" s="176">
        <v>0</v>
      </c>
      <c r="P3415" s="330">
        <f t="shared" si="95"/>
        <v>1246520.685690789</v>
      </c>
    </row>
    <row r="3416" spans="1:16" s="165" customFormat="1" ht="36">
      <c r="A3416" s="448" t="s">
        <v>4722</v>
      </c>
      <c r="B3416" s="316" t="s">
        <v>4723</v>
      </c>
      <c r="C3416" s="317" t="s">
        <v>4337</v>
      </c>
      <c r="D3416" s="318" t="s">
        <v>2540</v>
      </c>
      <c r="E3416" s="319">
        <v>4.38</v>
      </c>
      <c r="F3416" s="320"/>
      <c r="G3416" s="320">
        <f t="shared" si="92"/>
        <v>343394.12828947359</v>
      </c>
      <c r="H3416" s="320"/>
      <c r="I3416" s="320"/>
      <c r="J3416" s="331">
        <f t="shared" si="93"/>
        <v>1504066.2819078942</v>
      </c>
      <c r="K3416" s="320"/>
      <c r="L3416" s="173" t="s">
        <v>2800</v>
      </c>
      <c r="M3416" s="174">
        <f t="shared" si="94"/>
        <v>0</v>
      </c>
      <c r="N3416" s="175">
        <f t="shared" si="94"/>
        <v>1504066.2819078942</v>
      </c>
      <c r="O3416" s="176">
        <v>0</v>
      </c>
      <c r="P3416" s="330">
        <f t="shared" si="95"/>
        <v>1504066.2819078942</v>
      </c>
    </row>
    <row r="3417" spans="1:16" s="165" customFormat="1" ht="36">
      <c r="A3417" s="448" t="s">
        <v>4724</v>
      </c>
      <c r="B3417" s="316" t="s">
        <v>4725</v>
      </c>
      <c r="C3417" s="317" t="s">
        <v>4337</v>
      </c>
      <c r="D3417" s="318" t="s">
        <v>2540</v>
      </c>
      <c r="E3417" s="319">
        <v>9.8000000000000007</v>
      </c>
      <c r="F3417" s="320"/>
      <c r="G3417" s="320">
        <f t="shared" si="92"/>
        <v>343394.12828947359</v>
      </c>
      <c r="H3417" s="320"/>
      <c r="I3417" s="320"/>
      <c r="J3417" s="331">
        <f t="shared" si="93"/>
        <v>3365262.4572368413</v>
      </c>
      <c r="K3417" s="320"/>
      <c r="L3417" s="173" t="s">
        <v>2800</v>
      </c>
      <c r="M3417" s="174">
        <f t="shared" si="94"/>
        <v>0</v>
      </c>
      <c r="N3417" s="175">
        <f t="shared" si="94"/>
        <v>3365262.4572368413</v>
      </c>
      <c r="O3417" s="176">
        <v>0</v>
      </c>
      <c r="P3417" s="330">
        <f t="shared" si="95"/>
        <v>3365262.4572368413</v>
      </c>
    </row>
    <row r="3418" spans="1:16" s="165" customFormat="1" ht="36">
      <c r="A3418" s="448" t="s">
        <v>4726</v>
      </c>
      <c r="B3418" s="316" t="s">
        <v>4727</v>
      </c>
      <c r="C3418" s="317" t="s">
        <v>4337</v>
      </c>
      <c r="D3418" s="318" t="s">
        <v>2540</v>
      </c>
      <c r="E3418" s="319">
        <v>16.7</v>
      </c>
      <c r="F3418" s="320"/>
      <c r="G3418" s="320">
        <f t="shared" si="92"/>
        <v>343394.12828947359</v>
      </c>
      <c r="H3418" s="320"/>
      <c r="I3418" s="320"/>
      <c r="J3418" s="331">
        <f t="shared" si="93"/>
        <v>5734681.9424342085</v>
      </c>
      <c r="K3418" s="320"/>
      <c r="L3418" s="173" t="s">
        <v>2800</v>
      </c>
      <c r="M3418" s="174">
        <f t="shared" si="94"/>
        <v>0</v>
      </c>
      <c r="N3418" s="175">
        <f t="shared" si="94"/>
        <v>5734681.9424342085</v>
      </c>
      <c r="O3418" s="176">
        <v>0</v>
      </c>
      <c r="P3418" s="330">
        <f t="shared" si="95"/>
        <v>5734681.9424342085</v>
      </c>
    </row>
    <row r="3419" spans="1:16" s="165" customFormat="1" ht="36">
      <c r="A3419" s="448" t="s">
        <v>4728</v>
      </c>
      <c r="B3419" s="316" t="s">
        <v>4729</v>
      </c>
      <c r="C3419" s="317" t="s">
        <v>4337</v>
      </c>
      <c r="D3419" s="318" t="s">
        <v>2540</v>
      </c>
      <c r="E3419" s="319">
        <v>3.75</v>
      </c>
      <c r="F3419" s="320"/>
      <c r="G3419" s="320">
        <f t="shared" si="92"/>
        <v>343394.12828947359</v>
      </c>
      <c r="H3419" s="320"/>
      <c r="I3419" s="320"/>
      <c r="J3419" s="331">
        <f t="shared" si="93"/>
        <v>1287727.9810855261</v>
      </c>
      <c r="K3419" s="320"/>
      <c r="L3419" s="173" t="s">
        <v>2800</v>
      </c>
      <c r="M3419" s="174">
        <f t="shared" si="94"/>
        <v>0</v>
      </c>
      <c r="N3419" s="175">
        <f t="shared" si="94"/>
        <v>1287727.9810855261</v>
      </c>
      <c r="O3419" s="176">
        <v>0</v>
      </c>
      <c r="P3419" s="330">
        <f t="shared" si="95"/>
        <v>1287727.9810855261</v>
      </c>
    </row>
    <row r="3420" spans="1:16" s="165" customFormat="1" ht="36">
      <c r="A3420" s="448" t="s">
        <v>4730</v>
      </c>
      <c r="B3420" s="316" t="s">
        <v>4731</v>
      </c>
      <c r="C3420" s="317" t="s">
        <v>4337</v>
      </c>
      <c r="D3420" s="318" t="s">
        <v>2540</v>
      </c>
      <c r="E3420" s="319">
        <v>4</v>
      </c>
      <c r="F3420" s="320"/>
      <c r="G3420" s="320">
        <f t="shared" si="92"/>
        <v>343394.12828947359</v>
      </c>
      <c r="H3420" s="320"/>
      <c r="I3420" s="320"/>
      <c r="J3420" s="331">
        <f t="shared" si="93"/>
        <v>1373576.5131578944</v>
      </c>
      <c r="K3420" s="320"/>
      <c r="L3420" s="173" t="s">
        <v>2800</v>
      </c>
      <c r="M3420" s="174">
        <f t="shared" si="94"/>
        <v>0</v>
      </c>
      <c r="N3420" s="175">
        <f t="shared" si="94"/>
        <v>1373576.5131578944</v>
      </c>
      <c r="O3420" s="176">
        <v>0</v>
      </c>
      <c r="P3420" s="330">
        <f t="shared" si="95"/>
        <v>1373576.5131578944</v>
      </c>
    </row>
    <row r="3421" spans="1:16" s="165" customFormat="1" ht="36">
      <c r="A3421" s="448" t="s">
        <v>4732</v>
      </c>
      <c r="B3421" s="316" t="s">
        <v>4733</v>
      </c>
      <c r="C3421" s="317" t="s">
        <v>4337</v>
      </c>
      <c r="D3421" s="318" t="s">
        <v>2540</v>
      </c>
      <c r="E3421" s="319">
        <v>4.88</v>
      </c>
      <c r="F3421" s="320"/>
      <c r="G3421" s="320">
        <f t="shared" si="92"/>
        <v>343394.12828947359</v>
      </c>
      <c r="H3421" s="320"/>
      <c r="I3421" s="320"/>
      <c r="J3421" s="331">
        <f t="shared" si="93"/>
        <v>1675763.346052631</v>
      </c>
      <c r="K3421" s="320"/>
      <c r="L3421" s="173" t="s">
        <v>2800</v>
      </c>
      <c r="M3421" s="174">
        <f t="shared" si="94"/>
        <v>0</v>
      </c>
      <c r="N3421" s="175">
        <f t="shared" si="94"/>
        <v>1675763.346052631</v>
      </c>
      <c r="O3421" s="176">
        <v>0</v>
      </c>
      <c r="P3421" s="330">
        <f t="shared" si="95"/>
        <v>1675763.346052631</v>
      </c>
    </row>
    <row r="3422" spans="1:16" s="165" customFormat="1" ht="36">
      <c r="A3422" s="448" t="s">
        <v>4734</v>
      </c>
      <c r="B3422" s="316" t="s">
        <v>4735</v>
      </c>
      <c r="C3422" s="317" t="s">
        <v>4337</v>
      </c>
      <c r="D3422" s="318" t="s">
        <v>2540</v>
      </c>
      <c r="E3422" s="319">
        <v>11</v>
      </c>
      <c r="F3422" s="320"/>
      <c r="G3422" s="320">
        <f t="shared" si="92"/>
        <v>343394.12828947359</v>
      </c>
      <c r="H3422" s="320"/>
      <c r="I3422" s="320"/>
      <c r="J3422" s="331">
        <f t="shared" si="93"/>
        <v>3777335.4111842094</v>
      </c>
      <c r="K3422" s="320"/>
      <c r="L3422" s="173" t="s">
        <v>2800</v>
      </c>
      <c r="M3422" s="174">
        <f t="shared" si="94"/>
        <v>0</v>
      </c>
      <c r="N3422" s="175">
        <f t="shared" si="94"/>
        <v>3777335.4111842094</v>
      </c>
      <c r="O3422" s="176">
        <v>0</v>
      </c>
      <c r="P3422" s="330">
        <f t="shared" si="95"/>
        <v>3777335.4111842094</v>
      </c>
    </row>
    <row r="3423" spans="1:16" s="165" customFormat="1" ht="36">
      <c r="A3423" s="448" t="s">
        <v>4736</v>
      </c>
      <c r="B3423" s="316" t="s">
        <v>4737</v>
      </c>
      <c r="C3423" s="317" t="s">
        <v>4337</v>
      </c>
      <c r="D3423" s="318" t="s">
        <v>2540</v>
      </c>
      <c r="E3423" s="319">
        <v>18.7</v>
      </c>
      <c r="F3423" s="320"/>
      <c r="G3423" s="320">
        <f t="shared" si="92"/>
        <v>343394.12828947359</v>
      </c>
      <c r="H3423" s="320"/>
      <c r="I3423" s="320"/>
      <c r="J3423" s="331">
        <f t="shared" si="93"/>
        <v>6421470.1990131559</v>
      </c>
      <c r="K3423" s="320"/>
      <c r="L3423" s="173" t="s">
        <v>2800</v>
      </c>
      <c r="M3423" s="174">
        <f t="shared" si="94"/>
        <v>0</v>
      </c>
      <c r="N3423" s="175">
        <f t="shared" si="94"/>
        <v>6421470.1990131559</v>
      </c>
      <c r="O3423" s="176">
        <v>0</v>
      </c>
      <c r="P3423" s="330">
        <f t="shared" si="95"/>
        <v>6421470.1990131559</v>
      </c>
    </row>
    <row r="3424" spans="1:16" s="165" customFormat="1" ht="36">
      <c r="A3424" s="448" t="s">
        <v>4738</v>
      </c>
      <c r="B3424" s="316" t="s">
        <v>4739</v>
      </c>
      <c r="C3424" s="317" t="s">
        <v>4337</v>
      </c>
      <c r="D3424" s="318" t="s">
        <v>2540</v>
      </c>
      <c r="E3424" s="319">
        <v>4.13</v>
      </c>
      <c r="F3424" s="320"/>
      <c r="G3424" s="320">
        <f t="shared" si="92"/>
        <v>343394.12828947359</v>
      </c>
      <c r="H3424" s="320"/>
      <c r="I3424" s="320"/>
      <c r="J3424" s="331">
        <f t="shared" si="93"/>
        <v>1418217.7498355259</v>
      </c>
      <c r="K3424" s="320"/>
      <c r="L3424" s="173" t="s">
        <v>2800</v>
      </c>
      <c r="M3424" s="174">
        <f t="shared" si="94"/>
        <v>0</v>
      </c>
      <c r="N3424" s="175">
        <f t="shared" si="94"/>
        <v>1418217.7498355259</v>
      </c>
      <c r="O3424" s="176">
        <v>0</v>
      </c>
      <c r="P3424" s="330">
        <f t="shared" si="95"/>
        <v>1418217.7498355259</v>
      </c>
    </row>
    <row r="3425" spans="1:16" s="165" customFormat="1" ht="36">
      <c r="A3425" s="448" t="s">
        <v>4740</v>
      </c>
      <c r="B3425" s="316" t="s">
        <v>4741</v>
      </c>
      <c r="C3425" s="317" t="s">
        <v>4337</v>
      </c>
      <c r="D3425" s="318" t="s">
        <v>2540</v>
      </c>
      <c r="E3425" s="319">
        <v>4.38</v>
      </c>
      <c r="F3425" s="320"/>
      <c r="G3425" s="320">
        <f t="shared" si="92"/>
        <v>343394.12828947359</v>
      </c>
      <c r="H3425" s="320"/>
      <c r="I3425" s="320"/>
      <c r="J3425" s="331">
        <f t="shared" si="93"/>
        <v>1504066.2819078942</v>
      </c>
      <c r="K3425" s="320"/>
      <c r="L3425" s="173" t="s">
        <v>2800</v>
      </c>
      <c r="M3425" s="174">
        <f t="shared" si="94"/>
        <v>0</v>
      </c>
      <c r="N3425" s="175">
        <f t="shared" si="94"/>
        <v>1504066.2819078942</v>
      </c>
      <c r="O3425" s="176">
        <v>0</v>
      </c>
      <c r="P3425" s="330">
        <f t="shared" si="95"/>
        <v>1504066.2819078942</v>
      </c>
    </row>
    <row r="3426" spans="1:16" s="165" customFormat="1" ht="36">
      <c r="A3426" s="448" t="s">
        <v>4742</v>
      </c>
      <c r="B3426" s="316" t="s">
        <v>4743</v>
      </c>
      <c r="C3426" s="317" t="s">
        <v>4337</v>
      </c>
      <c r="D3426" s="318" t="s">
        <v>2540</v>
      </c>
      <c r="E3426" s="319">
        <v>5.38</v>
      </c>
      <c r="F3426" s="320"/>
      <c r="G3426" s="320">
        <f t="shared" si="92"/>
        <v>343394.12828947359</v>
      </c>
      <c r="H3426" s="320"/>
      <c r="I3426" s="320"/>
      <c r="J3426" s="331">
        <f t="shared" si="93"/>
        <v>1847460.4101973679</v>
      </c>
      <c r="K3426" s="320"/>
      <c r="L3426" s="173" t="s">
        <v>2800</v>
      </c>
      <c r="M3426" s="174">
        <f t="shared" si="94"/>
        <v>0</v>
      </c>
      <c r="N3426" s="175">
        <f t="shared" si="94"/>
        <v>1847460.4101973679</v>
      </c>
      <c r="O3426" s="176">
        <v>0</v>
      </c>
      <c r="P3426" s="330">
        <f t="shared" si="95"/>
        <v>1847460.4101973679</v>
      </c>
    </row>
    <row r="3427" spans="1:16" s="165" customFormat="1" ht="36">
      <c r="A3427" s="448" t="s">
        <v>4744</v>
      </c>
      <c r="B3427" s="316" t="s">
        <v>4745</v>
      </c>
      <c r="C3427" s="317" t="s">
        <v>4337</v>
      </c>
      <c r="D3427" s="318" t="s">
        <v>2540</v>
      </c>
      <c r="E3427" s="319">
        <v>12</v>
      </c>
      <c r="F3427" s="320"/>
      <c r="G3427" s="320">
        <f t="shared" si="92"/>
        <v>343394.12828947359</v>
      </c>
      <c r="H3427" s="320"/>
      <c r="I3427" s="320"/>
      <c r="J3427" s="331">
        <f t="shared" si="93"/>
        <v>4120729.5394736831</v>
      </c>
      <c r="K3427" s="320"/>
      <c r="L3427" s="173" t="s">
        <v>2800</v>
      </c>
      <c r="M3427" s="174">
        <f t="shared" si="94"/>
        <v>0</v>
      </c>
      <c r="N3427" s="175">
        <f t="shared" si="94"/>
        <v>4120729.5394736831</v>
      </c>
      <c r="O3427" s="176">
        <v>0</v>
      </c>
      <c r="P3427" s="330">
        <f t="shared" si="95"/>
        <v>4120729.5394736831</v>
      </c>
    </row>
    <row r="3428" spans="1:16" s="165" customFormat="1" ht="36">
      <c r="A3428" s="448" t="s">
        <v>4746</v>
      </c>
      <c r="B3428" s="316" t="s">
        <v>4747</v>
      </c>
      <c r="C3428" s="317" t="s">
        <v>4337</v>
      </c>
      <c r="D3428" s="318" t="s">
        <v>2540</v>
      </c>
      <c r="E3428" s="319">
        <v>20.399999999999999</v>
      </c>
      <c r="F3428" s="320"/>
      <c r="G3428" s="320">
        <f t="shared" si="92"/>
        <v>343394.12828947359</v>
      </c>
      <c r="H3428" s="320"/>
      <c r="I3428" s="320"/>
      <c r="J3428" s="331">
        <f t="shared" si="93"/>
        <v>7005240.2171052611</v>
      </c>
      <c r="K3428" s="320"/>
      <c r="L3428" s="173" t="s">
        <v>2800</v>
      </c>
      <c r="M3428" s="174">
        <f t="shared" si="94"/>
        <v>0</v>
      </c>
      <c r="N3428" s="175">
        <f t="shared" si="94"/>
        <v>7005240.2171052611</v>
      </c>
      <c r="O3428" s="176">
        <v>0</v>
      </c>
      <c r="P3428" s="330">
        <f t="shared" si="95"/>
        <v>7005240.2171052611</v>
      </c>
    </row>
    <row r="3429" spans="1:16" s="165" customFormat="1" ht="36">
      <c r="A3429" s="448" t="s">
        <v>4748</v>
      </c>
      <c r="B3429" s="316" t="s">
        <v>4749</v>
      </c>
      <c r="C3429" s="317" t="s">
        <v>4337</v>
      </c>
      <c r="D3429" s="318" t="s">
        <v>2540</v>
      </c>
      <c r="E3429" s="319">
        <v>4.5</v>
      </c>
      <c r="F3429" s="320"/>
      <c r="G3429" s="320">
        <f t="shared" si="92"/>
        <v>343394.12828947359</v>
      </c>
      <c r="H3429" s="320"/>
      <c r="I3429" s="320"/>
      <c r="J3429" s="331">
        <f t="shared" si="93"/>
        <v>1545273.5773026312</v>
      </c>
      <c r="K3429" s="320"/>
      <c r="L3429" s="173" t="s">
        <v>2800</v>
      </c>
      <c r="M3429" s="174">
        <f t="shared" si="94"/>
        <v>0</v>
      </c>
      <c r="N3429" s="175">
        <f t="shared" si="94"/>
        <v>1545273.5773026312</v>
      </c>
      <c r="O3429" s="176">
        <v>0</v>
      </c>
      <c r="P3429" s="330">
        <f t="shared" si="95"/>
        <v>1545273.5773026312</v>
      </c>
    </row>
    <row r="3430" spans="1:16" s="165" customFormat="1" ht="36">
      <c r="A3430" s="448" t="s">
        <v>4750</v>
      </c>
      <c r="B3430" s="316" t="s">
        <v>4751</v>
      </c>
      <c r="C3430" s="317" t="s">
        <v>4337</v>
      </c>
      <c r="D3430" s="318" t="s">
        <v>2540</v>
      </c>
      <c r="E3430" s="319">
        <v>4.88</v>
      </c>
      <c r="F3430" s="320"/>
      <c r="G3430" s="320">
        <f t="shared" si="92"/>
        <v>343394.12828947359</v>
      </c>
      <c r="H3430" s="320"/>
      <c r="I3430" s="320"/>
      <c r="J3430" s="331">
        <f t="shared" si="93"/>
        <v>1675763.346052631</v>
      </c>
      <c r="K3430" s="320"/>
      <c r="L3430" s="173" t="s">
        <v>2800</v>
      </c>
      <c r="M3430" s="174">
        <f t="shared" si="94"/>
        <v>0</v>
      </c>
      <c r="N3430" s="175">
        <f t="shared" si="94"/>
        <v>1675763.346052631</v>
      </c>
      <c r="O3430" s="176">
        <v>0</v>
      </c>
      <c r="P3430" s="330">
        <f t="shared" si="95"/>
        <v>1675763.346052631</v>
      </c>
    </row>
    <row r="3431" spans="1:16" s="165" customFormat="1" ht="36">
      <c r="A3431" s="448" t="s">
        <v>4752</v>
      </c>
      <c r="B3431" s="316" t="s">
        <v>4753</v>
      </c>
      <c r="C3431" s="317" t="s">
        <v>4337</v>
      </c>
      <c r="D3431" s="318" t="s">
        <v>2540</v>
      </c>
      <c r="E3431" s="319">
        <v>5.88</v>
      </c>
      <c r="F3431" s="320"/>
      <c r="G3431" s="320">
        <f t="shared" si="92"/>
        <v>343394.12828947359</v>
      </c>
      <c r="H3431" s="320"/>
      <c r="I3431" s="320"/>
      <c r="J3431" s="331">
        <f t="shared" si="93"/>
        <v>2019157.4743421047</v>
      </c>
      <c r="K3431" s="320"/>
      <c r="L3431" s="173" t="s">
        <v>2800</v>
      </c>
      <c r="M3431" s="174">
        <f t="shared" si="94"/>
        <v>0</v>
      </c>
      <c r="N3431" s="175">
        <f t="shared" si="94"/>
        <v>2019157.4743421047</v>
      </c>
      <c r="O3431" s="176">
        <v>0</v>
      </c>
      <c r="P3431" s="330">
        <f t="shared" si="95"/>
        <v>2019157.4743421047</v>
      </c>
    </row>
    <row r="3432" spans="1:16" s="165" customFormat="1" ht="36">
      <c r="A3432" s="448" t="s">
        <v>4754</v>
      </c>
      <c r="B3432" s="316" t="s">
        <v>4755</v>
      </c>
      <c r="C3432" s="317" t="s">
        <v>4337</v>
      </c>
      <c r="D3432" s="318" t="s">
        <v>2540</v>
      </c>
      <c r="E3432" s="319">
        <v>13.1</v>
      </c>
      <c r="F3432" s="320"/>
      <c r="G3432" s="320">
        <f t="shared" si="92"/>
        <v>343394.12828947359</v>
      </c>
      <c r="H3432" s="320"/>
      <c r="I3432" s="320"/>
      <c r="J3432" s="331">
        <f t="shared" si="93"/>
        <v>4498463.0805921042</v>
      </c>
      <c r="K3432" s="320"/>
      <c r="L3432" s="173" t="s">
        <v>2800</v>
      </c>
      <c r="M3432" s="174">
        <f t="shared" si="94"/>
        <v>0</v>
      </c>
      <c r="N3432" s="175">
        <f t="shared" si="94"/>
        <v>4498463.0805921042</v>
      </c>
      <c r="O3432" s="176">
        <v>0</v>
      </c>
      <c r="P3432" s="330">
        <f t="shared" si="95"/>
        <v>4498463.0805921042</v>
      </c>
    </row>
    <row r="3433" spans="1:16" s="165" customFormat="1" ht="36">
      <c r="A3433" s="448" t="s">
        <v>4756</v>
      </c>
      <c r="B3433" s="316" t="s">
        <v>4757</v>
      </c>
      <c r="C3433" s="317" t="s">
        <v>4337</v>
      </c>
      <c r="D3433" s="318" t="s">
        <v>2540</v>
      </c>
      <c r="E3433" s="319">
        <v>22.3</v>
      </c>
      <c r="F3433" s="320"/>
      <c r="G3433" s="320">
        <f t="shared" si="92"/>
        <v>343394.12828947359</v>
      </c>
      <c r="H3433" s="320"/>
      <c r="I3433" s="320"/>
      <c r="J3433" s="331">
        <f t="shared" si="93"/>
        <v>7657689.0608552611</v>
      </c>
      <c r="K3433" s="320"/>
      <c r="L3433" s="173" t="s">
        <v>2800</v>
      </c>
      <c r="M3433" s="174">
        <f t="shared" si="94"/>
        <v>0</v>
      </c>
      <c r="N3433" s="175">
        <f t="shared" si="94"/>
        <v>7657689.0608552611</v>
      </c>
      <c r="O3433" s="176">
        <v>0</v>
      </c>
      <c r="P3433" s="330">
        <f t="shared" si="95"/>
        <v>7657689.0608552611</v>
      </c>
    </row>
    <row r="3434" spans="1:16" s="165" customFormat="1" ht="36">
      <c r="A3434" s="448" t="s">
        <v>4758</v>
      </c>
      <c r="B3434" s="316" t="s">
        <v>4759</v>
      </c>
      <c r="C3434" s="317" t="s">
        <v>4337</v>
      </c>
      <c r="D3434" s="318" t="s">
        <v>2540</v>
      </c>
      <c r="E3434" s="319">
        <v>4.88</v>
      </c>
      <c r="F3434" s="320"/>
      <c r="G3434" s="320">
        <f t="shared" si="92"/>
        <v>343394.12828947359</v>
      </c>
      <c r="H3434" s="320"/>
      <c r="I3434" s="320"/>
      <c r="J3434" s="331">
        <f t="shared" si="93"/>
        <v>1675763.346052631</v>
      </c>
      <c r="K3434" s="320"/>
      <c r="L3434" s="173" t="s">
        <v>2800</v>
      </c>
      <c r="M3434" s="174">
        <f t="shared" si="94"/>
        <v>0</v>
      </c>
      <c r="N3434" s="175">
        <f t="shared" si="94"/>
        <v>1675763.346052631</v>
      </c>
      <c r="O3434" s="176">
        <v>0</v>
      </c>
      <c r="P3434" s="330">
        <f t="shared" si="95"/>
        <v>1675763.346052631</v>
      </c>
    </row>
    <row r="3435" spans="1:16" s="165" customFormat="1" ht="36">
      <c r="A3435" s="448" t="s">
        <v>4760</v>
      </c>
      <c r="B3435" s="316" t="s">
        <v>4761</v>
      </c>
      <c r="C3435" s="317" t="s">
        <v>4337</v>
      </c>
      <c r="D3435" s="318" t="s">
        <v>2540</v>
      </c>
      <c r="E3435" s="319">
        <v>5.38</v>
      </c>
      <c r="F3435" s="320"/>
      <c r="G3435" s="320">
        <f t="shared" si="92"/>
        <v>343394.12828947359</v>
      </c>
      <c r="H3435" s="320"/>
      <c r="I3435" s="320"/>
      <c r="J3435" s="331">
        <f t="shared" si="93"/>
        <v>1847460.4101973679</v>
      </c>
      <c r="K3435" s="320"/>
      <c r="L3435" s="173" t="s">
        <v>2800</v>
      </c>
      <c r="M3435" s="174">
        <f t="shared" si="94"/>
        <v>0</v>
      </c>
      <c r="N3435" s="175">
        <f t="shared" si="94"/>
        <v>1847460.4101973679</v>
      </c>
      <c r="O3435" s="176">
        <v>0</v>
      </c>
      <c r="P3435" s="330">
        <f t="shared" si="95"/>
        <v>1847460.4101973679</v>
      </c>
    </row>
    <row r="3436" spans="1:16" s="165" customFormat="1" ht="36">
      <c r="A3436" s="448" t="s">
        <v>4762</v>
      </c>
      <c r="B3436" s="316" t="s">
        <v>4763</v>
      </c>
      <c r="C3436" s="317" t="s">
        <v>4337</v>
      </c>
      <c r="D3436" s="318" t="s">
        <v>2540</v>
      </c>
      <c r="E3436" s="319">
        <v>6.46</v>
      </c>
      <c r="F3436" s="320"/>
      <c r="G3436" s="320">
        <f t="shared" si="92"/>
        <v>343394.12828947359</v>
      </c>
      <c r="H3436" s="320"/>
      <c r="I3436" s="320"/>
      <c r="J3436" s="331">
        <f t="shared" si="93"/>
        <v>2218326.0687499992</v>
      </c>
      <c r="K3436" s="320"/>
      <c r="L3436" s="173" t="s">
        <v>2800</v>
      </c>
      <c r="M3436" s="174">
        <f t="shared" si="94"/>
        <v>0</v>
      </c>
      <c r="N3436" s="175">
        <f t="shared" si="94"/>
        <v>2218326.0687499992</v>
      </c>
      <c r="O3436" s="176">
        <v>0</v>
      </c>
      <c r="P3436" s="330">
        <f t="shared" si="95"/>
        <v>2218326.0687499992</v>
      </c>
    </row>
    <row r="3437" spans="1:16" s="165" customFormat="1" ht="36">
      <c r="A3437" s="448" t="s">
        <v>4764</v>
      </c>
      <c r="B3437" s="316" t="s">
        <v>4765</v>
      </c>
      <c r="C3437" s="317" t="s">
        <v>4337</v>
      </c>
      <c r="D3437" s="318" t="s">
        <v>2540</v>
      </c>
      <c r="E3437" s="319">
        <v>14.4</v>
      </c>
      <c r="F3437" s="320"/>
      <c r="G3437" s="320">
        <f t="shared" si="92"/>
        <v>343394.12828947359</v>
      </c>
      <c r="H3437" s="320"/>
      <c r="I3437" s="320"/>
      <c r="J3437" s="331">
        <f t="shared" si="93"/>
        <v>4944875.4473684197</v>
      </c>
      <c r="K3437" s="320"/>
      <c r="L3437" s="173" t="s">
        <v>2800</v>
      </c>
      <c r="M3437" s="174">
        <f t="shared" si="94"/>
        <v>0</v>
      </c>
      <c r="N3437" s="175">
        <f t="shared" si="94"/>
        <v>4944875.4473684197</v>
      </c>
      <c r="O3437" s="176">
        <v>0</v>
      </c>
      <c r="P3437" s="330">
        <f t="shared" si="95"/>
        <v>4944875.4473684197</v>
      </c>
    </row>
    <row r="3438" spans="1:16" s="165" customFormat="1" ht="36">
      <c r="A3438" s="448" t="s">
        <v>4766</v>
      </c>
      <c r="B3438" s="316" t="s">
        <v>4767</v>
      </c>
      <c r="C3438" s="317" t="s">
        <v>4337</v>
      </c>
      <c r="D3438" s="318" t="s">
        <v>2540</v>
      </c>
      <c r="E3438" s="319">
        <v>24.5</v>
      </c>
      <c r="F3438" s="320"/>
      <c r="G3438" s="320">
        <f t="shared" si="92"/>
        <v>343394.12828947359</v>
      </c>
      <c r="H3438" s="320"/>
      <c r="I3438" s="320"/>
      <c r="J3438" s="331">
        <f t="shared" si="93"/>
        <v>8413156.1430921033</v>
      </c>
      <c r="K3438" s="320"/>
      <c r="L3438" s="173" t="s">
        <v>2800</v>
      </c>
      <c r="M3438" s="174">
        <f t="shared" si="94"/>
        <v>0</v>
      </c>
      <c r="N3438" s="175">
        <f t="shared" si="94"/>
        <v>8413156.1430921033</v>
      </c>
      <c r="O3438" s="176">
        <v>0</v>
      </c>
      <c r="P3438" s="330">
        <f t="shared" si="95"/>
        <v>8413156.1430921033</v>
      </c>
    </row>
    <row r="3439" spans="1:16" s="165" customFormat="1">
      <c r="A3439" s="305" t="s">
        <v>4768</v>
      </c>
      <c r="B3439" s="306"/>
      <c r="C3439" s="354"/>
      <c r="D3439" s="196"/>
      <c r="E3439" s="355"/>
      <c r="F3439" s="356"/>
      <c r="G3439" s="356"/>
      <c r="H3439" s="356"/>
      <c r="I3439" s="356"/>
      <c r="J3439" s="360"/>
      <c r="K3439" s="356"/>
      <c r="L3439"/>
      <c r="M3439"/>
      <c r="N3439"/>
      <c r="O3439"/>
      <c r="P3439" s="166"/>
    </row>
    <row r="3440" spans="1:16" s="165" customFormat="1">
      <c r="A3440" s="290"/>
      <c r="B3440" s="332" t="s">
        <v>2537</v>
      </c>
      <c r="C3440" s="354"/>
      <c r="D3440" s="196"/>
      <c r="E3440" s="355"/>
      <c r="F3440" s="356"/>
      <c r="G3440" s="356"/>
      <c r="H3440" s="356"/>
      <c r="I3440" s="356"/>
      <c r="J3440" s="360"/>
      <c r="K3440" s="356"/>
      <c r="L3440"/>
      <c r="M3440"/>
      <c r="N3440"/>
      <c r="O3440"/>
      <c r="P3440" s="166"/>
    </row>
    <row r="3441" spans="1:16" s="165" customFormat="1">
      <c r="A3441" s="445" t="s">
        <v>2829</v>
      </c>
      <c r="B3441" s="332" t="s">
        <v>4769</v>
      </c>
      <c r="C3441" s="354"/>
      <c r="D3441" s="196"/>
      <c r="E3441" s="355"/>
      <c r="F3441" s="356"/>
      <c r="G3441" s="356"/>
      <c r="H3441" s="356"/>
      <c r="I3441" s="356"/>
      <c r="J3441" s="360"/>
      <c r="K3441" s="356"/>
      <c r="L3441"/>
      <c r="M3441"/>
      <c r="N3441"/>
      <c r="O3441"/>
      <c r="P3441" s="166"/>
    </row>
    <row r="3442" spans="1:16" s="165" customFormat="1">
      <c r="A3442" s="445" t="s">
        <v>2829</v>
      </c>
      <c r="B3442" s="332" t="s">
        <v>4770</v>
      </c>
      <c r="C3442" s="354"/>
      <c r="D3442" s="196"/>
      <c r="E3442" s="355"/>
      <c r="F3442" s="356"/>
      <c r="G3442" s="356"/>
      <c r="H3442" s="356"/>
      <c r="I3442" s="356"/>
      <c r="J3442" s="360"/>
      <c r="K3442" s="356"/>
      <c r="L3442"/>
      <c r="M3442"/>
      <c r="N3442"/>
      <c r="O3442"/>
      <c r="P3442" s="166"/>
    </row>
    <row r="3443" spans="1:16" s="165" customFormat="1">
      <c r="A3443" s="1650" t="s">
        <v>438</v>
      </c>
      <c r="B3443" s="1650" t="s">
        <v>2538</v>
      </c>
      <c r="C3443" s="1650" t="s">
        <v>2539</v>
      </c>
      <c r="D3443" s="1650" t="s">
        <v>2787</v>
      </c>
      <c r="E3443" s="1650" t="s">
        <v>2788</v>
      </c>
      <c r="F3443" s="1655" t="s">
        <v>77</v>
      </c>
      <c r="G3443" s="1655"/>
      <c r="H3443" s="1655"/>
      <c r="I3443" s="1655" t="s">
        <v>2781</v>
      </c>
      <c r="J3443" s="1655"/>
      <c r="K3443" s="1655"/>
      <c r="L3443"/>
      <c r="M3443"/>
      <c r="N3443"/>
      <c r="O3443"/>
      <c r="P3443" s="166"/>
    </row>
    <row r="3444" spans="1:16" s="165" customFormat="1">
      <c r="A3444" s="1651"/>
      <c r="B3444" s="1651"/>
      <c r="C3444" s="1651"/>
      <c r="D3444" s="1651"/>
      <c r="E3444" s="1651"/>
      <c r="F3444" s="308" t="s">
        <v>2554</v>
      </c>
      <c r="G3444" s="308" t="s">
        <v>2783</v>
      </c>
      <c r="H3444" s="308" t="s">
        <v>2784</v>
      </c>
      <c r="I3444" s="308" t="s">
        <v>2554</v>
      </c>
      <c r="J3444" s="308" t="s">
        <v>2783</v>
      </c>
      <c r="K3444" s="308" t="s">
        <v>2784</v>
      </c>
      <c r="L3444"/>
      <c r="M3444"/>
      <c r="N3444"/>
      <c r="O3444"/>
      <c r="P3444" s="166"/>
    </row>
    <row r="3445" spans="1:16" s="165" customFormat="1" ht="24">
      <c r="A3445" s="454" t="s">
        <v>4771</v>
      </c>
      <c r="B3445" s="316" t="s">
        <v>4775</v>
      </c>
      <c r="C3445" s="317" t="s">
        <v>4337</v>
      </c>
      <c r="D3445" s="318" t="s">
        <v>2540</v>
      </c>
      <c r="E3445" s="319">
        <v>1.59</v>
      </c>
      <c r="F3445" s="320"/>
      <c r="G3445" s="320">
        <f>_lg45</f>
        <v>343394.12828947359</v>
      </c>
      <c r="H3445" s="320"/>
      <c r="I3445" s="320"/>
      <c r="J3445" s="331">
        <f t="shared" ref="J3445:J3480" si="96">G3445*E3445</f>
        <v>545996.66398026305</v>
      </c>
      <c r="K3445" s="320"/>
      <c r="L3445" s="173" t="s">
        <v>2800</v>
      </c>
      <c r="M3445" s="174">
        <f t="shared" ref="M3445:N3480" si="97">+I3445</f>
        <v>0</v>
      </c>
      <c r="N3445" s="175">
        <f t="shared" si="97"/>
        <v>545996.66398026305</v>
      </c>
      <c r="O3445" s="176">
        <v>0</v>
      </c>
      <c r="P3445" s="330">
        <f t="shared" ref="P3445:P3480" si="98">SUM(M3445:O3445)</f>
        <v>545996.66398026305</v>
      </c>
    </row>
    <row r="3446" spans="1:16" s="165" customFormat="1" ht="24">
      <c r="A3446" s="453" t="s">
        <v>4772</v>
      </c>
      <c r="B3446" s="185" t="s">
        <v>4784</v>
      </c>
      <c r="C3446" s="333" t="s">
        <v>4337</v>
      </c>
      <c r="D3446" s="186" t="s">
        <v>2540</v>
      </c>
      <c r="E3446" s="187">
        <v>1.77</v>
      </c>
      <c r="F3446" s="188"/>
      <c r="G3446" s="188">
        <f>_lg45</f>
        <v>343394.12828947359</v>
      </c>
      <c r="H3446" s="188"/>
      <c r="I3446" s="188">
        <f>SUM(I3447:I3449)</f>
        <v>28560</v>
      </c>
      <c r="J3446" s="190">
        <f t="shared" si="96"/>
        <v>607807.60707236826</v>
      </c>
      <c r="K3446" s="188"/>
      <c r="L3446" s="173" t="s">
        <v>2800</v>
      </c>
      <c r="M3446" s="174">
        <f t="shared" si="97"/>
        <v>28560</v>
      </c>
      <c r="N3446" s="175">
        <f t="shared" si="97"/>
        <v>607807.60707236826</v>
      </c>
      <c r="O3446" s="176">
        <v>0</v>
      </c>
      <c r="P3446" s="330">
        <f t="shared" si="98"/>
        <v>636367.60707236826</v>
      </c>
    </row>
    <row r="3447" spans="1:16" s="165" customFormat="1">
      <c r="A3447" s="310"/>
      <c r="B3447" s="310"/>
      <c r="C3447" s="169" t="s">
        <v>138</v>
      </c>
      <c r="D3447" s="170" t="s">
        <v>81</v>
      </c>
      <c r="E3447" s="171">
        <v>0.6</v>
      </c>
      <c r="F3447" s="172">
        <f>VLOOKUP($C3447,VLP!$C$3:$F$191,3,0)</f>
        <v>38000</v>
      </c>
      <c r="G3447" s="172"/>
      <c r="H3447" s="172"/>
      <c r="I3447" s="172">
        <f>E3447*F3447</f>
        <v>22800</v>
      </c>
      <c r="J3447" s="172"/>
      <c r="K3447" s="172"/>
      <c r="L3447" s="178"/>
      <c r="M3447" s="174"/>
      <c r="N3447" s="175"/>
      <c r="O3447" s="176"/>
      <c r="P3447" s="166"/>
    </row>
    <row r="3448" spans="1:16" s="165" customFormat="1">
      <c r="A3448" s="310"/>
      <c r="B3448" s="310"/>
      <c r="C3448" s="169" t="s">
        <v>188</v>
      </c>
      <c r="D3448" s="170" t="s">
        <v>81</v>
      </c>
      <c r="E3448" s="171">
        <v>0.16</v>
      </c>
      <c r="F3448" s="172">
        <f>VLOOKUP($C3448,VLP!$C$3:$F$191,3,0)</f>
        <v>27500</v>
      </c>
      <c r="G3448" s="172"/>
      <c r="H3448" s="172"/>
      <c r="I3448" s="172">
        <f>E3448*F3448</f>
        <v>4400</v>
      </c>
      <c r="J3448" s="172"/>
      <c r="K3448" s="172"/>
      <c r="L3448" s="178"/>
      <c r="M3448" s="174"/>
      <c r="N3448" s="175"/>
      <c r="O3448" s="176"/>
      <c r="P3448" s="166"/>
    </row>
    <row r="3449" spans="1:16" s="165" customFormat="1">
      <c r="A3449" s="311"/>
      <c r="B3449" s="311"/>
      <c r="C3449" s="181" t="s">
        <v>2555</v>
      </c>
      <c r="D3449" s="182" t="s">
        <v>2556</v>
      </c>
      <c r="E3449" s="183">
        <v>5</v>
      </c>
      <c r="F3449" s="184"/>
      <c r="G3449" s="184"/>
      <c r="H3449" s="184"/>
      <c r="I3449" s="184">
        <f>5%*(I3447+I3448)</f>
        <v>1360</v>
      </c>
      <c r="J3449" s="184"/>
      <c r="K3449" s="184"/>
      <c r="L3449" s="178"/>
      <c r="M3449" s="174"/>
      <c r="N3449" s="175"/>
      <c r="O3449" s="176"/>
      <c r="P3449" s="166"/>
    </row>
    <row r="3450" spans="1:16" s="165" customFormat="1" ht="24">
      <c r="A3450" s="454" t="s">
        <v>4773</v>
      </c>
      <c r="B3450" s="316" t="s">
        <v>4794</v>
      </c>
      <c r="C3450" s="317" t="s">
        <v>4337</v>
      </c>
      <c r="D3450" s="318" t="s">
        <v>2540</v>
      </c>
      <c r="E3450" s="319">
        <v>1.96</v>
      </c>
      <c r="F3450" s="320"/>
      <c r="G3450" s="320">
        <f>_lg45</f>
        <v>343394.12828947359</v>
      </c>
      <c r="H3450" s="320"/>
      <c r="I3450" s="320"/>
      <c r="J3450" s="331">
        <f t="shared" si="96"/>
        <v>673052.49144736817</v>
      </c>
      <c r="K3450" s="320"/>
      <c r="L3450" s="173" t="s">
        <v>2800</v>
      </c>
      <c r="M3450" s="174">
        <f t="shared" si="97"/>
        <v>0</v>
      </c>
      <c r="N3450" s="175">
        <f t="shared" si="97"/>
        <v>673052.49144736817</v>
      </c>
      <c r="O3450" s="176">
        <v>0</v>
      </c>
      <c r="P3450" s="330">
        <f t="shared" si="98"/>
        <v>673052.49144736817</v>
      </c>
    </row>
    <row r="3451" spans="1:16" s="165" customFormat="1" ht="24">
      <c r="A3451" s="454" t="s">
        <v>4774</v>
      </c>
      <c r="B3451" s="316" t="s">
        <v>4804</v>
      </c>
      <c r="C3451" s="317" t="s">
        <v>4337</v>
      </c>
      <c r="D3451" s="318" t="s">
        <v>2540</v>
      </c>
      <c r="E3451" s="319">
        <v>2.16</v>
      </c>
      <c r="F3451" s="320"/>
      <c r="G3451" s="320">
        <f>_lg45</f>
        <v>343394.12828947359</v>
      </c>
      <c r="H3451" s="320"/>
      <c r="I3451" s="320"/>
      <c r="J3451" s="331">
        <f t="shared" si="96"/>
        <v>741731.31710526301</v>
      </c>
      <c r="K3451" s="320"/>
      <c r="L3451" s="173" t="s">
        <v>2800</v>
      </c>
      <c r="M3451" s="174">
        <f t="shared" si="97"/>
        <v>0</v>
      </c>
      <c r="N3451" s="175">
        <f t="shared" si="97"/>
        <v>741731.31710526301</v>
      </c>
      <c r="O3451" s="176">
        <v>0</v>
      </c>
      <c r="P3451" s="330">
        <f t="shared" si="98"/>
        <v>741731.31710526301</v>
      </c>
    </row>
    <row r="3452" spans="1:16" s="165" customFormat="1" ht="24">
      <c r="A3452" s="453" t="s">
        <v>4776</v>
      </c>
      <c r="B3452" s="185" t="s">
        <v>4814</v>
      </c>
      <c r="C3452" s="333" t="s">
        <v>4337</v>
      </c>
      <c r="D3452" s="186" t="s">
        <v>2540</v>
      </c>
      <c r="E3452" s="187">
        <v>2.41</v>
      </c>
      <c r="F3452" s="188"/>
      <c r="G3452" s="188">
        <f>_lg45</f>
        <v>343394.12828947359</v>
      </c>
      <c r="H3452" s="188"/>
      <c r="I3452" s="188">
        <f>SUM(I3453:I3455)</f>
        <v>34860</v>
      </c>
      <c r="J3452" s="190">
        <f t="shared" si="96"/>
        <v>827579.84917763143</v>
      </c>
      <c r="K3452" s="188"/>
      <c r="L3452" s="173" t="s">
        <v>2800</v>
      </c>
      <c r="M3452" s="174">
        <f t="shared" si="97"/>
        <v>34860</v>
      </c>
      <c r="N3452" s="175">
        <f t="shared" si="97"/>
        <v>827579.84917763143</v>
      </c>
      <c r="O3452" s="176">
        <v>0</v>
      </c>
      <c r="P3452" s="330">
        <f t="shared" si="98"/>
        <v>862439.84917763143</v>
      </c>
    </row>
    <row r="3453" spans="1:16" s="165" customFormat="1">
      <c r="A3453" s="310"/>
      <c r="B3453" s="310"/>
      <c r="C3453" s="169" t="s">
        <v>138</v>
      </c>
      <c r="D3453" s="170" t="s">
        <v>81</v>
      </c>
      <c r="E3453" s="171">
        <v>0.7</v>
      </c>
      <c r="F3453" s="172">
        <f>VLOOKUP($C3453,VLP!$C$3:$F$191,3,0)</f>
        <v>38000</v>
      </c>
      <c r="G3453" s="172"/>
      <c r="H3453" s="172"/>
      <c r="I3453" s="172">
        <f>E3453*F3453</f>
        <v>26600</v>
      </c>
      <c r="J3453" s="172"/>
      <c r="K3453" s="172"/>
      <c r="L3453" s="178"/>
      <c r="M3453" s="174"/>
      <c r="N3453" s="175"/>
      <c r="O3453" s="176"/>
      <c r="P3453" s="166"/>
    </row>
    <row r="3454" spans="1:16" s="165" customFormat="1">
      <c r="A3454" s="310"/>
      <c r="B3454" s="310"/>
      <c r="C3454" s="169" t="s">
        <v>188</v>
      </c>
      <c r="D3454" s="170" t="s">
        <v>81</v>
      </c>
      <c r="E3454" s="171">
        <v>0.24</v>
      </c>
      <c r="F3454" s="172">
        <f>VLOOKUP($C3454,VLP!$C$3:$F$191,3,0)</f>
        <v>27500</v>
      </c>
      <c r="G3454" s="172"/>
      <c r="H3454" s="172"/>
      <c r="I3454" s="172">
        <f>E3454*F3454</f>
        <v>6600</v>
      </c>
      <c r="J3454" s="172"/>
      <c r="K3454" s="172"/>
      <c r="L3454" s="178"/>
      <c r="M3454" s="174"/>
      <c r="N3454" s="175"/>
      <c r="O3454" s="176"/>
      <c r="P3454" s="166"/>
    </row>
    <row r="3455" spans="1:16" s="165" customFormat="1">
      <c r="A3455" s="311"/>
      <c r="B3455" s="311"/>
      <c r="C3455" s="181" t="s">
        <v>2555</v>
      </c>
      <c r="D3455" s="182" t="s">
        <v>2556</v>
      </c>
      <c r="E3455" s="183">
        <v>5</v>
      </c>
      <c r="F3455" s="184"/>
      <c r="G3455" s="184"/>
      <c r="H3455" s="184"/>
      <c r="I3455" s="184">
        <f>5%*(I3453+I3454)</f>
        <v>1660</v>
      </c>
      <c r="J3455" s="184"/>
      <c r="K3455" s="184"/>
      <c r="L3455" s="178"/>
      <c r="M3455" s="174"/>
      <c r="N3455" s="175"/>
      <c r="O3455" s="176"/>
      <c r="P3455" s="166"/>
    </row>
    <row r="3456" spans="1:16" s="165" customFormat="1" ht="24">
      <c r="A3456" s="448" t="s">
        <v>4777</v>
      </c>
      <c r="B3456" s="316" t="s">
        <v>4778</v>
      </c>
      <c r="C3456" s="317" t="s">
        <v>4337</v>
      </c>
      <c r="D3456" s="318" t="s">
        <v>2540</v>
      </c>
      <c r="E3456" s="319">
        <v>0.96</v>
      </c>
      <c r="F3456" s="320"/>
      <c r="G3456" s="320">
        <f t="shared" ref="G3456:G3480" si="99">_lg45</f>
        <v>343394.12828947359</v>
      </c>
      <c r="H3456" s="320"/>
      <c r="I3456" s="320"/>
      <c r="J3456" s="331">
        <f t="shared" si="96"/>
        <v>329658.36315789464</v>
      </c>
      <c r="K3456" s="320"/>
      <c r="L3456" s="173" t="s">
        <v>2800</v>
      </c>
      <c r="M3456" s="174">
        <f t="shared" si="97"/>
        <v>0</v>
      </c>
      <c r="N3456" s="175">
        <f t="shared" si="97"/>
        <v>329658.36315789464</v>
      </c>
      <c r="O3456" s="176">
        <v>0</v>
      </c>
      <c r="P3456" s="330">
        <f t="shared" si="98"/>
        <v>329658.36315789464</v>
      </c>
    </row>
    <row r="3457" spans="1:16" s="165" customFormat="1" ht="24">
      <c r="A3457" s="448" t="s">
        <v>4779</v>
      </c>
      <c r="B3457" s="316" t="s">
        <v>4780</v>
      </c>
      <c r="C3457" s="317" t="s">
        <v>4337</v>
      </c>
      <c r="D3457" s="318" t="s">
        <v>2540</v>
      </c>
      <c r="E3457" s="319">
        <v>1.06</v>
      </c>
      <c r="F3457" s="320"/>
      <c r="G3457" s="320">
        <f t="shared" si="99"/>
        <v>343394.12828947359</v>
      </c>
      <c r="H3457" s="320"/>
      <c r="I3457" s="320"/>
      <c r="J3457" s="331">
        <f t="shared" si="96"/>
        <v>363997.77598684205</v>
      </c>
      <c r="K3457" s="320"/>
      <c r="L3457" s="173" t="s">
        <v>2800</v>
      </c>
      <c r="M3457" s="174">
        <f t="shared" si="97"/>
        <v>0</v>
      </c>
      <c r="N3457" s="175">
        <f t="shared" si="97"/>
        <v>363997.77598684205</v>
      </c>
      <c r="O3457" s="176">
        <v>0</v>
      </c>
      <c r="P3457" s="330">
        <f t="shared" si="98"/>
        <v>363997.77598684205</v>
      </c>
    </row>
    <row r="3458" spans="1:16" s="165" customFormat="1" ht="24">
      <c r="A3458" s="448" t="s">
        <v>4781</v>
      </c>
      <c r="B3458" s="316" t="s">
        <v>4782</v>
      </c>
      <c r="C3458" s="317" t="s">
        <v>4337</v>
      </c>
      <c r="D3458" s="318" t="s">
        <v>2540</v>
      </c>
      <c r="E3458" s="319">
        <v>1.66</v>
      </c>
      <c r="F3458" s="320"/>
      <c r="G3458" s="320">
        <f t="shared" si="99"/>
        <v>343394.12828947359</v>
      </c>
      <c r="H3458" s="320"/>
      <c r="I3458" s="320"/>
      <c r="J3458" s="331">
        <f t="shared" si="96"/>
        <v>570034.25296052615</v>
      </c>
      <c r="K3458" s="320"/>
      <c r="L3458" s="173" t="s">
        <v>2800</v>
      </c>
      <c r="M3458" s="174">
        <f t="shared" si="97"/>
        <v>0</v>
      </c>
      <c r="N3458" s="175">
        <f t="shared" si="97"/>
        <v>570034.25296052615</v>
      </c>
      <c r="O3458" s="176">
        <v>0</v>
      </c>
      <c r="P3458" s="330">
        <f t="shared" si="98"/>
        <v>570034.25296052615</v>
      </c>
    </row>
    <row r="3459" spans="1:16" s="165" customFormat="1" ht="24">
      <c r="A3459" s="448" t="s">
        <v>4783</v>
      </c>
      <c r="B3459" s="316" t="s">
        <v>4784</v>
      </c>
      <c r="C3459" s="317" t="s">
        <v>4337</v>
      </c>
      <c r="D3459" s="318" t="s">
        <v>2540</v>
      </c>
      <c r="E3459" s="319">
        <v>2.16</v>
      </c>
      <c r="F3459" s="320"/>
      <c r="G3459" s="320">
        <f t="shared" si="99"/>
        <v>343394.12828947359</v>
      </c>
      <c r="H3459" s="320"/>
      <c r="I3459" s="320"/>
      <c r="J3459" s="331">
        <f t="shared" si="96"/>
        <v>741731.31710526301</v>
      </c>
      <c r="K3459" s="320"/>
      <c r="L3459" s="173" t="s">
        <v>2800</v>
      </c>
      <c r="M3459" s="174">
        <f t="shared" si="97"/>
        <v>0</v>
      </c>
      <c r="N3459" s="175">
        <f t="shared" si="97"/>
        <v>741731.31710526301</v>
      </c>
      <c r="O3459" s="176">
        <v>0</v>
      </c>
      <c r="P3459" s="330">
        <f t="shared" si="98"/>
        <v>741731.31710526301</v>
      </c>
    </row>
    <row r="3460" spans="1:16" s="165" customFormat="1" ht="24">
      <c r="A3460" s="448" t="s">
        <v>4785</v>
      </c>
      <c r="B3460" s="316" t="s">
        <v>4786</v>
      </c>
      <c r="C3460" s="317" t="s">
        <v>4337</v>
      </c>
      <c r="D3460" s="318" t="s">
        <v>2540</v>
      </c>
      <c r="E3460" s="319">
        <v>2.81</v>
      </c>
      <c r="F3460" s="320"/>
      <c r="G3460" s="320">
        <f t="shared" si="99"/>
        <v>343394.12828947359</v>
      </c>
      <c r="H3460" s="320"/>
      <c r="I3460" s="320"/>
      <c r="J3460" s="331">
        <f t="shared" si="96"/>
        <v>964937.50049342087</v>
      </c>
      <c r="K3460" s="320"/>
      <c r="L3460" s="173" t="s">
        <v>2800</v>
      </c>
      <c r="M3460" s="174">
        <f t="shared" si="97"/>
        <v>0</v>
      </c>
      <c r="N3460" s="175">
        <f t="shared" si="97"/>
        <v>964937.50049342087</v>
      </c>
      <c r="O3460" s="176">
        <v>0</v>
      </c>
      <c r="P3460" s="330">
        <f t="shared" si="98"/>
        <v>964937.50049342087</v>
      </c>
    </row>
    <row r="3461" spans="1:16" s="165" customFormat="1" ht="24">
      <c r="A3461" s="448" t="s">
        <v>4787</v>
      </c>
      <c r="B3461" s="316" t="s">
        <v>4788</v>
      </c>
      <c r="C3461" s="317" t="s">
        <v>4337</v>
      </c>
      <c r="D3461" s="318" t="s">
        <v>2540</v>
      </c>
      <c r="E3461" s="319">
        <v>1.08</v>
      </c>
      <c r="F3461" s="320"/>
      <c r="G3461" s="320">
        <f t="shared" si="99"/>
        <v>343394.12828947359</v>
      </c>
      <c r="H3461" s="320"/>
      <c r="I3461" s="320"/>
      <c r="J3461" s="331">
        <f t="shared" si="96"/>
        <v>370865.6585526315</v>
      </c>
      <c r="K3461" s="320"/>
      <c r="L3461" s="173" t="s">
        <v>2800</v>
      </c>
      <c r="M3461" s="174">
        <f t="shared" si="97"/>
        <v>0</v>
      </c>
      <c r="N3461" s="175">
        <f t="shared" si="97"/>
        <v>370865.6585526315</v>
      </c>
      <c r="O3461" s="176">
        <v>0</v>
      </c>
      <c r="P3461" s="330">
        <f t="shared" si="98"/>
        <v>370865.6585526315</v>
      </c>
    </row>
    <row r="3462" spans="1:16" s="165" customFormat="1" ht="24">
      <c r="A3462" s="448" t="s">
        <v>4789</v>
      </c>
      <c r="B3462" s="316" t="s">
        <v>4790</v>
      </c>
      <c r="C3462" s="317" t="s">
        <v>4337</v>
      </c>
      <c r="D3462" s="318" t="s">
        <v>2540</v>
      </c>
      <c r="E3462" s="319">
        <v>1.18</v>
      </c>
      <c r="F3462" s="320"/>
      <c r="G3462" s="320">
        <f t="shared" si="99"/>
        <v>343394.12828947359</v>
      </c>
      <c r="H3462" s="320"/>
      <c r="I3462" s="320"/>
      <c r="J3462" s="331">
        <f t="shared" si="96"/>
        <v>405205.0713815788</v>
      </c>
      <c r="K3462" s="320"/>
      <c r="L3462" s="173" t="s">
        <v>2800</v>
      </c>
      <c r="M3462" s="174">
        <f t="shared" si="97"/>
        <v>0</v>
      </c>
      <c r="N3462" s="175">
        <f t="shared" si="97"/>
        <v>405205.0713815788</v>
      </c>
      <c r="O3462" s="176">
        <v>0</v>
      </c>
      <c r="P3462" s="330">
        <f t="shared" si="98"/>
        <v>405205.0713815788</v>
      </c>
    </row>
    <row r="3463" spans="1:16" s="165" customFormat="1" ht="24">
      <c r="A3463" s="448" t="s">
        <v>4791</v>
      </c>
      <c r="B3463" s="316" t="s">
        <v>4792</v>
      </c>
      <c r="C3463" s="317" t="s">
        <v>4337</v>
      </c>
      <c r="D3463" s="318" t="s">
        <v>2540</v>
      </c>
      <c r="E3463" s="319">
        <v>1.84</v>
      </c>
      <c r="F3463" s="320"/>
      <c r="G3463" s="320">
        <f t="shared" si="99"/>
        <v>343394.12828947359</v>
      </c>
      <c r="H3463" s="320"/>
      <c r="I3463" s="320"/>
      <c r="J3463" s="331">
        <f t="shared" si="96"/>
        <v>631845.19605263148</v>
      </c>
      <c r="K3463" s="320"/>
      <c r="L3463" s="173" t="s">
        <v>2800</v>
      </c>
      <c r="M3463" s="174">
        <f t="shared" si="97"/>
        <v>0</v>
      </c>
      <c r="N3463" s="175">
        <f t="shared" si="97"/>
        <v>631845.19605263148</v>
      </c>
      <c r="O3463" s="176">
        <v>0</v>
      </c>
      <c r="P3463" s="330">
        <f t="shared" si="98"/>
        <v>631845.19605263148</v>
      </c>
    </row>
    <row r="3464" spans="1:16" s="165" customFormat="1" ht="24">
      <c r="A3464" s="448" t="s">
        <v>4793</v>
      </c>
      <c r="B3464" s="316" t="s">
        <v>4794</v>
      </c>
      <c r="C3464" s="317" t="s">
        <v>4337</v>
      </c>
      <c r="D3464" s="318" t="s">
        <v>2540</v>
      </c>
      <c r="E3464" s="319">
        <v>2.39</v>
      </c>
      <c r="F3464" s="320"/>
      <c r="G3464" s="320">
        <f t="shared" si="99"/>
        <v>343394.12828947359</v>
      </c>
      <c r="H3464" s="320"/>
      <c r="I3464" s="320"/>
      <c r="J3464" s="331">
        <f t="shared" si="96"/>
        <v>820711.96661184193</v>
      </c>
      <c r="K3464" s="320"/>
      <c r="L3464" s="173" t="s">
        <v>2800</v>
      </c>
      <c r="M3464" s="174">
        <f t="shared" si="97"/>
        <v>0</v>
      </c>
      <c r="N3464" s="175">
        <f t="shared" si="97"/>
        <v>820711.96661184193</v>
      </c>
      <c r="O3464" s="176">
        <v>0</v>
      </c>
      <c r="P3464" s="330">
        <f t="shared" si="98"/>
        <v>820711.96661184193</v>
      </c>
    </row>
    <row r="3465" spans="1:16" s="165" customFormat="1" ht="24">
      <c r="A3465" s="448" t="s">
        <v>4795</v>
      </c>
      <c r="B3465" s="316" t="s">
        <v>4796</v>
      </c>
      <c r="C3465" s="317" t="s">
        <v>4337</v>
      </c>
      <c r="D3465" s="318" t="s">
        <v>2540</v>
      </c>
      <c r="E3465" s="319">
        <v>3.11</v>
      </c>
      <c r="F3465" s="320"/>
      <c r="G3465" s="320">
        <f t="shared" si="99"/>
        <v>343394.12828947359</v>
      </c>
      <c r="H3465" s="320"/>
      <c r="I3465" s="320"/>
      <c r="J3465" s="331">
        <f t="shared" si="96"/>
        <v>1067955.7389802628</v>
      </c>
      <c r="K3465" s="320"/>
      <c r="L3465" s="173" t="s">
        <v>2800</v>
      </c>
      <c r="M3465" s="174">
        <f t="shared" si="97"/>
        <v>0</v>
      </c>
      <c r="N3465" s="175">
        <f t="shared" si="97"/>
        <v>1067955.7389802628</v>
      </c>
      <c r="O3465" s="176">
        <v>0</v>
      </c>
      <c r="P3465" s="330">
        <f t="shared" si="98"/>
        <v>1067955.7389802628</v>
      </c>
    </row>
    <row r="3466" spans="1:16" s="165" customFormat="1" ht="24">
      <c r="A3466" s="448" t="s">
        <v>4797</v>
      </c>
      <c r="B3466" s="316" t="s">
        <v>4798</v>
      </c>
      <c r="C3466" s="317" t="s">
        <v>4337</v>
      </c>
      <c r="D3466" s="318" t="s">
        <v>2540</v>
      </c>
      <c r="E3466" s="319">
        <v>1.2</v>
      </c>
      <c r="F3466" s="320"/>
      <c r="G3466" s="320">
        <f t="shared" si="99"/>
        <v>343394.12828947359</v>
      </c>
      <c r="H3466" s="320"/>
      <c r="I3466" s="320"/>
      <c r="J3466" s="331">
        <f t="shared" si="96"/>
        <v>412072.95394736831</v>
      </c>
      <c r="K3466" s="320"/>
      <c r="L3466" s="173" t="s">
        <v>2800</v>
      </c>
      <c r="M3466" s="174">
        <f t="shared" si="97"/>
        <v>0</v>
      </c>
      <c r="N3466" s="175">
        <f t="shared" si="97"/>
        <v>412072.95394736831</v>
      </c>
      <c r="O3466" s="176">
        <v>0</v>
      </c>
      <c r="P3466" s="330">
        <f t="shared" si="98"/>
        <v>412072.95394736831</v>
      </c>
    </row>
    <row r="3467" spans="1:16" s="165" customFormat="1" ht="24">
      <c r="A3467" s="448" t="s">
        <v>4799</v>
      </c>
      <c r="B3467" s="316" t="s">
        <v>4800</v>
      </c>
      <c r="C3467" s="317" t="s">
        <v>4337</v>
      </c>
      <c r="D3467" s="318" t="s">
        <v>2540</v>
      </c>
      <c r="E3467" s="319">
        <v>1.38</v>
      </c>
      <c r="F3467" s="320"/>
      <c r="G3467" s="320">
        <f t="shared" si="99"/>
        <v>343394.12828947359</v>
      </c>
      <c r="H3467" s="320"/>
      <c r="I3467" s="320"/>
      <c r="J3467" s="331">
        <f t="shared" si="96"/>
        <v>473883.89703947352</v>
      </c>
      <c r="K3467" s="320"/>
      <c r="L3467" s="173" t="s">
        <v>2800</v>
      </c>
      <c r="M3467" s="174">
        <f t="shared" si="97"/>
        <v>0</v>
      </c>
      <c r="N3467" s="175">
        <f t="shared" si="97"/>
        <v>473883.89703947352</v>
      </c>
      <c r="O3467" s="176">
        <v>0</v>
      </c>
      <c r="P3467" s="330">
        <f t="shared" si="98"/>
        <v>473883.89703947352</v>
      </c>
    </row>
    <row r="3468" spans="1:16" s="165" customFormat="1" ht="24">
      <c r="A3468" s="448" t="s">
        <v>4801</v>
      </c>
      <c r="B3468" s="316" t="s">
        <v>4802</v>
      </c>
      <c r="C3468" s="317" t="s">
        <v>4337</v>
      </c>
      <c r="D3468" s="318" t="s">
        <v>2540</v>
      </c>
      <c r="E3468" s="319">
        <v>2.02</v>
      </c>
      <c r="F3468" s="320"/>
      <c r="G3468" s="320">
        <f t="shared" si="99"/>
        <v>343394.12828947359</v>
      </c>
      <c r="H3468" s="320"/>
      <c r="I3468" s="320"/>
      <c r="J3468" s="331">
        <f t="shared" si="96"/>
        <v>693656.13914473669</v>
      </c>
      <c r="K3468" s="320"/>
      <c r="L3468" s="173" t="s">
        <v>2800</v>
      </c>
      <c r="M3468" s="174">
        <f t="shared" si="97"/>
        <v>0</v>
      </c>
      <c r="N3468" s="175">
        <f t="shared" si="97"/>
        <v>693656.13914473669</v>
      </c>
      <c r="O3468" s="176">
        <v>0</v>
      </c>
      <c r="P3468" s="330">
        <f t="shared" si="98"/>
        <v>693656.13914473669</v>
      </c>
    </row>
    <row r="3469" spans="1:16" s="165" customFormat="1" ht="24">
      <c r="A3469" s="448" t="s">
        <v>4803</v>
      </c>
      <c r="B3469" s="316" t="s">
        <v>4804</v>
      </c>
      <c r="C3469" s="317" t="s">
        <v>4337</v>
      </c>
      <c r="D3469" s="318" t="s">
        <v>2540</v>
      </c>
      <c r="E3469" s="319">
        <v>2.63</v>
      </c>
      <c r="F3469" s="320"/>
      <c r="G3469" s="320">
        <f t="shared" si="99"/>
        <v>343394.12828947359</v>
      </c>
      <c r="H3469" s="320"/>
      <c r="I3469" s="320"/>
      <c r="J3469" s="331">
        <f t="shared" si="96"/>
        <v>903126.55740131554</v>
      </c>
      <c r="K3469" s="320"/>
      <c r="L3469" s="173" t="s">
        <v>2800</v>
      </c>
      <c r="M3469" s="174">
        <f t="shared" si="97"/>
        <v>0</v>
      </c>
      <c r="N3469" s="175">
        <f t="shared" si="97"/>
        <v>903126.55740131554</v>
      </c>
      <c r="O3469" s="176">
        <v>0</v>
      </c>
      <c r="P3469" s="330">
        <f t="shared" si="98"/>
        <v>903126.55740131554</v>
      </c>
    </row>
    <row r="3470" spans="1:16" s="165" customFormat="1" ht="24">
      <c r="A3470" s="448" t="s">
        <v>4805</v>
      </c>
      <c r="B3470" s="316" t="s">
        <v>4806</v>
      </c>
      <c r="C3470" s="317" t="s">
        <v>4337</v>
      </c>
      <c r="D3470" s="318" t="s">
        <v>2540</v>
      </c>
      <c r="E3470" s="319">
        <v>3.41</v>
      </c>
      <c r="F3470" s="320"/>
      <c r="G3470" s="320">
        <f t="shared" si="99"/>
        <v>343394.12828947359</v>
      </c>
      <c r="H3470" s="320"/>
      <c r="I3470" s="320"/>
      <c r="J3470" s="331">
        <f t="shared" si="96"/>
        <v>1170973.977467105</v>
      </c>
      <c r="K3470" s="320"/>
      <c r="L3470" s="173" t="s">
        <v>2800</v>
      </c>
      <c r="M3470" s="174">
        <f t="shared" si="97"/>
        <v>0</v>
      </c>
      <c r="N3470" s="175">
        <f t="shared" si="97"/>
        <v>1170973.977467105</v>
      </c>
      <c r="O3470" s="176">
        <v>0</v>
      </c>
      <c r="P3470" s="330">
        <f t="shared" si="98"/>
        <v>1170973.977467105</v>
      </c>
    </row>
    <row r="3471" spans="1:16" s="165" customFormat="1" ht="24">
      <c r="A3471" s="448" t="s">
        <v>4807</v>
      </c>
      <c r="B3471" s="316" t="s">
        <v>4808</v>
      </c>
      <c r="C3471" s="317" t="s">
        <v>4337</v>
      </c>
      <c r="D3471" s="318" t="s">
        <v>2540</v>
      </c>
      <c r="E3471" s="319">
        <v>1.35</v>
      </c>
      <c r="F3471" s="320"/>
      <c r="G3471" s="320">
        <f t="shared" si="99"/>
        <v>343394.12828947359</v>
      </c>
      <c r="H3471" s="320"/>
      <c r="I3471" s="320"/>
      <c r="J3471" s="331">
        <f t="shared" si="96"/>
        <v>463582.07319078938</v>
      </c>
      <c r="K3471" s="320"/>
      <c r="L3471" s="173" t="s">
        <v>2800</v>
      </c>
      <c r="M3471" s="174">
        <f t="shared" si="97"/>
        <v>0</v>
      </c>
      <c r="N3471" s="175">
        <f t="shared" si="97"/>
        <v>463582.07319078938</v>
      </c>
      <c r="O3471" s="176">
        <v>0</v>
      </c>
      <c r="P3471" s="330">
        <f t="shared" si="98"/>
        <v>463582.07319078938</v>
      </c>
    </row>
    <row r="3472" spans="1:16" s="165" customFormat="1" ht="24">
      <c r="A3472" s="448" t="s">
        <v>4809</v>
      </c>
      <c r="B3472" s="316" t="s">
        <v>4810</v>
      </c>
      <c r="C3472" s="317" t="s">
        <v>4337</v>
      </c>
      <c r="D3472" s="318" t="s">
        <v>2540</v>
      </c>
      <c r="E3472" s="319">
        <v>1.46</v>
      </c>
      <c r="F3472" s="320"/>
      <c r="G3472" s="320">
        <f t="shared" si="99"/>
        <v>343394.12828947359</v>
      </c>
      <c r="H3472" s="320"/>
      <c r="I3472" s="320"/>
      <c r="J3472" s="331">
        <f t="shared" si="96"/>
        <v>501355.42730263143</v>
      </c>
      <c r="K3472" s="320"/>
      <c r="L3472" s="173" t="s">
        <v>2800</v>
      </c>
      <c r="M3472" s="174">
        <f t="shared" si="97"/>
        <v>0</v>
      </c>
      <c r="N3472" s="175">
        <f t="shared" si="97"/>
        <v>501355.42730263143</v>
      </c>
      <c r="O3472" s="176">
        <v>0</v>
      </c>
      <c r="P3472" s="330">
        <f t="shared" si="98"/>
        <v>501355.42730263143</v>
      </c>
    </row>
    <row r="3473" spans="1:16" s="165" customFormat="1" ht="24">
      <c r="A3473" s="448" t="s">
        <v>4811</v>
      </c>
      <c r="B3473" s="316" t="s">
        <v>4812</v>
      </c>
      <c r="C3473" s="317" t="s">
        <v>4337</v>
      </c>
      <c r="D3473" s="318" t="s">
        <v>2540</v>
      </c>
      <c r="E3473" s="319">
        <v>2.2599999999999998</v>
      </c>
      <c r="F3473" s="320"/>
      <c r="G3473" s="320">
        <f t="shared" si="99"/>
        <v>343394.12828947359</v>
      </c>
      <c r="H3473" s="320"/>
      <c r="I3473" s="320"/>
      <c r="J3473" s="331">
        <f t="shared" si="96"/>
        <v>776070.72993421019</v>
      </c>
      <c r="K3473" s="320"/>
      <c r="L3473" s="173" t="s">
        <v>2800</v>
      </c>
      <c r="M3473" s="174">
        <f t="shared" si="97"/>
        <v>0</v>
      </c>
      <c r="N3473" s="175">
        <f t="shared" si="97"/>
        <v>776070.72993421019</v>
      </c>
      <c r="O3473" s="176">
        <v>0</v>
      </c>
      <c r="P3473" s="330">
        <f t="shared" si="98"/>
        <v>776070.72993421019</v>
      </c>
    </row>
    <row r="3474" spans="1:16" s="165" customFormat="1" ht="24">
      <c r="A3474" s="448" t="s">
        <v>4813</v>
      </c>
      <c r="B3474" s="316" t="s">
        <v>4814</v>
      </c>
      <c r="C3474" s="317" t="s">
        <v>4337</v>
      </c>
      <c r="D3474" s="318" t="s">
        <v>2540</v>
      </c>
      <c r="E3474" s="319">
        <v>2.94</v>
      </c>
      <c r="F3474" s="320"/>
      <c r="G3474" s="320">
        <f t="shared" si="99"/>
        <v>343394.12828947359</v>
      </c>
      <c r="H3474" s="320"/>
      <c r="I3474" s="320"/>
      <c r="J3474" s="331">
        <f t="shared" si="96"/>
        <v>1009578.7371710524</v>
      </c>
      <c r="K3474" s="320"/>
      <c r="L3474" s="173" t="s">
        <v>2800</v>
      </c>
      <c r="M3474" s="174">
        <f t="shared" si="97"/>
        <v>0</v>
      </c>
      <c r="N3474" s="175">
        <f t="shared" si="97"/>
        <v>1009578.7371710524</v>
      </c>
      <c r="O3474" s="176">
        <v>0</v>
      </c>
      <c r="P3474" s="330">
        <f t="shared" si="98"/>
        <v>1009578.7371710524</v>
      </c>
    </row>
    <row r="3475" spans="1:16" s="165" customFormat="1" ht="24">
      <c r="A3475" s="448" t="s">
        <v>4815</v>
      </c>
      <c r="B3475" s="316" t="s">
        <v>4816</v>
      </c>
      <c r="C3475" s="317" t="s">
        <v>4337</v>
      </c>
      <c r="D3475" s="318" t="s">
        <v>2540</v>
      </c>
      <c r="E3475" s="319">
        <v>3.82</v>
      </c>
      <c r="F3475" s="320"/>
      <c r="G3475" s="320">
        <f t="shared" si="99"/>
        <v>343394.12828947359</v>
      </c>
      <c r="H3475" s="320"/>
      <c r="I3475" s="320"/>
      <c r="J3475" s="331">
        <f t="shared" si="96"/>
        <v>1311765.5700657892</v>
      </c>
      <c r="K3475" s="320"/>
      <c r="L3475" s="173" t="s">
        <v>2800</v>
      </c>
      <c r="M3475" s="174">
        <f t="shared" si="97"/>
        <v>0</v>
      </c>
      <c r="N3475" s="175">
        <f t="shared" si="97"/>
        <v>1311765.5700657892</v>
      </c>
      <c r="O3475" s="176">
        <v>0</v>
      </c>
      <c r="P3475" s="330">
        <f t="shared" si="98"/>
        <v>1311765.5700657892</v>
      </c>
    </row>
    <row r="3476" spans="1:16" s="165" customFormat="1" ht="24">
      <c r="A3476" s="448" t="s">
        <v>4817</v>
      </c>
      <c r="B3476" s="316" t="s">
        <v>4818</v>
      </c>
      <c r="C3476" s="317" t="s">
        <v>4337</v>
      </c>
      <c r="D3476" s="318" t="s">
        <v>2540</v>
      </c>
      <c r="E3476" s="319">
        <v>1.52</v>
      </c>
      <c r="F3476" s="320"/>
      <c r="G3476" s="320">
        <f t="shared" si="99"/>
        <v>343394.12828947359</v>
      </c>
      <c r="H3476" s="320"/>
      <c r="I3476" s="320"/>
      <c r="J3476" s="331">
        <f t="shared" si="96"/>
        <v>521959.0749999999</v>
      </c>
      <c r="K3476" s="320"/>
      <c r="L3476" s="173" t="s">
        <v>2800</v>
      </c>
      <c r="M3476" s="174">
        <f t="shared" si="97"/>
        <v>0</v>
      </c>
      <c r="N3476" s="175">
        <f t="shared" si="97"/>
        <v>521959.0749999999</v>
      </c>
      <c r="O3476" s="176">
        <v>0</v>
      </c>
      <c r="P3476" s="330">
        <f t="shared" si="98"/>
        <v>521959.0749999999</v>
      </c>
    </row>
    <row r="3477" spans="1:16" s="165" customFormat="1" ht="24">
      <c r="A3477" s="448" t="s">
        <v>4819</v>
      </c>
      <c r="B3477" s="316" t="s">
        <v>4820</v>
      </c>
      <c r="C3477" s="317" t="s">
        <v>4337</v>
      </c>
      <c r="D3477" s="318" t="s">
        <v>2540</v>
      </c>
      <c r="E3477" s="319">
        <v>1.9</v>
      </c>
      <c r="F3477" s="320"/>
      <c r="G3477" s="320">
        <f t="shared" si="99"/>
        <v>343394.12828947359</v>
      </c>
      <c r="H3477" s="320"/>
      <c r="I3477" s="320"/>
      <c r="J3477" s="331">
        <f t="shared" si="96"/>
        <v>652448.84374999977</v>
      </c>
      <c r="K3477" s="320"/>
      <c r="L3477" s="173" t="s">
        <v>2800</v>
      </c>
      <c r="M3477" s="174">
        <f t="shared" si="97"/>
        <v>0</v>
      </c>
      <c r="N3477" s="175">
        <f t="shared" si="97"/>
        <v>652448.84374999977</v>
      </c>
      <c r="O3477" s="176">
        <v>0</v>
      </c>
      <c r="P3477" s="330">
        <f t="shared" si="98"/>
        <v>652448.84374999977</v>
      </c>
    </row>
    <row r="3478" spans="1:16" s="165" customFormat="1" ht="24">
      <c r="A3478" s="448" t="s">
        <v>4821</v>
      </c>
      <c r="B3478" s="316" t="s">
        <v>4822</v>
      </c>
      <c r="C3478" s="317" t="s">
        <v>4337</v>
      </c>
      <c r="D3478" s="318" t="s">
        <v>2540</v>
      </c>
      <c r="E3478" s="319">
        <v>2.93</v>
      </c>
      <c r="F3478" s="320"/>
      <c r="G3478" s="320">
        <f t="shared" si="99"/>
        <v>343394.12828947359</v>
      </c>
      <c r="H3478" s="320"/>
      <c r="I3478" s="320"/>
      <c r="J3478" s="331">
        <f t="shared" si="96"/>
        <v>1006144.7958881577</v>
      </c>
      <c r="K3478" s="320"/>
      <c r="L3478" s="173" t="s">
        <v>2800</v>
      </c>
      <c r="M3478" s="174">
        <f t="shared" si="97"/>
        <v>0</v>
      </c>
      <c r="N3478" s="175">
        <f t="shared" si="97"/>
        <v>1006144.7958881577</v>
      </c>
      <c r="O3478" s="176">
        <v>0</v>
      </c>
      <c r="P3478" s="330">
        <f t="shared" si="98"/>
        <v>1006144.7958881577</v>
      </c>
    </row>
    <row r="3479" spans="1:16" s="165" customFormat="1" ht="24">
      <c r="A3479" s="448" t="s">
        <v>4823</v>
      </c>
      <c r="B3479" s="316" t="s">
        <v>4824</v>
      </c>
      <c r="C3479" s="317" t="s">
        <v>4337</v>
      </c>
      <c r="D3479" s="318" t="s">
        <v>2540</v>
      </c>
      <c r="E3479" s="319">
        <v>3.81</v>
      </c>
      <c r="F3479" s="320"/>
      <c r="G3479" s="320">
        <f t="shared" si="99"/>
        <v>343394.12828947359</v>
      </c>
      <c r="H3479" s="320"/>
      <c r="I3479" s="320"/>
      <c r="J3479" s="331">
        <f t="shared" si="96"/>
        <v>1308331.6287828945</v>
      </c>
      <c r="K3479" s="320"/>
      <c r="L3479" s="173" t="s">
        <v>2800</v>
      </c>
      <c r="M3479" s="174">
        <f t="shared" si="97"/>
        <v>0</v>
      </c>
      <c r="N3479" s="175">
        <f t="shared" si="97"/>
        <v>1308331.6287828945</v>
      </c>
      <c r="O3479" s="176">
        <v>0</v>
      </c>
      <c r="P3479" s="330">
        <f t="shared" si="98"/>
        <v>1308331.6287828945</v>
      </c>
    </row>
    <row r="3480" spans="1:16" s="165" customFormat="1" ht="24">
      <c r="A3480" s="448" t="s">
        <v>4825</v>
      </c>
      <c r="B3480" s="316" t="s">
        <v>4826</v>
      </c>
      <c r="C3480" s="317" t="s">
        <v>4337</v>
      </c>
      <c r="D3480" s="318" t="s">
        <v>2540</v>
      </c>
      <c r="E3480" s="319">
        <v>4.95</v>
      </c>
      <c r="F3480" s="320"/>
      <c r="G3480" s="320">
        <f t="shared" si="99"/>
        <v>343394.12828947359</v>
      </c>
      <c r="H3480" s="320"/>
      <c r="I3480" s="320"/>
      <c r="J3480" s="331">
        <f t="shared" si="96"/>
        <v>1699800.9350328944</v>
      </c>
      <c r="K3480" s="320"/>
      <c r="L3480" s="173" t="s">
        <v>2800</v>
      </c>
      <c r="M3480" s="174">
        <f t="shared" si="97"/>
        <v>0</v>
      </c>
      <c r="N3480" s="175">
        <f t="shared" si="97"/>
        <v>1699800.9350328944</v>
      </c>
      <c r="O3480" s="176">
        <v>0</v>
      </c>
      <c r="P3480" s="330">
        <f t="shared" si="98"/>
        <v>1699800.9350328944</v>
      </c>
    </row>
    <row r="3481" spans="1:16" s="165" customFormat="1">
      <c r="A3481" s="305" t="s">
        <v>4827</v>
      </c>
      <c r="B3481" s="306"/>
      <c r="C3481" s="354"/>
      <c r="D3481" s="196"/>
      <c r="E3481" s="355"/>
      <c r="F3481" s="356"/>
      <c r="G3481" s="356"/>
      <c r="H3481" s="356"/>
      <c r="I3481" s="356"/>
      <c r="J3481" s="360"/>
      <c r="K3481" s="356"/>
      <c r="L3481"/>
      <c r="M3481"/>
      <c r="N3481"/>
      <c r="O3481"/>
      <c r="P3481" s="166"/>
    </row>
    <row r="3482" spans="1:16" s="165" customFormat="1">
      <c r="A3482" s="1650" t="s">
        <v>438</v>
      </c>
      <c r="B3482" s="1650" t="s">
        <v>2538</v>
      </c>
      <c r="C3482" s="1650" t="s">
        <v>2539</v>
      </c>
      <c r="D3482" s="1650" t="s">
        <v>2787</v>
      </c>
      <c r="E3482" s="1650" t="s">
        <v>2788</v>
      </c>
      <c r="F3482" s="1655" t="s">
        <v>77</v>
      </c>
      <c r="G3482" s="1655"/>
      <c r="H3482" s="1655"/>
      <c r="I3482" s="1655" t="s">
        <v>2781</v>
      </c>
      <c r="J3482" s="1655"/>
      <c r="K3482" s="1655"/>
      <c r="L3482"/>
      <c r="M3482"/>
      <c r="N3482"/>
      <c r="O3482"/>
      <c r="P3482" s="166"/>
    </row>
    <row r="3483" spans="1:16" s="165" customFormat="1">
      <c r="A3483" s="1651"/>
      <c r="B3483" s="1651"/>
      <c r="C3483" s="1651"/>
      <c r="D3483" s="1651"/>
      <c r="E3483" s="1651"/>
      <c r="F3483" s="308" t="s">
        <v>2554</v>
      </c>
      <c r="G3483" s="308" t="s">
        <v>2783</v>
      </c>
      <c r="H3483" s="308" t="s">
        <v>2784</v>
      </c>
      <c r="I3483" s="308" t="s">
        <v>2554</v>
      </c>
      <c r="J3483" s="308" t="s">
        <v>2783</v>
      </c>
      <c r="K3483" s="308" t="s">
        <v>2784</v>
      </c>
      <c r="L3483"/>
      <c r="M3483"/>
      <c r="N3483"/>
      <c r="O3483"/>
      <c r="P3483" s="166"/>
    </row>
    <row r="3484" spans="1:16" s="165" customFormat="1" ht="24">
      <c r="A3484" s="447" t="s">
        <v>4828</v>
      </c>
      <c r="B3484" s="185" t="s">
        <v>4829</v>
      </c>
      <c r="C3484" s="309" t="s">
        <v>2792</v>
      </c>
      <c r="D3484" s="186"/>
      <c r="E3484" s="187"/>
      <c r="F3484" s="188"/>
      <c r="G3484" s="188"/>
      <c r="H3484" s="188"/>
      <c r="I3484" s="190">
        <f>SUM(I3485:I3494)</f>
        <v>34251.75</v>
      </c>
      <c r="J3484" s="188"/>
      <c r="K3484" s="188"/>
      <c r="L3484" s="173" t="s">
        <v>2800</v>
      </c>
      <c r="M3484" s="174">
        <f>+I3484</f>
        <v>34251.75</v>
      </c>
      <c r="N3484" s="175">
        <f>+J3495</f>
        <v>157827.38486842104</v>
      </c>
      <c r="O3484" s="176">
        <v>0</v>
      </c>
      <c r="P3484" s="330">
        <f>SUM(M3484:O3484)</f>
        <v>192079.13486842104</v>
      </c>
    </row>
    <row r="3485" spans="1:16" s="165" customFormat="1">
      <c r="A3485" s="310"/>
      <c r="B3485" s="378"/>
      <c r="C3485" s="169" t="s">
        <v>4830</v>
      </c>
      <c r="D3485" s="170" t="s">
        <v>120</v>
      </c>
      <c r="E3485" s="171">
        <v>6</v>
      </c>
      <c r="F3485" s="172"/>
      <c r="G3485" s="172"/>
      <c r="H3485" s="172"/>
      <c r="I3485" s="172">
        <f t="shared" ref="I3485:I3494" si="100">E3485*F3485</f>
        <v>0</v>
      </c>
      <c r="J3485" s="172"/>
      <c r="K3485" s="172"/>
      <c r="L3485" s="178"/>
      <c r="M3485" s="174"/>
      <c r="N3485" s="175"/>
      <c r="O3485" s="176"/>
      <c r="P3485" s="166"/>
    </row>
    <row r="3486" spans="1:16" s="165" customFormat="1">
      <c r="A3486" s="310"/>
      <c r="B3486" s="378"/>
      <c r="C3486" s="169" t="s">
        <v>4831</v>
      </c>
      <c r="D3486" s="170" t="s">
        <v>91</v>
      </c>
      <c r="E3486" s="171">
        <v>0.02</v>
      </c>
      <c r="F3486" s="172"/>
      <c r="G3486" s="172"/>
      <c r="H3486" s="172"/>
      <c r="I3486" s="172">
        <f t="shared" si="100"/>
        <v>0</v>
      </c>
      <c r="J3486" s="172"/>
      <c r="K3486" s="172"/>
      <c r="L3486" s="178"/>
      <c r="M3486" s="174"/>
      <c r="N3486" s="175"/>
      <c r="O3486" s="176"/>
      <c r="P3486" s="166"/>
    </row>
    <row r="3487" spans="1:16" s="165" customFormat="1">
      <c r="A3487" s="310"/>
      <c r="B3487" s="378"/>
      <c r="C3487" s="169" t="s">
        <v>238</v>
      </c>
      <c r="D3487" s="170" t="s">
        <v>81</v>
      </c>
      <c r="E3487" s="171">
        <v>0.03</v>
      </c>
      <c r="F3487" s="172">
        <f>VLOOKUP($C3487,VLP!$C$3:$F$191,3,0)</f>
        <v>85000</v>
      </c>
      <c r="G3487" s="172"/>
      <c r="H3487" s="172"/>
      <c r="I3487" s="172">
        <f t="shared" si="100"/>
        <v>2550</v>
      </c>
      <c r="J3487" s="172"/>
      <c r="K3487" s="172"/>
      <c r="L3487" s="178"/>
      <c r="M3487" s="174"/>
      <c r="N3487" s="175"/>
      <c r="O3487" s="176"/>
      <c r="P3487" s="166"/>
    </row>
    <row r="3488" spans="1:16" s="165" customFormat="1">
      <c r="A3488" s="310"/>
      <c r="B3488" s="378"/>
      <c r="C3488" s="169" t="s">
        <v>4832</v>
      </c>
      <c r="D3488" s="170" t="s">
        <v>120</v>
      </c>
      <c r="E3488" s="171">
        <v>1</v>
      </c>
      <c r="F3488" s="172"/>
      <c r="G3488" s="172"/>
      <c r="H3488" s="172"/>
      <c r="I3488" s="172">
        <f t="shared" si="100"/>
        <v>0</v>
      </c>
      <c r="J3488" s="172"/>
      <c r="K3488" s="172"/>
      <c r="L3488" s="178"/>
      <c r="M3488" s="174"/>
      <c r="N3488" s="175"/>
      <c r="O3488" s="176"/>
      <c r="P3488" s="166"/>
    </row>
    <row r="3489" spans="1:16" s="165" customFormat="1">
      <c r="A3489" s="310"/>
      <c r="B3489" s="378"/>
      <c r="C3489" s="169" t="s">
        <v>266</v>
      </c>
      <c r="D3489" s="170" t="s">
        <v>81</v>
      </c>
      <c r="E3489" s="171">
        <v>0.06</v>
      </c>
      <c r="F3489" s="172">
        <f>VLOOKUP($C3489,VLP!$C$3:$F$191,3,0)</f>
        <v>120000</v>
      </c>
      <c r="G3489" s="172"/>
      <c r="H3489" s="172"/>
      <c r="I3489" s="172">
        <f t="shared" si="100"/>
        <v>7200</v>
      </c>
      <c r="J3489" s="172"/>
      <c r="K3489" s="172"/>
      <c r="L3489" s="178"/>
      <c r="M3489" s="174"/>
      <c r="N3489" s="175"/>
      <c r="O3489" s="176"/>
      <c r="P3489" s="166"/>
    </row>
    <row r="3490" spans="1:16" s="165" customFormat="1">
      <c r="A3490" s="310"/>
      <c r="B3490" s="378"/>
      <c r="C3490" s="169" t="s">
        <v>214</v>
      </c>
      <c r="D3490" s="170" t="s">
        <v>81</v>
      </c>
      <c r="E3490" s="171">
        <v>0.02</v>
      </c>
      <c r="F3490" s="172">
        <f>VLOOKUP($C3490,VLP!$C$3:$F$191,3,0)</f>
        <v>120000</v>
      </c>
      <c r="G3490" s="172"/>
      <c r="H3490" s="172"/>
      <c r="I3490" s="172">
        <f t="shared" si="100"/>
        <v>2400</v>
      </c>
      <c r="J3490" s="172"/>
      <c r="K3490" s="172"/>
      <c r="L3490" s="178"/>
      <c r="M3490" s="174"/>
      <c r="N3490" s="175"/>
      <c r="O3490" s="176"/>
      <c r="P3490" s="166"/>
    </row>
    <row r="3491" spans="1:16" s="165" customFormat="1">
      <c r="A3491" s="310"/>
      <c r="B3491" s="378"/>
      <c r="C3491" s="169" t="s">
        <v>285</v>
      </c>
      <c r="D3491" s="170" t="s">
        <v>81</v>
      </c>
      <c r="E3491" s="171">
        <v>0.15</v>
      </c>
      <c r="F3491" s="172">
        <f>VLOOKUP($C3491,VLP!$C$3:$F$191,3,0)</f>
        <v>18845</v>
      </c>
      <c r="G3491" s="172"/>
      <c r="H3491" s="172"/>
      <c r="I3491" s="172">
        <f t="shared" si="100"/>
        <v>2826.75</v>
      </c>
      <c r="J3491" s="172"/>
      <c r="K3491" s="172"/>
      <c r="L3491" s="178"/>
      <c r="M3491" s="174"/>
      <c r="N3491" s="175"/>
      <c r="O3491" s="176"/>
      <c r="P3491" s="166"/>
    </row>
    <row r="3492" spans="1:16" s="165" customFormat="1">
      <c r="A3492" s="310"/>
      <c r="B3492" s="378"/>
      <c r="C3492" s="169" t="s">
        <v>188</v>
      </c>
      <c r="D3492" s="170" t="s">
        <v>81</v>
      </c>
      <c r="E3492" s="171">
        <v>0.01</v>
      </c>
      <c r="F3492" s="172">
        <f>VLOOKUP($C3492,VLP!$C$3:$F$191,3,0)</f>
        <v>27500</v>
      </c>
      <c r="G3492" s="172"/>
      <c r="H3492" s="172"/>
      <c r="I3492" s="172">
        <f t="shared" si="100"/>
        <v>275</v>
      </c>
      <c r="J3492" s="172"/>
      <c r="K3492" s="172"/>
      <c r="L3492" s="178"/>
      <c r="M3492" s="174"/>
      <c r="N3492" s="175"/>
      <c r="O3492" s="176"/>
      <c r="P3492" s="166"/>
    </row>
    <row r="3493" spans="1:16" s="165" customFormat="1">
      <c r="A3493" s="310"/>
      <c r="B3493" s="378"/>
      <c r="C3493" s="169" t="s">
        <v>136</v>
      </c>
      <c r="D3493" s="170" t="s">
        <v>98</v>
      </c>
      <c r="E3493" s="171">
        <v>1</v>
      </c>
      <c r="F3493" s="172">
        <f>VLOOKUP($C3493,VLP!$C$3:$F$191,3,0)</f>
        <v>15000</v>
      </c>
      <c r="G3493" s="172"/>
      <c r="H3493" s="172"/>
      <c r="I3493" s="172">
        <f t="shared" si="100"/>
        <v>15000</v>
      </c>
      <c r="J3493" s="172"/>
      <c r="K3493" s="172"/>
      <c r="L3493" s="178"/>
      <c r="M3493" s="174"/>
      <c r="N3493" s="175"/>
      <c r="O3493" s="176"/>
      <c r="P3493" s="166"/>
    </row>
    <row r="3494" spans="1:16" s="165" customFormat="1">
      <c r="A3494" s="322"/>
      <c r="B3494" s="374"/>
      <c r="C3494" s="169" t="s">
        <v>103</v>
      </c>
      <c r="D3494" s="170" t="s">
        <v>98</v>
      </c>
      <c r="E3494" s="171">
        <v>2</v>
      </c>
      <c r="F3494" s="172">
        <f>VLOOKUP($C3494,VLP!$C$3:$F$191,3,0)</f>
        <v>2000</v>
      </c>
      <c r="G3494" s="172"/>
      <c r="H3494" s="172"/>
      <c r="I3494" s="172">
        <f t="shared" si="100"/>
        <v>4000</v>
      </c>
      <c r="J3494" s="194"/>
      <c r="K3494" s="194"/>
      <c r="L3494" s="178"/>
      <c r="M3494" s="174"/>
      <c r="N3494" s="175"/>
      <c r="O3494" s="176"/>
      <c r="P3494" s="166"/>
    </row>
    <row r="3495" spans="1:16" s="165" customFormat="1">
      <c r="A3495" s="311"/>
      <c r="B3495" s="311"/>
      <c r="C3495" s="312" t="s">
        <v>2919</v>
      </c>
      <c r="D3495" s="182" t="s">
        <v>2540</v>
      </c>
      <c r="E3495" s="183">
        <v>0.5</v>
      </c>
      <c r="F3495" s="184"/>
      <c r="G3495" s="184">
        <f>_lg40</f>
        <v>315654.76973684208</v>
      </c>
      <c r="H3495" s="184"/>
      <c r="I3495" s="184"/>
      <c r="J3495" s="189">
        <f>G3495*E3495</f>
        <v>157827.38486842104</v>
      </c>
      <c r="K3495" s="184"/>
      <c r="L3495"/>
      <c r="M3495"/>
      <c r="N3495"/>
      <c r="O3495"/>
      <c r="P3495" s="166"/>
    </row>
    <row r="3496" spans="1:16" s="165" customFormat="1" ht="15">
      <c r="A3496" s="447" t="s">
        <v>4833</v>
      </c>
      <c r="B3496" s="185" t="s">
        <v>4834</v>
      </c>
      <c r="C3496" s="309" t="s">
        <v>2792</v>
      </c>
      <c r="D3496" s="186"/>
      <c r="E3496" s="187"/>
      <c r="F3496" s="188"/>
      <c r="G3496" s="188"/>
      <c r="H3496" s="188"/>
      <c r="I3496" s="190">
        <f>SUM(I3497:I3506)</f>
        <v>35101.75</v>
      </c>
      <c r="J3496" s="188"/>
      <c r="K3496" s="188"/>
      <c r="L3496" s="173" t="s">
        <v>2800</v>
      </c>
      <c r="M3496" s="174">
        <f>+I3496</f>
        <v>35101.75</v>
      </c>
      <c r="N3496" s="175">
        <f>+J3507</f>
        <v>198862.5049342105</v>
      </c>
      <c r="O3496" s="176">
        <v>0</v>
      </c>
      <c r="P3496" s="330">
        <f>SUM(M3496:O3496)</f>
        <v>233964.2549342105</v>
      </c>
    </row>
    <row r="3497" spans="1:16" s="165" customFormat="1">
      <c r="A3497" s="310"/>
      <c r="B3497" s="378"/>
      <c r="C3497" s="169" t="s">
        <v>4830</v>
      </c>
      <c r="D3497" s="170" t="s">
        <v>120</v>
      </c>
      <c r="E3497" s="171">
        <v>10.5</v>
      </c>
      <c r="F3497" s="172"/>
      <c r="G3497" s="172"/>
      <c r="H3497" s="172"/>
      <c r="I3497" s="172">
        <f>E3497*F3497</f>
        <v>0</v>
      </c>
      <c r="J3497" s="172"/>
      <c r="K3497" s="172"/>
      <c r="L3497" s="178"/>
      <c r="M3497" s="174"/>
      <c r="N3497" s="175"/>
      <c r="O3497" s="176"/>
      <c r="P3497" s="166"/>
    </row>
    <row r="3498" spans="1:16" s="165" customFormat="1">
      <c r="A3498" s="310"/>
      <c r="B3498" s="378"/>
      <c r="C3498" s="169" t="s">
        <v>4831</v>
      </c>
      <c r="D3498" s="170" t="s">
        <v>91</v>
      </c>
      <c r="E3498" s="171">
        <v>0.03</v>
      </c>
      <c r="F3498" s="172"/>
      <c r="G3498" s="172"/>
      <c r="H3498" s="172"/>
      <c r="I3498" s="172">
        <f>E3498*F3498</f>
        <v>0</v>
      </c>
      <c r="J3498" s="172"/>
      <c r="K3498" s="172"/>
      <c r="L3498" s="178"/>
      <c r="M3498" s="174"/>
      <c r="N3498" s="175"/>
      <c r="O3498" s="176"/>
      <c r="P3498" s="166"/>
    </row>
    <row r="3499" spans="1:16" s="165" customFormat="1">
      <c r="A3499" s="310"/>
      <c r="B3499" s="378"/>
      <c r="C3499" s="169" t="s">
        <v>238</v>
      </c>
      <c r="D3499" s="170" t="s">
        <v>81</v>
      </c>
      <c r="E3499" s="171">
        <v>0.04</v>
      </c>
      <c r="F3499" s="172">
        <f>VLOOKUP($C3499,VLP!$C$3:$F$191,3,0)</f>
        <v>85000</v>
      </c>
      <c r="G3499" s="172"/>
      <c r="H3499" s="172"/>
      <c r="I3499" s="172">
        <f>E3499*F3499</f>
        <v>3400</v>
      </c>
      <c r="J3499" s="172"/>
      <c r="K3499" s="172"/>
      <c r="L3499" s="178"/>
      <c r="M3499" s="174"/>
      <c r="N3499" s="175"/>
      <c r="O3499" s="176"/>
      <c r="P3499" s="166"/>
    </row>
    <row r="3500" spans="1:16" s="165" customFormat="1">
      <c r="A3500" s="310"/>
      <c r="B3500" s="378"/>
      <c r="C3500" s="169" t="s">
        <v>4832</v>
      </c>
      <c r="D3500" s="170" t="s">
        <v>120</v>
      </c>
      <c r="E3500" s="171">
        <v>1</v>
      </c>
      <c r="F3500" s="172"/>
      <c r="G3500" s="172"/>
      <c r="H3500" s="172"/>
      <c r="I3500" s="172">
        <f>E3500*F3500</f>
        <v>0</v>
      </c>
      <c r="J3500" s="172"/>
      <c r="K3500" s="172"/>
      <c r="L3500" s="178"/>
      <c r="M3500" s="174"/>
      <c r="N3500" s="175"/>
      <c r="O3500" s="176"/>
      <c r="P3500" s="166"/>
    </row>
    <row r="3501" spans="1:16" s="165" customFormat="1">
      <c r="A3501" s="310"/>
      <c r="B3501" s="378"/>
      <c r="C3501" s="169" t="s">
        <v>266</v>
      </c>
      <c r="D3501" s="170" t="s">
        <v>81</v>
      </c>
      <c r="E3501" s="171">
        <v>0.06</v>
      </c>
      <c r="F3501" s="172">
        <f>VLOOKUP($C3501,VLP!$C$3:$F$191,3,0)</f>
        <v>120000</v>
      </c>
      <c r="G3501" s="172"/>
      <c r="H3501" s="172"/>
      <c r="I3501" s="172">
        <f t="shared" ref="I3501:I3506" si="101">E3501*F3501</f>
        <v>7200</v>
      </c>
      <c r="J3501" s="172"/>
      <c r="K3501" s="172"/>
      <c r="L3501" s="178"/>
      <c r="M3501" s="174"/>
      <c r="N3501" s="175"/>
      <c r="O3501" s="176"/>
      <c r="P3501" s="166"/>
    </row>
    <row r="3502" spans="1:16" s="165" customFormat="1">
      <c r="A3502" s="310"/>
      <c r="B3502" s="378"/>
      <c r="C3502" s="169" t="s">
        <v>214</v>
      </c>
      <c r="D3502" s="170" t="s">
        <v>81</v>
      </c>
      <c r="E3502" s="171">
        <v>0.02</v>
      </c>
      <c r="F3502" s="172">
        <f>VLOOKUP($C3502,VLP!$C$3:$F$191,3,0)</f>
        <v>120000</v>
      </c>
      <c r="G3502" s="172"/>
      <c r="H3502" s="172"/>
      <c r="I3502" s="172">
        <f t="shared" si="101"/>
        <v>2400</v>
      </c>
      <c r="J3502" s="172"/>
      <c r="K3502" s="172"/>
      <c r="L3502" s="178"/>
      <c r="M3502" s="174"/>
      <c r="N3502" s="175"/>
      <c r="O3502" s="176"/>
      <c r="P3502" s="166"/>
    </row>
    <row r="3503" spans="1:16" s="165" customFormat="1">
      <c r="A3503" s="310"/>
      <c r="B3503" s="378"/>
      <c r="C3503" s="169" t="s">
        <v>285</v>
      </c>
      <c r="D3503" s="170" t="s">
        <v>81</v>
      </c>
      <c r="E3503" s="171">
        <v>0.15</v>
      </c>
      <c r="F3503" s="172">
        <f>VLOOKUP($C3503,VLP!$C$3:$F$191,3,0)</f>
        <v>18845</v>
      </c>
      <c r="G3503" s="172"/>
      <c r="H3503" s="172"/>
      <c r="I3503" s="172">
        <f t="shared" si="101"/>
        <v>2826.75</v>
      </c>
      <c r="J3503" s="172"/>
      <c r="K3503" s="172"/>
      <c r="L3503" s="178"/>
      <c r="M3503" s="174"/>
      <c r="N3503" s="175"/>
      <c r="O3503" s="176"/>
      <c r="P3503" s="166"/>
    </row>
    <row r="3504" spans="1:16" s="165" customFormat="1">
      <c r="A3504" s="310"/>
      <c r="B3504" s="378"/>
      <c r="C3504" s="169" t="s">
        <v>188</v>
      </c>
      <c r="D3504" s="170" t="s">
        <v>81</v>
      </c>
      <c r="E3504" s="171">
        <v>0.01</v>
      </c>
      <c r="F3504" s="172">
        <f>VLOOKUP($C3504,VLP!$C$3:$F$191,3,0)</f>
        <v>27500</v>
      </c>
      <c r="G3504" s="172"/>
      <c r="H3504" s="172"/>
      <c r="I3504" s="172">
        <f t="shared" si="101"/>
        <v>275</v>
      </c>
      <c r="J3504" s="172"/>
      <c r="K3504" s="172"/>
      <c r="L3504" s="178"/>
      <c r="M3504" s="174"/>
      <c r="N3504" s="175"/>
      <c r="O3504" s="176"/>
      <c r="P3504" s="166"/>
    </row>
    <row r="3505" spans="1:16" s="165" customFormat="1">
      <c r="A3505" s="310"/>
      <c r="B3505" s="378"/>
      <c r="C3505" s="169" t="s">
        <v>136</v>
      </c>
      <c r="D3505" s="170" t="s">
        <v>98</v>
      </c>
      <c r="E3505" s="171">
        <v>1</v>
      </c>
      <c r="F3505" s="172">
        <f>VLOOKUP($C3505,VLP!$C$3:$F$191,3,0)</f>
        <v>15000</v>
      </c>
      <c r="G3505" s="172"/>
      <c r="H3505" s="172"/>
      <c r="I3505" s="172">
        <f t="shared" si="101"/>
        <v>15000</v>
      </c>
      <c r="J3505" s="172"/>
      <c r="K3505" s="172"/>
      <c r="L3505" s="178"/>
      <c r="M3505" s="174"/>
      <c r="N3505" s="175"/>
      <c r="O3505" s="176"/>
      <c r="P3505" s="166"/>
    </row>
    <row r="3506" spans="1:16" s="165" customFormat="1">
      <c r="A3506" s="322"/>
      <c r="B3506" s="374"/>
      <c r="C3506" s="169" t="s">
        <v>103</v>
      </c>
      <c r="D3506" s="170" t="s">
        <v>98</v>
      </c>
      <c r="E3506" s="171">
        <v>2</v>
      </c>
      <c r="F3506" s="172">
        <f>VLOOKUP($C3506,VLP!$C$3:$F$191,3,0)</f>
        <v>2000</v>
      </c>
      <c r="G3506" s="172"/>
      <c r="H3506" s="172"/>
      <c r="I3506" s="172">
        <f t="shared" si="101"/>
        <v>4000</v>
      </c>
      <c r="J3506" s="194"/>
      <c r="K3506" s="194"/>
      <c r="L3506" s="178"/>
      <c r="M3506" s="174"/>
      <c r="N3506" s="175"/>
      <c r="O3506" s="176"/>
      <c r="P3506" s="166"/>
    </row>
    <row r="3507" spans="1:16" s="165" customFormat="1">
      <c r="A3507" s="311"/>
      <c r="B3507" s="311"/>
      <c r="C3507" s="312" t="s">
        <v>2919</v>
      </c>
      <c r="D3507" s="182" t="s">
        <v>2540</v>
      </c>
      <c r="E3507" s="183">
        <v>0.63</v>
      </c>
      <c r="F3507" s="184"/>
      <c r="G3507" s="184">
        <f>_lg40</f>
        <v>315654.76973684208</v>
      </c>
      <c r="H3507" s="184"/>
      <c r="I3507" s="184"/>
      <c r="J3507" s="189">
        <f>G3507*E3507</f>
        <v>198862.5049342105</v>
      </c>
      <c r="K3507" s="184"/>
      <c r="L3507"/>
      <c r="M3507"/>
      <c r="N3507"/>
      <c r="O3507"/>
      <c r="P3507" s="166"/>
    </row>
    <row r="3508" spans="1:16" s="165" customFormat="1" ht="24">
      <c r="A3508" s="447" t="s">
        <v>4835</v>
      </c>
      <c r="B3508" s="185" t="s">
        <v>4836</v>
      </c>
      <c r="C3508" s="309" t="s">
        <v>2792</v>
      </c>
      <c r="D3508" s="186"/>
      <c r="E3508" s="187"/>
      <c r="F3508" s="188"/>
      <c r="G3508" s="188"/>
      <c r="H3508" s="188"/>
      <c r="I3508" s="190">
        <f>SUM(I3509:I3518)</f>
        <v>35101.75</v>
      </c>
      <c r="J3508" s="188"/>
      <c r="K3508" s="188"/>
      <c r="L3508" s="173" t="s">
        <v>2800</v>
      </c>
      <c r="M3508" s="174">
        <f>+I3508</f>
        <v>35101.75</v>
      </c>
      <c r="N3508" s="175">
        <f>+J3519</f>
        <v>284089.29276315786</v>
      </c>
      <c r="O3508" s="176">
        <v>0</v>
      </c>
      <c r="P3508" s="330">
        <f>SUM(M3508:O3508)</f>
        <v>319191.04276315786</v>
      </c>
    </row>
    <row r="3509" spans="1:16" s="165" customFormat="1">
      <c r="A3509" s="310"/>
      <c r="B3509" s="378"/>
      <c r="C3509" s="169" t="s">
        <v>4830</v>
      </c>
      <c r="D3509" s="170" t="s">
        <v>120</v>
      </c>
      <c r="E3509" s="171">
        <v>21</v>
      </c>
      <c r="F3509" s="172"/>
      <c r="G3509" s="172"/>
      <c r="H3509" s="172"/>
      <c r="I3509" s="172">
        <f>E3509*F3509</f>
        <v>0</v>
      </c>
      <c r="J3509" s="172"/>
      <c r="K3509" s="172"/>
      <c r="L3509" s="178"/>
      <c r="M3509" s="174"/>
      <c r="N3509" s="175"/>
      <c r="O3509" s="176"/>
      <c r="P3509" s="166"/>
    </row>
    <row r="3510" spans="1:16" s="165" customFormat="1">
      <c r="A3510" s="310"/>
      <c r="B3510" s="378"/>
      <c r="C3510" s="169" t="s">
        <v>4831</v>
      </c>
      <c r="D3510" s="170" t="s">
        <v>91</v>
      </c>
      <c r="E3510" s="171">
        <v>0.03</v>
      </c>
      <c r="F3510" s="172"/>
      <c r="G3510" s="172"/>
      <c r="H3510" s="172"/>
      <c r="I3510" s="172">
        <f>E3510*F3510</f>
        <v>0</v>
      </c>
      <c r="J3510" s="172"/>
      <c r="K3510" s="172"/>
      <c r="L3510" s="178"/>
      <c r="M3510" s="174"/>
      <c r="N3510" s="175"/>
      <c r="O3510" s="176"/>
      <c r="P3510" s="166"/>
    </row>
    <row r="3511" spans="1:16" s="165" customFormat="1">
      <c r="A3511" s="310"/>
      <c r="B3511" s="378"/>
      <c r="C3511" s="169" t="s">
        <v>238</v>
      </c>
      <c r="D3511" s="170" t="s">
        <v>81</v>
      </c>
      <c r="E3511" s="171">
        <v>0.04</v>
      </c>
      <c r="F3511" s="172">
        <f>VLOOKUP($C3511,VLP!$C$3:$F$191,3,0)</f>
        <v>85000</v>
      </c>
      <c r="G3511" s="172"/>
      <c r="H3511" s="172"/>
      <c r="I3511" s="172">
        <f>E3511*F3511</f>
        <v>3400</v>
      </c>
      <c r="J3511" s="172"/>
      <c r="K3511" s="172"/>
      <c r="L3511" s="178"/>
      <c r="M3511" s="174"/>
      <c r="N3511" s="175"/>
      <c r="O3511" s="176"/>
      <c r="P3511" s="166"/>
    </row>
    <row r="3512" spans="1:16" s="165" customFormat="1">
      <c r="A3512" s="310"/>
      <c r="B3512" s="378"/>
      <c r="C3512" s="169" t="s">
        <v>4832</v>
      </c>
      <c r="D3512" s="170" t="s">
        <v>120</v>
      </c>
      <c r="E3512" s="171">
        <v>1</v>
      </c>
      <c r="F3512" s="172"/>
      <c r="G3512" s="172"/>
      <c r="H3512" s="172"/>
      <c r="I3512" s="172">
        <f>E3512*F3512</f>
        <v>0</v>
      </c>
      <c r="J3512" s="172"/>
      <c r="K3512" s="172"/>
      <c r="L3512" s="178"/>
      <c r="M3512" s="174"/>
      <c r="N3512" s="175"/>
      <c r="O3512" s="176"/>
      <c r="P3512" s="166"/>
    </row>
    <row r="3513" spans="1:16" s="165" customFormat="1">
      <c r="A3513" s="310"/>
      <c r="B3513" s="378"/>
      <c r="C3513" s="169" t="s">
        <v>266</v>
      </c>
      <c r="D3513" s="170" t="s">
        <v>81</v>
      </c>
      <c r="E3513" s="171">
        <v>0.06</v>
      </c>
      <c r="F3513" s="172">
        <f>VLOOKUP($C3513,VLP!$C$3:$F$191,3,0)</f>
        <v>120000</v>
      </c>
      <c r="G3513" s="172"/>
      <c r="H3513" s="172"/>
      <c r="I3513" s="172">
        <f t="shared" ref="I3513:I3518" si="102">E3513*F3513</f>
        <v>7200</v>
      </c>
      <c r="J3513" s="172"/>
      <c r="K3513" s="172"/>
      <c r="L3513" s="178"/>
      <c r="M3513" s="174"/>
      <c r="N3513" s="175"/>
      <c r="O3513" s="176"/>
      <c r="P3513" s="166"/>
    </row>
    <row r="3514" spans="1:16" s="165" customFormat="1">
      <c r="A3514" s="310"/>
      <c r="B3514" s="378"/>
      <c r="C3514" s="169" t="s">
        <v>214</v>
      </c>
      <c r="D3514" s="170" t="s">
        <v>81</v>
      </c>
      <c r="E3514" s="171">
        <v>0.02</v>
      </c>
      <c r="F3514" s="172">
        <f>VLOOKUP($C3514,VLP!$C$3:$F$191,3,0)</f>
        <v>120000</v>
      </c>
      <c r="G3514" s="172"/>
      <c r="H3514" s="172"/>
      <c r="I3514" s="172">
        <f t="shared" si="102"/>
        <v>2400</v>
      </c>
      <c r="J3514" s="172"/>
      <c r="K3514" s="172"/>
      <c r="L3514" s="178"/>
      <c r="M3514" s="174"/>
      <c r="N3514" s="175"/>
      <c r="O3514" s="176"/>
      <c r="P3514" s="166"/>
    </row>
    <row r="3515" spans="1:16" s="165" customFormat="1">
      <c r="A3515" s="310"/>
      <c r="B3515" s="378"/>
      <c r="C3515" s="169" t="s">
        <v>285</v>
      </c>
      <c r="D3515" s="170" t="s">
        <v>81</v>
      </c>
      <c r="E3515" s="171">
        <v>0.15</v>
      </c>
      <c r="F3515" s="172">
        <f>VLOOKUP($C3515,VLP!$C$3:$F$191,3,0)</f>
        <v>18845</v>
      </c>
      <c r="G3515" s="172"/>
      <c r="H3515" s="172"/>
      <c r="I3515" s="172">
        <f t="shared" si="102"/>
        <v>2826.75</v>
      </c>
      <c r="J3515" s="172"/>
      <c r="K3515" s="172"/>
      <c r="L3515" s="178"/>
      <c r="M3515" s="174"/>
      <c r="N3515" s="175"/>
      <c r="O3515" s="176"/>
      <c r="P3515" s="166"/>
    </row>
    <row r="3516" spans="1:16" s="165" customFormat="1">
      <c r="A3516" s="310"/>
      <c r="B3516" s="378"/>
      <c r="C3516" s="169" t="s">
        <v>188</v>
      </c>
      <c r="D3516" s="170" t="s">
        <v>81</v>
      </c>
      <c r="E3516" s="171">
        <v>0.01</v>
      </c>
      <c r="F3516" s="172">
        <f>VLOOKUP($C3516,VLP!$C$3:$F$191,3,0)</f>
        <v>27500</v>
      </c>
      <c r="G3516" s="172"/>
      <c r="H3516" s="172"/>
      <c r="I3516" s="172">
        <f t="shared" si="102"/>
        <v>275</v>
      </c>
      <c r="J3516" s="172"/>
      <c r="K3516" s="172"/>
      <c r="L3516" s="178"/>
      <c r="M3516" s="174"/>
      <c r="N3516" s="175"/>
      <c r="O3516" s="176"/>
      <c r="P3516" s="166"/>
    </row>
    <row r="3517" spans="1:16" s="165" customFormat="1">
      <c r="A3517" s="310"/>
      <c r="B3517" s="378"/>
      <c r="C3517" s="169" t="s">
        <v>136</v>
      </c>
      <c r="D3517" s="170" t="s">
        <v>98</v>
      </c>
      <c r="E3517" s="171">
        <v>1</v>
      </c>
      <c r="F3517" s="172">
        <f>VLOOKUP($C3517,VLP!$C$3:$F$191,3,0)</f>
        <v>15000</v>
      </c>
      <c r="G3517" s="172"/>
      <c r="H3517" s="172"/>
      <c r="I3517" s="172">
        <f t="shared" si="102"/>
        <v>15000</v>
      </c>
      <c r="J3517" s="172"/>
      <c r="K3517" s="172"/>
      <c r="L3517" s="178"/>
      <c r="M3517" s="174"/>
      <c r="N3517" s="175"/>
      <c r="O3517" s="176"/>
      <c r="P3517" s="166"/>
    </row>
    <row r="3518" spans="1:16" s="165" customFormat="1">
      <c r="A3518" s="322"/>
      <c r="B3518" s="374"/>
      <c r="C3518" s="169" t="s">
        <v>103</v>
      </c>
      <c r="D3518" s="170" t="s">
        <v>98</v>
      </c>
      <c r="E3518" s="171">
        <v>2</v>
      </c>
      <c r="F3518" s="172">
        <f>VLOOKUP($C3518,VLP!$C$3:$F$191,3,0)</f>
        <v>2000</v>
      </c>
      <c r="G3518" s="172"/>
      <c r="H3518" s="172"/>
      <c r="I3518" s="172">
        <f t="shared" si="102"/>
        <v>4000</v>
      </c>
      <c r="J3518" s="194"/>
      <c r="K3518" s="194"/>
      <c r="L3518" s="178"/>
      <c r="M3518" s="174"/>
      <c r="N3518" s="175"/>
      <c r="O3518" s="176"/>
      <c r="P3518" s="166"/>
    </row>
    <row r="3519" spans="1:16" s="165" customFormat="1">
      <c r="A3519" s="311"/>
      <c r="B3519" s="311"/>
      <c r="C3519" s="312" t="s">
        <v>2919</v>
      </c>
      <c r="D3519" s="182" t="s">
        <v>2540</v>
      </c>
      <c r="E3519" s="183">
        <v>0.9</v>
      </c>
      <c r="F3519" s="184"/>
      <c r="G3519" s="184">
        <f>_lg40</f>
        <v>315654.76973684208</v>
      </c>
      <c r="H3519" s="184"/>
      <c r="I3519" s="184"/>
      <c r="J3519" s="189">
        <f>G3519*E3519</f>
        <v>284089.29276315786</v>
      </c>
      <c r="K3519" s="184"/>
      <c r="L3519"/>
      <c r="M3519"/>
      <c r="N3519"/>
      <c r="O3519"/>
      <c r="P3519" s="166"/>
    </row>
    <row r="3520" spans="1:16" s="165" customFormat="1" ht="24">
      <c r="A3520" s="447" t="s">
        <v>4837</v>
      </c>
      <c r="B3520" s="185" t="s">
        <v>4838</v>
      </c>
      <c r="C3520" s="309" t="s">
        <v>2792</v>
      </c>
      <c r="D3520" s="186"/>
      <c r="E3520" s="187"/>
      <c r="F3520" s="188"/>
      <c r="G3520" s="188"/>
      <c r="H3520" s="188"/>
      <c r="I3520" s="190">
        <f>SUM(I3521:I3530)</f>
        <v>35951.75</v>
      </c>
      <c r="J3520" s="188"/>
      <c r="K3520" s="188"/>
      <c r="L3520" s="173" t="s">
        <v>2800</v>
      </c>
      <c r="M3520" s="174">
        <f>+I3520</f>
        <v>35951.75</v>
      </c>
      <c r="N3520" s="175">
        <f>+J3531</f>
        <v>410351.20065789472</v>
      </c>
      <c r="O3520" s="176">
        <v>0</v>
      </c>
      <c r="P3520" s="330">
        <f>SUM(M3520:O3520)</f>
        <v>446302.95065789472</v>
      </c>
    </row>
    <row r="3521" spans="1:16" s="165" customFormat="1">
      <c r="A3521" s="310"/>
      <c r="B3521" s="378"/>
      <c r="C3521" s="169" t="s">
        <v>4830</v>
      </c>
      <c r="D3521" s="170" t="s">
        <v>120</v>
      </c>
      <c r="E3521" s="171">
        <v>36</v>
      </c>
      <c r="F3521" s="172"/>
      <c r="G3521" s="172"/>
      <c r="H3521" s="172"/>
      <c r="I3521" s="172">
        <f>E3521*F3521</f>
        <v>0</v>
      </c>
      <c r="J3521" s="172"/>
      <c r="K3521" s="172"/>
      <c r="L3521" s="178"/>
      <c r="M3521" s="174"/>
      <c r="N3521" s="175"/>
      <c r="O3521" s="176"/>
      <c r="P3521" s="166"/>
    </row>
    <row r="3522" spans="1:16" s="165" customFormat="1">
      <c r="A3522" s="310"/>
      <c r="B3522" s="378"/>
      <c r="C3522" s="169" t="s">
        <v>4831</v>
      </c>
      <c r="D3522" s="170" t="s">
        <v>91</v>
      </c>
      <c r="E3522" s="171">
        <v>0.04</v>
      </c>
      <c r="F3522" s="172"/>
      <c r="G3522" s="172"/>
      <c r="H3522" s="172"/>
      <c r="I3522" s="172">
        <f>E3522*F3522</f>
        <v>0</v>
      </c>
      <c r="J3522" s="172"/>
      <c r="K3522" s="172"/>
      <c r="L3522" s="178"/>
      <c r="M3522" s="174"/>
      <c r="N3522" s="175"/>
      <c r="O3522" s="176"/>
      <c r="P3522" s="166"/>
    </row>
    <row r="3523" spans="1:16" s="165" customFormat="1">
      <c r="A3523" s="310"/>
      <c r="B3523" s="378"/>
      <c r="C3523" s="169" t="s">
        <v>238</v>
      </c>
      <c r="D3523" s="170" t="s">
        <v>81</v>
      </c>
      <c r="E3523" s="171">
        <v>0.05</v>
      </c>
      <c r="F3523" s="172">
        <f>VLOOKUP($C3523,VLP!$C$3:$F$191,3,0)</f>
        <v>85000</v>
      </c>
      <c r="G3523" s="172"/>
      <c r="H3523" s="172"/>
      <c r="I3523" s="172">
        <f>E3523*F3523</f>
        <v>4250</v>
      </c>
      <c r="J3523" s="172"/>
      <c r="K3523" s="172"/>
      <c r="L3523" s="178"/>
      <c r="M3523" s="174"/>
      <c r="N3523" s="175"/>
      <c r="O3523" s="176"/>
      <c r="P3523" s="166"/>
    </row>
    <row r="3524" spans="1:16" s="165" customFormat="1">
      <c r="A3524" s="310"/>
      <c r="B3524" s="378"/>
      <c r="C3524" s="169" t="s">
        <v>4832</v>
      </c>
      <c r="D3524" s="170" t="s">
        <v>120</v>
      </c>
      <c r="E3524" s="171">
        <v>1</v>
      </c>
      <c r="F3524" s="172"/>
      <c r="G3524" s="172"/>
      <c r="H3524" s="172"/>
      <c r="I3524" s="172">
        <f>E3524*F3524</f>
        <v>0</v>
      </c>
      <c r="J3524" s="172"/>
      <c r="K3524" s="172"/>
      <c r="L3524" s="178"/>
      <c r="M3524" s="174"/>
      <c r="N3524" s="175"/>
      <c r="O3524" s="176"/>
      <c r="P3524" s="166"/>
    </row>
    <row r="3525" spans="1:16" s="165" customFormat="1">
      <c r="A3525" s="310"/>
      <c r="B3525" s="378"/>
      <c r="C3525" s="169" t="s">
        <v>266</v>
      </c>
      <c r="D3525" s="170" t="s">
        <v>81</v>
      </c>
      <c r="E3525" s="171">
        <v>0.06</v>
      </c>
      <c r="F3525" s="172">
        <f>VLOOKUP($C3525,VLP!$C$3:$F$191,3,0)</f>
        <v>120000</v>
      </c>
      <c r="G3525" s="172"/>
      <c r="H3525" s="172"/>
      <c r="I3525" s="172">
        <f t="shared" ref="I3525:I3530" si="103">E3525*F3525</f>
        <v>7200</v>
      </c>
      <c r="J3525" s="172"/>
      <c r="K3525" s="172"/>
      <c r="L3525" s="178"/>
      <c r="M3525" s="174"/>
      <c r="N3525" s="175"/>
      <c r="O3525" s="176"/>
      <c r="P3525" s="166"/>
    </row>
    <row r="3526" spans="1:16" s="165" customFormat="1">
      <c r="A3526" s="310"/>
      <c r="B3526" s="378"/>
      <c r="C3526" s="169" t="s">
        <v>214</v>
      </c>
      <c r="D3526" s="170" t="s">
        <v>81</v>
      </c>
      <c r="E3526" s="171">
        <v>0.02</v>
      </c>
      <c r="F3526" s="172">
        <f>VLOOKUP($C3526,VLP!$C$3:$F$191,3,0)</f>
        <v>120000</v>
      </c>
      <c r="G3526" s="172"/>
      <c r="H3526" s="172"/>
      <c r="I3526" s="172">
        <f t="shared" si="103"/>
        <v>2400</v>
      </c>
      <c r="J3526" s="172"/>
      <c r="K3526" s="172"/>
      <c r="L3526" s="178"/>
      <c r="M3526" s="174"/>
      <c r="N3526" s="175"/>
      <c r="O3526" s="176"/>
      <c r="P3526" s="166"/>
    </row>
    <row r="3527" spans="1:16" s="165" customFormat="1">
      <c r="A3527" s="310"/>
      <c r="B3527" s="378"/>
      <c r="C3527" s="169" t="s">
        <v>285</v>
      </c>
      <c r="D3527" s="170" t="s">
        <v>81</v>
      </c>
      <c r="E3527" s="171">
        <v>0.15</v>
      </c>
      <c r="F3527" s="172">
        <f>VLOOKUP($C3527,VLP!$C$3:$F$191,3,0)</f>
        <v>18845</v>
      </c>
      <c r="G3527" s="172"/>
      <c r="H3527" s="172"/>
      <c r="I3527" s="172">
        <f t="shared" si="103"/>
        <v>2826.75</v>
      </c>
      <c r="J3527" s="172"/>
      <c r="K3527" s="172"/>
      <c r="L3527" s="178"/>
      <c r="M3527" s="174"/>
      <c r="N3527" s="175"/>
      <c r="O3527" s="176"/>
      <c r="P3527" s="166"/>
    </row>
    <row r="3528" spans="1:16" s="165" customFormat="1">
      <c r="A3528" s="310"/>
      <c r="B3528" s="378"/>
      <c r="C3528" s="169" t="s">
        <v>188</v>
      </c>
      <c r="D3528" s="170" t="s">
        <v>81</v>
      </c>
      <c r="E3528" s="171">
        <v>0.01</v>
      </c>
      <c r="F3528" s="172">
        <f>VLOOKUP($C3528,VLP!$C$3:$F$191,3,0)</f>
        <v>27500</v>
      </c>
      <c r="G3528" s="172"/>
      <c r="H3528" s="172"/>
      <c r="I3528" s="172">
        <f t="shared" si="103"/>
        <v>275</v>
      </c>
      <c r="J3528" s="172"/>
      <c r="K3528" s="172"/>
      <c r="L3528" s="178"/>
      <c r="M3528" s="174"/>
      <c r="N3528" s="175"/>
      <c r="O3528" s="176"/>
      <c r="P3528" s="166"/>
    </row>
    <row r="3529" spans="1:16" s="165" customFormat="1">
      <c r="A3529" s="310"/>
      <c r="B3529" s="378"/>
      <c r="C3529" s="169" t="s">
        <v>136</v>
      </c>
      <c r="D3529" s="170" t="s">
        <v>98</v>
      </c>
      <c r="E3529" s="171">
        <v>1</v>
      </c>
      <c r="F3529" s="172">
        <f>VLOOKUP($C3529,VLP!$C$3:$F$191,3,0)</f>
        <v>15000</v>
      </c>
      <c r="G3529" s="172"/>
      <c r="H3529" s="172"/>
      <c r="I3529" s="172">
        <f t="shared" si="103"/>
        <v>15000</v>
      </c>
      <c r="J3529" s="172"/>
      <c r="K3529" s="172"/>
      <c r="L3529" s="178"/>
      <c r="M3529" s="174"/>
      <c r="N3529" s="175"/>
      <c r="O3529" s="176"/>
      <c r="P3529" s="166"/>
    </row>
    <row r="3530" spans="1:16" s="165" customFormat="1">
      <c r="A3530" s="322"/>
      <c r="B3530" s="374"/>
      <c r="C3530" s="169" t="s">
        <v>103</v>
      </c>
      <c r="D3530" s="170" t="s">
        <v>98</v>
      </c>
      <c r="E3530" s="171">
        <v>2</v>
      </c>
      <c r="F3530" s="172">
        <f>VLOOKUP($C3530,VLP!$C$3:$F$191,3,0)</f>
        <v>2000</v>
      </c>
      <c r="G3530" s="172"/>
      <c r="H3530" s="172"/>
      <c r="I3530" s="172">
        <f t="shared" si="103"/>
        <v>4000</v>
      </c>
      <c r="J3530" s="194"/>
      <c r="K3530" s="194"/>
      <c r="L3530" s="178"/>
      <c r="M3530" s="174"/>
      <c r="N3530" s="175"/>
      <c r="O3530" s="176"/>
      <c r="P3530" s="166"/>
    </row>
    <row r="3531" spans="1:16" s="165" customFormat="1">
      <c r="A3531" s="311"/>
      <c r="B3531" s="311"/>
      <c r="C3531" s="312" t="s">
        <v>2919</v>
      </c>
      <c r="D3531" s="182" t="s">
        <v>2540</v>
      </c>
      <c r="E3531" s="183">
        <v>1.3</v>
      </c>
      <c r="F3531" s="184"/>
      <c r="G3531" s="184">
        <f>_lg40</f>
        <v>315654.76973684208</v>
      </c>
      <c r="H3531" s="184"/>
      <c r="I3531" s="184"/>
      <c r="J3531" s="189">
        <f>G3531*E3531</f>
        <v>410351.20065789472</v>
      </c>
      <c r="K3531" s="184"/>
      <c r="L3531"/>
      <c r="M3531"/>
      <c r="N3531"/>
      <c r="O3531"/>
      <c r="P3531" s="166"/>
    </row>
    <row r="3532" spans="1:16" s="165" customFormat="1" ht="24">
      <c r="A3532" s="447" t="s">
        <v>4839</v>
      </c>
      <c r="B3532" s="185" t="s">
        <v>4840</v>
      </c>
      <c r="C3532" s="309" t="s">
        <v>2792</v>
      </c>
      <c r="D3532" s="186"/>
      <c r="E3532" s="187"/>
      <c r="F3532" s="188"/>
      <c r="G3532" s="188"/>
      <c r="H3532" s="188"/>
      <c r="I3532" s="190">
        <f>SUM(I3533:I3542)</f>
        <v>35951.75</v>
      </c>
      <c r="J3532" s="188"/>
      <c r="K3532" s="188"/>
      <c r="L3532" s="173" t="s">
        <v>2800</v>
      </c>
      <c r="M3532" s="174">
        <f>+I3532</f>
        <v>35951.75</v>
      </c>
      <c r="N3532" s="175">
        <f>+J3543</f>
        <v>552395.84703947359</v>
      </c>
      <c r="O3532" s="176">
        <v>0</v>
      </c>
      <c r="P3532" s="330">
        <f>SUM(M3532:O3532)</f>
        <v>588347.59703947359</v>
      </c>
    </row>
    <row r="3533" spans="1:16" s="165" customFormat="1">
      <c r="A3533" s="310"/>
      <c r="B3533" s="378"/>
      <c r="C3533" s="169" t="s">
        <v>4830</v>
      </c>
      <c r="D3533" s="170" t="s">
        <v>120</v>
      </c>
      <c r="E3533" s="171">
        <v>55.5</v>
      </c>
      <c r="F3533" s="172"/>
      <c r="G3533" s="172"/>
      <c r="H3533" s="172"/>
      <c r="I3533" s="172">
        <f>E3533*F3533</f>
        <v>0</v>
      </c>
      <c r="J3533" s="172"/>
      <c r="K3533" s="172"/>
      <c r="L3533" s="178"/>
      <c r="M3533" s="174"/>
      <c r="N3533" s="175"/>
      <c r="O3533" s="176"/>
      <c r="P3533" s="166"/>
    </row>
    <row r="3534" spans="1:16" s="165" customFormat="1">
      <c r="A3534" s="310"/>
      <c r="B3534" s="378"/>
      <c r="C3534" s="169" t="s">
        <v>4831</v>
      </c>
      <c r="D3534" s="170" t="s">
        <v>91</v>
      </c>
      <c r="E3534" s="171">
        <v>0.04</v>
      </c>
      <c r="F3534" s="172"/>
      <c r="G3534" s="172"/>
      <c r="H3534" s="172"/>
      <c r="I3534" s="172">
        <f>E3534*F3534</f>
        <v>0</v>
      </c>
      <c r="J3534" s="172"/>
      <c r="K3534" s="172"/>
      <c r="L3534" s="178"/>
      <c r="M3534" s="174"/>
      <c r="N3534" s="175"/>
      <c r="O3534" s="176"/>
      <c r="P3534" s="166"/>
    </row>
    <row r="3535" spans="1:16" s="165" customFormat="1">
      <c r="A3535" s="310"/>
      <c r="B3535" s="378"/>
      <c r="C3535" s="169" t="s">
        <v>238</v>
      </c>
      <c r="D3535" s="170" t="s">
        <v>81</v>
      </c>
      <c r="E3535" s="171">
        <v>0.05</v>
      </c>
      <c r="F3535" s="172">
        <f>VLOOKUP($C3535,VLP!$C$3:$F$191,3,0)</f>
        <v>85000</v>
      </c>
      <c r="G3535" s="172"/>
      <c r="H3535" s="172"/>
      <c r="I3535" s="172">
        <f>E3535*F3535</f>
        <v>4250</v>
      </c>
      <c r="J3535" s="172"/>
      <c r="K3535" s="172"/>
      <c r="L3535" s="178"/>
      <c r="M3535" s="174"/>
      <c r="N3535" s="175"/>
      <c r="O3535" s="176"/>
      <c r="P3535" s="166"/>
    </row>
    <row r="3536" spans="1:16" s="165" customFormat="1">
      <c r="A3536" s="310"/>
      <c r="B3536" s="378"/>
      <c r="C3536" s="169" t="s">
        <v>4832</v>
      </c>
      <c r="D3536" s="170" t="s">
        <v>120</v>
      </c>
      <c r="E3536" s="171">
        <v>1</v>
      </c>
      <c r="F3536" s="172"/>
      <c r="G3536" s="172"/>
      <c r="H3536" s="172"/>
      <c r="I3536" s="172">
        <f>E3536*F3536</f>
        <v>0</v>
      </c>
      <c r="J3536" s="172"/>
      <c r="K3536" s="172"/>
      <c r="L3536" s="178"/>
      <c r="M3536" s="174"/>
      <c r="N3536" s="175"/>
      <c r="O3536" s="176"/>
      <c r="P3536" s="166"/>
    </row>
    <row r="3537" spans="1:16" s="165" customFormat="1">
      <c r="A3537" s="310"/>
      <c r="B3537" s="378"/>
      <c r="C3537" s="169" t="s">
        <v>266</v>
      </c>
      <c r="D3537" s="170" t="s">
        <v>81</v>
      </c>
      <c r="E3537" s="171">
        <v>0.06</v>
      </c>
      <c r="F3537" s="172">
        <f>VLOOKUP($C3537,VLP!$C$3:$F$191,3,0)</f>
        <v>120000</v>
      </c>
      <c r="G3537" s="172"/>
      <c r="H3537" s="172"/>
      <c r="I3537" s="172">
        <f t="shared" ref="I3537:I3542" si="104">E3537*F3537</f>
        <v>7200</v>
      </c>
      <c r="J3537" s="172"/>
      <c r="K3537" s="172"/>
      <c r="L3537" s="178"/>
      <c r="M3537" s="174"/>
      <c r="N3537" s="175"/>
      <c r="O3537" s="176"/>
      <c r="P3537" s="166"/>
    </row>
    <row r="3538" spans="1:16" s="165" customFormat="1">
      <c r="A3538" s="310"/>
      <c r="B3538" s="378"/>
      <c r="C3538" s="169" t="s">
        <v>214</v>
      </c>
      <c r="D3538" s="170" t="s">
        <v>81</v>
      </c>
      <c r="E3538" s="171">
        <v>0.02</v>
      </c>
      <c r="F3538" s="172">
        <f>VLOOKUP($C3538,VLP!$C$3:$F$191,3,0)</f>
        <v>120000</v>
      </c>
      <c r="G3538" s="172"/>
      <c r="H3538" s="172"/>
      <c r="I3538" s="172">
        <f t="shared" si="104"/>
        <v>2400</v>
      </c>
      <c r="J3538" s="172"/>
      <c r="K3538" s="172"/>
      <c r="L3538" s="178"/>
      <c r="M3538" s="174"/>
      <c r="N3538" s="175"/>
      <c r="O3538" s="176"/>
      <c r="P3538" s="166"/>
    </row>
    <row r="3539" spans="1:16" s="165" customFormat="1">
      <c r="A3539" s="310"/>
      <c r="B3539" s="378"/>
      <c r="C3539" s="169" t="s">
        <v>285</v>
      </c>
      <c r="D3539" s="170" t="s">
        <v>81</v>
      </c>
      <c r="E3539" s="171">
        <v>0.15</v>
      </c>
      <c r="F3539" s="172">
        <f>VLOOKUP($C3539,VLP!$C$3:$F$191,3,0)</f>
        <v>18845</v>
      </c>
      <c r="G3539" s="172"/>
      <c r="H3539" s="172"/>
      <c r="I3539" s="172">
        <f t="shared" si="104"/>
        <v>2826.75</v>
      </c>
      <c r="J3539" s="172"/>
      <c r="K3539" s="172"/>
      <c r="L3539" s="178"/>
      <c r="M3539" s="174"/>
      <c r="N3539" s="175"/>
      <c r="O3539" s="176"/>
      <c r="P3539" s="166"/>
    </row>
    <row r="3540" spans="1:16" s="165" customFormat="1">
      <c r="A3540" s="310"/>
      <c r="B3540" s="378"/>
      <c r="C3540" s="169" t="s">
        <v>188</v>
      </c>
      <c r="D3540" s="170" t="s">
        <v>81</v>
      </c>
      <c r="E3540" s="171">
        <v>0.01</v>
      </c>
      <c r="F3540" s="172">
        <f>VLOOKUP($C3540,VLP!$C$3:$F$191,3,0)</f>
        <v>27500</v>
      </c>
      <c r="G3540" s="172"/>
      <c r="H3540" s="172"/>
      <c r="I3540" s="172">
        <f t="shared" si="104"/>
        <v>275</v>
      </c>
      <c r="J3540" s="172"/>
      <c r="K3540" s="172"/>
      <c r="L3540" s="178"/>
      <c r="M3540" s="174"/>
      <c r="N3540" s="175"/>
      <c r="O3540" s="176"/>
      <c r="P3540" s="166"/>
    </row>
    <row r="3541" spans="1:16" s="165" customFormat="1">
      <c r="A3541" s="310"/>
      <c r="B3541" s="378"/>
      <c r="C3541" s="169" t="s">
        <v>136</v>
      </c>
      <c r="D3541" s="170" t="s">
        <v>98</v>
      </c>
      <c r="E3541" s="171">
        <v>1</v>
      </c>
      <c r="F3541" s="172">
        <f>VLOOKUP($C3541,VLP!$C$3:$F$191,3,0)</f>
        <v>15000</v>
      </c>
      <c r="G3541" s="172"/>
      <c r="H3541" s="172"/>
      <c r="I3541" s="172">
        <f t="shared" si="104"/>
        <v>15000</v>
      </c>
      <c r="J3541" s="172"/>
      <c r="K3541" s="172"/>
      <c r="L3541" s="178"/>
      <c r="M3541" s="174"/>
      <c r="N3541" s="175"/>
      <c r="O3541" s="176"/>
      <c r="P3541" s="166"/>
    </row>
    <row r="3542" spans="1:16" s="165" customFormat="1">
      <c r="A3542" s="322"/>
      <c r="B3542" s="374"/>
      <c r="C3542" s="169" t="s">
        <v>103</v>
      </c>
      <c r="D3542" s="170" t="s">
        <v>98</v>
      </c>
      <c r="E3542" s="171">
        <v>2</v>
      </c>
      <c r="F3542" s="172">
        <f>VLOOKUP($C3542,VLP!$C$3:$F$191,3,0)</f>
        <v>2000</v>
      </c>
      <c r="G3542" s="172"/>
      <c r="H3542" s="172"/>
      <c r="I3542" s="172">
        <f t="shared" si="104"/>
        <v>4000</v>
      </c>
      <c r="J3542" s="194"/>
      <c r="K3542" s="194"/>
      <c r="L3542" s="178"/>
      <c r="M3542" s="174"/>
      <c r="N3542" s="175"/>
      <c r="O3542" s="176"/>
      <c r="P3542" s="166"/>
    </row>
    <row r="3543" spans="1:16" s="165" customFormat="1">
      <c r="A3543" s="311"/>
      <c r="B3543" s="311"/>
      <c r="C3543" s="312" t="s">
        <v>2919</v>
      </c>
      <c r="D3543" s="182" t="s">
        <v>2540</v>
      </c>
      <c r="E3543" s="183">
        <v>1.75</v>
      </c>
      <c r="F3543" s="184"/>
      <c r="G3543" s="184">
        <f>_lg40</f>
        <v>315654.76973684208</v>
      </c>
      <c r="H3543" s="184"/>
      <c r="I3543" s="184"/>
      <c r="J3543" s="189">
        <f>G3543*E3543</f>
        <v>552395.84703947359</v>
      </c>
      <c r="K3543" s="184"/>
      <c r="L3543"/>
      <c r="M3543"/>
      <c r="N3543"/>
      <c r="O3543"/>
      <c r="P3543" s="166"/>
    </row>
    <row r="3544" spans="1:16" s="165" customFormat="1">
      <c r="A3544" s="305" t="s">
        <v>4841</v>
      </c>
      <c r="B3544" s="306"/>
      <c r="C3544" s="354"/>
      <c r="D3544" s="196"/>
      <c r="E3544" s="355"/>
      <c r="F3544" s="356"/>
      <c r="G3544" s="356"/>
      <c r="H3544" s="356"/>
      <c r="I3544" s="356"/>
      <c r="J3544" s="360"/>
      <c r="K3544" s="356"/>
      <c r="L3544"/>
      <c r="M3544"/>
      <c r="N3544"/>
      <c r="O3544"/>
      <c r="P3544" s="166"/>
    </row>
    <row r="3545" spans="1:16" s="165" customFormat="1">
      <c r="A3545" s="305" t="s">
        <v>4842</v>
      </c>
      <c r="B3545" s="306"/>
      <c r="C3545" s="354"/>
      <c r="D3545" s="196"/>
      <c r="E3545" s="355"/>
      <c r="F3545" s="356"/>
      <c r="G3545" s="356"/>
      <c r="H3545" s="356"/>
      <c r="I3545" s="356"/>
      <c r="J3545" s="360"/>
      <c r="K3545" s="356"/>
      <c r="L3545"/>
      <c r="M3545"/>
      <c r="N3545"/>
      <c r="O3545"/>
      <c r="P3545" s="166"/>
    </row>
    <row r="3546" spans="1:16" s="165" customFormat="1">
      <c r="A3546" s="290"/>
      <c r="B3546" s="332" t="s">
        <v>2537</v>
      </c>
      <c r="C3546" s="354"/>
      <c r="D3546" s="196"/>
      <c r="E3546" s="355"/>
      <c r="F3546" s="356"/>
      <c r="G3546" s="356"/>
      <c r="H3546" s="356"/>
      <c r="I3546" s="356"/>
      <c r="J3546" s="360"/>
      <c r="K3546" s="356"/>
      <c r="L3546"/>
      <c r="M3546"/>
      <c r="N3546"/>
      <c r="O3546"/>
      <c r="P3546" s="166"/>
    </row>
    <row r="3547" spans="1:16" s="165" customFormat="1">
      <c r="A3547" s="445" t="s">
        <v>2829</v>
      </c>
      <c r="B3547" s="332" t="s">
        <v>4843</v>
      </c>
      <c r="C3547" s="354"/>
      <c r="D3547" s="196"/>
      <c r="E3547" s="355"/>
      <c r="F3547" s="356"/>
      <c r="G3547" s="356"/>
      <c r="H3547" s="356"/>
      <c r="I3547" s="356"/>
      <c r="J3547" s="360"/>
      <c r="K3547" s="356"/>
      <c r="L3547"/>
      <c r="M3547"/>
      <c r="N3547"/>
      <c r="O3547"/>
      <c r="P3547" s="166"/>
    </row>
    <row r="3548" spans="1:16" s="165" customFormat="1">
      <c r="A3548" s="1650" t="s">
        <v>438</v>
      </c>
      <c r="B3548" s="1650" t="s">
        <v>2538</v>
      </c>
      <c r="C3548" s="1650" t="s">
        <v>2539</v>
      </c>
      <c r="D3548" s="1650" t="s">
        <v>2787</v>
      </c>
      <c r="E3548" s="1650" t="s">
        <v>2788</v>
      </c>
      <c r="F3548" s="1655" t="s">
        <v>77</v>
      </c>
      <c r="G3548" s="1655"/>
      <c r="H3548" s="1655"/>
      <c r="I3548" s="1655" t="s">
        <v>2781</v>
      </c>
      <c r="J3548" s="1655"/>
      <c r="K3548" s="1655"/>
      <c r="L3548"/>
      <c r="M3548"/>
      <c r="N3548"/>
      <c r="O3548"/>
      <c r="P3548" s="166"/>
    </row>
    <row r="3549" spans="1:16" s="165" customFormat="1">
      <c r="A3549" s="1651"/>
      <c r="B3549" s="1651"/>
      <c r="C3549" s="1651"/>
      <c r="D3549" s="1651"/>
      <c r="E3549" s="1651"/>
      <c r="F3549" s="308" t="s">
        <v>2554</v>
      </c>
      <c r="G3549" s="308" t="s">
        <v>2783</v>
      </c>
      <c r="H3549" s="308" t="s">
        <v>2784</v>
      </c>
      <c r="I3549" s="308" t="s">
        <v>2554</v>
      </c>
      <c r="J3549" s="308" t="s">
        <v>2783</v>
      </c>
      <c r="K3549" s="308" t="s">
        <v>2784</v>
      </c>
      <c r="L3549"/>
      <c r="M3549"/>
      <c r="N3549"/>
      <c r="O3549"/>
      <c r="P3549" s="166"/>
    </row>
    <row r="3550" spans="1:16" s="165" customFormat="1" ht="24">
      <c r="A3550" s="447" t="s">
        <v>4844</v>
      </c>
      <c r="B3550" s="185" t="s">
        <v>4845</v>
      </c>
      <c r="C3550" s="309" t="s">
        <v>2792</v>
      </c>
      <c r="D3550" s="186"/>
      <c r="E3550" s="187"/>
      <c r="F3550" s="188"/>
      <c r="G3550" s="188"/>
      <c r="H3550" s="188"/>
      <c r="I3550" s="190">
        <f>SUM(I3551:I3560)</f>
        <v>100905</v>
      </c>
      <c r="J3550" s="188"/>
      <c r="K3550" s="188"/>
      <c r="L3550" s="173" t="s">
        <v>321</v>
      </c>
      <c r="M3550" s="174">
        <f>+I3550</f>
        <v>100905</v>
      </c>
      <c r="N3550" s="175">
        <f>+J3561</f>
        <v>2060364.7697368416</v>
      </c>
      <c r="O3550" s="176">
        <v>0</v>
      </c>
      <c r="P3550" s="330">
        <f>SUM(M3550:O3550)</f>
        <v>2161269.7697368413</v>
      </c>
    </row>
    <row r="3551" spans="1:16" s="165" customFormat="1">
      <c r="A3551" s="310"/>
      <c r="B3551" s="378"/>
      <c r="C3551" s="169" t="s">
        <v>4846</v>
      </c>
      <c r="D3551" s="170" t="s">
        <v>98</v>
      </c>
      <c r="E3551" s="171">
        <v>1</v>
      </c>
      <c r="F3551" s="172"/>
      <c r="G3551" s="172"/>
      <c r="H3551" s="172"/>
      <c r="I3551" s="172">
        <f t="shared" ref="I3551:I3559" si="105">E3551*F3551</f>
        <v>0</v>
      </c>
      <c r="J3551" s="172"/>
      <c r="K3551" s="172"/>
      <c r="L3551" s="178"/>
      <c r="M3551" s="174"/>
      <c r="N3551" s="175"/>
      <c r="O3551" s="176"/>
      <c r="P3551" s="166"/>
    </row>
    <row r="3552" spans="1:16" s="165" customFormat="1">
      <c r="A3552" s="310"/>
      <c r="B3552" s="378"/>
      <c r="C3552" s="169" t="s">
        <v>90</v>
      </c>
      <c r="D3552" s="170" t="s">
        <v>91</v>
      </c>
      <c r="E3552" s="171">
        <v>1</v>
      </c>
      <c r="F3552" s="172">
        <f>VLOOKUP($C3552,VLP!$C$3:$F$191,3,0)</f>
        <v>10000</v>
      </c>
      <c r="G3552" s="172"/>
      <c r="H3552" s="172"/>
      <c r="I3552" s="172">
        <f t="shared" si="105"/>
        <v>10000</v>
      </c>
      <c r="J3552" s="172"/>
      <c r="K3552" s="172"/>
      <c r="L3552" s="178"/>
      <c r="M3552" s="174"/>
      <c r="N3552" s="175"/>
      <c r="O3552" s="176"/>
      <c r="P3552" s="166"/>
    </row>
    <row r="3553" spans="1:16" s="165" customFormat="1">
      <c r="A3553" s="310"/>
      <c r="B3553" s="378"/>
      <c r="C3553" s="169" t="s">
        <v>266</v>
      </c>
      <c r="D3553" s="170" t="s">
        <v>81</v>
      </c>
      <c r="E3553" s="171">
        <v>0.4</v>
      </c>
      <c r="F3553" s="172">
        <f>VLOOKUP($C3553,VLP!$C$3:$F$191,3,0)</f>
        <v>120000</v>
      </c>
      <c r="G3553" s="172"/>
      <c r="H3553" s="172"/>
      <c r="I3553" s="172">
        <f t="shared" si="105"/>
        <v>48000</v>
      </c>
      <c r="J3553" s="172"/>
      <c r="K3553" s="172"/>
      <c r="L3553" s="178"/>
      <c r="M3553" s="174"/>
      <c r="N3553" s="175"/>
      <c r="O3553" s="176"/>
      <c r="P3553" s="166"/>
    </row>
    <row r="3554" spans="1:16" s="165" customFormat="1">
      <c r="A3554" s="310"/>
      <c r="B3554" s="378"/>
      <c r="C3554" s="169" t="s">
        <v>222</v>
      </c>
      <c r="D3554" s="170" t="s">
        <v>81</v>
      </c>
      <c r="E3554" s="171">
        <v>0.04</v>
      </c>
      <c r="F3554" s="172">
        <f>VLOOKUP($C3554,VLP!$C$3:$F$191,3,0)</f>
        <v>10000</v>
      </c>
      <c r="G3554" s="172"/>
      <c r="H3554" s="172"/>
      <c r="I3554" s="172">
        <f t="shared" si="105"/>
        <v>400</v>
      </c>
      <c r="J3554" s="172"/>
      <c r="K3554" s="172"/>
      <c r="L3554" s="178"/>
      <c r="M3554" s="174"/>
      <c r="N3554" s="175"/>
      <c r="O3554" s="176"/>
      <c r="P3554" s="166"/>
    </row>
    <row r="3555" spans="1:16" s="165" customFormat="1">
      <c r="A3555" s="310"/>
      <c r="B3555" s="378"/>
      <c r="C3555" s="169" t="s">
        <v>138</v>
      </c>
      <c r="D3555" s="170" t="s">
        <v>81</v>
      </c>
      <c r="E3555" s="171">
        <v>0.25</v>
      </c>
      <c r="F3555" s="172">
        <f>VLOOKUP($C3555,VLP!$C$3:$F$191,3,0)</f>
        <v>38000</v>
      </c>
      <c r="G3555" s="172"/>
      <c r="H3555" s="172"/>
      <c r="I3555" s="172">
        <f t="shared" si="105"/>
        <v>9500</v>
      </c>
      <c r="J3555" s="172"/>
      <c r="K3555" s="172"/>
      <c r="L3555" s="178"/>
      <c r="M3555" s="174"/>
      <c r="N3555" s="175"/>
      <c r="O3555" s="176"/>
      <c r="P3555" s="166"/>
    </row>
    <row r="3556" spans="1:16" s="165" customFormat="1">
      <c r="A3556" s="310"/>
      <c r="B3556" s="378"/>
      <c r="C3556" s="169" t="s">
        <v>212</v>
      </c>
      <c r="D3556" s="170" t="s">
        <v>81</v>
      </c>
      <c r="E3556" s="171">
        <v>0.2</v>
      </c>
      <c r="F3556" s="172">
        <f>VLOOKUP($C3556,VLP!$C$3:$F$191,3,0)</f>
        <v>6000</v>
      </c>
      <c r="G3556" s="172"/>
      <c r="H3556" s="172"/>
      <c r="I3556" s="172">
        <f t="shared" si="105"/>
        <v>1200</v>
      </c>
      <c r="J3556" s="172"/>
      <c r="K3556" s="172"/>
      <c r="L3556" s="178"/>
      <c r="M3556" s="174"/>
      <c r="N3556" s="175"/>
      <c r="O3556" s="176"/>
      <c r="P3556" s="166"/>
    </row>
    <row r="3557" spans="1:16" s="165" customFormat="1">
      <c r="A3557" s="310"/>
      <c r="B3557" s="378"/>
      <c r="C3557" s="169" t="s">
        <v>222</v>
      </c>
      <c r="D3557" s="170" t="s">
        <v>81</v>
      </c>
      <c r="E3557" s="171">
        <v>1</v>
      </c>
      <c r="F3557" s="172">
        <f>VLOOKUP($C3557,VLP!$C$3:$F$191,3,0)</f>
        <v>10000</v>
      </c>
      <c r="G3557" s="172"/>
      <c r="H3557" s="172"/>
      <c r="I3557" s="172">
        <f t="shared" si="105"/>
        <v>10000</v>
      </c>
      <c r="J3557" s="172"/>
      <c r="K3557" s="172"/>
      <c r="L3557" s="178"/>
      <c r="M3557" s="174"/>
      <c r="N3557" s="175"/>
      <c r="O3557" s="176"/>
      <c r="P3557" s="166"/>
    </row>
    <row r="3558" spans="1:16" s="165" customFormat="1">
      <c r="A3558" s="310"/>
      <c r="B3558" s="378"/>
      <c r="C3558" s="169" t="s">
        <v>140</v>
      </c>
      <c r="D3558" s="170" t="s">
        <v>81</v>
      </c>
      <c r="E3558" s="171">
        <v>12</v>
      </c>
      <c r="F3558" s="172">
        <f>VLOOKUP($C3558,VLP!$C$3:$F$191,3,0)</f>
        <v>500</v>
      </c>
      <c r="G3558" s="172"/>
      <c r="H3558" s="172"/>
      <c r="I3558" s="172">
        <f t="shared" si="105"/>
        <v>6000</v>
      </c>
      <c r="J3558" s="172"/>
      <c r="K3558" s="172"/>
      <c r="L3558" s="178"/>
      <c r="M3558" s="174"/>
      <c r="N3558" s="175"/>
      <c r="O3558" s="176"/>
      <c r="P3558" s="166"/>
    </row>
    <row r="3559" spans="1:16" s="165" customFormat="1">
      <c r="A3559" s="310"/>
      <c r="B3559" s="378"/>
      <c r="C3559" s="169" t="s">
        <v>188</v>
      </c>
      <c r="D3559" s="170" t="s">
        <v>81</v>
      </c>
      <c r="E3559" s="171">
        <v>0.4</v>
      </c>
      <c r="F3559" s="172">
        <f>VLOOKUP($C3559,VLP!$C$3:$F$191,3,0)</f>
        <v>27500</v>
      </c>
      <c r="G3559" s="172"/>
      <c r="H3559" s="172"/>
      <c r="I3559" s="172">
        <f t="shared" si="105"/>
        <v>11000</v>
      </c>
      <c r="J3559" s="172"/>
      <c r="K3559" s="172"/>
      <c r="L3559" s="178"/>
      <c r="M3559" s="174"/>
      <c r="N3559" s="175"/>
      <c r="O3559" s="176"/>
      <c r="P3559" s="166"/>
    </row>
    <row r="3560" spans="1:16" s="165" customFormat="1">
      <c r="A3560" s="322"/>
      <c r="B3560" s="374"/>
      <c r="C3560" s="169" t="s">
        <v>2555</v>
      </c>
      <c r="D3560" s="170" t="s">
        <v>2556</v>
      </c>
      <c r="E3560" s="171">
        <v>5</v>
      </c>
      <c r="F3560" s="172">
        <f>SUM(I3551:I3559)</f>
        <v>96100</v>
      </c>
      <c r="G3560" s="172"/>
      <c r="H3560" s="172"/>
      <c r="I3560" s="172">
        <f>E3560*F3560/100</f>
        <v>4805</v>
      </c>
      <c r="J3560" s="194"/>
      <c r="K3560" s="194"/>
      <c r="L3560" s="178"/>
      <c r="M3560" s="174"/>
      <c r="N3560" s="175"/>
      <c r="O3560" s="176"/>
      <c r="P3560" s="166"/>
    </row>
    <row r="3561" spans="1:16" s="165" customFormat="1">
      <c r="A3561" s="311"/>
      <c r="B3561" s="311"/>
      <c r="C3561" s="312" t="s">
        <v>4337</v>
      </c>
      <c r="D3561" s="182" t="s">
        <v>2540</v>
      </c>
      <c r="E3561" s="183">
        <v>6</v>
      </c>
      <c r="F3561" s="184"/>
      <c r="G3561" s="184">
        <f>_lg45</f>
        <v>343394.12828947359</v>
      </c>
      <c r="H3561" s="184"/>
      <c r="I3561" s="184"/>
      <c r="J3561" s="189">
        <f>G3561*E3561</f>
        <v>2060364.7697368416</v>
      </c>
      <c r="K3561" s="184"/>
      <c r="L3561"/>
      <c r="M3561"/>
      <c r="N3561"/>
      <c r="O3561"/>
      <c r="P3561" s="166"/>
    </row>
    <row r="3562" spans="1:16" s="165" customFormat="1" ht="24">
      <c r="A3562" s="447" t="s">
        <v>4847</v>
      </c>
      <c r="B3562" s="185" t="s">
        <v>4848</v>
      </c>
      <c r="C3562" s="309" t="s">
        <v>2792</v>
      </c>
      <c r="D3562" s="186"/>
      <c r="E3562" s="187"/>
      <c r="F3562" s="188"/>
      <c r="G3562" s="188"/>
      <c r="H3562" s="188"/>
      <c r="I3562" s="190">
        <f>SUM(I3563:I3572)</f>
        <v>103530</v>
      </c>
      <c r="J3562" s="188"/>
      <c r="K3562" s="188"/>
      <c r="L3562" s="173" t="s">
        <v>321</v>
      </c>
      <c r="M3562" s="174">
        <f>+I3562</f>
        <v>103530</v>
      </c>
      <c r="N3562" s="175">
        <f>+J3573</f>
        <v>2335080.0723684202</v>
      </c>
      <c r="O3562" s="176">
        <v>0</v>
      </c>
      <c r="P3562" s="330">
        <f>SUM(M3562:O3562)</f>
        <v>2438610.0723684202</v>
      </c>
    </row>
    <row r="3563" spans="1:16" s="165" customFormat="1">
      <c r="A3563" s="310"/>
      <c r="B3563" s="378"/>
      <c r="C3563" s="169" t="s">
        <v>4846</v>
      </c>
      <c r="D3563" s="170" t="s">
        <v>98</v>
      </c>
      <c r="E3563" s="171">
        <v>1</v>
      </c>
      <c r="F3563" s="172"/>
      <c r="G3563" s="172"/>
      <c r="H3563" s="172"/>
      <c r="I3563" s="172">
        <f t="shared" ref="I3563:I3571" si="106">E3563*F3563</f>
        <v>0</v>
      </c>
      <c r="J3563" s="172"/>
      <c r="K3563" s="172"/>
      <c r="L3563" s="178"/>
      <c r="M3563" s="174"/>
      <c r="N3563" s="175"/>
      <c r="O3563" s="176"/>
      <c r="P3563" s="166"/>
    </row>
    <row r="3564" spans="1:16" s="165" customFormat="1">
      <c r="A3564" s="310"/>
      <c r="B3564" s="378"/>
      <c r="C3564" s="169" t="s">
        <v>90</v>
      </c>
      <c r="D3564" s="170" t="s">
        <v>91</v>
      </c>
      <c r="E3564" s="171">
        <v>1</v>
      </c>
      <c r="F3564" s="172">
        <f>VLOOKUP($C3564,VLP!$C$3:$F$191,3,0)</f>
        <v>10000</v>
      </c>
      <c r="G3564" s="172"/>
      <c r="H3564" s="172"/>
      <c r="I3564" s="172">
        <f t="shared" si="106"/>
        <v>10000</v>
      </c>
      <c r="J3564" s="172"/>
      <c r="K3564" s="172"/>
      <c r="L3564" s="178"/>
      <c r="M3564" s="174"/>
      <c r="N3564" s="175"/>
      <c r="O3564" s="176"/>
      <c r="P3564" s="166"/>
    </row>
    <row r="3565" spans="1:16" s="165" customFormat="1">
      <c r="A3565" s="310"/>
      <c r="B3565" s="378"/>
      <c r="C3565" s="169" t="s">
        <v>266</v>
      </c>
      <c r="D3565" s="170" t="s">
        <v>81</v>
      </c>
      <c r="E3565" s="171">
        <v>0.4</v>
      </c>
      <c r="F3565" s="172">
        <f>VLOOKUP($C3565,VLP!$C$3:$F$191,3,0)</f>
        <v>120000</v>
      </c>
      <c r="G3565" s="172"/>
      <c r="H3565" s="172"/>
      <c r="I3565" s="172">
        <f t="shared" si="106"/>
        <v>48000</v>
      </c>
      <c r="J3565" s="172"/>
      <c r="K3565" s="172"/>
      <c r="L3565" s="178"/>
      <c r="M3565" s="174"/>
      <c r="N3565" s="175"/>
      <c r="O3565" s="176"/>
      <c r="P3565" s="166"/>
    </row>
    <row r="3566" spans="1:16" s="165" customFormat="1">
      <c r="A3566" s="310"/>
      <c r="B3566" s="378"/>
      <c r="C3566" s="169" t="s">
        <v>222</v>
      </c>
      <c r="D3566" s="170" t="s">
        <v>81</v>
      </c>
      <c r="E3566" s="171">
        <v>0.04</v>
      </c>
      <c r="F3566" s="172">
        <f>VLOOKUP($C3566,VLP!$C$3:$F$191,3,0)</f>
        <v>10000</v>
      </c>
      <c r="G3566" s="172"/>
      <c r="H3566" s="172"/>
      <c r="I3566" s="172">
        <f t="shared" si="106"/>
        <v>400</v>
      </c>
      <c r="J3566" s="172"/>
      <c r="K3566" s="172"/>
      <c r="L3566" s="178"/>
      <c r="M3566" s="174"/>
      <c r="N3566" s="175"/>
      <c r="O3566" s="176"/>
      <c r="P3566" s="166"/>
    </row>
    <row r="3567" spans="1:16" s="165" customFormat="1">
      <c r="A3567" s="310"/>
      <c r="B3567" s="378"/>
      <c r="C3567" s="169" t="s">
        <v>138</v>
      </c>
      <c r="D3567" s="170" t="s">
        <v>81</v>
      </c>
      <c r="E3567" s="171">
        <v>0.25</v>
      </c>
      <c r="F3567" s="172">
        <f>VLOOKUP($C3567,VLP!$C$3:$F$191,3,0)</f>
        <v>38000</v>
      </c>
      <c r="G3567" s="172"/>
      <c r="H3567" s="172"/>
      <c r="I3567" s="172">
        <f t="shared" si="106"/>
        <v>9500</v>
      </c>
      <c r="J3567" s="172"/>
      <c r="K3567" s="172"/>
      <c r="L3567" s="178"/>
      <c r="M3567" s="174"/>
      <c r="N3567" s="175"/>
      <c r="O3567" s="176"/>
      <c r="P3567" s="166"/>
    </row>
    <row r="3568" spans="1:16" s="165" customFormat="1">
      <c r="A3568" s="310"/>
      <c r="B3568" s="378"/>
      <c r="C3568" s="169" t="s">
        <v>212</v>
      </c>
      <c r="D3568" s="170" t="s">
        <v>81</v>
      </c>
      <c r="E3568" s="171">
        <v>0.2</v>
      </c>
      <c r="F3568" s="172">
        <f>VLOOKUP($C3568,VLP!$C$3:$F$191,3,0)</f>
        <v>6000</v>
      </c>
      <c r="G3568" s="172"/>
      <c r="H3568" s="172"/>
      <c r="I3568" s="172">
        <f t="shared" si="106"/>
        <v>1200</v>
      </c>
      <c r="J3568" s="172"/>
      <c r="K3568" s="172"/>
      <c r="L3568" s="178"/>
      <c r="M3568" s="174"/>
      <c r="N3568" s="175"/>
      <c r="O3568" s="176"/>
      <c r="P3568" s="166"/>
    </row>
    <row r="3569" spans="1:16" s="165" customFormat="1">
      <c r="A3569" s="310"/>
      <c r="B3569" s="378"/>
      <c r="C3569" s="169" t="s">
        <v>222</v>
      </c>
      <c r="D3569" s="170" t="s">
        <v>81</v>
      </c>
      <c r="E3569" s="171">
        <v>1.25</v>
      </c>
      <c r="F3569" s="172">
        <f>VLOOKUP($C3569,VLP!$C$3:$F$191,3,0)</f>
        <v>10000</v>
      </c>
      <c r="G3569" s="172"/>
      <c r="H3569" s="172"/>
      <c r="I3569" s="172">
        <f t="shared" si="106"/>
        <v>12500</v>
      </c>
      <c r="J3569" s="172"/>
      <c r="K3569" s="172"/>
      <c r="L3569" s="178"/>
      <c r="M3569" s="174"/>
      <c r="N3569" s="175"/>
      <c r="O3569" s="176"/>
      <c r="P3569" s="166"/>
    </row>
    <row r="3570" spans="1:16" s="165" customFormat="1">
      <c r="A3570" s="310"/>
      <c r="B3570" s="378"/>
      <c r="C3570" s="169" t="s">
        <v>140</v>
      </c>
      <c r="D3570" s="170" t="s">
        <v>81</v>
      </c>
      <c r="E3570" s="171">
        <v>12</v>
      </c>
      <c r="F3570" s="172">
        <f>VLOOKUP($C3570,VLP!$C$3:$F$191,3,0)</f>
        <v>500</v>
      </c>
      <c r="G3570" s="172"/>
      <c r="H3570" s="172"/>
      <c r="I3570" s="172">
        <f t="shared" si="106"/>
        <v>6000</v>
      </c>
      <c r="J3570" s="172"/>
      <c r="K3570" s="172"/>
      <c r="L3570" s="178"/>
      <c r="M3570" s="174"/>
      <c r="N3570" s="175"/>
      <c r="O3570" s="176"/>
      <c r="P3570" s="166"/>
    </row>
    <row r="3571" spans="1:16" s="165" customFormat="1">
      <c r="A3571" s="310"/>
      <c r="B3571" s="378"/>
      <c r="C3571" s="169" t="s">
        <v>188</v>
      </c>
      <c r="D3571" s="170" t="s">
        <v>81</v>
      </c>
      <c r="E3571" s="171">
        <v>0.4</v>
      </c>
      <c r="F3571" s="172">
        <f>VLOOKUP($C3571,VLP!$C$3:$F$191,3,0)</f>
        <v>27500</v>
      </c>
      <c r="G3571" s="172"/>
      <c r="H3571" s="172"/>
      <c r="I3571" s="172">
        <f t="shared" si="106"/>
        <v>11000</v>
      </c>
      <c r="J3571" s="172"/>
      <c r="K3571" s="172"/>
      <c r="L3571" s="178"/>
      <c r="M3571" s="174"/>
      <c r="N3571" s="175"/>
      <c r="O3571" s="176"/>
      <c r="P3571" s="166"/>
    </row>
    <row r="3572" spans="1:16" s="165" customFormat="1">
      <c r="A3572" s="322"/>
      <c r="B3572" s="374"/>
      <c r="C3572" s="169" t="s">
        <v>2555</v>
      </c>
      <c r="D3572" s="170" t="s">
        <v>2556</v>
      </c>
      <c r="E3572" s="171">
        <v>5</v>
      </c>
      <c r="F3572" s="172">
        <f>SUM(I3563:I3571)</f>
        <v>98600</v>
      </c>
      <c r="G3572" s="172"/>
      <c r="H3572" s="172"/>
      <c r="I3572" s="172">
        <f>E3572*F3572/100</f>
        <v>4930</v>
      </c>
      <c r="J3572" s="194"/>
      <c r="K3572" s="194"/>
      <c r="L3572" s="178"/>
      <c r="M3572" s="174"/>
      <c r="N3572" s="175"/>
      <c r="O3572" s="176"/>
      <c r="P3572" s="166"/>
    </row>
    <row r="3573" spans="1:16" s="165" customFormat="1">
      <c r="A3573" s="311"/>
      <c r="B3573" s="311"/>
      <c r="C3573" s="312" t="s">
        <v>4337</v>
      </c>
      <c r="D3573" s="182" t="s">
        <v>2540</v>
      </c>
      <c r="E3573" s="183">
        <v>6.8</v>
      </c>
      <c r="F3573" s="184"/>
      <c r="G3573" s="184">
        <f>_lg45</f>
        <v>343394.12828947359</v>
      </c>
      <c r="H3573" s="184"/>
      <c r="I3573" s="184"/>
      <c r="J3573" s="189">
        <f>G3573*E3573</f>
        <v>2335080.0723684202</v>
      </c>
      <c r="K3573" s="184"/>
      <c r="L3573"/>
      <c r="M3573"/>
      <c r="N3573"/>
      <c r="O3573"/>
      <c r="P3573" s="166"/>
    </row>
    <row r="3574" spans="1:16" s="165" customFormat="1" ht="24">
      <c r="A3574" s="447" t="s">
        <v>4849</v>
      </c>
      <c r="B3574" s="185" t="s">
        <v>4850</v>
      </c>
      <c r="C3574" s="309" t="s">
        <v>2792</v>
      </c>
      <c r="D3574" s="186"/>
      <c r="E3574" s="187"/>
      <c r="F3574" s="188"/>
      <c r="G3574" s="188"/>
      <c r="H3574" s="188"/>
      <c r="I3574" s="190">
        <f>SUM(I3575:I3584)</f>
        <v>115447.5</v>
      </c>
      <c r="J3574" s="188"/>
      <c r="K3574" s="188"/>
      <c r="L3574" s="173" t="s">
        <v>321</v>
      </c>
      <c r="M3574" s="174">
        <f>+I3574</f>
        <v>115447.5</v>
      </c>
      <c r="N3574" s="175">
        <f>+J3585</f>
        <v>2575455.9621710521</v>
      </c>
      <c r="O3574" s="176">
        <v>0</v>
      </c>
      <c r="P3574" s="330">
        <f>SUM(M3574:O3574)</f>
        <v>2690903.4621710521</v>
      </c>
    </row>
    <row r="3575" spans="1:16" s="165" customFormat="1">
      <c r="A3575" s="310"/>
      <c r="B3575" s="378"/>
      <c r="C3575" s="169" t="s">
        <v>4846</v>
      </c>
      <c r="D3575" s="170" t="s">
        <v>98</v>
      </c>
      <c r="E3575" s="171">
        <v>1</v>
      </c>
      <c r="F3575" s="172"/>
      <c r="G3575" s="172"/>
      <c r="H3575" s="172"/>
      <c r="I3575" s="172">
        <f t="shared" ref="I3575:I3583" si="107">E3575*F3575</f>
        <v>0</v>
      </c>
      <c r="J3575" s="172"/>
      <c r="K3575" s="172"/>
      <c r="L3575" s="178"/>
      <c r="M3575" s="174"/>
      <c r="N3575" s="175"/>
      <c r="O3575" s="176"/>
      <c r="P3575" s="166"/>
    </row>
    <row r="3576" spans="1:16" s="165" customFormat="1">
      <c r="A3576" s="310"/>
      <c r="B3576" s="378"/>
      <c r="C3576" s="169" t="s">
        <v>90</v>
      </c>
      <c r="D3576" s="170" t="s">
        <v>91</v>
      </c>
      <c r="E3576" s="171">
        <v>1.5</v>
      </c>
      <c r="F3576" s="172">
        <f>VLOOKUP($C3576,VLP!$C$3:$F$191,3,0)</f>
        <v>10000</v>
      </c>
      <c r="G3576" s="172"/>
      <c r="H3576" s="172"/>
      <c r="I3576" s="172">
        <f t="shared" si="107"/>
        <v>15000</v>
      </c>
      <c r="J3576" s="172"/>
      <c r="K3576" s="172"/>
      <c r="L3576" s="178"/>
      <c r="M3576" s="174"/>
      <c r="N3576" s="175"/>
      <c r="O3576" s="176"/>
      <c r="P3576" s="166"/>
    </row>
    <row r="3577" spans="1:16" s="165" customFormat="1">
      <c r="A3577" s="310"/>
      <c r="B3577" s="378"/>
      <c r="C3577" s="169" t="s">
        <v>266</v>
      </c>
      <c r="D3577" s="170" t="s">
        <v>81</v>
      </c>
      <c r="E3577" s="171">
        <v>0.4</v>
      </c>
      <c r="F3577" s="172">
        <f>VLOOKUP($C3577,VLP!$C$3:$F$191,3,0)</f>
        <v>120000</v>
      </c>
      <c r="G3577" s="172"/>
      <c r="H3577" s="172"/>
      <c r="I3577" s="172">
        <f t="shared" si="107"/>
        <v>48000</v>
      </c>
      <c r="J3577" s="172"/>
      <c r="K3577" s="172"/>
      <c r="L3577" s="178"/>
      <c r="M3577" s="174"/>
      <c r="N3577" s="175"/>
      <c r="O3577" s="176"/>
      <c r="P3577" s="166"/>
    </row>
    <row r="3578" spans="1:16" s="165" customFormat="1">
      <c r="A3578" s="310"/>
      <c r="B3578" s="378"/>
      <c r="C3578" s="169" t="s">
        <v>222</v>
      </c>
      <c r="D3578" s="170" t="s">
        <v>81</v>
      </c>
      <c r="E3578" s="171">
        <v>0.04</v>
      </c>
      <c r="F3578" s="172">
        <f>VLOOKUP($C3578,VLP!$C$3:$F$191,3,0)</f>
        <v>10000</v>
      </c>
      <c r="G3578" s="172"/>
      <c r="H3578" s="172"/>
      <c r="I3578" s="172">
        <f t="shared" si="107"/>
        <v>400</v>
      </c>
      <c r="J3578" s="172"/>
      <c r="K3578" s="172"/>
      <c r="L3578" s="178"/>
      <c r="M3578" s="174"/>
      <c r="N3578" s="175"/>
      <c r="O3578" s="176"/>
      <c r="P3578" s="166"/>
    </row>
    <row r="3579" spans="1:16" s="165" customFormat="1">
      <c r="A3579" s="310"/>
      <c r="B3579" s="378"/>
      <c r="C3579" s="169" t="s">
        <v>138</v>
      </c>
      <c r="D3579" s="170" t="s">
        <v>81</v>
      </c>
      <c r="E3579" s="171">
        <v>0.25</v>
      </c>
      <c r="F3579" s="172">
        <f>VLOOKUP($C3579,VLP!$C$3:$F$191,3,0)</f>
        <v>38000</v>
      </c>
      <c r="G3579" s="172"/>
      <c r="H3579" s="172"/>
      <c r="I3579" s="172">
        <f t="shared" si="107"/>
        <v>9500</v>
      </c>
      <c r="J3579" s="172"/>
      <c r="K3579" s="172"/>
      <c r="L3579" s="178"/>
      <c r="M3579" s="174"/>
      <c r="N3579" s="175"/>
      <c r="O3579" s="176"/>
      <c r="P3579" s="166"/>
    </row>
    <row r="3580" spans="1:16" s="165" customFormat="1">
      <c r="A3580" s="310"/>
      <c r="B3580" s="378"/>
      <c r="C3580" s="169" t="s">
        <v>212</v>
      </c>
      <c r="D3580" s="170" t="s">
        <v>81</v>
      </c>
      <c r="E3580" s="171">
        <v>0.3</v>
      </c>
      <c r="F3580" s="172">
        <f>VLOOKUP($C3580,VLP!$C$3:$F$191,3,0)</f>
        <v>6000</v>
      </c>
      <c r="G3580" s="172"/>
      <c r="H3580" s="172"/>
      <c r="I3580" s="172">
        <f t="shared" si="107"/>
        <v>1800</v>
      </c>
      <c r="J3580" s="172"/>
      <c r="K3580" s="172"/>
      <c r="L3580" s="178"/>
      <c r="M3580" s="174"/>
      <c r="N3580" s="175"/>
      <c r="O3580" s="176"/>
      <c r="P3580" s="166"/>
    </row>
    <row r="3581" spans="1:16" s="165" customFormat="1">
      <c r="A3581" s="310"/>
      <c r="B3581" s="378"/>
      <c r="C3581" s="169" t="s">
        <v>222</v>
      </c>
      <c r="D3581" s="170" t="s">
        <v>81</v>
      </c>
      <c r="E3581" s="171">
        <v>1.5</v>
      </c>
      <c r="F3581" s="172">
        <f>VLOOKUP($C3581,VLP!$C$3:$F$191,3,0)</f>
        <v>10000</v>
      </c>
      <c r="G3581" s="172"/>
      <c r="H3581" s="172"/>
      <c r="I3581" s="172">
        <f t="shared" si="107"/>
        <v>15000</v>
      </c>
      <c r="J3581" s="172"/>
      <c r="K3581" s="172"/>
      <c r="L3581" s="178"/>
      <c r="M3581" s="174"/>
      <c r="N3581" s="175"/>
      <c r="O3581" s="176"/>
      <c r="P3581" s="166"/>
    </row>
    <row r="3582" spans="1:16" s="165" customFormat="1">
      <c r="A3582" s="310"/>
      <c r="B3582" s="378"/>
      <c r="C3582" s="169" t="s">
        <v>140</v>
      </c>
      <c r="D3582" s="170" t="s">
        <v>81</v>
      </c>
      <c r="E3582" s="171">
        <v>13</v>
      </c>
      <c r="F3582" s="172">
        <f>VLOOKUP($C3582,VLP!$C$3:$F$191,3,0)</f>
        <v>500</v>
      </c>
      <c r="G3582" s="172"/>
      <c r="H3582" s="172"/>
      <c r="I3582" s="172">
        <f t="shared" si="107"/>
        <v>6500</v>
      </c>
      <c r="J3582" s="172"/>
      <c r="K3582" s="172"/>
      <c r="L3582" s="178"/>
      <c r="M3582" s="174"/>
      <c r="N3582" s="175"/>
      <c r="O3582" s="176"/>
      <c r="P3582" s="166"/>
    </row>
    <row r="3583" spans="1:16" s="165" customFormat="1">
      <c r="A3583" s="310"/>
      <c r="B3583" s="378"/>
      <c r="C3583" s="169" t="s">
        <v>188</v>
      </c>
      <c r="D3583" s="170" t="s">
        <v>81</v>
      </c>
      <c r="E3583" s="171">
        <v>0.5</v>
      </c>
      <c r="F3583" s="172">
        <f>VLOOKUP($C3583,VLP!$C$3:$F$191,3,0)</f>
        <v>27500</v>
      </c>
      <c r="G3583" s="172"/>
      <c r="H3583" s="172"/>
      <c r="I3583" s="172">
        <f t="shared" si="107"/>
        <v>13750</v>
      </c>
      <c r="J3583" s="172"/>
      <c r="K3583" s="172"/>
      <c r="L3583" s="178"/>
      <c r="M3583" s="174"/>
      <c r="N3583" s="175"/>
      <c r="O3583" s="176"/>
      <c r="P3583" s="166"/>
    </row>
    <row r="3584" spans="1:16" s="165" customFormat="1">
      <c r="A3584" s="322"/>
      <c r="B3584" s="374"/>
      <c r="C3584" s="169" t="s">
        <v>2555</v>
      </c>
      <c r="D3584" s="170" t="s">
        <v>2556</v>
      </c>
      <c r="E3584" s="171">
        <v>5</v>
      </c>
      <c r="F3584" s="172">
        <f>SUM(I3575:I3583)</f>
        <v>109950</v>
      </c>
      <c r="G3584" s="172"/>
      <c r="H3584" s="172"/>
      <c r="I3584" s="172">
        <f>E3584*F3584/100</f>
        <v>5497.5</v>
      </c>
      <c r="J3584" s="194"/>
      <c r="K3584" s="194"/>
      <c r="L3584" s="178"/>
      <c r="M3584" s="174"/>
      <c r="N3584" s="175"/>
      <c r="O3584" s="176"/>
      <c r="P3584" s="166"/>
    </row>
    <row r="3585" spans="1:16" s="165" customFormat="1">
      <c r="A3585" s="311"/>
      <c r="B3585" s="311"/>
      <c r="C3585" s="312" t="s">
        <v>4337</v>
      </c>
      <c r="D3585" s="182" t="s">
        <v>2540</v>
      </c>
      <c r="E3585" s="183">
        <v>7.5</v>
      </c>
      <c r="F3585" s="184"/>
      <c r="G3585" s="184">
        <f>_lg45</f>
        <v>343394.12828947359</v>
      </c>
      <c r="H3585" s="184"/>
      <c r="I3585" s="184"/>
      <c r="J3585" s="189">
        <f>G3585*E3585</f>
        <v>2575455.9621710521</v>
      </c>
      <c r="K3585" s="184"/>
      <c r="L3585"/>
      <c r="M3585"/>
      <c r="N3585"/>
      <c r="O3585"/>
      <c r="P3585" s="166"/>
    </row>
    <row r="3586" spans="1:16" s="165" customFormat="1" ht="24">
      <c r="A3586" s="447" t="s">
        <v>4851</v>
      </c>
      <c r="B3586" s="185" t="s">
        <v>4852</v>
      </c>
      <c r="C3586" s="309" t="s">
        <v>2792</v>
      </c>
      <c r="D3586" s="186"/>
      <c r="E3586" s="187"/>
      <c r="F3586" s="188"/>
      <c r="G3586" s="188"/>
      <c r="H3586" s="188"/>
      <c r="I3586" s="190">
        <f>SUM(I3587:I3596)</f>
        <v>135397.5</v>
      </c>
      <c r="J3586" s="188"/>
      <c r="K3586" s="188"/>
      <c r="L3586" s="173" t="s">
        <v>321</v>
      </c>
      <c r="M3586" s="174">
        <f>+I3586</f>
        <v>135397.5</v>
      </c>
      <c r="N3586" s="175">
        <f>+J3597</f>
        <v>2850171.264802631</v>
      </c>
      <c r="O3586" s="176">
        <v>0</v>
      </c>
      <c r="P3586" s="330">
        <f>SUM(M3586:O3586)</f>
        <v>2985568.764802631</v>
      </c>
    </row>
    <row r="3587" spans="1:16" s="165" customFormat="1">
      <c r="A3587" s="310"/>
      <c r="B3587" s="378"/>
      <c r="C3587" s="169" t="s">
        <v>4846</v>
      </c>
      <c r="D3587" s="170" t="s">
        <v>98</v>
      </c>
      <c r="E3587" s="171">
        <v>1</v>
      </c>
      <c r="F3587" s="172"/>
      <c r="G3587" s="172"/>
      <c r="H3587" s="172"/>
      <c r="I3587" s="172">
        <f t="shared" ref="I3587:I3595" si="108">E3587*F3587</f>
        <v>0</v>
      </c>
      <c r="J3587" s="172"/>
      <c r="K3587" s="172"/>
      <c r="L3587" s="178"/>
      <c r="M3587" s="174"/>
      <c r="N3587" s="175"/>
      <c r="O3587" s="176"/>
      <c r="P3587" s="166"/>
    </row>
    <row r="3588" spans="1:16" s="165" customFormat="1">
      <c r="A3588" s="310"/>
      <c r="B3588" s="378"/>
      <c r="C3588" s="169" t="s">
        <v>90</v>
      </c>
      <c r="D3588" s="170" t="s">
        <v>91</v>
      </c>
      <c r="E3588" s="171">
        <v>1.5</v>
      </c>
      <c r="F3588" s="172">
        <f>VLOOKUP($C3588,VLP!$C$3:$F$191,3,0)</f>
        <v>10000</v>
      </c>
      <c r="G3588" s="172"/>
      <c r="H3588" s="172"/>
      <c r="I3588" s="172">
        <f t="shared" si="108"/>
        <v>15000</v>
      </c>
      <c r="J3588" s="172"/>
      <c r="K3588" s="172"/>
      <c r="L3588" s="178"/>
      <c r="M3588" s="174"/>
      <c r="N3588" s="175"/>
      <c r="O3588" s="176"/>
      <c r="P3588" s="166"/>
    </row>
    <row r="3589" spans="1:16" s="165" customFormat="1">
      <c r="A3589" s="310"/>
      <c r="B3589" s="378"/>
      <c r="C3589" s="169" t="s">
        <v>266</v>
      </c>
      <c r="D3589" s="170" t="s">
        <v>81</v>
      </c>
      <c r="E3589" s="171">
        <v>0.5</v>
      </c>
      <c r="F3589" s="172">
        <f>VLOOKUP($C3589,VLP!$C$3:$F$191,3,0)</f>
        <v>120000</v>
      </c>
      <c r="G3589" s="172"/>
      <c r="H3589" s="172"/>
      <c r="I3589" s="172">
        <f t="shared" si="108"/>
        <v>60000</v>
      </c>
      <c r="J3589" s="172"/>
      <c r="K3589" s="172"/>
      <c r="L3589" s="178"/>
      <c r="M3589" s="174"/>
      <c r="N3589" s="175"/>
      <c r="O3589" s="176"/>
      <c r="P3589" s="166"/>
    </row>
    <row r="3590" spans="1:16" s="165" customFormat="1">
      <c r="A3590" s="310"/>
      <c r="B3590" s="378"/>
      <c r="C3590" s="169" t="s">
        <v>222</v>
      </c>
      <c r="D3590" s="170" t="s">
        <v>81</v>
      </c>
      <c r="E3590" s="171">
        <v>0.05</v>
      </c>
      <c r="F3590" s="172">
        <f>VLOOKUP($C3590,VLP!$C$3:$F$191,3,0)</f>
        <v>10000</v>
      </c>
      <c r="G3590" s="172"/>
      <c r="H3590" s="172"/>
      <c r="I3590" s="172">
        <f t="shared" si="108"/>
        <v>500</v>
      </c>
      <c r="J3590" s="172"/>
      <c r="K3590" s="172"/>
      <c r="L3590" s="178"/>
      <c r="M3590" s="174"/>
      <c r="N3590" s="175"/>
      <c r="O3590" s="176"/>
      <c r="P3590" s="166"/>
    </row>
    <row r="3591" spans="1:16" s="165" customFormat="1">
      <c r="A3591" s="310"/>
      <c r="B3591" s="378"/>
      <c r="C3591" s="169" t="s">
        <v>138</v>
      </c>
      <c r="D3591" s="170" t="s">
        <v>81</v>
      </c>
      <c r="E3591" s="171">
        <v>0.3</v>
      </c>
      <c r="F3591" s="172">
        <f>VLOOKUP($C3591,VLP!$C$3:$F$191,3,0)</f>
        <v>38000</v>
      </c>
      <c r="G3591" s="172"/>
      <c r="H3591" s="172"/>
      <c r="I3591" s="172">
        <f t="shared" si="108"/>
        <v>11400</v>
      </c>
      <c r="J3591" s="172"/>
      <c r="K3591" s="172"/>
      <c r="L3591" s="178"/>
      <c r="M3591" s="174"/>
      <c r="N3591" s="175"/>
      <c r="O3591" s="176"/>
      <c r="P3591" s="166"/>
    </row>
    <row r="3592" spans="1:16" s="165" customFormat="1">
      <c r="A3592" s="310"/>
      <c r="B3592" s="378"/>
      <c r="C3592" s="169" t="s">
        <v>212</v>
      </c>
      <c r="D3592" s="170" t="s">
        <v>81</v>
      </c>
      <c r="E3592" s="171">
        <v>0.3</v>
      </c>
      <c r="F3592" s="172">
        <f>VLOOKUP($C3592,VLP!$C$3:$F$191,3,0)</f>
        <v>6000</v>
      </c>
      <c r="G3592" s="172"/>
      <c r="H3592" s="172"/>
      <c r="I3592" s="172">
        <f t="shared" si="108"/>
        <v>1800</v>
      </c>
      <c r="J3592" s="172"/>
      <c r="K3592" s="172"/>
      <c r="L3592" s="178"/>
      <c r="M3592" s="174"/>
      <c r="N3592" s="175"/>
      <c r="O3592" s="176"/>
      <c r="P3592" s="166"/>
    </row>
    <row r="3593" spans="1:16" s="165" customFormat="1">
      <c r="A3593" s="310"/>
      <c r="B3593" s="378"/>
      <c r="C3593" s="169" t="s">
        <v>222</v>
      </c>
      <c r="D3593" s="170" t="s">
        <v>81</v>
      </c>
      <c r="E3593" s="171">
        <v>2</v>
      </c>
      <c r="F3593" s="172">
        <f>VLOOKUP($C3593,VLP!$C$3:$F$191,3,0)</f>
        <v>10000</v>
      </c>
      <c r="G3593" s="172"/>
      <c r="H3593" s="172"/>
      <c r="I3593" s="172">
        <f t="shared" si="108"/>
        <v>20000</v>
      </c>
      <c r="J3593" s="172"/>
      <c r="K3593" s="172"/>
      <c r="L3593" s="178"/>
      <c r="M3593" s="174"/>
      <c r="N3593" s="175"/>
      <c r="O3593" s="176"/>
      <c r="P3593" s="166"/>
    </row>
    <row r="3594" spans="1:16" s="165" customFormat="1">
      <c r="A3594" s="310"/>
      <c r="B3594" s="378"/>
      <c r="C3594" s="169" t="s">
        <v>140</v>
      </c>
      <c r="D3594" s="170" t="s">
        <v>81</v>
      </c>
      <c r="E3594" s="171">
        <v>13</v>
      </c>
      <c r="F3594" s="172">
        <f>VLOOKUP($C3594,VLP!$C$3:$F$191,3,0)</f>
        <v>500</v>
      </c>
      <c r="G3594" s="172"/>
      <c r="H3594" s="172"/>
      <c r="I3594" s="172">
        <f t="shared" si="108"/>
        <v>6500</v>
      </c>
      <c r="J3594" s="172"/>
      <c r="K3594" s="172"/>
      <c r="L3594" s="178"/>
      <c r="M3594" s="174"/>
      <c r="N3594" s="175"/>
      <c r="O3594" s="176"/>
      <c r="P3594" s="166"/>
    </row>
    <row r="3595" spans="1:16" s="165" customFormat="1">
      <c r="A3595" s="310"/>
      <c r="B3595" s="378"/>
      <c r="C3595" s="169" t="s">
        <v>188</v>
      </c>
      <c r="D3595" s="170" t="s">
        <v>81</v>
      </c>
      <c r="E3595" s="171">
        <v>0.5</v>
      </c>
      <c r="F3595" s="172">
        <f>VLOOKUP($C3595,VLP!$C$3:$F$191,3,0)</f>
        <v>27500</v>
      </c>
      <c r="G3595" s="172"/>
      <c r="H3595" s="172"/>
      <c r="I3595" s="172">
        <f t="shared" si="108"/>
        <v>13750</v>
      </c>
      <c r="J3595" s="172"/>
      <c r="K3595" s="172"/>
      <c r="L3595" s="178"/>
      <c r="M3595" s="174"/>
      <c r="N3595" s="175"/>
      <c r="O3595" s="176"/>
      <c r="P3595" s="166"/>
    </row>
    <row r="3596" spans="1:16" s="165" customFormat="1">
      <c r="A3596" s="322"/>
      <c r="B3596" s="374"/>
      <c r="C3596" s="169" t="s">
        <v>2555</v>
      </c>
      <c r="D3596" s="170" t="s">
        <v>2556</v>
      </c>
      <c r="E3596" s="171">
        <v>5</v>
      </c>
      <c r="F3596" s="172">
        <f>SUM(I3587:I3595)</f>
        <v>128950</v>
      </c>
      <c r="G3596" s="172"/>
      <c r="H3596" s="172"/>
      <c r="I3596" s="172">
        <f>E3596*F3596/100</f>
        <v>6447.5</v>
      </c>
      <c r="J3596" s="194"/>
      <c r="K3596" s="194"/>
      <c r="L3596" s="178"/>
      <c r="M3596" s="174"/>
      <c r="N3596" s="175"/>
      <c r="O3596" s="176"/>
      <c r="P3596" s="166"/>
    </row>
    <row r="3597" spans="1:16" s="165" customFormat="1">
      <c r="A3597" s="311"/>
      <c r="B3597" s="311"/>
      <c r="C3597" s="312" t="s">
        <v>4337</v>
      </c>
      <c r="D3597" s="182" t="s">
        <v>2540</v>
      </c>
      <c r="E3597" s="183">
        <v>8.3000000000000007</v>
      </c>
      <c r="F3597" s="184"/>
      <c r="G3597" s="184">
        <f>_lg45</f>
        <v>343394.12828947359</v>
      </c>
      <c r="H3597" s="184"/>
      <c r="I3597" s="184"/>
      <c r="J3597" s="189">
        <f>G3597*E3597</f>
        <v>2850171.264802631</v>
      </c>
      <c r="K3597" s="184"/>
      <c r="L3597"/>
      <c r="M3597"/>
      <c r="N3597"/>
      <c r="O3597"/>
      <c r="P3597" s="166"/>
    </row>
    <row r="3598" spans="1:16" s="165" customFormat="1" ht="24">
      <c r="A3598" s="447" t="s">
        <v>4853</v>
      </c>
      <c r="B3598" s="185" t="s">
        <v>4854</v>
      </c>
      <c r="C3598" s="309" t="s">
        <v>2792</v>
      </c>
      <c r="D3598" s="186"/>
      <c r="E3598" s="187"/>
      <c r="F3598" s="188"/>
      <c r="G3598" s="188"/>
      <c r="H3598" s="188"/>
      <c r="I3598" s="190">
        <f>SUM(I3599:I3608)</f>
        <v>152827.5</v>
      </c>
      <c r="J3598" s="188"/>
      <c r="K3598" s="188"/>
      <c r="L3598" s="173" t="s">
        <v>321</v>
      </c>
      <c r="M3598" s="174">
        <f>+I3598</f>
        <v>152827.5</v>
      </c>
      <c r="N3598" s="175">
        <f>+J3609</f>
        <v>3090547.1546052624</v>
      </c>
      <c r="O3598" s="176">
        <v>0</v>
      </c>
      <c r="P3598" s="330">
        <f>SUM(M3598:O3598)</f>
        <v>3243374.6546052624</v>
      </c>
    </row>
    <row r="3599" spans="1:16" s="165" customFormat="1">
      <c r="A3599" s="310"/>
      <c r="B3599" s="378"/>
      <c r="C3599" s="169" t="s">
        <v>4846</v>
      </c>
      <c r="D3599" s="170" t="s">
        <v>98</v>
      </c>
      <c r="E3599" s="171">
        <v>1</v>
      </c>
      <c r="F3599" s="172"/>
      <c r="G3599" s="172"/>
      <c r="H3599" s="172"/>
      <c r="I3599" s="172">
        <f t="shared" ref="I3599:I3607" si="109">E3599*F3599</f>
        <v>0</v>
      </c>
      <c r="J3599" s="172"/>
      <c r="K3599" s="172"/>
      <c r="L3599" s="178"/>
      <c r="M3599" s="174"/>
      <c r="N3599" s="175"/>
      <c r="O3599" s="176"/>
      <c r="P3599" s="166"/>
    </row>
    <row r="3600" spans="1:16" s="165" customFormat="1">
      <c r="A3600" s="310"/>
      <c r="B3600" s="378"/>
      <c r="C3600" s="169" t="s">
        <v>90</v>
      </c>
      <c r="D3600" s="170" t="s">
        <v>91</v>
      </c>
      <c r="E3600" s="171">
        <v>2</v>
      </c>
      <c r="F3600" s="172">
        <f>VLOOKUP($C3600,VLP!$C$3:$F$191,3,0)</f>
        <v>10000</v>
      </c>
      <c r="G3600" s="172"/>
      <c r="H3600" s="172"/>
      <c r="I3600" s="172">
        <f t="shared" si="109"/>
        <v>20000</v>
      </c>
      <c r="J3600" s="172"/>
      <c r="K3600" s="172"/>
      <c r="L3600" s="178"/>
      <c r="M3600" s="174"/>
      <c r="N3600" s="175"/>
      <c r="O3600" s="176"/>
      <c r="P3600" s="166"/>
    </row>
    <row r="3601" spans="1:16" s="165" customFormat="1">
      <c r="A3601" s="310"/>
      <c r="B3601" s="378"/>
      <c r="C3601" s="169" t="s">
        <v>266</v>
      </c>
      <c r="D3601" s="170" t="s">
        <v>81</v>
      </c>
      <c r="E3601" s="171">
        <v>0.5</v>
      </c>
      <c r="F3601" s="172">
        <f>VLOOKUP($C3601,VLP!$C$3:$F$191,3,0)</f>
        <v>120000</v>
      </c>
      <c r="G3601" s="172"/>
      <c r="H3601" s="172"/>
      <c r="I3601" s="172">
        <f t="shared" si="109"/>
        <v>60000</v>
      </c>
      <c r="J3601" s="172"/>
      <c r="K3601" s="172"/>
      <c r="L3601" s="178"/>
      <c r="M3601" s="174"/>
      <c r="N3601" s="175"/>
      <c r="O3601" s="176"/>
      <c r="P3601" s="166"/>
    </row>
    <row r="3602" spans="1:16" s="165" customFormat="1">
      <c r="A3602" s="310"/>
      <c r="B3602" s="378"/>
      <c r="C3602" s="169" t="s">
        <v>222</v>
      </c>
      <c r="D3602" s="170" t="s">
        <v>81</v>
      </c>
      <c r="E3602" s="171">
        <v>0.05</v>
      </c>
      <c r="F3602" s="172">
        <f>VLOOKUP($C3602,VLP!$C$3:$F$191,3,0)</f>
        <v>10000</v>
      </c>
      <c r="G3602" s="172"/>
      <c r="H3602" s="172"/>
      <c r="I3602" s="172">
        <f t="shared" si="109"/>
        <v>500</v>
      </c>
      <c r="J3602" s="172"/>
      <c r="K3602" s="172"/>
      <c r="L3602" s="178"/>
      <c r="M3602" s="174"/>
      <c r="N3602" s="175"/>
      <c r="O3602" s="176"/>
      <c r="P3602" s="166"/>
    </row>
    <row r="3603" spans="1:16" s="165" customFormat="1">
      <c r="A3603" s="310"/>
      <c r="B3603" s="378"/>
      <c r="C3603" s="169" t="s">
        <v>138</v>
      </c>
      <c r="D3603" s="170" t="s">
        <v>81</v>
      </c>
      <c r="E3603" s="171">
        <v>0.3</v>
      </c>
      <c r="F3603" s="172">
        <f>VLOOKUP($C3603,VLP!$C$3:$F$191,3,0)</f>
        <v>38000</v>
      </c>
      <c r="G3603" s="172"/>
      <c r="H3603" s="172"/>
      <c r="I3603" s="172">
        <f t="shared" si="109"/>
        <v>11400</v>
      </c>
      <c r="J3603" s="172"/>
      <c r="K3603" s="172"/>
      <c r="L3603" s="178"/>
      <c r="M3603" s="174"/>
      <c r="N3603" s="175"/>
      <c r="O3603" s="176"/>
      <c r="P3603" s="166"/>
    </row>
    <row r="3604" spans="1:16" s="165" customFormat="1">
      <c r="A3604" s="310"/>
      <c r="B3604" s="378"/>
      <c r="C3604" s="169" t="s">
        <v>212</v>
      </c>
      <c r="D3604" s="170" t="s">
        <v>81</v>
      </c>
      <c r="E3604" s="171">
        <v>0.4</v>
      </c>
      <c r="F3604" s="172">
        <f>VLOOKUP($C3604,VLP!$C$3:$F$191,3,0)</f>
        <v>6000</v>
      </c>
      <c r="G3604" s="172"/>
      <c r="H3604" s="172"/>
      <c r="I3604" s="172">
        <f t="shared" si="109"/>
        <v>2400</v>
      </c>
      <c r="J3604" s="172"/>
      <c r="K3604" s="172"/>
      <c r="L3604" s="178"/>
      <c r="M3604" s="174"/>
      <c r="N3604" s="175"/>
      <c r="O3604" s="176"/>
      <c r="P3604" s="166"/>
    </row>
    <row r="3605" spans="1:16" s="165" customFormat="1">
      <c r="A3605" s="310"/>
      <c r="B3605" s="378"/>
      <c r="C3605" s="169" t="s">
        <v>222</v>
      </c>
      <c r="D3605" s="170" t="s">
        <v>81</v>
      </c>
      <c r="E3605" s="171">
        <v>2.5</v>
      </c>
      <c r="F3605" s="172">
        <f>VLOOKUP($C3605,VLP!$C$3:$F$191,3,0)</f>
        <v>10000</v>
      </c>
      <c r="G3605" s="172"/>
      <c r="H3605" s="172"/>
      <c r="I3605" s="172">
        <f t="shared" si="109"/>
        <v>25000</v>
      </c>
      <c r="J3605" s="172"/>
      <c r="K3605" s="172"/>
      <c r="L3605" s="178"/>
      <c r="M3605" s="174"/>
      <c r="N3605" s="175"/>
      <c r="O3605" s="176"/>
      <c r="P3605" s="166"/>
    </row>
    <row r="3606" spans="1:16" s="165" customFormat="1">
      <c r="A3606" s="310"/>
      <c r="B3606" s="378"/>
      <c r="C3606" s="169" t="s">
        <v>140</v>
      </c>
      <c r="D3606" s="170" t="s">
        <v>81</v>
      </c>
      <c r="E3606" s="171">
        <v>14</v>
      </c>
      <c r="F3606" s="172">
        <f>VLOOKUP($C3606,VLP!$C$3:$F$191,3,0)</f>
        <v>500</v>
      </c>
      <c r="G3606" s="172"/>
      <c r="H3606" s="172"/>
      <c r="I3606" s="172">
        <f t="shared" si="109"/>
        <v>7000</v>
      </c>
      <c r="J3606" s="172"/>
      <c r="K3606" s="172"/>
      <c r="L3606" s="178"/>
      <c r="M3606" s="174"/>
      <c r="N3606" s="175"/>
      <c r="O3606" s="176"/>
      <c r="P3606" s="166"/>
    </row>
    <row r="3607" spans="1:16" s="165" customFormat="1">
      <c r="A3607" s="310"/>
      <c r="B3607" s="378"/>
      <c r="C3607" s="169" t="s">
        <v>188</v>
      </c>
      <c r="D3607" s="170" t="s">
        <v>81</v>
      </c>
      <c r="E3607" s="171">
        <v>0.7</v>
      </c>
      <c r="F3607" s="172">
        <f>VLOOKUP($C3607,VLP!$C$3:$F$191,3,0)</f>
        <v>27500</v>
      </c>
      <c r="G3607" s="172"/>
      <c r="H3607" s="172"/>
      <c r="I3607" s="172">
        <f t="shared" si="109"/>
        <v>19250</v>
      </c>
      <c r="J3607" s="172"/>
      <c r="K3607" s="172"/>
      <c r="L3607" s="178"/>
      <c r="M3607" s="174"/>
      <c r="N3607" s="175"/>
      <c r="O3607" s="176"/>
      <c r="P3607" s="166"/>
    </row>
    <row r="3608" spans="1:16" s="165" customFormat="1">
      <c r="A3608" s="322"/>
      <c r="B3608" s="374"/>
      <c r="C3608" s="169" t="s">
        <v>2555</v>
      </c>
      <c r="D3608" s="170" t="s">
        <v>2556</v>
      </c>
      <c r="E3608" s="171">
        <v>5</v>
      </c>
      <c r="F3608" s="172">
        <f>SUM(I3599:I3607)</f>
        <v>145550</v>
      </c>
      <c r="G3608" s="172"/>
      <c r="H3608" s="172"/>
      <c r="I3608" s="172">
        <f>E3608*F3608/100</f>
        <v>7277.5</v>
      </c>
      <c r="J3608" s="194"/>
      <c r="K3608" s="194"/>
      <c r="L3608" s="178"/>
      <c r="M3608" s="174"/>
      <c r="N3608" s="175"/>
      <c r="O3608" s="176"/>
      <c r="P3608" s="166"/>
    </row>
    <row r="3609" spans="1:16" s="165" customFormat="1">
      <c r="A3609" s="311"/>
      <c r="B3609" s="311"/>
      <c r="C3609" s="312" t="s">
        <v>4337</v>
      </c>
      <c r="D3609" s="182" t="s">
        <v>2540</v>
      </c>
      <c r="E3609" s="183">
        <v>9</v>
      </c>
      <c r="F3609" s="184"/>
      <c r="G3609" s="184">
        <f>_lg45</f>
        <v>343394.12828947359</v>
      </c>
      <c r="H3609" s="184"/>
      <c r="I3609" s="184"/>
      <c r="J3609" s="189">
        <f>G3609*E3609</f>
        <v>3090547.1546052624</v>
      </c>
      <c r="K3609" s="184"/>
      <c r="L3609"/>
      <c r="M3609"/>
      <c r="N3609"/>
      <c r="O3609"/>
      <c r="P3609" s="166"/>
    </row>
    <row r="3610" spans="1:16" s="165" customFormat="1" ht="24">
      <c r="A3610" s="447" t="s">
        <v>4855</v>
      </c>
      <c r="B3610" s="185" t="s">
        <v>4856</v>
      </c>
      <c r="C3610" s="309" t="s">
        <v>2792</v>
      </c>
      <c r="D3610" s="186"/>
      <c r="E3610" s="187"/>
      <c r="F3610" s="188"/>
      <c r="G3610" s="188"/>
      <c r="H3610" s="188"/>
      <c r="I3610" s="190">
        <f>SUM(I3611:I3620)</f>
        <v>159232.5</v>
      </c>
      <c r="J3610" s="188"/>
      <c r="K3610" s="188"/>
      <c r="L3610" s="173" t="s">
        <v>321</v>
      </c>
      <c r="M3610" s="174">
        <f>+I3610</f>
        <v>159232.5</v>
      </c>
      <c r="N3610" s="175">
        <f>+J3621</f>
        <v>3365262.4572368413</v>
      </c>
      <c r="O3610" s="176">
        <v>0</v>
      </c>
      <c r="P3610" s="330">
        <f>SUM(M3610:O3610)</f>
        <v>3524494.9572368413</v>
      </c>
    </row>
    <row r="3611" spans="1:16" s="165" customFormat="1">
      <c r="A3611" s="310"/>
      <c r="B3611" s="378"/>
      <c r="C3611" s="169" t="s">
        <v>4846</v>
      </c>
      <c r="D3611" s="170" t="s">
        <v>98</v>
      </c>
      <c r="E3611" s="171">
        <v>1</v>
      </c>
      <c r="F3611" s="172"/>
      <c r="G3611" s="172"/>
      <c r="H3611" s="172"/>
      <c r="I3611" s="172">
        <f t="shared" ref="I3611:I3619" si="110">E3611*F3611</f>
        <v>0</v>
      </c>
      <c r="J3611" s="172"/>
      <c r="K3611" s="172"/>
      <c r="L3611" s="178"/>
      <c r="M3611" s="174"/>
      <c r="N3611" s="175"/>
      <c r="O3611" s="176"/>
      <c r="P3611" s="166"/>
    </row>
    <row r="3612" spans="1:16" s="165" customFormat="1">
      <c r="A3612" s="310"/>
      <c r="B3612" s="378"/>
      <c r="C3612" s="169" t="s">
        <v>90</v>
      </c>
      <c r="D3612" s="170" t="s">
        <v>91</v>
      </c>
      <c r="E3612" s="171">
        <v>2</v>
      </c>
      <c r="F3612" s="172">
        <f>VLOOKUP($C3612,VLP!$C$3:$F$191,3,0)</f>
        <v>10000</v>
      </c>
      <c r="G3612" s="172"/>
      <c r="H3612" s="172"/>
      <c r="I3612" s="172">
        <f t="shared" si="110"/>
        <v>20000</v>
      </c>
      <c r="J3612" s="172"/>
      <c r="K3612" s="172"/>
      <c r="L3612" s="178"/>
      <c r="M3612" s="174"/>
      <c r="N3612" s="175"/>
      <c r="O3612" s="176"/>
      <c r="P3612" s="166"/>
    </row>
    <row r="3613" spans="1:16" s="165" customFormat="1">
      <c r="A3613" s="310"/>
      <c r="B3613" s="378"/>
      <c r="C3613" s="169" t="s">
        <v>266</v>
      </c>
      <c r="D3613" s="170" t="s">
        <v>81</v>
      </c>
      <c r="E3613" s="171">
        <v>0.5</v>
      </c>
      <c r="F3613" s="172">
        <f>VLOOKUP($C3613,VLP!$C$3:$F$191,3,0)</f>
        <v>120000</v>
      </c>
      <c r="G3613" s="172"/>
      <c r="H3613" s="172"/>
      <c r="I3613" s="172">
        <f t="shared" si="110"/>
        <v>60000</v>
      </c>
      <c r="J3613" s="172"/>
      <c r="K3613" s="172"/>
      <c r="L3613" s="178"/>
      <c r="M3613" s="174"/>
      <c r="N3613" s="175"/>
      <c r="O3613" s="176"/>
      <c r="P3613" s="166"/>
    </row>
    <row r="3614" spans="1:16" s="165" customFormat="1">
      <c r="A3614" s="310"/>
      <c r="B3614" s="378"/>
      <c r="C3614" s="169" t="s">
        <v>222</v>
      </c>
      <c r="D3614" s="170" t="s">
        <v>81</v>
      </c>
      <c r="E3614" s="171">
        <v>0.05</v>
      </c>
      <c r="F3614" s="172">
        <f>VLOOKUP($C3614,VLP!$C$3:$F$191,3,0)</f>
        <v>10000</v>
      </c>
      <c r="G3614" s="172"/>
      <c r="H3614" s="172"/>
      <c r="I3614" s="172">
        <f t="shared" si="110"/>
        <v>500</v>
      </c>
      <c r="J3614" s="172"/>
      <c r="K3614" s="172"/>
      <c r="L3614" s="178"/>
      <c r="M3614" s="174"/>
      <c r="N3614" s="175"/>
      <c r="O3614" s="176"/>
      <c r="P3614" s="166"/>
    </row>
    <row r="3615" spans="1:16" s="165" customFormat="1">
      <c r="A3615" s="310"/>
      <c r="B3615" s="378"/>
      <c r="C3615" s="169" t="s">
        <v>138</v>
      </c>
      <c r="D3615" s="170" t="s">
        <v>81</v>
      </c>
      <c r="E3615" s="171">
        <v>0.3</v>
      </c>
      <c r="F3615" s="172">
        <f>VLOOKUP($C3615,VLP!$C$3:$F$191,3,0)</f>
        <v>38000</v>
      </c>
      <c r="G3615" s="172"/>
      <c r="H3615" s="172"/>
      <c r="I3615" s="172">
        <f t="shared" si="110"/>
        <v>11400</v>
      </c>
      <c r="J3615" s="172"/>
      <c r="K3615" s="172"/>
      <c r="L3615" s="178"/>
      <c r="M3615" s="174"/>
      <c r="N3615" s="175"/>
      <c r="O3615" s="176"/>
      <c r="P3615" s="166"/>
    </row>
    <row r="3616" spans="1:16" s="165" customFormat="1">
      <c r="A3616" s="310"/>
      <c r="B3616" s="378"/>
      <c r="C3616" s="169" t="s">
        <v>212</v>
      </c>
      <c r="D3616" s="170" t="s">
        <v>81</v>
      </c>
      <c r="E3616" s="171">
        <v>0.5</v>
      </c>
      <c r="F3616" s="172">
        <f>VLOOKUP($C3616,VLP!$C$3:$F$191,3,0)</f>
        <v>6000</v>
      </c>
      <c r="G3616" s="172"/>
      <c r="H3616" s="172"/>
      <c r="I3616" s="172">
        <f t="shared" si="110"/>
        <v>3000</v>
      </c>
      <c r="J3616" s="172"/>
      <c r="K3616" s="172"/>
      <c r="L3616" s="178"/>
      <c r="M3616" s="174"/>
      <c r="N3616" s="175"/>
      <c r="O3616" s="176"/>
      <c r="P3616" s="166"/>
    </row>
    <row r="3617" spans="1:16" s="165" customFormat="1">
      <c r="A3617" s="310"/>
      <c r="B3617" s="378"/>
      <c r="C3617" s="169" t="s">
        <v>222</v>
      </c>
      <c r="D3617" s="170" t="s">
        <v>81</v>
      </c>
      <c r="E3617" s="171">
        <v>3</v>
      </c>
      <c r="F3617" s="172">
        <f>VLOOKUP($C3617,VLP!$C$3:$F$191,3,0)</f>
        <v>10000</v>
      </c>
      <c r="G3617" s="172"/>
      <c r="H3617" s="172"/>
      <c r="I3617" s="172">
        <f t="shared" si="110"/>
        <v>30000</v>
      </c>
      <c r="J3617" s="172"/>
      <c r="K3617" s="172"/>
      <c r="L3617" s="178"/>
      <c r="M3617" s="174"/>
      <c r="N3617" s="175"/>
      <c r="O3617" s="176"/>
      <c r="P3617" s="166"/>
    </row>
    <row r="3618" spans="1:16" s="165" customFormat="1">
      <c r="A3618" s="310"/>
      <c r="B3618" s="378"/>
      <c r="C3618" s="169" t="s">
        <v>140</v>
      </c>
      <c r="D3618" s="170" t="s">
        <v>81</v>
      </c>
      <c r="E3618" s="171">
        <v>15</v>
      </c>
      <c r="F3618" s="172">
        <f>VLOOKUP($C3618,VLP!$C$3:$F$191,3,0)</f>
        <v>500</v>
      </c>
      <c r="G3618" s="172"/>
      <c r="H3618" s="172"/>
      <c r="I3618" s="172">
        <f t="shared" si="110"/>
        <v>7500</v>
      </c>
      <c r="J3618" s="172"/>
      <c r="K3618" s="172"/>
      <c r="L3618" s="178"/>
      <c r="M3618" s="174"/>
      <c r="N3618" s="175"/>
      <c r="O3618" s="176"/>
      <c r="P3618" s="166"/>
    </row>
    <row r="3619" spans="1:16" s="165" customFormat="1">
      <c r="A3619" s="310"/>
      <c r="B3619" s="378"/>
      <c r="C3619" s="169" t="s">
        <v>188</v>
      </c>
      <c r="D3619" s="170" t="s">
        <v>81</v>
      </c>
      <c r="E3619" s="171">
        <v>0.7</v>
      </c>
      <c r="F3619" s="172">
        <f>VLOOKUP($C3619,VLP!$C$3:$F$191,3,0)</f>
        <v>27500</v>
      </c>
      <c r="G3619" s="172"/>
      <c r="H3619" s="172"/>
      <c r="I3619" s="172">
        <f t="shared" si="110"/>
        <v>19250</v>
      </c>
      <c r="J3619" s="172"/>
      <c r="K3619" s="172"/>
      <c r="L3619" s="178"/>
      <c r="M3619" s="174"/>
      <c r="N3619" s="175"/>
      <c r="O3619" s="176"/>
      <c r="P3619" s="166"/>
    </row>
    <row r="3620" spans="1:16" s="165" customFormat="1">
      <c r="A3620" s="322"/>
      <c r="B3620" s="374"/>
      <c r="C3620" s="169" t="s">
        <v>2555</v>
      </c>
      <c r="D3620" s="170" t="s">
        <v>2556</v>
      </c>
      <c r="E3620" s="171">
        <v>5</v>
      </c>
      <c r="F3620" s="172">
        <f>SUM(I3611:I3619)</f>
        <v>151650</v>
      </c>
      <c r="G3620" s="172"/>
      <c r="H3620" s="172"/>
      <c r="I3620" s="172">
        <f>E3620*F3620/100</f>
        <v>7582.5</v>
      </c>
      <c r="J3620" s="194"/>
      <c r="K3620" s="194"/>
      <c r="L3620" s="178"/>
      <c r="M3620" s="174"/>
      <c r="N3620" s="175"/>
      <c r="O3620" s="176"/>
      <c r="P3620" s="166"/>
    </row>
    <row r="3621" spans="1:16" s="165" customFormat="1">
      <c r="A3621" s="311"/>
      <c r="B3621" s="311"/>
      <c r="C3621" s="312" t="s">
        <v>4337</v>
      </c>
      <c r="D3621" s="182" t="s">
        <v>2540</v>
      </c>
      <c r="E3621" s="183">
        <v>9.8000000000000007</v>
      </c>
      <c r="F3621" s="184"/>
      <c r="G3621" s="184">
        <f>_lg45</f>
        <v>343394.12828947359</v>
      </c>
      <c r="H3621" s="184"/>
      <c r="I3621" s="184"/>
      <c r="J3621" s="189">
        <f>G3621*E3621</f>
        <v>3365262.4572368413</v>
      </c>
      <c r="K3621" s="184"/>
      <c r="L3621"/>
      <c r="M3621"/>
      <c r="N3621"/>
      <c r="O3621"/>
      <c r="P3621" s="166"/>
    </row>
    <row r="3622" spans="1:16" s="165" customFormat="1">
      <c r="A3622" s="305" t="s">
        <v>4857</v>
      </c>
      <c r="B3622" s="339"/>
      <c r="C3622" s="340"/>
      <c r="D3622" s="199"/>
      <c r="E3622" s="200"/>
      <c r="F3622" s="201"/>
      <c r="G3622" s="201"/>
      <c r="H3622" s="201"/>
      <c r="I3622" s="201"/>
      <c r="J3622" s="202"/>
      <c r="K3622" s="201"/>
      <c r="L3622"/>
      <c r="M3622"/>
      <c r="N3622"/>
      <c r="O3622"/>
      <c r="P3622" s="166"/>
    </row>
    <row r="3623" spans="1:16" s="165" customFormat="1">
      <c r="A3623" s="1650" t="s">
        <v>438</v>
      </c>
      <c r="B3623" s="1650" t="s">
        <v>2538</v>
      </c>
      <c r="C3623" s="1650" t="s">
        <v>2539</v>
      </c>
      <c r="D3623" s="1650" t="s">
        <v>2787</v>
      </c>
      <c r="E3623" s="1650" t="s">
        <v>2788</v>
      </c>
      <c r="F3623" s="1655" t="s">
        <v>77</v>
      </c>
      <c r="G3623" s="1655"/>
      <c r="H3623" s="1655"/>
      <c r="I3623" s="1655" t="s">
        <v>2781</v>
      </c>
      <c r="J3623" s="1655"/>
      <c r="K3623" s="1655"/>
      <c r="L3623"/>
      <c r="M3623"/>
      <c r="N3623"/>
      <c r="O3623"/>
      <c r="P3623" s="166"/>
    </row>
    <row r="3624" spans="1:16" s="165" customFormat="1">
      <c r="A3624" s="1651"/>
      <c r="B3624" s="1651"/>
      <c r="C3624" s="1651"/>
      <c r="D3624" s="1651"/>
      <c r="E3624" s="1651"/>
      <c r="F3624" s="308" t="s">
        <v>2554</v>
      </c>
      <c r="G3624" s="308" t="s">
        <v>2783</v>
      </c>
      <c r="H3624" s="308" t="s">
        <v>2784</v>
      </c>
      <c r="I3624" s="308" t="s">
        <v>2554</v>
      </c>
      <c r="J3624" s="308" t="s">
        <v>2783</v>
      </c>
      <c r="K3624" s="308" t="s">
        <v>2784</v>
      </c>
      <c r="L3624"/>
      <c r="M3624"/>
      <c r="N3624"/>
      <c r="O3624"/>
      <c r="P3624" s="166"/>
    </row>
    <row r="3625" spans="1:16" s="165" customFormat="1" ht="24">
      <c r="A3625" s="447" t="s">
        <v>4858</v>
      </c>
      <c r="B3625" s="185" t="s">
        <v>4859</v>
      </c>
      <c r="C3625" s="309" t="s">
        <v>2792</v>
      </c>
      <c r="D3625" s="186"/>
      <c r="E3625" s="187"/>
      <c r="F3625" s="188"/>
      <c r="G3625" s="188"/>
      <c r="H3625" s="188"/>
      <c r="I3625" s="190">
        <f>SUM(I3626:I3636)</f>
        <v>2674612.5</v>
      </c>
      <c r="J3625" s="188"/>
      <c r="K3625" s="188"/>
      <c r="L3625" s="173" t="s">
        <v>321</v>
      </c>
      <c r="M3625" s="174">
        <f>+I3625</f>
        <v>2674612.5</v>
      </c>
      <c r="N3625" s="175">
        <f>+J3637</f>
        <v>2369419.4851973681</v>
      </c>
      <c r="O3625" s="176">
        <v>0</v>
      </c>
      <c r="P3625" s="330">
        <f>SUM(M3625:O3625)</f>
        <v>5044031.9851973681</v>
      </c>
    </row>
    <row r="3626" spans="1:16" s="165" customFormat="1">
      <c r="A3626" s="310"/>
      <c r="B3626" s="378"/>
      <c r="C3626" s="169" t="s">
        <v>321</v>
      </c>
      <c r="D3626" s="170" t="s">
        <v>98</v>
      </c>
      <c r="E3626" s="171">
        <v>1</v>
      </c>
      <c r="F3626" s="172">
        <f>VLOOKUP($C3626,VLP!$C$3:$F$191,3,0)</f>
        <v>2000000</v>
      </c>
      <c r="G3626" s="172"/>
      <c r="H3626" s="172"/>
      <c r="I3626" s="172">
        <f t="shared" ref="I3626:I3635" si="111">E3626*F3626</f>
        <v>2000000</v>
      </c>
      <c r="J3626" s="172"/>
      <c r="K3626" s="172"/>
      <c r="L3626" s="178"/>
      <c r="M3626" s="174"/>
      <c r="N3626" s="175"/>
      <c r="O3626" s="176"/>
      <c r="P3626" s="166"/>
    </row>
    <row r="3627" spans="1:16" s="165" customFormat="1">
      <c r="A3627" s="310"/>
      <c r="B3627" s="378"/>
      <c r="C3627" s="169" t="s">
        <v>90</v>
      </c>
      <c r="D3627" s="170" t="s">
        <v>91</v>
      </c>
      <c r="E3627" s="171">
        <v>2</v>
      </c>
      <c r="F3627" s="172">
        <f>VLOOKUP($C3627,VLP!$C$3:$F$191,3,0)</f>
        <v>10000</v>
      </c>
      <c r="G3627" s="172"/>
      <c r="H3627" s="172"/>
      <c r="I3627" s="172">
        <f t="shared" si="111"/>
        <v>20000</v>
      </c>
      <c r="J3627" s="172"/>
      <c r="K3627" s="172"/>
      <c r="L3627" s="178"/>
      <c r="M3627" s="174"/>
      <c r="N3627" s="175"/>
      <c r="O3627" s="176"/>
      <c r="P3627" s="166"/>
    </row>
    <row r="3628" spans="1:16" s="165" customFormat="1">
      <c r="A3628" s="310"/>
      <c r="B3628" s="378"/>
      <c r="C3628" s="169" t="s">
        <v>266</v>
      </c>
      <c r="D3628" s="170" t="s">
        <v>81</v>
      </c>
      <c r="E3628" s="171">
        <v>0.4</v>
      </c>
      <c r="F3628" s="172">
        <f>VLOOKUP($C3628,VLP!$C$3:$F$191,3,0)</f>
        <v>120000</v>
      </c>
      <c r="G3628" s="172"/>
      <c r="H3628" s="172"/>
      <c r="I3628" s="172">
        <f t="shared" si="111"/>
        <v>48000</v>
      </c>
      <c r="J3628" s="172"/>
      <c r="K3628" s="172"/>
      <c r="L3628" s="178"/>
      <c r="M3628" s="174"/>
      <c r="N3628" s="175"/>
      <c r="O3628" s="176"/>
      <c r="P3628" s="166"/>
    </row>
    <row r="3629" spans="1:16" s="165" customFormat="1">
      <c r="A3629" s="310"/>
      <c r="B3629" s="378"/>
      <c r="C3629" s="169" t="s">
        <v>222</v>
      </c>
      <c r="D3629" s="170" t="s">
        <v>81</v>
      </c>
      <c r="E3629" s="171">
        <v>0.04</v>
      </c>
      <c r="F3629" s="172">
        <f>VLOOKUP($C3629,VLP!$C$3:$F$191,3,0)</f>
        <v>10000</v>
      </c>
      <c r="G3629" s="172"/>
      <c r="H3629" s="172"/>
      <c r="I3629" s="172">
        <f t="shared" si="111"/>
        <v>400</v>
      </c>
      <c r="J3629" s="172"/>
      <c r="K3629" s="172"/>
      <c r="L3629" s="178"/>
      <c r="M3629" s="174"/>
      <c r="N3629" s="175"/>
      <c r="O3629" s="176"/>
      <c r="P3629" s="166"/>
    </row>
    <row r="3630" spans="1:16" s="165" customFormat="1">
      <c r="A3630" s="310"/>
      <c r="B3630" s="378"/>
      <c r="C3630" s="169" t="s">
        <v>138</v>
      </c>
      <c r="D3630" s="170" t="s">
        <v>81</v>
      </c>
      <c r="E3630" s="171">
        <v>1</v>
      </c>
      <c r="F3630" s="172">
        <f>VLOOKUP($C3630,VLP!$C$3:$F$191,3,0)</f>
        <v>38000</v>
      </c>
      <c r="G3630" s="172"/>
      <c r="H3630" s="172"/>
      <c r="I3630" s="172">
        <f t="shared" si="111"/>
        <v>38000</v>
      </c>
      <c r="J3630" s="172"/>
      <c r="K3630" s="172"/>
      <c r="L3630" s="178"/>
      <c r="M3630" s="174"/>
      <c r="N3630" s="175"/>
      <c r="O3630" s="176"/>
      <c r="P3630" s="166"/>
    </row>
    <row r="3631" spans="1:16" s="165" customFormat="1">
      <c r="A3631" s="310"/>
      <c r="B3631" s="378"/>
      <c r="C3631" s="169" t="s">
        <v>115</v>
      </c>
      <c r="D3631" s="170" t="s">
        <v>81</v>
      </c>
      <c r="E3631" s="171">
        <v>11</v>
      </c>
      <c r="F3631" s="172">
        <f>VLOOKUP($C3631,VLP!$C$3:$F$191,3,0)</f>
        <v>35000</v>
      </c>
      <c r="G3631" s="172"/>
      <c r="H3631" s="172"/>
      <c r="I3631" s="172">
        <f t="shared" si="111"/>
        <v>385000</v>
      </c>
      <c r="J3631" s="172"/>
      <c r="K3631" s="172"/>
      <c r="L3631" s="178"/>
      <c r="M3631" s="174"/>
      <c r="N3631" s="175"/>
      <c r="O3631" s="176"/>
      <c r="P3631" s="166"/>
    </row>
    <row r="3632" spans="1:16" s="165" customFormat="1">
      <c r="A3632" s="310"/>
      <c r="B3632" s="378"/>
      <c r="C3632" s="169" t="s">
        <v>212</v>
      </c>
      <c r="D3632" s="170" t="s">
        <v>81</v>
      </c>
      <c r="E3632" s="171">
        <v>0.3</v>
      </c>
      <c r="F3632" s="172">
        <f>VLOOKUP($C3632,VLP!$C$3:$F$191,3,0)</f>
        <v>6000</v>
      </c>
      <c r="G3632" s="172"/>
      <c r="H3632" s="172"/>
      <c r="I3632" s="172">
        <f t="shared" si="111"/>
        <v>1800</v>
      </c>
      <c r="J3632" s="172"/>
      <c r="K3632" s="172"/>
      <c r="L3632" s="178"/>
      <c r="M3632" s="174"/>
      <c r="N3632" s="175"/>
      <c r="O3632" s="176"/>
      <c r="P3632" s="166"/>
    </row>
    <row r="3633" spans="1:16" s="165" customFormat="1">
      <c r="A3633" s="310"/>
      <c r="B3633" s="378"/>
      <c r="C3633" s="169" t="s">
        <v>93</v>
      </c>
      <c r="D3633" s="170" t="s">
        <v>81</v>
      </c>
      <c r="E3633" s="171">
        <v>2</v>
      </c>
      <c r="F3633" s="172">
        <f>VLOOKUP($C3633,VLP!$C$3:$F$191,3,0)</f>
        <v>16400</v>
      </c>
      <c r="G3633" s="172"/>
      <c r="H3633" s="172"/>
      <c r="I3633" s="172">
        <f t="shared" si="111"/>
        <v>32800</v>
      </c>
      <c r="J3633" s="172"/>
      <c r="K3633" s="172"/>
      <c r="L3633" s="178"/>
      <c r="M3633" s="174"/>
      <c r="N3633" s="175"/>
      <c r="O3633" s="176"/>
      <c r="P3633" s="166"/>
    </row>
    <row r="3634" spans="1:16" s="165" customFormat="1">
      <c r="A3634" s="310"/>
      <c r="B3634" s="378"/>
      <c r="C3634" s="169" t="s">
        <v>140</v>
      </c>
      <c r="D3634" s="170" t="s">
        <v>81</v>
      </c>
      <c r="E3634" s="171">
        <v>15</v>
      </c>
      <c r="F3634" s="172">
        <f>VLOOKUP($C3634,VLP!$C$3:$F$191,3,0)</f>
        <v>500</v>
      </c>
      <c r="G3634" s="172"/>
      <c r="H3634" s="172"/>
      <c r="I3634" s="172">
        <f t="shared" si="111"/>
        <v>7500</v>
      </c>
      <c r="J3634" s="172"/>
      <c r="K3634" s="172"/>
      <c r="L3634" s="178"/>
      <c r="M3634" s="174"/>
      <c r="N3634" s="175"/>
      <c r="O3634" s="176"/>
      <c r="P3634" s="166"/>
    </row>
    <row r="3635" spans="1:16" s="165" customFormat="1">
      <c r="A3635" s="310"/>
      <c r="B3635" s="378"/>
      <c r="C3635" s="169" t="s">
        <v>188</v>
      </c>
      <c r="D3635" s="170" t="s">
        <v>81</v>
      </c>
      <c r="E3635" s="171">
        <v>0.5</v>
      </c>
      <c r="F3635" s="172">
        <f>VLOOKUP($C3635,VLP!$C$3:$F$191,3,0)</f>
        <v>27500</v>
      </c>
      <c r="G3635" s="172"/>
      <c r="H3635" s="172"/>
      <c r="I3635" s="172">
        <f t="shared" si="111"/>
        <v>13750</v>
      </c>
      <c r="J3635" s="172"/>
      <c r="K3635" s="172"/>
      <c r="L3635" s="178"/>
      <c r="M3635" s="174"/>
      <c r="N3635" s="175"/>
      <c r="O3635" s="176"/>
      <c r="P3635" s="166"/>
    </row>
    <row r="3636" spans="1:16" s="165" customFormat="1">
      <c r="A3636" s="322"/>
      <c r="B3636" s="374"/>
      <c r="C3636" s="169" t="s">
        <v>2555</v>
      </c>
      <c r="D3636" s="170" t="s">
        <v>2556</v>
      </c>
      <c r="E3636" s="171">
        <v>5</v>
      </c>
      <c r="F3636" s="172">
        <f>SUM(I3626:I3635)</f>
        <v>2547250</v>
      </c>
      <c r="G3636" s="172"/>
      <c r="H3636" s="172"/>
      <c r="I3636" s="172">
        <f>E3636*F3636/100</f>
        <v>127362.5</v>
      </c>
      <c r="J3636" s="194"/>
      <c r="K3636" s="194"/>
      <c r="L3636" s="178"/>
      <c r="M3636" s="174"/>
      <c r="N3636" s="175"/>
      <c r="O3636" s="176"/>
      <c r="P3636" s="166"/>
    </row>
    <row r="3637" spans="1:16" s="165" customFormat="1">
      <c r="A3637" s="311"/>
      <c r="B3637" s="311"/>
      <c r="C3637" s="312" t="s">
        <v>4337</v>
      </c>
      <c r="D3637" s="182" t="s">
        <v>2540</v>
      </c>
      <c r="E3637" s="183">
        <v>6.9</v>
      </c>
      <c r="F3637" s="184"/>
      <c r="G3637" s="184">
        <f>_lg45</f>
        <v>343394.12828947359</v>
      </c>
      <c r="H3637" s="184"/>
      <c r="I3637" s="184"/>
      <c r="J3637" s="189">
        <f>G3637*E3637</f>
        <v>2369419.4851973681</v>
      </c>
      <c r="K3637" s="184"/>
      <c r="L3637"/>
      <c r="M3637"/>
      <c r="N3637"/>
      <c r="O3637"/>
      <c r="P3637" s="166"/>
    </row>
    <row r="3638" spans="1:16" s="165" customFormat="1" ht="24">
      <c r="A3638" s="447" t="s">
        <v>4860</v>
      </c>
      <c r="B3638" s="185" t="s">
        <v>4861</v>
      </c>
      <c r="C3638" s="309" t="s">
        <v>2792</v>
      </c>
      <c r="D3638" s="186"/>
      <c r="E3638" s="187"/>
      <c r="F3638" s="188"/>
      <c r="G3638" s="188"/>
      <c r="H3638" s="188"/>
      <c r="I3638" s="190">
        <f>SUM(I3639:I3649)</f>
        <v>2683222.5</v>
      </c>
      <c r="J3638" s="188"/>
      <c r="K3638" s="188"/>
      <c r="L3638" s="173" t="s">
        <v>321</v>
      </c>
      <c r="M3638" s="174">
        <f>+I3638</f>
        <v>2683222.5</v>
      </c>
      <c r="N3638" s="175">
        <f>+J3650</f>
        <v>2626965.0814144732</v>
      </c>
      <c r="O3638" s="176">
        <v>0</v>
      </c>
      <c r="P3638" s="330">
        <f>SUM(M3638:O3638)</f>
        <v>5310187.5814144732</v>
      </c>
    </row>
    <row r="3639" spans="1:16" s="165" customFormat="1">
      <c r="A3639" s="310"/>
      <c r="B3639" s="378"/>
      <c r="C3639" s="169" t="s">
        <v>321</v>
      </c>
      <c r="D3639" s="170" t="s">
        <v>98</v>
      </c>
      <c r="E3639" s="382">
        <v>1</v>
      </c>
      <c r="F3639" s="172">
        <f>VLOOKUP($C3639,VLP!$C$3:$F$191,3,0)</f>
        <v>2000000</v>
      </c>
      <c r="G3639" s="172"/>
      <c r="H3639" s="172"/>
      <c r="I3639" s="172">
        <f t="shared" ref="I3639:I3648" si="112">E3639*F3639</f>
        <v>2000000</v>
      </c>
      <c r="J3639" s="172"/>
      <c r="K3639" s="172"/>
      <c r="L3639" s="178"/>
      <c r="M3639" s="174"/>
      <c r="N3639" s="175"/>
      <c r="O3639" s="176"/>
      <c r="P3639" s="166"/>
    </row>
    <row r="3640" spans="1:16" s="165" customFormat="1">
      <c r="A3640" s="310"/>
      <c r="B3640" s="378"/>
      <c r="C3640" s="169" t="s">
        <v>90</v>
      </c>
      <c r="D3640" s="170" t="s">
        <v>91</v>
      </c>
      <c r="E3640" s="382">
        <v>2</v>
      </c>
      <c r="F3640" s="172">
        <f>VLOOKUP($C3640,VLP!$C$3:$F$191,3,0)</f>
        <v>10000</v>
      </c>
      <c r="G3640" s="172"/>
      <c r="H3640" s="172"/>
      <c r="I3640" s="172">
        <f t="shared" si="112"/>
        <v>20000</v>
      </c>
      <c r="J3640" s="172"/>
      <c r="K3640" s="172"/>
      <c r="L3640" s="178"/>
      <c r="M3640" s="174"/>
      <c r="N3640" s="175"/>
      <c r="O3640" s="176"/>
      <c r="P3640" s="166"/>
    </row>
    <row r="3641" spans="1:16" s="165" customFormat="1">
      <c r="A3641" s="310"/>
      <c r="B3641" s="378"/>
      <c r="C3641" s="169" t="s">
        <v>266</v>
      </c>
      <c r="D3641" s="170" t="s">
        <v>81</v>
      </c>
      <c r="E3641" s="382">
        <v>0.4</v>
      </c>
      <c r="F3641" s="172">
        <f>VLOOKUP($C3641,VLP!$C$3:$F$191,3,0)</f>
        <v>120000</v>
      </c>
      <c r="G3641" s="172"/>
      <c r="H3641" s="172"/>
      <c r="I3641" s="172">
        <f t="shared" si="112"/>
        <v>48000</v>
      </c>
      <c r="J3641" s="172"/>
      <c r="K3641" s="172"/>
      <c r="L3641" s="178"/>
      <c r="M3641" s="174"/>
      <c r="N3641" s="175"/>
      <c r="O3641" s="176"/>
      <c r="P3641" s="166"/>
    </row>
    <row r="3642" spans="1:16" s="165" customFormat="1">
      <c r="A3642" s="310"/>
      <c r="B3642" s="378"/>
      <c r="C3642" s="169" t="s">
        <v>222</v>
      </c>
      <c r="D3642" s="170" t="s">
        <v>81</v>
      </c>
      <c r="E3642" s="382">
        <v>0.04</v>
      </c>
      <c r="F3642" s="172">
        <f>VLOOKUP($C3642,VLP!$C$3:$F$191,3,0)</f>
        <v>10000</v>
      </c>
      <c r="G3642" s="172"/>
      <c r="H3642" s="172"/>
      <c r="I3642" s="172">
        <f t="shared" si="112"/>
        <v>400</v>
      </c>
      <c r="J3642" s="172"/>
      <c r="K3642" s="172"/>
      <c r="L3642" s="178"/>
      <c r="M3642" s="174"/>
      <c r="N3642" s="175"/>
      <c r="O3642" s="176"/>
      <c r="P3642" s="166"/>
    </row>
    <row r="3643" spans="1:16" s="165" customFormat="1">
      <c r="A3643" s="310"/>
      <c r="B3643" s="378"/>
      <c r="C3643" s="169" t="s">
        <v>138</v>
      </c>
      <c r="D3643" s="170" t="s">
        <v>81</v>
      </c>
      <c r="E3643" s="382">
        <v>1</v>
      </c>
      <c r="F3643" s="172">
        <f>VLOOKUP($C3643,VLP!$C$3:$F$191,3,0)</f>
        <v>38000</v>
      </c>
      <c r="G3643" s="172"/>
      <c r="H3643" s="172"/>
      <c r="I3643" s="172">
        <f t="shared" si="112"/>
        <v>38000</v>
      </c>
      <c r="J3643" s="172"/>
      <c r="K3643" s="172"/>
      <c r="L3643" s="178"/>
      <c r="M3643" s="174"/>
      <c r="N3643" s="175"/>
      <c r="O3643" s="176"/>
      <c r="P3643" s="166"/>
    </row>
    <row r="3644" spans="1:16" s="165" customFormat="1">
      <c r="A3644" s="310"/>
      <c r="B3644" s="378"/>
      <c r="C3644" s="169" t="s">
        <v>115</v>
      </c>
      <c r="D3644" s="170" t="s">
        <v>81</v>
      </c>
      <c r="E3644" s="382">
        <v>11</v>
      </c>
      <c r="F3644" s="172">
        <f>VLOOKUP($C3644,VLP!$C$3:$F$191,3,0)</f>
        <v>35000</v>
      </c>
      <c r="G3644" s="172"/>
      <c r="H3644" s="172"/>
      <c r="I3644" s="172">
        <f t="shared" si="112"/>
        <v>385000</v>
      </c>
      <c r="J3644" s="172"/>
      <c r="K3644" s="172"/>
      <c r="L3644" s="178"/>
      <c r="M3644" s="174"/>
      <c r="N3644" s="175"/>
      <c r="O3644" s="176"/>
      <c r="P3644" s="166"/>
    </row>
    <row r="3645" spans="1:16" s="165" customFormat="1">
      <c r="A3645" s="310"/>
      <c r="B3645" s="378"/>
      <c r="C3645" s="169" t="s">
        <v>212</v>
      </c>
      <c r="D3645" s="170" t="s">
        <v>81</v>
      </c>
      <c r="E3645" s="382">
        <v>0.3</v>
      </c>
      <c r="F3645" s="172">
        <f>VLOOKUP($C3645,VLP!$C$3:$F$191,3,0)</f>
        <v>6000</v>
      </c>
      <c r="G3645" s="172"/>
      <c r="H3645" s="172"/>
      <c r="I3645" s="172">
        <f t="shared" si="112"/>
        <v>1800</v>
      </c>
      <c r="J3645" s="172"/>
      <c r="K3645" s="172"/>
      <c r="L3645" s="178"/>
      <c r="M3645" s="174"/>
      <c r="N3645" s="175"/>
      <c r="O3645" s="176"/>
      <c r="P3645" s="166"/>
    </row>
    <row r="3646" spans="1:16" s="165" customFormat="1">
      <c r="A3646" s="310"/>
      <c r="B3646" s="378"/>
      <c r="C3646" s="169" t="s">
        <v>93</v>
      </c>
      <c r="D3646" s="170" t="s">
        <v>81</v>
      </c>
      <c r="E3646" s="382">
        <v>2.5</v>
      </c>
      <c r="F3646" s="172">
        <f>VLOOKUP($C3646,VLP!$C$3:$F$191,3,0)</f>
        <v>16400</v>
      </c>
      <c r="G3646" s="172"/>
      <c r="H3646" s="172"/>
      <c r="I3646" s="172">
        <f t="shared" si="112"/>
        <v>41000</v>
      </c>
      <c r="J3646" s="172"/>
      <c r="K3646" s="172"/>
      <c r="L3646" s="178"/>
      <c r="M3646" s="174"/>
      <c r="N3646" s="175"/>
      <c r="O3646" s="176"/>
      <c r="P3646" s="166"/>
    </row>
    <row r="3647" spans="1:16" s="165" customFormat="1">
      <c r="A3647" s="310"/>
      <c r="B3647" s="378"/>
      <c r="C3647" s="169" t="s">
        <v>140</v>
      </c>
      <c r="D3647" s="170" t="s">
        <v>81</v>
      </c>
      <c r="E3647" s="382">
        <v>15</v>
      </c>
      <c r="F3647" s="172">
        <f>VLOOKUP($C3647,VLP!$C$3:$F$191,3,0)</f>
        <v>500</v>
      </c>
      <c r="G3647" s="172"/>
      <c r="H3647" s="172"/>
      <c r="I3647" s="172">
        <f t="shared" si="112"/>
        <v>7500</v>
      </c>
      <c r="J3647" s="172"/>
      <c r="K3647" s="172"/>
      <c r="L3647" s="178"/>
      <c r="M3647" s="174"/>
      <c r="N3647" s="175"/>
      <c r="O3647" s="176"/>
      <c r="P3647" s="166"/>
    </row>
    <row r="3648" spans="1:16" s="165" customFormat="1">
      <c r="A3648" s="310"/>
      <c r="B3648" s="378"/>
      <c r="C3648" s="169" t="s">
        <v>188</v>
      </c>
      <c r="D3648" s="170" t="s">
        <v>81</v>
      </c>
      <c r="E3648" s="382">
        <v>0.5</v>
      </c>
      <c r="F3648" s="172">
        <f>VLOOKUP($C3648,VLP!$C$3:$F$191,3,0)</f>
        <v>27500</v>
      </c>
      <c r="G3648" s="172"/>
      <c r="H3648" s="172"/>
      <c r="I3648" s="172">
        <f t="shared" si="112"/>
        <v>13750</v>
      </c>
      <c r="J3648" s="172"/>
      <c r="K3648" s="172"/>
      <c r="L3648" s="178"/>
      <c r="M3648" s="174"/>
      <c r="N3648" s="175"/>
      <c r="O3648" s="176"/>
      <c r="P3648" s="166"/>
    </row>
    <row r="3649" spans="1:16" s="165" customFormat="1">
      <c r="A3649" s="322"/>
      <c r="B3649" s="374"/>
      <c r="C3649" s="169" t="s">
        <v>2555</v>
      </c>
      <c r="D3649" s="170" t="s">
        <v>2556</v>
      </c>
      <c r="E3649" s="382">
        <v>5</v>
      </c>
      <c r="F3649" s="172">
        <f>SUM(I3639:I3648)</f>
        <v>2555450</v>
      </c>
      <c r="G3649" s="172"/>
      <c r="H3649" s="172"/>
      <c r="I3649" s="172">
        <f>E3649*F3649/100</f>
        <v>127772.5</v>
      </c>
      <c r="J3649" s="194"/>
      <c r="K3649" s="194"/>
      <c r="L3649" s="178"/>
      <c r="M3649" s="174"/>
      <c r="N3649" s="175"/>
      <c r="O3649" s="176"/>
      <c r="P3649" s="166"/>
    </row>
    <row r="3650" spans="1:16" s="165" customFormat="1">
      <c r="A3650" s="311"/>
      <c r="B3650" s="311"/>
      <c r="C3650" s="312" t="s">
        <v>4337</v>
      </c>
      <c r="D3650" s="182" t="s">
        <v>2540</v>
      </c>
      <c r="E3650" s="383">
        <v>7.65</v>
      </c>
      <c r="F3650" s="184"/>
      <c r="G3650" s="184">
        <f>_lg45</f>
        <v>343394.12828947359</v>
      </c>
      <c r="H3650" s="184"/>
      <c r="I3650" s="184"/>
      <c r="J3650" s="189">
        <f>G3650*E3650</f>
        <v>2626965.0814144732</v>
      </c>
      <c r="K3650" s="184"/>
      <c r="L3650"/>
      <c r="M3650"/>
      <c r="N3650"/>
      <c r="O3650"/>
      <c r="P3650" s="166"/>
    </row>
    <row r="3651" spans="1:16" s="165" customFormat="1" ht="24">
      <c r="A3651" s="447" t="s">
        <v>4862</v>
      </c>
      <c r="B3651" s="185" t="s">
        <v>4863</v>
      </c>
      <c r="C3651" s="309" t="s">
        <v>2792</v>
      </c>
      <c r="D3651" s="186"/>
      <c r="E3651" s="187"/>
      <c r="F3651" s="188"/>
      <c r="G3651" s="188"/>
      <c r="H3651" s="188"/>
      <c r="I3651" s="190">
        <f>SUM(I3652:I3662)</f>
        <v>2884875</v>
      </c>
      <c r="J3651" s="188"/>
      <c r="K3651" s="188"/>
      <c r="L3651" s="173" t="s">
        <v>321</v>
      </c>
      <c r="M3651" s="174">
        <f>+I3651</f>
        <v>2884875</v>
      </c>
      <c r="N3651" s="175">
        <f>+J3663</f>
        <v>2884510.6776315784</v>
      </c>
      <c r="O3651" s="176">
        <v>0</v>
      </c>
      <c r="P3651" s="330">
        <f>SUM(M3651:O3651)</f>
        <v>5769385.6776315784</v>
      </c>
    </row>
    <row r="3652" spans="1:16" s="165" customFormat="1">
      <c r="A3652" s="310"/>
      <c r="B3652" s="378"/>
      <c r="C3652" s="169" t="s">
        <v>321</v>
      </c>
      <c r="D3652" s="170" t="s">
        <v>98</v>
      </c>
      <c r="E3652" s="382">
        <v>1</v>
      </c>
      <c r="F3652" s="172">
        <f>VLOOKUP($C3652,VLP!$C$3:$F$191,3,0)</f>
        <v>2000000</v>
      </c>
      <c r="G3652" s="172"/>
      <c r="H3652" s="172"/>
      <c r="I3652" s="172">
        <f t="shared" ref="I3652:I3661" si="113">E3652*F3652</f>
        <v>2000000</v>
      </c>
      <c r="J3652" s="172"/>
      <c r="K3652" s="172"/>
      <c r="L3652" s="178"/>
      <c r="M3652" s="174"/>
      <c r="N3652" s="175"/>
      <c r="O3652" s="176"/>
      <c r="P3652" s="166"/>
    </row>
    <row r="3653" spans="1:16" s="165" customFormat="1">
      <c r="A3653" s="310"/>
      <c r="B3653" s="378"/>
      <c r="C3653" s="169" t="s">
        <v>90</v>
      </c>
      <c r="D3653" s="170" t="s">
        <v>91</v>
      </c>
      <c r="E3653" s="382">
        <v>2.5</v>
      </c>
      <c r="F3653" s="172">
        <f>VLOOKUP($C3653,VLP!$C$3:$F$191,3,0)</f>
        <v>10000</v>
      </c>
      <c r="G3653" s="172"/>
      <c r="H3653" s="172"/>
      <c r="I3653" s="172">
        <f t="shared" si="113"/>
        <v>25000</v>
      </c>
      <c r="J3653" s="172"/>
      <c r="K3653" s="172"/>
      <c r="L3653" s="178"/>
      <c r="M3653" s="174"/>
      <c r="N3653" s="175"/>
      <c r="O3653" s="176"/>
      <c r="P3653" s="166"/>
    </row>
    <row r="3654" spans="1:16" s="165" customFormat="1">
      <c r="A3654" s="310"/>
      <c r="B3654" s="378"/>
      <c r="C3654" s="169" t="s">
        <v>266</v>
      </c>
      <c r="D3654" s="170" t="s">
        <v>81</v>
      </c>
      <c r="E3654" s="382">
        <v>0.4</v>
      </c>
      <c r="F3654" s="172">
        <f>VLOOKUP($C3654,VLP!$C$3:$F$191,3,0)</f>
        <v>120000</v>
      </c>
      <c r="G3654" s="172"/>
      <c r="H3654" s="172"/>
      <c r="I3654" s="172">
        <f t="shared" si="113"/>
        <v>48000</v>
      </c>
      <c r="J3654" s="172"/>
      <c r="K3654" s="172"/>
      <c r="L3654" s="178"/>
      <c r="M3654" s="174"/>
      <c r="N3654" s="175"/>
      <c r="O3654" s="176"/>
      <c r="P3654" s="166"/>
    </row>
    <row r="3655" spans="1:16" s="165" customFormat="1">
      <c r="A3655" s="310"/>
      <c r="B3655" s="378"/>
      <c r="C3655" s="169" t="s">
        <v>222</v>
      </c>
      <c r="D3655" s="170" t="s">
        <v>81</v>
      </c>
      <c r="E3655" s="382">
        <v>0.04</v>
      </c>
      <c r="F3655" s="172">
        <f>VLOOKUP($C3655,VLP!$C$3:$F$191,3,0)</f>
        <v>10000</v>
      </c>
      <c r="G3655" s="172"/>
      <c r="H3655" s="172"/>
      <c r="I3655" s="172">
        <f t="shared" si="113"/>
        <v>400</v>
      </c>
      <c r="J3655" s="172"/>
      <c r="K3655" s="172"/>
      <c r="L3655" s="178"/>
      <c r="M3655" s="174"/>
      <c r="N3655" s="175"/>
      <c r="O3655" s="176"/>
      <c r="P3655" s="166"/>
    </row>
    <row r="3656" spans="1:16" s="165" customFormat="1">
      <c r="A3656" s="310"/>
      <c r="B3656" s="378"/>
      <c r="C3656" s="169" t="s">
        <v>138</v>
      </c>
      <c r="D3656" s="170" t="s">
        <v>81</v>
      </c>
      <c r="E3656" s="382">
        <v>1</v>
      </c>
      <c r="F3656" s="172">
        <f>VLOOKUP($C3656,VLP!$C$3:$F$191,3,0)</f>
        <v>38000</v>
      </c>
      <c r="G3656" s="172"/>
      <c r="H3656" s="172"/>
      <c r="I3656" s="172">
        <f t="shared" si="113"/>
        <v>38000</v>
      </c>
      <c r="J3656" s="172"/>
      <c r="K3656" s="172"/>
      <c r="L3656" s="178"/>
      <c r="M3656" s="174"/>
      <c r="N3656" s="175"/>
      <c r="O3656" s="176"/>
      <c r="P3656" s="166"/>
    </row>
    <row r="3657" spans="1:16" s="165" customFormat="1">
      <c r="A3657" s="310"/>
      <c r="B3657" s="378"/>
      <c r="C3657" s="169" t="s">
        <v>115</v>
      </c>
      <c r="D3657" s="170" t="s">
        <v>81</v>
      </c>
      <c r="E3657" s="382">
        <v>16</v>
      </c>
      <c r="F3657" s="172">
        <f>VLOOKUP($C3657,VLP!$C$3:$F$191,3,0)</f>
        <v>35000</v>
      </c>
      <c r="G3657" s="172"/>
      <c r="H3657" s="172"/>
      <c r="I3657" s="172">
        <f t="shared" si="113"/>
        <v>560000</v>
      </c>
      <c r="J3657" s="172"/>
      <c r="K3657" s="172"/>
      <c r="L3657" s="178"/>
      <c r="M3657" s="174"/>
      <c r="N3657" s="175"/>
      <c r="O3657" s="176"/>
      <c r="P3657" s="166"/>
    </row>
    <row r="3658" spans="1:16" s="165" customFormat="1">
      <c r="A3658" s="310"/>
      <c r="B3658" s="378"/>
      <c r="C3658" s="169" t="s">
        <v>212</v>
      </c>
      <c r="D3658" s="170" t="s">
        <v>81</v>
      </c>
      <c r="E3658" s="382">
        <v>0.4</v>
      </c>
      <c r="F3658" s="172">
        <f>VLOOKUP($C3658,VLP!$C$3:$F$191,3,0)</f>
        <v>6000</v>
      </c>
      <c r="G3658" s="172"/>
      <c r="H3658" s="172"/>
      <c r="I3658" s="172">
        <f t="shared" si="113"/>
        <v>2400</v>
      </c>
      <c r="J3658" s="172"/>
      <c r="K3658" s="172"/>
      <c r="L3658" s="178"/>
      <c r="M3658" s="174"/>
      <c r="N3658" s="175"/>
      <c r="O3658" s="176"/>
      <c r="P3658" s="166"/>
    </row>
    <row r="3659" spans="1:16" s="165" customFormat="1">
      <c r="A3659" s="310"/>
      <c r="B3659" s="378"/>
      <c r="C3659" s="169" t="s">
        <v>93</v>
      </c>
      <c r="D3659" s="170" t="s">
        <v>81</v>
      </c>
      <c r="E3659" s="382">
        <v>3</v>
      </c>
      <c r="F3659" s="172">
        <f>VLOOKUP($C3659,VLP!$C$3:$F$191,3,0)</f>
        <v>16400</v>
      </c>
      <c r="G3659" s="172"/>
      <c r="H3659" s="172"/>
      <c r="I3659" s="172">
        <f t="shared" si="113"/>
        <v>49200</v>
      </c>
      <c r="J3659" s="172"/>
      <c r="K3659" s="172"/>
      <c r="L3659" s="178"/>
      <c r="M3659" s="174"/>
      <c r="N3659" s="175"/>
      <c r="O3659" s="176"/>
      <c r="P3659" s="166"/>
    </row>
    <row r="3660" spans="1:16" s="165" customFormat="1">
      <c r="A3660" s="310"/>
      <c r="B3660" s="378"/>
      <c r="C3660" s="169" t="s">
        <v>140</v>
      </c>
      <c r="D3660" s="170" t="s">
        <v>81</v>
      </c>
      <c r="E3660" s="382">
        <v>16</v>
      </c>
      <c r="F3660" s="172">
        <f>VLOOKUP($C3660,VLP!$C$3:$F$191,3,0)</f>
        <v>500</v>
      </c>
      <c r="G3660" s="172"/>
      <c r="H3660" s="172"/>
      <c r="I3660" s="172">
        <f t="shared" si="113"/>
        <v>8000</v>
      </c>
      <c r="J3660" s="172"/>
      <c r="K3660" s="172"/>
      <c r="L3660" s="178"/>
      <c r="M3660" s="174"/>
      <c r="N3660" s="175"/>
      <c r="O3660" s="176"/>
      <c r="P3660" s="166"/>
    </row>
    <row r="3661" spans="1:16" s="165" customFormat="1">
      <c r="A3661" s="310"/>
      <c r="B3661" s="378"/>
      <c r="C3661" s="169" t="s">
        <v>188</v>
      </c>
      <c r="D3661" s="170" t="s">
        <v>81</v>
      </c>
      <c r="E3661" s="382">
        <v>0.6</v>
      </c>
      <c r="F3661" s="172">
        <f>VLOOKUP($C3661,VLP!$C$3:$F$191,3,0)</f>
        <v>27500</v>
      </c>
      <c r="G3661" s="172"/>
      <c r="H3661" s="172"/>
      <c r="I3661" s="172">
        <f t="shared" si="113"/>
        <v>16500</v>
      </c>
      <c r="J3661" s="172"/>
      <c r="K3661" s="172"/>
      <c r="L3661" s="178"/>
      <c r="M3661" s="174"/>
      <c r="N3661" s="175"/>
      <c r="O3661" s="176"/>
      <c r="P3661" s="166"/>
    </row>
    <row r="3662" spans="1:16" s="165" customFormat="1">
      <c r="A3662" s="322"/>
      <c r="B3662" s="374"/>
      <c r="C3662" s="169" t="s">
        <v>2555</v>
      </c>
      <c r="D3662" s="170" t="s">
        <v>2556</v>
      </c>
      <c r="E3662" s="382">
        <v>5</v>
      </c>
      <c r="F3662" s="172">
        <f>SUM(I3652:I3661)</f>
        <v>2747500</v>
      </c>
      <c r="G3662" s="172"/>
      <c r="H3662" s="172"/>
      <c r="I3662" s="172">
        <f>E3662*F3662/100</f>
        <v>137375</v>
      </c>
      <c r="J3662" s="194"/>
      <c r="K3662" s="194"/>
      <c r="L3662" s="178"/>
      <c r="M3662" s="174"/>
      <c r="N3662" s="175"/>
      <c r="O3662" s="176"/>
      <c r="P3662" s="166"/>
    </row>
    <row r="3663" spans="1:16" s="165" customFormat="1">
      <c r="A3663" s="311"/>
      <c r="B3663" s="311"/>
      <c r="C3663" s="312" t="s">
        <v>4337</v>
      </c>
      <c r="D3663" s="182" t="s">
        <v>2540</v>
      </c>
      <c r="E3663" s="383">
        <v>8.4</v>
      </c>
      <c r="F3663" s="184"/>
      <c r="G3663" s="184">
        <f>_lg45</f>
        <v>343394.12828947359</v>
      </c>
      <c r="H3663" s="184"/>
      <c r="I3663" s="184"/>
      <c r="J3663" s="189">
        <f>G3663*E3663</f>
        <v>2884510.6776315784</v>
      </c>
      <c r="K3663" s="184"/>
      <c r="L3663"/>
      <c r="M3663"/>
      <c r="N3663"/>
      <c r="O3663"/>
      <c r="P3663" s="166"/>
    </row>
    <row r="3664" spans="1:16" s="165" customFormat="1" ht="24">
      <c r="A3664" s="447" t="s">
        <v>4864</v>
      </c>
      <c r="B3664" s="185" t="s">
        <v>4865</v>
      </c>
      <c r="C3664" s="309" t="s">
        <v>2792</v>
      </c>
      <c r="D3664" s="186"/>
      <c r="E3664" s="187"/>
      <c r="F3664" s="188"/>
      <c r="G3664" s="188"/>
      <c r="H3664" s="188"/>
      <c r="I3664" s="190">
        <f>SUM(I3665:I3675)</f>
        <v>2923410</v>
      </c>
      <c r="J3664" s="188"/>
      <c r="K3664" s="188"/>
      <c r="L3664" s="173" t="s">
        <v>321</v>
      </c>
      <c r="M3664" s="174">
        <f>+I3664</f>
        <v>2923410</v>
      </c>
      <c r="N3664" s="175">
        <f>+J3676</f>
        <v>3193565.3930921047</v>
      </c>
      <c r="O3664" s="176">
        <v>0</v>
      </c>
      <c r="P3664" s="330">
        <f>SUM(M3664:O3664)</f>
        <v>6116975.3930921052</v>
      </c>
    </row>
    <row r="3665" spans="1:16" s="165" customFormat="1">
      <c r="A3665" s="310"/>
      <c r="B3665" s="378"/>
      <c r="C3665" s="169" t="s">
        <v>321</v>
      </c>
      <c r="D3665" s="170" t="s">
        <v>98</v>
      </c>
      <c r="E3665" s="382">
        <v>1</v>
      </c>
      <c r="F3665" s="172">
        <f>VLOOKUP($C3665,VLP!$C$3:$F$191,3,0)</f>
        <v>2000000</v>
      </c>
      <c r="G3665" s="172"/>
      <c r="H3665" s="172"/>
      <c r="I3665" s="172">
        <f t="shared" ref="I3665:I3674" si="114">E3665*F3665</f>
        <v>2000000</v>
      </c>
      <c r="J3665" s="172"/>
      <c r="K3665" s="172"/>
      <c r="L3665" s="178"/>
      <c r="M3665" s="174"/>
      <c r="N3665" s="175"/>
      <c r="O3665" s="176"/>
      <c r="P3665" s="166"/>
    </row>
    <row r="3666" spans="1:16" s="165" customFormat="1">
      <c r="A3666" s="310"/>
      <c r="B3666" s="378"/>
      <c r="C3666" s="169" t="s">
        <v>90</v>
      </c>
      <c r="D3666" s="170" t="s">
        <v>91</v>
      </c>
      <c r="E3666" s="382">
        <v>2.5</v>
      </c>
      <c r="F3666" s="172">
        <f>VLOOKUP($C3666,VLP!$C$3:$F$191,3,0)</f>
        <v>10000</v>
      </c>
      <c r="G3666" s="172"/>
      <c r="H3666" s="172"/>
      <c r="I3666" s="172">
        <f t="shared" si="114"/>
        <v>25000</v>
      </c>
      <c r="J3666" s="172"/>
      <c r="K3666" s="172"/>
      <c r="L3666" s="178"/>
      <c r="M3666" s="174"/>
      <c r="N3666" s="175"/>
      <c r="O3666" s="176"/>
      <c r="P3666" s="166"/>
    </row>
    <row r="3667" spans="1:16" s="165" customFormat="1">
      <c r="A3667" s="310"/>
      <c r="B3667" s="378"/>
      <c r="C3667" s="169" t="s">
        <v>266</v>
      </c>
      <c r="D3667" s="170" t="s">
        <v>81</v>
      </c>
      <c r="E3667" s="382">
        <v>0.5</v>
      </c>
      <c r="F3667" s="172">
        <f>VLOOKUP($C3667,VLP!$C$3:$F$191,3,0)</f>
        <v>120000</v>
      </c>
      <c r="G3667" s="172"/>
      <c r="H3667" s="172"/>
      <c r="I3667" s="172">
        <f t="shared" si="114"/>
        <v>60000</v>
      </c>
      <c r="J3667" s="172"/>
      <c r="K3667" s="172"/>
      <c r="L3667" s="178"/>
      <c r="M3667" s="174"/>
      <c r="N3667" s="175"/>
      <c r="O3667" s="176"/>
      <c r="P3667" s="166"/>
    </row>
    <row r="3668" spans="1:16" s="165" customFormat="1">
      <c r="A3668" s="310"/>
      <c r="B3668" s="378"/>
      <c r="C3668" s="169" t="s">
        <v>222</v>
      </c>
      <c r="D3668" s="170" t="s">
        <v>81</v>
      </c>
      <c r="E3668" s="382">
        <v>0.05</v>
      </c>
      <c r="F3668" s="172">
        <f>VLOOKUP($C3668,VLP!$C$3:$F$191,3,0)</f>
        <v>10000</v>
      </c>
      <c r="G3668" s="172"/>
      <c r="H3668" s="172"/>
      <c r="I3668" s="172">
        <f t="shared" si="114"/>
        <v>500</v>
      </c>
      <c r="J3668" s="172"/>
      <c r="K3668" s="172"/>
      <c r="L3668" s="178"/>
      <c r="M3668" s="174"/>
      <c r="N3668" s="175"/>
      <c r="O3668" s="176"/>
      <c r="P3668" s="166"/>
    </row>
    <row r="3669" spans="1:16" s="165" customFormat="1">
      <c r="A3669" s="310"/>
      <c r="B3669" s="378"/>
      <c r="C3669" s="169" t="s">
        <v>138</v>
      </c>
      <c r="D3669" s="170" t="s">
        <v>81</v>
      </c>
      <c r="E3669" s="382">
        <v>1.2</v>
      </c>
      <c r="F3669" s="172">
        <f>VLOOKUP($C3669,VLP!$C$3:$F$191,3,0)</f>
        <v>38000</v>
      </c>
      <c r="G3669" s="172"/>
      <c r="H3669" s="172"/>
      <c r="I3669" s="172">
        <f t="shared" si="114"/>
        <v>45600</v>
      </c>
      <c r="J3669" s="172"/>
      <c r="K3669" s="172"/>
      <c r="L3669" s="178"/>
      <c r="M3669" s="174"/>
      <c r="N3669" s="175"/>
      <c r="O3669" s="176"/>
      <c r="P3669" s="166"/>
    </row>
    <row r="3670" spans="1:16" s="165" customFormat="1">
      <c r="A3670" s="310"/>
      <c r="B3670" s="378"/>
      <c r="C3670" s="169" t="s">
        <v>115</v>
      </c>
      <c r="D3670" s="170" t="s">
        <v>81</v>
      </c>
      <c r="E3670" s="382">
        <v>16</v>
      </c>
      <c r="F3670" s="172">
        <f>VLOOKUP($C3670,VLP!$C$3:$F$191,3,0)</f>
        <v>35000</v>
      </c>
      <c r="G3670" s="172"/>
      <c r="H3670" s="172"/>
      <c r="I3670" s="172">
        <f t="shared" si="114"/>
        <v>560000</v>
      </c>
      <c r="J3670" s="172"/>
      <c r="K3670" s="172"/>
      <c r="L3670" s="178"/>
      <c r="M3670" s="174"/>
      <c r="N3670" s="175"/>
      <c r="O3670" s="176"/>
      <c r="P3670" s="166"/>
    </row>
    <row r="3671" spans="1:16" s="165" customFormat="1">
      <c r="A3671" s="310"/>
      <c r="B3671" s="378"/>
      <c r="C3671" s="169" t="s">
        <v>212</v>
      </c>
      <c r="D3671" s="170" t="s">
        <v>81</v>
      </c>
      <c r="E3671" s="382">
        <v>0.5</v>
      </c>
      <c r="F3671" s="172">
        <f>VLOOKUP($C3671,VLP!$C$3:$F$191,3,0)</f>
        <v>6000</v>
      </c>
      <c r="G3671" s="172"/>
      <c r="H3671" s="172"/>
      <c r="I3671" s="172">
        <f t="shared" si="114"/>
        <v>3000</v>
      </c>
      <c r="J3671" s="172"/>
      <c r="K3671" s="172"/>
      <c r="L3671" s="178"/>
      <c r="M3671" s="174"/>
      <c r="N3671" s="175"/>
      <c r="O3671" s="176"/>
      <c r="P3671" s="166"/>
    </row>
    <row r="3672" spans="1:16" s="165" customFormat="1">
      <c r="A3672" s="310"/>
      <c r="B3672" s="378"/>
      <c r="C3672" s="169" t="s">
        <v>93</v>
      </c>
      <c r="D3672" s="170" t="s">
        <v>81</v>
      </c>
      <c r="E3672" s="382">
        <v>4</v>
      </c>
      <c r="F3672" s="172">
        <f>VLOOKUP($C3672,VLP!$C$3:$F$191,3,0)</f>
        <v>16400</v>
      </c>
      <c r="G3672" s="172"/>
      <c r="H3672" s="172"/>
      <c r="I3672" s="172">
        <f t="shared" si="114"/>
        <v>65600</v>
      </c>
      <c r="J3672" s="172"/>
      <c r="K3672" s="172"/>
      <c r="L3672" s="178"/>
      <c r="M3672" s="174"/>
      <c r="N3672" s="175"/>
      <c r="O3672" s="176"/>
      <c r="P3672" s="166"/>
    </row>
    <row r="3673" spans="1:16" s="165" customFormat="1">
      <c r="A3673" s="310"/>
      <c r="B3673" s="378"/>
      <c r="C3673" s="169" t="s">
        <v>140</v>
      </c>
      <c r="D3673" s="170" t="s">
        <v>81</v>
      </c>
      <c r="E3673" s="382">
        <v>16</v>
      </c>
      <c r="F3673" s="172">
        <f>VLOOKUP($C3673,VLP!$C$3:$F$191,3,0)</f>
        <v>500</v>
      </c>
      <c r="G3673" s="172"/>
      <c r="H3673" s="172"/>
      <c r="I3673" s="172">
        <f t="shared" si="114"/>
        <v>8000</v>
      </c>
      <c r="J3673" s="172"/>
      <c r="K3673" s="172"/>
      <c r="L3673" s="178"/>
      <c r="M3673" s="174"/>
      <c r="N3673" s="175"/>
      <c r="O3673" s="176"/>
      <c r="P3673" s="166"/>
    </row>
    <row r="3674" spans="1:16" s="165" customFormat="1">
      <c r="A3674" s="310"/>
      <c r="B3674" s="378"/>
      <c r="C3674" s="169" t="s">
        <v>188</v>
      </c>
      <c r="D3674" s="170" t="s">
        <v>81</v>
      </c>
      <c r="E3674" s="382">
        <v>0.6</v>
      </c>
      <c r="F3674" s="172">
        <f>VLOOKUP($C3674,VLP!$C$3:$F$191,3,0)</f>
        <v>27500</v>
      </c>
      <c r="G3674" s="172"/>
      <c r="H3674" s="172"/>
      <c r="I3674" s="172">
        <f t="shared" si="114"/>
        <v>16500</v>
      </c>
      <c r="J3674" s="172"/>
      <c r="K3674" s="172"/>
      <c r="L3674" s="178"/>
      <c r="M3674" s="174"/>
      <c r="N3674" s="175"/>
      <c r="O3674" s="176"/>
      <c r="P3674" s="166"/>
    </row>
    <row r="3675" spans="1:16" s="165" customFormat="1">
      <c r="A3675" s="322"/>
      <c r="B3675" s="374"/>
      <c r="C3675" s="169" t="s">
        <v>2555</v>
      </c>
      <c r="D3675" s="170" t="s">
        <v>2556</v>
      </c>
      <c r="E3675" s="382">
        <v>5</v>
      </c>
      <c r="F3675" s="172">
        <f>SUM(I3665:I3674)</f>
        <v>2784200</v>
      </c>
      <c r="G3675" s="172"/>
      <c r="H3675" s="172"/>
      <c r="I3675" s="172">
        <f>E3675*F3675/100</f>
        <v>139210</v>
      </c>
      <c r="J3675" s="194"/>
      <c r="K3675" s="194"/>
      <c r="L3675" s="178"/>
      <c r="M3675" s="174"/>
      <c r="N3675" s="175"/>
      <c r="O3675" s="176"/>
      <c r="P3675" s="166"/>
    </row>
    <row r="3676" spans="1:16" s="165" customFormat="1">
      <c r="A3676" s="311"/>
      <c r="B3676" s="311"/>
      <c r="C3676" s="312" t="s">
        <v>4337</v>
      </c>
      <c r="D3676" s="182" t="s">
        <v>2540</v>
      </c>
      <c r="E3676" s="383">
        <v>9.3000000000000007</v>
      </c>
      <c r="F3676" s="184"/>
      <c r="G3676" s="184">
        <f>_lg45</f>
        <v>343394.12828947359</v>
      </c>
      <c r="H3676" s="184"/>
      <c r="I3676" s="184"/>
      <c r="J3676" s="189">
        <f>G3676*E3676</f>
        <v>3193565.3930921047</v>
      </c>
      <c r="K3676" s="184"/>
      <c r="L3676"/>
      <c r="M3676"/>
      <c r="N3676"/>
      <c r="O3676"/>
      <c r="P3676" s="166"/>
    </row>
    <row r="3677" spans="1:16" s="165" customFormat="1" ht="24">
      <c r="A3677" s="447" t="s">
        <v>4866</v>
      </c>
      <c r="B3677" s="185" t="s">
        <v>4867</v>
      </c>
      <c r="C3677" s="309" t="s">
        <v>2792</v>
      </c>
      <c r="D3677" s="186"/>
      <c r="E3677" s="187"/>
      <c r="F3677" s="188"/>
      <c r="G3677" s="188"/>
      <c r="H3677" s="188"/>
      <c r="I3677" s="190">
        <f>SUM(I3678:I3688)</f>
        <v>3059542.5</v>
      </c>
      <c r="J3677" s="188"/>
      <c r="K3677" s="188"/>
      <c r="L3677" s="173" t="s">
        <v>321</v>
      </c>
      <c r="M3677" s="174">
        <f>+I3677</f>
        <v>3059542.5</v>
      </c>
      <c r="N3677" s="175">
        <f>+J3689</f>
        <v>3536959.5213815784</v>
      </c>
      <c r="O3677" s="176">
        <v>0</v>
      </c>
      <c r="P3677" s="330">
        <f>SUM(M3677:O3677)</f>
        <v>6596502.0213815784</v>
      </c>
    </row>
    <row r="3678" spans="1:16" s="165" customFormat="1">
      <c r="A3678" s="310"/>
      <c r="B3678" s="378"/>
      <c r="C3678" s="169" t="s">
        <v>321</v>
      </c>
      <c r="D3678" s="170" t="s">
        <v>98</v>
      </c>
      <c r="E3678" s="382">
        <v>1</v>
      </c>
      <c r="F3678" s="172">
        <f>VLOOKUP($C3678,VLP!$C$3:$F$191,3,0)</f>
        <v>2000000</v>
      </c>
      <c r="G3678" s="172"/>
      <c r="H3678" s="172"/>
      <c r="I3678" s="172">
        <f t="shared" ref="I3678:I3687" si="115">E3678*F3678</f>
        <v>2000000</v>
      </c>
      <c r="J3678" s="172"/>
      <c r="K3678" s="172"/>
      <c r="L3678" s="178"/>
      <c r="M3678" s="174"/>
      <c r="N3678" s="175"/>
      <c r="O3678" s="176"/>
      <c r="P3678" s="166"/>
    </row>
    <row r="3679" spans="1:16" s="165" customFormat="1">
      <c r="A3679" s="310"/>
      <c r="B3679" s="378"/>
      <c r="C3679" s="169" t="s">
        <v>90</v>
      </c>
      <c r="D3679" s="170" t="s">
        <v>91</v>
      </c>
      <c r="E3679" s="382">
        <v>3</v>
      </c>
      <c r="F3679" s="172">
        <f>VLOOKUP($C3679,VLP!$C$3:$F$191,3,0)</f>
        <v>10000</v>
      </c>
      <c r="G3679" s="172"/>
      <c r="H3679" s="172"/>
      <c r="I3679" s="172">
        <f t="shared" si="115"/>
        <v>30000</v>
      </c>
      <c r="J3679" s="172"/>
      <c r="K3679" s="172"/>
      <c r="L3679" s="178"/>
      <c r="M3679" s="174"/>
      <c r="N3679" s="175"/>
      <c r="O3679" s="176"/>
      <c r="P3679" s="166"/>
    </row>
    <row r="3680" spans="1:16" s="165" customFormat="1">
      <c r="A3680" s="310"/>
      <c r="B3680" s="378"/>
      <c r="C3680" s="169" t="s">
        <v>266</v>
      </c>
      <c r="D3680" s="170" t="s">
        <v>81</v>
      </c>
      <c r="E3680" s="382">
        <v>0.5</v>
      </c>
      <c r="F3680" s="172">
        <f>VLOOKUP($C3680,VLP!$C$3:$F$191,3,0)</f>
        <v>120000</v>
      </c>
      <c r="G3680" s="172"/>
      <c r="H3680" s="172"/>
      <c r="I3680" s="172">
        <f t="shared" si="115"/>
        <v>60000</v>
      </c>
      <c r="J3680" s="172"/>
      <c r="K3680" s="172"/>
      <c r="L3680" s="178"/>
      <c r="M3680" s="174"/>
      <c r="N3680" s="175"/>
      <c r="O3680" s="176"/>
      <c r="P3680" s="166"/>
    </row>
    <row r="3681" spans="1:16" s="165" customFormat="1">
      <c r="A3681" s="310"/>
      <c r="B3681" s="378"/>
      <c r="C3681" s="169" t="s">
        <v>222</v>
      </c>
      <c r="D3681" s="170" t="s">
        <v>81</v>
      </c>
      <c r="E3681" s="382">
        <v>0.05</v>
      </c>
      <c r="F3681" s="172">
        <f>VLOOKUP($C3681,VLP!$C$3:$F$191,3,0)</f>
        <v>10000</v>
      </c>
      <c r="G3681" s="172"/>
      <c r="H3681" s="172"/>
      <c r="I3681" s="172">
        <f t="shared" si="115"/>
        <v>500</v>
      </c>
      <c r="J3681" s="172"/>
      <c r="K3681" s="172"/>
      <c r="L3681" s="178"/>
      <c r="M3681" s="174"/>
      <c r="N3681" s="175"/>
      <c r="O3681" s="176"/>
      <c r="P3681" s="166"/>
    </row>
    <row r="3682" spans="1:16" s="165" customFormat="1">
      <c r="A3682" s="310"/>
      <c r="B3682" s="378"/>
      <c r="C3682" s="169" t="s">
        <v>138</v>
      </c>
      <c r="D3682" s="170" t="s">
        <v>81</v>
      </c>
      <c r="E3682" s="382">
        <v>1.2</v>
      </c>
      <c r="F3682" s="172">
        <f>VLOOKUP($C3682,VLP!$C$3:$F$191,3,0)</f>
        <v>38000</v>
      </c>
      <c r="G3682" s="172"/>
      <c r="H3682" s="172"/>
      <c r="I3682" s="172">
        <f t="shared" si="115"/>
        <v>45600</v>
      </c>
      <c r="J3682" s="172"/>
      <c r="K3682" s="172"/>
      <c r="L3682" s="178"/>
      <c r="M3682" s="174"/>
      <c r="N3682" s="175"/>
      <c r="O3682" s="176"/>
      <c r="P3682" s="166"/>
    </row>
    <row r="3683" spans="1:16" s="165" customFormat="1">
      <c r="A3683" s="310"/>
      <c r="B3683" s="378"/>
      <c r="C3683" s="169" t="s">
        <v>115</v>
      </c>
      <c r="D3683" s="170" t="s">
        <v>81</v>
      </c>
      <c r="E3683" s="382">
        <v>19</v>
      </c>
      <c r="F3683" s="172">
        <f>VLOOKUP($C3683,VLP!$C$3:$F$191,3,0)</f>
        <v>35000</v>
      </c>
      <c r="G3683" s="172"/>
      <c r="H3683" s="172"/>
      <c r="I3683" s="172">
        <f t="shared" si="115"/>
        <v>665000</v>
      </c>
      <c r="J3683" s="172"/>
      <c r="K3683" s="172"/>
      <c r="L3683" s="178"/>
      <c r="M3683" s="174"/>
      <c r="N3683" s="175"/>
      <c r="O3683" s="176"/>
      <c r="P3683" s="166"/>
    </row>
    <row r="3684" spans="1:16" s="165" customFormat="1">
      <c r="A3684" s="310"/>
      <c r="B3684" s="378"/>
      <c r="C3684" s="169" t="s">
        <v>212</v>
      </c>
      <c r="D3684" s="170" t="s">
        <v>81</v>
      </c>
      <c r="E3684" s="382">
        <v>0.5</v>
      </c>
      <c r="F3684" s="172">
        <f>VLOOKUP($C3684,VLP!$C$3:$F$191,3,0)</f>
        <v>6000</v>
      </c>
      <c r="G3684" s="172"/>
      <c r="H3684" s="172"/>
      <c r="I3684" s="172">
        <f t="shared" si="115"/>
        <v>3000</v>
      </c>
      <c r="J3684" s="172"/>
      <c r="K3684" s="172"/>
      <c r="L3684" s="178"/>
      <c r="M3684" s="174"/>
      <c r="N3684" s="175"/>
      <c r="O3684" s="176"/>
      <c r="P3684" s="166"/>
    </row>
    <row r="3685" spans="1:16" s="165" customFormat="1">
      <c r="A3685" s="310"/>
      <c r="B3685" s="378"/>
      <c r="C3685" s="169" t="s">
        <v>93</v>
      </c>
      <c r="D3685" s="170" t="s">
        <v>81</v>
      </c>
      <c r="E3685" s="382">
        <v>5</v>
      </c>
      <c r="F3685" s="172">
        <f>VLOOKUP($C3685,VLP!$C$3:$F$191,3,0)</f>
        <v>16400</v>
      </c>
      <c r="G3685" s="172"/>
      <c r="H3685" s="172"/>
      <c r="I3685" s="172">
        <f t="shared" si="115"/>
        <v>82000</v>
      </c>
      <c r="J3685" s="172"/>
      <c r="K3685" s="172"/>
      <c r="L3685" s="178"/>
      <c r="M3685" s="174"/>
      <c r="N3685" s="175"/>
      <c r="O3685" s="176"/>
      <c r="P3685" s="166"/>
    </row>
    <row r="3686" spans="1:16" s="165" customFormat="1">
      <c r="A3686" s="310"/>
      <c r="B3686" s="378"/>
      <c r="C3686" s="169" t="s">
        <v>140</v>
      </c>
      <c r="D3686" s="170" t="s">
        <v>81</v>
      </c>
      <c r="E3686" s="382">
        <v>17</v>
      </c>
      <c r="F3686" s="172">
        <f>VLOOKUP($C3686,VLP!$C$3:$F$191,3,0)</f>
        <v>500</v>
      </c>
      <c r="G3686" s="172"/>
      <c r="H3686" s="172"/>
      <c r="I3686" s="172">
        <f t="shared" si="115"/>
        <v>8500</v>
      </c>
      <c r="J3686" s="172"/>
      <c r="K3686" s="172"/>
      <c r="L3686" s="178"/>
      <c r="M3686" s="174"/>
      <c r="N3686" s="175"/>
      <c r="O3686" s="176"/>
      <c r="P3686" s="166"/>
    </row>
    <row r="3687" spans="1:16" s="165" customFormat="1">
      <c r="A3687" s="310"/>
      <c r="B3687" s="378"/>
      <c r="C3687" s="169" t="s">
        <v>188</v>
      </c>
      <c r="D3687" s="170" t="s">
        <v>81</v>
      </c>
      <c r="E3687" s="382">
        <v>0.7</v>
      </c>
      <c r="F3687" s="172">
        <f>VLOOKUP($C3687,VLP!$C$3:$F$191,3,0)</f>
        <v>27500</v>
      </c>
      <c r="G3687" s="172"/>
      <c r="H3687" s="172"/>
      <c r="I3687" s="172">
        <f t="shared" si="115"/>
        <v>19250</v>
      </c>
      <c r="J3687" s="172"/>
      <c r="K3687" s="172"/>
      <c r="L3687" s="178"/>
      <c r="M3687" s="174"/>
      <c r="N3687" s="175"/>
      <c r="O3687" s="176"/>
      <c r="P3687" s="166"/>
    </row>
    <row r="3688" spans="1:16" s="165" customFormat="1">
      <c r="A3688" s="322"/>
      <c r="B3688" s="374"/>
      <c r="C3688" s="169" t="s">
        <v>2555</v>
      </c>
      <c r="D3688" s="170" t="s">
        <v>2556</v>
      </c>
      <c r="E3688" s="382">
        <v>5</v>
      </c>
      <c r="F3688" s="172">
        <f>SUM(I3678:I3687)</f>
        <v>2913850</v>
      </c>
      <c r="G3688" s="172"/>
      <c r="H3688" s="172"/>
      <c r="I3688" s="172">
        <f>E3688*F3688/100</f>
        <v>145692.5</v>
      </c>
      <c r="J3688" s="194"/>
      <c r="K3688" s="194"/>
      <c r="L3688" s="178"/>
      <c r="M3688" s="174"/>
      <c r="N3688" s="175"/>
      <c r="O3688" s="176"/>
      <c r="P3688" s="166"/>
    </row>
    <row r="3689" spans="1:16" s="165" customFormat="1">
      <c r="A3689" s="311"/>
      <c r="B3689" s="311"/>
      <c r="C3689" s="312" t="s">
        <v>4337</v>
      </c>
      <c r="D3689" s="182" t="s">
        <v>2540</v>
      </c>
      <c r="E3689" s="383">
        <v>10.3</v>
      </c>
      <c r="F3689" s="184"/>
      <c r="G3689" s="184">
        <f>_lg45</f>
        <v>343394.12828947359</v>
      </c>
      <c r="H3689" s="184"/>
      <c r="I3689" s="184"/>
      <c r="J3689" s="189">
        <f>G3689*E3689</f>
        <v>3536959.5213815784</v>
      </c>
      <c r="K3689" s="184"/>
      <c r="L3689"/>
      <c r="M3689"/>
      <c r="N3689"/>
      <c r="O3689"/>
      <c r="P3689" s="166"/>
    </row>
    <row r="3690" spans="1:16" s="165" customFormat="1" ht="24">
      <c r="A3690" s="447" t="s">
        <v>4868</v>
      </c>
      <c r="B3690" s="185" t="s">
        <v>4869</v>
      </c>
      <c r="C3690" s="309" t="s">
        <v>2792</v>
      </c>
      <c r="D3690" s="186"/>
      <c r="E3690" s="187"/>
      <c r="F3690" s="188"/>
      <c r="G3690" s="188"/>
      <c r="H3690" s="188"/>
      <c r="I3690" s="190">
        <f>SUM(I3691:I3701)</f>
        <v>3077392.5</v>
      </c>
      <c r="J3690" s="188"/>
      <c r="K3690" s="188"/>
      <c r="L3690" s="173" t="s">
        <v>321</v>
      </c>
      <c r="M3690" s="174">
        <f>+I3690</f>
        <v>3077392.5</v>
      </c>
      <c r="N3690" s="175">
        <f>+J3702</f>
        <v>3880353.6496710517</v>
      </c>
      <c r="O3690" s="176">
        <v>0</v>
      </c>
      <c r="P3690" s="330">
        <f>SUM(M3690:O3690)</f>
        <v>6957746.1496710517</v>
      </c>
    </row>
    <row r="3691" spans="1:16" s="165" customFormat="1">
      <c r="A3691" s="310"/>
      <c r="B3691" s="378"/>
      <c r="C3691" s="169" t="s">
        <v>321</v>
      </c>
      <c r="D3691" s="170" t="s">
        <v>98</v>
      </c>
      <c r="E3691" s="382">
        <v>1</v>
      </c>
      <c r="F3691" s="172">
        <f>VLOOKUP($C3691,VLP!$C$3:$F$191,3,0)</f>
        <v>2000000</v>
      </c>
      <c r="G3691" s="172"/>
      <c r="H3691" s="172"/>
      <c r="I3691" s="172">
        <f t="shared" ref="I3691:I3700" si="116">E3691*F3691</f>
        <v>2000000</v>
      </c>
      <c r="J3691" s="172"/>
      <c r="K3691" s="172"/>
      <c r="L3691" s="178"/>
      <c r="M3691" s="174"/>
      <c r="N3691" s="175"/>
      <c r="O3691" s="176"/>
      <c r="P3691" s="166"/>
    </row>
    <row r="3692" spans="1:16" s="165" customFormat="1">
      <c r="A3692" s="310"/>
      <c r="B3692" s="378"/>
      <c r="C3692" s="169" t="s">
        <v>90</v>
      </c>
      <c r="D3692" s="170" t="s">
        <v>91</v>
      </c>
      <c r="E3692" s="382">
        <v>3</v>
      </c>
      <c r="F3692" s="172">
        <f>VLOOKUP($C3692,VLP!$C$3:$F$191,3,0)</f>
        <v>10000</v>
      </c>
      <c r="G3692" s="172"/>
      <c r="H3692" s="172"/>
      <c r="I3692" s="172">
        <f t="shared" si="116"/>
        <v>30000</v>
      </c>
      <c r="J3692" s="172"/>
      <c r="K3692" s="172"/>
      <c r="L3692" s="178"/>
      <c r="M3692" s="174"/>
      <c r="N3692" s="175"/>
      <c r="O3692" s="176"/>
      <c r="P3692" s="166"/>
    </row>
    <row r="3693" spans="1:16" s="165" customFormat="1">
      <c r="A3693" s="310"/>
      <c r="B3693" s="378"/>
      <c r="C3693" s="169" t="s">
        <v>266</v>
      </c>
      <c r="D3693" s="170" t="s">
        <v>81</v>
      </c>
      <c r="E3693" s="382">
        <v>0.5</v>
      </c>
      <c r="F3693" s="172">
        <f>VLOOKUP($C3693,VLP!$C$3:$F$191,3,0)</f>
        <v>120000</v>
      </c>
      <c r="G3693" s="172"/>
      <c r="H3693" s="172"/>
      <c r="I3693" s="172">
        <f t="shared" si="116"/>
        <v>60000</v>
      </c>
      <c r="J3693" s="172"/>
      <c r="K3693" s="172"/>
      <c r="L3693" s="178"/>
      <c r="M3693" s="174"/>
      <c r="N3693" s="175"/>
      <c r="O3693" s="176"/>
      <c r="P3693" s="166"/>
    </row>
    <row r="3694" spans="1:16" s="165" customFormat="1">
      <c r="A3694" s="310"/>
      <c r="B3694" s="378"/>
      <c r="C3694" s="169" t="s">
        <v>222</v>
      </c>
      <c r="D3694" s="170" t="s">
        <v>81</v>
      </c>
      <c r="E3694" s="382">
        <v>0.05</v>
      </c>
      <c r="F3694" s="172">
        <f>VLOOKUP($C3694,VLP!$C$3:$F$191,3,0)</f>
        <v>10000</v>
      </c>
      <c r="G3694" s="172"/>
      <c r="H3694" s="172"/>
      <c r="I3694" s="172">
        <f t="shared" si="116"/>
        <v>500</v>
      </c>
      <c r="J3694" s="172"/>
      <c r="K3694" s="172"/>
      <c r="L3694" s="178"/>
      <c r="M3694" s="174"/>
      <c r="N3694" s="175"/>
      <c r="O3694" s="176"/>
      <c r="P3694" s="166"/>
    </row>
    <row r="3695" spans="1:16" s="165" customFormat="1">
      <c r="A3695" s="310"/>
      <c r="B3695" s="378"/>
      <c r="C3695" s="169" t="s">
        <v>138</v>
      </c>
      <c r="D3695" s="170" t="s">
        <v>81</v>
      </c>
      <c r="E3695" s="382">
        <v>1.2</v>
      </c>
      <c r="F3695" s="172">
        <f>VLOOKUP($C3695,VLP!$C$3:$F$191,3,0)</f>
        <v>38000</v>
      </c>
      <c r="G3695" s="172"/>
      <c r="H3695" s="172"/>
      <c r="I3695" s="172">
        <f t="shared" si="116"/>
        <v>45600</v>
      </c>
      <c r="J3695" s="172"/>
      <c r="K3695" s="172"/>
      <c r="L3695" s="178"/>
      <c r="M3695" s="174"/>
      <c r="N3695" s="175"/>
      <c r="O3695" s="176"/>
      <c r="P3695" s="166"/>
    </row>
    <row r="3696" spans="1:16" s="165" customFormat="1">
      <c r="A3696" s="310"/>
      <c r="B3696" s="378"/>
      <c r="C3696" s="169" t="s">
        <v>115</v>
      </c>
      <c r="D3696" s="170" t="s">
        <v>81</v>
      </c>
      <c r="E3696" s="382">
        <v>19</v>
      </c>
      <c r="F3696" s="172">
        <f>VLOOKUP($C3696,VLP!$C$3:$F$191,3,0)</f>
        <v>35000</v>
      </c>
      <c r="G3696" s="172"/>
      <c r="H3696" s="172"/>
      <c r="I3696" s="172">
        <f t="shared" si="116"/>
        <v>665000</v>
      </c>
      <c r="J3696" s="172"/>
      <c r="K3696" s="172"/>
      <c r="L3696" s="178"/>
      <c r="M3696" s="174"/>
      <c r="N3696" s="175"/>
      <c r="O3696" s="176"/>
      <c r="P3696" s="166"/>
    </row>
    <row r="3697" spans="1:16" s="165" customFormat="1">
      <c r="A3697" s="310"/>
      <c r="B3697" s="378"/>
      <c r="C3697" s="169" t="s">
        <v>212</v>
      </c>
      <c r="D3697" s="170" t="s">
        <v>81</v>
      </c>
      <c r="E3697" s="382">
        <v>0.6</v>
      </c>
      <c r="F3697" s="172">
        <f>VLOOKUP($C3697,VLP!$C$3:$F$191,3,0)</f>
        <v>6000</v>
      </c>
      <c r="G3697" s="172"/>
      <c r="H3697" s="172"/>
      <c r="I3697" s="172">
        <f t="shared" si="116"/>
        <v>3600</v>
      </c>
      <c r="J3697" s="172"/>
      <c r="K3697" s="172"/>
      <c r="L3697" s="178"/>
      <c r="M3697" s="174"/>
      <c r="N3697" s="175"/>
      <c r="O3697" s="176"/>
      <c r="P3697" s="166"/>
    </row>
    <row r="3698" spans="1:16" s="165" customFormat="1">
      <c r="A3698" s="310"/>
      <c r="B3698" s="378"/>
      <c r="C3698" s="169" t="s">
        <v>93</v>
      </c>
      <c r="D3698" s="170" t="s">
        <v>81</v>
      </c>
      <c r="E3698" s="382">
        <v>6</v>
      </c>
      <c r="F3698" s="172">
        <f>VLOOKUP($C3698,VLP!$C$3:$F$191,3,0)</f>
        <v>16400</v>
      </c>
      <c r="G3698" s="172"/>
      <c r="H3698" s="172"/>
      <c r="I3698" s="172">
        <f t="shared" si="116"/>
        <v>98400</v>
      </c>
      <c r="J3698" s="172"/>
      <c r="K3698" s="172"/>
      <c r="L3698" s="178"/>
      <c r="M3698" s="174"/>
      <c r="N3698" s="175"/>
      <c r="O3698" s="176"/>
      <c r="P3698" s="166"/>
    </row>
    <row r="3699" spans="1:16" s="165" customFormat="1">
      <c r="A3699" s="310"/>
      <c r="B3699" s="378"/>
      <c r="C3699" s="169" t="s">
        <v>140</v>
      </c>
      <c r="D3699" s="170" t="s">
        <v>81</v>
      </c>
      <c r="E3699" s="382">
        <v>17</v>
      </c>
      <c r="F3699" s="172">
        <f>VLOOKUP($C3699,VLP!$C$3:$F$191,3,0)</f>
        <v>500</v>
      </c>
      <c r="G3699" s="172"/>
      <c r="H3699" s="172"/>
      <c r="I3699" s="172">
        <f t="shared" si="116"/>
        <v>8500</v>
      </c>
      <c r="J3699" s="172"/>
      <c r="K3699" s="172"/>
      <c r="L3699" s="178"/>
      <c r="M3699" s="174"/>
      <c r="N3699" s="175"/>
      <c r="O3699" s="176"/>
      <c r="P3699" s="166"/>
    </row>
    <row r="3700" spans="1:16" s="165" customFormat="1">
      <c r="A3700" s="310"/>
      <c r="B3700" s="378"/>
      <c r="C3700" s="169" t="s">
        <v>188</v>
      </c>
      <c r="D3700" s="170" t="s">
        <v>81</v>
      </c>
      <c r="E3700" s="382">
        <v>0.7</v>
      </c>
      <c r="F3700" s="172">
        <f>VLOOKUP($C3700,VLP!$C$3:$F$191,3,0)</f>
        <v>27500</v>
      </c>
      <c r="G3700" s="172"/>
      <c r="H3700" s="172"/>
      <c r="I3700" s="172">
        <f t="shared" si="116"/>
        <v>19250</v>
      </c>
      <c r="J3700" s="172"/>
      <c r="K3700" s="172"/>
      <c r="L3700" s="178"/>
      <c r="M3700" s="174"/>
      <c r="N3700" s="175"/>
      <c r="O3700" s="176"/>
      <c r="P3700" s="166"/>
    </row>
    <row r="3701" spans="1:16" s="165" customFormat="1">
      <c r="A3701" s="322"/>
      <c r="B3701" s="374"/>
      <c r="C3701" s="169" t="s">
        <v>2555</v>
      </c>
      <c r="D3701" s="170" t="s">
        <v>2556</v>
      </c>
      <c r="E3701" s="382">
        <v>5</v>
      </c>
      <c r="F3701" s="172">
        <f>SUM(I3691:I3700)</f>
        <v>2930850</v>
      </c>
      <c r="G3701" s="172"/>
      <c r="H3701" s="172"/>
      <c r="I3701" s="172">
        <f>E3701*F3701/100</f>
        <v>146542.5</v>
      </c>
      <c r="J3701" s="194"/>
      <c r="K3701" s="194"/>
      <c r="L3701" s="178"/>
      <c r="M3701" s="174"/>
      <c r="N3701" s="175"/>
      <c r="O3701" s="176"/>
      <c r="P3701" s="166"/>
    </row>
    <row r="3702" spans="1:16" s="165" customFormat="1">
      <c r="A3702" s="311"/>
      <c r="B3702" s="311"/>
      <c r="C3702" s="312" t="s">
        <v>4337</v>
      </c>
      <c r="D3702" s="182" t="s">
        <v>2540</v>
      </c>
      <c r="E3702" s="383">
        <v>11.3</v>
      </c>
      <c r="F3702" s="184"/>
      <c r="G3702" s="184">
        <f>_lg45</f>
        <v>343394.12828947359</v>
      </c>
      <c r="H3702" s="184"/>
      <c r="I3702" s="184"/>
      <c r="J3702" s="189">
        <f>G3702*E3702</f>
        <v>3880353.6496710517</v>
      </c>
      <c r="K3702" s="184"/>
      <c r="L3702"/>
      <c r="M3702"/>
      <c r="N3702"/>
      <c r="O3702"/>
      <c r="P3702" s="166"/>
    </row>
    <row r="3703" spans="1:16" s="165" customFormat="1" ht="24">
      <c r="A3703" s="447" t="s">
        <v>4870</v>
      </c>
      <c r="B3703" s="185" t="s">
        <v>4871</v>
      </c>
      <c r="C3703" s="309" t="s">
        <v>2792</v>
      </c>
      <c r="D3703" s="186"/>
      <c r="E3703" s="187"/>
      <c r="F3703" s="188"/>
      <c r="G3703" s="188"/>
      <c r="H3703" s="188"/>
      <c r="I3703" s="190">
        <f>SUM(I3704:I3714)</f>
        <v>2674612.5</v>
      </c>
      <c r="J3703" s="188"/>
      <c r="K3703" s="188"/>
      <c r="L3703" s="173" t="s">
        <v>321</v>
      </c>
      <c r="M3703" s="174">
        <f>+I3703</f>
        <v>2674612.5</v>
      </c>
      <c r="N3703" s="175">
        <f>+J3715</f>
        <v>3296583.6315789465</v>
      </c>
      <c r="O3703" s="176">
        <v>0</v>
      </c>
      <c r="P3703" s="330">
        <f>SUM(M3703:O3703)</f>
        <v>5971196.1315789465</v>
      </c>
    </row>
    <row r="3704" spans="1:16" s="165" customFormat="1">
      <c r="A3704" s="310"/>
      <c r="B3704" s="378"/>
      <c r="C3704" s="169" t="s">
        <v>321</v>
      </c>
      <c r="D3704" s="170" t="s">
        <v>98</v>
      </c>
      <c r="E3704" s="171">
        <v>1</v>
      </c>
      <c r="F3704" s="172">
        <f>VLOOKUP($C3704,VLP!$C$3:$F$191,3,0)</f>
        <v>2000000</v>
      </c>
      <c r="G3704" s="172"/>
      <c r="H3704" s="172"/>
      <c r="I3704" s="172">
        <f t="shared" ref="I3704:I3713" si="117">E3704*F3704</f>
        <v>2000000</v>
      </c>
      <c r="J3704" s="172"/>
      <c r="K3704" s="172"/>
      <c r="L3704" s="178"/>
      <c r="M3704" s="174"/>
      <c r="N3704" s="175"/>
      <c r="O3704" s="176"/>
      <c r="P3704" s="166"/>
    </row>
    <row r="3705" spans="1:16" s="165" customFormat="1">
      <c r="A3705" s="310"/>
      <c r="B3705" s="378"/>
      <c r="C3705" s="169" t="s">
        <v>90</v>
      </c>
      <c r="D3705" s="170" t="s">
        <v>91</v>
      </c>
      <c r="E3705" s="171">
        <v>2</v>
      </c>
      <c r="F3705" s="172">
        <f>VLOOKUP($C3705,VLP!$C$3:$F$191,3,0)</f>
        <v>10000</v>
      </c>
      <c r="G3705" s="172"/>
      <c r="H3705" s="172"/>
      <c r="I3705" s="172">
        <f t="shared" si="117"/>
        <v>20000</v>
      </c>
      <c r="J3705" s="172"/>
      <c r="K3705" s="172"/>
      <c r="L3705" s="178"/>
      <c r="M3705" s="174"/>
      <c r="N3705" s="175"/>
      <c r="O3705" s="176"/>
      <c r="P3705" s="166"/>
    </row>
    <row r="3706" spans="1:16" s="165" customFormat="1">
      <c r="A3706" s="310"/>
      <c r="B3706" s="378"/>
      <c r="C3706" s="169" t="s">
        <v>266</v>
      </c>
      <c r="D3706" s="170" t="s">
        <v>81</v>
      </c>
      <c r="E3706" s="171">
        <v>0.4</v>
      </c>
      <c r="F3706" s="172">
        <f>VLOOKUP($C3706,VLP!$C$3:$F$191,3,0)</f>
        <v>120000</v>
      </c>
      <c r="G3706" s="172"/>
      <c r="H3706" s="172"/>
      <c r="I3706" s="172">
        <f t="shared" si="117"/>
        <v>48000</v>
      </c>
      <c r="J3706" s="172"/>
      <c r="K3706" s="172"/>
      <c r="L3706" s="178"/>
      <c r="M3706" s="174"/>
      <c r="N3706" s="175"/>
      <c r="O3706" s="176"/>
      <c r="P3706" s="166"/>
    </row>
    <row r="3707" spans="1:16" s="165" customFormat="1">
      <c r="A3707" s="310"/>
      <c r="B3707" s="378"/>
      <c r="C3707" s="169" t="s">
        <v>222</v>
      </c>
      <c r="D3707" s="170" t="s">
        <v>81</v>
      </c>
      <c r="E3707" s="171">
        <v>0.04</v>
      </c>
      <c r="F3707" s="172">
        <f>VLOOKUP($C3707,VLP!$C$3:$F$191,3,0)</f>
        <v>10000</v>
      </c>
      <c r="G3707" s="172"/>
      <c r="H3707" s="172"/>
      <c r="I3707" s="172">
        <f t="shared" si="117"/>
        <v>400</v>
      </c>
      <c r="J3707" s="172"/>
      <c r="K3707" s="172"/>
      <c r="L3707" s="178"/>
      <c r="M3707" s="174"/>
      <c r="N3707" s="175"/>
      <c r="O3707" s="176"/>
      <c r="P3707" s="166"/>
    </row>
    <row r="3708" spans="1:16" s="165" customFormat="1">
      <c r="A3708" s="310"/>
      <c r="B3708" s="378"/>
      <c r="C3708" s="169" t="s">
        <v>138</v>
      </c>
      <c r="D3708" s="170" t="s">
        <v>81</v>
      </c>
      <c r="E3708" s="171">
        <v>1</v>
      </c>
      <c r="F3708" s="172">
        <f>VLOOKUP($C3708,VLP!$C$3:$F$191,3,0)</f>
        <v>38000</v>
      </c>
      <c r="G3708" s="172"/>
      <c r="H3708" s="172"/>
      <c r="I3708" s="172">
        <f t="shared" si="117"/>
        <v>38000</v>
      </c>
      <c r="J3708" s="172"/>
      <c r="K3708" s="172"/>
      <c r="L3708" s="178"/>
      <c r="M3708" s="174"/>
      <c r="N3708" s="175"/>
      <c r="O3708" s="176"/>
      <c r="P3708" s="166"/>
    </row>
    <row r="3709" spans="1:16" s="165" customFormat="1">
      <c r="A3709" s="310"/>
      <c r="B3709" s="378"/>
      <c r="C3709" s="169" t="s">
        <v>115</v>
      </c>
      <c r="D3709" s="170" t="s">
        <v>81</v>
      </c>
      <c r="E3709" s="171">
        <v>11</v>
      </c>
      <c r="F3709" s="172">
        <f>VLOOKUP($C3709,VLP!$C$3:$F$191,3,0)</f>
        <v>35000</v>
      </c>
      <c r="G3709" s="172"/>
      <c r="H3709" s="172"/>
      <c r="I3709" s="172">
        <f t="shared" si="117"/>
        <v>385000</v>
      </c>
      <c r="J3709" s="172"/>
      <c r="K3709" s="172"/>
      <c r="L3709" s="178"/>
      <c r="M3709" s="174"/>
      <c r="N3709" s="175"/>
      <c r="O3709" s="176"/>
      <c r="P3709" s="166"/>
    </row>
    <row r="3710" spans="1:16" s="165" customFormat="1">
      <c r="A3710" s="310"/>
      <c r="B3710" s="378"/>
      <c r="C3710" s="169" t="s">
        <v>212</v>
      </c>
      <c r="D3710" s="170" t="s">
        <v>81</v>
      </c>
      <c r="E3710" s="171">
        <v>0.3</v>
      </c>
      <c r="F3710" s="172">
        <f>VLOOKUP($C3710,VLP!$C$3:$F$191,3,0)</f>
        <v>6000</v>
      </c>
      <c r="G3710" s="172"/>
      <c r="H3710" s="172"/>
      <c r="I3710" s="172">
        <f t="shared" si="117"/>
        <v>1800</v>
      </c>
      <c r="J3710" s="172"/>
      <c r="K3710" s="172"/>
      <c r="L3710" s="178"/>
      <c r="M3710" s="174"/>
      <c r="N3710" s="175"/>
      <c r="O3710" s="176"/>
      <c r="P3710" s="166"/>
    </row>
    <row r="3711" spans="1:16" s="165" customFormat="1">
      <c r="A3711" s="310"/>
      <c r="B3711" s="378"/>
      <c r="C3711" s="169" t="s">
        <v>93</v>
      </c>
      <c r="D3711" s="170" t="s">
        <v>81</v>
      </c>
      <c r="E3711" s="171">
        <v>2</v>
      </c>
      <c r="F3711" s="172">
        <f>VLOOKUP($C3711,VLP!$C$3:$F$191,3,0)</f>
        <v>16400</v>
      </c>
      <c r="G3711" s="172"/>
      <c r="H3711" s="172"/>
      <c r="I3711" s="172">
        <f t="shared" si="117"/>
        <v>32800</v>
      </c>
      <c r="J3711" s="172"/>
      <c r="K3711" s="172"/>
      <c r="L3711" s="178"/>
      <c r="M3711" s="174"/>
      <c r="N3711" s="175"/>
      <c r="O3711" s="176"/>
      <c r="P3711" s="166"/>
    </row>
    <row r="3712" spans="1:16" s="165" customFormat="1">
      <c r="A3712" s="310"/>
      <c r="B3712" s="378"/>
      <c r="C3712" s="169" t="s">
        <v>140</v>
      </c>
      <c r="D3712" s="170" t="s">
        <v>81</v>
      </c>
      <c r="E3712" s="171">
        <v>15</v>
      </c>
      <c r="F3712" s="172">
        <f>VLOOKUP($C3712,VLP!$C$3:$F$191,3,0)</f>
        <v>500</v>
      </c>
      <c r="G3712" s="172"/>
      <c r="H3712" s="172"/>
      <c r="I3712" s="172">
        <f t="shared" si="117"/>
        <v>7500</v>
      </c>
      <c r="J3712" s="172"/>
      <c r="K3712" s="172"/>
      <c r="L3712" s="178"/>
      <c r="M3712" s="174"/>
      <c r="N3712" s="175"/>
      <c r="O3712" s="176"/>
      <c r="P3712" s="166"/>
    </row>
    <row r="3713" spans="1:16" s="165" customFormat="1">
      <c r="A3713" s="310"/>
      <c r="B3713" s="378"/>
      <c r="C3713" s="169" t="s">
        <v>188</v>
      </c>
      <c r="D3713" s="170" t="s">
        <v>81</v>
      </c>
      <c r="E3713" s="171">
        <v>0.5</v>
      </c>
      <c r="F3713" s="172">
        <f>VLOOKUP($C3713,VLP!$C$3:$F$191,3,0)</f>
        <v>27500</v>
      </c>
      <c r="G3713" s="172"/>
      <c r="H3713" s="172"/>
      <c r="I3713" s="172">
        <f t="shared" si="117"/>
        <v>13750</v>
      </c>
      <c r="J3713" s="172"/>
      <c r="K3713" s="172"/>
      <c r="L3713" s="178"/>
      <c r="M3713" s="174"/>
      <c r="N3713" s="175"/>
      <c r="O3713" s="176"/>
      <c r="P3713" s="166"/>
    </row>
    <row r="3714" spans="1:16" s="165" customFormat="1">
      <c r="A3714" s="322"/>
      <c r="B3714" s="374"/>
      <c r="C3714" s="169" t="s">
        <v>2555</v>
      </c>
      <c r="D3714" s="170" t="s">
        <v>2556</v>
      </c>
      <c r="E3714" s="171">
        <v>5</v>
      </c>
      <c r="F3714" s="172">
        <f>SUM(I3704:I3713)</f>
        <v>2547250</v>
      </c>
      <c r="G3714" s="172"/>
      <c r="H3714" s="172"/>
      <c r="I3714" s="172">
        <f>E3714*F3714/100</f>
        <v>127362.5</v>
      </c>
      <c r="J3714" s="194"/>
      <c r="K3714" s="194"/>
      <c r="L3714" s="178"/>
      <c r="M3714" s="174"/>
      <c r="N3714" s="175"/>
      <c r="O3714" s="176"/>
      <c r="P3714" s="166"/>
    </row>
    <row r="3715" spans="1:16" s="165" customFormat="1">
      <c r="A3715" s="311"/>
      <c r="B3715" s="311"/>
      <c r="C3715" s="312" t="s">
        <v>4337</v>
      </c>
      <c r="D3715" s="182" t="s">
        <v>2540</v>
      </c>
      <c r="E3715" s="183">
        <v>9.6</v>
      </c>
      <c r="F3715" s="184"/>
      <c r="G3715" s="184">
        <f>_lg45</f>
        <v>343394.12828947359</v>
      </c>
      <c r="H3715" s="184"/>
      <c r="I3715" s="184"/>
      <c r="J3715" s="189">
        <f>G3715*E3715</f>
        <v>3296583.6315789465</v>
      </c>
      <c r="K3715" s="184"/>
      <c r="L3715"/>
      <c r="M3715"/>
      <c r="N3715"/>
      <c r="O3715"/>
      <c r="P3715" s="166"/>
    </row>
    <row r="3716" spans="1:16" s="165" customFormat="1" ht="24">
      <c r="A3716" s="447" t="s">
        <v>4872</v>
      </c>
      <c r="B3716" s="185" t="s">
        <v>4873</v>
      </c>
      <c r="C3716" s="309" t="s">
        <v>2792</v>
      </c>
      <c r="D3716" s="186"/>
      <c r="E3716" s="187"/>
      <c r="F3716" s="188"/>
      <c r="G3716" s="188"/>
      <c r="H3716" s="188"/>
      <c r="I3716" s="190">
        <f>SUM(I3717:I3727)</f>
        <v>2683222.5</v>
      </c>
      <c r="J3716" s="188"/>
      <c r="K3716" s="188"/>
      <c r="L3716" s="173" t="s">
        <v>321</v>
      </c>
      <c r="M3716" s="174">
        <f>+I3716</f>
        <v>2683222.5</v>
      </c>
      <c r="N3716" s="175">
        <f>+J3728</f>
        <v>3605638.3470394728</v>
      </c>
      <c r="O3716" s="176">
        <v>0</v>
      </c>
      <c r="P3716" s="330">
        <f>SUM(M3716:O3716)</f>
        <v>6288860.8470394723</v>
      </c>
    </row>
    <row r="3717" spans="1:16" s="165" customFormat="1">
      <c r="A3717" s="310"/>
      <c r="B3717" s="378"/>
      <c r="C3717" s="169" t="s">
        <v>321</v>
      </c>
      <c r="D3717" s="170" t="s">
        <v>98</v>
      </c>
      <c r="E3717" s="382">
        <v>1</v>
      </c>
      <c r="F3717" s="172">
        <f>VLOOKUP($C3717,VLP!$C$3:$F$191,3,0)</f>
        <v>2000000</v>
      </c>
      <c r="G3717" s="172"/>
      <c r="H3717" s="172"/>
      <c r="I3717" s="172">
        <f t="shared" ref="I3717:I3726" si="118">E3717*F3717</f>
        <v>2000000</v>
      </c>
      <c r="J3717" s="172"/>
      <c r="K3717" s="172"/>
      <c r="L3717" s="178"/>
      <c r="M3717" s="174"/>
      <c r="N3717" s="175"/>
      <c r="O3717" s="176"/>
      <c r="P3717" s="166"/>
    </row>
    <row r="3718" spans="1:16" s="165" customFormat="1">
      <c r="A3718" s="310"/>
      <c r="B3718" s="378"/>
      <c r="C3718" s="169" t="s">
        <v>90</v>
      </c>
      <c r="D3718" s="170" t="s">
        <v>91</v>
      </c>
      <c r="E3718" s="382">
        <v>2</v>
      </c>
      <c r="F3718" s="172">
        <f>VLOOKUP($C3718,VLP!$C$3:$F$191,3,0)</f>
        <v>10000</v>
      </c>
      <c r="G3718" s="172"/>
      <c r="H3718" s="172"/>
      <c r="I3718" s="172">
        <f t="shared" si="118"/>
        <v>20000</v>
      </c>
      <c r="J3718" s="172"/>
      <c r="K3718" s="172"/>
      <c r="L3718" s="178"/>
      <c r="M3718" s="174"/>
      <c r="N3718" s="175"/>
      <c r="O3718" s="176"/>
      <c r="P3718" s="166"/>
    </row>
    <row r="3719" spans="1:16" s="165" customFormat="1">
      <c r="A3719" s="310"/>
      <c r="B3719" s="378"/>
      <c r="C3719" s="169" t="s">
        <v>266</v>
      </c>
      <c r="D3719" s="170" t="s">
        <v>81</v>
      </c>
      <c r="E3719" s="382">
        <v>0.4</v>
      </c>
      <c r="F3719" s="172">
        <f>VLOOKUP($C3719,VLP!$C$3:$F$191,3,0)</f>
        <v>120000</v>
      </c>
      <c r="G3719" s="172"/>
      <c r="H3719" s="172"/>
      <c r="I3719" s="172">
        <f t="shared" si="118"/>
        <v>48000</v>
      </c>
      <c r="J3719" s="172"/>
      <c r="K3719" s="172"/>
      <c r="L3719" s="178"/>
      <c r="M3719" s="174"/>
      <c r="N3719" s="175"/>
      <c r="O3719" s="176"/>
      <c r="P3719" s="166"/>
    </row>
    <row r="3720" spans="1:16" s="165" customFormat="1">
      <c r="A3720" s="310"/>
      <c r="B3720" s="378"/>
      <c r="C3720" s="169" t="s">
        <v>222</v>
      </c>
      <c r="D3720" s="170" t="s">
        <v>81</v>
      </c>
      <c r="E3720" s="382">
        <v>0.04</v>
      </c>
      <c r="F3720" s="172">
        <f>VLOOKUP($C3720,VLP!$C$3:$F$191,3,0)</f>
        <v>10000</v>
      </c>
      <c r="G3720" s="172"/>
      <c r="H3720" s="172"/>
      <c r="I3720" s="172">
        <f t="shared" si="118"/>
        <v>400</v>
      </c>
      <c r="J3720" s="172"/>
      <c r="K3720" s="172"/>
      <c r="L3720" s="178"/>
      <c r="M3720" s="174"/>
      <c r="N3720" s="175"/>
      <c r="O3720" s="176"/>
      <c r="P3720" s="166"/>
    </row>
    <row r="3721" spans="1:16" s="165" customFormat="1">
      <c r="A3721" s="310"/>
      <c r="B3721" s="378"/>
      <c r="C3721" s="169" t="s">
        <v>138</v>
      </c>
      <c r="D3721" s="170" t="s">
        <v>81</v>
      </c>
      <c r="E3721" s="382">
        <v>1</v>
      </c>
      <c r="F3721" s="172">
        <f>VLOOKUP($C3721,VLP!$C$3:$F$191,3,0)</f>
        <v>38000</v>
      </c>
      <c r="G3721" s="172"/>
      <c r="H3721" s="172"/>
      <c r="I3721" s="172">
        <f t="shared" si="118"/>
        <v>38000</v>
      </c>
      <c r="J3721" s="172"/>
      <c r="K3721" s="172"/>
      <c r="L3721" s="178"/>
      <c r="M3721" s="174"/>
      <c r="N3721" s="175"/>
      <c r="O3721" s="176"/>
      <c r="P3721" s="166"/>
    </row>
    <row r="3722" spans="1:16" s="165" customFormat="1">
      <c r="A3722" s="310"/>
      <c r="B3722" s="378"/>
      <c r="C3722" s="169" t="s">
        <v>115</v>
      </c>
      <c r="D3722" s="170" t="s">
        <v>81</v>
      </c>
      <c r="E3722" s="382">
        <v>11</v>
      </c>
      <c r="F3722" s="172">
        <f>VLOOKUP($C3722,VLP!$C$3:$F$191,3,0)</f>
        <v>35000</v>
      </c>
      <c r="G3722" s="172"/>
      <c r="H3722" s="172"/>
      <c r="I3722" s="172">
        <f t="shared" si="118"/>
        <v>385000</v>
      </c>
      <c r="J3722" s="172"/>
      <c r="K3722" s="172"/>
      <c r="L3722" s="178"/>
      <c r="M3722" s="174"/>
      <c r="N3722" s="175"/>
      <c r="O3722" s="176"/>
      <c r="P3722" s="166"/>
    </row>
    <row r="3723" spans="1:16" s="165" customFormat="1">
      <c r="A3723" s="310"/>
      <c r="B3723" s="378"/>
      <c r="C3723" s="169" t="s">
        <v>212</v>
      </c>
      <c r="D3723" s="170" t="s">
        <v>81</v>
      </c>
      <c r="E3723" s="382">
        <v>0.3</v>
      </c>
      <c r="F3723" s="172">
        <f>VLOOKUP($C3723,VLP!$C$3:$F$191,3,0)</f>
        <v>6000</v>
      </c>
      <c r="G3723" s="172"/>
      <c r="H3723" s="172"/>
      <c r="I3723" s="172">
        <f t="shared" si="118"/>
        <v>1800</v>
      </c>
      <c r="J3723" s="172"/>
      <c r="K3723" s="172"/>
      <c r="L3723" s="178"/>
      <c r="M3723" s="174"/>
      <c r="N3723" s="175"/>
      <c r="O3723" s="176"/>
      <c r="P3723" s="166"/>
    </row>
    <row r="3724" spans="1:16" s="165" customFormat="1">
      <c r="A3724" s="310"/>
      <c r="B3724" s="378"/>
      <c r="C3724" s="169" t="s">
        <v>93</v>
      </c>
      <c r="D3724" s="170" t="s">
        <v>81</v>
      </c>
      <c r="E3724" s="382">
        <v>2.5</v>
      </c>
      <c r="F3724" s="172">
        <f>VLOOKUP($C3724,VLP!$C$3:$F$191,3,0)</f>
        <v>16400</v>
      </c>
      <c r="G3724" s="172"/>
      <c r="H3724" s="172"/>
      <c r="I3724" s="172">
        <f t="shared" si="118"/>
        <v>41000</v>
      </c>
      <c r="J3724" s="172"/>
      <c r="K3724" s="172"/>
      <c r="L3724" s="178"/>
      <c r="M3724" s="174"/>
      <c r="N3724" s="175"/>
      <c r="O3724" s="176"/>
      <c r="P3724" s="166"/>
    </row>
    <row r="3725" spans="1:16" s="165" customFormat="1">
      <c r="A3725" s="310"/>
      <c r="B3725" s="378"/>
      <c r="C3725" s="169" t="s">
        <v>140</v>
      </c>
      <c r="D3725" s="170" t="s">
        <v>81</v>
      </c>
      <c r="E3725" s="382">
        <v>15</v>
      </c>
      <c r="F3725" s="172">
        <f>VLOOKUP($C3725,VLP!$C$3:$F$191,3,0)</f>
        <v>500</v>
      </c>
      <c r="G3725" s="172"/>
      <c r="H3725" s="172"/>
      <c r="I3725" s="172">
        <f t="shared" si="118"/>
        <v>7500</v>
      </c>
      <c r="J3725" s="172"/>
      <c r="K3725" s="172"/>
      <c r="L3725" s="178"/>
      <c r="M3725" s="174"/>
      <c r="N3725" s="175"/>
      <c r="O3725" s="176"/>
      <c r="P3725" s="166"/>
    </row>
    <row r="3726" spans="1:16" s="165" customFormat="1">
      <c r="A3726" s="310"/>
      <c r="B3726" s="378"/>
      <c r="C3726" s="169" t="s">
        <v>188</v>
      </c>
      <c r="D3726" s="170" t="s">
        <v>81</v>
      </c>
      <c r="E3726" s="382">
        <v>0.5</v>
      </c>
      <c r="F3726" s="172">
        <f>VLOOKUP($C3726,VLP!$C$3:$F$191,3,0)</f>
        <v>27500</v>
      </c>
      <c r="G3726" s="172"/>
      <c r="H3726" s="172"/>
      <c r="I3726" s="172">
        <f t="shared" si="118"/>
        <v>13750</v>
      </c>
      <c r="J3726" s="172"/>
      <c r="K3726" s="172"/>
      <c r="L3726" s="178"/>
      <c r="M3726" s="174"/>
      <c r="N3726" s="175"/>
      <c r="O3726" s="176"/>
      <c r="P3726" s="166"/>
    </row>
    <row r="3727" spans="1:16" s="165" customFormat="1">
      <c r="A3727" s="322"/>
      <c r="B3727" s="374"/>
      <c r="C3727" s="169" t="s">
        <v>2555</v>
      </c>
      <c r="D3727" s="170" t="s">
        <v>2556</v>
      </c>
      <c r="E3727" s="382">
        <v>5</v>
      </c>
      <c r="F3727" s="172">
        <f>SUM(I3717:I3726)</f>
        <v>2555450</v>
      </c>
      <c r="G3727" s="172"/>
      <c r="H3727" s="172"/>
      <c r="I3727" s="172">
        <f>E3727*F3727/100</f>
        <v>127772.5</v>
      </c>
      <c r="J3727" s="194"/>
      <c r="K3727" s="194"/>
      <c r="L3727" s="178"/>
      <c r="M3727" s="174"/>
      <c r="N3727" s="175"/>
      <c r="O3727" s="176"/>
      <c r="P3727" s="166"/>
    </row>
    <row r="3728" spans="1:16" s="165" customFormat="1">
      <c r="A3728" s="311"/>
      <c r="B3728" s="311"/>
      <c r="C3728" s="312" t="s">
        <v>4337</v>
      </c>
      <c r="D3728" s="182" t="s">
        <v>2540</v>
      </c>
      <c r="E3728" s="383">
        <v>10.5</v>
      </c>
      <c r="F3728" s="184"/>
      <c r="G3728" s="184">
        <f>_lg45</f>
        <v>343394.12828947359</v>
      </c>
      <c r="H3728" s="184"/>
      <c r="I3728" s="184"/>
      <c r="J3728" s="189">
        <f>G3728*E3728</f>
        <v>3605638.3470394728</v>
      </c>
      <c r="K3728" s="184"/>
      <c r="L3728"/>
      <c r="M3728"/>
      <c r="N3728"/>
      <c r="O3728"/>
      <c r="P3728" s="166"/>
    </row>
    <row r="3729" spans="1:16" s="165" customFormat="1" ht="24">
      <c r="A3729" s="447" t="s">
        <v>4874</v>
      </c>
      <c r="B3729" s="185" t="s">
        <v>4875</v>
      </c>
      <c r="C3729" s="309" t="s">
        <v>2792</v>
      </c>
      <c r="D3729" s="186"/>
      <c r="E3729" s="187"/>
      <c r="F3729" s="188"/>
      <c r="G3729" s="188"/>
      <c r="H3729" s="188"/>
      <c r="I3729" s="190">
        <f>SUM(I3730:I3740)</f>
        <v>2884875</v>
      </c>
      <c r="J3729" s="188"/>
      <c r="K3729" s="188"/>
      <c r="L3729" s="173" t="s">
        <v>321</v>
      </c>
      <c r="M3729" s="174">
        <f>+I3729</f>
        <v>2884875</v>
      </c>
      <c r="N3729" s="175">
        <f>+J3741</f>
        <v>4017711.3009868409</v>
      </c>
      <c r="O3729" s="176">
        <v>0</v>
      </c>
      <c r="P3729" s="330">
        <f>SUM(M3729:O3729)</f>
        <v>6902586.3009868413</v>
      </c>
    </row>
    <row r="3730" spans="1:16" s="165" customFormat="1">
      <c r="A3730" s="310"/>
      <c r="B3730" s="378"/>
      <c r="C3730" s="169" t="s">
        <v>321</v>
      </c>
      <c r="D3730" s="170" t="s">
        <v>98</v>
      </c>
      <c r="E3730" s="382">
        <v>1</v>
      </c>
      <c r="F3730" s="172">
        <f>VLOOKUP($C3730,VLP!$C$3:$F$191,3,0)</f>
        <v>2000000</v>
      </c>
      <c r="G3730" s="172"/>
      <c r="H3730" s="172"/>
      <c r="I3730" s="172">
        <f t="shared" ref="I3730:I3739" si="119">E3730*F3730</f>
        <v>2000000</v>
      </c>
      <c r="J3730" s="172"/>
      <c r="K3730" s="172"/>
      <c r="L3730" s="178"/>
      <c r="M3730" s="174"/>
      <c r="N3730" s="175"/>
      <c r="O3730" s="176"/>
      <c r="P3730" s="166"/>
    </row>
    <row r="3731" spans="1:16" s="165" customFormat="1">
      <c r="A3731" s="310"/>
      <c r="B3731" s="378"/>
      <c r="C3731" s="169" t="s">
        <v>90</v>
      </c>
      <c r="D3731" s="170" t="s">
        <v>91</v>
      </c>
      <c r="E3731" s="382">
        <v>2.5</v>
      </c>
      <c r="F3731" s="172">
        <f>VLOOKUP($C3731,VLP!$C$3:$F$191,3,0)</f>
        <v>10000</v>
      </c>
      <c r="G3731" s="172"/>
      <c r="H3731" s="172"/>
      <c r="I3731" s="172">
        <f t="shared" si="119"/>
        <v>25000</v>
      </c>
      <c r="J3731" s="172"/>
      <c r="K3731" s="172"/>
      <c r="L3731" s="178"/>
      <c r="M3731" s="174"/>
      <c r="N3731" s="175"/>
      <c r="O3731" s="176"/>
      <c r="P3731" s="166"/>
    </row>
    <row r="3732" spans="1:16" s="165" customFormat="1">
      <c r="A3732" s="310"/>
      <c r="B3732" s="378"/>
      <c r="C3732" s="169" t="s">
        <v>266</v>
      </c>
      <c r="D3732" s="170" t="s">
        <v>81</v>
      </c>
      <c r="E3732" s="382">
        <v>0.4</v>
      </c>
      <c r="F3732" s="172">
        <f>VLOOKUP($C3732,VLP!$C$3:$F$191,3,0)</f>
        <v>120000</v>
      </c>
      <c r="G3732" s="172"/>
      <c r="H3732" s="172"/>
      <c r="I3732" s="172">
        <f t="shared" si="119"/>
        <v>48000</v>
      </c>
      <c r="J3732" s="172"/>
      <c r="K3732" s="172"/>
      <c r="L3732" s="178"/>
      <c r="M3732" s="174"/>
      <c r="N3732" s="175"/>
      <c r="O3732" s="176"/>
      <c r="P3732" s="166"/>
    </row>
    <row r="3733" spans="1:16" s="165" customFormat="1">
      <c r="A3733" s="310"/>
      <c r="B3733" s="378"/>
      <c r="C3733" s="169" t="s">
        <v>222</v>
      </c>
      <c r="D3733" s="170" t="s">
        <v>81</v>
      </c>
      <c r="E3733" s="382">
        <v>0.04</v>
      </c>
      <c r="F3733" s="172">
        <f>VLOOKUP($C3733,VLP!$C$3:$F$191,3,0)</f>
        <v>10000</v>
      </c>
      <c r="G3733" s="172"/>
      <c r="H3733" s="172"/>
      <c r="I3733" s="172">
        <f t="shared" si="119"/>
        <v>400</v>
      </c>
      <c r="J3733" s="172"/>
      <c r="K3733" s="172"/>
      <c r="L3733" s="178"/>
      <c r="M3733" s="174"/>
      <c r="N3733" s="175"/>
      <c r="O3733" s="176"/>
      <c r="P3733" s="166"/>
    </row>
    <row r="3734" spans="1:16" s="165" customFormat="1">
      <c r="A3734" s="310"/>
      <c r="B3734" s="378"/>
      <c r="C3734" s="169" t="s">
        <v>138</v>
      </c>
      <c r="D3734" s="170" t="s">
        <v>81</v>
      </c>
      <c r="E3734" s="382">
        <v>1</v>
      </c>
      <c r="F3734" s="172">
        <f>VLOOKUP($C3734,VLP!$C$3:$F$191,3,0)</f>
        <v>38000</v>
      </c>
      <c r="G3734" s="172"/>
      <c r="H3734" s="172"/>
      <c r="I3734" s="172">
        <f t="shared" si="119"/>
        <v>38000</v>
      </c>
      <c r="J3734" s="172"/>
      <c r="K3734" s="172"/>
      <c r="L3734" s="178"/>
      <c r="M3734" s="174"/>
      <c r="N3734" s="175"/>
      <c r="O3734" s="176"/>
      <c r="P3734" s="166"/>
    </row>
    <row r="3735" spans="1:16" s="165" customFormat="1">
      <c r="A3735" s="310"/>
      <c r="B3735" s="378"/>
      <c r="C3735" s="169" t="s">
        <v>115</v>
      </c>
      <c r="D3735" s="170" t="s">
        <v>81</v>
      </c>
      <c r="E3735" s="382">
        <v>16</v>
      </c>
      <c r="F3735" s="172">
        <f>VLOOKUP($C3735,VLP!$C$3:$F$191,3,0)</f>
        <v>35000</v>
      </c>
      <c r="G3735" s="172"/>
      <c r="H3735" s="172"/>
      <c r="I3735" s="172">
        <f t="shared" si="119"/>
        <v>560000</v>
      </c>
      <c r="J3735" s="172"/>
      <c r="K3735" s="172"/>
      <c r="L3735" s="178"/>
      <c r="M3735" s="174"/>
      <c r="N3735" s="175"/>
      <c r="O3735" s="176"/>
      <c r="P3735" s="166"/>
    </row>
    <row r="3736" spans="1:16" s="165" customFormat="1">
      <c r="A3736" s="310"/>
      <c r="B3736" s="378"/>
      <c r="C3736" s="169" t="s">
        <v>212</v>
      </c>
      <c r="D3736" s="170" t="s">
        <v>81</v>
      </c>
      <c r="E3736" s="382">
        <v>0.4</v>
      </c>
      <c r="F3736" s="172">
        <f>VLOOKUP($C3736,VLP!$C$3:$F$191,3,0)</f>
        <v>6000</v>
      </c>
      <c r="G3736" s="172"/>
      <c r="H3736" s="172"/>
      <c r="I3736" s="172">
        <f t="shared" si="119"/>
        <v>2400</v>
      </c>
      <c r="J3736" s="172"/>
      <c r="K3736" s="172"/>
      <c r="L3736" s="178"/>
      <c r="M3736" s="174"/>
      <c r="N3736" s="175"/>
      <c r="O3736" s="176"/>
      <c r="P3736" s="166"/>
    </row>
    <row r="3737" spans="1:16" s="165" customFormat="1">
      <c r="A3737" s="310"/>
      <c r="B3737" s="378"/>
      <c r="C3737" s="169" t="s">
        <v>93</v>
      </c>
      <c r="D3737" s="170" t="s">
        <v>81</v>
      </c>
      <c r="E3737" s="382">
        <v>3</v>
      </c>
      <c r="F3737" s="172">
        <f>VLOOKUP($C3737,VLP!$C$3:$F$191,3,0)</f>
        <v>16400</v>
      </c>
      <c r="G3737" s="172"/>
      <c r="H3737" s="172"/>
      <c r="I3737" s="172">
        <f t="shared" si="119"/>
        <v>49200</v>
      </c>
      <c r="J3737" s="172"/>
      <c r="K3737" s="172"/>
      <c r="L3737" s="178"/>
      <c r="M3737" s="174"/>
      <c r="N3737" s="175"/>
      <c r="O3737" s="176"/>
      <c r="P3737" s="166"/>
    </row>
    <row r="3738" spans="1:16" s="165" customFormat="1">
      <c r="A3738" s="310"/>
      <c r="B3738" s="378"/>
      <c r="C3738" s="169" t="s">
        <v>140</v>
      </c>
      <c r="D3738" s="170" t="s">
        <v>81</v>
      </c>
      <c r="E3738" s="382">
        <v>16</v>
      </c>
      <c r="F3738" s="172">
        <f>VLOOKUP($C3738,VLP!$C$3:$F$191,3,0)</f>
        <v>500</v>
      </c>
      <c r="G3738" s="172"/>
      <c r="H3738" s="172"/>
      <c r="I3738" s="172">
        <f t="shared" si="119"/>
        <v>8000</v>
      </c>
      <c r="J3738" s="172"/>
      <c r="K3738" s="172"/>
      <c r="L3738" s="178"/>
      <c r="M3738" s="174"/>
      <c r="N3738" s="175"/>
      <c r="O3738" s="176"/>
      <c r="P3738" s="166"/>
    </row>
    <row r="3739" spans="1:16" s="165" customFormat="1">
      <c r="A3739" s="310"/>
      <c r="B3739" s="378"/>
      <c r="C3739" s="169" t="s">
        <v>188</v>
      </c>
      <c r="D3739" s="170" t="s">
        <v>81</v>
      </c>
      <c r="E3739" s="382">
        <v>0.6</v>
      </c>
      <c r="F3739" s="172">
        <f>VLOOKUP($C3739,VLP!$C$3:$F$191,3,0)</f>
        <v>27500</v>
      </c>
      <c r="G3739" s="172"/>
      <c r="H3739" s="172"/>
      <c r="I3739" s="172">
        <f t="shared" si="119"/>
        <v>16500</v>
      </c>
      <c r="J3739" s="172"/>
      <c r="K3739" s="172"/>
      <c r="L3739" s="178"/>
      <c r="M3739" s="174"/>
      <c r="N3739" s="175"/>
      <c r="O3739" s="176"/>
      <c r="P3739" s="166"/>
    </row>
    <row r="3740" spans="1:16" s="165" customFormat="1">
      <c r="A3740" s="322"/>
      <c r="B3740" s="374"/>
      <c r="C3740" s="169" t="s">
        <v>2555</v>
      </c>
      <c r="D3740" s="170" t="s">
        <v>2556</v>
      </c>
      <c r="E3740" s="382">
        <v>5</v>
      </c>
      <c r="F3740" s="172">
        <f>SUM(I3730:I3739)</f>
        <v>2747500</v>
      </c>
      <c r="G3740" s="172"/>
      <c r="H3740" s="172"/>
      <c r="I3740" s="172">
        <f>E3740*F3740/100</f>
        <v>137375</v>
      </c>
      <c r="J3740" s="194"/>
      <c r="K3740" s="194"/>
      <c r="L3740" s="178"/>
      <c r="M3740" s="174"/>
      <c r="N3740" s="175"/>
      <c r="O3740" s="176"/>
      <c r="P3740" s="166"/>
    </row>
    <row r="3741" spans="1:16" s="165" customFormat="1">
      <c r="A3741" s="311"/>
      <c r="B3741" s="311"/>
      <c r="C3741" s="312" t="s">
        <v>4337</v>
      </c>
      <c r="D3741" s="182" t="s">
        <v>2540</v>
      </c>
      <c r="E3741" s="383">
        <v>11.7</v>
      </c>
      <c r="F3741" s="184"/>
      <c r="G3741" s="184">
        <f>_lg45</f>
        <v>343394.12828947359</v>
      </c>
      <c r="H3741" s="184"/>
      <c r="I3741" s="184"/>
      <c r="J3741" s="189">
        <f>G3741*E3741</f>
        <v>4017711.3009868409</v>
      </c>
      <c r="K3741" s="184"/>
      <c r="L3741"/>
      <c r="M3741"/>
      <c r="N3741"/>
      <c r="O3741"/>
      <c r="P3741" s="166"/>
    </row>
    <row r="3742" spans="1:16" s="165" customFormat="1" ht="24">
      <c r="A3742" s="447" t="s">
        <v>4876</v>
      </c>
      <c r="B3742" s="185" t="s">
        <v>4877</v>
      </c>
      <c r="C3742" s="309" t="s">
        <v>2792</v>
      </c>
      <c r="D3742" s="186"/>
      <c r="E3742" s="187"/>
      <c r="F3742" s="188"/>
      <c r="G3742" s="188"/>
      <c r="H3742" s="188"/>
      <c r="I3742" s="190">
        <f>SUM(I3743:I3753)</f>
        <v>2923410</v>
      </c>
      <c r="J3742" s="188"/>
      <c r="K3742" s="188"/>
      <c r="L3742" s="173" t="s">
        <v>321</v>
      </c>
      <c r="M3742" s="174">
        <f>+I3742</f>
        <v>2923410</v>
      </c>
      <c r="N3742" s="175">
        <f>+J3754</f>
        <v>4477859.4328947356</v>
      </c>
      <c r="O3742" s="176">
        <v>0</v>
      </c>
      <c r="P3742" s="330">
        <f>SUM(M3742:O3742)</f>
        <v>7401269.4328947356</v>
      </c>
    </row>
    <row r="3743" spans="1:16" s="165" customFormat="1">
      <c r="A3743" s="310"/>
      <c r="B3743" s="378"/>
      <c r="C3743" s="169" t="s">
        <v>321</v>
      </c>
      <c r="D3743" s="170" t="s">
        <v>98</v>
      </c>
      <c r="E3743" s="382">
        <v>1</v>
      </c>
      <c r="F3743" s="172">
        <f>VLOOKUP($C3743,VLP!$C$3:$F$191,3,0)</f>
        <v>2000000</v>
      </c>
      <c r="G3743" s="172"/>
      <c r="H3743" s="172"/>
      <c r="I3743" s="172">
        <f t="shared" ref="I3743:I3752" si="120">E3743*F3743</f>
        <v>2000000</v>
      </c>
      <c r="J3743" s="172"/>
      <c r="K3743" s="172"/>
      <c r="L3743" s="178"/>
      <c r="M3743" s="174"/>
      <c r="N3743" s="175"/>
      <c r="O3743" s="176"/>
      <c r="P3743" s="166"/>
    </row>
    <row r="3744" spans="1:16" s="165" customFormat="1">
      <c r="A3744" s="310"/>
      <c r="B3744" s="378"/>
      <c r="C3744" s="169" t="s">
        <v>90</v>
      </c>
      <c r="D3744" s="170" t="s">
        <v>91</v>
      </c>
      <c r="E3744" s="382">
        <v>2.5</v>
      </c>
      <c r="F3744" s="172">
        <f>VLOOKUP($C3744,VLP!$C$3:$F$191,3,0)</f>
        <v>10000</v>
      </c>
      <c r="G3744" s="172"/>
      <c r="H3744" s="172"/>
      <c r="I3744" s="172">
        <f t="shared" si="120"/>
        <v>25000</v>
      </c>
      <c r="J3744" s="172"/>
      <c r="K3744" s="172"/>
      <c r="L3744" s="178"/>
      <c r="M3744" s="174"/>
      <c r="N3744" s="175"/>
      <c r="O3744" s="176"/>
      <c r="P3744" s="166"/>
    </row>
    <row r="3745" spans="1:16" s="165" customFormat="1">
      <c r="A3745" s="310"/>
      <c r="B3745" s="378"/>
      <c r="C3745" s="169" t="s">
        <v>266</v>
      </c>
      <c r="D3745" s="170" t="s">
        <v>81</v>
      </c>
      <c r="E3745" s="382">
        <v>0.5</v>
      </c>
      <c r="F3745" s="172">
        <f>VLOOKUP($C3745,VLP!$C$3:$F$191,3,0)</f>
        <v>120000</v>
      </c>
      <c r="G3745" s="172"/>
      <c r="H3745" s="172"/>
      <c r="I3745" s="172">
        <f t="shared" si="120"/>
        <v>60000</v>
      </c>
      <c r="J3745" s="172"/>
      <c r="K3745" s="172"/>
      <c r="L3745" s="178"/>
      <c r="M3745" s="174"/>
      <c r="N3745" s="175"/>
      <c r="O3745" s="176"/>
      <c r="P3745" s="166"/>
    </row>
    <row r="3746" spans="1:16" s="165" customFormat="1">
      <c r="A3746" s="310"/>
      <c r="B3746" s="378"/>
      <c r="C3746" s="169" t="s">
        <v>222</v>
      </c>
      <c r="D3746" s="170" t="s">
        <v>81</v>
      </c>
      <c r="E3746" s="382">
        <v>0.05</v>
      </c>
      <c r="F3746" s="172">
        <f>VLOOKUP($C3746,VLP!$C$3:$F$191,3,0)</f>
        <v>10000</v>
      </c>
      <c r="G3746" s="172"/>
      <c r="H3746" s="172"/>
      <c r="I3746" s="172">
        <f t="shared" si="120"/>
        <v>500</v>
      </c>
      <c r="J3746" s="172"/>
      <c r="K3746" s="172"/>
      <c r="L3746" s="178"/>
      <c r="M3746" s="174"/>
      <c r="N3746" s="175"/>
      <c r="O3746" s="176"/>
      <c r="P3746" s="166"/>
    </row>
    <row r="3747" spans="1:16" s="165" customFormat="1">
      <c r="A3747" s="310"/>
      <c r="B3747" s="378"/>
      <c r="C3747" s="169" t="s">
        <v>138</v>
      </c>
      <c r="D3747" s="170" t="s">
        <v>81</v>
      </c>
      <c r="E3747" s="382">
        <v>1.2</v>
      </c>
      <c r="F3747" s="172">
        <f>VLOOKUP($C3747,VLP!$C$3:$F$191,3,0)</f>
        <v>38000</v>
      </c>
      <c r="G3747" s="172"/>
      <c r="H3747" s="172"/>
      <c r="I3747" s="172">
        <f t="shared" si="120"/>
        <v>45600</v>
      </c>
      <c r="J3747" s="172"/>
      <c r="K3747" s="172"/>
      <c r="L3747" s="178"/>
      <c r="M3747" s="174"/>
      <c r="N3747" s="175"/>
      <c r="O3747" s="176"/>
      <c r="P3747" s="166"/>
    </row>
    <row r="3748" spans="1:16" s="165" customFormat="1">
      <c r="A3748" s="310"/>
      <c r="B3748" s="378"/>
      <c r="C3748" s="169" t="s">
        <v>115</v>
      </c>
      <c r="D3748" s="170" t="s">
        <v>81</v>
      </c>
      <c r="E3748" s="382">
        <v>16</v>
      </c>
      <c r="F3748" s="172">
        <f>VLOOKUP($C3748,VLP!$C$3:$F$191,3,0)</f>
        <v>35000</v>
      </c>
      <c r="G3748" s="172"/>
      <c r="H3748" s="172"/>
      <c r="I3748" s="172">
        <f t="shared" si="120"/>
        <v>560000</v>
      </c>
      <c r="J3748" s="172"/>
      <c r="K3748" s="172"/>
      <c r="L3748" s="178"/>
      <c r="M3748" s="174"/>
      <c r="N3748" s="175"/>
      <c r="O3748" s="176"/>
      <c r="P3748" s="166"/>
    </row>
    <row r="3749" spans="1:16" s="165" customFormat="1">
      <c r="A3749" s="310"/>
      <c r="B3749" s="378"/>
      <c r="C3749" s="169" t="s">
        <v>212</v>
      </c>
      <c r="D3749" s="170" t="s">
        <v>81</v>
      </c>
      <c r="E3749" s="382">
        <v>0.5</v>
      </c>
      <c r="F3749" s="172">
        <f>VLOOKUP($C3749,VLP!$C$3:$F$191,3,0)</f>
        <v>6000</v>
      </c>
      <c r="G3749" s="172"/>
      <c r="H3749" s="172"/>
      <c r="I3749" s="172">
        <f t="shared" si="120"/>
        <v>3000</v>
      </c>
      <c r="J3749" s="172"/>
      <c r="K3749" s="172"/>
      <c r="L3749" s="178"/>
      <c r="M3749" s="174"/>
      <c r="N3749" s="175"/>
      <c r="O3749" s="176"/>
      <c r="P3749" s="166"/>
    </row>
    <row r="3750" spans="1:16" s="165" customFormat="1">
      <c r="A3750" s="310"/>
      <c r="B3750" s="378"/>
      <c r="C3750" s="169" t="s">
        <v>93</v>
      </c>
      <c r="D3750" s="170" t="s">
        <v>81</v>
      </c>
      <c r="E3750" s="382">
        <v>4</v>
      </c>
      <c r="F3750" s="172">
        <f>VLOOKUP($C3750,VLP!$C$3:$F$191,3,0)</f>
        <v>16400</v>
      </c>
      <c r="G3750" s="172"/>
      <c r="H3750" s="172"/>
      <c r="I3750" s="172">
        <f t="shared" si="120"/>
        <v>65600</v>
      </c>
      <c r="J3750" s="172"/>
      <c r="K3750" s="172"/>
      <c r="L3750" s="178"/>
      <c r="M3750" s="174"/>
      <c r="N3750" s="175"/>
      <c r="O3750" s="176"/>
      <c r="P3750" s="166"/>
    </row>
    <row r="3751" spans="1:16" s="165" customFormat="1">
      <c r="A3751" s="310"/>
      <c r="B3751" s="378"/>
      <c r="C3751" s="169" t="s">
        <v>140</v>
      </c>
      <c r="D3751" s="170" t="s">
        <v>81</v>
      </c>
      <c r="E3751" s="382">
        <v>16</v>
      </c>
      <c r="F3751" s="172">
        <f>VLOOKUP($C3751,VLP!$C$3:$F$191,3,0)</f>
        <v>500</v>
      </c>
      <c r="G3751" s="172"/>
      <c r="H3751" s="172"/>
      <c r="I3751" s="172">
        <f t="shared" si="120"/>
        <v>8000</v>
      </c>
      <c r="J3751" s="172"/>
      <c r="K3751" s="172"/>
      <c r="L3751" s="178"/>
      <c r="M3751" s="174"/>
      <c r="N3751" s="175"/>
      <c r="O3751" s="176"/>
      <c r="P3751" s="166"/>
    </row>
    <row r="3752" spans="1:16" s="165" customFormat="1">
      <c r="A3752" s="310"/>
      <c r="B3752" s="378"/>
      <c r="C3752" s="169" t="s">
        <v>188</v>
      </c>
      <c r="D3752" s="170" t="s">
        <v>81</v>
      </c>
      <c r="E3752" s="382">
        <v>0.6</v>
      </c>
      <c r="F3752" s="172">
        <f>VLOOKUP($C3752,VLP!$C$3:$F$191,3,0)</f>
        <v>27500</v>
      </c>
      <c r="G3752" s="172"/>
      <c r="H3752" s="172"/>
      <c r="I3752" s="172">
        <f t="shared" si="120"/>
        <v>16500</v>
      </c>
      <c r="J3752" s="172"/>
      <c r="K3752" s="172"/>
      <c r="L3752" s="178"/>
      <c r="M3752" s="174"/>
      <c r="N3752" s="175"/>
      <c r="O3752" s="176"/>
      <c r="P3752" s="166"/>
    </row>
    <row r="3753" spans="1:16" s="165" customFormat="1">
      <c r="A3753" s="322"/>
      <c r="B3753" s="374"/>
      <c r="C3753" s="169" t="s">
        <v>2555</v>
      </c>
      <c r="D3753" s="170" t="s">
        <v>2556</v>
      </c>
      <c r="E3753" s="382">
        <v>5</v>
      </c>
      <c r="F3753" s="172">
        <f>SUM(I3743:I3752)</f>
        <v>2784200</v>
      </c>
      <c r="G3753" s="172"/>
      <c r="H3753" s="172"/>
      <c r="I3753" s="172">
        <f>E3753*F3753/100</f>
        <v>139210</v>
      </c>
      <c r="J3753" s="194"/>
      <c r="K3753" s="194"/>
      <c r="L3753" s="178"/>
      <c r="M3753" s="174"/>
      <c r="N3753" s="175"/>
      <c r="O3753" s="176"/>
      <c r="P3753" s="166"/>
    </row>
    <row r="3754" spans="1:16" s="165" customFormat="1">
      <c r="A3754" s="311"/>
      <c r="B3754" s="311"/>
      <c r="C3754" s="312" t="s">
        <v>4337</v>
      </c>
      <c r="D3754" s="182" t="s">
        <v>2540</v>
      </c>
      <c r="E3754" s="383">
        <v>13.04</v>
      </c>
      <c r="F3754" s="184"/>
      <c r="G3754" s="184">
        <f>_lg45</f>
        <v>343394.12828947359</v>
      </c>
      <c r="H3754" s="184"/>
      <c r="I3754" s="184"/>
      <c r="J3754" s="189">
        <f>G3754*E3754</f>
        <v>4477859.4328947356</v>
      </c>
      <c r="K3754" s="184"/>
      <c r="L3754"/>
      <c r="M3754"/>
      <c r="N3754"/>
      <c r="O3754"/>
      <c r="P3754" s="166"/>
    </row>
    <row r="3755" spans="1:16" s="165" customFormat="1" ht="24">
      <c r="A3755" s="447" t="s">
        <v>4878</v>
      </c>
      <c r="B3755" s="185" t="s">
        <v>4879</v>
      </c>
      <c r="C3755" s="309" t="s">
        <v>2792</v>
      </c>
      <c r="D3755" s="186"/>
      <c r="E3755" s="187"/>
      <c r="F3755" s="188"/>
      <c r="G3755" s="188"/>
      <c r="H3755" s="188"/>
      <c r="I3755" s="190">
        <f>SUM(I3756:I3766)</f>
        <v>3059542.5</v>
      </c>
      <c r="J3755" s="188"/>
      <c r="K3755" s="188"/>
      <c r="L3755" s="173" t="s">
        <v>321</v>
      </c>
      <c r="M3755" s="174">
        <f>+I3755</f>
        <v>3059542.5</v>
      </c>
      <c r="N3755" s="175">
        <f>+J3767</f>
        <v>4841857.2088815775</v>
      </c>
      <c r="O3755" s="176">
        <v>0</v>
      </c>
      <c r="P3755" s="330">
        <f>SUM(M3755:O3755)</f>
        <v>7901399.7088815775</v>
      </c>
    </row>
    <row r="3756" spans="1:16" s="165" customFormat="1">
      <c r="A3756" s="310"/>
      <c r="B3756" s="378"/>
      <c r="C3756" s="169" t="s">
        <v>321</v>
      </c>
      <c r="D3756" s="170" t="s">
        <v>98</v>
      </c>
      <c r="E3756" s="382">
        <v>1</v>
      </c>
      <c r="F3756" s="172">
        <f>VLOOKUP($C3756,VLP!$C$3:$F$191,3,0)</f>
        <v>2000000</v>
      </c>
      <c r="G3756" s="172"/>
      <c r="H3756" s="172"/>
      <c r="I3756" s="172">
        <f t="shared" ref="I3756:I3765" si="121">E3756*F3756</f>
        <v>2000000</v>
      </c>
      <c r="J3756" s="172"/>
      <c r="K3756" s="172"/>
      <c r="L3756" s="178"/>
      <c r="M3756" s="174"/>
      <c r="N3756" s="175"/>
      <c r="O3756" s="176"/>
      <c r="P3756" s="166"/>
    </row>
    <row r="3757" spans="1:16" s="165" customFormat="1">
      <c r="A3757" s="310"/>
      <c r="B3757" s="378"/>
      <c r="C3757" s="169" t="s">
        <v>90</v>
      </c>
      <c r="D3757" s="170" t="s">
        <v>91</v>
      </c>
      <c r="E3757" s="382">
        <v>3</v>
      </c>
      <c r="F3757" s="172">
        <f>VLOOKUP($C3757,VLP!$C$3:$F$191,3,0)</f>
        <v>10000</v>
      </c>
      <c r="G3757" s="172"/>
      <c r="H3757" s="172"/>
      <c r="I3757" s="172">
        <f t="shared" si="121"/>
        <v>30000</v>
      </c>
      <c r="J3757" s="172"/>
      <c r="K3757" s="172"/>
      <c r="L3757" s="178"/>
      <c r="M3757" s="174"/>
      <c r="N3757" s="175"/>
      <c r="O3757" s="176"/>
      <c r="P3757" s="166"/>
    </row>
    <row r="3758" spans="1:16" s="165" customFormat="1">
      <c r="A3758" s="310"/>
      <c r="B3758" s="378"/>
      <c r="C3758" s="169" t="s">
        <v>266</v>
      </c>
      <c r="D3758" s="170" t="s">
        <v>81</v>
      </c>
      <c r="E3758" s="382">
        <v>0.5</v>
      </c>
      <c r="F3758" s="172">
        <f>VLOOKUP($C3758,VLP!$C$3:$F$191,3,0)</f>
        <v>120000</v>
      </c>
      <c r="G3758" s="172"/>
      <c r="H3758" s="172"/>
      <c r="I3758" s="172">
        <f t="shared" si="121"/>
        <v>60000</v>
      </c>
      <c r="J3758" s="172"/>
      <c r="K3758" s="172"/>
      <c r="L3758" s="178"/>
      <c r="M3758" s="174"/>
      <c r="N3758" s="175"/>
      <c r="O3758" s="176"/>
      <c r="P3758" s="166"/>
    </row>
    <row r="3759" spans="1:16" s="165" customFormat="1">
      <c r="A3759" s="310"/>
      <c r="B3759" s="378"/>
      <c r="C3759" s="169" t="s">
        <v>222</v>
      </c>
      <c r="D3759" s="170" t="s">
        <v>81</v>
      </c>
      <c r="E3759" s="382">
        <v>0.05</v>
      </c>
      <c r="F3759" s="172">
        <f>VLOOKUP($C3759,VLP!$C$3:$F$191,3,0)</f>
        <v>10000</v>
      </c>
      <c r="G3759" s="172"/>
      <c r="H3759" s="172"/>
      <c r="I3759" s="172">
        <f t="shared" si="121"/>
        <v>500</v>
      </c>
      <c r="J3759" s="172"/>
      <c r="K3759" s="172"/>
      <c r="L3759" s="178"/>
      <c r="M3759" s="174"/>
      <c r="N3759" s="175"/>
      <c r="O3759" s="176"/>
      <c r="P3759" s="166"/>
    </row>
    <row r="3760" spans="1:16" s="165" customFormat="1">
      <c r="A3760" s="310"/>
      <c r="B3760" s="378"/>
      <c r="C3760" s="169" t="s">
        <v>138</v>
      </c>
      <c r="D3760" s="170" t="s">
        <v>81</v>
      </c>
      <c r="E3760" s="382">
        <v>1.2</v>
      </c>
      <c r="F3760" s="172">
        <f>VLOOKUP($C3760,VLP!$C$3:$F$191,3,0)</f>
        <v>38000</v>
      </c>
      <c r="G3760" s="172"/>
      <c r="H3760" s="172"/>
      <c r="I3760" s="172">
        <f t="shared" si="121"/>
        <v>45600</v>
      </c>
      <c r="J3760" s="172"/>
      <c r="K3760" s="172"/>
      <c r="L3760" s="178"/>
      <c r="M3760" s="174"/>
      <c r="N3760" s="175"/>
      <c r="O3760" s="176"/>
      <c r="P3760" s="166"/>
    </row>
    <row r="3761" spans="1:16" s="165" customFormat="1">
      <c r="A3761" s="310"/>
      <c r="B3761" s="378"/>
      <c r="C3761" s="169" t="s">
        <v>115</v>
      </c>
      <c r="D3761" s="170" t="s">
        <v>81</v>
      </c>
      <c r="E3761" s="382">
        <v>19</v>
      </c>
      <c r="F3761" s="172">
        <f>VLOOKUP($C3761,VLP!$C$3:$F$191,3,0)</f>
        <v>35000</v>
      </c>
      <c r="G3761" s="172"/>
      <c r="H3761" s="172"/>
      <c r="I3761" s="172">
        <f t="shared" si="121"/>
        <v>665000</v>
      </c>
      <c r="J3761" s="172"/>
      <c r="K3761" s="172"/>
      <c r="L3761" s="178"/>
      <c r="M3761" s="174"/>
      <c r="N3761" s="175"/>
      <c r="O3761" s="176"/>
      <c r="P3761" s="166"/>
    </row>
    <row r="3762" spans="1:16" s="165" customFormat="1">
      <c r="A3762" s="310"/>
      <c r="B3762" s="378"/>
      <c r="C3762" s="169" t="s">
        <v>212</v>
      </c>
      <c r="D3762" s="170" t="s">
        <v>81</v>
      </c>
      <c r="E3762" s="382">
        <v>0.5</v>
      </c>
      <c r="F3762" s="172">
        <f>VLOOKUP($C3762,VLP!$C$3:$F$191,3,0)</f>
        <v>6000</v>
      </c>
      <c r="G3762" s="172"/>
      <c r="H3762" s="172"/>
      <c r="I3762" s="172">
        <f t="shared" si="121"/>
        <v>3000</v>
      </c>
      <c r="J3762" s="172"/>
      <c r="K3762" s="172"/>
      <c r="L3762" s="178"/>
      <c r="M3762" s="174"/>
      <c r="N3762" s="175"/>
      <c r="O3762" s="176"/>
      <c r="P3762" s="166"/>
    </row>
    <row r="3763" spans="1:16" s="165" customFormat="1">
      <c r="A3763" s="310"/>
      <c r="B3763" s="378"/>
      <c r="C3763" s="169" t="s">
        <v>93</v>
      </c>
      <c r="D3763" s="170" t="s">
        <v>81</v>
      </c>
      <c r="E3763" s="382">
        <v>5</v>
      </c>
      <c r="F3763" s="172">
        <f>VLOOKUP($C3763,VLP!$C$3:$F$191,3,0)</f>
        <v>16400</v>
      </c>
      <c r="G3763" s="172"/>
      <c r="H3763" s="172"/>
      <c r="I3763" s="172">
        <f t="shared" si="121"/>
        <v>82000</v>
      </c>
      <c r="J3763" s="172"/>
      <c r="K3763" s="172"/>
      <c r="L3763" s="178"/>
      <c r="M3763" s="174"/>
      <c r="N3763" s="175"/>
      <c r="O3763" s="176"/>
      <c r="P3763" s="166"/>
    </row>
    <row r="3764" spans="1:16" s="165" customFormat="1">
      <c r="A3764" s="310"/>
      <c r="B3764" s="378"/>
      <c r="C3764" s="169" t="s">
        <v>140</v>
      </c>
      <c r="D3764" s="170" t="s">
        <v>81</v>
      </c>
      <c r="E3764" s="382">
        <v>17</v>
      </c>
      <c r="F3764" s="172">
        <f>VLOOKUP($C3764,VLP!$C$3:$F$191,3,0)</f>
        <v>500</v>
      </c>
      <c r="G3764" s="172"/>
      <c r="H3764" s="172"/>
      <c r="I3764" s="172">
        <f t="shared" si="121"/>
        <v>8500</v>
      </c>
      <c r="J3764" s="172"/>
      <c r="K3764" s="172"/>
      <c r="L3764" s="178"/>
      <c r="M3764" s="174"/>
      <c r="N3764" s="175"/>
      <c r="O3764" s="176"/>
      <c r="P3764" s="166"/>
    </row>
    <row r="3765" spans="1:16" s="165" customFormat="1">
      <c r="A3765" s="310"/>
      <c r="B3765" s="378"/>
      <c r="C3765" s="169" t="s">
        <v>188</v>
      </c>
      <c r="D3765" s="170" t="s">
        <v>81</v>
      </c>
      <c r="E3765" s="382">
        <v>0.7</v>
      </c>
      <c r="F3765" s="172">
        <f>VLOOKUP($C3765,VLP!$C$3:$F$191,3,0)</f>
        <v>27500</v>
      </c>
      <c r="G3765" s="172"/>
      <c r="H3765" s="172"/>
      <c r="I3765" s="172">
        <f t="shared" si="121"/>
        <v>19250</v>
      </c>
      <c r="J3765" s="172"/>
      <c r="K3765" s="172"/>
      <c r="L3765" s="178"/>
      <c r="M3765" s="174"/>
      <c r="N3765" s="175"/>
      <c r="O3765" s="176"/>
      <c r="P3765" s="166"/>
    </row>
    <row r="3766" spans="1:16" s="165" customFormat="1">
      <c r="A3766" s="322"/>
      <c r="B3766" s="374"/>
      <c r="C3766" s="169" t="s">
        <v>2555</v>
      </c>
      <c r="D3766" s="170" t="s">
        <v>2556</v>
      </c>
      <c r="E3766" s="382">
        <v>5</v>
      </c>
      <c r="F3766" s="172">
        <f>SUM(I3756:I3765)</f>
        <v>2913850</v>
      </c>
      <c r="G3766" s="172"/>
      <c r="H3766" s="172"/>
      <c r="I3766" s="172">
        <f>E3766*F3766/100</f>
        <v>145692.5</v>
      </c>
      <c r="J3766" s="194"/>
      <c r="K3766" s="194"/>
      <c r="L3766" s="178"/>
      <c r="M3766" s="174"/>
      <c r="N3766" s="175"/>
      <c r="O3766" s="176"/>
      <c r="P3766" s="166"/>
    </row>
    <row r="3767" spans="1:16" s="165" customFormat="1">
      <c r="A3767" s="311"/>
      <c r="B3767" s="311"/>
      <c r="C3767" s="312" t="s">
        <v>4337</v>
      </c>
      <c r="D3767" s="182" t="s">
        <v>2540</v>
      </c>
      <c r="E3767" s="383">
        <v>14.1</v>
      </c>
      <c r="F3767" s="184"/>
      <c r="G3767" s="184">
        <f>_lg45</f>
        <v>343394.12828947359</v>
      </c>
      <c r="H3767" s="184"/>
      <c r="I3767" s="184"/>
      <c r="J3767" s="189">
        <f>G3767*E3767</f>
        <v>4841857.2088815775</v>
      </c>
      <c r="K3767" s="184"/>
      <c r="L3767"/>
      <c r="M3767"/>
      <c r="N3767"/>
      <c r="O3767"/>
      <c r="P3767" s="166"/>
    </row>
    <row r="3768" spans="1:16" s="165" customFormat="1" ht="24">
      <c r="A3768" s="447" t="s">
        <v>4880</v>
      </c>
      <c r="B3768" s="185" t="s">
        <v>4881</v>
      </c>
      <c r="C3768" s="309" t="s">
        <v>2792</v>
      </c>
      <c r="D3768" s="186"/>
      <c r="E3768" s="187"/>
      <c r="F3768" s="188"/>
      <c r="G3768" s="188"/>
      <c r="H3768" s="188"/>
      <c r="I3768" s="190">
        <f>SUM(I3769:I3779)</f>
        <v>3077392.5</v>
      </c>
      <c r="J3768" s="188"/>
      <c r="K3768" s="188"/>
      <c r="L3768" s="173" t="s">
        <v>321</v>
      </c>
      <c r="M3768" s="174">
        <f>+I3768</f>
        <v>3077392.5</v>
      </c>
      <c r="N3768" s="175">
        <f>+J3780</f>
        <v>5322608.9884868404</v>
      </c>
      <c r="O3768" s="176">
        <v>0</v>
      </c>
      <c r="P3768" s="330">
        <f>SUM(M3768:O3768)</f>
        <v>8400001.4884868413</v>
      </c>
    </row>
    <row r="3769" spans="1:16" s="165" customFormat="1">
      <c r="A3769" s="310"/>
      <c r="B3769" s="378"/>
      <c r="C3769" s="169" t="s">
        <v>321</v>
      </c>
      <c r="D3769" s="170" t="s">
        <v>98</v>
      </c>
      <c r="E3769" s="382">
        <v>1</v>
      </c>
      <c r="F3769" s="172">
        <f>VLOOKUP($C3769,VLP!$C$3:$F$191,3,0)</f>
        <v>2000000</v>
      </c>
      <c r="G3769" s="172"/>
      <c r="H3769" s="172"/>
      <c r="I3769" s="172">
        <f t="shared" ref="I3769:I3778" si="122">E3769*F3769</f>
        <v>2000000</v>
      </c>
      <c r="J3769" s="172"/>
      <c r="K3769" s="172"/>
      <c r="L3769" s="178"/>
      <c r="M3769" s="174"/>
      <c r="N3769" s="175"/>
      <c r="O3769" s="176"/>
      <c r="P3769" s="166"/>
    </row>
    <row r="3770" spans="1:16" s="165" customFormat="1">
      <c r="A3770" s="310"/>
      <c r="B3770" s="378"/>
      <c r="C3770" s="169" t="s">
        <v>90</v>
      </c>
      <c r="D3770" s="170" t="s">
        <v>91</v>
      </c>
      <c r="E3770" s="382">
        <v>3</v>
      </c>
      <c r="F3770" s="172">
        <f>VLOOKUP($C3770,VLP!$C$3:$F$191,3,0)</f>
        <v>10000</v>
      </c>
      <c r="G3770" s="172"/>
      <c r="H3770" s="172"/>
      <c r="I3770" s="172">
        <f t="shared" si="122"/>
        <v>30000</v>
      </c>
      <c r="J3770" s="172"/>
      <c r="K3770" s="172"/>
      <c r="L3770" s="178"/>
      <c r="M3770" s="174"/>
      <c r="N3770" s="175"/>
      <c r="O3770" s="176"/>
      <c r="P3770" s="166"/>
    </row>
    <row r="3771" spans="1:16" s="165" customFormat="1">
      <c r="A3771" s="310"/>
      <c r="B3771" s="378"/>
      <c r="C3771" s="169" t="s">
        <v>266</v>
      </c>
      <c r="D3771" s="170" t="s">
        <v>81</v>
      </c>
      <c r="E3771" s="382">
        <v>0.5</v>
      </c>
      <c r="F3771" s="172">
        <f>VLOOKUP($C3771,VLP!$C$3:$F$191,3,0)</f>
        <v>120000</v>
      </c>
      <c r="G3771" s="172"/>
      <c r="H3771" s="172"/>
      <c r="I3771" s="172">
        <f t="shared" si="122"/>
        <v>60000</v>
      </c>
      <c r="J3771" s="172"/>
      <c r="K3771" s="172"/>
      <c r="L3771" s="178"/>
      <c r="M3771" s="174"/>
      <c r="N3771" s="175"/>
      <c r="O3771" s="176"/>
      <c r="P3771" s="166"/>
    </row>
    <row r="3772" spans="1:16" s="165" customFormat="1">
      <c r="A3772" s="310"/>
      <c r="B3772" s="378"/>
      <c r="C3772" s="169" t="s">
        <v>222</v>
      </c>
      <c r="D3772" s="170" t="s">
        <v>81</v>
      </c>
      <c r="E3772" s="382">
        <v>0.05</v>
      </c>
      <c r="F3772" s="172">
        <f>VLOOKUP($C3772,VLP!$C$3:$F$191,3,0)</f>
        <v>10000</v>
      </c>
      <c r="G3772" s="172"/>
      <c r="H3772" s="172"/>
      <c r="I3772" s="172">
        <f t="shared" si="122"/>
        <v>500</v>
      </c>
      <c r="J3772" s="172"/>
      <c r="K3772" s="172"/>
      <c r="L3772" s="178"/>
      <c r="M3772" s="174"/>
      <c r="N3772" s="175"/>
      <c r="O3772" s="176"/>
      <c r="P3772" s="166"/>
    </row>
    <row r="3773" spans="1:16" s="165" customFormat="1">
      <c r="A3773" s="310"/>
      <c r="B3773" s="378"/>
      <c r="C3773" s="169" t="s">
        <v>138</v>
      </c>
      <c r="D3773" s="170" t="s">
        <v>81</v>
      </c>
      <c r="E3773" s="382">
        <v>1.2</v>
      </c>
      <c r="F3773" s="172">
        <f>VLOOKUP($C3773,VLP!$C$3:$F$191,3,0)</f>
        <v>38000</v>
      </c>
      <c r="G3773" s="172"/>
      <c r="H3773" s="172"/>
      <c r="I3773" s="172">
        <f t="shared" si="122"/>
        <v>45600</v>
      </c>
      <c r="J3773" s="172"/>
      <c r="K3773" s="172"/>
      <c r="L3773" s="178"/>
      <c r="M3773" s="174"/>
      <c r="N3773" s="175"/>
      <c r="O3773" s="176"/>
      <c r="P3773" s="166"/>
    </row>
    <row r="3774" spans="1:16" s="165" customFormat="1">
      <c r="A3774" s="310"/>
      <c r="B3774" s="378"/>
      <c r="C3774" s="169" t="s">
        <v>115</v>
      </c>
      <c r="D3774" s="170" t="s">
        <v>81</v>
      </c>
      <c r="E3774" s="382">
        <v>19</v>
      </c>
      <c r="F3774" s="172">
        <f>VLOOKUP($C3774,VLP!$C$3:$F$191,3,0)</f>
        <v>35000</v>
      </c>
      <c r="G3774" s="172"/>
      <c r="H3774" s="172"/>
      <c r="I3774" s="172">
        <f t="shared" si="122"/>
        <v>665000</v>
      </c>
      <c r="J3774" s="172"/>
      <c r="K3774" s="172"/>
      <c r="L3774" s="178"/>
      <c r="M3774" s="174"/>
      <c r="N3774" s="175"/>
      <c r="O3774" s="176"/>
      <c r="P3774" s="166"/>
    </row>
    <row r="3775" spans="1:16" s="165" customFormat="1">
      <c r="A3775" s="310"/>
      <c r="B3775" s="378"/>
      <c r="C3775" s="169" t="s">
        <v>212</v>
      </c>
      <c r="D3775" s="170" t="s">
        <v>81</v>
      </c>
      <c r="E3775" s="382">
        <v>0.6</v>
      </c>
      <c r="F3775" s="172">
        <f>VLOOKUP($C3775,VLP!$C$3:$F$191,3,0)</f>
        <v>6000</v>
      </c>
      <c r="G3775" s="172"/>
      <c r="H3775" s="172"/>
      <c r="I3775" s="172">
        <f t="shared" si="122"/>
        <v>3600</v>
      </c>
      <c r="J3775" s="172"/>
      <c r="K3775" s="172"/>
      <c r="L3775" s="178"/>
      <c r="M3775" s="174"/>
      <c r="N3775" s="175"/>
      <c r="O3775" s="176"/>
      <c r="P3775" s="166"/>
    </row>
    <row r="3776" spans="1:16" s="165" customFormat="1">
      <c r="A3776" s="310"/>
      <c r="B3776" s="378"/>
      <c r="C3776" s="169" t="s">
        <v>93</v>
      </c>
      <c r="D3776" s="170" t="s">
        <v>81</v>
      </c>
      <c r="E3776" s="382">
        <v>6</v>
      </c>
      <c r="F3776" s="172">
        <f>VLOOKUP($C3776,VLP!$C$3:$F$191,3,0)</f>
        <v>16400</v>
      </c>
      <c r="G3776" s="172"/>
      <c r="H3776" s="172"/>
      <c r="I3776" s="172">
        <f t="shared" si="122"/>
        <v>98400</v>
      </c>
      <c r="J3776" s="172"/>
      <c r="K3776" s="172"/>
      <c r="L3776" s="178"/>
      <c r="M3776" s="174"/>
      <c r="N3776" s="175"/>
      <c r="O3776" s="176"/>
      <c r="P3776" s="166"/>
    </row>
    <row r="3777" spans="1:16" s="165" customFormat="1">
      <c r="A3777" s="310"/>
      <c r="B3777" s="378"/>
      <c r="C3777" s="169" t="s">
        <v>140</v>
      </c>
      <c r="D3777" s="170" t="s">
        <v>81</v>
      </c>
      <c r="E3777" s="382">
        <v>17</v>
      </c>
      <c r="F3777" s="172">
        <f>VLOOKUP($C3777,VLP!$C$3:$F$191,3,0)</f>
        <v>500</v>
      </c>
      <c r="G3777" s="172"/>
      <c r="H3777" s="172"/>
      <c r="I3777" s="172">
        <f t="shared" si="122"/>
        <v>8500</v>
      </c>
      <c r="J3777" s="172"/>
      <c r="K3777" s="172"/>
      <c r="L3777" s="178"/>
      <c r="M3777" s="174"/>
      <c r="N3777" s="175"/>
      <c r="O3777" s="176"/>
      <c r="P3777" s="166"/>
    </row>
    <row r="3778" spans="1:16" s="165" customFormat="1">
      <c r="A3778" s="310"/>
      <c r="B3778" s="378"/>
      <c r="C3778" s="169" t="s">
        <v>188</v>
      </c>
      <c r="D3778" s="170" t="s">
        <v>81</v>
      </c>
      <c r="E3778" s="382">
        <v>0.7</v>
      </c>
      <c r="F3778" s="172">
        <f>VLOOKUP($C3778,VLP!$C$3:$F$191,3,0)</f>
        <v>27500</v>
      </c>
      <c r="G3778" s="172"/>
      <c r="H3778" s="172"/>
      <c r="I3778" s="172">
        <f t="shared" si="122"/>
        <v>19250</v>
      </c>
      <c r="J3778" s="172"/>
      <c r="K3778" s="172"/>
      <c r="L3778" s="178"/>
      <c r="M3778" s="174"/>
      <c r="N3778" s="175"/>
      <c r="O3778" s="176"/>
      <c r="P3778" s="166"/>
    </row>
    <row r="3779" spans="1:16" s="165" customFormat="1">
      <c r="A3779" s="322"/>
      <c r="B3779" s="374"/>
      <c r="C3779" s="169" t="s">
        <v>2555</v>
      </c>
      <c r="D3779" s="170" t="s">
        <v>2556</v>
      </c>
      <c r="E3779" s="382">
        <v>5</v>
      </c>
      <c r="F3779" s="172">
        <f>SUM(I3769:I3778)</f>
        <v>2930850</v>
      </c>
      <c r="G3779" s="172"/>
      <c r="H3779" s="172"/>
      <c r="I3779" s="172">
        <f>E3779*F3779/100</f>
        <v>146542.5</v>
      </c>
      <c r="J3779" s="194"/>
      <c r="K3779" s="194"/>
      <c r="L3779" s="178"/>
      <c r="M3779" s="174"/>
      <c r="N3779" s="175"/>
      <c r="O3779" s="176"/>
      <c r="P3779" s="166"/>
    </row>
    <row r="3780" spans="1:16" s="165" customFormat="1">
      <c r="A3780" s="311"/>
      <c r="B3780" s="311"/>
      <c r="C3780" s="312" t="s">
        <v>4337</v>
      </c>
      <c r="D3780" s="182" t="s">
        <v>2540</v>
      </c>
      <c r="E3780" s="383">
        <v>15.5</v>
      </c>
      <c r="F3780" s="184"/>
      <c r="G3780" s="184">
        <f>_lg45</f>
        <v>343394.12828947359</v>
      </c>
      <c r="H3780" s="184"/>
      <c r="I3780" s="184"/>
      <c r="J3780" s="189">
        <f>G3780*E3780</f>
        <v>5322608.9884868404</v>
      </c>
      <c r="K3780" s="184"/>
      <c r="L3780"/>
      <c r="M3780"/>
      <c r="N3780"/>
      <c r="O3780"/>
      <c r="P3780" s="166"/>
    </row>
    <row r="3781" spans="1:16" s="165" customFormat="1">
      <c r="A3781" s="305" t="s">
        <v>4882</v>
      </c>
      <c r="B3781" s="339"/>
      <c r="C3781" s="340"/>
      <c r="D3781" s="199"/>
      <c r="E3781" s="200"/>
      <c r="F3781" s="201"/>
      <c r="G3781" s="201"/>
      <c r="H3781" s="201"/>
      <c r="I3781" s="201"/>
      <c r="J3781" s="202"/>
      <c r="K3781" s="201"/>
      <c r="L3781"/>
      <c r="M3781"/>
      <c r="N3781"/>
      <c r="O3781"/>
      <c r="P3781" s="166"/>
    </row>
    <row r="3782" spans="1:16" s="165" customFormat="1">
      <c r="A3782" s="1650" t="s">
        <v>438</v>
      </c>
      <c r="B3782" s="1650" t="s">
        <v>2538</v>
      </c>
      <c r="C3782" s="1650" t="s">
        <v>2539</v>
      </c>
      <c r="D3782" s="1650" t="s">
        <v>2787</v>
      </c>
      <c r="E3782" s="1650" t="s">
        <v>2788</v>
      </c>
      <c r="F3782" s="1655" t="s">
        <v>77</v>
      </c>
      <c r="G3782" s="1655"/>
      <c r="H3782" s="1655"/>
      <c r="I3782" s="1655" t="s">
        <v>2781</v>
      </c>
      <c r="J3782" s="1655"/>
      <c r="K3782" s="1655"/>
      <c r="L3782"/>
      <c r="M3782"/>
      <c r="N3782"/>
      <c r="O3782"/>
      <c r="P3782" s="166"/>
    </row>
    <row r="3783" spans="1:16" s="165" customFormat="1">
      <c r="A3783" s="1651"/>
      <c r="B3783" s="1651"/>
      <c r="C3783" s="1651"/>
      <c r="D3783" s="1651"/>
      <c r="E3783" s="1651"/>
      <c r="F3783" s="308" t="s">
        <v>2554</v>
      </c>
      <c r="G3783" s="308" t="s">
        <v>2783</v>
      </c>
      <c r="H3783" s="308" t="s">
        <v>2784</v>
      </c>
      <c r="I3783" s="308" t="s">
        <v>2554</v>
      </c>
      <c r="J3783" s="308" t="s">
        <v>2783</v>
      </c>
      <c r="K3783" s="308" t="s">
        <v>2784</v>
      </c>
      <c r="L3783"/>
      <c r="M3783"/>
      <c r="N3783"/>
      <c r="O3783"/>
      <c r="P3783" s="166"/>
    </row>
    <row r="3784" spans="1:16" s="165" customFormat="1" ht="24">
      <c r="A3784" s="447" t="s">
        <v>4883</v>
      </c>
      <c r="B3784" s="185" t="s">
        <v>4884</v>
      </c>
      <c r="C3784" s="309" t="s">
        <v>2792</v>
      </c>
      <c r="D3784" s="186"/>
      <c r="E3784" s="187"/>
      <c r="F3784" s="188"/>
      <c r="G3784" s="188"/>
      <c r="H3784" s="188"/>
      <c r="I3784" s="190">
        <f>SUM(I3785:I3795)</f>
        <v>3104062.5</v>
      </c>
      <c r="J3784" s="188"/>
      <c r="K3784" s="188"/>
      <c r="L3784" s="173" t="s">
        <v>321</v>
      </c>
      <c r="M3784" s="174">
        <f>+I3784</f>
        <v>3104062.5</v>
      </c>
      <c r="N3784" s="175">
        <f>+J3796</f>
        <v>4635820.7319078939</v>
      </c>
      <c r="O3784" s="176">
        <v>0</v>
      </c>
      <c r="P3784" s="330">
        <f>SUM(M3784:O3784)</f>
        <v>7739883.2319078939</v>
      </c>
    </row>
    <row r="3785" spans="1:16" s="165" customFormat="1">
      <c r="A3785" s="310"/>
      <c r="B3785" s="378"/>
      <c r="C3785" s="169" t="s">
        <v>321</v>
      </c>
      <c r="D3785" s="170" t="s">
        <v>98</v>
      </c>
      <c r="E3785" s="171">
        <v>1</v>
      </c>
      <c r="F3785" s="172">
        <f>VLOOKUP($C3785,VLP!$C$3:$F$191,3,0)</f>
        <v>2000000</v>
      </c>
      <c r="G3785" s="172"/>
      <c r="H3785" s="172"/>
      <c r="I3785" s="172">
        <f t="shared" ref="I3785:I3794" si="123">E3785*F3785</f>
        <v>2000000</v>
      </c>
      <c r="J3785" s="172"/>
      <c r="K3785" s="172"/>
      <c r="L3785" s="178"/>
      <c r="M3785" s="174"/>
      <c r="N3785" s="175"/>
      <c r="O3785" s="176"/>
      <c r="P3785" s="166"/>
    </row>
    <row r="3786" spans="1:16" s="165" customFormat="1">
      <c r="A3786" s="310"/>
      <c r="B3786" s="378"/>
      <c r="C3786" s="169" t="s">
        <v>90</v>
      </c>
      <c r="D3786" s="170" t="s">
        <v>91</v>
      </c>
      <c r="E3786" s="171">
        <v>2.5</v>
      </c>
      <c r="F3786" s="172">
        <f>VLOOKUP($C3786,VLP!$C$3:$F$191,3,0)</f>
        <v>10000</v>
      </c>
      <c r="G3786" s="172"/>
      <c r="H3786" s="172"/>
      <c r="I3786" s="172">
        <f t="shared" si="123"/>
        <v>25000</v>
      </c>
      <c r="J3786" s="172"/>
      <c r="K3786" s="172"/>
      <c r="L3786" s="178"/>
      <c r="M3786" s="174"/>
      <c r="N3786" s="175"/>
      <c r="O3786" s="176"/>
      <c r="P3786" s="166"/>
    </row>
    <row r="3787" spans="1:16" s="165" customFormat="1">
      <c r="A3787" s="310"/>
      <c r="B3787" s="378"/>
      <c r="C3787" s="169" t="s">
        <v>266</v>
      </c>
      <c r="D3787" s="170" t="s">
        <v>81</v>
      </c>
      <c r="E3787" s="171">
        <v>2</v>
      </c>
      <c r="F3787" s="172">
        <f>VLOOKUP($C3787,VLP!$C$3:$F$191,3,0)</f>
        <v>120000</v>
      </c>
      <c r="G3787" s="172"/>
      <c r="H3787" s="172"/>
      <c r="I3787" s="172">
        <f t="shared" si="123"/>
        <v>240000</v>
      </c>
      <c r="J3787" s="172"/>
      <c r="K3787" s="172"/>
      <c r="L3787" s="178"/>
      <c r="M3787" s="174"/>
      <c r="N3787" s="175"/>
      <c r="O3787" s="176"/>
      <c r="P3787" s="166"/>
    </row>
    <row r="3788" spans="1:16" s="165" customFormat="1">
      <c r="A3788" s="310"/>
      <c r="B3788" s="378"/>
      <c r="C3788" s="169" t="s">
        <v>222</v>
      </c>
      <c r="D3788" s="170" t="s">
        <v>81</v>
      </c>
      <c r="E3788" s="171">
        <v>0.2</v>
      </c>
      <c r="F3788" s="172">
        <f>VLOOKUP($C3788,VLP!$C$3:$F$191,3,0)</f>
        <v>10000</v>
      </c>
      <c r="G3788" s="172"/>
      <c r="H3788" s="172"/>
      <c r="I3788" s="172">
        <f t="shared" si="123"/>
        <v>2000</v>
      </c>
      <c r="J3788" s="172"/>
      <c r="K3788" s="172"/>
      <c r="L3788" s="178"/>
      <c r="M3788" s="174"/>
      <c r="N3788" s="175"/>
      <c r="O3788" s="176"/>
      <c r="P3788" s="166"/>
    </row>
    <row r="3789" spans="1:16" s="165" customFormat="1">
      <c r="A3789" s="310"/>
      <c r="B3789" s="378"/>
      <c r="C3789" s="169" t="s">
        <v>138</v>
      </c>
      <c r="D3789" s="170" t="s">
        <v>81</v>
      </c>
      <c r="E3789" s="171">
        <v>1.5</v>
      </c>
      <c r="F3789" s="172">
        <f>VLOOKUP($C3789,VLP!$C$3:$F$191,3,0)</f>
        <v>38000</v>
      </c>
      <c r="G3789" s="172"/>
      <c r="H3789" s="172"/>
      <c r="I3789" s="172">
        <f t="shared" si="123"/>
        <v>57000</v>
      </c>
      <c r="J3789" s="172"/>
      <c r="K3789" s="172"/>
      <c r="L3789" s="178"/>
      <c r="M3789" s="174"/>
      <c r="N3789" s="175"/>
      <c r="O3789" s="176"/>
      <c r="P3789" s="166"/>
    </row>
    <row r="3790" spans="1:16" s="165" customFormat="1">
      <c r="A3790" s="310"/>
      <c r="B3790" s="378"/>
      <c r="C3790" s="169" t="s">
        <v>115</v>
      </c>
      <c r="D3790" s="170" t="s">
        <v>81</v>
      </c>
      <c r="E3790" s="171">
        <v>16</v>
      </c>
      <c r="F3790" s="172">
        <f>VLOOKUP($C3790,VLP!$C$3:$F$191,3,0)</f>
        <v>35000</v>
      </c>
      <c r="G3790" s="172"/>
      <c r="H3790" s="172"/>
      <c r="I3790" s="172">
        <f t="shared" si="123"/>
        <v>560000</v>
      </c>
      <c r="J3790" s="172"/>
      <c r="K3790" s="172"/>
      <c r="L3790" s="178"/>
      <c r="M3790" s="174"/>
      <c r="N3790" s="175"/>
      <c r="O3790" s="176"/>
      <c r="P3790" s="166"/>
    </row>
    <row r="3791" spans="1:16" s="165" customFormat="1">
      <c r="A3791" s="310"/>
      <c r="B3791" s="378"/>
      <c r="C3791" s="169" t="s">
        <v>212</v>
      </c>
      <c r="D3791" s="170" t="s">
        <v>81</v>
      </c>
      <c r="E3791" s="171">
        <v>0.3</v>
      </c>
      <c r="F3791" s="172">
        <f>VLOOKUP($C3791,VLP!$C$3:$F$191,3,0)</f>
        <v>6000</v>
      </c>
      <c r="G3791" s="172"/>
      <c r="H3791" s="172"/>
      <c r="I3791" s="172">
        <f t="shared" si="123"/>
        <v>1800</v>
      </c>
      <c r="J3791" s="172"/>
      <c r="K3791" s="172"/>
      <c r="L3791" s="178"/>
      <c r="M3791" s="174"/>
      <c r="N3791" s="175"/>
      <c r="O3791" s="176"/>
      <c r="P3791" s="166"/>
    </row>
    <row r="3792" spans="1:16" s="165" customFormat="1">
      <c r="A3792" s="310"/>
      <c r="B3792" s="378"/>
      <c r="C3792" s="169" t="s">
        <v>93</v>
      </c>
      <c r="D3792" s="170" t="s">
        <v>81</v>
      </c>
      <c r="E3792" s="171">
        <v>3</v>
      </c>
      <c r="F3792" s="172">
        <f>VLOOKUP($C3792,VLP!$C$3:$F$191,3,0)</f>
        <v>16400</v>
      </c>
      <c r="G3792" s="172"/>
      <c r="H3792" s="172"/>
      <c r="I3792" s="172">
        <f t="shared" si="123"/>
        <v>49200</v>
      </c>
      <c r="J3792" s="172"/>
      <c r="K3792" s="172"/>
      <c r="L3792" s="178"/>
      <c r="M3792" s="174"/>
      <c r="N3792" s="175"/>
      <c r="O3792" s="176"/>
      <c r="P3792" s="166"/>
    </row>
    <row r="3793" spans="1:16" s="165" customFormat="1">
      <c r="A3793" s="310"/>
      <c r="B3793" s="378"/>
      <c r="C3793" s="169" t="s">
        <v>140</v>
      </c>
      <c r="D3793" s="170" t="s">
        <v>81</v>
      </c>
      <c r="E3793" s="171">
        <v>15</v>
      </c>
      <c r="F3793" s="172">
        <f>VLOOKUP($C3793,VLP!$C$3:$F$191,3,0)</f>
        <v>500</v>
      </c>
      <c r="G3793" s="172"/>
      <c r="H3793" s="172"/>
      <c r="I3793" s="172">
        <f t="shared" si="123"/>
        <v>7500</v>
      </c>
      <c r="J3793" s="172"/>
      <c r="K3793" s="172"/>
      <c r="L3793" s="178"/>
      <c r="M3793" s="174"/>
      <c r="N3793" s="175"/>
      <c r="O3793" s="176"/>
      <c r="P3793" s="166"/>
    </row>
    <row r="3794" spans="1:16" s="165" customFormat="1">
      <c r="A3794" s="310"/>
      <c r="B3794" s="378"/>
      <c r="C3794" s="169" t="s">
        <v>188</v>
      </c>
      <c r="D3794" s="170" t="s">
        <v>81</v>
      </c>
      <c r="E3794" s="171">
        <v>0.5</v>
      </c>
      <c r="F3794" s="172">
        <f>VLOOKUP($C3794,VLP!$C$3:$F$191,3,0)</f>
        <v>27500</v>
      </c>
      <c r="G3794" s="172"/>
      <c r="H3794" s="172"/>
      <c r="I3794" s="172">
        <f t="shared" si="123"/>
        <v>13750</v>
      </c>
      <c r="J3794" s="172"/>
      <c r="K3794" s="172"/>
      <c r="L3794" s="178"/>
      <c r="M3794" s="174"/>
      <c r="N3794" s="175"/>
      <c r="O3794" s="176"/>
      <c r="P3794" s="166"/>
    </row>
    <row r="3795" spans="1:16" s="165" customFormat="1">
      <c r="A3795" s="322"/>
      <c r="B3795" s="374"/>
      <c r="C3795" s="169" t="s">
        <v>2555</v>
      </c>
      <c r="D3795" s="170" t="s">
        <v>2556</v>
      </c>
      <c r="E3795" s="171">
        <v>5</v>
      </c>
      <c r="F3795" s="172">
        <f>SUM(I3785:I3794)</f>
        <v>2956250</v>
      </c>
      <c r="G3795" s="172"/>
      <c r="H3795" s="172"/>
      <c r="I3795" s="172">
        <f>E3795*F3795/100</f>
        <v>147812.5</v>
      </c>
      <c r="J3795" s="194"/>
      <c r="K3795" s="194"/>
      <c r="L3795" s="178"/>
      <c r="M3795" s="174"/>
      <c r="N3795" s="175"/>
      <c r="O3795" s="176"/>
      <c r="P3795" s="166"/>
    </row>
    <row r="3796" spans="1:16" s="165" customFormat="1">
      <c r="A3796" s="311"/>
      <c r="B3796" s="311"/>
      <c r="C3796" s="312" t="s">
        <v>4337</v>
      </c>
      <c r="D3796" s="182" t="s">
        <v>2540</v>
      </c>
      <c r="E3796" s="183">
        <v>13.5</v>
      </c>
      <c r="F3796" s="184"/>
      <c r="G3796" s="184">
        <f>_lg45</f>
        <v>343394.12828947359</v>
      </c>
      <c r="H3796" s="184"/>
      <c r="I3796" s="184"/>
      <c r="J3796" s="189">
        <f>G3796*E3796</f>
        <v>4635820.7319078939</v>
      </c>
      <c r="K3796" s="184"/>
      <c r="L3796"/>
      <c r="M3796"/>
      <c r="N3796"/>
      <c r="O3796"/>
      <c r="P3796" s="166"/>
    </row>
    <row r="3797" spans="1:16" s="165" customFormat="1" ht="24">
      <c r="A3797" s="447" t="s">
        <v>4885</v>
      </c>
      <c r="B3797" s="185" t="s">
        <v>4886</v>
      </c>
      <c r="C3797" s="309" t="s">
        <v>2792</v>
      </c>
      <c r="D3797" s="186"/>
      <c r="E3797" s="187"/>
      <c r="F3797" s="188"/>
      <c r="G3797" s="188"/>
      <c r="H3797" s="188"/>
      <c r="I3797" s="190">
        <f>SUM(I3798:I3808)</f>
        <v>3116977.5</v>
      </c>
      <c r="J3797" s="188"/>
      <c r="K3797" s="188"/>
      <c r="L3797" s="173" t="s">
        <v>321</v>
      </c>
      <c r="M3797" s="174">
        <f>+I3797</f>
        <v>3116977.5</v>
      </c>
      <c r="N3797" s="175">
        <f>+J3809</f>
        <v>5027290.0381578933</v>
      </c>
      <c r="O3797" s="176">
        <v>0</v>
      </c>
      <c r="P3797" s="330">
        <f>SUM(M3797:O3797)</f>
        <v>8144267.5381578933</v>
      </c>
    </row>
    <row r="3798" spans="1:16" s="165" customFormat="1">
      <c r="A3798" s="310"/>
      <c r="B3798" s="378"/>
      <c r="C3798" s="169" t="s">
        <v>321</v>
      </c>
      <c r="D3798" s="170" t="s">
        <v>98</v>
      </c>
      <c r="E3798" s="382">
        <v>1</v>
      </c>
      <c r="F3798" s="172">
        <f>VLOOKUP($C3798,VLP!$C$3:$F$191,3,0)</f>
        <v>2000000</v>
      </c>
      <c r="G3798" s="172"/>
      <c r="H3798" s="172"/>
      <c r="I3798" s="172">
        <f t="shared" ref="I3798:I3807" si="124">E3798*F3798</f>
        <v>2000000</v>
      </c>
      <c r="J3798" s="172"/>
      <c r="K3798" s="172"/>
      <c r="L3798" s="178"/>
      <c r="M3798" s="174"/>
      <c r="N3798" s="175"/>
      <c r="O3798" s="176"/>
      <c r="P3798" s="166"/>
    </row>
    <row r="3799" spans="1:16" s="165" customFormat="1">
      <c r="A3799" s="310"/>
      <c r="B3799" s="378"/>
      <c r="C3799" s="169" t="s">
        <v>90</v>
      </c>
      <c r="D3799" s="170" t="s">
        <v>91</v>
      </c>
      <c r="E3799" s="382">
        <v>2.5</v>
      </c>
      <c r="F3799" s="172">
        <f>VLOOKUP($C3799,VLP!$C$3:$F$191,3,0)</f>
        <v>10000</v>
      </c>
      <c r="G3799" s="172"/>
      <c r="H3799" s="172"/>
      <c r="I3799" s="172">
        <f t="shared" si="124"/>
        <v>25000</v>
      </c>
      <c r="J3799" s="172"/>
      <c r="K3799" s="172"/>
      <c r="L3799" s="178"/>
      <c r="M3799" s="174"/>
      <c r="N3799" s="175"/>
      <c r="O3799" s="176"/>
      <c r="P3799" s="166"/>
    </row>
    <row r="3800" spans="1:16" s="165" customFormat="1">
      <c r="A3800" s="310"/>
      <c r="B3800" s="378"/>
      <c r="C3800" s="169" t="s">
        <v>266</v>
      </c>
      <c r="D3800" s="170" t="s">
        <v>81</v>
      </c>
      <c r="E3800" s="382">
        <v>2</v>
      </c>
      <c r="F3800" s="172">
        <f>VLOOKUP($C3800,VLP!$C$3:$F$191,3,0)</f>
        <v>120000</v>
      </c>
      <c r="G3800" s="172"/>
      <c r="H3800" s="172"/>
      <c r="I3800" s="172">
        <f t="shared" si="124"/>
        <v>240000</v>
      </c>
      <c r="J3800" s="172"/>
      <c r="K3800" s="172"/>
      <c r="L3800" s="178"/>
      <c r="M3800" s="174"/>
      <c r="N3800" s="175"/>
      <c r="O3800" s="176"/>
      <c r="P3800" s="166"/>
    </row>
    <row r="3801" spans="1:16" s="165" customFormat="1">
      <c r="A3801" s="310"/>
      <c r="B3801" s="378"/>
      <c r="C3801" s="169" t="s">
        <v>222</v>
      </c>
      <c r="D3801" s="170" t="s">
        <v>81</v>
      </c>
      <c r="E3801" s="382">
        <v>0.2</v>
      </c>
      <c r="F3801" s="172">
        <f>VLOOKUP($C3801,VLP!$C$3:$F$191,3,0)</f>
        <v>10000</v>
      </c>
      <c r="G3801" s="172"/>
      <c r="H3801" s="172"/>
      <c r="I3801" s="172">
        <f t="shared" si="124"/>
        <v>2000</v>
      </c>
      <c r="J3801" s="172"/>
      <c r="K3801" s="172"/>
      <c r="L3801" s="178"/>
      <c r="M3801" s="174"/>
      <c r="N3801" s="175"/>
      <c r="O3801" s="176"/>
      <c r="P3801" s="166"/>
    </row>
    <row r="3802" spans="1:16" s="165" customFormat="1">
      <c r="A3802" s="310"/>
      <c r="B3802" s="378"/>
      <c r="C3802" s="169" t="s">
        <v>138</v>
      </c>
      <c r="D3802" s="170" t="s">
        <v>81</v>
      </c>
      <c r="E3802" s="382">
        <v>1.5</v>
      </c>
      <c r="F3802" s="172">
        <f>VLOOKUP($C3802,VLP!$C$3:$F$191,3,0)</f>
        <v>38000</v>
      </c>
      <c r="G3802" s="172"/>
      <c r="H3802" s="172"/>
      <c r="I3802" s="172">
        <f t="shared" si="124"/>
        <v>57000</v>
      </c>
      <c r="J3802" s="172"/>
      <c r="K3802" s="172"/>
      <c r="L3802" s="178"/>
      <c r="M3802" s="174"/>
      <c r="N3802" s="175"/>
      <c r="O3802" s="176"/>
      <c r="P3802" s="166"/>
    </row>
    <row r="3803" spans="1:16" s="165" customFormat="1">
      <c r="A3803" s="310"/>
      <c r="B3803" s="378"/>
      <c r="C3803" s="169" t="s">
        <v>115</v>
      </c>
      <c r="D3803" s="170" t="s">
        <v>81</v>
      </c>
      <c r="E3803" s="382">
        <v>16</v>
      </c>
      <c r="F3803" s="172">
        <f>VLOOKUP($C3803,VLP!$C$3:$F$191,3,0)</f>
        <v>35000</v>
      </c>
      <c r="G3803" s="172"/>
      <c r="H3803" s="172"/>
      <c r="I3803" s="172">
        <f t="shared" si="124"/>
        <v>560000</v>
      </c>
      <c r="J3803" s="172"/>
      <c r="K3803" s="172"/>
      <c r="L3803" s="178"/>
      <c r="M3803" s="174"/>
      <c r="N3803" s="175"/>
      <c r="O3803" s="176"/>
      <c r="P3803" s="166"/>
    </row>
    <row r="3804" spans="1:16" s="165" customFormat="1">
      <c r="A3804" s="310"/>
      <c r="B3804" s="378"/>
      <c r="C3804" s="169" t="s">
        <v>212</v>
      </c>
      <c r="D3804" s="170" t="s">
        <v>81</v>
      </c>
      <c r="E3804" s="382">
        <v>0.3</v>
      </c>
      <c r="F3804" s="172">
        <f>VLOOKUP($C3804,VLP!$C$3:$F$191,3,0)</f>
        <v>6000</v>
      </c>
      <c r="G3804" s="172"/>
      <c r="H3804" s="172"/>
      <c r="I3804" s="172">
        <f t="shared" si="124"/>
        <v>1800</v>
      </c>
      <c r="J3804" s="172"/>
      <c r="K3804" s="172"/>
      <c r="L3804" s="178"/>
      <c r="M3804" s="174"/>
      <c r="N3804" s="175"/>
      <c r="O3804" s="176"/>
      <c r="P3804" s="166"/>
    </row>
    <row r="3805" spans="1:16" s="165" customFormat="1">
      <c r="A3805" s="310"/>
      <c r="B3805" s="378"/>
      <c r="C3805" s="169" t="s">
        <v>93</v>
      </c>
      <c r="D3805" s="170" t="s">
        <v>81</v>
      </c>
      <c r="E3805" s="382">
        <v>3.75</v>
      </c>
      <c r="F3805" s="172">
        <f>VLOOKUP($C3805,VLP!$C$3:$F$191,3,0)</f>
        <v>16400</v>
      </c>
      <c r="G3805" s="172"/>
      <c r="H3805" s="172"/>
      <c r="I3805" s="172">
        <f t="shared" si="124"/>
        <v>61500</v>
      </c>
      <c r="J3805" s="172"/>
      <c r="K3805" s="172"/>
      <c r="L3805" s="178"/>
      <c r="M3805" s="174"/>
      <c r="N3805" s="175"/>
      <c r="O3805" s="176"/>
      <c r="P3805" s="166"/>
    </row>
    <row r="3806" spans="1:16" s="165" customFormat="1">
      <c r="A3806" s="310"/>
      <c r="B3806" s="378"/>
      <c r="C3806" s="169" t="s">
        <v>140</v>
      </c>
      <c r="D3806" s="170" t="s">
        <v>81</v>
      </c>
      <c r="E3806" s="382">
        <v>15</v>
      </c>
      <c r="F3806" s="172">
        <f>VLOOKUP($C3806,VLP!$C$3:$F$191,3,0)</f>
        <v>500</v>
      </c>
      <c r="G3806" s="172"/>
      <c r="H3806" s="172"/>
      <c r="I3806" s="172">
        <f t="shared" si="124"/>
        <v>7500</v>
      </c>
      <c r="J3806" s="172"/>
      <c r="K3806" s="172"/>
      <c r="L3806" s="178"/>
      <c r="M3806" s="174"/>
      <c r="N3806" s="175"/>
      <c r="O3806" s="176"/>
      <c r="P3806" s="166"/>
    </row>
    <row r="3807" spans="1:16" s="165" customFormat="1">
      <c r="A3807" s="310"/>
      <c r="B3807" s="378"/>
      <c r="C3807" s="169" t="s">
        <v>188</v>
      </c>
      <c r="D3807" s="170" t="s">
        <v>81</v>
      </c>
      <c r="E3807" s="382">
        <v>0.5</v>
      </c>
      <c r="F3807" s="172">
        <f>VLOOKUP($C3807,VLP!$C$3:$F$191,3,0)</f>
        <v>27500</v>
      </c>
      <c r="G3807" s="172"/>
      <c r="H3807" s="172"/>
      <c r="I3807" s="172">
        <f t="shared" si="124"/>
        <v>13750</v>
      </c>
      <c r="J3807" s="172"/>
      <c r="K3807" s="172"/>
      <c r="L3807" s="178"/>
      <c r="M3807" s="174"/>
      <c r="N3807" s="175"/>
      <c r="O3807" s="176"/>
      <c r="P3807" s="166"/>
    </row>
    <row r="3808" spans="1:16" s="165" customFormat="1">
      <c r="A3808" s="322"/>
      <c r="B3808" s="374"/>
      <c r="C3808" s="169" t="s">
        <v>2555</v>
      </c>
      <c r="D3808" s="170" t="s">
        <v>2556</v>
      </c>
      <c r="E3808" s="382">
        <v>5</v>
      </c>
      <c r="F3808" s="172">
        <f>SUM(I3798:I3807)</f>
        <v>2968550</v>
      </c>
      <c r="G3808" s="172"/>
      <c r="H3808" s="172"/>
      <c r="I3808" s="172">
        <f>E3808*F3808/100</f>
        <v>148427.5</v>
      </c>
      <c r="J3808" s="194"/>
      <c r="K3808" s="194"/>
      <c r="L3808" s="178"/>
      <c r="M3808" s="174"/>
      <c r="N3808" s="175"/>
      <c r="O3808" s="176"/>
      <c r="P3808" s="166"/>
    </row>
    <row r="3809" spans="1:16" s="165" customFormat="1">
      <c r="A3809" s="311"/>
      <c r="B3809" s="311"/>
      <c r="C3809" s="312" t="s">
        <v>4337</v>
      </c>
      <c r="D3809" s="182" t="s">
        <v>2540</v>
      </c>
      <c r="E3809" s="383">
        <v>14.64</v>
      </c>
      <c r="F3809" s="184"/>
      <c r="G3809" s="184">
        <f>_lg45</f>
        <v>343394.12828947359</v>
      </c>
      <c r="H3809" s="184"/>
      <c r="I3809" s="184"/>
      <c r="J3809" s="189">
        <f>G3809*E3809</f>
        <v>5027290.0381578933</v>
      </c>
      <c r="K3809" s="184"/>
      <c r="L3809"/>
      <c r="M3809"/>
      <c r="N3809"/>
      <c r="O3809"/>
      <c r="P3809" s="166"/>
    </row>
    <row r="3810" spans="1:16" s="165" customFormat="1" ht="24">
      <c r="A3810" s="447" t="s">
        <v>4887</v>
      </c>
      <c r="B3810" s="185" t="s">
        <v>4888</v>
      </c>
      <c r="C3810" s="309" t="s">
        <v>2792</v>
      </c>
      <c r="D3810" s="186"/>
      <c r="E3810" s="187"/>
      <c r="F3810" s="188"/>
      <c r="G3810" s="188"/>
      <c r="H3810" s="188"/>
      <c r="I3810" s="190">
        <f>SUM(I3811:I3821)</f>
        <v>3349710</v>
      </c>
      <c r="J3810" s="188"/>
      <c r="K3810" s="188"/>
      <c r="L3810" s="173" t="s">
        <v>321</v>
      </c>
      <c r="M3810" s="174">
        <f>+I3810</f>
        <v>3349710</v>
      </c>
      <c r="N3810" s="175">
        <f>+J3822</f>
        <v>5604192.1736842096</v>
      </c>
      <c r="O3810" s="176">
        <v>0</v>
      </c>
      <c r="P3810" s="330">
        <f>SUM(M3810:O3810)</f>
        <v>8953902.1736842096</v>
      </c>
    </row>
    <row r="3811" spans="1:16" s="165" customFormat="1">
      <c r="A3811" s="310"/>
      <c r="B3811" s="378"/>
      <c r="C3811" s="169" t="s">
        <v>321</v>
      </c>
      <c r="D3811" s="170" t="s">
        <v>98</v>
      </c>
      <c r="E3811" s="382">
        <v>1</v>
      </c>
      <c r="F3811" s="172">
        <f>VLOOKUP($C3811,VLP!$C$3:$F$191,3,0)</f>
        <v>2000000</v>
      </c>
      <c r="G3811" s="172"/>
      <c r="H3811" s="172"/>
      <c r="I3811" s="172">
        <f t="shared" ref="I3811:I3820" si="125">E3811*F3811</f>
        <v>2000000</v>
      </c>
      <c r="J3811" s="172"/>
      <c r="K3811" s="172"/>
      <c r="L3811" s="178"/>
      <c r="M3811" s="174"/>
      <c r="N3811" s="175"/>
      <c r="O3811" s="176"/>
      <c r="P3811" s="166"/>
    </row>
    <row r="3812" spans="1:16" s="165" customFormat="1">
      <c r="A3812" s="310"/>
      <c r="B3812" s="378"/>
      <c r="C3812" s="169" t="s">
        <v>90</v>
      </c>
      <c r="D3812" s="170" t="s">
        <v>91</v>
      </c>
      <c r="E3812" s="382">
        <v>3</v>
      </c>
      <c r="F3812" s="172">
        <f>VLOOKUP($C3812,VLP!$C$3:$F$191,3,0)</f>
        <v>10000</v>
      </c>
      <c r="G3812" s="172"/>
      <c r="H3812" s="172"/>
      <c r="I3812" s="172">
        <f t="shared" si="125"/>
        <v>30000</v>
      </c>
      <c r="J3812" s="172"/>
      <c r="K3812" s="172"/>
      <c r="L3812" s="178"/>
      <c r="M3812" s="174"/>
      <c r="N3812" s="175"/>
      <c r="O3812" s="176"/>
      <c r="P3812" s="166"/>
    </row>
    <row r="3813" spans="1:16" s="165" customFormat="1">
      <c r="A3813" s="310"/>
      <c r="B3813" s="378"/>
      <c r="C3813" s="169" t="s">
        <v>266</v>
      </c>
      <c r="D3813" s="170" t="s">
        <v>81</v>
      </c>
      <c r="E3813" s="382">
        <v>2.5</v>
      </c>
      <c r="F3813" s="172">
        <f>VLOOKUP($C3813,VLP!$C$3:$F$191,3,0)</f>
        <v>120000</v>
      </c>
      <c r="G3813" s="172"/>
      <c r="H3813" s="172"/>
      <c r="I3813" s="172">
        <f t="shared" si="125"/>
        <v>300000</v>
      </c>
      <c r="J3813" s="172"/>
      <c r="K3813" s="172"/>
      <c r="L3813" s="178"/>
      <c r="M3813" s="174"/>
      <c r="N3813" s="175"/>
      <c r="O3813" s="176"/>
      <c r="P3813" s="166"/>
    </row>
    <row r="3814" spans="1:16" s="165" customFormat="1">
      <c r="A3814" s="310"/>
      <c r="B3814" s="378"/>
      <c r="C3814" s="169" t="s">
        <v>222</v>
      </c>
      <c r="D3814" s="170" t="s">
        <v>81</v>
      </c>
      <c r="E3814" s="382">
        <v>0.25</v>
      </c>
      <c r="F3814" s="172">
        <f>VLOOKUP($C3814,VLP!$C$3:$F$191,3,0)</f>
        <v>10000</v>
      </c>
      <c r="G3814" s="172"/>
      <c r="H3814" s="172"/>
      <c r="I3814" s="172">
        <f t="shared" si="125"/>
        <v>2500</v>
      </c>
      <c r="J3814" s="172"/>
      <c r="K3814" s="172"/>
      <c r="L3814" s="178"/>
      <c r="M3814" s="174"/>
      <c r="N3814" s="175"/>
      <c r="O3814" s="176"/>
      <c r="P3814" s="166"/>
    </row>
    <row r="3815" spans="1:16" s="165" customFormat="1">
      <c r="A3815" s="310"/>
      <c r="B3815" s="378"/>
      <c r="C3815" s="169" t="s">
        <v>138</v>
      </c>
      <c r="D3815" s="170" t="s">
        <v>81</v>
      </c>
      <c r="E3815" s="382">
        <v>1.5</v>
      </c>
      <c r="F3815" s="172">
        <f>VLOOKUP($C3815,VLP!$C$3:$F$191,3,0)</f>
        <v>38000</v>
      </c>
      <c r="G3815" s="172"/>
      <c r="H3815" s="172"/>
      <c r="I3815" s="172">
        <f t="shared" si="125"/>
        <v>57000</v>
      </c>
      <c r="J3815" s="172"/>
      <c r="K3815" s="172"/>
      <c r="L3815" s="178"/>
      <c r="M3815" s="174"/>
      <c r="N3815" s="175"/>
      <c r="O3815" s="176"/>
      <c r="P3815" s="166"/>
    </row>
    <row r="3816" spans="1:16" s="165" customFormat="1">
      <c r="A3816" s="310"/>
      <c r="B3816" s="378"/>
      <c r="C3816" s="169" t="s">
        <v>115</v>
      </c>
      <c r="D3816" s="170" t="s">
        <v>81</v>
      </c>
      <c r="E3816" s="382">
        <v>20</v>
      </c>
      <c r="F3816" s="172">
        <f>VLOOKUP($C3816,VLP!$C$3:$F$191,3,0)</f>
        <v>35000</v>
      </c>
      <c r="G3816" s="172"/>
      <c r="H3816" s="172"/>
      <c r="I3816" s="172">
        <f t="shared" si="125"/>
        <v>700000</v>
      </c>
      <c r="J3816" s="172"/>
      <c r="K3816" s="172"/>
      <c r="L3816" s="178"/>
      <c r="M3816" s="174"/>
      <c r="N3816" s="175"/>
      <c r="O3816" s="176"/>
      <c r="P3816" s="166"/>
    </row>
    <row r="3817" spans="1:16" s="165" customFormat="1">
      <c r="A3817" s="310"/>
      <c r="B3817" s="378"/>
      <c r="C3817" s="169" t="s">
        <v>212</v>
      </c>
      <c r="D3817" s="170" t="s">
        <v>81</v>
      </c>
      <c r="E3817" s="382">
        <v>0.4</v>
      </c>
      <c r="F3817" s="172">
        <f>VLOOKUP($C3817,VLP!$C$3:$F$191,3,0)</f>
        <v>6000</v>
      </c>
      <c r="G3817" s="172"/>
      <c r="H3817" s="172"/>
      <c r="I3817" s="172">
        <f t="shared" si="125"/>
        <v>2400</v>
      </c>
      <c r="J3817" s="172"/>
      <c r="K3817" s="172"/>
      <c r="L3817" s="178"/>
      <c r="M3817" s="174"/>
      <c r="N3817" s="175"/>
      <c r="O3817" s="176"/>
      <c r="P3817" s="166"/>
    </row>
    <row r="3818" spans="1:16" s="165" customFormat="1">
      <c r="A3818" s="310"/>
      <c r="B3818" s="378"/>
      <c r="C3818" s="169" t="s">
        <v>93</v>
      </c>
      <c r="D3818" s="170" t="s">
        <v>81</v>
      </c>
      <c r="E3818" s="382">
        <v>4.5</v>
      </c>
      <c r="F3818" s="172">
        <f>VLOOKUP($C3818,VLP!$C$3:$F$191,3,0)</f>
        <v>16400</v>
      </c>
      <c r="G3818" s="172"/>
      <c r="H3818" s="172"/>
      <c r="I3818" s="172">
        <f t="shared" si="125"/>
        <v>73800</v>
      </c>
      <c r="J3818" s="172"/>
      <c r="K3818" s="172"/>
      <c r="L3818" s="178"/>
      <c r="M3818" s="174"/>
      <c r="N3818" s="175"/>
      <c r="O3818" s="176"/>
      <c r="P3818" s="166"/>
    </row>
    <row r="3819" spans="1:16" s="165" customFormat="1">
      <c r="A3819" s="310"/>
      <c r="B3819" s="378"/>
      <c r="C3819" s="169" t="s">
        <v>140</v>
      </c>
      <c r="D3819" s="170" t="s">
        <v>81</v>
      </c>
      <c r="E3819" s="382">
        <v>16</v>
      </c>
      <c r="F3819" s="172">
        <f>VLOOKUP($C3819,VLP!$C$3:$F$191,3,0)</f>
        <v>500</v>
      </c>
      <c r="G3819" s="172"/>
      <c r="H3819" s="172"/>
      <c r="I3819" s="172">
        <f t="shared" si="125"/>
        <v>8000</v>
      </c>
      <c r="J3819" s="172"/>
      <c r="K3819" s="172"/>
      <c r="L3819" s="178"/>
      <c r="M3819" s="174"/>
      <c r="N3819" s="175"/>
      <c r="O3819" s="176"/>
      <c r="P3819" s="166"/>
    </row>
    <row r="3820" spans="1:16" s="165" customFormat="1">
      <c r="A3820" s="310"/>
      <c r="B3820" s="378"/>
      <c r="C3820" s="169" t="s">
        <v>188</v>
      </c>
      <c r="D3820" s="170" t="s">
        <v>81</v>
      </c>
      <c r="E3820" s="382">
        <v>0.6</v>
      </c>
      <c r="F3820" s="172">
        <f>VLOOKUP($C3820,VLP!$C$3:$F$191,3,0)</f>
        <v>27500</v>
      </c>
      <c r="G3820" s="172"/>
      <c r="H3820" s="172"/>
      <c r="I3820" s="172">
        <f t="shared" si="125"/>
        <v>16500</v>
      </c>
      <c r="J3820" s="172"/>
      <c r="K3820" s="172"/>
      <c r="L3820" s="178"/>
      <c r="M3820" s="174"/>
      <c r="N3820" s="175"/>
      <c r="O3820" s="176"/>
      <c r="P3820" s="166"/>
    </row>
    <row r="3821" spans="1:16" s="165" customFormat="1">
      <c r="A3821" s="322"/>
      <c r="B3821" s="374"/>
      <c r="C3821" s="169" t="s">
        <v>2555</v>
      </c>
      <c r="D3821" s="170" t="s">
        <v>2556</v>
      </c>
      <c r="E3821" s="382">
        <v>5</v>
      </c>
      <c r="F3821" s="172">
        <f>SUM(I3811:I3820)</f>
        <v>3190200</v>
      </c>
      <c r="G3821" s="172"/>
      <c r="H3821" s="172"/>
      <c r="I3821" s="172">
        <f>E3821*F3821/100</f>
        <v>159510</v>
      </c>
      <c r="J3821" s="194"/>
      <c r="K3821" s="194"/>
      <c r="L3821" s="178"/>
      <c r="M3821" s="174"/>
      <c r="N3821" s="175"/>
      <c r="O3821" s="176"/>
      <c r="P3821" s="166"/>
    </row>
    <row r="3822" spans="1:16" s="165" customFormat="1">
      <c r="A3822" s="311"/>
      <c r="B3822" s="311"/>
      <c r="C3822" s="312" t="s">
        <v>4337</v>
      </c>
      <c r="D3822" s="182" t="s">
        <v>2540</v>
      </c>
      <c r="E3822" s="383">
        <v>16.32</v>
      </c>
      <c r="F3822" s="184"/>
      <c r="G3822" s="184">
        <f>_lg45</f>
        <v>343394.12828947359</v>
      </c>
      <c r="H3822" s="184"/>
      <c r="I3822" s="184"/>
      <c r="J3822" s="189">
        <f>G3822*E3822</f>
        <v>5604192.1736842096</v>
      </c>
      <c r="K3822" s="184"/>
      <c r="L3822"/>
      <c r="M3822"/>
      <c r="N3822"/>
      <c r="O3822"/>
      <c r="P3822" s="166"/>
    </row>
    <row r="3823" spans="1:16" s="165" customFormat="1" ht="24">
      <c r="A3823" s="447" t="s">
        <v>4889</v>
      </c>
      <c r="B3823" s="185" t="s">
        <v>4890</v>
      </c>
      <c r="C3823" s="309" t="s">
        <v>2792</v>
      </c>
      <c r="D3823" s="186"/>
      <c r="E3823" s="187"/>
      <c r="F3823" s="188"/>
      <c r="G3823" s="188"/>
      <c r="H3823" s="188"/>
      <c r="I3823" s="190">
        <f>SUM(I3824:I3834)</f>
        <v>3395490</v>
      </c>
      <c r="J3823" s="188"/>
      <c r="K3823" s="188"/>
      <c r="L3823" s="173" t="s">
        <v>321</v>
      </c>
      <c r="M3823" s="174">
        <f>+I3823</f>
        <v>3395490</v>
      </c>
      <c r="N3823" s="175">
        <f>+J3835</f>
        <v>6181094.3092105249</v>
      </c>
      <c r="O3823" s="176">
        <v>0</v>
      </c>
      <c r="P3823" s="330">
        <f>SUM(M3823:O3823)</f>
        <v>9576584.309210524</v>
      </c>
    </row>
    <row r="3824" spans="1:16" s="165" customFormat="1">
      <c r="A3824" s="310"/>
      <c r="B3824" s="378"/>
      <c r="C3824" s="169" t="s">
        <v>321</v>
      </c>
      <c r="D3824" s="170" t="s">
        <v>98</v>
      </c>
      <c r="E3824" s="382">
        <v>1</v>
      </c>
      <c r="F3824" s="172">
        <f>VLOOKUP($C3824,VLP!$C$3:$F$191,3,0)</f>
        <v>2000000</v>
      </c>
      <c r="G3824" s="172"/>
      <c r="H3824" s="172"/>
      <c r="I3824" s="172">
        <f t="shared" ref="I3824:I3833" si="126">E3824*F3824</f>
        <v>2000000</v>
      </c>
      <c r="J3824" s="172"/>
      <c r="K3824" s="172"/>
      <c r="L3824" s="178"/>
      <c r="M3824" s="174"/>
      <c r="N3824" s="175"/>
      <c r="O3824" s="176"/>
      <c r="P3824" s="166"/>
    </row>
    <row r="3825" spans="1:16" s="165" customFormat="1">
      <c r="A3825" s="310"/>
      <c r="B3825" s="378"/>
      <c r="C3825" s="169" t="s">
        <v>90</v>
      </c>
      <c r="D3825" s="170" t="s">
        <v>91</v>
      </c>
      <c r="E3825" s="382">
        <v>3</v>
      </c>
      <c r="F3825" s="172">
        <f>VLOOKUP($C3825,VLP!$C$3:$F$191,3,0)</f>
        <v>10000</v>
      </c>
      <c r="G3825" s="172"/>
      <c r="H3825" s="172"/>
      <c r="I3825" s="172">
        <f t="shared" si="126"/>
        <v>30000</v>
      </c>
      <c r="J3825" s="172"/>
      <c r="K3825" s="172"/>
      <c r="L3825" s="178"/>
      <c r="M3825" s="174"/>
      <c r="N3825" s="175"/>
      <c r="O3825" s="176"/>
      <c r="P3825" s="166"/>
    </row>
    <row r="3826" spans="1:16" s="165" customFormat="1">
      <c r="A3826" s="310"/>
      <c r="B3826" s="378"/>
      <c r="C3826" s="169" t="s">
        <v>266</v>
      </c>
      <c r="D3826" s="170" t="s">
        <v>81</v>
      </c>
      <c r="E3826" s="382">
        <v>2.5</v>
      </c>
      <c r="F3826" s="172">
        <f>VLOOKUP($C3826,VLP!$C$3:$F$191,3,0)</f>
        <v>120000</v>
      </c>
      <c r="G3826" s="172"/>
      <c r="H3826" s="172"/>
      <c r="I3826" s="172">
        <f t="shared" si="126"/>
        <v>300000</v>
      </c>
      <c r="J3826" s="172"/>
      <c r="K3826" s="172"/>
      <c r="L3826" s="178"/>
      <c r="M3826" s="174"/>
      <c r="N3826" s="175"/>
      <c r="O3826" s="176"/>
      <c r="P3826" s="166"/>
    </row>
    <row r="3827" spans="1:16" s="165" customFormat="1">
      <c r="A3827" s="310"/>
      <c r="B3827" s="378"/>
      <c r="C3827" s="169" t="s">
        <v>222</v>
      </c>
      <c r="D3827" s="170" t="s">
        <v>81</v>
      </c>
      <c r="E3827" s="382">
        <v>0.25</v>
      </c>
      <c r="F3827" s="172">
        <f>VLOOKUP($C3827,VLP!$C$3:$F$191,3,0)</f>
        <v>10000</v>
      </c>
      <c r="G3827" s="172"/>
      <c r="H3827" s="172"/>
      <c r="I3827" s="172">
        <f t="shared" si="126"/>
        <v>2500</v>
      </c>
      <c r="J3827" s="172"/>
      <c r="K3827" s="172"/>
      <c r="L3827" s="178"/>
      <c r="M3827" s="174"/>
      <c r="N3827" s="175"/>
      <c r="O3827" s="176"/>
      <c r="P3827" s="166"/>
    </row>
    <row r="3828" spans="1:16" s="165" customFormat="1">
      <c r="A3828" s="310"/>
      <c r="B3828" s="378"/>
      <c r="C3828" s="169" t="s">
        <v>138</v>
      </c>
      <c r="D3828" s="170" t="s">
        <v>81</v>
      </c>
      <c r="E3828" s="382">
        <v>2</v>
      </c>
      <c r="F3828" s="172">
        <f>VLOOKUP($C3828,VLP!$C$3:$F$191,3,0)</f>
        <v>38000</v>
      </c>
      <c r="G3828" s="172"/>
      <c r="H3828" s="172"/>
      <c r="I3828" s="172">
        <f t="shared" si="126"/>
        <v>76000</v>
      </c>
      <c r="J3828" s="172"/>
      <c r="K3828" s="172"/>
      <c r="L3828" s="178"/>
      <c r="M3828" s="174"/>
      <c r="N3828" s="175"/>
      <c r="O3828" s="176"/>
      <c r="P3828" s="166"/>
    </row>
    <row r="3829" spans="1:16" s="165" customFormat="1">
      <c r="A3829" s="310"/>
      <c r="B3829" s="378"/>
      <c r="C3829" s="169" t="s">
        <v>115</v>
      </c>
      <c r="D3829" s="170" t="s">
        <v>81</v>
      </c>
      <c r="E3829" s="382">
        <v>20</v>
      </c>
      <c r="F3829" s="172">
        <f>VLOOKUP($C3829,VLP!$C$3:$F$191,3,0)</f>
        <v>35000</v>
      </c>
      <c r="G3829" s="172"/>
      <c r="H3829" s="172"/>
      <c r="I3829" s="172">
        <f t="shared" si="126"/>
        <v>700000</v>
      </c>
      <c r="J3829" s="172"/>
      <c r="K3829" s="172"/>
      <c r="L3829" s="178"/>
      <c r="M3829" s="174"/>
      <c r="N3829" s="175"/>
      <c r="O3829" s="176"/>
      <c r="P3829" s="166"/>
    </row>
    <row r="3830" spans="1:16" s="165" customFormat="1">
      <c r="A3830" s="310"/>
      <c r="B3830" s="378"/>
      <c r="C3830" s="169" t="s">
        <v>212</v>
      </c>
      <c r="D3830" s="170" t="s">
        <v>81</v>
      </c>
      <c r="E3830" s="382">
        <v>0.4</v>
      </c>
      <c r="F3830" s="172">
        <f>VLOOKUP($C3830,VLP!$C$3:$F$191,3,0)</f>
        <v>6000</v>
      </c>
      <c r="G3830" s="172"/>
      <c r="H3830" s="172"/>
      <c r="I3830" s="172">
        <f t="shared" si="126"/>
        <v>2400</v>
      </c>
      <c r="J3830" s="172"/>
      <c r="K3830" s="172"/>
      <c r="L3830" s="178"/>
      <c r="M3830" s="174"/>
      <c r="N3830" s="175"/>
      <c r="O3830" s="176"/>
      <c r="P3830" s="166"/>
    </row>
    <row r="3831" spans="1:16" s="165" customFormat="1">
      <c r="A3831" s="310"/>
      <c r="B3831" s="378"/>
      <c r="C3831" s="169" t="s">
        <v>93</v>
      </c>
      <c r="D3831" s="170" t="s">
        <v>81</v>
      </c>
      <c r="E3831" s="382">
        <v>6</v>
      </c>
      <c r="F3831" s="172">
        <f>VLOOKUP($C3831,VLP!$C$3:$F$191,3,0)</f>
        <v>16400</v>
      </c>
      <c r="G3831" s="172"/>
      <c r="H3831" s="172"/>
      <c r="I3831" s="172">
        <f t="shared" si="126"/>
        <v>98400</v>
      </c>
      <c r="J3831" s="172"/>
      <c r="K3831" s="172"/>
      <c r="L3831" s="178"/>
      <c r="M3831" s="174"/>
      <c r="N3831" s="175"/>
      <c r="O3831" s="176"/>
      <c r="P3831" s="166"/>
    </row>
    <row r="3832" spans="1:16" s="165" customFormat="1">
      <c r="A3832" s="310"/>
      <c r="B3832" s="378"/>
      <c r="C3832" s="169" t="s">
        <v>140</v>
      </c>
      <c r="D3832" s="170" t="s">
        <v>81</v>
      </c>
      <c r="E3832" s="382">
        <v>16</v>
      </c>
      <c r="F3832" s="172">
        <f>VLOOKUP($C3832,VLP!$C$3:$F$191,3,0)</f>
        <v>500</v>
      </c>
      <c r="G3832" s="172"/>
      <c r="H3832" s="172"/>
      <c r="I3832" s="172">
        <f t="shared" si="126"/>
        <v>8000</v>
      </c>
      <c r="J3832" s="172"/>
      <c r="K3832" s="172"/>
      <c r="L3832" s="178"/>
      <c r="M3832" s="174"/>
      <c r="N3832" s="175"/>
      <c r="O3832" s="176"/>
      <c r="P3832" s="166"/>
    </row>
    <row r="3833" spans="1:16" s="165" customFormat="1">
      <c r="A3833" s="310"/>
      <c r="B3833" s="378"/>
      <c r="C3833" s="169" t="s">
        <v>188</v>
      </c>
      <c r="D3833" s="170" t="s">
        <v>81</v>
      </c>
      <c r="E3833" s="382">
        <v>0.6</v>
      </c>
      <c r="F3833" s="172">
        <f>VLOOKUP($C3833,VLP!$C$3:$F$191,3,0)</f>
        <v>27500</v>
      </c>
      <c r="G3833" s="172"/>
      <c r="H3833" s="172"/>
      <c r="I3833" s="172">
        <f t="shared" si="126"/>
        <v>16500</v>
      </c>
      <c r="J3833" s="172"/>
      <c r="K3833" s="172"/>
      <c r="L3833" s="178"/>
      <c r="M3833" s="174"/>
      <c r="N3833" s="175"/>
      <c r="O3833" s="176"/>
      <c r="P3833" s="166"/>
    </row>
    <row r="3834" spans="1:16" s="165" customFormat="1">
      <c r="A3834" s="322"/>
      <c r="B3834" s="374"/>
      <c r="C3834" s="169" t="s">
        <v>2555</v>
      </c>
      <c r="D3834" s="170" t="s">
        <v>2556</v>
      </c>
      <c r="E3834" s="382">
        <v>5</v>
      </c>
      <c r="F3834" s="172">
        <f>SUM(I3824:I3833)</f>
        <v>3233800</v>
      </c>
      <c r="G3834" s="172"/>
      <c r="H3834" s="172"/>
      <c r="I3834" s="172">
        <f>E3834*F3834/100</f>
        <v>161690</v>
      </c>
      <c r="J3834" s="194"/>
      <c r="K3834" s="194"/>
      <c r="L3834" s="178"/>
      <c r="M3834" s="174"/>
      <c r="N3834" s="175"/>
      <c r="O3834" s="176"/>
      <c r="P3834" s="166"/>
    </row>
    <row r="3835" spans="1:16" s="165" customFormat="1">
      <c r="A3835" s="311"/>
      <c r="B3835" s="311"/>
      <c r="C3835" s="312" t="s">
        <v>4337</v>
      </c>
      <c r="D3835" s="182" t="s">
        <v>2540</v>
      </c>
      <c r="E3835" s="383">
        <v>18</v>
      </c>
      <c r="F3835" s="184"/>
      <c r="G3835" s="184">
        <f>_lg45</f>
        <v>343394.12828947359</v>
      </c>
      <c r="H3835" s="184"/>
      <c r="I3835" s="184"/>
      <c r="J3835" s="189">
        <f>G3835*E3835</f>
        <v>6181094.3092105249</v>
      </c>
      <c r="K3835" s="184"/>
      <c r="L3835"/>
      <c r="M3835"/>
      <c r="N3835"/>
      <c r="O3835"/>
      <c r="P3835" s="166"/>
    </row>
    <row r="3836" spans="1:16" s="165" customFormat="1" ht="24">
      <c r="A3836" s="447" t="s">
        <v>4891</v>
      </c>
      <c r="B3836" s="185" t="s">
        <v>4892</v>
      </c>
      <c r="C3836" s="309" t="s">
        <v>2792</v>
      </c>
      <c r="D3836" s="186"/>
      <c r="E3836" s="187"/>
      <c r="F3836" s="188"/>
      <c r="G3836" s="188"/>
      <c r="H3836" s="188"/>
      <c r="I3836" s="190">
        <f>SUM(I3837:I3847)</f>
        <v>3499387.5</v>
      </c>
      <c r="J3836" s="188"/>
      <c r="K3836" s="188"/>
      <c r="L3836" s="173" t="s">
        <v>321</v>
      </c>
      <c r="M3836" s="174">
        <f>+I3836</f>
        <v>3499387.5</v>
      </c>
      <c r="N3836" s="175">
        <f>+J3848</f>
        <v>6757996.4447368402</v>
      </c>
      <c r="O3836" s="176">
        <v>0</v>
      </c>
      <c r="P3836" s="330">
        <f>SUM(M3836:O3836)</f>
        <v>10257383.94473684</v>
      </c>
    </row>
    <row r="3837" spans="1:16" s="165" customFormat="1">
      <c r="A3837" s="310"/>
      <c r="B3837" s="378"/>
      <c r="C3837" s="169" t="s">
        <v>321</v>
      </c>
      <c r="D3837" s="170" t="s">
        <v>98</v>
      </c>
      <c r="E3837" s="382">
        <v>1</v>
      </c>
      <c r="F3837" s="172">
        <f>VLOOKUP($C3837,VLP!$C$3:$F$191,3,0)</f>
        <v>2000000</v>
      </c>
      <c r="G3837" s="172"/>
      <c r="H3837" s="172"/>
      <c r="I3837" s="172">
        <f t="shared" ref="I3837:I3846" si="127">E3837*F3837</f>
        <v>2000000</v>
      </c>
      <c r="J3837" s="172"/>
      <c r="K3837" s="172"/>
      <c r="L3837" s="178"/>
      <c r="M3837" s="174"/>
      <c r="N3837" s="175"/>
      <c r="O3837" s="176"/>
      <c r="P3837" s="166"/>
    </row>
    <row r="3838" spans="1:16" s="165" customFormat="1">
      <c r="A3838" s="310"/>
      <c r="B3838" s="378"/>
      <c r="C3838" s="169" t="s">
        <v>90</v>
      </c>
      <c r="D3838" s="170" t="s">
        <v>91</v>
      </c>
      <c r="E3838" s="382">
        <v>4</v>
      </c>
      <c r="F3838" s="172">
        <f>VLOOKUP($C3838,VLP!$C$3:$F$191,3,0)</f>
        <v>10000</v>
      </c>
      <c r="G3838" s="172"/>
      <c r="H3838" s="172"/>
      <c r="I3838" s="172">
        <f t="shared" si="127"/>
        <v>40000</v>
      </c>
      <c r="J3838" s="172"/>
      <c r="K3838" s="172"/>
      <c r="L3838" s="178"/>
      <c r="M3838" s="174"/>
      <c r="N3838" s="175"/>
      <c r="O3838" s="176"/>
      <c r="P3838" s="166"/>
    </row>
    <row r="3839" spans="1:16" s="165" customFormat="1">
      <c r="A3839" s="310"/>
      <c r="B3839" s="378"/>
      <c r="C3839" s="169" t="s">
        <v>266</v>
      </c>
      <c r="D3839" s="170" t="s">
        <v>81</v>
      </c>
      <c r="E3839" s="382">
        <v>3</v>
      </c>
      <c r="F3839" s="172">
        <f>VLOOKUP($C3839,VLP!$C$3:$F$191,3,0)</f>
        <v>120000</v>
      </c>
      <c r="G3839" s="172"/>
      <c r="H3839" s="172"/>
      <c r="I3839" s="172">
        <f t="shared" si="127"/>
        <v>360000</v>
      </c>
      <c r="J3839" s="172"/>
      <c r="K3839" s="172"/>
      <c r="L3839" s="178"/>
      <c r="M3839" s="174"/>
      <c r="N3839" s="175"/>
      <c r="O3839" s="176"/>
      <c r="P3839" s="166"/>
    </row>
    <row r="3840" spans="1:16" s="165" customFormat="1">
      <c r="A3840" s="310"/>
      <c r="B3840" s="378"/>
      <c r="C3840" s="169" t="s">
        <v>222</v>
      </c>
      <c r="D3840" s="170" t="s">
        <v>81</v>
      </c>
      <c r="E3840" s="382">
        <v>0.3</v>
      </c>
      <c r="F3840" s="172">
        <f>VLOOKUP($C3840,VLP!$C$3:$F$191,3,0)</f>
        <v>10000</v>
      </c>
      <c r="G3840" s="172"/>
      <c r="H3840" s="172"/>
      <c r="I3840" s="172">
        <f t="shared" si="127"/>
        <v>3000</v>
      </c>
      <c r="J3840" s="172"/>
      <c r="K3840" s="172"/>
      <c r="L3840" s="178"/>
      <c r="M3840" s="174"/>
      <c r="N3840" s="175"/>
      <c r="O3840" s="176"/>
      <c r="P3840" s="166"/>
    </row>
    <row r="3841" spans="1:16" s="165" customFormat="1">
      <c r="A3841" s="310"/>
      <c r="B3841" s="378"/>
      <c r="C3841" s="169" t="s">
        <v>138</v>
      </c>
      <c r="D3841" s="170" t="s">
        <v>81</v>
      </c>
      <c r="E3841" s="382">
        <v>2</v>
      </c>
      <c r="F3841" s="172">
        <f>VLOOKUP($C3841,VLP!$C$3:$F$191,3,0)</f>
        <v>38000</v>
      </c>
      <c r="G3841" s="172"/>
      <c r="H3841" s="172"/>
      <c r="I3841" s="172">
        <f t="shared" si="127"/>
        <v>76000</v>
      </c>
      <c r="J3841" s="172"/>
      <c r="K3841" s="172"/>
      <c r="L3841" s="178"/>
      <c r="M3841" s="174"/>
      <c r="N3841" s="175"/>
      <c r="O3841" s="176"/>
      <c r="P3841" s="166"/>
    </row>
    <row r="3842" spans="1:16" s="165" customFormat="1">
      <c r="A3842" s="310"/>
      <c r="B3842" s="378"/>
      <c r="C3842" s="169" t="s">
        <v>115</v>
      </c>
      <c r="D3842" s="170" t="s">
        <v>81</v>
      </c>
      <c r="E3842" s="382">
        <v>20</v>
      </c>
      <c r="F3842" s="172">
        <f>VLOOKUP($C3842,VLP!$C$3:$F$191,3,0)</f>
        <v>35000</v>
      </c>
      <c r="G3842" s="172"/>
      <c r="H3842" s="172"/>
      <c r="I3842" s="172">
        <f t="shared" si="127"/>
        <v>700000</v>
      </c>
      <c r="J3842" s="172"/>
      <c r="K3842" s="172"/>
      <c r="L3842" s="178"/>
      <c r="M3842" s="174"/>
      <c r="N3842" s="175"/>
      <c r="O3842" s="176"/>
      <c r="P3842" s="166"/>
    </row>
    <row r="3843" spans="1:16" s="165" customFormat="1">
      <c r="A3843" s="310"/>
      <c r="B3843" s="378"/>
      <c r="C3843" s="169" t="s">
        <v>212</v>
      </c>
      <c r="D3843" s="170" t="s">
        <v>81</v>
      </c>
      <c r="E3843" s="382">
        <v>0.5</v>
      </c>
      <c r="F3843" s="172">
        <f>VLOOKUP($C3843,VLP!$C$3:$F$191,3,0)</f>
        <v>6000</v>
      </c>
      <c r="G3843" s="172"/>
      <c r="H3843" s="172"/>
      <c r="I3843" s="172">
        <f t="shared" si="127"/>
        <v>3000</v>
      </c>
      <c r="J3843" s="172"/>
      <c r="K3843" s="172"/>
      <c r="L3843" s="178"/>
      <c r="M3843" s="174"/>
      <c r="N3843" s="175"/>
      <c r="O3843" s="176"/>
      <c r="P3843" s="166"/>
    </row>
    <row r="3844" spans="1:16" s="165" customFormat="1">
      <c r="A3844" s="310"/>
      <c r="B3844" s="378"/>
      <c r="C3844" s="169" t="s">
        <v>93</v>
      </c>
      <c r="D3844" s="170" t="s">
        <v>81</v>
      </c>
      <c r="E3844" s="382">
        <v>7.5</v>
      </c>
      <c r="F3844" s="172">
        <f>VLOOKUP($C3844,VLP!$C$3:$F$191,3,0)</f>
        <v>16400</v>
      </c>
      <c r="G3844" s="172"/>
      <c r="H3844" s="172"/>
      <c r="I3844" s="172">
        <f t="shared" si="127"/>
        <v>123000</v>
      </c>
      <c r="J3844" s="172"/>
      <c r="K3844" s="172"/>
      <c r="L3844" s="178"/>
      <c r="M3844" s="174"/>
      <c r="N3844" s="175"/>
      <c r="O3844" s="176"/>
      <c r="P3844" s="166"/>
    </row>
    <row r="3845" spans="1:16" s="165" customFormat="1">
      <c r="A3845" s="310"/>
      <c r="B3845" s="378"/>
      <c r="C3845" s="169" t="s">
        <v>140</v>
      </c>
      <c r="D3845" s="170" t="s">
        <v>81</v>
      </c>
      <c r="E3845" s="382">
        <v>17</v>
      </c>
      <c r="F3845" s="172">
        <f>VLOOKUP($C3845,VLP!$C$3:$F$191,3,0)</f>
        <v>500</v>
      </c>
      <c r="G3845" s="172"/>
      <c r="H3845" s="172"/>
      <c r="I3845" s="172">
        <f t="shared" si="127"/>
        <v>8500</v>
      </c>
      <c r="J3845" s="172"/>
      <c r="K3845" s="172"/>
      <c r="L3845" s="178"/>
      <c r="M3845" s="174"/>
      <c r="N3845" s="175"/>
      <c r="O3845" s="176"/>
      <c r="P3845" s="166"/>
    </row>
    <row r="3846" spans="1:16" s="165" customFormat="1">
      <c r="A3846" s="310"/>
      <c r="B3846" s="378"/>
      <c r="C3846" s="169" t="s">
        <v>188</v>
      </c>
      <c r="D3846" s="170" t="s">
        <v>81</v>
      </c>
      <c r="E3846" s="382">
        <v>0.7</v>
      </c>
      <c r="F3846" s="172">
        <f>VLOOKUP($C3846,VLP!$C$3:$F$191,3,0)</f>
        <v>27500</v>
      </c>
      <c r="G3846" s="172"/>
      <c r="H3846" s="172"/>
      <c r="I3846" s="172">
        <f t="shared" si="127"/>
        <v>19250</v>
      </c>
      <c r="J3846" s="172"/>
      <c r="K3846" s="172"/>
      <c r="L3846" s="178"/>
      <c r="M3846" s="174"/>
      <c r="N3846" s="175"/>
      <c r="O3846" s="176"/>
      <c r="P3846" s="166"/>
    </row>
    <row r="3847" spans="1:16" s="165" customFormat="1">
      <c r="A3847" s="322"/>
      <c r="B3847" s="374"/>
      <c r="C3847" s="169" t="s">
        <v>2555</v>
      </c>
      <c r="D3847" s="170" t="s">
        <v>2556</v>
      </c>
      <c r="E3847" s="382">
        <v>5</v>
      </c>
      <c r="F3847" s="172">
        <f>SUM(I3837:I3846)</f>
        <v>3332750</v>
      </c>
      <c r="G3847" s="172"/>
      <c r="H3847" s="172"/>
      <c r="I3847" s="172">
        <f>E3847*F3847/100</f>
        <v>166637.5</v>
      </c>
      <c r="J3847" s="194"/>
      <c r="K3847" s="194"/>
      <c r="L3847" s="178"/>
      <c r="M3847" s="174"/>
      <c r="N3847" s="175"/>
      <c r="O3847" s="176"/>
      <c r="P3847" s="166"/>
    </row>
    <row r="3848" spans="1:16" s="165" customFormat="1">
      <c r="A3848" s="311"/>
      <c r="B3848" s="311"/>
      <c r="C3848" s="312" t="s">
        <v>4337</v>
      </c>
      <c r="D3848" s="182" t="s">
        <v>2540</v>
      </c>
      <c r="E3848" s="383">
        <v>19.68</v>
      </c>
      <c r="F3848" s="184"/>
      <c r="G3848" s="184">
        <f>_lg45</f>
        <v>343394.12828947359</v>
      </c>
      <c r="H3848" s="184"/>
      <c r="I3848" s="184"/>
      <c r="J3848" s="189">
        <f>G3848*E3848</f>
        <v>6757996.4447368402</v>
      </c>
      <c r="K3848" s="184"/>
      <c r="L3848"/>
      <c r="M3848"/>
      <c r="N3848"/>
      <c r="O3848"/>
      <c r="P3848" s="166"/>
    </row>
    <row r="3849" spans="1:16" s="165" customFormat="1" ht="24">
      <c r="A3849" s="447" t="s">
        <v>4893</v>
      </c>
      <c r="B3849" s="185" t="s">
        <v>4894</v>
      </c>
      <c r="C3849" s="309" t="s">
        <v>2792</v>
      </c>
      <c r="D3849" s="186"/>
      <c r="E3849" s="187"/>
      <c r="F3849" s="188"/>
      <c r="G3849" s="188"/>
      <c r="H3849" s="188"/>
      <c r="I3849" s="190">
        <f>SUM(I3850:I3860)</f>
        <v>3708967.5</v>
      </c>
      <c r="J3849" s="188"/>
      <c r="K3849" s="188"/>
      <c r="L3849" s="173" t="s">
        <v>321</v>
      </c>
      <c r="M3849" s="174">
        <f>+I3849</f>
        <v>3708967.5</v>
      </c>
      <c r="N3849" s="175">
        <f>+J3861</f>
        <v>7417313.1710526301</v>
      </c>
      <c r="O3849" s="176">
        <v>0</v>
      </c>
      <c r="P3849" s="330">
        <f>SUM(M3849:O3849)</f>
        <v>11126280.671052631</v>
      </c>
    </row>
    <row r="3850" spans="1:16" s="165" customFormat="1">
      <c r="A3850" s="310"/>
      <c r="B3850" s="378"/>
      <c r="C3850" s="169" t="s">
        <v>321</v>
      </c>
      <c r="D3850" s="170" t="s">
        <v>98</v>
      </c>
      <c r="E3850" s="382">
        <v>1</v>
      </c>
      <c r="F3850" s="172">
        <f>VLOOKUP($C3850,VLP!$C$3:$F$191,3,0)</f>
        <v>2000000</v>
      </c>
      <c r="G3850" s="172"/>
      <c r="H3850" s="172"/>
      <c r="I3850" s="172">
        <f t="shared" ref="I3850:I3859" si="128">E3850*F3850</f>
        <v>2000000</v>
      </c>
      <c r="J3850" s="172"/>
      <c r="K3850" s="172"/>
      <c r="L3850" s="178"/>
      <c r="M3850" s="174"/>
      <c r="N3850" s="175"/>
      <c r="O3850" s="176"/>
      <c r="P3850" s="166"/>
    </row>
    <row r="3851" spans="1:16" s="165" customFormat="1">
      <c r="A3851" s="310"/>
      <c r="B3851" s="378"/>
      <c r="C3851" s="169" t="s">
        <v>90</v>
      </c>
      <c r="D3851" s="170" t="s">
        <v>91</v>
      </c>
      <c r="E3851" s="382">
        <v>4</v>
      </c>
      <c r="F3851" s="172">
        <f>VLOOKUP($C3851,VLP!$C$3:$F$191,3,0)</f>
        <v>10000</v>
      </c>
      <c r="G3851" s="172"/>
      <c r="H3851" s="172"/>
      <c r="I3851" s="172">
        <f t="shared" si="128"/>
        <v>40000</v>
      </c>
      <c r="J3851" s="172"/>
      <c r="K3851" s="172"/>
      <c r="L3851" s="178"/>
      <c r="M3851" s="174"/>
      <c r="N3851" s="175"/>
      <c r="O3851" s="176"/>
      <c r="P3851" s="166"/>
    </row>
    <row r="3852" spans="1:16" s="165" customFormat="1">
      <c r="A3852" s="310"/>
      <c r="B3852" s="378"/>
      <c r="C3852" s="169" t="s">
        <v>266</v>
      </c>
      <c r="D3852" s="170" t="s">
        <v>81</v>
      </c>
      <c r="E3852" s="382">
        <v>3</v>
      </c>
      <c r="F3852" s="172">
        <f>VLOOKUP($C3852,VLP!$C$3:$F$191,3,0)</f>
        <v>120000</v>
      </c>
      <c r="G3852" s="172"/>
      <c r="H3852" s="172"/>
      <c r="I3852" s="172">
        <f t="shared" si="128"/>
        <v>360000</v>
      </c>
      <c r="J3852" s="172"/>
      <c r="K3852" s="172"/>
      <c r="L3852" s="178"/>
      <c r="M3852" s="174"/>
      <c r="N3852" s="175"/>
      <c r="O3852" s="176"/>
      <c r="P3852" s="166"/>
    </row>
    <row r="3853" spans="1:16" s="165" customFormat="1">
      <c r="A3853" s="310"/>
      <c r="B3853" s="378"/>
      <c r="C3853" s="169" t="s">
        <v>222</v>
      </c>
      <c r="D3853" s="170" t="s">
        <v>81</v>
      </c>
      <c r="E3853" s="382">
        <v>0.3</v>
      </c>
      <c r="F3853" s="172">
        <f>VLOOKUP($C3853,VLP!$C$3:$F$191,3,0)</f>
        <v>10000</v>
      </c>
      <c r="G3853" s="172"/>
      <c r="H3853" s="172"/>
      <c r="I3853" s="172">
        <f t="shared" si="128"/>
        <v>3000</v>
      </c>
      <c r="J3853" s="172"/>
      <c r="K3853" s="172"/>
      <c r="L3853" s="178"/>
      <c r="M3853" s="174"/>
      <c r="N3853" s="175"/>
      <c r="O3853" s="176"/>
      <c r="P3853" s="166"/>
    </row>
    <row r="3854" spans="1:16" s="165" customFormat="1">
      <c r="A3854" s="310"/>
      <c r="B3854" s="378"/>
      <c r="C3854" s="169" t="s">
        <v>138</v>
      </c>
      <c r="D3854" s="170" t="s">
        <v>81</v>
      </c>
      <c r="E3854" s="382">
        <v>2</v>
      </c>
      <c r="F3854" s="172">
        <f>VLOOKUP($C3854,VLP!$C$3:$F$191,3,0)</f>
        <v>38000</v>
      </c>
      <c r="G3854" s="172"/>
      <c r="H3854" s="172"/>
      <c r="I3854" s="172">
        <f t="shared" si="128"/>
        <v>76000</v>
      </c>
      <c r="J3854" s="172"/>
      <c r="K3854" s="172"/>
      <c r="L3854" s="178"/>
      <c r="M3854" s="174"/>
      <c r="N3854" s="175"/>
      <c r="O3854" s="176"/>
      <c r="P3854" s="166"/>
    </row>
    <row r="3855" spans="1:16" s="165" customFormat="1">
      <c r="A3855" s="310"/>
      <c r="B3855" s="378"/>
      <c r="C3855" s="169" t="s">
        <v>115</v>
      </c>
      <c r="D3855" s="170" t="s">
        <v>81</v>
      </c>
      <c r="E3855" s="382">
        <v>25</v>
      </c>
      <c r="F3855" s="172">
        <f>VLOOKUP($C3855,VLP!$C$3:$F$191,3,0)</f>
        <v>35000</v>
      </c>
      <c r="G3855" s="172"/>
      <c r="H3855" s="172"/>
      <c r="I3855" s="172">
        <f t="shared" si="128"/>
        <v>875000</v>
      </c>
      <c r="J3855" s="172"/>
      <c r="K3855" s="172"/>
      <c r="L3855" s="178"/>
      <c r="M3855" s="174"/>
      <c r="N3855" s="175"/>
      <c r="O3855" s="176"/>
      <c r="P3855" s="166"/>
    </row>
    <row r="3856" spans="1:16" s="165" customFormat="1">
      <c r="A3856" s="310"/>
      <c r="B3856" s="378"/>
      <c r="C3856" s="169" t="s">
        <v>212</v>
      </c>
      <c r="D3856" s="170" t="s">
        <v>81</v>
      </c>
      <c r="E3856" s="382">
        <v>0.5</v>
      </c>
      <c r="F3856" s="172">
        <f>VLOOKUP($C3856,VLP!$C$3:$F$191,3,0)</f>
        <v>6000</v>
      </c>
      <c r="G3856" s="172"/>
      <c r="H3856" s="172"/>
      <c r="I3856" s="172">
        <f t="shared" si="128"/>
        <v>3000</v>
      </c>
      <c r="J3856" s="172"/>
      <c r="K3856" s="172"/>
      <c r="L3856" s="178"/>
      <c r="M3856" s="174"/>
      <c r="N3856" s="175"/>
      <c r="O3856" s="176"/>
      <c r="P3856" s="166"/>
    </row>
    <row r="3857" spans="1:16" s="165" customFormat="1">
      <c r="A3857" s="310"/>
      <c r="B3857" s="378"/>
      <c r="C3857" s="169" t="s">
        <v>93</v>
      </c>
      <c r="D3857" s="170" t="s">
        <v>81</v>
      </c>
      <c r="E3857" s="382">
        <v>9</v>
      </c>
      <c r="F3857" s="172">
        <f>VLOOKUP($C3857,VLP!$C$3:$F$191,3,0)</f>
        <v>16400</v>
      </c>
      <c r="G3857" s="172"/>
      <c r="H3857" s="172"/>
      <c r="I3857" s="172">
        <f t="shared" si="128"/>
        <v>147600</v>
      </c>
      <c r="J3857" s="172"/>
      <c r="K3857" s="172"/>
      <c r="L3857" s="178"/>
      <c r="M3857" s="174"/>
      <c r="N3857" s="175"/>
      <c r="O3857" s="176"/>
      <c r="P3857" s="166"/>
    </row>
    <row r="3858" spans="1:16" s="165" customFormat="1">
      <c r="A3858" s="310"/>
      <c r="B3858" s="378"/>
      <c r="C3858" s="169" t="s">
        <v>140</v>
      </c>
      <c r="D3858" s="170" t="s">
        <v>81</v>
      </c>
      <c r="E3858" s="382">
        <v>17</v>
      </c>
      <c r="F3858" s="172">
        <f>VLOOKUP($C3858,VLP!$C$3:$F$191,3,0)</f>
        <v>500</v>
      </c>
      <c r="G3858" s="172"/>
      <c r="H3858" s="172"/>
      <c r="I3858" s="172">
        <f t="shared" si="128"/>
        <v>8500</v>
      </c>
      <c r="J3858" s="172"/>
      <c r="K3858" s="172"/>
      <c r="L3858" s="178"/>
      <c r="M3858" s="174"/>
      <c r="N3858" s="175"/>
      <c r="O3858" s="176"/>
      <c r="P3858" s="166"/>
    </row>
    <row r="3859" spans="1:16" s="165" customFormat="1">
      <c r="A3859" s="310"/>
      <c r="B3859" s="378"/>
      <c r="C3859" s="169" t="s">
        <v>188</v>
      </c>
      <c r="D3859" s="170" t="s">
        <v>81</v>
      </c>
      <c r="E3859" s="382">
        <v>0.7</v>
      </c>
      <c r="F3859" s="172">
        <f>VLOOKUP($C3859,VLP!$C$3:$F$191,3,0)</f>
        <v>27500</v>
      </c>
      <c r="G3859" s="172"/>
      <c r="H3859" s="172"/>
      <c r="I3859" s="172">
        <f t="shared" si="128"/>
        <v>19250</v>
      </c>
      <c r="J3859" s="172"/>
      <c r="K3859" s="172"/>
      <c r="L3859" s="178"/>
      <c r="M3859" s="174"/>
      <c r="N3859" s="175"/>
      <c r="O3859" s="176"/>
      <c r="P3859" s="166"/>
    </row>
    <row r="3860" spans="1:16" s="165" customFormat="1">
      <c r="A3860" s="322"/>
      <c r="B3860" s="374"/>
      <c r="C3860" s="169" t="s">
        <v>2555</v>
      </c>
      <c r="D3860" s="170" t="s">
        <v>2556</v>
      </c>
      <c r="E3860" s="382">
        <v>5</v>
      </c>
      <c r="F3860" s="172">
        <f>SUM(I3850:I3859)</f>
        <v>3532350</v>
      </c>
      <c r="G3860" s="172"/>
      <c r="H3860" s="172"/>
      <c r="I3860" s="172">
        <f>E3860*F3860/100</f>
        <v>176617.5</v>
      </c>
      <c r="J3860" s="194"/>
      <c r="K3860" s="194"/>
      <c r="L3860" s="178"/>
      <c r="M3860" s="174"/>
      <c r="N3860" s="175"/>
      <c r="O3860" s="176"/>
      <c r="P3860" s="166"/>
    </row>
    <row r="3861" spans="1:16" s="165" customFormat="1">
      <c r="A3861" s="311"/>
      <c r="B3861" s="311"/>
      <c r="C3861" s="312" t="s">
        <v>4337</v>
      </c>
      <c r="D3861" s="182" t="s">
        <v>2540</v>
      </c>
      <c r="E3861" s="383">
        <v>21.6</v>
      </c>
      <c r="F3861" s="184"/>
      <c r="G3861" s="184">
        <f>_lg45</f>
        <v>343394.12828947359</v>
      </c>
      <c r="H3861" s="184"/>
      <c r="I3861" s="184"/>
      <c r="J3861" s="189">
        <f>G3861*E3861</f>
        <v>7417313.1710526301</v>
      </c>
      <c r="K3861" s="184"/>
      <c r="L3861"/>
      <c r="M3861"/>
      <c r="N3861"/>
      <c r="O3861"/>
      <c r="P3861" s="166"/>
    </row>
    <row r="3862" spans="1:16" s="165" customFormat="1" ht="24">
      <c r="A3862" s="447" t="s">
        <v>4895</v>
      </c>
      <c r="B3862" s="185" t="s">
        <v>4896</v>
      </c>
      <c r="C3862" s="309" t="s">
        <v>2792</v>
      </c>
      <c r="D3862" s="186"/>
      <c r="E3862" s="187"/>
      <c r="F3862" s="188"/>
      <c r="G3862" s="188"/>
      <c r="H3862" s="188"/>
      <c r="I3862" s="190">
        <f>SUM(I3863:I3873)</f>
        <v>3104062.5</v>
      </c>
      <c r="J3862" s="188"/>
      <c r="K3862" s="188"/>
      <c r="L3862" s="173" t="s">
        <v>321</v>
      </c>
      <c r="M3862" s="174">
        <f>+I3862</f>
        <v>3104062.5</v>
      </c>
      <c r="N3862" s="175">
        <f>+J3874</f>
        <v>5562984.8782894723</v>
      </c>
      <c r="O3862" s="176">
        <v>0</v>
      </c>
      <c r="P3862" s="330">
        <f>SUM(M3862:O3862)</f>
        <v>8667047.3782894723</v>
      </c>
    </row>
    <row r="3863" spans="1:16" s="165" customFormat="1">
      <c r="A3863" s="310"/>
      <c r="B3863" s="378"/>
      <c r="C3863" s="169" t="s">
        <v>321</v>
      </c>
      <c r="D3863" s="170" t="s">
        <v>98</v>
      </c>
      <c r="E3863" s="171">
        <v>1</v>
      </c>
      <c r="F3863" s="172">
        <f>VLOOKUP($C3863,VLP!$C$3:$F$191,3,0)</f>
        <v>2000000</v>
      </c>
      <c r="G3863" s="172"/>
      <c r="H3863" s="172"/>
      <c r="I3863" s="172">
        <f t="shared" ref="I3863:I3872" si="129">E3863*F3863</f>
        <v>2000000</v>
      </c>
      <c r="J3863" s="172"/>
      <c r="K3863" s="172"/>
      <c r="L3863" s="178"/>
      <c r="M3863" s="174"/>
      <c r="N3863" s="175"/>
      <c r="O3863" s="176"/>
      <c r="P3863" s="166"/>
    </row>
    <row r="3864" spans="1:16" s="165" customFormat="1">
      <c r="A3864" s="310"/>
      <c r="B3864" s="378"/>
      <c r="C3864" s="169" t="s">
        <v>90</v>
      </c>
      <c r="D3864" s="170" t="s">
        <v>91</v>
      </c>
      <c r="E3864" s="171">
        <v>2.5</v>
      </c>
      <c r="F3864" s="172">
        <f>VLOOKUP($C3864,VLP!$C$3:$F$191,3,0)</f>
        <v>10000</v>
      </c>
      <c r="G3864" s="172"/>
      <c r="H3864" s="172"/>
      <c r="I3864" s="172">
        <f t="shared" si="129"/>
        <v>25000</v>
      </c>
      <c r="J3864" s="172"/>
      <c r="K3864" s="172"/>
      <c r="L3864" s="178"/>
      <c r="M3864" s="174"/>
      <c r="N3864" s="175"/>
      <c r="O3864" s="176"/>
      <c r="P3864" s="166"/>
    </row>
    <row r="3865" spans="1:16" s="165" customFormat="1">
      <c r="A3865" s="310"/>
      <c r="B3865" s="378"/>
      <c r="C3865" s="169" t="s">
        <v>266</v>
      </c>
      <c r="D3865" s="170" t="s">
        <v>81</v>
      </c>
      <c r="E3865" s="171">
        <v>2</v>
      </c>
      <c r="F3865" s="172">
        <f>VLOOKUP($C3865,VLP!$C$3:$F$191,3,0)</f>
        <v>120000</v>
      </c>
      <c r="G3865" s="172"/>
      <c r="H3865" s="172"/>
      <c r="I3865" s="172">
        <f t="shared" si="129"/>
        <v>240000</v>
      </c>
      <c r="J3865" s="172"/>
      <c r="K3865" s="172"/>
      <c r="L3865" s="178"/>
      <c r="M3865" s="174"/>
      <c r="N3865" s="175"/>
      <c r="O3865" s="176"/>
      <c r="P3865" s="166"/>
    </row>
    <row r="3866" spans="1:16" s="165" customFormat="1">
      <c r="A3866" s="310"/>
      <c r="B3866" s="378"/>
      <c r="C3866" s="169" t="s">
        <v>222</v>
      </c>
      <c r="D3866" s="170" t="s">
        <v>81</v>
      </c>
      <c r="E3866" s="171">
        <v>0.2</v>
      </c>
      <c r="F3866" s="172">
        <f>VLOOKUP($C3866,VLP!$C$3:$F$191,3,0)</f>
        <v>10000</v>
      </c>
      <c r="G3866" s="172"/>
      <c r="H3866" s="172"/>
      <c r="I3866" s="172">
        <f t="shared" si="129"/>
        <v>2000</v>
      </c>
      <c r="J3866" s="172"/>
      <c r="K3866" s="172"/>
      <c r="L3866" s="178"/>
      <c r="M3866" s="174"/>
      <c r="N3866" s="175"/>
      <c r="O3866" s="176"/>
      <c r="P3866" s="166"/>
    </row>
    <row r="3867" spans="1:16" s="165" customFormat="1">
      <c r="A3867" s="310"/>
      <c r="B3867" s="378"/>
      <c r="C3867" s="169" t="s">
        <v>138</v>
      </c>
      <c r="D3867" s="170" t="s">
        <v>81</v>
      </c>
      <c r="E3867" s="171">
        <v>1.5</v>
      </c>
      <c r="F3867" s="172">
        <f>VLOOKUP($C3867,VLP!$C$3:$F$191,3,0)</f>
        <v>38000</v>
      </c>
      <c r="G3867" s="172"/>
      <c r="H3867" s="172"/>
      <c r="I3867" s="172">
        <f t="shared" si="129"/>
        <v>57000</v>
      </c>
      <c r="J3867" s="172"/>
      <c r="K3867" s="172"/>
      <c r="L3867" s="178"/>
      <c r="M3867" s="174"/>
      <c r="N3867" s="175"/>
      <c r="O3867" s="176"/>
      <c r="P3867" s="166"/>
    </row>
    <row r="3868" spans="1:16" s="165" customFormat="1">
      <c r="A3868" s="310"/>
      <c r="B3868" s="378"/>
      <c r="C3868" s="169" t="s">
        <v>115</v>
      </c>
      <c r="D3868" s="170" t="s">
        <v>81</v>
      </c>
      <c r="E3868" s="171">
        <v>16</v>
      </c>
      <c r="F3868" s="172">
        <f>VLOOKUP($C3868,VLP!$C$3:$F$191,3,0)</f>
        <v>35000</v>
      </c>
      <c r="G3868" s="172"/>
      <c r="H3868" s="172"/>
      <c r="I3868" s="172">
        <f t="shared" si="129"/>
        <v>560000</v>
      </c>
      <c r="J3868" s="172"/>
      <c r="K3868" s="172"/>
      <c r="L3868" s="178"/>
      <c r="M3868" s="174"/>
      <c r="N3868" s="175"/>
      <c r="O3868" s="176"/>
      <c r="P3868" s="166"/>
    </row>
    <row r="3869" spans="1:16" s="165" customFormat="1">
      <c r="A3869" s="310"/>
      <c r="B3869" s="378"/>
      <c r="C3869" s="169" t="s">
        <v>212</v>
      </c>
      <c r="D3869" s="170" t="s">
        <v>81</v>
      </c>
      <c r="E3869" s="171">
        <v>0.3</v>
      </c>
      <c r="F3869" s="172">
        <f>VLOOKUP($C3869,VLP!$C$3:$F$191,3,0)</f>
        <v>6000</v>
      </c>
      <c r="G3869" s="172"/>
      <c r="H3869" s="172"/>
      <c r="I3869" s="172">
        <f t="shared" si="129"/>
        <v>1800</v>
      </c>
      <c r="J3869" s="172"/>
      <c r="K3869" s="172"/>
      <c r="L3869" s="178"/>
      <c r="M3869" s="174"/>
      <c r="N3869" s="175"/>
      <c r="O3869" s="176"/>
      <c r="P3869" s="166"/>
    </row>
    <row r="3870" spans="1:16" s="165" customFormat="1">
      <c r="A3870" s="310"/>
      <c r="B3870" s="378"/>
      <c r="C3870" s="169" t="s">
        <v>93</v>
      </c>
      <c r="D3870" s="170" t="s">
        <v>81</v>
      </c>
      <c r="E3870" s="171">
        <v>3</v>
      </c>
      <c r="F3870" s="172">
        <f>VLOOKUP($C3870,VLP!$C$3:$F$191,3,0)</f>
        <v>16400</v>
      </c>
      <c r="G3870" s="172"/>
      <c r="H3870" s="172"/>
      <c r="I3870" s="172">
        <f t="shared" si="129"/>
        <v>49200</v>
      </c>
      <c r="J3870" s="172"/>
      <c r="K3870" s="172"/>
      <c r="L3870" s="178"/>
      <c r="M3870" s="174"/>
      <c r="N3870" s="175"/>
      <c r="O3870" s="176"/>
      <c r="P3870" s="166"/>
    </row>
    <row r="3871" spans="1:16" s="165" customFormat="1">
      <c r="A3871" s="310"/>
      <c r="B3871" s="378"/>
      <c r="C3871" s="169" t="s">
        <v>140</v>
      </c>
      <c r="D3871" s="170" t="s">
        <v>81</v>
      </c>
      <c r="E3871" s="171">
        <v>15</v>
      </c>
      <c r="F3871" s="172">
        <f>VLOOKUP($C3871,VLP!$C$3:$F$191,3,0)</f>
        <v>500</v>
      </c>
      <c r="G3871" s="172"/>
      <c r="H3871" s="172"/>
      <c r="I3871" s="172">
        <f t="shared" si="129"/>
        <v>7500</v>
      </c>
      <c r="J3871" s="172"/>
      <c r="K3871" s="172"/>
      <c r="L3871" s="178"/>
      <c r="M3871" s="174"/>
      <c r="N3871" s="175"/>
      <c r="O3871" s="176"/>
      <c r="P3871" s="166"/>
    </row>
    <row r="3872" spans="1:16" s="165" customFormat="1">
      <c r="A3872" s="310"/>
      <c r="B3872" s="378"/>
      <c r="C3872" s="169" t="s">
        <v>188</v>
      </c>
      <c r="D3872" s="170" t="s">
        <v>81</v>
      </c>
      <c r="E3872" s="171">
        <v>0.5</v>
      </c>
      <c r="F3872" s="172">
        <f>VLOOKUP($C3872,VLP!$C$3:$F$191,3,0)</f>
        <v>27500</v>
      </c>
      <c r="G3872" s="172"/>
      <c r="H3872" s="172"/>
      <c r="I3872" s="172">
        <f t="shared" si="129"/>
        <v>13750</v>
      </c>
      <c r="J3872" s="172"/>
      <c r="K3872" s="172"/>
      <c r="L3872" s="178"/>
      <c r="M3872" s="174"/>
      <c r="N3872" s="175"/>
      <c r="O3872" s="176"/>
      <c r="P3872" s="166"/>
    </row>
    <row r="3873" spans="1:16" s="165" customFormat="1">
      <c r="A3873" s="322"/>
      <c r="B3873" s="374"/>
      <c r="C3873" s="169" t="s">
        <v>2555</v>
      </c>
      <c r="D3873" s="170" t="s">
        <v>2556</v>
      </c>
      <c r="E3873" s="171">
        <v>5</v>
      </c>
      <c r="F3873" s="172">
        <f>SUM(I3863:I3872)</f>
        <v>2956250</v>
      </c>
      <c r="G3873" s="172"/>
      <c r="H3873" s="172"/>
      <c r="I3873" s="172">
        <f>E3873*F3873/100</f>
        <v>147812.5</v>
      </c>
      <c r="J3873" s="194"/>
      <c r="K3873" s="194"/>
      <c r="L3873" s="178"/>
      <c r="M3873" s="174"/>
      <c r="N3873" s="175"/>
      <c r="O3873" s="176"/>
      <c r="P3873" s="166"/>
    </row>
    <row r="3874" spans="1:16" s="165" customFormat="1">
      <c r="A3874" s="311"/>
      <c r="B3874" s="311"/>
      <c r="C3874" s="312" t="s">
        <v>4337</v>
      </c>
      <c r="D3874" s="182" t="s">
        <v>2540</v>
      </c>
      <c r="E3874" s="183">
        <v>16.2</v>
      </c>
      <c r="F3874" s="184"/>
      <c r="G3874" s="184">
        <f>_lg45</f>
        <v>343394.12828947359</v>
      </c>
      <c r="H3874" s="184"/>
      <c r="I3874" s="184"/>
      <c r="J3874" s="189">
        <f>G3874*E3874</f>
        <v>5562984.8782894723</v>
      </c>
      <c r="K3874" s="184"/>
      <c r="L3874"/>
      <c r="M3874"/>
      <c r="N3874"/>
      <c r="O3874"/>
      <c r="P3874" s="166"/>
    </row>
    <row r="3875" spans="1:16" s="165" customFormat="1" ht="24">
      <c r="A3875" s="447" t="s">
        <v>4897</v>
      </c>
      <c r="B3875" s="185" t="s">
        <v>4898</v>
      </c>
      <c r="C3875" s="309" t="s">
        <v>2792</v>
      </c>
      <c r="D3875" s="186"/>
      <c r="E3875" s="187"/>
      <c r="F3875" s="188"/>
      <c r="G3875" s="188"/>
      <c r="H3875" s="188"/>
      <c r="I3875" s="190">
        <f>SUM(I3876:I3886)</f>
        <v>3116977.5</v>
      </c>
      <c r="J3875" s="188"/>
      <c r="K3875" s="188"/>
      <c r="L3875" s="173" t="s">
        <v>321</v>
      </c>
      <c r="M3875" s="174">
        <f>+I3875</f>
        <v>3116977.5</v>
      </c>
      <c r="N3875" s="175">
        <f>+J3887</f>
        <v>6043736.6578947362</v>
      </c>
      <c r="O3875" s="176">
        <v>0</v>
      </c>
      <c r="P3875" s="330">
        <f>SUM(M3875:O3875)</f>
        <v>9160714.1578947362</v>
      </c>
    </row>
    <row r="3876" spans="1:16" s="165" customFormat="1">
      <c r="A3876" s="310"/>
      <c r="B3876" s="378"/>
      <c r="C3876" s="169" t="s">
        <v>321</v>
      </c>
      <c r="D3876" s="170" t="s">
        <v>98</v>
      </c>
      <c r="E3876" s="382">
        <v>1</v>
      </c>
      <c r="F3876" s="172">
        <f>VLOOKUP($C3876,VLP!$C$3:$F$191,3,0)</f>
        <v>2000000</v>
      </c>
      <c r="G3876" s="172"/>
      <c r="H3876" s="172"/>
      <c r="I3876" s="172">
        <f t="shared" ref="I3876:I3885" si="130">E3876*F3876</f>
        <v>2000000</v>
      </c>
      <c r="J3876" s="172"/>
      <c r="K3876" s="172"/>
      <c r="L3876" s="178"/>
      <c r="M3876" s="174"/>
      <c r="N3876" s="175"/>
      <c r="O3876" s="176"/>
      <c r="P3876" s="166"/>
    </row>
    <row r="3877" spans="1:16" s="165" customFormat="1">
      <c r="A3877" s="310"/>
      <c r="B3877" s="378"/>
      <c r="C3877" s="169" t="s">
        <v>90</v>
      </c>
      <c r="D3877" s="170" t="s">
        <v>91</v>
      </c>
      <c r="E3877" s="382">
        <v>2.5</v>
      </c>
      <c r="F3877" s="172">
        <f>VLOOKUP($C3877,VLP!$C$3:$F$191,3,0)</f>
        <v>10000</v>
      </c>
      <c r="G3877" s="172"/>
      <c r="H3877" s="172"/>
      <c r="I3877" s="172">
        <f t="shared" si="130"/>
        <v>25000</v>
      </c>
      <c r="J3877" s="172"/>
      <c r="K3877" s="172"/>
      <c r="L3877" s="178"/>
      <c r="M3877" s="174"/>
      <c r="N3877" s="175"/>
      <c r="O3877" s="176"/>
      <c r="P3877" s="166"/>
    </row>
    <row r="3878" spans="1:16" s="165" customFormat="1">
      <c r="A3878" s="310"/>
      <c r="B3878" s="378"/>
      <c r="C3878" s="169" t="s">
        <v>266</v>
      </c>
      <c r="D3878" s="170" t="s">
        <v>81</v>
      </c>
      <c r="E3878" s="382">
        <v>2</v>
      </c>
      <c r="F3878" s="172">
        <f>VLOOKUP($C3878,VLP!$C$3:$F$191,3,0)</f>
        <v>120000</v>
      </c>
      <c r="G3878" s="172"/>
      <c r="H3878" s="172"/>
      <c r="I3878" s="172">
        <f t="shared" si="130"/>
        <v>240000</v>
      </c>
      <c r="J3878" s="172"/>
      <c r="K3878" s="172"/>
      <c r="L3878" s="178"/>
      <c r="M3878" s="174"/>
      <c r="N3878" s="175"/>
      <c r="O3878" s="176"/>
      <c r="P3878" s="166"/>
    </row>
    <row r="3879" spans="1:16" s="165" customFormat="1">
      <c r="A3879" s="310"/>
      <c r="B3879" s="378"/>
      <c r="C3879" s="169" t="s">
        <v>222</v>
      </c>
      <c r="D3879" s="170" t="s">
        <v>81</v>
      </c>
      <c r="E3879" s="382">
        <v>0.2</v>
      </c>
      <c r="F3879" s="172">
        <f>VLOOKUP($C3879,VLP!$C$3:$F$191,3,0)</f>
        <v>10000</v>
      </c>
      <c r="G3879" s="172"/>
      <c r="H3879" s="172"/>
      <c r="I3879" s="172">
        <f t="shared" si="130"/>
        <v>2000</v>
      </c>
      <c r="J3879" s="172"/>
      <c r="K3879" s="172"/>
      <c r="L3879" s="178"/>
      <c r="M3879" s="174"/>
      <c r="N3879" s="175"/>
      <c r="O3879" s="176"/>
      <c r="P3879" s="166"/>
    </row>
    <row r="3880" spans="1:16" s="165" customFormat="1">
      <c r="A3880" s="310"/>
      <c r="B3880" s="378"/>
      <c r="C3880" s="169" t="s">
        <v>138</v>
      </c>
      <c r="D3880" s="170" t="s">
        <v>81</v>
      </c>
      <c r="E3880" s="382">
        <v>1.5</v>
      </c>
      <c r="F3880" s="172">
        <f>VLOOKUP($C3880,VLP!$C$3:$F$191,3,0)</f>
        <v>38000</v>
      </c>
      <c r="G3880" s="172"/>
      <c r="H3880" s="172"/>
      <c r="I3880" s="172">
        <f t="shared" si="130"/>
        <v>57000</v>
      </c>
      <c r="J3880" s="172"/>
      <c r="K3880" s="172"/>
      <c r="L3880" s="178"/>
      <c r="M3880" s="174"/>
      <c r="N3880" s="175"/>
      <c r="O3880" s="176"/>
      <c r="P3880" s="166"/>
    </row>
    <row r="3881" spans="1:16" s="165" customFormat="1">
      <c r="A3881" s="310"/>
      <c r="B3881" s="378"/>
      <c r="C3881" s="169" t="s">
        <v>115</v>
      </c>
      <c r="D3881" s="170" t="s">
        <v>81</v>
      </c>
      <c r="E3881" s="382">
        <v>16</v>
      </c>
      <c r="F3881" s="172">
        <f>VLOOKUP($C3881,VLP!$C$3:$F$191,3,0)</f>
        <v>35000</v>
      </c>
      <c r="G3881" s="172"/>
      <c r="H3881" s="172"/>
      <c r="I3881" s="172">
        <f t="shared" si="130"/>
        <v>560000</v>
      </c>
      <c r="J3881" s="172"/>
      <c r="K3881" s="172"/>
      <c r="L3881" s="178"/>
      <c r="M3881" s="174"/>
      <c r="N3881" s="175"/>
      <c r="O3881" s="176"/>
      <c r="P3881" s="166"/>
    </row>
    <row r="3882" spans="1:16" s="165" customFormat="1">
      <c r="A3882" s="310"/>
      <c r="B3882" s="378"/>
      <c r="C3882" s="169" t="s">
        <v>212</v>
      </c>
      <c r="D3882" s="170" t="s">
        <v>81</v>
      </c>
      <c r="E3882" s="382">
        <v>0.3</v>
      </c>
      <c r="F3882" s="172">
        <f>VLOOKUP($C3882,VLP!$C$3:$F$191,3,0)</f>
        <v>6000</v>
      </c>
      <c r="G3882" s="172"/>
      <c r="H3882" s="172"/>
      <c r="I3882" s="172">
        <f t="shared" si="130"/>
        <v>1800</v>
      </c>
      <c r="J3882" s="172"/>
      <c r="K3882" s="172"/>
      <c r="L3882" s="178"/>
      <c r="M3882" s="174"/>
      <c r="N3882" s="175"/>
      <c r="O3882" s="176"/>
      <c r="P3882" s="166"/>
    </row>
    <row r="3883" spans="1:16" s="165" customFormat="1">
      <c r="A3883" s="310"/>
      <c r="B3883" s="378"/>
      <c r="C3883" s="169" t="s">
        <v>93</v>
      </c>
      <c r="D3883" s="170" t="s">
        <v>81</v>
      </c>
      <c r="E3883" s="382">
        <v>3.75</v>
      </c>
      <c r="F3883" s="172">
        <f>VLOOKUP($C3883,VLP!$C$3:$F$191,3,0)</f>
        <v>16400</v>
      </c>
      <c r="G3883" s="172"/>
      <c r="H3883" s="172"/>
      <c r="I3883" s="172">
        <f t="shared" si="130"/>
        <v>61500</v>
      </c>
      <c r="J3883" s="172"/>
      <c r="K3883" s="172"/>
      <c r="L3883" s="178"/>
      <c r="M3883" s="174"/>
      <c r="N3883" s="175"/>
      <c r="O3883" s="176"/>
      <c r="P3883" s="166"/>
    </row>
    <row r="3884" spans="1:16" s="165" customFormat="1">
      <c r="A3884" s="310"/>
      <c r="B3884" s="378"/>
      <c r="C3884" s="169" t="s">
        <v>140</v>
      </c>
      <c r="D3884" s="170" t="s">
        <v>81</v>
      </c>
      <c r="E3884" s="382">
        <v>15</v>
      </c>
      <c r="F3884" s="172">
        <f>VLOOKUP($C3884,VLP!$C$3:$F$191,3,0)</f>
        <v>500</v>
      </c>
      <c r="G3884" s="172"/>
      <c r="H3884" s="172"/>
      <c r="I3884" s="172">
        <f t="shared" si="130"/>
        <v>7500</v>
      </c>
      <c r="J3884" s="172"/>
      <c r="K3884" s="172"/>
      <c r="L3884" s="178"/>
      <c r="M3884" s="174"/>
      <c r="N3884" s="175"/>
      <c r="O3884" s="176"/>
      <c r="P3884" s="166"/>
    </row>
    <row r="3885" spans="1:16" s="165" customFormat="1">
      <c r="A3885" s="310"/>
      <c r="B3885" s="378"/>
      <c r="C3885" s="169" t="s">
        <v>188</v>
      </c>
      <c r="D3885" s="170" t="s">
        <v>81</v>
      </c>
      <c r="E3885" s="382">
        <v>0.5</v>
      </c>
      <c r="F3885" s="172">
        <f>VLOOKUP($C3885,VLP!$C$3:$F$191,3,0)</f>
        <v>27500</v>
      </c>
      <c r="G3885" s="172"/>
      <c r="H3885" s="172"/>
      <c r="I3885" s="172">
        <f t="shared" si="130"/>
        <v>13750</v>
      </c>
      <c r="J3885" s="172"/>
      <c r="K3885" s="172"/>
      <c r="L3885" s="178"/>
      <c r="M3885" s="174"/>
      <c r="N3885" s="175"/>
      <c r="O3885" s="176"/>
      <c r="P3885" s="166"/>
    </row>
    <row r="3886" spans="1:16" s="165" customFormat="1">
      <c r="A3886" s="322"/>
      <c r="B3886" s="374"/>
      <c r="C3886" s="169" t="s">
        <v>2555</v>
      </c>
      <c r="D3886" s="170" t="s">
        <v>2556</v>
      </c>
      <c r="E3886" s="382">
        <v>5</v>
      </c>
      <c r="F3886" s="172">
        <f>SUM(I3876:I3885)</f>
        <v>2968550</v>
      </c>
      <c r="G3886" s="172"/>
      <c r="H3886" s="172"/>
      <c r="I3886" s="172">
        <f>E3886*F3886/100</f>
        <v>148427.5</v>
      </c>
      <c r="J3886" s="194"/>
      <c r="K3886" s="194"/>
      <c r="L3886" s="178"/>
      <c r="M3886" s="174"/>
      <c r="N3886" s="175"/>
      <c r="O3886" s="176"/>
      <c r="P3886" s="166"/>
    </row>
    <row r="3887" spans="1:16" s="165" customFormat="1">
      <c r="A3887" s="311"/>
      <c r="B3887" s="311"/>
      <c r="C3887" s="312" t="s">
        <v>4337</v>
      </c>
      <c r="D3887" s="182" t="s">
        <v>2540</v>
      </c>
      <c r="E3887" s="383">
        <v>17.600000000000001</v>
      </c>
      <c r="F3887" s="184"/>
      <c r="G3887" s="184">
        <f>_lg45</f>
        <v>343394.12828947359</v>
      </c>
      <c r="H3887" s="184"/>
      <c r="I3887" s="184"/>
      <c r="J3887" s="189">
        <f>G3887*E3887</f>
        <v>6043736.6578947362</v>
      </c>
      <c r="K3887" s="184"/>
      <c r="L3887"/>
      <c r="M3887"/>
      <c r="N3887"/>
      <c r="O3887"/>
      <c r="P3887" s="166"/>
    </row>
    <row r="3888" spans="1:16" s="165" customFormat="1" ht="24">
      <c r="A3888" s="447" t="s">
        <v>4899</v>
      </c>
      <c r="B3888" s="185" t="s">
        <v>4900</v>
      </c>
      <c r="C3888" s="309" t="s">
        <v>2792</v>
      </c>
      <c r="D3888" s="186"/>
      <c r="E3888" s="187"/>
      <c r="F3888" s="188"/>
      <c r="G3888" s="188"/>
      <c r="H3888" s="188"/>
      <c r="I3888" s="190">
        <f>SUM(I3889:I3899)</f>
        <v>3349710</v>
      </c>
      <c r="J3888" s="188"/>
      <c r="K3888" s="188"/>
      <c r="L3888" s="173" t="s">
        <v>321</v>
      </c>
      <c r="M3888" s="174">
        <f>+I3888</f>
        <v>3349710</v>
      </c>
      <c r="N3888" s="175">
        <f>+J3900</f>
        <v>6730524.9144736826</v>
      </c>
      <c r="O3888" s="176">
        <v>0</v>
      </c>
      <c r="P3888" s="330">
        <f>SUM(M3888:O3888)</f>
        <v>10080234.914473683</v>
      </c>
    </row>
    <row r="3889" spans="1:16" s="165" customFormat="1">
      <c r="A3889" s="310"/>
      <c r="B3889" s="378"/>
      <c r="C3889" s="169" t="s">
        <v>321</v>
      </c>
      <c r="D3889" s="170" t="s">
        <v>98</v>
      </c>
      <c r="E3889" s="382">
        <v>1</v>
      </c>
      <c r="F3889" s="172">
        <f>VLOOKUP($C3889,VLP!$C$3:$F$191,3,0)</f>
        <v>2000000</v>
      </c>
      <c r="G3889" s="172"/>
      <c r="H3889" s="172"/>
      <c r="I3889" s="172">
        <f t="shared" ref="I3889:I3898" si="131">E3889*F3889</f>
        <v>2000000</v>
      </c>
      <c r="J3889" s="172"/>
      <c r="K3889" s="172"/>
      <c r="L3889" s="178"/>
      <c r="M3889" s="174"/>
      <c r="N3889" s="175"/>
      <c r="O3889" s="176"/>
      <c r="P3889" s="166"/>
    </row>
    <row r="3890" spans="1:16" s="165" customFormat="1">
      <c r="A3890" s="310"/>
      <c r="B3890" s="378"/>
      <c r="C3890" s="169" t="s">
        <v>90</v>
      </c>
      <c r="D3890" s="170" t="s">
        <v>91</v>
      </c>
      <c r="E3890" s="382">
        <v>3</v>
      </c>
      <c r="F3890" s="172">
        <f>VLOOKUP($C3890,VLP!$C$3:$F$191,3,0)</f>
        <v>10000</v>
      </c>
      <c r="G3890" s="172"/>
      <c r="H3890" s="172"/>
      <c r="I3890" s="172">
        <f t="shared" si="131"/>
        <v>30000</v>
      </c>
      <c r="J3890" s="172"/>
      <c r="K3890" s="172"/>
      <c r="L3890" s="178"/>
      <c r="M3890" s="174"/>
      <c r="N3890" s="175"/>
      <c r="O3890" s="176"/>
      <c r="P3890" s="166"/>
    </row>
    <row r="3891" spans="1:16" s="165" customFormat="1">
      <c r="A3891" s="310"/>
      <c r="B3891" s="378"/>
      <c r="C3891" s="169" t="s">
        <v>266</v>
      </c>
      <c r="D3891" s="170" t="s">
        <v>81</v>
      </c>
      <c r="E3891" s="382">
        <v>2.5</v>
      </c>
      <c r="F3891" s="172">
        <f>VLOOKUP($C3891,VLP!$C$3:$F$191,3,0)</f>
        <v>120000</v>
      </c>
      <c r="G3891" s="172"/>
      <c r="H3891" s="172"/>
      <c r="I3891" s="172">
        <f t="shared" si="131"/>
        <v>300000</v>
      </c>
      <c r="J3891" s="172"/>
      <c r="K3891" s="172"/>
      <c r="L3891" s="178"/>
      <c r="M3891" s="174"/>
      <c r="N3891" s="175"/>
      <c r="O3891" s="176"/>
      <c r="P3891" s="166"/>
    </row>
    <row r="3892" spans="1:16" s="165" customFormat="1">
      <c r="A3892" s="310"/>
      <c r="B3892" s="378"/>
      <c r="C3892" s="169" t="s">
        <v>222</v>
      </c>
      <c r="D3892" s="170" t="s">
        <v>81</v>
      </c>
      <c r="E3892" s="382">
        <v>0.25</v>
      </c>
      <c r="F3892" s="172">
        <f>VLOOKUP($C3892,VLP!$C$3:$F$191,3,0)</f>
        <v>10000</v>
      </c>
      <c r="G3892" s="172"/>
      <c r="H3892" s="172"/>
      <c r="I3892" s="172">
        <f t="shared" si="131"/>
        <v>2500</v>
      </c>
      <c r="J3892" s="172"/>
      <c r="K3892" s="172"/>
      <c r="L3892" s="178"/>
      <c r="M3892" s="174"/>
      <c r="N3892" s="175"/>
      <c r="O3892" s="176"/>
      <c r="P3892" s="166"/>
    </row>
    <row r="3893" spans="1:16" s="165" customFormat="1">
      <c r="A3893" s="310"/>
      <c r="B3893" s="378"/>
      <c r="C3893" s="169" t="s">
        <v>138</v>
      </c>
      <c r="D3893" s="170" t="s">
        <v>81</v>
      </c>
      <c r="E3893" s="382">
        <v>1.5</v>
      </c>
      <c r="F3893" s="172">
        <f>VLOOKUP($C3893,VLP!$C$3:$F$191,3,0)</f>
        <v>38000</v>
      </c>
      <c r="G3893" s="172"/>
      <c r="H3893" s="172"/>
      <c r="I3893" s="172">
        <f t="shared" si="131"/>
        <v>57000</v>
      </c>
      <c r="J3893" s="172"/>
      <c r="K3893" s="172"/>
      <c r="L3893" s="178"/>
      <c r="M3893" s="174"/>
      <c r="N3893" s="175"/>
      <c r="O3893" s="176"/>
      <c r="P3893" s="166"/>
    </row>
    <row r="3894" spans="1:16" s="165" customFormat="1">
      <c r="A3894" s="310"/>
      <c r="B3894" s="378"/>
      <c r="C3894" s="169" t="s">
        <v>115</v>
      </c>
      <c r="D3894" s="170" t="s">
        <v>81</v>
      </c>
      <c r="E3894" s="382">
        <v>20</v>
      </c>
      <c r="F3894" s="172">
        <f>VLOOKUP($C3894,VLP!$C$3:$F$191,3,0)</f>
        <v>35000</v>
      </c>
      <c r="G3894" s="172"/>
      <c r="H3894" s="172"/>
      <c r="I3894" s="172">
        <f t="shared" si="131"/>
        <v>700000</v>
      </c>
      <c r="J3894" s="172"/>
      <c r="K3894" s="172"/>
      <c r="L3894" s="178"/>
      <c r="M3894" s="174"/>
      <c r="N3894" s="175"/>
      <c r="O3894" s="176"/>
      <c r="P3894" s="166"/>
    </row>
    <row r="3895" spans="1:16" s="165" customFormat="1">
      <c r="A3895" s="310"/>
      <c r="B3895" s="378"/>
      <c r="C3895" s="169" t="s">
        <v>212</v>
      </c>
      <c r="D3895" s="170" t="s">
        <v>81</v>
      </c>
      <c r="E3895" s="382">
        <v>0.4</v>
      </c>
      <c r="F3895" s="172">
        <f>VLOOKUP($C3895,VLP!$C$3:$F$191,3,0)</f>
        <v>6000</v>
      </c>
      <c r="G3895" s="172"/>
      <c r="H3895" s="172"/>
      <c r="I3895" s="172">
        <f t="shared" si="131"/>
        <v>2400</v>
      </c>
      <c r="J3895" s="172"/>
      <c r="K3895" s="172"/>
      <c r="L3895" s="178"/>
      <c r="M3895" s="174"/>
      <c r="N3895" s="175"/>
      <c r="O3895" s="176"/>
      <c r="P3895" s="166"/>
    </row>
    <row r="3896" spans="1:16" s="165" customFormat="1">
      <c r="A3896" s="310"/>
      <c r="B3896" s="378"/>
      <c r="C3896" s="169" t="s">
        <v>93</v>
      </c>
      <c r="D3896" s="170" t="s">
        <v>81</v>
      </c>
      <c r="E3896" s="382">
        <v>4.5</v>
      </c>
      <c r="F3896" s="172">
        <f>VLOOKUP($C3896,VLP!$C$3:$F$191,3,0)</f>
        <v>16400</v>
      </c>
      <c r="G3896" s="172"/>
      <c r="H3896" s="172"/>
      <c r="I3896" s="172">
        <f t="shared" si="131"/>
        <v>73800</v>
      </c>
      <c r="J3896" s="172"/>
      <c r="K3896" s="172"/>
      <c r="L3896" s="178"/>
      <c r="M3896" s="174"/>
      <c r="N3896" s="175"/>
      <c r="O3896" s="176"/>
      <c r="P3896" s="166"/>
    </row>
    <row r="3897" spans="1:16" s="165" customFormat="1">
      <c r="A3897" s="310"/>
      <c r="B3897" s="378"/>
      <c r="C3897" s="169" t="s">
        <v>140</v>
      </c>
      <c r="D3897" s="170" t="s">
        <v>81</v>
      </c>
      <c r="E3897" s="382">
        <v>16</v>
      </c>
      <c r="F3897" s="172">
        <f>VLOOKUP($C3897,VLP!$C$3:$F$191,3,0)</f>
        <v>500</v>
      </c>
      <c r="G3897" s="172"/>
      <c r="H3897" s="172"/>
      <c r="I3897" s="172">
        <f t="shared" si="131"/>
        <v>8000</v>
      </c>
      <c r="J3897" s="172"/>
      <c r="K3897" s="172"/>
      <c r="L3897" s="178"/>
      <c r="M3897" s="174"/>
      <c r="N3897" s="175"/>
      <c r="O3897" s="176"/>
      <c r="P3897" s="166"/>
    </row>
    <row r="3898" spans="1:16" s="165" customFormat="1">
      <c r="A3898" s="310"/>
      <c r="B3898" s="378"/>
      <c r="C3898" s="169" t="s">
        <v>188</v>
      </c>
      <c r="D3898" s="170" t="s">
        <v>81</v>
      </c>
      <c r="E3898" s="382">
        <v>0.6</v>
      </c>
      <c r="F3898" s="172">
        <f>VLOOKUP($C3898,VLP!$C$3:$F$191,3,0)</f>
        <v>27500</v>
      </c>
      <c r="G3898" s="172"/>
      <c r="H3898" s="172"/>
      <c r="I3898" s="172">
        <f t="shared" si="131"/>
        <v>16500</v>
      </c>
      <c r="J3898" s="172"/>
      <c r="K3898" s="172"/>
      <c r="L3898" s="178"/>
      <c r="M3898" s="174"/>
      <c r="N3898" s="175"/>
      <c r="O3898" s="176"/>
      <c r="P3898" s="166"/>
    </row>
    <row r="3899" spans="1:16" s="165" customFormat="1">
      <c r="A3899" s="322"/>
      <c r="B3899" s="374"/>
      <c r="C3899" s="169" t="s">
        <v>2555</v>
      </c>
      <c r="D3899" s="170" t="s">
        <v>2556</v>
      </c>
      <c r="E3899" s="382">
        <v>5</v>
      </c>
      <c r="F3899" s="172">
        <f>SUM(I3889:I3898)</f>
        <v>3190200</v>
      </c>
      <c r="G3899" s="172"/>
      <c r="H3899" s="172"/>
      <c r="I3899" s="172">
        <f>E3899*F3899/100</f>
        <v>159510</v>
      </c>
      <c r="J3899" s="194"/>
      <c r="K3899" s="194"/>
      <c r="L3899" s="178"/>
      <c r="M3899" s="174"/>
      <c r="N3899" s="175"/>
      <c r="O3899" s="176"/>
      <c r="P3899" s="166"/>
    </row>
    <row r="3900" spans="1:16" s="165" customFormat="1">
      <c r="A3900" s="311"/>
      <c r="B3900" s="311"/>
      <c r="C3900" s="312" t="s">
        <v>4337</v>
      </c>
      <c r="D3900" s="182" t="s">
        <v>2540</v>
      </c>
      <c r="E3900" s="383">
        <v>19.600000000000001</v>
      </c>
      <c r="F3900" s="184"/>
      <c r="G3900" s="184">
        <f>_lg45</f>
        <v>343394.12828947359</v>
      </c>
      <c r="H3900" s="184"/>
      <c r="I3900" s="184"/>
      <c r="J3900" s="189">
        <f>G3900*E3900</f>
        <v>6730524.9144736826</v>
      </c>
      <c r="K3900" s="184"/>
      <c r="L3900"/>
      <c r="M3900"/>
      <c r="N3900"/>
      <c r="O3900"/>
      <c r="P3900" s="166"/>
    </row>
    <row r="3901" spans="1:16" s="165" customFormat="1" ht="24">
      <c r="A3901" s="447" t="s">
        <v>4901</v>
      </c>
      <c r="B3901" s="185" t="s">
        <v>4902</v>
      </c>
      <c r="C3901" s="309" t="s">
        <v>2792</v>
      </c>
      <c r="D3901" s="186"/>
      <c r="E3901" s="187"/>
      <c r="F3901" s="188"/>
      <c r="G3901" s="188"/>
      <c r="H3901" s="188"/>
      <c r="I3901" s="190">
        <f>SUM(I3902:I3912)</f>
        <v>3395490</v>
      </c>
      <c r="J3901" s="188"/>
      <c r="K3901" s="188"/>
      <c r="L3901" s="173" t="s">
        <v>321</v>
      </c>
      <c r="M3901" s="174">
        <f>+I3901</f>
        <v>3395490</v>
      </c>
      <c r="N3901" s="175">
        <f>+J3913</f>
        <v>7417313.1710526301</v>
      </c>
      <c r="O3901" s="176">
        <v>0</v>
      </c>
      <c r="P3901" s="330">
        <f>SUM(M3901:O3901)</f>
        <v>10812803.171052631</v>
      </c>
    </row>
    <row r="3902" spans="1:16" s="165" customFormat="1">
      <c r="A3902" s="310"/>
      <c r="B3902" s="378"/>
      <c r="C3902" s="169" t="s">
        <v>321</v>
      </c>
      <c r="D3902" s="170" t="s">
        <v>98</v>
      </c>
      <c r="E3902" s="382">
        <v>1</v>
      </c>
      <c r="F3902" s="172">
        <f>VLOOKUP($C3902,VLP!$C$3:$F$191,3,0)</f>
        <v>2000000</v>
      </c>
      <c r="G3902" s="172"/>
      <c r="H3902" s="172"/>
      <c r="I3902" s="172">
        <f t="shared" ref="I3902:I3911" si="132">E3902*F3902</f>
        <v>2000000</v>
      </c>
      <c r="J3902" s="172"/>
      <c r="K3902" s="172"/>
      <c r="L3902" s="178"/>
      <c r="M3902" s="174"/>
      <c r="N3902" s="175"/>
      <c r="O3902" s="176"/>
      <c r="P3902" s="166"/>
    </row>
    <row r="3903" spans="1:16" s="165" customFormat="1">
      <c r="A3903" s="310"/>
      <c r="B3903" s="378"/>
      <c r="C3903" s="169" t="s">
        <v>90</v>
      </c>
      <c r="D3903" s="170" t="s">
        <v>91</v>
      </c>
      <c r="E3903" s="382">
        <v>3</v>
      </c>
      <c r="F3903" s="172">
        <f>VLOOKUP($C3903,VLP!$C$3:$F$191,3,0)</f>
        <v>10000</v>
      </c>
      <c r="G3903" s="172"/>
      <c r="H3903" s="172"/>
      <c r="I3903" s="172">
        <f t="shared" si="132"/>
        <v>30000</v>
      </c>
      <c r="J3903" s="172"/>
      <c r="K3903" s="172"/>
      <c r="L3903" s="178"/>
      <c r="M3903" s="174"/>
      <c r="N3903" s="175"/>
      <c r="O3903" s="176"/>
      <c r="P3903" s="166"/>
    </row>
    <row r="3904" spans="1:16" s="165" customFormat="1">
      <c r="A3904" s="310"/>
      <c r="B3904" s="378"/>
      <c r="C3904" s="169" t="s">
        <v>266</v>
      </c>
      <c r="D3904" s="170" t="s">
        <v>81</v>
      </c>
      <c r="E3904" s="382">
        <v>2.5</v>
      </c>
      <c r="F3904" s="172">
        <f>VLOOKUP($C3904,VLP!$C$3:$F$191,3,0)</f>
        <v>120000</v>
      </c>
      <c r="G3904" s="172"/>
      <c r="H3904" s="172"/>
      <c r="I3904" s="172">
        <f t="shared" si="132"/>
        <v>300000</v>
      </c>
      <c r="J3904" s="172"/>
      <c r="K3904" s="172"/>
      <c r="L3904" s="178"/>
      <c r="M3904" s="174"/>
      <c r="N3904" s="175"/>
      <c r="O3904" s="176"/>
      <c r="P3904" s="166"/>
    </row>
    <row r="3905" spans="1:16" s="165" customFormat="1">
      <c r="A3905" s="310"/>
      <c r="B3905" s="378"/>
      <c r="C3905" s="169" t="s">
        <v>222</v>
      </c>
      <c r="D3905" s="170" t="s">
        <v>81</v>
      </c>
      <c r="E3905" s="382">
        <v>0.25</v>
      </c>
      <c r="F3905" s="172">
        <f>VLOOKUP($C3905,VLP!$C$3:$F$191,3,0)</f>
        <v>10000</v>
      </c>
      <c r="G3905" s="172"/>
      <c r="H3905" s="172"/>
      <c r="I3905" s="172">
        <f t="shared" si="132"/>
        <v>2500</v>
      </c>
      <c r="J3905" s="172"/>
      <c r="K3905" s="172"/>
      <c r="L3905" s="178"/>
      <c r="M3905" s="174"/>
      <c r="N3905" s="175"/>
      <c r="O3905" s="176"/>
      <c r="P3905" s="166"/>
    </row>
    <row r="3906" spans="1:16" s="165" customFormat="1">
      <c r="A3906" s="310"/>
      <c r="B3906" s="378"/>
      <c r="C3906" s="169" t="s">
        <v>138</v>
      </c>
      <c r="D3906" s="170" t="s">
        <v>81</v>
      </c>
      <c r="E3906" s="382">
        <v>2</v>
      </c>
      <c r="F3906" s="172">
        <f>VLOOKUP($C3906,VLP!$C$3:$F$191,3,0)</f>
        <v>38000</v>
      </c>
      <c r="G3906" s="172"/>
      <c r="H3906" s="172"/>
      <c r="I3906" s="172">
        <f t="shared" si="132"/>
        <v>76000</v>
      </c>
      <c r="J3906" s="172"/>
      <c r="K3906" s="172"/>
      <c r="L3906" s="178"/>
      <c r="M3906" s="174"/>
      <c r="N3906" s="175"/>
      <c r="O3906" s="176"/>
      <c r="P3906" s="166"/>
    </row>
    <row r="3907" spans="1:16" s="165" customFormat="1">
      <c r="A3907" s="310"/>
      <c r="B3907" s="378"/>
      <c r="C3907" s="169" t="s">
        <v>115</v>
      </c>
      <c r="D3907" s="170" t="s">
        <v>81</v>
      </c>
      <c r="E3907" s="382">
        <v>20</v>
      </c>
      <c r="F3907" s="172">
        <f>VLOOKUP($C3907,VLP!$C$3:$F$191,3,0)</f>
        <v>35000</v>
      </c>
      <c r="G3907" s="172"/>
      <c r="H3907" s="172"/>
      <c r="I3907" s="172">
        <f t="shared" si="132"/>
        <v>700000</v>
      </c>
      <c r="J3907" s="172"/>
      <c r="K3907" s="172"/>
      <c r="L3907" s="178"/>
      <c r="M3907" s="174"/>
      <c r="N3907" s="175"/>
      <c r="O3907" s="176"/>
      <c r="P3907" s="166"/>
    </row>
    <row r="3908" spans="1:16" s="165" customFormat="1">
      <c r="A3908" s="310"/>
      <c r="B3908" s="378"/>
      <c r="C3908" s="169" t="s">
        <v>212</v>
      </c>
      <c r="D3908" s="170" t="s">
        <v>81</v>
      </c>
      <c r="E3908" s="382">
        <v>0.4</v>
      </c>
      <c r="F3908" s="172">
        <f>VLOOKUP($C3908,VLP!$C$3:$F$191,3,0)</f>
        <v>6000</v>
      </c>
      <c r="G3908" s="172"/>
      <c r="H3908" s="172"/>
      <c r="I3908" s="172">
        <f t="shared" si="132"/>
        <v>2400</v>
      </c>
      <c r="J3908" s="172"/>
      <c r="K3908" s="172"/>
      <c r="L3908" s="178"/>
      <c r="M3908" s="174"/>
      <c r="N3908" s="175"/>
      <c r="O3908" s="176"/>
      <c r="P3908" s="166"/>
    </row>
    <row r="3909" spans="1:16" s="165" customFormat="1">
      <c r="A3909" s="310"/>
      <c r="B3909" s="378"/>
      <c r="C3909" s="169" t="s">
        <v>93</v>
      </c>
      <c r="D3909" s="170" t="s">
        <v>81</v>
      </c>
      <c r="E3909" s="382">
        <v>6</v>
      </c>
      <c r="F3909" s="172">
        <f>VLOOKUP($C3909,VLP!$C$3:$F$191,3,0)</f>
        <v>16400</v>
      </c>
      <c r="G3909" s="172"/>
      <c r="H3909" s="172"/>
      <c r="I3909" s="172">
        <f t="shared" si="132"/>
        <v>98400</v>
      </c>
      <c r="J3909" s="172"/>
      <c r="K3909" s="172"/>
      <c r="L3909" s="178"/>
      <c r="M3909" s="174"/>
      <c r="N3909" s="175"/>
      <c r="O3909" s="176"/>
      <c r="P3909" s="166"/>
    </row>
    <row r="3910" spans="1:16" s="165" customFormat="1">
      <c r="A3910" s="310"/>
      <c r="B3910" s="378"/>
      <c r="C3910" s="169" t="s">
        <v>140</v>
      </c>
      <c r="D3910" s="170" t="s">
        <v>81</v>
      </c>
      <c r="E3910" s="382">
        <v>16</v>
      </c>
      <c r="F3910" s="172">
        <f>VLOOKUP($C3910,VLP!$C$3:$F$191,3,0)</f>
        <v>500</v>
      </c>
      <c r="G3910" s="172"/>
      <c r="H3910" s="172"/>
      <c r="I3910" s="172">
        <f t="shared" si="132"/>
        <v>8000</v>
      </c>
      <c r="J3910" s="172"/>
      <c r="K3910" s="172"/>
      <c r="L3910" s="178"/>
      <c r="M3910" s="174"/>
      <c r="N3910" s="175"/>
      <c r="O3910" s="176"/>
      <c r="P3910" s="166"/>
    </row>
    <row r="3911" spans="1:16" s="165" customFormat="1">
      <c r="A3911" s="310"/>
      <c r="B3911" s="378"/>
      <c r="C3911" s="169" t="s">
        <v>188</v>
      </c>
      <c r="D3911" s="170" t="s">
        <v>81</v>
      </c>
      <c r="E3911" s="382">
        <v>0.6</v>
      </c>
      <c r="F3911" s="172">
        <f>VLOOKUP($C3911,VLP!$C$3:$F$191,3,0)</f>
        <v>27500</v>
      </c>
      <c r="G3911" s="172"/>
      <c r="H3911" s="172"/>
      <c r="I3911" s="172">
        <f t="shared" si="132"/>
        <v>16500</v>
      </c>
      <c r="J3911" s="172"/>
      <c r="K3911" s="172"/>
      <c r="L3911" s="178"/>
      <c r="M3911" s="174"/>
      <c r="N3911" s="175"/>
      <c r="O3911" s="176"/>
      <c r="P3911" s="166"/>
    </row>
    <row r="3912" spans="1:16" s="165" customFormat="1">
      <c r="A3912" s="322"/>
      <c r="B3912" s="374"/>
      <c r="C3912" s="169" t="s">
        <v>2555</v>
      </c>
      <c r="D3912" s="170" t="s">
        <v>2556</v>
      </c>
      <c r="E3912" s="382">
        <v>5</v>
      </c>
      <c r="F3912" s="172">
        <f>SUM(I3902:I3911)</f>
        <v>3233800</v>
      </c>
      <c r="G3912" s="172"/>
      <c r="H3912" s="172"/>
      <c r="I3912" s="172">
        <f>E3912*F3912/100</f>
        <v>161690</v>
      </c>
      <c r="J3912" s="194"/>
      <c r="K3912" s="194"/>
      <c r="L3912" s="178"/>
      <c r="M3912" s="174"/>
      <c r="N3912" s="175"/>
      <c r="O3912" s="176"/>
      <c r="P3912" s="166"/>
    </row>
    <row r="3913" spans="1:16" s="165" customFormat="1">
      <c r="A3913" s="311"/>
      <c r="B3913" s="311"/>
      <c r="C3913" s="312" t="s">
        <v>4337</v>
      </c>
      <c r="D3913" s="182" t="s">
        <v>2540</v>
      </c>
      <c r="E3913" s="383">
        <v>21.6</v>
      </c>
      <c r="F3913" s="184"/>
      <c r="G3913" s="184">
        <f>_lg45</f>
        <v>343394.12828947359</v>
      </c>
      <c r="H3913" s="184"/>
      <c r="I3913" s="184"/>
      <c r="J3913" s="189">
        <f>G3913*E3913</f>
        <v>7417313.1710526301</v>
      </c>
      <c r="K3913" s="184"/>
      <c r="L3913"/>
      <c r="M3913"/>
      <c r="N3913"/>
      <c r="O3913"/>
      <c r="P3913" s="166"/>
    </row>
    <row r="3914" spans="1:16" s="165" customFormat="1" ht="24">
      <c r="A3914" s="447" t="s">
        <v>4903</v>
      </c>
      <c r="B3914" s="185" t="s">
        <v>4904</v>
      </c>
      <c r="C3914" s="309" t="s">
        <v>2792</v>
      </c>
      <c r="D3914" s="186"/>
      <c r="E3914" s="187"/>
      <c r="F3914" s="188"/>
      <c r="G3914" s="188"/>
      <c r="H3914" s="188"/>
      <c r="I3914" s="190">
        <f>SUM(I3915:I3925)</f>
        <v>3499387.5</v>
      </c>
      <c r="J3914" s="188"/>
      <c r="K3914" s="188"/>
      <c r="L3914" s="173" t="s">
        <v>321</v>
      </c>
      <c r="M3914" s="174">
        <f>+I3914</f>
        <v>3499387.5</v>
      </c>
      <c r="N3914" s="175">
        <f>+J3926</f>
        <v>8104101.4276315775</v>
      </c>
      <c r="O3914" s="176">
        <v>0</v>
      </c>
      <c r="P3914" s="330">
        <f>SUM(M3914:O3914)</f>
        <v>11603488.927631577</v>
      </c>
    </row>
    <row r="3915" spans="1:16" s="165" customFormat="1">
      <c r="A3915" s="310"/>
      <c r="B3915" s="378"/>
      <c r="C3915" s="169" t="s">
        <v>321</v>
      </c>
      <c r="D3915" s="170" t="s">
        <v>98</v>
      </c>
      <c r="E3915" s="382">
        <v>1</v>
      </c>
      <c r="F3915" s="172">
        <f>VLOOKUP($C3915,VLP!$C$3:$F$191,3,0)</f>
        <v>2000000</v>
      </c>
      <c r="G3915" s="172"/>
      <c r="H3915" s="172"/>
      <c r="I3915" s="172">
        <f t="shared" ref="I3915:I3924" si="133">E3915*F3915</f>
        <v>2000000</v>
      </c>
      <c r="J3915" s="172"/>
      <c r="K3915" s="172"/>
      <c r="L3915" s="178"/>
      <c r="M3915" s="174"/>
      <c r="N3915" s="175"/>
      <c r="O3915" s="176"/>
      <c r="P3915" s="166"/>
    </row>
    <row r="3916" spans="1:16" s="165" customFormat="1">
      <c r="A3916" s="310"/>
      <c r="B3916" s="378"/>
      <c r="C3916" s="169" t="s">
        <v>90</v>
      </c>
      <c r="D3916" s="170" t="s">
        <v>91</v>
      </c>
      <c r="E3916" s="382">
        <v>4</v>
      </c>
      <c r="F3916" s="172">
        <f>VLOOKUP($C3916,VLP!$C$3:$F$191,3,0)</f>
        <v>10000</v>
      </c>
      <c r="G3916" s="172"/>
      <c r="H3916" s="172"/>
      <c r="I3916" s="172">
        <f t="shared" si="133"/>
        <v>40000</v>
      </c>
      <c r="J3916" s="172"/>
      <c r="K3916" s="172"/>
      <c r="L3916" s="178"/>
      <c r="M3916" s="174"/>
      <c r="N3916" s="175"/>
      <c r="O3916" s="176"/>
      <c r="P3916" s="166"/>
    </row>
    <row r="3917" spans="1:16" s="165" customFormat="1">
      <c r="A3917" s="310"/>
      <c r="B3917" s="378"/>
      <c r="C3917" s="169" t="s">
        <v>266</v>
      </c>
      <c r="D3917" s="170" t="s">
        <v>81</v>
      </c>
      <c r="E3917" s="382">
        <v>3</v>
      </c>
      <c r="F3917" s="172">
        <f>VLOOKUP($C3917,VLP!$C$3:$F$191,3,0)</f>
        <v>120000</v>
      </c>
      <c r="G3917" s="172"/>
      <c r="H3917" s="172"/>
      <c r="I3917" s="172">
        <f t="shared" si="133"/>
        <v>360000</v>
      </c>
      <c r="J3917" s="172"/>
      <c r="K3917" s="172"/>
      <c r="L3917" s="178"/>
      <c r="M3917" s="174"/>
      <c r="N3917" s="175"/>
      <c r="O3917" s="176"/>
      <c r="P3917" s="166"/>
    </row>
    <row r="3918" spans="1:16" s="165" customFormat="1">
      <c r="A3918" s="310"/>
      <c r="B3918" s="378"/>
      <c r="C3918" s="169" t="s">
        <v>222</v>
      </c>
      <c r="D3918" s="170" t="s">
        <v>81</v>
      </c>
      <c r="E3918" s="382">
        <v>0.3</v>
      </c>
      <c r="F3918" s="172">
        <f>VLOOKUP($C3918,VLP!$C$3:$F$191,3,0)</f>
        <v>10000</v>
      </c>
      <c r="G3918" s="172"/>
      <c r="H3918" s="172"/>
      <c r="I3918" s="172">
        <f t="shared" si="133"/>
        <v>3000</v>
      </c>
      <c r="J3918" s="172"/>
      <c r="K3918" s="172"/>
      <c r="L3918" s="178"/>
      <c r="M3918" s="174"/>
      <c r="N3918" s="175"/>
      <c r="O3918" s="176"/>
      <c r="P3918" s="166"/>
    </row>
    <row r="3919" spans="1:16" s="165" customFormat="1">
      <c r="A3919" s="310"/>
      <c r="B3919" s="378"/>
      <c r="C3919" s="169" t="s">
        <v>138</v>
      </c>
      <c r="D3919" s="170" t="s">
        <v>81</v>
      </c>
      <c r="E3919" s="382">
        <v>2</v>
      </c>
      <c r="F3919" s="172">
        <f>VLOOKUP($C3919,VLP!$C$3:$F$191,3,0)</f>
        <v>38000</v>
      </c>
      <c r="G3919" s="172"/>
      <c r="H3919" s="172"/>
      <c r="I3919" s="172">
        <f t="shared" si="133"/>
        <v>76000</v>
      </c>
      <c r="J3919" s="172"/>
      <c r="K3919" s="172"/>
      <c r="L3919" s="178"/>
      <c r="M3919" s="174"/>
      <c r="N3919" s="175"/>
      <c r="O3919" s="176"/>
      <c r="P3919" s="166"/>
    </row>
    <row r="3920" spans="1:16" s="165" customFormat="1">
      <c r="A3920" s="310"/>
      <c r="B3920" s="378"/>
      <c r="C3920" s="169" t="s">
        <v>115</v>
      </c>
      <c r="D3920" s="170" t="s">
        <v>81</v>
      </c>
      <c r="E3920" s="382">
        <v>20</v>
      </c>
      <c r="F3920" s="172">
        <f>VLOOKUP($C3920,VLP!$C$3:$F$191,3,0)</f>
        <v>35000</v>
      </c>
      <c r="G3920" s="172"/>
      <c r="H3920" s="172"/>
      <c r="I3920" s="172">
        <f t="shared" si="133"/>
        <v>700000</v>
      </c>
      <c r="J3920" s="172"/>
      <c r="K3920" s="172"/>
      <c r="L3920" s="178"/>
      <c r="M3920" s="174"/>
      <c r="N3920" s="175"/>
      <c r="O3920" s="176"/>
      <c r="P3920" s="166"/>
    </row>
    <row r="3921" spans="1:16" s="165" customFormat="1">
      <c r="A3921" s="310"/>
      <c r="B3921" s="378"/>
      <c r="C3921" s="169" t="s">
        <v>212</v>
      </c>
      <c r="D3921" s="170" t="s">
        <v>81</v>
      </c>
      <c r="E3921" s="382">
        <v>0.5</v>
      </c>
      <c r="F3921" s="172">
        <f>VLOOKUP($C3921,VLP!$C$3:$F$191,3,0)</f>
        <v>6000</v>
      </c>
      <c r="G3921" s="172"/>
      <c r="H3921" s="172"/>
      <c r="I3921" s="172">
        <f t="shared" si="133"/>
        <v>3000</v>
      </c>
      <c r="J3921" s="172"/>
      <c r="K3921" s="172"/>
      <c r="L3921" s="178"/>
      <c r="M3921" s="174"/>
      <c r="N3921" s="175"/>
      <c r="O3921" s="176"/>
      <c r="P3921" s="166"/>
    </row>
    <row r="3922" spans="1:16" s="165" customFormat="1">
      <c r="A3922" s="310"/>
      <c r="B3922" s="378"/>
      <c r="C3922" s="169" t="s">
        <v>93</v>
      </c>
      <c r="D3922" s="170" t="s">
        <v>81</v>
      </c>
      <c r="E3922" s="382">
        <v>7.5</v>
      </c>
      <c r="F3922" s="172">
        <f>VLOOKUP($C3922,VLP!$C$3:$F$191,3,0)</f>
        <v>16400</v>
      </c>
      <c r="G3922" s="172"/>
      <c r="H3922" s="172"/>
      <c r="I3922" s="172">
        <f t="shared" si="133"/>
        <v>123000</v>
      </c>
      <c r="J3922" s="172"/>
      <c r="K3922" s="172"/>
      <c r="L3922" s="178"/>
      <c r="M3922" s="174"/>
      <c r="N3922" s="175"/>
      <c r="O3922" s="176"/>
      <c r="P3922" s="166"/>
    </row>
    <row r="3923" spans="1:16" s="165" customFormat="1">
      <c r="A3923" s="310"/>
      <c r="B3923" s="378"/>
      <c r="C3923" s="169" t="s">
        <v>140</v>
      </c>
      <c r="D3923" s="170" t="s">
        <v>81</v>
      </c>
      <c r="E3923" s="382">
        <v>17</v>
      </c>
      <c r="F3923" s="172">
        <f>VLOOKUP($C3923,VLP!$C$3:$F$191,3,0)</f>
        <v>500</v>
      </c>
      <c r="G3923" s="172"/>
      <c r="H3923" s="172"/>
      <c r="I3923" s="172">
        <f t="shared" si="133"/>
        <v>8500</v>
      </c>
      <c r="J3923" s="172"/>
      <c r="K3923" s="172"/>
      <c r="L3923" s="178"/>
      <c r="M3923" s="174"/>
      <c r="N3923" s="175"/>
      <c r="O3923" s="176"/>
      <c r="P3923" s="166"/>
    </row>
    <row r="3924" spans="1:16" s="165" customFormat="1">
      <c r="A3924" s="310"/>
      <c r="B3924" s="378"/>
      <c r="C3924" s="169" t="s">
        <v>188</v>
      </c>
      <c r="D3924" s="170" t="s">
        <v>81</v>
      </c>
      <c r="E3924" s="382">
        <v>0.7</v>
      </c>
      <c r="F3924" s="172">
        <f>VLOOKUP($C3924,VLP!$C$3:$F$191,3,0)</f>
        <v>27500</v>
      </c>
      <c r="G3924" s="172"/>
      <c r="H3924" s="172"/>
      <c r="I3924" s="172">
        <f t="shared" si="133"/>
        <v>19250</v>
      </c>
      <c r="J3924" s="172"/>
      <c r="K3924" s="172"/>
      <c r="L3924" s="178"/>
      <c r="M3924" s="174"/>
      <c r="N3924" s="175"/>
      <c r="O3924" s="176"/>
      <c r="P3924" s="166"/>
    </row>
    <row r="3925" spans="1:16" s="165" customFormat="1">
      <c r="A3925" s="322"/>
      <c r="B3925" s="374"/>
      <c r="C3925" s="169" t="s">
        <v>2555</v>
      </c>
      <c r="D3925" s="170" t="s">
        <v>2556</v>
      </c>
      <c r="E3925" s="382">
        <v>5</v>
      </c>
      <c r="F3925" s="172">
        <f>SUM(I3915:I3924)</f>
        <v>3332750</v>
      </c>
      <c r="G3925" s="172"/>
      <c r="H3925" s="172"/>
      <c r="I3925" s="172">
        <f>E3925*F3925/100</f>
        <v>166637.5</v>
      </c>
      <c r="J3925" s="194"/>
      <c r="K3925" s="194"/>
      <c r="L3925" s="178"/>
      <c r="M3925" s="174"/>
      <c r="N3925" s="175"/>
      <c r="O3925" s="176"/>
      <c r="P3925" s="166"/>
    </row>
    <row r="3926" spans="1:16" s="165" customFormat="1">
      <c r="A3926" s="311"/>
      <c r="B3926" s="311"/>
      <c r="C3926" s="312" t="s">
        <v>4337</v>
      </c>
      <c r="D3926" s="182" t="s">
        <v>2540</v>
      </c>
      <c r="E3926" s="383">
        <v>23.6</v>
      </c>
      <c r="F3926" s="184"/>
      <c r="G3926" s="184">
        <f>_lg45</f>
        <v>343394.12828947359</v>
      </c>
      <c r="H3926" s="184"/>
      <c r="I3926" s="184"/>
      <c r="J3926" s="189">
        <f>G3926*E3926</f>
        <v>8104101.4276315775</v>
      </c>
      <c r="K3926" s="184"/>
      <c r="L3926"/>
      <c r="M3926"/>
      <c r="N3926"/>
      <c r="O3926"/>
      <c r="P3926" s="166"/>
    </row>
    <row r="3927" spans="1:16" s="165" customFormat="1" ht="24">
      <c r="A3927" s="447" t="s">
        <v>4905</v>
      </c>
      <c r="B3927" s="185" t="s">
        <v>4906</v>
      </c>
      <c r="C3927" s="309" t="s">
        <v>2792</v>
      </c>
      <c r="D3927" s="186"/>
      <c r="E3927" s="187"/>
      <c r="F3927" s="188"/>
      <c r="G3927" s="188"/>
      <c r="H3927" s="188"/>
      <c r="I3927" s="190">
        <f>SUM(I3928:I3938)</f>
        <v>3708967.5</v>
      </c>
      <c r="J3927" s="188"/>
      <c r="K3927" s="188"/>
      <c r="L3927" s="173" t="s">
        <v>321</v>
      </c>
      <c r="M3927" s="174">
        <f>+I3927</f>
        <v>3708967.5</v>
      </c>
      <c r="N3927" s="175">
        <f>+J3939</f>
        <v>8893907.9226973653</v>
      </c>
      <c r="O3927" s="176">
        <v>0</v>
      </c>
      <c r="P3927" s="330">
        <f>SUM(M3927:O3927)</f>
        <v>12602875.422697365</v>
      </c>
    </row>
    <row r="3928" spans="1:16" s="165" customFormat="1">
      <c r="A3928" s="310"/>
      <c r="B3928" s="378"/>
      <c r="C3928" s="169" t="s">
        <v>321</v>
      </c>
      <c r="D3928" s="170" t="s">
        <v>98</v>
      </c>
      <c r="E3928" s="382">
        <v>1</v>
      </c>
      <c r="F3928" s="172">
        <f>VLOOKUP($C3928,VLP!$C$3:$F$191,3,0)</f>
        <v>2000000</v>
      </c>
      <c r="G3928" s="172"/>
      <c r="H3928" s="172"/>
      <c r="I3928" s="172">
        <f t="shared" ref="I3928:I3937" si="134">E3928*F3928</f>
        <v>2000000</v>
      </c>
      <c r="J3928" s="172"/>
      <c r="K3928" s="172"/>
      <c r="L3928" s="178"/>
      <c r="M3928" s="174"/>
      <c r="N3928" s="175"/>
      <c r="O3928" s="176"/>
      <c r="P3928" s="166"/>
    </row>
    <row r="3929" spans="1:16" s="165" customFormat="1">
      <c r="A3929" s="310"/>
      <c r="B3929" s="378"/>
      <c r="C3929" s="169" t="s">
        <v>90</v>
      </c>
      <c r="D3929" s="170" t="s">
        <v>91</v>
      </c>
      <c r="E3929" s="382">
        <v>4</v>
      </c>
      <c r="F3929" s="172">
        <f>VLOOKUP($C3929,VLP!$C$3:$F$191,3,0)</f>
        <v>10000</v>
      </c>
      <c r="G3929" s="172"/>
      <c r="H3929" s="172"/>
      <c r="I3929" s="172">
        <f t="shared" si="134"/>
        <v>40000</v>
      </c>
      <c r="J3929" s="172"/>
      <c r="K3929" s="172"/>
      <c r="L3929" s="178"/>
      <c r="M3929" s="174"/>
      <c r="N3929" s="175"/>
      <c r="O3929" s="176"/>
      <c r="P3929" s="166"/>
    </row>
    <row r="3930" spans="1:16" s="165" customFormat="1">
      <c r="A3930" s="310"/>
      <c r="B3930" s="378"/>
      <c r="C3930" s="169" t="s">
        <v>266</v>
      </c>
      <c r="D3930" s="170" t="s">
        <v>81</v>
      </c>
      <c r="E3930" s="382">
        <v>3</v>
      </c>
      <c r="F3930" s="172">
        <f>VLOOKUP($C3930,VLP!$C$3:$F$191,3,0)</f>
        <v>120000</v>
      </c>
      <c r="G3930" s="172"/>
      <c r="H3930" s="172"/>
      <c r="I3930" s="172">
        <f t="shared" si="134"/>
        <v>360000</v>
      </c>
      <c r="J3930" s="172"/>
      <c r="K3930" s="172"/>
      <c r="L3930" s="178"/>
      <c r="M3930" s="174"/>
      <c r="N3930" s="175"/>
      <c r="O3930" s="176"/>
      <c r="P3930" s="166"/>
    </row>
    <row r="3931" spans="1:16" s="165" customFormat="1">
      <c r="A3931" s="310"/>
      <c r="B3931" s="378"/>
      <c r="C3931" s="169" t="s">
        <v>222</v>
      </c>
      <c r="D3931" s="170" t="s">
        <v>81</v>
      </c>
      <c r="E3931" s="382">
        <v>0.3</v>
      </c>
      <c r="F3931" s="172">
        <f>VLOOKUP($C3931,VLP!$C$3:$F$191,3,0)</f>
        <v>10000</v>
      </c>
      <c r="G3931" s="172"/>
      <c r="H3931" s="172"/>
      <c r="I3931" s="172">
        <f t="shared" si="134"/>
        <v>3000</v>
      </c>
      <c r="J3931" s="172"/>
      <c r="K3931" s="172"/>
      <c r="L3931" s="178"/>
      <c r="M3931" s="174"/>
      <c r="N3931" s="175"/>
      <c r="O3931" s="176"/>
      <c r="P3931" s="166"/>
    </row>
    <row r="3932" spans="1:16" s="165" customFormat="1">
      <c r="A3932" s="310"/>
      <c r="B3932" s="378"/>
      <c r="C3932" s="169" t="s">
        <v>138</v>
      </c>
      <c r="D3932" s="170" t="s">
        <v>81</v>
      </c>
      <c r="E3932" s="382">
        <v>2</v>
      </c>
      <c r="F3932" s="172">
        <f>VLOOKUP($C3932,VLP!$C$3:$F$191,3,0)</f>
        <v>38000</v>
      </c>
      <c r="G3932" s="172"/>
      <c r="H3932" s="172"/>
      <c r="I3932" s="172">
        <f t="shared" si="134"/>
        <v>76000</v>
      </c>
      <c r="J3932" s="172"/>
      <c r="K3932" s="172"/>
      <c r="L3932" s="178"/>
      <c r="M3932" s="174"/>
      <c r="N3932" s="175"/>
      <c r="O3932" s="176"/>
      <c r="P3932" s="166"/>
    </row>
    <row r="3933" spans="1:16" s="165" customFormat="1">
      <c r="A3933" s="310"/>
      <c r="B3933" s="378"/>
      <c r="C3933" s="169" t="s">
        <v>115</v>
      </c>
      <c r="D3933" s="170" t="s">
        <v>81</v>
      </c>
      <c r="E3933" s="382">
        <v>25</v>
      </c>
      <c r="F3933" s="172">
        <f>VLOOKUP($C3933,VLP!$C$3:$F$191,3,0)</f>
        <v>35000</v>
      </c>
      <c r="G3933" s="172"/>
      <c r="H3933" s="172"/>
      <c r="I3933" s="172">
        <f t="shared" si="134"/>
        <v>875000</v>
      </c>
      <c r="J3933" s="172"/>
      <c r="K3933" s="172"/>
      <c r="L3933" s="178"/>
      <c r="M3933" s="174"/>
      <c r="N3933" s="175"/>
      <c r="O3933" s="176"/>
      <c r="P3933" s="166"/>
    </row>
    <row r="3934" spans="1:16" s="165" customFormat="1">
      <c r="A3934" s="310"/>
      <c r="B3934" s="378"/>
      <c r="C3934" s="169" t="s">
        <v>212</v>
      </c>
      <c r="D3934" s="170" t="s">
        <v>81</v>
      </c>
      <c r="E3934" s="382">
        <v>0.5</v>
      </c>
      <c r="F3934" s="172">
        <f>VLOOKUP($C3934,VLP!$C$3:$F$191,3,0)</f>
        <v>6000</v>
      </c>
      <c r="G3934" s="172"/>
      <c r="H3934" s="172"/>
      <c r="I3934" s="172">
        <f t="shared" si="134"/>
        <v>3000</v>
      </c>
      <c r="J3934" s="172"/>
      <c r="K3934" s="172"/>
      <c r="L3934" s="178"/>
      <c r="M3934" s="174"/>
      <c r="N3934" s="175"/>
      <c r="O3934" s="176"/>
      <c r="P3934" s="166"/>
    </row>
    <row r="3935" spans="1:16" s="165" customFormat="1">
      <c r="A3935" s="310"/>
      <c r="B3935" s="378"/>
      <c r="C3935" s="169" t="s">
        <v>93</v>
      </c>
      <c r="D3935" s="170" t="s">
        <v>81</v>
      </c>
      <c r="E3935" s="382">
        <v>9</v>
      </c>
      <c r="F3935" s="172">
        <f>VLOOKUP($C3935,VLP!$C$3:$F$191,3,0)</f>
        <v>16400</v>
      </c>
      <c r="G3935" s="172"/>
      <c r="H3935" s="172"/>
      <c r="I3935" s="172">
        <f t="shared" si="134"/>
        <v>147600</v>
      </c>
      <c r="J3935" s="172"/>
      <c r="K3935" s="172"/>
      <c r="L3935" s="178"/>
      <c r="M3935" s="174"/>
      <c r="N3935" s="175"/>
      <c r="O3935" s="176"/>
      <c r="P3935" s="166"/>
    </row>
    <row r="3936" spans="1:16" s="165" customFormat="1">
      <c r="A3936" s="310"/>
      <c r="B3936" s="378"/>
      <c r="C3936" s="169" t="s">
        <v>140</v>
      </c>
      <c r="D3936" s="170" t="s">
        <v>81</v>
      </c>
      <c r="E3936" s="382">
        <v>17</v>
      </c>
      <c r="F3936" s="172">
        <f>VLOOKUP($C3936,VLP!$C$3:$F$191,3,0)</f>
        <v>500</v>
      </c>
      <c r="G3936" s="172"/>
      <c r="H3936" s="172"/>
      <c r="I3936" s="172">
        <f t="shared" si="134"/>
        <v>8500</v>
      </c>
      <c r="J3936" s="172"/>
      <c r="K3936" s="172"/>
      <c r="L3936" s="178"/>
      <c r="M3936" s="174"/>
      <c r="N3936" s="175"/>
      <c r="O3936" s="176"/>
      <c r="P3936" s="166"/>
    </row>
    <row r="3937" spans="1:16" s="165" customFormat="1">
      <c r="A3937" s="310"/>
      <c r="B3937" s="378"/>
      <c r="C3937" s="169" t="s">
        <v>188</v>
      </c>
      <c r="D3937" s="170" t="s">
        <v>81</v>
      </c>
      <c r="E3937" s="382">
        <v>0.7</v>
      </c>
      <c r="F3937" s="172">
        <f>VLOOKUP($C3937,VLP!$C$3:$F$191,3,0)</f>
        <v>27500</v>
      </c>
      <c r="G3937" s="172"/>
      <c r="H3937" s="172"/>
      <c r="I3937" s="172">
        <f t="shared" si="134"/>
        <v>19250</v>
      </c>
      <c r="J3937" s="172"/>
      <c r="K3937" s="172"/>
      <c r="L3937" s="178"/>
      <c r="M3937" s="174"/>
      <c r="N3937" s="175"/>
      <c r="O3937" s="176"/>
      <c r="P3937" s="166"/>
    </row>
    <row r="3938" spans="1:16" s="165" customFormat="1">
      <c r="A3938" s="322"/>
      <c r="B3938" s="374"/>
      <c r="C3938" s="169" t="s">
        <v>2555</v>
      </c>
      <c r="D3938" s="170" t="s">
        <v>2556</v>
      </c>
      <c r="E3938" s="382">
        <v>5</v>
      </c>
      <c r="F3938" s="172">
        <f>SUM(I3928:I3937)</f>
        <v>3532350</v>
      </c>
      <c r="G3938" s="172"/>
      <c r="H3938" s="172"/>
      <c r="I3938" s="172">
        <f>E3938*F3938/100</f>
        <v>176617.5</v>
      </c>
      <c r="J3938" s="194"/>
      <c r="K3938" s="194"/>
      <c r="L3938" s="178"/>
      <c r="M3938" s="174"/>
      <c r="N3938" s="175"/>
      <c r="O3938" s="176"/>
      <c r="P3938" s="166"/>
    </row>
    <row r="3939" spans="1:16" s="165" customFormat="1">
      <c r="A3939" s="311"/>
      <c r="B3939" s="311"/>
      <c r="C3939" s="312" t="s">
        <v>4337</v>
      </c>
      <c r="D3939" s="182" t="s">
        <v>2540</v>
      </c>
      <c r="E3939" s="383">
        <v>25.9</v>
      </c>
      <c r="F3939" s="184"/>
      <c r="G3939" s="184">
        <f>_lg45</f>
        <v>343394.12828947359</v>
      </c>
      <c r="H3939" s="184"/>
      <c r="I3939" s="184"/>
      <c r="J3939" s="189">
        <f>G3939*E3939</f>
        <v>8893907.9226973653</v>
      </c>
      <c r="K3939" s="184"/>
      <c r="L3939"/>
      <c r="M3939"/>
      <c r="N3939"/>
      <c r="O3939"/>
      <c r="P3939" s="166"/>
    </row>
    <row r="3940" spans="1:16" s="165" customFormat="1">
      <c r="A3940" s="305" t="s">
        <v>4907</v>
      </c>
      <c r="B3940" s="306"/>
      <c r="C3940" s="354"/>
      <c r="D3940" s="196"/>
      <c r="E3940" s="355"/>
      <c r="F3940" s="201"/>
      <c r="G3940" s="201"/>
      <c r="H3940" s="201"/>
      <c r="I3940" s="201"/>
      <c r="J3940" s="202"/>
      <c r="K3940" s="201"/>
      <c r="L3940"/>
      <c r="M3940"/>
      <c r="N3940"/>
      <c r="O3940"/>
      <c r="P3940" s="166"/>
    </row>
    <row r="3941" spans="1:16" s="165" customFormat="1">
      <c r="A3941" s="290"/>
      <c r="B3941" s="332" t="s">
        <v>2537</v>
      </c>
      <c r="C3941" s="354"/>
      <c r="D3941" s="196"/>
      <c r="E3941" s="355"/>
      <c r="F3941" s="201"/>
      <c r="G3941" s="201"/>
      <c r="H3941" s="201"/>
      <c r="I3941" s="201"/>
      <c r="J3941" s="202"/>
      <c r="K3941" s="201"/>
      <c r="L3941"/>
      <c r="M3941"/>
      <c r="N3941"/>
      <c r="O3941"/>
      <c r="P3941" s="166"/>
    </row>
    <row r="3942" spans="1:16" s="165" customFormat="1">
      <c r="A3942" s="445" t="s">
        <v>2829</v>
      </c>
      <c r="B3942" s="332" t="s">
        <v>4908</v>
      </c>
      <c r="C3942" s="354"/>
      <c r="D3942" s="196"/>
      <c r="E3942" s="355"/>
      <c r="F3942" s="201"/>
      <c r="G3942" s="201"/>
      <c r="H3942" s="201"/>
      <c r="I3942" s="201"/>
      <c r="J3942" s="202"/>
      <c r="K3942" s="201"/>
      <c r="L3942"/>
      <c r="M3942"/>
      <c r="N3942"/>
      <c r="O3942"/>
      <c r="P3942" s="166"/>
    </row>
    <row r="3943" spans="1:16" s="165" customFormat="1">
      <c r="A3943" s="445" t="s">
        <v>2829</v>
      </c>
      <c r="B3943" s="332" t="s">
        <v>4909</v>
      </c>
      <c r="C3943" s="340"/>
      <c r="D3943" s="199"/>
      <c r="E3943" s="200"/>
      <c r="F3943" s="201"/>
      <c r="G3943" s="201"/>
      <c r="H3943" s="201"/>
      <c r="I3943" s="201"/>
      <c r="J3943" s="202"/>
      <c r="K3943" s="201"/>
      <c r="L3943"/>
      <c r="M3943"/>
      <c r="N3943"/>
      <c r="O3943"/>
      <c r="P3943" s="166"/>
    </row>
    <row r="3944" spans="1:16" s="165" customFormat="1">
      <c r="A3944" s="305" t="s">
        <v>4910</v>
      </c>
      <c r="B3944" s="339"/>
      <c r="C3944" s="340"/>
      <c r="D3944" s="199"/>
      <c r="E3944" s="200"/>
      <c r="F3944" s="201"/>
      <c r="G3944" s="201"/>
      <c r="H3944" s="201"/>
      <c r="I3944" s="201"/>
      <c r="J3944" s="202"/>
      <c r="K3944" s="201"/>
      <c r="L3944"/>
      <c r="M3944"/>
      <c r="N3944"/>
      <c r="O3944"/>
      <c r="P3944" s="166"/>
    </row>
    <row r="3945" spans="1:16" s="165" customFormat="1">
      <c r="A3945" s="1650" t="s">
        <v>438</v>
      </c>
      <c r="B3945" s="1650" t="s">
        <v>2538</v>
      </c>
      <c r="C3945" s="1650" t="s">
        <v>2539</v>
      </c>
      <c r="D3945" s="1650" t="s">
        <v>2787</v>
      </c>
      <c r="E3945" s="1650" t="s">
        <v>2788</v>
      </c>
      <c r="F3945" s="1655" t="s">
        <v>77</v>
      </c>
      <c r="G3945" s="1655"/>
      <c r="H3945" s="1655"/>
      <c r="I3945" s="1655" t="s">
        <v>2781</v>
      </c>
      <c r="J3945" s="1655"/>
      <c r="K3945" s="1655"/>
      <c r="L3945"/>
      <c r="M3945"/>
      <c r="N3945"/>
      <c r="O3945"/>
      <c r="P3945" s="166"/>
    </row>
    <row r="3946" spans="1:16" s="165" customFormat="1">
      <c r="A3946" s="1651"/>
      <c r="B3946" s="1651"/>
      <c r="C3946" s="1651"/>
      <c r="D3946" s="1651"/>
      <c r="E3946" s="1651"/>
      <c r="F3946" s="308" t="s">
        <v>2554</v>
      </c>
      <c r="G3946" s="308" t="s">
        <v>2783</v>
      </c>
      <c r="H3946" s="308" t="s">
        <v>2784</v>
      </c>
      <c r="I3946" s="308" t="s">
        <v>2554</v>
      </c>
      <c r="J3946" s="308" t="s">
        <v>2783</v>
      </c>
      <c r="K3946" s="308" t="s">
        <v>2784</v>
      </c>
      <c r="L3946"/>
      <c r="M3946"/>
      <c r="N3946"/>
      <c r="O3946"/>
      <c r="P3946" s="166"/>
    </row>
    <row r="3947" spans="1:16" s="165" customFormat="1" ht="24">
      <c r="A3947" s="447" t="s">
        <v>4911</v>
      </c>
      <c r="B3947" s="185" t="s">
        <v>4912</v>
      </c>
      <c r="C3947" s="309" t="s">
        <v>2792</v>
      </c>
      <c r="D3947" s="186"/>
      <c r="E3947" s="187"/>
      <c r="F3947" s="188"/>
      <c r="G3947" s="188"/>
      <c r="H3947" s="188"/>
      <c r="I3947" s="190">
        <f>SUM(I3948:I3951)</f>
        <v>32602.5</v>
      </c>
      <c r="J3947" s="188"/>
      <c r="K3947" s="188"/>
      <c r="L3947" s="173" t="s">
        <v>321</v>
      </c>
      <c r="M3947" s="174">
        <f>+I3947</f>
        <v>32602.5</v>
      </c>
      <c r="N3947" s="175">
        <f>+J3952</f>
        <v>686788.25657894718</v>
      </c>
      <c r="O3947" s="176">
        <v>0</v>
      </c>
      <c r="P3947" s="330">
        <f>SUM(M3947:O3947)</f>
        <v>719390.75657894718</v>
      </c>
    </row>
    <row r="3948" spans="1:16" s="165" customFormat="1">
      <c r="A3948" s="310"/>
      <c r="B3948" s="378"/>
      <c r="C3948" s="169" t="s">
        <v>4913</v>
      </c>
      <c r="D3948" s="170" t="s">
        <v>98</v>
      </c>
      <c r="E3948" s="171">
        <v>1</v>
      </c>
      <c r="F3948" s="172"/>
      <c r="G3948" s="172"/>
      <c r="H3948" s="172"/>
      <c r="I3948" s="172">
        <f>E3948*F3948</f>
        <v>0</v>
      </c>
      <c r="J3948" s="172"/>
      <c r="K3948" s="172"/>
      <c r="L3948" s="178"/>
      <c r="M3948" s="174"/>
      <c r="N3948" s="175"/>
      <c r="O3948" s="176"/>
      <c r="P3948" s="166"/>
    </row>
    <row r="3949" spans="1:16" s="165" customFormat="1">
      <c r="A3949" s="310"/>
      <c r="B3949" s="378"/>
      <c r="C3949" s="169" t="s">
        <v>138</v>
      </c>
      <c r="D3949" s="170" t="s">
        <v>81</v>
      </c>
      <c r="E3949" s="171">
        <v>0.6</v>
      </c>
      <c r="F3949" s="172">
        <f>VLOOKUP($C3949,VLP!$C$3:$F$191,3,0)</f>
        <v>38000</v>
      </c>
      <c r="G3949" s="172"/>
      <c r="H3949" s="172"/>
      <c r="I3949" s="172">
        <f>E3949*F3949</f>
        <v>22800</v>
      </c>
      <c r="J3949" s="172"/>
      <c r="K3949" s="172"/>
      <c r="L3949" s="178"/>
      <c r="M3949" s="174"/>
      <c r="N3949" s="175"/>
      <c r="O3949" s="176"/>
      <c r="P3949" s="166"/>
    </row>
    <row r="3950" spans="1:16" s="165" customFormat="1">
      <c r="A3950" s="310"/>
      <c r="B3950" s="378"/>
      <c r="C3950" s="169" t="s">
        <v>188</v>
      </c>
      <c r="D3950" s="170" t="s">
        <v>81</v>
      </c>
      <c r="E3950" s="171">
        <v>0.3</v>
      </c>
      <c r="F3950" s="172">
        <f>VLOOKUP($C3950,VLP!$C$3:$F$191,3,0)</f>
        <v>27500</v>
      </c>
      <c r="G3950" s="172"/>
      <c r="H3950" s="172"/>
      <c r="I3950" s="172">
        <f>E3950*F3950</f>
        <v>8250</v>
      </c>
      <c r="J3950" s="172"/>
      <c r="K3950" s="172"/>
      <c r="L3950" s="178"/>
      <c r="M3950" s="174"/>
      <c r="N3950" s="175"/>
      <c r="O3950" s="176"/>
      <c r="P3950" s="166"/>
    </row>
    <row r="3951" spans="1:16" s="165" customFormat="1">
      <c r="A3951" s="322"/>
      <c r="B3951" s="374"/>
      <c r="C3951" s="169" t="s">
        <v>2555</v>
      </c>
      <c r="D3951" s="170" t="s">
        <v>2556</v>
      </c>
      <c r="E3951" s="171">
        <v>5</v>
      </c>
      <c r="F3951" s="172">
        <f>SUM(I3948:I3950)</f>
        <v>31050</v>
      </c>
      <c r="G3951" s="172"/>
      <c r="H3951" s="172"/>
      <c r="I3951" s="172">
        <f>E3951*F3951/100</f>
        <v>1552.5</v>
      </c>
      <c r="J3951" s="194"/>
      <c r="K3951" s="194"/>
      <c r="L3951" s="178"/>
      <c r="M3951" s="174"/>
      <c r="N3951" s="175"/>
      <c r="O3951" s="176"/>
      <c r="P3951" s="166"/>
    </row>
    <row r="3952" spans="1:16" s="165" customFormat="1">
      <c r="A3952" s="311"/>
      <c r="B3952" s="311"/>
      <c r="C3952" s="312" t="s">
        <v>4337</v>
      </c>
      <c r="D3952" s="182" t="s">
        <v>2540</v>
      </c>
      <c r="E3952" s="183">
        <v>2</v>
      </c>
      <c r="F3952" s="184"/>
      <c r="G3952" s="184">
        <f>_lg45</f>
        <v>343394.12828947359</v>
      </c>
      <c r="H3952" s="184"/>
      <c r="I3952" s="184"/>
      <c r="J3952" s="189">
        <f>G3952*E3952</f>
        <v>686788.25657894718</v>
      </c>
      <c r="K3952" s="184"/>
      <c r="L3952"/>
      <c r="M3952"/>
      <c r="N3952"/>
      <c r="O3952"/>
      <c r="P3952" s="166"/>
    </row>
    <row r="3953" spans="1:16" s="165" customFormat="1" ht="24">
      <c r="A3953" s="447" t="s">
        <v>4914</v>
      </c>
      <c r="B3953" s="185" t="s">
        <v>4915</v>
      </c>
      <c r="C3953" s="309" t="s">
        <v>2792</v>
      </c>
      <c r="D3953" s="186"/>
      <c r="E3953" s="187"/>
      <c r="F3953" s="188"/>
      <c r="G3953" s="188"/>
      <c r="H3953" s="188"/>
      <c r="I3953" s="190">
        <f>SUM(I3954:I3957)</f>
        <v>32602.5</v>
      </c>
      <c r="J3953" s="188"/>
      <c r="K3953" s="188"/>
      <c r="L3953" s="173" t="s">
        <v>321</v>
      </c>
      <c r="M3953" s="174">
        <f>+I3953</f>
        <v>32602.5</v>
      </c>
      <c r="N3953" s="175">
        <f>+J3958</f>
        <v>700524.0217105262</v>
      </c>
      <c r="O3953" s="176">
        <v>0</v>
      </c>
      <c r="P3953" s="330">
        <f>SUM(M3953:O3953)</f>
        <v>733126.5217105262</v>
      </c>
    </row>
    <row r="3954" spans="1:16" s="165" customFormat="1">
      <c r="A3954" s="310"/>
      <c r="B3954" s="378"/>
      <c r="C3954" s="169" t="s">
        <v>4913</v>
      </c>
      <c r="D3954" s="170" t="s">
        <v>98</v>
      </c>
      <c r="E3954" s="171">
        <v>1</v>
      </c>
      <c r="F3954" s="172"/>
      <c r="G3954" s="172"/>
      <c r="H3954" s="172"/>
      <c r="I3954" s="172">
        <f>E3954*F3954</f>
        <v>0</v>
      </c>
      <c r="J3954" s="172"/>
      <c r="K3954" s="172"/>
      <c r="L3954" s="178"/>
      <c r="M3954" s="174"/>
      <c r="N3954" s="175"/>
      <c r="O3954" s="176"/>
      <c r="P3954" s="166"/>
    </row>
    <row r="3955" spans="1:16" s="165" customFormat="1">
      <c r="A3955" s="310"/>
      <c r="B3955" s="378"/>
      <c r="C3955" s="169" t="s">
        <v>138</v>
      </c>
      <c r="D3955" s="170" t="s">
        <v>81</v>
      </c>
      <c r="E3955" s="171">
        <v>0.6</v>
      </c>
      <c r="F3955" s="172">
        <f>VLOOKUP($C3955,VLP!$C$3:$F$191,3,0)</f>
        <v>38000</v>
      </c>
      <c r="G3955" s="172"/>
      <c r="H3955" s="172"/>
      <c r="I3955" s="172">
        <f>E3955*F3955</f>
        <v>22800</v>
      </c>
      <c r="J3955" s="172"/>
      <c r="K3955" s="172"/>
      <c r="L3955" s="178"/>
      <c r="M3955" s="174"/>
      <c r="N3955" s="175"/>
      <c r="O3955" s="176"/>
      <c r="P3955" s="166"/>
    </row>
    <row r="3956" spans="1:16" s="165" customFormat="1">
      <c r="A3956" s="310"/>
      <c r="B3956" s="378"/>
      <c r="C3956" s="169" t="s">
        <v>188</v>
      </c>
      <c r="D3956" s="170" t="s">
        <v>81</v>
      </c>
      <c r="E3956" s="171">
        <v>0.3</v>
      </c>
      <c r="F3956" s="172">
        <f>VLOOKUP($C3956,VLP!$C$3:$F$191,3,0)</f>
        <v>27500</v>
      </c>
      <c r="G3956" s="172"/>
      <c r="H3956" s="172"/>
      <c r="I3956" s="172">
        <f>E3956*F3956</f>
        <v>8250</v>
      </c>
      <c r="J3956" s="172"/>
      <c r="K3956" s="172"/>
      <c r="L3956" s="178"/>
      <c r="M3956" s="174"/>
      <c r="N3956" s="175"/>
      <c r="O3956" s="176"/>
      <c r="P3956" s="166"/>
    </row>
    <row r="3957" spans="1:16" s="165" customFormat="1">
      <c r="A3957" s="322"/>
      <c r="B3957" s="374"/>
      <c r="C3957" s="169" t="s">
        <v>2555</v>
      </c>
      <c r="D3957" s="170" t="s">
        <v>2556</v>
      </c>
      <c r="E3957" s="171">
        <v>5</v>
      </c>
      <c r="F3957" s="172">
        <f>SUM(I3954:I3956)</f>
        <v>31050</v>
      </c>
      <c r="G3957" s="172"/>
      <c r="H3957" s="172"/>
      <c r="I3957" s="172">
        <f>E3957*F3957/100</f>
        <v>1552.5</v>
      </c>
      <c r="J3957" s="194"/>
      <c r="K3957" s="194"/>
      <c r="L3957" s="178"/>
      <c r="M3957" s="174"/>
      <c r="N3957" s="175"/>
      <c r="O3957" s="176"/>
      <c r="P3957" s="166"/>
    </row>
    <row r="3958" spans="1:16" s="165" customFormat="1">
      <c r="A3958" s="311"/>
      <c r="B3958" s="311"/>
      <c r="C3958" s="312" t="s">
        <v>4337</v>
      </c>
      <c r="D3958" s="182" t="s">
        <v>2540</v>
      </c>
      <c r="E3958" s="183">
        <v>2.04</v>
      </c>
      <c r="F3958" s="184"/>
      <c r="G3958" s="184">
        <f>_lg45</f>
        <v>343394.12828947359</v>
      </c>
      <c r="H3958" s="184"/>
      <c r="I3958" s="184"/>
      <c r="J3958" s="189">
        <f>G3958*E3958</f>
        <v>700524.0217105262</v>
      </c>
      <c r="K3958" s="184"/>
      <c r="L3958"/>
      <c r="M3958"/>
      <c r="N3958"/>
      <c r="O3958"/>
      <c r="P3958" s="166"/>
    </row>
    <row r="3959" spans="1:16" s="165" customFormat="1" ht="24">
      <c r="A3959" s="447" t="s">
        <v>4916</v>
      </c>
      <c r="B3959" s="185" t="s">
        <v>4917</v>
      </c>
      <c r="C3959" s="309" t="s">
        <v>2792</v>
      </c>
      <c r="D3959" s="186"/>
      <c r="E3959" s="187"/>
      <c r="F3959" s="188"/>
      <c r="G3959" s="188"/>
      <c r="H3959" s="188"/>
      <c r="I3959" s="190">
        <f>SUM(I3960:I3963)</f>
        <v>32602.5</v>
      </c>
      <c r="J3959" s="188"/>
      <c r="K3959" s="188"/>
      <c r="L3959" s="173" t="s">
        <v>321</v>
      </c>
      <c r="M3959" s="174">
        <f>+I3959</f>
        <v>32602.5</v>
      </c>
      <c r="N3959" s="175">
        <f>+J3964</f>
        <v>772636.78865131561</v>
      </c>
      <c r="O3959" s="176">
        <v>0</v>
      </c>
      <c r="P3959" s="330">
        <f>SUM(M3959:O3959)</f>
        <v>805239.28865131561</v>
      </c>
    </row>
    <row r="3960" spans="1:16" s="165" customFormat="1">
      <c r="A3960" s="310"/>
      <c r="B3960" s="378"/>
      <c r="C3960" s="169" t="s">
        <v>4913</v>
      </c>
      <c r="D3960" s="170" t="s">
        <v>98</v>
      </c>
      <c r="E3960" s="171">
        <v>1</v>
      </c>
      <c r="F3960" s="172"/>
      <c r="G3960" s="172"/>
      <c r="H3960" s="172"/>
      <c r="I3960" s="172">
        <f>E3960*F3960</f>
        <v>0</v>
      </c>
      <c r="J3960" s="172"/>
      <c r="K3960" s="172"/>
      <c r="L3960" s="178"/>
      <c r="M3960" s="174"/>
      <c r="N3960" s="175"/>
      <c r="O3960" s="176"/>
      <c r="P3960" s="166"/>
    </row>
    <row r="3961" spans="1:16" s="165" customFormat="1">
      <c r="A3961" s="310"/>
      <c r="B3961" s="378"/>
      <c r="C3961" s="169" t="s">
        <v>138</v>
      </c>
      <c r="D3961" s="170" t="s">
        <v>81</v>
      </c>
      <c r="E3961" s="171">
        <v>0.6</v>
      </c>
      <c r="F3961" s="172">
        <f>VLOOKUP($C3961,VLP!$C$3:$F$191,3,0)</f>
        <v>38000</v>
      </c>
      <c r="G3961" s="172"/>
      <c r="H3961" s="172"/>
      <c r="I3961" s="172">
        <f>E3961*F3961</f>
        <v>22800</v>
      </c>
      <c r="J3961" s="172"/>
      <c r="K3961" s="172"/>
      <c r="L3961" s="178"/>
      <c r="M3961" s="174"/>
      <c r="N3961" s="175"/>
      <c r="O3961" s="176"/>
      <c r="P3961" s="166"/>
    </row>
    <row r="3962" spans="1:16" s="165" customFormat="1">
      <c r="A3962" s="310"/>
      <c r="B3962" s="378"/>
      <c r="C3962" s="169" t="s">
        <v>188</v>
      </c>
      <c r="D3962" s="170" t="s">
        <v>81</v>
      </c>
      <c r="E3962" s="171">
        <v>0.3</v>
      </c>
      <c r="F3962" s="172">
        <f>VLOOKUP($C3962,VLP!$C$3:$F$191,3,0)</f>
        <v>27500</v>
      </c>
      <c r="G3962" s="172"/>
      <c r="H3962" s="172"/>
      <c r="I3962" s="172">
        <f>E3962*F3962</f>
        <v>8250</v>
      </c>
      <c r="J3962" s="172"/>
      <c r="K3962" s="172"/>
      <c r="L3962" s="178"/>
      <c r="M3962" s="174"/>
      <c r="N3962" s="175"/>
      <c r="O3962" s="176"/>
      <c r="P3962" s="166"/>
    </row>
    <row r="3963" spans="1:16" s="165" customFormat="1">
      <c r="A3963" s="322"/>
      <c r="B3963" s="374"/>
      <c r="C3963" s="169" t="s">
        <v>2555</v>
      </c>
      <c r="D3963" s="170" t="s">
        <v>2556</v>
      </c>
      <c r="E3963" s="171">
        <v>5</v>
      </c>
      <c r="F3963" s="172">
        <f>SUM(I3960:I3962)</f>
        <v>31050</v>
      </c>
      <c r="G3963" s="172"/>
      <c r="H3963" s="172"/>
      <c r="I3963" s="172">
        <f>E3963*F3963/100</f>
        <v>1552.5</v>
      </c>
      <c r="J3963" s="194"/>
      <c r="K3963" s="194"/>
      <c r="L3963" s="178"/>
      <c r="M3963" s="174"/>
      <c r="N3963" s="175"/>
      <c r="O3963" s="176"/>
      <c r="P3963" s="166"/>
    </row>
    <row r="3964" spans="1:16" s="165" customFormat="1">
      <c r="A3964" s="311"/>
      <c r="B3964" s="311"/>
      <c r="C3964" s="312" t="s">
        <v>4337</v>
      </c>
      <c r="D3964" s="182" t="s">
        <v>2540</v>
      </c>
      <c r="E3964" s="183">
        <v>2.25</v>
      </c>
      <c r="F3964" s="184"/>
      <c r="G3964" s="184">
        <f>_lg45</f>
        <v>343394.12828947359</v>
      </c>
      <c r="H3964" s="184"/>
      <c r="I3964" s="184"/>
      <c r="J3964" s="189">
        <f>G3964*E3964</f>
        <v>772636.78865131561</v>
      </c>
      <c r="K3964" s="184"/>
      <c r="L3964"/>
      <c r="M3964"/>
      <c r="N3964"/>
      <c r="O3964"/>
      <c r="P3964" s="166"/>
    </row>
    <row r="3965" spans="1:16" s="165" customFormat="1" ht="24">
      <c r="A3965" s="447" t="s">
        <v>4918</v>
      </c>
      <c r="B3965" s="185" t="s">
        <v>4919</v>
      </c>
      <c r="C3965" s="309" t="s">
        <v>2792</v>
      </c>
      <c r="D3965" s="186"/>
      <c r="E3965" s="187"/>
      <c r="F3965" s="188"/>
      <c r="G3965" s="188"/>
      <c r="H3965" s="188"/>
      <c r="I3965" s="190">
        <f>SUM(I3966:I3969)</f>
        <v>41475</v>
      </c>
      <c r="J3965" s="188"/>
      <c r="K3965" s="188"/>
      <c r="L3965" s="173" t="s">
        <v>321</v>
      </c>
      <c r="M3965" s="174">
        <f>+I3965</f>
        <v>41475</v>
      </c>
      <c r="N3965" s="175">
        <f>+J3970</f>
        <v>855051.37944078934</v>
      </c>
      <c r="O3965" s="176">
        <v>0</v>
      </c>
      <c r="P3965" s="330">
        <f>SUM(M3965:O3965)</f>
        <v>896526.37944078934</v>
      </c>
    </row>
    <row r="3966" spans="1:16" s="165" customFormat="1">
      <c r="A3966" s="310"/>
      <c r="B3966" s="378"/>
      <c r="C3966" s="169" t="s">
        <v>4913</v>
      </c>
      <c r="D3966" s="170" t="s">
        <v>98</v>
      </c>
      <c r="E3966" s="171">
        <v>1</v>
      </c>
      <c r="F3966" s="172"/>
      <c r="G3966" s="172"/>
      <c r="H3966" s="172"/>
      <c r="I3966" s="172">
        <f>E3966*F3966</f>
        <v>0</v>
      </c>
      <c r="J3966" s="172"/>
      <c r="K3966" s="172"/>
      <c r="L3966" s="178"/>
      <c r="M3966" s="174"/>
      <c r="N3966" s="175"/>
      <c r="O3966" s="176"/>
      <c r="P3966" s="166"/>
    </row>
    <row r="3967" spans="1:16" s="165" customFormat="1">
      <c r="A3967" s="310"/>
      <c r="B3967" s="378"/>
      <c r="C3967" s="169" t="s">
        <v>138</v>
      </c>
      <c r="D3967" s="170" t="s">
        <v>81</v>
      </c>
      <c r="E3967" s="171">
        <v>0.75</v>
      </c>
      <c r="F3967" s="172">
        <f>VLOOKUP($C3967,VLP!$C$3:$F$191,3,0)</f>
        <v>38000</v>
      </c>
      <c r="G3967" s="172"/>
      <c r="H3967" s="172"/>
      <c r="I3967" s="172">
        <f>E3967*F3967</f>
        <v>28500</v>
      </c>
      <c r="J3967" s="172"/>
      <c r="K3967" s="172"/>
      <c r="L3967" s="178"/>
      <c r="M3967" s="174"/>
      <c r="N3967" s="175"/>
      <c r="O3967" s="176"/>
      <c r="P3967" s="166"/>
    </row>
    <row r="3968" spans="1:16" s="165" customFormat="1">
      <c r="A3968" s="310"/>
      <c r="B3968" s="378"/>
      <c r="C3968" s="169" t="s">
        <v>188</v>
      </c>
      <c r="D3968" s="170" t="s">
        <v>81</v>
      </c>
      <c r="E3968" s="171">
        <v>0.4</v>
      </c>
      <c r="F3968" s="172">
        <f>VLOOKUP($C3968,VLP!$C$3:$F$191,3,0)</f>
        <v>27500</v>
      </c>
      <c r="G3968" s="172"/>
      <c r="H3968" s="172"/>
      <c r="I3968" s="172">
        <f>E3968*F3968</f>
        <v>11000</v>
      </c>
      <c r="J3968" s="172"/>
      <c r="K3968" s="172"/>
      <c r="L3968" s="178"/>
      <c r="M3968" s="174"/>
      <c r="N3968" s="175"/>
      <c r="O3968" s="176"/>
      <c r="P3968" s="166"/>
    </row>
    <row r="3969" spans="1:16" s="165" customFormat="1">
      <c r="A3969" s="322"/>
      <c r="B3969" s="374"/>
      <c r="C3969" s="169" t="s">
        <v>2555</v>
      </c>
      <c r="D3969" s="170" t="s">
        <v>2556</v>
      </c>
      <c r="E3969" s="171">
        <v>5</v>
      </c>
      <c r="F3969" s="172">
        <f>SUM(I3966:I3968)</f>
        <v>39500</v>
      </c>
      <c r="G3969" s="172"/>
      <c r="H3969" s="172"/>
      <c r="I3969" s="172">
        <f>E3969*F3969/100</f>
        <v>1975</v>
      </c>
      <c r="J3969" s="194"/>
      <c r="K3969" s="194"/>
      <c r="L3969" s="178"/>
      <c r="M3969" s="174"/>
      <c r="N3969" s="175"/>
      <c r="O3969" s="176"/>
      <c r="P3969" s="166"/>
    </row>
    <row r="3970" spans="1:16" s="165" customFormat="1">
      <c r="A3970" s="311"/>
      <c r="B3970" s="311"/>
      <c r="C3970" s="312" t="s">
        <v>4337</v>
      </c>
      <c r="D3970" s="182" t="s">
        <v>2540</v>
      </c>
      <c r="E3970" s="183">
        <v>2.4900000000000002</v>
      </c>
      <c r="F3970" s="184"/>
      <c r="G3970" s="184">
        <f>_lg45</f>
        <v>343394.12828947359</v>
      </c>
      <c r="H3970" s="184"/>
      <c r="I3970" s="184"/>
      <c r="J3970" s="189">
        <f>G3970*E3970</f>
        <v>855051.37944078934</v>
      </c>
      <c r="K3970" s="184"/>
      <c r="L3970"/>
      <c r="M3970"/>
      <c r="N3970"/>
      <c r="O3970"/>
      <c r="P3970" s="166"/>
    </row>
    <row r="3971" spans="1:16" s="165" customFormat="1" ht="24">
      <c r="A3971" s="447" t="s">
        <v>4920</v>
      </c>
      <c r="B3971" s="185" t="s">
        <v>4921</v>
      </c>
      <c r="C3971" s="309" t="s">
        <v>2792</v>
      </c>
      <c r="D3971" s="186"/>
      <c r="E3971" s="187"/>
      <c r="F3971" s="188"/>
      <c r="G3971" s="188"/>
      <c r="H3971" s="188"/>
      <c r="I3971" s="190">
        <f>SUM(I3972:I3975)</f>
        <v>41475</v>
      </c>
      <c r="J3971" s="188"/>
      <c r="K3971" s="188"/>
      <c r="L3971" s="173" t="s">
        <v>321</v>
      </c>
      <c r="M3971" s="174">
        <f>+I3971</f>
        <v>41475</v>
      </c>
      <c r="N3971" s="175">
        <f>+J3976</f>
        <v>927164.14638157876</v>
      </c>
      <c r="O3971" s="176">
        <v>0</v>
      </c>
      <c r="P3971" s="330">
        <f>SUM(M3971:O3971)</f>
        <v>968639.14638157876</v>
      </c>
    </row>
    <row r="3972" spans="1:16" s="165" customFormat="1">
      <c r="A3972" s="310"/>
      <c r="B3972" s="378"/>
      <c r="C3972" s="169" t="s">
        <v>4913</v>
      </c>
      <c r="D3972" s="170" t="s">
        <v>98</v>
      </c>
      <c r="E3972" s="171">
        <v>1</v>
      </c>
      <c r="F3972" s="172"/>
      <c r="G3972" s="172"/>
      <c r="H3972" s="172"/>
      <c r="I3972" s="172">
        <f>E3972*F3972</f>
        <v>0</v>
      </c>
      <c r="J3972" s="172"/>
      <c r="K3972" s="172"/>
      <c r="L3972" s="178"/>
      <c r="M3972" s="174"/>
      <c r="N3972" s="175"/>
      <c r="O3972" s="176"/>
      <c r="P3972" s="166"/>
    </row>
    <row r="3973" spans="1:16" s="165" customFormat="1">
      <c r="A3973" s="310"/>
      <c r="B3973" s="378"/>
      <c r="C3973" s="169" t="s">
        <v>138</v>
      </c>
      <c r="D3973" s="170" t="s">
        <v>81</v>
      </c>
      <c r="E3973" s="171">
        <v>0.75</v>
      </c>
      <c r="F3973" s="172">
        <f>VLOOKUP($C3973,VLP!$C$3:$F$191,3,0)</f>
        <v>38000</v>
      </c>
      <c r="G3973" s="172"/>
      <c r="H3973" s="172"/>
      <c r="I3973" s="172">
        <f>E3973*F3973</f>
        <v>28500</v>
      </c>
      <c r="J3973" s="172"/>
      <c r="K3973" s="172"/>
      <c r="L3973" s="178"/>
      <c r="M3973" s="174"/>
      <c r="N3973" s="175"/>
      <c r="O3973" s="176"/>
      <c r="P3973" s="166"/>
    </row>
    <row r="3974" spans="1:16" s="165" customFormat="1">
      <c r="A3974" s="310"/>
      <c r="B3974" s="378"/>
      <c r="C3974" s="169" t="s">
        <v>188</v>
      </c>
      <c r="D3974" s="170" t="s">
        <v>81</v>
      </c>
      <c r="E3974" s="171">
        <v>0.4</v>
      </c>
      <c r="F3974" s="172">
        <f>VLOOKUP($C3974,VLP!$C$3:$F$191,3,0)</f>
        <v>27500</v>
      </c>
      <c r="G3974" s="172"/>
      <c r="H3974" s="172"/>
      <c r="I3974" s="172">
        <f>E3974*F3974</f>
        <v>11000</v>
      </c>
      <c r="J3974" s="172"/>
      <c r="K3974" s="172"/>
      <c r="L3974" s="178"/>
      <c r="M3974" s="174"/>
      <c r="N3974" s="175"/>
      <c r="O3974" s="176"/>
      <c r="P3974" s="166"/>
    </row>
    <row r="3975" spans="1:16" s="165" customFormat="1">
      <c r="A3975" s="322"/>
      <c r="B3975" s="374"/>
      <c r="C3975" s="169" t="s">
        <v>2555</v>
      </c>
      <c r="D3975" s="170" t="s">
        <v>2556</v>
      </c>
      <c r="E3975" s="171">
        <v>5</v>
      </c>
      <c r="F3975" s="172">
        <f>SUM(I3972:I3974)</f>
        <v>39500</v>
      </c>
      <c r="G3975" s="172"/>
      <c r="H3975" s="172"/>
      <c r="I3975" s="172">
        <f>E3975*F3975/100</f>
        <v>1975</v>
      </c>
      <c r="J3975" s="194"/>
      <c r="K3975" s="194"/>
      <c r="L3975" s="178"/>
      <c r="M3975" s="174"/>
      <c r="N3975" s="175"/>
      <c r="O3975" s="176"/>
      <c r="P3975" s="166"/>
    </row>
    <row r="3976" spans="1:16" s="165" customFormat="1">
      <c r="A3976" s="311"/>
      <c r="B3976" s="311"/>
      <c r="C3976" s="312" t="s">
        <v>4337</v>
      </c>
      <c r="D3976" s="182" t="s">
        <v>2540</v>
      </c>
      <c r="E3976" s="183">
        <v>2.7</v>
      </c>
      <c r="F3976" s="184"/>
      <c r="G3976" s="184">
        <f>_lg45</f>
        <v>343394.12828947359</v>
      </c>
      <c r="H3976" s="184"/>
      <c r="I3976" s="184"/>
      <c r="J3976" s="189">
        <f>G3976*E3976</f>
        <v>927164.14638157876</v>
      </c>
      <c r="K3976" s="184"/>
      <c r="L3976"/>
      <c r="M3976"/>
      <c r="N3976"/>
      <c r="O3976"/>
      <c r="P3976" s="166"/>
    </row>
    <row r="3977" spans="1:16" s="165" customFormat="1" ht="24">
      <c r="A3977" s="447" t="s">
        <v>4922</v>
      </c>
      <c r="B3977" s="185" t="s">
        <v>4923</v>
      </c>
      <c r="C3977" s="309" t="s">
        <v>2792</v>
      </c>
      <c r="D3977" s="186"/>
      <c r="E3977" s="187"/>
      <c r="F3977" s="188"/>
      <c r="G3977" s="188"/>
      <c r="H3977" s="188"/>
      <c r="I3977" s="190">
        <f>SUM(I3978:I3981)</f>
        <v>41475</v>
      </c>
      <c r="J3977" s="188"/>
      <c r="K3977" s="188"/>
      <c r="L3977" s="173" t="s">
        <v>321</v>
      </c>
      <c r="M3977" s="174">
        <f>+I3977</f>
        <v>41475</v>
      </c>
      <c r="N3977" s="175">
        <f>+J3982</f>
        <v>1009578.7371710524</v>
      </c>
      <c r="O3977" s="176">
        <v>0</v>
      </c>
      <c r="P3977" s="330">
        <f>SUM(M3977:O3977)</f>
        <v>1051053.7371710525</v>
      </c>
    </row>
    <row r="3978" spans="1:16" s="165" customFormat="1">
      <c r="A3978" s="310"/>
      <c r="B3978" s="378"/>
      <c r="C3978" s="169" t="s">
        <v>4913</v>
      </c>
      <c r="D3978" s="170" t="s">
        <v>98</v>
      </c>
      <c r="E3978" s="171">
        <v>1</v>
      </c>
      <c r="F3978" s="172"/>
      <c r="G3978" s="172"/>
      <c r="H3978" s="172"/>
      <c r="I3978" s="172">
        <f>E3978*F3978</f>
        <v>0</v>
      </c>
      <c r="J3978" s="172"/>
      <c r="K3978" s="172"/>
      <c r="L3978" s="178"/>
      <c r="M3978" s="174"/>
      <c r="N3978" s="175"/>
      <c r="O3978" s="176"/>
      <c r="P3978" s="166"/>
    </row>
    <row r="3979" spans="1:16" s="165" customFormat="1">
      <c r="A3979" s="310"/>
      <c r="B3979" s="378"/>
      <c r="C3979" s="169" t="s">
        <v>138</v>
      </c>
      <c r="D3979" s="170" t="s">
        <v>81</v>
      </c>
      <c r="E3979" s="171">
        <v>0.75</v>
      </c>
      <c r="F3979" s="172">
        <f>VLOOKUP($C3979,VLP!$C$3:$F$191,3,0)</f>
        <v>38000</v>
      </c>
      <c r="G3979" s="172"/>
      <c r="H3979" s="172"/>
      <c r="I3979" s="172">
        <f>E3979*F3979</f>
        <v>28500</v>
      </c>
      <c r="J3979" s="172"/>
      <c r="K3979" s="172"/>
      <c r="L3979" s="178"/>
      <c r="M3979" s="174"/>
      <c r="N3979" s="175"/>
      <c r="O3979" s="176"/>
      <c r="P3979" s="166"/>
    </row>
    <row r="3980" spans="1:16" s="165" customFormat="1">
      <c r="A3980" s="310"/>
      <c r="B3980" s="378"/>
      <c r="C3980" s="169" t="s">
        <v>188</v>
      </c>
      <c r="D3980" s="170" t="s">
        <v>81</v>
      </c>
      <c r="E3980" s="171">
        <v>0.4</v>
      </c>
      <c r="F3980" s="172">
        <f>VLOOKUP($C3980,VLP!$C$3:$F$191,3,0)</f>
        <v>27500</v>
      </c>
      <c r="G3980" s="172"/>
      <c r="H3980" s="172"/>
      <c r="I3980" s="172">
        <f>E3980*F3980</f>
        <v>11000</v>
      </c>
      <c r="J3980" s="172"/>
      <c r="K3980" s="172"/>
      <c r="L3980" s="178"/>
      <c r="M3980" s="174"/>
      <c r="N3980" s="175"/>
      <c r="O3980" s="176"/>
      <c r="P3980" s="166"/>
    </row>
    <row r="3981" spans="1:16" s="165" customFormat="1">
      <c r="A3981" s="322"/>
      <c r="B3981" s="374"/>
      <c r="C3981" s="169" t="s">
        <v>2555</v>
      </c>
      <c r="D3981" s="170" t="s">
        <v>2556</v>
      </c>
      <c r="E3981" s="171">
        <v>5</v>
      </c>
      <c r="F3981" s="172">
        <f>SUM(I3978:I3980)</f>
        <v>39500</v>
      </c>
      <c r="G3981" s="172"/>
      <c r="H3981" s="172"/>
      <c r="I3981" s="172">
        <f>E3981*F3981/100</f>
        <v>1975</v>
      </c>
      <c r="J3981" s="194"/>
      <c r="K3981" s="194"/>
      <c r="L3981" s="178"/>
      <c r="M3981" s="174"/>
      <c r="N3981" s="175"/>
      <c r="O3981" s="176"/>
      <c r="P3981" s="166"/>
    </row>
    <row r="3982" spans="1:16" s="165" customFormat="1">
      <c r="A3982" s="311"/>
      <c r="B3982" s="311"/>
      <c r="C3982" s="312" t="s">
        <v>4337</v>
      </c>
      <c r="D3982" s="182" t="s">
        <v>2540</v>
      </c>
      <c r="E3982" s="183">
        <v>2.94</v>
      </c>
      <c r="F3982" s="184"/>
      <c r="G3982" s="184">
        <f>_lg45</f>
        <v>343394.12828947359</v>
      </c>
      <c r="H3982" s="184"/>
      <c r="I3982" s="184"/>
      <c r="J3982" s="189">
        <f>G3982*E3982</f>
        <v>1009578.7371710524</v>
      </c>
      <c r="K3982" s="184"/>
      <c r="L3982"/>
      <c r="M3982"/>
      <c r="N3982"/>
      <c r="O3982"/>
      <c r="P3982" s="166"/>
    </row>
    <row r="3983" spans="1:16" s="165" customFormat="1">
      <c r="A3983" s="305" t="s">
        <v>4924</v>
      </c>
      <c r="B3983" s="339"/>
      <c r="C3983" s="340"/>
      <c r="D3983" s="199"/>
      <c r="E3983" s="200"/>
      <c r="F3983" s="201"/>
      <c r="G3983" s="201"/>
      <c r="H3983" s="201"/>
      <c r="I3983" s="201"/>
      <c r="J3983" s="202"/>
      <c r="K3983" s="201"/>
      <c r="L3983"/>
      <c r="M3983"/>
      <c r="N3983"/>
      <c r="O3983"/>
      <c r="P3983" s="166"/>
    </row>
    <row r="3984" spans="1:16" s="165" customFormat="1">
      <c r="A3984" s="1650" t="s">
        <v>438</v>
      </c>
      <c r="B3984" s="1650" t="s">
        <v>2538</v>
      </c>
      <c r="C3984" s="1650" t="s">
        <v>2539</v>
      </c>
      <c r="D3984" s="1650" t="s">
        <v>2787</v>
      </c>
      <c r="E3984" s="1650" t="s">
        <v>2788</v>
      </c>
      <c r="F3984" s="1655" t="s">
        <v>77</v>
      </c>
      <c r="G3984" s="1655"/>
      <c r="H3984" s="1655"/>
      <c r="I3984" s="1655" t="s">
        <v>2781</v>
      </c>
      <c r="J3984" s="1655"/>
      <c r="K3984" s="1655"/>
      <c r="L3984"/>
      <c r="M3984"/>
      <c r="N3984"/>
      <c r="O3984"/>
      <c r="P3984" s="166"/>
    </row>
    <row r="3985" spans="1:16" s="165" customFormat="1">
      <c r="A3985" s="1651"/>
      <c r="B3985" s="1651"/>
      <c r="C3985" s="1651"/>
      <c r="D3985" s="1651"/>
      <c r="E3985" s="1651"/>
      <c r="F3985" s="308" t="s">
        <v>2554</v>
      </c>
      <c r="G3985" s="308" t="s">
        <v>2783</v>
      </c>
      <c r="H3985" s="308" t="s">
        <v>2784</v>
      </c>
      <c r="I3985" s="308" t="s">
        <v>2554</v>
      </c>
      <c r="J3985" s="308" t="s">
        <v>2783</v>
      </c>
      <c r="K3985" s="308" t="s">
        <v>2784</v>
      </c>
      <c r="L3985"/>
      <c r="M3985"/>
      <c r="N3985"/>
      <c r="O3985"/>
      <c r="P3985" s="166"/>
    </row>
    <row r="3986" spans="1:16" s="165" customFormat="1" ht="36">
      <c r="A3986" s="447" t="s">
        <v>4925</v>
      </c>
      <c r="B3986" s="185" t="s">
        <v>4926</v>
      </c>
      <c r="C3986" s="309" t="s">
        <v>2792</v>
      </c>
      <c r="D3986" s="186"/>
      <c r="E3986" s="187"/>
      <c r="F3986" s="188"/>
      <c r="G3986" s="188"/>
      <c r="H3986" s="188"/>
      <c r="I3986" s="190">
        <f>SUM(I3987:I3990)</f>
        <v>32602.5</v>
      </c>
      <c r="J3986" s="188"/>
      <c r="K3986" s="188"/>
      <c r="L3986" s="173" t="s">
        <v>321</v>
      </c>
      <c r="M3986" s="174">
        <f>+I3986</f>
        <v>32602.5</v>
      </c>
      <c r="N3986" s="175">
        <f>+J3991</f>
        <v>710825.84555921028</v>
      </c>
      <c r="O3986" s="176">
        <v>0</v>
      </c>
      <c r="P3986" s="330">
        <f>SUM(M3986:O3986)</f>
        <v>743428.34555921028</v>
      </c>
    </row>
    <row r="3987" spans="1:16" s="165" customFormat="1">
      <c r="A3987" s="310"/>
      <c r="B3987" s="378"/>
      <c r="C3987" s="169" t="s">
        <v>4913</v>
      </c>
      <c r="D3987" s="170" t="s">
        <v>98</v>
      </c>
      <c r="E3987" s="171">
        <v>1</v>
      </c>
      <c r="F3987" s="172"/>
      <c r="G3987" s="172"/>
      <c r="H3987" s="172"/>
      <c r="I3987" s="172">
        <f>E3987*F3987</f>
        <v>0</v>
      </c>
      <c r="J3987" s="172"/>
      <c r="K3987" s="172"/>
      <c r="L3987" s="178"/>
      <c r="M3987" s="174"/>
      <c r="N3987" s="175"/>
      <c r="O3987" s="176"/>
      <c r="P3987" s="166"/>
    </row>
    <row r="3988" spans="1:16" s="165" customFormat="1">
      <c r="A3988" s="310"/>
      <c r="B3988" s="378"/>
      <c r="C3988" s="169" t="s">
        <v>138</v>
      </c>
      <c r="D3988" s="170" t="s">
        <v>81</v>
      </c>
      <c r="E3988" s="171">
        <v>0.6</v>
      </c>
      <c r="F3988" s="172">
        <f>VLOOKUP($C3988,VLP!$C$3:$F$191,3,0)</f>
        <v>38000</v>
      </c>
      <c r="G3988" s="172"/>
      <c r="H3988" s="172"/>
      <c r="I3988" s="172">
        <f>E3988*F3988</f>
        <v>22800</v>
      </c>
      <c r="J3988" s="172"/>
      <c r="K3988" s="172"/>
      <c r="L3988" s="178"/>
      <c r="M3988" s="174"/>
      <c r="N3988" s="175"/>
      <c r="O3988" s="176"/>
      <c r="P3988" s="166"/>
    </row>
    <row r="3989" spans="1:16" s="165" customFormat="1">
      <c r="A3989" s="310"/>
      <c r="B3989" s="378"/>
      <c r="C3989" s="169" t="s">
        <v>188</v>
      </c>
      <c r="D3989" s="170" t="s">
        <v>81</v>
      </c>
      <c r="E3989" s="171">
        <v>0.3</v>
      </c>
      <c r="F3989" s="172">
        <f>VLOOKUP($C3989,VLP!$C$3:$F$191,3,0)</f>
        <v>27500</v>
      </c>
      <c r="G3989" s="172"/>
      <c r="H3989" s="172"/>
      <c r="I3989" s="172">
        <f>E3989*F3989</f>
        <v>8250</v>
      </c>
      <c r="J3989" s="172"/>
      <c r="K3989" s="172"/>
      <c r="L3989" s="178"/>
      <c r="M3989" s="174"/>
      <c r="N3989" s="175"/>
      <c r="O3989" s="176"/>
      <c r="P3989" s="166"/>
    </row>
    <row r="3990" spans="1:16" s="165" customFormat="1">
      <c r="A3990" s="322"/>
      <c r="B3990" s="374"/>
      <c r="C3990" s="169" t="s">
        <v>2555</v>
      </c>
      <c r="D3990" s="170" t="s">
        <v>2556</v>
      </c>
      <c r="E3990" s="171">
        <v>5</v>
      </c>
      <c r="F3990" s="172">
        <f>SUM(I3987:I3989)</f>
        <v>31050</v>
      </c>
      <c r="G3990" s="172"/>
      <c r="H3990" s="172"/>
      <c r="I3990" s="172">
        <f>E3990*F3990/100</f>
        <v>1552.5</v>
      </c>
      <c r="J3990" s="194"/>
      <c r="K3990" s="194"/>
      <c r="L3990" s="178"/>
      <c r="M3990" s="174"/>
      <c r="N3990" s="175"/>
      <c r="O3990" s="176"/>
      <c r="P3990" s="166"/>
    </row>
    <row r="3991" spans="1:16" s="165" customFormat="1">
      <c r="A3991" s="311"/>
      <c r="B3991" s="311"/>
      <c r="C3991" s="312" t="s">
        <v>4337</v>
      </c>
      <c r="D3991" s="182" t="s">
        <v>2540</v>
      </c>
      <c r="E3991" s="183">
        <v>2.0699999999999998</v>
      </c>
      <c r="F3991" s="184"/>
      <c r="G3991" s="184">
        <f>_lg45</f>
        <v>343394.12828947359</v>
      </c>
      <c r="H3991" s="184"/>
      <c r="I3991" s="184"/>
      <c r="J3991" s="189">
        <f>G3991*E3991</f>
        <v>710825.84555921028</v>
      </c>
      <c r="K3991" s="184"/>
      <c r="L3991"/>
      <c r="M3991"/>
      <c r="N3991"/>
      <c r="O3991"/>
      <c r="P3991" s="166"/>
    </row>
    <row r="3992" spans="1:16" s="165" customFormat="1" ht="36">
      <c r="A3992" s="447" t="s">
        <v>4927</v>
      </c>
      <c r="B3992" s="185" t="s">
        <v>4928</v>
      </c>
      <c r="C3992" s="309" t="s">
        <v>2792</v>
      </c>
      <c r="D3992" s="186"/>
      <c r="E3992" s="187"/>
      <c r="F3992" s="188"/>
      <c r="G3992" s="188"/>
      <c r="H3992" s="188"/>
      <c r="I3992" s="190">
        <f>SUM(I3993:I3996)</f>
        <v>32602.5</v>
      </c>
      <c r="J3992" s="188"/>
      <c r="K3992" s="188"/>
      <c r="L3992" s="173" t="s">
        <v>321</v>
      </c>
      <c r="M3992" s="174">
        <f>+I3992</f>
        <v>32602.5</v>
      </c>
      <c r="N3992" s="175">
        <f>+J3997</f>
        <v>789806.4950657892</v>
      </c>
      <c r="O3992" s="176">
        <v>0</v>
      </c>
      <c r="P3992" s="330">
        <f>SUM(M3992:O3992)</f>
        <v>822408.9950657892</v>
      </c>
    </row>
    <row r="3993" spans="1:16" s="165" customFormat="1">
      <c r="A3993" s="310"/>
      <c r="B3993" s="378"/>
      <c r="C3993" s="169" t="s">
        <v>4913</v>
      </c>
      <c r="D3993" s="170" t="s">
        <v>98</v>
      </c>
      <c r="E3993" s="171">
        <v>1</v>
      </c>
      <c r="F3993" s="172"/>
      <c r="G3993" s="172"/>
      <c r="H3993" s="172"/>
      <c r="I3993" s="172">
        <f>E3993*F3993</f>
        <v>0</v>
      </c>
      <c r="J3993" s="172"/>
      <c r="K3993" s="172"/>
      <c r="L3993" s="178"/>
      <c r="M3993" s="174"/>
      <c r="N3993" s="175"/>
      <c r="O3993" s="176"/>
      <c r="P3993" s="166"/>
    </row>
    <row r="3994" spans="1:16" s="165" customFormat="1">
      <c r="A3994" s="310"/>
      <c r="B3994" s="378"/>
      <c r="C3994" s="169" t="s">
        <v>138</v>
      </c>
      <c r="D3994" s="170" t="s">
        <v>81</v>
      </c>
      <c r="E3994" s="171">
        <v>0.6</v>
      </c>
      <c r="F3994" s="172">
        <f>VLOOKUP($C3994,VLP!$C$3:$F$191,3,0)</f>
        <v>38000</v>
      </c>
      <c r="G3994" s="172"/>
      <c r="H3994" s="172"/>
      <c r="I3994" s="172">
        <f>E3994*F3994</f>
        <v>22800</v>
      </c>
      <c r="J3994" s="172"/>
      <c r="K3994" s="172"/>
      <c r="L3994" s="178"/>
      <c r="M3994" s="174"/>
      <c r="N3994" s="175"/>
      <c r="O3994" s="176"/>
      <c r="P3994" s="166"/>
    </row>
    <row r="3995" spans="1:16" s="165" customFormat="1">
      <c r="A3995" s="310"/>
      <c r="B3995" s="378"/>
      <c r="C3995" s="169" t="s">
        <v>188</v>
      </c>
      <c r="D3995" s="170" t="s">
        <v>81</v>
      </c>
      <c r="E3995" s="171">
        <v>0.3</v>
      </c>
      <c r="F3995" s="172">
        <f>VLOOKUP($C3995,VLP!$C$3:$F$191,3,0)</f>
        <v>27500</v>
      </c>
      <c r="G3995" s="172"/>
      <c r="H3995" s="172"/>
      <c r="I3995" s="172">
        <f>E3995*F3995</f>
        <v>8250</v>
      </c>
      <c r="J3995" s="172"/>
      <c r="K3995" s="172"/>
      <c r="L3995" s="178"/>
      <c r="M3995" s="174"/>
      <c r="N3995" s="175"/>
      <c r="O3995" s="176"/>
      <c r="P3995" s="166"/>
    </row>
    <row r="3996" spans="1:16" s="165" customFormat="1">
      <c r="A3996" s="322"/>
      <c r="B3996" s="374"/>
      <c r="C3996" s="169" t="s">
        <v>2555</v>
      </c>
      <c r="D3996" s="170" t="s">
        <v>2556</v>
      </c>
      <c r="E3996" s="171">
        <v>5</v>
      </c>
      <c r="F3996" s="172">
        <f>SUM(I3993:I3995)</f>
        <v>31050</v>
      </c>
      <c r="G3996" s="172"/>
      <c r="H3996" s="172"/>
      <c r="I3996" s="172">
        <f>E3996*F3996/100</f>
        <v>1552.5</v>
      </c>
      <c r="J3996" s="194"/>
      <c r="K3996" s="194"/>
      <c r="L3996" s="178"/>
      <c r="M3996" s="174"/>
      <c r="N3996" s="175"/>
      <c r="O3996" s="176"/>
      <c r="P3996" s="166"/>
    </row>
    <row r="3997" spans="1:16" s="165" customFormat="1">
      <c r="A3997" s="311"/>
      <c r="B3997" s="311"/>
      <c r="C3997" s="312" t="s">
        <v>4337</v>
      </c>
      <c r="D3997" s="182" t="s">
        <v>2540</v>
      </c>
      <c r="E3997" s="183">
        <v>2.2999999999999998</v>
      </c>
      <c r="F3997" s="184"/>
      <c r="G3997" s="184">
        <f>_lg45</f>
        <v>343394.12828947359</v>
      </c>
      <c r="H3997" s="184"/>
      <c r="I3997" s="184"/>
      <c r="J3997" s="189">
        <f>G3997*E3997</f>
        <v>789806.4950657892</v>
      </c>
      <c r="K3997" s="184"/>
      <c r="L3997"/>
      <c r="M3997"/>
      <c r="N3997"/>
      <c r="O3997"/>
      <c r="P3997" s="166"/>
    </row>
    <row r="3998" spans="1:16" s="165" customFormat="1" ht="36">
      <c r="A3998" s="447" t="s">
        <v>4929</v>
      </c>
      <c r="B3998" s="185" t="s">
        <v>4930</v>
      </c>
      <c r="C3998" s="309" t="s">
        <v>2792</v>
      </c>
      <c r="D3998" s="186"/>
      <c r="E3998" s="187"/>
      <c r="F3998" s="188"/>
      <c r="G3998" s="188"/>
      <c r="H3998" s="188"/>
      <c r="I3998" s="190">
        <f>SUM(I3999:I4002)</f>
        <v>32602.5</v>
      </c>
      <c r="J3998" s="188"/>
      <c r="K3998" s="188"/>
      <c r="L3998" s="173" t="s">
        <v>321</v>
      </c>
      <c r="M3998" s="174">
        <f>+I3998</f>
        <v>32602.5</v>
      </c>
      <c r="N3998" s="175">
        <f>+J4003</f>
        <v>865353.20328947343</v>
      </c>
      <c r="O3998" s="176">
        <v>0</v>
      </c>
      <c r="P3998" s="330">
        <f>SUM(M3998:O3998)</f>
        <v>897955.70328947343</v>
      </c>
    </row>
    <row r="3999" spans="1:16" s="165" customFormat="1">
      <c r="A3999" s="310"/>
      <c r="B3999" s="378"/>
      <c r="C3999" s="169" t="s">
        <v>4913</v>
      </c>
      <c r="D3999" s="170" t="s">
        <v>98</v>
      </c>
      <c r="E3999" s="171">
        <v>1</v>
      </c>
      <c r="F3999" s="172"/>
      <c r="G3999" s="172"/>
      <c r="H3999" s="172"/>
      <c r="I3999" s="172">
        <f>E3999*F3999</f>
        <v>0</v>
      </c>
      <c r="J3999" s="172"/>
      <c r="K3999" s="172"/>
      <c r="L3999" s="178"/>
      <c r="M3999" s="174"/>
      <c r="N3999" s="175"/>
      <c r="O3999" s="176"/>
      <c r="P3999" s="166"/>
    </row>
    <row r="4000" spans="1:16" s="165" customFormat="1">
      <c r="A4000" s="310"/>
      <c r="B4000" s="378"/>
      <c r="C4000" s="169" t="s">
        <v>138</v>
      </c>
      <c r="D4000" s="170" t="s">
        <v>81</v>
      </c>
      <c r="E4000" s="171">
        <v>0.6</v>
      </c>
      <c r="F4000" s="172">
        <f>VLOOKUP($C4000,VLP!$C$3:$F$191,3,0)</f>
        <v>38000</v>
      </c>
      <c r="G4000" s="172"/>
      <c r="H4000" s="172"/>
      <c r="I4000" s="172">
        <f>E4000*F4000</f>
        <v>22800</v>
      </c>
      <c r="J4000" s="172"/>
      <c r="K4000" s="172"/>
      <c r="L4000" s="178"/>
      <c r="M4000" s="174"/>
      <c r="N4000" s="175"/>
      <c r="O4000" s="176"/>
      <c r="P4000" s="166"/>
    </row>
    <row r="4001" spans="1:16" s="165" customFormat="1">
      <c r="A4001" s="310"/>
      <c r="B4001" s="378"/>
      <c r="C4001" s="169" t="s">
        <v>188</v>
      </c>
      <c r="D4001" s="170" t="s">
        <v>81</v>
      </c>
      <c r="E4001" s="171">
        <v>0.3</v>
      </c>
      <c r="F4001" s="172">
        <f>VLOOKUP($C4001,VLP!$C$3:$F$191,3,0)</f>
        <v>27500</v>
      </c>
      <c r="G4001" s="172"/>
      <c r="H4001" s="172"/>
      <c r="I4001" s="172">
        <f>E4001*F4001</f>
        <v>8250</v>
      </c>
      <c r="J4001" s="172"/>
      <c r="K4001" s="172"/>
      <c r="L4001" s="178"/>
      <c r="M4001" s="174"/>
      <c r="N4001" s="175"/>
      <c r="O4001" s="176"/>
      <c r="P4001" s="166"/>
    </row>
    <row r="4002" spans="1:16" s="165" customFormat="1">
      <c r="A4002" s="322"/>
      <c r="B4002" s="374"/>
      <c r="C4002" s="169" t="s">
        <v>2555</v>
      </c>
      <c r="D4002" s="170" t="s">
        <v>2556</v>
      </c>
      <c r="E4002" s="171">
        <v>5</v>
      </c>
      <c r="F4002" s="172">
        <f>SUM(I3999:I4001)</f>
        <v>31050</v>
      </c>
      <c r="G4002" s="172"/>
      <c r="H4002" s="172"/>
      <c r="I4002" s="172">
        <f>E4002*F4002/100</f>
        <v>1552.5</v>
      </c>
      <c r="J4002" s="194"/>
      <c r="K4002" s="194"/>
      <c r="L4002" s="178"/>
      <c r="M4002" s="174"/>
      <c r="N4002" s="175"/>
      <c r="O4002" s="176"/>
      <c r="P4002" s="166"/>
    </row>
    <row r="4003" spans="1:16" s="165" customFormat="1">
      <c r="A4003" s="311"/>
      <c r="B4003" s="311"/>
      <c r="C4003" s="312" t="s">
        <v>4337</v>
      </c>
      <c r="D4003" s="182" t="s">
        <v>2540</v>
      </c>
      <c r="E4003" s="183">
        <v>2.52</v>
      </c>
      <c r="F4003" s="184"/>
      <c r="G4003" s="184">
        <f>_lg45</f>
        <v>343394.12828947359</v>
      </c>
      <c r="H4003" s="184"/>
      <c r="I4003" s="184"/>
      <c r="J4003" s="189">
        <f>G4003*E4003</f>
        <v>865353.20328947343</v>
      </c>
      <c r="K4003" s="184"/>
      <c r="L4003"/>
      <c r="M4003"/>
      <c r="N4003"/>
      <c r="O4003"/>
      <c r="P4003" s="166"/>
    </row>
    <row r="4004" spans="1:16" s="165" customFormat="1" ht="36">
      <c r="A4004" s="447" t="s">
        <v>4931</v>
      </c>
      <c r="B4004" s="185" t="s">
        <v>4932</v>
      </c>
      <c r="C4004" s="309" t="s">
        <v>2792</v>
      </c>
      <c r="D4004" s="186"/>
      <c r="E4004" s="187"/>
      <c r="F4004" s="188"/>
      <c r="G4004" s="188"/>
      <c r="H4004" s="188"/>
      <c r="I4004" s="190">
        <f>SUM(I4005:I4008)</f>
        <v>41475</v>
      </c>
      <c r="J4004" s="188"/>
      <c r="K4004" s="188"/>
      <c r="L4004" s="173" t="s">
        <v>321</v>
      </c>
      <c r="M4004" s="174">
        <f>+I4004</f>
        <v>41475</v>
      </c>
      <c r="N4004" s="175">
        <f>+J4009</f>
        <v>958069.61792763136</v>
      </c>
      <c r="O4004" s="176">
        <v>0</v>
      </c>
      <c r="P4004" s="330">
        <f>SUM(M4004:O4004)</f>
        <v>999544.61792763136</v>
      </c>
    </row>
    <row r="4005" spans="1:16" s="165" customFormat="1">
      <c r="A4005" s="310"/>
      <c r="B4005" s="378"/>
      <c r="C4005" s="169" t="s">
        <v>4913</v>
      </c>
      <c r="D4005" s="170" t="s">
        <v>98</v>
      </c>
      <c r="E4005" s="171">
        <v>1</v>
      </c>
      <c r="F4005" s="172"/>
      <c r="G4005" s="172"/>
      <c r="H4005" s="172"/>
      <c r="I4005" s="172">
        <f>E4005*F4005</f>
        <v>0</v>
      </c>
      <c r="J4005" s="172"/>
      <c r="K4005" s="172"/>
      <c r="L4005" s="178"/>
      <c r="M4005" s="174"/>
      <c r="N4005" s="175"/>
      <c r="O4005" s="176"/>
      <c r="P4005" s="166"/>
    </row>
    <row r="4006" spans="1:16" s="165" customFormat="1">
      <c r="A4006" s="310"/>
      <c r="B4006" s="378"/>
      <c r="C4006" s="169" t="s">
        <v>138</v>
      </c>
      <c r="D4006" s="170" t="s">
        <v>81</v>
      </c>
      <c r="E4006" s="171">
        <v>0.75</v>
      </c>
      <c r="F4006" s="172">
        <f>VLOOKUP($C4006,VLP!$C$3:$F$191,3,0)</f>
        <v>38000</v>
      </c>
      <c r="G4006" s="172"/>
      <c r="H4006" s="172"/>
      <c r="I4006" s="172">
        <f>E4006*F4006</f>
        <v>28500</v>
      </c>
      <c r="J4006" s="172"/>
      <c r="K4006" s="172"/>
      <c r="L4006" s="178"/>
      <c r="M4006" s="174"/>
      <c r="N4006" s="175"/>
      <c r="O4006" s="176"/>
      <c r="P4006" s="166"/>
    </row>
    <row r="4007" spans="1:16" s="165" customFormat="1">
      <c r="A4007" s="310"/>
      <c r="B4007" s="378"/>
      <c r="C4007" s="169" t="s">
        <v>188</v>
      </c>
      <c r="D4007" s="170" t="s">
        <v>81</v>
      </c>
      <c r="E4007" s="171">
        <v>0.4</v>
      </c>
      <c r="F4007" s="172">
        <f>VLOOKUP($C4007,VLP!$C$3:$F$191,3,0)</f>
        <v>27500</v>
      </c>
      <c r="G4007" s="172"/>
      <c r="H4007" s="172"/>
      <c r="I4007" s="172">
        <f>E4007*F4007</f>
        <v>11000</v>
      </c>
      <c r="J4007" s="172"/>
      <c r="K4007" s="172"/>
      <c r="L4007" s="178"/>
      <c r="M4007" s="174"/>
      <c r="N4007" s="175"/>
      <c r="O4007" s="176"/>
      <c r="P4007" s="166"/>
    </row>
    <row r="4008" spans="1:16" s="165" customFormat="1">
      <c r="A4008" s="322"/>
      <c r="B4008" s="374"/>
      <c r="C4008" s="169" t="s">
        <v>2555</v>
      </c>
      <c r="D4008" s="170" t="s">
        <v>2556</v>
      </c>
      <c r="E4008" s="171">
        <v>5</v>
      </c>
      <c r="F4008" s="172">
        <f>SUM(I4005:I4007)</f>
        <v>39500</v>
      </c>
      <c r="G4008" s="172"/>
      <c r="H4008" s="172"/>
      <c r="I4008" s="172">
        <f>E4008*F4008/100</f>
        <v>1975</v>
      </c>
      <c r="J4008" s="194"/>
      <c r="K4008" s="194"/>
      <c r="L4008" s="178"/>
      <c r="M4008" s="174"/>
      <c r="N4008" s="175"/>
      <c r="O4008" s="176"/>
      <c r="P4008" s="166"/>
    </row>
    <row r="4009" spans="1:16" s="165" customFormat="1">
      <c r="A4009" s="311"/>
      <c r="B4009" s="311"/>
      <c r="C4009" s="312" t="s">
        <v>4337</v>
      </c>
      <c r="D4009" s="182" t="s">
        <v>2540</v>
      </c>
      <c r="E4009" s="183">
        <v>2.79</v>
      </c>
      <c r="F4009" s="184"/>
      <c r="G4009" s="184">
        <f>_lg45</f>
        <v>343394.12828947359</v>
      </c>
      <c r="H4009" s="184"/>
      <c r="I4009" s="184"/>
      <c r="J4009" s="189">
        <f>G4009*E4009</f>
        <v>958069.61792763136</v>
      </c>
      <c r="K4009" s="184"/>
      <c r="L4009"/>
      <c r="M4009"/>
      <c r="N4009"/>
      <c r="O4009"/>
      <c r="P4009" s="166"/>
    </row>
    <row r="4010" spans="1:16" s="165" customFormat="1" ht="36">
      <c r="A4010" s="447" t="s">
        <v>4933</v>
      </c>
      <c r="B4010" s="185" t="s">
        <v>4934</v>
      </c>
      <c r="C4010" s="309" t="s">
        <v>2792</v>
      </c>
      <c r="D4010" s="186"/>
      <c r="E4010" s="187"/>
      <c r="F4010" s="188"/>
      <c r="G4010" s="188"/>
      <c r="H4010" s="188"/>
      <c r="I4010" s="190">
        <f>SUM(I4011:I4014)</f>
        <v>41475</v>
      </c>
      <c r="J4010" s="188"/>
      <c r="K4010" s="188"/>
      <c r="L4010" s="173" t="s">
        <v>321</v>
      </c>
      <c r="M4010" s="174">
        <f>+I4010</f>
        <v>41475</v>
      </c>
      <c r="N4010" s="175">
        <f>+J4015</f>
        <v>1061087.8564144734</v>
      </c>
      <c r="O4010" s="176">
        <v>0</v>
      </c>
      <c r="P4010" s="330">
        <f>SUM(M4010:O4010)</f>
        <v>1102562.8564144734</v>
      </c>
    </row>
    <row r="4011" spans="1:16" s="165" customFormat="1">
      <c r="A4011" s="310"/>
      <c r="B4011" s="378"/>
      <c r="C4011" s="169" t="s">
        <v>4913</v>
      </c>
      <c r="D4011" s="170" t="s">
        <v>98</v>
      </c>
      <c r="E4011" s="171">
        <v>1</v>
      </c>
      <c r="F4011" s="172"/>
      <c r="G4011" s="172"/>
      <c r="H4011" s="172"/>
      <c r="I4011" s="172">
        <f>E4011*F4011</f>
        <v>0</v>
      </c>
      <c r="J4011" s="172"/>
      <c r="K4011" s="172"/>
      <c r="L4011" s="178"/>
      <c r="M4011" s="174"/>
      <c r="N4011" s="175"/>
      <c r="O4011" s="176"/>
      <c r="P4011" s="166"/>
    </row>
    <row r="4012" spans="1:16" s="165" customFormat="1">
      <c r="A4012" s="310"/>
      <c r="B4012" s="378"/>
      <c r="C4012" s="169" t="s">
        <v>138</v>
      </c>
      <c r="D4012" s="170" t="s">
        <v>81</v>
      </c>
      <c r="E4012" s="171">
        <v>0.75</v>
      </c>
      <c r="F4012" s="172">
        <f>VLOOKUP($C4012,VLP!$C$3:$F$191,3,0)</f>
        <v>38000</v>
      </c>
      <c r="G4012" s="172"/>
      <c r="H4012" s="172"/>
      <c r="I4012" s="172">
        <f>E4012*F4012</f>
        <v>28500</v>
      </c>
      <c r="J4012" s="172"/>
      <c r="K4012" s="172"/>
      <c r="L4012" s="178"/>
      <c r="M4012" s="174"/>
      <c r="N4012" s="175"/>
      <c r="O4012" s="176"/>
      <c r="P4012" s="166"/>
    </row>
    <row r="4013" spans="1:16" s="165" customFormat="1">
      <c r="A4013" s="310"/>
      <c r="B4013" s="378"/>
      <c r="C4013" s="169" t="s">
        <v>188</v>
      </c>
      <c r="D4013" s="170" t="s">
        <v>81</v>
      </c>
      <c r="E4013" s="171">
        <v>0.4</v>
      </c>
      <c r="F4013" s="172">
        <f>VLOOKUP($C4013,VLP!$C$3:$F$191,3,0)</f>
        <v>27500</v>
      </c>
      <c r="G4013" s="172"/>
      <c r="H4013" s="172"/>
      <c r="I4013" s="172">
        <f>E4013*F4013</f>
        <v>11000</v>
      </c>
      <c r="J4013" s="172"/>
      <c r="K4013" s="172"/>
      <c r="L4013" s="178"/>
      <c r="M4013" s="174"/>
      <c r="N4013" s="175"/>
      <c r="O4013" s="176"/>
      <c r="P4013" s="166"/>
    </row>
    <row r="4014" spans="1:16" s="165" customFormat="1">
      <c r="A4014" s="322"/>
      <c r="B4014" s="374"/>
      <c r="C4014" s="169" t="s">
        <v>2555</v>
      </c>
      <c r="D4014" s="170" t="s">
        <v>2556</v>
      </c>
      <c r="E4014" s="171">
        <v>5</v>
      </c>
      <c r="F4014" s="172">
        <f>SUM(I4011:I4013)</f>
        <v>39500</v>
      </c>
      <c r="G4014" s="172"/>
      <c r="H4014" s="172"/>
      <c r="I4014" s="172">
        <f>E4014*F4014/100</f>
        <v>1975</v>
      </c>
      <c r="J4014" s="194"/>
      <c r="K4014" s="194"/>
      <c r="L4014" s="178"/>
      <c r="M4014" s="174"/>
      <c r="N4014" s="175"/>
      <c r="O4014" s="176"/>
      <c r="P4014" s="166"/>
    </row>
    <row r="4015" spans="1:16" s="165" customFormat="1">
      <c r="A4015" s="311"/>
      <c r="B4015" s="311"/>
      <c r="C4015" s="312" t="s">
        <v>4337</v>
      </c>
      <c r="D4015" s="182" t="s">
        <v>2540</v>
      </c>
      <c r="E4015" s="183">
        <v>3.09</v>
      </c>
      <c r="F4015" s="184"/>
      <c r="G4015" s="184">
        <f>_lg45</f>
        <v>343394.12828947359</v>
      </c>
      <c r="H4015" s="184"/>
      <c r="I4015" s="184"/>
      <c r="J4015" s="189">
        <f>G4015*E4015</f>
        <v>1061087.8564144734</v>
      </c>
      <c r="K4015" s="184"/>
      <c r="L4015"/>
      <c r="M4015"/>
      <c r="N4015"/>
      <c r="O4015"/>
      <c r="P4015" s="166"/>
    </row>
    <row r="4016" spans="1:16" s="165" customFormat="1" ht="36">
      <c r="A4016" s="447" t="s">
        <v>4935</v>
      </c>
      <c r="B4016" s="185" t="s">
        <v>4936</v>
      </c>
      <c r="C4016" s="309" t="s">
        <v>2792</v>
      </c>
      <c r="D4016" s="186"/>
      <c r="E4016" s="187"/>
      <c r="F4016" s="188"/>
      <c r="G4016" s="188"/>
      <c r="H4016" s="188"/>
      <c r="I4016" s="190">
        <f>SUM(I4017:I4020)</f>
        <v>41475</v>
      </c>
      <c r="J4016" s="188"/>
      <c r="K4016" s="188"/>
      <c r="L4016" s="173" t="s">
        <v>321</v>
      </c>
      <c r="M4016" s="174">
        <f>+I4016</f>
        <v>41475</v>
      </c>
      <c r="N4016" s="175">
        <f>+J4021</f>
        <v>1164106.0949013156</v>
      </c>
      <c r="O4016" s="176">
        <v>0</v>
      </c>
      <c r="P4016" s="330">
        <f>SUM(M4016:O4016)</f>
        <v>1205581.0949013156</v>
      </c>
    </row>
    <row r="4017" spans="1:16" s="165" customFormat="1">
      <c r="A4017" s="310"/>
      <c r="B4017" s="378"/>
      <c r="C4017" s="169" t="s">
        <v>4913</v>
      </c>
      <c r="D4017" s="170" t="s">
        <v>98</v>
      </c>
      <c r="E4017" s="171">
        <v>1</v>
      </c>
      <c r="F4017" s="172"/>
      <c r="G4017" s="172"/>
      <c r="H4017" s="172"/>
      <c r="I4017" s="172">
        <f>E4017*F4017</f>
        <v>0</v>
      </c>
      <c r="J4017" s="172"/>
      <c r="K4017" s="172"/>
      <c r="L4017" s="178"/>
      <c r="M4017" s="174"/>
      <c r="N4017" s="175"/>
      <c r="O4017" s="176"/>
      <c r="P4017" s="166"/>
    </row>
    <row r="4018" spans="1:16" s="165" customFormat="1">
      <c r="A4018" s="310"/>
      <c r="B4018" s="378"/>
      <c r="C4018" s="169" t="s">
        <v>138</v>
      </c>
      <c r="D4018" s="170" t="s">
        <v>81</v>
      </c>
      <c r="E4018" s="171">
        <v>0.75</v>
      </c>
      <c r="F4018" s="172">
        <f>VLOOKUP($C4018,VLP!$C$3:$F$191,3,0)</f>
        <v>38000</v>
      </c>
      <c r="G4018" s="172"/>
      <c r="H4018" s="172"/>
      <c r="I4018" s="172">
        <f>E4018*F4018</f>
        <v>28500</v>
      </c>
      <c r="J4018" s="172"/>
      <c r="K4018" s="172"/>
      <c r="L4018" s="178"/>
      <c r="M4018" s="174"/>
      <c r="N4018" s="175"/>
      <c r="O4018" s="176"/>
      <c r="P4018" s="166"/>
    </row>
    <row r="4019" spans="1:16" s="165" customFormat="1">
      <c r="A4019" s="310"/>
      <c r="B4019" s="378"/>
      <c r="C4019" s="169" t="s">
        <v>188</v>
      </c>
      <c r="D4019" s="170" t="s">
        <v>81</v>
      </c>
      <c r="E4019" s="171">
        <v>0.4</v>
      </c>
      <c r="F4019" s="172">
        <f>VLOOKUP($C4019,VLP!$C$3:$F$191,3,0)</f>
        <v>27500</v>
      </c>
      <c r="G4019" s="172"/>
      <c r="H4019" s="172"/>
      <c r="I4019" s="172">
        <f>E4019*F4019</f>
        <v>11000</v>
      </c>
      <c r="J4019" s="172"/>
      <c r="K4019" s="172"/>
      <c r="L4019" s="178"/>
      <c r="M4019" s="174"/>
      <c r="N4019" s="175"/>
      <c r="O4019" s="176"/>
      <c r="P4019" s="166"/>
    </row>
    <row r="4020" spans="1:16" s="165" customFormat="1">
      <c r="A4020" s="322"/>
      <c r="B4020" s="374"/>
      <c r="C4020" s="169" t="s">
        <v>2555</v>
      </c>
      <c r="D4020" s="170" t="s">
        <v>2556</v>
      </c>
      <c r="E4020" s="171">
        <v>5</v>
      </c>
      <c r="F4020" s="172">
        <f>SUM(I4017:I4019)</f>
        <v>39500</v>
      </c>
      <c r="G4020" s="172"/>
      <c r="H4020" s="172"/>
      <c r="I4020" s="172">
        <f>E4020*F4020/100</f>
        <v>1975</v>
      </c>
      <c r="J4020" s="194"/>
      <c r="K4020" s="194"/>
      <c r="L4020" s="178"/>
      <c r="M4020" s="174"/>
      <c r="N4020" s="175"/>
      <c r="O4020" s="176"/>
      <c r="P4020" s="166"/>
    </row>
    <row r="4021" spans="1:16" s="165" customFormat="1">
      <c r="A4021" s="311"/>
      <c r="B4021" s="311"/>
      <c r="C4021" s="312" t="s">
        <v>4337</v>
      </c>
      <c r="D4021" s="182" t="s">
        <v>2540</v>
      </c>
      <c r="E4021" s="183">
        <v>3.39</v>
      </c>
      <c r="F4021" s="184"/>
      <c r="G4021" s="184">
        <f>_lg45</f>
        <v>343394.12828947359</v>
      </c>
      <c r="H4021" s="184"/>
      <c r="I4021" s="184"/>
      <c r="J4021" s="189">
        <f>G4021*E4021</f>
        <v>1164106.0949013156</v>
      </c>
      <c r="K4021" s="184"/>
      <c r="L4021"/>
      <c r="M4021"/>
      <c r="N4021"/>
      <c r="O4021"/>
      <c r="P4021" s="166"/>
    </row>
    <row r="4022" spans="1:16" s="165" customFormat="1" ht="36">
      <c r="A4022" s="447" t="s">
        <v>4937</v>
      </c>
      <c r="B4022" s="185" t="s">
        <v>4938</v>
      </c>
      <c r="C4022" s="309" t="s">
        <v>2792</v>
      </c>
      <c r="D4022" s="186"/>
      <c r="E4022" s="187"/>
      <c r="F4022" s="188"/>
      <c r="G4022" s="188"/>
      <c r="H4022" s="188"/>
      <c r="I4022" s="190">
        <f>SUM(I4023:I4026)</f>
        <v>32602.5</v>
      </c>
      <c r="J4022" s="188"/>
      <c r="K4022" s="188"/>
      <c r="L4022" s="173" t="s">
        <v>321</v>
      </c>
      <c r="M4022" s="174">
        <f>+I4022</f>
        <v>32602.5</v>
      </c>
      <c r="N4022" s="175">
        <f>+J4027</f>
        <v>988975.08947368385</v>
      </c>
      <c r="O4022" s="176">
        <v>0</v>
      </c>
      <c r="P4022" s="330">
        <f>SUM(M4022:O4022)</f>
        <v>1021577.5894736839</v>
      </c>
    </row>
    <row r="4023" spans="1:16" s="165" customFormat="1">
      <c r="A4023" s="310"/>
      <c r="B4023" s="378"/>
      <c r="C4023" s="169" t="s">
        <v>4913</v>
      </c>
      <c r="D4023" s="170" t="s">
        <v>98</v>
      </c>
      <c r="E4023" s="171">
        <v>1</v>
      </c>
      <c r="F4023" s="172"/>
      <c r="G4023" s="172"/>
      <c r="H4023" s="172"/>
      <c r="I4023" s="172">
        <f>E4023*F4023</f>
        <v>0</v>
      </c>
      <c r="J4023" s="172"/>
      <c r="K4023" s="172"/>
      <c r="L4023" s="178"/>
      <c r="M4023" s="174"/>
      <c r="N4023" s="175"/>
      <c r="O4023" s="176"/>
      <c r="P4023" s="166"/>
    </row>
    <row r="4024" spans="1:16" s="165" customFormat="1">
      <c r="A4024" s="310"/>
      <c r="B4024" s="378"/>
      <c r="C4024" s="169" t="s">
        <v>138</v>
      </c>
      <c r="D4024" s="170" t="s">
        <v>81</v>
      </c>
      <c r="E4024" s="171">
        <v>0.6</v>
      </c>
      <c r="F4024" s="172">
        <f>VLOOKUP($C4024,VLP!$C$3:$F$191,3,0)</f>
        <v>38000</v>
      </c>
      <c r="G4024" s="172"/>
      <c r="H4024" s="172"/>
      <c r="I4024" s="172">
        <f>E4024*F4024</f>
        <v>22800</v>
      </c>
      <c r="J4024" s="172"/>
      <c r="K4024" s="172"/>
      <c r="L4024" s="178"/>
      <c r="M4024" s="174"/>
      <c r="N4024" s="175"/>
      <c r="O4024" s="176"/>
      <c r="P4024" s="166"/>
    </row>
    <row r="4025" spans="1:16" s="165" customFormat="1">
      <c r="A4025" s="310"/>
      <c r="B4025" s="378"/>
      <c r="C4025" s="169" t="s">
        <v>188</v>
      </c>
      <c r="D4025" s="170" t="s">
        <v>81</v>
      </c>
      <c r="E4025" s="171">
        <v>0.3</v>
      </c>
      <c r="F4025" s="172">
        <f>VLOOKUP($C4025,VLP!$C$3:$F$191,3,0)</f>
        <v>27500</v>
      </c>
      <c r="G4025" s="172"/>
      <c r="H4025" s="172"/>
      <c r="I4025" s="172">
        <f>E4025*F4025</f>
        <v>8250</v>
      </c>
      <c r="J4025" s="172"/>
      <c r="K4025" s="172"/>
      <c r="L4025" s="178"/>
      <c r="M4025" s="174"/>
      <c r="N4025" s="175"/>
      <c r="O4025" s="176"/>
      <c r="P4025" s="166"/>
    </row>
    <row r="4026" spans="1:16" s="165" customFormat="1">
      <c r="A4026" s="322"/>
      <c r="B4026" s="374"/>
      <c r="C4026" s="169" t="s">
        <v>2555</v>
      </c>
      <c r="D4026" s="170" t="s">
        <v>2556</v>
      </c>
      <c r="E4026" s="171">
        <v>5</v>
      </c>
      <c r="F4026" s="172">
        <f>SUM(I4023:I4025)</f>
        <v>31050</v>
      </c>
      <c r="G4026" s="172"/>
      <c r="H4026" s="172"/>
      <c r="I4026" s="172">
        <f>E4026*F4026/100</f>
        <v>1552.5</v>
      </c>
      <c r="J4026" s="194"/>
      <c r="K4026" s="194"/>
      <c r="L4026" s="178"/>
      <c r="M4026" s="174"/>
      <c r="N4026" s="175"/>
      <c r="O4026" s="176"/>
      <c r="P4026" s="166"/>
    </row>
    <row r="4027" spans="1:16" s="165" customFormat="1">
      <c r="A4027" s="311"/>
      <c r="B4027" s="311"/>
      <c r="C4027" s="312" t="s">
        <v>4337</v>
      </c>
      <c r="D4027" s="182" t="s">
        <v>2540</v>
      </c>
      <c r="E4027" s="183">
        <v>2.88</v>
      </c>
      <c r="F4027" s="184"/>
      <c r="G4027" s="184">
        <f>_lg45</f>
        <v>343394.12828947359</v>
      </c>
      <c r="H4027" s="184"/>
      <c r="I4027" s="184"/>
      <c r="J4027" s="189">
        <f>G4027*E4027</f>
        <v>988975.08947368385</v>
      </c>
      <c r="K4027" s="184"/>
      <c r="L4027"/>
      <c r="M4027"/>
      <c r="N4027"/>
      <c r="O4027"/>
      <c r="P4027" s="166"/>
    </row>
    <row r="4028" spans="1:16" s="165" customFormat="1" ht="36">
      <c r="A4028" s="447" t="s">
        <v>4939</v>
      </c>
      <c r="B4028" s="185" t="s">
        <v>4940</v>
      </c>
      <c r="C4028" s="309" t="s">
        <v>2792</v>
      </c>
      <c r="D4028" s="186"/>
      <c r="E4028" s="187"/>
      <c r="F4028" s="188"/>
      <c r="G4028" s="188"/>
      <c r="H4028" s="188"/>
      <c r="I4028" s="190">
        <f>SUM(I4029:I4032)</f>
        <v>32602.5</v>
      </c>
      <c r="J4028" s="188"/>
      <c r="K4028" s="188"/>
      <c r="L4028" s="173" t="s">
        <v>321</v>
      </c>
      <c r="M4028" s="174">
        <f>+I4028</f>
        <v>32602.5</v>
      </c>
      <c r="N4028" s="175">
        <f>+J4033</f>
        <v>1109163.0343749996</v>
      </c>
      <c r="O4028" s="176">
        <v>0</v>
      </c>
      <c r="P4028" s="330">
        <f>SUM(M4028:O4028)</f>
        <v>1141765.5343749996</v>
      </c>
    </row>
    <row r="4029" spans="1:16" s="165" customFormat="1">
      <c r="A4029" s="310"/>
      <c r="B4029" s="378"/>
      <c r="C4029" s="169" t="s">
        <v>4913</v>
      </c>
      <c r="D4029" s="170" t="s">
        <v>98</v>
      </c>
      <c r="E4029" s="171">
        <v>1</v>
      </c>
      <c r="F4029" s="172"/>
      <c r="G4029" s="172"/>
      <c r="H4029" s="172"/>
      <c r="I4029" s="172">
        <f>E4029*F4029</f>
        <v>0</v>
      </c>
      <c r="J4029" s="172"/>
      <c r="K4029" s="172"/>
      <c r="L4029" s="178"/>
      <c r="M4029" s="174"/>
      <c r="N4029" s="175"/>
      <c r="O4029" s="176"/>
      <c r="P4029" s="166"/>
    </row>
    <row r="4030" spans="1:16" s="165" customFormat="1">
      <c r="A4030" s="310"/>
      <c r="B4030" s="378"/>
      <c r="C4030" s="169" t="s">
        <v>138</v>
      </c>
      <c r="D4030" s="170" t="s">
        <v>81</v>
      </c>
      <c r="E4030" s="171">
        <v>0.6</v>
      </c>
      <c r="F4030" s="172">
        <f>VLOOKUP($C4030,VLP!$C$3:$F$191,3,0)</f>
        <v>38000</v>
      </c>
      <c r="G4030" s="172"/>
      <c r="H4030" s="172"/>
      <c r="I4030" s="172">
        <f>E4030*F4030</f>
        <v>22800</v>
      </c>
      <c r="J4030" s="172"/>
      <c r="K4030" s="172"/>
      <c r="L4030" s="178"/>
      <c r="M4030" s="174"/>
      <c r="N4030" s="175"/>
      <c r="O4030" s="176"/>
      <c r="P4030" s="166"/>
    </row>
    <row r="4031" spans="1:16" s="165" customFormat="1">
      <c r="A4031" s="310"/>
      <c r="B4031" s="378"/>
      <c r="C4031" s="169" t="s">
        <v>188</v>
      </c>
      <c r="D4031" s="170" t="s">
        <v>81</v>
      </c>
      <c r="E4031" s="171">
        <v>0.3</v>
      </c>
      <c r="F4031" s="172">
        <f>VLOOKUP($C4031,VLP!$C$3:$F$191,3,0)</f>
        <v>27500</v>
      </c>
      <c r="G4031" s="172"/>
      <c r="H4031" s="172"/>
      <c r="I4031" s="172">
        <f>E4031*F4031</f>
        <v>8250</v>
      </c>
      <c r="J4031" s="172"/>
      <c r="K4031" s="172"/>
      <c r="L4031" s="178"/>
      <c r="M4031" s="174"/>
      <c r="N4031" s="175"/>
      <c r="O4031" s="176"/>
      <c r="P4031" s="166"/>
    </row>
    <row r="4032" spans="1:16" s="165" customFormat="1">
      <c r="A4032" s="322"/>
      <c r="B4032" s="374"/>
      <c r="C4032" s="169" t="s">
        <v>2555</v>
      </c>
      <c r="D4032" s="170" t="s">
        <v>2556</v>
      </c>
      <c r="E4032" s="171">
        <v>5</v>
      </c>
      <c r="F4032" s="172">
        <f>SUM(I4029:I4031)</f>
        <v>31050</v>
      </c>
      <c r="G4032" s="172"/>
      <c r="H4032" s="172"/>
      <c r="I4032" s="172">
        <f>E4032*F4032/100</f>
        <v>1552.5</v>
      </c>
      <c r="J4032" s="194"/>
      <c r="K4032" s="194"/>
      <c r="L4032" s="178"/>
      <c r="M4032" s="174"/>
      <c r="N4032" s="175"/>
      <c r="O4032" s="176"/>
      <c r="P4032" s="166"/>
    </row>
    <row r="4033" spans="1:16" s="165" customFormat="1">
      <c r="A4033" s="311"/>
      <c r="B4033" s="311"/>
      <c r="C4033" s="312" t="s">
        <v>4337</v>
      </c>
      <c r="D4033" s="182" t="s">
        <v>2540</v>
      </c>
      <c r="E4033" s="183">
        <v>3.23</v>
      </c>
      <c r="F4033" s="184"/>
      <c r="G4033" s="184">
        <f>_lg45</f>
        <v>343394.12828947359</v>
      </c>
      <c r="H4033" s="184"/>
      <c r="I4033" s="184"/>
      <c r="J4033" s="189">
        <f>G4033*E4033</f>
        <v>1109163.0343749996</v>
      </c>
      <c r="K4033" s="184"/>
      <c r="L4033"/>
      <c r="M4033"/>
      <c r="N4033"/>
      <c r="O4033"/>
      <c r="P4033" s="166"/>
    </row>
    <row r="4034" spans="1:16" s="165" customFormat="1" ht="36">
      <c r="A4034" s="447" t="s">
        <v>4941</v>
      </c>
      <c r="B4034" s="185" t="s">
        <v>4942</v>
      </c>
      <c r="C4034" s="309" t="s">
        <v>2792</v>
      </c>
      <c r="D4034" s="186"/>
      <c r="E4034" s="187"/>
      <c r="F4034" s="188"/>
      <c r="G4034" s="188"/>
      <c r="H4034" s="188"/>
      <c r="I4034" s="190">
        <f>SUM(I4035:I4038)</f>
        <v>32602.5</v>
      </c>
      <c r="J4034" s="188"/>
      <c r="K4034" s="188"/>
      <c r="L4034" s="173" t="s">
        <v>321</v>
      </c>
      <c r="M4034" s="174">
        <f>+I4034</f>
        <v>32602.5</v>
      </c>
      <c r="N4034" s="175">
        <f>+J4039</f>
        <v>1205313.3902960522</v>
      </c>
      <c r="O4034" s="176">
        <v>0</v>
      </c>
      <c r="P4034" s="330">
        <f>SUM(M4034:O4034)</f>
        <v>1237915.8902960522</v>
      </c>
    </row>
    <row r="4035" spans="1:16" s="165" customFormat="1">
      <c r="A4035" s="310"/>
      <c r="B4035" s="378"/>
      <c r="C4035" s="169" t="s">
        <v>4913</v>
      </c>
      <c r="D4035" s="170" t="s">
        <v>98</v>
      </c>
      <c r="E4035" s="171">
        <v>1</v>
      </c>
      <c r="F4035" s="172"/>
      <c r="G4035" s="172"/>
      <c r="H4035" s="172"/>
      <c r="I4035" s="172">
        <f>E4035*F4035</f>
        <v>0</v>
      </c>
      <c r="J4035" s="172"/>
      <c r="K4035" s="172"/>
      <c r="L4035" s="178"/>
      <c r="M4035" s="174"/>
      <c r="N4035" s="175"/>
      <c r="O4035" s="176"/>
      <c r="P4035" s="166"/>
    </row>
    <row r="4036" spans="1:16" s="165" customFormat="1">
      <c r="A4036" s="310"/>
      <c r="B4036" s="378"/>
      <c r="C4036" s="169" t="s">
        <v>138</v>
      </c>
      <c r="D4036" s="170" t="s">
        <v>81</v>
      </c>
      <c r="E4036" s="171">
        <v>0.6</v>
      </c>
      <c r="F4036" s="172">
        <f>VLOOKUP($C4036,VLP!$C$3:$F$191,3,0)</f>
        <v>38000</v>
      </c>
      <c r="G4036" s="172"/>
      <c r="H4036" s="172"/>
      <c r="I4036" s="172">
        <f>E4036*F4036</f>
        <v>22800</v>
      </c>
      <c r="J4036" s="172"/>
      <c r="K4036" s="172"/>
      <c r="L4036" s="178"/>
      <c r="M4036" s="174"/>
      <c r="N4036" s="175"/>
      <c r="O4036" s="176"/>
      <c r="P4036" s="166"/>
    </row>
    <row r="4037" spans="1:16" s="165" customFormat="1">
      <c r="A4037" s="310"/>
      <c r="B4037" s="378"/>
      <c r="C4037" s="169" t="s">
        <v>188</v>
      </c>
      <c r="D4037" s="170" t="s">
        <v>81</v>
      </c>
      <c r="E4037" s="171">
        <v>0.3</v>
      </c>
      <c r="F4037" s="172">
        <f>VLOOKUP($C4037,VLP!$C$3:$F$191,3,0)</f>
        <v>27500</v>
      </c>
      <c r="G4037" s="172"/>
      <c r="H4037" s="172"/>
      <c r="I4037" s="172">
        <f>E4037*F4037</f>
        <v>8250</v>
      </c>
      <c r="J4037" s="172"/>
      <c r="K4037" s="172"/>
      <c r="L4037" s="178"/>
      <c r="M4037" s="174"/>
      <c r="N4037" s="175"/>
      <c r="O4037" s="176"/>
      <c r="P4037" s="166"/>
    </row>
    <row r="4038" spans="1:16" s="165" customFormat="1">
      <c r="A4038" s="322"/>
      <c r="B4038" s="374"/>
      <c r="C4038" s="169" t="s">
        <v>2555</v>
      </c>
      <c r="D4038" s="170" t="s">
        <v>2556</v>
      </c>
      <c r="E4038" s="171">
        <v>5</v>
      </c>
      <c r="F4038" s="172">
        <f>SUM(I4035:I4037)</f>
        <v>31050</v>
      </c>
      <c r="G4038" s="172"/>
      <c r="H4038" s="172"/>
      <c r="I4038" s="172">
        <f>E4038*F4038/100</f>
        <v>1552.5</v>
      </c>
      <c r="J4038" s="194"/>
      <c r="K4038" s="194"/>
      <c r="L4038" s="178"/>
      <c r="M4038" s="174"/>
      <c r="N4038" s="175"/>
      <c r="O4038" s="176"/>
      <c r="P4038" s="166"/>
    </row>
    <row r="4039" spans="1:16" s="165" customFormat="1">
      <c r="A4039" s="311"/>
      <c r="B4039" s="311"/>
      <c r="C4039" s="312" t="s">
        <v>4337</v>
      </c>
      <c r="D4039" s="182" t="s">
        <v>2540</v>
      </c>
      <c r="E4039" s="183">
        <v>3.51</v>
      </c>
      <c r="F4039" s="184"/>
      <c r="G4039" s="184">
        <f>_lg45</f>
        <v>343394.12828947359</v>
      </c>
      <c r="H4039" s="184"/>
      <c r="I4039" s="184"/>
      <c r="J4039" s="189">
        <f>G4039*E4039</f>
        <v>1205313.3902960522</v>
      </c>
      <c r="K4039" s="184"/>
      <c r="L4039"/>
      <c r="M4039"/>
      <c r="N4039"/>
      <c r="O4039"/>
      <c r="P4039" s="166"/>
    </row>
    <row r="4040" spans="1:16" s="165" customFormat="1" ht="36">
      <c r="A4040" s="447" t="s">
        <v>4943</v>
      </c>
      <c r="B4040" s="185" t="s">
        <v>4944</v>
      </c>
      <c r="C4040" s="309" t="s">
        <v>2792</v>
      </c>
      <c r="D4040" s="186"/>
      <c r="E4040" s="187"/>
      <c r="F4040" s="188"/>
      <c r="G4040" s="188"/>
      <c r="H4040" s="188"/>
      <c r="I4040" s="190">
        <f>SUM(I4041:I4044)</f>
        <v>41475</v>
      </c>
      <c r="J4040" s="188"/>
      <c r="K4040" s="188"/>
      <c r="L4040" s="173" t="s">
        <v>321</v>
      </c>
      <c r="M4040" s="174">
        <f>+I4040</f>
        <v>41475</v>
      </c>
      <c r="N4040" s="175">
        <f>+J4045</f>
        <v>1342671.0416118419</v>
      </c>
      <c r="O4040" s="176">
        <v>0</v>
      </c>
      <c r="P4040" s="330">
        <f>SUM(M4040:O4040)</f>
        <v>1384146.0416118419</v>
      </c>
    </row>
    <row r="4041" spans="1:16" s="165" customFormat="1">
      <c r="A4041" s="310"/>
      <c r="B4041" s="378"/>
      <c r="C4041" s="169" t="s">
        <v>4913</v>
      </c>
      <c r="D4041" s="170" t="s">
        <v>98</v>
      </c>
      <c r="E4041" s="171">
        <v>1</v>
      </c>
      <c r="F4041" s="172"/>
      <c r="G4041" s="172"/>
      <c r="H4041" s="172"/>
      <c r="I4041" s="172">
        <f>E4041*F4041</f>
        <v>0</v>
      </c>
      <c r="J4041" s="172"/>
      <c r="K4041" s="172"/>
      <c r="L4041" s="178"/>
      <c r="M4041" s="174"/>
      <c r="N4041" s="175"/>
      <c r="O4041" s="176"/>
      <c r="P4041" s="166"/>
    </row>
    <row r="4042" spans="1:16" s="165" customFormat="1">
      <c r="A4042" s="310"/>
      <c r="B4042" s="378"/>
      <c r="C4042" s="169" t="s">
        <v>138</v>
      </c>
      <c r="D4042" s="170" t="s">
        <v>81</v>
      </c>
      <c r="E4042" s="171">
        <v>0.75</v>
      </c>
      <c r="F4042" s="172">
        <f>VLOOKUP($C4042,VLP!$C$3:$F$191,3,0)</f>
        <v>38000</v>
      </c>
      <c r="G4042" s="172"/>
      <c r="H4042" s="172"/>
      <c r="I4042" s="172">
        <f>E4042*F4042</f>
        <v>28500</v>
      </c>
      <c r="J4042" s="172"/>
      <c r="K4042" s="172"/>
      <c r="L4042" s="178"/>
      <c r="M4042" s="174"/>
      <c r="N4042" s="175"/>
      <c r="O4042" s="176"/>
      <c r="P4042" s="166"/>
    </row>
    <row r="4043" spans="1:16" s="165" customFormat="1">
      <c r="A4043" s="310"/>
      <c r="B4043" s="378"/>
      <c r="C4043" s="169" t="s">
        <v>188</v>
      </c>
      <c r="D4043" s="170" t="s">
        <v>81</v>
      </c>
      <c r="E4043" s="171">
        <v>0.4</v>
      </c>
      <c r="F4043" s="172">
        <f>VLOOKUP($C4043,VLP!$C$3:$F$191,3,0)</f>
        <v>27500</v>
      </c>
      <c r="G4043" s="172"/>
      <c r="H4043" s="172"/>
      <c r="I4043" s="172">
        <f>E4043*F4043</f>
        <v>11000</v>
      </c>
      <c r="J4043" s="172"/>
      <c r="K4043" s="172"/>
      <c r="L4043" s="178"/>
      <c r="M4043" s="174"/>
      <c r="N4043" s="175"/>
      <c r="O4043" s="176"/>
      <c r="P4043" s="166"/>
    </row>
    <row r="4044" spans="1:16" s="165" customFormat="1">
      <c r="A4044" s="322"/>
      <c r="B4044" s="374"/>
      <c r="C4044" s="169" t="s">
        <v>2555</v>
      </c>
      <c r="D4044" s="170" t="s">
        <v>2556</v>
      </c>
      <c r="E4044" s="171">
        <v>5</v>
      </c>
      <c r="F4044" s="172">
        <f>SUM(I4041:I4043)</f>
        <v>39500</v>
      </c>
      <c r="G4044" s="172"/>
      <c r="H4044" s="172"/>
      <c r="I4044" s="172">
        <f>E4044*F4044/100</f>
        <v>1975</v>
      </c>
      <c r="J4044" s="194"/>
      <c r="K4044" s="194"/>
      <c r="L4044" s="178"/>
      <c r="M4044" s="174"/>
      <c r="N4044" s="175"/>
      <c r="O4044" s="176"/>
      <c r="P4044" s="166"/>
    </row>
    <row r="4045" spans="1:16" s="165" customFormat="1">
      <c r="A4045" s="311"/>
      <c r="B4045" s="311"/>
      <c r="C4045" s="312" t="s">
        <v>4337</v>
      </c>
      <c r="D4045" s="182" t="s">
        <v>2540</v>
      </c>
      <c r="E4045" s="183">
        <v>3.91</v>
      </c>
      <c r="F4045" s="184"/>
      <c r="G4045" s="184">
        <f>_lg45</f>
        <v>343394.12828947359</v>
      </c>
      <c r="H4045" s="184"/>
      <c r="I4045" s="184"/>
      <c r="J4045" s="189">
        <f>G4045*E4045</f>
        <v>1342671.0416118419</v>
      </c>
      <c r="K4045" s="184"/>
      <c r="L4045"/>
      <c r="M4045"/>
      <c r="N4045"/>
      <c r="O4045"/>
      <c r="P4045" s="166"/>
    </row>
    <row r="4046" spans="1:16" s="165" customFormat="1" ht="36">
      <c r="A4046" s="447" t="s">
        <v>4945</v>
      </c>
      <c r="B4046" s="185" t="s">
        <v>4946</v>
      </c>
      <c r="C4046" s="309" t="s">
        <v>2792</v>
      </c>
      <c r="D4046" s="186"/>
      <c r="E4046" s="187"/>
      <c r="F4046" s="188"/>
      <c r="G4046" s="188"/>
      <c r="H4046" s="188"/>
      <c r="I4046" s="190">
        <f>SUM(I4047:I4050)</f>
        <v>41475</v>
      </c>
      <c r="J4046" s="188"/>
      <c r="K4046" s="188"/>
      <c r="L4046" s="173" t="s">
        <v>321</v>
      </c>
      <c r="M4046" s="174">
        <f>+I4046</f>
        <v>41475</v>
      </c>
      <c r="N4046" s="175">
        <f>+J4051</f>
        <v>1452557.1626644735</v>
      </c>
      <c r="O4046" s="176">
        <v>0</v>
      </c>
      <c r="P4046" s="330">
        <f>SUM(M4046:O4046)</f>
        <v>1494032.1626644735</v>
      </c>
    </row>
    <row r="4047" spans="1:16" s="165" customFormat="1">
      <c r="A4047" s="310"/>
      <c r="B4047" s="378"/>
      <c r="C4047" s="169" t="s">
        <v>4913</v>
      </c>
      <c r="D4047" s="170" t="s">
        <v>98</v>
      </c>
      <c r="E4047" s="171">
        <v>1</v>
      </c>
      <c r="F4047" s="172"/>
      <c r="G4047" s="172"/>
      <c r="H4047" s="172"/>
      <c r="I4047" s="172">
        <f>E4047*F4047</f>
        <v>0</v>
      </c>
      <c r="J4047" s="172"/>
      <c r="K4047" s="172"/>
      <c r="L4047" s="178"/>
      <c r="M4047" s="174"/>
      <c r="N4047" s="175"/>
      <c r="O4047" s="176"/>
      <c r="P4047" s="166"/>
    </row>
    <row r="4048" spans="1:16" s="165" customFormat="1">
      <c r="A4048" s="310"/>
      <c r="B4048" s="378"/>
      <c r="C4048" s="169" t="s">
        <v>138</v>
      </c>
      <c r="D4048" s="170" t="s">
        <v>81</v>
      </c>
      <c r="E4048" s="171">
        <v>0.75</v>
      </c>
      <c r="F4048" s="172">
        <f>VLOOKUP($C4048,VLP!$C$3:$F$191,3,0)</f>
        <v>38000</v>
      </c>
      <c r="G4048" s="172"/>
      <c r="H4048" s="172"/>
      <c r="I4048" s="172">
        <f>E4048*F4048</f>
        <v>28500</v>
      </c>
      <c r="J4048" s="172"/>
      <c r="K4048" s="172"/>
      <c r="L4048" s="178"/>
      <c r="M4048" s="174"/>
      <c r="N4048" s="175"/>
      <c r="O4048" s="176"/>
      <c r="P4048" s="166"/>
    </row>
    <row r="4049" spans="1:16" s="165" customFormat="1">
      <c r="A4049" s="310"/>
      <c r="B4049" s="378"/>
      <c r="C4049" s="169" t="s">
        <v>188</v>
      </c>
      <c r="D4049" s="170" t="s">
        <v>81</v>
      </c>
      <c r="E4049" s="171">
        <v>0.4</v>
      </c>
      <c r="F4049" s="172">
        <f>VLOOKUP($C4049,VLP!$C$3:$F$191,3,0)</f>
        <v>27500</v>
      </c>
      <c r="G4049" s="172"/>
      <c r="H4049" s="172"/>
      <c r="I4049" s="172">
        <f>E4049*F4049</f>
        <v>11000</v>
      </c>
      <c r="J4049" s="172"/>
      <c r="K4049" s="172"/>
      <c r="L4049" s="178"/>
      <c r="M4049" s="174"/>
      <c r="N4049" s="175"/>
      <c r="O4049" s="176"/>
      <c r="P4049" s="166"/>
    </row>
    <row r="4050" spans="1:16" s="165" customFormat="1">
      <c r="A4050" s="322"/>
      <c r="B4050" s="374"/>
      <c r="C4050" s="169" t="s">
        <v>2555</v>
      </c>
      <c r="D4050" s="170" t="s">
        <v>2556</v>
      </c>
      <c r="E4050" s="171">
        <v>5</v>
      </c>
      <c r="F4050" s="172">
        <f>SUM(I4047:I4049)</f>
        <v>39500</v>
      </c>
      <c r="G4050" s="172"/>
      <c r="H4050" s="172"/>
      <c r="I4050" s="172">
        <f>E4050*F4050/100</f>
        <v>1975</v>
      </c>
      <c r="J4050" s="194"/>
      <c r="K4050" s="194"/>
      <c r="L4050" s="178"/>
      <c r="M4050" s="174"/>
      <c r="N4050" s="175"/>
      <c r="O4050" s="176"/>
      <c r="P4050" s="166"/>
    </row>
    <row r="4051" spans="1:16" s="165" customFormat="1">
      <c r="A4051" s="311"/>
      <c r="B4051" s="311"/>
      <c r="C4051" s="312" t="s">
        <v>4337</v>
      </c>
      <c r="D4051" s="182" t="s">
        <v>2540</v>
      </c>
      <c r="E4051" s="183">
        <v>4.2300000000000004</v>
      </c>
      <c r="F4051" s="184"/>
      <c r="G4051" s="184">
        <f>_lg45</f>
        <v>343394.12828947359</v>
      </c>
      <c r="H4051" s="184"/>
      <c r="I4051" s="184"/>
      <c r="J4051" s="189">
        <f>G4051*E4051</f>
        <v>1452557.1626644735</v>
      </c>
      <c r="K4051" s="184"/>
      <c r="L4051"/>
      <c r="M4051"/>
      <c r="N4051"/>
      <c r="O4051"/>
      <c r="P4051" s="166"/>
    </row>
    <row r="4052" spans="1:16" s="165" customFormat="1" ht="36">
      <c r="A4052" s="447" t="s">
        <v>4947</v>
      </c>
      <c r="B4052" s="185" t="s">
        <v>4948</v>
      </c>
      <c r="C4052" s="309" t="s">
        <v>2792</v>
      </c>
      <c r="D4052" s="186"/>
      <c r="E4052" s="187"/>
      <c r="F4052" s="188"/>
      <c r="G4052" s="188"/>
      <c r="H4052" s="188"/>
      <c r="I4052" s="190">
        <f>SUM(I4053:I4056)</f>
        <v>41475</v>
      </c>
      <c r="J4052" s="188"/>
      <c r="K4052" s="188"/>
      <c r="L4052" s="173" t="s">
        <v>321</v>
      </c>
      <c r="M4052" s="174">
        <f>+I4052</f>
        <v>41475</v>
      </c>
      <c r="N4052" s="175">
        <f>+J4057</f>
        <v>1596782.6965460523</v>
      </c>
      <c r="O4052" s="176">
        <v>0</v>
      </c>
      <c r="P4052" s="330">
        <f>SUM(M4052:O4052)</f>
        <v>1638257.6965460523</v>
      </c>
    </row>
    <row r="4053" spans="1:16" s="165" customFormat="1">
      <c r="A4053" s="310"/>
      <c r="B4053" s="378"/>
      <c r="C4053" s="169" t="s">
        <v>4913</v>
      </c>
      <c r="D4053" s="170" t="s">
        <v>98</v>
      </c>
      <c r="E4053" s="171">
        <v>1</v>
      </c>
      <c r="F4053" s="172"/>
      <c r="G4053" s="172"/>
      <c r="H4053" s="172"/>
      <c r="I4053" s="172">
        <f>E4053*F4053</f>
        <v>0</v>
      </c>
      <c r="J4053" s="172"/>
      <c r="K4053" s="172"/>
      <c r="L4053" s="178"/>
      <c r="M4053" s="174"/>
      <c r="N4053" s="175"/>
      <c r="O4053" s="176"/>
      <c r="P4053" s="166"/>
    </row>
    <row r="4054" spans="1:16" s="165" customFormat="1">
      <c r="A4054" s="310"/>
      <c r="B4054" s="378"/>
      <c r="C4054" s="169" t="s">
        <v>138</v>
      </c>
      <c r="D4054" s="170" t="s">
        <v>81</v>
      </c>
      <c r="E4054" s="171">
        <v>0.75</v>
      </c>
      <c r="F4054" s="172">
        <f>VLOOKUP($C4054,VLP!$C$3:$F$191,3,0)</f>
        <v>38000</v>
      </c>
      <c r="G4054" s="172"/>
      <c r="H4054" s="172"/>
      <c r="I4054" s="172">
        <f>E4054*F4054</f>
        <v>28500</v>
      </c>
      <c r="J4054" s="172"/>
      <c r="K4054" s="172"/>
      <c r="L4054" s="178"/>
      <c r="M4054" s="174"/>
      <c r="N4054" s="175"/>
      <c r="O4054" s="176"/>
      <c r="P4054" s="166"/>
    </row>
    <row r="4055" spans="1:16" s="165" customFormat="1">
      <c r="A4055" s="310"/>
      <c r="B4055" s="378"/>
      <c r="C4055" s="169" t="s">
        <v>188</v>
      </c>
      <c r="D4055" s="170" t="s">
        <v>81</v>
      </c>
      <c r="E4055" s="171">
        <v>0.4</v>
      </c>
      <c r="F4055" s="172">
        <f>VLOOKUP($C4055,VLP!$C$3:$F$191,3,0)</f>
        <v>27500</v>
      </c>
      <c r="G4055" s="172"/>
      <c r="H4055" s="172"/>
      <c r="I4055" s="172">
        <f>E4055*F4055</f>
        <v>11000</v>
      </c>
      <c r="J4055" s="172"/>
      <c r="K4055" s="172"/>
      <c r="L4055" s="178"/>
      <c r="M4055" s="174"/>
      <c r="N4055" s="175"/>
      <c r="O4055" s="176"/>
      <c r="P4055" s="166"/>
    </row>
    <row r="4056" spans="1:16" s="165" customFormat="1">
      <c r="A4056" s="322"/>
      <c r="B4056" s="374"/>
      <c r="C4056" s="169" t="s">
        <v>2555</v>
      </c>
      <c r="D4056" s="170" t="s">
        <v>2556</v>
      </c>
      <c r="E4056" s="171">
        <v>5</v>
      </c>
      <c r="F4056" s="172">
        <f>SUM(I4053:I4055)</f>
        <v>39500</v>
      </c>
      <c r="G4056" s="172"/>
      <c r="H4056" s="172"/>
      <c r="I4056" s="172">
        <f>E4056*F4056/100</f>
        <v>1975</v>
      </c>
      <c r="J4056" s="194"/>
      <c r="K4056" s="194"/>
      <c r="L4056" s="178"/>
      <c r="M4056" s="174"/>
      <c r="N4056" s="175"/>
      <c r="O4056" s="176"/>
      <c r="P4056" s="166"/>
    </row>
    <row r="4057" spans="1:16" s="165" customFormat="1">
      <c r="A4057" s="311"/>
      <c r="B4057" s="311"/>
      <c r="C4057" s="312" t="s">
        <v>4337</v>
      </c>
      <c r="D4057" s="182" t="s">
        <v>2540</v>
      </c>
      <c r="E4057" s="183">
        <v>4.6500000000000004</v>
      </c>
      <c r="F4057" s="184"/>
      <c r="G4057" s="184">
        <f>_lg45</f>
        <v>343394.12828947359</v>
      </c>
      <c r="H4057" s="184"/>
      <c r="I4057" s="184"/>
      <c r="J4057" s="189">
        <f>G4057*E4057</f>
        <v>1596782.6965460523</v>
      </c>
      <c r="K4057" s="184"/>
      <c r="L4057"/>
      <c r="M4057"/>
      <c r="N4057"/>
      <c r="O4057"/>
      <c r="P4057" s="166"/>
    </row>
    <row r="4058" spans="1:16" s="165" customFormat="1">
      <c r="A4058" s="305" t="s">
        <v>4949</v>
      </c>
      <c r="B4058" s="339"/>
      <c r="C4058" s="340"/>
      <c r="D4058" s="199"/>
      <c r="E4058" s="200"/>
      <c r="F4058" s="201"/>
      <c r="G4058" s="201"/>
      <c r="H4058" s="201"/>
      <c r="I4058" s="201"/>
      <c r="J4058" s="202"/>
      <c r="K4058" s="201"/>
      <c r="L4058"/>
      <c r="M4058"/>
      <c r="N4058"/>
      <c r="O4058"/>
      <c r="P4058" s="166"/>
    </row>
    <row r="4059" spans="1:16" s="165" customFormat="1">
      <c r="A4059" s="1650" t="s">
        <v>438</v>
      </c>
      <c r="B4059" s="1650" t="s">
        <v>2538</v>
      </c>
      <c r="C4059" s="1650" t="s">
        <v>2539</v>
      </c>
      <c r="D4059" s="1650" t="s">
        <v>2787</v>
      </c>
      <c r="E4059" s="1650" t="s">
        <v>2788</v>
      </c>
      <c r="F4059" s="1655" t="s">
        <v>77</v>
      </c>
      <c r="G4059" s="1655"/>
      <c r="H4059" s="1655"/>
      <c r="I4059" s="1655" t="s">
        <v>2781</v>
      </c>
      <c r="J4059" s="1655"/>
      <c r="K4059" s="1655"/>
      <c r="L4059"/>
      <c r="M4059"/>
      <c r="N4059"/>
      <c r="O4059"/>
      <c r="P4059" s="166"/>
    </row>
    <row r="4060" spans="1:16" s="165" customFormat="1">
      <c r="A4060" s="1651"/>
      <c r="B4060" s="1651"/>
      <c r="C4060" s="1651"/>
      <c r="D4060" s="1651"/>
      <c r="E4060" s="1651"/>
      <c r="F4060" s="308" t="s">
        <v>2554</v>
      </c>
      <c r="G4060" s="308" t="s">
        <v>2783</v>
      </c>
      <c r="H4060" s="308" t="s">
        <v>2784</v>
      </c>
      <c r="I4060" s="308" t="s">
        <v>2554</v>
      </c>
      <c r="J4060" s="308" t="s">
        <v>2783</v>
      </c>
      <c r="K4060" s="308" t="s">
        <v>2784</v>
      </c>
      <c r="L4060"/>
      <c r="M4060"/>
      <c r="N4060"/>
      <c r="O4060"/>
      <c r="P4060" s="166"/>
    </row>
    <row r="4061" spans="1:16" s="165" customFormat="1" ht="36">
      <c r="A4061" s="447" t="s">
        <v>4950</v>
      </c>
      <c r="B4061" s="185" t="s">
        <v>4951</v>
      </c>
      <c r="C4061" s="309" t="s">
        <v>2792</v>
      </c>
      <c r="D4061" s="186"/>
      <c r="E4061" s="187"/>
      <c r="F4061" s="188"/>
      <c r="G4061" s="188"/>
      <c r="H4061" s="188"/>
      <c r="I4061" s="190">
        <f>SUM(I4062:I4065)</f>
        <v>32602.5</v>
      </c>
      <c r="J4061" s="188"/>
      <c r="K4061" s="188"/>
      <c r="L4061" s="173" t="s">
        <v>321</v>
      </c>
      <c r="M4061" s="174">
        <f>+I4061</f>
        <v>32602.5</v>
      </c>
      <c r="N4061" s="175">
        <f>+J4066</f>
        <v>882522.90970394702</v>
      </c>
      <c r="O4061" s="176">
        <v>0</v>
      </c>
      <c r="P4061" s="330">
        <f>SUM(M4061:O4061)</f>
        <v>915125.40970394702</v>
      </c>
    </row>
    <row r="4062" spans="1:16" s="165" customFormat="1">
      <c r="A4062" s="310"/>
      <c r="B4062" s="378"/>
      <c r="C4062" s="169" t="s">
        <v>4913</v>
      </c>
      <c r="D4062" s="170" t="s">
        <v>98</v>
      </c>
      <c r="E4062" s="171">
        <v>1</v>
      </c>
      <c r="F4062" s="172"/>
      <c r="G4062" s="172"/>
      <c r="H4062" s="172"/>
      <c r="I4062" s="172">
        <f>E4062*F4062</f>
        <v>0</v>
      </c>
      <c r="J4062" s="172"/>
      <c r="K4062" s="172"/>
      <c r="L4062" s="178"/>
      <c r="M4062" s="174"/>
      <c r="N4062" s="175"/>
      <c r="O4062" s="176"/>
      <c r="P4062" s="166"/>
    </row>
    <row r="4063" spans="1:16" s="165" customFormat="1">
      <c r="A4063" s="310"/>
      <c r="B4063" s="378"/>
      <c r="C4063" s="169" t="s">
        <v>138</v>
      </c>
      <c r="D4063" s="170" t="s">
        <v>81</v>
      </c>
      <c r="E4063" s="171">
        <v>0.6</v>
      </c>
      <c r="F4063" s="172">
        <f>VLOOKUP($C4063,VLP!$C$3:$F$191,3,0)</f>
        <v>38000</v>
      </c>
      <c r="G4063" s="172"/>
      <c r="H4063" s="172"/>
      <c r="I4063" s="172">
        <f>E4063*F4063</f>
        <v>22800</v>
      </c>
      <c r="J4063" s="172"/>
      <c r="K4063" s="172"/>
      <c r="L4063" s="178"/>
      <c r="M4063" s="174"/>
      <c r="N4063" s="175"/>
      <c r="O4063" s="176"/>
      <c r="P4063" s="166"/>
    </row>
    <row r="4064" spans="1:16" s="165" customFormat="1">
      <c r="A4064" s="310"/>
      <c r="B4064" s="378"/>
      <c r="C4064" s="169" t="s">
        <v>188</v>
      </c>
      <c r="D4064" s="170" t="s">
        <v>81</v>
      </c>
      <c r="E4064" s="171">
        <v>0.3</v>
      </c>
      <c r="F4064" s="172">
        <f>VLOOKUP($C4064,VLP!$C$3:$F$191,3,0)</f>
        <v>27500</v>
      </c>
      <c r="G4064" s="172"/>
      <c r="H4064" s="172"/>
      <c r="I4064" s="172">
        <f>E4064*F4064</f>
        <v>8250</v>
      </c>
      <c r="J4064" s="172"/>
      <c r="K4064" s="172"/>
      <c r="L4064" s="178"/>
      <c r="M4064" s="174"/>
      <c r="N4064" s="175"/>
      <c r="O4064" s="176"/>
      <c r="P4064" s="166"/>
    </row>
    <row r="4065" spans="1:16" s="165" customFormat="1">
      <c r="A4065" s="322"/>
      <c r="B4065" s="374"/>
      <c r="C4065" s="169" t="s">
        <v>2555</v>
      </c>
      <c r="D4065" s="170" t="s">
        <v>2556</v>
      </c>
      <c r="E4065" s="171">
        <v>5</v>
      </c>
      <c r="F4065" s="172">
        <f>SUM(I4062:I4064)</f>
        <v>31050</v>
      </c>
      <c r="G4065" s="172"/>
      <c r="H4065" s="172"/>
      <c r="I4065" s="172">
        <f>E4065*F4065/100</f>
        <v>1552.5</v>
      </c>
      <c r="J4065" s="194"/>
      <c r="K4065" s="194"/>
      <c r="L4065" s="178"/>
      <c r="M4065" s="174"/>
      <c r="N4065" s="175"/>
      <c r="O4065" s="176"/>
      <c r="P4065" s="166"/>
    </row>
    <row r="4066" spans="1:16" s="165" customFormat="1">
      <c r="A4066" s="311"/>
      <c r="B4066" s="311"/>
      <c r="C4066" s="312" t="s">
        <v>4337</v>
      </c>
      <c r="D4066" s="182" t="s">
        <v>2540</v>
      </c>
      <c r="E4066" s="183">
        <v>2.57</v>
      </c>
      <c r="F4066" s="184"/>
      <c r="G4066" s="184">
        <f>_lg45</f>
        <v>343394.12828947359</v>
      </c>
      <c r="H4066" s="184"/>
      <c r="I4066" s="184"/>
      <c r="J4066" s="189">
        <f>G4066*E4066</f>
        <v>882522.90970394702</v>
      </c>
      <c r="K4066" s="184"/>
      <c r="L4066"/>
      <c r="M4066"/>
      <c r="N4066"/>
      <c r="O4066"/>
      <c r="P4066" s="166"/>
    </row>
    <row r="4067" spans="1:16" s="165" customFormat="1" ht="36">
      <c r="A4067" s="447" t="s">
        <v>4952</v>
      </c>
      <c r="B4067" s="185" t="s">
        <v>4953</v>
      </c>
      <c r="C4067" s="309" t="s">
        <v>2792</v>
      </c>
      <c r="D4067" s="186"/>
      <c r="E4067" s="187"/>
      <c r="F4067" s="188"/>
      <c r="G4067" s="188"/>
      <c r="H4067" s="188"/>
      <c r="I4067" s="190">
        <f>SUM(I4068:I4071)</f>
        <v>32602.5</v>
      </c>
      <c r="J4067" s="188"/>
      <c r="K4067" s="188"/>
      <c r="L4067" s="173" t="s">
        <v>321</v>
      </c>
      <c r="M4067" s="174">
        <f>+I4067</f>
        <v>32602.5</v>
      </c>
      <c r="N4067" s="175">
        <f>+J4072</f>
        <v>961503.55921052594</v>
      </c>
      <c r="O4067" s="176">
        <v>0</v>
      </c>
      <c r="P4067" s="330">
        <f>SUM(M4067:O4067)</f>
        <v>994106.05921052594</v>
      </c>
    </row>
    <row r="4068" spans="1:16" s="165" customFormat="1">
      <c r="A4068" s="310"/>
      <c r="B4068" s="378"/>
      <c r="C4068" s="169" t="s">
        <v>4913</v>
      </c>
      <c r="D4068" s="170" t="s">
        <v>98</v>
      </c>
      <c r="E4068" s="171">
        <v>1</v>
      </c>
      <c r="F4068" s="172"/>
      <c r="G4068" s="172"/>
      <c r="H4068" s="172"/>
      <c r="I4068" s="172">
        <f>E4068*F4068</f>
        <v>0</v>
      </c>
      <c r="J4068" s="172"/>
      <c r="K4068" s="172"/>
      <c r="L4068" s="178"/>
      <c r="M4068" s="174"/>
      <c r="N4068" s="175"/>
      <c r="O4068" s="176"/>
      <c r="P4068" s="166"/>
    </row>
    <row r="4069" spans="1:16" s="165" customFormat="1">
      <c r="A4069" s="310"/>
      <c r="B4069" s="378"/>
      <c r="C4069" s="169" t="s">
        <v>138</v>
      </c>
      <c r="D4069" s="170" t="s">
        <v>81</v>
      </c>
      <c r="E4069" s="171">
        <v>0.6</v>
      </c>
      <c r="F4069" s="172">
        <f>VLOOKUP($C4069,VLP!$C$3:$F$191,3,0)</f>
        <v>38000</v>
      </c>
      <c r="G4069" s="172"/>
      <c r="H4069" s="172"/>
      <c r="I4069" s="172">
        <f>E4069*F4069</f>
        <v>22800</v>
      </c>
      <c r="J4069" s="172"/>
      <c r="K4069" s="172"/>
      <c r="L4069" s="178"/>
      <c r="M4069" s="174"/>
      <c r="N4069" s="175"/>
      <c r="O4069" s="176"/>
      <c r="P4069" s="166"/>
    </row>
    <row r="4070" spans="1:16" s="165" customFormat="1">
      <c r="A4070" s="310"/>
      <c r="B4070" s="378"/>
      <c r="C4070" s="169" t="s">
        <v>188</v>
      </c>
      <c r="D4070" s="170" t="s">
        <v>81</v>
      </c>
      <c r="E4070" s="171">
        <v>0.3</v>
      </c>
      <c r="F4070" s="172">
        <f>VLOOKUP($C4070,VLP!$C$3:$F$191,3,0)</f>
        <v>27500</v>
      </c>
      <c r="G4070" s="172"/>
      <c r="H4070" s="172"/>
      <c r="I4070" s="172">
        <f>E4070*F4070</f>
        <v>8250</v>
      </c>
      <c r="J4070" s="172"/>
      <c r="K4070" s="172"/>
      <c r="L4070" s="178"/>
      <c r="M4070" s="174"/>
      <c r="N4070" s="175"/>
      <c r="O4070" s="176"/>
      <c r="P4070" s="166"/>
    </row>
    <row r="4071" spans="1:16" s="165" customFormat="1">
      <c r="A4071" s="322"/>
      <c r="B4071" s="374"/>
      <c r="C4071" s="169" t="s">
        <v>2555</v>
      </c>
      <c r="D4071" s="170" t="s">
        <v>2556</v>
      </c>
      <c r="E4071" s="171">
        <v>5</v>
      </c>
      <c r="F4071" s="172">
        <f>SUM(I4068:I4070)</f>
        <v>31050</v>
      </c>
      <c r="G4071" s="172"/>
      <c r="H4071" s="172"/>
      <c r="I4071" s="172">
        <f>E4071*F4071/100</f>
        <v>1552.5</v>
      </c>
      <c r="J4071" s="194"/>
      <c r="K4071" s="194"/>
      <c r="L4071" s="178"/>
      <c r="M4071" s="174"/>
      <c r="N4071" s="175"/>
      <c r="O4071" s="176"/>
      <c r="P4071" s="166"/>
    </row>
    <row r="4072" spans="1:16" s="165" customFormat="1">
      <c r="A4072" s="311"/>
      <c r="B4072" s="311"/>
      <c r="C4072" s="312" t="s">
        <v>4337</v>
      </c>
      <c r="D4072" s="182" t="s">
        <v>2540</v>
      </c>
      <c r="E4072" s="183">
        <v>2.8</v>
      </c>
      <c r="F4072" s="184"/>
      <c r="G4072" s="184">
        <f>_lg45</f>
        <v>343394.12828947359</v>
      </c>
      <c r="H4072" s="184"/>
      <c r="I4072" s="184"/>
      <c r="J4072" s="189">
        <f>G4072*E4072</f>
        <v>961503.55921052594</v>
      </c>
      <c r="K4072" s="184"/>
      <c r="L4072"/>
      <c r="M4072"/>
      <c r="N4072"/>
      <c r="O4072"/>
      <c r="P4072" s="166"/>
    </row>
    <row r="4073" spans="1:16" s="165" customFormat="1" ht="36">
      <c r="A4073" s="447" t="s">
        <v>4954</v>
      </c>
      <c r="B4073" s="185" t="s">
        <v>4955</v>
      </c>
      <c r="C4073" s="309" t="s">
        <v>2792</v>
      </c>
      <c r="D4073" s="186"/>
      <c r="E4073" s="187"/>
      <c r="F4073" s="188"/>
      <c r="G4073" s="188"/>
      <c r="H4073" s="188"/>
      <c r="I4073" s="190">
        <f>SUM(I4074:I4077)</f>
        <v>32602.5</v>
      </c>
      <c r="J4073" s="188"/>
      <c r="K4073" s="188"/>
      <c r="L4073" s="173" t="s">
        <v>321</v>
      </c>
      <c r="M4073" s="174">
        <f>+I4073</f>
        <v>32602.5</v>
      </c>
      <c r="N4073" s="175">
        <f>+J4078</f>
        <v>1030182.3848684208</v>
      </c>
      <c r="O4073" s="176">
        <v>0</v>
      </c>
      <c r="P4073" s="330">
        <f>SUM(M4073:O4073)</f>
        <v>1062784.8848684207</v>
      </c>
    </row>
    <row r="4074" spans="1:16" s="165" customFormat="1">
      <c r="A4074" s="310"/>
      <c r="B4074" s="378"/>
      <c r="C4074" s="169" t="s">
        <v>4913</v>
      </c>
      <c r="D4074" s="170" t="s">
        <v>98</v>
      </c>
      <c r="E4074" s="171">
        <v>1</v>
      </c>
      <c r="F4074" s="172"/>
      <c r="G4074" s="172"/>
      <c r="H4074" s="172"/>
      <c r="I4074" s="172">
        <f>E4074*F4074</f>
        <v>0</v>
      </c>
      <c r="J4074" s="172"/>
      <c r="K4074" s="172"/>
      <c r="L4074" s="178"/>
      <c r="M4074" s="174"/>
      <c r="N4074" s="175"/>
      <c r="O4074" s="176"/>
      <c r="P4074" s="166"/>
    </row>
    <row r="4075" spans="1:16" s="165" customFormat="1">
      <c r="A4075" s="310"/>
      <c r="B4075" s="378"/>
      <c r="C4075" s="169" t="s">
        <v>138</v>
      </c>
      <c r="D4075" s="170" t="s">
        <v>81</v>
      </c>
      <c r="E4075" s="171">
        <v>0.6</v>
      </c>
      <c r="F4075" s="172">
        <f>VLOOKUP($C4075,VLP!$C$3:$F$191,3,0)</f>
        <v>38000</v>
      </c>
      <c r="G4075" s="172"/>
      <c r="H4075" s="172"/>
      <c r="I4075" s="172">
        <f>E4075*F4075</f>
        <v>22800</v>
      </c>
      <c r="J4075" s="172"/>
      <c r="K4075" s="172"/>
      <c r="L4075" s="178"/>
      <c r="M4075" s="174"/>
      <c r="N4075" s="175"/>
      <c r="O4075" s="176"/>
      <c r="P4075" s="166"/>
    </row>
    <row r="4076" spans="1:16" s="165" customFormat="1">
      <c r="A4076" s="310"/>
      <c r="B4076" s="378"/>
      <c r="C4076" s="169" t="s">
        <v>188</v>
      </c>
      <c r="D4076" s="170" t="s">
        <v>81</v>
      </c>
      <c r="E4076" s="171">
        <v>0.3</v>
      </c>
      <c r="F4076" s="172">
        <f>VLOOKUP($C4076,VLP!$C$3:$F$191,3,0)</f>
        <v>27500</v>
      </c>
      <c r="G4076" s="172"/>
      <c r="H4076" s="172"/>
      <c r="I4076" s="172">
        <f>E4076*F4076</f>
        <v>8250</v>
      </c>
      <c r="J4076" s="172"/>
      <c r="K4076" s="172"/>
      <c r="L4076" s="178"/>
      <c r="M4076" s="174"/>
      <c r="N4076" s="175"/>
      <c r="O4076" s="176"/>
      <c r="P4076" s="166"/>
    </row>
    <row r="4077" spans="1:16" s="165" customFormat="1">
      <c r="A4077" s="322"/>
      <c r="B4077" s="374"/>
      <c r="C4077" s="169" t="s">
        <v>2555</v>
      </c>
      <c r="D4077" s="170" t="s">
        <v>2556</v>
      </c>
      <c r="E4077" s="171">
        <v>5</v>
      </c>
      <c r="F4077" s="172">
        <f>SUM(I4074:I4076)</f>
        <v>31050</v>
      </c>
      <c r="G4077" s="172"/>
      <c r="H4077" s="172"/>
      <c r="I4077" s="172">
        <f>E4077*F4077/100</f>
        <v>1552.5</v>
      </c>
      <c r="J4077" s="194"/>
      <c r="K4077" s="194"/>
      <c r="L4077" s="178"/>
      <c r="M4077" s="174"/>
      <c r="N4077" s="175"/>
      <c r="O4077" s="176"/>
      <c r="P4077" s="166"/>
    </row>
    <row r="4078" spans="1:16" s="165" customFormat="1">
      <c r="A4078" s="311"/>
      <c r="B4078" s="311"/>
      <c r="C4078" s="312" t="s">
        <v>4337</v>
      </c>
      <c r="D4078" s="182" t="s">
        <v>2540</v>
      </c>
      <c r="E4078" s="183">
        <v>3</v>
      </c>
      <c r="F4078" s="184"/>
      <c r="G4078" s="184">
        <f>_lg45</f>
        <v>343394.12828947359</v>
      </c>
      <c r="H4078" s="184"/>
      <c r="I4078" s="184"/>
      <c r="J4078" s="189">
        <f>G4078*E4078</f>
        <v>1030182.3848684208</v>
      </c>
      <c r="K4078" s="184"/>
      <c r="L4078"/>
      <c r="M4078"/>
      <c r="N4078"/>
      <c r="O4078"/>
      <c r="P4078" s="166"/>
    </row>
    <row r="4079" spans="1:16" s="165" customFormat="1" ht="36">
      <c r="A4079" s="447" t="s">
        <v>4956</v>
      </c>
      <c r="B4079" s="185" t="s">
        <v>4957</v>
      </c>
      <c r="C4079" s="309" t="s">
        <v>2792</v>
      </c>
      <c r="D4079" s="186"/>
      <c r="E4079" s="187"/>
      <c r="F4079" s="188"/>
      <c r="G4079" s="188"/>
      <c r="H4079" s="188"/>
      <c r="I4079" s="190">
        <f>SUM(I4080:I4083)</f>
        <v>41475</v>
      </c>
      <c r="J4079" s="188"/>
      <c r="K4079" s="188"/>
      <c r="L4079" s="173" t="s">
        <v>321</v>
      </c>
      <c r="M4079" s="174">
        <f>+I4079</f>
        <v>41475</v>
      </c>
      <c r="N4079" s="175">
        <f>+J4084</f>
        <v>1129766.6820723682</v>
      </c>
      <c r="O4079" s="176">
        <v>0</v>
      </c>
      <c r="P4079" s="330">
        <f>SUM(M4079:O4079)</f>
        <v>1171241.6820723682</v>
      </c>
    </row>
    <row r="4080" spans="1:16" s="165" customFormat="1">
      <c r="A4080" s="310"/>
      <c r="B4080" s="378"/>
      <c r="C4080" s="169" t="s">
        <v>4913</v>
      </c>
      <c r="D4080" s="170" t="s">
        <v>98</v>
      </c>
      <c r="E4080" s="171">
        <v>1</v>
      </c>
      <c r="F4080" s="172"/>
      <c r="G4080" s="172"/>
      <c r="H4080" s="172"/>
      <c r="I4080" s="172">
        <f>E4080*F4080</f>
        <v>0</v>
      </c>
      <c r="J4080" s="172"/>
      <c r="K4080" s="172"/>
      <c r="L4080" s="178"/>
      <c r="M4080" s="174"/>
      <c r="N4080" s="175"/>
      <c r="O4080" s="176"/>
      <c r="P4080" s="166"/>
    </row>
    <row r="4081" spans="1:16" s="165" customFormat="1">
      <c r="A4081" s="310"/>
      <c r="B4081" s="378"/>
      <c r="C4081" s="169" t="s">
        <v>138</v>
      </c>
      <c r="D4081" s="170" t="s">
        <v>81</v>
      </c>
      <c r="E4081" s="171">
        <v>0.75</v>
      </c>
      <c r="F4081" s="172">
        <f>VLOOKUP($C4081,VLP!$C$3:$F$191,3,0)</f>
        <v>38000</v>
      </c>
      <c r="G4081" s="172"/>
      <c r="H4081" s="172"/>
      <c r="I4081" s="172">
        <f>E4081*F4081</f>
        <v>28500</v>
      </c>
      <c r="J4081" s="172"/>
      <c r="K4081" s="172"/>
      <c r="L4081" s="178"/>
      <c r="M4081" s="174"/>
      <c r="N4081" s="175"/>
      <c r="O4081" s="176"/>
      <c r="P4081" s="166"/>
    </row>
    <row r="4082" spans="1:16" s="165" customFormat="1">
      <c r="A4082" s="310"/>
      <c r="B4082" s="378"/>
      <c r="C4082" s="169" t="s">
        <v>188</v>
      </c>
      <c r="D4082" s="170" t="s">
        <v>81</v>
      </c>
      <c r="E4082" s="171">
        <v>0.4</v>
      </c>
      <c r="F4082" s="172">
        <f>VLOOKUP($C4082,VLP!$C$3:$F$191,3,0)</f>
        <v>27500</v>
      </c>
      <c r="G4082" s="172"/>
      <c r="H4082" s="172"/>
      <c r="I4082" s="172">
        <f>E4082*F4082</f>
        <v>11000</v>
      </c>
      <c r="J4082" s="172"/>
      <c r="K4082" s="172"/>
      <c r="L4082" s="178"/>
      <c r="M4082" s="174"/>
      <c r="N4082" s="175"/>
      <c r="O4082" s="176"/>
      <c r="P4082" s="166"/>
    </row>
    <row r="4083" spans="1:16" s="165" customFormat="1">
      <c r="A4083" s="322"/>
      <c r="B4083" s="374"/>
      <c r="C4083" s="169" t="s">
        <v>2555</v>
      </c>
      <c r="D4083" s="170" t="s">
        <v>2556</v>
      </c>
      <c r="E4083" s="171">
        <v>5</v>
      </c>
      <c r="F4083" s="172">
        <f>SUM(I4080:I4082)</f>
        <v>39500</v>
      </c>
      <c r="G4083" s="172"/>
      <c r="H4083" s="172"/>
      <c r="I4083" s="172">
        <f>E4083*F4083/100</f>
        <v>1975</v>
      </c>
      <c r="J4083" s="194"/>
      <c r="K4083" s="194"/>
      <c r="L4083" s="178"/>
      <c r="M4083" s="174"/>
      <c r="N4083" s="175"/>
      <c r="O4083" s="176"/>
      <c r="P4083" s="166"/>
    </row>
    <row r="4084" spans="1:16" s="165" customFormat="1">
      <c r="A4084" s="311"/>
      <c r="B4084" s="311"/>
      <c r="C4084" s="312" t="s">
        <v>4337</v>
      </c>
      <c r="D4084" s="182" t="s">
        <v>2540</v>
      </c>
      <c r="E4084" s="183">
        <v>3.29</v>
      </c>
      <c r="F4084" s="184"/>
      <c r="G4084" s="184">
        <f>_lg45</f>
        <v>343394.12828947359</v>
      </c>
      <c r="H4084" s="184"/>
      <c r="I4084" s="184"/>
      <c r="J4084" s="189">
        <f>G4084*E4084</f>
        <v>1129766.6820723682</v>
      </c>
      <c r="K4084" s="184"/>
      <c r="L4084"/>
      <c r="M4084"/>
      <c r="N4084"/>
      <c r="O4084"/>
      <c r="P4084" s="166"/>
    </row>
    <row r="4085" spans="1:16" s="165" customFormat="1" ht="36">
      <c r="A4085" s="447" t="s">
        <v>4958</v>
      </c>
      <c r="B4085" s="185" t="s">
        <v>4959</v>
      </c>
      <c r="C4085" s="309" t="s">
        <v>2792</v>
      </c>
      <c r="D4085" s="186"/>
      <c r="E4085" s="187"/>
      <c r="F4085" s="188"/>
      <c r="G4085" s="188"/>
      <c r="H4085" s="188"/>
      <c r="I4085" s="190">
        <f>SUM(I4086:I4089)</f>
        <v>41475</v>
      </c>
      <c r="J4085" s="188"/>
      <c r="K4085" s="188"/>
      <c r="L4085" s="173" t="s">
        <v>321</v>
      </c>
      <c r="M4085" s="174">
        <f>+I4085</f>
        <v>41475</v>
      </c>
      <c r="N4085" s="175">
        <f>+J4090</f>
        <v>1232784.9205592102</v>
      </c>
      <c r="O4085" s="176">
        <v>0</v>
      </c>
      <c r="P4085" s="330">
        <f>SUM(M4085:O4085)</f>
        <v>1274259.9205592102</v>
      </c>
    </row>
    <row r="4086" spans="1:16" s="165" customFormat="1">
      <c r="A4086" s="310"/>
      <c r="B4086" s="378"/>
      <c r="C4086" s="169" t="s">
        <v>4913</v>
      </c>
      <c r="D4086" s="170" t="s">
        <v>98</v>
      </c>
      <c r="E4086" s="171">
        <v>1</v>
      </c>
      <c r="F4086" s="172"/>
      <c r="G4086" s="172"/>
      <c r="H4086" s="172"/>
      <c r="I4086" s="172">
        <f>E4086*F4086</f>
        <v>0</v>
      </c>
      <c r="J4086" s="172"/>
      <c r="K4086" s="172"/>
      <c r="L4086" s="178"/>
      <c r="M4086" s="174"/>
      <c r="N4086" s="175"/>
      <c r="O4086" s="176"/>
      <c r="P4086" s="166"/>
    </row>
    <row r="4087" spans="1:16" s="165" customFormat="1">
      <c r="A4087" s="310"/>
      <c r="B4087" s="378"/>
      <c r="C4087" s="169" t="s">
        <v>138</v>
      </c>
      <c r="D4087" s="170" t="s">
        <v>81</v>
      </c>
      <c r="E4087" s="171">
        <v>0.75</v>
      </c>
      <c r="F4087" s="172">
        <f>VLOOKUP($C4087,VLP!$C$3:$F$191,3,0)</f>
        <v>38000</v>
      </c>
      <c r="G4087" s="172"/>
      <c r="H4087" s="172"/>
      <c r="I4087" s="172">
        <f>E4087*F4087</f>
        <v>28500</v>
      </c>
      <c r="J4087" s="172"/>
      <c r="K4087" s="172"/>
      <c r="L4087" s="178"/>
      <c r="M4087" s="174"/>
      <c r="N4087" s="175"/>
      <c r="O4087" s="176"/>
      <c r="P4087" s="166"/>
    </row>
    <row r="4088" spans="1:16" s="165" customFormat="1">
      <c r="A4088" s="310"/>
      <c r="B4088" s="378"/>
      <c r="C4088" s="169" t="s">
        <v>188</v>
      </c>
      <c r="D4088" s="170" t="s">
        <v>81</v>
      </c>
      <c r="E4088" s="171">
        <v>0.4</v>
      </c>
      <c r="F4088" s="172">
        <f>VLOOKUP($C4088,VLP!$C$3:$F$191,3,0)</f>
        <v>27500</v>
      </c>
      <c r="G4088" s="172"/>
      <c r="H4088" s="172"/>
      <c r="I4088" s="172">
        <f>E4088*F4088</f>
        <v>11000</v>
      </c>
      <c r="J4088" s="172"/>
      <c r="K4088" s="172"/>
      <c r="L4088" s="178"/>
      <c r="M4088" s="174"/>
      <c r="N4088" s="175"/>
      <c r="O4088" s="176"/>
      <c r="P4088" s="166"/>
    </row>
    <row r="4089" spans="1:16" s="165" customFormat="1">
      <c r="A4089" s="322"/>
      <c r="B4089" s="374"/>
      <c r="C4089" s="169" t="s">
        <v>2555</v>
      </c>
      <c r="D4089" s="170" t="s">
        <v>2556</v>
      </c>
      <c r="E4089" s="171">
        <v>5</v>
      </c>
      <c r="F4089" s="172">
        <f>SUM(I4086:I4088)</f>
        <v>39500</v>
      </c>
      <c r="G4089" s="172"/>
      <c r="H4089" s="172"/>
      <c r="I4089" s="172">
        <f>E4089*F4089/100</f>
        <v>1975</v>
      </c>
      <c r="J4089" s="194"/>
      <c r="K4089" s="194"/>
      <c r="L4089" s="178"/>
      <c r="M4089" s="174"/>
      <c r="N4089" s="175"/>
      <c r="O4089" s="176"/>
      <c r="P4089" s="166"/>
    </row>
    <row r="4090" spans="1:16" s="165" customFormat="1">
      <c r="A4090" s="311"/>
      <c r="B4090" s="311"/>
      <c r="C4090" s="312" t="s">
        <v>4337</v>
      </c>
      <c r="D4090" s="182" t="s">
        <v>2540</v>
      </c>
      <c r="E4090" s="183">
        <v>3.59</v>
      </c>
      <c r="F4090" s="184"/>
      <c r="G4090" s="184">
        <f>_lg45</f>
        <v>343394.12828947359</v>
      </c>
      <c r="H4090" s="184"/>
      <c r="I4090" s="184"/>
      <c r="J4090" s="189">
        <f>G4090*E4090</f>
        <v>1232784.9205592102</v>
      </c>
      <c r="K4090" s="184"/>
      <c r="L4090"/>
      <c r="M4090"/>
      <c r="N4090"/>
      <c r="O4090"/>
      <c r="P4090" s="166"/>
    </row>
    <row r="4091" spans="1:16" s="165" customFormat="1" ht="36">
      <c r="A4091" s="447" t="s">
        <v>4960</v>
      </c>
      <c r="B4091" s="185" t="s">
        <v>4961</v>
      </c>
      <c r="C4091" s="309" t="s">
        <v>2792</v>
      </c>
      <c r="D4091" s="186"/>
      <c r="E4091" s="187"/>
      <c r="F4091" s="188"/>
      <c r="G4091" s="188"/>
      <c r="H4091" s="188"/>
      <c r="I4091" s="190">
        <f>SUM(I4092:I4095)</f>
        <v>41475</v>
      </c>
      <c r="J4091" s="188"/>
      <c r="K4091" s="188"/>
      <c r="L4091" s="173" t="s">
        <v>321</v>
      </c>
      <c r="M4091" s="174">
        <f>+I4091</f>
        <v>41475</v>
      </c>
      <c r="N4091" s="175">
        <f>+J4096</f>
        <v>1335803.1590460523</v>
      </c>
      <c r="O4091" s="176">
        <v>0</v>
      </c>
      <c r="P4091" s="330">
        <f>SUM(M4091:O4091)</f>
        <v>1377278.1590460523</v>
      </c>
    </row>
    <row r="4092" spans="1:16" s="165" customFormat="1">
      <c r="A4092" s="310"/>
      <c r="B4092" s="378"/>
      <c r="C4092" s="169" t="s">
        <v>4913</v>
      </c>
      <c r="D4092" s="170" t="s">
        <v>98</v>
      </c>
      <c r="E4092" s="171">
        <v>1</v>
      </c>
      <c r="F4092" s="172"/>
      <c r="G4092" s="172"/>
      <c r="H4092" s="172"/>
      <c r="I4092" s="172">
        <f>E4092*F4092</f>
        <v>0</v>
      </c>
      <c r="J4092" s="172"/>
      <c r="K4092" s="172"/>
      <c r="L4092" s="178"/>
      <c r="M4092" s="174"/>
      <c r="N4092" s="175"/>
      <c r="O4092" s="176"/>
      <c r="P4092" s="166"/>
    </row>
    <row r="4093" spans="1:16" s="165" customFormat="1">
      <c r="A4093" s="310"/>
      <c r="B4093" s="378"/>
      <c r="C4093" s="169" t="s">
        <v>138</v>
      </c>
      <c r="D4093" s="170" t="s">
        <v>81</v>
      </c>
      <c r="E4093" s="171">
        <v>0.75</v>
      </c>
      <c r="F4093" s="172">
        <f>VLOOKUP($C4093,VLP!$C$3:$F$191,3,0)</f>
        <v>38000</v>
      </c>
      <c r="G4093" s="172"/>
      <c r="H4093" s="172"/>
      <c r="I4093" s="172">
        <f>E4093*F4093</f>
        <v>28500</v>
      </c>
      <c r="J4093" s="172"/>
      <c r="K4093" s="172"/>
      <c r="L4093" s="178"/>
      <c r="M4093" s="174"/>
      <c r="N4093" s="175"/>
      <c r="O4093" s="176"/>
      <c r="P4093" s="166"/>
    </row>
    <row r="4094" spans="1:16" s="165" customFormat="1">
      <c r="A4094" s="310"/>
      <c r="B4094" s="378"/>
      <c r="C4094" s="169" t="s">
        <v>188</v>
      </c>
      <c r="D4094" s="170" t="s">
        <v>81</v>
      </c>
      <c r="E4094" s="171">
        <v>0.4</v>
      </c>
      <c r="F4094" s="172">
        <f>VLOOKUP($C4094,VLP!$C$3:$F$191,3,0)</f>
        <v>27500</v>
      </c>
      <c r="G4094" s="172"/>
      <c r="H4094" s="172"/>
      <c r="I4094" s="172">
        <f>E4094*F4094</f>
        <v>11000</v>
      </c>
      <c r="J4094" s="172"/>
      <c r="K4094" s="172"/>
      <c r="L4094" s="178"/>
      <c r="M4094" s="174"/>
      <c r="N4094" s="175"/>
      <c r="O4094" s="176"/>
      <c r="P4094" s="166"/>
    </row>
    <row r="4095" spans="1:16" s="165" customFormat="1">
      <c r="A4095" s="322"/>
      <c r="B4095" s="374"/>
      <c r="C4095" s="169" t="s">
        <v>2555</v>
      </c>
      <c r="D4095" s="170" t="s">
        <v>2556</v>
      </c>
      <c r="E4095" s="171">
        <v>5</v>
      </c>
      <c r="F4095" s="172">
        <f>SUM(I4092:I4094)</f>
        <v>39500</v>
      </c>
      <c r="G4095" s="172"/>
      <c r="H4095" s="172"/>
      <c r="I4095" s="172">
        <f>E4095*F4095/100</f>
        <v>1975</v>
      </c>
      <c r="J4095" s="194"/>
      <c r="K4095" s="194"/>
      <c r="L4095" s="178"/>
      <c r="M4095" s="174"/>
      <c r="N4095" s="175"/>
      <c r="O4095" s="176"/>
      <c r="P4095" s="166"/>
    </row>
    <row r="4096" spans="1:16" s="165" customFormat="1">
      <c r="A4096" s="311"/>
      <c r="B4096" s="311"/>
      <c r="C4096" s="312" t="s">
        <v>4337</v>
      </c>
      <c r="D4096" s="182" t="s">
        <v>2540</v>
      </c>
      <c r="E4096" s="183">
        <v>3.89</v>
      </c>
      <c r="F4096" s="184"/>
      <c r="G4096" s="184">
        <f>_lg45</f>
        <v>343394.12828947359</v>
      </c>
      <c r="H4096" s="184"/>
      <c r="I4096" s="184"/>
      <c r="J4096" s="189">
        <f>G4096*E4096</f>
        <v>1335803.1590460523</v>
      </c>
      <c r="K4096" s="184"/>
      <c r="L4096"/>
      <c r="M4096"/>
      <c r="N4096"/>
      <c r="O4096"/>
      <c r="P4096" s="166"/>
    </row>
    <row r="4097" spans="1:16" s="165" customFormat="1" ht="36">
      <c r="A4097" s="447" t="s">
        <v>4962</v>
      </c>
      <c r="B4097" s="185" t="s">
        <v>4963</v>
      </c>
      <c r="C4097" s="309" t="s">
        <v>2792</v>
      </c>
      <c r="D4097" s="186"/>
      <c r="E4097" s="187"/>
      <c r="F4097" s="188"/>
      <c r="G4097" s="188"/>
      <c r="H4097" s="188"/>
      <c r="I4097" s="190">
        <f>SUM(I4098:I4101)</f>
        <v>32602.5</v>
      </c>
      <c r="J4097" s="188"/>
      <c r="K4097" s="188"/>
      <c r="L4097" s="173" t="s">
        <v>321</v>
      </c>
      <c r="M4097" s="174">
        <f>+I4097</f>
        <v>32602.5</v>
      </c>
      <c r="N4097" s="175">
        <f>+J4102</f>
        <v>1160672.1536184207</v>
      </c>
      <c r="O4097" s="176">
        <v>0</v>
      </c>
      <c r="P4097" s="330">
        <f>SUM(M4097:O4097)</f>
        <v>1193274.6536184207</v>
      </c>
    </row>
    <row r="4098" spans="1:16" s="165" customFormat="1">
      <c r="A4098" s="310"/>
      <c r="B4098" s="378"/>
      <c r="C4098" s="169" t="s">
        <v>4913</v>
      </c>
      <c r="D4098" s="170" t="s">
        <v>98</v>
      </c>
      <c r="E4098" s="171">
        <v>1</v>
      </c>
      <c r="F4098" s="172"/>
      <c r="G4098" s="172"/>
      <c r="H4098" s="172"/>
      <c r="I4098" s="172">
        <f>E4098*F4098</f>
        <v>0</v>
      </c>
      <c r="J4098" s="172"/>
      <c r="K4098" s="172"/>
      <c r="L4098" s="178"/>
      <c r="M4098" s="174"/>
      <c r="N4098" s="175"/>
      <c r="O4098" s="176"/>
      <c r="P4098" s="166"/>
    </row>
    <row r="4099" spans="1:16" s="165" customFormat="1">
      <c r="A4099" s="310"/>
      <c r="B4099" s="378"/>
      <c r="C4099" s="169" t="s">
        <v>138</v>
      </c>
      <c r="D4099" s="170" t="s">
        <v>81</v>
      </c>
      <c r="E4099" s="171">
        <v>0.6</v>
      </c>
      <c r="F4099" s="172">
        <f>VLOOKUP($C4099,VLP!$C$3:$F$191,3,0)</f>
        <v>38000</v>
      </c>
      <c r="G4099" s="172"/>
      <c r="H4099" s="172"/>
      <c r="I4099" s="172">
        <f>E4099*F4099</f>
        <v>22800</v>
      </c>
      <c r="J4099" s="172"/>
      <c r="K4099" s="172"/>
      <c r="L4099" s="178"/>
      <c r="M4099" s="174"/>
      <c r="N4099" s="175"/>
      <c r="O4099" s="176"/>
      <c r="P4099" s="166"/>
    </row>
    <row r="4100" spans="1:16" s="165" customFormat="1">
      <c r="A4100" s="310"/>
      <c r="B4100" s="378"/>
      <c r="C4100" s="169" t="s">
        <v>188</v>
      </c>
      <c r="D4100" s="170" t="s">
        <v>81</v>
      </c>
      <c r="E4100" s="171">
        <v>0.3</v>
      </c>
      <c r="F4100" s="172">
        <f>VLOOKUP($C4100,VLP!$C$3:$F$191,3,0)</f>
        <v>27500</v>
      </c>
      <c r="G4100" s="172"/>
      <c r="H4100" s="172"/>
      <c r="I4100" s="172">
        <f>E4100*F4100</f>
        <v>8250</v>
      </c>
      <c r="J4100" s="172"/>
      <c r="K4100" s="172"/>
      <c r="L4100" s="178"/>
      <c r="M4100" s="174"/>
      <c r="N4100" s="175"/>
      <c r="O4100" s="176"/>
      <c r="P4100" s="166"/>
    </row>
    <row r="4101" spans="1:16" s="165" customFormat="1">
      <c r="A4101" s="322"/>
      <c r="B4101" s="374"/>
      <c r="C4101" s="169" t="s">
        <v>2555</v>
      </c>
      <c r="D4101" s="170" t="s">
        <v>2556</v>
      </c>
      <c r="E4101" s="171">
        <v>5</v>
      </c>
      <c r="F4101" s="172">
        <f>SUM(I4098:I4100)</f>
        <v>31050</v>
      </c>
      <c r="G4101" s="172"/>
      <c r="H4101" s="172"/>
      <c r="I4101" s="172">
        <f>E4101*F4101/100</f>
        <v>1552.5</v>
      </c>
      <c r="J4101" s="194"/>
      <c r="K4101" s="194"/>
      <c r="L4101" s="178"/>
      <c r="M4101" s="174"/>
      <c r="N4101" s="175"/>
      <c r="O4101" s="176"/>
      <c r="P4101" s="166"/>
    </row>
    <row r="4102" spans="1:16" s="165" customFormat="1">
      <c r="A4102" s="311"/>
      <c r="B4102" s="311"/>
      <c r="C4102" s="312" t="s">
        <v>4337</v>
      </c>
      <c r="D4102" s="182" t="s">
        <v>2540</v>
      </c>
      <c r="E4102" s="183">
        <v>3.38</v>
      </c>
      <c r="F4102" s="184"/>
      <c r="G4102" s="184">
        <f>_lg45</f>
        <v>343394.12828947359</v>
      </c>
      <c r="H4102" s="184"/>
      <c r="I4102" s="184"/>
      <c r="J4102" s="189">
        <f>G4102*E4102</f>
        <v>1160672.1536184207</v>
      </c>
      <c r="K4102" s="184"/>
      <c r="L4102"/>
      <c r="M4102"/>
      <c r="N4102"/>
      <c r="O4102"/>
      <c r="P4102" s="166"/>
    </row>
    <row r="4103" spans="1:16" s="165" customFormat="1" ht="36">
      <c r="A4103" s="447" t="s">
        <v>4964</v>
      </c>
      <c r="B4103" s="185" t="s">
        <v>4965</v>
      </c>
      <c r="C4103" s="309" t="s">
        <v>2792</v>
      </c>
      <c r="D4103" s="186"/>
      <c r="E4103" s="187"/>
      <c r="F4103" s="188"/>
      <c r="G4103" s="188"/>
      <c r="H4103" s="188"/>
      <c r="I4103" s="190">
        <f>SUM(I4104:I4107)</f>
        <v>32602.5</v>
      </c>
      <c r="J4103" s="188"/>
      <c r="K4103" s="188"/>
      <c r="L4103" s="173" t="s">
        <v>321</v>
      </c>
      <c r="M4103" s="174">
        <f>+I4103</f>
        <v>32602.5</v>
      </c>
      <c r="N4103" s="175">
        <f>+J4108</f>
        <v>1280860.0985197364</v>
      </c>
      <c r="O4103" s="176">
        <v>0</v>
      </c>
      <c r="P4103" s="330">
        <f>SUM(M4103:O4103)</f>
        <v>1313462.5985197364</v>
      </c>
    </row>
    <row r="4104" spans="1:16" s="165" customFormat="1">
      <c r="A4104" s="310"/>
      <c r="B4104" s="378"/>
      <c r="C4104" s="169" t="s">
        <v>4913</v>
      </c>
      <c r="D4104" s="170" t="s">
        <v>98</v>
      </c>
      <c r="E4104" s="171">
        <v>1</v>
      </c>
      <c r="F4104" s="172"/>
      <c r="G4104" s="172"/>
      <c r="H4104" s="172"/>
      <c r="I4104" s="172">
        <f>E4104*F4104</f>
        <v>0</v>
      </c>
      <c r="J4104" s="172"/>
      <c r="K4104" s="172"/>
      <c r="L4104" s="178"/>
      <c r="M4104" s="174"/>
      <c r="N4104" s="175"/>
      <c r="O4104" s="176"/>
      <c r="P4104" s="166"/>
    </row>
    <row r="4105" spans="1:16" s="165" customFormat="1">
      <c r="A4105" s="310"/>
      <c r="B4105" s="378"/>
      <c r="C4105" s="169" t="s">
        <v>138</v>
      </c>
      <c r="D4105" s="170" t="s">
        <v>81</v>
      </c>
      <c r="E4105" s="171">
        <v>0.6</v>
      </c>
      <c r="F4105" s="172">
        <f>VLOOKUP($C4105,VLP!$C$3:$F$191,3,0)</f>
        <v>38000</v>
      </c>
      <c r="G4105" s="172"/>
      <c r="H4105" s="172"/>
      <c r="I4105" s="172">
        <f>E4105*F4105</f>
        <v>22800</v>
      </c>
      <c r="J4105" s="172"/>
      <c r="K4105" s="172"/>
      <c r="L4105" s="178"/>
      <c r="M4105" s="174"/>
      <c r="N4105" s="175"/>
      <c r="O4105" s="176"/>
      <c r="P4105" s="166"/>
    </row>
    <row r="4106" spans="1:16" s="165" customFormat="1">
      <c r="A4106" s="310"/>
      <c r="B4106" s="378"/>
      <c r="C4106" s="169" t="s">
        <v>188</v>
      </c>
      <c r="D4106" s="170" t="s">
        <v>81</v>
      </c>
      <c r="E4106" s="171">
        <v>0.3</v>
      </c>
      <c r="F4106" s="172">
        <f>VLOOKUP($C4106,VLP!$C$3:$F$191,3,0)</f>
        <v>27500</v>
      </c>
      <c r="G4106" s="172"/>
      <c r="H4106" s="172"/>
      <c r="I4106" s="172">
        <f>E4106*F4106</f>
        <v>8250</v>
      </c>
      <c r="J4106" s="172"/>
      <c r="K4106" s="172"/>
      <c r="L4106" s="178"/>
      <c r="M4106" s="174"/>
      <c r="N4106" s="175"/>
      <c r="O4106" s="176"/>
      <c r="P4106" s="166"/>
    </row>
    <row r="4107" spans="1:16" s="165" customFormat="1">
      <c r="A4107" s="322"/>
      <c r="B4107" s="374"/>
      <c r="C4107" s="169" t="s">
        <v>2555</v>
      </c>
      <c r="D4107" s="170" t="s">
        <v>2556</v>
      </c>
      <c r="E4107" s="171">
        <v>5</v>
      </c>
      <c r="F4107" s="172">
        <f>SUM(I4104:I4106)</f>
        <v>31050</v>
      </c>
      <c r="G4107" s="172"/>
      <c r="H4107" s="172"/>
      <c r="I4107" s="172">
        <f>E4107*F4107/100</f>
        <v>1552.5</v>
      </c>
      <c r="J4107" s="194"/>
      <c r="K4107" s="194"/>
      <c r="L4107" s="178"/>
      <c r="M4107" s="174"/>
      <c r="N4107" s="175"/>
      <c r="O4107" s="176"/>
      <c r="P4107" s="166"/>
    </row>
    <row r="4108" spans="1:16" s="165" customFormat="1">
      <c r="A4108" s="311"/>
      <c r="B4108" s="311"/>
      <c r="C4108" s="312" t="s">
        <v>4337</v>
      </c>
      <c r="D4108" s="182" t="s">
        <v>2540</v>
      </c>
      <c r="E4108" s="183">
        <v>3.73</v>
      </c>
      <c r="F4108" s="184"/>
      <c r="G4108" s="184">
        <f>_lg45</f>
        <v>343394.12828947359</v>
      </c>
      <c r="H4108" s="184"/>
      <c r="I4108" s="184"/>
      <c r="J4108" s="189">
        <f>G4108*E4108</f>
        <v>1280860.0985197364</v>
      </c>
      <c r="K4108" s="184"/>
      <c r="L4108"/>
      <c r="M4108"/>
      <c r="N4108"/>
      <c r="O4108"/>
      <c r="P4108" s="166"/>
    </row>
    <row r="4109" spans="1:16" s="165" customFormat="1" ht="36">
      <c r="A4109" s="447" t="s">
        <v>4966</v>
      </c>
      <c r="B4109" s="185" t="s">
        <v>4967</v>
      </c>
      <c r="C4109" s="309" t="s">
        <v>2792</v>
      </c>
      <c r="D4109" s="186"/>
      <c r="E4109" s="187"/>
      <c r="F4109" s="188"/>
      <c r="G4109" s="188"/>
      <c r="H4109" s="188"/>
      <c r="I4109" s="190">
        <f>SUM(I4110:I4113)</f>
        <v>32602.5</v>
      </c>
      <c r="J4109" s="188"/>
      <c r="K4109" s="188"/>
      <c r="L4109" s="173" t="s">
        <v>321</v>
      </c>
      <c r="M4109" s="174">
        <f>+I4109</f>
        <v>32602.5</v>
      </c>
      <c r="N4109" s="175">
        <f>+J4114</f>
        <v>1373576.5131578944</v>
      </c>
      <c r="O4109" s="176">
        <v>0</v>
      </c>
      <c r="P4109" s="330">
        <f>SUM(M4109:O4109)</f>
        <v>1406179.0131578944</v>
      </c>
    </row>
    <row r="4110" spans="1:16" s="165" customFormat="1">
      <c r="A4110" s="310"/>
      <c r="B4110" s="378"/>
      <c r="C4110" s="169" t="s">
        <v>4913</v>
      </c>
      <c r="D4110" s="170" t="s">
        <v>98</v>
      </c>
      <c r="E4110" s="171">
        <v>1</v>
      </c>
      <c r="F4110" s="172"/>
      <c r="G4110" s="172"/>
      <c r="H4110" s="172"/>
      <c r="I4110" s="172">
        <f>E4110*F4110</f>
        <v>0</v>
      </c>
      <c r="J4110" s="172"/>
      <c r="K4110" s="172"/>
      <c r="L4110" s="178"/>
      <c r="M4110" s="174"/>
      <c r="N4110" s="175"/>
      <c r="O4110" s="176"/>
      <c r="P4110" s="166"/>
    </row>
    <row r="4111" spans="1:16" s="165" customFormat="1">
      <c r="A4111" s="310"/>
      <c r="B4111" s="378"/>
      <c r="C4111" s="169" t="s">
        <v>138</v>
      </c>
      <c r="D4111" s="170" t="s">
        <v>81</v>
      </c>
      <c r="E4111" s="171">
        <v>0.6</v>
      </c>
      <c r="F4111" s="172">
        <f>VLOOKUP($C4111,VLP!$C$3:$F$191,3,0)</f>
        <v>38000</v>
      </c>
      <c r="G4111" s="172"/>
      <c r="H4111" s="172"/>
      <c r="I4111" s="172">
        <f>E4111*F4111</f>
        <v>22800</v>
      </c>
      <c r="J4111" s="172"/>
      <c r="K4111" s="172"/>
      <c r="L4111" s="178"/>
      <c r="M4111" s="174"/>
      <c r="N4111" s="175"/>
      <c r="O4111" s="176"/>
      <c r="P4111" s="166"/>
    </row>
    <row r="4112" spans="1:16" s="165" customFormat="1">
      <c r="A4112" s="310"/>
      <c r="B4112" s="378"/>
      <c r="C4112" s="169" t="s">
        <v>188</v>
      </c>
      <c r="D4112" s="170" t="s">
        <v>81</v>
      </c>
      <c r="E4112" s="171">
        <v>0.3</v>
      </c>
      <c r="F4112" s="172">
        <f>VLOOKUP($C4112,VLP!$C$3:$F$191,3,0)</f>
        <v>27500</v>
      </c>
      <c r="G4112" s="172"/>
      <c r="H4112" s="172"/>
      <c r="I4112" s="172">
        <f>E4112*F4112</f>
        <v>8250</v>
      </c>
      <c r="J4112" s="172"/>
      <c r="K4112" s="172"/>
      <c r="L4112" s="178"/>
      <c r="M4112" s="174"/>
      <c r="N4112" s="175"/>
      <c r="O4112" s="176"/>
      <c r="P4112" s="166"/>
    </row>
    <row r="4113" spans="1:16" s="165" customFormat="1">
      <c r="A4113" s="322"/>
      <c r="B4113" s="374"/>
      <c r="C4113" s="169" t="s">
        <v>2555</v>
      </c>
      <c r="D4113" s="170" t="s">
        <v>2556</v>
      </c>
      <c r="E4113" s="171">
        <v>5</v>
      </c>
      <c r="F4113" s="172">
        <f>SUM(I4110:I4112)</f>
        <v>31050</v>
      </c>
      <c r="G4113" s="172"/>
      <c r="H4113" s="172"/>
      <c r="I4113" s="172">
        <f>E4113*F4113/100</f>
        <v>1552.5</v>
      </c>
      <c r="J4113" s="194"/>
      <c r="K4113" s="194"/>
      <c r="L4113" s="178"/>
      <c r="M4113" s="174"/>
      <c r="N4113" s="175"/>
      <c r="O4113" s="176"/>
      <c r="P4113" s="166"/>
    </row>
    <row r="4114" spans="1:16" s="165" customFormat="1">
      <c r="A4114" s="311"/>
      <c r="B4114" s="311"/>
      <c r="C4114" s="312" t="s">
        <v>4337</v>
      </c>
      <c r="D4114" s="182" t="s">
        <v>2540</v>
      </c>
      <c r="E4114" s="183">
        <v>4</v>
      </c>
      <c r="F4114" s="184"/>
      <c r="G4114" s="184">
        <f>_lg45</f>
        <v>343394.12828947359</v>
      </c>
      <c r="H4114" s="184"/>
      <c r="I4114" s="184"/>
      <c r="J4114" s="189">
        <f>G4114*E4114</f>
        <v>1373576.5131578944</v>
      </c>
      <c r="K4114" s="184"/>
      <c r="L4114"/>
      <c r="M4114"/>
      <c r="N4114"/>
      <c r="O4114"/>
      <c r="P4114" s="166"/>
    </row>
    <row r="4115" spans="1:16" s="165" customFormat="1" ht="36">
      <c r="A4115" s="447" t="s">
        <v>4968</v>
      </c>
      <c r="B4115" s="185" t="s">
        <v>4969</v>
      </c>
      <c r="C4115" s="309" t="s">
        <v>2792</v>
      </c>
      <c r="D4115" s="186"/>
      <c r="E4115" s="187"/>
      <c r="F4115" s="188"/>
      <c r="G4115" s="188"/>
      <c r="H4115" s="188"/>
      <c r="I4115" s="190">
        <f>SUM(I4116:I4119)</f>
        <v>41475</v>
      </c>
      <c r="J4115" s="188"/>
      <c r="K4115" s="188"/>
      <c r="L4115" s="173" t="s">
        <v>321</v>
      </c>
      <c r="M4115" s="174">
        <f>+I4115</f>
        <v>41475</v>
      </c>
      <c r="N4115" s="175">
        <f>+J4120</f>
        <v>1514368.1057565785</v>
      </c>
      <c r="O4115" s="176">
        <v>0</v>
      </c>
      <c r="P4115" s="330">
        <f>SUM(M4115:O4115)</f>
        <v>1555843.1057565785</v>
      </c>
    </row>
    <row r="4116" spans="1:16" s="165" customFormat="1">
      <c r="A4116" s="310"/>
      <c r="B4116" s="378"/>
      <c r="C4116" s="169" t="s">
        <v>4913</v>
      </c>
      <c r="D4116" s="170" t="s">
        <v>98</v>
      </c>
      <c r="E4116" s="171">
        <v>1</v>
      </c>
      <c r="F4116" s="172"/>
      <c r="G4116" s="172"/>
      <c r="H4116" s="172"/>
      <c r="I4116" s="172">
        <f>E4116*F4116</f>
        <v>0</v>
      </c>
      <c r="J4116" s="172"/>
      <c r="K4116" s="172"/>
      <c r="L4116" s="178"/>
      <c r="M4116" s="174"/>
      <c r="N4116" s="175"/>
      <c r="O4116" s="176"/>
      <c r="P4116" s="166"/>
    </row>
    <row r="4117" spans="1:16" s="165" customFormat="1">
      <c r="A4117" s="310"/>
      <c r="B4117" s="378"/>
      <c r="C4117" s="169" t="s">
        <v>138</v>
      </c>
      <c r="D4117" s="170" t="s">
        <v>81</v>
      </c>
      <c r="E4117" s="171">
        <v>0.75</v>
      </c>
      <c r="F4117" s="172">
        <f>VLOOKUP($C4117,VLP!$C$3:$F$191,3,0)</f>
        <v>38000</v>
      </c>
      <c r="G4117" s="172"/>
      <c r="H4117" s="172"/>
      <c r="I4117" s="172">
        <f>E4117*F4117</f>
        <v>28500</v>
      </c>
      <c r="J4117" s="172"/>
      <c r="K4117" s="172"/>
      <c r="L4117" s="178"/>
      <c r="M4117" s="174"/>
      <c r="N4117" s="175"/>
      <c r="O4117" s="176"/>
      <c r="P4117" s="166"/>
    </row>
    <row r="4118" spans="1:16" s="165" customFormat="1">
      <c r="A4118" s="310"/>
      <c r="B4118" s="378"/>
      <c r="C4118" s="169" t="s">
        <v>188</v>
      </c>
      <c r="D4118" s="170" t="s">
        <v>81</v>
      </c>
      <c r="E4118" s="171">
        <v>0.4</v>
      </c>
      <c r="F4118" s="172">
        <f>VLOOKUP($C4118,VLP!$C$3:$F$191,3,0)</f>
        <v>27500</v>
      </c>
      <c r="G4118" s="172"/>
      <c r="H4118" s="172"/>
      <c r="I4118" s="172">
        <f>E4118*F4118</f>
        <v>11000</v>
      </c>
      <c r="J4118" s="172"/>
      <c r="K4118" s="172"/>
      <c r="L4118" s="178"/>
      <c r="M4118" s="174"/>
      <c r="N4118" s="175"/>
      <c r="O4118" s="176"/>
      <c r="P4118" s="166"/>
    </row>
    <row r="4119" spans="1:16" s="165" customFormat="1">
      <c r="A4119" s="322"/>
      <c r="B4119" s="374"/>
      <c r="C4119" s="169" t="s">
        <v>2555</v>
      </c>
      <c r="D4119" s="170" t="s">
        <v>2556</v>
      </c>
      <c r="E4119" s="171">
        <v>5</v>
      </c>
      <c r="F4119" s="172">
        <f>SUM(I4116:I4118)</f>
        <v>39500</v>
      </c>
      <c r="G4119" s="172"/>
      <c r="H4119" s="172"/>
      <c r="I4119" s="172">
        <f>E4119*F4119/100</f>
        <v>1975</v>
      </c>
      <c r="J4119" s="194"/>
      <c r="K4119" s="194"/>
      <c r="L4119" s="178"/>
      <c r="M4119" s="174"/>
      <c r="N4119" s="175"/>
      <c r="O4119" s="176"/>
      <c r="P4119" s="166"/>
    </row>
    <row r="4120" spans="1:16" s="165" customFormat="1">
      <c r="A4120" s="311"/>
      <c r="B4120" s="311"/>
      <c r="C4120" s="312" t="s">
        <v>4337</v>
      </c>
      <c r="D4120" s="182" t="s">
        <v>2540</v>
      </c>
      <c r="E4120" s="183">
        <v>4.41</v>
      </c>
      <c r="F4120" s="184"/>
      <c r="G4120" s="184">
        <f>_lg45</f>
        <v>343394.12828947359</v>
      </c>
      <c r="H4120" s="184"/>
      <c r="I4120" s="184"/>
      <c r="J4120" s="189">
        <f>G4120*E4120</f>
        <v>1514368.1057565785</v>
      </c>
      <c r="K4120" s="184"/>
      <c r="L4120"/>
      <c r="M4120"/>
      <c r="N4120"/>
      <c r="O4120"/>
      <c r="P4120" s="166"/>
    </row>
    <row r="4121" spans="1:16" s="165" customFormat="1" ht="36">
      <c r="A4121" s="447" t="s">
        <v>4970</v>
      </c>
      <c r="B4121" s="185" t="s">
        <v>4971</v>
      </c>
      <c r="C4121" s="309" t="s">
        <v>2792</v>
      </c>
      <c r="D4121" s="186"/>
      <c r="E4121" s="187"/>
      <c r="F4121" s="188"/>
      <c r="G4121" s="188"/>
      <c r="H4121" s="188"/>
      <c r="I4121" s="190">
        <f>SUM(I4122:I4125)</f>
        <v>41475</v>
      </c>
      <c r="J4121" s="188"/>
      <c r="K4121" s="188"/>
      <c r="L4121" s="173" t="s">
        <v>321</v>
      </c>
      <c r="M4121" s="174">
        <f>+I4121</f>
        <v>41475</v>
      </c>
      <c r="N4121" s="175">
        <f>+J4126</f>
        <v>1624254.2268092101</v>
      </c>
      <c r="O4121" s="176">
        <v>0</v>
      </c>
      <c r="P4121" s="330">
        <f>SUM(M4121:O4121)</f>
        <v>1665729.2268092101</v>
      </c>
    </row>
    <row r="4122" spans="1:16" s="165" customFormat="1">
      <c r="A4122" s="310"/>
      <c r="B4122" s="378"/>
      <c r="C4122" s="169" t="s">
        <v>4913</v>
      </c>
      <c r="D4122" s="170" t="s">
        <v>98</v>
      </c>
      <c r="E4122" s="171">
        <v>1</v>
      </c>
      <c r="F4122" s="172"/>
      <c r="G4122" s="172"/>
      <c r="H4122" s="172"/>
      <c r="I4122" s="172">
        <f>E4122*F4122</f>
        <v>0</v>
      </c>
      <c r="J4122" s="172"/>
      <c r="K4122" s="172"/>
      <c r="L4122" s="178"/>
      <c r="M4122" s="174"/>
      <c r="N4122" s="175"/>
      <c r="O4122" s="176"/>
      <c r="P4122" s="166"/>
    </row>
    <row r="4123" spans="1:16" s="165" customFormat="1">
      <c r="A4123" s="310"/>
      <c r="B4123" s="378"/>
      <c r="C4123" s="169" t="s">
        <v>138</v>
      </c>
      <c r="D4123" s="170" t="s">
        <v>81</v>
      </c>
      <c r="E4123" s="171">
        <v>0.75</v>
      </c>
      <c r="F4123" s="172">
        <f>VLOOKUP($C4123,VLP!$C$3:$F$191,3,0)</f>
        <v>38000</v>
      </c>
      <c r="G4123" s="172"/>
      <c r="H4123" s="172"/>
      <c r="I4123" s="172">
        <f>E4123*F4123</f>
        <v>28500</v>
      </c>
      <c r="J4123" s="172"/>
      <c r="K4123" s="172"/>
      <c r="L4123" s="178"/>
      <c r="M4123" s="174"/>
      <c r="N4123" s="175"/>
      <c r="O4123" s="176"/>
      <c r="P4123" s="166"/>
    </row>
    <row r="4124" spans="1:16" s="165" customFormat="1">
      <c r="A4124" s="310"/>
      <c r="B4124" s="378"/>
      <c r="C4124" s="169" t="s">
        <v>188</v>
      </c>
      <c r="D4124" s="170" t="s">
        <v>81</v>
      </c>
      <c r="E4124" s="171">
        <v>0.4</v>
      </c>
      <c r="F4124" s="172">
        <f>VLOOKUP($C4124,VLP!$C$3:$F$191,3,0)</f>
        <v>27500</v>
      </c>
      <c r="G4124" s="172"/>
      <c r="H4124" s="172"/>
      <c r="I4124" s="172">
        <f>E4124*F4124</f>
        <v>11000</v>
      </c>
      <c r="J4124" s="172"/>
      <c r="K4124" s="172"/>
      <c r="L4124" s="178"/>
      <c r="M4124" s="174"/>
      <c r="N4124" s="175"/>
      <c r="O4124" s="176"/>
      <c r="P4124" s="166"/>
    </row>
    <row r="4125" spans="1:16" s="165" customFormat="1">
      <c r="A4125" s="322"/>
      <c r="B4125" s="374"/>
      <c r="C4125" s="169" t="s">
        <v>2555</v>
      </c>
      <c r="D4125" s="170" t="s">
        <v>2556</v>
      </c>
      <c r="E4125" s="171">
        <v>5</v>
      </c>
      <c r="F4125" s="172">
        <f>SUM(I4122:I4124)</f>
        <v>39500</v>
      </c>
      <c r="G4125" s="172"/>
      <c r="H4125" s="172"/>
      <c r="I4125" s="172">
        <f>E4125*F4125/100</f>
        <v>1975</v>
      </c>
      <c r="J4125" s="194"/>
      <c r="K4125" s="194"/>
      <c r="L4125" s="178"/>
      <c r="M4125" s="174"/>
      <c r="N4125" s="175"/>
      <c r="O4125" s="176"/>
      <c r="P4125" s="166"/>
    </row>
    <row r="4126" spans="1:16" s="165" customFormat="1">
      <c r="A4126" s="311"/>
      <c r="B4126" s="311"/>
      <c r="C4126" s="312" t="s">
        <v>4337</v>
      </c>
      <c r="D4126" s="182" t="s">
        <v>2540</v>
      </c>
      <c r="E4126" s="183">
        <v>4.7300000000000004</v>
      </c>
      <c r="F4126" s="184"/>
      <c r="G4126" s="184">
        <f>_lg45</f>
        <v>343394.12828947359</v>
      </c>
      <c r="H4126" s="184"/>
      <c r="I4126" s="184"/>
      <c r="J4126" s="189">
        <f>G4126*E4126</f>
        <v>1624254.2268092101</v>
      </c>
      <c r="K4126" s="184"/>
      <c r="L4126"/>
      <c r="M4126"/>
      <c r="N4126"/>
      <c r="O4126"/>
      <c r="P4126" s="166"/>
    </row>
    <row r="4127" spans="1:16" s="165" customFormat="1" ht="36">
      <c r="A4127" s="447" t="s">
        <v>4972</v>
      </c>
      <c r="B4127" s="185" t="s">
        <v>4973</v>
      </c>
      <c r="C4127" s="309" t="s">
        <v>2792</v>
      </c>
      <c r="D4127" s="186"/>
      <c r="E4127" s="187"/>
      <c r="F4127" s="188"/>
      <c r="G4127" s="188"/>
      <c r="H4127" s="188"/>
      <c r="I4127" s="190">
        <f>SUM(I4128:I4131)</f>
        <v>41475</v>
      </c>
      <c r="J4127" s="188"/>
      <c r="K4127" s="188"/>
      <c r="L4127" s="173" t="s">
        <v>321</v>
      </c>
      <c r="M4127" s="174">
        <f>+I4127</f>
        <v>41475</v>
      </c>
      <c r="N4127" s="175">
        <f>+J4132</f>
        <v>1768479.7606907892</v>
      </c>
      <c r="O4127" s="176">
        <v>0</v>
      </c>
      <c r="P4127" s="330">
        <f>SUM(M4127:O4127)</f>
        <v>1809954.7606907892</v>
      </c>
    </row>
    <row r="4128" spans="1:16" s="165" customFormat="1">
      <c r="A4128" s="310"/>
      <c r="B4128" s="378"/>
      <c r="C4128" s="169" t="s">
        <v>4913</v>
      </c>
      <c r="D4128" s="170" t="s">
        <v>98</v>
      </c>
      <c r="E4128" s="171">
        <v>1</v>
      </c>
      <c r="F4128" s="172"/>
      <c r="G4128" s="172"/>
      <c r="H4128" s="172"/>
      <c r="I4128" s="172">
        <f>E4128*F4128</f>
        <v>0</v>
      </c>
      <c r="J4128" s="172"/>
      <c r="K4128" s="172"/>
      <c r="L4128" s="178"/>
      <c r="M4128" s="174"/>
      <c r="N4128" s="175"/>
      <c r="O4128" s="176"/>
      <c r="P4128" s="166"/>
    </row>
    <row r="4129" spans="1:16" s="165" customFormat="1">
      <c r="A4129" s="310"/>
      <c r="B4129" s="378"/>
      <c r="C4129" s="169" t="s">
        <v>138</v>
      </c>
      <c r="D4129" s="170" t="s">
        <v>81</v>
      </c>
      <c r="E4129" s="171">
        <v>0.75</v>
      </c>
      <c r="F4129" s="172">
        <f>VLOOKUP($C4129,VLP!$C$3:$F$191,3,0)</f>
        <v>38000</v>
      </c>
      <c r="G4129" s="172"/>
      <c r="H4129" s="172"/>
      <c r="I4129" s="172">
        <f>E4129*F4129</f>
        <v>28500</v>
      </c>
      <c r="J4129" s="172"/>
      <c r="K4129" s="172"/>
      <c r="L4129" s="178"/>
      <c r="M4129" s="174"/>
      <c r="N4129" s="175"/>
      <c r="O4129" s="176"/>
      <c r="P4129" s="166"/>
    </row>
    <row r="4130" spans="1:16" s="165" customFormat="1">
      <c r="A4130" s="310"/>
      <c r="B4130" s="378"/>
      <c r="C4130" s="169" t="s">
        <v>188</v>
      </c>
      <c r="D4130" s="170" t="s">
        <v>81</v>
      </c>
      <c r="E4130" s="171">
        <v>0.4</v>
      </c>
      <c r="F4130" s="172">
        <f>VLOOKUP($C4130,VLP!$C$3:$F$191,3,0)</f>
        <v>27500</v>
      </c>
      <c r="G4130" s="172"/>
      <c r="H4130" s="172"/>
      <c r="I4130" s="172">
        <f>E4130*F4130</f>
        <v>11000</v>
      </c>
      <c r="J4130" s="172"/>
      <c r="K4130" s="172"/>
      <c r="L4130" s="178"/>
      <c r="M4130" s="174"/>
      <c r="N4130" s="175"/>
      <c r="O4130" s="176"/>
      <c r="P4130" s="166"/>
    </row>
    <row r="4131" spans="1:16" s="165" customFormat="1">
      <c r="A4131" s="322"/>
      <c r="B4131" s="374"/>
      <c r="C4131" s="169" t="s">
        <v>2555</v>
      </c>
      <c r="D4131" s="170" t="s">
        <v>2556</v>
      </c>
      <c r="E4131" s="171">
        <v>5</v>
      </c>
      <c r="F4131" s="172">
        <f>SUM(I4128:I4130)</f>
        <v>39500</v>
      </c>
      <c r="G4131" s="172"/>
      <c r="H4131" s="172"/>
      <c r="I4131" s="172">
        <f>E4131*F4131/100</f>
        <v>1975</v>
      </c>
      <c r="J4131" s="194"/>
      <c r="K4131" s="194"/>
      <c r="L4131" s="178"/>
      <c r="M4131" s="174"/>
      <c r="N4131" s="175"/>
      <c r="O4131" s="176"/>
      <c r="P4131" s="166"/>
    </row>
    <row r="4132" spans="1:16" s="165" customFormat="1">
      <c r="A4132" s="311"/>
      <c r="B4132" s="311"/>
      <c r="C4132" s="312" t="s">
        <v>4337</v>
      </c>
      <c r="D4132" s="182" t="s">
        <v>2540</v>
      </c>
      <c r="E4132" s="183">
        <v>5.15</v>
      </c>
      <c r="F4132" s="184"/>
      <c r="G4132" s="184">
        <f>_lg45</f>
        <v>343394.12828947359</v>
      </c>
      <c r="H4132" s="184"/>
      <c r="I4132" s="184"/>
      <c r="J4132" s="189">
        <f>G4132*E4132</f>
        <v>1768479.7606907892</v>
      </c>
      <c r="K4132" s="184"/>
      <c r="L4132"/>
      <c r="M4132"/>
      <c r="N4132"/>
      <c r="O4132"/>
      <c r="P4132" s="166"/>
    </row>
    <row r="4133" spans="1:16" s="165" customFormat="1">
      <c r="A4133" s="384" t="s">
        <v>4974</v>
      </c>
      <c r="B4133" s="363"/>
      <c r="C4133" s="350"/>
      <c r="D4133" s="351"/>
      <c r="E4133" s="352"/>
      <c r="F4133" s="353"/>
      <c r="G4133" s="353"/>
      <c r="H4133" s="353"/>
      <c r="I4133" s="353"/>
      <c r="J4133" s="359"/>
      <c r="K4133" s="353"/>
      <c r="L4133"/>
      <c r="M4133"/>
      <c r="N4133"/>
      <c r="O4133"/>
      <c r="P4133" s="166"/>
    </row>
    <row r="4134" spans="1:16" s="165" customFormat="1">
      <c r="A4134" s="290"/>
      <c r="B4134" s="332" t="s">
        <v>2537</v>
      </c>
      <c r="C4134" s="354"/>
      <c r="D4134" s="196"/>
      <c r="E4134" s="355"/>
      <c r="F4134" s="356"/>
      <c r="G4134" s="356"/>
      <c r="H4134" s="356"/>
      <c r="I4134" s="356"/>
      <c r="J4134" s="360"/>
      <c r="K4134" s="356"/>
      <c r="L4134"/>
      <c r="M4134"/>
      <c r="N4134"/>
      <c r="O4134"/>
      <c r="P4134" s="166"/>
    </row>
    <row r="4135" spans="1:16" s="165" customFormat="1">
      <c r="A4135" s="451" t="s">
        <v>2829</v>
      </c>
      <c r="B4135" s="385" t="s">
        <v>4975</v>
      </c>
      <c r="C4135" s="367"/>
      <c r="D4135" s="368"/>
      <c r="E4135" s="369"/>
      <c r="F4135" s="370"/>
      <c r="G4135" s="370"/>
      <c r="H4135" s="370"/>
      <c r="I4135" s="370"/>
      <c r="J4135" s="376"/>
      <c r="K4135" s="370"/>
      <c r="L4135"/>
      <c r="M4135"/>
      <c r="N4135"/>
      <c r="O4135"/>
      <c r="P4135" s="166"/>
    </row>
    <row r="4136" spans="1:16" s="165" customFormat="1">
      <c r="A4136" s="1650" t="s">
        <v>438</v>
      </c>
      <c r="B4136" s="1650" t="s">
        <v>2538</v>
      </c>
      <c r="C4136" s="1650" t="s">
        <v>2539</v>
      </c>
      <c r="D4136" s="1650" t="s">
        <v>2787</v>
      </c>
      <c r="E4136" s="1650" t="s">
        <v>2788</v>
      </c>
      <c r="F4136" s="1655" t="s">
        <v>77</v>
      </c>
      <c r="G4136" s="1655"/>
      <c r="H4136" s="1655"/>
      <c r="I4136" s="1655" t="s">
        <v>2781</v>
      </c>
      <c r="J4136" s="1655"/>
      <c r="K4136" s="1655"/>
      <c r="L4136"/>
      <c r="M4136"/>
      <c r="N4136"/>
      <c r="O4136"/>
      <c r="P4136" s="166"/>
    </row>
    <row r="4137" spans="1:16" s="165" customFormat="1">
      <c r="A4137" s="1651"/>
      <c r="B4137" s="1651"/>
      <c r="C4137" s="1651"/>
      <c r="D4137" s="1651"/>
      <c r="E4137" s="1651"/>
      <c r="F4137" s="308" t="s">
        <v>2554</v>
      </c>
      <c r="G4137" s="308" t="s">
        <v>2783</v>
      </c>
      <c r="H4137" s="308" t="s">
        <v>2784</v>
      </c>
      <c r="I4137" s="308" t="s">
        <v>2554</v>
      </c>
      <c r="J4137" s="308" t="s">
        <v>2783</v>
      </c>
      <c r="K4137" s="308" t="s">
        <v>2784</v>
      </c>
      <c r="L4137"/>
      <c r="M4137"/>
      <c r="N4137"/>
      <c r="O4137"/>
      <c r="P4137" s="166"/>
    </row>
    <row r="4138" spans="1:16" s="165" customFormat="1" ht="24">
      <c r="A4138" s="447" t="s">
        <v>4976</v>
      </c>
      <c r="B4138" s="185" t="s">
        <v>4977</v>
      </c>
      <c r="C4138" s="309" t="s">
        <v>2792</v>
      </c>
      <c r="D4138" s="186"/>
      <c r="E4138" s="187"/>
      <c r="F4138" s="188"/>
      <c r="G4138" s="188"/>
      <c r="H4138" s="188"/>
      <c r="I4138" s="190">
        <f>SUM(I4139:I4142)</f>
        <v>9150.75</v>
      </c>
      <c r="J4138" s="188"/>
      <c r="K4138" s="188"/>
      <c r="L4138" s="173" t="s">
        <v>4978</v>
      </c>
      <c r="M4138" s="174">
        <f>+I4138</f>
        <v>9150.75</v>
      </c>
      <c r="N4138" s="175">
        <f>+J4143</f>
        <v>167010.06907894739</v>
      </c>
      <c r="O4138" s="176">
        <v>0</v>
      </c>
      <c r="P4138" s="330">
        <f>SUM(M4138:O4138)</f>
        <v>176160.81907894739</v>
      </c>
    </row>
    <row r="4139" spans="1:16" s="165" customFormat="1">
      <c r="A4139" s="310"/>
      <c r="B4139" s="378"/>
      <c r="C4139" s="169" t="s">
        <v>87</v>
      </c>
      <c r="D4139" s="170" t="s">
        <v>91</v>
      </c>
      <c r="E4139" s="171">
        <v>0.35</v>
      </c>
      <c r="F4139" s="172">
        <f>VLOOKUP($C4139,VLP!$C$3:$F$191,3,0)</f>
        <v>4500</v>
      </c>
      <c r="G4139" s="172"/>
      <c r="H4139" s="172"/>
      <c r="I4139" s="172">
        <f>E4139*F4139</f>
        <v>1575</v>
      </c>
      <c r="J4139" s="172"/>
      <c r="K4139" s="172"/>
      <c r="L4139" s="178"/>
      <c r="M4139" s="174"/>
      <c r="N4139" s="175"/>
      <c r="O4139" s="176"/>
      <c r="P4139" s="166"/>
    </row>
    <row r="4140" spans="1:16" s="165" customFormat="1">
      <c r="A4140" s="310"/>
      <c r="B4140" s="378"/>
      <c r="C4140" s="169" t="s">
        <v>138</v>
      </c>
      <c r="D4140" s="170" t="s">
        <v>81</v>
      </c>
      <c r="E4140" s="171">
        <v>0.13</v>
      </c>
      <c r="F4140" s="172">
        <f>VLOOKUP($C4140,VLP!$C$3:$F$191,3,0)</f>
        <v>38000</v>
      </c>
      <c r="G4140" s="172"/>
      <c r="H4140" s="172"/>
      <c r="I4140" s="172">
        <f>E4140*F4140</f>
        <v>4940</v>
      </c>
      <c r="J4140" s="172"/>
      <c r="K4140" s="172"/>
      <c r="L4140" s="178"/>
      <c r="M4140" s="174"/>
      <c r="N4140" s="175"/>
      <c r="O4140" s="176"/>
      <c r="P4140" s="166"/>
    </row>
    <row r="4141" spans="1:16" s="165" customFormat="1">
      <c r="A4141" s="310"/>
      <c r="B4141" s="378"/>
      <c r="C4141" s="169" t="s">
        <v>188</v>
      </c>
      <c r="D4141" s="170" t="s">
        <v>81</v>
      </c>
      <c r="E4141" s="171">
        <v>0.08</v>
      </c>
      <c r="F4141" s="172">
        <f>VLOOKUP($C4141,VLP!$C$3:$F$191,3,0)</f>
        <v>27500</v>
      </c>
      <c r="G4141" s="172"/>
      <c r="H4141" s="172"/>
      <c r="I4141" s="172">
        <f>E4141*F4141</f>
        <v>2200</v>
      </c>
      <c r="J4141" s="172"/>
      <c r="K4141" s="172"/>
      <c r="L4141" s="178"/>
      <c r="M4141" s="174"/>
      <c r="N4141" s="175"/>
      <c r="O4141" s="176"/>
      <c r="P4141" s="166"/>
    </row>
    <row r="4142" spans="1:16" s="165" customFormat="1">
      <c r="A4142" s="322"/>
      <c r="B4142" s="374"/>
      <c r="C4142" s="169" t="s">
        <v>2555</v>
      </c>
      <c r="D4142" s="170" t="s">
        <v>2556</v>
      </c>
      <c r="E4142" s="171">
        <v>5</v>
      </c>
      <c r="F4142" s="172">
        <f>SUM(I4139:I4141)</f>
        <v>8715</v>
      </c>
      <c r="G4142" s="172"/>
      <c r="H4142" s="172"/>
      <c r="I4142" s="172">
        <f>E4142*F4142/100</f>
        <v>435.75</v>
      </c>
      <c r="J4142" s="194"/>
      <c r="K4142" s="194"/>
      <c r="L4142" s="178"/>
      <c r="M4142" s="174"/>
      <c r="N4142" s="175"/>
      <c r="O4142" s="176"/>
      <c r="P4142" s="166"/>
    </row>
    <row r="4143" spans="1:16" s="165" customFormat="1">
      <c r="A4143" s="311"/>
      <c r="B4143" s="311"/>
      <c r="C4143" s="312" t="s">
        <v>4979</v>
      </c>
      <c r="D4143" s="182" t="s">
        <v>2540</v>
      </c>
      <c r="E4143" s="183">
        <v>0.45</v>
      </c>
      <c r="F4143" s="184"/>
      <c r="G4143" s="184">
        <f>_lg50</f>
        <v>371133.48684210528</v>
      </c>
      <c r="H4143" s="184"/>
      <c r="I4143" s="184"/>
      <c r="J4143" s="189">
        <f>G4143*E4143</f>
        <v>167010.06907894739</v>
      </c>
      <c r="K4143" s="184"/>
      <c r="L4143"/>
      <c r="M4143"/>
      <c r="N4143"/>
      <c r="O4143"/>
      <c r="P4143" s="166"/>
    </row>
    <row r="4144" spans="1:16" s="165" customFormat="1" ht="24">
      <c r="A4144" s="447" t="s">
        <v>4980</v>
      </c>
      <c r="B4144" s="185" t="s">
        <v>4981</v>
      </c>
      <c r="C4144" s="309" t="s">
        <v>2792</v>
      </c>
      <c r="D4144" s="186"/>
      <c r="E4144" s="187"/>
      <c r="F4144" s="188"/>
      <c r="G4144" s="188"/>
      <c r="H4144" s="188"/>
      <c r="I4144" s="190">
        <f>SUM(I4145:I4148)</f>
        <v>11235</v>
      </c>
      <c r="J4144" s="188"/>
      <c r="K4144" s="188"/>
      <c r="L4144" s="173" t="s">
        <v>4978</v>
      </c>
      <c r="M4144" s="174">
        <f>+I4144</f>
        <v>11235</v>
      </c>
      <c r="N4144" s="175">
        <f>+J4149</f>
        <v>334020.13815789478</v>
      </c>
      <c r="O4144" s="176">
        <v>0</v>
      </c>
      <c r="P4144" s="330">
        <f>SUM(M4144:O4144)</f>
        <v>345255.13815789478</v>
      </c>
    </row>
    <row r="4145" spans="1:16" s="165" customFormat="1">
      <c r="A4145" s="310"/>
      <c r="B4145" s="378"/>
      <c r="C4145" s="169" t="s">
        <v>87</v>
      </c>
      <c r="D4145" s="170" t="s">
        <v>91</v>
      </c>
      <c r="E4145" s="171">
        <v>0.5</v>
      </c>
      <c r="F4145" s="172">
        <f>VLOOKUP($C4145,VLP!$C$3:$F$191,3,0)</f>
        <v>4500</v>
      </c>
      <c r="G4145" s="172"/>
      <c r="H4145" s="172"/>
      <c r="I4145" s="172">
        <f>E4145*F4145</f>
        <v>2250</v>
      </c>
      <c r="J4145" s="172"/>
      <c r="K4145" s="172"/>
      <c r="L4145" s="178"/>
      <c r="M4145" s="174"/>
      <c r="N4145" s="175"/>
      <c r="O4145" s="176"/>
      <c r="P4145" s="166"/>
    </row>
    <row r="4146" spans="1:16" s="165" customFormat="1">
      <c r="A4146" s="310"/>
      <c r="B4146" s="378"/>
      <c r="C4146" s="169" t="s">
        <v>138</v>
      </c>
      <c r="D4146" s="170" t="s">
        <v>81</v>
      </c>
      <c r="E4146" s="171">
        <v>0.15</v>
      </c>
      <c r="F4146" s="172">
        <f>VLOOKUP($C4146,VLP!$C$3:$F$191,3,0)</f>
        <v>38000</v>
      </c>
      <c r="G4146" s="172"/>
      <c r="H4146" s="172"/>
      <c r="I4146" s="172">
        <f>E4146*F4146</f>
        <v>5700</v>
      </c>
      <c r="J4146" s="172"/>
      <c r="K4146" s="172"/>
      <c r="L4146" s="178"/>
      <c r="M4146" s="174"/>
      <c r="N4146" s="175"/>
      <c r="O4146" s="176"/>
      <c r="P4146" s="166"/>
    </row>
    <row r="4147" spans="1:16" s="165" customFormat="1">
      <c r="A4147" s="310"/>
      <c r="B4147" s="378"/>
      <c r="C4147" s="169" t="s">
        <v>188</v>
      </c>
      <c r="D4147" s="170" t="s">
        <v>81</v>
      </c>
      <c r="E4147" s="171">
        <v>0.1</v>
      </c>
      <c r="F4147" s="172">
        <f>VLOOKUP($C4147,VLP!$C$3:$F$191,3,0)</f>
        <v>27500</v>
      </c>
      <c r="G4147" s="172"/>
      <c r="H4147" s="172"/>
      <c r="I4147" s="172">
        <f>E4147*F4147</f>
        <v>2750</v>
      </c>
      <c r="J4147" s="172"/>
      <c r="K4147" s="172"/>
      <c r="L4147" s="178"/>
      <c r="M4147" s="174"/>
      <c r="N4147" s="175"/>
      <c r="O4147" s="176"/>
      <c r="P4147" s="166"/>
    </row>
    <row r="4148" spans="1:16" s="165" customFormat="1">
      <c r="A4148" s="322"/>
      <c r="B4148" s="374"/>
      <c r="C4148" s="169" t="s">
        <v>2555</v>
      </c>
      <c r="D4148" s="170" t="s">
        <v>2556</v>
      </c>
      <c r="E4148" s="171">
        <v>5</v>
      </c>
      <c r="F4148" s="172">
        <f>SUM(I4145:I4147)</f>
        <v>10700</v>
      </c>
      <c r="G4148" s="172"/>
      <c r="H4148" s="172"/>
      <c r="I4148" s="172">
        <f>E4148*F4148/100</f>
        <v>535</v>
      </c>
      <c r="J4148" s="194"/>
      <c r="K4148" s="194"/>
      <c r="L4148" s="178"/>
      <c r="M4148" s="174"/>
      <c r="N4148" s="175"/>
      <c r="O4148" s="176"/>
      <c r="P4148" s="166"/>
    </row>
    <row r="4149" spans="1:16" s="165" customFormat="1">
      <c r="A4149" s="311"/>
      <c r="B4149" s="311"/>
      <c r="C4149" s="312" t="s">
        <v>4979</v>
      </c>
      <c r="D4149" s="182" t="s">
        <v>2540</v>
      </c>
      <c r="E4149" s="183">
        <v>0.9</v>
      </c>
      <c r="F4149" s="184"/>
      <c r="G4149" s="184">
        <f>_lg50</f>
        <v>371133.48684210528</v>
      </c>
      <c r="H4149" s="184"/>
      <c r="I4149" s="184"/>
      <c r="J4149" s="189">
        <f>G4149*E4149</f>
        <v>334020.13815789478</v>
      </c>
      <c r="K4149" s="184"/>
      <c r="L4149"/>
      <c r="M4149"/>
      <c r="N4149"/>
      <c r="O4149"/>
      <c r="P4149" s="166"/>
    </row>
    <row r="4150" spans="1:16" s="165" customFormat="1" ht="24">
      <c r="A4150" s="447" t="s">
        <v>4982</v>
      </c>
      <c r="B4150" s="185" t="s">
        <v>4983</v>
      </c>
      <c r="C4150" s="309" t="s">
        <v>2792</v>
      </c>
      <c r="D4150" s="186"/>
      <c r="E4150" s="187"/>
      <c r="F4150" s="188"/>
      <c r="G4150" s="188"/>
      <c r="H4150" s="188"/>
      <c r="I4150" s="190">
        <f>SUM(I4151:I4154)</f>
        <v>66438.75</v>
      </c>
      <c r="J4150" s="188"/>
      <c r="K4150" s="188"/>
      <c r="L4150" s="173" t="s">
        <v>4978</v>
      </c>
      <c r="M4150" s="174">
        <f>+I4150</f>
        <v>66438.75</v>
      </c>
      <c r="N4150" s="175">
        <f>+J4155</f>
        <v>501030.20723684214</v>
      </c>
      <c r="O4150" s="176">
        <v>0</v>
      </c>
      <c r="P4150" s="330">
        <f>SUM(M4150:O4150)</f>
        <v>567468.95723684214</v>
      </c>
    </row>
    <row r="4151" spans="1:16" s="165" customFormat="1">
      <c r="A4151" s="310"/>
      <c r="B4151" s="378"/>
      <c r="C4151" s="169" t="s">
        <v>87</v>
      </c>
      <c r="D4151" s="170" t="s">
        <v>91</v>
      </c>
      <c r="E4151" s="171">
        <v>0.6</v>
      </c>
      <c r="F4151" s="172">
        <f>VLOOKUP($C4151,VLP!$C$3:$F$191,3,0)</f>
        <v>4500</v>
      </c>
      <c r="G4151" s="172"/>
      <c r="H4151" s="172"/>
      <c r="I4151" s="172">
        <f>E4151*F4151</f>
        <v>2700</v>
      </c>
      <c r="J4151" s="172"/>
      <c r="K4151" s="172"/>
      <c r="L4151" s="178"/>
      <c r="M4151" s="174"/>
      <c r="N4151" s="175"/>
      <c r="O4151" s="176"/>
      <c r="P4151" s="166"/>
    </row>
    <row r="4152" spans="1:16" s="165" customFormat="1">
      <c r="A4152" s="310"/>
      <c r="B4152" s="378"/>
      <c r="C4152" s="169" t="s">
        <v>138</v>
      </c>
      <c r="D4152" s="170" t="s">
        <v>81</v>
      </c>
      <c r="E4152" s="171">
        <v>1.5</v>
      </c>
      <c r="F4152" s="172">
        <f>VLOOKUP($C4152,VLP!$C$3:$F$191,3,0)</f>
        <v>38000</v>
      </c>
      <c r="G4152" s="172"/>
      <c r="H4152" s="172"/>
      <c r="I4152" s="172">
        <f>E4152*F4152</f>
        <v>57000</v>
      </c>
      <c r="J4152" s="172"/>
      <c r="K4152" s="172"/>
      <c r="L4152" s="178"/>
      <c r="M4152" s="174"/>
      <c r="N4152" s="175"/>
      <c r="O4152" s="176"/>
      <c r="P4152" s="166"/>
    </row>
    <row r="4153" spans="1:16" s="165" customFormat="1">
      <c r="A4153" s="310"/>
      <c r="B4153" s="378"/>
      <c r="C4153" s="169" t="s">
        <v>188</v>
      </c>
      <c r="D4153" s="170" t="s">
        <v>81</v>
      </c>
      <c r="E4153" s="171">
        <v>0.13</v>
      </c>
      <c r="F4153" s="172">
        <f>VLOOKUP($C4153,VLP!$C$3:$F$191,3,0)</f>
        <v>27500</v>
      </c>
      <c r="G4153" s="172"/>
      <c r="H4153" s="172"/>
      <c r="I4153" s="172">
        <f>E4153*F4153</f>
        <v>3575</v>
      </c>
      <c r="J4153" s="172"/>
      <c r="K4153" s="172"/>
      <c r="L4153" s="178"/>
      <c r="M4153" s="174"/>
      <c r="N4153" s="175"/>
      <c r="O4153" s="176"/>
      <c r="P4153" s="166"/>
    </row>
    <row r="4154" spans="1:16" s="165" customFormat="1">
      <c r="A4154" s="322"/>
      <c r="B4154" s="374"/>
      <c r="C4154" s="169" t="s">
        <v>2555</v>
      </c>
      <c r="D4154" s="170" t="s">
        <v>2556</v>
      </c>
      <c r="E4154" s="171">
        <v>5</v>
      </c>
      <c r="F4154" s="172">
        <f>SUM(I4151:I4153)</f>
        <v>63275</v>
      </c>
      <c r="G4154" s="172"/>
      <c r="H4154" s="172"/>
      <c r="I4154" s="172">
        <f>E4154*F4154/100</f>
        <v>3163.75</v>
      </c>
      <c r="J4154" s="194"/>
      <c r="K4154" s="194"/>
      <c r="L4154" s="178"/>
      <c r="M4154" s="174"/>
      <c r="N4154" s="175"/>
      <c r="O4154" s="176"/>
      <c r="P4154" s="166"/>
    </row>
    <row r="4155" spans="1:16" s="165" customFormat="1">
      <c r="A4155" s="311"/>
      <c r="B4155" s="311"/>
      <c r="C4155" s="312" t="s">
        <v>4979</v>
      </c>
      <c r="D4155" s="182" t="s">
        <v>2540</v>
      </c>
      <c r="E4155" s="183">
        <v>1.35</v>
      </c>
      <c r="F4155" s="184"/>
      <c r="G4155" s="184">
        <f>_lg50</f>
        <v>371133.48684210528</v>
      </c>
      <c r="H4155" s="184"/>
      <c r="I4155" s="184"/>
      <c r="J4155" s="189">
        <f>G4155*E4155</f>
        <v>501030.20723684214</v>
      </c>
      <c r="K4155" s="184"/>
      <c r="L4155"/>
      <c r="M4155"/>
      <c r="N4155"/>
      <c r="O4155"/>
      <c r="P4155" s="166"/>
    </row>
    <row r="4156" spans="1:16" s="165" customFormat="1" ht="24">
      <c r="A4156" s="447" t="s">
        <v>4984</v>
      </c>
      <c r="B4156" s="185" t="s">
        <v>4985</v>
      </c>
      <c r="C4156" s="309" t="s">
        <v>2792</v>
      </c>
      <c r="D4156" s="186"/>
      <c r="E4156" s="187"/>
      <c r="F4156" s="188"/>
      <c r="G4156" s="188"/>
      <c r="H4156" s="188"/>
      <c r="I4156" s="190">
        <f>SUM(I4157:I4160)</f>
        <v>15057</v>
      </c>
      <c r="J4156" s="188"/>
      <c r="K4156" s="188"/>
      <c r="L4156" s="173" t="s">
        <v>4978</v>
      </c>
      <c r="M4156" s="174">
        <f>+I4156</f>
        <v>15057</v>
      </c>
      <c r="N4156" s="175">
        <f>+J4161</f>
        <v>668040.27631578955</v>
      </c>
      <c r="O4156" s="176">
        <v>0</v>
      </c>
      <c r="P4156" s="330">
        <f>SUM(M4156:O4156)</f>
        <v>683097.27631578955</v>
      </c>
    </row>
    <row r="4157" spans="1:16" s="165" customFormat="1">
      <c r="A4157" s="310"/>
      <c r="B4157" s="378"/>
      <c r="C4157" s="169" t="s">
        <v>87</v>
      </c>
      <c r="D4157" s="170" t="s">
        <v>91</v>
      </c>
      <c r="E4157" s="171">
        <v>0.75</v>
      </c>
      <c r="F4157" s="172">
        <f>VLOOKUP($C4157,VLP!$C$3:$F$191,3,0)</f>
        <v>4500</v>
      </c>
      <c r="G4157" s="172"/>
      <c r="H4157" s="172"/>
      <c r="I4157" s="172">
        <f>E4157*F4157</f>
        <v>3375</v>
      </c>
      <c r="J4157" s="172"/>
      <c r="K4157" s="172"/>
      <c r="L4157" s="178"/>
      <c r="M4157" s="174"/>
      <c r="N4157" s="175"/>
      <c r="O4157" s="176"/>
      <c r="P4157" s="166"/>
    </row>
    <row r="4158" spans="1:16" s="165" customFormat="1">
      <c r="A4158" s="310"/>
      <c r="B4158" s="378"/>
      <c r="C4158" s="169" t="s">
        <v>138</v>
      </c>
      <c r="D4158" s="170" t="s">
        <v>81</v>
      </c>
      <c r="E4158" s="171">
        <v>0.18</v>
      </c>
      <c r="F4158" s="172">
        <f>VLOOKUP($C4158,VLP!$C$3:$F$191,3,0)</f>
        <v>38000</v>
      </c>
      <c r="G4158" s="172"/>
      <c r="H4158" s="172"/>
      <c r="I4158" s="172">
        <f>E4158*F4158</f>
        <v>6840</v>
      </c>
      <c r="J4158" s="172"/>
      <c r="K4158" s="172"/>
      <c r="L4158" s="178"/>
      <c r="M4158" s="174"/>
      <c r="N4158" s="175"/>
      <c r="O4158" s="176"/>
      <c r="P4158" s="166"/>
    </row>
    <row r="4159" spans="1:16" s="165" customFormat="1">
      <c r="A4159" s="310"/>
      <c r="B4159" s="378"/>
      <c r="C4159" s="169" t="s">
        <v>188</v>
      </c>
      <c r="D4159" s="170" t="s">
        <v>81</v>
      </c>
      <c r="E4159" s="171">
        <v>0.15</v>
      </c>
      <c r="F4159" s="172">
        <f>VLOOKUP($C4159,VLP!$C$3:$F$191,3,0)</f>
        <v>27500</v>
      </c>
      <c r="G4159" s="172"/>
      <c r="H4159" s="172"/>
      <c r="I4159" s="172">
        <f>E4159*F4159</f>
        <v>4125</v>
      </c>
      <c r="J4159" s="172"/>
      <c r="K4159" s="172"/>
      <c r="L4159" s="178"/>
      <c r="M4159" s="174"/>
      <c r="N4159" s="175"/>
      <c r="O4159" s="176"/>
      <c r="P4159" s="166"/>
    </row>
    <row r="4160" spans="1:16" s="165" customFormat="1">
      <c r="A4160" s="322"/>
      <c r="B4160" s="374"/>
      <c r="C4160" s="169" t="s">
        <v>2555</v>
      </c>
      <c r="D4160" s="170" t="s">
        <v>2556</v>
      </c>
      <c r="E4160" s="171">
        <v>5</v>
      </c>
      <c r="F4160" s="172">
        <f>SUM(I4157:I4159)</f>
        <v>14340</v>
      </c>
      <c r="G4160" s="172"/>
      <c r="H4160" s="172"/>
      <c r="I4160" s="172">
        <f>E4160*F4160/100</f>
        <v>717</v>
      </c>
      <c r="J4160" s="194"/>
      <c r="K4160" s="194"/>
      <c r="L4160" s="178"/>
      <c r="M4160" s="174"/>
      <c r="N4160" s="175"/>
      <c r="O4160" s="176"/>
      <c r="P4160" s="166"/>
    </row>
    <row r="4161" spans="1:16" s="165" customFormat="1">
      <c r="A4161" s="311"/>
      <c r="B4161" s="311"/>
      <c r="C4161" s="312" t="s">
        <v>4979</v>
      </c>
      <c r="D4161" s="182" t="s">
        <v>2540</v>
      </c>
      <c r="E4161" s="183">
        <v>1.8</v>
      </c>
      <c r="F4161" s="184"/>
      <c r="G4161" s="184">
        <f>_lg50</f>
        <v>371133.48684210528</v>
      </c>
      <c r="H4161" s="184"/>
      <c r="I4161" s="184"/>
      <c r="J4161" s="189">
        <f>G4161*E4161</f>
        <v>668040.27631578955</v>
      </c>
      <c r="K4161" s="184"/>
      <c r="L4161"/>
      <c r="M4161"/>
      <c r="N4161"/>
      <c r="O4161"/>
      <c r="P4161" s="166"/>
    </row>
    <row r="4162" spans="1:16" s="165" customFormat="1" ht="24">
      <c r="A4162" s="447" t="s">
        <v>4986</v>
      </c>
      <c r="B4162" s="185" t="s">
        <v>4987</v>
      </c>
      <c r="C4162" s="309" t="s">
        <v>2792</v>
      </c>
      <c r="D4162" s="186"/>
      <c r="E4162" s="187"/>
      <c r="F4162" s="188"/>
      <c r="G4162" s="188"/>
      <c r="H4162" s="188"/>
      <c r="I4162" s="190">
        <f>SUM(I4163:I4166)</f>
        <v>18480</v>
      </c>
      <c r="J4162" s="188"/>
      <c r="K4162" s="188"/>
      <c r="L4162" s="173" t="s">
        <v>4978</v>
      </c>
      <c r="M4162" s="174">
        <f>+I4162</f>
        <v>18480</v>
      </c>
      <c r="N4162" s="175">
        <f>+J4167</f>
        <v>835050.34539473685</v>
      </c>
      <c r="O4162" s="176">
        <v>0</v>
      </c>
      <c r="P4162" s="330">
        <f>SUM(M4162:O4162)</f>
        <v>853530.34539473685</v>
      </c>
    </row>
    <row r="4163" spans="1:16" s="165" customFormat="1">
      <c r="A4163" s="310"/>
      <c r="B4163" s="378"/>
      <c r="C4163" s="169" t="s">
        <v>87</v>
      </c>
      <c r="D4163" s="170" t="s">
        <v>91</v>
      </c>
      <c r="E4163" s="171">
        <v>1</v>
      </c>
      <c r="F4163" s="172">
        <f>VLOOKUP($C4163,VLP!$C$3:$F$191,3,0)</f>
        <v>4500</v>
      </c>
      <c r="G4163" s="172"/>
      <c r="H4163" s="172"/>
      <c r="I4163" s="172">
        <f>E4163*F4163</f>
        <v>4500</v>
      </c>
      <c r="J4163" s="172"/>
      <c r="K4163" s="172"/>
      <c r="L4163" s="178"/>
      <c r="M4163" s="174"/>
      <c r="N4163" s="175"/>
      <c r="O4163" s="176"/>
      <c r="P4163" s="166"/>
    </row>
    <row r="4164" spans="1:16" s="165" customFormat="1">
      <c r="A4164" s="310"/>
      <c r="B4164" s="378"/>
      <c r="C4164" s="169" t="s">
        <v>138</v>
      </c>
      <c r="D4164" s="170" t="s">
        <v>81</v>
      </c>
      <c r="E4164" s="171">
        <v>0.2</v>
      </c>
      <c r="F4164" s="172">
        <f>VLOOKUP($C4164,VLP!$C$3:$F$191,3,0)</f>
        <v>38000</v>
      </c>
      <c r="G4164" s="172"/>
      <c r="H4164" s="172"/>
      <c r="I4164" s="172">
        <f>E4164*F4164</f>
        <v>7600</v>
      </c>
      <c r="J4164" s="172"/>
      <c r="K4164" s="172"/>
      <c r="L4164" s="178"/>
      <c r="M4164" s="174"/>
      <c r="N4164" s="175"/>
      <c r="O4164" s="176"/>
      <c r="P4164" s="166"/>
    </row>
    <row r="4165" spans="1:16" s="165" customFormat="1">
      <c r="A4165" s="310"/>
      <c r="B4165" s="378"/>
      <c r="C4165" s="169" t="s">
        <v>188</v>
      </c>
      <c r="D4165" s="170" t="s">
        <v>81</v>
      </c>
      <c r="E4165" s="171">
        <v>0.2</v>
      </c>
      <c r="F4165" s="172">
        <f>VLOOKUP($C4165,VLP!$C$3:$F$191,3,0)</f>
        <v>27500</v>
      </c>
      <c r="G4165" s="172"/>
      <c r="H4165" s="172"/>
      <c r="I4165" s="172">
        <f>E4165*F4165</f>
        <v>5500</v>
      </c>
      <c r="J4165" s="172"/>
      <c r="K4165" s="172"/>
      <c r="L4165" s="178"/>
      <c r="M4165" s="174"/>
      <c r="N4165" s="175"/>
      <c r="O4165" s="176"/>
      <c r="P4165" s="166"/>
    </row>
    <row r="4166" spans="1:16" s="165" customFormat="1">
      <c r="A4166" s="322"/>
      <c r="B4166" s="374"/>
      <c r="C4166" s="169" t="s">
        <v>2555</v>
      </c>
      <c r="D4166" s="170" t="s">
        <v>2556</v>
      </c>
      <c r="E4166" s="171">
        <v>5</v>
      </c>
      <c r="F4166" s="172">
        <f>SUM(I4163:I4165)</f>
        <v>17600</v>
      </c>
      <c r="G4166" s="172"/>
      <c r="H4166" s="172"/>
      <c r="I4166" s="172">
        <f>E4166*F4166/100</f>
        <v>880</v>
      </c>
      <c r="J4166" s="194"/>
      <c r="K4166" s="194"/>
      <c r="L4166" s="178"/>
      <c r="M4166" s="174"/>
      <c r="N4166" s="175"/>
      <c r="O4166" s="176"/>
      <c r="P4166" s="166"/>
    </row>
    <row r="4167" spans="1:16" s="165" customFormat="1">
      <c r="A4167" s="311"/>
      <c r="B4167" s="311"/>
      <c r="C4167" s="312" t="s">
        <v>4979</v>
      </c>
      <c r="D4167" s="182" t="s">
        <v>2540</v>
      </c>
      <c r="E4167" s="183">
        <v>2.25</v>
      </c>
      <c r="F4167" s="184"/>
      <c r="G4167" s="184">
        <f>_lg50</f>
        <v>371133.48684210528</v>
      </c>
      <c r="H4167" s="184"/>
      <c r="I4167" s="184"/>
      <c r="J4167" s="189">
        <f>G4167*E4167</f>
        <v>835050.34539473685</v>
      </c>
      <c r="K4167" s="184"/>
      <c r="L4167"/>
      <c r="M4167"/>
      <c r="N4167"/>
      <c r="O4167"/>
      <c r="P4167" s="166"/>
    </row>
    <row r="4168" spans="1:16" s="165" customFormat="1">
      <c r="A4168" s="384" t="s">
        <v>4988</v>
      </c>
      <c r="B4168" s="363"/>
      <c r="C4168" s="350"/>
      <c r="D4168" s="351"/>
      <c r="E4168" s="352"/>
      <c r="F4168" s="353"/>
      <c r="G4168" s="353"/>
      <c r="H4168" s="353"/>
      <c r="I4168" s="353"/>
      <c r="J4168" s="359"/>
      <c r="K4168" s="353"/>
      <c r="L4168"/>
      <c r="M4168"/>
      <c r="N4168"/>
      <c r="O4168"/>
      <c r="P4168" s="166"/>
    </row>
    <row r="4169" spans="1:16" s="165" customFormat="1">
      <c r="A4169" s="290"/>
      <c r="B4169" s="332" t="s">
        <v>2693</v>
      </c>
      <c r="C4169" s="354"/>
      <c r="D4169" s="196"/>
      <c r="E4169" s="355"/>
      <c r="F4169" s="356"/>
      <c r="G4169" s="356"/>
      <c r="H4169" s="356"/>
      <c r="I4169" s="356"/>
      <c r="J4169" s="360"/>
      <c r="K4169" s="356"/>
      <c r="L4169"/>
      <c r="M4169"/>
      <c r="N4169"/>
      <c r="O4169"/>
      <c r="P4169" s="166"/>
    </row>
    <row r="4170" spans="1:16" s="165" customFormat="1">
      <c r="A4170" s="445" t="s">
        <v>2829</v>
      </c>
      <c r="B4170" s="332" t="s">
        <v>4989</v>
      </c>
      <c r="C4170" s="354"/>
      <c r="D4170" s="196"/>
      <c r="E4170" s="355"/>
      <c r="F4170" s="356"/>
      <c r="G4170" s="356"/>
      <c r="H4170" s="356"/>
      <c r="I4170" s="356"/>
      <c r="J4170" s="360"/>
      <c r="K4170" s="356"/>
      <c r="L4170"/>
      <c r="M4170"/>
      <c r="N4170"/>
      <c r="O4170"/>
      <c r="P4170" s="166"/>
    </row>
    <row r="4171" spans="1:16" s="165" customFormat="1">
      <c r="A4171" s="445" t="s">
        <v>2829</v>
      </c>
      <c r="B4171" s="332" t="s">
        <v>4990</v>
      </c>
      <c r="C4171" s="354"/>
      <c r="D4171" s="196"/>
      <c r="E4171" s="355"/>
      <c r="F4171" s="356"/>
      <c r="G4171" s="356"/>
      <c r="H4171" s="356"/>
      <c r="I4171" s="356"/>
      <c r="J4171" s="360"/>
      <c r="K4171" s="356"/>
      <c r="L4171"/>
      <c r="M4171"/>
      <c r="N4171"/>
      <c r="O4171"/>
      <c r="P4171" s="166"/>
    </row>
    <row r="4172" spans="1:16" s="165" customFormat="1">
      <c r="A4172" s="445" t="s">
        <v>2829</v>
      </c>
      <c r="B4172" s="332" t="s">
        <v>4991</v>
      </c>
      <c r="C4172" s="354"/>
      <c r="D4172" s="196"/>
      <c r="E4172" s="355"/>
      <c r="F4172" s="356"/>
      <c r="G4172" s="356"/>
      <c r="H4172" s="356"/>
      <c r="I4172" s="356"/>
      <c r="J4172" s="360"/>
      <c r="K4172" s="356"/>
      <c r="L4172"/>
      <c r="M4172"/>
      <c r="N4172"/>
      <c r="O4172"/>
      <c r="P4172" s="166"/>
    </row>
    <row r="4173" spans="1:16" s="165" customFormat="1">
      <c r="A4173" s="445" t="s">
        <v>2829</v>
      </c>
      <c r="B4173" s="332" t="s">
        <v>4992</v>
      </c>
      <c r="C4173" s="354"/>
      <c r="D4173" s="196"/>
      <c r="E4173" s="355"/>
      <c r="F4173" s="356"/>
      <c r="G4173" s="356"/>
      <c r="H4173" s="356"/>
      <c r="I4173" s="356"/>
      <c r="J4173" s="360"/>
      <c r="K4173" s="356"/>
      <c r="L4173"/>
      <c r="M4173"/>
      <c r="N4173"/>
      <c r="O4173"/>
      <c r="P4173" s="166"/>
    </row>
    <row r="4174" spans="1:16" s="165" customFormat="1">
      <c r="A4174" s="314"/>
      <c r="B4174" s="332" t="s">
        <v>4993</v>
      </c>
      <c r="C4174" s="354"/>
      <c r="D4174" s="196"/>
      <c r="E4174" s="355"/>
      <c r="F4174" s="356"/>
      <c r="G4174" s="356"/>
      <c r="H4174" s="356"/>
      <c r="I4174" s="356"/>
      <c r="J4174" s="360"/>
      <c r="K4174" s="356"/>
      <c r="L4174"/>
      <c r="M4174"/>
      <c r="N4174"/>
      <c r="O4174"/>
      <c r="P4174" s="166"/>
    </row>
    <row r="4175" spans="1:16" s="165" customFormat="1">
      <c r="A4175" s="314"/>
      <c r="B4175" s="332" t="s">
        <v>4994</v>
      </c>
      <c r="C4175" s="354"/>
      <c r="D4175" s="196"/>
      <c r="E4175" s="355"/>
      <c r="F4175" s="356"/>
      <c r="G4175" s="356"/>
      <c r="H4175" s="356"/>
      <c r="I4175" s="356"/>
      <c r="J4175" s="360"/>
      <c r="K4175" s="356"/>
      <c r="L4175"/>
      <c r="M4175"/>
      <c r="N4175"/>
      <c r="O4175"/>
      <c r="P4175" s="166"/>
    </row>
    <row r="4176" spans="1:16" s="165" customFormat="1">
      <c r="A4176" s="314"/>
      <c r="B4176" s="332" t="s">
        <v>4995</v>
      </c>
      <c r="C4176" s="354"/>
      <c r="D4176" s="196"/>
      <c r="E4176" s="355"/>
      <c r="F4176" s="356"/>
      <c r="G4176" s="356"/>
      <c r="H4176" s="356"/>
      <c r="I4176" s="356"/>
      <c r="J4176" s="360"/>
      <c r="K4176" s="356"/>
      <c r="L4176"/>
      <c r="M4176"/>
      <c r="N4176"/>
      <c r="O4176"/>
      <c r="P4176" s="166"/>
    </row>
    <row r="4177" spans="1:16" s="165" customFormat="1">
      <c r="A4177" s="314"/>
      <c r="B4177" s="332" t="s">
        <v>4996</v>
      </c>
      <c r="C4177" s="354"/>
      <c r="D4177" s="196"/>
      <c r="E4177" s="355"/>
      <c r="F4177" s="356"/>
      <c r="G4177" s="356"/>
      <c r="H4177" s="356"/>
      <c r="I4177" s="356"/>
      <c r="J4177" s="360"/>
      <c r="K4177" s="356"/>
      <c r="L4177"/>
      <c r="M4177"/>
      <c r="N4177"/>
      <c r="O4177"/>
      <c r="P4177" s="166"/>
    </row>
    <row r="4178" spans="1:16" s="165" customFormat="1">
      <c r="A4178" s="314"/>
      <c r="B4178" s="332" t="s">
        <v>2537</v>
      </c>
      <c r="C4178" s="354"/>
      <c r="D4178" s="196"/>
      <c r="E4178" s="355"/>
      <c r="F4178" s="356"/>
      <c r="G4178" s="356"/>
      <c r="H4178" s="356"/>
      <c r="I4178" s="356"/>
      <c r="J4178" s="360"/>
      <c r="K4178" s="356"/>
      <c r="L4178"/>
      <c r="M4178"/>
      <c r="N4178"/>
      <c r="O4178"/>
      <c r="P4178" s="166"/>
    </row>
    <row r="4179" spans="1:16" s="165" customFormat="1">
      <c r="A4179" s="314"/>
      <c r="B4179" s="332" t="s">
        <v>4997</v>
      </c>
      <c r="C4179" s="354"/>
      <c r="D4179" s="196"/>
      <c r="E4179" s="355"/>
      <c r="F4179" s="356"/>
      <c r="G4179" s="356"/>
      <c r="H4179" s="356"/>
      <c r="I4179" s="356"/>
      <c r="J4179" s="360"/>
      <c r="K4179" s="356"/>
      <c r="L4179"/>
      <c r="M4179"/>
      <c r="N4179"/>
      <c r="O4179"/>
      <c r="P4179" s="166"/>
    </row>
    <row r="4180" spans="1:16" s="165" customFormat="1">
      <c r="A4180" s="314"/>
      <c r="B4180" s="332" t="s">
        <v>4998</v>
      </c>
      <c r="C4180" s="354"/>
      <c r="D4180" s="196"/>
      <c r="E4180" s="355"/>
      <c r="F4180" s="356"/>
      <c r="G4180" s="356"/>
      <c r="H4180" s="356"/>
      <c r="I4180" s="356"/>
      <c r="J4180" s="360"/>
      <c r="K4180" s="356"/>
      <c r="L4180"/>
      <c r="M4180"/>
      <c r="N4180"/>
      <c r="O4180"/>
      <c r="P4180" s="166"/>
    </row>
    <row r="4181" spans="1:16" s="165" customFormat="1">
      <c r="A4181" s="314"/>
      <c r="B4181" s="332" t="s">
        <v>4999</v>
      </c>
      <c r="C4181" s="354"/>
      <c r="D4181" s="196"/>
      <c r="E4181" s="355"/>
      <c r="F4181" s="356"/>
      <c r="G4181" s="356"/>
      <c r="H4181" s="356"/>
      <c r="I4181" s="356"/>
      <c r="J4181" s="360"/>
      <c r="K4181" s="356"/>
      <c r="L4181"/>
      <c r="M4181"/>
      <c r="N4181"/>
      <c r="O4181"/>
      <c r="P4181" s="166"/>
    </row>
    <row r="4182" spans="1:16" s="165" customFormat="1">
      <c r="A4182" s="314"/>
      <c r="B4182" s="332" t="s">
        <v>5000</v>
      </c>
      <c r="C4182" s="354"/>
      <c r="D4182" s="196"/>
      <c r="E4182" s="355"/>
      <c r="F4182" s="356"/>
      <c r="G4182" s="356"/>
      <c r="H4182" s="356"/>
      <c r="I4182" s="356"/>
      <c r="J4182" s="360"/>
      <c r="K4182" s="356"/>
      <c r="L4182"/>
      <c r="M4182"/>
      <c r="N4182"/>
      <c r="O4182"/>
      <c r="P4182" s="166"/>
    </row>
    <row r="4183" spans="1:16" s="165" customFormat="1">
      <c r="A4183" s="314"/>
      <c r="B4183" s="332" t="s">
        <v>5001</v>
      </c>
      <c r="C4183" s="354"/>
      <c r="D4183" s="196"/>
      <c r="E4183" s="355"/>
      <c r="F4183" s="356"/>
      <c r="G4183" s="356"/>
      <c r="H4183" s="356"/>
      <c r="I4183" s="356"/>
      <c r="J4183" s="360"/>
      <c r="K4183" s="356"/>
      <c r="L4183"/>
      <c r="M4183"/>
      <c r="N4183"/>
      <c r="O4183"/>
      <c r="P4183" s="166"/>
    </row>
    <row r="4184" spans="1:16" s="165" customFormat="1">
      <c r="A4184" s="314"/>
      <c r="B4184" s="332"/>
      <c r="C4184" s="354"/>
      <c r="D4184" s="196"/>
      <c r="E4184" s="355"/>
      <c r="F4184" s="356"/>
      <c r="G4184" s="356"/>
      <c r="H4184" s="356"/>
      <c r="I4184" s="356"/>
      <c r="J4184" s="360"/>
      <c r="K4184" s="356"/>
      <c r="L4184"/>
      <c r="M4184"/>
      <c r="N4184"/>
      <c r="O4184"/>
      <c r="P4184" s="166"/>
    </row>
    <row r="4185" spans="1:16" s="165" customFormat="1">
      <c r="A4185" s="1650" t="s">
        <v>438</v>
      </c>
      <c r="B4185" s="1650" t="s">
        <v>2538</v>
      </c>
      <c r="C4185" s="1650" t="s">
        <v>2539</v>
      </c>
      <c r="D4185" s="1650" t="s">
        <v>2787</v>
      </c>
      <c r="E4185" s="1650" t="s">
        <v>2788</v>
      </c>
      <c r="F4185" s="1655" t="s">
        <v>77</v>
      </c>
      <c r="G4185" s="1655"/>
      <c r="H4185" s="1655"/>
      <c r="I4185" s="1655" t="s">
        <v>2781</v>
      </c>
      <c r="J4185" s="1655"/>
      <c r="K4185" s="1655"/>
      <c r="L4185"/>
      <c r="M4185"/>
      <c r="N4185"/>
      <c r="O4185"/>
      <c r="P4185" s="166"/>
    </row>
    <row r="4186" spans="1:16" s="165" customFormat="1">
      <c r="A4186" s="1651"/>
      <c r="B4186" s="1651"/>
      <c r="C4186" s="1651"/>
      <c r="D4186" s="1651"/>
      <c r="E4186" s="1651"/>
      <c r="F4186" s="308" t="s">
        <v>2554</v>
      </c>
      <c r="G4186" s="308" t="s">
        <v>2783</v>
      </c>
      <c r="H4186" s="308" t="s">
        <v>2784</v>
      </c>
      <c r="I4186" s="308" t="s">
        <v>2554</v>
      </c>
      <c r="J4186" s="308" t="s">
        <v>2783</v>
      </c>
      <c r="K4186" s="308" t="s">
        <v>2784</v>
      </c>
      <c r="L4186"/>
      <c r="M4186"/>
      <c r="N4186"/>
      <c r="O4186"/>
      <c r="P4186" s="166"/>
    </row>
    <row r="4187" spans="1:16" s="165" customFormat="1">
      <c r="A4187" s="371"/>
      <c r="B4187" s="372" t="s">
        <v>5002</v>
      </c>
      <c r="C4187" s="371"/>
      <c r="D4187" s="371"/>
      <c r="E4187" s="371"/>
      <c r="F4187" s="373"/>
      <c r="G4187" s="373"/>
      <c r="H4187" s="373"/>
      <c r="I4187" s="373"/>
      <c r="J4187" s="373"/>
      <c r="K4187" s="373"/>
      <c r="L4187"/>
      <c r="M4187"/>
      <c r="N4187"/>
      <c r="O4187"/>
      <c r="P4187" s="166"/>
    </row>
    <row r="4188" spans="1:16" s="165" customFormat="1" ht="24">
      <c r="A4188" s="447" t="s">
        <v>5003</v>
      </c>
      <c r="B4188" s="185" t="s">
        <v>5004</v>
      </c>
      <c r="C4188" s="309" t="s">
        <v>2792</v>
      </c>
      <c r="D4188" s="186"/>
      <c r="E4188" s="187"/>
      <c r="F4188" s="188"/>
      <c r="G4188" s="188"/>
      <c r="H4188" s="188"/>
      <c r="I4188" s="190">
        <f>SUM(I4189:I4193)</f>
        <v>157850</v>
      </c>
      <c r="J4188" s="188"/>
      <c r="K4188" s="188"/>
      <c r="L4188" s="173" t="s">
        <v>2798</v>
      </c>
      <c r="M4188" s="174">
        <f>+I4188</f>
        <v>157850</v>
      </c>
      <c r="N4188" s="175">
        <f>+J4194</f>
        <v>921711.92763157887</v>
      </c>
      <c r="O4188" s="176">
        <v>0</v>
      </c>
      <c r="P4188" s="330">
        <f>SUM(M4188:O4188)</f>
        <v>1079561.9276315789</v>
      </c>
    </row>
    <row r="4189" spans="1:16" s="165" customFormat="1">
      <c r="A4189" s="310"/>
      <c r="B4189" s="378"/>
      <c r="C4189" s="169" t="s">
        <v>266</v>
      </c>
      <c r="D4189" s="170" t="s">
        <v>81</v>
      </c>
      <c r="E4189" s="171">
        <v>1</v>
      </c>
      <c r="F4189" s="172">
        <f>VLOOKUP($C4189,VLP!$C$3:$F$191,3,0)</f>
        <v>120000</v>
      </c>
      <c r="G4189" s="172"/>
      <c r="H4189" s="172"/>
      <c r="I4189" s="172">
        <f>E4189*F4189</f>
        <v>120000</v>
      </c>
      <c r="J4189" s="172"/>
      <c r="K4189" s="172"/>
      <c r="L4189" s="178"/>
      <c r="M4189" s="174"/>
      <c r="N4189" s="175"/>
      <c r="O4189" s="176"/>
      <c r="P4189" s="166"/>
    </row>
    <row r="4190" spans="1:16" s="165" customFormat="1">
      <c r="A4190" s="310"/>
      <c r="B4190" s="378"/>
      <c r="C4190" s="169" t="s">
        <v>222</v>
      </c>
      <c r="D4190" s="170" t="s">
        <v>81</v>
      </c>
      <c r="E4190" s="171">
        <v>0.1</v>
      </c>
      <c r="F4190" s="172">
        <f>VLOOKUP($C4190,VLP!$C$3:$F$191,3,0)</f>
        <v>10000</v>
      </c>
      <c r="G4190" s="172"/>
      <c r="H4190" s="172"/>
      <c r="I4190" s="172">
        <f>E4190*F4190</f>
        <v>1000</v>
      </c>
      <c r="J4190" s="172"/>
      <c r="K4190" s="172"/>
      <c r="L4190" s="178"/>
      <c r="M4190" s="174"/>
      <c r="N4190" s="175"/>
      <c r="O4190" s="176"/>
      <c r="P4190" s="166"/>
    </row>
    <row r="4191" spans="1:16" s="165" customFormat="1">
      <c r="A4191" s="310"/>
      <c r="B4191" s="378"/>
      <c r="C4191" s="169" t="s">
        <v>138</v>
      </c>
      <c r="D4191" s="170" t="s">
        <v>81</v>
      </c>
      <c r="E4191" s="171">
        <v>0.7</v>
      </c>
      <c r="F4191" s="172">
        <f>VLOOKUP($C4191,VLP!$C$3:$F$191,3,0)</f>
        <v>38000</v>
      </c>
      <c r="G4191" s="172"/>
      <c r="H4191" s="172"/>
      <c r="I4191" s="172">
        <f>E4191*F4191</f>
        <v>26600</v>
      </c>
      <c r="J4191" s="172"/>
      <c r="K4191" s="172"/>
      <c r="L4191" s="178"/>
      <c r="M4191" s="174"/>
      <c r="N4191" s="175"/>
      <c r="O4191" s="176"/>
      <c r="P4191" s="166"/>
    </row>
    <row r="4192" spans="1:16" s="165" customFormat="1">
      <c r="A4192" s="322"/>
      <c r="B4192" s="374"/>
      <c r="C4192" s="169" t="s">
        <v>188</v>
      </c>
      <c r="D4192" s="170" t="s">
        <v>81</v>
      </c>
      <c r="E4192" s="171">
        <v>0.3</v>
      </c>
      <c r="F4192" s="172">
        <f>VLOOKUP($C4192,VLP!$C$3:$F$191,3,0)</f>
        <v>27500</v>
      </c>
      <c r="G4192" s="172"/>
      <c r="H4192" s="172"/>
      <c r="I4192" s="172">
        <f>E4192*F4192</f>
        <v>8250</v>
      </c>
      <c r="J4192" s="172"/>
      <c r="K4192" s="172"/>
      <c r="L4192" s="178"/>
      <c r="M4192" s="174"/>
      <c r="N4192" s="175"/>
      <c r="O4192" s="176"/>
      <c r="P4192" s="166"/>
    </row>
    <row r="4193" spans="1:16" s="165" customFormat="1">
      <c r="A4193" s="322"/>
      <c r="B4193" s="374"/>
      <c r="C4193" s="169" t="s">
        <v>90</v>
      </c>
      <c r="D4193" s="170" t="s">
        <v>91</v>
      </c>
      <c r="E4193" s="171">
        <v>0.2</v>
      </c>
      <c r="F4193" s="172">
        <f>VLOOKUP($C4193,VLP!$C$3:$F$191,3,0)</f>
        <v>10000</v>
      </c>
      <c r="G4193" s="172"/>
      <c r="H4193" s="172"/>
      <c r="I4193" s="172">
        <f>E4193*F4193</f>
        <v>2000</v>
      </c>
      <c r="J4193" s="172"/>
      <c r="K4193" s="172"/>
      <c r="L4193" s="178"/>
      <c r="M4193" s="174"/>
      <c r="N4193" s="175"/>
      <c r="O4193" s="176"/>
      <c r="P4193" s="166"/>
    </row>
    <row r="4194" spans="1:16" s="165" customFormat="1">
      <c r="A4194" s="311"/>
      <c r="B4194" s="311"/>
      <c r="C4194" s="312" t="s">
        <v>2919</v>
      </c>
      <c r="D4194" s="182" t="s">
        <v>2540</v>
      </c>
      <c r="E4194" s="183">
        <v>2.92</v>
      </c>
      <c r="F4194" s="184"/>
      <c r="G4194" s="184">
        <f>_lg40</f>
        <v>315654.76973684208</v>
      </c>
      <c r="H4194" s="184"/>
      <c r="I4194" s="184"/>
      <c r="J4194" s="189">
        <f>G4194*E4194</f>
        <v>921711.92763157887</v>
      </c>
      <c r="K4194" s="184"/>
      <c r="L4194"/>
      <c r="M4194"/>
      <c r="N4194"/>
      <c r="O4194"/>
      <c r="P4194" s="166"/>
    </row>
    <row r="4195" spans="1:16" s="165" customFormat="1" ht="24">
      <c r="A4195" s="447" t="s">
        <v>5005</v>
      </c>
      <c r="B4195" s="185" t="s">
        <v>5006</v>
      </c>
      <c r="C4195" s="309" t="s">
        <v>2792</v>
      </c>
      <c r="D4195" s="186"/>
      <c r="E4195" s="187"/>
      <c r="F4195" s="188"/>
      <c r="G4195" s="188"/>
      <c r="H4195" s="188"/>
      <c r="I4195" s="190">
        <f>SUM(I4196:I4200)</f>
        <v>157850</v>
      </c>
      <c r="J4195" s="188"/>
      <c r="K4195" s="188"/>
      <c r="L4195" s="173" t="s">
        <v>2798</v>
      </c>
      <c r="M4195" s="174">
        <f>+I4195</f>
        <v>157850</v>
      </c>
      <c r="N4195" s="175">
        <f>+J4201</f>
        <v>1066913.1217105263</v>
      </c>
      <c r="O4195" s="176">
        <v>0</v>
      </c>
      <c r="P4195" s="330">
        <f>SUM(M4195:O4195)</f>
        <v>1224763.1217105263</v>
      </c>
    </row>
    <row r="4196" spans="1:16" s="165" customFormat="1">
      <c r="A4196" s="310"/>
      <c r="B4196" s="378"/>
      <c r="C4196" s="169" t="s">
        <v>266</v>
      </c>
      <c r="D4196" s="170" t="s">
        <v>81</v>
      </c>
      <c r="E4196" s="171">
        <v>1</v>
      </c>
      <c r="F4196" s="172">
        <f>VLOOKUP($C4196,VLP!$C$3:$F$191,3,0)</f>
        <v>120000</v>
      </c>
      <c r="G4196" s="172"/>
      <c r="H4196" s="172"/>
      <c r="I4196" s="172">
        <f>E4196*F4196</f>
        <v>120000</v>
      </c>
      <c r="J4196" s="172"/>
      <c r="K4196" s="172"/>
      <c r="L4196" s="178"/>
      <c r="M4196" s="174"/>
      <c r="N4196" s="175"/>
      <c r="O4196" s="176"/>
      <c r="P4196" s="166"/>
    </row>
    <row r="4197" spans="1:16" s="165" customFormat="1">
      <c r="A4197" s="310"/>
      <c r="B4197" s="378"/>
      <c r="C4197" s="169" t="s">
        <v>222</v>
      </c>
      <c r="D4197" s="170" t="s">
        <v>81</v>
      </c>
      <c r="E4197" s="171">
        <v>0.1</v>
      </c>
      <c r="F4197" s="172">
        <f>VLOOKUP($C4197,VLP!$C$3:$F$191,3,0)</f>
        <v>10000</v>
      </c>
      <c r="G4197" s="172"/>
      <c r="H4197" s="172"/>
      <c r="I4197" s="172">
        <f>E4197*F4197</f>
        <v>1000</v>
      </c>
      <c r="J4197" s="172"/>
      <c r="K4197" s="172"/>
      <c r="L4197" s="178"/>
      <c r="M4197" s="174"/>
      <c r="N4197" s="175"/>
      <c r="O4197" s="176"/>
      <c r="P4197" s="166"/>
    </row>
    <row r="4198" spans="1:16" s="165" customFormat="1">
      <c r="A4198" s="310"/>
      <c r="B4198" s="378"/>
      <c r="C4198" s="169" t="s">
        <v>138</v>
      </c>
      <c r="D4198" s="170" t="s">
        <v>81</v>
      </c>
      <c r="E4198" s="171">
        <v>0.7</v>
      </c>
      <c r="F4198" s="172">
        <f>VLOOKUP($C4198,VLP!$C$3:$F$191,3,0)</f>
        <v>38000</v>
      </c>
      <c r="G4198" s="172"/>
      <c r="H4198" s="172"/>
      <c r="I4198" s="172">
        <f>E4198*F4198</f>
        <v>26600</v>
      </c>
      <c r="J4198" s="172"/>
      <c r="K4198" s="172"/>
      <c r="L4198" s="178"/>
      <c r="M4198" s="174"/>
      <c r="N4198" s="175"/>
      <c r="O4198" s="176"/>
      <c r="P4198" s="166"/>
    </row>
    <row r="4199" spans="1:16" s="165" customFormat="1">
      <c r="A4199" s="322"/>
      <c r="B4199" s="374"/>
      <c r="C4199" s="169" t="s">
        <v>188</v>
      </c>
      <c r="D4199" s="170" t="s">
        <v>81</v>
      </c>
      <c r="E4199" s="171">
        <v>0.3</v>
      </c>
      <c r="F4199" s="172">
        <f>VLOOKUP($C4199,VLP!$C$3:$F$191,3,0)</f>
        <v>27500</v>
      </c>
      <c r="G4199" s="172"/>
      <c r="H4199" s="172"/>
      <c r="I4199" s="172">
        <f>E4199*F4199</f>
        <v>8250</v>
      </c>
      <c r="J4199" s="172"/>
      <c r="K4199" s="172"/>
      <c r="L4199" s="178"/>
      <c r="M4199" s="174"/>
      <c r="N4199" s="175"/>
      <c r="O4199" s="176"/>
      <c r="P4199" s="166"/>
    </row>
    <row r="4200" spans="1:16" s="165" customFormat="1">
      <c r="A4200" s="322"/>
      <c r="B4200" s="374"/>
      <c r="C4200" s="169" t="s">
        <v>90</v>
      </c>
      <c r="D4200" s="170" t="s">
        <v>91</v>
      </c>
      <c r="E4200" s="171">
        <v>0.2</v>
      </c>
      <c r="F4200" s="172">
        <f>VLOOKUP($C4200,VLP!$C$3:$F$191,3,0)</f>
        <v>10000</v>
      </c>
      <c r="G4200" s="172"/>
      <c r="H4200" s="172"/>
      <c r="I4200" s="172">
        <f>E4200*F4200</f>
        <v>2000</v>
      </c>
      <c r="J4200" s="172"/>
      <c r="K4200" s="172"/>
      <c r="L4200" s="178"/>
      <c r="M4200" s="174"/>
      <c r="N4200" s="175"/>
      <c r="O4200" s="176"/>
      <c r="P4200" s="166"/>
    </row>
    <row r="4201" spans="1:16" s="165" customFormat="1">
      <c r="A4201" s="311"/>
      <c r="B4201" s="311"/>
      <c r="C4201" s="312" t="s">
        <v>2919</v>
      </c>
      <c r="D4201" s="182" t="s">
        <v>2540</v>
      </c>
      <c r="E4201" s="183">
        <v>3.38</v>
      </c>
      <c r="F4201" s="184"/>
      <c r="G4201" s="184">
        <f>_lg40</f>
        <v>315654.76973684208</v>
      </c>
      <c r="H4201" s="184"/>
      <c r="I4201" s="184"/>
      <c r="J4201" s="189">
        <f>G4201*E4201</f>
        <v>1066913.1217105263</v>
      </c>
      <c r="K4201" s="184"/>
      <c r="L4201"/>
      <c r="M4201"/>
      <c r="N4201"/>
      <c r="O4201"/>
      <c r="P4201" s="166"/>
    </row>
    <row r="4202" spans="1:16" s="165" customFormat="1" ht="24">
      <c r="A4202" s="453" t="s">
        <v>5007</v>
      </c>
      <c r="B4202" s="185" t="s">
        <v>5008</v>
      </c>
      <c r="C4202" s="309" t="s">
        <v>2792</v>
      </c>
      <c r="D4202" s="186"/>
      <c r="E4202" s="187"/>
      <c r="F4202" s="188"/>
      <c r="G4202" s="188"/>
      <c r="H4202" s="188"/>
      <c r="I4202" s="190">
        <f>SUM(I4203:I4207)</f>
        <v>36850</v>
      </c>
      <c r="J4202" s="188"/>
      <c r="K4202" s="188"/>
      <c r="L4202" s="173" t="s">
        <v>2798</v>
      </c>
      <c r="M4202" s="174">
        <f>+I4202</f>
        <v>36850</v>
      </c>
      <c r="N4202" s="175">
        <f>+J4208</f>
        <v>1139513.7187499998</v>
      </c>
      <c r="O4202" s="176">
        <v>0</v>
      </c>
      <c r="P4202" s="330">
        <f>SUM(M4202:O4202)</f>
        <v>1176363.7187499998</v>
      </c>
    </row>
    <row r="4203" spans="1:16" s="165" customFormat="1">
      <c r="A4203" s="310"/>
      <c r="B4203" s="378"/>
      <c r="C4203" s="169" t="s">
        <v>266</v>
      </c>
      <c r="D4203" s="170" t="s">
        <v>81</v>
      </c>
      <c r="E4203" s="171"/>
      <c r="F4203" s="172">
        <f>VLOOKUP($C4203,VLP!$C$3:$F$191,3,0)</f>
        <v>120000</v>
      </c>
      <c r="G4203" s="172"/>
      <c r="H4203" s="172"/>
      <c r="I4203" s="172">
        <f>E4203*F4203</f>
        <v>0</v>
      </c>
      <c r="J4203" s="172"/>
      <c r="K4203" s="172"/>
      <c r="L4203" s="178"/>
      <c r="M4203" s="174"/>
      <c r="N4203" s="175"/>
      <c r="O4203" s="176"/>
      <c r="P4203" s="166"/>
    </row>
    <row r="4204" spans="1:16" s="165" customFormat="1">
      <c r="A4204" s="310"/>
      <c r="B4204" s="378"/>
      <c r="C4204" s="169" t="s">
        <v>222</v>
      </c>
      <c r="D4204" s="170" t="s">
        <v>81</v>
      </c>
      <c r="E4204" s="171"/>
      <c r="F4204" s="172">
        <f>VLOOKUP($C4204,VLP!$C$3:$F$191,3,0)</f>
        <v>10000</v>
      </c>
      <c r="G4204" s="172"/>
      <c r="H4204" s="172"/>
      <c r="I4204" s="172">
        <f>E4204*F4204</f>
        <v>0</v>
      </c>
      <c r="J4204" s="172"/>
      <c r="K4204" s="172"/>
      <c r="L4204" s="178"/>
      <c r="M4204" s="174"/>
      <c r="N4204" s="175"/>
      <c r="O4204" s="176"/>
      <c r="P4204" s="166"/>
    </row>
    <row r="4205" spans="1:16" s="165" customFormat="1">
      <c r="A4205" s="310"/>
      <c r="B4205" s="378"/>
      <c r="C4205" s="169" t="s">
        <v>138</v>
      </c>
      <c r="D4205" s="170" t="s">
        <v>81</v>
      </c>
      <c r="E4205" s="171">
        <v>0.7</v>
      </c>
      <c r="F4205" s="172">
        <f>VLOOKUP($C4205,VLP!$C$3:$F$191,3,0)</f>
        <v>38000</v>
      </c>
      <c r="G4205" s="172"/>
      <c r="H4205" s="172"/>
      <c r="I4205" s="172">
        <f>E4205*F4205</f>
        <v>26600</v>
      </c>
      <c r="J4205" s="172"/>
      <c r="K4205" s="172"/>
      <c r="L4205" s="178"/>
      <c r="M4205" s="174"/>
      <c r="N4205" s="175"/>
      <c r="O4205" s="176"/>
      <c r="P4205" s="166"/>
    </row>
    <row r="4206" spans="1:16" s="165" customFormat="1">
      <c r="A4206" s="322"/>
      <c r="B4206" s="374"/>
      <c r="C4206" s="169" t="s">
        <v>188</v>
      </c>
      <c r="D4206" s="170" t="s">
        <v>81</v>
      </c>
      <c r="E4206" s="171">
        <v>0.3</v>
      </c>
      <c r="F4206" s="172">
        <f>VLOOKUP($C4206,VLP!$C$3:$F$191,3,0)</f>
        <v>27500</v>
      </c>
      <c r="G4206" s="172"/>
      <c r="H4206" s="172"/>
      <c r="I4206" s="172">
        <f>E4206*F4206</f>
        <v>8250</v>
      </c>
      <c r="J4206" s="172"/>
      <c r="K4206" s="172"/>
      <c r="L4206" s="178"/>
      <c r="M4206" s="174"/>
      <c r="N4206" s="175"/>
      <c r="O4206" s="176"/>
      <c r="P4206" s="166"/>
    </row>
    <row r="4207" spans="1:16" s="165" customFormat="1">
      <c r="A4207" s="322"/>
      <c r="B4207" s="374"/>
      <c r="C4207" s="169" t="s">
        <v>90</v>
      </c>
      <c r="D4207" s="170" t="s">
        <v>91</v>
      </c>
      <c r="E4207" s="171">
        <v>0.2</v>
      </c>
      <c r="F4207" s="172">
        <f>VLOOKUP($C4207,VLP!$C$3:$F$191,3,0)</f>
        <v>10000</v>
      </c>
      <c r="G4207" s="172"/>
      <c r="H4207" s="172"/>
      <c r="I4207" s="172">
        <f>E4207*F4207</f>
        <v>2000</v>
      </c>
      <c r="J4207" s="172"/>
      <c r="K4207" s="172"/>
      <c r="L4207" s="178"/>
      <c r="M4207" s="174"/>
      <c r="N4207" s="175"/>
      <c r="O4207" s="176"/>
      <c r="P4207" s="166"/>
    </row>
    <row r="4208" spans="1:16" s="165" customFormat="1">
      <c r="A4208" s="311"/>
      <c r="B4208" s="311"/>
      <c r="C4208" s="312" t="s">
        <v>2919</v>
      </c>
      <c r="D4208" s="182" t="s">
        <v>2540</v>
      </c>
      <c r="E4208" s="183">
        <v>3.61</v>
      </c>
      <c r="F4208" s="184"/>
      <c r="G4208" s="184">
        <f>_lg40</f>
        <v>315654.76973684208</v>
      </c>
      <c r="H4208" s="184"/>
      <c r="I4208" s="184"/>
      <c r="J4208" s="189">
        <f>G4208*E4208</f>
        <v>1139513.7187499998</v>
      </c>
      <c r="K4208" s="184"/>
      <c r="L4208"/>
      <c r="M4208"/>
      <c r="N4208"/>
      <c r="O4208"/>
      <c r="P4208" s="166"/>
    </row>
    <row r="4209" spans="1:16" s="165" customFormat="1" ht="24">
      <c r="A4209" s="453" t="s">
        <v>5009</v>
      </c>
      <c r="B4209" s="185" t="s">
        <v>5010</v>
      </c>
      <c r="C4209" s="309" t="s">
        <v>2792</v>
      </c>
      <c r="D4209" s="186"/>
      <c r="E4209" s="187"/>
      <c r="F4209" s="188"/>
      <c r="G4209" s="188"/>
      <c r="H4209" s="188"/>
      <c r="I4209" s="190">
        <f>SUM(I4210:I4214)</f>
        <v>44400</v>
      </c>
      <c r="J4209" s="188"/>
      <c r="K4209" s="188"/>
      <c r="L4209" s="173" t="s">
        <v>2798</v>
      </c>
      <c r="M4209" s="174">
        <f>+I4209</f>
        <v>44400</v>
      </c>
      <c r="N4209" s="175">
        <f>+J4215</f>
        <v>1483577.4177631577</v>
      </c>
      <c r="O4209" s="176">
        <v>0</v>
      </c>
      <c r="P4209" s="330">
        <f>SUM(M4209:O4209)</f>
        <v>1527977.4177631577</v>
      </c>
    </row>
    <row r="4210" spans="1:16" s="165" customFormat="1">
      <c r="A4210" s="310"/>
      <c r="B4210" s="378"/>
      <c r="C4210" s="169" t="s">
        <v>266</v>
      </c>
      <c r="D4210" s="170" t="s">
        <v>81</v>
      </c>
      <c r="E4210" s="171"/>
      <c r="F4210" s="172">
        <f>VLOOKUP($C4210,VLP!$C$3:$F$191,3,0)</f>
        <v>120000</v>
      </c>
      <c r="G4210" s="172"/>
      <c r="H4210" s="172"/>
      <c r="I4210" s="172">
        <f>E4210*F4210</f>
        <v>0</v>
      </c>
      <c r="J4210" s="172"/>
      <c r="K4210" s="172"/>
      <c r="L4210" s="178"/>
      <c r="M4210" s="174"/>
      <c r="N4210" s="175"/>
      <c r="O4210" s="176"/>
      <c r="P4210" s="166"/>
    </row>
    <row r="4211" spans="1:16" s="165" customFormat="1">
      <c r="A4211" s="310"/>
      <c r="B4211" s="378"/>
      <c r="C4211" s="169" t="s">
        <v>222</v>
      </c>
      <c r="D4211" s="170" t="s">
        <v>81</v>
      </c>
      <c r="E4211" s="171"/>
      <c r="F4211" s="172">
        <f>VLOOKUP($C4211,VLP!$C$3:$F$191,3,0)</f>
        <v>10000</v>
      </c>
      <c r="G4211" s="172"/>
      <c r="H4211" s="172"/>
      <c r="I4211" s="172">
        <f>E4211*F4211</f>
        <v>0</v>
      </c>
      <c r="J4211" s="172"/>
      <c r="K4211" s="172"/>
      <c r="L4211" s="178"/>
      <c r="M4211" s="174"/>
      <c r="N4211" s="175"/>
      <c r="O4211" s="176"/>
      <c r="P4211" s="166"/>
    </row>
    <row r="4212" spans="1:16" s="165" customFormat="1">
      <c r="A4212" s="310"/>
      <c r="B4212" s="378"/>
      <c r="C4212" s="169" t="s">
        <v>138</v>
      </c>
      <c r="D4212" s="170" t="s">
        <v>81</v>
      </c>
      <c r="E4212" s="171">
        <v>0.8</v>
      </c>
      <c r="F4212" s="172">
        <f>VLOOKUP($C4212,VLP!$C$3:$F$191,3,0)</f>
        <v>38000</v>
      </c>
      <c r="G4212" s="172"/>
      <c r="H4212" s="172"/>
      <c r="I4212" s="172">
        <f>E4212*F4212</f>
        <v>30400</v>
      </c>
      <c r="J4212" s="172"/>
      <c r="K4212" s="172"/>
      <c r="L4212" s="178"/>
      <c r="M4212" s="174"/>
      <c r="N4212" s="175"/>
      <c r="O4212" s="176"/>
      <c r="P4212" s="166"/>
    </row>
    <row r="4213" spans="1:16" s="165" customFormat="1">
      <c r="A4213" s="322"/>
      <c r="B4213" s="374"/>
      <c r="C4213" s="169" t="s">
        <v>188</v>
      </c>
      <c r="D4213" s="170" t="s">
        <v>81</v>
      </c>
      <c r="E4213" s="171">
        <v>0.4</v>
      </c>
      <c r="F4213" s="172">
        <f>VLOOKUP($C4213,VLP!$C$3:$F$191,3,0)</f>
        <v>27500</v>
      </c>
      <c r="G4213" s="172"/>
      <c r="H4213" s="172"/>
      <c r="I4213" s="172">
        <f>E4213*F4213</f>
        <v>11000</v>
      </c>
      <c r="J4213" s="172"/>
      <c r="K4213" s="172"/>
      <c r="L4213" s="178"/>
      <c r="M4213" s="174"/>
      <c r="N4213" s="175"/>
      <c r="O4213" s="176"/>
      <c r="P4213" s="166"/>
    </row>
    <row r="4214" spans="1:16" s="165" customFormat="1">
      <c r="A4214" s="322"/>
      <c r="B4214" s="374"/>
      <c r="C4214" s="169" t="s">
        <v>90</v>
      </c>
      <c r="D4214" s="170" t="s">
        <v>91</v>
      </c>
      <c r="E4214" s="171">
        <v>0.3</v>
      </c>
      <c r="F4214" s="172">
        <f>VLOOKUP($C4214,VLP!$C$3:$F$191,3,0)</f>
        <v>10000</v>
      </c>
      <c r="G4214" s="172"/>
      <c r="H4214" s="172"/>
      <c r="I4214" s="172">
        <f>E4214*F4214</f>
        <v>3000</v>
      </c>
      <c r="J4214" s="172"/>
      <c r="K4214" s="172"/>
      <c r="L4214" s="178"/>
      <c r="M4214" s="174"/>
      <c r="N4214" s="175"/>
      <c r="O4214" s="176"/>
      <c r="P4214" s="166"/>
    </row>
    <row r="4215" spans="1:16" s="165" customFormat="1">
      <c r="A4215" s="311"/>
      <c r="B4215" s="311"/>
      <c r="C4215" s="312" t="s">
        <v>2919</v>
      </c>
      <c r="D4215" s="182" t="s">
        <v>2540</v>
      </c>
      <c r="E4215" s="183">
        <v>4.7</v>
      </c>
      <c r="F4215" s="184"/>
      <c r="G4215" s="184">
        <f>_lg40</f>
        <v>315654.76973684208</v>
      </c>
      <c r="H4215" s="184"/>
      <c r="I4215" s="184"/>
      <c r="J4215" s="189">
        <f>G4215*E4215</f>
        <v>1483577.4177631577</v>
      </c>
      <c r="K4215" s="184"/>
      <c r="L4215"/>
      <c r="M4215"/>
      <c r="N4215"/>
      <c r="O4215"/>
      <c r="P4215" s="166"/>
    </row>
    <row r="4216" spans="1:16" s="165" customFormat="1" ht="24">
      <c r="A4216" s="453" t="s">
        <v>5011</v>
      </c>
      <c r="B4216" s="185" t="s">
        <v>5012</v>
      </c>
      <c r="C4216" s="309" t="s">
        <v>2792</v>
      </c>
      <c r="D4216" s="186"/>
      <c r="E4216" s="187"/>
      <c r="F4216" s="188"/>
      <c r="G4216" s="188"/>
      <c r="H4216" s="188"/>
      <c r="I4216" s="190">
        <f>SUM(I4217:I4221)</f>
        <v>44400</v>
      </c>
      <c r="J4216" s="188"/>
      <c r="K4216" s="188"/>
      <c r="L4216" s="173" t="s">
        <v>2798</v>
      </c>
      <c r="M4216" s="174">
        <f>+I4216</f>
        <v>44400</v>
      </c>
      <c r="N4216" s="175">
        <f>+J4222</f>
        <v>1881302.4276315789</v>
      </c>
      <c r="O4216" s="176">
        <v>0</v>
      </c>
      <c r="P4216" s="330">
        <f>SUM(M4216:O4216)</f>
        <v>1925702.4276315789</v>
      </c>
    </row>
    <row r="4217" spans="1:16" s="165" customFormat="1">
      <c r="A4217" s="310"/>
      <c r="B4217" s="378"/>
      <c r="C4217" s="169" t="s">
        <v>266</v>
      </c>
      <c r="D4217" s="170" t="s">
        <v>81</v>
      </c>
      <c r="E4217" s="171"/>
      <c r="F4217" s="172">
        <f>VLOOKUP($C4217,VLP!$C$3:$F$191,3,0)</f>
        <v>120000</v>
      </c>
      <c r="G4217" s="172"/>
      <c r="H4217" s="172"/>
      <c r="I4217" s="172">
        <f>E4217*F4217</f>
        <v>0</v>
      </c>
      <c r="J4217" s="172"/>
      <c r="K4217" s="172"/>
      <c r="L4217" s="178"/>
      <c r="M4217" s="174"/>
      <c r="N4217" s="175"/>
      <c r="O4217" s="176"/>
      <c r="P4217" s="166"/>
    </row>
    <row r="4218" spans="1:16" s="165" customFormat="1">
      <c r="A4218" s="310"/>
      <c r="B4218" s="378"/>
      <c r="C4218" s="169" t="s">
        <v>222</v>
      </c>
      <c r="D4218" s="170" t="s">
        <v>81</v>
      </c>
      <c r="E4218" s="171"/>
      <c r="F4218" s="172">
        <f>VLOOKUP($C4218,VLP!$C$3:$F$191,3,0)</f>
        <v>10000</v>
      </c>
      <c r="G4218" s="172"/>
      <c r="H4218" s="172"/>
      <c r="I4218" s="172">
        <f>E4218*F4218</f>
        <v>0</v>
      </c>
      <c r="J4218" s="172"/>
      <c r="K4218" s="172"/>
      <c r="L4218" s="178"/>
      <c r="M4218" s="174"/>
      <c r="N4218" s="175"/>
      <c r="O4218" s="176"/>
      <c r="P4218" s="166"/>
    </row>
    <row r="4219" spans="1:16" s="165" customFormat="1">
      <c r="A4219" s="310"/>
      <c r="B4219" s="378"/>
      <c r="C4219" s="169" t="s">
        <v>138</v>
      </c>
      <c r="D4219" s="170" t="s">
        <v>81</v>
      </c>
      <c r="E4219" s="171">
        <v>0.8</v>
      </c>
      <c r="F4219" s="172">
        <f>VLOOKUP($C4219,VLP!$C$3:$F$191,3,0)</f>
        <v>38000</v>
      </c>
      <c r="G4219" s="172"/>
      <c r="H4219" s="172"/>
      <c r="I4219" s="172">
        <f>E4219*F4219</f>
        <v>30400</v>
      </c>
      <c r="J4219" s="172"/>
      <c r="K4219" s="172"/>
      <c r="L4219" s="178"/>
      <c r="M4219" s="174"/>
      <c r="N4219" s="175"/>
      <c r="O4219" s="176"/>
      <c r="P4219" s="166"/>
    </row>
    <row r="4220" spans="1:16" s="165" customFormat="1">
      <c r="A4220" s="322"/>
      <c r="B4220" s="374"/>
      <c r="C4220" s="169" t="s">
        <v>188</v>
      </c>
      <c r="D4220" s="170" t="s">
        <v>81</v>
      </c>
      <c r="E4220" s="171">
        <v>0.4</v>
      </c>
      <c r="F4220" s="172">
        <f>VLOOKUP($C4220,VLP!$C$3:$F$191,3,0)</f>
        <v>27500</v>
      </c>
      <c r="G4220" s="172"/>
      <c r="H4220" s="172"/>
      <c r="I4220" s="172">
        <f>E4220*F4220</f>
        <v>11000</v>
      </c>
      <c r="J4220" s="172"/>
      <c r="K4220" s="172"/>
      <c r="L4220" s="178"/>
      <c r="M4220" s="174"/>
      <c r="N4220" s="175"/>
      <c r="O4220" s="176"/>
      <c r="P4220" s="166"/>
    </row>
    <row r="4221" spans="1:16" s="165" customFormat="1">
      <c r="A4221" s="322"/>
      <c r="B4221" s="374"/>
      <c r="C4221" s="169" t="s">
        <v>90</v>
      </c>
      <c r="D4221" s="170" t="s">
        <v>91</v>
      </c>
      <c r="E4221" s="171">
        <v>0.3</v>
      </c>
      <c r="F4221" s="172">
        <f>VLOOKUP($C4221,VLP!$C$3:$F$191,3,0)</f>
        <v>10000</v>
      </c>
      <c r="G4221" s="172"/>
      <c r="H4221" s="172"/>
      <c r="I4221" s="172">
        <f>E4221*F4221</f>
        <v>3000</v>
      </c>
      <c r="J4221" s="172"/>
      <c r="K4221" s="172"/>
      <c r="L4221" s="178"/>
      <c r="M4221" s="174"/>
      <c r="N4221" s="175"/>
      <c r="O4221" s="176"/>
      <c r="P4221" s="166"/>
    </row>
    <row r="4222" spans="1:16" s="165" customFormat="1">
      <c r="A4222" s="311"/>
      <c r="B4222" s="311"/>
      <c r="C4222" s="312" t="s">
        <v>2919</v>
      </c>
      <c r="D4222" s="182" t="s">
        <v>2540</v>
      </c>
      <c r="E4222" s="183">
        <v>5.96</v>
      </c>
      <c r="F4222" s="184"/>
      <c r="G4222" s="184">
        <f>_lg40</f>
        <v>315654.76973684208</v>
      </c>
      <c r="H4222" s="184"/>
      <c r="I4222" s="184"/>
      <c r="J4222" s="189">
        <f>G4222*E4222</f>
        <v>1881302.4276315789</v>
      </c>
      <c r="K4222" s="184"/>
      <c r="L4222"/>
      <c r="M4222"/>
      <c r="N4222"/>
      <c r="O4222"/>
      <c r="P4222" s="166"/>
    </row>
    <row r="4223" spans="1:16" s="165" customFormat="1" ht="24">
      <c r="A4223" s="453" t="s">
        <v>5013</v>
      </c>
      <c r="B4223" s="185" t="s">
        <v>5014</v>
      </c>
      <c r="C4223" s="309" t="s">
        <v>2792</v>
      </c>
      <c r="D4223" s="186"/>
      <c r="E4223" s="187"/>
      <c r="F4223" s="188"/>
      <c r="G4223" s="188"/>
      <c r="H4223" s="188"/>
      <c r="I4223" s="190">
        <f>SUM(I4224:I4228)</f>
        <v>51950</v>
      </c>
      <c r="J4223" s="188"/>
      <c r="K4223" s="188"/>
      <c r="L4223" s="173" t="s">
        <v>2798</v>
      </c>
      <c r="M4223" s="174">
        <f>+I4223</f>
        <v>51950</v>
      </c>
      <c r="N4223" s="175">
        <f>+J4229</f>
        <v>2395819.7023026315</v>
      </c>
      <c r="O4223" s="176">
        <v>0</v>
      </c>
      <c r="P4223" s="330">
        <f>SUM(M4223:O4223)</f>
        <v>2447769.7023026315</v>
      </c>
    </row>
    <row r="4224" spans="1:16" s="165" customFormat="1">
      <c r="A4224" s="310"/>
      <c r="B4224" s="378"/>
      <c r="C4224" s="169" t="s">
        <v>266</v>
      </c>
      <c r="D4224" s="170" t="s">
        <v>81</v>
      </c>
      <c r="E4224" s="171"/>
      <c r="F4224" s="172">
        <f>VLOOKUP($C4224,VLP!$C$3:$F$191,3,0)</f>
        <v>120000</v>
      </c>
      <c r="G4224" s="172"/>
      <c r="H4224" s="172"/>
      <c r="I4224" s="172">
        <f>E4224*F4224</f>
        <v>0</v>
      </c>
      <c r="J4224" s="172"/>
      <c r="K4224" s="172"/>
      <c r="L4224" s="178"/>
      <c r="M4224" s="174"/>
      <c r="N4224" s="175"/>
      <c r="O4224" s="176"/>
      <c r="P4224" s="166"/>
    </row>
    <row r="4225" spans="1:16" s="165" customFormat="1">
      <c r="A4225" s="310"/>
      <c r="B4225" s="378"/>
      <c r="C4225" s="169" t="s">
        <v>222</v>
      </c>
      <c r="D4225" s="170" t="s">
        <v>81</v>
      </c>
      <c r="E4225" s="171"/>
      <c r="F4225" s="172">
        <f>VLOOKUP($C4225,VLP!$C$3:$F$191,3,0)</f>
        <v>10000</v>
      </c>
      <c r="G4225" s="172"/>
      <c r="H4225" s="172"/>
      <c r="I4225" s="172">
        <f>E4225*F4225</f>
        <v>0</v>
      </c>
      <c r="J4225" s="172"/>
      <c r="K4225" s="172"/>
      <c r="L4225" s="178"/>
      <c r="M4225" s="174"/>
      <c r="N4225" s="175"/>
      <c r="O4225" s="176"/>
      <c r="P4225" s="166"/>
    </row>
    <row r="4226" spans="1:16" s="165" customFormat="1">
      <c r="A4226" s="310"/>
      <c r="B4226" s="378"/>
      <c r="C4226" s="169" t="s">
        <v>138</v>
      </c>
      <c r="D4226" s="170" t="s">
        <v>81</v>
      </c>
      <c r="E4226" s="171">
        <v>0.9</v>
      </c>
      <c r="F4226" s="172">
        <f>VLOOKUP($C4226,VLP!$C$3:$F$191,3,0)</f>
        <v>38000</v>
      </c>
      <c r="G4226" s="172"/>
      <c r="H4226" s="172"/>
      <c r="I4226" s="172">
        <f>E4226*F4226</f>
        <v>34200</v>
      </c>
      <c r="J4226" s="172"/>
      <c r="K4226" s="172"/>
      <c r="L4226" s="178"/>
      <c r="M4226" s="174"/>
      <c r="N4226" s="175"/>
      <c r="O4226" s="176"/>
      <c r="P4226" s="166"/>
    </row>
    <row r="4227" spans="1:16" s="165" customFormat="1">
      <c r="A4227" s="322"/>
      <c r="B4227" s="374"/>
      <c r="C4227" s="169" t="s">
        <v>188</v>
      </c>
      <c r="D4227" s="170" t="s">
        <v>81</v>
      </c>
      <c r="E4227" s="171">
        <v>0.5</v>
      </c>
      <c r="F4227" s="172">
        <f>VLOOKUP($C4227,VLP!$C$3:$F$191,3,0)</f>
        <v>27500</v>
      </c>
      <c r="G4227" s="172"/>
      <c r="H4227" s="172"/>
      <c r="I4227" s="172">
        <f>E4227*F4227</f>
        <v>13750</v>
      </c>
      <c r="J4227" s="172"/>
      <c r="K4227" s="172"/>
      <c r="L4227" s="178"/>
      <c r="M4227" s="174"/>
      <c r="N4227" s="175"/>
      <c r="O4227" s="176"/>
      <c r="P4227" s="166"/>
    </row>
    <row r="4228" spans="1:16" s="165" customFormat="1">
      <c r="A4228" s="322"/>
      <c r="B4228" s="374"/>
      <c r="C4228" s="169" t="s">
        <v>90</v>
      </c>
      <c r="D4228" s="170" t="s">
        <v>91</v>
      </c>
      <c r="E4228" s="171">
        <v>0.4</v>
      </c>
      <c r="F4228" s="172">
        <f>VLOOKUP($C4228,VLP!$C$3:$F$191,3,0)</f>
        <v>10000</v>
      </c>
      <c r="G4228" s="172"/>
      <c r="H4228" s="172"/>
      <c r="I4228" s="172">
        <f>E4228*F4228</f>
        <v>4000</v>
      </c>
      <c r="J4228" s="172"/>
      <c r="K4228" s="172"/>
      <c r="L4228" s="178"/>
      <c r="M4228" s="174"/>
      <c r="N4228" s="175"/>
      <c r="O4228" s="176"/>
      <c r="P4228" s="166"/>
    </row>
    <row r="4229" spans="1:16" s="165" customFormat="1">
      <c r="A4229" s="311"/>
      <c r="B4229" s="311"/>
      <c r="C4229" s="312" t="s">
        <v>2919</v>
      </c>
      <c r="D4229" s="182" t="s">
        <v>2540</v>
      </c>
      <c r="E4229" s="183">
        <v>7.59</v>
      </c>
      <c r="F4229" s="184"/>
      <c r="G4229" s="184">
        <f>_lg40</f>
        <v>315654.76973684208</v>
      </c>
      <c r="H4229" s="184"/>
      <c r="I4229" s="184"/>
      <c r="J4229" s="189">
        <f>G4229*E4229</f>
        <v>2395819.7023026315</v>
      </c>
      <c r="K4229" s="184"/>
      <c r="L4229"/>
      <c r="M4229"/>
      <c r="N4229"/>
      <c r="O4229"/>
      <c r="P4229" s="166"/>
    </row>
    <row r="4230" spans="1:16" s="165" customFormat="1" ht="24">
      <c r="A4230" s="453" t="s">
        <v>5015</v>
      </c>
      <c r="B4230" s="185" t="s">
        <v>5016</v>
      </c>
      <c r="C4230" s="309" t="s">
        <v>2792</v>
      </c>
      <c r="D4230" s="186"/>
      <c r="E4230" s="187"/>
      <c r="F4230" s="188"/>
      <c r="G4230" s="188"/>
      <c r="H4230" s="188"/>
      <c r="I4230" s="190">
        <f>SUM(I4231:I4235)</f>
        <v>51950</v>
      </c>
      <c r="J4230" s="188"/>
      <c r="K4230" s="188"/>
      <c r="L4230" s="173" t="s">
        <v>2798</v>
      </c>
      <c r="M4230" s="174">
        <f>+I4230</f>
        <v>51950</v>
      </c>
      <c r="N4230" s="175">
        <f>+J4236</f>
        <v>3011346.5032894732</v>
      </c>
      <c r="O4230" s="176">
        <v>0</v>
      </c>
      <c r="P4230" s="330">
        <f>SUM(M4230:O4230)</f>
        <v>3063296.5032894732</v>
      </c>
    </row>
    <row r="4231" spans="1:16" s="165" customFormat="1">
      <c r="A4231" s="310"/>
      <c r="B4231" s="378"/>
      <c r="C4231" s="169" t="s">
        <v>266</v>
      </c>
      <c r="D4231" s="170" t="s">
        <v>81</v>
      </c>
      <c r="E4231" s="171"/>
      <c r="F4231" s="172">
        <f>VLOOKUP($C4231,VLP!$C$3:$F$191,3,0)</f>
        <v>120000</v>
      </c>
      <c r="G4231" s="172"/>
      <c r="H4231" s="172"/>
      <c r="I4231" s="172">
        <f>E4231*F4231</f>
        <v>0</v>
      </c>
      <c r="J4231" s="172"/>
      <c r="K4231" s="172"/>
      <c r="L4231" s="178"/>
      <c r="M4231" s="174"/>
      <c r="N4231" s="175"/>
      <c r="O4231" s="176"/>
      <c r="P4231" s="166"/>
    </row>
    <row r="4232" spans="1:16" s="165" customFormat="1">
      <c r="A4232" s="310"/>
      <c r="B4232" s="378"/>
      <c r="C4232" s="169" t="s">
        <v>222</v>
      </c>
      <c r="D4232" s="170" t="s">
        <v>81</v>
      </c>
      <c r="E4232" s="171"/>
      <c r="F4232" s="172">
        <f>VLOOKUP($C4232,VLP!$C$3:$F$191,3,0)</f>
        <v>10000</v>
      </c>
      <c r="G4232" s="172"/>
      <c r="H4232" s="172"/>
      <c r="I4232" s="172">
        <f>E4232*F4232</f>
        <v>0</v>
      </c>
      <c r="J4232" s="172"/>
      <c r="K4232" s="172"/>
      <c r="L4232" s="178"/>
      <c r="M4232" s="174"/>
      <c r="N4232" s="175"/>
      <c r="O4232" s="176"/>
      <c r="P4232" s="166"/>
    </row>
    <row r="4233" spans="1:16" s="165" customFormat="1">
      <c r="A4233" s="310"/>
      <c r="B4233" s="378"/>
      <c r="C4233" s="169" t="s">
        <v>138</v>
      </c>
      <c r="D4233" s="170" t="s">
        <v>81</v>
      </c>
      <c r="E4233" s="171">
        <v>0.9</v>
      </c>
      <c r="F4233" s="172">
        <f>VLOOKUP($C4233,VLP!$C$3:$F$191,3,0)</f>
        <v>38000</v>
      </c>
      <c r="G4233" s="172"/>
      <c r="H4233" s="172"/>
      <c r="I4233" s="172">
        <f>E4233*F4233</f>
        <v>34200</v>
      </c>
      <c r="J4233" s="172"/>
      <c r="K4233" s="172"/>
      <c r="L4233" s="178"/>
      <c r="M4233" s="174"/>
      <c r="N4233" s="175"/>
      <c r="O4233" s="176"/>
      <c r="P4233" s="166"/>
    </row>
    <row r="4234" spans="1:16" s="165" customFormat="1">
      <c r="A4234" s="322"/>
      <c r="B4234" s="374"/>
      <c r="C4234" s="169" t="s">
        <v>188</v>
      </c>
      <c r="D4234" s="170" t="s">
        <v>81</v>
      </c>
      <c r="E4234" s="171">
        <v>0.5</v>
      </c>
      <c r="F4234" s="172">
        <f>VLOOKUP($C4234,VLP!$C$3:$F$191,3,0)</f>
        <v>27500</v>
      </c>
      <c r="G4234" s="172"/>
      <c r="H4234" s="172"/>
      <c r="I4234" s="172">
        <f>E4234*F4234</f>
        <v>13750</v>
      </c>
      <c r="J4234" s="172"/>
      <c r="K4234" s="172"/>
      <c r="L4234" s="178"/>
      <c r="M4234" s="174"/>
      <c r="N4234" s="175"/>
      <c r="O4234" s="176"/>
      <c r="P4234" s="166"/>
    </row>
    <row r="4235" spans="1:16" s="165" customFormat="1">
      <c r="A4235" s="322"/>
      <c r="B4235" s="374"/>
      <c r="C4235" s="169" t="s">
        <v>90</v>
      </c>
      <c r="D4235" s="170" t="s">
        <v>91</v>
      </c>
      <c r="E4235" s="171">
        <v>0.4</v>
      </c>
      <c r="F4235" s="172">
        <f>VLOOKUP($C4235,VLP!$C$3:$F$191,3,0)</f>
        <v>10000</v>
      </c>
      <c r="G4235" s="172"/>
      <c r="H4235" s="172"/>
      <c r="I4235" s="172">
        <f>E4235*F4235</f>
        <v>4000</v>
      </c>
      <c r="J4235" s="172"/>
      <c r="K4235" s="172"/>
      <c r="L4235" s="178"/>
      <c r="M4235" s="174"/>
      <c r="N4235" s="175"/>
      <c r="O4235" s="176"/>
      <c r="P4235" s="166"/>
    </row>
    <row r="4236" spans="1:16" s="165" customFormat="1">
      <c r="A4236" s="311"/>
      <c r="B4236" s="311"/>
      <c r="C4236" s="312" t="s">
        <v>2919</v>
      </c>
      <c r="D4236" s="182" t="s">
        <v>2540</v>
      </c>
      <c r="E4236" s="183">
        <v>9.5399999999999991</v>
      </c>
      <c r="F4236" s="184"/>
      <c r="G4236" s="184">
        <f>_lg40</f>
        <v>315654.76973684208</v>
      </c>
      <c r="H4236" s="184"/>
      <c r="I4236" s="184"/>
      <c r="J4236" s="189">
        <f>G4236*E4236</f>
        <v>3011346.5032894732</v>
      </c>
      <c r="K4236" s="184"/>
      <c r="L4236"/>
      <c r="M4236"/>
      <c r="N4236"/>
      <c r="O4236"/>
      <c r="P4236" s="166"/>
    </row>
    <row r="4237" spans="1:16" s="165" customFormat="1" ht="24">
      <c r="A4237" s="453" t="s">
        <v>5017</v>
      </c>
      <c r="B4237" s="185" t="s">
        <v>5018</v>
      </c>
      <c r="C4237" s="309" t="s">
        <v>2792</v>
      </c>
      <c r="D4237" s="186"/>
      <c r="E4237" s="187"/>
      <c r="F4237" s="188"/>
      <c r="G4237" s="188"/>
      <c r="H4237" s="188"/>
      <c r="I4237" s="190">
        <f>SUM(I4238:I4242)</f>
        <v>58500</v>
      </c>
      <c r="J4237" s="188"/>
      <c r="K4237" s="188"/>
      <c r="L4237" s="173" t="s">
        <v>2798</v>
      </c>
      <c r="M4237" s="174">
        <f>+I4237</f>
        <v>58500</v>
      </c>
      <c r="N4237" s="175">
        <f>+J4243</f>
        <v>3955154.264802631</v>
      </c>
      <c r="O4237" s="176">
        <v>0</v>
      </c>
      <c r="P4237" s="330">
        <f>SUM(M4237:O4237)</f>
        <v>4013654.264802631</v>
      </c>
    </row>
    <row r="4238" spans="1:16" s="165" customFormat="1">
      <c r="A4238" s="310"/>
      <c r="B4238" s="378"/>
      <c r="C4238" s="169" t="s">
        <v>266</v>
      </c>
      <c r="D4238" s="170" t="s">
        <v>81</v>
      </c>
      <c r="E4238" s="171"/>
      <c r="F4238" s="172">
        <f>VLOOKUP($C4238,VLP!$C$3:$F$191,3,0)</f>
        <v>120000</v>
      </c>
      <c r="G4238" s="172"/>
      <c r="H4238" s="172"/>
      <c r="I4238" s="172">
        <f>E4238*F4238</f>
        <v>0</v>
      </c>
      <c r="J4238" s="172"/>
      <c r="K4238" s="172"/>
      <c r="L4238" s="178"/>
      <c r="M4238" s="174"/>
      <c r="N4238" s="175"/>
      <c r="O4238" s="176"/>
      <c r="P4238" s="166"/>
    </row>
    <row r="4239" spans="1:16" s="165" customFormat="1">
      <c r="A4239" s="310"/>
      <c r="B4239" s="378"/>
      <c r="C4239" s="169" t="s">
        <v>222</v>
      </c>
      <c r="D4239" s="170" t="s">
        <v>81</v>
      </c>
      <c r="E4239" s="171"/>
      <c r="F4239" s="172">
        <f>VLOOKUP($C4239,VLP!$C$3:$F$191,3,0)</f>
        <v>10000</v>
      </c>
      <c r="G4239" s="172"/>
      <c r="H4239" s="172"/>
      <c r="I4239" s="172">
        <f>E4239*F4239</f>
        <v>0</v>
      </c>
      <c r="J4239" s="172"/>
      <c r="K4239" s="172"/>
      <c r="L4239" s="178"/>
      <c r="M4239" s="174"/>
      <c r="N4239" s="175"/>
      <c r="O4239" s="176"/>
      <c r="P4239" s="166"/>
    </row>
    <row r="4240" spans="1:16" s="165" customFormat="1">
      <c r="A4240" s="310"/>
      <c r="B4240" s="378"/>
      <c r="C4240" s="169" t="s">
        <v>138</v>
      </c>
      <c r="D4240" s="170" t="s">
        <v>81</v>
      </c>
      <c r="E4240" s="171">
        <v>1</v>
      </c>
      <c r="F4240" s="172">
        <f>VLOOKUP($C4240,VLP!$C$3:$F$191,3,0)</f>
        <v>38000</v>
      </c>
      <c r="G4240" s="172"/>
      <c r="H4240" s="172"/>
      <c r="I4240" s="172">
        <f>E4240*F4240</f>
        <v>38000</v>
      </c>
      <c r="J4240" s="172"/>
      <c r="K4240" s="172"/>
      <c r="L4240" s="178"/>
      <c r="M4240" s="174"/>
      <c r="N4240" s="175"/>
      <c r="O4240" s="176"/>
      <c r="P4240" s="166"/>
    </row>
    <row r="4241" spans="1:16" s="165" customFormat="1">
      <c r="A4241" s="322"/>
      <c r="B4241" s="374"/>
      <c r="C4241" s="169" t="s">
        <v>188</v>
      </c>
      <c r="D4241" s="170" t="s">
        <v>81</v>
      </c>
      <c r="E4241" s="171">
        <v>0.6</v>
      </c>
      <c r="F4241" s="172">
        <f>VLOOKUP($C4241,VLP!$C$3:$F$191,3,0)</f>
        <v>27500</v>
      </c>
      <c r="G4241" s="172"/>
      <c r="H4241" s="172"/>
      <c r="I4241" s="172">
        <f>E4241*F4241</f>
        <v>16500</v>
      </c>
      <c r="J4241" s="172"/>
      <c r="K4241" s="172"/>
      <c r="L4241" s="178"/>
      <c r="M4241" s="174"/>
      <c r="N4241" s="175"/>
      <c r="O4241" s="176"/>
      <c r="P4241" s="166"/>
    </row>
    <row r="4242" spans="1:16" s="165" customFormat="1">
      <c r="A4242" s="322"/>
      <c r="B4242" s="374"/>
      <c r="C4242" s="169" t="s">
        <v>90</v>
      </c>
      <c r="D4242" s="170" t="s">
        <v>91</v>
      </c>
      <c r="E4242" s="171">
        <v>0.4</v>
      </c>
      <c r="F4242" s="172">
        <f>VLOOKUP($C4242,VLP!$C$3:$F$191,3,0)</f>
        <v>10000</v>
      </c>
      <c r="G4242" s="172"/>
      <c r="H4242" s="172"/>
      <c r="I4242" s="172">
        <f>E4242*F4242</f>
        <v>4000</v>
      </c>
      <c r="J4242" s="172"/>
      <c r="K4242" s="172"/>
      <c r="L4242" s="178"/>
      <c r="M4242" s="174"/>
      <c r="N4242" s="175"/>
      <c r="O4242" s="176"/>
      <c r="P4242" s="166"/>
    </row>
    <row r="4243" spans="1:16" s="165" customFormat="1">
      <c r="A4243" s="311"/>
      <c r="B4243" s="311"/>
      <c r="C4243" s="312" t="s">
        <v>2919</v>
      </c>
      <c r="D4243" s="182" t="s">
        <v>2540</v>
      </c>
      <c r="E4243" s="183">
        <v>12.53</v>
      </c>
      <c r="F4243" s="184"/>
      <c r="G4243" s="184">
        <f>_lg40</f>
        <v>315654.76973684208</v>
      </c>
      <c r="H4243" s="184"/>
      <c r="I4243" s="184"/>
      <c r="J4243" s="189">
        <f>G4243*E4243</f>
        <v>3955154.264802631</v>
      </c>
      <c r="K4243" s="184"/>
      <c r="L4243"/>
      <c r="M4243"/>
      <c r="N4243"/>
      <c r="O4243"/>
      <c r="P4243" s="166"/>
    </row>
    <row r="4244" spans="1:16" s="165" customFormat="1" ht="24">
      <c r="A4244" s="453" t="s">
        <v>5019</v>
      </c>
      <c r="B4244" s="185" t="s">
        <v>5020</v>
      </c>
      <c r="C4244" s="309" t="s">
        <v>2792</v>
      </c>
      <c r="D4244" s="186"/>
      <c r="E4244" s="187"/>
      <c r="F4244" s="188"/>
      <c r="G4244" s="188"/>
      <c r="H4244" s="188"/>
      <c r="I4244" s="190">
        <f>SUM(I4245:I4249)</f>
        <v>58500</v>
      </c>
      <c r="J4244" s="188"/>
      <c r="K4244" s="188"/>
      <c r="L4244" s="173" t="s">
        <v>2798</v>
      </c>
      <c r="M4244" s="174">
        <f>+I4244</f>
        <v>58500</v>
      </c>
      <c r="N4244" s="175">
        <f>+J4250</f>
        <v>4933684.0509868423</v>
      </c>
      <c r="O4244" s="176">
        <v>0</v>
      </c>
      <c r="P4244" s="330">
        <f>SUM(M4244:O4244)</f>
        <v>4992184.0509868423</v>
      </c>
    </row>
    <row r="4245" spans="1:16" s="165" customFormat="1">
      <c r="A4245" s="310"/>
      <c r="B4245" s="378"/>
      <c r="C4245" s="169" t="s">
        <v>266</v>
      </c>
      <c r="D4245" s="170" t="s">
        <v>81</v>
      </c>
      <c r="E4245" s="171"/>
      <c r="F4245" s="172">
        <f>VLOOKUP($C4245,VLP!$C$3:$F$191,3,0)</f>
        <v>120000</v>
      </c>
      <c r="G4245" s="172"/>
      <c r="H4245" s="172"/>
      <c r="I4245" s="172">
        <f>E4245*F4245</f>
        <v>0</v>
      </c>
      <c r="J4245" s="172"/>
      <c r="K4245" s="172"/>
      <c r="L4245" s="178"/>
      <c r="M4245" s="174"/>
      <c r="N4245" s="175"/>
      <c r="O4245" s="176"/>
      <c r="P4245" s="166"/>
    </row>
    <row r="4246" spans="1:16" s="165" customFormat="1">
      <c r="A4246" s="310"/>
      <c r="B4246" s="378"/>
      <c r="C4246" s="169" t="s">
        <v>222</v>
      </c>
      <c r="D4246" s="170" t="s">
        <v>81</v>
      </c>
      <c r="E4246" s="171"/>
      <c r="F4246" s="172">
        <f>VLOOKUP($C4246,VLP!$C$3:$F$191,3,0)</f>
        <v>10000</v>
      </c>
      <c r="G4246" s="172"/>
      <c r="H4246" s="172"/>
      <c r="I4246" s="172">
        <f>E4246*F4246</f>
        <v>0</v>
      </c>
      <c r="J4246" s="172"/>
      <c r="K4246" s="172"/>
      <c r="L4246" s="178"/>
      <c r="M4246" s="174"/>
      <c r="N4246" s="175"/>
      <c r="O4246" s="176"/>
      <c r="P4246" s="166"/>
    </row>
    <row r="4247" spans="1:16" s="165" customFormat="1">
      <c r="A4247" s="310"/>
      <c r="B4247" s="378"/>
      <c r="C4247" s="169" t="s">
        <v>138</v>
      </c>
      <c r="D4247" s="170" t="s">
        <v>81</v>
      </c>
      <c r="E4247" s="171">
        <v>1</v>
      </c>
      <c r="F4247" s="172">
        <f>VLOOKUP($C4247,VLP!$C$3:$F$191,3,0)</f>
        <v>38000</v>
      </c>
      <c r="G4247" s="172"/>
      <c r="H4247" s="172"/>
      <c r="I4247" s="172">
        <f>E4247*F4247</f>
        <v>38000</v>
      </c>
      <c r="J4247" s="172"/>
      <c r="K4247" s="172"/>
      <c r="L4247" s="178"/>
      <c r="M4247" s="174"/>
      <c r="N4247" s="175"/>
      <c r="O4247" s="176"/>
      <c r="P4247" s="166"/>
    </row>
    <row r="4248" spans="1:16" s="165" customFormat="1">
      <c r="A4248" s="322"/>
      <c r="B4248" s="374"/>
      <c r="C4248" s="169" t="s">
        <v>188</v>
      </c>
      <c r="D4248" s="170" t="s">
        <v>81</v>
      </c>
      <c r="E4248" s="171">
        <v>0.6</v>
      </c>
      <c r="F4248" s="172">
        <f>VLOOKUP($C4248,VLP!$C$3:$F$191,3,0)</f>
        <v>27500</v>
      </c>
      <c r="G4248" s="172"/>
      <c r="H4248" s="172"/>
      <c r="I4248" s="172">
        <f>E4248*F4248</f>
        <v>16500</v>
      </c>
      <c r="J4248" s="172"/>
      <c r="K4248" s="172"/>
      <c r="L4248" s="178"/>
      <c r="M4248" s="174"/>
      <c r="N4248" s="175"/>
      <c r="O4248" s="176"/>
      <c r="P4248" s="166"/>
    </row>
    <row r="4249" spans="1:16" s="165" customFormat="1">
      <c r="A4249" s="322"/>
      <c r="B4249" s="374"/>
      <c r="C4249" s="169" t="s">
        <v>90</v>
      </c>
      <c r="D4249" s="170" t="s">
        <v>91</v>
      </c>
      <c r="E4249" s="171">
        <v>0.4</v>
      </c>
      <c r="F4249" s="172">
        <f>VLOOKUP($C4249,VLP!$C$3:$F$191,3,0)</f>
        <v>10000</v>
      </c>
      <c r="G4249" s="172"/>
      <c r="H4249" s="172"/>
      <c r="I4249" s="172">
        <f>E4249*F4249</f>
        <v>4000</v>
      </c>
      <c r="J4249" s="172"/>
      <c r="K4249" s="172"/>
      <c r="L4249" s="178"/>
      <c r="M4249" s="174"/>
      <c r="N4249" s="175"/>
      <c r="O4249" s="176"/>
      <c r="P4249" s="166"/>
    </row>
    <row r="4250" spans="1:16" s="165" customFormat="1">
      <c r="A4250" s="311"/>
      <c r="B4250" s="311"/>
      <c r="C4250" s="312" t="s">
        <v>2919</v>
      </c>
      <c r="D4250" s="182" t="s">
        <v>2540</v>
      </c>
      <c r="E4250" s="183">
        <v>15.63</v>
      </c>
      <c r="F4250" s="184"/>
      <c r="G4250" s="184">
        <f>_lg40</f>
        <v>315654.76973684208</v>
      </c>
      <c r="H4250" s="184"/>
      <c r="I4250" s="184"/>
      <c r="J4250" s="189">
        <f>G4250*E4250</f>
        <v>4933684.0509868423</v>
      </c>
      <c r="K4250" s="184"/>
      <c r="L4250"/>
      <c r="M4250"/>
      <c r="N4250"/>
      <c r="O4250"/>
      <c r="P4250" s="166"/>
    </row>
    <row r="4251" spans="1:16" s="165" customFormat="1" ht="24">
      <c r="A4251" s="453" t="s">
        <v>5021</v>
      </c>
      <c r="B4251" s="185" t="s">
        <v>5022</v>
      </c>
      <c r="C4251" s="309" t="s">
        <v>2792</v>
      </c>
      <c r="D4251" s="186"/>
      <c r="E4251" s="187"/>
      <c r="F4251" s="188"/>
      <c r="G4251" s="188"/>
      <c r="H4251" s="188"/>
      <c r="I4251" s="190">
        <f>SUM(I4252:I4256)</f>
        <v>71600</v>
      </c>
      <c r="J4251" s="188"/>
      <c r="K4251" s="188"/>
      <c r="L4251" s="173" t="s">
        <v>2798</v>
      </c>
      <c r="M4251" s="174">
        <f>+I4251</f>
        <v>71600</v>
      </c>
      <c r="N4251" s="175">
        <f>+J4257</f>
        <v>5530271.5657894732</v>
      </c>
      <c r="O4251" s="176">
        <v>0</v>
      </c>
      <c r="P4251" s="330">
        <f>SUM(M4251:O4251)</f>
        <v>5601871.5657894732</v>
      </c>
    </row>
    <row r="4252" spans="1:16" s="165" customFormat="1">
      <c r="A4252" s="310"/>
      <c r="B4252" s="378"/>
      <c r="C4252" s="169" t="s">
        <v>266</v>
      </c>
      <c r="D4252" s="170" t="s">
        <v>81</v>
      </c>
      <c r="E4252" s="171"/>
      <c r="F4252" s="172">
        <f>VLOOKUP($C4252,VLP!$C$3:$F$191,3,0)</f>
        <v>120000</v>
      </c>
      <c r="G4252" s="172"/>
      <c r="H4252" s="172"/>
      <c r="I4252" s="172">
        <f>E4252*F4252</f>
        <v>0</v>
      </c>
      <c r="J4252" s="172"/>
      <c r="K4252" s="172"/>
      <c r="L4252" s="178"/>
      <c r="M4252" s="174"/>
      <c r="N4252" s="175"/>
      <c r="O4252" s="176"/>
      <c r="P4252" s="166"/>
    </row>
    <row r="4253" spans="1:16" s="165" customFormat="1">
      <c r="A4253" s="310"/>
      <c r="B4253" s="378"/>
      <c r="C4253" s="169" t="s">
        <v>222</v>
      </c>
      <c r="D4253" s="170" t="s">
        <v>81</v>
      </c>
      <c r="E4253" s="171"/>
      <c r="F4253" s="172">
        <f>VLOOKUP($C4253,VLP!$C$3:$F$191,3,0)</f>
        <v>10000</v>
      </c>
      <c r="G4253" s="172"/>
      <c r="H4253" s="172"/>
      <c r="I4253" s="172">
        <f>E4253*F4253</f>
        <v>0</v>
      </c>
      <c r="J4253" s="172"/>
      <c r="K4253" s="172"/>
      <c r="L4253" s="178"/>
      <c r="M4253" s="174"/>
      <c r="N4253" s="175"/>
      <c r="O4253" s="176"/>
      <c r="P4253" s="166"/>
    </row>
    <row r="4254" spans="1:16" s="165" customFormat="1">
      <c r="A4254" s="310"/>
      <c r="B4254" s="378"/>
      <c r="C4254" s="169" t="s">
        <v>138</v>
      </c>
      <c r="D4254" s="170" t="s">
        <v>81</v>
      </c>
      <c r="E4254" s="171">
        <v>1.2</v>
      </c>
      <c r="F4254" s="172">
        <f>VLOOKUP($C4254,VLP!$C$3:$F$191,3,0)</f>
        <v>38000</v>
      </c>
      <c r="G4254" s="172"/>
      <c r="H4254" s="172"/>
      <c r="I4254" s="172">
        <f>E4254*F4254</f>
        <v>45600</v>
      </c>
      <c r="J4254" s="172"/>
      <c r="K4254" s="172"/>
      <c r="L4254" s="178"/>
      <c r="M4254" s="174"/>
      <c r="N4254" s="175"/>
      <c r="O4254" s="176"/>
      <c r="P4254" s="166"/>
    </row>
    <row r="4255" spans="1:16" s="165" customFormat="1">
      <c r="A4255" s="322"/>
      <c r="B4255" s="374"/>
      <c r="C4255" s="169" t="s">
        <v>188</v>
      </c>
      <c r="D4255" s="170" t="s">
        <v>81</v>
      </c>
      <c r="E4255" s="171">
        <v>0.8</v>
      </c>
      <c r="F4255" s="172">
        <f>VLOOKUP($C4255,VLP!$C$3:$F$191,3,0)</f>
        <v>27500</v>
      </c>
      <c r="G4255" s="172"/>
      <c r="H4255" s="172"/>
      <c r="I4255" s="172">
        <f>E4255*F4255</f>
        <v>22000</v>
      </c>
      <c r="J4255" s="172"/>
      <c r="K4255" s="172"/>
      <c r="L4255" s="178"/>
      <c r="M4255" s="174"/>
      <c r="N4255" s="175"/>
      <c r="O4255" s="176"/>
      <c r="P4255" s="166"/>
    </row>
    <row r="4256" spans="1:16" s="165" customFormat="1">
      <c r="A4256" s="322"/>
      <c r="B4256" s="374"/>
      <c r="C4256" s="169" t="s">
        <v>90</v>
      </c>
      <c r="D4256" s="170" t="s">
        <v>91</v>
      </c>
      <c r="E4256" s="171">
        <v>0.4</v>
      </c>
      <c r="F4256" s="172">
        <f>VLOOKUP($C4256,VLP!$C$3:$F$191,3,0)</f>
        <v>10000</v>
      </c>
      <c r="G4256" s="172"/>
      <c r="H4256" s="172"/>
      <c r="I4256" s="172">
        <f>E4256*F4256</f>
        <v>4000</v>
      </c>
      <c r="J4256" s="172"/>
      <c r="K4256" s="172"/>
      <c r="L4256" s="178"/>
      <c r="M4256" s="174"/>
      <c r="N4256" s="175"/>
      <c r="O4256" s="176"/>
      <c r="P4256" s="166"/>
    </row>
    <row r="4257" spans="1:16" s="165" customFormat="1">
      <c r="A4257" s="311"/>
      <c r="B4257" s="311"/>
      <c r="C4257" s="312" t="s">
        <v>2919</v>
      </c>
      <c r="D4257" s="182" t="s">
        <v>2540</v>
      </c>
      <c r="E4257" s="183">
        <v>17.52</v>
      </c>
      <c r="F4257" s="184"/>
      <c r="G4257" s="184">
        <f>_lg40</f>
        <v>315654.76973684208</v>
      </c>
      <c r="H4257" s="184"/>
      <c r="I4257" s="184"/>
      <c r="J4257" s="189">
        <f>G4257*E4257</f>
        <v>5530271.5657894732</v>
      </c>
      <c r="K4257" s="184"/>
      <c r="L4257"/>
      <c r="M4257"/>
      <c r="N4257"/>
      <c r="O4257"/>
      <c r="P4257" s="166"/>
    </row>
    <row r="4258" spans="1:16" s="165" customFormat="1" ht="24">
      <c r="A4258" s="453" t="s">
        <v>5023</v>
      </c>
      <c r="B4258" s="185" t="s">
        <v>5024</v>
      </c>
      <c r="C4258" s="309" t="s">
        <v>2792</v>
      </c>
      <c r="D4258" s="186"/>
      <c r="E4258" s="187"/>
      <c r="F4258" s="188"/>
      <c r="G4258" s="188"/>
      <c r="H4258" s="188"/>
      <c r="I4258" s="190">
        <f>SUM(I4259:I4263)</f>
        <v>72600</v>
      </c>
      <c r="J4258" s="188"/>
      <c r="K4258" s="188"/>
      <c r="L4258" s="173" t="s">
        <v>2798</v>
      </c>
      <c r="M4258" s="174">
        <f>+I4258</f>
        <v>72600</v>
      </c>
      <c r="N4258" s="175">
        <f>+J4264</f>
        <v>7184302.5592105258</v>
      </c>
      <c r="O4258" s="176">
        <v>0</v>
      </c>
      <c r="P4258" s="330">
        <f>SUM(M4258:O4258)</f>
        <v>7256902.5592105258</v>
      </c>
    </row>
    <row r="4259" spans="1:16" s="165" customFormat="1">
      <c r="A4259" s="310"/>
      <c r="B4259" s="378"/>
      <c r="C4259" s="169" t="s">
        <v>266</v>
      </c>
      <c r="D4259" s="170" t="s">
        <v>81</v>
      </c>
      <c r="E4259" s="171"/>
      <c r="F4259" s="172">
        <f>VLOOKUP($C4259,VLP!$C$3:$F$191,3,0)</f>
        <v>120000</v>
      </c>
      <c r="G4259" s="172"/>
      <c r="H4259" s="172"/>
      <c r="I4259" s="172">
        <f>E4259*F4259</f>
        <v>0</v>
      </c>
      <c r="J4259" s="172"/>
      <c r="K4259" s="172"/>
      <c r="L4259" s="178"/>
      <c r="M4259" s="174"/>
      <c r="N4259" s="175"/>
      <c r="O4259" s="176"/>
      <c r="P4259" s="166"/>
    </row>
    <row r="4260" spans="1:16" s="165" customFormat="1">
      <c r="A4260" s="310"/>
      <c r="B4260" s="378"/>
      <c r="C4260" s="169" t="s">
        <v>222</v>
      </c>
      <c r="D4260" s="170" t="s">
        <v>81</v>
      </c>
      <c r="E4260" s="171"/>
      <c r="F4260" s="172">
        <f>VLOOKUP($C4260,VLP!$C$3:$F$191,3,0)</f>
        <v>10000</v>
      </c>
      <c r="G4260" s="172"/>
      <c r="H4260" s="172"/>
      <c r="I4260" s="172">
        <f>E4260*F4260</f>
        <v>0</v>
      </c>
      <c r="J4260" s="172"/>
      <c r="K4260" s="172"/>
      <c r="L4260" s="178"/>
      <c r="M4260" s="174"/>
      <c r="N4260" s="175"/>
      <c r="O4260" s="176"/>
      <c r="P4260" s="166"/>
    </row>
    <row r="4261" spans="1:16" s="165" customFormat="1">
      <c r="A4261" s="310"/>
      <c r="B4261" s="378"/>
      <c r="C4261" s="169" t="s">
        <v>138</v>
      </c>
      <c r="D4261" s="170" t="s">
        <v>81</v>
      </c>
      <c r="E4261" s="171">
        <v>1.2</v>
      </c>
      <c r="F4261" s="172">
        <f>VLOOKUP($C4261,VLP!$C$3:$F$191,3,0)</f>
        <v>38000</v>
      </c>
      <c r="G4261" s="172"/>
      <c r="H4261" s="172"/>
      <c r="I4261" s="172">
        <f>E4261*F4261</f>
        <v>45600</v>
      </c>
      <c r="J4261" s="172"/>
      <c r="K4261" s="172"/>
      <c r="L4261" s="178"/>
      <c r="M4261" s="174"/>
      <c r="N4261" s="175"/>
      <c r="O4261" s="176"/>
      <c r="P4261" s="166"/>
    </row>
    <row r="4262" spans="1:16" s="165" customFormat="1">
      <c r="A4262" s="322"/>
      <c r="B4262" s="374"/>
      <c r="C4262" s="169" t="s">
        <v>188</v>
      </c>
      <c r="D4262" s="170" t="s">
        <v>81</v>
      </c>
      <c r="E4262" s="171">
        <v>0.8</v>
      </c>
      <c r="F4262" s="172">
        <f>VLOOKUP($C4262,VLP!$C$3:$F$191,3,0)</f>
        <v>27500</v>
      </c>
      <c r="G4262" s="172"/>
      <c r="H4262" s="172"/>
      <c r="I4262" s="172">
        <f>E4262*F4262</f>
        <v>22000</v>
      </c>
      <c r="J4262" s="172"/>
      <c r="K4262" s="172"/>
      <c r="L4262" s="178"/>
      <c r="M4262" s="174"/>
      <c r="N4262" s="175"/>
      <c r="O4262" s="176"/>
      <c r="P4262" s="166"/>
    </row>
    <row r="4263" spans="1:16" s="165" customFormat="1">
      <c r="A4263" s="322"/>
      <c r="B4263" s="374"/>
      <c r="C4263" s="169" t="s">
        <v>90</v>
      </c>
      <c r="D4263" s="170" t="s">
        <v>91</v>
      </c>
      <c r="E4263" s="171">
        <v>0.5</v>
      </c>
      <c r="F4263" s="172">
        <f>VLOOKUP($C4263,VLP!$C$3:$F$191,3,0)</f>
        <v>10000</v>
      </c>
      <c r="G4263" s="172"/>
      <c r="H4263" s="172"/>
      <c r="I4263" s="172">
        <f>E4263*F4263</f>
        <v>5000</v>
      </c>
      <c r="J4263" s="172"/>
      <c r="K4263" s="172"/>
      <c r="L4263" s="178"/>
      <c r="M4263" s="174"/>
      <c r="N4263" s="175"/>
      <c r="O4263" s="176"/>
      <c r="P4263" s="166"/>
    </row>
    <row r="4264" spans="1:16" s="165" customFormat="1">
      <c r="A4264" s="311"/>
      <c r="B4264" s="311"/>
      <c r="C4264" s="312" t="s">
        <v>2919</v>
      </c>
      <c r="D4264" s="182" t="s">
        <v>2540</v>
      </c>
      <c r="E4264" s="183">
        <v>22.76</v>
      </c>
      <c r="F4264" s="184"/>
      <c r="G4264" s="184">
        <f>_lg40</f>
        <v>315654.76973684208</v>
      </c>
      <c r="H4264" s="184"/>
      <c r="I4264" s="184"/>
      <c r="J4264" s="189">
        <f>G4264*E4264</f>
        <v>7184302.5592105258</v>
      </c>
      <c r="K4264" s="184"/>
      <c r="L4264"/>
      <c r="M4264"/>
      <c r="N4264"/>
      <c r="O4264"/>
      <c r="P4264" s="166"/>
    </row>
    <row r="4265" spans="1:16" s="165" customFormat="1" ht="24">
      <c r="A4265" s="447" t="s">
        <v>5025</v>
      </c>
      <c r="B4265" s="185" t="s">
        <v>5026</v>
      </c>
      <c r="C4265" s="309" t="s">
        <v>2792</v>
      </c>
      <c r="D4265" s="186"/>
      <c r="E4265" s="187"/>
      <c r="F4265" s="188"/>
      <c r="G4265" s="188"/>
      <c r="H4265" s="188"/>
      <c r="I4265" s="190">
        <f>SUM(I4266:I4270)</f>
        <v>290400</v>
      </c>
      <c r="J4265" s="188"/>
      <c r="K4265" s="188"/>
      <c r="L4265" s="173" t="s">
        <v>2798</v>
      </c>
      <c r="M4265" s="174">
        <f>+I4265</f>
        <v>290400</v>
      </c>
      <c r="N4265" s="175">
        <f>+J4271</f>
        <v>11931750.296052629</v>
      </c>
      <c r="O4265" s="176">
        <v>0</v>
      </c>
      <c r="P4265" s="330">
        <f>SUM(M4265:O4265)</f>
        <v>12222150.296052629</v>
      </c>
    </row>
    <row r="4266" spans="1:16" s="165" customFormat="1">
      <c r="A4266" s="310"/>
      <c r="B4266" s="378"/>
      <c r="C4266" s="169" t="s">
        <v>266</v>
      </c>
      <c r="D4266" s="170" t="s">
        <v>81</v>
      </c>
      <c r="E4266" s="171">
        <v>1.8</v>
      </c>
      <c r="F4266" s="172">
        <f>VLOOKUP($C4266,VLP!$C$3:$F$191,3,0)</f>
        <v>120000</v>
      </c>
      <c r="G4266" s="172"/>
      <c r="H4266" s="172"/>
      <c r="I4266" s="172">
        <f>E4266*F4266</f>
        <v>216000</v>
      </c>
      <c r="J4266" s="172"/>
      <c r="K4266" s="172"/>
      <c r="L4266" s="178"/>
      <c r="M4266" s="174"/>
      <c r="N4266" s="175"/>
      <c r="O4266" s="176"/>
      <c r="P4266" s="166"/>
    </row>
    <row r="4267" spans="1:16" s="165" customFormat="1">
      <c r="A4267" s="310"/>
      <c r="B4267" s="378"/>
      <c r="C4267" s="169" t="s">
        <v>222</v>
      </c>
      <c r="D4267" s="170" t="s">
        <v>81</v>
      </c>
      <c r="E4267" s="171">
        <v>0.18</v>
      </c>
      <c r="F4267" s="172">
        <f>VLOOKUP($C4267,VLP!$C$3:$F$191,3,0)</f>
        <v>10000</v>
      </c>
      <c r="G4267" s="172"/>
      <c r="H4267" s="172"/>
      <c r="I4267" s="172">
        <f>E4267*F4267</f>
        <v>1800</v>
      </c>
      <c r="J4267" s="172"/>
      <c r="K4267" s="172"/>
      <c r="L4267" s="178"/>
      <c r="M4267" s="174"/>
      <c r="N4267" s="175"/>
      <c r="O4267" s="176"/>
      <c r="P4267" s="166"/>
    </row>
    <row r="4268" spans="1:16" s="165" customFormat="1">
      <c r="A4268" s="310"/>
      <c r="B4268" s="378"/>
      <c r="C4268" s="169" t="s">
        <v>138</v>
      </c>
      <c r="D4268" s="170" t="s">
        <v>81</v>
      </c>
      <c r="E4268" s="171">
        <v>1.2</v>
      </c>
      <c r="F4268" s="172">
        <f>VLOOKUP($C4268,VLP!$C$3:$F$191,3,0)</f>
        <v>38000</v>
      </c>
      <c r="G4268" s="172"/>
      <c r="H4268" s="172"/>
      <c r="I4268" s="172">
        <f>E4268*F4268</f>
        <v>45600</v>
      </c>
      <c r="J4268" s="172"/>
      <c r="K4268" s="172"/>
      <c r="L4268" s="178"/>
      <c r="M4268" s="174"/>
      <c r="N4268" s="175"/>
      <c r="O4268" s="176"/>
      <c r="P4268" s="166"/>
    </row>
    <row r="4269" spans="1:16" s="165" customFormat="1">
      <c r="A4269" s="322"/>
      <c r="B4269" s="374"/>
      <c r="C4269" s="169" t="s">
        <v>188</v>
      </c>
      <c r="D4269" s="170" t="s">
        <v>81</v>
      </c>
      <c r="E4269" s="171">
        <v>0.8</v>
      </c>
      <c r="F4269" s="172">
        <f>VLOOKUP($C4269,VLP!$C$3:$F$191,3,0)</f>
        <v>27500</v>
      </c>
      <c r="G4269" s="172"/>
      <c r="H4269" s="172"/>
      <c r="I4269" s="172">
        <f>E4269*F4269</f>
        <v>22000</v>
      </c>
      <c r="J4269" s="172"/>
      <c r="K4269" s="172"/>
      <c r="L4269" s="178"/>
      <c r="M4269" s="174"/>
      <c r="N4269" s="175"/>
      <c r="O4269" s="176"/>
      <c r="P4269" s="166"/>
    </row>
    <row r="4270" spans="1:16" s="165" customFormat="1">
      <c r="A4270" s="322"/>
      <c r="B4270" s="374"/>
      <c r="C4270" s="169" t="s">
        <v>90</v>
      </c>
      <c r="D4270" s="170" t="s">
        <v>91</v>
      </c>
      <c r="E4270" s="171">
        <v>0.5</v>
      </c>
      <c r="F4270" s="172">
        <f>VLOOKUP($C4270,VLP!$C$3:$F$191,3,0)</f>
        <v>10000</v>
      </c>
      <c r="G4270" s="172"/>
      <c r="H4270" s="172"/>
      <c r="I4270" s="172">
        <f>E4270*F4270</f>
        <v>5000</v>
      </c>
      <c r="J4270" s="172"/>
      <c r="K4270" s="172"/>
      <c r="L4270" s="178"/>
      <c r="M4270" s="174"/>
      <c r="N4270" s="175"/>
      <c r="O4270" s="176"/>
      <c r="P4270" s="166"/>
    </row>
    <row r="4271" spans="1:16" s="165" customFormat="1">
      <c r="A4271" s="311"/>
      <c r="B4271" s="311"/>
      <c r="C4271" s="312" t="s">
        <v>2919</v>
      </c>
      <c r="D4271" s="182" t="s">
        <v>2540</v>
      </c>
      <c r="E4271" s="183">
        <v>37.799999999999997</v>
      </c>
      <c r="F4271" s="184"/>
      <c r="G4271" s="184">
        <f>_lg40</f>
        <v>315654.76973684208</v>
      </c>
      <c r="H4271" s="184"/>
      <c r="I4271" s="184"/>
      <c r="J4271" s="189">
        <f>G4271*E4271</f>
        <v>11931750.296052629</v>
      </c>
      <c r="K4271" s="184"/>
      <c r="L4271"/>
      <c r="M4271"/>
      <c r="N4271"/>
      <c r="O4271"/>
      <c r="P4271" s="166"/>
    </row>
    <row r="4272" spans="1:16" s="165" customFormat="1" ht="24">
      <c r="A4272" s="447" t="s">
        <v>5027</v>
      </c>
      <c r="B4272" s="185" t="s">
        <v>5028</v>
      </c>
      <c r="C4272" s="309" t="s">
        <v>2792</v>
      </c>
      <c r="D4272" s="186"/>
      <c r="E4272" s="187"/>
      <c r="F4272" s="188"/>
      <c r="G4272" s="188"/>
      <c r="H4272" s="188"/>
      <c r="I4272" s="190">
        <f>SUM(I4273:I4277)</f>
        <v>315600</v>
      </c>
      <c r="J4272" s="188"/>
      <c r="K4272" s="188"/>
      <c r="L4272" s="173" t="s">
        <v>2798</v>
      </c>
      <c r="M4272" s="174">
        <f>+I4272</f>
        <v>315600</v>
      </c>
      <c r="N4272" s="175">
        <f>+J4278</f>
        <v>15909000.394736839</v>
      </c>
      <c r="O4272" s="176">
        <v>0</v>
      </c>
      <c r="P4272" s="330">
        <f>SUM(M4272:O4272)</f>
        <v>16224600.394736839</v>
      </c>
    </row>
    <row r="4273" spans="1:16" s="165" customFormat="1">
      <c r="A4273" s="310"/>
      <c r="B4273" s="378"/>
      <c r="C4273" s="169" t="s">
        <v>266</v>
      </c>
      <c r="D4273" s="170" t="s">
        <v>81</v>
      </c>
      <c r="E4273" s="171">
        <v>1.9</v>
      </c>
      <c r="F4273" s="172">
        <f>VLOOKUP($C4273,VLP!$C$3:$F$191,3,0)</f>
        <v>120000</v>
      </c>
      <c r="G4273" s="172"/>
      <c r="H4273" s="172"/>
      <c r="I4273" s="172">
        <f>E4273*F4273</f>
        <v>228000</v>
      </c>
      <c r="J4273" s="172"/>
      <c r="K4273" s="172"/>
      <c r="L4273" s="178"/>
      <c r="M4273" s="174"/>
      <c r="N4273" s="175"/>
      <c r="O4273" s="176"/>
      <c r="P4273" s="166"/>
    </row>
    <row r="4274" spans="1:16" s="165" customFormat="1">
      <c r="A4274" s="310"/>
      <c r="B4274" s="378"/>
      <c r="C4274" s="169" t="s">
        <v>222</v>
      </c>
      <c r="D4274" s="170" t="s">
        <v>81</v>
      </c>
      <c r="E4274" s="171">
        <v>0.19</v>
      </c>
      <c r="F4274" s="172">
        <f>VLOOKUP($C4274,VLP!$C$3:$F$191,3,0)</f>
        <v>10000</v>
      </c>
      <c r="G4274" s="172"/>
      <c r="H4274" s="172"/>
      <c r="I4274" s="172">
        <f>E4274*F4274</f>
        <v>1900</v>
      </c>
      <c r="J4274" s="172"/>
      <c r="K4274" s="172"/>
      <c r="L4274" s="178"/>
      <c r="M4274" s="174"/>
      <c r="N4274" s="175"/>
      <c r="O4274" s="176"/>
      <c r="P4274" s="166"/>
    </row>
    <row r="4275" spans="1:16" s="165" customFormat="1">
      <c r="A4275" s="310"/>
      <c r="B4275" s="378"/>
      <c r="C4275" s="169" t="s">
        <v>138</v>
      </c>
      <c r="D4275" s="170" t="s">
        <v>81</v>
      </c>
      <c r="E4275" s="171">
        <v>1.4</v>
      </c>
      <c r="F4275" s="172">
        <f>VLOOKUP($C4275,VLP!$C$3:$F$191,3,0)</f>
        <v>38000</v>
      </c>
      <c r="G4275" s="172"/>
      <c r="H4275" s="172"/>
      <c r="I4275" s="172">
        <f>E4275*F4275</f>
        <v>53200</v>
      </c>
      <c r="J4275" s="172"/>
      <c r="K4275" s="172"/>
      <c r="L4275" s="178"/>
      <c r="M4275" s="174"/>
      <c r="N4275" s="175"/>
      <c r="O4275" s="176"/>
      <c r="P4275" s="166"/>
    </row>
    <row r="4276" spans="1:16" s="165" customFormat="1">
      <c r="A4276" s="322"/>
      <c r="B4276" s="374"/>
      <c r="C4276" s="169" t="s">
        <v>188</v>
      </c>
      <c r="D4276" s="170" t="s">
        <v>81</v>
      </c>
      <c r="E4276" s="171">
        <v>1</v>
      </c>
      <c r="F4276" s="172">
        <f>VLOOKUP($C4276,VLP!$C$3:$F$191,3,0)</f>
        <v>27500</v>
      </c>
      <c r="G4276" s="172"/>
      <c r="H4276" s="172"/>
      <c r="I4276" s="172">
        <f>E4276*F4276</f>
        <v>27500</v>
      </c>
      <c r="J4276" s="172"/>
      <c r="K4276" s="172"/>
      <c r="L4276" s="178"/>
      <c r="M4276" s="174"/>
      <c r="N4276" s="175"/>
      <c r="O4276" s="176"/>
      <c r="P4276" s="166"/>
    </row>
    <row r="4277" spans="1:16" s="165" customFormat="1">
      <c r="A4277" s="322"/>
      <c r="B4277" s="374"/>
      <c r="C4277" s="169" t="s">
        <v>90</v>
      </c>
      <c r="D4277" s="170" t="s">
        <v>91</v>
      </c>
      <c r="E4277" s="171">
        <v>0.5</v>
      </c>
      <c r="F4277" s="172">
        <f>VLOOKUP($C4277,VLP!$C$3:$F$191,3,0)</f>
        <v>10000</v>
      </c>
      <c r="G4277" s="172"/>
      <c r="H4277" s="172"/>
      <c r="I4277" s="172">
        <f>E4277*F4277</f>
        <v>5000</v>
      </c>
      <c r="J4277" s="172"/>
      <c r="K4277" s="172"/>
      <c r="L4277" s="178"/>
      <c r="M4277" s="174"/>
      <c r="N4277" s="175"/>
      <c r="O4277" s="176"/>
      <c r="P4277" s="166"/>
    </row>
    <row r="4278" spans="1:16" s="165" customFormat="1">
      <c r="A4278" s="311"/>
      <c r="B4278" s="311"/>
      <c r="C4278" s="312" t="s">
        <v>2919</v>
      </c>
      <c r="D4278" s="182" t="s">
        <v>2540</v>
      </c>
      <c r="E4278" s="183">
        <v>50.4</v>
      </c>
      <c r="F4278" s="184"/>
      <c r="G4278" s="184">
        <f>_lg40</f>
        <v>315654.76973684208</v>
      </c>
      <c r="H4278" s="184"/>
      <c r="I4278" s="184"/>
      <c r="J4278" s="189">
        <f>G4278*E4278</f>
        <v>15909000.394736839</v>
      </c>
      <c r="K4278" s="184"/>
      <c r="L4278"/>
      <c r="M4278"/>
      <c r="N4278"/>
      <c r="O4278"/>
      <c r="P4278" s="166"/>
    </row>
    <row r="4279" spans="1:16" s="165" customFormat="1" ht="24">
      <c r="A4279" s="447" t="s">
        <v>5029</v>
      </c>
      <c r="B4279" s="185" t="s">
        <v>5030</v>
      </c>
      <c r="C4279" s="309" t="s">
        <v>2792</v>
      </c>
      <c r="D4279" s="186"/>
      <c r="E4279" s="187"/>
      <c r="F4279" s="188"/>
      <c r="G4279" s="188"/>
      <c r="H4279" s="188"/>
      <c r="I4279" s="190">
        <f>SUM(I4280:I4284)</f>
        <v>332500</v>
      </c>
      <c r="J4279" s="188"/>
      <c r="K4279" s="188"/>
      <c r="L4279" s="173" t="s">
        <v>2798</v>
      </c>
      <c r="M4279" s="174">
        <f>+I4279</f>
        <v>332500</v>
      </c>
      <c r="N4279" s="175">
        <f>+J4285</f>
        <v>20675387.417763155</v>
      </c>
      <c r="O4279" s="176">
        <v>0</v>
      </c>
      <c r="P4279" s="330">
        <f>SUM(M4279:O4279)</f>
        <v>21007887.417763155</v>
      </c>
    </row>
    <row r="4280" spans="1:16" s="165" customFormat="1">
      <c r="A4280" s="310"/>
      <c r="B4280" s="378"/>
      <c r="C4280" s="169" t="s">
        <v>266</v>
      </c>
      <c r="D4280" s="170" t="s">
        <v>81</v>
      </c>
      <c r="E4280" s="171">
        <v>2</v>
      </c>
      <c r="F4280" s="172">
        <f>VLOOKUP($C4280,VLP!$C$3:$F$191,3,0)</f>
        <v>120000</v>
      </c>
      <c r="G4280" s="172"/>
      <c r="H4280" s="172"/>
      <c r="I4280" s="172">
        <f>E4280*F4280</f>
        <v>240000</v>
      </c>
      <c r="J4280" s="172"/>
      <c r="K4280" s="172"/>
      <c r="L4280" s="178"/>
      <c r="M4280" s="174"/>
      <c r="N4280" s="175"/>
      <c r="O4280" s="176"/>
      <c r="P4280" s="166"/>
    </row>
    <row r="4281" spans="1:16" s="165" customFormat="1">
      <c r="A4281" s="310"/>
      <c r="B4281" s="378"/>
      <c r="C4281" s="169" t="s">
        <v>222</v>
      </c>
      <c r="D4281" s="170" t="s">
        <v>81</v>
      </c>
      <c r="E4281" s="171">
        <v>0.2</v>
      </c>
      <c r="F4281" s="172">
        <f>VLOOKUP($C4281,VLP!$C$3:$F$191,3,0)</f>
        <v>10000</v>
      </c>
      <c r="G4281" s="172"/>
      <c r="H4281" s="172"/>
      <c r="I4281" s="172">
        <f>E4281*F4281</f>
        <v>2000</v>
      </c>
      <c r="J4281" s="172"/>
      <c r="K4281" s="172"/>
      <c r="L4281" s="178"/>
      <c r="M4281" s="174"/>
      <c r="N4281" s="175"/>
      <c r="O4281" s="176"/>
      <c r="P4281" s="166"/>
    </row>
    <row r="4282" spans="1:16" s="165" customFormat="1">
      <c r="A4282" s="310"/>
      <c r="B4282" s="378"/>
      <c r="C4282" s="169" t="s">
        <v>138</v>
      </c>
      <c r="D4282" s="170" t="s">
        <v>81</v>
      </c>
      <c r="E4282" s="171">
        <v>1.5</v>
      </c>
      <c r="F4282" s="172">
        <f>VLOOKUP($C4282,VLP!$C$3:$F$191,3,0)</f>
        <v>38000</v>
      </c>
      <c r="G4282" s="172"/>
      <c r="H4282" s="172"/>
      <c r="I4282" s="172">
        <f>E4282*F4282</f>
        <v>57000</v>
      </c>
      <c r="J4282" s="172"/>
      <c r="K4282" s="172"/>
      <c r="L4282" s="178"/>
      <c r="M4282" s="174"/>
      <c r="N4282" s="175"/>
      <c r="O4282" s="176"/>
      <c r="P4282" s="166"/>
    </row>
    <row r="4283" spans="1:16" s="165" customFormat="1">
      <c r="A4283" s="322"/>
      <c r="B4283" s="374"/>
      <c r="C4283" s="169" t="s">
        <v>188</v>
      </c>
      <c r="D4283" s="170" t="s">
        <v>81</v>
      </c>
      <c r="E4283" s="171">
        <v>1</v>
      </c>
      <c r="F4283" s="172">
        <f>VLOOKUP($C4283,VLP!$C$3:$F$191,3,0)</f>
        <v>27500</v>
      </c>
      <c r="G4283" s="172"/>
      <c r="H4283" s="172"/>
      <c r="I4283" s="172">
        <f>E4283*F4283</f>
        <v>27500</v>
      </c>
      <c r="J4283" s="172"/>
      <c r="K4283" s="172"/>
      <c r="L4283" s="178"/>
      <c r="M4283" s="174"/>
      <c r="N4283" s="175"/>
      <c r="O4283" s="176"/>
      <c r="P4283" s="166"/>
    </row>
    <row r="4284" spans="1:16" s="165" customFormat="1">
      <c r="A4284" s="322"/>
      <c r="B4284" s="374"/>
      <c r="C4284" s="169" t="s">
        <v>90</v>
      </c>
      <c r="D4284" s="170" t="s">
        <v>91</v>
      </c>
      <c r="E4284" s="171">
        <v>0.6</v>
      </c>
      <c r="F4284" s="172">
        <f>VLOOKUP($C4284,VLP!$C$3:$F$191,3,0)</f>
        <v>10000</v>
      </c>
      <c r="G4284" s="172"/>
      <c r="H4284" s="172"/>
      <c r="I4284" s="172">
        <f>E4284*F4284</f>
        <v>6000</v>
      </c>
      <c r="J4284" s="172"/>
      <c r="K4284" s="172"/>
      <c r="L4284" s="178"/>
      <c r="M4284" s="174"/>
      <c r="N4284" s="175"/>
      <c r="O4284" s="176"/>
      <c r="P4284" s="166"/>
    </row>
    <row r="4285" spans="1:16" s="165" customFormat="1">
      <c r="A4285" s="311"/>
      <c r="B4285" s="311"/>
      <c r="C4285" s="312" t="s">
        <v>2919</v>
      </c>
      <c r="D4285" s="182" t="s">
        <v>2540</v>
      </c>
      <c r="E4285" s="183">
        <v>65.5</v>
      </c>
      <c r="F4285" s="184"/>
      <c r="G4285" s="184">
        <f>_lg40</f>
        <v>315654.76973684208</v>
      </c>
      <c r="H4285" s="184"/>
      <c r="I4285" s="184"/>
      <c r="J4285" s="189">
        <f>G4285*E4285</f>
        <v>20675387.417763155</v>
      </c>
      <c r="K4285" s="184"/>
      <c r="L4285"/>
      <c r="M4285"/>
      <c r="N4285"/>
      <c r="O4285"/>
      <c r="P4285" s="166"/>
    </row>
    <row r="4286" spans="1:16" s="165" customFormat="1" ht="24">
      <c r="A4286" s="447" t="s">
        <v>5031</v>
      </c>
      <c r="B4286" s="185" t="s">
        <v>5032</v>
      </c>
      <c r="C4286" s="309" t="s">
        <v>2792</v>
      </c>
      <c r="D4286" s="186"/>
      <c r="E4286" s="187"/>
      <c r="F4286" s="188"/>
      <c r="G4286" s="188"/>
      <c r="H4286" s="188"/>
      <c r="I4286" s="190">
        <f>SUM(I4287:I4291)</f>
        <v>348400</v>
      </c>
      <c r="J4286" s="188"/>
      <c r="K4286" s="188"/>
      <c r="L4286" s="173" t="s">
        <v>2798</v>
      </c>
      <c r="M4286" s="174">
        <f>+I4286</f>
        <v>348400</v>
      </c>
      <c r="N4286" s="175">
        <f>+J4292</f>
        <v>26874847.095394734</v>
      </c>
      <c r="O4286" s="176">
        <v>0</v>
      </c>
      <c r="P4286" s="330">
        <f>SUM(M4286:O4286)</f>
        <v>27223247.095394734</v>
      </c>
    </row>
    <row r="4287" spans="1:16" s="165" customFormat="1">
      <c r="A4287" s="310"/>
      <c r="B4287" s="378"/>
      <c r="C4287" s="169" t="s">
        <v>266</v>
      </c>
      <c r="D4287" s="170" t="s">
        <v>81</v>
      </c>
      <c r="E4287" s="171">
        <v>2.1</v>
      </c>
      <c r="F4287" s="172">
        <f>VLOOKUP($C4287,VLP!$C$3:$F$191,3,0)</f>
        <v>120000</v>
      </c>
      <c r="G4287" s="172"/>
      <c r="H4287" s="172"/>
      <c r="I4287" s="172">
        <f>E4287*F4287</f>
        <v>252000</v>
      </c>
      <c r="J4287" s="172"/>
      <c r="K4287" s="172"/>
      <c r="L4287" s="178"/>
      <c r="M4287" s="174"/>
      <c r="N4287" s="175"/>
      <c r="O4287" s="176"/>
      <c r="P4287" s="166"/>
    </row>
    <row r="4288" spans="1:16" s="165" customFormat="1">
      <c r="A4288" s="310"/>
      <c r="B4288" s="378"/>
      <c r="C4288" s="169" t="s">
        <v>222</v>
      </c>
      <c r="D4288" s="170" t="s">
        <v>81</v>
      </c>
      <c r="E4288" s="171">
        <v>0.21</v>
      </c>
      <c r="F4288" s="172">
        <f>VLOOKUP($C4288,VLP!$C$3:$F$191,3,0)</f>
        <v>10000</v>
      </c>
      <c r="G4288" s="172"/>
      <c r="H4288" s="172"/>
      <c r="I4288" s="172">
        <f>E4288*F4288</f>
        <v>2100</v>
      </c>
      <c r="J4288" s="172"/>
      <c r="K4288" s="172"/>
      <c r="L4288" s="178"/>
      <c r="M4288" s="174"/>
      <c r="N4288" s="175"/>
      <c r="O4288" s="176"/>
      <c r="P4288" s="166"/>
    </row>
    <row r="4289" spans="1:16" s="165" customFormat="1">
      <c r="A4289" s="310"/>
      <c r="B4289" s="378"/>
      <c r="C4289" s="169" t="s">
        <v>138</v>
      </c>
      <c r="D4289" s="170" t="s">
        <v>81</v>
      </c>
      <c r="E4289" s="171">
        <v>1.6</v>
      </c>
      <c r="F4289" s="172">
        <f>VLOOKUP($C4289,VLP!$C$3:$F$191,3,0)</f>
        <v>38000</v>
      </c>
      <c r="G4289" s="172"/>
      <c r="H4289" s="172"/>
      <c r="I4289" s="172">
        <f>E4289*F4289</f>
        <v>60800</v>
      </c>
      <c r="J4289" s="172"/>
      <c r="K4289" s="172"/>
      <c r="L4289" s="178"/>
      <c r="M4289" s="174"/>
      <c r="N4289" s="175"/>
      <c r="O4289" s="176"/>
      <c r="P4289" s="166"/>
    </row>
    <row r="4290" spans="1:16" s="165" customFormat="1">
      <c r="A4290" s="322"/>
      <c r="B4290" s="374"/>
      <c r="C4290" s="169" t="s">
        <v>188</v>
      </c>
      <c r="D4290" s="170" t="s">
        <v>81</v>
      </c>
      <c r="E4290" s="171">
        <v>1</v>
      </c>
      <c r="F4290" s="172">
        <f>VLOOKUP($C4290,VLP!$C$3:$F$191,3,0)</f>
        <v>27500</v>
      </c>
      <c r="G4290" s="172"/>
      <c r="H4290" s="172"/>
      <c r="I4290" s="172">
        <f>E4290*F4290</f>
        <v>27500</v>
      </c>
      <c r="J4290" s="172"/>
      <c r="K4290" s="172"/>
      <c r="L4290" s="178"/>
      <c r="M4290" s="174"/>
      <c r="N4290" s="175"/>
      <c r="O4290" s="176"/>
      <c r="P4290" s="166"/>
    </row>
    <row r="4291" spans="1:16" s="165" customFormat="1">
      <c r="A4291" s="322"/>
      <c r="B4291" s="374"/>
      <c r="C4291" s="169" t="s">
        <v>90</v>
      </c>
      <c r="D4291" s="170" t="s">
        <v>91</v>
      </c>
      <c r="E4291" s="171">
        <v>0.6</v>
      </c>
      <c r="F4291" s="172">
        <f>VLOOKUP($C4291,VLP!$C$3:$F$191,3,0)</f>
        <v>10000</v>
      </c>
      <c r="G4291" s="172"/>
      <c r="H4291" s="172"/>
      <c r="I4291" s="172">
        <f>E4291*F4291</f>
        <v>6000</v>
      </c>
      <c r="J4291" s="172"/>
      <c r="K4291" s="172"/>
      <c r="L4291" s="178"/>
      <c r="M4291" s="174"/>
      <c r="N4291" s="175"/>
      <c r="O4291" s="176"/>
      <c r="P4291" s="166"/>
    </row>
    <row r="4292" spans="1:16" s="165" customFormat="1">
      <c r="A4292" s="311"/>
      <c r="B4292" s="311"/>
      <c r="C4292" s="312" t="s">
        <v>2919</v>
      </c>
      <c r="D4292" s="182" t="s">
        <v>2540</v>
      </c>
      <c r="E4292" s="183">
        <v>85.14</v>
      </c>
      <c r="F4292" s="184"/>
      <c r="G4292" s="184">
        <f>_lg40</f>
        <v>315654.76973684208</v>
      </c>
      <c r="H4292" s="184"/>
      <c r="I4292" s="184"/>
      <c r="J4292" s="189">
        <f>G4292*E4292</f>
        <v>26874847.095394734</v>
      </c>
      <c r="K4292" s="184"/>
      <c r="L4292"/>
      <c r="M4292"/>
      <c r="N4292"/>
      <c r="O4292"/>
      <c r="P4292" s="166"/>
    </row>
    <row r="4293" spans="1:16" s="165" customFormat="1" ht="31.5">
      <c r="A4293" s="371"/>
      <c r="B4293" s="372" t="s">
        <v>5033</v>
      </c>
      <c r="C4293" s="371"/>
      <c r="D4293" s="371"/>
      <c r="E4293" s="371"/>
      <c r="F4293" s="373"/>
      <c r="G4293" s="373"/>
      <c r="H4293" s="373"/>
      <c r="I4293" s="373"/>
      <c r="J4293" s="373"/>
      <c r="K4293" s="373"/>
      <c r="L4293"/>
      <c r="M4293"/>
      <c r="N4293"/>
      <c r="O4293"/>
      <c r="P4293" s="166"/>
    </row>
    <row r="4294" spans="1:16" s="165" customFormat="1" ht="36">
      <c r="A4294" s="447" t="s">
        <v>5034</v>
      </c>
      <c r="B4294" s="185" t="s">
        <v>5035</v>
      </c>
      <c r="C4294" s="309" t="s">
        <v>2792</v>
      </c>
      <c r="D4294" s="186"/>
      <c r="E4294" s="187"/>
      <c r="F4294" s="188"/>
      <c r="G4294" s="188"/>
      <c r="H4294" s="188"/>
      <c r="I4294" s="190">
        <f>SUM(I4295:I4302)</f>
        <v>323850</v>
      </c>
      <c r="J4294" s="188"/>
      <c r="K4294" s="188"/>
      <c r="L4294" s="173" t="s">
        <v>2798</v>
      </c>
      <c r="M4294" s="174">
        <f>+I4294</f>
        <v>323850</v>
      </c>
      <c r="N4294" s="175">
        <f>+J4303</f>
        <v>1278401.8174342103</v>
      </c>
      <c r="O4294" s="176">
        <v>0</v>
      </c>
      <c r="P4294" s="330">
        <f>SUM(M4294:O4294)</f>
        <v>1602251.8174342103</v>
      </c>
    </row>
    <row r="4295" spans="1:16" s="165" customFormat="1">
      <c r="A4295" s="310"/>
      <c r="B4295" s="378"/>
      <c r="C4295" s="169" t="s">
        <v>266</v>
      </c>
      <c r="D4295" s="170" t="s">
        <v>81</v>
      </c>
      <c r="E4295" s="171">
        <v>1</v>
      </c>
      <c r="F4295" s="172">
        <f>VLOOKUP($C4295,VLP!$C$3:$F$191,3,0)</f>
        <v>120000</v>
      </c>
      <c r="G4295" s="172"/>
      <c r="H4295" s="172"/>
      <c r="I4295" s="172">
        <f t="shared" ref="I4295:I4302" si="135">E4295*F4295</f>
        <v>120000</v>
      </c>
      <c r="J4295" s="172"/>
      <c r="K4295" s="172"/>
      <c r="L4295" s="178"/>
      <c r="M4295" s="174"/>
      <c r="N4295" s="175"/>
      <c r="O4295" s="176"/>
      <c r="P4295" s="166"/>
    </row>
    <row r="4296" spans="1:16" s="165" customFormat="1">
      <c r="A4296" s="310"/>
      <c r="B4296" s="378"/>
      <c r="C4296" s="169" t="s">
        <v>222</v>
      </c>
      <c r="D4296" s="170" t="s">
        <v>81</v>
      </c>
      <c r="E4296" s="171">
        <v>0.1</v>
      </c>
      <c r="F4296" s="172">
        <f>VLOOKUP($C4296,VLP!$C$3:$F$191,3,0)</f>
        <v>10000</v>
      </c>
      <c r="G4296" s="172"/>
      <c r="H4296" s="172"/>
      <c r="I4296" s="172">
        <f t="shared" si="135"/>
        <v>1000</v>
      </c>
      <c r="J4296" s="172"/>
      <c r="K4296" s="172"/>
      <c r="L4296" s="178"/>
      <c r="M4296" s="174"/>
      <c r="N4296" s="175"/>
      <c r="O4296" s="176"/>
      <c r="P4296" s="166"/>
    </row>
    <row r="4297" spans="1:16" s="165" customFormat="1">
      <c r="A4297" s="310"/>
      <c r="B4297" s="378"/>
      <c r="C4297" s="169" t="s">
        <v>138</v>
      </c>
      <c r="D4297" s="170" t="s">
        <v>81</v>
      </c>
      <c r="E4297" s="171">
        <v>0.7</v>
      </c>
      <c r="F4297" s="172">
        <f>VLOOKUP($C4297,VLP!$C$3:$F$191,3,0)</f>
        <v>38000</v>
      </c>
      <c r="G4297" s="172"/>
      <c r="H4297" s="172"/>
      <c r="I4297" s="172">
        <f t="shared" si="135"/>
        <v>26600</v>
      </c>
      <c r="J4297" s="172"/>
      <c r="K4297" s="172"/>
      <c r="L4297" s="178"/>
      <c r="M4297" s="174"/>
      <c r="N4297" s="175"/>
      <c r="O4297" s="176"/>
      <c r="P4297" s="166"/>
    </row>
    <row r="4298" spans="1:16" s="165" customFormat="1">
      <c r="A4298" s="322"/>
      <c r="B4298" s="374"/>
      <c r="C4298" s="169" t="s">
        <v>188</v>
      </c>
      <c r="D4298" s="170" t="s">
        <v>81</v>
      </c>
      <c r="E4298" s="171">
        <v>0.3</v>
      </c>
      <c r="F4298" s="172">
        <f>VLOOKUP($C4298,VLP!$C$3:$F$191,3,0)</f>
        <v>27500</v>
      </c>
      <c r="G4298" s="172"/>
      <c r="H4298" s="172"/>
      <c r="I4298" s="172">
        <f t="shared" si="135"/>
        <v>8250</v>
      </c>
      <c r="J4298" s="172"/>
      <c r="K4298" s="172"/>
      <c r="L4298" s="178"/>
      <c r="M4298" s="174"/>
      <c r="N4298" s="175"/>
      <c r="O4298" s="176"/>
      <c r="P4298" s="166"/>
    </row>
    <row r="4299" spans="1:16" s="165" customFormat="1">
      <c r="A4299" s="322"/>
      <c r="B4299" s="374"/>
      <c r="C4299" s="169" t="s">
        <v>136</v>
      </c>
      <c r="D4299" s="170" t="s">
        <v>98</v>
      </c>
      <c r="E4299" s="171">
        <v>8</v>
      </c>
      <c r="F4299" s="172">
        <f>VLOOKUP($C4299,VLP!$C$3:$F$191,3,0)</f>
        <v>15000</v>
      </c>
      <c r="G4299" s="172"/>
      <c r="H4299" s="172"/>
      <c r="I4299" s="172">
        <f t="shared" si="135"/>
        <v>120000</v>
      </c>
      <c r="J4299" s="172"/>
      <c r="K4299" s="172"/>
      <c r="L4299" s="178"/>
      <c r="M4299" s="174"/>
      <c r="N4299" s="175"/>
      <c r="O4299" s="176"/>
      <c r="P4299" s="166"/>
    </row>
    <row r="4300" spans="1:16" s="165" customFormat="1">
      <c r="A4300" s="322"/>
      <c r="B4300" s="374"/>
      <c r="C4300" s="169" t="s">
        <v>103</v>
      </c>
      <c r="D4300" s="170" t="s">
        <v>106</v>
      </c>
      <c r="E4300" s="382">
        <v>24</v>
      </c>
      <c r="F4300" s="172">
        <f>VLOOKUP($C4300,VLP!$C$3:$F$191,3,0)</f>
        <v>2000</v>
      </c>
      <c r="G4300" s="172"/>
      <c r="H4300" s="172"/>
      <c r="I4300" s="172">
        <f t="shared" si="135"/>
        <v>48000</v>
      </c>
      <c r="J4300" s="172"/>
      <c r="K4300" s="172"/>
      <c r="L4300" s="178"/>
      <c r="M4300" s="174"/>
      <c r="N4300" s="175"/>
      <c r="O4300" s="176"/>
      <c r="P4300" s="166"/>
    </row>
    <row r="4301" spans="1:16" s="165" customFormat="1">
      <c r="A4301" s="322"/>
      <c r="B4301" s="374"/>
      <c r="C4301" s="169" t="s">
        <v>5036</v>
      </c>
      <c r="D4301" s="170" t="s">
        <v>106</v>
      </c>
      <c r="E4301" s="171">
        <v>0</v>
      </c>
      <c r="F4301" s="172">
        <f>+[3]VLP!$E$11</f>
        <v>2000</v>
      </c>
      <c r="G4301" s="172"/>
      <c r="H4301" s="172"/>
      <c r="I4301" s="172">
        <f t="shared" si="135"/>
        <v>0</v>
      </c>
      <c r="J4301" s="172"/>
      <c r="K4301" s="172"/>
      <c r="L4301" s="178"/>
      <c r="M4301" s="174"/>
      <c r="N4301" s="175"/>
      <c r="O4301" s="176"/>
      <c r="P4301" s="166"/>
    </row>
    <row r="4302" spans="1:16" s="165" customFormat="1">
      <c r="A4302" s="322"/>
      <c r="B4302" s="374"/>
      <c r="C4302" s="169" t="s">
        <v>5037</v>
      </c>
      <c r="D4302" s="170" t="s">
        <v>106</v>
      </c>
      <c r="E4302" s="171">
        <v>0</v>
      </c>
      <c r="F4302" s="172">
        <f>+[3]VLP!$E$11</f>
        <v>2000</v>
      </c>
      <c r="G4302" s="172"/>
      <c r="H4302" s="172"/>
      <c r="I4302" s="172">
        <f t="shared" si="135"/>
        <v>0</v>
      </c>
      <c r="J4302" s="172"/>
      <c r="K4302" s="172"/>
      <c r="L4302" s="178"/>
      <c r="M4302" s="174"/>
      <c r="N4302" s="175"/>
      <c r="O4302" s="176"/>
      <c r="P4302" s="166"/>
    </row>
    <row r="4303" spans="1:16" s="165" customFormat="1">
      <c r="A4303" s="311"/>
      <c r="B4303" s="311"/>
      <c r="C4303" s="312" t="s">
        <v>2919</v>
      </c>
      <c r="D4303" s="182" t="s">
        <v>2540</v>
      </c>
      <c r="E4303" s="183">
        <v>4.05</v>
      </c>
      <c r="F4303" s="184"/>
      <c r="G4303" s="184">
        <f>_lg40</f>
        <v>315654.76973684208</v>
      </c>
      <c r="H4303" s="184"/>
      <c r="I4303" s="184"/>
      <c r="J4303" s="189">
        <f>G4303*E4303</f>
        <v>1278401.8174342103</v>
      </c>
      <c r="K4303" s="184"/>
      <c r="L4303"/>
      <c r="M4303"/>
      <c r="N4303"/>
      <c r="O4303"/>
      <c r="P4303" s="166"/>
    </row>
    <row r="4304" spans="1:16" s="165" customFormat="1" ht="36">
      <c r="A4304" s="447" t="s">
        <v>5038</v>
      </c>
      <c r="B4304" s="185" t="s">
        <v>5039</v>
      </c>
      <c r="C4304" s="309" t="s">
        <v>2792</v>
      </c>
      <c r="D4304" s="186"/>
      <c r="E4304" s="187"/>
      <c r="F4304" s="188"/>
      <c r="G4304" s="188"/>
      <c r="H4304" s="188"/>
      <c r="I4304" s="190">
        <f>SUM(I4305:I4312)</f>
        <v>323850</v>
      </c>
      <c r="J4304" s="188"/>
      <c r="K4304" s="188"/>
      <c r="L4304" s="173" t="s">
        <v>2798</v>
      </c>
      <c r="M4304" s="174">
        <f>+I4304</f>
        <v>323850</v>
      </c>
      <c r="N4304" s="175">
        <f>+J4313</f>
        <v>1420446.4638157894</v>
      </c>
      <c r="O4304" s="176">
        <v>0</v>
      </c>
      <c r="P4304" s="330">
        <f>SUM(M4304:O4304)</f>
        <v>1744296.4638157894</v>
      </c>
    </row>
    <row r="4305" spans="1:16" s="165" customFormat="1">
      <c r="A4305" s="310"/>
      <c r="B4305" s="378"/>
      <c r="C4305" s="169" t="s">
        <v>266</v>
      </c>
      <c r="D4305" s="170" t="s">
        <v>81</v>
      </c>
      <c r="E4305" s="382">
        <v>1</v>
      </c>
      <c r="F4305" s="172">
        <f>VLOOKUP($C4305,VLP!$C$3:$F$191,3,0)</f>
        <v>120000</v>
      </c>
      <c r="G4305" s="172"/>
      <c r="H4305" s="172"/>
      <c r="I4305" s="172">
        <f t="shared" ref="I4305:I4312" si="136">E4305*F4305</f>
        <v>120000</v>
      </c>
      <c r="J4305" s="172"/>
      <c r="K4305" s="172"/>
      <c r="L4305" s="178"/>
      <c r="M4305" s="174"/>
      <c r="N4305" s="175"/>
      <c r="O4305" s="176"/>
      <c r="P4305" s="166"/>
    </row>
    <row r="4306" spans="1:16" s="165" customFormat="1">
      <c r="A4306" s="310"/>
      <c r="B4306" s="378"/>
      <c r="C4306" s="169" t="s">
        <v>222</v>
      </c>
      <c r="D4306" s="170" t="s">
        <v>81</v>
      </c>
      <c r="E4306" s="382">
        <v>0.1</v>
      </c>
      <c r="F4306" s="172">
        <f>VLOOKUP($C4306,VLP!$C$3:$F$191,3,0)</f>
        <v>10000</v>
      </c>
      <c r="G4306" s="172"/>
      <c r="H4306" s="172"/>
      <c r="I4306" s="172">
        <f t="shared" si="136"/>
        <v>1000</v>
      </c>
      <c r="J4306" s="172"/>
      <c r="K4306" s="172"/>
      <c r="L4306" s="178"/>
      <c r="M4306" s="174"/>
      <c r="N4306" s="175"/>
      <c r="O4306" s="176"/>
      <c r="P4306" s="166"/>
    </row>
    <row r="4307" spans="1:16" s="165" customFormat="1">
      <c r="A4307" s="310"/>
      <c r="B4307" s="378"/>
      <c r="C4307" s="169" t="s">
        <v>138</v>
      </c>
      <c r="D4307" s="170" t="s">
        <v>81</v>
      </c>
      <c r="E4307" s="382">
        <v>0.7</v>
      </c>
      <c r="F4307" s="172">
        <f>VLOOKUP($C4307,VLP!$C$3:$F$191,3,0)</f>
        <v>38000</v>
      </c>
      <c r="G4307" s="172"/>
      <c r="H4307" s="172"/>
      <c r="I4307" s="172">
        <f t="shared" si="136"/>
        <v>26600</v>
      </c>
      <c r="J4307" s="172"/>
      <c r="K4307" s="172"/>
      <c r="L4307" s="178"/>
      <c r="M4307" s="174"/>
      <c r="N4307" s="175"/>
      <c r="O4307" s="176"/>
      <c r="P4307" s="166"/>
    </row>
    <row r="4308" spans="1:16" s="165" customFormat="1">
      <c r="A4308" s="322"/>
      <c r="B4308" s="374"/>
      <c r="C4308" s="169" t="s">
        <v>188</v>
      </c>
      <c r="D4308" s="170" t="s">
        <v>81</v>
      </c>
      <c r="E4308" s="382">
        <v>0.3</v>
      </c>
      <c r="F4308" s="172">
        <f>VLOOKUP($C4308,VLP!$C$3:$F$191,3,0)</f>
        <v>27500</v>
      </c>
      <c r="G4308" s="172"/>
      <c r="H4308" s="172"/>
      <c r="I4308" s="172">
        <f t="shared" si="136"/>
        <v>8250</v>
      </c>
      <c r="J4308" s="172"/>
      <c r="K4308" s="172"/>
      <c r="L4308" s="178"/>
      <c r="M4308" s="174"/>
      <c r="N4308" s="175"/>
      <c r="O4308" s="176"/>
      <c r="P4308" s="166"/>
    </row>
    <row r="4309" spans="1:16" s="165" customFormat="1">
      <c r="A4309" s="322"/>
      <c r="B4309" s="374"/>
      <c r="C4309" s="169" t="s">
        <v>136</v>
      </c>
      <c r="D4309" s="170" t="s">
        <v>98</v>
      </c>
      <c r="E4309" s="382">
        <v>8</v>
      </c>
      <c r="F4309" s="172">
        <f>VLOOKUP($C4309,VLP!$C$3:$F$191,3,0)</f>
        <v>15000</v>
      </c>
      <c r="G4309" s="172"/>
      <c r="H4309" s="172"/>
      <c r="I4309" s="172">
        <f t="shared" si="136"/>
        <v>120000</v>
      </c>
      <c r="J4309" s="172"/>
      <c r="K4309" s="172"/>
      <c r="L4309" s="178"/>
      <c r="M4309" s="174"/>
      <c r="N4309" s="175"/>
      <c r="O4309" s="176"/>
      <c r="P4309" s="166"/>
    </row>
    <row r="4310" spans="1:16" s="165" customFormat="1">
      <c r="A4310" s="322"/>
      <c r="B4310" s="374"/>
      <c r="C4310" s="169" t="s">
        <v>103</v>
      </c>
      <c r="D4310" s="170" t="s">
        <v>106</v>
      </c>
      <c r="E4310" s="382">
        <v>24</v>
      </c>
      <c r="F4310" s="172">
        <f>VLOOKUP($C4310,VLP!$C$3:$F$191,3,0)</f>
        <v>2000</v>
      </c>
      <c r="G4310" s="172"/>
      <c r="H4310" s="172"/>
      <c r="I4310" s="172">
        <f t="shared" si="136"/>
        <v>48000</v>
      </c>
      <c r="J4310" s="172"/>
      <c r="K4310" s="172"/>
      <c r="L4310" s="178"/>
      <c r="M4310" s="174"/>
      <c r="N4310" s="175"/>
      <c r="O4310" s="176"/>
      <c r="P4310" s="166"/>
    </row>
    <row r="4311" spans="1:16" s="165" customFormat="1">
      <c r="A4311" s="322"/>
      <c r="B4311" s="374"/>
      <c r="C4311" s="169" t="s">
        <v>5036</v>
      </c>
      <c r="D4311" s="170" t="s">
        <v>106</v>
      </c>
      <c r="E4311" s="382">
        <v>0</v>
      </c>
      <c r="F4311" s="172">
        <f>+[3]VLP!$E$11</f>
        <v>2000</v>
      </c>
      <c r="G4311" s="172"/>
      <c r="H4311" s="172"/>
      <c r="I4311" s="172">
        <f t="shared" si="136"/>
        <v>0</v>
      </c>
      <c r="J4311" s="172"/>
      <c r="K4311" s="172"/>
      <c r="L4311" s="178"/>
      <c r="M4311" s="174"/>
      <c r="N4311" s="175"/>
      <c r="O4311" s="176"/>
      <c r="P4311" s="166"/>
    </row>
    <row r="4312" spans="1:16" s="165" customFormat="1">
      <c r="A4312" s="322"/>
      <c r="B4312" s="374"/>
      <c r="C4312" s="169" t="s">
        <v>5037</v>
      </c>
      <c r="D4312" s="170" t="s">
        <v>106</v>
      </c>
      <c r="E4312" s="382">
        <v>0</v>
      </c>
      <c r="F4312" s="172">
        <f>+[3]VLP!$E$11</f>
        <v>2000</v>
      </c>
      <c r="G4312" s="172"/>
      <c r="H4312" s="172"/>
      <c r="I4312" s="172">
        <f t="shared" si="136"/>
        <v>0</v>
      </c>
      <c r="J4312" s="172"/>
      <c r="K4312" s="172"/>
      <c r="L4312" s="178"/>
      <c r="M4312" s="174"/>
      <c r="N4312" s="175"/>
      <c r="O4312" s="176"/>
      <c r="P4312" s="166"/>
    </row>
    <row r="4313" spans="1:16" s="165" customFormat="1">
      <c r="A4313" s="311"/>
      <c r="B4313" s="311"/>
      <c r="C4313" s="312" t="s">
        <v>2919</v>
      </c>
      <c r="D4313" s="182" t="s">
        <v>2540</v>
      </c>
      <c r="E4313" s="183">
        <v>4.5</v>
      </c>
      <c r="F4313" s="184"/>
      <c r="G4313" s="184">
        <f>_lg40</f>
        <v>315654.76973684208</v>
      </c>
      <c r="H4313" s="184"/>
      <c r="I4313" s="184"/>
      <c r="J4313" s="189">
        <f>G4313*E4313</f>
        <v>1420446.4638157894</v>
      </c>
      <c r="K4313" s="184"/>
      <c r="L4313"/>
      <c r="M4313"/>
      <c r="N4313"/>
      <c r="O4313"/>
      <c r="P4313" s="166"/>
    </row>
    <row r="4314" spans="1:16" s="165" customFormat="1" ht="36">
      <c r="A4314" s="447" t="s">
        <v>5040</v>
      </c>
      <c r="B4314" s="185" t="s">
        <v>5041</v>
      </c>
      <c r="C4314" s="309" t="s">
        <v>2792</v>
      </c>
      <c r="D4314" s="186"/>
      <c r="E4314" s="187"/>
      <c r="F4314" s="188"/>
      <c r="G4314" s="188"/>
      <c r="H4314" s="188"/>
      <c r="I4314" s="190">
        <f>SUM(I4315:I4322)</f>
        <v>323850</v>
      </c>
      <c r="J4314" s="188"/>
      <c r="K4314" s="188"/>
      <c r="L4314" s="173" t="s">
        <v>2798</v>
      </c>
      <c r="M4314" s="174">
        <f>+I4314</f>
        <v>323850</v>
      </c>
      <c r="N4314" s="175">
        <f>+J4323</f>
        <v>1846580.4029605261</v>
      </c>
      <c r="O4314" s="176">
        <v>0</v>
      </c>
      <c r="P4314" s="330">
        <f>SUM(M4314:O4314)</f>
        <v>2170430.4029605258</v>
      </c>
    </row>
    <row r="4315" spans="1:16" s="165" customFormat="1">
      <c r="A4315" s="310"/>
      <c r="B4315" s="378"/>
      <c r="C4315" s="169" t="s">
        <v>266</v>
      </c>
      <c r="D4315" s="170" t="s">
        <v>81</v>
      </c>
      <c r="E4315" s="382">
        <v>1</v>
      </c>
      <c r="F4315" s="172">
        <f>VLOOKUP($C4315,VLP!$C$3:$F$191,3,0)</f>
        <v>120000</v>
      </c>
      <c r="G4315" s="172"/>
      <c r="H4315" s="172"/>
      <c r="I4315" s="172">
        <f t="shared" ref="I4315:I4322" si="137">E4315*F4315</f>
        <v>120000</v>
      </c>
      <c r="J4315" s="172"/>
      <c r="K4315" s="172"/>
      <c r="L4315" s="178"/>
      <c r="M4315" s="174"/>
      <c r="N4315" s="175"/>
      <c r="O4315" s="176"/>
      <c r="P4315" s="166"/>
    </row>
    <row r="4316" spans="1:16" s="165" customFormat="1">
      <c r="A4316" s="310"/>
      <c r="B4316" s="378"/>
      <c r="C4316" s="169" t="s">
        <v>222</v>
      </c>
      <c r="D4316" s="170" t="s">
        <v>81</v>
      </c>
      <c r="E4316" s="382">
        <v>0.1</v>
      </c>
      <c r="F4316" s="172">
        <f>VLOOKUP($C4316,VLP!$C$3:$F$191,3,0)</f>
        <v>10000</v>
      </c>
      <c r="G4316" s="172"/>
      <c r="H4316" s="172"/>
      <c r="I4316" s="172">
        <f t="shared" si="137"/>
        <v>1000</v>
      </c>
      <c r="J4316" s="172"/>
      <c r="K4316" s="172"/>
      <c r="L4316" s="178"/>
      <c r="M4316" s="174"/>
      <c r="N4316" s="175"/>
      <c r="O4316" s="176"/>
      <c r="P4316" s="166"/>
    </row>
    <row r="4317" spans="1:16" s="165" customFormat="1">
      <c r="A4317" s="310"/>
      <c r="B4317" s="378"/>
      <c r="C4317" s="169" t="s">
        <v>138</v>
      </c>
      <c r="D4317" s="170" t="s">
        <v>81</v>
      </c>
      <c r="E4317" s="382">
        <v>0.7</v>
      </c>
      <c r="F4317" s="172">
        <f>VLOOKUP($C4317,VLP!$C$3:$F$191,3,0)</f>
        <v>38000</v>
      </c>
      <c r="G4317" s="172"/>
      <c r="H4317" s="172"/>
      <c r="I4317" s="172">
        <f t="shared" si="137"/>
        <v>26600</v>
      </c>
      <c r="J4317" s="172"/>
      <c r="K4317" s="172"/>
      <c r="L4317" s="178"/>
      <c r="M4317" s="174"/>
      <c r="N4317" s="175"/>
      <c r="O4317" s="176"/>
      <c r="P4317" s="166"/>
    </row>
    <row r="4318" spans="1:16" s="165" customFormat="1">
      <c r="A4318" s="322"/>
      <c r="B4318" s="374"/>
      <c r="C4318" s="169" t="s">
        <v>188</v>
      </c>
      <c r="D4318" s="170" t="s">
        <v>81</v>
      </c>
      <c r="E4318" s="382">
        <v>0.3</v>
      </c>
      <c r="F4318" s="172">
        <f>VLOOKUP($C4318,VLP!$C$3:$F$191,3,0)</f>
        <v>27500</v>
      </c>
      <c r="G4318" s="172"/>
      <c r="H4318" s="172"/>
      <c r="I4318" s="172">
        <f t="shared" si="137"/>
        <v>8250</v>
      </c>
      <c r="J4318" s="172"/>
      <c r="K4318" s="172"/>
      <c r="L4318" s="178"/>
      <c r="M4318" s="174"/>
      <c r="N4318" s="175"/>
      <c r="O4318" s="176"/>
      <c r="P4318" s="166"/>
    </row>
    <row r="4319" spans="1:16" s="165" customFormat="1">
      <c r="A4319" s="322"/>
      <c r="B4319" s="374"/>
      <c r="C4319" s="169" t="s">
        <v>136</v>
      </c>
      <c r="D4319" s="170" t="s">
        <v>98</v>
      </c>
      <c r="E4319" s="382">
        <v>8</v>
      </c>
      <c r="F4319" s="172">
        <f>VLOOKUP($C4319,VLP!$C$3:$F$191,3,0)</f>
        <v>15000</v>
      </c>
      <c r="G4319" s="172"/>
      <c r="H4319" s="172"/>
      <c r="I4319" s="172">
        <f t="shared" si="137"/>
        <v>120000</v>
      </c>
      <c r="J4319" s="172"/>
      <c r="K4319" s="172"/>
      <c r="L4319" s="178"/>
      <c r="M4319" s="174"/>
      <c r="N4319" s="175"/>
      <c r="O4319" s="176"/>
      <c r="P4319" s="166"/>
    </row>
    <row r="4320" spans="1:16" s="165" customFormat="1">
      <c r="A4320" s="322"/>
      <c r="B4320" s="374"/>
      <c r="C4320" s="169" t="s">
        <v>103</v>
      </c>
      <c r="D4320" s="170" t="s">
        <v>106</v>
      </c>
      <c r="E4320" s="382">
        <v>24</v>
      </c>
      <c r="F4320" s="172">
        <f>VLOOKUP($C4320,VLP!$C$3:$F$191,3,0)</f>
        <v>2000</v>
      </c>
      <c r="G4320" s="172"/>
      <c r="H4320" s="172"/>
      <c r="I4320" s="172">
        <f t="shared" si="137"/>
        <v>48000</v>
      </c>
      <c r="J4320" s="172"/>
      <c r="K4320" s="172"/>
      <c r="L4320" s="178"/>
      <c r="M4320" s="174"/>
      <c r="N4320" s="175"/>
      <c r="O4320" s="176"/>
      <c r="P4320" s="166"/>
    </row>
    <row r="4321" spans="1:16" s="165" customFormat="1">
      <c r="A4321" s="322"/>
      <c r="B4321" s="374"/>
      <c r="C4321" s="169" t="s">
        <v>5036</v>
      </c>
      <c r="D4321" s="170" t="s">
        <v>106</v>
      </c>
      <c r="E4321" s="382">
        <v>0</v>
      </c>
      <c r="F4321" s="172">
        <f>+[3]VLP!$E$11</f>
        <v>2000</v>
      </c>
      <c r="G4321" s="172"/>
      <c r="H4321" s="172"/>
      <c r="I4321" s="172">
        <f t="shared" si="137"/>
        <v>0</v>
      </c>
      <c r="J4321" s="172"/>
      <c r="K4321" s="172"/>
      <c r="L4321" s="178"/>
      <c r="M4321" s="174"/>
      <c r="N4321" s="175"/>
      <c r="O4321" s="176"/>
      <c r="P4321" s="166"/>
    </row>
    <row r="4322" spans="1:16" s="165" customFormat="1">
      <c r="A4322" s="322"/>
      <c r="B4322" s="374"/>
      <c r="C4322" s="169" t="s">
        <v>5037</v>
      </c>
      <c r="D4322" s="170" t="s">
        <v>106</v>
      </c>
      <c r="E4322" s="382">
        <v>0</v>
      </c>
      <c r="F4322" s="172">
        <f>+[3]VLP!$E$11</f>
        <v>2000</v>
      </c>
      <c r="G4322" s="172"/>
      <c r="H4322" s="172"/>
      <c r="I4322" s="172">
        <f t="shared" si="137"/>
        <v>0</v>
      </c>
      <c r="J4322" s="172"/>
      <c r="K4322" s="172"/>
      <c r="L4322" s="178"/>
      <c r="M4322" s="174"/>
      <c r="N4322" s="175"/>
      <c r="O4322" s="176"/>
      <c r="P4322" s="166"/>
    </row>
    <row r="4323" spans="1:16" s="165" customFormat="1">
      <c r="A4323" s="311"/>
      <c r="B4323" s="311"/>
      <c r="C4323" s="312" t="s">
        <v>2919</v>
      </c>
      <c r="D4323" s="182" t="s">
        <v>2540</v>
      </c>
      <c r="E4323" s="183">
        <v>5.85</v>
      </c>
      <c r="F4323" s="184"/>
      <c r="G4323" s="184">
        <f>_lg40</f>
        <v>315654.76973684208</v>
      </c>
      <c r="H4323" s="184"/>
      <c r="I4323" s="184"/>
      <c r="J4323" s="189">
        <f>G4323*E4323</f>
        <v>1846580.4029605261</v>
      </c>
      <c r="K4323" s="184"/>
      <c r="L4323"/>
      <c r="M4323"/>
      <c r="N4323"/>
      <c r="O4323"/>
      <c r="P4323" s="166"/>
    </row>
    <row r="4324" spans="1:16" s="165" customFormat="1" ht="36">
      <c r="A4324" s="447" t="s">
        <v>5042</v>
      </c>
      <c r="B4324" s="185" t="s">
        <v>5043</v>
      </c>
      <c r="C4324" s="309" t="s">
        <v>2792</v>
      </c>
      <c r="D4324" s="186"/>
      <c r="E4324" s="187"/>
      <c r="F4324" s="188"/>
      <c r="G4324" s="188"/>
      <c r="H4324" s="188"/>
      <c r="I4324" s="190">
        <f>SUM(I4325:I4332)</f>
        <v>354600</v>
      </c>
      <c r="J4324" s="188"/>
      <c r="K4324" s="188"/>
      <c r="L4324" s="173" t="s">
        <v>2798</v>
      </c>
      <c r="M4324" s="174">
        <f>+I4324</f>
        <v>354600</v>
      </c>
      <c r="N4324" s="175">
        <f>+J4333</f>
        <v>2414758.9884868418</v>
      </c>
      <c r="O4324" s="176">
        <v>0</v>
      </c>
      <c r="P4324" s="330">
        <f>SUM(M4324:O4324)</f>
        <v>2769358.9884868418</v>
      </c>
    </row>
    <row r="4325" spans="1:16" s="165" customFormat="1">
      <c r="A4325" s="310"/>
      <c r="B4325" s="378"/>
      <c r="C4325" s="169" t="s">
        <v>266</v>
      </c>
      <c r="D4325" s="170" t="s">
        <v>81</v>
      </c>
      <c r="E4325" s="382">
        <v>1.2</v>
      </c>
      <c r="F4325" s="172">
        <f>VLOOKUP($C4325,VLP!$C$3:$F$191,3,0)</f>
        <v>120000</v>
      </c>
      <c r="G4325" s="172"/>
      <c r="H4325" s="172"/>
      <c r="I4325" s="172">
        <f t="shared" ref="I4325:I4332" si="138">E4325*F4325</f>
        <v>144000</v>
      </c>
      <c r="J4325" s="172"/>
      <c r="K4325" s="172"/>
      <c r="L4325" s="178"/>
      <c r="M4325" s="174"/>
      <c r="N4325" s="175"/>
      <c r="O4325" s="176"/>
      <c r="P4325" s="166"/>
    </row>
    <row r="4326" spans="1:16" s="165" customFormat="1">
      <c r="A4326" s="310"/>
      <c r="B4326" s="378"/>
      <c r="C4326" s="169" t="s">
        <v>222</v>
      </c>
      <c r="D4326" s="170" t="s">
        <v>81</v>
      </c>
      <c r="E4326" s="382">
        <v>0.12</v>
      </c>
      <c r="F4326" s="172">
        <f>VLOOKUP($C4326,VLP!$C$3:$F$191,3,0)</f>
        <v>10000</v>
      </c>
      <c r="G4326" s="172"/>
      <c r="H4326" s="172"/>
      <c r="I4326" s="172">
        <f t="shared" si="138"/>
        <v>1200</v>
      </c>
      <c r="J4326" s="172"/>
      <c r="K4326" s="172"/>
      <c r="L4326" s="178"/>
      <c r="M4326" s="174"/>
      <c r="N4326" s="175"/>
      <c r="O4326" s="176"/>
      <c r="P4326" s="166"/>
    </row>
    <row r="4327" spans="1:16" s="165" customFormat="1">
      <c r="A4327" s="310"/>
      <c r="B4327" s="378"/>
      <c r="C4327" s="169" t="s">
        <v>138</v>
      </c>
      <c r="D4327" s="170" t="s">
        <v>81</v>
      </c>
      <c r="E4327" s="382">
        <v>0.8</v>
      </c>
      <c r="F4327" s="172">
        <f>VLOOKUP($C4327,VLP!$C$3:$F$191,3,0)</f>
        <v>38000</v>
      </c>
      <c r="G4327" s="172"/>
      <c r="H4327" s="172"/>
      <c r="I4327" s="172">
        <f t="shared" si="138"/>
        <v>30400</v>
      </c>
      <c r="J4327" s="172"/>
      <c r="K4327" s="172"/>
      <c r="L4327" s="178"/>
      <c r="M4327" s="174"/>
      <c r="N4327" s="175"/>
      <c r="O4327" s="176"/>
      <c r="P4327" s="166"/>
    </row>
    <row r="4328" spans="1:16" s="165" customFormat="1">
      <c r="A4328" s="322"/>
      <c r="B4328" s="374"/>
      <c r="C4328" s="169" t="s">
        <v>188</v>
      </c>
      <c r="D4328" s="170" t="s">
        <v>81</v>
      </c>
      <c r="E4328" s="382">
        <v>0.4</v>
      </c>
      <c r="F4328" s="172">
        <f>VLOOKUP($C4328,VLP!$C$3:$F$191,3,0)</f>
        <v>27500</v>
      </c>
      <c r="G4328" s="172"/>
      <c r="H4328" s="172"/>
      <c r="I4328" s="172">
        <f t="shared" si="138"/>
        <v>11000</v>
      </c>
      <c r="J4328" s="172"/>
      <c r="K4328" s="172"/>
      <c r="L4328" s="178"/>
      <c r="M4328" s="174"/>
      <c r="N4328" s="175"/>
      <c r="O4328" s="176"/>
      <c r="P4328" s="166"/>
    </row>
    <row r="4329" spans="1:16" s="165" customFormat="1">
      <c r="A4329" s="322"/>
      <c r="B4329" s="374"/>
      <c r="C4329" s="169" t="s">
        <v>136</v>
      </c>
      <c r="D4329" s="170" t="s">
        <v>98</v>
      </c>
      <c r="E4329" s="382">
        <v>8</v>
      </c>
      <c r="F4329" s="172">
        <f>VLOOKUP($C4329,VLP!$C$3:$F$191,3,0)</f>
        <v>15000</v>
      </c>
      <c r="G4329" s="172"/>
      <c r="H4329" s="172"/>
      <c r="I4329" s="172">
        <f t="shared" si="138"/>
        <v>120000</v>
      </c>
      <c r="J4329" s="172"/>
      <c r="K4329" s="172"/>
      <c r="L4329" s="178"/>
      <c r="M4329" s="174"/>
      <c r="N4329" s="175"/>
      <c r="O4329" s="176"/>
      <c r="P4329" s="166"/>
    </row>
    <row r="4330" spans="1:16" s="165" customFormat="1">
      <c r="A4330" s="322"/>
      <c r="B4330" s="374"/>
      <c r="C4330" s="169" t="s">
        <v>103</v>
      </c>
      <c r="D4330" s="170" t="s">
        <v>106</v>
      </c>
      <c r="E4330" s="382">
        <v>24</v>
      </c>
      <c r="F4330" s="172">
        <f>VLOOKUP($C4330,VLP!$C$3:$F$191,3,0)</f>
        <v>2000</v>
      </c>
      <c r="G4330" s="172"/>
      <c r="H4330" s="172"/>
      <c r="I4330" s="172">
        <f t="shared" si="138"/>
        <v>48000</v>
      </c>
      <c r="J4330" s="172"/>
      <c r="K4330" s="172"/>
      <c r="L4330" s="178"/>
      <c r="M4330" s="174"/>
      <c r="N4330" s="175"/>
      <c r="O4330" s="176"/>
      <c r="P4330" s="166"/>
    </row>
    <row r="4331" spans="1:16" s="165" customFormat="1">
      <c r="A4331" s="322"/>
      <c r="B4331" s="374"/>
      <c r="C4331" s="169" t="s">
        <v>5036</v>
      </c>
      <c r="D4331" s="170" t="s">
        <v>106</v>
      </c>
      <c r="E4331" s="382">
        <v>0</v>
      </c>
      <c r="F4331" s="172">
        <f>+[3]VLP!$E$11</f>
        <v>2000</v>
      </c>
      <c r="G4331" s="172"/>
      <c r="H4331" s="172"/>
      <c r="I4331" s="172">
        <f t="shared" si="138"/>
        <v>0</v>
      </c>
      <c r="J4331" s="172"/>
      <c r="K4331" s="172"/>
      <c r="L4331" s="178"/>
      <c r="M4331" s="174"/>
      <c r="N4331" s="175"/>
      <c r="O4331" s="176"/>
      <c r="P4331" s="166"/>
    </row>
    <row r="4332" spans="1:16" s="165" customFormat="1">
      <c r="A4332" s="322"/>
      <c r="B4332" s="374"/>
      <c r="C4332" s="169" t="s">
        <v>5037</v>
      </c>
      <c r="D4332" s="170" t="s">
        <v>106</v>
      </c>
      <c r="E4332" s="382">
        <v>0</v>
      </c>
      <c r="F4332" s="172">
        <f>+[3]VLP!$E$11</f>
        <v>2000</v>
      </c>
      <c r="G4332" s="172"/>
      <c r="H4332" s="172"/>
      <c r="I4332" s="172">
        <f t="shared" si="138"/>
        <v>0</v>
      </c>
      <c r="J4332" s="172"/>
      <c r="K4332" s="172"/>
      <c r="L4332" s="178"/>
      <c r="M4332" s="174"/>
      <c r="N4332" s="175"/>
      <c r="O4332" s="176"/>
      <c r="P4332" s="166"/>
    </row>
    <row r="4333" spans="1:16" s="165" customFormat="1">
      <c r="A4333" s="311"/>
      <c r="B4333" s="311"/>
      <c r="C4333" s="312" t="s">
        <v>2919</v>
      </c>
      <c r="D4333" s="182" t="s">
        <v>2540</v>
      </c>
      <c r="E4333" s="183">
        <v>7.65</v>
      </c>
      <c r="F4333" s="184"/>
      <c r="G4333" s="184">
        <f>_lg40</f>
        <v>315654.76973684208</v>
      </c>
      <c r="H4333" s="184"/>
      <c r="I4333" s="184"/>
      <c r="J4333" s="189">
        <f>G4333*E4333</f>
        <v>2414758.9884868418</v>
      </c>
      <c r="K4333" s="184"/>
      <c r="L4333"/>
      <c r="M4333"/>
      <c r="N4333"/>
      <c r="O4333"/>
      <c r="P4333" s="166"/>
    </row>
    <row r="4334" spans="1:16" s="165" customFormat="1" ht="36">
      <c r="A4334" s="447" t="s">
        <v>5044</v>
      </c>
      <c r="B4334" s="185" t="s">
        <v>5045</v>
      </c>
      <c r="C4334" s="309" t="s">
        <v>2792</v>
      </c>
      <c r="D4334" s="186"/>
      <c r="E4334" s="187"/>
      <c r="F4334" s="188"/>
      <c r="G4334" s="188"/>
      <c r="H4334" s="188"/>
      <c r="I4334" s="190">
        <f>SUM(I4335:I4342)</f>
        <v>384600</v>
      </c>
      <c r="J4334" s="188"/>
      <c r="K4334" s="188"/>
      <c r="L4334" s="173" t="s">
        <v>2798</v>
      </c>
      <c r="M4334" s="174">
        <f>+I4334</f>
        <v>384600</v>
      </c>
      <c r="N4334" s="175">
        <f>+J4343</f>
        <v>2840892.9276315789</v>
      </c>
      <c r="O4334" s="176">
        <v>0</v>
      </c>
      <c r="P4334" s="330">
        <f>SUM(M4334:O4334)</f>
        <v>3225492.9276315789</v>
      </c>
    </row>
    <row r="4335" spans="1:16" s="165" customFormat="1">
      <c r="A4335" s="310"/>
      <c r="B4335" s="378"/>
      <c r="C4335" s="169" t="s">
        <v>266</v>
      </c>
      <c r="D4335" s="170" t="s">
        <v>81</v>
      </c>
      <c r="E4335" s="382">
        <v>1.2</v>
      </c>
      <c r="F4335" s="172">
        <f>VLOOKUP($C4335,VLP!$C$3:$F$191,3,0)</f>
        <v>120000</v>
      </c>
      <c r="G4335" s="172"/>
      <c r="H4335" s="172"/>
      <c r="I4335" s="172">
        <f t="shared" ref="I4335:I4342" si="139">E4335*F4335</f>
        <v>144000</v>
      </c>
      <c r="J4335" s="172"/>
      <c r="K4335" s="172"/>
      <c r="L4335" s="178"/>
      <c r="M4335" s="174"/>
      <c r="N4335" s="175"/>
      <c r="O4335" s="176"/>
      <c r="P4335" s="166"/>
    </row>
    <row r="4336" spans="1:16" s="165" customFormat="1">
      <c r="A4336" s="310"/>
      <c r="B4336" s="378"/>
      <c r="C4336" s="169" t="s">
        <v>222</v>
      </c>
      <c r="D4336" s="170" t="s">
        <v>81</v>
      </c>
      <c r="E4336" s="382">
        <v>0.12</v>
      </c>
      <c r="F4336" s="172">
        <f>VLOOKUP($C4336,VLP!$C$3:$F$191,3,0)</f>
        <v>10000</v>
      </c>
      <c r="G4336" s="172"/>
      <c r="H4336" s="172"/>
      <c r="I4336" s="172">
        <f t="shared" si="139"/>
        <v>1200</v>
      </c>
      <c r="J4336" s="172"/>
      <c r="K4336" s="172"/>
      <c r="L4336" s="178"/>
      <c r="M4336" s="174"/>
      <c r="N4336" s="175"/>
      <c r="O4336" s="176"/>
      <c r="P4336" s="166"/>
    </row>
    <row r="4337" spans="1:16" s="165" customFormat="1">
      <c r="A4337" s="310"/>
      <c r="B4337" s="378"/>
      <c r="C4337" s="169" t="s">
        <v>138</v>
      </c>
      <c r="D4337" s="170" t="s">
        <v>81</v>
      </c>
      <c r="E4337" s="382">
        <v>0.8</v>
      </c>
      <c r="F4337" s="172">
        <f>VLOOKUP($C4337,VLP!$C$3:$F$191,3,0)</f>
        <v>38000</v>
      </c>
      <c r="G4337" s="172"/>
      <c r="H4337" s="172"/>
      <c r="I4337" s="172">
        <f t="shared" si="139"/>
        <v>30400</v>
      </c>
      <c r="J4337" s="172"/>
      <c r="K4337" s="172"/>
      <c r="L4337" s="178"/>
      <c r="M4337" s="174"/>
      <c r="N4337" s="175"/>
      <c r="O4337" s="176"/>
      <c r="P4337" s="166"/>
    </row>
    <row r="4338" spans="1:16" s="165" customFormat="1">
      <c r="A4338" s="322"/>
      <c r="B4338" s="374"/>
      <c r="C4338" s="169" t="s">
        <v>188</v>
      </c>
      <c r="D4338" s="170" t="s">
        <v>81</v>
      </c>
      <c r="E4338" s="382">
        <v>0.4</v>
      </c>
      <c r="F4338" s="172">
        <f>VLOOKUP($C4338,VLP!$C$3:$F$191,3,0)</f>
        <v>27500</v>
      </c>
      <c r="G4338" s="172"/>
      <c r="H4338" s="172"/>
      <c r="I4338" s="172">
        <f t="shared" si="139"/>
        <v>11000</v>
      </c>
      <c r="J4338" s="172"/>
      <c r="K4338" s="172"/>
      <c r="L4338" s="178"/>
      <c r="M4338" s="174"/>
      <c r="N4338" s="175"/>
      <c r="O4338" s="176"/>
      <c r="P4338" s="166"/>
    </row>
    <row r="4339" spans="1:16" s="165" customFormat="1">
      <c r="A4339" s="322"/>
      <c r="B4339" s="374"/>
      <c r="C4339" s="169" t="s">
        <v>136</v>
      </c>
      <c r="D4339" s="170" t="s">
        <v>98</v>
      </c>
      <c r="E4339" s="382">
        <v>10</v>
      </c>
      <c r="F4339" s="172">
        <f>VLOOKUP($C4339,VLP!$C$3:$F$191,3,0)</f>
        <v>15000</v>
      </c>
      <c r="G4339" s="172"/>
      <c r="H4339" s="172"/>
      <c r="I4339" s="172">
        <f t="shared" si="139"/>
        <v>150000</v>
      </c>
      <c r="J4339" s="172"/>
      <c r="K4339" s="172"/>
      <c r="L4339" s="178"/>
      <c r="M4339" s="174"/>
      <c r="N4339" s="175"/>
      <c r="O4339" s="176"/>
      <c r="P4339" s="166"/>
    </row>
    <row r="4340" spans="1:16" s="165" customFormat="1">
      <c r="A4340" s="322"/>
      <c r="B4340" s="374"/>
      <c r="C4340" s="169" t="s">
        <v>103</v>
      </c>
      <c r="D4340" s="170" t="s">
        <v>106</v>
      </c>
      <c r="E4340" s="382">
        <v>0</v>
      </c>
      <c r="F4340" s="172">
        <f>VLOOKUP($C4340,VLP!$C$3:$F$191,3,0)</f>
        <v>2000</v>
      </c>
      <c r="G4340" s="172"/>
      <c r="H4340" s="172"/>
      <c r="I4340" s="172">
        <f t="shared" si="139"/>
        <v>0</v>
      </c>
      <c r="J4340" s="172"/>
      <c r="K4340" s="172"/>
      <c r="L4340" s="178"/>
      <c r="M4340" s="174"/>
      <c r="N4340" s="175"/>
      <c r="O4340" s="176"/>
      <c r="P4340" s="166"/>
    </row>
    <row r="4341" spans="1:16" s="165" customFormat="1">
      <c r="A4341" s="322"/>
      <c r="B4341" s="374"/>
      <c r="C4341" s="169" t="s">
        <v>5036</v>
      </c>
      <c r="D4341" s="170" t="s">
        <v>106</v>
      </c>
      <c r="E4341" s="382">
        <v>24</v>
      </c>
      <c r="F4341" s="172">
        <f>+[3]VLP!$E$11</f>
        <v>2000</v>
      </c>
      <c r="G4341" s="172"/>
      <c r="H4341" s="172"/>
      <c r="I4341" s="172">
        <f t="shared" si="139"/>
        <v>48000</v>
      </c>
      <c r="J4341" s="172"/>
      <c r="K4341" s="172"/>
      <c r="L4341" s="178"/>
      <c r="M4341" s="174"/>
      <c r="N4341" s="175"/>
      <c r="O4341" s="176"/>
      <c r="P4341" s="166"/>
    </row>
    <row r="4342" spans="1:16" s="165" customFormat="1">
      <c r="A4342" s="322"/>
      <c r="B4342" s="374"/>
      <c r="C4342" s="169" t="s">
        <v>5037</v>
      </c>
      <c r="D4342" s="170" t="s">
        <v>106</v>
      </c>
      <c r="E4342" s="382">
        <v>0</v>
      </c>
      <c r="F4342" s="172">
        <f>+[3]VLP!$E$11</f>
        <v>2000</v>
      </c>
      <c r="G4342" s="172"/>
      <c r="H4342" s="172"/>
      <c r="I4342" s="172">
        <f t="shared" si="139"/>
        <v>0</v>
      </c>
      <c r="J4342" s="172"/>
      <c r="K4342" s="172"/>
      <c r="L4342" s="178"/>
      <c r="M4342" s="174"/>
      <c r="N4342" s="175"/>
      <c r="O4342" s="176"/>
      <c r="P4342" s="166"/>
    </row>
    <row r="4343" spans="1:16" s="165" customFormat="1">
      <c r="A4343" s="311"/>
      <c r="B4343" s="311"/>
      <c r="C4343" s="312" t="s">
        <v>2919</v>
      </c>
      <c r="D4343" s="182" t="s">
        <v>2540</v>
      </c>
      <c r="E4343" s="183">
        <v>9</v>
      </c>
      <c r="F4343" s="184"/>
      <c r="G4343" s="184">
        <f>_lg40</f>
        <v>315654.76973684208</v>
      </c>
      <c r="H4343" s="184"/>
      <c r="I4343" s="184"/>
      <c r="J4343" s="189">
        <f>G4343*E4343</f>
        <v>2840892.9276315789</v>
      </c>
      <c r="K4343" s="184"/>
      <c r="L4343"/>
      <c r="M4343"/>
      <c r="N4343"/>
      <c r="O4343"/>
      <c r="P4343" s="166"/>
    </row>
    <row r="4344" spans="1:16" s="165" customFormat="1" ht="36">
      <c r="A4344" s="447" t="s">
        <v>5046</v>
      </c>
      <c r="B4344" s="185" t="s">
        <v>5047</v>
      </c>
      <c r="C4344" s="309" t="s">
        <v>2792</v>
      </c>
      <c r="D4344" s="186"/>
      <c r="E4344" s="187"/>
      <c r="F4344" s="188"/>
      <c r="G4344" s="188"/>
      <c r="H4344" s="188"/>
      <c r="I4344" s="190">
        <f>SUM(I4345:I4352)</f>
        <v>415350</v>
      </c>
      <c r="J4344" s="188"/>
      <c r="K4344" s="188"/>
      <c r="L4344" s="173" t="s">
        <v>2798</v>
      </c>
      <c r="M4344" s="174">
        <f>+I4344</f>
        <v>415350</v>
      </c>
      <c r="N4344" s="175">
        <f>+J4353</f>
        <v>3551116.1595394732</v>
      </c>
      <c r="O4344" s="176">
        <v>0</v>
      </c>
      <c r="P4344" s="330">
        <f>SUM(M4344:O4344)</f>
        <v>3966466.1595394732</v>
      </c>
    </row>
    <row r="4345" spans="1:16" s="165" customFormat="1">
      <c r="A4345" s="310"/>
      <c r="B4345" s="378"/>
      <c r="C4345" s="169" t="s">
        <v>266</v>
      </c>
      <c r="D4345" s="170" t="s">
        <v>81</v>
      </c>
      <c r="E4345" s="382">
        <v>1.4</v>
      </c>
      <c r="F4345" s="172">
        <f>VLOOKUP($C4345,VLP!$C$3:$F$191,3,0)</f>
        <v>120000</v>
      </c>
      <c r="G4345" s="172"/>
      <c r="H4345" s="172"/>
      <c r="I4345" s="172">
        <f t="shared" ref="I4345:I4352" si="140">E4345*F4345</f>
        <v>168000</v>
      </c>
      <c r="J4345" s="172"/>
      <c r="K4345" s="172"/>
      <c r="L4345" s="178"/>
      <c r="M4345" s="174"/>
      <c r="N4345" s="175"/>
      <c r="O4345" s="176"/>
      <c r="P4345" s="166"/>
    </row>
    <row r="4346" spans="1:16" s="165" customFormat="1">
      <c r="A4346" s="310"/>
      <c r="B4346" s="378"/>
      <c r="C4346" s="169" t="s">
        <v>222</v>
      </c>
      <c r="D4346" s="170" t="s">
        <v>81</v>
      </c>
      <c r="E4346" s="382">
        <v>0.14000000000000001</v>
      </c>
      <c r="F4346" s="172">
        <f>VLOOKUP($C4346,VLP!$C$3:$F$191,3,0)</f>
        <v>10000</v>
      </c>
      <c r="G4346" s="172"/>
      <c r="H4346" s="172"/>
      <c r="I4346" s="172">
        <f t="shared" si="140"/>
        <v>1400.0000000000002</v>
      </c>
      <c r="J4346" s="172"/>
      <c r="K4346" s="172"/>
      <c r="L4346" s="178"/>
      <c r="M4346" s="174"/>
      <c r="N4346" s="175"/>
      <c r="O4346" s="176"/>
      <c r="P4346" s="166"/>
    </row>
    <row r="4347" spans="1:16" s="165" customFormat="1">
      <c r="A4347" s="310"/>
      <c r="B4347" s="378"/>
      <c r="C4347" s="169" t="s">
        <v>138</v>
      </c>
      <c r="D4347" s="170" t="s">
        <v>81</v>
      </c>
      <c r="E4347" s="382">
        <v>0.9</v>
      </c>
      <c r="F4347" s="172">
        <f>VLOOKUP($C4347,VLP!$C$3:$F$191,3,0)</f>
        <v>38000</v>
      </c>
      <c r="G4347" s="172"/>
      <c r="H4347" s="172"/>
      <c r="I4347" s="172">
        <f t="shared" si="140"/>
        <v>34200</v>
      </c>
      <c r="J4347" s="172"/>
      <c r="K4347" s="172"/>
      <c r="L4347" s="178"/>
      <c r="M4347" s="174"/>
      <c r="N4347" s="175"/>
      <c r="O4347" s="176"/>
      <c r="P4347" s="166"/>
    </row>
    <row r="4348" spans="1:16" s="165" customFormat="1">
      <c r="A4348" s="322"/>
      <c r="B4348" s="374"/>
      <c r="C4348" s="169" t="s">
        <v>188</v>
      </c>
      <c r="D4348" s="170" t="s">
        <v>81</v>
      </c>
      <c r="E4348" s="382">
        <v>0.5</v>
      </c>
      <c r="F4348" s="172">
        <f>VLOOKUP($C4348,VLP!$C$3:$F$191,3,0)</f>
        <v>27500</v>
      </c>
      <c r="G4348" s="172"/>
      <c r="H4348" s="172"/>
      <c r="I4348" s="172">
        <f t="shared" si="140"/>
        <v>13750</v>
      </c>
      <c r="J4348" s="172"/>
      <c r="K4348" s="172"/>
      <c r="L4348" s="178"/>
      <c r="M4348" s="174"/>
      <c r="N4348" s="175"/>
      <c r="O4348" s="176"/>
      <c r="P4348" s="166"/>
    </row>
    <row r="4349" spans="1:16" s="165" customFormat="1">
      <c r="A4349" s="322"/>
      <c r="B4349" s="374"/>
      <c r="C4349" s="169" t="s">
        <v>136</v>
      </c>
      <c r="D4349" s="170" t="s">
        <v>98</v>
      </c>
      <c r="E4349" s="382">
        <v>10</v>
      </c>
      <c r="F4349" s="172">
        <f>VLOOKUP($C4349,VLP!$C$3:$F$191,3,0)</f>
        <v>15000</v>
      </c>
      <c r="G4349" s="172"/>
      <c r="H4349" s="172"/>
      <c r="I4349" s="172">
        <f t="shared" si="140"/>
        <v>150000</v>
      </c>
      <c r="J4349" s="172"/>
      <c r="K4349" s="172"/>
      <c r="L4349" s="178"/>
      <c r="M4349" s="174"/>
      <c r="N4349" s="175"/>
      <c r="O4349" s="176"/>
      <c r="P4349" s="166"/>
    </row>
    <row r="4350" spans="1:16" s="165" customFormat="1">
      <c r="A4350" s="322"/>
      <c r="B4350" s="374"/>
      <c r="C4350" s="169" t="s">
        <v>103</v>
      </c>
      <c r="D4350" s="170" t="s">
        <v>106</v>
      </c>
      <c r="E4350" s="382">
        <v>0</v>
      </c>
      <c r="F4350" s="172">
        <f>VLOOKUP($C4350,VLP!$C$3:$F$191,3,0)</f>
        <v>2000</v>
      </c>
      <c r="G4350" s="172"/>
      <c r="H4350" s="172"/>
      <c r="I4350" s="172">
        <f t="shared" si="140"/>
        <v>0</v>
      </c>
      <c r="J4350" s="172"/>
      <c r="K4350" s="172"/>
      <c r="L4350" s="178"/>
      <c r="M4350" s="174"/>
      <c r="N4350" s="175"/>
      <c r="O4350" s="176"/>
      <c r="P4350" s="166"/>
    </row>
    <row r="4351" spans="1:16" s="165" customFormat="1">
      <c r="A4351" s="322"/>
      <c r="B4351" s="374"/>
      <c r="C4351" s="169" t="s">
        <v>5036</v>
      </c>
      <c r="D4351" s="170" t="s">
        <v>106</v>
      </c>
      <c r="E4351" s="382">
        <v>24</v>
      </c>
      <c r="F4351" s="172">
        <f>+[3]VLP!$E$11</f>
        <v>2000</v>
      </c>
      <c r="G4351" s="172"/>
      <c r="H4351" s="172"/>
      <c r="I4351" s="172">
        <f t="shared" si="140"/>
        <v>48000</v>
      </c>
      <c r="J4351" s="172"/>
      <c r="K4351" s="172"/>
      <c r="L4351" s="178"/>
      <c r="M4351" s="174"/>
      <c r="N4351" s="175"/>
      <c r="O4351" s="176"/>
      <c r="P4351" s="166"/>
    </row>
    <row r="4352" spans="1:16" s="165" customFormat="1">
      <c r="A4352" s="322"/>
      <c r="B4352" s="374"/>
      <c r="C4352" s="169" t="s">
        <v>5037</v>
      </c>
      <c r="D4352" s="170" t="s">
        <v>106</v>
      </c>
      <c r="E4352" s="382">
        <v>0</v>
      </c>
      <c r="F4352" s="172">
        <f>+[3]VLP!$E$11</f>
        <v>2000</v>
      </c>
      <c r="G4352" s="172"/>
      <c r="H4352" s="172"/>
      <c r="I4352" s="172">
        <f t="shared" si="140"/>
        <v>0</v>
      </c>
      <c r="J4352" s="172"/>
      <c r="K4352" s="172"/>
      <c r="L4352" s="178"/>
      <c r="M4352" s="174"/>
      <c r="N4352" s="175"/>
      <c r="O4352" s="176"/>
      <c r="P4352" s="166"/>
    </row>
    <row r="4353" spans="1:16" s="165" customFormat="1">
      <c r="A4353" s="311"/>
      <c r="B4353" s="311"/>
      <c r="C4353" s="312" t="s">
        <v>2919</v>
      </c>
      <c r="D4353" s="182" t="s">
        <v>2540</v>
      </c>
      <c r="E4353" s="183">
        <v>11.25</v>
      </c>
      <c r="F4353" s="184"/>
      <c r="G4353" s="184">
        <f>_lg40</f>
        <v>315654.76973684208</v>
      </c>
      <c r="H4353" s="184"/>
      <c r="I4353" s="184"/>
      <c r="J4353" s="189">
        <f>G4353*E4353</f>
        <v>3551116.1595394732</v>
      </c>
      <c r="K4353" s="184"/>
      <c r="L4353"/>
      <c r="M4353"/>
      <c r="N4353"/>
      <c r="O4353"/>
      <c r="P4353" s="166"/>
    </row>
    <row r="4354" spans="1:16" s="165" customFormat="1" ht="36">
      <c r="A4354" s="447" t="s">
        <v>5048</v>
      </c>
      <c r="B4354" s="185" t="s">
        <v>5049</v>
      </c>
      <c r="C4354" s="309" t="s">
        <v>2792</v>
      </c>
      <c r="D4354" s="186"/>
      <c r="E4354" s="187"/>
      <c r="F4354" s="188"/>
      <c r="G4354" s="188"/>
      <c r="H4354" s="188"/>
      <c r="I4354" s="190">
        <f>SUM(I4355:I4362)</f>
        <v>415350</v>
      </c>
      <c r="J4354" s="188"/>
      <c r="K4354" s="188"/>
      <c r="L4354" s="173" t="s">
        <v>2798</v>
      </c>
      <c r="M4354" s="174">
        <f>+I4354</f>
        <v>415350</v>
      </c>
      <c r="N4354" s="175">
        <f>+J4363</f>
        <v>4403384.0378289465</v>
      </c>
      <c r="O4354" s="176">
        <v>0</v>
      </c>
      <c r="P4354" s="330">
        <f>SUM(M4354:O4354)</f>
        <v>4818734.0378289465</v>
      </c>
    </row>
    <row r="4355" spans="1:16" s="165" customFormat="1">
      <c r="A4355" s="310"/>
      <c r="B4355" s="378"/>
      <c r="C4355" s="169" t="s">
        <v>266</v>
      </c>
      <c r="D4355" s="170" t="s">
        <v>81</v>
      </c>
      <c r="E4355" s="382">
        <v>1.4</v>
      </c>
      <c r="F4355" s="172">
        <f>VLOOKUP($C4355,VLP!$C$3:$F$191,3,0)</f>
        <v>120000</v>
      </c>
      <c r="G4355" s="172"/>
      <c r="H4355" s="172"/>
      <c r="I4355" s="172">
        <f t="shared" ref="I4355:I4362" si="141">E4355*F4355</f>
        <v>168000</v>
      </c>
      <c r="J4355" s="172"/>
      <c r="K4355" s="172"/>
      <c r="L4355" s="178"/>
      <c r="M4355" s="174"/>
      <c r="N4355" s="175"/>
      <c r="O4355" s="176"/>
      <c r="P4355" s="166"/>
    </row>
    <row r="4356" spans="1:16" s="165" customFormat="1">
      <c r="A4356" s="310"/>
      <c r="B4356" s="378"/>
      <c r="C4356" s="169" t="s">
        <v>222</v>
      </c>
      <c r="D4356" s="170" t="s">
        <v>81</v>
      </c>
      <c r="E4356" s="382">
        <v>0.14000000000000001</v>
      </c>
      <c r="F4356" s="172">
        <f>VLOOKUP($C4356,VLP!$C$3:$F$191,3,0)</f>
        <v>10000</v>
      </c>
      <c r="G4356" s="172"/>
      <c r="H4356" s="172"/>
      <c r="I4356" s="172">
        <f t="shared" si="141"/>
        <v>1400.0000000000002</v>
      </c>
      <c r="J4356" s="172"/>
      <c r="K4356" s="172"/>
      <c r="L4356" s="178"/>
      <c r="M4356" s="174"/>
      <c r="N4356" s="175"/>
      <c r="O4356" s="176"/>
      <c r="P4356" s="166"/>
    </row>
    <row r="4357" spans="1:16" s="165" customFormat="1">
      <c r="A4357" s="310"/>
      <c r="B4357" s="378"/>
      <c r="C4357" s="169" t="s">
        <v>138</v>
      </c>
      <c r="D4357" s="170" t="s">
        <v>81</v>
      </c>
      <c r="E4357" s="382">
        <v>0.9</v>
      </c>
      <c r="F4357" s="172">
        <f>VLOOKUP($C4357,VLP!$C$3:$F$191,3,0)</f>
        <v>38000</v>
      </c>
      <c r="G4357" s="172"/>
      <c r="H4357" s="172"/>
      <c r="I4357" s="172">
        <f t="shared" si="141"/>
        <v>34200</v>
      </c>
      <c r="J4357" s="172"/>
      <c r="K4357" s="172"/>
      <c r="L4357" s="178"/>
      <c r="M4357" s="174"/>
      <c r="N4357" s="175"/>
      <c r="O4357" s="176"/>
      <c r="P4357" s="166"/>
    </row>
    <row r="4358" spans="1:16" s="165" customFormat="1">
      <c r="A4358" s="322"/>
      <c r="B4358" s="374"/>
      <c r="C4358" s="169" t="s">
        <v>188</v>
      </c>
      <c r="D4358" s="170" t="s">
        <v>81</v>
      </c>
      <c r="E4358" s="382">
        <v>0.5</v>
      </c>
      <c r="F4358" s="172">
        <f>VLOOKUP($C4358,VLP!$C$3:$F$191,3,0)</f>
        <v>27500</v>
      </c>
      <c r="G4358" s="172"/>
      <c r="H4358" s="172"/>
      <c r="I4358" s="172">
        <f t="shared" si="141"/>
        <v>13750</v>
      </c>
      <c r="J4358" s="172"/>
      <c r="K4358" s="172"/>
      <c r="L4358" s="178"/>
      <c r="M4358" s="174"/>
      <c r="N4358" s="175"/>
      <c r="O4358" s="176"/>
      <c r="P4358" s="166"/>
    </row>
    <row r="4359" spans="1:16" s="165" customFormat="1">
      <c r="A4359" s="322"/>
      <c r="B4359" s="374"/>
      <c r="C4359" s="169" t="s">
        <v>136</v>
      </c>
      <c r="D4359" s="170" t="s">
        <v>98</v>
      </c>
      <c r="E4359" s="382">
        <v>10</v>
      </c>
      <c r="F4359" s="172">
        <f>VLOOKUP($C4359,VLP!$C$3:$F$191,3,0)</f>
        <v>15000</v>
      </c>
      <c r="G4359" s="172"/>
      <c r="H4359" s="172"/>
      <c r="I4359" s="172">
        <f t="shared" si="141"/>
        <v>150000</v>
      </c>
      <c r="J4359" s="172"/>
      <c r="K4359" s="172"/>
      <c r="L4359" s="178"/>
      <c r="M4359" s="174"/>
      <c r="N4359" s="175"/>
      <c r="O4359" s="176"/>
      <c r="P4359" s="166"/>
    </row>
    <row r="4360" spans="1:16" s="165" customFormat="1">
      <c r="A4360" s="322"/>
      <c r="B4360" s="374"/>
      <c r="C4360" s="169" t="s">
        <v>103</v>
      </c>
      <c r="D4360" s="170" t="s">
        <v>106</v>
      </c>
      <c r="E4360" s="382">
        <v>0</v>
      </c>
      <c r="F4360" s="172">
        <f>VLOOKUP($C4360,VLP!$C$3:$F$191,3,0)</f>
        <v>2000</v>
      </c>
      <c r="G4360" s="172"/>
      <c r="H4360" s="172"/>
      <c r="I4360" s="172">
        <f t="shared" si="141"/>
        <v>0</v>
      </c>
      <c r="J4360" s="172"/>
      <c r="K4360" s="172"/>
      <c r="L4360" s="178"/>
      <c r="M4360" s="174"/>
      <c r="N4360" s="175"/>
      <c r="O4360" s="176"/>
      <c r="P4360" s="166"/>
    </row>
    <row r="4361" spans="1:16" s="165" customFormat="1">
      <c r="A4361" s="322"/>
      <c r="B4361" s="374"/>
      <c r="C4361" s="169" t="s">
        <v>5036</v>
      </c>
      <c r="D4361" s="170" t="s">
        <v>106</v>
      </c>
      <c r="E4361" s="382">
        <v>24</v>
      </c>
      <c r="F4361" s="172">
        <f>+[3]VLP!$E$11</f>
        <v>2000</v>
      </c>
      <c r="G4361" s="172"/>
      <c r="H4361" s="172"/>
      <c r="I4361" s="172">
        <f t="shared" si="141"/>
        <v>48000</v>
      </c>
      <c r="J4361" s="172"/>
      <c r="K4361" s="172"/>
      <c r="L4361" s="178"/>
      <c r="M4361" s="174"/>
      <c r="N4361" s="175"/>
      <c r="O4361" s="176"/>
      <c r="P4361" s="166"/>
    </row>
    <row r="4362" spans="1:16" s="165" customFormat="1">
      <c r="A4362" s="322"/>
      <c r="B4362" s="374"/>
      <c r="C4362" s="169" t="s">
        <v>5037</v>
      </c>
      <c r="D4362" s="170" t="s">
        <v>106</v>
      </c>
      <c r="E4362" s="382">
        <v>0</v>
      </c>
      <c r="F4362" s="172">
        <f>+[3]VLP!$E$11</f>
        <v>2000</v>
      </c>
      <c r="G4362" s="172"/>
      <c r="H4362" s="172"/>
      <c r="I4362" s="172">
        <f t="shared" si="141"/>
        <v>0</v>
      </c>
      <c r="J4362" s="172"/>
      <c r="K4362" s="172"/>
      <c r="L4362" s="178"/>
      <c r="M4362" s="174"/>
      <c r="N4362" s="175"/>
      <c r="O4362" s="176"/>
      <c r="P4362" s="166"/>
    </row>
    <row r="4363" spans="1:16" s="165" customFormat="1">
      <c r="A4363" s="311"/>
      <c r="B4363" s="311"/>
      <c r="C4363" s="312" t="s">
        <v>2919</v>
      </c>
      <c r="D4363" s="182" t="s">
        <v>2540</v>
      </c>
      <c r="E4363" s="183">
        <v>13.95</v>
      </c>
      <c r="F4363" s="184"/>
      <c r="G4363" s="184">
        <f>_lg40</f>
        <v>315654.76973684208</v>
      </c>
      <c r="H4363" s="184"/>
      <c r="I4363" s="184"/>
      <c r="J4363" s="189">
        <f>G4363*E4363</f>
        <v>4403384.0378289465</v>
      </c>
      <c r="K4363" s="184"/>
      <c r="L4363"/>
      <c r="M4363"/>
      <c r="N4363"/>
      <c r="O4363"/>
      <c r="P4363" s="166"/>
    </row>
    <row r="4364" spans="1:16" s="165" customFormat="1" ht="36">
      <c r="A4364" s="447" t="s">
        <v>5050</v>
      </c>
      <c r="B4364" s="185" t="s">
        <v>5051</v>
      </c>
      <c r="C4364" s="309" t="s">
        <v>2792</v>
      </c>
      <c r="D4364" s="186"/>
      <c r="E4364" s="187"/>
      <c r="F4364" s="188"/>
      <c r="G4364" s="188"/>
      <c r="H4364" s="188"/>
      <c r="I4364" s="190">
        <f>SUM(I4365:I4372)</f>
        <v>446100</v>
      </c>
      <c r="J4364" s="188"/>
      <c r="K4364" s="188"/>
      <c r="L4364" s="173" t="s">
        <v>2798</v>
      </c>
      <c r="M4364" s="174">
        <f>+I4364</f>
        <v>446100</v>
      </c>
      <c r="N4364" s="175">
        <f>+J4373</f>
        <v>5328252.5131578939</v>
      </c>
      <c r="O4364" s="176">
        <v>0</v>
      </c>
      <c r="P4364" s="330">
        <f>SUM(M4364:O4364)</f>
        <v>5774352.5131578939</v>
      </c>
    </row>
    <row r="4365" spans="1:16" s="165" customFormat="1">
      <c r="A4365" s="310"/>
      <c r="B4365" s="378"/>
      <c r="C4365" s="169" t="s">
        <v>266</v>
      </c>
      <c r="D4365" s="170" t="s">
        <v>81</v>
      </c>
      <c r="E4365" s="382">
        <v>1.6</v>
      </c>
      <c r="F4365" s="172">
        <f>VLOOKUP($C4365,VLP!$C$3:$F$191,3,0)</f>
        <v>120000</v>
      </c>
      <c r="G4365" s="172"/>
      <c r="H4365" s="172"/>
      <c r="I4365" s="172">
        <f t="shared" ref="I4365:I4372" si="142">E4365*F4365</f>
        <v>192000</v>
      </c>
      <c r="J4365" s="172"/>
      <c r="K4365" s="172"/>
      <c r="L4365" s="178"/>
      <c r="M4365" s="174"/>
      <c r="N4365" s="175"/>
      <c r="O4365" s="176"/>
      <c r="P4365" s="166"/>
    </row>
    <row r="4366" spans="1:16" s="165" customFormat="1">
      <c r="A4366" s="310"/>
      <c r="B4366" s="378"/>
      <c r="C4366" s="169" t="s">
        <v>222</v>
      </c>
      <c r="D4366" s="170" t="s">
        <v>81</v>
      </c>
      <c r="E4366" s="382">
        <v>0.16</v>
      </c>
      <c r="F4366" s="172">
        <f>VLOOKUP($C4366,VLP!$C$3:$F$191,3,0)</f>
        <v>10000</v>
      </c>
      <c r="G4366" s="172"/>
      <c r="H4366" s="172"/>
      <c r="I4366" s="172">
        <f t="shared" si="142"/>
        <v>1600</v>
      </c>
      <c r="J4366" s="172"/>
      <c r="K4366" s="172"/>
      <c r="L4366" s="178"/>
      <c r="M4366" s="174"/>
      <c r="N4366" s="175"/>
      <c r="O4366" s="176"/>
      <c r="P4366" s="166"/>
    </row>
    <row r="4367" spans="1:16" s="165" customFormat="1">
      <c r="A4367" s="310"/>
      <c r="B4367" s="378"/>
      <c r="C4367" s="169" t="s">
        <v>138</v>
      </c>
      <c r="D4367" s="170" t="s">
        <v>81</v>
      </c>
      <c r="E4367" s="382">
        <v>1</v>
      </c>
      <c r="F4367" s="172">
        <f>VLOOKUP($C4367,VLP!$C$3:$F$191,3,0)</f>
        <v>38000</v>
      </c>
      <c r="G4367" s="172"/>
      <c r="H4367" s="172"/>
      <c r="I4367" s="172">
        <f t="shared" si="142"/>
        <v>38000</v>
      </c>
      <c r="J4367" s="172"/>
      <c r="K4367" s="172"/>
      <c r="L4367" s="178"/>
      <c r="M4367" s="174"/>
      <c r="N4367" s="175"/>
      <c r="O4367" s="176"/>
      <c r="P4367" s="166"/>
    </row>
    <row r="4368" spans="1:16" s="165" customFormat="1">
      <c r="A4368" s="322"/>
      <c r="B4368" s="374"/>
      <c r="C4368" s="169" t="s">
        <v>188</v>
      </c>
      <c r="D4368" s="170" t="s">
        <v>81</v>
      </c>
      <c r="E4368" s="382">
        <v>0.6</v>
      </c>
      <c r="F4368" s="172">
        <f>VLOOKUP($C4368,VLP!$C$3:$F$191,3,0)</f>
        <v>27500</v>
      </c>
      <c r="G4368" s="172"/>
      <c r="H4368" s="172"/>
      <c r="I4368" s="172">
        <f t="shared" si="142"/>
        <v>16500</v>
      </c>
      <c r="J4368" s="172"/>
      <c r="K4368" s="172"/>
      <c r="L4368" s="178"/>
      <c r="M4368" s="174"/>
      <c r="N4368" s="175"/>
      <c r="O4368" s="176"/>
      <c r="P4368" s="166"/>
    </row>
    <row r="4369" spans="1:16" s="165" customFormat="1">
      <c r="A4369" s="322"/>
      <c r="B4369" s="374"/>
      <c r="C4369" s="169" t="s">
        <v>136</v>
      </c>
      <c r="D4369" s="170" t="s">
        <v>98</v>
      </c>
      <c r="E4369" s="382">
        <v>10</v>
      </c>
      <c r="F4369" s="172">
        <f>VLOOKUP($C4369,VLP!$C$3:$F$191,3,0)</f>
        <v>15000</v>
      </c>
      <c r="G4369" s="172"/>
      <c r="H4369" s="172"/>
      <c r="I4369" s="172">
        <f t="shared" si="142"/>
        <v>150000</v>
      </c>
      <c r="J4369" s="172"/>
      <c r="K4369" s="172"/>
      <c r="L4369" s="178"/>
      <c r="M4369" s="174"/>
      <c r="N4369" s="175"/>
      <c r="O4369" s="176"/>
      <c r="P4369" s="166"/>
    </row>
    <row r="4370" spans="1:16" s="165" customFormat="1">
      <c r="A4370" s="322"/>
      <c r="B4370" s="374"/>
      <c r="C4370" s="169" t="s">
        <v>103</v>
      </c>
      <c r="D4370" s="170" t="s">
        <v>106</v>
      </c>
      <c r="E4370" s="382">
        <v>0</v>
      </c>
      <c r="F4370" s="172">
        <f>VLOOKUP($C4370,VLP!$C$3:$F$191,3,0)</f>
        <v>2000</v>
      </c>
      <c r="G4370" s="172"/>
      <c r="H4370" s="172"/>
      <c r="I4370" s="172">
        <f t="shared" si="142"/>
        <v>0</v>
      </c>
      <c r="J4370" s="172"/>
      <c r="K4370" s="172"/>
      <c r="L4370" s="178"/>
      <c r="M4370" s="174"/>
      <c r="N4370" s="175"/>
      <c r="O4370" s="176"/>
      <c r="P4370" s="166"/>
    </row>
    <row r="4371" spans="1:16" s="165" customFormat="1">
      <c r="A4371" s="322"/>
      <c r="B4371" s="374"/>
      <c r="C4371" s="169" t="s">
        <v>5036</v>
      </c>
      <c r="D4371" s="170" t="s">
        <v>106</v>
      </c>
      <c r="E4371" s="382">
        <v>24</v>
      </c>
      <c r="F4371" s="172">
        <f>+[3]VLP!$E$11</f>
        <v>2000</v>
      </c>
      <c r="G4371" s="172"/>
      <c r="H4371" s="172"/>
      <c r="I4371" s="172">
        <f t="shared" si="142"/>
        <v>48000</v>
      </c>
      <c r="J4371" s="172"/>
      <c r="K4371" s="172"/>
      <c r="L4371" s="178"/>
      <c r="M4371" s="174"/>
      <c r="N4371" s="175"/>
      <c r="O4371" s="176"/>
      <c r="P4371" s="166"/>
    </row>
    <row r="4372" spans="1:16" s="165" customFormat="1">
      <c r="A4372" s="322"/>
      <c r="B4372" s="374"/>
      <c r="C4372" s="169" t="s">
        <v>5037</v>
      </c>
      <c r="D4372" s="170" t="s">
        <v>106</v>
      </c>
      <c r="E4372" s="382">
        <v>0</v>
      </c>
      <c r="F4372" s="172">
        <f>+[3]VLP!$E$11</f>
        <v>2000</v>
      </c>
      <c r="G4372" s="172"/>
      <c r="H4372" s="172"/>
      <c r="I4372" s="172">
        <f t="shared" si="142"/>
        <v>0</v>
      </c>
      <c r="J4372" s="172"/>
      <c r="K4372" s="172"/>
      <c r="L4372" s="178"/>
      <c r="M4372" s="174"/>
      <c r="N4372" s="175"/>
      <c r="O4372" s="176"/>
      <c r="P4372" s="166"/>
    </row>
    <row r="4373" spans="1:16" s="165" customFormat="1">
      <c r="A4373" s="311"/>
      <c r="B4373" s="311"/>
      <c r="C4373" s="312" t="s">
        <v>2919</v>
      </c>
      <c r="D4373" s="182" t="s">
        <v>2540</v>
      </c>
      <c r="E4373" s="183">
        <v>16.88</v>
      </c>
      <c r="F4373" s="184"/>
      <c r="G4373" s="184">
        <f>_lg40</f>
        <v>315654.76973684208</v>
      </c>
      <c r="H4373" s="184"/>
      <c r="I4373" s="184"/>
      <c r="J4373" s="189">
        <f>G4373*E4373</f>
        <v>5328252.5131578939</v>
      </c>
      <c r="K4373" s="184"/>
      <c r="L4373"/>
      <c r="M4373"/>
      <c r="N4373"/>
      <c r="O4373"/>
      <c r="P4373" s="166"/>
    </row>
    <row r="4374" spans="1:16" s="165" customFormat="1" ht="36">
      <c r="A4374" s="447" t="s">
        <v>5052</v>
      </c>
      <c r="B4374" s="185" t="s">
        <v>5053</v>
      </c>
      <c r="C4374" s="309" t="s">
        <v>2792</v>
      </c>
      <c r="D4374" s="186"/>
      <c r="E4374" s="187"/>
      <c r="F4374" s="188"/>
      <c r="G4374" s="188"/>
      <c r="H4374" s="188"/>
      <c r="I4374" s="190">
        <f>SUM(I4375:I4382)</f>
        <v>446100</v>
      </c>
      <c r="J4374" s="188"/>
      <c r="K4374" s="188"/>
      <c r="L4374" s="173" t="s">
        <v>2798</v>
      </c>
      <c r="M4374" s="174">
        <f>+I4374</f>
        <v>446100</v>
      </c>
      <c r="N4374" s="175">
        <f>+J4383</f>
        <v>6180520.3914473671</v>
      </c>
      <c r="O4374" s="176">
        <v>0</v>
      </c>
      <c r="P4374" s="330">
        <f>SUM(M4374:O4374)</f>
        <v>6626620.3914473671</v>
      </c>
    </row>
    <row r="4375" spans="1:16" s="165" customFormat="1">
      <c r="A4375" s="310"/>
      <c r="B4375" s="378"/>
      <c r="C4375" s="169" t="s">
        <v>266</v>
      </c>
      <c r="D4375" s="170" t="s">
        <v>81</v>
      </c>
      <c r="E4375" s="382">
        <v>1.6</v>
      </c>
      <c r="F4375" s="172">
        <f>VLOOKUP($C4375,VLP!$C$3:$F$191,3,0)</f>
        <v>120000</v>
      </c>
      <c r="G4375" s="172"/>
      <c r="H4375" s="172"/>
      <c r="I4375" s="172">
        <f t="shared" ref="I4375:I4382" si="143">E4375*F4375</f>
        <v>192000</v>
      </c>
      <c r="J4375" s="172"/>
      <c r="K4375" s="172"/>
      <c r="L4375" s="178"/>
      <c r="M4375" s="174"/>
      <c r="N4375" s="175"/>
      <c r="O4375" s="176"/>
      <c r="P4375" s="166"/>
    </row>
    <row r="4376" spans="1:16" s="165" customFormat="1">
      <c r="A4376" s="310"/>
      <c r="B4376" s="378"/>
      <c r="C4376" s="169" t="s">
        <v>222</v>
      </c>
      <c r="D4376" s="170" t="s">
        <v>81</v>
      </c>
      <c r="E4376" s="382">
        <v>0.16</v>
      </c>
      <c r="F4376" s="172">
        <f>VLOOKUP($C4376,VLP!$C$3:$F$191,3,0)</f>
        <v>10000</v>
      </c>
      <c r="G4376" s="172"/>
      <c r="H4376" s="172"/>
      <c r="I4376" s="172">
        <f t="shared" si="143"/>
        <v>1600</v>
      </c>
      <c r="J4376" s="172"/>
      <c r="K4376" s="172"/>
      <c r="L4376" s="178"/>
      <c r="M4376" s="174"/>
      <c r="N4376" s="175"/>
      <c r="O4376" s="176"/>
      <c r="P4376" s="166"/>
    </row>
    <row r="4377" spans="1:16" s="165" customFormat="1">
      <c r="A4377" s="310"/>
      <c r="B4377" s="378"/>
      <c r="C4377" s="169" t="s">
        <v>138</v>
      </c>
      <c r="D4377" s="170" t="s">
        <v>81</v>
      </c>
      <c r="E4377" s="382">
        <v>1</v>
      </c>
      <c r="F4377" s="172">
        <f>VLOOKUP($C4377,VLP!$C$3:$F$191,3,0)</f>
        <v>38000</v>
      </c>
      <c r="G4377" s="172"/>
      <c r="H4377" s="172"/>
      <c r="I4377" s="172">
        <f t="shared" si="143"/>
        <v>38000</v>
      </c>
      <c r="J4377" s="172"/>
      <c r="K4377" s="172"/>
      <c r="L4377" s="178"/>
      <c r="M4377" s="174"/>
      <c r="N4377" s="175"/>
      <c r="O4377" s="176"/>
      <c r="P4377" s="166"/>
    </row>
    <row r="4378" spans="1:16" s="165" customFormat="1">
      <c r="A4378" s="322"/>
      <c r="B4378" s="374"/>
      <c r="C4378" s="169" t="s">
        <v>188</v>
      </c>
      <c r="D4378" s="170" t="s">
        <v>81</v>
      </c>
      <c r="E4378" s="382">
        <v>0.6</v>
      </c>
      <c r="F4378" s="172">
        <f>VLOOKUP($C4378,VLP!$C$3:$F$191,3,0)</f>
        <v>27500</v>
      </c>
      <c r="G4378" s="172"/>
      <c r="H4378" s="172"/>
      <c r="I4378" s="172">
        <f t="shared" si="143"/>
        <v>16500</v>
      </c>
      <c r="J4378" s="172"/>
      <c r="K4378" s="172"/>
      <c r="L4378" s="178"/>
      <c r="M4378" s="174"/>
      <c r="N4378" s="175"/>
      <c r="O4378" s="176"/>
      <c r="P4378" s="166"/>
    </row>
    <row r="4379" spans="1:16" s="165" customFormat="1">
      <c r="A4379" s="322"/>
      <c r="B4379" s="374"/>
      <c r="C4379" s="169" t="s">
        <v>136</v>
      </c>
      <c r="D4379" s="170" t="s">
        <v>98</v>
      </c>
      <c r="E4379" s="382">
        <v>10</v>
      </c>
      <c r="F4379" s="172">
        <f>VLOOKUP($C4379,VLP!$C$3:$F$191,3,0)</f>
        <v>15000</v>
      </c>
      <c r="G4379" s="172"/>
      <c r="H4379" s="172"/>
      <c r="I4379" s="172">
        <f t="shared" si="143"/>
        <v>150000</v>
      </c>
      <c r="J4379" s="172"/>
      <c r="K4379" s="172"/>
      <c r="L4379" s="178"/>
      <c r="M4379" s="174"/>
      <c r="N4379" s="175"/>
      <c r="O4379" s="176"/>
      <c r="P4379" s="166"/>
    </row>
    <row r="4380" spans="1:16" s="165" customFormat="1">
      <c r="A4380" s="322"/>
      <c r="B4380" s="374"/>
      <c r="C4380" s="169" t="s">
        <v>103</v>
      </c>
      <c r="D4380" s="170" t="s">
        <v>106</v>
      </c>
      <c r="E4380" s="382">
        <v>0</v>
      </c>
      <c r="F4380" s="172">
        <f>VLOOKUP($C4380,VLP!$C$3:$F$191,3,0)</f>
        <v>2000</v>
      </c>
      <c r="G4380" s="172"/>
      <c r="H4380" s="172"/>
      <c r="I4380" s="172">
        <f t="shared" si="143"/>
        <v>0</v>
      </c>
      <c r="J4380" s="172"/>
      <c r="K4380" s="172"/>
      <c r="L4380" s="178"/>
      <c r="M4380" s="174"/>
      <c r="N4380" s="175"/>
      <c r="O4380" s="176"/>
      <c r="P4380" s="166"/>
    </row>
    <row r="4381" spans="1:16" s="165" customFormat="1">
      <c r="A4381" s="322"/>
      <c r="B4381" s="374"/>
      <c r="C4381" s="169" t="s">
        <v>5036</v>
      </c>
      <c r="D4381" s="170" t="s">
        <v>106</v>
      </c>
      <c r="E4381" s="382">
        <v>24</v>
      </c>
      <c r="F4381" s="172">
        <f>+[3]VLP!$E$11</f>
        <v>2000</v>
      </c>
      <c r="G4381" s="172"/>
      <c r="H4381" s="172"/>
      <c r="I4381" s="172">
        <f t="shared" si="143"/>
        <v>48000</v>
      </c>
      <c r="J4381" s="172"/>
      <c r="K4381" s="172"/>
      <c r="L4381" s="178"/>
      <c r="M4381" s="174"/>
      <c r="N4381" s="175"/>
      <c r="O4381" s="176"/>
      <c r="P4381" s="166"/>
    </row>
    <row r="4382" spans="1:16" s="165" customFormat="1">
      <c r="A4382" s="322"/>
      <c r="B4382" s="374"/>
      <c r="C4382" s="169" t="s">
        <v>5037</v>
      </c>
      <c r="D4382" s="170" t="s">
        <v>106</v>
      </c>
      <c r="E4382" s="382">
        <v>0</v>
      </c>
      <c r="F4382" s="172">
        <f>+[3]VLP!$E$11</f>
        <v>2000</v>
      </c>
      <c r="G4382" s="172"/>
      <c r="H4382" s="172"/>
      <c r="I4382" s="172">
        <f t="shared" si="143"/>
        <v>0</v>
      </c>
      <c r="J4382" s="172"/>
      <c r="K4382" s="172"/>
      <c r="L4382" s="178"/>
      <c r="M4382" s="174"/>
      <c r="N4382" s="175"/>
      <c r="O4382" s="176"/>
      <c r="P4382" s="166"/>
    </row>
    <row r="4383" spans="1:16" s="165" customFormat="1">
      <c r="A4383" s="311"/>
      <c r="B4383" s="311"/>
      <c r="C4383" s="312" t="s">
        <v>2919</v>
      </c>
      <c r="D4383" s="182" t="s">
        <v>2540</v>
      </c>
      <c r="E4383" s="183">
        <v>19.579999999999998</v>
      </c>
      <c r="F4383" s="184"/>
      <c r="G4383" s="184">
        <f>_lg40</f>
        <v>315654.76973684208</v>
      </c>
      <c r="H4383" s="184"/>
      <c r="I4383" s="184"/>
      <c r="J4383" s="189">
        <f>G4383*E4383</f>
        <v>6180520.3914473671</v>
      </c>
      <c r="K4383" s="184"/>
      <c r="L4383"/>
      <c r="M4383"/>
      <c r="N4383"/>
      <c r="O4383"/>
      <c r="P4383" s="166"/>
    </row>
    <row r="4384" spans="1:16" s="165" customFormat="1" ht="36">
      <c r="A4384" s="447" t="s">
        <v>5054</v>
      </c>
      <c r="B4384" s="185" t="s">
        <v>5055</v>
      </c>
      <c r="C4384" s="309" t="s">
        <v>2792</v>
      </c>
      <c r="D4384" s="186"/>
      <c r="E4384" s="187"/>
      <c r="F4384" s="188"/>
      <c r="G4384" s="188"/>
      <c r="H4384" s="188"/>
      <c r="I4384" s="190">
        <f>SUM(I4385:I4392)</f>
        <v>483400</v>
      </c>
      <c r="J4384" s="188"/>
      <c r="K4384" s="188"/>
      <c r="L4384" s="173" t="s">
        <v>2798</v>
      </c>
      <c r="M4384" s="174">
        <f>+I4384</f>
        <v>483400</v>
      </c>
      <c r="N4384" s="175">
        <f>+J4393</f>
        <v>7812455.5509868413</v>
      </c>
      <c r="O4384" s="176">
        <v>0</v>
      </c>
      <c r="P4384" s="330">
        <f>SUM(M4384:O4384)</f>
        <v>8295855.5509868413</v>
      </c>
    </row>
    <row r="4385" spans="1:16" s="165" customFormat="1">
      <c r="A4385" s="310"/>
      <c r="B4385" s="378"/>
      <c r="C4385" s="169" t="s">
        <v>266</v>
      </c>
      <c r="D4385" s="170" t="s">
        <v>81</v>
      </c>
      <c r="E4385" s="382">
        <v>1.8</v>
      </c>
      <c r="F4385" s="172">
        <f>VLOOKUP($C4385,VLP!$C$3:$F$191,3,0)</f>
        <v>120000</v>
      </c>
      <c r="G4385" s="172"/>
      <c r="H4385" s="172"/>
      <c r="I4385" s="172">
        <f t="shared" ref="I4385:I4392" si="144">E4385*F4385</f>
        <v>216000</v>
      </c>
      <c r="J4385" s="172"/>
      <c r="K4385" s="172"/>
      <c r="L4385" s="178"/>
      <c r="M4385" s="174"/>
      <c r="N4385" s="175"/>
      <c r="O4385" s="176"/>
      <c r="P4385" s="166"/>
    </row>
    <row r="4386" spans="1:16" s="165" customFormat="1">
      <c r="A4386" s="310"/>
      <c r="B4386" s="378"/>
      <c r="C4386" s="169" t="s">
        <v>222</v>
      </c>
      <c r="D4386" s="170" t="s">
        <v>81</v>
      </c>
      <c r="E4386" s="382">
        <v>0.18</v>
      </c>
      <c r="F4386" s="172">
        <f>VLOOKUP($C4386,VLP!$C$3:$F$191,3,0)</f>
        <v>10000</v>
      </c>
      <c r="G4386" s="172"/>
      <c r="H4386" s="172"/>
      <c r="I4386" s="172">
        <f t="shared" si="144"/>
        <v>1800</v>
      </c>
      <c r="J4386" s="172"/>
      <c r="K4386" s="172"/>
      <c r="L4386" s="178"/>
      <c r="M4386" s="174"/>
      <c r="N4386" s="175"/>
      <c r="O4386" s="176"/>
      <c r="P4386" s="166"/>
    </row>
    <row r="4387" spans="1:16" s="165" customFormat="1">
      <c r="A4387" s="310"/>
      <c r="B4387" s="378"/>
      <c r="C4387" s="169" t="s">
        <v>138</v>
      </c>
      <c r="D4387" s="170" t="s">
        <v>81</v>
      </c>
      <c r="E4387" s="382">
        <v>1.2</v>
      </c>
      <c r="F4387" s="172">
        <f>VLOOKUP($C4387,VLP!$C$3:$F$191,3,0)</f>
        <v>38000</v>
      </c>
      <c r="G4387" s="172"/>
      <c r="H4387" s="172"/>
      <c r="I4387" s="172">
        <f t="shared" si="144"/>
        <v>45600</v>
      </c>
      <c r="J4387" s="172"/>
      <c r="K4387" s="172"/>
      <c r="L4387" s="178"/>
      <c r="M4387" s="174"/>
      <c r="N4387" s="175"/>
      <c r="O4387" s="176"/>
      <c r="P4387" s="166"/>
    </row>
    <row r="4388" spans="1:16" s="165" customFormat="1">
      <c r="A4388" s="322"/>
      <c r="B4388" s="374"/>
      <c r="C4388" s="169" t="s">
        <v>188</v>
      </c>
      <c r="D4388" s="170" t="s">
        <v>81</v>
      </c>
      <c r="E4388" s="382">
        <v>0.8</v>
      </c>
      <c r="F4388" s="172">
        <f>VLOOKUP($C4388,VLP!$C$3:$F$191,3,0)</f>
        <v>27500</v>
      </c>
      <c r="G4388" s="172"/>
      <c r="H4388" s="172"/>
      <c r="I4388" s="172">
        <f t="shared" si="144"/>
        <v>22000</v>
      </c>
      <c r="J4388" s="172"/>
      <c r="K4388" s="172"/>
      <c r="L4388" s="178"/>
      <c r="M4388" s="174"/>
      <c r="N4388" s="175"/>
      <c r="O4388" s="176"/>
      <c r="P4388" s="166"/>
    </row>
    <row r="4389" spans="1:16" s="165" customFormat="1">
      <c r="A4389" s="322"/>
      <c r="B4389" s="374"/>
      <c r="C4389" s="169" t="s">
        <v>136</v>
      </c>
      <c r="D4389" s="170" t="s">
        <v>98</v>
      </c>
      <c r="E4389" s="382">
        <v>10</v>
      </c>
      <c r="F4389" s="172">
        <f>VLOOKUP($C4389,VLP!$C$3:$F$191,3,0)</f>
        <v>15000</v>
      </c>
      <c r="G4389" s="172"/>
      <c r="H4389" s="172"/>
      <c r="I4389" s="172">
        <f t="shared" si="144"/>
        <v>150000</v>
      </c>
      <c r="J4389" s="172"/>
      <c r="K4389" s="172"/>
      <c r="L4389" s="178"/>
      <c r="M4389" s="174"/>
      <c r="N4389" s="175"/>
      <c r="O4389" s="176"/>
      <c r="P4389" s="166"/>
    </row>
    <row r="4390" spans="1:16" s="165" customFormat="1">
      <c r="A4390" s="322"/>
      <c r="B4390" s="374"/>
      <c r="C4390" s="169" t="s">
        <v>103</v>
      </c>
      <c r="D4390" s="170" t="s">
        <v>106</v>
      </c>
      <c r="E4390" s="382">
        <v>0</v>
      </c>
      <c r="F4390" s="172">
        <f>VLOOKUP($C4390,VLP!$C$3:$F$191,3,0)</f>
        <v>2000</v>
      </c>
      <c r="G4390" s="172"/>
      <c r="H4390" s="172"/>
      <c r="I4390" s="172">
        <f t="shared" si="144"/>
        <v>0</v>
      </c>
      <c r="J4390" s="172"/>
      <c r="K4390" s="172"/>
      <c r="L4390" s="178"/>
      <c r="M4390" s="174"/>
      <c r="N4390" s="175"/>
      <c r="O4390" s="176"/>
      <c r="P4390" s="166"/>
    </row>
    <row r="4391" spans="1:16" s="165" customFormat="1">
      <c r="A4391" s="322"/>
      <c r="B4391" s="374"/>
      <c r="C4391" s="169" t="s">
        <v>5036</v>
      </c>
      <c r="D4391" s="170" t="s">
        <v>106</v>
      </c>
      <c r="E4391" s="382">
        <v>0</v>
      </c>
      <c r="F4391" s="172">
        <f>+[3]VLP!$E$11</f>
        <v>2000</v>
      </c>
      <c r="G4391" s="172"/>
      <c r="H4391" s="172"/>
      <c r="I4391" s="172">
        <f t="shared" si="144"/>
        <v>0</v>
      </c>
      <c r="J4391" s="172"/>
      <c r="K4391" s="172"/>
      <c r="L4391" s="178"/>
      <c r="M4391" s="174"/>
      <c r="N4391" s="175"/>
      <c r="O4391" s="176"/>
      <c r="P4391" s="166"/>
    </row>
    <row r="4392" spans="1:16" s="165" customFormat="1">
      <c r="A4392" s="322"/>
      <c r="B4392" s="374"/>
      <c r="C4392" s="169" t="s">
        <v>5037</v>
      </c>
      <c r="D4392" s="170" t="s">
        <v>106</v>
      </c>
      <c r="E4392" s="382">
        <v>24</v>
      </c>
      <c r="F4392" s="172">
        <f>+[3]VLP!$E$11</f>
        <v>2000</v>
      </c>
      <c r="G4392" s="172"/>
      <c r="H4392" s="172"/>
      <c r="I4392" s="172">
        <f t="shared" si="144"/>
        <v>48000</v>
      </c>
      <c r="J4392" s="172"/>
      <c r="K4392" s="172"/>
      <c r="L4392" s="178"/>
      <c r="M4392" s="174"/>
      <c r="N4392" s="175"/>
      <c r="O4392" s="176"/>
      <c r="P4392" s="166"/>
    </row>
    <row r="4393" spans="1:16" s="165" customFormat="1">
      <c r="A4393" s="311"/>
      <c r="B4393" s="311"/>
      <c r="C4393" s="312" t="s">
        <v>2919</v>
      </c>
      <c r="D4393" s="182" t="s">
        <v>2540</v>
      </c>
      <c r="E4393" s="183">
        <v>24.75</v>
      </c>
      <c r="F4393" s="184"/>
      <c r="G4393" s="184">
        <f>_lg40</f>
        <v>315654.76973684208</v>
      </c>
      <c r="H4393" s="184"/>
      <c r="I4393" s="184"/>
      <c r="J4393" s="189">
        <f>G4393*E4393</f>
        <v>7812455.5509868413</v>
      </c>
      <c r="K4393" s="184"/>
      <c r="L4393"/>
      <c r="M4393"/>
      <c r="N4393"/>
      <c r="O4393"/>
      <c r="P4393" s="166"/>
    </row>
    <row r="4394" spans="1:16" s="165" customFormat="1" ht="36">
      <c r="A4394" s="447" t="s">
        <v>5056</v>
      </c>
      <c r="B4394" s="185" t="s">
        <v>5057</v>
      </c>
      <c r="C4394" s="309" t="s">
        <v>2792</v>
      </c>
      <c r="D4394" s="186"/>
      <c r="E4394" s="187"/>
      <c r="F4394" s="188"/>
      <c r="G4394" s="188"/>
      <c r="H4394" s="188"/>
      <c r="I4394" s="190">
        <f>SUM(I4395:I4402)</f>
        <v>513400</v>
      </c>
      <c r="J4394" s="188"/>
      <c r="K4394" s="188"/>
      <c r="L4394" s="173" t="s">
        <v>2798</v>
      </c>
      <c r="M4394" s="174">
        <f>+I4394</f>
        <v>513400</v>
      </c>
      <c r="N4394" s="175">
        <f>+J4403</f>
        <v>9943125.2467105258</v>
      </c>
      <c r="O4394" s="176">
        <v>0</v>
      </c>
      <c r="P4394" s="330">
        <f>SUM(M4394:O4394)</f>
        <v>10456525.246710526</v>
      </c>
    </row>
    <row r="4395" spans="1:16" s="165" customFormat="1">
      <c r="A4395" s="310"/>
      <c r="B4395" s="378"/>
      <c r="C4395" s="169" t="s">
        <v>266</v>
      </c>
      <c r="D4395" s="170" t="s">
        <v>81</v>
      </c>
      <c r="E4395" s="382">
        <v>1.8</v>
      </c>
      <c r="F4395" s="172">
        <f>VLOOKUP($C4395,VLP!$C$3:$F$191,3,0)</f>
        <v>120000</v>
      </c>
      <c r="G4395" s="172"/>
      <c r="H4395" s="172"/>
      <c r="I4395" s="172">
        <f t="shared" ref="I4395:I4402" si="145">E4395*F4395</f>
        <v>216000</v>
      </c>
      <c r="J4395" s="172"/>
      <c r="K4395" s="172"/>
      <c r="L4395" s="178"/>
      <c r="M4395" s="174"/>
      <c r="N4395" s="175"/>
      <c r="O4395" s="176"/>
      <c r="P4395" s="166"/>
    </row>
    <row r="4396" spans="1:16" s="165" customFormat="1">
      <c r="A4396" s="310"/>
      <c r="B4396" s="378"/>
      <c r="C4396" s="169" t="s">
        <v>222</v>
      </c>
      <c r="D4396" s="170" t="s">
        <v>81</v>
      </c>
      <c r="E4396" s="382">
        <v>0.18</v>
      </c>
      <c r="F4396" s="172">
        <f>VLOOKUP($C4396,VLP!$C$3:$F$191,3,0)</f>
        <v>10000</v>
      </c>
      <c r="G4396" s="172"/>
      <c r="H4396" s="172"/>
      <c r="I4396" s="172">
        <f t="shared" si="145"/>
        <v>1800</v>
      </c>
      <c r="J4396" s="172"/>
      <c r="K4396" s="172"/>
      <c r="L4396" s="178"/>
      <c r="M4396" s="174"/>
      <c r="N4396" s="175"/>
      <c r="O4396" s="176"/>
      <c r="P4396" s="166"/>
    </row>
    <row r="4397" spans="1:16" s="165" customFormat="1">
      <c r="A4397" s="310"/>
      <c r="B4397" s="378"/>
      <c r="C4397" s="169" t="s">
        <v>138</v>
      </c>
      <c r="D4397" s="170" t="s">
        <v>81</v>
      </c>
      <c r="E4397" s="382">
        <v>1.2</v>
      </c>
      <c r="F4397" s="172">
        <f>VLOOKUP($C4397,VLP!$C$3:$F$191,3,0)</f>
        <v>38000</v>
      </c>
      <c r="G4397" s="172"/>
      <c r="H4397" s="172"/>
      <c r="I4397" s="172">
        <f t="shared" si="145"/>
        <v>45600</v>
      </c>
      <c r="J4397" s="172"/>
      <c r="K4397" s="172"/>
      <c r="L4397" s="178"/>
      <c r="M4397" s="174"/>
      <c r="N4397" s="175"/>
      <c r="O4397" s="176"/>
      <c r="P4397" s="166"/>
    </row>
    <row r="4398" spans="1:16" s="165" customFormat="1">
      <c r="A4398" s="322"/>
      <c r="B4398" s="374"/>
      <c r="C4398" s="169" t="s">
        <v>188</v>
      </c>
      <c r="D4398" s="170" t="s">
        <v>81</v>
      </c>
      <c r="E4398" s="382">
        <v>0.8</v>
      </c>
      <c r="F4398" s="172">
        <f>VLOOKUP($C4398,VLP!$C$3:$F$191,3,0)</f>
        <v>27500</v>
      </c>
      <c r="G4398" s="172"/>
      <c r="H4398" s="172"/>
      <c r="I4398" s="172">
        <f t="shared" si="145"/>
        <v>22000</v>
      </c>
      <c r="J4398" s="172"/>
      <c r="K4398" s="172"/>
      <c r="L4398" s="178"/>
      <c r="M4398" s="174"/>
      <c r="N4398" s="175"/>
      <c r="O4398" s="176"/>
      <c r="P4398" s="166"/>
    </row>
    <row r="4399" spans="1:16" s="165" customFormat="1">
      <c r="A4399" s="322"/>
      <c r="B4399" s="374"/>
      <c r="C4399" s="169" t="s">
        <v>136</v>
      </c>
      <c r="D4399" s="170" t="s">
        <v>98</v>
      </c>
      <c r="E4399" s="382">
        <v>12</v>
      </c>
      <c r="F4399" s="172">
        <f>VLOOKUP($C4399,VLP!$C$3:$F$191,3,0)</f>
        <v>15000</v>
      </c>
      <c r="G4399" s="172"/>
      <c r="H4399" s="172"/>
      <c r="I4399" s="172">
        <f t="shared" si="145"/>
        <v>180000</v>
      </c>
      <c r="J4399" s="172"/>
      <c r="K4399" s="172"/>
      <c r="L4399" s="178"/>
      <c r="M4399" s="174"/>
      <c r="N4399" s="175"/>
      <c r="O4399" s="176"/>
      <c r="P4399" s="166"/>
    </row>
    <row r="4400" spans="1:16" s="165" customFormat="1">
      <c r="A4400" s="322"/>
      <c r="B4400" s="374"/>
      <c r="C4400" s="169" t="s">
        <v>103</v>
      </c>
      <c r="D4400" s="170" t="s">
        <v>106</v>
      </c>
      <c r="E4400" s="382">
        <v>0</v>
      </c>
      <c r="F4400" s="172">
        <f>VLOOKUP($C4400,VLP!$C$3:$F$191,3,0)</f>
        <v>2000</v>
      </c>
      <c r="G4400" s="172"/>
      <c r="H4400" s="172"/>
      <c r="I4400" s="172">
        <f t="shared" si="145"/>
        <v>0</v>
      </c>
      <c r="J4400" s="172"/>
      <c r="K4400" s="172"/>
      <c r="L4400" s="178"/>
      <c r="M4400" s="174"/>
      <c r="N4400" s="175"/>
      <c r="O4400" s="176"/>
      <c r="P4400" s="166"/>
    </row>
    <row r="4401" spans="1:16" s="165" customFormat="1">
      <c r="A4401" s="322"/>
      <c r="B4401" s="374"/>
      <c r="C4401" s="169" t="s">
        <v>5036</v>
      </c>
      <c r="D4401" s="170" t="s">
        <v>106</v>
      </c>
      <c r="E4401" s="382">
        <v>0</v>
      </c>
      <c r="F4401" s="172">
        <f>+[3]VLP!$E$11</f>
        <v>2000</v>
      </c>
      <c r="G4401" s="172"/>
      <c r="H4401" s="172"/>
      <c r="I4401" s="172">
        <f t="shared" si="145"/>
        <v>0</v>
      </c>
      <c r="J4401" s="172"/>
      <c r="K4401" s="172"/>
      <c r="L4401" s="178"/>
      <c r="M4401" s="174"/>
      <c r="N4401" s="175"/>
      <c r="O4401" s="176"/>
      <c r="P4401" s="166"/>
    </row>
    <row r="4402" spans="1:16" s="165" customFormat="1">
      <c r="A4402" s="322"/>
      <c r="B4402" s="374"/>
      <c r="C4402" s="169" t="s">
        <v>5037</v>
      </c>
      <c r="D4402" s="170" t="s">
        <v>106</v>
      </c>
      <c r="E4402" s="382">
        <v>24</v>
      </c>
      <c r="F4402" s="172">
        <f>+[3]VLP!$E$11</f>
        <v>2000</v>
      </c>
      <c r="G4402" s="172"/>
      <c r="H4402" s="172"/>
      <c r="I4402" s="172">
        <f t="shared" si="145"/>
        <v>48000</v>
      </c>
      <c r="J4402" s="172"/>
      <c r="K4402" s="172"/>
      <c r="L4402" s="178"/>
      <c r="M4402" s="174"/>
      <c r="N4402" s="175"/>
      <c r="O4402" s="176"/>
      <c r="P4402" s="166"/>
    </row>
    <row r="4403" spans="1:16" s="165" customFormat="1">
      <c r="A4403" s="311"/>
      <c r="B4403" s="311"/>
      <c r="C4403" s="312" t="s">
        <v>2919</v>
      </c>
      <c r="D4403" s="182" t="s">
        <v>2540</v>
      </c>
      <c r="E4403" s="183">
        <v>31.5</v>
      </c>
      <c r="F4403" s="184"/>
      <c r="G4403" s="184">
        <f>_lg40</f>
        <v>315654.76973684208</v>
      </c>
      <c r="H4403" s="184"/>
      <c r="I4403" s="184"/>
      <c r="J4403" s="189">
        <f>G4403*E4403</f>
        <v>9943125.2467105258</v>
      </c>
      <c r="K4403" s="184"/>
      <c r="L4403"/>
      <c r="M4403"/>
      <c r="N4403"/>
      <c r="O4403"/>
      <c r="P4403" s="166"/>
    </row>
    <row r="4404" spans="1:16" s="165" customFormat="1" ht="36">
      <c r="A4404" s="447" t="s">
        <v>5058</v>
      </c>
      <c r="B4404" s="185" t="s">
        <v>5059</v>
      </c>
      <c r="C4404" s="309" t="s">
        <v>2792</v>
      </c>
      <c r="D4404" s="186"/>
      <c r="E4404" s="187"/>
      <c r="F4404" s="188"/>
      <c r="G4404" s="188"/>
      <c r="H4404" s="188"/>
      <c r="I4404" s="190">
        <f>SUM(I4405:I4412)</f>
        <v>513400</v>
      </c>
      <c r="J4404" s="188"/>
      <c r="K4404" s="188"/>
      <c r="L4404" s="173" t="s">
        <v>2798</v>
      </c>
      <c r="M4404" s="174">
        <f>+I4404</f>
        <v>513400</v>
      </c>
      <c r="N4404" s="175">
        <f>+J4413</f>
        <v>13210152.113486841</v>
      </c>
      <c r="O4404" s="176">
        <v>0</v>
      </c>
      <c r="P4404" s="330">
        <f>SUM(M4404:O4404)</f>
        <v>13723552.113486841</v>
      </c>
    </row>
    <row r="4405" spans="1:16" s="165" customFormat="1">
      <c r="A4405" s="310"/>
      <c r="B4405" s="378"/>
      <c r="C4405" s="169" t="s">
        <v>266</v>
      </c>
      <c r="D4405" s="170" t="s">
        <v>81</v>
      </c>
      <c r="E4405" s="382">
        <v>1.8</v>
      </c>
      <c r="F4405" s="172">
        <f>VLOOKUP($C4405,VLP!$C$3:$F$191,3,0)</f>
        <v>120000</v>
      </c>
      <c r="G4405" s="172"/>
      <c r="H4405" s="172"/>
      <c r="I4405" s="172">
        <f t="shared" ref="I4405:I4412" si="146">E4405*F4405</f>
        <v>216000</v>
      </c>
      <c r="J4405" s="172"/>
      <c r="K4405" s="172"/>
      <c r="L4405" s="178"/>
      <c r="M4405" s="174"/>
      <c r="N4405" s="175"/>
      <c r="O4405" s="176"/>
      <c r="P4405" s="166"/>
    </row>
    <row r="4406" spans="1:16" s="165" customFormat="1">
      <c r="A4406" s="310"/>
      <c r="B4406" s="378"/>
      <c r="C4406" s="169" t="s">
        <v>222</v>
      </c>
      <c r="D4406" s="170" t="s">
        <v>81</v>
      </c>
      <c r="E4406" s="382">
        <v>0.18</v>
      </c>
      <c r="F4406" s="172">
        <f>VLOOKUP($C4406,VLP!$C$3:$F$191,3,0)</f>
        <v>10000</v>
      </c>
      <c r="G4406" s="172"/>
      <c r="H4406" s="172"/>
      <c r="I4406" s="172">
        <f t="shared" si="146"/>
        <v>1800</v>
      </c>
      <c r="J4406" s="172"/>
      <c r="K4406" s="172"/>
      <c r="L4406" s="178"/>
      <c r="M4406" s="174"/>
      <c r="N4406" s="175"/>
      <c r="O4406" s="176"/>
      <c r="P4406" s="166"/>
    </row>
    <row r="4407" spans="1:16" s="165" customFormat="1">
      <c r="A4407" s="310"/>
      <c r="B4407" s="378"/>
      <c r="C4407" s="169" t="s">
        <v>138</v>
      </c>
      <c r="D4407" s="170" t="s">
        <v>81</v>
      </c>
      <c r="E4407" s="382">
        <v>1.2</v>
      </c>
      <c r="F4407" s="172">
        <f>VLOOKUP($C4407,VLP!$C$3:$F$191,3,0)</f>
        <v>38000</v>
      </c>
      <c r="G4407" s="172"/>
      <c r="H4407" s="172"/>
      <c r="I4407" s="172">
        <f t="shared" si="146"/>
        <v>45600</v>
      </c>
      <c r="J4407" s="172"/>
      <c r="K4407" s="172"/>
      <c r="L4407" s="178"/>
      <c r="M4407" s="174"/>
      <c r="N4407" s="175"/>
      <c r="O4407" s="176"/>
      <c r="P4407" s="166"/>
    </row>
    <row r="4408" spans="1:16" s="165" customFormat="1">
      <c r="A4408" s="322"/>
      <c r="B4408" s="374"/>
      <c r="C4408" s="169" t="s">
        <v>188</v>
      </c>
      <c r="D4408" s="170" t="s">
        <v>81</v>
      </c>
      <c r="E4408" s="382">
        <v>0.8</v>
      </c>
      <c r="F4408" s="172">
        <f>VLOOKUP($C4408,VLP!$C$3:$F$191,3,0)</f>
        <v>27500</v>
      </c>
      <c r="G4408" s="172"/>
      <c r="H4408" s="172"/>
      <c r="I4408" s="172">
        <f t="shared" si="146"/>
        <v>22000</v>
      </c>
      <c r="J4408" s="172"/>
      <c r="K4408" s="172"/>
      <c r="L4408" s="178"/>
      <c r="M4408" s="174"/>
      <c r="N4408" s="175"/>
      <c r="O4408" s="176"/>
      <c r="P4408" s="166"/>
    </row>
    <row r="4409" spans="1:16" s="165" customFormat="1">
      <c r="A4409" s="322"/>
      <c r="B4409" s="374"/>
      <c r="C4409" s="169" t="s">
        <v>136</v>
      </c>
      <c r="D4409" s="170" t="s">
        <v>98</v>
      </c>
      <c r="E4409" s="382">
        <v>12</v>
      </c>
      <c r="F4409" s="172">
        <f>VLOOKUP($C4409,VLP!$C$3:$F$191,3,0)</f>
        <v>15000</v>
      </c>
      <c r="G4409" s="172"/>
      <c r="H4409" s="172"/>
      <c r="I4409" s="172">
        <f t="shared" si="146"/>
        <v>180000</v>
      </c>
      <c r="J4409" s="172"/>
      <c r="K4409" s="172"/>
      <c r="L4409" s="178"/>
      <c r="M4409" s="174"/>
      <c r="N4409" s="175"/>
      <c r="O4409" s="176"/>
      <c r="P4409" s="166"/>
    </row>
    <row r="4410" spans="1:16" s="165" customFormat="1">
      <c r="A4410" s="322"/>
      <c r="B4410" s="374"/>
      <c r="C4410" s="169" t="s">
        <v>103</v>
      </c>
      <c r="D4410" s="170" t="s">
        <v>106</v>
      </c>
      <c r="E4410" s="382">
        <v>0</v>
      </c>
      <c r="F4410" s="172">
        <f>VLOOKUP($C4410,VLP!$C$3:$F$191,3,0)</f>
        <v>2000</v>
      </c>
      <c r="G4410" s="172"/>
      <c r="H4410" s="172"/>
      <c r="I4410" s="172">
        <f t="shared" si="146"/>
        <v>0</v>
      </c>
      <c r="J4410" s="172"/>
      <c r="K4410" s="172"/>
      <c r="L4410" s="178"/>
      <c r="M4410" s="174"/>
      <c r="N4410" s="175"/>
      <c r="O4410" s="176"/>
      <c r="P4410" s="166"/>
    </row>
    <row r="4411" spans="1:16" s="165" customFormat="1">
      <c r="A4411" s="322"/>
      <c r="B4411" s="374"/>
      <c r="C4411" s="169" t="s">
        <v>5036</v>
      </c>
      <c r="D4411" s="170" t="s">
        <v>106</v>
      </c>
      <c r="E4411" s="382">
        <v>0</v>
      </c>
      <c r="F4411" s="172">
        <f>+[3]VLP!$E$11</f>
        <v>2000</v>
      </c>
      <c r="G4411" s="172"/>
      <c r="H4411" s="172"/>
      <c r="I4411" s="172">
        <f t="shared" si="146"/>
        <v>0</v>
      </c>
      <c r="J4411" s="172"/>
      <c r="K4411" s="172"/>
      <c r="L4411" s="178"/>
      <c r="M4411" s="174"/>
      <c r="N4411" s="175"/>
      <c r="O4411" s="176"/>
      <c r="P4411" s="166"/>
    </row>
    <row r="4412" spans="1:16" s="165" customFormat="1">
      <c r="A4412" s="322"/>
      <c r="B4412" s="374"/>
      <c r="C4412" s="169" t="s">
        <v>5037</v>
      </c>
      <c r="D4412" s="170" t="s">
        <v>106</v>
      </c>
      <c r="E4412" s="382">
        <v>24</v>
      </c>
      <c r="F4412" s="172">
        <f>+[3]VLP!$E$11</f>
        <v>2000</v>
      </c>
      <c r="G4412" s="172"/>
      <c r="H4412" s="172"/>
      <c r="I4412" s="172">
        <f t="shared" si="146"/>
        <v>48000</v>
      </c>
      <c r="J4412" s="172"/>
      <c r="K4412" s="172"/>
      <c r="L4412" s="178"/>
      <c r="M4412" s="174"/>
      <c r="N4412" s="175"/>
      <c r="O4412" s="176"/>
      <c r="P4412" s="166"/>
    </row>
    <row r="4413" spans="1:16" s="165" customFormat="1">
      <c r="A4413" s="311"/>
      <c r="B4413" s="311"/>
      <c r="C4413" s="312" t="s">
        <v>2919</v>
      </c>
      <c r="D4413" s="182" t="s">
        <v>2540</v>
      </c>
      <c r="E4413" s="183">
        <v>41.85</v>
      </c>
      <c r="F4413" s="184"/>
      <c r="G4413" s="184">
        <f>_lg40</f>
        <v>315654.76973684208</v>
      </c>
      <c r="H4413" s="184"/>
      <c r="I4413" s="184"/>
      <c r="J4413" s="189">
        <f>G4413*E4413</f>
        <v>13210152.113486841</v>
      </c>
      <c r="K4413" s="184"/>
      <c r="L4413"/>
      <c r="M4413"/>
      <c r="N4413"/>
      <c r="O4413"/>
      <c r="P4413" s="166"/>
    </row>
    <row r="4414" spans="1:16" s="165" customFormat="1" ht="36">
      <c r="A4414" s="447" t="s">
        <v>5060</v>
      </c>
      <c r="B4414" s="185" t="s">
        <v>5061</v>
      </c>
      <c r="C4414" s="309" t="s">
        <v>2792</v>
      </c>
      <c r="D4414" s="186"/>
      <c r="E4414" s="187"/>
      <c r="F4414" s="188"/>
      <c r="G4414" s="188"/>
      <c r="H4414" s="188"/>
      <c r="I4414" s="190">
        <f>SUM(I4415:I4422)</f>
        <v>538600</v>
      </c>
      <c r="J4414" s="188"/>
      <c r="K4414" s="188"/>
      <c r="L4414" s="173" t="s">
        <v>2798</v>
      </c>
      <c r="M4414" s="174">
        <f>+I4414</f>
        <v>538600</v>
      </c>
      <c r="N4414" s="175">
        <f>+J4423</f>
        <v>17556718.292763155</v>
      </c>
      <c r="O4414" s="176">
        <v>0</v>
      </c>
      <c r="P4414" s="330">
        <f>SUM(M4414:O4414)</f>
        <v>18095318.292763155</v>
      </c>
    </row>
    <row r="4415" spans="1:16" s="165" customFormat="1">
      <c r="A4415" s="310"/>
      <c r="B4415" s="378"/>
      <c r="C4415" s="169" t="s">
        <v>266</v>
      </c>
      <c r="D4415" s="170" t="s">
        <v>81</v>
      </c>
      <c r="E4415" s="382">
        <v>1.9</v>
      </c>
      <c r="F4415" s="172">
        <f>VLOOKUP($C4415,VLP!$C$3:$F$191,3,0)</f>
        <v>120000</v>
      </c>
      <c r="G4415" s="172"/>
      <c r="H4415" s="172"/>
      <c r="I4415" s="172">
        <f t="shared" ref="I4415:I4422" si="147">E4415*F4415</f>
        <v>228000</v>
      </c>
      <c r="J4415" s="172"/>
      <c r="K4415" s="172"/>
      <c r="L4415" s="178"/>
      <c r="M4415" s="174"/>
      <c r="N4415" s="175"/>
      <c r="O4415" s="176"/>
      <c r="P4415" s="166"/>
    </row>
    <row r="4416" spans="1:16" s="165" customFormat="1">
      <c r="A4416" s="310"/>
      <c r="B4416" s="378"/>
      <c r="C4416" s="169" t="s">
        <v>222</v>
      </c>
      <c r="D4416" s="170" t="s">
        <v>81</v>
      </c>
      <c r="E4416" s="382">
        <v>0.19</v>
      </c>
      <c r="F4416" s="172">
        <f>VLOOKUP($C4416,VLP!$C$3:$F$191,3,0)</f>
        <v>10000</v>
      </c>
      <c r="G4416" s="172"/>
      <c r="H4416" s="172"/>
      <c r="I4416" s="172">
        <f t="shared" si="147"/>
        <v>1900</v>
      </c>
      <c r="J4416" s="172"/>
      <c r="K4416" s="172"/>
      <c r="L4416" s="178"/>
      <c r="M4416" s="174"/>
      <c r="N4416" s="175"/>
      <c r="O4416" s="176"/>
      <c r="P4416" s="166"/>
    </row>
    <row r="4417" spans="1:16" s="165" customFormat="1">
      <c r="A4417" s="310"/>
      <c r="B4417" s="378"/>
      <c r="C4417" s="169" t="s">
        <v>138</v>
      </c>
      <c r="D4417" s="170" t="s">
        <v>81</v>
      </c>
      <c r="E4417" s="382">
        <v>1.4</v>
      </c>
      <c r="F4417" s="172">
        <f>VLOOKUP($C4417,VLP!$C$3:$F$191,3,0)</f>
        <v>38000</v>
      </c>
      <c r="G4417" s="172"/>
      <c r="H4417" s="172"/>
      <c r="I4417" s="172">
        <f t="shared" si="147"/>
        <v>53200</v>
      </c>
      <c r="J4417" s="172"/>
      <c r="K4417" s="172"/>
      <c r="L4417" s="178"/>
      <c r="M4417" s="174"/>
      <c r="N4417" s="175"/>
      <c r="O4417" s="176"/>
      <c r="P4417" s="166"/>
    </row>
    <row r="4418" spans="1:16" s="165" customFormat="1">
      <c r="A4418" s="322"/>
      <c r="B4418" s="374"/>
      <c r="C4418" s="169" t="s">
        <v>188</v>
      </c>
      <c r="D4418" s="170" t="s">
        <v>81</v>
      </c>
      <c r="E4418" s="382">
        <v>1</v>
      </c>
      <c r="F4418" s="172">
        <f>VLOOKUP($C4418,VLP!$C$3:$F$191,3,0)</f>
        <v>27500</v>
      </c>
      <c r="G4418" s="172"/>
      <c r="H4418" s="172"/>
      <c r="I4418" s="172">
        <f t="shared" si="147"/>
        <v>27500</v>
      </c>
      <c r="J4418" s="172"/>
      <c r="K4418" s="172"/>
      <c r="L4418" s="178"/>
      <c r="M4418" s="174"/>
      <c r="N4418" s="175"/>
      <c r="O4418" s="176"/>
      <c r="P4418" s="166"/>
    </row>
    <row r="4419" spans="1:16" s="165" customFormat="1">
      <c r="A4419" s="322"/>
      <c r="B4419" s="374"/>
      <c r="C4419" s="169" t="s">
        <v>136</v>
      </c>
      <c r="D4419" s="170" t="s">
        <v>98</v>
      </c>
      <c r="E4419" s="382">
        <v>12</v>
      </c>
      <c r="F4419" s="172">
        <f>VLOOKUP($C4419,VLP!$C$3:$F$191,3,0)</f>
        <v>15000</v>
      </c>
      <c r="G4419" s="172"/>
      <c r="H4419" s="172"/>
      <c r="I4419" s="172">
        <f t="shared" si="147"/>
        <v>180000</v>
      </c>
      <c r="J4419" s="172"/>
      <c r="K4419" s="172"/>
      <c r="L4419" s="178"/>
      <c r="M4419" s="174"/>
      <c r="N4419" s="175"/>
      <c r="O4419" s="176"/>
      <c r="P4419" s="166"/>
    </row>
    <row r="4420" spans="1:16" s="165" customFormat="1">
      <c r="A4420" s="322"/>
      <c r="B4420" s="374"/>
      <c r="C4420" s="169" t="s">
        <v>103</v>
      </c>
      <c r="D4420" s="170" t="s">
        <v>106</v>
      </c>
      <c r="E4420" s="382">
        <v>0</v>
      </c>
      <c r="F4420" s="172">
        <f>VLOOKUP($C4420,VLP!$C$3:$F$191,3,0)</f>
        <v>2000</v>
      </c>
      <c r="G4420" s="172"/>
      <c r="H4420" s="172"/>
      <c r="I4420" s="172">
        <f t="shared" si="147"/>
        <v>0</v>
      </c>
      <c r="J4420" s="172"/>
      <c r="K4420" s="172"/>
      <c r="L4420" s="178"/>
      <c r="M4420" s="174"/>
      <c r="N4420" s="175"/>
      <c r="O4420" s="176"/>
      <c r="P4420" s="166"/>
    </row>
    <row r="4421" spans="1:16" s="165" customFormat="1">
      <c r="A4421" s="322"/>
      <c r="B4421" s="374"/>
      <c r="C4421" s="169" t="s">
        <v>5036</v>
      </c>
      <c r="D4421" s="170" t="s">
        <v>106</v>
      </c>
      <c r="E4421" s="382">
        <v>0</v>
      </c>
      <c r="F4421" s="172">
        <f>+[3]VLP!$E$11</f>
        <v>2000</v>
      </c>
      <c r="G4421" s="172"/>
      <c r="H4421" s="172"/>
      <c r="I4421" s="172">
        <f t="shared" si="147"/>
        <v>0</v>
      </c>
      <c r="J4421" s="172"/>
      <c r="K4421" s="172"/>
      <c r="L4421" s="178"/>
      <c r="M4421" s="174"/>
      <c r="N4421" s="175"/>
      <c r="O4421" s="176"/>
      <c r="P4421" s="166"/>
    </row>
    <row r="4422" spans="1:16" s="165" customFormat="1">
      <c r="A4422" s="322"/>
      <c r="B4422" s="374"/>
      <c r="C4422" s="169" t="s">
        <v>5037</v>
      </c>
      <c r="D4422" s="170" t="s">
        <v>106</v>
      </c>
      <c r="E4422" s="382">
        <v>24</v>
      </c>
      <c r="F4422" s="172">
        <f>+[3]VLP!$E$11</f>
        <v>2000</v>
      </c>
      <c r="G4422" s="172"/>
      <c r="H4422" s="172"/>
      <c r="I4422" s="172">
        <f t="shared" si="147"/>
        <v>48000</v>
      </c>
      <c r="J4422" s="172"/>
      <c r="K4422" s="172"/>
      <c r="L4422" s="178"/>
      <c r="M4422" s="174"/>
      <c r="N4422" s="175"/>
      <c r="O4422" s="176"/>
      <c r="P4422" s="166"/>
    </row>
    <row r="4423" spans="1:16" s="165" customFormat="1">
      <c r="A4423" s="311"/>
      <c r="B4423" s="311"/>
      <c r="C4423" s="312" t="s">
        <v>2919</v>
      </c>
      <c r="D4423" s="182" t="s">
        <v>2540</v>
      </c>
      <c r="E4423" s="183">
        <v>55.62</v>
      </c>
      <c r="F4423" s="184"/>
      <c r="G4423" s="184">
        <f>_lg40</f>
        <v>315654.76973684208</v>
      </c>
      <c r="H4423" s="184"/>
      <c r="I4423" s="184"/>
      <c r="J4423" s="189">
        <f>G4423*E4423</f>
        <v>17556718.292763155</v>
      </c>
      <c r="K4423" s="184"/>
      <c r="L4423"/>
      <c r="M4423"/>
      <c r="N4423"/>
      <c r="O4423"/>
      <c r="P4423" s="166"/>
    </row>
    <row r="4424" spans="1:16" s="165" customFormat="1" ht="36">
      <c r="A4424" s="447" t="s">
        <v>5062</v>
      </c>
      <c r="B4424" s="185" t="s">
        <v>5063</v>
      </c>
      <c r="C4424" s="309" t="s">
        <v>2792</v>
      </c>
      <c r="D4424" s="186"/>
      <c r="E4424" s="187"/>
      <c r="F4424" s="188"/>
      <c r="G4424" s="188"/>
      <c r="H4424" s="188"/>
      <c r="I4424" s="190">
        <f>SUM(I4425:I4432)</f>
        <v>554500</v>
      </c>
      <c r="J4424" s="188"/>
      <c r="K4424" s="188"/>
      <c r="L4424" s="173" t="s">
        <v>2798</v>
      </c>
      <c r="M4424" s="174">
        <f>+I4424</f>
        <v>554500</v>
      </c>
      <c r="N4424" s="175">
        <f>+J4433</f>
        <v>22818683.304276317</v>
      </c>
      <c r="O4424" s="176">
        <v>0</v>
      </c>
      <c r="P4424" s="330">
        <f>SUM(M4424:O4424)</f>
        <v>23373183.304276317</v>
      </c>
    </row>
    <row r="4425" spans="1:16" s="165" customFormat="1">
      <c r="A4425" s="310"/>
      <c r="B4425" s="378"/>
      <c r="C4425" s="169" t="s">
        <v>266</v>
      </c>
      <c r="D4425" s="170" t="s">
        <v>81</v>
      </c>
      <c r="E4425" s="382">
        <v>2</v>
      </c>
      <c r="F4425" s="172">
        <f>VLOOKUP($C4425,VLP!$C$3:$F$191,3,0)</f>
        <v>120000</v>
      </c>
      <c r="G4425" s="172"/>
      <c r="H4425" s="172"/>
      <c r="I4425" s="172">
        <f t="shared" ref="I4425:I4432" si="148">E4425*F4425</f>
        <v>240000</v>
      </c>
      <c r="J4425" s="172"/>
      <c r="K4425" s="172"/>
      <c r="L4425" s="178"/>
      <c r="M4425" s="174"/>
      <c r="N4425" s="175"/>
      <c r="O4425" s="176"/>
      <c r="P4425" s="166"/>
    </row>
    <row r="4426" spans="1:16" s="165" customFormat="1">
      <c r="A4426" s="310"/>
      <c r="B4426" s="378"/>
      <c r="C4426" s="169" t="s">
        <v>222</v>
      </c>
      <c r="D4426" s="170" t="s">
        <v>81</v>
      </c>
      <c r="E4426" s="382">
        <v>0.2</v>
      </c>
      <c r="F4426" s="172">
        <f>VLOOKUP($C4426,VLP!$C$3:$F$191,3,0)</f>
        <v>10000</v>
      </c>
      <c r="G4426" s="172"/>
      <c r="H4426" s="172"/>
      <c r="I4426" s="172">
        <f t="shared" si="148"/>
        <v>2000</v>
      </c>
      <c r="J4426" s="172"/>
      <c r="K4426" s="172"/>
      <c r="L4426" s="178"/>
      <c r="M4426" s="174"/>
      <c r="N4426" s="175"/>
      <c r="O4426" s="176"/>
      <c r="P4426" s="166"/>
    </row>
    <row r="4427" spans="1:16" s="165" customFormat="1">
      <c r="A4427" s="310"/>
      <c r="B4427" s="378"/>
      <c r="C4427" s="169" t="s">
        <v>138</v>
      </c>
      <c r="D4427" s="170" t="s">
        <v>81</v>
      </c>
      <c r="E4427" s="382">
        <v>1.5</v>
      </c>
      <c r="F4427" s="172">
        <f>VLOOKUP($C4427,VLP!$C$3:$F$191,3,0)</f>
        <v>38000</v>
      </c>
      <c r="G4427" s="172"/>
      <c r="H4427" s="172"/>
      <c r="I4427" s="172">
        <f t="shared" si="148"/>
        <v>57000</v>
      </c>
      <c r="J4427" s="172"/>
      <c r="K4427" s="172"/>
      <c r="L4427" s="178"/>
      <c r="M4427" s="174"/>
      <c r="N4427" s="175"/>
      <c r="O4427" s="176"/>
      <c r="P4427" s="166"/>
    </row>
    <row r="4428" spans="1:16" s="165" customFormat="1">
      <c r="A4428" s="322"/>
      <c r="B4428" s="374"/>
      <c r="C4428" s="169" t="s">
        <v>188</v>
      </c>
      <c r="D4428" s="170" t="s">
        <v>81</v>
      </c>
      <c r="E4428" s="382">
        <v>1</v>
      </c>
      <c r="F4428" s="172">
        <f>VLOOKUP($C4428,VLP!$C$3:$F$191,3,0)</f>
        <v>27500</v>
      </c>
      <c r="G4428" s="172"/>
      <c r="H4428" s="172"/>
      <c r="I4428" s="172">
        <f t="shared" si="148"/>
        <v>27500</v>
      </c>
      <c r="J4428" s="172"/>
      <c r="K4428" s="172"/>
      <c r="L4428" s="178"/>
      <c r="M4428" s="174"/>
      <c r="N4428" s="175"/>
      <c r="O4428" s="176"/>
      <c r="P4428" s="166"/>
    </row>
    <row r="4429" spans="1:16" s="165" customFormat="1">
      <c r="A4429" s="322"/>
      <c r="B4429" s="374"/>
      <c r="C4429" s="169" t="s">
        <v>136</v>
      </c>
      <c r="D4429" s="170" t="s">
        <v>98</v>
      </c>
      <c r="E4429" s="382">
        <v>12</v>
      </c>
      <c r="F4429" s="172">
        <f>VLOOKUP($C4429,VLP!$C$3:$F$191,3,0)</f>
        <v>15000</v>
      </c>
      <c r="G4429" s="172"/>
      <c r="H4429" s="172"/>
      <c r="I4429" s="172">
        <f t="shared" si="148"/>
        <v>180000</v>
      </c>
      <c r="J4429" s="172"/>
      <c r="K4429" s="172"/>
      <c r="L4429" s="178"/>
      <c r="M4429" s="174"/>
      <c r="N4429" s="175"/>
      <c r="O4429" s="176"/>
      <c r="P4429" s="166"/>
    </row>
    <row r="4430" spans="1:16" s="165" customFormat="1">
      <c r="A4430" s="322"/>
      <c r="B4430" s="374"/>
      <c r="C4430" s="169" t="s">
        <v>103</v>
      </c>
      <c r="D4430" s="170" t="s">
        <v>106</v>
      </c>
      <c r="E4430" s="382">
        <v>0</v>
      </c>
      <c r="F4430" s="172">
        <f>VLOOKUP($C4430,VLP!$C$3:$F$191,3,0)</f>
        <v>2000</v>
      </c>
      <c r="G4430" s="172"/>
      <c r="H4430" s="172"/>
      <c r="I4430" s="172">
        <f t="shared" si="148"/>
        <v>0</v>
      </c>
      <c r="J4430" s="172"/>
      <c r="K4430" s="172"/>
      <c r="L4430" s="178"/>
      <c r="M4430" s="174"/>
      <c r="N4430" s="175"/>
      <c r="O4430" s="176"/>
      <c r="P4430" s="166"/>
    </row>
    <row r="4431" spans="1:16" s="165" customFormat="1">
      <c r="A4431" s="322"/>
      <c r="B4431" s="374"/>
      <c r="C4431" s="169" t="s">
        <v>5036</v>
      </c>
      <c r="D4431" s="170" t="s">
        <v>106</v>
      </c>
      <c r="E4431" s="382">
        <v>0</v>
      </c>
      <c r="F4431" s="172">
        <f>+[3]VLP!$E$11</f>
        <v>2000</v>
      </c>
      <c r="G4431" s="172"/>
      <c r="H4431" s="172"/>
      <c r="I4431" s="172">
        <f t="shared" si="148"/>
        <v>0</v>
      </c>
      <c r="J4431" s="172"/>
      <c r="K4431" s="172"/>
      <c r="L4431" s="178"/>
      <c r="M4431" s="174"/>
      <c r="N4431" s="175"/>
      <c r="O4431" s="176"/>
      <c r="P4431" s="166"/>
    </row>
    <row r="4432" spans="1:16" s="165" customFormat="1">
      <c r="A4432" s="322"/>
      <c r="B4432" s="374"/>
      <c r="C4432" s="169" t="s">
        <v>5037</v>
      </c>
      <c r="D4432" s="170" t="s">
        <v>106</v>
      </c>
      <c r="E4432" s="382">
        <v>24</v>
      </c>
      <c r="F4432" s="172">
        <f>+[3]VLP!$E$11</f>
        <v>2000</v>
      </c>
      <c r="G4432" s="172"/>
      <c r="H4432" s="172"/>
      <c r="I4432" s="172">
        <f t="shared" si="148"/>
        <v>48000</v>
      </c>
      <c r="J4432" s="172"/>
      <c r="K4432" s="172"/>
      <c r="L4432" s="178"/>
      <c r="M4432" s="174"/>
      <c r="N4432" s="175"/>
      <c r="O4432" s="176"/>
      <c r="P4432" s="166"/>
    </row>
    <row r="4433" spans="1:16" s="165" customFormat="1">
      <c r="A4433" s="311"/>
      <c r="B4433" s="311"/>
      <c r="C4433" s="312" t="s">
        <v>2919</v>
      </c>
      <c r="D4433" s="182" t="s">
        <v>2540</v>
      </c>
      <c r="E4433" s="183">
        <v>72.290000000000006</v>
      </c>
      <c r="F4433" s="184"/>
      <c r="G4433" s="184">
        <f>_lg40</f>
        <v>315654.76973684208</v>
      </c>
      <c r="H4433" s="184"/>
      <c r="I4433" s="184"/>
      <c r="J4433" s="189">
        <f>G4433*E4433</f>
        <v>22818683.304276317</v>
      </c>
      <c r="K4433" s="184"/>
      <c r="L4433"/>
      <c r="M4433"/>
      <c r="N4433"/>
      <c r="O4433"/>
      <c r="P4433" s="166"/>
    </row>
    <row r="4434" spans="1:16" s="165" customFormat="1" ht="36">
      <c r="A4434" s="447" t="s">
        <v>5064</v>
      </c>
      <c r="B4434" s="185" t="s">
        <v>5065</v>
      </c>
      <c r="C4434" s="309" t="s">
        <v>2792</v>
      </c>
      <c r="D4434" s="186"/>
      <c r="E4434" s="187"/>
      <c r="F4434" s="188"/>
      <c r="G4434" s="188"/>
      <c r="H4434" s="188"/>
      <c r="I4434" s="190">
        <f>SUM(I4435:I4442)</f>
        <v>570400</v>
      </c>
      <c r="J4434" s="188"/>
      <c r="K4434" s="188"/>
      <c r="L4434" s="173" t="s">
        <v>2798</v>
      </c>
      <c r="M4434" s="174">
        <f>+I4434</f>
        <v>570400</v>
      </c>
      <c r="N4434" s="175">
        <f>+J4443</f>
        <v>28528878.088815786</v>
      </c>
      <c r="O4434" s="176">
        <v>0</v>
      </c>
      <c r="P4434" s="330">
        <f>SUM(M4434:O4434)</f>
        <v>29099278.088815786</v>
      </c>
    </row>
    <row r="4435" spans="1:16" s="165" customFormat="1">
      <c r="A4435" s="310"/>
      <c r="B4435" s="378"/>
      <c r="C4435" s="169" t="s">
        <v>266</v>
      </c>
      <c r="D4435" s="170" t="s">
        <v>81</v>
      </c>
      <c r="E4435" s="382">
        <v>2.1</v>
      </c>
      <c r="F4435" s="172">
        <f>VLOOKUP($C4435,VLP!$C$3:$F$191,3,0)</f>
        <v>120000</v>
      </c>
      <c r="G4435" s="172"/>
      <c r="H4435" s="172"/>
      <c r="I4435" s="172">
        <f t="shared" ref="I4435:I4442" si="149">E4435*F4435</f>
        <v>252000</v>
      </c>
      <c r="J4435" s="172"/>
      <c r="K4435" s="172"/>
      <c r="L4435" s="178"/>
      <c r="M4435" s="174"/>
      <c r="N4435" s="175"/>
      <c r="O4435" s="176"/>
      <c r="P4435" s="166"/>
    </row>
    <row r="4436" spans="1:16" s="165" customFormat="1">
      <c r="A4436" s="310"/>
      <c r="B4436" s="378"/>
      <c r="C4436" s="169" t="s">
        <v>222</v>
      </c>
      <c r="D4436" s="170" t="s">
        <v>81</v>
      </c>
      <c r="E4436" s="382">
        <v>0.21</v>
      </c>
      <c r="F4436" s="172">
        <f>VLOOKUP($C4436,VLP!$C$3:$F$191,3,0)</f>
        <v>10000</v>
      </c>
      <c r="G4436" s="172"/>
      <c r="H4436" s="172"/>
      <c r="I4436" s="172">
        <f t="shared" si="149"/>
        <v>2100</v>
      </c>
      <c r="J4436" s="172"/>
      <c r="K4436" s="172"/>
      <c r="L4436" s="178"/>
      <c r="M4436" s="174"/>
      <c r="N4436" s="175"/>
      <c r="O4436" s="176"/>
      <c r="P4436" s="166"/>
    </row>
    <row r="4437" spans="1:16" s="165" customFormat="1">
      <c r="A4437" s="310"/>
      <c r="B4437" s="378"/>
      <c r="C4437" s="169" t="s">
        <v>138</v>
      </c>
      <c r="D4437" s="170" t="s">
        <v>81</v>
      </c>
      <c r="E4437" s="382">
        <v>1.6</v>
      </c>
      <c r="F4437" s="172">
        <f>VLOOKUP($C4437,VLP!$C$3:$F$191,3,0)</f>
        <v>38000</v>
      </c>
      <c r="G4437" s="172"/>
      <c r="H4437" s="172"/>
      <c r="I4437" s="172">
        <f t="shared" si="149"/>
        <v>60800</v>
      </c>
      <c r="J4437" s="172"/>
      <c r="K4437" s="172"/>
      <c r="L4437" s="178"/>
      <c r="M4437" s="174"/>
      <c r="N4437" s="175"/>
      <c r="O4437" s="176"/>
      <c r="P4437" s="166"/>
    </row>
    <row r="4438" spans="1:16" s="165" customFormat="1">
      <c r="A4438" s="322"/>
      <c r="B4438" s="374"/>
      <c r="C4438" s="169" t="s">
        <v>188</v>
      </c>
      <c r="D4438" s="170" t="s">
        <v>81</v>
      </c>
      <c r="E4438" s="382">
        <v>1</v>
      </c>
      <c r="F4438" s="172">
        <f>VLOOKUP($C4438,VLP!$C$3:$F$191,3,0)</f>
        <v>27500</v>
      </c>
      <c r="G4438" s="172"/>
      <c r="H4438" s="172"/>
      <c r="I4438" s="172">
        <f t="shared" si="149"/>
        <v>27500</v>
      </c>
      <c r="J4438" s="172"/>
      <c r="K4438" s="172"/>
      <c r="L4438" s="178"/>
      <c r="M4438" s="174"/>
      <c r="N4438" s="175"/>
      <c r="O4438" s="176"/>
      <c r="P4438" s="166"/>
    </row>
    <row r="4439" spans="1:16" s="165" customFormat="1">
      <c r="A4439" s="322"/>
      <c r="B4439" s="374"/>
      <c r="C4439" s="169" t="s">
        <v>136</v>
      </c>
      <c r="D4439" s="170" t="s">
        <v>98</v>
      </c>
      <c r="E4439" s="382">
        <v>12</v>
      </c>
      <c r="F4439" s="172">
        <f>VLOOKUP($C4439,VLP!$C$3:$F$191,3,0)</f>
        <v>15000</v>
      </c>
      <c r="G4439" s="172"/>
      <c r="H4439" s="172"/>
      <c r="I4439" s="172">
        <f t="shared" si="149"/>
        <v>180000</v>
      </c>
      <c r="J4439" s="172"/>
      <c r="K4439" s="172"/>
      <c r="L4439" s="178"/>
      <c r="M4439" s="174"/>
      <c r="N4439" s="175"/>
      <c r="O4439" s="176"/>
      <c r="P4439" s="166"/>
    </row>
    <row r="4440" spans="1:16" s="165" customFormat="1">
      <c r="A4440" s="322"/>
      <c r="B4440" s="374"/>
      <c r="C4440" s="169" t="s">
        <v>103</v>
      </c>
      <c r="D4440" s="170" t="s">
        <v>106</v>
      </c>
      <c r="E4440" s="382">
        <v>0</v>
      </c>
      <c r="F4440" s="172">
        <f>VLOOKUP($C4440,VLP!$C$3:$F$191,3,0)</f>
        <v>2000</v>
      </c>
      <c r="G4440" s="172"/>
      <c r="H4440" s="172"/>
      <c r="I4440" s="172">
        <f t="shared" si="149"/>
        <v>0</v>
      </c>
      <c r="J4440" s="172"/>
      <c r="K4440" s="172"/>
      <c r="L4440" s="178"/>
      <c r="M4440" s="174"/>
      <c r="N4440" s="175"/>
      <c r="O4440" s="176"/>
      <c r="P4440" s="166"/>
    </row>
    <row r="4441" spans="1:16" s="165" customFormat="1">
      <c r="A4441" s="322"/>
      <c r="B4441" s="374"/>
      <c r="C4441" s="169" t="s">
        <v>5036</v>
      </c>
      <c r="D4441" s="170" t="s">
        <v>106</v>
      </c>
      <c r="E4441" s="382">
        <v>0</v>
      </c>
      <c r="F4441" s="172">
        <f>+[3]VLP!$E$11</f>
        <v>2000</v>
      </c>
      <c r="G4441" s="172"/>
      <c r="H4441" s="172"/>
      <c r="I4441" s="172">
        <f t="shared" si="149"/>
        <v>0</v>
      </c>
      <c r="J4441" s="172"/>
      <c r="K4441" s="172"/>
      <c r="L4441" s="178"/>
      <c r="M4441" s="174"/>
      <c r="N4441" s="175"/>
      <c r="O4441" s="176"/>
      <c r="P4441" s="166"/>
    </row>
    <row r="4442" spans="1:16" s="165" customFormat="1">
      <c r="A4442" s="322"/>
      <c r="B4442" s="374"/>
      <c r="C4442" s="169" t="s">
        <v>5037</v>
      </c>
      <c r="D4442" s="170" t="s">
        <v>106</v>
      </c>
      <c r="E4442" s="382">
        <v>24</v>
      </c>
      <c r="F4442" s="172">
        <f>+[3]VLP!$E$11</f>
        <v>2000</v>
      </c>
      <c r="G4442" s="172"/>
      <c r="H4442" s="172"/>
      <c r="I4442" s="172">
        <f t="shared" si="149"/>
        <v>48000</v>
      </c>
      <c r="J4442" s="172"/>
      <c r="K4442" s="172"/>
      <c r="L4442" s="178"/>
      <c r="M4442" s="174"/>
      <c r="N4442" s="175"/>
      <c r="O4442" s="176"/>
      <c r="P4442" s="166"/>
    </row>
    <row r="4443" spans="1:16" s="165" customFormat="1">
      <c r="A4443" s="311"/>
      <c r="B4443" s="311"/>
      <c r="C4443" s="312" t="s">
        <v>2919</v>
      </c>
      <c r="D4443" s="182" t="s">
        <v>2540</v>
      </c>
      <c r="E4443" s="183">
        <v>90.38</v>
      </c>
      <c r="F4443" s="184"/>
      <c r="G4443" s="184">
        <f>_lg40</f>
        <v>315654.76973684208</v>
      </c>
      <c r="H4443" s="184"/>
      <c r="I4443" s="184"/>
      <c r="J4443" s="189">
        <f>G4443*E4443</f>
        <v>28528878.088815786</v>
      </c>
      <c r="K4443" s="184"/>
      <c r="L4443"/>
      <c r="M4443"/>
      <c r="N4443"/>
      <c r="O4443"/>
      <c r="P4443" s="166"/>
    </row>
    <row r="4444" spans="1:16" s="165" customFormat="1">
      <c r="A4444" s="371"/>
      <c r="B4444" s="372" t="s">
        <v>5066</v>
      </c>
      <c r="C4444" s="371"/>
      <c r="D4444" s="371"/>
      <c r="E4444" s="371"/>
      <c r="F4444" s="373"/>
      <c r="G4444" s="373"/>
      <c r="H4444" s="373"/>
      <c r="I4444" s="373"/>
      <c r="J4444" s="373"/>
      <c r="K4444" s="373"/>
      <c r="L4444"/>
      <c r="M4444"/>
      <c r="N4444"/>
      <c r="O4444"/>
      <c r="P4444" s="166"/>
    </row>
    <row r="4445" spans="1:16" s="165" customFormat="1" ht="24">
      <c r="A4445" s="447" t="s">
        <v>5067</v>
      </c>
      <c r="B4445" s="185" t="s">
        <v>5068</v>
      </c>
      <c r="C4445" s="309" t="s">
        <v>2792</v>
      </c>
      <c r="D4445" s="186"/>
      <c r="E4445" s="187"/>
      <c r="F4445" s="188"/>
      <c r="G4445" s="188"/>
      <c r="H4445" s="188"/>
      <c r="I4445" s="190">
        <f>SUM(I4446:I4457)</f>
        <v>2602138</v>
      </c>
      <c r="J4445" s="188"/>
      <c r="K4445" s="188"/>
      <c r="L4445" s="173" t="s">
        <v>2798</v>
      </c>
      <c r="M4445" s="174">
        <f>+I4445</f>
        <v>2602138</v>
      </c>
      <c r="N4445" s="175">
        <f>+J4458</f>
        <v>1919180.9999999998</v>
      </c>
      <c r="O4445" s="176">
        <v>0</v>
      </c>
      <c r="P4445" s="330">
        <f>SUM(M4445:O4445)</f>
        <v>4521319</v>
      </c>
    </row>
    <row r="4446" spans="1:16" s="165" customFormat="1">
      <c r="A4446" s="310"/>
      <c r="B4446" s="378"/>
      <c r="C4446" s="169" t="s">
        <v>266</v>
      </c>
      <c r="D4446" s="170" t="s">
        <v>81</v>
      </c>
      <c r="E4446" s="382">
        <v>1</v>
      </c>
      <c r="F4446" s="172">
        <f>VLOOKUP($C4446,VLP!$C$3:$F$191,3,0)</f>
        <v>120000</v>
      </c>
      <c r="G4446" s="172"/>
      <c r="H4446" s="172"/>
      <c r="I4446" s="172">
        <f t="shared" ref="I4446:I4457" si="150">E4446*F4446</f>
        <v>120000</v>
      </c>
      <c r="J4446" s="172"/>
      <c r="K4446" s="172"/>
      <c r="L4446" s="178"/>
      <c r="M4446" s="174"/>
      <c r="N4446" s="175"/>
      <c r="O4446" s="176"/>
      <c r="P4446" s="166"/>
    </row>
    <row r="4447" spans="1:16" s="165" customFormat="1">
      <c r="A4447" s="310"/>
      <c r="B4447" s="378"/>
      <c r="C4447" s="169" t="s">
        <v>222</v>
      </c>
      <c r="D4447" s="170" t="s">
        <v>81</v>
      </c>
      <c r="E4447" s="382">
        <v>0.1</v>
      </c>
      <c r="F4447" s="172">
        <f>VLOOKUP($C4447,VLP!$C$3:$F$191,3,0)</f>
        <v>10000</v>
      </c>
      <c r="G4447" s="172"/>
      <c r="H4447" s="172"/>
      <c r="I4447" s="172">
        <f t="shared" si="150"/>
        <v>1000</v>
      </c>
      <c r="J4447" s="172"/>
      <c r="K4447" s="172"/>
      <c r="L4447" s="178"/>
      <c r="M4447" s="174"/>
      <c r="N4447" s="175"/>
      <c r="O4447" s="176"/>
      <c r="P4447" s="166"/>
    </row>
    <row r="4448" spans="1:16" s="165" customFormat="1">
      <c r="A4448" s="310"/>
      <c r="B4448" s="378"/>
      <c r="C4448" s="169" t="s">
        <v>138</v>
      </c>
      <c r="D4448" s="170" t="s">
        <v>81</v>
      </c>
      <c r="E4448" s="382">
        <v>0.7</v>
      </c>
      <c r="F4448" s="172">
        <f>VLOOKUP($C4448,VLP!$C$3:$F$191,3,0)</f>
        <v>38000</v>
      </c>
      <c r="G4448" s="172"/>
      <c r="H4448" s="172"/>
      <c r="I4448" s="172">
        <f t="shared" si="150"/>
        <v>26600</v>
      </c>
      <c r="J4448" s="172"/>
      <c r="K4448" s="172"/>
      <c r="L4448" s="178"/>
      <c r="M4448" s="174"/>
      <c r="N4448" s="175"/>
      <c r="O4448" s="176"/>
      <c r="P4448" s="166"/>
    </row>
    <row r="4449" spans="1:16" s="165" customFormat="1">
      <c r="A4449" s="322"/>
      <c r="B4449" s="374"/>
      <c r="C4449" s="169" t="s">
        <v>188</v>
      </c>
      <c r="D4449" s="170" t="s">
        <v>81</v>
      </c>
      <c r="E4449" s="382">
        <v>0.3</v>
      </c>
      <c r="F4449" s="172">
        <f>VLOOKUP($C4449,VLP!$C$3:$F$191,3,0)</f>
        <v>27500</v>
      </c>
      <c r="G4449" s="172"/>
      <c r="H4449" s="172"/>
      <c r="I4449" s="172">
        <f t="shared" si="150"/>
        <v>8250</v>
      </c>
      <c r="J4449" s="172"/>
      <c r="K4449" s="172"/>
      <c r="L4449" s="178"/>
      <c r="M4449" s="174"/>
      <c r="N4449" s="175"/>
      <c r="O4449" s="176"/>
      <c r="P4449" s="166"/>
    </row>
    <row r="4450" spans="1:16" s="165" customFormat="1">
      <c r="A4450" s="322"/>
      <c r="B4450" s="374"/>
      <c r="C4450" s="169" t="s">
        <v>136</v>
      </c>
      <c r="D4450" s="170" t="s">
        <v>98</v>
      </c>
      <c r="E4450" s="382">
        <v>100</v>
      </c>
      <c r="F4450" s="172">
        <f>VLOOKUP($C4450,VLP!$C$3:$F$191,3,0)</f>
        <v>15000</v>
      </c>
      <c r="G4450" s="172"/>
      <c r="H4450" s="172"/>
      <c r="I4450" s="172">
        <f t="shared" si="150"/>
        <v>1500000</v>
      </c>
      <c r="J4450" s="172"/>
      <c r="K4450" s="172"/>
      <c r="L4450" s="178"/>
      <c r="M4450" s="174"/>
      <c r="N4450" s="175"/>
      <c r="O4450" s="176"/>
      <c r="P4450" s="166"/>
    </row>
    <row r="4451" spans="1:16" s="165" customFormat="1">
      <c r="A4451" s="322"/>
      <c r="B4451" s="374"/>
      <c r="C4451" s="169" t="s">
        <v>303</v>
      </c>
      <c r="D4451" s="170" t="s">
        <v>120</v>
      </c>
      <c r="E4451" s="382">
        <v>103</v>
      </c>
      <c r="F4451" s="172">
        <f>VLOOKUP($C4451,VLP!$C$3:$F$191,3,0)*0.212</f>
        <v>1696</v>
      </c>
      <c r="G4451" s="172"/>
      <c r="H4451" s="172"/>
      <c r="I4451" s="172">
        <f t="shared" si="150"/>
        <v>174688</v>
      </c>
      <c r="J4451" s="172"/>
      <c r="K4451" s="172"/>
      <c r="L4451" s="178"/>
      <c r="M4451" s="174"/>
      <c r="N4451" s="175"/>
      <c r="O4451" s="176"/>
      <c r="P4451" s="166"/>
    </row>
    <row r="4452" spans="1:16" s="165" customFormat="1">
      <c r="A4452" s="322"/>
      <c r="B4452" s="374"/>
      <c r="C4452" s="169" t="s">
        <v>297</v>
      </c>
      <c r="D4452" s="170" t="s">
        <v>120</v>
      </c>
      <c r="E4452" s="382">
        <v>0</v>
      </c>
      <c r="F4452" s="172">
        <f>VLOOKUP($C4452,VLP!$C$3:$F$191,3,0)*0.212</f>
        <v>1696</v>
      </c>
      <c r="G4452" s="172"/>
      <c r="H4452" s="172"/>
      <c r="I4452" s="172">
        <f t="shared" si="150"/>
        <v>0</v>
      </c>
      <c r="J4452" s="172"/>
      <c r="K4452" s="172"/>
      <c r="L4452" s="178"/>
      <c r="M4452" s="174"/>
      <c r="N4452" s="175"/>
      <c r="O4452" s="176"/>
      <c r="P4452" s="166"/>
    </row>
    <row r="4453" spans="1:16" s="165" customFormat="1">
      <c r="A4453" s="322"/>
      <c r="B4453" s="374"/>
      <c r="C4453" s="169" t="s">
        <v>90</v>
      </c>
      <c r="D4453" s="170" t="s">
        <v>91</v>
      </c>
      <c r="E4453" s="382">
        <v>0.2</v>
      </c>
      <c r="F4453" s="172">
        <f>VLOOKUP($C4453,VLP!$C$3:$F$191,3,0)</f>
        <v>10000</v>
      </c>
      <c r="G4453" s="172"/>
      <c r="H4453" s="172"/>
      <c r="I4453" s="172">
        <f t="shared" si="150"/>
        <v>2000</v>
      </c>
      <c r="J4453" s="172"/>
      <c r="K4453" s="172"/>
      <c r="L4453" s="178"/>
      <c r="M4453" s="174"/>
      <c r="N4453" s="175"/>
      <c r="O4453" s="176"/>
      <c r="P4453" s="166"/>
    </row>
    <row r="4454" spans="1:16" s="165" customFormat="1">
      <c r="A4454" s="322"/>
      <c r="B4454" s="374"/>
      <c r="C4454" s="169" t="s">
        <v>103</v>
      </c>
      <c r="D4454" s="170" t="s">
        <v>106</v>
      </c>
      <c r="E4454" s="382">
        <v>300</v>
      </c>
      <c r="F4454" s="172">
        <f>VLOOKUP($C4454,VLP!$C$3:$F$191,3,0)</f>
        <v>2000</v>
      </c>
      <c r="G4454" s="172"/>
      <c r="H4454" s="172"/>
      <c r="I4454" s="172">
        <f t="shared" si="150"/>
        <v>600000</v>
      </c>
      <c r="J4454" s="172"/>
      <c r="K4454" s="172"/>
      <c r="L4454" s="178"/>
      <c r="M4454" s="174"/>
      <c r="N4454" s="175"/>
      <c r="O4454" s="176"/>
      <c r="P4454" s="166"/>
    </row>
    <row r="4455" spans="1:16" s="165" customFormat="1">
      <c r="A4455" s="322"/>
      <c r="B4455" s="374"/>
      <c r="C4455" s="169" t="s">
        <v>5036</v>
      </c>
      <c r="D4455" s="170" t="s">
        <v>106</v>
      </c>
      <c r="E4455" s="382">
        <v>0</v>
      </c>
      <c r="F4455" s="172">
        <f>+[3]VLP!$E$11</f>
        <v>2000</v>
      </c>
      <c r="G4455" s="172"/>
      <c r="H4455" s="172"/>
      <c r="I4455" s="172">
        <f t="shared" si="150"/>
        <v>0</v>
      </c>
      <c r="J4455" s="172"/>
      <c r="K4455" s="172"/>
      <c r="L4455" s="178"/>
      <c r="M4455" s="174"/>
      <c r="N4455" s="175"/>
      <c r="O4455" s="176"/>
      <c r="P4455" s="166"/>
    </row>
    <row r="4456" spans="1:16" s="165" customFormat="1">
      <c r="A4456" s="322"/>
      <c r="B4456" s="374"/>
      <c r="C4456" s="169" t="s">
        <v>303</v>
      </c>
      <c r="D4456" s="170" t="s">
        <v>120</v>
      </c>
      <c r="E4456" s="382">
        <v>100</v>
      </c>
      <c r="F4456" s="172">
        <f>VLOOKUP($C4456,VLP!$C$3:$F$191,3,0)*0.212</f>
        <v>1696</v>
      </c>
      <c r="G4456" s="172"/>
      <c r="H4456" s="172"/>
      <c r="I4456" s="172">
        <f t="shared" si="150"/>
        <v>169600</v>
      </c>
      <c r="J4456" s="172"/>
      <c r="K4456" s="172"/>
      <c r="L4456" s="178"/>
      <c r="M4456" s="174"/>
      <c r="N4456" s="175"/>
      <c r="O4456" s="176"/>
      <c r="P4456" s="166"/>
    </row>
    <row r="4457" spans="1:16" s="165" customFormat="1">
      <c r="A4457" s="322"/>
      <c r="B4457" s="374"/>
      <c r="C4457" s="169" t="s">
        <v>297</v>
      </c>
      <c r="D4457" s="170" t="s">
        <v>120</v>
      </c>
      <c r="E4457" s="382">
        <v>0</v>
      </c>
      <c r="F4457" s="172">
        <f>VLOOKUP($C4457,VLP!$C$3:$F$191,3,0)*0.212</f>
        <v>1696</v>
      </c>
      <c r="G4457" s="172"/>
      <c r="H4457" s="172"/>
      <c r="I4457" s="172">
        <f t="shared" si="150"/>
        <v>0</v>
      </c>
      <c r="J4457" s="172"/>
      <c r="K4457" s="172"/>
      <c r="L4457" s="178"/>
      <c r="M4457" s="174"/>
      <c r="N4457" s="175"/>
      <c r="O4457" s="176"/>
      <c r="P4457" s="166"/>
    </row>
    <row r="4458" spans="1:16" s="165" customFormat="1">
      <c r="A4458" s="311"/>
      <c r="B4458" s="311"/>
      <c r="C4458" s="312" t="s">
        <v>2919</v>
      </c>
      <c r="D4458" s="182" t="s">
        <v>2540</v>
      </c>
      <c r="E4458" s="183">
        <v>6.08</v>
      </c>
      <c r="F4458" s="184"/>
      <c r="G4458" s="184">
        <f>_lg40</f>
        <v>315654.76973684208</v>
      </c>
      <c r="H4458" s="184"/>
      <c r="I4458" s="184"/>
      <c r="J4458" s="189">
        <f>G4458*E4458</f>
        <v>1919180.9999999998</v>
      </c>
      <c r="K4458" s="184"/>
      <c r="L4458"/>
      <c r="M4458"/>
      <c r="N4458"/>
      <c r="O4458"/>
      <c r="P4458" s="166"/>
    </row>
    <row r="4459" spans="1:16" s="165" customFormat="1" ht="24">
      <c r="A4459" s="447" t="s">
        <v>5069</v>
      </c>
      <c r="B4459" s="185" t="s">
        <v>5070</v>
      </c>
      <c r="C4459" s="309" t="s">
        <v>2792</v>
      </c>
      <c r="D4459" s="186"/>
      <c r="E4459" s="187"/>
      <c r="F4459" s="188"/>
      <c r="G4459" s="188"/>
      <c r="H4459" s="188"/>
      <c r="I4459" s="190">
        <f>SUM(I4460:I4471)</f>
        <v>2602138</v>
      </c>
      <c r="J4459" s="188"/>
      <c r="K4459" s="188"/>
      <c r="L4459" s="173" t="s">
        <v>2798</v>
      </c>
      <c r="M4459" s="174">
        <f>+I4459</f>
        <v>2602138</v>
      </c>
      <c r="N4459" s="175">
        <f>+J4472</f>
        <v>2130669.695723684</v>
      </c>
      <c r="O4459" s="176">
        <v>0</v>
      </c>
      <c r="P4459" s="330">
        <f>SUM(M4459:O4459)</f>
        <v>4732807.6957236845</v>
      </c>
    </row>
    <row r="4460" spans="1:16" s="165" customFormat="1">
      <c r="A4460" s="310"/>
      <c r="B4460" s="378"/>
      <c r="C4460" s="169" t="s">
        <v>266</v>
      </c>
      <c r="D4460" s="170" t="s">
        <v>81</v>
      </c>
      <c r="E4460" s="382">
        <v>1</v>
      </c>
      <c r="F4460" s="172">
        <f>VLOOKUP($C4460,VLP!$C$3:$F$191,3,0)</f>
        <v>120000</v>
      </c>
      <c r="G4460" s="172"/>
      <c r="H4460" s="172"/>
      <c r="I4460" s="172">
        <f t="shared" ref="I4460:I4471" si="151">E4460*F4460</f>
        <v>120000</v>
      </c>
      <c r="J4460" s="172"/>
      <c r="K4460" s="172"/>
      <c r="L4460" s="178"/>
      <c r="M4460" s="174"/>
      <c r="N4460" s="175"/>
      <c r="O4460" s="176"/>
      <c r="P4460" s="166"/>
    </row>
    <row r="4461" spans="1:16" s="165" customFormat="1">
      <c r="A4461" s="310"/>
      <c r="B4461" s="378"/>
      <c r="C4461" s="169" t="s">
        <v>222</v>
      </c>
      <c r="D4461" s="170" t="s">
        <v>81</v>
      </c>
      <c r="E4461" s="382">
        <v>0.1</v>
      </c>
      <c r="F4461" s="172">
        <f>VLOOKUP($C4461,VLP!$C$3:$F$191,3,0)</f>
        <v>10000</v>
      </c>
      <c r="G4461" s="172"/>
      <c r="H4461" s="172"/>
      <c r="I4461" s="172">
        <f t="shared" si="151"/>
        <v>1000</v>
      </c>
      <c r="J4461" s="172"/>
      <c r="K4461" s="172"/>
      <c r="L4461" s="178"/>
      <c r="M4461" s="174"/>
      <c r="N4461" s="175"/>
      <c r="O4461" s="176"/>
      <c r="P4461" s="166"/>
    </row>
    <row r="4462" spans="1:16" s="165" customFormat="1">
      <c r="A4462" s="310"/>
      <c r="B4462" s="378"/>
      <c r="C4462" s="169" t="s">
        <v>138</v>
      </c>
      <c r="D4462" s="170" t="s">
        <v>81</v>
      </c>
      <c r="E4462" s="382">
        <v>0.7</v>
      </c>
      <c r="F4462" s="172">
        <f>VLOOKUP($C4462,VLP!$C$3:$F$191,3,0)</f>
        <v>38000</v>
      </c>
      <c r="G4462" s="172"/>
      <c r="H4462" s="172"/>
      <c r="I4462" s="172">
        <f t="shared" si="151"/>
        <v>26600</v>
      </c>
      <c r="J4462" s="172"/>
      <c r="K4462" s="172"/>
      <c r="L4462" s="178"/>
      <c r="M4462" s="174"/>
      <c r="N4462" s="175"/>
      <c r="O4462" s="176"/>
      <c r="P4462" s="166"/>
    </row>
    <row r="4463" spans="1:16" s="165" customFormat="1">
      <c r="A4463" s="322"/>
      <c r="B4463" s="374"/>
      <c r="C4463" s="169" t="s">
        <v>188</v>
      </c>
      <c r="D4463" s="170" t="s">
        <v>81</v>
      </c>
      <c r="E4463" s="382">
        <v>0.3</v>
      </c>
      <c r="F4463" s="172">
        <f>VLOOKUP($C4463,VLP!$C$3:$F$191,3,0)</f>
        <v>27500</v>
      </c>
      <c r="G4463" s="172"/>
      <c r="H4463" s="172"/>
      <c r="I4463" s="172">
        <f t="shared" si="151"/>
        <v>8250</v>
      </c>
      <c r="J4463" s="172"/>
      <c r="K4463" s="172"/>
      <c r="L4463" s="178"/>
      <c r="M4463" s="174"/>
      <c r="N4463" s="175"/>
      <c r="O4463" s="176"/>
      <c r="P4463" s="166"/>
    </row>
    <row r="4464" spans="1:16" s="165" customFormat="1">
      <c r="A4464" s="322"/>
      <c r="B4464" s="374"/>
      <c r="C4464" s="169" t="s">
        <v>136</v>
      </c>
      <c r="D4464" s="170" t="s">
        <v>98</v>
      </c>
      <c r="E4464" s="382">
        <v>100</v>
      </c>
      <c r="F4464" s="172">
        <f>VLOOKUP($C4464,VLP!$C$3:$F$191,3,0)</f>
        <v>15000</v>
      </c>
      <c r="G4464" s="172"/>
      <c r="H4464" s="172"/>
      <c r="I4464" s="172">
        <f t="shared" si="151"/>
        <v>1500000</v>
      </c>
      <c r="J4464" s="172"/>
      <c r="K4464" s="172"/>
      <c r="L4464" s="178"/>
      <c r="M4464" s="174"/>
      <c r="N4464" s="175"/>
      <c r="O4464" s="176"/>
      <c r="P4464" s="166"/>
    </row>
    <row r="4465" spans="1:16" s="165" customFormat="1">
      <c r="A4465" s="322"/>
      <c r="B4465" s="374"/>
      <c r="C4465" s="169" t="s">
        <v>303</v>
      </c>
      <c r="D4465" s="170" t="s">
        <v>120</v>
      </c>
      <c r="E4465" s="382">
        <v>103</v>
      </c>
      <c r="F4465" s="172">
        <f>VLOOKUP($C4465,VLP!$C$3:$F$191,3,0)*0.212</f>
        <v>1696</v>
      </c>
      <c r="G4465" s="172"/>
      <c r="H4465" s="172"/>
      <c r="I4465" s="172">
        <f t="shared" si="151"/>
        <v>174688</v>
      </c>
      <c r="J4465" s="172"/>
      <c r="K4465" s="172"/>
      <c r="L4465" s="178"/>
      <c r="M4465" s="174"/>
      <c r="N4465" s="175"/>
      <c r="O4465" s="176"/>
      <c r="P4465" s="166"/>
    </row>
    <row r="4466" spans="1:16" s="165" customFormat="1">
      <c r="A4466" s="322"/>
      <c r="B4466" s="374"/>
      <c r="C4466" s="169" t="s">
        <v>297</v>
      </c>
      <c r="D4466" s="170" t="s">
        <v>120</v>
      </c>
      <c r="E4466" s="382">
        <v>0</v>
      </c>
      <c r="F4466" s="172">
        <f>VLOOKUP($C4466,VLP!$C$3:$F$191,3,0)*0.212</f>
        <v>1696</v>
      </c>
      <c r="G4466" s="172"/>
      <c r="H4466" s="172"/>
      <c r="I4466" s="172">
        <f t="shared" si="151"/>
        <v>0</v>
      </c>
      <c r="J4466" s="172"/>
      <c r="K4466" s="172"/>
      <c r="L4466" s="178"/>
      <c r="M4466" s="174"/>
      <c r="N4466" s="175"/>
      <c r="O4466" s="176"/>
      <c r="P4466" s="166"/>
    </row>
    <row r="4467" spans="1:16" s="165" customFormat="1">
      <c r="A4467" s="322"/>
      <c r="B4467" s="374"/>
      <c r="C4467" s="169" t="s">
        <v>90</v>
      </c>
      <c r="D4467" s="170" t="s">
        <v>91</v>
      </c>
      <c r="E4467" s="382">
        <v>0.2</v>
      </c>
      <c r="F4467" s="172">
        <f>VLOOKUP($C4467,VLP!$C$3:$F$191,3,0)</f>
        <v>10000</v>
      </c>
      <c r="G4467" s="172"/>
      <c r="H4467" s="172"/>
      <c r="I4467" s="172">
        <f t="shared" si="151"/>
        <v>2000</v>
      </c>
      <c r="J4467" s="172"/>
      <c r="K4467" s="172"/>
      <c r="L4467" s="178"/>
      <c r="M4467" s="174"/>
      <c r="N4467" s="175"/>
      <c r="O4467" s="176"/>
      <c r="P4467" s="166"/>
    </row>
    <row r="4468" spans="1:16" s="165" customFormat="1">
      <c r="A4468" s="322"/>
      <c r="B4468" s="374"/>
      <c r="C4468" s="169" t="s">
        <v>103</v>
      </c>
      <c r="D4468" s="170" t="s">
        <v>106</v>
      </c>
      <c r="E4468" s="382">
        <v>300</v>
      </c>
      <c r="F4468" s="172">
        <f>VLOOKUP($C4468,VLP!$C$3:$F$191,3,0)</f>
        <v>2000</v>
      </c>
      <c r="G4468" s="172"/>
      <c r="H4468" s="172"/>
      <c r="I4468" s="172">
        <f t="shared" si="151"/>
        <v>600000</v>
      </c>
      <c r="J4468" s="172"/>
      <c r="K4468" s="172"/>
      <c r="L4468" s="178"/>
      <c r="M4468" s="174"/>
      <c r="N4468" s="175"/>
      <c r="O4468" s="176"/>
      <c r="P4468" s="166"/>
    </row>
    <row r="4469" spans="1:16" s="165" customFormat="1">
      <c r="A4469" s="322"/>
      <c r="B4469" s="374"/>
      <c r="C4469" s="169" t="s">
        <v>5036</v>
      </c>
      <c r="D4469" s="170" t="s">
        <v>106</v>
      </c>
      <c r="E4469" s="382">
        <v>0</v>
      </c>
      <c r="F4469" s="172">
        <f>+[3]VLP!$E$11</f>
        <v>2000</v>
      </c>
      <c r="G4469" s="172"/>
      <c r="H4469" s="172"/>
      <c r="I4469" s="172">
        <f t="shared" si="151"/>
        <v>0</v>
      </c>
      <c r="J4469" s="172"/>
      <c r="K4469" s="172"/>
      <c r="L4469" s="178"/>
      <c r="M4469" s="174"/>
      <c r="N4469" s="175"/>
      <c r="O4469" s="176"/>
      <c r="P4469" s="166"/>
    </row>
    <row r="4470" spans="1:16" s="165" customFormat="1">
      <c r="A4470" s="322"/>
      <c r="B4470" s="374"/>
      <c r="C4470" s="169" t="s">
        <v>303</v>
      </c>
      <c r="D4470" s="170" t="s">
        <v>120</v>
      </c>
      <c r="E4470" s="382">
        <v>100</v>
      </c>
      <c r="F4470" s="172">
        <f>VLOOKUP($C4470,VLP!$C$3:$F$191,3,0)*0.212</f>
        <v>1696</v>
      </c>
      <c r="G4470" s="172"/>
      <c r="H4470" s="172"/>
      <c r="I4470" s="172">
        <f t="shared" si="151"/>
        <v>169600</v>
      </c>
      <c r="J4470" s="172"/>
      <c r="K4470" s="172"/>
      <c r="L4470" s="178"/>
      <c r="M4470" s="174"/>
      <c r="N4470" s="175"/>
      <c r="O4470" s="176"/>
      <c r="P4470" s="166"/>
    </row>
    <row r="4471" spans="1:16" s="165" customFormat="1">
      <c r="A4471" s="322"/>
      <c r="B4471" s="374"/>
      <c r="C4471" s="169" t="s">
        <v>297</v>
      </c>
      <c r="D4471" s="170" t="s">
        <v>120</v>
      </c>
      <c r="E4471" s="382">
        <v>0</v>
      </c>
      <c r="F4471" s="172">
        <f>VLOOKUP($C4471,VLP!$C$3:$F$191,3,0)*0.212</f>
        <v>1696</v>
      </c>
      <c r="G4471" s="172"/>
      <c r="H4471" s="172"/>
      <c r="I4471" s="172">
        <f t="shared" si="151"/>
        <v>0</v>
      </c>
      <c r="J4471" s="172"/>
      <c r="K4471" s="172"/>
      <c r="L4471" s="178"/>
      <c r="M4471" s="174"/>
      <c r="N4471" s="175"/>
      <c r="O4471" s="176"/>
      <c r="P4471" s="166"/>
    </row>
    <row r="4472" spans="1:16" s="165" customFormat="1">
      <c r="A4472" s="311"/>
      <c r="B4472" s="311"/>
      <c r="C4472" s="312" t="s">
        <v>2919</v>
      </c>
      <c r="D4472" s="182" t="s">
        <v>2540</v>
      </c>
      <c r="E4472" s="183">
        <v>6.75</v>
      </c>
      <c r="F4472" s="184"/>
      <c r="G4472" s="184">
        <f>_lg40</f>
        <v>315654.76973684208</v>
      </c>
      <c r="H4472" s="184"/>
      <c r="I4472" s="184"/>
      <c r="J4472" s="189">
        <f>G4472*E4472</f>
        <v>2130669.695723684</v>
      </c>
      <c r="K4472" s="184"/>
      <c r="L4472"/>
      <c r="M4472"/>
      <c r="N4472"/>
      <c r="O4472"/>
      <c r="P4472" s="166"/>
    </row>
    <row r="4473" spans="1:16" s="165" customFormat="1" ht="24">
      <c r="A4473" s="447" t="s">
        <v>5071</v>
      </c>
      <c r="B4473" s="185" t="s">
        <v>5072</v>
      </c>
      <c r="C4473" s="309" t="s">
        <v>2792</v>
      </c>
      <c r="D4473" s="186"/>
      <c r="E4473" s="187"/>
      <c r="F4473" s="188"/>
      <c r="G4473" s="188"/>
      <c r="H4473" s="188"/>
      <c r="I4473" s="190">
        <f>SUM(I4474:I4485)</f>
        <v>2603138</v>
      </c>
      <c r="J4473" s="188"/>
      <c r="K4473" s="188"/>
      <c r="L4473" s="173" t="s">
        <v>2798</v>
      </c>
      <c r="M4473" s="174">
        <f>+I4473</f>
        <v>2603138</v>
      </c>
      <c r="N4473" s="175">
        <f>+J4486</f>
        <v>2698848.28125</v>
      </c>
      <c r="O4473" s="176">
        <v>0</v>
      </c>
      <c r="P4473" s="330">
        <f>SUM(M4473:O4473)</f>
        <v>5301986.28125</v>
      </c>
    </row>
    <row r="4474" spans="1:16" s="165" customFormat="1">
      <c r="A4474" s="310"/>
      <c r="B4474" s="378"/>
      <c r="C4474" s="169" t="s">
        <v>266</v>
      </c>
      <c r="D4474" s="170" t="s">
        <v>81</v>
      </c>
      <c r="E4474" s="382">
        <v>1</v>
      </c>
      <c r="F4474" s="172">
        <f>VLOOKUP($C4474,VLP!$C$3:$F$191,3,0)</f>
        <v>120000</v>
      </c>
      <c r="G4474" s="172"/>
      <c r="H4474" s="172"/>
      <c r="I4474" s="172">
        <f t="shared" ref="I4474:I4485" si="152">E4474*F4474</f>
        <v>120000</v>
      </c>
      <c r="J4474" s="172"/>
      <c r="K4474" s="172"/>
      <c r="L4474" s="178"/>
      <c r="M4474" s="174"/>
      <c r="N4474" s="175"/>
      <c r="O4474" s="176"/>
      <c r="P4474" s="166"/>
    </row>
    <row r="4475" spans="1:16" s="165" customFormat="1">
      <c r="A4475" s="310"/>
      <c r="B4475" s="378"/>
      <c r="C4475" s="169" t="s">
        <v>222</v>
      </c>
      <c r="D4475" s="170" t="s">
        <v>81</v>
      </c>
      <c r="E4475" s="382">
        <v>0.1</v>
      </c>
      <c r="F4475" s="172">
        <f>VLOOKUP($C4475,VLP!$C$3:$F$191,3,0)</f>
        <v>10000</v>
      </c>
      <c r="G4475" s="172"/>
      <c r="H4475" s="172"/>
      <c r="I4475" s="172">
        <f t="shared" si="152"/>
        <v>1000</v>
      </c>
      <c r="J4475" s="172"/>
      <c r="K4475" s="172"/>
      <c r="L4475" s="178"/>
      <c r="M4475" s="174"/>
      <c r="N4475" s="175"/>
      <c r="O4475" s="176"/>
      <c r="P4475" s="166"/>
    </row>
    <row r="4476" spans="1:16" s="165" customFormat="1">
      <c r="A4476" s="310"/>
      <c r="B4476" s="378"/>
      <c r="C4476" s="169" t="s">
        <v>138</v>
      </c>
      <c r="D4476" s="170" t="s">
        <v>81</v>
      </c>
      <c r="E4476" s="382">
        <v>0.7</v>
      </c>
      <c r="F4476" s="172">
        <f>VLOOKUP($C4476,VLP!$C$3:$F$191,3,0)</f>
        <v>38000</v>
      </c>
      <c r="G4476" s="172"/>
      <c r="H4476" s="172"/>
      <c r="I4476" s="172">
        <f t="shared" si="152"/>
        <v>26600</v>
      </c>
      <c r="J4476" s="172"/>
      <c r="K4476" s="172"/>
      <c r="L4476" s="178"/>
      <c r="M4476" s="174"/>
      <c r="N4476" s="175"/>
      <c r="O4476" s="176"/>
      <c r="P4476" s="166"/>
    </row>
    <row r="4477" spans="1:16" s="165" customFormat="1">
      <c r="A4477" s="322"/>
      <c r="B4477" s="374"/>
      <c r="C4477" s="169" t="s">
        <v>188</v>
      </c>
      <c r="D4477" s="170" t="s">
        <v>81</v>
      </c>
      <c r="E4477" s="382">
        <v>0.3</v>
      </c>
      <c r="F4477" s="172">
        <f>VLOOKUP($C4477,VLP!$C$3:$F$191,3,0)</f>
        <v>27500</v>
      </c>
      <c r="G4477" s="172"/>
      <c r="H4477" s="172"/>
      <c r="I4477" s="172">
        <f t="shared" si="152"/>
        <v>8250</v>
      </c>
      <c r="J4477" s="172"/>
      <c r="K4477" s="172"/>
      <c r="L4477" s="178"/>
      <c r="M4477" s="174"/>
      <c r="N4477" s="175"/>
      <c r="O4477" s="176"/>
      <c r="P4477" s="166"/>
    </row>
    <row r="4478" spans="1:16" s="165" customFormat="1">
      <c r="A4478" s="322"/>
      <c r="B4478" s="374"/>
      <c r="C4478" s="169" t="s">
        <v>136</v>
      </c>
      <c r="D4478" s="170" t="s">
        <v>98</v>
      </c>
      <c r="E4478" s="382">
        <v>100</v>
      </c>
      <c r="F4478" s="172">
        <f>VLOOKUP($C4478,VLP!$C$3:$F$191,3,0)</f>
        <v>15000</v>
      </c>
      <c r="G4478" s="172"/>
      <c r="H4478" s="172"/>
      <c r="I4478" s="172">
        <f t="shared" si="152"/>
        <v>1500000</v>
      </c>
      <c r="J4478" s="172"/>
      <c r="K4478" s="172"/>
      <c r="L4478" s="178"/>
      <c r="M4478" s="174"/>
      <c r="N4478" s="175"/>
      <c r="O4478" s="176"/>
      <c r="P4478" s="166"/>
    </row>
    <row r="4479" spans="1:16" s="165" customFormat="1">
      <c r="A4479" s="322"/>
      <c r="B4479" s="374"/>
      <c r="C4479" s="169" t="s">
        <v>303</v>
      </c>
      <c r="D4479" s="170" t="s">
        <v>120</v>
      </c>
      <c r="E4479" s="382">
        <v>103</v>
      </c>
      <c r="F4479" s="172">
        <f>VLOOKUP($C4479,VLP!$C$3:$F$191,3,0)*0.212</f>
        <v>1696</v>
      </c>
      <c r="G4479" s="172"/>
      <c r="H4479" s="172"/>
      <c r="I4479" s="172">
        <f t="shared" si="152"/>
        <v>174688</v>
      </c>
      <c r="J4479" s="172"/>
      <c r="K4479" s="172"/>
      <c r="L4479" s="178"/>
      <c r="M4479" s="174"/>
      <c r="N4479" s="175"/>
      <c r="O4479" s="176"/>
      <c r="P4479" s="166"/>
    </row>
    <row r="4480" spans="1:16" s="165" customFormat="1">
      <c r="A4480" s="322"/>
      <c r="B4480" s="374"/>
      <c r="C4480" s="169" t="s">
        <v>297</v>
      </c>
      <c r="D4480" s="170" t="s">
        <v>120</v>
      </c>
      <c r="E4480" s="382">
        <v>0</v>
      </c>
      <c r="F4480" s="172">
        <f>VLOOKUP($C4480,VLP!$C$3:$F$191,3,0)*0.212</f>
        <v>1696</v>
      </c>
      <c r="G4480" s="172"/>
      <c r="H4480" s="172"/>
      <c r="I4480" s="172">
        <f t="shared" si="152"/>
        <v>0</v>
      </c>
      <c r="J4480" s="172"/>
      <c r="K4480" s="172"/>
      <c r="L4480" s="178"/>
      <c r="M4480" s="174"/>
      <c r="N4480" s="175"/>
      <c r="O4480" s="176"/>
      <c r="P4480" s="166"/>
    </row>
    <row r="4481" spans="1:16" s="165" customFormat="1">
      <c r="A4481" s="322"/>
      <c r="B4481" s="374"/>
      <c r="C4481" s="169" t="s">
        <v>90</v>
      </c>
      <c r="D4481" s="170" t="s">
        <v>91</v>
      </c>
      <c r="E4481" s="382">
        <v>0.3</v>
      </c>
      <c r="F4481" s="172">
        <f>VLOOKUP($C4481,VLP!$C$3:$F$191,3,0)</f>
        <v>10000</v>
      </c>
      <c r="G4481" s="172"/>
      <c r="H4481" s="172"/>
      <c r="I4481" s="172">
        <f t="shared" si="152"/>
        <v>3000</v>
      </c>
      <c r="J4481" s="172"/>
      <c r="K4481" s="172"/>
      <c r="L4481" s="178"/>
      <c r="M4481" s="174"/>
      <c r="N4481" s="175"/>
      <c r="O4481" s="176"/>
      <c r="P4481" s="166"/>
    </row>
    <row r="4482" spans="1:16" s="165" customFormat="1">
      <c r="A4482" s="322"/>
      <c r="B4482" s="374"/>
      <c r="C4482" s="169" t="s">
        <v>103</v>
      </c>
      <c r="D4482" s="170" t="s">
        <v>106</v>
      </c>
      <c r="E4482" s="382">
        <v>300</v>
      </c>
      <c r="F4482" s="172">
        <f>VLOOKUP($C4482,VLP!$C$3:$F$191,3,0)</f>
        <v>2000</v>
      </c>
      <c r="G4482" s="172"/>
      <c r="H4482" s="172"/>
      <c r="I4482" s="172">
        <f t="shared" si="152"/>
        <v>600000</v>
      </c>
      <c r="J4482" s="172"/>
      <c r="K4482" s="172"/>
      <c r="L4482" s="178"/>
      <c r="M4482" s="174"/>
      <c r="N4482" s="175"/>
      <c r="O4482" s="176"/>
      <c r="P4482" s="166"/>
    </row>
    <row r="4483" spans="1:16" s="165" customFormat="1">
      <c r="A4483" s="322"/>
      <c r="B4483" s="374"/>
      <c r="C4483" s="169" t="s">
        <v>5036</v>
      </c>
      <c r="D4483" s="170" t="s">
        <v>106</v>
      </c>
      <c r="E4483" s="382">
        <v>0</v>
      </c>
      <c r="F4483" s="172">
        <f>+[3]VLP!$E$11</f>
        <v>2000</v>
      </c>
      <c r="G4483" s="172"/>
      <c r="H4483" s="172"/>
      <c r="I4483" s="172">
        <f t="shared" si="152"/>
        <v>0</v>
      </c>
      <c r="J4483" s="172"/>
      <c r="K4483" s="172"/>
      <c r="L4483" s="178"/>
      <c r="M4483" s="174"/>
      <c r="N4483" s="175"/>
      <c r="O4483" s="176"/>
      <c r="P4483" s="166"/>
    </row>
    <row r="4484" spans="1:16" s="165" customFormat="1">
      <c r="A4484" s="322"/>
      <c r="B4484" s="374"/>
      <c r="C4484" s="169" t="s">
        <v>303</v>
      </c>
      <c r="D4484" s="170" t="s">
        <v>120</v>
      </c>
      <c r="E4484" s="382">
        <v>100</v>
      </c>
      <c r="F4484" s="172">
        <f>VLOOKUP($C4484,VLP!$C$3:$F$191,3,0)*0.212</f>
        <v>1696</v>
      </c>
      <c r="G4484" s="172"/>
      <c r="H4484" s="172"/>
      <c r="I4484" s="172">
        <f t="shared" si="152"/>
        <v>169600</v>
      </c>
      <c r="J4484" s="172"/>
      <c r="K4484" s="172"/>
      <c r="L4484" s="178"/>
      <c r="M4484" s="174"/>
      <c r="N4484" s="175"/>
      <c r="O4484" s="176"/>
      <c r="P4484" s="166"/>
    </row>
    <row r="4485" spans="1:16" s="165" customFormat="1">
      <c r="A4485" s="322"/>
      <c r="B4485" s="374"/>
      <c r="C4485" s="169" t="s">
        <v>297</v>
      </c>
      <c r="D4485" s="170" t="s">
        <v>120</v>
      </c>
      <c r="E4485" s="382">
        <v>0</v>
      </c>
      <c r="F4485" s="172">
        <f>VLOOKUP($C4485,VLP!$C$3:$F$191,3,0)*0.212</f>
        <v>1696</v>
      </c>
      <c r="G4485" s="172"/>
      <c r="H4485" s="172"/>
      <c r="I4485" s="172">
        <f t="shared" si="152"/>
        <v>0</v>
      </c>
      <c r="J4485" s="172"/>
      <c r="K4485" s="172"/>
      <c r="L4485" s="178"/>
      <c r="M4485" s="174"/>
      <c r="N4485" s="175"/>
      <c r="O4485" s="176"/>
      <c r="P4485" s="166"/>
    </row>
    <row r="4486" spans="1:16" s="165" customFormat="1">
      <c r="A4486" s="311"/>
      <c r="B4486" s="311"/>
      <c r="C4486" s="312" t="s">
        <v>2919</v>
      </c>
      <c r="D4486" s="182" t="s">
        <v>2540</v>
      </c>
      <c r="E4486" s="183">
        <v>8.5500000000000007</v>
      </c>
      <c r="F4486" s="184"/>
      <c r="G4486" s="184">
        <f>_lg40</f>
        <v>315654.76973684208</v>
      </c>
      <c r="H4486" s="184"/>
      <c r="I4486" s="184"/>
      <c r="J4486" s="189">
        <f>G4486*E4486</f>
        <v>2698848.28125</v>
      </c>
      <c r="K4486" s="184"/>
      <c r="L4486"/>
      <c r="M4486"/>
      <c r="N4486"/>
      <c r="O4486"/>
      <c r="P4486" s="166"/>
    </row>
    <row r="4487" spans="1:16" s="165" customFormat="1" ht="24">
      <c r="A4487" s="447" t="s">
        <v>5073</v>
      </c>
      <c r="B4487" s="185" t="s">
        <v>5074</v>
      </c>
      <c r="C4487" s="309" t="s">
        <v>2792</v>
      </c>
      <c r="D4487" s="186"/>
      <c r="E4487" s="187"/>
      <c r="F4487" s="188"/>
      <c r="G4487" s="188"/>
      <c r="H4487" s="188"/>
      <c r="I4487" s="190">
        <f>SUM(I4488:I4499)</f>
        <v>2633888</v>
      </c>
      <c r="J4487" s="188"/>
      <c r="K4487" s="188"/>
      <c r="L4487" s="173" t="s">
        <v>2798</v>
      </c>
      <c r="M4487" s="174">
        <f>+I4487</f>
        <v>2633888</v>
      </c>
      <c r="N4487" s="175">
        <f>+J4500</f>
        <v>3620560.2088815789</v>
      </c>
      <c r="O4487" s="176">
        <v>0</v>
      </c>
      <c r="P4487" s="330">
        <f>SUM(M4487:O4487)</f>
        <v>6254448.2088815793</v>
      </c>
    </row>
    <row r="4488" spans="1:16" s="165" customFormat="1">
      <c r="A4488" s="310"/>
      <c r="B4488" s="378"/>
      <c r="C4488" s="169" t="s">
        <v>266</v>
      </c>
      <c r="D4488" s="170" t="s">
        <v>81</v>
      </c>
      <c r="E4488" s="382">
        <v>1.2</v>
      </c>
      <c r="F4488" s="172">
        <f>VLOOKUP($C4488,VLP!$C$3:$F$191,3,0)</f>
        <v>120000</v>
      </c>
      <c r="G4488" s="172"/>
      <c r="H4488" s="172"/>
      <c r="I4488" s="172">
        <f t="shared" ref="I4488:I4499" si="153">E4488*F4488</f>
        <v>144000</v>
      </c>
      <c r="J4488" s="172"/>
      <c r="K4488" s="172"/>
      <c r="L4488" s="178"/>
      <c r="M4488" s="174"/>
      <c r="N4488" s="175"/>
      <c r="O4488" s="176"/>
      <c r="P4488" s="166"/>
    </row>
    <row r="4489" spans="1:16" s="165" customFormat="1">
      <c r="A4489" s="310"/>
      <c r="B4489" s="378"/>
      <c r="C4489" s="169" t="s">
        <v>222</v>
      </c>
      <c r="D4489" s="170" t="s">
        <v>81</v>
      </c>
      <c r="E4489" s="382">
        <v>0.12</v>
      </c>
      <c r="F4489" s="172">
        <f>VLOOKUP($C4489,VLP!$C$3:$F$191,3,0)</f>
        <v>10000</v>
      </c>
      <c r="G4489" s="172"/>
      <c r="H4489" s="172"/>
      <c r="I4489" s="172">
        <f t="shared" si="153"/>
        <v>1200</v>
      </c>
      <c r="J4489" s="172"/>
      <c r="K4489" s="172"/>
      <c r="L4489" s="178"/>
      <c r="M4489" s="174"/>
      <c r="N4489" s="175"/>
      <c r="O4489" s="176"/>
      <c r="P4489" s="166"/>
    </row>
    <row r="4490" spans="1:16" s="165" customFormat="1">
      <c r="A4490" s="310"/>
      <c r="B4490" s="378"/>
      <c r="C4490" s="169" t="s">
        <v>138</v>
      </c>
      <c r="D4490" s="170" t="s">
        <v>81</v>
      </c>
      <c r="E4490" s="382">
        <v>0.8</v>
      </c>
      <c r="F4490" s="172">
        <f>VLOOKUP($C4490,VLP!$C$3:$F$191,3,0)</f>
        <v>38000</v>
      </c>
      <c r="G4490" s="172"/>
      <c r="H4490" s="172"/>
      <c r="I4490" s="172">
        <f t="shared" si="153"/>
        <v>30400</v>
      </c>
      <c r="J4490" s="172"/>
      <c r="K4490" s="172"/>
      <c r="L4490" s="178"/>
      <c r="M4490" s="174"/>
      <c r="N4490" s="175"/>
      <c r="O4490" s="176"/>
      <c r="P4490" s="166"/>
    </row>
    <row r="4491" spans="1:16" s="165" customFormat="1">
      <c r="A4491" s="322"/>
      <c r="B4491" s="374"/>
      <c r="C4491" s="169" t="s">
        <v>188</v>
      </c>
      <c r="D4491" s="170" t="s">
        <v>81</v>
      </c>
      <c r="E4491" s="382">
        <v>0.4</v>
      </c>
      <c r="F4491" s="172">
        <f>VLOOKUP($C4491,VLP!$C$3:$F$191,3,0)</f>
        <v>27500</v>
      </c>
      <c r="G4491" s="172"/>
      <c r="H4491" s="172"/>
      <c r="I4491" s="172">
        <f t="shared" si="153"/>
        <v>11000</v>
      </c>
      <c r="J4491" s="172"/>
      <c r="K4491" s="172"/>
      <c r="L4491" s="178"/>
      <c r="M4491" s="174"/>
      <c r="N4491" s="175"/>
      <c r="O4491" s="176"/>
      <c r="P4491" s="166"/>
    </row>
    <row r="4492" spans="1:16" s="165" customFormat="1">
      <c r="A4492" s="322"/>
      <c r="B4492" s="374"/>
      <c r="C4492" s="169" t="s">
        <v>136</v>
      </c>
      <c r="D4492" s="170" t="s">
        <v>98</v>
      </c>
      <c r="E4492" s="382">
        <v>100</v>
      </c>
      <c r="F4492" s="172">
        <f>VLOOKUP($C4492,VLP!$C$3:$F$191,3,0)</f>
        <v>15000</v>
      </c>
      <c r="G4492" s="172"/>
      <c r="H4492" s="172"/>
      <c r="I4492" s="172">
        <f t="shared" si="153"/>
        <v>1500000</v>
      </c>
      <c r="J4492" s="172"/>
      <c r="K4492" s="172"/>
      <c r="L4492" s="178"/>
      <c r="M4492" s="174"/>
      <c r="N4492" s="175"/>
      <c r="O4492" s="176"/>
      <c r="P4492" s="166"/>
    </row>
    <row r="4493" spans="1:16" s="165" customFormat="1">
      <c r="A4493" s="322"/>
      <c r="B4493" s="374"/>
      <c r="C4493" s="169" t="s">
        <v>303</v>
      </c>
      <c r="D4493" s="170" t="s">
        <v>120</v>
      </c>
      <c r="E4493" s="382">
        <v>0</v>
      </c>
      <c r="F4493" s="172">
        <f>VLOOKUP($C4493,VLP!$C$3:$F$191,3,0)*0.212</f>
        <v>1696</v>
      </c>
      <c r="G4493" s="172"/>
      <c r="H4493" s="172"/>
      <c r="I4493" s="172">
        <f t="shared" si="153"/>
        <v>0</v>
      </c>
      <c r="J4493" s="172"/>
      <c r="K4493" s="172"/>
      <c r="L4493" s="178"/>
      <c r="M4493" s="174"/>
      <c r="N4493" s="175"/>
      <c r="O4493" s="176"/>
      <c r="P4493" s="166"/>
    </row>
    <row r="4494" spans="1:16" s="165" customFormat="1">
      <c r="A4494" s="322"/>
      <c r="B4494" s="374"/>
      <c r="C4494" s="169" t="s">
        <v>297</v>
      </c>
      <c r="D4494" s="170" t="s">
        <v>120</v>
      </c>
      <c r="E4494" s="382">
        <v>103</v>
      </c>
      <c r="F4494" s="172">
        <f>VLOOKUP($C4494,VLP!$C$3:$F$191,3,0)*0.212</f>
        <v>1696</v>
      </c>
      <c r="G4494" s="172"/>
      <c r="H4494" s="172"/>
      <c r="I4494" s="172">
        <f t="shared" si="153"/>
        <v>174688</v>
      </c>
      <c r="J4494" s="172"/>
      <c r="K4494" s="172"/>
      <c r="L4494" s="178"/>
      <c r="M4494" s="174"/>
      <c r="N4494" s="175"/>
      <c r="O4494" s="176"/>
      <c r="P4494" s="166"/>
    </row>
    <row r="4495" spans="1:16" s="165" customFormat="1">
      <c r="A4495" s="322"/>
      <c r="B4495" s="374"/>
      <c r="C4495" s="169" t="s">
        <v>90</v>
      </c>
      <c r="D4495" s="170" t="s">
        <v>91</v>
      </c>
      <c r="E4495" s="382">
        <v>0.3</v>
      </c>
      <c r="F4495" s="172">
        <f>VLOOKUP($C4495,VLP!$C$3:$F$191,3,0)</f>
        <v>10000</v>
      </c>
      <c r="G4495" s="172"/>
      <c r="H4495" s="172"/>
      <c r="I4495" s="172">
        <f t="shared" si="153"/>
        <v>3000</v>
      </c>
      <c r="J4495" s="172"/>
      <c r="K4495" s="172"/>
      <c r="L4495" s="178"/>
      <c r="M4495" s="174"/>
      <c r="N4495" s="175"/>
      <c r="O4495" s="176"/>
      <c r="P4495" s="166"/>
    </row>
    <row r="4496" spans="1:16" s="165" customFormat="1">
      <c r="A4496" s="322"/>
      <c r="B4496" s="374"/>
      <c r="C4496" s="169" t="s">
        <v>103</v>
      </c>
      <c r="D4496" s="170" t="s">
        <v>106</v>
      </c>
      <c r="E4496" s="382">
        <v>300</v>
      </c>
      <c r="F4496" s="172">
        <f>VLOOKUP($C4496,VLP!$C$3:$F$191,3,0)</f>
        <v>2000</v>
      </c>
      <c r="G4496" s="172"/>
      <c r="H4496" s="172"/>
      <c r="I4496" s="172">
        <f t="shared" si="153"/>
        <v>600000</v>
      </c>
      <c r="J4496" s="172"/>
      <c r="K4496" s="172"/>
      <c r="L4496" s="178"/>
      <c r="M4496" s="174"/>
      <c r="N4496" s="175"/>
      <c r="O4496" s="176"/>
      <c r="P4496" s="166"/>
    </row>
    <row r="4497" spans="1:16" s="165" customFormat="1">
      <c r="A4497" s="322"/>
      <c r="B4497" s="374"/>
      <c r="C4497" s="169" t="s">
        <v>5036</v>
      </c>
      <c r="D4497" s="170" t="s">
        <v>106</v>
      </c>
      <c r="E4497" s="382">
        <v>0</v>
      </c>
      <c r="F4497" s="172">
        <f>+[3]VLP!$E$11</f>
        <v>2000</v>
      </c>
      <c r="G4497" s="172"/>
      <c r="H4497" s="172"/>
      <c r="I4497" s="172">
        <f t="shared" si="153"/>
        <v>0</v>
      </c>
      <c r="J4497" s="172"/>
      <c r="K4497" s="172"/>
      <c r="L4497" s="178"/>
      <c r="M4497" s="174"/>
      <c r="N4497" s="175"/>
      <c r="O4497" s="176"/>
      <c r="P4497" s="166"/>
    </row>
    <row r="4498" spans="1:16" s="165" customFormat="1">
      <c r="A4498" s="322"/>
      <c r="B4498" s="374"/>
      <c r="C4498" s="169" t="s">
        <v>303</v>
      </c>
      <c r="D4498" s="170" t="s">
        <v>120</v>
      </c>
      <c r="E4498" s="382">
        <v>0</v>
      </c>
      <c r="F4498" s="172">
        <f>VLOOKUP($C4498,VLP!$C$3:$F$191,3,0)*0.212</f>
        <v>1696</v>
      </c>
      <c r="G4498" s="172"/>
      <c r="H4498" s="172"/>
      <c r="I4498" s="172">
        <f t="shared" si="153"/>
        <v>0</v>
      </c>
      <c r="J4498" s="172"/>
      <c r="K4498" s="172"/>
      <c r="L4498" s="178"/>
      <c r="M4498" s="174"/>
      <c r="N4498" s="175"/>
      <c r="O4498" s="176"/>
      <c r="P4498" s="166"/>
    </row>
    <row r="4499" spans="1:16" s="165" customFormat="1">
      <c r="A4499" s="322"/>
      <c r="B4499" s="374"/>
      <c r="C4499" s="169" t="s">
        <v>297</v>
      </c>
      <c r="D4499" s="170" t="s">
        <v>120</v>
      </c>
      <c r="E4499" s="382">
        <v>100</v>
      </c>
      <c r="F4499" s="172">
        <f>VLOOKUP($C4499,VLP!$C$3:$F$191,3,0)*0.212</f>
        <v>1696</v>
      </c>
      <c r="G4499" s="172"/>
      <c r="H4499" s="172"/>
      <c r="I4499" s="172">
        <f t="shared" si="153"/>
        <v>169600</v>
      </c>
      <c r="J4499" s="172"/>
      <c r="K4499" s="172"/>
      <c r="L4499" s="178"/>
      <c r="M4499" s="174"/>
      <c r="N4499" s="175"/>
      <c r="O4499" s="176"/>
      <c r="P4499" s="166"/>
    </row>
    <row r="4500" spans="1:16" s="165" customFormat="1">
      <c r="A4500" s="311"/>
      <c r="B4500" s="311"/>
      <c r="C4500" s="312" t="s">
        <v>2919</v>
      </c>
      <c r="D4500" s="182" t="s">
        <v>2540</v>
      </c>
      <c r="E4500" s="183">
        <v>11.47</v>
      </c>
      <c r="F4500" s="184"/>
      <c r="G4500" s="184">
        <f>_lg40</f>
        <v>315654.76973684208</v>
      </c>
      <c r="H4500" s="184"/>
      <c r="I4500" s="184"/>
      <c r="J4500" s="189">
        <f>G4500*E4500</f>
        <v>3620560.2088815789</v>
      </c>
      <c r="K4500" s="184"/>
      <c r="L4500"/>
      <c r="M4500"/>
      <c r="N4500"/>
      <c r="O4500"/>
      <c r="P4500" s="166"/>
    </row>
    <row r="4501" spans="1:16" s="165" customFormat="1" ht="24">
      <c r="A4501" s="447" t="s">
        <v>5075</v>
      </c>
      <c r="B4501" s="185" t="s">
        <v>5076</v>
      </c>
      <c r="C4501" s="309" t="s">
        <v>2792</v>
      </c>
      <c r="D4501" s="186"/>
      <c r="E4501" s="187"/>
      <c r="F4501" s="188"/>
      <c r="G4501" s="188"/>
      <c r="H4501" s="188"/>
      <c r="I4501" s="190">
        <f>SUM(I4502:I4513)</f>
        <v>2634888</v>
      </c>
      <c r="J4501" s="188"/>
      <c r="K4501" s="188"/>
      <c r="L4501" s="173" t="s">
        <v>2798</v>
      </c>
      <c r="M4501" s="174">
        <f>+I4501</f>
        <v>2634888</v>
      </c>
      <c r="N4501" s="175">
        <f>+J4514</f>
        <v>4545428.6842105258</v>
      </c>
      <c r="O4501" s="176">
        <v>0</v>
      </c>
      <c r="P4501" s="330">
        <f>SUM(M4501:O4501)</f>
        <v>7180316.6842105258</v>
      </c>
    </row>
    <row r="4502" spans="1:16" s="165" customFormat="1">
      <c r="A4502" s="310"/>
      <c r="B4502" s="378"/>
      <c r="C4502" s="169" t="s">
        <v>266</v>
      </c>
      <c r="D4502" s="170" t="s">
        <v>81</v>
      </c>
      <c r="E4502" s="382">
        <v>1.2</v>
      </c>
      <c r="F4502" s="172">
        <f>VLOOKUP($C4502,VLP!$C$3:$F$191,3,0)</f>
        <v>120000</v>
      </c>
      <c r="G4502" s="172"/>
      <c r="H4502" s="172"/>
      <c r="I4502" s="172">
        <f t="shared" ref="I4502:I4513" si="154">E4502*F4502</f>
        <v>144000</v>
      </c>
      <c r="J4502" s="172"/>
      <c r="K4502" s="172"/>
      <c r="L4502" s="178"/>
      <c r="M4502" s="174"/>
      <c r="N4502" s="175"/>
      <c r="O4502" s="176"/>
      <c r="P4502" s="166"/>
    </row>
    <row r="4503" spans="1:16" s="165" customFormat="1">
      <c r="A4503" s="310"/>
      <c r="B4503" s="378"/>
      <c r="C4503" s="169" t="s">
        <v>222</v>
      </c>
      <c r="D4503" s="170" t="s">
        <v>81</v>
      </c>
      <c r="E4503" s="382">
        <v>0.12</v>
      </c>
      <c r="F4503" s="172">
        <f>VLOOKUP($C4503,VLP!$C$3:$F$191,3,0)</f>
        <v>10000</v>
      </c>
      <c r="G4503" s="172"/>
      <c r="H4503" s="172"/>
      <c r="I4503" s="172">
        <f t="shared" si="154"/>
        <v>1200</v>
      </c>
      <c r="J4503" s="172"/>
      <c r="K4503" s="172"/>
      <c r="L4503" s="178"/>
      <c r="M4503" s="174"/>
      <c r="N4503" s="175"/>
      <c r="O4503" s="176"/>
      <c r="P4503" s="166"/>
    </row>
    <row r="4504" spans="1:16" s="165" customFormat="1">
      <c r="A4504" s="310"/>
      <c r="B4504" s="378"/>
      <c r="C4504" s="169" t="s">
        <v>138</v>
      </c>
      <c r="D4504" s="170" t="s">
        <v>81</v>
      </c>
      <c r="E4504" s="382">
        <v>0.8</v>
      </c>
      <c r="F4504" s="172">
        <f>VLOOKUP($C4504,VLP!$C$3:$F$191,3,0)</f>
        <v>38000</v>
      </c>
      <c r="G4504" s="172"/>
      <c r="H4504" s="172"/>
      <c r="I4504" s="172">
        <f t="shared" si="154"/>
        <v>30400</v>
      </c>
      <c r="J4504" s="172"/>
      <c r="K4504" s="172"/>
      <c r="L4504" s="178"/>
      <c r="M4504" s="174"/>
      <c r="N4504" s="175"/>
      <c r="O4504" s="176"/>
      <c r="P4504" s="166"/>
    </row>
    <row r="4505" spans="1:16" s="165" customFormat="1">
      <c r="A4505" s="322"/>
      <c r="B4505" s="374"/>
      <c r="C4505" s="169" t="s">
        <v>188</v>
      </c>
      <c r="D4505" s="170" t="s">
        <v>81</v>
      </c>
      <c r="E4505" s="382">
        <v>0.4</v>
      </c>
      <c r="F4505" s="172">
        <f>VLOOKUP($C4505,VLP!$C$3:$F$191,3,0)</f>
        <v>27500</v>
      </c>
      <c r="G4505" s="172"/>
      <c r="H4505" s="172"/>
      <c r="I4505" s="172">
        <f t="shared" si="154"/>
        <v>11000</v>
      </c>
      <c r="J4505" s="172"/>
      <c r="K4505" s="172"/>
      <c r="L4505" s="178"/>
      <c r="M4505" s="174"/>
      <c r="N4505" s="175"/>
      <c r="O4505" s="176"/>
      <c r="P4505" s="166"/>
    </row>
    <row r="4506" spans="1:16" s="165" customFormat="1">
      <c r="A4506" s="322"/>
      <c r="B4506" s="374"/>
      <c r="C4506" s="169" t="s">
        <v>136</v>
      </c>
      <c r="D4506" s="170" t="s">
        <v>98</v>
      </c>
      <c r="E4506" s="382">
        <v>100</v>
      </c>
      <c r="F4506" s="172">
        <f>VLOOKUP($C4506,VLP!$C$3:$F$191,3,0)</f>
        <v>15000</v>
      </c>
      <c r="G4506" s="172"/>
      <c r="H4506" s="172"/>
      <c r="I4506" s="172">
        <f t="shared" si="154"/>
        <v>1500000</v>
      </c>
      <c r="J4506" s="172"/>
      <c r="K4506" s="172"/>
      <c r="L4506" s="178"/>
      <c r="M4506" s="174"/>
      <c r="N4506" s="175"/>
      <c r="O4506" s="176"/>
      <c r="P4506" s="166"/>
    </row>
    <row r="4507" spans="1:16" s="165" customFormat="1">
      <c r="A4507" s="322"/>
      <c r="B4507" s="374"/>
      <c r="C4507" s="169" t="s">
        <v>303</v>
      </c>
      <c r="D4507" s="170" t="s">
        <v>120</v>
      </c>
      <c r="E4507" s="382">
        <v>0</v>
      </c>
      <c r="F4507" s="172">
        <f>VLOOKUP($C4507,VLP!$C$3:$F$191,3,0)*0.212</f>
        <v>1696</v>
      </c>
      <c r="G4507" s="172"/>
      <c r="H4507" s="172"/>
      <c r="I4507" s="172">
        <f t="shared" si="154"/>
        <v>0</v>
      </c>
      <c r="J4507" s="172"/>
      <c r="K4507" s="172"/>
      <c r="L4507" s="178"/>
      <c r="M4507" s="174"/>
      <c r="N4507" s="175"/>
      <c r="O4507" s="176"/>
      <c r="P4507" s="166"/>
    </row>
    <row r="4508" spans="1:16" s="165" customFormat="1">
      <c r="A4508" s="322"/>
      <c r="B4508" s="374"/>
      <c r="C4508" s="169" t="s">
        <v>297</v>
      </c>
      <c r="D4508" s="170" t="s">
        <v>120</v>
      </c>
      <c r="E4508" s="382">
        <v>103</v>
      </c>
      <c r="F4508" s="172">
        <f>VLOOKUP($C4508,VLP!$C$3:$F$191,3,0)*0.212</f>
        <v>1696</v>
      </c>
      <c r="G4508" s="172"/>
      <c r="H4508" s="172"/>
      <c r="I4508" s="172">
        <f t="shared" si="154"/>
        <v>174688</v>
      </c>
      <c r="J4508" s="172"/>
      <c r="K4508" s="172"/>
      <c r="L4508" s="178"/>
      <c r="M4508" s="174"/>
      <c r="N4508" s="175"/>
      <c r="O4508" s="176"/>
      <c r="P4508" s="166"/>
    </row>
    <row r="4509" spans="1:16" s="165" customFormat="1">
      <c r="A4509" s="322"/>
      <c r="B4509" s="374"/>
      <c r="C4509" s="169" t="s">
        <v>90</v>
      </c>
      <c r="D4509" s="170" t="s">
        <v>91</v>
      </c>
      <c r="E4509" s="382">
        <v>0.4</v>
      </c>
      <c r="F4509" s="172">
        <f>VLOOKUP($C4509,VLP!$C$3:$F$191,3,0)</f>
        <v>10000</v>
      </c>
      <c r="G4509" s="172"/>
      <c r="H4509" s="172"/>
      <c r="I4509" s="172">
        <f t="shared" si="154"/>
        <v>4000</v>
      </c>
      <c r="J4509" s="172"/>
      <c r="K4509" s="172"/>
      <c r="L4509" s="178"/>
      <c r="M4509" s="174"/>
      <c r="N4509" s="175"/>
      <c r="O4509" s="176"/>
      <c r="P4509" s="166"/>
    </row>
    <row r="4510" spans="1:16" s="165" customFormat="1">
      <c r="A4510" s="322"/>
      <c r="B4510" s="374"/>
      <c r="C4510" s="169" t="s">
        <v>103</v>
      </c>
      <c r="D4510" s="170" t="s">
        <v>106</v>
      </c>
      <c r="E4510" s="382">
        <v>300</v>
      </c>
      <c r="F4510" s="172">
        <f>VLOOKUP($C4510,VLP!$C$3:$F$191,3,0)</f>
        <v>2000</v>
      </c>
      <c r="G4510" s="172"/>
      <c r="H4510" s="172"/>
      <c r="I4510" s="172">
        <f t="shared" si="154"/>
        <v>600000</v>
      </c>
      <c r="J4510" s="172"/>
      <c r="K4510" s="172"/>
      <c r="L4510" s="178"/>
      <c r="M4510" s="174"/>
      <c r="N4510" s="175"/>
      <c r="O4510" s="176"/>
      <c r="P4510" s="166"/>
    </row>
    <row r="4511" spans="1:16" s="165" customFormat="1">
      <c r="A4511" s="322"/>
      <c r="B4511" s="374"/>
      <c r="C4511" s="169" t="s">
        <v>5036</v>
      </c>
      <c r="D4511" s="170" t="s">
        <v>106</v>
      </c>
      <c r="E4511" s="382">
        <v>0</v>
      </c>
      <c r="F4511" s="172">
        <f>+[3]VLP!$E$11</f>
        <v>2000</v>
      </c>
      <c r="G4511" s="172"/>
      <c r="H4511" s="172"/>
      <c r="I4511" s="172">
        <f t="shared" si="154"/>
        <v>0</v>
      </c>
      <c r="J4511" s="172"/>
      <c r="K4511" s="172"/>
      <c r="L4511" s="178"/>
      <c r="M4511" s="174"/>
      <c r="N4511" s="175"/>
      <c r="O4511" s="176"/>
      <c r="P4511" s="166"/>
    </row>
    <row r="4512" spans="1:16" s="165" customFormat="1">
      <c r="A4512" s="322"/>
      <c r="B4512" s="374"/>
      <c r="C4512" s="169" t="s">
        <v>303</v>
      </c>
      <c r="D4512" s="170" t="s">
        <v>120</v>
      </c>
      <c r="E4512" s="382">
        <v>0</v>
      </c>
      <c r="F4512" s="172">
        <f>VLOOKUP($C4512,VLP!$C$3:$F$191,3,0)*0.212</f>
        <v>1696</v>
      </c>
      <c r="G4512" s="172"/>
      <c r="H4512" s="172"/>
      <c r="I4512" s="172">
        <f t="shared" si="154"/>
        <v>0</v>
      </c>
      <c r="J4512" s="172"/>
      <c r="K4512" s="172"/>
      <c r="L4512" s="178"/>
      <c r="M4512" s="174"/>
      <c r="N4512" s="175"/>
      <c r="O4512" s="176"/>
      <c r="P4512" s="166"/>
    </row>
    <row r="4513" spans="1:16" s="165" customFormat="1">
      <c r="A4513" s="322"/>
      <c r="B4513" s="374"/>
      <c r="C4513" s="169" t="s">
        <v>297</v>
      </c>
      <c r="D4513" s="170" t="s">
        <v>120</v>
      </c>
      <c r="E4513" s="382">
        <v>100</v>
      </c>
      <c r="F4513" s="172">
        <f>VLOOKUP($C4513,VLP!$C$3:$F$191,3,0)*0.212</f>
        <v>1696</v>
      </c>
      <c r="G4513" s="172"/>
      <c r="H4513" s="172"/>
      <c r="I4513" s="172">
        <f t="shared" si="154"/>
        <v>169600</v>
      </c>
      <c r="J4513" s="172"/>
      <c r="K4513" s="172"/>
      <c r="L4513" s="178"/>
      <c r="M4513" s="174"/>
      <c r="N4513" s="175"/>
      <c r="O4513" s="176"/>
      <c r="P4513" s="166"/>
    </row>
    <row r="4514" spans="1:16" s="165" customFormat="1">
      <c r="A4514" s="311"/>
      <c r="B4514" s="311"/>
      <c r="C4514" s="312" t="s">
        <v>2919</v>
      </c>
      <c r="D4514" s="182" t="s">
        <v>2540</v>
      </c>
      <c r="E4514" s="183">
        <v>14.4</v>
      </c>
      <c r="F4514" s="184"/>
      <c r="G4514" s="184">
        <f>_lg40</f>
        <v>315654.76973684208</v>
      </c>
      <c r="H4514" s="184"/>
      <c r="I4514" s="184"/>
      <c r="J4514" s="189">
        <f>G4514*E4514</f>
        <v>4545428.6842105258</v>
      </c>
      <c r="K4514" s="184"/>
      <c r="L4514"/>
      <c r="M4514"/>
      <c r="N4514"/>
      <c r="O4514"/>
      <c r="P4514" s="166"/>
    </row>
    <row r="4515" spans="1:16" s="165" customFormat="1" ht="24">
      <c r="A4515" s="447" t="s">
        <v>5077</v>
      </c>
      <c r="B4515" s="185" t="s">
        <v>5078</v>
      </c>
      <c r="C4515" s="309" t="s">
        <v>2792</v>
      </c>
      <c r="D4515" s="186"/>
      <c r="E4515" s="187"/>
      <c r="F4515" s="188"/>
      <c r="G4515" s="188"/>
      <c r="H4515" s="188"/>
      <c r="I4515" s="190">
        <f>SUM(I4516:I4527)</f>
        <v>2665638</v>
      </c>
      <c r="J4515" s="188"/>
      <c r="K4515" s="188"/>
      <c r="L4515" s="173" t="s">
        <v>2798</v>
      </c>
      <c r="M4515" s="174">
        <f>+I4515</f>
        <v>2665638</v>
      </c>
      <c r="N4515" s="175">
        <f>+J4528</f>
        <v>5965875.1480263146</v>
      </c>
      <c r="O4515" s="176">
        <v>0</v>
      </c>
      <c r="P4515" s="330">
        <f>SUM(M4515:O4515)</f>
        <v>8631513.1480263136</v>
      </c>
    </row>
    <row r="4516" spans="1:16" s="165" customFormat="1">
      <c r="A4516" s="310"/>
      <c r="B4516" s="378"/>
      <c r="C4516" s="169" t="s">
        <v>266</v>
      </c>
      <c r="D4516" s="170" t="s">
        <v>81</v>
      </c>
      <c r="E4516" s="382">
        <v>1.4</v>
      </c>
      <c r="F4516" s="172">
        <f>VLOOKUP($C4516,VLP!$C$3:$F$191,3,0)</f>
        <v>120000</v>
      </c>
      <c r="G4516" s="172"/>
      <c r="H4516" s="172"/>
      <c r="I4516" s="172">
        <f t="shared" ref="I4516:I4527" si="155">E4516*F4516</f>
        <v>168000</v>
      </c>
      <c r="J4516" s="172"/>
      <c r="K4516" s="172"/>
      <c r="L4516" s="178"/>
      <c r="M4516" s="174"/>
      <c r="N4516" s="175"/>
      <c r="O4516" s="176"/>
      <c r="P4516" s="166"/>
    </row>
    <row r="4517" spans="1:16" s="165" customFormat="1">
      <c r="A4517" s="310"/>
      <c r="B4517" s="378"/>
      <c r="C4517" s="169" t="s">
        <v>222</v>
      </c>
      <c r="D4517" s="170" t="s">
        <v>81</v>
      </c>
      <c r="E4517" s="382">
        <v>0.14000000000000001</v>
      </c>
      <c r="F4517" s="172">
        <f>VLOOKUP($C4517,VLP!$C$3:$F$191,3,0)</f>
        <v>10000</v>
      </c>
      <c r="G4517" s="172"/>
      <c r="H4517" s="172"/>
      <c r="I4517" s="172">
        <f t="shared" si="155"/>
        <v>1400.0000000000002</v>
      </c>
      <c r="J4517" s="172"/>
      <c r="K4517" s="172"/>
      <c r="L4517" s="178"/>
      <c r="M4517" s="174"/>
      <c r="N4517" s="175"/>
      <c r="O4517" s="176"/>
      <c r="P4517" s="166"/>
    </row>
    <row r="4518" spans="1:16" s="165" customFormat="1">
      <c r="A4518" s="310"/>
      <c r="B4518" s="378"/>
      <c r="C4518" s="169" t="s">
        <v>138</v>
      </c>
      <c r="D4518" s="170" t="s">
        <v>81</v>
      </c>
      <c r="E4518" s="382">
        <v>0.9</v>
      </c>
      <c r="F4518" s="172">
        <f>VLOOKUP($C4518,VLP!$C$3:$F$191,3,0)</f>
        <v>38000</v>
      </c>
      <c r="G4518" s="172"/>
      <c r="H4518" s="172"/>
      <c r="I4518" s="172">
        <f t="shared" si="155"/>
        <v>34200</v>
      </c>
      <c r="J4518" s="172"/>
      <c r="K4518" s="172"/>
      <c r="L4518" s="178"/>
      <c r="M4518" s="174"/>
      <c r="N4518" s="175"/>
      <c r="O4518" s="176"/>
      <c r="P4518" s="166"/>
    </row>
    <row r="4519" spans="1:16" s="165" customFormat="1">
      <c r="A4519" s="322"/>
      <c r="B4519" s="374"/>
      <c r="C4519" s="169" t="s">
        <v>188</v>
      </c>
      <c r="D4519" s="170" t="s">
        <v>81</v>
      </c>
      <c r="E4519" s="382">
        <v>0.5</v>
      </c>
      <c r="F4519" s="172">
        <f>VLOOKUP($C4519,VLP!$C$3:$F$191,3,0)</f>
        <v>27500</v>
      </c>
      <c r="G4519" s="172"/>
      <c r="H4519" s="172"/>
      <c r="I4519" s="172">
        <f t="shared" si="155"/>
        <v>13750</v>
      </c>
      <c r="J4519" s="172"/>
      <c r="K4519" s="172"/>
      <c r="L4519" s="178"/>
      <c r="M4519" s="174"/>
      <c r="N4519" s="175"/>
      <c r="O4519" s="176"/>
      <c r="P4519" s="166"/>
    </row>
    <row r="4520" spans="1:16" s="165" customFormat="1">
      <c r="A4520" s="322"/>
      <c r="B4520" s="374"/>
      <c r="C4520" s="169" t="s">
        <v>136</v>
      </c>
      <c r="D4520" s="170" t="s">
        <v>98</v>
      </c>
      <c r="E4520" s="382">
        <v>100</v>
      </c>
      <c r="F4520" s="172">
        <f>VLOOKUP($C4520,VLP!$C$3:$F$191,3,0)</f>
        <v>15000</v>
      </c>
      <c r="G4520" s="172"/>
      <c r="H4520" s="172"/>
      <c r="I4520" s="172">
        <f t="shared" si="155"/>
        <v>1500000</v>
      </c>
      <c r="J4520" s="172"/>
      <c r="K4520" s="172"/>
      <c r="L4520" s="178"/>
      <c r="M4520" s="174"/>
      <c r="N4520" s="175"/>
      <c r="O4520" s="176"/>
      <c r="P4520" s="166"/>
    </row>
    <row r="4521" spans="1:16" s="165" customFormat="1">
      <c r="A4521" s="322"/>
      <c r="B4521" s="374"/>
      <c r="C4521" s="169" t="s">
        <v>303</v>
      </c>
      <c r="D4521" s="170" t="s">
        <v>120</v>
      </c>
      <c r="E4521" s="382">
        <v>0</v>
      </c>
      <c r="F4521" s="172">
        <f>VLOOKUP($C4521,VLP!$C$3:$F$191,3,0)*0.212</f>
        <v>1696</v>
      </c>
      <c r="G4521" s="172"/>
      <c r="H4521" s="172"/>
      <c r="I4521" s="172">
        <f t="shared" si="155"/>
        <v>0</v>
      </c>
      <c r="J4521" s="172"/>
      <c r="K4521" s="172"/>
      <c r="L4521" s="178"/>
      <c r="M4521" s="174"/>
      <c r="N4521" s="175"/>
      <c r="O4521" s="176"/>
      <c r="P4521" s="166"/>
    </row>
    <row r="4522" spans="1:16" s="165" customFormat="1">
      <c r="A4522" s="322"/>
      <c r="B4522" s="374"/>
      <c r="C4522" s="169" t="s">
        <v>297</v>
      </c>
      <c r="D4522" s="170" t="s">
        <v>120</v>
      </c>
      <c r="E4522" s="382">
        <v>103</v>
      </c>
      <c r="F4522" s="172">
        <f>VLOOKUP($C4522,VLP!$C$3:$F$191,3,0)*0.212</f>
        <v>1696</v>
      </c>
      <c r="G4522" s="172"/>
      <c r="H4522" s="172"/>
      <c r="I4522" s="172">
        <f t="shared" si="155"/>
        <v>174688</v>
      </c>
      <c r="J4522" s="172"/>
      <c r="K4522" s="172"/>
      <c r="L4522" s="178"/>
      <c r="M4522" s="174"/>
      <c r="N4522" s="175"/>
      <c r="O4522" s="176"/>
      <c r="P4522" s="166"/>
    </row>
    <row r="4523" spans="1:16" s="165" customFormat="1">
      <c r="A4523" s="322"/>
      <c r="B4523" s="374"/>
      <c r="C4523" s="169" t="s">
        <v>90</v>
      </c>
      <c r="D4523" s="170" t="s">
        <v>91</v>
      </c>
      <c r="E4523" s="382">
        <v>0.4</v>
      </c>
      <c r="F4523" s="172">
        <f>VLOOKUP($C4523,VLP!$C$3:$F$191,3,0)</f>
        <v>10000</v>
      </c>
      <c r="G4523" s="172"/>
      <c r="H4523" s="172"/>
      <c r="I4523" s="172">
        <f t="shared" si="155"/>
        <v>4000</v>
      </c>
      <c r="J4523" s="172"/>
      <c r="K4523" s="172"/>
      <c r="L4523" s="178"/>
      <c r="M4523" s="174"/>
      <c r="N4523" s="175"/>
      <c r="O4523" s="176"/>
      <c r="P4523" s="166"/>
    </row>
    <row r="4524" spans="1:16" s="165" customFormat="1">
      <c r="A4524" s="322"/>
      <c r="B4524" s="374"/>
      <c r="C4524" s="169" t="s">
        <v>103</v>
      </c>
      <c r="D4524" s="170" t="s">
        <v>106</v>
      </c>
      <c r="E4524" s="382">
        <v>300</v>
      </c>
      <c r="F4524" s="172">
        <f>VLOOKUP($C4524,VLP!$C$3:$F$191,3,0)</f>
        <v>2000</v>
      </c>
      <c r="G4524" s="172"/>
      <c r="H4524" s="172"/>
      <c r="I4524" s="172">
        <f t="shared" si="155"/>
        <v>600000</v>
      </c>
      <c r="J4524" s="172"/>
      <c r="K4524" s="172"/>
      <c r="L4524" s="178"/>
      <c r="M4524" s="174"/>
      <c r="N4524" s="175"/>
      <c r="O4524" s="176"/>
      <c r="P4524" s="166"/>
    </row>
    <row r="4525" spans="1:16" s="165" customFormat="1">
      <c r="A4525" s="322"/>
      <c r="B4525" s="374"/>
      <c r="C4525" s="169" t="s">
        <v>5036</v>
      </c>
      <c r="D4525" s="170" t="s">
        <v>106</v>
      </c>
      <c r="E4525" s="382">
        <v>0</v>
      </c>
      <c r="F4525" s="172">
        <f>+[3]VLP!$E$11</f>
        <v>2000</v>
      </c>
      <c r="G4525" s="172"/>
      <c r="H4525" s="172"/>
      <c r="I4525" s="172">
        <f t="shared" si="155"/>
        <v>0</v>
      </c>
      <c r="J4525" s="172"/>
      <c r="K4525" s="172"/>
      <c r="L4525" s="178"/>
      <c r="M4525" s="174"/>
      <c r="N4525" s="175"/>
      <c r="O4525" s="176"/>
      <c r="P4525" s="166"/>
    </row>
    <row r="4526" spans="1:16" s="165" customFormat="1">
      <c r="A4526" s="322"/>
      <c r="B4526" s="374"/>
      <c r="C4526" s="169" t="s">
        <v>303</v>
      </c>
      <c r="D4526" s="170" t="s">
        <v>120</v>
      </c>
      <c r="E4526" s="382">
        <v>0</v>
      </c>
      <c r="F4526" s="172">
        <f>VLOOKUP($C4526,VLP!$C$3:$F$191,3,0)*0.212</f>
        <v>1696</v>
      </c>
      <c r="G4526" s="172"/>
      <c r="H4526" s="172"/>
      <c r="I4526" s="172">
        <f t="shared" si="155"/>
        <v>0</v>
      </c>
      <c r="J4526" s="172"/>
      <c r="K4526" s="172"/>
      <c r="L4526" s="178"/>
      <c r="M4526" s="174"/>
      <c r="N4526" s="175"/>
      <c r="O4526" s="176"/>
      <c r="P4526" s="166"/>
    </row>
    <row r="4527" spans="1:16" s="165" customFormat="1">
      <c r="A4527" s="322"/>
      <c r="B4527" s="374"/>
      <c r="C4527" s="169" t="s">
        <v>297</v>
      </c>
      <c r="D4527" s="170" t="s">
        <v>120</v>
      </c>
      <c r="E4527" s="382">
        <v>100</v>
      </c>
      <c r="F4527" s="172">
        <f>VLOOKUP($C4527,VLP!$C$3:$F$191,3,0)*0.212</f>
        <v>1696</v>
      </c>
      <c r="G4527" s="172"/>
      <c r="H4527" s="172"/>
      <c r="I4527" s="172">
        <f t="shared" si="155"/>
        <v>169600</v>
      </c>
      <c r="J4527" s="172"/>
      <c r="K4527" s="172"/>
      <c r="L4527" s="178"/>
      <c r="M4527" s="174"/>
      <c r="N4527" s="175"/>
      <c r="O4527" s="176"/>
      <c r="P4527" s="166"/>
    </row>
    <row r="4528" spans="1:16" s="165" customFormat="1">
      <c r="A4528" s="311"/>
      <c r="B4528" s="311"/>
      <c r="C4528" s="312" t="s">
        <v>2919</v>
      </c>
      <c r="D4528" s="182" t="s">
        <v>2540</v>
      </c>
      <c r="E4528" s="183">
        <v>18.899999999999999</v>
      </c>
      <c r="F4528" s="184"/>
      <c r="G4528" s="184">
        <f>_lg40</f>
        <v>315654.76973684208</v>
      </c>
      <c r="H4528" s="184"/>
      <c r="I4528" s="184"/>
      <c r="J4528" s="189">
        <f>G4528*E4528</f>
        <v>5965875.1480263146</v>
      </c>
      <c r="K4528" s="184"/>
      <c r="L4528"/>
      <c r="M4528"/>
      <c r="N4528"/>
      <c r="O4528"/>
      <c r="P4528" s="166"/>
    </row>
    <row r="4529" spans="1:16" s="165" customFormat="1" ht="24">
      <c r="A4529" s="447" t="s">
        <v>5079</v>
      </c>
      <c r="B4529" s="185" t="s">
        <v>5080</v>
      </c>
      <c r="C4529" s="309" t="s">
        <v>2792</v>
      </c>
      <c r="D4529" s="186"/>
      <c r="E4529" s="187"/>
      <c r="F4529" s="188"/>
      <c r="G4529" s="188"/>
      <c r="H4529" s="188"/>
      <c r="I4529" s="190">
        <f>SUM(I4530:I4541)</f>
        <v>2665638</v>
      </c>
      <c r="J4529" s="188"/>
      <c r="K4529" s="188"/>
      <c r="L4529" s="173" t="s">
        <v>2798</v>
      </c>
      <c r="M4529" s="174">
        <f>+I4529</f>
        <v>2665638</v>
      </c>
      <c r="N4529" s="175">
        <f>+J4542</f>
        <v>8522678.7828947362</v>
      </c>
      <c r="O4529" s="176">
        <v>0</v>
      </c>
      <c r="P4529" s="330">
        <f>SUM(M4529:O4529)</f>
        <v>11188316.782894736</v>
      </c>
    </row>
    <row r="4530" spans="1:16" s="165" customFormat="1">
      <c r="A4530" s="310"/>
      <c r="B4530" s="378"/>
      <c r="C4530" s="169" t="s">
        <v>266</v>
      </c>
      <c r="D4530" s="170" t="s">
        <v>81</v>
      </c>
      <c r="E4530" s="382">
        <v>1.4</v>
      </c>
      <c r="F4530" s="172">
        <f>VLOOKUP($C4530,VLP!$C$3:$F$191,3,0)</f>
        <v>120000</v>
      </c>
      <c r="G4530" s="172"/>
      <c r="H4530" s="172"/>
      <c r="I4530" s="172">
        <f t="shared" ref="I4530:I4541" si="156">E4530*F4530</f>
        <v>168000</v>
      </c>
      <c r="J4530" s="172"/>
      <c r="K4530" s="172"/>
      <c r="L4530" s="178"/>
      <c r="M4530" s="174"/>
      <c r="N4530" s="175"/>
      <c r="O4530" s="176"/>
      <c r="P4530" s="166"/>
    </row>
    <row r="4531" spans="1:16" s="165" customFormat="1">
      <c r="A4531" s="310"/>
      <c r="B4531" s="378"/>
      <c r="C4531" s="169" t="s">
        <v>222</v>
      </c>
      <c r="D4531" s="170" t="s">
        <v>81</v>
      </c>
      <c r="E4531" s="382">
        <v>0.14000000000000001</v>
      </c>
      <c r="F4531" s="172">
        <f>VLOOKUP($C4531,VLP!$C$3:$F$191,3,0)</f>
        <v>10000</v>
      </c>
      <c r="G4531" s="172"/>
      <c r="H4531" s="172"/>
      <c r="I4531" s="172">
        <f t="shared" si="156"/>
        <v>1400.0000000000002</v>
      </c>
      <c r="J4531" s="172"/>
      <c r="K4531" s="172"/>
      <c r="L4531" s="178"/>
      <c r="M4531" s="174"/>
      <c r="N4531" s="175"/>
      <c r="O4531" s="176"/>
      <c r="P4531" s="166"/>
    </row>
    <row r="4532" spans="1:16" s="165" customFormat="1">
      <c r="A4532" s="310"/>
      <c r="B4532" s="378"/>
      <c r="C4532" s="169" t="s">
        <v>138</v>
      </c>
      <c r="D4532" s="170" t="s">
        <v>81</v>
      </c>
      <c r="E4532" s="382">
        <v>0.9</v>
      </c>
      <c r="F4532" s="172">
        <f>VLOOKUP($C4532,VLP!$C$3:$F$191,3,0)</f>
        <v>38000</v>
      </c>
      <c r="G4532" s="172"/>
      <c r="H4532" s="172"/>
      <c r="I4532" s="172">
        <f t="shared" si="156"/>
        <v>34200</v>
      </c>
      <c r="J4532" s="172"/>
      <c r="K4532" s="172"/>
      <c r="L4532" s="178"/>
      <c r="M4532" s="174"/>
      <c r="N4532" s="175"/>
      <c r="O4532" s="176"/>
      <c r="P4532" s="166"/>
    </row>
    <row r="4533" spans="1:16" s="165" customFormat="1">
      <c r="A4533" s="322"/>
      <c r="B4533" s="374"/>
      <c r="C4533" s="169" t="s">
        <v>188</v>
      </c>
      <c r="D4533" s="170" t="s">
        <v>81</v>
      </c>
      <c r="E4533" s="382">
        <v>0.5</v>
      </c>
      <c r="F4533" s="172">
        <f>VLOOKUP($C4533,VLP!$C$3:$F$191,3,0)</f>
        <v>27500</v>
      </c>
      <c r="G4533" s="172"/>
      <c r="H4533" s="172"/>
      <c r="I4533" s="172">
        <f t="shared" si="156"/>
        <v>13750</v>
      </c>
      <c r="J4533" s="172"/>
      <c r="K4533" s="172"/>
      <c r="L4533" s="178"/>
      <c r="M4533" s="174"/>
      <c r="N4533" s="175"/>
      <c r="O4533" s="176"/>
      <c r="P4533" s="166"/>
    </row>
    <row r="4534" spans="1:16" s="165" customFormat="1">
      <c r="A4534" s="322"/>
      <c r="B4534" s="374"/>
      <c r="C4534" s="169" t="s">
        <v>136</v>
      </c>
      <c r="D4534" s="170" t="s">
        <v>98</v>
      </c>
      <c r="E4534" s="382">
        <v>100</v>
      </c>
      <c r="F4534" s="172">
        <f>VLOOKUP($C4534,VLP!$C$3:$F$191,3,0)</f>
        <v>15000</v>
      </c>
      <c r="G4534" s="172"/>
      <c r="H4534" s="172"/>
      <c r="I4534" s="172">
        <f t="shared" si="156"/>
        <v>1500000</v>
      </c>
      <c r="J4534" s="172"/>
      <c r="K4534" s="172"/>
      <c r="L4534" s="178"/>
      <c r="M4534" s="174"/>
      <c r="N4534" s="175"/>
      <c r="O4534" s="176"/>
      <c r="P4534" s="166"/>
    </row>
    <row r="4535" spans="1:16" s="165" customFormat="1">
      <c r="A4535" s="322"/>
      <c r="B4535" s="374"/>
      <c r="C4535" s="169" t="s">
        <v>303</v>
      </c>
      <c r="D4535" s="170" t="s">
        <v>120</v>
      </c>
      <c r="E4535" s="382">
        <v>0</v>
      </c>
      <c r="F4535" s="172">
        <f>VLOOKUP($C4535,VLP!$C$3:$F$191,3,0)*0.212</f>
        <v>1696</v>
      </c>
      <c r="G4535" s="172"/>
      <c r="H4535" s="172"/>
      <c r="I4535" s="172">
        <f t="shared" si="156"/>
        <v>0</v>
      </c>
      <c r="J4535" s="172"/>
      <c r="K4535" s="172"/>
      <c r="L4535" s="178"/>
      <c r="M4535" s="174"/>
      <c r="N4535" s="175"/>
      <c r="O4535" s="176"/>
      <c r="P4535" s="166"/>
    </row>
    <row r="4536" spans="1:16" s="165" customFormat="1">
      <c r="A4536" s="322"/>
      <c r="B4536" s="374"/>
      <c r="C4536" s="169" t="s">
        <v>297</v>
      </c>
      <c r="D4536" s="170" t="s">
        <v>120</v>
      </c>
      <c r="E4536" s="382">
        <v>103</v>
      </c>
      <c r="F4536" s="172">
        <f>VLOOKUP($C4536,VLP!$C$3:$F$191,3,0)*0.212</f>
        <v>1696</v>
      </c>
      <c r="G4536" s="172"/>
      <c r="H4536" s="172"/>
      <c r="I4536" s="172">
        <f t="shared" si="156"/>
        <v>174688</v>
      </c>
      <c r="J4536" s="172"/>
      <c r="K4536" s="172"/>
      <c r="L4536" s="178"/>
      <c r="M4536" s="174"/>
      <c r="N4536" s="175"/>
      <c r="O4536" s="176"/>
      <c r="P4536" s="166"/>
    </row>
    <row r="4537" spans="1:16" s="165" customFormat="1">
      <c r="A4537" s="322"/>
      <c r="B4537" s="374"/>
      <c r="C4537" s="169" t="s">
        <v>90</v>
      </c>
      <c r="D4537" s="170" t="s">
        <v>91</v>
      </c>
      <c r="E4537" s="382">
        <v>0.4</v>
      </c>
      <c r="F4537" s="172">
        <f>VLOOKUP($C4537,VLP!$C$3:$F$191,3,0)</f>
        <v>10000</v>
      </c>
      <c r="G4537" s="172"/>
      <c r="H4537" s="172"/>
      <c r="I4537" s="172">
        <f t="shared" si="156"/>
        <v>4000</v>
      </c>
      <c r="J4537" s="172"/>
      <c r="K4537" s="172"/>
      <c r="L4537" s="178"/>
      <c r="M4537" s="174"/>
      <c r="N4537" s="175"/>
      <c r="O4537" s="176"/>
      <c r="P4537" s="166"/>
    </row>
    <row r="4538" spans="1:16" s="165" customFormat="1">
      <c r="A4538" s="322"/>
      <c r="B4538" s="374"/>
      <c r="C4538" s="169" t="s">
        <v>103</v>
      </c>
      <c r="D4538" s="170" t="s">
        <v>106</v>
      </c>
      <c r="E4538" s="382">
        <v>0</v>
      </c>
      <c r="F4538" s="172">
        <f>VLOOKUP($C4538,VLP!$C$3:$F$191,3,0)</f>
        <v>2000</v>
      </c>
      <c r="G4538" s="172"/>
      <c r="H4538" s="172"/>
      <c r="I4538" s="172">
        <f t="shared" si="156"/>
        <v>0</v>
      </c>
      <c r="J4538" s="172"/>
      <c r="K4538" s="172"/>
      <c r="L4538" s="178"/>
      <c r="M4538" s="174"/>
      <c r="N4538" s="175"/>
      <c r="O4538" s="176"/>
      <c r="P4538" s="166"/>
    </row>
    <row r="4539" spans="1:16" s="165" customFormat="1">
      <c r="A4539" s="322"/>
      <c r="B4539" s="374"/>
      <c r="C4539" s="169" t="s">
        <v>5036</v>
      </c>
      <c r="D4539" s="170" t="s">
        <v>106</v>
      </c>
      <c r="E4539" s="382">
        <v>300</v>
      </c>
      <c r="F4539" s="172">
        <f>+[3]VLP!$E$11</f>
        <v>2000</v>
      </c>
      <c r="G4539" s="172"/>
      <c r="H4539" s="172"/>
      <c r="I4539" s="172">
        <f t="shared" si="156"/>
        <v>600000</v>
      </c>
      <c r="J4539" s="172"/>
      <c r="K4539" s="172"/>
      <c r="L4539" s="178"/>
      <c r="M4539" s="174"/>
      <c r="N4539" s="175"/>
      <c r="O4539" s="176"/>
      <c r="P4539" s="166"/>
    </row>
    <row r="4540" spans="1:16" s="165" customFormat="1">
      <c r="A4540" s="322"/>
      <c r="B4540" s="374"/>
      <c r="C4540" s="169" t="s">
        <v>303</v>
      </c>
      <c r="D4540" s="170" t="s">
        <v>120</v>
      </c>
      <c r="E4540" s="382">
        <v>0</v>
      </c>
      <c r="F4540" s="172">
        <f>VLOOKUP($C4540,VLP!$C$3:$F$191,3,0)*0.212</f>
        <v>1696</v>
      </c>
      <c r="G4540" s="172"/>
      <c r="H4540" s="172"/>
      <c r="I4540" s="172">
        <f t="shared" si="156"/>
        <v>0</v>
      </c>
      <c r="J4540" s="172"/>
      <c r="K4540" s="172"/>
      <c r="L4540" s="178"/>
      <c r="M4540" s="174"/>
      <c r="N4540" s="175"/>
      <c r="O4540" s="176"/>
      <c r="P4540" s="166"/>
    </row>
    <row r="4541" spans="1:16" s="165" customFormat="1">
      <c r="A4541" s="322"/>
      <c r="B4541" s="374"/>
      <c r="C4541" s="169" t="s">
        <v>297</v>
      </c>
      <c r="D4541" s="170" t="s">
        <v>120</v>
      </c>
      <c r="E4541" s="382">
        <v>100</v>
      </c>
      <c r="F4541" s="172">
        <f>VLOOKUP($C4541,VLP!$C$3:$F$191,3,0)*0.212</f>
        <v>1696</v>
      </c>
      <c r="G4541" s="172"/>
      <c r="H4541" s="172"/>
      <c r="I4541" s="172">
        <f t="shared" si="156"/>
        <v>169600</v>
      </c>
      <c r="J4541" s="172"/>
      <c r="K4541" s="172"/>
      <c r="L4541" s="178"/>
      <c r="M4541" s="174"/>
      <c r="N4541" s="175"/>
      <c r="O4541" s="176"/>
      <c r="P4541" s="166"/>
    </row>
    <row r="4542" spans="1:16" s="165" customFormat="1">
      <c r="A4542" s="311"/>
      <c r="B4542" s="311"/>
      <c r="C4542" s="312" t="s">
        <v>2919</v>
      </c>
      <c r="D4542" s="182" t="s">
        <v>2540</v>
      </c>
      <c r="E4542" s="183">
        <v>27</v>
      </c>
      <c r="F4542" s="184"/>
      <c r="G4542" s="184">
        <f>_lg40</f>
        <v>315654.76973684208</v>
      </c>
      <c r="H4542" s="184"/>
      <c r="I4542" s="184"/>
      <c r="J4542" s="189">
        <f>G4542*E4542</f>
        <v>8522678.7828947362</v>
      </c>
      <c r="K4542" s="184"/>
      <c r="L4542"/>
      <c r="M4542"/>
      <c r="N4542"/>
      <c r="O4542"/>
      <c r="P4542" s="166"/>
    </row>
    <row r="4543" spans="1:16" s="165" customFormat="1" ht="24">
      <c r="A4543" s="447" t="s">
        <v>5081</v>
      </c>
      <c r="B4543" s="185" t="s">
        <v>5082</v>
      </c>
      <c r="C4543" s="309" t="s">
        <v>2792</v>
      </c>
      <c r="D4543" s="186"/>
      <c r="E4543" s="187"/>
      <c r="F4543" s="188"/>
      <c r="G4543" s="188"/>
      <c r="H4543" s="188"/>
      <c r="I4543" s="190">
        <f>SUM(I4544:I4555)</f>
        <v>2697388</v>
      </c>
      <c r="J4543" s="188"/>
      <c r="K4543" s="188"/>
      <c r="L4543" s="173" t="s">
        <v>2798</v>
      </c>
      <c r="M4543" s="174">
        <f>+I4543</f>
        <v>2697388</v>
      </c>
      <c r="N4543" s="175">
        <f>+J4556</f>
        <v>9943125.2467105258</v>
      </c>
      <c r="O4543" s="176">
        <v>0</v>
      </c>
      <c r="P4543" s="330">
        <f>SUM(M4543:O4543)</f>
        <v>12640513.246710526</v>
      </c>
    </row>
    <row r="4544" spans="1:16" s="165" customFormat="1">
      <c r="A4544" s="310"/>
      <c r="B4544" s="378"/>
      <c r="C4544" s="169" t="s">
        <v>266</v>
      </c>
      <c r="D4544" s="170" t="s">
        <v>81</v>
      </c>
      <c r="E4544" s="382">
        <v>1.6</v>
      </c>
      <c r="F4544" s="172">
        <f>VLOOKUP($C4544,VLP!$C$3:$F$191,3,0)</f>
        <v>120000</v>
      </c>
      <c r="G4544" s="172"/>
      <c r="H4544" s="172"/>
      <c r="I4544" s="172">
        <f t="shared" ref="I4544:I4555" si="157">E4544*F4544</f>
        <v>192000</v>
      </c>
      <c r="J4544" s="172"/>
      <c r="K4544" s="172"/>
      <c r="L4544" s="178"/>
      <c r="M4544" s="174"/>
      <c r="N4544" s="175"/>
      <c r="O4544" s="176"/>
      <c r="P4544" s="166"/>
    </row>
    <row r="4545" spans="1:16" s="165" customFormat="1">
      <c r="A4545" s="310"/>
      <c r="B4545" s="378"/>
      <c r="C4545" s="169" t="s">
        <v>222</v>
      </c>
      <c r="D4545" s="170" t="s">
        <v>81</v>
      </c>
      <c r="E4545" s="382">
        <v>0.16</v>
      </c>
      <c r="F4545" s="172">
        <f>VLOOKUP($C4545,VLP!$C$3:$F$191,3,0)</f>
        <v>10000</v>
      </c>
      <c r="G4545" s="172"/>
      <c r="H4545" s="172"/>
      <c r="I4545" s="172">
        <f t="shared" si="157"/>
        <v>1600</v>
      </c>
      <c r="J4545" s="172"/>
      <c r="K4545" s="172"/>
      <c r="L4545" s="178"/>
      <c r="M4545" s="174"/>
      <c r="N4545" s="175"/>
      <c r="O4545" s="176"/>
      <c r="P4545" s="166"/>
    </row>
    <row r="4546" spans="1:16" s="165" customFormat="1">
      <c r="A4546" s="310"/>
      <c r="B4546" s="378"/>
      <c r="C4546" s="169" t="s">
        <v>138</v>
      </c>
      <c r="D4546" s="170" t="s">
        <v>81</v>
      </c>
      <c r="E4546" s="382">
        <v>1</v>
      </c>
      <c r="F4546" s="172">
        <f>VLOOKUP($C4546,VLP!$C$3:$F$191,3,0)</f>
        <v>38000</v>
      </c>
      <c r="G4546" s="172"/>
      <c r="H4546" s="172"/>
      <c r="I4546" s="172">
        <f t="shared" si="157"/>
        <v>38000</v>
      </c>
      <c r="J4546" s="172"/>
      <c r="K4546" s="172"/>
      <c r="L4546" s="178"/>
      <c r="M4546" s="174"/>
      <c r="N4546" s="175"/>
      <c r="O4546" s="176"/>
      <c r="P4546" s="166"/>
    </row>
    <row r="4547" spans="1:16" s="165" customFormat="1">
      <c r="A4547" s="322"/>
      <c r="B4547" s="374"/>
      <c r="C4547" s="169" t="s">
        <v>188</v>
      </c>
      <c r="D4547" s="170" t="s">
        <v>81</v>
      </c>
      <c r="E4547" s="382">
        <v>0.6</v>
      </c>
      <c r="F4547" s="172">
        <f>VLOOKUP($C4547,VLP!$C$3:$F$191,3,0)</f>
        <v>27500</v>
      </c>
      <c r="G4547" s="172"/>
      <c r="H4547" s="172"/>
      <c r="I4547" s="172">
        <f t="shared" si="157"/>
        <v>16500</v>
      </c>
      <c r="J4547" s="172"/>
      <c r="K4547" s="172"/>
      <c r="L4547" s="178"/>
      <c r="M4547" s="174"/>
      <c r="N4547" s="175"/>
      <c r="O4547" s="176"/>
      <c r="P4547" s="166"/>
    </row>
    <row r="4548" spans="1:16" s="165" customFormat="1">
      <c r="A4548" s="322"/>
      <c r="B4548" s="374"/>
      <c r="C4548" s="169" t="s">
        <v>136</v>
      </c>
      <c r="D4548" s="170" t="s">
        <v>98</v>
      </c>
      <c r="E4548" s="382">
        <v>100</v>
      </c>
      <c r="F4548" s="172">
        <f>VLOOKUP($C4548,VLP!$C$3:$F$191,3,0)</f>
        <v>15000</v>
      </c>
      <c r="G4548" s="172"/>
      <c r="H4548" s="172"/>
      <c r="I4548" s="172">
        <f t="shared" si="157"/>
        <v>1500000</v>
      </c>
      <c r="J4548" s="172"/>
      <c r="K4548" s="172"/>
      <c r="L4548" s="178"/>
      <c r="M4548" s="174"/>
      <c r="N4548" s="175"/>
      <c r="O4548" s="176"/>
      <c r="P4548" s="166"/>
    </row>
    <row r="4549" spans="1:16" s="165" customFormat="1">
      <c r="A4549" s="322"/>
      <c r="B4549" s="374"/>
      <c r="C4549" s="169" t="s">
        <v>303</v>
      </c>
      <c r="D4549" s="170" t="s">
        <v>120</v>
      </c>
      <c r="E4549" s="382">
        <v>0</v>
      </c>
      <c r="F4549" s="172">
        <f>VLOOKUP($C4549,VLP!$C$3:$F$191,3,0)*0.212</f>
        <v>1696</v>
      </c>
      <c r="G4549" s="172"/>
      <c r="H4549" s="172"/>
      <c r="I4549" s="172">
        <f t="shared" si="157"/>
        <v>0</v>
      </c>
      <c r="J4549" s="172"/>
      <c r="K4549" s="172"/>
      <c r="L4549" s="178"/>
      <c r="M4549" s="174"/>
      <c r="N4549" s="175"/>
      <c r="O4549" s="176"/>
      <c r="P4549" s="166"/>
    </row>
    <row r="4550" spans="1:16" s="165" customFormat="1">
      <c r="A4550" s="322"/>
      <c r="B4550" s="374"/>
      <c r="C4550" s="169" t="s">
        <v>297</v>
      </c>
      <c r="D4550" s="170" t="s">
        <v>120</v>
      </c>
      <c r="E4550" s="382">
        <v>103</v>
      </c>
      <c r="F4550" s="172">
        <f>VLOOKUP($C4550,VLP!$C$3:$F$191,3,0)*0.212</f>
        <v>1696</v>
      </c>
      <c r="G4550" s="172"/>
      <c r="H4550" s="172"/>
      <c r="I4550" s="172">
        <f t="shared" si="157"/>
        <v>174688</v>
      </c>
      <c r="J4550" s="172"/>
      <c r="K4550" s="172"/>
      <c r="L4550" s="178"/>
      <c r="M4550" s="174"/>
      <c r="N4550" s="175"/>
      <c r="O4550" s="176"/>
      <c r="P4550" s="166"/>
    </row>
    <row r="4551" spans="1:16" s="165" customFormat="1">
      <c r="A4551" s="322"/>
      <c r="B4551" s="374"/>
      <c r="C4551" s="169" t="s">
        <v>90</v>
      </c>
      <c r="D4551" s="170" t="s">
        <v>91</v>
      </c>
      <c r="E4551" s="382">
        <v>0.5</v>
      </c>
      <c r="F4551" s="172">
        <f>VLOOKUP($C4551,VLP!$C$3:$F$191,3,0)</f>
        <v>10000</v>
      </c>
      <c r="G4551" s="172"/>
      <c r="H4551" s="172"/>
      <c r="I4551" s="172">
        <f t="shared" si="157"/>
        <v>5000</v>
      </c>
      <c r="J4551" s="172"/>
      <c r="K4551" s="172"/>
      <c r="L4551" s="178"/>
      <c r="M4551" s="174"/>
      <c r="N4551" s="175"/>
      <c r="O4551" s="176"/>
      <c r="P4551" s="166"/>
    </row>
    <row r="4552" spans="1:16" s="165" customFormat="1">
      <c r="A4552" s="322"/>
      <c r="B4552" s="374"/>
      <c r="C4552" s="169" t="s">
        <v>103</v>
      </c>
      <c r="D4552" s="170" t="s">
        <v>106</v>
      </c>
      <c r="E4552" s="382">
        <v>0</v>
      </c>
      <c r="F4552" s="172">
        <f>VLOOKUP($C4552,VLP!$C$3:$F$191,3,0)</f>
        <v>2000</v>
      </c>
      <c r="G4552" s="172"/>
      <c r="H4552" s="172"/>
      <c r="I4552" s="172">
        <f t="shared" si="157"/>
        <v>0</v>
      </c>
      <c r="J4552" s="172"/>
      <c r="K4552" s="172"/>
      <c r="L4552" s="178"/>
      <c r="M4552" s="174"/>
      <c r="N4552" s="175"/>
      <c r="O4552" s="176"/>
      <c r="P4552" s="166"/>
    </row>
    <row r="4553" spans="1:16" s="165" customFormat="1">
      <c r="A4553" s="322"/>
      <c r="B4553" s="374"/>
      <c r="C4553" s="169" t="s">
        <v>5036</v>
      </c>
      <c r="D4553" s="170" t="s">
        <v>106</v>
      </c>
      <c r="E4553" s="382">
        <v>300</v>
      </c>
      <c r="F4553" s="172">
        <f>+[3]VLP!$E$11</f>
        <v>2000</v>
      </c>
      <c r="G4553" s="172"/>
      <c r="H4553" s="172"/>
      <c r="I4553" s="172">
        <f t="shared" si="157"/>
        <v>600000</v>
      </c>
      <c r="J4553" s="172"/>
      <c r="K4553" s="172"/>
      <c r="L4553" s="178"/>
      <c r="M4553" s="174"/>
      <c r="N4553" s="175"/>
      <c r="O4553" s="176"/>
      <c r="P4553" s="166"/>
    </row>
    <row r="4554" spans="1:16" s="165" customFormat="1">
      <c r="A4554" s="322"/>
      <c r="B4554" s="374"/>
      <c r="C4554" s="169" t="s">
        <v>303</v>
      </c>
      <c r="D4554" s="170" t="s">
        <v>120</v>
      </c>
      <c r="E4554" s="382">
        <v>0</v>
      </c>
      <c r="F4554" s="172">
        <f>VLOOKUP($C4554,VLP!$C$3:$F$191,3,0)*0.212</f>
        <v>1696</v>
      </c>
      <c r="G4554" s="172"/>
      <c r="H4554" s="172"/>
      <c r="I4554" s="172">
        <f t="shared" si="157"/>
        <v>0</v>
      </c>
      <c r="J4554" s="172"/>
      <c r="K4554" s="172"/>
      <c r="L4554" s="178"/>
      <c r="M4554" s="174"/>
      <c r="N4554" s="175"/>
      <c r="O4554" s="176"/>
      <c r="P4554" s="166"/>
    </row>
    <row r="4555" spans="1:16" s="165" customFormat="1">
      <c r="A4555" s="322"/>
      <c r="B4555" s="374"/>
      <c r="C4555" s="169" t="s">
        <v>297</v>
      </c>
      <c r="D4555" s="170" t="s">
        <v>120</v>
      </c>
      <c r="E4555" s="382">
        <v>100</v>
      </c>
      <c r="F4555" s="172">
        <f>VLOOKUP($C4555,VLP!$C$3:$F$191,3,0)*0.212</f>
        <v>1696</v>
      </c>
      <c r="G4555" s="172"/>
      <c r="H4555" s="172"/>
      <c r="I4555" s="172">
        <f t="shared" si="157"/>
        <v>169600</v>
      </c>
      <c r="J4555" s="172"/>
      <c r="K4555" s="172"/>
      <c r="L4555" s="178"/>
      <c r="M4555" s="174"/>
      <c r="N4555" s="175"/>
      <c r="O4555" s="176"/>
      <c r="P4555" s="166"/>
    </row>
    <row r="4556" spans="1:16" s="165" customFormat="1">
      <c r="A4556" s="311"/>
      <c r="B4556" s="311"/>
      <c r="C4556" s="312" t="s">
        <v>2919</v>
      </c>
      <c r="D4556" s="182" t="s">
        <v>2540</v>
      </c>
      <c r="E4556" s="183">
        <v>31.5</v>
      </c>
      <c r="F4556" s="184"/>
      <c r="G4556" s="184">
        <f>_lg40</f>
        <v>315654.76973684208</v>
      </c>
      <c r="H4556" s="184"/>
      <c r="I4556" s="184"/>
      <c r="J4556" s="189">
        <f>G4556*E4556</f>
        <v>9943125.2467105258</v>
      </c>
      <c r="K4556" s="184"/>
      <c r="L4556"/>
      <c r="M4556"/>
      <c r="N4556"/>
      <c r="O4556"/>
      <c r="P4556" s="166"/>
    </row>
    <row r="4557" spans="1:16" s="165" customFormat="1" ht="24">
      <c r="A4557" s="447" t="s">
        <v>5083</v>
      </c>
      <c r="B4557" s="185" t="s">
        <v>5084</v>
      </c>
      <c r="C4557" s="309" t="s">
        <v>2792</v>
      </c>
      <c r="D4557" s="186"/>
      <c r="E4557" s="187"/>
      <c r="F4557" s="188"/>
      <c r="G4557" s="188"/>
      <c r="H4557" s="188"/>
      <c r="I4557" s="190">
        <f>SUM(I4558:I4569)</f>
        <v>2697388</v>
      </c>
      <c r="J4557" s="188"/>
      <c r="K4557" s="188"/>
      <c r="L4557" s="173" t="s">
        <v>2798</v>
      </c>
      <c r="M4557" s="174">
        <f>+I4557</f>
        <v>2697388</v>
      </c>
      <c r="N4557" s="175">
        <f>+J4570</f>
        <v>11363571.710526315</v>
      </c>
      <c r="O4557" s="176">
        <v>0</v>
      </c>
      <c r="P4557" s="330">
        <f>SUM(M4557:O4557)</f>
        <v>14060959.710526315</v>
      </c>
    </row>
    <row r="4558" spans="1:16" s="165" customFormat="1">
      <c r="A4558" s="310"/>
      <c r="B4558" s="378"/>
      <c r="C4558" s="169" t="s">
        <v>266</v>
      </c>
      <c r="D4558" s="170" t="s">
        <v>81</v>
      </c>
      <c r="E4558" s="382">
        <v>1.6</v>
      </c>
      <c r="F4558" s="172">
        <f>VLOOKUP($C4558,VLP!$C$3:$F$191,3,0)</f>
        <v>120000</v>
      </c>
      <c r="G4558" s="172"/>
      <c r="H4558" s="172"/>
      <c r="I4558" s="172">
        <f t="shared" ref="I4558:I4569" si="158">E4558*F4558</f>
        <v>192000</v>
      </c>
      <c r="J4558" s="172"/>
      <c r="K4558" s="172"/>
      <c r="L4558" s="178"/>
      <c r="M4558" s="174"/>
      <c r="N4558" s="175"/>
      <c r="O4558" s="176"/>
      <c r="P4558" s="166"/>
    </row>
    <row r="4559" spans="1:16" s="165" customFormat="1">
      <c r="A4559" s="310"/>
      <c r="B4559" s="378"/>
      <c r="C4559" s="169" t="s">
        <v>222</v>
      </c>
      <c r="D4559" s="170" t="s">
        <v>81</v>
      </c>
      <c r="E4559" s="382">
        <v>0.16</v>
      </c>
      <c r="F4559" s="172">
        <f>VLOOKUP($C4559,VLP!$C$3:$F$191,3,0)</f>
        <v>10000</v>
      </c>
      <c r="G4559" s="172"/>
      <c r="H4559" s="172"/>
      <c r="I4559" s="172">
        <f t="shared" si="158"/>
        <v>1600</v>
      </c>
      <c r="J4559" s="172"/>
      <c r="K4559" s="172"/>
      <c r="L4559" s="178"/>
      <c r="M4559" s="174"/>
      <c r="N4559" s="175"/>
      <c r="O4559" s="176"/>
      <c r="P4559" s="166"/>
    </row>
    <row r="4560" spans="1:16" s="165" customFormat="1">
      <c r="A4560" s="310"/>
      <c r="B4560" s="378"/>
      <c r="C4560" s="169" t="s">
        <v>138</v>
      </c>
      <c r="D4560" s="170" t="s">
        <v>81</v>
      </c>
      <c r="E4560" s="382">
        <v>1</v>
      </c>
      <c r="F4560" s="172">
        <f>VLOOKUP($C4560,VLP!$C$3:$F$191,3,0)</f>
        <v>38000</v>
      </c>
      <c r="G4560" s="172"/>
      <c r="H4560" s="172"/>
      <c r="I4560" s="172">
        <f t="shared" si="158"/>
        <v>38000</v>
      </c>
      <c r="J4560" s="172"/>
      <c r="K4560" s="172"/>
      <c r="L4560" s="178"/>
      <c r="M4560" s="174"/>
      <c r="N4560" s="175"/>
      <c r="O4560" s="176"/>
      <c r="P4560" s="166"/>
    </row>
    <row r="4561" spans="1:16" s="165" customFormat="1">
      <c r="A4561" s="322"/>
      <c r="B4561" s="374"/>
      <c r="C4561" s="169" t="s">
        <v>188</v>
      </c>
      <c r="D4561" s="170" t="s">
        <v>81</v>
      </c>
      <c r="E4561" s="382">
        <v>0.6</v>
      </c>
      <c r="F4561" s="172">
        <f>VLOOKUP($C4561,VLP!$C$3:$F$191,3,0)</f>
        <v>27500</v>
      </c>
      <c r="G4561" s="172"/>
      <c r="H4561" s="172"/>
      <c r="I4561" s="172">
        <f t="shared" si="158"/>
        <v>16500</v>
      </c>
      <c r="J4561" s="172"/>
      <c r="K4561" s="172"/>
      <c r="L4561" s="178"/>
      <c r="M4561" s="174"/>
      <c r="N4561" s="175"/>
      <c r="O4561" s="176"/>
      <c r="P4561" s="166"/>
    </row>
    <row r="4562" spans="1:16" s="165" customFormat="1">
      <c r="A4562" s="322"/>
      <c r="B4562" s="374"/>
      <c r="C4562" s="169" t="s">
        <v>136</v>
      </c>
      <c r="D4562" s="170" t="s">
        <v>98</v>
      </c>
      <c r="E4562" s="382">
        <v>100</v>
      </c>
      <c r="F4562" s="172">
        <f>VLOOKUP($C4562,VLP!$C$3:$F$191,3,0)</f>
        <v>15000</v>
      </c>
      <c r="G4562" s="172"/>
      <c r="H4562" s="172"/>
      <c r="I4562" s="172">
        <f t="shared" si="158"/>
        <v>1500000</v>
      </c>
      <c r="J4562" s="172"/>
      <c r="K4562" s="172"/>
      <c r="L4562" s="178"/>
      <c r="M4562" s="174"/>
      <c r="N4562" s="175"/>
      <c r="O4562" s="176"/>
      <c r="P4562" s="166"/>
    </row>
    <row r="4563" spans="1:16" s="165" customFormat="1">
      <c r="A4563" s="322"/>
      <c r="B4563" s="374"/>
      <c r="C4563" s="169" t="s">
        <v>303</v>
      </c>
      <c r="D4563" s="170" t="s">
        <v>120</v>
      </c>
      <c r="E4563" s="382">
        <v>0</v>
      </c>
      <c r="F4563" s="172">
        <f>VLOOKUP($C4563,VLP!$C$3:$F$191,3,0)*0.212</f>
        <v>1696</v>
      </c>
      <c r="G4563" s="172"/>
      <c r="H4563" s="172"/>
      <c r="I4563" s="172">
        <f t="shared" si="158"/>
        <v>0</v>
      </c>
      <c r="J4563" s="172"/>
      <c r="K4563" s="172"/>
      <c r="L4563" s="178"/>
      <c r="M4563" s="174"/>
      <c r="N4563" s="175"/>
      <c r="O4563" s="176"/>
      <c r="P4563" s="166"/>
    </row>
    <row r="4564" spans="1:16" s="165" customFormat="1">
      <c r="A4564" s="322"/>
      <c r="B4564" s="374"/>
      <c r="C4564" s="169" t="s">
        <v>297</v>
      </c>
      <c r="D4564" s="170" t="s">
        <v>120</v>
      </c>
      <c r="E4564" s="382">
        <v>103</v>
      </c>
      <c r="F4564" s="172">
        <f>VLOOKUP($C4564,VLP!$C$3:$F$191,3,0)*0.212</f>
        <v>1696</v>
      </c>
      <c r="G4564" s="172"/>
      <c r="H4564" s="172"/>
      <c r="I4564" s="172">
        <f t="shared" si="158"/>
        <v>174688</v>
      </c>
      <c r="J4564" s="172"/>
      <c r="K4564" s="172"/>
      <c r="L4564" s="178"/>
      <c r="M4564" s="174"/>
      <c r="N4564" s="175"/>
      <c r="O4564" s="176"/>
      <c r="P4564" s="166"/>
    </row>
    <row r="4565" spans="1:16" s="165" customFormat="1">
      <c r="A4565" s="322"/>
      <c r="B4565" s="374"/>
      <c r="C4565" s="169" t="s">
        <v>90</v>
      </c>
      <c r="D4565" s="170" t="s">
        <v>91</v>
      </c>
      <c r="E4565" s="382">
        <v>0.5</v>
      </c>
      <c r="F4565" s="172">
        <f>VLOOKUP($C4565,VLP!$C$3:$F$191,3,0)</f>
        <v>10000</v>
      </c>
      <c r="G4565" s="172"/>
      <c r="H4565" s="172"/>
      <c r="I4565" s="172">
        <f t="shared" si="158"/>
        <v>5000</v>
      </c>
      <c r="J4565" s="172"/>
      <c r="K4565" s="172"/>
      <c r="L4565" s="178"/>
      <c r="M4565" s="174"/>
      <c r="N4565" s="175"/>
      <c r="O4565" s="176"/>
      <c r="P4565" s="166"/>
    </row>
    <row r="4566" spans="1:16" s="165" customFormat="1">
      <c r="A4566" s="322"/>
      <c r="B4566" s="374"/>
      <c r="C4566" s="169" t="s">
        <v>103</v>
      </c>
      <c r="D4566" s="170" t="s">
        <v>106</v>
      </c>
      <c r="E4566" s="382">
        <v>0</v>
      </c>
      <c r="F4566" s="172">
        <f>VLOOKUP($C4566,VLP!$C$3:$F$191,3,0)</f>
        <v>2000</v>
      </c>
      <c r="G4566" s="172"/>
      <c r="H4566" s="172"/>
      <c r="I4566" s="172">
        <f t="shared" si="158"/>
        <v>0</v>
      </c>
      <c r="J4566" s="172"/>
      <c r="K4566" s="172"/>
      <c r="L4566" s="178"/>
      <c r="M4566" s="174"/>
      <c r="N4566" s="175"/>
      <c r="O4566" s="176"/>
      <c r="P4566" s="166"/>
    </row>
    <row r="4567" spans="1:16" s="165" customFormat="1">
      <c r="A4567" s="322"/>
      <c r="B4567" s="374"/>
      <c r="C4567" s="169" t="s">
        <v>5036</v>
      </c>
      <c r="D4567" s="170" t="s">
        <v>106</v>
      </c>
      <c r="E4567" s="382">
        <v>300</v>
      </c>
      <c r="F4567" s="172">
        <f>+[3]VLP!$E$11</f>
        <v>2000</v>
      </c>
      <c r="G4567" s="172"/>
      <c r="H4567" s="172"/>
      <c r="I4567" s="172">
        <f t="shared" si="158"/>
        <v>600000</v>
      </c>
      <c r="J4567" s="172"/>
      <c r="K4567" s="172"/>
      <c r="L4567" s="178"/>
      <c r="M4567" s="174"/>
      <c r="N4567" s="175"/>
      <c r="O4567" s="176"/>
      <c r="P4567" s="166"/>
    </row>
    <row r="4568" spans="1:16" s="165" customFormat="1">
      <c r="A4568" s="322"/>
      <c r="B4568" s="374"/>
      <c r="C4568" s="169" t="s">
        <v>303</v>
      </c>
      <c r="D4568" s="170" t="s">
        <v>120</v>
      </c>
      <c r="E4568" s="382">
        <v>0</v>
      </c>
      <c r="F4568" s="172">
        <f>VLOOKUP($C4568,VLP!$C$3:$F$191,3,0)*0.212</f>
        <v>1696</v>
      </c>
      <c r="G4568" s="172"/>
      <c r="H4568" s="172"/>
      <c r="I4568" s="172">
        <f t="shared" si="158"/>
        <v>0</v>
      </c>
      <c r="J4568" s="172"/>
      <c r="K4568" s="172"/>
      <c r="L4568" s="178"/>
      <c r="M4568" s="174"/>
      <c r="N4568" s="175"/>
      <c r="O4568" s="176"/>
      <c r="P4568" s="166"/>
    </row>
    <row r="4569" spans="1:16" s="165" customFormat="1">
      <c r="A4569" s="322"/>
      <c r="B4569" s="374"/>
      <c r="C4569" s="169" t="s">
        <v>297</v>
      </c>
      <c r="D4569" s="170" t="s">
        <v>120</v>
      </c>
      <c r="E4569" s="382">
        <v>100</v>
      </c>
      <c r="F4569" s="172">
        <f>VLOOKUP($C4569,VLP!$C$3:$F$191,3,0)*0.212</f>
        <v>1696</v>
      </c>
      <c r="G4569" s="172"/>
      <c r="H4569" s="172"/>
      <c r="I4569" s="172">
        <f t="shared" si="158"/>
        <v>169600</v>
      </c>
      <c r="J4569" s="172"/>
      <c r="K4569" s="172"/>
      <c r="L4569" s="178"/>
      <c r="M4569" s="174"/>
      <c r="N4569" s="175"/>
      <c r="O4569" s="176"/>
      <c r="P4569" s="166"/>
    </row>
    <row r="4570" spans="1:16" s="165" customFormat="1">
      <c r="A4570" s="311"/>
      <c r="B4570" s="311"/>
      <c r="C4570" s="312" t="s">
        <v>2919</v>
      </c>
      <c r="D4570" s="182" t="s">
        <v>2540</v>
      </c>
      <c r="E4570" s="183">
        <v>36</v>
      </c>
      <c r="F4570" s="184"/>
      <c r="G4570" s="184">
        <f>_lg40</f>
        <v>315654.76973684208</v>
      </c>
      <c r="H4570" s="184"/>
      <c r="I4570" s="184"/>
      <c r="J4570" s="189">
        <f>G4570*E4570</f>
        <v>11363571.710526315</v>
      </c>
      <c r="K4570" s="184"/>
      <c r="L4570"/>
      <c r="M4570"/>
      <c r="N4570"/>
      <c r="O4570"/>
      <c r="P4570" s="166"/>
    </row>
    <row r="4571" spans="1:16" s="165" customFormat="1">
      <c r="A4571" s="371"/>
      <c r="B4571" s="372" t="s">
        <v>5085</v>
      </c>
      <c r="C4571" s="371"/>
      <c r="D4571" s="371"/>
      <c r="E4571" s="371"/>
      <c r="F4571" s="373"/>
      <c r="G4571" s="373"/>
      <c r="H4571" s="373"/>
      <c r="I4571" s="373"/>
      <c r="J4571" s="373"/>
      <c r="K4571" s="373"/>
      <c r="L4571"/>
      <c r="M4571"/>
      <c r="N4571"/>
      <c r="O4571"/>
      <c r="P4571" s="166"/>
    </row>
    <row r="4572" spans="1:16" s="165" customFormat="1" ht="24">
      <c r="A4572" s="447" t="s">
        <v>5086</v>
      </c>
      <c r="B4572" s="185" t="s">
        <v>5087</v>
      </c>
      <c r="C4572" s="309" t="s">
        <v>2792</v>
      </c>
      <c r="D4572" s="186"/>
      <c r="E4572" s="187"/>
      <c r="F4572" s="188"/>
      <c r="G4572" s="188"/>
      <c r="H4572" s="188"/>
      <c r="I4572" s="190">
        <f>SUM(I4573:I4580)</f>
        <v>176506</v>
      </c>
      <c r="J4572" s="188"/>
      <c r="K4572" s="188"/>
      <c r="L4572" s="173" t="s">
        <v>2798</v>
      </c>
      <c r="M4572" s="174">
        <f>+I4572</f>
        <v>176506</v>
      </c>
      <c r="N4572" s="175">
        <f>+J4581</f>
        <v>1493047.0608552631</v>
      </c>
      <c r="O4572" s="176">
        <v>0</v>
      </c>
      <c r="P4572" s="330">
        <f>SUM(M4572:O4572)</f>
        <v>1669553.0608552631</v>
      </c>
    </row>
    <row r="4573" spans="1:16" s="165" customFormat="1">
      <c r="A4573" s="310"/>
      <c r="B4573" s="378"/>
      <c r="C4573" s="169" t="s">
        <v>266</v>
      </c>
      <c r="D4573" s="170" t="s">
        <v>81</v>
      </c>
      <c r="E4573" s="382">
        <v>1</v>
      </c>
      <c r="F4573" s="172">
        <f>VLOOKUP($C4573,VLP!$C$3:$F$191,3,0)</f>
        <v>120000</v>
      </c>
      <c r="G4573" s="172"/>
      <c r="H4573" s="172"/>
      <c r="I4573" s="172">
        <f t="shared" ref="I4573:I4580" si="159">E4573*F4573</f>
        <v>120000</v>
      </c>
      <c r="J4573" s="172"/>
      <c r="K4573" s="172"/>
      <c r="L4573" s="178"/>
      <c r="M4573" s="174"/>
      <c r="N4573" s="175"/>
      <c r="O4573" s="176"/>
      <c r="P4573" s="166"/>
    </row>
    <row r="4574" spans="1:16" s="165" customFormat="1">
      <c r="A4574" s="310"/>
      <c r="B4574" s="378"/>
      <c r="C4574" s="169" t="s">
        <v>222</v>
      </c>
      <c r="D4574" s="170" t="s">
        <v>81</v>
      </c>
      <c r="E4574" s="382">
        <v>0.1</v>
      </c>
      <c r="F4574" s="172">
        <f>VLOOKUP($C4574,VLP!$C$3:$F$191,3,0)</f>
        <v>10000</v>
      </c>
      <c r="G4574" s="172"/>
      <c r="H4574" s="172"/>
      <c r="I4574" s="172">
        <f t="shared" si="159"/>
        <v>1000</v>
      </c>
      <c r="J4574" s="172"/>
      <c r="K4574" s="172"/>
      <c r="L4574" s="178"/>
      <c r="M4574" s="174"/>
      <c r="N4574" s="175"/>
      <c r="O4574" s="176"/>
      <c r="P4574" s="166"/>
    </row>
    <row r="4575" spans="1:16" s="165" customFormat="1">
      <c r="A4575" s="310"/>
      <c r="B4575" s="378"/>
      <c r="C4575" s="169" t="s">
        <v>138</v>
      </c>
      <c r="D4575" s="170" t="s">
        <v>81</v>
      </c>
      <c r="E4575" s="382">
        <v>0.7</v>
      </c>
      <c r="F4575" s="172">
        <f>VLOOKUP($C4575,VLP!$C$3:$F$191,3,0)</f>
        <v>38000</v>
      </c>
      <c r="G4575" s="172"/>
      <c r="H4575" s="172"/>
      <c r="I4575" s="172">
        <f t="shared" si="159"/>
        <v>26600</v>
      </c>
      <c r="J4575" s="172"/>
      <c r="K4575" s="172"/>
      <c r="L4575" s="178"/>
      <c r="M4575" s="174"/>
      <c r="N4575" s="175"/>
      <c r="O4575" s="176"/>
      <c r="P4575" s="166"/>
    </row>
    <row r="4576" spans="1:16" s="165" customFormat="1">
      <c r="A4576" s="322"/>
      <c r="B4576" s="374"/>
      <c r="C4576" s="169" t="s">
        <v>188</v>
      </c>
      <c r="D4576" s="170" t="s">
        <v>81</v>
      </c>
      <c r="E4576" s="382">
        <v>0.3</v>
      </c>
      <c r="F4576" s="172">
        <f>VLOOKUP($C4576,VLP!$C$3:$F$191,3,0)</f>
        <v>27500</v>
      </c>
      <c r="G4576" s="172"/>
      <c r="H4576" s="172"/>
      <c r="I4576" s="172">
        <f t="shared" si="159"/>
        <v>8250</v>
      </c>
      <c r="J4576" s="172"/>
      <c r="K4576" s="172"/>
      <c r="L4576" s="178"/>
      <c r="M4576" s="174"/>
      <c r="N4576" s="175"/>
      <c r="O4576" s="176"/>
      <c r="P4576" s="166"/>
    </row>
    <row r="4577" spans="1:16" s="165" customFormat="1">
      <c r="A4577" s="322"/>
      <c r="B4577" s="374"/>
      <c r="C4577" s="169" t="s">
        <v>95</v>
      </c>
      <c r="D4577" s="170" t="s">
        <v>81</v>
      </c>
      <c r="E4577" s="382">
        <v>1.5</v>
      </c>
      <c r="F4577" s="172"/>
      <c r="G4577" s="172"/>
      <c r="H4577" s="172"/>
      <c r="I4577" s="172">
        <f t="shared" si="159"/>
        <v>0</v>
      </c>
      <c r="J4577" s="172"/>
      <c r="K4577" s="172"/>
      <c r="L4577" s="178"/>
      <c r="M4577" s="174"/>
      <c r="N4577" s="175"/>
      <c r="O4577" s="176"/>
      <c r="P4577" s="166"/>
    </row>
    <row r="4578" spans="1:16" s="165" customFormat="1">
      <c r="A4578" s="322"/>
      <c r="B4578" s="374"/>
      <c r="C4578" s="169" t="s">
        <v>295</v>
      </c>
      <c r="D4578" s="170" t="s">
        <v>120</v>
      </c>
      <c r="E4578" s="382">
        <v>11</v>
      </c>
      <c r="F4578" s="172">
        <f>VLOOKUP($C4578,VLP!$C$3:$F$191,3,0)*0.212</f>
        <v>1696</v>
      </c>
      <c r="G4578" s="172"/>
      <c r="H4578" s="172"/>
      <c r="I4578" s="172">
        <f t="shared" si="159"/>
        <v>18656</v>
      </c>
      <c r="J4578" s="172"/>
      <c r="K4578" s="172"/>
      <c r="L4578" s="178"/>
      <c r="M4578" s="174"/>
      <c r="N4578" s="175"/>
      <c r="O4578" s="176"/>
      <c r="P4578" s="166"/>
    </row>
    <row r="4579" spans="1:16" s="165" customFormat="1">
      <c r="A4579" s="322"/>
      <c r="B4579" s="374"/>
      <c r="C4579" s="169" t="s">
        <v>303</v>
      </c>
      <c r="D4579" s="170" t="s">
        <v>120</v>
      </c>
      <c r="E4579" s="382">
        <v>0</v>
      </c>
      <c r="F4579" s="172">
        <f>VLOOKUP($C4579,VLP!$C$3:$F$191,3,0)*0.212</f>
        <v>1696</v>
      </c>
      <c r="G4579" s="172"/>
      <c r="H4579" s="172"/>
      <c r="I4579" s="172">
        <f t="shared" si="159"/>
        <v>0</v>
      </c>
      <c r="J4579" s="172"/>
      <c r="K4579" s="172"/>
      <c r="L4579" s="178"/>
      <c r="M4579" s="174"/>
      <c r="N4579" s="175"/>
      <c r="O4579" s="176"/>
      <c r="P4579" s="166"/>
    </row>
    <row r="4580" spans="1:16" s="165" customFormat="1">
      <c r="A4580" s="322"/>
      <c r="B4580" s="374"/>
      <c r="C4580" s="169" t="s">
        <v>90</v>
      </c>
      <c r="D4580" s="170" t="s">
        <v>91</v>
      </c>
      <c r="E4580" s="382">
        <v>0.2</v>
      </c>
      <c r="F4580" s="172">
        <f>VLOOKUP($C4580,VLP!$C$3:$F$191,3,0)</f>
        <v>10000</v>
      </c>
      <c r="G4580" s="172"/>
      <c r="H4580" s="172"/>
      <c r="I4580" s="172">
        <f t="shared" si="159"/>
        <v>2000</v>
      </c>
      <c r="J4580" s="172"/>
      <c r="K4580" s="172"/>
      <c r="L4580" s="178"/>
      <c r="M4580" s="174"/>
      <c r="N4580" s="175"/>
      <c r="O4580" s="176"/>
      <c r="P4580" s="166"/>
    </row>
    <row r="4581" spans="1:16" s="165" customFormat="1">
      <c r="A4581" s="311"/>
      <c r="B4581" s="311"/>
      <c r="C4581" s="312" t="s">
        <v>2919</v>
      </c>
      <c r="D4581" s="182" t="s">
        <v>2540</v>
      </c>
      <c r="E4581" s="183">
        <v>4.7300000000000004</v>
      </c>
      <c r="F4581" s="184"/>
      <c r="G4581" s="184">
        <f>_lg40</f>
        <v>315654.76973684208</v>
      </c>
      <c r="H4581" s="184"/>
      <c r="I4581" s="184"/>
      <c r="J4581" s="189">
        <f>+E4581*G4581</f>
        <v>1493047.0608552631</v>
      </c>
      <c r="K4581" s="184"/>
      <c r="L4581"/>
      <c r="M4581"/>
      <c r="N4581"/>
      <c r="O4581"/>
      <c r="P4581" s="166"/>
    </row>
    <row r="4582" spans="1:16" s="165" customFormat="1" ht="24">
      <c r="A4582" s="447" t="s">
        <v>5088</v>
      </c>
      <c r="B4582" s="185" t="s">
        <v>5089</v>
      </c>
      <c r="C4582" s="309" t="s">
        <v>2792</v>
      </c>
      <c r="D4582" s="186"/>
      <c r="E4582" s="187"/>
      <c r="F4582" s="188"/>
      <c r="G4582" s="188"/>
      <c r="H4582" s="188"/>
      <c r="I4582" s="190">
        <f>SUM(I4583:I4590)</f>
        <v>176506</v>
      </c>
      <c r="J4582" s="188"/>
      <c r="K4582" s="188"/>
      <c r="L4582" s="173" t="s">
        <v>2798</v>
      </c>
      <c r="M4582" s="174">
        <f>+I4582</f>
        <v>176506</v>
      </c>
      <c r="N4582" s="175">
        <f>+J4591</f>
        <v>1704535.7565789474</v>
      </c>
      <c r="O4582" s="176">
        <v>0</v>
      </c>
      <c r="P4582" s="330">
        <f>SUM(M4582:O4582)</f>
        <v>1881041.7565789474</v>
      </c>
    </row>
    <row r="4583" spans="1:16" s="165" customFormat="1">
      <c r="A4583" s="310"/>
      <c r="B4583" s="378"/>
      <c r="C4583" s="169" t="s">
        <v>266</v>
      </c>
      <c r="D4583" s="170" t="s">
        <v>81</v>
      </c>
      <c r="E4583" s="382">
        <v>1</v>
      </c>
      <c r="F4583" s="172">
        <f>VLOOKUP($C4583,VLP!$C$3:$F$191,3,0)</f>
        <v>120000</v>
      </c>
      <c r="G4583" s="172"/>
      <c r="H4583" s="172"/>
      <c r="I4583" s="172">
        <f t="shared" ref="I4583:I4590" si="160">E4583*F4583</f>
        <v>120000</v>
      </c>
      <c r="J4583" s="172"/>
      <c r="K4583" s="172"/>
      <c r="L4583" s="178"/>
      <c r="M4583" s="174"/>
      <c r="N4583" s="175"/>
      <c r="O4583" s="176"/>
      <c r="P4583" s="166"/>
    </row>
    <row r="4584" spans="1:16" s="165" customFormat="1">
      <c r="A4584" s="310"/>
      <c r="B4584" s="378"/>
      <c r="C4584" s="169" t="s">
        <v>222</v>
      </c>
      <c r="D4584" s="170" t="s">
        <v>81</v>
      </c>
      <c r="E4584" s="382">
        <v>0.1</v>
      </c>
      <c r="F4584" s="172">
        <f>VLOOKUP($C4584,VLP!$C$3:$F$191,3,0)</f>
        <v>10000</v>
      </c>
      <c r="G4584" s="172"/>
      <c r="H4584" s="172"/>
      <c r="I4584" s="172">
        <f t="shared" si="160"/>
        <v>1000</v>
      </c>
      <c r="J4584" s="172"/>
      <c r="K4584" s="172"/>
      <c r="L4584" s="178"/>
      <c r="M4584" s="174"/>
      <c r="N4584" s="175"/>
      <c r="O4584" s="176"/>
      <c r="P4584" s="166"/>
    </row>
    <row r="4585" spans="1:16" s="165" customFormat="1">
      <c r="A4585" s="310"/>
      <c r="B4585" s="378"/>
      <c r="C4585" s="169" t="s">
        <v>138</v>
      </c>
      <c r="D4585" s="170" t="s">
        <v>81</v>
      </c>
      <c r="E4585" s="382">
        <v>0.7</v>
      </c>
      <c r="F4585" s="172">
        <f>VLOOKUP($C4585,VLP!$C$3:$F$191,3,0)</f>
        <v>38000</v>
      </c>
      <c r="G4585" s="172"/>
      <c r="H4585" s="172"/>
      <c r="I4585" s="172">
        <f t="shared" si="160"/>
        <v>26600</v>
      </c>
      <c r="J4585" s="172"/>
      <c r="K4585" s="172"/>
      <c r="L4585" s="178"/>
      <c r="M4585" s="174"/>
      <c r="N4585" s="175"/>
      <c r="O4585" s="176"/>
      <c r="P4585" s="166"/>
    </row>
    <row r="4586" spans="1:16" s="165" customFormat="1">
      <c r="A4586" s="322"/>
      <c r="B4586" s="374"/>
      <c r="C4586" s="169" t="s">
        <v>188</v>
      </c>
      <c r="D4586" s="170" t="s">
        <v>81</v>
      </c>
      <c r="E4586" s="382">
        <v>0.3</v>
      </c>
      <c r="F4586" s="172">
        <f>VLOOKUP($C4586,VLP!$C$3:$F$191,3,0)</f>
        <v>27500</v>
      </c>
      <c r="G4586" s="172"/>
      <c r="H4586" s="172"/>
      <c r="I4586" s="172">
        <f t="shared" si="160"/>
        <v>8250</v>
      </c>
      <c r="J4586" s="172"/>
      <c r="K4586" s="172"/>
      <c r="L4586" s="178"/>
      <c r="M4586" s="174"/>
      <c r="N4586" s="175"/>
      <c r="O4586" s="176"/>
      <c r="P4586" s="166"/>
    </row>
    <row r="4587" spans="1:16" s="165" customFormat="1">
      <c r="A4587" s="322"/>
      <c r="B4587" s="374"/>
      <c r="C4587" s="169" t="s">
        <v>95</v>
      </c>
      <c r="D4587" s="170" t="s">
        <v>81</v>
      </c>
      <c r="E4587" s="382">
        <v>1.5</v>
      </c>
      <c r="F4587" s="172"/>
      <c r="G4587" s="172"/>
      <c r="H4587" s="172"/>
      <c r="I4587" s="172">
        <f t="shared" si="160"/>
        <v>0</v>
      </c>
      <c r="J4587" s="172"/>
      <c r="K4587" s="172"/>
      <c r="L4587" s="178"/>
      <c r="M4587" s="174"/>
      <c r="N4587" s="175"/>
      <c r="O4587" s="176"/>
      <c r="P4587" s="166"/>
    </row>
    <row r="4588" spans="1:16" s="165" customFormat="1">
      <c r="A4588" s="322"/>
      <c r="B4588" s="374"/>
      <c r="C4588" s="169" t="s">
        <v>295</v>
      </c>
      <c r="D4588" s="170" t="s">
        <v>120</v>
      </c>
      <c r="E4588" s="382">
        <v>11</v>
      </c>
      <c r="F4588" s="172">
        <f>VLOOKUP($C4588,VLP!$C$3:$F$191,3,0)*0.212</f>
        <v>1696</v>
      </c>
      <c r="G4588" s="172"/>
      <c r="H4588" s="172"/>
      <c r="I4588" s="172">
        <f t="shared" si="160"/>
        <v>18656</v>
      </c>
      <c r="J4588" s="172"/>
      <c r="K4588" s="172"/>
      <c r="L4588" s="178"/>
      <c r="M4588" s="174"/>
      <c r="N4588" s="175"/>
      <c r="O4588" s="176"/>
      <c r="P4588" s="166"/>
    </row>
    <row r="4589" spans="1:16" s="165" customFormat="1">
      <c r="A4589" s="322"/>
      <c r="B4589" s="374"/>
      <c r="C4589" s="169" t="s">
        <v>303</v>
      </c>
      <c r="D4589" s="170" t="s">
        <v>120</v>
      </c>
      <c r="E4589" s="382">
        <v>0</v>
      </c>
      <c r="F4589" s="172">
        <f>VLOOKUP($C4589,VLP!$C$3:$F$191,3,0)*0.212</f>
        <v>1696</v>
      </c>
      <c r="G4589" s="172"/>
      <c r="H4589" s="172"/>
      <c r="I4589" s="172">
        <f t="shared" si="160"/>
        <v>0</v>
      </c>
      <c r="J4589" s="172"/>
      <c r="K4589" s="172"/>
      <c r="L4589" s="178"/>
      <c r="M4589" s="174"/>
      <c r="N4589" s="175"/>
      <c r="O4589" s="176"/>
      <c r="P4589" s="166"/>
    </row>
    <row r="4590" spans="1:16" s="165" customFormat="1">
      <c r="A4590" s="322"/>
      <c r="B4590" s="374"/>
      <c r="C4590" s="169" t="s">
        <v>90</v>
      </c>
      <c r="D4590" s="170" t="s">
        <v>91</v>
      </c>
      <c r="E4590" s="382">
        <v>0.2</v>
      </c>
      <c r="F4590" s="172">
        <f>VLOOKUP($C4590,VLP!$C$3:$F$191,3,0)</f>
        <v>10000</v>
      </c>
      <c r="G4590" s="172"/>
      <c r="H4590" s="172"/>
      <c r="I4590" s="172">
        <f t="shared" si="160"/>
        <v>2000</v>
      </c>
      <c r="J4590" s="172"/>
      <c r="K4590" s="172"/>
      <c r="L4590" s="178"/>
      <c r="M4590" s="174"/>
      <c r="N4590" s="175"/>
      <c r="O4590" s="176"/>
      <c r="P4590" s="166"/>
    </row>
    <row r="4591" spans="1:16" s="165" customFormat="1">
      <c r="A4591" s="311"/>
      <c r="B4591" s="311"/>
      <c r="C4591" s="312" t="s">
        <v>2919</v>
      </c>
      <c r="D4591" s="182" t="s">
        <v>2540</v>
      </c>
      <c r="E4591" s="183">
        <v>5.4</v>
      </c>
      <c r="F4591" s="184"/>
      <c r="G4591" s="184">
        <f>_lg40</f>
        <v>315654.76973684208</v>
      </c>
      <c r="H4591" s="184"/>
      <c r="I4591" s="184"/>
      <c r="J4591" s="189">
        <f>+E4591*G4591</f>
        <v>1704535.7565789474</v>
      </c>
      <c r="K4591" s="184"/>
      <c r="L4591"/>
      <c r="M4591"/>
      <c r="N4591"/>
      <c r="O4591"/>
      <c r="P4591" s="166"/>
    </row>
    <row r="4592" spans="1:16" s="165" customFormat="1" ht="24">
      <c r="A4592" s="447" t="s">
        <v>5090</v>
      </c>
      <c r="B4592" s="185" t="s">
        <v>5091</v>
      </c>
      <c r="C4592" s="309" t="s">
        <v>2792</v>
      </c>
      <c r="D4592" s="186"/>
      <c r="E4592" s="187"/>
      <c r="F4592" s="188"/>
      <c r="G4592" s="188"/>
      <c r="H4592" s="188"/>
      <c r="I4592" s="190">
        <f>SUM(I4593:I4600)</f>
        <v>176506</v>
      </c>
      <c r="J4592" s="188"/>
      <c r="K4592" s="188"/>
      <c r="L4592" s="173" t="s">
        <v>2798</v>
      </c>
      <c r="M4592" s="174">
        <f>+I4592</f>
        <v>176506</v>
      </c>
      <c r="N4592" s="175">
        <f>+J4601</f>
        <v>2130669.695723684</v>
      </c>
      <c r="O4592" s="176">
        <v>0</v>
      </c>
      <c r="P4592" s="330">
        <f>SUM(M4592:O4592)</f>
        <v>2307175.695723684</v>
      </c>
    </row>
    <row r="4593" spans="1:16" s="165" customFormat="1">
      <c r="A4593" s="310"/>
      <c r="B4593" s="378"/>
      <c r="C4593" s="169" t="s">
        <v>266</v>
      </c>
      <c r="D4593" s="170" t="s">
        <v>81</v>
      </c>
      <c r="E4593" s="382">
        <v>1</v>
      </c>
      <c r="F4593" s="172">
        <f>VLOOKUP($C4593,VLP!$C$3:$F$191,3,0)</f>
        <v>120000</v>
      </c>
      <c r="G4593" s="172"/>
      <c r="H4593" s="172"/>
      <c r="I4593" s="172">
        <f t="shared" ref="I4593:I4600" si="161">E4593*F4593</f>
        <v>120000</v>
      </c>
      <c r="J4593" s="172"/>
      <c r="K4593" s="172"/>
      <c r="L4593" s="178"/>
      <c r="M4593" s="174"/>
      <c r="N4593" s="175"/>
      <c r="O4593" s="176"/>
      <c r="P4593" s="166"/>
    </row>
    <row r="4594" spans="1:16" s="165" customFormat="1">
      <c r="A4594" s="310"/>
      <c r="B4594" s="378"/>
      <c r="C4594" s="169" t="s">
        <v>222</v>
      </c>
      <c r="D4594" s="170" t="s">
        <v>81</v>
      </c>
      <c r="E4594" s="382">
        <v>0.1</v>
      </c>
      <c r="F4594" s="172">
        <f>VLOOKUP($C4594,VLP!$C$3:$F$191,3,0)</f>
        <v>10000</v>
      </c>
      <c r="G4594" s="172"/>
      <c r="H4594" s="172"/>
      <c r="I4594" s="172">
        <f t="shared" si="161"/>
        <v>1000</v>
      </c>
      <c r="J4594" s="172"/>
      <c r="K4594" s="172"/>
      <c r="L4594" s="178"/>
      <c r="M4594" s="174"/>
      <c r="N4594" s="175"/>
      <c r="O4594" s="176"/>
      <c r="P4594" s="166"/>
    </row>
    <row r="4595" spans="1:16" s="165" customFormat="1">
      <c r="A4595" s="310"/>
      <c r="B4595" s="378"/>
      <c r="C4595" s="169" t="s">
        <v>138</v>
      </c>
      <c r="D4595" s="170" t="s">
        <v>81</v>
      </c>
      <c r="E4595" s="382">
        <v>0.7</v>
      </c>
      <c r="F4595" s="172">
        <f>VLOOKUP($C4595,VLP!$C$3:$F$191,3,0)</f>
        <v>38000</v>
      </c>
      <c r="G4595" s="172"/>
      <c r="H4595" s="172"/>
      <c r="I4595" s="172">
        <f t="shared" si="161"/>
        <v>26600</v>
      </c>
      <c r="J4595" s="172"/>
      <c r="K4595" s="172"/>
      <c r="L4595" s="178"/>
      <c r="M4595" s="174"/>
      <c r="N4595" s="175"/>
      <c r="O4595" s="176"/>
      <c r="P4595" s="166"/>
    </row>
    <row r="4596" spans="1:16" s="165" customFormat="1">
      <c r="A4596" s="322"/>
      <c r="B4596" s="374"/>
      <c r="C4596" s="169" t="s">
        <v>188</v>
      </c>
      <c r="D4596" s="170" t="s">
        <v>81</v>
      </c>
      <c r="E4596" s="382">
        <v>0.3</v>
      </c>
      <c r="F4596" s="172">
        <f>VLOOKUP($C4596,VLP!$C$3:$F$191,3,0)</f>
        <v>27500</v>
      </c>
      <c r="G4596" s="172"/>
      <c r="H4596" s="172"/>
      <c r="I4596" s="172">
        <f t="shared" si="161"/>
        <v>8250</v>
      </c>
      <c r="J4596" s="172"/>
      <c r="K4596" s="172"/>
      <c r="L4596" s="178"/>
      <c r="M4596" s="174"/>
      <c r="N4596" s="175"/>
      <c r="O4596" s="176"/>
      <c r="P4596" s="166"/>
    </row>
    <row r="4597" spans="1:16" s="165" customFormat="1">
      <c r="A4597" s="322"/>
      <c r="B4597" s="374"/>
      <c r="C4597" s="169" t="s">
        <v>95</v>
      </c>
      <c r="D4597" s="170" t="s">
        <v>81</v>
      </c>
      <c r="E4597" s="382">
        <v>1.5</v>
      </c>
      <c r="F4597" s="172"/>
      <c r="G4597" s="172"/>
      <c r="H4597" s="172"/>
      <c r="I4597" s="172">
        <f t="shared" si="161"/>
        <v>0</v>
      </c>
      <c r="J4597" s="172"/>
      <c r="K4597" s="172"/>
      <c r="L4597" s="178"/>
      <c r="M4597" s="174"/>
      <c r="N4597" s="175"/>
      <c r="O4597" s="176"/>
      <c r="P4597" s="166"/>
    </row>
    <row r="4598" spans="1:16" s="165" customFormat="1">
      <c r="A4598" s="322"/>
      <c r="B4598" s="374"/>
      <c r="C4598" s="169" t="s">
        <v>295</v>
      </c>
      <c r="D4598" s="170" t="s">
        <v>120</v>
      </c>
      <c r="E4598" s="382">
        <v>11</v>
      </c>
      <c r="F4598" s="172">
        <f>VLOOKUP($C4598,VLP!$C$3:$F$191,3,0)*0.212</f>
        <v>1696</v>
      </c>
      <c r="G4598" s="172"/>
      <c r="H4598" s="172"/>
      <c r="I4598" s="172">
        <f t="shared" si="161"/>
        <v>18656</v>
      </c>
      <c r="J4598" s="172"/>
      <c r="K4598" s="172"/>
      <c r="L4598" s="178"/>
      <c r="M4598" s="174"/>
      <c r="N4598" s="175"/>
      <c r="O4598" s="176"/>
      <c r="P4598" s="166"/>
    </row>
    <row r="4599" spans="1:16" s="165" customFormat="1">
      <c r="A4599" s="322"/>
      <c r="B4599" s="374"/>
      <c r="C4599" s="169" t="s">
        <v>303</v>
      </c>
      <c r="D4599" s="170" t="s">
        <v>120</v>
      </c>
      <c r="E4599" s="382">
        <v>0</v>
      </c>
      <c r="F4599" s="172">
        <f>VLOOKUP($C4599,VLP!$C$3:$F$191,3,0)*0.212</f>
        <v>1696</v>
      </c>
      <c r="G4599" s="172"/>
      <c r="H4599" s="172"/>
      <c r="I4599" s="172">
        <f t="shared" si="161"/>
        <v>0</v>
      </c>
      <c r="J4599" s="172"/>
      <c r="K4599" s="172"/>
      <c r="L4599" s="178"/>
      <c r="M4599" s="174"/>
      <c r="N4599" s="175"/>
      <c r="O4599" s="176"/>
      <c r="P4599" s="166"/>
    </row>
    <row r="4600" spans="1:16" s="165" customFormat="1">
      <c r="A4600" s="322"/>
      <c r="B4600" s="374"/>
      <c r="C4600" s="169" t="s">
        <v>90</v>
      </c>
      <c r="D4600" s="170" t="s">
        <v>91</v>
      </c>
      <c r="E4600" s="382">
        <v>0.2</v>
      </c>
      <c r="F4600" s="172">
        <f>VLOOKUP($C4600,VLP!$C$3:$F$191,3,0)</f>
        <v>10000</v>
      </c>
      <c r="G4600" s="172"/>
      <c r="H4600" s="172"/>
      <c r="I4600" s="172">
        <f t="shared" si="161"/>
        <v>2000</v>
      </c>
      <c r="J4600" s="172"/>
      <c r="K4600" s="172"/>
      <c r="L4600" s="178"/>
      <c r="M4600" s="174"/>
      <c r="N4600" s="175"/>
      <c r="O4600" s="176"/>
      <c r="P4600" s="166"/>
    </row>
    <row r="4601" spans="1:16" s="165" customFormat="1">
      <c r="A4601" s="311"/>
      <c r="B4601" s="311"/>
      <c r="C4601" s="312" t="s">
        <v>2919</v>
      </c>
      <c r="D4601" s="182" t="s">
        <v>2540</v>
      </c>
      <c r="E4601" s="183">
        <v>6.75</v>
      </c>
      <c r="F4601" s="184"/>
      <c r="G4601" s="184">
        <f>_lg40</f>
        <v>315654.76973684208</v>
      </c>
      <c r="H4601" s="184"/>
      <c r="I4601" s="184"/>
      <c r="J4601" s="189">
        <f>+E4601*G4601</f>
        <v>2130669.695723684</v>
      </c>
      <c r="K4601" s="184"/>
      <c r="L4601"/>
      <c r="M4601"/>
      <c r="N4601"/>
      <c r="O4601"/>
      <c r="P4601" s="166"/>
    </row>
    <row r="4602" spans="1:16" s="165" customFormat="1" ht="24">
      <c r="A4602" s="447" t="s">
        <v>5092</v>
      </c>
      <c r="B4602" s="185" t="s">
        <v>5093</v>
      </c>
      <c r="C4602" s="309" t="s">
        <v>2792</v>
      </c>
      <c r="D4602" s="186"/>
      <c r="E4602" s="187"/>
      <c r="F4602" s="188"/>
      <c r="G4602" s="188"/>
      <c r="H4602" s="188"/>
      <c r="I4602" s="190">
        <f>SUM(I4603:I4610)</f>
        <v>208256</v>
      </c>
      <c r="J4602" s="188"/>
      <c r="K4602" s="188"/>
      <c r="L4602" s="173" t="s">
        <v>2798</v>
      </c>
      <c r="M4602" s="174">
        <f>+I4602</f>
        <v>208256</v>
      </c>
      <c r="N4602" s="175">
        <f>+J4611</f>
        <v>2840892.9276315789</v>
      </c>
      <c r="O4602" s="176">
        <v>0</v>
      </c>
      <c r="P4602" s="330">
        <f>SUM(M4602:O4602)</f>
        <v>3049148.9276315789</v>
      </c>
    </row>
    <row r="4603" spans="1:16" s="165" customFormat="1">
      <c r="A4603" s="310"/>
      <c r="B4603" s="378"/>
      <c r="C4603" s="169" t="s">
        <v>266</v>
      </c>
      <c r="D4603" s="170" t="s">
        <v>81</v>
      </c>
      <c r="E4603" s="382">
        <v>1.2</v>
      </c>
      <c r="F4603" s="172">
        <f>VLOOKUP($C4603,VLP!$C$3:$F$191,3,0)</f>
        <v>120000</v>
      </c>
      <c r="G4603" s="172"/>
      <c r="H4603" s="172"/>
      <c r="I4603" s="172">
        <f t="shared" ref="I4603:I4610" si="162">E4603*F4603</f>
        <v>144000</v>
      </c>
      <c r="J4603" s="172"/>
      <c r="K4603" s="172"/>
      <c r="L4603" s="178"/>
      <c r="M4603" s="174"/>
      <c r="N4603" s="175"/>
      <c r="O4603" s="176"/>
      <c r="P4603" s="166"/>
    </row>
    <row r="4604" spans="1:16" s="165" customFormat="1">
      <c r="A4604" s="310"/>
      <c r="B4604" s="378"/>
      <c r="C4604" s="169" t="s">
        <v>222</v>
      </c>
      <c r="D4604" s="170" t="s">
        <v>81</v>
      </c>
      <c r="E4604" s="382">
        <v>0.12</v>
      </c>
      <c r="F4604" s="172">
        <f>VLOOKUP($C4604,VLP!$C$3:$F$191,3,0)</f>
        <v>10000</v>
      </c>
      <c r="G4604" s="172"/>
      <c r="H4604" s="172"/>
      <c r="I4604" s="172">
        <f t="shared" si="162"/>
        <v>1200</v>
      </c>
      <c r="J4604" s="172"/>
      <c r="K4604" s="172"/>
      <c r="L4604" s="178"/>
      <c r="M4604" s="174"/>
      <c r="N4604" s="175"/>
      <c r="O4604" s="176"/>
      <c r="P4604" s="166"/>
    </row>
    <row r="4605" spans="1:16" s="165" customFormat="1">
      <c r="A4605" s="310"/>
      <c r="B4605" s="378"/>
      <c r="C4605" s="169" t="s">
        <v>138</v>
      </c>
      <c r="D4605" s="170" t="s">
        <v>81</v>
      </c>
      <c r="E4605" s="382">
        <v>0.8</v>
      </c>
      <c r="F4605" s="172">
        <f>VLOOKUP($C4605,VLP!$C$3:$F$191,3,0)</f>
        <v>38000</v>
      </c>
      <c r="G4605" s="172"/>
      <c r="H4605" s="172"/>
      <c r="I4605" s="172">
        <f t="shared" si="162"/>
        <v>30400</v>
      </c>
      <c r="J4605" s="172"/>
      <c r="K4605" s="172"/>
      <c r="L4605" s="178"/>
      <c r="M4605" s="174"/>
      <c r="N4605" s="175"/>
      <c r="O4605" s="176"/>
      <c r="P4605" s="166"/>
    </row>
    <row r="4606" spans="1:16" s="165" customFormat="1">
      <c r="A4606" s="322"/>
      <c r="B4606" s="374"/>
      <c r="C4606" s="169" t="s">
        <v>188</v>
      </c>
      <c r="D4606" s="170" t="s">
        <v>81</v>
      </c>
      <c r="E4606" s="382">
        <v>0.4</v>
      </c>
      <c r="F4606" s="172">
        <f>VLOOKUP($C4606,VLP!$C$3:$F$191,3,0)</f>
        <v>27500</v>
      </c>
      <c r="G4606" s="172"/>
      <c r="H4606" s="172"/>
      <c r="I4606" s="172">
        <f t="shared" si="162"/>
        <v>11000</v>
      </c>
      <c r="J4606" s="172"/>
      <c r="K4606" s="172"/>
      <c r="L4606" s="178"/>
      <c r="M4606" s="174"/>
      <c r="N4606" s="175"/>
      <c r="O4606" s="176"/>
      <c r="P4606" s="166"/>
    </row>
    <row r="4607" spans="1:16" s="165" customFormat="1">
      <c r="A4607" s="322"/>
      <c r="B4607" s="374"/>
      <c r="C4607" s="169" t="s">
        <v>95</v>
      </c>
      <c r="D4607" s="170" t="s">
        <v>81</v>
      </c>
      <c r="E4607" s="382">
        <v>2</v>
      </c>
      <c r="F4607" s="172"/>
      <c r="G4607" s="172"/>
      <c r="H4607" s="172"/>
      <c r="I4607" s="172">
        <f t="shared" si="162"/>
        <v>0</v>
      </c>
      <c r="J4607" s="172"/>
      <c r="K4607" s="172"/>
      <c r="L4607" s="178"/>
      <c r="M4607" s="174"/>
      <c r="N4607" s="175"/>
      <c r="O4607" s="176"/>
      <c r="P4607" s="166"/>
    </row>
    <row r="4608" spans="1:16" s="165" customFormat="1">
      <c r="A4608" s="322"/>
      <c r="B4608" s="374"/>
      <c r="C4608" s="169" t="s">
        <v>295</v>
      </c>
      <c r="D4608" s="170" t="s">
        <v>120</v>
      </c>
      <c r="E4608" s="382">
        <v>11</v>
      </c>
      <c r="F4608" s="172">
        <f>VLOOKUP($C4608,VLP!$C$3:$F$191,3,0)*0.212</f>
        <v>1696</v>
      </c>
      <c r="G4608" s="172"/>
      <c r="H4608" s="172"/>
      <c r="I4608" s="172">
        <f t="shared" si="162"/>
        <v>18656</v>
      </c>
      <c r="J4608" s="172"/>
      <c r="K4608" s="172"/>
      <c r="L4608" s="178"/>
      <c r="M4608" s="174"/>
      <c r="N4608" s="175"/>
      <c r="O4608" s="176"/>
      <c r="P4608" s="166"/>
    </row>
    <row r="4609" spans="1:16" s="165" customFormat="1">
      <c r="A4609" s="322"/>
      <c r="B4609" s="374"/>
      <c r="C4609" s="169" t="s">
        <v>303</v>
      </c>
      <c r="D4609" s="170" t="s">
        <v>120</v>
      </c>
      <c r="E4609" s="382">
        <v>0</v>
      </c>
      <c r="F4609" s="172">
        <f>VLOOKUP($C4609,VLP!$C$3:$F$191,3,0)*0.212</f>
        <v>1696</v>
      </c>
      <c r="G4609" s="172"/>
      <c r="H4609" s="172"/>
      <c r="I4609" s="172">
        <f t="shared" si="162"/>
        <v>0</v>
      </c>
      <c r="J4609" s="172"/>
      <c r="K4609" s="172"/>
      <c r="L4609" s="178"/>
      <c r="M4609" s="174"/>
      <c r="N4609" s="175"/>
      <c r="O4609" s="176"/>
      <c r="P4609" s="166"/>
    </row>
    <row r="4610" spans="1:16" s="165" customFormat="1">
      <c r="A4610" s="322"/>
      <c r="B4610" s="374"/>
      <c r="C4610" s="169" t="s">
        <v>90</v>
      </c>
      <c r="D4610" s="170" t="s">
        <v>91</v>
      </c>
      <c r="E4610" s="382">
        <v>0.3</v>
      </c>
      <c r="F4610" s="172">
        <f>VLOOKUP($C4610,VLP!$C$3:$F$191,3,0)</f>
        <v>10000</v>
      </c>
      <c r="G4610" s="172"/>
      <c r="H4610" s="172"/>
      <c r="I4610" s="172">
        <f t="shared" si="162"/>
        <v>3000</v>
      </c>
      <c r="J4610" s="172"/>
      <c r="K4610" s="172"/>
      <c r="L4610" s="178"/>
      <c r="M4610" s="174"/>
      <c r="N4610" s="175"/>
      <c r="O4610" s="176"/>
      <c r="P4610" s="166"/>
    </row>
    <row r="4611" spans="1:16" s="165" customFormat="1">
      <c r="A4611" s="311"/>
      <c r="B4611" s="311"/>
      <c r="C4611" s="312" t="s">
        <v>2919</v>
      </c>
      <c r="D4611" s="182" t="s">
        <v>2540</v>
      </c>
      <c r="E4611" s="183">
        <v>9</v>
      </c>
      <c r="F4611" s="184"/>
      <c r="G4611" s="184">
        <f>_lg40</f>
        <v>315654.76973684208</v>
      </c>
      <c r="H4611" s="184"/>
      <c r="I4611" s="184"/>
      <c r="J4611" s="189">
        <f>+E4611*G4611</f>
        <v>2840892.9276315789</v>
      </c>
      <c r="K4611" s="184"/>
      <c r="L4611"/>
      <c r="M4611"/>
      <c r="N4611"/>
      <c r="O4611"/>
      <c r="P4611" s="166"/>
    </row>
    <row r="4612" spans="1:16" s="165" customFormat="1" ht="24">
      <c r="A4612" s="447" t="s">
        <v>5094</v>
      </c>
      <c r="B4612" s="185" t="s">
        <v>5095</v>
      </c>
      <c r="C4612" s="309" t="s">
        <v>2792</v>
      </c>
      <c r="D4612" s="186"/>
      <c r="E4612" s="187"/>
      <c r="F4612" s="188"/>
      <c r="G4612" s="188"/>
      <c r="H4612" s="188"/>
      <c r="I4612" s="190">
        <f>SUM(I4613:I4620)</f>
        <v>208256</v>
      </c>
      <c r="J4612" s="188"/>
      <c r="K4612" s="188"/>
      <c r="L4612" s="173" t="s">
        <v>2798</v>
      </c>
      <c r="M4612" s="174">
        <f>+I4612</f>
        <v>208256</v>
      </c>
      <c r="N4612" s="175">
        <f>+J4621</f>
        <v>3620560.2088815789</v>
      </c>
      <c r="O4612" s="176">
        <v>0</v>
      </c>
      <c r="P4612" s="330">
        <f>SUM(M4612:O4612)</f>
        <v>3828816.2088815789</v>
      </c>
    </row>
    <row r="4613" spans="1:16" s="165" customFormat="1">
      <c r="A4613" s="310"/>
      <c r="B4613" s="378"/>
      <c r="C4613" s="169" t="s">
        <v>266</v>
      </c>
      <c r="D4613" s="170" t="s">
        <v>81</v>
      </c>
      <c r="E4613" s="382">
        <v>1.2</v>
      </c>
      <c r="F4613" s="172">
        <f>VLOOKUP($C4613,VLP!$C$3:$F$191,3,0)</f>
        <v>120000</v>
      </c>
      <c r="G4613" s="172"/>
      <c r="H4613" s="172"/>
      <c r="I4613" s="172">
        <f t="shared" ref="I4613:I4620" si="163">E4613*F4613</f>
        <v>144000</v>
      </c>
      <c r="J4613" s="172"/>
      <c r="K4613" s="172"/>
      <c r="L4613" s="178"/>
      <c r="M4613" s="174"/>
      <c r="N4613" s="175"/>
      <c r="O4613" s="176"/>
      <c r="P4613" s="166"/>
    </row>
    <row r="4614" spans="1:16" s="165" customFormat="1">
      <c r="A4614" s="310"/>
      <c r="B4614" s="378"/>
      <c r="C4614" s="169" t="s">
        <v>222</v>
      </c>
      <c r="D4614" s="170" t="s">
        <v>81</v>
      </c>
      <c r="E4614" s="382">
        <v>0.12</v>
      </c>
      <c r="F4614" s="172">
        <f>VLOOKUP($C4614,VLP!$C$3:$F$191,3,0)</f>
        <v>10000</v>
      </c>
      <c r="G4614" s="172"/>
      <c r="H4614" s="172"/>
      <c r="I4614" s="172">
        <f t="shared" si="163"/>
        <v>1200</v>
      </c>
      <c r="J4614" s="172"/>
      <c r="K4614" s="172"/>
      <c r="L4614" s="178"/>
      <c r="M4614" s="174"/>
      <c r="N4614" s="175"/>
      <c r="O4614" s="176"/>
      <c r="P4614" s="166"/>
    </row>
    <row r="4615" spans="1:16" s="165" customFormat="1">
      <c r="A4615" s="310"/>
      <c r="B4615" s="378"/>
      <c r="C4615" s="169" t="s">
        <v>138</v>
      </c>
      <c r="D4615" s="170" t="s">
        <v>81</v>
      </c>
      <c r="E4615" s="382">
        <v>0.8</v>
      </c>
      <c r="F4615" s="172">
        <f>VLOOKUP($C4615,VLP!$C$3:$F$191,3,0)</f>
        <v>38000</v>
      </c>
      <c r="G4615" s="172"/>
      <c r="H4615" s="172"/>
      <c r="I4615" s="172">
        <f t="shared" si="163"/>
        <v>30400</v>
      </c>
      <c r="J4615" s="172"/>
      <c r="K4615" s="172"/>
      <c r="L4615" s="178"/>
      <c r="M4615" s="174"/>
      <c r="N4615" s="175"/>
      <c r="O4615" s="176"/>
      <c r="P4615" s="166"/>
    </row>
    <row r="4616" spans="1:16" s="165" customFormat="1">
      <c r="A4616" s="322"/>
      <c r="B4616" s="374"/>
      <c r="C4616" s="169" t="s">
        <v>188</v>
      </c>
      <c r="D4616" s="170" t="s">
        <v>81</v>
      </c>
      <c r="E4616" s="382">
        <v>0.4</v>
      </c>
      <c r="F4616" s="172">
        <f>VLOOKUP($C4616,VLP!$C$3:$F$191,3,0)</f>
        <v>27500</v>
      </c>
      <c r="G4616" s="172"/>
      <c r="H4616" s="172"/>
      <c r="I4616" s="172">
        <f t="shared" si="163"/>
        <v>11000</v>
      </c>
      <c r="J4616" s="172"/>
      <c r="K4616" s="172"/>
      <c r="L4616" s="178"/>
      <c r="M4616" s="174"/>
      <c r="N4616" s="175"/>
      <c r="O4616" s="176"/>
      <c r="P4616" s="166"/>
    </row>
    <row r="4617" spans="1:16" s="165" customFormat="1">
      <c r="A4617" s="322"/>
      <c r="B4617" s="374"/>
      <c r="C4617" s="169" t="s">
        <v>95</v>
      </c>
      <c r="D4617" s="170" t="s">
        <v>81</v>
      </c>
      <c r="E4617" s="382">
        <v>2</v>
      </c>
      <c r="F4617" s="172"/>
      <c r="G4617" s="172"/>
      <c r="H4617" s="172"/>
      <c r="I4617" s="172">
        <f t="shared" si="163"/>
        <v>0</v>
      </c>
      <c r="J4617" s="172"/>
      <c r="K4617" s="172"/>
      <c r="L4617" s="178"/>
      <c r="M4617" s="174"/>
      <c r="N4617" s="175"/>
      <c r="O4617" s="176"/>
      <c r="P4617" s="166"/>
    </row>
    <row r="4618" spans="1:16" s="165" customFormat="1">
      <c r="A4618" s="322"/>
      <c r="B4618" s="374"/>
      <c r="C4618" s="169" t="s">
        <v>295</v>
      </c>
      <c r="D4618" s="170" t="s">
        <v>120</v>
      </c>
      <c r="E4618" s="382">
        <v>11</v>
      </c>
      <c r="F4618" s="172">
        <f>VLOOKUP($C4618,VLP!$C$3:$F$191,3,0)*0.212</f>
        <v>1696</v>
      </c>
      <c r="G4618" s="172"/>
      <c r="H4618" s="172"/>
      <c r="I4618" s="172">
        <f t="shared" si="163"/>
        <v>18656</v>
      </c>
      <c r="J4618" s="172"/>
      <c r="K4618" s="172"/>
      <c r="L4618" s="178"/>
      <c r="M4618" s="174"/>
      <c r="N4618" s="175"/>
      <c r="O4618" s="176"/>
      <c r="P4618" s="166"/>
    </row>
    <row r="4619" spans="1:16" s="165" customFormat="1">
      <c r="A4619" s="322"/>
      <c r="B4619" s="374"/>
      <c r="C4619" s="169" t="s">
        <v>303</v>
      </c>
      <c r="D4619" s="170" t="s">
        <v>120</v>
      </c>
      <c r="E4619" s="382">
        <v>0</v>
      </c>
      <c r="F4619" s="172">
        <f>VLOOKUP($C4619,VLP!$C$3:$F$191,3,0)*0.212</f>
        <v>1696</v>
      </c>
      <c r="G4619" s="172"/>
      <c r="H4619" s="172"/>
      <c r="I4619" s="172">
        <f t="shared" si="163"/>
        <v>0</v>
      </c>
      <c r="J4619" s="172"/>
      <c r="K4619" s="172"/>
      <c r="L4619" s="178"/>
      <c r="M4619" s="174"/>
      <c r="N4619" s="175"/>
      <c r="O4619" s="176"/>
      <c r="P4619" s="166"/>
    </row>
    <row r="4620" spans="1:16" s="165" customFormat="1">
      <c r="A4620" s="322"/>
      <c r="B4620" s="374"/>
      <c r="C4620" s="169" t="s">
        <v>90</v>
      </c>
      <c r="D4620" s="170" t="s">
        <v>91</v>
      </c>
      <c r="E4620" s="382">
        <v>0.3</v>
      </c>
      <c r="F4620" s="172">
        <f>VLOOKUP($C4620,VLP!$C$3:$F$191,3,0)</f>
        <v>10000</v>
      </c>
      <c r="G4620" s="172"/>
      <c r="H4620" s="172"/>
      <c r="I4620" s="172">
        <f t="shared" si="163"/>
        <v>3000</v>
      </c>
      <c r="J4620" s="172"/>
      <c r="K4620" s="172"/>
      <c r="L4620" s="178"/>
      <c r="M4620" s="174"/>
      <c r="N4620" s="175"/>
      <c r="O4620" s="176"/>
      <c r="P4620" s="166"/>
    </row>
    <row r="4621" spans="1:16" s="165" customFormat="1">
      <c r="A4621" s="311"/>
      <c r="B4621" s="311"/>
      <c r="C4621" s="312" t="s">
        <v>2919</v>
      </c>
      <c r="D4621" s="182" t="s">
        <v>2540</v>
      </c>
      <c r="E4621" s="183">
        <v>11.47</v>
      </c>
      <c r="F4621" s="184"/>
      <c r="G4621" s="184">
        <f>_lg40</f>
        <v>315654.76973684208</v>
      </c>
      <c r="H4621" s="184"/>
      <c r="I4621" s="184"/>
      <c r="J4621" s="189">
        <f>+E4621*G4621</f>
        <v>3620560.2088815789</v>
      </c>
      <c r="K4621" s="184"/>
      <c r="L4621"/>
      <c r="M4621"/>
      <c r="N4621"/>
      <c r="O4621"/>
      <c r="P4621" s="166"/>
    </row>
    <row r="4622" spans="1:16" s="165" customFormat="1" ht="24">
      <c r="A4622" s="447" t="s">
        <v>5096</v>
      </c>
      <c r="B4622" s="185" t="s">
        <v>5097</v>
      </c>
      <c r="C4622" s="309" t="s">
        <v>2792</v>
      </c>
      <c r="D4622" s="186"/>
      <c r="E4622" s="187"/>
      <c r="F4622" s="188"/>
      <c r="G4622" s="188"/>
      <c r="H4622" s="188"/>
      <c r="I4622" s="190">
        <f>SUM(I4623:I4630)</f>
        <v>240006</v>
      </c>
      <c r="J4622" s="188"/>
      <c r="K4622" s="188"/>
      <c r="L4622" s="173" t="s">
        <v>2798</v>
      </c>
      <c r="M4622" s="174">
        <f>+I4622</f>
        <v>240006</v>
      </c>
      <c r="N4622" s="175">
        <f>+J4631</f>
        <v>4687473.3305921052</v>
      </c>
      <c r="O4622" s="176">
        <v>0</v>
      </c>
      <c r="P4622" s="330">
        <f>SUM(M4622:O4622)</f>
        <v>4927479.3305921052</v>
      </c>
    </row>
    <row r="4623" spans="1:16" s="165" customFormat="1">
      <c r="A4623" s="310"/>
      <c r="B4623" s="378"/>
      <c r="C4623" s="169" t="s">
        <v>266</v>
      </c>
      <c r="D4623" s="170" t="s">
        <v>81</v>
      </c>
      <c r="E4623" s="382">
        <v>1.4</v>
      </c>
      <c r="F4623" s="172">
        <f>VLOOKUP($C4623,VLP!$C$3:$F$191,3,0)</f>
        <v>120000</v>
      </c>
      <c r="G4623" s="172"/>
      <c r="H4623" s="172"/>
      <c r="I4623" s="172">
        <f t="shared" ref="I4623:I4630" si="164">E4623*F4623</f>
        <v>168000</v>
      </c>
      <c r="J4623" s="172"/>
      <c r="K4623" s="172"/>
      <c r="L4623" s="178"/>
      <c r="M4623" s="174"/>
      <c r="N4623" s="175"/>
      <c r="O4623" s="176"/>
      <c r="P4623" s="166"/>
    </row>
    <row r="4624" spans="1:16" s="165" customFormat="1">
      <c r="A4624" s="310"/>
      <c r="B4624" s="378"/>
      <c r="C4624" s="169" t="s">
        <v>222</v>
      </c>
      <c r="D4624" s="170" t="s">
        <v>81</v>
      </c>
      <c r="E4624" s="382">
        <v>0.14000000000000001</v>
      </c>
      <c r="F4624" s="172">
        <f>VLOOKUP($C4624,VLP!$C$3:$F$191,3,0)</f>
        <v>10000</v>
      </c>
      <c r="G4624" s="172"/>
      <c r="H4624" s="172"/>
      <c r="I4624" s="172">
        <f t="shared" si="164"/>
        <v>1400.0000000000002</v>
      </c>
      <c r="J4624" s="172"/>
      <c r="K4624" s="172"/>
      <c r="L4624" s="178"/>
      <c r="M4624" s="174"/>
      <c r="N4624" s="175"/>
      <c r="O4624" s="176"/>
      <c r="P4624" s="166"/>
    </row>
    <row r="4625" spans="1:16" s="165" customFormat="1">
      <c r="A4625" s="310"/>
      <c r="B4625" s="378"/>
      <c r="C4625" s="169" t="s">
        <v>138</v>
      </c>
      <c r="D4625" s="170" t="s">
        <v>81</v>
      </c>
      <c r="E4625" s="382">
        <v>0.9</v>
      </c>
      <c r="F4625" s="172">
        <f>VLOOKUP($C4625,VLP!$C$3:$F$191,3,0)</f>
        <v>38000</v>
      </c>
      <c r="G4625" s="172"/>
      <c r="H4625" s="172"/>
      <c r="I4625" s="172">
        <f t="shared" si="164"/>
        <v>34200</v>
      </c>
      <c r="J4625" s="172"/>
      <c r="K4625" s="172"/>
      <c r="L4625" s="178"/>
      <c r="M4625" s="174"/>
      <c r="N4625" s="175"/>
      <c r="O4625" s="176"/>
      <c r="P4625" s="166"/>
    </row>
    <row r="4626" spans="1:16" s="165" customFormat="1">
      <c r="A4626" s="322"/>
      <c r="B4626" s="374"/>
      <c r="C4626" s="169" t="s">
        <v>188</v>
      </c>
      <c r="D4626" s="170" t="s">
        <v>81</v>
      </c>
      <c r="E4626" s="382">
        <v>0.5</v>
      </c>
      <c r="F4626" s="172">
        <f>VLOOKUP($C4626,VLP!$C$3:$F$191,3,0)</f>
        <v>27500</v>
      </c>
      <c r="G4626" s="172"/>
      <c r="H4626" s="172"/>
      <c r="I4626" s="172">
        <f t="shared" si="164"/>
        <v>13750</v>
      </c>
      <c r="J4626" s="172"/>
      <c r="K4626" s="172"/>
      <c r="L4626" s="178"/>
      <c r="M4626" s="174"/>
      <c r="N4626" s="175"/>
      <c r="O4626" s="176"/>
      <c r="P4626" s="166"/>
    </row>
    <row r="4627" spans="1:16" s="165" customFormat="1">
      <c r="A4627" s="322"/>
      <c r="B4627" s="374"/>
      <c r="C4627" s="169" t="s">
        <v>95</v>
      </c>
      <c r="D4627" s="170" t="s">
        <v>81</v>
      </c>
      <c r="E4627" s="382">
        <v>3</v>
      </c>
      <c r="F4627" s="172"/>
      <c r="G4627" s="172"/>
      <c r="H4627" s="172"/>
      <c r="I4627" s="172">
        <f t="shared" si="164"/>
        <v>0</v>
      </c>
      <c r="J4627" s="172"/>
      <c r="K4627" s="172"/>
      <c r="L4627" s="178"/>
      <c r="M4627" s="174"/>
      <c r="N4627" s="175"/>
      <c r="O4627" s="176"/>
      <c r="P4627" s="166"/>
    </row>
    <row r="4628" spans="1:16" s="165" customFormat="1">
      <c r="A4628" s="322"/>
      <c r="B4628" s="374"/>
      <c r="C4628" s="169" t="s">
        <v>295</v>
      </c>
      <c r="D4628" s="170" t="s">
        <v>120</v>
      </c>
      <c r="E4628" s="382">
        <v>0</v>
      </c>
      <c r="F4628" s="172">
        <f>VLOOKUP($C4628,VLP!$C$3:$F$191,3,0)*0.212</f>
        <v>1696</v>
      </c>
      <c r="G4628" s="172"/>
      <c r="H4628" s="172"/>
      <c r="I4628" s="172">
        <f t="shared" si="164"/>
        <v>0</v>
      </c>
      <c r="J4628" s="172"/>
      <c r="K4628" s="172"/>
      <c r="L4628" s="178"/>
      <c r="M4628" s="174"/>
      <c r="N4628" s="175"/>
      <c r="O4628" s="176"/>
      <c r="P4628" s="166"/>
    </row>
    <row r="4629" spans="1:16" s="165" customFormat="1">
      <c r="A4629" s="322"/>
      <c r="B4629" s="374"/>
      <c r="C4629" s="169" t="s">
        <v>303</v>
      </c>
      <c r="D4629" s="170" t="s">
        <v>120</v>
      </c>
      <c r="E4629" s="382">
        <v>11</v>
      </c>
      <c r="F4629" s="172">
        <f>VLOOKUP($C4629,VLP!$C$3:$F$191,3,0)*0.212</f>
        <v>1696</v>
      </c>
      <c r="G4629" s="172"/>
      <c r="H4629" s="172"/>
      <c r="I4629" s="172">
        <f t="shared" si="164"/>
        <v>18656</v>
      </c>
      <c r="J4629" s="172"/>
      <c r="K4629" s="172"/>
      <c r="L4629" s="178"/>
      <c r="M4629" s="174"/>
      <c r="N4629" s="175"/>
      <c r="O4629" s="176"/>
      <c r="P4629" s="166"/>
    </row>
    <row r="4630" spans="1:16" s="165" customFormat="1">
      <c r="A4630" s="322"/>
      <c r="B4630" s="374"/>
      <c r="C4630" s="169" t="s">
        <v>90</v>
      </c>
      <c r="D4630" s="170" t="s">
        <v>91</v>
      </c>
      <c r="E4630" s="382">
        <v>0.4</v>
      </c>
      <c r="F4630" s="172">
        <f>VLOOKUP($C4630,VLP!$C$3:$F$191,3,0)</f>
        <v>10000</v>
      </c>
      <c r="G4630" s="172"/>
      <c r="H4630" s="172"/>
      <c r="I4630" s="172">
        <f t="shared" si="164"/>
        <v>4000</v>
      </c>
      <c r="J4630" s="172"/>
      <c r="K4630" s="172"/>
      <c r="L4630" s="178"/>
      <c r="M4630" s="174"/>
      <c r="N4630" s="175"/>
      <c r="O4630" s="176"/>
      <c r="P4630" s="166"/>
    </row>
    <row r="4631" spans="1:16" s="165" customFormat="1">
      <c r="A4631" s="311"/>
      <c r="B4631" s="311"/>
      <c r="C4631" s="312" t="s">
        <v>2919</v>
      </c>
      <c r="D4631" s="182" t="s">
        <v>2540</v>
      </c>
      <c r="E4631" s="183">
        <v>14.85</v>
      </c>
      <c r="F4631" s="184"/>
      <c r="G4631" s="184">
        <f>_lg40</f>
        <v>315654.76973684208</v>
      </c>
      <c r="H4631" s="184"/>
      <c r="I4631" s="184"/>
      <c r="J4631" s="189">
        <f>+E4631*G4631</f>
        <v>4687473.3305921052</v>
      </c>
      <c r="K4631" s="184"/>
      <c r="L4631"/>
      <c r="M4631"/>
      <c r="N4631"/>
      <c r="O4631"/>
      <c r="P4631" s="166"/>
    </row>
    <row r="4632" spans="1:16" s="165" customFormat="1" ht="24">
      <c r="A4632" s="447" t="s">
        <v>5098</v>
      </c>
      <c r="B4632" s="185" t="s">
        <v>5099</v>
      </c>
      <c r="C4632" s="309" t="s">
        <v>2792</v>
      </c>
      <c r="D4632" s="186"/>
      <c r="E4632" s="187"/>
      <c r="F4632" s="188"/>
      <c r="G4632" s="188"/>
      <c r="H4632" s="188"/>
      <c r="I4632" s="190">
        <f>SUM(I4633:I4640)</f>
        <v>240006</v>
      </c>
      <c r="J4632" s="188"/>
      <c r="K4632" s="188"/>
      <c r="L4632" s="173" t="s">
        <v>2798</v>
      </c>
      <c r="M4632" s="174">
        <f>+I4632</f>
        <v>240006</v>
      </c>
      <c r="N4632" s="175">
        <f>+J4641</f>
        <v>5754386.452302631</v>
      </c>
      <c r="O4632" s="176">
        <v>0</v>
      </c>
      <c r="P4632" s="330">
        <f>SUM(M4632:O4632)</f>
        <v>5994392.452302631</v>
      </c>
    </row>
    <row r="4633" spans="1:16" s="165" customFormat="1">
      <c r="A4633" s="310"/>
      <c r="B4633" s="378"/>
      <c r="C4633" s="169" t="s">
        <v>266</v>
      </c>
      <c r="D4633" s="170" t="s">
        <v>81</v>
      </c>
      <c r="E4633" s="382">
        <v>1.4</v>
      </c>
      <c r="F4633" s="172">
        <f>VLOOKUP($C4633,VLP!$C$3:$F$191,3,0)</f>
        <v>120000</v>
      </c>
      <c r="G4633" s="172"/>
      <c r="H4633" s="172"/>
      <c r="I4633" s="172">
        <f t="shared" ref="I4633:I4640" si="165">E4633*F4633</f>
        <v>168000</v>
      </c>
      <c r="J4633" s="172"/>
      <c r="K4633" s="172"/>
      <c r="L4633" s="178"/>
      <c r="M4633" s="174"/>
      <c r="N4633" s="175"/>
      <c r="O4633" s="176"/>
      <c r="P4633" s="166"/>
    </row>
    <row r="4634" spans="1:16" s="165" customFormat="1">
      <c r="A4634" s="310"/>
      <c r="B4634" s="378"/>
      <c r="C4634" s="169" t="s">
        <v>222</v>
      </c>
      <c r="D4634" s="170" t="s">
        <v>81</v>
      </c>
      <c r="E4634" s="382">
        <v>0.14000000000000001</v>
      </c>
      <c r="F4634" s="172">
        <f>VLOOKUP($C4634,VLP!$C$3:$F$191,3,0)</f>
        <v>10000</v>
      </c>
      <c r="G4634" s="172"/>
      <c r="H4634" s="172"/>
      <c r="I4634" s="172">
        <f t="shared" si="165"/>
        <v>1400.0000000000002</v>
      </c>
      <c r="J4634" s="172"/>
      <c r="K4634" s="172"/>
      <c r="L4634" s="178"/>
      <c r="M4634" s="174"/>
      <c r="N4634" s="175"/>
      <c r="O4634" s="176"/>
      <c r="P4634" s="166"/>
    </row>
    <row r="4635" spans="1:16" s="165" customFormat="1">
      <c r="A4635" s="310"/>
      <c r="B4635" s="378"/>
      <c r="C4635" s="169" t="s">
        <v>138</v>
      </c>
      <c r="D4635" s="170" t="s">
        <v>81</v>
      </c>
      <c r="E4635" s="382">
        <v>0.9</v>
      </c>
      <c r="F4635" s="172">
        <f>VLOOKUP($C4635,VLP!$C$3:$F$191,3,0)</f>
        <v>38000</v>
      </c>
      <c r="G4635" s="172"/>
      <c r="H4635" s="172"/>
      <c r="I4635" s="172">
        <f t="shared" si="165"/>
        <v>34200</v>
      </c>
      <c r="J4635" s="172"/>
      <c r="K4635" s="172"/>
      <c r="L4635" s="178"/>
      <c r="M4635" s="174"/>
      <c r="N4635" s="175"/>
      <c r="O4635" s="176"/>
      <c r="P4635" s="166"/>
    </row>
    <row r="4636" spans="1:16" s="165" customFormat="1">
      <c r="A4636" s="322"/>
      <c r="B4636" s="374"/>
      <c r="C4636" s="169" t="s">
        <v>188</v>
      </c>
      <c r="D4636" s="170" t="s">
        <v>81</v>
      </c>
      <c r="E4636" s="382">
        <v>0.5</v>
      </c>
      <c r="F4636" s="172">
        <f>VLOOKUP($C4636,VLP!$C$3:$F$191,3,0)</f>
        <v>27500</v>
      </c>
      <c r="G4636" s="172"/>
      <c r="H4636" s="172"/>
      <c r="I4636" s="172">
        <f t="shared" si="165"/>
        <v>13750</v>
      </c>
      <c r="J4636" s="172"/>
      <c r="K4636" s="172"/>
      <c r="L4636" s="178"/>
      <c r="M4636" s="174"/>
      <c r="N4636" s="175"/>
      <c r="O4636" s="176"/>
      <c r="P4636" s="166"/>
    </row>
    <row r="4637" spans="1:16" s="165" customFormat="1">
      <c r="A4637" s="322"/>
      <c r="B4637" s="374"/>
      <c r="C4637" s="169" t="s">
        <v>95</v>
      </c>
      <c r="D4637" s="170" t="s">
        <v>81</v>
      </c>
      <c r="E4637" s="382">
        <v>3</v>
      </c>
      <c r="F4637" s="172"/>
      <c r="G4637" s="172"/>
      <c r="H4637" s="172"/>
      <c r="I4637" s="172">
        <f t="shared" si="165"/>
        <v>0</v>
      </c>
      <c r="J4637" s="172"/>
      <c r="K4637" s="172"/>
      <c r="L4637" s="178"/>
      <c r="M4637" s="174"/>
      <c r="N4637" s="175"/>
      <c r="O4637" s="176"/>
      <c r="P4637" s="166"/>
    </row>
    <row r="4638" spans="1:16" s="165" customFormat="1">
      <c r="A4638" s="322"/>
      <c r="B4638" s="374"/>
      <c r="C4638" s="169" t="s">
        <v>295</v>
      </c>
      <c r="D4638" s="170" t="s">
        <v>120</v>
      </c>
      <c r="E4638" s="382">
        <v>0</v>
      </c>
      <c r="F4638" s="172">
        <f>VLOOKUP($C4638,VLP!$C$3:$F$191,3,0)*0.212</f>
        <v>1696</v>
      </c>
      <c r="G4638" s="172"/>
      <c r="H4638" s="172"/>
      <c r="I4638" s="172">
        <f t="shared" si="165"/>
        <v>0</v>
      </c>
      <c r="J4638" s="172"/>
      <c r="K4638" s="172"/>
      <c r="L4638" s="178"/>
      <c r="M4638" s="174"/>
      <c r="N4638" s="175"/>
      <c r="O4638" s="176"/>
      <c r="P4638" s="166"/>
    </row>
    <row r="4639" spans="1:16" s="165" customFormat="1">
      <c r="A4639" s="322"/>
      <c r="B4639" s="374"/>
      <c r="C4639" s="169" t="s">
        <v>303</v>
      </c>
      <c r="D4639" s="170" t="s">
        <v>120</v>
      </c>
      <c r="E4639" s="382">
        <v>11</v>
      </c>
      <c r="F4639" s="172">
        <f>VLOOKUP($C4639,VLP!$C$3:$F$191,3,0)*0.212</f>
        <v>1696</v>
      </c>
      <c r="G4639" s="172"/>
      <c r="H4639" s="172"/>
      <c r="I4639" s="172">
        <f t="shared" si="165"/>
        <v>18656</v>
      </c>
      <c r="J4639" s="172"/>
      <c r="K4639" s="172"/>
      <c r="L4639" s="178"/>
      <c r="M4639" s="174"/>
      <c r="N4639" s="175"/>
      <c r="O4639" s="176"/>
      <c r="P4639" s="166"/>
    </row>
    <row r="4640" spans="1:16" s="165" customFormat="1">
      <c r="A4640" s="322"/>
      <c r="B4640" s="374"/>
      <c r="C4640" s="169" t="s">
        <v>90</v>
      </c>
      <c r="D4640" s="170" t="s">
        <v>91</v>
      </c>
      <c r="E4640" s="382">
        <v>0.4</v>
      </c>
      <c r="F4640" s="172">
        <f>VLOOKUP($C4640,VLP!$C$3:$F$191,3,0)</f>
        <v>10000</v>
      </c>
      <c r="G4640" s="172"/>
      <c r="H4640" s="172"/>
      <c r="I4640" s="172">
        <f t="shared" si="165"/>
        <v>4000</v>
      </c>
      <c r="J4640" s="172"/>
      <c r="K4640" s="172"/>
      <c r="L4640" s="178"/>
      <c r="M4640" s="174"/>
      <c r="N4640" s="175"/>
      <c r="O4640" s="176"/>
      <c r="P4640" s="166"/>
    </row>
    <row r="4641" spans="1:16" s="165" customFormat="1">
      <c r="A4641" s="311"/>
      <c r="B4641" s="311"/>
      <c r="C4641" s="312" t="s">
        <v>2919</v>
      </c>
      <c r="D4641" s="182" t="s">
        <v>2540</v>
      </c>
      <c r="E4641" s="183">
        <v>18.23</v>
      </c>
      <c r="F4641" s="184"/>
      <c r="G4641" s="184">
        <f>_lg40</f>
        <v>315654.76973684208</v>
      </c>
      <c r="H4641" s="184"/>
      <c r="I4641" s="184"/>
      <c r="J4641" s="189">
        <f>+E4641*G4641</f>
        <v>5754386.452302631</v>
      </c>
      <c r="K4641" s="184"/>
      <c r="L4641"/>
      <c r="M4641"/>
      <c r="N4641"/>
      <c r="O4641"/>
      <c r="P4641" s="166"/>
    </row>
    <row r="4642" spans="1:16" s="165" customFormat="1" ht="24">
      <c r="A4642" s="447" t="s">
        <v>5100</v>
      </c>
      <c r="B4642" s="185" t="s">
        <v>5101</v>
      </c>
      <c r="C4642" s="309" t="s">
        <v>2792</v>
      </c>
      <c r="D4642" s="186"/>
      <c r="E4642" s="187"/>
      <c r="F4642" s="188"/>
      <c r="G4642" s="188"/>
      <c r="H4642" s="188"/>
      <c r="I4642" s="190">
        <f>SUM(I4643:I4650)</f>
        <v>270756</v>
      </c>
      <c r="J4642" s="188"/>
      <c r="K4642" s="188"/>
      <c r="L4642" s="173" t="s">
        <v>2798</v>
      </c>
      <c r="M4642" s="174">
        <f>+I4642</f>
        <v>270756</v>
      </c>
      <c r="N4642" s="175">
        <f>+J4651</f>
        <v>6960187.6726973681</v>
      </c>
      <c r="O4642" s="176">
        <v>0</v>
      </c>
      <c r="P4642" s="330">
        <f>SUM(M4642:O4642)</f>
        <v>7230943.6726973681</v>
      </c>
    </row>
    <row r="4643" spans="1:16" s="165" customFormat="1">
      <c r="A4643" s="310"/>
      <c r="B4643" s="378"/>
      <c r="C4643" s="169" t="s">
        <v>266</v>
      </c>
      <c r="D4643" s="170" t="s">
        <v>81</v>
      </c>
      <c r="E4643" s="382">
        <v>1.6</v>
      </c>
      <c r="F4643" s="172">
        <f>VLOOKUP($C4643,VLP!$C$3:$F$191,3,0)</f>
        <v>120000</v>
      </c>
      <c r="G4643" s="172"/>
      <c r="H4643" s="172"/>
      <c r="I4643" s="172">
        <f t="shared" ref="I4643:I4650" si="166">E4643*F4643</f>
        <v>192000</v>
      </c>
      <c r="J4643" s="172"/>
      <c r="K4643" s="172"/>
      <c r="L4643" s="178"/>
      <c r="M4643" s="174"/>
      <c r="N4643" s="175"/>
      <c r="O4643" s="176"/>
      <c r="P4643" s="166"/>
    </row>
    <row r="4644" spans="1:16" s="165" customFormat="1">
      <c r="A4644" s="310"/>
      <c r="B4644" s="378"/>
      <c r="C4644" s="169" t="s">
        <v>222</v>
      </c>
      <c r="D4644" s="170" t="s">
        <v>81</v>
      </c>
      <c r="E4644" s="382">
        <v>0.16</v>
      </c>
      <c r="F4644" s="172">
        <f>VLOOKUP($C4644,VLP!$C$3:$F$191,3,0)</f>
        <v>10000</v>
      </c>
      <c r="G4644" s="172"/>
      <c r="H4644" s="172"/>
      <c r="I4644" s="172">
        <f t="shared" si="166"/>
        <v>1600</v>
      </c>
      <c r="J4644" s="172"/>
      <c r="K4644" s="172"/>
      <c r="L4644" s="178"/>
      <c r="M4644" s="174"/>
      <c r="N4644" s="175"/>
      <c r="O4644" s="176"/>
      <c r="P4644" s="166"/>
    </row>
    <row r="4645" spans="1:16" s="165" customFormat="1">
      <c r="A4645" s="310"/>
      <c r="B4645" s="378"/>
      <c r="C4645" s="169" t="s">
        <v>138</v>
      </c>
      <c r="D4645" s="170" t="s">
        <v>81</v>
      </c>
      <c r="E4645" s="382">
        <v>1</v>
      </c>
      <c r="F4645" s="172">
        <f>VLOOKUP($C4645,VLP!$C$3:$F$191,3,0)</f>
        <v>38000</v>
      </c>
      <c r="G4645" s="172"/>
      <c r="H4645" s="172"/>
      <c r="I4645" s="172">
        <f t="shared" si="166"/>
        <v>38000</v>
      </c>
      <c r="J4645" s="172"/>
      <c r="K4645" s="172"/>
      <c r="L4645" s="178"/>
      <c r="M4645" s="174"/>
      <c r="N4645" s="175"/>
      <c r="O4645" s="176"/>
      <c r="P4645" s="166"/>
    </row>
    <row r="4646" spans="1:16" s="165" customFormat="1">
      <c r="A4646" s="322"/>
      <c r="B4646" s="374"/>
      <c r="C4646" s="169" t="s">
        <v>188</v>
      </c>
      <c r="D4646" s="170" t="s">
        <v>81</v>
      </c>
      <c r="E4646" s="382">
        <v>0.6</v>
      </c>
      <c r="F4646" s="172">
        <f>VLOOKUP($C4646,VLP!$C$3:$F$191,3,0)</f>
        <v>27500</v>
      </c>
      <c r="G4646" s="172"/>
      <c r="H4646" s="172"/>
      <c r="I4646" s="172">
        <f t="shared" si="166"/>
        <v>16500</v>
      </c>
      <c r="J4646" s="172"/>
      <c r="K4646" s="172"/>
      <c r="L4646" s="178"/>
      <c r="M4646" s="174"/>
      <c r="N4646" s="175"/>
      <c r="O4646" s="176"/>
      <c r="P4646" s="166"/>
    </row>
    <row r="4647" spans="1:16" s="165" customFormat="1">
      <c r="A4647" s="322"/>
      <c r="B4647" s="374"/>
      <c r="C4647" s="169" t="s">
        <v>95</v>
      </c>
      <c r="D4647" s="170" t="s">
        <v>81</v>
      </c>
      <c r="E4647" s="382">
        <v>3.5</v>
      </c>
      <c r="F4647" s="172"/>
      <c r="G4647" s="172"/>
      <c r="H4647" s="172"/>
      <c r="I4647" s="172">
        <f t="shared" si="166"/>
        <v>0</v>
      </c>
      <c r="J4647" s="172"/>
      <c r="K4647" s="172"/>
      <c r="L4647" s="178"/>
      <c r="M4647" s="174"/>
      <c r="N4647" s="175"/>
      <c r="O4647" s="176"/>
      <c r="P4647" s="166"/>
    </row>
    <row r="4648" spans="1:16" s="165" customFormat="1">
      <c r="A4648" s="322"/>
      <c r="B4648" s="374"/>
      <c r="C4648" s="169" t="s">
        <v>295</v>
      </c>
      <c r="D4648" s="170" t="s">
        <v>120</v>
      </c>
      <c r="E4648" s="382">
        <v>0</v>
      </c>
      <c r="F4648" s="172">
        <f>VLOOKUP($C4648,VLP!$C$3:$F$191,3,0)*0.212</f>
        <v>1696</v>
      </c>
      <c r="G4648" s="172"/>
      <c r="H4648" s="172"/>
      <c r="I4648" s="172">
        <f t="shared" si="166"/>
        <v>0</v>
      </c>
      <c r="J4648" s="172"/>
      <c r="K4648" s="172"/>
      <c r="L4648" s="178"/>
      <c r="M4648" s="174"/>
      <c r="N4648" s="175"/>
      <c r="O4648" s="176"/>
      <c r="P4648" s="166"/>
    </row>
    <row r="4649" spans="1:16" s="165" customFormat="1">
      <c r="A4649" s="322"/>
      <c r="B4649" s="374"/>
      <c r="C4649" s="169" t="s">
        <v>303</v>
      </c>
      <c r="D4649" s="170" t="s">
        <v>120</v>
      </c>
      <c r="E4649" s="382">
        <v>11</v>
      </c>
      <c r="F4649" s="172">
        <f>VLOOKUP($C4649,VLP!$C$3:$F$191,3,0)*0.212</f>
        <v>1696</v>
      </c>
      <c r="G4649" s="172"/>
      <c r="H4649" s="172"/>
      <c r="I4649" s="172">
        <f t="shared" si="166"/>
        <v>18656</v>
      </c>
      <c r="J4649" s="172"/>
      <c r="K4649" s="172"/>
      <c r="L4649" s="178"/>
      <c r="M4649" s="174"/>
      <c r="N4649" s="175"/>
      <c r="O4649" s="176"/>
      <c r="P4649" s="166"/>
    </row>
    <row r="4650" spans="1:16" s="165" customFormat="1">
      <c r="A4650" s="322"/>
      <c r="B4650" s="374"/>
      <c r="C4650" s="169" t="s">
        <v>90</v>
      </c>
      <c r="D4650" s="170" t="s">
        <v>91</v>
      </c>
      <c r="E4650" s="382">
        <v>0.4</v>
      </c>
      <c r="F4650" s="172">
        <f>VLOOKUP($C4650,VLP!$C$3:$F$191,3,0)</f>
        <v>10000</v>
      </c>
      <c r="G4650" s="172"/>
      <c r="H4650" s="172"/>
      <c r="I4650" s="172">
        <f t="shared" si="166"/>
        <v>4000</v>
      </c>
      <c r="J4650" s="172"/>
      <c r="K4650" s="172"/>
      <c r="L4650" s="178"/>
      <c r="M4650" s="174"/>
      <c r="N4650" s="175"/>
      <c r="O4650" s="176"/>
      <c r="P4650" s="166"/>
    </row>
    <row r="4651" spans="1:16" s="165" customFormat="1">
      <c r="A4651" s="311"/>
      <c r="B4651" s="311"/>
      <c r="C4651" s="312" t="s">
        <v>2919</v>
      </c>
      <c r="D4651" s="182" t="s">
        <v>2540</v>
      </c>
      <c r="E4651" s="183">
        <v>22.05</v>
      </c>
      <c r="F4651" s="184"/>
      <c r="G4651" s="184">
        <f>_lg40</f>
        <v>315654.76973684208</v>
      </c>
      <c r="H4651" s="184"/>
      <c r="I4651" s="184"/>
      <c r="J4651" s="189">
        <f>+E4651*G4651</f>
        <v>6960187.6726973681</v>
      </c>
      <c r="K4651" s="184"/>
      <c r="L4651"/>
      <c r="M4651"/>
      <c r="N4651"/>
      <c r="O4651"/>
      <c r="P4651" s="166"/>
    </row>
    <row r="4652" spans="1:16" s="165" customFormat="1" ht="24">
      <c r="A4652" s="447" t="s">
        <v>5102</v>
      </c>
      <c r="B4652" s="185" t="s">
        <v>5103</v>
      </c>
      <c r="C4652" s="309" t="s">
        <v>2792</v>
      </c>
      <c r="D4652" s="186"/>
      <c r="E4652" s="187"/>
      <c r="F4652" s="188"/>
      <c r="G4652" s="188"/>
      <c r="H4652" s="188"/>
      <c r="I4652" s="190">
        <f>SUM(I4653:I4660)</f>
        <v>270756</v>
      </c>
      <c r="J4652" s="188"/>
      <c r="K4652" s="188"/>
      <c r="L4652" s="173" t="s">
        <v>2798</v>
      </c>
      <c r="M4652" s="174">
        <f>+I4652</f>
        <v>270756</v>
      </c>
      <c r="N4652" s="175">
        <f>+J4661</f>
        <v>8096544.8437499991</v>
      </c>
      <c r="O4652" s="176">
        <v>0</v>
      </c>
      <c r="P4652" s="330">
        <f>SUM(M4652:O4652)</f>
        <v>8367300.8437499991</v>
      </c>
    </row>
    <row r="4653" spans="1:16" s="165" customFormat="1">
      <c r="A4653" s="310"/>
      <c r="B4653" s="378"/>
      <c r="C4653" s="169" t="s">
        <v>266</v>
      </c>
      <c r="D4653" s="170" t="s">
        <v>81</v>
      </c>
      <c r="E4653" s="382">
        <v>1.6</v>
      </c>
      <c r="F4653" s="172">
        <f>VLOOKUP($C4653,VLP!$C$3:$F$191,3,0)</f>
        <v>120000</v>
      </c>
      <c r="G4653" s="172"/>
      <c r="H4653" s="172"/>
      <c r="I4653" s="172">
        <f t="shared" ref="I4653:I4660" si="167">E4653*F4653</f>
        <v>192000</v>
      </c>
      <c r="J4653" s="172"/>
      <c r="K4653" s="172"/>
      <c r="L4653" s="178"/>
      <c r="M4653" s="174"/>
      <c r="N4653" s="175"/>
      <c r="O4653" s="176"/>
      <c r="P4653" s="166"/>
    </row>
    <row r="4654" spans="1:16" s="165" customFormat="1">
      <c r="A4654" s="310"/>
      <c r="B4654" s="378"/>
      <c r="C4654" s="169" t="s">
        <v>222</v>
      </c>
      <c r="D4654" s="170" t="s">
        <v>81</v>
      </c>
      <c r="E4654" s="382">
        <v>0.16</v>
      </c>
      <c r="F4654" s="172">
        <f>VLOOKUP($C4654,VLP!$C$3:$F$191,3,0)</f>
        <v>10000</v>
      </c>
      <c r="G4654" s="172"/>
      <c r="H4654" s="172"/>
      <c r="I4654" s="172">
        <f t="shared" si="167"/>
        <v>1600</v>
      </c>
      <c r="J4654" s="172"/>
      <c r="K4654" s="172"/>
      <c r="L4654" s="178"/>
      <c r="M4654" s="174"/>
      <c r="N4654" s="175"/>
      <c r="O4654" s="176"/>
      <c r="P4654" s="166"/>
    </row>
    <row r="4655" spans="1:16" s="165" customFormat="1">
      <c r="A4655" s="310"/>
      <c r="B4655" s="378"/>
      <c r="C4655" s="169" t="s">
        <v>138</v>
      </c>
      <c r="D4655" s="170" t="s">
        <v>81</v>
      </c>
      <c r="E4655" s="382">
        <v>1</v>
      </c>
      <c r="F4655" s="172">
        <f>VLOOKUP($C4655,VLP!$C$3:$F$191,3,0)</f>
        <v>38000</v>
      </c>
      <c r="G4655" s="172"/>
      <c r="H4655" s="172"/>
      <c r="I4655" s="172">
        <f t="shared" si="167"/>
        <v>38000</v>
      </c>
      <c r="J4655" s="172"/>
      <c r="K4655" s="172"/>
      <c r="L4655" s="178"/>
      <c r="M4655" s="174"/>
      <c r="N4655" s="175"/>
      <c r="O4655" s="176"/>
      <c r="P4655" s="166"/>
    </row>
    <row r="4656" spans="1:16" s="165" customFormat="1">
      <c r="A4656" s="322"/>
      <c r="B4656" s="374"/>
      <c r="C4656" s="169" t="s">
        <v>188</v>
      </c>
      <c r="D4656" s="170" t="s">
        <v>81</v>
      </c>
      <c r="E4656" s="382">
        <v>0.6</v>
      </c>
      <c r="F4656" s="172">
        <f>VLOOKUP($C4656,VLP!$C$3:$F$191,3,0)</f>
        <v>27500</v>
      </c>
      <c r="G4656" s="172"/>
      <c r="H4656" s="172"/>
      <c r="I4656" s="172">
        <f t="shared" si="167"/>
        <v>16500</v>
      </c>
      <c r="J4656" s="172"/>
      <c r="K4656" s="172"/>
      <c r="L4656" s="178"/>
      <c r="M4656" s="174"/>
      <c r="N4656" s="175"/>
      <c r="O4656" s="176"/>
      <c r="P4656" s="166"/>
    </row>
    <row r="4657" spans="1:16" s="165" customFormat="1">
      <c r="A4657" s="322"/>
      <c r="B4657" s="374"/>
      <c r="C4657" s="169" t="s">
        <v>95</v>
      </c>
      <c r="D4657" s="170" t="s">
        <v>81</v>
      </c>
      <c r="E4657" s="382">
        <v>3.5</v>
      </c>
      <c r="F4657" s="172"/>
      <c r="G4657" s="172"/>
      <c r="H4657" s="172"/>
      <c r="I4657" s="172">
        <f t="shared" si="167"/>
        <v>0</v>
      </c>
      <c r="J4657" s="172"/>
      <c r="K4657" s="172"/>
      <c r="L4657" s="178"/>
      <c r="M4657" s="174"/>
      <c r="N4657" s="175"/>
      <c r="O4657" s="176"/>
      <c r="P4657" s="166"/>
    </row>
    <row r="4658" spans="1:16" s="165" customFormat="1">
      <c r="A4658" s="322"/>
      <c r="B4658" s="374"/>
      <c r="C4658" s="169" t="s">
        <v>295</v>
      </c>
      <c r="D4658" s="170" t="s">
        <v>120</v>
      </c>
      <c r="E4658" s="382">
        <v>0</v>
      </c>
      <c r="F4658" s="172">
        <f>VLOOKUP($C4658,VLP!$C$3:$F$191,3,0)*0.212</f>
        <v>1696</v>
      </c>
      <c r="G4658" s="172"/>
      <c r="H4658" s="172"/>
      <c r="I4658" s="172">
        <f t="shared" si="167"/>
        <v>0</v>
      </c>
      <c r="J4658" s="172"/>
      <c r="K4658" s="172"/>
      <c r="L4658" s="178"/>
      <c r="M4658" s="174"/>
      <c r="N4658" s="175"/>
      <c r="O4658" s="176"/>
      <c r="P4658" s="166"/>
    </row>
    <row r="4659" spans="1:16" s="165" customFormat="1">
      <c r="A4659" s="322"/>
      <c r="B4659" s="374"/>
      <c r="C4659" s="169" t="s">
        <v>303</v>
      </c>
      <c r="D4659" s="170" t="s">
        <v>120</v>
      </c>
      <c r="E4659" s="382">
        <v>11</v>
      </c>
      <c r="F4659" s="172">
        <f>VLOOKUP($C4659,VLP!$C$3:$F$191,3,0)*0.212</f>
        <v>1696</v>
      </c>
      <c r="G4659" s="172"/>
      <c r="H4659" s="172"/>
      <c r="I4659" s="172">
        <f t="shared" si="167"/>
        <v>18656</v>
      </c>
      <c r="J4659" s="172"/>
      <c r="K4659" s="172"/>
      <c r="L4659" s="178"/>
      <c r="M4659" s="174"/>
      <c r="N4659" s="175"/>
      <c r="O4659" s="176"/>
      <c r="P4659" s="166"/>
    </row>
    <row r="4660" spans="1:16" s="165" customFormat="1">
      <c r="A4660" s="322"/>
      <c r="B4660" s="374"/>
      <c r="C4660" s="169" t="s">
        <v>90</v>
      </c>
      <c r="D4660" s="170" t="s">
        <v>91</v>
      </c>
      <c r="E4660" s="382">
        <v>0.4</v>
      </c>
      <c r="F4660" s="172">
        <f>VLOOKUP($C4660,VLP!$C$3:$F$191,3,0)</f>
        <v>10000</v>
      </c>
      <c r="G4660" s="172"/>
      <c r="H4660" s="172"/>
      <c r="I4660" s="172">
        <f t="shared" si="167"/>
        <v>4000</v>
      </c>
      <c r="J4660" s="172"/>
      <c r="K4660" s="172"/>
      <c r="L4660" s="178"/>
      <c r="M4660" s="174"/>
      <c r="N4660" s="175"/>
      <c r="O4660" s="176"/>
      <c r="P4660" s="166"/>
    </row>
    <row r="4661" spans="1:16" s="165" customFormat="1">
      <c r="A4661" s="311"/>
      <c r="B4661" s="311"/>
      <c r="C4661" s="312" t="s">
        <v>2919</v>
      </c>
      <c r="D4661" s="182" t="s">
        <v>2540</v>
      </c>
      <c r="E4661" s="183">
        <v>25.65</v>
      </c>
      <c r="F4661" s="184"/>
      <c r="G4661" s="184">
        <f>_lg40</f>
        <v>315654.76973684208</v>
      </c>
      <c r="H4661" s="184"/>
      <c r="I4661" s="184"/>
      <c r="J4661" s="189">
        <f>+E4661*G4661</f>
        <v>8096544.8437499991</v>
      </c>
      <c r="K4661" s="184"/>
      <c r="L4661"/>
      <c r="M4661"/>
      <c r="N4661"/>
      <c r="O4661"/>
      <c r="P4661" s="166"/>
    </row>
    <row r="4662" spans="1:16" s="165" customFormat="1" ht="24">
      <c r="A4662" s="447" t="s">
        <v>5104</v>
      </c>
      <c r="B4662" s="185" t="s">
        <v>5105</v>
      </c>
      <c r="C4662" s="309" t="s">
        <v>2792</v>
      </c>
      <c r="D4662" s="186"/>
      <c r="E4662" s="187"/>
      <c r="F4662" s="188"/>
      <c r="G4662" s="188"/>
      <c r="H4662" s="188"/>
      <c r="I4662" s="190">
        <f>SUM(I4663:I4670)</f>
        <v>308056</v>
      </c>
      <c r="J4662" s="188"/>
      <c r="K4662" s="188"/>
      <c r="L4662" s="173" t="s">
        <v>2798</v>
      </c>
      <c r="M4662" s="174">
        <f>+I4662</f>
        <v>308056</v>
      </c>
      <c r="N4662" s="175">
        <f>+J4671</f>
        <v>10369259.185855262</v>
      </c>
      <c r="O4662" s="176">
        <v>0</v>
      </c>
      <c r="P4662" s="330">
        <f>SUM(M4662:O4662)</f>
        <v>10677315.185855262</v>
      </c>
    </row>
    <row r="4663" spans="1:16" s="165" customFormat="1">
      <c r="A4663" s="310"/>
      <c r="B4663" s="378"/>
      <c r="C4663" s="169" t="s">
        <v>266</v>
      </c>
      <c r="D4663" s="170" t="s">
        <v>81</v>
      </c>
      <c r="E4663" s="382">
        <v>1.8</v>
      </c>
      <c r="F4663" s="172">
        <f>VLOOKUP($C4663,VLP!$C$3:$F$191,3,0)</f>
        <v>120000</v>
      </c>
      <c r="G4663" s="172"/>
      <c r="H4663" s="172"/>
      <c r="I4663" s="172">
        <f t="shared" ref="I4663:I4670" si="168">E4663*F4663</f>
        <v>216000</v>
      </c>
      <c r="J4663" s="172"/>
      <c r="K4663" s="172"/>
      <c r="L4663" s="178"/>
      <c r="M4663" s="174"/>
      <c r="N4663" s="175"/>
      <c r="O4663" s="176"/>
      <c r="P4663" s="166"/>
    </row>
    <row r="4664" spans="1:16" s="165" customFormat="1">
      <c r="A4664" s="310"/>
      <c r="B4664" s="378"/>
      <c r="C4664" s="169" t="s">
        <v>222</v>
      </c>
      <c r="D4664" s="170" t="s">
        <v>81</v>
      </c>
      <c r="E4664" s="382">
        <v>0.18</v>
      </c>
      <c r="F4664" s="172">
        <f>VLOOKUP($C4664,VLP!$C$3:$F$191,3,0)</f>
        <v>10000</v>
      </c>
      <c r="G4664" s="172"/>
      <c r="H4664" s="172"/>
      <c r="I4664" s="172">
        <f t="shared" si="168"/>
        <v>1800</v>
      </c>
      <c r="J4664" s="172"/>
      <c r="K4664" s="172"/>
      <c r="L4664" s="178"/>
      <c r="M4664" s="174"/>
      <c r="N4664" s="175"/>
      <c r="O4664" s="176"/>
      <c r="P4664" s="166"/>
    </row>
    <row r="4665" spans="1:16" s="165" customFormat="1">
      <c r="A4665" s="310"/>
      <c r="B4665" s="378"/>
      <c r="C4665" s="169" t="s">
        <v>138</v>
      </c>
      <c r="D4665" s="170" t="s">
        <v>81</v>
      </c>
      <c r="E4665" s="382">
        <v>1.2</v>
      </c>
      <c r="F4665" s="172">
        <f>VLOOKUP($C4665,VLP!$C$3:$F$191,3,0)</f>
        <v>38000</v>
      </c>
      <c r="G4665" s="172"/>
      <c r="H4665" s="172"/>
      <c r="I4665" s="172">
        <f t="shared" si="168"/>
        <v>45600</v>
      </c>
      <c r="J4665" s="172"/>
      <c r="K4665" s="172"/>
      <c r="L4665" s="178"/>
      <c r="M4665" s="174"/>
      <c r="N4665" s="175"/>
      <c r="O4665" s="176"/>
      <c r="P4665" s="166"/>
    </row>
    <row r="4666" spans="1:16" s="165" customFormat="1">
      <c r="A4666" s="322"/>
      <c r="B4666" s="374"/>
      <c r="C4666" s="169" t="s">
        <v>188</v>
      </c>
      <c r="D4666" s="170" t="s">
        <v>81</v>
      </c>
      <c r="E4666" s="382">
        <v>0.8</v>
      </c>
      <c r="F4666" s="172">
        <f>VLOOKUP($C4666,VLP!$C$3:$F$191,3,0)</f>
        <v>27500</v>
      </c>
      <c r="G4666" s="172"/>
      <c r="H4666" s="172"/>
      <c r="I4666" s="172">
        <f t="shared" si="168"/>
        <v>22000</v>
      </c>
      <c r="J4666" s="172"/>
      <c r="K4666" s="172"/>
      <c r="L4666" s="178"/>
      <c r="M4666" s="174"/>
      <c r="N4666" s="175"/>
      <c r="O4666" s="176"/>
      <c r="P4666" s="166"/>
    </row>
    <row r="4667" spans="1:16" s="165" customFormat="1">
      <c r="A4667" s="322"/>
      <c r="B4667" s="374"/>
      <c r="C4667" s="169" t="s">
        <v>95</v>
      </c>
      <c r="D4667" s="170" t="s">
        <v>81</v>
      </c>
      <c r="E4667" s="382">
        <v>4</v>
      </c>
      <c r="F4667" s="172"/>
      <c r="G4667" s="172"/>
      <c r="H4667" s="172"/>
      <c r="I4667" s="172">
        <f t="shared" si="168"/>
        <v>0</v>
      </c>
      <c r="J4667" s="172"/>
      <c r="K4667" s="172"/>
      <c r="L4667" s="178"/>
      <c r="M4667" s="174"/>
      <c r="N4667" s="175"/>
      <c r="O4667" s="176"/>
      <c r="P4667" s="166"/>
    </row>
    <row r="4668" spans="1:16" s="165" customFormat="1">
      <c r="A4668" s="322"/>
      <c r="B4668" s="374"/>
      <c r="C4668" s="169" t="s">
        <v>295</v>
      </c>
      <c r="D4668" s="170" t="s">
        <v>120</v>
      </c>
      <c r="E4668" s="382">
        <v>0</v>
      </c>
      <c r="F4668" s="172">
        <f>VLOOKUP($C4668,VLP!$C$3:$F$191,3,0)*0.212</f>
        <v>1696</v>
      </c>
      <c r="G4668" s="172"/>
      <c r="H4668" s="172"/>
      <c r="I4668" s="172">
        <f t="shared" si="168"/>
        <v>0</v>
      </c>
      <c r="J4668" s="172"/>
      <c r="K4668" s="172"/>
      <c r="L4668" s="178"/>
      <c r="M4668" s="174"/>
      <c r="N4668" s="175"/>
      <c r="O4668" s="176"/>
      <c r="P4668" s="166"/>
    </row>
    <row r="4669" spans="1:16" s="165" customFormat="1">
      <c r="A4669" s="322"/>
      <c r="B4669" s="374"/>
      <c r="C4669" s="169" t="s">
        <v>303</v>
      </c>
      <c r="D4669" s="170" t="s">
        <v>120</v>
      </c>
      <c r="E4669" s="382">
        <v>11</v>
      </c>
      <c r="F4669" s="172">
        <f>VLOOKUP($C4669,VLP!$C$3:$F$191,3,0)*0.212</f>
        <v>1696</v>
      </c>
      <c r="G4669" s="172"/>
      <c r="H4669" s="172"/>
      <c r="I4669" s="172">
        <f t="shared" si="168"/>
        <v>18656</v>
      </c>
      <c r="J4669" s="172"/>
      <c r="K4669" s="172"/>
      <c r="L4669" s="178"/>
      <c r="M4669" s="174"/>
      <c r="N4669" s="175"/>
      <c r="O4669" s="176"/>
      <c r="P4669" s="166"/>
    </row>
    <row r="4670" spans="1:16" s="165" customFormat="1">
      <c r="A4670" s="322"/>
      <c r="B4670" s="374"/>
      <c r="C4670" s="169" t="s">
        <v>90</v>
      </c>
      <c r="D4670" s="170" t="s">
        <v>91</v>
      </c>
      <c r="E4670" s="382">
        <v>0.4</v>
      </c>
      <c r="F4670" s="172">
        <f>VLOOKUP($C4670,VLP!$C$3:$F$191,3,0)</f>
        <v>10000</v>
      </c>
      <c r="G4670" s="172"/>
      <c r="H4670" s="172"/>
      <c r="I4670" s="172">
        <f t="shared" si="168"/>
        <v>4000</v>
      </c>
      <c r="J4670" s="172"/>
      <c r="K4670" s="172"/>
      <c r="L4670" s="178"/>
      <c r="M4670" s="174"/>
      <c r="N4670" s="175"/>
      <c r="O4670" s="176"/>
      <c r="P4670" s="166"/>
    </row>
    <row r="4671" spans="1:16" s="165" customFormat="1">
      <c r="A4671" s="311"/>
      <c r="B4671" s="311"/>
      <c r="C4671" s="312" t="s">
        <v>2919</v>
      </c>
      <c r="D4671" s="182" t="s">
        <v>2540</v>
      </c>
      <c r="E4671" s="183">
        <v>32.85</v>
      </c>
      <c r="F4671" s="184"/>
      <c r="G4671" s="184">
        <f>_lg40</f>
        <v>315654.76973684208</v>
      </c>
      <c r="H4671" s="184"/>
      <c r="I4671" s="184"/>
      <c r="J4671" s="189">
        <f>+E4671*G4671</f>
        <v>10369259.185855262</v>
      </c>
      <c r="K4671" s="184"/>
      <c r="L4671"/>
      <c r="M4671"/>
      <c r="N4671"/>
      <c r="O4671"/>
      <c r="P4671" s="166"/>
    </row>
    <row r="4672" spans="1:16" s="165" customFormat="1" ht="24">
      <c r="A4672" s="447" t="s">
        <v>5106</v>
      </c>
      <c r="B4672" s="185" t="s">
        <v>5107</v>
      </c>
      <c r="C4672" s="309" t="s">
        <v>2792</v>
      </c>
      <c r="D4672" s="186"/>
      <c r="E4672" s="187"/>
      <c r="F4672" s="188"/>
      <c r="G4672" s="188"/>
      <c r="H4672" s="188"/>
      <c r="I4672" s="190">
        <f>SUM(I4673:I4680)</f>
        <v>309056</v>
      </c>
      <c r="J4672" s="188"/>
      <c r="K4672" s="188"/>
      <c r="L4672" s="173" t="s">
        <v>2798</v>
      </c>
      <c r="M4672" s="174">
        <f>+I4672</f>
        <v>309056</v>
      </c>
      <c r="N4672" s="175">
        <f>+J4681</f>
        <v>14488553.930921052</v>
      </c>
      <c r="O4672" s="176">
        <v>0</v>
      </c>
      <c r="P4672" s="330">
        <f>SUM(M4672:O4672)</f>
        <v>14797609.930921052</v>
      </c>
    </row>
    <row r="4673" spans="1:16" s="165" customFormat="1">
      <c r="A4673" s="310"/>
      <c r="B4673" s="378"/>
      <c r="C4673" s="169" t="s">
        <v>266</v>
      </c>
      <c r="D4673" s="170" t="s">
        <v>81</v>
      </c>
      <c r="E4673" s="382">
        <v>1.8</v>
      </c>
      <c r="F4673" s="172">
        <f>VLOOKUP($C4673,VLP!$C$3:$F$191,3,0)</f>
        <v>120000</v>
      </c>
      <c r="G4673" s="172"/>
      <c r="H4673" s="172"/>
      <c r="I4673" s="172">
        <f t="shared" ref="I4673:I4680" si="169">E4673*F4673</f>
        <v>216000</v>
      </c>
      <c r="J4673" s="172"/>
      <c r="K4673" s="172"/>
      <c r="L4673" s="178"/>
      <c r="M4673" s="174"/>
      <c r="N4673" s="175"/>
      <c r="O4673" s="176"/>
      <c r="P4673" s="166"/>
    </row>
    <row r="4674" spans="1:16" s="165" customFormat="1">
      <c r="A4674" s="310"/>
      <c r="B4674" s="378"/>
      <c r="C4674" s="169" t="s">
        <v>222</v>
      </c>
      <c r="D4674" s="170" t="s">
        <v>81</v>
      </c>
      <c r="E4674" s="382">
        <v>0.18</v>
      </c>
      <c r="F4674" s="172">
        <f>VLOOKUP($C4674,VLP!$C$3:$F$191,3,0)</f>
        <v>10000</v>
      </c>
      <c r="G4674" s="172"/>
      <c r="H4674" s="172"/>
      <c r="I4674" s="172">
        <f t="shared" si="169"/>
        <v>1800</v>
      </c>
      <c r="J4674" s="172"/>
      <c r="K4674" s="172"/>
      <c r="L4674" s="178"/>
      <c r="M4674" s="174"/>
      <c r="N4674" s="175"/>
      <c r="O4674" s="176"/>
      <c r="P4674" s="166"/>
    </row>
    <row r="4675" spans="1:16" s="165" customFormat="1">
      <c r="A4675" s="310"/>
      <c r="B4675" s="378"/>
      <c r="C4675" s="169" t="s">
        <v>138</v>
      </c>
      <c r="D4675" s="170" t="s">
        <v>81</v>
      </c>
      <c r="E4675" s="382">
        <v>1.2</v>
      </c>
      <c r="F4675" s="172">
        <f>VLOOKUP($C4675,VLP!$C$3:$F$191,3,0)</f>
        <v>38000</v>
      </c>
      <c r="G4675" s="172"/>
      <c r="H4675" s="172"/>
      <c r="I4675" s="172">
        <f t="shared" si="169"/>
        <v>45600</v>
      </c>
      <c r="J4675" s="172"/>
      <c r="K4675" s="172"/>
      <c r="L4675" s="178"/>
      <c r="M4675" s="174"/>
      <c r="N4675" s="175"/>
      <c r="O4675" s="176"/>
      <c r="P4675" s="166"/>
    </row>
    <row r="4676" spans="1:16" s="165" customFormat="1">
      <c r="A4676" s="322"/>
      <c r="B4676" s="374"/>
      <c r="C4676" s="169" t="s">
        <v>188</v>
      </c>
      <c r="D4676" s="170" t="s">
        <v>81</v>
      </c>
      <c r="E4676" s="382">
        <v>0.8</v>
      </c>
      <c r="F4676" s="172">
        <f>VLOOKUP($C4676,VLP!$C$3:$F$191,3,0)</f>
        <v>27500</v>
      </c>
      <c r="G4676" s="172"/>
      <c r="H4676" s="172"/>
      <c r="I4676" s="172">
        <f t="shared" si="169"/>
        <v>22000</v>
      </c>
      <c r="J4676" s="172"/>
      <c r="K4676" s="172"/>
      <c r="L4676" s="178"/>
      <c r="M4676" s="174"/>
      <c r="N4676" s="175"/>
      <c r="O4676" s="176"/>
      <c r="P4676" s="166"/>
    </row>
    <row r="4677" spans="1:16" s="165" customFormat="1">
      <c r="A4677" s="322"/>
      <c r="B4677" s="374"/>
      <c r="C4677" s="169" t="s">
        <v>95</v>
      </c>
      <c r="D4677" s="170" t="s">
        <v>81</v>
      </c>
      <c r="E4677" s="382">
        <v>4</v>
      </c>
      <c r="F4677" s="172"/>
      <c r="G4677" s="172"/>
      <c r="H4677" s="172"/>
      <c r="I4677" s="172">
        <f t="shared" si="169"/>
        <v>0</v>
      </c>
      <c r="J4677" s="172"/>
      <c r="K4677" s="172"/>
      <c r="L4677" s="178"/>
      <c r="M4677" s="174"/>
      <c r="N4677" s="175"/>
      <c r="O4677" s="176"/>
      <c r="P4677" s="166"/>
    </row>
    <row r="4678" spans="1:16" s="165" customFormat="1">
      <c r="A4678" s="322"/>
      <c r="B4678" s="374"/>
      <c r="C4678" s="169" t="s">
        <v>295</v>
      </c>
      <c r="D4678" s="170" t="s">
        <v>120</v>
      </c>
      <c r="E4678" s="382">
        <v>0</v>
      </c>
      <c r="F4678" s="172">
        <f>VLOOKUP($C4678,VLP!$C$3:$F$191,3,0)*0.212</f>
        <v>1696</v>
      </c>
      <c r="G4678" s="172"/>
      <c r="H4678" s="172"/>
      <c r="I4678" s="172">
        <f t="shared" si="169"/>
        <v>0</v>
      </c>
      <c r="J4678" s="172"/>
      <c r="K4678" s="172"/>
      <c r="L4678" s="178"/>
      <c r="M4678" s="174"/>
      <c r="N4678" s="175"/>
      <c r="O4678" s="176"/>
      <c r="P4678" s="166"/>
    </row>
    <row r="4679" spans="1:16" s="165" customFormat="1">
      <c r="A4679" s="322"/>
      <c r="B4679" s="374"/>
      <c r="C4679" s="169" t="s">
        <v>303</v>
      </c>
      <c r="D4679" s="170" t="s">
        <v>120</v>
      </c>
      <c r="E4679" s="382">
        <v>11</v>
      </c>
      <c r="F4679" s="172">
        <f>VLOOKUP($C4679,VLP!$C$3:$F$191,3,0)*0.212</f>
        <v>1696</v>
      </c>
      <c r="G4679" s="172"/>
      <c r="H4679" s="172"/>
      <c r="I4679" s="172">
        <f t="shared" si="169"/>
        <v>18656</v>
      </c>
      <c r="J4679" s="172"/>
      <c r="K4679" s="172"/>
      <c r="L4679" s="178"/>
      <c r="M4679" s="174"/>
      <c r="N4679" s="175"/>
      <c r="O4679" s="176"/>
      <c r="P4679" s="166"/>
    </row>
    <row r="4680" spans="1:16" s="165" customFormat="1">
      <c r="A4680" s="322"/>
      <c r="B4680" s="374"/>
      <c r="C4680" s="169" t="s">
        <v>90</v>
      </c>
      <c r="D4680" s="170" t="s">
        <v>91</v>
      </c>
      <c r="E4680" s="382">
        <v>0.5</v>
      </c>
      <c r="F4680" s="172">
        <f>VLOOKUP($C4680,VLP!$C$3:$F$191,3,0)</f>
        <v>10000</v>
      </c>
      <c r="G4680" s="172"/>
      <c r="H4680" s="172"/>
      <c r="I4680" s="172">
        <f t="shared" si="169"/>
        <v>5000</v>
      </c>
      <c r="J4680" s="172"/>
      <c r="K4680" s="172"/>
      <c r="L4680" s="178"/>
      <c r="M4680" s="174"/>
      <c r="N4680" s="175"/>
      <c r="O4680" s="176"/>
      <c r="P4680" s="166"/>
    </row>
    <row r="4681" spans="1:16" s="165" customFormat="1">
      <c r="A4681" s="311"/>
      <c r="B4681" s="311"/>
      <c r="C4681" s="312" t="s">
        <v>2919</v>
      </c>
      <c r="D4681" s="182" t="s">
        <v>2540</v>
      </c>
      <c r="E4681" s="183">
        <v>45.9</v>
      </c>
      <c r="F4681" s="184"/>
      <c r="G4681" s="184">
        <f>_lg40</f>
        <v>315654.76973684208</v>
      </c>
      <c r="H4681" s="184"/>
      <c r="I4681" s="184"/>
      <c r="J4681" s="189">
        <f>+E4681*G4681</f>
        <v>14488553.930921052</v>
      </c>
      <c r="K4681" s="184"/>
      <c r="L4681"/>
      <c r="M4681"/>
      <c r="N4681"/>
      <c r="O4681"/>
      <c r="P4681" s="166"/>
    </row>
    <row r="4682" spans="1:16" s="165" customFormat="1" ht="24">
      <c r="A4682" s="447" t="s">
        <v>5108</v>
      </c>
      <c r="B4682" s="185" t="s">
        <v>5109</v>
      </c>
      <c r="C4682" s="309" t="s">
        <v>2792</v>
      </c>
      <c r="D4682" s="186"/>
      <c r="E4682" s="187"/>
      <c r="F4682" s="188"/>
      <c r="G4682" s="188"/>
      <c r="H4682" s="188"/>
      <c r="I4682" s="190">
        <f>SUM(I4683:I4690)</f>
        <v>309056</v>
      </c>
      <c r="J4682" s="188"/>
      <c r="K4682" s="188"/>
      <c r="L4682" s="173" t="s">
        <v>2798</v>
      </c>
      <c r="M4682" s="174">
        <f>+I4682</f>
        <v>309056</v>
      </c>
      <c r="N4682" s="175">
        <f>+J4691</f>
        <v>17897625.444078948</v>
      </c>
      <c r="O4682" s="176">
        <v>0</v>
      </c>
      <c r="P4682" s="330">
        <f>SUM(M4682:O4682)</f>
        <v>18206681.444078948</v>
      </c>
    </row>
    <row r="4683" spans="1:16" s="165" customFormat="1">
      <c r="A4683" s="310"/>
      <c r="B4683" s="378"/>
      <c r="C4683" s="169" t="s">
        <v>266</v>
      </c>
      <c r="D4683" s="170" t="s">
        <v>81</v>
      </c>
      <c r="E4683" s="382">
        <v>1.8</v>
      </c>
      <c r="F4683" s="172">
        <f>VLOOKUP($C4683,VLP!$C$3:$F$191,3,0)</f>
        <v>120000</v>
      </c>
      <c r="G4683" s="172"/>
      <c r="H4683" s="172"/>
      <c r="I4683" s="172">
        <f t="shared" ref="I4683:I4690" si="170">E4683*F4683</f>
        <v>216000</v>
      </c>
      <c r="J4683" s="172"/>
      <c r="K4683" s="172"/>
      <c r="L4683" s="178"/>
      <c r="M4683" s="174"/>
      <c r="N4683" s="175"/>
      <c r="O4683" s="176"/>
      <c r="P4683" s="166"/>
    </row>
    <row r="4684" spans="1:16" s="165" customFormat="1">
      <c r="A4684" s="310"/>
      <c r="B4684" s="378"/>
      <c r="C4684" s="169" t="s">
        <v>222</v>
      </c>
      <c r="D4684" s="170" t="s">
        <v>81</v>
      </c>
      <c r="E4684" s="382">
        <v>0.18</v>
      </c>
      <c r="F4684" s="172">
        <f>VLOOKUP($C4684,VLP!$C$3:$F$191,3,0)</f>
        <v>10000</v>
      </c>
      <c r="G4684" s="172"/>
      <c r="H4684" s="172"/>
      <c r="I4684" s="172">
        <f t="shared" si="170"/>
        <v>1800</v>
      </c>
      <c r="J4684" s="172"/>
      <c r="K4684" s="172"/>
      <c r="L4684" s="178"/>
      <c r="M4684" s="174"/>
      <c r="N4684" s="175"/>
      <c r="O4684" s="176"/>
      <c r="P4684" s="166"/>
    </row>
    <row r="4685" spans="1:16" s="165" customFormat="1">
      <c r="A4685" s="310"/>
      <c r="B4685" s="378"/>
      <c r="C4685" s="169" t="s">
        <v>138</v>
      </c>
      <c r="D4685" s="170" t="s">
        <v>81</v>
      </c>
      <c r="E4685" s="382">
        <v>1.2</v>
      </c>
      <c r="F4685" s="172">
        <f>VLOOKUP($C4685,VLP!$C$3:$F$191,3,0)</f>
        <v>38000</v>
      </c>
      <c r="G4685" s="172"/>
      <c r="H4685" s="172"/>
      <c r="I4685" s="172">
        <f t="shared" si="170"/>
        <v>45600</v>
      </c>
      <c r="J4685" s="172"/>
      <c r="K4685" s="172"/>
      <c r="L4685" s="178"/>
      <c r="M4685" s="174"/>
      <c r="N4685" s="175"/>
      <c r="O4685" s="176"/>
      <c r="P4685" s="166"/>
    </row>
    <row r="4686" spans="1:16" s="165" customFormat="1">
      <c r="A4686" s="322"/>
      <c r="B4686" s="374"/>
      <c r="C4686" s="169" t="s">
        <v>188</v>
      </c>
      <c r="D4686" s="170" t="s">
        <v>81</v>
      </c>
      <c r="E4686" s="382">
        <v>0.8</v>
      </c>
      <c r="F4686" s="172">
        <f>VLOOKUP($C4686,VLP!$C$3:$F$191,3,0)</f>
        <v>27500</v>
      </c>
      <c r="G4686" s="172"/>
      <c r="H4686" s="172"/>
      <c r="I4686" s="172">
        <f t="shared" si="170"/>
        <v>22000</v>
      </c>
      <c r="J4686" s="172"/>
      <c r="K4686" s="172"/>
      <c r="L4686" s="178"/>
      <c r="M4686" s="174"/>
      <c r="N4686" s="175"/>
      <c r="O4686" s="176"/>
      <c r="P4686" s="166"/>
    </row>
    <row r="4687" spans="1:16" s="165" customFormat="1">
      <c r="A4687" s="322"/>
      <c r="B4687" s="374"/>
      <c r="C4687" s="169" t="s">
        <v>95</v>
      </c>
      <c r="D4687" s="170" t="s">
        <v>81</v>
      </c>
      <c r="E4687" s="382">
        <v>4</v>
      </c>
      <c r="F4687" s="172"/>
      <c r="G4687" s="172"/>
      <c r="H4687" s="172"/>
      <c r="I4687" s="172">
        <f t="shared" si="170"/>
        <v>0</v>
      </c>
      <c r="J4687" s="172"/>
      <c r="K4687" s="172"/>
      <c r="L4687" s="178"/>
      <c r="M4687" s="174"/>
      <c r="N4687" s="175"/>
      <c r="O4687" s="176"/>
      <c r="P4687" s="166"/>
    </row>
    <row r="4688" spans="1:16" s="165" customFormat="1">
      <c r="A4688" s="322"/>
      <c r="B4688" s="374"/>
      <c r="C4688" s="169" t="s">
        <v>295</v>
      </c>
      <c r="D4688" s="170" t="s">
        <v>120</v>
      </c>
      <c r="E4688" s="382">
        <v>0</v>
      </c>
      <c r="F4688" s="172">
        <f>VLOOKUP($C4688,VLP!$C$3:$F$191,3,0)*0.212</f>
        <v>1696</v>
      </c>
      <c r="G4688" s="172"/>
      <c r="H4688" s="172"/>
      <c r="I4688" s="172">
        <f t="shared" si="170"/>
        <v>0</v>
      </c>
      <c r="J4688" s="172"/>
      <c r="K4688" s="172"/>
      <c r="L4688" s="178"/>
      <c r="M4688" s="174"/>
      <c r="N4688" s="175"/>
      <c r="O4688" s="176"/>
      <c r="P4688" s="166"/>
    </row>
    <row r="4689" spans="1:16" s="165" customFormat="1">
      <c r="A4689" s="322"/>
      <c r="B4689" s="374"/>
      <c r="C4689" s="169" t="s">
        <v>303</v>
      </c>
      <c r="D4689" s="170" t="s">
        <v>120</v>
      </c>
      <c r="E4689" s="382">
        <v>11</v>
      </c>
      <c r="F4689" s="172">
        <f>VLOOKUP($C4689,VLP!$C$3:$F$191,3,0)*0.212</f>
        <v>1696</v>
      </c>
      <c r="G4689" s="172"/>
      <c r="H4689" s="172"/>
      <c r="I4689" s="172">
        <f t="shared" si="170"/>
        <v>18656</v>
      </c>
      <c r="J4689" s="172"/>
      <c r="K4689" s="172"/>
      <c r="L4689" s="178"/>
      <c r="M4689" s="174"/>
      <c r="N4689" s="175"/>
      <c r="O4689" s="176"/>
      <c r="P4689" s="166"/>
    </row>
    <row r="4690" spans="1:16" s="165" customFormat="1">
      <c r="A4690" s="322"/>
      <c r="B4690" s="374"/>
      <c r="C4690" s="169" t="s">
        <v>90</v>
      </c>
      <c r="D4690" s="170" t="s">
        <v>91</v>
      </c>
      <c r="E4690" s="382">
        <v>0.5</v>
      </c>
      <c r="F4690" s="172">
        <f>VLOOKUP($C4690,VLP!$C$3:$F$191,3,0)</f>
        <v>10000</v>
      </c>
      <c r="G4690" s="172"/>
      <c r="H4690" s="172"/>
      <c r="I4690" s="172">
        <f t="shared" si="170"/>
        <v>5000</v>
      </c>
      <c r="J4690" s="172"/>
      <c r="K4690" s="172"/>
      <c r="L4690" s="178"/>
      <c r="M4690" s="174"/>
      <c r="N4690" s="175"/>
      <c r="O4690" s="176"/>
      <c r="P4690" s="166"/>
    </row>
    <row r="4691" spans="1:16" s="165" customFormat="1">
      <c r="A4691" s="311"/>
      <c r="B4691" s="311"/>
      <c r="C4691" s="312" t="s">
        <v>2919</v>
      </c>
      <c r="D4691" s="182" t="s">
        <v>2540</v>
      </c>
      <c r="E4691" s="183">
        <v>56.7</v>
      </c>
      <c r="F4691" s="184"/>
      <c r="G4691" s="184">
        <f>_lg40</f>
        <v>315654.76973684208</v>
      </c>
      <c r="H4691" s="184"/>
      <c r="I4691" s="184"/>
      <c r="J4691" s="189">
        <f>+E4691*G4691</f>
        <v>17897625.444078948</v>
      </c>
      <c r="K4691" s="184"/>
      <c r="L4691"/>
      <c r="M4691"/>
      <c r="N4691"/>
      <c r="O4691"/>
      <c r="P4691" s="166"/>
    </row>
    <row r="4692" spans="1:16" s="165" customFormat="1" ht="24">
      <c r="A4692" s="447" t="s">
        <v>5110</v>
      </c>
      <c r="B4692" s="185" t="s">
        <v>5111</v>
      </c>
      <c r="C4692" s="309" t="s">
        <v>2792</v>
      </c>
      <c r="D4692" s="186"/>
      <c r="E4692" s="187"/>
      <c r="F4692" s="188"/>
      <c r="G4692" s="188"/>
      <c r="H4692" s="188"/>
      <c r="I4692" s="190">
        <f>SUM(I4693:I4700)</f>
        <v>334256</v>
      </c>
      <c r="J4692" s="188"/>
      <c r="K4692" s="188"/>
      <c r="L4692" s="173" t="s">
        <v>2798</v>
      </c>
      <c r="M4692" s="174">
        <f>+I4692</f>
        <v>334256</v>
      </c>
      <c r="N4692" s="175">
        <f>+J4701</f>
        <v>22102146.976973683</v>
      </c>
      <c r="O4692" s="176">
        <v>0</v>
      </c>
      <c r="P4692" s="330">
        <f>SUM(M4692:O4692)</f>
        <v>22436402.976973683</v>
      </c>
    </row>
    <row r="4693" spans="1:16" s="165" customFormat="1">
      <c r="A4693" s="310"/>
      <c r="B4693" s="378"/>
      <c r="C4693" s="169" t="s">
        <v>266</v>
      </c>
      <c r="D4693" s="170" t="s">
        <v>81</v>
      </c>
      <c r="E4693" s="382">
        <v>1.9</v>
      </c>
      <c r="F4693" s="172">
        <f>VLOOKUP($C4693,VLP!$C$3:$F$191,3,0)</f>
        <v>120000</v>
      </c>
      <c r="G4693" s="172"/>
      <c r="H4693" s="172"/>
      <c r="I4693" s="172">
        <f t="shared" ref="I4693:I4700" si="171">E4693*F4693</f>
        <v>228000</v>
      </c>
      <c r="J4693" s="172"/>
      <c r="K4693" s="172"/>
      <c r="L4693" s="178"/>
      <c r="M4693" s="174"/>
      <c r="N4693" s="175"/>
      <c r="O4693" s="176"/>
      <c r="P4693" s="166"/>
    </row>
    <row r="4694" spans="1:16" s="165" customFormat="1">
      <c r="A4694" s="310"/>
      <c r="B4694" s="378"/>
      <c r="C4694" s="169" t="s">
        <v>222</v>
      </c>
      <c r="D4694" s="170" t="s">
        <v>81</v>
      </c>
      <c r="E4694" s="382">
        <v>0.19</v>
      </c>
      <c r="F4694" s="172">
        <f>VLOOKUP($C4694,VLP!$C$3:$F$191,3,0)</f>
        <v>10000</v>
      </c>
      <c r="G4694" s="172"/>
      <c r="H4694" s="172"/>
      <c r="I4694" s="172">
        <f t="shared" si="171"/>
        <v>1900</v>
      </c>
      <c r="J4694" s="172"/>
      <c r="K4694" s="172"/>
      <c r="L4694" s="178"/>
      <c r="M4694" s="174"/>
      <c r="N4694" s="175"/>
      <c r="O4694" s="176"/>
      <c r="P4694" s="166"/>
    </row>
    <row r="4695" spans="1:16" s="165" customFormat="1">
      <c r="A4695" s="310"/>
      <c r="B4695" s="378"/>
      <c r="C4695" s="169" t="s">
        <v>138</v>
      </c>
      <c r="D4695" s="170" t="s">
        <v>81</v>
      </c>
      <c r="E4695" s="382">
        <v>1.4</v>
      </c>
      <c r="F4695" s="172">
        <f>VLOOKUP($C4695,VLP!$C$3:$F$191,3,0)</f>
        <v>38000</v>
      </c>
      <c r="G4695" s="172"/>
      <c r="H4695" s="172"/>
      <c r="I4695" s="172">
        <f t="shared" si="171"/>
        <v>53200</v>
      </c>
      <c r="J4695" s="172"/>
      <c r="K4695" s="172"/>
      <c r="L4695" s="178"/>
      <c r="M4695" s="174"/>
      <c r="N4695" s="175"/>
      <c r="O4695" s="176"/>
      <c r="P4695" s="166"/>
    </row>
    <row r="4696" spans="1:16" s="165" customFormat="1">
      <c r="A4696" s="322"/>
      <c r="B4696" s="374"/>
      <c r="C4696" s="169" t="s">
        <v>188</v>
      </c>
      <c r="D4696" s="170" t="s">
        <v>81</v>
      </c>
      <c r="E4696" s="382">
        <v>1</v>
      </c>
      <c r="F4696" s="172">
        <f>VLOOKUP($C4696,VLP!$C$3:$F$191,3,0)</f>
        <v>27500</v>
      </c>
      <c r="G4696" s="172"/>
      <c r="H4696" s="172"/>
      <c r="I4696" s="172">
        <f t="shared" si="171"/>
        <v>27500</v>
      </c>
      <c r="J4696" s="172"/>
      <c r="K4696" s="172"/>
      <c r="L4696" s="178"/>
      <c r="M4696" s="174"/>
      <c r="N4696" s="175"/>
      <c r="O4696" s="176"/>
      <c r="P4696" s="166"/>
    </row>
    <row r="4697" spans="1:16" s="165" customFormat="1">
      <c r="A4697" s="322"/>
      <c r="B4697" s="374"/>
      <c r="C4697" s="169" t="s">
        <v>95</v>
      </c>
      <c r="D4697" s="170" t="s">
        <v>81</v>
      </c>
      <c r="E4697" s="382">
        <v>4.5</v>
      </c>
      <c r="F4697" s="172"/>
      <c r="G4697" s="172"/>
      <c r="H4697" s="172"/>
      <c r="I4697" s="172">
        <f t="shared" si="171"/>
        <v>0</v>
      </c>
      <c r="J4697" s="172"/>
      <c r="K4697" s="172"/>
      <c r="L4697" s="178"/>
      <c r="M4697" s="174"/>
      <c r="N4697" s="175"/>
      <c r="O4697" s="176"/>
      <c r="P4697" s="166"/>
    </row>
    <row r="4698" spans="1:16" s="165" customFormat="1">
      <c r="A4698" s="322"/>
      <c r="B4698" s="374"/>
      <c r="C4698" s="169" t="s">
        <v>295</v>
      </c>
      <c r="D4698" s="170" t="s">
        <v>120</v>
      </c>
      <c r="E4698" s="382">
        <v>0</v>
      </c>
      <c r="F4698" s="172">
        <f>VLOOKUP($C4698,VLP!$C$3:$F$191,3,0)*0.212</f>
        <v>1696</v>
      </c>
      <c r="G4698" s="172"/>
      <c r="H4698" s="172"/>
      <c r="I4698" s="172">
        <f t="shared" si="171"/>
        <v>0</v>
      </c>
      <c r="J4698" s="172"/>
      <c r="K4698" s="172"/>
      <c r="L4698" s="178"/>
      <c r="M4698" s="174"/>
      <c r="N4698" s="175"/>
      <c r="O4698" s="176"/>
      <c r="P4698" s="166"/>
    </row>
    <row r="4699" spans="1:16" s="165" customFormat="1">
      <c r="A4699" s="322"/>
      <c r="B4699" s="374"/>
      <c r="C4699" s="169" t="s">
        <v>303</v>
      </c>
      <c r="D4699" s="170" t="s">
        <v>120</v>
      </c>
      <c r="E4699" s="382">
        <v>11</v>
      </c>
      <c r="F4699" s="172">
        <f>VLOOKUP($C4699,VLP!$C$3:$F$191,3,0)*0.212</f>
        <v>1696</v>
      </c>
      <c r="G4699" s="172"/>
      <c r="H4699" s="172"/>
      <c r="I4699" s="172">
        <f t="shared" si="171"/>
        <v>18656</v>
      </c>
      <c r="J4699" s="172"/>
      <c r="K4699" s="172"/>
      <c r="L4699" s="178"/>
      <c r="M4699" s="174"/>
      <c r="N4699" s="175"/>
      <c r="O4699" s="176"/>
      <c r="P4699" s="166"/>
    </row>
    <row r="4700" spans="1:16" s="165" customFormat="1">
      <c r="A4700" s="322"/>
      <c r="B4700" s="374"/>
      <c r="C4700" s="169" t="s">
        <v>90</v>
      </c>
      <c r="D4700" s="170" t="s">
        <v>91</v>
      </c>
      <c r="E4700" s="382">
        <v>0.5</v>
      </c>
      <c r="F4700" s="172">
        <f>VLOOKUP($C4700,VLP!$C$3:$F$191,3,0)</f>
        <v>10000</v>
      </c>
      <c r="G4700" s="172"/>
      <c r="H4700" s="172"/>
      <c r="I4700" s="172">
        <f t="shared" si="171"/>
        <v>5000</v>
      </c>
      <c r="J4700" s="172"/>
      <c r="K4700" s="172"/>
      <c r="L4700" s="178"/>
      <c r="M4700" s="174"/>
      <c r="N4700" s="175"/>
      <c r="O4700" s="176"/>
      <c r="P4700" s="166"/>
    </row>
    <row r="4701" spans="1:16" s="165" customFormat="1">
      <c r="A4701" s="311"/>
      <c r="B4701" s="311"/>
      <c r="C4701" s="312" t="s">
        <v>2919</v>
      </c>
      <c r="D4701" s="182" t="s">
        <v>2540</v>
      </c>
      <c r="E4701" s="183">
        <v>70.02</v>
      </c>
      <c r="F4701" s="184"/>
      <c r="G4701" s="184">
        <f>_lg40</f>
        <v>315654.76973684208</v>
      </c>
      <c r="H4701" s="184"/>
      <c r="I4701" s="184"/>
      <c r="J4701" s="189">
        <f>+E4701*G4701</f>
        <v>22102146.976973683</v>
      </c>
      <c r="K4701" s="184"/>
      <c r="L4701"/>
      <c r="M4701"/>
      <c r="N4701"/>
      <c r="O4701"/>
      <c r="P4701" s="166"/>
    </row>
    <row r="4702" spans="1:16" s="165" customFormat="1" ht="24">
      <c r="A4702" s="447" t="s">
        <v>5112</v>
      </c>
      <c r="B4702" s="185" t="s">
        <v>5113</v>
      </c>
      <c r="C4702" s="309" t="s">
        <v>2792</v>
      </c>
      <c r="D4702" s="186"/>
      <c r="E4702" s="187"/>
      <c r="F4702" s="188"/>
      <c r="G4702" s="188"/>
      <c r="H4702" s="188"/>
      <c r="I4702" s="190">
        <f>SUM(I4703:I4710)</f>
        <v>351156</v>
      </c>
      <c r="J4702" s="188"/>
      <c r="K4702" s="188"/>
      <c r="L4702" s="173" t="s">
        <v>2798</v>
      </c>
      <c r="M4702" s="174">
        <f>+I4702</f>
        <v>351156</v>
      </c>
      <c r="N4702" s="175">
        <f>+J4711</f>
        <v>27215754.246710524</v>
      </c>
      <c r="O4702" s="176">
        <v>0</v>
      </c>
      <c r="P4702" s="330">
        <f>SUM(M4702:O4702)</f>
        <v>27566910.246710524</v>
      </c>
    </row>
    <row r="4703" spans="1:16" s="165" customFormat="1">
      <c r="A4703" s="310"/>
      <c r="B4703" s="378"/>
      <c r="C4703" s="169" t="s">
        <v>266</v>
      </c>
      <c r="D4703" s="170" t="s">
        <v>81</v>
      </c>
      <c r="E4703" s="382">
        <v>2</v>
      </c>
      <c r="F4703" s="172">
        <f>VLOOKUP($C4703,VLP!$C$3:$F$191,3,0)</f>
        <v>120000</v>
      </c>
      <c r="G4703" s="172"/>
      <c r="H4703" s="172"/>
      <c r="I4703" s="172">
        <f t="shared" ref="I4703:I4710" si="172">E4703*F4703</f>
        <v>240000</v>
      </c>
      <c r="J4703" s="172"/>
      <c r="K4703" s="172"/>
      <c r="L4703" s="178"/>
      <c r="M4703" s="174"/>
      <c r="N4703" s="175"/>
      <c r="O4703" s="176"/>
      <c r="P4703" s="166"/>
    </row>
    <row r="4704" spans="1:16" s="165" customFormat="1">
      <c r="A4704" s="310"/>
      <c r="B4704" s="378"/>
      <c r="C4704" s="169" t="s">
        <v>222</v>
      </c>
      <c r="D4704" s="170" t="s">
        <v>81</v>
      </c>
      <c r="E4704" s="382">
        <v>0.2</v>
      </c>
      <c r="F4704" s="172">
        <f>VLOOKUP($C4704,VLP!$C$3:$F$191,3,0)</f>
        <v>10000</v>
      </c>
      <c r="G4704" s="172"/>
      <c r="H4704" s="172"/>
      <c r="I4704" s="172">
        <f t="shared" si="172"/>
        <v>2000</v>
      </c>
      <c r="J4704" s="172"/>
      <c r="K4704" s="172"/>
      <c r="L4704" s="178"/>
      <c r="M4704" s="174"/>
      <c r="N4704" s="175"/>
      <c r="O4704" s="176"/>
      <c r="P4704" s="166"/>
    </row>
    <row r="4705" spans="1:16" s="165" customFormat="1">
      <c r="A4705" s="310"/>
      <c r="B4705" s="378"/>
      <c r="C4705" s="169" t="s">
        <v>138</v>
      </c>
      <c r="D4705" s="170" t="s">
        <v>81</v>
      </c>
      <c r="E4705" s="382">
        <v>1.5</v>
      </c>
      <c r="F4705" s="172">
        <f>VLOOKUP($C4705,VLP!$C$3:$F$191,3,0)</f>
        <v>38000</v>
      </c>
      <c r="G4705" s="172"/>
      <c r="H4705" s="172"/>
      <c r="I4705" s="172">
        <f t="shared" si="172"/>
        <v>57000</v>
      </c>
      <c r="J4705" s="172"/>
      <c r="K4705" s="172"/>
      <c r="L4705" s="178"/>
      <c r="M4705" s="174"/>
      <c r="N4705" s="175"/>
      <c r="O4705" s="176"/>
      <c r="P4705" s="166"/>
    </row>
    <row r="4706" spans="1:16" s="165" customFormat="1">
      <c r="A4706" s="322"/>
      <c r="B4706" s="374"/>
      <c r="C4706" s="169" t="s">
        <v>188</v>
      </c>
      <c r="D4706" s="170" t="s">
        <v>81</v>
      </c>
      <c r="E4706" s="382">
        <v>1</v>
      </c>
      <c r="F4706" s="172">
        <f>VLOOKUP($C4706,VLP!$C$3:$F$191,3,0)</f>
        <v>27500</v>
      </c>
      <c r="G4706" s="172"/>
      <c r="H4706" s="172"/>
      <c r="I4706" s="172">
        <f t="shared" si="172"/>
        <v>27500</v>
      </c>
      <c r="J4706" s="172"/>
      <c r="K4706" s="172"/>
      <c r="L4706" s="178"/>
      <c r="M4706" s="174"/>
      <c r="N4706" s="175"/>
      <c r="O4706" s="176"/>
      <c r="P4706" s="166"/>
    </row>
    <row r="4707" spans="1:16" s="165" customFormat="1">
      <c r="A4707" s="322"/>
      <c r="B4707" s="374"/>
      <c r="C4707" s="169" t="s">
        <v>95</v>
      </c>
      <c r="D4707" s="170" t="s">
        <v>81</v>
      </c>
      <c r="E4707" s="382">
        <v>4.5</v>
      </c>
      <c r="F4707" s="172"/>
      <c r="G4707" s="172"/>
      <c r="H4707" s="172"/>
      <c r="I4707" s="172">
        <f t="shared" si="172"/>
        <v>0</v>
      </c>
      <c r="J4707" s="172"/>
      <c r="K4707" s="172"/>
      <c r="L4707" s="178"/>
      <c r="M4707" s="174"/>
      <c r="N4707" s="175"/>
      <c r="O4707" s="176"/>
      <c r="P4707" s="166"/>
    </row>
    <row r="4708" spans="1:16" s="165" customFormat="1">
      <c r="A4708" s="322"/>
      <c r="B4708" s="374"/>
      <c r="C4708" s="169" t="s">
        <v>295</v>
      </c>
      <c r="D4708" s="170" t="s">
        <v>120</v>
      </c>
      <c r="E4708" s="382">
        <v>0</v>
      </c>
      <c r="F4708" s="172">
        <f>VLOOKUP($C4708,VLP!$C$3:$F$191,3,0)*0.212</f>
        <v>1696</v>
      </c>
      <c r="G4708" s="172"/>
      <c r="H4708" s="172"/>
      <c r="I4708" s="172">
        <f t="shared" si="172"/>
        <v>0</v>
      </c>
      <c r="J4708" s="172"/>
      <c r="K4708" s="172"/>
      <c r="L4708" s="178"/>
      <c r="M4708" s="174"/>
      <c r="N4708" s="175"/>
      <c r="O4708" s="176"/>
      <c r="P4708" s="166"/>
    </row>
    <row r="4709" spans="1:16" s="165" customFormat="1">
      <c r="A4709" s="322"/>
      <c r="B4709" s="374"/>
      <c r="C4709" s="169" t="s">
        <v>303</v>
      </c>
      <c r="D4709" s="170" t="s">
        <v>120</v>
      </c>
      <c r="E4709" s="382">
        <v>11</v>
      </c>
      <c r="F4709" s="172">
        <f>VLOOKUP($C4709,VLP!$C$3:$F$191,3,0)*0.212</f>
        <v>1696</v>
      </c>
      <c r="G4709" s="172"/>
      <c r="H4709" s="172"/>
      <c r="I4709" s="172">
        <f t="shared" si="172"/>
        <v>18656</v>
      </c>
      <c r="J4709" s="172"/>
      <c r="K4709" s="172"/>
      <c r="L4709" s="178"/>
      <c r="M4709" s="174"/>
      <c r="N4709" s="175"/>
      <c r="O4709" s="176"/>
      <c r="P4709" s="166"/>
    </row>
    <row r="4710" spans="1:16" s="165" customFormat="1">
      <c r="A4710" s="322"/>
      <c r="B4710" s="374"/>
      <c r="C4710" s="169" t="s">
        <v>90</v>
      </c>
      <c r="D4710" s="170" t="s">
        <v>91</v>
      </c>
      <c r="E4710" s="382">
        <v>0.6</v>
      </c>
      <c r="F4710" s="172">
        <f>VLOOKUP($C4710,VLP!$C$3:$F$191,3,0)</f>
        <v>10000</v>
      </c>
      <c r="G4710" s="172"/>
      <c r="H4710" s="172"/>
      <c r="I4710" s="172">
        <f t="shared" si="172"/>
        <v>6000</v>
      </c>
      <c r="J4710" s="172"/>
      <c r="K4710" s="172"/>
      <c r="L4710" s="178"/>
      <c r="M4710" s="174"/>
      <c r="N4710" s="175"/>
      <c r="O4710" s="176"/>
      <c r="P4710" s="166"/>
    </row>
    <row r="4711" spans="1:16" s="165" customFormat="1">
      <c r="A4711" s="311"/>
      <c r="B4711" s="311"/>
      <c r="C4711" s="312" t="s">
        <v>2919</v>
      </c>
      <c r="D4711" s="182" t="s">
        <v>2540</v>
      </c>
      <c r="E4711" s="183">
        <v>86.22</v>
      </c>
      <c r="F4711" s="184"/>
      <c r="G4711" s="184">
        <f>_lg40</f>
        <v>315654.76973684208</v>
      </c>
      <c r="H4711" s="184"/>
      <c r="I4711" s="184"/>
      <c r="J4711" s="189">
        <f>+E4711*G4711</f>
        <v>27215754.246710524</v>
      </c>
      <c r="K4711" s="184"/>
      <c r="L4711"/>
      <c r="M4711"/>
      <c r="N4711"/>
      <c r="O4711"/>
      <c r="P4711" s="166"/>
    </row>
    <row r="4712" spans="1:16" s="165" customFormat="1" ht="24">
      <c r="A4712" s="447" t="s">
        <v>5114</v>
      </c>
      <c r="B4712" s="185" t="s">
        <v>5115</v>
      </c>
      <c r="C4712" s="309" t="s">
        <v>2792</v>
      </c>
      <c r="D4712" s="186"/>
      <c r="E4712" s="187"/>
      <c r="F4712" s="188"/>
      <c r="G4712" s="188"/>
      <c r="H4712" s="188"/>
      <c r="I4712" s="190">
        <f>SUM(I4713:I4720)</f>
        <v>367056</v>
      </c>
      <c r="J4712" s="188"/>
      <c r="K4712" s="188"/>
      <c r="L4712" s="173" t="s">
        <v>2798</v>
      </c>
      <c r="M4712" s="174">
        <f>+I4712</f>
        <v>367056</v>
      </c>
      <c r="N4712" s="175">
        <f>+J4721</f>
        <v>32613450.80921052</v>
      </c>
      <c r="O4712" s="176">
        <v>0</v>
      </c>
      <c r="P4712" s="330">
        <f>SUM(M4712:O4712)</f>
        <v>32980506.80921052</v>
      </c>
    </row>
    <row r="4713" spans="1:16" s="165" customFormat="1">
      <c r="A4713" s="310"/>
      <c r="B4713" s="378"/>
      <c r="C4713" s="169" t="s">
        <v>266</v>
      </c>
      <c r="D4713" s="170" t="s">
        <v>81</v>
      </c>
      <c r="E4713" s="382">
        <v>2.1</v>
      </c>
      <c r="F4713" s="172">
        <f>VLOOKUP($C4713,VLP!$C$3:$F$191,3,0)</f>
        <v>120000</v>
      </c>
      <c r="G4713" s="172"/>
      <c r="H4713" s="172"/>
      <c r="I4713" s="172">
        <f t="shared" ref="I4713:I4720" si="173">E4713*F4713</f>
        <v>252000</v>
      </c>
      <c r="J4713" s="172"/>
      <c r="K4713" s="172"/>
      <c r="L4713" s="178"/>
      <c r="M4713" s="174"/>
      <c r="N4713" s="175"/>
      <c r="O4713" s="176"/>
      <c r="P4713" s="166"/>
    </row>
    <row r="4714" spans="1:16" s="165" customFormat="1">
      <c r="A4714" s="310"/>
      <c r="B4714" s="378"/>
      <c r="C4714" s="169" t="s">
        <v>222</v>
      </c>
      <c r="D4714" s="170" t="s">
        <v>81</v>
      </c>
      <c r="E4714" s="382">
        <v>0.21</v>
      </c>
      <c r="F4714" s="172">
        <f>VLOOKUP($C4714,VLP!$C$3:$F$191,3,0)</f>
        <v>10000</v>
      </c>
      <c r="G4714" s="172"/>
      <c r="H4714" s="172"/>
      <c r="I4714" s="172">
        <f t="shared" si="173"/>
        <v>2100</v>
      </c>
      <c r="J4714" s="172"/>
      <c r="K4714" s="172"/>
      <c r="L4714" s="178"/>
      <c r="M4714" s="174"/>
      <c r="N4714" s="175"/>
      <c r="O4714" s="176"/>
      <c r="P4714" s="166"/>
    </row>
    <row r="4715" spans="1:16" s="165" customFormat="1">
      <c r="A4715" s="310"/>
      <c r="B4715" s="378"/>
      <c r="C4715" s="169" t="s">
        <v>138</v>
      </c>
      <c r="D4715" s="170" t="s">
        <v>81</v>
      </c>
      <c r="E4715" s="382">
        <v>1.6</v>
      </c>
      <c r="F4715" s="172">
        <f>VLOOKUP($C4715,VLP!$C$3:$F$191,3,0)</f>
        <v>38000</v>
      </c>
      <c r="G4715" s="172"/>
      <c r="H4715" s="172"/>
      <c r="I4715" s="172">
        <f t="shared" si="173"/>
        <v>60800</v>
      </c>
      <c r="J4715" s="172"/>
      <c r="K4715" s="172"/>
      <c r="L4715" s="178"/>
      <c r="M4715" s="174"/>
      <c r="N4715" s="175"/>
      <c r="O4715" s="176"/>
      <c r="P4715" s="166"/>
    </row>
    <row r="4716" spans="1:16" s="165" customFormat="1">
      <c r="A4716" s="322"/>
      <c r="B4716" s="374"/>
      <c r="C4716" s="169" t="s">
        <v>188</v>
      </c>
      <c r="D4716" s="170" t="s">
        <v>81</v>
      </c>
      <c r="E4716" s="382">
        <v>1</v>
      </c>
      <c r="F4716" s="172">
        <f>VLOOKUP($C4716,VLP!$C$3:$F$191,3,0)</f>
        <v>27500</v>
      </c>
      <c r="G4716" s="172"/>
      <c r="H4716" s="172"/>
      <c r="I4716" s="172">
        <f t="shared" si="173"/>
        <v>27500</v>
      </c>
      <c r="J4716" s="172"/>
      <c r="K4716" s="172"/>
      <c r="L4716" s="178"/>
      <c r="M4716" s="174"/>
      <c r="N4716" s="175"/>
      <c r="O4716" s="176"/>
      <c r="P4716" s="166"/>
    </row>
    <row r="4717" spans="1:16" s="165" customFormat="1">
      <c r="A4717" s="322"/>
      <c r="B4717" s="374"/>
      <c r="C4717" s="169" t="s">
        <v>95</v>
      </c>
      <c r="D4717" s="170" t="s">
        <v>81</v>
      </c>
      <c r="E4717" s="382">
        <v>5.5</v>
      </c>
      <c r="F4717" s="172"/>
      <c r="G4717" s="172"/>
      <c r="H4717" s="172"/>
      <c r="I4717" s="172">
        <f t="shared" si="173"/>
        <v>0</v>
      </c>
      <c r="J4717" s="172"/>
      <c r="K4717" s="172"/>
      <c r="L4717" s="178"/>
      <c r="M4717" s="174"/>
      <c r="N4717" s="175"/>
      <c r="O4717" s="176"/>
      <c r="P4717" s="166"/>
    </row>
    <row r="4718" spans="1:16" s="165" customFormat="1">
      <c r="A4718" s="322"/>
      <c r="B4718" s="374"/>
      <c r="C4718" s="169" t="s">
        <v>295</v>
      </c>
      <c r="D4718" s="170" t="s">
        <v>120</v>
      </c>
      <c r="E4718" s="382">
        <v>0</v>
      </c>
      <c r="F4718" s="172">
        <f>VLOOKUP($C4718,VLP!$C$3:$F$191,3,0)*0.212</f>
        <v>1696</v>
      </c>
      <c r="G4718" s="172"/>
      <c r="H4718" s="172"/>
      <c r="I4718" s="172">
        <f t="shared" si="173"/>
        <v>0</v>
      </c>
      <c r="J4718" s="172"/>
      <c r="K4718" s="172"/>
      <c r="L4718" s="178"/>
      <c r="M4718" s="174"/>
      <c r="N4718" s="175"/>
      <c r="O4718" s="176"/>
      <c r="P4718" s="166"/>
    </row>
    <row r="4719" spans="1:16" s="165" customFormat="1">
      <c r="A4719" s="322"/>
      <c r="B4719" s="374"/>
      <c r="C4719" s="169" t="s">
        <v>303</v>
      </c>
      <c r="D4719" s="170" t="s">
        <v>120</v>
      </c>
      <c r="E4719" s="382">
        <v>11</v>
      </c>
      <c r="F4719" s="172">
        <f>VLOOKUP($C4719,VLP!$C$3:$F$191,3,0)*0.212</f>
        <v>1696</v>
      </c>
      <c r="G4719" s="172"/>
      <c r="H4719" s="172"/>
      <c r="I4719" s="172">
        <f t="shared" si="173"/>
        <v>18656</v>
      </c>
      <c r="J4719" s="172"/>
      <c r="K4719" s="172"/>
      <c r="L4719" s="178"/>
      <c r="M4719" s="174"/>
      <c r="N4719" s="175"/>
      <c r="O4719" s="176"/>
      <c r="P4719" s="166"/>
    </row>
    <row r="4720" spans="1:16" s="165" customFormat="1">
      <c r="A4720" s="322"/>
      <c r="B4720" s="374"/>
      <c r="C4720" s="169" t="s">
        <v>90</v>
      </c>
      <c r="D4720" s="170" t="s">
        <v>91</v>
      </c>
      <c r="E4720" s="382">
        <v>0.6</v>
      </c>
      <c r="F4720" s="172">
        <f>VLOOKUP($C4720,VLP!$C$3:$F$191,3,0)</f>
        <v>10000</v>
      </c>
      <c r="G4720" s="172"/>
      <c r="H4720" s="172"/>
      <c r="I4720" s="172">
        <f t="shared" si="173"/>
        <v>6000</v>
      </c>
      <c r="J4720" s="172"/>
      <c r="K4720" s="172"/>
      <c r="L4720" s="178"/>
      <c r="M4720" s="174"/>
      <c r="N4720" s="175"/>
      <c r="O4720" s="176"/>
      <c r="P4720" s="166"/>
    </row>
    <row r="4721" spans="1:16" s="165" customFormat="1">
      <c r="A4721" s="311"/>
      <c r="B4721" s="311"/>
      <c r="C4721" s="312" t="s">
        <v>2919</v>
      </c>
      <c r="D4721" s="182" t="s">
        <v>2540</v>
      </c>
      <c r="E4721" s="183">
        <v>103.32</v>
      </c>
      <c r="F4721" s="184"/>
      <c r="G4721" s="184">
        <f>_lg40</f>
        <v>315654.76973684208</v>
      </c>
      <c r="H4721" s="184"/>
      <c r="I4721" s="184"/>
      <c r="J4721" s="189">
        <f>+E4721*G4721</f>
        <v>32613450.80921052</v>
      </c>
      <c r="K4721" s="184"/>
      <c r="L4721"/>
      <c r="M4721"/>
      <c r="N4721"/>
      <c r="O4721"/>
      <c r="P4721" s="166"/>
    </row>
    <row r="4722" spans="1:16" s="165" customFormat="1" ht="18.75">
      <c r="A4722" s="362" t="s">
        <v>5116</v>
      </c>
      <c r="B4722" s="363"/>
      <c r="C4722" s="350"/>
      <c r="D4722" s="351"/>
      <c r="E4722" s="352"/>
      <c r="F4722" s="353"/>
      <c r="G4722" s="353"/>
      <c r="H4722" s="353"/>
      <c r="I4722" s="353"/>
      <c r="J4722" s="359"/>
      <c r="K4722" s="353"/>
      <c r="L4722"/>
      <c r="M4722"/>
      <c r="N4722"/>
      <c r="O4722"/>
      <c r="P4722" s="166"/>
    </row>
    <row r="4723" spans="1:16" s="165" customFormat="1">
      <c r="A4723" s="305" t="s">
        <v>5117</v>
      </c>
      <c r="B4723" s="306"/>
      <c r="C4723" s="354"/>
      <c r="D4723" s="196"/>
      <c r="E4723" s="355"/>
      <c r="F4723" s="356"/>
      <c r="G4723" s="356"/>
      <c r="H4723" s="356"/>
      <c r="I4723" s="356"/>
      <c r="J4723" s="360"/>
      <c r="K4723" s="356"/>
      <c r="L4723"/>
      <c r="M4723"/>
      <c r="N4723"/>
      <c r="O4723"/>
      <c r="P4723" s="166"/>
    </row>
    <row r="4724" spans="1:16" s="165" customFormat="1">
      <c r="A4724" s="305" t="s">
        <v>5118</v>
      </c>
      <c r="B4724" s="306"/>
      <c r="C4724" s="354"/>
      <c r="D4724" s="196"/>
      <c r="E4724" s="355"/>
      <c r="F4724" s="356"/>
      <c r="G4724" s="356"/>
      <c r="H4724" s="356"/>
      <c r="I4724" s="356"/>
      <c r="J4724" s="360"/>
      <c r="K4724" s="356"/>
      <c r="L4724"/>
      <c r="M4724"/>
      <c r="N4724"/>
      <c r="O4724"/>
      <c r="P4724" s="166"/>
    </row>
    <row r="4725" spans="1:16" s="165" customFormat="1">
      <c r="A4725" s="290"/>
      <c r="B4725" s="332" t="s">
        <v>2537</v>
      </c>
      <c r="C4725" s="354"/>
      <c r="D4725" s="196"/>
      <c r="E4725" s="355"/>
      <c r="F4725" s="356"/>
      <c r="G4725" s="356"/>
      <c r="H4725" s="356"/>
      <c r="I4725" s="356"/>
      <c r="J4725" s="360"/>
      <c r="K4725" s="356"/>
      <c r="L4725"/>
      <c r="M4725"/>
      <c r="N4725"/>
      <c r="O4725"/>
      <c r="P4725" s="166"/>
    </row>
    <row r="4726" spans="1:16" s="165" customFormat="1">
      <c r="A4726" s="445" t="s">
        <v>2829</v>
      </c>
      <c r="B4726" s="332" t="s">
        <v>5119</v>
      </c>
      <c r="C4726" s="354"/>
      <c r="D4726" s="196"/>
      <c r="E4726" s="355"/>
      <c r="F4726" s="356"/>
      <c r="G4726" s="356"/>
      <c r="H4726" s="356"/>
      <c r="I4726" s="356"/>
      <c r="J4726" s="360"/>
      <c r="K4726" s="356"/>
      <c r="L4726"/>
      <c r="M4726"/>
      <c r="N4726"/>
      <c r="O4726"/>
      <c r="P4726" s="166"/>
    </row>
    <row r="4727" spans="1:16" s="165" customFormat="1">
      <c r="A4727" s="445" t="s">
        <v>2829</v>
      </c>
      <c r="B4727" s="332" t="s">
        <v>5120</v>
      </c>
      <c r="C4727" s="354"/>
      <c r="D4727" s="196"/>
      <c r="E4727" s="355"/>
      <c r="F4727" s="356"/>
      <c r="G4727" s="356"/>
      <c r="H4727" s="356"/>
      <c r="I4727" s="356"/>
      <c r="J4727" s="360"/>
      <c r="K4727" s="356"/>
      <c r="L4727"/>
      <c r="M4727"/>
      <c r="N4727"/>
      <c r="O4727"/>
      <c r="P4727" s="166"/>
    </row>
    <row r="4728" spans="1:16" s="165" customFormat="1">
      <c r="A4728" s="1650" t="s">
        <v>438</v>
      </c>
      <c r="B4728" s="1650" t="s">
        <v>2538</v>
      </c>
      <c r="C4728" s="1650" t="s">
        <v>2539</v>
      </c>
      <c r="D4728" s="1650" t="s">
        <v>2787</v>
      </c>
      <c r="E4728" s="1650" t="s">
        <v>2788</v>
      </c>
      <c r="F4728" s="1655" t="s">
        <v>77</v>
      </c>
      <c r="G4728" s="1655"/>
      <c r="H4728" s="1655"/>
      <c r="I4728" s="1655" t="s">
        <v>2781</v>
      </c>
      <c r="J4728" s="1655"/>
      <c r="K4728" s="1655"/>
      <c r="L4728"/>
      <c r="M4728"/>
      <c r="N4728"/>
      <c r="O4728"/>
      <c r="P4728" s="166"/>
    </row>
    <row r="4729" spans="1:16" s="165" customFormat="1">
      <c r="A4729" s="1651"/>
      <c r="B4729" s="1651"/>
      <c r="C4729" s="1651"/>
      <c r="D4729" s="1651"/>
      <c r="E4729" s="1651"/>
      <c r="F4729" s="308" t="s">
        <v>2554</v>
      </c>
      <c r="G4729" s="308" t="s">
        <v>2783</v>
      </c>
      <c r="H4729" s="308" t="s">
        <v>2784</v>
      </c>
      <c r="I4729" s="308" t="s">
        <v>2554</v>
      </c>
      <c r="J4729" s="308" t="s">
        <v>2783</v>
      </c>
      <c r="K4729" s="308" t="s">
        <v>2784</v>
      </c>
      <c r="L4729"/>
      <c r="M4729"/>
      <c r="N4729"/>
      <c r="O4729"/>
      <c r="P4729" s="166"/>
    </row>
    <row r="4730" spans="1:16" s="165" customFormat="1" ht="36">
      <c r="A4730" s="447" t="s">
        <v>5121</v>
      </c>
      <c r="B4730" s="185" t="s">
        <v>5122</v>
      </c>
      <c r="C4730" s="309" t="s">
        <v>2792</v>
      </c>
      <c r="D4730" s="186"/>
      <c r="E4730" s="187"/>
      <c r="F4730" s="188"/>
      <c r="G4730" s="188"/>
      <c r="H4730" s="188"/>
      <c r="I4730" s="190">
        <f>SUM(I4731:I4733)</f>
        <v>122994.42</v>
      </c>
      <c r="J4730" s="188"/>
      <c r="K4730" s="188"/>
      <c r="L4730" s="173" t="s">
        <v>5123</v>
      </c>
      <c r="M4730" s="174">
        <f>+I4730</f>
        <v>122994.42</v>
      </c>
      <c r="N4730" s="175">
        <f>+J4734</f>
        <v>1767666.7105263155</v>
      </c>
      <c r="O4730" s="176">
        <f>+K4738</f>
        <v>0</v>
      </c>
      <c r="P4730" s="330">
        <f>SUM(M4730:O4730)</f>
        <v>1890661.1305263154</v>
      </c>
    </row>
    <row r="4731" spans="1:16" s="165" customFormat="1">
      <c r="A4731" s="310"/>
      <c r="B4731" s="378"/>
      <c r="C4731" s="169" t="s">
        <v>285</v>
      </c>
      <c r="D4731" s="170" t="s">
        <v>81</v>
      </c>
      <c r="E4731" s="171">
        <v>0.3</v>
      </c>
      <c r="F4731" s="172">
        <f>VLOOKUP($C4731,VLP!$C$3:$F$191,3,0)</f>
        <v>18845</v>
      </c>
      <c r="G4731" s="172"/>
      <c r="H4731" s="172"/>
      <c r="I4731" s="172">
        <f>E4731*F4731</f>
        <v>5653.5</v>
      </c>
      <c r="J4731" s="172"/>
      <c r="K4731" s="172"/>
      <c r="L4731" s="178"/>
      <c r="M4731" s="174"/>
      <c r="N4731" s="175"/>
      <c r="O4731" s="176"/>
      <c r="P4731" s="166"/>
    </row>
    <row r="4732" spans="1:16" s="165" customFormat="1">
      <c r="A4732" s="310"/>
      <c r="B4732" s="378"/>
      <c r="C4732" s="169" t="s">
        <v>188</v>
      </c>
      <c r="D4732" s="170" t="s">
        <v>81</v>
      </c>
      <c r="E4732" s="171">
        <v>0.3</v>
      </c>
      <c r="F4732" s="172">
        <f>VLOOKUP($C4732,VLP!$C$3:$F$191,3,0)</f>
        <v>27500</v>
      </c>
      <c r="G4732" s="172"/>
      <c r="H4732" s="172"/>
      <c r="I4732" s="172">
        <f>E4732*F4732</f>
        <v>8250</v>
      </c>
      <c r="J4732" s="172"/>
      <c r="K4732" s="172"/>
      <c r="L4732" s="178"/>
      <c r="M4732" s="174"/>
      <c r="N4732" s="175"/>
      <c r="O4732" s="176"/>
      <c r="P4732" s="166"/>
    </row>
    <row r="4733" spans="1:16" s="165" customFormat="1">
      <c r="A4733" s="310"/>
      <c r="B4733" s="378"/>
      <c r="C4733" s="169" t="s">
        <v>192</v>
      </c>
      <c r="D4733" s="170" t="s">
        <v>111</v>
      </c>
      <c r="E4733" s="171">
        <v>0.04</v>
      </c>
      <c r="F4733" s="172">
        <f>VLOOKUP($C4733,VLP!$C$3:$F$191,3,0)</f>
        <v>2727273</v>
      </c>
      <c r="G4733" s="172"/>
      <c r="H4733" s="172"/>
      <c r="I4733" s="172">
        <f>E4733*F4733</f>
        <v>109090.92</v>
      </c>
      <c r="J4733" s="172"/>
      <c r="K4733" s="172"/>
      <c r="L4733" s="178"/>
      <c r="M4733" s="174"/>
      <c r="N4733" s="175"/>
      <c r="O4733" s="176"/>
      <c r="P4733" s="166"/>
    </row>
    <row r="4734" spans="1:16" s="165" customFormat="1">
      <c r="A4734" s="322"/>
      <c r="B4734" s="322"/>
      <c r="C4734" s="341" t="s">
        <v>2919</v>
      </c>
      <c r="D4734" s="192" t="s">
        <v>2540</v>
      </c>
      <c r="E4734" s="193"/>
      <c r="F4734" s="194"/>
      <c r="G4734" s="194"/>
      <c r="H4734" s="194"/>
      <c r="I4734" s="194"/>
      <c r="J4734" s="195">
        <f>SUM(J4735:J4737)</f>
        <v>1767666.7105263155</v>
      </c>
      <c r="K4734" s="194"/>
      <c r="L4734"/>
      <c r="M4734"/>
      <c r="N4734"/>
      <c r="O4734"/>
      <c r="P4734" s="166"/>
    </row>
    <row r="4735" spans="1:16" s="165" customFormat="1">
      <c r="A4735" s="322"/>
      <c r="B4735" s="322"/>
      <c r="C4735" s="341" t="s">
        <v>5124</v>
      </c>
      <c r="D4735" s="192" t="s">
        <v>2540</v>
      </c>
      <c r="E4735" s="193">
        <v>1.6</v>
      </c>
      <c r="F4735" s="194"/>
      <c r="G4735" s="194">
        <f>_lg40</f>
        <v>315654.76973684208</v>
      </c>
      <c r="H4735" s="194"/>
      <c r="I4735" s="194"/>
      <c r="J4735" s="172">
        <f>+G4735*E4735</f>
        <v>505047.63157894736</v>
      </c>
      <c r="K4735" s="194"/>
      <c r="L4735"/>
      <c r="M4735"/>
      <c r="N4735"/>
      <c r="O4735"/>
      <c r="P4735" s="166"/>
    </row>
    <row r="4736" spans="1:16" s="165" customFormat="1">
      <c r="A4736" s="322"/>
      <c r="B4736" s="322"/>
      <c r="C4736" s="341" t="s">
        <v>5125</v>
      </c>
      <c r="D4736" s="192" t="s">
        <v>2540</v>
      </c>
      <c r="E4736" s="193">
        <v>2</v>
      </c>
      <c r="F4736" s="194"/>
      <c r="G4736" s="194">
        <f>_lg40</f>
        <v>315654.76973684208</v>
      </c>
      <c r="H4736" s="194"/>
      <c r="I4736" s="194"/>
      <c r="J4736" s="172">
        <f>+G4736*E4736</f>
        <v>631309.53947368416</v>
      </c>
      <c r="K4736" s="194"/>
      <c r="L4736"/>
      <c r="M4736"/>
      <c r="N4736"/>
      <c r="O4736"/>
      <c r="P4736" s="166"/>
    </row>
    <row r="4737" spans="1:16" s="165" customFormat="1">
      <c r="A4737" s="322"/>
      <c r="B4737" s="322"/>
      <c r="C4737" s="341" t="s">
        <v>5126</v>
      </c>
      <c r="D4737" s="192" t="s">
        <v>2540</v>
      </c>
      <c r="E4737" s="193">
        <v>2</v>
      </c>
      <c r="F4737" s="194"/>
      <c r="G4737" s="194">
        <f>_lg40</f>
        <v>315654.76973684208</v>
      </c>
      <c r="H4737" s="194"/>
      <c r="I4737" s="194"/>
      <c r="J4737" s="172">
        <f>+G4737*E4737</f>
        <v>631309.53947368416</v>
      </c>
      <c r="K4737" s="194"/>
      <c r="L4737"/>
      <c r="M4737"/>
      <c r="N4737"/>
      <c r="O4737"/>
      <c r="P4737" s="166"/>
    </row>
    <row r="4738" spans="1:16" s="165" customFormat="1">
      <c r="A4738" s="337"/>
      <c r="B4738" s="168"/>
      <c r="C4738" s="169" t="s">
        <v>2791</v>
      </c>
      <c r="D4738" s="170"/>
      <c r="E4738" s="171"/>
      <c r="F4738" s="172"/>
      <c r="G4738" s="172"/>
      <c r="H4738" s="172"/>
      <c r="I4738" s="172"/>
      <c r="J4738" s="177"/>
      <c r="K4738" s="177">
        <f>SUM(K4739:K4741)</f>
        <v>0</v>
      </c>
      <c r="L4738"/>
      <c r="M4738"/>
      <c r="N4738"/>
      <c r="O4738"/>
      <c r="P4738" s="166"/>
    </row>
    <row r="4739" spans="1:16" s="165" customFormat="1">
      <c r="A4739" s="449" t="s">
        <v>682</v>
      </c>
      <c r="B4739" s="180"/>
      <c r="C4739" s="181" t="s">
        <v>5127</v>
      </c>
      <c r="D4739" s="182" t="s">
        <v>2195</v>
      </c>
      <c r="E4739" s="183">
        <v>0</v>
      </c>
      <c r="F4739" s="184"/>
      <c r="G4739" s="184"/>
      <c r="H4739" s="338">
        <f>VLOOKUP($A4739,'GiaMTC TT13-QD1491'!$B$11:$T$825,19,0)</f>
        <v>1644457.171491228</v>
      </c>
      <c r="I4739" s="184"/>
      <c r="J4739" s="189"/>
      <c r="K4739" s="184">
        <f>+H4739*E4739</f>
        <v>0</v>
      </c>
      <c r="L4739"/>
      <c r="M4739"/>
      <c r="N4739"/>
      <c r="O4739"/>
      <c r="P4739" s="166"/>
    </row>
    <row r="4740" spans="1:16" s="165" customFormat="1" ht="36">
      <c r="A4740" s="447" t="s">
        <v>5128</v>
      </c>
      <c r="B4740" s="185" t="s">
        <v>5129</v>
      </c>
      <c r="C4740" s="309" t="s">
        <v>2792</v>
      </c>
      <c r="D4740" s="186"/>
      <c r="E4740" s="187"/>
      <c r="F4740" s="188"/>
      <c r="G4740" s="188"/>
      <c r="H4740" s="188"/>
      <c r="I4740" s="190">
        <f>SUM(I4741:I4743)</f>
        <v>177539.88</v>
      </c>
      <c r="J4740" s="188"/>
      <c r="K4740" s="188"/>
      <c r="L4740" s="173" t="s">
        <v>5123</v>
      </c>
      <c r="M4740" s="174">
        <f>+I4740</f>
        <v>177539.88</v>
      </c>
      <c r="N4740" s="175">
        <f>+J4744</f>
        <v>2051756.0032894735</v>
      </c>
      <c r="O4740" s="176">
        <f>+K4748</f>
        <v>0</v>
      </c>
      <c r="P4740" s="330">
        <f>SUM(M4740:O4740)</f>
        <v>2229295.8832894736</v>
      </c>
    </row>
    <row r="4741" spans="1:16" s="165" customFormat="1">
      <c r="A4741" s="310"/>
      <c r="B4741" s="378"/>
      <c r="C4741" s="169" t="s">
        <v>285</v>
      </c>
      <c r="D4741" s="170" t="s">
        <v>81</v>
      </c>
      <c r="E4741" s="171">
        <v>0.3</v>
      </c>
      <c r="F4741" s="172">
        <f>VLOOKUP($C4741,VLP!$C$3:$F$191,3,0)</f>
        <v>18845</v>
      </c>
      <c r="G4741" s="172"/>
      <c r="H4741" s="172"/>
      <c r="I4741" s="172">
        <f>E4741*F4741</f>
        <v>5653.5</v>
      </c>
      <c r="J4741" s="172"/>
      <c r="K4741" s="172"/>
      <c r="L4741" s="178"/>
      <c r="M4741" s="174"/>
      <c r="N4741" s="175"/>
      <c r="O4741" s="176"/>
      <c r="P4741" s="166"/>
    </row>
    <row r="4742" spans="1:16" s="165" customFormat="1">
      <c r="A4742" s="310"/>
      <c r="B4742" s="378"/>
      <c r="C4742" s="169" t="s">
        <v>188</v>
      </c>
      <c r="D4742" s="170" t="s">
        <v>81</v>
      </c>
      <c r="E4742" s="171">
        <v>0.3</v>
      </c>
      <c r="F4742" s="172">
        <f>VLOOKUP($C4742,VLP!$C$3:$F$191,3,0)</f>
        <v>27500</v>
      </c>
      <c r="G4742" s="172"/>
      <c r="H4742" s="172"/>
      <c r="I4742" s="172">
        <f>E4742*F4742</f>
        <v>8250</v>
      </c>
      <c r="J4742" s="172"/>
      <c r="K4742" s="172"/>
      <c r="L4742" s="178"/>
      <c r="M4742" s="174"/>
      <c r="N4742" s="175"/>
      <c r="O4742" s="176"/>
      <c r="P4742" s="166"/>
    </row>
    <row r="4743" spans="1:16" s="165" customFormat="1">
      <c r="A4743" s="310"/>
      <c r="B4743" s="378"/>
      <c r="C4743" s="169" t="s">
        <v>192</v>
      </c>
      <c r="D4743" s="170" t="s">
        <v>111</v>
      </c>
      <c r="E4743" s="171">
        <v>0.06</v>
      </c>
      <c r="F4743" s="172">
        <f>VLOOKUP($C4743,VLP!$C$3:$F$191,3,0)</f>
        <v>2727273</v>
      </c>
      <c r="G4743" s="172"/>
      <c r="H4743" s="172"/>
      <c r="I4743" s="172">
        <f>E4743*F4743</f>
        <v>163636.38</v>
      </c>
      <c r="J4743" s="172"/>
      <c r="K4743" s="172"/>
      <c r="L4743" s="178"/>
      <c r="M4743" s="174"/>
      <c r="N4743" s="175"/>
      <c r="O4743" s="176"/>
      <c r="P4743" s="166"/>
    </row>
    <row r="4744" spans="1:16" s="165" customFormat="1">
      <c r="A4744" s="322"/>
      <c r="B4744" s="322"/>
      <c r="C4744" s="341" t="s">
        <v>2919</v>
      </c>
      <c r="D4744" s="192" t="s">
        <v>2540</v>
      </c>
      <c r="E4744" s="193"/>
      <c r="F4744" s="194"/>
      <c r="G4744" s="194"/>
      <c r="H4744" s="194"/>
      <c r="I4744" s="194"/>
      <c r="J4744" s="195">
        <f>SUM(J4745:J4747)</f>
        <v>2051756.0032894735</v>
      </c>
      <c r="K4744" s="194"/>
      <c r="L4744"/>
      <c r="M4744"/>
      <c r="N4744"/>
      <c r="O4744"/>
      <c r="P4744" s="166"/>
    </row>
    <row r="4745" spans="1:16" s="165" customFormat="1">
      <c r="A4745" s="322"/>
      <c r="B4745" s="322"/>
      <c r="C4745" s="341" t="s">
        <v>5124</v>
      </c>
      <c r="D4745" s="192" t="s">
        <v>2540</v>
      </c>
      <c r="E4745" s="193">
        <v>2</v>
      </c>
      <c r="F4745" s="194"/>
      <c r="G4745" s="194">
        <f>_lg40</f>
        <v>315654.76973684208</v>
      </c>
      <c r="H4745" s="194"/>
      <c r="I4745" s="194"/>
      <c r="J4745" s="172">
        <f>+G4745*E4745</f>
        <v>631309.53947368416</v>
      </c>
      <c r="K4745" s="194"/>
      <c r="L4745"/>
      <c r="M4745"/>
      <c r="N4745"/>
      <c r="O4745"/>
      <c r="P4745" s="166"/>
    </row>
    <row r="4746" spans="1:16" s="165" customFormat="1">
      <c r="A4746" s="322"/>
      <c r="B4746" s="322"/>
      <c r="C4746" s="341" t="s">
        <v>5125</v>
      </c>
      <c r="D4746" s="192" t="s">
        <v>2540</v>
      </c>
      <c r="E4746" s="193">
        <v>2</v>
      </c>
      <c r="F4746" s="194"/>
      <c r="G4746" s="194">
        <f>_lg40</f>
        <v>315654.76973684208</v>
      </c>
      <c r="H4746" s="194"/>
      <c r="I4746" s="194"/>
      <c r="J4746" s="172">
        <f>+G4746*E4746</f>
        <v>631309.53947368416</v>
      </c>
      <c r="K4746" s="194"/>
      <c r="L4746"/>
      <c r="M4746"/>
      <c r="N4746"/>
      <c r="O4746"/>
      <c r="P4746" s="166"/>
    </row>
    <row r="4747" spans="1:16" s="165" customFormat="1">
      <c r="A4747" s="322"/>
      <c r="B4747" s="322"/>
      <c r="C4747" s="341" t="s">
        <v>5126</v>
      </c>
      <c r="D4747" s="192" t="s">
        <v>2540</v>
      </c>
      <c r="E4747" s="193">
        <v>2.5</v>
      </c>
      <c r="F4747" s="194"/>
      <c r="G4747" s="194">
        <f>_lg40</f>
        <v>315654.76973684208</v>
      </c>
      <c r="H4747" s="194"/>
      <c r="I4747" s="194"/>
      <c r="J4747" s="172">
        <f>+G4747*E4747</f>
        <v>789136.92434210517</v>
      </c>
      <c r="K4747" s="194"/>
      <c r="L4747"/>
      <c r="M4747"/>
      <c r="N4747"/>
      <c r="O4747"/>
      <c r="P4747" s="166"/>
    </row>
    <row r="4748" spans="1:16" s="165" customFormat="1">
      <c r="A4748" s="337"/>
      <c r="B4748" s="168"/>
      <c r="C4748" s="169" t="s">
        <v>2791</v>
      </c>
      <c r="D4748" s="170"/>
      <c r="E4748" s="171"/>
      <c r="F4748" s="172"/>
      <c r="G4748" s="172"/>
      <c r="H4748" s="172"/>
      <c r="I4748" s="172"/>
      <c r="J4748" s="177"/>
      <c r="K4748" s="177">
        <f>SUM(K4749:K4751)</f>
        <v>0</v>
      </c>
      <c r="L4748"/>
      <c r="M4748"/>
      <c r="N4748"/>
      <c r="O4748"/>
      <c r="P4748" s="166"/>
    </row>
    <row r="4749" spans="1:16" s="165" customFormat="1">
      <c r="A4749" s="449" t="s">
        <v>682</v>
      </c>
      <c r="B4749" s="180"/>
      <c r="C4749" s="181" t="s">
        <v>5127</v>
      </c>
      <c r="D4749" s="182" t="s">
        <v>2195</v>
      </c>
      <c r="E4749" s="183">
        <v>0</v>
      </c>
      <c r="F4749" s="184"/>
      <c r="G4749" s="184"/>
      <c r="H4749" s="338">
        <f>VLOOKUP($A4749,'GiaMTC TT13-QD1491'!$B$11:$T$825,19,0)</f>
        <v>1644457.171491228</v>
      </c>
      <c r="I4749" s="184"/>
      <c r="J4749" s="189"/>
      <c r="K4749" s="184">
        <f>+H4749*E4749</f>
        <v>0</v>
      </c>
      <c r="L4749"/>
      <c r="M4749"/>
      <c r="N4749"/>
      <c r="O4749"/>
      <c r="P4749" s="166"/>
    </row>
    <row r="4750" spans="1:16" s="165" customFormat="1" ht="36">
      <c r="A4750" s="447" t="s">
        <v>5130</v>
      </c>
      <c r="B4750" s="185" t="s">
        <v>5131</v>
      </c>
      <c r="C4750" s="309" t="s">
        <v>2792</v>
      </c>
      <c r="D4750" s="186"/>
      <c r="E4750" s="187"/>
      <c r="F4750" s="188"/>
      <c r="G4750" s="188"/>
      <c r="H4750" s="188"/>
      <c r="I4750" s="190">
        <f>SUM(I4751:I4753)</f>
        <v>232085.34</v>
      </c>
      <c r="J4750" s="188"/>
      <c r="K4750" s="188"/>
      <c r="L4750" s="173" t="s">
        <v>5123</v>
      </c>
      <c r="M4750" s="174">
        <f>+I4750</f>
        <v>232085.34</v>
      </c>
      <c r="N4750" s="175">
        <f>+J4754</f>
        <v>2651500.0657894737</v>
      </c>
      <c r="O4750" s="176">
        <f>+K4758</f>
        <v>0</v>
      </c>
      <c r="P4750" s="330">
        <f>SUM(M4750:O4750)</f>
        <v>2883585.4057894736</v>
      </c>
    </row>
    <row r="4751" spans="1:16" s="165" customFormat="1">
      <c r="A4751" s="310"/>
      <c r="B4751" s="378"/>
      <c r="C4751" s="169" t="s">
        <v>285</v>
      </c>
      <c r="D4751" s="170" t="s">
        <v>81</v>
      </c>
      <c r="E4751" s="171">
        <v>0.3</v>
      </c>
      <c r="F4751" s="172">
        <f>VLOOKUP($C4751,VLP!$C$3:$F$191,3,0)</f>
        <v>18845</v>
      </c>
      <c r="G4751" s="172"/>
      <c r="H4751" s="172"/>
      <c r="I4751" s="172">
        <f>E4751*F4751</f>
        <v>5653.5</v>
      </c>
      <c r="J4751" s="172"/>
      <c r="K4751" s="172"/>
      <c r="L4751" s="178"/>
      <c r="M4751" s="174"/>
      <c r="N4751" s="175"/>
      <c r="O4751" s="176"/>
      <c r="P4751" s="166"/>
    </row>
    <row r="4752" spans="1:16" s="165" customFormat="1">
      <c r="A4752" s="310"/>
      <c r="B4752" s="378"/>
      <c r="C4752" s="169" t="s">
        <v>188</v>
      </c>
      <c r="D4752" s="170" t="s">
        <v>81</v>
      </c>
      <c r="E4752" s="171">
        <v>0.3</v>
      </c>
      <c r="F4752" s="172">
        <f>VLOOKUP($C4752,VLP!$C$3:$F$191,3,0)</f>
        <v>27500</v>
      </c>
      <c r="G4752" s="172"/>
      <c r="H4752" s="172"/>
      <c r="I4752" s="172">
        <f>E4752*F4752</f>
        <v>8250</v>
      </c>
      <c r="J4752" s="172"/>
      <c r="K4752" s="172"/>
      <c r="L4752" s="178"/>
      <c r="M4752" s="174"/>
      <c r="N4752" s="175"/>
      <c r="O4752" s="176"/>
      <c r="P4752" s="166"/>
    </row>
    <row r="4753" spans="1:16" s="165" customFormat="1">
      <c r="A4753" s="310"/>
      <c r="B4753" s="378"/>
      <c r="C4753" s="169" t="s">
        <v>192</v>
      </c>
      <c r="D4753" s="170" t="s">
        <v>111</v>
      </c>
      <c r="E4753" s="171">
        <v>0.08</v>
      </c>
      <c r="F4753" s="172">
        <f>VLOOKUP($C4753,VLP!$C$3:$F$191,3,0)</f>
        <v>2727273</v>
      </c>
      <c r="G4753" s="172"/>
      <c r="H4753" s="172"/>
      <c r="I4753" s="172">
        <f>E4753*F4753</f>
        <v>218181.84</v>
      </c>
      <c r="J4753" s="172"/>
      <c r="K4753" s="172"/>
      <c r="L4753" s="178"/>
      <c r="M4753" s="174"/>
      <c r="N4753" s="175"/>
      <c r="O4753" s="176"/>
      <c r="P4753" s="166"/>
    </row>
    <row r="4754" spans="1:16" s="165" customFormat="1">
      <c r="A4754" s="322"/>
      <c r="B4754" s="322"/>
      <c r="C4754" s="341" t="s">
        <v>2919</v>
      </c>
      <c r="D4754" s="192" t="s">
        <v>2540</v>
      </c>
      <c r="E4754" s="193"/>
      <c r="F4754" s="194"/>
      <c r="G4754" s="194"/>
      <c r="H4754" s="194"/>
      <c r="I4754" s="194"/>
      <c r="J4754" s="195">
        <f>SUM(J4755:J4757)</f>
        <v>2651500.0657894737</v>
      </c>
      <c r="K4754" s="194"/>
      <c r="L4754"/>
      <c r="M4754"/>
      <c r="N4754"/>
      <c r="O4754"/>
      <c r="P4754" s="166"/>
    </row>
    <row r="4755" spans="1:16" s="165" customFormat="1">
      <c r="A4755" s="322"/>
      <c r="B4755" s="322"/>
      <c r="C4755" s="341" t="s">
        <v>5124</v>
      </c>
      <c r="D4755" s="192" t="s">
        <v>2540</v>
      </c>
      <c r="E4755" s="193">
        <v>2.4</v>
      </c>
      <c r="F4755" s="194"/>
      <c r="G4755" s="194">
        <f>_lg40</f>
        <v>315654.76973684208</v>
      </c>
      <c r="H4755" s="194"/>
      <c r="I4755" s="194"/>
      <c r="J4755" s="172">
        <f>+G4755*E4755</f>
        <v>757571.44736842101</v>
      </c>
      <c r="K4755" s="194"/>
      <c r="L4755"/>
      <c r="M4755"/>
      <c r="N4755"/>
      <c r="O4755"/>
      <c r="P4755" s="166"/>
    </row>
    <row r="4756" spans="1:16" s="165" customFormat="1">
      <c r="A4756" s="322"/>
      <c r="B4756" s="322"/>
      <c r="C4756" s="341" t="s">
        <v>5125</v>
      </c>
      <c r="D4756" s="192" t="s">
        <v>2540</v>
      </c>
      <c r="E4756" s="193">
        <v>3</v>
      </c>
      <c r="F4756" s="194"/>
      <c r="G4756" s="194">
        <f>_lg40</f>
        <v>315654.76973684208</v>
      </c>
      <c r="H4756" s="194"/>
      <c r="I4756" s="194"/>
      <c r="J4756" s="172">
        <f>+G4756*E4756</f>
        <v>946964.30921052629</v>
      </c>
      <c r="K4756" s="194"/>
      <c r="L4756"/>
      <c r="M4756"/>
      <c r="N4756"/>
      <c r="O4756"/>
      <c r="P4756" s="166"/>
    </row>
    <row r="4757" spans="1:16" s="165" customFormat="1">
      <c r="A4757" s="322"/>
      <c r="B4757" s="322"/>
      <c r="C4757" s="341" t="s">
        <v>5126</v>
      </c>
      <c r="D4757" s="192" t="s">
        <v>2540</v>
      </c>
      <c r="E4757" s="193">
        <v>3</v>
      </c>
      <c r="F4757" s="194"/>
      <c r="G4757" s="194">
        <f>_lg40</f>
        <v>315654.76973684208</v>
      </c>
      <c r="H4757" s="194"/>
      <c r="I4757" s="194"/>
      <c r="J4757" s="172">
        <f>+G4757*E4757</f>
        <v>946964.30921052629</v>
      </c>
      <c r="K4757" s="194"/>
      <c r="L4757"/>
      <c r="M4757"/>
      <c r="N4757"/>
      <c r="O4757"/>
      <c r="P4757" s="166"/>
    </row>
    <row r="4758" spans="1:16" s="165" customFormat="1">
      <c r="A4758" s="337"/>
      <c r="B4758" s="168"/>
      <c r="C4758" s="169" t="s">
        <v>2791</v>
      </c>
      <c r="D4758" s="170"/>
      <c r="E4758" s="171"/>
      <c r="F4758" s="172"/>
      <c r="G4758" s="172"/>
      <c r="H4758" s="172"/>
      <c r="I4758" s="172"/>
      <c r="J4758" s="177"/>
      <c r="K4758" s="177">
        <f>SUM(K4759:K4761)</f>
        <v>0</v>
      </c>
      <c r="L4758"/>
      <c r="M4758"/>
      <c r="N4758"/>
      <c r="O4758"/>
      <c r="P4758" s="166"/>
    </row>
    <row r="4759" spans="1:16" s="165" customFormat="1">
      <c r="A4759" s="449" t="s">
        <v>682</v>
      </c>
      <c r="B4759" s="180"/>
      <c r="C4759" s="181" t="s">
        <v>5127</v>
      </c>
      <c r="D4759" s="182" t="s">
        <v>2195</v>
      </c>
      <c r="E4759" s="183">
        <v>0</v>
      </c>
      <c r="F4759" s="184"/>
      <c r="G4759" s="184"/>
      <c r="H4759" s="338">
        <f>VLOOKUP($A4759,'GiaMTC TT13-QD1491'!$B$11:$T$825,19,0)</f>
        <v>1644457.171491228</v>
      </c>
      <c r="I4759" s="184"/>
      <c r="J4759" s="189"/>
      <c r="K4759" s="184">
        <f>+H4759*E4759</f>
        <v>0</v>
      </c>
      <c r="L4759"/>
      <c r="M4759"/>
      <c r="N4759"/>
      <c r="O4759"/>
      <c r="P4759" s="166"/>
    </row>
    <row r="4760" spans="1:16" s="165" customFormat="1" ht="36">
      <c r="A4760" s="447" t="s">
        <v>5132</v>
      </c>
      <c r="B4760" s="185" t="s">
        <v>5133</v>
      </c>
      <c r="C4760" s="309" t="s">
        <v>2792</v>
      </c>
      <c r="D4760" s="186"/>
      <c r="E4760" s="187"/>
      <c r="F4760" s="188"/>
      <c r="G4760" s="188"/>
      <c r="H4760" s="188"/>
      <c r="I4760" s="190">
        <f>SUM(I4761:I4763)</f>
        <v>268627.06999999995</v>
      </c>
      <c r="J4760" s="188"/>
      <c r="K4760" s="188"/>
      <c r="L4760" s="173" t="s">
        <v>5123</v>
      </c>
      <c r="M4760" s="174">
        <f>+I4760</f>
        <v>268627.06999999995</v>
      </c>
      <c r="N4760" s="175">
        <f>+J4764</f>
        <v>2651500.0657894737</v>
      </c>
      <c r="O4760" s="176">
        <f>+K4768</f>
        <v>0</v>
      </c>
      <c r="P4760" s="330">
        <f>SUM(M4760:O4760)</f>
        <v>2920127.1357894735</v>
      </c>
    </row>
    <row r="4761" spans="1:16" s="165" customFormat="1">
      <c r="A4761" s="310"/>
      <c r="B4761" s="378"/>
      <c r="C4761" s="169" t="s">
        <v>285</v>
      </c>
      <c r="D4761" s="170" t="s">
        <v>81</v>
      </c>
      <c r="E4761" s="171">
        <v>0.5</v>
      </c>
      <c r="F4761" s="172">
        <f>VLOOKUP($C4761,VLP!$C$3:$F$191,3,0)</f>
        <v>18845</v>
      </c>
      <c r="G4761" s="172"/>
      <c r="H4761" s="172"/>
      <c r="I4761" s="172">
        <f>E4761*F4761</f>
        <v>9422.5</v>
      </c>
      <c r="J4761" s="172"/>
      <c r="K4761" s="172"/>
      <c r="L4761" s="178"/>
      <c r="M4761" s="174"/>
      <c r="N4761" s="175"/>
      <c r="O4761" s="176"/>
      <c r="P4761" s="166"/>
    </row>
    <row r="4762" spans="1:16" s="165" customFormat="1">
      <c r="A4762" s="310"/>
      <c r="B4762" s="378"/>
      <c r="C4762" s="169" t="s">
        <v>188</v>
      </c>
      <c r="D4762" s="170" t="s">
        <v>81</v>
      </c>
      <c r="E4762" s="171">
        <v>0.5</v>
      </c>
      <c r="F4762" s="172">
        <f>VLOOKUP($C4762,VLP!$C$3:$F$191,3,0)</f>
        <v>27500</v>
      </c>
      <c r="G4762" s="172"/>
      <c r="H4762" s="172"/>
      <c r="I4762" s="172">
        <f>E4762*F4762</f>
        <v>13750</v>
      </c>
      <c r="J4762" s="172"/>
      <c r="K4762" s="172"/>
      <c r="L4762" s="178"/>
      <c r="M4762" s="174"/>
      <c r="N4762" s="175"/>
      <c r="O4762" s="176"/>
      <c r="P4762" s="166"/>
    </row>
    <row r="4763" spans="1:16" s="165" customFormat="1">
      <c r="A4763" s="310"/>
      <c r="B4763" s="378"/>
      <c r="C4763" s="169" t="s">
        <v>192</v>
      </c>
      <c r="D4763" s="170" t="s">
        <v>111</v>
      </c>
      <c r="E4763" s="171">
        <v>0.09</v>
      </c>
      <c r="F4763" s="172">
        <f>VLOOKUP($C4763,VLP!$C$3:$F$191,3,0)</f>
        <v>2727273</v>
      </c>
      <c r="G4763" s="172"/>
      <c r="H4763" s="172"/>
      <c r="I4763" s="172">
        <f>E4763*F4763</f>
        <v>245454.56999999998</v>
      </c>
      <c r="J4763" s="172"/>
      <c r="K4763" s="172"/>
      <c r="L4763" s="178"/>
      <c r="M4763" s="174"/>
      <c r="N4763" s="175"/>
      <c r="O4763" s="176"/>
      <c r="P4763" s="166"/>
    </row>
    <row r="4764" spans="1:16" s="165" customFormat="1">
      <c r="A4764" s="322"/>
      <c r="B4764" s="322"/>
      <c r="C4764" s="341" t="s">
        <v>2919</v>
      </c>
      <c r="D4764" s="192" t="s">
        <v>2540</v>
      </c>
      <c r="E4764" s="193"/>
      <c r="F4764" s="194"/>
      <c r="G4764" s="194"/>
      <c r="H4764" s="194"/>
      <c r="I4764" s="194"/>
      <c r="J4764" s="195">
        <f>SUM(J4765:J4767)</f>
        <v>2651500.0657894737</v>
      </c>
      <c r="K4764" s="194"/>
      <c r="L4764"/>
      <c r="M4764"/>
      <c r="N4764"/>
      <c r="O4764"/>
      <c r="P4764" s="166"/>
    </row>
    <row r="4765" spans="1:16" s="165" customFormat="1">
      <c r="A4765" s="322"/>
      <c r="B4765" s="322"/>
      <c r="C4765" s="341" t="s">
        <v>5124</v>
      </c>
      <c r="D4765" s="192" t="s">
        <v>2540</v>
      </c>
      <c r="E4765" s="193">
        <v>2.4</v>
      </c>
      <c r="F4765" s="194"/>
      <c r="G4765" s="194">
        <f>_lg40</f>
        <v>315654.76973684208</v>
      </c>
      <c r="H4765" s="194"/>
      <c r="I4765" s="194"/>
      <c r="J4765" s="172">
        <f>+G4765*E4765</f>
        <v>757571.44736842101</v>
      </c>
      <c r="K4765" s="194"/>
      <c r="L4765"/>
      <c r="M4765"/>
      <c r="N4765"/>
      <c r="O4765"/>
      <c r="P4765" s="166"/>
    </row>
    <row r="4766" spans="1:16" s="165" customFormat="1">
      <c r="A4766" s="322"/>
      <c r="B4766" s="322"/>
      <c r="C4766" s="341" t="s">
        <v>5125</v>
      </c>
      <c r="D4766" s="192" t="s">
        <v>2540</v>
      </c>
      <c r="E4766" s="193">
        <v>3</v>
      </c>
      <c r="F4766" s="194"/>
      <c r="G4766" s="194">
        <f>_lg40</f>
        <v>315654.76973684208</v>
      </c>
      <c r="H4766" s="194"/>
      <c r="I4766" s="194"/>
      <c r="J4766" s="172">
        <f>+G4766*E4766</f>
        <v>946964.30921052629</v>
      </c>
      <c r="K4766" s="194"/>
      <c r="L4766"/>
      <c r="M4766"/>
      <c r="N4766"/>
      <c r="O4766"/>
      <c r="P4766" s="166"/>
    </row>
    <row r="4767" spans="1:16" s="165" customFormat="1">
      <c r="A4767" s="322"/>
      <c r="B4767" s="322"/>
      <c r="C4767" s="341" t="s">
        <v>5126</v>
      </c>
      <c r="D4767" s="192" t="s">
        <v>2540</v>
      </c>
      <c r="E4767" s="193">
        <v>3</v>
      </c>
      <c r="F4767" s="194"/>
      <c r="G4767" s="194">
        <f>_lg40</f>
        <v>315654.76973684208</v>
      </c>
      <c r="H4767" s="194"/>
      <c r="I4767" s="194"/>
      <c r="J4767" s="172">
        <f>+G4767*E4767</f>
        <v>946964.30921052629</v>
      </c>
      <c r="K4767" s="194"/>
      <c r="L4767"/>
      <c r="M4767"/>
      <c r="N4767"/>
      <c r="O4767"/>
      <c r="P4767" s="166"/>
    </row>
    <row r="4768" spans="1:16" s="165" customFormat="1">
      <c r="A4768" s="337"/>
      <c r="B4768" s="168"/>
      <c r="C4768" s="169" t="s">
        <v>2791</v>
      </c>
      <c r="D4768" s="170"/>
      <c r="E4768" s="171"/>
      <c r="F4768" s="172"/>
      <c r="G4768" s="172"/>
      <c r="H4768" s="172"/>
      <c r="I4768" s="172"/>
      <c r="J4768" s="177"/>
      <c r="K4768" s="177">
        <f>SUM(K4769:K4771)</f>
        <v>0</v>
      </c>
      <c r="L4768"/>
      <c r="M4768"/>
      <c r="N4768"/>
      <c r="O4768"/>
      <c r="P4768" s="166"/>
    </row>
    <row r="4769" spans="1:16" s="165" customFormat="1">
      <c r="A4769" s="449" t="s">
        <v>682</v>
      </c>
      <c r="B4769" s="180"/>
      <c r="C4769" s="181" t="s">
        <v>5127</v>
      </c>
      <c r="D4769" s="182" t="s">
        <v>2195</v>
      </c>
      <c r="E4769" s="183">
        <v>0</v>
      </c>
      <c r="F4769" s="184"/>
      <c r="G4769" s="184"/>
      <c r="H4769" s="338">
        <f>VLOOKUP($A4769,'GiaMTC TT13-QD1491'!$B$11:$T$825,19,0)</f>
        <v>1644457.171491228</v>
      </c>
      <c r="I4769" s="184"/>
      <c r="J4769" s="189"/>
      <c r="K4769" s="184">
        <f>+H4769*E4769</f>
        <v>0</v>
      </c>
      <c r="L4769"/>
      <c r="M4769"/>
      <c r="N4769"/>
      <c r="O4769"/>
      <c r="P4769" s="166"/>
    </row>
    <row r="4770" spans="1:16" s="165" customFormat="1" ht="36">
      <c r="A4770" s="447" t="s">
        <v>5134</v>
      </c>
      <c r="B4770" s="185" t="s">
        <v>5135</v>
      </c>
      <c r="C4770" s="309" t="s">
        <v>2792</v>
      </c>
      <c r="D4770" s="186"/>
      <c r="E4770" s="187"/>
      <c r="F4770" s="188"/>
      <c r="G4770" s="188"/>
      <c r="H4770" s="188"/>
      <c r="I4770" s="190">
        <f>SUM(I4771:I4773)</f>
        <v>295899.8</v>
      </c>
      <c r="J4770" s="188"/>
      <c r="K4770" s="188"/>
      <c r="L4770" s="173" t="s">
        <v>5123</v>
      </c>
      <c r="M4770" s="174">
        <f>+I4770</f>
        <v>295899.8</v>
      </c>
      <c r="N4770" s="175">
        <f>+J4774</f>
        <v>2935589.358552631</v>
      </c>
      <c r="O4770" s="176">
        <f>+K4778</f>
        <v>0</v>
      </c>
      <c r="P4770" s="330">
        <f>SUM(M4770:O4770)</f>
        <v>3231489.1585526308</v>
      </c>
    </row>
    <row r="4771" spans="1:16" s="165" customFormat="1">
      <c r="A4771" s="310"/>
      <c r="B4771" s="378"/>
      <c r="C4771" s="169" t="s">
        <v>285</v>
      </c>
      <c r="D4771" s="170" t="s">
        <v>81</v>
      </c>
      <c r="E4771" s="171">
        <v>0.5</v>
      </c>
      <c r="F4771" s="172">
        <f>VLOOKUP($C4771,VLP!$C$3:$F$191,3,0)</f>
        <v>18845</v>
      </c>
      <c r="G4771" s="172"/>
      <c r="H4771" s="172"/>
      <c r="I4771" s="172">
        <f>E4771*F4771</f>
        <v>9422.5</v>
      </c>
      <c r="J4771" s="172"/>
      <c r="K4771" s="172"/>
      <c r="L4771" s="178"/>
      <c r="M4771" s="174"/>
      <c r="N4771" s="175"/>
      <c r="O4771" s="176"/>
      <c r="P4771" s="166"/>
    </row>
    <row r="4772" spans="1:16" s="165" customFormat="1">
      <c r="A4772" s="310"/>
      <c r="B4772" s="378"/>
      <c r="C4772" s="169" t="s">
        <v>188</v>
      </c>
      <c r="D4772" s="170" t="s">
        <v>81</v>
      </c>
      <c r="E4772" s="171">
        <v>0.5</v>
      </c>
      <c r="F4772" s="172">
        <f>VLOOKUP($C4772,VLP!$C$3:$F$191,3,0)</f>
        <v>27500</v>
      </c>
      <c r="G4772" s="172"/>
      <c r="H4772" s="172"/>
      <c r="I4772" s="172">
        <f>E4772*F4772</f>
        <v>13750</v>
      </c>
      <c r="J4772" s="172"/>
      <c r="K4772" s="172"/>
      <c r="L4772" s="178"/>
      <c r="M4772" s="174"/>
      <c r="N4772" s="175"/>
      <c r="O4772" s="176"/>
      <c r="P4772" s="166"/>
    </row>
    <row r="4773" spans="1:16" s="165" customFormat="1">
      <c r="A4773" s="310"/>
      <c r="B4773" s="378"/>
      <c r="C4773" s="169" t="s">
        <v>192</v>
      </c>
      <c r="D4773" s="170" t="s">
        <v>111</v>
      </c>
      <c r="E4773" s="171">
        <v>0.1</v>
      </c>
      <c r="F4773" s="172">
        <f>VLOOKUP($C4773,VLP!$C$3:$F$191,3,0)</f>
        <v>2727273</v>
      </c>
      <c r="G4773" s="172"/>
      <c r="H4773" s="172"/>
      <c r="I4773" s="172">
        <f>E4773*F4773</f>
        <v>272727.3</v>
      </c>
      <c r="J4773" s="172"/>
      <c r="K4773" s="172"/>
      <c r="L4773" s="178"/>
      <c r="M4773" s="174"/>
      <c r="N4773" s="175"/>
      <c r="O4773" s="176"/>
      <c r="P4773" s="166"/>
    </row>
    <row r="4774" spans="1:16" s="165" customFormat="1">
      <c r="A4774" s="322"/>
      <c r="B4774" s="322"/>
      <c r="C4774" s="341" t="s">
        <v>2919</v>
      </c>
      <c r="D4774" s="192" t="s">
        <v>2540</v>
      </c>
      <c r="E4774" s="193"/>
      <c r="F4774" s="194"/>
      <c r="G4774" s="194"/>
      <c r="H4774" s="194"/>
      <c r="I4774" s="194"/>
      <c r="J4774" s="195">
        <f>SUM(J4775:J4777)</f>
        <v>2935589.358552631</v>
      </c>
      <c r="K4774" s="194"/>
      <c r="L4774"/>
      <c r="M4774"/>
      <c r="N4774"/>
      <c r="O4774"/>
      <c r="P4774" s="166"/>
    </row>
    <row r="4775" spans="1:16" s="165" customFormat="1">
      <c r="A4775" s="322"/>
      <c r="B4775" s="322"/>
      <c r="C4775" s="341" t="s">
        <v>5124</v>
      </c>
      <c r="D4775" s="192" t="s">
        <v>2540</v>
      </c>
      <c r="E4775" s="193">
        <v>2.8</v>
      </c>
      <c r="F4775" s="194"/>
      <c r="G4775" s="194">
        <f>_lg40</f>
        <v>315654.76973684208</v>
      </c>
      <c r="H4775" s="194"/>
      <c r="I4775" s="194"/>
      <c r="J4775" s="172">
        <f>+G4775*E4775</f>
        <v>883833.35526315775</v>
      </c>
      <c r="K4775" s="194"/>
      <c r="L4775"/>
      <c r="M4775"/>
      <c r="N4775"/>
      <c r="O4775"/>
      <c r="P4775" s="166"/>
    </row>
    <row r="4776" spans="1:16" s="165" customFormat="1">
      <c r="A4776" s="322"/>
      <c r="B4776" s="322"/>
      <c r="C4776" s="341" t="s">
        <v>5125</v>
      </c>
      <c r="D4776" s="192" t="s">
        <v>2540</v>
      </c>
      <c r="E4776" s="193">
        <v>3</v>
      </c>
      <c r="F4776" s="194"/>
      <c r="G4776" s="194">
        <f>_lg40</f>
        <v>315654.76973684208</v>
      </c>
      <c r="H4776" s="194"/>
      <c r="I4776" s="194"/>
      <c r="J4776" s="172">
        <f>+G4776*E4776</f>
        <v>946964.30921052629</v>
      </c>
      <c r="K4776" s="194"/>
      <c r="L4776"/>
      <c r="M4776"/>
      <c r="N4776"/>
      <c r="O4776"/>
      <c r="P4776" s="166"/>
    </row>
    <row r="4777" spans="1:16" s="165" customFormat="1">
      <c r="A4777" s="322"/>
      <c r="B4777" s="322"/>
      <c r="C4777" s="341" t="s">
        <v>5126</v>
      </c>
      <c r="D4777" s="192" t="s">
        <v>2540</v>
      </c>
      <c r="E4777" s="193">
        <v>3.5</v>
      </c>
      <c r="F4777" s="194"/>
      <c r="G4777" s="194">
        <f>_lg40</f>
        <v>315654.76973684208</v>
      </c>
      <c r="H4777" s="194"/>
      <c r="I4777" s="194"/>
      <c r="J4777" s="172">
        <f>+G4777*E4777</f>
        <v>1104791.6940789472</v>
      </c>
      <c r="K4777" s="194"/>
      <c r="L4777"/>
      <c r="M4777"/>
      <c r="N4777"/>
      <c r="O4777"/>
      <c r="P4777" s="166"/>
    </row>
    <row r="4778" spans="1:16" s="165" customFormat="1">
      <c r="A4778" s="337"/>
      <c r="B4778" s="168"/>
      <c r="C4778" s="169" t="s">
        <v>2791</v>
      </c>
      <c r="D4778" s="170"/>
      <c r="E4778" s="171"/>
      <c r="F4778" s="172"/>
      <c r="G4778" s="172"/>
      <c r="H4778" s="172"/>
      <c r="I4778" s="172"/>
      <c r="J4778" s="177"/>
      <c r="K4778" s="177">
        <f>SUM(K4779:K4781)</f>
        <v>0</v>
      </c>
      <c r="L4778"/>
      <c r="M4778"/>
      <c r="N4778"/>
      <c r="O4778"/>
      <c r="P4778" s="166"/>
    </row>
    <row r="4779" spans="1:16" s="165" customFormat="1">
      <c r="A4779" s="449" t="s">
        <v>682</v>
      </c>
      <c r="B4779" s="180"/>
      <c r="C4779" s="181" t="s">
        <v>5127</v>
      </c>
      <c r="D4779" s="182" t="s">
        <v>2195</v>
      </c>
      <c r="E4779" s="183">
        <v>0</v>
      </c>
      <c r="F4779" s="184"/>
      <c r="G4779" s="184"/>
      <c r="H4779" s="338">
        <f>VLOOKUP($A4779,'GiaMTC TT13-QD1491'!$B$11:$T$825,19,0)</f>
        <v>1644457.171491228</v>
      </c>
      <c r="I4779" s="184"/>
      <c r="J4779" s="189"/>
      <c r="K4779" s="184">
        <f>+H4779*E4779</f>
        <v>0</v>
      </c>
      <c r="L4779"/>
      <c r="M4779"/>
      <c r="N4779"/>
      <c r="O4779"/>
      <c r="P4779" s="166"/>
    </row>
    <row r="4780" spans="1:16" s="165" customFormat="1" ht="36">
      <c r="A4780" s="447" t="s">
        <v>5136</v>
      </c>
      <c r="B4780" s="185" t="s">
        <v>5137</v>
      </c>
      <c r="C4780" s="309" t="s">
        <v>2792</v>
      </c>
      <c r="D4780" s="186"/>
      <c r="E4780" s="187"/>
      <c r="F4780" s="188"/>
      <c r="G4780" s="188"/>
      <c r="H4780" s="188"/>
      <c r="I4780" s="190">
        <f>SUM(I4781:I4783)</f>
        <v>323172.53000000003</v>
      </c>
      <c r="J4780" s="188"/>
      <c r="K4780" s="188"/>
      <c r="L4780" s="173" t="s">
        <v>5123</v>
      </c>
      <c r="M4780" s="174">
        <f>+I4780</f>
        <v>323172.53000000003</v>
      </c>
      <c r="N4780" s="175">
        <f>+J4784</f>
        <v>2935589.358552631</v>
      </c>
      <c r="O4780" s="176">
        <f>+K4788</f>
        <v>0</v>
      </c>
      <c r="P4780" s="330">
        <f>SUM(M4780:O4780)</f>
        <v>3258761.8885526313</v>
      </c>
    </row>
    <row r="4781" spans="1:16" s="165" customFormat="1">
      <c r="A4781" s="310"/>
      <c r="B4781" s="378"/>
      <c r="C4781" s="169" t="s">
        <v>285</v>
      </c>
      <c r="D4781" s="170" t="s">
        <v>81</v>
      </c>
      <c r="E4781" s="171">
        <v>0.5</v>
      </c>
      <c r="F4781" s="172">
        <f>VLOOKUP($C4781,VLP!$C$3:$F$191,3,0)</f>
        <v>18845</v>
      </c>
      <c r="G4781" s="172"/>
      <c r="H4781" s="172"/>
      <c r="I4781" s="172">
        <f>E4781*F4781</f>
        <v>9422.5</v>
      </c>
      <c r="J4781" s="172"/>
      <c r="K4781" s="172"/>
      <c r="L4781" s="178"/>
      <c r="M4781" s="174"/>
      <c r="N4781" s="175"/>
      <c r="O4781" s="176"/>
      <c r="P4781" s="166"/>
    </row>
    <row r="4782" spans="1:16" s="165" customFormat="1">
      <c r="A4782" s="310"/>
      <c r="B4782" s="378"/>
      <c r="C4782" s="169" t="s">
        <v>188</v>
      </c>
      <c r="D4782" s="170" t="s">
        <v>81</v>
      </c>
      <c r="E4782" s="171">
        <v>0.5</v>
      </c>
      <c r="F4782" s="172">
        <f>VLOOKUP($C4782,VLP!$C$3:$F$191,3,0)</f>
        <v>27500</v>
      </c>
      <c r="G4782" s="172"/>
      <c r="H4782" s="172"/>
      <c r="I4782" s="172">
        <f>E4782*F4782</f>
        <v>13750</v>
      </c>
      <c r="J4782" s="172"/>
      <c r="K4782" s="172"/>
      <c r="L4782" s="178"/>
      <c r="M4782" s="174"/>
      <c r="N4782" s="175"/>
      <c r="O4782" s="176"/>
      <c r="P4782" s="166"/>
    </row>
    <row r="4783" spans="1:16" s="165" customFormat="1">
      <c r="A4783" s="310"/>
      <c r="B4783" s="378"/>
      <c r="C4783" s="169" t="s">
        <v>192</v>
      </c>
      <c r="D4783" s="170" t="s">
        <v>111</v>
      </c>
      <c r="E4783" s="171">
        <v>0.11</v>
      </c>
      <c r="F4783" s="172">
        <f>VLOOKUP($C4783,VLP!$C$3:$F$191,3,0)</f>
        <v>2727273</v>
      </c>
      <c r="G4783" s="172"/>
      <c r="H4783" s="172"/>
      <c r="I4783" s="172">
        <f>E4783*F4783</f>
        <v>300000.03000000003</v>
      </c>
      <c r="J4783" s="172"/>
      <c r="K4783" s="172"/>
      <c r="L4783" s="178"/>
      <c r="M4783" s="174"/>
      <c r="N4783" s="175"/>
      <c r="O4783" s="176"/>
      <c r="P4783" s="166"/>
    </row>
    <row r="4784" spans="1:16" s="165" customFormat="1">
      <c r="A4784" s="322"/>
      <c r="B4784" s="322"/>
      <c r="C4784" s="341" t="s">
        <v>2919</v>
      </c>
      <c r="D4784" s="192" t="s">
        <v>2540</v>
      </c>
      <c r="E4784" s="193"/>
      <c r="F4784" s="194"/>
      <c r="G4784" s="194"/>
      <c r="H4784" s="194"/>
      <c r="I4784" s="194"/>
      <c r="J4784" s="195">
        <f>SUM(J4785:J4787)</f>
        <v>2935589.358552631</v>
      </c>
      <c r="K4784" s="194"/>
      <c r="L4784"/>
      <c r="M4784"/>
      <c r="N4784"/>
      <c r="O4784"/>
      <c r="P4784" s="166"/>
    </row>
    <row r="4785" spans="1:16" s="165" customFormat="1">
      <c r="A4785" s="322"/>
      <c r="B4785" s="322"/>
      <c r="C4785" s="341" t="s">
        <v>5124</v>
      </c>
      <c r="D4785" s="192" t="s">
        <v>2540</v>
      </c>
      <c r="E4785" s="193">
        <v>2.8</v>
      </c>
      <c r="F4785" s="194"/>
      <c r="G4785" s="194">
        <f>_lg40</f>
        <v>315654.76973684208</v>
      </c>
      <c r="H4785" s="194"/>
      <c r="I4785" s="194"/>
      <c r="J4785" s="172">
        <f>+G4785*E4785</f>
        <v>883833.35526315775</v>
      </c>
      <c r="K4785" s="194"/>
      <c r="L4785"/>
      <c r="M4785"/>
      <c r="N4785"/>
      <c r="O4785"/>
      <c r="P4785" s="166"/>
    </row>
    <row r="4786" spans="1:16" s="165" customFormat="1">
      <c r="A4786" s="322"/>
      <c r="B4786" s="322"/>
      <c r="C4786" s="341" t="s">
        <v>5125</v>
      </c>
      <c r="D4786" s="192" t="s">
        <v>2540</v>
      </c>
      <c r="E4786" s="193">
        <v>3</v>
      </c>
      <c r="F4786" s="194"/>
      <c r="G4786" s="194">
        <f>_lg40</f>
        <v>315654.76973684208</v>
      </c>
      <c r="H4786" s="194"/>
      <c r="I4786" s="194"/>
      <c r="J4786" s="172">
        <f>+G4786*E4786</f>
        <v>946964.30921052629</v>
      </c>
      <c r="K4786" s="194"/>
      <c r="L4786"/>
      <c r="M4786"/>
      <c r="N4786"/>
      <c r="O4786"/>
      <c r="P4786" s="166"/>
    </row>
    <row r="4787" spans="1:16" s="165" customFormat="1">
      <c r="A4787" s="322"/>
      <c r="B4787" s="322"/>
      <c r="C4787" s="341" t="s">
        <v>5126</v>
      </c>
      <c r="D4787" s="192" t="s">
        <v>2540</v>
      </c>
      <c r="E4787" s="193">
        <v>3.5</v>
      </c>
      <c r="F4787" s="194"/>
      <c r="G4787" s="194">
        <f>_lg40</f>
        <v>315654.76973684208</v>
      </c>
      <c r="H4787" s="194"/>
      <c r="I4787" s="194"/>
      <c r="J4787" s="172">
        <f>+G4787*E4787</f>
        <v>1104791.6940789472</v>
      </c>
      <c r="K4787" s="194"/>
      <c r="L4787"/>
      <c r="M4787"/>
      <c r="N4787"/>
      <c r="O4787"/>
      <c r="P4787" s="166"/>
    </row>
    <row r="4788" spans="1:16" s="165" customFormat="1">
      <c r="A4788" s="337"/>
      <c r="B4788" s="168"/>
      <c r="C4788" s="169" t="s">
        <v>2791</v>
      </c>
      <c r="D4788" s="170"/>
      <c r="E4788" s="171"/>
      <c r="F4788" s="172"/>
      <c r="G4788" s="172"/>
      <c r="H4788" s="172"/>
      <c r="I4788" s="172"/>
      <c r="J4788" s="177"/>
      <c r="K4788" s="177">
        <f>SUM(K4789:K4791)</f>
        <v>0</v>
      </c>
      <c r="L4788"/>
      <c r="M4788"/>
      <c r="N4788"/>
      <c r="O4788"/>
      <c r="P4788" s="166"/>
    </row>
    <row r="4789" spans="1:16" s="165" customFormat="1">
      <c r="A4789" s="449" t="s">
        <v>682</v>
      </c>
      <c r="B4789" s="180"/>
      <c r="C4789" s="181" t="s">
        <v>5127</v>
      </c>
      <c r="D4789" s="182" t="s">
        <v>2195</v>
      </c>
      <c r="E4789" s="183">
        <v>0</v>
      </c>
      <c r="F4789" s="184"/>
      <c r="G4789" s="184"/>
      <c r="H4789" s="338">
        <f>VLOOKUP($A4789,'GiaMTC TT13-QD1491'!$B$11:$T$825,19,0)</f>
        <v>1644457.171491228</v>
      </c>
      <c r="I4789" s="184"/>
      <c r="J4789" s="189"/>
      <c r="K4789" s="184">
        <f>+H4789*E4789</f>
        <v>0</v>
      </c>
      <c r="L4789"/>
      <c r="M4789"/>
      <c r="N4789"/>
      <c r="O4789"/>
      <c r="P4789" s="166"/>
    </row>
    <row r="4790" spans="1:16" s="165" customFormat="1" ht="36">
      <c r="A4790" s="447" t="s">
        <v>5138</v>
      </c>
      <c r="B4790" s="185" t="s">
        <v>5139</v>
      </c>
      <c r="C4790" s="309" t="s">
        <v>2792</v>
      </c>
      <c r="D4790" s="186"/>
      <c r="E4790" s="187"/>
      <c r="F4790" s="188"/>
      <c r="G4790" s="188"/>
      <c r="H4790" s="188"/>
      <c r="I4790" s="190">
        <f>SUM(I4791:I4793)</f>
        <v>350445.26</v>
      </c>
      <c r="J4790" s="188"/>
      <c r="K4790" s="188"/>
      <c r="L4790" s="173" t="s">
        <v>5123</v>
      </c>
      <c r="M4790" s="174">
        <f>+I4790</f>
        <v>350445.26</v>
      </c>
      <c r="N4790" s="175">
        <f>+J4794</f>
        <v>3093416.7434210526</v>
      </c>
      <c r="O4790" s="176">
        <f>+K4798</f>
        <v>1151120.0200438595</v>
      </c>
      <c r="P4790" s="330">
        <f>SUM(M4790:O4790)</f>
        <v>4594982.0234649116</v>
      </c>
    </row>
    <row r="4791" spans="1:16" s="165" customFormat="1">
      <c r="A4791" s="310"/>
      <c r="B4791" s="378"/>
      <c r="C4791" s="169" t="s">
        <v>285</v>
      </c>
      <c r="D4791" s="170" t="s">
        <v>81</v>
      </c>
      <c r="E4791" s="171">
        <v>0.5</v>
      </c>
      <c r="F4791" s="172">
        <f>VLOOKUP($C4791,VLP!$C$3:$F$191,3,0)</f>
        <v>18845</v>
      </c>
      <c r="G4791" s="172"/>
      <c r="H4791" s="172"/>
      <c r="I4791" s="172">
        <f>E4791*F4791</f>
        <v>9422.5</v>
      </c>
      <c r="J4791" s="172"/>
      <c r="K4791" s="172"/>
      <c r="L4791" s="178"/>
      <c r="M4791" s="174"/>
      <c r="N4791" s="175"/>
      <c r="O4791" s="176"/>
      <c r="P4791" s="166"/>
    </row>
    <row r="4792" spans="1:16" s="165" customFormat="1">
      <c r="A4792" s="310"/>
      <c r="B4792" s="378"/>
      <c r="C4792" s="169" t="s">
        <v>188</v>
      </c>
      <c r="D4792" s="170" t="s">
        <v>81</v>
      </c>
      <c r="E4792" s="171">
        <v>0.5</v>
      </c>
      <c r="F4792" s="172">
        <f>VLOOKUP($C4792,VLP!$C$3:$F$191,3,0)</f>
        <v>27500</v>
      </c>
      <c r="G4792" s="172"/>
      <c r="H4792" s="172"/>
      <c r="I4792" s="172">
        <f>E4792*F4792</f>
        <v>13750</v>
      </c>
      <c r="J4792" s="172"/>
      <c r="K4792" s="172"/>
      <c r="L4792" s="178"/>
      <c r="M4792" s="174"/>
      <c r="N4792" s="175"/>
      <c r="O4792" s="176"/>
      <c r="P4792" s="166"/>
    </row>
    <row r="4793" spans="1:16" s="165" customFormat="1">
      <c r="A4793" s="310"/>
      <c r="B4793" s="378"/>
      <c r="C4793" s="169" t="s">
        <v>192</v>
      </c>
      <c r="D4793" s="170" t="s">
        <v>111</v>
      </c>
      <c r="E4793" s="171">
        <v>0.12</v>
      </c>
      <c r="F4793" s="172">
        <f>VLOOKUP($C4793,VLP!$C$3:$F$191,3,0)</f>
        <v>2727273</v>
      </c>
      <c r="G4793" s="172"/>
      <c r="H4793" s="172"/>
      <c r="I4793" s="172">
        <f>E4793*F4793</f>
        <v>327272.76</v>
      </c>
      <c r="J4793" s="172"/>
      <c r="K4793" s="172"/>
      <c r="L4793" s="178"/>
      <c r="M4793" s="174"/>
      <c r="N4793" s="175"/>
      <c r="O4793" s="176"/>
      <c r="P4793" s="166"/>
    </row>
    <row r="4794" spans="1:16" s="165" customFormat="1">
      <c r="A4794" s="322"/>
      <c r="B4794" s="322"/>
      <c r="C4794" s="341" t="s">
        <v>2919</v>
      </c>
      <c r="D4794" s="192" t="s">
        <v>2540</v>
      </c>
      <c r="E4794" s="193"/>
      <c r="F4794" s="194"/>
      <c r="G4794" s="194"/>
      <c r="H4794" s="194"/>
      <c r="I4794" s="194"/>
      <c r="J4794" s="195">
        <f>SUM(J4795:J4797)</f>
        <v>3093416.7434210526</v>
      </c>
      <c r="K4794" s="194"/>
      <c r="L4794"/>
      <c r="M4794"/>
      <c r="N4794"/>
      <c r="O4794"/>
      <c r="P4794" s="166"/>
    </row>
    <row r="4795" spans="1:16" s="165" customFormat="1">
      <c r="A4795" s="322"/>
      <c r="B4795" s="322"/>
      <c r="C4795" s="341" t="s">
        <v>5124</v>
      </c>
      <c r="D4795" s="192" t="s">
        <v>2540</v>
      </c>
      <c r="E4795" s="193">
        <v>2.8</v>
      </c>
      <c r="F4795" s="194"/>
      <c r="G4795" s="194">
        <f>_lg40</f>
        <v>315654.76973684208</v>
      </c>
      <c r="H4795" s="194"/>
      <c r="I4795" s="194"/>
      <c r="J4795" s="172">
        <f>+G4795*E4795</f>
        <v>883833.35526315775</v>
      </c>
      <c r="K4795" s="194"/>
      <c r="L4795"/>
      <c r="M4795"/>
      <c r="N4795"/>
      <c r="O4795"/>
      <c r="P4795" s="166"/>
    </row>
    <row r="4796" spans="1:16" s="165" customFormat="1">
      <c r="A4796" s="322"/>
      <c r="B4796" s="322"/>
      <c r="C4796" s="341" t="s">
        <v>5125</v>
      </c>
      <c r="D4796" s="192" t="s">
        <v>2540</v>
      </c>
      <c r="E4796" s="193">
        <v>3</v>
      </c>
      <c r="F4796" s="194"/>
      <c r="G4796" s="194">
        <f>_lg40</f>
        <v>315654.76973684208</v>
      </c>
      <c r="H4796" s="194"/>
      <c r="I4796" s="194"/>
      <c r="J4796" s="172">
        <f>+G4796*E4796</f>
        <v>946964.30921052629</v>
      </c>
      <c r="K4796" s="194"/>
      <c r="L4796"/>
      <c r="M4796"/>
      <c r="N4796"/>
      <c r="O4796"/>
      <c r="P4796" s="166"/>
    </row>
    <row r="4797" spans="1:16" s="165" customFormat="1">
      <c r="A4797" s="322"/>
      <c r="B4797" s="322"/>
      <c r="C4797" s="341" t="s">
        <v>5126</v>
      </c>
      <c r="D4797" s="192" t="s">
        <v>2540</v>
      </c>
      <c r="E4797" s="193">
        <v>4</v>
      </c>
      <c r="F4797" s="194"/>
      <c r="G4797" s="194">
        <f>_lg40</f>
        <v>315654.76973684208</v>
      </c>
      <c r="H4797" s="194"/>
      <c r="I4797" s="194"/>
      <c r="J4797" s="172">
        <f>+G4797*E4797</f>
        <v>1262619.0789473683</v>
      </c>
      <c r="K4797" s="194"/>
      <c r="L4797"/>
      <c r="M4797"/>
      <c r="N4797"/>
      <c r="O4797"/>
      <c r="P4797" s="166"/>
    </row>
    <row r="4798" spans="1:16" s="165" customFormat="1">
      <c r="A4798" s="337"/>
      <c r="B4798" s="168"/>
      <c r="C4798" s="169" t="s">
        <v>2791</v>
      </c>
      <c r="D4798" s="170"/>
      <c r="E4798" s="171"/>
      <c r="F4798" s="172"/>
      <c r="G4798" s="172"/>
      <c r="H4798" s="172"/>
      <c r="I4798" s="172"/>
      <c r="J4798" s="177"/>
      <c r="K4798" s="177">
        <f>SUM(K4799:K4801)</f>
        <v>1151120.0200438595</v>
      </c>
      <c r="L4798"/>
      <c r="M4798"/>
      <c r="N4798"/>
      <c r="O4798"/>
      <c r="P4798" s="166"/>
    </row>
    <row r="4799" spans="1:16" s="165" customFormat="1">
      <c r="A4799" s="449" t="s">
        <v>682</v>
      </c>
      <c r="B4799" s="180"/>
      <c r="C4799" s="181" t="s">
        <v>5127</v>
      </c>
      <c r="D4799" s="182" t="s">
        <v>2195</v>
      </c>
      <c r="E4799" s="183">
        <v>0.7</v>
      </c>
      <c r="F4799" s="184"/>
      <c r="G4799" s="184"/>
      <c r="H4799" s="338">
        <f>VLOOKUP($A4799,'GiaMTC TT13-QD1491'!$B$11:$T$825,19,0)</f>
        <v>1644457.171491228</v>
      </c>
      <c r="I4799" s="184"/>
      <c r="J4799" s="189"/>
      <c r="K4799" s="184">
        <f>+H4799*E4799</f>
        <v>1151120.0200438595</v>
      </c>
      <c r="L4799"/>
      <c r="M4799"/>
      <c r="N4799"/>
      <c r="O4799"/>
      <c r="P4799" s="166"/>
    </row>
    <row r="4800" spans="1:16" s="165" customFormat="1" ht="36">
      <c r="A4800" s="447" t="s">
        <v>5140</v>
      </c>
      <c r="B4800" s="185" t="s">
        <v>5141</v>
      </c>
      <c r="C4800" s="309" t="s">
        <v>2792</v>
      </c>
      <c r="D4800" s="186"/>
      <c r="E4800" s="187"/>
      <c r="F4800" s="188"/>
      <c r="G4800" s="188"/>
      <c r="H4800" s="188"/>
      <c r="I4800" s="190">
        <f>SUM(I4801:I4803)</f>
        <v>386986.99</v>
      </c>
      <c r="J4800" s="188"/>
      <c r="K4800" s="188"/>
      <c r="L4800" s="173" t="s">
        <v>5123</v>
      </c>
      <c r="M4800" s="174">
        <f>+I4800</f>
        <v>386986.99</v>
      </c>
      <c r="N4800" s="175">
        <f>+J4804</f>
        <v>3219678.6513157897</v>
      </c>
      <c r="O4800" s="176">
        <f>+K4808</f>
        <v>1151120.0200438595</v>
      </c>
      <c r="P4800" s="330">
        <f>SUM(M4800:O4800)</f>
        <v>4757785.6613596492</v>
      </c>
    </row>
    <row r="4801" spans="1:16" s="165" customFormat="1">
      <c r="A4801" s="310"/>
      <c r="B4801" s="378"/>
      <c r="C4801" s="169" t="s">
        <v>285</v>
      </c>
      <c r="D4801" s="170" t="s">
        <v>81</v>
      </c>
      <c r="E4801" s="171">
        <v>0.7</v>
      </c>
      <c r="F4801" s="172">
        <f>VLOOKUP($C4801,VLP!$C$3:$F$191,3,0)</f>
        <v>18845</v>
      </c>
      <c r="G4801" s="172"/>
      <c r="H4801" s="172"/>
      <c r="I4801" s="172">
        <f>E4801*F4801</f>
        <v>13191.5</v>
      </c>
      <c r="J4801" s="172"/>
      <c r="K4801" s="172"/>
      <c r="L4801" s="178"/>
      <c r="M4801" s="174"/>
      <c r="N4801" s="175"/>
      <c r="O4801" s="176"/>
      <c r="P4801" s="166"/>
    </row>
    <row r="4802" spans="1:16" s="165" customFormat="1">
      <c r="A4802" s="310"/>
      <c r="B4802" s="378"/>
      <c r="C4802" s="169" t="s">
        <v>188</v>
      </c>
      <c r="D4802" s="170" t="s">
        <v>81</v>
      </c>
      <c r="E4802" s="171">
        <v>0.7</v>
      </c>
      <c r="F4802" s="172">
        <f>VLOOKUP($C4802,VLP!$C$3:$F$191,3,0)</f>
        <v>27500</v>
      </c>
      <c r="G4802" s="172"/>
      <c r="H4802" s="172"/>
      <c r="I4802" s="172">
        <f>E4802*F4802</f>
        <v>19250</v>
      </c>
      <c r="J4802" s="172"/>
      <c r="K4802" s="172"/>
      <c r="L4802" s="178"/>
      <c r="M4802" s="174"/>
      <c r="N4802" s="175"/>
      <c r="O4802" s="176"/>
      <c r="P4802" s="166"/>
    </row>
    <row r="4803" spans="1:16" s="165" customFormat="1">
      <c r="A4803" s="310"/>
      <c r="B4803" s="378"/>
      <c r="C4803" s="169" t="s">
        <v>192</v>
      </c>
      <c r="D4803" s="170" t="s">
        <v>111</v>
      </c>
      <c r="E4803" s="171">
        <v>0.13</v>
      </c>
      <c r="F4803" s="172">
        <f>VLOOKUP($C4803,VLP!$C$3:$F$191,3,0)</f>
        <v>2727273</v>
      </c>
      <c r="G4803" s="172"/>
      <c r="H4803" s="172"/>
      <c r="I4803" s="172">
        <f>E4803*F4803</f>
        <v>354545.49</v>
      </c>
      <c r="J4803" s="172"/>
      <c r="K4803" s="172"/>
      <c r="L4803" s="178"/>
      <c r="M4803" s="174"/>
      <c r="N4803" s="175"/>
      <c r="O4803" s="176"/>
      <c r="P4803" s="166"/>
    </row>
    <row r="4804" spans="1:16" s="165" customFormat="1">
      <c r="A4804" s="322"/>
      <c r="B4804" s="322"/>
      <c r="C4804" s="341" t="s">
        <v>2919</v>
      </c>
      <c r="D4804" s="192" t="s">
        <v>2540</v>
      </c>
      <c r="E4804" s="193"/>
      <c r="F4804" s="194"/>
      <c r="G4804" s="194"/>
      <c r="H4804" s="194"/>
      <c r="I4804" s="194"/>
      <c r="J4804" s="195">
        <f>SUM(J4805:J4807)</f>
        <v>3219678.6513157897</v>
      </c>
      <c r="K4804" s="194"/>
      <c r="L4804"/>
      <c r="M4804"/>
      <c r="N4804"/>
      <c r="O4804"/>
      <c r="P4804" s="166"/>
    </row>
    <row r="4805" spans="1:16" s="165" customFormat="1">
      <c r="A4805" s="322"/>
      <c r="B4805" s="322"/>
      <c r="C4805" s="341" t="s">
        <v>5124</v>
      </c>
      <c r="D4805" s="192" t="s">
        <v>2540</v>
      </c>
      <c r="E4805" s="193">
        <v>3.2</v>
      </c>
      <c r="F4805" s="194"/>
      <c r="G4805" s="194">
        <f>_lg40</f>
        <v>315654.76973684208</v>
      </c>
      <c r="H4805" s="194"/>
      <c r="I4805" s="194"/>
      <c r="J4805" s="172">
        <f>+G4805*E4805</f>
        <v>1010095.2631578947</v>
      </c>
      <c r="K4805" s="194"/>
      <c r="L4805"/>
      <c r="M4805"/>
      <c r="N4805"/>
      <c r="O4805"/>
      <c r="P4805" s="166"/>
    </row>
    <row r="4806" spans="1:16" s="165" customFormat="1">
      <c r="A4806" s="322"/>
      <c r="B4806" s="322"/>
      <c r="C4806" s="341" t="s">
        <v>5125</v>
      </c>
      <c r="D4806" s="192" t="s">
        <v>2540</v>
      </c>
      <c r="E4806" s="193">
        <v>3</v>
      </c>
      <c r="F4806" s="194"/>
      <c r="G4806" s="194">
        <f>_lg40</f>
        <v>315654.76973684208</v>
      </c>
      <c r="H4806" s="194"/>
      <c r="I4806" s="194"/>
      <c r="J4806" s="172">
        <f>+G4806*E4806</f>
        <v>946964.30921052629</v>
      </c>
      <c r="K4806" s="194"/>
      <c r="L4806"/>
      <c r="M4806"/>
      <c r="N4806"/>
      <c r="O4806"/>
      <c r="P4806" s="166"/>
    </row>
    <row r="4807" spans="1:16" s="165" customFormat="1">
      <c r="A4807" s="322"/>
      <c r="B4807" s="322"/>
      <c r="C4807" s="341" t="s">
        <v>5126</v>
      </c>
      <c r="D4807" s="192" t="s">
        <v>2540</v>
      </c>
      <c r="E4807" s="193">
        <v>4</v>
      </c>
      <c r="F4807" s="194"/>
      <c r="G4807" s="194">
        <f>_lg40</f>
        <v>315654.76973684208</v>
      </c>
      <c r="H4807" s="194"/>
      <c r="I4807" s="194"/>
      <c r="J4807" s="172">
        <f>+G4807*E4807</f>
        <v>1262619.0789473683</v>
      </c>
      <c r="K4807" s="194"/>
      <c r="L4807"/>
      <c r="M4807"/>
      <c r="N4807"/>
      <c r="O4807"/>
      <c r="P4807" s="166"/>
    </row>
    <row r="4808" spans="1:16" s="165" customFormat="1">
      <c r="A4808" s="337"/>
      <c r="B4808" s="168"/>
      <c r="C4808" s="169" t="s">
        <v>2791</v>
      </c>
      <c r="D4808" s="170"/>
      <c r="E4808" s="171"/>
      <c r="F4808" s="172"/>
      <c r="G4808" s="172"/>
      <c r="H4808" s="172"/>
      <c r="I4808" s="172"/>
      <c r="J4808" s="177"/>
      <c r="K4808" s="177">
        <f>SUM(K4809:K4811)</f>
        <v>1151120.0200438595</v>
      </c>
      <c r="L4808"/>
      <c r="M4808"/>
      <c r="N4808"/>
      <c r="O4808"/>
      <c r="P4808" s="166"/>
    </row>
    <row r="4809" spans="1:16" s="165" customFormat="1">
      <c r="A4809" s="449" t="s">
        <v>682</v>
      </c>
      <c r="B4809" s="180"/>
      <c r="C4809" s="181" t="s">
        <v>5127</v>
      </c>
      <c r="D4809" s="182" t="s">
        <v>2195</v>
      </c>
      <c r="E4809" s="183">
        <v>0.7</v>
      </c>
      <c r="F4809" s="184"/>
      <c r="G4809" s="184"/>
      <c r="H4809" s="338">
        <f>VLOOKUP($A4809,'GiaMTC TT13-QD1491'!$B$11:$T$825,19,0)</f>
        <v>1644457.171491228</v>
      </c>
      <c r="I4809" s="184"/>
      <c r="J4809" s="189"/>
      <c r="K4809" s="184">
        <f>+H4809*E4809</f>
        <v>1151120.0200438595</v>
      </c>
      <c r="L4809"/>
      <c r="M4809"/>
      <c r="N4809"/>
      <c r="O4809"/>
      <c r="P4809" s="166"/>
    </row>
    <row r="4810" spans="1:16" s="165" customFormat="1" ht="36">
      <c r="A4810" s="447" t="s">
        <v>5142</v>
      </c>
      <c r="B4810" s="185" t="s">
        <v>5143</v>
      </c>
      <c r="C4810" s="309" t="s">
        <v>2792</v>
      </c>
      <c r="D4810" s="186"/>
      <c r="E4810" s="187"/>
      <c r="F4810" s="188"/>
      <c r="G4810" s="188"/>
      <c r="H4810" s="188"/>
      <c r="I4810" s="190">
        <f>SUM(I4811:I4813)</f>
        <v>414259.72000000003</v>
      </c>
      <c r="J4810" s="188"/>
      <c r="K4810" s="188"/>
      <c r="L4810" s="173" t="s">
        <v>5123</v>
      </c>
      <c r="M4810" s="174">
        <f>+I4810</f>
        <v>414259.72000000003</v>
      </c>
      <c r="N4810" s="175">
        <f>+J4814</f>
        <v>3787857.2368421052</v>
      </c>
      <c r="O4810" s="176">
        <f>+K4818</f>
        <v>1151120.0200438595</v>
      </c>
      <c r="P4810" s="330">
        <f>SUM(M4810:O4810)</f>
        <v>5353236.9768859642</v>
      </c>
    </row>
    <row r="4811" spans="1:16" s="165" customFormat="1">
      <c r="A4811" s="310"/>
      <c r="B4811" s="378"/>
      <c r="C4811" s="169" t="s">
        <v>285</v>
      </c>
      <c r="D4811" s="170" t="s">
        <v>81</v>
      </c>
      <c r="E4811" s="171">
        <v>0.7</v>
      </c>
      <c r="F4811" s="172">
        <f>VLOOKUP($C4811,VLP!$C$3:$F$191,3,0)</f>
        <v>18845</v>
      </c>
      <c r="G4811" s="172"/>
      <c r="H4811" s="172"/>
      <c r="I4811" s="172">
        <f>E4811*F4811</f>
        <v>13191.5</v>
      </c>
      <c r="J4811" s="172"/>
      <c r="K4811" s="172"/>
      <c r="L4811" s="178"/>
      <c r="M4811" s="174"/>
      <c r="N4811" s="175"/>
      <c r="O4811" s="176"/>
      <c r="P4811" s="166"/>
    </row>
    <row r="4812" spans="1:16" s="165" customFormat="1">
      <c r="A4812" s="310"/>
      <c r="B4812" s="378"/>
      <c r="C4812" s="169" t="s">
        <v>188</v>
      </c>
      <c r="D4812" s="170" t="s">
        <v>81</v>
      </c>
      <c r="E4812" s="171">
        <v>0.7</v>
      </c>
      <c r="F4812" s="172">
        <f>VLOOKUP($C4812,VLP!$C$3:$F$191,3,0)</f>
        <v>27500</v>
      </c>
      <c r="G4812" s="172"/>
      <c r="H4812" s="172"/>
      <c r="I4812" s="172">
        <f>E4812*F4812</f>
        <v>19250</v>
      </c>
      <c r="J4812" s="172"/>
      <c r="K4812" s="172"/>
      <c r="L4812" s="178"/>
      <c r="M4812" s="174"/>
      <c r="N4812" s="175"/>
      <c r="O4812" s="176"/>
      <c r="P4812" s="166"/>
    </row>
    <row r="4813" spans="1:16" s="165" customFormat="1">
      <c r="A4813" s="310"/>
      <c r="B4813" s="378"/>
      <c r="C4813" s="169" t="s">
        <v>192</v>
      </c>
      <c r="D4813" s="170" t="s">
        <v>111</v>
      </c>
      <c r="E4813" s="171">
        <v>0.14000000000000001</v>
      </c>
      <c r="F4813" s="172">
        <f>VLOOKUP($C4813,VLP!$C$3:$F$191,3,0)</f>
        <v>2727273</v>
      </c>
      <c r="G4813" s="172"/>
      <c r="H4813" s="172"/>
      <c r="I4813" s="172">
        <f>E4813*F4813</f>
        <v>381818.22000000003</v>
      </c>
      <c r="J4813" s="172"/>
      <c r="K4813" s="172"/>
      <c r="L4813" s="178"/>
      <c r="M4813" s="174"/>
      <c r="N4813" s="175"/>
      <c r="O4813" s="176"/>
      <c r="P4813" s="166"/>
    </row>
    <row r="4814" spans="1:16" s="165" customFormat="1">
      <c r="A4814" s="322"/>
      <c r="B4814" s="322"/>
      <c r="C4814" s="341" t="s">
        <v>2919</v>
      </c>
      <c r="D4814" s="192" t="s">
        <v>2540</v>
      </c>
      <c r="E4814" s="193"/>
      <c r="F4814" s="194"/>
      <c r="G4814" s="194"/>
      <c r="H4814" s="194"/>
      <c r="I4814" s="194"/>
      <c r="J4814" s="195">
        <f>SUM(J4815:J4817)</f>
        <v>3787857.2368421052</v>
      </c>
      <c r="K4814" s="194"/>
      <c r="L4814"/>
      <c r="M4814"/>
      <c r="N4814"/>
      <c r="O4814"/>
      <c r="P4814" s="166"/>
    </row>
    <row r="4815" spans="1:16" s="165" customFormat="1">
      <c r="A4815" s="322"/>
      <c r="B4815" s="322"/>
      <c r="C4815" s="341" t="s">
        <v>5124</v>
      </c>
      <c r="D4815" s="192" t="s">
        <v>2540</v>
      </c>
      <c r="E4815" s="193">
        <v>4</v>
      </c>
      <c r="F4815" s="194"/>
      <c r="G4815" s="194">
        <f>_lg40</f>
        <v>315654.76973684208</v>
      </c>
      <c r="H4815" s="194"/>
      <c r="I4815" s="194"/>
      <c r="J4815" s="172">
        <f>+G4815*E4815</f>
        <v>1262619.0789473683</v>
      </c>
      <c r="K4815" s="194"/>
      <c r="L4815"/>
      <c r="M4815"/>
      <c r="N4815"/>
      <c r="O4815"/>
      <c r="P4815" s="166"/>
    </row>
    <row r="4816" spans="1:16" s="165" customFormat="1">
      <c r="A4816" s="322"/>
      <c r="B4816" s="322"/>
      <c r="C4816" s="341" t="s">
        <v>5125</v>
      </c>
      <c r="D4816" s="192" t="s">
        <v>2540</v>
      </c>
      <c r="E4816" s="193">
        <v>3</v>
      </c>
      <c r="F4816" s="194"/>
      <c r="G4816" s="194">
        <f>_lg40</f>
        <v>315654.76973684208</v>
      </c>
      <c r="H4816" s="194"/>
      <c r="I4816" s="194"/>
      <c r="J4816" s="172">
        <f>+G4816*E4816</f>
        <v>946964.30921052629</v>
      </c>
      <c r="K4816" s="194"/>
      <c r="L4816"/>
      <c r="M4816"/>
      <c r="N4816"/>
      <c r="O4816"/>
      <c r="P4816" s="166"/>
    </row>
    <row r="4817" spans="1:16" s="165" customFormat="1">
      <c r="A4817" s="322"/>
      <c r="B4817" s="322"/>
      <c r="C4817" s="341" t="s">
        <v>5126</v>
      </c>
      <c r="D4817" s="192" t="s">
        <v>2540</v>
      </c>
      <c r="E4817" s="193">
        <v>5</v>
      </c>
      <c r="F4817" s="194"/>
      <c r="G4817" s="194">
        <f>_lg40</f>
        <v>315654.76973684208</v>
      </c>
      <c r="H4817" s="194"/>
      <c r="I4817" s="194"/>
      <c r="J4817" s="172">
        <f>+G4817*E4817</f>
        <v>1578273.8486842103</v>
      </c>
      <c r="K4817" s="194"/>
      <c r="L4817"/>
      <c r="M4817"/>
      <c r="N4817"/>
      <c r="O4817"/>
      <c r="P4817" s="166"/>
    </row>
    <row r="4818" spans="1:16" s="165" customFormat="1">
      <c r="A4818" s="337"/>
      <c r="B4818" s="168"/>
      <c r="C4818" s="169" t="s">
        <v>2791</v>
      </c>
      <c r="D4818" s="170"/>
      <c r="E4818" s="171"/>
      <c r="F4818" s="172"/>
      <c r="G4818" s="172"/>
      <c r="H4818" s="172"/>
      <c r="I4818" s="172"/>
      <c r="J4818" s="177"/>
      <c r="K4818" s="177">
        <f>SUM(K4819:K4821)</f>
        <v>1151120.0200438595</v>
      </c>
      <c r="L4818"/>
      <c r="M4818"/>
      <c r="N4818"/>
      <c r="O4818"/>
      <c r="P4818" s="166"/>
    </row>
    <row r="4819" spans="1:16" s="165" customFormat="1">
      <c r="A4819" s="449" t="s">
        <v>682</v>
      </c>
      <c r="B4819" s="180"/>
      <c r="C4819" s="181" t="s">
        <v>5127</v>
      </c>
      <c r="D4819" s="182" t="s">
        <v>2195</v>
      </c>
      <c r="E4819" s="183">
        <v>0.7</v>
      </c>
      <c r="F4819" s="184"/>
      <c r="G4819" s="184"/>
      <c r="H4819" s="338">
        <f>VLOOKUP($A4819,'GiaMTC TT13-QD1491'!$B$11:$T$825,19,0)</f>
        <v>1644457.171491228</v>
      </c>
      <c r="I4819" s="184"/>
      <c r="J4819" s="189"/>
      <c r="K4819" s="184">
        <f>+H4819*E4819</f>
        <v>1151120.0200438595</v>
      </c>
      <c r="L4819"/>
      <c r="M4819"/>
      <c r="N4819"/>
      <c r="O4819"/>
      <c r="P4819" s="166"/>
    </row>
    <row r="4820" spans="1:16" s="165" customFormat="1" ht="36">
      <c r="A4820" s="447" t="s">
        <v>5144</v>
      </c>
      <c r="B4820" s="185" t="s">
        <v>5145</v>
      </c>
      <c r="C4820" s="309" t="s">
        <v>2792</v>
      </c>
      <c r="D4820" s="186"/>
      <c r="E4820" s="187"/>
      <c r="F4820" s="188"/>
      <c r="G4820" s="188"/>
      <c r="H4820" s="188"/>
      <c r="I4820" s="190">
        <f>SUM(I4821:I4823)</f>
        <v>482708.68</v>
      </c>
      <c r="J4820" s="188"/>
      <c r="K4820" s="188"/>
      <c r="L4820" s="173" t="s">
        <v>5123</v>
      </c>
      <c r="M4820" s="174">
        <f>+I4820</f>
        <v>482708.68</v>
      </c>
      <c r="N4820" s="175">
        <f>+J4824</f>
        <v>4671690.5921052629</v>
      </c>
      <c r="O4820" s="176">
        <f>+K4828</f>
        <v>1151120.0200438595</v>
      </c>
      <c r="P4820" s="330">
        <f>SUM(M4820:O4820)</f>
        <v>6305519.2921491219</v>
      </c>
    </row>
    <row r="4821" spans="1:16" s="165" customFormat="1">
      <c r="A4821" s="310"/>
      <c r="B4821" s="378"/>
      <c r="C4821" s="169" t="s">
        <v>285</v>
      </c>
      <c r="D4821" s="170" t="s">
        <v>81</v>
      </c>
      <c r="E4821" s="171">
        <v>1</v>
      </c>
      <c r="F4821" s="172">
        <f>VLOOKUP($C4821,VLP!$C$3:$F$191,3,0)</f>
        <v>18845</v>
      </c>
      <c r="G4821" s="172"/>
      <c r="H4821" s="172"/>
      <c r="I4821" s="172">
        <f>E4821*F4821</f>
        <v>18845</v>
      </c>
      <c r="J4821" s="172"/>
      <c r="K4821" s="172"/>
      <c r="L4821" s="178"/>
      <c r="M4821" s="174"/>
      <c r="N4821" s="175"/>
      <c r="O4821" s="176"/>
      <c r="P4821" s="166"/>
    </row>
    <row r="4822" spans="1:16" s="165" customFormat="1">
      <c r="A4822" s="310"/>
      <c r="B4822" s="378"/>
      <c r="C4822" s="169" t="s">
        <v>188</v>
      </c>
      <c r="D4822" s="170" t="s">
        <v>81</v>
      </c>
      <c r="E4822" s="171">
        <v>1</v>
      </c>
      <c r="F4822" s="172">
        <f>VLOOKUP($C4822,VLP!$C$3:$F$191,3,0)</f>
        <v>27500</v>
      </c>
      <c r="G4822" s="172"/>
      <c r="H4822" s="172"/>
      <c r="I4822" s="172">
        <f>E4822*F4822</f>
        <v>27500</v>
      </c>
      <c r="J4822" s="172"/>
      <c r="K4822" s="172"/>
      <c r="L4822" s="178"/>
      <c r="M4822" s="174"/>
      <c r="N4822" s="175"/>
      <c r="O4822" s="176"/>
      <c r="P4822" s="166"/>
    </row>
    <row r="4823" spans="1:16" s="165" customFormat="1">
      <c r="A4823" s="310"/>
      <c r="B4823" s="378"/>
      <c r="C4823" s="169" t="s">
        <v>192</v>
      </c>
      <c r="D4823" s="170" t="s">
        <v>111</v>
      </c>
      <c r="E4823" s="171">
        <v>0.16</v>
      </c>
      <c r="F4823" s="172">
        <f>VLOOKUP($C4823,VLP!$C$3:$F$191,3,0)</f>
        <v>2727273</v>
      </c>
      <c r="G4823" s="172"/>
      <c r="H4823" s="172"/>
      <c r="I4823" s="172">
        <f>E4823*F4823</f>
        <v>436363.68</v>
      </c>
      <c r="J4823" s="172"/>
      <c r="K4823" s="172"/>
      <c r="L4823" s="178"/>
      <c r="M4823" s="174"/>
      <c r="N4823" s="175"/>
      <c r="O4823" s="176"/>
      <c r="P4823" s="166"/>
    </row>
    <row r="4824" spans="1:16" s="165" customFormat="1">
      <c r="A4824" s="322"/>
      <c r="B4824" s="322"/>
      <c r="C4824" s="341" t="s">
        <v>2919</v>
      </c>
      <c r="D4824" s="192" t="s">
        <v>2540</v>
      </c>
      <c r="E4824" s="193"/>
      <c r="F4824" s="194"/>
      <c r="G4824" s="194"/>
      <c r="H4824" s="194"/>
      <c r="I4824" s="194"/>
      <c r="J4824" s="195">
        <f>SUM(J4825:J4827)</f>
        <v>4671690.5921052629</v>
      </c>
      <c r="K4824" s="194"/>
      <c r="L4824"/>
      <c r="M4824"/>
      <c r="N4824"/>
      <c r="O4824"/>
      <c r="P4824" s="166"/>
    </row>
    <row r="4825" spans="1:16" s="165" customFormat="1">
      <c r="A4825" s="322"/>
      <c r="B4825" s="322"/>
      <c r="C4825" s="341" t="s">
        <v>5124</v>
      </c>
      <c r="D4825" s="192" t="s">
        <v>2540</v>
      </c>
      <c r="E4825" s="193">
        <v>4.8</v>
      </c>
      <c r="F4825" s="194"/>
      <c r="G4825" s="194">
        <f>_lg40</f>
        <v>315654.76973684208</v>
      </c>
      <c r="H4825" s="194"/>
      <c r="I4825" s="194"/>
      <c r="J4825" s="172">
        <f>+G4825*E4825</f>
        <v>1515142.894736842</v>
      </c>
      <c r="K4825" s="194"/>
      <c r="L4825"/>
      <c r="M4825"/>
      <c r="N4825"/>
      <c r="O4825"/>
      <c r="P4825" s="166"/>
    </row>
    <row r="4826" spans="1:16" s="165" customFormat="1">
      <c r="A4826" s="322"/>
      <c r="B4826" s="322"/>
      <c r="C4826" s="341" t="s">
        <v>5125</v>
      </c>
      <c r="D4826" s="192" t="s">
        <v>2540</v>
      </c>
      <c r="E4826" s="193">
        <v>4</v>
      </c>
      <c r="F4826" s="194"/>
      <c r="G4826" s="194">
        <f>_lg40</f>
        <v>315654.76973684208</v>
      </c>
      <c r="H4826" s="194"/>
      <c r="I4826" s="194"/>
      <c r="J4826" s="172">
        <f>+G4826*E4826</f>
        <v>1262619.0789473683</v>
      </c>
      <c r="K4826" s="194"/>
      <c r="L4826"/>
      <c r="M4826"/>
      <c r="N4826"/>
      <c r="O4826"/>
      <c r="P4826" s="166"/>
    </row>
    <row r="4827" spans="1:16" s="165" customFormat="1">
      <c r="A4827" s="322"/>
      <c r="B4827" s="322"/>
      <c r="C4827" s="341" t="s">
        <v>5126</v>
      </c>
      <c r="D4827" s="192" t="s">
        <v>2540</v>
      </c>
      <c r="E4827" s="193">
        <v>6</v>
      </c>
      <c r="F4827" s="194"/>
      <c r="G4827" s="194">
        <f>_lg40</f>
        <v>315654.76973684208</v>
      </c>
      <c r="H4827" s="194"/>
      <c r="I4827" s="194"/>
      <c r="J4827" s="172">
        <f>+G4827*E4827</f>
        <v>1893928.6184210526</v>
      </c>
      <c r="K4827" s="194"/>
      <c r="L4827"/>
      <c r="M4827"/>
      <c r="N4827"/>
      <c r="O4827"/>
      <c r="P4827" s="166"/>
    </row>
    <row r="4828" spans="1:16" s="165" customFormat="1">
      <c r="A4828" s="337"/>
      <c r="B4828" s="168"/>
      <c r="C4828" s="169" t="s">
        <v>2791</v>
      </c>
      <c r="D4828" s="170"/>
      <c r="E4828" s="171"/>
      <c r="F4828" s="172"/>
      <c r="G4828" s="172"/>
      <c r="H4828" s="172"/>
      <c r="I4828" s="172"/>
      <c r="J4828" s="177"/>
      <c r="K4828" s="177">
        <f>SUM(K4829:K4831)</f>
        <v>1151120.0200438595</v>
      </c>
      <c r="L4828"/>
      <c r="M4828"/>
      <c r="N4828"/>
      <c r="O4828"/>
      <c r="P4828" s="166"/>
    </row>
    <row r="4829" spans="1:16" s="165" customFormat="1">
      <c r="A4829" s="449" t="s">
        <v>682</v>
      </c>
      <c r="B4829" s="180"/>
      <c r="C4829" s="181" t="s">
        <v>5127</v>
      </c>
      <c r="D4829" s="182" t="s">
        <v>2195</v>
      </c>
      <c r="E4829" s="183">
        <v>0.7</v>
      </c>
      <c r="F4829" s="184"/>
      <c r="G4829" s="184"/>
      <c r="H4829" s="338">
        <f>VLOOKUP($A4829,'GiaMTC TT13-QD1491'!$B$11:$T$825,19,0)</f>
        <v>1644457.171491228</v>
      </c>
      <c r="I4829" s="184"/>
      <c r="J4829" s="189"/>
      <c r="K4829" s="184">
        <f>+H4829*E4829</f>
        <v>1151120.0200438595</v>
      </c>
      <c r="L4829"/>
      <c r="M4829"/>
      <c r="N4829"/>
      <c r="O4829"/>
      <c r="P4829" s="166"/>
    </row>
    <row r="4830" spans="1:16" s="165" customFormat="1" ht="36">
      <c r="A4830" s="447" t="s">
        <v>5146</v>
      </c>
      <c r="B4830" s="185" t="s">
        <v>5147</v>
      </c>
      <c r="C4830" s="309" t="s">
        <v>2792</v>
      </c>
      <c r="D4830" s="186"/>
      <c r="E4830" s="187"/>
      <c r="F4830" s="188"/>
      <c r="G4830" s="188"/>
      <c r="H4830" s="188"/>
      <c r="I4830" s="190">
        <f>SUM(I4831:I4833)</f>
        <v>509981.41000000003</v>
      </c>
      <c r="J4830" s="188"/>
      <c r="K4830" s="188"/>
      <c r="L4830" s="173" t="s">
        <v>5123</v>
      </c>
      <c r="M4830" s="174">
        <f>+I4830</f>
        <v>509981.41000000003</v>
      </c>
      <c r="N4830" s="175">
        <f>+J4834</f>
        <v>4955779.8848684207</v>
      </c>
      <c r="O4830" s="176">
        <f>+K4838</f>
        <v>1151120.0200438595</v>
      </c>
      <c r="P4830" s="330">
        <f>SUM(M4830:O4830)</f>
        <v>6616881.3149122801</v>
      </c>
    </row>
    <row r="4831" spans="1:16" s="165" customFormat="1">
      <c r="A4831" s="310"/>
      <c r="B4831" s="378"/>
      <c r="C4831" s="169" t="s">
        <v>285</v>
      </c>
      <c r="D4831" s="170" t="s">
        <v>81</v>
      </c>
      <c r="E4831" s="171">
        <v>1</v>
      </c>
      <c r="F4831" s="172">
        <f>VLOOKUP($C4831,VLP!$C$3:$F$191,3,0)</f>
        <v>18845</v>
      </c>
      <c r="G4831" s="172"/>
      <c r="H4831" s="172"/>
      <c r="I4831" s="172">
        <f>E4831*F4831</f>
        <v>18845</v>
      </c>
      <c r="J4831" s="172"/>
      <c r="K4831" s="172"/>
      <c r="L4831" s="178"/>
      <c r="M4831" s="174"/>
      <c r="N4831" s="175"/>
      <c r="O4831" s="176"/>
      <c r="P4831" s="166"/>
    </row>
    <row r="4832" spans="1:16" s="165" customFormat="1">
      <c r="A4832" s="310"/>
      <c r="B4832" s="378"/>
      <c r="C4832" s="169" t="s">
        <v>188</v>
      </c>
      <c r="D4832" s="170" t="s">
        <v>81</v>
      </c>
      <c r="E4832" s="171">
        <v>1</v>
      </c>
      <c r="F4832" s="172">
        <f>VLOOKUP($C4832,VLP!$C$3:$F$191,3,0)</f>
        <v>27500</v>
      </c>
      <c r="G4832" s="172"/>
      <c r="H4832" s="172"/>
      <c r="I4832" s="172">
        <f>E4832*F4832</f>
        <v>27500</v>
      </c>
      <c r="J4832" s="172"/>
      <c r="K4832" s="172"/>
      <c r="L4832" s="178"/>
      <c r="M4832" s="174"/>
      <c r="N4832" s="175"/>
      <c r="O4832" s="176"/>
      <c r="P4832" s="166"/>
    </row>
    <row r="4833" spans="1:16" s="165" customFormat="1">
      <c r="A4833" s="310"/>
      <c r="B4833" s="378"/>
      <c r="C4833" s="169" t="s">
        <v>192</v>
      </c>
      <c r="D4833" s="170" t="s">
        <v>111</v>
      </c>
      <c r="E4833" s="171">
        <v>0.17</v>
      </c>
      <c r="F4833" s="172">
        <f>VLOOKUP($C4833,VLP!$C$3:$F$191,3,0)</f>
        <v>2727273</v>
      </c>
      <c r="G4833" s="172"/>
      <c r="H4833" s="172"/>
      <c r="I4833" s="172">
        <f>E4833*F4833</f>
        <v>463636.41000000003</v>
      </c>
      <c r="J4833" s="172"/>
      <c r="K4833" s="172"/>
      <c r="L4833" s="178"/>
      <c r="M4833" s="174"/>
      <c r="N4833" s="175"/>
      <c r="O4833" s="176"/>
      <c r="P4833" s="166"/>
    </row>
    <row r="4834" spans="1:16" s="165" customFormat="1">
      <c r="A4834" s="322"/>
      <c r="B4834" s="322"/>
      <c r="C4834" s="341" t="s">
        <v>2919</v>
      </c>
      <c r="D4834" s="192" t="s">
        <v>2540</v>
      </c>
      <c r="E4834" s="193"/>
      <c r="F4834" s="194"/>
      <c r="G4834" s="194"/>
      <c r="H4834" s="194"/>
      <c r="I4834" s="194"/>
      <c r="J4834" s="195">
        <f>SUM(J4835:J4837)</f>
        <v>4955779.8848684207</v>
      </c>
      <c r="K4834" s="194"/>
      <c r="L4834"/>
      <c r="M4834"/>
      <c r="N4834"/>
      <c r="O4834"/>
      <c r="P4834" s="166"/>
    </row>
    <row r="4835" spans="1:16" s="165" customFormat="1">
      <c r="A4835" s="322"/>
      <c r="B4835" s="322"/>
      <c r="C4835" s="341" t="s">
        <v>5124</v>
      </c>
      <c r="D4835" s="192" t="s">
        <v>2540</v>
      </c>
      <c r="E4835" s="193">
        <v>5.2</v>
      </c>
      <c r="F4835" s="194"/>
      <c r="G4835" s="194">
        <f>_lg40</f>
        <v>315654.76973684208</v>
      </c>
      <c r="H4835" s="194"/>
      <c r="I4835" s="194"/>
      <c r="J4835" s="172">
        <f>+G4835*E4835</f>
        <v>1641404.8026315789</v>
      </c>
      <c r="K4835" s="194"/>
      <c r="L4835"/>
      <c r="M4835"/>
      <c r="N4835"/>
      <c r="O4835"/>
      <c r="P4835" s="166"/>
    </row>
    <row r="4836" spans="1:16" s="165" customFormat="1">
      <c r="A4836" s="322"/>
      <c r="B4836" s="322"/>
      <c r="C4836" s="341" t="s">
        <v>5125</v>
      </c>
      <c r="D4836" s="192" t="s">
        <v>2540</v>
      </c>
      <c r="E4836" s="193">
        <v>4</v>
      </c>
      <c r="F4836" s="194"/>
      <c r="G4836" s="194">
        <f>_lg40</f>
        <v>315654.76973684208</v>
      </c>
      <c r="H4836" s="194"/>
      <c r="I4836" s="194"/>
      <c r="J4836" s="172">
        <f>+G4836*E4836</f>
        <v>1262619.0789473683</v>
      </c>
      <c r="K4836" s="194"/>
      <c r="L4836"/>
      <c r="M4836"/>
      <c r="N4836"/>
      <c r="O4836"/>
      <c r="P4836" s="166"/>
    </row>
    <row r="4837" spans="1:16" s="165" customFormat="1">
      <c r="A4837" s="322"/>
      <c r="B4837" s="322"/>
      <c r="C4837" s="341" t="s">
        <v>5126</v>
      </c>
      <c r="D4837" s="192" t="s">
        <v>2540</v>
      </c>
      <c r="E4837" s="193">
        <v>6.5</v>
      </c>
      <c r="F4837" s="194"/>
      <c r="G4837" s="194">
        <f>_lg40</f>
        <v>315654.76973684208</v>
      </c>
      <c r="H4837" s="194"/>
      <c r="I4837" s="194"/>
      <c r="J4837" s="172">
        <f>+G4837*E4837</f>
        <v>2051756.0032894735</v>
      </c>
      <c r="K4837" s="194"/>
      <c r="L4837"/>
      <c r="M4837"/>
      <c r="N4837"/>
      <c r="O4837"/>
      <c r="P4837" s="166"/>
    </row>
    <row r="4838" spans="1:16" s="165" customFormat="1">
      <c r="A4838" s="337"/>
      <c r="B4838" s="168"/>
      <c r="C4838" s="169" t="s">
        <v>2791</v>
      </c>
      <c r="D4838" s="170"/>
      <c r="E4838" s="171"/>
      <c r="F4838" s="172"/>
      <c r="G4838" s="172"/>
      <c r="H4838" s="172"/>
      <c r="I4838" s="172"/>
      <c r="J4838" s="177"/>
      <c r="K4838" s="177">
        <f>SUM(K4839:K4841)</f>
        <v>1151120.0200438595</v>
      </c>
      <c r="L4838"/>
      <c r="M4838"/>
      <c r="N4838"/>
      <c r="O4838"/>
      <c r="P4838" s="166"/>
    </row>
    <row r="4839" spans="1:16" s="165" customFormat="1">
      <c r="A4839" s="449" t="s">
        <v>682</v>
      </c>
      <c r="B4839" s="180"/>
      <c r="C4839" s="181" t="s">
        <v>5127</v>
      </c>
      <c r="D4839" s="182" t="s">
        <v>2195</v>
      </c>
      <c r="E4839" s="183">
        <v>0.7</v>
      </c>
      <c r="F4839" s="184"/>
      <c r="G4839" s="184"/>
      <c r="H4839" s="338">
        <f>VLOOKUP($A4839,'GiaMTC TT13-QD1491'!$B$11:$T$825,19,0)</f>
        <v>1644457.171491228</v>
      </c>
      <c r="I4839" s="184"/>
      <c r="J4839" s="189"/>
      <c r="K4839" s="184">
        <f>+H4839*E4839</f>
        <v>1151120.0200438595</v>
      </c>
      <c r="L4839"/>
      <c r="M4839"/>
      <c r="N4839"/>
      <c r="O4839"/>
      <c r="P4839" s="166"/>
    </row>
    <row r="4840" spans="1:16" s="165" customFormat="1" ht="36">
      <c r="A4840" s="447" t="s">
        <v>5148</v>
      </c>
      <c r="B4840" s="185" t="s">
        <v>5149</v>
      </c>
      <c r="C4840" s="309" t="s">
        <v>2792</v>
      </c>
      <c r="D4840" s="186"/>
      <c r="E4840" s="187"/>
      <c r="F4840" s="188"/>
      <c r="G4840" s="188"/>
      <c r="H4840" s="188"/>
      <c r="I4840" s="190">
        <f>SUM(I4841:I4843)</f>
        <v>537254.1399999999</v>
      </c>
      <c r="J4840" s="188"/>
      <c r="K4840" s="188"/>
      <c r="L4840" s="173" t="s">
        <v>5123</v>
      </c>
      <c r="M4840" s="174">
        <f>+I4840</f>
        <v>537254.1399999999</v>
      </c>
      <c r="N4840" s="175">
        <f>+J4844</f>
        <v>5239869.1776315775</v>
      </c>
      <c r="O4840" s="176">
        <f>+K4848</f>
        <v>1151120.0200438595</v>
      </c>
      <c r="P4840" s="330">
        <f>SUM(M4840:O4840)</f>
        <v>6928243.3376754364</v>
      </c>
    </row>
    <row r="4841" spans="1:16" s="165" customFormat="1">
      <c r="A4841" s="310"/>
      <c r="B4841" s="378"/>
      <c r="C4841" s="169" t="s">
        <v>285</v>
      </c>
      <c r="D4841" s="170" t="s">
        <v>81</v>
      </c>
      <c r="E4841" s="171">
        <v>1</v>
      </c>
      <c r="F4841" s="172">
        <f>VLOOKUP($C4841,VLP!$C$3:$F$191,3,0)</f>
        <v>18845</v>
      </c>
      <c r="G4841" s="172"/>
      <c r="H4841" s="172"/>
      <c r="I4841" s="172">
        <f>E4841*F4841</f>
        <v>18845</v>
      </c>
      <c r="J4841" s="172"/>
      <c r="K4841" s="172"/>
      <c r="L4841" s="178"/>
      <c r="M4841" s="174"/>
      <c r="N4841" s="175"/>
      <c r="O4841" s="176"/>
      <c r="P4841" s="166"/>
    </row>
    <row r="4842" spans="1:16" s="165" customFormat="1">
      <c r="A4842" s="310"/>
      <c r="B4842" s="378"/>
      <c r="C4842" s="169" t="s">
        <v>188</v>
      </c>
      <c r="D4842" s="170" t="s">
        <v>81</v>
      </c>
      <c r="E4842" s="171">
        <v>1</v>
      </c>
      <c r="F4842" s="172">
        <f>VLOOKUP($C4842,VLP!$C$3:$F$191,3,0)</f>
        <v>27500</v>
      </c>
      <c r="G4842" s="172"/>
      <c r="H4842" s="172"/>
      <c r="I4842" s="172">
        <f>E4842*F4842</f>
        <v>27500</v>
      </c>
      <c r="J4842" s="172"/>
      <c r="K4842" s="172"/>
      <c r="L4842" s="178"/>
      <c r="M4842" s="174"/>
      <c r="N4842" s="175"/>
      <c r="O4842" s="176"/>
      <c r="P4842" s="166"/>
    </row>
    <row r="4843" spans="1:16" s="165" customFormat="1">
      <c r="A4843" s="310"/>
      <c r="B4843" s="378"/>
      <c r="C4843" s="169" t="s">
        <v>192</v>
      </c>
      <c r="D4843" s="170" t="s">
        <v>111</v>
      </c>
      <c r="E4843" s="171">
        <v>0.18</v>
      </c>
      <c r="F4843" s="172">
        <f>VLOOKUP($C4843,VLP!$C$3:$F$191,3,0)</f>
        <v>2727273</v>
      </c>
      <c r="G4843" s="172"/>
      <c r="H4843" s="172"/>
      <c r="I4843" s="172">
        <f>E4843*F4843</f>
        <v>490909.13999999996</v>
      </c>
      <c r="J4843" s="172"/>
      <c r="K4843" s="172"/>
      <c r="L4843" s="178"/>
      <c r="M4843" s="174"/>
      <c r="N4843" s="175"/>
      <c r="O4843" s="176"/>
      <c r="P4843" s="166"/>
    </row>
    <row r="4844" spans="1:16" s="165" customFormat="1">
      <c r="A4844" s="322"/>
      <c r="B4844" s="322"/>
      <c r="C4844" s="341" t="s">
        <v>2919</v>
      </c>
      <c r="D4844" s="192" t="s">
        <v>2540</v>
      </c>
      <c r="E4844" s="193"/>
      <c r="F4844" s="194"/>
      <c r="G4844" s="194"/>
      <c r="H4844" s="194"/>
      <c r="I4844" s="194"/>
      <c r="J4844" s="195">
        <f>SUM(J4845:J4847)</f>
        <v>5239869.1776315775</v>
      </c>
      <c r="K4844" s="194"/>
      <c r="L4844"/>
      <c r="M4844"/>
      <c r="N4844"/>
      <c r="O4844"/>
      <c r="P4844" s="166"/>
    </row>
    <row r="4845" spans="1:16" s="165" customFormat="1">
      <c r="A4845" s="322"/>
      <c r="B4845" s="322"/>
      <c r="C4845" s="341" t="s">
        <v>5124</v>
      </c>
      <c r="D4845" s="192" t="s">
        <v>2540</v>
      </c>
      <c r="E4845" s="193">
        <v>5.6</v>
      </c>
      <c r="F4845" s="194"/>
      <c r="G4845" s="194">
        <f>_lg40</f>
        <v>315654.76973684208</v>
      </c>
      <c r="H4845" s="194"/>
      <c r="I4845" s="194"/>
      <c r="J4845" s="172">
        <f>+G4845*E4845</f>
        <v>1767666.7105263155</v>
      </c>
      <c r="K4845" s="194"/>
      <c r="L4845"/>
      <c r="M4845"/>
      <c r="N4845"/>
      <c r="O4845"/>
      <c r="P4845" s="166"/>
    </row>
    <row r="4846" spans="1:16" s="165" customFormat="1">
      <c r="A4846" s="322"/>
      <c r="B4846" s="322"/>
      <c r="C4846" s="341" t="s">
        <v>5125</v>
      </c>
      <c r="D4846" s="192" t="s">
        <v>2540</v>
      </c>
      <c r="E4846" s="193">
        <v>4</v>
      </c>
      <c r="F4846" s="194"/>
      <c r="G4846" s="194">
        <f>_lg40</f>
        <v>315654.76973684208</v>
      </c>
      <c r="H4846" s="194"/>
      <c r="I4846" s="194"/>
      <c r="J4846" s="172">
        <f>+G4846*E4846</f>
        <v>1262619.0789473683</v>
      </c>
      <c r="K4846" s="194"/>
      <c r="L4846"/>
      <c r="M4846"/>
      <c r="N4846"/>
      <c r="O4846"/>
      <c r="P4846" s="166"/>
    </row>
    <row r="4847" spans="1:16" s="165" customFormat="1">
      <c r="A4847" s="322"/>
      <c r="B4847" s="322"/>
      <c r="C4847" s="341" t="s">
        <v>5126</v>
      </c>
      <c r="D4847" s="192" t="s">
        <v>2540</v>
      </c>
      <c r="E4847" s="193">
        <v>7</v>
      </c>
      <c r="F4847" s="194"/>
      <c r="G4847" s="194">
        <f>_lg40</f>
        <v>315654.76973684208</v>
      </c>
      <c r="H4847" s="194"/>
      <c r="I4847" s="194"/>
      <c r="J4847" s="172">
        <f>+G4847*E4847</f>
        <v>2209583.3881578944</v>
      </c>
      <c r="K4847" s="194"/>
      <c r="L4847"/>
      <c r="M4847"/>
      <c r="N4847"/>
      <c r="O4847"/>
      <c r="P4847" s="166"/>
    </row>
    <row r="4848" spans="1:16" s="165" customFormat="1">
      <c r="A4848" s="337"/>
      <c r="B4848" s="168"/>
      <c r="C4848" s="169" t="s">
        <v>2791</v>
      </c>
      <c r="D4848" s="170"/>
      <c r="E4848" s="171"/>
      <c r="F4848" s="172"/>
      <c r="G4848" s="172"/>
      <c r="H4848" s="172"/>
      <c r="I4848" s="172"/>
      <c r="J4848" s="177"/>
      <c r="K4848" s="177">
        <f>SUM(K4849:K4851)</f>
        <v>1151120.0200438595</v>
      </c>
      <c r="L4848"/>
      <c r="M4848"/>
      <c r="N4848"/>
      <c r="O4848"/>
      <c r="P4848" s="166"/>
    </row>
    <row r="4849" spans="1:16" s="165" customFormat="1">
      <c r="A4849" s="449" t="s">
        <v>682</v>
      </c>
      <c r="B4849" s="180"/>
      <c r="C4849" s="181" t="s">
        <v>5127</v>
      </c>
      <c r="D4849" s="182" t="s">
        <v>2195</v>
      </c>
      <c r="E4849" s="183">
        <v>0.7</v>
      </c>
      <c r="F4849" s="184"/>
      <c r="G4849" s="184"/>
      <c r="H4849" s="338">
        <f>VLOOKUP($A4849,'GiaMTC TT13-QD1491'!$B$11:$T$825,19,0)</f>
        <v>1644457.171491228</v>
      </c>
      <c r="I4849" s="184"/>
      <c r="J4849" s="189"/>
      <c r="K4849" s="184">
        <f>+H4849*E4849</f>
        <v>1151120.0200438595</v>
      </c>
      <c r="L4849"/>
      <c r="M4849"/>
      <c r="N4849"/>
      <c r="O4849"/>
      <c r="P4849" s="166"/>
    </row>
    <row r="4850" spans="1:16" s="165" customFormat="1">
      <c r="A4850" s="305" t="s">
        <v>5150</v>
      </c>
      <c r="B4850" s="306"/>
      <c r="C4850" s="354"/>
      <c r="D4850" s="196"/>
      <c r="E4850" s="355"/>
      <c r="F4850" s="356"/>
      <c r="G4850" s="356"/>
      <c r="H4850" s="356"/>
      <c r="I4850" s="356"/>
      <c r="J4850" s="360"/>
      <c r="K4850" s="356"/>
      <c r="L4850"/>
      <c r="M4850"/>
      <c r="N4850"/>
      <c r="O4850"/>
      <c r="P4850" s="166"/>
    </row>
    <row r="4851" spans="1:16" s="165" customFormat="1">
      <c r="A4851" s="290"/>
      <c r="B4851" s="332" t="s">
        <v>2537</v>
      </c>
      <c r="C4851" s="354"/>
      <c r="D4851" s="196"/>
      <c r="E4851" s="355"/>
      <c r="F4851" s="356"/>
      <c r="G4851" s="356"/>
      <c r="H4851" s="356"/>
      <c r="I4851" s="356"/>
      <c r="J4851" s="360"/>
      <c r="K4851" s="356"/>
      <c r="L4851"/>
      <c r="M4851"/>
      <c r="N4851"/>
      <c r="O4851"/>
      <c r="P4851" s="166"/>
    </row>
    <row r="4852" spans="1:16" s="165" customFormat="1">
      <c r="A4852" s="445" t="s">
        <v>2829</v>
      </c>
      <c r="B4852" s="332" t="s">
        <v>5119</v>
      </c>
      <c r="C4852" s="354"/>
      <c r="D4852" s="196"/>
      <c r="E4852" s="355"/>
      <c r="F4852" s="356"/>
      <c r="G4852" s="356"/>
      <c r="H4852" s="356"/>
      <c r="I4852" s="356"/>
      <c r="J4852" s="360"/>
      <c r="K4852" s="356"/>
      <c r="L4852"/>
      <c r="M4852"/>
      <c r="N4852"/>
      <c r="O4852"/>
      <c r="P4852" s="166"/>
    </row>
    <row r="4853" spans="1:16" s="165" customFormat="1">
      <c r="A4853" s="445" t="s">
        <v>2829</v>
      </c>
      <c r="B4853" s="332" t="s">
        <v>5120</v>
      </c>
      <c r="C4853" s="354"/>
      <c r="D4853" s="196"/>
      <c r="E4853" s="355"/>
      <c r="F4853" s="356"/>
      <c r="G4853" s="356"/>
      <c r="H4853" s="356"/>
      <c r="I4853" s="356"/>
      <c r="J4853" s="360"/>
      <c r="K4853" s="356"/>
      <c r="L4853"/>
      <c r="M4853"/>
      <c r="N4853"/>
      <c r="O4853"/>
      <c r="P4853" s="166"/>
    </row>
    <row r="4854" spans="1:16" s="165" customFormat="1">
      <c r="A4854" s="1650" t="s">
        <v>438</v>
      </c>
      <c r="B4854" s="1650" t="s">
        <v>2538</v>
      </c>
      <c r="C4854" s="1650" t="s">
        <v>2539</v>
      </c>
      <c r="D4854" s="1650" t="s">
        <v>2787</v>
      </c>
      <c r="E4854" s="1650" t="s">
        <v>2788</v>
      </c>
      <c r="F4854" s="1655" t="s">
        <v>77</v>
      </c>
      <c r="G4854" s="1655"/>
      <c r="H4854" s="1655"/>
      <c r="I4854" s="1655" t="s">
        <v>2781</v>
      </c>
      <c r="J4854" s="1655"/>
      <c r="K4854" s="1655"/>
      <c r="L4854"/>
      <c r="M4854"/>
      <c r="N4854"/>
      <c r="O4854"/>
      <c r="P4854" s="166"/>
    </row>
    <row r="4855" spans="1:16" s="165" customFormat="1">
      <c r="A4855" s="1651"/>
      <c r="B4855" s="1651"/>
      <c r="C4855" s="1651"/>
      <c r="D4855" s="1651"/>
      <c r="E4855" s="1651"/>
      <c r="F4855" s="308" t="s">
        <v>2554</v>
      </c>
      <c r="G4855" s="308" t="s">
        <v>2783</v>
      </c>
      <c r="H4855" s="308" t="s">
        <v>2784</v>
      </c>
      <c r="I4855" s="308" t="s">
        <v>2554</v>
      </c>
      <c r="J4855" s="308" t="s">
        <v>2783</v>
      </c>
      <c r="K4855" s="308" t="s">
        <v>2784</v>
      </c>
      <c r="L4855"/>
      <c r="M4855"/>
      <c r="N4855"/>
      <c r="O4855"/>
      <c r="P4855" s="166"/>
    </row>
    <row r="4856" spans="1:16" s="165" customFormat="1" ht="36">
      <c r="A4856" s="447" t="s">
        <v>5151</v>
      </c>
      <c r="B4856" s="185" t="s">
        <v>5152</v>
      </c>
      <c r="C4856" s="309" t="s">
        <v>2792</v>
      </c>
      <c r="D4856" s="186"/>
      <c r="E4856" s="187"/>
      <c r="F4856" s="188"/>
      <c r="G4856" s="188"/>
      <c r="H4856" s="188"/>
      <c r="I4856" s="190">
        <f>SUM(I4857:I4859)</f>
        <v>150267.15</v>
      </c>
      <c r="J4856" s="188"/>
      <c r="K4856" s="188"/>
      <c r="L4856" s="173" t="s">
        <v>5123</v>
      </c>
      <c r="M4856" s="174">
        <f>+I4856</f>
        <v>150267.15</v>
      </c>
      <c r="N4856" s="175">
        <f>+J4860</f>
        <v>1767666.7105263155</v>
      </c>
      <c r="O4856" s="176">
        <f>+K4864</f>
        <v>0</v>
      </c>
      <c r="P4856" s="330">
        <f>SUM(M4856:O4856)</f>
        <v>1917933.8605263154</v>
      </c>
    </row>
    <row r="4857" spans="1:16" s="165" customFormat="1">
      <c r="A4857" s="310"/>
      <c r="B4857" s="378"/>
      <c r="C4857" s="169" t="s">
        <v>285</v>
      </c>
      <c r="D4857" s="170" t="s">
        <v>81</v>
      </c>
      <c r="E4857" s="171">
        <v>0.3</v>
      </c>
      <c r="F4857" s="172">
        <f>VLOOKUP($C4857,VLP!$C$3:$F$191,3,0)</f>
        <v>18845</v>
      </c>
      <c r="G4857" s="172"/>
      <c r="H4857" s="172"/>
      <c r="I4857" s="172">
        <f>E4857*F4857</f>
        <v>5653.5</v>
      </c>
      <c r="J4857" s="172"/>
      <c r="K4857" s="172"/>
      <c r="L4857" s="178"/>
      <c r="M4857" s="174"/>
      <c r="N4857" s="175"/>
      <c r="O4857" s="176"/>
      <c r="P4857" s="166"/>
    </row>
    <row r="4858" spans="1:16" s="165" customFormat="1">
      <c r="A4858" s="310"/>
      <c r="B4858" s="378"/>
      <c r="C4858" s="169" t="s">
        <v>188</v>
      </c>
      <c r="D4858" s="170" t="s">
        <v>81</v>
      </c>
      <c r="E4858" s="171">
        <v>0.3</v>
      </c>
      <c r="F4858" s="172">
        <f>VLOOKUP($C4858,VLP!$C$3:$F$191,3,0)</f>
        <v>27500</v>
      </c>
      <c r="G4858" s="172"/>
      <c r="H4858" s="172"/>
      <c r="I4858" s="172">
        <f>E4858*F4858</f>
        <v>8250</v>
      </c>
      <c r="J4858" s="172"/>
      <c r="K4858" s="172"/>
      <c r="L4858" s="178"/>
      <c r="M4858" s="174"/>
      <c r="N4858" s="175"/>
      <c r="O4858" s="176"/>
      <c r="P4858" s="166"/>
    </row>
    <row r="4859" spans="1:16" s="165" customFormat="1">
      <c r="A4859" s="310"/>
      <c r="B4859" s="378"/>
      <c r="C4859" s="169" t="s">
        <v>192</v>
      </c>
      <c r="D4859" s="170" t="s">
        <v>111</v>
      </c>
      <c r="E4859" s="171">
        <v>0.05</v>
      </c>
      <c r="F4859" s="172">
        <f>VLOOKUP($C4859,VLP!$C$3:$F$191,3,0)</f>
        <v>2727273</v>
      </c>
      <c r="G4859" s="172"/>
      <c r="H4859" s="172"/>
      <c r="I4859" s="172">
        <f>E4859*F4859</f>
        <v>136363.65</v>
      </c>
      <c r="J4859" s="172"/>
      <c r="K4859" s="172"/>
      <c r="L4859" s="178"/>
      <c r="M4859" s="174"/>
      <c r="N4859" s="175"/>
      <c r="O4859" s="176"/>
      <c r="P4859" s="166"/>
    </row>
    <row r="4860" spans="1:16" s="165" customFormat="1">
      <c r="A4860" s="322"/>
      <c r="B4860" s="322"/>
      <c r="C4860" s="341" t="s">
        <v>2919</v>
      </c>
      <c r="D4860" s="192" t="s">
        <v>2540</v>
      </c>
      <c r="E4860" s="193"/>
      <c r="F4860" s="194"/>
      <c r="G4860" s="194"/>
      <c r="H4860" s="194"/>
      <c r="I4860" s="194"/>
      <c r="J4860" s="195">
        <f>SUM(J4861:J4863)</f>
        <v>1767666.7105263155</v>
      </c>
      <c r="K4860" s="194"/>
      <c r="L4860"/>
      <c r="M4860"/>
      <c r="N4860"/>
      <c r="O4860"/>
      <c r="P4860" s="166"/>
    </row>
    <row r="4861" spans="1:16" s="165" customFormat="1">
      <c r="A4861" s="322"/>
      <c r="B4861" s="322"/>
      <c r="C4861" s="341" t="s">
        <v>5124</v>
      </c>
      <c r="D4861" s="192" t="s">
        <v>2540</v>
      </c>
      <c r="E4861" s="193">
        <v>1.6</v>
      </c>
      <c r="F4861" s="194"/>
      <c r="G4861" s="194">
        <f>_lg40</f>
        <v>315654.76973684208</v>
      </c>
      <c r="H4861" s="194"/>
      <c r="I4861" s="194"/>
      <c r="J4861" s="172">
        <f>+G4861*E4861</f>
        <v>505047.63157894736</v>
      </c>
      <c r="K4861" s="194"/>
      <c r="L4861"/>
      <c r="M4861"/>
      <c r="N4861"/>
      <c r="O4861"/>
      <c r="P4861" s="166"/>
    </row>
    <row r="4862" spans="1:16" s="165" customFormat="1">
      <c r="A4862" s="322"/>
      <c r="B4862" s="322"/>
      <c r="C4862" s="341" t="s">
        <v>5125</v>
      </c>
      <c r="D4862" s="192" t="s">
        <v>2540</v>
      </c>
      <c r="E4862" s="193">
        <v>2</v>
      </c>
      <c r="F4862" s="194"/>
      <c r="G4862" s="194">
        <f>_lg40</f>
        <v>315654.76973684208</v>
      </c>
      <c r="H4862" s="194"/>
      <c r="I4862" s="194"/>
      <c r="J4862" s="172">
        <f>+G4862*E4862</f>
        <v>631309.53947368416</v>
      </c>
      <c r="K4862" s="194"/>
      <c r="L4862"/>
      <c r="M4862"/>
      <c r="N4862"/>
      <c r="O4862"/>
      <c r="P4862" s="166"/>
    </row>
    <row r="4863" spans="1:16" s="165" customFormat="1">
      <c r="A4863" s="322"/>
      <c r="B4863" s="322"/>
      <c r="C4863" s="341" t="s">
        <v>5126</v>
      </c>
      <c r="D4863" s="192" t="s">
        <v>2540</v>
      </c>
      <c r="E4863" s="193">
        <v>2</v>
      </c>
      <c r="F4863" s="194"/>
      <c r="G4863" s="194">
        <f>_lg40</f>
        <v>315654.76973684208</v>
      </c>
      <c r="H4863" s="194"/>
      <c r="I4863" s="194"/>
      <c r="J4863" s="172">
        <f>+G4863*E4863</f>
        <v>631309.53947368416</v>
      </c>
      <c r="K4863" s="194"/>
      <c r="L4863"/>
      <c r="M4863"/>
      <c r="N4863"/>
      <c r="O4863"/>
      <c r="P4863" s="166"/>
    </row>
    <row r="4864" spans="1:16" s="165" customFormat="1">
      <c r="A4864" s="337"/>
      <c r="B4864" s="168"/>
      <c r="C4864" s="169" t="s">
        <v>2791</v>
      </c>
      <c r="D4864" s="170"/>
      <c r="E4864" s="171"/>
      <c r="F4864" s="172"/>
      <c r="G4864" s="172"/>
      <c r="H4864" s="172"/>
      <c r="I4864" s="172"/>
      <c r="J4864" s="177"/>
      <c r="K4864" s="177">
        <f>SUM(K4865:K4867)</f>
        <v>0</v>
      </c>
      <c r="L4864"/>
      <c r="M4864"/>
      <c r="N4864"/>
      <c r="O4864"/>
      <c r="P4864" s="166"/>
    </row>
    <row r="4865" spans="1:16" s="165" customFormat="1">
      <c r="A4865" s="449" t="s">
        <v>682</v>
      </c>
      <c r="B4865" s="180"/>
      <c r="C4865" s="181" t="s">
        <v>5127</v>
      </c>
      <c r="D4865" s="182" t="s">
        <v>2195</v>
      </c>
      <c r="E4865" s="183">
        <v>0</v>
      </c>
      <c r="F4865" s="184"/>
      <c r="G4865" s="184"/>
      <c r="H4865" s="338">
        <f>VLOOKUP($A4865,'GiaMTC TT13-QD1491'!$B$11:$T$825,19,0)</f>
        <v>1644457.171491228</v>
      </c>
      <c r="I4865" s="184"/>
      <c r="J4865" s="189"/>
      <c r="K4865" s="184">
        <f>+H4865*E4865</f>
        <v>0</v>
      </c>
      <c r="L4865"/>
      <c r="M4865"/>
      <c r="N4865"/>
      <c r="O4865"/>
      <c r="P4865" s="166"/>
    </row>
    <row r="4866" spans="1:16" s="165" customFormat="1" ht="36">
      <c r="A4866" s="447" t="s">
        <v>5153</v>
      </c>
      <c r="B4866" s="185" t="s">
        <v>5154</v>
      </c>
      <c r="C4866" s="309" t="s">
        <v>2792</v>
      </c>
      <c r="D4866" s="186"/>
      <c r="E4866" s="187"/>
      <c r="F4866" s="188"/>
      <c r="G4866" s="188"/>
      <c r="H4866" s="188"/>
      <c r="I4866" s="190">
        <f>SUM(I4867:I4869)</f>
        <v>232085.34</v>
      </c>
      <c r="J4866" s="188"/>
      <c r="K4866" s="188"/>
      <c r="L4866" s="173" t="s">
        <v>5123</v>
      </c>
      <c r="M4866" s="174">
        <f>+I4866</f>
        <v>232085.34</v>
      </c>
      <c r="N4866" s="175">
        <f>+J4870</f>
        <v>2051756.0032894735</v>
      </c>
      <c r="O4866" s="176">
        <f>+K4874</f>
        <v>0</v>
      </c>
      <c r="P4866" s="330">
        <f>SUM(M4866:O4866)</f>
        <v>2283841.3432894736</v>
      </c>
    </row>
    <row r="4867" spans="1:16" s="165" customFormat="1">
      <c r="A4867" s="310"/>
      <c r="B4867" s="378"/>
      <c r="C4867" s="169" t="s">
        <v>285</v>
      </c>
      <c r="D4867" s="170" t="s">
        <v>81</v>
      </c>
      <c r="E4867" s="171">
        <v>0.3</v>
      </c>
      <c r="F4867" s="172">
        <f>VLOOKUP($C4867,VLP!$C$3:$F$191,3,0)</f>
        <v>18845</v>
      </c>
      <c r="G4867" s="172"/>
      <c r="H4867" s="172"/>
      <c r="I4867" s="172">
        <f>E4867*F4867</f>
        <v>5653.5</v>
      </c>
      <c r="J4867" s="172"/>
      <c r="K4867" s="172"/>
      <c r="L4867" s="178"/>
      <c r="M4867" s="174"/>
      <c r="N4867" s="175"/>
      <c r="O4867" s="176"/>
      <c r="P4867" s="166"/>
    </row>
    <row r="4868" spans="1:16" s="165" customFormat="1">
      <c r="A4868" s="310"/>
      <c r="B4868" s="378"/>
      <c r="C4868" s="169" t="s">
        <v>188</v>
      </c>
      <c r="D4868" s="170" t="s">
        <v>81</v>
      </c>
      <c r="E4868" s="171">
        <v>0.3</v>
      </c>
      <c r="F4868" s="172">
        <f>VLOOKUP($C4868,VLP!$C$3:$F$191,3,0)</f>
        <v>27500</v>
      </c>
      <c r="G4868" s="172"/>
      <c r="H4868" s="172"/>
      <c r="I4868" s="172">
        <f>E4868*F4868</f>
        <v>8250</v>
      </c>
      <c r="J4868" s="172"/>
      <c r="K4868" s="172"/>
      <c r="L4868" s="178"/>
      <c r="M4868" s="174"/>
      <c r="N4868" s="175"/>
      <c r="O4868" s="176"/>
      <c r="P4868" s="166"/>
    </row>
    <row r="4869" spans="1:16" s="165" customFormat="1">
      <c r="A4869" s="310"/>
      <c r="B4869" s="378"/>
      <c r="C4869" s="169" t="s">
        <v>192</v>
      </c>
      <c r="D4869" s="170" t="s">
        <v>111</v>
      </c>
      <c r="E4869" s="171">
        <v>0.08</v>
      </c>
      <c r="F4869" s="172">
        <f>VLOOKUP($C4869,VLP!$C$3:$F$191,3,0)</f>
        <v>2727273</v>
      </c>
      <c r="G4869" s="172"/>
      <c r="H4869" s="172"/>
      <c r="I4869" s="172">
        <f>E4869*F4869</f>
        <v>218181.84</v>
      </c>
      <c r="J4869" s="172"/>
      <c r="K4869" s="172"/>
      <c r="L4869" s="178"/>
      <c r="M4869" s="174"/>
      <c r="N4869" s="175"/>
      <c r="O4869" s="176"/>
      <c r="P4869" s="166"/>
    </row>
    <row r="4870" spans="1:16" s="165" customFormat="1">
      <c r="A4870" s="322"/>
      <c r="B4870" s="322"/>
      <c r="C4870" s="341" t="s">
        <v>2919</v>
      </c>
      <c r="D4870" s="192" t="s">
        <v>2540</v>
      </c>
      <c r="E4870" s="193"/>
      <c r="F4870" s="194"/>
      <c r="G4870" s="194"/>
      <c r="H4870" s="194"/>
      <c r="I4870" s="194"/>
      <c r="J4870" s="195">
        <f>SUM(J4871:J4873)</f>
        <v>2051756.0032894735</v>
      </c>
      <c r="K4870" s="194"/>
      <c r="L4870"/>
      <c r="M4870"/>
      <c r="N4870"/>
      <c r="O4870"/>
      <c r="P4870" s="166"/>
    </row>
    <row r="4871" spans="1:16" s="165" customFormat="1">
      <c r="A4871" s="322"/>
      <c r="B4871" s="322"/>
      <c r="C4871" s="341" t="s">
        <v>5124</v>
      </c>
      <c r="D4871" s="192" t="s">
        <v>2540</v>
      </c>
      <c r="E4871" s="193">
        <v>2</v>
      </c>
      <c r="F4871" s="194"/>
      <c r="G4871" s="194">
        <f>_lg40</f>
        <v>315654.76973684208</v>
      </c>
      <c r="H4871" s="194"/>
      <c r="I4871" s="194"/>
      <c r="J4871" s="172">
        <f>+G4871*E4871</f>
        <v>631309.53947368416</v>
      </c>
      <c r="K4871" s="194"/>
      <c r="L4871"/>
      <c r="M4871"/>
      <c r="N4871"/>
      <c r="O4871"/>
      <c r="P4871" s="166"/>
    </row>
    <row r="4872" spans="1:16" s="165" customFormat="1">
      <c r="A4872" s="322"/>
      <c r="B4872" s="322"/>
      <c r="C4872" s="341" t="s">
        <v>5125</v>
      </c>
      <c r="D4872" s="192" t="s">
        <v>2540</v>
      </c>
      <c r="E4872" s="193">
        <v>2</v>
      </c>
      <c r="F4872" s="194"/>
      <c r="G4872" s="194">
        <f>_lg40</f>
        <v>315654.76973684208</v>
      </c>
      <c r="H4872" s="194"/>
      <c r="I4872" s="194"/>
      <c r="J4872" s="172">
        <f>+G4872*E4872</f>
        <v>631309.53947368416</v>
      </c>
      <c r="K4872" s="194"/>
      <c r="L4872"/>
      <c r="M4872"/>
      <c r="N4872"/>
      <c r="O4872"/>
      <c r="P4872" s="166"/>
    </row>
    <row r="4873" spans="1:16" s="165" customFormat="1">
      <c r="A4873" s="322"/>
      <c r="B4873" s="322"/>
      <c r="C4873" s="341" t="s">
        <v>5126</v>
      </c>
      <c r="D4873" s="192" t="s">
        <v>2540</v>
      </c>
      <c r="E4873" s="193">
        <v>2.5</v>
      </c>
      <c r="F4873" s="194"/>
      <c r="G4873" s="194">
        <f>_lg40</f>
        <v>315654.76973684208</v>
      </c>
      <c r="H4873" s="194"/>
      <c r="I4873" s="194"/>
      <c r="J4873" s="172">
        <f>+G4873*E4873</f>
        <v>789136.92434210517</v>
      </c>
      <c r="K4873" s="194"/>
      <c r="L4873"/>
      <c r="M4873"/>
      <c r="N4873"/>
      <c r="O4873"/>
      <c r="P4873" s="166"/>
    </row>
    <row r="4874" spans="1:16" s="165" customFormat="1">
      <c r="A4874" s="337"/>
      <c r="B4874" s="168"/>
      <c r="C4874" s="169" t="s">
        <v>2791</v>
      </c>
      <c r="D4874" s="170"/>
      <c r="E4874" s="171"/>
      <c r="F4874" s="172"/>
      <c r="G4874" s="172"/>
      <c r="H4874" s="172"/>
      <c r="I4874" s="172"/>
      <c r="J4874" s="177"/>
      <c r="K4874" s="177">
        <f>SUM(K4875:K4877)</f>
        <v>0</v>
      </c>
      <c r="L4874"/>
      <c r="M4874"/>
      <c r="N4874"/>
      <c r="O4874"/>
      <c r="P4874" s="166"/>
    </row>
    <row r="4875" spans="1:16" s="165" customFormat="1">
      <c r="A4875" s="449" t="s">
        <v>682</v>
      </c>
      <c r="B4875" s="180"/>
      <c r="C4875" s="181" t="s">
        <v>5127</v>
      </c>
      <c r="D4875" s="182" t="s">
        <v>2195</v>
      </c>
      <c r="E4875" s="183">
        <v>0</v>
      </c>
      <c r="F4875" s="184"/>
      <c r="G4875" s="184"/>
      <c r="H4875" s="338">
        <f>VLOOKUP($A4875,'GiaMTC TT13-QD1491'!$B$11:$T$825,19,0)</f>
        <v>1644457.171491228</v>
      </c>
      <c r="I4875" s="184"/>
      <c r="J4875" s="189"/>
      <c r="K4875" s="184">
        <f>+H4875*E4875</f>
        <v>0</v>
      </c>
      <c r="L4875"/>
      <c r="M4875"/>
      <c r="N4875"/>
      <c r="O4875"/>
      <c r="P4875" s="166"/>
    </row>
    <row r="4876" spans="1:16" s="165" customFormat="1" ht="36">
      <c r="A4876" s="447" t="s">
        <v>5155</v>
      </c>
      <c r="B4876" s="185" t="s">
        <v>5156</v>
      </c>
      <c r="C4876" s="309" t="s">
        <v>2792</v>
      </c>
      <c r="D4876" s="186"/>
      <c r="E4876" s="187"/>
      <c r="F4876" s="188"/>
      <c r="G4876" s="188"/>
      <c r="H4876" s="188"/>
      <c r="I4876" s="190">
        <f>SUM(I4877:I4879)</f>
        <v>286630.8</v>
      </c>
      <c r="J4876" s="188"/>
      <c r="K4876" s="188"/>
      <c r="L4876" s="173" t="s">
        <v>5123</v>
      </c>
      <c r="M4876" s="174">
        <f>+I4876</f>
        <v>286630.8</v>
      </c>
      <c r="N4876" s="175">
        <f>+J4880</f>
        <v>2651500.0657894737</v>
      </c>
      <c r="O4876" s="176">
        <f>+K4884</f>
        <v>0</v>
      </c>
      <c r="P4876" s="330">
        <f>SUM(M4876:O4876)</f>
        <v>2938130.8657894735</v>
      </c>
    </row>
    <row r="4877" spans="1:16" s="165" customFormat="1">
      <c r="A4877" s="310"/>
      <c r="B4877" s="378"/>
      <c r="C4877" s="169" t="s">
        <v>285</v>
      </c>
      <c r="D4877" s="170" t="s">
        <v>81</v>
      </c>
      <c r="E4877" s="171">
        <v>0.3</v>
      </c>
      <c r="F4877" s="172">
        <f>VLOOKUP($C4877,VLP!$C$3:$F$191,3,0)</f>
        <v>18845</v>
      </c>
      <c r="G4877" s="172"/>
      <c r="H4877" s="172"/>
      <c r="I4877" s="172">
        <f>E4877*F4877</f>
        <v>5653.5</v>
      </c>
      <c r="J4877" s="172"/>
      <c r="K4877" s="172"/>
      <c r="L4877" s="178"/>
      <c r="M4877" s="174"/>
      <c r="N4877" s="175"/>
      <c r="O4877" s="176"/>
      <c r="P4877" s="166"/>
    </row>
    <row r="4878" spans="1:16" s="165" customFormat="1">
      <c r="A4878" s="310"/>
      <c r="B4878" s="378"/>
      <c r="C4878" s="169" t="s">
        <v>188</v>
      </c>
      <c r="D4878" s="170" t="s">
        <v>81</v>
      </c>
      <c r="E4878" s="171">
        <v>0.3</v>
      </c>
      <c r="F4878" s="172">
        <f>VLOOKUP($C4878,VLP!$C$3:$F$191,3,0)</f>
        <v>27500</v>
      </c>
      <c r="G4878" s="172"/>
      <c r="H4878" s="172"/>
      <c r="I4878" s="172">
        <f>E4878*F4878</f>
        <v>8250</v>
      </c>
      <c r="J4878" s="172"/>
      <c r="K4878" s="172"/>
      <c r="L4878" s="178"/>
      <c r="M4878" s="174"/>
      <c r="N4878" s="175"/>
      <c r="O4878" s="176"/>
      <c r="P4878" s="166"/>
    </row>
    <row r="4879" spans="1:16" s="165" customFormat="1">
      <c r="A4879" s="310"/>
      <c r="B4879" s="378"/>
      <c r="C4879" s="169" t="s">
        <v>192</v>
      </c>
      <c r="D4879" s="170" t="s">
        <v>111</v>
      </c>
      <c r="E4879" s="171">
        <v>0.1</v>
      </c>
      <c r="F4879" s="172">
        <f>VLOOKUP($C4879,VLP!$C$3:$F$191,3,0)</f>
        <v>2727273</v>
      </c>
      <c r="G4879" s="172"/>
      <c r="H4879" s="172"/>
      <c r="I4879" s="172">
        <f>E4879*F4879</f>
        <v>272727.3</v>
      </c>
      <c r="J4879" s="172"/>
      <c r="K4879" s="172"/>
      <c r="L4879" s="178"/>
      <c r="M4879" s="174"/>
      <c r="N4879" s="175"/>
      <c r="O4879" s="176"/>
      <c r="P4879" s="166"/>
    </row>
    <row r="4880" spans="1:16" s="165" customFormat="1">
      <c r="A4880" s="322"/>
      <c r="B4880" s="322"/>
      <c r="C4880" s="341" t="s">
        <v>2919</v>
      </c>
      <c r="D4880" s="192" t="s">
        <v>2540</v>
      </c>
      <c r="E4880" s="193"/>
      <c r="F4880" s="194"/>
      <c r="G4880" s="194"/>
      <c r="H4880" s="194"/>
      <c r="I4880" s="194"/>
      <c r="J4880" s="195">
        <f>SUM(J4881:J4883)</f>
        <v>2651500.0657894737</v>
      </c>
      <c r="K4880" s="194"/>
      <c r="L4880"/>
      <c r="M4880"/>
      <c r="N4880"/>
      <c r="O4880"/>
      <c r="P4880" s="166"/>
    </row>
    <row r="4881" spans="1:16" s="165" customFormat="1">
      <c r="A4881" s="322"/>
      <c r="B4881" s="322"/>
      <c r="C4881" s="341" t="s">
        <v>5124</v>
      </c>
      <c r="D4881" s="192" t="s">
        <v>2540</v>
      </c>
      <c r="E4881" s="193">
        <v>2.4</v>
      </c>
      <c r="F4881" s="194"/>
      <c r="G4881" s="194">
        <f>_lg40</f>
        <v>315654.76973684208</v>
      </c>
      <c r="H4881" s="194"/>
      <c r="I4881" s="194"/>
      <c r="J4881" s="172">
        <f>+G4881*E4881</f>
        <v>757571.44736842101</v>
      </c>
      <c r="K4881" s="194"/>
      <c r="L4881"/>
      <c r="M4881"/>
      <c r="N4881"/>
      <c r="O4881"/>
      <c r="P4881" s="166"/>
    </row>
    <row r="4882" spans="1:16" s="165" customFormat="1">
      <c r="A4882" s="322"/>
      <c r="B4882" s="322"/>
      <c r="C4882" s="341" t="s">
        <v>5125</v>
      </c>
      <c r="D4882" s="192" t="s">
        <v>2540</v>
      </c>
      <c r="E4882" s="193">
        <v>3</v>
      </c>
      <c r="F4882" s="194"/>
      <c r="G4882" s="194">
        <f>_lg40</f>
        <v>315654.76973684208</v>
      </c>
      <c r="H4882" s="194"/>
      <c r="I4882" s="194"/>
      <c r="J4882" s="172">
        <f>+G4882*E4882</f>
        <v>946964.30921052629</v>
      </c>
      <c r="K4882" s="194"/>
      <c r="L4882"/>
      <c r="M4882"/>
      <c r="N4882"/>
      <c r="O4882"/>
      <c r="P4882" s="166"/>
    </row>
    <row r="4883" spans="1:16" s="165" customFormat="1">
      <c r="A4883" s="322"/>
      <c r="B4883" s="322"/>
      <c r="C4883" s="341" t="s">
        <v>5126</v>
      </c>
      <c r="D4883" s="192" t="s">
        <v>2540</v>
      </c>
      <c r="E4883" s="193">
        <v>3</v>
      </c>
      <c r="F4883" s="194"/>
      <c r="G4883" s="194">
        <f>_lg40</f>
        <v>315654.76973684208</v>
      </c>
      <c r="H4883" s="194"/>
      <c r="I4883" s="194"/>
      <c r="J4883" s="172">
        <f>+G4883*E4883</f>
        <v>946964.30921052629</v>
      </c>
      <c r="K4883" s="194"/>
      <c r="L4883"/>
      <c r="M4883"/>
      <c r="N4883"/>
      <c r="O4883"/>
      <c r="P4883" s="166"/>
    </row>
    <row r="4884" spans="1:16" s="165" customFormat="1">
      <c r="A4884" s="337"/>
      <c r="B4884" s="168"/>
      <c r="C4884" s="169" t="s">
        <v>2791</v>
      </c>
      <c r="D4884" s="170"/>
      <c r="E4884" s="171"/>
      <c r="F4884" s="172"/>
      <c r="G4884" s="172"/>
      <c r="H4884" s="172"/>
      <c r="I4884" s="172"/>
      <c r="J4884" s="177"/>
      <c r="K4884" s="177">
        <f>SUM(K4885:K4887)</f>
        <v>0</v>
      </c>
      <c r="L4884"/>
      <c r="M4884"/>
      <c r="N4884"/>
      <c r="O4884"/>
      <c r="P4884" s="166"/>
    </row>
    <row r="4885" spans="1:16" s="165" customFormat="1">
      <c r="A4885" s="449" t="s">
        <v>682</v>
      </c>
      <c r="B4885" s="180"/>
      <c r="C4885" s="181" t="s">
        <v>5127</v>
      </c>
      <c r="D4885" s="182" t="s">
        <v>2195</v>
      </c>
      <c r="E4885" s="183">
        <v>0</v>
      </c>
      <c r="F4885" s="184"/>
      <c r="G4885" s="184"/>
      <c r="H4885" s="338">
        <f>VLOOKUP($A4885,'GiaMTC TT13-QD1491'!$B$11:$T$825,19,0)</f>
        <v>1644457.171491228</v>
      </c>
      <c r="I4885" s="184"/>
      <c r="J4885" s="189"/>
      <c r="K4885" s="184">
        <f>+H4885*E4885</f>
        <v>0</v>
      </c>
      <c r="L4885"/>
      <c r="M4885"/>
      <c r="N4885"/>
      <c r="O4885"/>
      <c r="P4885" s="166"/>
    </row>
    <row r="4886" spans="1:16" s="165" customFormat="1" ht="36">
      <c r="A4886" s="447" t="s">
        <v>5157</v>
      </c>
      <c r="B4886" s="185" t="s">
        <v>5158</v>
      </c>
      <c r="C4886" s="309" t="s">
        <v>2792</v>
      </c>
      <c r="D4886" s="186"/>
      <c r="E4886" s="187"/>
      <c r="F4886" s="188"/>
      <c r="G4886" s="188"/>
      <c r="H4886" s="188"/>
      <c r="I4886" s="190">
        <f>SUM(I4887:I4889)</f>
        <v>350445.26</v>
      </c>
      <c r="J4886" s="188"/>
      <c r="K4886" s="188"/>
      <c r="L4886" s="173" t="s">
        <v>5123</v>
      </c>
      <c r="M4886" s="174">
        <f>+I4886</f>
        <v>350445.26</v>
      </c>
      <c r="N4886" s="175">
        <f>+J4890</f>
        <v>2651500.0657894737</v>
      </c>
      <c r="O4886" s="176">
        <f>+K4894</f>
        <v>0</v>
      </c>
      <c r="P4886" s="330">
        <f>SUM(M4886:O4886)</f>
        <v>3001945.325789474</v>
      </c>
    </row>
    <row r="4887" spans="1:16" s="165" customFormat="1">
      <c r="A4887" s="310"/>
      <c r="B4887" s="378"/>
      <c r="C4887" s="169" t="s">
        <v>285</v>
      </c>
      <c r="D4887" s="170" t="s">
        <v>81</v>
      </c>
      <c r="E4887" s="171">
        <v>0.5</v>
      </c>
      <c r="F4887" s="172">
        <f>VLOOKUP($C4887,VLP!$C$3:$F$191,3,0)</f>
        <v>18845</v>
      </c>
      <c r="G4887" s="172"/>
      <c r="H4887" s="172"/>
      <c r="I4887" s="172">
        <f>E4887*F4887</f>
        <v>9422.5</v>
      </c>
      <c r="J4887" s="172"/>
      <c r="K4887" s="172"/>
      <c r="L4887" s="178"/>
      <c r="M4887" s="174"/>
      <c r="N4887" s="175"/>
      <c r="O4887" s="176"/>
      <c r="P4887" s="166"/>
    </row>
    <row r="4888" spans="1:16" s="165" customFormat="1">
      <c r="A4888" s="310"/>
      <c r="B4888" s="378"/>
      <c r="C4888" s="169" t="s">
        <v>188</v>
      </c>
      <c r="D4888" s="170" t="s">
        <v>81</v>
      </c>
      <c r="E4888" s="171">
        <v>0.5</v>
      </c>
      <c r="F4888" s="172">
        <f>VLOOKUP($C4888,VLP!$C$3:$F$191,3,0)</f>
        <v>27500</v>
      </c>
      <c r="G4888" s="172"/>
      <c r="H4888" s="172"/>
      <c r="I4888" s="172">
        <f>E4888*F4888</f>
        <v>13750</v>
      </c>
      <c r="J4888" s="172"/>
      <c r="K4888" s="172"/>
      <c r="L4888" s="178"/>
      <c r="M4888" s="174"/>
      <c r="N4888" s="175"/>
      <c r="O4888" s="176"/>
      <c r="P4888" s="166"/>
    </row>
    <row r="4889" spans="1:16" s="165" customFormat="1">
      <c r="A4889" s="310"/>
      <c r="B4889" s="378"/>
      <c r="C4889" s="169" t="s">
        <v>192</v>
      </c>
      <c r="D4889" s="170" t="s">
        <v>111</v>
      </c>
      <c r="E4889" s="171">
        <v>0.12</v>
      </c>
      <c r="F4889" s="172">
        <f>VLOOKUP($C4889,VLP!$C$3:$F$191,3,0)</f>
        <v>2727273</v>
      </c>
      <c r="G4889" s="172"/>
      <c r="H4889" s="172"/>
      <c r="I4889" s="172">
        <f>E4889*F4889</f>
        <v>327272.76</v>
      </c>
      <c r="J4889" s="172"/>
      <c r="K4889" s="172"/>
      <c r="L4889" s="178"/>
      <c r="M4889" s="174"/>
      <c r="N4889" s="175"/>
      <c r="O4889" s="176"/>
      <c r="P4889" s="166"/>
    </row>
    <row r="4890" spans="1:16" s="165" customFormat="1">
      <c r="A4890" s="322"/>
      <c r="B4890" s="322"/>
      <c r="C4890" s="341" t="s">
        <v>2919</v>
      </c>
      <c r="D4890" s="192" t="s">
        <v>2540</v>
      </c>
      <c r="E4890" s="193"/>
      <c r="F4890" s="194"/>
      <c r="G4890" s="194"/>
      <c r="H4890" s="194"/>
      <c r="I4890" s="194"/>
      <c r="J4890" s="195">
        <f>SUM(J4891:J4893)</f>
        <v>2651500.0657894737</v>
      </c>
      <c r="K4890" s="194"/>
      <c r="L4890"/>
      <c r="M4890"/>
      <c r="N4890"/>
      <c r="O4890"/>
      <c r="P4890" s="166"/>
    </row>
    <row r="4891" spans="1:16" s="165" customFormat="1">
      <c r="A4891" s="322"/>
      <c r="B4891" s="322"/>
      <c r="C4891" s="341" t="s">
        <v>5124</v>
      </c>
      <c r="D4891" s="192" t="s">
        <v>2540</v>
      </c>
      <c r="E4891" s="193">
        <v>2.4</v>
      </c>
      <c r="F4891" s="194"/>
      <c r="G4891" s="194">
        <f>_lg40</f>
        <v>315654.76973684208</v>
      </c>
      <c r="H4891" s="194"/>
      <c r="I4891" s="194"/>
      <c r="J4891" s="172">
        <f>+G4891*E4891</f>
        <v>757571.44736842101</v>
      </c>
      <c r="K4891" s="194"/>
      <c r="L4891"/>
      <c r="M4891"/>
      <c r="N4891"/>
      <c r="O4891"/>
      <c r="P4891" s="166"/>
    </row>
    <row r="4892" spans="1:16" s="165" customFormat="1">
      <c r="A4892" s="322"/>
      <c r="B4892" s="322"/>
      <c r="C4892" s="341" t="s">
        <v>5125</v>
      </c>
      <c r="D4892" s="192" t="s">
        <v>2540</v>
      </c>
      <c r="E4892" s="193">
        <v>3</v>
      </c>
      <c r="F4892" s="194"/>
      <c r="G4892" s="194">
        <f>_lg40</f>
        <v>315654.76973684208</v>
      </c>
      <c r="H4892" s="194"/>
      <c r="I4892" s="194"/>
      <c r="J4892" s="172">
        <f>+G4892*E4892</f>
        <v>946964.30921052629</v>
      </c>
      <c r="K4892" s="194"/>
      <c r="L4892"/>
      <c r="M4892"/>
      <c r="N4892"/>
      <c r="O4892"/>
      <c r="P4892" s="166"/>
    </row>
    <row r="4893" spans="1:16" s="165" customFormat="1">
      <c r="A4893" s="322"/>
      <c r="B4893" s="322"/>
      <c r="C4893" s="341" t="s">
        <v>5126</v>
      </c>
      <c r="D4893" s="192" t="s">
        <v>2540</v>
      </c>
      <c r="E4893" s="193">
        <v>3</v>
      </c>
      <c r="F4893" s="194"/>
      <c r="G4893" s="194">
        <f>_lg40</f>
        <v>315654.76973684208</v>
      </c>
      <c r="H4893" s="194"/>
      <c r="I4893" s="194"/>
      <c r="J4893" s="172">
        <f>+G4893*E4893</f>
        <v>946964.30921052629</v>
      </c>
      <c r="K4893" s="194"/>
      <c r="L4893"/>
      <c r="M4893"/>
      <c r="N4893"/>
      <c r="O4893"/>
      <c r="P4893" s="166"/>
    </row>
    <row r="4894" spans="1:16" s="165" customFormat="1">
      <c r="A4894" s="337"/>
      <c r="B4894" s="168"/>
      <c r="C4894" s="169" t="s">
        <v>2791</v>
      </c>
      <c r="D4894" s="170"/>
      <c r="E4894" s="171"/>
      <c r="F4894" s="172"/>
      <c r="G4894" s="172"/>
      <c r="H4894" s="172"/>
      <c r="I4894" s="172"/>
      <c r="J4894" s="177"/>
      <c r="K4894" s="177">
        <f>SUM(K4895:K4897)</f>
        <v>0</v>
      </c>
      <c r="L4894"/>
      <c r="M4894"/>
      <c r="N4894"/>
      <c r="O4894"/>
      <c r="P4894" s="166"/>
    </row>
    <row r="4895" spans="1:16" s="165" customFormat="1">
      <c r="A4895" s="449" t="s">
        <v>682</v>
      </c>
      <c r="B4895" s="180"/>
      <c r="C4895" s="181" t="s">
        <v>5127</v>
      </c>
      <c r="D4895" s="182" t="s">
        <v>2195</v>
      </c>
      <c r="E4895" s="183">
        <v>0</v>
      </c>
      <c r="F4895" s="184"/>
      <c r="G4895" s="184"/>
      <c r="H4895" s="338">
        <f>VLOOKUP($A4895,'GiaMTC TT13-QD1491'!$B$11:$T$825,19,0)</f>
        <v>1644457.171491228</v>
      </c>
      <c r="I4895" s="184"/>
      <c r="J4895" s="189"/>
      <c r="K4895" s="184">
        <f>+H4895*E4895</f>
        <v>0</v>
      </c>
      <c r="L4895"/>
      <c r="M4895"/>
      <c r="N4895"/>
      <c r="O4895"/>
      <c r="P4895" s="166"/>
    </row>
    <row r="4896" spans="1:16" s="165" customFormat="1" ht="36">
      <c r="A4896" s="447" t="s">
        <v>5159</v>
      </c>
      <c r="B4896" s="185" t="s">
        <v>5160</v>
      </c>
      <c r="C4896" s="309" t="s">
        <v>2792</v>
      </c>
      <c r="D4896" s="186"/>
      <c r="E4896" s="187"/>
      <c r="F4896" s="188"/>
      <c r="G4896" s="188"/>
      <c r="H4896" s="188"/>
      <c r="I4896" s="190">
        <f>SUM(I4897:I4899)</f>
        <v>377717.99</v>
      </c>
      <c r="J4896" s="188"/>
      <c r="K4896" s="188"/>
      <c r="L4896" s="173" t="s">
        <v>5123</v>
      </c>
      <c r="M4896" s="174">
        <f>+I4896</f>
        <v>377717.99</v>
      </c>
      <c r="N4896" s="175">
        <f>+J4900</f>
        <v>2935589.358552631</v>
      </c>
      <c r="O4896" s="176">
        <f>+K4904</f>
        <v>0</v>
      </c>
      <c r="P4896" s="330">
        <f>SUM(M4896:O4896)</f>
        <v>3313307.3485526312</v>
      </c>
    </row>
    <row r="4897" spans="1:16" s="165" customFormat="1">
      <c r="A4897" s="310"/>
      <c r="B4897" s="378"/>
      <c r="C4897" s="169" t="s">
        <v>285</v>
      </c>
      <c r="D4897" s="170" t="s">
        <v>81</v>
      </c>
      <c r="E4897" s="171">
        <v>0.5</v>
      </c>
      <c r="F4897" s="172">
        <f>VLOOKUP($C4897,VLP!$C$3:$F$191,3,0)</f>
        <v>18845</v>
      </c>
      <c r="G4897" s="172"/>
      <c r="H4897" s="172"/>
      <c r="I4897" s="172">
        <f>E4897*F4897</f>
        <v>9422.5</v>
      </c>
      <c r="J4897" s="172"/>
      <c r="K4897" s="172"/>
      <c r="L4897" s="178"/>
      <c r="M4897" s="174"/>
      <c r="N4897" s="175"/>
      <c r="O4897" s="176"/>
      <c r="P4897" s="166"/>
    </row>
    <row r="4898" spans="1:16" s="165" customFormat="1">
      <c r="A4898" s="310"/>
      <c r="B4898" s="378"/>
      <c r="C4898" s="169" t="s">
        <v>188</v>
      </c>
      <c r="D4898" s="170" t="s">
        <v>81</v>
      </c>
      <c r="E4898" s="171">
        <v>0.5</v>
      </c>
      <c r="F4898" s="172">
        <f>VLOOKUP($C4898,VLP!$C$3:$F$191,3,0)</f>
        <v>27500</v>
      </c>
      <c r="G4898" s="172"/>
      <c r="H4898" s="172"/>
      <c r="I4898" s="172">
        <f>E4898*F4898</f>
        <v>13750</v>
      </c>
      <c r="J4898" s="172"/>
      <c r="K4898" s="172"/>
      <c r="L4898" s="178"/>
      <c r="M4898" s="174"/>
      <c r="N4898" s="175"/>
      <c r="O4898" s="176"/>
      <c r="P4898" s="166"/>
    </row>
    <row r="4899" spans="1:16" s="165" customFormat="1">
      <c r="A4899" s="310"/>
      <c r="B4899" s="378"/>
      <c r="C4899" s="169" t="s">
        <v>192</v>
      </c>
      <c r="D4899" s="170" t="s">
        <v>111</v>
      </c>
      <c r="E4899" s="171">
        <v>0.13</v>
      </c>
      <c r="F4899" s="172">
        <f>VLOOKUP($C4899,VLP!$C$3:$F$191,3,0)</f>
        <v>2727273</v>
      </c>
      <c r="G4899" s="172"/>
      <c r="H4899" s="172"/>
      <c r="I4899" s="172">
        <f>E4899*F4899</f>
        <v>354545.49</v>
      </c>
      <c r="J4899" s="172"/>
      <c r="K4899" s="172"/>
      <c r="L4899" s="178"/>
      <c r="M4899" s="174"/>
      <c r="N4899" s="175"/>
      <c r="O4899" s="176"/>
      <c r="P4899" s="166"/>
    </row>
    <row r="4900" spans="1:16" s="165" customFormat="1">
      <c r="A4900" s="322"/>
      <c r="B4900" s="322"/>
      <c r="C4900" s="341" t="s">
        <v>2919</v>
      </c>
      <c r="D4900" s="192" t="s">
        <v>2540</v>
      </c>
      <c r="E4900" s="193"/>
      <c r="F4900" s="194"/>
      <c r="G4900" s="194"/>
      <c r="H4900" s="194"/>
      <c r="I4900" s="194"/>
      <c r="J4900" s="195">
        <f>SUM(J4901:J4903)</f>
        <v>2935589.358552631</v>
      </c>
      <c r="K4900" s="194"/>
      <c r="L4900"/>
      <c r="M4900"/>
      <c r="N4900"/>
      <c r="O4900"/>
      <c r="P4900" s="166"/>
    </row>
    <row r="4901" spans="1:16" s="165" customFormat="1">
      <c r="A4901" s="322"/>
      <c r="B4901" s="322"/>
      <c r="C4901" s="341" t="s">
        <v>5124</v>
      </c>
      <c r="D4901" s="192" t="s">
        <v>2540</v>
      </c>
      <c r="E4901" s="193">
        <v>2.8</v>
      </c>
      <c r="F4901" s="194"/>
      <c r="G4901" s="194">
        <f>_lg40</f>
        <v>315654.76973684208</v>
      </c>
      <c r="H4901" s="194"/>
      <c r="I4901" s="194"/>
      <c r="J4901" s="172">
        <f>+G4901*E4901</f>
        <v>883833.35526315775</v>
      </c>
      <c r="K4901" s="194"/>
      <c r="L4901"/>
      <c r="M4901"/>
      <c r="N4901"/>
      <c r="O4901"/>
      <c r="P4901" s="166"/>
    </row>
    <row r="4902" spans="1:16" s="165" customFormat="1">
      <c r="A4902" s="322"/>
      <c r="B4902" s="322"/>
      <c r="C4902" s="341" t="s">
        <v>5125</v>
      </c>
      <c r="D4902" s="192" t="s">
        <v>2540</v>
      </c>
      <c r="E4902" s="193">
        <v>3</v>
      </c>
      <c r="F4902" s="194"/>
      <c r="G4902" s="194">
        <f>_lg40</f>
        <v>315654.76973684208</v>
      </c>
      <c r="H4902" s="194"/>
      <c r="I4902" s="194"/>
      <c r="J4902" s="172">
        <f>+G4902*E4902</f>
        <v>946964.30921052629</v>
      </c>
      <c r="K4902" s="194"/>
      <c r="L4902"/>
      <c r="M4902"/>
      <c r="N4902"/>
      <c r="O4902"/>
      <c r="P4902" s="166"/>
    </row>
    <row r="4903" spans="1:16" s="165" customFormat="1">
      <c r="A4903" s="322"/>
      <c r="B4903" s="322"/>
      <c r="C4903" s="341" t="s">
        <v>5126</v>
      </c>
      <c r="D4903" s="192" t="s">
        <v>2540</v>
      </c>
      <c r="E4903" s="193">
        <v>3.5</v>
      </c>
      <c r="F4903" s="194"/>
      <c r="G4903" s="194">
        <f>_lg40</f>
        <v>315654.76973684208</v>
      </c>
      <c r="H4903" s="194"/>
      <c r="I4903" s="194"/>
      <c r="J4903" s="172">
        <f>+G4903*E4903</f>
        <v>1104791.6940789472</v>
      </c>
      <c r="K4903" s="194"/>
      <c r="L4903"/>
      <c r="M4903"/>
      <c r="N4903"/>
      <c r="O4903"/>
      <c r="P4903" s="166"/>
    </row>
    <row r="4904" spans="1:16" s="165" customFormat="1">
      <c r="A4904" s="337"/>
      <c r="B4904" s="168"/>
      <c r="C4904" s="169" t="s">
        <v>2791</v>
      </c>
      <c r="D4904" s="170"/>
      <c r="E4904" s="171"/>
      <c r="F4904" s="172"/>
      <c r="G4904" s="172"/>
      <c r="H4904" s="172"/>
      <c r="I4904" s="172"/>
      <c r="J4904" s="177"/>
      <c r="K4904" s="177">
        <f>SUM(K4905:K4907)</f>
        <v>0</v>
      </c>
      <c r="L4904"/>
      <c r="M4904"/>
      <c r="N4904"/>
      <c r="O4904"/>
      <c r="P4904" s="166"/>
    </row>
    <row r="4905" spans="1:16" s="165" customFormat="1">
      <c r="A4905" s="449" t="s">
        <v>682</v>
      </c>
      <c r="B4905" s="180"/>
      <c r="C4905" s="181" t="s">
        <v>5127</v>
      </c>
      <c r="D4905" s="182" t="s">
        <v>2195</v>
      </c>
      <c r="E4905" s="183">
        <v>0</v>
      </c>
      <c r="F4905" s="184"/>
      <c r="G4905" s="184"/>
      <c r="H4905" s="338">
        <f>VLOOKUP($A4905,'GiaMTC TT13-QD1491'!$B$11:$T$825,19,0)</f>
        <v>1644457.171491228</v>
      </c>
      <c r="I4905" s="184"/>
      <c r="J4905" s="189"/>
      <c r="K4905" s="184">
        <f>+H4905*E4905</f>
        <v>0</v>
      </c>
      <c r="L4905"/>
      <c r="M4905"/>
      <c r="N4905"/>
      <c r="O4905"/>
      <c r="P4905" s="166"/>
    </row>
    <row r="4906" spans="1:16" s="165" customFormat="1" ht="36">
      <c r="A4906" s="447" t="s">
        <v>5161</v>
      </c>
      <c r="B4906" s="185" t="s">
        <v>5162</v>
      </c>
      <c r="C4906" s="309" t="s">
        <v>2792</v>
      </c>
      <c r="D4906" s="186"/>
      <c r="E4906" s="187"/>
      <c r="F4906" s="188"/>
      <c r="G4906" s="188"/>
      <c r="H4906" s="188"/>
      <c r="I4906" s="190">
        <f>SUM(I4907:I4909)</f>
        <v>404990.72000000003</v>
      </c>
      <c r="J4906" s="188"/>
      <c r="K4906" s="188"/>
      <c r="L4906" s="173" t="s">
        <v>5123</v>
      </c>
      <c r="M4906" s="174">
        <f>+I4906</f>
        <v>404990.72000000003</v>
      </c>
      <c r="N4906" s="175">
        <f>+J4910</f>
        <v>2935589.358552631</v>
      </c>
      <c r="O4906" s="176">
        <f>+K4914</f>
        <v>0</v>
      </c>
      <c r="P4906" s="330">
        <f>SUM(M4906:O4906)</f>
        <v>3340580.0785526312</v>
      </c>
    </row>
    <row r="4907" spans="1:16" s="165" customFormat="1">
      <c r="A4907" s="310"/>
      <c r="B4907" s="378"/>
      <c r="C4907" s="169" t="s">
        <v>285</v>
      </c>
      <c r="D4907" s="170" t="s">
        <v>81</v>
      </c>
      <c r="E4907" s="171">
        <v>0.5</v>
      </c>
      <c r="F4907" s="172">
        <f>VLOOKUP($C4907,VLP!$C$3:$F$191,3,0)</f>
        <v>18845</v>
      </c>
      <c r="G4907" s="172"/>
      <c r="H4907" s="172"/>
      <c r="I4907" s="172">
        <f>E4907*F4907</f>
        <v>9422.5</v>
      </c>
      <c r="J4907" s="172"/>
      <c r="K4907" s="172"/>
      <c r="L4907" s="178"/>
      <c r="M4907" s="174"/>
      <c r="N4907" s="175"/>
      <c r="O4907" s="176"/>
      <c r="P4907" s="166"/>
    </row>
    <row r="4908" spans="1:16" s="165" customFormat="1">
      <c r="A4908" s="310"/>
      <c r="B4908" s="378"/>
      <c r="C4908" s="169" t="s">
        <v>188</v>
      </c>
      <c r="D4908" s="170" t="s">
        <v>81</v>
      </c>
      <c r="E4908" s="171">
        <v>0.5</v>
      </c>
      <c r="F4908" s="172">
        <f>VLOOKUP($C4908,VLP!$C$3:$F$191,3,0)</f>
        <v>27500</v>
      </c>
      <c r="G4908" s="172"/>
      <c r="H4908" s="172"/>
      <c r="I4908" s="172">
        <f>E4908*F4908</f>
        <v>13750</v>
      </c>
      <c r="J4908" s="172"/>
      <c r="K4908" s="172"/>
      <c r="L4908" s="178"/>
      <c r="M4908" s="174"/>
      <c r="N4908" s="175"/>
      <c r="O4908" s="176"/>
      <c r="P4908" s="166"/>
    </row>
    <row r="4909" spans="1:16" s="165" customFormat="1">
      <c r="A4909" s="310"/>
      <c r="B4909" s="378"/>
      <c r="C4909" s="169" t="s">
        <v>192</v>
      </c>
      <c r="D4909" s="170" t="s">
        <v>111</v>
      </c>
      <c r="E4909" s="171">
        <v>0.14000000000000001</v>
      </c>
      <c r="F4909" s="172">
        <f>VLOOKUP($C4909,VLP!$C$3:$F$191,3,0)</f>
        <v>2727273</v>
      </c>
      <c r="G4909" s="172"/>
      <c r="H4909" s="172"/>
      <c r="I4909" s="172">
        <f>E4909*F4909</f>
        <v>381818.22000000003</v>
      </c>
      <c r="J4909" s="172"/>
      <c r="K4909" s="172"/>
      <c r="L4909" s="178"/>
      <c r="M4909" s="174"/>
      <c r="N4909" s="175"/>
      <c r="O4909" s="176"/>
      <c r="P4909" s="166"/>
    </row>
    <row r="4910" spans="1:16" s="165" customFormat="1">
      <c r="A4910" s="322"/>
      <c r="B4910" s="322"/>
      <c r="C4910" s="341" t="s">
        <v>2919</v>
      </c>
      <c r="D4910" s="192" t="s">
        <v>2540</v>
      </c>
      <c r="E4910" s="193"/>
      <c r="F4910" s="194"/>
      <c r="G4910" s="194"/>
      <c r="H4910" s="194"/>
      <c r="I4910" s="194"/>
      <c r="J4910" s="195">
        <f>SUM(J4911:J4913)</f>
        <v>2935589.358552631</v>
      </c>
      <c r="K4910" s="194"/>
      <c r="L4910"/>
      <c r="M4910"/>
      <c r="N4910"/>
      <c r="O4910"/>
      <c r="P4910" s="166"/>
    </row>
    <row r="4911" spans="1:16" s="165" customFormat="1">
      <c r="A4911" s="322"/>
      <c r="B4911" s="322"/>
      <c r="C4911" s="341" t="s">
        <v>5124</v>
      </c>
      <c r="D4911" s="192" t="s">
        <v>2540</v>
      </c>
      <c r="E4911" s="193">
        <v>2.8</v>
      </c>
      <c r="F4911" s="194"/>
      <c r="G4911" s="194">
        <f>_lg40</f>
        <v>315654.76973684208</v>
      </c>
      <c r="H4911" s="194"/>
      <c r="I4911" s="194"/>
      <c r="J4911" s="172">
        <f>+G4911*E4911</f>
        <v>883833.35526315775</v>
      </c>
      <c r="K4911" s="194"/>
      <c r="L4911"/>
      <c r="M4911"/>
      <c r="N4911"/>
      <c r="O4911"/>
      <c r="P4911" s="166"/>
    </row>
    <row r="4912" spans="1:16" s="165" customFormat="1">
      <c r="A4912" s="322"/>
      <c r="B4912" s="322"/>
      <c r="C4912" s="341" t="s">
        <v>5125</v>
      </c>
      <c r="D4912" s="192" t="s">
        <v>2540</v>
      </c>
      <c r="E4912" s="193">
        <v>3</v>
      </c>
      <c r="F4912" s="194"/>
      <c r="G4912" s="194">
        <f>_lg40</f>
        <v>315654.76973684208</v>
      </c>
      <c r="H4912" s="194"/>
      <c r="I4912" s="194"/>
      <c r="J4912" s="172">
        <f>+G4912*E4912</f>
        <v>946964.30921052629</v>
      </c>
      <c r="K4912" s="194"/>
      <c r="L4912"/>
      <c r="M4912"/>
      <c r="N4912"/>
      <c r="O4912"/>
      <c r="P4912" s="166"/>
    </row>
    <row r="4913" spans="1:16" s="165" customFormat="1">
      <c r="A4913" s="322"/>
      <c r="B4913" s="322"/>
      <c r="C4913" s="341" t="s">
        <v>5126</v>
      </c>
      <c r="D4913" s="192" t="s">
        <v>2540</v>
      </c>
      <c r="E4913" s="193">
        <v>3.5</v>
      </c>
      <c r="F4913" s="194"/>
      <c r="G4913" s="194">
        <f>_lg40</f>
        <v>315654.76973684208</v>
      </c>
      <c r="H4913" s="194"/>
      <c r="I4913" s="194"/>
      <c r="J4913" s="172">
        <f>+G4913*E4913</f>
        <v>1104791.6940789472</v>
      </c>
      <c r="K4913" s="194"/>
      <c r="L4913"/>
      <c r="M4913"/>
      <c r="N4913"/>
      <c r="O4913"/>
      <c r="P4913" s="166"/>
    </row>
    <row r="4914" spans="1:16" s="165" customFormat="1">
      <c r="A4914" s="337"/>
      <c r="B4914" s="168"/>
      <c r="C4914" s="169" t="s">
        <v>2791</v>
      </c>
      <c r="D4914" s="170"/>
      <c r="E4914" s="171"/>
      <c r="F4914" s="172"/>
      <c r="G4914" s="172"/>
      <c r="H4914" s="172"/>
      <c r="I4914" s="172"/>
      <c r="J4914" s="177"/>
      <c r="K4914" s="177">
        <f>SUM(K4915:K4917)</f>
        <v>0</v>
      </c>
      <c r="L4914"/>
      <c r="M4914"/>
      <c r="N4914"/>
      <c r="O4914"/>
      <c r="P4914" s="166"/>
    </row>
    <row r="4915" spans="1:16" s="165" customFormat="1">
      <c r="A4915" s="449" t="s">
        <v>682</v>
      </c>
      <c r="B4915" s="180"/>
      <c r="C4915" s="181" t="s">
        <v>5127</v>
      </c>
      <c r="D4915" s="182" t="s">
        <v>2195</v>
      </c>
      <c r="E4915" s="183">
        <v>0</v>
      </c>
      <c r="F4915" s="184"/>
      <c r="G4915" s="184"/>
      <c r="H4915" s="338">
        <f>VLOOKUP($A4915,'GiaMTC TT13-QD1491'!$B$11:$T$825,19,0)</f>
        <v>1644457.171491228</v>
      </c>
      <c r="I4915" s="184"/>
      <c r="J4915" s="189"/>
      <c r="K4915" s="184">
        <f>+H4915*E4915</f>
        <v>0</v>
      </c>
      <c r="L4915"/>
      <c r="M4915"/>
      <c r="N4915"/>
      <c r="O4915"/>
      <c r="P4915" s="166"/>
    </row>
    <row r="4916" spans="1:16" s="165" customFormat="1" ht="36">
      <c r="A4916" s="447" t="s">
        <v>5163</v>
      </c>
      <c r="B4916" s="185" t="s">
        <v>5164</v>
      </c>
      <c r="C4916" s="309" t="s">
        <v>2792</v>
      </c>
      <c r="D4916" s="186"/>
      <c r="E4916" s="187"/>
      <c r="F4916" s="188"/>
      <c r="G4916" s="188"/>
      <c r="H4916" s="188"/>
      <c r="I4916" s="190">
        <f>SUM(I4917:I4919)</f>
        <v>432263.45</v>
      </c>
      <c r="J4916" s="188"/>
      <c r="K4916" s="188"/>
      <c r="L4916" s="173" t="s">
        <v>5123</v>
      </c>
      <c r="M4916" s="174">
        <f>+I4916</f>
        <v>432263.45</v>
      </c>
      <c r="N4916" s="175">
        <f>+J4920</f>
        <v>3093416.7434210526</v>
      </c>
      <c r="O4916" s="176">
        <f>+K4924</f>
        <v>1151120.0200438595</v>
      </c>
      <c r="P4916" s="330">
        <f>SUM(M4916:O4916)</f>
        <v>4676800.213464912</v>
      </c>
    </row>
    <row r="4917" spans="1:16" s="165" customFormat="1">
      <c r="A4917" s="310"/>
      <c r="B4917" s="378"/>
      <c r="C4917" s="169" t="s">
        <v>285</v>
      </c>
      <c r="D4917" s="170" t="s">
        <v>81</v>
      </c>
      <c r="E4917" s="171">
        <v>0.5</v>
      </c>
      <c r="F4917" s="172">
        <f>VLOOKUP($C4917,VLP!$C$3:$F$191,3,0)</f>
        <v>18845</v>
      </c>
      <c r="G4917" s="172"/>
      <c r="H4917" s="172"/>
      <c r="I4917" s="172">
        <f>E4917*F4917</f>
        <v>9422.5</v>
      </c>
      <c r="J4917" s="172"/>
      <c r="K4917" s="172"/>
      <c r="L4917" s="178"/>
      <c r="M4917" s="174"/>
      <c r="N4917" s="175"/>
      <c r="O4917" s="176"/>
      <c r="P4917" s="166"/>
    </row>
    <row r="4918" spans="1:16" s="165" customFormat="1">
      <c r="A4918" s="310"/>
      <c r="B4918" s="378"/>
      <c r="C4918" s="169" t="s">
        <v>188</v>
      </c>
      <c r="D4918" s="170" t="s">
        <v>81</v>
      </c>
      <c r="E4918" s="171">
        <v>0.5</v>
      </c>
      <c r="F4918" s="172">
        <f>VLOOKUP($C4918,VLP!$C$3:$F$191,3,0)</f>
        <v>27500</v>
      </c>
      <c r="G4918" s="172"/>
      <c r="H4918" s="172"/>
      <c r="I4918" s="172">
        <f>E4918*F4918</f>
        <v>13750</v>
      </c>
      <c r="J4918" s="172"/>
      <c r="K4918" s="172"/>
      <c r="L4918" s="178"/>
      <c r="M4918" s="174"/>
      <c r="N4918" s="175"/>
      <c r="O4918" s="176"/>
      <c r="P4918" s="166"/>
    </row>
    <row r="4919" spans="1:16" s="165" customFormat="1">
      <c r="A4919" s="310"/>
      <c r="B4919" s="378"/>
      <c r="C4919" s="169" t="s">
        <v>192</v>
      </c>
      <c r="D4919" s="170" t="s">
        <v>111</v>
      </c>
      <c r="E4919" s="171">
        <v>0.15</v>
      </c>
      <c r="F4919" s="172">
        <f>VLOOKUP($C4919,VLP!$C$3:$F$191,3,0)</f>
        <v>2727273</v>
      </c>
      <c r="G4919" s="172"/>
      <c r="H4919" s="172"/>
      <c r="I4919" s="172">
        <f>E4919*F4919</f>
        <v>409090.95</v>
      </c>
      <c r="J4919" s="172"/>
      <c r="K4919" s="172"/>
      <c r="L4919" s="178"/>
      <c r="M4919" s="174"/>
      <c r="N4919" s="175"/>
      <c r="O4919" s="176"/>
      <c r="P4919" s="166"/>
    </row>
    <row r="4920" spans="1:16" s="165" customFormat="1">
      <c r="A4920" s="322"/>
      <c r="B4920" s="322"/>
      <c r="C4920" s="341" t="s">
        <v>2919</v>
      </c>
      <c r="D4920" s="192" t="s">
        <v>2540</v>
      </c>
      <c r="E4920" s="193"/>
      <c r="F4920" s="194"/>
      <c r="G4920" s="194"/>
      <c r="H4920" s="194"/>
      <c r="I4920" s="194"/>
      <c r="J4920" s="195">
        <f>SUM(J4921:J4923)</f>
        <v>3093416.7434210526</v>
      </c>
      <c r="K4920" s="194"/>
      <c r="L4920"/>
      <c r="M4920"/>
      <c r="N4920"/>
      <c r="O4920"/>
      <c r="P4920" s="166"/>
    </row>
    <row r="4921" spans="1:16" s="165" customFormat="1">
      <c r="A4921" s="322"/>
      <c r="B4921" s="322"/>
      <c r="C4921" s="341" t="s">
        <v>5124</v>
      </c>
      <c r="D4921" s="192" t="s">
        <v>2540</v>
      </c>
      <c r="E4921" s="193">
        <v>2.8</v>
      </c>
      <c r="F4921" s="194"/>
      <c r="G4921" s="194">
        <f>_lg40</f>
        <v>315654.76973684208</v>
      </c>
      <c r="H4921" s="194"/>
      <c r="I4921" s="194"/>
      <c r="J4921" s="172">
        <f>+G4921*E4921</f>
        <v>883833.35526315775</v>
      </c>
      <c r="K4921" s="194"/>
      <c r="L4921"/>
      <c r="M4921"/>
      <c r="N4921"/>
      <c r="O4921"/>
      <c r="P4921" s="166"/>
    </row>
    <row r="4922" spans="1:16" s="165" customFormat="1">
      <c r="A4922" s="322"/>
      <c r="B4922" s="322"/>
      <c r="C4922" s="341" t="s">
        <v>5125</v>
      </c>
      <c r="D4922" s="192" t="s">
        <v>2540</v>
      </c>
      <c r="E4922" s="193">
        <v>3</v>
      </c>
      <c r="F4922" s="194"/>
      <c r="G4922" s="194">
        <f>_lg40</f>
        <v>315654.76973684208</v>
      </c>
      <c r="H4922" s="194"/>
      <c r="I4922" s="194"/>
      <c r="J4922" s="172">
        <f>+G4922*E4922</f>
        <v>946964.30921052629</v>
      </c>
      <c r="K4922" s="194"/>
      <c r="L4922"/>
      <c r="M4922"/>
      <c r="N4922"/>
      <c r="O4922"/>
      <c r="P4922" s="166"/>
    </row>
    <row r="4923" spans="1:16" s="165" customFormat="1">
      <c r="A4923" s="322"/>
      <c r="B4923" s="322"/>
      <c r="C4923" s="341" t="s">
        <v>5126</v>
      </c>
      <c r="D4923" s="192" t="s">
        <v>2540</v>
      </c>
      <c r="E4923" s="193">
        <v>4</v>
      </c>
      <c r="F4923" s="194"/>
      <c r="G4923" s="194">
        <f>_lg40</f>
        <v>315654.76973684208</v>
      </c>
      <c r="H4923" s="194"/>
      <c r="I4923" s="194"/>
      <c r="J4923" s="172">
        <f>+G4923*E4923</f>
        <v>1262619.0789473683</v>
      </c>
      <c r="K4923" s="194"/>
      <c r="L4923"/>
      <c r="M4923"/>
      <c r="N4923"/>
      <c r="O4923"/>
      <c r="P4923" s="166"/>
    </row>
    <row r="4924" spans="1:16" s="165" customFormat="1">
      <c r="A4924" s="337"/>
      <c r="B4924" s="168"/>
      <c r="C4924" s="169" t="s">
        <v>2791</v>
      </c>
      <c r="D4924" s="170"/>
      <c r="E4924" s="171"/>
      <c r="F4924" s="172"/>
      <c r="G4924" s="172"/>
      <c r="H4924" s="172"/>
      <c r="I4924" s="172"/>
      <c r="J4924" s="177"/>
      <c r="K4924" s="177">
        <f>SUM(K4925:K4927)</f>
        <v>1151120.0200438595</v>
      </c>
      <c r="L4924"/>
      <c r="M4924"/>
      <c r="N4924"/>
      <c r="O4924"/>
      <c r="P4924" s="166"/>
    </row>
    <row r="4925" spans="1:16" s="165" customFormat="1">
      <c r="A4925" s="449" t="s">
        <v>682</v>
      </c>
      <c r="B4925" s="180"/>
      <c r="C4925" s="181" t="s">
        <v>5127</v>
      </c>
      <c r="D4925" s="182" t="s">
        <v>2195</v>
      </c>
      <c r="E4925" s="183">
        <v>0.7</v>
      </c>
      <c r="F4925" s="184"/>
      <c r="G4925" s="184"/>
      <c r="H4925" s="338">
        <f>VLOOKUP($A4925,'GiaMTC TT13-QD1491'!$B$11:$T$825,19,0)</f>
        <v>1644457.171491228</v>
      </c>
      <c r="I4925" s="184"/>
      <c r="J4925" s="189"/>
      <c r="K4925" s="184">
        <f>+H4925*E4925</f>
        <v>1151120.0200438595</v>
      </c>
      <c r="L4925"/>
      <c r="M4925"/>
      <c r="N4925"/>
      <c r="O4925"/>
      <c r="P4925" s="166"/>
    </row>
    <row r="4926" spans="1:16" s="165" customFormat="1" ht="36">
      <c r="A4926" s="447" t="s">
        <v>5165</v>
      </c>
      <c r="B4926" s="185" t="s">
        <v>5166</v>
      </c>
      <c r="C4926" s="309" t="s">
        <v>2792</v>
      </c>
      <c r="D4926" s="186"/>
      <c r="E4926" s="187"/>
      <c r="F4926" s="188"/>
      <c r="G4926" s="188"/>
      <c r="H4926" s="188"/>
      <c r="I4926" s="190">
        <f>SUM(I4927:I4929)</f>
        <v>468805.18</v>
      </c>
      <c r="J4926" s="188"/>
      <c r="K4926" s="188"/>
      <c r="L4926" s="173" t="s">
        <v>5123</v>
      </c>
      <c r="M4926" s="174">
        <f>+I4926</f>
        <v>468805.18</v>
      </c>
      <c r="N4926" s="175">
        <f>+J4930</f>
        <v>3219678.6513157897</v>
      </c>
      <c r="O4926" s="176">
        <f>+K4934</f>
        <v>1151120.0200438595</v>
      </c>
      <c r="P4926" s="330">
        <f>SUM(M4926:O4926)</f>
        <v>4839603.8513596496</v>
      </c>
    </row>
    <row r="4927" spans="1:16" s="165" customFormat="1">
      <c r="A4927" s="310"/>
      <c r="B4927" s="378"/>
      <c r="C4927" s="169" t="s">
        <v>285</v>
      </c>
      <c r="D4927" s="170" t="s">
        <v>81</v>
      </c>
      <c r="E4927" s="171">
        <v>0.7</v>
      </c>
      <c r="F4927" s="172">
        <f>VLOOKUP($C4927,VLP!$C$3:$F$191,3,0)</f>
        <v>18845</v>
      </c>
      <c r="G4927" s="172"/>
      <c r="H4927" s="172"/>
      <c r="I4927" s="172">
        <f>E4927*F4927</f>
        <v>13191.5</v>
      </c>
      <c r="J4927" s="172"/>
      <c r="K4927" s="172"/>
      <c r="L4927" s="178"/>
      <c r="M4927" s="174"/>
      <c r="N4927" s="175"/>
      <c r="O4927" s="176"/>
      <c r="P4927" s="166"/>
    </row>
    <row r="4928" spans="1:16" s="165" customFormat="1">
      <c r="A4928" s="310"/>
      <c r="B4928" s="378"/>
      <c r="C4928" s="169" t="s">
        <v>188</v>
      </c>
      <c r="D4928" s="170" t="s">
        <v>81</v>
      </c>
      <c r="E4928" s="171">
        <v>0.7</v>
      </c>
      <c r="F4928" s="172">
        <f>VLOOKUP($C4928,VLP!$C$3:$F$191,3,0)</f>
        <v>27500</v>
      </c>
      <c r="G4928" s="172"/>
      <c r="H4928" s="172"/>
      <c r="I4928" s="172">
        <f>E4928*F4928</f>
        <v>19250</v>
      </c>
      <c r="J4928" s="172"/>
      <c r="K4928" s="172"/>
      <c r="L4928" s="178"/>
      <c r="M4928" s="174"/>
      <c r="N4928" s="175"/>
      <c r="O4928" s="176"/>
      <c r="P4928" s="166"/>
    </row>
    <row r="4929" spans="1:16" s="165" customFormat="1">
      <c r="A4929" s="310"/>
      <c r="B4929" s="378"/>
      <c r="C4929" s="169" t="s">
        <v>192</v>
      </c>
      <c r="D4929" s="170" t="s">
        <v>111</v>
      </c>
      <c r="E4929" s="171">
        <v>0.16</v>
      </c>
      <c r="F4929" s="172">
        <f>VLOOKUP($C4929,VLP!$C$3:$F$191,3,0)</f>
        <v>2727273</v>
      </c>
      <c r="G4929" s="172"/>
      <c r="H4929" s="172"/>
      <c r="I4929" s="172">
        <f>E4929*F4929</f>
        <v>436363.68</v>
      </c>
      <c r="J4929" s="172"/>
      <c r="K4929" s="172"/>
      <c r="L4929" s="178"/>
      <c r="M4929" s="174"/>
      <c r="N4929" s="175"/>
      <c r="O4929" s="176"/>
      <c r="P4929" s="166"/>
    </row>
    <row r="4930" spans="1:16" s="165" customFormat="1">
      <c r="A4930" s="322"/>
      <c r="B4930" s="322"/>
      <c r="C4930" s="341" t="s">
        <v>2919</v>
      </c>
      <c r="D4930" s="192" t="s">
        <v>2540</v>
      </c>
      <c r="E4930" s="193"/>
      <c r="F4930" s="194"/>
      <c r="G4930" s="194"/>
      <c r="H4930" s="194"/>
      <c r="I4930" s="194"/>
      <c r="J4930" s="195">
        <f>SUM(J4931:J4933)</f>
        <v>3219678.6513157897</v>
      </c>
      <c r="K4930" s="194"/>
      <c r="L4930"/>
      <c r="M4930"/>
      <c r="N4930"/>
      <c r="O4930"/>
      <c r="P4930" s="166"/>
    </row>
    <row r="4931" spans="1:16" s="165" customFormat="1">
      <c r="A4931" s="322"/>
      <c r="B4931" s="322"/>
      <c r="C4931" s="341" t="s">
        <v>5124</v>
      </c>
      <c r="D4931" s="192" t="s">
        <v>2540</v>
      </c>
      <c r="E4931" s="193">
        <v>3.2</v>
      </c>
      <c r="F4931" s="194"/>
      <c r="G4931" s="194">
        <f>_lg40</f>
        <v>315654.76973684208</v>
      </c>
      <c r="H4931" s="194"/>
      <c r="I4931" s="194"/>
      <c r="J4931" s="172">
        <f>+G4931*E4931</f>
        <v>1010095.2631578947</v>
      </c>
      <c r="K4931" s="194"/>
      <c r="L4931"/>
      <c r="M4931"/>
      <c r="N4931"/>
      <c r="O4931"/>
      <c r="P4931" s="166"/>
    </row>
    <row r="4932" spans="1:16" s="165" customFormat="1">
      <c r="A4932" s="322"/>
      <c r="B4932" s="322"/>
      <c r="C4932" s="341" t="s">
        <v>5125</v>
      </c>
      <c r="D4932" s="192" t="s">
        <v>2540</v>
      </c>
      <c r="E4932" s="193">
        <v>3</v>
      </c>
      <c r="F4932" s="194"/>
      <c r="G4932" s="194">
        <f>_lg40</f>
        <v>315654.76973684208</v>
      </c>
      <c r="H4932" s="194"/>
      <c r="I4932" s="194"/>
      <c r="J4932" s="172">
        <f>+G4932*E4932</f>
        <v>946964.30921052629</v>
      </c>
      <c r="K4932" s="194"/>
      <c r="L4932"/>
      <c r="M4932"/>
      <c r="N4932"/>
      <c r="O4932"/>
      <c r="P4932" s="166"/>
    </row>
    <row r="4933" spans="1:16" s="165" customFormat="1">
      <c r="A4933" s="322"/>
      <c r="B4933" s="322"/>
      <c r="C4933" s="341" t="s">
        <v>5126</v>
      </c>
      <c r="D4933" s="192" t="s">
        <v>2540</v>
      </c>
      <c r="E4933" s="193">
        <v>4</v>
      </c>
      <c r="F4933" s="194"/>
      <c r="G4933" s="194">
        <f>_lg40</f>
        <v>315654.76973684208</v>
      </c>
      <c r="H4933" s="194"/>
      <c r="I4933" s="194"/>
      <c r="J4933" s="172">
        <f>+G4933*E4933</f>
        <v>1262619.0789473683</v>
      </c>
      <c r="K4933" s="194"/>
      <c r="L4933"/>
      <c r="M4933"/>
      <c r="N4933"/>
      <c r="O4933"/>
      <c r="P4933" s="166"/>
    </row>
    <row r="4934" spans="1:16" s="165" customFormat="1">
      <c r="A4934" s="337"/>
      <c r="B4934" s="168"/>
      <c r="C4934" s="169" t="s">
        <v>2791</v>
      </c>
      <c r="D4934" s="170"/>
      <c r="E4934" s="171"/>
      <c r="F4934" s="172"/>
      <c r="G4934" s="172"/>
      <c r="H4934" s="172"/>
      <c r="I4934" s="172"/>
      <c r="J4934" s="177"/>
      <c r="K4934" s="177">
        <f>SUM(K4935:K4937)</f>
        <v>1151120.0200438595</v>
      </c>
      <c r="L4934"/>
      <c r="M4934"/>
      <c r="N4934"/>
      <c r="O4934"/>
      <c r="P4934" s="166"/>
    </row>
    <row r="4935" spans="1:16" s="165" customFormat="1">
      <c r="A4935" s="449" t="s">
        <v>682</v>
      </c>
      <c r="B4935" s="180"/>
      <c r="C4935" s="181" t="s">
        <v>5127</v>
      </c>
      <c r="D4935" s="182" t="s">
        <v>2195</v>
      </c>
      <c r="E4935" s="183">
        <v>0.7</v>
      </c>
      <c r="F4935" s="184"/>
      <c r="G4935" s="184"/>
      <c r="H4935" s="338">
        <f>VLOOKUP($A4935,'GiaMTC TT13-QD1491'!$B$11:$T$825,19,0)</f>
        <v>1644457.171491228</v>
      </c>
      <c r="I4935" s="184"/>
      <c r="J4935" s="189"/>
      <c r="K4935" s="184">
        <f>+H4935*E4935</f>
        <v>1151120.0200438595</v>
      </c>
      <c r="L4935"/>
      <c r="M4935"/>
      <c r="N4935"/>
      <c r="O4935"/>
      <c r="P4935" s="166"/>
    </row>
    <row r="4936" spans="1:16" s="165" customFormat="1" ht="36">
      <c r="A4936" s="447" t="s">
        <v>5167</v>
      </c>
      <c r="B4936" s="185" t="s">
        <v>5168</v>
      </c>
      <c r="C4936" s="309" t="s">
        <v>2792</v>
      </c>
      <c r="D4936" s="186"/>
      <c r="E4936" s="187"/>
      <c r="F4936" s="188"/>
      <c r="G4936" s="188"/>
      <c r="H4936" s="188"/>
      <c r="I4936" s="190">
        <f>SUM(I4937:I4939)</f>
        <v>496077.91000000003</v>
      </c>
      <c r="J4936" s="188"/>
      <c r="K4936" s="188"/>
      <c r="L4936" s="173" t="s">
        <v>5123</v>
      </c>
      <c r="M4936" s="174">
        <f>+I4936</f>
        <v>496077.91000000003</v>
      </c>
      <c r="N4936" s="175">
        <f>+J4940</f>
        <v>3787857.2368421052</v>
      </c>
      <c r="O4936" s="176">
        <f>+K4944</f>
        <v>1151120.0200438595</v>
      </c>
      <c r="P4936" s="330">
        <f>SUM(M4936:O4936)</f>
        <v>5435055.1668859646</v>
      </c>
    </row>
    <row r="4937" spans="1:16" s="165" customFormat="1">
      <c r="A4937" s="310"/>
      <c r="B4937" s="378"/>
      <c r="C4937" s="169" t="s">
        <v>285</v>
      </c>
      <c r="D4937" s="170" t="s">
        <v>81</v>
      </c>
      <c r="E4937" s="171">
        <v>0.7</v>
      </c>
      <c r="F4937" s="172">
        <f>VLOOKUP($C4937,VLP!$C$3:$F$191,3,0)</f>
        <v>18845</v>
      </c>
      <c r="G4937" s="172"/>
      <c r="H4937" s="172"/>
      <c r="I4937" s="172">
        <f>E4937*F4937</f>
        <v>13191.5</v>
      </c>
      <c r="J4937" s="172"/>
      <c r="K4937" s="172"/>
      <c r="L4937" s="178"/>
      <c r="M4937" s="174"/>
      <c r="N4937" s="175"/>
      <c r="O4937" s="176"/>
      <c r="P4937" s="166"/>
    </row>
    <row r="4938" spans="1:16" s="165" customFormat="1">
      <c r="A4938" s="310"/>
      <c r="B4938" s="378"/>
      <c r="C4938" s="169" t="s">
        <v>188</v>
      </c>
      <c r="D4938" s="170" t="s">
        <v>81</v>
      </c>
      <c r="E4938" s="171">
        <v>0.7</v>
      </c>
      <c r="F4938" s="172">
        <f>VLOOKUP($C4938,VLP!$C$3:$F$191,3,0)</f>
        <v>27500</v>
      </c>
      <c r="G4938" s="172"/>
      <c r="H4938" s="172"/>
      <c r="I4938" s="172">
        <f>E4938*F4938</f>
        <v>19250</v>
      </c>
      <c r="J4938" s="172"/>
      <c r="K4938" s="172"/>
      <c r="L4938" s="178"/>
      <c r="M4938" s="174"/>
      <c r="N4938" s="175"/>
      <c r="O4938" s="176"/>
      <c r="P4938" s="166"/>
    </row>
    <row r="4939" spans="1:16" s="165" customFormat="1">
      <c r="A4939" s="310"/>
      <c r="B4939" s="378"/>
      <c r="C4939" s="169" t="s">
        <v>192</v>
      </c>
      <c r="D4939" s="170" t="s">
        <v>111</v>
      </c>
      <c r="E4939" s="171">
        <v>0.17</v>
      </c>
      <c r="F4939" s="172">
        <f>VLOOKUP($C4939,VLP!$C$3:$F$191,3,0)</f>
        <v>2727273</v>
      </c>
      <c r="G4939" s="172"/>
      <c r="H4939" s="172"/>
      <c r="I4939" s="172">
        <f>E4939*F4939</f>
        <v>463636.41000000003</v>
      </c>
      <c r="J4939" s="172"/>
      <c r="K4939" s="172"/>
      <c r="L4939" s="178"/>
      <c r="M4939" s="174"/>
      <c r="N4939" s="175"/>
      <c r="O4939" s="176"/>
      <c r="P4939" s="166"/>
    </row>
    <row r="4940" spans="1:16" s="165" customFormat="1">
      <c r="A4940" s="322"/>
      <c r="B4940" s="322"/>
      <c r="C4940" s="341" t="s">
        <v>2919</v>
      </c>
      <c r="D4940" s="192" t="s">
        <v>2540</v>
      </c>
      <c r="E4940" s="193"/>
      <c r="F4940" s="194"/>
      <c r="G4940" s="194"/>
      <c r="H4940" s="194"/>
      <c r="I4940" s="194"/>
      <c r="J4940" s="195">
        <f>SUM(J4941:J4943)</f>
        <v>3787857.2368421052</v>
      </c>
      <c r="K4940" s="194"/>
      <c r="L4940"/>
      <c r="M4940"/>
      <c r="N4940"/>
      <c r="O4940"/>
      <c r="P4940" s="166"/>
    </row>
    <row r="4941" spans="1:16" s="165" customFormat="1">
      <c r="A4941" s="322"/>
      <c r="B4941" s="322"/>
      <c r="C4941" s="341" t="s">
        <v>5124</v>
      </c>
      <c r="D4941" s="192" t="s">
        <v>2540</v>
      </c>
      <c r="E4941" s="193">
        <v>4</v>
      </c>
      <c r="F4941" s="194"/>
      <c r="G4941" s="194">
        <f>_lg40</f>
        <v>315654.76973684208</v>
      </c>
      <c r="H4941" s="194"/>
      <c r="I4941" s="194"/>
      <c r="J4941" s="172">
        <f>+G4941*E4941</f>
        <v>1262619.0789473683</v>
      </c>
      <c r="K4941" s="194"/>
      <c r="L4941"/>
      <c r="M4941"/>
      <c r="N4941"/>
      <c r="O4941"/>
      <c r="P4941" s="166"/>
    </row>
    <row r="4942" spans="1:16" s="165" customFormat="1">
      <c r="A4942" s="322"/>
      <c r="B4942" s="322"/>
      <c r="C4942" s="341" t="s">
        <v>5125</v>
      </c>
      <c r="D4942" s="192" t="s">
        <v>2540</v>
      </c>
      <c r="E4942" s="193">
        <v>3</v>
      </c>
      <c r="F4942" s="194"/>
      <c r="G4942" s="194">
        <f>_lg40</f>
        <v>315654.76973684208</v>
      </c>
      <c r="H4942" s="194"/>
      <c r="I4942" s="194"/>
      <c r="J4942" s="172">
        <f>+G4942*E4942</f>
        <v>946964.30921052629</v>
      </c>
      <c r="K4942" s="194"/>
      <c r="L4942"/>
      <c r="M4942"/>
      <c r="N4942"/>
      <c r="O4942"/>
      <c r="P4942" s="166"/>
    </row>
    <row r="4943" spans="1:16" s="165" customFormat="1">
      <c r="A4943" s="322"/>
      <c r="B4943" s="322"/>
      <c r="C4943" s="341" t="s">
        <v>5126</v>
      </c>
      <c r="D4943" s="192" t="s">
        <v>2540</v>
      </c>
      <c r="E4943" s="193">
        <v>5</v>
      </c>
      <c r="F4943" s="194"/>
      <c r="G4943" s="194">
        <f>_lg40</f>
        <v>315654.76973684208</v>
      </c>
      <c r="H4943" s="194"/>
      <c r="I4943" s="194"/>
      <c r="J4943" s="172">
        <f>+G4943*E4943</f>
        <v>1578273.8486842103</v>
      </c>
      <c r="K4943" s="194"/>
      <c r="L4943"/>
      <c r="M4943"/>
      <c r="N4943"/>
      <c r="O4943"/>
      <c r="P4943" s="166"/>
    </row>
    <row r="4944" spans="1:16" s="165" customFormat="1">
      <c r="A4944" s="337"/>
      <c r="B4944" s="168"/>
      <c r="C4944" s="169" t="s">
        <v>2791</v>
      </c>
      <c r="D4944" s="170"/>
      <c r="E4944" s="171"/>
      <c r="F4944" s="172"/>
      <c r="G4944" s="172"/>
      <c r="H4944" s="172"/>
      <c r="I4944" s="172"/>
      <c r="J4944" s="177"/>
      <c r="K4944" s="177">
        <f>SUM(K4945:K4947)</f>
        <v>1151120.0200438595</v>
      </c>
      <c r="L4944"/>
      <c r="M4944"/>
      <c r="N4944"/>
      <c r="O4944"/>
      <c r="P4944" s="166"/>
    </row>
    <row r="4945" spans="1:16" s="165" customFormat="1">
      <c r="A4945" s="449" t="s">
        <v>682</v>
      </c>
      <c r="B4945" s="180"/>
      <c r="C4945" s="181" t="s">
        <v>5127</v>
      </c>
      <c r="D4945" s="182" t="s">
        <v>2195</v>
      </c>
      <c r="E4945" s="183">
        <v>0.7</v>
      </c>
      <c r="F4945" s="184"/>
      <c r="G4945" s="184"/>
      <c r="H4945" s="338">
        <f>VLOOKUP($A4945,'GiaMTC TT13-QD1491'!$B$11:$T$825,19,0)</f>
        <v>1644457.171491228</v>
      </c>
      <c r="I4945" s="184"/>
      <c r="J4945" s="189"/>
      <c r="K4945" s="184">
        <f>+H4945*E4945</f>
        <v>1151120.0200438595</v>
      </c>
      <c r="L4945"/>
      <c r="M4945"/>
      <c r="N4945"/>
      <c r="O4945"/>
      <c r="P4945" s="166"/>
    </row>
    <row r="4946" spans="1:16" s="165" customFormat="1" ht="36">
      <c r="A4946" s="447" t="s">
        <v>5169</v>
      </c>
      <c r="B4946" s="185" t="s">
        <v>5170</v>
      </c>
      <c r="C4946" s="309" t="s">
        <v>2792</v>
      </c>
      <c r="D4946" s="186"/>
      <c r="E4946" s="187"/>
      <c r="F4946" s="188"/>
      <c r="G4946" s="188"/>
      <c r="H4946" s="188"/>
      <c r="I4946" s="190">
        <f>SUM(I4947:I4949)</f>
        <v>537254.1399999999</v>
      </c>
      <c r="J4946" s="188"/>
      <c r="K4946" s="188"/>
      <c r="L4946" s="173" t="s">
        <v>5123</v>
      </c>
      <c r="M4946" s="174">
        <f>+I4946</f>
        <v>537254.1399999999</v>
      </c>
      <c r="N4946" s="175">
        <f>+J4950</f>
        <v>4356035.8223684207</v>
      </c>
      <c r="O4946" s="176">
        <f>+K4954</f>
        <v>1151120.0200438595</v>
      </c>
      <c r="P4946" s="330">
        <f>SUM(M4946:O4946)</f>
        <v>6044409.9824122796</v>
      </c>
    </row>
    <row r="4947" spans="1:16" s="165" customFormat="1">
      <c r="A4947" s="310"/>
      <c r="B4947" s="378"/>
      <c r="C4947" s="169" t="s">
        <v>285</v>
      </c>
      <c r="D4947" s="170" t="s">
        <v>81</v>
      </c>
      <c r="E4947" s="171">
        <v>1</v>
      </c>
      <c r="F4947" s="172">
        <f>VLOOKUP($C4947,VLP!$C$3:$F$191,3,0)</f>
        <v>18845</v>
      </c>
      <c r="G4947" s="172"/>
      <c r="H4947" s="172"/>
      <c r="I4947" s="172">
        <f>E4947*F4947</f>
        <v>18845</v>
      </c>
      <c r="J4947" s="172"/>
      <c r="K4947" s="172"/>
      <c r="L4947" s="178"/>
      <c r="M4947" s="174"/>
      <c r="N4947" s="175"/>
      <c r="O4947" s="176"/>
      <c r="P4947" s="166"/>
    </row>
    <row r="4948" spans="1:16" s="165" customFormat="1">
      <c r="A4948" s="310"/>
      <c r="B4948" s="378"/>
      <c r="C4948" s="169" t="s">
        <v>188</v>
      </c>
      <c r="D4948" s="170" t="s">
        <v>81</v>
      </c>
      <c r="E4948" s="171">
        <v>1</v>
      </c>
      <c r="F4948" s="172">
        <f>VLOOKUP($C4948,VLP!$C$3:$F$191,3,0)</f>
        <v>27500</v>
      </c>
      <c r="G4948" s="172"/>
      <c r="H4948" s="172"/>
      <c r="I4948" s="172">
        <f>E4948*F4948</f>
        <v>27500</v>
      </c>
      <c r="J4948" s="172"/>
      <c r="K4948" s="172"/>
      <c r="L4948" s="178"/>
      <c r="M4948" s="174"/>
      <c r="N4948" s="175"/>
      <c r="O4948" s="176"/>
      <c r="P4948" s="166"/>
    </row>
    <row r="4949" spans="1:16" s="165" customFormat="1">
      <c r="A4949" s="310"/>
      <c r="B4949" s="378"/>
      <c r="C4949" s="169" t="s">
        <v>192</v>
      </c>
      <c r="D4949" s="170" t="s">
        <v>111</v>
      </c>
      <c r="E4949" s="171">
        <v>0.18</v>
      </c>
      <c r="F4949" s="172">
        <f>VLOOKUP($C4949,VLP!$C$3:$F$191,3,0)</f>
        <v>2727273</v>
      </c>
      <c r="G4949" s="172"/>
      <c r="H4949" s="172"/>
      <c r="I4949" s="172">
        <f>E4949*F4949</f>
        <v>490909.13999999996</v>
      </c>
      <c r="J4949" s="172"/>
      <c r="K4949" s="172"/>
      <c r="L4949" s="178"/>
      <c r="M4949" s="174"/>
      <c r="N4949" s="175"/>
      <c r="O4949" s="176"/>
      <c r="P4949" s="166"/>
    </row>
    <row r="4950" spans="1:16" s="165" customFormat="1">
      <c r="A4950" s="322"/>
      <c r="B4950" s="322"/>
      <c r="C4950" s="341" t="s">
        <v>2919</v>
      </c>
      <c r="D4950" s="192" t="s">
        <v>2540</v>
      </c>
      <c r="E4950" s="193"/>
      <c r="F4950" s="194"/>
      <c r="G4950" s="194"/>
      <c r="H4950" s="194"/>
      <c r="I4950" s="194"/>
      <c r="J4950" s="195">
        <f>SUM(J4951:J4953)</f>
        <v>4356035.8223684207</v>
      </c>
      <c r="K4950" s="194"/>
      <c r="L4950"/>
      <c r="M4950"/>
      <c r="N4950"/>
      <c r="O4950"/>
      <c r="P4950" s="166"/>
    </row>
    <row r="4951" spans="1:16" s="165" customFormat="1">
      <c r="A4951" s="322"/>
      <c r="B4951" s="322"/>
      <c r="C4951" s="341" t="s">
        <v>5124</v>
      </c>
      <c r="D4951" s="192" t="s">
        <v>2540</v>
      </c>
      <c r="E4951" s="193">
        <v>4.8</v>
      </c>
      <c r="F4951" s="194"/>
      <c r="G4951" s="194">
        <f>_lg40</f>
        <v>315654.76973684208</v>
      </c>
      <c r="H4951" s="194"/>
      <c r="I4951" s="194"/>
      <c r="J4951" s="172">
        <f>+G4951*E4951</f>
        <v>1515142.894736842</v>
      </c>
      <c r="K4951" s="194"/>
      <c r="L4951"/>
      <c r="M4951"/>
      <c r="N4951"/>
      <c r="O4951"/>
      <c r="P4951" s="166"/>
    </row>
    <row r="4952" spans="1:16" s="165" customFormat="1">
      <c r="A4952" s="322"/>
      <c r="B4952" s="322"/>
      <c r="C4952" s="341" t="s">
        <v>5125</v>
      </c>
      <c r="D4952" s="192" t="s">
        <v>2540</v>
      </c>
      <c r="E4952" s="193">
        <v>3</v>
      </c>
      <c r="F4952" s="194"/>
      <c r="G4952" s="194">
        <f>_lg40</f>
        <v>315654.76973684208</v>
      </c>
      <c r="H4952" s="194"/>
      <c r="I4952" s="194"/>
      <c r="J4952" s="172">
        <f>+G4952*E4952</f>
        <v>946964.30921052629</v>
      </c>
      <c r="K4952" s="194"/>
      <c r="L4952"/>
      <c r="M4952"/>
      <c r="N4952"/>
      <c r="O4952"/>
      <c r="P4952" s="166"/>
    </row>
    <row r="4953" spans="1:16" s="165" customFormat="1">
      <c r="A4953" s="322"/>
      <c r="B4953" s="322"/>
      <c r="C4953" s="341" t="s">
        <v>5126</v>
      </c>
      <c r="D4953" s="192" t="s">
        <v>2540</v>
      </c>
      <c r="E4953" s="193">
        <v>6</v>
      </c>
      <c r="F4953" s="194"/>
      <c r="G4953" s="194">
        <f>_lg40</f>
        <v>315654.76973684208</v>
      </c>
      <c r="H4953" s="194"/>
      <c r="I4953" s="194"/>
      <c r="J4953" s="172">
        <f>+G4953*E4953</f>
        <v>1893928.6184210526</v>
      </c>
      <c r="K4953" s="194"/>
      <c r="L4953"/>
      <c r="M4953"/>
      <c r="N4953"/>
      <c r="O4953"/>
      <c r="P4953" s="166"/>
    </row>
    <row r="4954" spans="1:16" s="165" customFormat="1">
      <c r="A4954" s="337"/>
      <c r="B4954" s="168"/>
      <c r="C4954" s="169" t="s">
        <v>2791</v>
      </c>
      <c r="D4954" s="170"/>
      <c r="E4954" s="171"/>
      <c r="F4954" s="172"/>
      <c r="G4954" s="172"/>
      <c r="H4954" s="172"/>
      <c r="I4954" s="172"/>
      <c r="J4954" s="177"/>
      <c r="K4954" s="177">
        <f>SUM(K4955:K4957)</f>
        <v>1151120.0200438595</v>
      </c>
      <c r="L4954"/>
      <c r="M4954"/>
      <c r="N4954"/>
      <c r="O4954"/>
      <c r="P4954" s="166"/>
    </row>
    <row r="4955" spans="1:16" s="165" customFormat="1">
      <c r="A4955" s="449" t="s">
        <v>682</v>
      </c>
      <c r="B4955" s="180"/>
      <c r="C4955" s="181" t="s">
        <v>5127</v>
      </c>
      <c r="D4955" s="182" t="s">
        <v>2195</v>
      </c>
      <c r="E4955" s="183">
        <v>0.7</v>
      </c>
      <c r="F4955" s="184"/>
      <c r="G4955" s="184"/>
      <c r="H4955" s="338">
        <f>VLOOKUP($A4955,'GiaMTC TT13-QD1491'!$B$11:$T$825,19,0)</f>
        <v>1644457.171491228</v>
      </c>
      <c r="I4955" s="184"/>
      <c r="J4955" s="189"/>
      <c r="K4955" s="184">
        <f>+H4955*E4955</f>
        <v>1151120.0200438595</v>
      </c>
      <c r="L4955"/>
      <c r="M4955"/>
      <c r="N4955"/>
      <c r="O4955"/>
      <c r="P4955" s="166"/>
    </row>
    <row r="4956" spans="1:16" s="165" customFormat="1" ht="36">
      <c r="A4956" s="447" t="s">
        <v>5171</v>
      </c>
      <c r="B4956" s="185" t="s">
        <v>5172</v>
      </c>
      <c r="C4956" s="309" t="s">
        <v>2792</v>
      </c>
      <c r="D4956" s="186"/>
      <c r="E4956" s="187"/>
      <c r="F4956" s="188"/>
      <c r="G4956" s="188"/>
      <c r="H4956" s="188"/>
      <c r="I4956" s="190">
        <f>SUM(I4957:I4959)</f>
        <v>564526.87</v>
      </c>
      <c r="J4956" s="188"/>
      <c r="K4956" s="188"/>
      <c r="L4956" s="173" t="s">
        <v>5123</v>
      </c>
      <c r="M4956" s="174">
        <f>+I4956</f>
        <v>564526.87</v>
      </c>
      <c r="N4956" s="175">
        <f>+J4960</f>
        <v>4640125.1151315784</v>
      </c>
      <c r="O4956" s="176">
        <f>+K4964</f>
        <v>1151120.0200438595</v>
      </c>
      <c r="P4956" s="330">
        <f>SUM(M4956:O4956)</f>
        <v>6355772.0051754378</v>
      </c>
    </row>
    <row r="4957" spans="1:16" s="165" customFormat="1">
      <c r="A4957" s="310"/>
      <c r="B4957" s="378"/>
      <c r="C4957" s="169" t="s">
        <v>285</v>
      </c>
      <c r="D4957" s="170" t="s">
        <v>81</v>
      </c>
      <c r="E4957" s="171">
        <v>1</v>
      </c>
      <c r="F4957" s="172">
        <f>VLOOKUP($C4957,VLP!$C$3:$F$191,3,0)</f>
        <v>18845</v>
      </c>
      <c r="G4957" s="172"/>
      <c r="H4957" s="172"/>
      <c r="I4957" s="172">
        <f>E4957*F4957</f>
        <v>18845</v>
      </c>
      <c r="J4957" s="172"/>
      <c r="K4957" s="172"/>
      <c r="L4957" s="178"/>
      <c r="M4957" s="174"/>
      <c r="N4957" s="175"/>
      <c r="O4957" s="176"/>
      <c r="P4957" s="166"/>
    </row>
    <row r="4958" spans="1:16" s="165" customFormat="1">
      <c r="A4958" s="310"/>
      <c r="B4958" s="378"/>
      <c r="C4958" s="169" t="s">
        <v>188</v>
      </c>
      <c r="D4958" s="170" t="s">
        <v>81</v>
      </c>
      <c r="E4958" s="171">
        <v>1</v>
      </c>
      <c r="F4958" s="172">
        <f>VLOOKUP($C4958,VLP!$C$3:$F$191,3,0)</f>
        <v>27500</v>
      </c>
      <c r="G4958" s="172"/>
      <c r="H4958" s="172"/>
      <c r="I4958" s="172">
        <f>E4958*F4958</f>
        <v>27500</v>
      </c>
      <c r="J4958" s="172"/>
      <c r="K4958" s="172"/>
      <c r="L4958" s="178"/>
      <c r="M4958" s="174"/>
      <c r="N4958" s="175"/>
      <c r="O4958" s="176"/>
      <c r="P4958" s="166"/>
    </row>
    <row r="4959" spans="1:16" s="165" customFormat="1">
      <c r="A4959" s="310"/>
      <c r="B4959" s="378"/>
      <c r="C4959" s="169" t="s">
        <v>192</v>
      </c>
      <c r="D4959" s="170" t="s">
        <v>111</v>
      </c>
      <c r="E4959" s="171">
        <v>0.19</v>
      </c>
      <c r="F4959" s="172">
        <f>VLOOKUP($C4959,VLP!$C$3:$F$191,3,0)</f>
        <v>2727273</v>
      </c>
      <c r="G4959" s="172"/>
      <c r="H4959" s="172"/>
      <c r="I4959" s="172">
        <f>E4959*F4959</f>
        <v>518181.87</v>
      </c>
      <c r="J4959" s="172"/>
      <c r="K4959" s="172"/>
      <c r="L4959" s="178"/>
      <c r="M4959" s="174"/>
      <c r="N4959" s="175"/>
      <c r="O4959" s="176"/>
      <c r="P4959" s="166"/>
    </row>
    <row r="4960" spans="1:16" s="165" customFormat="1">
      <c r="A4960" s="322"/>
      <c r="B4960" s="322"/>
      <c r="C4960" s="341" t="s">
        <v>2919</v>
      </c>
      <c r="D4960" s="192" t="s">
        <v>2540</v>
      </c>
      <c r="E4960" s="193"/>
      <c r="F4960" s="194"/>
      <c r="G4960" s="194"/>
      <c r="H4960" s="194"/>
      <c r="I4960" s="194"/>
      <c r="J4960" s="195">
        <f>SUM(J4961:J4963)</f>
        <v>4640125.1151315784</v>
      </c>
      <c r="K4960" s="194"/>
      <c r="L4960"/>
      <c r="M4960"/>
      <c r="N4960"/>
      <c r="O4960"/>
      <c r="P4960" s="166"/>
    </row>
    <row r="4961" spans="1:16" s="165" customFormat="1">
      <c r="A4961" s="322"/>
      <c r="B4961" s="322"/>
      <c r="C4961" s="341" t="s">
        <v>5124</v>
      </c>
      <c r="D4961" s="192" t="s">
        <v>2540</v>
      </c>
      <c r="E4961" s="193">
        <v>5.2</v>
      </c>
      <c r="F4961" s="194"/>
      <c r="G4961" s="194">
        <f>_lg40</f>
        <v>315654.76973684208</v>
      </c>
      <c r="H4961" s="194"/>
      <c r="I4961" s="194"/>
      <c r="J4961" s="172">
        <f>+G4961*E4961</f>
        <v>1641404.8026315789</v>
      </c>
      <c r="K4961" s="194"/>
      <c r="L4961"/>
      <c r="M4961"/>
      <c r="N4961"/>
      <c r="O4961"/>
      <c r="P4961" s="166"/>
    </row>
    <row r="4962" spans="1:16" s="165" customFormat="1">
      <c r="A4962" s="322"/>
      <c r="B4962" s="322"/>
      <c r="C4962" s="341" t="s">
        <v>5125</v>
      </c>
      <c r="D4962" s="192" t="s">
        <v>2540</v>
      </c>
      <c r="E4962" s="193">
        <v>3</v>
      </c>
      <c r="F4962" s="194"/>
      <c r="G4962" s="194">
        <f>_lg40</f>
        <v>315654.76973684208</v>
      </c>
      <c r="H4962" s="194"/>
      <c r="I4962" s="194"/>
      <c r="J4962" s="172">
        <f>+G4962*E4962</f>
        <v>946964.30921052629</v>
      </c>
      <c r="K4962" s="194"/>
      <c r="L4962"/>
      <c r="M4962"/>
      <c r="N4962"/>
      <c r="O4962"/>
      <c r="P4962" s="166"/>
    </row>
    <row r="4963" spans="1:16" s="165" customFormat="1">
      <c r="A4963" s="322"/>
      <c r="B4963" s="322"/>
      <c r="C4963" s="341" t="s">
        <v>5126</v>
      </c>
      <c r="D4963" s="192" t="s">
        <v>2540</v>
      </c>
      <c r="E4963" s="193">
        <v>6.5</v>
      </c>
      <c r="F4963" s="194"/>
      <c r="G4963" s="194">
        <f>_lg40</f>
        <v>315654.76973684208</v>
      </c>
      <c r="H4963" s="194"/>
      <c r="I4963" s="194"/>
      <c r="J4963" s="172">
        <f>+G4963*E4963</f>
        <v>2051756.0032894735</v>
      </c>
      <c r="K4963" s="194"/>
      <c r="L4963"/>
      <c r="M4963"/>
      <c r="N4963"/>
      <c r="O4963"/>
      <c r="P4963" s="166"/>
    </row>
    <row r="4964" spans="1:16" s="165" customFormat="1">
      <c r="A4964" s="337"/>
      <c r="B4964" s="168"/>
      <c r="C4964" s="169" t="s">
        <v>2791</v>
      </c>
      <c r="D4964" s="170"/>
      <c r="E4964" s="171"/>
      <c r="F4964" s="172"/>
      <c r="G4964" s="172"/>
      <c r="H4964" s="172"/>
      <c r="I4964" s="172"/>
      <c r="J4964" s="177"/>
      <c r="K4964" s="177">
        <f>SUM(K4965:K4967)</f>
        <v>1151120.0200438595</v>
      </c>
      <c r="L4964"/>
      <c r="M4964"/>
      <c r="N4964"/>
      <c r="O4964"/>
      <c r="P4964" s="166"/>
    </row>
    <row r="4965" spans="1:16" s="165" customFormat="1">
      <c r="A4965" s="449" t="s">
        <v>682</v>
      </c>
      <c r="B4965" s="180"/>
      <c r="C4965" s="181" t="s">
        <v>5127</v>
      </c>
      <c r="D4965" s="182" t="s">
        <v>2195</v>
      </c>
      <c r="E4965" s="183">
        <v>0.7</v>
      </c>
      <c r="F4965" s="184"/>
      <c r="G4965" s="184"/>
      <c r="H4965" s="338">
        <f>VLOOKUP($A4965,'GiaMTC TT13-QD1491'!$B$11:$T$825,19,0)</f>
        <v>1644457.171491228</v>
      </c>
      <c r="I4965" s="184"/>
      <c r="J4965" s="189"/>
      <c r="K4965" s="184">
        <f>+H4965*E4965</f>
        <v>1151120.0200438595</v>
      </c>
      <c r="L4965"/>
      <c r="M4965"/>
      <c r="N4965"/>
      <c r="O4965"/>
      <c r="P4965" s="166"/>
    </row>
    <row r="4966" spans="1:16" s="165" customFormat="1" ht="36">
      <c r="A4966" s="447" t="s">
        <v>5173</v>
      </c>
      <c r="B4966" s="185" t="s">
        <v>5174</v>
      </c>
      <c r="C4966" s="309" t="s">
        <v>2792</v>
      </c>
      <c r="D4966" s="186"/>
      <c r="E4966" s="187"/>
      <c r="F4966" s="188"/>
      <c r="G4966" s="188"/>
      <c r="H4966" s="188"/>
      <c r="I4966" s="190">
        <f>SUM(I4967:I4969)</f>
        <v>591799.6</v>
      </c>
      <c r="J4966" s="188"/>
      <c r="K4966" s="188"/>
      <c r="L4966" s="173" t="s">
        <v>5123</v>
      </c>
      <c r="M4966" s="174">
        <f>+I4966</f>
        <v>591799.6</v>
      </c>
      <c r="N4966" s="175">
        <f>+J4970</f>
        <v>5239869.1776315775</v>
      </c>
      <c r="O4966" s="176">
        <f>+K4974</f>
        <v>1151120.0200438595</v>
      </c>
      <c r="P4966" s="330">
        <f>SUM(M4966:O4966)</f>
        <v>6982788.7976754364</v>
      </c>
    </row>
    <row r="4967" spans="1:16" s="165" customFormat="1">
      <c r="A4967" s="310"/>
      <c r="B4967" s="378"/>
      <c r="C4967" s="169" t="s">
        <v>285</v>
      </c>
      <c r="D4967" s="170" t="s">
        <v>81</v>
      </c>
      <c r="E4967" s="171">
        <v>1</v>
      </c>
      <c r="F4967" s="172">
        <f>VLOOKUP($C4967,VLP!$C$3:$F$191,3,0)</f>
        <v>18845</v>
      </c>
      <c r="G4967" s="172"/>
      <c r="H4967" s="172"/>
      <c r="I4967" s="172">
        <f>E4967*F4967</f>
        <v>18845</v>
      </c>
      <c r="J4967" s="172"/>
      <c r="K4967" s="172"/>
      <c r="L4967" s="178"/>
      <c r="M4967" s="174"/>
      <c r="N4967" s="175"/>
      <c r="O4967" s="176"/>
      <c r="P4967" s="166"/>
    </row>
    <row r="4968" spans="1:16" s="165" customFormat="1">
      <c r="A4968" s="310"/>
      <c r="B4968" s="378"/>
      <c r="C4968" s="169" t="s">
        <v>188</v>
      </c>
      <c r="D4968" s="170" t="s">
        <v>81</v>
      </c>
      <c r="E4968" s="171">
        <v>1</v>
      </c>
      <c r="F4968" s="172">
        <f>VLOOKUP($C4968,VLP!$C$3:$F$191,3,0)</f>
        <v>27500</v>
      </c>
      <c r="G4968" s="172"/>
      <c r="H4968" s="172"/>
      <c r="I4968" s="172">
        <f>E4968*F4968</f>
        <v>27500</v>
      </c>
      <c r="J4968" s="172"/>
      <c r="K4968" s="172"/>
      <c r="L4968" s="178"/>
      <c r="M4968" s="174"/>
      <c r="N4968" s="175"/>
      <c r="O4968" s="176"/>
      <c r="P4968" s="166"/>
    </row>
    <row r="4969" spans="1:16" s="165" customFormat="1">
      <c r="A4969" s="310"/>
      <c r="B4969" s="378"/>
      <c r="C4969" s="169" t="s">
        <v>192</v>
      </c>
      <c r="D4969" s="170" t="s">
        <v>111</v>
      </c>
      <c r="E4969" s="171">
        <v>0.2</v>
      </c>
      <c r="F4969" s="172">
        <f>VLOOKUP($C4969,VLP!$C$3:$F$191,3,0)</f>
        <v>2727273</v>
      </c>
      <c r="G4969" s="172"/>
      <c r="H4969" s="172"/>
      <c r="I4969" s="172">
        <f>E4969*F4969</f>
        <v>545454.6</v>
      </c>
      <c r="J4969" s="172"/>
      <c r="K4969" s="172"/>
      <c r="L4969" s="178"/>
      <c r="M4969" s="174"/>
      <c r="N4969" s="175"/>
      <c r="O4969" s="176"/>
      <c r="P4969" s="166"/>
    </row>
    <row r="4970" spans="1:16" s="165" customFormat="1">
      <c r="A4970" s="322"/>
      <c r="B4970" s="322"/>
      <c r="C4970" s="341" t="s">
        <v>2919</v>
      </c>
      <c r="D4970" s="192" t="s">
        <v>2540</v>
      </c>
      <c r="E4970" s="193"/>
      <c r="F4970" s="194"/>
      <c r="G4970" s="194"/>
      <c r="H4970" s="194"/>
      <c r="I4970" s="194"/>
      <c r="J4970" s="195">
        <f>SUM(J4971:J4973)</f>
        <v>5239869.1776315775</v>
      </c>
      <c r="K4970" s="194"/>
      <c r="L4970"/>
      <c r="M4970"/>
      <c r="N4970"/>
      <c r="O4970"/>
      <c r="P4970" s="166"/>
    </row>
    <row r="4971" spans="1:16" s="165" customFormat="1">
      <c r="A4971" s="322"/>
      <c r="B4971" s="322"/>
      <c r="C4971" s="341" t="s">
        <v>5124</v>
      </c>
      <c r="D4971" s="192" t="s">
        <v>2540</v>
      </c>
      <c r="E4971" s="193">
        <v>5.6</v>
      </c>
      <c r="F4971" s="194"/>
      <c r="G4971" s="194">
        <f>_lg40</f>
        <v>315654.76973684208</v>
      </c>
      <c r="H4971" s="194"/>
      <c r="I4971" s="194"/>
      <c r="J4971" s="172">
        <f>+G4971*E4971</f>
        <v>1767666.7105263155</v>
      </c>
      <c r="K4971" s="194"/>
      <c r="L4971"/>
      <c r="M4971"/>
      <c r="N4971"/>
      <c r="O4971"/>
      <c r="P4971" s="166"/>
    </row>
    <row r="4972" spans="1:16" s="165" customFormat="1">
      <c r="A4972" s="322"/>
      <c r="B4972" s="322"/>
      <c r="C4972" s="341" t="s">
        <v>5125</v>
      </c>
      <c r="D4972" s="192" t="s">
        <v>2540</v>
      </c>
      <c r="E4972" s="193">
        <v>4</v>
      </c>
      <c r="F4972" s="194"/>
      <c r="G4972" s="194">
        <f>_lg40</f>
        <v>315654.76973684208</v>
      </c>
      <c r="H4972" s="194"/>
      <c r="I4972" s="194"/>
      <c r="J4972" s="172">
        <f>+G4972*E4972</f>
        <v>1262619.0789473683</v>
      </c>
      <c r="K4972" s="194"/>
      <c r="L4972"/>
      <c r="M4972"/>
      <c r="N4972"/>
      <c r="O4972"/>
      <c r="P4972" s="166"/>
    </row>
    <row r="4973" spans="1:16" s="165" customFormat="1">
      <c r="A4973" s="322"/>
      <c r="B4973" s="322"/>
      <c r="C4973" s="341" t="s">
        <v>5126</v>
      </c>
      <c r="D4973" s="192" t="s">
        <v>2540</v>
      </c>
      <c r="E4973" s="193">
        <v>7</v>
      </c>
      <c r="F4973" s="194"/>
      <c r="G4973" s="194">
        <f>_lg40</f>
        <v>315654.76973684208</v>
      </c>
      <c r="H4973" s="194"/>
      <c r="I4973" s="194"/>
      <c r="J4973" s="172">
        <f>+G4973*E4973</f>
        <v>2209583.3881578944</v>
      </c>
      <c r="K4973" s="194"/>
      <c r="L4973"/>
      <c r="M4973"/>
      <c r="N4973"/>
      <c r="O4973"/>
      <c r="P4973" s="166"/>
    </row>
    <row r="4974" spans="1:16" s="165" customFormat="1">
      <c r="A4974" s="337"/>
      <c r="B4974" s="168"/>
      <c r="C4974" s="169" t="s">
        <v>2791</v>
      </c>
      <c r="D4974" s="170"/>
      <c r="E4974" s="171"/>
      <c r="F4974" s="172"/>
      <c r="G4974" s="172"/>
      <c r="H4974" s="172"/>
      <c r="I4974" s="172"/>
      <c r="J4974" s="177"/>
      <c r="K4974" s="177">
        <f>SUM(K4975:K4977)</f>
        <v>1151120.0200438595</v>
      </c>
      <c r="L4974"/>
      <c r="M4974"/>
      <c r="N4974"/>
      <c r="O4974"/>
      <c r="P4974" s="166"/>
    </row>
    <row r="4975" spans="1:16" s="165" customFormat="1">
      <c r="A4975" s="449" t="s">
        <v>682</v>
      </c>
      <c r="B4975" s="180"/>
      <c r="C4975" s="181" t="s">
        <v>5127</v>
      </c>
      <c r="D4975" s="182" t="s">
        <v>2195</v>
      </c>
      <c r="E4975" s="183">
        <v>0.7</v>
      </c>
      <c r="F4975" s="184"/>
      <c r="G4975" s="184"/>
      <c r="H4975" s="338">
        <f>VLOOKUP($A4975,'GiaMTC TT13-QD1491'!$B$11:$T$825,19,0)</f>
        <v>1644457.171491228</v>
      </c>
      <c r="I4975" s="184"/>
      <c r="J4975" s="189"/>
      <c r="K4975" s="184">
        <f>+H4975*E4975</f>
        <v>1151120.0200438595</v>
      </c>
      <c r="L4975"/>
      <c r="M4975"/>
      <c r="N4975"/>
      <c r="O4975"/>
      <c r="P4975" s="166"/>
    </row>
    <row r="4976" spans="1:16" s="165" customFormat="1">
      <c r="A4976" s="305" t="s">
        <v>5175</v>
      </c>
      <c r="B4976" s="306"/>
      <c r="C4976" s="354"/>
      <c r="D4976" s="196"/>
      <c r="E4976" s="355"/>
      <c r="F4976" s="356"/>
      <c r="G4976" s="356"/>
      <c r="H4976" s="356"/>
      <c r="I4976" s="356"/>
      <c r="J4976" s="360"/>
      <c r="K4976" s="356"/>
      <c r="L4976"/>
      <c r="M4976"/>
      <c r="N4976"/>
      <c r="O4976"/>
      <c r="P4976" s="166"/>
    </row>
    <row r="4977" spans="1:16" s="165" customFormat="1">
      <c r="A4977" s="290"/>
      <c r="B4977" s="332" t="s">
        <v>2537</v>
      </c>
      <c r="C4977" s="354"/>
      <c r="D4977" s="196"/>
      <c r="E4977" s="355"/>
      <c r="F4977" s="356"/>
      <c r="G4977" s="356"/>
      <c r="H4977" s="356"/>
      <c r="I4977" s="356"/>
      <c r="J4977" s="360"/>
      <c r="K4977" s="356"/>
      <c r="L4977"/>
      <c r="M4977"/>
      <c r="N4977"/>
      <c r="O4977"/>
      <c r="P4977" s="166"/>
    </row>
    <row r="4978" spans="1:16" s="165" customFormat="1">
      <c r="A4978" s="445" t="s">
        <v>2829</v>
      </c>
      <c r="B4978" s="332" t="s">
        <v>5119</v>
      </c>
      <c r="C4978" s="354"/>
      <c r="D4978" s="196"/>
      <c r="E4978" s="355"/>
      <c r="F4978" s="356"/>
      <c r="G4978" s="356"/>
      <c r="H4978" s="356"/>
      <c r="I4978" s="356"/>
      <c r="J4978" s="360"/>
      <c r="K4978" s="356"/>
      <c r="L4978"/>
      <c r="M4978"/>
      <c r="N4978"/>
      <c r="O4978"/>
      <c r="P4978" s="166"/>
    </row>
    <row r="4979" spans="1:16" s="165" customFormat="1">
      <c r="A4979" s="445" t="s">
        <v>2829</v>
      </c>
      <c r="B4979" s="332" t="s">
        <v>5120</v>
      </c>
      <c r="C4979" s="354"/>
      <c r="D4979" s="196"/>
      <c r="E4979" s="355"/>
      <c r="F4979" s="356"/>
      <c r="G4979" s="356"/>
      <c r="H4979" s="356"/>
      <c r="I4979" s="356"/>
      <c r="J4979" s="360"/>
      <c r="K4979" s="356"/>
      <c r="L4979"/>
      <c r="M4979"/>
      <c r="N4979"/>
      <c r="O4979"/>
      <c r="P4979" s="166"/>
    </row>
    <row r="4980" spans="1:16" s="165" customFormat="1">
      <c r="A4980" s="1650" t="s">
        <v>438</v>
      </c>
      <c r="B4980" s="1650" t="s">
        <v>2538</v>
      </c>
      <c r="C4980" s="1650" t="s">
        <v>2539</v>
      </c>
      <c r="D4980" s="1650" t="s">
        <v>2787</v>
      </c>
      <c r="E4980" s="1650" t="s">
        <v>2788</v>
      </c>
      <c r="F4980" s="1655" t="s">
        <v>77</v>
      </c>
      <c r="G4980" s="1655"/>
      <c r="H4980" s="1655"/>
      <c r="I4980" s="1655" t="s">
        <v>2781</v>
      </c>
      <c r="J4980" s="1655"/>
      <c r="K4980" s="1655"/>
      <c r="L4980"/>
      <c r="M4980"/>
      <c r="N4980"/>
      <c r="O4980"/>
      <c r="P4980" s="166"/>
    </row>
    <row r="4981" spans="1:16" s="165" customFormat="1">
      <c r="A4981" s="1651"/>
      <c r="B4981" s="1651"/>
      <c r="C4981" s="1651"/>
      <c r="D4981" s="1651"/>
      <c r="E4981" s="1651"/>
      <c r="F4981" s="308" t="s">
        <v>2554</v>
      </c>
      <c r="G4981" s="308" t="s">
        <v>2783</v>
      </c>
      <c r="H4981" s="308" t="s">
        <v>2784</v>
      </c>
      <c r="I4981" s="308" t="s">
        <v>2554</v>
      </c>
      <c r="J4981" s="308" t="s">
        <v>2783</v>
      </c>
      <c r="K4981" s="308" t="s">
        <v>2784</v>
      </c>
      <c r="L4981"/>
      <c r="M4981"/>
      <c r="N4981"/>
      <c r="O4981"/>
      <c r="P4981" s="166"/>
    </row>
    <row r="4982" spans="1:16" s="165" customFormat="1" ht="36">
      <c r="A4982" s="447" t="s">
        <v>5176</v>
      </c>
      <c r="B4982" s="185" t="s">
        <v>5177</v>
      </c>
      <c r="C4982" s="309" t="s">
        <v>2792</v>
      </c>
      <c r="D4982" s="186"/>
      <c r="E4982" s="187"/>
      <c r="F4982" s="188"/>
      <c r="G4982" s="188"/>
      <c r="H4982" s="188"/>
      <c r="I4982" s="190">
        <f>SUM(I4983:I4985)</f>
        <v>150267.15</v>
      </c>
      <c r="J4982" s="188"/>
      <c r="K4982" s="188"/>
      <c r="L4982" s="173" t="s">
        <v>5123</v>
      </c>
      <c r="M4982" s="174">
        <f>+I4982</f>
        <v>150267.15</v>
      </c>
      <c r="N4982" s="175">
        <f>+J4986</f>
        <v>1578273.8486842103</v>
      </c>
      <c r="O4982" s="176">
        <f>+K4990</f>
        <v>1151120.0200438595</v>
      </c>
      <c r="P4982" s="330">
        <f>SUM(M4982:O4982)</f>
        <v>2879661.01872807</v>
      </c>
    </row>
    <row r="4983" spans="1:16" s="165" customFormat="1">
      <c r="A4983" s="310"/>
      <c r="B4983" s="378"/>
      <c r="C4983" s="169" t="s">
        <v>285</v>
      </c>
      <c r="D4983" s="170" t="s">
        <v>81</v>
      </c>
      <c r="E4983" s="171">
        <v>0.3</v>
      </c>
      <c r="F4983" s="172">
        <f>VLOOKUP($C4983,VLP!$C$3:$F$191,3,0)</f>
        <v>18845</v>
      </c>
      <c r="G4983" s="172"/>
      <c r="H4983" s="172"/>
      <c r="I4983" s="172">
        <f>E4983*F4983</f>
        <v>5653.5</v>
      </c>
      <c r="J4983" s="172"/>
      <c r="K4983" s="172"/>
      <c r="L4983" s="178"/>
      <c r="M4983" s="174"/>
      <c r="N4983" s="175"/>
      <c r="O4983" s="176"/>
      <c r="P4983" s="166"/>
    </row>
    <row r="4984" spans="1:16" s="165" customFormat="1">
      <c r="A4984" s="310"/>
      <c r="B4984" s="378"/>
      <c r="C4984" s="169" t="s">
        <v>188</v>
      </c>
      <c r="D4984" s="170" t="s">
        <v>81</v>
      </c>
      <c r="E4984" s="171">
        <v>0.3</v>
      </c>
      <c r="F4984" s="172">
        <f>VLOOKUP($C4984,VLP!$C$3:$F$191,3,0)</f>
        <v>27500</v>
      </c>
      <c r="G4984" s="172"/>
      <c r="H4984" s="172"/>
      <c r="I4984" s="172">
        <f>E4984*F4984</f>
        <v>8250</v>
      </c>
      <c r="J4984" s="172"/>
      <c r="K4984" s="172"/>
      <c r="L4984" s="178"/>
      <c r="M4984" s="174"/>
      <c r="N4984" s="175"/>
      <c r="O4984" s="176"/>
      <c r="P4984" s="166"/>
    </row>
    <row r="4985" spans="1:16" s="165" customFormat="1">
      <c r="A4985" s="310"/>
      <c r="B4985" s="378"/>
      <c r="C4985" s="169" t="s">
        <v>192</v>
      </c>
      <c r="D4985" s="170" t="s">
        <v>111</v>
      </c>
      <c r="E4985" s="171">
        <v>0.05</v>
      </c>
      <c r="F4985" s="172">
        <f>VLOOKUP($C4985,VLP!$C$3:$F$191,3,0)</f>
        <v>2727273</v>
      </c>
      <c r="G4985" s="172"/>
      <c r="H4985" s="172"/>
      <c r="I4985" s="172">
        <f>E4985*F4985</f>
        <v>136363.65</v>
      </c>
      <c r="J4985" s="172"/>
      <c r="K4985" s="172"/>
      <c r="L4985" s="178"/>
      <c r="M4985" s="174"/>
      <c r="N4985" s="175"/>
      <c r="O4985" s="176"/>
      <c r="P4985" s="166"/>
    </row>
    <row r="4986" spans="1:16" s="165" customFormat="1">
      <c r="A4986" s="322"/>
      <c r="B4986" s="322"/>
      <c r="C4986" s="341" t="s">
        <v>2919</v>
      </c>
      <c r="D4986" s="192" t="s">
        <v>2540</v>
      </c>
      <c r="E4986" s="193"/>
      <c r="F4986" s="194"/>
      <c r="G4986" s="194"/>
      <c r="H4986" s="194"/>
      <c r="I4986" s="194"/>
      <c r="J4986" s="195">
        <f>SUM(J4987:J4989)</f>
        <v>1578273.8486842103</v>
      </c>
      <c r="K4986" s="194"/>
      <c r="L4986"/>
      <c r="M4986"/>
      <c r="N4986"/>
      <c r="O4986"/>
      <c r="P4986" s="166"/>
    </row>
    <row r="4987" spans="1:16" s="165" customFormat="1">
      <c r="A4987" s="322"/>
      <c r="B4987" s="322"/>
      <c r="C4987" s="341" t="s">
        <v>5124</v>
      </c>
      <c r="D4987" s="192" t="s">
        <v>2540</v>
      </c>
      <c r="E4987" s="193">
        <v>2</v>
      </c>
      <c r="F4987" s="194"/>
      <c r="G4987" s="194">
        <f>_lg40</f>
        <v>315654.76973684208</v>
      </c>
      <c r="H4987" s="194"/>
      <c r="I4987" s="194"/>
      <c r="J4987" s="172">
        <f>+G4987*E4987</f>
        <v>631309.53947368416</v>
      </c>
      <c r="K4987" s="194"/>
      <c r="L4987"/>
      <c r="M4987"/>
      <c r="N4987"/>
      <c r="O4987"/>
      <c r="P4987" s="166"/>
    </row>
    <row r="4988" spans="1:16" s="165" customFormat="1">
      <c r="A4988" s="322"/>
      <c r="B4988" s="322"/>
      <c r="C4988" s="341" t="s">
        <v>5178</v>
      </c>
      <c r="D4988" s="192" t="s">
        <v>2540</v>
      </c>
      <c r="E4988" s="193">
        <v>0.5</v>
      </c>
      <c r="F4988" s="194"/>
      <c r="G4988" s="194">
        <f>_lg40</f>
        <v>315654.76973684208</v>
      </c>
      <c r="H4988" s="194"/>
      <c r="I4988" s="194"/>
      <c r="J4988" s="172">
        <f>+G4988*E4988</f>
        <v>157827.38486842104</v>
      </c>
      <c r="K4988" s="194"/>
      <c r="L4988"/>
      <c r="M4988"/>
      <c r="N4988"/>
      <c r="O4988"/>
      <c r="P4988" s="166"/>
    </row>
    <row r="4989" spans="1:16" s="165" customFormat="1">
      <c r="A4989" s="322"/>
      <c r="B4989" s="322"/>
      <c r="C4989" s="341" t="s">
        <v>5126</v>
      </c>
      <c r="D4989" s="192" t="s">
        <v>2540</v>
      </c>
      <c r="E4989" s="193">
        <v>2.5</v>
      </c>
      <c r="F4989" s="194"/>
      <c r="G4989" s="194">
        <f>_lg40</f>
        <v>315654.76973684208</v>
      </c>
      <c r="H4989" s="194"/>
      <c r="I4989" s="194"/>
      <c r="J4989" s="172">
        <f>+G4989*E4989</f>
        <v>789136.92434210517</v>
      </c>
      <c r="K4989" s="194"/>
      <c r="L4989"/>
      <c r="M4989"/>
      <c r="N4989"/>
      <c r="O4989"/>
      <c r="P4989" s="166"/>
    </row>
    <row r="4990" spans="1:16" s="165" customFormat="1">
      <c r="A4990" s="337"/>
      <c r="B4990" s="168"/>
      <c r="C4990" s="169" t="s">
        <v>2791</v>
      </c>
      <c r="D4990" s="170"/>
      <c r="E4990" s="171"/>
      <c r="F4990" s="172"/>
      <c r="G4990" s="172"/>
      <c r="H4990" s="172"/>
      <c r="I4990" s="172"/>
      <c r="J4990" s="177"/>
      <c r="K4990" s="177">
        <f>SUM(K4991:K4993)</f>
        <v>1151120.0200438595</v>
      </c>
      <c r="L4990"/>
      <c r="M4990"/>
      <c r="N4990"/>
      <c r="O4990"/>
      <c r="P4990" s="166"/>
    </row>
    <row r="4991" spans="1:16" s="165" customFormat="1">
      <c r="A4991" s="449" t="s">
        <v>682</v>
      </c>
      <c r="B4991" s="180"/>
      <c r="C4991" s="181" t="s">
        <v>5127</v>
      </c>
      <c r="D4991" s="182" t="s">
        <v>2195</v>
      </c>
      <c r="E4991" s="183">
        <v>0.7</v>
      </c>
      <c r="F4991" s="184"/>
      <c r="G4991" s="184"/>
      <c r="H4991" s="338">
        <f>VLOOKUP($A4991,'GiaMTC TT13-QD1491'!$B$11:$T$825,19,0)</f>
        <v>1644457.171491228</v>
      </c>
      <c r="I4991" s="184"/>
      <c r="J4991" s="189"/>
      <c r="K4991" s="184">
        <f>+H4991*E4991</f>
        <v>1151120.0200438595</v>
      </c>
      <c r="L4991"/>
      <c r="M4991"/>
      <c r="N4991"/>
      <c r="O4991"/>
      <c r="P4991" s="166"/>
    </row>
    <row r="4992" spans="1:16" s="165" customFormat="1" ht="36">
      <c r="A4992" s="447" t="s">
        <v>5179</v>
      </c>
      <c r="B4992" s="185" t="s">
        <v>5180</v>
      </c>
      <c r="C4992" s="309" t="s">
        <v>2792</v>
      </c>
      <c r="D4992" s="186"/>
      <c r="E4992" s="187"/>
      <c r="F4992" s="188"/>
      <c r="G4992" s="188"/>
      <c r="H4992" s="188"/>
      <c r="I4992" s="190">
        <f>SUM(I4993:I4995)</f>
        <v>232085.34</v>
      </c>
      <c r="J4992" s="188"/>
      <c r="K4992" s="188"/>
      <c r="L4992" s="173" t="s">
        <v>5123</v>
      </c>
      <c r="M4992" s="174">
        <f>+I4992</f>
        <v>232085.34</v>
      </c>
      <c r="N4992" s="175">
        <f>+J4996</f>
        <v>1862363.1414473683</v>
      </c>
      <c r="O4992" s="176">
        <f>+K5000</f>
        <v>1151120.0200438595</v>
      </c>
      <c r="P4992" s="330">
        <f>SUM(M4992:O4992)</f>
        <v>3245568.5014912281</v>
      </c>
    </row>
    <row r="4993" spans="1:16" s="165" customFormat="1">
      <c r="A4993" s="310"/>
      <c r="B4993" s="378"/>
      <c r="C4993" s="169" t="s">
        <v>285</v>
      </c>
      <c r="D4993" s="170" t="s">
        <v>81</v>
      </c>
      <c r="E4993" s="171">
        <v>0.3</v>
      </c>
      <c r="F4993" s="172">
        <f>VLOOKUP($C4993,VLP!$C$3:$F$191,3,0)</f>
        <v>18845</v>
      </c>
      <c r="G4993" s="172"/>
      <c r="H4993" s="172"/>
      <c r="I4993" s="172">
        <f>E4993*F4993</f>
        <v>5653.5</v>
      </c>
      <c r="J4993" s="172"/>
      <c r="K4993" s="172"/>
      <c r="L4993" s="178"/>
      <c r="M4993" s="174"/>
      <c r="N4993" s="175"/>
      <c r="O4993" s="176"/>
      <c r="P4993" s="166"/>
    </row>
    <row r="4994" spans="1:16" s="165" customFormat="1">
      <c r="A4994" s="310"/>
      <c r="B4994" s="378"/>
      <c r="C4994" s="169" t="s">
        <v>188</v>
      </c>
      <c r="D4994" s="170" t="s">
        <v>81</v>
      </c>
      <c r="E4994" s="171">
        <v>0.3</v>
      </c>
      <c r="F4994" s="172">
        <f>VLOOKUP($C4994,VLP!$C$3:$F$191,3,0)</f>
        <v>27500</v>
      </c>
      <c r="G4994" s="172"/>
      <c r="H4994" s="172"/>
      <c r="I4994" s="172">
        <f>E4994*F4994</f>
        <v>8250</v>
      </c>
      <c r="J4994" s="172"/>
      <c r="K4994" s="172"/>
      <c r="L4994" s="178"/>
      <c r="M4994" s="174"/>
      <c r="N4994" s="175"/>
      <c r="O4994" s="176"/>
      <c r="P4994" s="166"/>
    </row>
    <row r="4995" spans="1:16" s="165" customFormat="1">
      <c r="A4995" s="310"/>
      <c r="B4995" s="378"/>
      <c r="C4995" s="169" t="s">
        <v>192</v>
      </c>
      <c r="D4995" s="170" t="s">
        <v>111</v>
      </c>
      <c r="E4995" s="171">
        <v>0.08</v>
      </c>
      <c r="F4995" s="172">
        <f>VLOOKUP($C4995,VLP!$C$3:$F$191,3,0)</f>
        <v>2727273</v>
      </c>
      <c r="G4995" s="172"/>
      <c r="H4995" s="172"/>
      <c r="I4995" s="172">
        <f>E4995*F4995</f>
        <v>218181.84</v>
      </c>
      <c r="J4995" s="172"/>
      <c r="K4995" s="172"/>
      <c r="L4995" s="178"/>
      <c r="M4995" s="174"/>
      <c r="N4995" s="175"/>
      <c r="O4995" s="176"/>
      <c r="P4995" s="166"/>
    </row>
    <row r="4996" spans="1:16" s="165" customFormat="1">
      <c r="A4996" s="322"/>
      <c r="B4996" s="322"/>
      <c r="C4996" s="341" t="s">
        <v>2919</v>
      </c>
      <c r="D4996" s="192" t="s">
        <v>2540</v>
      </c>
      <c r="E4996" s="193"/>
      <c r="F4996" s="194"/>
      <c r="G4996" s="194"/>
      <c r="H4996" s="194"/>
      <c r="I4996" s="194"/>
      <c r="J4996" s="195">
        <f>SUM(J4997:J4999)</f>
        <v>1862363.1414473683</v>
      </c>
      <c r="K4996" s="194"/>
      <c r="L4996"/>
      <c r="M4996"/>
      <c r="N4996"/>
      <c r="O4996"/>
      <c r="P4996" s="166"/>
    </row>
    <row r="4997" spans="1:16" s="165" customFormat="1">
      <c r="A4997" s="322"/>
      <c r="B4997" s="322"/>
      <c r="C4997" s="341" t="s">
        <v>5124</v>
      </c>
      <c r="D4997" s="192" t="s">
        <v>2540</v>
      </c>
      <c r="E4997" s="193">
        <v>2.4</v>
      </c>
      <c r="F4997" s="194"/>
      <c r="G4997" s="194">
        <f>_lg40</f>
        <v>315654.76973684208</v>
      </c>
      <c r="H4997" s="194"/>
      <c r="I4997" s="194"/>
      <c r="J4997" s="172">
        <f>+G4997*E4997</f>
        <v>757571.44736842101</v>
      </c>
      <c r="K4997" s="194"/>
      <c r="L4997"/>
      <c r="M4997"/>
      <c r="N4997"/>
      <c r="O4997"/>
      <c r="P4997" s="166"/>
    </row>
    <row r="4998" spans="1:16" s="165" customFormat="1">
      <c r="A4998" s="322"/>
      <c r="B4998" s="322"/>
      <c r="C4998" s="341" t="s">
        <v>5178</v>
      </c>
      <c r="D4998" s="192" t="s">
        <v>2540</v>
      </c>
      <c r="E4998" s="193">
        <v>0.5</v>
      </c>
      <c r="F4998" s="194"/>
      <c r="G4998" s="194">
        <f>_lg40</f>
        <v>315654.76973684208</v>
      </c>
      <c r="H4998" s="194"/>
      <c r="I4998" s="194"/>
      <c r="J4998" s="172">
        <f>+G4998*E4998</f>
        <v>157827.38486842104</v>
      </c>
      <c r="K4998" s="194"/>
      <c r="L4998"/>
      <c r="M4998"/>
      <c r="N4998"/>
      <c r="O4998"/>
      <c r="P4998" s="166"/>
    </row>
    <row r="4999" spans="1:16" s="165" customFormat="1">
      <c r="A4999" s="322"/>
      <c r="B4999" s="322"/>
      <c r="C4999" s="341" t="s">
        <v>5126</v>
      </c>
      <c r="D4999" s="192" t="s">
        <v>2540</v>
      </c>
      <c r="E4999" s="193">
        <v>3</v>
      </c>
      <c r="F4999" s="194"/>
      <c r="G4999" s="194">
        <f>_lg40</f>
        <v>315654.76973684208</v>
      </c>
      <c r="H4999" s="194"/>
      <c r="I4999" s="194"/>
      <c r="J4999" s="172">
        <f>+G4999*E4999</f>
        <v>946964.30921052629</v>
      </c>
      <c r="K4999" s="194"/>
      <c r="L4999"/>
      <c r="M4999"/>
      <c r="N4999"/>
      <c r="O4999"/>
      <c r="P4999" s="166"/>
    </row>
    <row r="5000" spans="1:16" s="165" customFormat="1">
      <c r="A5000" s="337"/>
      <c r="B5000" s="168"/>
      <c r="C5000" s="169" t="s">
        <v>2791</v>
      </c>
      <c r="D5000" s="170"/>
      <c r="E5000" s="171"/>
      <c r="F5000" s="172"/>
      <c r="G5000" s="172"/>
      <c r="H5000" s="172"/>
      <c r="I5000" s="172"/>
      <c r="J5000" s="177"/>
      <c r="K5000" s="177">
        <f>SUM(K5001:K5003)</f>
        <v>1151120.0200438595</v>
      </c>
      <c r="L5000"/>
      <c r="M5000"/>
      <c r="N5000"/>
      <c r="O5000"/>
      <c r="P5000" s="166"/>
    </row>
    <row r="5001" spans="1:16" s="165" customFormat="1">
      <c r="A5001" s="449" t="s">
        <v>682</v>
      </c>
      <c r="B5001" s="180"/>
      <c r="C5001" s="181" t="s">
        <v>5127</v>
      </c>
      <c r="D5001" s="182" t="s">
        <v>2195</v>
      </c>
      <c r="E5001" s="183">
        <v>0.7</v>
      </c>
      <c r="F5001" s="184"/>
      <c r="G5001" s="184"/>
      <c r="H5001" s="338">
        <f>VLOOKUP($A5001,'GiaMTC TT13-QD1491'!$B$11:$T$825,19,0)</f>
        <v>1644457.171491228</v>
      </c>
      <c r="I5001" s="184"/>
      <c r="J5001" s="189"/>
      <c r="K5001" s="184">
        <f>+H5001*E5001</f>
        <v>1151120.0200438595</v>
      </c>
      <c r="L5001"/>
      <c r="M5001"/>
      <c r="N5001"/>
      <c r="O5001"/>
      <c r="P5001" s="166"/>
    </row>
    <row r="5002" spans="1:16" s="165" customFormat="1" ht="36">
      <c r="A5002" s="447" t="s">
        <v>5181</v>
      </c>
      <c r="B5002" s="185" t="s">
        <v>5182</v>
      </c>
      <c r="C5002" s="309" t="s">
        <v>2792</v>
      </c>
      <c r="D5002" s="186"/>
      <c r="E5002" s="187"/>
      <c r="F5002" s="188"/>
      <c r="G5002" s="188"/>
      <c r="H5002" s="188"/>
      <c r="I5002" s="190">
        <f>SUM(I5003:I5005)</f>
        <v>286630.8</v>
      </c>
      <c r="J5002" s="188"/>
      <c r="K5002" s="188"/>
      <c r="L5002" s="173" t="s">
        <v>5123</v>
      </c>
      <c r="M5002" s="174">
        <f>+I5002</f>
        <v>286630.8</v>
      </c>
      <c r="N5002" s="175">
        <f>+J5006</f>
        <v>2146452.4342105258</v>
      </c>
      <c r="O5002" s="176">
        <f>+K5010</f>
        <v>1151120.0200438595</v>
      </c>
      <c r="P5002" s="330">
        <f>SUM(M5002:O5002)</f>
        <v>3584203.2542543849</v>
      </c>
    </row>
    <row r="5003" spans="1:16" s="165" customFormat="1">
      <c r="A5003" s="310"/>
      <c r="B5003" s="378"/>
      <c r="C5003" s="169" t="s">
        <v>285</v>
      </c>
      <c r="D5003" s="170" t="s">
        <v>81</v>
      </c>
      <c r="E5003" s="171">
        <v>0.3</v>
      </c>
      <c r="F5003" s="172">
        <f>VLOOKUP($C5003,VLP!$C$3:$F$191,3,0)</f>
        <v>18845</v>
      </c>
      <c r="G5003" s="172"/>
      <c r="H5003" s="172"/>
      <c r="I5003" s="172">
        <f>E5003*F5003</f>
        <v>5653.5</v>
      </c>
      <c r="J5003" s="172"/>
      <c r="K5003" s="172"/>
      <c r="L5003" s="178"/>
      <c r="M5003" s="174"/>
      <c r="N5003" s="175"/>
      <c r="O5003" s="176"/>
      <c r="P5003" s="166"/>
    </row>
    <row r="5004" spans="1:16" s="165" customFormat="1">
      <c r="A5004" s="310"/>
      <c r="B5004" s="378"/>
      <c r="C5004" s="169" t="s">
        <v>188</v>
      </c>
      <c r="D5004" s="170" t="s">
        <v>81</v>
      </c>
      <c r="E5004" s="171">
        <v>0.3</v>
      </c>
      <c r="F5004" s="172">
        <f>VLOOKUP($C5004,VLP!$C$3:$F$191,3,0)</f>
        <v>27500</v>
      </c>
      <c r="G5004" s="172"/>
      <c r="H5004" s="172"/>
      <c r="I5004" s="172">
        <f>E5004*F5004</f>
        <v>8250</v>
      </c>
      <c r="J5004" s="172"/>
      <c r="K5004" s="172"/>
      <c r="L5004" s="178"/>
      <c r="M5004" s="174"/>
      <c r="N5004" s="175"/>
      <c r="O5004" s="176"/>
      <c r="P5004" s="166"/>
    </row>
    <row r="5005" spans="1:16" s="165" customFormat="1">
      <c r="A5005" s="310"/>
      <c r="B5005" s="378"/>
      <c r="C5005" s="169" t="s">
        <v>192</v>
      </c>
      <c r="D5005" s="170" t="s">
        <v>111</v>
      </c>
      <c r="E5005" s="171">
        <v>0.1</v>
      </c>
      <c r="F5005" s="172">
        <f>VLOOKUP($C5005,VLP!$C$3:$F$191,3,0)</f>
        <v>2727273</v>
      </c>
      <c r="G5005" s="172"/>
      <c r="H5005" s="172"/>
      <c r="I5005" s="172">
        <f>E5005*F5005</f>
        <v>272727.3</v>
      </c>
      <c r="J5005" s="172"/>
      <c r="K5005" s="172"/>
      <c r="L5005" s="178"/>
      <c r="M5005" s="174"/>
      <c r="N5005" s="175"/>
      <c r="O5005" s="176"/>
      <c r="P5005" s="166"/>
    </row>
    <row r="5006" spans="1:16" s="165" customFormat="1">
      <c r="A5006" s="322"/>
      <c r="B5006" s="322"/>
      <c r="C5006" s="341" t="s">
        <v>2919</v>
      </c>
      <c r="D5006" s="192" t="s">
        <v>2540</v>
      </c>
      <c r="E5006" s="193"/>
      <c r="F5006" s="194"/>
      <c r="G5006" s="194"/>
      <c r="H5006" s="194"/>
      <c r="I5006" s="194"/>
      <c r="J5006" s="195">
        <f>SUM(J5007:J5009)</f>
        <v>2146452.4342105258</v>
      </c>
      <c r="K5006" s="194"/>
      <c r="L5006"/>
      <c r="M5006"/>
      <c r="N5006"/>
      <c r="O5006"/>
      <c r="P5006" s="166"/>
    </row>
    <row r="5007" spans="1:16" s="165" customFormat="1">
      <c r="A5007" s="322"/>
      <c r="B5007" s="322"/>
      <c r="C5007" s="341" t="s">
        <v>5124</v>
      </c>
      <c r="D5007" s="192" t="s">
        <v>2540</v>
      </c>
      <c r="E5007" s="193">
        <v>2.8</v>
      </c>
      <c r="F5007" s="194"/>
      <c r="G5007" s="194">
        <f>_lg40</f>
        <v>315654.76973684208</v>
      </c>
      <c r="H5007" s="194"/>
      <c r="I5007" s="194"/>
      <c r="J5007" s="172">
        <f>+G5007*E5007</f>
        <v>883833.35526315775</v>
      </c>
      <c r="K5007" s="194"/>
      <c r="L5007"/>
      <c r="M5007"/>
      <c r="N5007"/>
      <c r="O5007"/>
      <c r="P5007" s="166"/>
    </row>
    <row r="5008" spans="1:16" s="165" customFormat="1">
      <c r="A5008" s="322"/>
      <c r="B5008" s="322"/>
      <c r="C5008" s="341" t="s">
        <v>5178</v>
      </c>
      <c r="D5008" s="192" t="s">
        <v>2540</v>
      </c>
      <c r="E5008" s="193">
        <v>0.5</v>
      </c>
      <c r="F5008" s="194"/>
      <c r="G5008" s="194">
        <f>_lg40</f>
        <v>315654.76973684208</v>
      </c>
      <c r="H5008" s="194"/>
      <c r="I5008" s="194"/>
      <c r="J5008" s="172">
        <f>+G5008*E5008</f>
        <v>157827.38486842104</v>
      </c>
      <c r="K5008" s="194"/>
      <c r="L5008"/>
      <c r="M5008"/>
      <c r="N5008"/>
      <c r="O5008"/>
      <c r="P5008" s="166"/>
    </row>
    <row r="5009" spans="1:16" s="165" customFormat="1">
      <c r="A5009" s="322"/>
      <c r="B5009" s="322"/>
      <c r="C5009" s="341" t="s">
        <v>5126</v>
      </c>
      <c r="D5009" s="192" t="s">
        <v>2540</v>
      </c>
      <c r="E5009" s="193">
        <v>3.5</v>
      </c>
      <c r="F5009" s="194"/>
      <c r="G5009" s="194">
        <f>_lg40</f>
        <v>315654.76973684208</v>
      </c>
      <c r="H5009" s="194"/>
      <c r="I5009" s="194"/>
      <c r="J5009" s="172">
        <f>+G5009*E5009</f>
        <v>1104791.6940789472</v>
      </c>
      <c r="K5009" s="194"/>
      <c r="L5009"/>
      <c r="M5009"/>
      <c r="N5009"/>
      <c r="O5009"/>
      <c r="P5009" s="166"/>
    </row>
    <row r="5010" spans="1:16" s="165" customFormat="1">
      <c r="A5010" s="337"/>
      <c r="B5010" s="168"/>
      <c r="C5010" s="169" t="s">
        <v>2791</v>
      </c>
      <c r="D5010" s="170"/>
      <c r="E5010" s="171"/>
      <c r="F5010" s="172"/>
      <c r="G5010" s="172"/>
      <c r="H5010" s="172"/>
      <c r="I5010" s="172"/>
      <c r="J5010" s="177"/>
      <c r="K5010" s="177">
        <f>SUM(K5011:K5013)</f>
        <v>1151120.0200438595</v>
      </c>
      <c r="L5010"/>
      <c r="M5010"/>
      <c r="N5010"/>
      <c r="O5010"/>
      <c r="P5010" s="166"/>
    </row>
    <row r="5011" spans="1:16" s="165" customFormat="1">
      <c r="A5011" s="449" t="s">
        <v>682</v>
      </c>
      <c r="B5011" s="180"/>
      <c r="C5011" s="181" t="s">
        <v>5127</v>
      </c>
      <c r="D5011" s="182" t="s">
        <v>2195</v>
      </c>
      <c r="E5011" s="183">
        <v>0.7</v>
      </c>
      <c r="F5011" s="184"/>
      <c r="G5011" s="184"/>
      <c r="H5011" s="338">
        <f>VLOOKUP($A5011,'GiaMTC TT13-QD1491'!$B$11:$T$825,19,0)</f>
        <v>1644457.171491228</v>
      </c>
      <c r="I5011" s="184"/>
      <c r="J5011" s="189"/>
      <c r="K5011" s="184">
        <f>+H5011*E5011</f>
        <v>1151120.0200438595</v>
      </c>
      <c r="L5011"/>
      <c r="M5011"/>
      <c r="N5011"/>
      <c r="O5011"/>
      <c r="P5011" s="166"/>
    </row>
    <row r="5012" spans="1:16" s="165" customFormat="1" ht="36">
      <c r="A5012" s="447" t="s">
        <v>5183</v>
      </c>
      <c r="B5012" s="185" t="s">
        <v>5184</v>
      </c>
      <c r="C5012" s="309" t="s">
        <v>2792</v>
      </c>
      <c r="D5012" s="186"/>
      <c r="E5012" s="187"/>
      <c r="F5012" s="188"/>
      <c r="G5012" s="188"/>
      <c r="H5012" s="188"/>
      <c r="I5012" s="190">
        <f>SUM(I5013:I5015)</f>
        <v>350445.26</v>
      </c>
      <c r="J5012" s="188"/>
      <c r="K5012" s="188"/>
      <c r="L5012" s="173" t="s">
        <v>5123</v>
      </c>
      <c r="M5012" s="174">
        <f>+I5012</f>
        <v>350445.26</v>
      </c>
      <c r="N5012" s="175">
        <f>+J5016</f>
        <v>2146452.4342105258</v>
      </c>
      <c r="O5012" s="176">
        <f>+K5020</f>
        <v>1151120.0200438595</v>
      </c>
      <c r="P5012" s="330">
        <f>SUM(M5012:O5012)</f>
        <v>3648017.7142543849</v>
      </c>
    </row>
    <row r="5013" spans="1:16" s="165" customFormat="1">
      <c r="A5013" s="310"/>
      <c r="B5013" s="378"/>
      <c r="C5013" s="169" t="s">
        <v>285</v>
      </c>
      <c r="D5013" s="170" t="s">
        <v>81</v>
      </c>
      <c r="E5013" s="171">
        <v>0.5</v>
      </c>
      <c r="F5013" s="172">
        <f>VLOOKUP($C5013,VLP!$C$3:$F$191,3,0)</f>
        <v>18845</v>
      </c>
      <c r="G5013" s="172"/>
      <c r="H5013" s="172"/>
      <c r="I5013" s="172">
        <f>E5013*F5013</f>
        <v>9422.5</v>
      </c>
      <c r="J5013" s="172"/>
      <c r="K5013" s="172"/>
      <c r="L5013" s="178"/>
      <c r="M5013" s="174"/>
      <c r="N5013" s="175"/>
      <c r="O5013" s="176"/>
      <c r="P5013" s="166"/>
    </row>
    <row r="5014" spans="1:16" s="165" customFormat="1">
      <c r="A5014" s="310"/>
      <c r="B5014" s="378"/>
      <c r="C5014" s="169" t="s">
        <v>188</v>
      </c>
      <c r="D5014" s="170" t="s">
        <v>81</v>
      </c>
      <c r="E5014" s="171">
        <v>0.5</v>
      </c>
      <c r="F5014" s="172">
        <f>VLOOKUP($C5014,VLP!$C$3:$F$191,3,0)</f>
        <v>27500</v>
      </c>
      <c r="G5014" s="172"/>
      <c r="H5014" s="172"/>
      <c r="I5014" s="172">
        <f>E5014*F5014</f>
        <v>13750</v>
      </c>
      <c r="J5014" s="172"/>
      <c r="K5014" s="172"/>
      <c r="L5014" s="178"/>
      <c r="M5014" s="174"/>
      <c r="N5014" s="175"/>
      <c r="O5014" s="176"/>
      <c r="P5014" s="166"/>
    </row>
    <row r="5015" spans="1:16" s="165" customFormat="1">
      <c r="A5015" s="310"/>
      <c r="B5015" s="378"/>
      <c r="C5015" s="169" t="s">
        <v>192</v>
      </c>
      <c r="D5015" s="170" t="s">
        <v>111</v>
      </c>
      <c r="E5015" s="171">
        <v>0.12</v>
      </c>
      <c r="F5015" s="172">
        <f>VLOOKUP($C5015,VLP!$C$3:$F$191,3,0)</f>
        <v>2727273</v>
      </c>
      <c r="G5015" s="172"/>
      <c r="H5015" s="172"/>
      <c r="I5015" s="172">
        <f>E5015*F5015</f>
        <v>327272.76</v>
      </c>
      <c r="J5015" s="172"/>
      <c r="K5015" s="172"/>
      <c r="L5015" s="178"/>
      <c r="M5015" s="174"/>
      <c r="N5015" s="175"/>
      <c r="O5015" s="176"/>
      <c r="P5015" s="166"/>
    </row>
    <row r="5016" spans="1:16" s="165" customFormat="1">
      <c r="A5016" s="322"/>
      <c r="B5016" s="322"/>
      <c r="C5016" s="341" t="s">
        <v>2919</v>
      </c>
      <c r="D5016" s="192" t="s">
        <v>2540</v>
      </c>
      <c r="E5016" s="193"/>
      <c r="F5016" s="194"/>
      <c r="G5016" s="194"/>
      <c r="H5016" s="194"/>
      <c r="I5016" s="194"/>
      <c r="J5016" s="195">
        <f>SUM(J5017:J5019)</f>
        <v>2146452.4342105258</v>
      </c>
      <c r="K5016" s="194"/>
      <c r="L5016"/>
      <c r="M5016"/>
      <c r="N5016"/>
      <c r="O5016"/>
      <c r="P5016" s="166"/>
    </row>
    <row r="5017" spans="1:16" s="165" customFormat="1">
      <c r="A5017" s="322"/>
      <c r="B5017" s="322"/>
      <c r="C5017" s="341" t="s">
        <v>5124</v>
      </c>
      <c r="D5017" s="192" t="s">
        <v>2540</v>
      </c>
      <c r="E5017" s="193">
        <v>2.8</v>
      </c>
      <c r="F5017" s="194"/>
      <c r="G5017" s="194">
        <f>_lg40</f>
        <v>315654.76973684208</v>
      </c>
      <c r="H5017" s="194"/>
      <c r="I5017" s="194"/>
      <c r="J5017" s="172">
        <f>+G5017*E5017</f>
        <v>883833.35526315775</v>
      </c>
      <c r="K5017" s="194"/>
      <c r="L5017"/>
      <c r="M5017"/>
      <c r="N5017"/>
      <c r="O5017"/>
      <c r="P5017" s="166"/>
    </row>
    <row r="5018" spans="1:16" s="165" customFormat="1">
      <c r="A5018" s="322"/>
      <c r="B5018" s="322"/>
      <c r="C5018" s="341" t="s">
        <v>5178</v>
      </c>
      <c r="D5018" s="192" t="s">
        <v>2540</v>
      </c>
      <c r="E5018" s="193">
        <v>0.5</v>
      </c>
      <c r="F5018" s="194"/>
      <c r="G5018" s="194">
        <f>_lg40</f>
        <v>315654.76973684208</v>
      </c>
      <c r="H5018" s="194"/>
      <c r="I5018" s="194"/>
      <c r="J5018" s="172">
        <f>+G5018*E5018</f>
        <v>157827.38486842104</v>
      </c>
      <c r="K5018" s="194"/>
      <c r="L5018"/>
      <c r="M5018"/>
      <c r="N5018"/>
      <c r="O5018"/>
      <c r="P5018" s="166"/>
    </row>
    <row r="5019" spans="1:16" s="165" customFormat="1">
      <c r="A5019" s="322"/>
      <c r="B5019" s="322"/>
      <c r="C5019" s="341" t="s">
        <v>5126</v>
      </c>
      <c r="D5019" s="192" t="s">
        <v>2540</v>
      </c>
      <c r="E5019" s="193">
        <v>3.5</v>
      </c>
      <c r="F5019" s="194"/>
      <c r="G5019" s="194">
        <f>_lg40</f>
        <v>315654.76973684208</v>
      </c>
      <c r="H5019" s="194"/>
      <c r="I5019" s="194"/>
      <c r="J5019" s="172">
        <f>+G5019*E5019</f>
        <v>1104791.6940789472</v>
      </c>
      <c r="K5019" s="194"/>
      <c r="L5019"/>
      <c r="M5019"/>
      <c r="N5019"/>
      <c r="O5019"/>
      <c r="P5019" s="166"/>
    </row>
    <row r="5020" spans="1:16" s="165" customFormat="1">
      <c r="A5020" s="337"/>
      <c r="B5020" s="168"/>
      <c r="C5020" s="169" t="s">
        <v>2791</v>
      </c>
      <c r="D5020" s="170"/>
      <c r="E5020" s="171"/>
      <c r="F5020" s="172"/>
      <c r="G5020" s="172"/>
      <c r="H5020" s="172"/>
      <c r="I5020" s="172"/>
      <c r="J5020" s="177"/>
      <c r="K5020" s="177">
        <f>SUM(K5021:K5023)</f>
        <v>1151120.0200438595</v>
      </c>
      <c r="L5020"/>
      <c r="M5020"/>
      <c r="N5020"/>
      <c r="O5020"/>
      <c r="P5020" s="166"/>
    </row>
    <row r="5021" spans="1:16" s="165" customFormat="1">
      <c r="A5021" s="449" t="s">
        <v>682</v>
      </c>
      <c r="B5021" s="180"/>
      <c r="C5021" s="181" t="s">
        <v>5127</v>
      </c>
      <c r="D5021" s="182" t="s">
        <v>2195</v>
      </c>
      <c r="E5021" s="183">
        <v>0.7</v>
      </c>
      <c r="F5021" s="184"/>
      <c r="G5021" s="184"/>
      <c r="H5021" s="338">
        <f>VLOOKUP($A5021,'GiaMTC TT13-QD1491'!$B$11:$T$825,19,0)</f>
        <v>1644457.171491228</v>
      </c>
      <c r="I5021" s="184"/>
      <c r="J5021" s="189"/>
      <c r="K5021" s="184">
        <f>+H5021*E5021</f>
        <v>1151120.0200438595</v>
      </c>
      <c r="L5021"/>
      <c r="M5021"/>
      <c r="N5021"/>
      <c r="O5021"/>
      <c r="P5021" s="166"/>
    </row>
    <row r="5022" spans="1:16" s="165" customFormat="1" ht="36">
      <c r="A5022" s="447" t="s">
        <v>5185</v>
      </c>
      <c r="B5022" s="185" t="s">
        <v>5186</v>
      </c>
      <c r="C5022" s="309" t="s">
        <v>2792</v>
      </c>
      <c r="D5022" s="186"/>
      <c r="E5022" s="187"/>
      <c r="F5022" s="188"/>
      <c r="G5022" s="188"/>
      <c r="H5022" s="188"/>
      <c r="I5022" s="190">
        <f>SUM(I5023:I5025)</f>
        <v>377717.99</v>
      </c>
      <c r="J5022" s="188"/>
      <c r="K5022" s="188"/>
      <c r="L5022" s="173" t="s">
        <v>5123</v>
      </c>
      <c r="M5022" s="174">
        <f>+I5022</f>
        <v>377717.99</v>
      </c>
      <c r="N5022" s="175">
        <f>+J5026</f>
        <v>2430541.726973684</v>
      </c>
      <c r="O5022" s="176">
        <f>+K5030</f>
        <v>1151120.0200438595</v>
      </c>
      <c r="P5022" s="330">
        <f>SUM(M5022:O5022)</f>
        <v>3959379.7370175431</v>
      </c>
    </row>
    <row r="5023" spans="1:16" s="165" customFormat="1">
      <c r="A5023" s="310"/>
      <c r="B5023" s="378"/>
      <c r="C5023" s="169" t="s">
        <v>285</v>
      </c>
      <c r="D5023" s="170" t="s">
        <v>81</v>
      </c>
      <c r="E5023" s="171">
        <v>0.5</v>
      </c>
      <c r="F5023" s="172">
        <f>VLOOKUP($C5023,VLP!$C$3:$F$191,3,0)</f>
        <v>18845</v>
      </c>
      <c r="G5023" s="172"/>
      <c r="H5023" s="172"/>
      <c r="I5023" s="172">
        <f>E5023*F5023</f>
        <v>9422.5</v>
      </c>
      <c r="J5023" s="172"/>
      <c r="K5023" s="172"/>
      <c r="L5023" s="178"/>
      <c r="M5023" s="174"/>
      <c r="N5023" s="175"/>
      <c r="O5023" s="176"/>
      <c r="P5023" s="166"/>
    </row>
    <row r="5024" spans="1:16" s="165" customFormat="1">
      <c r="A5024" s="310"/>
      <c r="B5024" s="378"/>
      <c r="C5024" s="169" t="s">
        <v>188</v>
      </c>
      <c r="D5024" s="170" t="s">
        <v>81</v>
      </c>
      <c r="E5024" s="171">
        <v>0.5</v>
      </c>
      <c r="F5024" s="172">
        <f>VLOOKUP($C5024,VLP!$C$3:$F$191,3,0)</f>
        <v>27500</v>
      </c>
      <c r="G5024" s="172"/>
      <c r="H5024" s="172"/>
      <c r="I5024" s="172">
        <f>E5024*F5024</f>
        <v>13750</v>
      </c>
      <c r="J5024" s="172"/>
      <c r="K5024" s="172"/>
      <c r="L5024" s="178"/>
      <c r="M5024" s="174"/>
      <c r="N5024" s="175"/>
      <c r="O5024" s="176"/>
      <c r="P5024" s="166"/>
    </row>
    <row r="5025" spans="1:16" s="165" customFormat="1">
      <c r="A5025" s="310"/>
      <c r="B5025" s="378"/>
      <c r="C5025" s="169" t="s">
        <v>192</v>
      </c>
      <c r="D5025" s="170" t="s">
        <v>111</v>
      </c>
      <c r="E5025" s="171">
        <v>0.13</v>
      </c>
      <c r="F5025" s="172">
        <f>VLOOKUP($C5025,VLP!$C$3:$F$191,3,0)</f>
        <v>2727273</v>
      </c>
      <c r="G5025" s="172"/>
      <c r="H5025" s="172"/>
      <c r="I5025" s="172">
        <f>E5025*F5025</f>
        <v>354545.49</v>
      </c>
      <c r="J5025" s="172"/>
      <c r="K5025" s="172"/>
      <c r="L5025" s="178"/>
      <c r="M5025" s="174"/>
      <c r="N5025" s="175"/>
      <c r="O5025" s="176"/>
      <c r="P5025" s="166"/>
    </row>
    <row r="5026" spans="1:16" s="165" customFormat="1">
      <c r="A5026" s="322"/>
      <c r="B5026" s="322"/>
      <c r="C5026" s="341" t="s">
        <v>2919</v>
      </c>
      <c r="D5026" s="192" t="s">
        <v>2540</v>
      </c>
      <c r="E5026" s="193"/>
      <c r="F5026" s="194"/>
      <c r="G5026" s="194"/>
      <c r="H5026" s="194"/>
      <c r="I5026" s="194"/>
      <c r="J5026" s="195">
        <f>SUM(J5027:J5029)</f>
        <v>2430541.726973684</v>
      </c>
      <c r="K5026" s="194"/>
      <c r="L5026"/>
      <c r="M5026"/>
      <c r="N5026"/>
      <c r="O5026"/>
      <c r="P5026" s="166"/>
    </row>
    <row r="5027" spans="1:16" s="165" customFormat="1">
      <c r="A5027" s="322"/>
      <c r="B5027" s="322"/>
      <c r="C5027" s="341" t="s">
        <v>5124</v>
      </c>
      <c r="D5027" s="192" t="s">
        <v>2540</v>
      </c>
      <c r="E5027" s="193">
        <v>3.2</v>
      </c>
      <c r="F5027" s="194"/>
      <c r="G5027" s="194">
        <f>_lg40</f>
        <v>315654.76973684208</v>
      </c>
      <c r="H5027" s="194"/>
      <c r="I5027" s="194"/>
      <c r="J5027" s="172">
        <f>+G5027*E5027</f>
        <v>1010095.2631578947</v>
      </c>
      <c r="K5027" s="194"/>
      <c r="L5027"/>
      <c r="M5027"/>
      <c r="N5027"/>
      <c r="O5027"/>
      <c r="P5027" s="166"/>
    </row>
    <row r="5028" spans="1:16" s="165" customFormat="1">
      <c r="A5028" s="322"/>
      <c r="B5028" s="322"/>
      <c r="C5028" s="341" t="s">
        <v>5178</v>
      </c>
      <c r="D5028" s="192" t="s">
        <v>2540</v>
      </c>
      <c r="E5028" s="193">
        <v>0.5</v>
      </c>
      <c r="F5028" s="194"/>
      <c r="G5028" s="194">
        <f>_lg40</f>
        <v>315654.76973684208</v>
      </c>
      <c r="H5028" s="194"/>
      <c r="I5028" s="194"/>
      <c r="J5028" s="172">
        <f>+G5028*E5028</f>
        <v>157827.38486842104</v>
      </c>
      <c r="K5028" s="194"/>
      <c r="L5028"/>
      <c r="M5028"/>
      <c r="N5028"/>
      <c r="O5028"/>
      <c r="P5028" s="166"/>
    </row>
    <row r="5029" spans="1:16" s="165" customFormat="1">
      <c r="A5029" s="322"/>
      <c r="B5029" s="322"/>
      <c r="C5029" s="341" t="s">
        <v>5126</v>
      </c>
      <c r="D5029" s="192" t="s">
        <v>2540</v>
      </c>
      <c r="E5029" s="193">
        <v>4</v>
      </c>
      <c r="F5029" s="194"/>
      <c r="G5029" s="194">
        <f>_lg40</f>
        <v>315654.76973684208</v>
      </c>
      <c r="H5029" s="194"/>
      <c r="I5029" s="194"/>
      <c r="J5029" s="172">
        <f>+G5029*E5029</f>
        <v>1262619.0789473683</v>
      </c>
      <c r="K5029" s="194"/>
      <c r="L5029"/>
      <c r="M5029"/>
      <c r="N5029"/>
      <c r="O5029"/>
      <c r="P5029" s="166"/>
    </row>
    <row r="5030" spans="1:16" s="165" customFormat="1">
      <c r="A5030" s="337"/>
      <c r="B5030" s="168"/>
      <c r="C5030" s="169" t="s">
        <v>2791</v>
      </c>
      <c r="D5030" s="170"/>
      <c r="E5030" s="171"/>
      <c r="F5030" s="172"/>
      <c r="G5030" s="172"/>
      <c r="H5030" s="172"/>
      <c r="I5030" s="172"/>
      <c r="J5030" s="177"/>
      <c r="K5030" s="177">
        <f>SUM(K5031:K5033)</f>
        <v>1151120.0200438595</v>
      </c>
      <c r="L5030"/>
      <c r="M5030"/>
      <c r="N5030"/>
      <c r="O5030"/>
      <c r="P5030" s="166"/>
    </row>
    <row r="5031" spans="1:16" s="165" customFormat="1">
      <c r="A5031" s="449" t="s">
        <v>682</v>
      </c>
      <c r="B5031" s="180"/>
      <c r="C5031" s="181" t="s">
        <v>5127</v>
      </c>
      <c r="D5031" s="182" t="s">
        <v>2195</v>
      </c>
      <c r="E5031" s="183">
        <v>0.7</v>
      </c>
      <c r="F5031" s="184"/>
      <c r="G5031" s="184"/>
      <c r="H5031" s="338">
        <f>VLOOKUP($A5031,'GiaMTC TT13-QD1491'!$B$11:$T$825,19,0)</f>
        <v>1644457.171491228</v>
      </c>
      <c r="I5031" s="184"/>
      <c r="J5031" s="189"/>
      <c r="K5031" s="184">
        <f>+H5031*E5031</f>
        <v>1151120.0200438595</v>
      </c>
      <c r="L5031"/>
      <c r="M5031"/>
      <c r="N5031"/>
      <c r="O5031"/>
      <c r="P5031" s="166"/>
    </row>
    <row r="5032" spans="1:16" s="165" customFormat="1" ht="36">
      <c r="A5032" s="447" t="s">
        <v>5187</v>
      </c>
      <c r="B5032" s="185" t="s">
        <v>5188</v>
      </c>
      <c r="C5032" s="309" t="s">
        <v>2792</v>
      </c>
      <c r="D5032" s="186"/>
      <c r="E5032" s="187"/>
      <c r="F5032" s="188"/>
      <c r="G5032" s="188"/>
      <c r="H5032" s="188"/>
      <c r="I5032" s="190">
        <f>SUM(I5033:I5035)</f>
        <v>404990.72000000003</v>
      </c>
      <c r="J5032" s="188"/>
      <c r="K5032" s="188"/>
      <c r="L5032" s="173" t="s">
        <v>5123</v>
      </c>
      <c r="M5032" s="174">
        <f>+I5032</f>
        <v>404990.72000000003</v>
      </c>
      <c r="N5032" s="175">
        <f>+J5036</f>
        <v>2430541.726973684</v>
      </c>
      <c r="O5032" s="176">
        <f>+K5040</f>
        <v>1151120.0200438595</v>
      </c>
      <c r="P5032" s="330">
        <f>SUM(M5032:O5032)</f>
        <v>3986652.4670175435</v>
      </c>
    </row>
    <row r="5033" spans="1:16" s="165" customFormat="1">
      <c r="A5033" s="310"/>
      <c r="B5033" s="378"/>
      <c r="C5033" s="169" t="s">
        <v>285</v>
      </c>
      <c r="D5033" s="170" t="s">
        <v>81</v>
      </c>
      <c r="E5033" s="171">
        <v>0.5</v>
      </c>
      <c r="F5033" s="172">
        <f>VLOOKUP($C5033,VLP!$C$3:$F$191,3,0)</f>
        <v>18845</v>
      </c>
      <c r="G5033" s="172"/>
      <c r="H5033" s="172"/>
      <c r="I5033" s="172">
        <f>E5033*F5033</f>
        <v>9422.5</v>
      </c>
      <c r="J5033" s="172"/>
      <c r="K5033" s="172"/>
      <c r="L5033" s="178"/>
      <c r="M5033" s="174"/>
      <c r="N5033" s="175"/>
      <c r="O5033" s="176"/>
      <c r="P5033" s="166"/>
    </row>
    <row r="5034" spans="1:16" s="165" customFormat="1">
      <c r="A5034" s="310"/>
      <c r="B5034" s="378"/>
      <c r="C5034" s="169" t="s">
        <v>188</v>
      </c>
      <c r="D5034" s="170" t="s">
        <v>81</v>
      </c>
      <c r="E5034" s="171">
        <v>0.5</v>
      </c>
      <c r="F5034" s="172">
        <f>VLOOKUP($C5034,VLP!$C$3:$F$191,3,0)</f>
        <v>27500</v>
      </c>
      <c r="G5034" s="172"/>
      <c r="H5034" s="172"/>
      <c r="I5034" s="172">
        <f>E5034*F5034</f>
        <v>13750</v>
      </c>
      <c r="J5034" s="172"/>
      <c r="K5034" s="172"/>
      <c r="L5034" s="178"/>
      <c r="M5034" s="174"/>
      <c r="N5034" s="175"/>
      <c r="O5034" s="176"/>
      <c r="P5034" s="166"/>
    </row>
    <row r="5035" spans="1:16" s="165" customFormat="1">
      <c r="A5035" s="310"/>
      <c r="B5035" s="378"/>
      <c r="C5035" s="169" t="s">
        <v>192</v>
      </c>
      <c r="D5035" s="170" t="s">
        <v>111</v>
      </c>
      <c r="E5035" s="171">
        <v>0.14000000000000001</v>
      </c>
      <c r="F5035" s="172">
        <f>VLOOKUP($C5035,VLP!$C$3:$F$191,3,0)</f>
        <v>2727273</v>
      </c>
      <c r="G5035" s="172"/>
      <c r="H5035" s="172"/>
      <c r="I5035" s="172">
        <f>E5035*F5035</f>
        <v>381818.22000000003</v>
      </c>
      <c r="J5035" s="172"/>
      <c r="K5035" s="172"/>
      <c r="L5035" s="178"/>
      <c r="M5035" s="174"/>
      <c r="N5035" s="175"/>
      <c r="O5035" s="176"/>
      <c r="P5035" s="166"/>
    </row>
    <row r="5036" spans="1:16" s="165" customFormat="1">
      <c r="A5036" s="322"/>
      <c r="B5036" s="322"/>
      <c r="C5036" s="341" t="s">
        <v>2919</v>
      </c>
      <c r="D5036" s="192" t="s">
        <v>2540</v>
      </c>
      <c r="E5036" s="193"/>
      <c r="F5036" s="194"/>
      <c r="G5036" s="194"/>
      <c r="H5036" s="194"/>
      <c r="I5036" s="194"/>
      <c r="J5036" s="195">
        <f>SUM(J5037:J5039)</f>
        <v>2430541.726973684</v>
      </c>
      <c r="K5036" s="194"/>
      <c r="L5036"/>
      <c r="M5036"/>
      <c r="N5036"/>
      <c r="O5036"/>
      <c r="P5036" s="166"/>
    </row>
    <row r="5037" spans="1:16" s="165" customFormat="1">
      <c r="A5037" s="322"/>
      <c r="B5037" s="322"/>
      <c r="C5037" s="341" t="s">
        <v>5124</v>
      </c>
      <c r="D5037" s="192" t="s">
        <v>2540</v>
      </c>
      <c r="E5037" s="193">
        <v>3.2</v>
      </c>
      <c r="F5037" s="194"/>
      <c r="G5037" s="194">
        <f>_lg40</f>
        <v>315654.76973684208</v>
      </c>
      <c r="H5037" s="194"/>
      <c r="I5037" s="194"/>
      <c r="J5037" s="172">
        <f>+G5037*E5037</f>
        <v>1010095.2631578947</v>
      </c>
      <c r="K5037" s="194"/>
      <c r="L5037"/>
      <c r="M5037"/>
      <c r="N5037"/>
      <c r="O5037"/>
      <c r="P5037" s="166"/>
    </row>
    <row r="5038" spans="1:16" s="165" customFormat="1">
      <c r="A5038" s="322"/>
      <c r="B5038" s="322"/>
      <c r="C5038" s="341" t="s">
        <v>5178</v>
      </c>
      <c r="D5038" s="192" t="s">
        <v>2540</v>
      </c>
      <c r="E5038" s="193">
        <v>0.5</v>
      </c>
      <c r="F5038" s="194"/>
      <c r="G5038" s="194">
        <f>_lg40</f>
        <v>315654.76973684208</v>
      </c>
      <c r="H5038" s="194"/>
      <c r="I5038" s="194"/>
      <c r="J5038" s="172">
        <f>+G5038*E5038</f>
        <v>157827.38486842104</v>
      </c>
      <c r="K5038" s="194"/>
      <c r="L5038"/>
      <c r="M5038"/>
      <c r="N5038"/>
      <c r="O5038"/>
      <c r="P5038" s="166"/>
    </row>
    <row r="5039" spans="1:16" s="165" customFormat="1">
      <c r="A5039" s="322"/>
      <c r="B5039" s="322"/>
      <c r="C5039" s="341" t="s">
        <v>5126</v>
      </c>
      <c r="D5039" s="192" t="s">
        <v>2540</v>
      </c>
      <c r="E5039" s="193">
        <v>4</v>
      </c>
      <c r="F5039" s="194"/>
      <c r="G5039" s="194">
        <f>_lg40</f>
        <v>315654.76973684208</v>
      </c>
      <c r="H5039" s="194"/>
      <c r="I5039" s="194"/>
      <c r="J5039" s="172">
        <f>+G5039*E5039</f>
        <v>1262619.0789473683</v>
      </c>
      <c r="K5039" s="194"/>
      <c r="L5039"/>
      <c r="M5039"/>
      <c r="N5039"/>
      <c r="O5039"/>
      <c r="P5039" s="166"/>
    </row>
    <row r="5040" spans="1:16" s="165" customFormat="1">
      <c r="A5040" s="337"/>
      <c r="B5040" s="168"/>
      <c r="C5040" s="169" t="s">
        <v>2791</v>
      </c>
      <c r="D5040" s="170"/>
      <c r="E5040" s="171"/>
      <c r="F5040" s="172"/>
      <c r="G5040" s="172"/>
      <c r="H5040" s="172"/>
      <c r="I5040" s="172"/>
      <c r="J5040" s="177"/>
      <c r="K5040" s="177">
        <f>SUM(K5041:K5043)</f>
        <v>1151120.0200438595</v>
      </c>
      <c r="L5040"/>
      <c r="M5040"/>
      <c r="N5040"/>
      <c r="O5040"/>
      <c r="P5040" s="166"/>
    </row>
    <row r="5041" spans="1:16" s="165" customFormat="1">
      <c r="A5041" s="449" t="s">
        <v>682</v>
      </c>
      <c r="B5041" s="180"/>
      <c r="C5041" s="181" t="s">
        <v>5127</v>
      </c>
      <c r="D5041" s="182" t="s">
        <v>2195</v>
      </c>
      <c r="E5041" s="183">
        <v>0.7</v>
      </c>
      <c r="F5041" s="184"/>
      <c r="G5041" s="184"/>
      <c r="H5041" s="338">
        <f>VLOOKUP($A5041,'GiaMTC TT13-QD1491'!$B$11:$T$825,19,0)</f>
        <v>1644457.171491228</v>
      </c>
      <c r="I5041" s="184"/>
      <c r="J5041" s="189"/>
      <c r="K5041" s="184">
        <f>+H5041*E5041</f>
        <v>1151120.0200438595</v>
      </c>
      <c r="L5041"/>
      <c r="M5041"/>
      <c r="N5041"/>
      <c r="O5041"/>
      <c r="P5041" s="166"/>
    </row>
    <row r="5042" spans="1:16" s="165" customFormat="1" ht="36">
      <c r="A5042" s="447" t="s">
        <v>5189</v>
      </c>
      <c r="B5042" s="185" t="s">
        <v>5190</v>
      </c>
      <c r="C5042" s="309" t="s">
        <v>2792</v>
      </c>
      <c r="D5042" s="186"/>
      <c r="E5042" s="187"/>
      <c r="F5042" s="188"/>
      <c r="G5042" s="188"/>
      <c r="H5042" s="188"/>
      <c r="I5042" s="190">
        <f>SUM(I5043:I5045)</f>
        <v>432263.45</v>
      </c>
      <c r="J5042" s="188"/>
      <c r="K5042" s="188"/>
      <c r="L5042" s="173" t="s">
        <v>5123</v>
      </c>
      <c r="M5042" s="174">
        <f>+I5042</f>
        <v>432263.45</v>
      </c>
      <c r="N5042" s="175">
        <f>+J5046</f>
        <v>2588369.1118421052</v>
      </c>
      <c r="O5042" s="176">
        <f>+K5050</f>
        <v>1151120.0200438595</v>
      </c>
      <c r="P5042" s="330">
        <f>SUM(M5042:O5042)</f>
        <v>4171752.5818859646</v>
      </c>
    </row>
    <row r="5043" spans="1:16" s="165" customFormat="1">
      <c r="A5043" s="310"/>
      <c r="B5043" s="378"/>
      <c r="C5043" s="169" t="s">
        <v>285</v>
      </c>
      <c r="D5043" s="170" t="s">
        <v>81</v>
      </c>
      <c r="E5043" s="171">
        <v>0.5</v>
      </c>
      <c r="F5043" s="172">
        <f>VLOOKUP($C5043,VLP!$C$3:$F$191,3,0)</f>
        <v>18845</v>
      </c>
      <c r="G5043" s="172"/>
      <c r="H5043" s="172"/>
      <c r="I5043" s="172">
        <f>E5043*F5043</f>
        <v>9422.5</v>
      </c>
      <c r="J5043" s="172"/>
      <c r="K5043" s="172"/>
      <c r="L5043" s="178"/>
      <c r="M5043" s="174"/>
      <c r="N5043" s="175"/>
      <c r="O5043" s="176"/>
      <c r="P5043" s="166"/>
    </row>
    <row r="5044" spans="1:16" s="165" customFormat="1">
      <c r="A5044" s="310"/>
      <c r="B5044" s="378"/>
      <c r="C5044" s="169" t="s">
        <v>188</v>
      </c>
      <c r="D5044" s="170" t="s">
        <v>81</v>
      </c>
      <c r="E5044" s="171">
        <v>0.5</v>
      </c>
      <c r="F5044" s="172">
        <f>VLOOKUP($C5044,VLP!$C$3:$F$191,3,0)</f>
        <v>27500</v>
      </c>
      <c r="G5044" s="172"/>
      <c r="H5044" s="172"/>
      <c r="I5044" s="172">
        <f>E5044*F5044</f>
        <v>13750</v>
      </c>
      <c r="J5044" s="172"/>
      <c r="K5044" s="172"/>
      <c r="L5044" s="178"/>
      <c r="M5044" s="174"/>
      <c r="N5044" s="175"/>
      <c r="O5044" s="176"/>
      <c r="P5044" s="166"/>
    </row>
    <row r="5045" spans="1:16" s="165" customFormat="1">
      <c r="A5045" s="310"/>
      <c r="B5045" s="378"/>
      <c r="C5045" s="169" t="s">
        <v>192</v>
      </c>
      <c r="D5045" s="170" t="s">
        <v>111</v>
      </c>
      <c r="E5045" s="171">
        <v>0.15</v>
      </c>
      <c r="F5045" s="172">
        <f>VLOOKUP($C5045,VLP!$C$3:$F$191,3,0)</f>
        <v>2727273</v>
      </c>
      <c r="G5045" s="172"/>
      <c r="H5045" s="172"/>
      <c r="I5045" s="172">
        <f>E5045*F5045</f>
        <v>409090.95</v>
      </c>
      <c r="J5045" s="172"/>
      <c r="K5045" s="172"/>
      <c r="L5045" s="178"/>
      <c r="M5045" s="174"/>
      <c r="N5045" s="175"/>
      <c r="O5045" s="176"/>
      <c r="P5045" s="166"/>
    </row>
    <row r="5046" spans="1:16" s="165" customFormat="1">
      <c r="A5046" s="322"/>
      <c r="B5046" s="322"/>
      <c r="C5046" s="341" t="s">
        <v>2919</v>
      </c>
      <c r="D5046" s="192" t="s">
        <v>2540</v>
      </c>
      <c r="E5046" s="193"/>
      <c r="F5046" s="194"/>
      <c r="G5046" s="194"/>
      <c r="H5046" s="194"/>
      <c r="I5046" s="194"/>
      <c r="J5046" s="195">
        <f>SUM(J5047:J5049)</f>
        <v>2588369.1118421052</v>
      </c>
      <c r="K5046" s="194"/>
      <c r="L5046"/>
      <c r="M5046"/>
      <c r="N5046"/>
      <c r="O5046"/>
      <c r="P5046" s="166"/>
    </row>
    <row r="5047" spans="1:16" s="165" customFormat="1">
      <c r="A5047" s="322"/>
      <c r="B5047" s="322"/>
      <c r="C5047" s="341" t="s">
        <v>5124</v>
      </c>
      <c r="D5047" s="192" t="s">
        <v>2540</v>
      </c>
      <c r="E5047" s="193">
        <v>3.2</v>
      </c>
      <c r="F5047" s="194"/>
      <c r="G5047" s="194">
        <f>_lg40</f>
        <v>315654.76973684208</v>
      </c>
      <c r="H5047" s="194"/>
      <c r="I5047" s="194"/>
      <c r="J5047" s="172">
        <f>+G5047*E5047</f>
        <v>1010095.2631578947</v>
      </c>
      <c r="K5047" s="194"/>
      <c r="L5047"/>
      <c r="M5047"/>
      <c r="N5047"/>
      <c r="O5047"/>
      <c r="P5047" s="166"/>
    </row>
    <row r="5048" spans="1:16" s="165" customFormat="1">
      <c r="A5048" s="322"/>
      <c r="B5048" s="322"/>
      <c r="C5048" s="341" t="s">
        <v>5178</v>
      </c>
      <c r="D5048" s="192" t="s">
        <v>2540</v>
      </c>
      <c r="E5048" s="193">
        <v>1</v>
      </c>
      <c r="F5048" s="194"/>
      <c r="G5048" s="194">
        <f>_lg40</f>
        <v>315654.76973684208</v>
      </c>
      <c r="H5048" s="194"/>
      <c r="I5048" s="194"/>
      <c r="J5048" s="172">
        <f>+G5048*E5048</f>
        <v>315654.76973684208</v>
      </c>
      <c r="K5048" s="194"/>
      <c r="L5048"/>
      <c r="M5048"/>
      <c r="N5048"/>
      <c r="O5048"/>
      <c r="P5048" s="166"/>
    </row>
    <row r="5049" spans="1:16" s="165" customFormat="1">
      <c r="A5049" s="322"/>
      <c r="B5049" s="322"/>
      <c r="C5049" s="341" t="s">
        <v>5126</v>
      </c>
      <c r="D5049" s="192" t="s">
        <v>2540</v>
      </c>
      <c r="E5049" s="193">
        <v>4</v>
      </c>
      <c r="F5049" s="194"/>
      <c r="G5049" s="194">
        <f>_lg40</f>
        <v>315654.76973684208</v>
      </c>
      <c r="H5049" s="194"/>
      <c r="I5049" s="194"/>
      <c r="J5049" s="172">
        <f>+G5049*E5049</f>
        <v>1262619.0789473683</v>
      </c>
      <c r="K5049" s="194"/>
      <c r="L5049"/>
      <c r="M5049"/>
      <c r="N5049"/>
      <c r="O5049"/>
      <c r="P5049" s="166"/>
    </row>
    <row r="5050" spans="1:16" s="165" customFormat="1">
      <c r="A5050" s="337"/>
      <c r="B5050" s="168"/>
      <c r="C5050" s="169" t="s">
        <v>2791</v>
      </c>
      <c r="D5050" s="170"/>
      <c r="E5050" s="171"/>
      <c r="F5050" s="172"/>
      <c r="G5050" s="172"/>
      <c r="H5050" s="172"/>
      <c r="I5050" s="172"/>
      <c r="J5050" s="177"/>
      <c r="K5050" s="177">
        <f>SUM(K5051:K5053)</f>
        <v>1151120.0200438595</v>
      </c>
      <c r="L5050"/>
      <c r="M5050"/>
      <c r="N5050"/>
      <c r="O5050"/>
      <c r="P5050" s="166"/>
    </row>
    <row r="5051" spans="1:16" s="165" customFormat="1">
      <c r="A5051" s="449" t="s">
        <v>682</v>
      </c>
      <c r="B5051" s="180"/>
      <c r="C5051" s="181" t="s">
        <v>5127</v>
      </c>
      <c r="D5051" s="182" t="s">
        <v>2195</v>
      </c>
      <c r="E5051" s="183">
        <v>0.7</v>
      </c>
      <c r="F5051" s="184"/>
      <c r="G5051" s="184"/>
      <c r="H5051" s="338">
        <f>VLOOKUP($A5051,'GiaMTC TT13-QD1491'!$B$11:$T$825,19,0)</f>
        <v>1644457.171491228</v>
      </c>
      <c r="I5051" s="184"/>
      <c r="J5051" s="189"/>
      <c r="K5051" s="184">
        <f>+H5051*E5051</f>
        <v>1151120.0200438595</v>
      </c>
      <c r="L5051"/>
      <c r="M5051"/>
      <c r="N5051"/>
      <c r="O5051"/>
      <c r="P5051" s="166"/>
    </row>
    <row r="5052" spans="1:16" s="165" customFormat="1" ht="36">
      <c r="A5052" s="447" t="s">
        <v>5191</v>
      </c>
      <c r="B5052" s="185" t="s">
        <v>5192</v>
      </c>
      <c r="C5052" s="309" t="s">
        <v>2792</v>
      </c>
      <c r="D5052" s="186"/>
      <c r="E5052" s="187"/>
      <c r="F5052" s="188"/>
      <c r="G5052" s="188"/>
      <c r="H5052" s="188"/>
      <c r="I5052" s="190">
        <f>SUM(I5053:I5055)</f>
        <v>468805.18</v>
      </c>
      <c r="J5052" s="188"/>
      <c r="K5052" s="188"/>
      <c r="L5052" s="173" t="s">
        <v>5123</v>
      </c>
      <c r="M5052" s="174">
        <f>+I5052</f>
        <v>468805.18</v>
      </c>
      <c r="N5052" s="175">
        <f>+J5056</f>
        <v>2872458.4046052629</v>
      </c>
      <c r="O5052" s="176">
        <f>+K5060</f>
        <v>1151120.0200438595</v>
      </c>
      <c r="P5052" s="330">
        <f>SUM(M5052:O5052)</f>
        <v>4492383.6046491228</v>
      </c>
    </row>
    <row r="5053" spans="1:16" s="165" customFormat="1">
      <c r="A5053" s="310"/>
      <c r="B5053" s="378"/>
      <c r="C5053" s="169" t="s">
        <v>285</v>
      </c>
      <c r="D5053" s="170" t="s">
        <v>81</v>
      </c>
      <c r="E5053" s="171">
        <v>0.7</v>
      </c>
      <c r="F5053" s="172">
        <f>VLOOKUP($C5053,VLP!$C$3:$F$191,3,0)</f>
        <v>18845</v>
      </c>
      <c r="G5053" s="172"/>
      <c r="H5053" s="172"/>
      <c r="I5053" s="172">
        <f>E5053*F5053</f>
        <v>13191.5</v>
      </c>
      <c r="J5053" s="172"/>
      <c r="K5053" s="172"/>
      <c r="L5053" s="178"/>
      <c r="M5053" s="174"/>
      <c r="N5053" s="175"/>
      <c r="O5053" s="176"/>
      <c r="P5053" s="166"/>
    </row>
    <row r="5054" spans="1:16" s="165" customFormat="1">
      <c r="A5054" s="310"/>
      <c r="B5054" s="378"/>
      <c r="C5054" s="169" t="s">
        <v>188</v>
      </c>
      <c r="D5054" s="170" t="s">
        <v>81</v>
      </c>
      <c r="E5054" s="171">
        <v>0.7</v>
      </c>
      <c r="F5054" s="172">
        <f>VLOOKUP($C5054,VLP!$C$3:$F$191,3,0)</f>
        <v>27500</v>
      </c>
      <c r="G5054" s="172"/>
      <c r="H5054" s="172"/>
      <c r="I5054" s="172">
        <f>E5054*F5054</f>
        <v>19250</v>
      </c>
      <c r="J5054" s="172"/>
      <c r="K5054" s="172"/>
      <c r="L5054" s="178"/>
      <c r="M5054" s="174"/>
      <c r="N5054" s="175"/>
      <c r="O5054" s="176"/>
      <c r="P5054" s="166"/>
    </row>
    <row r="5055" spans="1:16" s="165" customFormat="1">
      <c r="A5055" s="310"/>
      <c r="B5055" s="378"/>
      <c r="C5055" s="169" t="s">
        <v>192</v>
      </c>
      <c r="D5055" s="170" t="s">
        <v>111</v>
      </c>
      <c r="E5055" s="171">
        <v>0.16</v>
      </c>
      <c r="F5055" s="172">
        <f>VLOOKUP($C5055,VLP!$C$3:$F$191,3,0)</f>
        <v>2727273</v>
      </c>
      <c r="G5055" s="172"/>
      <c r="H5055" s="172"/>
      <c r="I5055" s="172">
        <f>E5055*F5055</f>
        <v>436363.68</v>
      </c>
      <c r="J5055" s="172"/>
      <c r="K5055" s="172"/>
      <c r="L5055" s="178"/>
      <c r="M5055" s="174"/>
      <c r="N5055" s="175"/>
      <c r="O5055" s="176"/>
      <c r="P5055" s="166"/>
    </row>
    <row r="5056" spans="1:16" s="165" customFormat="1">
      <c r="A5056" s="322"/>
      <c r="B5056" s="322"/>
      <c r="C5056" s="341" t="s">
        <v>2919</v>
      </c>
      <c r="D5056" s="192" t="s">
        <v>2540</v>
      </c>
      <c r="E5056" s="193"/>
      <c r="F5056" s="194"/>
      <c r="G5056" s="194"/>
      <c r="H5056" s="194"/>
      <c r="I5056" s="194"/>
      <c r="J5056" s="195">
        <f>SUM(J5057:J5059)</f>
        <v>2872458.4046052629</v>
      </c>
      <c r="K5056" s="194"/>
      <c r="L5056"/>
      <c r="M5056"/>
      <c r="N5056"/>
      <c r="O5056"/>
      <c r="P5056" s="166"/>
    </row>
    <row r="5057" spans="1:16" s="165" customFormat="1">
      <c r="A5057" s="322"/>
      <c r="B5057" s="322"/>
      <c r="C5057" s="341" t="s">
        <v>5124</v>
      </c>
      <c r="D5057" s="192" t="s">
        <v>2540</v>
      </c>
      <c r="E5057" s="193">
        <v>3.6</v>
      </c>
      <c r="F5057" s="194"/>
      <c r="G5057" s="194">
        <f>_lg40</f>
        <v>315654.76973684208</v>
      </c>
      <c r="H5057" s="194"/>
      <c r="I5057" s="194"/>
      <c r="J5057" s="172">
        <f>+G5057*E5057</f>
        <v>1136357.1710526315</v>
      </c>
      <c r="K5057" s="194"/>
      <c r="L5057"/>
      <c r="M5057"/>
      <c r="N5057"/>
      <c r="O5057"/>
      <c r="P5057" s="166"/>
    </row>
    <row r="5058" spans="1:16" s="165" customFormat="1">
      <c r="A5058" s="322"/>
      <c r="B5058" s="322"/>
      <c r="C5058" s="341" t="s">
        <v>5178</v>
      </c>
      <c r="D5058" s="192" t="s">
        <v>2540</v>
      </c>
      <c r="E5058" s="193">
        <v>1</v>
      </c>
      <c r="F5058" s="194"/>
      <c r="G5058" s="194">
        <f>_lg40</f>
        <v>315654.76973684208</v>
      </c>
      <c r="H5058" s="194"/>
      <c r="I5058" s="194"/>
      <c r="J5058" s="172">
        <f>+G5058*E5058</f>
        <v>315654.76973684208</v>
      </c>
      <c r="K5058" s="194"/>
      <c r="L5058"/>
      <c r="M5058"/>
      <c r="N5058"/>
      <c r="O5058"/>
      <c r="P5058" s="166"/>
    </row>
    <row r="5059" spans="1:16" s="165" customFormat="1">
      <c r="A5059" s="322"/>
      <c r="B5059" s="322"/>
      <c r="C5059" s="341" t="s">
        <v>5126</v>
      </c>
      <c r="D5059" s="192" t="s">
        <v>2540</v>
      </c>
      <c r="E5059" s="193">
        <v>4.5</v>
      </c>
      <c r="F5059" s="194"/>
      <c r="G5059" s="194">
        <f>_lg40</f>
        <v>315654.76973684208</v>
      </c>
      <c r="H5059" s="194"/>
      <c r="I5059" s="194"/>
      <c r="J5059" s="172">
        <f>+G5059*E5059</f>
        <v>1420446.4638157894</v>
      </c>
      <c r="K5059" s="194"/>
      <c r="L5059"/>
      <c r="M5059"/>
      <c r="N5059"/>
      <c r="O5059"/>
      <c r="P5059" s="166"/>
    </row>
    <row r="5060" spans="1:16" s="165" customFormat="1">
      <c r="A5060" s="337"/>
      <c r="B5060" s="168"/>
      <c r="C5060" s="169" t="s">
        <v>2791</v>
      </c>
      <c r="D5060" s="170"/>
      <c r="E5060" s="171"/>
      <c r="F5060" s="172"/>
      <c r="G5060" s="172"/>
      <c r="H5060" s="172"/>
      <c r="I5060" s="172"/>
      <c r="J5060" s="177"/>
      <c r="K5060" s="177">
        <f>SUM(K5061:K5063)</f>
        <v>1151120.0200438595</v>
      </c>
      <c r="L5060"/>
      <c r="M5060"/>
      <c r="N5060"/>
      <c r="O5060"/>
      <c r="P5060" s="166"/>
    </row>
    <row r="5061" spans="1:16" s="165" customFormat="1">
      <c r="A5061" s="449" t="s">
        <v>682</v>
      </c>
      <c r="B5061" s="180"/>
      <c r="C5061" s="181" t="s">
        <v>5127</v>
      </c>
      <c r="D5061" s="182" t="s">
        <v>2195</v>
      </c>
      <c r="E5061" s="183">
        <v>0.7</v>
      </c>
      <c r="F5061" s="184"/>
      <c r="G5061" s="184"/>
      <c r="H5061" s="338">
        <f>VLOOKUP($A5061,'GiaMTC TT13-QD1491'!$B$11:$T$825,19,0)</f>
        <v>1644457.171491228</v>
      </c>
      <c r="I5061" s="184"/>
      <c r="J5061" s="189"/>
      <c r="K5061" s="184">
        <f>+H5061*E5061</f>
        <v>1151120.0200438595</v>
      </c>
      <c r="L5061"/>
      <c r="M5061"/>
      <c r="N5061"/>
      <c r="O5061"/>
      <c r="P5061" s="166"/>
    </row>
    <row r="5062" spans="1:16" s="165" customFormat="1" ht="36">
      <c r="A5062" s="447" t="s">
        <v>5193</v>
      </c>
      <c r="B5062" s="185" t="s">
        <v>5194</v>
      </c>
      <c r="C5062" s="309" t="s">
        <v>2792</v>
      </c>
      <c r="D5062" s="186"/>
      <c r="E5062" s="187"/>
      <c r="F5062" s="188"/>
      <c r="G5062" s="188"/>
      <c r="H5062" s="188"/>
      <c r="I5062" s="190">
        <f>SUM(I5063:I5065)</f>
        <v>496077.91000000003</v>
      </c>
      <c r="J5062" s="188"/>
      <c r="K5062" s="188"/>
      <c r="L5062" s="173" t="s">
        <v>5123</v>
      </c>
      <c r="M5062" s="174">
        <f>+I5062</f>
        <v>496077.91000000003</v>
      </c>
      <c r="N5062" s="175">
        <f>+J5066</f>
        <v>3440636.9901315784</v>
      </c>
      <c r="O5062" s="176">
        <f>+K5070</f>
        <v>2861355.4783947365</v>
      </c>
      <c r="P5062" s="330">
        <f>SUM(M5062:O5062)</f>
        <v>6798070.3785263151</v>
      </c>
    </row>
    <row r="5063" spans="1:16" s="165" customFormat="1">
      <c r="A5063" s="310"/>
      <c r="B5063" s="378"/>
      <c r="C5063" s="169" t="s">
        <v>285</v>
      </c>
      <c r="D5063" s="170" t="s">
        <v>81</v>
      </c>
      <c r="E5063" s="171">
        <v>0.7</v>
      </c>
      <c r="F5063" s="172">
        <f>VLOOKUP($C5063,VLP!$C$3:$F$191,3,0)</f>
        <v>18845</v>
      </c>
      <c r="G5063" s="172"/>
      <c r="H5063" s="172"/>
      <c r="I5063" s="172">
        <f>E5063*F5063</f>
        <v>13191.5</v>
      </c>
      <c r="J5063" s="172"/>
      <c r="K5063" s="172"/>
      <c r="L5063" s="178"/>
      <c r="M5063" s="174"/>
      <c r="N5063" s="175"/>
      <c r="O5063" s="176"/>
      <c r="P5063" s="166"/>
    </row>
    <row r="5064" spans="1:16" s="165" customFormat="1">
      <c r="A5064" s="310"/>
      <c r="B5064" s="378"/>
      <c r="C5064" s="169" t="s">
        <v>188</v>
      </c>
      <c r="D5064" s="170" t="s">
        <v>81</v>
      </c>
      <c r="E5064" s="171">
        <v>0.7</v>
      </c>
      <c r="F5064" s="172">
        <f>VLOOKUP($C5064,VLP!$C$3:$F$191,3,0)</f>
        <v>27500</v>
      </c>
      <c r="G5064" s="172"/>
      <c r="H5064" s="172"/>
      <c r="I5064" s="172">
        <f>E5064*F5064</f>
        <v>19250</v>
      </c>
      <c r="J5064" s="172"/>
      <c r="K5064" s="172"/>
      <c r="L5064" s="178"/>
      <c r="M5064" s="174"/>
      <c r="N5064" s="175"/>
      <c r="O5064" s="176"/>
      <c r="P5064" s="166"/>
    </row>
    <row r="5065" spans="1:16" s="165" customFormat="1">
      <c r="A5065" s="310"/>
      <c r="B5065" s="378"/>
      <c r="C5065" s="169" t="s">
        <v>192</v>
      </c>
      <c r="D5065" s="170" t="s">
        <v>111</v>
      </c>
      <c r="E5065" s="171">
        <v>0.17</v>
      </c>
      <c r="F5065" s="172">
        <f>VLOOKUP($C5065,VLP!$C$3:$F$191,3,0)</f>
        <v>2727273</v>
      </c>
      <c r="G5065" s="172"/>
      <c r="H5065" s="172"/>
      <c r="I5065" s="172">
        <f>E5065*F5065</f>
        <v>463636.41000000003</v>
      </c>
      <c r="J5065" s="172"/>
      <c r="K5065" s="172"/>
      <c r="L5065" s="178"/>
      <c r="M5065" s="174"/>
      <c r="N5065" s="175"/>
      <c r="O5065" s="176"/>
      <c r="P5065" s="166"/>
    </row>
    <row r="5066" spans="1:16" s="165" customFormat="1">
      <c r="A5066" s="322"/>
      <c r="B5066" s="322"/>
      <c r="C5066" s="341" t="s">
        <v>2919</v>
      </c>
      <c r="D5066" s="192" t="s">
        <v>2540</v>
      </c>
      <c r="E5066" s="193"/>
      <c r="F5066" s="194"/>
      <c r="G5066" s="194"/>
      <c r="H5066" s="194"/>
      <c r="I5066" s="194"/>
      <c r="J5066" s="195">
        <f>SUM(J5067:J5069)</f>
        <v>3440636.9901315784</v>
      </c>
      <c r="K5066" s="194"/>
      <c r="L5066"/>
      <c r="M5066"/>
      <c r="N5066"/>
      <c r="O5066"/>
      <c r="P5066" s="166"/>
    </row>
    <row r="5067" spans="1:16" s="165" customFormat="1">
      <c r="A5067" s="322"/>
      <c r="B5067" s="322"/>
      <c r="C5067" s="341" t="s">
        <v>5124</v>
      </c>
      <c r="D5067" s="192" t="s">
        <v>2540</v>
      </c>
      <c r="E5067" s="193">
        <v>4.4000000000000004</v>
      </c>
      <c r="F5067" s="194"/>
      <c r="G5067" s="194">
        <f>_lg40</f>
        <v>315654.76973684208</v>
      </c>
      <c r="H5067" s="194"/>
      <c r="I5067" s="194"/>
      <c r="J5067" s="172">
        <f>+G5067*E5067</f>
        <v>1388880.9868421052</v>
      </c>
      <c r="K5067" s="194"/>
      <c r="L5067"/>
      <c r="M5067"/>
      <c r="N5067"/>
      <c r="O5067"/>
      <c r="P5067" s="166"/>
    </row>
    <row r="5068" spans="1:16" s="165" customFormat="1">
      <c r="A5068" s="322"/>
      <c r="B5068" s="322"/>
      <c r="C5068" s="341" t="s">
        <v>5178</v>
      </c>
      <c r="D5068" s="192" t="s">
        <v>2540</v>
      </c>
      <c r="E5068" s="193">
        <v>1</v>
      </c>
      <c r="F5068" s="194"/>
      <c r="G5068" s="194">
        <f>_lg40</f>
        <v>315654.76973684208</v>
      </c>
      <c r="H5068" s="194"/>
      <c r="I5068" s="194"/>
      <c r="J5068" s="172">
        <f>+G5068*E5068</f>
        <v>315654.76973684208</v>
      </c>
      <c r="K5068" s="194"/>
      <c r="L5068"/>
      <c r="M5068"/>
      <c r="N5068"/>
      <c r="O5068"/>
      <c r="P5068" s="166"/>
    </row>
    <row r="5069" spans="1:16" s="165" customFormat="1">
      <c r="A5069" s="322"/>
      <c r="B5069" s="322"/>
      <c r="C5069" s="341" t="s">
        <v>5126</v>
      </c>
      <c r="D5069" s="192" t="s">
        <v>2540</v>
      </c>
      <c r="E5069" s="193">
        <v>5.5</v>
      </c>
      <c r="F5069" s="194"/>
      <c r="G5069" s="194">
        <f>_lg40</f>
        <v>315654.76973684208</v>
      </c>
      <c r="H5069" s="194"/>
      <c r="I5069" s="194"/>
      <c r="J5069" s="172">
        <f>+G5069*E5069</f>
        <v>1736101.2335526315</v>
      </c>
      <c r="K5069" s="194"/>
      <c r="L5069"/>
      <c r="M5069"/>
      <c r="N5069"/>
      <c r="O5069"/>
      <c r="P5069" s="166"/>
    </row>
    <row r="5070" spans="1:16" s="165" customFormat="1">
      <c r="A5070" s="337"/>
      <c r="B5070" s="168"/>
      <c r="C5070" s="169" t="s">
        <v>2791</v>
      </c>
      <c r="D5070" s="170"/>
      <c r="E5070" s="171"/>
      <c r="F5070" s="172"/>
      <c r="G5070" s="172"/>
      <c r="H5070" s="172"/>
      <c r="I5070" s="172"/>
      <c r="J5070" s="177"/>
      <c r="K5070" s="177">
        <f>SUM(K5071:K5101)</f>
        <v>2861355.4783947365</v>
      </c>
      <c r="L5070"/>
      <c r="M5070"/>
      <c r="N5070"/>
      <c r="O5070"/>
      <c r="P5070" s="166"/>
    </row>
    <row r="5071" spans="1:16" s="165" customFormat="1">
      <c r="A5071" s="449" t="s">
        <v>682</v>
      </c>
      <c r="B5071" s="180"/>
      <c r="C5071" s="181" t="s">
        <v>5127</v>
      </c>
      <c r="D5071" s="182" t="s">
        <v>2195</v>
      </c>
      <c r="E5071" s="183">
        <v>0.7</v>
      </c>
      <c r="F5071" s="184"/>
      <c r="G5071" s="184"/>
      <c r="H5071" s="338">
        <f>VLOOKUP($A5071,'GiaMTC TT13-QD1491'!$B$11:$T$825,19,0)</f>
        <v>1644457.171491228</v>
      </c>
      <c r="I5071" s="184"/>
      <c r="J5071" s="189"/>
      <c r="K5071" s="184">
        <f>+H5071*E5071</f>
        <v>1151120.0200438595</v>
      </c>
      <c r="L5071"/>
      <c r="M5071"/>
      <c r="N5071"/>
      <c r="O5071"/>
      <c r="P5071" s="166"/>
    </row>
    <row r="5072" spans="1:16" s="165" customFormat="1">
      <c r="A5072" s="649" t="s">
        <v>7016</v>
      </c>
      <c r="B5072" s="650"/>
      <c r="C5072" s="651"/>
      <c r="D5072" s="652"/>
      <c r="E5072" s="653"/>
      <c r="F5072" s="654"/>
      <c r="G5072" s="654"/>
      <c r="H5072" s="654"/>
      <c r="I5072" s="654"/>
      <c r="J5072" s="360"/>
      <c r="K5072" s="356"/>
      <c r="L5072"/>
      <c r="M5072"/>
      <c r="N5072"/>
      <c r="O5072"/>
      <c r="P5072" s="166"/>
    </row>
    <row r="5073" spans="1:16" s="165" customFormat="1">
      <c r="A5073" s="290"/>
      <c r="B5073" s="332" t="s">
        <v>2537</v>
      </c>
      <c r="C5073" s="354"/>
      <c r="D5073" s="196"/>
      <c r="E5073" s="355"/>
      <c r="F5073" s="356"/>
      <c r="G5073" s="356"/>
      <c r="H5073" s="356"/>
      <c r="I5073" s="356"/>
      <c r="J5073" s="360"/>
      <c r="K5073" s="356"/>
      <c r="L5073"/>
      <c r="M5073"/>
      <c r="N5073"/>
      <c r="O5073"/>
      <c r="P5073" s="166"/>
    </row>
    <row r="5074" spans="1:16" s="165" customFormat="1">
      <c r="A5074" s="445" t="s">
        <v>2829</v>
      </c>
      <c r="B5074" s="332" t="s">
        <v>7022</v>
      </c>
      <c r="C5074" s="354"/>
      <c r="D5074" s="196"/>
      <c r="E5074" s="355"/>
      <c r="F5074" s="356"/>
      <c r="G5074" s="356"/>
      <c r="H5074" s="356"/>
      <c r="I5074" s="356"/>
      <c r="J5074" s="360"/>
      <c r="K5074" s="356"/>
      <c r="L5074"/>
      <c r="M5074"/>
      <c r="N5074"/>
      <c r="O5074"/>
      <c r="P5074" s="166"/>
    </row>
    <row r="5075" spans="1:16" s="165" customFormat="1">
      <c r="A5075" s="445" t="s">
        <v>2829</v>
      </c>
      <c r="B5075" s="332" t="s">
        <v>7023</v>
      </c>
      <c r="C5075" s="354"/>
      <c r="D5075" s="196"/>
      <c r="E5075" s="355"/>
      <c r="F5075" s="356"/>
      <c r="G5075" s="356"/>
      <c r="H5075" s="356"/>
      <c r="I5075" s="356"/>
      <c r="J5075" s="360"/>
      <c r="K5075" s="356"/>
      <c r="L5075"/>
      <c r="M5075"/>
      <c r="N5075"/>
      <c r="O5075"/>
      <c r="P5075" s="166"/>
    </row>
    <row r="5076" spans="1:16" s="165" customFormat="1">
      <c r="A5076" s="1650" t="s">
        <v>438</v>
      </c>
      <c r="B5076" s="1650" t="s">
        <v>2538</v>
      </c>
      <c r="C5076" s="1650" t="s">
        <v>2539</v>
      </c>
      <c r="D5076" s="1650" t="s">
        <v>2787</v>
      </c>
      <c r="E5076" s="1650" t="s">
        <v>2788</v>
      </c>
      <c r="F5076" s="1655" t="s">
        <v>77</v>
      </c>
      <c r="G5076" s="1655"/>
      <c r="H5076" s="1655"/>
      <c r="I5076" s="1655" t="s">
        <v>2781</v>
      </c>
      <c r="J5076" s="1655"/>
      <c r="K5076" s="1655"/>
      <c r="L5076"/>
      <c r="M5076"/>
      <c r="N5076"/>
      <c r="O5076"/>
      <c r="P5076" s="166"/>
    </row>
    <row r="5077" spans="1:16" s="165" customFormat="1">
      <c r="A5077" s="1651"/>
      <c r="B5077" s="1651"/>
      <c r="C5077" s="1651"/>
      <c r="D5077" s="1651"/>
      <c r="E5077" s="1651"/>
      <c r="F5077" s="308" t="s">
        <v>2554</v>
      </c>
      <c r="G5077" s="308" t="s">
        <v>2783</v>
      </c>
      <c r="H5077" s="308" t="s">
        <v>2784</v>
      </c>
      <c r="I5077" s="308" t="s">
        <v>2554</v>
      </c>
      <c r="J5077" s="308" t="s">
        <v>2783</v>
      </c>
      <c r="K5077" s="308" t="s">
        <v>2784</v>
      </c>
      <c r="L5077"/>
      <c r="M5077"/>
      <c r="N5077"/>
      <c r="O5077"/>
      <c r="P5077" s="166"/>
    </row>
    <row r="5078" spans="1:16" s="165" customFormat="1" ht="36">
      <c r="A5078" s="447" t="s">
        <v>7018</v>
      </c>
      <c r="B5078" s="185" t="s">
        <v>7017</v>
      </c>
      <c r="C5078" s="309" t="s">
        <v>2792</v>
      </c>
      <c r="D5078" s="186"/>
      <c r="E5078" s="187"/>
      <c r="F5078" s="188"/>
      <c r="G5078" s="188"/>
      <c r="H5078" s="188"/>
      <c r="I5078" s="190">
        <f>SUM(I5080:I5084)</f>
        <v>669758.1</v>
      </c>
      <c r="J5078" s="188"/>
      <c r="K5078" s="188"/>
      <c r="L5078" s="173" t="s">
        <v>5123</v>
      </c>
      <c r="M5078" s="174">
        <f>+I5078</f>
        <v>669758.1</v>
      </c>
      <c r="N5078" s="175">
        <f>+J5085</f>
        <v>1089008.9555921052</v>
      </c>
      <c r="O5078" s="176">
        <f>+K5087</f>
        <v>427558.86458771932</v>
      </c>
      <c r="P5078" s="330">
        <f>SUM(M5078:O5078)</f>
        <v>2186325.9201798243</v>
      </c>
    </row>
    <row r="5079" spans="1:16" s="165" customFormat="1">
      <c r="A5079" s="310"/>
      <c r="B5079" s="378"/>
      <c r="C5079" s="169" t="s">
        <v>138</v>
      </c>
      <c r="D5079" s="170" t="str">
        <f>VLOOKUP($C5079,VLP!$C$3:$F$191,2,0)</f>
        <v>kg</v>
      </c>
      <c r="E5079" s="658">
        <v>0.3</v>
      </c>
      <c r="F5079" s="172">
        <f>VLOOKUP($C5079,VLP!$C$3:$F$191,3,0)</f>
        <v>38000</v>
      </c>
      <c r="G5079" s="172"/>
      <c r="H5079" s="172"/>
      <c r="I5079" s="172">
        <f t="shared" ref="I5079:I5084" si="174">E5079*F5079</f>
        <v>11400</v>
      </c>
      <c r="J5079" s="172"/>
      <c r="K5079" s="172"/>
      <c r="L5079" s="178"/>
      <c r="M5079" s="174"/>
      <c r="N5079" s="175"/>
      <c r="O5079" s="176"/>
      <c r="P5079" s="166"/>
    </row>
    <row r="5080" spans="1:16" s="165" customFormat="1">
      <c r="A5080" s="310"/>
      <c r="B5080" s="378"/>
      <c r="C5080" s="169" t="s">
        <v>285</v>
      </c>
      <c r="D5080" s="170" t="str">
        <f>VLOOKUP($C5080,VLP!$C$3:$F$191,2,0)</f>
        <v>lít</v>
      </c>
      <c r="E5080" s="658">
        <v>0.3</v>
      </c>
      <c r="F5080" s="172">
        <f>VLOOKUP($C5080,VLP!$C$3:$F$191,3,0)</f>
        <v>18845</v>
      </c>
      <c r="G5080" s="172"/>
      <c r="H5080" s="172"/>
      <c r="I5080" s="172">
        <f t="shared" si="174"/>
        <v>5653.5</v>
      </c>
      <c r="J5080" s="172"/>
      <c r="K5080" s="172"/>
      <c r="L5080" s="178"/>
      <c r="M5080" s="174"/>
      <c r="N5080" s="175"/>
      <c r="O5080" s="176"/>
      <c r="P5080" s="166"/>
    </row>
    <row r="5081" spans="1:16" s="165" customFormat="1">
      <c r="A5081" s="310"/>
      <c r="B5081" s="378"/>
      <c r="C5081" s="169" t="s">
        <v>188</v>
      </c>
      <c r="D5081" s="170" t="str">
        <f>VLOOKUP($C5081,VLP!$C$3:$F$191,2,0)</f>
        <v>kg</v>
      </c>
      <c r="E5081" s="658">
        <v>0.7</v>
      </c>
      <c r="F5081" s="172">
        <f>VLOOKUP($C5081,VLP!$C$3:$F$191,3,0)</f>
        <v>27500</v>
      </c>
      <c r="G5081" s="172"/>
      <c r="H5081" s="172"/>
      <c r="I5081" s="172">
        <f t="shared" si="174"/>
        <v>19250</v>
      </c>
      <c r="J5081" s="172"/>
      <c r="K5081" s="172"/>
      <c r="L5081" s="178"/>
      <c r="M5081" s="174"/>
      <c r="N5081" s="175"/>
      <c r="O5081" s="176"/>
      <c r="P5081" s="166"/>
    </row>
    <row r="5082" spans="1:16" s="165" customFormat="1">
      <c r="A5082" s="310"/>
      <c r="B5082" s="378"/>
      <c r="C5082" s="169" t="s">
        <v>185</v>
      </c>
      <c r="D5082" s="170" t="str">
        <f>VLOOKUP($C5082,VLP!$C$3:$F$191,2,0)</f>
        <v>tờ</v>
      </c>
      <c r="E5082" s="658">
        <v>0.2</v>
      </c>
      <c r="F5082" s="172">
        <f>VLOOKUP($C5082,VLP!$C$3:$F$191,3,0)</f>
        <v>7000</v>
      </c>
      <c r="G5082" s="172"/>
      <c r="H5082" s="172"/>
      <c r="I5082" s="172">
        <f t="shared" si="174"/>
        <v>1400</v>
      </c>
      <c r="J5082" s="172"/>
      <c r="K5082" s="172"/>
      <c r="L5082" s="178"/>
      <c r="M5082" s="174"/>
      <c r="N5082" s="175"/>
      <c r="O5082" s="176"/>
      <c r="P5082" s="166"/>
    </row>
    <row r="5083" spans="1:16" s="165" customFormat="1">
      <c r="A5083" s="310"/>
      <c r="B5083" s="378"/>
      <c r="C5083" s="169" t="s">
        <v>242</v>
      </c>
      <c r="D5083" s="170" t="str">
        <f>VLOOKUP($C5083,VLP!$C$3:$F$191,2,0)</f>
        <v>kg</v>
      </c>
      <c r="E5083" s="658">
        <v>1</v>
      </c>
      <c r="F5083" s="172">
        <f>VLOOKUP($C5083,VLP!$C$3:$F$191,3,0)</f>
        <v>98000</v>
      </c>
      <c r="G5083" s="172"/>
      <c r="H5083" s="172"/>
      <c r="I5083" s="172">
        <f t="shared" si="174"/>
        <v>98000</v>
      </c>
      <c r="J5083" s="172"/>
      <c r="K5083" s="172"/>
      <c r="L5083" s="178"/>
      <c r="M5083" s="174"/>
      <c r="N5083" s="175"/>
      <c r="O5083" s="176"/>
      <c r="P5083" s="166"/>
    </row>
    <row r="5084" spans="1:16" s="165" customFormat="1">
      <c r="A5084" s="310"/>
      <c r="B5084" s="378"/>
      <c r="C5084" s="169" t="s">
        <v>192</v>
      </c>
      <c r="D5084" s="170" t="str">
        <f>VLOOKUP($C5084,VLP!$C$3:$F$191,2,0)</f>
        <v>m3</v>
      </c>
      <c r="E5084" s="658">
        <v>0.2</v>
      </c>
      <c r="F5084" s="172">
        <f>VLOOKUP($C5084,VLP!$C$3:$F$191,3,0)</f>
        <v>2727273</v>
      </c>
      <c r="G5084" s="172"/>
      <c r="H5084" s="172"/>
      <c r="I5084" s="172">
        <f t="shared" si="174"/>
        <v>545454.6</v>
      </c>
      <c r="J5084" s="172"/>
      <c r="K5084" s="172"/>
      <c r="L5084" s="178"/>
      <c r="M5084" s="174"/>
      <c r="N5084" s="175"/>
      <c r="O5084" s="176"/>
      <c r="P5084" s="166"/>
    </row>
    <row r="5085" spans="1:16" s="165" customFormat="1">
      <c r="A5085" s="322"/>
      <c r="B5085" s="322"/>
      <c r="C5085" s="659" t="s">
        <v>4337</v>
      </c>
      <c r="D5085" s="192" t="s">
        <v>2540</v>
      </c>
      <c r="E5085" s="193"/>
      <c r="F5085" s="194"/>
      <c r="G5085" s="194"/>
      <c r="H5085" s="194"/>
      <c r="I5085" s="194"/>
      <c r="J5085" s="195">
        <f>SUM(J5086:J5086)</f>
        <v>1089008.9555921052</v>
      </c>
      <c r="K5085" s="194"/>
      <c r="L5085"/>
      <c r="M5085"/>
      <c r="N5085"/>
      <c r="O5085"/>
      <c r="P5085" s="166"/>
    </row>
    <row r="5086" spans="1:16" s="165" customFormat="1" ht="48">
      <c r="A5086" s="322"/>
      <c r="B5086" s="322"/>
      <c r="C5086" s="657" t="s">
        <v>7020</v>
      </c>
      <c r="D5086" s="192" t="s">
        <v>2540</v>
      </c>
      <c r="E5086" s="655">
        <v>3.45</v>
      </c>
      <c r="F5086" s="194"/>
      <c r="G5086" s="194">
        <f>_lg40</f>
        <v>315654.76973684208</v>
      </c>
      <c r="H5086" s="194"/>
      <c r="I5086" s="194"/>
      <c r="J5086" s="172">
        <f>+G5086*E5086</f>
        <v>1089008.9555921052</v>
      </c>
      <c r="K5086" s="194"/>
      <c r="L5086"/>
      <c r="M5086"/>
      <c r="N5086"/>
      <c r="O5086"/>
      <c r="P5086" s="166"/>
    </row>
    <row r="5087" spans="1:16" s="165" customFormat="1">
      <c r="A5087" s="337"/>
      <c r="B5087" s="168"/>
      <c r="C5087" s="169" t="s">
        <v>2791</v>
      </c>
      <c r="D5087" s="170"/>
      <c r="E5087" s="171"/>
      <c r="F5087" s="172"/>
      <c r="G5087" s="172"/>
      <c r="H5087" s="172"/>
      <c r="I5087" s="172"/>
      <c r="J5087" s="177"/>
      <c r="K5087" s="177">
        <f>SUM(K5088:K5090)</f>
        <v>427558.86458771932</v>
      </c>
      <c r="L5087"/>
      <c r="M5087"/>
      <c r="N5087"/>
      <c r="O5087"/>
      <c r="P5087" s="166"/>
    </row>
    <row r="5088" spans="1:16" s="165" customFormat="1">
      <c r="A5088" s="449" t="s">
        <v>682</v>
      </c>
      <c r="B5088" s="180"/>
      <c r="C5088" s="181" t="s">
        <v>5127</v>
      </c>
      <c r="D5088" s="182" t="s">
        <v>2195</v>
      </c>
      <c r="E5088" s="656">
        <v>0.26</v>
      </c>
      <c r="F5088" s="184"/>
      <c r="G5088" s="184"/>
      <c r="H5088" s="338">
        <f>VLOOKUP($A5088,'GiaMTC TT13-QD1491'!$B$11:$T$825,19,0)</f>
        <v>1644457.171491228</v>
      </c>
      <c r="I5088" s="184"/>
      <c r="J5088" s="189"/>
      <c r="K5088" s="184">
        <f>+H5088*E5088</f>
        <v>427558.86458771932</v>
      </c>
      <c r="L5088"/>
      <c r="M5088"/>
      <c r="N5088"/>
      <c r="O5088"/>
      <c r="P5088" s="166"/>
    </row>
    <row r="5089" spans="1:16" s="165" customFormat="1" ht="36">
      <c r="A5089" s="447" t="s">
        <v>7019</v>
      </c>
      <c r="B5089" s="185" t="s">
        <v>7021</v>
      </c>
      <c r="C5089" s="309" t="s">
        <v>2792</v>
      </c>
      <c r="D5089" s="186"/>
      <c r="E5089" s="187"/>
      <c r="F5089" s="188"/>
      <c r="G5089" s="188"/>
      <c r="H5089" s="188"/>
      <c r="I5089" s="190">
        <f>SUM(I5090:I5095)</f>
        <v>748208.1</v>
      </c>
      <c r="J5089" s="188"/>
      <c r="K5089" s="188"/>
      <c r="L5089" s="173" t="s">
        <v>5123</v>
      </c>
      <c r="M5089" s="174">
        <f>+I5089</f>
        <v>748208.1</v>
      </c>
      <c r="N5089" s="175">
        <f>+J5096</f>
        <v>1543551.8240131577</v>
      </c>
      <c r="O5089" s="176">
        <f>+K5098</f>
        <v>427558.86458771932</v>
      </c>
      <c r="P5089" s="330">
        <f>SUM(M5089:O5089)</f>
        <v>2719318.7886008769</v>
      </c>
    </row>
    <row r="5090" spans="1:16" s="165" customFormat="1">
      <c r="A5090" s="310"/>
      <c r="B5090" s="378"/>
      <c r="C5090" s="169" t="s">
        <v>138</v>
      </c>
      <c r="D5090" s="170" t="str">
        <f>VLOOKUP($C5090,VLP!$C$3:$F$191,2,0)</f>
        <v>kg</v>
      </c>
      <c r="E5090" s="658">
        <v>0.3</v>
      </c>
      <c r="F5090" s="172">
        <f>VLOOKUP($C5090,VLP!$C$3:$F$191,3,0)</f>
        <v>38000</v>
      </c>
      <c r="G5090" s="172"/>
      <c r="H5090" s="172"/>
      <c r="I5090" s="172">
        <f t="shared" ref="I5090:I5095" si="175">E5090*F5090</f>
        <v>11400</v>
      </c>
      <c r="J5090" s="172"/>
      <c r="K5090" s="172"/>
      <c r="L5090" s="178"/>
      <c r="M5090" s="174"/>
      <c r="N5090" s="175"/>
      <c r="O5090" s="176"/>
      <c r="P5090" s="166"/>
    </row>
    <row r="5091" spans="1:16" s="165" customFormat="1">
      <c r="A5091" s="310"/>
      <c r="B5091" s="378"/>
      <c r="C5091" s="169" t="s">
        <v>285</v>
      </c>
      <c r="D5091" s="170" t="str">
        <f>VLOOKUP($C5091,VLP!$C$3:$F$191,2,0)</f>
        <v>lít</v>
      </c>
      <c r="E5091" s="658">
        <v>0.3</v>
      </c>
      <c r="F5091" s="172">
        <f>VLOOKUP($C5091,VLP!$C$3:$F$191,3,0)</f>
        <v>18845</v>
      </c>
      <c r="G5091" s="172"/>
      <c r="H5091" s="172"/>
      <c r="I5091" s="172">
        <f t="shared" si="175"/>
        <v>5653.5</v>
      </c>
      <c r="J5091" s="172"/>
      <c r="K5091" s="172"/>
      <c r="L5091" s="178"/>
      <c r="M5091" s="174"/>
      <c r="N5091" s="175"/>
      <c r="O5091" s="176"/>
      <c r="P5091" s="166"/>
    </row>
    <row r="5092" spans="1:16" s="165" customFormat="1">
      <c r="A5092" s="310"/>
      <c r="B5092" s="378"/>
      <c r="C5092" s="169" t="s">
        <v>188</v>
      </c>
      <c r="D5092" s="170" t="str">
        <f>VLOOKUP($C5092,VLP!$C$3:$F$191,2,0)</f>
        <v>kg</v>
      </c>
      <c r="E5092" s="658">
        <v>1</v>
      </c>
      <c r="F5092" s="172">
        <f>VLOOKUP($C5092,VLP!$C$3:$F$191,3,0)</f>
        <v>27500</v>
      </c>
      <c r="G5092" s="172"/>
      <c r="H5092" s="172"/>
      <c r="I5092" s="172">
        <f t="shared" si="175"/>
        <v>27500</v>
      </c>
      <c r="J5092" s="172"/>
      <c r="K5092" s="172"/>
      <c r="L5092" s="178"/>
      <c r="M5092" s="174"/>
      <c r="N5092" s="175"/>
      <c r="O5092" s="176"/>
      <c r="P5092" s="166"/>
    </row>
    <row r="5093" spans="1:16" s="165" customFormat="1">
      <c r="A5093" s="310"/>
      <c r="B5093" s="378"/>
      <c r="C5093" s="169" t="s">
        <v>185</v>
      </c>
      <c r="D5093" s="170" t="str">
        <f>VLOOKUP($C5093,VLP!$C$3:$F$191,2,0)</f>
        <v>tờ</v>
      </c>
      <c r="E5093" s="658">
        <v>0.2</v>
      </c>
      <c r="F5093" s="172">
        <f>VLOOKUP($C5093,VLP!$C$3:$F$191,3,0)</f>
        <v>7000</v>
      </c>
      <c r="G5093" s="172"/>
      <c r="H5093" s="172"/>
      <c r="I5093" s="172">
        <f t="shared" si="175"/>
        <v>1400</v>
      </c>
      <c r="J5093" s="172"/>
      <c r="K5093" s="172"/>
      <c r="L5093" s="178"/>
      <c r="M5093" s="174"/>
      <c r="N5093" s="175"/>
      <c r="O5093" s="176"/>
      <c r="P5093" s="166"/>
    </row>
    <row r="5094" spans="1:16" s="165" customFormat="1">
      <c r="A5094" s="310"/>
      <c r="B5094" s="378"/>
      <c r="C5094" s="169" t="s">
        <v>242</v>
      </c>
      <c r="D5094" s="170" t="str">
        <f>VLOOKUP($C5094,VLP!$C$3:$F$191,2,0)</f>
        <v>kg</v>
      </c>
      <c r="E5094" s="658">
        <v>1.6</v>
      </c>
      <c r="F5094" s="172">
        <f>VLOOKUP($C5094,VLP!$C$3:$F$191,3,0)</f>
        <v>98000</v>
      </c>
      <c r="G5094" s="172"/>
      <c r="H5094" s="172"/>
      <c r="I5094" s="172">
        <f t="shared" si="175"/>
        <v>156800</v>
      </c>
      <c r="J5094" s="172"/>
      <c r="K5094" s="172"/>
      <c r="L5094" s="178"/>
      <c r="M5094" s="174"/>
      <c r="N5094" s="175"/>
      <c r="O5094" s="176"/>
      <c r="P5094" s="166"/>
    </row>
    <row r="5095" spans="1:16" s="165" customFormat="1">
      <c r="A5095" s="310"/>
      <c r="B5095" s="378"/>
      <c r="C5095" s="169" t="s">
        <v>192</v>
      </c>
      <c r="D5095" s="170" t="str">
        <f>VLOOKUP($C5095,VLP!$C$3:$F$191,2,0)</f>
        <v>m3</v>
      </c>
      <c r="E5095" s="658">
        <v>0.2</v>
      </c>
      <c r="F5095" s="172">
        <f>VLOOKUP($C5095,VLP!$C$3:$F$191,3,0)</f>
        <v>2727273</v>
      </c>
      <c r="G5095" s="172"/>
      <c r="H5095" s="172"/>
      <c r="I5095" s="172">
        <f t="shared" si="175"/>
        <v>545454.6</v>
      </c>
      <c r="J5095" s="172"/>
      <c r="K5095" s="172"/>
      <c r="L5095" s="178"/>
      <c r="M5095" s="174"/>
      <c r="N5095" s="175"/>
      <c r="O5095" s="176"/>
      <c r="P5095" s="166"/>
    </row>
    <row r="5096" spans="1:16" s="165" customFormat="1">
      <c r="A5096" s="322"/>
      <c r="B5096" s="322"/>
      <c r="C5096" s="659" t="s">
        <v>4337</v>
      </c>
      <c r="D5096" s="192" t="s">
        <v>2540</v>
      </c>
      <c r="E5096" s="193"/>
      <c r="F5096" s="194"/>
      <c r="G5096" s="194"/>
      <c r="H5096" s="194"/>
      <c r="I5096" s="194"/>
      <c r="J5096" s="195">
        <f>SUM(J5097:J5097)</f>
        <v>1543551.8240131577</v>
      </c>
      <c r="K5096" s="194"/>
      <c r="L5096"/>
      <c r="M5096"/>
      <c r="N5096"/>
      <c r="O5096"/>
      <c r="P5096" s="166"/>
    </row>
    <row r="5097" spans="1:16" s="165" customFormat="1" ht="48">
      <c r="A5097" s="322"/>
      <c r="B5097" s="322"/>
      <c r="C5097" s="657" t="s">
        <v>7020</v>
      </c>
      <c r="D5097" s="192" t="s">
        <v>2540</v>
      </c>
      <c r="E5097" s="655">
        <v>4.8899999999999997</v>
      </c>
      <c r="F5097" s="194"/>
      <c r="G5097" s="194">
        <f>_lg40</f>
        <v>315654.76973684208</v>
      </c>
      <c r="H5097" s="194"/>
      <c r="I5097" s="194"/>
      <c r="J5097" s="172">
        <f>+G5097*E5097</f>
        <v>1543551.8240131577</v>
      </c>
      <c r="K5097" s="194"/>
      <c r="L5097"/>
      <c r="M5097"/>
      <c r="N5097"/>
      <c r="O5097"/>
      <c r="P5097" s="166"/>
    </row>
    <row r="5098" spans="1:16" s="165" customFormat="1">
      <c r="A5098" s="337"/>
      <c r="B5098" s="168"/>
      <c r="C5098" s="169" t="s">
        <v>2791</v>
      </c>
      <c r="D5098" s="170"/>
      <c r="E5098" s="171"/>
      <c r="F5098" s="172"/>
      <c r="G5098" s="172"/>
      <c r="H5098" s="172"/>
      <c r="I5098" s="172"/>
      <c r="J5098" s="177"/>
      <c r="K5098" s="177">
        <f>SUM(K5099:K5101)</f>
        <v>427558.86458771932</v>
      </c>
      <c r="L5098"/>
      <c r="M5098"/>
      <c r="N5098"/>
      <c r="O5098"/>
      <c r="P5098" s="166"/>
    </row>
    <row r="5099" spans="1:16" s="165" customFormat="1">
      <c r="A5099" s="449" t="s">
        <v>682</v>
      </c>
      <c r="B5099" s="180"/>
      <c r="C5099" s="181" t="s">
        <v>5127</v>
      </c>
      <c r="D5099" s="182" t="s">
        <v>2195</v>
      </c>
      <c r="E5099" s="656">
        <v>0.26</v>
      </c>
      <c r="F5099" s="184"/>
      <c r="G5099" s="184"/>
      <c r="H5099" s="338">
        <f>VLOOKUP($A5099,'GiaMTC TT13-QD1491'!$B$11:$T$825,19,0)</f>
        <v>1644457.171491228</v>
      </c>
      <c r="I5099" s="184"/>
      <c r="J5099" s="189"/>
      <c r="K5099" s="184">
        <f>+H5099*E5099</f>
        <v>427558.86458771932</v>
      </c>
      <c r="L5099"/>
      <c r="M5099"/>
      <c r="N5099"/>
      <c r="O5099"/>
      <c r="P5099" s="166"/>
    </row>
    <row r="5100" spans="1:16" s="165" customFormat="1">
      <c r="A5100" s="305" t="s">
        <v>5195</v>
      </c>
      <c r="B5100" s="306"/>
      <c r="C5100" s="354"/>
      <c r="D5100" s="196"/>
      <c r="E5100" s="355"/>
      <c r="F5100" s="356"/>
      <c r="G5100" s="356"/>
      <c r="H5100" s="356"/>
      <c r="I5100" s="356"/>
      <c r="J5100" s="360"/>
      <c r="K5100" s="356"/>
      <c r="L5100"/>
      <c r="M5100"/>
      <c r="N5100"/>
      <c r="O5100"/>
      <c r="P5100" s="166"/>
    </row>
    <row r="5101" spans="1:16" s="165" customFormat="1">
      <c r="A5101" s="290"/>
      <c r="B5101" s="332" t="s">
        <v>2537</v>
      </c>
      <c r="C5101" s="354"/>
      <c r="D5101" s="196"/>
      <c r="E5101" s="355"/>
      <c r="F5101" s="356"/>
      <c r="G5101" s="356"/>
      <c r="H5101" s="356"/>
      <c r="I5101" s="356"/>
      <c r="J5101" s="360"/>
      <c r="K5101" s="356"/>
      <c r="L5101"/>
      <c r="M5101"/>
      <c r="N5101"/>
      <c r="O5101"/>
      <c r="P5101" s="166"/>
    </row>
    <row r="5102" spans="1:16" s="165" customFormat="1">
      <c r="A5102" s="445" t="s">
        <v>2829</v>
      </c>
      <c r="B5102" s="332" t="s">
        <v>7022</v>
      </c>
      <c r="C5102" s="354"/>
      <c r="D5102" s="196"/>
      <c r="E5102" s="355"/>
      <c r="F5102" s="356"/>
      <c r="G5102" s="356"/>
      <c r="H5102" s="356"/>
      <c r="I5102" s="356"/>
      <c r="J5102" s="360"/>
      <c r="K5102" s="356"/>
      <c r="L5102"/>
      <c r="M5102"/>
      <c r="N5102"/>
      <c r="O5102"/>
      <c r="P5102" s="166"/>
    </row>
    <row r="5103" spans="1:16" s="165" customFormat="1">
      <c r="A5103" s="445" t="s">
        <v>2829</v>
      </c>
      <c r="B5103" s="332" t="s">
        <v>7023</v>
      </c>
      <c r="C5103" s="354"/>
      <c r="D5103" s="196"/>
      <c r="E5103" s="355"/>
      <c r="F5103" s="356"/>
      <c r="G5103" s="356"/>
      <c r="H5103" s="356"/>
      <c r="I5103" s="356"/>
      <c r="J5103" s="360"/>
      <c r="K5103" s="356"/>
      <c r="L5103"/>
      <c r="M5103"/>
      <c r="N5103"/>
      <c r="O5103"/>
      <c r="P5103" s="166"/>
    </row>
    <row r="5104" spans="1:16" s="165" customFormat="1">
      <c r="A5104" s="1650" t="s">
        <v>438</v>
      </c>
      <c r="B5104" s="1650" t="s">
        <v>2538</v>
      </c>
      <c r="C5104" s="1650" t="s">
        <v>2539</v>
      </c>
      <c r="D5104" s="1650" t="s">
        <v>2787</v>
      </c>
      <c r="E5104" s="1650" t="s">
        <v>2788</v>
      </c>
      <c r="F5104" s="1655" t="s">
        <v>77</v>
      </c>
      <c r="G5104" s="1655"/>
      <c r="H5104" s="1655"/>
      <c r="I5104" s="1655" t="s">
        <v>2781</v>
      </c>
      <c r="J5104" s="1655"/>
      <c r="K5104" s="1655"/>
      <c r="L5104"/>
      <c r="M5104"/>
      <c r="N5104"/>
      <c r="O5104"/>
      <c r="P5104" s="166"/>
    </row>
    <row r="5105" spans="1:16" s="165" customFormat="1">
      <c r="A5105" s="1651"/>
      <c r="B5105" s="1651"/>
      <c r="C5105" s="1651"/>
      <c r="D5105" s="1651"/>
      <c r="E5105" s="1651"/>
      <c r="F5105" s="308" t="s">
        <v>2554</v>
      </c>
      <c r="G5105" s="308" t="s">
        <v>2783</v>
      </c>
      <c r="H5105" s="308" t="s">
        <v>2784</v>
      </c>
      <c r="I5105" s="308" t="s">
        <v>2554</v>
      </c>
      <c r="J5105" s="308" t="s">
        <v>2783</v>
      </c>
      <c r="K5105" s="308" t="s">
        <v>2784</v>
      </c>
      <c r="L5105"/>
      <c r="M5105"/>
      <c r="N5105"/>
      <c r="O5105"/>
      <c r="P5105" s="166"/>
    </row>
    <row r="5106" spans="1:16" s="165" customFormat="1" ht="38.450000000000003" customHeight="1">
      <c r="A5106" s="453" t="s">
        <v>6048</v>
      </c>
      <c r="B5106" s="185" t="s">
        <v>5197</v>
      </c>
      <c r="C5106" s="309" t="s">
        <v>2792</v>
      </c>
      <c r="D5106" s="186"/>
      <c r="E5106" s="187"/>
      <c r="F5106" s="188"/>
      <c r="G5106" s="188"/>
      <c r="H5106" s="188"/>
      <c r="I5106" s="190">
        <f>SUM(I5107:I5114)</f>
        <v>133978.908</v>
      </c>
      <c r="J5106" s="188"/>
      <c r="K5106" s="188"/>
      <c r="L5106" s="173" t="s">
        <v>5123</v>
      </c>
      <c r="M5106" s="174">
        <f>+I5106</f>
        <v>133978.908</v>
      </c>
      <c r="N5106" s="175">
        <f>+J5115</f>
        <v>1439385.7499999998</v>
      </c>
      <c r="O5106" s="176">
        <f>+K5119</f>
        <v>427558.86458771932</v>
      </c>
      <c r="P5106" s="330">
        <f>SUM(M5106:O5106)</f>
        <v>2000923.5225877191</v>
      </c>
    </row>
    <row r="5107" spans="1:16" s="165" customFormat="1">
      <c r="A5107" s="310"/>
      <c r="B5107" s="378">
        <v>1</v>
      </c>
      <c r="C5107" s="169" t="s">
        <v>138</v>
      </c>
      <c r="D5107" s="660" t="str">
        <f>VLOOKUP($C5107,VLP!$C$3:$F$191,2,0)</f>
        <v>kg</v>
      </c>
      <c r="E5107" s="382">
        <v>0.3</v>
      </c>
      <c r="F5107" s="172">
        <f>VLOOKUP($C5107,VLP!$C$3:$F$191,3,0)</f>
        <v>38000</v>
      </c>
      <c r="G5107" s="172"/>
      <c r="H5107" s="172"/>
      <c r="I5107" s="172">
        <f t="shared" ref="I5107:I5113" si="176">E5107*F5107</f>
        <v>11400</v>
      </c>
      <c r="J5107" s="172"/>
      <c r="K5107" s="172"/>
      <c r="L5107" s="178"/>
      <c r="M5107" s="174"/>
      <c r="N5107" s="175"/>
      <c r="O5107" s="176"/>
      <c r="P5107" s="166"/>
    </row>
    <row r="5108" spans="1:16" s="165" customFormat="1">
      <c r="A5108" s="310"/>
      <c r="B5108" s="378">
        <v>2</v>
      </c>
      <c r="C5108" s="169" t="s">
        <v>317</v>
      </c>
      <c r="D5108" s="660" t="str">
        <f>VLOOKUP($C5108,VLP!$C$3:$F$191,2,0)</f>
        <v>kg</v>
      </c>
      <c r="E5108" s="171">
        <v>0.1</v>
      </c>
      <c r="F5108" s="172">
        <f>VLOOKUP($C5108,VLP!$C$3:$F$191,3,0)</f>
        <v>40000</v>
      </c>
      <c r="G5108" s="172"/>
      <c r="H5108" s="172"/>
      <c r="I5108" s="172">
        <f t="shared" si="176"/>
        <v>4000</v>
      </c>
      <c r="J5108" s="172"/>
      <c r="K5108" s="172"/>
      <c r="L5108" s="178"/>
      <c r="M5108" s="174"/>
      <c r="N5108" s="175"/>
      <c r="O5108" s="176"/>
      <c r="P5108" s="166"/>
    </row>
    <row r="5109" spans="1:16" s="165" customFormat="1">
      <c r="A5109" s="310"/>
      <c r="B5109" s="378">
        <v>3</v>
      </c>
      <c r="C5109" s="169" t="s">
        <v>285</v>
      </c>
      <c r="D5109" s="660" t="str">
        <f>VLOOKUP($C5109,VLP!$C$3:$F$191,2,0)</f>
        <v>lít</v>
      </c>
      <c r="E5109" s="171">
        <v>0.3</v>
      </c>
      <c r="F5109" s="172">
        <f>VLOOKUP($C5109,VLP!$C$3:$F$191,3,0)</f>
        <v>18845</v>
      </c>
      <c r="G5109" s="172"/>
      <c r="H5109" s="172"/>
      <c r="I5109" s="172">
        <f t="shared" si="176"/>
        <v>5653.5</v>
      </c>
      <c r="J5109" s="172"/>
      <c r="K5109" s="172"/>
      <c r="L5109" s="178"/>
      <c r="M5109" s="174"/>
      <c r="N5109" s="175"/>
      <c r="O5109" s="176"/>
      <c r="P5109" s="166"/>
    </row>
    <row r="5110" spans="1:16" s="165" customFormat="1">
      <c r="A5110" s="310"/>
      <c r="B5110" s="378">
        <v>4</v>
      </c>
      <c r="C5110" s="169" t="s">
        <v>315</v>
      </c>
      <c r="D5110" s="660" t="str">
        <f>VLOOKUP($C5110,VLP!$C$3:$F$191,2,0)</f>
        <v>tờ</v>
      </c>
      <c r="E5110" s="171">
        <v>0.7</v>
      </c>
      <c r="F5110" s="172">
        <f>VLOOKUP($C5110,VLP!$C$3:$F$191,3,0)</f>
        <v>7000</v>
      </c>
      <c r="G5110" s="172"/>
      <c r="H5110" s="172"/>
      <c r="I5110" s="172">
        <f t="shared" si="176"/>
        <v>4900</v>
      </c>
      <c r="J5110" s="172"/>
      <c r="K5110" s="172"/>
      <c r="L5110" s="178"/>
      <c r="M5110" s="174"/>
      <c r="N5110" s="175"/>
      <c r="O5110" s="176"/>
      <c r="P5110" s="166"/>
    </row>
    <row r="5111" spans="1:16" s="165" customFormat="1">
      <c r="A5111" s="310"/>
      <c r="B5111" s="378">
        <v>5</v>
      </c>
      <c r="C5111" s="169" t="s">
        <v>242</v>
      </c>
      <c r="D5111" s="660" t="str">
        <f>VLOOKUP($C5111,VLP!$C$3:$F$191,2,0)</f>
        <v>kg</v>
      </c>
      <c r="E5111" s="382">
        <v>0.2</v>
      </c>
      <c r="F5111" s="172">
        <f>VLOOKUP($C5111,VLP!$C$3:$F$191,3,0)</f>
        <v>98000</v>
      </c>
      <c r="G5111" s="172"/>
      <c r="H5111" s="172"/>
      <c r="I5111" s="172">
        <f t="shared" si="176"/>
        <v>19600</v>
      </c>
      <c r="J5111" s="172"/>
      <c r="K5111" s="172"/>
      <c r="L5111" s="178"/>
      <c r="M5111" s="174"/>
      <c r="N5111" s="175"/>
      <c r="O5111" s="176"/>
      <c r="P5111" s="166"/>
    </row>
    <row r="5112" spans="1:16" s="165" customFormat="1">
      <c r="A5112" s="310"/>
      <c r="B5112" s="378">
        <v>6</v>
      </c>
      <c r="C5112" s="169" t="s">
        <v>188</v>
      </c>
      <c r="D5112" s="660" t="str">
        <f>VLOOKUP($C5112,VLP!$C$3:$F$191,2,0)</f>
        <v>kg</v>
      </c>
      <c r="E5112" s="171">
        <v>1</v>
      </c>
      <c r="F5112" s="172">
        <f>VLOOKUP($C5112,VLP!$C$3:$F$191,3,0)</f>
        <v>27500</v>
      </c>
      <c r="G5112" s="172"/>
      <c r="H5112" s="172"/>
      <c r="I5112" s="172">
        <f t="shared" si="176"/>
        <v>27500</v>
      </c>
      <c r="J5112" s="172"/>
      <c r="K5112" s="172"/>
      <c r="L5112" s="178"/>
      <c r="M5112" s="174"/>
      <c r="N5112" s="175"/>
      <c r="O5112" s="176"/>
      <c r="P5112" s="166"/>
    </row>
    <row r="5113" spans="1:16" s="165" customFormat="1">
      <c r="A5113" s="310"/>
      <c r="B5113" s="378">
        <v>7</v>
      </c>
      <c r="C5113" s="169" t="s">
        <v>192</v>
      </c>
      <c r="D5113" s="660" t="str">
        <f>VLOOKUP($C5113,VLP!$C$3:$F$191,2,0)</f>
        <v>m3</v>
      </c>
      <c r="E5113" s="171">
        <v>0.02</v>
      </c>
      <c r="F5113" s="172">
        <f>VLOOKUP($C5113,VLP!$C$3:$F$191,3,0)</f>
        <v>2727273</v>
      </c>
      <c r="G5113" s="172"/>
      <c r="H5113" s="172"/>
      <c r="I5113" s="172">
        <f t="shared" si="176"/>
        <v>54545.46</v>
      </c>
      <c r="J5113" s="172"/>
      <c r="K5113" s="172"/>
      <c r="L5113" s="178"/>
      <c r="M5113" s="174"/>
      <c r="N5113" s="175"/>
      <c r="O5113" s="176"/>
      <c r="P5113" s="166"/>
    </row>
    <row r="5114" spans="1:16" s="165" customFormat="1">
      <c r="A5114" s="310"/>
      <c r="B5114" s="378">
        <v>8</v>
      </c>
      <c r="C5114" s="169" t="s">
        <v>2555</v>
      </c>
      <c r="D5114" s="170" t="s">
        <v>2556</v>
      </c>
      <c r="E5114" s="171">
        <v>5</v>
      </c>
      <c r="F5114" s="172"/>
      <c r="G5114" s="172"/>
      <c r="H5114" s="172"/>
      <c r="I5114" s="172">
        <f>E5114%*SUM(I5107:I5113)</f>
        <v>6379.9480000000003</v>
      </c>
      <c r="J5114" s="172"/>
      <c r="K5114" s="172"/>
      <c r="L5114" s="178"/>
      <c r="M5114" s="174"/>
      <c r="N5114" s="175"/>
      <c r="O5114" s="176"/>
      <c r="P5114" s="166"/>
    </row>
    <row r="5115" spans="1:16" s="165" customFormat="1">
      <c r="A5115" s="322"/>
      <c r="B5115" s="322"/>
      <c r="C5115" s="659" t="s">
        <v>4337</v>
      </c>
      <c r="D5115" s="192" t="s">
        <v>2540</v>
      </c>
      <c r="E5115" s="193"/>
      <c r="F5115" s="194"/>
      <c r="G5115" s="194"/>
      <c r="H5115" s="194"/>
      <c r="I5115" s="194"/>
      <c r="J5115" s="195">
        <f>SUM(J5116:J5118)</f>
        <v>1439385.7499999998</v>
      </c>
      <c r="K5115" s="194"/>
      <c r="L5115"/>
      <c r="M5115"/>
      <c r="N5115"/>
      <c r="O5115"/>
      <c r="P5115" s="166"/>
    </row>
    <row r="5116" spans="1:16" s="165" customFormat="1">
      <c r="A5116" s="322"/>
      <c r="B5116" s="322"/>
      <c r="C5116" s="341" t="s">
        <v>5124</v>
      </c>
      <c r="D5116" s="192" t="s">
        <v>2540</v>
      </c>
      <c r="E5116" s="193">
        <v>4.5599999999999996</v>
      </c>
      <c r="F5116" s="194"/>
      <c r="G5116" s="194">
        <f>_lg40</f>
        <v>315654.76973684208</v>
      </c>
      <c r="H5116" s="194"/>
      <c r="I5116" s="194"/>
      <c r="J5116" s="172">
        <f>+G5116*E5116</f>
        <v>1439385.7499999998</v>
      </c>
      <c r="K5116" s="194"/>
      <c r="L5116"/>
      <c r="M5116"/>
      <c r="N5116"/>
      <c r="O5116"/>
      <c r="P5116" s="166"/>
    </row>
    <row r="5117" spans="1:16" s="165" customFormat="1">
      <c r="A5117" s="322"/>
      <c r="B5117" s="322"/>
      <c r="C5117" s="341" t="s">
        <v>5178</v>
      </c>
      <c r="D5117" s="192" t="s">
        <v>2540</v>
      </c>
      <c r="E5117" s="193"/>
      <c r="F5117" s="194"/>
      <c r="G5117" s="194">
        <f>_lg40</f>
        <v>315654.76973684208</v>
      </c>
      <c r="H5117" s="194"/>
      <c r="I5117" s="194"/>
      <c r="J5117" s="172">
        <f>+G5117*E5117</f>
        <v>0</v>
      </c>
      <c r="K5117" s="194"/>
      <c r="L5117"/>
      <c r="M5117"/>
      <c r="N5117"/>
      <c r="O5117"/>
      <c r="P5117" s="166"/>
    </row>
    <row r="5118" spans="1:16" s="165" customFormat="1">
      <c r="A5118" s="322"/>
      <c r="B5118" s="322"/>
      <c r="C5118" s="341" t="s">
        <v>5126</v>
      </c>
      <c r="D5118" s="192" t="s">
        <v>2540</v>
      </c>
      <c r="E5118" s="193"/>
      <c r="F5118" s="194"/>
      <c r="G5118" s="194">
        <f>_lg40</f>
        <v>315654.76973684208</v>
      </c>
      <c r="H5118" s="194"/>
      <c r="I5118" s="194"/>
      <c r="J5118" s="172">
        <f>+G5118*E5118</f>
        <v>0</v>
      </c>
      <c r="K5118" s="194"/>
      <c r="L5118"/>
      <c r="M5118"/>
      <c r="N5118"/>
      <c r="O5118"/>
      <c r="P5118" s="166"/>
    </row>
    <row r="5119" spans="1:16" s="165" customFormat="1">
      <c r="A5119" s="337"/>
      <c r="B5119" s="168"/>
      <c r="C5119" s="169" t="s">
        <v>2791</v>
      </c>
      <c r="D5119" s="170"/>
      <c r="E5119" s="171"/>
      <c r="F5119" s="172"/>
      <c r="G5119" s="172"/>
      <c r="H5119" s="172"/>
      <c r="I5119" s="172"/>
      <c r="J5119" s="177"/>
      <c r="K5119" s="177">
        <f>SUM(K5120:K5127)</f>
        <v>427558.86458771932</v>
      </c>
      <c r="L5119"/>
      <c r="M5119"/>
      <c r="N5119"/>
      <c r="O5119"/>
      <c r="P5119" s="166"/>
    </row>
    <row r="5120" spans="1:16" s="165" customFormat="1">
      <c r="A5120" s="449" t="s">
        <v>682</v>
      </c>
      <c r="B5120" s="180"/>
      <c r="C5120" s="181" t="s">
        <v>5127</v>
      </c>
      <c r="D5120" s="182" t="s">
        <v>2195</v>
      </c>
      <c r="E5120" s="183">
        <v>0.26</v>
      </c>
      <c r="F5120" s="184"/>
      <c r="G5120" s="184"/>
      <c r="H5120" s="338">
        <f>VLOOKUP($A5120,'GiaMTC TT13-QD1491'!$B$11:$T$825,19,0)</f>
        <v>1644457.171491228</v>
      </c>
      <c r="I5120" s="184"/>
      <c r="J5120" s="189"/>
      <c r="K5120" s="184">
        <f>+H5120*E5120</f>
        <v>427558.86458771932</v>
      </c>
      <c r="L5120"/>
      <c r="M5120"/>
      <c r="N5120"/>
      <c r="O5120"/>
      <c r="P5120" s="166"/>
    </row>
    <row r="5121" spans="1:16" s="165" customFormat="1" ht="36">
      <c r="A5121" s="453" t="s">
        <v>6049</v>
      </c>
      <c r="B5121" s="185" t="s">
        <v>5199</v>
      </c>
      <c r="C5121" s="309" t="s">
        <v>2792</v>
      </c>
      <c r="D5121" s="186"/>
      <c r="E5121" s="187"/>
      <c r="F5121" s="188"/>
      <c r="G5121" s="188"/>
      <c r="H5121" s="188"/>
      <c r="I5121" s="190">
        <f>SUM(I5122:I5129)</f>
        <v>668963.505</v>
      </c>
      <c r="J5121" s="188"/>
      <c r="K5121" s="188"/>
      <c r="L5121" s="173" t="s">
        <v>5123</v>
      </c>
      <c r="M5121" s="174">
        <f>+I5121</f>
        <v>668963.505</v>
      </c>
      <c r="N5121" s="175">
        <f>+J5130</f>
        <v>1912705.294572368</v>
      </c>
      <c r="O5121" s="176">
        <f>+K5134</f>
        <v>429583.14532745769</v>
      </c>
      <c r="P5121" s="330">
        <f>SUM(M5121:O5121)</f>
        <v>3011251.9448998258</v>
      </c>
    </row>
    <row r="5122" spans="1:16" s="165" customFormat="1">
      <c r="A5122" s="310"/>
      <c r="B5122" s="378"/>
      <c r="C5122" s="169" t="s">
        <v>138</v>
      </c>
      <c r="D5122" s="660" t="str">
        <f>VLOOKUP($C5122,VLP!$C$3:$F$191,2,0)</f>
        <v>kg</v>
      </c>
      <c r="E5122" s="382">
        <v>0.3</v>
      </c>
      <c r="F5122" s="172">
        <f>VLOOKUP($C5122,VLP!$C$3:$F$191,3,0)</f>
        <v>38000</v>
      </c>
      <c r="G5122" s="172"/>
      <c r="H5122" s="172"/>
      <c r="I5122" s="172">
        <f t="shared" ref="I5122:I5128" si="177">E5122*F5122</f>
        <v>11400</v>
      </c>
      <c r="J5122" s="172"/>
      <c r="K5122" s="172"/>
      <c r="L5122" s="178"/>
      <c r="M5122" s="174"/>
      <c r="N5122" s="175"/>
      <c r="O5122" s="176"/>
      <c r="P5122" s="166"/>
    </row>
    <row r="5123" spans="1:16" s="165" customFormat="1">
      <c r="A5123" s="310"/>
      <c r="B5123" s="378"/>
      <c r="C5123" s="169" t="s">
        <v>317</v>
      </c>
      <c r="D5123" s="660" t="str">
        <f>VLOOKUP($C5123,VLP!$C$3:$F$191,2,0)</f>
        <v>kg</v>
      </c>
      <c r="E5123" s="171">
        <v>0.1</v>
      </c>
      <c r="F5123" s="172">
        <f>VLOOKUP($C5123,VLP!$C$3:$F$191,3,0)</f>
        <v>40000</v>
      </c>
      <c r="G5123" s="172"/>
      <c r="H5123" s="172"/>
      <c r="I5123" s="172">
        <f t="shared" si="177"/>
        <v>4000</v>
      </c>
      <c r="J5123" s="172"/>
      <c r="K5123" s="172"/>
      <c r="L5123" s="178"/>
      <c r="M5123" s="174"/>
      <c r="N5123" s="175"/>
      <c r="O5123" s="176"/>
      <c r="P5123" s="166"/>
    </row>
    <row r="5124" spans="1:16" s="165" customFormat="1">
      <c r="A5124" s="310"/>
      <c r="B5124" s="378"/>
      <c r="C5124" s="169" t="s">
        <v>285</v>
      </c>
      <c r="D5124" s="660" t="str">
        <f>VLOOKUP($C5124,VLP!$C$3:$F$191,2,0)</f>
        <v>lít</v>
      </c>
      <c r="E5124" s="171">
        <v>0.3</v>
      </c>
      <c r="F5124" s="172">
        <f>VLOOKUP($C5124,VLP!$C$3:$F$191,3,0)</f>
        <v>18845</v>
      </c>
      <c r="G5124" s="172"/>
      <c r="H5124" s="172"/>
      <c r="I5124" s="172">
        <f t="shared" si="177"/>
        <v>5653.5</v>
      </c>
      <c r="J5124" s="172"/>
      <c r="K5124" s="172"/>
      <c r="L5124" s="178"/>
      <c r="M5124" s="174"/>
      <c r="N5124" s="175"/>
      <c r="O5124" s="176"/>
      <c r="P5124" s="166"/>
    </row>
    <row r="5125" spans="1:16" s="165" customFormat="1">
      <c r="A5125" s="310"/>
      <c r="B5125" s="378"/>
      <c r="C5125" s="169" t="s">
        <v>315</v>
      </c>
      <c r="D5125" s="660" t="str">
        <f>VLOOKUP($C5125,VLP!$C$3:$F$191,2,0)</f>
        <v>tờ</v>
      </c>
      <c r="E5125" s="171">
        <v>1</v>
      </c>
      <c r="F5125" s="172">
        <f>VLOOKUP($C5125,VLP!$C$3:$F$191,3,0)</f>
        <v>7000</v>
      </c>
      <c r="G5125" s="172"/>
      <c r="H5125" s="172"/>
      <c r="I5125" s="172">
        <f t="shared" si="177"/>
        <v>7000</v>
      </c>
      <c r="J5125" s="172"/>
      <c r="K5125" s="172"/>
      <c r="L5125" s="178"/>
      <c r="M5125" s="174"/>
      <c r="N5125" s="175"/>
      <c r="O5125" s="176"/>
      <c r="P5125" s="166"/>
    </row>
    <row r="5126" spans="1:16" s="165" customFormat="1">
      <c r="A5126" s="310"/>
      <c r="B5126" s="378"/>
      <c r="C5126" s="169" t="s">
        <v>242</v>
      </c>
      <c r="D5126" s="660" t="str">
        <f>VLOOKUP($C5126,VLP!$C$3:$F$191,2,0)</f>
        <v>kg</v>
      </c>
      <c r="E5126" s="382">
        <v>0.2</v>
      </c>
      <c r="F5126" s="172">
        <f>VLOOKUP($C5126,VLP!$C$3:$F$191,3,0)</f>
        <v>98000</v>
      </c>
      <c r="G5126" s="172"/>
      <c r="H5126" s="172"/>
      <c r="I5126" s="172">
        <f t="shared" si="177"/>
        <v>19600</v>
      </c>
      <c r="J5126" s="172"/>
      <c r="K5126" s="172"/>
      <c r="L5126" s="178"/>
      <c r="M5126" s="174"/>
      <c r="N5126" s="175"/>
      <c r="O5126" s="176"/>
      <c r="P5126" s="166"/>
    </row>
    <row r="5127" spans="1:16" s="165" customFormat="1">
      <c r="A5127" s="310"/>
      <c r="B5127" s="378"/>
      <c r="C5127" s="169" t="s">
        <v>188</v>
      </c>
      <c r="D5127" s="660" t="str">
        <f>VLOOKUP($C5127,VLP!$C$3:$F$191,2,0)</f>
        <v>kg</v>
      </c>
      <c r="E5127" s="171">
        <v>1.6</v>
      </c>
      <c r="F5127" s="172">
        <f>VLOOKUP($C5127,VLP!$C$3:$F$191,3,0)</f>
        <v>27500</v>
      </c>
      <c r="G5127" s="172"/>
      <c r="H5127" s="172"/>
      <c r="I5127" s="172">
        <f t="shared" si="177"/>
        <v>44000</v>
      </c>
      <c r="J5127" s="172"/>
      <c r="K5127" s="172"/>
      <c r="L5127" s="178"/>
      <c r="M5127" s="174"/>
      <c r="N5127" s="175"/>
      <c r="O5127" s="176"/>
      <c r="P5127" s="166"/>
    </row>
    <row r="5128" spans="1:16" s="165" customFormat="1">
      <c r="A5128" s="310"/>
      <c r="B5128" s="378"/>
      <c r="C5128" s="169" t="s">
        <v>192</v>
      </c>
      <c r="D5128" s="660" t="str">
        <f>VLOOKUP($C5128,VLP!$C$3:$F$191,2,0)</f>
        <v>m3</v>
      </c>
      <c r="E5128" s="171">
        <v>0.2</v>
      </c>
      <c r="F5128" s="172">
        <f>VLOOKUP($C5128,VLP!$C$3:$F$191,3,0)</f>
        <v>2727273</v>
      </c>
      <c r="G5128" s="172"/>
      <c r="H5128" s="172"/>
      <c r="I5128" s="172">
        <f t="shared" si="177"/>
        <v>545454.6</v>
      </c>
      <c r="J5128" s="172"/>
      <c r="K5128" s="172"/>
      <c r="L5128" s="178"/>
      <c r="M5128" s="174"/>
      <c r="N5128" s="175"/>
      <c r="O5128" s="176"/>
      <c r="P5128" s="166"/>
    </row>
    <row r="5129" spans="1:16" s="165" customFormat="1">
      <c r="A5129" s="310"/>
      <c r="B5129" s="378"/>
      <c r="C5129" s="169" t="s">
        <v>2555</v>
      </c>
      <c r="D5129" s="170" t="s">
        <v>2556</v>
      </c>
      <c r="E5129" s="171">
        <v>5</v>
      </c>
      <c r="F5129" s="172"/>
      <c r="G5129" s="172"/>
      <c r="H5129" s="172"/>
      <c r="I5129" s="172">
        <f>E5129%*SUM(I5122:I5128)</f>
        <v>31855.404999999999</v>
      </c>
      <c r="J5129" s="172"/>
      <c r="K5129" s="172"/>
      <c r="L5129" s="178"/>
      <c r="M5129" s="174"/>
      <c r="N5129" s="175"/>
      <c r="O5129" s="176"/>
      <c r="P5129" s="166"/>
    </row>
    <row r="5130" spans="1:16" s="165" customFormat="1">
      <c r="A5130" s="322"/>
      <c r="B5130" s="322"/>
      <c r="C5130" s="341" t="s">
        <v>4337</v>
      </c>
      <c r="D5130" s="192" t="s">
        <v>2540</v>
      </c>
      <c r="E5130" s="193"/>
      <c r="F5130" s="194"/>
      <c r="G5130" s="194"/>
      <c r="H5130" s="194"/>
      <c r="I5130" s="194"/>
      <c r="J5130" s="195">
        <f>SUM(J5131:J5133)</f>
        <v>1912705.294572368</v>
      </c>
      <c r="K5130" s="194"/>
      <c r="L5130"/>
      <c r="M5130"/>
      <c r="N5130"/>
      <c r="O5130"/>
      <c r="P5130" s="166"/>
    </row>
    <row r="5131" spans="1:16" s="165" customFormat="1">
      <c r="A5131" s="322"/>
      <c r="B5131" s="322"/>
      <c r="C5131" s="341" t="s">
        <v>5124</v>
      </c>
      <c r="D5131" s="192" t="s">
        <v>2540</v>
      </c>
      <c r="E5131" s="193">
        <v>5.57</v>
      </c>
      <c r="F5131" s="194"/>
      <c r="G5131" s="194">
        <f>_lg45</f>
        <v>343394.12828947359</v>
      </c>
      <c r="H5131" s="194"/>
      <c r="I5131" s="194"/>
      <c r="J5131" s="172">
        <f>+G5131*E5131</f>
        <v>1912705.294572368</v>
      </c>
      <c r="K5131" s="194"/>
      <c r="L5131"/>
      <c r="M5131"/>
      <c r="N5131"/>
      <c r="O5131"/>
      <c r="P5131" s="166"/>
    </row>
    <row r="5132" spans="1:16" s="165" customFormat="1">
      <c r="A5132" s="322"/>
      <c r="B5132" s="322"/>
      <c r="C5132" s="341" t="s">
        <v>5178</v>
      </c>
      <c r="D5132" s="192" t="s">
        <v>2540</v>
      </c>
      <c r="E5132" s="193"/>
      <c r="F5132" s="194"/>
      <c r="G5132" s="194">
        <f>_lg45</f>
        <v>343394.12828947359</v>
      </c>
      <c r="H5132" s="194"/>
      <c r="I5132" s="194"/>
      <c r="J5132" s="172">
        <f>+G5132*E5132</f>
        <v>0</v>
      </c>
      <c r="K5132" s="194"/>
      <c r="L5132"/>
      <c r="M5132"/>
      <c r="N5132"/>
      <c r="O5132"/>
      <c r="P5132" s="166"/>
    </row>
    <row r="5133" spans="1:16" s="165" customFormat="1">
      <c r="A5133" s="322"/>
      <c r="B5133" s="322"/>
      <c r="C5133" s="341" t="s">
        <v>5126</v>
      </c>
      <c r="D5133" s="192" t="s">
        <v>2540</v>
      </c>
      <c r="E5133" s="193"/>
      <c r="F5133" s="194"/>
      <c r="G5133" s="194">
        <f>_lg45</f>
        <v>343394.12828947359</v>
      </c>
      <c r="H5133" s="194"/>
      <c r="I5133" s="194"/>
      <c r="J5133" s="172">
        <f>+G5133*E5133</f>
        <v>0</v>
      </c>
      <c r="K5133" s="194"/>
      <c r="L5133"/>
      <c r="M5133"/>
      <c r="N5133"/>
      <c r="O5133"/>
      <c r="P5133" s="166"/>
    </row>
    <row r="5134" spans="1:16" s="165" customFormat="1">
      <c r="A5134" s="337"/>
      <c r="B5134" s="168"/>
      <c r="C5134" s="169" t="s">
        <v>2791</v>
      </c>
      <c r="D5134" s="170"/>
      <c r="E5134" s="171"/>
      <c r="F5134" s="172"/>
      <c r="G5134" s="172"/>
      <c r="H5134" s="172"/>
      <c r="I5134" s="172"/>
      <c r="J5134" s="177"/>
      <c r="K5134" s="177">
        <f>SUM(K5135)</f>
        <v>429583.14532745769</v>
      </c>
      <c r="L5134"/>
      <c r="M5134"/>
      <c r="N5134"/>
      <c r="O5134"/>
      <c r="P5134" s="166"/>
    </row>
    <row r="5135" spans="1:16" s="165" customFormat="1">
      <c r="A5135" s="449" t="s">
        <v>655</v>
      </c>
      <c r="B5135" s="180"/>
      <c r="C5135" s="181" t="s">
        <v>6050</v>
      </c>
      <c r="D5135" s="182" t="s">
        <v>2195</v>
      </c>
      <c r="E5135" s="183">
        <v>0.26</v>
      </c>
      <c r="F5135" s="184"/>
      <c r="G5135" s="184"/>
      <c r="H5135" s="338">
        <f>VLOOKUP($A5135,'GiaMTC TT13-QD1491'!$B$11:$T$825,19,0)</f>
        <v>1652242.8666440679</v>
      </c>
      <c r="I5135" s="184"/>
      <c r="J5135" s="189"/>
      <c r="K5135" s="184">
        <f>+H5135*E5135</f>
        <v>429583.14532745769</v>
      </c>
      <c r="L5135"/>
      <c r="M5135"/>
      <c r="N5135"/>
      <c r="O5135"/>
      <c r="P5135" s="166"/>
    </row>
    <row r="5136" spans="1:16" s="165" customFormat="1" ht="36">
      <c r="A5136" s="453" t="s">
        <v>6051</v>
      </c>
      <c r="B5136" s="185" t="s">
        <v>6052</v>
      </c>
      <c r="C5136" s="309" t="s">
        <v>2792</v>
      </c>
      <c r="D5136" s="186"/>
      <c r="E5136" s="187"/>
      <c r="F5136" s="188"/>
      <c r="G5136" s="188"/>
      <c r="H5136" s="188"/>
      <c r="I5136" s="190">
        <f>SUM(I5137:I5144)</f>
        <v>668963.505</v>
      </c>
      <c r="J5136" s="188"/>
      <c r="K5136" s="188"/>
      <c r="L5136" s="173" t="s">
        <v>5123</v>
      </c>
      <c r="M5136" s="174">
        <f>+I5136</f>
        <v>668963.505</v>
      </c>
      <c r="N5136" s="175">
        <f>+J5145</f>
        <v>2242363.6577302627</v>
      </c>
      <c r="O5136" s="176">
        <f>+K5149</f>
        <v>429583.14532745769</v>
      </c>
      <c r="P5136" s="330">
        <f>SUM(M5136:O5136)</f>
        <v>3340910.3080577203</v>
      </c>
    </row>
    <row r="5137" spans="1:16" s="165" customFormat="1">
      <c r="A5137" s="310"/>
      <c r="B5137" s="378"/>
      <c r="C5137" s="169" t="s">
        <v>138</v>
      </c>
      <c r="D5137" s="660" t="str">
        <f>VLOOKUP($C5137,VLP!$C$3:$F$191,2,0)</f>
        <v>kg</v>
      </c>
      <c r="E5137" s="382">
        <v>0.3</v>
      </c>
      <c r="F5137" s="172">
        <f>VLOOKUP($C5137,VLP!$C$3:$F$191,3,0)</f>
        <v>38000</v>
      </c>
      <c r="G5137" s="172"/>
      <c r="H5137" s="172"/>
      <c r="I5137" s="172">
        <f t="shared" ref="I5137:I5143" si="178">E5137*F5137</f>
        <v>11400</v>
      </c>
      <c r="J5137" s="172"/>
      <c r="K5137" s="172"/>
      <c r="L5137" s="178"/>
      <c r="M5137" s="174"/>
      <c r="N5137" s="175"/>
      <c r="O5137" s="176"/>
      <c r="P5137" s="166"/>
    </row>
    <row r="5138" spans="1:16" s="165" customFormat="1">
      <c r="A5138" s="310"/>
      <c r="B5138" s="378"/>
      <c r="C5138" s="169" t="s">
        <v>317</v>
      </c>
      <c r="D5138" s="660" t="str">
        <f>VLOOKUP($C5138,VLP!$C$3:$F$191,2,0)</f>
        <v>kg</v>
      </c>
      <c r="E5138" s="171">
        <v>0.1</v>
      </c>
      <c r="F5138" s="172">
        <f>VLOOKUP($C5138,VLP!$C$3:$F$191,3,0)</f>
        <v>40000</v>
      </c>
      <c r="G5138" s="172"/>
      <c r="H5138" s="172"/>
      <c r="I5138" s="172">
        <f t="shared" si="178"/>
        <v>4000</v>
      </c>
      <c r="J5138" s="172"/>
      <c r="K5138" s="172"/>
      <c r="L5138" s="178"/>
      <c r="M5138" s="174"/>
      <c r="N5138" s="175"/>
      <c r="O5138" s="176"/>
      <c r="P5138" s="166"/>
    </row>
    <row r="5139" spans="1:16" s="165" customFormat="1">
      <c r="A5139" s="310"/>
      <c r="B5139" s="378"/>
      <c r="C5139" s="169" t="s">
        <v>285</v>
      </c>
      <c r="D5139" s="660" t="str">
        <f>VLOOKUP($C5139,VLP!$C$3:$F$191,2,0)</f>
        <v>lít</v>
      </c>
      <c r="E5139" s="171">
        <v>0.3</v>
      </c>
      <c r="F5139" s="172">
        <f>VLOOKUP($C5139,VLP!$C$3:$F$191,3,0)</f>
        <v>18845</v>
      </c>
      <c r="G5139" s="172"/>
      <c r="H5139" s="172"/>
      <c r="I5139" s="172">
        <f t="shared" si="178"/>
        <v>5653.5</v>
      </c>
      <c r="J5139" s="172"/>
      <c r="K5139" s="172"/>
      <c r="L5139" s="178"/>
      <c r="M5139" s="174"/>
      <c r="N5139" s="175"/>
      <c r="O5139" s="176"/>
      <c r="P5139" s="166"/>
    </row>
    <row r="5140" spans="1:16" s="165" customFormat="1">
      <c r="A5140" s="310"/>
      <c r="B5140" s="378"/>
      <c r="C5140" s="169" t="s">
        <v>315</v>
      </c>
      <c r="D5140" s="660" t="str">
        <f>VLOOKUP($C5140,VLP!$C$3:$F$191,2,0)</f>
        <v>tờ</v>
      </c>
      <c r="E5140" s="171">
        <v>1</v>
      </c>
      <c r="F5140" s="172">
        <f>VLOOKUP($C5140,VLP!$C$3:$F$191,3,0)</f>
        <v>7000</v>
      </c>
      <c r="G5140" s="172"/>
      <c r="H5140" s="172"/>
      <c r="I5140" s="172">
        <f t="shared" si="178"/>
        <v>7000</v>
      </c>
      <c r="J5140" s="172"/>
      <c r="K5140" s="172"/>
      <c r="L5140" s="178"/>
      <c r="M5140" s="174"/>
      <c r="N5140" s="175"/>
      <c r="O5140" s="176"/>
      <c r="P5140" s="166"/>
    </row>
    <row r="5141" spans="1:16" s="165" customFormat="1">
      <c r="A5141" s="310"/>
      <c r="B5141" s="378"/>
      <c r="C5141" s="169" t="s">
        <v>242</v>
      </c>
      <c r="D5141" s="660" t="str">
        <f>VLOOKUP($C5141,VLP!$C$3:$F$191,2,0)</f>
        <v>kg</v>
      </c>
      <c r="E5141" s="382">
        <v>0.2</v>
      </c>
      <c r="F5141" s="172">
        <f>VLOOKUP($C5141,VLP!$C$3:$F$191,3,0)</f>
        <v>98000</v>
      </c>
      <c r="G5141" s="172"/>
      <c r="H5141" s="172"/>
      <c r="I5141" s="172">
        <f t="shared" si="178"/>
        <v>19600</v>
      </c>
      <c r="J5141" s="172"/>
      <c r="K5141" s="172"/>
      <c r="L5141" s="178"/>
      <c r="M5141" s="174"/>
      <c r="N5141" s="175"/>
      <c r="O5141" s="176"/>
      <c r="P5141" s="166"/>
    </row>
    <row r="5142" spans="1:16" s="165" customFormat="1">
      <c r="A5142" s="310"/>
      <c r="B5142" s="378"/>
      <c r="C5142" s="169" t="s">
        <v>188</v>
      </c>
      <c r="D5142" s="660" t="str">
        <f>VLOOKUP($C5142,VLP!$C$3:$F$191,2,0)</f>
        <v>kg</v>
      </c>
      <c r="E5142" s="171">
        <v>1.6</v>
      </c>
      <c r="F5142" s="172">
        <f>VLOOKUP($C5142,VLP!$C$3:$F$191,3,0)</f>
        <v>27500</v>
      </c>
      <c r="G5142" s="172"/>
      <c r="H5142" s="172"/>
      <c r="I5142" s="172">
        <f t="shared" si="178"/>
        <v>44000</v>
      </c>
      <c r="J5142" s="172"/>
      <c r="K5142" s="172"/>
      <c r="L5142" s="178"/>
      <c r="M5142" s="174"/>
      <c r="N5142" s="175"/>
      <c r="O5142" s="176"/>
      <c r="P5142" s="166"/>
    </row>
    <row r="5143" spans="1:16" s="165" customFormat="1">
      <c r="A5143" s="310"/>
      <c r="B5143" s="378"/>
      <c r="C5143" s="169" t="s">
        <v>192</v>
      </c>
      <c r="D5143" s="660" t="str">
        <f>VLOOKUP($C5143,VLP!$C$3:$F$191,2,0)</f>
        <v>m3</v>
      </c>
      <c r="E5143" s="171">
        <v>0.2</v>
      </c>
      <c r="F5143" s="172">
        <f>VLOOKUP($C5143,VLP!$C$3:$F$191,3,0)</f>
        <v>2727273</v>
      </c>
      <c r="G5143" s="172"/>
      <c r="H5143" s="172"/>
      <c r="I5143" s="172">
        <f t="shared" si="178"/>
        <v>545454.6</v>
      </c>
      <c r="J5143" s="172"/>
      <c r="K5143" s="172"/>
      <c r="L5143" s="178"/>
      <c r="M5143" s="174"/>
      <c r="N5143" s="175"/>
      <c r="O5143" s="176"/>
      <c r="P5143" s="166"/>
    </row>
    <row r="5144" spans="1:16" s="165" customFormat="1">
      <c r="A5144" s="310"/>
      <c r="B5144" s="378"/>
      <c r="C5144" s="169" t="s">
        <v>2555</v>
      </c>
      <c r="D5144" s="170" t="s">
        <v>2556</v>
      </c>
      <c r="E5144" s="171">
        <v>5</v>
      </c>
      <c r="F5144" s="172"/>
      <c r="G5144" s="172"/>
      <c r="H5144" s="172"/>
      <c r="I5144" s="172">
        <f>E5144%*SUM(I5137:I5143)</f>
        <v>31855.404999999999</v>
      </c>
      <c r="J5144" s="172"/>
      <c r="K5144" s="172"/>
      <c r="L5144" s="178"/>
      <c r="M5144" s="174"/>
      <c r="N5144" s="175"/>
      <c r="O5144" s="176"/>
      <c r="P5144" s="166"/>
    </row>
    <row r="5145" spans="1:16" s="165" customFormat="1">
      <c r="A5145" s="322"/>
      <c r="B5145" s="322"/>
      <c r="C5145" s="341" t="s">
        <v>4337</v>
      </c>
      <c r="D5145" s="192" t="s">
        <v>2540</v>
      </c>
      <c r="E5145" s="193"/>
      <c r="F5145" s="194"/>
      <c r="G5145" s="194"/>
      <c r="H5145" s="194"/>
      <c r="I5145" s="194"/>
      <c r="J5145" s="195">
        <f>SUM(J5146:J5148)</f>
        <v>2242363.6577302627</v>
      </c>
      <c r="K5145" s="194"/>
      <c r="L5145"/>
      <c r="M5145"/>
      <c r="N5145"/>
      <c r="O5145"/>
      <c r="P5145" s="166"/>
    </row>
    <row r="5146" spans="1:16" s="165" customFormat="1">
      <c r="A5146" s="322"/>
      <c r="B5146" s="322"/>
      <c r="C5146" s="341" t="s">
        <v>5124</v>
      </c>
      <c r="D5146" s="192" t="s">
        <v>2540</v>
      </c>
      <c r="E5146" s="193">
        <v>6.53</v>
      </c>
      <c r="F5146" s="194"/>
      <c r="G5146" s="194">
        <f>_lg45</f>
        <v>343394.12828947359</v>
      </c>
      <c r="H5146" s="194"/>
      <c r="I5146" s="194"/>
      <c r="J5146" s="172">
        <f>+G5146*E5146</f>
        <v>2242363.6577302627</v>
      </c>
      <c r="K5146" s="194"/>
      <c r="L5146"/>
      <c r="M5146"/>
      <c r="N5146"/>
      <c r="O5146"/>
      <c r="P5146" s="166"/>
    </row>
    <row r="5147" spans="1:16" s="165" customFormat="1">
      <c r="A5147" s="322"/>
      <c r="B5147" s="322"/>
      <c r="C5147" s="341" t="s">
        <v>5178</v>
      </c>
      <c r="D5147" s="192" t="s">
        <v>2540</v>
      </c>
      <c r="E5147" s="193"/>
      <c r="F5147" s="194"/>
      <c r="G5147" s="194">
        <f>_lg45</f>
        <v>343394.12828947359</v>
      </c>
      <c r="H5147" s="194"/>
      <c r="I5147" s="194"/>
      <c r="J5147" s="172">
        <f>+G5147*E5147</f>
        <v>0</v>
      </c>
      <c r="K5147" s="194"/>
      <c r="L5147"/>
      <c r="M5147"/>
      <c r="N5147"/>
      <c r="O5147"/>
      <c r="P5147" s="166"/>
    </row>
    <row r="5148" spans="1:16" s="165" customFormat="1">
      <c r="A5148" s="322"/>
      <c r="B5148" s="322"/>
      <c r="C5148" s="341" t="s">
        <v>5126</v>
      </c>
      <c r="D5148" s="192" t="s">
        <v>2540</v>
      </c>
      <c r="E5148" s="193"/>
      <c r="F5148" s="194"/>
      <c r="G5148" s="194">
        <f>_lg45</f>
        <v>343394.12828947359</v>
      </c>
      <c r="H5148" s="194"/>
      <c r="I5148" s="194"/>
      <c r="J5148" s="172">
        <f>+G5148*E5148</f>
        <v>0</v>
      </c>
      <c r="K5148" s="194"/>
      <c r="L5148"/>
      <c r="M5148"/>
      <c r="N5148"/>
      <c r="O5148"/>
      <c r="P5148" s="166"/>
    </row>
    <row r="5149" spans="1:16" s="165" customFormat="1">
      <c r="A5149" s="337"/>
      <c r="B5149" s="168"/>
      <c r="C5149" s="169" t="s">
        <v>2791</v>
      </c>
      <c r="D5149" s="170"/>
      <c r="E5149" s="171"/>
      <c r="F5149" s="172"/>
      <c r="G5149" s="172"/>
      <c r="H5149" s="172"/>
      <c r="I5149" s="172"/>
      <c r="J5149" s="177"/>
      <c r="K5149" s="177">
        <f>SUM(K5150)</f>
        <v>429583.14532745769</v>
      </c>
      <c r="L5149"/>
      <c r="M5149"/>
      <c r="N5149"/>
      <c r="O5149"/>
      <c r="P5149" s="166"/>
    </row>
    <row r="5150" spans="1:16" s="165" customFormat="1">
      <c r="A5150" s="449" t="s">
        <v>655</v>
      </c>
      <c r="B5150" s="180"/>
      <c r="C5150" s="181" t="s">
        <v>6050</v>
      </c>
      <c r="D5150" s="182" t="s">
        <v>2195</v>
      </c>
      <c r="E5150" s="183">
        <v>0.26</v>
      </c>
      <c r="F5150" s="184"/>
      <c r="G5150" s="184"/>
      <c r="H5150" s="338">
        <f>VLOOKUP($A5150,'GiaMTC TT13-QD1491'!$B$11:$T$825,19,0)</f>
        <v>1652242.8666440679</v>
      </c>
      <c r="I5150" s="184"/>
      <c r="J5150" s="189"/>
      <c r="K5150" s="184">
        <f>+H5150*E5150</f>
        <v>429583.14532745769</v>
      </c>
      <c r="L5150"/>
      <c r="M5150"/>
      <c r="N5150"/>
      <c r="O5150"/>
      <c r="P5150" s="166"/>
    </row>
    <row r="5151" spans="1:16" s="165" customFormat="1" ht="36">
      <c r="A5151" s="453" t="s">
        <v>6053</v>
      </c>
      <c r="B5151" s="185" t="s">
        <v>5207</v>
      </c>
      <c r="C5151" s="309" t="s">
        <v>2792</v>
      </c>
      <c r="D5151" s="186"/>
      <c r="E5151" s="187"/>
      <c r="F5151" s="188"/>
      <c r="G5151" s="188"/>
      <c r="H5151" s="188"/>
      <c r="I5151" s="190">
        <f>SUM(I5152:I5159)</f>
        <v>668963.505</v>
      </c>
      <c r="J5151" s="188"/>
      <c r="K5151" s="188"/>
      <c r="L5151" s="173" t="s">
        <v>5123</v>
      </c>
      <c r="M5151" s="174">
        <f>+I5151</f>
        <v>668963.505</v>
      </c>
      <c r="N5151" s="175">
        <f>+J5160</f>
        <v>2620097.1988486834</v>
      </c>
      <c r="O5151" s="176">
        <f>+K5164</f>
        <v>545240.14599254238</v>
      </c>
      <c r="P5151" s="330">
        <f>SUM(M5151:O5151)</f>
        <v>3834300.8498412259</v>
      </c>
    </row>
    <row r="5152" spans="1:16" s="165" customFormat="1">
      <c r="A5152" s="310"/>
      <c r="B5152" s="378">
        <v>1</v>
      </c>
      <c r="C5152" s="169" t="s">
        <v>138</v>
      </c>
      <c r="D5152" s="660" t="str">
        <f>VLOOKUP($C5152,VLP!$C$3:$F$191,2,0)</f>
        <v>kg</v>
      </c>
      <c r="E5152" s="382">
        <v>0.3</v>
      </c>
      <c r="F5152" s="172">
        <f>VLOOKUP($C5152,VLP!$C$3:$F$191,3,0)</f>
        <v>38000</v>
      </c>
      <c r="G5152" s="172"/>
      <c r="H5152" s="172"/>
      <c r="I5152" s="172">
        <f t="shared" ref="I5152:I5158" si="179">E5152*F5152</f>
        <v>11400</v>
      </c>
      <c r="J5152" s="172"/>
      <c r="K5152" s="172"/>
      <c r="L5152" s="178"/>
      <c r="M5152" s="174"/>
      <c r="N5152" s="175"/>
      <c r="O5152" s="176"/>
      <c r="P5152" s="166"/>
    </row>
    <row r="5153" spans="1:16" s="165" customFormat="1">
      <c r="A5153" s="310"/>
      <c r="B5153" s="378">
        <v>2</v>
      </c>
      <c r="C5153" s="169" t="s">
        <v>317</v>
      </c>
      <c r="D5153" s="660" t="str">
        <f>VLOOKUP($C5153,VLP!$C$3:$F$191,2,0)</f>
        <v>kg</v>
      </c>
      <c r="E5153" s="171">
        <v>0.1</v>
      </c>
      <c r="F5153" s="172">
        <f>VLOOKUP($C5153,VLP!$C$3:$F$191,3,0)</f>
        <v>40000</v>
      </c>
      <c r="G5153" s="172"/>
      <c r="H5153" s="172"/>
      <c r="I5153" s="172">
        <f t="shared" si="179"/>
        <v>4000</v>
      </c>
      <c r="J5153" s="172"/>
      <c r="K5153" s="172"/>
      <c r="L5153" s="178"/>
      <c r="M5153" s="174"/>
      <c r="N5153" s="175"/>
      <c r="O5153" s="176"/>
      <c r="P5153" s="166"/>
    </row>
    <row r="5154" spans="1:16" s="165" customFormat="1">
      <c r="A5154" s="310"/>
      <c r="B5154" s="378">
        <v>3</v>
      </c>
      <c r="C5154" s="169" t="s">
        <v>285</v>
      </c>
      <c r="D5154" s="660" t="str">
        <f>VLOOKUP($C5154,VLP!$C$3:$F$191,2,0)</f>
        <v>lít</v>
      </c>
      <c r="E5154" s="171">
        <v>0.3</v>
      </c>
      <c r="F5154" s="172">
        <f>VLOOKUP($C5154,VLP!$C$3:$F$191,3,0)</f>
        <v>18845</v>
      </c>
      <c r="G5154" s="172"/>
      <c r="H5154" s="172"/>
      <c r="I5154" s="172">
        <f t="shared" si="179"/>
        <v>5653.5</v>
      </c>
      <c r="J5154" s="172"/>
      <c r="K5154" s="172"/>
      <c r="L5154" s="178"/>
      <c r="M5154" s="174"/>
      <c r="N5154" s="175"/>
      <c r="O5154" s="176"/>
      <c r="P5154" s="166"/>
    </row>
    <row r="5155" spans="1:16" s="165" customFormat="1">
      <c r="A5155" s="310"/>
      <c r="B5155" s="378">
        <v>4</v>
      </c>
      <c r="C5155" s="169" t="s">
        <v>315</v>
      </c>
      <c r="D5155" s="660" t="str">
        <f>VLOOKUP($C5155,VLP!$C$3:$F$191,2,0)</f>
        <v>tờ</v>
      </c>
      <c r="E5155" s="171">
        <v>1</v>
      </c>
      <c r="F5155" s="172">
        <f>VLOOKUP($C5155,VLP!$C$3:$F$191,3,0)</f>
        <v>7000</v>
      </c>
      <c r="G5155" s="172"/>
      <c r="H5155" s="172"/>
      <c r="I5155" s="172">
        <f t="shared" si="179"/>
        <v>7000</v>
      </c>
      <c r="J5155" s="172"/>
      <c r="K5155" s="172"/>
      <c r="L5155" s="178"/>
      <c r="M5155" s="174"/>
      <c r="N5155" s="175"/>
      <c r="O5155" s="176"/>
      <c r="P5155" s="166"/>
    </row>
    <row r="5156" spans="1:16" s="165" customFormat="1">
      <c r="A5156" s="310"/>
      <c r="B5156" s="378">
        <v>5</v>
      </c>
      <c r="C5156" s="169" t="s">
        <v>242</v>
      </c>
      <c r="D5156" s="660" t="str">
        <f>VLOOKUP($C5156,VLP!$C$3:$F$191,2,0)</f>
        <v>kg</v>
      </c>
      <c r="E5156" s="382">
        <v>0.2</v>
      </c>
      <c r="F5156" s="172">
        <f>VLOOKUP($C5156,VLP!$C$3:$F$191,3,0)</f>
        <v>98000</v>
      </c>
      <c r="G5156" s="172"/>
      <c r="H5156" s="172"/>
      <c r="I5156" s="172">
        <f t="shared" si="179"/>
        <v>19600</v>
      </c>
      <c r="J5156" s="172"/>
      <c r="K5156" s="172"/>
      <c r="L5156" s="178"/>
      <c r="M5156" s="174"/>
      <c r="N5156" s="175"/>
      <c r="O5156" s="176"/>
      <c r="P5156" s="166"/>
    </row>
    <row r="5157" spans="1:16" s="165" customFormat="1">
      <c r="A5157" s="310"/>
      <c r="B5157" s="378">
        <v>6</v>
      </c>
      <c r="C5157" s="169" t="s">
        <v>188</v>
      </c>
      <c r="D5157" s="660" t="str">
        <f>VLOOKUP($C5157,VLP!$C$3:$F$191,2,0)</f>
        <v>kg</v>
      </c>
      <c r="E5157" s="171">
        <v>1.6</v>
      </c>
      <c r="F5157" s="172">
        <f>VLOOKUP($C5157,VLP!$C$3:$F$191,3,0)</f>
        <v>27500</v>
      </c>
      <c r="G5157" s="172"/>
      <c r="H5157" s="172"/>
      <c r="I5157" s="172">
        <f t="shared" si="179"/>
        <v>44000</v>
      </c>
      <c r="J5157" s="172"/>
      <c r="K5157" s="172"/>
      <c r="L5157" s="178"/>
      <c r="M5157" s="174"/>
      <c r="N5157" s="175"/>
      <c r="O5157" s="176"/>
      <c r="P5157" s="166"/>
    </row>
    <row r="5158" spans="1:16" s="165" customFormat="1">
      <c r="A5158" s="310"/>
      <c r="B5158" s="378">
        <v>7</v>
      </c>
      <c r="C5158" s="169" t="s">
        <v>192</v>
      </c>
      <c r="D5158" s="660" t="str">
        <f>VLOOKUP($C5158,VLP!$C$3:$F$191,2,0)</f>
        <v>m3</v>
      </c>
      <c r="E5158" s="171">
        <v>0.2</v>
      </c>
      <c r="F5158" s="172">
        <f>VLOOKUP($C5158,VLP!$C$3:$F$191,3,0)</f>
        <v>2727273</v>
      </c>
      <c r="G5158" s="172"/>
      <c r="H5158" s="172"/>
      <c r="I5158" s="172">
        <f t="shared" si="179"/>
        <v>545454.6</v>
      </c>
      <c r="J5158" s="172"/>
      <c r="K5158" s="172"/>
      <c r="L5158" s="178"/>
      <c r="M5158" s="174"/>
      <c r="N5158" s="175"/>
      <c r="O5158" s="176"/>
      <c r="P5158" s="166"/>
    </row>
    <row r="5159" spans="1:16" s="165" customFormat="1">
      <c r="A5159" s="310"/>
      <c r="B5159" s="378">
        <v>8</v>
      </c>
      <c r="C5159" s="169" t="s">
        <v>2555</v>
      </c>
      <c r="D5159" s="170" t="s">
        <v>2556</v>
      </c>
      <c r="E5159" s="171">
        <v>5</v>
      </c>
      <c r="F5159" s="172"/>
      <c r="G5159" s="172"/>
      <c r="H5159" s="172"/>
      <c r="I5159" s="172">
        <f>E5159%*SUM(I5152:I5158)</f>
        <v>31855.404999999999</v>
      </c>
      <c r="J5159" s="172"/>
      <c r="K5159" s="172"/>
      <c r="L5159" s="178"/>
      <c r="M5159" s="174"/>
      <c r="N5159" s="175"/>
      <c r="O5159" s="176"/>
      <c r="P5159" s="166"/>
    </row>
    <row r="5160" spans="1:16" s="165" customFormat="1">
      <c r="A5160" s="322"/>
      <c r="B5160" s="322"/>
      <c r="C5160" s="341" t="s">
        <v>4337</v>
      </c>
      <c r="D5160" s="192" t="s">
        <v>2540</v>
      </c>
      <c r="E5160" s="193"/>
      <c r="F5160" s="194"/>
      <c r="G5160" s="194"/>
      <c r="H5160" s="194"/>
      <c r="I5160" s="194"/>
      <c r="J5160" s="195">
        <f>SUM(J5161:J5163)</f>
        <v>2620097.1988486834</v>
      </c>
      <c r="K5160" s="194"/>
      <c r="L5160"/>
      <c r="M5160"/>
      <c r="N5160"/>
      <c r="O5160"/>
      <c r="P5160" s="166"/>
    </row>
    <row r="5161" spans="1:16" s="165" customFormat="1">
      <c r="A5161" s="322"/>
      <c r="B5161" s="322"/>
      <c r="C5161" s="341" t="s">
        <v>5124</v>
      </c>
      <c r="D5161" s="192" t="s">
        <v>2540</v>
      </c>
      <c r="E5161" s="193">
        <v>7.63</v>
      </c>
      <c r="F5161" s="194"/>
      <c r="G5161" s="194">
        <f>_lg45</f>
        <v>343394.12828947359</v>
      </c>
      <c r="H5161" s="194"/>
      <c r="I5161" s="194"/>
      <c r="J5161" s="172">
        <f>+G5161*E5161</f>
        <v>2620097.1988486834</v>
      </c>
      <c r="K5161" s="194"/>
      <c r="L5161"/>
      <c r="M5161"/>
      <c r="N5161"/>
      <c r="O5161"/>
      <c r="P5161" s="166"/>
    </row>
    <row r="5162" spans="1:16" s="165" customFormat="1">
      <c r="A5162" s="322"/>
      <c r="B5162" s="322"/>
      <c r="C5162" s="341" t="s">
        <v>5178</v>
      </c>
      <c r="D5162" s="192" t="s">
        <v>2540</v>
      </c>
      <c r="E5162" s="193"/>
      <c r="F5162" s="194"/>
      <c r="G5162" s="194">
        <f>_lg45</f>
        <v>343394.12828947359</v>
      </c>
      <c r="H5162" s="194"/>
      <c r="I5162" s="194"/>
      <c r="J5162" s="172">
        <f>+G5162*E5162</f>
        <v>0</v>
      </c>
      <c r="K5162" s="194"/>
      <c r="L5162"/>
      <c r="M5162"/>
      <c r="N5162"/>
      <c r="O5162"/>
      <c r="P5162" s="166"/>
    </row>
    <row r="5163" spans="1:16" s="165" customFormat="1">
      <c r="A5163" s="322"/>
      <c r="B5163" s="322"/>
      <c r="C5163" s="341" t="s">
        <v>5126</v>
      </c>
      <c r="D5163" s="192" t="s">
        <v>2540</v>
      </c>
      <c r="E5163" s="193"/>
      <c r="F5163" s="194"/>
      <c r="G5163" s="194">
        <f>_lg45</f>
        <v>343394.12828947359</v>
      </c>
      <c r="H5163" s="194"/>
      <c r="I5163" s="194"/>
      <c r="J5163" s="172">
        <f>+G5163*E5163</f>
        <v>0</v>
      </c>
      <c r="K5163" s="194"/>
      <c r="L5163"/>
      <c r="M5163"/>
      <c r="N5163"/>
      <c r="O5163"/>
      <c r="P5163" s="166"/>
    </row>
    <row r="5164" spans="1:16" s="165" customFormat="1">
      <c r="A5164" s="337"/>
      <c r="B5164" s="168"/>
      <c r="C5164" s="169" t="s">
        <v>2791</v>
      </c>
      <c r="D5164" s="170"/>
      <c r="E5164" s="171"/>
      <c r="F5164" s="172"/>
      <c r="G5164" s="172"/>
      <c r="H5164" s="172"/>
      <c r="I5164" s="172"/>
      <c r="J5164" s="177"/>
      <c r="K5164" s="177">
        <f>SUM(K5165)</f>
        <v>545240.14599254238</v>
      </c>
      <c r="L5164"/>
      <c r="M5164"/>
      <c r="N5164"/>
      <c r="O5164"/>
      <c r="P5164" s="166"/>
    </row>
    <row r="5165" spans="1:16" s="165" customFormat="1">
      <c r="A5165" s="449" t="s">
        <v>655</v>
      </c>
      <c r="B5165" s="180"/>
      <c r="C5165" s="181" t="s">
        <v>6050</v>
      </c>
      <c r="D5165" s="182" t="s">
        <v>2195</v>
      </c>
      <c r="E5165" s="183">
        <v>0.33</v>
      </c>
      <c r="F5165" s="184"/>
      <c r="G5165" s="184"/>
      <c r="H5165" s="338">
        <f>VLOOKUP($A5165,'GiaMTC TT13-QD1491'!$B$11:$T$825,19,0)</f>
        <v>1652242.8666440679</v>
      </c>
      <c r="I5165" s="184"/>
      <c r="J5165" s="189"/>
      <c r="K5165" s="184">
        <f>+H5165*E5165</f>
        <v>545240.14599254238</v>
      </c>
      <c r="L5165"/>
      <c r="M5165"/>
      <c r="N5165"/>
      <c r="O5165"/>
      <c r="P5165" s="166"/>
    </row>
    <row r="5166" spans="1:16" s="165" customFormat="1" ht="36">
      <c r="A5166" s="453" t="s">
        <v>6054</v>
      </c>
      <c r="B5166" s="185" t="s">
        <v>6055</v>
      </c>
      <c r="C5166" s="309" t="s">
        <v>2792</v>
      </c>
      <c r="D5166" s="186"/>
      <c r="E5166" s="187"/>
      <c r="F5166" s="188"/>
      <c r="G5166" s="188"/>
      <c r="H5166" s="188"/>
      <c r="I5166" s="190">
        <f>SUM(I5167:I5174)</f>
        <v>668963.505</v>
      </c>
      <c r="J5166" s="188"/>
      <c r="K5166" s="188"/>
      <c r="L5166" s="173" t="s">
        <v>5123</v>
      </c>
      <c r="M5166" s="174">
        <f>+I5166</f>
        <v>668963.505</v>
      </c>
      <c r="N5166" s="175">
        <f>+J5175</f>
        <v>3124886.5674342094</v>
      </c>
      <c r="O5166" s="176">
        <f>+K5179</f>
        <v>545240.14599254238</v>
      </c>
      <c r="P5166" s="330">
        <f>SUM(M5166:O5166)</f>
        <v>4339090.2184267519</v>
      </c>
    </row>
    <row r="5167" spans="1:16" s="165" customFormat="1">
      <c r="A5167" s="310"/>
      <c r="B5167" s="378">
        <v>1</v>
      </c>
      <c r="C5167" s="169" t="s">
        <v>138</v>
      </c>
      <c r="D5167" s="660" t="str">
        <f>VLOOKUP($C5167,VLP!$C$3:$F$191,2,0)</f>
        <v>kg</v>
      </c>
      <c r="E5167" s="658">
        <v>0.3</v>
      </c>
      <c r="F5167" s="172">
        <f>VLOOKUP($C5167,VLP!$C$3:$F$191,3,0)</f>
        <v>38000</v>
      </c>
      <c r="G5167" s="172"/>
      <c r="H5167" s="172"/>
      <c r="I5167" s="172">
        <f t="shared" ref="I5167:I5173" si="180">E5167*F5167</f>
        <v>11400</v>
      </c>
      <c r="J5167" s="172"/>
      <c r="K5167" s="172"/>
      <c r="L5167" s="178"/>
      <c r="M5167" s="174"/>
      <c r="N5167" s="175"/>
      <c r="O5167" s="176"/>
      <c r="P5167" s="166"/>
    </row>
    <row r="5168" spans="1:16" s="165" customFormat="1">
      <c r="A5168" s="310"/>
      <c r="B5168" s="378">
        <v>2</v>
      </c>
      <c r="C5168" s="169" t="s">
        <v>317</v>
      </c>
      <c r="D5168" s="660" t="str">
        <f>VLOOKUP($C5168,VLP!$C$3:$F$191,2,0)</f>
        <v>kg</v>
      </c>
      <c r="E5168" s="658">
        <v>0.1</v>
      </c>
      <c r="F5168" s="172">
        <f>VLOOKUP($C5168,VLP!$C$3:$F$191,3,0)</f>
        <v>40000</v>
      </c>
      <c r="G5168" s="172"/>
      <c r="H5168" s="172"/>
      <c r="I5168" s="172">
        <f>E5168*F5168</f>
        <v>4000</v>
      </c>
      <c r="J5168" s="172"/>
      <c r="K5168" s="172"/>
      <c r="L5168" s="178"/>
      <c r="M5168" s="174"/>
      <c r="N5168" s="175"/>
      <c r="O5168" s="176"/>
      <c r="P5168" s="166"/>
    </row>
    <row r="5169" spans="1:16" s="165" customFormat="1">
      <c r="A5169" s="310"/>
      <c r="B5169" s="378">
        <v>3</v>
      </c>
      <c r="C5169" s="169" t="s">
        <v>285</v>
      </c>
      <c r="D5169" s="660" t="str">
        <f>VLOOKUP($C5169,VLP!$C$3:$F$191,2,0)</f>
        <v>lít</v>
      </c>
      <c r="E5169" s="658">
        <v>0.3</v>
      </c>
      <c r="F5169" s="172">
        <f>VLOOKUP($C5169,VLP!$C$3:$F$191,3,0)</f>
        <v>18845</v>
      </c>
      <c r="G5169" s="172"/>
      <c r="H5169" s="172"/>
      <c r="I5169" s="172">
        <f>E5169*F5169</f>
        <v>5653.5</v>
      </c>
      <c r="J5169" s="172"/>
      <c r="K5169" s="172"/>
      <c r="L5169" s="178"/>
      <c r="M5169" s="174"/>
      <c r="N5169" s="175"/>
      <c r="O5169" s="176"/>
      <c r="P5169" s="166"/>
    </row>
    <row r="5170" spans="1:16" s="165" customFormat="1">
      <c r="A5170" s="310"/>
      <c r="B5170" s="378">
        <v>4</v>
      </c>
      <c r="C5170" s="169" t="s">
        <v>315</v>
      </c>
      <c r="D5170" s="660" t="str">
        <f>VLOOKUP($C5170,VLP!$C$3:$F$191,2,0)</f>
        <v>tờ</v>
      </c>
      <c r="E5170" s="658">
        <v>1</v>
      </c>
      <c r="F5170" s="172">
        <f>VLOOKUP($C5170,VLP!$C$3:$F$191,3,0)</f>
        <v>7000</v>
      </c>
      <c r="G5170" s="172"/>
      <c r="H5170" s="172"/>
      <c r="I5170" s="172">
        <f>E5170*F5170</f>
        <v>7000</v>
      </c>
      <c r="J5170" s="172"/>
      <c r="K5170" s="172"/>
      <c r="L5170" s="178"/>
      <c r="M5170" s="174"/>
      <c r="N5170" s="175"/>
      <c r="O5170" s="176"/>
      <c r="P5170" s="166"/>
    </row>
    <row r="5171" spans="1:16" s="165" customFormat="1">
      <c r="A5171" s="310"/>
      <c r="B5171" s="378">
        <v>5</v>
      </c>
      <c r="C5171" s="169" t="s">
        <v>242</v>
      </c>
      <c r="D5171" s="660" t="str">
        <f>VLOOKUP($C5171,VLP!$C$3:$F$191,2,0)</f>
        <v>kg</v>
      </c>
      <c r="E5171" s="658">
        <v>0.2</v>
      </c>
      <c r="F5171" s="172">
        <f>VLOOKUP($C5171,VLP!$C$3:$F$191,3,0)</f>
        <v>98000</v>
      </c>
      <c r="G5171" s="172"/>
      <c r="H5171" s="172"/>
      <c r="I5171" s="172">
        <f t="shared" si="180"/>
        <v>19600</v>
      </c>
      <c r="J5171" s="172"/>
      <c r="K5171" s="172"/>
      <c r="L5171" s="178"/>
      <c r="M5171" s="174"/>
      <c r="N5171" s="175"/>
      <c r="O5171" s="176"/>
      <c r="P5171" s="166"/>
    </row>
    <row r="5172" spans="1:16" s="165" customFormat="1">
      <c r="A5172" s="310"/>
      <c r="B5172" s="378">
        <v>6</v>
      </c>
      <c r="C5172" s="169" t="s">
        <v>188</v>
      </c>
      <c r="D5172" s="660" t="str">
        <f>VLOOKUP($C5172,VLP!$C$3:$F$191,2,0)</f>
        <v>kg</v>
      </c>
      <c r="E5172" s="658">
        <v>1.6</v>
      </c>
      <c r="F5172" s="172">
        <f>VLOOKUP($C5172,VLP!$C$3:$F$191,3,0)</f>
        <v>27500</v>
      </c>
      <c r="G5172" s="172"/>
      <c r="H5172" s="172"/>
      <c r="I5172" s="172">
        <f t="shared" si="180"/>
        <v>44000</v>
      </c>
      <c r="J5172" s="172"/>
      <c r="K5172" s="172"/>
      <c r="L5172" s="178"/>
      <c r="M5172" s="174"/>
      <c r="N5172" s="175"/>
      <c r="O5172" s="176"/>
      <c r="P5172" s="166"/>
    </row>
    <row r="5173" spans="1:16" s="165" customFormat="1">
      <c r="A5173" s="310"/>
      <c r="B5173" s="378">
        <v>7</v>
      </c>
      <c r="C5173" s="169" t="s">
        <v>192</v>
      </c>
      <c r="D5173" s="660" t="str">
        <f>VLOOKUP($C5173,VLP!$C$3:$F$191,2,0)</f>
        <v>m3</v>
      </c>
      <c r="E5173" s="658">
        <v>0.2</v>
      </c>
      <c r="F5173" s="172">
        <f>VLOOKUP($C5173,VLP!$C$3:$F$191,3,0)</f>
        <v>2727273</v>
      </c>
      <c r="G5173" s="172"/>
      <c r="H5173" s="172"/>
      <c r="I5173" s="172">
        <f t="shared" si="180"/>
        <v>545454.6</v>
      </c>
      <c r="J5173" s="172"/>
      <c r="K5173" s="172"/>
      <c r="L5173" s="178"/>
      <c r="M5173" s="174"/>
      <c r="N5173" s="175"/>
      <c r="O5173" s="176"/>
      <c r="P5173" s="166"/>
    </row>
    <row r="5174" spans="1:16" s="165" customFormat="1">
      <c r="A5174" s="310"/>
      <c r="B5174" s="378">
        <v>8</v>
      </c>
      <c r="C5174" s="169" t="s">
        <v>2555</v>
      </c>
      <c r="D5174" s="170" t="s">
        <v>2556</v>
      </c>
      <c r="E5174" s="658">
        <v>5</v>
      </c>
      <c r="F5174" s="172"/>
      <c r="G5174" s="172"/>
      <c r="H5174" s="172"/>
      <c r="I5174" s="172">
        <f>E5174%*SUM(I5167:I5173)</f>
        <v>31855.404999999999</v>
      </c>
      <c r="J5174" s="172"/>
      <c r="K5174" s="172"/>
      <c r="L5174" s="178"/>
      <c r="M5174" s="174"/>
      <c r="N5174" s="175"/>
      <c r="O5174" s="176"/>
      <c r="P5174" s="166"/>
    </row>
    <row r="5175" spans="1:16" s="165" customFormat="1">
      <c r="A5175" s="322"/>
      <c r="B5175" s="322"/>
      <c r="C5175" s="341" t="s">
        <v>4337</v>
      </c>
      <c r="D5175" s="192" t="s">
        <v>2540</v>
      </c>
      <c r="E5175" s="193"/>
      <c r="F5175" s="194"/>
      <c r="G5175" s="194"/>
      <c r="H5175" s="194"/>
      <c r="I5175" s="194"/>
      <c r="J5175" s="195">
        <f>SUM(J5176:J5178)</f>
        <v>3124886.5674342094</v>
      </c>
      <c r="K5175" s="194"/>
      <c r="L5175"/>
      <c r="M5175"/>
      <c r="N5175"/>
      <c r="O5175"/>
      <c r="P5175" s="166"/>
    </row>
    <row r="5176" spans="1:16" s="165" customFormat="1">
      <c r="A5176" s="322"/>
      <c r="B5176" s="322"/>
      <c r="C5176" s="341" t="s">
        <v>5124</v>
      </c>
      <c r="D5176" s="192" t="s">
        <v>2540</v>
      </c>
      <c r="E5176" s="655">
        <v>9.1</v>
      </c>
      <c r="F5176" s="194"/>
      <c r="G5176" s="194">
        <f>_lg45</f>
        <v>343394.12828947359</v>
      </c>
      <c r="H5176" s="194"/>
      <c r="I5176" s="194"/>
      <c r="J5176" s="172">
        <f>+G5176*E5176</f>
        <v>3124886.5674342094</v>
      </c>
      <c r="K5176" s="194"/>
      <c r="L5176"/>
      <c r="M5176"/>
      <c r="N5176"/>
      <c r="O5176"/>
      <c r="P5176" s="166"/>
    </row>
    <row r="5177" spans="1:16" s="165" customFormat="1">
      <c r="A5177" s="322"/>
      <c r="B5177" s="322"/>
      <c r="C5177" s="341" t="s">
        <v>5178</v>
      </c>
      <c r="D5177" s="192" t="s">
        <v>2540</v>
      </c>
      <c r="E5177" s="193"/>
      <c r="F5177" s="194"/>
      <c r="G5177" s="194">
        <f>_lg45</f>
        <v>343394.12828947359</v>
      </c>
      <c r="H5177" s="194"/>
      <c r="I5177" s="194"/>
      <c r="J5177" s="172">
        <f>+G5177*E5177</f>
        <v>0</v>
      </c>
      <c r="K5177" s="194"/>
      <c r="L5177"/>
      <c r="M5177"/>
      <c r="N5177"/>
      <c r="O5177"/>
      <c r="P5177" s="166"/>
    </row>
    <row r="5178" spans="1:16" s="165" customFormat="1">
      <c r="A5178" s="322"/>
      <c r="B5178" s="322"/>
      <c r="C5178" s="341" t="s">
        <v>5126</v>
      </c>
      <c r="D5178" s="192" t="s">
        <v>2540</v>
      </c>
      <c r="E5178" s="193"/>
      <c r="F5178" s="194"/>
      <c r="G5178" s="194">
        <f>_lg45</f>
        <v>343394.12828947359</v>
      </c>
      <c r="H5178" s="194"/>
      <c r="I5178" s="194"/>
      <c r="J5178" s="172">
        <f>+G5178*E5178</f>
        <v>0</v>
      </c>
      <c r="K5178" s="194"/>
      <c r="L5178"/>
      <c r="M5178"/>
      <c r="N5178"/>
      <c r="O5178"/>
      <c r="P5178" s="166"/>
    </row>
    <row r="5179" spans="1:16" s="165" customFormat="1">
      <c r="A5179" s="337"/>
      <c r="B5179" s="168"/>
      <c r="C5179" s="169" t="s">
        <v>2791</v>
      </c>
      <c r="D5179" s="170"/>
      <c r="E5179" s="171"/>
      <c r="F5179" s="172"/>
      <c r="G5179" s="172"/>
      <c r="H5179" s="172"/>
      <c r="I5179" s="172"/>
      <c r="J5179" s="177"/>
      <c r="K5179" s="177">
        <f>SUM(K5180)</f>
        <v>545240.14599254238</v>
      </c>
      <c r="L5179"/>
      <c r="M5179"/>
      <c r="N5179"/>
      <c r="O5179"/>
      <c r="P5179" s="166"/>
    </row>
    <row r="5180" spans="1:16" s="165" customFormat="1">
      <c r="A5180" s="449" t="s">
        <v>655</v>
      </c>
      <c r="B5180" s="180"/>
      <c r="C5180" s="181" t="s">
        <v>6050</v>
      </c>
      <c r="D5180" s="182" t="s">
        <v>2195</v>
      </c>
      <c r="E5180" s="656">
        <v>0.33</v>
      </c>
      <c r="F5180" s="184"/>
      <c r="G5180" s="184"/>
      <c r="H5180" s="338">
        <f>VLOOKUP($A5180,'GiaMTC TT13-QD1491'!$B$11:$T$825,19,0)</f>
        <v>1652242.8666440679</v>
      </c>
      <c r="I5180" s="184"/>
      <c r="J5180" s="189"/>
      <c r="K5180" s="184">
        <f>+H5180*E5180</f>
        <v>545240.14599254238</v>
      </c>
      <c r="L5180"/>
      <c r="M5180"/>
      <c r="N5180"/>
      <c r="O5180"/>
      <c r="P5180" s="166"/>
    </row>
    <row r="5181" spans="1:16" s="165" customFormat="1" ht="36">
      <c r="A5181" s="453" t="s">
        <v>6056</v>
      </c>
      <c r="B5181" s="185" t="s">
        <v>6057</v>
      </c>
      <c r="C5181" s="309" t="s">
        <v>2792</v>
      </c>
      <c r="D5181" s="186"/>
      <c r="E5181" s="187"/>
      <c r="F5181" s="188"/>
      <c r="G5181" s="188"/>
      <c r="H5181" s="188"/>
      <c r="I5181" s="190">
        <f>SUM(I5182:I5189)</f>
        <v>668963.505</v>
      </c>
      <c r="J5181" s="188"/>
      <c r="K5181" s="188"/>
      <c r="L5181" s="173" t="s">
        <v>5123</v>
      </c>
      <c r="M5181" s="174">
        <f>+I5181</f>
        <v>668963.505</v>
      </c>
      <c r="N5181" s="175">
        <f>+J5190</f>
        <v>3835712.4129934199</v>
      </c>
      <c r="O5181" s="176">
        <f>+K5194</f>
        <v>644374.71799118654</v>
      </c>
      <c r="P5181" s="330">
        <f>SUM(M5181:O5181)</f>
        <v>5149050.6359846061</v>
      </c>
    </row>
    <row r="5182" spans="1:16" s="165" customFormat="1">
      <c r="A5182" s="310"/>
      <c r="B5182" s="378">
        <v>1</v>
      </c>
      <c r="C5182" s="169" t="s">
        <v>138</v>
      </c>
      <c r="D5182" s="660" t="str">
        <f>VLOOKUP($C5182,VLP!$C$3:$F$191,2,0)</f>
        <v>kg</v>
      </c>
      <c r="E5182" s="382">
        <v>0.3</v>
      </c>
      <c r="F5182" s="172">
        <f>VLOOKUP($C5182,VLP!$C$3:$F$191,3,0)</f>
        <v>38000</v>
      </c>
      <c r="G5182" s="172"/>
      <c r="H5182" s="172"/>
      <c r="I5182" s="172">
        <f t="shared" ref="I5182:I5188" si="181">E5182*F5182</f>
        <v>11400</v>
      </c>
      <c r="J5182" s="172"/>
      <c r="K5182" s="172"/>
      <c r="L5182" s="178"/>
      <c r="M5182" s="174"/>
      <c r="N5182" s="175"/>
      <c r="O5182" s="176"/>
      <c r="P5182" s="166"/>
    </row>
    <row r="5183" spans="1:16" s="165" customFormat="1">
      <c r="A5183" s="310"/>
      <c r="B5183" s="378">
        <v>2</v>
      </c>
      <c r="C5183" s="169" t="s">
        <v>317</v>
      </c>
      <c r="D5183" s="660" t="str">
        <f>VLOOKUP($C5183,VLP!$C$3:$F$191,2,0)</f>
        <v>kg</v>
      </c>
      <c r="E5183" s="171">
        <v>0.1</v>
      </c>
      <c r="F5183" s="172">
        <f>VLOOKUP($C5183,VLP!$C$3:$F$191,3,0)</f>
        <v>40000</v>
      </c>
      <c r="G5183" s="172"/>
      <c r="H5183" s="172"/>
      <c r="I5183" s="172">
        <f t="shared" si="181"/>
        <v>4000</v>
      </c>
      <c r="J5183" s="172"/>
      <c r="K5183" s="172"/>
      <c r="L5183" s="178"/>
      <c r="M5183" s="174"/>
      <c r="N5183" s="175"/>
      <c r="O5183" s="176"/>
      <c r="P5183" s="166"/>
    </row>
    <row r="5184" spans="1:16" s="165" customFormat="1">
      <c r="A5184" s="310"/>
      <c r="B5184" s="378">
        <v>3</v>
      </c>
      <c r="C5184" s="169" t="s">
        <v>285</v>
      </c>
      <c r="D5184" s="660" t="str">
        <f>VLOOKUP($C5184,VLP!$C$3:$F$191,2,0)</f>
        <v>lít</v>
      </c>
      <c r="E5184" s="171">
        <v>0.3</v>
      </c>
      <c r="F5184" s="172">
        <f>VLOOKUP($C5184,VLP!$C$3:$F$191,3,0)</f>
        <v>18845</v>
      </c>
      <c r="G5184" s="172"/>
      <c r="H5184" s="172"/>
      <c r="I5184" s="172">
        <f t="shared" si="181"/>
        <v>5653.5</v>
      </c>
      <c r="J5184" s="172"/>
      <c r="K5184" s="172"/>
      <c r="L5184" s="178"/>
      <c r="M5184" s="174"/>
      <c r="N5184" s="175"/>
      <c r="O5184" s="176"/>
      <c r="P5184" s="166"/>
    </row>
    <row r="5185" spans="1:16" s="165" customFormat="1">
      <c r="A5185" s="310"/>
      <c r="B5185" s="378">
        <v>4</v>
      </c>
      <c r="C5185" s="169" t="s">
        <v>315</v>
      </c>
      <c r="D5185" s="660" t="str">
        <f>VLOOKUP($C5185,VLP!$C$3:$F$191,2,0)</f>
        <v>tờ</v>
      </c>
      <c r="E5185" s="171">
        <v>1</v>
      </c>
      <c r="F5185" s="172">
        <f>VLOOKUP($C5185,VLP!$C$3:$F$191,3,0)</f>
        <v>7000</v>
      </c>
      <c r="G5185" s="172"/>
      <c r="H5185" s="172"/>
      <c r="I5185" s="172">
        <f t="shared" si="181"/>
        <v>7000</v>
      </c>
      <c r="J5185" s="172"/>
      <c r="K5185" s="172"/>
      <c r="L5185" s="178"/>
      <c r="M5185" s="174"/>
      <c r="N5185" s="175"/>
      <c r="O5185" s="176"/>
      <c r="P5185" s="166"/>
    </row>
    <row r="5186" spans="1:16" s="165" customFormat="1">
      <c r="A5186" s="310"/>
      <c r="B5186" s="378">
        <v>5</v>
      </c>
      <c r="C5186" s="169" t="s">
        <v>242</v>
      </c>
      <c r="D5186" s="660" t="str">
        <f>VLOOKUP($C5186,VLP!$C$3:$F$191,2,0)</f>
        <v>kg</v>
      </c>
      <c r="E5186" s="382">
        <v>0.2</v>
      </c>
      <c r="F5186" s="172">
        <f>VLOOKUP($C5186,VLP!$C$3:$F$191,3,0)</f>
        <v>98000</v>
      </c>
      <c r="G5186" s="172"/>
      <c r="H5186" s="172"/>
      <c r="I5186" s="172">
        <f t="shared" si="181"/>
        <v>19600</v>
      </c>
      <c r="J5186" s="172"/>
      <c r="K5186" s="172"/>
      <c r="L5186" s="178"/>
      <c r="M5186" s="174"/>
      <c r="N5186" s="175"/>
      <c r="O5186" s="176"/>
      <c r="P5186" s="166"/>
    </row>
    <row r="5187" spans="1:16" s="165" customFormat="1">
      <c r="A5187" s="310"/>
      <c r="B5187" s="378">
        <v>6</v>
      </c>
      <c r="C5187" s="169" t="s">
        <v>188</v>
      </c>
      <c r="D5187" s="660" t="str">
        <f>VLOOKUP($C5187,VLP!$C$3:$F$191,2,0)</f>
        <v>kg</v>
      </c>
      <c r="E5187" s="171">
        <v>1.6</v>
      </c>
      <c r="F5187" s="172">
        <f>VLOOKUP($C5187,VLP!$C$3:$F$191,3,0)</f>
        <v>27500</v>
      </c>
      <c r="G5187" s="172"/>
      <c r="H5187" s="172"/>
      <c r="I5187" s="172">
        <f t="shared" si="181"/>
        <v>44000</v>
      </c>
      <c r="J5187" s="172"/>
      <c r="K5187" s="172"/>
      <c r="L5187" s="178"/>
      <c r="M5187" s="174"/>
      <c r="N5187" s="175"/>
      <c r="O5187" s="176"/>
      <c r="P5187" s="166"/>
    </row>
    <row r="5188" spans="1:16" s="165" customFormat="1">
      <c r="A5188" s="310"/>
      <c r="B5188" s="378">
        <v>7</v>
      </c>
      <c r="C5188" s="169" t="s">
        <v>192</v>
      </c>
      <c r="D5188" s="660" t="str">
        <f>VLOOKUP($C5188,VLP!$C$3:$F$191,2,0)</f>
        <v>m3</v>
      </c>
      <c r="E5188" s="171">
        <v>0.2</v>
      </c>
      <c r="F5188" s="172">
        <f>VLOOKUP($C5188,VLP!$C$3:$F$191,3,0)</f>
        <v>2727273</v>
      </c>
      <c r="G5188" s="172"/>
      <c r="H5188" s="172"/>
      <c r="I5188" s="172">
        <f t="shared" si="181"/>
        <v>545454.6</v>
      </c>
      <c r="J5188" s="172"/>
      <c r="K5188" s="172"/>
      <c r="L5188" s="178"/>
      <c r="M5188" s="174"/>
      <c r="N5188" s="175"/>
      <c r="O5188" s="176"/>
      <c r="P5188" s="166"/>
    </row>
    <row r="5189" spans="1:16" s="165" customFormat="1">
      <c r="A5189" s="310"/>
      <c r="B5189" s="378">
        <v>8</v>
      </c>
      <c r="C5189" s="169" t="s">
        <v>2555</v>
      </c>
      <c r="D5189" s="170" t="s">
        <v>2556</v>
      </c>
      <c r="E5189" s="171">
        <v>5</v>
      </c>
      <c r="F5189" s="172"/>
      <c r="G5189" s="172"/>
      <c r="H5189" s="172"/>
      <c r="I5189" s="172">
        <f>E5189%*SUM(I5182:I5188)</f>
        <v>31855.404999999999</v>
      </c>
      <c r="J5189" s="172"/>
      <c r="K5189" s="172"/>
      <c r="L5189" s="178"/>
      <c r="M5189" s="174"/>
      <c r="N5189" s="175"/>
      <c r="O5189" s="176"/>
      <c r="P5189" s="166"/>
    </row>
    <row r="5190" spans="1:16" s="165" customFormat="1">
      <c r="A5190" s="322"/>
      <c r="B5190" s="322"/>
      <c r="C5190" s="341" t="s">
        <v>4337</v>
      </c>
      <c r="D5190" s="192" t="s">
        <v>2540</v>
      </c>
      <c r="E5190" s="193"/>
      <c r="F5190" s="194"/>
      <c r="G5190" s="194"/>
      <c r="H5190" s="194"/>
      <c r="I5190" s="194"/>
      <c r="J5190" s="195">
        <f>SUM(J5191:J5193)</f>
        <v>3835712.4129934199</v>
      </c>
      <c r="K5190" s="194"/>
      <c r="L5190"/>
      <c r="M5190"/>
      <c r="N5190"/>
      <c r="O5190"/>
      <c r="P5190" s="166"/>
    </row>
    <row r="5191" spans="1:16" s="165" customFormat="1">
      <c r="A5191" s="322"/>
      <c r="B5191" s="322"/>
      <c r="C5191" s="341" t="s">
        <v>5124</v>
      </c>
      <c r="D5191" s="192" t="s">
        <v>2540</v>
      </c>
      <c r="E5191" s="193">
        <v>11.17</v>
      </c>
      <c r="F5191" s="194"/>
      <c r="G5191" s="194">
        <f>_lg45</f>
        <v>343394.12828947359</v>
      </c>
      <c r="H5191" s="194"/>
      <c r="I5191" s="194"/>
      <c r="J5191" s="172">
        <f>+G5191*E5191</f>
        <v>3835712.4129934199</v>
      </c>
      <c r="K5191" s="194"/>
      <c r="L5191"/>
      <c r="M5191"/>
      <c r="N5191"/>
      <c r="O5191"/>
      <c r="P5191" s="166"/>
    </row>
    <row r="5192" spans="1:16" s="165" customFormat="1">
      <c r="A5192" s="322"/>
      <c r="B5192" s="322"/>
      <c r="C5192" s="341" t="s">
        <v>5178</v>
      </c>
      <c r="D5192" s="192" t="s">
        <v>2540</v>
      </c>
      <c r="E5192" s="193"/>
      <c r="F5192" s="194"/>
      <c r="G5192" s="194">
        <f>_lg45</f>
        <v>343394.12828947359</v>
      </c>
      <c r="H5192" s="194"/>
      <c r="I5192" s="194"/>
      <c r="J5192" s="172">
        <f>+G5192*E5192</f>
        <v>0</v>
      </c>
      <c r="K5192" s="194"/>
      <c r="L5192"/>
      <c r="M5192"/>
      <c r="N5192"/>
      <c r="O5192"/>
      <c r="P5192" s="166"/>
    </row>
    <row r="5193" spans="1:16" s="165" customFormat="1">
      <c r="A5193" s="322"/>
      <c r="B5193" s="322"/>
      <c r="C5193" s="341" t="s">
        <v>5126</v>
      </c>
      <c r="D5193" s="192" t="s">
        <v>2540</v>
      </c>
      <c r="E5193" s="193"/>
      <c r="F5193" s="194"/>
      <c r="G5193" s="194">
        <f>_lg45</f>
        <v>343394.12828947359</v>
      </c>
      <c r="H5193" s="194"/>
      <c r="I5193" s="194"/>
      <c r="J5193" s="172">
        <f>+G5193*E5193</f>
        <v>0</v>
      </c>
      <c r="K5193" s="194"/>
      <c r="L5193"/>
      <c r="M5193"/>
      <c r="N5193"/>
      <c r="O5193"/>
      <c r="P5193" s="166"/>
    </row>
    <row r="5194" spans="1:16" s="165" customFormat="1">
      <c r="A5194" s="337"/>
      <c r="B5194" s="168"/>
      <c r="C5194" s="169" t="s">
        <v>2791</v>
      </c>
      <c r="D5194" s="170"/>
      <c r="E5194" s="171"/>
      <c r="F5194" s="172"/>
      <c r="G5194" s="172"/>
      <c r="H5194" s="172"/>
      <c r="I5194" s="172"/>
      <c r="J5194" s="177"/>
      <c r="K5194" s="177">
        <f>SUM(K5195)</f>
        <v>644374.71799118654</v>
      </c>
      <c r="L5194"/>
      <c r="M5194"/>
      <c r="N5194"/>
      <c r="O5194"/>
      <c r="P5194" s="166"/>
    </row>
    <row r="5195" spans="1:16" s="165" customFormat="1">
      <c r="A5195" s="449" t="s">
        <v>655</v>
      </c>
      <c r="B5195" s="180"/>
      <c r="C5195" s="181" t="s">
        <v>6050</v>
      </c>
      <c r="D5195" s="182" t="s">
        <v>2195</v>
      </c>
      <c r="E5195" s="183">
        <v>0.39</v>
      </c>
      <c r="F5195" s="184"/>
      <c r="G5195" s="184"/>
      <c r="H5195" s="338">
        <f>VLOOKUP($A5195,'GiaMTC TT13-QD1491'!$B$11:$T$825,19,0)</f>
        <v>1652242.8666440679</v>
      </c>
      <c r="I5195" s="184"/>
      <c r="J5195" s="189"/>
      <c r="K5195" s="184">
        <f>+H5195*E5195</f>
        <v>644374.71799118654</v>
      </c>
      <c r="L5195"/>
      <c r="M5195"/>
      <c r="N5195"/>
      <c r="O5195"/>
      <c r="P5195" s="166"/>
    </row>
    <row r="5196" spans="1:16" s="165" customFormat="1" ht="36">
      <c r="A5196" s="447" t="s">
        <v>5200</v>
      </c>
      <c r="B5196" s="185" t="s">
        <v>5201</v>
      </c>
      <c r="C5196" s="309" t="s">
        <v>2792</v>
      </c>
      <c r="D5196" s="186"/>
      <c r="E5196" s="187"/>
      <c r="F5196" s="188"/>
      <c r="G5196" s="188"/>
      <c r="H5196" s="188"/>
      <c r="I5196" s="190">
        <f>SUM(I5197:I5199)</f>
        <v>286630.8</v>
      </c>
      <c r="J5196" s="188"/>
      <c r="K5196" s="188"/>
      <c r="L5196" s="173" t="s">
        <v>5123</v>
      </c>
      <c r="M5196" s="174">
        <f>+I5196</f>
        <v>286630.8</v>
      </c>
      <c r="N5196" s="175">
        <f>+J5200</f>
        <v>2304279.819078947</v>
      </c>
      <c r="O5196" s="176">
        <f>+K5204</f>
        <v>1151120.0200438595</v>
      </c>
      <c r="P5196" s="330">
        <f>SUM(M5196:O5196)</f>
        <v>3742030.6391228065</v>
      </c>
    </row>
    <row r="5197" spans="1:16" s="165" customFormat="1">
      <c r="A5197" s="310"/>
      <c r="B5197" s="378"/>
      <c r="C5197" s="169" t="s">
        <v>285</v>
      </c>
      <c r="D5197" s="170" t="s">
        <v>81</v>
      </c>
      <c r="E5197" s="171">
        <v>0.3</v>
      </c>
      <c r="F5197" s="172">
        <f>VLOOKUP($C5197,VLP!$C$3:$F$191,3,0)</f>
        <v>18845</v>
      </c>
      <c r="G5197" s="172"/>
      <c r="H5197" s="172"/>
      <c r="I5197" s="172">
        <f>E5197*F5197</f>
        <v>5653.5</v>
      </c>
      <c r="J5197" s="172"/>
      <c r="K5197" s="172"/>
      <c r="L5197" s="178"/>
      <c r="M5197" s="174"/>
      <c r="N5197" s="175"/>
      <c r="O5197" s="176"/>
      <c r="P5197" s="166"/>
    </row>
    <row r="5198" spans="1:16" s="165" customFormat="1">
      <c r="A5198" s="310"/>
      <c r="B5198" s="378"/>
      <c r="C5198" s="169" t="s">
        <v>188</v>
      </c>
      <c r="D5198" s="170" t="s">
        <v>81</v>
      </c>
      <c r="E5198" s="171">
        <v>0.3</v>
      </c>
      <c r="F5198" s="172">
        <f>VLOOKUP($C5198,VLP!$C$3:$F$191,3,0)</f>
        <v>27500</v>
      </c>
      <c r="G5198" s="172"/>
      <c r="H5198" s="172"/>
      <c r="I5198" s="172">
        <f>E5198*F5198</f>
        <v>8250</v>
      </c>
      <c r="J5198" s="172"/>
      <c r="K5198" s="172"/>
      <c r="L5198" s="178"/>
      <c r="M5198" s="174"/>
      <c r="N5198" s="175"/>
      <c r="O5198" s="176"/>
      <c r="P5198" s="166"/>
    </row>
    <row r="5199" spans="1:16" s="165" customFormat="1">
      <c r="A5199" s="310"/>
      <c r="B5199" s="378"/>
      <c r="C5199" s="169" t="s">
        <v>192</v>
      </c>
      <c r="D5199" s="170" t="s">
        <v>111</v>
      </c>
      <c r="E5199" s="171">
        <v>0.1</v>
      </c>
      <c r="F5199" s="172">
        <f>VLOOKUP($C5199,VLP!$C$3:$F$191,3,0)</f>
        <v>2727273</v>
      </c>
      <c r="G5199" s="172"/>
      <c r="H5199" s="172"/>
      <c r="I5199" s="172">
        <f>E5199*F5199</f>
        <v>272727.3</v>
      </c>
      <c r="J5199" s="172"/>
      <c r="K5199" s="172"/>
      <c r="L5199" s="178"/>
      <c r="M5199" s="174"/>
      <c r="N5199" s="175"/>
      <c r="O5199" s="176"/>
      <c r="P5199" s="166"/>
    </row>
    <row r="5200" spans="1:16" s="165" customFormat="1">
      <c r="A5200" s="322"/>
      <c r="B5200" s="322"/>
      <c r="C5200" s="341" t="s">
        <v>2919</v>
      </c>
      <c r="D5200" s="192" t="s">
        <v>2540</v>
      </c>
      <c r="E5200" s="193"/>
      <c r="F5200" s="194"/>
      <c r="G5200" s="194"/>
      <c r="H5200" s="194"/>
      <c r="I5200" s="194"/>
      <c r="J5200" s="195">
        <f>SUM(J5201:J5203)</f>
        <v>2304279.819078947</v>
      </c>
      <c r="K5200" s="194"/>
      <c r="L5200"/>
      <c r="M5200"/>
      <c r="N5200"/>
      <c r="O5200"/>
      <c r="P5200" s="166"/>
    </row>
    <row r="5201" spans="1:16" s="165" customFormat="1">
      <c r="A5201" s="322"/>
      <c r="B5201" s="322"/>
      <c r="C5201" s="341" t="s">
        <v>5124</v>
      </c>
      <c r="D5201" s="192" t="s">
        <v>2540</v>
      </c>
      <c r="E5201" s="193">
        <v>2.8</v>
      </c>
      <c r="F5201" s="194"/>
      <c r="G5201" s="194">
        <f>_lg40</f>
        <v>315654.76973684208</v>
      </c>
      <c r="H5201" s="194"/>
      <c r="I5201" s="194"/>
      <c r="J5201" s="172">
        <f>+G5201*E5201</f>
        <v>883833.35526315775</v>
      </c>
      <c r="K5201" s="194"/>
      <c r="L5201"/>
      <c r="M5201"/>
      <c r="N5201"/>
      <c r="O5201"/>
      <c r="P5201" s="166"/>
    </row>
    <row r="5202" spans="1:16" s="165" customFormat="1">
      <c r="A5202" s="322"/>
      <c r="B5202" s="322"/>
      <c r="C5202" s="341" t="s">
        <v>5178</v>
      </c>
      <c r="D5202" s="192" t="s">
        <v>2540</v>
      </c>
      <c r="E5202" s="193">
        <v>0.5</v>
      </c>
      <c r="F5202" s="194"/>
      <c r="G5202" s="194">
        <f>_lg40</f>
        <v>315654.76973684208</v>
      </c>
      <c r="H5202" s="194"/>
      <c r="I5202" s="194"/>
      <c r="J5202" s="172">
        <f>+G5202*E5202</f>
        <v>157827.38486842104</v>
      </c>
      <c r="K5202" s="194"/>
      <c r="L5202"/>
      <c r="M5202"/>
      <c r="N5202"/>
      <c r="O5202"/>
      <c r="P5202" s="166"/>
    </row>
    <row r="5203" spans="1:16" s="165" customFormat="1">
      <c r="A5203" s="322"/>
      <c r="B5203" s="322"/>
      <c r="C5203" s="341" t="s">
        <v>5126</v>
      </c>
      <c r="D5203" s="192" t="s">
        <v>2540</v>
      </c>
      <c r="E5203" s="193">
        <v>4</v>
      </c>
      <c r="F5203" s="194"/>
      <c r="G5203" s="194">
        <f>_lg40</f>
        <v>315654.76973684208</v>
      </c>
      <c r="H5203" s="194"/>
      <c r="I5203" s="194"/>
      <c r="J5203" s="172">
        <f>+G5203*E5203</f>
        <v>1262619.0789473683</v>
      </c>
      <c r="K5203" s="194"/>
      <c r="L5203"/>
      <c r="M5203"/>
      <c r="N5203"/>
      <c r="O5203"/>
      <c r="P5203" s="166"/>
    </row>
    <row r="5204" spans="1:16" s="165" customFormat="1">
      <c r="A5204" s="337"/>
      <c r="B5204" s="168"/>
      <c r="C5204" s="169" t="s">
        <v>2791</v>
      </c>
      <c r="D5204" s="170"/>
      <c r="E5204" s="171"/>
      <c r="F5204" s="172"/>
      <c r="G5204" s="172"/>
      <c r="H5204" s="172"/>
      <c r="I5204" s="172"/>
      <c r="J5204" s="177"/>
      <c r="K5204" s="177">
        <f>SUM(K5205:K5207)</f>
        <v>1151120.0200438595</v>
      </c>
      <c r="L5204"/>
      <c r="M5204"/>
      <c r="N5204"/>
      <c r="O5204"/>
      <c r="P5204" s="166"/>
    </row>
    <row r="5205" spans="1:16" s="165" customFormat="1">
      <c r="A5205" s="449" t="s">
        <v>682</v>
      </c>
      <c r="B5205" s="180"/>
      <c r="C5205" s="181" t="s">
        <v>5127</v>
      </c>
      <c r="D5205" s="182" t="s">
        <v>2195</v>
      </c>
      <c r="E5205" s="183">
        <v>0.7</v>
      </c>
      <c r="F5205" s="184"/>
      <c r="G5205" s="184"/>
      <c r="H5205" s="338">
        <f>VLOOKUP($A5205,'GiaMTC TT13-QD1491'!$B$11:$T$825,19,0)</f>
        <v>1644457.171491228</v>
      </c>
      <c r="I5205" s="184"/>
      <c r="J5205" s="189"/>
      <c r="K5205" s="184">
        <f>+H5205*E5205</f>
        <v>1151120.0200438595</v>
      </c>
      <c r="L5205"/>
      <c r="M5205"/>
      <c r="N5205"/>
      <c r="O5205"/>
      <c r="P5205" s="166"/>
    </row>
    <row r="5206" spans="1:16" s="165" customFormat="1" ht="36">
      <c r="A5206" s="447" t="s">
        <v>5202</v>
      </c>
      <c r="B5206" s="185" t="s">
        <v>5203</v>
      </c>
      <c r="C5206" s="309" t="s">
        <v>2792</v>
      </c>
      <c r="D5206" s="186"/>
      <c r="E5206" s="187"/>
      <c r="F5206" s="188"/>
      <c r="G5206" s="188"/>
      <c r="H5206" s="188"/>
      <c r="I5206" s="190">
        <f>SUM(I5207:I5209)</f>
        <v>350445.26</v>
      </c>
      <c r="J5206" s="188"/>
      <c r="K5206" s="188"/>
      <c r="L5206" s="173" t="s">
        <v>5123</v>
      </c>
      <c r="M5206" s="174">
        <f>+I5206</f>
        <v>350445.26</v>
      </c>
      <c r="N5206" s="175">
        <f>+J5210</f>
        <v>2430541.726973684</v>
      </c>
      <c r="O5206" s="176">
        <f>+K5214</f>
        <v>1151120.0200438595</v>
      </c>
      <c r="P5206" s="330">
        <f>SUM(M5206:O5206)</f>
        <v>3932107.0070175435</v>
      </c>
    </row>
    <row r="5207" spans="1:16" s="165" customFormat="1">
      <c r="A5207" s="310"/>
      <c r="B5207" s="378"/>
      <c r="C5207" s="169" t="s">
        <v>285</v>
      </c>
      <c r="D5207" s="170" t="s">
        <v>81</v>
      </c>
      <c r="E5207" s="171">
        <v>0.5</v>
      </c>
      <c r="F5207" s="172">
        <f>VLOOKUP($C5207,VLP!$C$3:$F$191,3,0)</f>
        <v>18845</v>
      </c>
      <c r="G5207" s="172"/>
      <c r="H5207" s="172"/>
      <c r="I5207" s="172">
        <f>E5207*F5207</f>
        <v>9422.5</v>
      </c>
      <c r="J5207" s="172"/>
      <c r="K5207" s="172"/>
      <c r="L5207" s="178"/>
      <c r="M5207" s="174"/>
      <c r="N5207" s="175"/>
      <c r="O5207" s="176"/>
      <c r="P5207" s="166"/>
    </row>
    <row r="5208" spans="1:16" s="165" customFormat="1">
      <c r="A5208" s="310"/>
      <c r="B5208" s="378"/>
      <c r="C5208" s="169" t="s">
        <v>188</v>
      </c>
      <c r="D5208" s="170" t="s">
        <v>81</v>
      </c>
      <c r="E5208" s="171">
        <v>0.5</v>
      </c>
      <c r="F5208" s="172">
        <f>VLOOKUP($C5208,VLP!$C$3:$F$191,3,0)</f>
        <v>27500</v>
      </c>
      <c r="G5208" s="172"/>
      <c r="H5208" s="172"/>
      <c r="I5208" s="172">
        <f>E5208*F5208</f>
        <v>13750</v>
      </c>
      <c r="J5208" s="172"/>
      <c r="K5208" s="172"/>
      <c r="L5208" s="178"/>
      <c r="M5208" s="174"/>
      <c r="N5208" s="175"/>
      <c r="O5208" s="176"/>
      <c r="P5208" s="166"/>
    </row>
    <row r="5209" spans="1:16" s="165" customFormat="1">
      <c r="A5209" s="310"/>
      <c r="B5209" s="378"/>
      <c r="C5209" s="169" t="s">
        <v>192</v>
      </c>
      <c r="D5209" s="170" t="s">
        <v>111</v>
      </c>
      <c r="E5209" s="171">
        <v>0.12</v>
      </c>
      <c r="F5209" s="172">
        <f>VLOOKUP($C5209,VLP!$C$3:$F$191,3,0)</f>
        <v>2727273</v>
      </c>
      <c r="G5209" s="172"/>
      <c r="H5209" s="172"/>
      <c r="I5209" s="172">
        <f>E5209*F5209</f>
        <v>327272.76</v>
      </c>
      <c r="J5209" s="172"/>
      <c r="K5209" s="172"/>
      <c r="L5209" s="178"/>
      <c r="M5209" s="174"/>
      <c r="N5209" s="175"/>
      <c r="O5209" s="176"/>
      <c r="P5209" s="166"/>
    </row>
    <row r="5210" spans="1:16" s="165" customFormat="1">
      <c r="A5210" s="322"/>
      <c r="B5210" s="322"/>
      <c r="C5210" s="341" t="s">
        <v>2919</v>
      </c>
      <c r="D5210" s="192" t="s">
        <v>2540</v>
      </c>
      <c r="E5210" s="193"/>
      <c r="F5210" s="194"/>
      <c r="G5210" s="194"/>
      <c r="H5210" s="194"/>
      <c r="I5210" s="194"/>
      <c r="J5210" s="195">
        <f>SUM(J5211:J5213)</f>
        <v>2430541.726973684</v>
      </c>
      <c r="K5210" s="194"/>
      <c r="L5210"/>
      <c r="M5210"/>
      <c r="N5210"/>
      <c r="O5210"/>
      <c r="P5210" s="166"/>
    </row>
    <row r="5211" spans="1:16" s="165" customFormat="1">
      <c r="A5211" s="322"/>
      <c r="B5211" s="322"/>
      <c r="C5211" s="341" t="s">
        <v>5124</v>
      </c>
      <c r="D5211" s="192" t="s">
        <v>2540</v>
      </c>
      <c r="E5211" s="193">
        <v>3.2</v>
      </c>
      <c r="F5211" s="194"/>
      <c r="G5211" s="194">
        <f>_lg40</f>
        <v>315654.76973684208</v>
      </c>
      <c r="H5211" s="194"/>
      <c r="I5211" s="194"/>
      <c r="J5211" s="172">
        <f>+G5211*E5211</f>
        <v>1010095.2631578947</v>
      </c>
      <c r="K5211" s="194"/>
      <c r="L5211"/>
      <c r="M5211"/>
      <c r="N5211"/>
      <c r="O5211"/>
      <c r="P5211" s="166"/>
    </row>
    <row r="5212" spans="1:16" s="165" customFormat="1">
      <c r="A5212" s="322"/>
      <c r="B5212" s="322"/>
      <c r="C5212" s="341" t="s">
        <v>5178</v>
      </c>
      <c r="D5212" s="192" t="s">
        <v>2540</v>
      </c>
      <c r="E5212" s="193">
        <v>0.5</v>
      </c>
      <c r="F5212" s="194"/>
      <c r="G5212" s="194">
        <f>_lg40</f>
        <v>315654.76973684208</v>
      </c>
      <c r="H5212" s="194"/>
      <c r="I5212" s="194"/>
      <c r="J5212" s="172">
        <f>+G5212*E5212</f>
        <v>157827.38486842104</v>
      </c>
      <c r="K5212" s="194"/>
      <c r="L5212"/>
      <c r="M5212"/>
      <c r="N5212"/>
      <c r="O5212"/>
      <c r="P5212" s="166"/>
    </row>
    <row r="5213" spans="1:16" s="165" customFormat="1">
      <c r="A5213" s="322"/>
      <c r="B5213" s="322"/>
      <c r="C5213" s="341" t="s">
        <v>5126</v>
      </c>
      <c r="D5213" s="192" t="s">
        <v>2540</v>
      </c>
      <c r="E5213" s="193">
        <v>4</v>
      </c>
      <c r="F5213" s="194"/>
      <c r="G5213" s="194">
        <f>_lg40</f>
        <v>315654.76973684208</v>
      </c>
      <c r="H5213" s="194"/>
      <c r="I5213" s="194"/>
      <c r="J5213" s="172">
        <f>+G5213*E5213</f>
        <v>1262619.0789473683</v>
      </c>
      <c r="K5213" s="194"/>
      <c r="L5213"/>
      <c r="M5213"/>
      <c r="N5213"/>
      <c r="O5213"/>
      <c r="P5213" s="166"/>
    </row>
    <row r="5214" spans="1:16" s="165" customFormat="1">
      <c r="A5214" s="337"/>
      <c r="B5214" s="168"/>
      <c r="C5214" s="169" t="s">
        <v>2791</v>
      </c>
      <c r="D5214" s="170"/>
      <c r="E5214" s="171"/>
      <c r="F5214" s="172"/>
      <c r="G5214" s="172"/>
      <c r="H5214" s="172"/>
      <c r="I5214" s="172"/>
      <c r="J5214" s="177"/>
      <c r="K5214" s="177">
        <f>SUM(K5215:K5217)</f>
        <v>1151120.0200438595</v>
      </c>
      <c r="L5214"/>
      <c r="M5214"/>
      <c r="N5214"/>
      <c r="O5214"/>
      <c r="P5214" s="166"/>
    </row>
    <row r="5215" spans="1:16" s="165" customFormat="1">
      <c r="A5215" s="449" t="s">
        <v>682</v>
      </c>
      <c r="B5215" s="180"/>
      <c r="C5215" s="181" t="s">
        <v>5127</v>
      </c>
      <c r="D5215" s="182" t="s">
        <v>2195</v>
      </c>
      <c r="E5215" s="183">
        <v>0.7</v>
      </c>
      <c r="F5215" s="184"/>
      <c r="G5215" s="184"/>
      <c r="H5215" s="338">
        <f>VLOOKUP($A5215,'GiaMTC TT13-QD1491'!$B$11:$T$825,19,0)</f>
        <v>1644457.171491228</v>
      </c>
      <c r="I5215" s="184"/>
      <c r="J5215" s="189"/>
      <c r="K5215" s="184">
        <f>+H5215*E5215</f>
        <v>1151120.0200438595</v>
      </c>
      <c r="L5215"/>
      <c r="M5215"/>
      <c r="N5215"/>
      <c r="O5215"/>
      <c r="P5215" s="166"/>
    </row>
    <row r="5216" spans="1:16" s="165" customFormat="1" ht="36">
      <c r="A5216" s="447" t="s">
        <v>5204</v>
      </c>
      <c r="B5216" s="185" t="s">
        <v>5205</v>
      </c>
      <c r="C5216" s="309" t="s">
        <v>2792</v>
      </c>
      <c r="D5216" s="186"/>
      <c r="E5216" s="187"/>
      <c r="F5216" s="188"/>
      <c r="G5216" s="188"/>
      <c r="H5216" s="188"/>
      <c r="I5216" s="190">
        <f>SUM(I5217:I5219)</f>
        <v>377717.99</v>
      </c>
      <c r="J5216" s="188"/>
      <c r="K5216" s="188"/>
      <c r="L5216" s="173" t="s">
        <v>5123</v>
      </c>
      <c r="M5216" s="174">
        <f>+I5216</f>
        <v>377717.99</v>
      </c>
      <c r="N5216" s="175">
        <f>+J5220</f>
        <v>2714631.0197368423</v>
      </c>
      <c r="O5216" s="176">
        <f>+K5224</f>
        <v>1151120.0200438595</v>
      </c>
      <c r="P5216" s="330">
        <f>SUM(M5216:O5216)</f>
        <v>4243469.0297807017</v>
      </c>
    </row>
    <row r="5217" spans="1:16" s="165" customFormat="1">
      <c r="A5217" s="310"/>
      <c r="B5217" s="378"/>
      <c r="C5217" s="169" t="s">
        <v>285</v>
      </c>
      <c r="D5217" s="170" t="s">
        <v>81</v>
      </c>
      <c r="E5217" s="171">
        <v>0.5</v>
      </c>
      <c r="F5217" s="172">
        <f>VLOOKUP($C5217,VLP!$C$3:$F$191,3,0)</f>
        <v>18845</v>
      </c>
      <c r="G5217" s="172"/>
      <c r="H5217" s="172"/>
      <c r="I5217" s="172">
        <f>E5217*F5217</f>
        <v>9422.5</v>
      </c>
      <c r="J5217" s="172"/>
      <c r="K5217" s="172"/>
      <c r="L5217" s="178"/>
      <c r="M5217" s="174"/>
      <c r="N5217" s="175"/>
      <c r="O5217" s="176"/>
      <c r="P5217" s="166"/>
    </row>
    <row r="5218" spans="1:16" s="165" customFormat="1">
      <c r="A5218" s="310"/>
      <c r="B5218" s="378"/>
      <c r="C5218" s="169" t="s">
        <v>188</v>
      </c>
      <c r="D5218" s="170" t="s">
        <v>81</v>
      </c>
      <c r="E5218" s="171">
        <v>0.5</v>
      </c>
      <c r="F5218" s="172">
        <f>VLOOKUP($C5218,VLP!$C$3:$F$191,3,0)</f>
        <v>27500</v>
      </c>
      <c r="G5218" s="172"/>
      <c r="H5218" s="172"/>
      <c r="I5218" s="172">
        <f>E5218*F5218</f>
        <v>13750</v>
      </c>
      <c r="J5218" s="172"/>
      <c r="K5218" s="172"/>
      <c r="L5218" s="178"/>
      <c r="M5218" s="174"/>
      <c r="N5218" s="175"/>
      <c r="O5218" s="176"/>
      <c r="P5218" s="166"/>
    </row>
    <row r="5219" spans="1:16" s="165" customFormat="1">
      <c r="A5219" s="310"/>
      <c r="B5219" s="378"/>
      <c r="C5219" s="169" t="s">
        <v>192</v>
      </c>
      <c r="D5219" s="170" t="s">
        <v>111</v>
      </c>
      <c r="E5219" s="171">
        <v>0.13</v>
      </c>
      <c r="F5219" s="172">
        <f>VLOOKUP($C5219,VLP!$C$3:$F$191,3,0)</f>
        <v>2727273</v>
      </c>
      <c r="G5219" s="172"/>
      <c r="H5219" s="172"/>
      <c r="I5219" s="172">
        <f>E5219*F5219</f>
        <v>354545.49</v>
      </c>
      <c r="J5219" s="172"/>
      <c r="K5219" s="172"/>
      <c r="L5219" s="178"/>
      <c r="M5219" s="174"/>
      <c r="N5219" s="175"/>
      <c r="O5219" s="176"/>
      <c r="P5219" s="166"/>
    </row>
    <row r="5220" spans="1:16" s="165" customFormat="1">
      <c r="A5220" s="322"/>
      <c r="B5220" s="322"/>
      <c r="C5220" s="341" t="s">
        <v>2919</v>
      </c>
      <c r="D5220" s="192" t="s">
        <v>2540</v>
      </c>
      <c r="E5220" s="193"/>
      <c r="F5220" s="194"/>
      <c r="G5220" s="194"/>
      <c r="H5220" s="194"/>
      <c r="I5220" s="194"/>
      <c r="J5220" s="195">
        <f>SUM(J5221:J5223)</f>
        <v>2714631.0197368423</v>
      </c>
      <c r="K5220" s="194"/>
      <c r="L5220"/>
      <c r="M5220"/>
      <c r="N5220"/>
      <c r="O5220"/>
      <c r="P5220" s="166"/>
    </row>
    <row r="5221" spans="1:16" s="165" customFormat="1">
      <c r="A5221" s="322"/>
      <c r="B5221" s="322"/>
      <c r="C5221" s="341" t="s">
        <v>5124</v>
      </c>
      <c r="D5221" s="192" t="s">
        <v>2540</v>
      </c>
      <c r="E5221" s="193">
        <v>3.6</v>
      </c>
      <c r="F5221" s="194"/>
      <c r="G5221" s="194">
        <f>_lg40</f>
        <v>315654.76973684208</v>
      </c>
      <c r="H5221" s="194"/>
      <c r="I5221" s="194"/>
      <c r="J5221" s="172">
        <f>+G5221*E5221</f>
        <v>1136357.1710526315</v>
      </c>
      <c r="K5221" s="194"/>
      <c r="L5221"/>
      <c r="M5221"/>
      <c r="N5221"/>
      <c r="O5221"/>
      <c r="P5221" s="166"/>
    </row>
    <row r="5222" spans="1:16" s="165" customFormat="1">
      <c r="A5222" s="322"/>
      <c r="B5222" s="322"/>
      <c r="C5222" s="341" t="s">
        <v>5178</v>
      </c>
      <c r="D5222" s="192" t="s">
        <v>2540</v>
      </c>
      <c r="E5222" s="193">
        <v>0.5</v>
      </c>
      <c r="F5222" s="194"/>
      <c r="G5222" s="194">
        <f>_lg40</f>
        <v>315654.76973684208</v>
      </c>
      <c r="H5222" s="194"/>
      <c r="I5222" s="194"/>
      <c r="J5222" s="172">
        <f>+G5222*E5222</f>
        <v>157827.38486842104</v>
      </c>
      <c r="K5222" s="194"/>
      <c r="L5222"/>
      <c r="M5222"/>
      <c r="N5222"/>
      <c r="O5222"/>
      <c r="P5222" s="166"/>
    </row>
    <row r="5223" spans="1:16" s="165" customFormat="1">
      <c r="A5223" s="322"/>
      <c r="B5223" s="322"/>
      <c r="C5223" s="341" t="s">
        <v>5126</v>
      </c>
      <c r="D5223" s="192" t="s">
        <v>2540</v>
      </c>
      <c r="E5223" s="193">
        <v>4.5</v>
      </c>
      <c r="F5223" s="194"/>
      <c r="G5223" s="194">
        <f>_lg40</f>
        <v>315654.76973684208</v>
      </c>
      <c r="H5223" s="194"/>
      <c r="I5223" s="194"/>
      <c r="J5223" s="172">
        <f>+G5223*E5223</f>
        <v>1420446.4638157894</v>
      </c>
      <c r="K5223" s="194"/>
      <c r="L5223"/>
      <c r="M5223"/>
      <c r="N5223"/>
      <c r="O5223"/>
      <c r="P5223" s="166"/>
    </row>
    <row r="5224" spans="1:16" s="165" customFormat="1">
      <c r="A5224" s="337"/>
      <c r="B5224" s="168"/>
      <c r="C5224" s="169" t="s">
        <v>2791</v>
      </c>
      <c r="D5224" s="170"/>
      <c r="E5224" s="171"/>
      <c r="F5224" s="172"/>
      <c r="G5224" s="172"/>
      <c r="H5224" s="172"/>
      <c r="I5224" s="172"/>
      <c r="J5224" s="177"/>
      <c r="K5224" s="177">
        <f>SUM(K5225:K5227)</f>
        <v>1151120.0200438595</v>
      </c>
      <c r="L5224"/>
      <c r="M5224"/>
      <c r="N5224"/>
      <c r="O5224"/>
      <c r="P5224" s="166"/>
    </row>
    <row r="5225" spans="1:16" s="165" customFormat="1">
      <c r="A5225" s="449" t="s">
        <v>682</v>
      </c>
      <c r="B5225" s="180"/>
      <c r="C5225" s="181" t="s">
        <v>5127</v>
      </c>
      <c r="D5225" s="182" t="s">
        <v>2195</v>
      </c>
      <c r="E5225" s="183">
        <v>0.7</v>
      </c>
      <c r="F5225" s="184"/>
      <c r="G5225" s="184"/>
      <c r="H5225" s="338">
        <f>VLOOKUP($A5225,'GiaMTC TT13-QD1491'!$B$11:$T$825,19,0)</f>
        <v>1644457.171491228</v>
      </c>
      <c r="I5225" s="184"/>
      <c r="J5225" s="189"/>
      <c r="K5225" s="184">
        <f>+H5225*E5225</f>
        <v>1151120.0200438595</v>
      </c>
      <c r="L5225"/>
      <c r="M5225"/>
      <c r="N5225"/>
      <c r="O5225"/>
      <c r="P5225" s="166"/>
    </row>
    <row r="5226" spans="1:16" s="165" customFormat="1" ht="36">
      <c r="A5226" s="447" t="s">
        <v>5206</v>
      </c>
      <c r="B5226" s="185" t="s">
        <v>5207</v>
      </c>
      <c r="C5226" s="309" t="s">
        <v>2792</v>
      </c>
      <c r="D5226" s="186"/>
      <c r="E5226" s="187"/>
      <c r="F5226" s="188"/>
      <c r="G5226" s="188"/>
      <c r="H5226" s="188"/>
      <c r="I5226" s="190">
        <f>SUM(I5227:I5229)</f>
        <v>404990.72000000003</v>
      </c>
      <c r="J5226" s="188"/>
      <c r="K5226" s="188"/>
      <c r="L5226" s="173" t="s">
        <v>5123</v>
      </c>
      <c r="M5226" s="174">
        <f>+I5226</f>
        <v>404990.72000000003</v>
      </c>
      <c r="N5226" s="175">
        <f>+J5230</f>
        <v>2714631.0197368423</v>
      </c>
      <c r="O5226" s="176">
        <f>+K5234</f>
        <v>1151120.0200438595</v>
      </c>
      <c r="P5226" s="330">
        <f>SUM(M5226:O5226)</f>
        <v>4270741.7597807022</v>
      </c>
    </row>
    <row r="5227" spans="1:16" s="165" customFormat="1">
      <c r="A5227" s="310"/>
      <c r="B5227" s="378"/>
      <c r="C5227" s="169" t="s">
        <v>285</v>
      </c>
      <c r="D5227" s="170" t="s">
        <v>81</v>
      </c>
      <c r="E5227" s="171">
        <v>0.5</v>
      </c>
      <c r="F5227" s="172">
        <f>VLOOKUP($C5227,VLP!$C$3:$F$191,3,0)</f>
        <v>18845</v>
      </c>
      <c r="G5227" s="172"/>
      <c r="H5227" s="172"/>
      <c r="I5227" s="172">
        <f>E5227*F5227</f>
        <v>9422.5</v>
      </c>
      <c r="J5227" s="172"/>
      <c r="K5227" s="172"/>
      <c r="L5227" s="178"/>
      <c r="M5227" s="174"/>
      <c r="N5227" s="175"/>
      <c r="O5227" s="176"/>
      <c r="P5227" s="166"/>
    </row>
    <row r="5228" spans="1:16" s="165" customFormat="1">
      <c r="A5228" s="310"/>
      <c r="B5228" s="378"/>
      <c r="C5228" s="169" t="s">
        <v>188</v>
      </c>
      <c r="D5228" s="170" t="s">
        <v>81</v>
      </c>
      <c r="E5228" s="171">
        <v>0.5</v>
      </c>
      <c r="F5228" s="172">
        <f>VLOOKUP($C5228,VLP!$C$3:$F$191,3,0)</f>
        <v>27500</v>
      </c>
      <c r="G5228" s="172"/>
      <c r="H5228" s="172"/>
      <c r="I5228" s="172">
        <f>E5228*F5228</f>
        <v>13750</v>
      </c>
      <c r="J5228" s="172"/>
      <c r="K5228" s="172"/>
      <c r="L5228" s="178"/>
      <c r="M5228" s="174"/>
      <c r="N5228" s="175"/>
      <c r="O5228" s="176"/>
      <c r="P5228" s="166"/>
    </row>
    <row r="5229" spans="1:16" s="165" customFormat="1">
      <c r="A5229" s="310"/>
      <c r="B5229" s="378"/>
      <c r="C5229" s="169" t="s">
        <v>192</v>
      </c>
      <c r="D5229" s="170" t="s">
        <v>111</v>
      </c>
      <c r="E5229" s="171">
        <v>0.14000000000000001</v>
      </c>
      <c r="F5229" s="172">
        <f>VLOOKUP($C5229,VLP!$C$3:$F$191,3,0)</f>
        <v>2727273</v>
      </c>
      <c r="G5229" s="172"/>
      <c r="H5229" s="172"/>
      <c r="I5229" s="172">
        <f>E5229*F5229</f>
        <v>381818.22000000003</v>
      </c>
      <c r="J5229" s="172"/>
      <c r="K5229" s="172"/>
      <c r="L5229" s="178"/>
      <c r="M5229" s="174"/>
      <c r="N5229" s="175"/>
      <c r="O5229" s="176"/>
      <c r="P5229" s="166"/>
    </row>
    <row r="5230" spans="1:16" s="165" customFormat="1">
      <c r="A5230" s="322"/>
      <c r="B5230" s="322"/>
      <c r="C5230" s="341" t="s">
        <v>2919</v>
      </c>
      <c r="D5230" s="192" t="s">
        <v>2540</v>
      </c>
      <c r="E5230" s="193"/>
      <c r="F5230" s="194"/>
      <c r="G5230" s="194"/>
      <c r="H5230" s="194"/>
      <c r="I5230" s="194"/>
      <c r="J5230" s="195">
        <f>SUM(J5231:J5233)</f>
        <v>2714631.0197368423</v>
      </c>
      <c r="K5230" s="194"/>
      <c r="L5230"/>
      <c r="M5230"/>
      <c r="N5230"/>
      <c r="O5230"/>
      <c r="P5230" s="166"/>
    </row>
    <row r="5231" spans="1:16" s="165" customFormat="1">
      <c r="A5231" s="322"/>
      <c r="B5231" s="322"/>
      <c r="C5231" s="341" t="s">
        <v>5124</v>
      </c>
      <c r="D5231" s="192" t="s">
        <v>2540</v>
      </c>
      <c r="E5231" s="193">
        <v>3.6</v>
      </c>
      <c r="F5231" s="194"/>
      <c r="G5231" s="194">
        <f>_lg40</f>
        <v>315654.76973684208</v>
      </c>
      <c r="H5231" s="194"/>
      <c r="I5231" s="194"/>
      <c r="J5231" s="172">
        <f>+G5231*E5231</f>
        <v>1136357.1710526315</v>
      </c>
      <c r="K5231" s="194"/>
      <c r="L5231"/>
      <c r="M5231"/>
      <c r="N5231"/>
      <c r="O5231"/>
      <c r="P5231" s="166"/>
    </row>
    <row r="5232" spans="1:16" s="165" customFormat="1">
      <c r="A5232" s="322"/>
      <c r="B5232" s="322"/>
      <c r="C5232" s="341" t="s">
        <v>5178</v>
      </c>
      <c r="D5232" s="192" t="s">
        <v>2540</v>
      </c>
      <c r="E5232" s="193">
        <v>0.5</v>
      </c>
      <c r="F5232" s="194"/>
      <c r="G5232" s="194">
        <f>_lg40</f>
        <v>315654.76973684208</v>
      </c>
      <c r="H5232" s="194"/>
      <c r="I5232" s="194"/>
      <c r="J5232" s="172">
        <f>+G5232*E5232</f>
        <v>157827.38486842104</v>
      </c>
      <c r="K5232" s="194"/>
      <c r="L5232"/>
      <c r="M5232"/>
      <c r="N5232"/>
      <c r="O5232"/>
      <c r="P5232" s="166"/>
    </row>
    <row r="5233" spans="1:16" s="165" customFormat="1">
      <c r="A5233" s="322"/>
      <c r="B5233" s="322"/>
      <c r="C5233" s="341" t="s">
        <v>5126</v>
      </c>
      <c r="D5233" s="192" t="s">
        <v>2540</v>
      </c>
      <c r="E5233" s="193">
        <v>4.5</v>
      </c>
      <c r="F5233" s="194"/>
      <c r="G5233" s="194">
        <f>_lg40</f>
        <v>315654.76973684208</v>
      </c>
      <c r="H5233" s="194"/>
      <c r="I5233" s="194"/>
      <c r="J5233" s="172">
        <f>+G5233*E5233</f>
        <v>1420446.4638157894</v>
      </c>
      <c r="K5233" s="194"/>
      <c r="L5233"/>
      <c r="M5233"/>
      <c r="N5233"/>
      <c r="O5233"/>
      <c r="P5233" s="166"/>
    </row>
    <row r="5234" spans="1:16" s="165" customFormat="1">
      <c r="A5234" s="337"/>
      <c r="B5234" s="168"/>
      <c r="C5234" s="169" t="s">
        <v>2791</v>
      </c>
      <c r="D5234" s="170"/>
      <c r="E5234" s="171"/>
      <c r="F5234" s="172"/>
      <c r="G5234" s="172"/>
      <c r="H5234" s="172"/>
      <c r="I5234" s="172"/>
      <c r="J5234" s="177"/>
      <c r="K5234" s="177">
        <f>SUM(K5235:K5237)</f>
        <v>1151120.0200438595</v>
      </c>
      <c r="L5234"/>
      <c r="M5234"/>
      <c r="N5234"/>
      <c r="O5234"/>
      <c r="P5234" s="166"/>
    </row>
    <row r="5235" spans="1:16" s="165" customFormat="1">
      <c r="A5235" s="449" t="s">
        <v>682</v>
      </c>
      <c r="B5235" s="180"/>
      <c r="C5235" s="181" t="s">
        <v>5127</v>
      </c>
      <c r="D5235" s="182" t="s">
        <v>2195</v>
      </c>
      <c r="E5235" s="183">
        <v>0.7</v>
      </c>
      <c r="F5235" s="184"/>
      <c r="G5235" s="184"/>
      <c r="H5235" s="338">
        <f>VLOOKUP($A5235,'GiaMTC TT13-QD1491'!$B$11:$T$825,19,0)</f>
        <v>1644457.171491228</v>
      </c>
      <c r="I5235" s="184"/>
      <c r="J5235" s="189"/>
      <c r="K5235" s="184">
        <f>+H5235*E5235</f>
        <v>1151120.0200438595</v>
      </c>
      <c r="L5235"/>
      <c r="M5235"/>
      <c r="N5235"/>
      <c r="O5235"/>
      <c r="P5235" s="166"/>
    </row>
    <row r="5236" spans="1:16" s="165" customFormat="1" ht="36">
      <c r="A5236" s="447" t="s">
        <v>5208</v>
      </c>
      <c r="B5236" s="185" t="s">
        <v>5209</v>
      </c>
      <c r="C5236" s="309" t="s">
        <v>2792</v>
      </c>
      <c r="D5236" s="186"/>
      <c r="E5236" s="187"/>
      <c r="F5236" s="188"/>
      <c r="G5236" s="188"/>
      <c r="H5236" s="188"/>
      <c r="I5236" s="190">
        <f>SUM(I5237:I5239)</f>
        <v>432263.45</v>
      </c>
      <c r="J5236" s="188"/>
      <c r="K5236" s="188"/>
      <c r="L5236" s="173" t="s">
        <v>5123</v>
      </c>
      <c r="M5236" s="174">
        <f>+I5236</f>
        <v>432263.45</v>
      </c>
      <c r="N5236" s="175">
        <f>+J5240</f>
        <v>2872458.4046052629</v>
      </c>
      <c r="O5236" s="176">
        <f>+K5244</f>
        <v>1151120.0200438595</v>
      </c>
      <c r="P5236" s="330">
        <f>SUM(M5236:O5236)</f>
        <v>4455841.8746491224</v>
      </c>
    </row>
    <row r="5237" spans="1:16" s="165" customFormat="1">
      <c r="A5237" s="310"/>
      <c r="B5237" s="378"/>
      <c r="C5237" s="169" t="s">
        <v>285</v>
      </c>
      <c r="D5237" s="170" t="s">
        <v>81</v>
      </c>
      <c r="E5237" s="171">
        <v>0.5</v>
      </c>
      <c r="F5237" s="172">
        <f>VLOOKUP($C5237,VLP!$C$3:$F$191,3,0)</f>
        <v>18845</v>
      </c>
      <c r="G5237" s="172"/>
      <c r="H5237" s="172"/>
      <c r="I5237" s="172">
        <f>E5237*F5237</f>
        <v>9422.5</v>
      </c>
      <c r="J5237" s="172"/>
      <c r="K5237" s="172"/>
      <c r="L5237" s="178"/>
      <c r="M5237" s="174"/>
      <c r="N5237" s="175"/>
      <c r="O5237" s="176"/>
      <c r="P5237" s="166"/>
    </row>
    <row r="5238" spans="1:16" s="165" customFormat="1">
      <c r="A5238" s="310"/>
      <c r="B5238" s="378"/>
      <c r="C5238" s="169" t="s">
        <v>188</v>
      </c>
      <c r="D5238" s="170" t="s">
        <v>81</v>
      </c>
      <c r="E5238" s="171">
        <v>0.5</v>
      </c>
      <c r="F5238" s="172">
        <f>VLOOKUP($C5238,VLP!$C$3:$F$191,3,0)</f>
        <v>27500</v>
      </c>
      <c r="G5238" s="172"/>
      <c r="H5238" s="172"/>
      <c r="I5238" s="172">
        <f>E5238*F5238</f>
        <v>13750</v>
      </c>
      <c r="J5238" s="172"/>
      <c r="K5238" s="172"/>
      <c r="L5238" s="178"/>
      <c r="M5238" s="174"/>
      <c r="N5238" s="175"/>
      <c r="O5238" s="176"/>
      <c r="P5238" s="166"/>
    </row>
    <row r="5239" spans="1:16" s="165" customFormat="1">
      <c r="A5239" s="310"/>
      <c r="B5239" s="378"/>
      <c r="C5239" s="169" t="s">
        <v>192</v>
      </c>
      <c r="D5239" s="170" t="s">
        <v>111</v>
      </c>
      <c r="E5239" s="171">
        <v>0.15</v>
      </c>
      <c r="F5239" s="172">
        <f>VLOOKUP($C5239,VLP!$C$3:$F$191,3,0)</f>
        <v>2727273</v>
      </c>
      <c r="G5239" s="172"/>
      <c r="H5239" s="172"/>
      <c r="I5239" s="172">
        <f>E5239*F5239</f>
        <v>409090.95</v>
      </c>
      <c r="J5239" s="172"/>
      <c r="K5239" s="172"/>
      <c r="L5239" s="178"/>
      <c r="M5239" s="174"/>
      <c r="N5239" s="175"/>
      <c r="O5239" s="176"/>
      <c r="P5239" s="166"/>
    </row>
    <row r="5240" spans="1:16" s="165" customFormat="1">
      <c r="A5240" s="322"/>
      <c r="B5240" s="322"/>
      <c r="C5240" s="341" t="s">
        <v>2919</v>
      </c>
      <c r="D5240" s="192" t="s">
        <v>2540</v>
      </c>
      <c r="E5240" s="193"/>
      <c r="F5240" s="194"/>
      <c r="G5240" s="194"/>
      <c r="H5240" s="194"/>
      <c r="I5240" s="194"/>
      <c r="J5240" s="195">
        <f>SUM(J5241:J5243)</f>
        <v>2872458.4046052629</v>
      </c>
      <c r="K5240" s="194"/>
      <c r="L5240"/>
      <c r="M5240"/>
      <c r="N5240"/>
      <c r="O5240"/>
      <c r="P5240" s="166"/>
    </row>
    <row r="5241" spans="1:16" s="165" customFormat="1">
      <c r="A5241" s="322"/>
      <c r="B5241" s="322"/>
      <c r="C5241" s="341" t="s">
        <v>5124</v>
      </c>
      <c r="D5241" s="192" t="s">
        <v>2540</v>
      </c>
      <c r="E5241" s="193">
        <v>3.6</v>
      </c>
      <c r="F5241" s="194"/>
      <c r="G5241" s="194">
        <f>_lg40</f>
        <v>315654.76973684208</v>
      </c>
      <c r="H5241" s="194"/>
      <c r="I5241" s="194"/>
      <c r="J5241" s="172">
        <f>+G5241*E5241</f>
        <v>1136357.1710526315</v>
      </c>
      <c r="K5241" s="194"/>
      <c r="L5241"/>
      <c r="M5241"/>
      <c r="N5241"/>
      <c r="O5241"/>
      <c r="P5241" s="166"/>
    </row>
    <row r="5242" spans="1:16" s="165" customFormat="1">
      <c r="A5242" s="322"/>
      <c r="B5242" s="322"/>
      <c r="C5242" s="341" t="s">
        <v>5178</v>
      </c>
      <c r="D5242" s="192" t="s">
        <v>2540</v>
      </c>
      <c r="E5242" s="193">
        <v>1</v>
      </c>
      <c r="F5242" s="194"/>
      <c r="G5242" s="194">
        <f>_lg40</f>
        <v>315654.76973684208</v>
      </c>
      <c r="H5242" s="194"/>
      <c r="I5242" s="194"/>
      <c r="J5242" s="172">
        <f>+G5242*E5242</f>
        <v>315654.76973684208</v>
      </c>
      <c r="K5242" s="194"/>
      <c r="L5242"/>
      <c r="M5242"/>
      <c r="N5242"/>
      <c r="O5242"/>
      <c r="P5242" s="166"/>
    </row>
    <row r="5243" spans="1:16" s="165" customFormat="1">
      <c r="A5243" s="322"/>
      <c r="B5243" s="322"/>
      <c r="C5243" s="341" t="s">
        <v>5126</v>
      </c>
      <c r="D5243" s="192" t="s">
        <v>2540</v>
      </c>
      <c r="E5243" s="193">
        <v>4.5</v>
      </c>
      <c r="F5243" s="194"/>
      <c r="G5243" s="194">
        <f>_lg40</f>
        <v>315654.76973684208</v>
      </c>
      <c r="H5243" s="194"/>
      <c r="I5243" s="194"/>
      <c r="J5243" s="172">
        <f>+G5243*E5243</f>
        <v>1420446.4638157894</v>
      </c>
      <c r="K5243" s="194"/>
      <c r="L5243"/>
      <c r="M5243"/>
      <c r="N5243"/>
      <c r="O5243"/>
      <c r="P5243" s="166"/>
    </row>
    <row r="5244" spans="1:16" s="165" customFormat="1">
      <c r="A5244" s="337"/>
      <c r="B5244" s="168"/>
      <c r="C5244" s="169" t="s">
        <v>2791</v>
      </c>
      <c r="D5244" s="170"/>
      <c r="E5244" s="171"/>
      <c r="F5244" s="172"/>
      <c r="G5244" s="172"/>
      <c r="H5244" s="172"/>
      <c r="I5244" s="172"/>
      <c r="J5244" s="177"/>
      <c r="K5244" s="177">
        <f>SUM(K5245:K5247)</f>
        <v>1151120.0200438595</v>
      </c>
      <c r="L5244"/>
      <c r="M5244"/>
      <c r="N5244"/>
      <c r="O5244"/>
      <c r="P5244" s="166"/>
    </row>
    <row r="5245" spans="1:16" s="165" customFormat="1">
      <c r="A5245" s="449" t="s">
        <v>682</v>
      </c>
      <c r="B5245" s="180"/>
      <c r="C5245" s="181" t="s">
        <v>5127</v>
      </c>
      <c r="D5245" s="182" t="s">
        <v>2195</v>
      </c>
      <c r="E5245" s="183">
        <v>0.7</v>
      </c>
      <c r="F5245" s="184"/>
      <c r="G5245" s="184"/>
      <c r="H5245" s="338">
        <f>VLOOKUP($A5245,'GiaMTC TT13-QD1491'!$B$11:$T$825,19,0)</f>
        <v>1644457.171491228</v>
      </c>
      <c r="I5245" s="184"/>
      <c r="J5245" s="189"/>
      <c r="K5245" s="184">
        <f>+H5245*E5245</f>
        <v>1151120.0200438595</v>
      </c>
      <c r="L5245"/>
      <c r="M5245"/>
      <c r="N5245"/>
      <c r="O5245"/>
      <c r="P5245" s="166"/>
    </row>
    <row r="5246" spans="1:16" s="165" customFormat="1" ht="36">
      <c r="A5246" s="447" t="s">
        <v>5210</v>
      </c>
      <c r="B5246" s="185" t="s">
        <v>5211</v>
      </c>
      <c r="C5246" s="309" t="s">
        <v>2792</v>
      </c>
      <c r="D5246" s="186"/>
      <c r="E5246" s="187"/>
      <c r="F5246" s="188"/>
      <c r="G5246" s="188"/>
      <c r="H5246" s="188"/>
      <c r="I5246" s="190">
        <f>SUM(I5247:I5249)</f>
        <v>468805.18</v>
      </c>
      <c r="J5246" s="188"/>
      <c r="K5246" s="188"/>
      <c r="L5246" s="173" t="s">
        <v>5123</v>
      </c>
      <c r="M5246" s="174">
        <f>+I5246</f>
        <v>468805.18</v>
      </c>
      <c r="N5246" s="175">
        <f>+J5250</f>
        <v>3440636.9901315784</v>
      </c>
      <c r="O5246" s="176">
        <f>+K5254</f>
        <v>1151120.0200438595</v>
      </c>
      <c r="P5246" s="330">
        <f>SUM(M5246:O5246)</f>
        <v>5060562.1901754383</v>
      </c>
    </row>
    <row r="5247" spans="1:16" s="165" customFormat="1">
      <c r="A5247" s="310"/>
      <c r="B5247" s="378"/>
      <c r="C5247" s="169" t="s">
        <v>285</v>
      </c>
      <c r="D5247" s="170" t="s">
        <v>81</v>
      </c>
      <c r="E5247" s="171">
        <v>0.7</v>
      </c>
      <c r="F5247" s="172">
        <f>VLOOKUP($C5247,VLP!$C$3:$F$191,3,0)</f>
        <v>18845</v>
      </c>
      <c r="G5247" s="172"/>
      <c r="H5247" s="172"/>
      <c r="I5247" s="172">
        <f>E5247*F5247</f>
        <v>13191.5</v>
      </c>
      <c r="J5247" s="172"/>
      <c r="K5247" s="172"/>
      <c r="L5247" s="178"/>
      <c r="M5247" s="174"/>
      <c r="N5247" s="175"/>
      <c r="O5247" s="176"/>
      <c r="P5247" s="166"/>
    </row>
    <row r="5248" spans="1:16" s="165" customFormat="1">
      <c r="A5248" s="310"/>
      <c r="B5248" s="378"/>
      <c r="C5248" s="169" t="s">
        <v>188</v>
      </c>
      <c r="D5248" s="170" t="s">
        <v>81</v>
      </c>
      <c r="E5248" s="171">
        <v>0.7</v>
      </c>
      <c r="F5248" s="172">
        <f>VLOOKUP($C5248,VLP!$C$3:$F$191,3,0)</f>
        <v>27500</v>
      </c>
      <c r="G5248" s="172"/>
      <c r="H5248" s="172"/>
      <c r="I5248" s="172">
        <f>E5248*F5248</f>
        <v>19250</v>
      </c>
      <c r="J5248" s="172"/>
      <c r="K5248" s="172"/>
      <c r="L5248" s="178"/>
      <c r="M5248" s="174"/>
      <c r="N5248" s="175"/>
      <c r="O5248" s="176"/>
      <c r="P5248" s="166"/>
    </row>
    <row r="5249" spans="1:16" s="165" customFormat="1">
      <c r="A5249" s="310"/>
      <c r="B5249" s="378"/>
      <c r="C5249" s="169" t="s">
        <v>192</v>
      </c>
      <c r="D5249" s="170" t="s">
        <v>111</v>
      </c>
      <c r="E5249" s="171">
        <v>0.16</v>
      </c>
      <c r="F5249" s="172">
        <f>VLOOKUP($C5249,VLP!$C$3:$F$191,3,0)</f>
        <v>2727273</v>
      </c>
      <c r="G5249" s="172"/>
      <c r="H5249" s="172"/>
      <c r="I5249" s="172">
        <f>E5249*F5249</f>
        <v>436363.68</v>
      </c>
      <c r="J5249" s="172"/>
      <c r="K5249" s="172"/>
      <c r="L5249" s="178"/>
      <c r="M5249" s="174"/>
      <c r="N5249" s="175"/>
      <c r="O5249" s="176"/>
      <c r="P5249" s="166"/>
    </row>
    <row r="5250" spans="1:16" s="165" customFormat="1">
      <c r="A5250" s="322"/>
      <c r="B5250" s="322"/>
      <c r="C5250" s="341" t="s">
        <v>2919</v>
      </c>
      <c r="D5250" s="192" t="s">
        <v>2540</v>
      </c>
      <c r="E5250" s="193"/>
      <c r="F5250" s="194"/>
      <c r="G5250" s="194"/>
      <c r="H5250" s="194"/>
      <c r="I5250" s="194"/>
      <c r="J5250" s="195">
        <f>SUM(J5251:J5253)</f>
        <v>3440636.9901315784</v>
      </c>
      <c r="K5250" s="194"/>
      <c r="L5250"/>
      <c r="M5250"/>
      <c r="N5250"/>
      <c r="O5250"/>
      <c r="P5250" s="166"/>
    </row>
    <row r="5251" spans="1:16" s="165" customFormat="1">
      <c r="A5251" s="322"/>
      <c r="B5251" s="322"/>
      <c r="C5251" s="341" t="s">
        <v>5124</v>
      </c>
      <c r="D5251" s="192" t="s">
        <v>2540</v>
      </c>
      <c r="E5251" s="193">
        <v>4.4000000000000004</v>
      </c>
      <c r="F5251" s="194"/>
      <c r="G5251" s="194">
        <f>_lg40</f>
        <v>315654.76973684208</v>
      </c>
      <c r="H5251" s="194"/>
      <c r="I5251" s="194"/>
      <c r="J5251" s="172">
        <f>+G5251*E5251</f>
        <v>1388880.9868421052</v>
      </c>
      <c r="K5251" s="194"/>
      <c r="L5251"/>
      <c r="M5251"/>
      <c r="N5251"/>
      <c r="O5251"/>
      <c r="P5251" s="166"/>
    </row>
    <row r="5252" spans="1:16" s="165" customFormat="1">
      <c r="A5252" s="322"/>
      <c r="B5252" s="322"/>
      <c r="C5252" s="341" t="s">
        <v>5178</v>
      </c>
      <c r="D5252" s="192" t="s">
        <v>2540</v>
      </c>
      <c r="E5252" s="193">
        <v>1</v>
      </c>
      <c r="F5252" s="194"/>
      <c r="G5252" s="194">
        <f>_lg40</f>
        <v>315654.76973684208</v>
      </c>
      <c r="H5252" s="194"/>
      <c r="I5252" s="194"/>
      <c r="J5252" s="172">
        <f>+G5252*E5252</f>
        <v>315654.76973684208</v>
      </c>
      <c r="K5252" s="194"/>
      <c r="L5252"/>
      <c r="M5252"/>
      <c r="N5252"/>
      <c r="O5252"/>
      <c r="P5252" s="166"/>
    </row>
    <row r="5253" spans="1:16" s="165" customFormat="1">
      <c r="A5253" s="322"/>
      <c r="B5253" s="322"/>
      <c r="C5253" s="341" t="s">
        <v>5126</v>
      </c>
      <c r="D5253" s="192" t="s">
        <v>2540</v>
      </c>
      <c r="E5253" s="193">
        <v>5.5</v>
      </c>
      <c r="F5253" s="194"/>
      <c r="G5253" s="194">
        <f>_lg40</f>
        <v>315654.76973684208</v>
      </c>
      <c r="H5253" s="194"/>
      <c r="I5253" s="194"/>
      <c r="J5253" s="172">
        <f>+G5253*E5253</f>
        <v>1736101.2335526315</v>
      </c>
      <c r="K5253" s="194"/>
      <c r="L5253"/>
      <c r="M5253"/>
      <c r="N5253"/>
      <c r="O5253"/>
      <c r="P5253" s="166"/>
    </row>
    <row r="5254" spans="1:16" s="165" customFormat="1">
      <c r="A5254" s="337"/>
      <c r="B5254" s="168"/>
      <c r="C5254" s="169" t="s">
        <v>2791</v>
      </c>
      <c r="D5254" s="170"/>
      <c r="E5254" s="171"/>
      <c r="F5254" s="172"/>
      <c r="G5254" s="172"/>
      <c r="H5254" s="172"/>
      <c r="I5254" s="172"/>
      <c r="J5254" s="177"/>
      <c r="K5254" s="177">
        <f>SUM(K5255:K5257)</f>
        <v>1151120.0200438595</v>
      </c>
      <c r="L5254"/>
      <c r="M5254"/>
      <c r="N5254"/>
      <c r="O5254"/>
      <c r="P5254" s="166"/>
    </row>
    <row r="5255" spans="1:16" s="165" customFormat="1">
      <c r="A5255" s="449" t="s">
        <v>682</v>
      </c>
      <c r="B5255" s="180"/>
      <c r="C5255" s="181" t="s">
        <v>5127</v>
      </c>
      <c r="D5255" s="182" t="s">
        <v>2195</v>
      </c>
      <c r="E5255" s="183">
        <v>0.7</v>
      </c>
      <c r="F5255" s="184"/>
      <c r="G5255" s="184"/>
      <c r="H5255" s="338">
        <f>VLOOKUP($A5255,'GiaMTC TT13-QD1491'!$B$11:$T$825,19,0)</f>
        <v>1644457.171491228</v>
      </c>
      <c r="I5255" s="184"/>
      <c r="J5255" s="189"/>
      <c r="K5255" s="184">
        <f>+H5255*E5255</f>
        <v>1151120.0200438595</v>
      </c>
      <c r="L5255"/>
      <c r="M5255"/>
      <c r="N5255"/>
      <c r="O5255"/>
      <c r="P5255" s="166"/>
    </row>
    <row r="5256" spans="1:16" s="165" customFormat="1" ht="36">
      <c r="A5256" s="447" t="s">
        <v>5212</v>
      </c>
      <c r="B5256" s="185" t="s">
        <v>5213</v>
      </c>
      <c r="C5256" s="309" t="s">
        <v>2792</v>
      </c>
      <c r="D5256" s="186"/>
      <c r="E5256" s="187"/>
      <c r="F5256" s="188"/>
      <c r="G5256" s="188"/>
      <c r="H5256" s="188"/>
      <c r="I5256" s="190">
        <f>SUM(I5257:I5259)</f>
        <v>496077.91000000003</v>
      </c>
      <c r="J5256" s="188"/>
      <c r="K5256" s="188"/>
      <c r="L5256" s="173" t="s">
        <v>5123</v>
      </c>
      <c r="M5256" s="174">
        <f>+I5256</f>
        <v>496077.91000000003</v>
      </c>
      <c r="N5256" s="175">
        <f>+J5260</f>
        <v>4008815.5756578944</v>
      </c>
      <c r="O5256" s="176">
        <f>+K5264</f>
        <v>1151120.0200438595</v>
      </c>
      <c r="P5256" s="330">
        <f>SUM(M5256:O5256)</f>
        <v>5656013.5057017533</v>
      </c>
    </row>
    <row r="5257" spans="1:16" s="165" customFormat="1">
      <c r="A5257" s="310"/>
      <c r="B5257" s="378"/>
      <c r="C5257" s="169" t="s">
        <v>285</v>
      </c>
      <c r="D5257" s="170" t="s">
        <v>81</v>
      </c>
      <c r="E5257" s="171">
        <v>0.7</v>
      </c>
      <c r="F5257" s="172">
        <f>VLOOKUP($C5257,VLP!$C$3:$F$191,3,0)</f>
        <v>18845</v>
      </c>
      <c r="G5257" s="172"/>
      <c r="H5257" s="172"/>
      <c r="I5257" s="172">
        <f>E5257*F5257</f>
        <v>13191.5</v>
      </c>
      <c r="J5257" s="172"/>
      <c r="K5257" s="172"/>
      <c r="L5257" s="178"/>
      <c r="M5257" s="174"/>
      <c r="N5257" s="175"/>
      <c r="O5257" s="176"/>
      <c r="P5257" s="166"/>
    </row>
    <row r="5258" spans="1:16" s="165" customFormat="1">
      <c r="A5258" s="310"/>
      <c r="B5258" s="378"/>
      <c r="C5258" s="169" t="s">
        <v>188</v>
      </c>
      <c r="D5258" s="170" t="s">
        <v>81</v>
      </c>
      <c r="E5258" s="171">
        <v>0.7</v>
      </c>
      <c r="F5258" s="172">
        <f>VLOOKUP($C5258,VLP!$C$3:$F$191,3,0)</f>
        <v>27500</v>
      </c>
      <c r="G5258" s="172"/>
      <c r="H5258" s="172"/>
      <c r="I5258" s="172">
        <f>E5258*F5258</f>
        <v>19250</v>
      </c>
      <c r="J5258" s="172"/>
      <c r="K5258" s="172"/>
      <c r="L5258" s="178"/>
      <c r="M5258" s="174"/>
      <c r="N5258" s="175"/>
      <c r="O5258" s="176"/>
      <c r="P5258" s="166"/>
    </row>
    <row r="5259" spans="1:16" s="165" customFormat="1">
      <c r="A5259" s="310"/>
      <c r="B5259" s="378"/>
      <c r="C5259" s="169" t="s">
        <v>192</v>
      </c>
      <c r="D5259" s="170" t="s">
        <v>111</v>
      </c>
      <c r="E5259" s="171">
        <v>0.17</v>
      </c>
      <c r="F5259" s="172">
        <f>VLOOKUP($C5259,VLP!$C$3:$F$191,3,0)</f>
        <v>2727273</v>
      </c>
      <c r="G5259" s="172"/>
      <c r="H5259" s="172"/>
      <c r="I5259" s="172">
        <f>E5259*F5259</f>
        <v>463636.41000000003</v>
      </c>
      <c r="J5259" s="172"/>
      <c r="K5259" s="172"/>
      <c r="L5259" s="178"/>
      <c r="M5259" s="174"/>
      <c r="N5259" s="175"/>
      <c r="O5259" s="176"/>
      <c r="P5259" s="166"/>
    </row>
    <row r="5260" spans="1:16" s="165" customFormat="1">
      <c r="A5260" s="322"/>
      <c r="B5260" s="322"/>
      <c r="C5260" s="341" t="s">
        <v>2919</v>
      </c>
      <c r="D5260" s="192" t="s">
        <v>2540</v>
      </c>
      <c r="E5260" s="193"/>
      <c r="F5260" s="194"/>
      <c r="G5260" s="194"/>
      <c r="H5260" s="194"/>
      <c r="I5260" s="194"/>
      <c r="J5260" s="195">
        <f>SUM(J5261:J5263)</f>
        <v>4008815.5756578944</v>
      </c>
      <c r="K5260" s="194"/>
      <c r="L5260"/>
      <c r="M5260"/>
      <c r="N5260"/>
      <c r="O5260"/>
      <c r="P5260" s="166"/>
    </row>
    <row r="5261" spans="1:16" s="165" customFormat="1">
      <c r="A5261" s="322"/>
      <c r="B5261" s="322"/>
      <c r="C5261" s="341" t="s">
        <v>5124</v>
      </c>
      <c r="D5261" s="192" t="s">
        <v>2540</v>
      </c>
      <c r="E5261" s="193">
        <v>5.2</v>
      </c>
      <c r="F5261" s="194"/>
      <c r="G5261" s="194">
        <f>_lg40</f>
        <v>315654.76973684208</v>
      </c>
      <c r="H5261" s="194"/>
      <c r="I5261" s="194"/>
      <c r="J5261" s="172">
        <f>+G5261*E5261</f>
        <v>1641404.8026315789</v>
      </c>
      <c r="K5261" s="194"/>
      <c r="L5261"/>
      <c r="M5261"/>
      <c r="N5261"/>
      <c r="O5261"/>
      <c r="P5261" s="166"/>
    </row>
    <row r="5262" spans="1:16" s="165" customFormat="1">
      <c r="A5262" s="322"/>
      <c r="B5262" s="322"/>
      <c r="C5262" s="341" t="s">
        <v>5178</v>
      </c>
      <c r="D5262" s="192" t="s">
        <v>2540</v>
      </c>
      <c r="E5262" s="193">
        <v>1</v>
      </c>
      <c r="F5262" s="194"/>
      <c r="G5262" s="194">
        <f>_lg40</f>
        <v>315654.76973684208</v>
      </c>
      <c r="H5262" s="194"/>
      <c r="I5262" s="194"/>
      <c r="J5262" s="172">
        <f>+G5262*E5262</f>
        <v>315654.76973684208</v>
      </c>
      <c r="K5262" s="194"/>
      <c r="L5262"/>
      <c r="M5262"/>
      <c r="N5262"/>
      <c r="O5262"/>
      <c r="P5262" s="166"/>
    </row>
    <row r="5263" spans="1:16" s="165" customFormat="1">
      <c r="A5263" s="322"/>
      <c r="B5263" s="322"/>
      <c r="C5263" s="341" t="s">
        <v>5126</v>
      </c>
      <c r="D5263" s="192" t="s">
        <v>2540</v>
      </c>
      <c r="E5263" s="193">
        <v>6.5</v>
      </c>
      <c r="F5263" s="194"/>
      <c r="G5263" s="194">
        <f>_lg40</f>
        <v>315654.76973684208</v>
      </c>
      <c r="H5263" s="194"/>
      <c r="I5263" s="194"/>
      <c r="J5263" s="172">
        <f>+G5263*E5263</f>
        <v>2051756.0032894735</v>
      </c>
      <c r="K5263" s="194"/>
      <c r="L5263"/>
      <c r="M5263"/>
      <c r="N5263"/>
      <c r="O5263"/>
      <c r="P5263" s="166"/>
    </row>
    <row r="5264" spans="1:16" s="165" customFormat="1">
      <c r="A5264" s="337"/>
      <c r="B5264" s="168"/>
      <c r="C5264" s="169" t="s">
        <v>2791</v>
      </c>
      <c r="D5264" s="170"/>
      <c r="E5264" s="171"/>
      <c r="F5264" s="172"/>
      <c r="G5264" s="172"/>
      <c r="H5264" s="172"/>
      <c r="I5264" s="172"/>
      <c r="J5264" s="177"/>
      <c r="K5264" s="177">
        <f>SUM(K5265:K5267)</f>
        <v>1151120.0200438595</v>
      </c>
      <c r="L5264"/>
      <c r="M5264"/>
      <c r="N5264"/>
      <c r="O5264"/>
      <c r="P5264" s="166"/>
    </row>
    <row r="5265" spans="1:16" s="165" customFormat="1">
      <c r="A5265" s="449" t="s">
        <v>682</v>
      </c>
      <c r="B5265" s="180"/>
      <c r="C5265" s="181" t="s">
        <v>5127</v>
      </c>
      <c r="D5265" s="182" t="s">
        <v>2195</v>
      </c>
      <c r="E5265" s="183">
        <v>0.7</v>
      </c>
      <c r="F5265" s="184"/>
      <c r="G5265" s="184"/>
      <c r="H5265" s="338">
        <f>VLOOKUP($A5265,'GiaMTC TT13-QD1491'!$B$11:$T$825,19,0)</f>
        <v>1644457.171491228</v>
      </c>
      <c r="I5265" s="184"/>
      <c r="J5265" s="189"/>
      <c r="K5265" s="184">
        <f>+H5265*E5265</f>
        <v>1151120.0200438595</v>
      </c>
      <c r="L5265"/>
      <c r="M5265"/>
      <c r="N5265"/>
      <c r="O5265"/>
      <c r="P5265" s="166"/>
    </row>
    <row r="5266" spans="1:16" s="165" customFormat="1">
      <c r="A5266" s="305" t="s">
        <v>5214</v>
      </c>
      <c r="B5266" s="306"/>
      <c r="C5266" s="354"/>
      <c r="D5266" s="196"/>
      <c r="E5266" s="355"/>
      <c r="F5266" s="356"/>
      <c r="G5266" s="356"/>
      <c r="H5266" s="356"/>
      <c r="I5266" s="356"/>
      <c r="J5266" s="360"/>
      <c r="K5266" s="356"/>
      <c r="L5266"/>
      <c r="M5266"/>
      <c r="N5266"/>
      <c r="O5266"/>
      <c r="P5266" s="166"/>
    </row>
    <row r="5267" spans="1:16" s="165" customFormat="1">
      <c r="A5267" s="290"/>
      <c r="B5267" s="332" t="s">
        <v>2537</v>
      </c>
      <c r="C5267" s="354"/>
      <c r="D5267" s="196"/>
      <c r="E5267" s="355"/>
      <c r="F5267" s="356"/>
      <c r="G5267" s="356"/>
      <c r="H5267" s="356"/>
      <c r="I5267" s="356"/>
      <c r="J5267" s="360"/>
      <c r="K5267" s="356"/>
      <c r="L5267"/>
      <c r="M5267"/>
      <c r="N5267"/>
      <c r="O5267"/>
      <c r="P5267" s="166"/>
    </row>
    <row r="5268" spans="1:16" s="165" customFormat="1">
      <c r="A5268" s="445" t="s">
        <v>2829</v>
      </c>
      <c r="B5268" s="332" t="s">
        <v>5215</v>
      </c>
      <c r="C5268" s="354"/>
      <c r="D5268" s="196"/>
      <c r="E5268" s="355"/>
      <c r="F5268" s="356"/>
      <c r="G5268" s="356"/>
      <c r="H5268" s="356"/>
      <c r="I5268" s="356"/>
      <c r="J5268" s="360"/>
      <c r="K5268" s="356"/>
      <c r="L5268"/>
      <c r="M5268"/>
      <c r="N5268"/>
      <c r="O5268"/>
      <c r="P5268" s="166"/>
    </row>
    <row r="5269" spans="1:16" s="165" customFormat="1">
      <c r="A5269" s="1650" t="s">
        <v>438</v>
      </c>
      <c r="B5269" s="1650" t="s">
        <v>2538</v>
      </c>
      <c r="C5269" s="1650" t="s">
        <v>2539</v>
      </c>
      <c r="D5269" s="1650" t="s">
        <v>2787</v>
      </c>
      <c r="E5269" s="1650" t="s">
        <v>2788</v>
      </c>
      <c r="F5269" s="1655" t="s">
        <v>77</v>
      </c>
      <c r="G5269" s="1655"/>
      <c r="H5269" s="1655"/>
      <c r="I5269" s="1655" t="s">
        <v>2781</v>
      </c>
      <c r="J5269" s="1655"/>
      <c r="K5269" s="1655"/>
      <c r="L5269"/>
      <c r="M5269"/>
      <c r="N5269"/>
      <c r="O5269"/>
      <c r="P5269" s="166"/>
    </row>
    <row r="5270" spans="1:16" s="165" customFormat="1">
      <c r="A5270" s="1651"/>
      <c r="B5270" s="1651"/>
      <c r="C5270" s="1651"/>
      <c r="D5270" s="1651"/>
      <c r="E5270" s="1651"/>
      <c r="F5270" s="308" t="s">
        <v>2554</v>
      </c>
      <c r="G5270" s="308" t="s">
        <v>2783</v>
      </c>
      <c r="H5270" s="308" t="s">
        <v>2784</v>
      </c>
      <c r="I5270" s="308" t="s">
        <v>2554</v>
      </c>
      <c r="J5270" s="308" t="s">
        <v>2783</v>
      </c>
      <c r="K5270" s="308" t="s">
        <v>2784</v>
      </c>
      <c r="L5270"/>
      <c r="M5270"/>
      <c r="N5270"/>
      <c r="O5270"/>
      <c r="P5270" s="166"/>
    </row>
    <row r="5271" spans="1:16" s="165" customFormat="1" ht="24">
      <c r="A5271" s="447" t="s">
        <v>5196</v>
      </c>
      <c r="B5271" s="185" t="s">
        <v>5216</v>
      </c>
      <c r="C5271" s="309" t="s">
        <v>2792</v>
      </c>
      <c r="D5271" s="186"/>
      <c r="E5271" s="187"/>
      <c r="F5271" s="188"/>
      <c r="G5271" s="188"/>
      <c r="H5271" s="188"/>
      <c r="I5271" s="190">
        <f>SUM(I5272:I5280)</f>
        <v>885245.02500000002</v>
      </c>
      <c r="J5271" s="188"/>
      <c r="K5271" s="188"/>
      <c r="L5271" s="173" t="s">
        <v>5123</v>
      </c>
      <c r="M5271" s="174">
        <f>+I5271</f>
        <v>885245.02500000002</v>
      </c>
      <c r="N5271" s="175">
        <f>+J5281</f>
        <v>6867882.5657894723</v>
      </c>
      <c r="O5271" s="176">
        <f>+K5282</f>
        <v>1644457.171491228</v>
      </c>
      <c r="P5271" s="330">
        <f>SUM(M5271:O5271)</f>
        <v>9397584.7622807007</v>
      </c>
    </row>
    <row r="5272" spans="1:16" s="165" customFormat="1" ht="15">
      <c r="A5272" s="386"/>
      <c r="B5272" s="387"/>
      <c r="C5272" s="169" t="s">
        <v>309</v>
      </c>
      <c r="D5272" s="388" t="s">
        <v>81</v>
      </c>
      <c r="E5272" s="389">
        <v>8</v>
      </c>
      <c r="F5272" s="172">
        <f>VLOOKUP($C5272,VLP!$C$3:$F$191,3,0)</f>
        <v>38835</v>
      </c>
      <c r="G5272" s="390"/>
      <c r="H5272" s="390"/>
      <c r="I5272" s="172">
        <f>E5272*F5272</f>
        <v>310680</v>
      </c>
      <c r="J5272" s="390"/>
      <c r="K5272" s="390"/>
      <c r="L5272" s="173"/>
      <c r="M5272" s="174"/>
      <c r="N5272" s="175"/>
      <c r="O5272" s="176"/>
      <c r="P5272" s="330"/>
    </row>
    <row r="5273" spans="1:16" s="165" customFormat="1">
      <c r="A5273" s="310"/>
      <c r="B5273" s="378"/>
      <c r="C5273" s="169" t="s">
        <v>285</v>
      </c>
      <c r="D5273" s="170" t="s">
        <v>81</v>
      </c>
      <c r="E5273" s="171">
        <v>0.5</v>
      </c>
      <c r="F5273" s="172">
        <f>VLOOKUP($C5273,VLP!$C$3:$F$191,3,0)</f>
        <v>18845</v>
      </c>
      <c r="G5273" s="172"/>
      <c r="H5273" s="172"/>
      <c r="I5273" s="172">
        <f t="shared" ref="I5273:I5279" si="182">E5273*F5273</f>
        <v>9422.5</v>
      </c>
      <c r="J5273" s="172"/>
      <c r="K5273" s="172"/>
      <c r="L5273" s="178"/>
      <c r="M5273" s="174"/>
      <c r="N5273" s="175"/>
      <c r="O5273" s="176"/>
      <c r="P5273" s="166"/>
    </row>
    <row r="5274" spans="1:16" s="165" customFormat="1">
      <c r="A5274" s="310"/>
      <c r="B5274" s="378"/>
      <c r="C5274" s="169" t="s">
        <v>138</v>
      </c>
      <c r="D5274" s="170" t="s">
        <v>81</v>
      </c>
      <c r="E5274" s="171">
        <v>0.5</v>
      </c>
      <c r="F5274" s="172">
        <f>VLOOKUP($C5274,VLP!$C$3:$F$191,3,0)</f>
        <v>38000</v>
      </c>
      <c r="G5274" s="172"/>
      <c r="H5274" s="172"/>
      <c r="I5274" s="172">
        <f t="shared" si="182"/>
        <v>19000</v>
      </c>
      <c r="J5274" s="172"/>
      <c r="K5274" s="172"/>
      <c r="L5274" s="178"/>
      <c r="M5274" s="174"/>
      <c r="N5274" s="175"/>
      <c r="O5274" s="176"/>
      <c r="P5274" s="166"/>
    </row>
    <row r="5275" spans="1:16" s="165" customFormat="1">
      <c r="A5275" s="310"/>
      <c r="B5275" s="378"/>
      <c r="C5275" s="169" t="s">
        <v>240</v>
      </c>
      <c r="D5275" s="170" t="s">
        <v>81</v>
      </c>
      <c r="E5275" s="171">
        <v>4</v>
      </c>
      <c r="F5275" s="172">
        <f>VLOOKUP($C5275,VLP!$C$3:$F$191,3,0)</f>
        <v>85000</v>
      </c>
      <c r="G5275" s="172"/>
      <c r="H5275" s="172"/>
      <c r="I5275" s="172">
        <f t="shared" si="182"/>
        <v>340000</v>
      </c>
      <c r="J5275" s="172"/>
      <c r="K5275" s="172"/>
      <c r="L5275" s="178"/>
      <c r="M5275" s="174"/>
      <c r="N5275" s="175"/>
      <c r="O5275" s="176"/>
      <c r="P5275" s="166"/>
    </row>
    <row r="5276" spans="1:16" s="165" customFormat="1">
      <c r="A5276" s="310"/>
      <c r="B5276" s="378"/>
      <c r="C5276" s="169" t="s">
        <v>399</v>
      </c>
      <c r="D5276" s="170" t="s">
        <v>120</v>
      </c>
      <c r="E5276" s="171">
        <v>2</v>
      </c>
      <c r="F5276" s="172">
        <f>VLOOKUP($C5276,VLP!$C$3:$F$191,3,0)</f>
        <v>25000</v>
      </c>
      <c r="G5276" s="172"/>
      <c r="H5276" s="172"/>
      <c r="I5276" s="172">
        <f t="shared" si="182"/>
        <v>50000</v>
      </c>
      <c r="J5276" s="172"/>
      <c r="K5276" s="172"/>
      <c r="L5276" s="178"/>
      <c r="M5276" s="174"/>
      <c r="N5276" s="175"/>
      <c r="O5276" s="176"/>
      <c r="P5276" s="166"/>
    </row>
    <row r="5277" spans="1:16" s="165" customFormat="1">
      <c r="A5277" s="310"/>
      <c r="B5277" s="378"/>
      <c r="C5277" s="169" t="s">
        <v>238</v>
      </c>
      <c r="D5277" s="170" t="s">
        <v>81</v>
      </c>
      <c r="E5277" s="171">
        <v>0.5</v>
      </c>
      <c r="F5277" s="172">
        <f>VLOOKUP($C5277,VLP!$C$3:$F$191,3,0)</f>
        <v>85000</v>
      </c>
      <c r="G5277" s="172"/>
      <c r="H5277" s="172"/>
      <c r="I5277" s="172">
        <f t="shared" si="182"/>
        <v>42500</v>
      </c>
      <c r="J5277" s="172"/>
      <c r="K5277" s="172"/>
      <c r="L5277" s="178"/>
      <c r="M5277" s="174"/>
      <c r="N5277" s="175"/>
      <c r="O5277" s="176"/>
      <c r="P5277" s="166"/>
    </row>
    <row r="5278" spans="1:16" s="165" customFormat="1">
      <c r="A5278" s="310"/>
      <c r="B5278" s="378"/>
      <c r="C5278" s="169" t="s">
        <v>371</v>
      </c>
      <c r="D5278" s="170" t="s">
        <v>5217</v>
      </c>
      <c r="E5278" s="171">
        <v>1</v>
      </c>
      <c r="F5278" s="172">
        <f>VLOOKUP($C5278,VLP!$C$3:$F$191,3,0)</f>
        <v>1000</v>
      </c>
      <c r="G5278" s="172"/>
      <c r="H5278" s="172"/>
      <c r="I5278" s="172">
        <f t="shared" si="182"/>
        <v>1000</v>
      </c>
      <c r="J5278" s="172"/>
      <c r="K5278" s="172"/>
      <c r="L5278" s="178"/>
      <c r="M5278" s="174"/>
      <c r="N5278" s="175"/>
      <c r="O5278" s="176"/>
      <c r="P5278" s="166"/>
    </row>
    <row r="5279" spans="1:16" s="165" customFormat="1">
      <c r="A5279" s="310"/>
      <c r="B5279" s="378"/>
      <c r="C5279" s="169" t="s">
        <v>170</v>
      </c>
      <c r="D5279" s="170" t="s">
        <v>0</v>
      </c>
      <c r="E5279" s="171">
        <v>40</v>
      </c>
      <c r="F5279" s="172">
        <f>+[3]NLĐV!$C$8</f>
        <v>1762.2</v>
      </c>
      <c r="G5279" s="172"/>
      <c r="H5279" s="172"/>
      <c r="I5279" s="172">
        <f t="shared" si="182"/>
        <v>70488</v>
      </c>
      <c r="J5279" s="172"/>
      <c r="K5279" s="172"/>
      <c r="L5279" s="178"/>
      <c r="M5279" s="174"/>
      <c r="N5279" s="175"/>
      <c r="O5279" s="176"/>
      <c r="P5279" s="166"/>
    </row>
    <row r="5280" spans="1:16" s="165" customFormat="1">
      <c r="A5280" s="310"/>
      <c r="B5280" s="378"/>
      <c r="C5280" s="169" t="s">
        <v>2555</v>
      </c>
      <c r="D5280" s="170" t="s">
        <v>2556</v>
      </c>
      <c r="E5280" s="382">
        <v>5</v>
      </c>
      <c r="F5280" s="172">
        <f>SUM(I5272:I5279)</f>
        <v>843090.5</v>
      </c>
      <c r="G5280" s="172"/>
      <c r="H5280" s="172"/>
      <c r="I5280" s="172">
        <f>E5280*F5280/100</f>
        <v>42154.525000000001</v>
      </c>
      <c r="J5280" s="172"/>
      <c r="K5280" s="172"/>
      <c r="L5280" s="178"/>
      <c r="M5280" s="174"/>
      <c r="N5280" s="175"/>
      <c r="O5280" s="176"/>
      <c r="P5280" s="166"/>
    </row>
    <row r="5281" spans="1:16" s="165" customFormat="1">
      <c r="A5281" s="322"/>
      <c r="B5281" s="322"/>
      <c r="C5281" s="341" t="s">
        <v>4337</v>
      </c>
      <c r="D5281" s="192" t="s">
        <v>2540</v>
      </c>
      <c r="E5281" s="193">
        <v>20</v>
      </c>
      <c r="F5281" s="194"/>
      <c r="G5281" s="194">
        <f>_lg45</f>
        <v>343394.12828947359</v>
      </c>
      <c r="H5281" s="194"/>
      <c r="I5281" s="194"/>
      <c r="J5281" s="195">
        <f>+G5281*E5281</f>
        <v>6867882.5657894723</v>
      </c>
      <c r="K5281" s="194"/>
      <c r="L5281"/>
      <c r="M5281"/>
      <c r="N5281"/>
      <c r="O5281"/>
      <c r="P5281" s="166"/>
    </row>
    <row r="5282" spans="1:16" s="165" customFormat="1">
      <c r="A5282" s="337"/>
      <c r="B5282" s="168"/>
      <c r="C5282" s="169" t="s">
        <v>2791</v>
      </c>
      <c r="D5282" s="170"/>
      <c r="E5282" s="171"/>
      <c r="F5282" s="172"/>
      <c r="G5282" s="172"/>
      <c r="H5282" s="172"/>
      <c r="I5282" s="172"/>
      <c r="J5282" s="177"/>
      <c r="K5282" s="177">
        <f>SUM(K5283:K5285)</f>
        <v>1644457.171491228</v>
      </c>
      <c r="L5282"/>
      <c r="M5282"/>
      <c r="N5282"/>
      <c r="O5282"/>
      <c r="P5282" s="166"/>
    </row>
    <row r="5283" spans="1:16" s="165" customFormat="1">
      <c r="A5283" s="337">
        <v>808</v>
      </c>
      <c r="B5283" s="168"/>
      <c r="C5283" s="169" t="s">
        <v>5218</v>
      </c>
      <c r="D5283" s="170" t="s">
        <v>2195</v>
      </c>
      <c r="E5283" s="171">
        <v>1</v>
      </c>
      <c r="F5283" s="172"/>
      <c r="G5283" s="172"/>
      <c r="H5283" s="172">
        <f>+'[3]DM K may theo TT11'!$T$1124</f>
        <v>0</v>
      </c>
      <c r="I5283" s="172"/>
      <c r="J5283" s="177"/>
      <c r="K5283" s="172">
        <f>+H5283*E5283</f>
        <v>0</v>
      </c>
      <c r="L5283"/>
      <c r="M5283"/>
      <c r="N5283"/>
      <c r="O5283"/>
      <c r="P5283" s="166"/>
    </row>
    <row r="5284" spans="1:16" s="165" customFormat="1">
      <c r="A5284" s="449" t="s">
        <v>682</v>
      </c>
      <c r="B5284" s="168"/>
      <c r="C5284" s="169" t="s">
        <v>5127</v>
      </c>
      <c r="D5284" s="170" t="s">
        <v>2195</v>
      </c>
      <c r="E5284" s="171">
        <v>1</v>
      </c>
      <c r="F5284" s="172"/>
      <c r="G5284" s="172"/>
      <c r="H5284" s="377">
        <f>VLOOKUP($A5284,'GiaMTC TT13-QD1491'!$B$11:$T$825,19,0)</f>
        <v>1644457.171491228</v>
      </c>
      <c r="I5284" s="172"/>
      <c r="J5284" s="177"/>
      <c r="K5284" s="172">
        <f>+H5284*E5284</f>
        <v>1644457.171491228</v>
      </c>
      <c r="L5284"/>
      <c r="M5284"/>
      <c r="N5284"/>
      <c r="O5284"/>
      <c r="P5284" s="166"/>
    </row>
    <row r="5285" spans="1:16" s="165" customFormat="1">
      <c r="A5285" s="449" t="s">
        <v>661</v>
      </c>
      <c r="B5285" s="180"/>
      <c r="C5285" s="181" t="s">
        <v>5219</v>
      </c>
      <c r="D5285" s="182" t="s">
        <v>2195</v>
      </c>
      <c r="E5285" s="183">
        <v>0</v>
      </c>
      <c r="F5285" s="184"/>
      <c r="G5285" s="184"/>
      <c r="H5285" s="380">
        <f>VLOOKUP($A5285,'GiaMTC TT13-QD1491'!$B$11:$T$825,19,0)</f>
        <v>2159024.8166440679</v>
      </c>
      <c r="I5285" s="184"/>
      <c r="J5285" s="189"/>
      <c r="K5285" s="184">
        <f>+H5285*E5285</f>
        <v>0</v>
      </c>
      <c r="L5285"/>
      <c r="M5285"/>
      <c r="N5285"/>
      <c r="O5285"/>
      <c r="P5285" s="166"/>
    </row>
    <row r="5286" spans="1:16" s="165" customFormat="1" ht="24">
      <c r="A5286" s="447" t="s">
        <v>5198</v>
      </c>
      <c r="B5286" s="185" t="s">
        <v>5220</v>
      </c>
      <c r="C5286" s="309" t="s">
        <v>2792</v>
      </c>
      <c r="D5286" s="186"/>
      <c r="E5286" s="187"/>
      <c r="F5286" s="188"/>
      <c r="G5286" s="188"/>
      <c r="H5286" s="188"/>
      <c r="I5286" s="190">
        <f>SUM(I5287:I5295)</f>
        <v>1172726.625</v>
      </c>
      <c r="J5286" s="188"/>
      <c r="K5286" s="188"/>
      <c r="L5286" s="173" t="s">
        <v>5123</v>
      </c>
      <c r="M5286" s="174">
        <f>+I5286</f>
        <v>1172726.625</v>
      </c>
      <c r="N5286" s="175">
        <f>+J5296</f>
        <v>8069762.0148026291</v>
      </c>
      <c r="O5286" s="176">
        <f>+K5297</f>
        <v>1644457.171491228</v>
      </c>
      <c r="P5286" s="330">
        <f>SUM(M5286:O5286)</f>
        <v>10886945.811293857</v>
      </c>
    </row>
    <row r="5287" spans="1:16" s="165" customFormat="1" ht="15">
      <c r="A5287" s="386"/>
      <c r="B5287" s="387"/>
      <c r="C5287" s="169" t="s">
        <v>309</v>
      </c>
      <c r="D5287" s="388" t="s">
        <v>81</v>
      </c>
      <c r="E5287" s="391">
        <v>10</v>
      </c>
      <c r="F5287" s="172">
        <f>VLOOKUP($C5287,VLP!$C$3:$F$191,3,0)</f>
        <v>38835</v>
      </c>
      <c r="G5287" s="390"/>
      <c r="H5287" s="390"/>
      <c r="I5287" s="172">
        <f>E5287*F5287</f>
        <v>388350</v>
      </c>
      <c r="J5287" s="390"/>
      <c r="K5287" s="390"/>
      <c r="L5287" s="173"/>
      <c r="M5287" s="174"/>
      <c r="N5287" s="175"/>
      <c r="O5287" s="176"/>
      <c r="P5287" s="330"/>
    </row>
    <row r="5288" spans="1:16" s="165" customFormat="1">
      <c r="A5288" s="310"/>
      <c r="B5288" s="378"/>
      <c r="C5288" s="169" t="s">
        <v>285</v>
      </c>
      <c r="D5288" s="170" t="s">
        <v>81</v>
      </c>
      <c r="E5288" s="382">
        <v>0.5</v>
      </c>
      <c r="F5288" s="172">
        <f>VLOOKUP($C5288,VLP!$C$3:$F$191,3,0)</f>
        <v>18845</v>
      </c>
      <c r="G5288" s="172"/>
      <c r="H5288" s="172"/>
      <c r="I5288" s="172">
        <f t="shared" ref="I5288:I5294" si="183">E5288*F5288</f>
        <v>9422.5</v>
      </c>
      <c r="J5288" s="172"/>
      <c r="K5288" s="172"/>
      <c r="L5288" s="178"/>
      <c r="M5288" s="174"/>
      <c r="N5288" s="175"/>
      <c r="O5288" s="176"/>
      <c r="P5288" s="166"/>
    </row>
    <row r="5289" spans="1:16" s="165" customFormat="1">
      <c r="A5289" s="310"/>
      <c r="B5289" s="378"/>
      <c r="C5289" s="169" t="s">
        <v>138</v>
      </c>
      <c r="D5289" s="170" t="s">
        <v>81</v>
      </c>
      <c r="E5289" s="382">
        <v>0.5</v>
      </c>
      <c r="F5289" s="172">
        <f>VLOOKUP($C5289,VLP!$C$3:$F$191,3,0)</f>
        <v>38000</v>
      </c>
      <c r="G5289" s="172"/>
      <c r="H5289" s="172"/>
      <c r="I5289" s="172">
        <f t="shared" si="183"/>
        <v>19000</v>
      </c>
      <c r="J5289" s="172"/>
      <c r="K5289" s="172"/>
      <c r="L5289" s="178"/>
      <c r="M5289" s="174"/>
      <c r="N5289" s="175"/>
      <c r="O5289" s="176"/>
      <c r="P5289" s="166"/>
    </row>
    <row r="5290" spans="1:16" s="165" customFormat="1">
      <c r="A5290" s="310"/>
      <c r="B5290" s="378"/>
      <c r="C5290" s="169" t="s">
        <v>240</v>
      </c>
      <c r="D5290" s="170" t="s">
        <v>81</v>
      </c>
      <c r="E5290" s="382">
        <v>6</v>
      </c>
      <c r="F5290" s="172">
        <f>VLOOKUP($C5290,VLP!$C$3:$F$191,3,0)</f>
        <v>85000</v>
      </c>
      <c r="G5290" s="172"/>
      <c r="H5290" s="172"/>
      <c r="I5290" s="172">
        <f t="shared" si="183"/>
        <v>510000</v>
      </c>
      <c r="J5290" s="172"/>
      <c r="K5290" s="172"/>
      <c r="L5290" s="178"/>
      <c r="M5290" s="174"/>
      <c r="N5290" s="175"/>
      <c r="O5290" s="176"/>
      <c r="P5290" s="166"/>
    </row>
    <row r="5291" spans="1:16" s="165" customFormat="1">
      <c r="A5291" s="310"/>
      <c r="B5291" s="378"/>
      <c r="C5291" s="169" t="s">
        <v>399</v>
      </c>
      <c r="D5291" s="170" t="s">
        <v>120</v>
      </c>
      <c r="E5291" s="382">
        <v>2</v>
      </c>
      <c r="F5291" s="172">
        <f>VLOOKUP($C5291,VLP!$C$3:$F$191,3,0)</f>
        <v>25000</v>
      </c>
      <c r="G5291" s="172"/>
      <c r="H5291" s="172"/>
      <c r="I5291" s="172">
        <f t="shared" si="183"/>
        <v>50000</v>
      </c>
      <c r="J5291" s="172"/>
      <c r="K5291" s="172"/>
      <c r="L5291" s="178"/>
      <c r="M5291" s="174"/>
      <c r="N5291" s="175"/>
      <c r="O5291" s="176"/>
      <c r="P5291" s="166"/>
    </row>
    <row r="5292" spans="1:16" s="165" customFormat="1">
      <c r="A5292" s="310"/>
      <c r="B5292" s="378"/>
      <c r="C5292" s="169" t="s">
        <v>238</v>
      </c>
      <c r="D5292" s="170" t="s">
        <v>81</v>
      </c>
      <c r="E5292" s="382">
        <v>0.6</v>
      </c>
      <c r="F5292" s="172">
        <f>VLOOKUP($C5292,VLP!$C$3:$F$191,3,0)</f>
        <v>85000</v>
      </c>
      <c r="G5292" s="172"/>
      <c r="H5292" s="172"/>
      <c r="I5292" s="172">
        <f t="shared" si="183"/>
        <v>51000</v>
      </c>
      <c r="J5292" s="172"/>
      <c r="K5292" s="172"/>
      <c r="L5292" s="178"/>
      <c r="M5292" s="174"/>
      <c r="N5292" s="175"/>
      <c r="O5292" s="176"/>
      <c r="P5292" s="166"/>
    </row>
    <row r="5293" spans="1:16" s="165" customFormat="1">
      <c r="A5293" s="310"/>
      <c r="B5293" s="378"/>
      <c r="C5293" s="169" t="s">
        <v>371</v>
      </c>
      <c r="D5293" s="170" t="s">
        <v>5217</v>
      </c>
      <c r="E5293" s="382">
        <v>1</v>
      </c>
      <c r="F5293" s="172">
        <f>VLOOKUP($C5293,VLP!$C$3:$F$191,3,0)</f>
        <v>1000</v>
      </c>
      <c r="G5293" s="172"/>
      <c r="H5293" s="172"/>
      <c r="I5293" s="172">
        <f t="shared" si="183"/>
        <v>1000</v>
      </c>
      <c r="J5293" s="172"/>
      <c r="K5293" s="172"/>
      <c r="L5293" s="178"/>
      <c r="M5293" s="174"/>
      <c r="N5293" s="175"/>
      <c r="O5293" s="176"/>
      <c r="P5293" s="166"/>
    </row>
    <row r="5294" spans="1:16" s="165" customFormat="1">
      <c r="A5294" s="310"/>
      <c r="B5294" s="378"/>
      <c r="C5294" s="169" t="s">
        <v>170</v>
      </c>
      <c r="D5294" s="170" t="s">
        <v>0</v>
      </c>
      <c r="E5294" s="382">
        <v>50</v>
      </c>
      <c r="F5294" s="172">
        <f>+[3]NLĐV!$C$8</f>
        <v>1762.2</v>
      </c>
      <c r="G5294" s="172"/>
      <c r="H5294" s="172"/>
      <c r="I5294" s="172">
        <f t="shared" si="183"/>
        <v>88110</v>
      </c>
      <c r="J5294" s="172"/>
      <c r="K5294" s="172"/>
      <c r="L5294" s="178"/>
      <c r="M5294" s="174"/>
      <c r="N5294" s="175"/>
      <c r="O5294" s="176"/>
      <c r="P5294" s="166"/>
    </row>
    <row r="5295" spans="1:16" s="165" customFormat="1">
      <c r="A5295" s="310"/>
      <c r="B5295" s="378"/>
      <c r="C5295" s="169" t="s">
        <v>2555</v>
      </c>
      <c r="D5295" s="170" t="s">
        <v>2556</v>
      </c>
      <c r="E5295" s="382">
        <v>5</v>
      </c>
      <c r="F5295" s="172">
        <f>SUM(I5287:I5294)</f>
        <v>1116882.5</v>
      </c>
      <c r="G5295" s="172"/>
      <c r="H5295" s="172"/>
      <c r="I5295" s="172">
        <f>E5295*F5295/100</f>
        <v>55844.125</v>
      </c>
      <c r="J5295" s="172"/>
      <c r="K5295" s="172"/>
      <c r="L5295" s="178"/>
      <c r="M5295" s="174"/>
      <c r="N5295" s="175"/>
      <c r="O5295" s="176"/>
      <c r="P5295" s="166"/>
    </row>
    <row r="5296" spans="1:16" s="165" customFormat="1">
      <c r="A5296" s="322"/>
      <c r="B5296" s="322"/>
      <c r="C5296" s="341" t="s">
        <v>4337</v>
      </c>
      <c r="D5296" s="192" t="s">
        <v>2540</v>
      </c>
      <c r="E5296" s="193">
        <v>23.5</v>
      </c>
      <c r="F5296" s="194"/>
      <c r="G5296" s="194">
        <f>_lg45</f>
        <v>343394.12828947359</v>
      </c>
      <c r="H5296" s="194"/>
      <c r="I5296" s="194"/>
      <c r="J5296" s="195">
        <f>+G5296*E5296</f>
        <v>8069762.0148026291</v>
      </c>
      <c r="K5296" s="194"/>
      <c r="L5296"/>
      <c r="M5296"/>
      <c r="N5296"/>
      <c r="O5296"/>
      <c r="P5296" s="166"/>
    </row>
    <row r="5297" spans="1:16" s="165" customFormat="1">
      <c r="A5297" s="337"/>
      <c r="B5297" s="168"/>
      <c r="C5297" s="169" t="s">
        <v>2791</v>
      </c>
      <c r="D5297" s="170"/>
      <c r="E5297" s="171"/>
      <c r="F5297" s="172"/>
      <c r="G5297" s="172"/>
      <c r="H5297" s="172"/>
      <c r="I5297" s="172"/>
      <c r="J5297" s="177"/>
      <c r="K5297" s="177">
        <f>SUM(K5298:K5300)</f>
        <v>1644457.171491228</v>
      </c>
      <c r="L5297"/>
      <c r="M5297"/>
      <c r="N5297"/>
      <c r="O5297"/>
      <c r="P5297" s="166"/>
    </row>
    <row r="5298" spans="1:16" s="165" customFormat="1">
      <c r="A5298" s="337">
        <v>808</v>
      </c>
      <c r="B5298" s="168"/>
      <c r="C5298" s="169" t="s">
        <v>5218</v>
      </c>
      <c r="D5298" s="170" t="s">
        <v>2195</v>
      </c>
      <c r="E5298" s="382">
        <v>1</v>
      </c>
      <c r="F5298" s="172"/>
      <c r="G5298" s="172"/>
      <c r="H5298" s="172">
        <f>+'[3]DM K may theo TT11'!$T$1124</f>
        <v>0</v>
      </c>
      <c r="I5298" s="172"/>
      <c r="J5298" s="177"/>
      <c r="K5298" s="172">
        <f>+H5298*E5298</f>
        <v>0</v>
      </c>
      <c r="L5298"/>
      <c r="M5298"/>
      <c r="N5298"/>
      <c r="O5298"/>
      <c r="P5298" s="166"/>
    </row>
    <row r="5299" spans="1:16" s="165" customFormat="1">
      <c r="A5299" s="449" t="s">
        <v>682</v>
      </c>
      <c r="B5299" s="168"/>
      <c r="C5299" s="169" t="s">
        <v>5127</v>
      </c>
      <c r="D5299" s="170" t="s">
        <v>2195</v>
      </c>
      <c r="E5299" s="382">
        <v>1</v>
      </c>
      <c r="F5299" s="172"/>
      <c r="G5299" s="172"/>
      <c r="H5299" s="377">
        <f>VLOOKUP($A5299,'GiaMTC TT13-QD1491'!$B$11:$T$825,19,0)</f>
        <v>1644457.171491228</v>
      </c>
      <c r="I5299" s="172"/>
      <c r="J5299" s="177"/>
      <c r="K5299" s="172">
        <f>+H5299*E5299</f>
        <v>1644457.171491228</v>
      </c>
      <c r="L5299"/>
      <c r="M5299"/>
      <c r="N5299"/>
      <c r="O5299"/>
      <c r="P5299" s="166"/>
    </row>
    <row r="5300" spans="1:16" s="165" customFormat="1">
      <c r="A5300" s="449" t="s">
        <v>661</v>
      </c>
      <c r="B5300" s="180"/>
      <c r="C5300" s="181" t="s">
        <v>5219</v>
      </c>
      <c r="D5300" s="182" t="s">
        <v>2195</v>
      </c>
      <c r="E5300" s="383">
        <v>0</v>
      </c>
      <c r="F5300" s="184"/>
      <c r="G5300" s="184"/>
      <c r="H5300" s="380">
        <f>VLOOKUP($A5300,'GiaMTC TT13-QD1491'!$B$11:$T$825,19,0)</f>
        <v>2159024.8166440679</v>
      </c>
      <c r="I5300" s="184"/>
      <c r="J5300" s="189"/>
      <c r="K5300" s="184">
        <f>+H5300*E5300</f>
        <v>0</v>
      </c>
      <c r="L5300"/>
      <c r="M5300"/>
      <c r="N5300"/>
      <c r="O5300"/>
      <c r="P5300" s="166"/>
    </row>
    <row r="5301" spans="1:16" s="165" customFormat="1" ht="24">
      <c r="A5301" s="447" t="s">
        <v>5200</v>
      </c>
      <c r="B5301" s="185" t="s">
        <v>5221</v>
      </c>
      <c r="C5301" s="309" t="s">
        <v>2792</v>
      </c>
      <c r="D5301" s="186"/>
      <c r="E5301" s="187"/>
      <c r="F5301" s="188"/>
      <c r="G5301" s="188"/>
      <c r="H5301" s="188"/>
      <c r="I5301" s="190">
        <f>SUM(I5302:I5310)</f>
        <v>1449106.365</v>
      </c>
      <c r="J5301" s="188"/>
      <c r="K5301" s="188"/>
      <c r="L5301" s="173" t="s">
        <v>5123</v>
      </c>
      <c r="M5301" s="174">
        <f>+I5301</f>
        <v>1449106.365</v>
      </c>
      <c r="N5301" s="175">
        <f>+J5311</f>
        <v>8928247.3355263136</v>
      </c>
      <c r="O5301" s="176">
        <f>+K5312</f>
        <v>1644457.171491228</v>
      </c>
      <c r="P5301" s="330">
        <f>SUM(M5301:O5301)</f>
        <v>12021810.872017542</v>
      </c>
    </row>
    <row r="5302" spans="1:16" s="165" customFormat="1" ht="15">
      <c r="A5302" s="386"/>
      <c r="B5302" s="387"/>
      <c r="C5302" s="169" t="s">
        <v>309</v>
      </c>
      <c r="D5302" s="388" t="s">
        <v>81</v>
      </c>
      <c r="E5302" s="391">
        <v>12</v>
      </c>
      <c r="F5302" s="172">
        <f>VLOOKUP($C5302,VLP!$C$3:$F$191,3,0)</f>
        <v>38835</v>
      </c>
      <c r="G5302" s="390"/>
      <c r="H5302" s="390"/>
      <c r="I5302" s="172">
        <f>E5302*F5302</f>
        <v>466020</v>
      </c>
      <c r="J5302" s="390"/>
      <c r="K5302" s="390"/>
      <c r="L5302" s="173"/>
      <c r="M5302" s="174"/>
      <c r="N5302" s="175"/>
      <c r="O5302" s="176"/>
      <c r="P5302" s="330"/>
    </row>
    <row r="5303" spans="1:16" s="165" customFormat="1">
      <c r="A5303" s="310"/>
      <c r="B5303" s="378"/>
      <c r="C5303" s="169" t="s">
        <v>285</v>
      </c>
      <c r="D5303" s="170" t="s">
        <v>81</v>
      </c>
      <c r="E5303" s="382">
        <v>0.5</v>
      </c>
      <c r="F5303" s="172">
        <f>VLOOKUP($C5303,VLP!$C$3:$F$191,3,0)</f>
        <v>18845</v>
      </c>
      <c r="G5303" s="172"/>
      <c r="H5303" s="172"/>
      <c r="I5303" s="172">
        <f t="shared" ref="I5303:I5309" si="184">E5303*F5303</f>
        <v>9422.5</v>
      </c>
      <c r="J5303" s="172"/>
      <c r="K5303" s="172"/>
      <c r="L5303" s="178"/>
      <c r="M5303" s="174"/>
      <c r="N5303" s="175"/>
      <c r="O5303" s="176"/>
      <c r="P5303" s="166"/>
    </row>
    <row r="5304" spans="1:16" s="165" customFormat="1">
      <c r="A5304" s="310"/>
      <c r="B5304" s="378"/>
      <c r="C5304" s="169" t="s">
        <v>138</v>
      </c>
      <c r="D5304" s="170" t="s">
        <v>81</v>
      </c>
      <c r="E5304" s="382">
        <v>0.5</v>
      </c>
      <c r="F5304" s="172">
        <f>VLOOKUP($C5304,VLP!$C$3:$F$191,3,0)</f>
        <v>38000</v>
      </c>
      <c r="G5304" s="172"/>
      <c r="H5304" s="172"/>
      <c r="I5304" s="172">
        <f t="shared" si="184"/>
        <v>19000</v>
      </c>
      <c r="J5304" s="172"/>
      <c r="K5304" s="172"/>
      <c r="L5304" s="178"/>
      <c r="M5304" s="174"/>
      <c r="N5304" s="175"/>
      <c r="O5304" s="176"/>
      <c r="P5304" s="166"/>
    </row>
    <row r="5305" spans="1:16" s="165" customFormat="1">
      <c r="A5305" s="310"/>
      <c r="B5305" s="378"/>
      <c r="C5305" s="169" t="s">
        <v>240</v>
      </c>
      <c r="D5305" s="170" t="s">
        <v>81</v>
      </c>
      <c r="E5305" s="382">
        <v>8</v>
      </c>
      <c r="F5305" s="172">
        <f>VLOOKUP($C5305,VLP!$C$3:$F$191,3,0)</f>
        <v>85000</v>
      </c>
      <c r="G5305" s="172"/>
      <c r="H5305" s="172"/>
      <c r="I5305" s="172">
        <f t="shared" si="184"/>
        <v>680000</v>
      </c>
      <c r="J5305" s="172"/>
      <c r="K5305" s="172"/>
      <c r="L5305" s="178"/>
      <c r="M5305" s="174"/>
      <c r="N5305" s="175"/>
      <c r="O5305" s="176"/>
      <c r="P5305" s="166"/>
    </row>
    <row r="5306" spans="1:16" s="165" customFormat="1">
      <c r="A5306" s="310"/>
      <c r="B5306" s="378"/>
      <c r="C5306" s="169" t="s">
        <v>399</v>
      </c>
      <c r="D5306" s="170" t="s">
        <v>120</v>
      </c>
      <c r="E5306" s="382">
        <v>2</v>
      </c>
      <c r="F5306" s="172">
        <f>VLOOKUP($C5306,VLP!$C$3:$F$191,3,0)</f>
        <v>25000</v>
      </c>
      <c r="G5306" s="172"/>
      <c r="H5306" s="172"/>
      <c r="I5306" s="172">
        <f t="shared" si="184"/>
        <v>50000</v>
      </c>
      <c r="J5306" s="172"/>
      <c r="K5306" s="172"/>
      <c r="L5306" s="178"/>
      <c r="M5306" s="174"/>
      <c r="N5306" s="175"/>
      <c r="O5306" s="176"/>
      <c r="P5306" s="166"/>
    </row>
    <row r="5307" spans="1:16" s="165" customFormat="1">
      <c r="A5307" s="310"/>
      <c r="B5307" s="378"/>
      <c r="C5307" s="169" t="s">
        <v>238</v>
      </c>
      <c r="D5307" s="170" t="s">
        <v>81</v>
      </c>
      <c r="E5307" s="382">
        <v>0.7</v>
      </c>
      <c r="F5307" s="172">
        <f>VLOOKUP($C5307,VLP!$C$3:$F$191,3,0)</f>
        <v>85000</v>
      </c>
      <c r="G5307" s="172"/>
      <c r="H5307" s="172"/>
      <c r="I5307" s="172">
        <f t="shared" si="184"/>
        <v>59499.999999999993</v>
      </c>
      <c r="J5307" s="172"/>
      <c r="K5307" s="172"/>
      <c r="L5307" s="178"/>
      <c r="M5307" s="174"/>
      <c r="N5307" s="175"/>
      <c r="O5307" s="176"/>
      <c r="P5307" s="166"/>
    </row>
    <row r="5308" spans="1:16" s="165" customFormat="1">
      <c r="A5308" s="310"/>
      <c r="B5308" s="378"/>
      <c r="C5308" s="169" t="s">
        <v>371</v>
      </c>
      <c r="D5308" s="170" t="s">
        <v>5217</v>
      </c>
      <c r="E5308" s="382">
        <v>1</v>
      </c>
      <c r="F5308" s="172">
        <f>VLOOKUP($C5308,VLP!$C$3:$F$191,3,0)</f>
        <v>1000</v>
      </c>
      <c r="G5308" s="172"/>
      <c r="H5308" s="172"/>
      <c r="I5308" s="172">
        <f t="shared" si="184"/>
        <v>1000</v>
      </c>
      <c r="J5308" s="172"/>
      <c r="K5308" s="172"/>
      <c r="L5308" s="178"/>
      <c r="M5308" s="174"/>
      <c r="N5308" s="175"/>
      <c r="O5308" s="176"/>
      <c r="P5308" s="166"/>
    </row>
    <row r="5309" spans="1:16" s="165" customFormat="1">
      <c r="A5309" s="310"/>
      <c r="B5309" s="378"/>
      <c r="C5309" s="169" t="s">
        <v>170</v>
      </c>
      <c r="D5309" s="170" t="s">
        <v>0</v>
      </c>
      <c r="E5309" s="382">
        <v>54</v>
      </c>
      <c r="F5309" s="172">
        <f>+[3]NLĐV!$C$8</f>
        <v>1762.2</v>
      </c>
      <c r="G5309" s="172"/>
      <c r="H5309" s="172"/>
      <c r="I5309" s="172">
        <f t="shared" si="184"/>
        <v>95158.8</v>
      </c>
      <c r="J5309" s="172"/>
      <c r="K5309" s="172"/>
      <c r="L5309" s="178"/>
      <c r="M5309" s="174"/>
      <c r="N5309" s="175"/>
      <c r="O5309" s="176"/>
      <c r="P5309" s="166"/>
    </row>
    <row r="5310" spans="1:16" s="165" customFormat="1">
      <c r="A5310" s="310"/>
      <c r="B5310" s="378"/>
      <c r="C5310" s="169" t="s">
        <v>2555</v>
      </c>
      <c r="D5310" s="170" t="s">
        <v>2556</v>
      </c>
      <c r="E5310" s="382">
        <v>5</v>
      </c>
      <c r="F5310" s="172">
        <f>SUM(I5302:I5309)</f>
        <v>1380101.3</v>
      </c>
      <c r="G5310" s="172"/>
      <c r="H5310" s="172"/>
      <c r="I5310" s="172">
        <f>E5310*F5310/100</f>
        <v>69005.065000000002</v>
      </c>
      <c r="J5310" s="172"/>
      <c r="K5310" s="172"/>
      <c r="L5310" s="178"/>
      <c r="M5310" s="174"/>
      <c r="N5310" s="175"/>
      <c r="O5310" s="176"/>
      <c r="P5310" s="166"/>
    </row>
    <row r="5311" spans="1:16" s="165" customFormat="1">
      <c r="A5311" s="322"/>
      <c r="B5311" s="322"/>
      <c r="C5311" s="341" t="s">
        <v>4337</v>
      </c>
      <c r="D5311" s="192" t="s">
        <v>2540</v>
      </c>
      <c r="E5311" s="193">
        <v>26</v>
      </c>
      <c r="F5311" s="194"/>
      <c r="G5311" s="194">
        <f>_lg45</f>
        <v>343394.12828947359</v>
      </c>
      <c r="H5311" s="194"/>
      <c r="I5311" s="194"/>
      <c r="J5311" s="195">
        <f>+G5311*E5311</f>
        <v>8928247.3355263136</v>
      </c>
      <c r="K5311" s="194"/>
      <c r="L5311"/>
      <c r="M5311"/>
      <c r="N5311"/>
      <c r="O5311"/>
      <c r="P5311" s="166"/>
    </row>
    <row r="5312" spans="1:16" s="165" customFormat="1">
      <c r="A5312" s="337"/>
      <c r="B5312" s="168"/>
      <c r="C5312" s="169" t="s">
        <v>2791</v>
      </c>
      <c r="D5312" s="170"/>
      <c r="E5312" s="171"/>
      <c r="F5312" s="172"/>
      <c r="G5312" s="172"/>
      <c r="H5312" s="172"/>
      <c r="I5312" s="172"/>
      <c r="J5312" s="177"/>
      <c r="K5312" s="177">
        <f>SUM(K5313:K5315)</f>
        <v>1644457.171491228</v>
      </c>
      <c r="L5312"/>
      <c r="M5312"/>
      <c r="N5312"/>
      <c r="O5312"/>
      <c r="P5312" s="166"/>
    </row>
    <row r="5313" spans="1:16" s="165" customFormat="1">
      <c r="A5313" s="337">
        <v>808</v>
      </c>
      <c r="B5313" s="168"/>
      <c r="C5313" s="169" t="s">
        <v>5218</v>
      </c>
      <c r="D5313" s="170" t="s">
        <v>2195</v>
      </c>
      <c r="E5313" s="382">
        <v>1</v>
      </c>
      <c r="F5313" s="172"/>
      <c r="G5313" s="172"/>
      <c r="H5313" s="172">
        <f>+'[3]DM K may theo TT11'!$T$1124</f>
        <v>0</v>
      </c>
      <c r="I5313" s="172"/>
      <c r="J5313" s="177"/>
      <c r="K5313" s="172">
        <f>+H5313*E5313</f>
        <v>0</v>
      </c>
      <c r="L5313"/>
      <c r="M5313"/>
      <c r="N5313"/>
      <c r="O5313"/>
      <c r="P5313" s="166"/>
    </row>
    <row r="5314" spans="1:16" s="165" customFormat="1">
      <c r="A5314" s="449" t="s">
        <v>682</v>
      </c>
      <c r="B5314" s="168"/>
      <c r="C5314" s="169" t="s">
        <v>5127</v>
      </c>
      <c r="D5314" s="170" t="s">
        <v>2195</v>
      </c>
      <c r="E5314" s="382">
        <v>1</v>
      </c>
      <c r="F5314" s="172"/>
      <c r="G5314" s="172"/>
      <c r="H5314" s="377">
        <f>VLOOKUP($A5314,'GiaMTC TT13-QD1491'!$B$11:$T$825,19,0)</f>
        <v>1644457.171491228</v>
      </c>
      <c r="I5314" s="172"/>
      <c r="J5314" s="177"/>
      <c r="K5314" s="172">
        <f>+H5314*E5314</f>
        <v>1644457.171491228</v>
      </c>
      <c r="L5314"/>
      <c r="M5314"/>
      <c r="N5314"/>
      <c r="O5314"/>
      <c r="P5314" s="166"/>
    </row>
    <row r="5315" spans="1:16" s="165" customFormat="1">
      <c r="A5315" s="449" t="s">
        <v>661</v>
      </c>
      <c r="B5315" s="180"/>
      <c r="C5315" s="181" t="s">
        <v>5219</v>
      </c>
      <c r="D5315" s="182" t="s">
        <v>2195</v>
      </c>
      <c r="E5315" s="383">
        <v>0</v>
      </c>
      <c r="F5315" s="184"/>
      <c r="G5315" s="184"/>
      <c r="H5315" s="380">
        <f>VLOOKUP($A5315,'GiaMTC TT13-QD1491'!$B$11:$T$825,19,0)</f>
        <v>2159024.8166440679</v>
      </c>
      <c r="I5315" s="184"/>
      <c r="J5315" s="189"/>
      <c r="K5315" s="184">
        <f>+H5315*E5315</f>
        <v>0</v>
      </c>
      <c r="L5315"/>
      <c r="M5315"/>
      <c r="N5315"/>
      <c r="O5315"/>
      <c r="P5315" s="166"/>
    </row>
    <row r="5316" spans="1:16" s="165" customFormat="1" ht="24">
      <c r="A5316" s="447" t="s">
        <v>5202</v>
      </c>
      <c r="B5316" s="185" t="s">
        <v>5222</v>
      </c>
      <c r="C5316" s="309" t="s">
        <v>2792</v>
      </c>
      <c r="D5316" s="186"/>
      <c r="E5316" s="187"/>
      <c r="F5316" s="188"/>
      <c r="G5316" s="188"/>
      <c r="H5316" s="188"/>
      <c r="I5316" s="190">
        <f>SUM(I5317:I5325)</f>
        <v>1749085.4849999999</v>
      </c>
      <c r="J5316" s="188"/>
      <c r="K5316" s="188"/>
      <c r="L5316" s="173" t="s">
        <v>5123</v>
      </c>
      <c r="M5316" s="174">
        <f>+I5316</f>
        <v>1749085.4849999999</v>
      </c>
      <c r="N5316" s="175">
        <f>+J5326</f>
        <v>9958429.7203947343</v>
      </c>
      <c r="O5316" s="176">
        <f>+K5327</f>
        <v>1644457.171491228</v>
      </c>
      <c r="P5316" s="330">
        <f>SUM(M5316:O5316)</f>
        <v>13351972.376885962</v>
      </c>
    </row>
    <row r="5317" spans="1:16" s="165" customFormat="1" ht="15">
      <c r="A5317" s="386"/>
      <c r="B5317" s="387"/>
      <c r="C5317" s="169" t="s">
        <v>309</v>
      </c>
      <c r="D5317" s="388" t="s">
        <v>81</v>
      </c>
      <c r="E5317" s="391">
        <v>14</v>
      </c>
      <c r="F5317" s="172">
        <f>VLOOKUP($C5317,VLP!$C$3:$F$191,3,0)</f>
        <v>38835</v>
      </c>
      <c r="G5317" s="390"/>
      <c r="H5317" s="390"/>
      <c r="I5317" s="172">
        <f>E5317*F5317</f>
        <v>543690</v>
      </c>
      <c r="J5317" s="390"/>
      <c r="K5317" s="390"/>
      <c r="L5317" s="173"/>
      <c r="M5317" s="174"/>
      <c r="N5317" s="175"/>
      <c r="O5317" s="176"/>
      <c r="P5317" s="330"/>
    </row>
    <row r="5318" spans="1:16" s="165" customFormat="1">
      <c r="A5318" s="310"/>
      <c r="B5318" s="378"/>
      <c r="C5318" s="169" t="s">
        <v>285</v>
      </c>
      <c r="D5318" s="170" t="s">
        <v>81</v>
      </c>
      <c r="E5318" s="382">
        <v>0.5</v>
      </c>
      <c r="F5318" s="172">
        <f>VLOOKUP($C5318,VLP!$C$3:$F$191,3,0)</f>
        <v>18845</v>
      </c>
      <c r="G5318" s="172"/>
      <c r="H5318" s="172"/>
      <c r="I5318" s="172">
        <f t="shared" ref="I5318:I5324" si="185">E5318*F5318</f>
        <v>9422.5</v>
      </c>
      <c r="J5318" s="172"/>
      <c r="K5318" s="172"/>
      <c r="L5318" s="178"/>
      <c r="M5318" s="174"/>
      <c r="N5318" s="175"/>
      <c r="O5318" s="176"/>
      <c r="P5318" s="166"/>
    </row>
    <row r="5319" spans="1:16" s="165" customFormat="1">
      <c r="A5319" s="310"/>
      <c r="B5319" s="378"/>
      <c r="C5319" s="169" t="s">
        <v>138</v>
      </c>
      <c r="D5319" s="170" t="s">
        <v>81</v>
      </c>
      <c r="E5319" s="382">
        <v>0.5</v>
      </c>
      <c r="F5319" s="172">
        <f>VLOOKUP($C5319,VLP!$C$3:$F$191,3,0)</f>
        <v>38000</v>
      </c>
      <c r="G5319" s="172"/>
      <c r="H5319" s="172"/>
      <c r="I5319" s="172">
        <f t="shared" si="185"/>
        <v>19000</v>
      </c>
      <c r="J5319" s="172"/>
      <c r="K5319" s="172"/>
      <c r="L5319" s="178"/>
      <c r="M5319" s="174"/>
      <c r="N5319" s="175"/>
      <c r="O5319" s="176"/>
      <c r="P5319" s="166"/>
    </row>
    <row r="5320" spans="1:16" s="165" customFormat="1">
      <c r="A5320" s="310"/>
      <c r="B5320" s="378"/>
      <c r="C5320" s="169" t="s">
        <v>240</v>
      </c>
      <c r="D5320" s="170" t="s">
        <v>81</v>
      </c>
      <c r="E5320" s="382">
        <v>10</v>
      </c>
      <c r="F5320" s="172">
        <f>VLOOKUP($C5320,VLP!$C$3:$F$191,3,0)</f>
        <v>85000</v>
      </c>
      <c r="G5320" s="172"/>
      <c r="H5320" s="172"/>
      <c r="I5320" s="172">
        <f t="shared" si="185"/>
        <v>850000</v>
      </c>
      <c r="J5320" s="172"/>
      <c r="K5320" s="172"/>
      <c r="L5320" s="178"/>
      <c r="M5320" s="174"/>
      <c r="N5320" s="175"/>
      <c r="O5320" s="176"/>
      <c r="P5320" s="166"/>
    </row>
    <row r="5321" spans="1:16" s="165" customFormat="1">
      <c r="A5321" s="310"/>
      <c r="B5321" s="378"/>
      <c r="C5321" s="169" t="s">
        <v>399</v>
      </c>
      <c r="D5321" s="170" t="s">
        <v>120</v>
      </c>
      <c r="E5321" s="382">
        <v>3</v>
      </c>
      <c r="F5321" s="172">
        <f>VLOOKUP($C5321,VLP!$C$3:$F$191,3,0)</f>
        <v>25000</v>
      </c>
      <c r="G5321" s="172"/>
      <c r="H5321" s="172"/>
      <c r="I5321" s="172">
        <f t="shared" si="185"/>
        <v>75000</v>
      </c>
      <c r="J5321" s="172"/>
      <c r="K5321" s="172"/>
      <c r="L5321" s="178"/>
      <c r="M5321" s="174"/>
      <c r="N5321" s="175"/>
      <c r="O5321" s="176"/>
      <c r="P5321" s="166"/>
    </row>
    <row r="5322" spans="1:16" s="165" customFormat="1">
      <c r="A5322" s="310"/>
      <c r="B5322" s="378"/>
      <c r="C5322" s="169" t="s">
        <v>238</v>
      </c>
      <c r="D5322" s="170" t="s">
        <v>81</v>
      </c>
      <c r="E5322" s="382">
        <v>0.8</v>
      </c>
      <c r="F5322" s="172">
        <f>VLOOKUP($C5322,VLP!$C$3:$F$191,3,0)</f>
        <v>85000</v>
      </c>
      <c r="G5322" s="172"/>
      <c r="H5322" s="172"/>
      <c r="I5322" s="172">
        <f t="shared" si="185"/>
        <v>68000</v>
      </c>
      <c r="J5322" s="172"/>
      <c r="K5322" s="172"/>
      <c r="L5322" s="178"/>
      <c r="M5322" s="174"/>
      <c r="N5322" s="175"/>
      <c r="O5322" s="176"/>
      <c r="P5322" s="166"/>
    </row>
    <row r="5323" spans="1:16" s="165" customFormat="1">
      <c r="A5323" s="310"/>
      <c r="B5323" s="378"/>
      <c r="C5323" s="169" t="s">
        <v>371</v>
      </c>
      <c r="D5323" s="170" t="s">
        <v>5217</v>
      </c>
      <c r="E5323" s="382">
        <v>2</v>
      </c>
      <c r="F5323" s="172">
        <f>VLOOKUP($C5323,VLP!$C$3:$F$191,3,0)</f>
        <v>1000</v>
      </c>
      <c r="G5323" s="172"/>
      <c r="H5323" s="172"/>
      <c r="I5323" s="172">
        <f t="shared" si="185"/>
        <v>2000</v>
      </c>
      <c r="J5323" s="172"/>
      <c r="K5323" s="172"/>
      <c r="L5323" s="178"/>
      <c r="M5323" s="174"/>
      <c r="N5323" s="175"/>
      <c r="O5323" s="176"/>
      <c r="P5323" s="166"/>
    </row>
    <row r="5324" spans="1:16" s="165" customFormat="1">
      <c r="A5324" s="310"/>
      <c r="B5324" s="378"/>
      <c r="C5324" s="169" t="s">
        <v>170</v>
      </c>
      <c r="D5324" s="170" t="s">
        <v>0</v>
      </c>
      <c r="E5324" s="382">
        <v>56</v>
      </c>
      <c r="F5324" s="172">
        <f>+[3]NLĐV!$C$8</f>
        <v>1762.2</v>
      </c>
      <c r="G5324" s="172"/>
      <c r="H5324" s="172"/>
      <c r="I5324" s="172">
        <f t="shared" si="185"/>
        <v>98683.199999999997</v>
      </c>
      <c r="J5324" s="172"/>
      <c r="K5324" s="172"/>
      <c r="L5324" s="178"/>
      <c r="M5324" s="174"/>
      <c r="N5324" s="175"/>
      <c r="O5324" s="176"/>
      <c r="P5324" s="166"/>
    </row>
    <row r="5325" spans="1:16" s="165" customFormat="1">
      <c r="A5325" s="310"/>
      <c r="B5325" s="378"/>
      <c r="C5325" s="169" t="s">
        <v>2555</v>
      </c>
      <c r="D5325" s="170" t="s">
        <v>2556</v>
      </c>
      <c r="E5325" s="382">
        <v>5</v>
      </c>
      <c r="F5325" s="172">
        <f>SUM(I5317:I5324)</f>
        <v>1665795.7</v>
      </c>
      <c r="G5325" s="172"/>
      <c r="H5325" s="172"/>
      <c r="I5325" s="172">
        <f>E5325*F5325/100</f>
        <v>83289.785000000003</v>
      </c>
      <c r="J5325" s="172"/>
      <c r="K5325" s="172"/>
      <c r="L5325" s="178"/>
      <c r="M5325" s="174"/>
      <c r="N5325" s="175"/>
      <c r="O5325" s="176"/>
      <c r="P5325" s="166"/>
    </row>
    <row r="5326" spans="1:16" s="165" customFormat="1">
      <c r="A5326" s="322"/>
      <c r="B5326" s="322"/>
      <c r="C5326" s="341" t="s">
        <v>4337</v>
      </c>
      <c r="D5326" s="192" t="s">
        <v>2540</v>
      </c>
      <c r="E5326" s="193">
        <v>29</v>
      </c>
      <c r="F5326" s="194"/>
      <c r="G5326" s="194">
        <f>_lg45</f>
        <v>343394.12828947359</v>
      </c>
      <c r="H5326" s="194"/>
      <c r="I5326" s="194"/>
      <c r="J5326" s="195">
        <f>+G5326*E5326</f>
        <v>9958429.7203947343</v>
      </c>
      <c r="K5326" s="194"/>
      <c r="L5326"/>
      <c r="M5326"/>
      <c r="N5326"/>
      <c r="O5326"/>
      <c r="P5326" s="166"/>
    </row>
    <row r="5327" spans="1:16" s="165" customFormat="1">
      <c r="A5327" s="337"/>
      <c r="B5327" s="168"/>
      <c r="C5327" s="169" t="s">
        <v>2791</v>
      </c>
      <c r="D5327" s="170"/>
      <c r="E5327" s="171"/>
      <c r="F5327" s="172"/>
      <c r="G5327" s="172"/>
      <c r="H5327" s="172"/>
      <c r="I5327" s="172"/>
      <c r="J5327" s="177"/>
      <c r="K5327" s="177">
        <f>SUM(K5328:K5330)</f>
        <v>1644457.171491228</v>
      </c>
      <c r="L5327"/>
      <c r="M5327"/>
      <c r="N5327"/>
      <c r="O5327"/>
      <c r="P5327" s="166"/>
    </row>
    <row r="5328" spans="1:16" s="165" customFormat="1">
      <c r="A5328" s="337">
        <v>808</v>
      </c>
      <c r="B5328" s="168"/>
      <c r="C5328" s="169" t="s">
        <v>5218</v>
      </c>
      <c r="D5328" s="170" t="s">
        <v>2195</v>
      </c>
      <c r="E5328" s="382">
        <v>1</v>
      </c>
      <c r="F5328" s="172"/>
      <c r="G5328" s="172"/>
      <c r="H5328" s="172">
        <f>+'[3]DM K may theo TT11'!$T$1124</f>
        <v>0</v>
      </c>
      <c r="I5328" s="172"/>
      <c r="J5328" s="177"/>
      <c r="K5328" s="172">
        <f>+H5328*E5328</f>
        <v>0</v>
      </c>
      <c r="L5328"/>
      <c r="M5328"/>
      <c r="N5328"/>
      <c r="O5328"/>
      <c r="P5328" s="166"/>
    </row>
    <row r="5329" spans="1:16" s="165" customFormat="1">
      <c r="A5329" s="449" t="s">
        <v>682</v>
      </c>
      <c r="B5329" s="168"/>
      <c r="C5329" s="169" t="s">
        <v>5127</v>
      </c>
      <c r="D5329" s="170" t="s">
        <v>2195</v>
      </c>
      <c r="E5329" s="382">
        <v>1</v>
      </c>
      <c r="F5329" s="172"/>
      <c r="G5329" s="172"/>
      <c r="H5329" s="377">
        <f>VLOOKUP($A5329,'GiaMTC TT13-QD1491'!$B$11:$T$825,19,0)</f>
        <v>1644457.171491228</v>
      </c>
      <c r="I5329" s="172"/>
      <c r="J5329" s="177"/>
      <c r="K5329" s="172">
        <f>+H5329*E5329</f>
        <v>1644457.171491228</v>
      </c>
      <c r="L5329"/>
      <c r="M5329"/>
      <c r="N5329"/>
      <c r="O5329"/>
      <c r="P5329" s="166"/>
    </row>
    <row r="5330" spans="1:16" s="165" customFormat="1">
      <c r="A5330" s="449" t="s">
        <v>661</v>
      </c>
      <c r="B5330" s="180"/>
      <c r="C5330" s="181" t="s">
        <v>5219</v>
      </c>
      <c r="D5330" s="182" t="s">
        <v>2195</v>
      </c>
      <c r="E5330" s="383">
        <v>0</v>
      </c>
      <c r="F5330" s="184"/>
      <c r="G5330" s="184"/>
      <c r="H5330" s="380">
        <f>VLOOKUP($A5330,'GiaMTC TT13-QD1491'!$B$11:$T$825,19,0)</f>
        <v>2159024.8166440679</v>
      </c>
      <c r="I5330" s="184"/>
      <c r="J5330" s="189"/>
      <c r="K5330" s="184">
        <f>+H5330*E5330</f>
        <v>0</v>
      </c>
      <c r="L5330"/>
      <c r="M5330"/>
      <c r="N5330"/>
      <c r="O5330"/>
      <c r="P5330" s="166"/>
    </row>
    <row r="5331" spans="1:16" s="165" customFormat="1" ht="24">
      <c r="A5331" s="447" t="s">
        <v>5204</v>
      </c>
      <c r="B5331" s="185" t="s">
        <v>5223</v>
      </c>
      <c r="C5331" s="309" t="s">
        <v>2792</v>
      </c>
      <c r="D5331" s="186"/>
      <c r="E5331" s="187"/>
      <c r="F5331" s="188"/>
      <c r="G5331" s="188"/>
      <c r="H5331" s="188"/>
      <c r="I5331" s="190">
        <f>SUM(I5332:I5340)</f>
        <v>2024777.0550000002</v>
      </c>
      <c r="J5331" s="188"/>
      <c r="K5331" s="188"/>
      <c r="L5331" s="173" t="s">
        <v>5123</v>
      </c>
      <c r="M5331" s="174">
        <f>+I5331</f>
        <v>2024777.0550000002</v>
      </c>
      <c r="N5331" s="175">
        <f>+J5341</f>
        <v>10988612.105263155</v>
      </c>
      <c r="O5331" s="176">
        <f>+K5342</f>
        <v>1644457.171491228</v>
      </c>
      <c r="P5331" s="330">
        <f>SUM(M5331:O5331)</f>
        <v>14657846.331754383</v>
      </c>
    </row>
    <row r="5332" spans="1:16" s="165" customFormat="1" ht="15">
      <c r="A5332" s="386"/>
      <c r="B5332" s="387"/>
      <c r="C5332" s="169" t="s">
        <v>309</v>
      </c>
      <c r="D5332" s="388" t="s">
        <v>81</v>
      </c>
      <c r="E5332" s="391">
        <v>16</v>
      </c>
      <c r="F5332" s="172">
        <f>VLOOKUP($C5332,VLP!$C$3:$F$191,3,0)</f>
        <v>38835</v>
      </c>
      <c r="G5332" s="390"/>
      <c r="H5332" s="390"/>
      <c r="I5332" s="172">
        <f>E5332*F5332</f>
        <v>621360</v>
      </c>
      <c r="J5332" s="390"/>
      <c r="K5332" s="390"/>
      <c r="L5332" s="173"/>
      <c r="M5332" s="174"/>
      <c r="N5332" s="175"/>
      <c r="O5332" s="176"/>
      <c r="P5332" s="330"/>
    </row>
    <row r="5333" spans="1:16" s="165" customFormat="1">
      <c r="A5333" s="310"/>
      <c r="B5333" s="378"/>
      <c r="C5333" s="169" t="s">
        <v>285</v>
      </c>
      <c r="D5333" s="170" t="s">
        <v>81</v>
      </c>
      <c r="E5333" s="382">
        <v>0.7</v>
      </c>
      <c r="F5333" s="172">
        <f>VLOOKUP($C5333,VLP!$C$3:$F$191,3,0)</f>
        <v>18845</v>
      </c>
      <c r="G5333" s="172"/>
      <c r="H5333" s="172"/>
      <c r="I5333" s="172">
        <f t="shared" ref="I5333:I5339" si="186">E5333*F5333</f>
        <v>13191.5</v>
      </c>
      <c r="J5333" s="172"/>
      <c r="K5333" s="172"/>
      <c r="L5333" s="178"/>
      <c r="M5333" s="174"/>
      <c r="N5333" s="175"/>
      <c r="O5333" s="176"/>
      <c r="P5333" s="166"/>
    </row>
    <row r="5334" spans="1:16" s="165" customFormat="1">
      <c r="A5334" s="310"/>
      <c r="B5334" s="378"/>
      <c r="C5334" s="169" t="s">
        <v>138</v>
      </c>
      <c r="D5334" s="170" t="s">
        <v>81</v>
      </c>
      <c r="E5334" s="382">
        <v>0.7</v>
      </c>
      <c r="F5334" s="172">
        <f>VLOOKUP($C5334,VLP!$C$3:$F$191,3,0)</f>
        <v>38000</v>
      </c>
      <c r="G5334" s="172"/>
      <c r="H5334" s="172"/>
      <c r="I5334" s="172">
        <f t="shared" si="186"/>
        <v>26600</v>
      </c>
      <c r="J5334" s="172"/>
      <c r="K5334" s="172"/>
      <c r="L5334" s="178"/>
      <c r="M5334" s="174"/>
      <c r="N5334" s="175"/>
      <c r="O5334" s="176"/>
      <c r="P5334" s="166"/>
    </row>
    <row r="5335" spans="1:16" s="165" customFormat="1">
      <c r="A5335" s="310"/>
      <c r="B5335" s="378"/>
      <c r="C5335" s="169" t="s">
        <v>240</v>
      </c>
      <c r="D5335" s="170" t="s">
        <v>81</v>
      </c>
      <c r="E5335" s="382">
        <v>12</v>
      </c>
      <c r="F5335" s="172">
        <f>VLOOKUP($C5335,VLP!$C$3:$F$191,3,0)</f>
        <v>85000</v>
      </c>
      <c r="G5335" s="172"/>
      <c r="H5335" s="172"/>
      <c r="I5335" s="172">
        <f t="shared" si="186"/>
        <v>1020000</v>
      </c>
      <c r="J5335" s="172"/>
      <c r="K5335" s="172"/>
      <c r="L5335" s="178"/>
      <c r="M5335" s="174"/>
      <c r="N5335" s="175"/>
      <c r="O5335" s="176"/>
      <c r="P5335" s="166"/>
    </row>
    <row r="5336" spans="1:16" s="165" customFormat="1">
      <c r="A5336" s="310"/>
      <c r="B5336" s="378"/>
      <c r="C5336" s="169" t="s">
        <v>399</v>
      </c>
      <c r="D5336" s="170" t="s">
        <v>120</v>
      </c>
      <c r="E5336" s="382">
        <v>3</v>
      </c>
      <c r="F5336" s="172">
        <f>VLOOKUP($C5336,VLP!$C$3:$F$191,3,0)</f>
        <v>25000</v>
      </c>
      <c r="G5336" s="172"/>
      <c r="H5336" s="172"/>
      <c r="I5336" s="172">
        <f t="shared" si="186"/>
        <v>75000</v>
      </c>
      <c r="J5336" s="172"/>
      <c r="K5336" s="172"/>
      <c r="L5336" s="178"/>
      <c r="M5336" s="174"/>
      <c r="N5336" s="175"/>
      <c r="O5336" s="176"/>
      <c r="P5336" s="166"/>
    </row>
    <row r="5337" spans="1:16" s="165" customFormat="1">
      <c r="A5337" s="310"/>
      <c r="B5337" s="378"/>
      <c r="C5337" s="169" t="s">
        <v>238</v>
      </c>
      <c r="D5337" s="170" t="s">
        <v>81</v>
      </c>
      <c r="E5337" s="382">
        <v>0.8</v>
      </c>
      <c r="F5337" s="172">
        <f>VLOOKUP($C5337,VLP!$C$3:$F$191,3,0)</f>
        <v>85000</v>
      </c>
      <c r="G5337" s="172"/>
      <c r="H5337" s="172"/>
      <c r="I5337" s="172">
        <f t="shared" si="186"/>
        <v>68000</v>
      </c>
      <c r="J5337" s="172"/>
      <c r="K5337" s="172"/>
      <c r="L5337" s="178"/>
      <c r="M5337" s="174"/>
      <c r="N5337" s="175"/>
      <c r="O5337" s="176"/>
      <c r="P5337" s="166"/>
    </row>
    <row r="5338" spans="1:16" s="165" customFormat="1">
      <c r="A5338" s="310"/>
      <c r="B5338" s="378"/>
      <c r="C5338" s="169" t="s">
        <v>371</v>
      </c>
      <c r="D5338" s="170" t="s">
        <v>5217</v>
      </c>
      <c r="E5338" s="382">
        <v>2</v>
      </c>
      <c r="F5338" s="172">
        <f>VLOOKUP($C5338,VLP!$C$3:$F$191,3,0)</f>
        <v>1000</v>
      </c>
      <c r="G5338" s="172"/>
      <c r="H5338" s="172"/>
      <c r="I5338" s="172">
        <f t="shared" si="186"/>
        <v>2000</v>
      </c>
      <c r="J5338" s="172"/>
      <c r="K5338" s="172"/>
      <c r="L5338" s="178"/>
      <c r="M5338" s="174"/>
      <c r="N5338" s="175"/>
      <c r="O5338" s="176"/>
      <c r="P5338" s="166"/>
    </row>
    <row r="5339" spans="1:16" s="165" customFormat="1">
      <c r="A5339" s="310"/>
      <c r="B5339" s="378"/>
      <c r="C5339" s="169" t="s">
        <v>170</v>
      </c>
      <c r="D5339" s="170" t="s">
        <v>0</v>
      </c>
      <c r="E5339" s="382">
        <v>58</v>
      </c>
      <c r="F5339" s="172">
        <f>+[3]NLĐV!$C$8</f>
        <v>1762.2</v>
      </c>
      <c r="G5339" s="172"/>
      <c r="H5339" s="172"/>
      <c r="I5339" s="172">
        <f t="shared" si="186"/>
        <v>102207.6</v>
      </c>
      <c r="J5339" s="172"/>
      <c r="K5339" s="172"/>
      <c r="L5339" s="178"/>
      <c r="M5339" s="174"/>
      <c r="N5339" s="175"/>
      <c r="O5339" s="176"/>
      <c r="P5339" s="166"/>
    </row>
    <row r="5340" spans="1:16" s="165" customFormat="1">
      <c r="A5340" s="310"/>
      <c r="B5340" s="378"/>
      <c r="C5340" s="169" t="s">
        <v>2555</v>
      </c>
      <c r="D5340" s="170" t="s">
        <v>2556</v>
      </c>
      <c r="E5340" s="382">
        <v>5</v>
      </c>
      <c r="F5340" s="172">
        <f>SUM(I5332:I5339)</f>
        <v>1928359.1</v>
      </c>
      <c r="G5340" s="172"/>
      <c r="H5340" s="172"/>
      <c r="I5340" s="172">
        <f>E5340*F5340/100</f>
        <v>96417.955000000002</v>
      </c>
      <c r="J5340" s="172"/>
      <c r="K5340" s="172"/>
      <c r="L5340" s="178"/>
      <c r="M5340" s="174"/>
      <c r="N5340" s="175"/>
      <c r="O5340" s="176"/>
      <c r="P5340" s="166"/>
    </row>
    <row r="5341" spans="1:16" s="165" customFormat="1">
      <c r="A5341" s="322"/>
      <c r="B5341" s="322"/>
      <c r="C5341" s="341" t="s">
        <v>4337</v>
      </c>
      <c r="D5341" s="192" t="s">
        <v>2540</v>
      </c>
      <c r="E5341" s="193">
        <v>32</v>
      </c>
      <c r="F5341" s="194"/>
      <c r="G5341" s="194">
        <f>_lg45</f>
        <v>343394.12828947359</v>
      </c>
      <c r="H5341" s="194"/>
      <c r="I5341" s="194"/>
      <c r="J5341" s="195">
        <f>+G5341*E5341</f>
        <v>10988612.105263155</v>
      </c>
      <c r="K5341" s="194"/>
      <c r="L5341"/>
      <c r="M5341"/>
      <c r="N5341"/>
      <c r="O5341"/>
      <c r="P5341" s="166"/>
    </row>
    <row r="5342" spans="1:16" s="165" customFormat="1">
      <c r="A5342" s="337"/>
      <c r="B5342" s="168"/>
      <c r="C5342" s="169" t="s">
        <v>2791</v>
      </c>
      <c r="D5342" s="170"/>
      <c r="E5342" s="171"/>
      <c r="F5342" s="172"/>
      <c r="G5342" s="172"/>
      <c r="H5342" s="172"/>
      <c r="I5342" s="172"/>
      <c r="J5342" s="177"/>
      <c r="K5342" s="177">
        <f>SUM(K5343:K5345)</f>
        <v>1644457.171491228</v>
      </c>
      <c r="L5342"/>
      <c r="M5342"/>
      <c r="N5342"/>
      <c r="O5342"/>
      <c r="P5342" s="166"/>
    </row>
    <row r="5343" spans="1:16" s="165" customFormat="1">
      <c r="A5343" s="337">
        <v>808</v>
      </c>
      <c r="B5343" s="168"/>
      <c r="C5343" s="169" t="s">
        <v>5218</v>
      </c>
      <c r="D5343" s="170" t="s">
        <v>2195</v>
      </c>
      <c r="E5343" s="382">
        <v>1</v>
      </c>
      <c r="F5343" s="172"/>
      <c r="G5343" s="172"/>
      <c r="H5343" s="172">
        <f>+'[3]DM K may theo TT11'!$T$1124</f>
        <v>0</v>
      </c>
      <c r="I5343" s="172"/>
      <c r="J5343" s="177"/>
      <c r="K5343" s="172">
        <f>+H5343*E5343</f>
        <v>0</v>
      </c>
      <c r="L5343"/>
      <c r="M5343"/>
      <c r="N5343"/>
      <c r="O5343"/>
      <c r="P5343" s="166"/>
    </row>
    <row r="5344" spans="1:16" s="165" customFormat="1">
      <c r="A5344" s="449" t="s">
        <v>682</v>
      </c>
      <c r="B5344" s="168"/>
      <c r="C5344" s="169" t="s">
        <v>5127</v>
      </c>
      <c r="D5344" s="170" t="s">
        <v>2195</v>
      </c>
      <c r="E5344" s="382">
        <v>1</v>
      </c>
      <c r="F5344" s="172"/>
      <c r="G5344" s="172"/>
      <c r="H5344" s="377">
        <f>VLOOKUP($A5344,'GiaMTC TT13-QD1491'!$B$11:$T$825,19,0)</f>
        <v>1644457.171491228</v>
      </c>
      <c r="I5344" s="172"/>
      <c r="J5344" s="177"/>
      <c r="K5344" s="172">
        <f>+H5344*E5344</f>
        <v>1644457.171491228</v>
      </c>
      <c r="L5344"/>
      <c r="M5344"/>
      <c r="N5344"/>
      <c r="O5344"/>
      <c r="P5344" s="166"/>
    </row>
    <row r="5345" spans="1:16" s="165" customFormat="1">
      <c r="A5345" s="449" t="s">
        <v>661</v>
      </c>
      <c r="B5345" s="180"/>
      <c r="C5345" s="181" t="s">
        <v>5219</v>
      </c>
      <c r="D5345" s="182" t="s">
        <v>2195</v>
      </c>
      <c r="E5345" s="383">
        <v>0</v>
      </c>
      <c r="F5345" s="184"/>
      <c r="G5345" s="184"/>
      <c r="H5345" s="380">
        <f>VLOOKUP($A5345,'GiaMTC TT13-QD1491'!$B$11:$T$825,19,0)</f>
        <v>2159024.8166440679</v>
      </c>
      <c r="I5345" s="184"/>
      <c r="J5345" s="189"/>
      <c r="K5345" s="184">
        <f>+H5345*E5345</f>
        <v>0</v>
      </c>
      <c r="L5345"/>
      <c r="M5345"/>
      <c r="N5345"/>
      <c r="O5345"/>
      <c r="P5345" s="166"/>
    </row>
    <row r="5346" spans="1:16" s="165" customFormat="1" ht="24">
      <c r="A5346" s="447" t="s">
        <v>5206</v>
      </c>
      <c r="B5346" s="185" t="s">
        <v>5224</v>
      </c>
      <c r="C5346" s="309" t="s">
        <v>2792</v>
      </c>
      <c r="D5346" s="186"/>
      <c r="E5346" s="187"/>
      <c r="F5346" s="188"/>
      <c r="G5346" s="188"/>
      <c r="H5346" s="188"/>
      <c r="I5346" s="190">
        <f>SUM(I5347:I5355)</f>
        <v>2311080.5550000002</v>
      </c>
      <c r="J5346" s="188"/>
      <c r="K5346" s="188"/>
      <c r="L5346" s="173" t="s">
        <v>5123</v>
      </c>
      <c r="M5346" s="174">
        <f>+I5346</f>
        <v>2311080.5550000002</v>
      </c>
      <c r="N5346" s="175">
        <f>+J5356</f>
        <v>12190491.554276312</v>
      </c>
      <c r="O5346" s="176">
        <f>+K5357</f>
        <v>1644457.171491228</v>
      </c>
      <c r="P5346" s="330">
        <f>SUM(M5346:O5346)</f>
        <v>16146029.28076754</v>
      </c>
    </row>
    <row r="5347" spans="1:16" s="165" customFormat="1" ht="15">
      <c r="A5347" s="386"/>
      <c r="B5347" s="387"/>
      <c r="C5347" s="169" t="s">
        <v>309</v>
      </c>
      <c r="D5347" s="388" t="s">
        <v>81</v>
      </c>
      <c r="E5347" s="391">
        <v>18</v>
      </c>
      <c r="F5347" s="172">
        <f>VLOOKUP($C5347,VLP!$C$3:$F$191,3,0)</f>
        <v>38835</v>
      </c>
      <c r="G5347" s="390"/>
      <c r="H5347" s="390"/>
      <c r="I5347" s="172">
        <f>E5347*F5347</f>
        <v>699030</v>
      </c>
      <c r="J5347" s="390"/>
      <c r="K5347" s="390"/>
      <c r="L5347" s="173"/>
      <c r="M5347" s="174"/>
      <c r="N5347" s="175"/>
      <c r="O5347" s="176"/>
      <c r="P5347" s="330"/>
    </row>
    <row r="5348" spans="1:16" s="165" customFormat="1">
      <c r="A5348" s="310"/>
      <c r="B5348" s="378"/>
      <c r="C5348" s="169" t="s">
        <v>285</v>
      </c>
      <c r="D5348" s="170" t="s">
        <v>81</v>
      </c>
      <c r="E5348" s="382">
        <v>0.7</v>
      </c>
      <c r="F5348" s="172">
        <f>VLOOKUP($C5348,VLP!$C$3:$F$191,3,0)</f>
        <v>18845</v>
      </c>
      <c r="G5348" s="172"/>
      <c r="H5348" s="172"/>
      <c r="I5348" s="172">
        <f t="shared" ref="I5348:I5354" si="187">E5348*F5348</f>
        <v>13191.5</v>
      </c>
      <c r="J5348" s="172"/>
      <c r="K5348" s="172"/>
      <c r="L5348" s="178"/>
      <c r="M5348" s="174"/>
      <c r="N5348" s="175"/>
      <c r="O5348" s="176"/>
      <c r="P5348" s="166"/>
    </row>
    <row r="5349" spans="1:16" s="165" customFormat="1">
      <c r="A5349" s="310"/>
      <c r="B5349" s="378"/>
      <c r="C5349" s="169" t="s">
        <v>138</v>
      </c>
      <c r="D5349" s="170" t="s">
        <v>81</v>
      </c>
      <c r="E5349" s="382">
        <v>0.7</v>
      </c>
      <c r="F5349" s="172">
        <f>VLOOKUP($C5349,VLP!$C$3:$F$191,3,0)</f>
        <v>38000</v>
      </c>
      <c r="G5349" s="172"/>
      <c r="H5349" s="172"/>
      <c r="I5349" s="172">
        <f t="shared" si="187"/>
        <v>26600</v>
      </c>
      <c r="J5349" s="172"/>
      <c r="K5349" s="172"/>
      <c r="L5349" s="178"/>
      <c r="M5349" s="174"/>
      <c r="N5349" s="175"/>
      <c r="O5349" s="176"/>
      <c r="P5349" s="166"/>
    </row>
    <row r="5350" spans="1:16" s="165" customFormat="1">
      <c r="A5350" s="310"/>
      <c r="B5350" s="378"/>
      <c r="C5350" s="169" t="s">
        <v>240</v>
      </c>
      <c r="D5350" s="170" t="s">
        <v>81</v>
      </c>
      <c r="E5350" s="382">
        <v>14</v>
      </c>
      <c r="F5350" s="172">
        <f>VLOOKUP($C5350,VLP!$C$3:$F$191,3,0)</f>
        <v>85000</v>
      </c>
      <c r="G5350" s="172"/>
      <c r="H5350" s="172"/>
      <c r="I5350" s="172">
        <f t="shared" si="187"/>
        <v>1190000</v>
      </c>
      <c r="J5350" s="172"/>
      <c r="K5350" s="172"/>
      <c r="L5350" s="178"/>
      <c r="M5350" s="174"/>
      <c r="N5350" s="175"/>
      <c r="O5350" s="176"/>
      <c r="P5350" s="166"/>
    </row>
    <row r="5351" spans="1:16" s="165" customFormat="1">
      <c r="A5351" s="310"/>
      <c r="B5351" s="378"/>
      <c r="C5351" s="169" t="s">
        <v>399</v>
      </c>
      <c r="D5351" s="170" t="s">
        <v>120</v>
      </c>
      <c r="E5351" s="382">
        <v>4</v>
      </c>
      <c r="F5351" s="172">
        <f>VLOOKUP($C5351,VLP!$C$3:$F$191,3,0)</f>
        <v>25000</v>
      </c>
      <c r="G5351" s="172"/>
      <c r="H5351" s="172"/>
      <c r="I5351" s="172">
        <f t="shared" si="187"/>
        <v>100000</v>
      </c>
      <c r="J5351" s="172"/>
      <c r="K5351" s="172"/>
      <c r="L5351" s="178"/>
      <c r="M5351" s="174"/>
      <c r="N5351" s="175"/>
      <c r="O5351" s="176"/>
      <c r="P5351" s="166"/>
    </row>
    <row r="5352" spans="1:16" s="165" customFormat="1">
      <c r="A5352" s="310"/>
      <c r="B5352" s="378"/>
      <c r="C5352" s="169" t="s">
        <v>238</v>
      </c>
      <c r="D5352" s="170" t="s">
        <v>81</v>
      </c>
      <c r="E5352" s="382">
        <v>0.8</v>
      </c>
      <c r="F5352" s="172">
        <f>VLOOKUP($C5352,VLP!$C$3:$F$191,3,0)</f>
        <v>85000</v>
      </c>
      <c r="G5352" s="172"/>
      <c r="H5352" s="172"/>
      <c r="I5352" s="172">
        <f t="shared" si="187"/>
        <v>68000</v>
      </c>
      <c r="J5352" s="172"/>
      <c r="K5352" s="172"/>
      <c r="L5352" s="178"/>
      <c r="M5352" s="174"/>
      <c r="N5352" s="175"/>
      <c r="O5352" s="176"/>
      <c r="P5352" s="166"/>
    </row>
    <row r="5353" spans="1:16" s="165" customFormat="1">
      <c r="A5353" s="310"/>
      <c r="B5353" s="378"/>
      <c r="C5353" s="169" t="s">
        <v>371</v>
      </c>
      <c r="D5353" s="170" t="s">
        <v>5217</v>
      </c>
      <c r="E5353" s="382">
        <v>2</v>
      </c>
      <c r="F5353" s="172">
        <f>VLOOKUP($C5353,VLP!$C$3:$F$191,3,0)</f>
        <v>1000</v>
      </c>
      <c r="G5353" s="172"/>
      <c r="H5353" s="172"/>
      <c r="I5353" s="172">
        <f t="shared" si="187"/>
        <v>2000</v>
      </c>
      <c r="J5353" s="172"/>
      <c r="K5353" s="172"/>
      <c r="L5353" s="178"/>
      <c r="M5353" s="174"/>
      <c r="N5353" s="175"/>
      <c r="O5353" s="176"/>
      <c r="P5353" s="166"/>
    </row>
    <row r="5354" spans="1:16" s="165" customFormat="1">
      <c r="A5354" s="310"/>
      <c r="B5354" s="378"/>
      <c r="C5354" s="169" t="s">
        <v>170</v>
      </c>
      <c r="D5354" s="170" t="s">
        <v>0</v>
      </c>
      <c r="E5354" s="382">
        <v>58</v>
      </c>
      <c r="F5354" s="172">
        <f>+[3]NLĐV!$C$8</f>
        <v>1762.2</v>
      </c>
      <c r="G5354" s="172"/>
      <c r="H5354" s="172"/>
      <c r="I5354" s="172">
        <f t="shared" si="187"/>
        <v>102207.6</v>
      </c>
      <c r="J5354" s="172"/>
      <c r="K5354" s="172"/>
      <c r="L5354" s="178"/>
      <c r="M5354" s="174"/>
      <c r="N5354" s="175"/>
      <c r="O5354" s="176"/>
      <c r="P5354" s="166"/>
    </row>
    <row r="5355" spans="1:16" s="165" customFormat="1">
      <c r="A5355" s="310"/>
      <c r="B5355" s="378"/>
      <c r="C5355" s="169" t="s">
        <v>2555</v>
      </c>
      <c r="D5355" s="170" t="s">
        <v>2556</v>
      </c>
      <c r="E5355" s="382">
        <v>5</v>
      </c>
      <c r="F5355" s="172">
        <f>SUM(I5347:I5354)</f>
        <v>2201029.1</v>
      </c>
      <c r="G5355" s="172"/>
      <c r="H5355" s="172"/>
      <c r="I5355" s="172">
        <f>E5355*F5355/100</f>
        <v>110051.455</v>
      </c>
      <c r="J5355" s="172"/>
      <c r="K5355" s="172"/>
      <c r="L5355" s="178"/>
      <c r="M5355" s="174"/>
      <c r="N5355" s="175"/>
      <c r="O5355" s="176"/>
      <c r="P5355" s="166"/>
    </row>
    <row r="5356" spans="1:16" s="165" customFormat="1">
      <c r="A5356" s="322"/>
      <c r="B5356" s="322"/>
      <c r="C5356" s="341" t="s">
        <v>4337</v>
      </c>
      <c r="D5356" s="192" t="s">
        <v>2540</v>
      </c>
      <c r="E5356" s="193">
        <v>35.5</v>
      </c>
      <c r="F5356" s="194"/>
      <c r="G5356" s="194">
        <f>_lg45</f>
        <v>343394.12828947359</v>
      </c>
      <c r="H5356" s="194"/>
      <c r="I5356" s="194"/>
      <c r="J5356" s="195">
        <f>+G5356*E5356</f>
        <v>12190491.554276312</v>
      </c>
      <c r="K5356" s="194"/>
      <c r="L5356"/>
      <c r="M5356"/>
      <c r="N5356"/>
      <c r="O5356"/>
      <c r="P5356" s="166"/>
    </row>
    <row r="5357" spans="1:16" s="165" customFormat="1">
      <c r="A5357" s="337"/>
      <c r="B5357" s="168"/>
      <c r="C5357" s="169" t="s">
        <v>2791</v>
      </c>
      <c r="D5357" s="170"/>
      <c r="E5357" s="171"/>
      <c r="F5357" s="172"/>
      <c r="G5357" s="172"/>
      <c r="H5357" s="172"/>
      <c r="I5357" s="172"/>
      <c r="J5357" s="177"/>
      <c r="K5357" s="177">
        <f>SUM(K5358:K5360)</f>
        <v>1644457.171491228</v>
      </c>
      <c r="L5357"/>
      <c r="M5357"/>
      <c r="N5357"/>
      <c r="O5357"/>
      <c r="P5357" s="166"/>
    </row>
    <row r="5358" spans="1:16" s="165" customFormat="1">
      <c r="A5358" s="337">
        <v>808</v>
      </c>
      <c r="B5358" s="168"/>
      <c r="C5358" s="169" t="s">
        <v>5218</v>
      </c>
      <c r="D5358" s="170" t="s">
        <v>2195</v>
      </c>
      <c r="E5358" s="382">
        <v>1</v>
      </c>
      <c r="F5358" s="172"/>
      <c r="G5358" s="172"/>
      <c r="H5358" s="172">
        <f>+'[3]DM K may theo TT11'!$T$1124</f>
        <v>0</v>
      </c>
      <c r="I5358" s="172"/>
      <c r="J5358" s="177"/>
      <c r="K5358" s="172">
        <f>+H5358*E5358</f>
        <v>0</v>
      </c>
      <c r="L5358"/>
      <c r="M5358"/>
      <c r="N5358"/>
      <c r="O5358"/>
      <c r="P5358" s="166"/>
    </row>
    <row r="5359" spans="1:16" s="165" customFormat="1">
      <c r="A5359" s="449" t="s">
        <v>682</v>
      </c>
      <c r="B5359" s="168"/>
      <c r="C5359" s="169" t="s">
        <v>5127</v>
      </c>
      <c r="D5359" s="170" t="s">
        <v>2195</v>
      </c>
      <c r="E5359" s="382">
        <v>1</v>
      </c>
      <c r="F5359" s="172"/>
      <c r="G5359" s="172"/>
      <c r="H5359" s="377">
        <f>VLOOKUP($A5359,'GiaMTC TT13-QD1491'!$B$11:$T$825,19,0)</f>
        <v>1644457.171491228</v>
      </c>
      <c r="I5359" s="172"/>
      <c r="J5359" s="177"/>
      <c r="K5359" s="172">
        <f>+H5359*E5359</f>
        <v>1644457.171491228</v>
      </c>
      <c r="L5359"/>
      <c r="M5359"/>
      <c r="N5359"/>
      <c r="O5359"/>
      <c r="P5359" s="166"/>
    </row>
    <row r="5360" spans="1:16" s="165" customFormat="1">
      <c r="A5360" s="449" t="s">
        <v>661</v>
      </c>
      <c r="B5360" s="180"/>
      <c r="C5360" s="181" t="s">
        <v>5219</v>
      </c>
      <c r="D5360" s="182" t="s">
        <v>2195</v>
      </c>
      <c r="E5360" s="383">
        <v>0</v>
      </c>
      <c r="F5360" s="184"/>
      <c r="G5360" s="184"/>
      <c r="H5360" s="380">
        <f>VLOOKUP($A5360,'GiaMTC TT13-QD1491'!$B$11:$T$825,19,0)</f>
        <v>2159024.8166440679</v>
      </c>
      <c r="I5360" s="184"/>
      <c r="J5360" s="189"/>
      <c r="K5360" s="184">
        <f>+H5360*E5360</f>
        <v>0</v>
      </c>
      <c r="L5360"/>
      <c r="M5360"/>
      <c r="N5360"/>
      <c r="O5360"/>
      <c r="P5360" s="166"/>
    </row>
    <row r="5361" spans="1:16" s="165" customFormat="1" ht="24">
      <c r="A5361" s="447" t="s">
        <v>5208</v>
      </c>
      <c r="B5361" s="185" t="s">
        <v>5225</v>
      </c>
      <c r="C5361" s="309" t="s">
        <v>2792</v>
      </c>
      <c r="D5361" s="186"/>
      <c r="E5361" s="187"/>
      <c r="F5361" s="188"/>
      <c r="G5361" s="188"/>
      <c r="H5361" s="188"/>
      <c r="I5361" s="190">
        <f>SUM(I5362:I5370)</f>
        <v>2627763.2850000001</v>
      </c>
      <c r="J5361" s="188"/>
      <c r="K5361" s="188"/>
      <c r="L5361" s="173" t="s">
        <v>5123</v>
      </c>
      <c r="M5361" s="174">
        <f>+I5361</f>
        <v>2627763.2850000001</v>
      </c>
      <c r="N5361" s="175">
        <f>+J5371</f>
        <v>13048976.874999996</v>
      </c>
      <c r="O5361" s="176">
        <f>+K5372</f>
        <v>1644457.171491228</v>
      </c>
      <c r="P5361" s="330">
        <f>SUM(M5361:O5361)</f>
        <v>17321197.331491224</v>
      </c>
    </row>
    <row r="5362" spans="1:16" s="165" customFormat="1" ht="15">
      <c r="A5362" s="386"/>
      <c r="B5362" s="387"/>
      <c r="C5362" s="169" t="s">
        <v>309</v>
      </c>
      <c r="D5362" s="388" t="s">
        <v>81</v>
      </c>
      <c r="E5362" s="391">
        <v>21</v>
      </c>
      <c r="F5362" s="172">
        <f>VLOOKUP($C5362,VLP!$C$3:$F$191,3,0)</f>
        <v>38835</v>
      </c>
      <c r="G5362" s="390"/>
      <c r="H5362" s="390"/>
      <c r="I5362" s="172">
        <f>E5362*F5362</f>
        <v>815535</v>
      </c>
      <c r="J5362" s="390"/>
      <c r="K5362" s="390"/>
      <c r="L5362" s="173"/>
      <c r="M5362" s="174"/>
      <c r="N5362" s="175"/>
      <c r="O5362" s="176"/>
      <c r="P5362" s="330"/>
    </row>
    <row r="5363" spans="1:16" s="165" customFormat="1">
      <c r="A5363" s="310"/>
      <c r="B5363" s="378"/>
      <c r="C5363" s="169" t="s">
        <v>285</v>
      </c>
      <c r="D5363" s="170" t="s">
        <v>81</v>
      </c>
      <c r="E5363" s="382">
        <v>0.7</v>
      </c>
      <c r="F5363" s="172">
        <f>VLOOKUP($C5363,VLP!$C$3:$F$191,3,0)</f>
        <v>18845</v>
      </c>
      <c r="G5363" s="172"/>
      <c r="H5363" s="172"/>
      <c r="I5363" s="172">
        <f t="shared" ref="I5363:I5369" si="188">E5363*F5363</f>
        <v>13191.5</v>
      </c>
      <c r="J5363" s="172"/>
      <c r="K5363" s="172"/>
      <c r="L5363" s="178"/>
      <c r="M5363" s="174"/>
      <c r="N5363" s="175"/>
      <c r="O5363" s="176"/>
      <c r="P5363" s="166"/>
    </row>
    <row r="5364" spans="1:16" s="165" customFormat="1">
      <c r="A5364" s="310"/>
      <c r="B5364" s="378"/>
      <c r="C5364" s="169" t="s">
        <v>138</v>
      </c>
      <c r="D5364" s="170" t="s">
        <v>81</v>
      </c>
      <c r="E5364" s="382">
        <v>0.7</v>
      </c>
      <c r="F5364" s="172">
        <f>VLOOKUP($C5364,VLP!$C$3:$F$191,3,0)</f>
        <v>38000</v>
      </c>
      <c r="G5364" s="172"/>
      <c r="H5364" s="172"/>
      <c r="I5364" s="172">
        <f t="shared" si="188"/>
        <v>26600</v>
      </c>
      <c r="J5364" s="172"/>
      <c r="K5364" s="172"/>
      <c r="L5364" s="178"/>
      <c r="M5364" s="174"/>
      <c r="N5364" s="175"/>
      <c r="O5364" s="176"/>
      <c r="P5364" s="166"/>
    </row>
    <row r="5365" spans="1:16" s="165" customFormat="1">
      <c r="A5365" s="310"/>
      <c r="B5365" s="378"/>
      <c r="C5365" s="169" t="s">
        <v>240</v>
      </c>
      <c r="D5365" s="170" t="s">
        <v>81</v>
      </c>
      <c r="E5365" s="382">
        <v>16</v>
      </c>
      <c r="F5365" s="172">
        <f>VLOOKUP($C5365,VLP!$C$3:$F$191,3,0)</f>
        <v>85000</v>
      </c>
      <c r="G5365" s="172"/>
      <c r="H5365" s="172"/>
      <c r="I5365" s="172">
        <f t="shared" si="188"/>
        <v>1360000</v>
      </c>
      <c r="J5365" s="172"/>
      <c r="K5365" s="172"/>
      <c r="L5365" s="178"/>
      <c r="M5365" s="174"/>
      <c r="N5365" s="175"/>
      <c r="O5365" s="176"/>
      <c r="P5365" s="166"/>
    </row>
    <row r="5366" spans="1:16" s="165" customFormat="1">
      <c r="A5366" s="310"/>
      <c r="B5366" s="378"/>
      <c r="C5366" s="169" t="s">
        <v>399</v>
      </c>
      <c r="D5366" s="170" t="s">
        <v>120</v>
      </c>
      <c r="E5366" s="382">
        <v>4</v>
      </c>
      <c r="F5366" s="172">
        <f>VLOOKUP($C5366,VLP!$C$3:$F$191,3,0)</f>
        <v>25000</v>
      </c>
      <c r="G5366" s="172"/>
      <c r="H5366" s="172"/>
      <c r="I5366" s="172">
        <f t="shared" si="188"/>
        <v>100000</v>
      </c>
      <c r="J5366" s="172"/>
      <c r="K5366" s="172"/>
      <c r="L5366" s="178"/>
      <c r="M5366" s="174"/>
      <c r="N5366" s="175"/>
      <c r="O5366" s="176"/>
      <c r="P5366" s="166"/>
    </row>
    <row r="5367" spans="1:16" s="165" customFormat="1">
      <c r="A5367" s="310"/>
      <c r="B5367" s="378"/>
      <c r="C5367" s="169" t="s">
        <v>238</v>
      </c>
      <c r="D5367" s="170" t="s">
        <v>81</v>
      </c>
      <c r="E5367" s="382">
        <v>0.8</v>
      </c>
      <c r="F5367" s="172">
        <f>VLOOKUP($C5367,VLP!$C$3:$F$191,3,0)</f>
        <v>85000</v>
      </c>
      <c r="G5367" s="172"/>
      <c r="H5367" s="172"/>
      <c r="I5367" s="172">
        <f t="shared" si="188"/>
        <v>68000</v>
      </c>
      <c r="J5367" s="172"/>
      <c r="K5367" s="172"/>
      <c r="L5367" s="178"/>
      <c r="M5367" s="174"/>
      <c r="N5367" s="175"/>
      <c r="O5367" s="176"/>
      <c r="P5367" s="166"/>
    </row>
    <row r="5368" spans="1:16" s="165" customFormat="1">
      <c r="A5368" s="310"/>
      <c r="B5368" s="378"/>
      <c r="C5368" s="169" t="s">
        <v>371</v>
      </c>
      <c r="D5368" s="170" t="s">
        <v>5217</v>
      </c>
      <c r="E5368" s="382">
        <v>3</v>
      </c>
      <c r="F5368" s="172">
        <f>VLOOKUP($C5368,VLP!$C$3:$F$191,3,0)</f>
        <v>1000</v>
      </c>
      <c r="G5368" s="172"/>
      <c r="H5368" s="172"/>
      <c r="I5368" s="172">
        <f t="shared" si="188"/>
        <v>3000</v>
      </c>
      <c r="J5368" s="172"/>
      <c r="K5368" s="172"/>
      <c r="L5368" s="178"/>
      <c r="M5368" s="174"/>
      <c r="N5368" s="175"/>
      <c r="O5368" s="176"/>
      <c r="P5368" s="166"/>
    </row>
    <row r="5369" spans="1:16" s="165" customFormat="1">
      <c r="A5369" s="310"/>
      <c r="B5369" s="378"/>
      <c r="C5369" s="169" t="s">
        <v>170</v>
      </c>
      <c r="D5369" s="170" t="s">
        <v>0</v>
      </c>
      <c r="E5369" s="382">
        <v>66</v>
      </c>
      <c r="F5369" s="172">
        <f>+[3]NLĐV!$C$8</f>
        <v>1762.2</v>
      </c>
      <c r="G5369" s="172"/>
      <c r="H5369" s="172"/>
      <c r="I5369" s="172">
        <f t="shared" si="188"/>
        <v>116305.2</v>
      </c>
      <c r="J5369" s="172"/>
      <c r="K5369" s="172"/>
      <c r="L5369" s="178"/>
      <c r="M5369" s="174"/>
      <c r="N5369" s="175"/>
      <c r="O5369" s="176"/>
      <c r="P5369" s="166"/>
    </row>
    <row r="5370" spans="1:16" s="165" customFormat="1">
      <c r="A5370" s="310"/>
      <c r="B5370" s="378"/>
      <c r="C5370" s="169" t="s">
        <v>2555</v>
      </c>
      <c r="D5370" s="170" t="s">
        <v>2556</v>
      </c>
      <c r="E5370" s="382">
        <v>5</v>
      </c>
      <c r="F5370" s="172">
        <f>SUM(I5362:I5369)</f>
        <v>2502631.7000000002</v>
      </c>
      <c r="G5370" s="172"/>
      <c r="H5370" s="172"/>
      <c r="I5370" s="172">
        <f>E5370*F5370/100</f>
        <v>125131.58500000001</v>
      </c>
      <c r="J5370" s="172"/>
      <c r="K5370" s="172"/>
      <c r="L5370" s="178"/>
      <c r="M5370" s="174"/>
      <c r="N5370" s="175"/>
      <c r="O5370" s="176"/>
      <c r="P5370" s="166"/>
    </row>
    <row r="5371" spans="1:16" s="165" customFormat="1">
      <c r="A5371" s="322"/>
      <c r="B5371" s="322"/>
      <c r="C5371" s="341" t="s">
        <v>4337</v>
      </c>
      <c r="D5371" s="192" t="s">
        <v>2540</v>
      </c>
      <c r="E5371" s="193">
        <v>38</v>
      </c>
      <c r="F5371" s="194"/>
      <c r="G5371" s="194">
        <f>_lg45</f>
        <v>343394.12828947359</v>
      </c>
      <c r="H5371" s="194"/>
      <c r="I5371" s="194"/>
      <c r="J5371" s="195">
        <f>+G5371*E5371</f>
        <v>13048976.874999996</v>
      </c>
      <c r="K5371" s="194"/>
      <c r="L5371"/>
      <c r="M5371"/>
      <c r="N5371"/>
      <c r="O5371"/>
      <c r="P5371" s="166"/>
    </row>
    <row r="5372" spans="1:16" s="165" customFormat="1">
      <c r="A5372" s="337"/>
      <c r="B5372" s="168"/>
      <c r="C5372" s="169" t="s">
        <v>2791</v>
      </c>
      <c r="D5372" s="170"/>
      <c r="E5372" s="171"/>
      <c r="F5372" s="172"/>
      <c r="G5372" s="172"/>
      <c r="H5372" s="172"/>
      <c r="I5372" s="172"/>
      <c r="J5372" s="177"/>
      <c r="K5372" s="177">
        <f>SUM(K5373:K5375)</f>
        <v>1644457.171491228</v>
      </c>
      <c r="L5372"/>
      <c r="M5372"/>
      <c r="N5372"/>
      <c r="O5372"/>
      <c r="P5372" s="166"/>
    </row>
    <row r="5373" spans="1:16" s="165" customFormat="1">
      <c r="A5373" s="337">
        <v>808</v>
      </c>
      <c r="B5373" s="168"/>
      <c r="C5373" s="169" t="s">
        <v>5218</v>
      </c>
      <c r="D5373" s="170" t="s">
        <v>2195</v>
      </c>
      <c r="E5373" s="382">
        <v>1</v>
      </c>
      <c r="F5373" s="172"/>
      <c r="G5373" s="172"/>
      <c r="H5373" s="172">
        <f>+'[3]DM K may theo TT11'!$T$1124</f>
        <v>0</v>
      </c>
      <c r="I5373" s="172"/>
      <c r="J5373" s="177"/>
      <c r="K5373" s="172">
        <f>+H5373*E5373</f>
        <v>0</v>
      </c>
      <c r="L5373"/>
      <c r="M5373"/>
      <c r="N5373"/>
      <c r="O5373"/>
      <c r="P5373" s="166"/>
    </row>
    <row r="5374" spans="1:16" s="165" customFormat="1">
      <c r="A5374" s="449" t="s">
        <v>682</v>
      </c>
      <c r="B5374" s="168"/>
      <c r="C5374" s="169" t="s">
        <v>5127</v>
      </c>
      <c r="D5374" s="170" t="s">
        <v>2195</v>
      </c>
      <c r="E5374" s="382">
        <v>1</v>
      </c>
      <c r="F5374" s="172"/>
      <c r="G5374" s="172"/>
      <c r="H5374" s="377">
        <f>VLOOKUP($A5374,'GiaMTC TT13-QD1491'!$B$11:$T$825,19,0)</f>
        <v>1644457.171491228</v>
      </c>
      <c r="I5374" s="172"/>
      <c r="J5374" s="177"/>
      <c r="K5374" s="172">
        <f>+H5374*E5374</f>
        <v>1644457.171491228</v>
      </c>
      <c r="L5374"/>
      <c r="M5374"/>
      <c r="N5374"/>
      <c r="O5374"/>
      <c r="P5374" s="166"/>
    </row>
    <row r="5375" spans="1:16" s="165" customFormat="1">
      <c r="A5375" s="449" t="s">
        <v>661</v>
      </c>
      <c r="B5375" s="180"/>
      <c r="C5375" s="181" t="s">
        <v>5219</v>
      </c>
      <c r="D5375" s="182" t="s">
        <v>2195</v>
      </c>
      <c r="E5375" s="383">
        <v>0</v>
      </c>
      <c r="F5375" s="184"/>
      <c r="G5375" s="184"/>
      <c r="H5375" s="380">
        <f>VLOOKUP($A5375,'GiaMTC TT13-QD1491'!$B$11:$T$825,19,0)</f>
        <v>2159024.8166440679</v>
      </c>
      <c r="I5375" s="184"/>
      <c r="J5375" s="189"/>
      <c r="K5375" s="184">
        <f>+H5375*E5375</f>
        <v>0</v>
      </c>
      <c r="L5375"/>
      <c r="M5375"/>
      <c r="N5375"/>
      <c r="O5375"/>
      <c r="P5375" s="166"/>
    </row>
    <row r="5376" spans="1:16" s="165" customFormat="1" ht="24">
      <c r="A5376" s="447" t="s">
        <v>5210</v>
      </c>
      <c r="B5376" s="185" t="s">
        <v>5226</v>
      </c>
      <c r="C5376" s="309" t="s">
        <v>2792</v>
      </c>
      <c r="D5376" s="186"/>
      <c r="E5376" s="187"/>
      <c r="F5376" s="188"/>
      <c r="G5376" s="188"/>
      <c r="H5376" s="188"/>
      <c r="I5376" s="190">
        <f>SUM(I5377:I5385)</f>
        <v>2951938.5</v>
      </c>
      <c r="J5376" s="188"/>
      <c r="K5376" s="188"/>
      <c r="L5376" s="173" t="s">
        <v>5123</v>
      </c>
      <c r="M5376" s="174">
        <f>+I5376</f>
        <v>2951938.5</v>
      </c>
      <c r="N5376" s="175">
        <f>+J5386</f>
        <v>14250856.324013155</v>
      </c>
      <c r="O5376" s="176">
        <f>+K5387</f>
        <v>1644457.171491228</v>
      </c>
      <c r="P5376" s="330">
        <f>SUM(M5376:O5376)</f>
        <v>18847251.995504383</v>
      </c>
    </row>
    <row r="5377" spans="1:16" s="165" customFormat="1" ht="15">
      <c r="A5377" s="386"/>
      <c r="B5377" s="387"/>
      <c r="C5377" s="169" t="s">
        <v>309</v>
      </c>
      <c r="D5377" s="388" t="s">
        <v>81</v>
      </c>
      <c r="E5377" s="391">
        <v>24</v>
      </c>
      <c r="F5377" s="172">
        <f>VLOOKUP($C5377,VLP!$C$3:$F$191,3,0)</f>
        <v>38835</v>
      </c>
      <c r="G5377" s="390"/>
      <c r="H5377" s="390"/>
      <c r="I5377" s="172">
        <f>E5377*F5377</f>
        <v>932040</v>
      </c>
      <c r="J5377" s="390"/>
      <c r="K5377" s="390"/>
      <c r="L5377" s="173"/>
      <c r="M5377" s="174"/>
      <c r="N5377" s="175"/>
      <c r="O5377" s="176"/>
      <c r="P5377" s="330"/>
    </row>
    <row r="5378" spans="1:16" s="165" customFormat="1">
      <c r="A5378" s="310"/>
      <c r="B5378" s="378"/>
      <c r="C5378" s="169" t="s">
        <v>285</v>
      </c>
      <c r="D5378" s="170" t="s">
        <v>81</v>
      </c>
      <c r="E5378" s="382">
        <v>0.8</v>
      </c>
      <c r="F5378" s="172">
        <f>VLOOKUP($C5378,VLP!$C$3:$F$191,3,0)</f>
        <v>18845</v>
      </c>
      <c r="G5378" s="172"/>
      <c r="H5378" s="172"/>
      <c r="I5378" s="172">
        <f t="shared" ref="I5378:I5384" si="189">E5378*F5378</f>
        <v>15076</v>
      </c>
      <c r="J5378" s="172"/>
      <c r="K5378" s="172"/>
      <c r="L5378" s="178"/>
      <c r="M5378" s="174"/>
      <c r="N5378" s="175"/>
      <c r="O5378" s="176"/>
      <c r="P5378" s="166"/>
    </row>
    <row r="5379" spans="1:16" s="165" customFormat="1">
      <c r="A5379" s="310"/>
      <c r="B5379" s="378"/>
      <c r="C5379" s="169" t="s">
        <v>138</v>
      </c>
      <c r="D5379" s="170" t="s">
        <v>81</v>
      </c>
      <c r="E5379" s="382">
        <v>0.8</v>
      </c>
      <c r="F5379" s="172">
        <f>VLOOKUP($C5379,VLP!$C$3:$F$191,3,0)</f>
        <v>38000</v>
      </c>
      <c r="G5379" s="172"/>
      <c r="H5379" s="172"/>
      <c r="I5379" s="172">
        <f t="shared" si="189"/>
        <v>30400</v>
      </c>
      <c r="J5379" s="172"/>
      <c r="K5379" s="172"/>
      <c r="L5379" s="178"/>
      <c r="M5379" s="174"/>
      <c r="N5379" s="175"/>
      <c r="O5379" s="176"/>
      <c r="P5379" s="166"/>
    </row>
    <row r="5380" spans="1:16" s="165" customFormat="1">
      <c r="A5380" s="310"/>
      <c r="B5380" s="378"/>
      <c r="C5380" s="169" t="s">
        <v>240</v>
      </c>
      <c r="D5380" s="170" t="s">
        <v>81</v>
      </c>
      <c r="E5380" s="382">
        <v>18</v>
      </c>
      <c r="F5380" s="172">
        <f>VLOOKUP($C5380,VLP!$C$3:$F$191,3,0)</f>
        <v>85000</v>
      </c>
      <c r="G5380" s="172"/>
      <c r="H5380" s="172"/>
      <c r="I5380" s="172">
        <f t="shared" si="189"/>
        <v>1530000</v>
      </c>
      <c r="J5380" s="172"/>
      <c r="K5380" s="172"/>
      <c r="L5380" s="178"/>
      <c r="M5380" s="174"/>
      <c r="N5380" s="175"/>
      <c r="O5380" s="176"/>
      <c r="P5380" s="166"/>
    </row>
    <row r="5381" spans="1:16" s="165" customFormat="1">
      <c r="A5381" s="310"/>
      <c r="B5381" s="378"/>
      <c r="C5381" s="169" t="s">
        <v>399</v>
      </c>
      <c r="D5381" s="170" t="s">
        <v>120</v>
      </c>
      <c r="E5381" s="382">
        <v>4</v>
      </c>
      <c r="F5381" s="172">
        <f>VLOOKUP($C5381,VLP!$C$3:$F$191,3,0)</f>
        <v>25000</v>
      </c>
      <c r="G5381" s="172"/>
      <c r="H5381" s="172"/>
      <c r="I5381" s="172">
        <f t="shared" si="189"/>
        <v>100000</v>
      </c>
      <c r="J5381" s="172"/>
      <c r="K5381" s="172"/>
      <c r="L5381" s="178"/>
      <c r="M5381" s="174"/>
      <c r="N5381" s="175"/>
      <c r="O5381" s="176"/>
      <c r="P5381" s="166"/>
    </row>
    <row r="5382" spans="1:16" s="165" customFormat="1">
      <c r="A5382" s="310"/>
      <c r="B5382" s="378"/>
      <c r="C5382" s="169" t="s">
        <v>238</v>
      </c>
      <c r="D5382" s="170" t="s">
        <v>81</v>
      </c>
      <c r="E5382" s="382">
        <v>0.9</v>
      </c>
      <c r="F5382" s="172">
        <f>VLOOKUP($C5382,VLP!$C$3:$F$191,3,0)</f>
        <v>85000</v>
      </c>
      <c r="G5382" s="172"/>
      <c r="H5382" s="172"/>
      <c r="I5382" s="172">
        <f t="shared" si="189"/>
        <v>76500</v>
      </c>
      <c r="J5382" s="172"/>
      <c r="K5382" s="172"/>
      <c r="L5382" s="178"/>
      <c r="M5382" s="174"/>
      <c r="N5382" s="175"/>
      <c r="O5382" s="176"/>
      <c r="P5382" s="166"/>
    </row>
    <row r="5383" spans="1:16" s="165" customFormat="1">
      <c r="A5383" s="310"/>
      <c r="B5383" s="378"/>
      <c r="C5383" s="169" t="s">
        <v>371</v>
      </c>
      <c r="D5383" s="170" t="s">
        <v>5217</v>
      </c>
      <c r="E5383" s="382">
        <v>4</v>
      </c>
      <c r="F5383" s="172">
        <f>VLOOKUP($C5383,VLP!$C$3:$F$191,3,0)</f>
        <v>1000</v>
      </c>
      <c r="G5383" s="172"/>
      <c r="H5383" s="172"/>
      <c r="I5383" s="172">
        <f t="shared" si="189"/>
        <v>4000</v>
      </c>
      <c r="J5383" s="172"/>
      <c r="K5383" s="172"/>
      <c r="L5383" s="178"/>
      <c r="M5383" s="174"/>
      <c r="N5383" s="175"/>
      <c r="O5383" s="176"/>
      <c r="P5383" s="166"/>
    </row>
    <row r="5384" spans="1:16" s="165" customFormat="1">
      <c r="A5384" s="310"/>
      <c r="B5384" s="378"/>
      <c r="C5384" s="169" t="s">
        <v>170</v>
      </c>
      <c r="D5384" s="170" t="s">
        <v>0</v>
      </c>
      <c r="E5384" s="382">
        <v>70</v>
      </c>
      <c r="F5384" s="172">
        <f>+[3]NLĐV!$C$8</f>
        <v>1762.2</v>
      </c>
      <c r="G5384" s="172"/>
      <c r="H5384" s="172"/>
      <c r="I5384" s="172">
        <f t="shared" si="189"/>
        <v>123354</v>
      </c>
      <c r="J5384" s="172"/>
      <c r="K5384" s="172"/>
      <c r="L5384" s="178"/>
      <c r="M5384" s="174"/>
      <c r="N5384" s="175"/>
      <c r="O5384" s="176"/>
      <c r="P5384" s="166"/>
    </row>
    <row r="5385" spans="1:16" s="165" customFormat="1">
      <c r="A5385" s="310"/>
      <c r="B5385" s="378"/>
      <c r="C5385" s="169" t="s">
        <v>2555</v>
      </c>
      <c r="D5385" s="170" t="s">
        <v>2556</v>
      </c>
      <c r="E5385" s="382">
        <v>5</v>
      </c>
      <c r="F5385" s="172">
        <f>SUM(I5377:I5384)</f>
        <v>2811370</v>
      </c>
      <c r="G5385" s="172"/>
      <c r="H5385" s="172"/>
      <c r="I5385" s="172">
        <f>E5385*F5385/100</f>
        <v>140568.5</v>
      </c>
      <c r="J5385" s="172"/>
      <c r="K5385" s="172"/>
      <c r="L5385" s="178"/>
      <c r="M5385" s="174"/>
      <c r="N5385" s="175"/>
      <c r="O5385" s="176"/>
      <c r="P5385" s="166"/>
    </row>
    <row r="5386" spans="1:16" s="165" customFormat="1">
      <c r="A5386" s="322"/>
      <c r="B5386" s="322"/>
      <c r="C5386" s="341" t="s">
        <v>4337</v>
      </c>
      <c r="D5386" s="192" t="s">
        <v>2540</v>
      </c>
      <c r="E5386" s="193">
        <v>41.5</v>
      </c>
      <c r="F5386" s="194"/>
      <c r="G5386" s="194">
        <f>_lg45</f>
        <v>343394.12828947359</v>
      </c>
      <c r="H5386" s="194"/>
      <c r="I5386" s="194"/>
      <c r="J5386" s="195">
        <f>+G5386*E5386</f>
        <v>14250856.324013155</v>
      </c>
      <c r="K5386" s="194"/>
      <c r="L5386"/>
      <c r="M5386"/>
      <c r="N5386"/>
      <c r="O5386"/>
      <c r="P5386" s="166"/>
    </row>
    <row r="5387" spans="1:16" s="165" customFormat="1">
      <c r="A5387" s="337"/>
      <c r="B5387" s="168"/>
      <c r="C5387" s="169" t="s">
        <v>2791</v>
      </c>
      <c r="D5387" s="170"/>
      <c r="E5387" s="171"/>
      <c r="F5387" s="172"/>
      <c r="G5387" s="172"/>
      <c r="H5387" s="172"/>
      <c r="I5387" s="172"/>
      <c r="J5387" s="177"/>
      <c r="K5387" s="177">
        <f>SUM(K5388:K5390)</f>
        <v>1644457.171491228</v>
      </c>
      <c r="L5387"/>
      <c r="M5387"/>
      <c r="N5387"/>
      <c r="O5387"/>
      <c r="P5387" s="166"/>
    </row>
    <row r="5388" spans="1:16" s="165" customFormat="1">
      <c r="A5388" s="337">
        <v>808</v>
      </c>
      <c r="B5388" s="168"/>
      <c r="C5388" s="169" t="s">
        <v>5218</v>
      </c>
      <c r="D5388" s="170" t="s">
        <v>2195</v>
      </c>
      <c r="E5388" s="382">
        <v>1</v>
      </c>
      <c r="F5388" s="172"/>
      <c r="G5388" s="172"/>
      <c r="H5388" s="172">
        <f>+'[3]DM K may theo TT11'!$T$1124</f>
        <v>0</v>
      </c>
      <c r="I5388" s="172"/>
      <c r="J5388" s="177"/>
      <c r="K5388" s="172">
        <f>+H5388*E5388</f>
        <v>0</v>
      </c>
      <c r="L5388"/>
      <c r="M5388"/>
      <c r="N5388"/>
      <c r="O5388"/>
      <c r="P5388" s="166"/>
    </row>
    <row r="5389" spans="1:16" s="165" customFormat="1">
      <c r="A5389" s="449" t="s">
        <v>682</v>
      </c>
      <c r="B5389" s="168"/>
      <c r="C5389" s="169" t="s">
        <v>5127</v>
      </c>
      <c r="D5389" s="170" t="s">
        <v>2195</v>
      </c>
      <c r="E5389" s="382">
        <v>1</v>
      </c>
      <c r="F5389" s="172"/>
      <c r="G5389" s="172"/>
      <c r="H5389" s="377">
        <f>VLOOKUP($A5389,'GiaMTC TT13-QD1491'!$B$11:$T$825,19,0)</f>
        <v>1644457.171491228</v>
      </c>
      <c r="I5389" s="172"/>
      <c r="J5389" s="177"/>
      <c r="K5389" s="172">
        <f>+H5389*E5389</f>
        <v>1644457.171491228</v>
      </c>
      <c r="L5389"/>
      <c r="M5389"/>
      <c r="N5389"/>
      <c r="O5389"/>
      <c r="P5389" s="166"/>
    </row>
    <row r="5390" spans="1:16" s="165" customFormat="1">
      <c r="A5390" s="449" t="s">
        <v>661</v>
      </c>
      <c r="B5390" s="180"/>
      <c r="C5390" s="181" t="s">
        <v>5219</v>
      </c>
      <c r="D5390" s="182" t="s">
        <v>2195</v>
      </c>
      <c r="E5390" s="383">
        <v>0</v>
      </c>
      <c r="F5390" s="184"/>
      <c r="G5390" s="184"/>
      <c r="H5390" s="380">
        <f>VLOOKUP($A5390,'GiaMTC TT13-QD1491'!$B$11:$T$825,19,0)</f>
        <v>2159024.8166440679</v>
      </c>
      <c r="I5390" s="184"/>
      <c r="J5390" s="189"/>
      <c r="K5390" s="184">
        <f>+H5390*E5390</f>
        <v>0</v>
      </c>
      <c r="L5390"/>
      <c r="M5390"/>
      <c r="N5390"/>
      <c r="O5390"/>
      <c r="P5390" s="166"/>
    </row>
    <row r="5391" spans="1:16" s="165" customFormat="1" ht="24">
      <c r="A5391" s="447" t="s">
        <v>5212</v>
      </c>
      <c r="B5391" s="185" t="s">
        <v>5227</v>
      </c>
      <c r="C5391" s="309" t="s">
        <v>2792</v>
      </c>
      <c r="D5391" s="186"/>
      <c r="E5391" s="187"/>
      <c r="F5391" s="188"/>
      <c r="G5391" s="188"/>
      <c r="H5391" s="188"/>
      <c r="I5391" s="190">
        <f>SUM(I5392:I5400)</f>
        <v>3323496.12</v>
      </c>
      <c r="J5391" s="188"/>
      <c r="K5391" s="188"/>
      <c r="L5391" s="173" t="s">
        <v>5123</v>
      </c>
      <c r="M5391" s="174">
        <f>+I5391</f>
        <v>3323496.12</v>
      </c>
      <c r="N5391" s="175">
        <f>+J5401</f>
        <v>15281038.708881576</v>
      </c>
      <c r="O5391" s="176">
        <f>+K5402</f>
        <v>1644457.171491228</v>
      </c>
      <c r="P5391" s="330">
        <f>SUM(M5391:O5391)</f>
        <v>20248992.000372805</v>
      </c>
    </row>
    <row r="5392" spans="1:16" s="165" customFormat="1" ht="15">
      <c r="A5392" s="386"/>
      <c r="B5392" s="387"/>
      <c r="C5392" s="169" t="s">
        <v>309</v>
      </c>
      <c r="D5392" s="388" t="s">
        <v>81</v>
      </c>
      <c r="E5392" s="391">
        <v>28</v>
      </c>
      <c r="F5392" s="172">
        <f>VLOOKUP($C5392,VLP!$C$3:$F$191,3,0)</f>
        <v>38835</v>
      </c>
      <c r="G5392" s="390"/>
      <c r="H5392" s="390"/>
      <c r="I5392" s="172">
        <f>E5392*F5392</f>
        <v>1087380</v>
      </c>
      <c r="J5392" s="390"/>
      <c r="K5392" s="390"/>
      <c r="L5392" s="173"/>
      <c r="M5392" s="174"/>
      <c r="N5392" s="175"/>
      <c r="O5392" s="176"/>
      <c r="P5392" s="330"/>
    </row>
    <row r="5393" spans="1:16" s="165" customFormat="1">
      <c r="A5393" s="310"/>
      <c r="B5393" s="378"/>
      <c r="C5393" s="169" t="s">
        <v>285</v>
      </c>
      <c r="D5393" s="170" t="s">
        <v>81</v>
      </c>
      <c r="E5393" s="382">
        <v>0.8</v>
      </c>
      <c r="F5393" s="172">
        <f>VLOOKUP($C5393,VLP!$C$3:$F$191,3,0)</f>
        <v>18845</v>
      </c>
      <c r="G5393" s="172"/>
      <c r="H5393" s="172"/>
      <c r="I5393" s="172">
        <f t="shared" ref="I5393:I5399" si="190">E5393*F5393</f>
        <v>15076</v>
      </c>
      <c r="J5393" s="172"/>
      <c r="K5393" s="172"/>
      <c r="L5393" s="178"/>
      <c r="M5393" s="174"/>
      <c r="N5393" s="175"/>
      <c r="O5393" s="176"/>
      <c r="P5393" s="166"/>
    </row>
    <row r="5394" spans="1:16" s="165" customFormat="1">
      <c r="A5394" s="310"/>
      <c r="B5394" s="378"/>
      <c r="C5394" s="169" t="s">
        <v>138</v>
      </c>
      <c r="D5394" s="170" t="s">
        <v>81</v>
      </c>
      <c r="E5394" s="382">
        <v>0.8</v>
      </c>
      <c r="F5394" s="172">
        <f>VLOOKUP($C5394,VLP!$C$3:$F$191,3,0)</f>
        <v>38000</v>
      </c>
      <c r="G5394" s="172"/>
      <c r="H5394" s="172"/>
      <c r="I5394" s="172">
        <f t="shared" si="190"/>
        <v>30400</v>
      </c>
      <c r="J5394" s="172"/>
      <c r="K5394" s="172"/>
      <c r="L5394" s="178"/>
      <c r="M5394" s="174"/>
      <c r="N5394" s="175"/>
      <c r="O5394" s="176"/>
      <c r="P5394" s="166"/>
    </row>
    <row r="5395" spans="1:16" s="165" customFormat="1">
      <c r="A5395" s="310"/>
      <c r="B5395" s="378"/>
      <c r="C5395" s="169" t="s">
        <v>240</v>
      </c>
      <c r="D5395" s="170" t="s">
        <v>81</v>
      </c>
      <c r="E5395" s="382">
        <v>20</v>
      </c>
      <c r="F5395" s="172">
        <f>VLOOKUP($C5395,VLP!$C$3:$F$191,3,0)</f>
        <v>85000</v>
      </c>
      <c r="G5395" s="172"/>
      <c r="H5395" s="172"/>
      <c r="I5395" s="172">
        <f t="shared" si="190"/>
        <v>1700000</v>
      </c>
      <c r="J5395" s="172"/>
      <c r="K5395" s="172"/>
      <c r="L5395" s="178"/>
      <c r="M5395" s="174"/>
      <c r="N5395" s="175"/>
      <c r="O5395" s="176"/>
      <c r="P5395" s="166"/>
    </row>
    <row r="5396" spans="1:16" s="165" customFormat="1">
      <c r="A5396" s="310"/>
      <c r="B5396" s="378"/>
      <c r="C5396" s="169" t="s">
        <v>399</v>
      </c>
      <c r="D5396" s="170" t="s">
        <v>120</v>
      </c>
      <c r="E5396" s="382">
        <v>5</v>
      </c>
      <c r="F5396" s="172">
        <f>VLOOKUP($C5396,VLP!$C$3:$F$191,3,0)</f>
        <v>25000</v>
      </c>
      <c r="G5396" s="172"/>
      <c r="H5396" s="172"/>
      <c r="I5396" s="172">
        <f t="shared" si="190"/>
        <v>125000</v>
      </c>
      <c r="J5396" s="172"/>
      <c r="K5396" s="172"/>
      <c r="L5396" s="178"/>
      <c r="M5396" s="174"/>
      <c r="N5396" s="175"/>
      <c r="O5396" s="176"/>
      <c r="P5396" s="166"/>
    </row>
    <row r="5397" spans="1:16" s="165" customFormat="1">
      <c r="A5397" s="310"/>
      <c r="B5397" s="378"/>
      <c r="C5397" s="169" t="s">
        <v>238</v>
      </c>
      <c r="D5397" s="170" t="s">
        <v>81</v>
      </c>
      <c r="E5397" s="382">
        <v>0.9</v>
      </c>
      <c r="F5397" s="172">
        <f>VLOOKUP($C5397,VLP!$C$3:$F$191,3,0)</f>
        <v>85000</v>
      </c>
      <c r="G5397" s="172"/>
      <c r="H5397" s="172"/>
      <c r="I5397" s="172">
        <f t="shared" si="190"/>
        <v>76500</v>
      </c>
      <c r="J5397" s="172"/>
      <c r="K5397" s="172"/>
      <c r="L5397" s="178"/>
      <c r="M5397" s="174"/>
      <c r="N5397" s="175"/>
      <c r="O5397" s="176"/>
      <c r="P5397" s="166"/>
    </row>
    <row r="5398" spans="1:16" s="165" customFormat="1">
      <c r="A5398" s="310"/>
      <c r="B5398" s="378"/>
      <c r="C5398" s="169" t="s">
        <v>371</v>
      </c>
      <c r="D5398" s="170" t="s">
        <v>5217</v>
      </c>
      <c r="E5398" s="382">
        <v>4</v>
      </c>
      <c r="F5398" s="172">
        <f>VLOOKUP($C5398,VLP!$C$3:$F$191,3,0)</f>
        <v>1000</v>
      </c>
      <c r="G5398" s="172"/>
      <c r="H5398" s="172"/>
      <c r="I5398" s="172">
        <f t="shared" si="190"/>
        <v>4000</v>
      </c>
      <c r="J5398" s="172"/>
      <c r="K5398" s="172"/>
      <c r="L5398" s="178"/>
      <c r="M5398" s="174"/>
      <c r="N5398" s="175"/>
      <c r="O5398" s="176"/>
      <c r="P5398" s="166"/>
    </row>
    <row r="5399" spans="1:16" s="165" customFormat="1">
      <c r="A5399" s="310"/>
      <c r="B5399" s="378"/>
      <c r="C5399" s="169" t="s">
        <v>170</v>
      </c>
      <c r="D5399" s="170" t="s">
        <v>0</v>
      </c>
      <c r="E5399" s="382">
        <v>72</v>
      </c>
      <c r="F5399" s="172">
        <f>+[3]NLĐV!$C$8</f>
        <v>1762.2</v>
      </c>
      <c r="G5399" s="172"/>
      <c r="H5399" s="172"/>
      <c r="I5399" s="172">
        <f t="shared" si="190"/>
        <v>126878.40000000001</v>
      </c>
      <c r="J5399" s="172"/>
      <c r="K5399" s="172"/>
      <c r="L5399" s="178"/>
      <c r="M5399" s="174"/>
      <c r="N5399" s="175"/>
      <c r="O5399" s="176"/>
      <c r="P5399" s="166"/>
    </row>
    <row r="5400" spans="1:16" s="165" customFormat="1">
      <c r="A5400" s="310"/>
      <c r="B5400" s="378"/>
      <c r="C5400" s="169" t="s">
        <v>2555</v>
      </c>
      <c r="D5400" s="170" t="s">
        <v>2556</v>
      </c>
      <c r="E5400" s="382">
        <v>5</v>
      </c>
      <c r="F5400" s="172">
        <f>SUM(I5392:I5399)</f>
        <v>3165234.4</v>
      </c>
      <c r="G5400" s="172"/>
      <c r="H5400" s="172"/>
      <c r="I5400" s="172">
        <f>E5400*F5400/100</f>
        <v>158261.72</v>
      </c>
      <c r="J5400" s="172"/>
      <c r="K5400" s="172"/>
      <c r="L5400" s="178"/>
      <c r="M5400" s="174"/>
      <c r="N5400" s="175"/>
      <c r="O5400" s="176"/>
      <c r="P5400" s="166"/>
    </row>
    <row r="5401" spans="1:16" s="165" customFormat="1">
      <c r="A5401" s="322"/>
      <c r="B5401" s="322"/>
      <c r="C5401" s="341" t="s">
        <v>4337</v>
      </c>
      <c r="D5401" s="192" t="s">
        <v>2540</v>
      </c>
      <c r="E5401" s="193">
        <v>44.5</v>
      </c>
      <c r="F5401" s="194"/>
      <c r="G5401" s="194">
        <f>_lg45</f>
        <v>343394.12828947359</v>
      </c>
      <c r="H5401" s="194"/>
      <c r="I5401" s="194"/>
      <c r="J5401" s="195">
        <f>+G5401*E5401</f>
        <v>15281038.708881576</v>
      </c>
      <c r="K5401" s="194"/>
      <c r="L5401"/>
      <c r="M5401"/>
      <c r="N5401"/>
      <c r="O5401"/>
      <c r="P5401" s="166"/>
    </row>
    <row r="5402" spans="1:16" s="165" customFormat="1">
      <c r="A5402" s="337"/>
      <c r="B5402" s="168"/>
      <c r="C5402" s="169" t="s">
        <v>2791</v>
      </c>
      <c r="D5402" s="170"/>
      <c r="E5402" s="171"/>
      <c r="F5402" s="172"/>
      <c r="G5402" s="172"/>
      <c r="H5402" s="172"/>
      <c r="I5402" s="172"/>
      <c r="J5402" s="177"/>
      <c r="K5402" s="177">
        <f>SUM(K5403:K5405)</f>
        <v>1644457.171491228</v>
      </c>
      <c r="L5402"/>
      <c r="M5402"/>
      <c r="N5402"/>
      <c r="O5402"/>
      <c r="P5402" s="166"/>
    </row>
    <row r="5403" spans="1:16" s="165" customFormat="1">
      <c r="A5403" s="337">
        <v>808</v>
      </c>
      <c r="B5403" s="168"/>
      <c r="C5403" s="169" t="s">
        <v>5218</v>
      </c>
      <c r="D5403" s="170" t="s">
        <v>2195</v>
      </c>
      <c r="E5403" s="382">
        <v>1</v>
      </c>
      <c r="F5403" s="172"/>
      <c r="G5403" s="172"/>
      <c r="H5403" s="172">
        <f>+'[3]DM K may theo TT11'!$T$1124</f>
        <v>0</v>
      </c>
      <c r="I5403" s="172"/>
      <c r="J5403" s="177"/>
      <c r="K5403" s="172">
        <f>+H5403*E5403</f>
        <v>0</v>
      </c>
      <c r="L5403"/>
      <c r="M5403"/>
      <c r="N5403"/>
      <c r="O5403"/>
      <c r="P5403" s="166"/>
    </row>
    <row r="5404" spans="1:16" s="165" customFormat="1">
      <c r="A5404" s="449" t="s">
        <v>682</v>
      </c>
      <c r="B5404" s="168"/>
      <c r="C5404" s="169" t="s">
        <v>5127</v>
      </c>
      <c r="D5404" s="170" t="s">
        <v>2195</v>
      </c>
      <c r="E5404" s="382">
        <v>1</v>
      </c>
      <c r="F5404" s="172"/>
      <c r="G5404" s="172"/>
      <c r="H5404" s="377">
        <f>VLOOKUP($A5404,'GiaMTC TT13-QD1491'!$B$11:$T$825,19,0)</f>
        <v>1644457.171491228</v>
      </c>
      <c r="I5404" s="172"/>
      <c r="J5404" s="177"/>
      <c r="K5404" s="172">
        <f>+H5404*E5404</f>
        <v>1644457.171491228</v>
      </c>
      <c r="L5404"/>
      <c r="M5404"/>
      <c r="N5404"/>
      <c r="O5404"/>
      <c r="P5404" s="166"/>
    </row>
    <row r="5405" spans="1:16" s="165" customFormat="1">
      <c r="A5405" s="449" t="s">
        <v>661</v>
      </c>
      <c r="B5405" s="180"/>
      <c r="C5405" s="181" t="s">
        <v>5219</v>
      </c>
      <c r="D5405" s="182" t="s">
        <v>2195</v>
      </c>
      <c r="E5405" s="383">
        <v>0</v>
      </c>
      <c r="F5405" s="184"/>
      <c r="G5405" s="184"/>
      <c r="H5405" s="380">
        <f>VLOOKUP($A5405,'GiaMTC TT13-QD1491'!$B$11:$T$825,19,0)</f>
        <v>2159024.8166440679</v>
      </c>
      <c r="I5405" s="184"/>
      <c r="J5405" s="189"/>
      <c r="K5405" s="184">
        <f>+H5405*E5405</f>
        <v>0</v>
      </c>
      <c r="L5405"/>
      <c r="M5405"/>
      <c r="N5405"/>
      <c r="O5405"/>
      <c r="P5405" s="166"/>
    </row>
    <row r="5406" spans="1:16" s="165" customFormat="1" ht="24">
      <c r="A5406" s="447" t="s">
        <v>5228</v>
      </c>
      <c r="B5406" s="185" t="s">
        <v>5229</v>
      </c>
      <c r="C5406" s="309" t="s">
        <v>2792</v>
      </c>
      <c r="D5406" s="186"/>
      <c r="E5406" s="187"/>
      <c r="F5406" s="188"/>
      <c r="G5406" s="188"/>
      <c r="H5406" s="188"/>
      <c r="I5406" s="190">
        <f>SUM(I5407:I5415)</f>
        <v>3692403.12</v>
      </c>
      <c r="J5406" s="188"/>
      <c r="K5406" s="188"/>
      <c r="L5406" s="173" t="s">
        <v>5123</v>
      </c>
      <c r="M5406" s="174">
        <f>+I5406</f>
        <v>3692403.12</v>
      </c>
      <c r="N5406" s="175">
        <f>+J5416</f>
        <v>16482918.157894732</v>
      </c>
      <c r="O5406" s="176">
        <f>+K5417</f>
        <v>1644457.171491228</v>
      </c>
      <c r="P5406" s="330">
        <f>SUM(M5406:O5406)</f>
        <v>21819778.44938596</v>
      </c>
    </row>
    <row r="5407" spans="1:16" s="165" customFormat="1" ht="15">
      <c r="A5407" s="386"/>
      <c r="B5407" s="387"/>
      <c r="C5407" s="169" t="s">
        <v>309</v>
      </c>
      <c r="D5407" s="388" t="s">
        <v>81</v>
      </c>
      <c r="E5407" s="391">
        <v>32</v>
      </c>
      <c r="F5407" s="172">
        <f>VLOOKUP($C5407,VLP!$C$3:$F$191,3,0)</f>
        <v>38835</v>
      </c>
      <c r="G5407" s="390"/>
      <c r="H5407" s="390"/>
      <c r="I5407" s="172">
        <f>E5407*F5407</f>
        <v>1242720</v>
      </c>
      <c r="J5407" s="390"/>
      <c r="K5407" s="390"/>
      <c r="L5407" s="173"/>
      <c r="M5407" s="174"/>
      <c r="N5407" s="175"/>
      <c r="O5407" s="176"/>
      <c r="P5407" s="330"/>
    </row>
    <row r="5408" spans="1:16" s="165" customFormat="1">
      <c r="A5408" s="310"/>
      <c r="B5408" s="378"/>
      <c r="C5408" s="169" t="s">
        <v>285</v>
      </c>
      <c r="D5408" s="170" t="s">
        <v>81</v>
      </c>
      <c r="E5408" s="382">
        <v>0.8</v>
      </c>
      <c r="F5408" s="172">
        <f>VLOOKUP($C5408,VLP!$C$3:$F$191,3,0)</f>
        <v>18845</v>
      </c>
      <c r="G5408" s="172"/>
      <c r="H5408" s="172"/>
      <c r="I5408" s="172">
        <f t="shared" ref="I5408:I5414" si="191">E5408*F5408</f>
        <v>15076</v>
      </c>
      <c r="J5408" s="172"/>
      <c r="K5408" s="172"/>
      <c r="L5408" s="178"/>
      <c r="M5408" s="174"/>
      <c r="N5408" s="175"/>
      <c r="O5408" s="176"/>
      <c r="P5408" s="166"/>
    </row>
    <row r="5409" spans="1:16" s="165" customFormat="1">
      <c r="A5409" s="310"/>
      <c r="B5409" s="378"/>
      <c r="C5409" s="169" t="s">
        <v>138</v>
      </c>
      <c r="D5409" s="170" t="s">
        <v>81</v>
      </c>
      <c r="E5409" s="382">
        <v>0.8</v>
      </c>
      <c r="F5409" s="172">
        <f>VLOOKUP($C5409,VLP!$C$3:$F$191,3,0)</f>
        <v>38000</v>
      </c>
      <c r="G5409" s="172"/>
      <c r="H5409" s="172"/>
      <c r="I5409" s="172">
        <f t="shared" si="191"/>
        <v>30400</v>
      </c>
      <c r="J5409" s="172"/>
      <c r="K5409" s="172"/>
      <c r="L5409" s="178"/>
      <c r="M5409" s="174"/>
      <c r="N5409" s="175"/>
      <c r="O5409" s="176"/>
      <c r="P5409" s="166"/>
    </row>
    <row r="5410" spans="1:16" s="165" customFormat="1">
      <c r="A5410" s="310"/>
      <c r="B5410" s="378"/>
      <c r="C5410" s="169" t="s">
        <v>240</v>
      </c>
      <c r="D5410" s="170" t="s">
        <v>81</v>
      </c>
      <c r="E5410" s="382">
        <v>22</v>
      </c>
      <c r="F5410" s="172">
        <f>VLOOKUP($C5410,VLP!$C$3:$F$191,3,0)</f>
        <v>85000</v>
      </c>
      <c r="G5410" s="172"/>
      <c r="H5410" s="172"/>
      <c r="I5410" s="172">
        <f t="shared" si="191"/>
        <v>1870000</v>
      </c>
      <c r="J5410" s="172"/>
      <c r="K5410" s="172"/>
      <c r="L5410" s="178"/>
      <c r="M5410" s="174"/>
      <c r="N5410" s="175"/>
      <c r="O5410" s="176"/>
      <c r="P5410" s="166"/>
    </row>
    <row r="5411" spans="1:16" s="165" customFormat="1">
      <c r="A5411" s="310"/>
      <c r="B5411" s="378"/>
      <c r="C5411" s="169" t="s">
        <v>399</v>
      </c>
      <c r="D5411" s="170" t="s">
        <v>120</v>
      </c>
      <c r="E5411" s="382">
        <v>6</v>
      </c>
      <c r="F5411" s="172">
        <f>VLOOKUP($C5411,VLP!$C$3:$F$191,3,0)</f>
        <v>25000</v>
      </c>
      <c r="G5411" s="172"/>
      <c r="H5411" s="172"/>
      <c r="I5411" s="172">
        <f t="shared" si="191"/>
        <v>150000</v>
      </c>
      <c r="J5411" s="172"/>
      <c r="K5411" s="172"/>
      <c r="L5411" s="178"/>
      <c r="M5411" s="174"/>
      <c r="N5411" s="175"/>
      <c r="O5411" s="176"/>
      <c r="P5411" s="166"/>
    </row>
    <row r="5412" spans="1:16" s="165" customFormat="1">
      <c r="A5412" s="310"/>
      <c r="B5412" s="378"/>
      <c r="C5412" s="169" t="s">
        <v>238</v>
      </c>
      <c r="D5412" s="170" t="s">
        <v>81</v>
      </c>
      <c r="E5412" s="382">
        <v>0.9</v>
      </c>
      <c r="F5412" s="172">
        <f>VLOOKUP($C5412,VLP!$C$3:$F$191,3,0)</f>
        <v>85000</v>
      </c>
      <c r="G5412" s="172"/>
      <c r="H5412" s="172"/>
      <c r="I5412" s="172">
        <f t="shared" si="191"/>
        <v>76500</v>
      </c>
      <c r="J5412" s="172"/>
      <c r="K5412" s="172"/>
      <c r="L5412" s="178"/>
      <c r="M5412" s="174"/>
      <c r="N5412" s="175"/>
      <c r="O5412" s="176"/>
      <c r="P5412" s="166"/>
    </row>
    <row r="5413" spans="1:16" s="165" customFormat="1">
      <c r="A5413" s="310"/>
      <c r="B5413" s="378"/>
      <c r="C5413" s="169" t="s">
        <v>371</v>
      </c>
      <c r="D5413" s="170" t="s">
        <v>5217</v>
      </c>
      <c r="E5413" s="382">
        <v>5</v>
      </c>
      <c r="F5413" s="172">
        <f>VLOOKUP($C5413,VLP!$C$3:$F$191,3,0)</f>
        <v>1000</v>
      </c>
      <c r="G5413" s="172"/>
      <c r="H5413" s="172"/>
      <c r="I5413" s="172">
        <f t="shared" si="191"/>
        <v>5000</v>
      </c>
      <c r="J5413" s="172"/>
      <c r="K5413" s="172"/>
      <c r="L5413" s="178"/>
      <c r="M5413" s="174"/>
      <c r="N5413" s="175"/>
      <c r="O5413" s="176"/>
      <c r="P5413" s="166"/>
    </row>
    <row r="5414" spans="1:16" s="165" customFormat="1">
      <c r="A5414" s="310"/>
      <c r="B5414" s="378"/>
      <c r="C5414" s="169" t="s">
        <v>170</v>
      </c>
      <c r="D5414" s="170" t="s">
        <v>0</v>
      </c>
      <c r="E5414" s="382">
        <v>72</v>
      </c>
      <c r="F5414" s="172">
        <f>+[3]NLĐV!$C$8</f>
        <v>1762.2</v>
      </c>
      <c r="G5414" s="172"/>
      <c r="H5414" s="172"/>
      <c r="I5414" s="172">
        <f t="shared" si="191"/>
        <v>126878.40000000001</v>
      </c>
      <c r="J5414" s="172"/>
      <c r="K5414" s="172"/>
      <c r="L5414" s="178"/>
      <c r="M5414" s="174"/>
      <c r="N5414" s="175"/>
      <c r="O5414" s="176"/>
      <c r="P5414" s="166"/>
    </row>
    <row r="5415" spans="1:16" s="165" customFormat="1">
      <c r="A5415" s="310"/>
      <c r="B5415" s="378"/>
      <c r="C5415" s="169" t="s">
        <v>2555</v>
      </c>
      <c r="D5415" s="170" t="s">
        <v>2556</v>
      </c>
      <c r="E5415" s="382">
        <v>5</v>
      </c>
      <c r="F5415" s="172">
        <f>SUM(I5407:I5414)</f>
        <v>3516574.4</v>
      </c>
      <c r="G5415" s="172"/>
      <c r="H5415" s="172"/>
      <c r="I5415" s="172">
        <f>E5415*F5415/100</f>
        <v>175828.72</v>
      </c>
      <c r="J5415" s="172"/>
      <c r="K5415" s="172"/>
      <c r="L5415" s="178"/>
      <c r="M5415" s="174"/>
      <c r="N5415" s="175"/>
      <c r="O5415" s="176"/>
      <c r="P5415" s="166"/>
    </row>
    <row r="5416" spans="1:16" s="165" customFormat="1">
      <c r="A5416" s="322"/>
      <c r="B5416" s="322"/>
      <c r="C5416" s="341" t="s">
        <v>4337</v>
      </c>
      <c r="D5416" s="192" t="s">
        <v>2540</v>
      </c>
      <c r="E5416" s="193">
        <v>48</v>
      </c>
      <c r="F5416" s="194"/>
      <c r="G5416" s="194">
        <f>_lg45</f>
        <v>343394.12828947359</v>
      </c>
      <c r="H5416" s="194"/>
      <c r="I5416" s="194"/>
      <c r="J5416" s="195">
        <f>+G5416*E5416</f>
        <v>16482918.157894732</v>
      </c>
      <c r="K5416" s="194"/>
      <c r="L5416"/>
      <c r="M5416"/>
      <c r="N5416"/>
      <c r="O5416"/>
      <c r="P5416" s="166"/>
    </row>
    <row r="5417" spans="1:16" s="165" customFormat="1">
      <c r="A5417" s="337"/>
      <c r="B5417" s="168"/>
      <c r="C5417" s="169" t="s">
        <v>2791</v>
      </c>
      <c r="D5417" s="170"/>
      <c r="E5417" s="171"/>
      <c r="F5417" s="172"/>
      <c r="G5417" s="172"/>
      <c r="H5417" s="172"/>
      <c r="I5417" s="172"/>
      <c r="J5417" s="177"/>
      <c r="K5417" s="177">
        <f>SUM(K5418:K5420)</f>
        <v>1644457.171491228</v>
      </c>
      <c r="L5417"/>
      <c r="M5417"/>
      <c r="N5417"/>
      <c r="O5417"/>
      <c r="P5417" s="166"/>
    </row>
    <row r="5418" spans="1:16" s="165" customFormat="1">
      <c r="A5418" s="337">
        <v>808</v>
      </c>
      <c r="B5418" s="168"/>
      <c r="C5418" s="169" t="s">
        <v>5218</v>
      </c>
      <c r="D5418" s="170" t="s">
        <v>2195</v>
      </c>
      <c r="E5418" s="382">
        <v>1</v>
      </c>
      <c r="F5418" s="172"/>
      <c r="G5418" s="172"/>
      <c r="H5418" s="172">
        <f>+'[3]DM K may theo TT11'!$T$1124</f>
        <v>0</v>
      </c>
      <c r="I5418" s="172"/>
      <c r="J5418" s="177"/>
      <c r="K5418" s="172">
        <f>+H5418*E5418</f>
        <v>0</v>
      </c>
      <c r="L5418"/>
      <c r="M5418"/>
      <c r="N5418"/>
      <c r="O5418"/>
      <c r="P5418" s="166"/>
    </row>
    <row r="5419" spans="1:16" s="165" customFormat="1">
      <c r="A5419" s="449" t="s">
        <v>682</v>
      </c>
      <c r="B5419" s="168"/>
      <c r="C5419" s="169" t="s">
        <v>5127</v>
      </c>
      <c r="D5419" s="170" t="s">
        <v>2195</v>
      </c>
      <c r="E5419" s="382">
        <v>1</v>
      </c>
      <c r="F5419" s="172"/>
      <c r="G5419" s="172"/>
      <c r="H5419" s="377">
        <f>VLOOKUP($A5419,'GiaMTC TT13-QD1491'!$B$11:$T$825,19,0)</f>
        <v>1644457.171491228</v>
      </c>
      <c r="I5419" s="172"/>
      <c r="J5419" s="177"/>
      <c r="K5419" s="172">
        <f>+H5419*E5419</f>
        <v>1644457.171491228</v>
      </c>
      <c r="L5419"/>
      <c r="M5419"/>
      <c r="N5419"/>
      <c r="O5419"/>
      <c r="P5419" s="166"/>
    </row>
    <row r="5420" spans="1:16" s="165" customFormat="1">
      <c r="A5420" s="449" t="s">
        <v>661</v>
      </c>
      <c r="B5420" s="180"/>
      <c r="C5420" s="181" t="s">
        <v>5219</v>
      </c>
      <c r="D5420" s="182" t="s">
        <v>2195</v>
      </c>
      <c r="E5420" s="383">
        <v>0</v>
      </c>
      <c r="F5420" s="184"/>
      <c r="G5420" s="184"/>
      <c r="H5420" s="380">
        <f>VLOOKUP($A5420,'GiaMTC TT13-QD1491'!$B$11:$T$825,19,0)</f>
        <v>2159024.8166440679</v>
      </c>
      <c r="I5420" s="184"/>
      <c r="J5420" s="189"/>
      <c r="K5420" s="184">
        <f>+H5420*E5420</f>
        <v>0</v>
      </c>
      <c r="L5420"/>
      <c r="M5420"/>
      <c r="N5420"/>
      <c r="O5420"/>
      <c r="P5420" s="166"/>
    </row>
    <row r="5421" spans="1:16" s="165" customFormat="1" ht="24">
      <c r="A5421" s="447" t="s">
        <v>5230</v>
      </c>
      <c r="B5421" s="185" t="s">
        <v>5231</v>
      </c>
      <c r="C5421" s="309" t="s">
        <v>2792</v>
      </c>
      <c r="D5421" s="186"/>
      <c r="E5421" s="187"/>
      <c r="F5421" s="188"/>
      <c r="G5421" s="188"/>
      <c r="H5421" s="188"/>
      <c r="I5421" s="190">
        <f>SUM(I5422:I5430)</f>
        <v>4063706.3250000002</v>
      </c>
      <c r="J5421" s="188"/>
      <c r="K5421" s="188"/>
      <c r="L5421" s="173" t="s">
        <v>5123</v>
      </c>
      <c r="M5421" s="174">
        <f>+I5421</f>
        <v>4063706.3250000002</v>
      </c>
      <c r="N5421" s="175">
        <f>+J5431</f>
        <v>17856494.671052627</v>
      </c>
      <c r="O5421" s="176">
        <f>+K5432</f>
        <v>2159024.8166440679</v>
      </c>
      <c r="P5421" s="330">
        <f>SUM(M5421:O5421)</f>
        <v>24079225.812696695</v>
      </c>
    </row>
    <row r="5422" spans="1:16" s="165" customFormat="1" ht="15">
      <c r="A5422" s="386"/>
      <c r="B5422" s="387"/>
      <c r="C5422" s="169" t="s">
        <v>309</v>
      </c>
      <c r="D5422" s="388" t="s">
        <v>81</v>
      </c>
      <c r="E5422" s="391">
        <v>36</v>
      </c>
      <c r="F5422" s="172">
        <f>VLOOKUP($C5422,VLP!$C$3:$F$191,3,0)</f>
        <v>38835</v>
      </c>
      <c r="G5422" s="390"/>
      <c r="H5422" s="390"/>
      <c r="I5422" s="172">
        <f>E5422*F5422</f>
        <v>1398060</v>
      </c>
      <c r="J5422" s="390"/>
      <c r="K5422" s="390"/>
      <c r="L5422" s="173"/>
      <c r="M5422" s="174"/>
      <c r="N5422" s="175"/>
      <c r="O5422" s="176"/>
      <c r="P5422" s="330"/>
    </row>
    <row r="5423" spans="1:16" s="165" customFormat="1">
      <c r="A5423" s="310"/>
      <c r="B5423" s="378"/>
      <c r="C5423" s="169" t="s">
        <v>285</v>
      </c>
      <c r="D5423" s="170" t="s">
        <v>81</v>
      </c>
      <c r="E5423" s="382">
        <v>0.9</v>
      </c>
      <c r="F5423" s="172">
        <f>VLOOKUP($C5423,VLP!$C$3:$F$191,3,0)</f>
        <v>18845</v>
      </c>
      <c r="G5423" s="172"/>
      <c r="H5423" s="172"/>
      <c r="I5423" s="172">
        <f t="shared" ref="I5423:I5429" si="192">E5423*F5423</f>
        <v>16960.5</v>
      </c>
      <c r="J5423" s="172"/>
      <c r="K5423" s="172"/>
      <c r="L5423" s="178"/>
      <c r="M5423" s="174"/>
      <c r="N5423" s="175"/>
      <c r="O5423" s="176"/>
      <c r="P5423" s="166"/>
    </row>
    <row r="5424" spans="1:16" s="165" customFormat="1">
      <c r="A5424" s="310"/>
      <c r="B5424" s="378"/>
      <c r="C5424" s="169" t="s">
        <v>138</v>
      </c>
      <c r="D5424" s="170" t="s">
        <v>81</v>
      </c>
      <c r="E5424" s="382">
        <v>0.9</v>
      </c>
      <c r="F5424" s="172">
        <f>VLOOKUP($C5424,VLP!$C$3:$F$191,3,0)</f>
        <v>38000</v>
      </c>
      <c r="G5424" s="172"/>
      <c r="H5424" s="172"/>
      <c r="I5424" s="172">
        <f t="shared" si="192"/>
        <v>34200</v>
      </c>
      <c r="J5424" s="172"/>
      <c r="K5424" s="172"/>
      <c r="L5424" s="178"/>
      <c r="M5424" s="174"/>
      <c r="N5424" s="175"/>
      <c r="O5424" s="176"/>
      <c r="P5424" s="166"/>
    </row>
    <row r="5425" spans="1:16" s="165" customFormat="1">
      <c r="A5425" s="310"/>
      <c r="B5425" s="378"/>
      <c r="C5425" s="169" t="s">
        <v>240</v>
      </c>
      <c r="D5425" s="170" t="s">
        <v>81</v>
      </c>
      <c r="E5425" s="382">
        <v>24</v>
      </c>
      <c r="F5425" s="172">
        <f>VLOOKUP($C5425,VLP!$C$3:$F$191,3,0)</f>
        <v>85000</v>
      </c>
      <c r="G5425" s="172"/>
      <c r="H5425" s="172"/>
      <c r="I5425" s="172">
        <f t="shared" si="192"/>
        <v>2040000</v>
      </c>
      <c r="J5425" s="172"/>
      <c r="K5425" s="172"/>
      <c r="L5425" s="178"/>
      <c r="M5425" s="174"/>
      <c r="N5425" s="175"/>
      <c r="O5425" s="176"/>
      <c r="P5425" s="166"/>
    </row>
    <row r="5426" spans="1:16" s="165" customFormat="1">
      <c r="A5426" s="310"/>
      <c r="B5426" s="378"/>
      <c r="C5426" s="169" t="s">
        <v>399</v>
      </c>
      <c r="D5426" s="170" t="s">
        <v>120</v>
      </c>
      <c r="E5426" s="382">
        <v>6</v>
      </c>
      <c r="F5426" s="172">
        <f>VLOOKUP($C5426,VLP!$C$3:$F$191,3,0)</f>
        <v>25000</v>
      </c>
      <c r="G5426" s="172"/>
      <c r="H5426" s="172"/>
      <c r="I5426" s="172">
        <f t="shared" si="192"/>
        <v>150000</v>
      </c>
      <c r="J5426" s="172"/>
      <c r="K5426" s="172"/>
      <c r="L5426" s="178"/>
      <c r="M5426" s="174"/>
      <c r="N5426" s="175"/>
      <c r="O5426" s="176"/>
      <c r="P5426" s="166"/>
    </row>
    <row r="5427" spans="1:16" s="165" customFormat="1">
      <c r="A5427" s="310"/>
      <c r="B5427" s="378"/>
      <c r="C5427" s="169" t="s">
        <v>238</v>
      </c>
      <c r="D5427" s="170" t="s">
        <v>81</v>
      </c>
      <c r="E5427" s="382">
        <v>1</v>
      </c>
      <c r="F5427" s="172">
        <f>VLOOKUP($C5427,VLP!$C$3:$F$191,3,0)</f>
        <v>85000</v>
      </c>
      <c r="G5427" s="172"/>
      <c r="H5427" s="172"/>
      <c r="I5427" s="172">
        <f t="shared" si="192"/>
        <v>85000</v>
      </c>
      <c r="J5427" s="172"/>
      <c r="K5427" s="172"/>
      <c r="L5427" s="178"/>
      <c r="M5427" s="174"/>
      <c r="N5427" s="175"/>
      <c r="O5427" s="176"/>
      <c r="P5427" s="166"/>
    </row>
    <row r="5428" spans="1:16" s="165" customFormat="1">
      <c r="A5428" s="310"/>
      <c r="B5428" s="378"/>
      <c r="C5428" s="169" t="s">
        <v>371</v>
      </c>
      <c r="D5428" s="170" t="s">
        <v>5217</v>
      </c>
      <c r="E5428" s="382">
        <v>5</v>
      </c>
      <c r="F5428" s="172">
        <f>VLOOKUP($C5428,VLP!$C$3:$F$191,3,0)</f>
        <v>1000</v>
      </c>
      <c r="G5428" s="172"/>
      <c r="H5428" s="172"/>
      <c r="I5428" s="172">
        <f t="shared" si="192"/>
        <v>5000</v>
      </c>
      <c r="J5428" s="172"/>
      <c r="K5428" s="172"/>
      <c r="L5428" s="178"/>
      <c r="M5428" s="174"/>
      <c r="N5428" s="175"/>
      <c r="O5428" s="176"/>
      <c r="P5428" s="166"/>
    </row>
    <row r="5429" spans="1:16" s="165" customFormat="1">
      <c r="A5429" s="310"/>
      <c r="B5429" s="378"/>
      <c r="C5429" s="169" t="s">
        <v>170</v>
      </c>
      <c r="D5429" s="170" t="s">
        <v>0</v>
      </c>
      <c r="E5429" s="382">
        <v>80</v>
      </c>
      <c r="F5429" s="172">
        <f>+[3]NLĐV!$C$8</f>
        <v>1762.2</v>
      </c>
      <c r="G5429" s="172"/>
      <c r="H5429" s="172"/>
      <c r="I5429" s="172">
        <f t="shared" si="192"/>
        <v>140976</v>
      </c>
      <c r="J5429" s="172"/>
      <c r="K5429" s="172"/>
      <c r="L5429" s="178"/>
      <c r="M5429" s="174"/>
      <c r="N5429" s="175"/>
      <c r="O5429" s="176"/>
      <c r="P5429" s="166"/>
    </row>
    <row r="5430" spans="1:16" s="165" customFormat="1">
      <c r="A5430" s="310"/>
      <c r="B5430" s="378"/>
      <c r="C5430" s="169" t="s">
        <v>2555</v>
      </c>
      <c r="D5430" s="170" t="s">
        <v>2556</v>
      </c>
      <c r="E5430" s="382">
        <v>5</v>
      </c>
      <c r="F5430" s="172">
        <f>SUM(I5422:I5429)</f>
        <v>3870196.5</v>
      </c>
      <c r="G5430" s="172"/>
      <c r="H5430" s="172"/>
      <c r="I5430" s="172">
        <f>E5430*F5430/100</f>
        <v>193509.82500000001</v>
      </c>
      <c r="J5430" s="172"/>
      <c r="K5430" s="172"/>
      <c r="L5430" s="178"/>
      <c r="M5430" s="174"/>
      <c r="N5430" s="175"/>
      <c r="O5430" s="176"/>
      <c r="P5430" s="166"/>
    </row>
    <row r="5431" spans="1:16" s="165" customFormat="1">
      <c r="A5431" s="322"/>
      <c r="B5431" s="322"/>
      <c r="C5431" s="341" t="s">
        <v>4337</v>
      </c>
      <c r="D5431" s="192" t="s">
        <v>2540</v>
      </c>
      <c r="E5431" s="193">
        <v>52</v>
      </c>
      <c r="F5431" s="194"/>
      <c r="G5431" s="194">
        <f>_lg45</f>
        <v>343394.12828947359</v>
      </c>
      <c r="H5431" s="194"/>
      <c r="I5431" s="194"/>
      <c r="J5431" s="195">
        <f>+G5431*E5431</f>
        <v>17856494.671052627</v>
      </c>
      <c r="K5431" s="194"/>
      <c r="L5431"/>
      <c r="M5431"/>
      <c r="N5431"/>
      <c r="O5431"/>
      <c r="P5431" s="166"/>
    </row>
    <row r="5432" spans="1:16" s="165" customFormat="1">
      <c r="A5432" s="337"/>
      <c r="B5432" s="168"/>
      <c r="C5432" s="169" t="s">
        <v>2791</v>
      </c>
      <c r="D5432" s="170"/>
      <c r="E5432" s="171"/>
      <c r="F5432" s="172"/>
      <c r="G5432" s="172"/>
      <c r="H5432" s="172"/>
      <c r="I5432" s="172"/>
      <c r="J5432" s="177"/>
      <c r="K5432" s="177">
        <f>SUM(K5433:K5435)</f>
        <v>2159024.8166440679</v>
      </c>
      <c r="L5432"/>
      <c r="M5432"/>
      <c r="N5432"/>
      <c r="O5432"/>
      <c r="P5432" s="166"/>
    </row>
    <row r="5433" spans="1:16" s="165" customFormat="1">
      <c r="A5433" s="337">
        <v>808</v>
      </c>
      <c r="B5433" s="168"/>
      <c r="C5433" s="169" t="s">
        <v>5218</v>
      </c>
      <c r="D5433" s="170" t="s">
        <v>2195</v>
      </c>
      <c r="E5433" s="382">
        <v>1</v>
      </c>
      <c r="F5433" s="172"/>
      <c r="G5433" s="172"/>
      <c r="H5433" s="172">
        <f>+'[3]DM K may theo TT11'!$T$1124</f>
        <v>0</v>
      </c>
      <c r="I5433" s="172"/>
      <c r="J5433" s="177"/>
      <c r="K5433" s="172">
        <f>+H5433*E5433</f>
        <v>0</v>
      </c>
      <c r="L5433"/>
      <c r="M5433"/>
      <c r="N5433"/>
      <c r="O5433"/>
      <c r="P5433" s="166"/>
    </row>
    <row r="5434" spans="1:16" s="165" customFormat="1">
      <c r="A5434" s="449" t="s">
        <v>682</v>
      </c>
      <c r="B5434" s="168"/>
      <c r="C5434" s="169" t="s">
        <v>5127</v>
      </c>
      <c r="D5434" s="170" t="s">
        <v>2195</v>
      </c>
      <c r="E5434" s="382">
        <v>0</v>
      </c>
      <c r="F5434" s="172"/>
      <c r="G5434" s="172"/>
      <c r="H5434" s="377">
        <f>VLOOKUP($A5434,'GiaMTC TT13-QD1491'!$B$11:$T$825,19,0)</f>
        <v>1644457.171491228</v>
      </c>
      <c r="I5434" s="172"/>
      <c r="J5434" s="177"/>
      <c r="K5434" s="172">
        <f>+H5434*E5434</f>
        <v>0</v>
      </c>
      <c r="L5434"/>
      <c r="M5434"/>
      <c r="N5434"/>
      <c r="O5434"/>
      <c r="P5434" s="166"/>
    </row>
    <row r="5435" spans="1:16" s="165" customFormat="1">
      <c r="A5435" s="449" t="s">
        <v>661</v>
      </c>
      <c r="B5435" s="180"/>
      <c r="C5435" s="181" t="s">
        <v>5219</v>
      </c>
      <c r="D5435" s="182" t="s">
        <v>2195</v>
      </c>
      <c r="E5435" s="383">
        <v>1</v>
      </c>
      <c r="F5435" s="184"/>
      <c r="G5435" s="184"/>
      <c r="H5435" s="380">
        <f>VLOOKUP($A5435,'GiaMTC TT13-QD1491'!$B$11:$T$825,19,0)</f>
        <v>2159024.8166440679</v>
      </c>
      <c r="I5435" s="184"/>
      <c r="J5435" s="189"/>
      <c r="K5435" s="184">
        <f>+H5435*E5435</f>
        <v>2159024.8166440679</v>
      </c>
      <c r="L5435"/>
      <c r="M5435"/>
      <c r="N5435"/>
      <c r="O5435"/>
      <c r="P5435" s="166"/>
    </row>
    <row r="5436" spans="1:16" s="165" customFormat="1" ht="24">
      <c r="A5436" s="447" t="s">
        <v>5232</v>
      </c>
      <c r="B5436" s="185" t="s">
        <v>5233</v>
      </c>
      <c r="C5436" s="309" t="s">
        <v>2792</v>
      </c>
      <c r="D5436" s="186"/>
      <c r="E5436" s="187"/>
      <c r="F5436" s="188"/>
      <c r="G5436" s="188"/>
      <c r="H5436" s="188"/>
      <c r="I5436" s="190">
        <f>SUM(I5437:I5445)</f>
        <v>4451116.4249999998</v>
      </c>
      <c r="J5436" s="188"/>
      <c r="K5436" s="188"/>
      <c r="L5436" s="173" t="s">
        <v>5123</v>
      </c>
      <c r="M5436" s="174">
        <f>+I5436</f>
        <v>4451116.4249999998</v>
      </c>
      <c r="N5436" s="175">
        <f>+J5446</f>
        <v>19573465.312499996</v>
      </c>
      <c r="O5436" s="176">
        <f>+K5447</f>
        <v>2159024.8166440679</v>
      </c>
      <c r="P5436" s="330">
        <f>SUM(M5436:O5436)</f>
        <v>26183606.554144066</v>
      </c>
    </row>
    <row r="5437" spans="1:16" s="165" customFormat="1" ht="15">
      <c r="A5437" s="386"/>
      <c r="B5437" s="387"/>
      <c r="C5437" s="169" t="s">
        <v>309</v>
      </c>
      <c r="D5437" s="388" t="s">
        <v>81</v>
      </c>
      <c r="E5437" s="391">
        <v>40</v>
      </c>
      <c r="F5437" s="172">
        <f>VLOOKUP($C5437,VLP!$C$3:$F$191,3,0)</f>
        <v>38835</v>
      </c>
      <c r="G5437" s="390"/>
      <c r="H5437" s="390"/>
      <c r="I5437" s="172">
        <f>E5437*F5437</f>
        <v>1553400</v>
      </c>
      <c r="J5437" s="390"/>
      <c r="K5437" s="390"/>
      <c r="L5437" s="173"/>
      <c r="M5437" s="174"/>
      <c r="N5437" s="175"/>
      <c r="O5437" s="176"/>
      <c r="P5437" s="330"/>
    </row>
    <row r="5438" spans="1:16" s="165" customFormat="1">
      <c r="A5438" s="310"/>
      <c r="B5438" s="378"/>
      <c r="C5438" s="169" t="s">
        <v>285</v>
      </c>
      <c r="D5438" s="170" t="s">
        <v>81</v>
      </c>
      <c r="E5438" s="382">
        <v>0.9</v>
      </c>
      <c r="F5438" s="172">
        <f>VLOOKUP($C5438,VLP!$C$3:$F$191,3,0)</f>
        <v>18845</v>
      </c>
      <c r="G5438" s="172"/>
      <c r="H5438" s="172"/>
      <c r="I5438" s="172">
        <f t="shared" ref="I5438:I5444" si="193">E5438*F5438</f>
        <v>16960.5</v>
      </c>
      <c r="J5438" s="172"/>
      <c r="K5438" s="172"/>
      <c r="L5438" s="178"/>
      <c r="M5438" s="174"/>
      <c r="N5438" s="175"/>
      <c r="O5438" s="176"/>
      <c r="P5438" s="166"/>
    </row>
    <row r="5439" spans="1:16" s="165" customFormat="1">
      <c r="A5439" s="310"/>
      <c r="B5439" s="378"/>
      <c r="C5439" s="169" t="s">
        <v>138</v>
      </c>
      <c r="D5439" s="170" t="s">
        <v>81</v>
      </c>
      <c r="E5439" s="382">
        <v>0.9</v>
      </c>
      <c r="F5439" s="172">
        <f>VLOOKUP($C5439,VLP!$C$3:$F$191,3,0)</f>
        <v>38000</v>
      </c>
      <c r="G5439" s="172"/>
      <c r="H5439" s="172"/>
      <c r="I5439" s="172">
        <f t="shared" si="193"/>
        <v>34200</v>
      </c>
      <c r="J5439" s="172"/>
      <c r="K5439" s="172"/>
      <c r="L5439" s="178"/>
      <c r="M5439" s="174"/>
      <c r="N5439" s="175"/>
      <c r="O5439" s="176"/>
      <c r="P5439" s="166"/>
    </row>
    <row r="5440" spans="1:16" s="165" customFormat="1">
      <c r="A5440" s="310"/>
      <c r="B5440" s="378"/>
      <c r="C5440" s="169" t="s">
        <v>240</v>
      </c>
      <c r="D5440" s="170" t="s">
        <v>81</v>
      </c>
      <c r="E5440" s="382">
        <v>26</v>
      </c>
      <c r="F5440" s="172">
        <f>VLOOKUP($C5440,VLP!$C$3:$F$191,3,0)</f>
        <v>85000</v>
      </c>
      <c r="G5440" s="172"/>
      <c r="H5440" s="172"/>
      <c r="I5440" s="172">
        <f t="shared" si="193"/>
        <v>2210000</v>
      </c>
      <c r="J5440" s="172"/>
      <c r="K5440" s="172"/>
      <c r="L5440" s="178"/>
      <c r="M5440" s="174"/>
      <c r="N5440" s="175"/>
      <c r="O5440" s="176"/>
      <c r="P5440" s="166"/>
    </row>
    <row r="5441" spans="1:16" s="165" customFormat="1">
      <c r="A5441" s="310"/>
      <c r="B5441" s="378"/>
      <c r="C5441" s="169" t="s">
        <v>399</v>
      </c>
      <c r="D5441" s="170" t="s">
        <v>120</v>
      </c>
      <c r="E5441" s="382">
        <v>7</v>
      </c>
      <c r="F5441" s="172">
        <f>VLOOKUP($C5441,VLP!$C$3:$F$191,3,0)</f>
        <v>25000</v>
      </c>
      <c r="G5441" s="172"/>
      <c r="H5441" s="172"/>
      <c r="I5441" s="172">
        <f t="shared" si="193"/>
        <v>175000</v>
      </c>
      <c r="J5441" s="172"/>
      <c r="K5441" s="172"/>
      <c r="L5441" s="178"/>
      <c r="M5441" s="174"/>
      <c r="N5441" s="175"/>
      <c r="O5441" s="176"/>
      <c r="P5441" s="166"/>
    </row>
    <row r="5442" spans="1:16" s="165" customFormat="1">
      <c r="A5442" s="310"/>
      <c r="B5442" s="378"/>
      <c r="C5442" s="169" t="s">
        <v>238</v>
      </c>
      <c r="D5442" s="170" t="s">
        <v>81</v>
      </c>
      <c r="E5442" s="382">
        <v>1</v>
      </c>
      <c r="F5442" s="172">
        <f>VLOOKUP($C5442,VLP!$C$3:$F$191,3,0)</f>
        <v>85000</v>
      </c>
      <c r="G5442" s="172"/>
      <c r="H5442" s="172"/>
      <c r="I5442" s="172">
        <f t="shared" si="193"/>
        <v>85000</v>
      </c>
      <c r="J5442" s="172"/>
      <c r="K5442" s="172"/>
      <c r="L5442" s="178"/>
      <c r="M5442" s="174"/>
      <c r="N5442" s="175"/>
      <c r="O5442" s="176"/>
      <c r="P5442" s="166"/>
    </row>
    <row r="5443" spans="1:16" s="165" customFormat="1">
      <c r="A5443" s="310"/>
      <c r="B5443" s="378"/>
      <c r="C5443" s="169" t="s">
        <v>371</v>
      </c>
      <c r="D5443" s="170" t="s">
        <v>5217</v>
      </c>
      <c r="E5443" s="382">
        <v>6</v>
      </c>
      <c r="F5443" s="172">
        <f>VLOOKUP($C5443,VLP!$C$3:$F$191,3,0)</f>
        <v>1000</v>
      </c>
      <c r="G5443" s="172"/>
      <c r="H5443" s="172"/>
      <c r="I5443" s="172">
        <f t="shared" si="193"/>
        <v>6000</v>
      </c>
      <c r="J5443" s="172"/>
      <c r="K5443" s="172"/>
      <c r="L5443" s="178"/>
      <c r="M5443" s="174"/>
      <c r="N5443" s="175"/>
      <c r="O5443" s="176"/>
      <c r="P5443" s="166"/>
    </row>
    <row r="5444" spans="1:16" s="165" customFormat="1">
      <c r="A5444" s="310"/>
      <c r="B5444" s="378"/>
      <c r="C5444" s="169" t="s">
        <v>170</v>
      </c>
      <c r="D5444" s="170" t="s">
        <v>0</v>
      </c>
      <c r="E5444" s="382">
        <v>90</v>
      </c>
      <c r="F5444" s="172">
        <f>+[3]NLĐV!$C$8</f>
        <v>1762.2</v>
      </c>
      <c r="G5444" s="172"/>
      <c r="H5444" s="172"/>
      <c r="I5444" s="172">
        <f t="shared" si="193"/>
        <v>158598</v>
      </c>
      <c r="J5444" s="172"/>
      <c r="K5444" s="172"/>
      <c r="L5444" s="178"/>
      <c r="M5444" s="174"/>
      <c r="N5444" s="175"/>
      <c r="O5444" s="176"/>
      <c r="P5444" s="166"/>
    </row>
    <row r="5445" spans="1:16" s="165" customFormat="1">
      <c r="A5445" s="310"/>
      <c r="B5445" s="378"/>
      <c r="C5445" s="169" t="s">
        <v>2555</v>
      </c>
      <c r="D5445" s="170" t="s">
        <v>2556</v>
      </c>
      <c r="E5445" s="382">
        <v>5</v>
      </c>
      <c r="F5445" s="172">
        <f>SUM(I5437:I5444)</f>
        <v>4239158.5</v>
      </c>
      <c r="G5445" s="172"/>
      <c r="H5445" s="172"/>
      <c r="I5445" s="172">
        <f>E5445*F5445/100</f>
        <v>211957.92499999999</v>
      </c>
      <c r="J5445" s="172"/>
      <c r="K5445" s="172"/>
      <c r="L5445" s="178"/>
      <c r="M5445" s="174"/>
      <c r="N5445" s="175"/>
      <c r="O5445" s="176"/>
      <c r="P5445" s="166"/>
    </row>
    <row r="5446" spans="1:16" s="165" customFormat="1">
      <c r="A5446" s="322"/>
      <c r="B5446" s="322"/>
      <c r="C5446" s="341" t="s">
        <v>4337</v>
      </c>
      <c r="D5446" s="192" t="s">
        <v>2540</v>
      </c>
      <c r="E5446" s="193">
        <v>57</v>
      </c>
      <c r="F5446" s="194"/>
      <c r="G5446" s="194">
        <f>_lg45</f>
        <v>343394.12828947359</v>
      </c>
      <c r="H5446" s="194"/>
      <c r="I5446" s="194"/>
      <c r="J5446" s="195">
        <f>+G5446*E5446</f>
        <v>19573465.312499996</v>
      </c>
      <c r="K5446" s="194"/>
      <c r="L5446"/>
      <c r="M5446"/>
      <c r="N5446"/>
      <c r="O5446"/>
      <c r="P5446" s="166"/>
    </row>
    <row r="5447" spans="1:16" s="165" customFormat="1">
      <c r="A5447" s="337"/>
      <c r="B5447" s="168"/>
      <c r="C5447" s="169" t="s">
        <v>2791</v>
      </c>
      <c r="D5447" s="170"/>
      <c r="E5447" s="171"/>
      <c r="F5447" s="172"/>
      <c r="G5447" s="172"/>
      <c r="H5447" s="172"/>
      <c r="I5447" s="172"/>
      <c r="J5447" s="177"/>
      <c r="K5447" s="177">
        <f>SUM(K5448:K5450)</f>
        <v>2159024.8166440679</v>
      </c>
      <c r="L5447"/>
      <c r="M5447"/>
      <c r="N5447"/>
      <c r="O5447"/>
      <c r="P5447" s="166"/>
    </row>
    <row r="5448" spans="1:16" s="165" customFormat="1">
      <c r="A5448" s="337">
        <v>808</v>
      </c>
      <c r="B5448" s="168"/>
      <c r="C5448" s="169" t="s">
        <v>5218</v>
      </c>
      <c r="D5448" s="170" t="s">
        <v>2195</v>
      </c>
      <c r="E5448" s="382">
        <v>1</v>
      </c>
      <c r="F5448" s="172"/>
      <c r="G5448" s="172"/>
      <c r="H5448" s="172">
        <f>+'[3]DM K may theo TT11'!$T$1124</f>
        <v>0</v>
      </c>
      <c r="I5448" s="172"/>
      <c r="J5448" s="177"/>
      <c r="K5448" s="172">
        <f>+H5448*E5448</f>
        <v>0</v>
      </c>
      <c r="L5448"/>
      <c r="M5448"/>
      <c r="N5448"/>
      <c r="O5448"/>
      <c r="P5448" s="166"/>
    </row>
    <row r="5449" spans="1:16" s="165" customFormat="1">
      <c r="A5449" s="449" t="s">
        <v>682</v>
      </c>
      <c r="B5449" s="168"/>
      <c r="C5449" s="169" t="s">
        <v>5127</v>
      </c>
      <c r="D5449" s="170" t="s">
        <v>2195</v>
      </c>
      <c r="E5449" s="382">
        <v>0</v>
      </c>
      <c r="F5449" s="172"/>
      <c r="G5449" s="172"/>
      <c r="H5449" s="377">
        <f>VLOOKUP($A5449,'GiaMTC TT13-QD1491'!$B$11:$T$825,19,0)</f>
        <v>1644457.171491228</v>
      </c>
      <c r="I5449" s="172"/>
      <c r="J5449" s="177"/>
      <c r="K5449" s="172">
        <f>+H5449*E5449</f>
        <v>0</v>
      </c>
      <c r="L5449"/>
      <c r="M5449"/>
      <c r="N5449"/>
      <c r="O5449"/>
      <c r="P5449" s="166"/>
    </row>
    <row r="5450" spans="1:16" s="165" customFormat="1">
      <c r="A5450" s="449" t="s">
        <v>661</v>
      </c>
      <c r="B5450" s="180"/>
      <c r="C5450" s="181" t="s">
        <v>5219</v>
      </c>
      <c r="D5450" s="182" t="s">
        <v>2195</v>
      </c>
      <c r="E5450" s="383">
        <v>1</v>
      </c>
      <c r="F5450" s="184"/>
      <c r="G5450" s="184"/>
      <c r="H5450" s="380">
        <f>VLOOKUP($A5450,'GiaMTC TT13-QD1491'!$B$11:$T$825,19,0)</f>
        <v>2159024.8166440679</v>
      </c>
      <c r="I5450" s="184"/>
      <c r="J5450" s="189"/>
      <c r="K5450" s="184">
        <f>+H5450*E5450</f>
        <v>2159024.8166440679</v>
      </c>
      <c r="L5450"/>
      <c r="M5450"/>
      <c r="N5450"/>
      <c r="O5450"/>
      <c r="P5450" s="166"/>
    </row>
    <row r="5451" spans="1:16" s="165" customFormat="1" ht="24">
      <c r="A5451" s="447" t="s">
        <v>5234</v>
      </c>
      <c r="B5451" s="185" t="s">
        <v>5235</v>
      </c>
      <c r="C5451" s="309" t="s">
        <v>2792</v>
      </c>
      <c r="D5451" s="186"/>
      <c r="E5451" s="187"/>
      <c r="F5451" s="188"/>
      <c r="G5451" s="188"/>
      <c r="H5451" s="188"/>
      <c r="I5451" s="190">
        <f>SUM(I5452:I5460)</f>
        <v>4811226.5250000004</v>
      </c>
      <c r="J5451" s="188"/>
      <c r="K5451" s="188"/>
      <c r="L5451" s="173" t="s">
        <v>5123</v>
      </c>
      <c r="M5451" s="174">
        <f>+I5451</f>
        <v>4811226.5250000004</v>
      </c>
      <c r="N5451" s="175">
        <f>+J5461</f>
        <v>21290435.953947362</v>
      </c>
      <c r="O5451" s="176">
        <f>+K5462</f>
        <v>2159024.8166440679</v>
      </c>
      <c r="P5451" s="330">
        <f>SUM(M5451:O5451)</f>
        <v>28260687.295591433</v>
      </c>
    </row>
    <row r="5452" spans="1:16" s="165" customFormat="1" ht="15">
      <c r="A5452" s="386"/>
      <c r="B5452" s="387"/>
      <c r="C5452" s="169" t="s">
        <v>309</v>
      </c>
      <c r="D5452" s="388" t="s">
        <v>81</v>
      </c>
      <c r="E5452" s="391">
        <v>44</v>
      </c>
      <c r="F5452" s="172">
        <f>VLOOKUP($C5452,VLP!$C$3:$F$191,3,0)</f>
        <v>38835</v>
      </c>
      <c r="G5452" s="390"/>
      <c r="H5452" s="390"/>
      <c r="I5452" s="172">
        <f>E5452*F5452</f>
        <v>1708740</v>
      </c>
      <c r="J5452" s="390"/>
      <c r="K5452" s="390"/>
      <c r="L5452" s="173"/>
      <c r="M5452" s="174"/>
      <c r="N5452" s="175"/>
      <c r="O5452" s="176"/>
      <c r="P5452" s="330"/>
    </row>
    <row r="5453" spans="1:16" s="165" customFormat="1">
      <c r="A5453" s="310"/>
      <c r="B5453" s="378"/>
      <c r="C5453" s="169" t="s">
        <v>285</v>
      </c>
      <c r="D5453" s="170" t="s">
        <v>81</v>
      </c>
      <c r="E5453" s="382">
        <v>0.9</v>
      </c>
      <c r="F5453" s="172">
        <f>VLOOKUP($C5453,VLP!$C$3:$F$191,3,0)</f>
        <v>18845</v>
      </c>
      <c r="G5453" s="172"/>
      <c r="H5453" s="172"/>
      <c r="I5453" s="172">
        <f t="shared" ref="I5453:I5459" si="194">E5453*F5453</f>
        <v>16960.5</v>
      </c>
      <c r="J5453" s="172"/>
      <c r="K5453" s="172"/>
      <c r="L5453" s="178"/>
      <c r="M5453" s="174"/>
      <c r="N5453" s="175"/>
      <c r="O5453" s="176"/>
      <c r="P5453" s="166"/>
    </row>
    <row r="5454" spans="1:16" s="165" customFormat="1">
      <c r="A5454" s="310"/>
      <c r="B5454" s="378"/>
      <c r="C5454" s="169" t="s">
        <v>138</v>
      </c>
      <c r="D5454" s="170" t="s">
        <v>81</v>
      </c>
      <c r="E5454" s="382">
        <v>0.9</v>
      </c>
      <c r="F5454" s="172">
        <f>VLOOKUP($C5454,VLP!$C$3:$F$191,3,0)</f>
        <v>38000</v>
      </c>
      <c r="G5454" s="172"/>
      <c r="H5454" s="172"/>
      <c r="I5454" s="172">
        <f t="shared" si="194"/>
        <v>34200</v>
      </c>
      <c r="J5454" s="172"/>
      <c r="K5454" s="172"/>
      <c r="L5454" s="178"/>
      <c r="M5454" s="174"/>
      <c r="N5454" s="175"/>
      <c r="O5454" s="176"/>
      <c r="P5454" s="166"/>
    </row>
    <row r="5455" spans="1:16" s="165" customFormat="1">
      <c r="A5455" s="310"/>
      <c r="B5455" s="378"/>
      <c r="C5455" s="169" t="s">
        <v>240</v>
      </c>
      <c r="D5455" s="170" t="s">
        <v>81</v>
      </c>
      <c r="E5455" s="382">
        <v>28</v>
      </c>
      <c r="F5455" s="172">
        <f>VLOOKUP($C5455,VLP!$C$3:$F$191,3,0)</f>
        <v>85000</v>
      </c>
      <c r="G5455" s="172"/>
      <c r="H5455" s="172"/>
      <c r="I5455" s="172">
        <f t="shared" si="194"/>
        <v>2380000</v>
      </c>
      <c r="J5455" s="172"/>
      <c r="K5455" s="172"/>
      <c r="L5455" s="178"/>
      <c r="M5455" s="174"/>
      <c r="N5455" s="175"/>
      <c r="O5455" s="176"/>
      <c r="P5455" s="166"/>
    </row>
    <row r="5456" spans="1:16" s="165" customFormat="1">
      <c r="A5456" s="310"/>
      <c r="B5456" s="378"/>
      <c r="C5456" s="169" t="s">
        <v>399</v>
      </c>
      <c r="D5456" s="170" t="s">
        <v>120</v>
      </c>
      <c r="E5456" s="382">
        <v>7</v>
      </c>
      <c r="F5456" s="172">
        <f>VLOOKUP($C5456,VLP!$C$3:$F$191,3,0)</f>
        <v>25000</v>
      </c>
      <c r="G5456" s="172"/>
      <c r="H5456" s="172"/>
      <c r="I5456" s="172">
        <f t="shared" si="194"/>
        <v>175000</v>
      </c>
      <c r="J5456" s="172"/>
      <c r="K5456" s="172"/>
      <c r="L5456" s="178"/>
      <c r="M5456" s="174"/>
      <c r="N5456" s="175"/>
      <c r="O5456" s="176"/>
      <c r="P5456" s="166"/>
    </row>
    <row r="5457" spans="1:16" s="165" customFormat="1">
      <c r="A5457" s="310"/>
      <c r="B5457" s="378"/>
      <c r="C5457" s="169" t="s">
        <v>238</v>
      </c>
      <c r="D5457" s="170" t="s">
        <v>81</v>
      </c>
      <c r="E5457" s="382">
        <v>1</v>
      </c>
      <c r="F5457" s="172">
        <f>VLOOKUP($C5457,VLP!$C$3:$F$191,3,0)</f>
        <v>85000</v>
      </c>
      <c r="G5457" s="172"/>
      <c r="H5457" s="172"/>
      <c r="I5457" s="172">
        <f t="shared" si="194"/>
        <v>85000</v>
      </c>
      <c r="J5457" s="172"/>
      <c r="K5457" s="172"/>
      <c r="L5457" s="178"/>
      <c r="M5457" s="174"/>
      <c r="N5457" s="175"/>
      <c r="O5457" s="176"/>
      <c r="P5457" s="166"/>
    </row>
    <row r="5458" spans="1:16" s="165" customFormat="1">
      <c r="A5458" s="310"/>
      <c r="B5458" s="378"/>
      <c r="C5458" s="169" t="s">
        <v>371</v>
      </c>
      <c r="D5458" s="170" t="s">
        <v>5217</v>
      </c>
      <c r="E5458" s="382">
        <v>6</v>
      </c>
      <c r="F5458" s="172">
        <f>VLOOKUP($C5458,VLP!$C$3:$F$191,3,0)</f>
        <v>1000</v>
      </c>
      <c r="G5458" s="172"/>
      <c r="H5458" s="172"/>
      <c r="I5458" s="172">
        <f t="shared" si="194"/>
        <v>6000</v>
      </c>
      <c r="J5458" s="172"/>
      <c r="K5458" s="172"/>
      <c r="L5458" s="178"/>
      <c r="M5458" s="174"/>
      <c r="N5458" s="175"/>
      <c r="O5458" s="176"/>
      <c r="P5458" s="166"/>
    </row>
    <row r="5459" spans="1:16" s="165" customFormat="1">
      <c r="A5459" s="310"/>
      <c r="B5459" s="378"/>
      <c r="C5459" s="169" t="s">
        <v>170</v>
      </c>
      <c r="D5459" s="170" t="s">
        <v>0</v>
      </c>
      <c r="E5459" s="382">
        <v>100</v>
      </c>
      <c r="F5459" s="172">
        <f>+[3]NLĐV!$C$8</f>
        <v>1762.2</v>
      </c>
      <c r="G5459" s="172"/>
      <c r="H5459" s="172"/>
      <c r="I5459" s="172">
        <f t="shared" si="194"/>
        <v>176220</v>
      </c>
      <c r="J5459" s="172"/>
      <c r="K5459" s="172"/>
      <c r="L5459" s="178"/>
      <c r="M5459" s="174"/>
      <c r="N5459" s="175"/>
      <c r="O5459" s="176"/>
      <c r="P5459" s="166"/>
    </row>
    <row r="5460" spans="1:16" s="165" customFormat="1">
      <c r="A5460" s="310"/>
      <c r="B5460" s="378"/>
      <c r="C5460" s="169" t="s">
        <v>2555</v>
      </c>
      <c r="D5460" s="170" t="s">
        <v>2556</v>
      </c>
      <c r="E5460" s="382">
        <v>5</v>
      </c>
      <c r="F5460" s="172">
        <f>SUM(I5452:I5459)</f>
        <v>4582120.5</v>
      </c>
      <c r="G5460" s="172"/>
      <c r="H5460" s="172"/>
      <c r="I5460" s="172">
        <f>E5460*F5460/100</f>
        <v>229106.02499999999</v>
      </c>
      <c r="J5460" s="172"/>
      <c r="K5460" s="172"/>
      <c r="L5460" s="178"/>
      <c r="M5460" s="174"/>
      <c r="N5460" s="175"/>
      <c r="O5460" s="176"/>
      <c r="P5460" s="166"/>
    </row>
    <row r="5461" spans="1:16" s="165" customFormat="1">
      <c r="A5461" s="322"/>
      <c r="B5461" s="322"/>
      <c r="C5461" s="341" t="s">
        <v>4337</v>
      </c>
      <c r="D5461" s="192" t="s">
        <v>2540</v>
      </c>
      <c r="E5461" s="193">
        <v>62</v>
      </c>
      <c r="F5461" s="194"/>
      <c r="G5461" s="194">
        <f>_lg45</f>
        <v>343394.12828947359</v>
      </c>
      <c r="H5461" s="194"/>
      <c r="I5461" s="194"/>
      <c r="J5461" s="195">
        <f>+G5461*E5461</f>
        <v>21290435.953947362</v>
      </c>
      <c r="K5461" s="194"/>
      <c r="L5461"/>
      <c r="M5461"/>
      <c r="N5461"/>
      <c r="O5461"/>
      <c r="P5461" s="166"/>
    </row>
    <row r="5462" spans="1:16" s="165" customFormat="1">
      <c r="A5462" s="337"/>
      <c r="B5462" s="168"/>
      <c r="C5462" s="169" t="s">
        <v>2791</v>
      </c>
      <c r="D5462" s="170"/>
      <c r="E5462" s="171"/>
      <c r="F5462" s="172"/>
      <c r="G5462" s="172"/>
      <c r="H5462" s="172"/>
      <c r="I5462" s="172"/>
      <c r="J5462" s="177"/>
      <c r="K5462" s="177">
        <f>SUM(K5463:K5465)</f>
        <v>2159024.8166440679</v>
      </c>
      <c r="L5462"/>
      <c r="M5462"/>
      <c r="N5462"/>
      <c r="O5462"/>
      <c r="P5462" s="166"/>
    </row>
    <row r="5463" spans="1:16" s="165" customFormat="1">
      <c r="A5463" s="337">
        <v>808</v>
      </c>
      <c r="B5463" s="168"/>
      <c r="C5463" s="169" t="s">
        <v>5218</v>
      </c>
      <c r="D5463" s="170" t="s">
        <v>2195</v>
      </c>
      <c r="E5463" s="382">
        <v>1</v>
      </c>
      <c r="F5463" s="172"/>
      <c r="G5463" s="172"/>
      <c r="H5463" s="172">
        <f>+'[3]DM K may theo TT11'!$T$1124</f>
        <v>0</v>
      </c>
      <c r="I5463" s="172"/>
      <c r="J5463" s="177"/>
      <c r="K5463" s="172">
        <f>+H5463*E5463</f>
        <v>0</v>
      </c>
      <c r="L5463"/>
      <c r="M5463"/>
      <c r="N5463"/>
      <c r="O5463"/>
      <c r="P5463" s="166"/>
    </row>
    <row r="5464" spans="1:16" s="165" customFormat="1">
      <c r="A5464" s="449" t="s">
        <v>682</v>
      </c>
      <c r="B5464" s="168"/>
      <c r="C5464" s="169" t="s">
        <v>5127</v>
      </c>
      <c r="D5464" s="170" t="s">
        <v>2195</v>
      </c>
      <c r="E5464" s="382">
        <v>0</v>
      </c>
      <c r="F5464" s="172"/>
      <c r="G5464" s="172"/>
      <c r="H5464" s="377">
        <f>VLOOKUP($A5464,'GiaMTC TT13-QD1491'!$B$11:$T$825,19,0)</f>
        <v>1644457.171491228</v>
      </c>
      <c r="I5464" s="172"/>
      <c r="J5464" s="177"/>
      <c r="K5464" s="172">
        <f>+H5464*E5464</f>
        <v>0</v>
      </c>
      <c r="L5464"/>
      <c r="M5464"/>
      <c r="N5464"/>
      <c r="O5464"/>
      <c r="P5464" s="166"/>
    </row>
    <row r="5465" spans="1:16" s="165" customFormat="1">
      <c r="A5465" s="449" t="s">
        <v>661</v>
      </c>
      <c r="B5465" s="180"/>
      <c r="C5465" s="181" t="s">
        <v>5219</v>
      </c>
      <c r="D5465" s="182" t="s">
        <v>2195</v>
      </c>
      <c r="E5465" s="383">
        <v>1</v>
      </c>
      <c r="F5465" s="184"/>
      <c r="G5465" s="184"/>
      <c r="H5465" s="380">
        <f>VLOOKUP($A5465,'GiaMTC TT13-QD1491'!$B$11:$T$825,19,0)</f>
        <v>2159024.8166440679</v>
      </c>
      <c r="I5465" s="184"/>
      <c r="J5465" s="189"/>
      <c r="K5465" s="184">
        <f>+H5465*E5465</f>
        <v>2159024.8166440679</v>
      </c>
      <c r="L5465"/>
      <c r="M5465"/>
      <c r="N5465"/>
      <c r="O5465"/>
      <c r="P5465" s="166"/>
    </row>
    <row r="5466" spans="1:16" s="165" customFormat="1">
      <c r="A5466" s="305" t="s">
        <v>5236</v>
      </c>
      <c r="B5466" s="306"/>
      <c r="C5466" s="354"/>
      <c r="D5466" s="196"/>
      <c r="E5466" s="355"/>
      <c r="F5466" s="356"/>
      <c r="G5466" s="356"/>
      <c r="H5466" s="356"/>
      <c r="I5466" s="356"/>
      <c r="J5466" s="360"/>
      <c r="K5466" s="356"/>
      <c r="L5466"/>
      <c r="M5466"/>
      <c r="N5466"/>
      <c r="O5466"/>
      <c r="P5466" s="166"/>
    </row>
    <row r="5467" spans="1:16" s="165" customFormat="1">
      <c r="A5467" s="290"/>
      <c r="B5467" s="332" t="s">
        <v>2537</v>
      </c>
      <c r="C5467" s="354"/>
      <c r="D5467" s="196"/>
      <c r="E5467" s="355"/>
      <c r="F5467" s="356"/>
      <c r="G5467" s="356"/>
      <c r="H5467" s="356"/>
      <c r="I5467" s="356"/>
      <c r="J5467" s="360"/>
      <c r="K5467" s="356"/>
      <c r="L5467"/>
      <c r="M5467"/>
      <c r="N5467"/>
      <c r="O5467"/>
      <c r="P5467" s="166"/>
    </row>
    <row r="5468" spans="1:16" s="165" customFormat="1">
      <c r="A5468" s="445" t="s">
        <v>2829</v>
      </c>
      <c r="B5468" s="332" t="s">
        <v>5215</v>
      </c>
      <c r="C5468" s="354"/>
      <c r="D5468" s="196"/>
      <c r="E5468" s="355"/>
      <c r="F5468" s="356"/>
      <c r="G5468" s="356"/>
      <c r="H5468" s="356"/>
      <c r="I5468" s="356"/>
      <c r="J5468" s="360"/>
      <c r="K5468" s="356"/>
      <c r="L5468"/>
      <c r="M5468"/>
      <c r="N5468"/>
      <c r="O5468"/>
      <c r="P5468" s="166"/>
    </row>
    <row r="5469" spans="1:16" s="165" customFormat="1">
      <c r="A5469" s="1650" t="s">
        <v>438</v>
      </c>
      <c r="B5469" s="1650" t="s">
        <v>2538</v>
      </c>
      <c r="C5469" s="1650" t="s">
        <v>2539</v>
      </c>
      <c r="D5469" s="1650" t="s">
        <v>2787</v>
      </c>
      <c r="E5469" s="1650" t="s">
        <v>2788</v>
      </c>
      <c r="F5469" s="1655" t="s">
        <v>77</v>
      </c>
      <c r="G5469" s="1655"/>
      <c r="H5469" s="1655"/>
      <c r="I5469" s="1655" t="s">
        <v>2781</v>
      </c>
      <c r="J5469" s="1655"/>
      <c r="K5469" s="1655"/>
      <c r="L5469"/>
      <c r="M5469"/>
      <c r="N5469"/>
      <c r="O5469"/>
      <c r="P5469" s="166"/>
    </row>
    <row r="5470" spans="1:16" s="165" customFormat="1">
      <c r="A5470" s="1651"/>
      <c r="B5470" s="1651"/>
      <c r="C5470" s="1651"/>
      <c r="D5470" s="1651"/>
      <c r="E5470" s="1651"/>
      <c r="F5470" s="308" t="s">
        <v>2554</v>
      </c>
      <c r="G5470" s="308" t="s">
        <v>2783</v>
      </c>
      <c r="H5470" s="308" t="s">
        <v>2784</v>
      </c>
      <c r="I5470" s="308" t="s">
        <v>2554</v>
      </c>
      <c r="J5470" s="308" t="s">
        <v>2783</v>
      </c>
      <c r="K5470" s="308" t="s">
        <v>2784</v>
      </c>
      <c r="L5470"/>
      <c r="M5470"/>
      <c r="N5470"/>
      <c r="O5470"/>
      <c r="P5470" s="166"/>
    </row>
    <row r="5471" spans="1:16" s="165" customFormat="1" ht="24">
      <c r="A5471" s="447" t="s">
        <v>5237</v>
      </c>
      <c r="B5471" s="185" t="s">
        <v>5238</v>
      </c>
      <c r="C5471" s="309" t="s">
        <v>2792</v>
      </c>
      <c r="D5471" s="186"/>
      <c r="E5471" s="187"/>
      <c r="F5471" s="188"/>
      <c r="G5471" s="188"/>
      <c r="H5471" s="188"/>
      <c r="I5471" s="190">
        <f>SUM(I5472:I5480)</f>
        <v>885245.02500000002</v>
      </c>
      <c r="J5471" s="188"/>
      <c r="K5471" s="188"/>
      <c r="L5471" s="173" t="s">
        <v>5123</v>
      </c>
      <c r="M5471" s="174">
        <f>+I5471</f>
        <v>885245.02500000002</v>
      </c>
      <c r="N5471" s="175">
        <f>+J5481</f>
        <v>8241459.0789473662</v>
      </c>
      <c r="O5471" s="176">
        <f>+K5482</f>
        <v>1644457.171491228</v>
      </c>
      <c r="P5471" s="330">
        <f>SUM(M5471:O5471)</f>
        <v>10771161.275438594</v>
      </c>
    </row>
    <row r="5472" spans="1:16" s="165" customFormat="1" ht="15">
      <c r="A5472" s="386"/>
      <c r="B5472" s="387"/>
      <c r="C5472" s="169" t="s">
        <v>309</v>
      </c>
      <c r="D5472" s="388" t="s">
        <v>81</v>
      </c>
      <c r="E5472" s="389">
        <v>8</v>
      </c>
      <c r="F5472" s="172">
        <f>VLOOKUP($C5472,VLP!$C$3:$F$191,3,0)</f>
        <v>38835</v>
      </c>
      <c r="G5472" s="390"/>
      <c r="H5472" s="390"/>
      <c r="I5472" s="172">
        <f>E5472*F5472</f>
        <v>310680</v>
      </c>
      <c r="J5472" s="390"/>
      <c r="K5472" s="390"/>
      <c r="L5472" s="173"/>
      <c r="M5472" s="174"/>
      <c r="N5472" s="175"/>
      <c r="O5472" s="176"/>
      <c r="P5472" s="330"/>
    </row>
    <row r="5473" spans="1:16" s="165" customFormat="1">
      <c r="A5473" s="310"/>
      <c r="B5473" s="378"/>
      <c r="C5473" s="169" t="s">
        <v>285</v>
      </c>
      <c r="D5473" s="170" t="s">
        <v>81</v>
      </c>
      <c r="E5473" s="171">
        <v>0.5</v>
      </c>
      <c r="F5473" s="172">
        <f>VLOOKUP($C5473,VLP!$C$3:$F$191,3,0)</f>
        <v>18845</v>
      </c>
      <c r="G5473" s="172"/>
      <c r="H5473" s="172"/>
      <c r="I5473" s="172">
        <f t="shared" ref="I5473:I5479" si="195">E5473*F5473</f>
        <v>9422.5</v>
      </c>
      <c r="J5473" s="172"/>
      <c r="K5473" s="172"/>
      <c r="L5473" s="178"/>
      <c r="M5473" s="174"/>
      <c r="N5473" s="175"/>
      <c r="O5473" s="176"/>
      <c r="P5473" s="166"/>
    </row>
    <row r="5474" spans="1:16" s="165" customFormat="1">
      <c r="A5474" s="310"/>
      <c r="B5474" s="378"/>
      <c r="C5474" s="169" t="s">
        <v>138</v>
      </c>
      <c r="D5474" s="170" t="s">
        <v>81</v>
      </c>
      <c r="E5474" s="171">
        <v>0.5</v>
      </c>
      <c r="F5474" s="172">
        <f>VLOOKUP($C5474,VLP!$C$3:$F$191,3,0)</f>
        <v>38000</v>
      </c>
      <c r="G5474" s="172"/>
      <c r="H5474" s="172"/>
      <c r="I5474" s="172">
        <f t="shared" si="195"/>
        <v>19000</v>
      </c>
      <c r="J5474" s="172"/>
      <c r="K5474" s="172"/>
      <c r="L5474" s="178"/>
      <c r="M5474" s="174"/>
      <c r="N5474" s="175"/>
      <c r="O5474" s="176"/>
      <c r="P5474" s="166"/>
    </row>
    <row r="5475" spans="1:16" s="165" customFormat="1">
      <c r="A5475" s="310"/>
      <c r="B5475" s="378"/>
      <c r="C5475" s="169" t="s">
        <v>240</v>
      </c>
      <c r="D5475" s="170" t="s">
        <v>81</v>
      </c>
      <c r="E5475" s="171">
        <v>4</v>
      </c>
      <c r="F5475" s="172">
        <f>VLOOKUP($C5475,VLP!$C$3:$F$191,3,0)</f>
        <v>85000</v>
      </c>
      <c r="G5475" s="172"/>
      <c r="H5475" s="172"/>
      <c r="I5475" s="172">
        <f t="shared" si="195"/>
        <v>340000</v>
      </c>
      <c r="J5475" s="172"/>
      <c r="K5475" s="172"/>
      <c r="L5475" s="178"/>
      <c r="M5475" s="174"/>
      <c r="N5475" s="175"/>
      <c r="O5475" s="176"/>
      <c r="P5475" s="166"/>
    </row>
    <row r="5476" spans="1:16" s="165" customFormat="1">
      <c r="A5476" s="310"/>
      <c r="B5476" s="378"/>
      <c r="C5476" s="169" t="s">
        <v>399</v>
      </c>
      <c r="D5476" s="170" t="s">
        <v>120</v>
      </c>
      <c r="E5476" s="171">
        <v>2</v>
      </c>
      <c r="F5476" s="172">
        <f>VLOOKUP($C5476,VLP!$C$3:$F$191,3,0)</f>
        <v>25000</v>
      </c>
      <c r="G5476" s="172"/>
      <c r="H5476" s="172"/>
      <c r="I5476" s="172">
        <f t="shared" si="195"/>
        <v>50000</v>
      </c>
      <c r="J5476" s="172"/>
      <c r="K5476" s="172"/>
      <c r="L5476" s="178"/>
      <c r="M5476" s="174"/>
      <c r="N5476" s="175"/>
      <c r="O5476" s="176"/>
      <c r="P5476" s="166"/>
    </row>
    <row r="5477" spans="1:16" s="165" customFormat="1">
      <c r="A5477" s="310"/>
      <c r="B5477" s="378"/>
      <c r="C5477" s="169" t="s">
        <v>238</v>
      </c>
      <c r="D5477" s="170" t="s">
        <v>81</v>
      </c>
      <c r="E5477" s="171">
        <v>0.5</v>
      </c>
      <c r="F5477" s="172">
        <f>VLOOKUP($C5477,VLP!$C$3:$F$191,3,0)</f>
        <v>85000</v>
      </c>
      <c r="G5477" s="172"/>
      <c r="H5477" s="172"/>
      <c r="I5477" s="172">
        <f t="shared" si="195"/>
        <v>42500</v>
      </c>
      <c r="J5477" s="172"/>
      <c r="K5477" s="172"/>
      <c r="L5477" s="178"/>
      <c r="M5477" s="174"/>
      <c r="N5477" s="175"/>
      <c r="O5477" s="176"/>
      <c r="P5477" s="166"/>
    </row>
    <row r="5478" spans="1:16" s="165" customFormat="1">
      <c r="A5478" s="310"/>
      <c r="B5478" s="378"/>
      <c r="C5478" s="169" t="s">
        <v>371</v>
      </c>
      <c r="D5478" s="170" t="s">
        <v>5217</v>
      </c>
      <c r="E5478" s="171">
        <v>1</v>
      </c>
      <c r="F5478" s="172">
        <f>VLOOKUP($C5478,VLP!$C$3:$F$191,3,0)</f>
        <v>1000</v>
      </c>
      <c r="G5478" s="172"/>
      <c r="H5478" s="172"/>
      <c r="I5478" s="172">
        <f t="shared" si="195"/>
        <v>1000</v>
      </c>
      <c r="J5478" s="172"/>
      <c r="K5478" s="172"/>
      <c r="L5478" s="178"/>
      <c r="M5478" s="174"/>
      <c r="N5478" s="175"/>
      <c r="O5478" s="176"/>
      <c r="P5478" s="166"/>
    </row>
    <row r="5479" spans="1:16" s="165" customFormat="1">
      <c r="A5479" s="310"/>
      <c r="B5479" s="378"/>
      <c r="C5479" s="169" t="s">
        <v>170</v>
      </c>
      <c r="D5479" s="170" t="s">
        <v>0</v>
      </c>
      <c r="E5479" s="171">
        <v>40</v>
      </c>
      <c r="F5479" s="172">
        <f>+[3]NLĐV!$C$8</f>
        <v>1762.2</v>
      </c>
      <c r="G5479" s="172"/>
      <c r="H5479" s="172"/>
      <c r="I5479" s="172">
        <f t="shared" si="195"/>
        <v>70488</v>
      </c>
      <c r="J5479" s="172"/>
      <c r="K5479" s="172"/>
      <c r="L5479" s="178"/>
      <c r="M5479" s="174"/>
      <c r="N5479" s="175"/>
      <c r="O5479" s="176"/>
      <c r="P5479" s="166"/>
    </row>
    <row r="5480" spans="1:16" s="165" customFormat="1">
      <c r="A5480" s="310"/>
      <c r="B5480" s="378"/>
      <c r="C5480" s="169" t="s">
        <v>2555</v>
      </c>
      <c r="D5480" s="170" t="s">
        <v>2556</v>
      </c>
      <c r="E5480" s="382">
        <v>5</v>
      </c>
      <c r="F5480" s="172">
        <f>SUM(I5472:I5479)</f>
        <v>843090.5</v>
      </c>
      <c r="G5480" s="172"/>
      <c r="H5480" s="172"/>
      <c r="I5480" s="172">
        <f>E5480*F5480/100</f>
        <v>42154.525000000001</v>
      </c>
      <c r="J5480" s="172"/>
      <c r="K5480" s="172"/>
      <c r="L5480" s="178"/>
      <c r="M5480" s="174"/>
      <c r="N5480" s="175"/>
      <c r="O5480" s="176"/>
      <c r="P5480" s="166"/>
    </row>
    <row r="5481" spans="1:16" s="165" customFormat="1">
      <c r="A5481" s="322"/>
      <c r="B5481" s="322"/>
      <c r="C5481" s="341" t="s">
        <v>4337</v>
      </c>
      <c r="D5481" s="192" t="s">
        <v>2540</v>
      </c>
      <c r="E5481" s="193">
        <v>24</v>
      </c>
      <c r="F5481" s="194"/>
      <c r="G5481" s="194">
        <f>_lg45</f>
        <v>343394.12828947359</v>
      </c>
      <c r="H5481" s="194"/>
      <c r="I5481" s="194"/>
      <c r="J5481" s="195">
        <f>+G5481*E5481</f>
        <v>8241459.0789473662</v>
      </c>
      <c r="K5481" s="194"/>
      <c r="L5481"/>
      <c r="M5481"/>
      <c r="N5481"/>
      <c r="O5481"/>
      <c r="P5481" s="166"/>
    </row>
    <row r="5482" spans="1:16" s="165" customFormat="1">
      <c r="A5482" s="337"/>
      <c r="B5482" s="168"/>
      <c r="C5482" s="169" t="s">
        <v>2791</v>
      </c>
      <c r="D5482" s="170"/>
      <c r="E5482" s="171"/>
      <c r="F5482" s="172"/>
      <c r="G5482" s="172"/>
      <c r="H5482" s="172"/>
      <c r="I5482" s="172"/>
      <c r="J5482" s="177"/>
      <c r="K5482" s="177">
        <f>SUM(K5483:K5485)</f>
        <v>1644457.171491228</v>
      </c>
      <c r="L5482"/>
      <c r="M5482"/>
      <c r="N5482"/>
      <c r="O5482"/>
      <c r="P5482" s="166"/>
    </row>
    <row r="5483" spans="1:16" s="165" customFormat="1">
      <c r="A5483" s="337">
        <v>808</v>
      </c>
      <c r="B5483" s="168"/>
      <c r="C5483" s="169" t="s">
        <v>5218</v>
      </c>
      <c r="D5483" s="170" t="s">
        <v>2195</v>
      </c>
      <c r="E5483" s="171">
        <v>1</v>
      </c>
      <c r="F5483" s="172"/>
      <c r="G5483" s="172"/>
      <c r="H5483" s="172">
        <f>+'[3]DM K may theo TT11'!$T$1124</f>
        <v>0</v>
      </c>
      <c r="I5483" s="172"/>
      <c r="J5483" s="177"/>
      <c r="K5483" s="172">
        <f>+H5483*E5483</f>
        <v>0</v>
      </c>
      <c r="L5483"/>
      <c r="M5483"/>
      <c r="N5483"/>
      <c r="O5483"/>
      <c r="P5483" s="166"/>
    </row>
    <row r="5484" spans="1:16" s="165" customFormat="1">
      <c r="A5484" s="449" t="s">
        <v>682</v>
      </c>
      <c r="B5484" s="168"/>
      <c r="C5484" s="169" t="s">
        <v>5127</v>
      </c>
      <c r="D5484" s="170" t="s">
        <v>2195</v>
      </c>
      <c r="E5484" s="171">
        <v>1</v>
      </c>
      <c r="F5484" s="172"/>
      <c r="G5484" s="172"/>
      <c r="H5484" s="377">
        <f>VLOOKUP($A5484,'GiaMTC TT13-QD1491'!$B$11:$T$825,19,0)</f>
        <v>1644457.171491228</v>
      </c>
      <c r="I5484" s="172"/>
      <c r="J5484" s="177"/>
      <c r="K5484" s="172">
        <f>+H5484*E5484</f>
        <v>1644457.171491228</v>
      </c>
      <c r="L5484"/>
      <c r="M5484"/>
      <c r="N5484"/>
      <c r="O5484"/>
      <c r="P5484" s="166"/>
    </row>
    <row r="5485" spans="1:16" s="165" customFormat="1">
      <c r="A5485" s="449" t="s">
        <v>661</v>
      </c>
      <c r="B5485" s="180"/>
      <c r="C5485" s="181" t="s">
        <v>5219</v>
      </c>
      <c r="D5485" s="182" t="s">
        <v>2195</v>
      </c>
      <c r="E5485" s="183">
        <v>0</v>
      </c>
      <c r="F5485" s="184"/>
      <c r="G5485" s="184"/>
      <c r="H5485" s="380">
        <f>VLOOKUP($A5485,'GiaMTC TT13-QD1491'!$B$11:$T$825,19,0)</f>
        <v>2159024.8166440679</v>
      </c>
      <c r="I5485" s="184"/>
      <c r="J5485" s="189"/>
      <c r="K5485" s="184">
        <f>+H5485*E5485</f>
        <v>0</v>
      </c>
      <c r="L5485"/>
      <c r="M5485"/>
      <c r="N5485"/>
      <c r="O5485"/>
      <c r="P5485" s="166"/>
    </row>
    <row r="5486" spans="1:16" s="165" customFormat="1" ht="24">
      <c r="A5486" s="447" t="s">
        <v>5239</v>
      </c>
      <c r="B5486" s="185" t="s">
        <v>5240</v>
      </c>
      <c r="C5486" s="309" t="s">
        <v>2792</v>
      </c>
      <c r="D5486" s="186"/>
      <c r="E5486" s="187"/>
      <c r="F5486" s="188"/>
      <c r="G5486" s="188"/>
      <c r="H5486" s="188"/>
      <c r="I5486" s="190">
        <f>SUM(I5487:I5495)</f>
        <v>1172726.625</v>
      </c>
      <c r="J5486" s="188"/>
      <c r="K5486" s="188"/>
      <c r="L5486" s="173" t="s">
        <v>5123</v>
      </c>
      <c r="M5486" s="174">
        <f>+I5486</f>
        <v>1172726.625</v>
      </c>
      <c r="N5486" s="175">
        <f>+J5496</f>
        <v>9099944.3996710498</v>
      </c>
      <c r="O5486" s="176">
        <f>+K5497</f>
        <v>1644457.171491228</v>
      </c>
      <c r="P5486" s="330">
        <f>SUM(M5486:O5486)</f>
        <v>11917128.196162278</v>
      </c>
    </row>
    <row r="5487" spans="1:16" s="165" customFormat="1" ht="15">
      <c r="A5487" s="386"/>
      <c r="B5487" s="387"/>
      <c r="C5487" s="169" t="s">
        <v>309</v>
      </c>
      <c r="D5487" s="388" t="s">
        <v>81</v>
      </c>
      <c r="E5487" s="391">
        <v>10</v>
      </c>
      <c r="F5487" s="172">
        <f>VLOOKUP($C5487,VLP!$C$3:$F$191,3,0)</f>
        <v>38835</v>
      </c>
      <c r="G5487" s="390"/>
      <c r="H5487" s="390"/>
      <c r="I5487" s="172">
        <f>E5487*F5487</f>
        <v>388350</v>
      </c>
      <c r="J5487" s="390"/>
      <c r="K5487" s="390"/>
      <c r="L5487" s="173"/>
      <c r="M5487" s="174"/>
      <c r="N5487" s="175"/>
      <c r="O5487" s="176"/>
      <c r="P5487" s="330"/>
    </row>
    <row r="5488" spans="1:16" s="165" customFormat="1">
      <c r="A5488" s="310"/>
      <c r="B5488" s="378"/>
      <c r="C5488" s="169" t="s">
        <v>285</v>
      </c>
      <c r="D5488" s="170" t="s">
        <v>81</v>
      </c>
      <c r="E5488" s="382">
        <v>0.5</v>
      </c>
      <c r="F5488" s="172">
        <f>VLOOKUP($C5488,VLP!$C$3:$F$191,3,0)</f>
        <v>18845</v>
      </c>
      <c r="G5488" s="172"/>
      <c r="H5488" s="172"/>
      <c r="I5488" s="172">
        <f t="shared" ref="I5488:I5494" si="196">E5488*F5488</f>
        <v>9422.5</v>
      </c>
      <c r="J5488" s="172"/>
      <c r="K5488" s="172"/>
      <c r="L5488" s="178"/>
      <c r="M5488" s="174"/>
      <c r="N5488" s="175"/>
      <c r="O5488" s="176"/>
      <c r="P5488" s="166"/>
    </row>
    <row r="5489" spans="1:16" s="165" customFormat="1">
      <c r="A5489" s="310"/>
      <c r="B5489" s="378"/>
      <c r="C5489" s="169" t="s">
        <v>138</v>
      </c>
      <c r="D5489" s="170" t="s">
        <v>81</v>
      </c>
      <c r="E5489" s="382">
        <v>0.5</v>
      </c>
      <c r="F5489" s="172">
        <f>VLOOKUP($C5489,VLP!$C$3:$F$191,3,0)</f>
        <v>38000</v>
      </c>
      <c r="G5489" s="172"/>
      <c r="H5489" s="172"/>
      <c r="I5489" s="172">
        <f t="shared" si="196"/>
        <v>19000</v>
      </c>
      <c r="J5489" s="172"/>
      <c r="K5489" s="172"/>
      <c r="L5489" s="178"/>
      <c r="M5489" s="174"/>
      <c r="N5489" s="175"/>
      <c r="O5489" s="176"/>
      <c r="P5489" s="166"/>
    </row>
    <row r="5490" spans="1:16" s="165" customFormat="1">
      <c r="A5490" s="310"/>
      <c r="B5490" s="378"/>
      <c r="C5490" s="169" t="s">
        <v>240</v>
      </c>
      <c r="D5490" s="170" t="s">
        <v>81</v>
      </c>
      <c r="E5490" s="382">
        <v>6</v>
      </c>
      <c r="F5490" s="172">
        <f>VLOOKUP($C5490,VLP!$C$3:$F$191,3,0)</f>
        <v>85000</v>
      </c>
      <c r="G5490" s="172"/>
      <c r="H5490" s="172"/>
      <c r="I5490" s="172">
        <f t="shared" si="196"/>
        <v>510000</v>
      </c>
      <c r="J5490" s="172"/>
      <c r="K5490" s="172"/>
      <c r="L5490" s="178"/>
      <c r="M5490" s="174"/>
      <c r="N5490" s="175"/>
      <c r="O5490" s="176"/>
      <c r="P5490" s="166"/>
    </row>
    <row r="5491" spans="1:16" s="165" customFormat="1">
      <c r="A5491" s="310"/>
      <c r="B5491" s="378"/>
      <c r="C5491" s="169" t="s">
        <v>399</v>
      </c>
      <c r="D5491" s="170" t="s">
        <v>120</v>
      </c>
      <c r="E5491" s="382">
        <v>2</v>
      </c>
      <c r="F5491" s="172">
        <f>VLOOKUP($C5491,VLP!$C$3:$F$191,3,0)</f>
        <v>25000</v>
      </c>
      <c r="G5491" s="172"/>
      <c r="H5491" s="172"/>
      <c r="I5491" s="172">
        <f t="shared" si="196"/>
        <v>50000</v>
      </c>
      <c r="J5491" s="172"/>
      <c r="K5491" s="172"/>
      <c r="L5491" s="178"/>
      <c r="M5491" s="174"/>
      <c r="N5491" s="175"/>
      <c r="O5491" s="176"/>
      <c r="P5491" s="166"/>
    </row>
    <row r="5492" spans="1:16" s="165" customFormat="1">
      <c r="A5492" s="310"/>
      <c r="B5492" s="378"/>
      <c r="C5492" s="169" t="s">
        <v>238</v>
      </c>
      <c r="D5492" s="170" t="s">
        <v>81</v>
      </c>
      <c r="E5492" s="382">
        <v>0.6</v>
      </c>
      <c r="F5492" s="172">
        <f>VLOOKUP($C5492,VLP!$C$3:$F$191,3,0)</f>
        <v>85000</v>
      </c>
      <c r="G5492" s="172"/>
      <c r="H5492" s="172"/>
      <c r="I5492" s="172">
        <f t="shared" si="196"/>
        <v>51000</v>
      </c>
      <c r="J5492" s="172"/>
      <c r="K5492" s="172"/>
      <c r="L5492" s="178"/>
      <c r="M5492" s="174"/>
      <c r="N5492" s="175"/>
      <c r="O5492" s="176"/>
      <c r="P5492" s="166"/>
    </row>
    <row r="5493" spans="1:16" s="165" customFormat="1">
      <c r="A5493" s="310"/>
      <c r="B5493" s="378"/>
      <c r="C5493" s="169" t="s">
        <v>371</v>
      </c>
      <c r="D5493" s="170" t="s">
        <v>5217</v>
      </c>
      <c r="E5493" s="382">
        <v>1</v>
      </c>
      <c r="F5493" s="172">
        <f>VLOOKUP($C5493,VLP!$C$3:$F$191,3,0)</f>
        <v>1000</v>
      </c>
      <c r="G5493" s="172"/>
      <c r="H5493" s="172"/>
      <c r="I5493" s="172">
        <f t="shared" si="196"/>
        <v>1000</v>
      </c>
      <c r="J5493" s="172"/>
      <c r="K5493" s="172"/>
      <c r="L5493" s="178"/>
      <c r="M5493" s="174"/>
      <c r="N5493" s="175"/>
      <c r="O5493" s="176"/>
      <c r="P5493" s="166"/>
    </row>
    <row r="5494" spans="1:16" s="165" customFormat="1">
      <c r="A5494" s="310"/>
      <c r="B5494" s="378"/>
      <c r="C5494" s="169" t="s">
        <v>170</v>
      </c>
      <c r="D5494" s="170" t="s">
        <v>0</v>
      </c>
      <c r="E5494" s="382">
        <v>50</v>
      </c>
      <c r="F5494" s="172">
        <f>+[3]NLĐV!$C$8</f>
        <v>1762.2</v>
      </c>
      <c r="G5494" s="172"/>
      <c r="H5494" s="172"/>
      <c r="I5494" s="172">
        <f t="shared" si="196"/>
        <v>88110</v>
      </c>
      <c r="J5494" s="172"/>
      <c r="K5494" s="172"/>
      <c r="L5494" s="178"/>
      <c r="M5494" s="174"/>
      <c r="N5494" s="175"/>
      <c r="O5494" s="176"/>
      <c r="P5494" s="166"/>
    </row>
    <row r="5495" spans="1:16" s="165" customFormat="1">
      <c r="A5495" s="310"/>
      <c r="B5495" s="378"/>
      <c r="C5495" s="169" t="s">
        <v>2555</v>
      </c>
      <c r="D5495" s="170" t="s">
        <v>2556</v>
      </c>
      <c r="E5495" s="382">
        <v>5</v>
      </c>
      <c r="F5495" s="172">
        <f>SUM(I5487:I5494)</f>
        <v>1116882.5</v>
      </c>
      <c r="G5495" s="172"/>
      <c r="H5495" s="172"/>
      <c r="I5495" s="172">
        <f>E5495*F5495/100</f>
        <v>55844.125</v>
      </c>
      <c r="J5495" s="172"/>
      <c r="K5495" s="172"/>
      <c r="L5495" s="178"/>
      <c r="M5495" s="174"/>
      <c r="N5495" s="175"/>
      <c r="O5495" s="176"/>
      <c r="P5495" s="166"/>
    </row>
    <row r="5496" spans="1:16" s="165" customFormat="1">
      <c r="A5496" s="322"/>
      <c r="B5496" s="322"/>
      <c r="C5496" s="341" t="s">
        <v>4337</v>
      </c>
      <c r="D5496" s="192" t="s">
        <v>2540</v>
      </c>
      <c r="E5496" s="193">
        <v>26.5</v>
      </c>
      <c r="F5496" s="194"/>
      <c r="G5496" s="194">
        <f>_lg45</f>
        <v>343394.12828947359</v>
      </c>
      <c r="H5496" s="194"/>
      <c r="I5496" s="194"/>
      <c r="J5496" s="195">
        <f>+G5496*E5496</f>
        <v>9099944.3996710498</v>
      </c>
      <c r="K5496" s="194"/>
      <c r="L5496"/>
      <c r="M5496"/>
      <c r="N5496"/>
      <c r="O5496"/>
      <c r="P5496" s="166"/>
    </row>
    <row r="5497" spans="1:16" s="165" customFormat="1">
      <c r="A5497" s="337"/>
      <c r="B5497" s="168"/>
      <c r="C5497" s="169" t="s">
        <v>2791</v>
      </c>
      <c r="D5497" s="170"/>
      <c r="E5497" s="171"/>
      <c r="F5497" s="172"/>
      <c r="G5497" s="172"/>
      <c r="H5497" s="172"/>
      <c r="I5497" s="172"/>
      <c r="J5497" s="177"/>
      <c r="K5497" s="177">
        <f>SUM(K5498:K5500)</f>
        <v>1644457.171491228</v>
      </c>
      <c r="L5497"/>
      <c r="M5497"/>
      <c r="N5497"/>
      <c r="O5497"/>
      <c r="P5497" s="166"/>
    </row>
    <row r="5498" spans="1:16" s="165" customFormat="1">
      <c r="A5498" s="337">
        <v>808</v>
      </c>
      <c r="B5498" s="168"/>
      <c r="C5498" s="169" t="s">
        <v>5218</v>
      </c>
      <c r="D5498" s="170" t="s">
        <v>2195</v>
      </c>
      <c r="E5498" s="382">
        <v>1</v>
      </c>
      <c r="F5498" s="172"/>
      <c r="G5498" s="172"/>
      <c r="H5498" s="172">
        <f>+'[3]DM K may theo TT11'!$T$1124</f>
        <v>0</v>
      </c>
      <c r="I5498" s="172"/>
      <c r="J5498" s="177"/>
      <c r="K5498" s="172">
        <f>+H5498*E5498</f>
        <v>0</v>
      </c>
      <c r="L5498"/>
      <c r="M5498"/>
      <c r="N5498"/>
      <c r="O5498"/>
      <c r="P5498" s="166"/>
    </row>
    <row r="5499" spans="1:16" s="165" customFormat="1">
      <c r="A5499" s="449" t="s">
        <v>682</v>
      </c>
      <c r="B5499" s="168"/>
      <c r="C5499" s="169" t="s">
        <v>5127</v>
      </c>
      <c r="D5499" s="170" t="s">
        <v>2195</v>
      </c>
      <c r="E5499" s="382">
        <v>1</v>
      </c>
      <c r="F5499" s="172"/>
      <c r="G5499" s="172"/>
      <c r="H5499" s="377">
        <f>VLOOKUP($A5499,'GiaMTC TT13-QD1491'!$B$11:$T$825,19,0)</f>
        <v>1644457.171491228</v>
      </c>
      <c r="I5499" s="172"/>
      <c r="J5499" s="177"/>
      <c r="K5499" s="172">
        <f>+H5499*E5499</f>
        <v>1644457.171491228</v>
      </c>
      <c r="L5499"/>
      <c r="M5499"/>
      <c r="N5499"/>
      <c r="O5499"/>
      <c r="P5499" s="166"/>
    </row>
    <row r="5500" spans="1:16" s="165" customFormat="1">
      <c r="A5500" s="449" t="s">
        <v>661</v>
      </c>
      <c r="B5500" s="180"/>
      <c r="C5500" s="181" t="s">
        <v>5219</v>
      </c>
      <c r="D5500" s="182" t="s">
        <v>2195</v>
      </c>
      <c r="E5500" s="383">
        <v>0</v>
      </c>
      <c r="F5500" s="184"/>
      <c r="G5500" s="184"/>
      <c r="H5500" s="380">
        <f>VLOOKUP($A5500,'GiaMTC TT13-QD1491'!$B$11:$T$825,19,0)</f>
        <v>2159024.8166440679</v>
      </c>
      <c r="I5500" s="184"/>
      <c r="J5500" s="189"/>
      <c r="K5500" s="184">
        <f>+H5500*E5500</f>
        <v>0</v>
      </c>
      <c r="L5500"/>
      <c r="M5500"/>
      <c r="N5500"/>
      <c r="O5500"/>
      <c r="P5500" s="166"/>
    </row>
    <row r="5501" spans="1:16" s="165" customFormat="1" ht="24">
      <c r="A5501" s="447" t="s">
        <v>5241</v>
      </c>
      <c r="B5501" s="185" t="s">
        <v>5242</v>
      </c>
      <c r="C5501" s="309" t="s">
        <v>2792</v>
      </c>
      <c r="D5501" s="186"/>
      <c r="E5501" s="187"/>
      <c r="F5501" s="188"/>
      <c r="G5501" s="188"/>
      <c r="H5501" s="188"/>
      <c r="I5501" s="190">
        <f>SUM(I5502:I5510)</f>
        <v>1449106.365</v>
      </c>
      <c r="J5501" s="188"/>
      <c r="K5501" s="188"/>
      <c r="L5501" s="173" t="s">
        <v>5123</v>
      </c>
      <c r="M5501" s="174">
        <f>+I5501</f>
        <v>1449106.365</v>
      </c>
      <c r="N5501" s="175">
        <f>+J5511</f>
        <v>10301823.848684208</v>
      </c>
      <c r="O5501" s="176">
        <f>+K5512</f>
        <v>1644457.171491228</v>
      </c>
      <c r="P5501" s="330">
        <f>SUM(M5501:O5501)</f>
        <v>13395387.385175437</v>
      </c>
    </row>
    <row r="5502" spans="1:16" s="165" customFormat="1" ht="15">
      <c r="A5502" s="386"/>
      <c r="B5502" s="387"/>
      <c r="C5502" s="169" t="s">
        <v>309</v>
      </c>
      <c r="D5502" s="388" t="s">
        <v>81</v>
      </c>
      <c r="E5502" s="391">
        <v>12</v>
      </c>
      <c r="F5502" s="172">
        <f>VLOOKUP($C5502,VLP!$C$3:$F$191,3,0)</f>
        <v>38835</v>
      </c>
      <c r="G5502" s="390"/>
      <c r="H5502" s="390"/>
      <c r="I5502" s="172">
        <f>E5502*F5502</f>
        <v>466020</v>
      </c>
      <c r="J5502" s="390"/>
      <c r="K5502" s="390"/>
      <c r="L5502" s="173"/>
      <c r="M5502" s="174"/>
      <c r="N5502" s="175"/>
      <c r="O5502" s="176"/>
      <c r="P5502" s="330"/>
    </row>
    <row r="5503" spans="1:16" s="165" customFormat="1">
      <c r="A5503" s="310"/>
      <c r="B5503" s="378"/>
      <c r="C5503" s="169" t="s">
        <v>285</v>
      </c>
      <c r="D5503" s="170" t="s">
        <v>81</v>
      </c>
      <c r="E5503" s="382">
        <v>0.5</v>
      </c>
      <c r="F5503" s="172">
        <f>VLOOKUP($C5503,VLP!$C$3:$F$191,3,0)</f>
        <v>18845</v>
      </c>
      <c r="G5503" s="172"/>
      <c r="H5503" s="172"/>
      <c r="I5503" s="172">
        <f t="shared" ref="I5503:I5509" si="197">E5503*F5503</f>
        <v>9422.5</v>
      </c>
      <c r="J5503" s="172"/>
      <c r="K5503" s="172"/>
      <c r="L5503" s="178"/>
      <c r="M5503" s="174"/>
      <c r="N5503" s="175"/>
      <c r="O5503" s="176"/>
      <c r="P5503" s="166"/>
    </row>
    <row r="5504" spans="1:16" s="165" customFormat="1">
      <c r="A5504" s="310"/>
      <c r="B5504" s="378"/>
      <c r="C5504" s="169" t="s">
        <v>138</v>
      </c>
      <c r="D5504" s="170" t="s">
        <v>81</v>
      </c>
      <c r="E5504" s="382">
        <v>0.5</v>
      </c>
      <c r="F5504" s="172">
        <f>VLOOKUP($C5504,VLP!$C$3:$F$191,3,0)</f>
        <v>38000</v>
      </c>
      <c r="G5504" s="172"/>
      <c r="H5504" s="172"/>
      <c r="I5504" s="172">
        <f t="shared" si="197"/>
        <v>19000</v>
      </c>
      <c r="J5504" s="172"/>
      <c r="K5504" s="172"/>
      <c r="L5504" s="178"/>
      <c r="M5504" s="174"/>
      <c r="N5504" s="175"/>
      <c r="O5504" s="176"/>
      <c r="P5504" s="166"/>
    </row>
    <row r="5505" spans="1:16" s="165" customFormat="1">
      <c r="A5505" s="310"/>
      <c r="B5505" s="378"/>
      <c r="C5505" s="169" t="s">
        <v>240</v>
      </c>
      <c r="D5505" s="170" t="s">
        <v>81</v>
      </c>
      <c r="E5505" s="382">
        <v>8</v>
      </c>
      <c r="F5505" s="172">
        <f>VLOOKUP($C5505,VLP!$C$3:$F$191,3,0)</f>
        <v>85000</v>
      </c>
      <c r="G5505" s="172"/>
      <c r="H5505" s="172"/>
      <c r="I5505" s="172">
        <f t="shared" si="197"/>
        <v>680000</v>
      </c>
      <c r="J5505" s="172"/>
      <c r="K5505" s="172"/>
      <c r="L5505" s="178"/>
      <c r="M5505" s="174"/>
      <c r="N5505" s="175"/>
      <c r="O5505" s="176"/>
      <c r="P5505" s="166"/>
    </row>
    <row r="5506" spans="1:16" s="165" customFormat="1">
      <c r="A5506" s="310"/>
      <c r="B5506" s="378"/>
      <c r="C5506" s="169" t="s">
        <v>399</v>
      </c>
      <c r="D5506" s="170" t="s">
        <v>120</v>
      </c>
      <c r="E5506" s="382">
        <v>2</v>
      </c>
      <c r="F5506" s="172">
        <f>VLOOKUP($C5506,VLP!$C$3:$F$191,3,0)</f>
        <v>25000</v>
      </c>
      <c r="G5506" s="172"/>
      <c r="H5506" s="172"/>
      <c r="I5506" s="172">
        <f t="shared" si="197"/>
        <v>50000</v>
      </c>
      <c r="J5506" s="172"/>
      <c r="K5506" s="172"/>
      <c r="L5506" s="178"/>
      <c r="M5506" s="174"/>
      <c r="N5506" s="175"/>
      <c r="O5506" s="176"/>
      <c r="P5506" s="166"/>
    </row>
    <row r="5507" spans="1:16" s="165" customFormat="1">
      <c r="A5507" s="310"/>
      <c r="B5507" s="378"/>
      <c r="C5507" s="169" t="s">
        <v>238</v>
      </c>
      <c r="D5507" s="170" t="s">
        <v>81</v>
      </c>
      <c r="E5507" s="382">
        <v>0.7</v>
      </c>
      <c r="F5507" s="172">
        <f>VLOOKUP($C5507,VLP!$C$3:$F$191,3,0)</f>
        <v>85000</v>
      </c>
      <c r="G5507" s="172"/>
      <c r="H5507" s="172"/>
      <c r="I5507" s="172">
        <f t="shared" si="197"/>
        <v>59499.999999999993</v>
      </c>
      <c r="J5507" s="172"/>
      <c r="K5507" s="172"/>
      <c r="L5507" s="178"/>
      <c r="M5507" s="174"/>
      <c r="N5507" s="175"/>
      <c r="O5507" s="176"/>
      <c r="P5507" s="166"/>
    </row>
    <row r="5508" spans="1:16" s="165" customFormat="1">
      <c r="A5508" s="310"/>
      <c r="B5508" s="378"/>
      <c r="C5508" s="169" t="s">
        <v>371</v>
      </c>
      <c r="D5508" s="170" t="s">
        <v>5217</v>
      </c>
      <c r="E5508" s="382">
        <v>1</v>
      </c>
      <c r="F5508" s="172">
        <f>VLOOKUP($C5508,VLP!$C$3:$F$191,3,0)</f>
        <v>1000</v>
      </c>
      <c r="G5508" s="172"/>
      <c r="H5508" s="172"/>
      <c r="I5508" s="172">
        <f t="shared" si="197"/>
        <v>1000</v>
      </c>
      <c r="J5508" s="172"/>
      <c r="K5508" s="172"/>
      <c r="L5508" s="178"/>
      <c r="M5508" s="174"/>
      <c r="N5508" s="175"/>
      <c r="O5508" s="176"/>
      <c r="P5508" s="166"/>
    </row>
    <row r="5509" spans="1:16" s="165" customFormat="1">
      <c r="A5509" s="310"/>
      <c r="B5509" s="378"/>
      <c r="C5509" s="169" t="s">
        <v>170</v>
      </c>
      <c r="D5509" s="170" t="s">
        <v>0</v>
      </c>
      <c r="E5509" s="382">
        <v>54</v>
      </c>
      <c r="F5509" s="172">
        <f>+[3]NLĐV!$C$8</f>
        <v>1762.2</v>
      </c>
      <c r="G5509" s="172"/>
      <c r="H5509" s="172"/>
      <c r="I5509" s="172">
        <f t="shared" si="197"/>
        <v>95158.8</v>
      </c>
      <c r="J5509" s="172"/>
      <c r="K5509" s="172"/>
      <c r="L5509" s="178"/>
      <c r="M5509" s="174"/>
      <c r="N5509" s="175"/>
      <c r="O5509" s="176"/>
      <c r="P5509" s="166"/>
    </row>
    <row r="5510" spans="1:16" s="165" customFormat="1">
      <c r="A5510" s="310"/>
      <c r="B5510" s="378"/>
      <c r="C5510" s="169" t="s">
        <v>2555</v>
      </c>
      <c r="D5510" s="170" t="s">
        <v>2556</v>
      </c>
      <c r="E5510" s="382">
        <v>5</v>
      </c>
      <c r="F5510" s="172">
        <f>SUM(I5502:I5509)</f>
        <v>1380101.3</v>
      </c>
      <c r="G5510" s="172"/>
      <c r="H5510" s="172"/>
      <c r="I5510" s="172">
        <f>E5510*F5510/100</f>
        <v>69005.065000000002</v>
      </c>
      <c r="J5510" s="172"/>
      <c r="K5510" s="172"/>
      <c r="L5510" s="178"/>
      <c r="M5510" s="174"/>
      <c r="N5510" s="175"/>
      <c r="O5510" s="176"/>
      <c r="P5510" s="166"/>
    </row>
    <row r="5511" spans="1:16" s="165" customFormat="1">
      <c r="A5511" s="322"/>
      <c r="B5511" s="322"/>
      <c r="C5511" s="341" t="s">
        <v>4337</v>
      </c>
      <c r="D5511" s="192" t="s">
        <v>2540</v>
      </c>
      <c r="E5511" s="193">
        <v>30</v>
      </c>
      <c r="F5511" s="194"/>
      <c r="G5511" s="194">
        <f>_lg45</f>
        <v>343394.12828947359</v>
      </c>
      <c r="H5511" s="194"/>
      <c r="I5511" s="194"/>
      <c r="J5511" s="195">
        <f>+G5511*E5511</f>
        <v>10301823.848684208</v>
      </c>
      <c r="K5511" s="194"/>
      <c r="L5511"/>
      <c r="M5511"/>
      <c r="N5511"/>
      <c r="O5511"/>
      <c r="P5511" s="166"/>
    </row>
    <row r="5512" spans="1:16" s="165" customFormat="1">
      <c r="A5512" s="337"/>
      <c r="B5512" s="168"/>
      <c r="C5512" s="169" t="s">
        <v>2791</v>
      </c>
      <c r="D5512" s="170"/>
      <c r="E5512" s="171"/>
      <c r="F5512" s="172"/>
      <c r="G5512" s="172"/>
      <c r="H5512" s="172"/>
      <c r="I5512" s="172"/>
      <c r="J5512" s="177"/>
      <c r="K5512" s="177">
        <f>SUM(K5513:K5515)</f>
        <v>1644457.171491228</v>
      </c>
      <c r="L5512"/>
      <c r="M5512"/>
      <c r="N5512"/>
      <c r="O5512"/>
      <c r="P5512" s="166"/>
    </row>
    <row r="5513" spans="1:16" s="165" customFormat="1">
      <c r="A5513" s="337">
        <v>808</v>
      </c>
      <c r="B5513" s="168"/>
      <c r="C5513" s="169" t="s">
        <v>5218</v>
      </c>
      <c r="D5513" s="170" t="s">
        <v>2195</v>
      </c>
      <c r="E5513" s="382">
        <v>1</v>
      </c>
      <c r="F5513" s="172"/>
      <c r="G5513" s="172"/>
      <c r="H5513" s="172">
        <f>+'[3]DM K may theo TT11'!$T$1124</f>
        <v>0</v>
      </c>
      <c r="I5513" s="172"/>
      <c r="J5513" s="177"/>
      <c r="K5513" s="172">
        <f>+H5513*E5513</f>
        <v>0</v>
      </c>
      <c r="L5513"/>
      <c r="M5513"/>
      <c r="N5513"/>
      <c r="O5513"/>
      <c r="P5513" s="166"/>
    </row>
    <row r="5514" spans="1:16" s="165" customFormat="1">
      <c r="A5514" s="449" t="s">
        <v>682</v>
      </c>
      <c r="B5514" s="168"/>
      <c r="C5514" s="169" t="s">
        <v>5127</v>
      </c>
      <c r="D5514" s="170" t="s">
        <v>2195</v>
      </c>
      <c r="E5514" s="382">
        <v>1</v>
      </c>
      <c r="F5514" s="172"/>
      <c r="G5514" s="172"/>
      <c r="H5514" s="377">
        <f>VLOOKUP($A5514,'GiaMTC TT13-QD1491'!$B$11:$T$825,19,0)</f>
        <v>1644457.171491228</v>
      </c>
      <c r="I5514" s="172"/>
      <c r="J5514" s="177"/>
      <c r="K5514" s="172">
        <f>+H5514*E5514</f>
        <v>1644457.171491228</v>
      </c>
      <c r="L5514"/>
      <c r="M5514"/>
      <c r="N5514"/>
      <c r="O5514"/>
      <c r="P5514" s="166"/>
    </row>
    <row r="5515" spans="1:16" s="165" customFormat="1">
      <c r="A5515" s="449" t="s">
        <v>661</v>
      </c>
      <c r="B5515" s="180"/>
      <c r="C5515" s="181" t="s">
        <v>5219</v>
      </c>
      <c r="D5515" s="182" t="s">
        <v>2195</v>
      </c>
      <c r="E5515" s="383">
        <v>0</v>
      </c>
      <c r="F5515" s="184"/>
      <c r="G5515" s="184"/>
      <c r="H5515" s="380">
        <f>VLOOKUP($A5515,'GiaMTC TT13-QD1491'!$B$11:$T$825,19,0)</f>
        <v>2159024.8166440679</v>
      </c>
      <c r="I5515" s="184"/>
      <c r="J5515" s="189"/>
      <c r="K5515" s="184">
        <f>+H5515*E5515</f>
        <v>0</v>
      </c>
      <c r="L5515"/>
      <c r="M5515"/>
      <c r="N5515"/>
      <c r="O5515"/>
      <c r="P5515" s="166"/>
    </row>
    <row r="5516" spans="1:16" s="165" customFormat="1" ht="24">
      <c r="A5516" s="447" t="s">
        <v>5243</v>
      </c>
      <c r="B5516" s="185" t="s">
        <v>5244</v>
      </c>
      <c r="C5516" s="309" t="s">
        <v>2792</v>
      </c>
      <c r="D5516" s="186"/>
      <c r="E5516" s="187"/>
      <c r="F5516" s="188"/>
      <c r="G5516" s="188"/>
      <c r="H5516" s="188"/>
      <c r="I5516" s="190">
        <f>SUM(I5517:I5525)</f>
        <v>1749085.4849999999</v>
      </c>
      <c r="J5516" s="188"/>
      <c r="K5516" s="188"/>
      <c r="L5516" s="173" t="s">
        <v>5123</v>
      </c>
      <c r="M5516" s="174">
        <f>+I5516</f>
        <v>1749085.4849999999</v>
      </c>
      <c r="N5516" s="175">
        <f>+J5526</f>
        <v>11332006.233552629</v>
      </c>
      <c r="O5516" s="176">
        <f>+K5527</f>
        <v>1644457.171491228</v>
      </c>
      <c r="P5516" s="330">
        <f>SUM(M5516:O5516)</f>
        <v>14725548.890043857</v>
      </c>
    </row>
    <row r="5517" spans="1:16" s="165" customFormat="1" ht="15">
      <c r="A5517" s="386"/>
      <c r="B5517" s="387"/>
      <c r="C5517" s="169" t="s">
        <v>309</v>
      </c>
      <c r="D5517" s="388" t="s">
        <v>81</v>
      </c>
      <c r="E5517" s="391">
        <v>14</v>
      </c>
      <c r="F5517" s="172">
        <f>VLOOKUP($C5517,VLP!$C$3:$F$191,3,0)</f>
        <v>38835</v>
      </c>
      <c r="G5517" s="390"/>
      <c r="H5517" s="390"/>
      <c r="I5517" s="172">
        <f>E5517*F5517</f>
        <v>543690</v>
      </c>
      <c r="J5517" s="390"/>
      <c r="K5517" s="390"/>
      <c r="L5517" s="173"/>
      <c r="M5517" s="174"/>
      <c r="N5517" s="175"/>
      <c r="O5517" s="176"/>
      <c r="P5517" s="330"/>
    </row>
    <row r="5518" spans="1:16" s="165" customFormat="1">
      <c r="A5518" s="310"/>
      <c r="B5518" s="378"/>
      <c r="C5518" s="169" t="s">
        <v>285</v>
      </c>
      <c r="D5518" s="170" t="s">
        <v>81</v>
      </c>
      <c r="E5518" s="382">
        <v>0.5</v>
      </c>
      <c r="F5518" s="172">
        <f>VLOOKUP($C5518,VLP!$C$3:$F$191,3,0)</f>
        <v>18845</v>
      </c>
      <c r="G5518" s="172"/>
      <c r="H5518" s="172"/>
      <c r="I5518" s="172">
        <f t="shared" ref="I5518:I5524" si="198">E5518*F5518</f>
        <v>9422.5</v>
      </c>
      <c r="J5518" s="172"/>
      <c r="K5518" s="172"/>
      <c r="L5518" s="178"/>
      <c r="M5518" s="174"/>
      <c r="N5518" s="175"/>
      <c r="O5518" s="176"/>
      <c r="P5518" s="166"/>
    </row>
    <row r="5519" spans="1:16" s="165" customFormat="1">
      <c r="A5519" s="310"/>
      <c r="B5519" s="378"/>
      <c r="C5519" s="169" t="s">
        <v>138</v>
      </c>
      <c r="D5519" s="170" t="s">
        <v>81</v>
      </c>
      <c r="E5519" s="382">
        <v>0.5</v>
      </c>
      <c r="F5519" s="172">
        <f>VLOOKUP($C5519,VLP!$C$3:$F$191,3,0)</f>
        <v>38000</v>
      </c>
      <c r="G5519" s="172"/>
      <c r="H5519" s="172"/>
      <c r="I5519" s="172">
        <f t="shared" si="198"/>
        <v>19000</v>
      </c>
      <c r="J5519" s="172"/>
      <c r="K5519" s="172"/>
      <c r="L5519" s="178"/>
      <c r="M5519" s="174"/>
      <c r="N5519" s="175"/>
      <c r="O5519" s="176"/>
      <c r="P5519" s="166"/>
    </row>
    <row r="5520" spans="1:16" s="165" customFormat="1">
      <c r="A5520" s="310"/>
      <c r="B5520" s="378"/>
      <c r="C5520" s="169" t="s">
        <v>240</v>
      </c>
      <c r="D5520" s="170" t="s">
        <v>81</v>
      </c>
      <c r="E5520" s="382">
        <v>10</v>
      </c>
      <c r="F5520" s="172">
        <f>VLOOKUP($C5520,VLP!$C$3:$F$191,3,0)</f>
        <v>85000</v>
      </c>
      <c r="G5520" s="172"/>
      <c r="H5520" s="172"/>
      <c r="I5520" s="172">
        <f t="shared" si="198"/>
        <v>850000</v>
      </c>
      <c r="J5520" s="172"/>
      <c r="K5520" s="172"/>
      <c r="L5520" s="178"/>
      <c r="M5520" s="174"/>
      <c r="N5520" s="175"/>
      <c r="O5520" s="176"/>
      <c r="P5520" s="166"/>
    </row>
    <row r="5521" spans="1:16" s="165" customFormat="1">
      <c r="A5521" s="310"/>
      <c r="B5521" s="378"/>
      <c r="C5521" s="169" t="s">
        <v>399</v>
      </c>
      <c r="D5521" s="170" t="s">
        <v>120</v>
      </c>
      <c r="E5521" s="382">
        <v>3</v>
      </c>
      <c r="F5521" s="172">
        <f>VLOOKUP($C5521,VLP!$C$3:$F$191,3,0)</f>
        <v>25000</v>
      </c>
      <c r="G5521" s="172"/>
      <c r="H5521" s="172"/>
      <c r="I5521" s="172">
        <f t="shared" si="198"/>
        <v>75000</v>
      </c>
      <c r="J5521" s="172"/>
      <c r="K5521" s="172"/>
      <c r="L5521" s="178"/>
      <c r="M5521" s="174"/>
      <c r="N5521" s="175"/>
      <c r="O5521" s="176"/>
      <c r="P5521" s="166"/>
    </row>
    <row r="5522" spans="1:16" s="165" customFormat="1">
      <c r="A5522" s="310"/>
      <c r="B5522" s="378"/>
      <c r="C5522" s="169" t="s">
        <v>238</v>
      </c>
      <c r="D5522" s="170" t="s">
        <v>81</v>
      </c>
      <c r="E5522" s="382">
        <v>0.8</v>
      </c>
      <c r="F5522" s="172">
        <f>VLOOKUP($C5522,VLP!$C$3:$F$191,3,0)</f>
        <v>85000</v>
      </c>
      <c r="G5522" s="172"/>
      <c r="H5522" s="172"/>
      <c r="I5522" s="172">
        <f t="shared" si="198"/>
        <v>68000</v>
      </c>
      <c r="J5522" s="172"/>
      <c r="K5522" s="172"/>
      <c r="L5522" s="178"/>
      <c r="M5522" s="174"/>
      <c r="N5522" s="175"/>
      <c r="O5522" s="176"/>
      <c r="P5522" s="166"/>
    </row>
    <row r="5523" spans="1:16" s="165" customFormat="1">
      <c r="A5523" s="310"/>
      <c r="B5523" s="378"/>
      <c r="C5523" s="169" t="s">
        <v>371</v>
      </c>
      <c r="D5523" s="170" t="s">
        <v>5217</v>
      </c>
      <c r="E5523" s="382">
        <v>2</v>
      </c>
      <c r="F5523" s="172">
        <f>VLOOKUP($C5523,VLP!$C$3:$F$191,3,0)</f>
        <v>1000</v>
      </c>
      <c r="G5523" s="172"/>
      <c r="H5523" s="172"/>
      <c r="I5523" s="172">
        <f t="shared" si="198"/>
        <v>2000</v>
      </c>
      <c r="J5523" s="172"/>
      <c r="K5523" s="172"/>
      <c r="L5523" s="178"/>
      <c r="M5523" s="174"/>
      <c r="N5523" s="175"/>
      <c r="O5523" s="176"/>
      <c r="P5523" s="166"/>
    </row>
    <row r="5524" spans="1:16" s="165" customFormat="1">
      <c r="A5524" s="310"/>
      <c r="B5524" s="378"/>
      <c r="C5524" s="169" t="s">
        <v>170</v>
      </c>
      <c r="D5524" s="170" t="s">
        <v>0</v>
      </c>
      <c r="E5524" s="382">
        <v>56</v>
      </c>
      <c r="F5524" s="172">
        <f>+[3]NLĐV!$C$8</f>
        <v>1762.2</v>
      </c>
      <c r="G5524" s="172"/>
      <c r="H5524" s="172"/>
      <c r="I5524" s="172">
        <f t="shared" si="198"/>
        <v>98683.199999999997</v>
      </c>
      <c r="J5524" s="172"/>
      <c r="K5524" s="172"/>
      <c r="L5524" s="178"/>
      <c r="M5524" s="174"/>
      <c r="N5524" s="175"/>
      <c r="O5524" s="176"/>
      <c r="P5524" s="166"/>
    </row>
    <row r="5525" spans="1:16" s="165" customFormat="1">
      <c r="A5525" s="310"/>
      <c r="B5525" s="378"/>
      <c r="C5525" s="169" t="s">
        <v>2555</v>
      </c>
      <c r="D5525" s="170" t="s">
        <v>2556</v>
      </c>
      <c r="E5525" s="382">
        <v>5</v>
      </c>
      <c r="F5525" s="172">
        <f>SUM(I5517:I5524)</f>
        <v>1665795.7</v>
      </c>
      <c r="G5525" s="172"/>
      <c r="H5525" s="172"/>
      <c r="I5525" s="172">
        <f>E5525*F5525/100</f>
        <v>83289.785000000003</v>
      </c>
      <c r="J5525" s="172"/>
      <c r="K5525" s="172"/>
      <c r="L5525" s="178"/>
      <c r="M5525" s="174"/>
      <c r="N5525" s="175"/>
      <c r="O5525" s="176"/>
      <c r="P5525" s="166"/>
    </row>
    <row r="5526" spans="1:16" s="165" customFormat="1">
      <c r="A5526" s="322"/>
      <c r="B5526" s="322"/>
      <c r="C5526" s="341" t="s">
        <v>4337</v>
      </c>
      <c r="D5526" s="192" t="s">
        <v>2540</v>
      </c>
      <c r="E5526" s="193">
        <v>33</v>
      </c>
      <c r="F5526" s="194"/>
      <c r="G5526" s="194">
        <f>_lg45</f>
        <v>343394.12828947359</v>
      </c>
      <c r="H5526" s="194"/>
      <c r="I5526" s="194"/>
      <c r="J5526" s="195">
        <f>+G5526*E5526</f>
        <v>11332006.233552629</v>
      </c>
      <c r="K5526" s="194"/>
      <c r="L5526"/>
      <c r="M5526"/>
      <c r="N5526"/>
      <c r="O5526"/>
      <c r="P5526" s="166"/>
    </row>
    <row r="5527" spans="1:16" s="165" customFormat="1">
      <c r="A5527" s="337"/>
      <c r="B5527" s="168"/>
      <c r="C5527" s="169" t="s">
        <v>2791</v>
      </c>
      <c r="D5527" s="170"/>
      <c r="E5527" s="171"/>
      <c r="F5527" s="172"/>
      <c r="G5527" s="172"/>
      <c r="H5527" s="172"/>
      <c r="I5527" s="172"/>
      <c r="J5527" s="177"/>
      <c r="K5527" s="177">
        <f>SUM(K5528:K5530)</f>
        <v>1644457.171491228</v>
      </c>
      <c r="L5527"/>
      <c r="M5527"/>
      <c r="N5527"/>
      <c r="O5527"/>
      <c r="P5527" s="166"/>
    </row>
    <row r="5528" spans="1:16" s="165" customFormat="1">
      <c r="A5528" s="337">
        <v>808</v>
      </c>
      <c r="B5528" s="168"/>
      <c r="C5528" s="169" t="s">
        <v>5218</v>
      </c>
      <c r="D5528" s="170" t="s">
        <v>2195</v>
      </c>
      <c r="E5528" s="382">
        <v>1</v>
      </c>
      <c r="F5528" s="172"/>
      <c r="G5528" s="172"/>
      <c r="H5528" s="172">
        <f>+'[3]DM K may theo TT11'!$T$1124</f>
        <v>0</v>
      </c>
      <c r="I5528" s="172"/>
      <c r="J5528" s="177"/>
      <c r="K5528" s="172">
        <f>+H5528*E5528</f>
        <v>0</v>
      </c>
      <c r="L5528"/>
      <c r="M5528"/>
      <c r="N5528"/>
      <c r="O5528"/>
      <c r="P5528" s="166"/>
    </row>
    <row r="5529" spans="1:16" s="165" customFormat="1">
      <c r="A5529" s="449" t="s">
        <v>682</v>
      </c>
      <c r="B5529" s="168"/>
      <c r="C5529" s="169" t="s">
        <v>5127</v>
      </c>
      <c r="D5529" s="170" t="s">
        <v>2195</v>
      </c>
      <c r="E5529" s="382">
        <v>1</v>
      </c>
      <c r="F5529" s="172"/>
      <c r="G5529" s="172"/>
      <c r="H5529" s="377">
        <f>VLOOKUP($A5529,'GiaMTC TT13-QD1491'!$B$11:$T$825,19,0)</f>
        <v>1644457.171491228</v>
      </c>
      <c r="I5529" s="172"/>
      <c r="J5529" s="177"/>
      <c r="K5529" s="172">
        <f>+H5529*E5529</f>
        <v>1644457.171491228</v>
      </c>
      <c r="L5529"/>
      <c r="M5529"/>
      <c r="N5529"/>
      <c r="O5529"/>
      <c r="P5529" s="166"/>
    </row>
    <row r="5530" spans="1:16" s="165" customFormat="1">
      <c r="A5530" s="449" t="s">
        <v>661</v>
      </c>
      <c r="B5530" s="180"/>
      <c r="C5530" s="181" t="s">
        <v>5219</v>
      </c>
      <c r="D5530" s="182" t="s">
        <v>2195</v>
      </c>
      <c r="E5530" s="383">
        <v>0</v>
      </c>
      <c r="F5530" s="184"/>
      <c r="G5530" s="184"/>
      <c r="H5530" s="380">
        <f>VLOOKUP($A5530,'GiaMTC TT13-QD1491'!$B$11:$T$825,19,0)</f>
        <v>2159024.8166440679</v>
      </c>
      <c r="I5530" s="184"/>
      <c r="J5530" s="189"/>
      <c r="K5530" s="184">
        <f>+H5530*E5530</f>
        <v>0</v>
      </c>
      <c r="L5530"/>
      <c r="M5530"/>
      <c r="N5530"/>
      <c r="O5530"/>
      <c r="P5530" s="166"/>
    </row>
    <row r="5531" spans="1:16" s="165" customFormat="1" ht="24">
      <c r="A5531" s="447" t="s">
        <v>5245</v>
      </c>
      <c r="B5531" s="185" t="s">
        <v>5246</v>
      </c>
      <c r="C5531" s="309" t="s">
        <v>2792</v>
      </c>
      <c r="D5531" s="186"/>
      <c r="E5531" s="187"/>
      <c r="F5531" s="188"/>
      <c r="G5531" s="188"/>
      <c r="H5531" s="188"/>
      <c r="I5531" s="190">
        <f>SUM(I5532:I5540)</f>
        <v>2024777.0550000002</v>
      </c>
      <c r="J5531" s="188"/>
      <c r="K5531" s="188"/>
      <c r="L5531" s="173" t="s">
        <v>5123</v>
      </c>
      <c r="M5531" s="174">
        <f>+I5531</f>
        <v>2024777.0550000002</v>
      </c>
      <c r="N5531" s="175">
        <f>+J5541</f>
        <v>12362188.61842105</v>
      </c>
      <c r="O5531" s="176">
        <f>+K5542</f>
        <v>1644457.171491228</v>
      </c>
      <c r="P5531" s="330">
        <f>SUM(M5531:O5531)</f>
        <v>16031422.844912278</v>
      </c>
    </row>
    <row r="5532" spans="1:16" s="165" customFormat="1" ht="15">
      <c r="A5532" s="386"/>
      <c r="B5532" s="387"/>
      <c r="C5532" s="169" t="s">
        <v>309</v>
      </c>
      <c r="D5532" s="388" t="s">
        <v>81</v>
      </c>
      <c r="E5532" s="391">
        <v>16</v>
      </c>
      <c r="F5532" s="172">
        <f>VLOOKUP($C5532,VLP!$C$3:$F$191,3,0)</f>
        <v>38835</v>
      </c>
      <c r="G5532" s="390"/>
      <c r="H5532" s="390"/>
      <c r="I5532" s="172">
        <f>E5532*F5532</f>
        <v>621360</v>
      </c>
      <c r="J5532" s="390"/>
      <c r="K5532" s="390"/>
      <c r="L5532" s="173"/>
      <c r="M5532" s="174"/>
      <c r="N5532" s="175"/>
      <c r="O5532" s="176"/>
      <c r="P5532" s="330"/>
    </row>
    <row r="5533" spans="1:16" s="165" customFormat="1">
      <c r="A5533" s="310"/>
      <c r="B5533" s="378"/>
      <c r="C5533" s="169" t="s">
        <v>285</v>
      </c>
      <c r="D5533" s="170" t="s">
        <v>81</v>
      </c>
      <c r="E5533" s="382">
        <v>0.7</v>
      </c>
      <c r="F5533" s="172">
        <f>VLOOKUP($C5533,VLP!$C$3:$F$191,3,0)</f>
        <v>18845</v>
      </c>
      <c r="G5533" s="172"/>
      <c r="H5533" s="172"/>
      <c r="I5533" s="172">
        <f t="shared" ref="I5533:I5539" si="199">E5533*F5533</f>
        <v>13191.5</v>
      </c>
      <c r="J5533" s="172"/>
      <c r="K5533" s="172"/>
      <c r="L5533" s="178"/>
      <c r="M5533" s="174"/>
      <c r="N5533" s="175"/>
      <c r="O5533" s="176"/>
      <c r="P5533" s="166"/>
    </row>
    <row r="5534" spans="1:16" s="165" customFormat="1">
      <c r="A5534" s="310"/>
      <c r="B5534" s="378"/>
      <c r="C5534" s="169" t="s">
        <v>138</v>
      </c>
      <c r="D5534" s="170" t="s">
        <v>81</v>
      </c>
      <c r="E5534" s="382">
        <v>0.7</v>
      </c>
      <c r="F5534" s="172">
        <f>VLOOKUP($C5534,VLP!$C$3:$F$191,3,0)</f>
        <v>38000</v>
      </c>
      <c r="G5534" s="172"/>
      <c r="H5534" s="172"/>
      <c r="I5534" s="172">
        <f t="shared" si="199"/>
        <v>26600</v>
      </c>
      <c r="J5534" s="172"/>
      <c r="K5534" s="172"/>
      <c r="L5534" s="178"/>
      <c r="M5534" s="174"/>
      <c r="N5534" s="175"/>
      <c r="O5534" s="176"/>
      <c r="P5534" s="166"/>
    </row>
    <row r="5535" spans="1:16" s="165" customFormat="1">
      <c r="A5535" s="310"/>
      <c r="B5535" s="378"/>
      <c r="C5535" s="169" t="s">
        <v>240</v>
      </c>
      <c r="D5535" s="170" t="s">
        <v>81</v>
      </c>
      <c r="E5535" s="382">
        <v>12</v>
      </c>
      <c r="F5535" s="172">
        <f>VLOOKUP($C5535,VLP!$C$3:$F$191,3,0)</f>
        <v>85000</v>
      </c>
      <c r="G5535" s="172"/>
      <c r="H5535" s="172"/>
      <c r="I5535" s="172">
        <f t="shared" si="199"/>
        <v>1020000</v>
      </c>
      <c r="J5535" s="172"/>
      <c r="K5535" s="172"/>
      <c r="L5535" s="178"/>
      <c r="M5535" s="174"/>
      <c r="N5535" s="175"/>
      <c r="O5535" s="176"/>
      <c r="P5535" s="166"/>
    </row>
    <row r="5536" spans="1:16" s="165" customFormat="1">
      <c r="A5536" s="310"/>
      <c r="B5536" s="378"/>
      <c r="C5536" s="169" t="s">
        <v>399</v>
      </c>
      <c r="D5536" s="170" t="s">
        <v>120</v>
      </c>
      <c r="E5536" s="382">
        <v>3</v>
      </c>
      <c r="F5536" s="172">
        <f>VLOOKUP($C5536,VLP!$C$3:$F$191,3,0)</f>
        <v>25000</v>
      </c>
      <c r="G5536" s="172"/>
      <c r="H5536" s="172"/>
      <c r="I5536" s="172">
        <f t="shared" si="199"/>
        <v>75000</v>
      </c>
      <c r="J5536" s="172"/>
      <c r="K5536" s="172"/>
      <c r="L5536" s="178"/>
      <c r="M5536" s="174"/>
      <c r="N5536" s="175"/>
      <c r="O5536" s="176"/>
      <c r="P5536" s="166"/>
    </row>
    <row r="5537" spans="1:16" s="165" customFormat="1">
      <c r="A5537" s="310"/>
      <c r="B5537" s="378"/>
      <c r="C5537" s="169" t="s">
        <v>238</v>
      </c>
      <c r="D5537" s="170" t="s">
        <v>81</v>
      </c>
      <c r="E5537" s="382">
        <v>0.8</v>
      </c>
      <c r="F5537" s="172">
        <f>VLOOKUP($C5537,VLP!$C$3:$F$191,3,0)</f>
        <v>85000</v>
      </c>
      <c r="G5537" s="172"/>
      <c r="H5537" s="172"/>
      <c r="I5537" s="172">
        <f t="shared" si="199"/>
        <v>68000</v>
      </c>
      <c r="J5537" s="172"/>
      <c r="K5537" s="172"/>
      <c r="L5537" s="178"/>
      <c r="M5537" s="174"/>
      <c r="N5537" s="175"/>
      <c r="O5537" s="176"/>
      <c r="P5537" s="166"/>
    </row>
    <row r="5538" spans="1:16" s="165" customFormat="1">
      <c r="A5538" s="310"/>
      <c r="B5538" s="378"/>
      <c r="C5538" s="169" t="s">
        <v>371</v>
      </c>
      <c r="D5538" s="170" t="s">
        <v>5217</v>
      </c>
      <c r="E5538" s="382">
        <v>2</v>
      </c>
      <c r="F5538" s="172">
        <f>VLOOKUP($C5538,VLP!$C$3:$F$191,3,0)</f>
        <v>1000</v>
      </c>
      <c r="G5538" s="172"/>
      <c r="H5538" s="172"/>
      <c r="I5538" s="172">
        <f t="shared" si="199"/>
        <v>2000</v>
      </c>
      <c r="J5538" s="172"/>
      <c r="K5538" s="172"/>
      <c r="L5538" s="178"/>
      <c r="M5538" s="174"/>
      <c r="N5538" s="175"/>
      <c r="O5538" s="176"/>
      <c r="P5538" s="166"/>
    </row>
    <row r="5539" spans="1:16" s="165" customFormat="1">
      <c r="A5539" s="310"/>
      <c r="B5539" s="378"/>
      <c r="C5539" s="169" t="s">
        <v>170</v>
      </c>
      <c r="D5539" s="170" t="s">
        <v>0</v>
      </c>
      <c r="E5539" s="382">
        <v>58</v>
      </c>
      <c r="F5539" s="172">
        <f>+[3]NLĐV!$C$8</f>
        <v>1762.2</v>
      </c>
      <c r="G5539" s="172"/>
      <c r="H5539" s="172"/>
      <c r="I5539" s="172">
        <f t="shared" si="199"/>
        <v>102207.6</v>
      </c>
      <c r="J5539" s="172"/>
      <c r="K5539" s="172"/>
      <c r="L5539" s="178"/>
      <c r="M5539" s="174"/>
      <c r="N5539" s="175"/>
      <c r="O5539" s="176"/>
      <c r="P5539" s="166"/>
    </row>
    <row r="5540" spans="1:16" s="165" customFormat="1">
      <c r="A5540" s="310"/>
      <c r="B5540" s="378"/>
      <c r="C5540" s="169" t="s">
        <v>2555</v>
      </c>
      <c r="D5540" s="170" t="s">
        <v>2556</v>
      </c>
      <c r="E5540" s="382">
        <v>5</v>
      </c>
      <c r="F5540" s="172">
        <f>SUM(I5532:I5539)</f>
        <v>1928359.1</v>
      </c>
      <c r="G5540" s="172"/>
      <c r="H5540" s="172"/>
      <c r="I5540" s="172">
        <f>E5540*F5540/100</f>
        <v>96417.955000000002</v>
      </c>
      <c r="J5540" s="172"/>
      <c r="K5540" s="172"/>
      <c r="L5540" s="178"/>
      <c r="M5540" s="174"/>
      <c r="N5540" s="175"/>
      <c r="O5540" s="176"/>
      <c r="P5540" s="166"/>
    </row>
    <row r="5541" spans="1:16" s="165" customFormat="1">
      <c r="A5541" s="322"/>
      <c r="B5541" s="322"/>
      <c r="C5541" s="341" t="s">
        <v>4337</v>
      </c>
      <c r="D5541" s="192" t="s">
        <v>2540</v>
      </c>
      <c r="E5541" s="193">
        <v>36</v>
      </c>
      <c r="F5541" s="194"/>
      <c r="G5541" s="194">
        <f>_lg45</f>
        <v>343394.12828947359</v>
      </c>
      <c r="H5541" s="194"/>
      <c r="I5541" s="194"/>
      <c r="J5541" s="195">
        <f>+G5541*E5541</f>
        <v>12362188.61842105</v>
      </c>
      <c r="K5541" s="194"/>
      <c r="L5541"/>
      <c r="M5541"/>
      <c r="N5541"/>
      <c r="O5541"/>
      <c r="P5541" s="166"/>
    </row>
    <row r="5542" spans="1:16" s="165" customFormat="1">
      <c r="A5542" s="337"/>
      <c r="B5542" s="168"/>
      <c r="C5542" s="169" t="s">
        <v>2791</v>
      </c>
      <c r="D5542" s="170"/>
      <c r="E5542" s="171"/>
      <c r="F5542" s="172"/>
      <c r="G5542" s="172"/>
      <c r="H5542" s="172"/>
      <c r="I5542" s="172"/>
      <c r="J5542" s="177"/>
      <c r="K5542" s="177">
        <f>SUM(K5543:K5545)</f>
        <v>1644457.171491228</v>
      </c>
      <c r="L5542"/>
      <c r="M5542"/>
      <c r="N5542"/>
      <c r="O5542"/>
      <c r="P5542" s="166"/>
    </row>
    <row r="5543" spans="1:16" s="165" customFormat="1">
      <c r="A5543" s="337">
        <v>808</v>
      </c>
      <c r="B5543" s="168"/>
      <c r="C5543" s="169" t="s">
        <v>5218</v>
      </c>
      <c r="D5543" s="170" t="s">
        <v>2195</v>
      </c>
      <c r="E5543" s="382">
        <v>1</v>
      </c>
      <c r="F5543" s="172"/>
      <c r="G5543" s="172"/>
      <c r="H5543" s="172">
        <f>+'[3]DM K may theo TT11'!$T$1124</f>
        <v>0</v>
      </c>
      <c r="I5543" s="172"/>
      <c r="J5543" s="177"/>
      <c r="K5543" s="172">
        <f>+H5543*E5543</f>
        <v>0</v>
      </c>
      <c r="L5543"/>
      <c r="M5543"/>
      <c r="N5543"/>
      <c r="O5543"/>
      <c r="P5543" s="166"/>
    </row>
    <row r="5544" spans="1:16" s="165" customFormat="1">
      <c r="A5544" s="449" t="s">
        <v>682</v>
      </c>
      <c r="B5544" s="168"/>
      <c r="C5544" s="169" t="s">
        <v>5127</v>
      </c>
      <c r="D5544" s="170" t="s">
        <v>2195</v>
      </c>
      <c r="E5544" s="382">
        <v>1</v>
      </c>
      <c r="F5544" s="172"/>
      <c r="G5544" s="172"/>
      <c r="H5544" s="377">
        <f>VLOOKUP($A5544,'GiaMTC TT13-QD1491'!$B$11:$T$825,19,0)</f>
        <v>1644457.171491228</v>
      </c>
      <c r="I5544" s="172"/>
      <c r="J5544" s="177"/>
      <c r="K5544" s="172">
        <f>+H5544*E5544</f>
        <v>1644457.171491228</v>
      </c>
      <c r="L5544"/>
      <c r="M5544"/>
      <c r="N5544"/>
      <c r="O5544"/>
      <c r="P5544" s="166"/>
    </row>
    <row r="5545" spans="1:16" s="165" customFormat="1">
      <c r="A5545" s="449" t="s">
        <v>661</v>
      </c>
      <c r="B5545" s="180"/>
      <c r="C5545" s="181" t="s">
        <v>5219</v>
      </c>
      <c r="D5545" s="182" t="s">
        <v>2195</v>
      </c>
      <c r="E5545" s="383">
        <v>0</v>
      </c>
      <c r="F5545" s="184"/>
      <c r="G5545" s="184"/>
      <c r="H5545" s="380">
        <f>VLOOKUP($A5545,'GiaMTC TT13-QD1491'!$B$11:$T$825,19,0)</f>
        <v>2159024.8166440679</v>
      </c>
      <c r="I5545" s="184"/>
      <c r="J5545" s="189"/>
      <c r="K5545" s="184">
        <f>+H5545*E5545</f>
        <v>0</v>
      </c>
      <c r="L5545"/>
      <c r="M5545"/>
      <c r="N5545"/>
      <c r="O5545"/>
      <c r="P5545" s="166"/>
    </row>
    <row r="5546" spans="1:16" s="165" customFormat="1" ht="24">
      <c r="A5546" s="447" t="s">
        <v>5247</v>
      </c>
      <c r="B5546" s="185" t="s">
        <v>5248</v>
      </c>
      <c r="C5546" s="309" t="s">
        <v>2792</v>
      </c>
      <c r="D5546" s="186"/>
      <c r="E5546" s="187"/>
      <c r="F5546" s="188"/>
      <c r="G5546" s="188"/>
      <c r="H5546" s="188"/>
      <c r="I5546" s="190">
        <f>SUM(I5547:I5555)</f>
        <v>2323232.415</v>
      </c>
      <c r="J5546" s="188"/>
      <c r="K5546" s="188"/>
      <c r="L5546" s="173" t="s">
        <v>5123</v>
      </c>
      <c r="M5546" s="174">
        <f>+I5546</f>
        <v>2323232.415</v>
      </c>
      <c r="N5546" s="175">
        <f>+J5556</f>
        <v>13907462.195723681</v>
      </c>
      <c r="O5546" s="176">
        <f>+K5557</f>
        <v>1644457.171491228</v>
      </c>
      <c r="P5546" s="330">
        <f>SUM(M5546:O5546)</f>
        <v>17875151.78221491</v>
      </c>
    </row>
    <row r="5547" spans="1:16" s="165" customFormat="1" ht="15">
      <c r="A5547" s="386"/>
      <c r="B5547" s="387"/>
      <c r="C5547" s="169" t="s">
        <v>309</v>
      </c>
      <c r="D5547" s="388" t="s">
        <v>81</v>
      </c>
      <c r="E5547" s="391">
        <v>18</v>
      </c>
      <c r="F5547" s="172">
        <f>VLOOKUP($C5547,VLP!$C$3:$F$191,3,0)</f>
        <v>38835</v>
      </c>
      <c r="G5547" s="390"/>
      <c r="H5547" s="390"/>
      <c r="I5547" s="172">
        <f>E5547*F5547</f>
        <v>699030</v>
      </c>
      <c r="J5547" s="390"/>
      <c r="K5547" s="390"/>
      <c r="L5547" s="173"/>
      <c r="M5547" s="174"/>
      <c r="N5547" s="175"/>
      <c r="O5547" s="176"/>
      <c r="P5547" s="330"/>
    </row>
    <row r="5548" spans="1:16" s="165" customFormat="1">
      <c r="A5548" s="310"/>
      <c r="B5548" s="378"/>
      <c r="C5548" s="169" t="s">
        <v>285</v>
      </c>
      <c r="D5548" s="170" t="s">
        <v>81</v>
      </c>
      <c r="E5548" s="382">
        <v>0.7</v>
      </c>
      <c r="F5548" s="172">
        <f>VLOOKUP($C5548,VLP!$C$3:$F$191,3,0)</f>
        <v>18845</v>
      </c>
      <c r="G5548" s="172"/>
      <c r="H5548" s="172"/>
      <c r="I5548" s="172">
        <f t="shared" ref="I5548:I5554" si="200">E5548*F5548</f>
        <v>13191.5</v>
      </c>
      <c r="J5548" s="172"/>
      <c r="K5548" s="172"/>
      <c r="L5548" s="178"/>
      <c r="M5548" s="174"/>
      <c r="N5548" s="175"/>
      <c r="O5548" s="176"/>
      <c r="P5548" s="166"/>
    </row>
    <row r="5549" spans="1:16" s="165" customFormat="1">
      <c r="A5549" s="310"/>
      <c r="B5549" s="378"/>
      <c r="C5549" s="169" t="s">
        <v>138</v>
      </c>
      <c r="D5549" s="170" t="s">
        <v>81</v>
      </c>
      <c r="E5549" s="382">
        <v>0.7</v>
      </c>
      <c r="F5549" s="172">
        <f>VLOOKUP($C5549,VLP!$C$3:$F$191,3,0)</f>
        <v>38000</v>
      </c>
      <c r="G5549" s="172"/>
      <c r="H5549" s="172"/>
      <c r="I5549" s="172">
        <f t="shared" si="200"/>
        <v>26600</v>
      </c>
      <c r="J5549" s="172"/>
      <c r="K5549" s="172"/>
      <c r="L5549" s="178"/>
      <c r="M5549" s="174"/>
      <c r="N5549" s="175"/>
      <c r="O5549" s="176"/>
      <c r="P5549" s="166"/>
    </row>
    <row r="5550" spans="1:16" s="165" customFormat="1">
      <c r="A5550" s="310"/>
      <c r="B5550" s="378"/>
      <c r="C5550" s="169" t="s">
        <v>240</v>
      </c>
      <c r="D5550" s="170" t="s">
        <v>81</v>
      </c>
      <c r="E5550" s="382">
        <v>14</v>
      </c>
      <c r="F5550" s="172">
        <f>VLOOKUP($C5550,VLP!$C$3:$F$191,3,0)</f>
        <v>85000</v>
      </c>
      <c r="G5550" s="172"/>
      <c r="H5550" s="172"/>
      <c r="I5550" s="172">
        <f t="shared" si="200"/>
        <v>1190000</v>
      </c>
      <c r="J5550" s="172"/>
      <c r="K5550" s="172"/>
      <c r="L5550" s="178"/>
      <c r="M5550" s="174"/>
      <c r="N5550" s="175"/>
      <c r="O5550" s="176"/>
      <c r="P5550" s="166"/>
    </row>
    <row r="5551" spans="1:16" s="165" customFormat="1">
      <c r="A5551" s="310"/>
      <c r="B5551" s="378"/>
      <c r="C5551" s="169" t="s">
        <v>399</v>
      </c>
      <c r="D5551" s="170" t="s">
        <v>120</v>
      </c>
      <c r="E5551" s="382">
        <v>4</v>
      </c>
      <c r="F5551" s="172">
        <f>VLOOKUP($C5551,VLP!$C$3:$F$191,3,0)</f>
        <v>25000</v>
      </c>
      <c r="G5551" s="172"/>
      <c r="H5551" s="172"/>
      <c r="I5551" s="172">
        <f t="shared" si="200"/>
        <v>100000</v>
      </c>
      <c r="J5551" s="172"/>
      <c r="K5551" s="172"/>
      <c r="L5551" s="178"/>
      <c r="M5551" s="174"/>
      <c r="N5551" s="175"/>
      <c r="O5551" s="176"/>
      <c r="P5551" s="166"/>
    </row>
    <row r="5552" spans="1:16" s="165" customFormat="1">
      <c r="A5552" s="310"/>
      <c r="B5552" s="378"/>
      <c r="C5552" s="169" t="s">
        <v>238</v>
      </c>
      <c r="D5552" s="170" t="s">
        <v>81</v>
      </c>
      <c r="E5552" s="382">
        <v>0.8</v>
      </c>
      <c r="F5552" s="172">
        <f>VLOOKUP($C5552,VLP!$C$3:$F$191,3,0)</f>
        <v>85000</v>
      </c>
      <c r="G5552" s="172"/>
      <c r="H5552" s="172"/>
      <c r="I5552" s="172">
        <f t="shared" si="200"/>
        <v>68000</v>
      </c>
      <c r="J5552" s="172"/>
      <c r="K5552" s="172"/>
      <c r="L5552" s="178"/>
      <c r="M5552" s="174"/>
      <c r="N5552" s="175"/>
      <c r="O5552" s="176"/>
      <c r="P5552" s="166"/>
    </row>
    <row r="5553" spans="1:16" s="165" customFormat="1">
      <c r="A5553" s="310"/>
      <c r="B5553" s="378"/>
      <c r="C5553" s="169" t="s">
        <v>371</v>
      </c>
      <c r="D5553" s="170" t="s">
        <v>5217</v>
      </c>
      <c r="E5553" s="382">
        <v>3</v>
      </c>
      <c r="F5553" s="172">
        <f>VLOOKUP($C5553,VLP!$C$3:$F$191,3,0)</f>
        <v>1000</v>
      </c>
      <c r="G5553" s="172"/>
      <c r="H5553" s="172"/>
      <c r="I5553" s="172">
        <f t="shared" si="200"/>
        <v>3000</v>
      </c>
      <c r="J5553" s="172"/>
      <c r="K5553" s="172"/>
      <c r="L5553" s="178"/>
      <c r="M5553" s="174"/>
      <c r="N5553" s="175"/>
      <c r="O5553" s="176"/>
      <c r="P5553" s="166"/>
    </row>
    <row r="5554" spans="1:16" s="165" customFormat="1">
      <c r="A5554" s="310"/>
      <c r="B5554" s="378"/>
      <c r="C5554" s="169" t="s">
        <v>170</v>
      </c>
      <c r="D5554" s="170" t="s">
        <v>0</v>
      </c>
      <c r="E5554" s="382">
        <v>64</v>
      </c>
      <c r="F5554" s="172">
        <f>+[3]NLĐV!$C$8</f>
        <v>1762.2</v>
      </c>
      <c r="G5554" s="172"/>
      <c r="H5554" s="172"/>
      <c r="I5554" s="172">
        <f t="shared" si="200"/>
        <v>112780.8</v>
      </c>
      <c r="J5554" s="172"/>
      <c r="K5554" s="172"/>
      <c r="L5554" s="178"/>
      <c r="M5554" s="174"/>
      <c r="N5554" s="175"/>
      <c r="O5554" s="176"/>
      <c r="P5554" s="166"/>
    </row>
    <row r="5555" spans="1:16" s="165" customFormat="1">
      <c r="A5555" s="310"/>
      <c r="B5555" s="378"/>
      <c r="C5555" s="169" t="s">
        <v>2555</v>
      </c>
      <c r="D5555" s="170" t="s">
        <v>2556</v>
      </c>
      <c r="E5555" s="382">
        <v>5</v>
      </c>
      <c r="F5555" s="172">
        <f>SUM(I5547:I5554)</f>
        <v>2212602.2999999998</v>
      </c>
      <c r="G5555" s="172"/>
      <c r="H5555" s="172"/>
      <c r="I5555" s="172">
        <f>E5555*F5555/100</f>
        <v>110630.11500000001</v>
      </c>
      <c r="J5555" s="172"/>
      <c r="K5555" s="172"/>
      <c r="L5555" s="178"/>
      <c r="M5555" s="174"/>
      <c r="N5555" s="175"/>
      <c r="O5555" s="176"/>
      <c r="P5555" s="166"/>
    </row>
    <row r="5556" spans="1:16" s="165" customFormat="1">
      <c r="A5556" s="322"/>
      <c r="B5556" s="322"/>
      <c r="C5556" s="341" t="s">
        <v>4337</v>
      </c>
      <c r="D5556" s="192" t="s">
        <v>2540</v>
      </c>
      <c r="E5556" s="193">
        <v>40.5</v>
      </c>
      <c r="F5556" s="194"/>
      <c r="G5556" s="194">
        <f>_lg45</f>
        <v>343394.12828947359</v>
      </c>
      <c r="H5556" s="194"/>
      <c r="I5556" s="194"/>
      <c r="J5556" s="195">
        <f>+G5556*E5556</f>
        <v>13907462.195723681</v>
      </c>
      <c r="K5556" s="194"/>
      <c r="L5556"/>
      <c r="M5556"/>
      <c r="N5556"/>
      <c r="O5556"/>
      <c r="P5556" s="166"/>
    </row>
    <row r="5557" spans="1:16" s="165" customFormat="1">
      <c r="A5557" s="337"/>
      <c r="B5557" s="168"/>
      <c r="C5557" s="169" t="s">
        <v>2791</v>
      </c>
      <c r="D5557" s="170"/>
      <c r="E5557" s="171"/>
      <c r="F5557" s="172"/>
      <c r="G5557" s="172"/>
      <c r="H5557" s="172"/>
      <c r="I5557" s="172"/>
      <c r="J5557" s="177"/>
      <c r="K5557" s="177">
        <f>SUM(K5558:K5560)</f>
        <v>1644457.171491228</v>
      </c>
      <c r="L5557"/>
      <c r="M5557"/>
      <c r="N5557"/>
      <c r="O5557"/>
      <c r="P5557" s="166"/>
    </row>
    <row r="5558" spans="1:16" s="165" customFormat="1">
      <c r="A5558" s="337">
        <v>808</v>
      </c>
      <c r="B5558" s="168"/>
      <c r="C5558" s="169" t="s">
        <v>5218</v>
      </c>
      <c r="D5558" s="170" t="s">
        <v>2195</v>
      </c>
      <c r="E5558" s="382">
        <v>1</v>
      </c>
      <c r="F5558" s="172"/>
      <c r="G5558" s="172"/>
      <c r="H5558" s="172">
        <f>+'[3]DM K may theo TT11'!$T$1124</f>
        <v>0</v>
      </c>
      <c r="I5558" s="172"/>
      <c r="J5558" s="177"/>
      <c r="K5558" s="172">
        <f>+H5558*E5558</f>
        <v>0</v>
      </c>
      <c r="L5558"/>
      <c r="M5558"/>
      <c r="N5558"/>
      <c r="O5558"/>
      <c r="P5558" s="166"/>
    </row>
    <row r="5559" spans="1:16" s="165" customFormat="1">
      <c r="A5559" s="449" t="s">
        <v>682</v>
      </c>
      <c r="B5559" s="168"/>
      <c r="C5559" s="169" t="s">
        <v>5127</v>
      </c>
      <c r="D5559" s="170" t="s">
        <v>2195</v>
      </c>
      <c r="E5559" s="382">
        <v>1</v>
      </c>
      <c r="F5559" s="172"/>
      <c r="G5559" s="172"/>
      <c r="H5559" s="377">
        <f>VLOOKUP($A5559,'GiaMTC TT13-QD1491'!$B$11:$T$825,19,0)</f>
        <v>1644457.171491228</v>
      </c>
      <c r="I5559" s="172"/>
      <c r="J5559" s="177"/>
      <c r="K5559" s="172">
        <f>+H5559*E5559</f>
        <v>1644457.171491228</v>
      </c>
      <c r="L5559"/>
      <c r="M5559"/>
      <c r="N5559"/>
      <c r="O5559"/>
      <c r="P5559" s="166"/>
    </row>
    <row r="5560" spans="1:16" s="165" customFormat="1">
      <c r="A5560" s="449" t="s">
        <v>661</v>
      </c>
      <c r="B5560" s="180"/>
      <c r="C5560" s="181" t="s">
        <v>5219</v>
      </c>
      <c r="D5560" s="182" t="s">
        <v>2195</v>
      </c>
      <c r="E5560" s="383">
        <v>0</v>
      </c>
      <c r="F5560" s="184"/>
      <c r="G5560" s="184"/>
      <c r="H5560" s="380">
        <f>VLOOKUP($A5560,'GiaMTC TT13-QD1491'!$B$11:$T$825,19,0)</f>
        <v>2159024.8166440679</v>
      </c>
      <c r="I5560" s="184"/>
      <c r="J5560" s="189"/>
      <c r="K5560" s="184">
        <f>+H5560*E5560</f>
        <v>0</v>
      </c>
      <c r="L5560"/>
      <c r="M5560"/>
      <c r="N5560"/>
      <c r="O5560"/>
      <c r="P5560" s="166"/>
    </row>
    <row r="5561" spans="1:16" s="165" customFormat="1" ht="24">
      <c r="A5561" s="447" t="s">
        <v>5249</v>
      </c>
      <c r="B5561" s="185" t="s">
        <v>5250</v>
      </c>
      <c r="C5561" s="309" t="s">
        <v>2792</v>
      </c>
      <c r="D5561" s="186"/>
      <c r="E5561" s="187"/>
      <c r="F5561" s="188"/>
      <c r="G5561" s="188"/>
      <c r="H5561" s="188"/>
      <c r="I5561" s="190">
        <f>SUM(I5562:I5570)</f>
        <v>2627763.2850000001</v>
      </c>
      <c r="J5561" s="188"/>
      <c r="K5561" s="188"/>
      <c r="L5561" s="173" t="s">
        <v>5123</v>
      </c>
      <c r="M5561" s="174">
        <f>+I5561</f>
        <v>2627763.2850000001</v>
      </c>
      <c r="N5561" s="175">
        <f>+J5571</f>
        <v>15281038.708881576</v>
      </c>
      <c r="O5561" s="176">
        <f>+K5572</f>
        <v>1644457.171491228</v>
      </c>
      <c r="P5561" s="330">
        <f>SUM(M5561:O5561)</f>
        <v>19553259.165372804</v>
      </c>
    </row>
    <row r="5562" spans="1:16" s="165" customFormat="1" ht="15">
      <c r="A5562" s="386"/>
      <c r="B5562" s="387"/>
      <c r="C5562" s="169" t="s">
        <v>309</v>
      </c>
      <c r="D5562" s="388" t="s">
        <v>81</v>
      </c>
      <c r="E5562" s="391">
        <v>21</v>
      </c>
      <c r="F5562" s="172">
        <f>VLOOKUP($C5562,VLP!$C$3:$F$191,3,0)</f>
        <v>38835</v>
      </c>
      <c r="G5562" s="390"/>
      <c r="H5562" s="390"/>
      <c r="I5562" s="172">
        <f>E5562*F5562</f>
        <v>815535</v>
      </c>
      <c r="J5562" s="390"/>
      <c r="K5562" s="390"/>
      <c r="L5562" s="173"/>
      <c r="M5562" s="174"/>
      <c r="N5562" s="175"/>
      <c r="O5562" s="176"/>
      <c r="P5562" s="330"/>
    </row>
    <row r="5563" spans="1:16" s="165" customFormat="1">
      <c r="A5563" s="310"/>
      <c r="B5563" s="378"/>
      <c r="C5563" s="169" t="s">
        <v>285</v>
      </c>
      <c r="D5563" s="170" t="s">
        <v>81</v>
      </c>
      <c r="E5563" s="382">
        <v>0.7</v>
      </c>
      <c r="F5563" s="172">
        <f>VLOOKUP($C5563,VLP!$C$3:$F$191,3,0)</f>
        <v>18845</v>
      </c>
      <c r="G5563" s="172"/>
      <c r="H5563" s="172"/>
      <c r="I5563" s="172">
        <f t="shared" ref="I5563:I5569" si="201">E5563*F5563</f>
        <v>13191.5</v>
      </c>
      <c r="J5563" s="172"/>
      <c r="K5563" s="172"/>
      <c r="L5563" s="178"/>
      <c r="M5563" s="174"/>
      <c r="N5563" s="175"/>
      <c r="O5563" s="176"/>
      <c r="P5563" s="166"/>
    </row>
    <row r="5564" spans="1:16" s="165" customFormat="1">
      <c r="A5564" s="310"/>
      <c r="B5564" s="378"/>
      <c r="C5564" s="169" t="s">
        <v>138</v>
      </c>
      <c r="D5564" s="170" t="s">
        <v>81</v>
      </c>
      <c r="E5564" s="382">
        <v>0.7</v>
      </c>
      <c r="F5564" s="172">
        <f>VLOOKUP($C5564,VLP!$C$3:$F$191,3,0)</f>
        <v>38000</v>
      </c>
      <c r="G5564" s="172"/>
      <c r="H5564" s="172"/>
      <c r="I5564" s="172">
        <f t="shared" si="201"/>
        <v>26600</v>
      </c>
      <c r="J5564" s="172"/>
      <c r="K5564" s="172"/>
      <c r="L5564" s="178"/>
      <c r="M5564" s="174"/>
      <c r="N5564" s="175"/>
      <c r="O5564" s="176"/>
      <c r="P5564" s="166"/>
    </row>
    <row r="5565" spans="1:16" s="165" customFormat="1">
      <c r="A5565" s="310"/>
      <c r="B5565" s="378"/>
      <c r="C5565" s="169" t="s">
        <v>240</v>
      </c>
      <c r="D5565" s="170" t="s">
        <v>81</v>
      </c>
      <c r="E5565" s="382">
        <v>16</v>
      </c>
      <c r="F5565" s="172">
        <f>VLOOKUP($C5565,VLP!$C$3:$F$191,3,0)</f>
        <v>85000</v>
      </c>
      <c r="G5565" s="172"/>
      <c r="H5565" s="172"/>
      <c r="I5565" s="172">
        <f t="shared" si="201"/>
        <v>1360000</v>
      </c>
      <c r="J5565" s="172"/>
      <c r="K5565" s="172"/>
      <c r="L5565" s="178"/>
      <c r="M5565" s="174"/>
      <c r="N5565" s="175"/>
      <c r="O5565" s="176"/>
      <c r="P5565" s="166"/>
    </row>
    <row r="5566" spans="1:16" s="165" customFormat="1">
      <c r="A5566" s="310"/>
      <c r="B5566" s="378"/>
      <c r="C5566" s="169" t="s">
        <v>399</v>
      </c>
      <c r="D5566" s="170" t="s">
        <v>120</v>
      </c>
      <c r="E5566" s="382">
        <v>4</v>
      </c>
      <c r="F5566" s="172">
        <f>VLOOKUP($C5566,VLP!$C$3:$F$191,3,0)</f>
        <v>25000</v>
      </c>
      <c r="G5566" s="172"/>
      <c r="H5566" s="172"/>
      <c r="I5566" s="172">
        <f t="shared" si="201"/>
        <v>100000</v>
      </c>
      <c r="J5566" s="172"/>
      <c r="K5566" s="172"/>
      <c r="L5566" s="178"/>
      <c r="M5566" s="174"/>
      <c r="N5566" s="175"/>
      <c r="O5566" s="176"/>
      <c r="P5566" s="166"/>
    </row>
    <row r="5567" spans="1:16" s="165" customFormat="1">
      <c r="A5567" s="310"/>
      <c r="B5567" s="378"/>
      <c r="C5567" s="169" t="s">
        <v>238</v>
      </c>
      <c r="D5567" s="170" t="s">
        <v>81</v>
      </c>
      <c r="E5567" s="382">
        <v>0.8</v>
      </c>
      <c r="F5567" s="172">
        <f>VLOOKUP($C5567,VLP!$C$3:$F$191,3,0)</f>
        <v>85000</v>
      </c>
      <c r="G5567" s="172"/>
      <c r="H5567" s="172"/>
      <c r="I5567" s="172">
        <f t="shared" si="201"/>
        <v>68000</v>
      </c>
      <c r="J5567" s="172"/>
      <c r="K5567" s="172"/>
      <c r="L5567" s="178"/>
      <c r="M5567" s="174"/>
      <c r="N5567" s="175"/>
      <c r="O5567" s="176"/>
      <c r="P5567" s="166"/>
    </row>
    <row r="5568" spans="1:16" s="165" customFormat="1">
      <c r="A5568" s="310"/>
      <c r="B5568" s="378"/>
      <c r="C5568" s="169" t="s">
        <v>371</v>
      </c>
      <c r="D5568" s="170" t="s">
        <v>5217</v>
      </c>
      <c r="E5568" s="382">
        <v>3</v>
      </c>
      <c r="F5568" s="172">
        <f>VLOOKUP($C5568,VLP!$C$3:$F$191,3,0)</f>
        <v>1000</v>
      </c>
      <c r="G5568" s="172"/>
      <c r="H5568" s="172"/>
      <c r="I5568" s="172">
        <f t="shared" si="201"/>
        <v>3000</v>
      </c>
      <c r="J5568" s="172"/>
      <c r="K5568" s="172"/>
      <c r="L5568" s="178"/>
      <c r="M5568" s="174"/>
      <c r="N5568" s="175"/>
      <c r="O5568" s="176"/>
      <c r="P5568" s="166"/>
    </row>
    <row r="5569" spans="1:16" s="165" customFormat="1">
      <c r="A5569" s="310"/>
      <c r="B5569" s="378"/>
      <c r="C5569" s="169" t="s">
        <v>170</v>
      </c>
      <c r="D5569" s="170" t="s">
        <v>0</v>
      </c>
      <c r="E5569" s="382">
        <v>66</v>
      </c>
      <c r="F5569" s="172">
        <f>+[3]NLĐV!$C$8</f>
        <v>1762.2</v>
      </c>
      <c r="G5569" s="172"/>
      <c r="H5569" s="172"/>
      <c r="I5569" s="172">
        <f t="shared" si="201"/>
        <v>116305.2</v>
      </c>
      <c r="J5569" s="172"/>
      <c r="K5569" s="172"/>
      <c r="L5569" s="178"/>
      <c r="M5569" s="174"/>
      <c r="N5569" s="175"/>
      <c r="O5569" s="176"/>
      <c r="P5569" s="166"/>
    </row>
    <row r="5570" spans="1:16" s="165" customFormat="1">
      <c r="A5570" s="310"/>
      <c r="B5570" s="378"/>
      <c r="C5570" s="169" t="s">
        <v>2555</v>
      </c>
      <c r="D5570" s="170" t="s">
        <v>2556</v>
      </c>
      <c r="E5570" s="382">
        <v>5</v>
      </c>
      <c r="F5570" s="172">
        <f>SUM(I5562:I5569)</f>
        <v>2502631.7000000002</v>
      </c>
      <c r="G5570" s="172"/>
      <c r="H5570" s="172"/>
      <c r="I5570" s="172">
        <f>E5570*F5570/100</f>
        <v>125131.58500000001</v>
      </c>
      <c r="J5570" s="172"/>
      <c r="K5570" s="172"/>
      <c r="L5570" s="178"/>
      <c r="M5570" s="174"/>
      <c r="N5570" s="175"/>
      <c r="O5570" s="176"/>
      <c r="P5570" s="166"/>
    </row>
    <row r="5571" spans="1:16" s="165" customFormat="1">
      <c r="A5571" s="322"/>
      <c r="B5571" s="322"/>
      <c r="C5571" s="341" t="s">
        <v>4337</v>
      </c>
      <c r="D5571" s="192" t="s">
        <v>2540</v>
      </c>
      <c r="E5571" s="193">
        <v>44.5</v>
      </c>
      <c r="F5571" s="194"/>
      <c r="G5571" s="194">
        <f>_lg45</f>
        <v>343394.12828947359</v>
      </c>
      <c r="H5571" s="194"/>
      <c r="I5571" s="194"/>
      <c r="J5571" s="195">
        <f>+G5571*E5571</f>
        <v>15281038.708881576</v>
      </c>
      <c r="K5571" s="194"/>
      <c r="L5571"/>
      <c r="M5571"/>
      <c r="N5571"/>
      <c r="O5571"/>
      <c r="P5571" s="166"/>
    </row>
    <row r="5572" spans="1:16" s="165" customFormat="1">
      <c r="A5572" s="337"/>
      <c r="B5572" s="168"/>
      <c r="C5572" s="169" t="s">
        <v>2791</v>
      </c>
      <c r="D5572" s="170"/>
      <c r="E5572" s="171"/>
      <c r="F5572" s="172"/>
      <c r="G5572" s="172"/>
      <c r="H5572" s="172"/>
      <c r="I5572" s="172"/>
      <c r="J5572" s="177"/>
      <c r="K5572" s="177">
        <f>SUM(K5573:K5575)</f>
        <v>1644457.171491228</v>
      </c>
      <c r="L5572"/>
      <c r="M5572"/>
      <c r="N5572"/>
      <c r="O5572"/>
      <c r="P5572" s="166"/>
    </row>
    <row r="5573" spans="1:16" s="165" customFormat="1">
      <c r="A5573" s="337">
        <v>808</v>
      </c>
      <c r="B5573" s="168"/>
      <c r="C5573" s="169" t="s">
        <v>5218</v>
      </c>
      <c r="D5573" s="170" t="s">
        <v>2195</v>
      </c>
      <c r="E5573" s="382">
        <v>1</v>
      </c>
      <c r="F5573" s="172"/>
      <c r="G5573" s="172"/>
      <c r="H5573" s="172">
        <f>+'[3]DM K may theo TT11'!$T$1124</f>
        <v>0</v>
      </c>
      <c r="I5573" s="172"/>
      <c r="J5573" s="177"/>
      <c r="K5573" s="172">
        <f>+H5573*E5573</f>
        <v>0</v>
      </c>
      <c r="L5573"/>
      <c r="M5573"/>
      <c r="N5573"/>
      <c r="O5573"/>
      <c r="P5573" s="166"/>
    </row>
    <row r="5574" spans="1:16" s="165" customFormat="1">
      <c r="A5574" s="449" t="s">
        <v>682</v>
      </c>
      <c r="B5574" s="168"/>
      <c r="C5574" s="169" t="s">
        <v>5127</v>
      </c>
      <c r="D5574" s="170" t="s">
        <v>2195</v>
      </c>
      <c r="E5574" s="382">
        <v>1</v>
      </c>
      <c r="F5574" s="172"/>
      <c r="G5574" s="172"/>
      <c r="H5574" s="377">
        <f>VLOOKUP($A5574,'GiaMTC TT13-QD1491'!$B$11:$T$825,19,0)</f>
        <v>1644457.171491228</v>
      </c>
      <c r="I5574" s="172"/>
      <c r="J5574" s="177"/>
      <c r="K5574" s="172">
        <f>+H5574*E5574</f>
        <v>1644457.171491228</v>
      </c>
      <c r="L5574"/>
      <c r="M5574"/>
      <c r="N5574"/>
      <c r="O5574"/>
      <c r="P5574" s="166"/>
    </row>
    <row r="5575" spans="1:16" s="165" customFormat="1">
      <c r="A5575" s="449" t="s">
        <v>661</v>
      </c>
      <c r="B5575" s="180"/>
      <c r="C5575" s="181" t="s">
        <v>5219</v>
      </c>
      <c r="D5575" s="182" t="s">
        <v>2195</v>
      </c>
      <c r="E5575" s="383">
        <v>0</v>
      </c>
      <c r="F5575" s="184"/>
      <c r="G5575" s="184"/>
      <c r="H5575" s="380">
        <f>VLOOKUP($A5575,'GiaMTC TT13-QD1491'!$B$11:$T$825,19,0)</f>
        <v>2159024.8166440679</v>
      </c>
      <c r="I5575" s="184"/>
      <c r="J5575" s="189"/>
      <c r="K5575" s="184">
        <f>+H5575*E5575</f>
        <v>0</v>
      </c>
      <c r="L5575"/>
      <c r="M5575"/>
      <c r="N5575"/>
      <c r="O5575"/>
      <c r="P5575" s="166"/>
    </row>
    <row r="5576" spans="1:16" s="165" customFormat="1" ht="24">
      <c r="A5576" s="447" t="s">
        <v>5251</v>
      </c>
      <c r="B5576" s="185" t="s">
        <v>5252</v>
      </c>
      <c r="C5576" s="309" t="s">
        <v>2792</v>
      </c>
      <c r="D5576" s="186"/>
      <c r="E5576" s="187"/>
      <c r="F5576" s="188"/>
      <c r="G5576" s="188"/>
      <c r="H5576" s="188"/>
      <c r="I5576" s="190">
        <f>SUM(I5577:I5585)</f>
        <v>2951938.5</v>
      </c>
      <c r="J5576" s="188"/>
      <c r="K5576" s="188"/>
      <c r="L5576" s="173" t="s">
        <v>5123</v>
      </c>
      <c r="M5576" s="174">
        <f>+I5576</f>
        <v>2951938.5</v>
      </c>
      <c r="N5576" s="175">
        <f>+J5586</f>
        <v>16311221.093749996</v>
      </c>
      <c r="O5576" s="176">
        <f>+K5587</f>
        <v>1644457.171491228</v>
      </c>
      <c r="P5576" s="330">
        <f>SUM(M5576:O5576)</f>
        <v>20907616.765241224</v>
      </c>
    </row>
    <row r="5577" spans="1:16" s="165" customFormat="1" ht="15">
      <c r="A5577" s="386"/>
      <c r="B5577" s="387"/>
      <c r="C5577" s="169" t="s">
        <v>309</v>
      </c>
      <c r="D5577" s="388" t="s">
        <v>81</v>
      </c>
      <c r="E5577" s="391">
        <v>24</v>
      </c>
      <c r="F5577" s="172">
        <f>VLOOKUP($C5577,VLP!$C$3:$F$191,3,0)</f>
        <v>38835</v>
      </c>
      <c r="G5577" s="390"/>
      <c r="H5577" s="390"/>
      <c r="I5577" s="172">
        <f>E5577*F5577</f>
        <v>932040</v>
      </c>
      <c r="J5577" s="390"/>
      <c r="K5577" s="390"/>
      <c r="L5577" s="173"/>
      <c r="M5577" s="174"/>
      <c r="N5577" s="175"/>
      <c r="O5577" s="176"/>
      <c r="P5577" s="330"/>
    </row>
    <row r="5578" spans="1:16" s="165" customFormat="1">
      <c r="A5578" s="310"/>
      <c r="B5578" s="378"/>
      <c r="C5578" s="169" t="s">
        <v>285</v>
      </c>
      <c r="D5578" s="170" t="s">
        <v>81</v>
      </c>
      <c r="E5578" s="382">
        <v>0.8</v>
      </c>
      <c r="F5578" s="172">
        <f>VLOOKUP($C5578,VLP!$C$3:$F$191,3,0)</f>
        <v>18845</v>
      </c>
      <c r="G5578" s="172"/>
      <c r="H5578" s="172"/>
      <c r="I5578" s="172">
        <f t="shared" ref="I5578:I5584" si="202">E5578*F5578</f>
        <v>15076</v>
      </c>
      <c r="J5578" s="172"/>
      <c r="K5578" s="172"/>
      <c r="L5578" s="178"/>
      <c r="M5578" s="174"/>
      <c r="N5578" s="175"/>
      <c r="O5578" s="176"/>
      <c r="P5578" s="166"/>
    </row>
    <row r="5579" spans="1:16" s="165" customFormat="1">
      <c r="A5579" s="310"/>
      <c r="B5579" s="378"/>
      <c r="C5579" s="169" t="s">
        <v>138</v>
      </c>
      <c r="D5579" s="170" t="s">
        <v>81</v>
      </c>
      <c r="E5579" s="382">
        <v>0.8</v>
      </c>
      <c r="F5579" s="172">
        <f>VLOOKUP($C5579,VLP!$C$3:$F$191,3,0)</f>
        <v>38000</v>
      </c>
      <c r="G5579" s="172"/>
      <c r="H5579" s="172"/>
      <c r="I5579" s="172">
        <f t="shared" si="202"/>
        <v>30400</v>
      </c>
      <c r="J5579" s="172"/>
      <c r="K5579" s="172"/>
      <c r="L5579" s="178"/>
      <c r="M5579" s="174"/>
      <c r="N5579" s="175"/>
      <c r="O5579" s="176"/>
      <c r="P5579" s="166"/>
    </row>
    <row r="5580" spans="1:16" s="165" customFormat="1">
      <c r="A5580" s="310"/>
      <c r="B5580" s="378"/>
      <c r="C5580" s="169" t="s">
        <v>240</v>
      </c>
      <c r="D5580" s="170" t="s">
        <v>81</v>
      </c>
      <c r="E5580" s="382">
        <v>18</v>
      </c>
      <c r="F5580" s="172">
        <f>VLOOKUP($C5580,VLP!$C$3:$F$191,3,0)</f>
        <v>85000</v>
      </c>
      <c r="G5580" s="172"/>
      <c r="H5580" s="172"/>
      <c r="I5580" s="172">
        <f t="shared" si="202"/>
        <v>1530000</v>
      </c>
      <c r="J5580" s="172"/>
      <c r="K5580" s="172"/>
      <c r="L5580" s="178"/>
      <c r="M5580" s="174"/>
      <c r="N5580" s="175"/>
      <c r="O5580" s="176"/>
      <c r="P5580" s="166"/>
    </row>
    <row r="5581" spans="1:16" s="165" customFormat="1">
      <c r="A5581" s="310"/>
      <c r="B5581" s="378"/>
      <c r="C5581" s="169" t="s">
        <v>399</v>
      </c>
      <c r="D5581" s="170" t="s">
        <v>120</v>
      </c>
      <c r="E5581" s="382">
        <v>4</v>
      </c>
      <c r="F5581" s="172">
        <f>VLOOKUP($C5581,VLP!$C$3:$F$191,3,0)</f>
        <v>25000</v>
      </c>
      <c r="G5581" s="172"/>
      <c r="H5581" s="172"/>
      <c r="I5581" s="172">
        <f t="shared" si="202"/>
        <v>100000</v>
      </c>
      <c r="J5581" s="172"/>
      <c r="K5581" s="172"/>
      <c r="L5581" s="178"/>
      <c r="M5581" s="174"/>
      <c r="N5581" s="175"/>
      <c r="O5581" s="176"/>
      <c r="P5581" s="166"/>
    </row>
    <row r="5582" spans="1:16" s="165" customFormat="1">
      <c r="A5582" s="310"/>
      <c r="B5582" s="378"/>
      <c r="C5582" s="169" t="s">
        <v>238</v>
      </c>
      <c r="D5582" s="170" t="s">
        <v>81</v>
      </c>
      <c r="E5582" s="382">
        <v>0.9</v>
      </c>
      <c r="F5582" s="172">
        <f>VLOOKUP($C5582,VLP!$C$3:$F$191,3,0)</f>
        <v>85000</v>
      </c>
      <c r="G5582" s="172"/>
      <c r="H5582" s="172"/>
      <c r="I5582" s="172">
        <f t="shared" si="202"/>
        <v>76500</v>
      </c>
      <c r="J5582" s="172"/>
      <c r="K5582" s="172"/>
      <c r="L5582" s="178"/>
      <c r="M5582" s="174"/>
      <c r="N5582" s="175"/>
      <c r="O5582" s="176"/>
      <c r="P5582" s="166"/>
    </row>
    <row r="5583" spans="1:16" s="165" customFormat="1">
      <c r="A5583" s="310"/>
      <c r="B5583" s="378"/>
      <c r="C5583" s="169" t="s">
        <v>371</v>
      </c>
      <c r="D5583" s="170" t="s">
        <v>5217</v>
      </c>
      <c r="E5583" s="382">
        <v>4</v>
      </c>
      <c r="F5583" s="172">
        <f>VLOOKUP($C5583,VLP!$C$3:$F$191,3,0)</f>
        <v>1000</v>
      </c>
      <c r="G5583" s="172"/>
      <c r="H5583" s="172"/>
      <c r="I5583" s="172">
        <f t="shared" si="202"/>
        <v>4000</v>
      </c>
      <c r="J5583" s="172"/>
      <c r="K5583" s="172"/>
      <c r="L5583" s="178"/>
      <c r="M5583" s="174"/>
      <c r="N5583" s="175"/>
      <c r="O5583" s="176"/>
      <c r="P5583" s="166"/>
    </row>
    <row r="5584" spans="1:16" s="165" customFormat="1">
      <c r="A5584" s="310"/>
      <c r="B5584" s="378"/>
      <c r="C5584" s="169" t="s">
        <v>170</v>
      </c>
      <c r="D5584" s="170" t="s">
        <v>0</v>
      </c>
      <c r="E5584" s="382">
        <v>70</v>
      </c>
      <c r="F5584" s="172">
        <f>+[3]NLĐV!$C$8</f>
        <v>1762.2</v>
      </c>
      <c r="G5584" s="172"/>
      <c r="H5584" s="172"/>
      <c r="I5584" s="172">
        <f t="shared" si="202"/>
        <v>123354</v>
      </c>
      <c r="J5584" s="172"/>
      <c r="K5584" s="172"/>
      <c r="L5584" s="178"/>
      <c r="M5584" s="174"/>
      <c r="N5584" s="175"/>
      <c r="O5584" s="176"/>
      <c r="P5584" s="166"/>
    </row>
    <row r="5585" spans="1:16" s="165" customFormat="1">
      <c r="A5585" s="310"/>
      <c r="B5585" s="378"/>
      <c r="C5585" s="169" t="s">
        <v>2555</v>
      </c>
      <c r="D5585" s="170" t="s">
        <v>2556</v>
      </c>
      <c r="E5585" s="382">
        <v>5</v>
      </c>
      <c r="F5585" s="172">
        <f>SUM(I5577:I5584)</f>
        <v>2811370</v>
      </c>
      <c r="G5585" s="172"/>
      <c r="H5585" s="172"/>
      <c r="I5585" s="172">
        <f>E5585*F5585/100</f>
        <v>140568.5</v>
      </c>
      <c r="J5585" s="172"/>
      <c r="K5585" s="172"/>
      <c r="L5585" s="178"/>
      <c r="M5585" s="174"/>
      <c r="N5585" s="175"/>
      <c r="O5585" s="176"/>
      <c r="P5585" s="166"/>
    </row>
    <row r="5586" spans="1:16" s="165" customFormat="1">
      <c r="A5586" s="322"/>
      <c r="B5586" s="322"/>
      <c r="C5586" s="341" t="s">
        <v>4337</v>
      </c>
      <c r="D5586" s="192" t="s">
        <v>2540</v>
      </c>
      <c r="E5586" s="193">
        <v>47.5</v>
      </c>
      <c r="F5586" s="194"/>
      <c r="G5586" s="194">
        <f>_lg45</f>
        <v>343394.12828947359</v>
      </c>
      <c r="H5586" s="194"/>
      <c r="I5586" s="194"/>
      <c r="J5586" s="195">
        <f>+G5586*E5586</f>
        <v>16311221.093749996</v>
      </c>
      <c r="K5586" s="194"/>
      <c r="L5586"/>
      <c r="M5586"/>
      <c r="N5586"/>
      <c r="O5586"/>
      <c r="P5586" s="166"/>
    </row>
    <row r="5587" spans="1:16" s="165" customFormat="1">
      <c r="A5587" s="337"/>
      <c r="B5587" s="168"/>
      <c r="C5587" s="169" t="s">
        <v>2791</v>
      </c>
      <c r="D5587" s="170"/>
      <c r="E5587" s="171"/>
      <c r="F5587" s="172"/>
      <c r="G5587" s="172"/>
      <c r="H5587" s="172"/>
      <c r="I5587" s="172"/>
      <c r="J5587" s="177"/>
      <c r="K5587" s="177">
        <f>SUM(K5588:K5590)</f>
        <v>1644457.171491228</v>
      </c>
      <c r="L5587"/>
      <c r="M5587"/>
      <c r="N5587"/>
      <c r="O5587"/>
      <c r="P5587" s="166"/>
    </row>
    <row r="5588" spans="1:16" s="165" customFormat="1">
      <c r="A5588" s="337">
        <v>808</v>
      </c>
      <c r="B5588" s="168"/>
      <c r="C5588" s="169" t="s">
        <v>5218</v>
      </c>
      <c r="D5588" s="170" t="s">
        <v>2195</v>
      </c>
      <c r="E5588" s="382">
        <v>2</v>
      </c>
      <c r="F5588" s="172"/>
      <c r="G5588" s="172"/>
      <c r="H5588" s="172">
        <f>+'[3]DM K may theo TT11'!$T$1124</f>
        <v>0</v>
      </c>
      <c r="I5588" s="172"/>
      <c r="J5588" s="177"/>
      <c r="K5588" s="172">
        <f>+H5588*E5588</f>
        <v>0</v>
      </c>
      <c r="L5588"/>
      <c r="M5588"/>
      <c r="N5588"/>
      <c r="O5588"/>
      <c r="P5588" s="166"/>
    </row>
    <row r="5589" spans="1:16" s="165" customFormat="1">
      <c r="A5589" s="449" t="s">
        <v>682</v>
      </c>
      <c r="B5589" s="168"/>
      <c r="C5589" s="169" t="s">
        <v>5127</v>
      </c>
      <c r="D5589" s="170" t="s">
        <v>2195</v>
      </c>
      <c r="E5589" s="382">
        <v>1</v>
      </c>
      <c r="F5589" s="172"/>
      <c r="G5589" s="172"/>
      <c r="H5589" s="377">
        <f>VLOOKUP($A5589,'GiaMTC TT13-QD1491'!$B$11:$T$825,19,0)</f>
        <v>1644457.171491228</v>
      </c>
      <c r="I5589" s="172"/>
      <c r="J5589" s="177"/>
      <c r="K5589" s="172">
        <f>+H5589*E5589</f>
        <v>1644457.171491228</v>
      </c>
      <c r="L5589"/>
      <c r="M5589"/>
      <c r="N5589"/>
      <c r="O5589"/>
      <c r="P5589" s="166"/>
    </row>
    <row r="5590" spans="1:16" s="165" customFormat="1">
      <c r="A5590" s="449" t="s">
        <v>661</v>
      </c>
      <c r="B5590" s="180"/>
      <c r="C5590" s="181" t="s">
        <v>5219</v>
      </c>
      <c r="D5590" s="182" t="s">
        <v>2195</v>
      </c>
      <c r="E5590" s="383">
        <v>0</v>
      </c>
      <c r="F5590" s="184"/>
      <c r="G5590" s="184"/>
      <c r="H5590" s="380">
        <f>VLOOKUP($A5590,'GiaMTC TT13-QD1491'!$B$11:$T$825,19,0)</f>
        <v>2159024.8166440679</v>
      </c>
      <c r="I5590" s="184"/>
      <c r="J5590" s="189"/>
      <c r="K5590" s="184">
        <f>+H5590*E5590</f>
        <v>0</v>
      </c>
      <c r="L5590"/>
      <c r="M5590"/>
      <c r="N5590"/>
      <c r="O5590"/>
      <c r="P5590" s="166"/>
    </row>
    <row r="5591" spans="1:16" s="165" customFormat="1" ht="24">
      <c r="A5591" s="447" t="s">
        <v>5253</v>
      </c>
      <c r="B5591" s="185" t="s">
        <v>5254</v>
      </c>
      <c r="C5591" s="309" t="s">
        <v>2792</v>
      </c>
      <c r="D5591" s="186"/>
      <c r="E5591" s="187"/>
      <c r="F5591" s="188"/>
      <c r="G5591" s="188"/>
      <c r="H5591" s="188"/>
      <c r="I5591" s="190">
        <f>SUM(I5592:I5600)</f>
        <v>3323496.12</v>
      </c>
      <c r="J5591" s="188"/>
      <c r="K5591" s="188"/>
      <c r="L5591" s="173" t="s">
        <v>5123</v>
      </c>
      <c r="M5591" s="174">
        <f>+I5591</f>
        <v>3323496.12</v>
      </c>
      <c r="N5591" s="175">
        <f>+J5601</f>
        <v>17856494.671052627</v>
      </c>
      <c r="O5591" s="176">
        <f>+K5602</f>
        <v>1644457.171491228</v>
      </c>
      <c r="P5591" s="330">
        <f>SUM(M5591:O5591)</f>
        <v>22824447.962543856</v>
      </c>
    </row>
    <row r="5592" spans="1:16" s="165" customFormat="1" ht="15">
      <c r="A5592" s="386"/>
      <c r="B5592" s="387"/>
      <c r="C5592" s="169" t="s">
        <v>309</v>
      </c>
      <c r="D5592" s="388" t="s">
        <v>81</v>
      </c>
      <c r="E5592" s="391">
        <v>28</v>
      </c>
      <c r="F5592" s="172">
        <f>VLOOKUP($C5592,VLP!$C$3:$F$191,3,0)</f>
        <v>38835</v>
      </c>
      <c r="G5592" s="390"/>
      <c r="H5592" s="390"/>
      <c r="I5592" s="172">
        <f>E5592*F5592</f>
        <v>1087380</v>
      </c>
      <c r="J5592" s="390"/>
      <c r="K5592" s="390"/>
      <c r="L5592" s="173"/>
      <c r="M5592" s="174"/>
      <c r="N5592" s="175"/>
      <c r="O5592" s="176"/>
      <c r="P5592" s="330"/>
    </row>
    <row r="5593" spans="1:16" s="165" customFormat="1">
      <c r="A5593" s="310"/>
      <c r="B5593" s="378"/>
      <c r="C5593" s="169" t="s">
        <v>285</v>
      </c>
      <c r="D5593" s="170" t="s">
        <v>81</v>
      </c>
      <c r="E5593" s="382">
        <v>0.8</v>
      </c>
      <c r="F5593" s="172">
        <f>VLOOKUP($C5593,VLP!$C$3:$F$191,3,0)</f>
        <v>18845</v>
      </c>
      <c r="G5593" s="172"/>
      <c r="H5593" s="172"/>
      <c r="I5593" s="172">
        <f t="shared" ref="I5593:I5599" si="203">E5593*F5593</f>
        <v>15076</v>
      </c>
      <c r="J5593" s="172"/>
      <c r="K5593" s="172"/>
      <c r="L5593" s="178"/>
      <c r="M5593" s="174"/>
      <c r="N5593" s="175"/>
      <c r="O5593" s="176"/>
      <c r="P5593" s="166"/>
    </row>
    <row r="5594" spans="1:16" s="165" customFormat="1">
      <c r="A5594" s="310"/>
      <c r="B5594" s="378"/>
      <c r="C5594" s="169" t="s">
        <v>138</v>
      </c>
      <c r="D5594" s="170" t="s">
        <v>81</v>
      </c>
      <c r="E5594" s="382">
        <v>0.8</v>
      </c>
      <c r="F5594" s="172">
        <f>VLOOKUP($C5594,VLP!$C$3:$F$191,3,0)</f>
        <v>38000</v>
      </c>
      <c r="G5594" s="172"/>
      <c r="H5594" s="172"/>
      <c r="I5594" s="172">
        <f t="shared" si="203"/>
        <v>30400</v>
      </c>
      <c r="J5594" s="172"/>
      <c r="K5594" s="172"/>
      <c r="L5594" s="178"/>
      <c r="M5594" s="174"/>
      <c r="N5594" s="175"/>
      <c r="O5594" s="176"/>
      <c r="P5594" s="166"/>
    </row>
    <row r="5595" spans="1:16" s="165" customFormat="1">
      <c r="A5595" s="310"/>
      <c r="B5595" s="378"/>
      <c r="C5595" s="169" t="s">
        <v>240</v>
      </c>
      <c r="D5595" s="170" t="s">
        <v>81</v>
      </c>
      <c r="E5595" s="382">
        <v>20</v>
      </c>
      <c r="F5595" s="172">
        <f>VLOOKUP($C5595,VLP!$C$3:$F$191,3,0)</f>
        <v>85000</v>
      </c>
      <c r="G5595" s="172"/>
      <c r="H5595" s="172"/>
      <c r="I5595" s="172">
        <f t="shared" si="203"/>
        <v>1700000</v>
      </c>
      <c r="J5595" s="172"/>
      <c r="K5595" s="172"/>
      <c r="L5595" s="178"/>
      <c r="M5595" s="174"/>
      <c r="N5595" s="175"/>
      <c r="O5595" s="176"/>
      <c r="P5595" s="166"/>
    </row>
    <row r="5596" spans="1:16" s="165" customFormat="1">
      <c r="A5596" s="310"/>
      <c r="B5596" s="378"/>
      <c r="C5596" s="169" t="s">
        <v>399</v>
      </c>
      <c r="D5596" s="170" t="s">
        <v>120</v>
      </c>
      <c r="E5596" s="382">
        <v>5</v>
      </c>
      <c r="F5596" s="172">
        <f>VLOOKUP($C5596,VLP!$C$3:$F$191,3,0)</f>
        <v>25000</v>
      </c>
      <c r="G5596" s="172"/>
      <c r="H5596" s="172"/>
      <c r="I5596" s="172">
        <f t="shared" si="203"/>
        <v>125000</v>
      </c>
      <c r="J5596" s="172"/>
      <c r="K5596" s="172"/>
      <c r="L5596" s="178"/>
      <c r="M5596" s="174"/>
      <c r="N5596" s="175"/>
      <c r="O5596" s="176"/>
      <c r="P5596" s="166"/>
    </row>
    <row r="5597" spans="1:16" s="165" customFormat="1">
      <c r="A5597" s="310"/>
      <c r="B5597" s="378"/>
      <c r="C5597" s="169" t="s">
        <v>238</v>
      </c>
      <c r="D5597" s="170" t="s">
        <v>81</v>
      </c>
      <c r="E5597" s="382">
        <v>0.9</v>
      </c>
      <c r="F5597" s="172">
        <f>VLOOKUP($C5597,VLP!$C$3:$F$191,3,0)</f>
        <v>85000</v>
      </c>
      <c r="G5597" s="172"/>
      <c r="H5597" s="172"/>
      <c r="I5597" s="172">
        <f t="shared" si="203"/>
        <v>76500</v>
      </c>
      <c r="J5597" s="172"/>
      <c r="K5597" s="172"/>
      <c r="L5597" s="178"/>
      <c r="M5597" s="174"/>
      <c r="N5597" s="175"/>
      <c r="O5597" s="176"/>
      <c r="P5597" s="166"/>
    </row>
    <row r="5598" spans="1:16" s="165" customFormat="1">
      <c r="A5598" s="310"/>
      <c r="B5598" s="378"/>
      <c r="C5598" s="169" t="s">
        <v>371</v>
      </c>
      <c r="D5598" s="170" t="s">
        <v>5217</v>
      </c>
      <c r="E5598" s="382">
        <v>4</v>
      </c>
      <c r="F5598" s="172">
        <f>VLOOKUP($C5598,VLP!$C$3:$F$191,3,0)</f>
        <v>1000</v>
      </c>
      <c r="G5598" s="172"/>
      <c r="H5598" s="172"/>
      <c r="I5598" s="172">
        <f t="shared" si="203"/>
        <v>4000</v>
      </c>
      <c r="J5598" s="172"/>
      <c r="K5598" s="172"/>
      <c r="L5598" s="178"/>
      <c r="M5598" s="174"/>
      <c r="N5598" s="175"/>
      <c r="O5598" s="176"/>
      <c r="P5598" s="166"/>
    </row>
    <row r="5599" spans="1:16" s="165" customFormat="1">
      <c r="A5599" s="310"/>
      <c r="B5599" s="378"/>
      <c r="C5599" s="169" t="s">
        <v>170</v>
      </c>
      <c r="D5599" s="170" t="s">
        <v>0</v>
      </c>
      <c r="E5599" s="382">
        <v>72</v>
      </c>
      <c r="F5599" s="172">
        <f>+[3]NLĐV!$C$8</f>
        <v>1762.2</v>
      </c>
      <c r="G5599" s="172"/>
      <c r="H5599" s="172"/>
      <c r="I5599" s="172">
        <f t="shared" si="203"/>
        <v>126878.40000000001</v>
      </c>
      <c r="J5599" s="172"/>
      <c r="K5599" s="172"/>
      <c r="L5599" s="178"/>
      <c r="M5599" s="174"/>
      <c r="N5599" s="175"/>
      <c r="O5599" s="176"/>
      <c r="P5599" s="166"/>
    </row>
    <row r="5600" spans="1:16" s="165" customFormat="1">
      <c r="A5600" s="310"/>
      <c r="B5600" s="378"/>
      <c r="C5600" s="169" t="s">
        <v>2555</v>
      </c>
      <c r="D5600" s="170" t="s">
        <v>2556</v>
      </c>
      <c r="E5600" s="382">
        <v>5</v>
      </c>
      <c r="F5600" s="172">
        <f>SUM(I5592:I5599)</f>
        <v>3165234.4</v>
      </c>
      <c r="G5600" s="172"/>
      <c r="H5600" s="172"/>
      <c r="I5600" s="172">
        <f>E5600*F5600/100</f>
        <v>158261.72</v>
      </c>
      <c r="J5600" s="172"/>
      <c r="K5600" s="172"/>
      <c r="L5600" s="178"/>
      <c r="M5600" s="174"/>
      <c r="N5600" s="175"/>
      <c r="O5600" s="176"/>
      <c r="P5600" s="166"/>
    </row>
    <row r="5601" spans="1:16" s="165" customFormat="1">
      <c r="A5601" s="322"/>
      <c r="B5601" s="322"/>
      <c r="C5601" s="341" t="s">
        <v>4337</v>
      </c>
      <c r="D5601" s="192" t="s">
        <v>2540</v>
      </c>
      <c r="E5601" s="193">
        <v>52</v>
      </c>
      <c r="F5601" s="194"/>
      <c r="G5601" s="194">
        <f>_lg45</f>
        <v>343394.12828947359</v>
      </c>
      <c r="H5601" s="194"/>
      <c r="I5601" s="194"/>
      <c r="J5601" s="195">
        <f>+G5601*E5601</f>
        <v>17856494.671052627</v>
      </c>
      <c r="K5601" s="194"/>
      <c r="L5601"/>
      <c r="M5601"/>
      <c r="N5601"/>
      <c r="O5601"/>
      <c r="P5601" s="166"/>
    </row>
    <row r="5602" spans="1:16" s="165" customFormat="1">
      <c r="A5602" s="337"/>
      <c r="B5602" s="168"/>
      <c r="C5602" s="169" t="s">
        <v>2791</v>
      </c>
      <c r="D5602" s="170"/>
      <c r="E5602" s="171"/>
      <c r="F5602" s="172"/>
      <c r="G5602" s="172"/>
      <c r="H5602" s="172"/>
      <c r="I5602" s="172"/>
      <c r="J5602" s="177"/>
      <c r="K5602" s="177">
        <f>SUM(K5603:K5605)</f>
        <v>1644457.171491228</v>
      </c>
      <c r="L5602"/>
      <c r="M5602"/>
      <c r="N5602"/>
      <c r="O5602"/>
      <c r="P5602" s="166"/>
    </row>
    <row r="5603" spans="1:16" s="165" customFormat="1">
      <c r="A5603" s="337">
        <v>808</v>
      </c>
      <c r="B5603" s="168"/>
      <c r="C5603" s="169" t="s">
        <v>5218</v>
      </c>
      <c r="D5603" s="170" t="s">
        <v>2195</v>
      </c>
      <c r="E5603" s="382">
        <v>2</v>
      </c>
      <c r="F5603" s="172"/>
      <c r="G5603" s="172"/>
      <c r="H5603" s="172">
        <f>+'[3]DM K may theo TT11'!$T$1124</f>
        <v>0</v>
      </c>
      <c r="I5603" s="172"/>
      <c r="J5603" s="177"/>
      <c r="K5603" s="172">
        <f>+H5603*E5603</f>
        <v>0</v>
      </c>
      <c r="L5603"/>
      <c r="M5603"/>
      <c r="N5603"/>
      <c r="O5603"/>
      <c r="P5603" s="166"/>
    </row>
    <row r="5604" spans="1:16" s="165" customFormat="1">
      <c r="A5604" s="449" t="s">
        <v>682</v>
      </c>
      <c r="B5604" s="168"/>
      <c r="C5604" s="169" t="s">
        <v>5127</v>
      </c>
      <c r="D5604" s="170" t="s">
        <v>2195</v>
      </c>
      <c r="E5604" s="382">
        <v>1</v>
      </c>
      <c r="F5604" s="172"/>
      <c r="G5604" s="172"/>
      <c r="H5604" s="377">
        <f>VLOOKUP($A5604,'GiaMTC TT13-QD1491'!$B$11:$T$825,19,0)</f>
        <v>1644457.171491228</v>
      </c>
      <c r="I5604" s="172"/>
      <c r="J5604" s="177"/>
      <c r="K5604" s="172">
        <f>+H5604*E5604</f>
        <v>1644457.171491228</v>
      </c>
      <c r="L5604"/>
      <c r="M5604"/>
      <c r="N5604"/>
      <c r="O5604"/>
      <c r="P5604" s="166"/>
    </row>
    <row r="5605" spans="1:16" s="165" customFormat="1">
      <c r="A5605" s="449" t="s">
        <v>661</v>
      </c>
      <c r="B5605" s="180"/>
      <c r="C5605" s="181" t="s">
        <v>5219</v>
      </c>
      <c r="D5605" s="182" t="s">
        <v>2195</v>
      </c>
      <c r="E5605" s="383">
        <v>0</v>
      </c>
      <c r="F5605" s="184"/>
      <c r="G5605" s="184"/>
      <c r="H5605" s="380">
        <f>VLOOKUP($A5605,'GiaMTC TT13-QD1491'!$B$11:$T$825,19,0)</f>
        <v>2159024.8166440679</v>
      </c>
      <c r="I5605" s="184"/>
      <c r="J5605" s="189"/>
      <c r="K5605" s="184">
        <f>+H5605*E5605</f>
        <v>0</v>
      </c>
      <c r="L5605"/>
      <c r="M5605"/>
      <c r="N5605"/>
      <c r="O5605"/>
      <c r="P5605" s="166"/>
    </row>
    <row r="5606" spans="1:16" s="165" customFormat="1" ht="24">
      <c r="A5606" s="447" t="s">
        <v>5255</v>
      </c>
      <c r="B5606" s="185" t="s">
        <v>5256</v>
      </c>
      <c r="C5606" s="309" t="s">
        <v>2792</v>
      </c>
      <c r="D5606" s="186"/>
      <c r="E5606" s="187"/>
      <c r="F5606" s="188"/>
      <c r="G5606" s="188"/>
      <c r="H5606" s="188"/>
      <c r="I5606" s="190">
        <f>SUM(I5607:I5615)</f>
        <v>3697954.05</v>
      </c>
      <c r="J5606" s="188"/>
      <c r="K5606" s="188"/>
      <c r="L5606" s="173" t="s">
        <v>5123</v>
      </c>
      <c r="M5606" s="174">
        <f>+I5606</f>
        <v>3697954.05</v>
      </c>
      <c r="N5606" s="175">
        <f>+J5616</f>
        <v>18886677.055921048</v>
      </c>
      <c r="O5606" s="176">
        <f>+K5617</f>
        <v>1644457.171491228</v>
      </c>
      <c r="P5606" s="330">
        <f>SUM(M5606:O5606)</f>
        <v>24229088.277412277</v>
      </c>
    </row>
    <row r="5607" spans="1:16" s="165" customFormat="1" ht="15">
      <c r="A5607" s="386"/>
      <c r="B5607" s="387"/>
      <c r="C5607" s="169" t="s">
        <v>309</v>
      </c>
      <c r="D5607" s="388" t="s">
        <v>81</v>
      </c>
      <c r="E5607" s="391">
        <v>32</v>
      </c>
      <c r="F5607" s="172">
        <f>VLOOKUP($C5607,VLP!$C$3:$F$191,3,0)</f>
        <v>38835</v>
      </c>
      <c r="G5607" s="390"/>
      <c r="H5607" s="390"/>
      <c r="I5607" s="172">
        <f>E5607*F5607</f>
        <v>1242720</v>
      </c>
      <c r="J5607" s="390"/>
      <c r="K5607" s="390"/>
      <c r="L5607" s="173"/>
      <c r="M5607" s="174"/>
      <c r="N5607" s="175"/>
      <c r="O5607" s="176"/>
      <c r="P5607" s="330"/>
    </row>
    <row r="5608" spans="1:16" s="165" customFormat="1">
      <c r="A5608" s="310"/>
      <c r="B5608" s="378"/>
      <c r="C5608" s="169" t="s">
        <v>285</v>
      </c>
      <c r="D5608" s="170" t="s">
        <v>81</v>
      </c>
      <c r="E5608" s="382">
        <v>0.8</v>
      </c>
      <c r="F5608" s="172">
        <f>VLOOKUP($C5608,VLP!$C$3:$F$191,3,0)</f>
        <v>18845</v>
      </c>
      <c r="G5608" s="172"/>
      <c r="H5608" s="172"/>
      <c r="I5608" s="172">
        <f t="shared" ref="I5608:I5614" si="204">E5608*F5608</f>
        <v>15076</v>
      </c>
      <c r="J5608" s="172"/>
      <c r="K5608" s="172"/>
      <c r="L5608" s="178"/>
      <c r="M5608" s="174"/>
      <c r="N5608" s="175"/>
      <c r="O5608" s="176"/>
      <c r="P5608" s="166"/>
    </row>
    <row r="5609" spans="1:16" s="165" customFormat="1">
      <c r="A5609" s="310"/>
      <c r="B5609" s="378"/>
      <c r="C5609" s="169" t="s">
        <v>138</v>
      </c>
      <c r="D5609" s="170" t="s">
        <v>81</v>
      </c>
      <c r="E5609" s="382">
        <v>0.8</v>
      </c>
      <c r="F5609" s="172">
        <f>VLOOKUP($C5609,VLP!$C$3:$F$191,3,0)</f>
        <v>38000</v>
      </c>
      <c r="G5609" s="172"/>
      <c r="H5609" s="172"/>
      <c r="I5609" s="172">
        <f t="shared" si="204"/>
        <v>30400</v>
      </c>
      <c r="J5609" s="172"/>
      <c r="K5609" s="172"/>
      <c r="L5609" s="178"/>
      <c r="M5609" s="174"/>
      <c r="N5609" s="175"/>
      <c r="O5609" s="176"/>
      <c r="P5609" s="166"/>
    </row>
    <row r="5610" spans="1:16" s="165" customFormat="1">
      <c r="A5610" s="310"/>
      <c r="B5610" s="378"/>
      <c r="C5610" s="169" t="s">
        <v>240</v>
      </c>
      <c r="D5610" s="170" t="s">
        <v>81</v>
      </c>
      <c r="E5610" s="382">
        <v>22</v>
      </c>
      <c r="F5610" s="172">
        <f>VLOOKUP($C5610,VLP!$C$3:$F$191,3,0)</f>
        <v>85000</v>
      </c>
      <c r="G5610" s="172"/>
      <c r="H5610" s="172"/>
      <c r="I5610" s="172">
        <f t="shared" si="204"/>
        <v>1870000</v>
      </c>
      <c r="J5610" s="172"/>
      <c r="K5610" s="172"/>
      <c r="L5610" s="178"/>
      <c r="M5610" s="174"/>
      <c r="N5610" s="175"/>
      <c r="O5610" s="176"/>
      <c r="P5610" s="166"/>
    </row>
    <row r="5611" spans="1:16" s="165" customFormat="1">
      <c r="A5611" s="310"/>
      <c r="B5611" s="378"/>
      <c r="C5611" s="169" t="s">
        <v>399</v>
      </c>
      <c r="D5611" s="170" t="s">
        <v>120</v>
      </c>
      <c r="E5611" s="382">
        <v>6</v>
      </c>
      <c r="F5611" s="172">
        <f>VLOOKUP($C5611,VLP!$C$3:$F$191,3,0)</f>
        <v>25000</v>
      </c>
      <c r="G5611" s="172"/>
      <c r="H5611" s="172"/>
      <c r="I5611" s="172">
        <f t="shared" si="204"/>
        <v>150000</v>
      </c>
      <c r="J5611" s="172"/>
      <c r="K5611" s="172"/>
      <c r="L5611" s="178"/>
      <c r="M5611" s="174"/>
      <c r="N5611" s="175"/>
      <c r="O5611" s="176"/>
      <c r="P5611" s="166"/>
    </row>
    <row r="5612" spans="1:16" s="165" customFormat="1">
      <c r="A5612" s="310"/>
      <c r="B5612" s="378"/>
      <c r="C5612" s="169" t="s">
        <v>238</v>
      </c>
      <c r="D5612" s="170" t="s">
        <v>81</v>
      </c>
      <c r="E5612" s="382">
        <v>0.9</v>
      </c>
      <c r="F5612" s="172">
        <f>VLOOKUP($C5612,VLP!$C$3:$F$191,3,0)</f>
        <v>85000</v>
      </c>
      <c r="G5612" s="172"/>
      <c r="H5612" s="172"/>
      <c r="I5612" s="172">
        <f t="shared" si="204"/>
        <v>76500</v>
      </c>
      <c r="J5612" s="172"/>
      <c r="K5612" s="172"/>
      <c r="L5612" s="178"/>
      <c r="M5612" s="174"/>
      <c r="N5612" s="175"/>
      <c r="O5612" s="176"/>
      <c r="P5612" s="166"/>
    </row>
    <row r="5613" spans="1:16" s="165" customFormat="1">
      <c r="A5613" s="310"/>
      <c r="B5613" s="378"/>
      <c r="C5613" s="169" t="s">
        <v>371</v>
      </c>
      <c r="D5613" s="170" t="s">
        <v>5217</v>
      </c>
      <c r="E5613" s="382">
        <v>5</v>
      </c>
      <c r="F5613" s="172">
        <f>VLOOKUP($C5613,VLP!$C$3:$F$191,3,0)</f>
        <v>1000</v>
      </c>
      <c r="G5613" s="172"/>
      <c r="H5613" s="172"/>
      <c r="I5613" s="172">
        <f t="shared" si="204"/>
        <v>5000</v>
      </c>
      <c r="J5613" s="172"/>
      <c r="K5613" s="172"/>
      <c r="L5613" s="178"/>
      <c r="M5613" s="174"/>
      <c r="N5613" s="175"/>
      <c r="O5613" s="176"/>
      <c r="P5613" s="166"/>
    </row>
    <row r="5614" spans="1:16" s="165" customFormat="1">
      <c r="A5614" s="310"/>
      <c r="B5614" s="378"/>
      <c r="C5614" s="169" t="s">
        <v>170</v>
      </c>
      <c r="D5614" s="170" t="s">
        <v>0</v>
      </c>
      <c r="E5614" s="382">
        <v>75</v>
      </c>
      <c r="F5614" s="172">
        <f>+[3]NLĐV!$C$8</f>
        <v>1762.2</v>
      </c>
      <c r="G5614" s="172"/>
      <c r="H5614" s="172"/>
      <c r="I5614" s="172">
        <f t="shared" si="204"/>
        <v>132165</v>
      </c>
      <c r="J5614" s="172"/>
      <c r="K5614" s="172"/>
      <c r="L5614" s="178"/>
      <c r="M5614" s="174"/>
      <c r="N5614" s="175"/>
      <c r="O5614" s="176"/>
      <c r="P5614" s="166"/>
    </row>
    <row r="5615" spans="1:16" s="165" customFormat="1">
      <c r="A5615" s="310"/>
      <c r="B5615" s="378"/>
      <c r="C5615" s="169" t="s">
        <v>2555</v>
      </c>
      <c r="D5615" s="170" t="s">
        <v>2556</v>
      </c>
      <c r="E5615" s="382">
        <v>5</v>
      </c>
      <c r="F5615" s="172">
        <f>SUM(I5607:I5614)</f>
        <v>3521861</v>
      </c>
      <c r="G5615" s="172"/>
      <c r="H5615" s="172"/>
      <c r="I5615" s="172">
        <f>E5615*F5615/100</f>
        <v>176093.05</v>
      </c>
      <c r="J5615" s="172"/>
      <c r="K5615" s="172"/>
      <c r="L5615" s="178"/>
      <c r="M5615" s="174"/>
      <c r="N5615" s="175"/>
      <c r="O5615" s="176"/>
      <c r="P5615" s="166"/>
    </row>
    <row r="5616" spans="1:16" s="165" customFormat="1">
      <c r="A5616" s="322"/>
      <c r="B5616" s="322"/>
      <c r="C5616" s="341" t="s">
        <v>4337</v>
      </c>
      <c r="D5616" s="192" t="s">
        <v>2540</v>
      </c>
      <c r="E5616" s="193">
        <v>55</v>
      </c>
      <c r="F5616" s="194"/>
      <c r="G5616" s="194">
        <f>_lg45</f>
        <v>343394.12828947359</v>
      </c>
      <c r="H5616" s="194"/>
      <c r="I5616" s="194"/>
      <c r="J5616" s="195">
        <f>+G5616*E5616</f>
        <v>18886677.055921048</v>
      </c>
      <c r="K5616" s="194"/>
      <c r="L5616"/>
      <c r="M5616"/>
      <c r="N5616"/>
      <c r="O5616"/>
      <c r="P5616" s="166"/>
    </row>
    <row r="5617" spans="1:16" s="165" customFormat="1">
      <c r="A5617" s="337"/>
      <c r="B5617" s="168"/>
      <c r="C5617" s="169" t="s">
        <v>2791</v>
      </c>
      <c r="D5617" s="170"/>
      <c r="E5617" s="171"/>
      <c r="F5617" s="172"/>
      <c r="G5617" s="172"/>
      <c r="H5617" s="172"/>
      <c r="I5617" s="172"/>
      <c r="J5617" s="177"/>
      <c r="K5617" s="177">
        <f>SUM(K5618:K5620)</f>
        <v>1644457.171491228</v>
      </c>
      <c r="L5617"/>
      <c r="M5617"/>
      <c r="N5617"/>
      <c r="O5617"/>
      <c r="P5617" s="166"/>
    </row>
    <row r="5618" spans="1:16" s="165" customFormat="1">
      <c r="A5618" s="337">
        <v>808</v>
      </c>
      <c r="B5618" s="168"/>
      <c r="C5618" s="169" t="s">
        <v>5218</v>
      </c>
      <c r="D5618" s="170" t="s">
        <v>2195</v>
      </c>
      <c r="E5618" s="382">
        <v>2</v>
      </c>
      <c r="F5618" s="172"/>
      <c r="G5618" s="172"/>
      <c r="H5618" s="172">
        <f>+'[3]DM K may theo TT11'!$T$1124</f>
        <v>0</v>
      </c>
      <c r="I5618" s="172"/>
      <c r="J5618" s="177"/>
      <c r="K5618" s="172">
        <f>+H5618*E5618</f>
        <v>0</v>
      </c>
      <c r="L5618"/>
      <c r="M5618"/>
      <c r="N5618"/>
      <c r="O5618"/>
      <c r="P5618" s="166"/>
    </row>
    <row r="5619" spans="1:16" s="165" customFormat="1">
      <c r="A5619" s="449" t="s">
        <v>682</v>
      </c>
      <c r="B5619" s="168"/>
      <c r="C5619" s="169" t="s">
        <v>5127</v>
      </c>
      <c r="D5619" s="170" t="s">
        <v>2195</v>
      </c>
      <c r="E5619" s="382">
        <v>1</v>
      </c>
      <c r="F5619" s="172"/>
      <c r="G5619" s="172"/>
      <c r="H5619" s="377">
        <f>VLOOKUP($A5619,'GiaMTC TT13-QD1491'!$B$11:$T$825,19,0)</f>
        <v>1644457.171491228</v>
      </c>
      <c r="I5619" s="172"/>
      <c r="J5619" s="177"/>
      <c r="K5619" s="172">
        <f>+H5619*E5619</f>
        <v>1644457.171491228</v>
      </c>
      <c r="L5619"/>
      <c r="M5619"/>
      <c r="N5619"/>
      <c r="O5619"/>
      <c r="P5619" s="166"/>
    </row>
    <row r="5620" spans="1:16" s="165" customFormat="1">
      <c r="A5620" s="449" t="s">
        <v>661</v>
      </c>
      <c r="B5620" s="180"/>
      <c r="C5620" s="181" t="s">
        <v>5219</v>
      </c>
      <c r="D5620" s="182" t="s">
        <v>2195</v>
      </c>
      <c r="E5620" s="383">
        <v>0</v>
      </c>
      <c r="F5620" s="184"/>
      <c r="G5620" s="184"/>
      <c r="H5620" s="380">
        <f>VLOOKUP($A5620,'GiaMTC TT13-QD1491'!$B$11:$T$825,19,0)</f>
        <v>2159024.8166440679</v>
      </c>
      <c r="I5620" s="184"/>
      <c r="J5620" s="189"/>
      <c r="K5620" s="184">
        <f>+H5620*E5620</f>
        <v>0</v>
      </c>
      <c r="L5620"/>
      <c r="M5620"/>
      <c r="N5620"/>
      <c r="O5620"/>
      <c r="P5620" s="166"/>
    </row>
    <row r="5621" spans="1:16" s="165" customFormat="1" ht="24">
      <c r="A5621" s="447" t="s">
        <v>5257</v>
      </c>
      <c r="B5621" s="185" t="s">
        <v>5258</v>
      </c>
      <c r="C5621" s="309" t="s">
        <v>2792</v>
      </c>
      <c r="D5621" s="186"/>
      <c r="E5621" s="187"/>
      <c r="F5621" s="188"/>
      <c r="G5621" s="188"/>
      <c r="H5621" s="188"/>
      <c r="I5621" s="190">
        <f>SUM(I5622:I5630)</f>
        <v>4063706.3250000002</v>
      </c>
      <c r="J5621" s="188"/>
      <c r="K5621" s="188"/>
      <c r="L5621" s="173" t="s">
        <v>5123</v>
      </c>
      <c r="M5621" s="174">
        <f>+I5621</f>
        <v>4063706.3250000002</v>
      </c>
      <c r="N5621" s="175">
        <f>+J5631</f>
        <v>20947041.825657889</v>
      </c>
      <c r="O5621" s="176">
        <f>+K5632</f>
        <v>2159024.8166440679</v>
      </c>
      <c r="P5621" s="330">
        <f>SUM(M5621:O5621)</f>
        <v>27169772.967301957</v>
      </c>
    </row>
    <row r="5622" spans="1:16" s="165" customFormat="1" ht="15">
      <c r="A5622" s="386"/>
      <c r="B5622" s="387"/>
      <c r="C5622" s="169" t="s">
        <v>309</v>
      </c>
      <c r="D5622" s="388" t="s">
        <v>81</v>
      </c>
      <c r="E5622" s="391">
        <v>36</v>
      </c>
      <c r="F5622" s="172">
        <f>VLOOKUP($C5622,VLP!$C$3:$F$191,3,0)</f>
        <v>38835</v>
      </c>
      <c r="G5622" s="390"/>
      <c r="H5622" s="390"/>
      <c r="I5622" s="172">
        <f>E5622*F5622</f>
        <v>1398060</v>
      </c>
      <c r="J5622" s="390"/>
      <c r="K5622" s="390"/>
      <c r="L5622" s="173"/>
      <c r="M5622" s="174"/>
      <c r="N5622" s="175"/>
      <c r="O5622" s="176"/>
      <c r="P5622" s="330"/>
    </row>
    <row r="5623" spans="1:16" s="165" customFormat="1">
      <c r="A5623" s="310"/>
      <c r="B5623" s="378"/>
      <c r="C5623" s="169" t="s">
        <v>285</v>
      </c>
      <c r="D5623" s="170" t="s">
        <v>81</v>
      </c>
      <c r="E5623" s="382">
        <v>0.9</v>
      </c>
      <c r="F5623" s="172">
        <f>VLOOKUP($C5623,VLP!$C$3:$F$191,3,0)</f>
        <v>18845</v>
      </c>
      <c r="G5623" s="172"/>
      <c r="H5623" s="172"/>
      <c r="I5623" s="172">
        <f t="shared" ref="I5623:I5629" si="205">E5623*F5623</f>
        <v>16960.5</v>
      </c>
      <c r="J5623" s="172"/>
      <c r="K5623" s="172"/>
      <c r="L5623" s="178"/>
      <c r="M5623" s="174"/>
      <c r="N5623" s="175"/>
      <c r="O5623" s="176"/>
      <c r="P5623" s="166"/>
    </row>
    <row r="5624" spans="1:16" s="165" customFormat="1">
      <c r="A5624" s="310"/>
      <c r="B5624" s="378"/>
      <c r="C5624" s="169" t="s">
        <v>138</v>
      </c>
      <c r="D5624" s="170" t="s">
        <v>81</v>
      </c>
      <c r="E5624" s="382">
        <v>0.9</v>
      </c>
      <c r="F5624" s="172">
        <f>VLOOKUP($C5624,VLP!$C$3:$F$191,3,0)</f>
        <v>38000</v>
      </c>
      <c r="G5624" s="172"/>
      <c r="H5624" s="172"/>
      <c r="I5624" s="172">
        <f t="shared" si="205"/>
        <v>34200</v>
      </c>
      <c r="J5624" s="172"/>
      <c r="K5624" s="172"/>
      <c r="L5624" s="178"/>
      <c r="M5624" s="174"/>
      <c r="N5624" s="175"/>
      <c r="O5624" s="176"/>
      <c r="P5624" s="166"/>
    </row>
    <row r="5625" spans="1:16" s="165" customFormat="1">
      <c r="A5625" s="310"/>
      <c r="B5625" s="378"/>
      <c r="C5625" s="169" t="s">
        <v>240</v>
      </c>
      <c r="D5625" s="170" t="s">
        <v>81</v>
      </c>
      <c r="E5625" s="382">
        <v>24</v>
      </c>
      <c r="F5625" s="172">
        <f>VLOOKUP($C5625,VLP!$C$3:$F$191,3,0)</f>
        <v>85000</v>
      </c>
      <c r="G5625" s="172"/>
      <c r="H5625" s="172"/>
      <c r="I5625" s="172">
        <f t="shared" si="205"/>
        <v>2040000</v>
      </c>
      <c r="J5625" s="172"/>
      <c r="K5625" s="172"/>
      <c r="L5625" s="178"/>
      <c r="M5625" s="174"/>
      <c r="N5625" s="175"/>
      <c r="O5625" s="176"/>
      <c r="P5625" s="166"/>
    </row>
    <row r="5626" spans="1:16" s="165" customFormat="1">
      <c r="A5626" s="310"/>
      <c r="B5626" s="378"/>
      <c r="C5626" s="169" t="s">
        <v>399</v>
      </c>
      <c r="D5626" s="170" t="s">
        <v>120</v>
      </c>
      <c r="E5626" s="382">
        <v>6</v>
      </c>
      <c r="F5626" s="172">
        <f>VLOOKUP($C5626,VLP!$C$3:$F$191,3,0)</f>
        <v>25000</v>
      </c>
      <c r="G5626" s="172"/>
      <c r="H5626" s="172"/>
      <c r="I5626" s="172">
        <f t="shared" si="205"/>
        <v>150000</v>
      </c>
      <c r="J5626" s="172"/>
      <c r="K5626" s="172"/>
      <c r="L5626" s="178"/>
      <c r="M5626" s="174"/>
      <c r="N5626" s="175"/>
      <c r="O5626" s="176"/>
      <c r="P5626" s="166"/>
    </row>
    <row r="5627" spans="1:16" s="165" customFormat="1">
      <c r="A5627" s="310"/>
      <c r="B5627" s="378"/>
      <c r="C5627" s="169" t="s">
        <v>238</v>
      </c>
      <c r="D5627" s="170" t="s">
        <v>81</v>
      </c>
      <c r="E5627" s="382">
        <v>1</v>
      </c>
      <c r="F5627" s="172">
        <f>VLOOKUP($C5627,VLP!$C$3:$F$191,3,0)</f>
        <v>85000</v>
      </c>
      <c r="G5627" s="172"/>
      <c r="H5627" s="172"/>
      <c r="I5627" s="172">
        <f t="shared" si="205"/>
        <v>85000</v>
      </c>
      <c r="J5627" s="172"/>
      <c r="K5627" s="172"/>
      <c r="L5627" s="178"/>
      <c r="M5627" s="174"/>
      <c r="N5627" s="175"/>
      <c r="O5627" s="176"/>
      <c r="P5627" s="166"/>
    </row>
    <row r="5628" spans="1:16" s="165" customFormat="1">
      <c r="A5628" s="310"/>
      <c r="B5628" s="378"/>
      <c r="C5628" s="169" t="s">
        <v>371</v>
      </c>
      <c r="D5628" s="170" t="s">
        <v>5217</v>
      </c>
      <c r="E5628" s="382">
        <v>5</v>
      </c>
      <c r="F5628" s="172">
        <f>VLOOKUP($C5628,VLP!$C$3:$F$191,3,0)</f>
        <v>1000</v>
      </c>
      <c r="G5628" s="172"/>
      <c r="H5628" s="172"/>
      <c r="I5628" s="172">
        <f t="shared" si="205"/>
        <v>5000</v>
      </c>
      <c r="J5628" s="172"/>
      <c r="K5628" s="172"/>
      <c r="L5628" s="178"/>
      <c r="M5628" s="174"/>
      <c r="N5628" s="175"/>
      <c r="O5628" s="176"/>
      <c r="P5628" s="166"/>
    </row>
    <row r="5629" spans="1:16" s="165" customFormat="1">
      <c r="A5629" s="310"/>
      <c r="B5629" s="378"/>
      <c r="C5629" s="169" t="s">
        <v>170</v>
      </c>
      <c r="D5629" s="170" t="s">
        <v>0</v>
      </c>
      <c r="E5629" s="382">
        <v>80</v>
      </c>
      <c r="F5629" s="172">
        <f>+[3]NLĐV!$C$8</f>
        <v>1762.2</v>
      </c>
      <c r="G5629" s="172"/>
      <c r="H5629" s="172"/>
      <c r="I5629" s="172">
        <f t="shared" si="205"/>
        <v>140976</v>
      </c>
      <c r="J5629" s="172"/>
      <c r="K5629" s="172"/>
      <c r="L5629" s="178"/>
      <c r="M5629" s="174"/>
      <c r="N5629" s="175"/>
      <c r="O5629" s="176"/>
      <c r="P5629" s="166"/>
    </row>
    <row r="5630" spans="1:16" s="165" customFormat="1">
      <c r="A5630" s="310"/>
      <c r="B5630" s="378"/>
      <c r="C5630" s="169" t="s">
        <v>2555</v>
      </c>
      <c r="D5630" s="170" t="s">
        <v>2556</v>
      </c>
      <c r="E5630" s="382">
        <v>5</v>
      </c>
      <c r="F5630" s="172">
        <f>SUM(I5622:I5629)</f>
        <v>3870196.5</v>
      </c>
      <c r="G5630" s="172"/>
      <c r="H5630" s="172"/>
      <c r="I5630" s="172">
        <f>E5630*F5630/100</f>
        <v>193509.82500000001</v>
      </c>
      <c r="J5630" s="172"/>
      <c r="K5630" s="172"/>
      <c r="L5630" s="178"/>
      <c r="M5630" s="174"/>
      <c r="N5630" s="175"/>
      <c r="O5630" s="176"/>
      <c r="P5630" s="166"/>
    </row>
    <row r="5631" spans="1:16" s="165" customFormat="1">
      <c r="A5631" s="322"/>
      <c r="B5631" s="322"/>
      <c r="C5631" s="341" t="s">
        <v>4337</v>
      </c>
      <c r="D5631" s="192" t="s">
        <v>2540</v>
      </c>
      <c r="E5631" s="193">
        <v>61</v>
      </c>
      <c r="F5631" s="194"/>
      <c r="G5631" s="194">
        <f>_lg45</f>
        <v>343394.12828947359</v>
      </c>
      <c r="H5631" s="194"/>
      <c r="I5631" s="194"/>
      <c r="J5631" s="195">
        <f>+G5631*E5631</f>
        <v>20947041.825657889</v>
      </c>
      <c r="K5631" s="194"/>
      <c r="L5631"/>
      <c r="M5631"/>
      <c r="N5631"/>
      <c r="O5631"/>
      <c r="P5631" s="166"/>
    </row>
    <row r="5632" spans="1:16" s="165" customFormat="1">
      <c r="A5632" s="337"/>
      <c r="B5632" s="168"/>
      <c r="C5632" s="169" t="s">
        <v>2791</v>
      </c>
      <c r="D5632" s="170"/>
      <c r="E5632" s="171"/>
      <c r="F5632" s="172"/>
      <c r="G5632" s="172"/>
      <c r="H5632" s="172"/>
      <c r="I5632" s="172"/>
      <c r="J5632" s="177"/>
      <c r="K5632" s="177">
        <f>SUM(K5633:K5635)</f>
        <v>2159024.8166440679</v>
      </c>
      <c r="L5632"/>
      <c r="M5632"/>
      <c r="N5632"/>
      <c r="O5632"/>
      <c r="P5632" s="166"/>
    </row>
    <row r="5633" spans="1:16" s="165" customFormat="1">
      <c r="A5633" s="337">
        <v>808</v>
      </c>
      <c r="B5633" s="168"/>
      <c r="C5633" s="169" t="s">
        <v>5218</v>
      </c>
      <c r="D5633" s="170" t="s">
        <v>2195</v>
      </c>
      <c r="E5633" s="382">
        <v>2</v>
      </c>
      <c r="F5633" s="172"/>
      <c r="G5633" s="172"/>
      <c r="H5633" s="172">
        <f>+'[3]DM K may theo TT11'!$T$1124</f>
        <v>0</v>
      </c>
      <c r="I5633" s="172"/>
      <c r="J5633" s="177"/>
      <c r="K5633" s="172">
        <f>+H5633*E5633</f>
        <v>0</v>
      </c>
      <c r="L5633"/>
      <c r="M5633"/>
      <c r="N5633"/>
      <c r="O5633"/>
      <c r="P5633" s="166"/>
    </row>
    <row r="5634" spans="1:16" s="165" customFormat="1">
      <c r="A5634" s="449" t="s">
        <v>682</v>
      </c>
      <c r="B5634" s="168"/>
      <c r="C5634" s="169" t="s">
        <v>5127</v>
      </c>
      <c r="D5634" s="170" t="s">
        <v>2195</v>
      </c>
      <c r="E5634" s="382">
        <v>0</v>
      </c>
      <c r="F5634" s="172"/>
      <c r="G5634" s="172"/>
      <c r="H5634" s="377">
        <f>VLOOKUP($A5634,'GiaMTC TT13-QD1491'!$B$11:$T$825,19,0)</f>
        <v>1644457.171491228</v>
      </c>
      <c r="I5634" s="172"/>
      <c r="J5634" s="177"/>
      <c r="K5634" s="172">
        <f>+H5634*E5634</f>
        <v>0</v>
      </c>
      <c r="L5634"/>
      <c r="M5634"/>
      <c r="N5634"/>
      <c r="O5634"/>
      <c r="P5634" s="166"/>
    </row>
    <row r="5635" spans="1:16" s="165" customFormat="1">
      <c r="A5635" s="449" t="s">
        <v>661</v>
      </c>
      <c r="B5635" s="180"/>
      <c r="C5635" s="181" t="s">
        <v>5219</v>
      </c>
      <c r="D5635" s="182" t="s">
        <v>2195</v>
      </c>
      <c r="E5635" s="383">
        <v>1</v>
      </c>
      <c r="F5635" s="184"/>
      <c r="G5635" s="184"/>
      <c r="H5635" s="380">
        <f>VLOOKUP($A5635,'GiaMTC TT13-QD1491'!$B$11:$T$825,19,0)</f>
        <v>2159024.8166440679</v>
      </c>
      <c r="I5635" s="184"/>
      <c r="J5635" s="189"/>
      <c r="K5635" s="184">
        <f>+H5635*E5635</f>
        <v>2159024.8166440679</v>
      </c>
      <c r="L5635"/>
      <c r="M5635"/>
      <c r="N5635"/>
      <c r="O5635"/>
      <c r="P5635" s="166"/>
    </row>
    <row r="5636" spans="1:16" s="165" customFormat="1" ht="24">
      <c r="A5636" s="447" t="s">
        <v>5259</v>
      </c>
      <c r="B5636" s="185" t="s">
        <v>5260</v>
      </c>
      <c r="C5636" s="309" t="s">
        <v>2792</v>
      </c>
      <c r="D5636" s="186"/>
      <c r="E5636" s="187"/>
      <c r="F5636" s="188"/>
      <c r="G5636" s="188"/>
      <c r="H5636" s="188"/>
      <c r="I5636" s="190">
        <f>SUM(I5637:I5645)</f>
        <v>4451116.4249999998</v>
      </c>
      <c r="J5636" s="188"/>
      <c r="K5636" s="188"/>
      <c r="L5636" s="173" t="s">
        <v>5123</v>
      </c>
      <c r="M5636" s="174">
        <f>+I5636</f>
        <v>4451116.4249999998</v>
      </c>
      <c r="N5636" s="175">
        <f>+J5646</f>
        <v>22664012.467105258</v>
      </c>
      <c r="O5636" s="176">
        <f>+K5647</f>
        <v>2159024.8166440679</v>
      </c>
      <c r="P5636" s="330">
        <f>SUM(M5636:O5636)</f>
        <v>29274153.708749328</v>
      </c>
    </row>
    <row r="5637" spans="1:16" s="165" customFormat="1" ht="15">
      <c r="A5637" s="386"/>
      <c r="B5637" s="387"/>
      <c r="C5637" s="169" t="s">
        <v>309</v>
      </c>
      <c r="D5637" s="388" t="s">
        <v>81</v>
      </c>
      <c r="E5637" s="391">
        <v>40</v>
      </c>
      <c r="F5637" s="172">
        <f>VLOOKUP($C5637,VLP!$C$3:$F$191,3,0)</f>
        <v>38835</v>
      </c>
      <c r="G5637" s="390"/>
      <c r="H5637" s="390"/>
      <c r="I5637" s="172">
        <f>E5637*F5637</f>
        <v>1553400</v>
      </c>
      <c r="J5637" s="390"/>
      <c r="K5637" s="390"/>
      <c r="L5637" s="173"/>
      <c r="M5637" s="174"/>
      <c r="N5637" s="175"/>
      <c r="O5637" s="176"/>
      <c r="P5637" s="330"/>
    </row>
    <row r="5638" spans="1:16" s="165" customFormat="1">
      <c r="A5638" s="310"/>
      <c r="B5638" s="378"/>
      <c r="C5638" s="169" t="s">
        <v>285</v>
      </c>
      <c r="D5638" s="170" t="s">
        <v>81</v>
      </c>
      <c r="E5638" s="382">
        <v>0.9</v>
      </c>
      <c r="F5638" s="172">
        <f>VLOOKUP($C5638,VLP!$C$3:$F$191,3,0)</f>
        <v>18845</v>
      </c>
      <c r="G5638" s="172"/>
      <c r="H5638" s="172"/>
      <c r="I5638" s="172">
        <f t="shared" ref="I5638:I5644" si="206">E5638*F5638</f>
        <v>16960.5</v>
      </c>
      <c r="J5638" s="172"/>
      <c r="K5638" s="172"/>
      <c r="L5638" s="178"/>
      <c r="M5638" s="174"/>
      <c r="N5638" s="175"/>
      <c r="O5638" s="176"/>
      <c r="P5638" s="166"/>
    </row>
    <row r="5639" spans="1:16" s="165" customFormat="1">
      <c r="A5639" s="310"/>
      <c r="B5639" s="378"/>
      <c r="C5639" s="169" t="s">
        <v>138</v>
      </c>
      <c r="D5639" s="170" t="s">
        <v>81</v>
      </c>
      <c r="E5639" s="382">
        <v>0.9</v>
      </c>
      <c r="F5639" s="172">
        <f>VLOOKUP($C5639,VLP!$C$3:$F$191,3,0)</f>
        <v>38000</v>
      </c>
      <c r="G5639" s="172"/>
      <c r="H5639" s="172"/>
      <c r="I5639" s="172">
        <f t="shared" si="206"/>
        <v>34200</v>
      </c>
      <c r="J5639" s="172"/>
      <c r="K5639" s="172"/>
      <c r="L5639" s="178"/>
      <c r="M5639" s="174"/>
      <c r="N5639" s="175"/>
      <c r="O5639" s="176"/>
      <c r="P5639" s="166"/>
    </row>
    <row r="5640" spans="1:16" s="165" customFormat="1">
      <c r="A5640" s="310"/>
      <c r="B5640" s="378"/>
      <c r="C5640" s="169" t="s">
        <v>240</v>
      </c>
      <c r="D5640" s="170" t="s">
        <v>81</v>
      </c>
      <c r="E5640" s="382">
        <v>26</v>
      </c>
      <c r="F5640" s="172">
        <f>VLOOKUP($C5640,VLP!$C$3:$F$191,3,0)</f>
        <v>85000</v>
      </c>
      <c r="G5640" s="172"/>
      <c r="H5640" s="172"/>
      <c r="I5640" s="172">
        <f t="shared" si="206"/>
        <v>2210000</v>
      </c>
      <c r="J5640" s="172"/>
      <c r="K5640" s="172"/>
      <c r="L5640" s="178"/>
      <c r="M5640" s="174"/>
      <c r="N5640" s="175"/>
      <c r="O5640" s="176"/>
      <c r="P5640" s="166"/>
    </row>
    <row r="5641" spans="1:16" s="165" customFormat="1">
      <c r="A5641" s="310"/>
      <c r="B5641" s="378"/>
      <c r="C5641" s="169" t="s">
        <v>399</v>
      </c>
      <c r="D5641" s="170" t="s">
        <v>120</v>
      </c>
      <c r="E5641" s="382">
        <v>7</v>
      </c>
      <c r="F5641" s="172">
        <f>VLOOKUP($C5641,VLP!$C$3:$F$191,3,0)</f>
        <v>25000</v>
      </c>
      <c r="G5641" s="172"/>
      <c r="H5641" s="172"/>
      <c r="I5641" s="172">
        <f t="shared" si="206"/>
        <v>175000</v>
      </c>
      <c r="J5641" s="172"/>
      <c r="K5641" s="172"/>
      <c r="L5641" s="178"/>
      <c r="M5641" s="174"/>
      <c r="N5641" s="175"/>
      <c r="O5641" s="176"/>
      <c r="P5641" s="166"/>
    </row>
    <row r="5642" spans="1:16" s="165" customFormat="1">
      <c r="A5642" s="310"/>
      <c r="B5642" s="378"/>
      <c r="C5642" s="169" t="s">
        <v>238</v>
      </c>
      <c r="D5642" s="170" t="s">
        <v>81</v>
      </c>
      <c r="E5642" s="382">
        <v>1</v>
      </c>
      <c r="F5642" s="172">
        <f>VLOOKUP($C5642,VLP!$C$3:$F$191,3,0)</f>
        <v>85000</v>
      </c>
      <c r="G5642" s="172"/>
      <c r="H5642" s="172"/>
      <c r="I5642" s="172">
        <f t="shared" si="206"/>
        <v>85000</v>
      </c>
      <c r="J5642" s="172"/>
      <c r="K5642" s="172"/>
      <c r="L5642" s="178"/>
      <c r="M5642" s="174"/>
      <c r="N5642" s="175"/>
      <c r="O5642" s="176"/>
      <c r="P5642" s="166"/>
    </row>
    <row r="5643" spans="1:16" s="165" customFormat="1">
      <c r="A5643" s="310"/>
      <c r="B5643" s="378"/>
      <c r="C5643" s="169" t="s">
        <v>371</v>
      </c>
      <c r="D5643" s="170" t="s">
        <v>5217</v>
      </c>
      <c r="E5643" s="382">
        <v>6</v>
      </c>
      <c r="F5643" s="172">
        <f>VLOOKUP($C5643,VLP!$C$3:$F$191,3,0)</f>
        <v>1000</v>
      </c>
      <c r="G5643" s="172"/>
      <c r="H5643" s="172"/>
      <c r="I5643" s="172">
        <f t="shared" si="206"/>
        <v>6000</v>
      </c>
      <c r="J5643" s="172"/>
      <c r="K5643" s="172"/>
      <c r="L5643" s="178"/>
      <c r="M5643" s="174"/>
      <c r="N5643" s="175"/>
      <c r="O5643" s="176"/>
      <c r="P5643" s="166"/>
    </row>
    <row r="5644" spans="1:16" s="165" customFormat="1">
      <c r="A5644" s="310"/>
      <c r="B5644" s="378"/>
      <c r="C5644" s="169" t="s">
        <v>170</v>
      </c>
      <c r="D5644" s="170" t="s">
        <v>0</v>
      </c>
      <c r="E5644" s="382">
        <v>90</v>
      </c>
      <c r="F5644" s="172">
        <f>+[3]NLĐV!$C$8</f>
        <v>1762.2</v>
      </c>
      <c r="G5644" s="172"/>
      <c r="H5644" s="172"/>
      <c r="I5644" s="172">
        <f t="shared" si="206"/>
        <v>158598</v>
      </c>
      <c r="J5644" s="172"/>
      <c r="K5644" s="172"/>
      <c r="L5644" s="178"/>
      <c r="M5644" s="174"/>
      <c r="N5644" s="175"/>
      <c r="O5644" s="176"/>
      <c r="P5644" s="166"/>
    </row>
    <row r="5645" spans="1:16" s="165" customFormat="1">
      <c r="A5645" s="310"/>
      <c r="B5645" s="378"/>
      <c r="C5645" s="169" t="s">
        <v>2555</v>
      </c>
      <c r="D5645" s="170" t="s">
        <v>2556</v>
      </c>
      <c r="E5645" s="382">
        <v>5</v>
      </c>
      <c r="F5645" s="172">
        <f>SUM(I5637:I5644)</f>
        <v>4239158.5</v>
      </c>
      <c r="G5645" s="172"/>
      <c r="H5645" s="172"/>
      <c r="I5645" s="172">
        <f>E5645*F5645/100</f>
        <v>211957.92499999999</v>
      </c>
      <c r="J5645" s="172"/>
      <c r="K5645" s="172"/>
      <c r="L5645" s="178"/>
      <c r="M5645" s="174"/>
      <c r="N5645" s="175"/>
      <c r="O5645" s="176"/>
      <c r="P5645" s="166"/>
    </row>
    <row r="5646" spans="1:16" s="165" customFormat="1">
      <c r="A5646" s="322"/>
      <c r="B5646" s="322"/>
      <c r="C5646" s="341" t="s">
        <v>4337</v>
      </c>
      <c r="D5646" s="192" t="s">
        <v>2540</v>
      </c>
      <c r="E5646" s="193">
        <v>66</v>
      </c>
      <c r="F5646" s="194"/>
      <c r="G5646" s="194">
        <f>_lg45</f>
        <v>343394.12828947359</v>
      </c>
      <c r="H5646" s="194"/>
      <c r="I5646" s="194"/>
      <c r="J5646" s="195">
        <f>+G5646*E5646</f>
        <v>22664012.467105258</v>
      </c>
      <c r="K5646" s="194"/>
      <c r="L5646"/>
      <c r="M5646"/>
      <c r="N5646"/>
      <c r="O5646"/>
      <c r="P5646" s="166"/>
    </row>
    <row r="5647" spans="1:16" s="165" customFormat="1">
      <c r="A5647" s="337"/>
      <c r="B5647" s="168"/>
      <c r="C5647" s="169" t="s">
        <v>2791</v>
      </c>
      <c r="D5647" s="170"/>
      <c r="E5647" s="171"/>
      <c r="F5647" s="172"/>
      <c r="G5647" s="172"/>
      <c r="H5647" s="172"/>
      <c r="I5647" s="172"/>
      <c r="J5647" s="177"/>
      <c r="K5647" s="177">
        <f>SUM(K5648:K5650)</f>
        <v>2159024.8166440679</v>
      </c>
      <c r="L5647"/>
      <c r="M5647"/>
      <c r="N5647"/>
      <c r="O5647"/>
      <c r="P5647" s="166"/>
    </row>
    <row r="5648" spans="1:16" s="165" customFormat="1">
      <c r="A5648" s="337">
        <v>808</v>
      </c>
      <c r="B5648" s="168"/>
      <c r="C5648" s="169" t="s">
        <v>5218</v>
      </c>
      <c r="D5648" s="170" t="s">
        <v>2195</v>
      </c>
      <c r="E5648" s="382">
        <v>2</v>
      </c>
      <c r="F5648" s="172"/>
      <c r="G5648" s="172"/>
      <c r="H5648" s="172">
        <f>+'[3]DM K may theo TT11'!$T$1124</f>
        <v>0</v>
      </c>
      <c r="I5648" s="172"/>
      <c r="J5648" s="177"/>
      <c r="K5648" s="172">
        <f>+H5648*E5648</f>
        <v>0</v>
      </c>
      <c r="L5648"/>
      <c r="M5648"/>
      <c r="N5648"/>
      <c r="O5648"/>
      <c r="P5648" s="166"/>
    </row>
    <row r="5649" spans="1:16" s="165" customFormat="1">
      <c r="A5649" s="449" t="s">
        <v>682</v>
      </c>
      <c r="B5649" s="168"/>
      <c r="C5649" s="169" t="s">
        <v>5127</v>
      </c>
      <c r="D5649" s="170" t="s">
        <v>2195</v>
      </c>
      <c r="E5649" s="382">
        <v>0</v>
      </c>
      <c r="F5649" s="172"/>
      <c r="G5649" s="172"/>
      <c r="H5649" s="377">
        <f>VLOOKUP($A5649,'GiaMTC TT13-QD1491'!$B$11:$T$825,19,0)</f>
        <v>1644457.171491228</v>
      </c>
      <c r="I5649" s="172"/>
      <c r="J5649" s="177"/>
      <c r="K5649" s="172">
        <f>+H5649*E5649</f>
        <v>0</v>
      </c>
      <c r="L5649"/>
      <c r="M5649"/>
      <c r="N5649"/>
      <c r="O5649"/>
      <c r="P5649" s="166"/>
    </row>
    <row r="5650" spans="1:16" s="165" customFormat="1">
      <c r="A5650" s="449" t="s">
        <v>661</v>
      </c>
      <c r="B5650" s="180"/>
      <c r="C5650" s="181" t="s">
        <v>5219</v>
      </c>
      <c r="D5650" s="182" t="s">
        <v>2195</v>
      </c>
      <c r="E5650" s="383">
        <v>1</v>
      </c>
      <c r="F5650" s="184"/>
      <c r="G5650" s="184"/>
      <c r="H5650" s="380">
        <f>VLOOKUP($A5650,'GiaMTC TT13-QD1491'!$B$11:$T$825,19,0)</f>
        <v>2159024.8166440679</v>
      </c>
      <c r="I5650" s="184"/>
      <c r="J5650" s="189"/>
      <c r="K5650" s="184">
        <f>+H5650*E5650</f>
        <v>2159024.8166440679</v>
      </c>
      <c r="L5650"/>
      <c r="M5650"/>
      <c r="N5650"/>
      <c r="O5650"/>
      <c r="P5650" s="166"/>
    </row>
    <row r="5651" spans="1:16" s="165" customFormat="1" ht="24">
      <c r="A5651" s="447" t="s">
        <v>5261</v>
      </c>
      <c r="B5651" s="185" t="s">
        <v>5262</v>
      </c>
      <c r="C5651" s="309" t="s">
        <v>2792</v>
      </c>
      <c r="D5651" s="186"/>
      <c r="E5651" s="187"/>
      <c r="F5651" s="188"/>
      <c r="G5651" s="188"/>
      <c r="H5651" s="188"/>
      <c r="I5651" s="190">
        <f>SUM(I5652:I5660)</f>
        <v>4811226.5250000004</v>
      </c>
      <c r="J5651" s="188"/>
      <c r="K5651" s="188"/>
      <c r="L5651" s="173" t="s">
        <v>5123</v>
      </c>
      <c r="M5651" s="174">
        <f>+I5651</f>
        <v>4811226.5250000004</v>
      </c>
      <c r="N5651" s="175">
        <f>+J5661</f>
        <v>23865891.916118413</v>
      </c>
      <c r="O5651" s="176">
        <f>+K5662</f>
        <v>2159024.8166440679</v>
      </c>
      <c r="P5651" s="330">
        <f>SUM(M5651:O5651)</f>
        <v>30836143.257762481</v>
      </c>
    </row>
    <row r="5652" spans="1:16" s="165" customFormat="1" ht="15">
      <c r="A5652" s="386"/>
      <c r="B5652" s="387"/>
      <c r="C5652" s="169" t="s">
        <v>309</v>
      </c>
      <c r="D5652" s="388" t="s">
        <v>81</v>
      </c>
      <c r="E5652" s="391">
        <v>44</v>
      </c>
      <c r="F5652" s="172">
        <f>VLOOKUP($C5652,VLP!$C$3:$F$191,3,0)</f>
        <v>38835</v>
      </c>
      <c r="G5652" s="390"/>
      <c r="H5652" s="390"/>
      <c r="I5652" s="172">
        <f>E5652*F5652</f>
        <v>1708740</v>
      </c>
      <c r="J5652" s="390"/>
      <c r="K5652" s="390"/>
      <c r="L5652" s="173"/>
      <c r="M5652" s="174"/>
      <c r="N5652" s="175"/>
      <c r="O5652" s="176"/>
      <c r="P5652" s="330"/>
    </row>
    <row r="5653" spans="1:16" s="165" customFormat="1">
      <c r="A5653" s="310"/>
      <c r="B5653" s="378"/>
      <c r="C5653" s="169" t="s">
        <v>285</v>
      </c>
      <c r="D5653" s="170" t="s">
        <v>81</v>
      </c>
      <c r="E5653" s="382">
        <v>0.9</v>
      </c>
      <c r="F5653" s="172">
        <f>VLOOKUP($C5653,VLP!$C$3:$F$191,3,0)</f>
        <v>18845</v>
      </c>
      <c r="G5653" s="172"/>
      <c r="H5653" s="172"/>
      <c r="I5653" s="172">
        <f t="shared" ref="I5653:I5659" si="207">E5653*F5653</f>
        <v>16960.5</v>
      </c>
      <c r="J5653" s="172"/>
      <c r="K5653" s="172"/>
      <c r="L5653" s="178"/>
      <c r="M5653" s="174"/>
      <c r="N5653" s="175"/>
      <c r="O5653" s="176"/>
      <c r="P5653" s="166"/>
    </row>
    <row r="5654" spans="1:16" s="165" customFormat="1">
      <c r="A5654" s="310"/>
      <c r="B5654" s="378"/>
      <c r="C5654" s="169" t="s">
        <v>138</v>
      </c>
      <c r="D5654" s="170" t="s">
        <v>81</v>
      </c>
      <c r="E5654" s="382">
        <v>0.9</v>
      </c>
      <c r="F5654" s="172">
        <f>VLOOKUP($C5654,VLP!$C$3:$F$191,3,0)</f>
        <v>38000</v>
      </c>
      <c r="G5654" s="172"/>
      <c r="H5654" s="172"/>
      <c r="I5654" s="172">
        <f t="shared" si="207"/>
        <v>34200</v>
      </c>
      <c r="J5654" s="172"/>
      <c r="K5654" s="172"/>
      <c r="L5654" s="178"/>
      <c r="M5654" s="174"/>
      <c r="N5654" s="175"/>
      <c r="O5654" s="176"/>
      <c r="P5654" s="166"/>
    </row>
    <row r="5655" spans="1:16" s="165" customFormat="1">
      <c r="A5655" s="310"/>
      <c r="B5655" s="378"/>
      <c r="C5655" s="169" t="s">
        <v>240</v>
      </c>
      <c r="D5655" s="170" t="s">
        <v>81</v>
      </c>
      <c r="E5655" s="382">
        <v>28</v>
      </c>
      <c r="F5655" s="172">
        <f>VLOOKUP($C5655,VLP!$C$3:$F$191,3,0)</f>
        <v>85000</v>
      </c>
      <c r="G5655" s="172"/>
      <c r="H5655" s="172"/>
      <c r="I5655" s="172">
        <f t="shared" si="207"/>
        <v>2380000</v>
      </c>
      <c r="J5655" s="172"/>
      <c r="K5655" s="172"/>
      <c r="L5655" s="178"/>
      <c r="M5655" s="174"/>
      <c r="N5655" s="175"/>
      <c r="O5655" s="176"/>
      <c r="P5655" s="166"/>
    </row>
    <row r="5656" spans="1:16" s="165" customFormat="1">
      <c r="A5656" s="310"/>
      <c r="B5656" s="378"/>
      <c r="C5656" s="169" t="s">
        <v>399</v>
      </c>
      <c r="D5656" s="170" t="s">
        <v>120</v>
      </c>
      <c r="E5656" s="382">
        <v>7</v>
      </c>
      <c r="F5656" s="172">
        <f>VLOOKUP($C5656,VLP!$C$3:$F$191,3,0)</f>
        <v>25000</v>
      </c>
      <c r="G5656" s="172"/>
      <c r="H5656" s="172"/>
      <c r="I5656" s="172">
        <f t="shared" si="207"/>
        <v>175000</v>
      </c>
      <c r="J5656" s="172"/>
      <c r="K5656" s="172"/>
      <c r="L5656" s="178"/>
      <c r="M5656" s="174"/>
      <c r="N5656" s="175"/>
      <c r="O5656" s="176"/>
      <c r="P5656" s="166"/>
    </row>
    <row r="5657" spans="1:16" s="165" customFormat="1">
      <c r="A5657" s="310"/>
      <c r="B5657" s="378"/>
      <c r="C5657" s="169" t="s">
        <v>238</v>
      </c>
      <c r="D5657" s="170" t="s">
        <v>81</v>
      </c>
      <c r="E5657" s="382">
        <v>1</v>
      </c>
      <c r="F5657" s="172">
        <f>VLOOKUP($C5657,VLP!$C$3:$F$191,3,0)</f>
        <v>85000</v>
      </c>
      <c r="G5657" s="172"/>
      <c r="H5657" s="172"/>
      <c r="I5657" s="172">
        <f t="shared" si="207"/>
        <v>85000</v>
      </c>
      <c r="J5657" s="172"/>
      <c r="K5657" s="172"/>
      <c r="L5657" s="178"/>
      <c r="M5657" s="174"/>
      <c r="N5657" s="175"/>
      <c r="O5657" s="176"/>
      <c r="P5657" s="166"/>
    </row>
    <row r="5658" spans="1:16" s="165" customFormat="1">
      <c r="A5658" s="310"/>
      <c r="B5658" s="378"/>
      <c r="C5658" s="169" t="s">
        <v>371</v>
      </c>
      <c r="D5658" s="170" t="s">
        <v>5217</v>
      </c>
      <c r="E5658" s="382">
        <v>6</v>
      </c>
      <c r="F5658" s="172">
        <f>VLOOKUP($C5658,VLP!$C$3:$F$191,3,0)</f>
        <v>1000</v>
      </c>
      <c r="G5658" s="172"/>
      <c r="H5658" s="172"/>
      <c r="I5658" s="172">
        <f t="shared" si="207"/>
        <v>6000</v>
      </c>
      <c r="J5658" s="172"/>
      <c r="K5658" s="172"/>
      <c r="L5658" s="178"/>
      <c r="M5658" s="174"/>
      <c r="N5658" s="175"/>
      <c r="O5658" s="176"/>
      <c r="P5658" s="166"/>
    </row>
    <row r="5659" spans="1:16" s="165" customFormat="1">
      <c r="A5659" s="310"/>
      <c r="B5659" s="378"/>
      <c r="C5659" s="169" t="s">
        <v>170</v>
      </c>
      <c r="D5659" s="170" t="s">
        <v>0</v>
      </c>
      <c r="E5659" s="382">
        <v>100</v>
      </c>
      <c r="F5659" s="172">
        <f>+[3]NLĐV!$C$8</f>
        <v>1762.2</v>
      </c>
      <c r="G5659" s="172"/>
      <c r="H5659" s="172"/>
      <c r="I5659" s="172">
        <f t="shared" si="207"/>
        <v>176220</v>
      </c>
      <c r="J5659" s="172"/>
      <c r="K5659" s="172"/>
      <c r="L5659" s="178"/>
      <c r="M5659" s="174"/>
      <c r="N5659" s="175"/>
      <c r="O5659" s="176"/>
      <c r="P5659" s="166"/>
    </row>
    <row r="5660" spans="1:16" s="165" customFormat="1">
      <c r="A5660" s="310"/>
      <c r="B5660" s="378"/>
      <c r="C5660" s="169" t="s">
        <v>2555</v>
      </c>
      <c r="D5660" s="170" t="s">
        <v>2556</v>
      </c>
      <c r="E5660" s="382">
        <v>5</v>
      </c>
      <c r="F5660" s="172">
        <f>SUM(I5652:I5659)</f>
        <v>4582120.5</v>
      </c>
      <c r="G5660" s="172"/>
      <c r="H5660" s="172"/>
      <c r="I5660" s="172">
        <f>E5660*F5660/100</f>
        <v>229106.02499999999</v>
      </c>
      <c r="J5660" s="172"/>
      <c r="K5660" s="172"/>
      <c r="L5660" s="178"/>
      <c r="M5660" s="174"/>
      <c r="N5660" s="175"/>
      <c r="O5660" s="176"/>
      <c r="P5660" s="166"/>
    </row>
    <row r="5661" spans="1:16" s="165" customFormat="1">
      <c r="A5661" s="322"/>
      <c r="B5661" s="322"/>
      <c r="C5661" s="341" t="s">
        <v>4337</v>
      </c>
      <c r="D5661" s="192" t="s">
        <v>2540</v>
      </c>
      <c r="E5661" s="193">
        <v>69.5</v>
      </c>
      <c r="F5661" s="194"/>
      <c r="G5661" s="194">
        <f>_lg45</f>
        <v>343394.12828947359</v>
      </c>
      <c r="H5661" s="194"/>
      <c r="I5661" s="194"/>
      <c r="J5661" s="195">
        <f>+G5661*E5661</f>
        <v>23865891.916118413</v>
      </c>
      <c r="K5661" s="194"/>
      <c r="L5661"/>
      <c r="M5661"/>
      <c r="N5661"/>
      <c r="O5661"/>
      <c r="P5661" s="166"/>
    </row>
    <row r="5662" spans="1:16" s="165" customFormat="1">
      <c r="A5662" s="337"/>
      <c r="B5662" s="168"/>
      <c r="C5662" s="169" t="s">
        <v>2791</v>
      </c>
      <c r="D5662" s="170"/>
      <c r="E5662" s="171"/>
      <c r="F5662" s="172"/>
      <c r="G5662" s="172"/>
      <c r="H5662" s="172"/>
      <c r="I5662" s="172"/>
      <c r="J5662" s="177"/>
      <c r="K5662" s="177">
        <f>SUM(K5663:K5665)</f>
        <v>2159024.8166440679</v>
      </c>
      <c r="L5662"/>
      <c r="M5662"/>
      <c r="N5662"/>
      <c r="O5662"/>
      <c r="P5662" s="166"/>
    </row>
    <row r="5663" spans="1:16" s="165" customFormat="1">
      <c r="A5663" s="337">
        <v>808</v>
      </c>
      <c r="B5663" s="168"/>
      <c r="C5663" s="169" t="s">
        <v>5218</v>
      </c>
      <c r="D5663" s="170" t="s">
        <v>2195</v>
      </c>
      <c r="E5663" s="382">
        <v>2</v>
      </c>
      <c r="F5663" s="172"/>
      <c r="G5663" s="172"/>
      <c r="H5663" s="172">
        <f>+'[3]DM K may theo TT11'!$T$1124</f>
        <v>0</v>
      </c>
      <c r="I5663" s="172"/>
      <c r="J5663" s="177"/>
      <c r="K5663" s="172">
        <f>+H5663*E5663</f>
        <v>0</v>
      </c>
      <c r="L5663"/>
      <c r="M5663"/>
      <c r="N5663"/>
      <c r="O5663"/>
      <c r="P5663" s="166"/>
    </row>
    <row r="5664" spans="1:16" s="165" customFormat="1">
      <c r="A5664" s="449" t="s">
        <v>682</v>
      </c>
      <c r="B5664" s="168"/>
      <c r="C5664" s="169" t="s">
        <v>5127</v>
      </c>
      <c r="D5664" s="170" t="s">
        <v>2195</v>
      </c>
      <c r="E5664" s="382">
        <v>0</v>
      </c>
      <c r="F5664" s="172"/>
      <c r="G5664" s="172"/>
      <c r="H5664" s="377">
        <f>VLOOKUP($A5664,'GiaMTC TT13-QD1491'!$B$11:$T$825,19,0)</f>
        <v>1644457.171491228</v>
      </c>
      <c r="I5664" s="172"/>
      <c r="J5664" s="177"/>
      <c r="K5664" s="172">
        <f>+H5664*E5664</f>
        <v>0</v>
      </c>
      <c r="L5664"/>
      <c r="M5664"/>
      <c r="N5664"/>
      <c r="O5664"/>
      <c r="P5664" s="166"/>
    </row>
    <row r="5665" spans="1:16" s="165" customFormat="1">
      <c r="A5665" s="449" t="s">
        <v>661</v>
      </c>
      <c r="B5665" s="180"/>
      <c r="C5665" s="181" t="s">
        <v>5219</v>
      </c>
      <c r="D5665" s="182" t="s">
        <v>2195</v>
      </c>
      <c r="E5665" s="383">
        <v>1</v>
      </c>
      <c r="F5665" s="184"/>
      <c r="G5665" s="184"/>
      <c r="H5665" s="380">
        <f>VLOOKUP($A5665,'GiaMTC TT13-QD1491'!$B$11:$T$825,19,0)</f>
        <v>2159024.8166440679</v>
      </c>
      <c r="I5665" s="184"/>
      <c r="J5665" s="189"/>
      <c r="K5665" s="184">
        <f>+H5665*E5665</f>
        <v>2159024.8166440679</v>
      </c>
      <c r="L5665"/>
      <c r="M5665"/>
      <c r="N5665"/>
      <c r="O5665"/>
      <c r="P5665" s="166"/>
    </row>
    <row r="5666" spans="1:16" s="165" customFormat="1">
      <c r="A5666" s="305" t="s">
        <v>5263</v>
      </c>
      <c r="B5666" s="306"/>
      <c r="C5666" s="354"/>
      <c r="D5666" s="196"/>
      <c r="E5666" s="355"/>
      <c r="F5666" s="356"/>
      <c r="G5666" s="356"/>
      <c r="H5666" s="356"/>
      <c r="I5666" s="356"/>
      <c r="J5666" s="360"/>
      <c r="K5666" s="356"/>
      <c r="L5666"/>
      <c r="M5666"/>
      <c r="N5666"/>
      <c r="O5666"/>
      <c r="P5666" s="166"/>
    </row>
    <row r="5667" spans="1:16" s="165" customFormat="1">
      <c r="A5667" s="290"/>
      <c r="B5667" s="332" t="s">
        <v>2537</v>
      </c>
      <c r="C5667" s="354"/>
      <c r="D5667" s="196"/>
      <c r="E5667" s="355"/>
      <c r="F5667" s="356"/>
      <c r="G5667" s="356"/>
      <c r="H5667" s="356"/>
      <c r="I5667" s="356"/>
      <c r="J5667" s="360"/>
      <c r="K5667" s="356"/>
      <c r="L5667"/>
      <c r="M5667"/>
      <c r="N5667"/>
      <c r="O5667"/>
      <c r="P5667" s="166"/>
    </row>
    <row r="5668" spans="1:16" s="165" customFormat="1">
      <c r="A5668" s="445" t="s">
        <v>2829</v>
      </c>
      <c r="B5668" s="332" t="s">
        <v>5215</v>
      </c>
      <c r="C5668" s="354"/>
      <c r="D5668" s="196"/>
      <c r="E5668" s="355"/>
      <c r="F5668" s="356"/>
      <c r="G5668" s="356"/>
      <c r="H5668" s="356"/>
      <c r="I5668" s="356"/>
      <c r="J5668" s="360"/>
      <c r="K5668" s="356"/>
      <c r="L5668"/>
      <c r="M5668"/>
      <c r="N5668"/>
      <c r="O5668"/>
      <c r="P5668" s="166"/>
    </row>
    <row r="5669" spans="1:16" s="165" customFormat="1">
      <c r="A5669" s="1650" t="s">
        <v>438</v>
      </c>
      <c r="B5669" s="1650" t="s">
        <v>2538</v>
      </c>
      <c r="C5669" s="1650" t="s">
        <v>2539</v>
      </c>
      <c r="D5669" s="1650" t="s">
        <v>2787</v>
      </c>
      <c r="E5669" s="1650" t="s">
        <v>2788</v>
      </c>
      <c r="F5669" s="1655" t="s">
        <v>77</v>
      </c>
      <c r="G5669" s="1655"/>
      <c r="H5669" s="1655"/>
      <c r="I5669" s="1655" t="s">
        <v>2781</v>
      </c>
      <c r="J5669" s="1655"/>
      <c r="K5669" s="1655"/>
      <c r="L5669"/>
      <c r="M5669"/>
      <c r="N5669"/>
      <c r="O5669"/>
      <c r="P5669" s="166"/>
    </row>
    <row r="5670" spans="1:16" s="165" customFormat="1">
      <c r="A5670" s="1651"/>
      <c r="B5670" s="1651"/>
      <c r="C5670" s="1651"/>
      <c r="D5670" s="1651"/>
      <c r="E5670" s="1651"/>
      <c r="F5670" s="308" t="s">
        <v>2554</v>
      </c>
      <c r="G5670" s="308" t="s">
        <v>2783</v>
      </c>
      <c r="H5670" s="308" t="s">
        <v>2784</v>
      </c>
      <c r="I5670" s="308" t="s">
        <v>2554</v>
      </c>
      <c r="J5670" s="308" t="s">
        <v>2783</v>
      </c>
      <c r="K5670" s="308" t="s">
        <v>2784</v>
      </c>
      <c r="L5670"/>
      <c r="M5670"/>
      <c r="N5670"/>
      <c r="O5670"/>
      <c r="P5670" s="166"/>
    </row>
    <row r="5671" spans="1:16" s="165" customFormat="1" ht="24">
      <c r="A5671" s="447" t="s">
        <v>5264</v>
      </c>
      <c r="B5671" s="185" t="s">
        <v>5265</v>
      </c>
      <c r="C5671" s="309" t="s">
        <v>2792</v>
      </c>
      <c r="D5671" s="186"/>
      <c r="E5671" s="187"/>
      <c r="F5671" s="188"/>
      <c r="G5671" s="188"/>
      <c r="H5671" s="188"/>
      <c r="I5671" s="190">
        <f>SUM(I5672:I5680)</f>
        <v>4562075.1749999998</v>
      </c>
      <c r="J5671" s="188"/>
      <c r="K5671" s="188"/>
      <c r="L5671" s="173" t="s">
        <v>5123</v>
      </c>
      <c r="M5671" s="174">
        <f>+I5671</f>
        <v>4562075.1749999998</v>
      </c>
      <c r="N5671" s="175">
        <f>+J5681</f>
        <v>25754559.62171052</v>
      </c>
      <c r="O5671" s="176">
        <f>+K5682</f>
        <v>1644457.171491228</v>
      </c>
      <c r="P5671" s="330">
        <f>SUM(M5671:O5671)</f>
        <v>31961091.968201749</v>
      </c>
    </row>
    <row r="5672" spans="1:16" s="165" customFormat="1" ht="15">
      <c r="A5672" s="386"/>
      <c r="B5672" s="387"/>
      <c r="C5672" s="169" t="s">
        <v>309</v>
      </c>
      <c r="D5672" s="388" t="s">
        <v>81</v>
      </c>
      <c r="E5672" s="391">
        <v>45</v>
      </c>
      <c r="F5672" s="172">
        <f>VLOOKUP($C5672,VLP!$C$3:$F$191,3,0)</f>
        <v>38835</v>
      </c>
      <c r="G5672" s="390"/>
      <c r="H5672" s="390"/>
      <c r="I5672" s="172">
        <f>E5672*F5672</f>
        <v>1747575</v>
      </c>
      <c r="J5672" s="390"/>
      <c r="K5672" s="390"/>
      <c r="L5672" s="173"/>
      <c r="M5672" s="174"/>
      <c r="N5672" s="175"/>
      <c r="O5672" s="176"/>
      <c r="P5672" s="330"/>
    </row>
    <row r="5673" spans="1:16" s="165" customFormat="1">
      <c r="A5673" s="310"/>
      <c r="B5673" s="378"/>
      <c r="C5673" s="169" t="s">
        <v>285</v>
      </c>
      <c r="D5673" s="170" t="s">
        <v>81</v>
      </c>
      <c r="E5673" s="382">
        <v>0.9</v>
      </c>
      <c r="F5673" s="172">
        <f>VLOOKUP($C5673,VLP!$C$3:$F$191,3,0)</f>
        <v>18845</v>
      </c>
      <c r="G5673" s="172"/>
      <c r="H5673" s="172"/>
      <c r="I5673" s="172">
        <f t="shared" ref="I5673:I5679" si="208">E5673*F5673</f>
        <v>16960.5</v>
      </c>
      <c r="J5673" s="172"/>
      <c r="K5673" s="172"/>
      <c r="L5673" s="178"/>
      <c r="M5673" s="174"/>
      <c r="N5673" s="175"/>
      <c r="O5673" s="176"/>
      <c r="P5673" s="166"/>
    </row>
    <row r="5674" spans="1:16" s="165" customFormat="1">
      <c r="A5674" s="310"/>
      <c r="B5674" s="378"/>
      <c r="C5674" s="169" t="s">
        <v>138</v>
      </c>
      <c r="D5674" s="170" t="s">
        <v>81</v>
      </c>
      <c r="E5674" s="382">
        <v>0.9</v>
      </c>
      <c r="F5674" s="172">
        <f>VLOOKUP($C5674,VLP!$C$3:$F$191,3,0)</f>
        <v>38000</v>
      </c>
      <c r="G5674" s="172"/>
      <c r="H5674" s="172"/>
      <c r="I5674" s="172">
        <f t="shared" si="208"/>
        <v>34200</v>
      </c>
      <c r="J5674" s="172"/>
      <c r="K5674" s="172"/>
      <c r="L5674" s="178"/>
      <c r="M5674" s="174"/>
      <c r="N5674" s="175"/>
      <c r="O5674" s="176"/>
      <c r="P5674" s="166"/>
    </row>
    <row r="5675" spans="1:16" s="165" customFormat="1">
      <c r="A5675" s="310"/>
      <c r="B5675" s="378"/>
      <c r="C5675" s="169" t="s">
        <v>240</v>
      </c>
      <c r="D5675" s="170" t="s">
        <v>81</v>
      </c>
      <c r="E5675" s="382">
        <v>26</v>
      </c>
      <c r="F5675" s="172">
        <f>VLOOKUP($C5675,VLP!$C$3:$F$191,3,0)</f>
        <v>85000</v>
      </c>
      <c r="G5675" s="172"/>
      <c r="H5675" s="172"/>
      <c r="I5675" s="172">
        <f t="shared" si="208"/>
        <v>2210000</v>
      </c>
      <c r="J5675" s="172"/>
      <c r="K5675" s="172"/>
      <c r="L5675" s="178"/>
      <c r="M5675" s="174"/>
      <c r="N5675" s="175"/>
      <c r="O5675" s="176"/>
      <c r="P5675" s="166"/>
    </row>
    <row r="5676" spans="1:16" s="165" customFormat="1">
      <c r="A5676" s="310"/>
      <c r="B5676" s="378"/>
      <c r="C5676" s="169" t="s">
        <v>399</v>
      </c>
      <c r="D5676" s="170" t="s">
        <v>120</v>
      </c>
      <c r="E5676" s="382">
        <v>6</v>
      </c>
      <c r="F5676" s="172">
        <f>VLOOKUP($C5676,VLP!$C$3:$F$191,3,0)</f>
        <v>25000</v>
      </c>
      <c r="G5676" s="172"/>
      <c r="H5676" s="172"/>
      <c r="I5676" s="172">
        <f t="shared" si="208"/>
        <v>150000</v>
      </c>
      <c r="J5676" s="172"/>
      <c r="K5676" s="172"/>
      <c r="L5676" s="178"/>
      <c r="M5676" s="174"/>
      <c r="N5676" s="175"/>
      <c r="O5676" s="176"/>
      <c r="P5676" s="166"/>
    </row>
    <row r="5677" spans="1:16" s="165" customFormat="1">
      <c r="A5677" s="310"/>
      <c r="B5677" s="378"/>
      <c r="C5677" s="169" t="s">
        <v>407</v>
      </c>
      <c r="D5677" s="170" t="s">
        <v>81</v>
      </c>
      <c r="E5677" s="382">
        <v>1</v>
      </c>
      <c r="F5677" s="172">
        <f>VLOOKUP($C5677,VLP!$C$3:$F$191,3,0)</f>
        <v>22500</v>
      </c>
      <c r="G5677" s="172"/>
      <c r="H5677" s="172"/>
      <c r="I5677" s="172">
        <f t="shared" si="208"/>
        <v>22500</v>
      </c>
      <c r="J5677" s="172"/>
      <c r="K5677" s="172"/>
      <c r="L5677" s="178"/>
      <c r="M5677" s="174"/>
      <c r="N5677" s="175"/>
      <c r="O5677" s="176"/>
      <c r="P5677" s="166"/>
    </row>
    <row r="5678" spans="1:16" s="165" customFormat="1">
      <c r="A5678" s="310"/>
      <c r="B5678" s="378"/>
      <c r="C5678" s="169" t="s">
        <v>371</v>
      </c>
      <c r="D5678" s="170" t="s">
        <v>5217</v>
      </c>
      <c r="E5678" s="382">
        <v>5</v>
      </c>
      <c r="F5678" s="172">
        <f>VLOOKUP($C5678,VLP!$C$3:$F$191,3,0)</f>
        <v>1000</v>
      </c>
      <c r="G5678" s="172"/>
      <c r="H5678" s="172"/>
      <c r="I5678" s="172">
        <f t="shared" si="208"/>
        <v>5000</v>
      </c>
      <c r="J5678" s="172"/>
      <c r="K5678" s="172"/>
      <c r="L5678" s="178"/>
      <c r="M5678" s="174"/>
      <c r="N5678" s="175"/>
      <c r="O5678" s="176"/>
      <c r="P5678" s="166"/>
    </row>
    <row r="5679" spans="1:16" s="165" customFormat="1">
      <c r="A5679" s="310"/>
      <c r="B5679" s="378"/>
      <c r="C5679" s="169" t="s">
        <v>170</v>
      </c>
      <c r="D5679" s="170" t="s">
        <v>0</v>
      </c>
      <c r="E5679" s="382">
        <v>90</v>
      </c>
      <c r="F5679" s="172">
        <f>+[3]NLĐV!$C$8</f>
        <v>1762.2</v>
      </c>
      <c r="G5679" s="172"/>
      <c r="H5679" s="172"/>
      <c r="I5679" s="172">
        <f t="shared" si="208"/>
        <v>158598</v>
      </c>
      <c r="J5679" s="172"/>
      <c r="K5679" s="172"/>
      <c r="L5679" s="178"/>
      <c r="M5679" s="174"/>
      <c r="N5679" s="175"/>
      <c r="O5679" s="176"/>
      <c r="P5679" s="166"/>
    </row>
    <row r="5680" spans="1:16" s="165" customFormat="1">
      <c r="A5680" s="310"/>
      <c r="B5680" s="378"/>
      <c r="C5680" s="169" t="s">
        <v>2555</v>
      </c>
      <c r="D5680" s="170" t="s">
        <v>2556</v>
      </c>
      <c r="E5680" s="382">
        <v>5</v>
      </c>
      <c r="F5680" s="172">
        <f>SUM(I5672:I5679)</f>
        <v>4344833.5</v>
      </c>
      <c r="G5680" s="172"/>
      <c r="H5680" s="172"/>
      <c r="I5680" s="172">
        <f>E5680*F5680/100</f>
        <v>217241.67499999999</v>
      </c>
      <c r="J5680" s="172"/>
      <c r="K5680" s="172"/>
      <c r="L5680" s="178"/>
      <c r="M5680" s="174"/>
      <c r="N5680" s="175"/>
      <c r="O5680" s="176"/>
      <c r="P5680" s="166"/>
    </row>
    <row r="5681" spans="1:16" s="165" customFormat="1">
      <c r="A5681" s="322"/>
      <c r="B5681" s="322"/>
      <c r="C5681" s="341" t="s">
        <v>4337</v>
      </c>
      <c r="D5681" s="192" t="s">
        <v>2540</v>
      </c>
      <c r="E5681" s="392">
        <v>75</v>
      </c>
      <c r="F5681" s="194"/>
      <c r="G5681" s="194">
        <f>_lg45</f>
        <v>343394.12828947359</v>
      </c>
      <c r="H5681" s="194"/>
      <c r="I5681" s="194"/>
      <c r="J5681" s="195">
        <f>+G5681*E5681</f>
        <v>25754559.62171052</v>
      </c>
      <c r="K5681" s="194"/>
      <c r="L5681"/>
      <c r="M5681"/>
      <c r="N5681"/>
      <c r="O5681"/>
      <c r="P5681" s="166"/>
    </row>
    <row r="5682" spans="1:16" s="165" customFormat="1">
      <c r="A5682" s="337"/>
      <c r="B5682" s="168"/>
      <c r="C5682" s="169" t="s">
        <v>2791</v>
      </c>
      <c r="D5682" s="170"/>
      <c r="E5682" s="382"/>
      <c r="F5682" s="172"/>
      <c r="G5682" s="172"/>
      <c r="H5682" s="172"/>
      <c r="I5682" s="172"/>
      <c r="J5682" s="177"/>
      <c r="K5682" s="177">
        <f>SUM(K5683:K5684)</f>
        <v>1644457.171491228</v>
      </c>
      <c r="L5682"/>
      <c r="M5682"/>
      <c r="N5682"/>
      <c r="O5682"/>
      <c r="P5682" s="166"/>
    </row>
    <row r="5683" spans="1:16" s="165" customFormat="1">
      <c r="A5683" s="337">
        <v>808</v>
      </c>
      <c r="B5683" s="168"/>
      <c r="C5683" s="169" t="s">
        <v>5218</v>
      </c>
      <c r="D5683" s="170" t="s">
        <v>2195</v>
      </c>
      <c r="E5683" s="382">
        <v>2</v>
      </c>
      <c r="F5683" s="172"/>
      <c r="G5683" s="172"/>
      <c r="H5683" s="172">
        <f>+'[3]DM K may theo TT11'!$T$1124</f>
        <v>0</v>
      </c>
      <c r="I5683" s="172"/>
      <c r="J5683" s="177"/>
      <c r="K5683" s="172">
        <f>+H5683*E5683</f>
        <v>0</v>
      </c>
      <c r="L5683"/>
      <c r="M5683"/>
      <c r="N5683"/>
      <c r="O5683"/>
      <c r="P5683" s="166"/>
    </row>
    <row r="5684" spans="1:16" s="165" customFormat="1">
      <c r="A5684" s="449" t="s">
        <v>682</v>
      </c>
      <c r="B5684" s="180"/>
      <c r="C5684" s="181" t="s">
        <v>5127</v>
      </c>
      <c r="D5684" s="182" t="s">
        <v>2195</v>
      </c>
      <c r="E5684" s="383">
        <v>1</v>
      </c>
      <c r="F5684" s="184"/>
      <c r="G5684" s="184"/>
      <c r="H5684" s="380">
        <f>VLOOKUP($A5684,'GiaMTC TT13-QD1491'!$B$11:$T$825,19,0)</f>
        <v>1644457.171491228</v>
      </c>
      <c r="I5684" s="184"/>
      <c r="J5684" s="189"/>
      <c r="K5684" s="184">
        <f>+H5684*E5684</f>
        <v>1644457.171491228</v>
      </c>
      <c r="L5684"/>
      <c r="M5684"/>
      <c r="N5684"/>
      <c r="O5684"/>
      <c r="P5684" s="166"/>
    </row>
    <row r="5685" spans="1:16" s="165" customFormat="1" ht="24">
      <c r="A5685" s="447" t="s">
        <v>5266</v>
      </c>
      <c r="B5685" s="185" t="s">
        <v>5267</v>
      </c>
      <c r="C5685" s="309" t="s">
        <v>2792</v>
      </c>
      <c r="D5685" s="186"/>
      <c r="E5685" s="187"/>
      <c r="F5685" s="188"/>
      <c r="G5685" s="188"/>
      <c r="H5685" s="188"/>
      <c r="I5685" s="190">
        <f>SUM(I5686:I5694)</f>
        <v>4899456.9749999996</v>
      </c>
      <c r="J5685" s="188"/>
      <c r="K5685" s="188"/>
      <c r="L5685" s="173" t="s">
        <v>5123</v>
      </c>
      <c r="M5685" s="174">
        <f>+I5685</f>
        <v>4899456.9749999996</v>
      </c>
      <c r="N5685" s="175">
        <f>+J5695</f>
        <v>27471530.263157889</v>
      </c>
      <c r="O5685" s="176">
        <f>+K5696</f>
        <v>1644457.171491228</v>
      </c>
      <c r="P5685" s="330">
        <f>SUM(M5685:O5685)</f>
        <v>34015444.409649119</v>
      </c>
    </row>
    <row r="5686" spans="1:16" s="165" customFormat="1" ht="15">
      <c r="A5686" s="386"/>
      <c r="B5686" s="387"/>
      <c r="C5686" s="169" t="s">
        <v>309</v>
      </c>
      <c r="D5686" s="388" t="s">
        <v>81</v>
      </c>
      <c r="E5686" s="391">
        <v>48</v>
      </c>
      <c r="F5686" s="172">
        <f>VLOOKUP($C5686,VLP!$C$3:$F$191,3,0)</f>
        <v>38835</v>
      </c>
      <c r="G5686" s="390"/>
      <c r="H5686" s="390"/>
      <c r="I5686" s="172">
        <f>E5686*F5686</f>
        <v>1864080</v>
      </c>
      <c r="J5686" s="390"/>
      <c r="K5686" s="390"/>
      <c r="L5686" s="173"/>
      <c r="M5686" s="174"/>
      <c r="N5686" s="175"/>
      <c r="O5686" s="176"/>
      <c r="P5686" s="330"/>
    </row>
    <row r="5687" spans="1:16" s="165" customFormat="1">
      <c r="A5687" s="310"/>
      <c r="B5687" s="378"/>
      <c r="C5687" s="169" t="s">
        <v>285</v>
      </c>
      <c r="D5687" s="170" t="s">
        <v>81</v>
      </c>
      <c r="E5687" s="382">
        <v>0.9</v>
      </c>
      <c r="F5687" s="172">
        <f>VLOOKUP($C5687,VLP!$C$3:$F$191,3,0)</f>
        <v>18845</v>
      </c>
      <c r="G5687" s="172"/>
      <c r="H5687" s="172"/>
      <c r="I5687" s="172">
        <f t="shared" ref="I5687:I5693" si="209">E5687*F5687</f>
        <v>16960.5</v>
      </c>
      <c r="J5687" s="172"/>
      <c r="K5687" s="172"/>
      <c r="L5687" s="178"/>
      <c r="M5687" s="174"/>
      <c r="N5687" s="175"/>
      <c r="O5687" s="176"/>
      <c r="P5687" s="166"/>
    </row>
    <row r="5688" spans="1:16" s="165" customFormat="1">
      <c r="A5688" s="310"/>
      <c r="B5688" s="378"/>
      <c r="C5688" s="169" t="s">
        <v>138</v>
      </c>
      <c r="D5688" s="170" t="s">
        <v>81</v>
      </c>
      <c r="E5688" s="382">
        <v>0.9</v>
      </c>
      <c r="F5688" s="172">
        <f>VLOOKUP($C5688,VLP!$C$3:$F$191,3,0)</f>
        <v>38000</v>
      </c>
      <c r="G5688" s="172"/>
      <c r="H5688" s="172"/>
      <c r="I5688" s="172">
        <f t="shared" si="209"/>
        <v>34200</v>
      </c>
      <c r="J5688" s="172"/>
      <c r="K5688" s="172"/>
      <c r="L5688" s="178"/>
      <c r="M5688" s="174"/>
      <c r="N5688" s="175"/>
      <c r="O5688" s="176"/>
      <c r="P5688" s="166"/>
    </row>
    <row r="5689" spans="1:16" s="165" customFormat="1">
      <c r="A5689" s="310"/>
      <c r="B5689" s="378"/>
      <c r="C5689" s="169" t="s">
        <v>240</v>
      </c>
      <c r="D5689" s="170" t="s">
        <v>81</v>
      </c>
      <c r="E5689" s="382">
        <v>28</v>
      </c>
      <c r="F5689" s="172">
        <f>VLOOKUP($C5689,VLP!$C$3:$F$191,3,0)</f>
        <v>85000</v>
      </c>
      <c r="G5689" s="172"/>
      <c r="H5689" s="172"/>
      <c r="I5689" s="172">
        <f t="shared" si="209"/>
        <v>2380000</v>
      </c>
      <c r="J5689" s="172"/>
      <c r="K5689" s="172"/>
      <c r="L5689" s="178"/>
      <c r="M5689" s="174"/>
      <c r="N5689" s="175"/>
      <c r="O5689" s="176"/>
      <c r="P5689" s="166"/>
    </row>
    <row r="5690" spans="1:16" s="165" customFormat="1">
      <c r="A5690" s="310"/>
      <c r="B5690" s="378"/>
      <c r="C5690" s="169" t="s">
        <v>399</v>
      </c>
      <c r="D5690" s="170" t="s">
        <v>120</v>
      </c>
      <c r="E5690" s="382">
        <v>7</v>
      </c>
      <c r="F5690" s="172">
        <f>VLOOKUP($C5690,VLP!$C$3:$F$191,3,0)</f>
        <v>25000</v>
      </c>
      <c r="G5690" s="172"/>
      <c r="H5690" s="172"/>
      <c r="I5690" s="172">
        <f t="shared" si="209"/>
        <v>175000</v>
      </c>
      <c r="J5690" s="172"/>
      <c r="K5690" s="172"/>
      <c r="L5690" s="178"/>
      <c r="M5690" s="174"/>
      <c r="N5690" s="175"/>
      <c r="O5690" s="176"/>
      <c r="P5690" s="166"/>
    </row>
    <row r="5691" spans="1:16" s="165" customFormat="1">
      <c r="A5691" s="310"/>
      <c r="B5691" s="378"/>
      <c r="C5691" s="169" t="s">
        <v>407</v>
      </c>
      <c r="D5691" s="170" t="s">
        <v>81</v>
      </c>
      <c r="E5691" s="382">
        <v>1</v>
      </c>
      <c r="F5691" s="172">
        <f>VLOOKUP($C5691,VLP!$C$3:$F$191,3,0)</f>
        <v>22500</v>
      </c>
      <c r="G5691" s="172"/>
      <c r="H5691" s="172"/>
      <c r="I5691" s="172">
        <f t="shared" si="209"/>
        <v>22500</v>
      </c>
      <c r="J5691" s="172"/>
      <c r="K5691" s="172"/>
      <c r="L5691" s="178"/>
      <c r="M5691" s="174"/>
      <c r="N5691" s="175"/>
      <c r="O5691" s="176"/>
      <c r="P5691" s="166"/>
    </row>
    <row r="5692" spans="1:16" s="165" customFormat="1">
      <c r="A5692" s="310"/>
      <c r="B5692" s="378"/>
      <c r="C5692" s="169" t="s">
        <v>371</v>
      </c>
      <c r="D5692" s="170" t="s">
        <v>5217</v>
      </c>
      <c r="E5692" s="382">
        <v>6</v>
      </c>
      <c r="F5692" s="172">
        <f>VLOOKUP($C5692,VLP!$C$3:$F$191,3,0)</f>
        <v>1000</v>
      </c>
      <c r="G5692" s="172"/>
      <c r="H5692" s="172"/>
      <c r="I5692" s="172">
        <f t="shared" si="209"/>
        <v>6000</v>
      </c>
      <c r="J5692" s="172"/>
      <c r="K5692" s="172"/>
      <c r="L5692" s="178"/>
      <c r="M5692" s="174"/>
      <c r="N5692" s="175"/>
      <c r="O5692" s="176"/>
      <c r="P5692" s="166"/>
    </row>
    <row r="5693" spans="1:16" s="165" customFormat="1">
      <c r="A5693" s="310"/>
      <c r="B5693" s="378"/>
      <c r="C5693" s="169" t="s">
        <v>170</v>
      </c>
      <c r="D5693" s="170" t="s">
        <v>0</v>
      </c>
      <c r="E5693" s="382">
        <v>95</v>
      </c>
      <c r="F5693" s="172">
        <f>+[3]NLĐV!$C$8</f>
        <v>1762.2</v>
      </c>
      <c r="G5693" s="172"/>
      <c r="H5693" s="172"/>
      <c r="I5693" s="172">
        <f t="shared" si="209"/>
        <v>167409</v>
      </c>
      <c r="J5693" s="172"/>
      <c r="K5693" s="172"/>
      <c r="L5693" s="178"/>
      <c r="M5693" s="174"/>
      <c r="N5693" s="175"/>
      <c r="O5693" s="176"/>
      <c r="P5693" s="166"/>
    </row>
    <row r="5694" spans="1:16" s="165" customFormat="1">
      <c r="A5694" s="310"/>
      <c r="B5694" s="378"/>
      <c r="C5694" s="169" t="s">
        <v>2555</v>
      </c>
      <c r="D5694" s="170" t="s">
        <v>2556</v>
      </c>
      <c r="E5694" s="382">
        <v>5</v>
      </c>
      <c r="F5694" s="172">
        <f>SUM(I5686:I5693)</f>
        <v>4666149.5</v>
      </c>
      <c r="G5694" s="172"/>
      <c r="H5694" s="172"/>
      <c r="I5694" s="172">
        <f>E5694*F5694/100</f>
        <v>233307.47500000001</v>
      </c>
      <c r="J5694" s="172"/>
      <c r="K5694" s="172"/>
      <c r="L5694" s="178"/>
      <c r="M5694" s="174"/>
      <c r="N5694" s="175"/>
      <c r="O5694" s="176"/>
      <c r="P5694" s="166"/>
    </row>
    <row r="5695" spans="1:16" s="165" customFormat="1">
      <c r="A5695" s="322"/>
      <c r="B5695" s="322"/>
      <c r="C5695" s="341" t="s">
        <v>4337</v>
      </c>
      <c r="D5695" s="192" t="s">
        <v>2540</v>
      </c>
      <c r="E5695" s="392">
        <v>80</v>
      </c>
      <c r="F5695" s="194"/>
      <c r="G5695" s="194">
        <f>_lg45</f>
        <v>343394.12828947359</v>
      </c>
      <c r="H5695" s="194"/>
      <c r="I5695" s="194"/>
      <c r="J5695" s="195">
        <f>+G5695*E5695</f>
        <v>27471530.263157889</v>
      </c>
      <c r="K5695" s="194"/>
      <c r="L5695"/>
      <c r="M5695"/>
      <c r="N5695"/>
      <c r="O5695"/>
      <c r="P5695" s="166"/>
    </row>
    <row r="5696" spans="1:16" s="165" customFormat="1">
      <c r="A5696" s="337"/>
      <c r="B5696" s="168"/>
      <c r="C5696" s="169" t="s">
        <v>2791</v>
      </c>
      <c r="D5696" s="170"/>
      <c r="E5696" s="382"/>
      <c r="F5696" s="172"/>
      <c r="G5696" s="172"/>
      <c r="H5696" s="172"/>
      <c r="I5696" s="172"/>
      <c r="J5696" s="177"/>
      <c r="K5696" s="177">
        <f>SUM(K5697:K5698)</f>
        <v>1644457.171491228</v>
      </c>
      <c r="L5696"/>
      <c r="M5696"/>
      <c r="N5696"/>
      <c r="O5696"/>
      <c r="P5696" s="166"/>
    </row>
    <row r="5697" spans="1:16" s="165" customFormat="1">
      <c r="A5697" s="337">
        <v>808</v>
      </c>
      <c r="B5697" s="168"/>
      <c r="C5697" s="169" t="s">
        <v>5218</v>
      </c>
      <c r="D5697" s="170" t="s">
        <v>2195</v>
      </c>
      <c r="E5697" s="382">
        <v>2</v>
      </c>
      <c r="F5697" s="172"/>
      <c r="G5697" s="172"/>
      <c r="H5697" s="172">
        <f>+'[3]DM K may theo TT11'!$T$1124</f>
        <v>0</v>
      </c>
      <c r="I5697" s="172"/>
      <c r="J5697" s="177"/>
      <c r="K5697" s="172">
        <f>+H5697*E5697</f>
        <v>0</v>
      </c>
      <c r="L5697"/>
      <c r="M5697"/>
      <c r="N5697"/>
      <c r="O5697"/>
      <c r="P5697" s="166"/>
    </row>
    <row r="5698" spans="1:16" s="165" customFormat="1">
      <c r="A5698" s="449" t="s">
        <v>682</v>
      </c>
      <c r="B5698" s="180"/>
      <c r="C5698" s="181" t="s">
        <v>5127</v>
      </c>
      <c r="D5698" s="182" t="s">
        <v>2195</v>
      </c>
      <c r="E5698" s="383">
        <v>1</v>
      </c>
      <c r="F5698" s="184"/>
      <c r="G5698" s="184"/>
      <c r="H5698" s="380">
        <f>VLOOKUP($A5698,'GiaMTC TT13-QD1491'!$B$11:$T$825,19,0)</f>
        <v>1644457.171491228</v>
      </c>
      <c r="I5698" s="184"/>
      <c r="J5698" s="189"/>
      <c r="K5698" s="184">
        <f>+H5698*E5698</f>
        <v>1644457.171491228</v>
      </c>
      <c r="L5698"/>
      <c r="M5698"/>
      <c r="N5698"/>
      <c r="O5698"/>
      <c r="P5698" s="166"/>
    </row>
    <row r="5699" spans="1:16" s="165" customFormat="1" ht="24">
      <c r="A5699" s="447" t="s">
        <v>5268</v>
      </c>
      <c r="B5699" s="185" t="s">
        <v>5269</v>
      </c>
      <c r="C5699" s="309" t="s">
        <v>2792</v>
      </c>
      <c r="D5699" s="186"/>
      <c r="E5699" s="187"/>
      <c r="F5699" s="188"/>
      <c r="G5699" s="188"/>
      <c r="H5699" s="188"/>
      <c r="I5699" s="190">
        <f>SUM(I5700:I5708)</f>
        <v>5179063.5750000002</v>
      </c>
      <c r="J5699" s="188"/>
      <c r="K5699" s="188"/>
      <c r="L5699" s="173" t="s">
        <v>5123</v>
      </c>
      <c r="M5699" s="174">
        <f>+I5699</f>
        <v>5179063.5750000002</v>
      </c>
      <c r="N5699" s="175">
        <f>+J5709</f>
        <v>30733774.481907886</v>
      </c>
      <c r="O5699" s="176">
        <f>+K5710</f>
        <v>1644457.171491228</v>
      </c>
      <c r="P5699" s="330">
        <f>SUM(M5699:O5699)</f>
        <v>37557295.228399113</v>
      </c>
    </row>
    <row r="5700" spans="1:16" s="165" customFormat="1" ht="15">
      <c r="A5700" s="386"/>
      <c r="B5700" s="387"/>
      <c r="C5700" s="169" t="s">
        <v>309</v>
      </c>
      <c r="D5700" s="388" t="s">
        <v>81</v>
      </c>
      <c r="E5700" s="391">
        <v>50</v>
      </c>
      <c r="F5700" s="172">
        <f>VLOOKUP($C5700,VLP!$C$3:$F$191,3,0)</f>
        <v>38835</v>
      </c>
      <c r="G5700" s="390"/>
      <c r="H5700" s="390"/>
      <c r="I5700" s="172">
        <f>E5700*F5700</f>
        <v>1941750</v>
      </c>
      <c r="J5700" s="390"/>
      <c r="K5700" s="390"/>
      <c r="L5700" s="173"/>
      <c r="M5700" s="174"/>
      <c r="N5700" s="175"/>
      <c r="O5700" s="176"/>
      <c r="P5700" s="330"/>
    </row>
    <row r="5701" spans="1:16" s="165" customFormat="1">
      <c r="A5701" s="310"/>
      <c r="B5701" s="378"/>
      <c r="C5701" s="169" t="s">
        <v>285</v>
      </c>
      <c r="D5701" s="170" t="s">
        <v>81</v>
      </c>
      <c r="E5701" s="382">
        <v>0.9</v>
      </c>
      <c r="F5701" s="172">
        <f>VLOOKUP($C5701,VLP!$C$3:$F$191,3,0)</f>
        <v>18845</v>
      </c>
      <c r="G5701" s="172"/>
      <c r="H5701" s="172"/>
      <c r="I5701" s="172">
        <f t="shared" ref="I5701:I5707" si="210">E5701*F5701</f>
        <v>16960.5</v>
      </c>
      <c r="J5701" s="172"/>
      <c r="K5701" s="172"/>
      <c r="L5701" s="178"/>
      <c r="M5701" s="174"/>
      <c r="N5701" s="175"/>
      <c r="O5701" s="176"/>
      <c r="P5701" s="166"/>
    </row>
    <row r="5702" spans="1:16" s="165" customFormat="1">
      <c r="A5702" s="310"/>
      <c r="B5702" s="378"/>
      <c r="C5702" s="169" t="s">
        <v>138</v>
      </c>
      <c r="D5702" s="170" t="s">
        <v>81</v>
      </c>
      <c r="E5702" s="382">
        <v>0.9</v>
      </c>
      <c r="F5702" s="172">
        <f>VLOOKUP($C5702,VLP!$C$3:$F$191,3,0)</f>
        <v>38000</v>
      </c>
      <c r="G5702" s="172"/>
      <c r="H5702" s="172"/>
      <c r="I5702" s="172">
        <f t="shared" si="210"/>
        <v>34200</v>
      </c>
      <c r="J5702" s="172"/>
      <c r="K5702" s="172"/>
      <c r="L5702" s="178"/>
      <c r="M5702" s="174"/>
      <c r="N5702" s="175"/>
      <c r="O5702" s="176"/>
      <c r="P5702" s="166"/>
    </row>
    <row r="5703" spans="1:16" s="165" customFormat="1">
      <c r="A5703" s="310"/>
      <c r="B5703" s="378"/>
      <c r="C5703" s="169" t="s">
        <v>240</v>
      </c>
      <c r="D5703" s="170" t="s">
        <v>81</v>
      </c>
      <c r="E5703" s="382">
        <v>30</v>
      </c>
      <c r="F5703" s="172">
        <f>VLOOKUP($C5703,VLP!$C$3:$F$191,3,0)</f>
        <v>85000</v>
      </c>
      <c r="G5703" s="172"/>
      <c r="H5703" s="172"/>
      <c r="I5703" s="172">
        <f t="shared" si="210"/>
        <v>2550000</v>
      </c>
      <c r="J5703" s="172"/>
      <c r="K5703" s="172"/>
      <c r="L5703" s="178"/>
      <c r="M5703" s="174"/>
      <c r="N5703" s="175"/>
      <c r="O5703" s="176"/>
      <c r="P5703" s="166"/>
    </row>
    <row r="5704" spans="1:16" s="165" customFormat="1">
      <c r="A5704" s="310"/>
      <c r="B5704" s="378"/>
      <c r="C5704" s="169" t="s">
        <v>399</v>
      </c>
      <c r="D5704" s="170" t="s">
        <v>120</v>
      </c>
      <c r="E5704" s="382">
        <v>7</v>
      </c>
      <c r="F5704" s="172">
        <f>VLOOKUP($C5704,VLP!$C$3:$F$191,3,0)</f>
        <v>25000</v>
      </c>
      <c r="G5704" s="172"/>
      <c r="H5704" s="172"/>
      <c r="I5704" s="172">
        <f t="shared" si="210"/>
        <v>175000</v>
      </c>
      <c r="J5704" s="172"/>
      <c r="K5704" s="172"/>
      <c r="L5704" s="178"/>
      <c r="M5704" s="174"/>
      <c r="N5704" s="175"/>
      <c r="O5704" s="176"/>
      <c r="P5704" s="166"/>
    </row>
    <row r="5705" spans="1:16" s="165" customFormat="1">
      <c r="A5705" s="310"/>
      <c r="B5705" s="378"/>
      <c r="C5705" s="169" t="s">
        <v>407</v>
      </c>
      <c r="D5705" s="170" t="s">
        <v>81</v>
      </c>
      <c r="E5705" s="382">
        <v>1</v>
      </c>
      <c r="F5705" s="172">
        <f>VLOOKUP($C5705,VLP!$C$3:$F$191,3,0)</f>
        <v>22500</v>
      </c>
      <c r="G5705" s="172"/>
      <c r="H5705" s="172"/>
      <c r="I5705" s="172">
        <f t="shared" si="210"/>
        <v>22500</v>
      </c>
      <c r="J5705" s="172"/>
      <c r="K5705" s="172"/>
      <c r="L5705" s="178"/>
      <c r="M5705" s="174"/>
      <c r="N5705" s="175"/>
      <c r="O5705" s="176"/>
      <c r="P5705" s="166"/>
    </row>
    <row r="5706" spans="1:16" s="165" customFormat="1">
      <c r="A5706" s="310"/>
      <c r="B5706" s="378"/>
      <c r="C5706" s="169" t="s">
        <v>371</v>
      </c>
      <c r="D5706" s="170" t="s">
        <v>5217</v>
      </c>
      <c r="E5706" s="382">
        <v>7</v>
      </c>
      <c r="F5706" s="172">
        <f>VLOOKUP($C5706,VLP!$C$3:$F$191,3,0)</f>
        <v>1000</v>
      </c>
      <c r="G5706" s="172"/>
      <c r="H5706" s="172"/>
      <c r="I5706" s="172">
        <f t="shared" si="210"/>
        <v>7000</v>
      </c>
      <c r="J5706" s="172"/>
      <c r="K5706" s="172"/>
      <c r="L5706" s="178"/>
      <c r="M5706" s="174"/>
      <c r="N5706" s="175"/>
      <c r="O5706" s="176"/>
      <c r="P5706" s="166"/>
    </row>
    <row r="5707" spans="1:16" s="165" customFormat="1">
      <c r="A5707" s="310"/>
      <c r="B5707" s="378"/>
      <c r="C5707" s="169" t="s">
        <v>170</v>
      </c>
      <c r="D5707" s="170" t="s">
        <v>0</v>
      </c>
      <c r="E5707" s="382">
        <v>105</v>
      </c>
      <c r="F5707" s="172">
        <f>+[3]NLĐV!$C$8</f>
        <v>1762.2</v>
      </c>
      <c r="G5707" s="172"/>
      <c r="H5707" s="172"/>
      <c r="I5707" s="172">
        <f t="shared" si="210"/>
        <v>185031</v>
      </c>
      <c r="J5707" s="172"/>
      <c r="K5707" s="172"/>
      <c r="L5707" s="178"/>
      <c r="M5707" s="174"/>
      <c r="N5707" s="175"/>
      <c r="O5707" s="176"/>
      <c r="P5707" s="166"/>
    </row>
    <row r="5708" spans="1:16" s="165" customFormat="1">
      <c r="A5708" s="310"/>
      <c r="B5708" s="378"/>
      <c r="C5708" s="169" t="s">
        <v>2555</v>
      </c>
      <c r="D5708" s="170" t="s">
        <v>2556</v>
      </c>
      <c r="E5708" s="382">
        <v>5</v>
      </c>
      <c r="F5708" s="172">
        <f>SUM(I5700:I5707)</f>
        <v>4932441.5</v>
      </c>
      <c r="G5708" s="172"/>
      <c r="H5708" s="172"/>
      <c r="I5708" s="172">
        <f>E5708*F5708/100</f>
        <v>246622.07500000001</v>
      </c>
      <c r="J5708" s="172"/>
      <c r="K5708" s="172"/>
      <c r="L5708" s="178"/>
      <c r="M5708" s="174"/>
      <c r="N5708" s="175"/>
      <c r="O5708" s="176"/>
      <c r="P5708" s="166"/>
    </row>
    <row r="5709" spans="1:16" s="165" customFormat="1">
      <c r="A5709" s="322"/>
      <c r="B5709" s="322"/>
      <c r="C5709" s="341" t="s">
        <v>4337</v>
      </c>
      <c r="D5709" s="192" t="s">
        <v>2540</v>
      </c>
      <c r="E5709" s="392">
        <v>89.5</v>
      </c>
      <c r="F5709" s="194"/>
      <c r="G5709" s="194">
        <f>_lg45</f>
        <v>343394.12828947359</v>
      </c>
      <c r="H5709" s="194"/>
      <c r="I5709" s="194"/>
      <c r="J5709" s="195">
        <f>+G5709*E5709</f>
        <v>30733774.481907886</v>
      </c>
      <c r="K5709" s="194"/>
      <c r="L5709"/>
      <c r="M5709"/>
      <c r="N5709"/>
      <c r="O5709"/>
      <c r="P5709" s="166"/>
    </row>
    <row r="5710" spans="1:16" s="165" customFormat="1">
      <c r="A5710" s="337"/>
      <c r="B5710" s="168"/>
      <c r="C5710" s="169" t="s">
        <v>2791</v>
      </c>
      <c r="D5710" s="170"/>
      <c r="E5710" s="382"/>
      <c r="F5710" s="172"/>
      <c r="G5710" s="172"/>
      <c r="H5710" s="172"/>
      <c r="I5710" s="172"/>
      <c r="J5710" s="177"/>
      <c r="K5710" s="177">
        <f>SUM(K5711:K5712)</f>
        <v>1644457.171491228</v>
      </c>
      <c r="L5710"/>
      <c r="M5710"/>
      <c r="N5710"/>
      <c r="O5710"/>
      <c r="P5710" s="166"/>
    </row>
    <row r="5711" spans="1:16" s="165" customFormat="1">
      <c r="A5711" s="337">
        <v>808</v>
      </c>
      <c r="B5711" s="168"/>
      <c r="C5711" s="169" t="s">
        <v>5218</v>
      </c>
      <c r="D5711" s="170" t="s">
        <v>2195</v>
      </c>
      <c r="E5711" s="382">
        <v>2</v>
      </c>
      <c r="F5711" s="172"/>
      <c r="G5711" s="172"/>
      <c r="H5711" s="172">
        <f>+'[3]DM K may theo TT11'!$T$1124</f>
        <v>0</v>
      </c>
      <c r="I5711" s="172"/>
      <c r="J5711" s="177"/>
      <c r="K5711" s="172">
        <f>+H5711*E5711</f>
        <v>0</v>
      </c>
      <c r="L5711"/>
      <c r="M5711"/>
      <c r="N5711"/>
      <c r="O5711"/>
      <c r="P5711" s="166"/>
    </row>
    <row r="5712" spans="1:16" s="165" customFormat="1">
      <c r="A5712" s="449" t="s">
        <v>682</v>
      </c>
      <c r="B5712" s="180"/>
      <c r="C5712" s="181" t="s">
        <v>5127</v>
      </c>
      <c r="D5712" s="182" t="s">
        <v>2195</v>
      </c>
      <c r="E5712" s="393">
        <v>1</v>
      </c>
      <c r="F5712" s="184"/>
      <c r="G5712" s="184"/>
      <c r="H5712" s="380">
        <f>VLOOKUP($A5712,'GiaMTC TT13-QD1491'!$B$11:$T$825,19,0)</f>
        <v>1644457.171491228</v>
      </c>
      <c r="I5712" s="184"/>
      <c r="J5712" s="189"/>
      <c r="K5712" s="184">
        <f>+H5712*E5712</f>
        <v>1644457.171491228</v>
      </c>
      <c r="L5712"/>
      <c r="M5712"/>
      <c r="N5712"/>
      <c r="O5712"/>
      <c r="P5712" s="166"/>
    </row>
    <row r="5713" spans="1:16" s="165" customFormat="1" ht="24">
      <c r="A5713" s="447" t="s">
        <v>5270</v>
      </c>
      <c r="B5713" s="185" t="s">
        <v>5271</v>
      </c>
      <c r="C5713" s="309" t="s">
        <v>2792</v>
      </c>
      <c r="D5713" s="186"/>
      <c r="E5713" s="187"/>
      <c r="F5713" s="188"/>
      <c r="G5713" s="188"/>
      <c r="H5713" s="188"/>
      <c r="I5713" s="190">
        <f>SUM(I5714:I5722)</f>
        <v>5634283.2000000002</v>
      </c>
      <c r="J5713" s="188"/>
      <c r="K5713" s="188"/>
      <c r="L5713" s="173" t="s">
        <v>5123</v>
      </c>
      <c r="M5713" s="174">
        <f>+I5713</f>
        <v>5634283.2000000002</v>
      </c>
      <c r="N5713" s="175">
        <f>+J5723</f>
        <v>34511109.893092096</v>
      </c>
      <c r="O5713" s="176">
        <f>+K5724</f>
        <v>1644457.171491228</v>
      </c>
      <c r="P5713" s="330">
        <f>SUM(M5713:O5713)</f>
        <v>41789850.264583327</v>
      </c>
    </row>
    <row r="5714" spans="1:16" s="165" customFormat="1" ht="15">
      <c r="A5714" s="386"/>
      <c r="B5714" s="387"/>
      <c r="C5714" s="169" t="s">
        <v>309</v>
      </c>
      <c r="D5714" s="388" t="s">
        <v>81</v>
      </c>
      <c r="E5714" s="391">
        <v>55</v>
      </c>
      <c r="F5714" s="172">
        <f>VLOOKUP($C5714,VLP!$C$3:$F$191,3,0)</f>
        <v>38835</v>
      </c>
      <c r="G5714" s="390"/>
      <c r="H5714" s="390"/>
      <c r="I5714" s="172">
        <f>E5714*F5714</f>
        <v>2135925</v>
      </c>
      <c r="J5714" s="390"/>
      <c r="K5714" s="390"/>
      <c r="L5714" s="173"/>
      <c r="M5714" s="174"/>
      <c r="N5714" s="175"/>
      <c r="O5714" s="176"/>
      <c r="P5714" s="330"/>
    </row>
    <row r="5715" spans="1:16" s="165" customFormat="1">
      <c r="A5715" s="310"/>
      <c r="B5715" s="378"/>
      <c r="C5715" s="169" t="s">
        <v>285</v>
      </c>
      <c r="D5715" s="170" t="s">
        <v>81</v>
      </c>
      <c r="E5715" s="382">
        <v>1</v>
      </c>
      <c r="F5715" s="172">
        <f>VLOOKUP($C5715,VLP!$C$3:$F$191,3,0)</f>
        <v>18845</v>
      </c>
      <c r="G5715" s="172"/>
      <c r="H5715" s="172"/>
      <c r="I5715" s="172">
        <f t="shared" ref="I5715:I5721" si="211">E5715*F5715</f>
        <v>18845</v>
      </c>
      <c r="J5715" s="172"/>
      <c r="K5715" s="172"/>
      <c r="L5715" s="178"/>
      <c r="M5715" s="174"/>
      <c r="N5715" s="175"/>
      <c r="O5715" s="176"/>
      <c r="P5715" s="166"/>
    </row>
    <row r="5716" spans="1:16" s="165" customFormat="1">
      <c r="A5716" s="310"/>
      <c r="B5716" s="378"/>
      <c r="C5716" s="169" t="s">
        <v>138</v>
      </c>
      <c r="D5716" s="170" t="s">
        <v>81</v>
      </c>
      <c r="E5716" s="382">
        <v>1</v>
      </c>
      <c r="F5716" s="172">
        <f>VLOOKUP($C5716,VLP!$C$3:$F$191,3,0)</f>
        <v>38000</v>
      </c>
      <c r="G5716" s="172"/>
      <c r="H5716" s="172"/>
      <c r="I5716" s="172">
        <f t="shared" si="211"/>
        <v>38000</v>
      </c>
      <c r="J5716" s="172"/>
      <c r="K5716" s="172"/>
      <c r="L5716" s="178"/>
      <c r="M5716" s="174"/>
      <c r="N5716" s="175"/>
      <c r="O5716" s="176"/>
      <c r="P5716" s="166"/>
    </row>
    <row r="5717" spans="1:16" s="165" customFormat="1">
      <c r="A5717" s="310"/>
      <c r="B5717" s="378"/>
      <c r="C5717" s="169" t="s">
        <v>240</v>
      </c>
      <c r="D5717" s="170" t="s">
        <v>81</v>
      </c>
      <c r="E5717" s="382">
        <v>32</v>
      </c>
      <c r="F5717" s="172">
        <f>VLOOKUP($C5717,VLP!$C$3:$F$191,3,0)</f>
        <v>85000</v>
      </c>
      <c r="G5717" s="172"/>
      <c r="H5717" s="172"/>
      <c r="I5717" s="172">
        <f t="shared" si="211"/>
        <v>2720000</v>
      </c>
      <c r="J5717" s="172"/>
      <c r="K5717" s="172"/>
      <c r="L5717" s="178"/>
      <c r="M5717" s="174"/>
      <c r="N5717" s="175"/>
      <c r="O5717" s="176"/>
      <c r="P5717" s="166"/>
    </row>
    <row r="5718" spans="1:16" s="165" customFormat="1">
      <c r="A5718" s="310"/>
      <c r="B5718" s="378"/>
      <c r="C5718" s="169" t="s">
        <v>399</v>
      </c>
      <c r="D5718" s="170" t="s">
        <v>120</v>
      </c>
      <c r="E5718" s="382">
        <v>8</v>
      </c>
      <c r="F5718" s="172">
        <f>VLOOKUP($C5718,VLP!$C$3:$F$191,3,0)</f>
        <v>25000</v>
      </c>
      <c r="G5718" s="172"/>
      <c r="H5718" s="172"/>
      <c r="I5718" s="172">
        <f t="shared" si="211"/>
        <v>200000</v>
      </c>
      <c r="J5718" s="172"/>
      <c r="K5718" s="172"/>
      <c r="L5718" s="178"/>
      <c r="M5718" s="174"/>
      <c r="N5718" s="175"/>
      <c r="O5718" s="176"/>
      <c r="P5718" s="166"/>
    </row>
    <row r="5719" spans="1:16" s="165" customFormat="1">
      <c r="A5719" s="310"/>
      <c r="B5719" s="378"/>
      <c r="C5719" s="169" t="s">
        <v>407</v>
      </c>
      <c r="D5719" s="170" t="s">
        <v>81</v>
      </c>
      <c r="E5719" s="382">
        <v>1.5</v>
      </c>
      <c r="F5719" s="172">
        <f>VLOOKUP($C5719,VLP!$C$3:$F$191,3,0)</f>
        <v>22500</v>
      </c>
      <c r="G5719" s="172"/>
      <c r="H5719" s="172"/>
      <c r="I5719" s="172">
        <f t="shared" si="211"/>
        <v>33750</v>
      </c>
      <c r="J5719" s="172"/>
      <c r="K5719" s="172"/>
      <c r="L5719" s="178"/>
      <c r="M5719" s="174"/>
      <c r="N5719" s="175"/>
      <c r="O5719" s="176"/>
      <c r="P5719" s="166"/>
    </row>
    <row r="5720" spans="1:16" s="165" customFormat="1">
      <c r="A5720" s="310"/>
      <c r="B5720" s="378"/>
      <c r="C5720" s="169" t="s">
        <v>371</v>
      </c>
      <c r="D5720" s="170" t="s">
        <v>5217</v>
      </c>
      <c r="E5720" s="382">
        <v>8</v>
      </c>
      <c r="F5720" s="172">
        <f>VLOOKUP($C5720,VLP!$C$3:$F$191,3,0)</f>
        <v>1000</v>
      </c>
      <c r="G5720" s="172"/>
      <c r="H5720" s="172"/>
      <c r="I5720" s="172">
        <f t="shared" si="211"/>
        <v>8000</v>
      </c>
      <c r="J5720" s="172"/>
      <c r="K5720" s="172"/>
      <c r="L5720" s="178"/>
      <c r="M5720" s="174"/>
      <c r="N5720" s="175"/>
      <c r="O5720" s="176"/>
      <c r="P5720" s="166"/>
    </row>
    <row r="5721" spans="1:16" s="165" customFormat="1">
      <c r="A5721" s="310"/>
      <c r="B5721" s="378"/>
      <c r="C5721" s="169" t="s">
        <v>170</v>
      </c>
      <c r="D5721" s="170" t="s">
        <v>0</v>
      </c>
      <c r="E5721" s="382">
        <v>120</v>
      </c>
      <c r="F5721" s="172">
        <f>+[3]NLĐV!$C$8</f>
        <v>1762.2</v>
      </c>
      <c r="G5721" s="172"/>
      <c r="H5721" s="172"/>
      <c r="I5721" s="172">
        <f t="shared" si="211"/>
        <v>211464</v>
      </c>
      <c r="J5721" s="172"/>
      <c r="K5721" s="172"/>
      <c r="L5721" s="178"/>
      <c r="M5721" s="174"/>
      <c r="N5721" s="175"/>
      <c r="O5721" s="176"/>
      <c r="P5721" s="166"/>
    </row>
    <row r="5722" spans="1:16" s="165" customFormat="1">
      <c r="A5722" s="310"/>
      <c r="B5722" s="378"/>
      <c r="C5722" s="169" t="s">
        <v>2555</v>
      </c>
      <c r="D5722" s="170" t="s">
        <v>2556</v>
      </c>
      <c r="E5722" s="382">
        <v>5</v>
      </c>
      <c r="F5722" s="172">
        <f>SUM(I5714:I5721)</f>
        <v>5365984</v>
      </c>
      <c r="G5722" s="172"/>
      <c r="H5722" s="172"/>
      <c r="I5722" s="172">
        <f>E5722*F5722/100</f>
        <v>268299.2</v>
      </c>
      <c r="J5722" s="172"/>
      <c r="K5722" s="172"/>
      <c r="L5722" s="178"/>
      <c r="M5722" s="174"/>
      <c r="N5722" s="175"/>
      <c r="O5722" s="176"/>
      <c r="P5722" s="166"/>
    </row>
    <row r="5723" spans="1:16" s="165" customFormat="1">
      <c r="A5723" s="322"/>
      <c r="B5723" s="322"/>
      <c r="C5723" s="341" t="s">
        <v>4337</v>
      </c>
      <c r="D5723" s="192" t="s">
        <v>2540</v>
      </c>
      <c r="E5723" s="392">
        <v>100.5</v>
      </c>
      <c r="F5723" s="194"/>
      <c r="G5723" s="194">
        <f>_lg45</f>
        <v>343394.12828947359</v>
      </c>
      <c r="H5723" s="194"/>
      <c r="I5723" s="194"/>
      <c r="J5723" s="195">
        <f>+G5723*E5723</f>
        <v>34511109.893092096</v>
      </c>
      <c r="K5723" s="194"/>
      <c r="L5723"/>
      <c r="M5723"/>
      <c r="N5723"/>
      <c r="O5723"/>
      <c r="P5723" s="166"/>
    </row>
    <row r="5724" spans="1:16" s="165" customFormat="1">
      <c r="A5724" s="337"/>
      <c r="B5724" s="168"/>
      <c r="C5724" s="169" t="s">
        <v>2791</v>
      </c>
      <c r="D5724" s="170"/>
      <c r="E5724" s="382"/>
      <c r="F5724" s="172"/>
      <c r="G5724" s="172"/>
      <c r="H5724" s="172"/>
      <c r="I5724" s="172"/>
      <c r="J5724" s="177"/>
      <c r="K5724" s="177">
        <f>SUM(K5725:K5726)</f>
        <v>1644457.171491228</v>
      </c>
      <c r="L5724"/>
      <c r="M5724"/>
      <c r="N5724"/>
      <c r="O5724"/>
      <c r="P5724" s="166"/>
    </row>
    <row r="5725" spans="1:16" s="165" customFormat="1">
      <c r="A5725" s="337">
        <v>808</v>
      </c>
      <c r="B5725" s="168"/>
      <c r="C5725" s="169" t="s">
        <v>5218</v>
      </c>
      <c r="D5725" s="170" t="s">
        <v>2195</v>
      </c>
      <c r="E5725" s="382">
        <v>3</v>
      </c>
      <c r="F5725" s="172"/>
      <c r="G5725" s="172"/>
      <c r="H5725" s="172">
        <f>+'[3]DM K may theo TT11'!$T$1124</f>
        <v>0</v>
      </c>
      <c r="I5725" s="172"/>
      <c r="J5725" s="177"/>
      <c r="K5725" s="172">
        <f>+H5725*E5725</f>
        <v>0</v>
      </c>
      <c r="L5725"/>
      <c r="M5725"/>
      <c r="N5725"/>
      <c r="O5725"/>
      <c r="P5725" s="166"/>
    </row>
    <row r="5726" spans="1:16" s="165" customFormat="1">
      <c r="A5726" s="449" t="s">
        <v>682</v>
      </c>
      <c r="B5726" s="180"/>
      <c r="C5726" s="181" t="s">
        <v>5127</v>
      </c>
      <c r="D5726" s="182" t="s">
        <v>2195</v>
      </c>
      <c r="E5726" s="383">
        <v>1</v>
      </c>
      <c r="F5726" s="184"/>
      <c r="G5726" s="184"/>
      <c r="H5726" s="380">
        <f>VLOOKUP($A5726,'GiaMTC TT13-QD1491'!$B$11:$T$825,19,0)</f>
        <v>1644457.171491228</v>
      </c>
      <c r="I5726" s="184"/>
      <c r="J5726" s="189"/>
      <c r="K5726" s="184">
        <f>+H5726*E5726</f>
        <v>1644457.171491228</v>
      </c>
      <c r="L5726"/>
      <c r="M5726"/>
      <c r="N5726"/>
      <c r="O5726"/>
      <c r="P5726" s="166"/>
    </row>
    <row r="5727" spans="1:16" s="165" customFormat="1" ht="24">
      <c r="A5727" s="447" t="s">
        <v>5272</v>
      </c>
      <c r="B5727" s="185" t="s">
        <v>5273</v>
      </c>
      <c r="C5727" s="309" t="s">
        <v>2792</v>
      </c>
      <c r="D5727" s="186"/>
      <c r="E5727" s="187"/>
      <c r="F5727" s="188"/>
      <c r="G5727" s="188"/>
      <c r="H5727" s="188"/>
      <c r="I5727" s="190">
        <f>SUM(I5728:I5736)</f>
        <v>6135432.4500000002</v>
      </c>
      <c r="J5727" s="188"/>
      <c r="K5727" s="188"/>
      <c r="L5727" s="173" t="s">
        <v>5123</v>
      </c>
      <c r="M5727" s="174">
        <f>+I5727</f>
        <v>6135432.4500000002</v>
      </c>
      <c r="N5727" s="175">
        <f>+J5737</f>
        <v>38460142.36842104</v>
      </c>
      <c r="O5727" s="176">
        <f>+K5738</f>
        <v>2466685.7572368421</v>
      </c>
      <c r="P5727" s="330">
        <f>SUM(M5727:O5727)</f>
        <v>47062260.575657889</v>
      </c>
    </row>
    <row r="5728" spans="1:16" s="165" customFormat="1" ht="15">
      <c r="A5728" s="386"/>
      <c r="B5728" s="387"/>
      <c r="C5728" s="169" t="s">
        <v>309</v>
      </c>
      <c r="D5728" s="388" t="s">
        <v>81</v>
      </c>
      <c r="E5728" s="391">
        <v>60</v>
      </c>
      <c r="F5728" s="172">
        <f>VLOOKUP($C5728,VLP!$C$3:$F$191,3,0)</f>
        <v>38835</v>
      </c>
      <c r="G5728" s="390"/>
      <c r="H5728" s="390"/>
      <c r="I5728" s="172">
        <f>E5728*F5728</f>
        <v>2330100</v>
      </c>
      <c r="J5728" s="390"/>
      <c r="K5728" s="390"/>
      <c r="L5728" s="173"/>
      <c r="M5728" s="174"/>
      <c r="N5728" s="175"/>
      <c r="O5728" s="176"/>
      <c r="P5728" s="330"/>
    </row>
    <row r="5729" spans="1:16" s="165" customFormat="1">
      <c r="A5729" s="310"/>
      <c r="B5729" s="378"/>
      <c r="C5729" s="169" t="s">
        <v>285</v>
      </c>
      <c r="D5729" s="170" t="s">
        <v>81</v>
      </c>
      <c r="E5729" s="382">
        <v>1</v>
      </c>
      <c r="F5729" s="172">
        <f>VLOOKUP($C5729,VLP!$C$3:$F$191,3,0)</f>
        <v>18845</v>
      </c>
      <c r="G5729" s="172"/>
      <c r="H5729" s="172"/>
      <c r="I5729" s="172">
        <f t="shared" ref="I5729:I5735" si="212">E5729*F5729</f>
        <v>18845</v>
      </c>
      <c r="J5729" s="172"/>
      <c r="K5729" s="172"/>
      <c r="L5729" s="178"/>
      <c r="M5729" s="174"/>
      <c r="N5729" s="175"/>
      <c r="O5729" s="176"/>
      <c r="P5729" s="166"/>
    </row>
    <row r="5730" spans="1:16" s="165" customFormat="1">
      <c r="A5730" s="310"/>
      <c r="B5730" s="378"/>
      <c r="C5730" s="169" t="s">
        <v>138</v>
      </c>
      <c r="D5730" s="170" t="s">
        <v>81</v>
      </c>
      <c r="E5730" s="382">
        <v>1</v>
      </c>
      <c r="F5730" s="172">
        <f>VLOOKUP($C5730,VLP!$C$3:$F$191,3,0)</f>
        <v>38000</v>
      </c>
      <c r="G5730" s="172"/>
      <c r="H5730" s="172"/>
      <c r="I5730" s="172">
        <f t="shared" si="212"/>
        <v>38000</v>
      </c>
      <c r="J5730" s="172"/>
      <c r="K5730" s="172"/>
      <c r="L5730" s="178"/>
      <c r="M5730" s="174"/>
      <c r="N5730" s="175"/>
      <c r="O5730" s="176"/>
      <c r="P5730" s="166"/>
    </row>
    <row r="5731" spans="1:16" s="165" customFormat="1">
      <c r="A5731" s="310"/>
      <c r="B5731" s="378"/>
      <c r="C5731" s="169" t="s">
        <v>240</v>
      </c>
      <c r="D5731" s="170" t="s">
        <v>81</v>
      </c>
      <c r="E5731" s="382">
        <v>34</v>
      </c>
      <c r="F5731" s="172">
        <f>VLOOKUP($C5731,VLP!$C$3:$F$191,3,0)</f>
        <v>85000</v>
      </c>
      <c r="G5731" s="172"/>
      <c r="H5731" s="172"/>
      <c r="I5731" s="172">
        <f t="shared" si="212"/>
        <v>2890000</v>
      </c>
      <c r="J5731" s="172"/>
      <c r="K5731" s="172"/>
      <c r="L5731" s="178"/>
      <c r="M5731" s="174"/>
      <c r="N5731" s="175"/>
      <c r="O5731" s="176"/>
      <c r="P5731" s="166"/>
    </row>
    <row r="5732" spans="1:16" s="165" customFormat="1">
      <c r="A5732" s="310"/>
      <c r="B5732" s="378"/>
      <c r="C5732" s="169" t="s">
        <v>399</v>
      </c>
      <c r="D5732" s="170" t="s">
        <v>120</v>
      </c>
      <c r="E5732" s="382">
        <v>9</v>
      </c>
      <c r="F5732" s="172">
        <f>VLOOKUP($C5732,VLP!$C$3:$F$191,3,0)</f>
        <v>25000</v>
      </c>
      <c r="G5732" s="172"/>
      <c r="H5732" s="172"/>
      <c r="I5732" s="172">
        <f t="shared" si="212"/>
        <v>225000</v>
      </c>
      <c r="J5732" s="172"/>
      <c r="K5732" s="172"/>
      <c r="L5732" s="178"/>
      <c r="M5732" s="174"/>
      <c r="N5732" s="175"/>
      <c r="O5732" s="176"/>
      <c r="P5732" s="166"/>
    </row>
    <row r="5733" spans="1:16" s="165" customFormat="1">
      <c r="A5733" s="310"/>
      <c r="B5733" s="378"/>
      <c r="C5733" s="169" t="s">
        <v>407</v>
      </c>
      <c r="D5733" s="170" t="s">
        <v>81</v>
      </c>
      <c r="E5733" s="382">
        <v>1.5</v>
      </c>
      <c r="F5733" s="172">
        <f>VLOOKUP($C5733,VLP!$C$3:$F$191,3,0)</f>
        <v>22500</v>
      </c>
      <c r="G5733" s="172"/>
      <c r="H5733" s="172"/>
      <c r="I5733" s="172">
        <f t="shared" si="212"/>
        <v>33750</v>
      </c>
      <c r="J5733" s="172"/>
      <c r="K5733" s="172"/>
      <c r="L5733" s="178"/>
      <c r="M5733" s="174"/>
      <c r="N5733" s="175"/>
      <c r="O5733" s="176"/>
      <c r="P5733" s="166"/>
    </row>
    <row r="5734" spans="1:16" s="165" customFormat="1">
      <c r="A5734" s="310"/>
      <c r="B5734" s="378"/>
      <c r="C5734" s="169" t="s">
        <v>371</v>
      </c>
      <c r="D5734" s="170" t="s">
        <v>5217</v>
      </c>
      <c r="E5734" s="382">
        <v>8</v>
      </c>
      <c r="F5734" s="172">
        <f>VLOOKUP($C5734,VLP!$C$3:$F$191,3,0)</f>
        <v>1000</v>
      </c>
      <c r="G5734" s="172"/>
      <c r="H5734" s="172"/>
      <c r="I5734" s="172">
        <f t="shared" si="212"/>
        <v>8000</v>
      </c>
      <c r="J5734" s="172"/>
      <c r="K5734" s="172"/>
      <c r="L5734" s="178"/>
      <c r="M5734" s="174"/>
      <c r="N5734" s="175"/>
      <c r="O5734" s="176"/>
      <c r="P5734" s="166"/>
    </row>
    <row r="5735" spans="1:16" s="165" customFormat="1">
      <c r="A5735" s="310"/>
      <c r="B5735" s="378"/>
      <c r="C5735" s="169" t="s">
        <v>170</v>
      </c>
      <c r="D5735" s="170" t="s">
        <v>0</v>
      </c>
      <c r="E5735" s="382">
        <v>170</v>
      </c>
      <c r="F5735" s="172">
        <f>+[3]NLĐV!$C$8</f>
        <v>1762.2</v>
      </c>
      <c r="G5735" s="172"/>
      <c r="H5735" s="172"/>
      <c r="I5735" s="172">
        <f t="shared" si="212"/>
        <v>299574</v>
      </c>
      <c r="J5735" s="172"/>
      <c r="K5735" s="172"/>
      <c r="L5735" s="178"/>
      <c r="M5735" s="174"/>
      <c r="N5735" s="175"/>
      <c r="O5735" s="176"/>
      <c r="P5735" s="166"/>
    </row>
    <row r="5736" spans="1:16" s="165" customFormat="1">
      <c r="A5736" s="310"/>
      <c r="B5736" s="378"/>
      <c r="C5736" s="169" t="s">
        <v>2555</v>
      </c>
      <c r="D5736" s="170" t="s">
        <v>2556</v>
      </c>
      <c r="E5736" s="382">
        <v>5</v>
      </c>
      <c r="F5736" s="172">
        <f>SUM(I5728:I5735)</f>
        <v>5843269</v>
      </c>
      <c r="G5736" s="172"/>
      <c r="H5736" s="172"/>
      <c r="I5736" s="172">
        <f>E5736*F5736/100</f>
        <v>292163.45</v>
      </c>
      <c r="J5736" s="172"/>
      <c r="K5736" s="172"/>
      <c r="L5736" s="178"/>
      <c r="M5736" s="174"/>
      <c r="N5736" s="175"/>
      <c r="O5736" s="176"/>
      <c r="P5736" s="166"/>
    </row>
    <row r="5737" spans="1:16" s="165" customFormat="1">
      <c r="A5737" s="322"/>
      <c r="B5737" s="322"/>
      <c r="C5737" s="341" t="s">
        <v>4337</v>
      </c>
      <c r="D5737" s="192" t="s">
        <v>2540</v>
      </c>
      <c r="E5737" s="392">
        <v>112</v>
      </c>
      <c r="F5737" s="194"/>
      <c r="G5737" s="194">
        <f>_lg45</f>
        <v>343394.12828947359</v>
      </c>
      <c r="H5737" s="194"/>
      <c r="I5737" s="194"/>
      <c r="J5737" s="195">
        <f>+G5737*E5737</f>
        <v>38460142.36842104</v>
      </c>
      <c r="K5737" s="194"/>
      <c r="L5737"/>
      <c r="M5737"/>
      <c r="N5737"/>
      <c r="O5737"/>
      <c r="P5737" s="166"/>
    </row>
    <row r="5738" spans="1:16" s="165" customFormat="1">
      <c r="A5738" s="337"/>
      <c r="B5738" s="168"/>
      <c r="C5738" s="169" t="s">
        <v>2791</v>
      </c>
      <c r="D5738" s="170"/>
      <c r="E5738" s="382"/>
      <c r="F5738" s="172"/>
      <c r="G5738" s="172"/>
      <c r="H5738" s="172"/>
      <c r="I5738" s="172"/>
      <c r="J5738" s="177"/>
      <c r="K5738" s="177">
        <f>SUM(K5739:K5740)</f>
        <v>2466685.7572368421</v>
      </c>
      <c r="L5738"/>
      <c r="M5738"/>
      <c r="N5738"/>
      <c r="O5738"/>
      <c r="P5738" s="166"/>
    </row>
    <row r="5739" spans="1:16" s="165" customFormat="1">
      <c r="A5739" s="337">
        <v>808</v>
      </c>
      <c r="B5739" s="168"/>
      <c r="C5739" s="169" t="s">
        <v>5218</v>
      </c>
      <c r="D5739" s="170" t="s">
        <v>2195</v>
      </c>
      <c r="E5739" s="382">
        <v>3</v>
      </c>
      <c r="F5739" s="172"/>
      <c r="G5739" s="172"/>
      <c r="H5739" s="172">
        <f>+'[3]DM K may theo TT11'!$T$1124</f>
        <v>0</v>
      </c>
      <c r="I5739" s="172"/>
      <c r="J5739" s="177"/>
      <c r="K5739" s="172">
        <f>+H5739*E5739</f>
        <v>0</v>
      </c>
      <c r="L5739"/>
      <c r="M5739"/>
      <c r="N5739"/>
      <c r="O5739"/>
      <c r="P5739" s="166"/>
    </row>
    <row r="5740" spans="1:16" s="165" customFormat="1">
      <c r="A5740" s="449" t="s">
        <v>682</v>
      </c>
      <c r="B5740" s="180"/>
      <c r="C5740" s="181" t="s">
        <v>5127</v>
      </c>
      <c r="D5740" s="182" t="s">
        <v>2195</v>
      </c>
      <c r="E5740" s="383">
        <v>1.5</v>
      </c>
      <c r="F5740" s="184"/>
      <c r="G5740" s="184"/>
      <c r="H5740" s="380">
        <f>VLOOKUP($A5740,'GiaMTC TT13-QD1491'!$B$11:$T$825,19,0)</f>
        <v>1644457.171491228</v>
      </c>
      <c r="I5740" s="184"/>
      <c r="J5740" s="189"/>
      <c r="K5740" s="184">
        <f>+H5740*E5740</f>
        <v>2466685.7572368421</v>
      </c>
      <c r="L5740"/>
      <c r="M5740"/>
      <c r="N5740"/>
      <c r="O5740"/>
      <c r="P5740" s="166"/>
    </row>
    <row r="5741" spans="1:16" s="165" customFormat="1" ht="24">
      <c r="A5741" s="447" t="s">
        <v>5274</v>
      </c>
      <c r="B5741" s="185" t="s">
        <v>5275</v>
      </c>
      <c r="C5741" s="309" t="s">
        <v>2792</v>
      </c>
      <c r="D5741" s="186"/>
      <c r="E5741" s="187"/>
      <c r="F5741" s="188"/>
      <c r="G5741" s="188"/>
      <c r="H5741" s="188"/>
      <c r="I5741" s="190">
        <f>SUM(I5742:I5750)</f>
        <v>6693141</v>
      </c>
      <c r="J5741" s="188"/>
      <c r="K5741" s="188"/>
      <c r="L5741" s="173" t="s">
        <v>5123</v>
      </c>
      <c r="M5741" s="174">
        <f>+I5741</f>
        <v>6693141</v>
      </c>
      <c r="N5741" s="175">
        <f>+J5751</f>
        <v>42924266.036184199</v>
      </c>
      <c r="O5741" s="176">
        <f>+K5752</f>
        <v>3288914.3429824561</v>
      </c>
      <c r="P5741" s="330">
        <f>SUM(M5741:O5741)</f>
        <v>52906321.379166655</v>
      </c>
    </row>
    <row r="5742" spans="1:16" s="165" customFormat="1" ht="15">
      <c r="A5742" s="386"/>
      <c r="B5742" s="387"/>
      <c r="C5742" s="169" t="s">
        <v>309</v>
      </c>
      <c r="D5742" s="388" t="s">
        <v>81</v>
      </c>
      <c r="E5742" s="391">
        <v>65</v>
      </c>
      <c r="F5742" s="172">
        <f>VLOOKUP($C5742,VLP!$C$3:$F$191,3,0)</f>
        <v>38835</v>
      </c>
      <c r="G5742" s="390"/>
      <c r="H5742" s="390"/>
      <c r="I5742" s="172">
        <f>E5742*F5742</f>
        <v>2524275</v>
      </c>
      <c r="J5742" s="390"/>
      <c r="K5742" s="390"/>
      <c r="L5742" s="173"/>
      <c r="M5742" s="174"/>
      <c r="N5742" s="175"/>
      <c r="O5742" s="176"/>
      <c r="P5742" s="330"/>
    </row>
    <row r="5743" spans="1:16" s="165" customFormat="1">
      <c r="A5743" s="310"/>
      <c r="B5743" s="378"/>
      <c r="C5743" s="169" t="s">
        <v>285</v>
      </c>
      <c r="D5743" s="170" t="s">
        <v>81</v>
      </c>
      <c r="E5743" s="382">
        <v>1</v>
      </c>
      <c r="F5743" s="172">
        <f>VLOOKUP($C5743,VLP!$C$3:$F$191,3,0)</f>
        <v>18845</v>
      </c>
      <c r="G5743" s="172"/>
      <c r="H5743" s="172"/>
      <c r="I5743" s="172">
        <f t="shared" ref="I5743:I5749" si="213">E5743*F5743</f>
        <v>18845</v>
      </c>
      <c r="J5743" s="172"/>
      <c r="K5743" s="172"/>
      <c r="L5743" s="178"/>
      <c r="M5743" s="174"/>
      <c r="N5743" s="175"/>
      <c r="O5743" s="176"/>
      <c r="P5743" s="166"/>
    </row>
    <row r="5744" spans="1:16" s="165" customFormat="1">
      <c r="A5744" s="310"/>
      <c r="B5744" s="378"/>
      <c r="C5744" s="169" t="s">
        <v>138</v>
      </c>
      <c r="D5744" s="170" t="s">
        <v>81</v>
      </c>
      <c r="E5744" s="382">
        <v>1</v>
      </c>
      <c r="F5744" s="172">
        <f>VLOOKUP($C5744,VLP!$C$3:$F$191,3,0)</f>
        <v>38000</v>
      </c>
      <c r="G5744" s="172"/>
      <c r="H5744" s="172"/>
      <c r="I5744" s="172">
        <f t="shared" si="213"/>
        <v>38000</v>
      </c>
      <c r="J5744" s="172"/>
      <c r="K5744" s="172"/>
      <c r="L5744" s="178"/>
      <c r="M5744" s="174"/>
      <c r="N5744" s="175"/>
      <c r="O5744" s="176"/>
      <c r="P5744" s="166"/>
    </row>
    <row r="5745" spans="1:16" s="165" customFormat="1">
      <c r="A5745" s="310"/>
      <c r="B5745" s="378"/>
      <c r="C5745" s="169" t="s">
        <v>240</v>
      </c>
      <c r="D5745" s="170" t="s">
        <v>81</v>
      </c>
      <c r="E5745" s="382">
        <v>36</v>
      </c>
      <c r="F5745" s="172">
        <f>VLOOKUP($C5745,VLP!$C$3:$F$191,3,0)</f>
        <v>85000</v>
      </c>
      <c r="G5745" s="172"/>
      <c r="H5745" s="172"/>
      <c r="I5745" s="172">
        <f t="shared" si="213"/>
        <v>3060000</v>
      </c>
      <c r="J5745" s="172"/>
      <c r="K5745" s="172"/>
      <c r="L5745" s="178"/>
      <c r="M5745" s="174"/>
      <c r="N5745" s="175"/>
      <c r="O5745" s="176"/>
      <c r="P5745" s="166"/>
    </row>
    <row r="5746" spans="1:16" s="165" customFormat="1">
      <c r="A5746" s="310"/>
      <c r="B5746" s="378"/>
      <c r="C5746" s="169" t="s">
        <v>399</v>
      </c>
      <c r="D5746" s="170" t="s">
        <v>120</v>
      </c>
      <c r="E5746" s="382">
        <v>10</v>
      </c>
      <c r="F5746" s="172">
        <f>VLOOKUP($C5746,VLP!$C$3:$F$191,3,0)</f>
        <v>25000</v>
      </c>
      <c r="G5746" s="172"/>
      <c r="H5746" s="172"/>
      <c r="I5746" s="172">
        <f t="shared" si="213"/>
        <v>250000</v>
      </c>
      <c r="J5746" s="172"/>
      <c r="K5746" s="172"/>
      <c r="L5746" s="178"/>
      <c r="M5746" s="174"/>
      <c r="N5746" s="175"/>
      <c r="O5746" s="176"/>
      <c r="P5746" s="166"/>
    </row>
    <row r="5747" spans="1:16" s="165" customFormat="1">
      <c r="A5747" s="310"/>
      <c r="B5747" s="378"/>
      <c r="C5747" s="169" t="s">
        <v>407</v>
      </c>
      <c r="D5747" s="170" t="s">
        <v>81</v>
      </c>
      <c r="E5747" s="382">
        <v>1.5</v>
      </c>
      <c r="F5747" s="172">
        <f>VLOOKUP($C5747,VLP!$C$3:$F$191,3,0)</f>
        <v>22500</v>
      </c>
      <c r="G5747" s="172"/>
      <c r="H5747" s="172"/>
      <c r="I5747" s="172">
        <f t="shared" si="213"/>
        <v>33750</v>
      </c>
      <c r="J5747" s="172"/>
      <c r="K5747" s="172"/>
      <c r="L5747" s="178"/>
      <c r="M5747" s="174"/>
      <c r="N5747" s="175"/>
      <c r="O5747" s="176"/>
      <c r="P5747" s="166"/>
    </row>
    <row r="5748" spans="1:16" s="165" customFormat="1">
      <c r="A5748" s="310"/>
      <c r="B5748" s="378"/>
      <c r="C5748" s="169" t="s">
        <v>371</v>
      </c>
      <c r="D5748" s="170" t="s">
        <v>5217</v>
      </c>
      <c r="E5748" s="382">
        <v>9</v>
      </c>
      <c r="F5748" s="172">
        <f>VLOOKUP($C5748,VLP!$C$3:$F$191,3,0)</f>
        <v>1000</v>
      </c>
      <c r="G5748" s="172"/>
      <c r="H5748" s="172"/>
      <c r="I5748" s="172">
        <f t="shared" si="213"/>
        <v>9000</v>
      </c>
      <c r="J5748" s="172"/>
      <c r="K5748" s="172"/>
      <c r="L5748" s="178"/>
      <c r="M5748" s="174"/>
      <c r="N5748" s="175"/>
      <c r="O5748" s="176"/>
      <c r="P5748" s="166"/>
    </row>
    <row r="5749" spans="1:16" s="165" customFormat="1">
      <c r="A5749" s="310"/>
      <c r="B5749" s="378"/>
      <c r="C5749" s="169" t="s">
        <v>170</v>
      </c>
      <c r="D5749" s="170" t="s">
        <v>0</v>
      </c>
      <c r="E5749" s="382">
        <v>250</v>
      </c>
      <c r="F5749" s="172">
        <f>+[3]NLĐV!$C$8</f>
        <v>1762.2</v>
      </c>
      <c r="G5749" s="172"/>
      <c r="H5749" s="172"/>
      <c r="I5749" s="172">
        <f t="shared" si="213"/>
        <v>440550</v>
      </c>
      <c r="J5749" s="172"/>
      <c r="K5749" s="172"/>
      <c r="L5749" s="178"/>
      <c r="M5749" s="174"/>
      <c r="N5749" s="175"/>
      <c r="O5749" s="176"/>
      <c r="P5749" s="166"/>
    </row>
    <row r="5750" spans="1:16" s="165" customFormat="1">
      <c r="A5750" s="310"/>
      <c r="B5750" s="378"/>
      <c r="C5750" s="169" t="s">
        <v>2555</v>
      </c>
      <c r="D5750" s="170" t="s">
        <v>2556</v>
      </c>
      <c r="E5750" s="382">
        <v>5</v>
      </c>
      <c r="F5750" s="172">
        <f>SUM(I5742:I5749)</f>
        <v>6374420</v>
      </c>
      <c r="G5750" s="172"/>
      <c r="H5750" s="172"/>
      <c r="I5750" s="172">
        <f>E5750*F5750/100</f>
        <v>318721</v>
      </c>
      <c r="J5750" s="172"/>
      <c r="K5750" s="172"/>
      <c r="L5750" s="178"/>
      <c r="M5750" s="174"/>
      <c r="N5750" s="175"/>
      <c r="O5750" s="176"/>
      <c r="P5750" s="166"/>
    </row>
    <row r="5751" spans="1:16" s="165" customFormat="1">
      <c r="A5751" s="322"/>
      <c r="B5751" s="322"/>
      <c r="C5751" s="341" t="s">
        <v>4337</v>
      </c>
      <c r="D5751" s="192" t="s">
        <v>2540</v>
      </c>
      <c r="E5751" s="392">
        <v>125</v>
      </c>
      <c r="F5751" s="194"/>
      <c r="G5751" s="194">
        <f>_lg45</f>
        <v>343394.12828947359</v>
      </c>
      <c r="H5751" s="194"/>
      <c r="I5751" s="194"/>
      <c r="J5751" s="195">
        <f>+G5751*E5751</f>
        <v>42924266.036184199</v>
      </c>
      <c r="K5751" s="194"/>
      <c r="L5751"/>
      <c r="M5751"/>
      <c r="N5751"/>
      <c r="O5751"/>
      <c r="P5751" s="166"/>
    </row>
    <row r="5752" spans="1:16" s="165" customFormat="1">
      <c r="A5752" s="337"/>
      <c r="B5752" s="168"/>
      <c r="C5752" s="169" t="s">
        <v>2791</v>
      </c>
      <c r="D5752" s="170"/>
      <c r="E5752" s="382"/>
      <c r="F5752" s="172"/>
      <c r="G5752" s="172"/>
      <c r="H5752" s="172"/>
      <c r="I5752" s="172"/>
      <c r="J5752" s="177"/>
      <c r="K5752" s="177">
        <f>SUM(K5753:K5754)</f>
        <v>3288914.3429824561</v>
      </c>
      <c r="L5752"/>
      <c r="M5752"/>
      <c r="N5752"/>
      <c r="O5752"/>
      <c r="P5752" s="166"/>
    </row>
    <row r="5753" spans="1:16" s="165" customFormat="1">
      <c r="A5753" s="337">
        <v>808</v>
      </c>
      <c r="B5753" s="168"/>
      <c r="C5753" s="169" t="s">
        <v>5218</v>
      </c>
      <c r="D5753" s="170" t="s">
        <v>2195</v>
      </c>
      <c r="E5753" s="382">
        <v>4</v>
      </c>
      <c r="F5753" s="172"/>
      <c r="G5753" s="172"/>
      <c r="H5753" s="172">
        <f>+'[3]DM K may theo TT11'!$T$1124</f>
        <v>0</v>
      </c>
      <c r="I5753" s="172"/>
      <c r="J5753" s="177"/>
      <c r="K5753" s="172">
        <f>+H5753*E5753</f>
        <v>0</v>
      </c>
      <c r="L5753"/>
      <c r="M5753"/>
      <c r="N5753"/>
      <c r="O5753"/>
      <c r="P5753" s="166"/>
    </row>
    <row r="5754" spans="1:16" s="165" customFormat="1">
      <c r="A5754" s="449" t="s">
        <v>682</v>
      </c>
      <c r="B5754" s="180"/>
      <c r="C5754" s="181" t="s">
        <v>5127</v>
      </c>
      <c r="D5754" s="182" t="s">
        <v>2195</v>
      </c>
      <c r="E5754" s="383">
        <v>2</v>
      </c>
      <c r="F5754" s="184"/>
      <c r="G5754" s="184"/>
      <c r="H5754" s="380">
        <f>VLOOKUP($A5754,'GiaMTC TT13-QD1491'!$B$11:$T$825,19,0)</f>
        <v>1644457.171491228</v>
      </c>
      <c r="I5754" s="184"/>
      <c r="J5754" s="189"/>
      <c r="K5754" s="184">
        <f>+H5754*E5754</f>
        <v>3288914.3429824561</v>
      </c>
      <c r="L5754"/>
      <c r="M5754"/>
      <c r="N5754"/>
      <c r="O5754"/>
      <c r="P5754" s="166"/>
    </row>
    <row r="5755" spans="1:16" s="165" customFormat="1">
      <c r="A5755" s="305" t="s">
        <v>5276</v>
      </c>
      <c r="B5755" s="306"/>
      <c r="C5755" s="354"/>
      <c r="D5755" s="196"/>
      <c r="E5755" s="355"/>
      <c r="F5755" s="356"/>
      <c r="G5755" s="356"/>
      <c r="H5755" s="356"/>
      <c r="I5755" s="356"/>
      <c r="J5755" s="360"/>
      <c r="K5755" s="356"/>
      <c r="L5755"/>
      <c r="M5755"/>
      <c r="N5755"/>
      <c r="O5755"/>
      <c r="P5755" s="166"/>
    </row>
    <row r="5756" spans="1:16" s="165" customFormat="1">
      <c r="A5756" s="290"/>
      <c r="B5756" s="332" t="s">
        <v>2537</v>
      </c>
      <c r="C5756" s="354"/>
      <c r="D5756" s="196"/>
      <c r="E5756" s="355"/>
      <c r="F5756" s="356"/>
      <c r="G5756" s="356"/>
      <c r="H5756" s="356"/>
      <c r="I5756" s="356"/>
      <c r="J5756" s="360"/>
      <c r="K5756" s="356"/>
      <c r="L5756"/>
      <c r="M5756"/>
      <c r="N5756"/>
      <c r="O5756"/>
      <c r="P5756" s="166"/>
    </row>
    <row r="5757" spans="1:16" s="165" customFormat="1">
      <c r="A5757" s="445" t="s">
        <v>2829</v>
      </c>
      <c r="B5757" s="332" t="s">
        <v>5277</v>
      </c>
      <c r="C5757" s="354"/>
      <c r="D5757" s="196"/>
      <c r="E5757" s="355"/>
      <c r="F5757" s="356"/>
      <c r="G5757" s="356"/>
      <c r="H5757" s="356"/>
      <c r="I5757" s="356"/>
      <c r="J5757" s="360"/>
      <c r="K5757" s="356"/>
      <c r="L5757"/>
      <c r="M5757"/>
      <c r="N5757"/>
      <c r="O5757"/>
      <c r="P5757" s="166"/>
    </row>
    <row r="5758" spans="1:16" s="165" customFormat="1">
      <c r="A5758" s="445" t="s">
        <v>2829</v>
      </c>
      <c r="B5758" s="332" t="s">
        <v>5278</v>
      </c>
      <c r="C5758" s="354"/>
      <c r="D5758" s="196"/>
      <c r="E5758" s="355"/>
      <c r="F5758" s="356"/>
      <c r="G5758" s="356"/>
      <c r="H5758" s="356"/>
      <c r="I5758" s="356"/>
      <c r="J5758" s="360"/>
      <c r="K5758" s="356"/>
      <c r="L5758"/>
      <c r="M5758"/>
      <c r="N5758"/>
      <c r="O5758"/>
      <c r="P5758" s="166"/>
    </row>
    <row r="5759" spans="1:16" s="165" customFormat="1">
      <c r="A5759" s="445" t="s">
        <v>2829</v>
      </c>
      <c r="B5759" s="332" t="s">
        <v>5279</v>
      </c>
      <c r="C5759" s="354"/>
      <c r="D5759" s="196"/>
      <c r="E5759" s="355"/>
      <c r="F5759" s="356"/>
      <c r="G5759" s="356"/>
      <c r="H5759" s="356"/>
      <c r="I5759" s="356"/>
      <c r="J5759" s="360"/>
      <c r="K5759" s="356"/>
      <c r="L5759"/>
      <c r="M5759"/>
      <c r="N5759"/>
      <c r="O5759"/>
      <c r="P5759" s="166"/>
    </row>
    <row r="5760" spans="1:16" s="165" customFormat="1">
      <c r="A5760" s="314"/>
      <c r="B5760" s="332" t="s">
        <v>5280</v>
      </c>
      <c r="C5760" s="354"/>
      <c r="D5760" s="196"/>
      <c r="E5760" s="355"/>
      <c r="F5760" s="356"/>
      <c r="G5760" s="356"/>
      <c r="H5760" s="356"/>
      <c r="I5760" s="356"/>
      <c r="J5760" s="360"/>
      <c r="K5760" s="356"/>
      <c r="L5760"/>
      <c r="M5760"/>
      <c r="N5760"/>
      <c r="O5760"/>
      <c r="P5760" s="166"/>
    </row>
    <row r="5761" spans="1:16" s="165" customFormat="1">
      <c r="A5761" s="305" t="s">
        <v>5281</v>
      </c>
      <c r="B5761" s="306"/>
      <c r="C5761" s="354"/>
      <c r="D5761" s="196"/>
      <c r="E5761" s="355"/>
      <c r="F5761" s="356"/>
      <c r="G5761" s="356"/>
      <c r="H5761" s="356"/>
      <c r="I5761" s="356"/>
      <c r="J5761" s="360"/>
      <c r="K5761" s="356"/>
      <c r="L5761"/>
      <c r="M5761"/>
      <c r="N5761"/>
      <c r="O5761"/>
      <c r="P5761" s="166"/>
    </row>
    <row r="5762" spans="1:16" s="165" customFormat="1">
      <c r="A5762" s="1650" t="s">
        <v>438</v>
      </c>
      <c r="B5762" s="1650" t="s">
        <v>2538</v>
      </c>
      <c r="C5762" s="1650" t="s">
        <v>2539</v>
      </c>
      <c r="D5762" s="1650" t="s">
        <v>2787</v>
      </c>
      <c r="E5762" s="1650" t="s">
        <v>2788</v>
      </c>
      <c r="F5762" s="1655" t="s">
        <v>77</v>
      </c>
      <c r="G5762" s="1655"/>
      <c r="H5762" s="1655"/>
      <c r="I5762" s="1655" t="s">
        <v>2781</v>
      </c>
      <c r="J5762" s="1655"/>
      <c r="K5762" s="1655"/>
      <c r="L5762"/>
      <c r="M5762"/>
      <c r="N5762"/>
      <c r="O5762"/>
      <c r="P5762" s="166"/>
    </row>
    <row r="5763" spans="1:16" s="165" customFormat="1">
      <c r="A5763" s="1651"/>
      <c r="B5763" s="1651"/>
      <c r="C5763" s="1651"/>
      <c r="D5763" s="1651"/>
      <c r="E5763" s="1651"/>
      <c r="F5763" s="308" t="s">
        <v>2554</v>
      </c>
      <c r="G5763" s="308" t="s">
        <v>2783</v>
      </c>
      <c r="H5763" s="308" t="s">
        <v>2784</v>
      </c>
      <c r="I5763" s="308" t="s">
        <v>2554</v>
      </c>
      <c r="J5763" s="308" t="s">
        <v>2783</v>
      </c>
      <c r="K5763" s="308" t="s">
        <v>2784</v>
      </c>
      <c r="L5763"/>
      <c r="M5763"/>
      <c r="N5763"/>
      <c r="O5763"/>
      <c r="P5763" s="166"/>
    </row>
    <row r="5764" spans="1:16" s="165" customFormat="1" ht="24">
      <c r="A5764" s="447" t="s">
        <v>5282</v>
      </c>
      <c r="B5764" s="185" t="s">
        <v>5283</v>
      </c>
      <c r="C5764" s="309" t="s">
        <v>2792</v>
      </c>
      <c r="D5764" s="186"/>
      <c r="E5764" s="187"/>
      <c r="F5764" s="188"/>
      <c r="G5764" s="188"/>
      <c r="H5764" s="188"/>
      <c r="I5764" s="190">
        <f>SUM(I5765:I5776)</f>
        <v>4088613.6689999998</v>
      </c>
      <c r="J5764" s="188"/>
      <c r="K5764" s="188"/>
      <c r="L5764" s="173" t="s">
        <v>5123</v>
      </c>
      <c r="M5764" s="174">
        <f>+I5764</f>
        <v>4088613.6689999998</v>
      </c>
      <c r="N5764" s="175">
        <f>+J5777</f>
        <v>462963963.75986832</v>
      </c>
      <c r="O5764" s="176">
        <f>+K5778</f>
        <v>19707325.573141698</v>
      </c>
      <c r="P5764" s="330">
        <f>SUM(M5764:O5764)</f>
        <v>486759903.00200999</v>
      </c>
    </row>
    <row r="5765" spans="1:16" s="165" customFormat="1" ht="15">
      <c r="A5765" s="386"/>
      <c r="B5765" s="387"/>
      <c r="C5765" s="169" t="s">
        <v>138</v>
      </c>
      <c r="D5765" s="388" t="s">
        <v>81</v>
      </c>
      <c r="E5765" s="391">
        <v>2.1</v>
      </c>
      <c r="F5765" s="172">
        <f>VLOOKUP($C5765,VLP!$C$3:$F$191,3,0)</f>
        <v>38000</v>
      </c>
      <c r="G5765" s="390"/>
      <c r="H5765" s="390"/>
      <c r="I5765" s="172">
        <f>E5765*F5765</f>
        <v>79800</v>
      </c>
      <c r="J5765" s="390"/>
      <c r="K5765" s="390"/>
      <c r="L5765" s="173"/>
      <c r="M5765" s="174"/>
      <c r="N5765" s="175"/>
      <c r="O5765" s="176"/>
      <c r="P5765" s="330"/>
    </row>
    <row r="5766" spans="1:16" s="165" customFormat="1" ht="15">
      <c r="A5766" s="386"/>
      <c r="B5766" s="387"/>
      <c r="C5766" s="169" t="s">
        <v>206</v>
      </c>
      <c r="D5766" s="388" t="s">
        <v>81</v>
      </c>
      <c r="E5766" s="391">
        <v>1.2</v>
      </c>
      <c r="F5766" s="172">
        <f>VLOOKUP($C5766,VLP!$C$3:$F$191,3,0)</f>
        <v>79640</v>
      </c>
      <c r="G5766" s="390"/>
      <c r="H5766" s="390"/>
      <c r="I5766" s="172">
        <f>E5766*F5766</f>
        <v>95568</v>
      </c>
      <c r="J5766" s="390"/>
      <c r="K5766" s="390"/>
      <c r="L5766" s="173"/>
      <c r="M5766" s="174"/>
      <c r="N5766" s="175"/>
      <c r="O5766" s="176"/>
      <c r="P5766" s="330"/>
    </row>
    <row r="5767" spans="1:16" s="165" customFormat="1">
      <c r="A5767" s="310"/>
      <c r="B5767" s="378"/>
      <c r="C5767" s="169" t="s">
        <v>285</v>
      </c>
      <c r="D5767" s="170" t="s">
        <v>81</v>
      </c>
      <c r="E5767" s="382">
        <v>12.7</v>
      </c>
      <c r="F5767" s="172">
        <f>VLOOKUP($C5767,VLP!$C$3:$F$191,3,0)</f>
        <v>18845</v>
      </c>
      <c r="G5767" s="172"/>
      <c r="H5767" s="172"/>
      <c r="I5767" s="172">
        <f t="shared" ref="I5767:I5775" si="214">E5767*F5767</f>
        <v>239331.5</v>
      </c>
      <c r="J5767" s="172"/>
      <c r="K5767" s="172"/>
      <c r="L5767" s="178"/>
      <c r="M5767" s="174"/>
      <c r="N5767" s="175"/>
      <c r="O5767" s="176"/>
      <c r="P5767" s="166"/>
    </row>
    <row r="5768" spans="1:16" s="165" customFormat="1">
      <c r="A5768" s="310"/>
      <c r="B5768" s="378"/>
      <c r="C5768" s="169" t="s">
        <v>371</v>
      </c>
      <c r="D5768" s="170" t="s">
        <v>186</v>
      </c>
      <c r="E5768" s="382">
        <v>13.4</v>
      </c>
      <c r="F5768" s="172">
        <f>VLOOKUP($C5768,VLP!$C$3:$F$191,3,0)</f>
        <v>1000</v>
      </c>
      <c r="G5768" s="172"/>
      <c r="H5768" s="172"/>
      <c r="I5768" s="172">
        <f t="shared" si="214"/>
        <v>13400</v>
      </c>
      <c r="J5768" s="172"/>
      <c r="K5768" s="172"/>
      <c r="L5768" s="178"/>
      <c r="M5768" s="174"/>
      <c r="N5768" s="175"/>
      <c r="O5768" s="176"/>
      <c r="P5768" s="166"/>
    </row>
    <row r="5769" spans="1:16" s="165" customFormat="1">
      <c r="A5769" s="310"/>
      <c r="B5769" s="378"/>
      <c r="C5769" s="169" t="s">
        <v>277</v>
      </c>
      <c r="D5769" s="170" t="s">
        <v>85</v>
      </c>
      <c r="E5769" s="382">
        <v>57</v>
      </c>
      <c r="F5769" s="172">
        <f>VLOOKUP($C5769,VLP!$C$3:$F$191,3,0)</f>
        <v>17000</v>
      </c>
      <c r="G5769" s="172"/>
      <c r="H5769" s="172"/>
      <c r="I5769" s="172">
        <f t="shared" si="214"/>
        <v>969000</v>
      </c>
      <c r="J5769" s="172"/>
      <c r="K5769" s="172"/>
      <c r="L5769" s="178"/>
      <c r="M5769" s="174"/>
      <c r="N5769" s="175"/>
      <c r="O5769" s="176"/>
      <c r="P5769" s="166"/>
    </row>
    <row r="5770" spans="1:16" s="165" customFormat="1">
      <c r="A5770" s="310"/>
      <c r="B5770" s="378"/>
      <c r="C5770" s="169" t="s">
        <v>399</v>
      </c>
      <c r="D5770" s="170" t="s">
        <v>120</v>
      </c>
      <c r="E5770" s="382">
        <v>9.6</v>
      </c>
      <c r="F5770" s="172">
        <f>VLOOKUP($C5770,VLP!$C$3:$F$191,3,0)</f>
        <v>25000</v>
      </c>
      <c r="G5770" s="172"/>
      <c r="H5770" s="172"/>
      <c r="I5770" s="172">
        <f t="shared" si="214"/>
        <v>240000</v>
      </c>
      <c r="J5770" s="172"/>
      <c r="K5770" s="172"/>
      <c r="L5770" s="178"/>
      <c r="M5770" s="174"/>
      <c r="N5770" s="175"/>
      <c r="O5770" s="176"/>
      <c r="P5770" s="166"/>
    </row>
    <row r="5771" spans="1:16" s="165" customFormat="1">
      <c r="A5771" s="310"/>
      <c r="B5771" s="378"/>
      <c r="C5771" s="169" t="s">
        <v>242</v>
      </c>
      <c r="D5771" s="170" t="s">
        <v>81</v>
      </c>
      <c r="E5771" s="382">
        <v>1.22</v>
      </c>
      <c r="F5771" s="172">
        <f>VLOOKUP($C5771,VLP!$C$3:$F$191,3,0)</f>
        <v>98000</v>
      </c>
      <c r="G5771" s="172"/>
      <c r="H5771" s="172"/>
      <c r="I5771" s="172">
        <f t="shared" si="214"/>
        <v>119560</v>
      </c>
      <c r="J5771" s="172"/>
      <c r="K5771" s="172"/>
      <c r="L5771" s="178"/>
      <c r="M5771" s="174"/>
      <c r="N5771" s="175"/>
      <c r="O5771" s="176"/>
      <c r="P5771" s="166"/>
    </row>
    <row r="5772" spans="1:16" s="165" customFormat="1">
      <c r="A5772" s="310"/>
      <c r="B5772" s="378"/>
      <c r="C5772" s="169" t="s">
        <v>218</v>
      </c>
      <c r="D5772" s="170" t="s">
        <v>81</v>
      </c>
      <c r="E5772" s="382">
        <v>3.24</v>
      </c>
      <c r="F5772" s="172">
        <f>VLOOKUP($C5772,VLP!$C$3:$F$191,3,0)</f>
        <v>251000</v>
      </c>
      <c r="G5772" s="172"/>
      <c r="H5772" s="172"/>
      <c r="I5772" s="172">
        <f t="shared" si="214"/>
        <v>813240</v>
      </c>
      <c r="J5772" s="172"/>
      <c r="K5772" s="172"/>
      <c r="L5772" s="178"/>
      <c r="M5772" s="174"/>
      <c r="N5772" s="175"/>
      <c r="O5772" s="176"/>
      <c r="P5772" s="166"/>
    </row>
    <row r="5773" spans="1:16" s="165" customFormat="1">
      <c r="A5773" s="310"/>
      <c r="B5773" s="378"/>
      <c r="C5773" s="169" t="s">
        <v>295</v>
      </c>
      <c r="D5773" s="170" t="s">
        <v>81</v>
      </c>
      <c r="E5773" s="382">
        <v>8.4</v>
      </c>
      <c r="F5773" s="172">
        <f>VLOOKUP($C5773,VLP!$C$3:$F$191,3,0)</f>
        <v>8000</v>
      </c>
      <c r="G5773" s="172"/>
      <c r="H5773" s="172"/>
      <c r="I5773" s="172">
        <f t="shared" si="214"/>
        <v>67200</v>
      </c>
      <c r="J5773" s="172"/>
      <c r="K5773" s="172"/>
      <c r="L5773" s="178"/>
      <c r="M5773" s="174"/>
      <c r="N5773" s="175"/>
      <c r="O5773" s="176"/>
      <c r="P5773" s="166"/>
    </row>
    <row r="5774" spans="1:16" s="165" customFormat="1">
      <c r="A5774" s="310"/>
      <c r="B5774" s="378"/>
      <c r="C5774" s="169" t="s">
        <v>188</v>
      </c>
      <c r="D5774" s="170" t="s">
        <v>81</v>
      </c>
      <c r="E5774" s="382">
        <v>10</v>
      </c>
      <c r="F5774" s="172">
        <f>VLOOKUP($C5774,VLP!$C$3:$F$191,3,0)</f>
        <v>27500</v>
      </c>
      <c r="G5774" s="172"/>
      <c r="H5774" s="172"/>
      <c r="I5774" s="172">
        <f t="shared" si="214"/>
        <v>275000</v>
      </c>
      <c r="J5774" s="172"/>
      <c r="K5774" s="172"/>
      <c r="L5774" s="178"/>
      <c r="M5774" s="174"/>
      <c r="N5774" s="175"/>
      <c r="O5774" s="176"/>
      <c r="P5774" s="166"/>
    </row>
    <row r="5775" spans="1:16" s="165" customFormat="1">
      <c r="A5775" s="310"/>
      <c r="B5775" s="378"/>
      <c r="C5775" s="169" t="s">
        <v>192</v>
      </c>
      <c r="D5775" s="170" t="s">
        <v>111</v>
      </c>
      <c r="E5775" s="382">
        <v>0.36</v>
      </c>
      <c r="F5775" s="172">
        <f>VLOOKUP($C5775,VLP!$C$3:$F$191,3,0)</f>
        <v>2727273</v>
      </c>
      <c r="G5775" s="172"/>
      <c r="H5775" s="172"/>
      <c r="I5775" s="172">
        <f t="shared" si="214"/>
        <v>981818.27999999991</v>
      </c>
      <c r="J5775" s="172"/>
      <c r="K5775" s="172"/>
      <c r="L5775" s="178"/>
      <c r="M5775" s="174"/>
      <c r="N5775" s="175"/>
      <c r="O5775" s="176"/>
      <c r="P5775" s="166"/>
    </row>
    <row r="5776" spans="1:16" s="165" customFormat="1">
      <c r="A5776" s="310"/>
      <c r="B5776" s="378"/>
      <c r="C5776" s="169" t="s">
        <v>2555</v>
      </c>
      <c r="D5776" s="170" t="s">
        <v>2556</v>
      </c>
      <c r="E5776" s="382">
        <v>5</v>
      </c>
      <c r="F5776" s="172">
        <f>SUM(I5765:I5775)</f>
        <v>3893917.78</v>
      </c>
      <c r="G5776" s="172"/>
      <c r="H5776" s="172"/>
      <c r="I5776" s="172">
        <f>E5776*F5776/100</f>
        <v>194695.889</v>
      </c>
      <c r="J5776" s="172"/>
      <c r="K5776" s="172"/>
      <c r="L5776" s="178"/>
      <c r="M5776" s="174"/>
      <c r="N5776" s="175"/>
      <c r="O5776" s="176"/>
      <c r="P5776" s="166"/>
    </row>
    <row r="5777" spans="1:16" s="165" customFormat="1">
      <c r="A5777" s="322"/>
      <c r="B5777" s="322"/>
      <c r="C5777" s="341" t="s">
        <v>4337</v>
      </c>
      <c r="D5777" s="192" t="s">
        <v>2540</v>
      </c>
      <c r="E5777" s="392">
        <v>1348.2</v>
      </c>
      <c r="F5777" s="194"/>
      <c r="G5777" s="194">
        <f>_lg45</f>
        <v>343394.12828947359</v>
      </c>
      <c r="H5777" s="194"/>
      <c r="I5777" s="194"/>
      <c r="J5777" s="195">
        <f>+G5777*E5777</f>
        <v>462963963.75986832</v>
      </c>
      <c r="K5777" s="194"/>
      <c r="L5777"/>
      <c r="M5777"/>
      <c r="N5777"/>
      <c r="O5777"/>
      <c r="P5777" s="166"/>
    </row>
    <row r="5778" spans="1:16" s="165" customFormat="1">
      <c r="A5778" s="337"/>
      <c r="B5778" s="168"/>
      <c r="C5778" s="169" t="s">
        <v>2791</v>
      </c>
      <c r="D5778" s="170"/>
      <c r="E5778" s="382"/>
      <c r="F5778" s="172"/>
      <c r="G5778" s="172"/>
      <c r="H5778" s="172"/>
      <c r="I5778" s="172"/>
      <c r="J5778" s="177"/>
      <c r="K5778" s="177">
        <f>SUM(K5779:K5781)</f>
        <v>19707325.573141698</v>
      </c>
      <c r="L5778"/>
      <c r="M5778"/>
      <c r="N5778"/>
      <c r="O5778"/>
      <c r="P5778" s="166"/>
    </row>
    <row r="5779" spans="1:16" s="165" customFormat="1">
      <c r="A5779" s="450" t="s">
        <v>667</v>
      </c>
      <c r="B5779" s="168"/>
      <c r="C5779" s="169" t="s">
        <v>5284</v>
      </c>
      <c r="D5779" s="170" t="s">
        <v>2195</v>
      </c>
      <c r="E5779" s="382">
        <v>4.5</v>
      </c>
      <c r="F5779" s="172"/>
      <c r="G5779" s="172"/>
      <c r="H5779" s="377">
        <f>VLOOKUP($A5779,'GiaMTC TT13-QD1491'!$B$11:$T$825,19,0)</f>
        <v>2918088.6586440681</v>
      </c>
      <c r="I5779" s="172"/>
      <c r="J5779" s="177"/>
      <c r="K5779" s="172">
        <f>+H5779*E5779</f>
        <v>13131398.963898307</v>
      </c>
      <c r="L5779"/>
      <c r="M5779"/>
      <c r="N5779"/>
      <c r="O5779"/>
      <c r="P5779" s="166"/>
    </row>
    <row r="5780" spans="1:16" s="165" customFormat="1">
      <c r="A5780" s="450" t="s">
        <v>665</v>
      </c>
      <c r="B5780" s="168"/>
      <c r="C5780" s="169" t="s">
        <v>5285</v>
      </c>
      <c r="D5780" s="170" t="s">
        <v>2195</v>
      </c>
      <c r="E5780" s="382">
        <v>0</v>
      </c>
      <c r="F5780" s="172"/>
      <c r="G5780" s="172"/>
      <c r="H5780" s="377">
        <f>VLOOKUP($A5780,'GiaMTC TT13-QD1491'!$B$11:$T$825,19,0)</f>
        <v>2422178.3166440679</v>
      </c>
      <c r="I5780" s="172"/>
      <c r="J5780" s="177"/>
      <c r="K5780" s="172">
        <f>+H5780*E5780</f>
        <v>0</v>
      </c>
      <c r="L5780"/>
      <c r="M5780"/>
      <c r="N5780"/>
      <c r="O5780"/>
      <c r="P5780" s="166"/>
    </row>
    <row r="5781" spans="1:16" s="165" customFormat="1">
      <c r="A5781" s="449" t="s">
        <v>655</v>
      </c>
      <c r="B5781" s="180"/>
      <c r="C5781" s="181" t="s">
        <v>5286</v>
      </c>
      <c r="D5781" s="182" t="s">
        <v>2195</v>
      </c>
      <c r="E5781" s="383">
        <v>3.98</v>
      </c>
      <c r="F5781" s="184"/>
      <c r="G5781" s="184"/>
      <c r="H5781" s="380">
        <f>VLOOKUP($A5781,'GiaMTC TT13-QD1491'!$B$11:$T$825,19,0)</f>
        <v>1652242.8666440679</v>
      </c>
      <c r="I5781" s="184"/>
      <c r="J5781" s="189"/>
      <c r="K5781" s="184">
        <f>+H5781*E5781</f>
        <v>6575926.6092433902</v>
      </c>
      <c r="L5781"/>
      <c r="M5781"/>
      <c r="N5781"/>
      <c r="O5781"/>
      <c r="P5781" s="166"/>
    </row>
    <row r="5782" spans="1:16" s="165" customFormat="1" ht="24">
      <c r="A5782" s="447" t="s">
        <v>5287</v>
      </c>
      <c r="B5782" s="185" t="s">
        <v>5288</v>
      </c>
      <c r="C5782" s="309" t="s">
        <v>2792</v>
      </c>
      <c r="D5782" s="186"/>
      <c r="E5782" s="187"/>
      <c r="F5782" s="188"/>
      <c r="G5782" s="188"/>
      <c r="H5782" s="188"/>
      <c r="I5782" s="190">
        <f>SUM(I5783:I5794)</f>
        <v>3140090.9189999998</v>
      </c>
      <c r="J5782" s="188"/>
      <c r="K5782" s="188"/>
      <c r="L5782" s="173" t="s">
        <v>5123</v>
      </c>
      <c r="M5782" s="174">
        <f>+I5782</f>
        <v>3140090.9189999998</v>
      </c>
      <c r="N5782" s="175">
        <f>+J5795</f>
        <v>400534911.23684204</v>
      </c>
      <c r="O5782" s="176">
        <f>+K5796</f>
        <v>17696781.91399119</v>
      </c>
      <c r="P5782" s="330">
        <f>SUM(M5782:O5782)</f>
        <v>421371784.06983328</v>
      </c>
    </row>
    <row r="5783" spans="1:16" s="165" customFormat="1" ht="15">
      <c r="A5783" s="386"/>
      <c r="B5783" s="387"/>
      <c r="C5783" s="169" t="s">
        <v>138</v>
      </c>
      <c r="D5783" s="388" t="s">
        <v>81</v>
      </c>
      <c r="E5783" s="391">
        <v>1.9</v>
      </c>
      <c r="F5783" s="172">
        <f>VLOOKUP($C5783,VLP!$C$3:$F$191,3,0)</f>
        <v>38000</v>
      </c>
      <c r="G5783" s="390"/>
      <c r="H5783" s="390"/>
      <c r="I5783" s="172">
        <f>E5783*F5783</f>
        <v>72200</v>
      </c>
      <c r="J5783" s="390"/>
      <c r="K5783" s="390"/>
      <c r="L5783" s="173"/>
      <c r="M5783" s="174"/>
      <c r="N5783" s="175"/>
      <c r="O5783" s="176"/>
      <c r="P5783" s="330"/>
    </row>
    <row r="5784" spans="1:16" s="165" customFormat="1" ht="15">
      <c r="A5784" s="386"/>
      <c r="B5784" s="387"/>
      <c r="C5784" s="169" t="s">
        <v>206</v>
      </c>
      <c r="D5784" s="388" t="s">
        <v>81</v>
      </c>
      <c r="E5784" s="391">
        <v>0.7</v>
      </c>
      <c r="F5784" s="172">
        <f>VLOOKUP($C5784,VLP!$C$3:$F$191,3,0)</f>
        <v>79640</v>
      </c>
      <c r="G5784" s="390"/>
      <c r="H5784" s="390"/>
      <c r="I5784" s="172">
        <f>E5784*F5784</f>
        <v>55748</v>
      </c>
      <c r="J5784" s="390"/>
      <c r="K5784" s="390"/>
      <c r="L5784" s="173"/>
      <c r="M5784" s="174"/>
      <c r="N5784" s="175"/>
      <c r="O5784" s="176"/>
      <c r="P5784" s="330"/>
    </row>
    <row r="5785" spans="1:16" s="165" customFormat="1">
      <c r="A5785" s="310"/>
      <c r="B5785" s="378"/>
      <c r="C5785" s="169" t="s">
        <v>285</v>
      </c>
      <c r="D5785" s="170" t="s">
        <v>81</v>
      </c>
      <c r="E5785" s="382">
        <v>9.6999999999999993</v>
      </c>
      <c r="F5785" s="172">
        <f>VLOOKUP($C5785,VLP!$C$3:$F$191,3,0)</f>
        <v>18845</v>
      </c>
      <c r="G5785" s="172"/>
      <c r="H5785" s="172"/>
      <c r="I5785" s="172">
        <f t="shared" ref="I5785:I5793" si="215">E5785*F5785</f>
        <v>182796.5</v>
      </c>
      <c r="J5785" s="172"/>
      <c r="K5785" s="172"/>
      <c r="L5785" s="178"/>
      <c r="M5785" s="174"/>
      <c r="N5785" s="175"/>
      <c r="O5785" s="176"/>
      <c r="P5785" s="166"/>
    </row>
    <row r="5786" spans="1:16" s="165" customFormat="1">
      <c r="A5786" s="310"/>
      <c r="B5786" s="378"/>
      <c r="C5786" s="169" t="s">
        <v>371</v>
      </c>
      <c r="D5786" s="170" t="s">
        <v>186</v>
      </c>
      <c r="E5786" s="382">
        <v>11</v>
      </c>
      <c r="F5786" s="172">
        <f>VLOOKUP($C5786,VLP!$C$3:$F$191,3,0)</f>
        <v>1000</v>
      </c>
      <c r="G5786" s="172"/>
      <c r="H5786" s="172"/>
      <c r="I5786" s="172">
        <f t="shared" si="215"/>
        <v>11000</v>
      </c>
      <c r="J5786" s="172"/>
      <c r="K5786" s="172"/>
      <c r="L5786" s="178"/>
      <c r="M5786" s="174"/>
      <c r="N5786" s="175"/>
      <c r="O5786" s="176"/>
      <c r="P5786" s="166"/>
    </row>
    <row r="5787" spans="1:16" s="165" customFormat="1">
      <c r="A5787" s="310"/>
      <c r="B5787" s="378"/>
      <c r="C5787" s="169" t="s">
        <v>277</v>
      </c>
      <c r="D5787" s="170" t="s">
        <v>85</v>
      </c>
      <c r="E5787" s="382">
        <v>38</v>
      </c>
      <c r="F5787" s="172">
        <f>VLOOKUP($C5787,VLP!$C$3:$F$191,3,0)</f>
        <v>17000</v>
      </c>
      <c r="G5787" s="172"/>
      <c r="H5787" s="172"/>
      <c r="I5787" s="172">
        <f t="shared" si="215"/>
        <v>646000</v>
      </c>
      <c r="J5787" s="172"/>
      <c r="K5787" s="172"/>
      <c r="L5787" s="178"/>
      <c r="M5787" s="174"/>
      <c r="N5787" s="175"/>
      <c r="O5787" s="176"/>
      <c r="P5787" s="166"/>
    </row>
    <row r="5788" spans="1:16" s="165" customFormat="1">
      <c r="A5788" s="310"/>
      <c r="B5788" s="378"/>
      <c r="C5788" s="169" t="s">
        <v>399</v>
      </c>
      <c r="D5788" s="170" t="s">
        <v>120</v>
      </c>
      <c r="E5788" s="382">
        <v>7.2</v>
      </c>
      <c r="F5788" s="172">
        <f>VLOOKUP($C5788,VLP!$C$3:$F$191,3,0)</f>
        <v>25000</v>
      </c>
      <c r="G5788" s="172"/>
      <c r="H5788" s="172"/>
      <c r="I5788" s="172">
        <f t="shared" si="215"/>
        <v>180000</v>
      </c>
      <c r="J5788" s="172"/>
      <c r="K5788" s="172"/>
      <c r="L5788" s="178"/>
      <c r="M5788" s="174"/>
      <c r="N5788" s="175"/>
      <c r="O5788" s="176"/>
      <c r="P5788" s="166"/>
    </row>
    <row r="5789" spans="1:16" s="165" customFormat="1">
      <c r="A5789" s="310"/>
      <c r="B5789" s="378"/>
      <c r="C5789" s="169" t="s">
        <v>242</v>
      </c>
      <c r="D5789" s="170" t="s">
        <v>81</v>
      </c>
      <c r="E5789" s="382">
        <v>0.7</v>
      </c>
      <c r="F5789" s="172">
        <f>VLOOKUP($C5789,VLP!$C$3:$F$191,3,0)</f>
        <v>98000</v>
      </c>
      <c r="G5789" s="172"/>
      <c r="H5789" s="172"/>
      <c r="I5789" s="172">
        <f t="shared" si="215"/>
        <v>68600</v>
      </c>
      <c r="J5789" s="172"/>
      <c r="K5789" s="172"/>
      <c r="L5789" s="178"/>
      <c r="M5789" s="174"/>
      <c r="N5789" s="175"/>
      <c r="O5789" s="176"/>
      <c r="P5789" s="166"/>
    </row>
    <row r="5790" spans="1:16" s="165" customFormat="1">
      <c r="A5790" s="310"/>
      <c r="B5790" s="378"/>
      <c r="C5790" s="169" t="s">
        <v>218</v>
      </c>
      <c r="D5790" s="170" t="s">
        <v>81</v>
      </c>
      <c r="E5790" s="382">
        <v>1.8</v>
      </c>
      <c r="F5790" s="172">
        <f>VLOOKUP($C5790,VLP!$C$3:$F$191,3,0)</f>
        <v>251000</v>
      </c>
      <c r="G5790" s="172"/>
      <c r="H5790" s="172"/>
      <c r="I5790" s="172">
        <f t="shared" si="215"/>
        <v>451800</v>
      </c>
      <c r="J5790" s="172"/>
      <c r="K5790" s="172"/>
      <c r="L5790" s="178"/>
      <c r="M5790" s="174"/>
      <c r="N5790" s="175"/>
      <c r="O5790" s="176"/>
      <c r="P5790" s="166"/>
    </row>
    <row r="5791" spans="1:16" s="165" customFormat="1">
      <c r="A5791" s="310"/>
      <c r="B5791" s="378"/>
      <c r="C5791" s="169" t="s">
        <v>295</v>
      </c>
      <c r="D5791" s="170" t="s">
        <v>81</v>
      </c>
      <c r="E5791" s="382">
        <v>8.1999999999999993</v>
      </c>
      <c r="F5791" s="172">
        <f>VLOOKUP($C5791,VLP!$C$3:$F$191,3,0)</f>
        <v>8000</v>
      </c>
      <c r="G5791" s="172"/>
      <c r="H5791" s="172"/>
      <c r="I5791" s="172">
        <f t="shared" si="215"/>
        <v>65600</v>
      </c>
      <c r="J5791" s="172"/>
      <c r="K5791" s="172"/>
      <c r="L5791" s="178"/>
      <c r="M5791" s="174"/>
      <c r="N5791" s="175"/>
      <c r="O5791" s="176"/>
      <c r="P5791" s="166"/>
    </row>
    <row r="5792" spans="1:16" s="165" customFormat="1">
      <c r="A5792" s="310"/>
      <c r="B5792" s="378"/>
      <c r="C5792" s="169" t="s">
        <v>188</v>
      </c>
      <c r="D5792" s="170" t="s">
        <v>81</v>
      </c>
      <c r="E5792" s="382">
        <v>10</v>
      </c>
      <c r="F5792" s="172">
        <f>VLOOKUP($C5792,VLP!$C$3:$F$191,3,0)</f>
        <v>27500</v>
      </c>
      <c r="G5792" s="172"/>
      <c r="H5792" s="172"/>
      <c r="I5792" s="172">
        <f t="shared" si="215"/>
        <v>275000</v>
      </c>
      <c r="J5792" s="172"/>
      <c r="K5792" s="172"/>
      <c r="L5792" s="178"/>
      <c r="M5792" s="174"/>
      <c r="N5792" s="175"/>
      <c r="O5792" s="176"/>
      <c r="P5792" s="166"/>
    </row>
    <row r="5793" spans="1:16" s="165" customFormat="1">
      <c r="A5793" s="310"/>
      <c r="B5793" s="378"/>
      <c r="C5793" s="169" t="s">
        <v>192</v>
      </c>
      <c r="D5793" s="170" t="s">
        <v>111</v>
      </c>
      <c r="E5793" s="382">
        <v>0.36</v>
      </c>
      <c r="F5793" s="172">
        <f>VLOOKUP($C5793,VLP!$C$3:$F$191,3,0)</f>
        <v>2727273</v>
      </c>
      <c r="G5793" s="172"/>
      <c r="H5793" s="172"/>
      <c r="I5793" s="172">
        <f t="shared" si="215"/>
        <v>981818.27999999991</v>
      </c>
      <c r="J5793" s="172"/>
      <c r="K5793" s="172"/>
      <c r="L5793" s="178"/>
      <c r="M5793" s="174"/>
      <c r="N5793" s="175"/>
      <c r="O5793" s="176"/>
      <c r="P5793" s="166"/>
    </row>
    <row r="5794" spans="1:16" s="165" customFormat="1">
      <c r="A5794" s="310"/>
      <c r="B5794" s="378"/>
      <c r="C5794" s="169" t="s">
        <v>2555</v>
      </c>
      <c r="D5794" s="170" t="s">
        <v>2556</v>
      </c>
      <c r="E5794" s="382">
        <v>5</v>
      </c>
      <c r="F5794" s="172">
        <f>SUM(I5783:I5793)</f>
        <v>2990562.78</v>
      </c>
      <c r="G5794" s="172"/>
      <c r="H5794" s="172"/>
      <c r="I5794" s="172">
        <f>E5794*F5794/100</f>
        <v>149528.139</v>
      </c>
      <c r="J5794" s="172"/>
      <c r="K5794" s="172"/>
      <c r="L5794" s="178"/>
      <c r="M5794" s="174"/>
      <c r="N5794" s="175"/>
      <c r="O5794" s="176"/>
      <c r="P5794" s="166"/>
    </row>
    <row r="5795" spans="1:16" s="165" customFormat="1">
      <c r="A5795" s="322"/>
      <c r="B5795" s="322"/>
      <c r="C5795" s="341" t="s">
        <v>4337</v>
      </c>
      <c r="D5795" s="192" t="s">
        <v>2540</v>
      </c>
      <c r="E5795" s="392">
        <v>1166.4000000000001</v>
      </c>
      <c r="F5795" s="194"/>
      <c r="G5795" s="194">
        <f>_lg45</f>
        <v>343394.12828947359</v>
      </c>
      <c r="H5795" s="194"/>
      <c r="I5795" s="194"/>
      <c r="J5795" s="195">
        <f>+G5795*E5795</f>
        <v>400534911.23684204</v>
      </c>
      <c r="K5795" s="194"/>
      <c r="L5795"/>
      <c r="M5795"/>
      <c r="N5795"/>
      <c r="O5795"/>
      <c r="P5795" s="166"/>
    </row>
    <row r="5796" spans="1:16" s="165" customFormat="1">
      <c r="A5796" s="337"/>
      <c r="B5796" s="168"/>
      <c r="C5796" s="169" t="s">
        <v>2791</v>
      </c>
      <c r="D5796" s="170"/>
      <c r="E5796" s="382"/>
      <c r="F5796" s="172"/>
      <c r="G5796" s="172"/>
      <c r="H5796" s="172"/>
      <c r="I5796" s="172"/>
      <c r="J5796" s="177"/>
      <c r="K5796" s="177">
        <f>SUM(K5797:K5799)</f>
        <v>17696781.91399119</v>
      </c>
      <c r="L5796"/>
      <c r="M5796"/>
      <c r="N5796"/>
      <c r="O5796"/>
      <c r="P5796" s="166"/>
    </row>
    <row r="5797" spans="1:16" s="165" customFormat="1">
      <c r="A5797" s="450" t="s">
        <v>667</v>
      </c>
      <c r="B5797" s="168"/>
      <c r="C5797" s="169" t="s">
        <v>5284</v>
      </c>
      <c r="D5797" s="170" t="s">
        <v>2195</v>
      </c>
      <c r="E5797" s="382">
        <v>4.2300000000000004</v>
      </c>
      <c r="F5797" s="172"/>
      <c r="G5797" s="172"/>
      <c r="H5797" s="377">
        <f>VLOOKUP($A5797,'GiaMTC TT13-QD1491'!$B$11:$T$825,19,0)</f>
        <v>2918088.6586440681</v>
      </c>
      <c r="I5797" s="172"/>
      <c r="J5797" s="177"/>
      <c r="K5797" s="172">
        <f>+H5797*E5797</f>
        <v>12343515.026064409</v>
      </c>
      <c r="L5797"/>
      <c r="M5797"/>
      <c r="N5797"/>
      <c r="O5797"/>
      <c r="P5797" s="166"/>
    </row>
    <row r="5798" spans="1:16" s="165" customFormat="1">
      <c r="A5798" s="450" t="s">
        <v>665</v>
      </c>
      <c r="B5798" s="168"/>
      <c r="C5798" s="169" t="s">
        <v>5285</v>
      </c>
      <c r="D5798" s="170" t="s">
        <v>2195</v>
      </c>
      <c r="E5798" s="382">
        <v>0</v>
      </c>
      <c r="F5798" s="172"/>
      <c r="G5798" s="172"/>
      <c r="H5798" s="377">
        <f>VLOOKUP($A5798,'GiaMTC TT13-QD1491'!$B$11:$T$825,19,0)</f>
        <v>2422178.3166440679</v>
      </c>
      <c r="I5798" s="172"/>
      <c r="J5798" s="177"/>
      <c r="K5798" s="172">
        <f>+H5798*E5798</f>
        <v>0</v>
      </c>
      <c r="L5798"/>
      <c r="M5798"/>
      <c r="N5798"/>
      <c r="O5798"/>
      <c r="P5798" s="166"/>
    </row>
    <row r="5799" spans="1:16" s="165" customFormat="1">
      <c r="A5799" s="449" t="s">
        <v>655</v>
      </c>
      <c r="B5799" s="180"/>
      <c r="C5799" s="181" t="s">
        <v>5286</v>
      </c>
      <c r="D5799" s="182" t="s">
        <v>2195</v>
      </c>
      <c r="E5799" s="383">
        <v>3.24</v>
      </c>
      <c r="F5799" s="184"/>
      <c r="G5799" s="184"/>
      <c r="H5799" s="380">
        <f>VLOOKUP($A5799,'GiaMTC TT13-QD1491'!$B$11:$T$825,19,0)</f>
        <v>1652242.8666440679</v>
      </c>
      <c r="I5799" s="184"/>
      <c r="J5799" s="189"/>
      <c r="K5799" s="184">
        <f>+H5799*E5799</f>
        <v>5353266.8879267806</v>
      </c>
      <c r="L5799"/>
      <c r="M5799"/>
      <c r="N5799"/>
      <c r="O5799"/>
      <c r="P5799" s="166"/>
    </row>
    <row r="5800" spans="1:16" s="165" customFormat="1" ht="24">
      <c r="A5800" s="447" t="s">
        <v>5289</v>
      </c>
      <c r="B5800" s="185" t="s">
        <v>5290</v>
      </c>
      <c r="C5800" s="309" t="s">
        <v>2792</v>
      </c>
      <c r="D5800" s="186"/>
      <c r="E5800" s="187"/>
      <c r="F5800" s="188"/>
      <c r="G5800" s="188"/>
      <c r="H5800" s="188"/>
      <c r="I5800" s="190">
        <f>SUM(I5801:I5812)</f>
        <v>3140090.9189999998</v>
      </c>
      <c r="J5800" s="188"/>
      <c r="K5800" s="188"/>
      <c r="L5800" s="173" t="s">
        <v>5123</v>
      </c>
      <c r="M5800" s="174">
        <f>+I5800</f>
        <v>3140090.9189999998</v>
      </c>
      <c r="N5800" s="175">
        <f>+J5813</f>
        <v>333779092.69736832</v>
      </c>
      <c r="O5800" s="176">
        <f>+K5814</f>
        <v>13645106.38919051</v>
      </c>
      <c r="P5800" s="330">
        <f>SUM(M5800:O5800)</f>
        <v>350564290.00555879</v>
      </c>
    </row>
    <row r="5801" spans="1:16" s="165" customFormat="1" ht="15">
      <c r="A5801" s="386"/>
      <c r="B5801" s="387"/>
      <c r="C5801" s="169" t="s">
        <v>138</v>
      </c>
      <c r="D5801" s="388" t="s">
        <v>81</v>
      </c>
      <c r="E5801" s="391">
        <v>1.9</v>
      </c>
      <c r="F5801" s="172">
        <f>VLOOKUP($C5801,VLP!$C$3:$F$191,3,0)</f>
        <v>38000</v>
      </c>
      <c r="G5801" s="390"/>
      <c r="H5801" s="390"/>
      <c r="I5801" s="172">
        <f>E5801*F5801</f>
        <v>72200</v>
      </c>
      <c r="J5801" s="390"/>
      <c r="K5801" s="390"/>
      <c r="L5801" s="173"/>
      <c r="M5801" s="174"/>
      <c r="N5801" s="175"/>
      <c r="O5801" s="176"/>
      <c r="P5801" s="330"/>
    </row>
    <row r="5802" spans="1:16" s="165" customFormat="1" ht="15">
      <c r="A5802" s="386"/>
      <c r="B5802" s="387"/>
      <c r="C5802" s="169" t="s">
        <v>206</v>
      </c>
      <c r="D5802" s="388" t="s">
        <v>81</v>
      </c>
      <c r="E5802" s="391">
        <v>0.7</v>
      </c>
      <c r="F5802" s="172">
        <f>VLOOKUP($C5802,VLP!$C$3:$F$191,3,0)</f>
        <v>79640</v>
      </c>
      <c r="G5802" s="390"/>
      <c r="H5802" s="390"/>
      <c r="I5802" s="172">
        <f>E5802*F5802</f>
        <v>55748</v>
      </c>
      <c r="J5802" s="390"/>
      <c r="K5802" s="390"/>
      <c r="L5802" s="173"/>
      <c r="M5802" s="174"/>
      <c r="N5802" s="175"/>
      <c r="O5802" s="176"/>
      <c r="P5802" s="330"/>
    </row>
    <row r="5803" spans="1:16" s="165" customFormat="1">
      <c r="A5803" s="310"/>
      <c r="B5803" s="378"/>
      <c r="C5803" s="169" t="s">
        <v>285</v>
      </c>
      <c r="D5803" s="170" t="s">
        <v>81</v>
      </c>
      <c r="E5803" s="382">
        <v>9.6999999999999993</v>
      </c>
      <c r="F5803" s="172">
        <f>VLOOKUP($C5803,VLP!$C$3:$F$191,3,0)</f>
        <v>18845</v>
      </c>
      <c r="G5803" s="172"/>
      <c r="H5803" s="172"/>
      <c r="I5803" s="172">
        <f t="shared" ref="I5803:I5811" si="216">E5803*F5803</f>
        <v>182796.5</v>
      </c>
      <c r="J5803" s="172"/>
      <c r="K5803" s="172"/>
      <c r="L5803" s="178"/>
      <c r="M5803" s="174"/>
      <c r="N5803" s="175"/>
      <c r="O5803" s="176"/>
      <c r="P5803" s="166"/>
    </row>
    <row r="5804" spans="1:16" s="165" customFormat="1">
      <c r="A5804" s="310"/>
      <c r="B5804" s="378"/>
      <c r="C5804" s="169" t="s">
        <v>371</v>
      </c>
      <c r="D5804" s="170" t="s">
        <v>186</v>
      </c>
      <c r="E5804" s="382">
        <v>11</v>
      </c>
      <c r="F5804" s="172">
        <f>VLOOKUP($C5804,VLP!$C$3:$F$191,3,0)</f>
        <v>1000</v>
      </c>
      <c r="G5804" s="172"/>
      <c r="H5804" s="172"/>
      <c r="I5804" s="172">
        <f t="shared" si="216"/>
        <v>11000</v>
      </c>
      <c r="J5804" s="172"/>
      <c r="K5804" s="172"/>
      <c r="L5804" s="178"/>
      <c r="M5804" s="174"/>
      <c r="N5804" s="175"/>
      <c r="O5804" s="176"/>
      <c r="P5804" s="166"/>
    </row>
    <row r="5805" spans="1:16" s="165" customFormat="1">
      <c r="A5805" s="310"/>
      <c r="B5805" s="378"/>
      <c r="C5805" s="169" t="s">
        <v>277</v>
      </c>
      <c r="D5805" s="170" t="s">
        <v>85</v>
      </c>
      <c r="E5805" s="382">
        <v>38</v>
      </c>
      <c r="F5805" s="172">
        <f>VLOOKUP($C5805,VLP!$C$3:$F$191,3,0)</f>
        <v>17000</v>
      </c>
      <c r="G5805" s="172"/>
      <c r="H5805" s="172"/>
      <c r="I5805" s="172">
        <f t="shared" si="216"/>
        <v>646000</v>
      </c>
      <c r="J5805" s="172"/>
      <c r="K5805" s="172"/>
      <c r="L5805" s="178"/>
      <c r="M5805" s="174"/>
      <c r="N5805" s="175"/>
      <c r="O5805" s="176"/>
      <c r="P5805" s="166"/>
    </row>
    <row r="5806" spans="1:16" s="165" customFormat="1">
      <c r="A5806" s="310"/>
      <c r="B5806" s="378"/>
      <c r="C5806" s="169" t="s">
        <v>399</v>
      </c>
      <c r="D5806" s="170" t="s">
        <v>120</v>
      </c>
      <c r="E5806" s="382">
        <v>7.2</v>
      </c>
      <c r="F5806" s="172">
        <f>VLOOKUP($C5806,VLP!$C$3:$F$191,3,0)</f>
        <v>25000</v>
      </c>
      <c r="G5806" s="172"/>
      <c r="H5806" s="172"/>
      <c r="I5806" s="172">
        <f t="shared" si="216"/>
        <v>180000</v>
      </c>
      <c r="J5806" s="172"/>
      <c r="K5806" s="172"/>
      <c r="L5806" s="178"/>
      <c r="M5806" s="174"/>
      <c r="N5806" s="175"/>
      <c r="O5806" s="176"/>
      <c r="P5806" s="166"/>
    </row>
    <row r="5807" spans="1:16" s="165" customFormat="1">
      <c r="A5807" s="310"/>
      <c r="B5807" s="378"/>
      <c r="C5807" s="169" t="s">
        <v>242</v>
      </c>
      <c r="D5807" s="170" t="s">
        <v>81</v>
      </c>
      <c r="E5807" s="382">
        <v>0.7</v>
      </c>
      <c r="F5807" s="172">
        <f>VLOOKUP($C5807,VLP!$C$3:$F$191,3,0)</f>
        <v>98000</v>
      </c>
      <c r="G5807" s="172"/>
      <c r="H5807" s="172"/>
      <c r="I5807" s="172">
        <f t="shared" si="216"/>
        <v>68600</v>
      </c>
      <c r="J5807" s="172"/>
      <c r="K5807" s="172"/>
      <c r="L5807" s="178"/>
      <c r="M5807" s="174"/>
      <c r="N5807" s="175"/>
      <c r="O5807" s="176"/>
      <c r="P5807" s="166"/>
    </row>
    <row r="5808" spans="1:16" s="165" customFormat="1">
      <c r="A5808" s="310"/>
      <c r="B5808" s="378"/>
      <c r="C5808" s="169" t="s">
        <v>218</v>
      </c>
      <c r="D5808" s="170" t="s">
        <v>81</v>
      </c>
      <c r="E5808" s="382">
        <v>1.8</v>
      </c>
      <c r="F5808" s="172">
        <f>VLOOKUP($C5808,VLP!$C$3:$F$191,3,0)</f>
        <v>251000</v>
      </c>
      <c r="G5808" s="172"/>
      <c r="H5808" s="172"/>
      <c r="I5808" s="172">
        <f t="shared" si="216"/>
        <v>451800</v>
      </c>
      <c r="J5808" s="172"/>
      <c r="K5808" s="172"/>
      <c r="L5808" s="178"/>
      <c r="M5808" s="174"/>
      <c r="N5808" s="175"/>
      <c r="O5808" s="176"/>
      <c r="P5808" s="166"/>
    </row>
    <row r="5809" spans="1:16" s="165" customFormat="1">
      <c r="A5809" s="310"/>
      <c r="B5809" s="378"/>
      <c r="C5809" s="169" t="s">
        <v>295</v>
      </c>
      <c r="D5809" s="170" t="s">
        <v>81</v>
      </c>
      <c r="E5809" s="382">
        <v>8.1999999999999993</v>
      </c>
      <c r="F5809" s="172">
        <f>VLOOKUP($C5809,VLP!$C$3:$F$191,3,0)</f>
        <v>8000</v>
      </c>
      <c r="G5809" s="172"/>
      <c r="H5809" s="172"/>
      <c r="I5809" s="172">
        <f t="shared" si="216"/>
        <v>65600</v>
      </c>
      <c r="J5809" s="172"/>
      <c r="K5809" s="172"/>
      <c r="L5809" s="178"/>
      <c r="M5809" s="174"/>
      <c r="N5809" s="175"/>
      <c r="O5809" s="176"/>
      <c r="P5809" s="166"/>
    </row>
    <row r="5810" spans="1:16" s="165" customFormat="1">
      <c r="A5810" s="310"/>
      <c r="B5810" s="378"/>
      <c r="C5810" s="169" t="s">
        <v>188</v>
      </c>
      <c r="D5810" s="170" t="s">
        <v>81</v>
      </c>
      <c r="E5810" s="382">
        <v>10</v>
      </c>
      <c r="F5810" s="172">
        <f>VLOOKUP($C5810,VLP!$C$3:$F$191,3,0)</f>
        <v>27500</v>
      </c>
      <c r="G5810" s="172"/>
      <c r="H5810" s="172"/>
      <c r="I5810" s="172">
        <f t="shared" si="216"/>
        <v>275000</v>
      </c>
      <c r="J5810" s="172"/>
      <c r="K5810" s="172"/>
      <c r="L5810" s="178"/>
      <c r="M5810" s="174"/>
      <c r="N5810" s="175"/>
      <c r="O5810" s="176"/>
      <c r="P5810" s="166"/>
    </row>
    <row r="5811" spans="1:16" s="165" customFormat="1">
      <c r="A5811" s="310"/>
      <c r="B5811" s="378"/>
      <c r="C5811" s="169" t="s">
        <v>192</v>
      </c>
      <c r="D5811" s="170" t="s">
        <v>111</v>
      </c>
      <c r="E5811" s="382">
        <v>0.36</v>
      </c>
      <c r="F5811" s="172">
        <f>VLOOKUP($C5811,VLP!$C$3:$F$191,3,0)</f>
        <v>2727273</v>
      </c>
      <c r="G5811" s="172"/>
      <c r="H5811" s="172"/>
      <c r="I5811" s="172">
        <f t="shared" si="216"/>
        <v>981818.27999999991</v>
      </c>
      <c r="J5811" s="172"/>
      <c r="K5811" s="172"/>
      <c r="L5811" s="178"/>
      <c r="M5811" s="174"/>
      <c r="N5811" s="175"/>
      <c r="O5811" s="176"/>
      <c r="P5811" s="166"/>
    </row>
    <row r="5812" spans="1:16" s="165" customFormat="1">
      <c r="A5812" s="310"/>
      <c r="B5812" s="378"/>
      <c r="C5812" s="169" t="s">
        <v>2555</v>
      </c>
      <c r="D5812" s="170" t="s">
        <v>2556</v>
      </c>
      <c r="E5812" s="382">
        <v>5</v>
      </c>
      <c r="F5812" s="172">
        <f>SUM(I5801:I5811)</f>
        <v>2990562.78</v>
      </c>
      <c r="G5812" s="172"/>
      <c r="H5812" s="172"/>
      <c r="I5812" s="172">
        <f>E5812*F5812/100</f>
        <v>149528.139</v>
      </c>
      <c r="J5812" s="172"/>
      <c r="K5812" s="172"/>
      <c r="L5812" s="178"/>
      <c r="M5812" s="174"/>
      <c r="N5812" s="175"/>
      <c r="O5812" s="176"/>
      <c r="P5812" s="166"/>
    </row>
    <row r="5813" spans="1:16" s="165" customFormat="1">
      <c r="A5813" s="322"/>
      <c r="B5813" s="322"/>
      <c r="C5813" s="341" t="s">
        <v>4337</v>
      </c>
      <c r="D5813" s="192" t="s">
        <v>2540</v>
      </c>
      <c r="E5813" s="392">
        <v>972</v>
      </c>
      <c r="F5813" s="194"/>
      <c r="G5813" s="194">
        <f>_lg45</f>
        <v>343394.12828947359</v>
      </c>
      <c r="H5813" s="194"/>
      <c r="I5813" s="194"/>
      <c r="J5813" s="195">
        <f>+G5813*E5813</f>
        <v>333779092.69736832</v>
      </c>
      <c r="K5813" s="194"/>
      <c r="L5813"/>
      <c r="M5813"/>
      <c r="N5813"/>
      <c r="O5813"/>
      <c r="P5813" s="166"/>
    </row>
    <row r="5814" spans="1:16" s="165" customFormat="1">
      <c r="A5814" s="337"/>
      <c r="B5814" s="168"/>
      <c r="C5814" s="169" t="s">
        <v>2791</v>
      </c>
      <c r="D5814" s="170"/>
      <c r="E5814" s="382"/>
      <c r="F5814" s="172"/>
      <c r="G5814" s="172"/>
      <c r="H5814" s="172"/>
      <c r="I5814" s="172"/>
      <c r="J5814" s="177"/>
      <c r="K5814" s="177">
        <f>SUM(K5815:K5817)</f>
        <v>13645106.38919051</v>
      </c>
      <c r="L5814"/>
      <c r="M5814"/>
      <c r="N5814"/>
      <c r="O5814"/>
      <c r="P5814" s="166"/>
    </row>
    <row r="5815" spans="1:16" s="165" customFormat="1">
      <c r="A5815" s="450" t="s">
        <v>667</v>
      </c>
      <c r="B5815" s="168"/>
      <c r="C5815" s="169" t="s">
        <v>5284</v>
      </c>
      <c r="D5815" s="170" t="s">
        <v>2195</v>
      </c>
      <c r="E5815" s="382">
        <v>0</v>
      </c>
      <c r="F5815" s="172"/>
      <c r="G5815" s="172"/>
      <c r="H5815" s="377">
        <f>VLOOKUP($A5815,'GiaMTC TT13-QD1491'!$B$11:$T$825,19,0)</f>
        <v>2918088.6586440681</v>
      </c>
      <c r="I5815" s="172"/>
      <c r="J5815" s="177"/>
      <c r="K5815" s="172">
        <f>+H5815*E5815</f>
        <v>0</v>
      </c>
      <c r="L5815"/>
      <c r="M5815"/>
      <c r="N5815"/>
      <c r="O5815"/>
      <c r="P5815" s="166"/>
    </row>
    <row r="5816" spans="1:16" s="165" customFormat="1">
      <c r="A5816" s="450" t="s">
        <v>665</v>
      </c>
      <c r="B5816" s="168"/>
      <c r="C5816" s="169" t="s">
        <v>5285</v>
      </c>
      <c r="D5816" s="170" t="s">
        <v>2195</v>
      </c>
      <c r="E5816" s="382">
        <v>4.16</v>
      </c>
      <c r="F5816" s="172"/>
      <c r="G5816" s="172"/>
      <c r="H5816" s="377">
        <f>VLOOKUP($A5816,'GiaMTC TT13-QD1491'!$B$11:$T$825,19,0)</f>
        <v>2422178.3166440679</v>
      </c>
      <c r="I5816" s="172"/>
      <c r="J5816" s="177"/>
      <c r="K5816" s="172">
        <f>+H5816*E5816</f>
        <v>10076261.797239322</v>
      </c>
      <c r="L5816"/>
      <c r="M5816"/>
      <c r="N5816"/>
      <c r="O5816"/>
      <c r="P5816" s="166"/>
    </row>
    <row r="5817" spans="1:16" s="165" customFormat="1">
      <c r="A5817" s="449" t="s">
        <v>655</v>
      </c>
      <c r="B5817" s="180"/>
      <c r="C5817" s="181" t="s">
        <v>5286</v>
      </c>
      <c r="D5817" s="182" t="s">
        <v>2195</v>
      </c>
      <c r="E5817" s="383">
        <v>2.16</v>
      </c>
      <c r="F5817" s="184"/>
      <c r="G5817" s="184"/>
      <c r="H5817" s="380">
        <f>VLOOKUP($A5817,'GiaMTC TT13-QD1491'!$B$11:$T$825,19,0)</f>
        <v>1652242.8666440679</v>
      </c>
      <c r="I5817" s="184"/>
      <c r="J5817" s="189"/>
      <c r="K5817" s="184">
        <f>+H5817*E5817</f>
        <v>3568844.5919511868</v>
      </c>
      <c r="L5817"/>
      <c r="M5817"/>
      <c r="N5817"/>
      <c r="O5817"/>
      <c r="P5817" s="166"/>
    </row>
    <row r="5818" spans="1:16" s="165" customFormat="1" ht="24">
      <c r="A5818" s="447" t="s">
        <v>5291</v>
      </c>
      <c r="B5818" s="185" t="s">
        <v>5292</v>
      </c>
      <c r="C5818" s="309" t="s">
        <v>2792</v>
      </c>
      <c r="D5818" s="186"/>
      <c r="E5818" s="187"/>
      <c r="F5818" s="188"/>
      <c r="G5818" s="188"/>
      <c r="H5818" s="188"/>
      <c r="I5818" s="190">
        <f>SUM(I5819:I5830)</f>
        <v>2542614.1439999999</v>
      </c>
      <c r="J5818" s="188"/>
      <c r="K5818" s="188"/>
      <c r="L5818" s="173" t="s">
        <v>5123</v>
      </c>
      <c r="M5818" s="174">
        <f>+I5818</f>
        <v>2542614.1439999999</v>
      </c>
      <c r="N5818" s="175">
        <f>+J5831</f>
        <v>240444568.62828943</v>
      </c>
      <c r="O5818" s="176">
        <f>+K5832</f>
        <v>11437751.868484881</v>
      </c>
      <c r="P5818" s="330">
        <f>SUM(M5818:O5818)</f>
        <v>254424934.64077431</v>
      </c>
    </row>
    <row r="5819" spans="1:16" s="165" customFormat="1" ht="15">
      <c r="A5819" s="386"/>
      <c r="B5819" s="387"/>
      <c r="C5819" s="169" t="s">
        <v>138</v>
      </c>
      <c r="D5819" s="388" t="s">
        <v>81</v>
      </c>
      <c r="E5819" s="391">
        <v>1.7</v>
      </c>
      <c r="F5819" s="172">
        <f>VLOOKUP($C5819,VLP!$C$3:$F$191,3,0)</f>
        <v>38000</v>
      </c>
      <c r="G5819" s="390"/>
      <c r="H5819" s="390"/>
      <c r="I5819" s="172">
        <f>E5819*F5819</f>
        <v>64600</v>
      </c>
      <c r="J5819" s="390"/>
      <c r="K5819" s="390"/>
      <c r="L5819" s="173"/>
      <c r="M5819" s="174"/>
      <c r="N5819" s="175"/>
      <c r="O5819" s="176"/>
      <c r="P5819" s="330"/>
    </row>
    <row r="5820" spans="1:16" s="165" customFormat="1" ht="15">
      <c r="A5820" s="386"/>
      <c r="B5820" s="387"/>
      <c r="C5820" s="169" t="s">
        <v>206</v>
      </c>
      <c r="D5820" s="388" t="s">
        <v>81</v>
      </c>
      <c r="E5820" s="391">
        <v>0.4</v>
      </c>
      <c r="F5820" s="172">
        <f>VLOOKUP($C5820,VLP!$C$3:$F$191,3,0)</f>
        <v>79640</v>
      </c>
      <c r="G5820" s="390"/>
      <c r="H5820" s="390"/>
      <c r="I5820" s="172">
        <f>E5820*F5820</f>
        <v>31856</v>
      </c>
      <c r="J5820" s="390"/>
      <c r="K5820" s="390"/>
      <c r="L5820" s="173"/>
      <c r="M5820" s="174"/>
      <c r="N5820" s="175"/>
      <c r="O5820" s="176"/>
      <c r="P5820" s="330"/>
    </row>
    <row r="5821" spans="1:16" s="165" customFormat="1">
      <c r="A5821" s="310"/>
      <c r="B5821" s="378"/>
      <c r="C5821" s="169" t="s">
        <v>285</v>
      </c>
      <c r="D5821" s="170" t="s">
        <v>81</v>
      </c>
      <c r="E5821" s="382">
        <v>7.4</v>
      </c>
      <c r="F5821" s="172">
        <f>VLOOKUP($C5821,VLP!$C$3:$F$191,3,0)</f>
        <v>18845</v>
      </c>
      <c r="G5821" s="172"/>
      <c r="H5821" s="172"/>
      <c r="I5821" s="172">
        <f t="shared" ref="I5821:I5829" si="217">E5821*F5821</f>
        <v>139453</v>
      </c>
      <c r="J5821" s="172"/>
      <c r="K5821" s="172"/>
      <c r="L5821" s="178"/>
      <c r="M5821" s="174"/>
      <c r="N5821" s="175"/>
      <c r="O5821" s="176"/>
      <c r="P5821" s="166"/>
    </row>
    <row r="5822" spans="1:16" s="165" customFormat="1">
      <c r="A5822" s="310"/>
      <c r="B5822" s="378"/>
      <c r="C5822" s="169" t="s">
        <v>371</v>
      </c>
      <c r="D5822" s="170" t="s">
        <v>186</v>
      </c>
      <c r="E5822" s="382">
        <v>9</v>
      </c>
      <c r="F5822" s="172">
        <f>VLOOKUP($C5822,VLP!$C$3:$F$191,3,0)</f>
        <v>1000</v>
      </c>
      <c r="G5822" s="172"/>
      <c r="H5822" s="172"/>
      <c r="I5822" s="172">
        <f t="shared" si="217"/>
        <v>9000</v>
      </c>
      <c r="J5822" s="172"/>
      <c r="K5822" s="172"/>
      <c r="L5822" s="178"/>
      <c r="M5822" s="174"/>
      <c r="N5822" s="175"/>
      <c r="O5822" s="176"/>
      <c r="P5822" s="166"/>
    </row>
    <row r="5823" spans="1:16" s="165" customFormat="1">
      <c r="A5823" s="310"/>
      <c r="B5823" s="378"/>
      <c r="C5823" s="169" t="s">
        <v>277</v>
      </c>
      <c r="D5823" s="170" t="s">
        <v>85</v>
      </c>
      <c r="E5823" s="382">
        <v>25.33</v>
      </c>
      <c r="F5823" s="172">
        <f>VLOOKUP($C5823,VLP!$C$3:$F$191,3,0)</f>
        <v>17000</v>
      </c>
      <c r="G5823" s="172"/>
      <c r="H5823" s="172"/>
      <c r="I5823" s="172">
        <f t="shared" si="217"/>
        <v>430610</v>
      </c>
      <c r="J5823" s="172"/>
      <c r="K5823" s="172"/>
      <c r="L5823" s="178"/>
      <c r="M5823" s="174"/>
      <c r="N5823" s="175"/>
      <c r="O5823" s="176"/>
      <c r="P5823" s="166"/>
    </row>
    <row r="5824" spans="1:16" s="165" customFormat="1">
      <c r="A5824" s="310"/>
      <c r="B5824" s="378"/>
      <c r="C5824" s="169" t="s">
        <v>399</v>
      </c>
      <c r="D5824" s="170" t="s">
        <v>120</v>
      </c>
      <c r="E5824" s="382">
        <v>5.4</v>
      </c>
      <c r="F5824" s="172">
        <f>VLOOKUP($C5824,VLP!$C$3:$F$191,3,0)</f>
        <v>25000</v>
      </c>
      <c r="G5824" s="172"/>
      <c r="H5824" s="172"/>
      <c r="I5824" s="172">
        <f t="shared" si="217"/>
        <v>135000</v>
      </c>
      <c r="J5824" s="172"/>
      <c r="K5824" s="172"/>
      <c r="L5824" s="178"/>
      <c r="M5824" s="174"/>
      <c r="N5824" s="175"/>
      <c r="O5824" s="176"/>
      <c r="P5824" s="166"/>
    </row>
    <row r="5825" spans="1:16" s="165" customFormat="1">
      <c r="A5825" s="310"/>
      <c r="B5825" s="378"/>
      <c r="C5825" s="169" t="s">
        <v>242</v>
      </c>
      <c r="D5825" s="170" t="s">
        <v>81</v>
      </c>
      <c r="E5825" s="382">
        <v>0.4</v>
      </c>
      <c r="F5825" s="172">
        <f>VLOOKUP($C5825,VLP!$C$3:$F$191,3,0)</f>
        <v>98000</v>
      </c>
      <c r="G5825" s="172"/>
      <c r="H5825" s="172"/>
      <c r="I5825" s="172">
        <f t="shared" si="217"/>
        <v>39200</v>
      </c>
      <c r="J5825" s="172"/>
      <c r="K5825" s="172"/>
      <c r="L5825" s="178"/>
      <c r="M5825" s="174"/>
      <c r="N5825" s="175"/>
      <c r="O5825" s="176"/>
      <c r="P5825" s="166"/>
    </row>
    <row r="5826" spans="1:16" s="165" customFormat="1">
      <c r="A5826" s="310"/>
      <c r="B5826" s="378"/>
      <c r="C5826" s="169" t="s">
        <v>218</v>
      </c>
      <c r="D5826" s="170" t="s">
        <v>81</v>
      </c>
      <c r="E5826" s="382">
        <v>1</v>
      </c>
      <c r="F5826" s="172">
        <f>VLOOKUP($C5826,VLP!$C$3:$F$191,3,0)</f>
        <v>251000</v>
      </c>
      <c r="G5826" s="172"/>
      <c r="H5826" s="172"/>
      <c r="I5826" s="172">
        <f t="shared" si="217"/>
        <v>251000</v>
      </c>
      <c r="J5826" s="172"/>
      <c r="K5826" s="172"/>
      <c r="L5826" s="178"/>
      <c r="M5826" s="174"/>
      <c r="N5826" s="175"/>
      <c r="O5826" s="176"/>
      <c r="P5826" s="166"/>
    </row>
    <row r="5827" spans="1:16" s="165" customFormat="1">
      <c r="A5827" s="310"/>
      <c r="B5827" s="378"/>
      <c r="C5827" s="169" t="s">
        <v>295</v>
      </c>
      <c r="D5827" s="170" t="s">
        <v>81</v>
      </c>
      <c r="E5827" s="382">
        <v>8</v>
      </c>
      <c r="F5827" s="172">
        <f>VLOOKUP($C5827,VLP!$C$3:$F$191,3,0)</f>
        <v>8000</v>
      </c>
      <c r="G5827" s="172"/>
      <c r="H5827" s="172"/>
      <c r="I5827" s="172">
        <f t="shared" si="217"/>
        <v>64000</v>
      </c>
      <c r="J5827" s="172"/>
      <c r="K5827" s="172"/>
      <c r="L5827" s="178"/>
      <c r="M5827" s="174"/>
      <c r="N5827" s="175"/>
      <c r="O5827" s="176"/>
      <c r="P5827" s="166"/>
    </row>
    <row r="5828" spans="1:16" s="165" customFormat="1">
      <c r="A5828" s="310"/>
      <c r="B5828" s="378"/>
      <c r="C5828" s="169" t="s">
        <v>188</v>
      </c>
      <c r="D5828" s="170" t="s">
        <v>81</v>
      </c>
      <c r="E5828" s="382">
        <v>10</v>
      </c>
      <c r="F5828" s="172">
        <f>VLOOKUP($C5828,VLP!$C$3:$F$191,3,0)</f>
        <v>27500</v>
      </c>
      <c r="G5828" s="172"/>
      <c r="H5828" s="172"/>
      <c r="I5828" s="172">
        <f t="shared" si="217"/>
        <v>275000</v>
      </c>
      <c r="J5828" s="172"/>
      <c r="K5828" s="172"/>
      <c r="L5828" s="178"/>
      <c r="M5828" s="174"/>
      <c r="N5828" s="175"/>
      <c r="O5828" s="176"/>
      <c r="P5828" s="166"/>
    </row>
    <row r="5829" spans="1:16" s="165" customFormat="1">
      <c r="A5829" s="310"/>
      <c r="B5829" s="378"/>
      <c r="C5829" s="169" t="s">
        <v>192</v>
      </c>
      <c r="D5829" s="170" t="s">
        <v>111</v>
      </c>
      <c r="E5829" s="382">
        <v>0.36</v>
      </c>
      <c r="F5829" s="172">
        <f>VLOOKUP($C5829,VLP!$C$3:$F$191,3,0)</f>
        <v>2727273</v>
      </c>
      <c r="G5829" s="172"/>
      <c r="H5829" s="172"/>
      <c r="I5829" s="172">
        <f t="shared" si="217"/>
        <v>981818.27999999991</v>
      </c>
      <c r="J5829" s="172"/>
      <c r="K5829" s="172"/>
      <c r="L5829" s="178"/>
      <c r="M5829" s="174"/>
      <c r="N5829" s="175"/>
      <c r="O5829" s="176"/>
      <c r="P5829" s="166"/>
    </row>
    <row r="5830" spans="1:16" s="165" customFormat="1">
      <c r="A5830" s="310"/>
      <c r="B5830" s="378"/>
      <c r="C5830" s="169" t="s">
        <v>2555</v>
      </c>
      <c r="D5830" s="170" t="s">
        <v>2556</v>
      </c>
      <c r="E5830" s="382">
        <v>5</v>
      </c>
      <c r="F5830" s="172">
        <f>SUM(I5819:I5829)</f>
        <v>2421537.2799999998</v>
      </c>
      <c r="G5830" s="172"/>
      <c r="H5830" s="172"/>
      <c r="I5830" s="172">
        <f>E5830*F5830/100</f>
        <v>121076.86399999999</v>
      </c>
      <c r="J5830" s="172"/>
      <c r="K5830" s="172"/>
      <c r="L5830" s="178"/>
      <c r="M5830" s="174"/>
      <c r="N5830" s="175"/>
      <c r="O5830" s="176"/>
      <c r="P5830" s="166"/>
    </row>
    <row r="5831" spans="1:16" s="165" customFormat="1">
      <c r="A5831" s="322"/>
      <c r="B5831" s="322"/>
      <c r="C5831" s="341" t="s">
        <v>4337</v>
      </c>
      <c r="D5831" s="192" t="s">
        <v>2540</v>
      </c>
      <c r="E5831" s="392">
        <v>700.2</v>
      </c>
      <c r="F5831" s="194"/>
      <c r="G5831" s="194">
        <f>_lg45</f>
        <v>343394.12828947359</v>
      </c>
      <c r="H5831" s="194"/>
      <c r="I5831" s="194"/>
      <c r="J5831" s="195">
        <f>+G5831*E5831</f>
        <v>240444568.62828943</v>
      </c>
      <c r="K5831" s="194"/>
      <c r="L5831"/>
      <c r="M5831"/>
      <c r="N5831"/>
      <c r="O5831"/>
      <c r="P5831" s="166"/>
    </row>
    <row r="5832" spans="1:16" s="165" customFormat="1">
      <c r="A5832" s="337"/>
      <c r="B5832" s="168"/>
      <c r="C5832" s="169" t="s">
        <v>2791</v>
      </c>
      <c r="D5832" s="170"/>
      <c r="E5832" s="382"/>
      <c r="F5832" s="172"/>
      <c r="G5832" s="172"/>
      <c r="H5832" s="172"/>
      <c r="I5832" s="172"/>
      <c r="J5832" s="177"/>
      <c r="K5832" s="177">
        <f>SUM(K5833:K5835)</f>
        <v>11437751.868484881</v>
      </c>
      <c r="L5832"/>
      <c r="M5832"/>
      <c r="N5832"/>
      <c r="O5832"/>
      <c r="P5832" s="166"/>
    </row>
    <row r="5833" spans="1:16" s="165" customFormat="1">
      <c r="A5833" s="450" t="s">
        <v>667</v>
      </c>
      <c r="B5833" s="168"/>
      <c r="C5833" s="169" t="s">
        <v>5284</v>
      </c>
      <c r="D5833" s="170" t="s">
        <v>2195</v>
      </c>
      <c r="E5833" s="382">
        <v>0</v>
      </c>
      <c r="F5833" s="172"/>
      <c r="G5833" s="172"/>
      <c r="H5833" s="377">
        <f>VLOOKUP($A5833,'GiaMTC TT13-QD1491'!$B$11:$T$825,19,0)</f>
        <v>2918088.6586440681</v>
      </c>
      <c r="I5833" s="172"/>
      <c r="J5833" s="177"/>
      <c r="K5833" s="172">
        <f>+H5833*E5833</f>
        <v>0</v>
      </c>
      <c r="L5833"/>
      <c r="M5833"/>
      <c r="N5833"/>
      <c r="O5833"/>
      <c r="P5833" s="166"/>
    </row>
    <row r="5834" spans="1:16" s="165" customFormat="1">
      <c r="A5834" s="450" t="s">
        <v>665</v>
      </c>
      <c r="B5834" s="168"/>
      <c r="C5834" s="169" t="s">
        <v>5285</v>
      </c>
      <c r="D5834" s="170" t="s">
        <v>2195</v>
      </c>
      <c r="E5834" s="382">
        <v>3.9239999999999999</v>
      </c>
      <c r="F5834" s="172"/>
      <c r="G5834" s="172"/>
      <c r="H5834" s="377">
        <f>VLOOKUP($A5834,'GiaMTC TT13-QD1491'!$B$11:$T$825,19,0)</f>
        <v>2422178.3166440679</v>
      </c>
      <c r="I5834" s="172"/>
      <c r="J5834" s="177"/>
      <c r="K5834" s="172">
        <f>+H5834*E5834</f>
        <v>9504627.7145113219</v>
      </c>
      <c r="L5834"/>
      <c r="M5834"/>
      <c r="N5834"/>
      <c r="O5834"/>
      <c r="P5834" s="166"/>
    </row>
    <row r="5835" spans="1:16" s="165" customFormat="1">
      <c r="A5835" s="449" t="s">
        <v>655</v>
      </c>
      <c r="B5835" s="180"/>
      <c r="C5835" s="181" t="s">
        <v>5286</v>
      </c>
      <c r="D5835" s="182" t="s">
        <v>2195</v>
      </c>
      <c r="E5835" s="383">
        <v>1.17</v>
      </c>
      <c r="F5835" s="184"/>
      <c r="G5835" s="184"/>
      <c r="H5835" s="380">
        <f>VLOOKUP($A5835,'GiaMTC TT13-QD1491'!$B$11:$T$825,19,0)</f>
        <v>1652242.8666440679</v>
      </c>
      <c r="I5835" s="184"/>
      <c r="J5835" s="189"/>
      <c r="K5835" s="184">
        <f>+H5835*E5835</f>
        <v>1933124.1539735594</v>
      </c>
      <c r="L5835"/>
      <c r="M5835"/>
      <c r="N5835"/>
      <c r="O5835"/>
      <c r="P5835" s="166"/>
    </row>
    <row r="5836" spans="1:16" s="165" customFormat="1">
      <c r="A5836" s="305" t="s">
        <v>5293</v>
      </c>
      <c r="B5836" s="306"/>
      <c r="C5836" s="354"/>
      <c r="D5836" s="196"/>
      <c r="E5836" s="355"/>
      <c r="F5836" s="356"/>
      <c r="G5836" s="356"/>
      <c r="H5836" s="356"/>
      <c r="I5836" s="356"/>
      <c r="J5836" s="360"/>
      <c r="K5836" s="356"/>
      <c r="L5836"/>
      <c r="M5836"/>
      <c r="N5836"/>
      <c r="O5836"/>
      <c r="P5836" s="166"/>
    </row>
    <row r="5837" spans="1:16" s="165" customFormat="1">
      <c r="A5837" s="1650" t="s">
        <v>438</v>
      </c>
      <c r="B5837" s="1650" t="s">
        <v>2538</v>
      </c>
      <c r="C5837" s="1650" t="s">
        <v>2539</v>
      </c>
      <c r="D5837" s="1650" t="s">
        <v>2787</v>
      </c>
      <c r="E5837" s="1650" t="s">
        <v>2788</v>
      </c>
      <c r="F5837" s="1655" t="s">
        <v>77</v>
      </c>
      <c r="G5837" s="1655"/>
      <c r="H5837" s="1655"/>
      <c r="I5837" s="1655" t="s">
        <v>2781</v>
      </c>
      <c r="J5837" s="1655"/>
      <c r="K5837" s="1655"/>
      <c r="L5837"/>
      <c r="M5837"/>
      <c r="N5837"/>
      <c r="O5837"/>
      <c r="P5837" s="166"/>
    </row>
    <row r="5838" spans="1:16" s="165" customFormat="1">
      <c r="A5838" s="1651"/>
      <c r="B5838" s="1651"/>
      <c r="C5838" s="1651"/>
      <c r="D5838" s="1651"/>
      <c r="E5838" s="1651"/>
      <c r="F5838" s="308" t="s">
        <v>2554</v>
      </c>
      <c r="G5838" s="308" t="s">
        <v>2783</v>
      </c>
      <c r="H5838" s="308" t="s">
        <v>2784</v>
      </c>
      <c r="I5838" s="308" t="s">
        <v>2554</v>
      </c>
      <c r="J5838" s="308" t="s">
        <v>2783</v>
      </c>
      <c r="K5838" s="308" t="s">
        <v>2784</v>
      </c>
      <c r="L5838"/>
      <c r="M5838"/>
      <c r="N5838"/>
      <c r="O5838"/>
      <c r="P5838" s="166"/>
    </row>
    <row r="5839" spans="1:16" s="165" customFormat="1" ht="36">
      <c r="A5839" s="447" t="s">
        <v>5294</v>
      </c>
      <c r="B5839" s="185" t="s">
        <v>5295</v>
      </c>
      <c r="C5839" s="309" t="s">
        <v>2792</v>
      </c>
      <c r="D5839" s="186"/>
      <c r="E5839" s="187"/>
      <c r="F5839" s="188"/>
      <c r="G5839" s="188"/>
      <c r="H5839" s="188"/>
      <c r="I5839" s="190">
        <f>SUM(I5840:I5851)</f>
        <v>3427654.44</v>
      </c>
      <c r="J5839" s="188"/>
      <c r="K5839" s="188"/>
      <c r="L5839" s="173" t="s">
        <v>5123</v>
      </c>
      <c r="M5839" s="174">
        <f>+I5839</f>
        <v>3427654.44</v>
      </c>
      <c r="N5839" s="175">
        <f>+J5852</f>
        <v>289275213.67105258</v>
      </c>
      <c r="O5839" s="176">
        <f>+K5853</f>
        <v>11437751.868484881</v>
      </c>
      <c r="P5839" s="330">
        <f>SUM(M5839:O5839)</f>
        <v>304140619.97953743</v>
      </c>
    </row>
    <row r="5840" spans="1:16" s="165" customFormat="1" ht="15">
      <c r="A5840" s="386"/>
      <c r="B5840" s="387"/>
      <c r="C5840" s="169" t="s">
        <v>138</v>
      </c>
      <c r="D5840" s="388" t="s">
        <v>81</v>
      </c>
      <c r="E5840" s="391">
        <v>1.1000000000000001</v>
      </c>
      <c r="F5840" s="172">
        <f>VLOOKUP($C5840,VLP!$C$3:$F$191,3,0)</f>
        <v>38000</v>
      </c>
      <c r="G5840" s="390"/>
      <c r="H5840" s="390"/>
      <c r="I5840" s="172">
        <f>E5840*F5840</f>
        <v>41800</v>
      </c>
      <c r="J5840" s="390"/>
      <c r="K5840" s="390"/>
      <c r="L5840" s="173"/>
      <c r="M5840" s="174"/>
      <c r="N5840" s="175"/>
      <c r="O5840" s="176"/>
      <c r="P5840" s="330"/>
    </row>
    <row r="5841" spans="1:16" s="165" customFormat="1" ht="15">
      <c r="A5841" s="386"/>
      <c r="B5841" s="387"/>
      <c r="C5841" s="169" t="s">
        <v>206</v>
      </c>
      <c r="D5841" s="388" t="s">
        <v>81</v>
      </c>
      <c r="E5841" s="391">
        <v>0.4</v>
      </c>
      <c r="F5841" s="172">
        <f>VLOOKUP($C5841,VLP!$C$3:$F$191,3,0)</f>
        <v>79640</v>
      </c>
      <c r="G5841" s="390"/>
      <c r="H5841" s="390"/>
      <c r="I5841" s="172">
        <f>E5841*F5841</f>
        <v>31856</v>
      </c>
      <c r="J5841" s="390"/>
      <c r="K5841" s="390"/>
      <c r="L5841" s="173"/>
      <c r="M5841" s="174"/>
      <c r="N5841" s="175"/>
      <c r="O5841" s="176"/>
      <c r="P5841" s="330"/>
    </row>
    <row r="5842" spans="1:16" s="165" customFormat="1">
      <c r="A5842" s="310"/>
      <c r="B5842" s="378"/>
      <c r="C5842" s="169" t="s">
        <v>285</v>
      </c>
      <c r="D5842" s="170" t="s">
        <v>81</v>
      </c>
      <c r="E5842" s="382">
        <v>5.4</v>
      </c>
      <c r="F5842" s="172">
        <f>VLOOKUP($C5842,VLP!$C$3:$F$191,3,0)</f>
        <v>18845</v>
      </c>
      <c r="G5842" s="172"/>
      <c r="H5842" s="172"/>
      <c r="I5842" s="172">
        <f t="shared" ref="I5842:I5850" si="218">E5842*F5842</f>
        <v>101763</v>
      </c>
      <c r="J5842" s="172"/>
      <c r="K5842" s="172"/>
      <c r="L5842" s="178"/>
      <c r="M5842" s="174"/>
      <c r="N5842" s="175"/>
      <c r="O5842" s="176"/>
      <c r="P5842" s="166"/>
    </row>
    <row r="5843" spans="1:16" s="165" customFormat="1">
      <c r="A5843" s="310"/>
      <c r="B5843" s="378"/>
      <c r="C5843" s="169" t="s">
        <v>371</v>
      </c>
      <c r="D5843" s="170" t="s">
        <v>186</v>
      </c>
      <c r="E5843" s="382">
        <v>6</v>
      </c>
      <c r="F5843" s="172">
        <f>VLOOKUP($C5843,VLP!$C$3:$F$191,3,0)</f>
        <v>1000</v>
      </c>
      <c r="G5843" s="172"/>
      <c r="H5843" s="172"/>
      <c r="I5843" s="172">
        <f t="shared" si="218"/>
        <v>6000</v>
      </c>
      <c r="J5843" s="172"/>
      <c r="K5843" s="172"/>
      <c r="L5843" s="178"/>
      <c r="M5843" s="174"/>
      <c r="N5843" s="175"/>
      <c r="O5843" s="176"/>
      <c r="P5843" s="166"/>
    </row>
    <row r="5844" spans="1:16" s="165" customFormat="1">
      <c r="A5844" s="310"/>
      <c r="B5844" s="378"/>
      <c r="C5844" s="169" t="s">
        <v>277</v>
      </c>
      <c r="D5844" s="170" t="s">
        <v>85</v>
      </c>
      <c r="E5844" s="382">
        <v>45.6</v>
      </c>
      <c r="F5844" s="172">
        <f>VLOOKUP($C5844,VLP!$C$3:$F$191,3,0)</f>
        <v>17000</v>
      </c>
      <c r="G5844" s="172"/>
      <c r="H5844" s="172"/>
      <c r="I5844" s="172">
        <f t="shared" si="218"/>
        <v>775200</v>
      </c>
      <c r="J5844" s="172"/>
      <c r="K5844" s="172"/>
      <c r="L5844" s="178"/>
      <c r="M5844" s="174"/>
      <c r="N5844" s="175"/>
      <c r="O5844" s="176"/>
      <c r="P5844" s="166"/>
    </row>
    <row r="5845" spans="1:16" s="165" customFormat="1">
      <c r="A5845" s="310"/>
      <c r="B5845" s="378"/>
      <c r="C5845" s="169" t="s">
        <v>399</v>
      </c>
      <c r="D5845" s="170" t="s">
        <v>120</v>
      </c>
      <c r="E5845" s="382">
        <v>5.4</v>
      </c>
      <c r="F5845" s="172">
        <f>VLOOKUP($C5845,VLP!$C$3:$F$191,3,0)</f>
        <v>25000</v>
      </c>
      <c r="G5845" s="172"/>
      <c r="H5845" s="172"/>
      <c r="I5845" s="172">
        <f t="shared" si="218"/>
        <v>135000</v>
      </c>
      <c r="J5845" s="172"/>
      <c r="K5845" s="172"/>
      <c r="L5845" s="178"/>
      <c r="M5845" s="174"/>
      <c r="N5845" s="175"/>
      <c r="O5845" s="176"/>
      <c r="P5845" s="166"/>
    </row>
    <row r="5846" spans="1:16" s="165" customFormat="1">
      <c r="A5846" s="310"/>
      <c r="B5846" s="378"/>
      <c r="C5846" s="169" t="s">
        <v>242</v>
      </c>
      <c r="D5846" s="170" t="s">
        <v>81</v>
      </c>
      <c r="E5846" s="382">
        <v>0.4</v>
      </c>
      <c r="F5846" s="172">
        <f>VLOOKUP($C5846,VLP!$C$3:$F$191,3,0)</f>
        <v>98000</v>
      </c>
      <c r="G5846" s="172"/>
      <c r="H5846" s="172"/>
      <c r="I5846" s="172">
        <f t="shared" si="218"/>
        <v>39200</v>
      </c>
      <c r="J5846" s="172"/>
      <c r="K5846" s="172"/>
      <c r="L5846" s="178"/>
      <c r="M5846" s="174"/>
      <c r="N5846" s="175"/>
      <c r="O5846" s="176"/>
      <c r="P5846" s="166"/>
    </row>
    <row r="5847" spans="1:16" s="165" customFormat="1">
      <c r="A5847" s="310"/>
      <c r="B5847" s="378"/>
      <c r="C5847" s="169" t="s">
        <v>218</v>
      </c>
      <c r="D5847" s="170" t="s">
        <v>81</v>
      </c>
      <c r="E5847" s="382">
        <v>1</v>
      </c>
      <c r="F5847" s="172">
        <f>VLOOKUP($C5847,VLP!$C$3:$F$191,3,0)</f>
        <v>251000</v>
      </c>
      <c r="G5847" s="172"/>
      <c r="H5847" s="172"/>
      <c r="I5847" s="172">
        <f t="shared" si="218"/>
        <v>251000</v>
      </c>
      <c r="J5847" s="172"/>
      <c r="K5847" s="172"/>
      <c r="L5847" s="178"/>
      <c r="M5847" s="174"/>
      <c r="N5847" s="175"/>
      <c r="O5847" s="176"/>
      <c r="P5847" s="166"/>
    </row>
    <row r="5848" spans="1:16" s="165" customFormat="1">
      <c r="A5848" s="310"/>
      <c r="B5848" s="378"/>
      <c r="C5848" s="169" t="s">
        <v>295</v>
      </c>
      <c r="D5848" s="170" t="s">
        <v>81</v>
      </c>
      <c r="E5848" s="382">
        <v>5</v>
      </c>
      <c r="F5848" s="172">
        <f>VLOOKUP($C5848,VLP!$C$3:$F$191,3,0)</f>
        <v>8000</v>
      </c>
      <c r="G5848" s="172"/>
      <c r="H5848" s="172"/>
      <c r="I5848" s="172">
        <f t="shared" si="218"/>
        <v>40000</v>
      </c>
      <c r="J5848" s="172"/>
      <c r="K5848" s="172"/>
      <c r="L5848" s="178"/>
      <c r="M5848" s="174"/>
      <c r="N5848" s="175"/>
      <c r="O5848" s="176"/>
      <c r="P5848" s="166"/>
    </row>
    <row r="5849" spans="1:16" s="165" customFormat="1">
      <c r="A5849" s="310"/>
      <c r="B5849" s="378"/>
      <c r="C5849" s="169" t="s">
        <v>188</v>
      </c>
      <c r="D5849" s="170" t="s">
        <v>81</v>
      </c>
      <c r="E5849" s="382">
        <v>7.5</v>
      </c>
      <c r="F5849" s="172">
        <f>VLOOKUP($C5849,VLP!$C$3:$F$191,3,0)</f>
        <v>27500</v>
      </c>
      <c r="G5849" s="172"/>
      <c r="H5849" s="172"/>
      <c r="I5849" s="172">
        <f t="shared" si="218"/>
        <v>206250</v>
      </c>
      <c r="J5849" s="172"/>
      <c r="K5849" s="172"/>
      <c r="L5849" s="178"/>
      <c r="M5849" s="174"/>
      <c r="N5849" s="175"/>
      <c r="O5849" s="176"/>
      <c r="P5849" s="166"/>
    </row>
    <row r="5850" spans="1:16" s="165" customFormat="1">
      <c r="A5850" s="310"/>
      <c r="B5850" s="378"/>
      <c r="C5850" s="169" t="s">
        <v>192</v>
      </c>
      <c r="D5850" s="170" t="s">
        <v>111</v>
      </c>
      <c r="E5850" s="382">
        <v>0.6</v>
      </c>
      <c r="F5850" s="172">
        <f>VLOOKUP($C5850,VLP!$C$3:$F$191,3,0)</f>
        <v>2727273</v>
      </c>
      <c r="G5850" s="172"/>
      <c r="H5850" s="172"/>
      <c r="I5850" s="172">
        <f t="shared" si="218"/>
        <v>1636363.8</v>
      </c>
      <c r="J5850" s="172"/>
      <c r="K5850" s="172"/>
      <c r="L5850" s="178"/>
      <c r="M5850" s="174"/>
      <c r="N5850" s="175"/>
      <c r="O5850" s="176"/>
      <c r="P5850" s="166"/>
    </row>
    <row r="5851" spans="1:16" s="165" customFormat="1">
      <c r="A5851" s="310"/>
      <c r="B5851" s="378"/>
      <c r="C5851" s="169" t="s">
        <v>2555</v>
      </c>
      <c r="D5851" s="170" t="s">
        <v>2556</v>
      </c>
      <c r="E5851" s="382">
        <v>5</v>
      </c>
      <c r="F5851" s="172">
        <f>SUM(I5840:I5850)</f>
        <v>3264432.8</v>
      </c>
      <c r="G5851" s="172"/>
      <c r="H5851" s="172"/>
      <c r="I5851" s="172">
        <f>E5851*F5851/100</f>
        <v>163221.64000000001</v>
      </c>
      <c r="J5851" s="172"/>
      <c r="K5851" s="172"/>
      <c r="L5851" s="178"/>
      <c r="M5851" s="174"/>
      <c r="N5851" s="175"/>
      <c r="O5851" s="176"/>
      <c r="P5851" s="166"/>
    </row>
    <row r="5852" spans="1:16" s="165" customFormat="1">
      <c r="A5852" s="322"/>
      <c r="B5852" s="322"/>
      <c r="C5852" s="341" t="s">
        <v>4337</v>
      </c>
      <c r="D5852" s="192" t="s">
        <v>2540</v>
      </c>
      <c r="E5852" s="392">
        <v>842.4</v>
      </c>
      <c r="F5852" s="194"/>
      <c r="G5852" s="194">
        <f>_lg45</f>
        <v>343394.12828947359</v>
      </c>
      <c r="H5852" s="194"/>
      <c r="I5852" s="194"/>
      <c r="J5852" s="195">
        <f>+G5852*E5852</f>
        <v>289275213.67105258</v>
      </c>
      <c r="K5852" s="194"/>
      <c r="L5852"/>
      <c r="M5852"/>
      <c r="N5852"/>
      <c r="O5852"/>
      <c r="P5852" s="166"/>
    </row>
    <row r="5853" spans="1:16" s="165" customFormat="1">
      <c r="A5853" s="337"/>
      <c r="B5853" s="168"/>
      <c r="C5853" s="169" t="s">
        <v>2791</v>
      </c>
      <c r="D5853" s="170"/>
      <c r="E5853" s="382"/>
      <c r="F5853" s="172"/>
      <c r="G5853" s="172"/>
      <c r="H5853" s="172"/>
      <c r="I5853" s="172"/>
      <c r="J5853" s="177"/>
      <c r="K5853" s="177">
        <f>SUM(K5854:K5855)</f>
        <v>11437751.868484881</v>
      </c>
      <c r="L5853"/>
      <c r="M5853"/>
      <c r="N5853"/>
      <c r="O5853"/>
      <c r="P5853" s="166"/>
    </row>
    <row r="5854" spans="1:16" s="165" customFormat="1">
      <c r="A5854" s="450" t="s">
        <v>665</v>
      </c>
      <c r="B5854" s="168"/>
      <c r="C5854" s="169" t="s">
        <v>5285</v>
      </c>
      <c r="D5854" s="170" t="s">
        <v>2195</v>
      </c>
      <c r="E5854" s="171">
        <v>3.9239999999999999</v>
      </c>
      <c r="F5854" s="172"/>
      <c r="G5854" s="172"/>
      <c r="H5854" s="377">
        <f>VLOOKUP($A5854,'GiaMTC TT13-QD1491'!$B$11:$T$825,19,0)</f>
        <v>2422178.3166440679</v>
      </c>
      <c r="I5854" s="172"/>
      <c r="J5854" s="177"/>
      <c r="K5854" s="172">
        <f>+H5854*E5854</f>
        <v>9504627.7145113219</v>
      </c>
      <c r="L5854"/>
      <c r="M5854"/>
      <c r="N5854"/>
      <c r="O5854"/>
      <c r="P5854" s="166"/>
    </row>
    <row r="5855" spans="1:16" s="165" customFormat="1">
      <c r="A5855" s="449" t="s">
        <v>655</v>
      </c>
      <c r="B5855" s="180"/>
      <c r="C5855" s="181" t="s">
        <v>5286</v>
      </c>
      <c r="D5855" s="182" t="s">
        <v>2195</v>
      </c>
      <c r="E5855" s="183">
        <v>1.17</v>
      </c>
      <c r="F5855" s="184"/>
      <c r="G5855" s="184"/>
      <c r="H5855" s="377">
        <f>VLOOKUP($A5855,'GiaMTC TT13-QD1491'!$B$11:$T$825,19,0)</f>
        <v>1652242.8666440679</v>
      </c>
      <c r="I5855" s="184"/>
      <c r="J5855" s="189"/>
      <c r="K5855" s="184">
        <f>+H5855*E5855</f>
        <v>1933124.1539735594</v>
      </c>
      <c r="L5855"/>
      <c r="M5855"/>
      <c r="N5855"/>
      <c r="O5855"/>
      <c r="P5855" s="166"/>
    </row>
    <row r="5856" spans="1:16" s="165" customFormat="1" ht="36">
      <c r="A5856" s="447" t="s">
        <v>5296</v>
      </c>
      <c r="B5856" s="185" t="s">
        <v>5297</v>
      </c>
      <c r="C5856" s="309" t="s">
        <v>2792</v>
      </c>
      <c r="D5856" s="186"/>
      <c r="E5856" s="187"/>
      <c r="F5856" s="188"/>
      <c r="G5856" s="188"/>
      <c r="H5856" s="188"/>
      <c r="I5856" s="190">
        <f>SUM(I5857:I5868)</f>
        <v>2350733.4689999996</v>
      </c>
      <c r="J5856" s="188"/>
      <c r="K5856" s="188"/>
      <c r="L5856" s="173" t="s">
        <v>5123</v>
      </c>
      <c r="M5856" s="174">
        <f>+I5856</f>
        <v>2350733.4689999996</v>
      </c>
      <c r="N5856" s="175">
        <f>+J5869</f>
        <v>236117802.61184204</v>
      </c>
      <c r="O5856" s="176">
        <f>+K5870</f>
        <v>8167811.1410153899</v>
      </c>
      <c r="P5856" s="330">
        <f>SUM(M5856:O5856)</f>
        <v>246636347.22185743</v>
      </c>
    </row>
    <row r="5857" spans="1:16" s="165" customFormat="1" ht="15">
      <c r="A5857" s="386"/>
      <c r="B5857" s="387"/>
      <c r="C5857" s="169" t="s">
        <v>138</v>
      </c>
      <c r="D5857" s="388" t="s">
        <v>81</v>
      </c>
      <c r="E5857" s="391">
        <v>0.8</v>
      </c>
      <c r="F5857" s="172">
        <f>VLOOKUP($C5857,VLP!$C$3:$F$191,3,0)</f>
        <v>38000</v>
      </c>
      <c r="G5857" s="390"/>
      <c r="H5857" s="390"/>
      <c r="I5857" s="172">
        <f>E5857*F5857</f>
        <v>30400</v>
      </c>
      <c r="J5857" s="390"/>
      <c r="K5857" s="390"/>
      <c r="L5857" s="173"/>
      <c r="M5857" s="174"/>
      <c r="N5857" s="175"/>
      <c r="O5857" s="176"/>
      <c r="P5857" s="330"/>
    </row>
    <row r="5858" spans="1:16" s="165" customFormat="1" ht="15">
      <c r="A5858" s="386"/>
      <c r="B5858" s="387"/>
      <c r="C5858" s="169" t="s">
        <v>206</v>
      </c>
      <c r="D5858" s="388" t="s">
        <v>81</v>
      </c>
      <c r="E5858" s="391">
        <v>0.3</v>
      </c>
      <c r="F5858" s="172">
        <f>VLOOKUP($C5858,VLP!$C$3:$F$191,3,0)</f>
        <v>79640</v>
      </c>
      <c r="G5858" s="390"/>
      <c r="H5858" s="390"/>
      <c r="I5858" s="172">
        <f>E5858*F5858</f>
        <v>23892</v>
      </c>
      <c r="J5858" s="390"/>
      <c r="K5858" s="390"/>
      <c r="L5858" s="173"/>
      <c r="M5858" s="174"/>
      <c r="N5858" s="175"/>
      <c r="O5858" s="176"/>
      <c r="P5858" s="330"/>
    </row>
    <row r="5859" spans="1:16" s="165" customFormat="1">
      <c r="A5859" s="310"/>
      <c r="B5859" s="378"/>
      <c r="C5859" s="169" t="s">
        <v>285</v>
      </c>
      <c r="D5859" s="170" t="s">
        <v>81</v>
      </c>
      <c r="E5859" s="382">
        <v>4.3</v>
      </c>
      <c r="F5859" s="172">
        <f>VLOOKUP($C5859,VLP!$C$3:$F$191,3,0)</f>
        <v>18845</v>
      </c>
      <c r="G5859" s="172"/>
      <c r="H5859" s="172"/>
      <c r="I5859" s="172">
        <f t="shared" ref="I5859:I5867" si="219">E5859*F5859</f>
        <v>81033.5</v>
      </c>
      <c r="J5859" s="172"/>
      <c r="K5859" s="172"/>
      <c r="L5859" s="178"/>
      <c r="M5859" s="174"/>
      <c r="N5859" s="175"/>
      <c r="O5859" s="176"/>
      <c r="P5859" s="166"/>
    </row>
    <row r="5860" spans="1:16" s="165" customFormat="1">
      <c r="A5860" s="310"/>
      <c r="B5860" s="378"/>
      <c r="C5860" s="169" t="s">
        <v>371</v>
      </c>
      <c r="D5860" s="170" t="s">
        <v>186</v>
      </c>
      <c r="E5860" s="382">
        <v>5</v>
      </c>
      <c r="F5860" s="172">
        <f>VLOOKUP($C5860,VLP!$C$3:$F$191,3,0)</f>
        <v>1000</v>
      </c>
      <c r="G5860" s="172"/>
      <c r="H5860" s="172"/>
      <c r="I5860" s="172">
        <f t="shared" si="219"/>
        <v>5000</v>
      </c>
      <c r="J5860" s="172"/>
      <c r="K5860" s="172"/>
      <c r="L5860" s="178"/>
      <c r="M5860" s="174"/>
      <c r="N5860" s="175"/>
      <c r="O5860" s="176"/>
      <c r="P5860" s="166"/>
    </row>
    <row r="5861" spans="1:16" s="165" customFormat="1">
      <c r="A5861" s="310"/>
      <c r="B5861" s="378"/>
      <c r="C5861" s="169" t="s">
        <v>277</v>
      </c>
      <c r="D5861" s="170" t="s">
        <v>85</v>
      </c>
      <c r="E5861" s="382">
        <v>38</v>
      </c>
      <c r="F5861" s="172">
        <f>VLOOKUP($C5861,VLP!$C$3:$F$191,3,0)</f>
        <v>17000</v>
      </c>
      <c r="G5861" s="172"/>
      <c r="H5861" s="172"/>
      <c r="I5861" s="172">
        <f t="shared" si="219"/>
        <v>646000</v>
      </c>
      <c r="J5861" s="172"/>
      <c r="K5861" s="172"/>
      <c r="L5861" s="178"/>
      <c r="M5861" s="174"/>
      <c r="N5861" s="175"/>
      <c r="O5861" s="176"/>
      <c r="P5861" s="166"/>
    </row>
    <row r="5862" spans="1:16" s="165" customFormat="1">
      <c r="A5862" s="310"/>
      <c r="B5862" s="378"/>
      <c r="C5862" s="169" t="s">
        <v>399</v>
      </c>
      <c r="D5862" s="170" t="s">
        <v>120</v>
      </c>
      <c r="E5862" s="382">
        <v>4</v>
      </c>
      <c r="F5862" s="172">
        <f>VLOOKUP($C5862,VLP!$C$3:$F$191,3,0)</f>
        <v>25000</v>
      </c>
      <c r="G5862" s="172"/>
      <c r="H5862" s="172"/>
      <c r="I5862" s="172">
        <f t="shared" si="219"/>
        <v>100000</v>
      </c>
      <c r="J5862" s="172"/>
      <c r="K5862" s="172"/>
      <c r="L5862" s="178"/>
      <c r="M5862" s="174"/>
      <c r="N5862" s="175"/>
      <c r="O5862" s="176"/>
      <c r="P5862" s="166"/>
    </row>
    <row r="5863" spans="1:16" s="165" customFormat="1">
      <c r="A5863" s="310"/>
      <c r="B5863" s="378"/>
      <c r="C5863" s="169" t="s">
        <v>242</v>
      </c>
      <c r="D5863" s="170" t="s">
        <v>81</v>
      </c>
      <c r="E5863" s="382">
        <v>0.4</v>
      </c>
      <c r="F5863" s="172">
        <f>VLOOKUP($C5863,VLP!$C$3:$F$191,3,0)</f>
        <v>98000</v>
      </c>
      <c r="G5863" s="172"/>
      <c r="H5863" s="172"/>
      <c r="I5863" s="172">
        <f t="shared" si="219"/>
        <v>39200</v>
      </c>
      <c r="J5863" s="172"/>
      <c r="K5863" s="172"/>
      <c r="L5863" s="178"/>
      <c r="M5863" s="174"/>
      <c r="N5863" s="175"/>
      <c r="O5863" s="176"/>
      <c r="P5863" s="166"/>
    </row>
    <row r="5864" spans="1:16" s="165" customFormat="1">
      <c r="A5864" s="310"/>
      <c r="B5864" s="378"/>
      <c r="C5864" s="169" t="s">
        <v>218</v>
      </c>
      <c r="D5864" s="170" t="s">
        <v>81</v>
      </c>
      <c r="E5864" s="382">
        <v>0.7</v>
      </c>
      <c r="F5864" s="172">
        <f>VLOOKUP($C5864,VLP!$C$3:$F$191,3,0)</f>
        <v>251000</v>
      </c>
      <c r="G5864" s="172"/>
      <c r="H5864" s="172"/>
      <c r="I5864" s="172">
        <f t="shared" si="219"/>
        <v>175700</v>
      </c>
      <c r="J5864" s="172"/>
      <c r="K5864" s="172"/>
      <c r="L5864" s="178"/>
      <c r="M5864" s="174"/>
      <c r="N5864" s="175"/>
      <c r="O5864" s="176"/>
      <c r="P5864" s="166"/>
    </row>
    <row r="5865" spans="1:16" s="165" customFormat="1">
      <c r="A5865" s="310"/>
      <c r="B5865" s="378"/>
      <c r="C5865" s="169" t="s">
        <v>295</v>
      </c>
      <c r="D5865" s="170" t="s">
        <v>81</v>
      </c>
      <c r="E5865" s="382">
        <v>4</v>
      </c>
      <c r="F5865" s="172">
        <f>VLOOKUP($C5865,VLP!$C$3:$F$191,3,0)</f>
        <v>8000</v>
      </c>
      <c r="G5865" s="172"/>
      <c r="H5865" s="172"/>
      <c r="I5865" s="172">
        <f t="shared" si="219"/>
        <v>32000</v>
      </c>
      <c r="J5865" s="172"/>
      <c r="K5865" s="172"/>
      <c r="L5865" s="178"/>
      <c r="M5865" s="174"/>
      <c r="N5865" s="175"/>
      <c r="O5865" s="176"/>
      <c r="P5865" s="166"/>
    </row>
    <row r="5866" spans="1:16" s="165" customFormat="1">
      <c r="A5866" s="310"/>
      <c r="B5866" s="378"/>
      <c r="C5866" s="169" t="s">
        <v>188</v>
      </c>
      <c r="D5866" s="170" t="s">
        <v>81</v>
      </c>
      <c r="E5866" s="382">
        <v>4.5</v>
      </c>
      <c r="F5866" s="172">
        <f>VLOOKUP($C5866,VLP!$C$3:$F$191,3,0)</f>
        <v>27500</v>
      </c>
      <c r="G5866" s="172"/>
      <c r="H5866" s="172"/>
      <c r="I5866" s="172">
        <f t="shared" si="219"/>
        <v>123750</v>
      </c>
      <c r="J5866" s="172"/>
      <c r="K5866" s="172"/>
      <c r="L5866" s="178"/>
      <c r="M5866" s="174"/>
      <c r="N5866" s="175"/>
      <c r="O5866" s="176"/>
      <c r="P5866" s="166"/>
    </row>
    <row r="5867" spans="1:16" s="165" customFormat="1">
      <c r="A5867" s="310"/>
      <c r="B5867" s="378"/>
      <c r="C5867" s="169" t="s">
        <v>192</v>
      </c>
      <c r="D5867" s="170" t="s">
        <v>111</v>
      </c>
      <c r="E5867" s="382">
        <v>0.36</v>
      </c>
      <c r="F5867" s="172">
        <f>VLOOKUP($C5867,VLP!$C$3:$F$191,3,0)</f>
        <v>2727273</v>
      </c>
      <c r="G5867" s="172"/>
      <c r="H5867" s="172"/>
      <c r="I5867" s="172">
        <f t="shared" si="219"/>
        <v>981818.27999999991</v>
      </c>
      <c r="J5867" s="172"/>
      <c r="K5867" s="172"/>
      <c r="L5867" s="178"/>
      <c r="M5867" s="174"/>
      <c r="N5867" s="175"/>
      <c r="O5867" s="176"/>
      <c r="P5867" s="166"/>
    </row>
    <row r="5868" spans="1:16" s="165" customFormat="1">
      <c r="A5868" s="310"/>
      <c r="B5868" s="378"/>
      <c r="C5868" s="169" t="s">
        <v>2555</v>
      </c>
      <c r="D5868" s="170" t="s">
        <v>2556</v>
      </c>
      <c r="E5868" s="382">
        <v>5</v>
      </c>
      <c r="F5868" s="172">
        <f>SUM(I5857:I5867)</f>
        <v>2238793.7799999998</v>
      </c>
      <c r="G5868" s="172"/>
      <c r="H5868" s="172"/>
      <c r="I5868" s="172">
        <f>E5868*F5868/100</f>
        <v>111939.68899999998</v>
      </c>
      <c r="J5868" s="172"/>
      <c r="K5868" s="172"/>
      <c r="L5868" s="178"/>
      <c r="M5868" s="174"/>
      <c r="N5868" s="175"/>
      <c r="O5868" s="176"/>
      <c r="P5868" s="166"/>
    </row>
    <row r="5869" spans="1:16" s="165" customFormat="1">
      <c r="A5869" s="322"/>
      <c r="B5869" s="322"/>
      <c r="C5869" s="341" t="s">
        <v>4337</v>
      </c>
      <c r="D5869" s="192" t="s">
        <v>2540</v>
      </c>
      <c r="E5869" s="392">
        <v>687.6</v>
      </c>
      <c r="F5869" s="194"/>
      <c r="G5869" s="194">
        <f>_lg45</f>
        <v>343394.12828947359</v>
      </c>
      <c r="H5869" s="194"/>
      <c r="I5869" s="194"/>
      <c r="J5869" s="195">
        <f>+G5869*E5869</f>
        <v>236117802.61184204</v>
      </c>
      <c r="K5869" s="194"/>
      <c r="L5869"/>
      <c r="M5869"/>
      <c r="N5869"/>
      <c r="O5869"/>
      <c r="P5869" s="166"/>
    </row>
    <row r="5870" spans="1:16" s="165" customFormat="1">
      <c r="A5870" s="337"/>
      <c r="B5870" s="168"/>
      <c r="C5870" s="169" t="s">
        <v>2791</v>
      </c>
      <c r="D5870" s="170"/>
      <c r="E5870" s="382"/>
      <c r="F5870" s="172"/>
      <c r="G5870" s="172"/>
      <c r="H5870" s="172"/>
      <c r="I5870" s="172"/>
      <c r="J5870" s="177"/>
      <c r="K5870" s="177">
        <f>SUM(K5871:K5872)</f>
        <v>8167811.1410153899</v>
      </c>
      <c r="L5870"/>
      <c r="M5870"/>
      <c r="N5870"/>
      <c r="O5870"/>
      <c r="P5870" s="166"/>
    </row>
    <row r="5871" spans="1:16" s="165" customFormat="1">
      <c r="A5871" s="450" t="s">
        <v>665</v>
      </c>
      <c r="B5871" s="168"/>
      <c r="C5871" s="169" t="s">
        <v>5285</v>
      </c>
      <c r="D5871" s="170" t="s">
        <v>2195</v>
      </c>
      <c r="E5871" s="171">
        <v>2.5739999999999998</v>
      </c>
      <c r="F5871" s="172"/>
      <c r="G5871" s="172"/>
      <c r="H5871" s="377">
        <f>VLOOKUP($A5871,'GiaMTC TT13-QD1491'!$B$11:$T$825,19,0)</f>
        <v>2422178.3166440679</v>
      </c>
      <c r="I5871" s="172"/>
      <c r="J5871" s="177"/>
      <c r="K5871" s="172">
        <f>+H5871*E5871</f>
        <v>6234686.9870418301</v>
      </c>
      <c r="L5871"/>
      <c r="M5871"/>
      <c r="N5871"/>
      <c r="O5871"/>
      <c r="P5871" s="166"/>
    </row>
    <row r="5872" spans="1:16" s="165" customFormat="1">
      <c r="A5872" s="449" t="s">
        <v>655</v>
      </c>
      <c r="B5872" s="180"/>
      <c r="C5872" s="181" t="s">
        <v>5286</v>
      </c>
      <c r="D5872" s="182" t="s">
        <v>2195</v>
      </c>
      <c r="E5872" s="183">
        <v>1.17</v>
      </c>
      <c r="F5872" s="184"/>
      <c r="G5872" s="184"/>
      <c r="H5872" s="377">
        <f>VLOOKUP($A5872,'GiaMTC TT13-QD1491'!$B$11:$T$825,19,0)</f>
        <v>1652242.8666440679</v>
      </c>
      <c r="I5872" s="184"/>
      <c r="J5872" s="189"/>
      <c r="K5872" s="184">
        <f>+H5872*E5872</f>
        <v>1933124.1539735594</v>
      </c>
      <c r="L5872"/>
      <c r="M5872"/>
      <c r="N5872"/>
      <c r="O5872"/>
      <c r="P5872" s="166"/>
    </row>
    <row r="5873" spans="1:16" s="165" customFormat="1" ht="36">
      <c r="A5873" s="447" t="s">
        <v>5298</v>
      </c>
      <c r="B5873" s="185" t="s">
        <v>5299</v>
      </c>
      <c r="C5873" s="309" t="s">
        <v>2792</v>
      </c>
      <c r="D5873" s="186"/>
      <c r="E5873" s="187"/>
      <c r="F5873" s="188"/>
      <c r="G5873" s="188"/>
      <c r="H5873" s="188"/>
      <c r="I5873" s="190">
        <f>SUM(I5874:I5885)</f>
        <v>1185022.5974999999</v>
      </c>
      <c r="J5873" s="188"/>
      <c r="K5873" s="188"/>
      <c r="L5873" s="173" t="s">
        <v>5123</v>
      </c>
      <c r="M5873" s="174">
        <f>+I5873</f>
        <v>1185022.5974999999</v>
      </c>
      <c r="N5873" s="175">
        <f>+J5886</f>
        <v>123621886.18421049</v>
      </c>
      <c r="O5873" s="176">
        <f>+K5887</f>
        <v>4609980.1151536275</v>
      </c>
      <c r="P5873" s="330">
        <f>SUM(M5873:O5873)</f>
        <v>129416888.89686412</v>
      </c>
    </row>
    <row r="5874" spans="1:16" s="165" customFormat="1" ht="15">
      <c r="A5874" s="386"/>
      <c r="B5874" s="387"/>
      <c r="C5874" s="169" t="s">
        <v>138</v>
      </c>
      <c r="D5874" s="388" t="s">
        <v>81</v>
      </c>
      <c r="E5874" s="391">
        <v>0.6</v>
      </c>
      <c r="F5874" s="172">
        <f>VLOOKUP($C5874,VLP!$C$3:$F$191,3,0)</f>
        <v>38000</v>
      </c>
      <c r="G5874" s="390"/>
      <c r="H5874" s="390"/>
      <c r="I5874" s="172">
        <f>E5874*F5874</f>
        <v>22800</v>
      </c>
      <c r="J5874" s="390"/>
      <c r="K5874" s="390"/>
      <c r="L5874" s="173"/>
      <c r="M5874" s="174"/>
      <c r="N5874" s="175"/>
      <c r="O5874" s="176"/>
      <c r="P5874" s="330"/>
    </row>
    <row r="5875" spans="1:16" s="165" customFormat="1" ht="15">
      <c r="A5875" s="386"/>
      <c r="B5875" s="387"/>
      <c r="C5875" s="169" t="s">
        <v>206</v>
      </c>
      <c r="D5875" s="388" t="s">
        <v>81</v>
      </c>
      <c r="E5875" s="391">
        <v>0.2</v>
      </c>
      <c r="F5875" s="172">
        <f>VLOOKUP($C5875,VLP!$C$3:$F$191,3,0)</f>
        <v>79640</v>
      </c>
      <c r="G5875" s="390"/>
      <c r="H5875" s="390"/>
      <c r="I5875" s="172">
        <f>E5875*F5875</f>
        <v>15928</v>
      </c>
      <c r="J5875" s="390"/>
      <c r="K5875" s="390"/>
      <c r="L5875" s="173"/>
      <c r="M5875" s="174"/>
      <c r="N5875" s="175"/>
      <c r="O5875" s="176"/>
      <c r="P5875" s="330"/>
    </row>
    <row r="5876" spans="1:16" s="165" customFormat="1">
      <c r="A5876" s="310"/>
      <c r="B5876" s="378"/>
      <c r="C5876" s="169" t="s">
        <v>285</v>
      </c>
      <c r="D5876" s="170" t="s">
        <v>81</v>
      </c>
      <c r="E5876" s="382">
        <v>3.2</v>
      </c>
      <c r="F5876" s="172">
        <f>VLOOKUP($C5876,VLP!$C$3:$F$191,3,0)</f>
        <v>18845</v>
      </c>
      <c r="G5876" s="172"/>
      <c r="H5876" s="172"/>
      <c r="I5876" s="172">
        <f t="shared" ref="I5876:I5884" si="220">E5876*F5876</f>
        <v>60304</v>
      </c>
      <c r="J5876" s="172"/>
      <c r="K5876" s="172"/>
      <c r="L5876" s="178"/>
      <c r="M5876" s="174"/>
      <c r="N5876" s="175"/>
      <c r="O5876" s="176"/>
      <c r="P5876" s="166"/>
    </row>
    <row r="5877" spans="1:16" s="165" customFormat="1">
      <c r="A5877" s="310"/>
      <c r="B5877" s="378"/>
      <c r="C5877" s="169" t="s">
        <v>371</v>
      </c>
      <c r="D5877" s="170" t="s">
        <v>186</v>
      </c>
      <c r="E5877" s="382">
        <v>3</v>
      </c>
      <c r="F5877" s="172">
        <f>VLOOKUP($C5877,VLP!$C$3:$F$191,3,0)</f>
        <v>1000</v>
      </c>
      <c r="G5877" s="172"/>
      <c r="H5877" s="172"/>
      <c r="I5877" s="172">
        <f t="shared" si="220"/>
        <v>3000</v>
      </c>
      <c r="J5877" s="172"/>
      <c r="K5877" s="172"/>
      <c r="L5877" s="178"/>
      <c r="M5877" s="174"/>
      <c r="N5877" s="175"/>
      <c r="O5877" s="176"/>
      <c r="P5877" s="166"/>
    </row>
    <row r="5878" spans="1:16" s="165" customFormat="1">
      <c r="A5878" s="310"/>
      <c r="B5878" s="378"/>
      <c r="C5878" s="169" t="s">
        <v>277</v>
      </c>
      <c r="D5878" s="170" t="s">
        <v>85</v>
      </c>
      <c r="E5878" s="382">
        <v>15.96</v>
      </c>
      <c r="F5878" s="172">
        <f>VLOOKUP($C5878,VLP!$C$3:$F$191,3,0)</f>
        <v>17000</v>
      </c>
      <c r="G5878" s="172"/>
      <c r="H5878" s="172"/>
      <c r="I5878" s="172">
        <f t="shared" si="220"/>
        <v>271320</v>
      </c>
      <c r="J5878" s="172"/>
      <c r="K5878" s="172"/>
      <c r="L5878" s="178"/>
      <c r="M5878" s="174"/>
      <c r="N5878" s="175"/>
      <c r="O5878" s="176"/>
      <c r="P5878" s="166"/>
    </row>
    <row r="5879" spans="1:16" s="165" customFormat="1">
      <c r="A5879" s="310"/>
      <c r="B5879" s="378"/>
      <c r="C5879" s="169" t="s">
        <v>399</v>
      </c>
      <c r="D5879" s="170" t="s">
        <v>120</v>
      </c>
      <c r="E5879" s="382">
        <v>3</v>
      </c>
      <c r="F5879" s="172">
        <f>VLOOKUP($C5879,VLP!$C$3:$F$191,3,0)</f>
        <v>25000</v>
      </c>
      <c r="G5879" s="172"/>
      <c r="H5879" s="172"/>
      <c r="I5879" s="172">
        <f t="shared" si="220"/>
        <v>75000</v>
      </c>
      <c r="J5879" s="172"/>
      <c r="K5879" s="172"/>
      <c r="L5879" s="178"/>
      <c r="M5879" s="174"/>
      <c r="N5879" s="175"/>
      <c r="O5879" s="176"/>
      <c r="P5879" s="166"/>
    </row>
    <row r="5880" spans="1:16" s="165" customFormat="1">
      <c r="A5880" s="310"/>
      <c r="B5880" s="378"/>
      <c r="C5880" s="169" t="s">
        <v>242</v>
      </c>
      <c r="D5880" s="170" t="s">
        <v>81</v>
      </c>
      <c r="E5880" s="382">
        <v>0.3</v>
      </c>
      <c r="F5880" s="172">
        <f>VLOOKUP($C5880,VLP!$C$3:$F$191,3,0)</f>
        <v>98000</v>
      </c>
      <c r="G5880" s="172"/>
      <c r="H5880" s="172"/>
      <c r="I5880" s="172">
        <f t="shared" si="220"/>
        <v>29400</v>
      </c>
      <c r="J5880" s="172"/>
      <c r="K5880" s="172"/>
      <c r="L5880" s="178"/>
      <c r="M5880" s="174"/>
      <c r="N5880" s="175"/>
      <c r="O5880" s="176"/>
      <c r="P5880" s="166"/>
    </row>
    <row r="5881" spans="1:16" s="165" customFormat="1">
      <c r="A5881" s="310"/>
      <c r="B5881" s="378"/>
      <c r="C5881" s="169" t="s">
        <v>218</v>
      </c>
      <c r="D5881" s="170" t="s">
        <v>81</v>
      </c>
      <c r="E5881" s="382">
        <v>0.5</v>
      </c>
      <c r="F5881" s="172">
        <f>VLOOKUP($C5881,VLP!$C$3:$F$191,3,0)</f>
        <v>251000</v>
      </c>
      <c r="G5881" s="172"/>
      <c r="H5881" s="172"/>
      <c r="I5881" s="172">
        <f t="shared" si="220"/>
        <v>125500</v>
      </c>
      <c r="J5881" s="172"/>
      <c r="K5881" s="172"/>
      <c r="L5881" s="178"/>
      <c r="M5881" s="174"/>
      <c r="N5881" s="175"/>
      <c r="O5881" s="176"/>
      <c r="P5881" s="166"/>
    </row>
    <row r="5882" spans="1:16" s="165" customFormat="1">
      <c r="A5882" s="310"/>
      <c r="B5882" s="378"/>
      <c r="C5882" s="169" t="s">
        <v>295</v>
      </c>
      <c r="D5882" s="170" t="s">
        <v>81</v>
      </c>
      <c r="E5882" s="382">
        <v>2.5</v>
      </c>
      <c r="F5882" s="172">
        <f>VLOOKUP($C5882,VLP!$C$3:$F$191,3,0)</f>
        <v>8000</v>
      </c>
      <c r="G5882" s="172"/>
      <c r="H5882" s="172"/>
      <c r="I5882" s="172">
        <f t="shared" si="220"/>
        <v>20000</v>
      </c>
      <c r="J5882" s="172"/>
      <c r="K5882" s="172"/>
      <c r="L5882" s="178"/>
      <c r="M5882" s="174"/>
      <c r="N5882" s="175"/>
      <c r="O5882" s="176"/>
      <c r="P5882" s="166"/>
    </row>
    <row r="5883" spans="1:16" s="165" customFormat="1">
      <c r="A5883" s="310"/>
      <c r="B5883" s="378"/>
      <c r="C5883" s="169" t="s">
        <v>188</v>
      </c>
      <c r="D5883" s="170" t="s">
        <v>81</v>
      </c>
      <c r="E5883" s="382">
        <v>3.5</v>
      </c>
      <c r="F5883" s="172">
        <f>VLOOKUP($C5883,VLP!$C$3:$F$191,3,0)</f>
        <v>27500</v>
      </c>
      <c r="G5883" s="172"/>
      <c r="H5883" s="172"/>
      <c r="I5883" s="172">
        <f t="shared" si="220"/>
        <v>96250</v>
      </c>
      <c r="J5883" s="172"/>
      <c r="K5883" s="172"/>
      <c r="L5883" s="178"/>
      <c r="M5883" s="174"/>
      <c r="N5883" s="175"/>
      <c r="O5883" s="176"/>
      <c r="P5883" s="166"/>
    </row>
    <row r="5884" spans="1:16" s="165" customFormat="1">
      <c r="A5884" s="310"/>
      <c r="B5884" s="378"/>
      <c r="C5884" s="169" t="s">
        <v>192</v>
      </c>
      <c r="D5884" s="170" t="s">
        <v>111</v>
      </c>
      <c r="E5884" s="382">
        <v>0.15</v>
      </c>
      <c r="F5884" s="172">
        <f>VLOOKUP($C5884,VLP!$C$3:$F$191,3,0)</f>
        <v>2727273</v>
      </c>
      <c r="G5884" s="172"/>
      <c r="H5884" s="172"/>
      <c r="I5884" s="172">
        <f t="shared" si="220"/>
        <v>409090.95</v>
      </c>
      <c r="J5884" s="172"/>
      <c r="K5884" s="172"/>
      <c r="L5884" s="178"/>
      <c r="M5884" s="174"/>
      <c r="N5884" s="175"/>
      <c r="O5884" s="176"/>
      <c r="P5884" s="166"/>
    </row>
    <row r="5885" spans="1:16" s="165" customFormat="1">
      <c r="A5885" s="310"/>
      <c r="B5885" s="378"/>
      <c r="C5885" s="169" t="s">
        <v>2555</v>
      </c>
      <c r="D5885" s="170" t="s">
        <v>2556</v>
      </c>
      <c r="E5885" s="382">
        <v>5</v>
      </c>
      <c r="F5885" s="172">
        <f>SUM(I5874:I5884)</f>
        <v>1128592.95</v>
      </c>
      <c r="G5885" s="172"/>
      <c r="H5885" s="172"/>
      <c r="I5885" s="172">
        <f>E5885*F5885/100</f>
        <v>56429.647499999999</v>
      </c>
      <c r="J5885" s="172"/>
      <c r="K5885" s="172"/>
      <c r="L5885" s="178"/>
      <c r="M5885" s="174"/>
      <c r="N5885" s="175"/>
      <c r="O5885" s="176"/>
      <c r="P5885" s="166"/>
    </row>
    <row r="5886" spans="1:16" s="165" customFormat="1">
      <c r="A5886" s="322"/>
      <c r="B5886" s="322"/>
      <c r="C5886" s="341" t="s">
        <v>4337</v>
      </c>
      <c r="D5886" s="192" t="s">
        <v>2540</v>
      </c>
      <c r="E5886" s="392">
        <v>360</v>
      </c>
      <c r="F5886" s="194"/>
      <c r="G5886" s="194">
        <f>_lg45</f>
        <v>343394.12828947359</v>
      </c>
      <c r="H5886" s="194"/>
      <c r="I5886" s="194"/>
      <c r="J5886" s="195">
        <f>+G5886*E5886</f>
        <v>123621886.18421049</v>
      </c>
      <c r="K5886" s="194"/>
      <c r="L5886"/>
      <c r="M5886"/>
      <c r="N5886"/>
      <c r="O5886"/>
      <c r="P5886" s="166"/>
    </row>
    <row r="5887" spans="1:16" s="165" customFormat="1">
      <c r="A5887" s="337"/>
      <c r="B5887" s="168"/>
      <c r="C5887" s="169" t="s">
        <v>2791</v>
      </c>
      <c r="D5887" s="170"/>
      <c r="E5887" s="382"/>
      <c r="F5887" s="172"/>
      <c r="G5887" s="172"/>
      <c r="H5887" s="172"/>
      <c r="I5887" s="172"/>
      <c r="J5887" s="177"/>
      <c r="K5887" s="177">
        <f>SUM(K5888:K5889)</f>
        <v>4609980.1151536275</v>
      </c>
      <c r="L5887"/>
      <c r="M5887"/>
      <c r="N5887"/>
      <c r="O5887"/>
      <c r="P5887" s="166"/>
    </row>
    <row r="5888" spans="1:16" s="165" customFormat="1">
      <c r="A5888" s="450" t="s">
        <v>665</v>
      </c>
      <c r="B5888" s="168"/>
      <c r="C5888" s="169" t="s">
        <v>5285</v>
      </c>
      <c r="D5888" s="170" t="s">
        <v>2195</v>
      </c>
      <c r="E5888" s="171">
        <v>1.5840000000000001</v>
      </c>
      <c r="F5888" s="172"/>
      <c r="G5888" s="172"/>
      <c r="H5888" s="377">
        <f>VLOOKUP($A5888,'GiaMTC TT13-QD1491'!$B$11:$T$825,19,0)</f>
        <v>2422178.3166440679</v>
      </c>
      <c r="I5888" s="172"/>
      <c r="J5888" s="177"/>
      <c r="K5888" s="172">
        <f>+H5888*E5888</f>
        <v>3836730.4535642038</v>
      </c>
      <c r="L5888"/>
      <c r="M5888"/>
      <c r="N5888"/>
      <c r="O5888"/>
      <c r="P5888" s="166"/>
    </row>
    <row r="5889" spans="1:16" s="165" customFormat="1">
      <c r="A5889" s="449" t="s">
        <v>655</v>
      </c>
      <c r="B5889" s="180"/>
      <c r="C5889" s="181" t="s">
        <v>5286</v>
      </c>
      <c r="D5889" s="182" t="s">
        <v>2195</v>
      </c>
      <c r="E5889" s="183">
        <v>0.46800000000000003</v>
      </c>
      <c r="F5889" s="184"/>
      <c r="G5889" s="184"/>
      <c r="H5889" s="377">
        <f>VLOOKUP($A5889,'GiaMTC TT13-QD1491'!$B$11:$T$825,19,0)</f>
        <v>1652242.8666440679</v>
      </c>
      <c r="I5889" s="184"/>
      <c r="J5889" s="189"/>
      <c r="K5889" s="184">
        <f>+H5889*E5889</f>
        <v>773249.66158942378</v>
      </c>
      <c r="L5889"/>
      <c r="M5889"/>
      <c r="N5889"/>
      <c r="O5889"/>
      <c r="P5889" s="166"/>
    </row>
    <row r="5890" spans="1:16" s="165" customFormat="1">
      <c r="A5890" s="305" t="s">
        <v>5300</v>
      </c>
      <c r="B5890" s="306"/>
      <c r="C5890" s="354"/>
      <c r="D5890" s="196"/>
      <c r="E5890" s="355"/>
      <c r="F5890" s="356"/>
      <c r="G5890" s="356"/>
      <c r="H5890" s="356"/>
      <c r="I5890" s="356"/>
      <c r="J5890" s="360"/>
      <c r="K5890" s="356"/>
      <c r="L5890"/>
      <c r="M5890"/>
      <c r="N5890"/>
      <c r="O5890"/>
      <c r="P5890" s="166"/>
    </row>
    <row r="5891" spans="1:16" s="165" customFormat="1">
      <c r="A5891" s="1650" t="s">
        <v>438</v>
      </c>
      <c r="B5891" s="1650" t="s">
        <v>2538</v>
      </c>
      <c r="C5891" s="1650" t="s">
        <v>2539</v>
      </c>
      <c r="D5891" s="1650" t="s">
        <v>2787</v>
      </c>
      <c r="E5891" s="1650" t="s">
        <v>2788</v>
      </c>
      <c r="F5891" s="1655" t="s">
        <v>77</v>
      </c>
      <c r="G5891" s="1655"/>
      <c r="H5891" s="1655"/>
      <c r="I5891" s="1655" t="s">
        <v>2781</v>
      </c>
      <c r="J5891" s="1655"/>
      <c r="K5891" s="1655"/>
      <c r="L5891"/>
      <c r="M5891"/>
      <c r="N5891"/>
      <c r="O5891"/>
      <c r="P5891" s="166"/>
    </row>
    <row r="5892" spans="1:16" s="165" customFormat="1">
      <c r="A5892" s="1651"/>
      <c r="B5892" s="1651"/>
      <c r="C5892" s="1651"/>
      <c r="D5892" s="1651"/>
      <c r="E5892" s="1651"/>
      <c r="F5892" s="308" t="s">
        <v>2554</v>
      </c>
      <c r="G5892" s="308" t="s">
        <v>2783</v>
      </c>
      <c r="H5892" s="308" t="s">
        <v>2784</v>
      </c>
      <c r="I5892" s="308" t="s">
        <v>2554</v>
      </c>
      <c r="J5892" s="308" t="s">
        <v>2783</v>
      </c>
      <c r="K5892" s="308" t="s">
        <v>2784</v>
      </c>
      <c r="L5892"/>
      <c r="M5892"/>
      <c r="N5892"/>
      <c r="O5892"/>
      <c r="P5892" s="166"/>
    </row>
    <row r="5893" spans="1:16" s="165" customFormat="1" ht="36">
      <c r="A5893" s="447" t="s">
        <v>5301</v>
      </c>
      <c r="B5893" s="185" t="s">
        <v>5302</v>
      </c>
      <c r="C5893" s="309" t="s">
        <v>2792</v>
      </c>
      <c r="D5893" s="186"/>
      <c r="E5893" s="187"/>
      <c r="F5893" s="188"/>
      <c r="G5893" s="188"/>
      <c r="H5893" s="188"/>
      <c r="I5893" s="190">
        <f>SUM(I5894:I5905)</f>
        <v>1614983.9475</v>
      </c>
      <c r="J5893" s="188"/>
      <c r="K5893" s="188"/>
      <c r="L5893" s="173" t="s">
        <v>5123</v>
      </c>
      <c r="M5893" s="174">
        <f>+I5893</f>
        <v>1614983.9475</v>
      </c>
      <c r="N5893" s="175">
        <f>+J5906</f>
        <v>73555022.27960524</v>
      </c>
      <c r="O5893" s="176">
        <f>+K5907</f>
        <v>4907383.8311495595</v>
      </c>
      <c r="P5893" s="330">
        <f>SUM(M5893:O5893)</f>
        <v>80077390.058254808</v>
      </c>
    </row>
    <row r="5894" spans="1:16" s="165" customFormat="1" ht="15">
      <c r="A5894" s="386"/>
      <c r="B5894" s="387"/>
      <c r="C5894" s="169" t="s">
        <v>138</v>
      </c>
      <c r="D5894" s="388" t="s">
        <v>81</v>
      </c>
      <c r="E5894" s="391">
        <v>1.1000000000000001</v>
      </c>
      <c r="F5894" s="172">
        <f>VLOOKUP($C5894,VLP!$C$3:$F$191,3,0)</f>
        <v>38000</v>
      </c>
      <c r="G5894" s="390"/>
      <c r="H5894" s="390"/>
      <c r="I5894" s="172">
        <f>E5894*F5894</f>
        <v>41800</v>
      </c>
      <c r="J5894" s="390"/>
      <c r="K5894" s="390"/>
      <c r="L5894" s="173"/>
      <c r="M5894" s="174"/>
      <c r="N5894" s="175"/>
      <c r="O5894" s="176"/>
      <c r="P5894" s="330"/>
    </row>
    <row r="5895" spans="1:16" s="165" customFormat="1" ht="15">
      <c r="A5895" s="386"/>
      <c r="B5895" s="387"/>
      <c r="C5895" s="169" t="s">
        <v>206</v>
      </c>
      <c r="D5895" s="388" t="s">
        <v>81</v>
      </c>
      <c r="E5895" s="391">
        <v>0.4</v>
      </c>
      <c r="F5895" s="172">
        <f>VLOOKUP($C5895,VLP!$C$3:$F$191,3,0)</f>
        <v>79640</v>
      </c>
      <c r="G5895" s="390"/>
      <c r="H5895" s="390"/>
      <c r="I5895" s="172">
        <f>E5895*F5895</f>
        <v>31856</v>
      </c>
      <c r="J5895" s="390"/>
      <c r="K5895" s="390"/>
      <c r="L5895" s="173"/>
      <c r="M5895" s="174"/>
      <c r="N5895" s="175"/>
      <c r="O5895" s="176"/>
      <c r="P5895" s="330"/>
    </row>
    <row r="5896" spans="1:16" s="165" customFormat="1">
      <c r="A5896" s="310"/>
      <c r="B5896" s="378"/>
      <c r="C5896" s="169" t="s">
        <v>285</v>
      </c>
      <c r="D5896" s="170" t="s">
        <v>81</v>
      </c>
      <c r="E5896" s="382">
        <v>5.4</v>
      </c>
      <c r="F5896" s="172">
        <f>VLOOKUP($C5896,VLP!$C$3:$F$191,3,0)</f>
        <v>18845</v>
      </c>
      <c r="G5896" s="172"/>
      <c r="H5896" s="172"/>
      <c r="I5896" s="172">
        <f t="shared" ref="I5896:I5904" si="221">E5896*F5896</f>
        <v>101763</v>
      </c>
      <c r="J5896" s="172"/>
      <c r="K5896" s="172"/>
      <c r="L5896" s="178"/>
      <c r="M5896" s="174"/>
      <c r="N5896" s="175"/>
      <c r="O5896" s="176"/>
      <c r="P5896" s="166"/>
    </row>
    <row r="5897" spans="1:16" s="165" customFormat="1">
      <c r="A5897" s="310"/>
      <c r="B5897" s="378"/>
      <c r="C5897" s="169" t="s">
        <v>371</v>
      </c>
      <c r="D5897" s="170" t="s">
        <v>186</v>
      </c>
      <c r="E5897" s="382">
        <v>6</v>
      </c>
      <c r="F5897" s="172">
        <f>VLOOKUP($C5897,VLP!$C$3:$F$191,3,0)</f>
        <v>1000</v>
      </c>
      <c r="G5897" s="172"/>
      <c r="H5897" s="172"/>
      <c r="I5897" s="172">
        <f t="shared" si="221"/>
        <v>6000</v>
      </c>
      <c r="J5897" s="172"/>
      <c r="K5897" s="172"/>
      <c r="L5897" s="178"/>
      <c r="M5897" s="174"/>
      <c r="N5897" s="175"/>
      <c r="O5897" s="176"/>
      <c r="P5897" s="166"/>
    </row>
    <row r="5898" spans="1:16" s="165" customFormat="1">
      <c r="A5898" s="310"/>
      <c r="B5898" s="378"/>
      <c r="C5898" s="169" t="s">
        <v>277</v>
      </c>
      <c r="D5898" s="170" t="s">
        <v>85</v>
      </c>
      <c r="E5898" s="382">
        <v>15.96</v>
      </c>
      <c r="F5898" s="172">
        <f>VLOOKUP($C5898,VLP!$C$3:$F$191,3,0)</f>
        <v>17000</v>
      </c>
      <c r="G5898" s="172"/>
      <c r="H5898" s="172"/>
      <c r="I5898" s="172">
        <f t="shared" si="221"/>
        <v>271320</v>
      </c>
      <c r="J5898" s="172"/>
      <c r="K5898" s="172"/>
      <c r="L5898" s="178"/>
      <c r="M5898" s="174"/>
      <c r="N5898" s="175"/>
      <c r="O5898" s="176"/>
      <c r="P5898" s="166"/>
    </row>
    <row r="5899" spans="1:16" s="165" customFormat="1">
      <c r="A5899" s="310"/>
      <c r="B5899" s="378"/>
      <c r="C5899" s="169" t="s">
        <v>399</v>
      </c>
      <c r="D5899" s="170" t="s">
        <v>120</v>
      </c>
      <c r="E5899" s="382">
        <v>5.4</v>
      </c>
      <c r="F5899" s="172">
        <f>VLOOKUP($C5899,VLP!$C$3:$F$191,3,0)</f>
        <v>25000</v>
      </c>
      <c r="G5899" s="172"/>
      <c r="H5899" s="172"/>
      <c r="I5899" s="172">
        <f t="shared" si="221"/>
        <v>135000</v>
      </c>
      <c r="J5899" s="172"/>
      <c r="K5899" s="172"/>
      <c r="L5899" s="178"/>
      <c r="M5899" s="174"/>
      <c r="N5899" s="175"/>
      <c r="O5899" s="176"/>
      <c r="P5899" s="166"/>
    </row>
    <row r="5900" spans="1:16" s="165" customFormat="1">
      <c r="A5900" s="310"/>
      <c r="B5900" s="378"/>
      <c r="C5900" s="169" t="s">
        <v>242</v>
      </c>
      <c r="D5900" s="170" t="s">
        <v>81</v>
      </c>
      <c r="E5900" s="382">
        <v>0.4</v>
      </c>
      <c r="F5900" s="172">
        <f>VLOOKUP($C5900,VLP!$C$3:$F$191,3,0)</f>
        <v>98000</v>
      </c>
      <c r="G5900" s="172"/>
      <c r="H5900" s="172"/>
      <c r="I5900" s="172">
        <f t="shared" si="221"/>
        <v>39200</v>
      </c>
      <c r="J5900" s="172"/>
      <c r="K5900" s="172"/>
      <c r="L5900" s="178"/>
      <c r="M5900" s="174"/>
      <c r="N5900" s="175"/>
      <c r="O5900" s="176"/>
      <c r="P5900" s="166"/>
    </row>
    <row r="5901" spans="1:16" s="165" customFormat="1">
      <c r="A5901" s="310"/>
      <c r="B5901" s="378"/>
      <c r="C5901" s="169" t="s">
        <v>218</v>
      </c>
      <c r="D5901" s="170" t="s">
        <v>81</v>
      </c>
      <c r="E5901" s="382">
        <v>1</v>
      </c>
      <c r="F5901" s="172">
        <f>VLOOKUP($C5901,VLP!$C$3:$F$191,3,0)</f>
        <v>251000</v>
      </c>
      <c r="G5901" s="172"/>
      <c r="H5901" s="172"/>
      <c r="I5901" s="172">
        <f t="shared" si="221"/>
        <v>251000</v>
      </c>
      <c r="J5901" s="172"/>
      <c r="K5901" s="172"/>
      <c r="L5901" s="178"/>
      <c r="M5901" s="174"/>
      <c r="N5901" s="175"/>
      <c r="O5901" s="176"/>
      <c r="P5901" s="166"/>
    </row>
    <row r="5902" spans="1:16" s="165" customFormat="1">
      <c r="A5902" s="310"/>
      <c r="B5902" s="378"/>
      <c r="C5902" s="169" t="s">
        <v>295</v>
      </c>
      <c r="D5902" s="170" t="s">
        <v>81</v>
      </c>
      <c r="E5902" s="382">
        <v>5.6</v>
      </c>
      <c r="F5902" s="172">
        <f>VLOOKUP($C5902,VLP!$C$3:$F$191,3,0)</f>
        <v>8000</v>
      </c>
      <c r="G5902" s="172"/>
      <c r="H5902" s="172"/>
      <c r="I5902" s="172">
        <f t="shared" si="221"/>
        <v>44800</v>
      </c>
      <c r="J5902" s="172"/>
      <c r="K5902" s="172"/>
      <c r="L5902" s="178"/>
      <c r="M5902" s="174"/>
      <c r="N5902" s="175"/>
      <c r="O5902" s="176"/>
      <c r="P5902" s="166"/>
    </row>
    <row r="5903" spans="1:16" s="165" customFormat="1">
      <c r="A5903" s="310"/>
      <c r="B5903" s="378"/>
      <c r="C5903" s="169" t="s">
        <v>188</v>
      </c>
      <c r="D5903" s="170" t="s">
        <v>81</v>
      </c>
      <c r="E5903" s="382">
        <v>7.5</v>
      </c>
      <c r="F5903" s="172">
        <f>VLOOKUP($C5903,VLP!$C$3:$F$191,3,0)</f>
        <v>27500</v>
      </c>
      <c r="G5903" s="172"/>
      <c r="H5903" s="172"/>
      <c r="I5903" s="172">
        <f t="shared" si="221"/>
        <v>206250</v>
      </c>
      <c r="J5903" s="172"/>
      <c r="K5903" s="172"/>
      <c r="L5903" s="178"/>
      <c r="M5903" s="174"/>
      <c r="N5903" s="175"/>
      <c r="O5903" s="176"/>
      <c r="P5903" s="166"/>
    </row>
    <row r="5904" spans="1:16" s="165" customFormat="1">
      <c r="A5904" s="310"/>
      <c r="B5904" s="378"/>
      <c r="C5904" s="169" t="s">
        <v>192</v>
      </c>
      <c r="D5904" s="170" t="s">
        <v>111</v>
      </c>
      <c r="E5904" s="382">
        <v>0.15</v>
      </c>
      <c r="F5904" s="172">
        <f>VLOOKUP($C5904,VLP!$C$3:$F$191,3,0)</f>
        <v>2727273</v>
      </c>
      <c r="G5904" s="172"/>
      <c r="H5904" s="172"/>
      <c r="I5904" s="172">
        <f t="shared" si="221"/>
        <v>409090.95</v>
      </c>
      <c r="J5904" s="172"/>
      <c r="K5904" s="172"/>
      <c r="L5904" s="178"/>
      <c r="M5904" s="174"/>
      <c r="N5904" s="175"/>
      <c r="O5904" s="176"/>
      <c r="P5904" s="166"/>
    </row>
    <row r="5905" spans="1:16" s="165" customFormat="1">
      <c r="A5905" s="310"/>
      <c r="B5905" s="378"/>
      <c r="C5905" s="169" t="s">
        <v>2555</v>
      </c>
      <c r="D5905" s="170" t="s">
        <v>2556</v>
      </c>
      <c r="E5905" s="382">
        <v>5</v>
      </c>
      <c r="F5905" s="172">
        <f>SUM(I5894:I5904)</f>
        <v>1538079.95</v>
      </c>
      <c r="G5905" s="172"/>
      <c r="H5905" s="172"/>
      <c r="I5905" s="172">
        <f>E5905*F5905/100</f>
        <v>76903.997499999998</v>
      </c>
      <c r="J5905" s="172"/>
      <c r="K5905" s="172"/>
      <c r="L5905" s="178"/>
      <c r="M5905" s="174"/>
      <c r="N5905" s="175"/>
      <c r="O5905" s="176"/>
      <c r="P5905" s="166"/>
    </row>
    <row r="5906" spans="1:16" s="165" customFormat="1">
      <c r="A5906" s="322"/>
      <c r="B5906" s="322"/>
      <c r="C5906" s="341" t="s">
        <v>4337</v>
      </c>
      <c r="D5906" s="192" t="s">
        <v>2540</v>
      </c>
      <c r="E5906" s="392">
        <v>214.2</v>
      </c>
      <c r="F5906" s="194"/>
      <c r="G5906" s="194">
        <f>_lg45</f>
        <v>343394.12828947359</v>
      </c>
      <c r="H5906" s="194"/>
      <c r="I5906" s="194"/>
      <c r="J5906" s="195">
        <f>+G5906*E5906</f>
        <v>73555022.27960524</v>
      </c>
      <c r="K5906" s="194"/>
      <c r="L5906"/>
      <c r="M5906"/>
      <c r="N5906"/>
      <c r="O5906"/>
      <c r="P5906" s="166"/>
    </row>
    <row r="5907" spans="1:16" s="165" customFormat="1">
      <c r="A5907" s="337"/>
      <c r="B5907" s="168"/>
      <c r="C5907" s="169" t="s">
        <v>2791</v>
      </c>
      <c r="D5907" s="170"/>
      <c r="E5907" s="382"/>
      <c r="F5907" s="172"/>
      <c r="G5907" s="172"/>
      <c r="H5907" s="172"/>
      <c r="I5907" s="172"/>
      <c r="J5907" s="177"/>
      <c r="K5907" s="177">
        <f>SUM(K5908:K5909)</f>
        <v>4907383.8311495595</v>
      </c>
      <c r="L5907"/>
      <c r="M5907"/>
      <c r="N5907"/>
      <c r="O5907"/>
      <c r="P5907" s="166"/>
    </row>
    <row r="5908" spans="1:16" s="165" customFormat="1">
      <c r="A5908" s="450" t="s">
        <v>665</v>
      </c>
      <c r="B5908" s="168"/>
      <c r="C5908" s="169" t="s">
        <v>5285</v>
      </c>
      <c r="D5908" s="170" t="s">
        <v>2195</v>
      </c>
      <c r="E5908" s="171">
        <v>1.5840000000000001</v>
      </c>
      <c r="F5908" s="172"/>
      <c r="G5908" s="172"/>
      <c r="H5908" s="377">
        <f>VLOOKUP($A5908,'GiaMTC TT13-QD1491'!$B$11:$T$825,19,0)</f>
        <v>2422178.3166440679</v>
      </c>
      <c r="I5908" s="172"/>
      <c r="J5908" s="177"/>
      <c r="K5908" s="172">
        <f>+H5908*E5908</f>
        <v>3836730.4535642038</v>
      </c>
      <c r="L5908"/>
      <c r="M5908"/>
      <c r="N5908"/>
      <c r="O5908"/>
      <c r="P5908" s="166"/>
    </row>
    <row r="5909" spans="1:16" s="165" customFormat="1">
      <c r="A5909" s="449" t="s">
        <v>655</v>
      </c>
      <c r="B5909" s="180"/>
      <c r="C5909" s="181" t="s">
        <v>5286</v>
      </c>
      <c r="D5909" s="182" t="s">
        <v>2195</v>
      </c>
      <c r="E5909" s="183">
        <v>0.64800000000000002</v>
      </c>
      <c r="F5909" s="184"/>
      <c r="G5909" s="184"/>
      <c r="H5909" s="377">
        <f>VLOOKUP($A5909,'GiaMTC TT13-QD1491'!$B$11:$T$825,19,0)</f>
        <v>1652242.8666440679</v>
      </c>
      <c r="I5909" s="184"/>
      <c r="J5909" s="189"/>
      <c r="K5909" s="184">
        <f>+H5909*E5909</f>
        <v>1070653.3775853561</v>
      </c>
      <c r="L5909"/>
      <c r="M5909"/>
      <c r="N5909"/>
      <c r="O5909"/>
      <c r="P5909" s="166"/>
    </row>
    <row r="5910" spans="1:16" s="165" customFormat="1" ht="36">
      <c r="A5910" s="447" t="s">
        <v>5303</v>
      </c>
      <c r="B5910" s="185" t="s">
        <v>5304</v>
      </c>
      <c r="C5910" s="309" t="s">
        <v>2792</v>
      </c>
      <c r="D5910" s="186"/>
      <c r="E5910" s="187"/>
      <c r="F5910" s="188"/>
      <c r="G5910" s="188"/>
      <c r="H5910" s="188"/>
      <c r="I5910" s="190">
        <f>SUM(I5911:I5922)</f>
        <v>1172339.49</v>
      </c>
      <c r="J5910" s="188"/>
      <c r="K5910" s="188"/>
      <c r="L5910" s="173" t="s">
        <v>5123</v>
      </c>
      <c r="M5910" s="174">
        <f>+I5910</f>
        <v>1172339.49</v>
      </c>
      <c r="N5910" s="175">
        <f>+J5923</f>
        <v>57484177.075657882</v>
      </c>
      <c r="O5910" s="176">
        <f>+K5924</f>
        <v>4907383.8311495595</v>
      </c>
      <c r="P5910" s="330">
        <f>SUM(M5910:O5910)</f>
        <v>63563900.396807447</v>
      </c>
    </row>
    <row r="5911" spans="1:16" s="165" customFormat="1" ht="15">
      <c r="A5911" s="386"/>
      <c r="B5911" s="387"/>
      <c r="C5911" s="169" t="s">
        <v>138</v>
      </c>
      <c r="D5911" s="388" t="s">
        <v>81</v>
      </c>
      <c r="E5911" s="391">
        <v>0.8</v>
      </c>
      <c r="F5911" s="172">
        <f>VLOOKUP($C5911,VLP!$C$3:$F$191,3,0)</f>
        <v>38000</v>
      </c>
      <c r="G5911" s="390"/>
      <c r="H5911" s="390"/>
      <c r="I5911" s="172">
        <f>E5911*F5911</f>
        <v>30400</v>
      </c>
      <c r="J5911" s="390"/>
      <c r="K5911" s="390"/>
      <c r="L5911" s="173"/>
      <c r="M5911" s="174"/>
      <c r="N5911" s="175"/>
      <c r="O5911" s="176"/>
      <c r="P5911" s="330"/>
    </row>
    <row r="5912" spans="1:16" s="165" customFormat="1" ht="15">
      <c r="A5912" s="386"/>
      <c r="B5912" s="387"/>
      <c r="C5912" s="169" t="s">
        <v>206</v>
      </c>
      <c r="D5912" s="388" t="s">
        <v>81</v>
      </c>
      <c r="E5912" s="391">
        <v>0.3</v>
      </c>
      <c r="F5912" s="172">
        <f>VLOOKUP($C5912,VLP!$C$3:$F$191,3,0)</f>
        <v>79640</v>
      </c>
      <c r="G5912" s="390"/>
      <c r="H5912" s="390"/>
      <c r="I5912" s="172">
        <f>E5912*F5912</f>
        <v>23892</v>
      </c>
      <c r="J5912" s="390"/>
      <c r="K5912" s="390"/>
      <c r="L5912" s="173"/>
      <c r="M5912" s="174"/>
      <c r="N5912" s="175"/>
      <c r="O5912" s="176"/>
      <c r="P5912" s="330"/>
    </row>
    <row r="5913" spans="1:16" s="165" customFormat="1">
      <c r="A5913" s="310"/>
      <c r="B5913" s="378"/>
      <c r="C5913" s="169" t="s">
        <v>285</v>
      </c>
      <c r="D5913" s="170" t="s">
        <v>81</v>
      </c>
      <c r="E5913" s="382">
        <v>4.0999999999999996</v>
      </c>
      <c r="F5913" s="172">
        <f>VLOOKUP($C5913,VLP!$C$3:$F$191,3,0)</f>
        <v>18845</v>
      </c>
      <c r="G5913" s="172"/>
      <c r="H5913" s="172"/>
      <c r="I5913" s="172">
        <f t="shared" ref="I5913:I5921" si="222">E5913*F5913</f>
        <v>77264.5</v>
      </c>
      <c r="J5913" s="172"/>
      <c r="K5913" s="172"/>
      <c r="L5913" s="178"/>
      <c r="M5913" s="174"/>
      <c r="N5913" s="175"/>
      <c r="O5913" s="176"/>
      <c r="P5913" s="166"/>
    </row>
    <row r="5914" spans="1:16" s="165" customFormat="1">
      <c r="A5914" s="310"/>
      <c r="B5914" s="378"/>
      <c r="C5914" s="169" t="s">
        <v>371</v>
      </c>
      <c r="D5914" s="170" t="s">
        <v>186</v>
      </c>
      <c r="E5914" s="382">
        <v>4.5</v>
      </c>
      <c r="F5914" s="172">
        <f>VLOOKUP($C5914,VLP!$C$3:$F$191,3,0)</f>
        <v>1000</v>
      </c>
      <c r="G5914" s="172"/>
      <c r="H5914" s="172"/>
      <c r="I5914" s="172">
        <f t="shared" si="222"/>
        <v>4500</v>
      </c>
      <c r="J5914" s="172"/>
      <c r="K5914" s="172"/>
      <c r="L5914" s="178"/>
      <c r="M5914" s="174"/>
      <c r="N5914" s="175"/>
      <c r="O5914" s="176"/>
      <c r="P5914" s="166"/>
    </row>
    <row r="5915" spans="1:16" s="165" customFormat="1">
      <c r="A5915" s="310"/>
      <c r="B5915" s="378"/>
      <c r="C5915" s="169" t="s">
        <v>277</v>
      </c>
      <c r="D5915" s="170" t="s">
        <v>85</v>
      </c>
      <c r="E5915" s="382">
        <v>10.130000000000001</v>
      </c>
      <c r="F5915" s="172">
        <f>VLOOKUP($C5915,VLP!$C$3:$F$191,3,0)</f>
        <v>17000</v>
      </c>
      <c r="G5915" s="172"/>
      <c r="H5915" s="172"/>
      <c r="I5915" s="172">
        <f t="shared" si="222"/>
        <v>172210</v>
      </c>
      <c r="J5915" s="172"/>
      <c r="K5915" s="172"/>
      <c r="L5915" s="178"/>
      <c r="M5915" s="174"/>
      <c r="N5915" s="175"/>
      <c r="O5915" s="176"/>
      <c r="P5915" s="166"/>
    </row>
    <row r="5916" spans="1:16" s="165" customFormat="1">
      <c r="A5916" s="310"/>
      <c r="B5916" s="378"/>
      <c r="C5916" s="169" t="s">
        <v>399</v>
      </c>
      <c r="D5916" s="170" t="s">
        <v>120</v>
      </c>
      <c r="E5916" s="382">
        <v>4</v>
      </c>
      <c r="F5916" s="172">
        <f>VLOOKUP($C5916,VLP!$C$3:$F$191,3,0)</f>
        <v>25000</v>
      </c>
      <c r="G5916" s="172"/>
      <c r="H5916" s="172"/>
      <c r="I5916" s="172">
        <f t="shared" si="222"/>
        <v>100000</v>
      </c>
      <c r="J5916" s="172"/>
      <c r="K5916" s="172"/>
      <c r="L5916" s="178"/>
      <c r="M5916" s="174"/>
      <c r="N5916" s="175"/>
      <c r="O5916" s="176"/>
      <c r="P5916" s="166"/>
    </row>
    <row r="5917" spans="1:16" s="165" customFormat="1">
      <c r="A5917" s="310"/>
      <c r="B5917" s="378"/>
      <c r="C5917" s="169" t="s">
        <v>242</v>
      </c>
      <c r="D5917" s="170" t="s">
        <v>81</v>
      </c>
      <c r="E5917" s="382">
        <v>0.3</v>
      </c>
      <c r="F5917" s="172">
        <f>VLOOKUP($C5917,VLP!$C$3:$F$191,3,0)</f>
        <v>98000</v>
      </c>
      <c r="G5917" s="172"/>
      <c r="H5917" s="172"/>
      <c r="I5917" s="172">
        <f t="shared" si="222"/>
        <v>29400</v>
      </c>
      <c r="J5917" s="172"/>
      <c r="K5917" s="172"/>
      <c r="L5917" s="178"/>
      <c r="M5917" s="174"/>
      <c r="N5917" s="175"/>
      <c r="O5917" s="176"/>
      <c r="P5917" s="166"/>
    </row>
    <row r="5918" spans="1:16" s="165" customFormat="1">
      <c r="A5918" s="310"/>
      <c r="B5918" s="378"/>
      <c r="C5918" s="169" t="s">
        <v>218</v>
      </c>
      <c r="D5918" s="170" t="s">
        <v>81</v>
      </c>
      <c r="E5918" s="382">
        <v>0.8</v>
      </c>
      <c r="F5918" s="172">
        <f>VLOOKUP($C5918,VLP!$C$3:$F$191,3,0)</f>
        <v>251000</v>
      </c>
      <c r="G5918" s="172"/>
      <c r="H5918" s="172"/>
      <c r="I5918" s="172">
        <f t="shared" si="222"/>
        <v>200800</v>
      </c>
      <c r="J5918" s="172"/>
      <c r="K5918" s="172"/>
      <c r="L5918" s="178"/>
      <c r="M5918" s="174"/>
      <c r="N5918" s="175"/>
      <c r="O5918" s="176"/>
      <c r="P5918" s="166"/>
    </row>
    <row r="5919" spans="1:16" s="165" customFormat="1">
      <c r="A5919" s="310"/>
      <c r="B5919" s="378"/>
      <c r="C5919" s="169" t="s">
        <v>295</v>
      </c>
      <c r="D5919" s="170" t="s">
        <v>81</v>
      </c>
      <c r="E5919" s="382">
        <v>5.04</v>
      </c>
      <c r="F5919" s="172">
        <f>VLOOKUP($C5919,VLP!$C$3:$F$191,3,0)</f>
        <v>8000</v>
      </c>
      <c r="G5919" s="172"/>
      <c r="H5919" s="172"/>
      <c r="I5919" s="172">
        <f t="shared" si="222"/>
        <v>40320</v>
      </c>
      <c r="J5919" s="172"/>
      <c r="K5919" s="172"/>
      <c r="L5919" s="178"/>
      <c r="M5919" s="174"/>
      <c r="N5919" s="175"/>
      <c r="O5919" s="176"/>
      <c r="P5919" s="166"/>
    </row>
    <row r="5920" spans="1:16" s="165" customFormat="1">
      <c r="A5920" s="310"/>
      <c r="B5920" s="378"/>
      <c r="C5920" s="169" t="s">
        <v>188</v>
      </c>
      <c r="D5920" s="170" t="s">
        <v>81</v>
      </c>
      <c r="E5920" s="382">
        <v>6</v>
      </c>
      <c r="F5920" s="172">
        <f>VLOOKUP($C5920,VLP!$C$3:$F$191,3,0)</f>
        <v>27500</v>
      </c>
      <c r="G5920" s="172"/>
      <c r="H5920" s="172"/>
      <c r="I5920" s="172">
        <f t="shared" si="222"/>
        <v>165000</v>
      </c>
      <c r="J5920" s="172"/>
      <c r="K5920" s="172"/>
      <c r="L5920" s="178"/>
      <c r="M5920" s="174"/>
      <c r="N5920" s="175"/>
      <c r="O5920" s="176"/>
      <c r="P5920" s="166"/>
    </row>
    <row r="5921" spans="1:16" s="165" customFormat="1">
      <c r="A5921" s="310"/>
      <c r="B5921" s="378"/>
      <c r="C5921" s="169" t="s">
        <v>192</v>
      </c>
      <c r="D5921" s="170" t="s">
        <v>111</v>
      </c>
      <c r="E5921" s="382">
        <v>0.1</v>
      </c>
      <c r="F5921" s="172">
        <f>VLOOKUP($C5921,VLP!$C$3:$F$191,3,0)</f>
        <v>2727273</v>
      </c>
      <c r="G5921" s="172"/>
      <c r="H5921" s="172"/>
      <c r="I5921" s="172">
        <f t="shared" si="222"/>
        <v>272727.3</v>
      </c>
      <c r="J5921" s="172"/>
      <c r="K5921" s="172"/>
      <c r="L5921" s="178"/>
      <c r="M5921" s="174"/>
      <c r="N5921" s="175"/>
      <c r="O5921" s="176"/>
      <c r="P5921" s="166"/>
    </row>
    <row r="5922" spans="1:16" s="165" customFormat="1">
      <c r="A5922" s="310"/>
      <c r="B5922" s="378"/>
      <c r="C5922" s="169" t="s">
        <v>2555</v>
      </c>
      <c r="D5922" s="170" t="s">
        <v>2556</v>
      </c>
      <c r="E5922" s="382">
        <v>5</v>
      </c>
      <c r="F5922" s="172">
        <f>SUM(I5911:I5921)</f>
        <v>1116513.8</v>
      </c>
      <c r="G5922" s="172"/>
      <c r="H5922" s="172"/>
      <c r="I5922" s="172">
        <f>E5922*F5922/100</f>
        <v>55825.69</v>
      </c>
      <c r="J5922" s="172"/>
      <c r="K5922" s="172"/>
      <c r="L5922" s="178"/>
      <c r="M5922" s="174"/>
      <c r="N5922" s="175"/>
      <c r="O5922" s="176"/>
      <c r="P5922" s="166"/>
    </row>
    <row r="5923" spans="1:16" s="165" customFormat="1">
      <c r="A5923" s="322"/>
      <c r="B5923" s="322"/>
      <c r="C5923" s="341" t="s">
        <v>4337</v>
      </c>
      <c r="D5923" s="192" t="s">
        <v>2540</v>
      </c>
      <c r="E5923" s="392">
        <v>167.4</v>
      </c>
      <c r="F5923" s="194"/>
      <c r="G5923" s="194">
        <f>_lg45</f>
        <v>343394.12828947359</v>
      </c>
      <c r="H5923" s="194"/>
      <c r="I5923" s="194"/>
      <c r="J5923" s="195">
        <f>+G5923*E5923</f>
        <v>57484177.075657882</v>
      </c>
      <c r="K5923" s="194"/>
      <c r="L5923"/>
      <c r="M5923"/>
      <c r="N5923"/>
      <c r="O5923"/>
      <c r="P5923" s="166"/>
    </row>
    <row r="5924" spans="1:16" s="165" customFormat="1">
      <c r="A5924" s="337"/>
      <c r="B5924" s="168"/>
      <c r="C5924" s="169" t="s">
        <v>2791</v>
      </c>
      <c r="D5924" s="170"/>
      <c r="E5924" s="382"/>
      <c r="F5924" s="172"/>
      <c r="G5924" s="172"/>
      <c r="H5924" s="172"/>
      <c r="I5924" s="172"/>
      <c r="J5924" s="177"/>
      <c r="K5924" s="177">
        <f>SUM(K5925:K5926)</f>
        <v>4907383.8311495595</v>
      </c>
      <c r="L5924"/>
      <c r="M5924"/>
      <c r="N5924"/>
      <c r="O5924"/>
      <c r="P5924" s="166"/>
    </row>
    <row r="5925" spans="1:16" s="165" customFormat="1">
      <c r="A5925" s="450" t="s">
        <v>665</v>
      </c>
      <c r="B5925" s="168"/>
      <c r="C5925" s="169" t="s">
        <v>5285</v>
      </c>
      <c r="D5925" s="170" t="s">
        <v>2195</v>
      </c>
      <c r="E5925" s="171">
        <v>1.5840000000000001</v>
      </c>
      <c r="F5925" s="172"/>
      <c r="G5925" s="172"/>
      <c r="H5925" s="377">
        <f>VLOOKUP($A5925,'GiaMTC TT13-QD1491'!$B$11:$T$825,19,0)</f>
        <v>2422178.3166440679</v>
      </c>
      <c r="I5925" s="172"/>
      <c r="J5925" s="177"/>
      <c r="K5925" s="172">
        <f>+H5925*E5925</f>
        <v>3836730.4535642038</v>
      </c>
      <c r="L5925"/>
      <c r="M5925"/>
      <c r="N5925"/>
      <c r="O5925"/>
      <c r="P5925" s="166"/>
    </row>
    <row r="5926" spans="1:16" s="165" customFormat="1">
      <c r="A5926" s="449" t="s">
        <v>655</v>
      </c>
      <c r="B5926" s="180"/>
      <c r="C5926" s="181" t="s">
        <v>5286</v>
      </c>
      <c r="D5926" s="182" t="s">
        <v>2195</v>
      </c>
      <c r="E5926" s="183">
        <v>0.64800000000000002</v>
      </c>
      <c r="F5926" s="184"/>
      <c r="G5926" s="184"/>
      <c r="H5926" s="377">
        <f>VLOOKUP($A5926,'GiaMTC TT13-QD1491'!$B$11:$T$825,19,0)</f>
        <v>1652242.8666440679</v>
      </c>
      <c r="I5926" s="184"/>
      <c r="J5926" s="189"/>
      <c r="K5926" s="184">
        <f>+H5926*E5926</f>
        <v>1070653.3775853561</v>
      </c>
      <c r="L5926"/>
      <c r="M5926"/>
      <c r="N5926"/>
      <c r="O5926"/>
      <c r="P5926" s="166"/>
    </row>
    <row r="5927" spans="1:16" s="165" customFormat="1" ht="36">
      <c r="A5927" s="447" t="s">
        <v>5305</v>
      </c>
      <c r="B5927" s="185" t="s">
        <v>5306</v>
      </c>
      <c r="C5927" s="309" t="s">
        <v>2792</v>
      </c>
      <c r="D5927" s="186"/>
      <c r="E5927" s="187"/>
      <c r="F5927" s="188"/>
      <c r="G5927" s="188"/>
      <c r="H5927" s="188"/>
      <c r="I5927" s="190">
        <f>SUM(I5928:I5939)</f>
        <v>744663.02399999998</v>
      </c>
      <c r="J5927" s="188"/>
      <c r="K5927" s="188"/>
      <c r="L5927" s="173" t="s">
        <v>5123</v>
      </c>
      <c r="M5927" s="174">
        <f>+I5927</f>
        <v>744663.02399999998</v>
      </c>
      <c r="N5927" s="175">
        <f>+J5940</f>
        <v>49448754.473684199</v>
      </c>
      <c r="O5927" s="176">
        <f>+K5941</f>
        <v>4907383.8311495595</v>
      </c>
      <c r="P5927" s="330">
        <f>SUM(M5927:O5927)</f>
        <v>55100801.328833759</v>
      </c>
    </row>
    <row r="5928" spans="1:16" s="165" customFormat="1" ht="15">
      <c r="A5928" s="386"/>
      <c r="B5928" s="387"/>
      <c r="C5928" s="169" t="s">
        <v>138</v>
      </c>
      <c r="D5928" s="388" t="s">
        <v>81</v>
      </c>
      <c r="E5928" s="391">
        <v>0.6</v>
      </c>
      <c r="F5928" s="172">
        <f>VLOOKUP($C5928,VLP!$C$3:$F$191,3,0)</f>
        <v>38000</v>
      </c>
      <c r="G5928" s="390"/>
      <c r="H5928" s="390"/>
      <c r="I5928" s="172">
        <f>E5928*F5928</f>
        <v>22800</v>
      </c>
      <c r="J5928" s="390"/>
      <c r="K5928" s="390"/>
      <c r="L5928" s="173"/>
      <c r="M5928" s="174"/>
      <c r="N5928" s="175"/>
      <c r="O5928" s="176"/>
      <c r="P5928" s="330"/>
    </row>
    <row r="5929" spans="1:16" s="165" customFormat="1" ht="15">
      <c r="A5929" s="386"/>
      <c r="B5929" s="387"/>
      <c r="C5929" s="169" t="s">
        <v>206</v>
      </c>
      <c r="D5929" s="388" t="s">
        <v>81</v>
      </c>
      <c r="E5929" s="391">
        <v>0.2</v>
      </c>
      <c r="F5929" s="172">
        <f>VLOOKUP($C5929,VLP!$C$3:$F$191,3,0)</f>
        <v>79640</v>
      </c>
      <c r="G5929" s="390"/>
      <c r="H5929" s="390"/>
      <c r="I5929" s="172">
        <f>E5929*F5929</f>
        <v>15928</v>
      </c>
      <c r="J5929" s="390"/>
      <c r="K5929" s="390"/>
      <c r="L5929" s="173"/>
      <c r="M5929" s="174"/>
      <c r="N5929" s="175"/>
      <c r="O5929" s="176"/>
      <c r="P5929" s="330"/>
    </row>
    <row r="5930" spans="1:16" s="165" customFormat="1">
      <c r="A5930" s="310"/>
      <c r="B5930" s="378"/>
      <c r="C5930" s="169" t="s">
        <v>285</v>
      </c>
      <c r="D5930" s="170" t="s">
        <v>81</v>
      </c>
      <c r="E5930" s="382">
        <v>3.3</v>
      </c>
      <c r="F5930" s="172">
        <f>VLOOKUP($C5930,VLP!$C$3:$F$191,3,0)</f>
        <v>18845</v>
      </c>
      <c r="G5930" s="172"/>
      <c r="H5930" s="172"/>
      <c r="I5930" s="172">
        <f t="shared" ref="I5930:I5938" si="223">E5930*F5930</f>
        <v>62188.5</v>
      </c>
      <c r="J5930" s="172"/>
      <c r="K5930" s="172"/>
      <c r="L5930" s="178"/>
      <c r="M5930" s="174"/>
      <c r="N5930" s="175"/>
      <c r="O5930" s="176"/>
      <c r="P5930" s="166"/>
    </row>
    <row r="5931" spans="1:16" s="165" customFormat="1">
      <c r="A5931" s="310"/>
      <c r="B5931" s="378"/>
      <c r="C5931" s="169" t="s">
        <v>371</v>
      </c>
      <c r="D5931" s="170" t="s">
        <v>186</v>
      </c>
      <c r="E5931" s="382">
        <v>3.6</v>
      </c>
      <c r="F5931" s="172">
        <f>VLOOKUP($C5931,VLP!$C$3:$F$191,3,0)</f>
        <v>1000</v>
      </c>
      <c r="G5931" s="172"/>
      <c r="H5931" s="172"/>
      <c r="I5931" s="172">
        <f t="shared" si="223"/>
        <v>3600</v>
      </c>
      <c r="J5931" s="172"/>
      <c r="K5931" s="172"/>
      <c r="L5931" s="178"/>
      <c r="M5931" s="174"/>
      <c r="N5931" s="175"/>
      <c r="O5931" s="176"/>
      <c r="P5931" s="166"/>
    </row>
    <row r="5932" spans="1:16" s="165" customFormat="1">
      <c r="A5932" s="310"/>
      <c r="B5932" s="378"/>
      <c r="C5932" s="169" t="s">
        <v>277</v>
      </c>
      <c r="D5932" s="170" t="s">
        <v>85</v>
      </c>
      <c r="E5932" s="382">
        <v>6.33</v>
      </c>
      <c r="F5932" s="172">
        <f>VLOOKUP($C5932,VLP!$C$3:$F$191,3,0)</f>
        <v>17000</v>
      </c>
      <c r="G5932" s="172"/>
      <c r="H5932" s="172"/>
      <c r="I5932" s="172">
        <f t="shared" si="223"/>
        <v>107610</v>
      </c>
      <c r="J5932" s="172"/>
      <c r="K5932" s="172"/>
      <c r="L5932" s="178"/>
      <c r="M5932" s="174"/>
      <c r="N5932" s="175"/>
      <c r="O5932" s="176"/>
      <c r="P5932" s="166"/>
    </row>
    <row r="5933" spans="1:16" s="165" customFormat="1">
      <c r="A5933" s="310"/>
      <c r="B5933" s="378"/>
      <c r="C5933" s="169" t="s">
        <v>399</v>
      </c>
      <c r="D5933" s="170" t="s">
        <v>120</v>
      </c>
      <c r="E5933" s="382">
        <v>3.2</v>
      </c>
      <c r="F5933" s="172">
        <f>VLOOKUP($C5933,VLP!$C$3:$F$191,3,0)</f>
        <v>25000</v>
      </c>
      <c r="G5933" s="172"/>
      <c r="H5933" s="172"/>
      <c r="I5933" s="172">
        <f t="shared" si="223"/>
        <v>80000</v>
      </c>
      <c r="J5933" s="172"/>
      <c r="K5933" s="172"/>
      <c r="L5933" s="178"/>
      <c r="M5933" s="174"/>
      <c r="N5933" s="175"/>
      <c r="O5933" s="176"/>
      <c r="P5933" s="166"/>
    </row>
    <row r="5934" spans="1:16" s="165" customFormat="1">
      <c r="A5934" s="310"/>
      <c r="B5934" s="378"/>
      <c r="C5934" s="169" t="s">
        <v>242</v>
      </c>
      <c r="D5934" s="170" t="s">
        <v>81</v>
      </c>
      <c r="E5934" s="382">
        <v>0.2</v>
      </c>
      <c r="F5934" s="172">
        <f>VLOOKUP($C5934,VLP!$C$3:$F$191,3,0)</f>
        <v>98000</v>
      </c>
      <c r="G5934" s="172"/>
      <c r="H5934" s="172"/>
      <c r="I5934" s="172">
        <f t="shared" si="223"/>
        <v>19600</v>
      </c>
      <c r="J5934" s="172"/>
      <c r="K5934" s="172"/>
      <c r="L5934" s="178"/>
      <c r="M5934" s="174"/>
      <c r="N5934" s="175"/>
      <c r="O5934" s="176"/>
      <c r="P5934" s="166"/>
    </row>
    <row r="5935" spans="1:16" s="165" customFormat="1">
      <c r="A5935" s="310"/>
      <c r="B5935" s="378"/>
      <c r="C5935" s="169" t="s">
        <v>218</v>
      </c>
      <c r="D5935" s="170" t="s">
        <v>81</v>
      </c>
      <c r="E5935" s="382">
        <v>0.6</v>
      </c>
      <c r="F5935" s="172">
        <f>VLOOKUP($C5935,VLP!$C$3:$F$191,3,0)</f>
        <v>251000</v>
      </c>
      <c r="G5935" s="172"/>
      <c r="H5935" s="172"/>
      <c r="I5935" s="172">
        <f t="shared" si="223"/>
        <v>150600</v>
      </c>
      <c r="J5935" s="172"/>
      <c r="K5935" s="172"/>
      <c r="L5935" s="178"/>
      <c r="M5935" s="174"/>
      <c r="N5935" s="175"/>
      <c r="O5935" s="176"/>
      <c r="P5935" s="166"/>
    </row>
    <row r="5936" spans="1:16" s="165" customFormat="1">
      <c r="A5936" s="310"/>
      <c r="B5936" s="378"/>
      <c r="C5936" s="169" t="s">
        <v>295</v>
      </c>
      <c r="D5936" s="170" t="s">
        <v>81</v>
      </c>
      <c r="E5936" s="382">
        <v>3.53</v>
      </c>
      <c r="F5936" s="172">
        <f>VLOOKUP($C5936,VLP!$C$3:$F$191,3,0)</f>
        <v>8000</v>
      </c>
      <c r="G5936" s="172"/>
      <c r="H5936" s="172"/>
      <c r="I5936" s="172">
        <f t="shared" si="223"/>
        <v>28240</v>
      </c>
      <c r="J5936" s="172"/>
      <c r="K5936" s="172"/>
      <c r="L5936" s="178"/>
      <c r="M5936" s="174"/>
      <c r="N5936" s="175"/>
      <c r="O5936" s="176"/>
      <c r="P5936" s="166"/>
    </row>
    <row r="5937" spans="1:16" s="165" customFormat="1">
      <c r="A5937" s="310"/>
      <c r="B5937" s="378"/>
      <c r="C5937" s="169" t="s">
        <v>188</v>
      </c>
      <c r="D5937" s="170" t="s">
        <v>81</v>
      </c>
      <c r="E5937" s="382">
        <v>2</v>
      </c>
      <c r="F5937" s="172">
        <f>VLOOKUP($C5937,VLP!$C$3:$F$191,3,0)</f>
        <v>27500</v>
      </c>
      <c r="G5937" s="172"/>
      <c r="H5937" s="172"/>
      <c r="I5937" s="172">
        <f t="shared" si="223"/>
        <v>55000</v>
      </c>
      <c r="J5937" s="172"/>
      <c r="K5937" s="172"/>
      <c r="L5937" s="178"/>
      <c r="M5937" s="174"/>
      <c r="N5937" s="175"/>
      <c r="O5937" s="176"/>
      <c r="P5937" s="166"/>
    </row>
    <row r="5938" spans="1:16" s="165" customFormat="1">
      <c r="A5938" s="310"/>
      <c r="B5938" s="378"/>
      <c r="C5938" s="169" t="s">
        <v>192</v>
      </c>
      <c r="D5938" s="170" t="s">
        <v>111</v>
      </c>
      <c r="E5938" s="382">
        <v>0.06</v>
      </c>
      <c r="F5938" s="172">
        <f>VLOOKUP($C5938,VLP!$C$3:$F$191,3,0)</f>
        <v>2727273</v>
      </c>
      <c r="G5938" s="172"/>
      <c r="H5938" s="172"/>
      <c r="I5938" s="172">
        <f t="shared" si="223"/>
        <v>163636.38</v>
      </c>
      <c r="J5938" s="172"/>
      <c r="K5938" s="172"/>
      <c r="L5938" s="178"/>
      <c r="M5938" s="174"/>
      <c r="N5938" s="175"/>
      <c r="O5938" s="176"/>
      <c r="P5938" s="166"/>
    </row>
    <row r="5939" spans="1:16" s="165" customFormat="1">
      <c r="A5939" s="310"/>
      <c r="B5939" s="378"/>
      <c r="C5939" s="169" t="s">
        <v>2555</v>
      </c>
      <c r="D5939" s="170" t="s">
        <v>2556</v>
      </c>
      <c r="E5939" s="382">
        <v>5</v>
      </c>
      <c r="F5939" s="172">
        <f>SUM(I5928:I5938)</f>
        <v>709202.88</v>
      </c>
      <c r="G5939" s="172"/>
      <c r="H5939" s="172"/>
      <c r="I5939" s="172">
        <f>E5939*F5939/100</f>
        <v>35460.144</v>
      </c>
      <c r="J5939" s="172"/>
      <c r="K5939" s="172"/>
      <c r="L5939" s="178"/>
      <c r="M5939" s="174"/>
      <c r="N5939" s="175"/>
      <c r="O5939" s="176"/>
      <c r="P5939" s="166"/>
    </row>
    <row r="5940" spans="1:16" s="165" customFormat="1">
      <c r="A5940" s="322"/>
      <c r="B5940" s="322"/>
      <c r="C5940" s="341" t="s">
        <v>4337</v>
      </c>
      <c r="D5940" s="192" t="s">
        <v>2540</v>
      </c>
      <c r="E5940" s="392">
        <v>144</v>
      </c>
      <c r="F5940" s="194"/>
      <c r="G5940" s="194">
        <f>_lg45</f>
        <v>343394.12828947359</v>
      </c>
      <c r="H5940" s="194"/>
      <c r="I5940" s="194"/>
      <c r="J5940" s="195">
        <f>+G5940*E5940</f>
        <v>49448754.473684199</v>
      </c>
      <c r="K5940" s="194"/>
      <c r="L5940"/>
      <c r="M5940"/>
      <c r="N5940"/>
      <c r="O5940"/>
      <c r="P5940" s="166"/>
    </row>
    <row r="5941" spans="1:16" s="165" customFormat="1">
      <c r="A5941" s="337"/>
      <c r="B5941" s="168"/>
      <c r="C5941" s="169" t="s">
        <v>2791</v>
      </c>
      <c r="D5941" s="170"/>
      <c r="E5941" s="382"/>
      <c r="F5941" s="172"/>
      <c r="G5941" s="172"/>
      <c r="H5941" s="172"/>
      <c r="I5941" s="172"/>
      <c r="J5941" s="177"/>
      <c r="K5941" s="177">
        <f>SUM(K5942:K5943)</f>
        <v>4907383.8311495595</v>
      </c>
      <c r="L5941"/>
      <c r="M5941"/>
      <c r="N5941"/>
      <c r="O5941"/>
      <c r="P5941" s="166"/>
    </row>
    <row r="5942" spans="1:16" s="165" customFormat="1">
      <c r="A5942" s="450" t="s">
        <v>665</v>
      </c>
      <c r="B5942" s="168"/>
      <c r="C5942" s="169" t="s">
        <v>5285</v>
      </c>
      <c r="D5942" s="170" t="s">
        <v>2195</v>
      </c>
      <c r="E5942" s="171">
        <v>1.5840000000000001</v>
      </c>
      <c r="F5942" s="172"/>
      <c r="G5942" s="172"/>
      <c r="H5942" s="377">
        <f>VLOOKUP($A5942,'GiaMTC TT13-QD1491'!$B$11:$T$825,19,0)</f>
        <v>2422178.3166440679</v>
      </c>
      <c r="I5942" s="172"/>
      <c r="J5942" s="177"/>
      <c r="K5942" s="172">
        <f>+H5942*E5942</f>
        <v>3836730.4535642038</v>
      </c>
      <c r="L5942"/>
      <c r="M5942"/>
      <c r="N5942"/>
      <c r="O5942"/>
      <c r="P5942" s="166"/>
    </row>
    <row r="5943" spans="1:16" s="165" customFormat="1">
      <c r="A5943" s="449" t="s">
        <v>655</v>
      </c>
      <c r="B5943" s="180"/>
      <c r="C5943" s="181" t="s">
        <v>5286</v>
      </c>
      <c r="D5943" s="182" t="s">
        <v>2195</v>
      </c>
      <c r="E5943" s="183">
        <v>0.64800000000000002</v>
      </c>
      <c r="F5943" s="184"/>
      <c r="G5943" s="184"/>
      <c r="H5943" s="377">
        <f>VLOOKUP($A5943,'GiaMTC TT13-QD1491'!$B$11:$T$825,19,0)</f>
        <v>1652242.8666440679</v>
      </c>
      <c r="I5943" s="184"/>
      <c r="J5943" s="189"/>
      <c r="K5943" s="184">
        <f>+H5943*E5943</f>
        <v>1070653.3775853561</v>
      </c>
      <c r="L5943"/>
      <c r="M5943"/>
      <c r="N5943"/>
      <c r="O5943"/>
      <c r="P5943" s="166"/>
    </row>
    <row r="5944" spans="1:16" s="165" customFormat="1" ht="36">
      <c r="A5944" s="447" t="s">
        <v>5307</v>
      </c>
      <c r="B5944" s="185" t="s">
        <v>5308</v>
      </c>
      <c r="C5944" s="309" t="s">
        <v>2792</v>
      </c>
      <c r="D5944" s="186"/>
      <c r="E5944" s="187"/>
      <c r="F5944" s="188"/>
      <c r="G5944" s="188"/>
      <c r="H5944" s="188"/>
      <c r="I5944" s="190">
        <f>SUM(I5945:I5956)</f>
        <v>675466.44900000002</v>
      </c>
      <c r="J5944" s="188"/>
      <c r="K5944" s="188"/>
      <c r="L5944" s="173" t="s">
        <v>5123</v>
      </c>
      <c r="M5944" s="174">
        <f>+I5944</f>
        <v>675466.44900000002</v>
      </c>
      <c r="N5944" s="175">
        <f>+J5957</f>
        <v>40795222.440789461</v>
      </c>
      <c r="O5944" s="176">
        <f>+K5958</f>
        <v>3643006.7498613563</v>
      </c>
      <c r="P5944" s="330">
        <f>SUM(M5944:O5944)</f>
        <v>45113695.639650822</v>
      </c>
    </row>
    <row r="5945" spans="1:16" s="165" customFormat="1" ht="15">
      <c r="A5945" s="386"/>
      <c r="B5945" s="387"/>
      <c r="C5945" s="169" t="s">
        <v>138</v>
      </c>
      <c r="D5945" s="388" t="s">
        <v>81</v>
      </c>
      <c r="E5945" s="391">
        <v>0.5</v>
      </c>
      <c r="F5945" s="172">
        <f>VLOOKUP($C5945,VLP!$C$3:$F$191,3,0)</f>
        <v>38000</v>
      </c>
      <c r="G5945" s="390"/>
      <c r="H5945" s="390"/>
      <c r="I5945" s="172">
        <f>E5945*F5945</f>
        <v>19000</v>
      </c>
      <c r="J5945" s="390"/>
      <c r="K5945" s="390"/>
      <c r="L5945" s="173"/>
      <c r="M5945" s="174"/>
      <c r="N5945" s="175"/>
      <c r="O5945" s="176"/>
      <c r="P5945" s="330"/>
    </row>
    <row r="5946" spans="1:16" s="165" customFormat="1" ht="15">
      <c r="A5946" s="386"/>
      <c r="B5946" s="387"/>
      <c r="C5946" s="169" t="s">
        <v>206</v>
      </c>
      <c r="D5946" s="388" t="s">
        <v>81</v>
      </c>
      <c r="E5946" s="391">
        <v>0.2</v>
      </c>
      <c r="F5946" s="172">
        <f>VLOOKUP($C5946,VLP!$C$3:$F$191,3,0)</f>
        <v>79640</v>
      </c>
      <c r="G5946" s="390"/>
      <c r="H5946" s="390"/>
      <c r="I5946" s="172">
        <f>E5946*F5946</f>
        <v>15928</v>
      </c>
      <c r="J5946" s="390"/>
      <c r="K5946" s="390"/>
      <c r="L5946" s="173"/>
      <c r="M5946" s="174"/>
      <c r="N5946" s="175"/>
      <c r="O5946" s="176"/>
      <c r="P5946" s="330"/>
    </row>
    <row r="5947" spans="1:16" s="165" customFormat="1">
      <c r="A5947" s="310"/>
      <c r="B5947" s="378"/>
      <c r="C5947" s="169" t="s">
        <v>285</v>
      </c>
      <c r="D5947" s="170" t="s">
        <v>81</v>
      </c>
      <c r="E5947" s="382">
        <v>2.6</v>
      </c>
      <c r="F5947" s="172">
        <f>VLOOKUP($C5947,VLP!$C$3:$F$191,3,0)</f>
        <v>18845</v>
      </c>
      <c r="G5947" s="172"/>
      <c r="H5947" s="172"/>
      <c r="I5947" s="172">
        <f t="shared" ref="I5947:I5955" si="224">E5947*F5947</f>
        <v>48997</v>
      </c>
      <c r="J5947" s="172"/>
      <c r="K5947" s="172"/>
      <c r="L5947" s="178"/>
      <c r="M5947" s="174"/>
      <c r="N5947" s="175"/>
      <c r="O5947" s="176"/>
      <c r="P5947" s="166"/>
    </row>
    <row r="5948" spans="1:16" s="165" customFormat="1">
      <c r="A5948" s="310"/>
      <c r="B5948" s="378"/>
      <c r="C5948" s="169" t="s">
        <v>371</v>
      </c>
      <c r="D5948" s="170" t="s">
        <v>186</v>
      </c>
      <c r="E5948" s="382">
        <v>2.9</v>
      </c>
      <c r="F5948" s="172">
        <f>VLOOKUP($C5948,VLP!$C$3:$F$191,3,0)</f>
        <v>1000</v>
      </c>
      <c r="G5948" s="172"/>
      <c r="H5948" s="172"/>
      <c r="I5948" s="172">
        <f t="shared" si="224"/>
        <v>2900</v>
      </c>
      <c r="J5948" s="172"/>
      <c r="K5948" s="172"/>
      <c r="L5948" s="178"/>
      <c r="M5948" s="174"/>
      <c r="N5948" s="175"/>
      <c r="O5948" s="176"/>
      <c r="P5948" s="166"/>
    </row>
    <row r="5949" spans="1:16" s="165" customFormat="1">
      <c r="A5949" s="310"/>
      <c r="B5949" s="378"/>
      <c r="C5949" s="169" t="s">
        <v>277</v>
      </c>
      <c r="D5949" s="170" t="s">
        <v>85</v>
      </c>
      <c r="E5949" s="382">
        <v>6</v>
      </c>
      <c r="F5949" s="172">
        <f>VLOOKUP($C5949,VLP!$C$3:$F$191,3,0)</f>
        <v>17000</v>
      </c>
      <c r="G5949" s="172"/>
      <c r="H5949" s="172"/>
      <c r="I5949" s="172">
        <f t="shared" si="224"/>
        <v>102000</v>
      </c>
      <c r="J5949" s="172"/>
      <c r="K5949" s="172"/>
      <c r="L5949" s="178"/>
      <c r="M5949" s="174"/>
      <c r="N5949" s="175"/>
      <c r="O5949" s="176"/>
      <c r="P5949" s="166"/>
    </row>
    <row r="5950" spans="1:16" s="165" customFormat="1">
      <c r="A5950" s="310"/>
      <c r="B5950" s="378"/>
      <c r="C5950" s="169" t="s">
        <v>399</v>
      </c>
      <c r="D5950" s="170" t="s">
        <v>120</v>
      </c>
      <c r="E5950" s="382">
        <v>2.5</v>
      </c>
      <c r="F5950" s="172">
        <f>VLOOKUP($C5950,VLP!$C$3:$F$191,3,0)</f>
        <v>25000</v>
      </c>
      <c r="G5950" s="172"/>
      <c r="H5950" s="172"/>
      <c r="I5950" s="172">
        <f t="shared" si="224"/>
        <v>62500</v>
      </c>
      <c r="J5950" s="172"/>
      <c r="K5950" s="172"/>
      <c r="L5950" s="178"/>
      <c r="M5950" s="174"/>
      <c r="N5950" s="175"/>
      <c r="O5950" s="176"/>
      <c r="P5950" s="166"/>
    </row>
    <row r="5951" spans="1:16" s="165" customFormat="1">
      <c r="A5951" s="310"/>
      <c r="B5951" s="378"/>
      <c r="C5951" s="169" t="s">
        <v>242</v>
      </c>
      <c r="D5951" s="170" t="s">
        <v>81</v>
      </c>
      <c r="E5951" s="382">
        <v>0.2</v>
      </c>
      <c r="F5951" s="172">
        <f>VLOOKUP($C5951,VLP!$C$3:$F$191,3,0)</f>
        <v>98000</v>
      </c>
      <c r="G5951" s="172"/>
      <c r="H5951" s="172"/>
      <c r="I5951" s="172">
        <f t="shared" si="224"/>
        <v>19600</v>
      </c>
      <c r="J5951" s="172"/>
      <c r="K5951" s="172"/>
      <c r="L5951" s="178"/>
      <c r="M5951" s="174"/>
      <c r="N5951" s="175"/>
      <c r="O5951" s="176"/>
      <c r="P5951" s="166"/>
    </row>
    <row r="5952" spans="1:16" s="165" customFormat="1">
      <c r="A5952" s="310"/>
      <c r="B5952" s="378"/>
      <c r="C5952" s="169" t="s">
        <v>218</v>
      </c>
      <c r="D5952" s="170" t="s">
        <v>81</v>
      </c>
      <c r="E5952" s="382">
        <v>0.5</v>
      </c>
      <c r="F5952" s="172">
        <f>VLOOKUP($C5952,VLP!$C$3:$F$191,3,0)</f>
        <v>251000</v>
      </c>
      <c r="G5952" s="172"/>
      <c r="H5952" s="172"/>
      <c r="I5952" s="172">
        <f t="shared" si="224"/>
        <v>125500</v>
      </c>
      <c r="J5952" s="172"/>
      <c r="K5952" s="172"/>
      <c r="L5952" s="178"/>
      <c r="M5952" s="174"/>
      <c r="N5952" s="175"/>
      <c r="O5952" s="176"/>
      <c r="P5952" s="166"/>
    </row>
    <row r="5953" spans="1:16" s="165" customFormat="1">
      <c r="A5953" s="310"/>
      <c r="B5953" s="378"/>
      <c r="C5953" s="169" t="s">
        <v>295</v>
      </c>
      <c r="D5953" s="170" t="s">
        <v>81</v>
      </c>
      <c r="E5953" s="382">
        <v>3.53</v>
      </c>
      <c r="F5953" s="172">
        <f>VLOOKUP($C5953,VLP!$C$3:$F$191,3,0)</f>
        <v>8000</v>
      </c>
      <c r="G5953" s="172"/>
      <c r="H5953" s="172"/>
      <c r="I5953" s="172">
        <f t="shared" si="224"/>
        <v>28240</v>
      </c>
      <c r="J5953" s="172"/>
      <c r="K5953" s="172"/>
      <c r="L5953" s="178"/>
      <c r="M5953" s="174"/>
      <c r="N5953" s="175"/>
      <c r="O5953" s="176"/>
      <c r="P5953" s="166"/>
    </row>
    <row r="5954" spans="1:16" s="165" customFormat="1">
      <c r="A5954" s="310"/>
      <c r="B5954" s="378"/>
      <c r="C5954" s="169" t="s">
        <v>188</v>
      </c>
      <c r="D5954" s="170" t="s">
        <v>81</v>
      </c>
      <c r="E5954" s="382">
        <v>2</v>
      </c>
      <c r="F5954" s="172">
        <f>VLOOKUP($C5954,VLP!$C$3:$F$191,3,0)</f>
        <v>27500</v>
      </c>
      <c r="G5954" s="172"/>
      <c r="H5954" s="172"/>
      <c r="I5954" s="172">
        <f t="shared" si="224"/>
        <v>55000</v>
      </c>
      <c r="J5954" s="172"/>
      <c r="K5954" s="172"/>
      <c r="L5954" s="178"/>
      <c r="M5954" s="174"/>
      <c r="N5954" s="175"/>
      <c r="O5954" s="176"/>
      <c r="P5954" s="166"/>
    </row>
    <row r="5955" spans="1:16" s="165" customFormat="1">
      <c r="A5955" s="310"/>
      <c r="B5955" s="378"/>
      <c r="C5955" s="169" t="s">
        <v>192</v>
      </c>
      <c r="D5955" s="170" t="s">
        <v>111</v>
      </c>
      <c r="E5955" s="382">
        <v>0.06</v>
      </c>
      <c r="F5955" s="172">
        <f>VLOOKUP($C5955,VLP!$C$3:$F$191,3,0)</f>
        <v>2727273</v>
      </c>
      <c r="G5955" s="172"/>
      <c r="H5955" s="172"/>
      <c r="I5955" s="172">
        <f t="shared" si="224"/>
        <v>163636.38</v>
      </c>
      <c r="J5955" s="172"/>
      <c r="K5955" s="172"/>
      <c r="L5955" s="178"/>
      <c r="M5955" s="174"/>
      <c r="N5955" s="175"/>
      <c r="O5955" s="176"/>
      <c r="P5955" s="166"/>
    </row>
    <row r="5956" spans="1:16" s="165" customFormat="1">
      <c r="A5956" s="310"/>
      <c r="B5956" s="378"/>
      <c r="C5956" s="169" t="s">
        <v>2555</v>
      </c>
      <c r="D5956" s="170" t="s">
        <v>2556</v>
      </c>
      <c r="E5956" s="382">
        <v>5</v>
      </c>
      <c r="F5956" s="172">
        <f>SUM(I5945:I5955)</f>
        <v>643301.38</v>
      </c>
      <c r="G5956" s="172"/>
      <c r="H5956" s="172"/>
      <c r="I5956" s="172">
        <f>E5956*F5956/100</f>
        <v>32165.069</v>
      </c>
      <c r="J5956" s="172"/>
      <c r="K5956" s="172"/>
      <c r="L5956" s="178"/>
      <c r="M5956" s="174"/>
      <c r="N5956" s="175"/>
      <c r="O5956" s="176"/>
      <c r="P5956" s="166"/>
    </row>
    <row r="5957" spans="1:16" s="165" customFormat="1">
      <c r="A5957" s="322"/>
      <c r="B5957" s="322"/>
      <c r="C5957" s="341" t="s">
        <v>4337</v>
      </c>
      <c r="D5957" s="192" t="s">
        <v>2540</v>
      </c>
      <c r="E5957" s="392">
        <v>118.8</v>
      </c>
      <c r="F5957" s="194"/>
      <c r="G5957" s="194">
        <f>_lg45</f>
        <v>343394.12828947359</v>
      </c>
      <c r="H5957" s="194"/>
      <c r="I5957" s="194"/>
      <c r="J5957" s="195">
        <f>+G5957*E5957</f>
        <v>40795222.440789461</v>
      </c>
      <c r="K5957" s="194"/>
      <c r="L5957"/>
      <c r="M5957"/>
      <c r="N5957"/>
      <c r="O5957"/>
      <c r="P5957" s="166"/>
    </row>
    <row r="5958" spans="1:16" s="165" customFormat="1">
      <c r="A5958" s="337"/>
      <c r="B5958" s="168"/>
      <c r="C5958" s="169" t="s">
        <v>2791</v>
      </c>
      <c r="D5958" s="170"/>
      <c r="E5958" s="382"/>
      <c r="F5958" s="172"/>
      <c r="G5958" s="172"/>
      <c r="H5958" s="172"/>
      <c r="I5958" s="172"/>
      <c r="J5958" s="177"/>
      <c r="K5958" s="177">
        <f>SUM(K5959:K5960)</f>
        <v>3643006.7498613563</v>
      </c>
      <c r="L5958"/>
      <c r="M5958"/>
      <c r="N5958"/>
      <c r="O5958"/>
      <c r="P5958" s="166"/>
    </row>
    <row r="5959" spans="1:16" s="165" customFormat="1">
      <c r="A5959" s="450" t="s">
        <v>665</v>
      </c>
      <c r="B5959" s="168"/>
      <c r="C5959" s="169" t="s">
        <v>5285</v>
      </c>
      <c r="D5959" s="170" t="s">
        <v>2195</v>
      </c>
      <c r="E5959" s="171">
        <v>1.0620000000000001</v>
      </c>
      <c r="F5959" s="172"/>
      <c r="G5959" s="172"/>
      <c r="H5959" s="377">
        <f>VLOOKUP($A5959,'GiaMTC TT13-QD1491'!$B$11:$T$825,19,0)</f>
        <v>2422178.3166440679</v>
      </c>
      <c r="I5959" s="172"/>
      <c r="J5959" s="177"/>
      <c r="K5959" s="172">
        <f>+H5959*E5959</f>
        <v>2572353.3722760002</v>
      </c>
      <c r="L5959"/>
      <c r="M5959"/>
      <c r="N5959"/>
      <c r="O5959"/>
      <c r="P5959" s="166"/>
    </row>
    <row r="5960" spans="1:16" s="165" customFormat="1">
      <c r="A5960" s="449" t="s">
        <v>655</v>
      </c>
      <c r="B5960" s="180"/>
      <c r="C5960" s="181" t="s">
        <v>5286</v>
      </c>
      <c r="D5960" s="182" t="s">
        <v>2195</v>
      </c>
      <c r="E5960" s="183">
        <v>0.64800000000000002</v>
      </c>
      <c r="F5960" s="184"/>
      <c r="G5960" s="184"/>
      <c r="H5960" s="377">
        <f>VLOOKUP($A5960,'GiaMTC TT13-QD1491'!$B$11:$T$825,19,0)</f>
        <v>1652242.8666440679</v>
      </c>
      <c r="I5960" s="184"/>
      <c r="J5960" s="189"/>
      <c r="K5960" s="184">
        <f>+H5960*E5960</f>
        <v>1070653.3775853561</v>
      </c>
      <c r="L5960"/>
      <c r="M5960"/>
      <c r="N5960"/>
      <c r="O5960"/>
      <c r="P5960" s="166"/>
    </row>
    <row r="5961" spans="1:16" s="165" customFormat="1" ht="36">
      <c r="A5961" s="447" t="s">
        <v>5309</v>
      </c>
      <c r="B5961" s="185" t="s">
        <v>5310</v>
      </c>
      <c r="C5961" s="309" t="s">
        <v>2792</v>
      </c>
      <c r="D5961" s="186"/>
      <c r="E5961" s="187"/>
      <c r="F5961" s="188"/>
      <c r="G5961" s="188"/>
      <c r="H5961" s="188"/>
      <c r="I5961" s="190">
        <f>SUM(I5962:I5973)</f>
        <v>607944.09900000005</v>
      </c>
      <c r="J5961" s="188"/>
      <c r="K5961" s="188"/>
      <c r="L5961" s="173" t="s">
        <v>5123</v>
      </c>
      <c r="M5961" s="174">
        <f>+I5961</f>
        <v>607944.09900000005</v>
      </c>
      <c r="N5961" s="175">
        <f>+J5974</f>
        <v>38940894.14802631</v>
      </c>
      <c r="O5961" s="176">
        <f>+K5975</f>
        <v>3643006.7498613563</v>
      </c>
      <c r="P5961" s="330">
        <f>SUM(M5961:O5961)</f>
        <v>43191844.996887669</v>
      </c>
    </row>
    <row r="5962" spans="1:16" s="165" customFormat="1" ht="15">
      <c r="A5962" s="386"/>
      <c r="B5962" s="387"/>
      <c r="C5962" s="169" t="s">
        <v>138</v>
      </c>
      <c r="D5962" s="388" t="s">
        <v>81</v>
      </c>
      <c r="E5962" s="391">
        <v>0.4</v>
      </c>
      <c r="F5962" s="172">
        <f>VLOOKUP($C5962,VLP!$C$3:$F$191,3,0)</f>
        <v>38000</v>
      </c>
      <c r="G5962" s="390"/>
      <c r="H5962" s="390"/>
      <c r="I5962" s="172">
        <f>E5962*F5962</f>
        <v>15200</v>
      </c>
      <c r="J5962" s="390"/>
      <c r="K5962" s="390"/>
      <c r="L5962" s="173"/>
      <c r="M5962" s="174"/>
      <c r="N5962" s="175"/>
      <c r="O5962" s="176"/>
      <c r="P5962" s="330"/>
    </row>
    <row r="5963" spans="1:16" s="165" customFormat="1" ht="15">
      <c r="A5963" s="386"/>
      <c r="B5963" s="387"/>
      <c r="C5963" s="169" t="s">
        <v>206</v>
      </c>
      <c r="D5963" s="388" t="s">
        <v>81</v>
      </c>
      <c r="E5963" s="391">
        <v>0.2</v>
      </c>
      <c r="F5963" s="172">
        <f>VLOOKUP($C5963,VLP!$C$3:$F$191,3,0)</f>
        <v>79640</v>
      </c>
      <c r="G5963" s="390"/>
      <c r="H5963" s="390"/>
      <c r="I5963" s="172">
        <f>E5963*F5963</f>
        <v>15928</v>
      </c>
      <c r="J5963" s="390"/>
      <c r="K5963" s="390"/>
      <c r="L5963" s="173"/>
      <c r="M5963" s="174"/>
      <c r="N5963" s="175"/>
      <c r="O5963" s="176"/>
      <c r="P5963" s="330"/>
    </row>
    <row r="5964" spans="1:16" s="165" customFormat="1">
      <c r="A5964" s="310"/>
      <c r="B5964" s="378"/>
      <c r="C5964" s="169" t="s">
        <v>285</v>
      </c>
      <c r="D5964" s="170" t="s">
        <v>81</v>
      </c>
      <c r="E5964" s="382">
        <v>2</v>
      </c>
      <c r="F5964" s="172">
        <f>VLOOKUP($C5964,VLP!$C$3:$F$191,3,0)</f>
        <v>18845</v>
      </c>
      <c r="G5964" s="172"/>
      <c r="H5964" s="172"/>
      <c r="I5964" s="172">
        <f t="shared" ref="I5964:I5972" si="225">E5964*F5964</f>
        <v>37690</v>
      </c>
      <c r="J5964" s="172"/>
      <c r="K5964" s="172"/>
      <c r="L5964" s="178"/>
      <c r="M5964" s="174"/>
      <c r="N5964" s="175"/>
      <c r="O5964" s="176"/>
      <c r="P5964" s="166"/>
    </row>
    <row r="5965" spans="1:16" s="165" customFormat="1">
      <c r="A5965" s="310"/>
      <c r="B5965" s="378"/>
      <c r="C5965" s="169" t="s">
        <v>371</v>
      </c>
      <c r="D5965" s="170" t="s">
        <v>186</v>
      </c>
      <c r="E5965" s="382">
        <v>2.2999999999999998</v>
      </c>
      <c r="F5965" s="172">
        <f>VLOOKUP($C5965,VLP!$C$3:$F$191,3,0)</f>
        <v>1000</v>
      </c>
      <c r="G5965" s="172"/>
      <c r="H5965" s="172"/>
      <c r="I5965" s="172">
        <f t="shared" si="225"/>
        <v>2300</v>
      </c>
      <c r="J5965" s="172"/>
      <c r="K5965" s="172"/>
      <c r="L5965" s="178"/>
      <c r="M5965" s="174"/>
      <c r="N5965" s="175"/>
      <c r="O5965" s="176"/>
      <c r="P5965" s="166"/>
    </row>
    <row r="5966" spans="1:16" s="165" customFormat="1">
      <c r="A5966" s="310"/>
      <c r="B5966" s="378"/>
      <c r="C5966" s="169" t="s">
        <v>277</v>
      </c>
      <c r="D5966" s="170" t="s">
        <v>85</v>
      </c>
      <c r="E5966" s="382">
        <v>6</v>
      </c>
      <c r="F5966" s="172">
        <f>VLOOKUP($C5966,VLP!$C$3:$F$191,3,0)</f>
        <v>17000</v>
      </c>
      <c r="G5966" s="172"/>
      <c r="H5966" s="172"/>
      <c r="I5966" s="172">
        <f t="shared" si="225"/>
        <v>102000</v>
      </c>
      <c r="J5966" s="172"/>
      <c r="K5966" s="172"/>
      <c r="L5966" s="178"/>
      <c r="M5966" s="174"/>
      <c r="N5966" s="175"/>
      <c r="O5966" s="176"/>
      <c r="P5966" s="166"/>
    </row>
    <row r="5967" spans="1:16" s="165" customFormat="1">
      <c r="A5967" s="310"/>
      <c r="B5967" s="378"/>
      <c r="C5967" s="169" t="s">
        <v>399</v>
      </c>
      <c r="D5967" s="170" t="s">
        <v>120</v>
      </c>
      <c r="E5967" s="382">
        <v>2</v>
      </c>
      <c r="F5967" s="172">
        <f>VLOOKUP($C5967,VLP!$C$3:$F$191,3,0)</f>
        <v>25000</v>
      </c>
      <c r="G5967" s="172"/>
      <c r="H5967" s="172"/>
      <c r="I5967" s="172">
        <f t="shared" si="225"/>
        <v>50000</v>
      </c>
      <c r="J5967" s="172"/>
      <c r="K5967" s="172"/>
      <c r="L5967" s="178"/>
      <c r="M5967" s="174"/>
      <c r="N5967" s="175"/>
      <c r="O5967" s="176"/>
      <c r="P5967" s="166"/>
    </row>
    <row r="5968" spans="1:16" s="165" customFormat="1">
      <c r="A5968" s="310"/>
      <c r="B5968" s="378"/>
      <c r="C5968" s="169" t="s">
        <v>242</v>
      </c>
      <c r="D5968" s="170" t="s">
        <v>81</v>
      </c>
      <c r="E5968" s="382">
        <v>0.2</v>
      </c>
      <c r="F5968" s="172">
        <f>VLOOKUP($C5968,VLP!$C$3:$F$191,3,0)</f>
        <v>98000</v>
      </c>
      <c r="G5968" s="172"/>
      <c r="H5968" s="172"/>
      <c r="I5968" s="172">
        <f t="shared" si="225"/>
        <v>19600</v>
      </c>
      <c r="J5968" s="172"/>
      <c r="K5968" s="172"/>
      <c r="L5968" s="178"/>
      <c r="M5968" s="174"/>
      <c r="N5968" s="175"/>
      <c r="O5968" s="176"/>
      <c r="P5968" s="166"/>
    </row>
    <row r="5969" spans="1:16" s="165" customFormat="1">
      <c r="A5969" s="310"/>
      <c r="B5969" s="378"/>
      <c r="C5969" s="169" t="s">
        <v>218</v>
      </c>
      <c r="D5969" s="170" t="s">
        <v>81</v>
      </c>
      <c r="E5969" s="382">
        <v>0.4</v>
      </c>
      <c r="F5969" s="172">
        <f>VLOOKUP($C5969,VLP!$C$3:$F$191,3,0)</f>
        <v>251000</v>
      </c>
      <c r="G5969" s="172"/>
      <c r="H5969" s="172"/>
      <c r="I5969" s="172">
        <f t="shared" si="225"/>
        <v>100400</v>
      </c>
      <c r="J5969" s="172"/>
      <c r="K5969" s="172"/>
      <c r="L5969" s="178"/>
      <c r="M5969" s="174"/>
      <c r="N5969" s="175"/>
      <c r="O5969" s="176"/>
      <c r="P5969" s="166"/>
    </row>
    <row r="5970" spans="1:16" s="165" customFormat="1">
      <c r="A5970" s="310"/>
      <c r="B5970" s="378"/>
      <c r="C5970" s="169" t="s">
        <v>295</v>
      </c>
      <c r="D5970" s="170" t="s">
        <v>81</v>
      </c>
      <c r="E5970" s="382">
        <v>3.53</v>
      </c>
      <c r="F5970" s="172">
        <f>VLOOKUP($C5970,VLP!$C$3:$F$191,3,0)</f>
        <v>8000</v>
      </c>
      <c r="G5970" s="172"/>
      <c r="H5970" s="172"/>
      <c r="I5970" s="172">
        <f t="shared" si="225"/>
        <v>28240</v>
      </c>
      <c r="J5970" s="172"/>
      <c r="K5970" s="172"/>
      <c r="L5970" s="178"/>
      <c r="M5970" s="174"/>
      <c r="N5970" s="175"/>
      <c r="O5970" s="176"/>
      <c r="P5970" s="166"/>
    </row>
    <row r="5971" spans="1:16" s="165" customFormat="1">
      <c r="A5971" s="310"/>
      <c r="B5971" s="378"/>
      <c r="C5971" s="169" t="s">
        <v>188</v>
      </c>
      <c r="D5971" s="170" t="s">
        <v>81</v>
      </c>
      <c r="E5971" s="382">
        <v>1.6</v>
      </c>
      <c r="F5971" s="172">
        <f>VLOOKUP($C5971,VLP!$C$3:$F$191,3,0)</f>
        <v>27500</v>
      </c>
      <c r="G5971" s="172"/>
      <c r="H5971" s="172"/>
      <c r="I5971" s="172">
        <f t="shared" si="225"/>
        <v>44000</v>
      </c>
      <c r="J5971" s="172"/>
      <c r="K5971" s="172"/>
      <c r="L5971" s="178"/>
      <c r="M5971" s="174"/>
      <c r="N5971" s="175"/>
      <c r="O5971" s="176"/>
      <c r="P5971" s="166"/>
    </row>
    <row r="5972" spans="1:16" s="165" customFormat="1">
      <c r="A5972" s="310"/>
      <c r="B5972" s="378"/>
      <c r="C5972" s="169" t="s">
        <v>192</v>
      </c>
      <c r="D5972" s="170" t="s">
        <v>111</v>
      </c>
      <c r="E5972" s="382">
        <v>0.06</v>
      </c>
      <c r="F5972" s="172">
        <f>VLOOKUP($C5972,VLP!$C$3:$F$191,3,0)</f>
        <v>2727273</v>
      </c>
      <c r="G5972" s="172"/>
      <c r="H5972" s="172"/>
      <c r="I5972" s="172">
        <f t="shared" si="225"/>
        <v>163636.38</v>
      </c>
      <c r="J5972" s="172"/>
      <c r="K5972" s="172"/>
      <c r="L5972" s="178"/>
      <c r="M5972" s="174"/>
      <c r="N5972" s="175"/>
      <c r="O5972" s="176"/>
      <c r="P5972" s="166"/>
    </row>
    <row r="5973" spans="1:16" s="165" customFormat="1">
      <c r="A5973" s="310"/>
      <c r="B5973" s="378"/>
      <c r="C5973" s="169" t="s">
        <v>2555</v>
      </c>
      <c r="D5973" s="170" t="s">
        <v>2556</v>
      </c>
      <c r="E5973" s="382">
        <v>5</v>
      </c>
      <c r="F5973" s="172">
        <f>SUM(I5962:I5972)</f>
        <v>578994.38</v>
      </c>
      <c r="G5973" s="172"/>
      <c r="H5973" s="172"/>
      <c r="I5973" s="172">
        <f>E5973*F5973/100</f>
        <v>28949.718999999997</v>
      </c>
      <c r="J5973" s="172"/>
      <c r="K5973" s="172"/>
      <c r="L5973" s="178"/>
      <c r="M5973" s="174"/>
      <c r="N5973" s="175"/>
      <c r="O5973" s="176"/>
      <c r="P5973" s="166"/>
    </row>
    <row r="5974" spans="1:16" s="165" customFormat="1">
      <c r="A5974" s="322"/>
      <c r="B5974" s="322"/>
      <c r="C5974" s="341" t="s">
        <v>4337</v>
      </c>
      <c r="D5974" s="192" t="s">
        <v>2540</v>
      </c>
      <c r="E5974" s="392">
        <v>113.4</v>
      </c>
      <c r="F5974" s="194"/>
      <c r="G5974" s="194">
        <f>_lg45</f>
        <v>343394.12828947359</v>
      </c>
      <c r="H5974" s="194"/>
      <c r="I5974" s="194"/>
      <c r="J5974" s="195">
        <f>+G5974*E5974</f>
        <v>38940894.14802631</v>
      </c>
      <c r="K5974" s="194"/>
      <c r="L5974"/>
      <c r="M5974"/>
      <c r="N5974"/>
      <c r="O5974"/>
      <c r="P5974" s="166"/>
    </row>
    <row r="5975" spans="1:16" s="165" customFormat="1">
      <c r="A5975" s="337"/>
      <c r="B5975" s="168"/>
      <c r="C5975" s="169" t="s">
        <v>2791</v>
      </c>
      <c r="D5975" s="170"/>
      <c r="E5975" s="382"/>
      <c r="F5975" s="172"/>
      <c r="G5975" s="172"/>
      <c r="H5975" s="172"/>
      <c r="I5975" s="172"/>
      <c r="J5975" s="177"/>
      <c r="K5975" s="177">
        <f>SUM(K5976:K5977)</f>
        <v>3643006.7498613563</v>
      </c>
      <c r="L5975"/>
      <c r="M5975"/>
      <c r="N5975"/>
      <c r="O5975"/>
      <c r="P5975" s="166"/>
    </row>
    <row r="5976" spans="1:16" s="165" customFormat="1">
      <c r="A5976" s="450" t="s">
        <v>665</v>
      </c>
      <c r="B5976" s="168"/>
      <c r="C5976" s="169" t="s">
        <v>5285</v>
      </c>
      <c r="D5976" s="170" t="s">
        <v>2195</v>
      </c>
      <c r="E5976" s="171">
        <v>1.0620000000000001</v>
      </c>
      <c r="F5976" s="172"/>
      <c r="G5976" s="172"/>
      <c r="H5976" s="377">
        <f>VLOOKUP($A5976,'GiaMTC TT13-QD1491'!$B$11:$T$825,19,0)</f>
        <v>2422178.3166440679</v>
      </c>
      <c r="I5976" s="172"/>
      <c r="J5976" s="177"/>
      <c r="K5976" s="172">
        <f>+H5976*E5976</f>
        <v>2572353.3722760002</v>
      </c>
      <c r="L5976"/>
      <c r="M5976"/>
      <c r="N5976"/>
      <c r="O5976"/>
      <c r="P5976" s="166"/>
    </row>
    <row r="5977" spans="1:16" s="165" customFormat="1">
      <c r="A5977" s="449" t="s">
        <v>655</v>
      </c>
      <c r="B5977" s="180"/>
      <c r="C5977" s="181" t="s">
        <v>5286</v>
      </c>
      <c r="D5977" s="182" t="s">
        <v>2195</v>
      </c>
      <c r="E5977" s="183">
        <v>0.64800000000000002</v>
      </c>
      <c r="F5977" s="184"/>
      <c r="G5977" s="184"/>
      <c r="H5977" s="377">
        <f>VLOOKUP($A5977,'GiaMTC TT13-QD1491'!$B$11:$T$825,19,0)</f>
        <v>1652242.8666440679</v>
      </c>
      <c r="I5977" s="184"/>
      <c r="J5977" s="189"/>
      <c r="K5977" s="184">
        <f>+H5977*E5977</f>
        <v>1070653.3775853561</v>
      </c>
      <c r="L5977"/>
      <c r="M5977"/>
      <c r="N5977"/>
      <c r="O5977"/>
      <c r="P5977" s="166"/>
    </row>
    <row r="5978" spans="1:16" s="165" customFormat="1">
      <c r="A5978" s="305" t="s">
        <v>5311</v>
      </c>
      <c r="B5978" s="306"/>
      <c r="C5978" s="354"/>
      <c r="D5978" s="196"/>
      <c r="E5978" s="355"/>
      <c r="F5978" s="356"/>
      <c r="G5978" s="356"/>
      <c r="H5978" s="356"/>
      <c r="I5978" s="356"/>
      <c r="J5978" s="360"/>
      <c r="K5978" s="356"/>
      <c r="L5978"/>
      <c r="M5978"/>
      <c r="N5978"/>
      <c r="O5978"/>
      <c r="P5978" s="166"/>
    </row>
    <row r="5979" spans="1:16" s="165" customFormat="1">
      <c r="A5979" s="290"/>
      <c r="B5979" s="332" t="s">
        <v>2537</v>
      </c>
      <c r="C5979" s="354"/>
      <c r="D5979" s="196"/>
      <c r="E5979" s="355"/>
      <c r="F5979" s="356"/>
      <c r="G5979" s="356"/>
      <c r="H5979" s="356"/>
      <c r="I5979" s="356"/>
      <c r="J5979" s="360"/>
      <c r="K5979" s="356"/>
      <c r="L5979"/>
      <c r="M5979"/>
      <c r="N5979"/>
      <c r="O5979"/>
      <c r="P5979" s="166"/>
    </row>
    <row r="5980" spans="1:16" s="165" customFormat="1">
      <c r="A5980" s="445" t="s">
        <v>2829</v>
      </c>
      <c r="B5980" s="332" t="s">
        <v>5312</v>
      </c>
      <c r="C5980" s="354"/>
      <c r="D5980" s="196"/>
      <c r="E5980" s="355"/>
      <c r="F5980" s="356"/>
      <c r="G5980" s="356"/>
      <c r="H5980" s="356"/>
      <c r="I5980" s="356"/>
      <c r="J5980" s="360"/>
      <c r="K5980" s="356"/>
      <c r="L5980"/>
      <c r="M5980"/>
      <c r="N5980"/>
      <c r="O5980"/>
      <c r="P5980" s="166"/>
    </row>
    <row r="5981" spans="1:16" s="165" customFormat="1">
      <c r="A5981" s="1650" t="s">
        <v>438</v>
      </c>
      <c r="B5981" s="1650" t="s">
        <v>2538</v>
      </c>
      <c r="C5981" s="1650" t="s">
        <v>2539</v>
      </c>
      <c r="D5981" s="1650" t="s">
        <v>2787</v>
      </c>
      <c r="E5981" s="1650" t="s">
        <v>2788</v>
      </c>
      <c r="F5981" s="1655" t="s">
        <v>77</v>
      </c>
      <c r="G5981" s="1655"/>
      <c r="H5981" s="1655"/>
      <c r="I5981" s="1655" t="s">
        <v>2781</v>
      </c>
      <c r="J5981" s="1655"/>
      <c r="K5981" s="1655"/>
      <c r="L5981"/>
      <c r="M5981"/>
      <c r="N5981"/>
      <c r="O5981"/>
      <c r="P5981" s="166"/>
    </row>
    <row r="5982" spans="1:16" s="165" customFormat="1">
      <c r="A5982" s="1651"/>
      <c r="B5982" s="1651"/>
      <c r="C5982" s="1651"/>
      <c r="D5982" s="1651"/>
      <c r="E5982" s="1651"/>
      <c r="F5982" s="308" t="s">
        <v>2554</v>
      </c>
      <c r="G5982" s="308" t="s">
        <v>2783</v>
      </c>
      <c r="H5982" s="308" t="s">
        <v>2784</v>
      </c>
      <c r="I5982" s="308" t="s">
        <v>2554</v>
      </c>
      <c r="J5982" s="308" t="s">
        <v>2783</v>
      </c>
      <c r="K5982" s="308" t="s">
        <v>2784</v>
      </c>
      <c r="L5982"/>
      <c r="M5982"/>
      <c r="N5982"/>
      <c r="O5982"/>
      <c r="P5982" s="166"/>
    </row>
    <row r="5983" spans="1:16" s="165" customFormat="1" ht="36">
      <c r="A5983" s="447" t="s">
        <v>5313</v>
      </c>
      <c r="B5983" s="185" t="s">
        <v>5314</v>
      </c>
      <c r="C5983" s="309" t="s">
        <v>2792</v>
      </c>
      <c r="D5983" s="186"/>
      <c r="E5983" s="187"/>
      <c r="F5983" s="188"/>
      <c r="G5983" s="188"/>
      <c r="H5983" s="188"/>
      <c r="I5983" s="190">
        <f>SUM(I5984:I5990)</f>
        <v>254905.50750000001</v>
      </c>
      <c r="J5983" s="188"/>
      <c r="K5983" s="188"/>
      <c r="L5983" s="173" t="s">
        <v>5123</v>
      </c>
      <c r="M5983" s="174">
        <f>+I5983</f>
        <v>254905.50750000001</v>
      </c>
      <c r="N5983" s="175">
        <f>+J5991</f>
        <v>9580696.1792763136</v>
      </c>
      <c r="O5983" s="176">
        <f>+K5992</f>
        <v>1787672.5481812882</v>
      </c>
      <c r="P5983" s="330">
        <f>SUM(M5983:O5983)</f>
        <v>11623274.234957602</v>
      </c>
    </row>
    <row r="5984" spans="1:16" s="165" customFormat="1" ht="15">
      <c r="A5984" s="386"/>
      <c r="B5984" s="387"/>
      <c r="C5984" s="169" t="s">
        <v>138</v>
      </c>
      <c r="D5984" s="388" t="s">
        <v>81</v>
      </c>
      <c r="E5984" s="391">
        <v>0.3</v>
      </c>
      <c r="F5984" s="172">
        <f>VLOOKUP($C5984,VLP!$C$3:$F$191,3,0)</f>
        <v>38000</v>
      </c>
      <c r="G5984" s="390"/>
      <c r="H5984" s="390"/>
      <c r="I5984" s="172">
        <f t="shared" ref="I5984:I5989" si="226">E5984*F5984</f>
        <v>11400</v>
      </c>
      <c r="J5984" s="390"/>
      <c r="K5984" s="390"/>
      <c r="L5984" s="173"/>
      <c r="M5984" s="174"/>
      <c r="N5984" s="175"/>
      <c r="O5984" s="176"/>
      <c r="P5984" s="330"/>
    </row>
    <row r="5985" spans="1:16" s="165" customFormat="1">
      <c r="A5985" s="310"/>
      <c r="B5985" s="378"/>
      <c r="C5985" s="169" t="s">
        <v>285</v>
      </c>
      <c r="D5985" s="170" t="s">
        <v>81</v>
      </c>
      <c r="E5985" s="382">
        <v>0.3</v>
      </c>
      <c r="F5985" s="172">
        <f>VLOOKUP($C5985,VLP!$C$3:$F$191,3,0)</f>
        <v>18845</v>
      </c>
      <c r="G5985" s="172"/>
      <c r="H5985" s="172"/>
      <c r="I5985" s="172">
        <f t="shared" si="226"/>
        <v>5653.5</v>
      </c>
      <c r="J5985" s="172"/>
      <c r="K5985" s="172"/>
      <c r="L5985" s="178"/>
      <c r="M5985" s="174"/>
      <c r="N5985" s="175"/>
      <c r="O5985" s="176"/>
      <c r="P5985" s="166"/>
    </row>
    <row r="5986" spans="1:16" s="165" customFormat="1">
      <c r="A5986" s="310"/>
      <c r="B5986" s="378"/>
      <c r="C5986" s="169" t="s">
        <v>371</v>
      </c>
      <c r="D5986" s="170" t="s">
        <v>186</v>
      </c>
      <c r="E5986" s="382">
        <v>1</v>
      </c>
      <c r="F5986" s="172">
        <f>VLOOKUP($C5986,VLP!$C$3:$F$191,3,0)</f>
        <v>1000</v>
      </c>
      <c r="G5986" s="172"/>
      <c r="H5986" s="172"/>
      <c r="I5986" s="172">
        <f t="shared" si="226"/>
        <v>1000</v>
      </c>
      <c r="J5986" s="172"/>
      <c r="K5986" s="172"/>
      <c r="L5986" s="178"/>
      <c r="M5986" s="174"/>
      <c r="N5986" s="175"/>
      <c r="O5986" s="176"/>
      <c r="P5986" s="166"/>
    </row>
    <row r="5987" spans="1:16" s="165" customFormat="1">
      <c r="A5987" s="310"/>
      <c r="B5987" s="378"/>
      <c r="C5987" s="169" t="s">
        <v>242</v>
      </c>
      <c r="D5987" s="170" t="s">
        <v>81</v>
      </c>
      <c r="E5987" s="382">
        <v>0.2</v>
      </c>
      <c r="F5987" s="172">
        <f>VLOOKUP($C5987,VLP!$C$3:$F$191,3,0)</f>
        <v>98000</v>
      </c>
      <c r="G5987" s="172"/>
      <c r="H5987" s="172"/>
      <c r="I5987" s="172">
        <f t="shared" si="226"/>
        <v>19600</v>
      </c>
      <c r="J5987" s="172"/>
      <c r="K5987" s="172"/>
      <c r="L5987" s="178"/>
      <c r="M5987" s="174"/>
      <c r="N5987" s="175"/>
      <c r="O5987" s="176"/>
      <c r="P5987" s="166"/>
    </row>
    <row r="5988" spans="1:16" s="165" customFormat="1">
      <c r="A5988" s="310"/>
      <c r="B5988" s="378"/>
      <c r="C5988" s="169" t="s">
        <v>188</v>
      </c>
      <c r="D5988" s="170" t="s">
        <v>81</v>
      </c>
      <c r="E5988" s="382">
        <v>2.5</v>
      </c>
      <c r="F5988" s="172">
        <f>VLOOKUP($C5988,VLP!$C$3:$F$191,3,0)</f>
        <v>27500</v>
      </c>
      <c r="G5988" s="172"/>
      <c r="H5988" s="172"/>
      <c r="I5988" s="172">
        <f t="shared" si="226"/>
        <v>68750</v>
      </c>
      <c r="J5988" s="172"/>
      <c r="K5988" s="172"/>
      <c r="L5988" s="178"/>
      <c r="M5988" s="174"/>
      <c r="N5988" s="175"/>
      <c r="O5988" s="176"/>
      <c r="P5988" s="166"/>
    </row>
    <row r="5989" spans="1:16" s="165" customFormat="1">
      <c r="A5989" s="310"/>
      <c r="B5989" s="378"/>
      <c r="C5989" s="169" t="s">
        <v>192</v>
      </c>
      <c r="D5989" s="170" t="s">
        <v>111</v>
      </c>
      <c r="E5989" s="382">
        <v>0.05</v>
      </c>
      <c r="F5989" s="172">
        <f>VLOOKUP($C5989,VLP!$C$3:$F$191,3,0)</f>
        <v>2727273</v>
      </c>
      <c r="G5989" s="172"/>
      <c r="H5989" s="172"/>
      <c r="I5989" s="172">
        <f t="shared" si="226"/>
        <v>136363.65</v>
      </c>
      <c r="J5989" s="172"/>
      <c r="K5989" s="172"/>
      <c r="L5989" s="178"/>
      <c r="M5989" s="174"/>
      <c r="N5989" s="175"/>
      <c r="O5989" s="176"/>
      <c r="P5989" s="166"/>
    </row>
    <row r="5990" spans="1:16" s="165" customFormat="1">
      <c r="A5990" s="310"/>
      <c r="B5990" s="378"/>
      <c r="C5990" s="169" t="s">
        <v>2555</v>
      </c>
      <c r="D5990" s="170" t="s">
        <v>2556</v>
      </c>
      <c r="E5990" s="382">
        <v>5</v>
      </c>
      <c r="F5990" s="172">
        <f>SUM(I5984:I5989)</f>
        <v>242767.15</v>
      </c>
      <c r="G5990" s="172"/>
      <c r="H5990" s="172"/>
      <c r="I5990" s="172">
        <f>E5990*F5990/100</f>
        <v>12138.3575</v>
      </c>
      <c r="J5990" s="172"/>
      <c r="K5990" s="172"/>
      <c r="L5990" s="178"/>
      <c r="M5990" s="174"/>
      <c r="N5990" s="175"/>
      <c r="O5990" s="176"/>
      <c r="P5990" s="166"/>
    </row>
    <row r="5991" spans="1:16" s="165" customFormat="1">
      <c r="A5991" s="322"/>
      <c r="B5991" s="322"/>
      <c r="C5991" s="341" t="s">
        <v>4337</v>
      </c>
      <c r="D5991" s="192" t="s">
        <v>2540</v>
      </c>
      <c r="E5991" s="392">
        <v>27.9</v>
      </c>
      <c r="F5991" s="194"/>
      <c r="G5991" s="194">
        <f>_lg45</f>
        <v>343394.12828947359</v>
      </c>
      <c r="H5991" s="194"/>
      <c r="I5991" s="194"/>
      <c r="J5991" s="195">
        <f>+G5991*E5991</f>
        <v>9580696.1792763136</v>
      </c>
      <c r="K5991" s="194"/>
      <c r="L5991"/>
      <c r="M5991"/>
      <c r="N5991"/>
      <c r="O5991"/>
      <c r="P5991" s="166"/>
    </row>
    <row r="5992" spans="1:16" s="165" customFormat="1">
      <c r="A5992" s="337"/>
      <c r="B5992" s="168"/>
      <c r="C5992" s="169" t="s">
        <v>2791</v>
      </c>
      <c r="D5992" s="170"/>
      <c r="E5992" s="382"/>
      <c r="F5992" s="172"/>
      <c r="G5992" s="172"/>
      <c r="H5992" s="172"/>
      <c r="I5992" s="172"/>
      <c r="J5992" s="177"/>
      <c r="K5992" s="177">
        <f>SUM(K5993:K5993)</f>
        <v>1787672.5481812882</v>
      </c>
      <c r="L5992"/>
      <c r="M5992"/>
      <c r="N5992"/>
      <c r="O5992"/>
      <c r="P5992" s="166"/>
    </row>
    <row r="5993" spans="1:16" s="165" customFormat="1">
      <c r="A5993" s="449" t="s">
        <v>661</v>
      </c>
      <c r="B5993" s="180"/>
      <c r="C5993" s="181" t="s">
        <v>5315</v>
      </c>
      <c r="D5993" s="182" t="s">
        <v>2195</v>
      </c>
      <c r="E5993" s="183">
        <v>0.82799999999999996</v>
      </c>
      <c r="F5993" s="184"/>
      <c r="G5993" s="184"/>
      <c r="H5993" s="377">
        <f>VLOOKUP($A5993,'GiaMTC TT13-QD1491'!$B$11:$T$825,19,0)</f>
        <v>2159024.8166440679</v>
      </c>
      <c r="I5993" s="184"/>
      <c r="J5993" s="189"/>
      <c r="K5993" s="184">
        <f>+H5993*E5993</f>
        <v>1787672.5481812882</v>
      </c>
      <c r="L5993"/>
      <c r="M5993"/>
      <c r="N5993"/>
      <c r="O5993"/>
      <c r="P5993" s="166"/>
    </row>
    <row r="5994" spans="1:16" s="165" customFormat="1" ht="36">
      <c r="A5994" s="447" t="s">
        <v>5316</v>
      </c>
      <c r="B5994" s="185" t="s">
        <v>5317</v>
      </c>
      <c r="C5994" s="309" t="s">
        <v>2792</v>
      </c>
      <c r="D5994" s="186"/>
      <c r="E5994" s="187"/>
      <c r="F5994" s="188"/>
      <c r="G5994" s="188"/>
      <c r="H5994" s="188"/>
      <c r="I5994" s="190">
        <f>SUM(I5995:I6001)</f>
        <v>275853.00750000001</v>
      </c>
      <c r="J5994" s="188"/>
      <c r="K5994" s="188"/>
      <c r="L5994" s="173" t="s">
        <v>5123</v>
      </c>
      <c r="M5994" s="174">
        <f>+I5994</f>
        <v>275853.00750000001</v>
      </c>
      <c r="N5994" s="175">
        <f>+J6002</f>
        <v>11311402.585855259</v>
      </c>
      <c r="O5994" s="176">
        <f>+K6003</f>
        <v>1787672.5481812882</v>
      </c>
      <c r="P5994" s="330">
        <f>SUM(M5994:O5994)</f>
        <v>13374928.141536547</v>
      </c>
    </row>
    <row r="5995" spans="1:16" s="165" customFormat="1" ht="15">
      <c r="A5995" s="386"/>
      <c r="B5995" s="387"/>
      <c r="C5995" s="169" t="s">
        <v>138</v>
      </c>
      <c r="D5995" s="388" t="s">
        <v>81</v>
      </c>
      <c r="E5995" s="391">
        <v>0.36</v>
      </c>
      <c r="F5995" s="172">
        <f>VLOOKUP($C5995,VLP!$C$3:$F$191,3,0)</f>
        <v>38000</v>
      </c>
      <c r="G5995" s="390"/>
      <c r="H5995" s="390"/>
      <c r="I5995" s="172">
        <f t="shared" ref="I5995:I6000" si="227">E5995*F5995</f>
        <v>13680</v>
      </c>
      <c r="J5995" s="390"/>
      <c r="K5995" s="390"/>
      <c r="L5995" s="173"/>
      <c r="M5995" s="174"/>
      <c r="N5995" s="175"/>
      <c r="O5995" s="176"/>
      <c r="P5995" s="330"/>
    </row>
    <row r="5996" spans="1:16" s="165" customFormat="1">
      <c r="A5996" s="310"/>
      <c r="B5996" s="378"/>
      <c r="C5996" s="169" t="s">
        <v>285</v>
      </c>
      <c r="D5996" s="170" t="s">
        <v>81</v>
      </c>
      <c r="E5996" s="382">
        <v>0.3</v>
      </c>
      <c r="F5996" s="172">
        <f>VLOOKUP($C5996,VLP!$C$3:$F$191,3,0)</f>
        <v>18845</v>
      </c>
      <c r="G5996" s="172"/>
      <c r="H5996" s="172"/>
      <c r="I5996" s="172">
        <f t="shared" si="227"/>
        <v>5653.5</v>
      </c>
      <c r="J5996" s="172"/>
      <c r="K5996" s="172"/>
      <c r="L5996" s="178"/>
      <c r="M5996" s="174"/>
      <c r="N5996" s="175"/>
      <c r="O5996" s="176"/>
      <c r="P5996" s="166"/>
    </row>
    <row r="5997" spans="1:16" s="165" customFormat="1">
      <c r="A5997" s="310"/>
      <c r="B5997" s="378"/>
      <c r="C5997" s="169" t="s">
        <v>371</v>
      </c>
      <c r="D5997" s="170" t="s">
        <v>186</v>
      </c>
      <c r="E5997" s="382">
        <v>1</v>
      </c>
      <c r="F5997" s="172">
        <f>VLOOKUP($C5997,VLP!$C$3:$F$191,3,0)</f>
        <v>1000</v>
      </c>
      <c r="G5997" s="172"/>
      <c r="H5997" s="172"/>
      <c r="I5997" s="172">
        <f t="shared" si="227"/>
        <v>1000</v>
      </c>
      <c r="J5997" s="172"/>
      <c r="K5997" s="172"/>
      <c r="L5997" s="178"/>
      <c r="M5997" s="174"/>
      <c r="N5997" s="175"/>
      <c r="O5997" s="176"/>
      <c r="P5997" s="166"/>
    </row>
    <row r="5998" spans="1:16" s="165" customFormat="1">
      <c r="A5998" s="310"/>
      <c r="B5998" s="378"/>
      <c r="C5998" s="169" t="s">
        <v>242</v>
      </c>
      <c r="D5998" s="170" t="s">
        <v>81</v>
      </c>
      <c r="E5998" s="382">
        <v>0.24</v>
      </c>
      <c r="F5998" s="172">
        <f>VLOOKUP($C5998,VLP!$C$3:$F$191,3,0)</f>
        <v>98000</v>
      </c>
      <c r="G5998" s="172"/>
      <c r="H5998" s="172"/>
      <c r="I5998" s="172">
        <f t="shared" si="227"/>
        <v>23520</v>
      </c>
      <c r="J5998" s="172"/>
      <c r="K5998" s="172"/>
      <c r="L5998" s="178"/>
      <c r="M5998" s="174"/>
      <c r="N5998" s="175"/>
      <c r="O5998" s="176"/>
      <c r="P5998" s="166"/>
    </row>
    <row r="5999" spans="1:16" s="165" customFormat="1">
      <c r="A5999" s="310"/>
      <c r="B5999" s="378"/>
      <c r="C5999" s="169" t="s">
        <v>188</v>
      </c>
      <c r="D5999" s="170" t="s">
        <v>81</v>
      </c>
      <c r="E5999" s="382">
        <v>3</v>
      </c>
      <c r="F5999" s="172">
        <f>VLOOKUP($C5999,VLP!$C$3:$F$191,3,0)</f>
        <v>27500</v>
      </c>
      <c r="G5999" s="172"/>
      <c r="H5999" s="172"/>
      <c r="I5999" s="172">
        <f t="shared" si="227"/>
        <v>82500</v>
      </c>
      <c r="J5999" s="172"/>
      <c r="K5999" s="172"/>
      <c r="L5999" s="178"/>
      <c r="M5999" s="174"/>
      <c r="N5999" s="175"/>
      <c r="O5999" s="176"/>
      <c r="P5999" s="166"/>
    </row>
    <row r="6000" spans="1:16" s="165" customFormat="1">
      <c r="A6000" s="310"/>
      <c r="B6000" s="378"/>
      <c r="C6000" s="169" t="s">
        <v>192</v>
      </c>
      <c r="D6000" s="170" t="s">
        <v>111</v>
      </c>
      <c r="E6000" s="382">
        <v>0.05</v>
      </c>
      <c r="F6000" s="172">
        <f>VLOOKUP($C6000,VLP!$C$3:$F$191,3,0)</f>
        <v>2727273</v>
      </c>
      <c r="G6000" s="172"/>
      <c r="H6000" s="172"/>
      <c r="I6000" s="172">
        <f t="shared" si="227"/>
        <v>136363.65</v>
      </c>
      <c r="J6000" s="172"/>
      <c r="K6000" s="172"/>
      <c r="L6000" s="178"/>
      <c r="M6000" s="174"/>
      <c r="N6000" s="175"/>
      <c r="O6000" s="176"/>
      <c r="P6000" s="166"/>
    </row>
    <row r="6001" spans="1:16" s="165" customFormat="1">
      <c r="A6001" s="310"/>
      <c r="B6001" s="378"/>
      <c r="C6001" s="169" t="s">
        <v>2555</v>
      </c>
      <c r="D6001" s="170" t="s">
        <v>2556</v>
      </c>
      <c r="E6001" s="382">
        <v>5</v>
      </c>
      <c r="F6001" s="172">
        <f>SUM(I5995:I6000)</f>
        <v>262717.15000000002</v>
      </c>
      <c r="G6001" s="172"/>
      <c r="H6001" s="172"/>
      <c r="I6001" s="172">
        <f>E6001*F6001/100</f>
        <v>13135.8575</v>
      </c>
      <c r="J6001" s="172"/>
      <c r="K6001" s="172"/>
      <c r="L6001" s="178"/>
      <c r="M6001" s="174"/>
      <c r="N6001" s="175"/>
      <c r="O6001" s="176"/>
      <c r="P6001" s="166"/>
    </row>
    <row r="6002" spans="1:16" s="165" customFormat="1">
      <c r="A6002" s="322"/>
      <c r="B6002" s="322"/>
      <c r="C6002" s="341" t="s">
        <v>4337</v>
      </c>
      <c r="D6002" s="192" t="s">
        <v>2540</v>
      </c>
      <c r="E6002" s="392">
        <v>32.94</v>
      </c>
      <c r="F6002" s="194"/>
      <c r="G6002" s="194">
        <f>_lg45</f>
        <v>343394.12828947359</v>
      </c>
      <c r="H6002" s="194"/>
      <c r="I6002" s="194"/>
      <c r="J6002" s="195">
        <f>+G6002*E6002</f>
        <v>11311402.585855259</v>
      </c>
      <c r="K6002" s="194"/>
      <c r="L6002"/>
      <c r="M6002"/>
      <c r="N6002"/>
      <c r="O6002"/>
      <c r="P6002" s="166"/>
    </row>
    <row r="6003" spans="1:16" s="165" customFormat="1">
      <c r="A6003" s="337"/>
      <c r="B6003" s="168"/>
      <c r="C6003" s="169" t="s">
        <v>2791</v>
      </c>
      <c r="D6003" s="170"/>
      <c r="E6003" s="382"/>
      <c r="F6003" s="172"/>
      <c r="G6003" s="172"/>
      <c r="H6003" s="172"/>
      <c r="I6003" s="172"/>
      <c r="J6003" s="177"/>
      <c r="K6003" s="177">
        <f>SUM(K6004:K6004)</f>
        <v>1787672.5481812882</v>
      </c>
      <c r="L6003"/>
      <c r="M6003"/>
      <c r="N6003"/>
      <c r="O6003"/>
      <c r="P6003" s="166"/>
    </row>
    <row r="6004" spans="1:16" s="165" customFormat="1">
      <c r="A6004" s="449" t="s">
        <v>661</v>
      </c>
      <c r="B6004" s="180"/>
      <c r="C6004" s="181" t="s">
        <v>5315</v>
      </c>
      <c r="D6004" s="182" t="s">
        <v>2195</v>
      </c>
      <c r="E6004" s="183">
        <v>0.82799999999999996</v>
      </c>
      <c r="F6004" s="184"/>
      <c r="G6004" s="184"/>
      <c r="H6004" s="377">
        <f>VLOOKUP($A6004,'GiaMTC TT13-QD1491'!$B$11:$T$825,19,0)</f>
        <v>2159024.8166440679</v>
      </c>
      <c r="I6004" s="184"/>
      <c r="J6004" s="189"/>
      <c r="K6004" s="184">
        <f>+H6004*E6004</f>
        <v>1787672.5481812882</v>
      </c>
      <c r="L6004"/>
      <c r="M6004"/>
      <c r="N6004"/>
      <c r="O6004"/>
      <c r="P6004" s="166"/>
    </row>
    <row r="6005" spans="1:16" s="165" customFormat="1" ht="36">
      <c r="A6005" s="447" t="s">
        <v>5318</v>
      </c>
      <c r="B6005" s="185" t="s">
        <v>5319</v>
      </c>
      <c r="C6005" s="309" t="s">
        <v>2792</v>
      </c>
      <c r="D6005" s="186"/>
      <c r="E6005" s="187"/>
      <c r="F6005" s="188"/>
      <c r="G6005" s="188"/>
      <c r="H6005" s="188"/>
      <c r="I6005" s="190">
        <f>SUM(I6006:I6012)</f>
        <v>447039.07500000001</v>
      </c>
      <c r="J6005" s="188"/>
      <c r="K6005" s="188"/>
      <c r="L6005" s="173" t="s">
        <v>5123</v>
      </c>
      <c r="M6005" s="174">
        <f>+I6005</f>
        <v>447039.07500000001</v>
      </c>
      <c r="N6005" s="175">
        <f>+J6013</f>
        <v>13598407.480263155</v>
      </c>
      <c r="O6005" s="176">
        <f>+K6014</f>
        <v>2020847.2283788477</v>
      </c>
      <c r="P6005" s="330">
        <f>SUM(M6005:O6005)</f>
        <v>16066293.783642001</v>
      </c>
    </row>
    <row r="6006" spans="1:16" s="165" customFormat="1" ht="15">
      <c r="A6006" s="386"/>
      <c r="B6006" s="387"/>
      <c r="C6006" s="169" t="s">
        <v>138</v>
      </c>
      <c r="D6006" s="388" t="s">
        <v>81</v>
      </c>
      <c r="E6006" s="391">
        <v>0.43</v>
      </c>
      <c r="F6006" s="172">
        <f>VLOOKUP($C6006,VLP!$C$3:$F$191,3,0)</f>
        <v>38000</v>
      </c>
      <c r="G6006" s="390"/>
      <c r="H6006" s="390"/>
      <c r="I6006" s="172">
        <f t="shared" ref="I6006:I6011" si="228">E6006*F6006</f>
        <v>16340</v>
      </c>
      <c r="J6006" s="390"/>
      <c r="K6006" s="390"/>
      <c r="L6006" s="173"/>
      <c r="M6006" s="174"/>
      <c r="N6006" s="175"/>
      <c r="O6006" s="176"/>
      <c r="P6006" s="330"/>
    </row>
    <row r="6007" spans="1:16" s="165" customFormat="1">
      <c r="A6007" s="310"/>
      <c r="B6007" s="378"/>
      <c r="C6007" s="169" t="s">
        <v>285</v>
      </c>
      <c r="D6007" s="170" t="s">
        <v>81</v>
      </c>
      <c r="E6007" s="382">
        <v>0.36</v>
      </c>
      <c r="F6007" s="172">
        <f>VLOOKUP($C6007,VLP!$C$3:$F$191,3,0)</f>
        <v>18845</v>
      </c>
      <c r="G6007" s="172"/>
      <c r="H6007" s="172"/>
      <c r="I6007" s="172">
        <f t="shared" si="228"/>
        <v>6784.2</v>
      </c>
      <c r="J6007" s="172"/>
      <c r="K6007" s="172"/>
      <c r="L6007" s="178"/>
      <c r="M6007" s="174"/>
      <c r="N6007" s="175"/>
      <c r="O6007" s="176"/>
      <c r="P6007" s="166"/>
    </row>
    <row r="6008" spans="1:16" s="165" customFormat="1">
      <c r="A6008" s="310"/>
      <c r="B6008" s="378"/>
      <c r="C6008" s="169" t="s">
        <v>371</v>
      </c>
      <c r="D6008" s="170" t="s">
        <v>186</v>
      </c>
      <c r="E6008" s="382">
        <v>1.5</v>
      </c>
      <c r="F6008" s="172">
        <f>VLOOKUP($C6008,VLP!$C$3:$F$191,3,0)</f>
        <v>1000</v>
      </c>
      <c r="G6008" s="172"/>
      <c r="H6008" s="172"/>
      <c r="I6008" s="172">
        <f t="shared" si="228"/>
        <v>1500</v>
      </c>
      <c r="J6008" s="172"/>
      <c r="K6008" s="172"/>
      <c r="L6008" s="178"/>
      <c r="M6008" s="174"/>
      <c r="N6008" s="175"/>
      <c r="O6008" s="176"/>
      <c r="P6008" s="166"/>
    </row>
    <row r="6009" spans="1:16" s="165" customFormat="1">
      <c r="A6009" s="310"/>
      <c r="B6009" s="378"/>
      <c r="C6009" s="169" t="s">
        <v>242</v>
      </c>
      <c r="D6009" s="170" t="s">
        <v>81</v>
      </c>
      <c r="E6009" s="382">
        <v>0.3</v>
      </c>
      <c r="F6009" s="172">
        <f>VLOOKUP($C6009,VLP!$C$3:$F$191,3,0)</f>
        <v>98000</v>
      </c>
      <c r="G6009" s="172"/>
      <c r="H6009" s="172"/>
      <c r="I6009" s="172">
        <f t="shared" si="228"/>
        <v>29400</v>
      </c>
      <c r="J6009" s="172"/>
      <c r="K6009" s="172"/>
      <c r="L6009" s="178"/>
      <c r="M6009" s="174"/>
      <c r="N6009" s="175"/>
      <c r="O6009" s="176"/>
      <c r="P6009" s="166"/>
    </row>
    <row r="6010" spans="1:16" s="165" customFormat="1">
      <c r="A6010" s="310"/>
      <c r="B6010" s="378"/>
      <c r="C6010" s="169" t="s">
        <v>188</v>
      </c>
      <c r="D6010" s="170" t="s">
        <v>81</v>
      </c>
      <c r="E6010" s="382">
        <v>3.6</v>
      </c>
      <c r="F6010" s="172">
        <f>VLOOKUP($C6010,VLP!$C$3:$F$191,3,0)</f>
        <v>27500</v>
      </c>
      <c r="G6010" s="172"/>
      <c r="H6010" s="172"/>
      <c r="I6010" s="172">
        <f t="shared" si="228"/>
        <v>99000</v>
      </c>
      <c r="J6010" s="172"/>
      <c r="K6010" s="172"/>
      <c r="L6010" s="178"/>
      <c r="M6010" s="174"/>
      <c r="N6010" s="175"/>
      <c r="O6010" s="176"/>
      <c r="P6010" s="166"/>
    </row>
    <row r="6011" spans="1:16" s="165" customFormat="1">
      <c r="A6011" s="310"/>
      <c r="B6011" s="378"/>
      <c r="C6011" s="169" t="s">
        <v>192</v>
      </c>
      <c r="D6011" s="170" t="s">
        <v>111</v>
      </c>
      <c r="E6011" s="382">
        <v>0.1</v>
      </c>
      <c r="F6011" s="172">
        <f>VLOOKUP($C6011,VLP!$C$3:$F$191,3,0)</f>
        <v>2727273</v>
      </c>
      <c r="G6011" s="172"/>
      <c r="H6011" s="172"/>
      <c r="I6011" s="172">
        <f t="shared" si="228"/>
        <v>272727.3</v>
      </c>
      <c r="J6011" s="172"/>
      <c r="K6011" s="172"/>
      <c r="L6011" s="178"/>
      <c r="M6011" s="174"/>
      <c r="N6011" s="175"/>
      <c r="O6011" s="176"/>
      <c r="P6011" s="166"/>
    </row>
    <row r="6012" spans="1:16" s="165" customFormat="1">
      <c r="A6012" s="310"/>
      <c r="B6012" s="378"/>
      <c r="C6012" s="169" t="s">
        <v>2555</v>
      </c>
      <c r="D6012" s="170" t="s">
        <v>2556</v>
      </c>
      <c r="E6012" s="382">
        <v>5</v>
      </c>
      <c r="F6012" s="172">
        <f>SUM(I6006:I6011)</f>
        <v>425751.5</v>
      </c>
      <c r="G6012" s="172"/>
      <c r="H6012" s="172"/>
      <c r="I6012" s="172">
        <f>E6012*F6012/100</f>
        <v>21287.575000000001</v>
      </c>
      <c r="J6012" s="172"/>
      <c r="K6012" s="172"/>
      <c r="L6012" s="178"/>
      <c r="M6012" s="174"/>
      <c r="N6012" s="175"/>
      <c r="O6012" s="176"/>
      <c r="P6012" s="166"/>
    </row>
    <row r="6013" spans="1:16" s="165" customFormat="1">
      <c r="A6013" s="322"/>
      <c r="B6013" s="322"/>
      <c r="C6013" s="341" t="s">
        <v>4337</v>
      </c>
      <c r="D6013" s="192" t="s">
        <v>2540</v>
      </c>
      <c r="E6013" s="392">
        <v>39.6</v>
      </c>
      <c r="F6013" s="194"/>
      <c r="G6013" s="194">
        <f>_lg45</f>
        <v>343394.12828947359</v>
      </c>
      <c r="H6013" s="194"/>
      <c r="I6013" s="194"/>
      <c r="J6013" s="195">
        <f>+G6013*E6013</f>
        <v>13598407.480263155</v>
      </c>
      <c r="K6013" s="194"/>
      <c r="L6013"/>
      <c r="M6013"/>
      <c r="N6013"/>
      <c r="O6013"/>
      <c r="P6013" s="166"/>
    </row>
    <row r="6014" spans="1:16" s="165" customFormat="1">
      <c r="A6014" s="337"/>
      <c r="B6014" s="168"/>
      <c r="C6014" s="169" t="s">
        <v>2791</v>
      </c>
      <c r="D6014" s="170"/>
      <c r="E6014" s="382"/>
      <c r="F6014" s="172"/>
      <c r="G6014" s="172"/>
      <c r="H6014" s="172"/>
      <c r="I6014" s="172"/>
      <c r="J6014" s="177"/>
      <c r="K6014" s="177">
        <f>SUM(K6015:K6015)</f>
        <v>2020847.2283788477</v>
      </c>
      <c r="L6014"/>
      <c r="M6014"/>
      <c r="N6014"/>
      <c r="O6014"/>
      <c r="P6014" s="166"/>
    </row>
    <row r="6015" spans="1:16" s="165" customFormat="1">
      <c r="A6015" s="449" t="s">
        <v>661</v>
      </c>
      <c r="B6015" s="180"/>
      <c r="C6015" s="181" t="s">
        <v>5315</v>
      </c>
      <c r="D6015" s="182" t="s">
        <v>2195</v>
      </c>
      <c r="E6015" s="183">
        <v>0.93600000000000005</v>
      </c>
      <c r="F6015" s="184"/>
      <c r="G6015" s="184"/>
      <c r="H6015" s="377">
        <f>VLOOKUP($A6015,'GiaMTC TT13-QD1491'!$B$11:$T$825,19,0)</f>
        <v>2159024.8166440679</v>
      </c>
      <c r="I6015" s="184"/>
      <c r="J6015" s="189"/>
      <c r="K6015" s="184">
        <f>+H6015*E6015</f>
        <v>2020847.2283788477</v>
      </c>
      <c r="L6015"/>
      <c r="M6015"/>
      <c r="N6015"/>
      <c r="O6015"/>
      <c r="P6015" s="166"/>
    </row>
    <row r="6016" spans="1:16" s="165" customFormat="1" ht="36">
      <c r="A6016" s="447" t="s">
        <v>5320</v>
      </c>
      <c r="B6016" s="185" t="s">
        <v>5321</v>
      </c>
      <c r="C6016" s="309" t="s">
        <v>2792</v>
      </c>
      <c r="D6016" s="186"/>
      <c r="E6016" s="187"/>
      <c r="F6016" s="188"/>
      <c r="G6016" s="188"/>
      <c r="H6016" s="188"/>
      <c r="I6016" s="190">
        <f>SUM(I6017:I6023)</f>
        <v>448949.1825</v>
      </c>
      <c r="J6016" s="188"/>
      <c r="K6016" s="188"/>
      <c r="L6016" s="173" t="s">
        <v>5123</v>
      </c>
      <c r="M6016" s="174">
        <f>+I6016</f>
        <v>448949.1825</v>
      </c>
      <c r="N6016" s="175">
        <f>+J6024</f>
        <v>16688954.634868417</v>
      </c>
      <c r="O6016" s="176">
        <f>+K6025</f>
        <v>2526059.0354735591</v>
      </c>
      <c r="P6016" s="330">
        <f>SUM(M6016:O6016)</f>
        <v>19663962.852841977</v>
      </c>
    </row>
    <row r="6017" spans="1:16" s="165" customFormat="1" ht="15">
      <c r="A6017" s="386"/>
      <c r="B6017" s="387"/>
      <c r="C6017" s="169" t="s">
        <v>138</v>
      </c>
      <c r="D6017" s="388" t="s">
        <v>81</v>
      </c>
      <c r="E6017" s="391">
        <v>0.43</v>
      </c>
      <c r="F6017" s="172">
        <f>VLOOKUP($C6017,VLP!$C$3:$F$191,3,0)</f>
        <v>38000</v>
      </c>
      <c r="G6017" s="390"/>
      <c r="H6017" s="390"/>
      <c r="I6017" s="172">
        <f t="shared" ref="I6017:I6022" si="229">E6017*F6017</f>
        <v>16340</v>
      </c>
      <c r="J6017" s="390"/>
      <c r="K6017" s="390"/>
      <c r="L6017" s="173"/>
      <c r="M6017" s="174"/>
      <c r="N6017" s="175"/>
      <c r="O6017" s="176"/>
      <c r="P6017" s="330"/>
    </row>
    <row r="6018" spans="1:16" s="165" customFormat="1">
      <c r="A6018" s="310"/>
      <c r="B6018" s="378"/>
      <c r="C6018" s="169" t="s">
        <v>285</v>
      </c>
      <c r="D6018" s="170" t="s">
        <v>81</v>
      </c>
      <c r="E6018" s="382">
        <v>0.43</v>
      </c>
      <c r="F6018" s="172">
        <f>VLOOKUP($C6018,VLP!$C$3:$F$191,3,0)</f>
        <v>18845</v>
      </c>
      <c r="G6018" s="172"/>
      <c r="H6018" s="172"/>
      <c r="I6018" s="172">
        <f t="shared" si="229"/>
        <v>8103.3499999999995</v>
      </c>
      <c r="J6018" s="172"/>
      <c r="K6018" s="172"/>
      <c r="L6018" s="178"/>
      <c r="M6018" s="174"/>
      <c r="N6018" s="175"/>
      <c r="O6018" s="176"/>
      <c r="P6018" s="166"/>
    </row>
    <row r="6019" spans="1:16" s="165" customFormat="1">
      <c r="A6019" s="310"/>
      <c r="B6019" s="378"/>
      <c r="C6019" s="169" t="s">
        <v>371</v>
      </c>
      <c r="D6019" s="170" t="s">
        <v>186</v>
      </c>
      <c r="E6019" s="382">
        <v>2</v>
      </c>
      <c r="F6019" s="172">
        <f>VLOOKUP($C6019,VLP!$C$3:$F$191,3,0)</f>
        <v>1000</v>
      </c>
      <c r="G6019" s="172"/>
      <c r="H6019" s="172"/>
      <c r="I6019" s="172">
        <f t="shared" si="229"/>
        <v>2000</v>
      </c>
      <c r="J6019" s="172"/>
      <c r="K6019" s="172"/>
      <c r="L6019" s="178"/>
      <c r="M6019" s="174"/>
      <c r="N6019" s="175"/>
      <c r="O6019" s="176"/>
      <c r="P6019" s="166"/>
    </row>
    <row r="6020" spans="1:16" s="165" customFormat="1">
      <c r="A6020" s="310"/>
      <c r="B6020" s="378"/>
      <c r="C6020" s="169" t="s">
        <v>242</v>
      </c>
      <c r="D6020" s="170" t="s">
        <v>81</v>
      </c>
      <c r="E6020" s="382">
        <v>0.3</v>
      </c>
      <c r="F6020" s="172">
        <f>VLOOKUP($C6020,VLP!$C$3:$F$191,3,0)</f>
        <v>98000</v>
      </c>
      <c r="G6020" s="172"/>
      <c r="H6020" s="172"/>
      <c r="I6020" s="172">
        <f t="shared" si="229"/>
        <v>29400</v>
      </c>
      <c r="J6020" s="172"/>
      <c r="K6020" s="172"/>
      <c r="L6020" s="178"/>
      <c r="M6020" s="174"/>
      <c r="N6020" s="175"/>
      <c r="O6020" s="176"/>
      <c r="P6020" s="166"/>
    </row>
    <row r="6021" spans="1:16" s="165" customFormat="1">
      <c r="A6021" s="310"/>
      <c r="B6021" s="378"/>
      <c r="C6021" s="169" t="s">
        <v>188</v>
      </c>
      <c r="D6021" s="170" t="s">
        <v>81</v>
      </c>
      <c r="E6021" s="382">
        <v>3.6</v>
      </c>
      <c r="F6021" s="172">
        <f>VLOOKUP($C6021,VLP!$C$3:$F$191,3,0)</f>
        <v>27500</v>
      </c>
      <c r="G6021" s="172"/>
      <c r="H6021" s="172"/>
      <c r="I6021" s="172">
        <f t="shared" si="229"/>
        <v>99000</v>
      </c>
      <c r="J6021" s="172"/>
      <c r="K6021" s="172"/>
      <c r="L6021" s="178"/>
      <c r="M6021" s="174"/>
      <c r="N6021" s="175"/>
      <c r="O6021" s="176"/>
      <c r="P6021" s="166"/>
    </row>
    <row r="6022" spans="1:16" s="165" customFormat="1">
      <c r="A6022" s="310"/>
      <c r="B6022" s="378"/>
      <c r="C6022" s="169" t="s">
        <v>192</v>
      </c>
      <c r="D6022" s="170" t="s">
        <v>111</v>
      </c>
      <c r="E6022" s="382">
        <v>0.1</v>
      </c>
      <c r="F6022" s="172">
        <f>VLOOKUP($C6022,VLP!$C$3:$F$191,3,0)</f>
        <v>2727273</v>
      </c>
      <c r="G6022" s="172"/>
      <c r="H6022" s="172"/>
      <c r="I6022" s="172">
        <f t="shared" si="229"/>
        <v>272727.3</v>
      </c>
      <c r="J6022" s="172"/>
      <c r="K6022" s="172"/>
      <c r="L6022" s="178"/>
      <c r="M6022" s="174"/>
      <c r="N6022" s="175"/>
      <c r="O6022" s="176"/>
      <c r="P6022" s="166"/>
    </row>
    <row r="6023" spans="1:16" s="165" customFormat="1">
      <c r="A6023" s="310"/>
      <c r="B6023" s="378"/>
      <c r="C6023" s="169" t="s">
        <v>2555</v>
      </c>
      <c r="D6023" s="170" t="s">
        <v>2556</v>
      </c>
      <c r="E6023" s="382">
        <v>5</v>
      </c>
      <c r="F6023" s="172">
        <f>SUM(I6017:I6022)</f>
        <v>427570.65</v>
      </c>
      <c r="G6023" s="172"/>
      <c r="H6023" s="172"/>
      <c r="I6023" s="172">
        <f>E6023*F6023/100</f>
        <v>21378.532500000001</v>
      </c>
      <c r="J6023" s="172"/>
      <c r="K6023" s="172"/>
      <c r="L6023" s="178"/>
      <c r="M6023" s="174"/>
      <c r="N6023" s="175"/>
      <c r="O6023" s="176"/>
      <c r="P6023" s="166"/>
    </row>
    <row r="6024" spans="1:16" s="165" customFormat="1">
      <c r="A6024" s="322"/>
      <c r="B6024" s="322"/>
      <c r="C6024" s="341" t="s">
        <v>4337</v>
      </c>
      <c r="D6024" s="192" t="s">
        <v>2540</v>
      </c>
      <c r="E6024" s="392">
        <v>48.6</v>
      </c>
      <c r="F6024" s="194"/>
      <c r="G6024" s="194">
        <f>_lg45</f>
        <v>343394.12828947359</v>
      </c>
      <c r="H6024" s="194"/>
      <c r="I6024" s="194"/>
      <c r="J6024" s="195">
        <f>+G6024*E6024</f>
        <v>16688954.634868417</v>
      </c>
      <c r="K6024" s="194"/>
      <c r="L6024"/>
      <c r="M6024"/>
      <c r="N6024"/>
      <c r="O6024"/>
      <c r="P6024" s="166"/>
    </row>
    <row r="6025" spans="1:16" s="165" customFormat="1">
      <c r="A6025" s="337"/>
      <c r="B6025" s="168"/>
      <c r="C6025" s="169" t="s">
        <v>2791</v>
      </c>
      <c r="D6025" s="170"/>
      <c r="E6025" s="382"/>
      <c r="F6025" s="172"/>
      <c r="G6025" s="172"/>
      <c r="H6025" s="172"/>
      <c r="I6025" s="172"/>
      <c r="J6025" s="177"/>
      <c r="K6025" s="177">
        <f>SUM(K6026:K6026)</f>
        <v>2526059.0354735591</v>
      </c>
      <c r="L6025"/>
      <c r="M6025"/>
      <c r="N6025"/>
      <c r="O6025"/>
      <c r="P6025" s="166"/>
    </row>
    <row r="6026" spans="1:16" s="165" customFormat="1">
      <c r="A6026" s="449" t="s">
        <v>661</v>
      </c>
      <c r="B6026" s="180"/>
      <c r="C6026" s="181" t="s">
        <v>5315</v>
      </c>
      <c r="D6026" s="182" t="s">
        <v>2195</v>
      </c>
      <c r="E6026" s="183">
        <v>1.17</v>
      </c>
      <c r="F6026" s="184"/>
      <c r="G6026" s="184"/>
      <c r="H6026" s="377">
        <f>VLOOKUP($A6026,'GiaMTC TT13-QD1491'!$B$11:$T$825,19,0)</f>
        <v>2159024.8166440679</v>
      </c>
      <c r="I6026" s="184"/>
      <c r="J6026" s="189"/>
      <c r="K6026" s="184">
        <f>+H6026*E6026</f>
        <v>2526059.0354735591</v>
      </c>
      <c r="L6026"/>
      <c r="M6026"/>
      <c r="N6026"/>
      <c r="O6026"/>
      <c r="P6026" s="166"/>
    </row>
    <row r="6027" spans="1:16" s="165" customFormat="1" ht="36">
      <c r="A6027" s="447" t="s">
        <v>5322</v>
      </c>
      <c r="B6027" s="185" t="s">
        <v>5323</v>
      </c>
      <c r="C6027" s="309" t="s">
        <v>2792</v>
      </c>
      <c r="D6027" s="186"/>
      <c r="E6027" s="187"/>
      <c r="F6027" s="188"/>
      <c r="G6027" s="188"/>
      <c r="H6027" s="188"/>
      <c r="I6027" s="190">
        <f>SUM(I6028:I6034)</f>
        <v>448949.1825</v>
      </c>
      <c r="J6027" s="188"/>
      <c r="K6027" s="188"/>
      <c r="L6027" s="173" t="s">
        <v>5123</v>
      </c>
      <c r="M6027" s="174">
        <f>+I6027</f>
        <v>448949.1825</v>
      </c>
      <c r="N6027" s="175">
        <f>+J6035</f>
        <v>18024071.005657889</v>
      </c>
      <c r="O6027" s="176">
        <f>+K6036</f>
        <v>2526059.0354735591</v>
      </c>
      <c r="P6027" s="330">
        <f>SUM(M6027:O6027)</f>
        <v>20999079.223631449</v>
      </c>
    </row>
    <row r="6028" spans="1:16" s="165" customFormat="1" ht="15">
      <c r="A6028" s="386"/>
      <c r="B6028" s="387"/>
      <c r="C6028" s="169" t="s">
        <v>138</v>
      </c>
      <c r="D6028" s="388" t="s">
        <v>81</v>
      </c>
      <c r="E6028" s="391">
        <v>0.43</v>
      </c>
      <c r="F6028" s="172">
        <f>VLOOKUP($C6028,VLP!$C$3:$F$191,3,0)</f>
        <v>38000</v>
      </c>
      <c r="G6028" s="390"/>
      <c r="H6028" s="390"/>
      <c r="I6028" s="172">
        <f t="shared" ref="I6028:I6033" si="230">E6028*F6028</f>
        <v>16340</v>
      </c>
      <c r="J6028" s="390"/>
      <c r="K6028" s="390"/>
      <c r="L6028" s="173"/>
      <c r="M6028" s="174"/>
      <c r="N6028" s="175"/>
      <c r="O6028" s="176"/>
      <c r="P6028" s="330"/>
    </row>
    <row r="6029" spans="1:16" s="165" customFormat="1">
      <c r="A6029" s="310"/>
      <c r="B6029" s="378"/>
      <c r="C6029" s="169" t="s">
        <v>285</v>
      </c>
      <c r="D6029" s="170" t="s">
        <v>81</v>
      </c>
      <c r="E6029" s="382">
        <v>0.43</v>
      </c>
      <c r="F6029" s="172">
        <f>VLOOKUP($C6029,VLP!$C$3:$F$191,3,0)</f>
        <v>18845</v>
      </c>
      <c r="G6029" s="172"/>
      <c r="H6029" s="172"/>
      <c r="I6029" s="172">
        <f t="shared" si="230"/>
        <v>8103.3499999999995</v>
      </c>
      <c r="J6029" s="172"/>
      <c r="K6029" s="172"/>
      <c r="L6029" s="178"/>
      <c r="M6029" s="174"/>
      <c r="N6029" s="175"/>
      <c r="O6029" s="176"/>
      <c r="P6029" s="166"/>
    </row>
    <row r="6030" spans="1:16" s="165" customFormat="1">
      <c r="A6030" s="310"/>
      <c r="B6030" s="378"/>
      <c r="C6030" s="169" t="s">
        <v>371</v>
      </c>
      <c r="D6030" s="170" t="s">
        <v>186</v>
      </c>
      <c r="E6030" s="382">
        <v>2</v>
      </c>
      <c r="F6030" s="172">
        <f>VLOOKUP($C6030,VLP!$C$3:$F$191,3,0)</f>
        <v>1000</v>
      </c>
      <c r="G6030" s="172"/>
      <c r="H6030" s="172"/>
      <c r="I6030" s="172">
        <f t="shared" si="230"/>
        <v>2000</v>
      </c>
      <c r="J6030" s="172"/>
      <c r="K6030" s="172"/>
      <c r="L6030" s="178"/>
      <c r="M6030" s="174"/>
      <c r="N6030" s="175"/>
      <c r="O6030" s="176"/>
      <c r="P6030" s="166"/>
    </row>
    <row r="6031" spans="1:16" s="165" customFormat="1">
      <c r="A6031" s="310"/>
      <c r="B6031" s="378"/>
      <c r="C6031" s="169" t="s">
        <v>242</v>
      </c>
      <c r="D6031" s="170" t="s">
        <v>81</v>
      </c>
      <c r="E6031" s="382">
        <v>0.3</v>
      </c>
      <c r="F6031" s="172">
        <f>VLOOKUP($C6031,VLP!$C$3:$F$191,3,0)</f>
        <v>98000</v>
      </c>
      <c r="G6031" s="172"/>
      <c r="H6031" s="172"/>
      <c r="I6031" s="172">
        <f t="shared" si="230"/>
        <v>29400</v>
      </c>
      <c r="J6031" s="172"/>
      <c r="K6031" s="172"/>
      <c r="L6031" s="178"/>
      <c r="M6031" s="174"/>
      <c r="N6031" s="175"/>
      <c r="O6031" s="176"/>
      <c r="P6031" s="166"/>
    </row>
    <row r="6032" spans="1:16" s="165" customFormat="1">
      <c r="A6032" s="310"/>
      <c r="B6032" s="378"/>
      <c r="C6032" s="169" t="s">
        <v>188</v>
      </c>
      <c r="D6032" s="170" t="s">
        <v>81</v>
      </c>
      <c r="E6032" s="382">
        <v>3.6</v>
      </c>
      <c r="F6032" s="172">
        <f>VLOOKUP($C6032,VLP!$C$3:$F$191,3,0)</f>
        <v>27500</v>
      </c>
      <c r="G6032" s="172"/>
      <c r="H6032" s="172"/>
      <c r="I6032" s="172">
        <f t="shared" si="230"/>
        <v>99000</v>
      </c>
      <c r="J6032" s="172"/>
      <c r="K6032" s="172"/>
      <c r="L6032" s="178"/>
      <c r="M6032" s="174"/>
      <c r="N6032" s="175"/>
      <c r="O6032" s="176"/>
      <c r="P6032" s="166"/>
    </row>
    <row r="6033" spans="1:16" s="165" customFormat="1">
      <c r="A6033" s="310"/>
      <c r="B6033" s="378"/>
      <c r="C6033" s="169" t="s">
        <v>192</v>
      </c>
      <c r="D6033" s="170" t="s">
        <v>111</v>
      </c>
      <c r="E6033" s="382">
        <v>0.1</v>
      </c>
      <c r="F6033" s="172">
        <f>VLOOKUP($C6033,VLP!$C$3:$F$191,3,0)</f>
        <v>2727273</v>
      </c>
      <c r="G6033" s="172"/>
      <c r="H6033" s="172"/>
      <c r="I6033" s="172">
        <f t="shared" si="230"/>
        <v>272727.3</v>
      </c>
      <c r="J6033" s="172"/>
      <c r="K6033" s="172"/>
      <c r="L6033" s="178"/>
      <c r="M6033" s="174"/>
      <c r="N6033" s="175"/>
      <c r="O6033" s="176"/>
      <c r="P6033" s="166"/>
    </row>
    <row r="6034" spans="1:16" s="165" customFormat="1">
      <c r="A6034" s="310"/>
      <c r="B6034" s="378"/>
      <c r="C6034" s="169" t="s">
        <v>2555</v>
      </c>
      <c r="D6034" s="170" t="s">
        <v>2556</v>
      </c>
      <c r="E6034" s="382">
        <v>5</v>
      </c>
      <c r="F6034" s="172">
        <f>SUM(I6028:I6033)</f>
        <v>427570.65</v>
      </c>
      <c r="G6034" s="172"/>
      <c r="H6034" s="172"/>
      <c r="I6034" s="172">
        <f>E6034*F6034/100</f>
        <v>21378.532500000001</v>
      </c>
      <c r="J6034" s="172"/>
      <c r="K6034" s="172"/>
      <c r="L6034" s="178"/>
      <c r="M6034" s="174"/>
      <c r="N6034" s="175"/>
      <c r="O6034" s="176"/>
      <c r="P6034" s="166">
        <f>500+2200+200+200+1000</f>
        <v>4100</v>
      </c>
    </row>
    <row r="6035" spans="1:16" s="165" customFormat="1">
      <c r="A6035" s="322"/>
      <c r="B6035" s="322"/>
      <c r="C6035" s="341" t="s">
        <v>4337</v>
      </c>
      <c r="D6035" s="192" t="s">
        <v>2540</v>
      </c>
      <c r="E6035" s="392">
        <v>52.488</v>
      </c>
      <c r="F6035" s="194"/>
      <c r="G6035" s="194">
        <f>_lg45</f>
        <v>343394.12828947359</v>
      </c>
      <c r="H6035" s="194"/>
      <c r="I6035" s="194"/>
      <c r="J6035" s="195">
        <f>+G6035*E6035</f>
        <v>18024071.005657889</v>
      </c>
      <c r="K6035" s="194"/>
      <c r="L6035"/>
      <c r="M6035"/>
      <c r="N6035"/>
      <c r="O6035"/>
      <c r="P6035" s="166"/>
    </row>
    <row r="6036" spans="1:16" s="165" customFormat="1">
      <c r="A6036" s="337"/>
      <c r="B6036" s="168"/>
      <c r="C6036" s="169" t="s">
        <v>2791</v>
      </c>
      <c r="D6036" s="170"/>
      <c r="E6036" s="382"/>
      <c r="F6036" s="172"/>
      <c r="G6036" s="172"/>
      <c r="H6036" s="172"/>
      <c r="I6036" s="172"/>
      <c r="J6036" s="177"/>
      <c r="K6036" s="177">
        <f>SUM(K6037:K6037)</f>
        <v>2526059.0354735591</v>
      </c>
      <c r="L6036"/>
      <c r="M6036"/>
      <c r="N6036"/>
      <c r="O6036"/>
      <c r="P6036" s="166"/>
    </row>
    <row r="6037" spans="1:16" s="165" customFormat="1">
      <c r="A6037" s="449" t="s">
        <v>661</v>
      </c>
      <c r="B6037" s="180"/>
      <c r="C6037" s="181" t="s">
        <v>5315</v>
      </c>
      <c r="D6037" s="182" t="s">
        <v>2195</v>
      </c>
      <c r="E6037" s="183">
        <v>1.17</v>
      </c>
      <c r="F6037" s="184"/>
      <c r="G6037" s="184"/>
      <c r="H6037" s="377">
        <f>VLOOKUP($A6037,'GiaMTC TT13-QD1491'!$B$11:$T$825,19,0)</f>
        <v>2159024.8166440679</v>
      </c>
      <c r="I6037" s="184"/>
      <c r="J6037" s="189"/>
      <c r="K6037" s="184">
        <f>+H6037*E6037</f>
        <v>2526059.0354735591</v>
      </c>
      <c r="L6037"/>
      <c r="M6037"/>
      <c r="N6037"/>
      <c r="O6037"/>
      <c r="P6037" s="166"/>
    </row>
    <row r="6038" spans="1:16" s="165" customFormat="1">
      <c r="A6038" s="305" t="s">
        <v>5324</v>
      </c>
      <c r="B6038" s="306"/>
      <c r="C6038" s="354"/>
      <c r="D6038" s="196"/>
      <c r="E6038" s="355"/>
      <c r="F6038" s="356"/>
      <c r="G6038" s="356"/>
      <c r="H6038" s="356"/>
      <c r="I6038" s="356"/>
      <c r="J6038" s="360"/>
      <c r="K6038" s="356"/>
      <c r="L6038"/>
      <c r="M6038"/>
      <c r="N6038"/>
      <c r="O6038"/>
      <c r="P6038" s="166"/>
    </row>
    <row r="6039" spans="1:16" s="165" customFormat="1">
      <c r="A6039" s="290"/>
      <c r="B6039" s="332" t="s">
        <v>2537</v>
      </c>
      <c r="C6039" s="354"/>
      <c r="D6039" s="196"/>
      <c r="E6039" s="355"/>
      <c r="F6039" s="356"/>
      <c r="G6039" s="356"/>
      <c r="H6039" s="356"/>
      <c r="I6039" s="356"/>
      <c r="J6039" s="360"/>
      <c r="K6039" s="356"/>
      <c r="L6039"/>
      <c r="M6039"/>
      <c r="N6039"/>
      <c r="O6039"/>
      <c r="P6039" s="166"/>
    </row>
    <row r="6040" spans="1:16" s="165" customFormat="1">
      <c r="A6040" s="445" t="s">
        <v>2829</v>
      </c>
      <c r="B6040" s="332" t="s">
        <v>5325</v>
      </c>
      <c r="C6040" s="354"/>
      <c r="D6040" s="196"/>
      <c r="E6040" s="355"/>
      <c r="F6040" s="356"/>
      <c r="G6040" s="356"/>
      <c r="H6040" s="356"/>
      <c r="I6040" s="356"/>
      <c r="J6040" s="360"/>
      <c r="K6040" s="356"/>
      <c r="L6040"/>
      <c r="M6040"/>
      <c r="N6040"/>
      <c r="O6040"/>
      <c r="P6040" s="166"/>
    </row>
    <row r="6041" spans="1:16" s="165" customFormat="1">
      <c r="A6041" s="445" t="s">
        <v>2829</v>
      </c>
      <c r="B6041" s="332" t="s">
        <v>5326</v>
      </c>
      <c r="C6041" s="354"/>
      <c r="D6041" s="196"/>
      <c r="E6041" s="355"/>
      <c r="F6041" s="356"/>
      <c r="G6041" s="356"/>
      <c r="H6041" s="356"/>
      <c r="I6041" s="356"/>
      <c r="J6041" s="360"/>
      <c r="K6041" s="356"/>
      <c r="L6041"/>
      <c r="M6041"/>
      <c r="N6041"/>
      <c r="O6041"/>
      <c r="P6041" s="166"/>
    </row>
    <row r="6042" spans="1:16" s="165" customFormat="1">
      <c r="A6042" s="1650" t="s">
        <v>438</v>
      </c>
      <c r="B6042" s="1650" t="s">
        <v>2538</v>
      </c>
      <c r="C6042" s="1650" t="s">
        <v>2539</v>
      </c>
      <c r="D6042" s="1650" t="s">
        <v>2787</v>
      </c>
      <c r="E6042" s="1650" t="s">
        <v>2788</v>
      </c>
      <c r="F6042" s="1655" t="s">
        <v>77</v>
      </c>
      <c r="G6042" s="1655"/>
      <c r="H6042" s="1655"/>
      <c r="I6042" s="1655" t="s">
        <v>2781</v>
      </c>
      <c r="J6042" s="1655"/>
      <c r="K6042" s="1655"/>
      <c r="L6042"/>
      <c r="M6042"/>
      <c r="N6042"/>
      <c r="O6042"/>
      <c r="P6042" s="166"/>
    </row>
    <row r="6043" spans="1:16" s="165" customFormat="1">
      <c r="A6043" s="1651"/>
      <c r="B6043" s="1651"/>
      <c r="C6043" s="1651"/>
      <c r="D6043" s="1651"/>
      <c r="E6043" s="1651"/>
      <c r="F6043" s="308" t="s">
        <v>2554</v>
      </c>
      <c r="G6043" s="308" t="s">
        <v>2783</v>
      </c>
      <c r="H6043" s="308" t="s">
        <v>2784</v>
      </c>
      <c r="I6043" s="308" t="s">
        <v>2554</v>
      </c>
      <c r="J6043" s="308" t="s">
        <v>2783</v>
      </c>
      <c r="K6043" s="308" t="s">
        <v>2784</v>
      </c>
      <c r="L6043"/>
      <c r="M6043"/>
      <c r="N6043"/>
      <c r="O6043"/>
      <c r="P6043" s="166"/>
    </row>
    <row r="6044" spans="1:16" s="165" customFormat="1" ht="24">
      <c r="A6044" s="447" t="s">
        <v>5327</v>
      </c>
      <c r="B6044" s="185" t="s">
        <v>5328</v>
      </c>
      <c r="C6044" s="309" t="s">
        <v>2792</v>
      </c>
      <c r="D6044" s="186"/>
      <c r="E6044" s="187"/>
      <c r="F6044" s="188"/>
      <c r="G6044" s="188"/>
      <c r="H6044" s="188"/>
      <c r="I6044" s="190">
        <f>SUM(I6045:I6052)</f>
        <v>642834.78</v>
      </c>
      <c r="J6044" s="188"/>
      <c r="K6044" s="188"/>
      <c r="L6044" s="173" t="s">
        <v>5123</v>
      </c>
      <c r="M6044" s="174">
        <f>+I6044</f>
        <v>642834.78</v>
      </c>
      <c r="N6044" s="175">
        <f>+J6053</f>
        <v>1907210.9885197363</v>
      </c>
      <c r="O6044" s="176">
        <f>+K6054</f>
        <v>773249.66158942378</v>
      </c>
      <c r="P6044" s="330">
        <f>SUM(M6044:O6044)</f>
        <v>3323295.43010916</v>
      </c>
    </row>
    <row r="6045" spans="1:16" s="165" customFormat="1" ht="15">
      <c r="A6045" s="386"/>
      <c r="B6045" s="387"/>
      <c r="C6045" s="169" t="s">
        <v>138</v>
      </c>
      <c r="D6045" s="388" t="s">
        <v>81</v>
      </c>
      <c r="E6045" s="391">
        <v>0.3</v>
      </c>
      <c r="F6045" s="172">
        <f>VLOOKUP($C6045,VLP!$C$3:$F$191,3,0)</f>
        <v>38000</v>
      </c>
      <c r="G6045" s="390"/>
      <c r="H6045" s="390"/>
      <c r="I6045" s="172">
        <f t="shared" ref="I6045:I6051" si="231">E6045*F6045</f>
        <v>11400</v>
      </c>
      <c r="J6045" s="390"/>
      <c r="K6045" s="390"/>
      <c r="L6045" s="173"/>
      <c r="M6045" s="174"/>
      <c r="N6045" s="175"/>
      <c r="O6045" s="176"/>
      <c r="P6045" s="330"/>
    </row>
    <row r="6046" spans="1:16" s="165" customFormat="1" ht="15">
      <c r="A6046" s="386"/>
      <c r="B6046" s="387"/>
      <c r="C6046" s="169" t="s">
        <v>317</v>
      </c>
      <c r="D6046" s="388" t="s">
        <v>81</v>
      </c>
      <c r="E6046" s="391">
        <v>0.1</v>
      </c>
      <c r="F6046" s="172">
        <f>VLOOKUP($C6046,VLP!$C$3:$F$191,3,0)</f>
        <v>40000</v>
      </c>
      <c r="G6046" s="390"/>
      <c r="H6046" s="390"/>
      <c r="I6046" s="172">
        <f t="shared" si="231"/>
        <v>4000</v>
      </c>
      <c r="J6046" s="390"/>
      <c r="K6046" s="390"/>
      <c r="L6046" s="173"/>
      <c r="M6046" s="174"/>
      <c r="N6046" s="175"/>
      <c r="O6046" s="176"/>
      <c r="P6046" s="330"/>
    </row>
    <row r="6047" spans="1:16" s="165" customFormat="1">
      <c r="A6047" s="310"/>
      <c r="B6047" s="378"/>
      <c r="C6047" s="169" t="s">
        <v>285</v>
      </c>
      <c r="D6047" s="170" t="s">
        <v>81</v>
      </c>
      <c r="E6047" s="382">
        <v>0.2</v>
      </c>
      <c r="F6047" s="172">
        <f>VLOOKUP($C6047,VLP!$C$3:$F$191,3,0)</f>
        <v>18845</v>
      </c>
      <c r="G6047" s="172"/>
      <c r="H6047" s="172"/>
      <c r="I6047" s="172">
        <f t="shared" si="231"/>
        <v>3769</v>
      </c>
      <c r="J6047" s="172"/>
      <c r="K6047" s="172"/>
      <c r="L6047" s="178"/>
      <c r="M6047" s="174"/>
      <c r="N6047" s="175"/>
      <c r="O6047" s="176"/>
      <c r="P6047" s="166"/>
    </row>
    <row r="6048" spans="1:16" s="165" customFormat="1">
      <c r="A6048" s="310"/>
      <c r="B6048" s="378"/>
      <c r="C6048" s="169" t="s">
        <v>371</v>
      </c>
      <c r="D6048" s="170" t="s">
        <v>186</v>
      </c>
      <c r="E6048" s="382">
        <v>0.5</v>
      </c>
      <c r="F6048" s="172">
        <f>VLOOKUP($C6048,VLP!$C$3:$F$191,3,0)</f>
        <v>1000</v>
      </c>
      <c r="G6048" s="172"/>
      <c r="H6048" s="172"/>
      <c r="I6048" s="172">
        <f t="shared" si="231"/>
        <v>500</v>
      </c>
      <c r="J6048" s="172"/>
      <c r="K6048" s="172"/>
      <c r="L6048" s="178"/>
      <c r="M6048" s="174"/>
      <c r="N6048" s="175"/>
      <c r="O6048" s="176"/>
      <c r="P6048" s="166"/>
    </row>
    <row r="6049" spans="1:16" s="165" customFormat="1">
      <c r="A6049" s="310"/>
      <c r="B6049" s="378"/>
      <c r="C6049" s="169" t="s">
        <v>242</v>
      </c>
      <c r="D6049" s="170" t="s">
        <v>81</v>
      </c>
      <c r="E6049" s="382">
        <v>0.2</v>
      </c>
      <c r="F6049" s="172">
        <f>VLOOKUP($C6049,VLP!$C$3:$F$191,3,0)</f>
        <v>98000</v>
      </c>
      <c r="G6049" s="172"/>
      <c r="H6049" s="172"/>
      <c r="I6049" s="172">
        <f t="shared" si="231"/>
        <v>19600</v>
      </c>
      <c r="J6049" s="172"/>
      <c r="K6049" s="172"/>
      <c r="L6049" s="178"/>
      <c r="M6049" s="174"/>
      <c r="N6049" s="175"/>
      <c r="O6049" s="176"/>
      <c r="P6049" s="166"/>
    </row>
    <row r="6050" spans="1:16" s="165" customFormat="1">
      <c r="A6050" s="310"/>
      <c r="B6050" s="378"/>
      <c r="C6050" s="169" t="s">
        <v>188</v>
      </c>
      <c r="D6050" s="170" t="s">
        <v>81</v>
      </c>
      <c r="E6050" s="382">
        <v>1</v>
      </c>
      <c r="F6050" s="172">
        <f>VLOOKUP($C6050,VLP!$C$3:$F$191,3,0)</f>
        <v>27500</v>
      </c>
      <c r="G6050" s="172"/>
      <c r="H6050" s="172"/>
      <c r="I6050" s="172">
        <f t="shared" si="231"/>
        <v>27500</v>
      </c>
      <c r="J6050" s="172"/>
      <c r="K6050" s="172"/>
      <c r="L6050" s="178"/>
      <c r="M6050" s="174"/>
      <c r="N6050" s="175"/>
      <c r="O6050" s="176"/>
      <c r="P6050" s="166"/>
    </row>
    <row r="6051" spans="1:16" s="165" customFormat="1">
      <c r="A6051" s="310"/>
      <c r="B6051" s="378"/>
      <c r="C6051" s="169" t="s">
        <v>192</v>
      </c>
      <c r="D6051" s="170" t="s">
        <v>111</v>
      </c>
      <c r="E6051" s="382">
        <v>0.2</v>
      </c>
      <c r="F6051" s="172">
        <f>VLOOKUP($C6051,VLP!$C$3:$F$191,3,0)</f>
        <v>2727273</v>
      </c>
      <c r="G6051" s="172"/>
      <c r="H6051" s="172"/>
      <c r="I6051" s="172">
        <f t="shared" si="231"/>
        <v>545454.6</v>
      </c>
      <c r="J6051" s="172"/>
      <c r="K6051" s="172"/>
      <c r="L6051" s="178"/>
      <c r="M6051" s="174"/>
      <c r="N6051" s="175"/>
      <c r="O6051" s="176"/>
      <c r="P6051" s="166"/>
    </row>
    <row r="6052" spans="1:16" s="165" customFormat="1">
      <c r="A6052" s="310"/>
      <c r="B6052" s="378"/>
      <c r="C6052" s="169" t="s">
        <v>2555</v>
      </c>
      <c r="D6052" s="170" t="s">
        <v>2556</v>
      </c>
      <c r="E6052" s="382">
        <v>5</v>
      </c>
      <c r="F6052" s="172">
        <f>SUM(I6045:I6051)</f>
        <v>612223.6</v>
      </c>
      <c r="G6052" s="172"/>
      <c r="H6052" s="172"/>
      <c r="I6052" s="172">
        <f>E6052*F6052/100</f>
        <v>30611.18</v>
      </c>
      <c r="J6052" s="172"/>
      <c r="K6052" s="172"/>
      <c r="L6052" s="178"/>
      <c r="M6052" s="174"/>
      <c r="N6052" s="175"/>
      <c r="O6052" s="176"/>
      <c r="P6052" s="166"/>
    </row>
    <row r="6053" spans="1:16" s="165" customFormat="1">
      <c r="A6053" s="322"/>
      <c r="B6053" s="322"/>
      <c r="C6053" s="341" t="s">
        <v>4337</v>
      </c>
      <c r="D6053" s="192" t="s">
        <v>2540</v>
      </c>
      <c r="E6053" s="392">
        <v>5.5540000000000003</v>
      </c>
      <c r="F6053" s="194"/>
      <c r="G6053" s="194">
        <f>_lg45</f>
        <v>343394.12828947359</v>
      </c>
      <c r="H6053" s="194"/>
      <c r="I6053" s="194"/>
      <c r="J6053" s="195">
        <f>+G6053*E6053</f>
        <v>1907210.9885197363</v>
      </c>
      <c r="K6053" s="194"/>
      <c r="L6053"/>
      <c r="M6053"/>
      <c r="N6053"/>
      <c r="O6053"/>
      <c r="P6053" s="166"/>
    </row>
    <row r="6054" spans="1:16" s="165" customFormat="1">
      <c r="A6054" s="337"/>
      <c r="B6054" s="168"/>
      <c r="C6054" s="169" t="s">
        <v>2791</v>
      </c>
      <c r="D6054" s="170"/>
      <c r="E6054" s="382"/>
      <c r="F6054" s="172"/>
      <c r="G6054" s="172"/>
      <c r="H6054" s="172"/>
      <c r="I6054" s="172"/>
      <c r="J6054" s="177"/>
      <c r="K6054" s="177">
        <f>SUM(K6055:K6055)</f>
        <v>773249.66158942378</v>
      </c>
      <c r="L6054"/>
      <c r="M6054"/>
      <c r="N6054"/>
      <c r="O6054"/>
      <c r="P6054" s="166"/>
    </row>
    <row r="6055" spans="1:16" s="165" customFormat="1">
      <c r="A6055" s="449" t="s">
        <v>655</v>
      </c>
      <c r="B6055" s="180"/>
      <c r="C6055" s="181" t="s">
        <v>5329</v>
      </c>
      <c r="D6055" s="170"/>
      <c r="E6055" s="183">
        <v>0.46800000000000003</v>
      </c>
      <c r="F6055" s="184"/>
      <c r="G6055" s="184"/>
      <c r="H6055" s="377">
        <f>VLOOKUP($A6055,'GiaMTC TT13-QD1491'!$B$11:$T$825,19,0)</f>
        <v>1652242.8666440679</v>
      </c>
      <c r="I6055" s="184"/>
      <c r="J6055" s="189"/>
      <c r="K6055" s="184">
        <f>+H6055*E6055</f>
        <v>773249.66158942378</v>
      </c>
      <c r="L6055"/>
      <c r="M6055"/>
      <c r="N6055"/>
      <c r="O6055"/>
      <c r="P6055" s="166"/>
    </row>
    <row r="6056" spans="1:16" s="165" customFormat="1" ht="24">
      <c r="A6056" s="447" t="s">
        <v>5330</v>
      </c>
      <c r="B6056" s="185" t="s">
        <v>5331</v>
      </c>
      <c r="C6056" s="309" t="s">
        <v>2792</v>
      </c>
      <c r="D6056" s="186"/>
      <c r="E6056" s="187"/>
      <c r="F6056" s="188"/>
      <c r="G6056" s="188"/>
      <c r="H6056" s="188"/>
      <c r="I6056" s="190">
        <f>SUM(I6057:I6064)</f>
        <v>645023.505</v>
      </c>
      <c r="J6056" s="188"/>
      <c r="K6056" s="188"/>
      <c r="L6056" s="173" t="s">
        <v>5123</v>
      </c>
      <c r="M6056" s="174">
        <f>+I6056</f>
        <v>645023.505</v>
      </c>
      <c r="N6056" s="175">
        <f>+J6065</f>
        <v>2144839.7252960522</v>
      </c>
      <c r="O6056" s="176">
        <f>+K6066</f>
        <v>773249.66158942378</v>
      </c>
      <c r="P6056" s="330">
        <f>SUM(M6056:O6056)</f>
        <v>3563112.8918854757</v>
      </c>
    </row>
    <row r="6057" spans="1:16" s="165" customFormat="1" ht="15">
      <c r="A6057" s="386"/>
      <c r="B6057" s="387"/>
      <c r="C6057" s="169" t="s">
        <v>138</v>
      </c>
      <c r="D6057" s="388" t="s">
        <v>81</v>
      </c>
      <c r="E6057" s="391">
        <v>0.3</v>
      </c>
      <c r="F6057" s="172">
        <f>VLOOKUP($C6057,VLP!$C$3:$F$191,3,0)</f>
        <v>38000</v>
      </c>
      <c r="G6057" s="390"/>
      <c r="H6057" s="390"/>
      <c r="I6057" s="172">
        <f t="shared" ref="I6057:I6063" si="232">E6057*F6057</f>
        <v>11400</v>
      </c>
      <c r="J6057" s="390"/>
      <c r="K6057" s="390"/>
      <c r="L6057" s="173"/>
      <c r="M6057" s="174"/>
      <c r="N6057" s="175"/>
      <c r="O6057" s="176"/>
      <c r="P6057" s="330"/>
    </row>
    <row r="6058" spans="1:16" s="165" customFormat="1" ht="15">
      <c r="A6058" s="386"/>
      <c r="B6058" s="387"/>
      <c r="C6058" s="169" t="s">
        <v>317</v>
      </c>
      <c r="D6058" s="388" t="s">
        <v>81</v>
      </c>
      <c r="E6058" s="391">
        <v>0.1</v>
      </c>
      <c r="F6058" s="172">
        <f>VLOOKUP($C6058,VLP!$C$3:$F$191,3,0)</f>
        <v>40000</v>
      </c>
      <c r="G6058" s="390"/>
      <c r="H6058" s="390"/>
      <c r="I6058" s="172">
        <f t="shared" si="232"/>
        <v>4000</v>
      </c>
      <c r="J6058" s="390"/>
      <c r="K6058" s="390"/>
      <c r="L6058" s="173"/>
      <c r="M6058" s="174"/>
      <c r="N6058" s="175"/>
      <c r="O6058" s="176"/>
      <c r="P6058" s="330"/>
    </row>
    <row r="6059" spans="1:16" s="165" customFormat="1">
      <c r="A6059" s="310"/>
      <c r="B6059" s="378"/>
      <c r="C6059" s="169" t="s">
        <v>285</v>
      </c>
      <c r="D6059" s="170" t="s">
        <v>81</v>
      </c>
      <c r="E6059" s="382">
        <v>0.3</v>
      </c>
      <c r="F6059" s="172">
        <f>VLOOKUP($C6059,VLP!$C$3:$F$191,3,0)</f>
        <v>18845</v>
      </c>
      <c r="G6059" s="172"/>
      <c r="H6059" s="172"/>
      <c r="I6059" s="172">
        <f t="shared" si="232"/>
        <v>5653.5</v>
      </c>
      <c r="J6059" s="172"/>
      <c r="K6059" s="172"/>
      <c r="L6059" s="178"/>
      <c r="M6059" s="174"/>
      <c r="N6059" s="175"/>
      <c r="O6059" s="176"/>
      <c r="P6059" s="166"/>
    </row>
    <row r="6060" spans="1:16" s="165" customFormat="1">
      <c r="A6060" s="310"/>
      <c r="B6060" s="378"/>
      <c r="C6060" s="169" t="s">
        <v>371</v>
      </c>
      <c r="D6060" s="170" t="s">
        <v>186</v>
      </c>
      <c r="E6060" s="382">
        <v>0.7</v>
      </c>
      <c r="F6060" s="172">
        <f>VLOOKUP($C6060,VLP!$C$3:$F$191,3,0)</f>
        <v>1000</v>
      </c>
      <c r="G6060" s="172"/>
      <c r="H6060" s="172"/>
      <c r="I6060" s="172">
        <f t="shared" si="232"/>
        <v>700</v>
      </c>
      <c r="J6060" s="172"/>
      <c r="K6060" s="172"/>
      <c r="L6060" s="178"/>
      <c r="M6060" s="174"/>
      <c r="N6060" s="175"/>
      <c r="O6060" s="176"/>
      <c r="P6060" s="166"/>
    </row>
    <row r="6061" spans="1:16" s="165" customFormat="1">
      <c r="A6061" s="310"/>
      <c r="B6061" s="378"/>
      <c r="C6061" s="169" t="s">
        <v>242</v>
      </c>
      <c r="D6061" s="170" t="s">
        <v>81</v>
      </c>
      <c r="E6061" s="382">
        <v>0.2</v>
      </c>
      <c r="F6061" s="172">
        <f>VLOOKUP($C6061,VLP!$C$3:$F$191,3,0)</f>
        <v>98000</v>
      </c>
      <c r="G6061" s="172"/>
      <c r="H6061" s="172"/>
      <c r="I6061" s="172">
        <f t="shared" si="232"/>
        <v>19600</v>
      </c>
      <c r="J6061" s="172"/>
      <c r="K6061" s="172"/>
      <c r="L6061" s="178"/>
      <c r="M6061" s="174"/>
      <c r="N6061" s="175"/>
      <c r="O6061" s="176"/>
      <c r="P6061" s="166"/>
    </row>
    <row r="6062" spans="1:16" s="165" customFormat="1">
      <c r="A6062" s="310"/>
      <c r="B6062" s="378"/>
      <c r="C6062" s="169" t="s">
        <v>188</v>
      </c>
      <c r="D6062" s="170" t="s">
        <v>81</v>
      </c>
      <c r="E6062" s="382">
        <v>1</v>
      </c>
      <c r="F6062" s="172">
        <f>VLOOKUP($C6062,VLP!$C$3:$F$191,3,0)</f>
        <v>27500</v>
      </c>
      <c r="G6062" s="172"/>
      <c r="H6062" s="172"/>
      <c r="I6062" s="172">
        <f t="shared" si="232"/>
        <v>27500</v>
      </c>
      <c r="J6062" s="172"/>
      <c r="K6062" s="172"/>
      <c r="L6062" s="178"/>
      <c r="M6062" s="174"/>
      <c r="N6062" s="175"/>
      <c r="O6062" s="176"/>
      <c r="P6062" s="166"/>
    </row>
    <row r="6063" spans="1:16" s="165" customFormat="1">
      <c r="A6063" s="310"/>
      <c r="B6063" s="378"/>
      <c r="C6063" s="169" t="s">
        <v>192</v>
      </c>
      <c r="D6063" s="170" t="s">
        <v>111</v>
      </c>
      <c r="E6063" s="382">
        <v>0.2</v>
      </c>
      <c r="F6063" s="172">
        <f>VLOOKUP($C6063,VLP!$C$3:$F$191,3,0)</f>
        <v>2727273</v>
      </c>
      <c r="G6063" s="172"/>
      <c r="H6063" s="172"/>
      <c r="I6063" s="172">
        <f t="shared" si="232"/>
        <v>545454.6</v>
      </c>
      <c r="J6063" s="172"/>
      <c r="K6063" s="172"/>
      <c r="L6063" s="178"/>
      <c r="M6063" s="174"/>
      <c r="N6063" s="175"/>
      <c r="O6063" s="176"/>
      <c r="P6063" s="166"/>
    </row>
    <row r="6064" spans="1:16" s="165" customFormat="1">
      <c r="A6064" s="310"/>
      <c r="B6064" s="378"/>
      <c r="C6064" s="169" t="s">
        <v>2555</v>
      </c>
      <c r="D6064" s="170" t="s">
        <v>2556</v>
      </c>
      <c r="E6064" s="382">
        <v>5</v>
      </c>
      <c r="F6064" s="172">
        <f>SUM(I6057:I6063)</f>
        <v>614308.1</v>
      </c>
      <c r="G6064" s="172"/>
      <c r="H6064" s="172"/>
      <c r="I6064" s="172">
        <f>E6064*F6064/100</f>
        <v>30715.404999999999</v>
      </c>
      <c r="J6064" s="172"/>
      <c r="K6064" s="172"/>
      <c r="L6064" s="178"/>
      <c r="M6064" s="174"/>
      <c r="N6064" s="175"/>
      <c r="O6064" s="176"/>
      <c r="P6064" s="166"/>
    </row>
    <row r="6065" spans="1:16" s="165" customFormat="1">
      <c r="A6065" s="322"/>
      <c r="B6065" s="322"/>
      <c r="C6065" s="341" t="s">
        <v>4337</v>
      </c>
      <c r="D6065" s="192" t="s">
        <v>2540</v>
      </c>
      <c r="E6065" s="392">
        <v>6.2460000000000004</v>
      </c>
      <c r="F6065" s="194"/>
      <c r="G6065" s="194">
        <f>_lg45</f>
        <v>343394.12828947359</v>
      </c>
      <c r="H6065" s="194"/>
      <c r="I6065" s="194"/>
      <c r="J6065" s="195">
        <f>+G6065*E6065</f>
        <v>2144839.7252960522</v>
      </c>
      <c r="K6065" s="194"/>
      <c r="L6065"/>
      <c r="M6065"/>
      <c r="N6065"/>
      <c r="O6065"/>
      <c r="P6065" s="166"/>
    </row>
    <row r="6066" spans="1:16" s="165" customFormat="1">
      <c r="A6066" s="337"/>
      <c r="B6066" s="168"/>
      <c r="C6066" s="169" t="s">
        <v>2791</v>
      </c>
      <c r="D6066" s="170"/>
      <c r="E6066" s="382"/>
      <c r="F6066" s="172"/>
      <c r="G6066" s="172"/>
      <c r="H6066" s="172"/>
      <c r="I6066" s="172"/>
      <c r="J6066" s="177"/>
      <c r="K6066" s="177">
        <f>SUM(K6067:K6067)</f>
        <v>773249.66158942378</v>
      </c>
      <c r="L6066"/>
      <c r="M6066"/>
      <c r="N6066"/>
      <c r="O6066"/>
      <c r="P6066" s="166"/>
    </row>
    <row r="6067" spans="1:16" s="165" customFormat="1">
      <c r="A6067" s="449" t="s">
        <v>655</v>
      </c>
      <c r="B6067" s="180"/>
      <c r="C6067" s="181" t="s">
        <v>5329</v>
      </c>
      <c r="D6067" s="182" t="s">
        <v>2195</v>
      </c>
      <c r="E6067" s="183">
        <v>0.46800000000000003</v>
      </c>
      <c r="F6067" s="184"/>
      <c r="G6067" s="184"/>
      <c r="H6067" s="377">
        <f>VLOOKUP($A6067,'GiaMTC TT13-QD1491'!$B$11:$T$825,19,0)</f>
        <v>1652242.8666440679</v>
      </c>
      <c r="I6067" s="184"/>
      <c r="J6067" s="189"/>
      <c r="K6067" s="184">
        <f>+H6067*E6067</f>
        <v>773249.66158942378</v>
      </c>
      <c r="L6067"/>
      <c r="M6067"/>
      <c r="N6067"/>
      <c r="O6067"/>
      <c r="P6067" s="166"/>
    </row>
    <row r="6068" spans="1:16" s="165" customFormat="1" ht="36">
      <c r="A6068" s="447" t="s">
        <v>5332</v>
      </c>
      <c r="B6068" s="185" t="s">
        <v>5333</v>
      </c>
      <c r="C6068" s="309" t="s">
        <v>2792</v>
      </c>
      <c r="D6068" s="186"/>
      <c r="E6068" s="187"/>
      <c r="F6068" s="188"/>
      <c r="G6068" s="188"/>
      <c r="H6068" s="188"/>
      <c r="I6068" s="190">
        <f>SUM(I6069:I6076)</f>
        <v>662663.505</v>
      </c>
      <c r="J6068" s="188"/>
      <c r="K6068" s="188"/>
      <c r="L6068" s="173" t="s">
        <v>5123</v>
      </c>
      <c r="M6068" s="174">
        <f>+I6068</f>
        <v>662663.505</v>
      </c>
      <c r="N6068" s="175">
        <f>+J6077</f>
        <v>2620783.9871052625</v>
      </c>
      <c r="O6068" s="176">
        <f>+K6078</f>
        <v>773249.66158942378</v>
      </c>
      <c r="P6068" s="330">
        <f>SUM(M6068:O6068)</f>
        <v>4056697.153694686</v>
      </c>
    </row>
    <row r="6069" spans="1:16" s="165" customFormat="1" ht="15">
      <c r="A6069" s="386"/>
      <c r="B6069" s="387"/>
      <c r="C6069" s="169" t="s">
        <v>138</v>
      </c>
      <c r="D6069" s="388" t="s">
        <v>81</v>
      </c>
      <c r="E6069" s="391">
        <v>0.3</v>
      </c>
      <c r="F6069" s="172">
        <f>VLOOKUP($C6069,VLP!$C$3:$F$191,3,0)</f>
        <v>38000</v>
      </c>
      <c r="G6069" s="390"/>
      <c r="H6069" s="390"/>
      <c r="I6069" s="172">
        <f t="shared" ref="I6069:I6075" si="233">E6069*F6069</f>
        <v>11400</v>
      </c>
      <c r="J6069" s="390"/>
      <c r="K6069" s="390"/>
      <c r="L6069" s="173"/>
      <c r="M6069" s="174"/>
      <c r="N6069" s="175"/>
      <c r="O6069" s="176"/>
      <c r="P6069" s="330"/>
    </row>
    <row r="6070" spans="1:16" s="165" customFormat="1" ht="15">
      <c r="A6070" s="386"/>
      <c r="B6070" s="387"/>
      <c r="C6070" s="169" t="s">
        <v>317</v>
      </c>
      <c r="D6070" s="388" t="s">
        <v>81</v>
      </c>
      <c r="E6070" s="391">
        <v>0.1</v>
      </c>
      <c r="F6070" s="172">
        <f>VLOOKUP($C6070,VLP!$C$3:$F$191,3,0)</f>
        <v>40000</v>
      </c>
      <c r="G6070" s="390"/>
      <c r="H6070" s="390"/>
      <c r="I6070" s="172">
        <f t="shared" si="233"/>
        <v>4000</v>
      </c>
      <c r="J6070" s="390"/>
      <c r="K6070" s="390"/>
      <c r="L6070" s="173"/>
      <c r="M6070" s="174"/>
      <c r="N6070" s="175"/>
      <c r="O6070" s="176"/>
      <c r="P6070" s="330"/>
    </row>
    <row r="6071" spans="1:16" s="165" customFormat="1">
      <c r="A6071" s="310"/>
      <c r="B6071" s="378"/>
      <c r="C6071" s="169" t="s">
        <v>285</v>
      </c>
      <c r="D6071" s="170" t="s">
        <v>81</v>
      </c>
      <c r="E6071" s="382">
        <v>0.3</v>
      </c>
      <c r="F6071" s="172">
        <f>VLOOKUP($C6071,VLP!$C$3:$F$191,3,0)</f>
        <v>18845</v>
      </c>
      <c r="G6071" s="172"/>
      <c r="H6071" s="172"/>
      <c r="I6071" s="172">
        <f t="shared" si="233"/>
        <v>5653.5</v>
      </c>
      <c r="J6071" s="172"/>
      <c r="K6071" s="172"/>
      <c r="L6071" s="178"/>
      <c r="M6071" s="174"/>
      <c r="N6071" s="175"/>
      <c r="O6071" s="176"/>
      <c r="P6071" s="166"/>
    </row>
    <row r="6072" spans="1:16" s="165" customFormat="1">
      <c r="A6072" s="310"/>
      <c r="B6072" s="378"/>
      <c r="C6072" s="169" t="s">
        <v>371</v>
      </c>
      <c r="D6072" s="170" t="s">
        <v>186</v>
      </c>
      <c r="E6072" s="382">
        <v>1</v>
      </c>
      <c r="F6072" s="172">
        <f>VLOOKUP($C6072,VLP!$C$3:$F$191,3,0)</f>
        <v>1000</v>
      </c>
      <c r="G6072" s="172"/>
      <c r="H6072" s="172"/>
      <c r="I6072" s="172">
        <f t="shared" si="233"/>
        <v>1000</v>
      </c>
      <c r="J6072" s="172"/>
      <c r="K6072" s="172"/>
      <c r="L6072" s="178"/>
      <c r="M6072" s="174"/>
      <c r="N6072" s="175"/>
      <c r="O6072" s="176"/>
      <c r="P6072" s="166"/>
    </row>
    <row r="6073" spans="1:16" s="165" customFormat="1">
      <c r="A6073" s="310"/>
      <c r="B6073" s="378"/>
      <c r="C6073" s="169" t="s">
        <v>242</v>
      </c>
      <c r="D6073" s="170" t="s">
        <v>81</v>
      </c>
      <c r="E6073" s="382">
        <v>0.2</v>
      </c>
      <c r="F6073" s="172">
        <f>VLOOKUP($C6073,VLP!$C$3:$F$191,3,0)</f>
        <v>98000</v>
      </c>
      <c r="G6073" s="172"/>
      <c r="H6073" s="172"/>
      <c r="I6073" s="172">
        <f t="shared" si="233"/>
        <v>19600</v>
      </c>
      <c r="J6073" s="172"/>
      <c r="K6073" s="172"/>
      <c r="L6073" s="178"/>
      <c r="M6073" s="174"/>
      <c r="N6073" s="175"/>
      <c r="O6073" s="176"/>
      <c r="P6073" s="166"/>
    </row>
    <row r="6074" spans="1:16" s="165" customFormat="1">
      <c r="A6074" s="310"/>
      <c r="B6074" s="378"/>
      <c r="C6074" s="169" t="s">
        <v>188</v>
      </c>
      <c r="D6074" s="170" t="s">
        <v>81</v>
      </c>
      <c r="E6074" s="382">
        <v>1.6</v>
      </c>
      <c r="F6074" s="172">
        <f>VLOOKUP($C6074,VLP!$C$3:$F$191,3,0)</f>
        <v>27500</v>
      </c>
      <c r="G6074" s="172"/>
      <c r="H6074" s="172"/>
      <c r="I6074" s="172">
        <f t="shared" si="233"/>
        <v>44000</v>
      </c>
      <c r="J6074" s="172"/>
      <c r="K6074" s="172"/>
      <c r="L6074" s="178"/>
      <c r="M6074" s="174"/>
      <c r="N6074" s="175"/>
      <c r="O6074" s="176"/>
      <c r="P6074" s="166"/>
    </row>
    <row r="6075" spans="1:16" s="165" customFormat="1">
      <c r="A6075" s="310"/>
      <c r="B6075" s="378"/>
      <c r="C6075" s="169" t="s">
        <v>192</v>
      </c>
      <c r="D6075" s="170" t="s">
        <v>111</v>
      </c>
      <c r="E6075" s="382">
        <v>0.2</v>
      </c>
      <c r="F6075" s="172">
        <f>VLOOKUP($C6075,VLP!$C$3:$F$191,3,0)</f>
        <v>2727273</v>
      </c>
      <c r="G6075" s="172"/>
      <c r="H6075" s="172"/>
      <c r="I6075" s="172">
        <f t="shared" si="233"/>
        <v>545454.6</v>
      </c>
      <c r="J6075" s="172"/>
      <c r="K6075" s="172"/>
      <c r="L6075" s="178"/>
      <c r="M6075" s="174"/>
      <c r="N6075" s="175"/>
      <c r="O6075" s="176"/>
      <c r="P6075" s="166"/>
    </row>
    <row r="6076" spans="1:16" s="165" customFormat="1">
      <c r="A6076" s="310"/>
      <c r="B6076" s="378"/>
      <c r="C6076" s="169" t="s">
        <v>2555</v>
      </c>
      <c r="D6076" s="170" t="s">
        <v>2556</v>
      </c>
      <c r="E6076" s="382">
        <v>5</v>
      </c>
      <c r="F6076" s="172">
        <f>SUM(I6069:I6075)</f>
        <v>631108.1</v>
      </c>
      <c r="G6076" s="172"/>
      <c r="H6076" s="172"/>
      <c r="I6076" s="172">
        <f>E6076*F6076/100</f>
        <v>31555.404999999999</v>
      </c>
      <c r="J6076" s="172"/>
      <c r="K6076" s="172"/>
      <c r="L6076" s="178"/>
      <c r="M6076" s="174"/>
      <c r="N6076" s="175"/>
      <c r="O6076" s="176"/>
      <c r="P6076" s="166"/>
    </row>
    <row r="6077" spans="1:16" s="165" customFormat="1">
      <c r="A6077" s="322"/>
      <c r="B6077" s="322"/>
      <c r="C6077" s="341" t="s">
        <v>4337</v>
      </c>
      <c r="D6077" s="192" t="s">
        <v>2540</v>
      </c>
      <c r="E6077" s="392">
        <v>7.6319999999999997</v>
      </c>
      <c r="F6077" s="194"/>
      <c r="G6077" s="194">
        <f>_lg45</f>
        <v>343394.12828947359</v>
      </c>
      <c r="H6077" s="194"/>
      <c r="I6077" s="194"/>
      <c r="J6077" s="195">
        <f>+G6077*E6077</f>
        <v>2620783.9871052625</v>
      </c>
      <c r="K6077" s="194"/>
      <c r="L6077"/>
      <c r="M6077"/>
      <c r="N6077"/>
      <c r="O6077"/>
      <c r="P6077" s="166"/>
    </row>
    <row r="6078" spans="1:16" s="165" customFormat="1">
      <c r="A6078" s="337"/>
      <c r="B6078" s="168"/>
      <c r="C6078" s="169" t="s">
        <v>2791</v>
      </c>
      <c r="D6078" s="170"/>
      <c r="E6078" s="382"/>
      <c r="F6078" s="172"/>
      <c r="G6078" s="172"/>
      <c r="H6078" s="172"/>
      <c r="I6078" s="172"/>
      <c r="J6078" s="177"/>
      <c r="K6078" s="177">
        <f>SUM(K6079:K6079)</f>
        <v>773249.66158942378</v>
      </c>
      <c r="L6078"/>
      <c r="M6078"/>
      <c r="N6078"/>
      <c r="O6078"/>
      <c r="P6078" s="166"/>
    </row>
    <row r="6079" spans="1:16" s="165" customFormat="1">
      <c r="A6079" s="449" t="s">
        <v>655</v>
      </c>
      <c r="B6079" s="180"/>
      <c r="C6079" s="181" t="s">
        <v>5329</v>
      </c>
      <c r="D6079" s="182" t="s">
        <v>2195</v>
      </c>
      <c r="E6079" s="183">
        <v>0.46800000000000003</v>
      </c>
      <c r="F6079" s="184"/>
      <c r="G6079" s="184"/>
      <c r="H6079" s="377">
        <f>VLOOKUP($A6079,'GiaMTC TT13-QD1491'!$B$11:$T$825,19,0)</f>
        <v>1652242.8666440679</v>
      </c>
      <c r="I6079" s="184"/>
      <c r="J6079" s="189"/>
      <c r="K6079" s="184">
        <f>+H6079*E6079</f>
        <v>773249.66158942378</v>
      </c>
      <c r="L6079"/>
      <c r="M6079"/>
      <c r="N6079"/>
      <c r="O6079"/>
      <c r="P6079" s="166"/>
    </row>
    <row r="6080" spans="1:16" s="165" customFormat="1" ht="36">
      <c r="A6080" s="447" t="s">
        <v>5334</v>
      </c>
      <c r="B6080" s="185" t="s">
        <v>5335</v>
      </c>
      <c r="C6080" s="309" t="s">
        <v>2792</v>
      </c>
      <c r="D6080" s="186"/>
      <c r="E6080" s="187"/>
      <c r="F6080" s="188"/>
      <c r="G6080" s="188"/>
      <c r="H6080" s="188"/>
      <c r="I6080" s="190">
        <f>SUM(I6081:I6088)</f>
        <v>662663.505</v>
      </c>
      <c r="J6080" s="188"/>
      <c r="K6080" s="188"/>
      <c r="L6080" s="173" t="s">
        <v>5123</v>
      </c>
      <c r="M6080" s="174">
        <f>+I6080</f>
        <v>662663.505</v>
      </c>
      <c r="N6080" s="175">
        <f>+J6089</f>
        <v>3072003.8716776306</v>
      </c>
      <c r="O6080" s="176">
        <f>+K6090</f>
        <v>773249.66158942378</v>
      </c>
      <c r="P6080" s="330">
        <f>SUM(M6080:O6080)</f>
        <v>4507917.0382670546</v>
      </c>
    </row>
    <row r="6081" spans="1:16" s="165" customFormat="1" ht="15">
      <c r="A6081" s="386"/>
      <c r="B6081" s="387"/>
      <c r="C6081" s="169" t="s">
        <v>138</v>
      </c>
      <c r="D6081" s="388" t="s">
        <v>81</v>
      </c>
      <c r="E6081" s="391">
        <v>0.3</v>
      </c>
      <c r="F6081" s="172">
        <f>VLOOKUP($C6081,VLP!$C$3:$F$191,3,0)</f>
        <v>38000</v>
      </c>
      <c r="G6081" s="390"/>
      <c r="H6081" s="390"/>
      <c r="I6081" s="172">
        <f t="shared" ref="I6081:I6087" si="234">E6081*F6081</f>
        <v>11400</v>
      </c>
      <c r="J6081" s="390"/>
      <c r="K6081" s="390"/>
      <c r="L6081" s="173"/>
      <c r="M6081" s="174"/>
      <c r="N6081" s="175"/>
      <c r="O6081" s="176"/>
      <c r="P6081" s="330"/>
    </row>
    <row r="6082" spans="1:16" s="165" customFormat="1" ht="15">
      <c r="A6082" s="386"/>
      <c r="B6082" s="387"/>
      <c r="C6082" s="169" t="s">
        <v>317</v>
      </c>
      <c r="D6082" s="388" t="s">
        <v>81</v>
      </c>
      <c r="E6082" s="391">
        <v>0.1</v>
      </c>
      <c r="F6082" s="172">
        <f>VLOOKUP($C6082,VLP!$C$3:$F$191,3,0)</f>
        <v>40000</v>
      </c>
      <c r="G6082" s="390"/>
      <c r="H6082" s="390"/>
      <c r="I6082" s="172">
        <f t="shared" si="234"/>
        <v>4000</v>
      </c>
      <c r="J6082" s="390"/>
      <c r="K6082" s="390"/>
      <c r="L6082" s="173"/>
      <c r="M6082" s="174"/>
      <c r="N6082" s="175"/>
      <c r="O6082" s="176"/>
      <c r="P6082" s="330"/>
    </row>
    <row r="6083" spans="1:16" s="165" customFormat="1">
      <c r="A6083" s="310"/>
      <c r="B6083" s="378"/>
      <c r="C6083" s="169" t="s">
        <v>285</v>
      </c>
      <c r="D6083" s="170" t="s">
        <v>81</v>
      </c>
      <c r="E6083" s="382">
        <v>0.3</v>
      </c>
      <c r="F6083" s="172">
        <f>VLOOKUP($C6083,VLP!$C$3:$F$191,3,0)</f>
        <v>18845</v>
      </c>
      <c r="G6083" s="172"/>
      <c r="H6083" s="172"/>
      <c r="I6083" s="172">
        <f t="shared" si="234"/>
        <v>5653.5</v>
      </c>
      <c r="J6083" s="172"/>
      <c r="K6083" s="172"/>
      <c r="L6083" s="178"/>
      <c r="M6083" s="174"/>
      <c r="N6083" s="175"/>
      <c r="O6083" s="176"/>
      <c r="P6083" s="166"/>
    </row>
    <row r="6084" spans="1:16" s="165" customFormat="1">
      <c r="A6084" s="310"/>
      <c r="B6084" s="378"/>
      <c r="C6084" s="169" t="s">
        <v>371</v>
      </c>
      <c r="D6084" s="170" t="s">
        <v>186</v>
      </c>
      <c r="E6084" s="382">
        <v>1</v>
      </c>
      <c r="F6084" s="172">
        <f>VLOOKUP($C6084,VLP!$C$3:$F$191,3,0)</f>
        <v>1000</v>
      </c>
      <c r="G6084" s="172"/>
      <c r="H6084" s="172"/>
      <c r="I6084" s="172">
        <f t="shared" si="234"/>
        <v>1000</v>
      </c>
      <c r="J6084" s="172"/>
      <c r="K6084" s="172"/>
      <c r="L6084" s="178"/>
      <c r="M6084" s="174"/>
      <c r="N6084" s="175"/>
      <c r="O6084" s="176"/>
      <c r="P6084" s="166"/>
    </row>
    <row r="6085" spans="1:16" s="165" customFormat="1">
      <c r="A6085" s="310"/>
      <c r="B6085" s="378"/>
      <c r="C6085" s="169" t="s">
        <v>242</v>
      </c>
      <c r="D6085" s="170" t="s">
        <v>81</v>
      </c>
      <c r="E6085" s="382">
        <v>0.2</v>
      </c>
      <c r="F6085" s="172">
        <f>VLOOKUP($C6085,VLP!$C$3:$F$191,3,0)</f>
        <v>98000</v>
      </c>
      <c r="G6085" s="172"/>
      <c r="H6085" s="172"/>
      <c r="I6085" s="172">
        <f t="shared" si="234"/>
        <v>19600</v>
      </c>
      <c r="J6085" s="172"/>
      <c r="K6085" s="172"/>
      <c r="L6085" s="178"/>
      <c r="M6085" s="174"/>
      <c r="N6085" s="175"/>
      <c r="O6085" s="176"/>
      <c r="P6085" s="166"/>
    </row>
    <row r="6086" spans="1:16" s="165" customFormat="1">
      <c r="A6086" s="310"/>
      <c r="B6086" s="378"/>
      <c r="C6086" s="169" t="s">
        <v>188</v>
      </c>
      <c r="D6086" s="170" t="s">
        <v>81</v>
      </c>
      <c r="E6086" s="382">
        <v>1.6</v>
      </c>
      <c r="F6086" s="172">
        <f>VLOOKUP($C6086,VLP!$C$3:$F$191,3,0)</f>
        <v>27500</v>
      </c>
      <c r="G6086" s="172"/>
      <c r="H6086" s="172"/>
      <c r="I6086" s="172">
        <f t="shared" si="234"/>
        <v>44000</v>
      </c>
      <c r="J6086" s="172"/>
      <c r="K6086" s="172"/>
      <c r="L6086" s="178"/>
      <c r="M6086" s="174"/>
      <c r="N6086" s="175"/>
      <c r="O6086" s="176"/>
      <c r="P6086" s="166"/>
    </row>
    <row r="6087" spans="1:16" s="165" customFormat="1">
      <c r="A6087" s="310"/>
      <c r="B6087" s="378"/>
      <c r="C6087" s="169" t="s">
        <v>192</v>
      </c>
      <c r="D6087" s="170" t="s">
        <v>111</v>
      </c>
      <c r="E6087" s="382">
        <v>0.2</v>
      </c>
      <c r="F6087" s="172">
        <f>VLOOKUP($C6087,VLP!$C$3:$F$191,3,0)</f>
        <v>2727273</v>
      </c>
      <c r="G6087" s="172"/>
      <c r="H6087" s="172"/>
      <c r="I6087" s="172">
        <f t="shared" si="234"/>
        <v>545454.6</v>
      </c>
      <c r="J6087" s="172"/>
      <c r="K6087" s="172"/>
      <c r="L6087" s="178"/>
      <c r="M6087" s="174"/>
      <c r="N6087" s="175"/>
      <c r="O6087" s="176"/>
      <c r="P6087" s="166"/>
    </row>
    <row r="6088" spans="1:16" s="165" customFormat="1">
      <c r="A6088" s="310"/>
      <c r="B6088" s="378"/>
      <c r="C6088" s="169" t="s">
        <v>2555</v>
      </c>
      <c r="D6088" s="170" t="s">
        <v>2556</v>
      </c>
      <c r="E6088" s="382">
        <v>5</v>
      </c>
      <c r="F6088" s="172">
        <f>SUM(I6081:I6087)</f>
        <v>631108.1</v>
      </c>
      <c r="G6088" s="172"/>
      <c r="H6088" s="172"/>
      <c r="I6088" s="172">
        <f>E6088*F6088/100</f>
        <v>31555.404999999999</v>
      </c>
      <c r="J6088" s="172"/>
      <c r="K6088" s="172"/>
      <c r="L6088" s="178"/>
      <c r="M6088" s="174"/>
      <c r="N6088" s="175"/>
      <c r="O6088" s="176"/>
      <c r="P6088" s="166"/>
    </row>
    <row r="6089" spans="1:16" s="165" customFormat="1">
      <c r="A6089" s="322"/>
      <c r="B6089" s="322"/>
      <c r="C6089" s="341" t="s">
        <v>4337</v>
      </c>
      <c r="D6089" s="192" t="s">
        <v>2540</v>
      </c>
      <c r="E6089" s="392">
        <v>8.9459999999999997</v>
      </c>
      <c r="F6089" s="194"/>
      <c r="G6089" s="194">
        <f>_lg45</f>
        <v>343394.12828947359</v>
      </c>
      <c r="H6089" s="194"/>
      <c r="I6089" s="194"/>
      <c r="J6089" s="195">
        <f>+G6089*E6089</f>
        <v>3072003.8716776306</v>
      </c>
      <c r="K6089" s="194"/>
      <c r="L6089"/>
      <c r="M6089"/>
      <c r="N6089"/>
      <c r="O6089"/>
      <c r="P6089" s="166"/>
    </row>
    <row r="6090" spans="1:16" s="165" customFormat="1">
      <c r="A6090" s="337"/>
      <c r="B6090" s="168"/>
      <c r="C6090" s="169" t="s">
        <v>2791</v>
      </c>
      <c r="D6090" s="170"/>
      <c r="E6090" s="382"/>
      <c r="F6090" s="172"/>
      <c r="G6090" s="172"/>
      <c r="H6090" s="172"/>
      <c r="I6090" s="172"/>
      <c r="J6090" s="177"/>
      <c r="K6090" s="177">
        <f>SUM(K6091:K6091)</f>
        <v>773249.66158942378</v>
      </c>
      <c r="L6090"/>
      <c r="M6090"/>
      <c r="N6090"/>
      <c r="O6090"/>
      <c r="P6090" s="166"/>
    </row>
    <row r="6091" spans="1:16" s="165" customFormat="1">
      <c r="A6091" s="449" t="s">
        <v>655</v>
      </c>
      <c r="B6091" s="180"/>
      <c r="C6091" s="181" t="s">
        <v>5329</v>
      </c>
      <c r="D6091" s="182" t="s">
        <v>2195</v>
      </c>
      <c r="E6091" s="183">
        <v>0.46800000000000003</v>
      </c>
      <c r="F6091" s="184"/>
      <c r="G6091" s="184"/>
      <c r="H6091" s="377">
        <f>VLOOKUP($A6091,'GiaMTC TT13-QD1491'!$B$11:$T$825,19,0)</f>
        <v>1652242.8666440679</v>
      </c>
      <c r="I6091" s="184"/>
      <c r="J6091" s="189"/>
      <c r="K6091" s="184">
        <f>+H6091*E6091</f>
        <v>773249.66158942378</v>
      </c>
      <c r="L6091"/>
      <c r="M6091"/>
      <c r="N6091"/>
      <c r="O6091"/>
      <c r="P6091" s="166"/>
    </row>
    <row r="6092" spans="1:16" s="165" customFormat="1" ht="36">
      <c r="A6092" s="447" t="s">
        <v>5336</v>
      </c>
      <c r="B6092" s="185" t="s">
        <v>5337</v>
      </c>
      <c r="C6092" s="309" t="s">
        <v>2792</v>
      </c>
      <c r="D6092" s="186"/>
      <c r="E6092" s="187"/>
      <c r="F6092" s="188"/>
      <c r="G6092" s="188"/>
      <c r="H6092" s="188"/>
      <c r="I6092" s="190">
        <f>SUM(I6093:I6100)</f>
        <v>662663.505</v>
      </c>
      <c r="J6092" s="188"/>
      <c r="K6092" s="188"/>
      <c r="L6092" s="173" t="s">
        <v>5123</v>
      </c>
      <c r="M6092" s="174">
        <f>+I6092</f>
        <v>662663.505</v>
      </c>
      <c r="N6092" s="175">
        <f>+J6101</f>
        <v>3591215.7936513149</v>
      </c>
      <c r="O6092" s="176">
        <f>+K6102</f>
        <v>981432.26278657629</v>
      </c>
      <c r="P6092" s="330">
        <f>SUM(M6092:O6092)</f>
        <v>5235311.5614378918</v>
      </c>
    </row>
    <row r="6093" spans="1:16" s="165" customFormat="1" ht="15">
      <c r="A6093" s="386"/>
      <c r="B6093" s="387"/>
      <c r="C6093" s="169" t="s">
        <v>138</v>
      </c>
      <c r="D6093" s="388" t="s">
        <v>81</v>
      </c>
      <c r="E6093" s="391">
        <v>0.3</v>
      </c>
      <c r="F6093" s="172">
        <f>VLOOKUP($C6093,VLP!$C$3:$F$191,3,0)</f>
        <v>38000</v>
      </c>
      <c r="G6093" s="390"/>
      <c r="H6093" s="390"/>
      <c r="I6093" s="172">
        <f t="shared" ref="I6093:I6099" si="235">E6093*F6093</f>
        <v>11400</v>
      </c>
      <c r="J6093" s="390"/>
      <c r="K6093" s="390"/>
      <c r="L6093" s="173"/>
      <c r="M6093" s="174"/>
      <c r="N6093" s="175"/>
      <c r="O6093" s="176"/>
      <c r="P6093" s="330"/>
    </row>
    <row r="6094" spans="1:16" s="165" customFormat="1" ht="15">
      <c r="A6094" s="386"/>
      <c r="B6094" s="387"/>
      <c r="C6094" s="169" t="s">
        <v>317</v>
      </c>
      <c r="D6094" s="388" t="s">
        <v>81</v>
      </c>
      <c r="E6094" s="391">
        <v>0.1</v>
      </c>
      <c r="F6094" s="172">
        <f>VLOOKUP($C6094,VLP!$C$3:$F$191,3,0)</f>
        <v>40000</v>
      </c>
      <c r="G6094" s="390"/>
      <c r="H6094" s="390"/>
      <c r="I6094" s="172">
        <f t="shared" si="235"/>
        <v>4000</v>
      </c>
      <c r="J6094" s="390"/>
      <c r="K6094" s="390"/>
      <c r="L6094" s="173"/>
      <c r="M6094" s="174"/>
      <c r="N6094" s="175"/>
      <c r="O6094" s="176"/>
      <c r="P6094" s="330"/>
    </row>
    <row r="6095" spans="1:16" s="165" customFormat="1">
      <c r="A6095" s="310"/>
      <c r="B6095" s="378"/>
      <c r="C6095" s="169" t="s">
        <v>285</v>
      </c>
      <c r="D6095" s="170" t="s">
        <v>81</v>
      </c>
      <c r="E6095" s="382">
        <v>0.3</v>
      </c>
      <c r="F6095" s="172">
        <f>VLOOKUP($C6095,VLP!$C$3:$F$191,3,0)</f>
        <v>18845</v>
      </c>
      <c r="G6095" s="172"/>
      <c r="H6095" s="172"/>
      <c r="I6095" s="172">
        <f t="shared" si="235"/>
        <v>5653.5</v>
      </c>
      <c r="J6095" s="172"/>
      <c r="K6095" s="172"/>
      <c r="L6095" s="178"/>
      <c r="M6095" s="174"/>
      <c r="N6095" s="175"/>
      <c r="O6095" s="176"/>
      <c r="P6095" s="166"/>
    </row>
    <row r="6096" spans="1:16" s="165" customFormat="1">
      <c r="A6096" s="310"/>
      <c r="B6096" s="378"/>
      <c r="C6096" s="169" t="s">
        <v>371</v>
      </c>
      <c r="D6096" s="170" t="s">
        <v>186</v>
      </c>
      <c r="E6096" s="382">
        <v>1</v>
      </c>
      <c r="F6096" s="172">
        <f>VLOOKUP($C6096,VLP!$C$3:$F$191,3,0)</f>
        <v>1000</v>
      </c>
      <c r="G6096" s="172"/>
      <c r="H6096" s="172"/>
      <c r="I6096" s="172">
        <f t="shared" si="235"/>
        <v>1000</v>
      </c>
      <c r="J6096" s="172"/>
      <c r="K6096" s="172"/>
      <c r="L6096" s="178"/>
      <c r="M6096" s="174"/>
      <c r="N6096" s="175"/>
      <c r="O6096" s="176"/>
      <c r="P6096" s="166"/>
    </row>
    <row r="6097" spans="1:16" s="165" customFormat="1">
      <c r="A6097" s="310"/>
      <c r="B6097" s="378"/>
      <c r="C6097" s="169" t="s">
        <v>242</v>
      </c>
      <c r="D6097" s="170" t="s">
        <v>81</v>
      </c>
      <c r="E6097" s="382">
        <v>0.2</v>
      </c>
      <c r="F6097" s="172">
        <f>VLOOKUP($C6097,VLP!$C$3:$F$191,3,0)</f>
        <v>98000</v>
      </c>
      <c r="G6097" s="172"/>
      <c r="H6097" s="172"/>
      <c r="I6097" s="172">
        <f t="shared" si="235"/>
        <v>19600</v>
      </c>
      <c r="J6097" s="172"/>
      <c r="K6097" s="172"/>
      <c r="L6097" s="178"/>
      <c r="M6097" s="174"/>
      <c r="N6097" s="175"/>
      <c r="O6097" s="176"/>
      <c r="P6097" s="166"/>
    </row>
    <row r="6098" spans="1:16" s="165" customFormat="1">
      <c r="A6098" s="310"/>
      <c r="B6098" s="378"/>
      <c r="C6098" s="169" t="s">
        <v>188</v>
      </c>
      <c r="D6098" s="170" t="s">
        <v>81</v>
      </c>
      <c r="E6098" s="382">
        <v>1.6</v>
      </c>
      <c r="F6098" s="172">
        <f>VLOOKUP($C6098,VLP!$C$3:$F$191,3,0)</f>
        <v>27500</v>
      </c>
      <c r="G6098" s="172"/>
      <c r="H6098" s="172"/>
      <c r="I6098" s="172">
        <f t="shared" si="235"/>
        <v>44000</v>
      </c>
      <c r="J6098" s="172"/>
      <c r="K6098" s="172"/>
      <c r="L6098" s="178"/>
      <c r="M6098" s="174"/>
      <c r="N6098" s="175"/>
      <c r="O6098" s="176"/>
      <c r="P6098" s="166"/>
    </row>
    <row r="6099" spans="1:16" s="165" customFormat="1">
      <c r="A6099" s="310"/>
      <c r="B6099" s="378"/>
      <c r="C6099" s="169" t="s">
        <v>192</v>
      </c>
      <c r="D6099" s="170" t="s">
        <v>111</v>
      </c>
      <c r="E6099" s="382">
        <v>0.2</v>
      </c>
      <c r="F6099" s="172">
        <f>VLOOKUP($C6099,VLP!$C$3:$F$191,3,0)</f>
        <v>2727273</v>
      </c>
      <c r="G6099" s="172"/>
      <c r="H6099" s="172"/>
      <c r="I6099" s="172">
        <f t="shared" si="235"/>
        <v>545454.6</v>
      </c>
      <c r="J6099" s="172"/>
      <c r="K6099" s="172"/>
      <c r="L6099" s="178"/>
      <c r="M6099" s="174"/>
      <c r="N6099" s="175"/>
      <c r="O6099" s="176"/>
      <c r="P6099" s="166"/>
    </row>
    <row r="6100" spans="1:16" s="165" customFormat="1">
      <c r="A6100" s="310"/>
      <c r="B6100" s="378"/>
      <c r="C6100" s="169" t="s">
        <v>2555</v>
      </c>
      <c r="D6100" s="170" t="s">
        <v>2556</v>
      </c>
      <c r="E6100" s="382">
        <v>5</v>
      </c>
      <c r="F6100" s="172">
        <f>SUM(I6093:I6099)</f>
        <v>631108.1</v>
      </c>
      <c r="G6100" s="172"/>
      <c r="H6100" s="172"/>
      <c r="I6100" s="172">
        <f>E6100*F6100/100</f>
        <v>31555.404999999999</v>
      </c>
      <c r="J6100" s="172"/>
      <c r="K6100" s="172"/>
      <c r="L6100" s="178"/>
      <c r="M6100" s="174"/>
      <c r="N6100" s="175"/>
      <c r="O6100" s="176"/>
      <c r="P6100" s="166"/>
    </row>
    <row r="6101" spans="1:16" s="165" customFormat="1">
      <c r="A6101" s="322"/>
      <c r="B6101" s="322"/>
      <c r="C6101" s="341" t="s">
        <v>4337</v>
      </c>
      <c r="D6101" s="192" t="s">
        <v>2540</v>
      </c>
      <c r="E6101" s="392">
        <v>10.458</v>
      </c>
      <c r="F6101" s="194"/>
      <c r="G6101" s="194">
        <f>_lg45</f>
        <v>343394.12828947359</v>
      </c>
      <c r="H6101" s="194"/>
      <c r="I6101" s="194"/>
      <c r="J6101" s="195">
        <f>+G6101*E6101</f>
        <v>3591215.7936513149</v>
      </c>
      <c r="K6101" s="194"/>
      <c r="L6101"/>
      <c r="M6101"/>
      <c r="N6101"/>
      <c r="O6101"/>
      <c r="P6101" s="166"/>
    </row>
    <row r="6102" spans="1:16" s="165" customFormat="1">
      <c r="A6102" s="337"/>
      <c r="B6102" s="168"/>
      <c r="C6102" s="169" t="s">
        <v>2791</v>
      </c>
      <c r="D6102" s="170"/>
      <c r="E6102" s="382"/>
      <c r="F6102" s="172"/>
      <c r="G6102" s="172"/>
      <c r="H6102" s="172"/>
      <c r="I6102" s="172"/>
      <c r="J6102" s="177"/>
      <c r="K6102" s="177">
        <f>SUM(K6103:K6103)</f>
        <v>981432.26278657629</v>
      </c>
      <c r="L6102"/>
      <c r="M6102"/>
      <c r="N6102"/>
      <c r="O6102"/>
      <c r="P6102" s="166"/>
    </row>
    <row r="6103" spans="1:16" s="165" customFormat="1">
      <c r="A6103" s="449" t="s">
        <v>655</v>
      </c>
      <c r="B6103" s="180"/>
      <c r="C6103" s="181" t="s">
        <v>5329</v>
      </c>
      <c r="D6103" s="182" t="s">
        <v>2195</v>
      </c>
      <c r="E6103" s="183">
        <v>0.59399999999999997</v>
      </c>
      <c r="F6103" s="184"/>
      <c r="G6103" s="184"/>
      <c r="H6103" s="377">
        <f>VLOOKUP($A6103,'GiaMTC TT13-QD1491'!$B$11:$T$825,19,0)</f>
        <v>1652242.8666440679</v>
      </c>
      <c r="I6103" s="184"/>
      <c r="J6103" s="189"/>
      <c r="K6103" s="184">
        <f>+H6103*E6103</f>
        <v>981432.26278657629</v>
      </c>
      <c r="L6103"/>
      <c r="M6103"/>
      <c r="N6103"/>
      <c r="O6103"/>
      <c r="P6103" s="166"/>
    </row>
    <row r="6104" spans="1:16" s="165" customFormat="1" ht="36">
      <c r="A6104" s="447" t="s">
        <v>5338</v>
      </c>
      <c r="B6104" s="185" t="s">
        <v>5339</v>
      </c>
      <c r="C6104" s="309" t="s">
        <v>2792</v>
      </c>
      <c r="D6104" s="186"/>
      <c r="E6104" s="187"/>
      <c r="F6104" s="188"/>
      <c r="G6104" s="188"/>
      <c r="H6104" s="188"/>
      <c r="I6104" s="190">
        <f>SUM(I6105:I6112)</f>
        <v>662663.505</v>
      </c>
      <c r="J6104" s="188"/>
      <c r="K6104" s="188"/>
      <c r="L6104" s="173" t="s">
        <v>5123</v>
      </c>
      <c r="M6104" s="174">
        <f>+I6104</f>
        <v>662663.505</v>
      </c>
      <c r="N6104" s="175">
        <f>+J6113</f>
        <v>4283498.3562828936</v>
      </c>
      <c r="O6104" s="176">
        <f>+K6114</f>
        <v>981432.26278657629</v>
      </c>
      <c r="P6104" s="330">
        <f>SUM(M6104:O6104)</f>
        <v>5927594.12406947</v>
      </c>
    </row>
    <row r="6105" spans="1:16" s="165" customFormat="1" ht="15">
      <c r="A6105" s="386"/>
      <c r="B6105" s="387"/>
      <c r="C6105" s="169" t="s">
        <v>138</v>
      </c>
      <c r="D6105" s="388" t="s">
        <v>81</v>
      </c>
      <c r="E6105" s="391">
        <v>0.3</v>
      </c>
      <c r="F6105" s="172">
        <f>VLOOKUP($C6105,VLP!$C$3:$F$191,3,0)</f>
        <v>38000</v>
      </c>
      <c r="G6105" s="390"/>
      <c r="H6105" s="390"/>
      <c r="I6105" s="172">
        <f t="shared" ref="I6105:I6111" si="236">E6105*F6105</f>
        <v>11400</v>
      </c>
      <c r="J6105" s="390"/>
      <c r="K6105" s="390"/>
      <c r="L6105" s="173"/>
      <c r="M6105" s="174"/>
      <c r="N6105" s="175"/>
      <c r="O6105" s="176"/>
      <c r="P6105" s="330"/>
    </row>
    <row r="6106" spans="1:16" s="165" customFormat="1" ht="15">
      <c r="A6106" s="386"/>
      <c r="B6106" s="387"/>
      <c r="C6106" s="169" t="s">
        <v>317</v>
      </c>
      <c r="D6106" s="388" t="s">
        <v>81</v>
      </c>
      <c r="E6106" s="391">
        <v>0.1</v>
      </c>
      <c r="F6106" s="172">
        <f>VLOOKUP($C6106,VLP!$C$3:$F$191,3,0)</f>
        <v>40000</v>
      </c>
      <c r="G6106" s="390"/>
      <c r="H6106" s="390"/>
      <c r="I6106" s="172">
        <f t="shared" si="236"/>
        <v>4000</v>
      </c>
      <c r="J6106" s="390"/>
      <c r="K6106" s="390"/>
      <c r="L6106" s="173"/>
      <c r="M6106" s="174"/>
      <c r="N6106" s="175"/>
      <c r="O6106" s="176"/>
      <c r="P6106" s="330"/>
    </row>
    <row r="6107" spans="1:16" s="165" customFormat="1">
      <c r="A6107" s="310"/>
      <c r="B6107" s="378"/>
      <c r="C6107" s="169" t="s">
        <v>285</v>
      </c>
      <c r="D6107" s="170" t="s">
        <v>81</v>
      </c>
      <c r="E6107" s="382">
        <v>0.3</v>
      </c>
      <c r="F6107" s="172">
        <f>VLOOKUP($C6107,VLP!$C$3:$F$191,3,0)</f>
        <v>18845</v>
      </c>
      <c r="G6107" s="172"/>
      <c r="H6107" s="172"/>
      <c r="I6107" s="172">
        <f t="shared" si="236"/>
        <v>5653.5</v>
      </c>
      <c r="J6107" s="172"/>
      <c r="K6107" s="172"/>
      <c r="L6107" s="178"/>
      <c r="M6107" s="174"/>
      <c r="N6107" s="175"/>
      <c r="O6107" s="176"/>
      <c r="P6107" s="166"/>
    </row>
    <row r="6108" spans="1:16" s="165" customFormat="1">
      <c r="A6108" s="310"/>
      <c r="B6108" s="378"/>
      <c r="C6108" s="169" t="s">
        <v>371</v>
      </c>
      <c r="D6108" s="170" t="s">
        <v>186</v>
      </c>
      <c r="E6108" s="382">
        <v>1</v>
      </c>
      <c r="F6108" s="172">
        <f>VLOOKUP($C6108,VLP!$C$3:$F$191,3,0)</f>
        <v>1000</v>
      </c>
      <c r="G6108" s="172"/>
      <c r="H6108" s="172"/>
      <c r="I6108" s="172">
        <f t="shared" si="236"/>
        <v>1000</v>
      </c>
      <c r="J6108" s="172"/>
      <c r="K6108" s="172"/>
      <c r="L6108" s="178"/>
      <c r="M6108" s="174"/>
      <c r="N6108" s="175"/>
      <c r="O6108" s="176"/>
      <c r="P6108" s="166"/>
    </row>
    <row r="6109" spans="1:16" s="165" customFormat="1">
      <c r="A6109" s="310"/>
      <c r="B6109" s="378"/>
      <c r="C6109" s="169" t="s">
        <v>242</v>
      </c>
      <c r="D6109" s="170" t="s">
        <v>81</v>
      </c>
      <c r="E6109" s="382">
        <v>0.2</v>
      </c>
      <c r="F6109" s="172">
        <f>VLOOKUP($C6109,VLP!$C$3:$F$191,3,0)</f>
        <v>98000</v>
      </c>
      <c r="G6109" s="172"/>
      <c r="H6109" s="172"/>
      <c r="I6109" s="172">
        <f t="shared" si="236"/>
        <v>19600</v>
      </c>
      <c r="J6109" s="172"/>
      <c r="K6109" s="172"/>
      <c r="L6109" s="178"/>
      <c r="M6109" s="174"/>
      <c r="N6109" s="175"/>
      <c r="O6109" s="176"/>
      <c r="P6109" s="166"/>
    </row>
    <row r="6110" spans="1:16" s="165" customFormat="1">
      <c r="A6110" s="310"/>
      <c r="B6110" s="378"/>
      <c r="C6110" s="169" t="s">
        <v>188</v>
      </c>
      <c r="D6110" s="170" t="s">
        <v>81</v>
      </c>
      <c r="E6110" s="382">
        <v>1.6</v>
      </c>
      <c r="F6110" s="172">
        <f>VLOOKUP($C6110,VLP!$C$3:$F$191,3,0)</f>
        <v>27500</v>
      </c>
      <c r="G6110" s="172"/>
      <c r="H6110" s="172"/>
      <c r="I6110" s="172">
        <f t="shared" si="236"/>
        <v>44000</v>
      </c>
      <c r="J6110" s="172"/>
      <c r="K6110" s="172"/>
      <c r="L6110" s="178"/>
      <c r="M6110" s="174"/>
      <c r="N6110" s="175"/>
      <c r="O6110" s="176"/>
      <c r="P6110" s="166"/>
    </row>
    <row r="6111" spans="1:16" s="165" customFormat="1">
      <c r="A6111" s="310"/>
      <c r="B6111" s="378"/>
      <c r="C6111" s="169" t="s">
        <v>192</v>
      </c>
      <c r="D6111" s="170" t="s">
        <v>111</v>
      </c>
      <c r="E6111" s="382">
        <v>0.2</v>
      </c>
      <c r="F6111" s="172">
        <f>VLOOKUP($C6111,VLP!$C$3:$F$191,3,0)</f>
        <v>2727273</v>
      </c>
      <c r="G6111" s="172"/>
      <c r="H6111" s="172"/>
      <c r="I6111" s="172">
        <f t="shared" si="236"/>
        <v>545454.6</v>
      </c>
      <c r="J6111" s="172"/>
      <c r="K6111" s="172"/>
      <c r="L6111" s="178"/>
      <c r="M6111" s="174"/>
      <c r="N6111" s="175"/>
      <c r="O6111" s="176"/>
      <c r="P6111" s="166"/>
    </row>
    <row r="6112" spans="1:16" s="165" customFormat="1">
      <c r="A6112" s="310"/>
      <c r="B6112" s="378"/>
      <c r="C6112" s="169" t="s">
        <v>2555</v>
      </c>
      <c r="D6112" s="170" t="s">
        <v>2556</v>
      </c>
      <c r="E6112" s="382">
        <v>5</v>
      </c>
      <c r="F6112" s="172">
        <f>SUM(I6105:I6111)</f>
        <v>631108.1</v>
      </c>
      <c r="G6112" s="172"/>
      <c r="H6112" s="172"/>
      <c r="I6112" s="172">
        <f>E6112*F6112/100</f>
        <v>31555.404999999999</v>
      </c>
      <c r="J6112" s="172"/>
      <c r="K6112" s="172"/>
      <c r="L6112" s="178"/>
      <c r="M6112" s="174"/>
      <c r="N6112" s="175"/>
      <c r="O6112" s="176"/>
      <c r="P6112" s="166"/>
    </row>
    <row r="6113" spans="1:16" s="165" customFormat="1">
      <c r="A6113" s="322"/>
      <c r="B6113" s="322"/>
      <c r="C6113" s="341" t="s">
        <v>4337</v>
      </c>
      <c r="D6113" s="192" t="s">
        <v>2540</v>
      </c>
      <c r="E6113" s="392">
        <v>12.474</v>
      </c>
      <c r="F6113" s="194"/>
      <c r="G6113" s="194">
        <f>_lg45</f>
        <v>343394.12828947359</v>
      </c>
      <c r="H6113" s="194"/>
      <c r="I6113" s="194"/>
      <c r="J6113" s="195">
        <f>+G6113*E6113</f>
        <v>4283498.3562828936</v>
      </c>
      <c r="K6113" s="194"/>
      <c r="L6113"/>
      <c r="M6113"/>
      <c r="N6113"/>
      <c r="O6113"/>
      <c r="P6113" s="166"/>
    </row>
    <row r="6114" spans="1:16" s="165" customFormat="1">
      <c r="A6114" s="337"/>
      <c r="B6114" s="168"/>
      <c r="C6114" s="169" t="s">
        <v>2791</v>
      </c>
      <c r="D6114" s="170"/>
      <c r="E6114" s="382"/>
      <c r="F6114" s="172"/>
      <c r="G6114" s="172"/>
      <c r="H6114" s="172"/>
      <c r="I6114" s="172"/>
      <c r="J6114" s="177"/>
      <c r="K6114" s="177">
        <f>SUM(K6115:K6115)</f>
        <v>981432.26278657629</v>
      </c>
      <c r="L6114"/>
      <c r="M6114"/>
      <c r="N6114"/>
      <c r="O6114"/>
      <c r="P6114" s="166"/>
    </row>
    <row r="6115" spans="1:16" s="165" customFormat="1">
      <c r="A6115" s="449" t="s">
        <v>655</v>
      </c>
      <c r="B6115" s="180"/>
      <c r="C6115" s="181" t="s">
        <v>5329</v>
      </c>
      <c r="D6115" s="182" t="s">
        <v>2195</v>
      </c>
      <c r="E6115" s="183">
        <v>0.59399999999999997</v>
      </c>
      <c r="F6115" s="184"/>
      <c r="G6115" s="184"/>
      <c r="H6115" s="377">
        <f>VLOOKUP($A6115,'GiaMTC TT13-QD1491'!$B$11:$T$825,19,0)</f>
        <v>1652242.8666440679</v>
      </c>
      <c r="I6115" s="184"/>
      <c r="J6115" s="189"/>
      <c r="K6115" s="184">
        <f>+H6115*E6115</f>
        <v>981432.26278657629</v>
      </c>
      <c r="L6115"/>
      <c r="M6115"/>
      <c r="N6115"/>
      <c r="O6115"/>
      <c r="P6115" s="166"/>
    </row>
    <row r="6116" spans="1:16" s="165" customFormat="1" ht="36">
      <c r="A6116" s="447" t="s">
        <v>5340</v>
      </c>
      <c r="B6116" s="185" t="s">
        <v>5341</v>
      </c>
      <c r="C6116" s="309" t="s">
        <v>2792</v>
      </c>
      <c r="D6116" s="186"/>
      <c r="E6116" s="187"/>
      <c r="F6116" s="188"/>
      <c r="G6116" s="188"/>
      <c r="H6116" s="188"/>
      <c r="I6116" s="190">
        <f>SUM(I6117:I6124)</f>
        <v>662663.505</v>
      </c>
      <c r="J6116" s="188"/>
      <c r="K6116" s="188"/>
      <c r="L6116" s="173" t="s">
        <v>5123</v>
      </c>
      <c r="M6116" s="174">
        <f>+I6116</f>
        <v>662663.505</v>
      </c>
      <c r="N6116" s="175">
        <f>+J6125</f>
        <v>4975780.9189144727</v>
      </c>
      <c r="O6116" s="176">
        <f>+K6126</f>
        <v>1159874.4923841357</v>
      </c>
      <c r="P6116" s="330">
        <f>SUM(M6116:O6116)</f>
        <v>6798318.9162986083</v>
      </c>
    </row>
    <row r="6117" spans="1:16" s="165" customFormat="1" ht="15">
      <c r="A6117" s="386"/>
      <c r="B6117" s="387"/>
      <c r="C6117" s="169" t="s">
        <v>138</v>
      </c>
      <c r="D6117" s="388" t="s">
        <v>81</v>
      </c>
      <c r="E6117" s="391">
        <v>0.3</v>
      </c>
      <c r="F6117" s="172">
        <f>VLOOKUP($C6117,VLP!$C$3:$F$191,3,0)</f>
        <v>38000</v>
      </c>
      <c r="G6117" s="390"/>
      <c r="H6117" s="390"/>
      <c r="I6117" s="172">
        <f t="shared" ref="I6117:I6123" si="237">E6117*F6117</f>
        <v>11400</v>
      </c>
      <c r="J6117" s="390"/>
      <c r="K6117" s="390"/>
      <c r="L6117" s="173"/>
      <c r="M6117" s="174"/>
      <c r="N6117" s="175"/>
      <c r="O6117" s="176"/>
      <c r="P6117" s="330"/>
    </row>
    <row r="6118" spans="1:16" s="165" customFormat="1" ht="15">
      <c r="A6118" s="386"/>
      <c r="B6118" s="387"/>
      <c r="C6118" s="169" t="s">
        <v>317</v>
      </c>
      <c r="D6118" s="388" t="s">
        <v>81</v>
      </c>
      <c r="E6118" s="391">
        <v>0.1</v>
      </c>
      <c r="F6118" s="172">
        <f>VLOOKUP($C6118,VLP!$C$3:$F$191,3,0)</f>
        <v>40000</v>
      </c>
      <c r="G6118" s="390"/>
      <c r="H6118" s="390"/>
      <c r="I6118" s="172">
        <f t="shared" si="237"/>
        <v>4000</v>
      </c>
      <c r="J6118" s="390"/>
      <c r="K6118" s="390"/>
      <c r="L6118" s="173"/>
      <c r="M6118" s="174"/>
      <c r="N6118" s="175"/>
      <c r="O6118" s="176"/>
      <c r="P6118" s="330"/>
    </row>
    <row r="6119" spans="1:16" s="165" customFormat="1">
      <c r="A6119" s="310"/>
      <c r="B6119" s="378"/>
      <c r="C6119" s="169" t="s">
        <v>285</v>
      </c>
      <c r="D6119" s="170" t="s">
        <v>81</v>
      </c>
      <c r="E6119" s="382">
        <v>0.3</v>
      </c>
      <c r="F6119" s="172">
        <f>VLOOKUP($C6119,VLP!$C$3:$F$191,3,0)</f>
        <v>18845</v>
      </c>
      <c r="G6119" s="172"/>
      <c r="H6119" s="172"/>
      <c r="I6119" s="172">
        <f t="shared" si="237"/>
        <v>5653.5</v>
      </c>
      <c r="J6119" s="172"/>
      <c r="K6119" s="172"/>
      <c r="L6119" s="178"/>
      <c r="M6119" s="174"/>
      <c r="N6119" s="175"/>
      <c r="O6119" s="176"/>
      <c r="P6119" s="166"/>
    </row>
    <row r="6120" spans="1:16" s="165" customFormat="1">
      <c r="A6120" s="310"/>
      <c r="B6120" s="378"/>
      <c r="C6120" s="169" t="s">
        <v>371</v>
      </c>
      <c r="D6120" s="170" t="s">
        <v>186</v>
      </c>
      <c r="E6120" s="382">
        <v>1</v>
      </c>
      <c r="F6120" s="172">
        <f>VLOOKUP($C6120,VLP!$C$3:$F$191,3,0)</f>
        <v>1000</v>
      </c>
      <c r="G6120" s="172"/>
      <c r="H6120" s="172"/>
      <c r="I6120" s="172">
        <f t="shared" si="237"/>
        <v>1000</v>
      </c>
      <c r="J6120" s="172"/>
      <c r="K6120" s="172"/>
      <c r="L6120" s="178"/>
      <c r="M6120" s="174"/>
      <c r="N6120" s="175"/>
      <c r="O6120" s="176"/>
      <c r="P6120" s="166"/>
    </row>
    <row r="6121" spans="1:16" s="165" customFormat="1">
      <c r="A6121" s="310"/>
      <c r="B6121" s="378"/>
      <c r="C6121" s="169" t="s">
        <v>242</v>
      </c>
      <c r="D6121" s="170" t="s">
        <v>81</v>
      </c>
      <c r="E6121" s="382">
        <v>0.2</v>
      </c>
      <c r="F6121" s="172">
        <f>VLOOKUP($C6121,VLP!$C$3:$F$191,3,0)</f>
        <v>98000</v>
      </c>
      <c r="G6121" s="172"/>
      <c r="H6121" s="172"/>
      <c r="I6121" s="172">
        <f t="shared" si="237"/>
        <v>19600</v>
      </c>
      <c r="J6121" s="172"/>
      <c r="K6121" s="172"/>
      <c r="L6121" s="178"/>
      <c r="M6121" s="174"/>
      <c r="N6121" s="175"/>
      <c r="O6121" s="176"/>
      <c r="P6121" s="166"/>
    </row>
    <row r="6122" spans="1:16" s="165" customFormat="1">
      <c r="A6122" s="310"/>
      <c r="B6122" s="378"/>
      <c r="C6122" s="169" t="s">
        <v>188</v>
      </c>
      <c r="D6122" s="170" t="s">
        <v>81</v>
      </c>
      <c r="E6122" s="382">
        <v>1.6</v>
      </c>
      <c r="F6122" s="172">
        <f>VLOOKUP($C6122,VLP!$C$3:$F$191,3,0)</f>
        <v>27500</v>
      </c>
      <c r="G6122" s="172"/>
      <c r="H6122" s="172"/>
      <c r="I6122" s="172">
        <f t="shared" si="237"/>
        <v>44000</v>
      </c>
      <c r="J6122" s="172"/>
      <c r="K6122" s="172"/>
      <c r="L6122" s="178"/>
      <c r="M6122" s="174"/>
      <c r="N6122" s="175"/>
      <c r="O6122" s="176"/>
      <c r="P6122" s="166"/>
    </row>
    <row r="6123" spans="1:16" s="165" customFormat="1">
      <c r="A6123" s="310"/>
      <c r="B6123" s="378"/>
      <c r="C6123" s="169" t="s">
        <v>192</v>
      </c>
      <c r="D6123" s="170" t="s">
        <v>111</v>
      </c>
      <c r="E6123" s="382">
        <v>0.2</v>
      </c>
      <c r="F6123" s="172">
        <f>VLOOKUP($C6123,VLP!$C$3:$F$191,3,0)</f>
        <v>2727273</v>
      </c>
      <c r="G6123" s="172"/>
      <c r="H6123" s="172"/>
      <c r="I6123" s="172">
        <f t="shared" si="237"/>
        <v>545454.6</v>
      </c>
      <c r="J6123" s="172"/>
      <c r="K6123" s="172"/>
      <c r="L6123" s="178"/>
      <c r="M6123" s="174"/>
      <c r="N6123" s="175"/>
      <c r="O6123" s="176"/>
      <c r="P6123" s="166"/>
    </row>
    <row r="6124" spans="1:16" s="165" customFormat="1">
      <c r="A6124" s="310"/>
      <c r="B6124" s="378"/>
      <c r="C6124" s="169" t="s">
        <v>2555</v>
      </c>
      <c r="D6124" s="170" t="s">
        <v>2556</v>
      </c>
      <c r="E6124" s="382">
        <v>5</v>
      </c>
      <c r="F6124" s="172">
        <f>SUM(I6117:I6123)</f>
        <v>631108.1</v>
      </c>
      <c r="G6124" s="172"/>
      <c r="H6124" s="172"/>
      <c r="I6124" s="172">
        <f>E6124*F6124/100</f>
        <v>31555.404999999999</v>
      </c>
      <c r="J6124" s="172"/>
      <c r="K6124" s="172"/>
      <c r="L6124" s="178"/>
      <c r="M6124" s="174"/>
      <c r="N6124" s="175"/>
      <c r="O6124" s="176"/>
      <c r="P6124" s="166"/>
    </row>
    <row r="6125" spans="1:16" s="165" customFormat="1">
      <c r="A6125" s="322"/>
      <c r="B6125" s="322"/>
      <c r="C6125" s="341" t="s">
        <v>4337</v>
      </c>
      <c r="D6125" s="192" t="s">
        <v>2540</v>
      </c>
      <c r="E6125" s="392">
        <v>14.49</v>
      </c>
      <c r="F6125" s="194"/>
      <c r="G6125" s="194">
        <f>_lg45</f>
        <v>343394.12828947359</v>
      </c>
      <c r="H6125" s="194"/>
      <c r="I6125" s="194"/>
      <c r="J6125" s="195">
        <f>+G6125*E6125</f>
        <v>4975780.9189144727</v>
      </c>
      <c r="K6125" s="194"/>
      <c r="L6125"/>
      <c r="M6125"/>
      <c r="N6125"/>
      <c r="O6125"/>
      <c r="P6125" s="166"/>
    </row>
    <row r="6126" spans="1:16" s="165" customFormat="1">
      <c r="A6126" s="337"/>
      <c r="B6126" s="168"/>
      <c r="C6126" s="169" t="s">
        <v>2791</v>
      </c>
      <c r="D6126" s="170"/>
      <c r="E6126" s="382"/>
      <c r="F6126" s="172"/>
      <c r="G6126" s="172"/>
      <c r="H6126" s="172"/>
      <c r="I6126" s="172"/>
      <c r="J6126" s="177"/>
      <c r="K6126" s="177">
        <f>SUM(K6127:K6127)</f>
        <v>1159874.4923841357</v>
      </c>
      <c r="L6126"/>
      <c r="M6126"/>
      <c r="N6126"/>
      <c r="O6126"/>
      <c r="P6126" s="166"/>
    </row>
    <row r="6127" spans="1:16" s="165" customFormat="1">
      <c r="A6127" s="449" t="s">
        <v>655</v>
      </c>
      <c r="B6127" s="180"/>
      <c r="C6127" s="181" t="s">
        <v>5329</v>
      </c>
      <c r="D6127" s="182" t="s">
        <v>2195</v>
      </c>
      <c r="E6127" s="183">
        <v>0.70199999999999996</v>
      </c>
      <c r="F6127" s="184"/>
      <c r="G6127" s="184"/>
      <c r="H6127" s="377">
        <f>VLOOKUP($A6127,'GiaMTC TT13-QD1491'!$B$11:$T$825,19,0)</f>
        <v>1652242.8666440679</v>
      </c>
      <c r="I6127" s="184"/>
      <c r="J6127" s="189"/>
      <c r="K6127" s="184">
        <f>+H6127*E6127</f>
        <v>1159874.4923841357</v>
      </c>
      <c r="L6127"/>
      <c r="M6127"/>
      <c r="N6127"/>
      <c r="O6127"/>
      <c r="P6127" s="166"/>
    </row>
    <row r="6128" spans="1:16" s="165" customFormat="1">
      <c r="A6128" s="305" t="s">
        <v>5342</v>
      </c>
      <c r="B6128" s="306"/>
      <c r="C6128" s="354"/>
      <c r="D6128" s="196"/>
      <c r="E6128" s="355"/>
      <c r="F6128" s="356"/>
      <c r="G6128" s="356"/>
      <c r="H6128" s="356"/>
      <c r="I6128" s="356"/>
      <c r="J6128" s="360"/>
      <c r="K6128" s="356"/>
      <c r="L6128"/>
      <c r="M6128"/>
      <c r="N6128"/>
      <c r="O6128"/>
      <c r="P6128" s="166"/>
    </row>
    <row r="6129" spans="1:16" s="165" customFormat="1">
      <c r="A6129" s="290"/>
      <c r="B6129" s="332" t="s">
        <v>2537</v>
      </c>
      <c r="C6129" s="354"/>
      <c r="D6129" s="196"/>
      <c r="E6129" s="355"/>
      <c r="F6129" s="356"/>
      <c r="G6129" s="356"/>
      <c r="H6129" s="356"/>
      <c r="I6129" s="356"/>
      <c r="J6129" s="360"/>
      <c r="K6129" s="356"/>
      <c r="L6129"/>
      <c r="M6129"/>
      <c r="N6129"/>
      <c r="O6129"/>
      <c r="P6129" s="166"/>
    </row>
    <row r="6130" spans="1:16" s="165" customFormat="1">
      <c r="A6130" s="445" t="s">
        <v>2829</v>
      </c>
      <c r="B6130" s="332" t="s">
        <v>5325</v>
      </c>
      <c r="C6130" s="354"/>
      <c r="D6130" s="196"/>
      <c r="E6130" s="355"/>
      <c r="F6130" s="356"/>
      <c r="G6130" s="356"/>
      <c r="H6130" s="356"/>
      <c r="I6130" s="356"/>
      <c r="J6130" s="360"/>
      <c r="K6130" s="356"/>
      <c r="L6130"/>
      <c r="M6130"/>
      <c r="N6130"/>
      <c r="O6130"/>
      <c r="P6130" s="166"/>
    </row>
    <row r="6131" spans="1:16" s="165" customFormat="1">
      <c r="A6131" s="445" t="s">
        <v>2829</v>
      </c>
      <c r="B6131" s="332" t="s">
        <v>5326</v>
      </c>
      <c r="C6131" s="354"/>
      <c r="D6131" s="196"/>
      <c r="E6131" s="355"/>
      <c r="F6131" s="356"/>
      <c r="G6131" s="356"/>
      <c r="H6131" s="356"/>
      <c r="I6131" s="356"/>
      <c r="J6131" s="360"/>
      <c r="K6131" s="356"/>
      <c r="L6131"/>
      <c r="M6131"/>
      <c r="N6131"/>
      <c r="O6131"/>
      <c r="P6131" s="166"/>
    </row>
    <row r="6132" spans="1:16" s="165" customFormat="1">
      <c r="A6132" s="1650" t="s">
        <v>438</v>
      </c>
      <c r="B6132" s="1650" t="s">
        <v>2538</v>
      </c>
      <c r="C6132" s="1650" t="s">
        <v>2539</v>
      </c>
      <c r="D6132" s="1650" t="s">
        <v>2787</v>
      </c>
      <c r="E6132" s="1650" t="s">
        <v>2788</v>
      </c>
      <c r="F6132" s="1655" t="s">
        <v>77</v>
      </c>
      <c r="G6132" s="1655"/>
      <c r="H6132" s="1655"/>
      <c r="I6132" s="1655" t="s">
        <v>2781</v>
      </c>
      <c r="J6132" s="1655"/>
      <c r="K6132" s="1655"/>
      <c r="L6132"/>
      <c r="M6132"/>
      <c r="N6132"/>
      <c r="O6132"/>
      <c r="P6132" s="166"/>
    </row>
    <row r="6133" spans="1:16" s="165" customFormat="1">
      <c r="A6133" s="1651"/>
      <c r="B6133" s="1651"/>
      <c r="C6133" s="1651"/>
      <c r="D6133" s="1651"/>
      <c r="E6133" s="1651"/>
      <c r="F6133" s="308" t="s">
        <v>2554</v>
      </c>
      <c r="G6133" s="308" t="s">
        <v>2783</v>
      </c>
      <c r="H6133" s="308" t="s">
        <v>2784</v>
      </c>
      <c r="I6133" s="308" t="s">
        <v>2554</v>
      </c>
      <c r="J6133" s="308" t="s">
        <v>2783</v>
      </c>
      <c r="K6133" s="308" t="s">
        <v>2784</v>
      </c>
      <c r="L6133"/>
      <c r="M6133"/>
      <c r="N6133"/>
      <c r="O6133"/>
      <c r="P6133" s="166"/>
    </row>
    <row r="6134" spans="1:16" s="165" customFormat="1" ht="36">
      <c r="A6134" s="447" t="s">
        <v>5343</v>
      </c>
      <c r="B6134" s="185" t="s">
        <v>5344</v>
      </c>
      <c r="C6134" s="309" t="s">
        <v>2792</v>
      </c>
      <c r="D6134" s="186"/>
      <c r="E6134" s="187"/>
      <c r="F6134" s="188"/>
      <c r="G6134" s="188"/>
      <c r="H6134" s="188"/>
      <c r="I6134" s="190">
        <f>SUM(I6135:I6141)</f>
        <v>620388.07199999993</v>
      </c>
      <c r="J6134" s="188"/>
      <c r="K6134" s="188"/>
      <c r="L6134" s="173" t="s">
        <v>5123</v>
      </c>
      <c r="M6134" s="174">
        <f>+I6134</f>
        <v>620388.07199999993</v>
      </c>
      <c r="N6134" s="175">
        <f>+J6142</f>
        <v>1730706.4065789469</v>
      </c>
      <c r="O6134" s="176">
        <f>+K6143</f>
        <v>773249.66158942378</v>
      </c>
      <c r="P6134" s="330">
        <f>SUM(M6134:O6134)</f>
        <v>3124344.1401683702</v>
      </c>
    </row>
    <row r="6135" spans="1:16" s="165" customFormat="1" ht="15">
      <c r="A6135" s="386"/>
      <c r="B6135" s="387"/>
      <c r="C6135" s="169" t="s">
        <v>138</v>
      </c>
      <c r="D6135" s="388" t="s">
        <v>81</v>
      </c>
      <c r="E6135" s="391">
        <v>0.3</v>
      </c>
      <c r="F6135" s="172">
        <f>VLOOKUP($C6135,VLP!$C$3:$F$191,3,0)</f>
        <v>38000</v>
      </c>
      <c r="G6135" s="390"/>
      <c r="H6135" s="390"/>
      <c r="I6135" s="172">
        <f t="shared" ref="I6135:I6140" si="238">E6135*F6135</f>
        <v>11400</v>
      </c>
      <c r="J6135" s="390"/>
      <c r="K6135" s="390"/>
      <c r="L6135" s="173"/>
      <c r="M6135" s="174"/>
      <c r="N6135" s="175"/>
      <c r="O6135" s="176"/>
      <c r="P6135" s="330"/>
    </row>
    <row r="6136" spans="1:16" s="165" customFormat="1">
      <c r="A6136" s="310"/>
      <c r="B6136" s="378"/>
      <c r="C6136" s="169" t="s">
        <v>285</v>
      </c>
      <c r="D6136" s="170" t="s">
        <v>81</v>
      </c>
      <c r="E6136" s="382">
        <v>0.2</v>
      </c>
      <c r="F6136" s="172">
        <f>VLOOKUP($C6136,VLP!$C$3:$F$191,3,0)</f>
        <v>18845</v>
      </c>
      <c r="G6136" s="172"/>
      <c r="H6136" s="172"/>
      <c r="I6136" s="172">
        <f t="shared" si="238"/>
        <v>3769</v>
      </c>
      <c r="J6136" s="172"/>
      <c r="K6136" s="172"/>
      <c r="L6136" s="178"/>
      <c r="M6136" s="174"/>
      <c r="N6136" s="175"/>
      <c r="O6136" s="176"/>
      <c r="P6136" s="166"/>
    </row>
    <row r="6137" spans="1:16" s="165" customFormat="1">
      <c r="A6137" s="310"/>
      <c r="B6137" s="378"/>
      <c r="C6137" s="169" t="s">
        <v>371</v>
      </c>
      <c r="D6137" s="170" t="s">
        <v>186</v>
      </c>
      <c r="E6137" s="382">
        <v>0.5</v>
      </c>
      <c r="F6137" s="172">
        <f>VLOOKUP($C6137,VLP!$C$3:$F$191,3,0)</f>
        <v>1000</v>
      </c>
      <c r="G6137" s="172"/>
      <c r="H6137" s="172"/>
      <c r="I6137" s="172">
        <f t="shared" si="238"/>
        <v>500</v>
      </c>
      <c r="J6137" s="172"/>
      <c r="K6137" s="172"/>
      <c r="L6137" s="178"/>
      <c r="M6137" s="174"/>
      <c r="N6137" s="175"/>
      <c r="O6137" s="176"/>
      <c r="P6137" s="166"/>
    </row>
    <row r="6138" spans="1:16" s="165" customFormat="1">
      <c r="A6138" s="310"/>
      <c r="B6138" s="378"/>
      <c r="C6138" s="169" t="s">
        <v>242</v>
      </c>
      <c r="D6138" s="170" t="s">
        <v>81</v>
      </c>
      <c r="E6138" s="382">
        <v>0.2</v>
      </c>
      <c r="F6138" s="172">
        <f>VLOOKUP($C6138,VLP!$C$3:$F$191,3,0)</f>
        <v>98000</v>
      </c>
      <c r="G6138" s="172"/>
      <c r="H6138" s="172"/>
      <c r="I6138" s="172">
        <f t="shared" si="238"/>
        <v>19600</v>
      </c>
      <c r="J6138" s="172"/>
      <c r="K6138" s="172"/>
      <c r="L6138" s="178"/>
      <c r="M6138" s="174"/>
      <c r="N6138" s="175"/>
      <c r="O6138" s="176"/>
      <c r="P6138" s="166"/>
    </row>
    <row r="6139" spans="1:16" s="165" customFormat="1">
      <c r="A6139" s="310"/>
      <c r="B6139" s="378"/>
      <c r="C6139" s="169" t="s">
        <v>188</v>
      </c>
      <c r="D6139" s="170" t="s">
        <v>81</v>
      </c>
      <c r="E6139" s="382">
        <v>1</v>
      </c>
      <c r="F6139" s="172">
        <f>VLOOKUP($C6139,VLP!$C$3:$F$191,3,0)</f>
        <v>27500</v>
      </c>
      <c r="G6139" s="172"/>
      <c r="H6139" s="172"/>
      <c r="I6139" s="172">
        <f t="shared" si="238"/>
        <v>27500</v>
      </c>
      <c r="J6139" s="172"/>
      <c r="K6139" s="172"/>
      <c r="L6139" s="178"/>
      <c r="M6139" s="174"/>
      <c r="N6139" s="175"/>
      <c r="O6139" s="176"/>
      <c r="P6139" s="166"/>
    </row>
    <row r="6140" spans="1:16" s="165" customFormat="1">
      <c r="A6140" s="310"/>
      <c r="B6140" s="378"/>
      <c r="C6140" s="169" t="s">
        <v>192</v>
      </c>
      <c r="D6140" s="170" t="s">
        <v>111</v>
      </c>
      <c r="E6140" s="382">
        <v>0.2</v>
      </c>
      <c r="F6140" s="172">
        <f>VLOOKUP($C6140,VLP!$C$3:$F$191,3,0)</f>
        <v>2727273</v>
      </c>
      <c r="G6140" s="172"/>
      <c r="H6140" s="172"/>
      <c r="I6140" s="172">
        <f t="shared" si="238"/>
        <v>545454.6</v>
      </c>
      <c r="J6140" s="172"/>
      <c r="K6140" s="172"/>
      <c r="L6140" s="178"/>
      <c r="M6140" s="174"/>
      <c r="N6140" s="175"/>
      <c r="O6140" s="176"/>
      <c r="P6140" s="166"/>
    </row>
    <row r="6141" spans="1:16" s="165" customFormat="1">
      <c r="A6141" s="310"/>
      <c r="B6141" s="378"/>
      <c r="C6141" s="169" t="s">
        <v>2555</v>
      </c>
      <c r="D6141" s="170" t="s">
        <v>2556</v>
      </c>
      <c r="E6141" s="382">
        <v>2</v>
      </c>
      <c r="F6141" s="172">
        <f>SUM(I6135:I6140)</f>
        <v>608223.6</v>
      </c>
      <c r="G6141" s="172"/>
      <c r="H6141" s="172"/>
      <c r="I6141" s="172">
        <f>E6141*F6141/100</f>
        <v>12164.472</v>
      </c>
      <c r="J6141" s="172"/>
      <c r="K6141" s="172"/>
      <c r="L6141" s="178"/>
      <c r="M6141" s="174"/>
      <c r="N6141" s="175"/>
      <c r="O6141" s="176"/>
      <c r="P6141" s="166"/>
    </row>
    <row r="6142" spans="1:16" s="165" customFormat="1">
      <c r="A6142" s="322"/>
      <c r="B6142" s="322"/>
      <c r="C6142" s="341" t="s">
        <v>4337</v>
      </c>
      <c r="D6142" s="192" t="s">
        <v>2540</v>
      </c>
      <c r="E6142" s="392">
        <v>5.04</v>
      </c>
      <c r="F6142" s="194"/>
      <c r="G6142" s="194">
        <f>_lg45</f>
        <v>343394.12828947359</v>
      </c>
      <c r="H6142" s="194"/>
      <c r="I6142" s="194"/>
      <c r="J6142" s="195">
        <f>+G6142*E6142</f>
        <v>1730706.4065789469</v>
      </c>
      <c r="K6142" s="194"/>
      <c r="L6142"/>
      <c r="M6142"/>
      <c r="N6142"/>
      <c r="O6142"/>
      <c r="P6142" s="166"/>
    </row>
    <row r="6143" spans="1:16" s="165" customFormat="1">
      <c r="A6143" s="337"/>
      <c r="B6143" s="168"/>
      <c r="C6143" s="169" t="s">
        <v>2791</v>
      </c>
      <c r="D6143" s="170"/>
      <c r="E6143" s="382"/>
      <c r="F6143" s="172"/>
      <c r="G6143" s="172"/>
      <c r="H6143" s="172"/>
      <c r="I6143" s="172"/>
      <c r="J6143" s="177"/>
      <c r="K6143" s="177">
        <f>SUM(K6144:K6144)</f>
        <v>773249.66158942378</v>
      </c>
      <c r="L6143"/>
      <c r="M6143"/>
      <c r="N6143"/>
      <c r="O6143"/>
      <c r="P6143" s="166"/>
    </row>
    <row r="6144" spans="1:16" s="165" customFormat="1">
      <c r="A6144" s="449" t="s">
        <v>655</v>
      </c>
      <c r="B6144" s="180"/>
      <c r="C6144" s="181" t="s">
        <v>5329</v>
      </c>
      <c r="D6144" s="182" t="s">
        <v>2195</v>
      </c>
      <c r="E6144" s="183">
        <v>0.46800000000000003</v>
      </c>
      <c r="F6144" s="184"/>
      <c r="G6144" s="184"/>
      <c r="H6144" s="377">
        <f>VLOOKUP($A6144,'GiaMTC TT13-QD1491'!$B$11:$T$825,19,0)</f>
        <v>1652242.8666440679</v>
      </c>
      <c r="I6144" s="184"/>
      <c r="J6144" s="189"/>
      <c r="K6144" s="184">
        <f>+H6144*E6144</f>
        <v>773249.66158942378</v>
      </c>
      <c r="L6144"/>
      <c r="M6144"/>
      <c r="N6144"/>
      <c r="O6144"/>
      <c r="P6144" s="166"/>
    </row>
    <row r="6145" spans="1:16" s="165" customFormat="1" ht="36">
      <c r="A6145" s="447" t="s">
        <v>5345</v>
      </c>
      <c r="B6145" s="185" t="s">
        <v>5346</v>
      </c>
      <c r="C6145" s="309" t="s">
        <v>2792</v>
      </c>
      <c r="D6145" s="186"/>
      <c r="E6145" s="187"/>
      <c r="F6145" s="188"/>
      <c r="G6145" s="188"/>
      <c r="H6145" s="188"/>
      <c r="I6145" s="190">
        <f>SUM(I6146:I6152)</f>
        <v>622514.26199999999</v>
      </c>
      <c r="J6145" s="188"/>
      <c r="K6145" s="188"/>
      <c r="L6145" s="173" t="s">
        <v>5123</v>
      </c>
      <c r="M6145" s="174">
        <f>+I6145</f>
        <v>622514.26199999999</v>
      </c>
      <c r="N6145" s="175">
        <f>+J6153</f>
        <v>1977950.1789473677</v>
      </c>
      <c r="O6145" s="176">
        <f>+K6154</f>
        <v>773249.66158942378</v>
      </c>
      <c r="P6145" s="330">
        <f>SUM(M6145:O6145)</f>
        <v>3373714.1025367915</v>
      </c>
    </row>
    <row r="6146" spans="1:16" s="165" customFormat="1" ht="15">
      <c r="A6146" s="386"/>
      <c r="B6146" s="387"/>
      <c r="C6146" s="169" t="s">
        <v>138</v>
      </c>
      <c r="D6146" s="388" t="s">
        <v>81</v>
      </c>
      <c r="E6146" s="391">
        <v>0.3</v>
      </c>
      <c r="F6146" s="172">
        <f>VLOOKUP($C6146,VLP!$C$3:$F$191,3,0)</f>
        <v>38000</v>
      </c>
      <c r="G6146" s="390"/>
      <c r="H6146" s="390"/>
      <c r="I6146" s="172">
        <f t="shared" ref="I6146:I6151" si="239">E6146*F6146</f>
        <v>11400</v>
      </c>
      <c r="J6146" s="390"/>
      <c r="K6146" s="390"/>
      <c r="L6146" s="173"/>
      <c r="M6146" s="174"/>
      <c r="N6146" s="175"/>
      <c r="O6146" s="176"/>
      <c r="P6146" s="330"/>
    </row>
    <row r="6147" spans="1:16" s="165" customFormat="1">
      <c r="A6147" s="310"/>
      <c r="B6147" s="378"/>
      <c r="C6147" s="169" t="s">
        <v>285</v>
      </c>
      <c r="D6147" s="170" t="s">
        <v>81</v>
      </c>
      <c r="E6147" s="382">
        <v>0.3</v>
      </c>
      <c r="F6147" s="172">
        <f>VLOOKUP($C6147,VLP!$C$3:$F$191,3,0)</f>
        <v>18845</v>
      </c>
      <c r="G6147" s="172"/>
      <c r="H6147" s="172"/>
      <c r="I6147" s="172">
        <f t="shared" si="239"/>
        <v>5653.5</v>
      </c>
      <c r="J6147" s="172"/>
      <c r="K6147" s="172"/>
      <c r="L6147" s="178"/>
      <c r="M6147" s="174"/>
      <c r="N6147" s="175"/>
      <c r="O6147" s="176"/>
      <c r="P6147" s="166"/>
    </row>
    <row r="6148" spans="1:16" s="165" customFormat="1">
      <c r="A6148" s="310"/>
      <c r="B6148" s="378"/>
      <c r="C6148" s="169" t="s">
        <v>371</v>
      </c>
      <c r="D6148" s="170" t="s">
        <v>186</v>
      </c>
      <c r="E6148" s="382">
        <v>0.7</v>
      </c>
      <c r="F6148" s="172">
        <f>VLOOKUP($C6148,VLP!$C$3:$F$191,3,0)</f>
        <v>1000</v>
      </c>
      <c r="G6148" s="172"/>
      <c r="H6148" s="172"/>
      <c r="I6148" s="172">
        <f t="shared" si="239"/>
        <v>700</v>
      </c>
      <c r="J6148" s="172"/>
      <c r="K6148" s="172"/>
      <c r="L6148" s="178"/>
      <c r="M6148" s="174"/>
      <c r="N6148" s="175"/>
      <c r="O6148" s="176"/>
      <c r="P6148" s="166"/>
    </row>
    <row r="6149" spans="1:16" s="165" customFormat="1">
      <c r="A6149" s="310"/>
      <c r="B6149" s="378"/>
      <c r="C6149" s="169" t="s">
        <v>242</v>
      </c>
      <c r="D6149" s="170" t="s">
        <v>81</v>
      </c>
      <c r="E6149" s="382">
        <v>0.2</v>
      </c>
      <c r="F6149" s="172">
        <f>VLOOKUP($C6149,VLP!$C$3:$F$191,3,0)</f>
        <v>98000</v>
      </c>
      <c r="G6149" s="172"/>
      <c r="H6149" s="172"/>
      <c r="I6149" s="172">
        <f t="shared" si="239"/>
        <v>19600</v>
      </c>
      <c r="J6149" s="172"/>
      <c r="K6149" s="172"/>
      <c r="L6149" s="178"/>
      <c r="M6149" s="174"/>
      <c r="N6149" s="175"/>
      <c r="O6149" s="176"/>
      <c r="P6149" s="166"/>
    </row>
    <row r="6150" spans="1:16" s="165" customFormat="1">
      <c r="A6150" s="310"/>
      <c r="B6150" s="378"/>
      <c r="C6150" s="169" t="s">
        <v>188</v>
      </c>
      <c r="D6150" s="170" t="s">
        <v>81</v>
      </c>
      <c r="E6150" s="382">
        <v>1</v>
      </c>
      <c r="F6150" s="172">
        <f>VLOOKUP($C6150,VLP!$C$3:$F$191,3,0)</f>
        <v>27500</v>
      </c>
      <c r="G6150" s="172"/>
      <c r="H6150" s="172"/>
      <c r="I6150" s="172">
        <f t="shared" si="239"/>
        <v>27500</v>
      </c>
      <c r="J6150" s="172"/>
      <c r="K6150" s="172"/>
      <c r="L6150" s="178"/>
      <c r="M6150" s="174"/>
      <c r="N6150" s="175"/>
      <c r="O6150" s="176"/>
      <c r="P6150" s="166"/>
    </row>
    <row r="6151" spans="1:16" s="165" customFormat="1">
      <c r="A6151" s="310"/>
      <c r="B6151" s="378"/>
      <c r="C6151" s="169" t="s">
        <v>192</v>
      </c>
      <c r="D6151" s="170" t="s">
        <v>111</v>
      </c>
      <c r="E6151" s="382">
        <v>0.2</v>
      </c>
      <c r="F6151" s="172">
        <f>VLOOKUP($C6151,VLP!$C$3:$F$191,3,0)</f>
        <v>2727273</v>
      </c>
      <c r="G6151" s="172"/>
      <c r="H6151" s="172"/>
      <c r="I6151" s="172">
        <f t="shared" si="239"/>
        <v>545454.6</v>
      </c>
      <c r="J6151" s="172"/>
      <c r="K6151" s="172"/>
      <c r="L6151" s="178"/>
      <c r="M6151" s="174"/>
      <c r="N6151" s="175"/>
      <c r="O6151" s="176"/>
      <c r="P6151" s="166"/>
    </row>
    <row r="6152" spans="1:16" s="165" customFormat="1">
      <c r="A6152" s="310"/>
      <c r="B6152" s="378"/>
      <c r="C6152" s="169" t="s">
        <v>2555</v>
      </c>
      <c r="D6152" s="170" t="s">
        <v>2556</v>
      </c>
      <c r="E6152" s="382">
        <v>2</v>
      </c>
      <c r="F6152" s="172">
        <f>SUM(I6146:I6151)</f>
        <v>610308.1</v>
      </c>
      <c r="G6152" s="172"/>
      <c r="H6152" s="172"/>
      <c r="I6152" s="172">
        <f>E6152*F6152/100</f>
        <v>12206.162</v>
      </c>
      <c r="J6152" s="172"/>
      <c r="K6152" s="172"/>
      <c r="L6152" s="178"/>
      <c r="M6152" s="174"/>
      <c r="N6152" s="175"/>
      <c r="O6152" s="176"/>
      <c r="P6152" s="166"/>
    </row>
    <row r="6153" spans="1:16" s="165" customFormat="1">
      <c r="A6153" s="322"/>
      <c r="B6153" s="322"/>
      <c r="C6153" s="341" t="s">
        <v>4337</v>
      </c>
      <c r="D6153" s="192" t="s">
        <v>2540</v>
      </c>
      <c r="E6153" s="392">
        <v>5.76</v>
      </c>
      <c r="F6153" s="194"/>
      <c r="G6153" s="194">
        <f>_lg45</f>
        <v>343394.12828947359</v>
      </c>
      <c r="H6153" s="194"/>
      <c r="I6153" s="194"/>
      <c r="J6153" s="195">
        <f>+G6153*E6153</f>
        <v>1977950.1789473677</v>
      </c>
      <c r="K6153" s="194"/>
      <c r="L6153"/>
      <c r="M6153"/>
      <c r="N6153"/>
      <c r="O6153"/>
      <c r="P6153" s="166"/>
    </row>
    <row r="6154" spans="1:16" s="165" customFormat="1">
      <c r="A6154" s="337"/>
      <c r="B6154" s="168"/>
      <c r="C6154" s="169" t="s">
        <v>2791</v>
      </c>
      <c r="D6154" s="170"/>
      <c r="E6154" s="382"/>
      <c r="F6154" s="172"/>
      <c r="G6154" s="172"/>
      <c r="H6154" s="172"/>
      <c r="I6154" s="172"/>
      <c r="J6154" s="177"/>
      <c r="K6154" s="177">
        <f>SUM(K6155:K6155)</f>
        <v>773249.66158942378</v>
      </c>
      <c r="L6154"/>
      <c r="M6154"/>
      <c r="N6154"/>
      <c r="O6154"/>
      <c r="P6154" s="166"/>
    </row>
    <row r="6155" spans="1:16" s="165" customFormat="1">
      <c r="A6155" s="449" t="s">
        <v>655</v>
      </c>
      <c r="B6155" s="180"/>
      <c r="C6155" s="181" t="s">
        <v>5329</v>
      </c>
      <c r="D6155" s="182" t="s">
        <v>2195</v>
      </c>
      <c r="E6155" s="183">
        <v>0.46800000000000003</v>
      </c>
      <c r="F6155" s="184"/>
      <c r="G6155" s="184"/>
      <c r="H6155" s="377">
        <f>VLOOKUP($A6155,'GiaMTC TT13-QD1491'!$B$11:$T$825,19,0)</f>
        <v>1652242.8666440679</v>
      </c>
      <c r="I6155" s="184"/>
      <c r="J6155" s="189"/>
      <c r="K6155" s="184">
        <f>+H6155*E6155</f>
        <v>773249.66158942378</v>
      </c>
      <c r="L6155"/>
      <c r="M6155"/>
      <c r="N6155"/>
      <c r="O6155"/>
      <c r="P6155" s="166"/>
    </row>
    <row r="6156" spans="1:16" s="165" customFormat="1" ht="36">
      <c r="A6156" s="447" t="s">
        <v>5347</v>
      </c>
      <c r="B6156" s="185" t="s">
        <v>5348</v>
      </c>
      <c r="C6156" s="309" t="s">
        <v>2792</v>
      </c>
      <c r="D6156" s="186"/>
      <c r="E6156" s="187"/>
      <c r="F6156" s="188"/>
      <c r="G6156" s="188"/>
      <c r="H6156" s="188"/>
      <c r="I6156" s="190">
        <f>SUM(I6157:I6163)</f>
        <v>639650.26199999999</v>
      </c>
      <c r="J6156" s="188"/>
      <c r="K6156" s="188"/>
      <c r="L6156" s="173" t="s">
        <v>5123</v>
      </c>
      <c r="M6156" s="174">
        <f>+I6156</f>
        <v>639650.26199999999</v>
      </c>
      <c r="N6156" s="175">
        <f>+J6164</f>
        <v>2379721.3090460519</v>
      </c>
      <c r="O6156" s="176">
        <f>+K6165</f>
        <v>773249.66158942378</v>
      </c>
      <c r="P6156" s="330">
        <f>SUM(M6156:O6156)</f>
        <v>3792621.2326354757</v>
      </c>
    </row>
    <row r="6157" spans="1:16" s="165" customFormat="1" ht="15">
      <c r="A6157" s="386"/>
      <c r="B6157" s="387"/>
      <c r="C6157" s="169" t="s">
        <v>138</v>
      </c>
      <c r="D6157" s="388" t="s">
        <v>81</v>
      </c>
      <c r="E6157" s="391">
        <v>0.3</v>
      </c>
      <c r="F6157" s="172">
        <f>VLOOKUP($C6157,VLP!$C$3:$F$191,3,0)</f>
        <v>38000</v>
      </c>
      <c r="G6157" s="390"/>
      <c r="H6157" s="390"/>
      <c r="I6157" s="172">
        <f t="shared" ref="I6157:I6162" si="240">E6157*F6157</f>
        <v>11400</v>
      </c>
      <c r="J6157" s="390"/>
      <c r="K6157" s="390"/>
      <c r="L6157" s="173"/>
      <c r="M6157" s="174"/>
      <c r="N6157" s="175"/>
      <c r="O6157" s="176"/>
      <c r="P6157" s="330"/>
    </row>
    <row r="6158" spans="1:16" s="165" customFormat="1">
      <c r="A6158" s="310"/>
      <c r="B6158" s="378"/>
      <c r="C6158" s="169" t="s">
        <v>285</v>
      </c>
      <c r="D6158" s="170" t="s">
        <v>81</v>
      </c>
      <c r="E6158" s="382">
        <v>0.3</v>
      </c>
      <c r="F6158" s="172">
        <f>VLOOKUP($C6158,VLP!$C$3:$F$191,3,0)</f>
        <v>18845</v>
      </c>
      <c r="G6158" s="172"/>
      <c r="H6158" s="172"/>
      <c r="I6158" s="172">
        <f t="shared" si="240"/>
        <v>5653.5</v>
      </c>
      <c r="J6158" s="172"/>
      <c r="K6158" s="172"/>
      <c r="L6158" s="178"/>
      <c r="M6158" s="174"/>
      <c r="N6158" s="175"/>
      <c r="O6158" s="176"/>
      <c r="P6158" s="166"/>
    </row>
    <row r="6159" spans="1:16" s="165" customFormat="1">
      <c r="A6159" s="310"/>
      <c r="B6159" s="378"/>
      <c r="C6159" s="169" t="s">
        <v>371</v>
      </c>
      <c r="D6159" s="170" t="s">
        <v>186</v>
      </c>
      <c r="E6159" s="382">
        <v>1</v>
      </c>
      <c r="F6159" s="172">
        <f>VLOOKUP($C6159,VLP!$C$3:$F$191,3,0)</f>
        <v>1000</v>
      </c>
      <c r="G6159" s="172"/>
      <c r="H6159" s="172"/>
      <c r="I6159" s="172">
        <f t="shared" si="240"/>
        <v>1000</v>
      </c>
      <c r="J6159" s="172"/>
      <c r="K6159" s="172"/>
      <c r="L6159" s="178"/>
      <c r="M6159" s="174"/>
      <c r="N6159" s="175"/>
      <c r="O6159" s="176"/>
      <c r="P6159" s="166"/>
    </row>
    <row r="6160" spans="1:16" s="165" customFormat="1">
      <c r="A6160" s="310"/>
      <c r="B6160" s="378"/>
      <c r="C6160" s="169" t="s">
        <v>242</v>
      </c>
      <c r="D6160" s="170" t="s">
        <v>81</v>
      </c>
      <c r="E6160" s="382">
        <v>0.2</v>
      </c>
      <c r="F6160" s="172">
        <f>VLOOKUP($C6160,VLP!$C$3:$F$191,3,0)</f>
        <v>98000</v>
      </c>
      <c r="G6160" s="172"/>
      <c r="H6160" s="172"/>
      <c r="I6160" s="172">
        <f t="shared" si="240"/>
        <v>19600</v>
      </c>
      <c r="J6160" s="172"/>
      <c r="K6160" s="172"/>
      <c r="L6160" s="178"/>
      <c r="M6160" s="174"/>
      <c r="N6160" s="175"/>
      <c r="O6160" s="176"/>
      <c r="P6160" s="166"/>
    </row>
    <row r="6161" spans="1:16" s="165" customFormat="1">
      <c r="A6161" s="310"/>
      <c r="B6161" s="378"/>
      <c r="C6161" s="169" t="s">
        <v>188</v>
      </c>
      <c r="D6161" s="170" t="s">
        <v>81</v>
      </c>
      <c r="E6161" s="382">
        <v>1.6</v>
      </c>
      <c r="F6161" s="172">
        <f>VLOOKUP($C6161,VLP!$C$3:$F$191,3,0)</f>
        <v>27500</v>
      </c>
      <c r="G6161" s="172"/>
      <c r="H6161" s="172"/>
      <c r="I6161" s="172">
        <f t="shared" si="240"/>
        <v>44000</v>
      </c>
      <c r="J6161" s="172"/>
      <c r="K6161" s="172"/>
      <c r="L6161" s="178"/>
      <c r="M6161" s="174"/>
      <c r="N6161" s="175"/>
      <c r="O6161" s="176"/>
      <c r="P6161" s="166"/>
    </row>
    <row r="6162" spans="1:16" s="165" customFormat="1">
      <c r="A6162" s="310"/>
      <c r="B6162" s="378"/>
      <c r="C6162" s="169" t="s">
        <v>192</v>
      </c>
      <c r="D6162" s="170" t="s">
        <v>111</v>
      </c>
      <c r="E6162" s="382">
        <v>0.2</v>
      </c>
      <c r="F6162" s="172">
        <f>VLOOKUP($C6162,VLP!$C$3:$F$191,3,0)</f>
        <v>2727273</v>
      </c>
      <c r="G6162" s="172"/>
      <c r="H6162" s="172"/>
      <c r="I6162" s="172">
        <f t="shared" si="240"/>
        <v>545454.6</v>
      </c>
      <c r="J6162" s="172"/>
      <c r="K6162" s="172"/>
      <c r="L6162" s="178"/>
      <c r="M6162" s="174"/>
      <c r="N6162" s="175"/>
      <c r="O6162" s="176"/>
      <c r="P6162" s="166"/>
    </row>
    <row r="6163" spans="1:16" s="165" customFormat="1">
      <c r="A6163" s="310"/>
      <c r="B6163" s="378"/>
      <c r="C6163" s="169" t="s">
        <v>2555</v>
      </c>
      <c r="D6163" s="170" t="s">
        <v>2556</v>
      </c>
      <c r="E6163" s="382">
        <v>2</v>
      </c>
      <c r="F6163" s="172">
        <f>SUM(I6157:I6162)</f>
        <v>627108.1</v>
      </c>
      <c r="G6163" s="172"/>
      <c r="H6163" s="172"/>
      <c r="I6163" s="172">
        <f>E6163*F6163/100</f>
        <v>12542.162</v>
      </c>
      <c r="J6163" s="172"/>
      <c r="K6163" s="172"/>
      <c r="L6163" s="178"/>
      <c r="M6163" s="174"/>
      <c r="N6163" s="175"/>
      <c r="O6163" s="176"/>
      <c r="P6163" s="166"/>
    </row>
    <row r="6164" spans="1:16" s="165" customFormat="1">
      <c r="A6164" s="322"/>
      <c r="B6164" s="322"/>
      <c r="C6164" s="341" t="s">
        <v>4337</v>
      </c>
      <c r="D6164" s="192" t="s">
        <v>2540</v>
      </c>
      <c r="E6164" s="392">
        <v>6.93</v>
      </c>
      <c r="F6164" s="194"/>
      <c r="G6164" s="194">
        <f>_lg45</f>
        <v>343394.12828947359</v>
      </c>
      <c r="H6164" s="194"/>
      <c r="I6164" s="194"/>
      <c r="J6164" s="195">
        <f>+G6164*E6164</f>
        <v>2379721.3090460519</v>
      </c>
      <c r="K6164" s="194"/>
      <c r="L6164"/>
      <c r="M6164"/>
      <c r="N6164"/>
      <c r="O6164"/>
      <c r="P6164" s="166"/>
    </row>
    <row r="6165" spans="1:16" s="165" customFormat="1">
      <c r="A6165" s="337"/>
      <c r="B6165" s="168"/>
      <c r="C6165" s="169" t="s">
        <v>2791</v>
      </c>
      <c r="D6165" s="170"/>
      <c r="E6165" s="382"/>
      <c r="F6165" s="172"/>
      <c r="G6165" s="172"/>
      <c r="H6165" s="172"/>
      <c r="I6165" s="172"/>
      <c r="J6165" s="177"/>
      <c r="K6165" s="177">
        <f>SUM(K6166:K6166)</f>
        <v>773249.66158942378</v>
      </c>
      <c r="L6165"/>
      <c r="M6165"/>
      <c r="N6165"/>
      <c r="O6165"/>
      <c r="P6165" s="166"/>
    </row>
    <row r="6166" spans="1:16" s="165" customFormat="1">
      <c r="A6166" s="449" t="s">
        <v>655</v>
      </c>
      <c r="B6166" s="180"/>
      <c r="C6166" s="181" t="s">
        <v>5329</v>
      </c>
      <c r="D6166" s="182" t="s">
        <v>2195</v>
      </c>
      <c r="E6166" s="183">
        <v>0.46800000000000003</v>
      </c>
      <c r="F6166" s="184"/>
      <c r="G6166" s="184"/>
      <c r="H6166" s="377">
        <f>VLOOKUP($A6166,'GiaMTC TT13-QD1491'!$B$11:$T$825,19,0)</f>
        <v>1652242.8666440679</v>
      </c>
      <c r="I6166" s="184"/>
      <c r="J6166" s="189"/>
      <c r="K6166" s="184">
        <f>+H6166*E6166</f>
        <v>773249.66158942378</v>
      </c>
      <c r="L6166"/>
      <c r="M6166"/>
      <c r="N6166"/>
      <c r="O6166"/>
      <c r="P6166" s="166"/>
    </row>
    <row r="6167" spans="1:16" s="165" customFormat="1" ht="36">
      <c r="A6167" s="447" t="s">
        <v>5349</v>
      </c>
      <c r="B6167" s="185" t="s">
        <v>5350</v>
      </c>
      <c r="C6167" s="309" t="s">
        <v>2792</v>
      </c>
      <c r="D6167" s="186"/>
      <c r="E6167" s="187"/>
      <c r="F6167" s="188"/>
      <c r="G6167" s="188"/>
      <c r="H6167" s="188"/>
      <c r="I6167" s="190">
        <f>SUM(I6168:I6174)</f>
        <v>639650.26199999999</v>
      </c>
      <c r="J6167" s="188"/>
      <c r="K6167" s="188"/>
      <c r="L6167" s="173" t="s">
        <v>5123</v>
      </c>
      <c r="M6167" s="174">
        <f>+I6167</f>
        <v>639650.26199999999</v>
      </c>
      <c r="N6167" s="175">
        <f>+J6175</f>
        <v>2812397.9106907886</v>
      </c>
      <c r="O6167" s="176">
        <f>+K6176</f>
        <v>773249.66158942378</v>
      </c>
      <c r="P6167" s="330">
        <f>SUM(M6167:O6167)</f>
        <v>4225297.8342802124</v>
      </c>
    </row>
    <row r="6168" spans="1:16" s="165" customFormat="1" ht="15">
      <c r="A6168" s="386"/>
      <c r="B6168" s="387"/>
      <c r="C6168" s="169" t="s">
        <v>138</v>
      </c>
      <c r="D6168" s="388" t="s">
        <v>81</v>
      </c>
      <c r="E6168" s="391">
        <v>0.3</v>
      </c>
      <c r="F6168" s="172">
        <f>VLOOKUP($C6168,VLP!$C$3:$F$191,3,0)</f>
        <v>38000</v>
      </c>
      <c r="G6168" s="390"/>
      <c r="H6168" s="390"/>
      <c r="I6168" s="172">
        <f t="shared" ref="I6168:I6173" si="241">E6168*F6168</f>
        <v>11400</v>
      </c>
      <c r="J6168" s="390"/>
      <c r="K6168" s="390"/>
      <c r="L6168" s="173"/>
      <c r="M6168" s="174"/>
      <c r="N6168" s="175"/>
      <c r="O6168" s="176"/>
      <c r="P6168" s="330"/>
    </row>
    <row r="6169" spans="1:16" s="165" customFormat="1">
      <c r="A6169" s="310"/>
      <c r="B6169" s="378"/>
      <c r="C6169" s="169" t="s">
        <v>285</v>
      </c>
      <c r="D6169" s="170" t="s">
        <v>81</v>
      </c>
      <c r="E6169" s="382">
        <v>0.3</v>
      </c>
      <c r="F6169" s="172">
        <f>VLOOKUP($C6169,VLP!$C$3:$F$191,3,0)</f>
        <v>18845</v>
      </c>
      <c r="G6169" s="172"/>
      <c r="H6169" s="172"/>
      <c r="I6169" s="172">
        <f t="shared" si="241"/>
        <v>5653.5</v>
      </c>
      <c r="J6169" s="172"/>
      <c r="K6169" s="172"/>
      <c r="L6169" s="178"/>
      <c r="M6169" s="174"/>
      <c r="N6169" s="175"/>
      <c r="O6169" s="176"/>
      <c r="P6169" s="166"/>
    </row>
    <row r="6170" spans="1:16" s="165" customFormat="1">
      <c r="A6170" s="310"/>
      <c r="B6170" s="378"/>
      <c r="C6170" s="169" t="s">
        <v>371</v>
      </c>
      <c r="D6170" s="170" t="s">
        <v>186</v>
      </c>
      <c r="E6170" s="382">
        <v>1</v>
      </c>
      <c r="F6170" s="172">
        <f>VLOOKUP($C6170,VLP!$C$3:$F$191,3,0)</f>
        <v>1000</v>
      </c>
      <c r="G6170" s="172"/>
      <c r="H6170" s="172"/>
      <c r="I6170" s="172">
        <f t="shared" si="241"/>
        <v>1000</v>
      </c>
      <c r="J6170" s="172"/>
      <c r="K6170" s="172"/>
      <c r="L6170" s="178"/>
      <c r="M6170" s="174"/>
      <c r="N6170" s="175"/>
      <c r="O6170" s="176"/>
      <c r="P6170" s="166"/>
    </row>
    <row r="6171" spans="1:16" s="165" customFormat="1">
      <c r="A6171" s="310"/>
      <c r="B6171" s="378"/>
      <c r="C6171" s="169" t="s">
        <v>242</v>
      </c>
      <c r="D6171" s="170" t="s">
        <v>81</v>
      </c>
      <c r="E6171" s="382">
        <v>0.2</v>
      </c>
      <c r="F6171" s="172">
        <f>VLOOKUP($C6171,VLP!$C$3:$F$191,3,0)</f>
        <v>98000</v>
      </c>
      <c r="G6171" s="172"/>
      <c r="H6171" s="172"/>
      <c r="I6171" s="172">
        <f t="shared" si="241"/>
        <v>19600</v>
      </c>
      <c r="J6171" s="172"/>
      <c r="K6171" s="172"/>
      <c r="L6171" s="178"/>
      <c r="M6171" s="174"/>
      <c r="N6171" s="175"/>
      <c r="O6171" s="176"/>
      <c r="P6171" s="166"/>
    </row>
    <row r="6172" spans="1:16" s="165" customFormat="1">
      <c r="A6172" s="310"/>
      <c r="B6172" s="378"/>
      <c r="C6172" s="169" t="s">
        <v>188</v>
      </c>
      <c r="D6172" s="170" t="s">
        <v>81</v>
      </c>
      <c r="E6172" s="382">
        <v>1.6</v>
      </c>
      <c r="F6172" s="172">
        <f>VLOOKUP($C6172,VLP!$C$3:$F$191,3,0)</f>
        <v>27500</v>
      </c>
      <c r="G6172" s="172"/>
      <c r="H6172" s="172"/>
      <c r="I6172" s="172">
        <f t="shared" si="241"/>
        <v>44000</v>
      </c>
      <c r="J6172" s="172"/>
      <c r="K6172" s="172"/>
      <c r="L6172" s="178"/>
      <c r="M6172" s="174"/>
      <c r="N6172" s="175"/>
      <c r="O6172" s="176"/>
      <c r="P6172" s="166"/>
    </row>
    <row r="6173" spans="1:16" s="165" customFormat="1">
      <c r="A6173" s="310"/>
      <c r="B6173" s="378"/>
      <c r="C6173" s="169" t="s">
        <v>192</v>
      </c>
      <c r="D6173" s="170" t="s">
        <v>111</v>
      </c>
      <c r="E6173" s="382">
        <v>0.2</v>
      </c>
      <c r="F6173" s="172">
        <f>VLOOKUP($C6173,VLP!$C$3:$F$191,3,0)</f>
        <v>2727273</v>
      </c>
      <c r="G6173" s="172"/>
      <c r="H6173" s="172"/>
      <c r="I6173" s="172">
        <f t="shared" si="241"/>
        <v>545454.6</v>
      </c>
      <c r="J6173" s="172"/>
      <c r="K6173" s="172"/>
      <c r="L6173" s="178"/>
      <c r="M6173" s="174"/>
      <c r="N6173" s="175"/>
      <c r="O6173" s="176"/>
      <c r="P6173" s="166"/>
    </row>
    <row r="6174" spans="1:16" s="165" customFormat="1">
      <c r="A6174" s="310"/>
      <c r="B6174" s="378"/>
      <c r="C6174" s="169" t="s">
        <v>2555</v>
      </c>
      <c r="D6174" s="170" t="s">
        <v>2556</v>
      </c>
      <c r="E6174" s="382">
        <v>2</v>
      </c>
      <c r="F6174" s="172">
        <f>SUM(I6168:I6173)</f>
        <v>627108.1</v>
      </c>
      <c r="G6174" s="172"/>
      <c r="H6174" s="172"/>
      <c r="I6174" s="172">
        <f>E6174*F6174/100</f>
        <v>12542.162</v>
      </c>
      <c r="J6174" s="172"/>
      <c r="K6174" s="172"/>
      <c r="L6174" s="178"/>
      <c r="M6174" s="174"/>
      <c r="N6174" s="175"/>
      <c r="O6174" s="176"/>
      <c r="P6174" s="166"/>
    </row>
    <row r="6175" spans="1:16" s="165" customFormat="1">
      <c r="A6175" s="322"/>
      <c r="B6175" s="322"/>
      <c r="C6175" s="341" t="s">
        <v>4337</v>
      </c>
      <c r="D6175" s="192" t="s">
        <v>2540</v>
      </c>
      <c r="E6175" s="392">
        <v>8.19</v>
      </c>
      <c r="F6175" s="194"/>
      <c r="G6175" s="194">
        <f>_lg45</f>
        <v>343394.12828947359</v>
      </c>
      <c r="H6175" s="194"/>
      <c r="I6175" s="194"/>
      <c r="J6175" s="195">
        <f>+G6175*E6175</f>
        <v>2812397.9106907886</v>
      </c>
      <c r="K6175" s="194"/>
      <c r="L6175"/>
      <c r="M6175"/>
      <c r="N6175"/>
      <c r="O6175"/>
      <c r="P6175" s="166"/>
    </row>
    <row r="6176" spans="1:16" s="165" customFormat="1">
      <c r="A6176" s="337"/>
      <c r="B6176" s="168"/>
      <c r="C6176" s="169" t="s">
        <v>2791</v>
      </c>
      <c r="D6176" s="170"/>
      <c r="E6176" s="382"/>
      <c r="F6176" s="172"/>
      <c r="G6176" s="172"/>
      <c r="H6176" s="172"/>
      <c r="I6176" s="172"/>
      <c r="J6176" s="177"/>
      <c r="K6176" s="177">
        <f>SUM(K6177:K6177)</f>
        <v>773249.66158942378</v>
      </c>
      <c r="L6176"/>
      <c r="M6176"/>
      <c r="N6176"/>
      <c r="O6176"/>
      <c r="P6176" s="166"/>
    </row>
    <row r="6177" spans="1:16" s="165" customFormat="1">
      <c r="A6177" s="449" t="s">
        <v>655</v>
      </c>
      <c r="B6177" s="180"/>
      <c r="C6177" s="181" t="s">
        <v>5329</v>
      </c>
      <c r="D6177" s="182" t="s">
        <v>2195</v>
      </c>
      <c r="E6177" s="183">
        <v>0.46800000000000003</v>
      </c>
      <c r="F6177" s="184"/>
      <c r="G6177" s="184"/>
      <c r="H6177" s="377">
        <f>VLOOKUP($A6177,'GiaMTC TT13-QD1491'!$B$11:$T$825,19,0)</f>
        <v>1652242.8666440679</v>
      </c>
      <c r="I6177" s="184"/>
      <c r="J6177" s="189"/>
      <c r="K6177" s="184">
        <f>+H6177*E6177</f>
        <v>773249.66158942378</v>
      </c>
      <c r="L6177"/>
      <c r="M6177"/>
      <c r="N6177"/>
      <c r="O6177"/>
      <c r="P6177" s="166"/>
    </row>
    <row r="6178" spans="1:16" s="165" customFormat="1" ht="36">
      <c r="A6178" s="447" t="s">
        <v>5351</v>
      </c>
      <c r="B6178" s="185" t="s">
        <v>5352</v>
      </c>
      <c r="C6178" s="309" t="s">
        <v>2792</v>
      </c>
      <c r="D6178" s="186"/>
      <c r="E6178" s="187"/>
      <c r="F6178" s="188"/>
      <c r="G6178" s="188"/>
      <c r="H6178" s="188"/>
      <c r="I6178" s="190">
        <f>SUM(I6179:I6185)</f>
        <v>639650.26199999999</v>
      </c>
      <c r="J6178" s="188"/>
      <c r="K6178" s="188"/>
      <c r="L6178" s="173" t="s">
        <v>5123</v>
      </c>
      <c r="M6178" s="174">
        <f>+I6178</f>
        <v>639650.26199999999</v>
      </c>
      <c r="N6178" s="175">
        <f>+J6186</f>
        <v>3288342.1724999994</v>
      </c>
      <c r="O6178" s="176">
        <f>+K6187</f>
        <v>981432.26278657629</v>
      </c>
      <c r="P6178" s="330">
        <f>SUM(M6178:O6178)</f>
        <v>4909424.697286576</v>
      </c>
    </row>
    <row r="6179" spans="1:16" s="165" customFormat="1" ht="15">
      <c r="A6179" s="386"/>
      <c r="B6179" s="387"/>
      <c r="C6179" s="169" t="s">
        <v>138</v>
      </c>
      <c r="D6179" s="388" t="s">
        <v>81</v>
      </c>
      <c r="E6179" s="391">
        <v>0.3</v>
      </c>
      <c r="F6179" s="172">
        <f>VLOOKUP($C6179,VLP!$C$3:$F$191,3,0)</f>
        <v>38000</v>
      </c>
      <c r="G6179" s="390"/>
      <c r="H6179" s="390"/>
      <c r="I6179" s="172">
        <f t="shared" ref="I6179:I6184" si="242">E6179*F6179</f>
        <v>11400</v>
      </c>
      <c r="J6179" s="390"/>
      <c r="K6179" s="390"/>
      <c r="L6179" s="173"/>
      <c r="M6179" s="174"/>
      <c r="N6179" s="175"/>
      <c r="O6179" s="176"/>
      <c r="P6179" s="330"/>
    </row>
    <row r="6180" spans="1:16" s="165" customFormat="1">
      <c r="A6180" s="310"/>
      <c r="B6180" s="378"/>
      <c r="C6180" s="169" t="s">
        <v>285</v>
      </c>
      <c r="D6180" s="170" t="s">
        <v>81</v>
      </c>
      <c r="E6180" s="382">
        <v>0.3</v>
      </c>
      <c r="F6180" s="172">
        <f>VLOOKUP($C6180,VLP!$C$3:$F$191,3,0)</f>
        <v>18845</v>
      </c>
      <c r="G6180" s="172"/>
      <c r="H6180" s="172"/>
      <c r="I6180" s="172">
        <f t="shared" si="242"/>
        <v>5653.5</v>
      </c>
      <c r="J6180" s="172"/>
      <c r="K6180" s="172"/>
      <c r="L6180" s="178"/>
      <c r="M6180" s="174"/>
      <c r="N6180" s="175"/>
      <c r="O6180" s="176"/>
      <c r="P6180" s="166"/>
    </row>
    <row r="6181" spans="1:16" s="165" customFormat="1">
      <c r="A6181" s="310"/>
      <c r="B6181" s="378"/>
      <c r="C6181" s="169" t="s">
        <v>371</v>
      </c>
      <c r="D6181" s="170" t="s">
        <v>186</v>
      </c>
      <c r="E6181" s="382">
        <v>1</v>
      </c>
      <c r="F6181" s="172">
        <f>VLOOKUP($C6181,VLP!$C$3:$F$191,3,0)</f>
        <v>1000</v>
      </c>
      <c r="G6181" s="172"/>
      <c r="H6181" s="172"/>
      <c r="I6181" s="172">
        <f t="shared" si="242"/>
        <v>1000</v>
      </c>
      <c r="J6181" s="172"/>
      <c r="K6181" s="172"/>
      <c r="L6181" s="178"/>
      <c r="M6181" s="174"/>
      <c r="N6181" s="175"/>
      <c r="O6181" s="176"/>
      <c r="P6181" s="166"/>
    </row>
    <row r="6182" spans="1:16" s="165" customFormat="1">
      <c r="A6182" s="310"/>
      <c r="B6182" s="378"/>
      <c r="C6182" s="169" t="s">
        <v>242</v>
      </c>
      <c r="D6182" s="170" t="s">
        <v>81</v>
      </c>
      <c r="E6182" s="382">
        <v>0.2</v>
      </c>
      <c r="F6182" s="172">
        <f>VLOOKUP($C6182,VLP!$C$3:$F$191,3,0)</f>
        <v>98000</v>
      </c>
      <c r="G6182" s="172"/>
      <c r="H6182" s="172"/>
      <c r="I6182" s="172">
        <f t="shared" si="242"/>
        <v>19600</v>
      </c>
      <c r="J6182" s="172"/>
      <c r="K6182" s="172"/>
      <c r="L6182" s="178"/>
      <c r="M6182" s="174"/>
      <c r="N6182" s="175"/>
      <c r="O6182" s="176"/>
      <c r="P6182" s="166"/>
    </row>
    <row r="6183" spans="1:16" s="165" customFormat="1">
      <c r="A6183" s="310"/>
      <c r="B6183" s="378"/>
      <c r="C6183" s="169" t="s">
        <v>188</v>
      </c>
      <c r="D6183" s="170" t="s">
        <v>81</v>
      </c>
      <c r="E6183" s="382">
        <v>1.6</v>
      </c>
      <c r="F6183" s="172">
        <f>VLOOKUP($C6183,VLP!$C$3:$F$191,3,0)</f>
        <v>27500</v>
      </c>
      <c r="G6183" s="172"/>
      <c r="H6183" s="172"/>
      <c r="I6183" s="172">
        <f t="shared" si="242"/>
        <v>44000</v>
      </c>
      <c r="J6183" s="172"/>
      <c r="K6183" s="172"/>
      <c r="L6183" s="178"/>
      <c r="M6183" s="174"/>
      <c r="N6183" s="175"/>
      <c r="O6183" s="176"/>
      <c r="P6183" s="166"/>
    </row>
    <row r="6184" spans="1:16" s="165" customFormat="1">
      <c r="A6184" s="310"/>
      <c r="B6184" s="378"/>
      <c r="C6184" s="169" t="s">
        <v>192</v>
      </c>
      <c r="D6184" s="170" t="s">
        <v>111</v>
      </c>
      <c r="E6184" s="382">
        <v>0.2</v>
      </c>
      <c r="F6184" s="172">
        <f>VLOOKUP($C6184,VLP!$C$3:$F$191,3,0)</f>
        <v>2727273</v>
      </c>
      <c r="G6184" s="172"/>
      <c r="H6184" s="172"/>
      <c r="I6184" s="172">
        <f t="shared" si="242"/>
        <v>545454.6</v>
      </c>
      <c r="J6184" s="172"/>
      <c r="K6184" s="172"/>
      <c r="L6184" s="178"/>
      <c r="M6184" s="174"/>
      <c r="N6184" s="175"/>
      <c r="O6184" s="176"/>
      <c r="P6184" s="166"/>
    </row>
    <row r="6185" spans="1:16" s="165" customFormat="1">
      <c r="A6185" s="310"/>
      <c r="B6185" s="378"/>
      <c r="C6185" s="169" t="s">
        <v>2555</v>
      </c>
      <c r="D6185" s="170" t="s">
        <v>2556</v>
      </c>
      <c r="E6185" s="382">
        <v>2</v>
      </c>
      <c r="F6185" s="172">
        <f>SUM(I6179:I6184)</f>
        <v>627108.1</v>
      </c>
      <c r="G6185" s="172"/>
      <c r="H6185" s="172"/>
      <c r="I6185" s="172">
        <f>E6185*F6185/100</f>
        <v>12542.162</v>
      </c>
      <c r="J6185" s="172"/>
      <c r="K6185" s="172"/>
      <c r="L6185" s="178"/>
      <c r="M6185" s="174"/>
      <c r="N6185" s="175"/>
      <c r="O6185" s="176"/>
      <c r="P6185" s="166"/>
    </row>
    <row r="6186" spans="1:16" s="165" customFormat="1">
      <c r="A6186" s="322"/>
      <c r="B6186" s="322"/>
      <c r="C6186" s="341" t="s">
        <v>4337</v>
      </c>
      <c r="D6186" s="192" t="s">
        <v>2540</v>
      </c>
      <c r="E6186" s="392">
        <v>9.5760000000000005</v>
      </c>
      <c r="F6186" s="194"/>
      <c r="G6186" s="194">
        <f>_lg45</f>
        <v>343394.12828947359</v>
      </c>
      <c r="H6186" s="194"/>
      <c r="I6186" s="194"/>
      <c r="J6186" s="195">
        <f>+G6186*E6186</f>
        <v>3288342.1724999994</v>
      </c>
      <c r="K6186" s="194"/>
      <c r="L6186"/>
      <c r="M6186"/>
      <c r="N6186"/>
      <c r="O6186"/>
      <c r="P6186" s="166"/>
    </row>
    <row r="6187" spans="1:16" s="165" customFormat="1">
      <c r="A6187" s="337"/>
      <c r="B6187" s="168"/>
      <c r="C6187" s="169" t="s">
        <v>2791</v>
      </c>
      <c r="D6187" s="170"/>
      <c r="E6187" s="382"/>
      <c r="F6187" s="172"/>
      <c r="G6187" s="172"/>
      <c r="H6187" s="172"/>
      <c r="I6187" s="172"/>
      <c r="J6187" s="177"/>
      <c r="K6187" s="177">
        <f>SUM(K6188:K6188)</f>
        <v>981432.26278657629</v>
      </c>
      <c r="L6187"/>
      <c r="M6187"/>
      <c r="N6187"/>
      <c r="O6187"/>
      <c r="P6187" s="166"/>
    </row>
    <row r="6188" spans="1:16" s="165" customFormat="1">
      <c r="A6188" s="449" t="s">
        <v>655</v>
      </c>
      <c r="B6188" s="180"/>
      <c r="C6188" s="181" t="s">
        <v>5329</v>
      </c>
      <c r="D6188" s="182" t="s">
        <v>2195</v>
      </c>
      <c r="E6188" s="183">
        <v>0.59399999999999997</v>
      </c>
      <c r="F6188" s="184"/>
      <c r="G6188" s="184"/>
      <c r="H6188" s="377">
        <f>VLOOKUP($A6188,'GiaMTC TT13-QD1491'!$B$11:$T$825,19,0)</f>
        <v>1652242.8666440679</v>
      </c>
      <c r="I6188" s="184"/>
      <c r="J6188" s="189"/>
      <c r="K6188" s="184">
        <f>+H6188*E6188</f>
        <v>981432.26278657629</v>
      </c>
      <c r="L6188"/>
      <c r="M6188"/>
      <c r="N6188"/>
      <c r="O6188"/>
      <c r="P6188" s="166"/>
    </row>
    <row r="6189" spans="1:16" s="165" customFormat="1" ht="36">
      <c r="A6189" s="447" t="s">
        <v>5353</v>
      </c>
      <c r="B6189" s="185" t="s">
        <v>5354</v>
      </c>
      <c r="C6189" s="309" t="s">
        <v>2792</v>
      </c>
      <c r="D6189" s="186"/>
      <c r="E6189" s="187"/>
      <c r="F6189" s="188"/>
      <c r="G6189" s="188"/>
      <c r="H6189" s="188"/>
      <c r="I6189" s="190">
        <f>SUM(I6190:I6196)</f>
        <v>639650.26199999999</v>
      </c>
      <c r="J6189" s="188"/>
      <c r="K6189" s="188"/>
      <c r="L6189" s="173" t="s">
        <v>5123</v>
      </c>
      <c r="M6189" s="174">
        <f>+I6189</f>
        <v>639650.26199999999</v>
      </c>
      <c r="N6189" s="175">
        <f>+J6197</f>
        <v>3894089.4148026304</v>
      </c>
      <c r="O6189" s="176">
        <f>+K6198</f>
        <v>981432.26278657629</v>
      </c>
      <c r="P6189" s="330">
        <f>SUM(M6189:O6189)</f>
        <v>5515171.9395892071</v>
      </c>
    </row>
    <row r="6190" spans="1:16" s="165" customFormat="1" ht="15">
      <c r="A6190" s="386"/>
      <c r="B6190" s="387"/>
      <c r="C6190" s="169" t="s">
        <v>138</v>
      </c>
      <c r="D6190" s="388" t="s">
        <v>81</v>
      </c>
      <c r="E6190" s="391">
        <v>0.3</v>
      </c>
      <c r="F6190" s="172">
        <f>VLOOKUP($C6190,VLP!$C$3:$F$191,3,0)</f>
        <v>38000</v>
      </c>
      <c r="G6190" s="390"/>
      <c r="H6190" s="390"/>
      <c r="I6190" s="172">
        <f t="shared" ref="I6190:I6195" si="243">E6190*F6190</f>
        <v>11400</v>
      </c>
      <c r="J6190" s="390"/>
      <c r="K6190" s="390"/>
      <c r="L6190" s="173"/>
      <c r="M6190" s="174"/>
      <c r="N6190" s="175"/>
      <c r="O6190" s="176"/>
      <c r="P6190" s="330"/>
    </row>
    <row r="6191" spans="1:16" s="165" customFormat="1">
      <c r="A6191" s="310"/>
      <c r="B6191" s="378"/>
      <c r="C6191" s="169" t="s">
        <v>285</v>
      </c>
      <c r="D6191" s="170" t="s">
        <v>81</v>
      </c>
      <c r="E6191" s="382">
        <v>0.3</v>
      </c>
      <c r="F6191" s="172">
        <f>VLOOKUP($C6191,VLP!$C$3:$F$191,3,0)</f>
        <v>18845</v>
      </c>
      <c r="G6191" s="172"/>
      <c r="H6191" s="172"/>
      <c r="I6191" s="172">
        <f t="shared" si="243"/>
        <v>5653.5</v>
      </c>
      <c r="J6191" s="172"/>
      <c r="K6191" s="172"/>
      <c r="L6191" s="178"/>
      <c r="M6191" s="174"/>
      <c r="N6191" s="175"/>
      <c r="O6191" s="176"/>
      <c r="P6191" s="166"/>
    </row>
    <row r="6192" spans="1:16" s="165" customFormat="1">
      <c r="A6192" s="310"/>
      <c r="B6192" s="378"/>
      <c r="C6192" s="169" t="s">
        <v>371</v>
      </c>
      <c r="D6192" s="170" t="s">
        <v>186</v>
      </c>
      <c r="E6192" s="382">
        <v>1</v>
      </c>
      <c r="F6192" s="172">
        <f>VLOOKUP($C6192,VLP!$C$3:$F$191,3,0)</f>
        <v>1000</v>
      </c>
      <c r="G6192" s="172"/>
      <c r="H6192" s="172"/>
      <c r="I6192" s="172">
        <f t="shared" si="243"/>
        <v>1000</v>
      </c>
      <c r="J6192" s="172"/>
      <c r="K6192" s="172"/>
      <c r="L6192" s="178"/>
      <c r="M6192" s="174"/>
      <c r="N6192" s="175"/>
      <c r="O6192" s="176"/>
      <c r="P6192" s="166"/>
    </row>
    <row r="6193" spans="1:16" s="165" customFormat="1">
      <c r="A6193" s="310"/>
      <c r="B6193" s="378"/>
      <c r="C6193" s="169" t="s">
        <v>242</v>
      </c>
      <c r="D6193" s="170" t="s">
        <v>81</v>
      </c>
      <c r="E6193" s="382">
        <v>0.2</v>
      </c>
      <c r="F6193" s="172">
        <f>VLOOKUP($C6193,VLP!$C$3:$F$191,3,0)</f>
        <v>98000</v>
      </c>
      <c r="G6193" s="172"/>
      <c r="H6193" s="172"/>
      <c r="I6193" s="172">
        <f t="shared" si="243"/>
        <v>19600</v>
      </c>
      <c r="J6193" s="172"/>
      <c r="K6193" s="172"/>
      <c r="L6193" s="178"/>
      <c r="M6193" s="174"/>
      <c r="N6193" s="175"/>
      <c r="O6193" s="176"/>
      <c r="P6193" s="166"/>
    </row>
    <row r="6194" spans="1:16" s="165" customFormat="1">
      <c r="A6194" s="310"/>
      <c r="B6194" s="378"/>
      <c r="C6194" s="169" t="s">
        <v>188</v>
      </c>
      <c r="D6194" s="170" t="s">
        <v>81</v>
      </c>
      <c r="E6194" s="382">
        <v>1.6</v>
      </c>
      <c r="F6194" s="172">
        <f>VLOOKUP($C6194,VLP!$C$3:$F$191,3,0)</f>
        <v>27500</v>
      </c>
      <c r="G6194" s="172"/>
      <c r="H6194" s="172"/>
      <c r="I6194" s="172">
        <f t="shared" si="243"/>
        <v>44000</v>
      </c>
      <c r="J6194" s="172"/>
      <c r="K6194" s="172"/>
      <c r="L6194" s="178"/>
      <c r="M6194" s="174"/>
      <c r="N6194" s="175"/>
      <c r="O6194" s="176"/>
      <c r="P6194" s="166"/>
    </row>
    <row r="6195" spans="1:16" s="165" customFormat="1">
      <c r="A6195" s="310"/>
      <c r="B6195" s="378"/>
      <c r="C6195" s="169" t="s">
        <v>192</v>
      </c>
      <c r="D6195" s="170" t="s">
        <v>111</v>
      </c>
      <c r="E6195" s="382">
        <v>0.2</v>
      </c>
      <c r="F6195" s="172">
        <f>VLOOKUP($C6195,VLP!$C$3:$F$191,3,0)</f>
        <v>2727273</v>
      </c>
      <c r="G6195" s="172"/>
      <c r="H6195" s="172"/>
      <c r="I6195" s="172">
        <f t="shared" si="243"/>
        <v>545454.6</v>
      </c>
      <c r="J6195" s="172"/>
      <c r="K6195" s="172"/>
      <c r="L6195" s="178"/>
      <c r="M6195" s="174"/>
      <c r="N6195" s="175"/>
      <c r="O6195" s="176"/>
      <c r="P6195" s="166"/>
    </row>
    <row r="6196" spans="1:16" s="165" customFormat="1">
      <c r="A6196" s="310"/>
      <c r="B6196" s="378"/>
      <c r="C6196" s="169" t="s">
        <v>2555</v>
      </c>
      <c r="D6196" s="170" t="s">
        <v>2556</v>
      </c>
      <c r="E6196" s="382">
        <v>2</v>
      </c>
      <c r="F6196" s="172">
        <f>SUM(I6190:I6195)</f>
        <v>627108.1</v>
      </c>
      <c r="G6196" s="172"/>
      <c r="H6196" s="172"/>
      <c r="I6196" s="172">
        <f>E6196*F6196/100</f>
        <v>12542.162</v>
      </c>
      <c r="J6196" s="172"/>
      <c r="K6196" s="172"/>
      <c r="L6196" s="178"/>
      <c r="M6196" s="174"/>
      <c r="N6196" s="175"/>
      <c r="O6196" s="176"/>
      <c r="P6196" s="166"/>
    </row>
    <row r="6197" spans="1:16" s="165" customFormat="1">
      <c r="A6197" s="322"/>
      <c r="B6197" s="322"/>
      <c r="C6197" s="341" t="s">
        <v>4337</v>
      </c>
      <c r="D6197" s="192" t="s">
        <v>2540</v>
      </c>
      <c r="E6197" s="392">
        <v>11.34</v>
      </c>
      <c r="F6197" s="194"/>
      <c r="G6197" s="194">
        <f>_lg45</f>
        <v>343394.12828947359</v>
      </c>
      <c r="H6197" s="194"/>
      <c r="I6197" s="194"/>
      <c r="J6197" s="195">
        <f>+G6197*E6197</f>
        <v>3894089.4148026304</v>
      </c>
      <c r="K6197" s="194"/>
      <c r="L6197"/>
      <c r="M6197"/>
      <c r="N6197"/>
      <c r="O6197"/>
      <c r="P6197" s="166"/>
    </row>
    <row r="6198" spans="1:16" s="165" customFormat="1">
      <c r="A6198" s="337"/>
      <c r="B6198" s="168"/>
      <c r="C6198" s="169" t="s">
        <v>2791</v>
      </c>
      <c r="D6198" s="170"/>
      <c r="E6198" s="382"/>
      <c r="F6198" s="172"/>
      <c r="G6198" s="172"/>
      <c r="H6198" s="172"/>
      <c r="I6198" s="172"/>
      <c r="J6198" s="177"/>
      <c r="K6198" s="177">
        <f>SUM(K6199:K6199)</f>
        <v>981432.26278657629</v>
      </c>
      <c r="L6198"/>
      <c r="M6198"/>
      <c r="N6198"/>
      <c r="O6198"/>
      <c r="P6198" s="166"/>
    </row>
    <row r="6199" spans="1:16" s="165" customFormat="1">
      <c r="A6199" s="449" t="s">
        <v>655</v>
      </c>
      <c r="B6199" s="180"/>
      <c r="C6199" s="181" t="s">
        <v>5329</v>
      </c>
      <c r="D6199" s="182" t="s">
        <v>2195</v>
      </c>
      <c r="E6199" s="183">
        <v>0.59399999999999997</v>
      </c>
      <c r="F6199" s="184"/>
      <c r="G6199" s="184"/>
      <c r="H6199" s="377">
        <f>VLOOKUP($A6199,'GiaMTC TT13-QD1491'!$B$11:$T$825,19,0)</f>
        <v>1652242.8666440679</v>
      </c>
      <c r="I6199" s="184"/>
      <c r="J6199" s="189"/>
      <c r="K6199" s="184">
        <f>+H6199*E6199</f>
        <v>981432.26278657629</v>
      </c>
      <c r="L6199"/>
      <c r="M6199"/>
      <c r="N6199"/>
      <c r="O6199"/>
      <c r="P6199" s="166"/>
    </row>
    <row r="6200" spans="1:16" s="165" customFormat="1" ht="36">
      <c r="A6200" s="447" t="s">
        <v>5355</v>
      </c>
      <c r="B6200" s="185" t="s">
        <v>5356</v>
      </c>
      <c r="C6200" s="309" t="s">
        <v>2792</v>
      </c>
      <c r="D6200" s="186"/>
      <c r="E6200" s="187"/>
      <c r="F6200" s="188"/>
      <c r="G6200" s="188"/>
      <c r="H6200" s="188"/>
      <c r="I6200" s="190">
        <f>SUM(I6201:I6207)</f>
        <v>639650.26199999999</v>
      </c>
      <c r="J6200" s="188"/>
      <c r="K6200" s="188"/>
      <c r="L6200" s="173" t="s">
        <v>5123</v>
      </c>
      <c r="M6200" s="174">
        <f>+I6200</f>
        <v>639650.26199999999</v>
      </c>
      <c r="N6200" s="175">
        <f>+J6208</f>
        <v>4543104.317269736</v>
      </c>
      <c r="O6200" s="176">
        <f>+K6209</f>
        <v>1159874.4923841357</v>
      </c>
      <c r="P6200" s="330">
        <f>SUM(M6200:O6200)</f>
        <v>6342629.0716538718</v>
      </c>
    </row>
    <row r="6201" spans="1:16" s="165" customFormat="1" ht="15">
      <c r="A6201" s="386"/>
      <c r="B6201" s="387"/>
      <c r="C6201" s="169" t="s">
        <v>138</v>
      </c>
      <c r="D6201" s="388" t="s">
        <v>81</v>
      </c>
      <c r="E6201" s="391">
        <v>0.3</v>
      </c>
      <c r="F6201" s="172">
        <f>VLOOKUP($C6201,VLP!$C$3:$F$191,3,0)</f>
        <v>38000</v>
      </c>
      <c r="G6201" s="390"/>
      <c r="H6201" s="390"/>
      <c r="I6201" s="172">
        <f t="shared" ref="I6201:I6206" si="244">E6201*F6201</f>
        <v>11400</v>
      </c>
      <c r="J6201" s="390"/>
      <c r="K6201" s="390"/>
      <c r="L6201" s="173"/>
      <c r="M6201" s="174"/>
      <c r="N6201" s="175"/>
      <c r="O6201" s="176"/>
      <c r="P6201" s="330"/>
    </row>
    <row r="6202" spans="1:16" s="165" customFormat="1">
      <c r="A6202" s="310"/>
      <c r="B6202" s="378"/>
      <c r="C6202" s="169" t="s">
        <v>285</v>
      </c>
      <c r="D6202" s="170" t="s">
        <v>81</v>
      </c>
      <c r="E6202" s="382">
        <v>0.3</v>
      </c>
      <c r="F6202" s="172">
        <f>VLOOKUP($C6202,VLP!$C$3:$F$191,3,0)</f>
        <v>18845</v>
      </c>
      <c r="G6202" s="172"/>
      <c r="H6202" s="172"/>
      <c r="I6202" s="172">
        <f t="shared" si="244"/>
        <v>5653.5</v>
      </c>
      <c r="J6202" s="172"/>
      <c r="K6202" s="172"/>
      <c r="L6202" s="178"/>
      <c r="M6202" s="174"/>
      <c r="N6202" s="175"/>
      <c r="O6202" s="176"/>
      <c r="P6202" s="166"/>
    </row>
    <row r="6203" spans="1:16" s="165" customFormat="1">
      <c r="A6203" s="310"/>
      <c r="B6203" s="378"/>
      <c r="C6203" s="169" t="s">
        <v>371</v>
      </c>
      <c r="D6203" s="170" t="s">
        <v>186</v>
      </c>
      <c r="E6203" s="382">
        <v>1</v>
      </c>
      <c r="F6203" s="172">
        <f>VLOOKUP($C6203,VLP!$C$3:$F$191,3,0)</f>
        <v>1000</v>
      </c>
      <c r="G6203" s="172"/>
      <c r="H6203" s="172"/>
      <c r="I6203" s="172">
        <f t="shared" si="244"/>
        <v>1000</v>
      </c>
      <c r="J6203" s="172"/>
      <c r="K6203" s="172"/>
      <c r="L6203" s="178"/>
      <c r="M6203" s="174"/>
      <c r="N6203" s="175"/>
      <c r="O6203" s="176"/>
      <c r="P6203" s="166"/>
    </row>
    <row r="6204" spans="1:16" s="165" customFormat="1">
      <c r="A6204" s="310"/>
      <c r="B6204" s="378"/>
      <c r="C6204" s="169" t="s">
        <v>242</v>
      </c>
      <c r="D6204" s="170" t="s">
        <v>81</v>
      </c>
      <c r="E6204" s="382">
        <v>0.2</v>
      </c>
      <c r="F6204" s="172">
        <f>VLOOKUP($C6204,VLP!$C$3:$F$191,3,0)</f>
        <v>98000</v>
      </c>
      <c r="G6204" s="172"/>
      <c r="H6204" s="172"/>
      <c r="I6204" s="172">
        <f t="shared" si="244"/>
        <v>19600</v>
      </c>
      <c r="J6204" s="172"/>
      <c r="K6204" s="172"/>
      <c r="L6204" s="178"/>
      <c r="M6204" s="174"/>
      <c r="N6204" s="175"/>
      <c r="O6204" s="176"/>
      <c r="P6204" s="166"/>
    </row>
    <row r="6205" spans="1:16" s="165" customFormat="1">
      <c r="A6205" s="310"/>
      <c r="B6205" s="378"/>
      <c r="C6205" s="169" t="s">
        <v>188</v>
      </c>
      <c r="D6205" s="170" t="s">
        <v>81</v>
      </c>
      <c r="E6205" s="382">
        <v>1.6</v>
      </c>
      <c r="F6205" s="172">
        <f>VLOOKUP($C6205,VLP!$C$3:$F$191,3,0)</f>
        <v>27500</v>
      </c>
      <c r="G6205" s="172"/>
      <c r="H6205" s="172"/>
      <c r="I6205" s="172">
        <f t="shared" si="244"/>
        <v>44000</v>
      </c>
      <c r="J6205" s="172"/>
      <c r="K6205" s="172"/>
      <c r="L6205" s="178"/>
      <c r="M6205" s="174"/>
      <c r="N6205" s="175"/>
      <c r="O6205" s="176"/>
      <c r="P6205" s="166"/>
    </row>
    <row r="6206" spans="1:16" s="165" customFormat="1">
      <c r="A6206" s="310"/>
      <c r="B6206" s="378"/>
      <c r="C6206" s="169" t="s">
        <v>192</v>
      </c>
      <c r="D6206" s="170" t="s">
        <v>111</v>
      </c>
      <c r="E6206" s="382">
        <v>0.2</v>
      </c>
      <c r="F6206" s="172">
        <f>VLOOKUP($C6206,VLP!$C$3:$F$191,3,0)</f>
        <v>2727273</v>
      </c>
      <c r="G6206" s="172"/>
      <c r="H6206" s="172"/>
      <c r="I6206" s="172">
        <f t="shared" si="244"/>
        <v>545454.6</v>
      </c>
      <c r="J6206" s="172"/>
      <c r="K6206" s="172"/>
      <c r="L6206" s="178"/>
      <c r="M6206" s="174"/>
      <c r="N6206" s="175"/>
      <c r="O6206" s="176"/>
      <c r="P6206" s="166"/>
    </row>
    <row r="6207" spans="1:16" s="165" customFormat="1">
      <c r="A6207" s="310"/>
      <c r="B6207" s="378"/>
      <c r="C6207" s="169" t="s">
        <v>2555</v>
      </c>
      <c r="D6207" s="170" t="s">
        <v>2556</v>
      </c>
      <c r="E6207" s="382">
        <v>2</v>
      </c>
      <c r="F6207" s="172">
        <f>SUM(I6201:I6206)</f>
        <v>627108.1</v>
      </c>
      <c r="G6207" s="172"/>
      <c r="H6207" s="172"/>
      <c r="I6207" s="172">
        <f>E6207*F6207/100</f>
        <v>12542.162</v>
      </c>
      <c r="J6207" s="172"/>
      <c r="K6207" s="172"/>
      <c r="L6207" s="178"/>
      <c r="M6207" s="174"/>
      <c r="N6207" s="175"/>
      <c r="O6207" s="176"/>
      <c r="P6207" s="166"/>
    </row>
    <row r="6208" spans="1:16" s="165" customFormat="1">
      <c r="A6208" s="322"/>
      <c r="B6208" s="322"/>
      <c r="C6208" s="341" t="s">
        <v>4337</v>
      </c>
      <c r="D6208" s="192" t="s">
        <v>2540</v>
      </c>
      <c r="E6208" s="392">
        <v>13.23</v>
      </c>
      <c r="F6208" s="194"/>
      <c r="G6208" s="194">
        <f>_lg45</f>
        <v>343394.12828947359</v>
      </c>
      <c r="H6208" s="194"/>
      <c r="I6208" s="194"/>
      <c r="J6208" s="195">
        <f>+G6208*E6208</f>
        <v>4543104.317269736</v>
      </c>
      <c r="K6208" s="194"/>
      <c r="L6208"/>
      <c r="M6208"/>
      <c r="N6208"/>
      <c r="O6208"/>
      <c r="P6208" s="166"/>
    </row>
    <row r="6209" spans="1:16" s="165" customFormat="1">
      <c r="A6209" s="337"/>
      <c r="B6209" s="168"/>
      <c r="C6209" s="169" t="s">
        <v>2791</v>
      </c>
      <c r="D6209" s="170"/>
      <c r="E6209" s="382"/>
      <c r="F6209" s="172"/>
      <c r="G6209" s="172"/>
      <c r="H6209" s="172"/>
      <c r="I6209" s="172"/>
      <c r="J6209" s="177"/>
      <c r="K6209" s="177">
        <f>SUM(K6210:K6210)</f>
        <v>1159874.4923841357</v>
      </c>
      <c r="L6209"/>
      <c r="M6209"/>
      <c r="N6209"/>
      <c r="O6209"/>
      <c r="P6209" s="166"/>
    </row>
    <row r="6210" spans="1:16" s="165" customFormat="1">
      <c r="A6210" s="449" t="s">
        <v>655</v>
      </c>
      <c r="B6210" s="180"/>
      <c r="C6210" s="181" t="s">
        <v>5329</v>
      </c>
      <c r="D6210" s="182" t="s">
        <v>2195</v>
      </c>
      <c r="E6210" s="183">
        <v>0.70199999999999996</v>
      </c>
      <c r="F6210" s="184"/>
      <c r="G6210" s="184"/>
      <c r="H6210" s="377">
        <f>VLOOKUP($A6210,'GiaMTC TT13-QD1491'!$B$11:$T$825,19,0)</f>
        <v>1652242.8666440679</v>
      </c>
      <c r="I6210" s="184"/>
      <c r="J6210" s="189"/>
      <c r="K6210" s="184">
        <f>+H6210*E6210</f>
        <v>1159874.4923841357</v>
      </c>
      <c r="L6210"/>
      <c r="M6210"/>
      <c r="N6210"/>
      <c r="O6210"/>
      <c r="P6210" s="166"/>
    </row>
    <row r="6211" spans="1:16" s="165" customFormat="1">
      <c r="A6211" s="305" t="s">
        <v>5357</v>
      </c>
      <c r="B6211" s="306"/>
      <c r="C6211" s="354"/>
      <c r="D6211" s="196"/>
      <c r="E6211" s="355"/>
      <c r="F6211" s="356"/>
      <c r="G6211" s="356"/>
      <c r="H6211" s="356"/>
      <c r="I6211" s="356"/>
      <c r="J6211" s="360"/>
      <c r="K6211" s="356"/>
      <c r="L6211"/>
      <c r="M6211"/>
      <c r="N6211"/>
      <c r="O6211"/>
      <c r="P6211" s="166"/>
    </row>
    <row r="6212" spans="1:16" s="165" customFormat="1">
      <c r="A6212" s="290"/>
      <c r="B6212" s="332" t="s">
        <v>2537</v>
      </c>
      <c r="C6212" s="354"/>
      <c r="D6212" s="196"/>
      <c r="E6212" s="355"/>
      <c r="F6212" s="356"/>
      <c r="G6212" s="356"/>
      <c r="H6212" s="356"/>
      <c r="I6212" s="356"/>
      <c r="J6212" s="360"/>
      <c r="K6212" s="356"/>
      <c r="L6212"/>
      <c r="M6212"/>
      <c r="N6212"/>
      <c r="O6212"/>
      <c r="P6212" s="166"/>
    </row>
    <row r="6213" spans="1:16" s="165" customFormat="1">
      <c r="A6213" s="445" t="s">
        <v>2829</v>
      </c>
      <c r="B6213" s="332" t="s">
        <v>5325</v>
      </c>
      <c r="C6213" s="354"/>
      <c r="D6213" s="196"/>
      <c r="E6213" s="355"/>
      <c r="F6213" s="356"/>
      <c r="G6213" s="356"/>
      <c r="H6213" s="356"/>
      <c r="I6213" s="356"/>
      <c r="J6213" s="360"/>
      <c r="K6213" s="356"/>
      <c r="L6213"/>
      <c r="M6213"/>
      <c r="N6213"/>
      <c r="O6213"/>
      <c r="P6213" s="166"/>
    </row>
    <row r="6214" spans="1:16" s="165" customFormat="1">
      <c r="A6214" s="445" t="s">
        <v>2829</v>
      </c>
      <c r="B6214" s="332" t="s">
        <v>5326</v>
      </c>
      <c r="C6214" s="354"/>
      <c r="D6214" s="196"/>
      <c r="E6214" s="355"/>
      <c r="F6214" s="356"/>
      <c r="G6214" s="356"/>
      <c r="H6214" s="356"/>
      <c r="I6214" s="356"/>
      <c r="J6214" s="360"/>
      <c r="K6214" s="356"/>
      <c r="L6214"/>
      <c r="M6214"/>
      <c r="N6214"/>
      <c r="O6214"/>
      <c r="P6214" s="166"/>
    </row>
    <row r="6215" spans="1:16" s="165" customFormat="1">
      <c r="A6215" s="1650" t="s">
        <v>438</v>
      </c>
      <c r="B6215" s="1650" t="s">
        <v>2538</v>
      </c>
      <c r="C6215" s="1650" t="s">
        <v>2539</v>
      </c>
      <c r="D6215" s="1650" t="s">
        <v>2787</v>
      </c>
      <c r="E6215" s="1650" t="s">
        <v>2788</v>
      </c>
      <c r="F6215" s="1655" t="s">
        <v>77</v>
      </c>
      <c r="G6215" s="1655"/>
      <c r="H6215" s="1655"/>
      <c r="I6215" s="1655" t="s">
        <v>2781</v>
      </c>
      <c r="J6215" s="1655"/>
      <c r="K6215" s="1655"/>
      <c r="L6215"/>
      <c r="M6215"/>
      <c r="N6215"/>
      <c r="O6215"/>
      <c r="P6215" s="166"/>
    </row>
    <row r="6216" spans="1:16" s="165" customFormat="1">
      <c r="A6216" s="1651"/>
      <c r="B6216" s="1651"/>
      <c r="C6216" s="1651"/>
      <c r="D6216" s="1651"/>
      <c r="E6216" s="1651"/>
      <c r="F6216" s="308" t="s">
        <v>2554</v>
      </c>
      <c r="G6216" s="308" t="s">
        <v>2783</v>
      </c>
      <c r="H6216" s="308" t="s">
        <v>2784</v>
      </c>
      <c r="I6216" s="308" t="s">
        <v>2554</v>
      </c>
      <c r="J6216" s="308" t="s">
        <v>2783</v>
      </c>
      <c r="K6216" s="308" t="s">
        <v>2784</v>
      </c>
      <c r="L6216"/>
      <c r="M6216"/>
      <c r="N6216"/>
      <c r="O6216"/>
      <c r="P6216" s="166"/>
    </row>
    <row r="6217" spans="1:16" s="165" customFormat="1" ht="36">
      <c r="A6217" s="447" t="s">
        <v>5358</v>
      </c>
      <c r="B6217" s="185" t="s">
        <v>5359</v>
      </c>
      <c r="C6217" s="309" t="s">
        <v>2792</v>
      </c>
      <c r="D6217" s="186"/>
      <c r="E6217" s="187"/>
      <c r="F6217" s="188"/>
      <c r="G6217" s="188"/>
      <c r="H6217" s="188"/>
      <c r="I6217" s="190">
        <f>SUM(I6218:I6224)</f>
        <v>620388.07199999993</v>
      </c>
      <c r="J6217" s="188"/>
      <c r="K6217" s="188"/>
      <c r="L6217" s="173" t="s">
        <v>5123</v>
      </c>
      <c r="M6217" s="174">
        <f>+I6217</f>
        <v>620388.07199999993</v>
      </c>
      <c r="N6217" s="175">
        <f>+J6225</f>
        <v>1409289.5024999997</v>
      </c>
      <c r="O6217" s="176">
        <f>+K6226</f>
        <v>773249.66158942378</v>
      </c>
      <c r="P6217" s="330">
        <f>SUM(M6217:O6217)</f>
        <v>2802927.2360894233</v>
      </c>
    </row>
    <row r="6218" spans="1:16" s="165" customFormat="1" ht="15">
      <c r="A6218" s="386"/>
      <c r="B6218" s="387"/>
      <c r="C6218" s="169" t="s">
        <v>138</v>
      </c>
      <c r="D6218" s="388" t="s">
        <v>81</v>
      </c>
      <c r="E6218" s="391">
        <v>0.3</v>
      </c>
      <c r="F6218" s="172">
        <f>VLOOKUP($C6218,VLP!$C$3:$F$191,3,0)</f>
        <v>38000</v>
      </c>
      <c r="G6218" s="390"/>
      <c r="H6218" s="390"/>
      <c r="I6218" s="172">
        <f t="shared" ref="I6218:I6223" si="245">E6218*F6218</f>
        <v>11400</v>
      </c>
      <c r="J6218" s="390"/>
      <c r="K6218" s="390"/>
      <c r="L6218" s="173"/>
      <c r="M6218" s="174"/>
      <c r="N6218" s="175"/>
      <c r="O6218" s="176"/>
      <c r="P6218" s="330"/>
    </row>
    <row r="6219" spans="1:16" s="165" customFormat="1">
      <c r="A6219" s="310"/>
      <c r="B6219" s="378"/>
      <c r="C6219" s="169" t="s">
        <v>285</v>
      </c>
      <c r="D6219" s="170" t="s">
        <v>81</v>
      </c>
      <c r="E6219" s="382">
        <v>0.2</v>
      </c>
      <c r="F6219" s="172">
        <f>VLOOKUP($C6219,VLP!$C$3:$F$191,3,0)</f>
        <v>18845</v>
      </c>
      <c r="G6219" s="172"/>
      <c r="H6219" s="172"/>
      <c r="I6219" s="172">
        <f t="shared" si="245"/>
        <v>3769</v>
      </c>
      <c r="J6219" s="172"/>
      <c r="K6219" s="172"/>
      <c r="L6219" s="178"/>
      <c r="M6219" s="174"/>
      <c r="N6219" s="175"/>
      <c r="O6219" s="176"/>
      <c r="P6219" s="166"/>
    </row>
    <row r="6220" spans="1:16" s="165" customFormat="1">
      <c r="A6220" s="310"/>
      <c r="B6220" s="378"/>
      <c r="C6220" s="169" t="s">
        <v>371</v>
      </c>
      <c r="D6220" s="170" t="s">
        <v>186</v>
      </c>
      <c r="E6220" s="382">
        <v>0.5</v>
      </c>
      <c r="F6220" s="172">
        <f>VLOOKUP($C6220,VLP!$C$3:$F$191,3,0)</f>
        <v>1000</v>
      </c>
      <c r="G6220" s="172"/>
      <c r="H6220" s="172"/>
      <c r="I6220" s="172">
        <f t="shared" si="245"/>
        <v>500</v>
      </c>
      <c r="J6220" s="172"/>
      <c r="K6220" s="172"/>
      <c r="L6220" s="178"/>
      <c r="M6220" s="174"/>
      <c r="N6220" s="175"/>
      <c r="O6220" s="176"/>
      <c r="P6220" s="166"/>
    </row>
    <row r="6221" spans="1:16" s="165" customFormat="1">
      <c r="A6221" s="310"/>
      <c r="B6221" s="378"/>
      <c r="C6221" s="169" t="s">
        <v>242</v>
      </c>
      <c r="D6221" s="170" t="s">
        <v>81</v>
      </c>
      <c r="E6221" s="382">
        <v>0.2</v>
      </c>
      <c r="F6221" s="172">
        <f>VLOOKUP($C6221,VLP!$C$3:$F$191,3,0)</f>
        <v>98000</v>
      </c>
      <c r="G6221" s="172"/>
      <c r="H6221" s="172"/>
      <c r="I6221" s="172">
        <f t="shared" si="245"/>
        <v>19600</v>
      </c>
      <c r="J6221" s="172"/>
      <c r="K6221" s="172"/>
      <c r="L6221" s="178"/>
      <c r="M6221" s="174"/>
      <c r="N6221" s="175"/>
      <c r="O6221" s="176"/>
      <c r="P6221" s="166"/>
    </row>
    <row r="6222" spans="1:16" s="165" customFormat="1">
      <c r="A6222" s="310"/>
      <c r="B6222" s="378"/>
      <c r="C6222" s="169" t="s">
        <v>188</v>
      </c>
      <c r="D6222" s="170" t="s">
        <v>81</v>
      </c>
      <c r="E6222" s="382">
        <v>1</v>
      </c>
      <c r="F6222" s="172">
        <f>VLOOKUP($C6222,VLP!$C$3:$F$191,3,0)</f>
        <v>27500</v>
      </c>
      <c r="G6222" s="172"/>
      <c r="H6222" s="172"/>
      <c r="I6222" s="172">
        <f t="shared" si="245"/>
        <v>27500</v>
      </c>
      <c r="J6222" s="172"/>
      <c r="K6222" s="172"/>
      <c r="L6222" s="178"/>
      <c r="M6222" s="174"/>
      <c r="N6222" s="175"/>
      <c r="O6222" s="176"/>
      <c r="P6222" s="166"/>
    </row>
    <row r="6223" spans="1:16" s="165" customFormat="1">
      <c r="A6223" s="310"/>
      <c r="B6223" s="378"/>
      <c r="C6223" s="169" t="s">
        <v>192</v>
      </c>
      <c r="D6223" s="170" t="s">
        <v>111</v>
      </c>
      <c r="E6223" s="382">
        <v>0.2</v>
      </c>
      <c r="F6223" s="172">
        <f>VLOOKUP($C6223,VLP!$C$3:$F$191,3,0)</f>
        <v>2727273</v>
      </c>
      <c r="G6223" s="172"/>
      <c r="H6223" s="172"/>
      <c r="I6223" s="172">
        <f t="shared" si="245"/>
        <v>545454.6</v>
      </c>
      <c r="J6223" s="172"/>
      <c r="K6223" s="172"/>
      <c r="L6223" s="178"/>
      <c r="M6223" s="174"/>
      <c r="N6223" s="175"/>
      <c r="O6223" s="176"/>
      <c r="P6223" s="166"/>
    </row>
    <row r="6224" spans="1:16" s="165" customFormat="1">
      <c r="A6224" s="310"/>
      <c r="B6224" s="378"/>
      <c r="C6224" s="169" t="s">
        <v>2555</v>
      </c>
      <c r="D6224" s="170" t="s">
        <v>2556</v>
      </c>
      <c r="E6224" s="382">
        <v>2</v>
      </c>
      <c r="F6224" s="172">
        <f>SUM(I6218:I6223)</f>
        <v>608223.6</v>
      </c>
      <c r="G6224" s="172"/>
      <c r="H6224" s="172"/>
      <c r="I6224" s="172">
        <f>E6224*F6224/100</f>
        <v>12164.472</v>
      </c>
      <c r="J6224" s="172"/>
      <c r="K6224" s="172"/>
      <c r="L6224" s="178"/>
      <c r="M6224" s="174"/>
      <c r="N6224" s="175"/>
      <c r="O6224" s="176"/>
      <c r="P6224" s="166"/>
    </row>
    <row r="6225" spans="1:16" s="165" customFormat="1">
      <c r="A6225" s="322"/>
      <c r="B6225" s="322"/>
      <c r="C6225" s="341" t="s">
        <v>4337</v>
      </c>
      <c r="D6225" s="192" t="s">
        <v>2540</v>
      </c>
      <c r="E6225" s="392">
        <v>4.1040000000000001</v>
      </c>
      <c r="F6225" s="194"/>
      <c r="G6225" s="194">
        <f>_lg45</f>
        <v>343394.12828947359</v>
      </c>
      <c r="H6225" s="194"/>
      <c r="I6225" s="194"/>
      <c r="J6225" s="195">
        <f>+G6225*E6225</f>
        <v>1409289.5024999997</v>
      </c>
      <c r="K6225" s="194"/>
      <c r="L6225"/>
      <c r="M6225"/>
      <c r="N6225"/>
      <c r="O6225"/>
      <c r="P6225" s="166"/>
    </row>
    <row r="6226" spans="1:16" s="165" customFormat="1">
      <c r="A6226" s="337"/>
      <c r="B6226" s="168"/>
      <c r="C6226" s="169" t="s">
        <v>2791</v>
      </c>
      <c r="D6226" s="170"/>
      <c r="E6226" s="382"/>
      <c r="F6226" s="172"/>
      <c r="G6226" s="172"/>
      <c r="H6226" s="172"/>
      <c r="I6226" s="172"/>
      <c r="J6226" s="177"/>
      <c r="K6226" s="177">
        <f>SUM(K6227:K6227)</f>
        <v>773249.66158942378</v>
      </c>
      <c r="L6226"/>
      <c r="M6226"/>
      <c r="N6226"/>
      <c r="O6226"/>
      <c r="P6226" s="166"/>
    </row>
    <row r="6227" spans="1:16" s="165" customFormat="1">
      <c r="A6227" s="449" t="s">
        <v>655</v>
      </c>
      <c r="B6227" s="180"/>
      <c r="C6227" s="181" t="s">
        <v>5329</v>
      </c>
      <c r="D6227" s="182" t="s">
        <v>2195</v>
      </c>
      <c r="E6227" s="183">
        <v>0.46800000000000003</v>
      </c>
      <c r="F6227" s="184"/>
      <c r="G6227" s="184"/>
      <c r="H6227" s="377">
        <f>VLOOKUP($A6227,'GiaMTC TT13-QD1491'!$B$11:$T$825,19,0)</f>
        <v>1652242.8666440679</v>
      </c>
      <c r="I6227" s="184"/>
      <c r="J6227" s="189"/>
      <c r="K6227" s="184">
        <f>+H6227*E6227</f>
        <v>773249.66158942378</v>
      </c>
      <c r="L6227"/>
      <c r="M6227"/>
      <c r="N6227"/>
      <c r="O6227"/>
      <c r="P6227" s="166"/>
    </row>
    <row r="6228" spans="1:16" s="165" customFormat="1" ht="36">
      <c r="A6228" s="447" t="s">
        <v>5360</v>
      </c>
      <c r="B6228" s="185" t="s">
        <v>5361</v>
      </c>
      <c r="C6228" s="309" t="s">
        <v>2792</v>
      </c>
      <c r="D6228" s="186"/>
      <c r="E6228" s="187"/>
      <c r="F6228" s="188"/>
      <c r="G6228" s="188"/>
      <c r="H6228" s="188"/>
      <c r="I6228" s="190">
        <f>SUM(I6229:I6235)</f>
        <v>622514.26199999999</v>
      </c>
      <c r="J6228" s="188"/>
      <c r="K6228" s="188"/>
      <c r="L6228" s="173" t="s">
        <v>5123</v>
      </c>
      <c r="M6228" s="174">
        <f>+I6228</f>
        <v>622514.26199999999</v>
      </c>
      <c r="N6228" s="175">
        <f>+J6236</f>
        <v>1625627.8033223681</v>
      </c>
      <c r="O6228" s="176">
        <f>+K6237</f>
        <v>773249.66158942378</v>
      </c>
      <c r="P6228" s="330">
        <f>SUM(M6228:O6228)</f>
        <v>3021391.7269117916</v>
      </c>
    </row>
    <row r="6229" spans="1:16" s="165" customFormat="1" ht="15">
      <c r="A6229" s="386"/>
      <c r="B6229" s="387"/>
      <c r="C6229" s="169" t="s">
        <v>138</v>
      </c>
      <c r="D6229" s="388" t="s">
        <v>81</v>
      </c>
      <c r="E6229" s="391">
        <v>0.3</v>
      </c>
      <c r="F6229" s="172">
        <f>VLOOKUP($C6229,VLP!$C$3:$F$191,3,0)</f>
        <v>38000</v>
      </c>
      <c r="G6229" s="390"/>
      <c r="H6229" s="390"/>
      <c r="I6229" s="172">
        <f t="shared" ref="I6229:I6234" si="246">E6229*F6229</f>
        <v>11400</v>
      </c>
      <c r="J6229" s="390"/>
      <c r="K6229" s="390"/>
      <c r="L6229" s="173"/>
      <c r="M6229" s="174"/>
      <c r="N6229" s="175"/>
      <c r="O6229" s="176"/>
      <c r="P6229" s="330"/>
    </row>
    <row r="6230" spans="1:16" s="165" customFormat="1">
      <c r="A6230" s="310"/>
      <c r="B6230" s="378"/>
      <c r="C6230" s="169" t="s">
        <v>285</v>
      </c>
      <c r="D6230" s="170" t="s">
        <v>81</v>
      </c>
      <c r="E6230" s="382">
        <v>0.3</v>
      </c>
      <c r="F6230" s="172">
        <f>VLOOKUP($C6230,VLP!$C$3:$F$191,3,0)</f>
        <v>18845</v>
      </c>
      <c r="G6230" s="172"/>
      <c r="H6230" s="172"/>
      <c r="I6230" s="172">
        <f t="shared" si="246"/>
        <v>5653.5</v>
      </c>
      <c r="J6230" s="172"/>
      <c r="K6230" s="172"/>
      <c r="L6230" s="178"/>
      <c r="M6230" s="174"/>
      <c r="N6230" s="175"/>
      <c r="O6230" s="176"/>
      <c r="P6230" s="166"/>
    </row>
    <row r="6231" spans="1:16" s="165" customFormat="1">
      <c r="A6231" s="310"/>
      <c r="B6231" s="378"/>
      <c r="C6231" s="169" t="s">
        <v>371</v>
      </c>
      <c r="D6231" s="170" t="s">
        <v>186</v>
      </c>
      <c r="E6231" s="382">
        <v>0.7</v>
      </c>
      <c r="F6231" s="172">
        <f>VLOOKUP($C6231,VLP!$C$3:$F$191,3,0)</f>
        <v>1000</v>
      </c>
      <c r="G6231" s="172"/>
      <c r="H6231" s="172"/>
      <c r="I6231" s="172">
        <f t="shared" si="246"/>
        <v>700</v>
      </c>
      <c r="J6231" s="172"/>
      <c r="K6231" s="172"/>
      <c r="L6231" s="178"/>
      <c r="M6231" s="174"/>
      <c r="N6231" s="175"/>
      <c r="O6231" s="176"/>
      <c r="P6231" s="166"/>
    </row>
    <row r="6232" spans="1:16" s="165" customFormat="1">
      <c r="A6232" s="310"/>
      <c r="B6232" s="378"/>
      <c r="C6232" s="169" t="s">
        <v>242</v>
      </c>
      <c r="D6232" s="170" t="s">
        <v>81</v>
      </c>
      <c r="E6232" s="382">
        <v>0.2</v>
      </c>
      <c r="F6232" s="172">
        <f>VLOOKUP($C6232,VLP!$C$3:$F$191,3,0)</f>
        <v>98000</v>
      </c>
      <c r="G6232" s="172"/>
      <c r="H6232" s="172"/>
      <c r="I6232" s="172">
        <f t="shared" si="246"/>
        <v>19600</v>
      </c>
      <c r="J6232" s="172"/>
      <c r="K6232" s="172"/>
      <c r="L6232" s="178"/>
      <c r="M6232" s="174"/>
      <c r="N6232" s="175"/>
      <c r="O6232" s="176"/>
      <c r="P6232" s="166"/>
    </row>
    <row r="6233" spans="1:16" s="165" customFormat="1">
      <c r="A6233" s="310"/>
      <c r="B6233" s="378"/>
      <c r="C6233" s="169" t="s">
        <v>188</v>
      </c>
      <c r="D6233" s="170" t="s">
        <v>81</v>
      </c>
      <c r="E6233" s="382">
        <v>1</v>
      </c>
      <c r="F6233" s="172">
        <f>VLOOKUP($C6233,VLP!$C$3:$F$191,3,0)</f>
        <v>27500</v>
      </c>
      <c r="G6233" s="172"/>
      <c r="H6233" s="172"/>
      <c r="I6233" s="172">
        <f t="shared" si="246"/>
        <v>27500</v>
      </c>
      <c r="J6233" s="172"/>
      <c r="K6233" s="172"/>
      <c r="L6233" s="178"/>
      <c r="M6233" s="174"/>
      <c r="N6233" s="175"/>
      <c r="O6233" s="176"/>
      <c r="P6233" s="166"/>
    </row>
    <row r="6234" spans="1:16" s="165" customFormat="1">
      <c r="A6234" s="310"/>
      <c r="B6234" s="378"/>
      <c r="C6234" s="169" t="s">
        <v>192</v>
      </c>
      <c r="D6234" s="170" t="s">
        <v>111</v>
      </c>
      <c r="E6234" s="382">
        <v>0.2</v>
      </c>
      <c r="F6234" s="172">
        <f>VLOOKUP($C6234,VLP!$C$3:$F$191,3,0)</f>
        <v>2727273</v>
      </c>
      <c r="G6234" s="172"/>
      <c r="H6234" s="172"/>
      <c r="I6234" s="172">
        <f t="shared" si="246"/>
        <v>545454.6</v>
      </c>
      <c r="J6234" s="172"/>
      <c r="K6234" s="172"/>
      <c r="L6234" s="178"/>
      <c r="M6234" s="174"/>
      <c r="N6234" s="175"/>
      <c r="O6234" s="176"/>
      <c r="P6234" s="166"/>
    </row>
    <row r="6235" spans="1:16" s="165" customFormat="1">
      <c r="A6235" s="310"/>
      <c r="B6235" s="378"/>
      <c r="C6235" s="169" t="s">
        <v>2555</v>
      </c>
      <c r="D6235" s="170" t="s">
        <v>2556</v>
      </c>
      <c r="E6235" s="382">
        <v>2</v>
      </c>
      <c r="F6235" s="172">
        <f>SUM(I6229:I6234)</f>
        <v>610308.1</v>
      </c>
      <c r="G6235" s="172"/>
      <c r="H6235" s="172"/>
      <c r="I6235" s="172">
        <f>E6235*F6235/100</f>
        <v>12206.162</v>
      </c>
      <c r="J6235" s="172"/>
      <c r="K6235" s="172"/>
      <c r="L6235" s="178"/>
      <c r="M6235" s="174"/>
      <c r="N6235" s="175"/>
      <c r="O6235" s="176"/>
      <c r="P6235" s="166"/>
    </row>
    <row r="6236" spans="1:16" s="165" customFormat="1">
      <c r="A6236" s="322"/>
      <c r="B6236" s="322"/>
      <c r="C6236" s="341" t="s">
        <v>4337</v>
      </c>
      <c r="D6236" s="192" t="s">
        <v>2540</v>
      </c>
      <c r="E6236" s="392">
        <v>4.734</v>
      </c>
      <c r="F6236" s="194"/>
      <c r="G6236" s="194">
        <f>_lg45</f>
        <v>343394.12828947359</v>
      </c>
      <c r="H6236" s="194"/>
      <c r="I6236" s="194"/>
      <c r="J6236" s="195">
        <f>+G6236*E6236</f>
        <v>1625627.8033223681</v>
      </c>
      <c r="K6236" s="194"/>
      <c r="L6236"/>
      <c r="M6236"/>
      <c r="N6236"/>
      <c r="O6236"/>
      <c r="P6236" s="166"/>
    </row>
    <row r="6237" spans="1:16" s="165" customFormat="1">
      <c r="A6237" s="337"/>
      <c r="B6237" s="168"/>
      <c r="C6237" s="169" t="s">
        <v>2791</v>
      </c>
      <c r="D6237" s="170"/>
      <c r="E6237" s="382"/>
      <c r="F6237" s="172"/>
      <c r="G6237" s="172"/>
      <c r="H6237" s="172"/>
      <c r="I6237" s="172"/>
      <c r="J6237" s="177"/>
      <c r="K6237" s="177">
        <f>SUM(K6238:K6238)</f>
        <v>773249.66158942378</v>
      </c>
      <c r="L6237"/>
      <c r="M6237"/>
      <c r="N6237"/>
      <c r="O6237"/>
      <c r="P6237" s="166"/>
    </row>
    <row r="6238" spans="1:16" s="165" customFormat="1">
      <c r="A6238" s="449" t="s">
        <v>655</v>
      </c>
      <c r="B6238" s="180"/>
      <c r="C6238" s="181" t="s">
        <v>5329</v>
      </c>
      <c r="D6238" s="182" t="s">
        <v>2195</v>
      </c>
      <c r="E6238" s="183">
        <v>0.46800000000000003</v>
      </c>
      <c r="F6238" s="184"/>
      <c r="G6238" s="184"/>
      <c r="H6238" s="377">
        <f>VLOOKUP($A6238,'GiaMTC TT13-QD1491'!$B$11:$T$825,19,0)</f>
        <v>1652242.8666440679</v>
      </c>
      <c r="I6238" s="184"/>
      <c r="J6238" s="189"/>
      <c r="K6238" s="184">
        <f>+H6238*E6238</f>
        <v>773249.66158942378</v>
      </c>
      <c r="L6238"/>
      <c r="M6238"/>
      <c r="N6238"/>
      <c r="O6238"/>
      <c r="P6238" s="166"/>
    </row>
    <row r="6239" spans="1:16" s="165" customFormat="1" ht="36">
      <c r="A6239" s="447" t="s">
        <v>5362</v>
      </c>
      <c r="B6239" s="185" t="s">
        <v>5363</v>
      </c>
      <c r="C6239" s="309" t="s">
        <v>2792</v>
      </c>
      <c r="D6239" s="186"/>
      <c r="E6239" s="187"/>
      <c r="F6239" s="188"/>
      <c r="G6239" s="188"/>
      <c r="H6239" s="188"/>
      <c r="I6239" s="190">
        <f>SUM(I6240:I6246)</f>
        <v>639650.26199999999</v>
      </c>
      <c r="J6239" s="188"/>
      <c r="K6239" s="188"/>
      <c r="L6239" s="173" t="s">
        <v>5123</v>
      </c>
      <c r="M6239" s="174">
        <f>+I6239</f>
        <v>639650.26199999999</v>
      </c>
      <c r="N6239" s="175">
        <f>+J6247</f>
        <v>2163383.0082236836</v>
      </c>
      <c r="O6239" s="176">
        <f>+K6248</f>
        <v>773249.66158942378</v>
      </c>
      <c r="P6239" s="330">
        <f>SUM(M6239:O6239)</f>
        <v>3576282.9318131073</v>
      </c>
    </row>
    <row r="6240" spans="1:16" s="165" customFormat="1" ht="15">
      <c r="A6240" s="386"/>
      <c r="B6240" s="387"/>
      <c r="C6240" s="169" t="s">
        <v>138</v>
      </c>
      <c r="D6240" s="388" t="s">
        <v>81</v>
      </c>
      <c r="E6240" s="391">
        <v>0.3</v>
      </c>
      <c r="F6240" s="172">
        <f>VLOOKUP($C6240,VLP!$C$3:$F$191,3,0)</f>
        <v>38000</v>
      </c>
      <c r="G6240" s="390"/>
      <c r="H6240" s="390"/>
      <c r="I6240" s="172">
        <f t="shared" ref="I6240:I6245" si="247">E6240*F6240</f>
        <v>11400</v>
      </c>
      <c r="J6240" s="390"/>
      <c r="K6240" s="390"/>
      <c r="L6240" s="173"/>
      <c r="M6240" s="174"/>
      <c r="N6240" s="175"/>
      <c r="O6240" s="176"/>
      <c r="P6240" s="330"/>
    </row>
    <row r="6241" spans="1:16" s="165" customFormat="1">
      <c r="A6241" s="310"/>
      <c r="B6241" s="378"/>
      <c r="C6241" s="169" t="s">
        <v>285</v>
      </c>
      <c r="D6241" s="170" t="s">
        <v>81</v>
      </c>
      <c r="E6241" s="382">
        <v>0.3</v>
      </c>
      <c r="F6241" s="172">
        <f>VLOOKUP($C6241,VLP!$C$3:$F$191,3,0)</f>
        <v>18845</v>
      </c>
      <c r="G6241" s="172"/>
      <c r="H6241" s="172"/>
      <c r="I6241" s="172">
        <f t="shared" si="247"/>
        <v>5653.5</v>
      </c>
      <c r="J6241" s="172"/>
      <c r="K6241" s="172"/>
      <c r="L6241" s="178"/>
      <c r="M6241" s="174"/>
      <c r="N6241" s="175"/>
      <c r="O6241" s="176"/>
      <c r="P6241" s="166"/>
    </row>
    <row r="6242" spans="1:16" s="165" customFormat="1">
      <c r="A6242" s="310"/>
      <c r="B6242" s="378"/>
      <c r="C6242" s="169" t="s">
        <v>371</v>
      </c>
      <c r="D6242" s="170" t="s">
        <v>186</v>
      </c>
      <c r="E6242" s="382">
        <v>1</v>
      </c>
      <c r="F6242" s="172">
        <f>VLOOKUP($C6242,VLP!$C$3:$F$191,3,0)</f>
        <v>1000</v>
      </c>
      <c r="G6242" s="172"/>
      <c r="H6242" s="172"/>
      <c r="I6242" s="172">
        <f t="shared" si="247"/>
        <v>1000</v>
      </c>
      <c r="J6242" s="172"/>
      <c r="K6242" s="172"/>
      <c r="L6242" s="178"/>
      <c r="M6242" s="174"/>
      <c r="N6242" s="175"/>
      <c r="O6242" s="176"/>
      <c r="P6242" s="166"/>
    </row>
    <row r="6243" spans="1:16" s="165" customFormat="1">
      <c r="A6243" s="310"/>
      <c r="B6243" s="378"/>
      <c r="C6243" s="169" t="s">
        <v>242</v>
      </c>
      <c r="D6243" s="170" t="s">
        <v>81</v>
      </c>
      <c r="E6243" s="382">
        <v>0.2</v>
      </c>
      <c r="F6243" s="172">
        <f>VLOOKUP($C6243,VLP!$C$3:$F$191,3,0)</f>
        <v>98000</v>
      </c>
      <c r="G6243" s="172"/>
      <c r="H6243" s="172"/>
      <c r="I6243" s="172">
        <f t="shared" si="247"/>
        <v>19600</v>
      </c>
      <c r="J6243" s="172"/>
      <c r="K6243" s="172"/>
      <c r="L6243" s="178"/>
      <c r="M6243" s="174"/>
      <c r="N6243" s="175"/>
      <c r="O6243" s="176"/>
      <c r="P6243" s="166"/>
    </row>
    <row r="6244" spans="1:16" s="165" customFormat="1">
      <c r="A6244" s="310"/>
      <c r="B6244" s="378"/>
      <c r="C6244" s="169" t="s">
        <v>188</v>
      </c>
      <c r="D6244" s="170" t="s">
        <v>81</v>
      </c>
      <c r="E6244" s="382">
        <v>1.6</v>
      </c>
      <c r="F6244" s="172">
        <f>VLOOKUP($C6244,VLP!$C$3:$F$191,3,0)</f>
        <v>27500</v>
      </c>
      <c r="G6244" s="172"/>
      <c r="H6244" s="172"/>
      <c r="I6244" s="172">
        <f t="shared" si="247"/>
        <v>44000</v>
      </c>
      <c r="J6244" s="172"/>
      <c r="K6244" s="172"/>
      <c r="L6244" s="178"/>
      <c r="M6244" s="174"/>
      <c r="N6244" s="175"/>
      <c r="O6244" s="176"/>
      <c r="P6244" s="166"/>
    </row>
    <row r="6245" spans="1:16" s="165" customFormat="1">
      <c r="A6245" s="310"/>
      <c r="B6245" s="378"/>
      <c r="C6245" s="169" t="s">
        <v>192</v>
      </c>
      <c r="D6245" s="170" t="s">
        <v>111</v>
      </c>
      <c r="E6245" s="382">
        <v>0.2</v>
      </c>
      <c r="F6245" s="172">
        <f>VLOOKUP($C6245,VLP!$C$3:$F$191,3,0)</f>
        <v>2727273</v>
      </c>
      <c r="G6245" s="172"/>
      <c r="H6245" s="172"/>
      <c r="I6245" s="172">
        <f t="shared" si="247"/>
        <v>545454.6</v>
      </c>
      <c r="J6245" s="172"/>
      <c r="K6245" s="172"/>
      <c r="L6245" s="178"/>
      <c r="M6245" s="174"/>
      <c r="N6245" s="175"/>
      <c r="O6245" s="176"/>
      <c r="P6245" s="166"/>
    </row>
    <row r="6246" spans="1:16" s="165" customFormat="1">
      <c r="A6246" s="310"/>
      <c r="B6246" s="378"/>
      <c r="C6246" s="169" t="s">
        <v>2555</v>
      </c>
      <c r="D6246" s="170" t="s">
        <v>2556</v>
      </c>
      <c r="E6246" s="382">
        <v>2</v>
      </c>
      <c r="F6246" s="172">
        <f>SUM(I6240:I6245)</f>
        <v>627108.1</v>
      </c>
      <c r="G6246" s="172"/>
      <c r="H6246" s="172"/>
      <c r="I6246" s="172">
        <f>E6246*F6246/100</f>
        <v>12542.162</v>
      </c>
      <c r="J6246" s="172"/>
      <c r="K6246" s="172"/>
      <c r="L6246" s="178"/>
      <c r="M6246" s="174"/>
      <c r="N6246" s="175"/>
      <c r="O6246" s="176"/>
      <c r="P6246" s="166"/>
    </row>
    <row r="6247" spans="1:16" s="165" customFormat="1">
      <c r="A6247" s="322"/>
      <c r="B6247" s="322"/>
      <c r="C6247" s="341" t="s">
        <v>4337</v>
      </c>
      <c r="D6247" s="192" t="s">
        <v>2540</v>
      </c>
      <c r="E6247" s="392">
        <v>6.3</v>
      </c>
      <c r="F6247" s="194"/>
      <c r="G6247" s="194">
        <f>_lg45</f>
        <v>343394.12828947359</v>
      </c>
      <c r="H6247" s="194"/>
      <c r="I6247" s="194"/>
      <c r="J6247" s="195">
        <f>+G6247*E6247</f>
        <v>2163383.0082236836</v>
      </c>
      <c r="K6247" s="194"/>
      <c r="L6247"/>
      <c r="M6247"/>
      <c r="N6247"/>
      <c r="O6247"/>
      <c r="P6247" s="166"/>
    </row>
    <row r="6248" spans="1:16" s="165" customFormat="1">
      <c r="A6248" s="337"/>
      <c r="B6248" s="168"/>
      <c r="C6248" s="169" t="s">
        <v>2791</v>
      </c>
      <c r="D6248" s="170"/>
      <c r="E6248" s="382"/>
      <c r="F6248" s="172"/>
      <c r="G6248" s="172"/>
      <c r="H6248" s="172"/>
      <c r="I6248" s="172"/>
      <c r="J6248" s="177"/>
      <c r="K6248" s="177">
        <f>SUM(K6249:K6249)</f>
        <v>773249.66158942378</v>
      </c>
      <c r="L6248"/>
      <c r="M6248"/>
      <c r="N6248"/>
      <c r="O6248"/>
      <c r="P6248" s="166"/>
    </row>
    <row r="6249" spans="1:16" s="165" customFormat="1">
      <c r="A6249" s="449" t="s">
        <v>655</v>
      </c>
      <c r="B6249" s="180"/>
      <c r="C6249" s="181" t="s">
        <v>5329</v>
      </c>
      <c r="D6249" s="182" t="s">
        <v>2195</v>
      </c>
      <c r="E6249" s="183">
        <v>0.46800000000000003</v>
      </c>
      <c r="F6249" s="184"/>
      <c r="G6249" s="184"/>
      <c r="H6249" s="377">
        <f>VLOOKUP($A6249,'GiaMTC TT13-QD1491'!$B$11:$T$825,19,0)</f>
        <v>1652242.8666440679</v>
      </c>
      <c r="I6249" s="184"/>
      <c r="J6249" s="189"/>
      <c r="K6249" s="184">
        <f>+H6249*E6249</f>
        <v>773249.66158942378</v>
      </c>
      <c r="L6249"/>
      <c r="M6249"/>
      <c r="N6249"/>
      <c r="O6249"/>
      <c r="P6249" s="166"/>
    </row>
    <row r="6250" spans="1:16" s="165" customFormat="1" ht="36">
      <c r="A6250" s="447" t="s">
        <v>5364</v>
      </c>
      <c r="B6250" s="185" t="s">
        <v>5365</v>
      </c>
      <c r="C6250" s="309" t="s">
        <v>2792</v>
      </c>
      <c r="D6250" s="186"/>
      <c r="E6250" s="187"/>
      <c r="F6250" s="188"/>
      <c r="G6250" s="188"/>
      <c r="H6250" s="188"/>
      <c r="I6250" s="190">
        <f>SUM(I6251:I6257)</f>
        <v>639650.26199999999</v>
      </c>
      <c r="J6250" s="188"/>
      <c r="K6250" s="188"/>
      <c r="L6250" s="173" t="s">
        <v>5123</v>
      </c>
      <c r="M6250" s="174">
        <f>+I6250</f>
        <v>639650.26199999999</v>
      </c>
      <c r="N6250" s="175">
        <f>+J6258</f>
        <v>2299367.0830263151</v>
      </c>
      <c r="O6250" s="176">
        <f>+K6259</f>
        <v>773249.66158942378</v>
      </c>
      <c r="P6250" s="330">
        <f>SUM(M6250:O6250)</f>
        <v>3712267.0066157389</v>
      </c>
    </row>
    <row r="6251" spans="1:16" s="165" customFormat="1" ht="15">
      <c r="A6251" s="386"/>
      <c r="B6251" s="387"/>
      <c r="C6251" s="169" t="s">
        <v>138</v>
      </c>
      <c r="D6251" s="388" t="s">
        <v>81</v>
      </c>
      <c r="E6251" s="391">
        <v>0.3</v>
      </c>
      <c r="F6251" s="172">
        <f>VLOOKUP($C6251,VLP!$C$3:$F$191,3,0)</f>
        <v>38000</v>
      </c>
      <c r="G6251" s="390"/>
      <c r="H6251" s="390"/>
      <c r="I6251" s="172">
        <f t="shared" ref="I6251:I6256" si="248">E6251*F6251</f>
        <v>11400</v>
      </c>
      <c r="J6251" s="390"/>
      <c r="K6251" s="390"/>
      <c r="L6251" s="173"/>
      <c r="M6251" s="174"/>
      <c r="N6251" s="175"/>
      <c r="O6251" s="176"/>
      <c r="P6251" s="330"/>
    </row>
    <row r="6252" spans="1:16" s="165" customFormat="1">
      <c r="A6252" s="310"/>
      <c r="B6252" s="378"/>
      <c r="C6252" s="169" t="s">
        <v>285</v>
      </c>
      <c r="D6252" s="170" t="s">
        <v>81</v>
      </c>
      <c r="E6252" s="382">
        <v>0.3</v>
      </c>
      <c r="F6252" s="172">
        <f>VLOOKUP($C6252,VLP!$C$3:$F$191,3,0)</f>
        <v>18845</v>
      </c>
      <c r="G6252" s="172"/>
      <c r="H6252" s="172"/>
      <c r="I6252" s="172">
        <f t="shared" si="248"/>
        <v>5653.5</v>
      </c>
      <c r="J6252" s="172"/>
      <c r="K6252" s="172"/>
      <c r="L6252" s="178"/>
      <c r="M6252" s="174"/>
      <c r="N6252" s="175"/>
      <c r="O6252" s="176"/>
      <c r="P6252" s="166"/>
    </row>
    <row r="6253" spans="1:16" s="165" customFormat="1">
      <c r="A6253" s="310"/>
      <c r="B6253" s="378"/>
      <c r="C6253" s="169" t="s">
        <v>371</v>
      </c>
      <c r="D6253" s="170" t="s">
        <v>186</v>
      </c>
      <c r="E6253" s="382">
        <v>1</v>
      </c>
      <c r="F6253" s="172">
        <f>VLOOKUP($C6253,VLP!$C$3:$F$191,3,0)</f>
        <v>1000</v>
      </c>
      <c r="G6253" s="172"/>
      <c r="H6253" s="172"/>
      <c r="I6253" s="172">
        <f t="shared" si="248"/>
        <v>1000</v>
      </c>
      <c r="J6253" s="172"/>
      <c r="K6253" s="172"/>
      <c r="L6253" s="178"/>
      <c r="M6253" s="174"/>
      <c r="N6253" s="175"/>
      <c r="O6253" s="176"/>
      <c r="P6253" s="166"/>
    </row>
    <row r="6254" spans="1:16" s="165" customFormat="1">
      <c r="A6254" s="310"/>
      <c r="B6254" s="378"/>
      <c r="C6254" s="169" t="s">
        <v>242</v>
      </c>
      <c r="D6254" s="170" t="s">
        <v>81</v>
      </c>
      <c r="E6254" s="382">
        <v>0.2</v>
      </c>
      <c r="F6254" s="172">
        <f>VLOOKUP($C6254,VLP!$C$3:$F$191,3,0)</f>
        <v>98000</v>
      </c>
      <c r="G6254" s="172"/>
      <c r="H6254" s="172"/>
      <c r="I6254" s="172">
        <f t="shared" si="248"/>
        <v>19600</v>
      </c>
      <c r="J6254" s="172"/>
      <c r="K6254" s="172"/>
      <c r="L6254" s="178"/>
      <c r="M6254" s="174"/>
      <c r="N6254" s="175"/>
      <c r="O6254" s="176"/>
      <c r="P6254" s="166"/>
    </row>
    <row r="6255" spans="1:16" s="165" customFormat="1">
      <c r="A6255" s="310"/>
      <c r="B6255" s="378"/>
      <c r="C6255" s="169" t="s">
        <v>188</v>
      </c>
      <c r="D6255" s="170" t="s">
        <v>81</v>
      </c>
      <c r="E6255" s="382">
        <v>1.6</v>
      </c>
      <c r="F6255" s="172">
        <f>VLOOKUP($C6255,VLP!$C$3:$F$191,3,0)</f>
        <v>27500</v>
      </c>
      <c r="G6255" s="172"/>
      <c r="H6255" s="172"/>
      <c r="I6255" s="172">
        <f t="shared" si="248"/>
        <v>44000</v>
      </c>
      <c r="J6255" s="172"/>
      <c r="K6255" s="172"/>
      <c r="L6255" s="178"/>
      <c r="M6255" s="174"/>
      <c r="N6255" s="175"/>
      <c r="O6255" s="176"/>
      <c r="P6255" s="166"/>
    </row>
    <row r="6256" spans="1:16" s="165" customFormat="1">
      <c r="A6256" s="310"/>
      <c r="B6256" s="378"/>
      <c r="C6256" s="169" t="s">
        <v>192</v>
      </c>
      <c r="D6256" s="170" t="s">
        <v>111</v>
      </c>
      <c r="E6256" s="382">
        <v>0.2</v>
      </c>
      <c r="F6256" s="172">
        <f>VLOOKUP($C6256,VLP!$C$3:$F$191,3,0)</f>
        <v>2727273</v>
      </c>
      <c r="G6256" s="172"/>
      <c r="H6256" s="172"/>
      <c r="I6256" s="172">
        <f t="shared" si="248"/>
        <v>545454.6</v>
      </c>
      <c r="J6256" s="172"/>
      <c r="K6256" s="172"/>
      <c r="L6256" s="178"/>
      <c r="M6256" s="174"/>
      <c r="N6256" s="175"/>
      <c r="O6256" s="176"/>
      <c r="P6256" s="166"/>
    </row>
    <row r="6257" spans="1:16" s="165" customFormat="1">
      <c r="A6257" s="310"/>
      <c r="B6257" s="378"/>
      <c r="C6257" s="169" t="s">
        <v>2555</v>
      </c>
      <c r="D6257" s="170" t="s">
        <v>2556</v>
      </c>
      <c r="E6257" s="382">
        <v>2</v>
      </c>
      <c r="F6257" s="172">
        <f>SUM(I6251:I6256)</f>
        <v>627108.1</v>
      </c>
      <c r="G6257" s="172"/>
      <c r="H6257" s="172"/>
      <c r="I6257" s="172">
        <f>E6257*F6257/100</f>
        <v>12542.162</v>
      </c>
      <c r="J6257" s="172"/>
      <c r="K6257" s="172"/>
      <c r="L6257" s="178"/>
      <c r="M6257" s="174"/>
      <c r="N6257" s="175"/>
      <c r="O6257" s="176"/>
      <c r="P6257" s="166"/>
    </row>
    <row r="6258" spans="1:16" s="165" customFormat="1">
      <c r="A6258" s="322"/>
      <c r="B6258" s="322"/>
      <c r="C6258" s="341" t="s">
        <v>4337</v>
      </c>
      <c r="D6258" s="192" t="s">
        <v>2540</v>
      </c>
      <c r="E6258" s="392">
        <v>6.6959999999999997</v>
      </c>
      <c r="F6258" s="194"/>
      <c r="G6258" s="194">
        <f>_lg45</f>
        <v>343394.12828947359</v>
      </c>
      <c r="H6258" s="194"/>
      <c r="I6258" s="194"/>
      <c r="J6258" s="195">
        <f>+G6258*E6258</f>
        <v>2299367.0830263151</v>
      </c>
      <c r="K6258" s="194"/>
      <c r="L6258"/>
      <c r="M6258"/>
      <c r="N6258"/>
      <c r="O6258"/>
      <c r="P6258" s="166"/>
    </row>
    <row r="6259" spans="1:16" s="165" customFormat="1">
      <c r="A6259" s="337"/>
      <c r="B6259" s="168"/>
      <c r="C6259" s="169" t="s">
        <v>2791</v>
      </c>
      <c r="D6259" s="170"/>
      <c r="E6259" s="382"/>
      <c r="F6259" s="172"/>
      <c r="G6259" s="172"/>
      <c r="H6259" s="172"/>
      <c r="I6259" s="172"/>
      <c r="J6259" s="177"/>
      <c r="K6259" s="177">
        <f>SUM(K6260:K6260)</f>
        <v>773249.66158942378</v>
      </c>
      <c r="L6259"/>
      <c r="M6259"/>
      <c r="N6259"/>
      <c r="O6259"/>
      <c r="P6259" s="166"/>
    </row>
    <row r="6260" spans="1:16" s="165" customFormat="1">
      <c r="A6260" s="449" t="s">
        <v>655</v>
      </c>
      <c r="B6260" s="180"/>
      <c r="C6260" s="181" t="s">
        <v>5329</v>
      </c>
      <c r="D6260" s="182" t="s">
        <v>2195</v>
      </c>
      <c r="E6260" s="183">
        <v>0.46800000000000003</v>
      </c>
      <c r="F6260" s="184"/>
      <c r="G6260" s="184"/>
      <c r="H6260" s="377">
        <f>VLOOKUP($A6260,'GiaMTC TT13-QD1491'!$B$11:$T$825,19,0)</f>
        <v>1652242.8666440679</v>
      </c>
      <c r="I6260" s="184"/>
      <c r="J6260" s="189"/>
      <c r="K6260" s="184">
        <f>+H6260*E6260</f>
        <v>773249.66158942378</v>
      </c>
      <c r="L6260"/>
      <c r="M6260"/>
      <c r="N6260"/>
      <c r="O6260"/>
      <c r="P6260" s="166"/>
    </row>
    <row r="6261" spans="1:16" s="165" customFormat="1" ht="36">
      <c r="A6261" s="447" t="s">
        <v>5366</v>
      </c>
      <c r="B6261" s="185" t="s">
        <v>5367</v>
      </c>
      <c r="C6261" s="309" t="s">
        <v>2792</v>
      </c>
      <c r="D6261" s="186"/>
      <c r="E6261" s="187"/>
      <c r="F6261" s="188"/>
      <c r="G6261" s="188"/>
      <c r="H6261" s="188"/>
      <c r="I6261" s="190">
        <f>SUM(I6262:I6268)</f>
        <v>639650.26199999999</v>
      </c>
      <c r="J6261" s="188"/>
      <c r="K6261" s="188"/>
      <c r="L6261" s="173" t="s">
        <v>5123</v>
      </c>
      <c r="M6261" s="174">
        <f>+I6261</f>
        <v>639650.26199999999</v>
      </c>
      <c r="N6261" s="175">
        <f>+J6269</f>
        <v>2509524.2895394731</v>
      </c>
      <c r="O6261" s="176">
        <f>+K6270</f>
        <v>773249.66158942378</v>
      </c>
      <c r="P6261" s="330">
        <f>SUM(M6261:O6261)</f>
        <v>3922424.2131288969</v>
      </c>
    </row>
    <row r="6262" spans="1:16" s="165" customFormat="1" ht="15">
      <c r="A6262" s="386"/>
      <c r="B6262" s="387"/>
      <c r="C6262" s="169" t="s">
        <v>138</v>
      </c>
      <c r="D6262" s="388" t="s">
        <v>81</v>
      </c>
      <c r="E6262" s="391">
        <v>0.3</v>
      </c>
      <c r="F6262" s="172">
        <f>VLOOKUP($C6262,VLP!$C$3:$F$191,3,0)</f>
        <v>38000</v>
      </c>
      <c r="G6262" s="390"/>
      <c r="H6262" s="390"/>
      <c r="I6262" s="172">
        <f t="shared" ref="I6262:I6267" si="249">E6262*F6262</f>
        <v>11400</v>
      </c>
      <c r="J6262" s="390"/>
      <c r="K6262" s="390"/>
      <c r="L6262" s="173"/>
      <c r="M6262" s="174"/>
      <c r="N6262" s="175"/>
      <c r="O6262" s="176"/>
      <c r="P6262" s="330"/>
    </row>
    <row r="6263" spans="1:16" s="165" customFormat="1">
      <c r="A6263" s="310"/>
      <c r="B6263" s="378"/>
      <c r="C6263" s="169" t="s">
        <v>285</v>
      </c>
      <c r="D6263" s="170" t="s">
        <v>81</v>
      </c>
      <c r="E6263" s="382">
        <v>0.3</v>
      </c>
      <c r="F6263" s="172">
        <f>VLOOKUP($C6263,VLP!$C$3:$F$191,3,0)</f>
        <v>18845</v>
      </c>
      <c r="G6263" s="172"/>
      <c r="H6263" s="172"/>
      <c r="I6263" s="172">
        <f t="shared" si="249"/>
        <v>5653.5</v>
      </c>
      <c r="J6263" s="172"/>
      <c r="K6263" s="172"/>
      <c r="L6263" s="178"/>
      <c r="M6263" s="174"/>
      <c r="N6263" s="175"/>
      <c r="O6263" s="176"/>
      <c r="P6263" s="166"/>
    </row>
    <row r="6264" spans="1:16" s="165" customFormat="1">
      <c r="A6264" s="310"/>
      <c r="B6264" s="378"/>
      <c r="C6264" s="169" t="s">
        <v>371</v>
      </c>
      <c r="D6264" s="170" t="s">
        <v>186</v>
      </c>
      <c r="E6264" s="382">
        <v>1</v>
      </c>
      <c r="F6264" s="172">
        <f>VLOOKUP($C6264,VLP!$C$3:$F$191,3,0)</f>
        <v>1000</v>
      </c>
      <c r="G6264" s="172"/>
      <c r="H6264" s="172"/>
      <c r="I6264" s="172">
        <f t="shared" si="249"/>
        <v>1000</v>
      </c>
      <c r="J6264" s="172"/>
      <c r="K6264" s="172"/>
      <c r="L6264" s="178"/>
      <c r="M6264" s="174"/>
      <c r="N6264" s="175"/>
      <c r="O6264" s="176"/>
      <c r="P6264" s="166"/>
    </row>
    <row r="6265" spans="1:16" s="165" customFormat="1">
      <c r="A6265" s="310"/>
      <c r="B6265" s="378"/>
      <c r="C6265" s="169" t="s">
        <v>242</v>
      </c>
      <c r="D6265" s="170" t="s">
        <v>81</v>
      </c>
      <c r="E6265" s="382">
        <v>0.2</v>
      </c>
      <c r="F6265" s="172">
        <f>VLOOKUP($C6265,VLP!$C$3:$F$191,3,0)</f>
        <v>98000</v>
      </c>
      <c r="G6265" s="172"/>
      <c r="H6265" s="172"/>
      <c r="I6265" s="172">
        <f t="shared" si="249"/>
        <v>19600</v>
      </c>
      <c r="J6265" s="172"/>
      <c r="K6265" s="172"/>
      <c r="L6265" s="178"/>
      <c r="M6265" s="174"/>
      <c r="N6265" s="175"/>
      <c r="O6265" s="176"/>
      <c r="P6265" s="166"/>
    </row>
    <row r="6266" spans="1:16" s="165" customFormat="1">
      <c r="A6266" s="310"/>
      <c r="B6266" s="378"/>
      <c r="C6266" s="169" t="s">
        <v>188</v>
      </c>
      <c r="D6266" s="170" t="s">
        <v>81</v>
      </c>
      <c r="E6266" s="382">
        <v>1.6</v>
      </c>
      <c r="F6266" s="172">
        <f>VLOOKUP($C6266,VLP!$C$3:$F$191,3,0)</f>
        <v>27500</v>
      </c>
      <c r="G6266" s="172"/>
      <c r="H6266" s="172"/>
      <c r="I6266" s="172">
        <f t="shared" si="249"/>
        <v>44000</v>
      </c>
      <c r="J6266" s="172"/>
      <c r="K6266" s="172"/>
      <c r="L6266" s="178"/>
      <c r="M6266" s="174"/>
      <c r="N6266" s="175"/>
      <c r="O6266" s="176"/>
      <c r="P6266" s="166"/>
    </row>
    <row r="6267" spans="1:16" s="165" customFormat="1">
      <c r="A6267" s="310"/>
      <c r="B6267" s="378"/>
      <c r="C6267" s="169" t="s">
        <v>192</v>
      </c>
      <c r="D6267" s="170" t="s">
        <v>111</v>
      </c>
      <c r="E6267" s="382">
        <v>0.2</v>
      </c>
      <c r="F6267" s="172">
        <f>VLOOKUP($C6267,VLP!$C$3:$F$191,3,0)</f>
        <v>2727273</v>
      </c>
      <c r="G6267" s="172"/>
      <c r="H6267" s="172"/>
      <c r="I6267" s="172">
        <f t="shared" si="249"/>
        <v>545454.6</v>
      </c>
      <c r="J6267" s="172"/>
      <c r="K6267" s="172"/>
      <c r="L6267" s="178"/>
      <c r="M6267" s="174"/>
      <c r="N6267" s="175"/>
      <c r="O6267" s="176"/>
      <c r="P6267" s="166"/>
    </row>
    <row r="6268" spans="1:16" s="165" customFormat="1">
      <c r="A6268" s="310"/>
      <c r="B6268" s="378"/>
      <c r="C6268" s="169" t="s">
        <v>2555</v>
      </c>
      <c r="D6268" s="170" t="s">
        <v>2556</v>
      </c>
      <c r="E6268" s="382">
        <v>2</v>
      </c>
      <c r="F6268" s="172">
        <f>SUM(I6262:I6267)</f>
        <v>627108.1</v>
      </c>
      <c r="G6268" s="172"/>
      <c r="H6268" s="172"/>
      <c r="I6268" s="172">
        <f>E6268*F6268/100</f>
        <v>12542.162</v>
      </c>
      <c r="J6268" s="172"/>
      <c r="K6268" s="172"/>
      <c r="L6268" s="178"/>
      <c r="M6268" s="174"/>
      <c r="N6268" s="175"/>
      <c r="O6268" s="176"/>
      <c r="P6268" s="166"/>
    </row>
    <row r="6269" spans="1:16" s="165" customFormat="1">
      <c r="A6269" s="322"/>
      <c r="B6269" s="322"/>
      <c r="C6269" s="341" t="s">
        <v>4337</v>
      </c>
      <c r="D6269" s="192" t="s">
        <v>2540</v>
      </c>
      <c r="E6269" s="392">
        <v>7.3079999999999998</v>
      </c>
      <c r="F6269" s="194"/>
      <c r="G6269" s="194">
        <f>_lg45</f>
        <v>343394.12828947359</v>
      </c>
      <c r="H6269" s="194"/>
      <c r="I6269" s="194"/>
      <c r="J6269" s="195">
        <f>+G6269*E6269</f>
        <v>2509524.2895394731</v>
      </c>
      <c r="K6269" s="194"/>
      <c r="L6269"/>
      <c r="M6269"/>
      <c r="N6269"/>
      <c r="O6269"/>
      <c r="P6269" s="166"/>
    </row>
    <row r="6270" spans="1:16" s="165" customFormat="1">
      <c r="A6270" s="337"/>
      <c r="B6270" s="168"/>
      <c r="C6270" s="169" t="s">
        <v>2791</v>
      </c>
      <c r="D6270" s="170"/>
      <c r="E6270" s="382"/>
      <c r="F6270" s="172"/>
      <c r="G6270" s="172"/>
      <c r="H6270" s="172"/>
      <c r="I6270" s="172"/>
      <c r="J6270" s="177"/>
      <c r="K6270" s="177">
        <f>SUM(K6271:K6271)</f>
        <v>773249.66158942378</v>
      </c>
      <c r="L6270"/>
      <c r="M6270"/>
      <c r="N6270"/>
      <c r="O6270"/>
      <c r="P6270" s="166"/>
    </row>
    <row r="6271" spans="1:16" s="165" customFormat="1">
      <c r="A6271" s="449" t="s">
        <v>655</v>
      </c>
      <c r="B6271" s="180"/>
      <c r="C6271" s="181" t="s">
        <v>5329</v>
      </c>
      <c r="D6271" s="182" t="s">
        <v>2195</v>
      </c>
      <c r="E6271" s="183">
        <v>0.46800000000000003</v>
      </c>
      <c r="F6271" s="184"/>
      <c r="G6271" s="184"/>
      <c r="H6271" s="377">
        <f>VLOOKUP($A6271,'GiaMTC TT13-QD1491'!$B$11:$T$825,19,0)</f>
        <v>1652242.8666440679</v>
      </c>
      <c r="I6271" s="184"/>
      <c r="J6271" s="189"/>
      <c r="K6271" s="184">
        <f>+H6271*E6271</f>
        <v>773249.66158942378</v>
      </c>
      <c r="L6271"/>
      <c r="M6271"/>
      <c r="N6271"/>
      <c r="O6271"/>
      <c r="P6271" s="166"/>
    </row>
    <row r="6272" spans="1:16" s="165" customFormat="1" ht="36">
      <c r="A6272" s="447" t="s">
        <v>5368</v>
      </c>
      <c r="B6272" s="185" t="s">
        <v>5369</v>
      </c>
      <c r="C6272" s="309" t="s">
        <v>2792</v>
      </c>
      <c r="D6272" s="186"/>
      <c r="E6272" s="187"/>
      <c r="F6272" s="188"/>
      <c r="G6272" s="188"/>
      <c r="H6272" s="188"/>
      <c r="I6272" s="190">
        <f>SUM(I6273:I6279)</f>
        <v>639650.26199999999</v>
      </c>
      <c r="J6272" s="188"/>
      <c r="K6272" s="188"/>
      <c r="L6272" s="173" t="s">
        <v>5123</v>
      </c>
      <c r="M6272" s="174">
        <f>+I6272</f>
        <v>639650.26199999999</v>
      </c>
      <c r="N6272" s="175">
        <f>+J6280</f>
        <v>2812397.9106907886</v>
      </c>
      <c r="O6272" s="176">
        <f>+K6281</f>
        <v>773249.66158942378</v>
      </c>
      <c r="P6272" s="330">
        <f>SUM(M6272:O6272)</f>
        <v>4225297.8342802124</v>
      </c>
    </row>
    <row r="6273" spans="1:16" s="165" customFormat="1" ht="15">
      <c r="A6273" s="386"/>
      <c r="B6273" s="387"/>
      <c r="C6273" s="169" t="s">
        <v>138</v>
      </c>
      <c r="D6273" s="388" t="s">
        <v>81</v>
      </c>
      <c r="E6273" s="391">
        <v>0.3</v>
      </c>
      <c r="F6273" s="172">
        <f>VLOOKUP($C6273,VLP!$C$3:$F$191,3,0)</f>
        <v>38000</v>
      </c>
      <c r="G6273" s="390"/>
      <c r="H6273" s="390"/>
      <c r="I6273" s="172">
        <f t="shared" ref="I6273:I6278" si="250">E6273*F6273</f>
        <v>11400</v>
      </c>
      <c r="J6273" s="390"/>
      <c r="K6273" s="390"/>
      <c r="L6273" s="173"/>
      <c r="M6273" s="174"/>
      <c r="N6273" s="175"/>
      <c r="O6273" s="176"/>
      <c r="P6273" s="330"/>
    </row>
    <row r="6274" spans="1:16" s="165" customFormat="1">
      <c r="A6274" s="310"/>
      <c r="B6274" s="378"/>
      <c r="C6274" s="169" t="s">
        <v>285</v>
      </c>
      <c r="D6274" s="170" t="s">
        <v>81</v>
      </c>
      <c r="E6274" s="382">
        <v>0.3</v>
      </c>
      <c r="F6274" s="172">
        <f>VLOOKUP($C6274,VLP!$C$3:$F$191,3,0)</f>
        <v>18845</v>
      </c>
      <c r="G6274" s="172"/>
      <c r="H6274" s="172"/>
      <c r="I6274" s="172">
        <f t="shared" si="250"/>
        <v>5653.5</v>
      </c>
      <c r="J6274" s="172"/>
      <c r="K6274" s="172"/>
      <c r="L6274" s="178"/>
      <c r="M6274" s="174"/>
      <c r="N6274" s="175"/>
      <c r="O6274" s="176"/>
      <c r="P6274" s="166"/>
    </row>
    <row r="6275" spans="1:16" s="165" customFormat="1">
      <c r="A6275" s="310"/>
      <c r="B6275" s="378"/>
      <c r="C6275" s="169" t="s">
        <v>371</v>
      </c>
      <c r="D6275" s="170" t="s">
        <v>186</v>
      </c>
      <c r="E6275" s="382">
        <v>1</v>
      </c>
      <c r="F6275" s="172">
        <f>VLOOKUP($C6275,VLP!$C$3:$F$191,3,0)</f>
        <v>1000</v>
      </c>
      <c r="G6275" s="172"/>
      <c r="H6275" s="172"/>
      <c r="I6275" s="172">
        <f t="shared" si="250"/>
        <v>1000</v>
      </c>
      <c r="J6275" s="172"/>
      <c r="K6275" s="172"/>
      <c r="L6275" s="178"/>
      <c r="M6275" s="174"/>
      <c r="N6275" s="175"/>
      <c r="O6275" s="176"/>
      <c r="P6275" s="166"/>
    </row>
    <row r="6276" spans="1:16" s="165" customFormat="1">
      <c r="A6276" s="310"/>
      <c r="B6276" s="378"/>
      <c r="C6276" s="169" t="s">
        <v>242</v>
      </c>
      <c r="D6276" s="170" t="s">
        <v>81</v>
      </c>
      <c r="E6276" s="382">
        <v>0.2</v>
      </c>
      <c r="F6276" s="172">
        <f>VLOOKUP($C6276,VLP!$C$3:$F$191,3,0)</f>
        <v>98000</v>
      </c>
      <c r="G6276" s="172"/>
      <c r="H6276" s="172"/>
      <c r="I6276" s="172">
        <f t="shared" si="250"/>
        <v>19600</v>
      </c>
      <c r="J6276" s="172"/>
      <c r="K6276" s="172"/>
      <c r="L6276" s="178"/>
      <c r="M6276" s="174"/>
      <c r="N6276" s="175"/>
      <c r="O6276" s="176"/>
      <c r="P6276" s="166"/>
    </row>
    <row r="6277" spans="1:16" s="165" customFormat="1">
      <c r="A6277" s="310"/>
      <c r="B6277" s="378"/>
      <c r="C6277" s="169" t="s">
        <v>188</v>
      </c>
      <c r="D6277" s="170" t="s">
        <v>81</v>
      </c>
      <c r="E6277" s="382">
        <v>1.6</v>
      </c>
      <c r="F6277" s="172">
        <f>VLOOKUP($C6277,VLP!$C$3:$F$191,3,0)</f>
        <v>27500</v>
      </c>
      <c r="G6277" s="172"/>
      <c r="H6277" s="172"/>
      <c r="I6277" s="172">
        <f t="shared" si="250"/>
        <v>44000</v>
      </c>
      <c r="J6277" s="172"/>
      <c r="K6277" s="172"/>
      <c r="L6277" s="178"/>
      <c r="M6277" s="174"/>
      <c r="N6277" s="175"/>
      <c r="O6277" s="176"/>
      <c r="P6277" s="166"/>
    </row>
    <row r="6278" spans="1:16" s="165" customFormat="1">
      <c r="A6278" s="310"/>
      <c r="B6278" s="378"/>
      <c r="C6278" s="169" t="s">
        <v>192</v>
      </c>
      <c r="D6278" s="170" t="s">
        <v>111</v>
      </c>
      <c r="E6278" s="382">
        <v>0.2</v>
      </c>
      <c r="F6278" s="172">
        <f>VLOOKUP($C6278,VLP!$C$3:$F$191,3,0)</f>
        <v>2727273</v>
      </c>
      <c r="G6278" s="172"/>
      <c r="H6278" s="172"/>
      <c r="I6278" s="172">
        <f t="shared" si="250"/>
        <v>545454.6</v>
      </c>
      <c r="J6278" s="172"/>
      <c r="K6278" s="172"/>
      <c r="L6278" s="178"/>
      <c r="M6278" s="174"/>
      <c r="N6278" s="175"/>
      <c r="O6278" s="176"/>
      <c r="P6278" s="166"/>
    </row>
    <row r="6279" spans="1:16" s="165" customFormat="1">
      <c r="A6279" s="310"/>
      <c r="B6279" s="378"/>
      <c r="C6279" s="169" t="s">
        <v>2555</v>
      </c>
      <c r="D6279" s="170" t="s">
        <v>2556</v>
      </c>
      <c r="E6279" s="382">
        <v>2</v>
      </c>
      <c r="F6279" s="172">
        <f>SUM(I6273:I6278)</f>
        <v>627108.1</v>
      </c>
      <c r="G6279" s="172"/>
      <c r="H6279" s="172"/>
      <c r="I6279" s="172">
        <f>E6279*F6279/100</f>
        <v>12542.162</v>
      </c>
      <c r="J6279" s="172"/>
      <c r="K6279" s="172"/>
      <c r="L6279" s="178"/>
      <c r="M6279" s="174"/>
      <c r="N6279" s="175"/>
      <c r="O6279" s="176"/>
      <c r="P6279" s="166"/>
    </row>
    <row r="6280" spans="1:16" s="165" customFormat="1">
      <c r="A6280" s="322"/>
      <c r="B6280" s="322"/>
      <c r="C6280" s="341" t="s">
        <v>4337</v>
      </c>
      <c r="D6280" s="192" t="s">
        <v>2540</v>
      </c>
      <c r="E6280" s="392">
        <v>8.19</v>
      </c>
      <c r="F6280" s="194"/>
      <c r="G6280" s="194">
        <f>_lg45</f>
        <v>343394.12828947359</v>
      </c>
      <c r="H6280" s="194"/>
      <c r="I6280" s="194"/>
      <c r="J6280" s="195">
        <f>+G6280*E6280</f>
        <v>2812397.9106907886</v>
      </c>
      <c r="K6280" s="194"/>
      <c r="L6280"/>
      <c r="M6280"/>
      <c r="N6280"/>
      <c r="O6280"/>
      <c r="P6280" s="166"/>
    </row>
    <row r="6281" spans="1:16" s="165" customFormat="1">
      <c r="A6281" s="337"/>
      <c r="B6281" s="168"/>
      <c r="C6281" s="169" t="s">
        <v>2791</v>
      </c>
      <c r="D6281" s="170"/>
      <c r="E6281" s="382"/>
      <c r="F6281" s="172"/>
      <c r="G6281" s="172"/>
      <c r="H6281" s="172"/>
      <c r="I6281" s="172"/>
      <c r="J6281" s="177"/>
      <c r="K6281" s="177">
        <f>SUM(K6282:K6282)</f>
        <v>773249.66158942378</v>
      </c>
      <c r="L6281"/>
      <c r="M6281"/>
      <c r="N6281"/>
      <c r="O6281"/>
      <c r="P6281" s="166"/>
    </row>
    <row r="6282" spans="1:16" s="165" customFormat="1">
      <c r="A6282" s="449" t="s">
        <v>655</v>
      </c>
      <c r="B6282" s="180"/>
      <c r="C6282" s="181" t="s">
        <v>5329</v>
      </c>
      <c r="D6282" s="182" t="s">
        <v>2195</v>
      </c>
      <c r="E6282" s="183">
        <v>0.46800000000000003</v>
      </c>
      <c r="F6282" s="184"/>
      <c r="G6282" s="184"/>
      <c r="H6282" s="377">
        <f>VLOOKUP($A6282,'GiaMTC TT13-QD1491'!$B$11:$T$825,19,0)</f>
        <v>1652242.8666440679</v>
      </c>
      <c r="I6282" s="184"/>
      <c r="J6282" s="189"/>
      <c r="K6282" s="184">
        <f>+H6282*E6282</f>
        <v>773249.66158942378</v>
      </c>
      <c r="L6282"/>
      <c r="M6282"/>
      <c r="N6282"/>
      <c r="O6282"/>
      <c r="P6282" s="166"/>
    </row>
    <row r="6283" spans="1:16" s="165" customFormat="1">
      <c r="A6283" s="305" t="s">
        <v>5370</v>
      </c>
      <c r="B6283" s="306"/>
      <c r="C6283" s="354"/>
      <c r="D6283" s="196"/>
      <c r="E6283" s="355"/>
      <c r="F6283" s="356"/>
      <c r="G6283" s="356"/>
      <c r="H6283" s="356"/>
      <c r="I6283" s="356"/>
      <c r="J6283" s="360"/>
      <c r="K6283" s="356"/>
      <c r="L6283"/>
      <c r="M6283"/>
      <c r="N6283"/>
      <c r="O6283"/>
      <c r="P6283" s="166"/>
    </row>
    <row r="6284" spans="1:16" s="165" customFormat="1">
      <c r="A6284" s="290"/>
      <c r="B6284" s="332" t="s">
        <v>2537</v>
      </c>
      <c r="C6284" s="354"/>
      <c r="D6284" s="196"/>
      <c r="E6284" s="355"/>
      <c r="F6284" s="356"/>
      <c r="G6284" s="356"/>
      <c r="H6284" s="356"/>
      <c r="I6284" s="356"/>
      <c r="J6284" s="360"/>
      <c r="K6284" s="356"/>
      <c r="L6284"/>
      <c r="M6284"/>
      <c r="N6284"/>
      <c r="O6284"/>
      <c r="P6284" s="166"/>
    </row>
    <row r="6285" spans="1:16" s="165" customFormat="1">
      <c r="A6285" s="445" t="s">
        <v>2829</v>
      </c>
      <c r="B6285" s="332" t="s">
        <v>5371</v>
      </c>
      <c r="C6285" s="354"/>
      <c r="D6285" s="196"/>
      <c r="E6285" s="355"/>
      <c r="F6285" s="356"/>
      <c r="G6285" s="356"/>
      <c r="H6285" s="356"/>
      <c r="I6285" s="356"/>
      <c r="J6285" s="360"/>
      <c r="K6285" s="356"/>
      <c r="L6285"/>
      <c r="M6285"/>
      <c r="N6285"/>
      <c r="O6285"/>
      <c r="P6285" s="166"/>
    </row>
    <row r="6286" spans="1:16" s="165" customFormat="1">
      <c r="A6286" s="445" t="s">
        <v>2829</v>
      </c>
      <c r="B6286" s="332" t="s">
        <v>5372</v>
      </c>
      <c r="C6286" s="354"/>
      <c r="D6286" s="196"/>
      <c r="E6286" s="355"/>
      <c r="F6286" s="356"/>
      <c r="G6286" s="356"/>
      <c r="H6286" s="356"/>
      <c r="I6286" s="356"/>
      <c r="J6286" s="360"/>
      <c r="K6286" s="356"/>
      <c r="L6286"/>
      <c r="M6286"/>
      <c r="N6286"/>
      <c r="O6286"/>
      <c r="P6286" s="166"/>
    </row>
    <row r="6287" spans="1:16" s="165" customFormat="1">
      <c r="A6287" s="365" t="s">
        <v>5373</v>
      </c>
      <c r="B6287" s="366"/>
      <c r="C6287" s="367"/>
      <c r="D6287" s="368"/>
      <c r="E6287" s="369"/>
      <c r="F6287" s="370"/>
      <c r="G6287" s="370"/>
      <c r="H6287" s="370"/>
      <c r="I6287" s="370"/>
      <c r="J6287" s="376"/>
      <c r="K6287" s="370"/>
      <c r="L6287"/>
      <c r="M6287"/>
      <c r="N6287"/>
      <c r="O6287"/>
      <c r="P6287" s="166"/>
    </row>
    <row r="6288" spans="1:16" s="165" customFormat="1">
      <c r="A6288" s="1650" t="s">
        <v>438</v>
      </c>
      <c r="B6288" s="1650" t="s">
        <v>2538</v>
      </c>
      <c r="C6288" s="1650" t="s">
        <v>2539</v>
      </c>
      <c r="D6288" s="1650" t="s">
        <v>2787</v>
      </c>
      <c r="E6288" s="1650" t="s">
        <v>2788</v>
      </c>
      <c r="F6288" s="1655" t="s">
        <v>77</v>
      </c>
      <c r="G6288" s="1655"/>
      <c r="H6288" s="1655"/>
      <c r="I6288" s="1655" t="s">
        <v>2781</v>
      </c>
      <c r="J6288" s="1655"/>
      <c r="K6288" s="1655"/>
      <c r="L6288"/>
      <c r="M6288"/>
      <c r="N6288"/>
      <c r="O6288"/>
      <c r="P6288" s="166"/>
    </row>
    <row r="6289" spans="1:16" s="165" customFormat="1">
      <c r="A6289" s="1651"/>
      <c r="B6289" s="1651"/>
      <c r="C6289" s="1651"/>
      <c r="D6289" s="1651"/>
      <c r="E6289" s="1651"/>
      <c r="F6289" s="308" t="s">
        <v>2554</v>
      </c>
      <c r="G6289" s="308" t="s">
        <v>2783</v>
      </c>
      <c r="H6289" s="308" t="s">
        <v>2784</v>
      </c>
      <c r="I6289" s="308" t="s">
        <v>2554</v>
      </c>
      <c r="J6289" s="308" t="s">
        <v>2783</v>
      </c>
      <c r="K6289" s="308" t="s">
        <v>2784</v>
      </c>
      <c r="L6289"/>
      <c r="M6289"/>
      <c r="N6289"/>
      <c r="O6289"/>
      <c r="P6289" s="166"/>
    </row>
    <row r="6290" spans="1:16" s="165" customFormat="1" ht="24">
      <c r="A6290" s="447" t="s">
        <v>5374</v>
      </c>
      <c r="B6290" s="185" t="s">
        <v>5375</v>
      </c>
      <c r="C6290" s="309" t="s">
        <v>2792</v>
      </c>
      <c r="D6290" s="186"/>
      <c r="E6290" s="187"/>
      <c r="F6290" s="188"/>
      <c r="G6290" s="188"/>
      <c r="H6290" s="188"/>
      <c r="I6290" s="190">
        <f>SUM(I6291:I6295)</f>
        <v>74078.95</v>
      </c>
      <c r="J6290" s="188"/>
      <c r="K6290" s="188"/>
      <c r="L6290" s="173" t="s">
        <v>5376</v>
      </c>
      <c r="M6290" s="174">
        <f>+I6290</f>
        <v>74078.95</v>
      </c>
      <c r="N6290" s="175">
        <f>+J6296</f>
        <v>3778387.59375</v>
      </c>
      <c r="O6290" s="176">
        <f>+K6297</f>
        <v>777248.93399186444</v>
      </c>
      <c r="P6290" s="330">
        <f>SUM(M6290:O6290)</f>
        <v>4629715.4777418645</v>
      </c>
    </row>
    <row r="6291" spans="1:16" s="165" customFormat="1" ht="15">
      <c r="A6291" s="386"/>
      <c r="B6291" s="387"/>
      <c r="C6291" s="169" t="s">
        <v>188</v>
      </c>
      <c r="D6291" s="388" t="s">
        <v>81</v>
      </c>
      <c r="E6291" s="391">
        <v>0.7</v>
      </c>
      <c r="F6291" s="172">
        <f>VLOOKUP($C6291,VLP!$C$3:$F$191,3,0)</f>
        <v>27500</v>
      </c>
      <c r="G6291" s="390"/>
      <c r="H6291" s="390"/>
      <c r="I6291" s="172">
        <f>E6291*F6291</f>
        <v>19250</v>
      </c>
      <c r="J6291" s="390"/>
      <c r="K6291" s="390"/>
      <c r="L6291" s="173"/>
      <c r="M6291" s="174"/>
      <c r="N6291" s="175"/>
      <c r="O6291" s="176"/>
      <c r="P6291" s="330"/>
    </row>
    <row r="6292" spans="1:16" s="165" customFormat="1" ht="15">
      <c r="A6292" s="386"/>
      <c r="B6292" s="387"/>
      <c r="C6292" s="169" t="s">
        <v>289</v>
      </c>
      <c r="D6292" s="388" t="s">
        <v>81</v>
      </c>
      <c r="E6292" s="391">
        <v>16</v>
      </c>
      <c r="F6292" s="172">
        <f>VLOOKUP($C6292,VLP!$C$3:$F$191,3,0)</f>
        <v>1542</v>
      </c>
      <c r="G6292" s="390"/>
      <c r="H6292" s="390"/>
      <c r="I6292" s="172">
        <f>E6292*F6292</f>
        <v>24672</v>
      </c>
      <c r="J6292" s="390"/>
      <c r="K6292" s="390"/>
      <c r="L6292" s="173"/>
      <c r="M6292" s="174"/>
      <c r="N6292" s="175"/>
      <c r="O6292" s="176"/>
      <c r="P6292" s="330"/>
    </row>
    <row r="6293" spans="1:16" s="165" customFormat="1" ht="15">
      <c r="A6293" s="386"/>
      <c r="B6293" s="387"/>
      <c r="C6293" s="169" t="s">
        <v>113</v>
      </c>
      <c r="D6293" s="388" t="s">
        <v>111</v>
      </c>
      <c r="E6293" s="391">
        <v>0.02</v>
      </c>
      <c r="F6293" s="172">
        <f>VLOOKUP($C6293,VLP!$C$3:$F$191,3,0)</f>
        <v>700000</v>
      </c>
      <c r="G6293" s="390"/>
      <c r="H6293" s="390"/>
      <c r="I6293" s="172">
        <f>E6293*F6293</f>
        <v>14000</v>
      </c>
      <c r="J6293" s="390"/>
      <c r="K6293" s="390"/>
      <c r="L6293" s="173"/>
      <c r="M6293" s="174"/>
      <c r="N6293" s="175"/>
      <c r="O6293" s="176"/>
      <c r="P6293" s="330"/>
    </row>
    <row r="6294" spans="1:16" s="165" customFormat="1">
      <c r="A6294" s="310"/>
      <c r="B6294" s="378"/>
      <c r="C6294" s="169" t="s">
        <v>285</v>
      </c>
      <c r="D6294" s="170" t="s">
        <v>81</v>
      </c>
      <c r="E6294" s="382">
        <v>0.5</v>
      </c>
      <c r="F6294" s="172">
        <f>VLOOKUP($C6294,VLP!$C$3:$F$191,3,0)</f>
        <v>18845</v>
      </c>
      <c r="G6294" s="172"/>
      <c r="H6294" s="172"/>
      <c r="I6294" s="172">
        <f>E6294*F6294</f>
        <v>9422.5</v>
      </c>
      <c r="J6294" s="172"/>
      <c r="K6294" s="172"/>
      <c r="L6294" s="178"/>
      <c r="M6294" s="174"/>
      <c r="N6294" s="175"/>
      <c r="O6294" s="176"/>
      <c r="P6294" s="166"/>
    </row>
    <row r="6295" spans="1:16" s="165" customFormat="1">
      <c r="A6295" s="310"/>
      <c r="B6295" s="378"/>
      <c r="C6295" s="169" t="s">
        <v>2555</v>
      </c>
      <c r="D6295" s="170" t="s">
        <v>2556</v>
      </c>
      <c r="E6295" s="382">
        <v>10</v>
      </c>
      <c r="F6295" s="172">
        <f>SUM(I6291:I6294)</f>
        <v>67344.5</v>
      </c>
      <c r="G6295" s="172"/>
      <c r="H6295" s="172"/>
      <c r="I6295" s="172">
        <f>E6295*F6295/100</f>
        <v>6734.45</v>
      </c>
      <c r="J6295" s="172"/>
      <c r="K6295" s="172"/>
      <c r="L6295" s="178"/>
      <c r="M6295" s="174"/>
      <c r="N6295" s="175"/>
      <c r="O6295" s="176"/>
      <c r="P6295" s="166"/>
    </row>
    <row r="6296" spans="1:16" s="165" customFormat="1">
      <c r="A6296" s="322"/>
      <c r="B6296" s="322"/>
      <c r="C6296" s="341" t="s">
        <v>2919</v>
      </c>
      <c r="D6296" s="192" t="s">
        <v>2540</v>
      </c>
      <c r="E6296" s="392">
        <v>11.97</v>
      </c>
      <c r="F6296" s="194"/>
      <c r="G6296" s="194">
        <f>_lg40</f>
        <v>315654.76973684208</v>
      </c>
      <c r="H6296" s="194"/>
      <c r="I6296" s="194"/>
      <c r="J6296" s="195">
        <f>+G6296*E6296</f>
        <v>3778387.59375</v>
      </c>
      <c r="K6296" s="194"/>
      <c r="L6296"/>
      <c r="M6296"/>
      <c r="N6296"/>
      <c r="O6296"/>
      <c r="P6296" s="166"/>
    </row>
    <row r="6297" spans="1:16" s="165" customFormat="1">
      <c r="A6297" s="337"/>
      <c r="B6297" s="168"/>
      <c r="C6297" s="169" t="s">
        <v>2791</v>
      </c>
      <c r="D6297" s="170"/>
      <c r="E6297" s="382"/>
      <c r="F6297" s="172"/>
      <c r="G6297" s="172"/>
      <c r="H6297" s="172"/>
      <c r="I6297" s="172"/>
      <c r="J6297" s="177"/>
      <c r="K6297" s="177">
        <f>SUM(K6298:K6298)</f>
        <v>777248.93399186444</v>
      </c>
      <c r="L6297"/>
      <c r="M6297"/>
      <c r="N6297"/>
      <c r="O6297"/>
      <c r="P6297" s="166"/>
    </row>
    <row r="6298" spans="1:16" s="165" customFormat="1">
      <c r="A6298" s="449" t="s">
        <v>661</v>
      </c>
      <c r="B6298" s="180"/>
      <c r="C6298" s="181" t="s">
        <v>5315</v>
      </c>
      <c r="D6298" s="182" t="s">
        <v>2195</v>
      </c>
      <c r="E6298" s="183">
        <v>0.36</v>
      </c>
      <c r="F6298" s="184"/>
      <c r="G6298" s="184"/>
      <c r="H6298" s="377">
        <f>VLOOKUP($A6298,'GiaMTC TT13-QD1491'!$B$11:$T$825,19,0)</f>
        <v>2159024.8166440679</v>
      </c>
      <c r="I6298" s="184"/>
      <c r="J6298" s="189"/>
      <c r="K6298" s="184">
        <f>+H6298*E6298</f>
        <v>777248.93399186444</v>
      </c>
      <c r="L6298"/>
      <c r="M6298"/>
      <c r="N6298"/>
      <c r="O6298"/>
      <c r="P6298" s="166"/>
    </row>
    <row r="6299" spans="1:16" s="165" customFormat="1" ht="24">
      <c r="A6299" s="447" t="s">
        <v>5377</v>
      </c>
      <c r="B6299" s="185" t="s">
        <v>5378</v>
      </c>
      <c r="C6299" s="309" t="s">
        <v>2792</v>
      </c>
      <c r="D6299" s="186"/>
      <c r="E6299" s="187"/>
      <c r="F6299" s="188"/>
      <c r="G6299" s="188"/>
      <c r="H6299" s="188"/>
      <c r="I6299" s="190">
        <f>SUM(I6300:I6304)</f>
        <v>100850.75</v>
      </c>
      <c r="J6299" s="188"/>
      <c r="K6299" s="188"/>
      <c r="L6299" s="173" t="s">
        <v>5376</v>
      </c>
      <c r="M6299" s="174">
        <f>+I6299</f>
        <v>100850.75</v>
      </c>
      <c r="N6299" s="175">
        <f>+J6305</f>
        <v>4477247.2539473679</v>
      </c>
      <c r="O6299" s="176">
        <f>+K6306</f>
        <v>777248.93399186444</v>
      </c>
      <c r="P6299" s="330">
        <f>SUM(M6299:O6299)</f>
        <v>5355346.9379392322</v>
      </c>
    </row>
    <row r="6300" spans="1:16" s="165" customFormat="1" ht="15">
      <c r="A6300" s="386"/>
      <c r="B6300" s="387"/>
      <c r="C6300" s="169" t="s">
        <v>188</v>
      </c>
      <c r="D6300" s="388" t="s">
        <v>81</v>
      </c>
      <c r="E6300" s="391">
        <v>0.8</v>
      </c>
      <c r="F6300" s="172">
        <f>VLOOKUP($C6300,VLP!$C$3:$F$191,3,0)</f>
        <v>27500</v>
      </c>
      <c r="G6300" s="390"/>
      <c r="H6300" s="390"/>
      <c r="I6300" s="172">
        <f>E6300*F6300</f>
        <v>22000</v>
      </c>
      <c r="J6300" s="390"/>
      <c r="K6300" s="390"/>
      <c r="L6300" s="173"/>
      <c r="M6300" s="174"/>
      <c r="N6300" s="175"/>
      <c r="O6300" s="176"/>
      <c r="P6300" s="330"/>
    </row>
    <row r="6301" spans="1:16" s="165" customFormat="1" ht="15">
      <c r="A6301" s="386"/>
      <c r="B6301" s="387"/>
      <c r="C6301" s="169" t="s">
        <v>289</v>
      </c>
      <c r="D6301" s="388" t="s">
        <v>81</v>
      </c>
      <c r="E6301" s="391">
        <v>30</v>
      </c>
      <c r="F6301" s="172">
        <f>VLOOKUP($C6301,VLP!$C$3:$F$191,3,0)</f>
        <v>1542</v>
      </c>
      <c r="G6301" s="390"/>
      <c r="H6301" s="390"/>
      <c r="I6301" s="172">
        <f>E6301*F6301</f>
        <v>46260</v>
      </c>
      <c r="J6301" s="390"/>
      <c r="K6301" s="390"/>
      <c r="L6301" s="173"/>
      <c r="M6301" s="174"/>
      <c r="N6301" s="175"/>
      <c r="O6301" s="176"/>
      <c r="P6301" s="330"/>
    </row>
    <row r="6302" spans="1:16" s="165" customFormat="1" ht="15">
      <c r="A6302" s="386"/>
      <c r="B6302" s="387"/>
      <c r="C6302" s="169" t="s">
        <v>113</v>
      </c>
      <c r="D6302" s="388" t="s">
        <v>111</v>
      </c>
      <c r="E6302" s="391">
        <v>0.02</v>
      </c>
      <c r="F6302" s="172">
        <f>VLOOKUP($C6302,VLP!$C$3:$F$191,3,0)</f>
        <v>700000</v>
      </c>
      <c r="G6302" s="390"/>
      <c r="H6302" s="390"/>
      <c r="I6302" s="172">
        <f>E6302*F6302</f>
        <v>14000</v>
      </c>
      <c r="J6302" s="390"/>
      <c r="K6302" s="390"/>
      <c r="L6302" s="173"/>
      <c r="M6302" s="174"/>
      <c r="N6302" s="175"/>
      <c r="O6302" s="176"/>
      <c r="P6302" s="330"/>
    </row>
    <row r="6303" spans="1:16" s="165" customFormat="1">
      <c r="A6303" s="310"/>
      <c r="B6303" s="378"/>
      <c r="C6303" s="169" t="s">
        <v>285</v>
      </c>
      <c r="D6303" s="170" t="s">
        <v>81</v>
      </c>
      <c r="E6303" s="382">
        <v>0.5</v>
      </c>
      <c r="F6303" s="172">
        <f>VLOOKUP($C6303,VLP!$C$3:$F$191,3,0)</f>
        <v>18845</v>
      </c>
      <c r="G6303" s="172"/>
      <c r="H6303" s="172"/>
      <c r="I6303" s="172">
        <f>E6303*F6303</f>
        <v>9422.5</v>
      </c>
      <c r="J6303" s="172"/>
      <c r="K6303" s="172"/>
      <c r="L6303" s="178"/>
      <c r="M6303" s="174"/>
      <c r="N6303" s="175"/>
      <c r="O6303" s="176"/>
      <c r="P6303" s="166"/>
    </row>
    <row r="6304" spans="1:16" s="165" customFormat="1">
      <c r="A6304" s="310"/>
      <c r="B6304" s="378"/>
      <c r="C6304" s="169" t="s">
        <v>2555</v>
      </c>
      <c r="D6304" s="170" t="s">
        <v>2556</v>
      </c>
      <c r="E6304" s="382">
        <v>10</v>
      </c>
      <c r="F6304" s="172">
        <f>SUM(I6300:I6303)</f>
        <v>91682.5</v>
      </c>
      <c r="G6304" s="172"/>
      <c r="H6304" s="172"/>
      <c r="I6304" s="172">
        <f>E6304*F6304/100</f>
        <v>9168.25</v>
      </c>
      <c r="J6304" s="172"/>
      <c r="K6304" s="172"/>
      <c r="L6304" s="178"/>
      <c r="M6304" s="174"/>
      <c r="N6304" s="175"/>
      <c r="O6304" s="176"/>
      <c r="P6304" s="166"/>
    </row>
    <row r="6305" spans="1:16" s="165" customFormat="1">
      <c r="A6305" s="322"/>
      <c r="B6305" s="322"/>
      <c r="C6305" s="341" t="s">
        <v>2919</v>
      </c>
      <c r="D6305" s="192" t="s">
        <v>2540</v>
      </c>
      <c r="E6305" s="392">
        <v>14.183999999999999</v>
      </c>
      <c r="F6305" s="194"/>
      <c r="G6305" s="194">
        <f>_lg40</f>
        <v>315654.76973684208</v>
      </c>
      <c r="H6305" s="194"/>
      <c r="I6305" s="194"/>
      <c r="J6305" s="195">
        <f>+G6305*E6305</f>
        <v>4477247.2539473679</v>
      </c>
      <c r="K6305" s="194"/>
      <c r="L6305"/>
      <c r="M6305"/>
      <c r="N6305"/>
      <c r="O6305"/>
      <c r="P6305" s="166"/>
    </row>
    <row r="6306" spans="1:16" s="165" customFormat="1">
      <c r="A6306" s="337"/>
      <c r="B6306" s="168"/>
      <c r="C6306" s="169" t="s">
        <v>2791</v>
      </c>
      <c r="D6306" s="170"/>
      <c r="E6306" s="382"/>
      <c r="F6306" s="172"/>
      <c r="G6306" s="172"/>
      <c r="H6306" s="172"/>
      <c r="I6306" s="172"/>
      <c r="J6306" s="177"/>
      <c r="K6306" s="177">
        <f>SUM(K6307:K6307)</f>
        <v>777248.93399186444</v>
      </c>
      <c r="L6306"/>
      <c r="M6306"/>
      <c r="N6306"/>
      <c r="O6306"/>
      <c r="P6306" s="166"/>
    </row>
    <row r="6307" spans="1:16" s="165" customFormat="1">
      <c r="A6307" s="449" t="s">
        <v>661</v>
      </c>
      <c r="B6307" s="180"/>
      <c r="C6307" s="181" t="s">
        <v>5315</v>
      </c>
      <c r="D6307" s="182" t="s">
        <v>2195</v>
      </c>
      <c r="E6307" s="183">
        <v>0.36</v>
      </c>
      <c r="F6307" s="184"/>
      <c r="G6307" s="184"/>
      <c r="H6307" s="377">
        <f>VLOOKUP($A6307,'GiaMTC TT13-QD1491'!$B$11:$T$825,19,0)</f>
        <v>2159024.8166440679</v>
      </c>
      <c r="I6307" s="184"/>
      <c r="J6307" s="189"/>
      <c r="K6307" s="184">
        <f>+H6307*E6307</f>
        <v>777248.93399186444</v>
      </c>
      <c r="L6307"/>
      <c r="M6307"/>
      <c r="N6307"/>
      <c r="O6307"/>
      <c r="P6307" s="166"/>
    </row>
    <row r="6308" spans="1:16" s="165" customFormat="1" ht="24">
      <c r="A6308" s="447" t="s">
        <v>5379</v>
      </c>
      <c r="B6308" s="185" t="s">
        <v>5380</v>
      </c>
      <c r="C6308" s="309" t="s">
        <v>2792</v>
      </c>
      <c r="D6308" s="186"/>
      <c r="E6308" s="187"/>
      <c r="F6308" s="188"/>
      <c r="G6308" s="188"/>
      <c r="H6308" s="188"/>
      <c r="I6308" s="190">
        <f>SUM(I6309:I6313)</f>
        <v>119275.75</v>
      </c>
      <c r="J6308" s="188"/>
      <c r="K6308" s="188"/>
      <c r="L6308" s="173" t="s">
        <v>5376</v>
      </c>
      <c r="M6308" s="174">
        <f>+I6308</f>
        <v>119275.75</v>
      </c>
      <c r="N6308" s="175">
        <f>+J6314</f>
        <v>4971562.6233552629</v>
      </c>
      <c r="O6308" s="176">
        <f>+K6315</f>
        <v>777248.93399186444</v>
      </c>
      <c r="P6308" s="330">
        <f>SUM(M6308:O6308)</f>
        <v>5868087.3073471272</v>
      </c>
    </row>
    <row r="6309" spans="1:16" s="165" customFormat="1" ht="15">
      <c r="A6309" s="386"/>
      <c r="B6309" s="387"/>
      <c r="C6309" s="169" t="s">
        <v>188</v>
      </c>
      <c r="D6309" s="388" t="s">
        <v>81</v>
      </c>
      <c r="E6309" s="391">
        <v>0.9</v>
      </c>
      <c r="F6309" s="172">
        <f>VLOOKUP($C6309,VLP!$C$3:$F$191,3,0)</f>
        <v>27500</v>
      </c>
      <c r="G6309" s="390"/>
      <c r="H6309" s="390"/>
      <c r="I6309" s="172">
        <f>E6309*F6309</f>
        <v>24750</v>
      </c>
      <c r="J6309" s="390"/>
      <c r="K6309" s="390"/>
      <c r="L6309" s="173"/>
      <c r="M6309" s="174"/>
      <c r="N6309" s="175"/>
      <c r="O6309" s="176"/>
      <c r="P6309" s="330"/>
    </row>
    <row r="6310" spans="1:16" s="165" customFormat="1" ht="15">
      <c r="A6310" s="386"/>
      <c r="B6310" s="387"/>
      <c r="C6310" s="169" t="s">
        <v>289</v>
      </c>
      <c r="D6310" s="388" t="s">
        <v>81</v>
      </c>
      <c r="E6310" s="391">
        <v>30</v>
      </c>
      <c r="F6310" s="172">
        <f>VLOOKUP($C6310,VLP!$C$3:$F$191,3,0)</f>
        <v>1542</v>
      </c>
      <c r="G6310" s="390"/>
      <c r="H6310" s="390"/>
      <c r="I6310" s="172">
        <f>E6310*F6310</f>
        <v>46260</v>
      </c>
      <c r="J6310" s="390"/>
      <c r="K6310" s="390"/>
      <c r="L6310" s="173"/>
      <c r="M6310" s="174"/>
      <c r="N6310" s="175"/>
      <c r="O6310" s="176"/>
      <c r="P6310" s="330"/>
    </row>
    <row r="6311" spans="1:16" s="165" customFormat="1" ht="15">
      <c r="A6311" s="386"/>
      <c r="B6311" s="387"/>
      <c r="C6311" s="169" t="s">
        <v>113</v>
      </c>
      <c r="D6311" s="388" t="s">
        <v>111</v>
      </c>
      <c r="E6311" s="391">
        <v>0.04</v>
      </c>
      <c r="F6311" s="172">
        <f>VLOOKUP($C6311,VLP!$C$3:$F$191,3,0)</f>
        <v>700000</v>
      </c>
      <c r="G6311" s="390"/>
      <c r="H6311" s="390"/>
      <c r="I6311" s="172">
        <f>E6311*F6311</f>
        <v>28000</v>
      </c>
      <c r="J6311" s="390"/>
      <c r="K6311" s="390"/>
      <c r="L6311" s="173"/>
      <c r="M6311" s="174"/>
      <c r="N6311" s="175"/>
      <c r="O6311" s="176"/>
      <c r="P6311" s="330"/>
    </row>
    <row r="6312" spans="1:16" s="165" customFormat="1">
      <c r="A6312" s="310"/>
      <c r="B6312" s="378"/>
      <c r="C6312" s="169" t="s">
        <v>285</v>
      </c>
      <c r="D6312" s="170" t="s">
        <v>81</v>
      </c>
      <c r="E6312" s="382">
        <v>0.5</v>
      </c>
      <c r="F6312" s="172">
        <f>VLOOKUP($C6312,VLP!$C$3:$F$191,3,0)</f>
        <v>18845</v>
      </c>
      <c r="G6312" s="172"/>
      <c r="H6312" s="172"/>
      <c r="I6312" s="172">
        <f>E6312*F6312</f>
        <v>9422.5</v>
      </c>
      <c r="J6312" s="172"/>
      <c r="K6312" s="172"/>
      <c r="L6312" s="178"/>
      <c r="M6312" s="174"/>
      <c r="N6312" s="175"/>
      <c r="O6312" s="176"/>
      <c r="P6312" s="166"/>
    </row>
    <row r="6313" spans="1:16" s="165" customFormat="1">
      <c r="A6313" s="310"/>
      <c r="B6313" s="378"/>
      <c r="C6313" s="169" t="s">
        <v>2555</v>
      </c>
      <c r="D6313" s="170" t="s">
        <v>2556</v>
      </c>
      <c r="E6313" s="382">
        <v>10</v>
      </c>
      <c r="F6313" s="172">
        <f>SUM(I6309:I6312)</f>
        <v>108432.5</v>
      </c>
      <c r="G6313" s="172"/>
      <c r="H6313" s="172"/>
      <c r="I6313" s="172">
        <f>E6313*F6313/100</f>
        <v>10843.25</v>
      </c>
      <c r="J6313" s="172"/>
      <c r="K6313" s="172"/>
      <c r="L6313" s="178"/>
      <c r="M6313" s="174"/>
      <c r="N6313" s="175"/>
      <c r="O6313" s="176"/>
      <c r="P6313" s="166"/>
    </row>
    <row r="6314" spans="1:16" s="165" customFormat="1">
      <c r="A6314" s="322"/>
      <c r="B6314" s="322"/>
      <c r="C6314" s="341" t="s">
        <v>2919</v>
      </c>
      <c r="D6314" s="192" t="s">
        <v>2540</v>
      </c>
      <c r="E6314" s="392">
        <v>15.75</v>
      </c>
      <c r="F6314" s="194"/>
      <c r="G6314" s="194">
        <f>_lg40</f>
        <v>315654.76973684208</v>
      </c>
      <c r="H6314" s="194"/>
      <c r="I6314" s="194"/>
      <c r="J6314" s="195">
        <f>+G6314*E6314</f>
        <v>4971562.6233552629</v>
      </c>
      <c r="K6314" s="194"/>
      <c r="L6314"/>
      <c r="M6314"/>
      <c r="N6314"/>
      <c r="O6314"/>
      <c r="P6314" s="166"/>
    </row>
    <row r="6315" spans="1:16" s="165" customFormat="1">
      <c r="A6315" s="337"/>
      <c r="B6315" s="168"/>
      <c r="C6315" s="169" t="s">
        <v>2791</v>
      </c>
      <c r="D6315" s="170"/>
      <c r="E6315" s="382"/>
      <c r="F6315" s="172"/>
      <c r="G6315" s="172"/>
      <c r="H6315" s="172"/>
      <c r="I6315" s="172"/>
      <c r="J6315" s="177"/>
      <c r="K6315" s="177">
        <f>SUM(K6316:K6316)</f>
        <v>777248.93399186444</v>
      </c>
      <c r="L6315"/>
      <c r="M6315"/>
      <c r="N6315"/>
      <c r="O6315"/>
      <c r="P6315" s="166"/>
    </row>
    <row r="6316" spans="1:16" s="165" customFormat="1">
      <c r="A6316" s="449" t="s">
        <v>661</v>
      </c>
      <c r="B6316" s="180"/>
      <c r="C6316" s="181" t="s">
        <v>5315</v>
      </c>
      <c r="D6316" s="182" t="s">
        <v>2195</v>
      </c>
      <c r="E6316" s="183">
        <v>0.36</v>
      </c>
      <c r="F6316" s="184"/>
      <c r="G6316" s="184"/>
      <c r="H6316" s="377">
        <f>VLOOKUP($A6316,'GiaMTC TT13-QD1491'!$B$11:$T$825,19,0)</f>
        <v>2159024.8166440679</v>
      </c>
      <c r="I6316" s="184"/>
      <c r="J6316" s="189"/>
      <c r="K6316" s="184">
        <f>+H6316*E6316</f>
        <v>777248.93399186444</v>
      </c>
      <c r="L6316"/>
      <c r="M6316"/>
      <c r="N6316"/>
      <c r="O6316"/>
      <c r="P6316" s="166"/>
    </row>
    <row r="6317" spans="1:16" s="165" customFormat="1" ht="24">
      <c r="A6317" s="447" t="s">
        <v>5381</v>
      </c>
      <c r="B6317" s="185" t="s">
        <v>5382</v>
      </c>
      <c r="C6317" s="309" t="s">
        <v>2792</v>
      </c>
      <c r="D6317" s="186"/>
      <c r="E6317" s="187"/>
      <c r="F6317" s="188"/>
      <c r="G6317" s="188"/>
      <c r="H6317" s="188"/>
      <c r="I6317" s="190">
        <f>SUM(I6318:I6322)</f>
        <v>178268.75</v>
      </c>
      <c r="J6317" s="188"/>
      <c r="K6317" s="188"/>
      <c r="L6317" s="173" t="s">
        <v>5376</v>
      </c>
      <c r="M6317" s="174">
        <f>+I6317</f>
        <v>178268.75</v>
      </c>
      <c r="N6317" s="175">
        <f>+J6323</f>
        <v>6409054.4447368411</v>
      </c>
      <c r="O6317" s="176">
        <f>+K6324</f>
        <v>777248.93399186444</v>
      </c>
      <c r="P6317" s="330">
        <f>SUM(M6317:O6317)</f>
        <v>7364572.1287287055</v>
      </c>
    </row>
    <row r="6318" spans="1:16" s="165" customFormat="1" ht="15">
      <c r="A6318" s="386"/>
      <c r="B6318" s="387"/>
      <c r="C6318" s="169" t="s">
        <v>188</v>
      </c>
      <c r="D6318" s="388" t="s">
        <v>81</v>
      </c>
      <c r="E6318" s="391">
        <v>1.5</v>
      </c>
      <c r="F6318" s="172">
        <f>VLOOKUP($C6318,VLP!$C$3:$F$191,3,0)</f>
        <v>27500</v>
      </c>
      <c r="G6318" s="390"/>
      <c r="H6318" s="390"/>
      <c r="I6318" s="172">
        <f>E6318*F6318</f>
        <v>41250</v>
      </c>
      <c r="J6318" s="390"/>
      <c r="K6318" s="390"/>
      <c r="L6318" s="173"/>
      <c r="M6318" s="174"/>
      <c r="N6318" s="175"/>
      <c r="O6318" s="176"/>
      <c r="P6318" s="330"/>
    </row>
    <row r="6319" spans="1:16" s="165" customFormat="1" ht="15">
      <c r="A6319" s="386"/>
      <c r="B6319" s="387"/>
      <c r="C6319" s="169" t="s">
        <v>289</v>
      </c>
      <c r="D6319" s="388" t="s">
        <v>81</v>
      </c>
      <c r="E6319" s="391">
        <v>45</v>
      </c>
      <c r="F6319" s="172">
        <f>VLOOKUP($C6319,VLP!$C$3:$F$191,3,0)</f>
        <v>1542</v>
      </c>
      <c r="G6319" s="390"/>
      <c r="H6319" s="390"/>
      <c r="I6319" s="172">
        <f>E6319*F6319</f>
        <v>69390</v>
      </c>
      <c r="J6319" s="390"/>
      <c r="K6319" s="390"/>
      <c r="L6319" s="173"/>
      <c r="M6319" s="174"/>
      <c r="N6319" s="175"/>
      <c r="O6319" s="176"/>
      <c r="P6319" s="330"/>
    </row>
    <row r="6320" spans="1:16" s="165" customFormat="1" ht="15">
      <c r="A6320" s="386"/>
      <c r="B6320" s="387"/>
      <c r="C6320" s="169" t="s">
        <v>113</v>
      </c>
      <c r="D6320" s="388" t="s">
        <v>111</v>
      </c>
      <c r="E6320" s="391">
        <v>0.06</v>
      </c>
      <c r="F6320" s="172">
        <f>VLOOKUP($C6320,VLP!$C$3:$F$191,3,0)</f>
        <v>700000</v>
      </c>
      <c r="G6320" s="390"/>
      <c r="H6320" s="390"/>
      <c r="I6320" s="172">
        <f>E6320*F6320</f>
        <v>42000</v>
      </c>
      <c r="J6320" s="390"/>
      <c r="K6320" s="390"/>
      <c r="L6320" s="173"/>
      <c r="M6320" s="174"/>
      <c r="N6320" s="175"/>
      <c r="O6320" s="176"/>
      <c r="P6320" s="330"/>
    </row>
    <row r="6321" spans="1:16" s="165" customFormat="1">
      <c r="A6321" s="310"/>
      <c r="B6321" s="378"/>
      <c r="C6321" s="169" t="s">
        <v>285</v>
      </c>
      <c r="D6321" s="170" t="s">
        <v>81</v>
      </c>
      <c r="E6321" s="382">
        <v>0.5</v>
      </c>
      <c r="F6321" s="172">
        <f>VLOOKUP($C6321,VLP!$C$3:$F$191,3,0)</f>
        <v>18845</v>
      </c>
      <c r="G6321" s="172"/>
      <c r="H6321" s="172"/>
      <c r="I6321" s="172">
        <f>E6321*F6321</f>
        <v>9422.5</v>
      </c>
      <c r="J6321" s="172"/>
      <c r="K6321" s="172"/>
      <c r="L6321" s="178"/>
      <c r="M6321" s="174"/>
      <c r="N6321" s="175"/>
      <c r="O6321" s="176"/>
      <c r="P6321" s="166"/>
    </row>
    <row r="6322" spans="1:16" s="165" customFormat="1">
      <c r="A6322" s="310"/>
      <c r="B6322" s="378"/>
      <c r="C6322" s="169" t="s">
        <v>2555</v>
      </c>
      <c r="D6322" s="170" t="s">
        <v>2556</v>
      </c>
      <c r="E6322" s="382">
        <v>10</v>
      </c>
      <c r="F6322" s="172">
        <f>SUM(I6318:I6321)</f>
        <v>162062.5</v>
      </c>
      <c r="G6322" s="172"/>
      <c r="H6322" s="172"/>
      <c r="I6322" s="172">
        <f>E6322*F6322/100</f>
        <v>16206.25</v>
      </c>
      <c r="J6322" s="172"/>
      <c r="K6322" s="172"/>
      <c r="L6322" s="178"/>
      <c r="M6322" s="174"/>
      <c r="N6322" s="175"/>
      <c r="O6322" s="176"/>
      <c r="P6322" s="166"/>
    </row>
    <row r="6323" spans="1:16" s="165" customFormat="1">
      <c r="A6323" s="322"/>
      <c r="B6323" s="322"/>
      <c r="C6323" s="341" t="s">
        <v>2919</v>
      </c>
      <c r="D6323" s="192" t="s">
        <v>2540</v>
      </c>
      <c r="E6323" s="392">
        <v>20.303999999999998</v>
      </c>
      <c r="F6323" s="194"/>
      <c r="G6323" s="194">
        <f>_lg40</f>
        <v>315654.76973684208</v>
      </c>
      <c r="H6323" s="194"/>
      <c r="I6323" s="194"/>
      <c r="J6323" s="195">
        <f>+G6323*E6323</f>
        <v>6409054.4447368411</v>
      </c>
      <c r="K6323" s="194"/>
      <c r="L6323"/>
      <c r="M6323"/>
      <c r="N6323"/>
      <c r="O6323"/>
      <c r="P6323" s="166"/>
    </row>
    <row r="6324" spans="1:16" s="165" customFormat="1">
      <c r="A6324" s="337"/>
      <c r="B6324" s="168"/>
      <c r="C6324" s="169" t="s">
        <v>2791</v>
      </c>
      <c r="D6324" s="170"/>
      <c r="E6324" s="382"/>
      <c r="F6324" s="172"/>
      <c r="G6324" s="172"/>
      <c r="H6324" s="172"/>
      <c r="I6324" s="172"/>
      <c r="J6324" s="177"/>
      <c r="K6324" s="177">
        <f>SUM(K6325:K6325)</f>
        <v>777248.93399186444</v>
      </c>
      <c r="L6324"/>
      <c r="M6324"/>
      <c r="N6324"/>
      <c r="O6324"/>
      <c r="P6324" s="166"/>
    </row>
    <row r="6325" spans="1:16" s="165" customFormat="1">
      <c r="A6325" s="449" t="s">
        <v>661</v>
      </c>
      <c r="B6325" s="180"/>
      <c r="C6325" s="181" t="s">
        <v>5315</v>
      </c>
      <c r="D6325" s="182" t="s">
        <v>2195</v>
      </c>
      <c r="E6325" s="183">
        <v>0.36</v>
      </c>
      <c r="F6325" s="184"/>
      <c r="G6325" s="184"/>
      <c r="H6325" s="377">
        <f>VLOOKUP($A6325,'GiaMTC TT13-QD1491'!$B$11:$T$825,19,0)</f>
        <v>2159024.8166440679</v>
      </c>
      <c r="I6325" s="184"/>
      <c r="J6325" s="189"/>
      <c r="K6325" s="184">
        <f>+H6325*E6325</f>
        <v>777248.93399186444</v>
      </c>
      <c r="L6325"/>
      <c r="M6325"/>
      <c r="N6325"/>
      <c r="O6325"/>
      <c r="P6325" s="166"/>
    </row>
    <row r="6326" spans="1:16" s="165" customFormat="1">
      <c r="A6326" s="305" t="s">
        <v>5383</v>
      </c>
      <c r="B6326" s="306"/>
      <c r="C6326" s="354"/>
      <c r="D6326" s="196"/>
      <c r="E6326" s="355"/>
      <c r="F6326" s="356"/>
      <c r="G6326" s="356"/>
      <c r="H6326" s="356"/>
      <c r="I6326" s="356"/>
      <c r="J6326" s="360"/>
      <c r="K6326" s="356"/>
      <c r="L6326"/>
      <c r="M6326"/>
      <c r="N6326"/>
      <c r="O6326"/>
      <c r="P6326" s="166"/>
    </row>
    <row r="6327" spans="1:16" s="165" customFormat="1">
      <c r="A6327" s="1650" t="s">
        <v>438</v>
      </c>
      <c r="B6327" s="1650" t="s">
        <v>2538</v>
      </c>
      <c r="C6327" s="1650" t="s">
        <v>2539</v>
      </c>
      <c r="D6327" s="1650" t="s">
        <v>2787</v>
      </c>
      <c r="E6327" s="1650" t="s">
        <v>2788</v>
      </c>
      <c r="F6327" s="1655" t="s">
        <v>77</v>
      </c>
      <c r="G6327" s="1655"/>
      <c r="H6327" s="1655"/>
      <c r="I6327" s="1655" t="s">
        <v>2781</v>
      </c>
      <c r="J6327" s="1655"/>
      <c r="K6327" s="1655"/>
      <c r="L6327"/>
      <c r="M6327"/>
      <c r="N6327"/>
      <c r="O6327"/>
      <c r="P6327" s="166"/>
    </row>
    <row r="6328" spans="1:16" s="165" customFormat="1">
      <c r="A6328" s="1651"/>
      <c r="B6328" s="1651"/>
      <c r="C6328" s="1651"/>
      <c r="D6328" s="1651"/>
      <c r="E6328" s="1651"/>
      <c r="F6328" s="308" t="s">
        <v>2554</v>
      </c>
      <c r="G6328" s="308" t="s">
        <v>2783</v>
      </c>
      <c r="H6328" s="308" t="s">
        <v>2784</v>
      </c>
      <c r="I6328" s="308" t="s">
        <v>2554</v>
      </c>
      <c r="J6328" s="308" t="s">
        <v>2783</v>
      </c>
      <c r="K6328" s="308" t="s">
        <v>2784</v>
      </c>
      <c r="L6328"/>
      <c r="M6328"/>
      <c r="N6328"/>
      <c r="O6328"/>
      <c r="P6328" s="166"/>
    </row>
    <row r="6329" spans="1:16" s="165" customFormat="1" ht="24">
      <c r="A6329" s="447" t="s">
        <v>5384</v>
      </c>
      <c r="B6329" s="185" t="s">
        <v>5385</v>
      </c>
      <c r="C6329" s="309" t="s">
        <v>2792</v>
      </c>
      <c r="D6329" s="186"/>
      <c r="E6329" s="187"/>
      <c r="F6329" s="188"/>
      <c r="G6329" s="188"/>
      <c r="H6329" s="188"/>
      <c r="I6329" s="190">
        <f>SUM(I6330:I6337)</f>
        <v>2017540.0874999999</v>
      </c>
      <c r="J6329" s="188"/>
      <c r="K6329" s="188"/>
      <c r="L6329" s="173" t="s">
        <v>2795</v>
      </c>
      <c r="M6329" s="174">
        <f>+I6329</f>
        <v>2017540.0874999999</v>
      </c>
      <c r="N6329" s="175">
        <f>+J6338</f>
        <v>263066685.09868419</v>
      </c>
      <c r="O6329" s="176">
        <f>+K6339</f>
        <v>11335794.521894237</v>
      </c>
      <c r="P6329" s="330">
        <f>SUM(M6329:O6329)</f>
        <v>276420019.70807844</v>
      </c>
    </row>
    <row r="6330" spans="1:16" s="165" customFormat="1" ht="15">
      <c r="A6330" s="386"/>
      <c r="B6330" s="387"/>
      <c r="C6330" s="169" t="s">
        <v>188</v>
      </c>
      <c r="D6330" s="388" t="s">
        <v>81</v>
      </c>
      <c r="E6330" s="391">
        <v>9</v>
      </c>
      <c r="F6330" s="172">
        <f>VLOOKUP($C6330,VLP!$C$3:$F$191,3,0)</f>
        <v>27500</v>
      </c>
      <c r="G6330" s="390"/>
      <c r="H6330" s="390"/>
      <c r="I6330" s="172">
        <f t="shared" ref="I6330:I6336" si="251">E6330*F6330</f>
        <v>247500</v>
      </c>
      <c r="J6330" s="390"/>
      <c r="K6330" s="390"/>
      <c r="L6330" s="173"/>
      <c r="M6330" s="174"/>
      <c r="N6330" s="175"/>
      <c r="O6330" s="176"/>
      <c r="P6330" s="330"/>
    </row>
    <row r="6331" spans="1:16" s="165" customFormat="1" ht="15">
      <c r="A6331" s="386"/>
      <c r="B6331" s="387"/>
      <c r="C6331" s="169" t="s">
        <v>303</v>
      </c>
      <c r="D6331" s="388" t="s">
        <v>81</v>
      </c>
      <c r="E6331" s="391">
        <v>4.7</v>
      </c>
      <c r="F6331" s="172">
        <f>VLOOKUP($C6331,VLP!$C$3:$F$191,3,0)</f>
        <v>8000</v>
      </c>
      <c r="G6331" s="390"/>
      <c r="H6331" s="390"/>
      <c r="I6331" s="172">
        <f t="shared" si="251"/>
        <v>37600</v>
      </c>
      <c r="J6331" s="390"/>
      <c r="K6331" s="390"/>
      <c r="L6331" s="173"/>
      <c r="M6331" s="174"/>
      <c r="N6331" s="175"/>
      <c r="O6331" s="176"/>
      <c r="P6331" s="330"/>
    </row>
    <row r="6332" spans="1:16" s="165" customFormat="1">
      <c r="A6332" s="310"/>
      <c r="B6332" s="378"/>
      <c r="C6332" s="169" t="s">
        <v>285</v>
      </c>
      <c r="D6332" s="170" t="s">
        <v>81</v>
      </c>
      <c r="E6332" s="382">
        <v>11.3</v>
      </c>
      <c r="F6332" s="172">
        <f>VLOOKUP($C6332,VLP!$C$3:$F$191,3,0)</f>
        <v>18845</v>
      </c>
      <c r="G6332" s="172"/>
      <c r="H6332" s="172"/>
      <c r="I6332" s="172">
        <f t="shared" si="251"/>
        <v>212948.5</v>
      </c>
      <c r="J6332" s="172"/>
      <c r="K6332" s="172"/>
      <c r="L6332" s="178"/>
      <c r="M6332" s="174"/>
      <c r="N6332" s="175"/>
      <c r="O6332" s="176"/>
      <c r="P6332" s="166"/>
    </row>
    <row r="6333" spans="1:16" s="165" customFormat="1">
      <c r="A6333" s="310"/>
      <c r="B6333" s="378"/>
      <c r="C6333" s="169" t="s">
        <v>138</v>
      </c>
      <c r="D6333" s="388" t="s">
        <v>81</v>
      </c>
      <c r="E6333" s="391">
        <v>1.8</v>
      </c>
      <c r="F6333" s="172">
        <f>VLOOKUP($C6333,VLP!$C$3:$F$191,3,0)</f>
        <v>38000</v>
      </c>
      <c r="G6333" s="390"/>
      <c r="H6333" s="390"/>
      <c r="I6333" s="172">
        <f t="shared" si="251"/>
        <v>68400</v>
      </c>
      <c r="J6333" s="172"/>
      <c r="K6333" s="172"/>
      <c r="L6333" s="178"/>
      <c r="M6333" s="174"/>
      <c r="N6333" s="175"/>
      <c r="O6333" s="176"/>
      <c r="P6333" s="166"/>
    </row>
    <row r="6334" spans="1:16" s="165" customFormat="1">
      <c r="A6334" s="310"/>
      <c r="B6334" s="378"/>
      <c r="C6334" s="169" t="s">
        <v>279</v>
      </c>
      <c r="D6334" s="388" t="s">
        <v>85</v>
      </c>
      <c r="E6334" s="391">
        <v>13</v>
      </c>
      <c r="F6334" s="172">
        <f>VLOOKUP($C6334,VLP!$C$3:$F$191,3,0)</f>
        <v>17000</v>
      </c>
      <c r="G6334" s="390"/>
      <c r="H6334" s="390"/>
      <c r="I6334" s="172">
        <f t="shared" si="251"/>
        <v>221000</v>
      </c>
      <c r="J6334" s="172"/>
      <c r="K6334" s="172"/>
      <c r="L6334" s="178"/>
      <c r="M6334" s="174"/>
      <c r="N6334" s="175"/>
      <c r="O6334" s="176"/>
      <c r="P6334" s="166"/>
    </row>
    <row r="6335" spans="1:16" s="165" customFormat="1">
      <c r="A6335" s="310"/>
      <c r="B6335" s="378"/>
      <c r="C6335" s="169" t="s">
        <v>192</v>
      </c>
      <c r="D6335" s="388" t="s">
        <v>111</v>
      </c>
      <c r="E6335" s="391">
        <v>0.25</v>
      </c>
      <c r="F6335" s="172">
        <f>VLOOKUP($C6335,VLP!$C$3:$F$191,3,0)</f>
        <v>2727273</v>
      </c>
      <c r="G6335" s="390"/>
      <c r="H6335" s="390"/>
      <c r="I6335" s="172">
        <f t="shared" si="251"/>
        <v>681818.25</v>
      </c>
      <c r="J6335" s="172"/>
      <c r="K6335" s="172"/>
      <c r="L6335" s="178"/>
      <c r="M6335" s="174"/>
      <c r="N6335" s="175"/>
      <c r="O6335" s="176"/>
      <c r="P6335" s="166"/>
    </row>
    <row r="6336" spans="1:16" s="165" customFormat="1">
      <c r="A6336" s="310"/>
      <c r="B6336" s="378"/>
      <c r="C6336" s="169" t="s">
        <v>277</v>
      </c>
      <c r="D6336" s="388" t="s">
        <v>85</v>
      </c>
      <c r="E6336" s="391">
        <v>26.6</v>
      </c>
      <c r="F6336" s="172">
        <f>VLOOKUP($C6336,VLP!$C$3:$F$191,3,0)</f>
        <v>17000</v>
      </c>
      <c r="G6336" s="390"/>
      <c r="H6336" s="390"/>
      <c r="I6336" s="172">
        <f t="shared" si="251"/>
        <v>452200</v>
      </c>
      <c r="J6336" s="172"/>
      <c r="K6336" s="172"/>
      <c r="L6336" s="178"/>
      <c r="M6336" s="174"/>
      <c r="N6336" s="175"/>
      <c r="O6336" s="176"/>
      <c r="P6336" s="166"/>
    </row>
    <row r="6337" spans="1:16" s="165" customFormat="1">
      <c r="A6337" s="310"/>
      <c r="B6337" s="378"/>
      <c r="C6337" s="169" t="s">
        <v>2555</v>
      </c>
      <c r="D6337" s="170" t="s">
        <v>2556</v>
      </c>
      <c r="E6337" s="382">
        <v>5</v>
      </c>
      <c r="F6337" s="172">
        <f>SUM(I6330:I6336)</f>
        <v>1921466.75</v>
      </c>
      <c r="G6337" s="172"/>
      <c r="H6337" s="172"/>
      <c r="I6337" s="172">
        <f>E6337*F6337/100</f>
        <v>96073.337499999994</v>
      </c>
      <c r="J6337" s="172"/>
      <c r="K6337" s="172"/>
      <c r="L6337" s="178"/>
      <c r="M6337" s="174"/>
      <c r="N6337" s="175"/>
      <c r="O6337" s="176"/>
      <c r="P6337" s="166"/>
    </row>
    <row r="6338" spans="1:16" s="165" customFormat="1">
      <c r="A6338" s="322"/>
      <c r="B6338" s="322"/>
      <c r="C6338" s="341" t="s">
        <v>2919</v>
      </c>
      <c r="D6338" s="192" t="s">
        <v>2540</v>
      </c>
      <c r="E6338" s="392">
        <v>833.4</v>
      </c>
      <c r="F6338" s="194"/>
      <c r="G6338" s="194">
        <f>_lg40</f>
        <v>315654.76973684208</v>
      </c>
      <c r="H6338" s="194"/>
      <c r="I6338" s="194"/>
      <c r="J6338" s="195">
        <f>+G6338*E6338</f>
        <v>263066685.09868419</v>
      </c>
      <c r="K6338" s="194"/>
      <c r="L6338"/>
      <c r="M6338"/>
      <c r="N6338"/>
      <c r="O6338"/>
      <c r="P6338" s="166"/>
    </row>
    <row r="6339" spans="1:16" s="165" customFormat="1">
      <c r="A6339" s="337"/>
      <c r="B6339" s="168"/>
      <c r="C6339" s="169" t="s">
        <v>2791</v>
      </c>
      <c r="D6339" s="170"/>
      <c r="E6339" s="382"/>
      <c r="F6339" s="172"/>
      <c r="G6339" s="172"/>
      <c r="H6339" s="172"/>
      <c r="I6339" s="172"/>
      <c r="J6339" s="177"/>
      <c r="K6339" s="177">
        <f>SUM(K6340:K6340)</f>
        <v>11335794.521894237</v>
      </c>
      <c r="L6339"/>
      <c r="M6339"/>
      <c r="N6339"/>
      <c r="O6339"/>
      <c r="P6339" s="166"/>
    </row>
    <row r="6340" spans="1:16" s="165" customFormat="1">
      <c r="A6340" s="449" t="s">
        <v>665</v>
      </c>
      <c r="B6340" s="180"/>
      <c r="C6340" s="181" t="s">
        <v>5285</v>
      </c>
      <c r="D6340" s="182" t="s">
        <v>2195</v>
      </c>
      <c r="E6340" s="183">
        <v>4.68</v>
      </c>
      <c r="F6340" s="184"/>
      <c r="G6340" s="184"/>
      <c r="H6340" s="377">
        <f>VLOOKUP($A6340,'GiaMTC TT13-QD1491'!$B$11:$T$825,19,0)</f>
        <v>2422178.3166440679</v>
      </c>
      <c r="I6340" s="184"/>
      <c r="J6340" s="189"/>
      <c r="K6340" s="184">
        <f>+H6340*E6340</f>
        <v>11335794.521894237</v>
      </c>
      <c r="L6340"/>
      <c r="M6340"/>
      <c r="N6340"/>
      <c r="O6340"/>
      <c r="P6340" s="166"/>
    </row>
    <row r="6341" spans="1:16" s="165" customFormat="1" ht="24">
      <c r="A6341" s="447" t="s">
        <v>5386</v>
      </c>
      <c r="B6341" s="185" t="s">
        <v>5387</v>
      </c>
      <c r="C6341" s="309" t="s">
        <v>2792</v>
      </c>
      <c r="D6341" s="186"/>
      <c r="E6341" s="187"/>
      <c r="F6341" s="188"/>
      <c r="G6341" s="188"/>
      <c r="H6341" s="188"/>
      <c r="I6341" s="190">
        <f>SUM(I6342:I6349)</f>
        <v>1533371.28</v>
      </c>
      <c r="J6341" s="188"/>
      <c r="K6341" s="188"/>
      <c r="L6341" s="173" t="s">
        <v>2795</v>
      </c>
      <c r="M6341" s="174">
        <f>+I6341</f>
        <v>1533371.28</v>
      </c>
      <c r="N6341" s="175">
        <f>+J6350</f>
        <v>162499075.46052629</v>
      </c>
      <c r="O6341" s="176">
        <f>+K6351</f>
        <v>6103889.3579430515</v>
      </c>
      <c r="P6341" s="330">
        <f>SUM(M6341:O6341)</f>
        <v>170136336.09846935</v>
      </c>
    </row>
    <row r="6342" spans="1:16" s="165" customFormat="1" ht="15">
      <c r="A6342" s="386"/>
      <c r="B6342" s="387"/>
      <c r="C6342" s="169" t="s">
        <v>188</v>
      </c>
      <c r="D6342" s="388" t="s">
        <v>81</v>
      </c>
      <c r="E6342" s="391">
        <v>6.7</v>
      </c>
      <c r="F6342" s="172">
        <f>VLOOKUP($C6342,VLP!$C$3:$F$191,3,0)</f>
        <v>27500</v>
      </c>
      <c r="G6342" s="390"/>
      <c r="H6342" s="390"/>
      <c r="I6342" s="172">
        <f t="shared" ref="I6342:I6348" si="252">E6342*F6342</f>
        <v>184250</v>
      </c>
      <c r="J6342" s="390"/>
      <c r="K6342" s="390"/>
      <c r="L6342" s="173"/>
      <c r="M6342" s="174"/>
      <c r="N6342" s="175"/>
      <c r="O6342" s="176"/>
      <c r="P6342" s="330"/>
    </row>
    <row r="6343" spans="1:16" s="165" customFormat="1" ht="15">
      <c r="A6343" s="386"/>
      <c r="B6343" s="387"/>
      <c r="C6343" s="169" t="s">
        <v>303</v>
      </c>
      <c r="D6343" s="388" t="s">
        <v>81</v>
      </c>
      <c r="E6343" s="391">
        <v>3.4</v>
      </c>
      <c r="F6343" s="172">
        <f>VLOOKUP($C6343,VLP!$C$3:$F$191,3,0)</f>
        <v>8000</v>
      </c>
      <c r="G6343" s="390"/>
      <c r="H6343" s="390"/>
      <c r="I6343" s="172">
        <f t="shared" si="252"/>
        <v>27200</v>
      </c>
      <c r="J6343" s="390"/>
      <c r="K6343" s="390"/>
      <c r="L6343" s="173"/>
      <c r="M6343" s="174"/>
      <c r="N6343" s="175"/>
      <c r="O6343" s="176"/>
      <c r="P6343" s="330"/>
    </row>
    <row r="6344" spans="1:16" s="165" customFormat="1">
      <c r="A6344" s="310"/>
      <c r="B6344" s="378"/>
      <c r="C6344" s="169" t="s">
        <v>285</v>
      </c>
      <c r="D6344" s="170" t="s">
        <v>81</v>
      </c>
      <c r="E6344" s="382">
        <v>8.1999999999999993</v>
      </c>
      <c r="F6344" s="172">
        <f>VLOOKUP($C6344,VLP!$C$3:$F$191,3,0)</f>
        <v>18845</v>
      </c>
      <c r="G6344" s="172"/>
      <c r="H6344" s="172"/>
      <c r="I6344" s="172">
        <f t="shared" si="252"/>
        <v>154529</v>
      </c>
      <c r="J6344" s="172"/>
      <c r="K6344" s="172"/>
      <c r="L6344" s="178"/>
      <c r="M6344" s="174"/>
      <c r="N6344" s="175"/>
      <c r="O6344" s="176"/>
      <c r="P6344" s="166"/>
    </row>
    <row r="6345" spans="1:16" s="165" customFormat="1">
      <c r="A6345" s="310"/>
      <c r="B6345" s="378"/>
      <c r="C6345" s="169" t="s">
        <v>138</v>
      </c>
      <c r="D6345" s="388" t="s">
        <v>81</v>
      </c>
      <c r="E6345" s="391">
        <v>1.4</v>
      </c>
      <c r="F6345" s="172">
        <f>VLOOKUP($C6345,VLP!$C$3:$F$191,3,0)</f>
        <v>38000</v>
      </c>
      <c r="G6345" s="390"/>
      <c r="H6345" s="390"/>
      <c r="I6345" s="172">
        <f t="shared" si="252"/>
        <v>53200</v>
      </c>
      <c r="J6345" s="172"/>
      <c r="K6345" s="172"/>
      <c r="L6345" s="178"/>
      <c r="M6345" s="174"/>
      <c r="N6345" s="175"/>
      <c r="O6345" s="176"/>
      <c r="P6345" s="166"/>
    </row>
    <row r="6346" spans="1:16" s="165" customFormat="1">
      <c r="A6346" s="310"/>
      <c r="B6346" s="378"/>
      <c r="C6346" s="169" t="s">
        <v>279</v>
      </c>
      <c r="D6346" s="388" t="s">
        <v>85</v>
      </c>
      <c r="E6346" s="391">
        <v>9</v>
      </c>
      <c r="F6346" s="172">
        <f>VLOOKUP($C6346,VLP!$C$3:$F$191,3,0)</f>
        <v>17000</v>
      </c>
      <c r="G6346" s="390"/>
      <c r="H6346" s="390"/>
      <c r="I6346" s="172">
        <f t="shared" si="252"/>
        <v>153000</v>
      </c>
      <c r="J6346" s="172"/>
      <c r="K6346" s="172"/>
      <c r="L6346" s="178"/>
      <c r="M6346" s="174"/>
      <c r="N6346" s="175"/>
      <c r="O6346" s="176"/>
      <c r="P6346" s="166"/>
    </row>
    <row r="6347" spans="1:16" s="165" customFormat="1">
      <c r="A6347" s="310"/>
      <c r="B6347" s="378"/>
      <c r="C6347" s="169" t="s">
        <v>192</v>
      </c>
      <c r="D6347" s="388" t="s">
        <v>111</v>
      </c>
      <c r="E6347" s="391">
        <v>0.2</v>
      </c>
      <c r="F6347" s="172">
        <f>VLOOKUP($C6347,VLP!$C$3:$F$191,3,0)</f>
        <v>2727273</v>
      </c>
      <c r="G6347" s="390"/>
      <c r="H6347" s="390"/>
      <c r="I6347" s="172">
        <f t="shared" si="252"/>
        <v>545454.6</v>
      </c>
      <c r="J6347" s="172"/>
      <c r="K6347" s="172"/>
      <c r="L6347" s="178"/>
      <c r="M6347" s="174"/>
      <c r="N6347" s="175"/>
      <c r="O6347" s="176"/>
      <c r="P6347" s="166"/>
    </row>
    <row r="6348" spans="1:16" s="165" customFormat="1">
      <c r="A6348" s="310"/>
      <c r="B6348" s="378"/>
      <c r="C6348" s="169" t="s">
        <v>277</v>
      </c>
      <c r="D6348" s="388" t="s">
        <v>85</v>
      </c>
      <c r="E6348" s="391">
        <v>20.16</v>
      </c>
      <c r="F6348" s="172">
        <f>VLOOKUP($C6348,VLP!$C$3:$F$191,3,0)</f>
        <v>17000</v>
      </c>
      <c r="G6348" s="390"/>
      <c r="H6348" s="390"/>
      <c r="I6348" s="172">
        <f t="shared" si="252"/>
        <v>342720</v>
      </c>
      <c r="J6348" s="172"/>
      <c r="K6348" s="172"/>
      <c r="L6348" s="178"/>
      <c r="M6348" s="174"/>
      <c r="N6348" s="175"/>
      <c r="O6348" s="176"/>
      <c r="P6348" s="166"/>
    </row>
    <row r="6349" spans="1:16" s="165" customFormat="1">
      <c r="A6349" s="310"/>
      <c r="B6349" s="378"/>
      <c r="C6349" s="169" t="s">
        <v>2555</v>
      </c>
      <c r="D6349" s="170" t="s">
        <v>2556</v>
      </c>
      <c r="E6349" s="382">
        <v>5</v>
      </c>
      <c r="F6349" s="172">
        <f>SUM(I6342:I6348)</f>
        <v>1460353.6</v>
      </c>
      <c r="G6349" s="172"/>
      <c r="H6349" s="172"/>
      <c r="I6349" s="172">
        <f>E6349*F6349/100</f>
        <v>73017.679999999993</v>
      </c>
      <c r="J6349" s="172"/>
      <c r="K6349" s="172"/>
      <c r="L6349" s="178"/>
      <c r="M6349" s="174"/>
      <c r="N6349" s="175"/>
      <c r="O6349" s="176"/>
      <c r="P6349" s="166"/>
    </row>
    <row r="6350" spans="1:16" s="165" customFormat="1">
      <c r="A6350" s="322"/>
      <c r="B6350" s="322"/>
      <c r="C6350" s="341" t="s">
        <v>2919</v>
      </c>
      <c r="D6350" s="192" t="s">
        <v>2540</v>
      </c>
      <c r="E6350" s="392">
        <v>514.79999999999995</v>
      </c>
      <c r="F6350" s="194"/>
      <c r="G6350" s="194">
        <f>_lg40</f>
        <v>315654.76973684208</v>
      </c>
      <c r="H6350" s="194"/>
      <c r="I6350" s="194"/>
      <c r="J6350" s="195">
        <f>+G6350*E6350</f>
        <v>162499075.46052629</v>
      </c>
      <c r="K6350" s="194"/>
      <c r="L6350"/>
      <c r="M6350"/>
      <c r="N6350"/>
      <c r="O6350"/>
      <c r="P6350" s="166"/>
    </row>
    <row r="6351" spans="1:16" s="165" customFormat="1">
      <c r="A6351" s="337"/>
      <c r="B6351" s="168"/>
      <c r="C6351" s="169" t="s">
        <v>2791</v>
      </c>
      <c r="D6351" s="170"/>
      <c r="E6351" s="382"/>
      <c r="F6351" s="172"/>
      <c r="G6351" s="172"/>
      <c r="H6351" s="172"/>
      <c r="I6351" s="172"/>
      <c r="J6351" s="177"/>
      <c r="K6351" s="177">
        <f>SUM(K6352:K6352)</f>
        <v>6103889.3579430515</v>
      </c>
      <c r="L6351"/>
      <c r="M6351"/>
      <c r="N6351"/>
      <c r="O6351"/>
      <c r="P6351" s="166"/>
    </row>
    <row r="6352" spans="1:16" s="165" customFormat="1">
      <c r="A6352" s="449" t="s">
        <v>665</v>
      </c>
      <c r="B6352" s="180"/>
      <c r="C6352" s="181" t="s">
        <v>5285</v>
      </c>
      <c r="D6352" s="182" t="s">
        <v>2195</v>
      </c>
      <c r="E6352" s="183">
        <v>2.52</v>
      </c>
      <c r="F6352" s="184"/>
      <c r="G6352" s="184"/>
      <c r="H6352" s="377">
        <f>VLOOKUP($A6352,'GiaMTC TT13-QD1491'!$B$11:$T$825,19,0)</f>
        <v>2422178.3166440679</v>
      </c>
      <c r="I6352" s="184"/>
      <c r="J6352" s="189"/>
      <c r="K6352" s="184">
        <f>+H6352*E6352</f>
        <v>6103889.3579430515</v>
      </c>
      <c r="L6352"/>
      <c r="M6352"/>
      <c r="N6352"/>
      <c r="O6352"/>
      <c r="P6352" s="166"/>
    </row>
    <row r="6353" spans="1:16" s="165" customFormat="1" ht="24">
      <c r="A6353" s="447" t="s">
        <v>5388</v>
      </c>
      <c r="B6353" s="185" t="s">
        <v>5389</v>
      </c>
      <c r="C6353" s="309" t="s">
        <v>2792</v>
      </c>
      <c r="D6353" s="186"/>
      <c r="E6353" s="187"/>
      <c r="F6353" s="188"/>
      <c r="G6353" s="188"/>
      <c r="H6353" s="188"/>
      <c r="I6353" s="190">
        <f>SUM(I6354:I6361)</f>
        <v>1436421.6300000001</v>
      </c>
      <c r="J6353" s="188"/>
      <c r="K6353" s="188"/>
      <c r="L6353" s="173" t="s">
        <v>2795</v>
      </c>
      <c r="M6353" s="174">
        <f>+I6353</f>
        <v>1436421.6300000001</v>
      </c>
      <c r="N6353" s="175">
        <f>+J6362</f>
        <v>61363287.236842103</v>
      </c>
      <c r="O6353" s="176">
        <f>+K6363</f>
        <v>1569571.5491853561</v>
      </c>
      <c r="P6353" s="330">
        <f>SUM(M6353:O6353)</f>
        <v>64369280.416027464</v>
      </c>
    </row>
    <row r="6354" spans="1:16" s="165" customFormat="1" ht="15">
      <c r="A6354" s="386"/>
      <c r="B6354" s="387"/>
      <c r="C6354" s="169" t="s">
        <v>188</v>
      </c>
      <c r="D6354" s="388" t="s">
        <v>81</v>
      </c>
      <c r="E6354" s="391">
        <v>5.4</v>
      </c>
      <c r="F6354" s="172">
        <f>VLOOKUP($C6354,VLP!$C$3:$F$191,3,0)</f>
        <v>27500</v>
      </c>
      <c r="G6354" s="390"/>
      <c r="H6354" s="390"/>
      <c r="I6354" s="172">
        <f t="shared" ref="I6354:I6360" si="253">E6354*F6354</f>
        <v>148500</v>
      </c>
      <c r="J6354" s="390"/>
      <c r="K6354" s="390"/>
      <c r="L6354" s="173"/>
      <c r="M6354" s="174"/>
      <c r="N6354" s="175"/>
      <c r="O6354" s="176"/>
      <c r="P6354" s="330"/>
    </row>
    <row r="6355" spans="1:16" s="165" customFormat="1" ht="15">
      <c r="A6355" s="386"/>
      <c r="B6355" s="387"/>
      <c r="C6355" s="169" t="s">
        <v>303</v>
      </c>
      <c r="D6355" s="388" t="s">
        <v>81</v>
      </c>
      <c r="E6355" s="391">
        <v>2.7</v>
      </c>
      <c r="F6355" s="172">
        <f>VLOOKUP($C6355,VLP!$C$3:$F$191,3,0)</f>
        <v>8000</v>
      </c>
      <c r="G6355" s="390"/>
      <c r="H6355" s="390"/>
      <c r="I6355" s="172">
        <f t="shared" si="253"/>
        <v>21600</v>
      </c>
      <c r="J6355" s="390"/>
      <c r="K6355" s="390"/>
      <c r="L6355" s="173"/>
      <c r="M6355" s="174"/>
      <c r="N6355" s="175"/>
      <c r="O6355" s="176"/>
      <c r="P6355" s="330"/>
    </row>
    <row r="6356" spans="1:16" s="165" customFormat="1">
      <c r="A6356" s="310"/>
      <c r="B6356" s="378"/>
      <c r="C6356" s="169" t="s">
        <v>285</v>
      </c>
      <c r="D6356" s="170" t="s">
        <v>81</v>
      </c>
      <c r="E6356" s="382">
        <v>6.8</v>
      </c>
      <c r="F6356" s="172">
        <f>VLOOKUP($C6356,VLP!$C$3:$F$191,3,0)</f>
        <v>18845</v>
      </c>
      <c r="G6356" s="172"/>
      <c r="H6356" s="172"/>
      <c r="I6356" s="172">
        <f t="shared" si="253"/>
        <v>128146</v>
      </c>
      <c r="J6356" s="172"/>
      <c r="K6356" s="172"/>
      <c r="L6356" s="178"/>
      <c r="M6356" s="174"/>
      <c r="N6356" s="175"/>
      <c r="O6356" s="176"/>
      <c r="P6356" s="166"/>
    </row>
    <row r="6357" spans="1:16" s="165" customFormat="1">
      <c r="A6357" s="310"/>
      <c r="B6357" s="378"/>
      <c r="C6357" s="169" t="s">
        <v>138</v>
      </c>
      <c r="D6357" s="388" t="s">
        <v>81</v>
      </c>
      <c r="E6357" s="391">
        <v>1.2</v>
      </c>
      <c r="F6357" s="172">
        <f>VLOOKUP($C6357,VLP!$C$3:$F$191,3,0)</f>
        <v>38000</v>
      </c>
      <c r="G6357" s="390"/>
      <c r="H6357" s="390"/>
      <c r="I6357" s="172">
        <f t="shared" si="253"/>
        <v>45600</v>
      </c>
      <c r="J6357" s="172"/>
      <c r="K6357" s="172"/>
      <c r="L6357" s="178"/>
      <c r="M6357" s="174"/>
      <c r="N6357" s="175"/>
      <c r="O6357" s="176"/>
      <c r="P6357" s="166"/>
    </row>
    <row r="6358" spans="1:16" s="165" customFormat="1">
      <c r="A6358" s="310"/>
      <c r="B6358" s="378"/>
      <c r="C6358" s="169" t="s">
        <v>279</v>
      </c>
      <c r="D6358" s="388" t="s">
        <v>85</v>
      </c>
      <c r="E6358" s="391">
        <v>8</v>
      </c>
      <c r="F6358" s="172">
        <f>VLOOKUP($C6358,VLP!$C$3:$F$191,3,0)</f>
        <v>17000</v>
      </c>
      <c r="G6358" s="390"/>
      <c r="H6358" s="390"/>
      <c r="I6358" s="172">
        <f t="shared" si="253"/>
        <v>136000</v>
      </c>
      <c r="J6358" s="172"/>
      <c r="K6358" s="172"/>
      <c r="L6358" s="178"/>
      <c r="M6358" s="174"/>
      <c r="N6358" s="175"/>
      <c r="O6358" s="176"/>
      <c r="P6358" s="166"/>
    </row>
    <row r="6359" spans="1:16" s="165" customFormat="1">
      <c r="A6359" s="310"/>
      <c r="B6359" s="378"/>
      <c r="C6359" s="169" t="s">
        <v>192</v>
      </c>
      <c r="D6359" s="388" t="s">
        <v>111</v>
      </c>
      <c r="E6359" s="391">
        <v>0.2</v>
      </c>
      <c r="F6359" s="172">
        <f>VLOOKUP($C6359,VLP!$C$3:$F$191,3,0)</f>
        <v>2727273</v>
      </c>
      <c r="G6359" s="390"/>
      <c r="H6359" s="390"/>
      <c r="I6359" s="172">
        <f t="shared" si="253"/>
        <v>545454.6</v>
      </c>
      <c r="J6359" s="172"/>
      <c r="K6359" s="172"/>
      <c r="L6359" s="178"/>
      <c r="M6359" s="174"/>
      <c r="N6359" s="175"/>
      <c r="O6359" s="176"/>
      <c r="P6359" s="166"/>
    </row>
    <row r="6360" spans="1:16" s="165" customFormat="1">
      <c r="A6360" s="310"/>
      <c r="B6360" s="378"/>
      <c r="C6360" s="169" t="s">
        <v>277</v>
      </c>
      <c r="D6360" s="388" t="s">
        <v>85</v>
      </c>
      <c r="E6360" s="391">
        <v>20.16</v>
      </c>
      <c r="F6360" s="172">
        <f>VLOOKUP($C6360,VLP!$C$3:$F$191,3,0)</f>
        <v>17000</v>
      </c>
      <c r="G6360" s="390"/>
      <c r="H6360" s="390"/>
      <c r="I6360" s="172">
        <f t="shared" si="253"/>
        <v>342720</v>
      </c>
      <c r="J6360" s="172"/>
      <c r="K6360" s="172"/>
      <c r="L6360" s="178"/>
      <c r="M6360" s="174"/>
      <c r="N6360" s="175"/>
      <c r="O6360" s="176"/>
      <c r="P6360" s="166"/>
    </row>
    <row r="6361" spans="1:16" s="165" customFormat="1">
      <c r="A6361" s="310"/>
      <c r="B6361" s="378"/>
      <c r="C6361" s="169" t="s">
        <v>2555</v>
      </c>
      <c r="D6361" s="170" t="s">
        <v>2556</v>
      </c>
      <c r="E6361" s="382">
        <v>5</v>
      </c>
      <c r="F6361" s="172">
        <f>SUM(I6354:I6360)</f>
        <v>1368020.6</v>
      </c>
      <c r="G6361" s="172"/>
      <c r="H6361" s="172"/>
      <c r="I6361" s="172">
        <f>E6361*F6361/100</f>
        <v>68401.03</v>
      </c>
      <c r="J6361" s="172"/>
      <c r="K6361" s="172"/>
      <c r="L6361" s="178"/>
      <c r="M6361" s="174"/>
      <c r="N6361" s="175"/>
      <c r="O6361" s="176"/>
      <c r="P6361" s="166"/>
    </row>
    <row r="6362" spans="1:16" s="165" customFormat="1">
      <c r="A6362" s="322"/>
      <c r="B6362" s="322"/>
      <c r="C6362" s="341" t="s">
        <v>2919</v>
      </c>
      <c r="D6362" s="192" t="s">
        <v>2540</v>
      </c>
      <c r="E6362" s="392">
        <v>194.4</v>
      </c>
      <c r="F6362" s="194"/>
      <c r="G6362" s="194">
        <f>_lg40</f>
        <v>315654.76973684208</v>
      </c>
      <c r="H6362" s="194"/>
      <c r="I6362" s="194"/>
      <c r="J6362" s="195">
        <f>+G6362*E6362</f>
        <v>61363287.236842103</v>
      </c>
      <c r="K6362" s="194"/>
      <c r="L6362"/>
      <c r="M6362"/>
      <c r="N6362"/>
      <c r="O6362"/>
      <c r="P6362" s="166"/>
    </row>
    <row r="6363" spans="1:16" s="165" customFormat="1">
      <c r="A6363" s="337"/>
      <c r="B6363" s="168"/>
      <c r="C6363" s="169" t="s">
        <v>2791</v>
      </c>
      <c r="D6363" s="170"/>
      <c r="E6363" s="382"/>
      <c r="F6363" s="172"/>
      <c r="G6363" s="172"/>
      <c r="H6363" s="172"/>
      <c r="I6363" s="172"/>
      <c r="J6363" s="177"/>
      <c r="K6363" s="177">
        <f>SUM(K6364:K6364)</f>
        <v>1569571.5491853561</v>
      </c>
      <c r="L6363"/>
      <c r="M6363"/>
      <c r="N6363"/>
      <c r="O6363"/>
      <c r="P6363" s="166"/>
    </row>
    <row r="6364" spans="1:16" s="165" customFormat="1">
      <c r="A6364" s="449" t="s">
        <v>665</v>
      </c>
      <c r="B6364" s="180"/>
      <c r="C6364" s="181" t="s">
        <v>5285</v>
      </c>
      <c r="D6364" s="182" t="s">
        <v>2195</v>
      </c>
      <c r="E6364" s="183">
        <v>0.64800000000000002</v>
      </c>
      <c r="F6364" s="184"/>
      <c r="G6364" s="184"/>
      <c r="H6364" s="377">
        <f>VLOOKUP($A6364,'GiaMTC TT13-QD1491'!$B$11:$T$825,19,0)</f>
        <v>2422178.3166440679</v>
      </c>
      <c r="I6364" s="184"/>
      <c r="J6364" s="189"/>
      <c r="K6364" s="184">
        <f>+H6364*E6364</f>
        <v>1569571.5491853561</v>
      </c>
      <c r="L6364"/>
      <c r="M6364"/>
      <c r="N6364"/>
      <c r="O6364"/>
      <c r="P6364" s="166"/>
    </row>
    <row r="6365" spans="1:16" s="165" customFormat="1" ht="24">
      <c r="A6365" s="447" t="s">
        <v>5390</v>
      </c>
      <c r="B6365" s="185" t="s">
        <v>5391</v>
      </c>
      <c r="C6365" s="309" t="s">
        <v>2792</v>
      </c>
      <c r="D6365" s="186"/>
      <c r="E6365" s="187"/>
      <c r="F6365" s="188"/>
      <c r="G6365" s="188"/>
      <c r="H6365" s="188"/>
      <c r="I6365" s="190">
        <f>SUM(I6366:I6373)</f>
        <v>1292708.067</v>
      </c>
      <c r="J6365" s="188"/>
      <c r="K6365" s="188"/>
      <c r="L6365" s="173" t="s">
        <v>2795</v>
      </c>
      <c r="M6365" s="174">
        <f>+I6365</f>
        <v>1292708.067</v>
      </c>
      <c r="N6365" s="175">
        <f>+J6374</f>
        <v>46022465.427631579</v>
      </c>
      <c r="O6365" s="176">
        <f>+K6375</f>
        <v>653988.14549389842</v>
      </c>
      <c r="P6365" s="330">
        <f>SUM(M6365:O6365)</f>
        <v>47969161.640125476</v>
      </c>
    </row>
    <row r="6366" spans="1:16" s="165" customFormat="1" ht="15">
      <c r="A6366" s="386"/>
      <c r="B6366" s="387"/>
      <c r="C6366" s="169" t="s">
        <v>188</v>
      </c>
      <c r="D6366" s="388" t="s">
        <v>81</v>
      </c>
      <c r="E6366" s="391">
        <v>4.8600000000000003</v>
      </c>
      <c r="F6366" s="172">
        <f>VLOOKUP($C6366,VLP!$C$3:$F$191,3,0)</f>
        <v>27500</v>
      </c>
      <c r="G6366" s="390"/>
      <c r="H6366" s="390"/>
      <c r="I6366" s="172">
        <f t="shared" ref="I6366:I6372" si="254">E6366*F6366</f>
        <v>133650</v>
      </c>
      <c r="J6366" s="390"/>
      <c r="K6366" s="390"/>
      <c r="L6366" s="173"/>
      <c r="M6366" s="174"/>
      <c r="N6366" s="175"/>
      <c r="O6366" s="176"/>
      <c r="P6366" s="330"/>
    </row>
    <row r="6367" spans="1:16" s="165" customFormat="1" ht="15">
      <c r="A6367" s="386"/>
      <c r="B6367" s="387"/>
      <c r="C6367" s="169" t="s">
        <v>303</v>
      </c>
      <c r="D6367" s="388" t="s">
        <v>81</v>
      </c>
      <c r="E6367" s="391">
        <v>2.4300000000000002</v>
      </c>
      <c r="F6367" s="172">
        <f>VLOOKUP($C6367,VLP!$C$3:$F$191,3,0)</f>
        <v>8000</v>
      </c>
      <c r="G6367" s="390"/>
      <c r="H6367" s="390"/>
      <c r="I6367" s="172">
        <f t="shared" si="254"/>
        <v>19440</v>
      </c>
      <c r="J6367" s="390"/>
      <c r="K6367" s="390"/>
      <c r="L6367" s="173"/>
      <c r="M6367" s="174"/>
      <c r="N6367" s="175"/>
      <c r="O6367" s="176"/>
      <c r="P6367" s="330"/>
    </row>
    <row r="6368" spans="1:16" s="165" customFormat="1">
      <c r="A6368" s="310"/>
      <c r="B6368" s="378"/>
      <c r="C6368" s="169" t="s">
        <v>285</v>
      </c>
      <c r="D6368" s="170" t="s">
        <v>81</v>
      </c>
      <c r="E6368" s="382">
        <v>6.12</v>
      </c>
      <c r="F6368" s="172">
        <f>VLOOKUP($C6368,VLP!$C$3:$F$191,3,0)</f>
        <v>18845</v>
      </c>
      <c r="G6368" s="172"/>
      <c r="H6368" s="172"/>
      <c r="I6368" s="172">
        <f t="shared" si="254"/>
        <v>115331.40000000001</v>
      </c>
      <c r="J6368" s="172"/>
      <c r="K6368" s="172"/>
      <c r="L6368" s="178"/>
      <c r="M6368" s="174"/>
      <c r="N6368" s="175"/>
      <c r="O6368" s="176"/>
      <c r="P6368" s="166"/>
    </row>
    <row r="6369" spans="1:16" s="165" customFormat="1">
      <c r="A6369" s="310"/>
      <c r="B6369" s="378"/>
      <c r="C6369" s="169" t="s">
        <v>138</v>
      </c>
      <c r="D6369" s="388" t="s">
        <v>81</v>
      </c>
      <c r="E6369" s="391">
        <v>1.08</v>
      </c>
      <c r="F6369" s="172">
        <f>VLOOKUP($C6369,VLP!$C$3:$F$191,3,0)</f>
        <v>38000</v>
      </c>
      <c r="G6369" s="390"/>
      <c r="H6369" s="390"/>
      <c r="I6369" s="172">
        <f t="shared" si="254"/>
        <v>41040</v>
      </c>
      <c r="J6369" s="172"/>
      <c r="K6369" s="172"/>
      <c r="L6369" s="178"/>
      <c r="M6369" s="174"/>
      <c r="N6369" s="175"/>
      <c r="O6369" s="176"/>
      <c r="P6369" s="166"/>
    </row>
    <row r="6370" spans="1:16" s="165" customFormat="1">
      <c r="A6370" s="310"/>
      <c r="B6370" s="378"/>
      <c r="C6370" s="169" t="s">
        <v>279</v>
      </c>
      <c r="D6370" s="388" t="s">
        <v>85</v>
      </c>
      <c r="E6370" s="391">
        <v>7.2</v>
      </c>
      <c r="F6370" s="172">
        <f>VLOOKUP($C6370,VLP!$C$3:$F$191,3,0)</f>
        <v>17000</v>
      </c>
      <c r="G6370" s="390"/>
      <c r="H6370" s="390"/>
      <c r="I6370" s="172">
        <f t="shared" si="254"/>
        <v>122400</v>
      </c>
      <c r="J6370" s="172"/>
      <c r="K6370" s="172"/>
      <c r="L6370" s="178"/>
      <c r="M6370" s="174"/>
      <c r="N6370" s="175"/>
      <c r="O6370" s="176"/>
      <c r="P6370" s="166"/>
    </row>
    <row r="6371" spans="1:16" s="165" customFormat="1">
      <c r="A6371" s="310"/>
      <c r="B6371" s="378"/>
      <c r="C6371" s="169" t="s">
        <v>192</v>
      </c>
      <c r="D6371" s="388" t="s">
        <v>111</v>
      </c>
      <c r="E6371" s="391">
        <v>0.18</v>
      </c>
      <c r="F6371" s="172">
        <f>VLOOKUP($C6371,VLP!$C$3:$F$191,3,0)</f>
        <v>2727273</v>
      </c>
      <c r="G6371" s="390"/>
      <c r="H6371" s="390"/>
      <c r="I6371" s="172">
        <f t="shared" si="254"/>
        <v>490909.13999999996</v>
      </c>
      <c r="J6371" s="172"/>
      <c r="K6371" s="172"/>
      <c r="L6371" s="178"/>
      <c r="M6371" s="174"/>
      <c r="N6371" s="175"/>
      <c r="O6371" s="176"/>
      <c r="P6371" s="166"/>
    </row>
    <row r="6372" spans="1:16" s="165" customFormat="1">
      <c r="A6372" s="310"/>
      <c r="B6372" s="378"/>
      <c r="C6372" s="169" t="s">
        <v>277</v>
      </c>
      <c r="D6372" s="388" t="s">
        <v>85</v>
      </c>
      <c r="E6372" s="391">
        <v>18.14</v>
      </c>
      <c r="F6372" s="172">
        <f>VLOOKUP($C6372,VLP!$C$3:$F$191,3,0)</f>
        <v>17000</v>
      </c>
      <c r="G6372" s="390"/>
      <c r="H6372" s="390"/>
      <c r="I6372" s="172">
        <f t="shared" si="254"/>
        <v>308380</v>
      </c>
      <c r="J6372" s="172"/>
      <c r="K6372" s="172"/>
      <c r="L6372" s="178"/>
      <c r="M6372" s="174"/>
      <c r="N6372" s="175"/>
      <c r="O6372" s="176"/>
      <c r="P6372" s="166"/>
    </row>
    <row r="6373" spans="1:16" s="165" customFormat="1">
      <c r="A6373" s="310"/>
      <c r="B6373" s="378"/>
      <c r="C6373" s="169" t="s">
        <v>2555</v>
      </c>
      <c r="D6373" s="170" t="s">
        <v>2556</v>
      </c>
      <c r="E6373" s="382">
        <v>5</v>
      </c>
      <c r="F6373" s="172">
        <f>SUM(I6366:I6372)</f>
        <v>1231150.54</v>
      </c>
      <c r="G6373" s="172"/>
      <c r="H6373" s="172"/>
      <c r="I6373" s="172">
        <f>E6373*F6373/100</f>
        <v>61557.527000000002</v>
      </c>
      <c r="J6373" s="172"/>
      <c r="K6373" s="172"/>
      <c r="L6373" s="178"/>
      <c r="M6373" s="174"/>
      <c r="N6373" s="175"/>
      <c r="O6373" s="176"/>
      <c r="P6373" s="166"/>
    </row>
    <row r="6374" spans="1:16" s="165" customFormat="1">
      <c r="A6374" s="322"/>
      <c r="B6374" s="322"/>
      <c r="C6374" s="341" t="s">
        <v>2919</v>
      </c>
      <c r="D6374" s="192" t="s">
        <v>2540</v>
      </c>
      <c r="E6374" s="392">
        <v>145.80000000000001</v>
      </c>
      <c r="F6374" s="194"/>
      <c r="G6374" s="194">
        <f>_lg40</f>
        <v>315654.76973684208</v>
      </c>
      <c r="H6374" s="194"/>
      <c r="I6374" s="194"/>
      <c r="J6374" s="195">
        <f>+G6374*E6374</f>
        <v>46022465.427631579</v>
      </c>
      <c r="K6374" s="194"/>
      <c r="L6374"/>
      <c r="M6374"/>
      <c r="N6374"/>
      <c r="O6374"/>
      <c r="P6374" s="166"/>
    </row>
    <row r="6375" spans="1:16" s="165" customFormat="1">
      <c r="A6375" s="337"/>
      <c r="B6375" s="168"/>
      <c r="C6375" s="169" t="s">
        <v>2791</v>
      </c>
      <c r="D6375" s="170"/>
      <c r="E6375" s="382"/>
      <c r="F6375" s="172"/>
      <c r="G6375" s="172"/>
      <c r="H6375" s="172"/>
      <c r="I6375" s="172"/>
      <c r="J6375" s="177"/>
      <c r="K6375" s="177">
        <f>SUM(K6376:K6376)</f>
        <v>653988.14549389842</v>
      </c>
      <c r="L6375"/>
      <c r="M6375"/>
      <c r="N6375"/>
      <c r="O6375"/>
      <c r="P6375" s="166"/>
    </row>
    <row r="6376" spans="1:16" s="165" customFormat="1">
      <c r="A6376" s="449" t="s">
        <v>665</v>
      </c>
      <c r="B6376" s="180"/>
      <c r="C6376" s="181" t="s">
        <v>5285</v>
      </c>
      <c r="D6376" s="182" t="s">
        <v>2195</v>
      </c>
      <c r="E6376" s="183">
        <v>0.27</v>
      </c>
      <c r="F6376" s="184"/>
      <c r="G6376" s="184"/>
      <c r="H6376" s="377">
        <f>VLOOKUP($A6376,'GiaMTC TT13-QD1491'!$B$11:$T$825,19,0)</f>
        <v>2422178.3166440679</v>
      </c>
      <c r="I6376" s="184"/>
      <c r="J6376" s="189"/>
      <c r="K6376" s="184">
        <f>+H6376*E6376</f>
        <v>653988.14549389842</v>
      </c>
      <c r="L6376"/>
      <c r="M6376"/>
      <c r="N6376"/>
      <c r="O6376"/>
      <c r="P6376" s="166"/>
    </row>
    <row r="6377" spans="1:16" s="165" customFormat="1" ht="15">
      <c r="A6377" s="447" t="s">
        <v>5392</v>
      </c>
      <c r="B6377" s="185" t="s">
        <v>5393</v>
      </c>
      <c r="C6377" s="309" t="s">
        <v>2792</v>
      </c>
      <c r="D6377" s="186"/>
      <c r="E6377" s="187"/>
      <c r="F6377" s="188"/>
      <c r="G6377" s="188"/>
      <c r="H6377" s="188"/>
      <c r="I6377" s="190">
        <f>SUM(I6378:I6385)</f>
        <v>853022.20499999996</v>
      </c>
      <c r="J6377" s="188"/>
      <c r="K6377" s="188"/>
      <c r="L6377" s="173" t="s">
        <v>2795</v>
      </c>
      <c r="M6377" s="174">
        <f>+I6377</f>
        <v>853022.20499999996</v>
      </c>
      <c r="N6377" s="175">
        <f>+J6386</f>
        <v>5369287.6332236845</v>
      </c>
      <c r="O6377" s="176">
        <f>+K6387</f>
        <v>523190.51639511867</v>
      </c>
      <c r="P6377" s="330">
        <f>SUM(M6377:O6377)</f>
        <v>6745500.3546188036</v>
      </c>
    </row>
    <row r="6378" spans="1:16" s="165" customFormat="1" ht="15">
      <c r="A6378" s="386"/>
      <c r="B6378" s="387"/>
      <c r="C6378" s="169" t="s">
        <v>188</v>
      </c>
      <c r="D6378" s="388" t="s">
        <v>81</v>
      </c>
      <c r="E6378" s="391">
        <v>2</v>
      </c>
      <c r="F6378" s="172">
        <f>VLOOKUP($C6378,VLP!$C$3:$F$191,3,0)</f>
        <v>27500</v>
      </c>
      <c r="G6378" s="390"/>
      <c r="H6378" s="390"/>
      <c r="I6378" s="172">
        <f t="shared" ref="I6378:I6384" si="255">E6378*F6378</f>
        <v>55000</v>
      </c>
      <c r="J6378" s="390"/>
      <c r="K6378" s="390"/>
      <c r="L6378" s="173"/>
      <c r="M6378" s="174"/>
      <c r="N6378" s="175"/>
      <c r="O6378" s="176"/>
      <c r="P6378" s="330"/>
    </row>
    <row r="6379" spans="1:16" s="165" customFormat="1" ht="15">
      <c r="A6379" s="386"/>
      <c r="B6379" s="387"/>
      <c r="C6379" s="169" t="s">
        <v>303</v>
      </c>
      <c r="D6379" s="388" t="s">
        <v>81</v>
      </c>
      <c r="E6379" s="391">
        <v>1</v>
      </c>
      <c r="F6379" s="172">
        <f>VLOOKUP($C6379,VLP!$C$3:$F$191,3,0)</f>
        <v>8000</v>
      </c>
      <c r="G6379" s="390"/>
      <c r="H6379" s="390"/>
      <c r="I6379" s="172">
        <f t="shared" si="255"/>
        <v>8000</v>
      </c>
      <c r="J6379" s="390"/>
      <c r="K6379" s="390"/>
      <c r="L6379" s="173"/>
      <c r="M6379" s="174"/>
      <c r="N6379" s="175"/>
      <c r="O6379" s="176"/>
      <c r="P6379" s="330"/>
    </row>
    <row r="6380" spans="1:16" s="165" customFormat="1">
      <c r="A6380" s="310"/>
      <c r="B6380" s="378"/>
      <c r="C6380" s="169" t="s">
        <v>285</v>
      </c>
      <c r="D6380" s="170" t="s">
        <v>81</v>
      </c>
      <c r="E6380" s="382">
        <v>1.5</v>
      </c>
      <c r="F6380" s="172">
        <f>VLOOKUP($C6380,VLP!$C$3:$F$191,3,0)</f>
        <v>18845</v>
      </c>
      <c r="G6380" s="172"/>
      <c r="H6380" s="172"/>
      <c r="I6380" s="172">
        <f t="shared" si="255"/>
        <v>28267.5</v>
      </c>
      <c r="J6380" s="172"/>
      <c r="K6380" s="172"/>
      <c r="L6380" s="178"/>
      <c r="M6380" s="174"/>
      <c r="N6380" s="175"/>
      <c r="O6380" s="176"/>
      <c r="P6380" s="166"/>
    </row>
    <row r="6381" spans="1:16" s="165" customFormat="1">
      <c r="A6381" s="310"/>
      <c r="B6381" s="378"/>
      <c r="C6381" s="169" t="s">
        <v>138</v>
      </c>
      <c r="D6381" s="388" t="s">
        <v>81</v>
      </c>
      <c r="E6381" s="391">
        <v>0.4</v>
      </c>
      <c r="F6381" s="172">
        <f>VLOOKUP($C6381,VLP!$C$3:$F$191,3,0)</f>
        <v>38000</v>
      </c>
      <c r="G6381" s="390"/>
      <c r="H6381" s="390"/>
      <c r="I6381" s="172">
        <f t="shared" si="255"/>
        <v>15200</v>
      </c>
      <c r="J6381" s="172"/>
      <c r="K6381" s="172"/>
      <c r="L6381" s="178"/>
      <c r="M6381" s="174"/>
      <c r="N6381" s="175"/>
      <c r="O6381" s="176"/>
      <c r="P6381" s="166"/>
    </row>
    <row r="6382" spans="1:16" s="165" customFormat="1">
      <c r="A6382" s="310"/>
      <c r="B6382" s="378"/>
      <c r="C6382" s="169" t="s">
        <v>279</v>
      </c>
      <c r="D6382" s="388" t="s">
        <v>85</v>
      </c>
      <c r="E6382" s="391">
        <v>4</v>
      </c>
      <c r="F6382" s="172">
        <f>VLOOKUP($C6382,VLP!$C$3:$F$191,3,0)</f>
        <v>17000</v>
      </c>
      <c r="G6382" s="390"/>
      <c r="H6382" s="390"/>
      <c r="I6382" s="172">
        <f t="shared" si="255"/>
        <v>68000</v>
      </c>
      <c r="J6382" s="172"/>
      <c r="K6382" s="172"/>
      <c r="L6382" s="178"/>
      <c r="M6382" s="174"/>
      <c r="N6382" s="175"/>
      <c r="O6382" s="176"/>
      <c r="P6382" s="166"/>
    </row>
    <row r="6383" spans="1:16" s="165" customFormat="1">
      <c r="A6383" s="310"/>
      <c r="B6383" s="378"/>
      <c r="C6383" s="169" t="s">
        <v>192</v>
      </c>
      <c r="D6383" s="388" t="s">
        <v>111</v>
      </c>
      <c r="E6383" s="391">
        <v>0.2</v>
      </c>
      <c r="F6383" s="172">
        <f>VLOOKUP($C6383,VLP!$C$3:$F$191,3,0)</f>
        <v>2727273</v>
      </c>
      <c r="G6383" s="390"/>
      <c r="H6383" s="390"/>
      <c r="I6383" s="172">
        <f t="shared" si="255"/>
        <v>545454.6</v>
      </c>
      <c r="J6383" s="172"/>
      <c r="K6383" s="172"/>
      <c r="L6383" s="178"/>
      <c r="M6383" s="174"/>
      <c r="N6383" s="175"/>
      <c r="O6383" s="176"/>
      <c r="P6383" s="166"/>
    </row>
    <row r="6384" spans="1:16" s="165" customFormat="1">
      <c r="A6384" s="310"/>
      <c r="B6384" s="378"/>
      <c r="C6384" s="169" t="s">
        <v>277</v>
      </c>
      <c r="D6384" s="388" t="s">
        <v>85</v>
      </c>
      <c r="E6384" s="391">
        <v>5.44</v>
      </c>
      <c r="F6384" s="172">
        <f>VLOOKUP($C6384,VLP!$C$3:$F$191,3,0)</f>
        <v>17000</v>
      </c>
      <c r="G6384" s="390"/>
      <c r="H6384" s="390"/>
      <c r="I6384" s="172">
        <f t="shared" si="255"/>
        <v>92480</v>
      </c>
      <c r="J6384" s="172"/>
      <c r="K6384" s="172"/>
      <c r="L6384" s="178"/>
      <c r="M6384" s="174"/>
      <c r="N6384" s="175"/>
      <c r="O6384" s="176"/>
      <c r="P6384" s="166"/>
    </row>
    <row r="6385" spans="1:16" s="165" customFormat="1">
      <c r="A6385" s="310"/>
      <c r="B6385" s="378"/>
      <c r="C6385" s="169" t="s">
        <v>2555</v>
      </c>
      <c r="D6385" s="170" t="s">
        <v>2556</v>
      </c>
      <c r="E6385" s="382">
        <v>5</v>
      </c>
      <c r="F6385" s="172">
        <f>SUM(I6378:I6384)</f>
        <v>812402.1</v>
      </c>
      <c r="G6385" s="172"/>
      <c r="H6385" s="172"/>
      <c r="I6385" s="172">
        <f>E6385*F6385/100</f>
        <v>40620.105000000003</v>
      </c>
      <c r="J6385" s="172"/>
      <c r="K6385" s="172"/>
      <c r="L6385" s="178"/>
      <c r="M6385" s="174"/>
      <c r="N6385" s="175"/>
      <c r="O6385" s="176"/>
      <c r="P6385" s="166"/>
    </row>
    <row r="6386" spans="1:16" s="165" customFormat="1">
      <c r="A6386" s="322"/>
      <c r="B6386" s="322"/>
      <c r="C6386" s="341" t="s">
        <v>2919</v>
      </c>
      <c r="D6386" s="192" t="s">
        <v>2540</v>
      </c>
      <c r="E6386" s="392">
        <v>17.010000000000002</v>
      </c>
      <c r="F6386" s="194"/>
      <c r="G6386" s="194">
        <f>_lg40</f>
        <v>315654.76973684208</v>
      </c>
      <c r="H6386" s="194"/>
      <c r="I6386" s="194"/>
      <c r="J6386" s="195">
        <f>+G6386*E6386</f>
        <v>5369287.6332236845</v>
      </c>
      <c r="K6386" s="194"/>
      <c r="L6386"/>
      <c r="M6386"/>
      <c r="N6386"/>
      <c r="O6386"/>
      <c r="P6386" s="166"/>
    </row>
    <row r="6387" spans="1:16" s="165" customFormat="1">
      <c r="A6387" s="337"/>
      <c r="B6387" s="168"/>
      <c r="C6387" s="169" t="s">
        <v>2791</v>
      </c>
      <c r="D6387" s="170"/>
      <c r="E6387" s="382"/>
      <c r="F6387" s="172"/>
      <c r="G6387" s="172"/>
      <c r="H6387" s="172"/>
      <c r="I6387" s="172"/>
      <c r="J6387" s="177"/>
      <c r="K6387" s="177">
        <f>SUM(K6388:K6388)</f>
        <v>523190.51639511867</v>
      </c>
      <c r="L6387"/>
      <c r="M6387"/>
      <c r="N6387"/>
      <c r="O6387"/>
      <c r="P6387" s="166"/>
    </row>
    <row r="6388" spans="1:16" s="165" customFormat="1">
      <c r="A6388" s="449" t="s">
        <v>665</v>
      </c>
      <c r="B6388" s="180"/>
      <c r="C6388" s="181" t="s">
        <v>5285</v>
      </c>
      <c r="D6388" s="182" t="s">
        <v>2195</v>
      </c>
      <c r="E6388" s="183">
        <v>0.216</v>
      </c>
      <c r="F6388" s="184"/>
      <c r="G6388" s="184"/>
      <c r="H6388" s="377">
        <f>VLOOKUP($A6388,'GiaMTC TT13-QD1491'!$B$11:$T$825,19,0)</f>
        <v>2422178.3166440679</v>
      </c>
      <c r="I6388" s="184"/>
      <c r="J6388" s="189"/>
      <c r="K6388" s="184">
        <f>+H6388*E6388</f>
        <v>523190.51639511867</v>
      </c>
      <c r="L6388"/>
      <c r="M6388"/>
      <c r="N6388"/>
      <c r="O6388"/>
      <c r="P6388" s="166"/>
    </row>
    <row r="6389" spans="1:16" s="165" customFormat="1">
      <c r="A6389" s="305" t="s">
        <v>5394</v>
      </c>
      <c r="B6389" s="306"/>
      <c r="C6389" s="354"/>
      <c r="D6389" s="196"/>
      <c r="E6389" s="355"/>
      <c r="F6389" s="356"/>
      <c r="G6389" s="356"/>
      <c r="H6389" s="356"/>
      <c r="I6389" s="356"/>
      <c r="J6389" s="360"/>
      <c r="K6389" s="356"/>
      <c r="L6389"/>
      <c r="M6389"/>
      <c r="N6389"/>
      <c r="O6389"/>
      <c r="P6389" s="166"/>
    </row>
    <row r="6390" spans="1:16" s="165" customFormat="1">
      <c r="A6390" s="1650" t="s">
        <v>438</v>
      </c>
      <c r="B6390" s="1650" t="s">
        <v>2538</v>
      </c>
      <c r="C6390" s="1650" t="s">
        <v>2539</v>
      </c>
      <c r="D6390" s="1650" t="s">
        <v>2787</v>
      </c>
      <c r="E6390" s="1650" t="s">
        <v>2788</v>
      </c>
      <c r="F6390" s="1655" t="s">
        <v>77</v>
      </c>
      <c r="G6390" s="1655"/>
      <c r="H6390" s="1655"/>
      <c r="I6390" s="1655" t="s">
        <v>2781</v>
      </c>
      <c r="J6390" s="1655"/>
      <c r="K6390" s="1655"/>
      <c r="L6390"/>
      <c r="M6390"/>
      <c r="N6390"/>
      <c r="O6390"/>
      <c r="P6390" s="166"/>
    </row>
    <row r="6391" spans="1:16" s="165" customFormat="1">
      <c r="A6391" s="1651"/>
      <c r="B6391" s="1651"/>
      <c r="C6391" s="1651"/>
      <c r="D6391" s="1651"/>
      <c r="E6391" s="1651"/>
      <c r="F6391" s="308" t="s">
        <v>2554</v>
      </c>
      <c r="G6391" s="308" t="s">
        <v>2783</v>
      </c>
      <c r="H6391" s="308" t="s">
        <v>2784</v>
      </c>
      <c r="I6391" s="308" t="s">
        <v>2554</v>
      </c>
      <c r="J6391" s="308" t="s">
        <v>2783</v>
      </c>
      <c r="K6391" s="308" t="s">
        <v>2784</v>
      </c>
      <c r="L6391"/>
      <c r="M6391"/>
      <c r="N6391"/>
      <c r="O6391"/>
      <c r="P6391" s="166"/>
    </row>
    <row r="6392" spans="1:16" s="165" customFormat="1" ht="24">
      <c r="A6392" s="447" t="s">
        <v>5395</v>
      </c>
      <c r="B6392" s="185" t="s">
        <v>5396</v>
      </c>
      <c r="C6392" s="309" t="s">
        <v>2792</v>
      </c>
      <c r="D6392" s="186"/>
      <c r="E6392" s="187"/>
      <c r="F6392" s="188"/>
      <c r="G6392" s="188"/>
      <c r="H6392" s="188"/>
      <c r="I6392" s="190">
        <f>SUM(I6393:I6396)</f>
        <v>55700</v>
      </c>
      <c r="J6392" s="188"/>
      <c r="K6392" s="188"/>
      <c r="L6392" s="173" t="s">
        <v>2795</v>
      </c>
      <c r="M6392" s="174">
        <f>+I6392</f>
        <v>55700</v>
      </c>
      <c r="N6392" s="175">
        <f>+J6397</f>
        <v>2386350.0592105258</v>
      </c>
      <c r="O6392" s="176">
        <f>+K6398</f>
        <v>446105.57399389835</v>
      </c>
      <c r="P6392" s="330">
        <f>SUM(M6392:O6392)</f>
        <v>2888155.6332044243</v>
      </c>
    </row>
    <row r="6393" spans="1:16" s="165" customFormat="1" ht="15">
      <c r="A6393" s="386"/>
      <c r="B6393" s="387"/>
      <c r="C6393" s="169" t="s">
        <v>371</v>
      </c>
      <c r="D6393" s="388" t="s">
        <v>186</v>
      </c>
      <c r="E6393" s="391">
        <v>1</v>
      </c>
      <c r="F6393" s="172">
        <f>VLOOKUP($C6393,VLP!$C$3:$F$191,3,0)</f>
        <v>1000</v>
      </c>
      <c r="G6393" s="390"/>
      <c r="H6393" s="390"/>
      <c r="I6393" s="172">
        <f>E6393*F6393</f>
        <v>1000</v>
      </c>
      <c r="J6393" s="390"/>
      <c r="K6393" s="390"/>
      <c r="L6393" s="173"/>
      <c r="M6393" s="174"/>
      <c r="N6393" s="175"/>
      <c r="O6393" s="176"/>
      <c r="P6393" s="330"/>
    </row>
    <row r="6394" spans="1:16" s="165" customFormat="1" ht="15">
      <c r="A6394" s="386"/>
      <c r="B6394" s="387"/>
      <c r="C6394" s="169" t="s">
        <v>138</v>
      </c>
      <c r="D6394" s="388" t="s">
        <v>81</v>
      </c>
      <c r="E6394" s="391">
        <v>0.2</v>
      </c>
      <c r="F6394" s="172">
        <f>VLOOKUP($C6394,VLP!$C$3:$F$191,3,0)</f>
        <v>38000</v>
      </c>
      <c r="G6394" s="390"/>
      <c r="H6394" s="390"/>
      <c r="I6394" s="172">
        <f>E6394*F6394</f>
        <v>7600</v>
      </c>
      <c r="J6394" s="390"/>
      <c r="K6394" s="390"/>
      <c r="L6394" s="173"/>
      <c r="M6394" s="174"/>
      <c r="N6394" s="175"/>
      <c r="O6394" s="176"/>
      <c r="P6394" s="330"/>
    </row>
    <row r="6395" spans="1:16" s="165" customFormat="1">
      <c r="A6395" s="310"/>
      <c r="B6395" s="378"/>
      <c r="C6395" s="169" t="s">
        <v>218</v>
      </c>
      <c r="D6395" s="388" t="s">
        <v>81</v>
      </c>
      <c r="E6395" s="391">
        <v>0.1</v>
      </c>
      <c r="F6395" s="172">
        <f>VLOOKUP($C6395,VLP!$C$3:$F$191,3,0)</f>
        <v>251000</v>
      </c>
      <c r="G6395" s="390"/>
      <c r="H6395" s="390"/>
      <c r="I6395" s="172">
        <f>E6395*F6395</f>
        <v>25100</v>
      </c>
      <c r="J6395" s="172"/>
      <c r="K6395" s="172"/>
      <c r="L6395" s="178"/>
      <c r="M6395" s="174"/>
      <c r="N6395" s="175"/>
      <c r="O6395" s="176"/>
      <c r="P6395" s="166"/>
    </row>
    <row r="6396" spans="1:16" s="165" customFormat="1">
      <c r="A6396" s="310"/>
      <c r="B6396" s="378"/>
      <c r="C6396" s="169" t="s">
        <v>188</v>
      </c>
      <c r="D6396" s="388" t="s">
        <v>85</v>
      </c>
      <c r="E6396" s="391">
        <v>0.8</v>
      </c>
      <c r="F6396" s="172">
        <f>VLOOKUP($C6396,VLP!$C$3:$F$191,3,0)</f>
        <v>27500</v>
      </c>
      <c r="G6396" s="390"/>
      <c r="H6396" s="390"/>
      <c r="I6396" s="172">
        <f>E6396*F6396</f>
        <v>22000</v>
      </c>
      <c r="J6396" s="172"/>
      <c r="K6396" s="172"/>
      <c r="L6396" s="178"/>
      <c r="M6396" s="174"/>
      <c r="N6396" s="175"/>
      <c r="O6396" s="176"/>
      <c r="P6396" s="166"/>
    </row>
    <row r="6397" spans="1:16" s="165" customFormat="1">
      <c r="A6397" s="310"/>
      <c r="B6397" s="310"/>
      <c r="C6397" s="335" t="s">
        <v>2919</v>
      </c>
      <c r="D6397" s="170" t="s">
        <v>2540</v>
      </c>
      <c r="E6397" s="382">
        <v>7.56</v>
      </c>
      <c r="F6397" s="172"/>
      <c r="G6397" s="172">
        <f>_lg40</f>
        <v>315654.76973684208</v>
      </c>
      <c r="H6397" s="172"/>
      <c r="I6397" s="172"/>
      <c r="J6397" s="177">
        <f>+G6397*E6397</f>
        <v>2386350.0592105258</v>
      </c>
      <c r="K6397" s="172"/>
      <c r="L6397"/>
      <c r="M6397"/>
      <c r="N6397"/>
      <c r="O6397"/>
      <c r="P6397" s="166"/>
    </row>
    <row r="6398" spans="1:16" s="165" customFormat="1">
      <c r="A6398" s="337"/>
      <c r="B6398" s="168"/>
      <c r="C6398" s="169" t="s">
        <v>2791</v>
      </c>
      <c r="D6398" s="170"/>
      <c r="E6398" s="382"/>
      <c r="F6398" s="172"/>
      <c r="G6398" s="172"/>
      <c r="H6398" s="172"/>
      <c r="I6398" s="172"/>
      <c r="J6398" s="177"/>
      <c r="K6398" s="177">
        <f>SUM(K6399:K6400)</f>
        <v>446105.57399389835</v>
      </c>
      <c r="L6398"/>
      <c r="M6398"/>
      <c r="N6398"/>
      <c r="O6398"/>
      <c r="P6398" s="166"/>
    </row>
    <row r="6399" spans="1:16" s="165" customFormat="1">
      <c r="A6399" s="450" t="s">
        <v>661</v>
      </c>
      <c r="B6399" s="168"/>
      <c r="C6399" s="169" t="s">
        <v>5315</v>
      </c>
      <c r="D6399" s="170" t="s">
        <v>2195</v>
      </c>
      <c r="E6399" s="171">
        <v>0</v>
      </c>
      <c r="F6399" s="172"/>
      <c r="G6399" s="172"/>
      <c r="H6399" s="377">
        <f>VLOOKUP($A6399,'GiaMTC TT13-QD1491'!$B$11:$T$825,19,0)</f>
        <v>2159024.8166440679</v>
      </c>
      <c r="I6399" s="172"/>
      <c r="J6399" s="177"/>
      <c r="K6399" s="172">
        <f>+H6399*E6399</f>
        <v>0</v>
      </c>
      <c r="L6399"/>
      <c r="M6399"/>
      <c r="N6399"/>
      <c r="O6399"/>
      <c r="P6399" s="166"/>
    </row>
    <row r="6400" spans="1:16" s="165" customFormat="1">
      <c r="A6400" s="449" t="s">
        <v>655</v>
      </c>
      <c r="B6400" s="180"/>
      <c r="C6400" s="181" t="s">
        <v>5329</v>
      </c>
      <c r="D6400" s="182" t="s">
        <v>2195</v>
      </c>
      <c r="E6400" s="183">
        <v>0.27</v>
      </c>
      <c r="F6400" s="184"/>
      <c r="G6400" s="184"/>
      <c r="H6400" s="377">
        <f>VLOOKUP($A6400,'GiaMTC TT13-QD1491'!$B$11:$T$825,19,0)</f>
        <v>1652242.8666440679</v>
      </c>
      <c r="I6400" s="184"/>
      <c r="J6400" s="189"/>
      <c r="K6400" s="184">
        <f>+H6400*E6400</f>
        <v>446105.57399389835</v>
      </c>
      <c r="L6400"/>
      <c r="M6400"/>
      <c r="N6400"/>
      <c r="O6400"/>
      <c r="P6400" s="166"/>
    </row>
    <row r="6401" spans="1:16" s="165" customFormat="1" ht="24">
      <c r="A6401" s="447" t="s">
        <v>5397</v>
      </c>
      <c r="B6401" s="185" t="s">
        <v>5398</v>
      </c>
      <c r="C6401" s="309" t="s">
        <v>2792</v>
      </c>
      <c r="D6401" s="186"/>
      <c r="E6401" s="187"/>
      <c r="F6401" s="188"/>
      <c r="G6401" s="188"/>
      <c r="H6401" s="188"/>
      <c r="I6401" s="190">
        <f>SUM(I6402:I6405)</f>
        <v>65000</v>
      </c>
      <c r="J6401" s="188"/>
      <c r="K6401" s="188"/>
      <c r="L6401" s="173" t="s">
        <v>2795</v>
      </c>
      <c r="M6401" s="174">
        <f>+I6401</f>
        <v>65000</v>
      </c>
      <c r="N6401" s="175">
        <f>+J6406</f>
        <v>2812483.9983552629</v>
      </c>
      <c r="O6401" s="176">
        <f>+K6407</f>
        <v>446105.57399389835</v>
      </c>
      <c r="P6401" s="330">
        <f>SUM(M6401:O6401)</f>
        <v>3323589.5723491614</v>
      </c>
    </row>
    <row r="6402" spans="1:16" s="165" customFormat="1" ht="15">
      <c r="A6402" s="386"/>
      <c r="B6402" s="387"/>
      <c r="C6402" s="169" t="s">
        <v>371</v>
      </c>
      <c r="D6402" s="388" t="s">
        <v>186</v>
      </c>
      <c r="E6402" s="391">
        <v>1</v>
      </c>
      <c r="F6402" s="172">
        <f>VLOOKUP($C6402,VLP!$C$3:$F$191,3,0)</f>
        <v>1000</v>
      </c>
      <c r="G6402" s="390"/>
      <c r="H6402" s="390"/>
      <c r="I6402" s="172">
        <f>E6402*F6402</f>
        <v>1000</v>
      </c>
      <c r="J6402" s="390"/>
      <c r="K6402" s="390"/>
      <c r="L6402" s="173"/>
      <c r="M6402" s="174"/>
      <c r="N6402" s="175"/>
      <c r="O6402" s="176"/>
      <c r="P6402" s="330"/>
    </row>
    <row r="6403" spans="1:16" s="165" customFormat="1" ht="15">
      <c r="A6403" s="386"/>
      <c r="B6403" s="387"/>
      <c r="C6403" s="169" t="s">
        <v>138</v>
      </c>
      <c r="D6403" s="388" t="s">
        <v>81</v>
      </c>
      <c r="E6403" s="391">
        <v>0.3</v>
      </c>
      <c r="F6403" s="172">
        <f>VLOOKUP($C6403,VLP!$C$3:$F$191,3,0)</f>
        <v>38000</v>
      </c>
      <c r="G6403" s="390"/>
      <c r="H6403" s="390"/>
      <c r="I6403" s="172">
        <f>E6403*F6403</f>
        <v>11400</v>
      </c>
      <c r="J6403" s="390"/>
      <c r="K6403" s="390"/>
      <c r="L6403" s="173"/>
      <c r="M6403" s="174"/>
      <c r="N6403" s="175"/>
      <c r="O6403" s="176"/>
      <c r="P6403" s="330"/>
    </row>
    <row r="6404" spans="1:16" s="165" customFormat="1">
      <c r="A6404" s="310"/>
      <c r="B6404" s="378"/>
      <c r="C6404" s="169" t="s">
        <v>218</v>
      </c>
      <c r="D6404" s="388" t="s">
        <v>81</v>
      </c>
      <c r="E6404" s="391">
        <v>0.1</v>
      </c>
      <c r="F6404" s="172">
        <f>VLOOKUP($C6404,VLP!$C$3:$F$191,3,0)</f>
        <v>251000</v>
      </c>
      <c r="G6404" s="390"/>
      <c r="H6404" s="390"/>
      <c r="I6404" s="172">
        <f>E6404*F6404</f>
        <v>25100</v>
      </c>
      <c r="J6404" s="172"/>
      <c r="K6404" s="172"/>
      <c r="L6404" s="178"/>
      <c r="M6404" s="174"/>
      <c r="N6404" s="175"/>
      <c r="O6404" s="176"/>
      <c r="P6404" s="166"/>
    </row>
    <row r="6405" spans="1:16" s="165" customFormat="1">
      <c r="A6405" s="310"/>
      <c r="B6405" s="378"/>
      <c r="C6405" s="169" t="s">
        <v>188</v>
      </c>
      <c r="D6405" s="388" t="s">
        <v>85</v>
      </c>
      <c r="E6405" s="391">
        <v>1</v>
      </c>
      <c r="F6405" s="172">
        <f>VLOOKUP($C6405,VLP!$C$3:$F$191,3,0)</f>
        <v>27500</v>
      </c>
      <c r="G6405" s="390"/>
      <c r="H6405" s="390"/>
      <c r="I6405" s="172">
        <f>E6405*F6405</f>
        <v>27500</v>
      </c>
      <c r="J6405" s="172"/>
      <c r="K6405" s="172"/>
      <c r="L6405" s="178"/>
      <c r="M6405" s="174"/>
      <c r="N6405" s="175"/>
      <c r="O6405" s="176"/>
      <c r="P6405" s="166"/>
    </row>
    <row r="6406" spans="1:16" s="165" customFormat="1">
      <c r="A6406" s="310"/>
      <c r="B6406" s="310"/>
      <c r="C6406" s="335" t="s">
        <v>2919</v>
      </c>
      <c r="D6406" s="170" t="s">
        <v>2540</v>
      </c>
      <c r="E6406" s="382">
        <v>8.91</v>
      </c>
      <c r="F6406" s="172"/>
      <c r="G6406" s="172">
        <f>_lg40</f>
        <v>315654.76973684208</v>
      </c>
      <c r="H6406" s="172"/>
      <c r="I6406" s="172"/>
      <c r="J6406" s="177">
        <f>+G6406*E6406</f>
        <v>2812483.9983552629</v>
      </c>
      <c r="K6406" s="172"/>
      <c r="L6406"/>
      <c r="M6406"/>
      <c r="N6406"/>
      <c r="O6406"/>
      <c r="P6406" s="166"/>
    </row>
    <row r="6407" spans="1:16" s="165" customFormat="1">
      <c r="A6407" s="337"/>
      <c r="B6407" s="168"/>
      <c r="C6407" s="169" t="s">
        <v>2791</v>
      </c>
      <c r="D6407" s="170"/>
      <c r="E6407" s="382"/>
      <c r="F6407" s="172"/>
      <c r="G6407" s="172"/>
      <c r="H6407" s="172"/>
      <c r="I6407" s="172"/>
      <c r="J6407" s="177"/>
      <c r="K6407" s="177">
        <f>SUM(K6408:K6409)</f>
        <v>446105.57399389835</v>
      </c>
      <c r="L6407"/>
      <c r="M6407"/>
      <c r="N6407"/>
      <c r="O6407"/>
      <c r="P6407" s="166"/>
    </row>
    <row r="6408" spans="1:16" s="165" customFormat="1">
      <c r="A6408" s="450" t="s">
        <v>661</v>
      </c>
      <c r="B6408" s="168"/>
      <c r="C6408" s="169" t="s">
        <v>5315</v>
      </c>
      <c r="D6408" s="170" t="s">
        <v>2195</v>
      </c>
      <c r="E6408" s="171">
        <v>0</v>
      </c>
      <c r="F6408" s="172"/>
      <c r="G6408" s="172"/>
      <c r="H6408" s="377">
        <f>VLOOKUP($A6408,'GiaMTC TT13-QD1491'!$B$11:$T$825,19,0)</f>
        <v>2159024.8166440679</v>
      </c>
      <c r="I6408" s="172"/>
      <c r="J6408" s="177"/>
      <c r="K6408" s="172">
        <f>+H6408*E6408</f>
        <v>0</v>
      </c>
      <c r="L6408"/>
      <c r="M6408"/>
      <c r="N6408"/>
      <c r="O6408"/>
      <c r="P6408" s="166"/>
    </row>
    <row r="6409" spans="1:16" s="165" customFormat="1">
      <c r="A6409" s="449" t="s">
        <v>655</v>
      </c>
      <c r="B6409" s="180"/>
      <c r="C6409" s="181" t="s">
        <v>5329</v>
      </c>
      <c r="D6409" s="182" t="s">
        <v>2195</v>
      </c>
      <c r="E6409" s="183">
        <v>0.27</v>
      </c>
      <c r="F6409" s="184"/>
      <c r="G6409" s="184"/>
      <c r="H6409" s="377">
        <f>VLOOKUP($A6409,'GiaMTC TT13-QD1491'!$B$11:$T$825,19,0)</f>
        <v>1652242.8666440679</v>
      </c>
      <c r="I6409" s="184"/>
      <c r="J6409" s="189"/>
      <c r="K6409" s="184">
        <f>+H6409*E6409</f>
        <v>446105.57399389835</v>
      </c>
      <c r="L6409"/>
      <c r="M6409"/>
      <c r="N6409"/>
      <c r="O6409"/>
      <c r="P6409" s="166"/>
    </row>
    <row r="6410" spans="1:16" s="165" customFormat="1" ht="24">
      <c r="A6410" s="447" t="s">
        <v>5399</v>
      </c>
      <c r="B6410" s="185" t="s">
        <v>5400</v>
      </c>
      <c r="C6410" s="309" t="s">
        <v>2792</v>
      </c>
      <c r="D6410" s="186"/>
      <c r="E6410" s="187"/>
      <c r="F6410" s="188"/>
      <c r="G6410" s="188"/>
      <c r="H6410" s="188"/>
      <c r="I6410" s="190">
        <f>SUM(I6411:I6414)</f>
        <v>74300</v>
      </c>
      <c r="J6410" s="188"/>
      <c r="K6410" s="188"/>
      <c r="L6410" s="173" t="s">
        <v>2795</v>
      </c>
      <c r="M6410" s="174">
        <f>+I6410</f>
        <v>74300</v>
      </c>
      <c r="N6410" s="175">
        <f>+J6415</f>
        <v>3623716.7565789474</v>
      </c>
      <c r="O6410" s="176">
        <f>+K6416</f>
        <v>777248.93399186444</v>
      </c>
      <c r="P6410" s="330">
        <f>SUM(M6410:O6410)</f>
        <v>4475265.6905708117</v>
      </c>
    </row>
    <row r="6411" spans="1:16" s="165" customFormat="1" ht="15">
      <c r="A6411" s="386"/>
      <c r="B6411" s="387"/>
      <c r="C6411" s="169" t="s">
        <v>371</v>
      </c>
      <c r="D6411" s="388" t="s">
        <v>186</v>
      </c>
      <c r="E6411" s="391">
        <v>1</v>
      </c>
      <c r="F6411" s="172">
        <f>VLOOKUP($C6411,VLP!$C$3:$F$191,3,0)</f>
        <v>1000</v>
      </c>
      <c r="G6411" s="390"/>
      <c r="H6411" s="390"/>
      <c r="I6411" s="172">
        <f>E6411*F6411</f>
        <v>1000</v>
      </c>
      <c r="J6411" s="390"/>
      <c r="K6411" s="390"/>
      <c r="L6411" s="173"/>
      <c r="M6411" s="174"/>
      <c r="N6411" s="175"/>
      <c r="O6411" s="176"/>
      <c r="P6411" s="330"/>
    </row>
    <row r="6412" spans="1:16" s="165" customFormat="1" ht="15">
      <c r="A6412" s="386"/>
      <c r="B6412" s="387"/>
      <c r="C6412" s="169" t="s">
        <v>138</v>
      </c>
      <c r="D6412" s="388" t="s">
        <v>81</v>
      </c>
      <c r="E6412" s="391">
        <v>0.4</v>
      </c>
      <c r="F6412" s="172">
        <f>VLOOKUP($C6412,VLP!$C$3:$F$191,3,0)</f>
        <v>38000</v>
      </c>
      <c r="G6412" s="390"/>
      <c r="H6412" s="390"/>
      <c r="I6412" s="172">
        <f>E6412*F6412</f>
        <v>15200</v>
      </c>
      <c r="J6412" s="390"/>
      <c r="K6412" s="390"/>
      <c r="L6412" s="173"/>
      <c r="M6412" s="174"/>
      <c r="N6412" s="175"/>
      <c r="O6412" s="176"/>
      <c r="P6412" s="330"/>
    </row>
    <row r="6413" spans="1:16" s="165" customFormat="1">
      <c r="A6413" s="310"/>
      <c r="B6413" s="378"/>
      <c r="C6413" s="169" t="s">
        <v>218</v>
      </c>
      <c r="D6413" s="388" t="s">
        <v>81</v>
      </c>
      <c r="E6413" s="391">
        <v>0.1</v>
      </c>
      <c r="F6413" s="172">
        <f>VLOOKUP($C6413,VLP!$C$3:$F$191,3,0)</f>
        <v>251000</v>
      </c>
      <c r="G6413" s="390"/>
      <c r="H6413" s="390"/>
      <c r="I6413" s="172">
        <f>E6413*F6413</f>
        <v>25100</v>
      </c>
      <c r="J6413" s="172"/>
      <c r="K6413" s="172"/>
      <c r="L6413" s="178"/>
      <c r="M6413" s="174"/>
      <c r="N6413" s="175"/>
      <c r="O6413" s="176"/>
      <c r="P6413" s="166"/>
    </row>
    <row r="6414" spans="1:16" s="165" customFormat="1">
      <c r="A6414" s="310"/>
      <c r="B6414" s="378"/>
      <c r="C6414" s="169" t="s">
        <v>188</v>
      </c>
      <c r="D6414" s="388" t="s">
        <v>85</v>
      </c>
      <c r="E6414" s="391">
        <v>1.2</v>
      </c>
      <c r="F6414" s="172">
        <f>VLOOKUP($C6414,VLP!$C$3:$F$191,3,0)</f>
        <v>27500</v>
      </c>
      <c r="G6414" s="390"/>
      <c r="H6414" s="390"/>
      <c r="I6414" s="172">
        <f>E6414*F6414</f>
        <v>33000</v>
      </c>
      <c r="J6414" s="172"/>
      <c r="K6414" s="172"/>
      <c r="L6414" s="178"/>
      <c r="M6414" s="174"/>
      <c r="N6414" s="175"/>
      <c r="O6414" s="176"/>
      <c r="P6414" s="166"/>
    </row>
    <row r="6415" spans="1:16" s="165" customFormat="1">
      <c r="A6415" s="310"/>
      <c r="B6415" s="310"/>
      <c r="C6415" s="335" t="s">
        <v>2919</v>
      </c>
      <c r="D6415" s="170" t="s">
        <v>2540</v>
      </c>
      <c r="E6415" s="382">
        <v>11.48</v>
      </c>
      <c r="F6415" s="172"/>
      <c r="G6415" s="172">
        <f>_lg40</f>
        <v>315654.76973684208</v>
      </c>
      <c r="H6415" s="172"/>
      <c r="I6415" s="172"/>
      <c r="J6415" s="177">
        <f>+G6415*E6415</f>
        <v>3623716.7565789474</v>
      </c>
      <c r="K6415" s="172"/>
      <c r="L6415"/>
      <c r="M6415"/>
      <c r="N6415"/>
      <c r="O6415"/>
      <c r="P6415" s="166"/>
    </row>
    <row r="6416" spans="1:16" s="165" customFormat="1">
      <c r="A6416" s="337"/>
      <c r="B6416" s="168"/>
      <c r="C6416" s="169" t="s">
        <v>2791</v>
      </c>
      <c r="D6416" s="170"/>
      <c r="E6416" s="382"/>
      <c r="F6416" s="172"/>
      <c r="G6416" s="172"/>
      <c r="H6416" s="172"/>
      <c r="I6416" s="172"/>
      <c r="J6416" s="177"/>
      <c r="K6416" s="177">
        <f>SUM(K6417:K6418)</f>
        <v>777248.93399186444</v>
      </c>
      <c r="L6416"/>
      <c r="M6416"/>
      <c r="N6416"/>
      <c r="O6416"/>
      <c r="P6416" s="166"/>
    </row>
    <row r="6417" spans="1:16" s="165" customFormat="1">
      <c r="A6417" s="450" t="s">
        <v>661</v>
      </c>
      <c r="B6417" s="168"/>
      <c r="C6417" s="169" t="s">
        <v>5315</v>
      </c>
      <c r="D6417" s="170" t="s">
        <v>2195</v>
      </c>
      <c r="E6417" s="171">
        <v>0.36</v>
      </c>
      <c r="F6417" s="172"/>
      <c r="G6417" s="172"/>
      <c r="H6417" s="377">
        <f>VLOOKUP($A6417,'GiaMTC TT13-QD1491'!$B$11:$T$825,19,0)</f>
        <v>2159024.8166440679</v>
      </c>
      <c r="I6417" s="172"/>
      <c r="J6417" s="177"/>
      <c r="K6417" s="172">
        <f>+H6417*E6417</f>
        <v>777248.93399186444</v>
      </c>
      <c r="L6417"/>
      <c r="M6417"/>
      <c r="N6417"/>
      <c r="O6417"/>
      <c r="P6417" s="166"/>
    </row>
    <row r="6418" spans="1:16" s="165" customFormat="1">
      <c r="A6418" s="449" t="s">
        <v>655</v>
      </c>
      <c r="B6418" s="180"/>
      <c r="C6418" s="181" t="s">
        <v>5329</v>
      </c>
      <c r="D6418" s="182" t="s">
        <v>2195</v>
      </c>
      <c r="E6418" s="183">
        <v>0</v>
      </c>
      <c r="F6418" s="184"/>
      <c r="G6418" s="184"/>
      <c r="H6418" s="377">
        <f>VLOOKUP($A6418,'GiaMTC TT13-QD1491'!$B$11:$T$825,19,0)</f>
        <v>1652242.8666440679</v>
      </c>
      <c r="I6418" s="184"/>
      <c r="J6418" s="189"/>
      <c r="K6418" s="184">
        <f>+H6418*E6418</f>
        <v>0</v>
      </c>
      <c r="L6418"/>
      <c r="M6418"/>
      <c r="N6418"/>
      <c r="O6418"/>
      <c r="P6418" s="166"/>
    </row>
    <row r="6419" spans="1:16" s="165" customFormat="1" ht="24">
      <c r="A6419" s="447" t="s">
        <v>5401</v>
      </c>
      <c r="B6419" s="185" t="s">
        <v>5402</v>
      </c>
      <c r="C6419" s="309" t="s">
        <v>2792</v>
      </c>
      <c r="D6419" s="186"/>
      <c r="E6419" s="187"/>
      <c r="F6419" s="188"/>
      <c r="G6419" s="188"/>
      <c r="H6419" s="188"/>
      <c r="I6419" s="190">
        <f>SUM(I6420:I6423)</f>
        <v>83600</v>
      </c>
      <c r="J6419" s="188"/>
      <c r="K6419" s="188"/>
      <c r="L6419" s="173" t="s">
        <v>2795</v>
      </c>
      <c r="M6419" s="174">
        <f>+I6419</f>
        <v>83600</v>
      </c>
      <c r="N6419" s="175">
        <f>+J6424</f>
        <v>4517019.7549342103</v>
      </c>
      <c r="O6419" s="176">
        <f>+K6425</f>
        <v>777248.93399186444</v>
      </c>
      <c r="P6419" s="330">
        <f>SUM(M6419:O6419)</f>
        <v>5377868.6889260747</v>
      </c>
    </row>
    <row r="6420" spans="1:16" s="165" customFormat="1" ht="15">
      <c r="A6420" s="386"/>
      <c r="B6420" s="387"/>
      <c r="C6420" s="169" t="s">
        <v>371</v>
      </c>
      <c r="D6420" s="388" t="s">
        <v>186</v>
      </c>
      <c r="E6420" s="391">
        <v>1</v>
      </c>
      <c r="F6420" s="172">
        <f>VLOOKUP($C6420,VLP!$C$3:$F$191,3,0)</f>
        <v>1000</v>
      </c>
      <c r="G6420" s="390"/>
      <c r="H6420" s="390"/>
      <c r="I6420" s="172">
        <f>E6420*F6420</f>
        <v>1000</v>
      </c>
      <c r="J6420" s="390"/>
      <c r="K6420" s="390"/>
      <c r="L6420" s="173"/>
      <c r="M6420" s="174"/>
      <c r="N6420" s="175"/>
      <c r="O6420" s="176"/>
      <c r="P6420" s="330"/>
    </row>
    <row r="6421" spans="1:16" s="165" customFormat="1" ht="15">
      <c r="A6421" s="386"/>
      <c r="B6421" s="387"/>
      <c r="C6421" s="169" t="s">
        <v>138</v>
      </c>
      <c r="D6421" s="388" t="s">
        <v>81</v>
      </c>
      <c r="E6421" s="391">
        <v>0.5</v>
      </c>
      <c r="F6421" s="172">
        <f>VLOOKUP($C6421,VLP!$C$3:$F$191,3,0)</f>
        <v>38000</v>
      </c>
      <c r="G6421" s="390"/>
      <c r="H6421" s="390"/>
      <c r="I6421" s="172">
        <f>E6421*F6421</f>
        <v>19000</v>
      </c>
      <c r="J6421" s="390"/>
      <c r="K6421" s="390"/>
      <c r="L6421" s="173"/>
      <c r="M6421" s="174"/>
      <c r="N6421" s="175"/>
      <c r="O6421" s="176"/>
      <c r="P6421" s="330"/>
    </row>
    <row r="6422" spans="1:16" s="165" customFormat="1">
      <c r="A6422" s="310"/>
      <c r="B6422" s="378"/>
      <c r="C6422" s="169" t="s">
        <v>218</v>
      </c>
      <c r="D6422" s="388" t="s">
        <v>81</v>
      </c>
      <c r="E6422" s="391">
        <v>0.1</v>
      </c>
      <c r="F6422" s="172">
        <f>VLOOKUP($C6422,VLP!$C$3:$F$191,3,0)</f>
        <v>251000</v>
      </c>
      <c r="G6422" s="390"/>
      <c r="H6422" s="390"/>
      <c r="I6422" s="172">
        <f>E6422*F6422</f>
        <v>25100</v>
      </c>
      <c r="J6422" s="172"/>
      <c r="K6422" s="172"/>
      <c r="L6422" s="178"/>
      <c r="M6422" s="174"/>
      <c r="N6422" s="175"/>
      <c r="O6422" s="176"/>
      <c r="P6422" s="166"/>
    </row>
    <row r="6423" spans="1:16" s="165" customFormat="1">
      <c r="A6423" s="310"/>
      <c r="B6423" s="378"/>
      <c r="C6423" s="169" t="s">
        <v>188</v>
      </c>
      <c r="D6423" s="388" t="s">
        <v>85</v>
      </c>
      <c r="E6423" s="391">
        <v>1.4</v>
      </c>
      <c r="F6423" s="172">
        <f>VLOOKUP($C6423,VLP!$C$3:$F$191,3,0)</f>
        <v>27500</v>
      </c>
      <c r="G6423" s="390"/>
      <c r="H6423" s="390"/>
      <c r="I6423" s="172">
        <f>E6423*F6423</f>
        <v>38500</v>
      </c>
      <c r="J6423" s="172"/>
      <c r="K6423" s="172"/>
      <c r="L6423" s="178"/>
      <c r="M6423" s="174"/>
      <c r="N6423" s="175"/>
      <c r="O6423" s="176"/>
      <c r="P6423" s="166"/>
    </row>
    <row r="6424" spans="1:16" s="165" customFormat="1">
      <c r="A6424" s="310"/>
      <c r="B6424" s="310"/>
      <c r="C6424" s="335" t="s">
        <v>2919</v>
      </c>
      <c r="D6424" s="170" t="s">
        <v>2540</v>
      </c>
      <c r="E6424" s="382">
        <v>14.31</v>
      </c>
      <c r="F6424" s="172"/>
      <c r="G6424" s="172">
        <f>_lg40</f>
        <v>315654.76973684208</v>
      </c>
      <c r="H6424" s="172"/>
      <c r="I6424" s="172"/>
      <c r="J6424" s="177">
        <f>+G6424*E6424</f>
        <v>4517019.7549342103</v>
      </c>
      <c r="K6424" s="172"/>
      <c r="L6424"/>
      <c r="M6424"/>
      <c r="N6424"/>
      <c r="O6424"/>
      <c r="P6424" s="166"/>
    </row>
    <row r="6425" spans="1:16" s="165" customFormat="1">
      <c r="A6425" s="337"/>
      <c r="B6425" s="168"/>
      <c r="C6425" s="169" t="s">
        <v>2791</v>
      </c>
      <c r="D6425" s="170"/>
      <c r="E6425" s="382"/>
      <c r="F6425" s="172"/>
      <c r="G6425" s="172"/>
      <c r="H6425" s="172"/>
      <c r="I6425" s="172"/>
      <c r="J6425" s="177"/>
      <c r="K6425" s="177">
        <f>SUM(K6426:K6427)</f>
        <v>777248.93399186444</v>
      </c>
      <c r="L6425"/>
      <c r="M6425"/>
      <c r="N6425"/>
      <c r="O6425"/>
      <c r="P6425" s="166"/>
    </row>
    <row r="6426" spans="1:16" s="165" customFormat="1">
      <c r="A6426" s="450" t="s">
        <v>661</v>
      </c>
      <c r="B6426" s="168"/>
      <c r="C6426" s="169" t="s">
        <v>5315</v>
      </c>
      <c r="D6426" s="170" t="s">
        <v>2195</v>
      </c>
      <c r="E6426" s="171">
        <v>0.36</v>
      </c>
      <c r="F6426" s="172"/>
      <c r="G6426" s="172"/>
      <c r="H6426" s="377">
        <f>VLOOKUP($A6426,'GiaMTC TT13-QD1491'!$B$11:$T$825,19,0)</f>
        <v>2159024.8166440679</v>
      </c>
      <c r="I6426" s="172"/>
      <c r="J6426" s="177"/>
      <c r="K6426" s="172">
        <f>+H6426*E6426</f>
        <v>777248.93399186444</v>
      </c>
      <c r="L6426"/>
      <c r="M6426"/>
      <c r="N6426"/>
      <c r="O6426"/>
      <c r="P6426" s="166"/>
    </row>
    <row r="6427" spans="1:16" s="165" customFormat="1">
      <c r="A6427" s="449" t="s">
        <v>655</v>
      </c>
      <c r="B6427" s="180"/>
      <c r="C6427" s="181" t="s">
        <v>5329</v>
      </c>
      <c r="D6427" s="182" t="s">
        <v>2195</v>
      </c>
      <c r="E6427" s="183">
        <v>0</v>
      </c>
      <c r="F6427" s="184"/>
      <c r="G6427" s="184"/>
      <c r="H6427" s="377">
        <f>VLOOKUP($A6427,'GiaMTC TT13-QD1491'!$B$11:$T$825,19,0)</f>
        <v>1652242.8666440679</v>
      </c>
      <c r="I6427" s="184"/>
      <c r="J6427" s="189"/>
      <c r="K6427" s="184">
        <f>+H6427*E6427</f>
        <v>0</v>
      </c>
      <c r="L6427"/>
      <c r="M6427"/>
      <c r="N6427"/>
      <c r="O6427"/>
      <c r="P6427" s="166"/>
    </row>
    <row r="6428" spans="1:16" s="165" customFormat="1" ht="24">
      <c r="A6428" s="447" t="s">
        <v>5403</v>
      </c>
      <c r="B6428" s="185" t="s">
        <v>5404</v>
      </c>
      <c r="C6428" s="309" t="s">
        <v>2792</v>
      </c>
      <c r="D6428" s="186"/>
      <c r="E6428" s="187"/>
      <c r="F6428" s="188"/>
      <c r="G6428" s="188"/>
      <c r="H6428" s="188"/>
      <c r="I6428" s="190">
        <f>SUM(I6429:I6432)</f>
        <v>65000</v>
      </c>
      <c r="J6428" s="188"/>
      <c r="K6428" s="188"/>
      <c r="L6428" s="173" t="s">
        <v>2795</v>
      </c>
      <c r="M6428" s="174">
        <f>+I6428</f>
        <v>65000</v>
      </c>
      <c r="N6428" s="175">
        <f>+J6433</f>
        <v>2624985.0651315791</v>
      </c>
      <c r="O6428" s="176">
        <f>+K6434</f>
        <v>446105.57399389835</v>
      </c>
      <c r="P6428" s="330">
        <f>SUM(M6428:O6428)</f>
        <v>3136090.6391254775</v>
      </c>
    </row>
    <row r="6429" spans="1:16" s="165" customFormat="1" ht="15">
      <c r="A6429" s="386"/>
      <c r="B6429" s="387"/>
      <c r="C6429" s="169" t="s">
        <v>371</v>
      </c>
      <c r="D6429" s="388" t="s">
        <v>186</v>
      </c>
      <c r="E6429" s="391">
        <v>1</v>
      </c>
      <c r="F6429" s="172">
        <f>VLOOKUP($C6429,VLP!$C$3:$F$191,3,0)</f>
        <v>1000</v>
      </c>
      <c r="G6429" s="390"/>
      <c r="H6429" s="390"/>
      <c r="I6429" s="172">
        <f>E6429*F6429</f>
        <v>1000</v>
      </c>
      <c r="J6429" s="390"/>
      <c r="K6429" s="390"/>
      <c r="L6429" s="173"/>
      <c r="M6429" s="174"/>
      <c r="N6429" s="175"/>
      <c r="O6429" s="176"/>
      <c r="P6429" s="330"/>
    </row>
    <row r="6430" spans="1:16" s="165" customFormat="1" ht="15">
      <c r="A6430" s="386"/>
      <c r="B6430" s="387"/>
      <c r="C6430" s="169" t="s">
        <v>138</v>
      </c>
      <c r="D6430" s="388" t="s">
        <v>81</v>
      </c>
      <c r="E6430" s="391">
        <v>0.3</v>
      </c>
      <c r="F6430" s="172">
        <f>VLOOKUP($C6430,VLP!$C$3:$F$191,3,0)</f>
        <v>38000</v>
      </c>
      <c r="G6430" s="390"/>
      <c r="H6430" s="390"/>
      <c r="I6430" s="172">
        <f>E6430*F6430</f>
        <v>11400</v>
      </c>
      <c r="J6430" s="390"/>
      <c r="K6430" s="390"/>
      <c r="L6430" s="173"/>
      <c r="M6430" s="174"/>
      <c r="N6430" s="175"/>
      <c r="O6430" s="176"/>
      <c r="P6430" s="330"/>
    </row>
    <row r="6431" spans="1:16" s="165" customFormat="1">
      <c r="A6431" s="310"/>
      <c r="B6431" s="378"/>
      <c r="C6431" s="169" t="s">
        <v>218</v>
      </c>
      <c r="D6431" s="388" t="s">
        <v>81</v>
      </c>
      <c r="E6431" s="391">
        <v>0.1</v>
      </c>
      <c r="F6431" s="172">
        <f>VLOOKUP($C6431,VLP!$C$3:$F$191,3,0)</f>
        <v>251000</v>
      </c>
      <c r="G6431" s="390"/>
      <c r="H6431" s="390"/>
      <c r="I6431" s="172">
        <f>E6431*F6431</f>
        <v>25100</v>
      </c>
      <c r="J6431" s="172"/>
      <c r="K6431" s="172"/>
      <c r="L6431" s="178"/>
      <c r="M6431" s="174"/>
      <c r="N6431" s="175"/>
      <c r="O6431" s="176"/>
      <c r="P6431" s="166"/>
    </row>
    <row r="6432" spans="1:16" s="165" customFormat="1">
      <c r="A6432" s="310"/>
      <c r="B6432" s="378"/>
      <c r="C6432" s="169" t="s">
        <v>188</v>
      </c>
      <c r="D6432" s="388" t="s">
        <v>85</v>
      </c>
      <c r="E6432" s="391">
        <v>1</v>
      </c>
      <c r="F6432" s="172">
        <f>VLOOKUP($C6432,VLP!$C$3:$F$191,3,0)</f>
        <v>27500</v>
      </c>
      <c r="G6432" s="390"/>
      <c r="H6432" s="390"/>
      <c r="I6432" s="172">
        <f>E6432*F6432</f>
        <v>27500</v>
      </c>
      <c r="J6432" s="172"/>
      <c r="K6432" s="172"/>
      <c r="L6432" s="178"/>
      <c r="M6432" s="174"/>
      <c r="N6432" s="175"/>
      <c r="O6432" s="176"/>
      <c r="P6432" s="166"/>
    </row>
    <row r="6433" spans="1:16" s="165" customFormat="1">
      <c r="A6433" s="310"/>
      <c r="B6433" s="310"/>
      <c r="C6433" s="335" t="s">
        <v>2919</v>
      </c>
      <c r="D6433" s="170" t="s">
        <v>2540</v>
      </c>
      <c r="E6433" s="382">
        <v>8.3160000000000007</v>
      </c>
      <c r="F6433" s="172"/>
      <c r="G6433" s="172">
        <f>_lg40</f>
        <v>315654.76973684208</v>
      </c>
      <c r="H6433" s="172"/>
      <c r="I6433" s="172"/>
      <c r="J6433" s="177">
        <f>+G6433*E6433</f>
        <v>2624985.0651315791</v>
      </c>
      <c r="K6433" s="172"/>
      <c r="L6433"/>
      <c r="M6433"/>
      <c r="N6433"/>
      <c r="O6433"/>
      <c r="P6433" s="166"/>
    </row>
    <row r="6434" spans="1:16" s="165" customFormat="1">
      <c r="A6434" s="337"/>
      <c r="B6434" s="168"/>
      <c r="C6434" s="169" t="s">
        <v>2791</v>
      </c>
      <c r="D6434" s="170"/>
      <c r="E6434" s="382"/>
      <c r="F6434" s="172"/>
      <c r="G6434" s="172"/>
      <c r="H6434" s="172"/>
      <c r="I6434" s="172"/>
      <c r="J6434" s="177"/>
      <c r="K6434" s="177">
        <f>SUM(K6435:K6436)</f>
        <v>446105.57399389835</v>
      </c>
      <c r="L6434"/>
      <c r="M6434"/>
      <c r="N6434"/>
      <c r="O6434"/>
      <c r="P6434" s="166"/>
    </row>
    <row r="6435" spans="1:16" s="165" customFormat="1">
      <c r="A6435" s="450" t="s">
        <v>661</v>
      </c>
      <c r="B6435" s="168"/>
      <c r="C6435" s="169" t="s">
        <v>5315</v>
      </c>
      <c r="D6435" s="170" t="s">
        <v>2195</v>
      </c>
      <c r="E6435" s="171">
        <v>0</v>
      </c>
      <c r="F6435" s="172"/>
      <c r="G6435" s="172"/>
      <c r="H6435" s="377">
        <f>VLOOKUP($A6435,'GiaMTC TT13-QD1491'!$B$11:$T$825,19,0)</f>
        <v>2159024.8166440679</v>
      </c>
      <c r="I6435" s="172"/>
      <c r="J6435" s="177"/>
      <c r="K6435" s="172">
        <f>+H6435*E6435</f>
        <v>0</v>
      </c>
      <c r="L6435"/>
      <c r="M6435"/>
      <c r="N6435"/>
      <c r="O6435"/>
      <c r="P6435" s="166"/>
    </row>
    <row r="6436" spans="1:16" s="165" customFormat="1">
      <c r="A6436" s="449" t="s">
        <v>655</v>
      </c>
      <c r="B6436" s="180"/>
      <c r="C6436" s="181" t="s">
        <v>5329</v>
      </c>
      <c r="D6436" s="182" t="s">
        <v>2195</v>
      </c>
      <c r="E6436" s="183">
        <v>0.27</v>
      </c>
      <c r="F6436" s="184"/>
      <c r="G6436" s="184"/>
      <c r="H6436" s="377">
        <f>VLOOKUP($A6436,'GiaMTC TT13-QD1491'!$B$11:$T$825,19,0)</f>
        <v>1652242.8666440679</v>
      </c>
      <c r="I6436" s="184"/>
      <c r="J6436" s="189"/>
      <c r="K6436" s="184">
        <f>+H6436*E6436</f>
        <v>446105.57399389835</v>
      </c>
      <c r="L6436"/>
      <c r="M6436"/>
      <c r="N6436"/>
      <c r="O6436"/>
      <c r="P6436" s="166"/>
    </row>
    <row r="6437" spans="1:16" s="165" customFormat="1" ht="24">
      <c r="A6437" s="447" t="s">
        <v>5405</v>
      </c>
      <c r="B6437" s="185" t="s">
        <v>5406</v>
      </c>
      <c r="C6437" s="309" t="s">
        <v>2792</v>
      </c>
      <c r="D6437" s="186"/>
      <c r="E6437" s="187"/>
      <c r="F6437" s="188"/>
      <c r="G6437" s="188"/>
      <c r="H6437" s="188"/>
      <c r="I6437" s="190">
        <f>SUM(I6438:I6441)</f>
        <v>74300</v>
      </c>
      <c r="J6437" s="188"/>
      <c r="K6437" s="188"/>
      <c r="L6437" s="173" t="s">
        <v>2795</v>
      </c>
      <c r="M6437" s="174">
        <f>+I6437</f>
        <v>74300</v>
      </c>
      <c r="N6437" s="175">
        <f>+J6442</f>
        <v>4153385.4601973677</v>
      </c>
      <c r="O6437" s="176">
        <f>+K6443</f>
        <v>446105.57399389835</v>
      </c>
      <c r="P6437" s="330">
        <f>SUM(M6437:O6437)</f>
        <v>4673791.0341912657</v>
      </c>
    </row>
    <row r="6438" spans="1:16" s="165" customFormat="1" ht="15">
      <c r="A6438" s="386"/>
      <c r="B6438" s="387"/>
      <c r="C6438" s="169" t="s">
        <v>371</v>
      </c>
      <c r="D6438" s="388" t="s">
        <v>186</v>
      </c>
      <c r="E6438" s="391">
        <v>1</v>
      </c>
      <c r="F6438" s="172">
        <f>VLOOKUP($C6438,VLP!$C$3:$F$191,3,0)</f>
        <v>1000</v>
      </c>
      <c r="G6438" s="390"/>
      <c r="H6438" s="390"/>
      <c r="I6438" s="172">
        <f>E6438*F6438</f>
        <v>1000</v>
      </c>
      <c r="J6438" s="390"/>
      <c r="K6438" s="390"/>
      <c r="L6438" s="173"/>
      <c r="M6438" s="174"/>
      <c r="N6438" s="175"/>
      <c r="O6438" s="176"/>
      <c r="P6438" s="330"/>
    </row>
    <row r="6439" spans="1:16" s="165" customFormat="1" ht="15">
      <c r="A6439" s="386"/>
      <c r="B6439" s="387"/>
      <c r="C6439" s="169" t="s">
        <v>138</v>
      </c>
      <c r="D6439" s="388" t="s">
        <v>81</v>
      </c>
      <c r="E6439" s="391">
        <v>0.4</v>
      </c>
      <c r="F6439" s="172">
        <f>VLOOKUP($C6439,VLP!$C$3:$F$191,3,0)</f>
        <v>38000</v>
      </c>
      <c r="G6439" s="390"/>
      <c r="H6439" s="390"/>
      <c r="I6439" s="172">
        <f>E6439*F6439</f>
        <v>15200</v>
      </c>
      <c r="J6439" s="390"/>
      <c r="K6439" s="390"/>
      <c r="L6439" s="173"/>
      <c r="M6439" s="174"/>
      <c r="N6439" s="175"/>
      <c r="O6439" s="176"/>
      <c r="P6439" s="330"/>
    </row>
    <row r="6440" spans="1:16" s="165" customFormat="1">
      <c r="A6440" s="310"/>
      <c r="B6440" s="378"/>
      <c r="C6440" s="169" t="s">
        <v>218</v>
      </c>
      <c r="D6440" s="388" t="s">
        <v>81</v>
      </c>
      <c r="E6440" s="391">
        <v>0.1</v>
      </c>
      <c r="F6440" s="172">
        <f>VLOOKUP($C6440,VLP!$C$3:$F$191,3,0)</f>
        <v>251000</v>
      </c>
      <c r="G6440" s="390"/>
      <c r="H6440" s="390"/>
      <c r="I6440" s="172">
        <f>E6440*F6440</f>
        <v>25100</v>
      </c>
      <c r="J6440" s="172"/>
      <c r="K6440" s="172"/>
      <c r="L6440" s="178"/>
      <c r="M6440" s="174"/>
      <c r="N6440" s="175"/>
      <c r="O6440" s="176"/>
      <c r="P6440" s="166"/>
    </row>
    <row r="6441" spans="1:16" s="165" customFormat="1">
      <c r="A6441" s="310"/>
      <c r="B6441" s="378"/>
      <c r="C6441" s="169" t="s">
        <v>188</v>
      </c>
      <c r="D6441" s="388" t="s">
        <v>85</v>
      </c>
      <c r="E6441" s="391">
        <v>1.2</v>
      </c>
      <c r="F6441" s="172">
        <f>VLOOKUP($C6441,VLP!$C$3:$F$191,3,0)</f>
        <v>27500</v>
      </c>
      <c r="G6441" s="390"/>
      <c r="H6441" s="390"/>
      <c r="I6441" s="172">
        <f>E6441*F6441</f>
        <v>33000</v>
      </c>
      <c r="J6441" s="172"/>
      <c r="K6441" s="172"/>
      <c r="L6441" s="178"/>
      <c r="M6441" s="174"/>
      <c r="N6441" s="175"/>
      <c r="O6441" s="176"/>
      <c r="P6441" s="166"/>
    </row>
    <row r="6442" spans="1:16" s="165" customFormat="1">
      <c r="A6442" s="310"/>
      <c r="B6442" s="310"/>
      <c r="C6442" s="335" t="s">
        <v>2919</v>
      </c>
      <c r="D6442" s="170" t="s">
        <v>2540</v>
      </c>
      <c r="E6442" s="382">
        <v>13.157999999999999</v>
      </c>
      <c r="F6442" s="172"/>
      <c r="G6442" s="172">
        <f>_lg40</f>
        <v>315654.76973684208</v>
      </c>
      <c r="H6442" s="172"/>
      <c r="I6442" s="172"/>
      <c r="J6442" s="177">
        <f>+G6442*E6442</f>
        <v>4153385.4601973677</v>
      </c>
      <c r="K6442" s="172"/>
      <c r="L6442"/>
      <c r="M6442"/>
      <c r="N6442"/>
      <c r="O6442"/>
      <c r="P6442" s="166"/>
    </row>
    <row r="6443" spans="1:16" s="165" customFormat="1">
      <c r="A6443" s="337"/>
      <c r="B6443" s="168"/>
      <c r="C6443" s="169" t="s">
        <v>2791</v>
      </c>
      <c r="D6443" s="170"/>
      <c r="E6443" s="382"/>
      <c r="F6443" s="172"/>
      <c r="G6443" s="172"/>
      <c r="H6443" s="172"/>
      <c r="I6443" s="172"/>
      <c r="J6443" s="177"/>
      <c r="K6443" s="177">
        <f>SUM(K6444:K6445)</f>
        <v>446105.57399389835</v>
      </c>
      <c r="L6443"/>
      <c r="M6443"/>
      <c r="N6443"/>
      <c r="O6443"/>
      <c r="P6443" s="166"/>
    </row>
    <row r="6444" spans="1:16" s="165" customFormat="1">
      <c r="A6444" s="450" t="s">
        <v>661</v>
      </c>
      <c r="B6444" s="168"/>
      <c r="C6444" s="169" t="s">
        <v>5315</v>
      </c>
      <c r="D6444" s="170" t="s">
        <v>2195</v>
      </c>
      <c r="E6444" s="171">
        <v>0</v>
      </c>
      <c r="F6444" s="172"/>
      <c r="G6444" s="172"/>
      <c r="H6444" s="377">
        <f>VLOOKUP($A6444,'GiaMTC TT13-QD1491'!$B$11:$T$825,19,0)</f>
        <v>2159024.8166440679</v>
      </c>
      <c r="I6444" s="172"/>
      <c r="J6444" s="177"/>
      <c r="K6444" s="172">
        <f>+H6444*E6444</f>
        <v>0</v>
      </c>
      <c r="L6444"/>
      <c r="M6444"/>
      <c r="N6444"/>
      <c r="O6444"/>
      <c r="P6444" s="166"/>
    </row>
    <row r="6445" spans="1:16" s="165" customFormat="1">
      <c r="A6445" s="449" t="s">
        <v>655</v>
      </c>
      <c r="B6445" s="180"/>
      <c r="C6445" s="181" t="s">
        <v>5329</v>
      </c>
      <c r="D6445" s="182" t="s">
        <v>2195</v>
      </c>
      <c r="E6445" s="183">
        <v>0.27</v>
      </c>
      <c r="F6445" s="184"/>
      <c r="G6445" s="184"/>
      <c r="H6445" s="377">
        <f>VLOOKUP($A6445,'GiaMTC TT13-QD1491'!$B$11:$T$825,19,0)</f>
        <v>1652242.8666440679</v>
      </c>
      <c r="I6445" s="184"/>
      <c r="J6445" s="189"/>
      <c r="K6445" s="184">
        <f>+H6445*E6445</f>
        <v>446105.57399389835</v>
      </c>
      <c r="L6445"/>
      <c r="M6445"/>
      <c r="N6445"/>
      <c r="O6445"/>
      <c r="P6445" s="166"/>
    </row>
    <row r="6446" spans="1:16" s="165" customFormat="1" ht="24">
      <c r="A6446" s="447" t="s">
        <v>5407</v>
      </c>
      <c r="B6446" s="185" t="s">
        <v>5408</v>
      </c>
      <c r="C6446" s="309" t="s">
        <v>2792</v>
      </c>
      <c r="D6446" s="186"/>
      <c r="E6446" s="187"/>
      <c r="F6446" s="188"/>
      <c r="G6446" s="188"/>
      <c r="H6446" s="188"/>
      <c r="I6446" s="190">
        <f>SUM(I6447:I6450)</f>
        <v>83600</v>
      </c>
      <c r="J6446" s="188"/>
      <c r="K6446" s="188"/>
      <c r="L6446" s="173" t="s">
        <v>2795</v>
      </c>
      <c r="M6446" s="174">
        <f>+I6446</f>
        <v>83600</v>
      </c>
      <c r="N6446" s="175">
        <f>+J6451</f>
        <v>4261339.3914473681</v>
      </c>
      <c r="O6446" s="176">
        <f>+K6452</f>
        <v>777248.93399186444</v>
      </c>
      <c r="P6446" s="330">
        <f>SUM(M6446:O6446)</f>
        <v>5122188.3254392324</v>
      </c>
    </row>
    <row r="6447" spans="1:16" s="165" customFormat="1" ht="15">
      <c r="A6447" s="386"/>
      <c r="B6447" s="387"/>
      <c r="C6447" s="169" t="s">
        <v>371</v>
      </c>
      <c r="D6447" s="388" t="s">
        <v>186</v>
      </c>
      <c r="E6447" s="391">
        <v>1</v>
      </c>
      <c r="F6447" s="172">
        <f>VLOOKUP($C6447,VLP!$C$3:$F$191,3,0)</f>
        <v>1000</v>
      </c>
      <c r="G6447" s="390"/>
      <c r="H6447" s="390"/>
      <c r="I6447" s="172">
        <f>E6447*F6447</f>
        <v>1000</v>
      </c>
      <c r="J6447" s="390"/>
      <c r="K6447" s="390"/>
      <c r="L6447" s="173"/>
      <c r="M6447" s="174"/>
      <c r="N6447" s="175"/>
      <c r="O6447" s="176"/>
      <c r="P6447" s="330"/>
    </row>
    <row r="6448" spans="1:16" s="165" customFormat="1" ht="15">
      <c r="A6448" s="386"/>
      <c r="B6448" s="387"/>
      <c r="C6448" s="169" t="s">
        <v>138</v>
      </c>
      <c r="D6448" s="388" t="s">
        <v>81</v>
      </c>
      <c r="E6448" s="391">
        <v>0.5</v>
      </c>
      <c r="F6448" s="172">
        <f>VLOOKUP($C6448,VLP!$C$3:$F$191,3,0)</f>
        <v>38000</v>
      </c>
      <c r="G6448" s="390"/>
      <c r="H6448" s="390"/>
      <c r="I6448" s="172">
        <f>E6448*F6448</f>
        <v>19000</v>
      </c>
      <c r="J6448" s="390"/>
      <c r="K6448" s="390"/>
      <c r="L6448" s="173"/>
      <c r="M6448" s="174"/>
      <c r="N6448" s="175"/>
      <c r="O6448" s="176"/>
      <c r="P6448" s="330"/>
    </row>
    <row r="6449" spans="1:16" s="165" customFormat="1">
      <c r="A6449" s="310"/>
      <c r="B6449" s="378"/>
      <c r="C6449" s="169" t="s">
        <v>218</v>
      </c>
      <c r="D6449" s="388" t="s">
        <v>81</v>
      </c>
      <c r="E6449" s="391">
        <v>0.1</v>
      </c>
      <c r="F6449" s="172">
        <f>VLOOKUP($C6449,VLP!$C$3:$F$191,3,0)</f>
        <v>251000</v>
      </c>
      <c r="G6449" s="390"/>
      <c r="H6449" s="390"/>
      <c r="I6449" s="172">
        <f>E6449*F6449</f>
        <v>25100</v>
      </c>
      <c r="J6449" s="172"/>
      <c r="K6449" s="172"/>
      <c r="L6449" s="178"/>
      <c r="M6449" s="174"/>
      <c r="N6449" s="175"/>
      <c r="O6449" s="176"/>
      <c r="P6449" s="166"/>
    </row>
    <row r="6450" spans="1:16" s="165" customFormat="1">
      <c r="A6450" s="310"/>
      <c r="B6450" s="378"/>
      <c r="C6450" s="169" t="s">
        <v>188</v>
      </c>
      <c r="D6450" s="388" t="s">
        <v>85</v>
      </c>
      <c r="E6450" s="391">
        <v>1.4</v>
      </c>
      <c r="F6450" s="172">
        <f>VLOOKUP($C6450,VLP!$C$3:$F$191,3,0)</f>
        <v>27500</v>
      </c>
      <c r="G6450" s="390"/>
      <c r="H6450" s="390"/>
      <c r="I6450" s="172">
        <f>E6450*F6450</f>
        <v>38500</v>
      </c>
      <c r="J6450" s="172"/>
      <c r="K6450" s="172"/>
      <c r="L6450" s="178"/>
      <c r="M6450" s="174"/>
      <c r="N6450" s="175"/>
      <c r="O6450" s="176"/>
      <c r="P6450" s="166"/>
    </row>
    <row r="6451" spans="1:16" s="165" customFormat="1">
      <c r="A6451" s="310"/>
      <c r="B6451" s="310"/>
      <c r="C6451" s="335" t="s">
        <v>2919</v>
      </c>
      <c r="D6451" s="170" t="s">
        <v>2540</v>
      </c>
      <c r="E6451" s="382">
        <v>13.5</v>
      </c>
      <c r="F6451" s="172"/>
      <c r="G6451" s="172">
        <f>_lg40</f>
        <v>315654.76973684208</v>
      </c>
      <c r="H6451" s="172"/>
      <c r="I6451" s="172"/>
      <c r="J6451" s="177">
        <f>+G6451*E6451</f>
        <v>4261339.3914473681</v>
      </c>
      <c r="K6451" s="172"/>
      <c r="L6451"/>
      <c r="M6451"/>
      <c r="N6451"/>
      <c r="O6451"/>
      <c r="P6451" s="166"/>
    </row>
    <row r="6452" spans="1:16" s="165" customFormat="1">
      <c r="A6452" s="337"/>
      <c r="B6452" s="168"/>
      <c r="C6452" s="169" t="s">
        <v>2791</v>
      </c>
      <c r="D6452" s="170"/>
      <c r="E6452" s="382"/>
      <c r="F6452" s="172"/>
      <c r="G6452" s="172"/>
      <c r="H6452" s="172"/>
      <c r="I6452" s="172"/>
      <c r="J6452" s="177"/>
      <c r="K6452" s="177">
        <f>SUM(K6453:K6454)</f>
        <v>777248.93399186444</v>
      </c>
      <c r="L6452"/>
      <c r="M6452"/>
      <c r="N6452"/>
      <c r="O6452"/>
      <c r="P6452" s="166"/>
    </row>
    <row r="6453" spans="1:16" s="165" customFormat="1">
      <c r="A6453" s="450" t="s">
        <v>661</v>
      </c>
      <c r="B6453" s="168"/>
      <c r="C6453" s="169" t="s">
        <v>5315</v>
      </c>
      <c r="D6453" s="170" t="s">
        <v>2195</v>
      </c>
      <c r="E6453" s="171">
        <v>0.36</v>
      </c>
      <c r="F6453" s="172"/>
      <c r="G6453" s="172"/>
      <c r="H6453" s="377">
        <f>VLOOKUP($A6453,'GiaMTC TT13-QD1491'!$B$11:$T$825,19,0)</f>
        <v>2159024.8166440679</v>
      </c>
      <c r="I6453" s="172"/>
      <c r="J6453" s="177"/>
      <c r="K6453" s="172">
        <f>+H6453*E6453</f>
        <v>777248.93399186444</v>
      </c>
      <c r="L6453"/>
      <c r="M6453"/>
      <c r="N6453"/>
      <c r="O6453"/>
      <c r="P6453" s="166"/>
    </row>
    <row r="6454" spans="1:16" s="165" customFormat="1">
      <c r="A6454" s="449" t="s">
        <v>655</v>
      </c>
      <c r="B6454" s="180"/>
      <c r="C6454" s="181" t="s">
        <v>5329</v>
      </c>
      <c r="D6454" s="182" t="s">
        <v>2195</v>
      </c>
      <c r="E6454" s="183">
        <v>0</v>
      </c>
      <c r="F6454" s="184"/>
      <c r="G6454" s="184"/>
      <c r="H6454" s="377">
        <f>VLOOKUP($A6454,'GiaMTC TT13-QD1491'!$B$11:$T$825,19,0)</f>
        <v>1652242.8666440679</v>
      </c>
      <c r="I6454" s="184"/>
      <c r="J6454" s="189"/>
      <c r="K6454" s="184">
        <f>+H6454*E6454</f>
        <v>0</v>
      </c>
      <c r="L6454"/>
      <c r="M6454"/>
      <c r="N6454"/>
      <c r="O6454"/>
      <c r="P6454" s="166"/>
    </row>
    <row r="6455" spans="1:16" s="165" customFormat="1" ht="24">
      <c r="A6455" s="447" t="s">
        <v>5409</v>
      </c>
      <c r="B6455" s="185" t="s">
        <v>5410</v>
      </c>
      <c r="C6455" s="309" t="s">
        <v>2792</v>
      </c>
      <c r="D6455" s="186"/>
      <c r="E6455" s="187"/>
      <c r="F6455" s="188"/>
      <c r="G6455" s="188"/>
      <c r="H6455" s="188"/>
      <c r="I6455" s="190">
        <f>SUM(I6456:I6459)</f>
        <v>95650</v>
      </c>
      <c r="J6455" s="188"/>
      <c r="K6455" s="188"/>
      <c r="L6455" s="173" t="s">
        <v>2795</v>
      </c>
      <c r="M6455" s="174">
        <f>+I6455</f>
        <v>95650</v>
      </c>
      <c r="N6455" s="175">
        <f>+J6460</f>
        <v>5062471.1970394729</v>
      </c>
      <c r="O6455" s="176">
        <f>+K6461</f>
        <v>777248.93399186444</v>
      </c>
      <c r="P6455" s="330">
        <f>SUM(M6455:O6455)</f>
        <v>5935370.1310313372</v>
      </c>
    </row>
    <row r="6456" spans="1:16" s="165" customFormat="1" ht="15">
      <c r="A6456" s="386"/>
      <c r="B6456" s="387"/>
      <c r="C6456" s="169" t="s">
        <v>371</v>
      </c>
      <c r="D6456" s="388" t="s">
        <v>186</v>
      </c>
      <c r="E6456" s="391">
        <v>1</v>
      </c>
      <c r="F6456" s="172">
        <f>VLOOKUP($C6456,VLP!$C$3:$F$191,3,0)</f>
        <v>1000</v>
      </c>
      <c r="G6456" s="390"/>
      <c r="H6456" s="390"/>
      <c r="I6456" s="172">
        <f>E6456*F6456</f>
        <v>1000</v>
      </c>
      <c r="J6456" s="390"/>
      <c r="K6456" s="390"/>
      <c r="L6456" s="173"/>
      <c r="M6456" s="174"/>
      <c r="N6456" s="175"/>
      <c r="O6456" s="176"/>
      <c r="P6456" s="330"/>
    </row>
    <row r="6457" spans="1:16" s="165" customFormat="1" ht="15">
      <c r="A6457" s="386"/>
      <c r="B6457" s="387"/>
      <c r="C6457" s="169" t="s">
        <v>138</v>
      </c>
      <c r="D6457" s="388" t="s">
        <v>81</v>
      </c>
      <c r="E6457" s="391">
        <v>0.6</v>
      </c>
      <c r="F6457" s="172">
        <f>VLOOKUP($C6457,VLP!$C$3:$F$191,3,0)</f>
        <v>38000</v>
      </c>
      <c r="G6457" s="390"/>
      <c r="H6457" s="390"/>
      <c r="I6457" s="172">
        <f>E6457*F6457</f>
        <v>22800</v>
      </c>
      <c r="J6457" s="390"/>
      <c r="K6457" s="390"/>
      <c r="L6457" s="173"/>
      <c r="M6457" s="174"/>
      <c r="N6457" s="175"/>
      <c r="O6457" s="176"/>
      <c r="P6457" s="330"/>
    </row>
    <row r="6458" spans="1:16" s="165" customFormat="1">
      <c r="A6458" s="310"/>
      <c r="B6458" s="378"/>
      <c r="C6458" s="169" t="s">
        <v>218</v>
      </c>
      <c r="D6458" s="388" t="s">
        <v>81</v>
      </c>
      <c r="E6458" s="391">
        <v>0.1</v>
      </c>
      <c r="F6458" s="172">
        <f>VLOOKUP($C6458,VLP!$C$3:$F$191,3,0)</f>
        <v>251000</v>
      </c>
      <c r="G6458" s="390"/>
      <c r="H6458" s="390"/>
      <c r="I6458" s="172">
        <f>E6458*F6458</f>
        <v>25100</v>
      </c>
      <c r="J6458" s="172"/>
      <c r="K6458" s="172"/>
      <c r="L6458" s="178"/>
      <c r="M6458" s="174"/>
      <c r="N6458" s="175"/>
      <c r="O6458" s="176"/>
      <c r="P6458" s="166"/>
    </row>
    <row r="6459" spans="1:16" s="165" customFormat="1">
      <c r="A6459" s="310"/>
      <c r="B6459" s="378"/>
      <c r="C6459" s="169" t="s">
        <v>188</v>
      </c>
      <c r="D6459" s="388" t="s">
        <v>85</v>
      </c>
      <c r="E6459" s="391">
        <v>1.7</v>
      </c>
      <c r="F6459" s="172">
        <f>VLOOKUP($C6459,VLP!$C$3:$F$191,3,0)</f>
        <v>27500</v>
      </c>
      <c r="G6459" s="390"/>
      <c r="H6459" s="390"/>
      <c r="I6459" s="172">
        <f>E6459*F6459</f>
        <v>46750</v>
      </c>
      <c r="J6459" s="172"/>
      <c r="K6459" s="172"/>
      <c r="L6459" s="178"/>
      <c r="M6459" s="174"/>
      <c r="N6459" s="175"/>
      <c r="O6459" s="176"/>
      <c r="P6459" s="166"/>
    </row>
    <row r="6460" spans="1:16" s="165" customFormat="1">
      <c r="A6460" s="310"/>
      <c r="B6460" s="310"/>
      <c r="C6460" s="335" t="s">
        <v>2919</v>
      </c>
      <c r="D6460" s="170" t="s">
        <v>2540</v>
      </c>
      <c r="E6460" s="382">
        <v>16.038</v>
      </c>
      <c r="F6460" s="172"/>
      <c r="G6460" s="172">
        <f>_lg40</f>
        <v>315654.76973684208</v>
      </c>
      <c r="H6460" s="172"/>
      <c r="I6460" s="172"/>
      <c r="J6460" s="177">
        <f>+G6460*E6460</f>
        <v>5062471.1970394729</v>
      </c>
      <c r="K6460" s="172"/>
      <c r="L6460"/>
      <c r="M6460"/>
      <c r="N6460"/>
      <c r="O6460"/>
      <c r="P6460" s="166"/>
    </row>
    <row r="6461" spans="1:16" s="165" customFormat="1">
      <c r="A6461" s="337"/>
      <c r="B6461" s="168"/>
      <c r="C6461" s="169" t="s">
        <v>2791</v>
      </c>
      <c r="D6461" s="170"/>
      <c r="E6461" s="382"/>
      <c r="F6461" s="172"/>
      <c r="G6461" s="172"/>
      <c r="H6461" s="172"/>
      <c r="I6461" s="172"/>
      <c r="J6461" s="177"/>
      <c r="K6461" s="177">
        <f>SUM(K6462:K6463)</f>
        <v>777248.93399186444</v>
      </c>
      <c r="L6461"/>
      <c r="M6461"/>
      <c r="N6461"/>
      <c r="O6461"/>
      <c r="P6461" s="166"/>
    </row>
    <row r="6462" spans="1:16" s="165" customFormat="1">
      <c r="A6462" s="450" t="s">
        <v>661</v>
      </c>
      <c r="B6462" s="168"/>
      <c r="C6462" s="169" t="s">
        <v>5315</v>
      </c>
      <c r="D6462" s="170" t="s">
        <v>2195</v>
      </c>
      <c r="E6462" s="171">
        <v>0.36</v>
      </c>
      <c r="F6462" s="172"/>
      <c r="G6462" s="172"/>
      <c r="H6462" s="377">
        <f>VLOOKUP($A6462,'GiaMTC TT13-QD1491'!$B$11:$T$825,19,0)</f>
        <v>2159024.8166440679</v>
      </c>
      <c r="I6462" s="172"/>
      <c r="J6462" s="177"/>
      <c r="K6462" s="172">
        <f>+H6462*E6462</f>
        <v>777248.93399186444</v>
      </c>
      <c r="L6462"/>
      <c r="M6462"/>
      <c r="N6462"/>
      <c r="O6462"/>
      <c r="P6462" s="166"/>
    </row>
    <row r="6463" spans="1:16" s="165" customFormat="1">
      <c r="A6463" s="449" t="s">
        <v>655</v>
      </c>
      <c r="B6463" s="180"/>
      <c r="C6463" s="181" t="s">
        <v>5329</v>
      </c>
      <c r="D6463" s="182" t="s">
        <v>2195</v>
      </c>
      <c r="E6463" s="183">
        <v>0</v>
      </c>
      <c r="F6463" s="184"/>
      <c r="G6463" s="184"/>
      <c r="H6463" s="377">
        <f>VLOOKUP($A6463,'GiaMTC TT13-QD1491'!$B$11:$T$825,19,0)</f>
        <v>1652242.8666440679</v>
      </c>
      <c r="I6463" s="184"/>
      <c r="J6463" s="189"/>
      <c r="K6463" s="184">
        <f>+H6463*E6463</f>
        <v>0</v>
      </c>
      <c r="L6463"/>
      <c r="M6463"/>
      <c r="N6463"/>
      <c r="O6463"/>
      <c r="P6463" s="166"/>
    </row>
    <row r="6464" spans="1:16" s="165" customFormat="1" ht="18.75">
      <c r="A6464" s="362" t="s">
        <v>5411</v>
      </c>
      <c r="B6464" s="363"/>
      <c r="C6464" s="350"/>
      <c r="D6464" s="351"/>
      <c r="E6464" s="352"/>
      <c r="F6464" s="353"/>
      <c r="G6464" s="353"/>
      <c r="H6464" s="353"/>
      <c r="I6464" s="353"/>
      <c r="J6464" s="359"/>
      <c r="K6464" s="353"/>
      <c r="L6464"/>
      <c r="M6464"/>
      <c r="N6464"/>
      <c r="O6464"/>
      <c r="P6464" s="166"/>
    </row>
    <row r="6465" spans="1:16" s="165" customFormat="1">
      <c r="A6465" s="305" t="s">
        <v>5412</v>
      </c>
      <c r="B6465" s="306"/>
      <c r="C6465" s="354"/>
      <c r="D6465" s="196"/>
      <c r="E6465" s="355"/>
      <c r="F6465" s="356"/>
      <c r="G6465" s="356"/>
      <c r="H6465" s="356"/>
      <c r="I6465" s="356"/>
      <c r="J6465" s="360"/>
      <c r="K6465" s="356"/>
      <c r="L6465"/>
      <c r="M6465"/>
      <c r="N6465"/>
      <c r="O6465"/>
      <c r="P6465" s="166"/>
    </row>
    <row r="6466" spans="1:16" s="165" customFormat="1">
      <c r="A6466" s="290"/>
      <c r="B6466" s="332" t="s">
        <v>2537</v>
      </c>
      <c r="C6466" s="354"/>
      <c r="D6466" s="196"/>
      <c r="E6466" s="355"/>
      <c r="F6466" s="356"/>
      <c r="G6466" s="356"/>
      <c r="H6466" s="356"/>
      <c r="I6466" s="356"/>
      <c r="J6466" s="360"/>
      <c r="K6466" s="356"/>
      <c r="L6466"/>
      <c r="M6466"/>
      <c r="N6466"/>
      <c r="O6466"/>
      <c r="P6466" s="166"/>
    </row>
    <row r="6467" spans="1:16" s="165" customFormat="1">
      <c r="A6467" s="445" t="s">
        <v>2829</v>
      </c>
      <c r="B6467" s="332" t="s">
        <v>5413</v>
      </c>
      <c r="C6467" s="354"/>
      <c r="D6467" s="196"/>
      <c r="E6467" s="355"/>
      <c r="F6467" s="356"/>
      <c r="G6467" s="356"/>
      <c r="H6467" s="356"/>
      <c r="I6467" s="356"/>
      <c r="J6467" s="360"/>
      <c r="K6467" s="356"/>
      <c r="L6467"/>
      <c r="M6467"/>
      <c r="N6467"/>
      <c r="O6467"/>
      <c r="P6467" s="166"/>
    </row>
    <row r="6468" spans="1:16" s="165" customFormat="1">
      <c r="A6468" s="445" t="s">
        <v>2829</v>
      </c>
      <c r="B6468" s="332" t="s">
        <v>5414</v>
      </c>
      <c r="C6468" s="354"/>
      <c r="D6468" s="196"/>
      <c r="E6468" s="355"/>
      <c r="F6468" s="356"/>
      <c r="G6468" s="356"/>
      <c r="H6468" s="356"/>
      <c r="I6468" s="356"/>
      <c r="J6468" s="360"/>
      <c r="K6468" s="356"/>
      <c r="L6468"/>
      <c r="M6468"/>
      <c r="N6468"/>
      <c r="O6468"/>
      <c r="P6468" s="166"/>
    </row>
    <row r="6469" spans="1:16" s="165" customFormat="1">
      <c r="A6469" s="1650" t="s">
        <v>438</v>
      </c>
      <c r="B6469" s="1650" t="s">
        <v>2538</v>
      </c>
      <c r="C6469" s="1650" t="s">
        <v>2539</v>
      </c>
      <c r="D6469" s="1650" t="s">
        <v>2787</v>
      </c>
      <c r="E6469" s="1650" t="s">
        <v>2788</v>
      </c>
      <c r="F6469" s="1655" t="s">
        <v>77</v>
      </c>
      <c r="G6469" s="1655"/>
      <c r="H6469" s="1655"/>
      <c r="I6469" s="1655" t="s">
        <v>2781</v>
      </c>
      <c r="J6469" s="1655"/>
      <c r="K6469" s="1655"/>
      <c r="L6469"/>
      <c r="M6469"/>
      <c r="N6469"/>
      <c r="O6469"/>
      <c r="P6469" s="166"/>
    </row>
    <row r="6470" spans="1:16" s="165" customFormat="1">
      <c r="A6470" s="1651"/>
      <c r="B6470" s="1651"/>
      <c r="C6470" s="1651"/>
      <c r="D6470" s="1651"/>
      <c r="E6470" s="1651"/>
      <c r="F6470" s="308" t="s">
        <v>2554</v>
      </c>
      <c r="G6470" s="308" t="s">
        <v>2783</v>
      </c>
      <c r="H6470" s="308" t="s">
        <v>2784</v>
      </c>
      <c r="I6470" s="308" t="s">
        <v>2554</v>
      </c>
      <c r="J6470" s="308" t="s">
        <v>2783</v>
      </c>
      <c r="K6470" s="308" t="s">
        <v>2784</v>
      </c>
      <c r="L6470"/>
      <c r="M6470"/>
      <c r="N6470"/>
      <c r="O6470"/>
      <c r="P6470" s="166"/>
    </row>
    <row r="6471" spans="1:16" s="165" customFormat="1" ht="24">
      <c r="A6471" s="447" t="s">
        <v>5415</v>
      </c>
      <c r="B6471" s="185" t="s">
        <v>5416</v>
      </c>
      <c r="C6471" s="309" t="s">
        <v>2792</v>
      </c>
      <c r="D6471" s="186"/>
      <c r="E6471" s="187"/>
      <c r="F6471" s="188"/>
      <c r="G6471" s="188"/>
      <c r="H6471" s="188"/>
      <c r="I6471" s="190">
        <f>SUM(I6472:I6482)</f>
        <v>318874.5</v>
      </c>
      <c r="J6471" s="188"/>
      <c r="K6471" s="188"/>
      <c r="L6471" s="173" t="s">
        <v>5123</v>
      </c>
      <c r="M6471" s="174">
        <f>+I6471</f>
        <v>318874.5</v>
      </c>
      <c r="N6471" s="175">
        <f>+J6483</f>
        <v>7898064.950657893</v>
      </c>
      <c r="O6471" s="176">
        <f>+K6484</f>
        <v>2623264.9986031326</v>
      </c>
      <c r="P6471" s="330">
        <f>SUM(M6471:O6471)</f>
        <v>10840204.449261025</v>
      </c>
    </row>
    <row r="6472" spans="1:16" s="165" customFormat="1" ht="15">
      <c r="A6472" s="386"/>
      <c r="B6472" s="387"/>
      <c r="C6472" s="169" t="s">
        <v>5417</v>
      </c>
      <c r="D6472" s="388" t="s">
        <v>225</v>
      </c>
      <c r="E6472" s="391">
        <v>3</v>
      </c>
      <c r="F6472" s="172"/>
      <c r="G6472" s="390"/>
      <c r="H6472" s="390"/>
      <c r="I6472" s="172">
        <f t="shared" ref="I6472:I6481" si="256">E6472*F6472</f>
        <v>0</v>
      </c>
      <c r="J6472" s="390"/>
      <c r="K6472" s="390"/>
      <c r="L6472" s="173"/>
      <c r="M6472" s="174"/>
      <c r="N6472" s="175"/>
      <c r="O6472" s="176"/>
      <c r="P6472" s="330"/>
    </row>
    <row r="6473" spans="1:16" s="165" customFormat="1" ht="15">
      <c r="A6473" s="386"/>
      <c r="B6473" s="387"/>
      <c r="C6473" s="169" t="s">
        <v>5418</v>
      </c>
      <c r="D6473" s="388" t="s">
        <v>225</v>
      </c>
      <c r="E6473" s="391">
        <v>2</v>
      </c>
      <c r="F6473" s="172"/>
      <c r="G6473" s="390"/>
      <c r="H6473" s="390"/>
      <c r="I6473" s="172">
        <f t="shared" si="256"/>
        <v>0</v>
      </c>
      <c r="J6473" s="390"/>
      <c r="K6473" s="390"/>
      <c r="L6473" s="173"/>
      <c r="M6473" s="174"/>
      <c r="N6473" s="175"/>
      <c r="O6473" s="176"/>
      <c r="P6473" s="330"/>
    </row>
    <row r="6474" spans="1:16" s="165" customFormat="1">
      <c r="A6474" s="310"/>
      <c r="B6474" s="378"/>
      <c r="C6474" s="169" t="s">
        <v>285</v>
      </c>
      <c r="D6474" s="388" t="s">
        <v>81</v>
      </c>
      <c r="E6474" s="391">
        <v>2</v>
      </c>
      <c r="F6474" s="172">
        <f>VLOOKUP($C6474,VLP!$C$3:$F$191,3,0)</f>
        <v>18845</v>
      </c>
      <c r="G6474" s="390"/>
      <c r="H6474" s="390"/>
      <c r="I6474" s="172">
        <f t="shared" si="256"/>
        <v>37690</v>
      </c>
      <c r="J6474" s="172"/>
      <c r="K6474" s="172"/>
      <c r="L6474" s="178"/>
      <c r="M6474" s="174"/>
      <c r="N6474" s="175"/>
      <c r="O6474" s="176"/>
      <c r="P6474" s="166"/>
    </row>
    <row r="6475" spans="1:16" s="165" customFormat="1">
      <c r="A6475" s="310"/>
      <c r="B6475" s="378"/>
      <c r="C6475" s="169" t="s">
        <v>2771</v>
      </c>
      <c r="D6475" s="388" t="s">
        <v>81</v>
      </c>
      <c r="E6475" s="391">
        <v>1</v>
      </c>
      <c r="F6475" s="172"/>
      <c r="G6475" s="390"/>
      <c r="H6475" s="390"/>
      <c r="I6475" s="172">
        <f t="shared" si="256"/>
        <v>0</v>
      </c>
      <c r="J6475" s="172"/>
      <c r="K6475" s="172"/>
      <c r="L6475" s="178"/>
      <c r="M6475" s="174"/>
      <c r="N6475" s="175"/>
      <c r="O6475" s="176"/>
      <c r="P6475" s="166"/>
    </row>
    <row r="6476" spans="1:16" s="165" customFormat="1">
      <c r="A6476" s="310"/>
      <c r="B6476" s="378"/>
      <c r="C6476" s="169" t="s">
        <v>214</v>
      </c>
      <c r="D6476" s="388" t="s">
        <v>81</v>
      </c>
      <c r="E6476" s="391">
        <v>0.5</v>
      </c>
      <c r="F6476" s="172">
        <f>VLOOKUP($C6476,VLP!$C$3:$F$191,3,0)</f>
        <v>120000</v>
      </c>
      <c r="G6476" s="390"/>
      <c r="H6476" s="390"/>
      <c r="I6476" s="172">
        <f t="shared" si="256"/>
        <v>60000</v>
      </c>
      <c r="J6476" s="172"/>
      <c r="K6476" s="172"/>
      <c r="L6476" s="178"/>
      <c r="M6476" s="174"/>
      <c r="N6476" s="175"/>
      <c r="O6476" s="176"/>
      <c r="P6476" s="166"/>
    </row>
    <row r="6477" spans="1:16" s="165" customFormat="1">
      <c r="A6477" s="310"/>
      <c r="B6477" s="378"/>
      <c r="C6477" s="169" t="s">
        <v>5419</v>
      </c>
      <c r="D6477" s="388" t="s">
        <v>91</v>
      </c>
      <c r="E6477" s="391">
        <v>0.5</v>
      </c>
      <c r="F6477" s="172"/>
      <c r="G6477" s="390"/>
      <c r="H6477" s="390"/>
      <c r="I6477" s="172">
        <f t="shared" si="256"/>
        <v>0</v>
      </c>
      <c r="J6477" s="172"/>
      <c r="K6477" s="172"/>
      <c r="L6477" s="178"/>
      <c r="M6477" s="174"/>
      <c r="N6477" s="175"/>
      <c r="O6477" s="176"/>
      <c r="P6477" s="166"/>
    </row>
    <row r="6478" spans="1:16" s="165" customFormat="1">
      <c r="A6478" s="310"/>
      <c r="B6478" s="378"/>
      <c r="C6478" s="169" t="s">
        <v>5420</v>
      </c>
      <c r="D6478" s="388" t="s">
        <v>106</v>
      </c>
      <c r="E6478" s="391">
        <v>2</v>
      </c>
      <c r="F6478" s="172"/>
      <c r="G6478" s="390"/>
      <c r="H6478" s="390"/>
      <c r="I6478" s="172">
        <f t="shared" si="256"/>
        <v>0</v>
      </c>
      <c r="J6478" s="172"/>
      <c r="K6478" s="172"/>
      <c r="L6478" s="178"/>
      <c r="M6478" s="174"/>
      <c r="N6478" s="175"/>
      <c r="O6478" s="176"/>
      <c r="P6478" s="166"/>
    </row>
    <row r="6479" spans="1:16" s="165" customFormat="1">
      <c r="A6479" s="310"/>
      <c r="B6479" s="378"/>
      <c r="C6479" s="169" t="s">
        <v>371</v>
      </c>
      <c r="D6479" s="388" t="s">
        <v>186</v>
      </c>
      <c r="E6479" s="391">
        <v>2</v>
      </c>
      <c r="F6479" s="172">
        <f>VLOOKUP($C6479,VLP!$C$3:$F$191,3,0)</f>
        <v>1000</v>
      </c>
      <c r="G6479" s="390"/>
      <c r="H6479" s="390"/>
      <c r="I6479" s="172">
        <f t="shared" si="256"/>
        <v>2000</v>
      </c>
      <c r="J6479" s="172"/>
      <c r="K6479" s="172"/>
      <c r="L6479" s="178"/>
      <c r="M6479" s="174"/>
      <c r="N6479" s="175"/>
      <c r="O6479" s="176"/>
      <c r="P6479" s="166"/>
    </row>
    <row r="6480" spans="1:16" s="165" customFormat="1">
      <c r="A6480" s="310"/>
      <c r="B6480" s="378"/>
      <c r="C6480" s="169" t="s">
        <v>240</v>
      </c>
      <c r="D6480" s="388" t="s">
        <v>81</v>
      </c>
      <c r="E6480" s="391">
        <v>2</v>
      </c>
      <c r="F6480" s="172">
        <f>VLOOKUP($C6480,VLP!$C$3:$F$191,3,0)</f>
        <v>85000</v>
      </c>
      <c r="G6480" s="390"/>
      <c r="H6480" s="390"/>
      <c r="I6480" s="172">
        <f t="shared" si="256"/>
        <v>170000</v>
      </c>
      <c r="J6480" s="172"/>
      <c r="K6480" s="172"/>
      <c r="L6480" s="178"/>
      <c r="M6480" s="174"/>
      <c r="N6480" s="175"/>
      <c r="O6480" s="176"/>
      <c r="P6480" s="166"/>
    </row>
    <row r="6481" spans="1:16" s="165" customFormat="1">
      <c r="A6481" s="310"/>
      <c r="B6481" s="378"/>
      <c r="C6481" s="169" t="s">
        <v>279</v>
      </c>
      <c r="D6481" s="388" t="s">
        <v>85</v>
      </c>
      <c r="E6481" s="391">
        <v>2</v>
      </c>
      <c r="F6481" s="172">
        <f>VLOOKUP($C6481,VLP!$C$3:$F$191,3,0)</f>
        <v>17000</v>
      </c>
      <c r="G6481" s="390"/>
      <c r="H6481" s="390"/>
      <c r="I6481" s="172">
        <f t="shared" si="256"/>
        <v>34000</v>
      </c>
      <c r="J6481" s="172"/>
      <c r="K6481" s="172"/>
      <c r="L6481" s="178"/>
      <c r="M6481" s="174"/>
      <c r="N6481" s="175"/>
      <c r="O6481" s="176"/>
      <c r="P6481" s="166"/>
    </row>
    <row r="6482" spans="1:16" s="165" customFormat="1">
      <c r="A6482" s="310"/>
      <c r="B6482" s="378"/>
      <c r="C6482" s="169" t="s">
        <v>2555</v>
      </c>
      <c r="D6482" s="388" t="s">
        <v>2556</v>
      </c>
      <c r="E6482" s="391">
        <v>5</v>
      </c>
      <c r="F6482" s="172">
        <f>SUM(I6472:I6481)</f>
        <v>303690</v>
      </c>
      <c r="G6482" s="390"/>
      <c r="H6482" s="390"/>
      <c r="I6482" s="172">
        <f>+E6482*F6482/100</f>
        <v>15184.5</v>
      </c>
      <c r="J6482" s="172"/>
      <c r="K6482" s="172"/>
      <c r="L6482" s="178"/>
      <c r="M6482" s="174"/>
      <c r="N6482" s="175"/>
      <c r="O6482" s="176"/>
      <c r="P6482" s="166"/>
    </row>
    <row r="6483" spans="1:16" s="165" customFormat="1">
      <c r="A6483" s="310"/>
      <c r="B6483" s="310"/>
      <c r="C6483" s="335" t="s">
        <v>4337</v>
      </c>
      <c r="D6483" s="170" t="s">
        <v>2540</v>
      </c>
      <c r="E6483" s="382">
        <v>23</v>
      </c>
      <c r="F6483" s="172"/>
      <c r="G6483" s="172">
        <f>_lg45</f>
        <v>343394.12828947359</v>
      </c>
      <c r="H6483" s="172"/>
      <c r="I6483" s="172"/>
      <c r="J6483" s="177">
        <f>+G6483*E6483</f>
        <v>7898064.950657893</v>
      </c>
      <c r="K6483" s="172"/>
      <c r="L6483"/>
      <c r="M6483"/>
      <c r="N6483"/>
      <c r="O6483"/>
      <c r="P6483" s="166"/>
    </row>
    <row r="6484" spans="1:16" s="165" customFormat="1">
      <c r="A6484" s="337"/>
      <c r="B6484" s="168"/>
      <c r="C6484" s="169" t="s">
        <v>2791</v>
      </c>
      <c r="D6484" s="170"/>
      <c r="E6484" s="382"/>
      <c r="F6484" s="172"/>
      <c r="G6484" s="172"/>
      <c r="H6484" s="172"/>
      <c r="I6484" s="172"/>
      <c r="J6484" s="177"/>
      <c r="K6484" s="177">
        <f>SUM(K6485:K6487)</f>
        <v>2623264.9986031326</v>
      </c>
      <c r="L6484"/>
      <c r="M6484"/>
      <c r="N6484"/>
      <c r="O6484"/>
      <c r="P6484" s="166"/>
    </row>
    <row r="6485" spans="1:16" s="165" customFormat="1">
      <c r="A6485" s="640" t="s">
        <v>1303</v>
      </c>
      <c r="B6485" s="168"/>
      <c r="C6485" s="169" t="s">
        <v>5421</v>
      </c>
      <c r="D6485" s="170" t="s">
        <v>2195</v>
      </c>
      <c r="E6485" s="171">
        <v>1</v>
      </c>
      <c r="F6485" s="172"/>
      <c r="G6485" s="172"/>
      <c r="H6485" s="377">
        <f>VLOOKUP($A6485,'GiaMTC TT13-QD1491'!$B$11:$T$825,19,0)</f>
        <v>971022.1319590644</v>
      </c>
      <c r="I6485" s="172"/>
      <c r="J6485" s="177"/>
      <c r="K6485" s="172">
        <f>+H6485*E6485</f>
        <v>971022.1319590644</v>
      </c>
      <c r="L6485"/>
      <c r="M6485"/>
      <c r="N6485"/>
      <c r="O6485"/>
      <c r="P6485" s="166"/>
    </row>
    <row r="6486" spans="1:16" s="165" customFormat="1">
      <c r="A6486" s="450" t="s">
        <v>655</v>
      </c>
      <c r="B6486" s="168"/>
      <c r="C6486" s="169" t="s">
        <v>5329</v>
      </c>
      <c r="D6486" s="170" t="s">
        <v>2195</v>
      </c>
      <c r="E6486" s="171">
        <v>1</v>
      </c>
      <c r="F6486" s="172"/>
      <c r="G6486" s="172"/>
      <c r="H6486" s="377">
        <f>VLOOKUP($A6486,'GiaMTC TT13-QD1491'!$B$11:$T$825,19,0)</f>
        <v>1652242.8666440679</v>
      </c>
      <c r="I6486" s="172"/>
      <c r="J6486" s="177"/>
      <c r="K6486" s="172">
        <f>+H6486*E6486</f>
        <v>1652242.8666440679</v>
      </c>
      <c r="L6486"/>
      <c r="M6486"/>
      <c r="N6486"/>
      <c r="O6486"/>
      <c r="P6486" s="166"/>
    </row>
    <row r="6487" spans="1:16" s="165" customFormat="1">
      <c r="A6487" s="449" t="s">
        <v>894</v>
      </c>
      <c r="B6487" s="180"/>
      <c r="C6487" s="181" t="s">
        <v>5422</v>
      </c>
      <c r="D6487" s="182" t="s">
        <v>2195</v>
      </c>
      <c r="E6487" s="183">
        <v>0</v>
      </c>
      <c r="F6487" s="184"/>
      <c r="G6487" s="184"/>
      <c r="H6487" s="377">
        <f>VLOOKUP($A6487,'GiaMTC TT13-QD1491'!$B$11:$T$825,19,0)</f>
        <v>1825556.5686440677</v>
      </c>
      <c r="I6487" s="184"/>
      <c r="J6487" s="189"/>
      <c r="K6487" s="184">
        <f>+H6487*E6487</f>
        <v>0</v>
      </c>
      <c r="L6487"/>
      <c r="M6487"/>
      <c r="N6487"/>
      <c r="O6487"/>
      <c r="P6487" s="166"/>
    </row>
    <row r="6488" spans="1:16" s="165" customFormat="1" ht="24">
      <c r="A6488" s="447" t="s">
        <v>5423</v>
      </c>
      <c r="B6488" s="185" t="s">
        <v>5424</v>
      </c>
      <c r="C6488" s="309" t="s">
        <v>2792</v>
      </c>
      <c r="D6488" s="186"/>
      <c r="E6488" s="187"/>
      <c r="F6488" s="188"/>
      <c r="G6488" s="188"/>
      <c r="H6488" s="188"/>
      <c r="I6488" s="190">
        <f>SUM(I6489:I6499)</f>
        <v>836036.25</v>
      </c>
      <c r="J6488" s="188"/>
      <c r="K6488" s="188"/>
      <c r="L6488" s="173" t="s">
        <v>5123</v>
      </c>
      <c r="M6488" s="174">
        <f>+I6488</f>
        <v>836036.25</v>
      </c>
      <c r="N6488" s="175">
        <f>+J6500</f>
        <v>29188500.904605255</v>
      </c>
      <c r="O6488" s="176">
        <f>+K6501</f>
        <v>5246529.9972062651</v>
      </c>
      <c r="P6488" s="330">
        <f>SUM(M6488:O6488)</f>
        <v>35271067.151811518</v>
      </c>
    </row>
    <row r="6489" spans="1:16" s="165" customFormat="1" ht="15">
      <c r="A6489" s="386"/>
      <c r="B6489" s="387"/>
      <c r="C6489" s="169" t="s">
        <v>5417</v>
      </c>
      <c r="D6489" s="388" t="s">
        <v>225</v>
      </c>
      <c r="E6489" s="391">
        <v>7</v>
      </c>
      <c r="F6489" s="172"/>
      <c r="G6489" s="390"/>
      <c r="H6489" s="390"/>
      <c r="I6489" s="172">
        <f t="shared" ref="I6489:I6498" si="257">E6489*F6489</f>
        <v>0</v>
      </c>
      <c r="J6489" s="390"/>
      <c r="K6489" s="390"/>
      <c r="L6489" s="173"/>
      <c r="M6489" s="174"/>
      <c r="N6489" s="175"/>
      <c r="O6489" s="176"/>
      <c r="P6489" s="330"/>
    </row>
    <row r="6490" spans="1:16" s="165" customFormat="1" ht="15">
      <c r="A6490" s="386"/>
      <c r="B6490" s="387"/>
      <c r="C6490" s="169" t="s">
        <v>5418</v>
      </c>
      <c r="D6490" s="388" t="s">
        <v>225</v>
      </c>
      <c r="E6490" s="391">
        <v>5</v>
      </c>
      <c r="F6490" s="172"/>
      <c r="G6490" s="390"/>
      <c r="H6490" s="390"/>
      <c r="I6490" s="172">
        <f t="shared" si="257"/>
        <v>0</v>
      </c>
      <c r="J6490" s="390"/>
      <c r="K6490" s="390"/>
      <c r="L6490" s="173"/>
      <c r="M6490" s="174"/>
      <c r="N6490" s="175"/>
      <c r="O6490" s="176"/>
      <c r="P6490" s="330"/>
    </row>
    <row r="6491" spans="1:16" s="165" customFormat="1">
      <c r="A6491" s="310"/>
      <c r="B6491" s="378"/>
      <c r="C6491" s="169" t="s">
        <v>285</v>
      </c>
      <c r="D6491" s="388" t="s">
        <v>81</v>
      </c>
      <c r="E6491" s="391">
        <v>5</v>
      </c>
      <c r="F6491" s="172">
        <f>VLOOKUP($C6491,VLP!$C$3:$F$191,3,0)</f>
        <v>18845</v>
      </c>
      <c r="G6491" s="390"/>
      <c r="H6491" s="390"/>
      <c r="I6491" s="172">
        <f t="shared" si="257"/>
        <v>94225</v>
      </c>
      <c r="J6491" s="172"/>
      <c r="K6491" s="172"/>
      <c r="L6491" s="178"/>
      <c r="M6491" s="174"/>
      <c r="N6491" s="175"/>
      <c r="O6491" s="176"/>
      <c r="P6491" s="166"/>
    </row>
    <row r="6492" spans="1:16" s="165" customFormat="1">
      <c r="A6492" s="310"/>
      <c r="B6492" s="378"/>
      <c r="C6492" s="169" t="s">
        <v>2771</v>
      </c>
      <c r="D6492" s="388" t="s">
        <v>81</v>
      </c>
      <c r="E6492" s="391">
        <v>3</v>
      </c>
      <c r="F6492" s="172"/>
      <c r="G6492" s="390"/>
      <c r="H6492" s="390"/>
      <c r="I6492" s="172">
        <f t="shared" si="257"/>
        <v>0</v>
      </c>
      <c r="J6492" s="172"/>
      <c r="K6492" s="172"/>
      <c r="L6492" s="178"/>
      <c r="M6492" s="174"/>
      <c r="N6492" s="175"/>
      <c r="O6492" s="176"/>
      <c r="P6492" s="166"/>
    </row>
    <row r="6493" spans="1:16" s="165" customFormat="1">
      <c r="A6493" s="310"/>
      <c r="B6493" s="378"/>
      <c r="C6493" s="169" t="s">
        <v>214</v>
      </c>
      <c r="D6493" s="388" t="s">
        <v>81</v>
      </c>
      <c r="E6493" s="391">
        <v>1</v>
      </c>
      <c r="F6493" s="172">
        <f>VLOOKUP($C6493,VLP!$C$3:$F$191,3,0)</f>
        <v>120000</v>
      </c>
      <c r="G6493" s="390"/>
      <c r="H6493" s="390"/>
      <c r="I6493" s="172">
        <f t="shared" si="257"/>
        <v>120000</v>
      </c>
      <c r="J6493" s="172"/>
      <c r="K6493" s="172"/>
      <c r="L6493" s="178"/>
      <c r="M6493" s="174"/>
      <c r="N6493" s="175"/>
      <c r="O6493" s="176"/>
      <c r="P6493" s="166"/>
    </row>
    <row r="6494" spans="1:16" s="165" customFormat="1">
      <c r="A6494" s="310"/>
      <c r="B6494" s="378"/>
      <c r="C6494" s="169" t="s">
        <v>5419</v>
      </c>
      <c r="D6494" s="388" t="s">
        <v>91</v>
      </c>
      <c r="E6494" s="391">
        <v>1</v>
      </c>
      <c r="F6494" s="172"/>
      <c r="G6494" s="390"/>
      <c r="H6494" s="390"/>
      <c r="I6494" s="172">
        <f t="shared" si="257"/>
        <v>0</v>
      </c>
      <c r="J6494" s="172"/>
      <c r="K6494" s="172"/>
      <c r="L6494" s="178"/>
      <c r="M6494" s="174"/>
      <c r="N6494" s="175"/>
      <c r="O6494" s="176"/>
      <c r="P6494" s="166"/>
    </row>
    <row r="6495" spans="1:16" s="165" customFormat="1">
      <c r="A6495" s="310"/>
      <c r="B6495" s="378"/>
      <c r="C6495" s="169" t="s">
        <v>5420</v>
      </c>
      <c r="D6495" s="388" t="s">
        <v>106</v>
      </c>
      <c r="E6495" s="391">
        <v>5</v>
      </c>
      <c r="F6495" s="172"/>
      <c r="G6495" s="390"/>
      <c r="H6495" s="390"/>
      <c r="I6495" s="172">
        <f t="shared" si="257"/>
        <v>0</v>
      </c>
      <c r="J6495" s="172"/>
      <c r="K6495" s="172"/>
      <c r="L6495" s="178"/>
      <c r="M6495" s="174"/>
      <c r="N6495" s="175"/>
      <c r="O6495" s="176"/>
      <c r="P6495" s="166"/>
    </row>
    <row r="6496" spans="1:16" s="165" customFormat="1">
      <c r="A6496" s="310"/>
      <c r="B6496" s="378"/>
      <c r="C6496" s="169" t="s">
        <v>371</v>
      </c>
      <c r="D6496" s="388" t="s">
        <v>186</v>
      </c>
      <c r="E6496" s="391">
        <v>4</v>
      </c>
      <c r="F6496" s="172">
        <f>VLOOKUP($C6496,VLP!$C$3:$F$191,3,0)</f>
        <v>1000</v>
      </c>
      <c r="G6496" s="390"/>
      <c r="H6496" s="390"/>
      <c r="I6496" s="172">
        <f t="shared" si="257"/>
        <v>4000</v>
      </c>
      <c r="J6496" s="172"/>
      <c r="K6496" s="172"/>
      <c r="L6496" s="178"/>
      <c r="M6496" s="174"/>
      <c r="N6496" s="175"/>
      <c r="O6496" s="176"/>
      <c r="P6496" s="166"/>
    </row>
    <row r="6497" spans="1:16" s="165" customFormat="1">
      <c r="A6497" s="310"/>
      <c r="B6497" s="378"/>
      <c r="C6497" s="169" t="s">
        <v>240</v>
      </c>
      <c r="D6497" s="388" t="s">
        <v>81</v>
      </c>
      <c r="E6497" s="391">
        <v>6</v>
      </c>
      <c r="F6497" s="172">
        <f>VLOOKUP($C6497,VLP!$C$3:$F$191,3,0)</f>
        <v>85000</v>
      </c>
      <c r="G6497" s="390"/>
      <c r="H6497" s="390"/>
      <c r="I6497" s="172">
        <f t="shared" si="257"/>
        <v>510000</v>
      </c>
      <c r="J6497" s="172"/>
      <c r="K6497" s="172"/>
      <c r="L6497" s="178"/>
      <c r="M6497" s="174"/>
      <c r="N6497" s="175"/>
      <c r="O6497" s="176"/>
      <c r="P6497" s="166"/>
    </row>
    <row r="6498" spans="1:16" s="165" customFormat="1">
      <c r="A6498" s="310"/>
      <c r="B6498" s="378"/>
      <c r="C6498" s="169" t="s">
        <v>279</v>
      </c>
      <c r="D6498" s="388" t="s">
        <v>85</v>
      </c>
      <c r="E6498" s="391">
        <v>4</v>
      </c>
      <c r="F6498" s="172">
        <f>VLOOKUP($C6498,VLP!$C$3:$F$191,3,0)</f>
        <v>17000</v>
      </c>
      <c r="G6498" s="390"/>
      <c r="H6498" s="390"/>
      <c r="I6498" s="172">
        <f t="shared" si="257"/>
        <v>68000</v>
      </c>
      <c r="J6498" s="172"/>
      <c r="K6498" s="172"/>
      <c r="L6498" s="178"/>
      <c r="M6498" s="174"/>
      <c r="N6498" s="175"/>
      <c r="O6498" s="176"/>
      <c r="P6498" s="166"/>
    </row>
    <row r="6499" spans="1:16" s="165" customFormat="1">
      <c r="A6499" s="310"/>
      <c r="B6499" s="378"/>
      <c r="C6499" s="169" t="s">
        <v>2555</v>
      </c>
      <c r="D6499" s="388" t="s">
        <v>2556</v>
      </c>
      <c r="E6499" s="391">
        <v>5</v>
      </c>
      <c r="F6499" s="172">
        <f>SUM(I6489:I6498)</f>
        <v>796225</v>
      </c>
      <c r="G6499" s="390"/>
      <c r="H6499" s="390"/>
      <c r="I6499" s="172">
        <f>+E6499*F6499/100</f>
        <v>39811.25</v>
      </c>
      <c r="J6499" s="172"/>
      <c r="K6499" s="172"/>
      <c r="L6499" s="178"/>
      <c r="M6499" s="174"/>
      <c r="N6499" s="175"/>
      <c r="O6499" s="176"/>
      <c r="P6499" s="166"/>
    </row>
    <row r="6500" spans="1:16" s="165" customFormat="1">
      <c r="A6500" s="310"/>
      <c r="B6500" s="310"/>
      <c r="C6500" s="335" t="s">
        <v>4337</v>
      </c>
      <c r="D6500" s="170" t="s">
        <v>2540</v>
      </c>
      <c r="E6500" s="382">
        <v>85</v>
      </c>
      <c r="F6500" s="172"/>
      <c r="G6500" s="172">
        <f>_lg45</f>
        <v>343394.12828947359</v>
      </c>
      <c r="H6500" s="172"/>
      <c r="I6500" s="172"/>
      <c r="J6500" s="177">
        <f>+G6500*E6500</f>
        <v>29188500.904605255</v>
      </c>
      <c r="K6500" s="172"/>
      <c r="L6500"/>
      <c r="M6500"/>
      <c r="N6500"/>
      <c r="O6500"/>
      <c r="P6500" s="166"/>
    </row>
    <row r="6501" spans="1:16" s="165" customFormat="1">
      <c r="A6501" s="337"/>
      <c r="B6501" s="168"/>
      <c r="C6501" s="169" t="s">
        <v>2791</v>
      </c>
      <c r="D6501" s="170"/>
      <c r="E6501" s="382"/>
      <c r="F6501" s="172"/>
      <c r="G6501" s="172"/>
      <c r="H6501" s="172"/>
      <c r="I6501" s="172"/>
      <c r="J6501" s="177"/>
      <c r="K6501" s="177">
        <f>SUM(K6502:K6504)</f>
        <v>5246529.9972062651</v>
      </c>
      <c r="L6501"/>
      <c r="M6501"/>
      <c r="N6501"/>
      <c r="O6501"/>
      <c r="P6501" s="166"/>
    </row>
    <row r="6502" spans="1:16" s="165" customFormat="1">
      <c r="A6502" s="640" t="s">
        <v>1303</v>
      </c>
      <c r="B6502" s="168"/>
      <c r="C6502" s="169" t="s">
        <v>5421</v>
      </c>
      <c r="D6502" s="170" t="s">
        <v>2195</v>
      </c>
      <c r="E6502" s="171">
        <v>2</v>
      </c>
      <c r="F6502" s="172"/>
      <c r="G6502" s="172"/>
      <c r="H6502" s="377">
        <f>VLOOKUP($A6502,'GiaMTC TT13-QD1491'!$B$11:$T$825,19,0)</f>
        <v>971022.1319590644</v>
      </c>
      <c r="I6502" s="172"/>
      <c r="J6502" s="177"/>
      <c r="K6502" s="172">
        <f>+H6502*E6502</f>
        <v>1942044.2639181288</v>
      </c>
      <c r="L6502"/>
      <c r="M6502"/>
      <c r="N6502"/>
      <c r="O6502"/>
      <c r="P6502" s="166"/>
    </row>
    <row r="6503" spans="1:16" s="165" customFormat="1">
      <c r="A6503" s="450" t="s">
        <v>655</v>
      </c>
      <c r="B6503" s="168"/>
      <c r="C6503" s="169" t="s">
        <v>5329</v>
      </c>
      <c r="D6503" s="170" t="s">
        <v>2195</v>
      </c>
      <c r="E6503" s="171">
        <v>2</v>
      </c>
      <c r="F6503" s="172"/>
      <c r="G6503" s="172"/>
      <c r="H6503" s="377">
        <f>VLOOKUP($A6503,'GiaMTC TT13-QD1491'!$B$11:$T$825,19,0)</f>
        <v>1652242.8666440679</v>
      </c>
      <c r="I6503" s="172"/>
      <c r="J6503" s="177"/>
      <c r="K6503" s="172">
        <f>+H6503*E6503</f>
        <v>3304485.7332881358</v>
      </c>
      <c r="L6503"/>
      <c r="M6503"/>
      <c r="N6503"/>
      <c r="O6503"/>
      <c r="P6503" s="166"/>
    </row>
    <row r="6504" spans="1:16" s="165" customFormat="1">
      <c r="A6504" s="449" t="s">
        <v>894</v>
      </c>
      <c r="B6504" s="180"/>
      <c r="C6504" s="181" t="s">
        <v>5422</v>
      </c>
      <c r="D6504" s="182" t="s">
        <v>2195</v>
      </c>
      <c r="E6504" s="183">
        <v>0</v>
      </c>
      <c r="F6504" s="184"/>
      <c r="G6504" s="184"/>
      <c r="H6504" s="377">
        <f>VLOOKUP($A6504,'GiaMTC TT13-QD1491'!$B$11:$T$825,19,0)</f>
        <v>1825556.5686440677</v>
      </c>
      <c r="I6504" s="184"/>
      <c r="J6504" s="189"/>
      <c r="K6504" s="184">
        <f>+H6504*E6504</f>
        <v>0</v>
      </c>
      <c r="L6504"/>
      <c r="M6504"/>
      <c r="N6504"/>
      <c r="O6504"/>
      <c r="P6504" s="166"/>
    </row>
    <row r="6505" spans="1:16" s="165" customFormat="1" ht="24">
      <c r="A6505" s="447" t="s">
        <v>5425</v>
      </c>
      <c r="B6505" s="185" t="s">
        <v>5426</v>
      </c>
      <c r="C6505" s="309" t="s">
        <v>2792</v>
      </c>
      <c r="D6505" s="186"/>
      <c r="E6505" s="187"/>
      <c r="F6505" s="188"/>
      <c r="G6505" s="188"/>
      <c r="H6505" s="188"/>
      <c r="I6505" s="190">
        <f>SUM(I6506:I6516)</f>
        <v>1396410.75</v>
      </c>
      <c r="J6505" s="188"/>
      <c r="K6505" s="188"/>
      <c r="L6505" s="173" t="s">
        <v>5123</v>
      </c>
      <c r="M6505" s="174">
        <f>+I6505</f>
        <v>1396410.75</v>
      </c>
      <c r="N6505" s="175">
        <f>+J6517</f>
        <v>58720395.937499985</v>
      </c>
      <c r="O6505" s="176">
        <f>+K6518</f>
        <v>9695351.564453464</v>
      </c>
      <c r="P6505" s="330">
        <f>SUM(M6505:O6505)</f>
        <v>69812158.251953453</v>
      </c>
    </row>
    <row r="6506" spans="1:16" s="165" customFormat="1" ht="15">
      <c r="A6506" s="386"/>
      <c r="B6506" s="387"/>
      <c r="C6506" s="169" t="s">
        <v>5417</v>
      </c>
      <c r="D6506" s="388" t="s">
        <v>225</v>
      </c>
      <c r="E6506" s="391">
        <v>15</v>
      </c>
      <c r="F6506" s="172"/>
      <c r="G6506" s="390"/>
      <c r="H6506" s="390"/>
      <c r="I6506" s="172">
        <f t="shared" ref="I6506:I6515" si="258">E6506*F6506</f>
        <v>0</v>
      </c>
      <c r="J6506" s="390"/>
      <c r="K6506" s="390"/>
      <c r="L6506" s="173"/>
      <c r="M6506" s="174"/>
      <c r="N6506" s="175"/>
      <c r="O6506" s="176"/>
      <c r="P6506" s="330"/>
    </row>
    <row r="6507" spans="1:16" s="165" customFormat="1" ht="15">
      <c r="A6507" s="386"/>
      <c r="B6507" s="387"/>
      <c r="C6507" s="169" t="s">
        <v>5418</v>
      </c>
      <c r="D6507" s="388" t="s">
        <v>225</v>
      </c>
      <c r="E6507" s="391">
        <v>10</v>
      </c>
      <c r="F6507" s="172"/>
      <c r="G6507" s="390"/>
      <c r="H6507" s="390"/>
      <c r="I6507" s="172">
        <f t="shared" si="258"/>
        <v>0</v>
      </c>
      <c r="J6507" s="390"/>
      <c r="K6507" s="390"/>
      <c r="L6507" s="173"/>
      <c r="M6507" s="174"/>
      <c r="N6507" s="175"/>
      <c r="O6507" s="176"/>
      <c r="P6507" s="330"/>
    </row>
    <row r="6508" spans="1:16" s="165" customFormat="1">
      <c r="A6508" s="310"/>
      <c r="B6508" s="378"/>
      <c r="C6508" s="169" t="s">
        <v>285</v>
      </c>
      <c r="D6508" s="388" t="s">
        <v>81</v>
      </c>
      <c r="E6508" s="391">
        <v>7</v>
      </c>
      <c r="F6508" s="172">
        <f>VLOOKUP($C6508,VLP!$C$3:$F$191,3,0)</f>
        <v>18845</v>
      </c>
      <c r="G6508" s="390"/>
      <c r="H6508" s="390"/>
      <c r="I6508" s="172">
        <f t="shared" si="258"/>
        <v>131915</v>
      </c>
      <c r="J6508" s="172"/>
      <c r="K6508" s="172"/>
      <c r="L6508" s="178"/>
      <c r="M6508" s="174"/>
      <c r="N6508" s="175"/>
      <c r="O6508" s="176"/>
      <c r="P6508" s="166"/>
    </row>
    <row r="6509" spans="1:16" s="165" customFormat="1">
      <c r="A6509" s="310"/>
      <c r="B6509" s="378"/>
      <c r="C6509" s="169" t="s">
        <v>2771</v>
      </c>
      <c r="D6509" s="388" t="s">
        <v>81</v>
      </c>
      <c r="E6509" s="391">
        <v>5</v>
      </c>
      <c r="F6509" s="172"/>
      <c r="G6509" s="390"/>
      <c r="H6509" s="390"/>
      <c r="I6509" s="172">
        <f t="shared" si="258"/>
        <v>0</v>
      </c>
      <c r="J6509" s="172"/>
      <c r="K6509" s="172"/>
      <c r="L6509" s="178"/>
      <c r="M6509" s="174"/>
      <c r="N6509" s="175"/>
      <c r="O6509" s="176"/>
      <c r="P6509" s="166"/>
    </row>
    <row r="6510" spans="1:16" s="165" customFormat="1">
      <c r="A6510" s="310"/>
      <c r="B6510" s="378"/>
      <c r="C6510" s="169" t="s">
        <v>214</v>
      </c>
      <c r="D6510" s="388" t="s">
        <v>81</v>
      </c>
      <c r="E6510" s="391">
        <v>2</v>
      </c>
      <c r="F6510" s="172">
        <f>VLOOKUP($C6510,VLP!$C$3:$F$191,3,0)</f>
        <v>120000</v>
      </c>
      <c r="G6510" s="390"/>
      <c r="H6510" s="390"/>
      <c r="I6510" s="172">
        <f t="shared" si="258"/>
        <v>240000</v>
      </c>
      <c r="J6510" s="172"/>
      <c r="K6510" s="172"/>
      <c r="L6510" s="178"/>
      <c r="M6510" s="174"/>
      <c r="N6510" s="175"/>
      <c r="O6510" s="176"/>
      <c r="P6510" s="166"/>
    </row>
    <row r="6511" spans="1:16" s="165" customFormat="1">
      <c r="A6511" s="310"/>
      <c r="B6511" s="378"/>
      <c r="C6511" s="169" t="s">
        <v>5419</v>
      </c>
      <c r="D6511" s="388" t="s">
        <v>91</v>
      </c>
      <c r="E6511" s="391">
        <v>1</v>
      </c>
      <c r="F6511" s="172"/>
      <c r="G6511" s="390"/>
      <c r="H6511" s="390"/>
      <c r="I6511" s="172">
        <f t="shared" si="258"/>
        <v>0</v>
      </c>
      <c r="J6511" s="172"/>
      <c r="K6511" s="172"/>
      <c r="L6511" s="178"/>
      <c r="M6511" s="174"/>
      <c r="N6511" s="175"/>
      <c r="O6511" s="176"/>
      <c r="P6511" s="166"/>
    </row>
    <row r="6512" spans="1:16" s="165" customFormat="1">
      <c r="A6512" s="310"/>
      <c r="B6512" s="378"/>
      <c r="C6512" s="169" t="s">
        <v>5420</v>
      </c>
      <c r="D6512" s="388" t="s">
        <v>106</v>
      </c>
      <c r="E6512" s="391">
        <v>7</v>
      </c>
      <c r="F6512" s="172"/>
      <c r="G6512" s="390"/>
      <c r="H6512" s="390"/>
      <c r="I6512" s="172">
        <f t="shared" si="258"/>
        <v>0</v>
      </c>
      <c r="J6512" s="172"/>
      <c r="K6512" s="172"/>
      <c r="L6512" s="178"/>
      <c r="M6512" s="174"/>
      <c r="N6512" s="175"/>
      <c r="O6512" s="176"/>
      <c r="P6512" s="166"/>
    </row>
    <row r="6513" spans="1:16" s="165" customFormat="1">
      <c r="A6513" s="310"/>
      <c r="B6513" s="378"/>
      <c r="C6513" s="169" t="s">
        <v>371</v>
      </c>
      <c r="D6513" s="388" t="s">
        <v>186</v>
      </c>
      <c r="E6513" s="391">
        <v>6</v>
      </c>
      <c r="F6513" s="172">
        <f>VLOOKUP($C6513,VLP!$C$3:$F$191,3,0)</f>
        <v>1000</v>
      </c>
      <c r="G6513" s="390"/>
      <c r="H6513" s="390"/>
      <c r="I6513" s="172">
        <f t="shared" si="258"/>
        <v>6000</v>
      </c>
      <c r="J6513" s="172"/>
      <c r="K6513" s="172"/>
      <c r="L6513" s="178"/>
      <c r="M6513" s="174"/>
      <c r="N6513" s="175"/>
      <c r="O6513" s="176"/>
      <c r="P6513" s="166"/>
    </row>
    <row r="6514" spans="1:16" s="165" customFormat="1">
      <c r="A6514" s="310"/>
      <c r="B6514" s="378"/>
      <c r="C6514" s="169" t="s">
        <v>240</v>
      </c>
      <c r="D6514" s="388" t="s">
        <v>81</v>
      </c>
      <c r="E6514" s="391">
        <v>10</v>
      </c>
      <c r="F6514" s="172">
        <f>VLOOKUP($C6514,VLP!$C$3:$F$191,3,0)</f>
        <v>85000</v>
      </c>
      <c r="G6514" s="390"/>
      <c r="H6514" s="390"/>
      <c r="I6514" s="172">
        <f t="shared" si="258"/>
        <v>850000</v>
      </c>
      <c r="J6514" s="172"/>
      <c r="K6514" s="172"/>
      <c r="L6514" s="178"/>
      <c r="M6514" s="174"/>
      <c r="N6514" s="175"/>
      <c r="O6514" s="176"/>
      <c r="P6514" s="166"/>
    </row>
    <row r="6515" spans="1:16" s="165" customFormat="1">
      <c r="A6515" s="310"/>
      <c r="B6515" s="378"/>
      <c r="C6515" s="169" t="s">
        <v>279</v>
      </c>
      <c r="D6515" s="388" t="s">
        <v>85</v>
      </c>
      <c r="E6515" s="391">
        <v>6</v>
      </c>
      <c r="F6515" s="172">
        <f>VLOOKUP($C6515,VLP!$C$3:$F$191,3,0)</f>
        <v>17000</v>
      </c>
      <c r="G6515" s="390"/>
      <c r="H6515" s="390"/>
      <c r="I6515" s="172">
        <f t="shared" si="258"/>
        <v>102000</v>
      </c>
      <c r="J6515" s="172"/>
      <c r="K6515" s="172"/>
      <c r="L6515" s="178"/>
      <c r="M6515" s="174"/>
      <c r="N6515" s="175"/>
      <c r="O6515" s="176"/>
      <c r="P6515" s="166"/>
    </row>
    <row r="6516" spans="1:16" s="165" customFormat="1">
      <c r="A6516" s="310"/>
      <c r="B6516" s="378"/>
      <c r="C6516" s="169" t="s">
        <v>2555</v>
      </c>
      <c r="D6516" s="388" t="s">
        <v>2556</v>
      </c>
      <c r="E6516" s="391">
        <v>5</v>
      </c>
      <c r="F6516" s="172">
        <f>SUM(I6506:I6515)</f>
        <v>1329915</v>
      </c>
      <c r="G6516" s="390"/>
      <c r="H6516" s="390"/>
      <c r="I6516" s="172">
        <f>+E6516*F6516/100</f>
        <v>66495.75</v>
      </c>
      <c r="J6516" s="172"/>
      <c r="K6516" s="172"/>
      <c r="L6516" s="178"/>
      <c r="M6516" s="174"/>
      <c r="N6516" s="175"/>
      <c r="O6516" s="176"/>
      <c r="P6516" s="166"/>
    </row>
    <row r="6517" spans="1:16" s="165" customFormat="1">
      <c r="A6517" s="310"/>
      <c r="B6517" s="310"/>
      <c r="C6517" s="335" t="s">
        <v>4337</v>
      </c>
      <c r="D6517" s="170" t="s">
        <v>2540</v>
      </c>
      <c r="E6517" s="382">
        <v>171</v>
      </c>
      <c r="F6517" s="172"/>
      <c r="G6517" s="172">
        <f>_lg45</f>
        <v>343394.12828947359</v>
      </c>
      <c r="H6517" s="172"/>
      <c r="I6517" s="172"/>
      <c r="J6517" s="177">
        <f>+G6517*E6517</f>
        <v>58720395.937499985</v>
      </c>
      <c r="K6517" s="172"/>
      <c r="L6517"/>
      <c r="M6517"/>
      <c r="N6517"/>
      <c r="O6517"/>
      <c r="P6517" s="166"/>
    </row>
    <row r="6518" spans="1:16" s="165" customFormat="1">
      <c r="A6518" s="337"/>
      <c r="B6518" s="168"/>
      <c r="C6518" s="169" t="s">
        <v>2791</v>
      </c>
      <c r="D6518" s="170"/>
      <c r="E6518" s="382"/>
      <c r="F6518" s="172"/>
      <c r="G6518" s="172"/>
      <c r="H6518" s="172"/>
      <c r="I6518" s="172"/>
      <c r="J6518" s="177"/>
      <c r="K6518" s="177">
        <f>SUM(K6519:K6521)</f>
        <v>9695351.564453464</v>
      </c>
      <c r="L6518"/>
      <c r="M6518"/>
      <c r="N6518"/>
      <c r="O6518"/>
      <c r="P6518" s="166"/>
    </row>
    <row r="6519" spans="1:16" s="165" customFormat="1">
      <c r="A6519" s="640" t="s">
        <v>1303</v>
      </c>
      <c r="B6519" s="168"/>
      <c r="C6519" s="169" t="s">
        <v>5421</v>
      </c>
      <c r="D6519" s="170" t="s">
        <v>2195</v>
      </c>
      <c r="E6519" s="171">
        <v>3</v>
      </c>
      <c r="F6519" s="172"/>
      <c r="G6519" s="172"/>
      <c r="H6519" s="377">
        <f>VLOOKUP($A6519,'GiaMTC TT13-QD1491'!$B$11:$T$825,19,0)</f>
        <v>971022.1319590644</v>
      </c>
      <c r="I6519" s="172"/>
      <c r="J6519" s="177"/>
      <c r="K6519" s="172">
        <f>+H6519*E6519</f>
        <v>2913066.3958771932</v>
      </c>
      <c r="L6519"/>
      <c r="M6519"/>
      <c r="N6519"/>
      <c r="O6519"/>
      <c r="P6519" s="166"/>
    </row>
    <row r="6520" spans="1:16" s="165" customFormat="1">
      <c r="A6520" s="450" t="s">
        <v>655</v>
      </c>
      <c r="B6520" s="168"/>
      <c r="C6520" s="169" t="s">
        <v>5329</v>
      </c>
      <c r="D6520" s="170" t="s">
        <v>2195</v>
      </c>
      <c r="E6520" s="171">
        <v>3</v>
      </c>
      <c r="F6520" s="172"/>
      <c r="G6520" s="172"/>
      <c r="H6520" s="377">
        <f>VLOOKUP($A6520,'GiaMTC TT13-QD1491'!$B$11:$T$825,19,0)</f>
        <v>1652242.8666440679</v>
      </c>
      <c r="I6520" s="172"/>
      <c r="J6520" s="177"/>
      <c r="K6520" s="172">
        <f>+H6520*E6520</f>
        <v>4956728.599932204</v>
      </c>
      <c r="L6520"/>
      <c r="M6520"/>
      <c r="N6520"/>
      <c r="O6520"/>
      <c r="P6520" s="166"/>
    </row>
    <row r="6521" spans="1:16" s="165" customFormat="1">
      <c r="A6521" s="449" t="s">
        <v>894</v>
      </c>
      <c r="B6521" s="180"/>
      <c r="C6521" s="181" t="s">
        <v>5422</v>
      </c>
      <c r="D6521" s="182" t="s">
        <v>2195</v>
      </c>
      <c r="E6521" s="183">
        <v>1</v>
      </c>
      <c r="F6521" s="184"/>
      <c r="G6521" s="184"/>
      <c r="H6521" s="377">
        <f>VLOOKUP($A6521,'GiaMTC TT13-QD1491'!$B$11:$T$825,19,0)</f>
        <v>1825556.5686440677</v>
      </c>
      <c r="I6521" s="184"/>
      <c r="J6521" s="189"/>
      <c r="K6521" s="184">
        <f>+H6521*E6521</f>
        <v>1825556.5686440677</v>
      </c>
      <c r="L6521"/>
      <c r="M6521"/>
      <c r="N6521"/>
      <c r="O6521"/>
      <c r="P6521" s="166"/>
    </row>
    <row r="6522" spans="1:16" s="165" customFormat="1" ht="24">
      <c r="A6522" s="447" t="s">
        <v>5427</v>
      </c>
      <c r="B6522" s="185" t="s">
        <v>5428</v>
      </c>
      <c r="C6522" s="309" t="s">
        <v>2792</v>
      </c>
      <c r="D6522" s="186"/>
      <c r="E6522" s="187"/>
      <c r="F6522" s="188"/>
      <c r="G6522" s="188"/>
      <c r="H6522" s="188"/>
      <c r="I6522" s="190">
        <f>SUM(I6523:I6533)</f>
        <v>1416198</v>
      </c>
      <c r="J6522" s="188"/>
      <c r="K6522" s="188"/>
      <c r="L6522" s="173" t="s">
        <v>5123</v>
      </c>
      <c r="M6522" s="174">
        <f>+I6522</f>
        <v>1416198</v>
      </c>
      <c r="N6522" s="175">
        <f>+J6534</f>
        <v>58720395.937499985</v>
      </c>
      <c r="O6522" s="176">
        <f>+K6535</f>
        <v>11520908.133097533</v>
      </c>
      <c r="P6522" s="330">
        <f>SUM(M6522:O6522)</f>
        <v>71657502.070597515</v>
      </c>
    </row>
    <row r="6523" spans="1:16" s="165" customFormat="1" ht="15">
      <c r="A6523" s="386"/>
      <c r="B6523" s="387"/>
      <c r="C6523" s="169" t="s">
        <v>5417</v>
      </c>
      <c r="D6523" s="388" t="s">
        <v>225</v>
      </c>
      <c r="E6523" s="391">
        <v>16</v>
      </c>
      <c r="F6523" s="172"/>
      <c r="G6523" s="390"/>
      <c r="H6523" s="390"/>
      <c r="I6523" s="172">
        <f t="shared" ref="I6523:I6532" si="259">E6523*F6523</f>
        <v>0</v>
      </c>
      <c r="J6523" s="390"/>
      <c r="K6523" s="390"/>
      <c r="L6523" s="173"/>
      <c r="M6523" s="174"/>
      <c r="N6523" s="175"/>
      <c r="O6523" s="176"/>
      <c r="P6523" s="330"/>
    </row>
    <row r="6524" spans="1:16" s="165" customFormat="1" ht="15">
      <c r="A6524" s="386"/>
      <c r="B6524" s="387"/>
      <c r="C6524" s="169" t="s">
        <v>5418</v>
      </c>
      <c r="D6524" s="388" t="s">
        <v>225</v>
      </c>
      <c r="E6524" s="391">
        <v>12</v>
      </c>
      <c r="F6524" s="172"/>
      <c r="G6524" s="390"/>
      <c r="H6524" s="390"/>
      <c r="I6524" s="172">
        <f t="shared" si="259"/>
        <v>0</v>
      </c>
      <c r="J6524" s="390"/>
      <c r="K6524" s="390"/>
      <c r="L6524" s="173"/>
      <c r="M6524" s="174"/>
      <c r="N6524" s="175"/>
      <c r="O6524" s="176"/>
      <c r="P6524" s="330"/>
    </row>
    <row r="6525" spans="1:16" s="165" customFormat="1">
      <c r="A6525" s="310"/>
      <c r="B6525" s="378"/>
      <c r="C6525" s="169" t="s">
        <v>285</v>
      </c>
      <c r="D6525" s="388" t="s">
        <v>81</v>
      </c>
      <c r="E6525" s="391">
        <v>8</v>
      </c>
      <c r="F6525" s="172">
        <f>VLOOKUP($C6525,VLP!$C$3:$F$191,3,0)</f>
        <v>18845</v>
      </c>
      <c r="G6525" s="390"/>
      <c r="H6525" s="390"/>
      <c r="I6525" s="172">
        <f t="shared" si="259"/>
        <v>150760</v>
      </c>
      <c r="J6525" s="172"/>
      <c r="K6525" s="172"/>
      <c r="L6525" s="178"/>
      <c r="M6525" s="174"/>
      <c r="N6525" s="175"/>
      <c r="O6525" s="176"/>
      <c r="P6525" s="166"/>
    </row>
    <row r="6526" spans="1:16" s="165" customFormat="1">
      <c r="A6526" s="310"/>
      <c r="B6526" s="378"/>
      <c r="C6526" s="169" t="s">
        <v>2771</v>
      </c>
      <c r="D6526" s="388" t="s">
        <v>81</v>
      </c>
      <c r="E6526" s="391">
        <v>5</v>
      </c>
      <c r="F6526" s="172"/>
      <c r="G6526" s="390"/>
      <c r="H6526" s="390"/>
      <c r="I6526" s="172">
        <f t="shared" si="259"/>
        <v>0</v>
      </c>
      <c r="J6526" s="172"/>
      <c r="K6526" s="172"/>
      <c r="L6526" s="178"/>
      <c r="M6526" s="174"/>
      <c r="N6526" s="175"/>
      <c r="O6526" s="176"/>
      <c r="P6526" s="166"/>
    </row>
    <row r="6527" spans="1:16" s="165" customFormat="1">
      <c r="A6527" s="310"/>
      <c r="B6527" s="378"/>
      <c r="C6527" s="169" t="s">
        <v>214</v>
      </c>
      <c r="D6527" s="388" t="s">
        <v>81</v>
      </c>
      <c r="E6527" s="391">
        <v>2</v>
      </c>
      <c r="F6527" s="172">
        <f>VLOOKUP($C6527,VLP!$C$3:$F$191,3,0)</f>
        <v>120000</v>
      </c>
      <c r="G6527" s="390"/>
      <c r="H6527" s="390"/>
      <c r="I6527" s="172">
        <f t="shared" si="259"/>
        <v>240000</v>
      </c>
      <c r="J6527" s="172"/>
      <c r="K6527" s="172"/>
      <c r="L6527" s="178"/>
      <c r="M6527" s="174"/>
      <c r="N6527" s="175"/>
      <c r="O6527" s="176"/>
      <c r="P6527" s="166"/>
    </row>
    <row r="6528" spans="1:16" s="165" customFormat="1">
      <c r="A6528" s="310"/>
      <c r="B6528" s="378"/>
      <c r="C6528" s="169" t="s">
        <v>5419</v>
      </c>
      <c r="D6528" s="388" t="s">
        <v>91</v>
      </c>
      <c r="E6528" s="391">
        <v>1</v>
      </c>
      <c r="F6528" s="172"/>
      <c r="G6528" s="390"/>
      <c r="H6528" s="390"/>
      <c r="I6528" s="172">
        <f t="shared" si="259"/>
        <v>0</v>
      </c>
      <c r="J6528" s="172"/>
      <c r="K6528" s="172"/>
      <c r="L6528" s="178"/>
      <c r="M6528" s="174"/>
      <c r="N6528" s="175"/>
      <c r="O6528" s="176"/>
      <c r="P6528" s="166"/>
    </row>
    <row r="6529" spans="1:16" s="165" customFormat="1">
      <c r="A6529" s="310"/>
      <c r="B6529" s="378"/>
      <c r="C6529" s="169" t="s">
        <v>5420</v>
      </c>
      <c r="D6529" s="388" t="s">
        <v>106</v>
      </c>
      <c r="E6529" s="391">
        <v>7</v>
      </c>
      <c r="F6529" s="172"/>
      <c r="G6529" s="390"/>
      <c r="H6529" s="390"/>
      <c r="I6529" s="172">
        <f t="shared" si="259"/>
        <v>0</v>
      </c>
      <c r="J6529" s="172"/>
      <c r="K6529" s="172"/>
      <c r="L6529" s="178"/>
      <c r="M6529" s="174"/>
      <c r="N6529" s="175"/>
      <c r="O6529" s="176"/>
      <c r="P6529" s="166"/>
    </row>
    <row r="6530" spans="1:16" s="165" customFormat="1">
      <c r="A6530" s="310"/>
      <c r="B6530" s="378"/>
      <c r="C6530" s="169" t="s">
        <v>371</v>
      </c>
      <c r="D6530" s="388" t="s">
        <v>186</v>
      </c>
      <c r="E6530" s="391">
        <v>6</v>
      </c>
      <c r="F6530" s="172">
        <f>VLOOKUP($C6530,VLP!$C$3:$F$191,3,0)</f>
        <v>1000</v>
      </c>
      <c r="G6530" s="390"/>
      <c r="H6530" s="390"/>
      <c r="I6530" s="172">
        <f t="shared" si="259"/>
        <v>6000</v>
      </c>
      <c r="J6530" s="172"/>
      <c r="K6530" s="172"/>
      <c r="L6530" s="178"/>
      <c r="M6530" s="174"/>
      <c r="N6530" s="175"/>
      <c r="O6530" s="176"/>
      <c r="P6530" s="166"/>
    </row>
    <row r="6531" spans="1:16" s="165" customFormat="1">
      <c r="A6531" s="310"/>
      <c r="B6531" s="378"/>
      <c r="C6531" s="169" t="s">
        <v>240</v>
      </c>
      <c r="D6531" s="388" t="s">
        <v>81</v>
      </c>
      <c r="E6531" s="391">
        <v>10</v>
      </c>
      <c r="F6531" s="172">
        <f>VLOOKUP($C6531,VLP!$C$3:$F$191,3,0)</f>
        <v>85000</v>
      </c>
      <c r="G6531" s="390"/>
      <c r="H6531" s="390"/>
      <c r="I6531" s="172">
        <f t="shared" si="259"/>
        <v>850000</v>
      </c>
      <c r="J6531" s="172"/>
      <c r="K6531" s="172"/>
      <c r="L6531" s="178"/>
      <c r="M6531" s="174"/>
      <c r="N6531" s="175"/>
      <c r="O6531" s="176"/>
      <c r="P6531" s="166"/>
    </row>
    <row r="6532" spans="1:16" s="165" customFormat="1">
      <c r="A6532" s="310"/>
      <c r="B6532" s="378"/>
      <c r="C6532" s="169" t="s">
        <v>279</v>
      </c>
      <c r="D6532" s="388" t="s">
        <v>85</v>
      </c>
      <c r="E6532" s="391">
        <v>6</v>
      </c>
      <c r="F6532" s="172">
        <f>VLOOKUP($C6532,VLP!$C$3:$F$191,3,0)</f>
        <v>17000</v>
      </c>
      <c r="G6532" s="390"/>
      <c r="H6532" s="390"/>
      <c r="I6532" s="172">
        <f t="shared" si="259"/>
        <v>102000</v>
      </c>
      <c r="J6532" s="172"/>
      <c r="K6532" s="172"/>
      <c r="L6532" s="178"/>
      <c r="M6532" s="174"/>
      <c r="N6532" s="175"/>
      <c r="O6532" s="176"/>
      <c r="P6532" s="166"/>
    </row>
    <row r="6533" spans="1:16" s="165" customFormat="1">
      <c r="A6533" s="310"/>
      <c r="B6533" s="378"/>
      <c r="C6533" s="169" t="s">
        <v>2555</v>
      </c>
      <c r="D6533" s="388" t="s">
        <v>2556</v>
      </c>
      <c r="E6533" s="391">
        <v>5</v>
      </c>
      <c r="F6533" s="172">
        <f>SUM(I6523:I6532)</f>
        <v>1348760</v>
      </c>
      <c r="G6533" s="390"/>
      <c r="H6533" s="390"/>
      <c r="I6533" s="172">
        <f>+E6533*F6533/100</f>
        <v>67438</v>
      </c>
      <c r="J6533" s="172"/>
      <c r="K6533" s="172"/>
      <c r="L6533" s="178"/>
      <c r="M6533" s="174"/>
      <c r="N6533" s="175"/>
      <c r="O6533" s="176"/>
      <c r="P6533" s="166"/>
    </row>
    <row r="6534" spans="1:16" s="165" customFormat="1">
      <c r="A6534" s="310"/>
      <c r="B6534" s="310"/>
      <c r="C6534" s="335" t="s">
        <v>4337</v>
      </c>
      <c r="D6534" s="170" t="s">
        <v>2540</v>
      </c>
      <c r="E6534" s="382">
        <v>171</v>
      </c>
      <c r="F6534" s="172"/>
      <c r="G6534" s="172">
        <f>_lg45</f>
        <v>343394.12828947359</v>
      </c>
      <c r="H6534" s="172"/>
      <c r="I6534" s="172"/>
      <c r="J6534" s="177">
        <f>+G6534*E6534</f>
        <v>58720395.937499985</v>
      </c>
      <c r="K6534" s="172"/>
      <c r="L6534"/>
      <c r="M6534"/>
      <c r="N6534"/>
      <c r="O6534"/>
      <c r="P6534" s="166"/>
    </row>
    <row r="6535" spans="1:16" s="165" customFormat="1">
      <c r="A6535" s="337"/>
      <c r="B6535" s="168"/>
      <c r="C6535" s="169" t="s">
        <v>2791</v>
      </c>
      <c r="D6535" s="170"/>
      <c r="E6535" s="382"/>
      <c r="F6535" s="172"/>
      <c r="G6535" s="172"/>
      <c r="H6535" s="172"/>
      <c r="I6535" s="172"/>
      <c r="J6535" s="177"/>
      <c r="K6535" s="177">
        <f>SUM(K6536:K6538)</f>
        <v>11520908.133097533</v>
      </c>
      <c r="L6535"/>
      <c r="M6535"/>
      <c r="N6535"/>
      <c r="O6535"/>
      <c r="P6535" s="166"/>
    </row>
    <row r="6536" spans="1:16" s="165" customFormat="1">
      <c r="A6536" s="640" t="s">
        <v>1303</v>
      </c>
      <c r="B6536" s="168"/>
      <c r="C6536" s="169" t="s">
        <v>5421</v>
      </c>
      <c r="D6536" s="170" t="s">
        <v>2195</v>
      </c>
      <c r="E6536" s="171">
        <v>3</v>
      </c>
      <c r="F6536" s="172"/>
      <c r="G6536" s="172"/>
      <c r="H6536" s="377">
        <f>VLOOKUP($A6536,'GiaMTC TT13-QD1491'!$B$11:$T$825,19,0)</f>
        <v>971022.1319590644</v>
      </c>
      <c r="I6536" s="172"/>
      <c r="J6536" s="177"/>
      <c r="K6536" s="172">
        <f>+H6536*E6536</f>
        <v>2913066.3958771932</v>
      </c>
      <c r="L6536"/>
      <c r="M6536"/>
      <c r="N6536"/>
      <c r="O6536"/>
      <c r="P6536" s="166"/>
    </row>
    <row r="6537" spans="1:16" s="165" customFormat="1">
      <c r="A6537" s="450" t="s">
        <v>655</v>
      </c>
      <c r="B6537" s="168"/>
      <c r="C6537" s="169" t="s">
        <v>5329</v>
      </c>
      <c r="D6537" s="170" t="s">
        <v>2195</v>
      </c>
      <c r="E6537" s="171">
        <v>3</v>
      </c>
      <c r="F6537" s="172"/>
      <c r="G6537" s="172"/>
      <c r="H6537" s="377">
        <f>VLOOKUP($A6537,'GiaMTC TT13-QD1491'!$B$11:$T$825,19,0)</f>
        <v>1652242.8666440679</v>
      </c>
      <c r="I6537" s="172"/>
      <c r="J6537" s="177"/>
      <c r="K6537" s="172">
        <f>+H6537*E6537</f>
        <v>4956728.599932204</v>
      </c>
      <c r="L6537"/>
      <c r="M6537"/>
      <c r="N6537"/>
      <c r="O6537"/>
      <c r="P6537" s="166"/>
    </row>
    <row r="6538" spans="1:16" s="165" customFormat="1">
      <c r="A6538" s="449" t="s">
        <v>894</v>
      </c>
      <c r="B6538" s="180"/>
      <c r="C6538" s="181" t="s">
        <v>5422</v>
      </c>
      <c r="D6538" s="182" t="s">
        <v>2195</v>
      </c>
      <c r="E6538" s="183">
        <v>2</v>
      </c>
      <c r="F6538" s="184"/>
      <c r="G6538" s="184"/>
      <c r="H6538" s="377">
        <f>VLOOKUP($A6538,'GiaMTC TT13-QD1491'!$B$11:$T$825,19,0)</f>
        <v>1825556.5686440677</v>
      </c>
      <c r="I6538" s="184"/>
      <c r="J6538" s="189"/>
      <c r="K6538" s="184">
        <f>+H6538*E6538</f>
        <v>3651113.1372881355</v>
      </c>
      <c r="L6538"/>
      <c r="M6538"/>
      <c r="N6538"/>
      <c r="O6538"/>
      <c r="P6538" s="166"/>
    </row>
    <row r="6539" spans="1:16" s="165" customFormat="1" ht="24">
      <c r="A6539" s="447" t="s">
        <v>5429</v>
      </c>
      <c r="B6539" s="185" t="s">
        <v>5430</v>
      </c>
      <c r="C6539" s="309" t="s">
        <v>2792</v>
      </c>
      <c r="D6539" s="186"/>
      <c r="E6539" s="187"/>
      <c r="F6539" s="188"/>
      <c r="G6539" s="188"/>
      <c r="H6539" s="188"/>
      <c r="I6539" s="190">
        <f>SUM(I6540:I6550)</f>
        <v>1416198</v>
      </c>
      <c r="J6539" s="188"/>
      <c r="K6539" s="188"/>
      <c r="L6539" s="173" t="s">
        <v>5123</v>
      </c>
      <c r="M6539" s="174">
        <f>+I6539</f>
        <v>1416198</v>
      </c>
      <c r="N6539" s="175">
        <f>+J6551</f>
        <v>67648643.273026302</v>
      </c>
      <c r="O6539" s="176">
        <f>+K6552</f>
        <v>11520908.133097533</v>
      </c>
      <c r="P6539" s="330">
        <f>SUM(M6539:O6539)</f>
        <v>80585749.406123832</v>
      </c>
    </row>
    <row r="6540" spans="1:16" s="165" customFormat="1" ht="15">
      <c r="A6540" s="386"/>
      <c r="B6540" s="387"/>
      <c r="C6540" s="169" t="s">
        <v>5417</v>
      </c>
      <c r="D6540" s="388" t="s">
        <v>225</v>
      </c>
      <c r="E6540" s="391">
        <v>16</v>
      </c>
      <c r="F6540" s="172"/>
      <c r="G6540" s="390"/>
      <c r="H6540" s="390"/>
      <c r="I6540" s="172">
        <f t="shared" ref="I6540:I6549" si="260">E6540*F6540</f>
        <v>0</v>
      </c>
      <c r="J6540" s="390"/>
      <c r="K6540" s="390"/>
      <c r="L6540" s="173"/>
      <c r="M6540" s="174"/>
      <c r="N6540" s="175"/>
      <c r="O6540" s="176"/>
      <c r="P6540" s="330"/>
    </row>
    <row r="6541" spans="1:16" s="165" customFormat="1" ht="15">
      <c r="A6541" s="386"/>
      <c r="B6541" s="387"/>
      <c r="C6541" s="169" t="s">
        <v>5418</v>
      </c>
      <c r="D6541" s="388" t="s">
        <v>225</v>
      </c>
      <c r="E6541" s="391">
        <v>12</v>
      </c>
      <c r="F6541" s="172"/>
      <c r="G6541" s="390"/>
      <c r="H6541" s="390"/>
      <c r="I6541" s="172">
        <f t="shared" si="260"/>
        <v>0</v>
      </c>
      <c r="J6541" s="390"/>
      <c r="K6541" s="390"/>
      <c r="L6541" s="173"/>
      <c r="M6541" s="174"/>
      <c r="N6541" s="175"/>
      <c r="O6541" s="176"/>
      <c r="P6541" s="330"/>
    </row>
    <row r="6542" spans="1:16" s="165" customFormat="1">
      <c r="A6542" s="310"/>
      <c r="B6542" s="378"/>
      <c r="C6542" s="169" t="s">
        <v>285</v>
      </c>
      <c r="D6542" s="388" t="s">
        <v>81</v>
      </c>
      <c r="E6542" s="391">
        <v>8</v>
      </c>
      <c r="F6542" s="172">
        <f>VLOOKUP($C6542,VLP!$C$3:$F$191,3,0)</f>
        <v>18845</v>
      </c>
      <c r="G6542" s="390"/>
      <c r="H6542" s="390"/>
      <c r="I6542" s="172">
        <f t="shared" si="260"/>
        <v>150760</v>
      </c>
      <c r="J6542" s="172"/>
      <c r="K6542" s="172"/>
      <c r="L6542" s="178"/>
      <c r="M6542" s="174"/>
      <c r="N6542" s="175"/>
      <c r="O6542" s="176"/>
      <c r="P6542" s="166"/>
    </row>
    <row r="6543" spans="1:16" s="165" customFormat="1">
      <c r="A6543" s="310"/>
      <c r="B6543" s="378"/>
      <c r="C6543" s="169" t="s">
        <v>2771</v>
      </c>
      <c r="D6543" s="388" t="s">
        <v>81</v>
      </c>
      <c r="E6543" s="391">
        <v>5</v>
      </c>
      <c r="F6543" s="172"/>
      <c r="G6543" s="390"/>
      <c r="H6543" s="390"/>
      <c r="I6543" s="172">
        <f t="shared" si="260"/>
        <v>0</v>
      </c>
      <c r="J6543" s="172"/>
      <c r="K6543" s="172"/>
      <c r="L6543" s="178"/>
      <c r="M6543" s="174"/>
      <c r="N6543" s="175"/>
      <c r="O6543" s="176"/>
      <c r="P6543" s="166"/>
    </row>
    <row r="6544" spans="1:16" s="165" customFormat="1">
      <c r="A6544" s="310"/>
      <c r="B6544" s="378"/>
      <c r="C6544" s="169" t="s">
        <v>214</v>
      </c>
      <c r="D6544" s="388" t="s">
        <v>81</v>
      </c>
      <c r="E6544" s="391">
        <v>2</v>
      </c>
      <c r="F6544" s="172">
        <f>VLOOKUP($C6544,VLP!$C$3:$F$191,3,0)</f>
        <v>120000</v>
      </c>
      <c r="G6544" s="390"/>
      <c r="H6544" s="390"/>
      <c r="I6544" s="172">
        <f t="shared" si="260"/>
        <v>240000</v>
      </c>
      <c r="J6544" s="172"/>
      <c r="K6544" s="172"/>
      <c r="L6544" s="178"/>
      <c r="M6544" s="174"/>
      <c r="N6544" s="175"/>
      <c r="O6544" s="176"/>
      <c r="P6544" s="166"/>
    </row>
    <row r="6545" spans="1:16" s="165" customFormat="1">
      <c r="A6545" s="310"/>
      <c r="B6545" s="378"/>
      <c r="C6545" s="169" t="s">
        <v>5419</v>
      </c>
      <c r="D6545" s="388" t="s">
        <v>91</v>
      </c>
      <c r="E6545" s="391">
        <v>1</v>
      </c>
      <c r="F6545" s="172"/>
      <c r="G6545" s="390"/>
      <c r="H6545" s="390"/>
      <c r="I6545" s="172">
        <f t="shared" si="260"/>
        <v>0</v>
      </c>
      <c r="J6545" s="172"/>
      <c r="K6545" s="172"/>
      <c r="L6545" s="178"/>
      <c r="M6545" s="174"/>
      <c r="N6545" s="175"/>
      <c r="O6545" s="176"/>
      <c r="P6545" s="166"/>
    </row>
    <row r="6546" spans="1:16" s="165" customFormat="1">
      <c r="A6546" s="310"/>
      <c r="B6546" s="378"/>
      <c r="C6546" s="169" t="s">
        <v>5420</v>
      </c>
      <c r="D6546" s="388" t="s">
        <v>106</v>
      </c>
      <c r="E6546" s="391">
        <v>7</v>
      </c>
      <c r="F6546" s="172"/>
      <c r="G6546" s="390"/>
      <c r="H6546" s="390"/>
      <c r="I6546" s="172">
        <f t="shared" si="260"/>
        <v>0</v>
      </c>
      <c r="J6546" s="172"/>
      <c r="K6546" s="172"/>
      <c r="L6546" s="178"/>
      <c r="M6546" s="174"/>
      <c r="N6546" s="175"/>
      <c r="O6546" s="176"/>
      <c r="P6546" s="166"/>
    </row>
    <row r="6547" spans="1:16" s="165" customFormat="1">
      <c r="A6547" s="310"/>
      <c r="B6547" s="378"/>
      <c r="C6547" s="169" t="s">
        <v>371</v>
      </c>
      <c r="D6547" s="388" t="s">
        <v>186</v>
      </c>
      <c r="E6547" s="391">
        <v>6</v>
      </c>
      <c r="F6547" s="172">
        <f>VLOOKUP($C6547,VLP!$C$3:$F$191,3,0)</f>
        <v>1000</v>
      </c>
      <c r="G6547" s="390"/>
      <c r="H6547" s="390"/>
      <c r="I6547" s="172">
        <f t="shared" si="260"/>
        <v>6000</v>
      </c>
      <c r="J6547" s="172"/>
      <c r="K6547" s="172"/>
      <c r="L6547" s="178"/>
      <c r="M6547" s="174"/>
      <c r="N6547" s="175"/>
      <c r="O6547" s="176"/>
      <c r="P6547" s="166"/>
    </row>
    <row r="6548" spans="1:16" s="165" customFormat="1">
      <c r="A6548" s="310"/>
      <c r="B6548" s="378"/>
      <c r="C6548" s="169" t="s">
        <v>240</v>
      </c>
      <c r="D6548" s="388" t="s">
        <v>81</v>
      </c>
      <c r="E6548" s="391">
        <v>10</v>
      </c>
      <c r="F6548" s="172">
        <f>VLOOKUP($C6548,VLP!$C$3:$F$191,3,0)</f>
        <v>85000</v>
      </c>
      <c r="G6548" s="390"/>
      <c r="H6548" s="390"/>
      <c r="I6548" s="172">
        <f t="shared" si="260"/>
        <v>850000</v>
      </c>
      <c r="J6548" s="172"/>
      <c r="K6548" s="172"/>
      <c r="L6548" s="178"/>
      <c r="M6548" s="174"/>
      <c r="N6548" s="175"/>
      <c r="O6548" s="176"/>
      <c r="P6548" s="166"/>
    </row>
    <row r="6549" spans="1:16" s="165" customFormat="1">
      <c r="A6549" s="310"/>
      <c r="B6549" s="378"/>
      <c r="C6549" s="169" t="s">
        <v>279</v>
      </c>
      <c r="D6549" s="388" t="s">
        <v>85</v>
      </c>
      <c r="E6549" s="391">
        <v>6</v>
      </c>
      <c r="F6549" s="172">
        <f>VLOOKUP($C6549,VLP!$C$3:$F$191,3,0)</f>
        <v>17000</v>
      </c>
      <c r="G6549" s="390"/>
      <c r="H6549" s="390"/>
      <c r="I6549" s="172">
        <f t="shared" si="260"/>
        <v>102000</v>
      </c>
      <c r="J6549" s="172"/>
      <c r="K6549" s="172"/>
      <c r="L6549" s="178"/>
      <c r="M6549" s="174"/>
      <c r="N6549" s="175"/>
      <c r="O6549" s="176"/>
      <c r="P6549" s="166"/>
    </row>
    <row r="6550" spans="1:16" s="165" customFormat="1">
      <c r="A6550" s="310"/>
      <c r="B6550" s="378"/>
      <c r="C6550" s="169" t="s">
        <v>2555</v>
      </c>
      <c r="D6550" s="388" t="s">
        <v>2556</v>
      </c>
      <c r="E6550" s="391">
        <v>5</v>
      </c>
      <c r="F6550" s="172">
        <f>SUM(I6540:I6549)</f>
        <v>1348760</v>
      </c>
      <c r="G6550" s="390"/>
      <c r="H6550" s="390"/>
      <c r="I6550" s="172">
        <f>+E6550*F6550/100</f>
        <v>67438</v>
      </c>
      <c r="J6550" s="172"/>
      <c r="K6550" s="172"/>
      <c r="L6550" s="178"/>
      <c r="M6550" s="174"/>
      <c r="N6550" s="175"/>
      <c r="O6550" s="176"/>
      <c r="P6550" s="166"/>
    </row>
    <row r="6551" spans="1:16" s="165" customFormat="1">
      <c r="A6551" s="310"/>
      <c r="B6551" s="310"/>
      <c r="C6551" s="335" t="s">
        <v>4337</v>
      </c>
      <c r="D6551" s="170" t="s">
        <v>2540</v>
      </c>
      <c r="E6551" s="382">
        <v>197</v>
      </c>
      <c r="F6551" s="172"/>
      <c r="G6551" s="172">
        <f>_lg45</f>
        <v>343394.12828947359</v>
      </c>
      <c r="H6551" s="172"/>
      <c r="I6551" s="172"/>
      <c r="J6551" s="177">
        <f>+G6551*E6551</f>
        <v>67648643.273026302</v>
      </c>
      <c r="K6551" s="172"/>
      <c r="L6551"/>
      <c r="M6551"/>
      <c r="N6551"/>
      <c r="O6551"/>
      <c r="P6551" s="166"/>
    </row>
    <row r="6552" spans="1:16" s="165" customFormat="1">
      <c r="A6552" s="337"/>
      <c r="B6552" s="168"/>
      <c r="C6552" s="169" t="s">
        <v>2791</v>
      </c>
      <c r="D6552" s="170"/>
      <c r="E6552" s="382"/>
      <c r="F6552" s="172"/>
      <c r="G6552" s="172"/>
      <c r="H6552" s="172"/>
      <c r="I6552" s="172"/>
      <c r="J6552" s="177"/>
      <c r="K6552" s="177">
        <f>SUM(K6553:K6555)</f>
        <v>11520908.133097533</v>
      </c>
      <c r="L6552"/>
      <c r="M6552"/>
      <c r="N6552"/>
      <c r="O6552"/>
      <c r="P6552" s="166"/>
    </row>
    <row r="6553" spans="1:16" s="165" customFormat="1">
      <c r="A6553" s="640" t="s">
        <v>1303</v>
      </c>
      <c r="B6553" s="168"/>
      <c r="C6553" s="169" t="s">
        <v>5421</v>
      </c>
      <c r="D6553" s="170" t="s">
        <v>2195</v>
      </c>
      <c r="E6553" s="171">
        <v>3</v>
      </c>
      <c r="F6553" s="172"/>
      <c r="G6553" s="172"/>
      <c r="H6553" s="377">
        <f>VLOOKUP($A6553,'GiaMTC TT13-QD1491'!$B$11:$T$825,19,0)</f>
        <v>971022.1319590644</v>
      </c>
      <c r="I6553" s="172"/>
      <c r="J6553" s="177"/>
      <c r="K6553" s="172">
        <f>+H6553*E6553</f>
        <v>2913066.3958771932</v>
      </c>
      <c r="L6553"/>
      <c r="M6553"/>
      <c r="N6553"/>
      <c r="O6553"/>
      <c r="P6553" s="166"/>
    </row>
    <row r="6554" spans="1:16" s="165" customFormat="1">
      <c r="A6554" s="450" t="s">
        <v>655</v>
      </c>
      <c r="B6554" s="168"/>
      <c r="C6554" s="169" t="s">
        <v>5329</v>
      </c>
      <c r="D6554" s="170" t="s">
        <v>2195</v>
      </c>
      <c r="E6554" s="171">
        <v>3</v>
      </c>
      <c r="F6554" s="172"/>
      <c r="G6554" s="172"/>
      <c r="H6554" s="377">
        <f>VLOOKUP($A6554,'GiaMTC TT13-QD1491'!$B$11:$T$825,19,0)</f>
        <v>1652242.8666440679</v>
      </c>
      <c r="I6554" s="172"/>
      <c r="J6554" s="177"/>
      <c r="K6554" s="172">
        <f>+H6554*E6554</f>
        <v>4956728.599932204</v>
      </c>
      <c r="L6554"/>
      <c r="M6554"/>
      <c r="N6554"/>
      <c r="O6554"/>
      <c r="P6554" s="166"/>
    </row>
    <row r="6555" spans="1:16" s="165" customFormat="1">
      <c r="A6555" s="449" t="s">
        <v>894</v>
      </c>
      <c r="B6555" s="180"/>
      <c r="C6555" s="181" t="s">
        <v>5422</v>
      </c>
      <c r="D6555" s="182" t="s">
        <v>2195</v>
      </c>
      <c r="E6555" s="183">
        <v>2</v>
      </c>
      <c r="F6555" s="184"/>
      <c r="G6555" s="184"/>
      <c r="H6555" s="377">
        <f>VLOOKUP($A6555,'GiaMTC TT13-QD1491'!$B$11:$T$825,19,0)</f>
        <v>1825556.5686440677</v>
      </c>
      <c r="I6555" s="184"/>
      <c r="J6555" s="189"/>
      <c r="K6555" s="184">
        <f>+H6555*E6555</f>
        <v>3651113.1372881355</v>
      </c>
      <c r="L6555"/>
      <c r="M6555"/>
      <c r="N6555"/>
      <c r="O6555"/>
      <c r="P6555" s="166"/>
    </row>
    <row r="6556" spans="1:16" s="165" customFormat="1" ht="24">
      <c r="A6556" s="447" t="s">
        <v>5431</v>
      </c>
      <c r="B6556" s="185" t="s">
        <v>5432</v>
      </c>
      <c r="C6556" s="309" t="s">
        <v>2792</v>
      </c>
      <c r="D6556" s="186"/>
      <c r="E6556" s="187"/>
      <c r="F6556" s="188"/>
      <c r="G6556" s="188"/>
      <c r="H6556" s="188"/>
      <c r="I6556" s="190">
        <f>SUM(I6557:I6567)</f>
        <v>2754858.75</v>
      </c>
      <c r="J6556" s="188"/>
      <c r="K6556" s="188"/>
      <c r="L6556" s="173" t="s">
        <v>5123</v>
      </c>
      <c r="M6556" s="174">
        <f>+I6556</f>
        <v>2754858.75</v>
      </c>
      <c r="N6556" s="175">
        <f>+J6568</f>
        <v>157961299.01315784</v>
      </c>
      <c r="O6556" s="176">
        <f>+K6569</f>
        <v>25040686.536839135</v>
      </c>
      <c r="P6556" s="330">
        <f>SUM(M6556:O6556)</f>
        <v>185756844.29999697</v>
      </c>
    </row>
    <row r="6557" spans="1:16" s="165" customFormat="1" ht="15">
      <c r="A6557" s="386"/>
      <c r="B6557" s="387"/>
      <c r="C6557" s="169" t="s">
        <v>5417</v>
      </c>
      <c r="D6557" s="388" t="s">
        <v>225</v>
      </c>
      <c r="E6557" s="391">
        <v>30</v>
      </c>
      <c r="F6557" s="172"/>
      <c r="G6557" s="390"/>
      <c r="H6557" s="390"/>
      <c r="I6557" s="172">
        <f t="shared" ref="I6557:I6566" si="261">E6557*F6557</f>
        <v>0</v>
      </c>
      <c r="J6557" s="390"/>
      <c r="K6557" s="390"/>
      <c r="L6557" s="173"/>
      <c r="M6557" s="174"/>
      <c r="N6557" s="175"/>
      <c r="O6557" s="176"/>
      <c r="P6557" s="330"/>
    </row>
    <row r="6558" spans="1:16" s="165" customFormat="1" ht="15">
      <c r="A6558" s="386"/>
      <c r="B6558" s="387"/>
      <c r="C6558" s="169" t="s">
        <v>5418</v>
      </c>
      <c r="D6558" s="388" t="s">
        <v>225</v>
      </c>
      <c r="E6558" s="391">
        <v>20</v>
      </c>
      <c r="F6558" s="172"/>
      <c r="G6558" s="390"/>
      <c r="H6558" s="390"/>
      <c r="I6558" s="172">
        <f t="shared" si="261"/>
        <v>0</v>
      </c>
      <c r="J6558" s="390"/>
      <c r="K6558" s="390"/>
      <c r="L6558" s="173"/>
      <c r="M6558" s="174"/>
      <c r="N6558" s="175"/>
      <c r="O6558" s="176"/>
      <c r="P6558" s="330"/>
    </row>
    <row r="6559" spans="1:16" s="165" customFormat="1">
      <c r="A6559" s="310"/>
      <c r="B6559" s="378"/>
      <c r="C6559" s="169" t="s">
        <v>285</v>
      </c>
      <c r="D6559" s="388" t="s">
        <v>81</v>
      </c>
      <c r="E6559" s="391">
        <v>15</v>
      </c>
      <c r="F6559" s="172">
        <f>VLOOKUP($C6559,VLP!$C$3:$F$191,3,0)</f>
        <v>18845</v>
      </c>
      <c r="G6559" s="390"/>
      <c r="H6559" s="390"/>
      <c r="I6559" s="172">
        <f t="shared" si="261"/>
        <v>282675</v>
      </c>
      <c r="J6559" s="172"/>
      <c r="K6559" s="172"/>
      <c r="L6559" s="178"/>
      <c r="M6559" s="174"/>
      <c r="N6559" s="175"/>
      <c r="O6559" s="176"/>
      <c r="P6559" s="166"/>
    </row>
    <row r="6560" spans="1:16" s="165" customFormat="1">
      <c r="A6560" s="310"/>
      <c r="B6560" s="378"/>
      <c r="C6560" s="169" t="s">
        <v>2771</v>
      </c>
      <c r="D6560" s="388" t="s">
        <v>81</v>
      </c>
      <c r="E6560" s="391">
        <v>12</v>
      </c>
      <c r="F6560" s="172"/>
      <c r="G6560" s="390"/>
      <c r="H6560" s="390"/>
      <c r="I6560" s="172">
        <f t="shared" si="261"/>
        <v>0</v>
      </c>
      <c r="J6560" s="172"/>
      <c r="K6560" s="172"/>
      <c r="L6560" s="178"/>
      <c r="M6560" s="174"/>
      <c r="N6560" s="175"/>
      <c r="O6560" s="176"/>
      <c r="P6560" s="166"/>
    </row>
    <row r="6561" spans="1:16" s="165" customFormat="1">
      <c r="A6561" s="310"/>
      <c r="B6561" s="378"/>
      <c r="C6561" s="169" t="s">
        <v>214</v>
      </c>
      <c r="D6561" s="388" t="s">
        <v>81</v>
      </c>
      <c r="E6561" s="391">
        <v>4</v>
      </c>
      <c r="F6561" s="172">
        <f>VLOOKUP($C6561,VLP!$C$3:$F$191,3,0)</f>
        <v>120000</v>
      </c>
      <c r="G6561" s="390"/>
      <c r="H6561" s="390"/>
      <c r="I6561" s="172">
        <f t="shared" si="261"/>
        <v>480000</v>
      </c>
      <c r="J6561" s="172"/>
      <c r="K6561" s="172"/>
      <c r="L6561" s="178"/>
      <c r="M6561" s="174"/>
      <c r="N6561" s="175"/>
      <c r="O6561" s="176"/>
      <c r="P6561" s="166"/>
    </row>
    <row r="6562" spans="1:16" s="165" customFormat="1">
      <c r="A6562" s="310"/>
      <c r="B6562" s="378"/>
      <c r="C6562" s="169" t="s">
        <v>5419</v>
      </c>
      <c r="D6562" s="388" t="s">
        <v>91</v>
      </c>
      <c r="E6562" s="391">
        <v>2</v>
      </c>
      <c r="F6562" s="172"/>
      <c r="G6562" s="390"/>
      <c r="H6562" s="390"/>
      <c r="I6562" s="172">
        <f t="shared" si="261"/>
        <v>0</v>
      </c>
      <c r="J6562" s="172"/>
      <c r="K6562" s="172"/>
      <c r="L6562" s="178"/>
      <c r="M6562" s="174"/>
      <c r="N6562" s="175"/>
      <c r="O6562" s="176"/>
      <c r="P6562" s="166"/>
    </row>
    <row r="6563" spans="1:16" s="165" customFormat="1">
      <c r="A6563" s="310"/>
      <c r="B6563" s="378"/>
      <c r="C6563" s="169" t="s">
        <v>5420</v>
      </c>
      <c r="D6563" s="388" t="s">
        <v>106</v>
      </c>
      <c r="E6563" s="391">
        <v>15</v>
      </c>
      <c r="F6563" s="172"/>
      <c r="G6563" s="390"/>
      <c r="H6563" s="390"/>
      <c r="I6563" s="172">
        <f t="shared" si="261"/>
        <v>0</v>
      </c>
      <c r="J6563" s="172"/>
      <c r="K6563" s="172"/>
      <c r="L6563" s="178"/>
      <c r="M6563" s="174"/>
      <c r="N6563" s="175"/>
      <c r="O6563" s="176"/>
      <c r="P6563" s="166"/>
    </row>
    <row r="6564" spans="1:16" s="165" customFormat="1">
      <c r="A6564" s="310"/>
      <c r="B6564" s="378"/>
      <c r="C6564" s="169" t="s">
        <v>371</v>
      </c>
      <c r="D6564" s="388" t="s">
        <v>186</v>
      </c>
      <c r="E6564" s="391">
        <v>8</v>
      </c>
      <c r="F6564" s="172">
        <f>VLOOKUP($C6564,VLP!$C$3:$F$191,3,0)</f>
        <v>1000</v>
      </c>
      <c r="G6564" s="390"/>
      <c r="H6564" s="390"/>
      <c r="I6564" s="172">
        <f t="shared" si="261"/>
        <v>8000</v>
      </c>
      <c r="J6564" s="172"/>
      <c r="K6564" s="172"/>
      <c r="L6564" s="178"/>
      <c r="M6564" s="174"/>
      <c r="N6564" s="175"/>
      <c r="O6564" s="176"/>
      <c r="P6564" s="166"/>
    </row>
    <row r="6565" spans="1:16" s="165" customFormat="1">
      <c r="A6565" s="310"/>
      <c r="B6565" s="378"/>
      <c r="C6565" s="169" t="s">
        <v>240</v>
      </c>
      <c r="D6565" s="388" t="s">
        <v>81</v>
      </c>
      <c r="E6565" s="391">
        <v>20</v>
      </c>
      <c r="F6565" s="172">
        <f>VLOOKUP($C6565,VLP!$C$3:$F$191,3,0)</f>
        <v>85000</v>
      </c>
      <c r="G6565" s="390"/>
      <c r="H6565" s="390"/>
      <c r="I6565" s="172">
        <f t="shared" si="261"/>
        <v>1700000</v>
      </c>
      <c r="J6565" s="172"/>
      <c r="K6565" s="172"/>
      <c r="L6565" s="178"/>
      <c r="M6565" s="174"/>
      <c r="N6565" s="175"/>
      <c r="O6565" s="176"/>
      <c r="P6565" s="166"/>
    </row>
    <row r="6566" spans="1:16" s="165" customFormat="1">
      <c r="A6566" s="310"/>
      <c r="B6566" s="378"/>
      <c r="C6566" s="169" t="s">
        <v>279</v>
      </c>
      <c r="D6566" s="388" t="s">
        <v>85</v>
      </c>
      <c r="E6566" s="391">
        <v>9</v>
      </c>
      <c r="F6566" s="172">
        <f>VLOOKUP($C6566,VLP!$C$3:$F$191,3,0)</f>
        <v>17000</v>
      </c>
      <c r="G6566" s="390"/>
      <c r="H6566" s="390"/>
      <c r="I6566" s="172">
        <f t="shared" si="261"/>
        <v>153000</v>
      </c>
      <c r="J6566" s="172"/>
      <c r="K6566" s="172"/>
      <c r="L6566" s="178"/>
      <c r="M6566" s="174"/>
      <c r="N6566" s="175"/>
      <c r="O6566" s="176"/>
      <c r="P6566" s="166"/>
    </row>
    <row r="6567" spans="1:16" s="165" customFormat="1">
      <c r="A6567" s="310"/>
      <c r="B6567" s="378"/>
      <c r="C6567" s="169" t="s">
        <v>2555</v>
      </c>
      <c r="D6567" s="388" t="s">
        <v>2556</v>
      </c>
      <c r="E6567" s="391">
        <v>5</v>
      </c>
      <c r="F6567" s="172">
        <f>SUM(I6557:I6566)</f>
        <v>2623675</v>
      </c>
      <c r="G6567" s="390"/>
      <c r="H6567" s="390"/>
      <c r="I6567" s="172">
        <f>+E6567*F6567/100</f>
        <v>131183.75</v>
      </c>
      <c r="J6567" s="172"/>
      <c r="K6567" s="172"/>
      <c r="L6567" s="178"/>
      <c r="M6567" s="174"/>
      <c r="N6567" s="175"/>
      <c r="O6567" s="176"/>
      <c r="P6567" s="166"/>
    </row>
    <row r="6568" spans="1:16" s="165" customFormat="1">
      <c r="A6568" s="310"/>
      <c r="B6568" s="310"/>
      <c r="C6568" s="335" t="s">
        <v>4337</v>
      </c>
      <c r="D6568" s="170" t="s">
        <v>2540</v>
      </c>
      <c r="E6568" s="382">
        <v>460</v>
      </c>
      <c r="F6568" s="172"/>
      <c r="G6568" s="172">
        <f>_lg45</f>
        <v>343394.12828947359</v>
      </c>
      <c r="H6568" s="172"/>
      <c r="I6568" s="172"/>
      <c r="J6568" s="177">
        <f>+G6568*E6568</f>
        <v>157961299.01315784</v>
      </c>
      <c r="K6568" s="172"/>
      <c r="L6568"/>
      <c r="M6568"/>
      <c r="N6568"/>
      <c r="O6568"/>
      <c r="P6568" s="166"/>
    </row>
    <row r="6569" spans="1:16" s="165" customFormat="1">
      <c r="A6569" s="337"/>
      <c r="B6569" s="168"/>
      <c r="C6569" s="169" t="s">
        <v>2791</v>
      </c>
      <c r="D6569" s="170"/>
      <c r="E6569" s="382"/>
      <c r="F6569" s="172"/>
      <c r="G6569" s="172"/>
      <c r="H6569" s="172"/>
      <c r="I6569" s="172"/>
      <c r="J6569" s="177"/>
      <c r="K6569" s="177">
        <f>SUM(K6570:K6572)</f>
        <v>25040686.536839135</v>
      </c>
      <c r="L6569"/>
      <c r="M6569"/>
      <c r="N6569"/>
      <c r="O6569"/>
      <c r="P6569" s="166"/>
    </row>
    <row r="6570" spans="1:16" s="165" customFormat="1">
      <c r="A6570" s="640" t="s">
        <v>1303</v>
      </c>
      <c r="B6570" s="168"/>
      <c r="C6570" s="169" t="s">
        <v>5421</v>
      </c>
      <c r="D6570" s="170" t="s">
        <v>2195</v>
      </c>
      <c r="E6570" s="171">
        <v>6</v>
      </c>
      <c r="F6570" s="172"/>
      <c r="G6570" s="172"/>
      <c r="H6570" s="377">
        <f>VLOOKUP($A6570,'GiaMTC TT13-QD1491'!$B$11:$T$825,19,0)</f>
        <v>971022.1319590644</v>
      </c>
      <c r="I6570" s="172"/>
      <c r="J6570" s="177"/>
      <c r="K6570" s="172">
        <f>+H6570*E6570</f>
        <v>5826132.7917543864</v>
      </c>
      <c r="L6570"/>
      <c r="M6570"/>
      <c r="N6570"/>
      <c r="O6570"/>
      <c r="P6570" s="166"/>
    </row>
    <row r="6571" spans="1:16" s="165" customFormat="1">
      <c r="A6571" s="450" t="s">
        <v>655</v>
      </c>
      <c r="B6571" s="168"/>
      <c r="C6571" s="169" t="s">
        <v>5329</v>
      </c>
      <c r="D6571" s="170" t="s">
        <v>2195</v>
      </c>
      <c r="E6571" s="171">
        <v>5</v>
      </c>
      <c r="F6571" s="172"/>
      <c r="G6571" s="172"/>
      <c r="H6571" s="377">
        <f>VLOOKUP($A6571,'GiaMTC TT13-QD1491'!$B$11:$T$825,19,0)</f>
        <v>1652242.8666440679</v>
      </c>
      <c r="I6571" s="172"/>
      <c r="J6571" s="177"/>
      <c r="K6571" s="172">
        <f>+H6571*E6571</f>
        <v>8261214.3332203394</v>
      </c>
      <c r="L6571"/>
      <c r="M6571"/>
      <c r="N6571"/>
      <c r="O6571"/>
      <c r="P6571" s="166"/>
    </row>
    <row r="6572" spans="1:16" s="165" customFormat="1">
      <c r="A6572" s="449" t="s">
        <v>894</v>
      </c>
      <c r="B6572" s="180"/>
      <c r="C6572" s="181" t="s">
        <v>5422</v>
      </c>
      <c r="D6572" s="182" t="s">
        <v>2195</v>
      </c>
      <c r="E6572" s="183">
        <v>6</v>
      </c>
      <c r="F6572" s="184"/>
      <c r="G6572" s="184"/>
      <c r="H6572" s="377">
        <f>VLOOKUP($A6572,'GiaMTC TT13-QD1491'!$B$11:$T$825,19,0)</f>
        <v>1825556.5686440677</v>
      </c>
      <c r="I6572" s="184"/>
      <c r="J6572" s="189"/>
      <c r="K6572" s="184">
        <f>+H6572*E6572</f>
        <v>10953339.411864407</v>
      </c>
      <c r="L6572"/>
      <c r="M6572"/>
      <c r="N6572"/>
      <c r="O6572"/>
      <c r="P6572" s="166"/>
    </row>
    <row r="6573" spans="1:16" s="165" customFormat="1">
      <c r="A6573" s="305" t="s">
        <v>5433</v>
      </c>
      <c r="B6573" s="339"/>
      <c r="C6573" s="340"/>
      <c r="D6573" s="199"/>
      <c r="E6573" s="200"/>
      <c r="F6573" s="201"/>
      <c r="G6573" s="201"/>
      <c r="H6573" s="201"/>
      <c r="I6573" s="201"/>
      <c r="J6573" s="202"/>
      <c r="K6573" s="201"/>
      <c r="L6573"/>
      <c r="M6573"/>
      <c r="N6573"/>
      <c r="O6573"/>
      <c r="P6573" s="166"/>
    </row>
    <row r="6574" spans="1:16" s="165" customFormat="1">
      <c r="A6574" s="1650" t="s">
        <v>438</v>
      </c>
      <c r="B6574" s="1650" t="s">
        <v>2538</v>
      </c>
      <c r="C6574" s="1650" t="s">
        <v>2539</v>
      </c>
      <c r="D6574" s="1650" t="s">
        <v>2787</v>
      </c>
      <c r="E6574" s="1650" t="s">
        <v>2788</v>
      </c>
      <c r="F6574" s="1655" t="s">
        <v>77</v>
      </c>
      <c r="G6574" s="1655"/>
      <c r="H6574" s="1655"/>
      <c r="I6574" s="1655" t="s">
        <v>2781</v>
      </c>
      <c r="J6574" s="1655"/>
      <c r="K6574" s="1655"/>
      <c r="L6574"/>
      <c r="M6574"/>
      <c r="N6574"/>
      <c r="O6574"/>
      <c r="P6574" s="166"/>
    </row>
    <row r="6575" spans="1:16" s="165" customFormat="1">
      <c r="A6575" s="1651"/>
      <c r="B6575" s="1651"/>
      <c r="C6575" s="1651"/>
      <c r="D6575" s="1651"/>
      <c r="E6575" s="1651"/>
      <c r="F6575" s="308" t="s">
        <v>2554</v>
      </c>
      <c r="G6575" s="308" t="s">
        <v>2783</v>
      </c>
      <c r="H6575" s="308" t="s">
        <v>2784</v>
      </c>
      <c r="I6575" s="308" t="s">
        <v>2554</v>
      </c>
      <c r="J6575" s="308" t="s">
        <v>2783</v>
      </c>
      <c r="K6575" s="308" t="s">
        <v>2784</v>
      </c>
      <c r="L6575"/>
      <c r="M6575"/>
      <c r="N6575"/>
      <c r="O6575"/>
      <c r="P6575" s="166"/>
    </row>
    <row r="6576" spans="1:16" s="165" customFormat="1" ht="24">
      <c r="A6576" s="447" t="s">
        <v>5434</v>
      </c>
      <c r="B6576" s="185" t="s">
        <v>5435</v>
      </c>
      <c r="C6576" s="309" t="s">
        <v>2792</v>
      </c>
      <c r="D6576" s="186"/>
      <c r="E6576" s="187"/>
      <c r="F6576" s="188"/>
      <c r="G6576" s="188"/>
      <c r="H6576" s="188"/>
      <c r="I6576" s="190">
        <f>SUM(I6577:I6584)</f>
        <v>516796.875</v>
      </c>
      <c r="J6576" s="188"/>
      <c r="K6576" s="188"/>
      <c r="L6576" s="173" t="s">
        <v>5123</v>
      </c>
      <c r="M6576" s="174">
        <f>+I6576</f>
        <v>516796.875</v>
      </c>
      <c r="N6576" s="175">
        <f>+J6585</f>
        <v>18199888.7993421</v>
      </c>
      <c r="O6576" s="176">
        <f>+K6586</f>
        <v>3108776.0645826645</v>
      </c>
      <c r="P6576" s="330">
        <f>SUM(M6576:O6576)</f>
        <v>21825461.738924764</v>
      </c>
    </row>
    <row r="6577" spans="1:16" s="165" customFormat="1" ht="15">
      <c r="A6577" s="386"/>
      <c r="B6577" s="387"/>
      <c r="C6577" s="169" t="s">
        <v>5436</v>
      </c>
      <c r="D6577" s="388" t="s">
        <v>81</v>
      </c>
      <c r="E6577" s="391">
        <v>1</v>
      </c>
      <c r="F6577" s="172">
        <f>+[3]VLP!$E$62</f>
        <v>24960</v>
      </c>
      <c r="G6577" s="390"/>
      <c r="H6577" s="390"/>
      <c r="I6577" s="172">
        <f t="shared" ref="I6577:I6583" si="262">E6577*F6577</f>
        <v>24960</v>
      </c>
      <c r="J6577" s="172"/>
      <c r="K6577" s="172"/>
      <c r="L6577" s="173"/>
      <c r="M6577" s="174"/>
      <c r="N6577" s="175"/>
      <c r="O6577" s="176"/>
      <c r="P6577" s="330"/>
    </row>
    <row r="6578" spans="1:16" s="165" customFormat="1" ht="15">
      <c r="A6578" s="386"/>
      <c r="B6578" s="387"/>
      <c r="C6578" s="169" t="s">
        <v>5437</v>
      </c>
      <c r="D6578" s="388" t="s">
        <v>81</v>
      </c>
      <c r="E6578" s="391">
        <v>1</v>
      </c>
      <c r="F6578" s="172">
        <f>+[3]VLP!$E$62</f>
        <v>24960</v>
      </c>
      <c r="G6578" s="390"/>
      <c r="H6578" s="390"/>
      <c r="I6578" s="172">
        <f t="shared" si="262"/>
        <v>24960</v>
      </c>
      <c r="J6578" s="172"/>
      <c r="K6578" s="172"/>
      <c r="L6578" s="173"/>
      <c r="M6578" s="174"/>
      <c r="N6578" s="175"/>
      <c r="O6578" s="176"/>
      <c r="P6578" s="330"/>
    </row>
    <row r="6579" spans="1:16" s="165" customFormat="1">
      <c r="A6579" s="310"/>
      <c r="B6579" s="378"/>
      <c r="C6579" s="169" t="s">
        <v>285</v>
      </c>
      <c r="D6579" s="388" t="s">
        <v>81</v>
      </c>
      <c r="E6579" s="391">
        <v>1.5</v>
      </c>
      <c r="F6579" s="172">
        <f>VLOOKUP($C6579,VLP!$C$3:$F$191,3,0)</f>
        <v>18845</v>
      </c>
      <c r="G6579" s="390"/>
      <c r="H6579" s="390"/>
      <c r="I6579" s="172">
        <f t="shared" si="262"/>
        <v>28267.5</v>
      </c>
      <c r="J6579" s="172"/>
      <c r="K6579" s="172"/>
      <c r="L6579" s="178"/>
      <c r="M6579" s="174"/>
      <c r="N6579" s="175"/>
      <c r="O6579" s="176"/>
      <c r="P6579" s="166"/>
    </row>
    <row r="6580" spans="1:16" s="165" customFormat="1">
      <c r="A6580" s="310"/>
      <c r="B6580" s="378"/>
      <c r="C6580" s="169" t="s">
        <v>138</v>
      </c>
      <c r="D6580" s="388" t="s">
        <v>81</v>
      </c>
      <c r="E6580" s="391">
        <v>1</v>
      </c>
      <c r="F6580" s="172">
        <f>VLOOKUP($C6580,VLP!$C$3:$F$191,3,0)</f>
        <v>38000</v>
      </c>
      <c r="G6580" s="390"/>
      <c r="H6580" s="390"/>
      <c r="I6580" s="172">
        <f t="shared" si="262"/>
        <v>38000</v>
      </c>
      <c r="J6580" s="172"/>
      <c r="K6580" s="172"/>
      <c r="L6580" s="178"/>
      <c r="M6580" s="174"/>
      <c r="N6580" s="175"/>
      <c r="O6580" s="176"/>
      <c r="P6580" s="166"/>
    </row>
    <row r="6581" spans="1:16" s="165" customFormat="1">
      <c r="A6581" s="310"/>
      <c r="B6581" s="378"/>
      <c r="C6581" s="169" t="s">
        <v>240</v>
      </c>
      <c r="D6581" s="388" t="s">
        <v>81</v>
      </c>
      <c r="E6581" s="391">
        <v>4</v>
      </c>
      <c r="F6581" s="172">
        <f>VLOOKUP($C6581,VLP!$C$3:$F$191,3,0)</f>
        <v>85000</v>
      </c>
      <c r="G6581" s="390"/>
      <c r="H6581" s="390"/>
      <c r="I6581" s="172">
        <f t="shared" si="262"/>
        <v>340000</v>
      </c>
      <c r="J6581" s="172"/>
      <c r="K6581" s="172"/>
      <c r="L6581" s="178"/>
      <c r="M6581" s="174"/>
      <c r="N6581" s="175"/>
      <c r="O6581" s="176"/>
      <c r="P6581" s="166"/>
    </row>
    <row r="6582" spans="1:16" s="165" customFormat="1">
      <c r="A6582" s="310"/>
      <c r="B6582" s="378"/>
      <c r="C6582" s="169" t="s">
        <v>371</v>
      </c>
      <c r="D6582" s="388" t="s">
        <v>186</v>
      </c>
      <c r="E6582" s="391">
        <v>2</v>
      </c>
      <c r="F6582" s="172">
        <f>VLOOKUP($C6582,VLP!$C$3:$F$191,3,0)</f>
        <v>1000</v>
      </c>
      <c r="G6582" s="390"/>
      <c r="H6582" s="390"/>
      <c r="I6582" s="172">
        <f t="shared" si="262"/>
        <v>2000</v>
      </c>
      <c r="J6582" s="172"/>
      <c r="K6582" s="172"/>
      <c r="L6582" s="178"/>
      <c r="M6582" s="174"/>
      <c r="N6582" s="175"/>
      <c r="O6582" s="176"/>
      <c r="P6582" s="166"/>
    </row>
    <row r="6583" spans="1:16" s="165" customFormat="1">
      <c r="A6583" s="310"/>
      <c r="B6583" s="378"/>
      <c r="C6583" s="169" t="s">
        <v>279</v>
      </c>
      <c r="D6583" s="388" t="s">
        <v>120</v>
      </c>
      <c r="E6583" s="391">
        <v>2</v>
      </c>
      <c r="F6583" s="172">
        <f>VLOOKUP($C6583,VLP!$C$3:$F$191,3,0)</f>
        <v>17000</v>
      </c>
      <c r="G6583" s="390"/>
      <c r="H6583" s="390"/>
      <c r="I6583" s="172">
        <f t="shared" si="262"/>
        <v>34000</v>
      </c>
      <c r="J6583" s="172"/>
      <c r="K6583" s="172"/>
      <c r="L6583" s="178"/>
      <c r="M6583" s="174"/>
      <c r="N6583" s="175"/>
      <c r="O6583" s="176"/>
      <c r="P6583" s="166"/>
    </row>
    <row r="6584" spans="1:16" s="165" customFormat="1">
      <c r="A6584" s="310"/>
      <c r="B6584" s="378"/>
      <c r="C6584" s="169" t="s">
        <v>2555</v>
      </c>
      <c r="D6584" s="388" t="s">
        <v>2556</v>
      </c>
      <c r="E6584" s="391">
        <v>5</v>
      </c>
      <c r="F6584" s="172">
        <f>SUM(I6577:I6583)</f>
        <v>492187.5</v>
      </c>
      <c r="G6584" s="390"/>
      <c r="H6584" s="390"/>
      <c r="I6584" s="172">
        <f>+E6584*F6584/100</f>
        <v>24609.375</v>
      </c>
      <c r="J6584" s="172"/>
      <c r="K6584" s="172"/>
      <c r="L6584" s="178"/>
      <c r="M6584" s="174"/>
      <c r="N6584" s="175"/>
      <c r="O6584" s="176"/>
      <c r="P6584" s="166"/>
    </row>
    <row r="6585" spans="1:16" s="165" customFormat="1">
      <c r="A6585" s="310"/>
      <c r="B6585" s="310"/>
      <c r="C6585" s="335" t="s">
        <v>4337</v>
      </c>
      <c r="D6585" s="170" t="s">
        <v>2540</v>
      </c>
      <c r="E6585" s="382">
        <v>53</v>
      </c>
      <c r="F6585" s="172"/>
      <c r="G6585" s="172">
        <f>_lg45</f>
        <v>343394.12828947359</v>
      </c>
      <c r="H6585" s="172"/>
      <c r="I6585" s="172"/>
      <c r="J6585" s="177">
        <f>+G6585*E6585</f>
        <v>18199888.7993421</v>
      </c>
      <c r="K6585" s="172"/>
      <c r="L6585"/>
      <c r="M6585"/>
      <c r="N6585"/>
      <c r="O6585"/>
      <c r="P6585" s="166"/>
    </row>
    <row r="6586" spans="1:16" s="165" customFormat="1">
      <c r="A6586" s="337"/>
      <c r="B6586" s="168"/>
      <c r="C6586" s="169" t="s">
        <v>2791</v>
      </c>
      <c r="D6586" s="170"/>
      <c r="E6586" s="382"/>
      <c r="F6586" s="172"/>
      <c r="G6586" s="172"/>
      <c r="H6586" s="172"/>
      <c r="I6586" s="172"/>
      <c r="J6586" s="177"/>
      <c r="K6586" s="177">
        <f>SUM(K6587:K6588)</f>
        <v>3108776.0645826645</v>
      </c>
      <c r="L6586"/>
      <c r="M6586"/>
      <c r="N6586"/>
      <c r="O6586"/>
      <c r="P6586" s="166"/>
    </row>
    <row r="6587" spans="1:16" s="165" customFormat="1">
      <c r="A6587" s="640" t="s">
        <v>1303</v>
      </c>
      <c r="B6587" s="168"/>
      <c r="C6587" s="169" t="s">
        <v>5438</v>
      </c>
      <c r="D6587" s="170" t="s">
        <v>2195</v>
      </c>
      <c r="E6587" s="171">
        <v>1.5</v>
      </c>
      <c r="F6587" s="172"/>
      <c r="G6587" s="172"/>
      <c r="H6587" s="377">
        <f>VLOOKUP($A6587,'GiaMTC TT13-QD1491'!$B$11:$T$825,19,0)</f>
        <v>971022.1319590644</v>
      </c>
      <c r="I6587" s="172"/>
      <c r="J6587" s="177"/>
      <c r="K6587" s="172">
        <f>+H6587*E6587</f>
        <v>1456533.1979385966</v>
      </c>
      <c r="L6587"/>
      <c r="M6587"/>
      <c r="N6587"/>
      <c r="O6587"/>
      <c r="P6587" s="166"/>
    </row>
    <row r="6588" spans="1:16" s="165" customFormat="1">
      <c r="A6588" s="449" t="s">
        <v>655</v>
      </c>
      <c r="B6588" s="180"/>
      <c r="C6588" s="181" t="s">
        <v>5329</v>
      </c>
      <c r="D6588" s="182" t="s">
        <v>2195</v>
      </c>
      <c r="E6588" s="183">
        <v>1</v>
      </c>
      <c r="F6588" s="184"/>
      <c r="G6588" s="184"/>
      <c r="H6588" s="377">
        <f>VLOOKUP($A6588,'GiaMTC TT13-QD1491'!$B$11:$T$825,19,0)</f>
        <v>1652242.8666440679</v>
      </c>
      <c r="I6588" s="184"/>
      <c r="J6588" s="189"/>
      <c r="K6588" s="184">
        <f>+H6588*E6588</f>
        <v>1652242.8666440679</v>
      </c>
      <c r="L6588"/>
      <c r="M6588"/>
      <c r="N6588"/>
      <c r="O6588"/>
      <c r="P6588" s="166"/>
    </row>
    <row r="6589" spans="1:16" s="165" customFormat="1" ht="24">
      <c r="A6589" s="447" t="s">
        <v>5439</v>
      </c>
      <c r="B6589" s="185" t="s">
        <v>5440</v>
      </c>
      <c r="C6589" s="309" t="s">
        <v>2792</v>
      </c>
      <c r="D6589" s="186"/>
      <c r="E6589" s="187"/>
      <c r="F6589" s="188"/>
      <c r="G6589" s="188"/>
      <c r="H6589" s="188"/>
      <c r="I6589" s="190">
        <f>SUM(I6590:I6597)</f>
        <v>770248.5</v>
      </c>
      <c r="J6589" s="188"/>
      <c r="K6589" s="188"/>
      <c r="L6589" s="173" t="s">
        <v>5123</v>
      </c>
      <c r="M6589" s="174">
        <f>+I6589</f>
        <v>770248.5</v>
      </c>
      <c r="N6589" s="175">
        <f>+J6598</f>
        <v>26097953.749999993</v>
      </c>
      <c r="O6589" s="176">
        <f>+K6599</f>
        <v>3594287.1305621965</v>
      </c>
      <c r="P6589" s="330">
        <f>SUM(M6589:O6589)</f>
        <v>30462489.38056219</v>
      </c>
    </row>
    <row r="6590" spans="1:16" s="165" customFormat="1" ht="15">
      <c r="A6590" s="386"/>
      <c r="B6590" s="387"/>
      <c r="C6590" s="169" t="s">
        <v>5436</v>
      </c>
      <c r="D6590" s="388" t="s">
        <v>81</v>
      </c>
      <c r="E6590" s="391">
        <v>1</v>
      </c>
      <c r="F6590" s="172">
        <f>+[3]VLP!$E$62</f>
        <v>24960</v>
      </c>
      <c r="G6590" s="390"/>
      <c r="H6590" s="390"/>
      <c r="I6590" s="172">
        <f t="shared" ref="I6590:I6596" si="263">E6590*F6590</f>
        <v>24960</v>
      </c>
      <c r="J6590" s="172"/>
      <c r="K6590" s="172"/>
      <c r="L6590" s="173"/>
      <c r="M6590" s="174"/>
      <c r="N6590" s="175"/>
      <c r="O6590" s="176"/>
      <c r="P6590" s="330"/>
    </row>
    <row r="6591" spans="1:16" s="165" customFormat="1" ht="15">
      <c r="A6591" s="386"/>
      <c r="B6591" s="387"/>
      <c r="C6591" s="169" t="s">
        <v>5437</v>
      </c>
      <c r="D6591" s="388" t="s">
        <v>81</v>
      </c>
      <c r="E6591" s="391">
        <v>2</v>
      </c>
      <c r="F6591" s="172">
        <f>+[3]VLP!$E$62</f>
        <v>24960</v>
      </c>
      <c r="G6591" s="390"/>
      <c r="H6591" s="390"/>
      <c r="I6591" s="172">
        <f t="shared" si="263"/>
        <v>49920</v>
      </c>
      <c r="J6591" s="172"/>
      <c r="K6591" s="172"/>
      <c r="L6591" s="173"/>
      <c r="M6591" s="174"/>
      <c r="N6591" s="175"/>
      <c r="O6591" s="176"/>
      <c r="P6591" s="330"/>
    </row>
    <row r="6592" spans="1:16" s="165" customFormat="1">
      <c r="A6592" s="310"/>
      <c r="B6592" s="378"/>
      <c r="C6592" s="169" t="s">
        <v>285</v>
      </c>
      <c r="D6592" s="388" t="s">
        <v>81</v>
      </c>
      <c r="E6592" s="391">
        <v>2</v>
      </c>
      <c r="F6592" s="172">
        <f>VLOOKUP($C6592,VLP!$C$3:$F$191,3,0)</f>
        <v>18845</v>
      </c>
      <c r="G6592" s="390"/>
      <c r="H6592" s="390"/>
      <c r="I6592" s="172">
        <f t="shared" si="263"/>
        <v>37690</v>
      </c>
      <c r="J6592" s="172"/>
      <c r="K6592" s="172"/>
      <c r="L6592" s="178"/>
      <c r="M6592" s="174"/>
      <c r="N6592" s="175"/>
      <c r="O6592" s="176"/>
      <c r="P6592" s="166"/>
    </row>
    <row r="6593" spans="1:16" s="165" customFormat="1">
      <c r="A6593" s="310"/>
      <c r="B6593" s="378"/>
      <c r="C6593" s="169" t="s">
        <v>138</v>
      </c>
      <c r="D6593" s="388" t="s">
        <v>81</v>
      </c>
      <c r="E6593" s="391">
        <v>1.5</v>
      </c>
      <c r="F6593" s="172">
        <f>VLOOKUP($C6593,VLP!$C$3:$F$191,3,0)</f>
        <v>38000</v>
      </c>
      <c r="G6593" s="390"/>
      <c r="H6593" s="390"/>
      <c r="I6593" s="172">
        <f t="shared" si="263"/>
        <v>57000</v>
      </c>
      <c r="J6593" s="172"/>
      <c r="K6593" s="172"/>
      <c r="L6593" s="178"/>
      <c r="M6593" s="174"/>
      <c r="N6593" s="175"/>
      <c r="O6593" s="176"/>
      <c r="P6593" s="166"/>
    </row>
    <row r="6594" spans="1:16" s="165" customFormat="1">
      <c r="A6594" s="310"/>
      <c r="B6594" s="378"/>
      <c r="C6594" s="169" t="s">
        <v>240</v>
      </c>
      <c r="D6594" s="388" t="s">
        <v>81</v>
      </c>
      <c r="E6594" s="391">
        <v>6</v>
      </c>
      <c r="F6594" s="172">
        <f>VLOOKUP($C6594,VLP!$C$3:$F$191,3,0)</f>
        <v>85000</v>
      </c>
      <c r="G6594" s="390"/>
      <c r="H6594" s="390"/>
      <c r="I6594" s="172">
        <f t="shared" si="263"/>
        <v>510000</v>
      </c>
      <c r="J6594" s="172"/>
      <c r="K6594" s="172"/>
      <c r="L6594" s="178"/>
      <c r="M6594" s="174"/>
      <c r="N6594" s="175"/>
      <c r="O6594" s="176"/>
      <c r="P6594" s="166"/>
    </row>
    <row r="6595" spans="1:16" s="165" customFormat="1">
      <c r="A6595" s="310"/>
      <c r="B6595" s="378"/>
      <c r="C6595" s="169" t="s">
        <v>371</v>
      </c>
      <c r="D6595" s="388" t="s">
        <v>186</v>
      </c>
      <c r="E6595" s="391">
        <v>3</v>
      </c>
      <c r="F6595" s="172">
        <f>VLOOKUP($C6595,VLP!$C$3:$F$191,3,0)</f>
        <v>1000</v>
      </c>
      <c r="G6595" s="390"/>
      <c r="H6595" s="390"/>
      <c r="I6595" s="172">
        <f t="shared" si="263"/>
        <v>3000</v>
      </c>
      <c r="J6595" s="172"/>
      <c r="K6595" s="172"/>
      <c r="L6595" s="178"/>
      <c r="M6595" s="174"/>
      <c r="N6595" s="175"/>
      <c r="O6595" s="176"/>
      <c r="P6595" s="166"/>
    </row>
    <row r="6596" spans="1:16" s="165" customFormat="1">
      <c r="A6596" s="310"/>
      <c r="B6596" s="378"/>
      <c r="C6596" s="169" t="s">
        <v>279</v>
      </c>
      <c r="D6596" s="388" t="s">
        <v>120</v>
      </c>
      <c r="E6596" s="391">
        <v>3</v>
      </c>
      <c r="F6596" s="172">
        <f>VLOOKUP($C6596,VLP!$C$3:$F$191,3,0)</f>
        <v>17000</v>
      </c>
      <c r="G6596" s="390"/>
      <c r="H6596" s="390"/>
      <c r="I6596" s="172">
        <f t="shared" si="263"/>
        <v>51000</v>
      </c>
      <c r="J6596" s="172"/>
      <c r="K6596" s="172"/>
      <c r="L6596" s="178"/>
      <c r="M6596" s="174"/>
      <c r="N6596" s="175"/>
      <c r="O6596" s="176"/>
      <c r="P6596" s="166"/>
    </row>
    <row r="6597" spans="1:16" s="165" customFormat="1">
      <c r="A6597" s="310"/>
      <c r="B6597" s="378"/>
      <c r="C6597" s="169" t="s">
        <v>2555</v>
      </c>
      <c r="D6597" s="388" t="s">
        <v>2556</v>
      </c>
      <c r="E6597" s="391">
        <v>5</v>
      </c>
      <c r="F6597" s="172">
        <f>SUM(I6590:I6596)</f>
        <v>733570</v>
      </c>
      <c r="G6597" s="390"/>
      <c r="H6597" s="390"/>
      <c r="I6597" s="172">
        <f>+E6597*F6597/100</f>
        <v>36678.5</v>
      </c>
      <c r="J6597" s="172"/>
      <c r="K6597" s="172"/>
      <c r="L6597" s="178"/>
      <c r="M6597" s="174"/>
      <c r="N6597" s="175"/>
      <c r="O6597" s="176"/>
      <c r="P6597" s="166"/>
    </row>
    <row r="6598" spans="1:16" s="165" customFormat="1">
      <c r="A6598" s="310"/>
      <c r="B6598" s="310"/>
      <c r="C6598" s="335" t="s">
        <v>4337</v>
      </c>
      <c r="D6598" s="170" t="s">
        <v>2540</v>
      </c>
      <c r="E6598" s="382">
        <v>76</v>
      </c>
      <c r="F6598" s="172"/>
      <c r="G6598" s="172">
        <f>_lg45</f>
        <v>343394.12828947359</v>
      </c>
      <c r="H6598" s="172"/>
      <c r="I6598" s="172"/>
      <c r="J6598" s="177">
        <f>+G6598*E6598</f>
        <v>26097953.749999993</v>
      </c>
      <c r="K6598" s="172"/>
      <c r="L6598"/>
      <c r="M6598"/>
      <c r="N6598"/>
      <c r="O6598"/>
      <c r="P6598" s="166"/>
    </row>
    <row r="6599" spans="1:16" s="165" customFormat="1">
      <c r="A6599" s="337"/>
      <c r="B6599" s="168"/>
      <c r="C6599" s="169" t="s">
        <v>2791</v>
      </c>
      <c r="D6599" s="170"/>
      <c r="E6599" s="382"/>
      <c r="F6599" s="172"/>
      <c r="G6599" s="172"/>
      <c r="H6599" s="172"/>
      <c r="I6599" s="172"/>
      <c r="J6599" s="177"/>
      <c r="K6599" s="177">
        <f>SUM(K6600:K6601)</f>
        <v>3594287.1305621965</v>
      </c>
      <c r="L6599"/>
      <c r="M6599"/>
      <c r="N6599"/>
      <c r="O6599"/>
      <c r="P6599" s="166"/>
    </row>
    <row r="6600" spans="1:16" s="165" customFormat="1">
      <c r="A6600" s="640" t="s">
        <v>1303</v>
      </c>
      <c r="B6600" s="168"/>
      <c r="C6600" s="169" t="s">
        <v>5438</v>
      </c>
      <c r="D6600" s="170" t="s">
        <v>2195</v>
      </c>
      <c r="E6600" s="171">
        <v>2</v>
      </c>
      <c r="F6600" s="172"/>
      <c r="G6600" s="172"/>
      <c r="H6600" s="377">
        <f>VLOOKUP($A6600,'GiaMTC TT13-QD1491'!$B$11:$T$825,19,0)</f>
        <v>971022.1319590644</v>
      </c>
      <c r="I6600" s="172"/>
      <c r="J6600" s="177"/>
      <c r="K6600" s="172">
        <f>+H6600*E6600</f>
        <v>1942044.2639181288</v>
      </c>
      <c r="L6600"/>
      <c r="M6600"/>
      <c r="N6600"/>
      <c r="O6600"/>
      <c r="P6600" s="166"/>
    </row>
    <row r="6601" spans="1:16" s="165" customFormat="1">
      <c r="A6601" s="449" t="s">
        <v>655</v>
      </c>
      <c r="B6601" s="180"/>
      <c r="C6601" s="181" t="s">
        <v>5329</v>
      </c>
      <c r="D6601" s="182" t="s">
        <v>2195</v>
      </c>
      <c r="E6601" s="183">
        <v>1</v>
      </c>
      <c r="F6601" s="184"/>
      <c r="G6601" s="184"/>
      <c r="H6601" s="377">
        <f>VLOOKUP($A6601,'GiaMTC TT13-QD1491'!$B$11:$T$825,19,0)</f>
        <v>1652242.8666440679</v>
      </c>
      <c r="I6601" s="184"/>
      <c r="J6601" s="189"/>
      <c r="K6601" s="184">
        <f>+H6601*E6601</f>
        <v>1652242.8666440679</v>
      </c>
      <c r="L6601"/>
      <c r="M6601"/>
      <c r="N6601"/>
      <c r="O6601"/>
      <c r="P6601" s="166"/>
    </row>
    <row r="6602" spans="1:16" s="165" customFormat="1" ht="24">
      <c r="A6602" s="447" t="s">
        <v>5441</v>
      </c>
      <c r="B6602" s="185" t="s">
        <v>5442</v>
      </c>
      <c r="C6602" s="309" t="s">
        <v>2792</v>
      </c>
      <c r="D6602" s="186"/>
      <c r="E6602" s="187"/>
      <c r="F6602" s="188"/>
      <c r="G6602" s="188"/>
      <c r="H6602" s="188"/>
      <c r="I6602" s="190">
        <f>SUM(I6603:I6610)</f>
        <v>1209046.125</v>
      </c>
      <c r="J6602" s="188"/>
      <c r="K6602" s="188"/>
      <c r="L6602" s="173" t="s">
        <v>5123</v>
      </c>
      <c r="M6602" s="174">
        <f>+I6602</f>
        <v>1209046.125</v>
      </c>
      <c r="N6602" s="175">
        <f>+J6611</f>
        <v>60780760.707236826</v>
      </c>
      <c r="O6602" s="176">
        <f>+K6612</f>
        <v>3594287.1305621965</v>
      </c>
      <c r="P6602" s="330">
        <f>SUM(M6602:O6602)</f>
        <v>65584093.96279902</v>
      </c>
    </row>
    <row r="6603" spans="1:16" s="165" customFormat="1" ht="15">
      <c r="A6603" s="386"/>
      <c r="B6603" s="387"/>
      <c r="C6603" s="169" t="s">
        <v>5436</v>
      </c>
      <c r="D6603" s="388" t="s">
        <v>81</v>
      </c>
      <c r="E6603" s="391">
        <v>1.5</v>
      </c>
      <c r="F6603" s="172">
        <f>+[3]VLP!$E$62</f>
        <v>24960</v>
      </c>
      <c r="G6603" s="390"/>
      <c r="H6603" s="390"/>
      <c r="I6603" s="172">
        <f t="shared" ref="I6603:I6609" si="264">E6603*F6603</f>
        <v>37440</v>
      </c>
      <c r="J6603" s="172"/>
      <c r="K6603" s="172"/>
      <c r="L6603" s="173"/>
      <c r="M6603" s="174"/>
      <c r="N6603" s="175"/>
      <c r="O6603" s="176"/>
      <c r="P6603" s="330"/>
    </row>
    <row r="6604" spans="1:16" s="165" customFormat="1" ht="15">
      <c r="A6604" s="386"/>
      <c r="B6604" s="387"/>
      <c r="C6604" s="169" t="s">
        <v>5437</v>
      </c>
      <c r="D6604" s="388" t="s">
        <v>81</v>
      </c>
      <c r="E6604" s="391">
        <v>2</v>
      </c>
      <c r="F6604" s="172">
        <f>+[3]VLP!$E$62</f>
        <v>24960</v>
      </c>
      <c r="G6604" s="390"/>
      <c r="H6604" s="390"/>
      <c r="I6604" s="172">
        <f t="shared" si="264"/>
        <v>49920</v>
      </c>
      <c r="J6604" s="172"/>
      <c r="K6604" s="172"/>
      <c r="L6604" s="173"/>
      <c r="M6604" s="174"/>
      <c r="N6604" s="175"/>
      <c r="O6604" s="176"/>
      <c r="P6604" s="330"/>
    </row>
    <row r="6605" spans="1:16" s="165" customFormat="1">
      <c r="A6605" s="310"/>
      <c r="B6605" s="378"/>
      <c r="C6605" s="169" t="s">
        <v>285</v>
      </c>
      <c r="D6605" s="388" t="s">
        <v>81</v>
      </c>
      <c r="E6605" s="391">
        <v>2.5</v>
      </c>
      <c r="F6605" s="172">
        <f>VLOOKUP($C6605,VLP!$C$3:$F$191,3,0)</f>
        <v>18845</v>
      </c>
      <c r="G6605" s="390"/>
      <c r="H6605" s="390"/>
      <c r="I6605" s="172">
        <f t="shared" si="264"/>
        <v>47112.5</v>
      </c>
      <c r="J6605" s="172"/>
      <c r="K6605" s="172"/>
      <c r="L6605" s="178"/>
      <c r="M6605" s="174"/>
      <c r="N6605" s="175"/>
      <c r="O6605" s="176"/>
      <c r="P6605" s="166"/>
    </row>
    <row r="6606" spans="1:16" s="165" customFormat="1">
      <c r="A6606" s="310"/>
      <c r="B6606" s="378"/>
      <c r="C6606" s="169" t="s">
        <v>138</v>
      </c>
      <c r="D6606" s="388" t="s">
        <v>81</v>
      </c>
      <c r="E6606" s="391">
        <v>2.5</v>
      </c>
      <c r="F6606" s="172">
        <f>VLOOKUP($C6606,VLP!$C$3:$F$191,3,0)</f>
        <v>38000</v>
      </c>
      <c r="G6606" s="390"/>
      <c r="H6606" s="390"/>
      <c r="I6606" s="172">
        <f t="shared" si="264"/>
        <v>95000</v>
      </c>
      <c r="J6606" s="172"/>
      <c r="K6606" s="172"/>
      <c r="L6606" s="178"/>
      <c r="M6606" s="174"/>
      <c r="N6606" s="175"/>
      <c r="O6606" s="176"/>
      <c r="P6606" s="166"/>
    </row>
    <row r="6607" spans="1:16" s="165" customFormat="1">
      <c r="A6607" s="310"/>
      <c r="B6607" s="378"/>
      <c r="C6607" s="169" t="s">
        <v>240</v>
      </c>
      <c r="D6607" s="388" t="s">
        <v>81</v>
      </c>
      <c r="E6607" s="391">
        <v>10</v>
      </c>
      <c r="F6607" s="172">
        <f>VLOOKUP($C6607,VLP!$C$3:$F$191,3,0)</f>
        <v>85000</v>
      </c>
      <c r="G6607" s="390"/>
      <c r="H6607" s="390"/>
      <c r="I6607" s="172">
        <f t="shared" si="264"/>
        <v>850000</v>
      </c>
      <c r="J6607" s="172"/>
      <c r="K6607" s="172"/>
      <c r="L6607" s="178"/>
      <c r="M6607" s="174"/>
      <c r="N6607" s="175"/>
      <c r="O6607" s="176"/>
      <c r="P6607" s="166"/>
    </row>
    <row r="6608" spans="1:16" s="165" customFormat="1">
      <c r="A6608" s="310"/>
      <c r="B6608" s="378"/>
      <c r="C6608" s="169" t="s">
        <v>371</v>
      </c>
      <c r="D6608" s="388" t="s">
        <v>186</v>
      </c>
      <c r="E6608" s="391">
        <v>4</v>
      </c>
      <c r="F6608" s="172">
        <f>VLOOKUP($C6608,VLP!$C$3:$F$191,3,0)</f>
        <v>1000</v>
      </c>
      <c r="G6608" s="390"/>
      <c r="H6608" s="390"/>
      <c r="I6608" s="172">
        <f t="shared" si="264"/>
        <v>4000</v>
      </c>
      <c r="J6608" s="172"/>
      <c r="K6608" s="172"/>
      <c r="L6608" s="178"/>
      <c r="M6608" s="174"/>
      <c r="N6608" s="175"/>
      <c r="O6608" s="176"/>
      <c r="P6608" s="166"/>
    </row>
    <row r="6609" spans="1:16" s="165" customFormat="1">
      <c r="A6609" s="310"/>
      <c r="B6609" s="378"/>
      <c r="C6609" s="169" t="s">
        <v>279</v>
      </c>
      <c r="D6609" s="388" t="s">
        <v>120</v>
      </c>
      <c r="E6609" s="391">
        <v>4</v>
      </c>
      <c r="F6609" s="172">
        <f>VLOOKUP($C6609,VLP!$C$3:$F$191,3,0)</f>
        <v>17000</v>
      </c>
      <c r="G6609" s="390"/>
      <c r="H6609" s="390"/>
      <c r="I6609" s="172">
        <f t="shared" si="264"/>
        <v>68000</v>
      </c>
      <c r="J6609" s="172"/>
      <c r="K6609" s="172"/>
      <c r="L6609" s="178"/>
      <c r="M6609" s="174"/>
      <c r="N6609" s="175"/>
      <c r="O6609" s="176"/>
      <c r="P6609" s="166"/>
    </row>
    <row r="6610" spans="1:16" s="165" customFormat="1">
      <c r="A6610" s="310"/>
      <c r="B6610" s="378"/>
      <c r="C6610" s="169" t="s">
        <v>2555</v>
      </c>
      <c r="D6610" s="388" t="s">
        <v>2556</v>
      </c>
      <c r="E6610" s="391">
        <v>5</v>
      </c>
      <c r="F6610" s="172">
        <f>SUM(I6603:I6609)</f>
        <v>1151472.5</v>
      </c>
      <c r="G6610" s="390"/>
      <c r="H6610" s="390"/>
      <c r="I6610" s="172">
        <f>+E6610*F6610/100</f>
        <v>57573.625</v>
      </c>
      <c r="J6610" s="172"/>
      <c r="K6610" s="172"/>
      <c r="L6610" s="178"/>
      <c r="M6610" s="174"/>
      <c r="N6610" s="175"/>
      <c r="O6610" s="176"/>
      <c r="P6610" s="166"/>
    </row>
    <row r="6611" spans="1:16" s="165" customFormat="1">
      <c r="A6611" s="310"/>
      <c r="B6611" s="310"/>
      <c r="C6611" s="335" t="s">
        <v>4337</v>
      </c>
      <c r="D6611" s="170" t="s">
        <v>2540</v>
      </c>
      <c r="E6611" s="382">
        <v>177</v>
      </c>
      <c r="F6611" s="172"/>
      <c r="G6611" s="172">
        <f>_lg45</f>
        <v>343394.12828947359</v>
      </c>
      <c r="H6611" s="172"/>
      <c r="I6611" s="172"/>
      <c r="J6611" s="177">
        <f>+G6611*E6611</f>
        <v>60780760.707236826</v>
      </c>
      <c r="K6611" s="172"/>
      <c r="L6611"/>
      <c r="M6611"/>
      <c r="N6611"/>
      <c r="O6611"/>
      <c r="P6611" s="166"/>
    </row>
    <row r="6612" spans="1:16" s="165" customFormat="1">
      <c r="A6612" s="337"/>
      <c r="B6612" s="168"/>
      <c r="C6612" s="169" t="s">
        <v>2791</v>
      </c>
      <c r="D6612" s="170"/>
      <c r="E6612" s="382"/>
      <c r="F6612" s="172"/>
      <c r="G6612" s="172"/>
      <c r="H6612" s="172"/>
      <c r="I6612" s="172"/>
      <c r="J6612" s="177"/>
      <c r="K6612" s="177">
        <f>SUM(K6613:K6614)</f>
        <v>3594287.1305621965</v>
      </c>
      <c r="L6612"/>
      <c r="M6612"/>
      <c r="N6612"/>
      <c r="O6612"/>
      <c r="P6612" s="166"/>
    </row>
    <row r="6613" spans="1:16" s="165" customFormat="1">
      <c r="A6613" s="640" t="s">
        <v>1303</v>
      </c>
      <c r="B6613" s="168"/>
      <c r="C6613" s="169" t="s">
        <v>5438</v>
      </c>
      <c r="D6613" s="170" t="s">
        <v>2195</v>
      </c>
      <c r="E6613" s="171">
        <v>2</v>
      </c>
      <c r="F6613" s="172"/>
      <c r="G6613" s="172"/>
      <c r="H6613" s="377">
        <f>VLOOKUP($A6613,'GiaMTC TT13-QD1491'!$B$11:$T$825,19,0)</f>
        <v>971022.1319590644</v>
      </c>
      <c r="I6613" s="172"/>
      <c r="J6613" s="177"/>
      <c r="K6613" s="172">
        <f>+H6613*E6613</f>
        <v>1942044.2639181288</v>
      </c>
      <c r="L6613"/>
      <c r="M6613"/>
      <c r="N6613"/>
      <c r="O6613"/>
      <c r="P6613" s="166"/>
    </row>
    <row r="6614" spans="1:16" s="165" customFormat="1">
      <c r="A6614" s="449" t="s">
        <v>655</v>
      </c>
      <c r="B6614" s="180"/>
      <c r="C6614" s="181" t="s">
        <v>5329</v>
      </c>
      <c r="D6614" s="182" t="s">
        <v>2195</v>
      </c>
      <c r="E6614" s="183">
        <v>1</v>
      </c>
      <c r="F6614" s="184"/>
      <c r="G6614" s="184"/>
      <c r="H6614" s="377">
        <f>VLOOKUP($A6614,'GiaMTC TT13-QD1491'!$B$11:$T$825,19,0)</f>
        <v>1652242.8666440679</v>
      </c>
      <c r="I6614" s="184"/>
      <c r="J6614" s="189"/>
      <c r="K6614" s="184">
        <f>+H6614*E6614</f>
        <v>1652242.8666440679</v>
      </c>
      <c r="L6614"/>
      <c r="M6614"/>
      <c r="N6614"/>
      <c r="O6614"/>
      <c r="P6614" s="166"/>
    </row>
    <row r="6615" spans="1:16" s="165" customFormat="1" ht="24">
      <c r="A6615" s="447" t="s">
        <v>5443</v>
      </c>
      <c r="B6615" s="185" t="s">
        <v>5444</v>
      </c>
      <c r="C6615" s="309" t="s">
        <v>2792</v>
      </c>
      <c r="D6615" s="186"/>
      <c r="E6615" s="187"/>
      <c r="F6615" s="188"/>
      <c r="G6615" s="188"/>
      <c r="H6615" s="188"/>
      <c r="I6615" s="190">
        <f>SUM(I6616:I6623)</f>
        <v>1481397.75</v>
      </c>
      <c r="J6615" s="188"/>
      <c r="K6615" s="188"/>
      <c r="L6615" s="173" t="s">
        <v>5123</v>
      </c>
      <c r="M6615" s="174">
        <f>+I6615</f>
        <v>1481397.75</v>
      </c>
      <c r="N6615" s="175">
        <f>+J6624</f>
        <v>68335431.52960524</v>
      </c>
      <c r="O6615" s="176">
        <f>+K6625</f>
        <v>7869794.9958093967</v>
      </c>
      <c r="P6615" s="330">
        <f>SUM(M6615:O6615)</f>
        <v>77686624.275414631</v>
      </c>
    </row>
    <row r="6616" spans="1:16" s="165" customFormat="1" ht="15">
      <c r="A6616" s="386"/>
      <c r="B6616" s="387"/>
      <c r="C6616" s="169" t="s">
        <v>5436</v>
      </c>
      <c r="D6616" s="388" t="s">
        <v>81</v>
      </c>
      <c r="E6616" s="391">
        <v>2</v>
      </c>
      <c r="F6616" s="172">
        <f>+[3]VLP!$E$62</f>
        <v>24960</v>
      </c>
      <c r="G6616" s="390"/>
      <c r="H6616" s="390"/>
      <c r="I6616" s="172">
        <f t="shared" ref="I6616:I6622" si="265">E6616*F6616</f>
        <v>49920</v>
      </c>
      <c r="J6616" s="172"/>
      <c r="K6616" s="172"/>
      <c r="L6616" s="173"/>
      <c r="M6616" s="174"/>
      <c r="N6616" s="175"/>
      <c r="O6616" s="176"/>
      <c r="P6616" s="330"/>
    </row>
    <row r="6617" spans="1:16" s="165" customFormat="1" ht="15">
      <c r="A6617" s="386"/>
      <c r="B6617" s="387"/>
      <c r="C6617" s="169" t="s">
        <v>5437</v>
      </c>
      <c r="D6617" s="388" t="s">
        <v>81</v>
      </c>
      <c r="E6617" s="391">
        <v>2.5</v>
      </c>
      <c r="F6617" s="172">
        <f>+[3]VLP!$E$62</f>
        <v>24960</v>
      </c>
      <c r="G6617" s="390"/>
      <c r="H6617" s="390"/>
      <c r="I6617" s="172">
        <f t="shared" si="265"/>
        <v>62400</v>
      </c>
      <c r="J6617" s="172"/>
      <c r="K6617" s="172"/>
      <c r="L6617" s="173"/>
      <c r="M6617" s="174"/>
      <c r="N6617" s="175"/>
      <c r="O6617" s="176"/>
      <c r="P6617" s="330"/>
    </row>
    <row r="6618" spans="1:16" s="165" customFormat="1">
      <c r="A6618" s="310"/>
      <c r="B6618" s="378"/>
      <c r="C6618" s="169" t="s">
        <v>285</v>
      </c>
      <c r="D6618" s="388" t="s">
        <v>81</v>
      </c>
      <c r="E6618" s="391">
        <v>3</v>
      </c>
      <c r="F6618" s="172">
        <f>VLOOKUP($C6618,VLP!$C$3:$F$191,3,0)</f>
        <v>18845</v>
      </c>
      <c r="G6618" s="390"/>
      <c r="H6618" s="390"/>
      <c r="I6618" s="172">
        <f t="shared" si="265"/>
        <v>56535</v>
      </c>
      <c r="J6618" s="172"/>
      <c r="K6618" s="172"/>
      <c r="L6618" s="178"/>
      <c r="M6618" s="174"/>
      <c r="N6618" s="175"/>
      <c r="O6618" s="176"/>
      <c r="P6618" s="166"/>
    </row>
    <row r="6619" spans="1:16" s="165" customFormat="1">
      <c r="A6619" s="310"/>
      <c r="B6619" s="378"/>
      <c r="C6619" s="169" t="s">
        <v>138</v>
      </c>
      <c r="D6619" s="388" t="s">
        <v>81</v>
      </c>
      <c r="E6619" s="391">
        <v>3</v>
      </c>
      <c r="F6619" s="172">
        <f>VLOOKUP($C6619,VLP!$C$3:$F$191,3,0)</f>
        <v>38000</v>
      </c>
      <c r="G6619" s="390"/>
      <c r="H6619" s="390"/>
      <c r="I6619" s="172">
        <f t="shared" si="265"/>
        <v>114000</v>
      </c>
      <c r="J6619" s="172"/>
      <c r="K6619" s="172"/>
      <c r="L6619" s="178"/>
      <c r="M6619" s="174"/>
      <c r="N6619" s="175"/>
      <c r="O6619" s="176"/>
      <c r="P6619" s="166"/>
    </row>
    <row r="6620" spans="1:16" s="165" customFormat="1">
      <c r="A6620" s="310"/>
      <c r="B6620" s="378"/>
      <c r="C6620" s="169" t="s">
        <v>240</v>
      </c>
      <c r="D6620" s="388" t="s">
        <v>81</v>
      </c>
      <c r="E6620" s="391">
        <v>12</v>
      </c>
      <c r="F6620" s="172">
        <f>VLOOKUP($C6620,VLP!$C$3:$F$191,3,0)</f>
        <v>85000</v>
      </c>
      <c r="G6620" s="390"/>
      <c r="H6620" s="390"/>
      <c r="I6620" s="172">
        <f t="shared" si="265"/>
        <v>1020000</v>
      </c>
      <c r="J6620" s="172"/>
      <c r="K6620" s="172"/>
      <c r="L6620" s="178"/>
      <c r="M6620" s="174"/>
      <c r="N6620" s="175"/>
      <c r="O6620" s="176"/>
      <c r="P6620" s="166"/>
    </row>
    <row r="6621" spans="1:16" s="165" customFormat="1">
      <c r="A6621" s="310"/>
      <c r="B6621" s="378"/>
      <c r="C6621" s="169" t="s">
        <v>371</v>
      </c>
      <c r="D6621" s="388" t="s">
        <v>186</v>
      </c>
      <c r="E6621" s="391">
        <v>6</v>
      </c>
      <c r="F6621" s="172">
        <f>VLOOKUP($C6621,VLP!$C$3:$F$191,3,0)</f>
        <v>1000</v>
      </c>
      <c r="G6621" s="390"/>
      <c r="H6621" s="390"/>
      <c r="I6621" s="172">
        <f t="shared" si="265"/>
        <v>6000</v>
      </c>
      <c r="J6621" s="172"/>
      <c r="K6621" s="172"/>
      <c r="L6621" s="178"/>
      <c r="M6621" s="174"/>
      <c r="N6621" s="175"/>
      <c r="O6621" s="176"/>
      <c r="P6621" s="166"/>
    </row>
    <row r="6622" spans="1:16" s="165" customFormat="1">
      <c r="A6622" s="310"/>
      <c r="B6622" s="378"/>
      <c r="C6622" s="169" t="s">
        <v>279</v>
      </c>
      <c r="D6622" s="388" t="s">
        <v>120</v>
      </c>
      <c r="E6622" s="391">
        <v>6</v>
      </c>
      <c r="F6622" s="172">
        <f>VLOOKUP($C6622,VLP!$C$3:$F$191,3,0)</f>
        <v>17000</v>
      </c>
      <c r="G6622" s="390"/>
      <c r="H6622" s="390"/>
      <c r="I6622" s="172">
        <f t="shared" si="265"/>
        <v>102000</v>
      </c>
      <c r="J6622" s="172"/>
      <c r="K6622" s="172"/>
      <c r="L6622" s="178"/>
      <c r="M6622" s="174"/>
      <c r="N6622" s="175"/>
      <c r="O6622" s="176"/>
      <c r="P6622" s="166"/>
    </row>
    <row r="6623" spans="1:16" s="165" customFormat="1">
      <c r="A6623" s="310"/>
      <c r="B6623" s="378"/>
      <c r="C6623" s="169" t="s">
        <v>2555</v>
      </c>
      <c r="D6623" s="388" t="s">
        <v>2556</v>
      </c>
      <c r="E6623" s="391">
        <v>5</v>
      </c>
      <c r="F6623" s="172">
        <f>SUM(I6616:I6622)</f>
        <v>1410855</v>
      </c>
      <c r="G6623" s="390"/>
      <c r="H6623" s="390"/>
      <c r="I6623" s="172">
        <f>+E6623*F6623/100</f>
        <v>70542.75</v>
      </c>
      <c r="J6623" s="172"/>
      <c r="K6623" s="172"/>
      <c r="L6623" s="178"/>
      <c r="M6623" s="174"/>
      <c r="N6623" s="175"/>
      <c r="O6623" s="176"/>
      <c r="P6623" s="166"/>
    </row>
    <row r="6624" spans="1:16" s="165" customFormat="1">
      <c r="A6624" s="310"/>
      <c r="B6624" s="310"/>
      <c r="C6624" s="335" t="s">
        <v>4337</v>
      </c>
      <c r="D6624" s="170" t="s">
        <v>2540</v>
      </c>
      <c r="E6624" s="382">
        <v>199</v>
      </c>
      <c r="F6624" s="172"/>
      <c r="G6624" s="172">
        <f>_lg45</f>
        <v>343394.12828947359</v>
      </c>
      <c r="H6624" s="172"/>
      <c r="I6624" s="172"/>
      <c r="J6624" s="177">
        <f>+G6624*E6624</f>
        <v>68335431.52960524</v>
      </c>
      <c r="K6624" s="172"/>
      <c r="L6624"/>
      <c r="M6624"/>
      <c r="N6624"/>
      <c r="O6624"/>
      <c r="P6624" s="166"/>
    </row>
    <row r="6625" spans="1:16" s="165" customFormat="1">
      <c r="A6625" s="337"/>
      <c r="B6625" s="168"/>
      <c r="C6625" s="169" t="s">
        <v>2791</v>
      </c>
      <c r="D6625" s="170"/>
      <c r="E6625" s="382"/>
      <c r="F6625" s="172"/>
      <c r="G6625" s="172"/>
      <c r="H6625" s="172"/>
      <c r="I6625" s="172"/>
      <c r="J6625" s="177"/>
      <c r="K6625" s="177">
        <f>SUM(K6626:K6627)</f>
        <v>7869794.9958093967</v>
      </c>
      <c r="L6625"/>
      <c r="M6625"/>
      <c r="N6625"/>
      <c r="O6625"/>
      <c r="P6625" s="166"/>
    </row>
    <row r="6626" spans="1:16" s="165" customFormat="1">
      <c r="A6626" s="640" t="s">
        <v>1303</v>
      </c>
      <c r="B6626" s="168"/>
      <c r="C6626" s="169" t="s">
        <v>5438</v>
      </c>
      <c r="D6626" s="170" t="s">
        <v>2195</v>
      </c>
      <c r="E6626" s="171">
        <v>3</v>
      </c>
      <c r="F6626" s="172"/>
      <c r="G6626" s="172"/>
      <c r="H6626" s="377">
        <f>VLOOKUP($A6626,'GiaMTC TT13-QD1491'!$B$11:$T$825,19,0)</f>
        <v>971022.1319590644</v>
      </c>
      <c r="I6626" s="172"/>
      <c r="J6626" s="177"/>
      <c r="K6626" s="172">
        <f>+H6626*E6626</f>
        <v>2913066.3958771932</v>
      </c>
      <c r="L6626"/>
      <c r="M6626"/>
      <c r="N6626"/>
      <c r="O6626"/>
      <c r="P6626" s="166"/>
    </row>
    <row r="6627" spans="1:16" s="165" customFormat="1">
      <c r="A6627" s="449" t="s">
        <v>655</v>
      </c>
      <c r="B6627" s="180"/>
      <c r="C6627" s="181" t="s">
        <v>5329</v>
      </c>
      <c r="D6627" s="182" t="s">
        <v>2195</v>
      </c>
      <c r="E6627" s="183">
        <v>3</v>
      </c>
      <c r="F6627" s="184"/>
      <c r="G6627" s="184"/>
      <c r="H6627" s="377">
        <f>VLOOKUP($A6627,'GiaMTC TT13-QD1491'!$B$11:$T$825,19,0)</f>
        <v>1652242.8666440679</v>
      </c>
      <c r="I6627" s="184"/>
      <c r="J6627" s="189"/>
      <c r="K6627" s="184">
        <f>+H6627*E6627</f>
        <v>4956728.599932204</v>
      </c>
      <c r="L6627"/>
      <c r="M6627"/>
      <c r="N6627"/>
      <c r="O6627"/>
      <c r="P6627" s="166"/>
    </row>
    <row r="6628" spans="1:16" s="165" customFormat="1" ht="24">
      <c r="A6628" s="447" t="s">
        <v>5445</v>
      </c>
      <c r="B6628" s="185" t="s">
        <v>5446</v>
      </c>
      <c r="C6628" s="309" t="s">
        <v>2792</v>
      </c>
      <c r="D6628" s="186"/>
      <c r="E6628" s="187"/>
      <c r="F6628" s="188"/>
      <c r="G6628" s="188"/>
      <c r="H6628" s="188"/>
      <c r="I6628" s="190">
        <f>SUM(I6629:I6636)</f>
        <v>1783593</v>
      </c>
      <c r="J6628" s="188"/>
      <c r="K6628" s="188"/>
      <c r="L6628" s="173" t="s">
        <v>5123</v>
      </c>
      <c r="M6628" s="174">
        <f>+I6628</f>
        <v>1783593</v>
      </c>
      <c r="N6628" s="175">
        <f>+J6637</f>
        <v>96837144.177631557</v>
      </c>
      <c r="O6628" s="176">
        <f>+K6638</f>
        <v>10493059.99441253</v>
      </c>
      <c r="P6628" s="330">
        <f>SUM(M6628:O6628)</f>
        <v>109113797.17204408</v>
      </c>
    </row>
    <row r="6629" spans="1:16" s="165" customFormat="1" ht="15">
      <c r="A6629" s="386"/>
      <c r="B6629" s="387"/>
      <c r="C6629" s="169" t="s">
        <v>5436</v>
      </c>
      <c r="D6629" s="388" t="s">
        <v>81</v>
      </c>
      <c r="E6629" s="391">
        <v>2.5</v>
      </c>
      <c r="F6629" s="172">
        <f>+[3]VLP!$E$62</f>
        <v>24960</v>
      </c>
      <c r="G6629" s="390"/>
      <c r="H6629" s="390"/>
      <c r="I6629" s="172">
        <f t="shared" ref="I6629:I6635" si="266">E6629*F6629</f>
        <v>62400</v>
      </c>
      <c r="J6629" s="172"/>
      <c r="K6629" s="172"/>
      <c r="L6629" s="173"/>
      <c r="M6629" s="174"/>
      <c r="N6629" s="175"/>
      <c r="O6629" s="176"/>
      <c r="P6629" s="330"/>
    </row>
    <row r="6630" spans="1:16" s="165" customFormat="1" ht="15">
      <c r="A6630" s="386"/>
      <c r="B6630" s="387"/>
      <c r="C6630" s="169" t="s">
        <v>5437</v>
      </c>
      <c r="D6630" s="388" t="s">
        <v>81</v>
      </c>
      <c r="E6630" s="391">
        <v>3</v>
      </c>
      <c r="F6630" s="172">
        <f>+[3]VLP!$E$62</f>
        <v>24960</v>
      </c>
      <c r="G6630" s="390"/>
      <c r="H6630" s="390"/>
      <c r="I6630" s="172">
        <f t="shared" si="266"/>
        <v>74880</v>
      </c>
      <c r="J6630" s="172"/>
      <c r="K6630" s="172"/>
      <c r="L6630" s="173"/>
      <c r="M6630" s="174"/>
      <c r="N6630" s="175"/>
      <c r="O6630" s="176"/>
      <c r="P6630" s="330"/>
    </row>
    <row r="6631" spans="1:16" s="165" customFormat="1">
      <c r="A6631" s="310"/>
      <c r="B6631" s="378"/>
      <c r="C6631" s="169" t="s">
        <v>285</v>
      </c>
      <c r="D6631" s="388" t="s">
        <v>81</v>
      </c>
      <c r="E6631" s="391">
        <v>4</v>
      </c>
      <c r="F6631" s="172">
        <f>VLOOKUP($C6631,VLP!$C$3:$F$191,3,0)</f>
        <v>18845</v>
      </c>
      <c r="G6631" s="390"/>
      <c r="H6631" s="390"/>
      <c r="I6631" s="172">
        <f t="shared" si="266"/>
        <v>75380</v>
      </c>
      <c r="J6631" s="172"/>
      <c r="K6631" s="172"/>
      <c r="L6631" s="178"/>
      <c r="M6631" s="174"/>
      <c r="N6631" s="175"/>
      <c r="O6631" s="176"/>
      <c r="P6631" s="166"/>
    </row>
    <row r="6632" spans="1:16" s="165" customFormat="1">
      <c r="A6632" s="310"/>
      <c r="B6632" s="378"/>
      <c r="C6632" s="169" t="s">
        <v>138</v>
      </c>
      <c r="D6632" s="388" t="s">
        <v>81</v>
      </c>
      <c r="E6632" s="391">
        <v>4</v>
      </c>
      <c r="F6632" s="172">
        <f>VLOOKUP($C6632,VLP!$C$3:$F$191,3,0)</f>
        <v>38000</v>
      </c>
      <c r="G6632" s="390"/>
      <c r="H6632" s="390"/>
      <c r="I6632" s="172">
        <f t="shared" si="266"/>
        <v>152000</v>
      </c>
      <c r="J6632" s="172"/>
      <c r="K6632" s="172"/>
      <c r="L6632" s="178"/>
      <c r="M6632" s="174"/>
      <c r="N6632" s="175"/>
      <c r="O6632" s="176"/>
      <c r="P6632" s="166"/>
    </row>
    <row r="6633" spans="1:16" s="165" customFormat="1">
      <c r="A6633" s="310"/>
      <c r="B6633" s="378"/>
      <c r="C6633" s="169" t="s">
        <v>240</v>
      </c>
      <c r="D6633" s="388" t="s">
        <v>81</v>
      </c>
      <c r="E6633" s="391">
        <v>14</v>
      </c>
      <c r="F6633" s="172">
        <f>VLOOKUP($C6633,VLP!$C$3:$F$191,3,0)</f>
        <v>85000</v>
      </c>
      <c r="G6633" s="390"/>
      <c r="H6633" s="390"/>
      <c r="I6633" s="172">
        <f t="shared" si="266"/>
        <v>1190000</v>
      </c>
      <c r="J6633" s="172"/>
      <c r="K6633" s="172"/>
      <c r="L6633" s="178"/>
      <c r="M6633" s="174"/>
      <c r="N6633" s="175"/>
      <c r="O6633" s="176"/>
      <c r="P6633" s="166"/>
    </row>
    <row r="6634" spans="1:16" s="165" customFormat="1">
      <c r="A6634" s="310"/>
      <c r="B6634" s="378"/>
      <c r="C6634" s="169" t="s">
        <v>371</v>
      </c>
      <c r="D6634" s="388" t="s">
        <v>186</v>
      </c>
      <c r="E6634" s="391">
        <v>8</v>
      </c>
      <c r="F6634" s="172">
        <f>VLOOKUP($C6634,VLP!$C$3:$F$191,3,0)</f>
        <v>1000</v>
      </c>
      <c r="G6634" s="390"/>
      <c r="H6634" s="390"/>
      <c r="I6634" s="172">
        <f t="shared" si="266"/>
        <v>8000</v>
      </c>
      <c r="J6634" s="172"/>
      <c r="K6634" s="172"/>
      <c r="L6634" s="178"/>
      <c r="M6634" s="174"/>
      <c r="N6634" s="175"/>
      <c r="O6634" s="176"/>
      <c r="P6634" s="166"/>
    </row>
    <row r="6635" spans="1:16" s="165" customFormat="1">
      <c r="A6635" s="310"/>
      <c r="B6635" s="378"/>
      <c r="C6635" s="169" t="s">
        <v>279</v>
      </c>
      <c r="D6635" s="388" t="s">
        <v>120</v>
      </c>
      <c r="E6635" s="391">
        <v>8</v>
      </c>
      <c r="F6635" s="172">
        <f>VLOOKUP($C6635,VLP!$C$3:$F$191,3,0)</f>
        <v>17000</v>
      </c>
      <c r="G6635" s="390"/>
      <c r="H6635" s="390"/>
      <c r="I6635" s="172">
        <f t="shared" si="266"/>
        <v>136000</v>
      </c>
      <c r="J6635" s="172"/>
      <c r="K6635" s="172"/>
      <c r="L6635" s="178"/>
      <c r="M6635" s="174"/>
      <c r="N6635" s="175"/>
      <c r="O6635" s="176"/>
      <c r="P6635" s="166"/>
    </row>
    <row r="6636" spans="1:16" s="165" customFormat="1">
      <c r="A6636" s="310"/>
      <c r="B6636" s="378"/>
      <c r="C6636" s="169" t="s">
        <v>2555</v>
      </c>
      <c r="D6636" s="388" t="s">
        <v>2556</v>
      </c>
      <c r="E6636" s="391">
        <v>5</v>
      </c>
      <c r="F6636" s="172">
        <f>SUM(I6629:I6635)</f>
        <v>1698660</v>
      </c>
      <c r="G6636" s="390"/>
      <c r="H6636" s="390"/>
      <c r="I6636" s="172">
        <f>+E6636*F6636/100</f>
        <v>84933</v>
      </c>
      <c r="J6636" s="172"/>
      <c r="K6636" s="172"/>
      <c r="L6636" s="178"/>
      <c r="M6636" s="174"/>
      <c r="N6636" s="175"/>
      <c r="O6636" s="176"/>
      <c r="P6636" s="166"/>
    </row>
    <row r="6637" spans="1:16" s="165" customFormat="1">
      <c r="A6637" s="310"/>
      <c r="B6637" s="310"/>
      <c r="C6637" s="335" t="s">
        <v>4337</v>
      </c>
      <c r="D6637" s="170" t="s">
        <v>2540</v>
      </c>
      <c r="E6637" s="382">
        <v>282</v>
      </c>
      <c r="F6637" s="172"/>
      <c r="G6637" s="172">
        <f>_lg45</f>
        <v>343394.12828947359</v>
      </c>
      <c r="H6637" s="172"/>
      <c r="I6637" s="172"/>
      <c r="J6637" s="177">
        <f>+G6637*E6637</f>
        <v>96837144.177631557</v>
      </c>
      <c r="K6637" s="172"/>
      <c r="L6637"/>
      <c r="M6637"/>
      <c r="N6637"/>
      <c r="O6637"/>
      <c r="P6637" s="166"/>
    </row>
    <row r="6638" spans="1:16" s="165" customFormat="1">
      <c r="A6638" s="337"/>
      <c r="B6638" s="168"/>
      <c r="C6638" s="169" t="s">
        <v>2791</v>
      </c>
      <c r="D6638" s="170"/>
      <c r="E6638" s="382"/>
      <c r="F6638" s="172"/>
      <c r="G6638" s="172"/>
      <c r="H6638" s="172"/>
      <c r="I6638" s="172"/>
      <c r="J6638" s="177"/>
      <c r="K6638" s="177">
        <f>SUM(K6639:K6640)</f>
        <v>10493059.99441253</v>
      </c>
      <c r="L6638"/>
      <c r="M6638"/>
      <c r="N6638"/>
      <c r="O6638"/>
      <c r="P6638" s="166"/>
    </row>
    <row r="6639" spans="1:16" s="165" customFormat="1">
      <c r="A6639" s="640" t="s">
        <v>1303</v>
      </c>
      <c r="B6639" s="168"/>
      <c r="C6639" s="169" t="s">
        <v>5438</v>
      </c>
      <c r="D6639" s="170" t="s">
        <v>2195</v>
      </c>
      <c r="E6639" s="171">
        <v>4</v>
      </c>
      <c r="F6639" s="172"/>
      <c r="G6639" s="172"/>
      <c r="H6639" s="377">
        <f>VLOOKUP($A6639,'GiaMTC TT13-QD1491'!$B$11:$T$825,19,0)</f>
        <v>971022.1319590644</v>
      </c>
      <c r="I6639" s="172"/>
      <c r="J6639" s="177"/>
      <c r="K6639" s="172">
        <f>+H6639*E6639</f>
        <v>3884088.5278362576</v>
      </c>
      <c r="L6639"/>
      <c r="M6639"/>
      <c r="N6639"/>
      <c r="O6639"/>
      <c r="P6639" s="166"/>
    </row>
    <row r="6640" spans="1:16" s="165" customFormat="1">
      <c r="A6640" s="449" t="s">
        <v>655</v>
      </c>
      <c r="B6640" s="180"/>
      <c r="C6640" s="181" t="s">
        <v>5329</v>
      </c>
      <c r="D6640" s="182" t="s">
        <v>2195</v>
      </c>
      <c r="E6640" s="183">
        <v>4</v>
      </c>
      <c r="F6640" s="184"/>
      <c r="G6640" s="184"/>
      <c r="H6640" s="377">
        <f>VLOOKUP($A6640,'GiaMTC TT13-QD1491'!$B$11:$T$825,19,0)</f>
        <v>1652242.8666440679</v>
      </c>
      <c r="I6640" s="184"/>
      <c r="J6640" s="189"/>
      <c r="K6640" s="184">
        <f>+H6640*E6640</f>
        <v>6608971.4665762717</v>
      </c>
      <c r="L6640"/>
      <c r="M6640"/>
      <c r="N6640"/>
      <c r="O6640"/>
      <c r="P6640" s="166"/>
    </row>
    <row r="6641" spans="1:16" s="165" customFormat="1">
      <c r="A6641" s="305" t="s">
        <v>5447</v>
      </c>
      <c r="B6641" s="339"/>
      <c r="C6641" s="340"/>
      <c r="D6641" s="199"/>
      <c r="E6641" s="200"/>
      <c r="F6641" s="201"/>
      <c r="G6641" s="201"/>
      <c r="H6641" s="201"/>
      <c r="I6641" s="201"/>
      <c r="J6641" s="202"/>
      <c r="K6641" s="201"/>
      <c r="L6641"/>
      <c r="M6641"/>
      <c r="N6641"/>
      <c r="O6641"/>
      <c r="P6641" s="166"/>
    </row>
    <row r="6642" spans="1:16" s="165" customFormat="1">
      <c r="A6642" s="290"/>
      <c r="B6642" s="332" t="s">
        <v>2537</v>
      </c>
      <c r="C6642" s="340"/>
      <c r="D6642" s="199"/>
      <c r="E6642" s="200"/>
      <c r="F6642" s="201"/>
      <c r="G6642" s="201"/>
      <c r="H6642" s="201"/>
      <c r="I6642" s="201"/>
      <c r="J6642" s="202"/>
      <c r="K6642" s="201"/>
      <c r="L6642"/>
      <c r="M6642"/>
      <c r="N6642"/>
      <c r="O6642"/>
      <c r="P6642" s="166"/>
    </row>
    <row r="6643" spans="1:16" s="165" customFormat="1">
      <c r="A6643" s="445" t="s">
        <v>2829</v>
      </c>
      <c r="B6643" s="332" t="s">
        <v>5448</v>
      </c>
      <c r="C6643" s="340"/>
      <c r="D6643" s="199"/>
      <c r="E6643" s="200"/>
      <c r="F6643" s="201"/>
      <c r="G6643" s="201"/>
      <c r="H6643" s="201"/>
      <c r="I6643" s="201"/>
      <c r="J6643" s="202"/>
      <c r="K6643" s="201"/>
      <c r="L6643"/>
      <c r="M6643"/>
      <c r="N6643"/>
      <c r="O6643"/>
      <c r="P6643" s="166"/>
    </row>
    <row r="6644" spans="1:16" s="165" customFormat="1">
      <c r="A6644" s="445" t="s">
        <v>2829</v>
      </c>
      <c r="B6644" s="332" t="s">
        <v>5449</v>
      </c>
      <c r="C6644" s="340"/>
      <c r="D6644" s="199"/>
      <c r="E6644" s="200"/>
      <c r="F6644" s="201"/>
      <c r="G6644" s="201"/>
      <c r="H6644" s="201"/>
      <c r="I6644" s="201"/>
      <c r="J6644" s="202"/>
      <c r="K6644" s="201"/>
      <c r="L6644"/>
      <c r="M6644"/>
      <c r="N6644"/>
      <c r="O6644"/>
      <c r="P6644" s="166"/>
    </row>
    <row r="6645" spans="1:16" s="165" customFormat="1">
      <c r="A6645" s="445" t="s">
        <v>2829</v>
      </c>
      <c r="B6645" s="332" t="s">
        <v>5450</v>
      </c>
      <c r="C6645" s="340"/>
      <c r="D6645" s="199"/>
      <c r="E6645" s="200"/>
      <c r="F6645" s="201"/>
      <c r="G6645" s="201"/>
      <c r="H6645" s="201"/>
      <c r="I6645" s="201"/>
      <c r="J6645" s="202"/>
      <c r="K6645" s="201"/>
      <c r="L6645"/>
      <c r="M6645"/>
      <c r="N6645"/>
      <c r="O6645"/>
      <c r="P6645" s="166"/>
    </row>
    <row r="6646" spans="1:16" s="165" customFormat="1">
      <c r="A6646" s="445" t="s">
        <v>2829</v>
      </c>
      <c r="B6646" s="332" t="s">
        <v>6841</v>
      </c>
      <c r="C6646" s="340"/>
      <c r="D6646" s="199"/>
      <c r="E6646" s="200"/>
      <c r="F6646" s="201"/>
      <c r="G6646" s="201"/>
      <c r="H6646" s="201"/>
      <c r="I6646" s="201"/>
      <c r="J6646" s="202"/>
      <c r="K6646" s="201"/>
      <c r="L6646"/>
      <c r="M6646"/>
      <c r="N6646"/>
      <c r="O6646"/>
      <c r="P6646" s="166"/>
    </row>
    <row r="6647" spans="1:16" s="165" customFormat="1">
      <c r="A6647" s="1650" t="s">
        <v>438</v>
      </c>
      <c r="B6647" s="1650" t="s">
        <v>2538</v>
      </c>
      <c r="C6647" s="1650" t="s">
        <v>2539</v>
      </c>
      <c r="D6647" s="1650" t="s">
        <v>2787</v>
      </c>
      <c r="E6647" s="1650" t="s">
        <v>2788</v>
      </c>
      <c r="F6647" s="1655" t="s">
        <v>77</v>
      </c>
      <c r="G6647" s="1655"/>
      <c r="H6647" s="1655"/>
      <c r="I6647" s="1655" t="s">
        <v>2781</v>
      </c>
      <c r="J6647" s="1655"/>
      <c r="K6647" s="1655"/>
      <c r="L6647"/>
      <c r="M6647"/>
      <c r="N6647"/>
      <c r="O6647"/>
      <c r="P6647" s="166"/>
    </row>
    <row r="6648" spans="1:16" s="165" customFormat="1">
      <c r="A6648" s="1651"/>
      <c r="B6648" s="1651"/>
      <c r="C6648" s="1651"/>
      <c r="D6648" s="1651"/>
      <c r="E6648" s="1651"/>
      <c r="F6648" s="308" t="s">
        <v>2554</v>
      </c>
      <c r="G6648" s="308" t="s">
        <v>2783</v>
      </c>
      <c r="H6648" s="308" t="s">
        <v>2784</v>
      </c>
      <c r="I6648" s="308" t="s">
        <v>2554</v>
      </c>
      <c r="J6648" s="308" t="s">
        <v>2783</v>
      </c>
      <c r="K6648" s="308" t="s">
        <v>2784</v>
      </c>
      <c r="L6648"/>
      <c r="M6648"/>
      <c r="N6648"/>
      <c r="O6648"/>
      <c r="P6648" s="166"/>
    </row>
    <row r="6649" spans="1:16" s="165" customFormat="1" ht="24">
      <c r="A6649" s="453" t="s">
        <v>5451</v>
      </c>
      <c r="B6649" s="185" t="s">
        <v>5452</v>
      </c>
      <c r="C6649" s="309" t="s">
        <v>2792</v>
      </c>
      <c r="D6649" s="186"/>
      <c r="E6649" s="187"/>
      <c r="F6649" s="188"/>
      <c r="G6649" s="188"/>
      <c r="H6649" s="188"/>
      <c r="I6649" s="190">
        <f>SUM(I6650:I6657)</f>
        <v>216426</v>
      </c>
      <c r="J6649" s="188"/>
      <c r="K6649" s="188"/>
      <c r="L6649" s="173" t="s">
        <v>5453</v>
      </c>
      <c r="M6649" s="174">
        <f>+I6649</f>
        <v>216426</v>
      </c>
      <c r="N6649" s="175">
        <f>+J6658</f>
        <v>4515632.7870065775</v>
      </c>
      <c r="O6649" s="176">
        <f>+K6659</f>
        <v>330448.5733288136</v>
      </c>
      <c r="P6649" s="330">
        <f>SUM(M6649:O6649)</f>
        <v>5062507.360335391</v>
      </c>
    </row>
    <row r="6650" spans="1:16" s="165" customFormat="1" ht="15">
      <c r="A6650" s="386"/>
      <c r="B6650" s="387"/>
      <c r="C6650" s="169" t="s">
        <v>138</v>
      </c>
      <c r="D6650" s="388" t="s">
        <v>81</v>
      </c>
      <c r="E6650" s="391">
        <v>1</v>
      </c>
      <c r="F6650" s="172">
        <f>VLOOKUP($C6650,VLP!$C$3:$F$191,3,0)</f>
        <v>38000</v>
      </c>
      <c r="G6650" s="390"/>
      <c r="H6650" s="390"/>
      <c r="I6650" s="172">
        <f t="shared" ref="I6650:I6657" si="267">E6650*F6650</f>
        <v>38000</v>
      </c>
      <c r="J6650" s="172"/>
      <c r="K6650" s="172"/>
      <c r="L6650" s="173"/>
      <c r="M6650" s="174"/>
      <c r="N6650" s="175"/>
      <c r="O6650" s="176"/>
      <c r="P6650" s="330"/>
    </row>
    <row r="6651" spans="1:16" s="165" customFormat="1" ht="15">
      <c r="A6651" s="386"/>
      <c r="B6651" s="387"/>
      <c r="C6651" s="169" t="s">
        <v>242</v>
      </c>
      <c r="D6651" s="388" t="s">
        <v>81</v>
      </c>
      <c r="E6651" s="391">
        <v>0.3</v>
      </c>
      <c r="F6651" s="172">
        <f>VLOOKUP($C6651,VLP!$C$3:$F$191,3,0)</f>
        <v>98000</v>
      </c>
      <c r="G6651" s="390"/>
      <c r="H6651" s="390"/>
      <c r="I6651" s="172">
        <f t="shared" si="267"/>
        <v>29400</v>
      </c>
      <c r="J6651" s="172"/>
      <c r="K6651" s="172"/>
      <c r="L6651" s="173"/>
      <c r="M6651" s="174"/>
      <c r="N6651" s="175"/>
      <c r="O6651" s="176"/>
      <c r="P6651" s="330"/>
    </row>
    <row r="6652" spans="1:16" s="165" customFormat="1">
      <c r="A6652" s="310"/>
      <c r="B6652" s="378"/>
      <c r="C6652" s="169" t="s">
        <v>371</v>
      </c>
      <c r="D6652" s="388" t="s">
        <v>81</v>
      </c>
      <c r="E6652" s="391">
        <v>1</v>
      </c>
      <c r="F6652" s="172">
        <f>VLOOKUP($C6652,VLP!$C$3:$F$191,3,0)</f>
        <v>1000</v>
      </c>
      <c r="G6652" s="390"/>
      <c r="H6652" s="390"/>
      <c r="I6652" s="172">
        <f t="shared" si="267"/>
        <v>1000</v>
      </c>
      <c r="J6652" s="172"/>
      <c r="K6652" s="172"/>
      <c r="L6652" s="178"/>
      <c r="M6652" s="174"/>
      <c r="N6652" s="175"/>
      <c r="O6652" s="176"/>
      <c r="P6652" s="166"/>
    </row>
    <row r="6653" spans="1:16" s="165" customFormat="1">
      <c r="A6653" s="310"/>
      <c r="B6653" s="378"/>
      <c r="C6653" s="169" t="s">
        <v>275</v>
      </c>
      <c r="D6653" s="388" t="s">
        <v>81</v>
      </c>
      <c r="E6653" s="391">
        <v>0.2</v>
      </c>
      <c r="F6653" s="172">
        <f>VLOOKUP($C6653,VLP!$C$3:$F$191,3,0)</f>
        <v>40000</v>
      </c>
      <c r="G6653" s="390"/>
      <c r="H6653" s="390"/>
      <c r="I6653" s="172">
        <f t="shared" si="267"/>
        <v>8000</v>
      </c>
      <c r="J6653" s="172"/>
      <c r="K6653" s="172"/>
      <c r="L6653" s="178"/>
      <c r="M6653" s="174"/>
      <c r="N6653" s="175"/>
      <c r="O6653" s="176"/>
      <c r="P6653" s="166"/>
    </row>
    <row r="6654" spans="1:16" s="165" customFormat="1">
      <c r="A6654" s="310"/>
      <c r="B6654" s="378"/>
      <c r="C6654" s="169" t="s">
        <v>279</v>
      </c>
      <c r="D6654" s="388" t="s">
        <v>120</v>
      </c>
      <c r="E6654" s="391">
        <v>1</v>
      </c>
      <c r="F6654" s="172">
        <f>VLOOKUP($C6654,VLP!$C$3:$F$191,3,0)</f>
        <v>17000</v>
      </c>
      <c r="G6654" s="390"/>
      <c r="H6654" s="390"/>
      <c r="I6654" s="172">
        <f t="shared" si="267"/>
        <v>17000</v>
      </c>
      <c r="J6654" s="172"/>
      <c r="K6654" s="172"/>
      <c r="L6654" s="178"/>
      <c r="M6654" s="174"/>
      <c r="N6654" s="175"/>
      <c r="O6654" s="176"/>
      <c r="P6654" s="166"/>
    </row>
    <row r="6655" spans="1:16" s="165" customFormat="1">
      <c r="A6655" s="310"/>
      <c r="B6655" s="378"/>
      <c r="C6655" s="169" t="s">
        <v>218</v>
      </c>
      <c r="D6655" s="388" t="s">
        <v>81</v>
      </c>
      <c r="E6655" s="391">
        <v>0.2</v>
      </c>
      <c r="F6655" s="172">
        <f>VLOOKUP($C6655,VLP!$C$3:$F$191,3,0)</f>
        <v>251000</v>
      </c>
      <c r="G6655" s="390"/>
      <c r="H6655" s="390"/>
      <c r="I6655" s="172">
        <f t="shared" si="267"/>
        <v>50200</v>
      </c>
      <c r="J6655" s="172"/>
      <c r="K6655" s="172"/>
      <c r="L6655" s="178"/>
      <c r="M6655" s="174"/>
      <c r="N6655" s="175"/>
      <c r="O6655" s="176"/>
      <c r="P6655" s="166"/>
    </row>
    <row r="6656" spans="1:16" s="165" customFormat="1">
      <c r="A6656" s="310"/>
      <c r="B6656" s="378"/>
      <c r="C6656" s="169" t="s">
        <v>188</v>
      </c>
      <c r="D6656" s="388" t="s">
        <v>81</v>
      </c>
      <c r="E6656" s="391">
        <v>2.1</v>
      </c>
      <c r="F6656" s="172">
        <f>VLOOKUP($C6656,VLP!$C$3:$F$191,3,0)</f>
        <v>27500</v>
      </c>
      <c r="G6656" s="390"/>
      <c r="H6656" s="390"/>
      <c r="I6656" s="172">
        <f t="shared" si="267"/>
        <v>57750</v>
      </c>
      <c r="J6656" s="172"/>
      <c r="K6656" s="172"/>
      <c r="L6656" s="178"/>
      <c r="M6656" s="174"/>
      <c r="N6656" s="175"/>
      <c r="O6656" s="176"/>
      <c r="P6656" s="166"/>
    </row>
    <row r="6657" spans="1:16" s="165" customFormat="1">
      <c r="A6657" s="310"/>
      <c r="B6657" s="378"/>
      <c r="C6657" s="169" t="s">
        <v>285</v>
      </c>
      <c r="D6657" s="388" t="s">
        <v>81</v>
      </c>
      <c r="E6657" s="391">
        <v>0.8</v>
      </c>
      <c r="F6657" s="172">
        <f>VLOOKUP($C6657,VLP!$C$3:$F$191,3,0)</f>
        <v>18845</v>
      </c>
      <c r="G6657" s="390"/>
      <c r="H6657" s="390"/>
      <c r="I6657" s="172">
        <f t="shared" si="267"/>
        <v>15076</v>
      </c>
      <c r="J6657" s="172"/>
      <c r="K6657" s="172"/>
      <c r="L6657" s="178"/>
      <c r="M6657" s="174"/>
      <c r="N6657" s="175"/>
      <c r="O6657" s="176"/>
      <c r="P6657" s="166"/>
    </row>
    <row r="6658" spans="1:16" s="165" customFormat="1">
      <c r="A6658" s="310"/>
      <c r="B6658" s="310"/>
      <c r="C6658" s="335" t="s">
        <v>4337</v>
      </c>
      <c r="D6658" s="170" t="s">
        <v>2540</v>
      </c>
      <c r="E6658" s="382">
        <v>13.15</v>
      </c>
      <c r="F6658" s="172"/>
      <c r="G6658" s="172">
        <f>_lg45</f>
        <v>343394.12828947359</v>
      </c>
      <c r="H6658" s="172"/>
      <c r="I6658" s="172"/>
      <c r="J6658" s="177">
        <f>+G6658*E6658</f>
        <v>4515632.7870065775</v>
      </c>
      <c r="K6658" s="172"/>
      <c r="L6658"/>
      <c r="M6658"/>
      <c r="N6658"/>
      <c r="O6658"/>
      <c r="P6658" s="166"/>
    </row>
    <row r="6659" spans="1:16" s="165" customFormat="1">
      <c r="A6659" s="337"/>
      <c r="B6659" s="168"/>
      <c r="C6659" s="169" t="s">
        <v>2791</v>
      </c>
      <c r="D6659" s="170"/>
      <c r="E6659" s="382"/>
      <c r="F6659" s="172"/>
      <c r="G6659" s="172"/>
      <c r="H6659" s="172"/>
      <c r="I6659" s="172"/>
      <c r="J6659" s="177"/>
      <c r="K6659" s="177">
        <f>SUM(K6660:K6662)</f>
        <v>330448.5733288136</v>
      </c>
      <c r="L6659"/>
      <c r="M6659"/>
      <c r="N6659"/>
      <c r="O6659"/>
      <c r="P6659" s="166"/>
    </row>
    <row r="6660" spans="1:16" s="165" customFormat="1">
      <c r="A6660" s="450" t="s">
        <v>665</v>
      </c>
      <c r="B6660" s="168"/>
      <c r="C6660" s="169" t="s">
        <v>5285</v>
      </c>
      <c r="D6660" s="170" t="s">
        <v>2195</v>
      </c>
      <c r="E6660" s="171">
        <v>0</v>
      </c>
      <c r="F6660" s="172"/>
      <c r="G6660" s="172"/>
      <c r="H6660" s="377">
        <f>VLOOKUP($A6660,'GiaMTC TT13-QD1491'!$B$11:$T$825,19,0)</f>
        <v>2422178.3166440679</v>
      </c>
      <c r="I6660" s="172"/>
      <c r="J6660" s="177"/>
      <c r="K6660" s="172">
        <f>+H6660*E6660</f>
        <v>0</v>
      </c>
      <c r="L6660"/>
      <c r="M6660"/>
      <c r="N6660"/>
      <c r="O6660"/>
      <c r="P6660" s="166"/>
    </row>
    <row r="6661" spans="1:16" s="165" customFormat="1">
      <c r="A6661" s="450" t="s">
        <v>661</v>
      </c>
      <c r="B6661" s="168"/>
      <c r="C6661" s="169" t="s">
        <v>5315</v>
      </c>
      <c r="D6661" s="170" t="s">
        <v>2195</v>
      </c>
      <c r="E6661" s="171">
        <v>0</v>
      </c>
      <c r="F6661" s="172"/>
      <c r="G6661" s="172"/>
      <c r="H6661" s="377">
        <f>VLOOKUP($A6661,'GiaMTC TT13-QD1491'!$B$11:$T$825,19,0)</f>
        <v>2159024.8166440679</v>
      </c>
      <c r="I6661" s="172"/>
      <c r="J6661" s="177"/>
      <c r="K6661" s="172">
        <f>+H6661*E6661</f>
        <v>0</v>
      </c>
      <c r="L6661"/>
      <c r="M6661"/>
      <c r="N6661"/>
      <c r="O6661"/>
      <c r="P6661" s="166"/>
    </row>
    <row r="6662" spans="1:16" s="165" customFormat="1">
      <c r="A6662" s="449" t="s">
        <v>655</v>
      </c>
      <c r="B6662" s="180"/>
      <c r="C6662" s="181" t="s">
        <v>5329</v>
      </c>
      <c r="D6662" s="182" t="s">
        <v>2195</v>
      </c>
      <c r="E6662" s="183">
        <v>0.2</v>
      </c>
      <c r="F6662" s="184"/>
      <c r="G6662" s="184"/>
      <c r="H6662" s="377">
        <f>VLOOKUP($A6662,'GiaMTC TT13-QD1491'!$B$11:$T$825,19,0)</f>
        <v>1652242.8666440679</v>
      </c>
      <c r="I6662" s="184"/>
      <c r="J6662" s="189"/>
      <c r="K6662" s="184">
        <f>+H6662*E6662</f>
        <v>330448.5733288136</v>
      </c>
      <c r="L6662"/>
      <c r="M6662"/>
      <c r="N6662"/>
      <c r="O6662"/>
      <c r="P6662" s="166"/>
    </row>
    <row r="6663" spans="1:16" s="165" customFormat="1" ht="24">
      <c r="A6663" s="447" t="s">
        <v>5454</v>
      </c>
      <c r="B6663" s="185" t="s">
        <v>5455</v>
      </c>
      <c r="C6663" s="309" t="s">
        <v>2792</v>
      </c>
      <c r="D6663" s="186"/>
      <c r="E6663" s="187"/>
      <c r="F6663" s="188"/>
      <c r="G6663" s="188"/>
      <c r="H6663" s="188"/>
      <c r="I6663" s="190">
        <f>SUM(I6664:I6671)</f>
        <v>371752</v>
      </c>
      <c r="J6663" s="188"/>
      <c r="K6663" s="188"/>
      <c r="L6663" s="173" t="s">
        <v>5453</v>
      </c>
      <c r="M6663" s="174">
        <f>+I6663</f>
        <v>371752</v>
      </c>
      <c r="N6663" s="175">
        <f>+J6672</f>
        <v>12849808.280592103</v>
      </c>
      <c r="O6663" s="176">
        <f>+K6673</f>
        <v>1165873.4009877967</v>
      </c>
      <c r="P6663" s="330">
        <f>SUM(M6663:O6663)</f>
        <v>14387433.681579899</v>
      </c>
    </row>
    <row r="6664" spans="1:16" s="165" customFormat="1" ht="15">
      <c r="A6664" s="386"/>
      <c r="B6664" s="387"/>
      <c r="C6664" s="169" t="s">
        <v>138</v>
      </c>
      <c r="D6664" s="388" t="s">
        <v>81</v>
      </c>
      <c r="E6664" s="391">
        <v>2</v>
      </c>
      <c r="F6664" s="172">
        <f>VLOOKUP($C6664,VLP!$C$3:$F$191,3,0)</f>
        <v>38000</v>
      </c>
      <c r="G6664" s="390"/>
      <c r="H6664" s="390"/>
      <c r="I6664" s="172">
        <f t="shared" ref="I6664:I6671" si="268">E6664*F6664</f>
        <v>76000</v>
      </c>
      <c r="J6664" s="172"/>
      <c r="K6664" s="172"/>
      <c r="L6664" s="173"/>
      <c r="M6664" s="174"/>
      <c r="N6664" s="175"/>
      <c r="O6664" s="176"/>
      <c r="P6664" s="330"/>
    </row>
    <row r="6665" spans="1:16" s="165" customFormat="1" ht="15">
      <c r="A6665" s="386"/>
      <c r="B6665" s="387"/>
      <c r="C6665" s="169" t="s">
        <v>242</v>
      </c>
      <c r="D6665" s="388" t="s">
        <v>81</v>
      </c>
      <c r="E6665" s="391">
        <v>0.6</v>
      </c>
      <c r="F6665" s="172">
        <f>VLOOKUP($C6665,VLP!$C$3:$F$191,3,0)</f>
        <v>98000</v>
      </c>
      <c r="G6665" s="390"/>
      <c r="H6665" s="390"/>
      <c r="I6665" s="172">
        <f t="shared" si="268"/>
        <v>58800</v>
      </c>
      <c r="J6665" s="172"/>
      <c r="K6665" s="172"/>
      <c r="L6665" s="173"/>
      <c r="M6665" s="174"/>
      <c r="N6665" s="175"/>
      <c r="O6665" s="176"/>
      <c r="P6665" s="330"/>
    </row>
    <row r="6666" spans="1:16" s="165" customFormat="1">
      <c r="A6666" s="310"/>
      <c r="B6666" s="378"/>
      <c r="C6666" s="169" t="s">
        <v>371</v>
      </c>
      <c r="D6666" s="388" t="s">
        <v>81</v>
      </c>
      <c r="E6666" s="391">
        <v>3</v>
      </c>
      <c r="F6666" s="172">
        <f>VLOOKUP($C6666,VLP!$C$3:$F$191,3,0)</f>
        <v>1000</v>
      </c>
      <c r="G6666" s="390"/>
      <c r="H6666" s="390"/>
      <c r="I6666" s="172">
        <f t="shared" si="268"/>
        <v>3000</v>
      </c>
      <c r="J6666" s="172"/>
      <c r="K6666" s="172"/>
      <c r="L6666" s="178"/>
      <c r="M6666" s="174"/>
      <c r="N6666" s="175"/>
      <c r="O6666" s="176"/>
      <c r="P6666" s="166"/>
    </row>
    <row r="6667" spans="1:16" s="165" customFormat="1">
      <c r="A6667" s="310"/>
      <c r="B6667" s="378"/>
      <c r="C6667" s="169" t="s">
        <v>275</v>
      </c>
      <c r="D6667" s="388" t="s">
        <v>81</v>
      </c>
      <c r="E6667" s="391">
        <v>0.3</v>
      </c>
      <c r="F6667" s="172">
        <f>VLOOKUP($C6667,VLP!$C$3:$F$191,3,0)</f>
        <v>40000</v>
      </c>
      <c r="G6667" s="390"/>
      <c r="H6667" s="390"/>
      <c r="I6667" s="172">
        <f t="shared" si="268"/>
        <v>12000</v>
      </c>
      <c r="J6667" s="172"/>
      <c r="K6667" s="172"/>
      <c r="L6667" s="178"/>
      <c r="M6667" s="174"/>
      <c r="N6667" s="175"/>
      <c r="O6667" s="176"/>
      <c r="P6667" s="166"/>
    </row>
    <row r="6668" spans="1:16" s="165" customFormat="1">
      <c r="A6668" s="310"/>
      <c r="B6668" s="378"/>
      <c r="C6668" s="169" t="s">
        <v>279</v>
      </c>
      <c r="D6668" s="388" t="s">
        <v>120</v>
      </c>
      <c r="E6668" s="391">
        <v>2</v>
      </c>
      <c r="F6668" s="172">
        <f>VLOOKUP($C6668,VLP!$C$3:$F$191,3,0)</f>
        <v>17000</v>
      </c>
      <c r="G6668" s="390"/>
      <c r="H6668" s="390"/>
      <c r="I6668" s="172">
        <f t="shared" si="268"/>
        <v>34000</v>
      </c>
      <c r="J6668" s="172"/>
      <c r="K6668" s="172"/>
      <c r="L6668" s="178"/>
      <c r="M6668" s="174"/>
      <c r="N6668" s="175"/>
      <c r="O6668" s="176"/>
      <c r="P6668" s="166"/>
    </row>
    <row r="6669" spans="1:16" s="165" customFormat="1">
      <c r="A6669" s="310"/>
      <c r="B6669" s="378"/>
      <c r="C6669" s="169" t="s">
        <v>218</v>
      </c>
      <c r="D6669" s="388" t="s">
        <v>81</v>
      </c>
      <c r="E6669" s="391">
        <v>0.3</v>
      </c>
      <c r="F6669" s="172">
        <f>VLOOKUP($C6669,VLP!$C$3:$F$191,3,0)</f>
        <v>251000</v>
      </c>
      <c r="G6669" s="390"/>
      <c r="H6669" s="390"/>
      <c r="I6669" s="172">
        <f t="shared" si="268"/>
        <v>75300</v>
      </c>
      <c r="J6669" s="172"/>
      <c r="K6669" s="172"/>
      <c r="L6669" s="178"/>
      <c r="M6669" s="174"/>
      <c r="N6669" s="175"/>
      <c r="O6669" s="176"/>
      <c r="P6669" s="166"/>
    </row>
    <row r="6670" spans="1:16" s="165" customFormat="1">
      <c r="A6670" s="310"/>
      <c r="B6670" s="378"/>
      <c r="C6670" s="169" t="s">
        <v>188</v>
      </c>
      <c r="D6670" s="388" t="s">
        <v>81</v>
      </c>
      <c r="E6670" s="391">
        <v>3</v>
      </c>
      <c r="F6670" s="172">
        <f>VLOOKUP($C6670,VLP!$C$3:$F$191,3,0)</f>
        <v>27500</v>
      </c>
      <c r="G6670" s="390"/>
      <c r="H6670" s="390"/>
      <c r="I6670" s="172">
        <f t="shared" si="268"/>
        <v>82500</v>
      </c>
      <c r="J6670" s="172"/>
      <c r="K6670" s="172"/>
      <c r="L6670" s="178"/>
      <c r="M6670" s="174"/>
      <c r="N6670" s="175"/>
      <c r="O6670" s="176"/>
      <c r="P6670" s="166"/>
    </row>
    <row r="6671" spans="1:16" s="165" customFormat="1">
      <c r="A6671" s="310"/>
      <c r="B6671" s="378"/>
      <c r="C6671" s="169" t="s">
        <v>285</v>
      </c>
      <c r="D6671" s="388" t="s">
        <v>81</v>
      </c>
      <c r="E6671" s="391">
        <v>1.6</v>
      </c>
      <c r="F6671" s="172">
        <f>VLOOKUP($C6671,VLP!$C$3:$F$191,3,0)</f>
        <v>18845</v>
      </c>
      <c r="G6671" s="390"/>
      <c r="H6671" s="390"/>
      <c r="I6671" s="172">
        <f t="shared" si="268"/>
        <v>30152</v>
      </c>
      <c r="J6671" s="172"/>
      <c r="K6671" s="172"/>
      <c r="L6671" s="178"/>
      <c r="M6671" s="174"/>
      <c r="N6671" s="175"/>
      <c r="O6671" s="176"/>
      <c r="P6671" s="166"/>
    </row>
    <row r="6672" spans="1:16" s="165" customFormat="1">
      <c r="A6672" s="310"/>
      <c r="B6672" s="310"/>
      <c r="C6672" s="335" t="s">
        <v>4337</v>
      </c>
      <c r="D6672" s="170" t="s">
        <v>2540</v>
      </c>
      <c r="E6672" s="382">
        <v>37.42</v>
      </c>
      <c r="F6672" s="172"/>
      <c r="G6672" s="172">
        <f>_lg45</f>
        <v>343394.12828947359</v>
      </c>
      <c r="H6672" s="172"/>
      <c r="I6672" s="172"/>
      <c r="J6672" s="177">
        <f>+G6672*E6672</f>
        <v>12849808.280592103</v>
      </c>
      <c r="K6672" s="172"/>
      <c r="L6672"/>
      <c r="M6672"/>
      <c r="N6672"/>
      <c r="O6672"/>
      <c r="P6672" s="166"/>
    </row>
    <row r="6673" spans="1:16" s="165" customFormat="1">
      <c r="A6673" s="337"/>
      <c r="B6673" s="168"/>
      <c r="C6673" s="169" t="s">
        <v>2791</v>
      </c>
      <c r="D6673" s="170"/>
      <c r="E6673" s="382"/>
      <c r="F6673" s="172"/>
      <c r="G6673" s="172"/>
      <c r="H6673" s="172"/>
      <c r="I6673" s="172"/>
      <c r="J6673" s="177"/>
      <c r="K6673" s="177">
        <f>SUM(K6674:K6676)</f>
        <v>1165873.4009877967</v>
      </c>
      <c r="L6673"/>
      <c r="M6673"/>
      <c r="N6673"/>
      <c r="O6673"/>
      <c r="P6673" s="166"/>
    </row>
    <row r="6674" spans="1:16" s="165" customFormat="1">
      <c r="A6674" s="450" t="s">
        <v>665</v>
      </c>
      <c r="B6674" s="168"/>
      <c r="C6674" s="169" t="s">
        <v>5285</v>
      </c>
      <c r="D6674" s="170" t="s">
        <v>2195</v>
      </c>
      <c r="E6674" s="171">
        <v>0</v>
      </c>
      <c r="F6674" s="172"/>
      <c r="G6674" s="172"/>
      <c r="H6674" s="377">
        <f>VLOOKUP($A6674,'GiaMTC TT13-QD1491'!$B$11:$T$825,19,0)</f>
        <v>2422178.3166440679</v>
      </c>
      <c r="I6674" s="172"/>
      <c r="J6674" s="177"/>
      <c r="K6674" s="172">
        <f>+H6674*E6674</f>
        <v>0</v>
      </c>
      <c r="L6674"/>
      <c r="M6674"/>
      <c r="N6674"/>
      <c r="O6674"/>
      <c r="P6674" s="166"/>
    </row>
    <row r="6675" spans="1:16" s="165" customFormat="1">
      <c r="A6675" s="450" t="s">
        <v>661</v>
      </c>
      <c r="B6675" s="168"/>
      <c r="C6675" s="169" t="s">
        <v>5315</v>
      </c>
      <c r="D6675" s="170" t="s">
        <v>2195</v>
      </c>
      <c r="E6675" s="171">
        <v>0.54</v>
      </c>
      <c r="F6675" s="172"/>
      <c r="G6675" s="172"/>
      <c r="H6675" s="377">
        <f>VLOOKUP($A6675,'GiaMTC TT13-QD1491'!$B$11:$T$825,19,0)</f>
        <v>2159024.8166440679</v>
      </c>
      <c r="I6675" s="172"/>
      <c r="J6675" s="177"/>
      <c r="K6675" s="172">
        <f>+H6675*E6675</f>
        <v>1165873.4009877967</v>
      </c>
      <c r="L6675"/>
      <c r="M6675"/>
      <c r="N6675"/>
      <c r="O6675"/>
      <c r="P6675" s="166"/>
    </row>
    <row r="6676" spans="1:16" s="165" customFormat="1">
      <c r="A6676" s="449" t="s">
        <v>655</v>
      </c>
      <c r="B6676" s="180"/>
      <c r="C6676" s="181" t="s">
        <v>5329</v>
      </c>
      <c r="D6676" s="182" t="s">
        <v>2195</v>
      </c>
      <c r="E6676" s="183">
        <v>0</v>
      </c>
      <c r="F6676" s="184"/>
      <c r="G6676" s="184"/>
      <c r="H6676" s="377">
        <f>VLOOKUP($A6676,'GiaMTC TT13-QD1491'!$B$11:$T$825,19,0)</f>
        <v>1652242.8666440679</v>
      </c>
      <c r="I6676" s="184"/>
      <c r="J6676" s="189"/>
      <c r="K6676" s="184">
        <f>+H6676*E6676</f>
        <v>0</v>
      </c>
      <c r="L6676"/>
      <c r="M6676"/>
      <c r="N6676"/>
      <c r="O6676"/>
      <c r="P6676" s="166"/>
    </row>
    <row r="6677" spans="1:16" s="165" customFormat="1" ht="24">
      <c r="A6677" s="447" t="s">
        <v>5456</v>
      </c>
      <c r="B6677" s="185" t="s">
        <v>5457</v>
      </c>
      <c r="C6677" s="309" t="s">
        <v>2792</v>
      </c>
      <c r="D6677" s="186"/>
      <c r="E6677" s="187"/>
      <c r="F6677" s="188"/>
      <c r="G6677" s="188"/>
      <c r="H6677" s="188"/>
      <c r="I6677" s="190">
        <f>SUM(I6678:I6685)</f>
        <v>645140.5</v>
      </c>
      <c r="J6677" s="188"/>
      <c r="K6677" s="188"/>
      <c r="L6677" s="173" t="s">
        <v>5453</v>
      </c>
      <c r="M6677" s="174">
        <f>+I6677</f>
        <v>645140.5</v>
      </c>
      <c r="N6677" s="175">
        <f>+J6686</f>
        <v>32883421.724999994</v>
      </c>
      <c r="O6677" s="176">
        <f>+K6687</f>
        <v>1743968.3879837289</v>
      </c>
      <c r="P6677" s="330">
        <f>SUM(M6677:O6677)</f>
        <v>35272530.612983726</v>
      </c>
    </row>
    <row r="6678" spans="1:16" s="165" customFormat="1" ht="15">
      <c r="A6678" s="386"/>
      <c r="B6678" s="387"/>
      <c r="C6678" s="169" t="s">
        <v>138</v>
      </c>
      <c r="D6678" s="388" t="s">
        <v>81</v>
      </c>
      <c r="E6678" s="391">
        <v>3.6</v>
      </c>
      <c r="F6678" s="172">
        <f>VLOOKUP($C6678,VLP!$C$3:$F$191,3,0)</f>
        <v>38000</v>
      </c>
      <c r="G6678" s="390"/>
      <c r="H6678" s="390"/>
      <c r="I6678" s="172">
        <f t="shared" ref="I6678:I6685" si="269">E6678*F6678</f>
        <v>136800</v>
      </c>
      <c r="J6678" s="172"/>
      <c r="K6678" s="172"/>
      <c r="L6678" s="173"/>
      <c r="M6678" s="174"/>
      <c r="N6678" s="175"/>
      <c r="O6678" s="176"/>
      <c r="P6678" s="330"/>
    </row>
    <row r="6679" spans="1:16" s="165" customFormat="1" ht="15">
      <c r="A6679" s="386"/>
      <c r="B6679" s="387"/>
      <c r="C6679" s="169" t="s">
        <v>242</v>
      </c>
      <c r="D6679" s="388" t="s">
        <v>81</v>
      </c>
      <c r="E6679" s="391">
        <v>1.1000000000000001</v>
      </c>
      <c r="F6679" s="172">
        <f>VLOOKUP($C6679,VLP!$C$3:$F$191,3,0)</f>
        <v>98000</v>
      </c>
      <c r="G6679" s="390"/>
      <c r="H6679" s="390"/>
      <c r="I6679" s="172">
        <f t="shared" si="269"/>
        <v>107800.00000000001</v>
      </c>
      <c r="J6679" s="172"/>
      <c r="K6679" s="172"/>
      <c r="L6679" s="173"/>
      <c r="M6679" s="174"/>
      <c r="N6679" s="175"/>
      <c r="O6679" s="176"/>
      <c r="P6679" s="330"/>
    </row>
    <row r="6680" spans="1:16" s="165" customFormat="1">
      <c r="A6680" s="310"/>
      <c r="B6680" s="378"/>
      <c r="C6680" s="169" t="s">
        <v>371</v>
      </c>
      <c r="D6680" s="388" t="s">
        <v>81</v>
      </c>
      <c r="E6680" s="391">
        <v>5.4</v>
      </c>
      <c r="F6680" s="172">
        <f>VLOOKUP($C6680,VLP!$C$3:$F$191,3,0)</f>
        <v>1000</v>
      </c>
      <c r="G6680" s="390"/>
      <c r="H6680" s="390"/>
      <c r="I6680" s="172">
        <f t="shared" si="269"/>
        <v>5400</v>
      </c>
      <c r="J6680" s="172"/>
      <c r="K6680" s="172"/>
      <c r="L6680" s="178"/>
      <c r="M6680" s="174"/>
      <c r="N6680" s="175"/>
      <c r="O6680" s="176"/>
      <c r="P6680" s="166"/>
    </row>
    <row r="6681" spans="1:16" s="165" customFormat="1">
      <c r="A6681" s="310"/>
      <c r="B6681" s="378"/>
      <c r="C6681" s="169" t="s">
        <v>275</v>
      </c>
      <c r="D6681" s="388" t="s">
        <v>81</v>
      </c>
      <c r="E6681" s="391">
        <v>0.5</v>
      </c>
      <c r="F6681" s="172">
        <f>VLOOKUP($C6681,VLP!$C$3:$F$191,3,0)</f>
        <v>40000</v>
      </c>
      <c r="G6681" s="390"/>
      <c r="H6681" s="390"/>
      <c r="I6681" s="172">
        <f t="shared" si="269"/>
        <v>20000</v>
      </c>
      <c r="J6681" s="172"/>
      <c r="K6681" s="172"/>
      <c r="L6681" s="178"/>
      <c r="M6681" s="174"/>
      <c r="N6681" s="175"/>
      <c r="O6681" s="176"/>
      <c r="P6681" s="166"/>
    </row>
    <row r="6682" spans="1:16" s="165" customFormat="1">
      <c r="A6682" s="310"/>
      <c r="B6682" s="378"/>
      <c r="C6682" s="169" t="s">
        <v>279</v>
      </c>
      <c r="D6682" s="388" t="s">
        <v>120</v>
      </c>
      <c r="E6682" s="391">
        <v>3.6</v>
      </c>
      <c r="F6682" s="172">
        <f>VLOOKUP($C6682,VLP!$C$3:$F$191,3,0)</f>
        <v>17000</v>
      </c>
      <c r="G6682" s="390"/>
      <c r="H6682" s="390"/>
      <c r="I6682" s="172">
        <f t="shared" si="269"/>
        <v>61200</v>
      </c>
      <c r="J6682" s="172"/>
      <c r="K6682" s="172"/>
      <c r="L6682" s="178"/>
      <c r="M6682" s="174"/>
      <c r="N6682" s="175"/>
      <c r="O6682" s="176"/>
      <c r="P6682" s="166"/>
    </row>
    <row r="6683" spans="1:16" s="165" customFormat="1">
      <c r="A6683" s="310"/>
      <c r="B6683" s="378"/>
      <c r="C6683" s="169" t="s">
        <v>218</v>
      </c>
      <c r="D6683" s="388" t="s">
        <v>81</v>
      </c>
      <c r="E6683" s="391">
        <v>0.54</v>
      </c>
      <c r="F6683" s="172">
        <f>VLOOKUP($C6683,VLP!$C$3:$F$191,3,0)</f>
        <v>251000</v>
      </c>
      <c r="G6683" s="390"/>
      <c r="H6683" s="390"/>
      <c r="I6683" s="172">
        <f t="shared" si="269"/>
        <v>135540</v>
      </c>
      <c r="J6683" s="172"/>
      <c r="K6683" s="172"/>
      <c r="L6683" s="178"/>
      <c r="M6683" s="174"/>
      <c r="N6683" s="175"/>
      <c r="O6683" s="176"/>
      <c r="P6683" s="166"/>
    </row>
    <row r="6684" spans="1:16" s="165" customFormat="1">
      <c r="A6684" s="310"/>
      <c r="B6684" s="378"/>
      <c r="C6684" s="169" t="s">
        <v>188</v>
      </c>
      <c r="D6684" s="388" t="s">
        <v>81</v>
      </c>
      <c r="E6684" s="391">
        <v>4.5</v>
      </c>
      <c r="F6684" s="172">
        <f>VLOOKUP($C6684,VLP!$C$3:$F$191,3,0)</f>
        <v>27500</v>
      </c>
      <c r="G6684" s="390"/>
      <c r="H6684" s="390"/>
      <c r="I6684" s="172">
        <f t="shared" si="269"/>
        <v>123750</v>
      </c>
      <c r="J6684" s="172"/>
      <c r="K6684" s="172"/>
      <c r="L6684" s="178"/>
      <c r="M6684" s="174"/>
      <c r="N6684" s="175"/>
      <c r="O6684" s="176"/>
      <c r="P6684" s="166"/>
    </row>
    <row r="6685" spans="1:16" s="165" customFormat="1">
      <c r="A6685" s="310"/>
      <c r="B6685" s="378"/>
      <c r="C6685" s="169" t="s">
        <v>285</v>
      </c>
      <c r="D6685" s="388" t="s">
        <v>81</v>
      </c>
      <c r="E6685" s="391">
        <v>2.9</v>
      </c>
      <c r="F6685" s="172">
        <f>VLOOKUP($C6685,VLP!$C$3:$F$191,3,0)</f>
        <v>18845</v>
      </c>
      <c r="G6685" s="390"/>
      <c r="H6685" s="390"/>
      <c r="I6685" s="172">
        <f t="shared" si="269"/>
        <v>54650.5</v>
      </c>
      <c r="J6685" s="172"/>
      <c r="K6685" s="172"/>
      <c r="L6685" s="178"/>
      <c r="M6685" s="174"/>
      <c r="N6685" s="175"/>
      <c r="O6685" s="176"/>
      <c r="P6685" s="166"/>
    </row>
    <row r="6686" spans="1:16" s="165" customFormat="1">
      <c r="A6686" s="310"/>
      <c r="B6686" s="310"/>
      <c r="C6686" s="335" t="s">
        <v>4337</v>
      </c>
      <c r="D6686" s="170" t="s">
        <v>2540</v>
      </c>
      <c r="E6686" s="382">
        <v>95.76</v>
      </c>
      <c r="F6686" s="172"/>
      <c r="G6686" s="172">
        <f>_lg45</f>
        <v>343394.12828947359</v>
      </c>
      <c r="H6686" s="172"/>
      <c r="I6686" s="172"/>
      <c r="J6686" s="177">
        <f>+G6686*E6686</f>
        <v>32883421.724999994</v>
      </c>
      <c r="K6686" s="172"/>
      <c r="L6686"/>
      <c r="M6686"/>
      <c r="N6686"/>
      <c r="O6686"/>
      <c r="P6686" s="166"/>
    </row>
    <row r="6687" spans="1:16" s="165" customFormat="1">
      <c r="A6687" s="337"/>
      <c r="B6687" s="168"/>
      <c r="C6687" s="169" t="s">
        <v>2791</v>
      </c>
      <c r="D6687" s="170"/>
      <c r="E6687" s="382"/>
      <c r="F6687" s="172"/>
      <c r="G6687" s="172"/>
      <c r="H6687" s="172"/>
      <c r="I6687" s="172"/>
      <c r="J6687" s="177"/>
      <c r="K6687" s="177">
        <f>SUM(K6688:K6690)</f>
        <v>1743968.3879837289</v>
      </c>
      <c r="L6687"/>
      <c r="M6687"/>
      <c r="N6687"/>
      <c r="O6687"/>
      <c r="P6687" s="166"/>
    </row>
    <row r="6688" spans="1:16" s="165" customFormat="1">
      <c r="A6688" s="450" t="s">
        <v>665</v>
      </c>
      <c r="B6688" s="168"/>
      <c r="C6688" s="169" t="s">
        <v>5285</v>
      </c>
      <c r="D6688" s="170" t="s">
        <v>2195</v>
      </c>
      <c r="E6688" s="171">
        <v>0.72</v>
      </c>
      <c r="F6688" s="172"/>
      <c r="G6688" s="172"/>
      <c r="H6688" s="377">
        <f>VLOOKUP($A6688,'GiaMTC TT13-QD1491'!$B$11:$T$825,19,0)</f>
        <v>2422178.3166440679</v>
      </c>
      <c r="I6688" s="172"/>
      <c r="J6688" s="177"/>
      <c r="K6688" s="172">
        <f>+H6688*E6688</f>
        <v>1743968.3879837289</v>
      </c>
      <c r="L6688"/>
      <c r="M6688"/>
      <c r="N6688"/>
      <c r="O6688"/>
      <c r="P6688" s="166"/>
    </row>
    <row r="6689" spans="1:16" s="165" customFormat="1">
      <c r="A6689" s="450" t="s">
        <v>661</v>
      </c>
      <c r="B6689" s="168"/>
      <c r="C6689" s="169" t="s">
        <v>5315</v>
      </c>
      <c r="D6689" s="170" t="s">
        <v>2195</v>
      </c>
      <c r="E6689" s="171">
        <v>0</v>
      </c>
      <c r="F6689" s="172"/>
      <c r="G6689" s="172"/>
      <c r="H6689" s="377">
        <f>VLOOKUP($A6689,'GiaMTC TT13-QD1491'!$B$11:$T$825,19,0)</f>
        <v>2159024.8166440679</v>
      </c>
      <c r="I6689" s="172"/>
      <c r="J6689" s="177"/>
      <c r="K6689" s="172">
        <f>+H6689*E6689</f>
        <v>0</v>
      </c>
      <c r="L6689"/>
      <c r="M6689"/>
      <c r="N6689"/>
      <c r="O6689"/>
      <c r="P6689" s="166"/>
    </row>
    <row r="6690" spans="1:16" s="165" customFormat="1">
      <c r="A6690" s="449" t="s">
        <v>655</v>
      </c>
      <c r="B6690" s="180"/>
      <c r="C6690" s="181" t="s">
        <v>5329</v>
      </c>
      <c r="D6690" s="182" t="s">
        <v>2195</v>
      </c>
      <c r="E6690" s="183">
        <v>0</v>
      </c>
      <c r="F6690" s="184"/>
      <c r="G6690" s="184"/>
      <c r="H6690" s="377">
        <f>VLOOKUP($A6690,'GiaMTC TT13-QD1491'!$B$11:$T$825,19,0)</f>
        <v>1652242.8666440679</v>
      </c>
      <c r="I6690" s="184"/>
      <c r="J6690" s="189"/>
      <c r="K6690" s="184">
        <f>+H6690*E6690</f>
        <v>0</v>
      </c>
      <c r="L6690"/>
      <c r="M6690"/>
      <c r="N6690"/>
      <c r="O6690"/>
      <c r="P6690" s="166"/>
    </row>
    <row r="6691" spans="1:16" s="165" customFormat="1" ht="24">
      <c r="A6691" s="447" t="s">
        <v>5458</v>
      </c>
      <c r="B6691" s="185" t="s">
        <v>5459</v>
      </c>
      <c r="C6691" s="309" t="s">
        <v>2792</v>
      </c>
      <c r="D6691" s="186"/>
      <c r="E6691" s="187"/>
      <c r="F6691" s="188"/>
      <c r="G6691" s="188"/>
      <c r="H6691" s="188"/>
      <c r="I6691" s="190">
        <f>SUM(I6692:I6699)</f>
        <v>639217.5</v>
      </c>
      <c r="J6691" s="188"/>
      <c r="K6691" s="188"/>
      <c r="L6691" s="173" t="s">
        <v>5453</v>
      </c>
      <c r="M6691" s="174">
        <f>+I6691</f>
        <v>639217.5</v>
      </c>
      <c r="N6691" s="175">
        <f>+J6700</f>
        <v>59709371.026973665</v>
      </c>
      <c r="O6691" s="176">
        <f>+K6701</f>
        <v>2179960.4849796612</v>
      </c>
      <c r="P6691" s="330">
        <f>SUM(M6691:O6691)</f>
        <v>62528549.011953324</v>
      </c>
    </row>
    <row r="6692" spans="1:16" s="165" customFormat="1" ht="15">
      <c r="A6692" s="386"/>
      <c r="B6692" s="387"/>
      <c r="C6692" s="169" t="s">
        <v>138</v>
      </c>
      <c r="D6692" s="388" t="s">
        <v>81</v>
      </c>
      <c r="E6692" s="391">
        <v>4.3</v>
      </c>
      <c r="F6692" s="172">
        <f>VLOOKUP($C6692,VLP!$C$3:$F$191,3,0)</f>
        <v>38000</v>
      </c>
      <c r="G6692" s="390"/>
      <c r="H6692" s="390"/>
      <c r="I6692" s="172">
        <f t="shared" ref="I6692:I6699" si="270">E6692*F6692</f>
        <v>163400</v>
      </c>
      <c r="J6692" s="172"/>
      <c r="K6692" s="172"/>
      <c r="L6692" s="173"/>
      <c r="M6692" s="174"/>
      <c r="N6692" s="175"/>
      <c r="O6692" s="176"/>
      <c r="P6692" s="330"/>
    </row>
    <row r="6693" spans="1:16" s="165" customFormat="1" ht="15">
      <c r="A6693" s="386"/>
      <c r="B6693" s="387"/>
      <c r="C6693" s="169" t="s">
        <v>242</v>
      </c>
      <c r="D6693" s="388" t="s">
        <v>81</v>
      </c>
      <c r="E6693" s="391">
        <v>1.32</v>
      </c>
      <c r="F6693" s="172">
        <f>VLOOKUP($C6693,VLP!$C$3:$F$191,3,0)</f>
        <v>98000</v>
      </c>
      <c r="G6693" s="390"/>
      <c r="H6693" s="390"/>
      <c r="I6693" s="172">
        <f t="shared" si="270"/>
        <v>129360</v>
      </c>
      <c r="J6693" s="172"/>
      <c r="K6693" s="172"/>
      <c r="L6693" s="173"/>
      <c r="M6693" s="174"/>
      <c r="N6693" s="175"/>
      <c r="O6693" s="176"/>
      <c r="P6693" s="330"/>
    </row>
    <row r="6694" spans="1:16" s="165" customFormat="1">
      <c r="A6694" s="310"/>
      <c r="B6694" s="378"/>
      <c r="C6694" s="169" t="s">
        <v>371</v>
      </c>
      <c r="D6694" s="388" t="s">
        <v>81</v>
      </c>
      <c r="E6694" s="391">
        <v>6.5</v>
      </c>
      <c r="F6694" s="172">
        <f>VLOOKUP($C6694,VLP!$C$3:$F$191,3,0)</f>
        <v>1000</v>
      </c>
      <c r="G6694" s="390"/>
      <c r="H6694" s="390"/>
      <c r="I6694" s="172">
        <f t="shared" si="270"/>
        <v>6500</v>
      </c>
      <c r="J6694" s="172"/>
      <c r="K6694" s="172"/>
      <c r="L6694" s="178"/>
      <c r="M6694" s="174"/>
      <c r="N6694" s="175"/>
      <c r="O6694" s="176"/>
      <c r="P6694" s="166"/>
    </row>
    <row r="6695" spans="1:16" s="165" customFormat="1">
      <c r="A6695" s="310"/>
      <c r="B6695" s="378"/>
      <c r="C6695" s="169" t="s">
        <v>275</v>
      </c>
      <c r="D6695" s="388" t="s">
        <v>81</v>
      </c>
      <c r="E6695" s="391">
        <v>0.6</v>
      </c>
      <c r="F6695" s="172">
        <f>VLOOKUP($C6695,VLP!$C$3:$F$191,3,0)</f>
        <v>40000</v>
      </c>
      <c r="G6695" s="390"/>
      <c r="H6695" s="390"/>
      <c r="I6695" s="172">
        <f t="shared" si="270"/>
        <v>24000</v>
      </c>
      <c r="J6695" s="172"/>
      <c r="K6695" s="172"/>
      <c r="L6695" s="178"/>
      <c r="M6695" s="174"/>
      <c r="N6695" s="175"/>
      <c r="O6695" s="176"/>
      <c r="P6695" s="166"/>
    </row>
    <row r="6696" spans="1:16" s="165" customFormat="1">
      <c r="A6696" s="310"/>
      <c r="B6696" s="378"/>
      <c r="C6696" s="169" t="s">
        <v>279</v>
      </c>
      <c r="D6696" s="388" t="s">
        <v>120</v>
      </c>
      <c r="E6696" s="391">
        <v>4.3</v>
      </c>
      <c r="F6696" s="172">
        <f>VLOOKUP($C6696,VLP!$C$3:$F$191,3,0)</f>
        <v>17000</v>
      </c>
      <c r="G6696" s="390"/>
      <c r="H6696" s="390"/>
      <c r="I6696" s="172">
        <f t="shared" si="270"/>
        <v>73100</v>
      </c>
      <c r="J6696" s="172"/>
      <c r="K6696" s="172"/>
      <c r="L6696" s="178"/>
      <c r="M6696" s="174"/>
      <c r="N6696" s="175"/>
      <c r="O6696" s="176"/>
      <c r="P6696" s="166"/>
    </row>
    <row r="6697" spans="1:16" s="165" customFormat="1">
      <c r="A6697" s="310"/>
      <c r="B6697" s="378"/>
      <c r="C6697" s="169" t="s">
        <v>218</v>
      </c>
      <c r="D6697" s="388" t="s">
        <v>81</v>
      </c>
      <c r="E6697" s="391">
        <v>0.65</v>
      </c>
      <c r="F6697" s="172">
        <f>VLOOKUP($C6697,VLP!$C$3:$F$191,3,0)</f>
        <v>251000</v>
      </c>
      <c r="G6697" s="390"/>
      <c r="H6697" s="390"/>
      <c r="I6697" s="172">
        <f t="shared" si="270"/>
        <v>163150</v>
      </c>
      <c r="J6697" s="172"/>
      <c r="K6697" s="172"/>
      <c r="L6697" s="178"/>
      <c r="M6697" s="174"/>
      <c r="N6697" s="175"/>
      <c r="O6697" s="176"/>
      <c r="P6697" s="166"/>
    </row>
    <row r="6698" spans="1:16" s="165" customFormat="1">
      <c r="A6698" s="310"/>
      <c r="B6698" s="378"/>
      <c r="C6698" s="169" t="s">
        <v>188</v>
      </c>
      <c r="D6698" s="388" t="s">
        <v>81</v>
      </c>
      <c r="E6698" s="391">
        <v>0.5</v>
      </c>
      <c r="F6698" s="172">
        <f>VLOOKUP($C6698,VLP!$C$3:$F$191,3,0)</f>
        <v>27500</v>
      </c>
      <c r="G6698" s="390"/>
      <c r="H6698" s="390"/>
      <c r="I6698" s="172">
        <f t="shared" si="270"/>
        <v>13750</v>
      </c>
      <c r="J6698" s="172"/>
      <c r="K6698" s="172"/>
      <c r="L6698" s="178"/>
      <c r="M6698" s="174"/>
      <c r="N6698" s="175"/>
      <c r="O6698" s="176"/>
      <c r="P6698" s="166"/>
    </row>
    <row r="6699" spans="1:16" s="165" customFormat="1">
      <c r="A6699" s="310"/>
      <c r="B6699" s="378"/>
      <c r="C6699" s="169" t="s">
        <v>285</v>
      </c>
      <c r="D6699" s="388" t="s">
        <v>81</v>
      </c>
      <c r="E6699" s="391">
        <v>3.5</v>
      </c>
      <c r="F6699" s="172">
        <f>VLOOKUP($C6699,VLP!$C$3:$F$191,3,0)</f>
        <v>18845</v>
      </c>
      <c r="G6699" s="390"/>
      <c r="H6699" s="390"/>
      <c r="I6699" s="172">
        <f t="shared" si="270"/>
        <v>65957.5</v>
      </c>
      <c r="J6699" s="172"/>
      <c r="K6699" s="172"/>
      <c r="L6699" s="178"/>
      <c r="M6699" s="174"/>
      <c r="N6699" s="175"/>
      <c r="O6699" s="176"/>
      <c r="P6699" s="166"/>
    </row>
    <row r="6700" spans="1:16" s="165" customFormat="1">
      <c r="A6700" s="310"/>
      <c r="B6700" s="310"/>
      <c r="C6700" s="335" t="s">
        <v>4337</v>
      </c>
      <c r="D6700" s="170" t="s">
        <v>2540</v>
      </c>
      <c r="E6700" s="382">
        <v>173.88</v>
      </c>
      <c r="F6700" s="172"/>
      <c r="G6700" s="172">
        <f>_lg45</f>
        <v>343394.12828947359</v>
      </c>
      <c r="H6700" s="172"/>
      <c r="I6700" s="172"/>
      <c r="J6700" s="177">
        <f>+G6700*E6700</f>
        <v>59709371.026973665</v>
      </c>
      <c r="K6700" s="172"/>
      <c r="L6700"/>
      <c r="M6700"/>
      <c r="N6700"/>
      <c r="O6700"/>
      <c r="P6700" s="166"/>
    </row>
    <row r="6701" spans="1:16" s="165" customFormat="1">
      <c r="A6701" s="337"/>
      <c r="B6701" s="168"/>
      <c r="C6701" s="169" t="s">
        <v>2791</v>
      </c>
      <c r="D6701" s="170"/>
      <c r="E6701" s="382"/>
      <c r="F6701" s="172"/>
      <c r="G6701" s="172"/>
      <c r="H6701" s="172"/>
      <c r="I6701" s="172"/>
      <c r="J6701" s="177"/>
      <c r="K6701" s="177">
        <f>SUM(K6702:K6704)</f>
        <v>2179960.4849796612</v>
      </c>
      <c r="L6701"/>
      <c r="M6701"/>
      <c r="N6701"/>
      <c r="O6701"/>
      <c r="P6701" s="166"/>
    </row>
    <row r="6702" spans="1:16" s="165" customFormat="1">
      <c r="A6702" s="450" t="s">
        <v>665</v>
      </c>
      <c r="B6702" s="168"/>
      <c r="C6702" s="169" t="s">
        <v>5285</v>
      </c>
      <c r="D6702" s="170" t="s">
        <v>2195</v>
      </c>
      <c r="E6702" s="171">
        <v>0.9</v>
      </c>
      <c r="F6702" s="172"/>
      <c r="G6702" s="172"/>
      <c r="H6702" s="377">
        <f>VLOOKUP($A6702,'GiaMTC TT13-QD1491'!$B$11:$T$825,19,0)</f>
        <v>2422178.3166440679</v>
      </c>
      <c r="I6702" s="172"/>
      <c r="J6702" s="177"/>
      <c r="K6702" s="172">
        <f>+H6702*E6702</f>
        <v>2179960.4849796612</v>
      </c>
      <c r="L6702"/>
      <c r="M6702"/>
      <c r="N6702"/>
      <c r="O6702"/>
      <c r="P6702" s="166"/>
    </row>
    <row r="6703" spans="1:16" s="165" customFormat="1">
      <c r="A6703" s="450" t="s">
        <v>661</v>
      </c>
      <c r="B6703" s="168"/>
      <c r="C6703" s="169" t="s">
        <v>5315</v>
      </c>
      <c r="D6703" s="170" t="s">
        <v>2195</v>
      </c>
      <c r="E6703" s="171">
        <v>0</v>
      </c>
      <c r="F6703" s="172"/>
      <c r="G6703" s="172"/>
      <c r="H6703" s="377">
        <f>VLOOKUP($A6703,'GiaMTC TT13-QD1491'!$B$11:$T$825,19,0)</f>
        <v>2159024.8166440679</v>
      </c>
      <c r="I6703" s="172"/>
      <c r="J6703" s="177"/>
      <c r="K6703" s="172">
        <f>+H6703*E6703</f>
        <v>0</v>
      </c>
      <c r="L6703"/>
      <c r="M6703"/>
      <c r="N6703"/>
      <c r="O6703"/>
      <c r="P6703" s="166"/>
    </row>
    <row r="6704" spans="1:16" s="165" customFormat="1">
      <c r="A6704" s="449" t="s">
        <v>655</v>
      </c>
      <c r="B6704" s="180"/>
      <c r="C6704" s="181" t="s">
        <v>5329</v>
      </c>
      <c r="D6704" s="182" t="s">
        <v>2195</v>
      </c>
      <c r="E6704" s="183">
        <v>0</v>
      </c>
      <c r="F6704" s="184"/>
      <c r="G6704" s="184"/>
      <c r="H6704" s="377">
        <f>VLOOKUP($A6704,'GiaMTC TT13-QD1491'!$B$11:$T$825,19,0)</f>
        <v>1652242.8666440679</v>
      </c>
      <c r="I6704" s="184"/>
      <c r="J6704" s="189"/>
      <c r="K6704" s="184">
        <f>+H6704*E6704</f>
        <v>0</v>
      </c>
      <c r="L6704"/>
      <c r="M6704"/>
      <c r="N6704"/>
      <c r="O6704"/>
      <c r="P6704" s="166"/>
    </row>
    <row r="6705" spans="1:16" s="165" customFormat="1" ht="18.75">
      <c r="A6705" s="362" t="s">
        <v>5460</v>
      </c>
      <c r="B6705" s="363"/>
      <c r="C6705" s="350"/>
      <c r="D6705" s="351"/>
      <c r="E6705" s="352"/>
      <c r="F6705" s="353"/>
      <c r="G6705" s="353"/>
      <c r="H6705" s="353"/>
      <c r="I6705" s="353"/>
      <c r="J6705" s="359"/>
      <c r="K6705" s="353"/>
      <c r="L6705"/>
      <c r="M6705"/>
      <c r="N6705"/>
      <c r="O6705"/>
      <c r="P6705" s="166"/>
    </row>
    <row r="6706" spans="1:16" s="165" customFormat="1">
      <c r="A6706" s="305" t="s">
        <v>5461</v>
      </c>
      <c r="B6706" s="306"/>
      <c r="C6706" s="354"/>
      <c r="D6706" s="196"/>
      <c r="E6706" s="355"/>
      <c r="F6706" s="356"/>
      <c r="G6706" s="356"/>
      <c r="H6706" s="356"/>
      <c r="I6706" s="356"/>
      <c r="J6706" s="360"/>
      <c r="K6706" s="356"/>
      <c r="L6706"/>
      <c r="M6706"/>
      <c r="N6706"/>
      <c r="O6706"/>
      <c r="P6706" s="166"/>
    </row>
    <row r="6707" spans="1:16" s="165" customFormat="1">
      <c r="A6707" s="1650" t="s">
        <v>438</v>
      </c>
      <c r="B6707" s="1650" t="s">
        <v>2538</v>
      </c>
      <c r="C6707" s="1650" t="s">
        <v>2539</v>
      </c>
      <c r="D6707" s="1650" t="s">
        <v>2787</v>
      </c>
      <c r="E6707" s="1650" t="s">
        <v>2788</v>
      </c>
      <c r="F6707" s="1655" t="s">
        <v>77</v>
      </c>
      <c r="G6707" s="1655"/>
      <c r="H6707" s="1655"/>
      <c r="I6707" s="1655" t="s">
        <v>2781</v>
      </c>
      <c r="J6707" s="1655"/>
      <c r="K6707" s="1655"/>
      <c r="L6707"/>
      <c r="M6707"/>
      <c r="N6707"/>
      <c r="O6707"/>
      <c r="P6707" s="166"/>
    </row>
    <row r="6708" spans="1:16" s="165" customFormat="1">
      <c r="A6708" s="1651"/>
      <c r="B6708" s="1651"/>
      <c r="C6708" s="1651"/>
      <c r="D6708" s="1651"/>
      <c r="E6708" s="1651"/>
      <c r="F6708" s="308" t="s">
        <v>2554</v>
      </c>
      <c r="G6708" s="308" t="s">
        <v>2783</v>
      </c>
      <c r="H6708" s="308" t="s">
        <v>2784</v>
      </c>
      <c r="I6708" s="308" t="s">
        <v>2554</v>
      </c>
      <c r="J6708" s="308" t="s">
        <v>2783</v>
      </c>
      <c r="K6708" s="308" t="s">
        <v>2784</v>
      </c>
      <c r="L6708"/>
      <c r="M6708"/>
      <c r="N6708"/>
      <c r="O6708"/>
      <c r="P6708" s="166"/>
    </row>
    <row r="6709" spans="1:16" s="165" customFormat="1" ht="24">
      <c r="A6709" s="447" t="s">
        <v>5462</v>
      </c>
      <c r="B6709" s="185" t="s">
        <v>5463</v>
      </c>
      <c r="C6709" s="309" t="s">
        <v>2792</v>
      </c>
      <c r="D6709" s="186"/>
      <c r="E6709" s="187"/>
      <c r="F6709" s="188"/>
      <c r="G6709" s="188"/>
      <c r="H6709" s="188"/>
      <c r="I6709" s="190">
        <f>SUM(I6710:I6715)</f>
        <v>530386.5</v>
      </c>
      <c r="J6709" s="188"/>
      <c r="K6709" s="188"/>
      <c r="L6709" s="173" t="s">
        <v>5123</v>
      </c>
      <c r="M6709" s="174">
        <f>+I6709</f>
        <v>530386.5</v>
      </c>
      <c r="N6709" s="175">
        <f>+J6716</f>
        <v>4120729.5394736831</v>
      </c>
      <c r="O6709" s="176">
        <f>+K6717</f>
        <v>770225.70132203388</v>
      </c>
      <c r="P6709" s="330">
        <f>SUM(M6709:O6709)</f>
        <v>5421341.7407957166</v>
      </c>
    </row>
    <row r="6710" spans="1:16" s="165" customFormat="1" ht="15">
      <c r="A6710" s="386"/>
      <c r="B6710" s="387"/>
      <c r="C6710" s="169" t="s">
        <v>309</v>
      </c>
      <c r="D6710" s="388" t="s">
        <v>81</v>
      </c>
      <c r="E6710" s="391">
        <v>5</v>
      </c>
      <c r="F6710" s="172">
        <f>VLOOKUP($C6710,VLP!$C$3:$F$191,3,0)</f>
        <v>38835</v>
      </c>
      <c r="G6710" s="390"/>
      <c r="H6710" s="390"/>
      <c r="I6710" s="172">
        <f>E6710*F6710</f>
        <v>194175</v>
      </c>
      <c r="J6710" s="172"/>
      <c r="K6710" s="172"/>
      <c r="L6710" s="173"/>
      <c r="M6710" s="174"/>
      <c r="N6710" s="175"/>
      <c r="O6710" s="176"/>
      <c r="P6710" s="330"/>
    </row>
    <row r="6711" spans="1:16" s="165" customFormat="1">
      <c r="A6711" s="310"/>
      <c r="B6711" s="378"/>
      <c r="C6711" s="169" t="s">
        <v>285</v>
      </c>
      <c r="D6711" s="388" t="s">
        <v>81</v>
      </c>
      <c r="E6711" s="391">
        <v>1</v>
      </c>
      <c r="F6711" s="172">
        <f>VLOOKUP($C6711,VLP!$C$3:$F$191,3,0)</f>
        <v>18845</v>
      </c>
      <c r="G6711" s="390"/>
      <c r="H6711" s="390"/>
      <c r="I6711" s="172">
        <f>E6711*F6711</f>
        <v>18845</v>
      </c>
      <c r="J6711" s="172"/>
      <c r="K6711" s="172"/>
      <c r="L6711" s="178"/>
      <c r="M6711" s="174"/>
      <c r="N6711" s="175"/>
      <c r="O6711" s="176"/>
      <c r="P6711" s="166"/>
    </row>
    <row r="6712" spans="1:16" s="165" customFormat="1">
      <c r="A6712" s="310"/>
      <c r="B6712" s="378"/>
      <c r="C6712" s="169" t="s">
        <v>279</v>
      </c>
      <c r="D6712" s="388" t="s">
        <v>120</v>
      </c>
      <c r="E6712" s="391">
        <v>2</v>
      </c>
      <c r="F6712" s="172">
        <f>VLOOKUP($C6712,VLP!$C$3:$F$191,3,0)</f>
        <v>17000</v>
      </c>
      <c r="G6712" s="390"/>
      <c r="H6712" s="390"/>
      <c r="I6712" s="172">
        <f>E6712*F6712</f>
        <v>34000</v>
      </c>
      <c r="J6712" s="172"/>
      <c r="K6712" s="172"/>
      <c r="L6712" s="178"/>
      <c r="M6712" s="174"/>
      <c r="N6712" s="175"/>
      <c r="O6712" s="176"/>
      <c r="P6712" s="166"/>
    </row>
    <row r="6713" spans="1:16" s="165" customFormat="1">
      <c r="A6713" s="310"/>
      <c r="B6713" s="378"/>
      <c r="C6713" s="169" t="s">
        <v>240</v>
      </c>
      <c r="D6713" s="388" t="s">
        <v>81</v>
      </c>
      <c r="E6713" s="391">
        <v>2</v>
      </c>
      <c r="F6713" s="172">
        <f>VLOOKUP($C6713,VLP!$C$3:$F$191,3,0)</f>
        <v>85000</v>
      </c>
      <c r="G6713" s="390"/>
      <c r="H6713" s="390"/>
      <c r="I6713" s="172">
        <f>E6713*F6713</f>
        <v>170000</v>
      </c>
      <c r="J6713" s="172"/>
      <c r="K6713" s="172"/>
      <c r="L6713" s="178"/>
      <c r="M6713" s="174"/>
      <c r="N6713" s="175"/>
      <c r="O6713" s="176"/>
      <c r="P6713" s="166"/>
    </row>
    <row r="6714" spans="1:16" s="165" customFormat="1">
      <c r="A6714" s="310"/>
      <c r="B6714" s="378"/>
      <c r="C6714" s="169" t="s">
        <v>5464</v>
      </c>
      <c r="D6714" s="388" t="s">
        <v>0</v>
      </c>
      <c r="E6714" s="391">
        <v>50</v>
      </c>
      <c r="F6714" s="172">
        <f>+[3]NLĐV!$D$17</f>
        <v>1762.2</v>
      </c>
      <c r="G6714" s="390"/>
      <c r="H6714" s="390"/>
      <c r="I6714" s="172">
        <f>E6714*F6714</f>
        <v>88110</v>
      </c>
      <c r="J6714" s="172"/>
      <c r="K6714" s="172"/>
      <c r="L6714" s="178"/>
      <c r="M6714" s="174"/>
      <c r="N6714" s="175"/>
      <c r="O6714" s="176"/>
      <c r="P6714" s="166"/>
    </row>
    <row r="6715" spans="1:16" s="165" customFormat="1">
      <c r="A6715" s="310"/>
      <c r="B6715" s="378"/>
      <c r="C6715" s="169" t="s">
        <v>2555</v>
      </c>
      <c r="D6715" s="388" t="s">
        <v>2556</v>
      </c>
      <c r="E6715" s="391">
        <v>5</v>
      </c>
      <c r="F6715" s="172">
        <f>SUM(I6710:I6714)</f>
        <v>505130</v>
      </c>
      <c r="G6715" s="390"/>
      <c r="H6715" s="390"/>
      <c r="I6715" s="172">
        <f>+E6715*F6715/100</f>
        <v>25256.5</v>
      </c>
      <c r="J6715" s="172"/>
      <c r="K6715" s="172"/>
      <c r="L6715" s="178"/>
      <c r="M6715" s="174"/>
      <c r="N6715" s="175"/>
      <c r="O6715" s="176"/>
      <c r="P6715" s="166"/>
    </row>
    <row r="6716" spans="1:16" s="165" customFormat="1">
      <c r="A6716" s="310"/>
      <c r="B6716" s="310"/>
      <c r="C6716" s="335" t="s">
        <v>4337</v>
      </c>
      <c r="D6716" s="170" t="s">
        <v>2540</v>
      </c>
      <c r="E6716" s="382">
        <v>12</v>
      </c>
      <c r="F6716" s="172"/>
      <c r="G6716" s="172">
        <f>_lg45</f>
        <v>343394.12828947359</v>
      </c>
      <c r="H6716" s="172"/>
      <c r="I6716" s="172"/>
      <c r="J6716" s="177">
        <f>+G6716*E6716</f>
        <v>4120729.5394736831</v>
      </c>
      <c r="K6716" s="172"/>
      <c r="L6716"/>
      <c r="M6716"/>
      <c r="N6716"/>
      <c r="O6716"/>
      <c r="P6716" s="166"/>
    </row>
    <row r="6717" spans="1:16" s="165" customFormat="1">
      <c r="A6717" s="337"/>
      <c r="B6717" s="168"/>
      <c r="C6717" s="169" t="s">
        <v>2791</v>
      </c>
      <c r="D6717" s="170"/>
      <c r="E6717" s="382"/>
      <c r="F6717" s="172"/>
      <c r="G6717" s="172"/>
      <c r="H6717" s="172"/>
      <c r="I6717" s="172"/>
      <c r="J6717" s="177"/>
      <c r="K6717" s="177">
        <f>SUM(K6718:K6720)</f>
        <v>770225.70132203388</v>
      </c>
      <c r="L6717"/>
      <c r="M6717"/>
      <c r="N6717"/>
      <c r="O6717"/>
      <c r="P6717" s="166"/>
    </row>
    <row r="6718" spans="1:16" s="165" customFormat="1">
      <c r="A6718" s="167"/>
      <c r="B6718" s="168"/>
      <c r="C6718" s="169" t="s">
        <v>5465</v>
      </c>
      <c r="D6718" s="170" t="s">
        <v>2195</v>
      </c>
      <c r="E6718" s="171">
        <v>0.5</v>
      </c>
      <c r="F6718" s="172"/>
      <c r="G6718" s="172"/>
      <c r="H6718" s="172">
        <f>+'[3]DM K may theo TT11'!$T$1124</f>
        <v>0</v>
      </c>
      <c r="I6718" s="172"/>
      <c r="J6718" s="177"/>
      <c r="K6718" s="172">
        <f>+H6718*E6718</f>
        <v>0</v>
      </c>
      <c r="L6718"/>
      <c r="M6718"/>
      <c r="N6718"/>
      <c r="O6718"/>
      <c r="P6718" s="166"/>
    </row>
    <row r="6719" spans="1:16" s="165" customFormat="1">
      <c r="A6719" s="450" t="s">
        <v>653</v>
      </c>
      <c r="B6719" s="168"/>
      <c r="C6719" s="169" t="s">
        <v>5466</v>
      </c>
      <c r="D6719" s="170" t="s">
        <v>2195</v>
      </c>
      <c r="E6719" s="171">
        <v>0.5</v>
      </c>
      <c r="F6719" s="172"/>
      <c r="G6719" s="172"/>
      <c r="H6719" s="377">
        <f>VLOOKUP($A6719,'GiaMTC TT13-QD1491'!$B$11:$T$825,19,0)</f>
        <v>1540451.4026440678</v>
      </c>
      <c r="I6719" s="172"/>
      <c r="J6719" s="177"/>
      <c r="K6719" s="172">
        <f>+H6719*E6719</f>
        <v>770225.70132203388</v>
      </c>
      <c r="L6719"/>
      <c r="M6719"/>
      <c r="N6719"/>
      <c r="O6719"/>
      <c r="P6719" s="166"/>
    </row>
    <row r="6720" spans="1:16" s="165" customFormat="1">
      <c r="A6720" s="449" t="s">
        <v>655</v>
      </c>
      <c r="B6720" s="180"/>
      <c r="C6720" s="181" t="s">
        <v>5329</v>
      </c>
      <c r="D6720" s="182" t="s">
        <v>2195</v>
      </c>
      <c r="E6720" s="183">
        <v>0</v>
      </c>
      <c r="F6720" s="184"/>
      <c r="G6720" s="184"/>
      <c r="H6720" s="377">
        <f>VLOOKUP($A6720,'GiaMTC TT13-QD1491'!$B$11:$T$825,19,0)</f>
        <v>1652242.8666440679</v>
      </c>
      <c r="I6720" s="184"/>
      <c r="J6720" s="189"/>
      <c r="K6720" s="184">
        <f>+H6720*E6720</f>
        <v>0</v>
      </c>
      <c r="L6720"/>
      <c r="M6720"/>
      <c r="N6720"/>
      <c r="O6720"/>
      <c r="P6720" s="166"/>
    </row>
    <row r="6721" spans="1:16" s="165" customFormat="1" ht="24">
      <c r="A6721" s="447" t="s">
        <v>5467</v>
      </c>
      <c r="B6721" s="185" t="s">
        <v>5468</v>
      </c>
      <c r="C6721" s="309" t="s">
        <v>2792</v>
      </c>
      <c r="D6721" s="186"/>
      <c r="E6721" s="187"/>
      <c r="F6721" s="188"/>
      <c r="G6721" s="188"/>
      <c r="H6721" s="188"/>
      <c r="I6721" s="190">
        <f>SUM(I6722:I6727)</f>
        <v>826793.1</v>
      </c>
      <c r="J6721" s="188"/>
      <c r="K6721" s="188"/>
      <c r="L6721" s="173" t="s">
        <v>5123</v>
      </c>
      <c r="M6721" s="174">
        <f>+I6721</f>
        <v>826793.1</v>
      </c>
      <c r="N6721" s="175">
        <f>+J6728</f>
        <v>7554670.8223684188</v>
      </c>
      <c r="O6721" s="176">
        <f>+K6729</f>
        <v>1540451.4026440678</v>
      </c>
      <c r="P6721" s="330">
        <f>SUM(M6721:O6721)</f>
        <v>9921915.3250124864</v>
      </c>
    </row>
    <row r="6722" spans="1:16" s="165" customFormat="1" ht="15">
      <c r="A6722" s="386"/>
      <c r="B6722" s="387"/>
      <c r="C6722" s="169" t="s">
        <v>309</v>
      </c>
      <c r="D6722" s="388" t="s">
        <v>81</v>
      </c>
      <c r="E6722" s="391">
        <v>7</v>
      </c>
      <c r="F6722" s="172">
        <f>VLOOKUP($C6722,VLP!$C$3:$F$191,3,0)</f>
        <v>38835</v>
      </c>
      <c r="G6722" s="390"/>
      <c r="H6722" s="390"/>
      <c r="I6722" s="172">
        <f>E6722*F6722</f>
        <v>271845</v>
      </c>
      <c r="J6722" s="172"/>
      <c r="K6722" s="172"/>
      <c r="L6722" s="173"/>
      <c r="M6722" s="174"/>
      <c r="N6722" s="175"/>
      <c r="O6722" s="176"/>
      <c r="P6722" s="330"/>
    </row>
    <row r="6723" spans="1:16" s="165" customFormat="1">
      <c r="A6723" s="310"/>
      <c r="B6723" s="378"/>
      <c r="C6723" s="169" t="s">
        <v>285</v>
      </c>
      <c r="D6723" s="388" t="s">
        <v>81</v>
      </c>
      <c r="E6723" s="391">
        <v>1</v>
      </c>
      <c r="F6723" s="172">
        <f>VLOOKUP($C6723,VLP!$C$3:$F$191,3,0)</f>
        <v>18845</v>
      </c>
      <c r="G6723" s="390"/>
      <c r="H6723" s="390"/>
      <c r="I6723" s="172">
        <f>E6723*F6723</f>
        <v>18845</v>
      </c>
      <c r="J6723" s="172"/>
      <c r="K6723" s="172"/>
      <c r="L6723" s="178"/>
      <c r="M6723" s="174"/>
      <c r="N6723" s="175"/>
      <c r="O6723" s="176"/>
      <c r="P6723" s="166"/>
    </row>
    <row r="6724" spans="1:16" s="165" customFormat="1">
      <c r="A6724" s="310"/>
      <c r="B6724" s="378"/>
      <c r="C6724" s="169" t="s">
        <v>279</v>
      </c>
      <c r="D6724" s="388" t="s">
        <v>120</v>
      </c>
      <c r="E6724" s="391">
        <v>3</v>
      </c>
      <c r="F6724" s="172">
        <f>VLOOKUP($C6724,VLP!$C$3:$F$191,3,0)</f>
        <v>17000</v>
      </c>
      <c r="G6724" s="390"/>
      <c r="H6724" s="390"/>
      <c r="I6724" s="172">
        <f>E6724*F6724</f>
        <v>51000</v>
      </c>
      <c r="J6724" s="172"/>
      <c r="K6724" s="172"/>
      <c r="L6724" s="178"/>
      <c r="M6724" s="174"/>
      <c r="N6724" s="175"/>
      <c r="O6724" s="176"/>
      <c r="P6724" s="166"/>
    </row>
    <row r="6725" spans="1:16" s="165" customFormat="1">
      <c r="A6725" s="310"/>
      <c r="B6725" s="378"/>
      <c r="C6725" s="169" t="s">
        <v>240</v>
      </c>
      <c r="D6725" s="388" t="s">
        <v>81</v>
      </c>
      <c r="E6725" s="391">
        <v>4</v>
      </c>
      <c r="F6725" s="172">
        <f>VLOOKUP($C6725,VLP!$C$3:$F$191,3,0)</f>
        <v>85000</v>
      </c>
      <c r="G6725" s="390"/>
      <c r="H6725" s="390"/>
      <c r="I6725" s="172">
        <f>E6725*F6725</f>
        <v>340000</v>
      </c>
      <c r="J6725" s="172"/>
      <c r="K6725" s="172"/>
      <c r="L6725" s="178"/>
      <c r="M6725" s="174"/>
      <c r="N6725" s="175"/>
      <c r="O6725" s="176"/>
      <c r="P6725" s="166"/>
    </row>
    <row r="6726" spans="1:16" s="165" customFormat="1">
      <c r="A6726" s="310"/>
      <c r="B6726" s="378"/>
      <c r="C6726" s="169" t="s">
        <v>5464</v>
      </c>
      <c r="D6726" s="388" t="s">
        <v>0</v>
      </c>
      <c r="E6726" s="391">
        <v>60</v>
      </c>
      <c r="F6726" s="172">
        <f>+[3]NLĐV!$D$17</f>
        <v>1762.2</v>
      </c>
      <c r="G6726" s="390"/>
      <c r="H6726" s="390"/>
      <c r="I6726" s="172">
        <f>E6726*F6726</f>
        <v>105732</v>
      </c>
      <c r="J6726" s="172"/>
      <c r="K6726" s="172"/>
      <c r="L6726" s="178"/>
      <c r="M6726" s="174"/>
      <c r="N6726" s="175"/>
      <c r="O6726" s="176"/>
      <c r="P6726" s="166"/>
    </row>
    <row r="6727" spans="1:16" s="165" customFormat="1">
      <c r="A6727" s="310"/>
      <c r="B6727" s="378"/>
      <c r="C6727" s="169" t="s">
        <v>2555</v>
      </c>
      <c r="D6727" s="388" t="s">
        <v>2556</v>
      </c>
      <c r="E6727" s="391">
        <v>5</v>
      </c>
      <c r="F6727" s="172">
        <f>SUM(I6722:I6726)</f>
        <v>787422</v>
      </c>
      <c r="G6727" s="390"/>
      <c r="H6727" s="390"/>
      <c r="I6727" s="172">
        <f>+E6727*F6727/100</f>
        <v>39371.1</v>
      </c>
      <c r="J6727" s="172"/>
      <c r="K6727" s="172"/>
      <c r="L6727" s="178"/>
      <c r="M6727" s="174"/>
      <c r="N6727" s="175"/>
      <c r="O6727" s="176"/>
      <c r="P6727" s="166"/>
    </row>
    <row r="6728" spans="1:16" s="165" customFormat="1">
      <c r="A6728" s="310"/>
      <c r="B6728" s="310"/>
      <c r="C6728" s="335" t="s">
        <v>4337</v>
      </c>
      <c r="D6728" s="170" t="s">
        <v>2540</v>
      </c>
      <c r="E6728" s="382">
        <v>22</v>
      </c>
      <c r="F6728" s="172"/>
      <c r="G6728" s="172">
        <f>_lg45</f>
        <v>343394.12828947359</v>
      </c>
      <c r="H6728" s="172"/>
      <c r="I6728" s="172"/>
      <c r="J6728" s="177">
        <f>+G6728*E6728</f>
        <v>7554670.8223684188</v>
      </c>
      <c r="K6728" s="172"/>
      <c r="L6728"/>
      <c r="M6728"/>
      <c r="N6728"/>
      <c r="O6728"/>
      <c r="P6728" s="166"/>
    </row>
    <row r="6729" spans="1:16" s="165" customFormat="1">
      <c r="A6729" s="337"/>
      <c r="B6729" s="168"/>
      <c r="C6729" s="169" t="s">
        <v>2791</v>
      </c>
      <c r="D6729" s="170"/>
      <c r="E6729" s="382"/>
      <c r="F6729" s="172"/>
      <c r="G6729" s="172"/>
      <c r="H6729" s="172"/>
      <c r="I6729" s="172"/>
      <c r="J6729" s="177"/>
      <c r="K6729" s="177">
        <f>SUM(K6730:K6732)</f>
        <v>1540451.4026440678</v>
      </c>
      <c r="L6729"/>
      <c r="M6729"/>
      <c r="N6729"/>
      <c r="O6729"/>
      <c r="P6729" s="166"/>
    </row>
    <row r="6730" spans="1:16" s="165" customFormat="1">
      <c r="A6730" s="167"/>
      <c r="B6730" s="168"/>
      <c r="C6730" s="169" t="s">
        <v>5465</v>
      </c>
      <c r="D6730" s="170" t="s">
        <v>2195</v>
      </c>
      <c r="E6730" s="171">
        <v>1</v>
      </c>
      <c r="F6730" s="172"/>
      <c r="G6730" s="172"/>
      <c r="H6730" s="172">
        <f>+'[3]DM K may theo TT11'!$T$1124</f>
        <v>0</v>
      </c>
      <c r="I6730" s="172"/>
      <c r="J6730" s="177"/>
      <c r="K6730" s="172">
        <f>+H6730*E6730</f>
        <v>0</v>
      </c>
      <c r="L6730"/>
      <c r="M6730"/>
      <c r="N6730"/>
      <c r="O6730"/>
      <c r="P6730" s="166"/>
    </row>
    <row r="6731" spans="1:16" s="165" customFormat="1">
      <c r="A6731" s="450" t="s">
        <v>653</v>
      </c>
      <c r="B6731" s="168"/>
      <c r="C6731" s="169" t="s">
        <v>5466</v>
      </c>
      <c r="D6731" s="170" t="s">
        <v>2195</v>
      </c>
      <c r="E6731" s="171">
        <v>1</v>
      </c>
      <c r="F6731" s="172"/>
      <c r="G6731" s="172"/>
      <c r="H6731" s="377">
        <f>VLOOKUP($A6731,'GiaMTC TT13-QD1491'!$B$11:$T$825,19,0)</f>
        <v>1540451.4026440678</v>
      </c>
      <c r="I6731" s="172"/>
      <c r="J6731" s="177"/>
      <c r="K6731" s="172">
        <f>+H6731*E6731</f>
        <v>1540451.4026440678</v>
      </c>
      <c r="L6731"/>
      <c r="M6731"/>
      <c r="N6731"/>
      <c r="O6731"/>
      <c r="P6731" s="166"/>
    </row>
    <row r="6732" spans="1:16" s="165" customFormat="1">
      <c r="A6732" s="449" t="s">
        <v>655</v>
      </c>
      <c r="B6732" s="180"/>
      <c r="C6732" s="181" t="s">
        <v>5329</v>
      </c>
      <c r="D6732" s="182" t="s">
        <v>2195</v>
      </c>
      <c r="E6732" s="183">
        <v>0</v>
      </c>
      <c r="F6732" s="184"/>
      <c r="G6732" s="184"/>
      <c r="H6732" s="377">
        <f>VLOOKUP($A6732,'GiaMTC TT13-QD1491'!$B$11:$T$825,19,0)</f>
        <v>1652242.8666440679</v>
      </c>
      <c r="I6732" s="184"/>
      <c r="J6732" s="189"/>
      <c r="K6732" s="184">
        <f>+H6732*E6732</f>
        <v>0</v>
      </c>
      <c r="L6732"/>
      <c r="M6732"/>
      <c r="N6732"/>
      <c r="O6732"/>
      <c r="P6732" s="166"/>
    </row>
    <row r="6733" spans="1:16" s="165" customFormat="1" ht="24">
      <c r="A6733" s="447" t="s">
        <v>5469</v>
      </c>
      <c r="B6733" s="185" t="s">
        <v>5470</v>
      </c>
      <c r="C6733" s="309" t="s">
        <v>2792</v>
      </c>
      <c r="D6733" s="186"/>
      <c r="E6733" s="187"/>
      <c r="F6733" s="188"/>
      <c r="G6733" s="188"/>
      <c r="H6733" s="188"/>
      <c r="I6733" s="190">
        <f>SUM(I6734:I6739)</f>
        <v>922426.05</v>
      </c>
      <c r="J6733" s="188"/>
      <c r="K6733" s="188"/>
      <c r="L6733" s="173" t="s">
        <v>5123</v>
      </c>
      <c r="M6733" s="174">
        <f>+I6733</f>
        <v>922426.05</v>
      </c>
      <c r="N6733" s="175">
        <f>+J6740</f>
        <v>8584853.2072368395</v>
      </c>
      <c r="O6733" s="176">
        <f>+K6741</f>
        <v>1540451.4026440678</v>
      </c>
      <c r="P6733" s="330">
        <f>SUM(M6733:O6733)</f>
        <v>11047730.659880908</v>
      </c>
    </row>
    <row r="6734" spans="1:16" s="165" customFormat="1" ht="15">
      <c r="A6734" s="386"/>
      <c r="B6734" s="387"/>
      <c r="C6734" s="169" t="s">
        <v>309</v>
      </c>
      <c r="D6734" s="388" t="s">
        <v>81</v>
      </c>
      <c r="E6734" s="391">
        <v>8</v>
      </c>
      <c r="F6734" s="172">
        <f>VLOOKUP($C6734,VLP!$C$3:$F$191,3,0)</f>
        <v>38835</v>
      </c>
      <c r="G6734" s="390"/>
      <c r="H6734" s="390"/>
      <c r="I6734" s="172">
        <f>E6734*F6734</f>
        <v>310680</v>
      </c>
      <c r="J6734" s="172"/>
      <c r="K6734" s="172"/>
      <c r="L6734" s="173"/>
      <c r="M6734" s="174"/>
      <c r="N6734" s="175"/>
      <c r="O6734" s="176"/>
      <c r="P6734" s="330"/>
    </row>
    <row r="6735" spans="1:16" s="165" customFormat="1">
      <c r="A6735" s="310"/>
      <c r="B6735" s="378"/>
      <c r="C6735" s="169" t="s">
        <v>285</v>
      </c>
      <c r="D6735" s="388" t="s">
        <v>81</v>
      </c>
      <c r="E6735" s="391">
        <v>1</v>
      </c>
      <c r="F6735" s="172">
        <f>VLOOKUP($C6735,VLP!$C$3:$F$191,3,0)</f>
        <v>18845</v>
      </c>
      <c r="G6735" s="390"/>
      <c r="H6735" s="390"/>
      <c r="I6735" s="172">
        <f>E6735*F6735</f>
        <v>18845</v>
      </c>
      <c r="J6735" s="172"/>
      <c r="K6735" s="172"/>
      <c r="L6735" s="178"/>
      <c r="M6735" s="174"/>
      <c r="N6735" s="175"/>
      <c r="O6735" s="176"/>
      <c r="P6735" s="166"/>
    </row>
    <row r="6736" spans="1:16" s="165" customFormat="1">
      <c r="A6736" s="310"/>
      <c r="B6736" s="378"/>
      <c r="C6736" s="169" t="s">
        <v>279</v>
      </c>
      <c r="D6736" s="388" t="s">
        <v>120</v>
      </c>
      <c r="E6736" s="391">
        <v>4</v>
      </c>
      <c r="F6736" s="172">
        <f>VLOOKUP($C6736,VLP!$C$3:$F$191,3,0)</f>
        <v>17000</v>
      </c>
      <c r="G6736" s="390"/>
      <c r="H6736" s="390"/>
      <c r="I6736" s="172">
        <f>E6736*F6736</f>
        <v>68000</v>
      </c>
      <c r="J6736" s="172"/>
      <c r="K6736" s="172"/>
      <c r="L6736" s="178"/>
      <c r="M6736" s="174"/>
      <c r="N6736" s="175"/>
      <c r="O6736" s="176"/>
      <c r="P6736" s="166"/>
    </row>
    <row r="6737" spans="1:16" s="165" customFormat="1">
      <c r="A6737" s="310"/>
      <c r="B6737" s="378"/>
      <c r="C6737" s="169" t="s">
        <v>240</v>
      </c>
      <c r="D6737" s="388" t="s">
        <v>81</v>
      </c>
      <c r="E6737" s="391">
        <v>4</v>
      </c>
      <c r="F6737" s="172">
        <f>VLOOKUP($C6737,VLP!$C$3:$F$191,3,0)</f>
        <v>85000</v>
      </c>
      <c r="G6737" s="390"/>
      <c r="H6737" s="390"/>
      <c r="I6737" s="172">
        <f>E6737*F6737</f>
        <v>340000</v>
      </c>
      <c r="J6737" s="172"/>
      <c r="K6737" s="172"/>
      <c r="L6737" s="178"/>
      <c r="M6737" s="174"/>
      <c r="N6737" s="175"/>
      <c r="O6737" s="176"/>
      <c r="P6737" s="166"/>
    </row>
    <row r="6738" spans="1:16" s="165" customFormat="1">
      <c r="A6738" s="310"/>
      <c r="B6738" s="378"/>
      <c r="C6738" s="169" t="s">
        <v>5464</v>
      </c>
      <c r="D6738" s="388" t="s">
        <v>0</v>
      </c>
      <c r="E6738" s="391">
        <v>80</v>
      </c>
      <c r="F6738" s="172">
        <f>+[3]NLĐV!$D$17</f>
        <v>1762.2</v>
      </c>
      <c r="G6738" s="390"/>
      <c r="H6738" s="390"/>
      <c r="I6738" s="172">
        <f>E6738*F6738</f>
        <v>140976</v>
      </c>
      <c r="J6738" s="172"/>
      <c r="K6738" s="172"/>
      <c r="L6738" s="178"/>
      <c r="M6738" s="174"/>
      <c r="N6738" s="175"/>
      <c r="O6738" s="176"/>
      <c r="P6738" s="166"/>
    </row>
    <row r="6739" spans="1:16" s="165" customFormat="1">
      <c r="A6739" s="310"/>
      <c r="B6739" s="378"/>
      <c r="C6739" s="169" t="s">
        <v>2555</v>
      </c>
      <c r="D6739" s="388" t="s">
        <v>2556</v>
      </c>
      <c r="E6739" s="391">
        <v>5</v>
      </c>
      <c r="F6739" s="172">
        <f>SUM(I6734:I6738)</f>
        <v>878501</v>
      </c>
      <c r="G6739" s="390"/>
      <c r="H6739" s="390"/>
      <c r="I6739" s="172">
        <f>+E6739*F6739/100</f>
        <v>43925.05</v>
      </c>
      <c r="J6739" s="172"/>
      <c r="K6739" s="172"/>
      <c r="L6739" s="178"/>
      <c r="M6739" s="174"/>
      <c r="N6739" s="175"/>
      <c r="O6739" s="176"/>
      <c r="P6739" s="166"/>
    </row>
    <row r="6740" spans="1:16" s="165" customFormat="1">
      <c r="A6740" s="310"/>
      <c r="B6740" s="310"/>
      <c r="C6740" s="335" t="s">
        <v>4337</v>
      </c>
      <c r="D6740" s="170" t="s">
        <v>2540</v>
      </c>
      <c r="E6740" s="382">
        <v>25</v>
      </c>
      <c r="F6740" s="172"/>
      <c r="G6740" s="172">
        <f>_lg45</f>
        <v>343394.12828947359</v>
      </c>
      <c r="H6740" s="172"/>
      <c r="I6740" s="172"/>
      <c r="J6740" s="177">
        <f>+G6740*E6740</f>
        <v>8584853.2072368395</v>
      </c>
      <c r="K6740" s="172"/>
      <c r="L6740"/>
      <c r="M6740"/>
      <c r="N6740"/>
      <c r="O6740"/>
      <c r="P6740" s="166"/>
    </row>
    <row r="6741" spans="1:16" s="165" customFormat="1">
      <c r="A6741" s="337"/>
      <c r="B6741" s="168"/>
      <c r="C6741" s="169" t="s">
        <v>2791</v>
      </c>
      <c r="D6741" s="170"/>
      <c r="E6741" s="382"/>
      <c r="F6741" s="172"/>
      <c r="G6741" s="172"/>
      <c r="H6741" s="172"/>
      <c r="I6741" s="172"/>
      <c r="J6741" s="177"/>
      <c r="K6741" s="177">
        <f>SUM(K6742:K6744)</f>
        <v>1540451.4026440678</v>
      </c>
      <c r="L6741"/>
      <c r="M6741"/>
      <c r="N6741"/>
      <c r="O6741"/>
      <c r="P6741" s="166"/>
    </row>
    <row r="6742" spans="1:16" s="165" customFormat="1">
      <c r="A6742" s="167"/>
      <c r="B6742" s="168"/>
      <c r="C6742" s="169" t="s">
        <v>5465</v>
      </c>
      <c r="D6742" s="170" t="s">
        <v>2195</v>
      </c>
      <c r="E6742" s="171">
        <v>1</v>
      </c>
      <c r="F6742" s="172"/>
      <c r="G6742" s="172"/>
      <c r="H6742" s="172">
        <f>+'[3]DM K may theo TT11'!$T$1124</f>
        <v>0</v>
      </c>
      <c r="I6742" s="172"/>
      <c r="J6742" s="177"/>
      <c r="K6742" s="172">
        <f>+H6742*E6742</f>
        <v>0</v>
      </c>
      <c r="L6742"/>
      <c r="M6742"/>
      <c r="N6742"/>
      <c r="O6742"/>
      <c r="P6742" s="166"/>
    </row>
    <row r="6743" spans="1:16" s="165" customFormat="1">
      <c r="A6743" s="450" t="s">
        <v>653</v>
      </c>
      <c r="B6743" s="168"/>
      <c r="C6743" s="169" t="s">
        <v>5466</v>
      </c>
      <c r="D6743" s="170" t="s">
        <v>2195</v>
      </c>
      <c r="E6743" s="171">
        <v>1</v>
      </c>
      <c r="F6743" s="172"/>
      <c r="G6743" s="172"/>
      <c r="H6743" s="377">
        <f>VLOOKUP($A6743,'GiaMTC TT13-QD1491'!$B$11:$T$825,19,0)</f>
        <v>1540451.4026440678</v>
      </c>
      <c r="I6743" s="172"/>
      <c r="J6743" s="177"/>
      <c r="K6743" s="172">
        <f>+H6743*E6743</f>
        <v>1540451.4026440678</v>
      </c>
      <c r="L6743"/>
      <c r="M6743"/>
      <c r="N6743"/>
      <c r="O6743"/>
      <c r="P6743" s="166"/>
    </row>
    <row r="6744" spans="1:16" s="165" customFormat="1">
      <c r="A6744" s="449" t="s">
        <v>655</v>
      </c>
      <c r="B6744" s="180"/>
      <c r="C6744" s="181" t="s">
        <v>5329</v>
      </c>
      <c r="D6744" s="182" t="s">
        <v>2195</v>
      </c>
      <c r="E6744" s="183">
        <v>0</v>
      </c>
      <c r="F6744" s="184"/>
      <c r="G6744" s="184"/>
      <c r="H6744" s="377">
        <f>VLOOKUP($A6744,'GiaMTC TT13-QD1491'!$B$11:$T$825,19,0)</f>
        <v>1652242.8666440679</v>
      </c>
      <c r="I6744" s="184"/>
      <c r="J6744" s="189"/>
      <c r="K6744" s="184">
        <f>+H6744*E6744</f>
        <v>0</v>
      </c>
      <c r="L6744"/>
      <c r="M6744"/>
      <c r="N6744"/>
      <c r="O6744"/>
      <c r="P6744" s="166"/>
    </row>
    <row r="6745" spans="1:16" s="165" customFormat="1" ht="24">
      <c r="A6745" s="447" t="s">
        <v>5471</v>
      </c>
      <c r="B6745" s="185" t="s">
        <v>5472</v>
      </c>
      <c r="C6745" s="309" t="s">
        <v>2792</v>
      </c>
      <c r="D6745" s="186"/>
      <c r="E6745" s="187"/>
      <c r="F6745" s="188"/>
      <c r="G6745" s="188"/>
      <c r="H6745" s="188"/>
      <c r="I6745" s="190">
        <f>SUM(I6746:I6751)</f>
        <v>1338023.3999999999</v>
      </c>
      <c r="J6745" s="188"/>
      <c r="K6745" s="188"/>
      <c r="L6745" s="173" t="s">
        <v>5123</v>
      </c>
      <c r="M6745" s="174">
        <f>+I6745</f>
        <v>1338023.3999999999</v>
      </c>
      <c r="N6745" s="175">
        <f>+J6752</f>
        <v>12362188.61842105</v>
      </c>
      <c r="O6745" s="176">
        <f>+K6753</f>
        <v>1652242.8666440679</v>
      </c>
      <c r="P6745" s="330">
        <f>SUM(M6745:O6745)</f>
        <v>15352454.885065118</v>
      </c>
    </row>
    <row r="6746" spans="1:16" s="165" customFormat="1" ht="15">
      <c r="A6746" s="386"/>
      <c r="B6746" s="387"/>
      <c r="C6746" s="169" t="s">
        <v>309</v>
      </c>
      <c r="D6746" s="388" t="s">
        <v>81</v>
      </c>
      <c r="E6746" s="391">
        <v>12</v>
      </c>
      <c r="F6746" s="172">
        <f>VLOOKUP($C6746,VLP!$C$3:$F$191,3,0)</f>
        <v>38835</v>
      </c>
      <c r="G6746" s="390"/>
      <c r="H6746" s="390"/>
      <c r="I6746" s="172">
        <f>E6746*F6746</f>
        <v>466020</v>
      </c>
      <c r="J6746" s="172"/>
      <c r="K6746" s="172"/>
      <c r="L6746" s="173"/>
      <c r="M6746" s="174"/>
      <c r="N6746" s="175"/>
      <c r="O6746" s="176"/>
      <c r="P6746" s="330"/>
    </row>
    <row r="6747" spans="1:16" s="165" customFormat="1">
      <c r="A6747" s="310"/>
      <c r="B6747" s="378"/>
      <c r="C6747" s="169" t="s">
        <v>285</v>
      </c>
      <c r="D6747" s="388" t="s">
        <v>81</v>
      </c>
      <c r="E6747" s="391">
        <v>2</v>
      </c>
      <c r="F6747" s="172">
        <f>VLOOKUP($C6747,VLP!$C$3:$F$191,3,0)</f>
        <v>18845</v>
      </c>
      <c r="G6747" s="390"/>
      <c r="H6747" s="390"/>
      <c r="I6747" s="172">
        <f>E6747*F6747</f>
        <v>37690</v>
      </c>
      <c r="J6747" s="172"/>
      <c r="K6747" s="172"/>
      <c r="L6747" s="178"/>
      <c r="M6747" s="174"/>
      <c r="N6747" s="175"/>
      <c r="O6747" s="176"/>
      <c r="P6747" s="166"/>
    </row>
    <row r="6748" spans="1:16" s="165" customFormat="1">
      <c r="A6748" s="310"/>
      <c r="B6748" s="378"/>
      <c r="C6748" s="169" t="s">
        <v>279</v>
      </c>
      <c r="D6748" s="388" t="s">
        <v>120</v>
      </c>
      <c r="E6748" s="391">
        <v>6</v>
      </c>
      <c r="F6748" s="172">
        <f>VLOOKUP($C6748,VLP!$C$3:$F$191,3,0)</f>
        <v>17000</v>
      </c>
      <c r="G6748" s="390"/>
      <c r="H6748" s="390"/>
      <c r="I6748" s="172">
        <f>E6748*F6748</f>
        <v>102000</v>
      </c>
      <c r="J6748" s="172"/>
      <c r="K6748" s="172"/>
      <c r="L6748" s="178"/>
      <c r="M6748" s="174"/>
      <c r="N6748" s="175"/>
      <c r="O6748" s="176"/>
      <c r="P6748" s="166"/>
    </row>
    <row r="6749" spans="1:16" s="165" customFormat="1">
      <c r="A6749" s="310"/>
      <c r="B6749" s="378"/>
      <c r="C6749" s="169" t="s">
        <v>240</v>
      </c>
      <c r="D6749" s="388" t="s">
        <v>81</v>
      </c>
      <c r="E6749" s="391">
        <v>6</v>
      </c>
      <c r="F6749" s="172">
        <f>VLOOKUP($C6749,VLP!$C$3:$F$191,3,0)</f>
        <v>85000</v>
      </c>
      <c r="G6749" s="390"/>
      <c r="H6749" s="390"/>
      <c r="I6749" s="172">
        <f>E6749*F6749</f>
        <v>510000</v>
      </c>
      <c r="J6749" s="172"/>
      <c r="K6749" s="172"/>
      <c r="L6749" s="178"/>
      <c r="M6749" s="174"/>
      <c r="N6749" s="175"/>
      <c r="O6749" s="176"/>
      <c r="P6749" s="166"/>
    </row>
    <row r="6750" spans="1:16" s="165" customFormat="1">
      <c r="A6750" s="310"/>
      <c r="B6750" s="378"/>
      <c r="C6750" s="169" t="s">
        <v>5464</v>
      </c>
      <c r="D6750" s="388" t="s">
        <v>0</v>
      </c>
      <c r="E6750" s="391">
        <v>90</v>
      </c>
      <c r="F6750" s="172">
        <f>+[3]NLĐV!$D$17</f>
        <v>1762.2</v>
      </c>
      <c r="G6750" s="390"/>
      <c r="H6750" s="390"/>
      <c r="I6750" s="172">
        <f>E6750*F6750</f>
        <v>158598</v>
      </c>
      <c r="J6750" s="172"/>
      <c r="K6750" s="172"/>
      <c r="L6750" s="178"/>
      <c r="M6750" s="174"/>
      <c r="N6750" s="175"/>
      <c r="O6750" s="176"/>
      <c r="P6750" s="166"/>
    </row>
    <row r="6751" spans="1:16" s="165" customFormat="1">
      <c r="A6751" s="310"/>
      <c r="B6751" s="378"/>
      <c r="C6751" s="169" t="s">
        <v>2555</v>
      </c>
      <c r="D6751" s="388" t="s">
        <v>2556</v>
      </c>
      <c r="E6751" s="391">
        <v>5</v>
      </c>
      <c r="F6751" s="172">
        <f>SUM(I6746:I6750)</f>
        <v>1274308</v>
      </c>
      <c r="G6751" s="390"/>
      <c r="H6751" s="390"/>
      <c r="I6751" s="172">
        <f>+E6751*F6751/100</f>
        <v>63715.4</v>
      </c>
      <c r="J6751" s="172"/>
      <c r="K6751" s="172"/>
      <c r="L6751" s="178"/>
      <c r="M6751" s="174"/>
      <c r="N6751" s="175"/>
      <c r="O6751" s="176"/>
      <c r="P6751" s="166"/>
    </row>
    <row r="6752" spans="1:16" s="165" customFormat="1">
      <c r="A6752" s="310"/>
      <c r="B6752" s="310"/>
      <c r="C6752" s="335" t="s">
        <v>4337</v>
      </c>
      <c r="D6752" s="170" t="s">
        <v>2540</v>
      </c>
      <c r="E6752" s="382">
        <v>36</v>
      </c>
      <c r="F6752" s="172"/>
      <c r="G6752" s="172">
        <f>_lg45</f>
        <v>343394.12828947359</v>
      </c>
      <c r="H6752" s="172"/>
      <c r="I6752" s="172"/>
      <c r="J6752" s="177">
        <f>+G6752*E6752</f>
        <v>12362188.61842105</v>
      </c>
      <c r="K6752" s="172"/>
      <c r="L6752"/>
      <c r="M6752"/>
      <c r="N6752"/>
      <c r="O6752"/>
      <c r="P6752" s="166"/>
    </row>
    <row r="6753" spans="1:16" s="165" customFormat="1">
      <c r="A6753" s="337"/>
      <c r="B6753" s="168"/>
      <c r="C6753" s="169" t="s">
        <v>2791</v>
      </c>
      <c r="D6753" s="170"/>
      <c r="E6753" s="382"/>
      <c r="F6753" s="172"/>
      <c r="G6753" s="172"/>
      <c r="H6753" s="172"/>
      <c r="I6753" s="172"/>
      <c r="J6753" s="177"/>
      <c r="K6753" s="177">
        <f>SUM(K6754:K6756)</f>
        <v>1652242.8666440679</v>
      </c>
      <c r="L6753"/>
      <c r="M6753"/>
      <c r="N6753"/>
      <c r="O6753"/>
      <c r="P6753" s="166"/>
    </row>
    <row r="6754" spans="1:16" s="165" customFormat="1">
      <c r="A6754" s="167"/>
      <c r="B6754" s="168"/>
      <c r="C6754" s="169" t="s">
        <v>5465</v>
      </c>
      <c r="D6754" s="170" t="s">
        <v>2195</v>
      </c>
      <c r="E6754" s="171">
        <v>1</v>
      </c>
      <c r="F6754" s="172"/>
      <c r="G6754" s="172"/>
      <c r="H6754" s="172">
        <f>+'[3]DM K may theo TT11'!$T$1124</f>
        <v>0</v>
      </c>
      <c r="I6754" s="172"/>
      <c r="J6754" s="177"/>
      <c r="K6754" s="172">
        <f>+H6754*E6754</f>
        <v>0</v>
      </c>
      <c r="L6754"/>
      <c r="M6754"/>
      <c r="N6754"/>
      <c r="O6754"/>
      <c r="P6754" s="166"/>
    </row>
    <row r="6755" spans="1:16" s="165" customFormat="1">
      <c r="A6755" s="450" t="s">
        <v>653</v>
      </c>
      <c r="B6755" s="168"/>
      <c r="C6755" s="169" t="s">
        <v>5466</v>
      </c>
      <c r="D6755" s="170" t="s">
        <v>2195</v>
      </c>
      <c r="E6755" s="171">
        <v>0</v>
      </c>
      <c r="F6755" s="172"/>
      <c r="G6755" s="172"/>
      <c r="H6755" s="377">
        <f>VLOOKUP($A6755,'GiaMTC TT13-QD1491'!$B$11:$T$825,19,0)</f>
        <v>1540451.4026440678</v>
      </c>
      <c r="I6755" s="172"/>
      <c r="J6755" s="177"/>
      <c r="K6755" s="172">
        <f>+H6755*E6755</f>
        <v>0</v>
      </c>
      <c r="L6755"/>
      <c r="M6755"/>
      <c r="N6755"/>
      <c r="O6755"/>
      <c r="P6755" s="166"/>
    </row>
    <row r="6756" spans="1:16" s="165" customFormat="1">
      <c r="A6756" s="449" t="s">
        <v>655</v>
      </c>
      <c r="B6756" s="180"/>
      <c r="C6756" s="181" t="s">
        <v>5329</v>
      </c>
      <c r="D6756" s="182" t="s">
        <v>2195</v>
      </c>
      <c r="E6756" s="183">
        <v>1</v>
      </c>
      <c r="F6756" s="184"/>
      <c r="G6756" s="184"/>
      <c r="H6756" s="377">
        <f>VLOOKUP($A6756,'GiaMTC TT13-QD1491'!$B$11:$T$825,19,0)</f>
        <v>1652242.8666440679</v>
      </c>
      <c r="I6756" s="184"/>
      <c r="J6756" s="189"/>
      <c r="K6756" s="184">
        <f>+H6756*E6756</f>
        <v>1652242.8666440679</v>
      </c>
      <c r="L6756"/>
      <c r="M6756"/>
      <c r="N6756"/>
      <c r="O6756"/>
      <c r="P6756" s="166"/>
    </row>
    <row r="6757" spans="1:16" s="165" customFormat="1" ht="24">
      <c r="A6757" s="447" t="s">
        <v>5473</v>
      </c>
      <c r="B6757" s="185" t="s">
        <v>5474</v>
      </c>
      <c r="C6757" s="309" t="s">
        <v>2792</v>
      </c>
      <c r="D6757" s="186"/>
      <c r="E6757" s="187"/>
      <c r="F6757" s="188"/>
      <c r="G6757" s="188"/>
      <c r="H6757" s="188"/>
      <c r="I6757" s="190">
        <f>SUM(I6758:I6763)</f>
        <v>1916727.75</v>
      </c>
      <c r="J6757" s="188"/>
      <c r="K6757" s="188"/>
      <c r="L6757" s="173" t="s">
        <v>5123</v>
      </c>
      <c r="M6757" s="174">
        <f>+I6757</f>
        <v>1916727.75</v>
      </c>
      <c r="N6757" s="175">
        <f>+J6764</f>
        <v>18543282.927631576</v>
      </c>
      <c r="O6757" s="176">
        <f>+K6765</f>
        <v>3304485.7332881358</v>
      </c>
      <c r="P6757" s="330">
        <f>SUM(M6757:O6757)</f>
        <v>23764496.410919711</v>
      </c>
    </row>
    <row r="6758" spans="1:16" s="165" customFormat="1" ht="15">
      <c r="A6758" s="386"/>
      <c r="B6758" s="387"/>
      <c r="C6758" s="169" t="s">
        <v>309</v>
      </c>
      <c r="D6758" s="388" t="s">
        <v>81</v>
      </c>
      <c r="E6758" s="391">
        <v>20</v>
      </c>
      <c r="F6758" s="172">
        <f>VLOOKUP($C6758,VLP!$C$3:$F$191,3,0)</f>
        <v>38835</v>
      </c>
      <c r="G6758" s="390"/>
      <c r="H6758" s="390"/>
      <c r="I6758" s="172">
        <f>E6758*F6758</f>
        <v>776700</v>
      </c>
      <c r="J6758" s="172"/>
      <c r="K6758" s="172"/>
      <c r="L6758" s="173"/>
      <c r="M6758" s="174"/>
      <c r="N6758" s="175"/>
      <c r="O6758" s="176"/>
      <c r="P6758" s="330"/>
    </row>
    <row r="6759" spans="1:16" s="165" customFormat="1">
      <c r="A6759" s="310"/>
      <c r="B6759" s="378"/>
      <c r="C6759" s="169" t="s">
        <v>285</v>
      </c>
      <c r="D6759" s="388" t="s">
        <v>81</v>
      </c>
      <c r="E6759" s="391">
        <v>3</v>
      </c>
      <c r="F6759" s="172">
        <f>VLOOKUP($C6759,VLP!$C$3:$F$191,3,0)</f>
        <v>18845</v>
      </c>
      <c r="G6759" s="390"/>
      <c r="H6759" s="390"/>
      <c r="I6759" s="172">
        <f>E6759*F6759</f>
        <v>56535</v>
      </c>
      <c r="J6759" s="172"/>
      <c r="K6759" s="172"/>
      <c r="L6759" s="178"/>
      <c r="M6759" s="174"/>
      <c r="N6759" s="175"/>
      <c r="O6759" s="176"/>
      <c r="P6759" s="166"/>
    </row>
    <row r="6760" spans="1:16" s="165" customFormat="1">
      <c r="A6760" s="310"/>
      <c r="B6760" s="378"/>
      <c r="C6760" s="169" t="s">
        <v>279</v>
      </c>
      <c r="D6760" s="388" t="s">
        <v>120</v>
      </c>
      <c r="E6760" s="391">
        <v>8</v>
      </c>
      <c r="F6760" s="172">
        <f>VLOOKUP($C6760,VLP!$C$3:$F$191,3,0)</f>
        <v>17000</v>
      </c>
      <c r="G6760" s="390"/>
      <c r="H6760" s="390"/>
      <c r="I6760" s="172">
        <f>E6760*F6760</f>
        <v>136000</v>
      </c>
      <c r="J6760" s="172"/>
      <c r="K6760" s="172"/>
      <c r="L6760" s="178"/>
      <c r="M6760" s="174"/>
      <c r="N6760" s="175"/>
      <c r="O6760" s="176"/>
      <c r="P6760" s="166"/>
    </row>
    <row r="6761" spans="1:16" s="165" customFormat="1">
      <c r="A6761" s="310"/>
      <c r="B6761" s="378"/>
      <c r="C6761" s="169" t="s">
        <v>240</v>
      </c>
      <c r="D6761" s="388" t="s">
        <v>81</v>
      </c>
      <c r="E6761" s="391">
        <v>8</v>
      </c>
      <c r="F6761" s="172">
        <f>VLOOKUP($C6761,VLP!$C$3:$F$191,3,0)</f>
        <v>85000</v>
      </c>
      <c r="G6761" s="390"/>
      <c r="H6761" s="390"/>
      <c r="I6761" s="172">
        <f>E6761*F6761</f>
        <v>680000</v>
      </c>
      <c r="J6761" s="172"/>
      <c r="K6761" s="172"/>
      <c r="L6761" s="178"/>
      <c r="M6761" s="174"/>
      <c r="N6761" s="175"/>
      <c r="O6761" s="176"/>
      <c r="P6761" s="166"/>
    </row>
    <row r="6762" spans="1:16" s="165" customFormat="1">
      <c r="A6762" s="310"/>
      <c r="B6762" s="378"/>
      <c r="C6762" s="169" t="s">
        <v>5464</v>
      </c>
      <c r="D6762" s="388" t="s">
        <v>0</v>
      </c>
      <c r="E6762" s="391">
        <v>100</v>
      </c>
      <c r="F6762" s="172">
        <f>+[3]NLĐV!$D$17</f>
        <v>1762.2</v>
      </c>
      <c r="G6762" s="390"/>
      <c r="H6762" s="390"/>
      <c r="I6762" s="172">
        <f>E6762*F6762</f>
        <v>176220</v>
      </c>
      <c r="J6762" s="172"/>
      <c r="K6762" s="172"/>
      <c r="L6762" s="178"/>
      <c r="M6762" s="174"/>
      <c r="N6762" s="175"/>
      <c r="O6762" s="176"/>
      <c r="P6762" s="166"/>
    </row>
    <row r="6763" spans="1:16" s="165" customFormat="1">
      <c r="A6763" s="310"/>
      <c r="B6763" s="378"/>
      <c r="C6763" s="169" t="s">
        <v>2555</v>
      </c>
      <c r="D6763" s="388" t="s">
        <v>2556</v>
      </c>
      <c r="E6763" s="391">
        <v>5</v>
      </c>
      <c r="F6763" s="172">
        <f>SUM(I6758:I6762)</f>
        <v>1825455</v>
      </c>
      <c r="G6763" s="390"/>
      <c r="H6763" s="390"/>
      <c r="I6763" s="172">
        <f>+E6763*F6763/100</f>
        <v>91272.75</v>
      </c>
      <c r="J6763" s="172"/>
      <c r="K6763" s="172"/>
      <c r="L6763" s="178"/>
      <c r="M6763" s="174"/>
      <c r="N6763" s="175"/>
      <c r="O6763" s="176"/>
      <c r="P6763" s="166"/>
    </row>
    <row r="6764" spans="1:16" s="165" customFormat="1">
      <c r="A6764" s="310"/>
      <c r="B6764" s="310"/>
      <c r="C6764" s="335" t="s">
        <v>4337</v>
      </c>
      <c r="D6764" s="170" t="s">
        <v>2540</v>
      </c>
      <c r="E6764" s="382">
        <v>54</v>
      </c>
      <c r="F6764" s="172"/>
      <c r="G6764" s="172">
        <f>_lg45</f>
        <v>343394.12828947359</v>
      </c>
      <c r="H6764" s="172"/>
      <c r="I6764" s="172"/>
      <c r="J6764" s="177">
        <f>+G6764*E6764</f>
        <v>18543282.927631576</v>
      </c>
      <c r="K6764" s="172"/>
      <c r="L6764"/>
      <c r="M6764"/>
      <c r="N6764"/>
      <c r="O6764"/>
      <c r="P6764" s="166"/>
    </row>
    <row r="6765" spans="1:16" s="165" customFormat="1">
      <c r="A6765" s="337"/>
      <c r="B6765" s="168"/>
      <c r="C6765" s="169" t="s">
        <v>2791</v>
      </c>
      <c r="D6765" s="170"/>
      <c r="E6765" s="382"/>
      <c r="F6765" s="172"/>
      <c r="G6765" s="172"/>
      <c r="H6765" s="172"/>
      <c r="I6765" s="172"/>
      <c r="J6765" s="177"/>
      <c r="K6765" s="177">
        <f>SUM(K6766:K6768)</f>
        <v>3304485.7332881358</v>
      </c>
      <c r="L6765"/>
      <c r="M6765"/>
      <c r="N6765"/>
      <c r="O6765"/>
      <c r="P6765" s="166"/>
    </row>
    <row r="6766" spans="1:16" s="165" customFormat="1">
      <c r="A6766" s="167"/>
      <c r="B6766" s="168"/>
      <c r="C6766" s="169" t="s">
        <v>5465</v>
      </c>
      <c r="D6766" s="170" t="s">
        <v>2195</v>
      </c>
      <c r="E6766" s="171">
        <v>2</v>
      </c>
      <c r="F6766" s="172"/>
      <c r="G6766" s="172"/>
      <c r="H6766" s="172">
        <f>+'[3]DM K may theo TT11'!$T$1124</f>
        <v>0</v>
      </c>
      <c r="I6766" s="172"/>
      <c r="J6766" s="177"/>
      <c r="K6766" s="172">
        <f>+H6766*E6766</f>
        <v>0</v>
      </c>
      <c r="L6766"/>
      <c r="M6766"/>
      <c r="N6766"/>
      <c r="O6766"/>
      <c r="P6766" s="166"/>
    </row>
    <row r="6767" spans="1:16" s="165" customFormat="1">
      <c r="A6767" s="450" t="s">
        <v>653</v>
      </c>
      <c r="B6767" s="168"/>
      <c r="C6767" s="169" t="s">
        <v>5466</v>
      </c>
      <c r="D6767" s="170" t="s">
        <v>2195</v>
      </c>
      <c r="E6767" s="171">
        <v>0</v>
      </c>
      <c r="F6767" s="172"/>
      <c r="G6767" s="172"/>
      <c r="H6767" s="377">
        <f>VLOOKUP($A6767,'GiaMTC TT13-QD1491'!$B$11:$T$825,19,0)</f>
        <v>1540451.4026440678</v>
      </c>
      <c r="I6767" s="172"/>
      <c r="J6767" s="177"/>
      <c r="K6767" s="172">
        <f>+H6767*E6767</f>
        <v>0</v>
      </c>
      <c r="L6767"/>
      <c r="M6767"/>
      <c r="N6767"/>
      <c r="O6767"/>
      <c r="P6767" s="166"/>
    </row>
    <row r="6768" spans="1:16" s="165" customFormat="1">
      <c r="A6768" s="449" t="s">
        <v>655</v>
      </c>
      <c r="B6768" s="180"/>
      <c r="C6768" s="181" t="s">
        <v>5329</v>
      </c>
      <c r="D6768" s="182" t="s">
        <v>2195</v>
      </c>
      <c r="E6768" s="183">
        <v>2</v>
      </c>
      <c r="F6768" s="184"/>
      <c r="G6768" s="184"/>
      <c r="H6768" s="377">
        <f>VLOOKUP($A6768,'GiaMTC TT13-QD1491'!$B$11:$T$825,19,0)</f>
        <v>1652242.8666440679</v>
      </c>
      <c r="I6768" s="184"/>
      <c r="J6768" s="189"/>
      <c r="K6768" s="184">
        <f>+H6768*E6768</f>
        <v>3304485.7332881358</v>
      </c>
      <c r="L6768"/>
      <c r="M6768"/>
      <c r="N6768"/>
      <c r="O6768"/>
      <c r="P6768" s="166"/>
    </row>
    <row r="6769" spans="1:16" s="165" customFormat="1">
      <c r="A6769" s="305" t="s">
        <v>5475</v>
      </c>
      <c r="B6769" s="306"/>
      <c r="C6769" s="354"/>
      <c r="D6769" s="196"/>
      <c r="E6769" s="355"/>
      <c r="F6769" s="356"/>
      <c r="G6769" s="356"/>
      <c r="H6769" s="356"/>
      <c r="I6769" s="356"/>
      <c r="J6769" s="360"/>
      <c r="K6769" s="356"/>
      <c r="L6769"/>
      <c r="M6769"/>
      <c r="N6769"/>
      <c r="O6769"/>
      <c r="P6769" s="166"/>
    </row>
    <row r="6770" spans="1:16" s="165" customFormat="1">
      <c r="A6770" s="290"/>
      <c r="B6770" s="332" t="s">
        <v>2537</v>
      </c>
      <c r="C6770" s="354"/>
      <c r="D6770" s="196"/>
      <c r="E6770" s="355"/>
      <c r="F6770" s="356"/>
      <c r="G6770" s="356"/>
      <c r="H6770" s="356"/>
      <c r="I6770" s="356"/>
      <c r="J6770" s="360"/>
      <c r="K6770" s="356"/>
      <c r="L6770"/>
      <c r="M6770"/>
      <c r="N6770"/>
      <c r="O6770"/>
      <c r="P6770" s="166"/>
    </row>
    <row r="6771" spans="1:16" s="165" customFormat="1">
      <c r="A6771" s="445" t="s">
        <v>2829</v>
      </c>
      <c r="B6771" s="332" t="s">
        <v>5476</v>
      </c>
      <c r="C6771" s="354"/>
      <c r="D6771" s="196"/>
      <c r="E6771" s="355"/>
      <c r="F6771" s="356"/>
      <c r="G6771" s="356"/>
      <c r="H6771" s="356"/>
      <c r="I6771" s="356"/>
      <c r="J6771" s="360"/>
      <c r="K6771" s="356"/>
      <c r="L6771"/>
      <c r="M6771"/>
      <c r="N6771"/>
      <c r="O6771"/>
      <c r="P6771" s="166"/>
    </row>
    <row r="6772" spans="1:16" s="165" customFormat="1">
      <c r="A6772" s="445" t="s">
        <v>2829</v>
      </c>
      <c r="B6772" s="332" t="s">
        <v>5477</v>
      </c>
      <c r="C6772" s="354"/>
      <c r="D6772" s="196"/>
      <c r="E6772" s="355"/>
      <c r="F6772" s="356"/>
      <c r="G6772" s="356"/>
      <c r="H6772" s="356"/>
      <c r="I6772" s="356"/>
      <c r="J6772" s="360"/>
      <c r="K6772" s="356"/>
      <c r="L6772"/>
      <c r="M6772"/>
      <c r="N6772"/>
      <c r="O6772"/>
      <c r="P6772" s="166"/>
    </row>
    <row r="6773" spans="1:16" s="165" customFormat="1">
      <c r="A6773" s="1650" t="s">
        <v>438</v>
      </c>
      <c r="B6773" s="1650" t="s">
        <v>2538</v>
      </c>
      <c r="C6773" s="1650" t="s">
        <v>2539</v>
      </c>
      <c r="D6773" s="1650" t="s">
        <v>2787</v>
      </c>
      <c r="E6773" s="1650" t="s">
        <v>2788</v>
      </c>
      <c r="F6773" s="1655" t="s">
        <v>77</v>
      </c>
      <c r="G6773" s="1655"/>
      <c r="H6773" s="1655"/>
      <c r="I6773" s="1655" t="s">
        <v>2781</v>
      </c>
      <c r="J6773" s="1655"/>
      <c r="K6773" s="1655"/>
      <c r="L6773"/>
      <c r="M6773"/>
      <c r="N6773"/>
      <c r="O6773"/>
      <c r="P6773" s="166"/>
    </row>
    <row r="6774" spans="1:16" s="165" customFormat="1">
      <c r="A6774" s="1651"/>
      <c r="B6774" s="1651"/>
      <c r="C6774" s="1651"/>
      <c r="D6774" s="1651"/>
      <c r="E6774" s="1651"/>
      <c r="F6774" s="308" t="s">
        <v>2554</v>
      </c>
      <c r="G6774" s="308" t="s">
        <v>2783</v>
      </c>
      <c r="H6774" s="308" t="s">
        <v>2784</v>
      </c>
      <c r="I6774" s="308" t="s">
        <v>2554</v>
      </c>
      <c r="J6774" s="308" t="s">
        <v>2783</v>
      </c>
      <c r="K6774" s="308" t="s">
        <v>2784</v>
      </c>
      <c r="L6774"/>
      <c r="M6774"/>
      <c r="N6774"/>
      <c r="O6774"/>
      <c r="P6774" s="166"/>
    </row>
    <row r="6775" spans="1:16" s="165" customFormat="1" ht="15">
      <c r="A6775" s="447" t="s">
        <v>5478</v>
      </c>
      <c r="B6775" s="185" t="s">
        <v>5479</v>
      </c>
      <c r="C6775" s="309" t="s">
        <v>2792</v>
      </c>
      <c r="D6775" s="186"/>
      <c r="E6775" s="187"/>
      <c r="F6775" s="188"/>
      <c r="G6775" s="188"/>
      <c r="H6775" s="188"/>
      <c r="I6775" s="190">
        <f>SUM(I6776:I6782)</f>
        <v>163351.2825</v>
      </c>
      <c r="J6775" s="188"/>
      <c r="K6775" s="188"/>
      <c r="L6775" s="173" t="s">
        <v>5480</v>
      </c>
      <c r="M6775" s="174">
        <f>+I6775</f>
        <v>163351.2825</v>
      </c>
      <c r="N6775" s="175">
        <f>+J6783</f>
        <v>6249964.4407894732</v>
      </c>
      <c r="O6775" s="176">
        <f>+K6784</f>
        <v>890532.50968329294</v>
      </c>
      <c r="P6775" s="330">
        <f>SUM(M6775:O6775)</f>
        <v>7303848.2329727663</v>
      </c>
    </row>
    <row r="6776" spans="1:16" s="165" customFormat="1" ht="15">
      <c r="A6776" s="386"/>
      <c r="B6776" s="387"/>
      <c r="C6776" s="169" t="s">
        <v>138</v>
      </c>
      <c r="D6776" s="388" t="s">
        <v>81</v>
      </c>
      <c r="E6776" s="391">
        <v>0.45</v>
      </c>
      <c r="F6776" s="172">
        <f>VLOOKUP($C6776,VLP!$C$3:$F$191,3,0)</f>
        <v>38000</v>
      </c>
      <c r="G6776" s="390"/>
      <c r="H6776" s="390"/>
      <c r="I6776" s="172">
        <f t="shared" ref="I6776:I6781" si="271">E6776*F6776</f>
        <v>17100</v>
      </c>
      <c r="J6776" s="172"/>
      <c r="K6776" s="172"/>
      <c r="L6776" s="173"/>
      <c r="M6776" s="174"/>
      <c r="N6776" s="175"/>
      <c r="O6776" s="176"/>
      <c r="P6776" s="330"/>
    </row>
    <row r="6777" spans="1:16" s="165" customFormat="1">
      <c r="A6777" s="310"/>
      <c r="B6777" s="378"/>
      <c r="C6777" s="169" t="s">
        <v>285</v>
      </c>
      <c r="D6777" s="388" t="s">
        <v>81</v>
      </c>
      <c r="E6777" s="391">
        <v>0.45</v>
      </c>
      <c r="F6777" s="172">
        <f>VLOOKUP($C6777,VLP!$C$3:$F$191,3,0)</f>
        <v>18845</v>
      </c>
      <c r="G6777" s="390"/>
      <c r="H6777" s="390"/>
      <c r="I6777" s="172">
        <f t="shared" si="271"/>
        <v>8480.25</v>
      </c>
      <c r="J6777" s="172"/>
      <c r="K6777" s="172"/>
      <c r="L6777" s="178"/>
      <c r="M6777" s="174"/>
      <c r="N6777" s="175"/>
      <c r="O6777" s="176"/>
      <c r="P6777" s="166"/>
    </row>
    <row r="6778" spans="1:16" s="165" customFormat="1">
      <c r="A6778" s="310"/>
      <c r="B6778" s="378"/>
      <c r="C6778" s="169" t="s">
        <v>206</v>
      </c>
      <c r="D6778" s="388" t="s">
        <v>81</v>
      </c>
      <c r="E6778" s="391">
        <v>0.16</v>
      </c>
      <c r="F6778" s="172">
        <f>VLOOKUP($C6778,VLP!$C$3:$F$191,3,0)</f>
        <v>79640</v>
      </c>
      <c r="G6778" s="390"/>
      <c r="H6778" s="390"/>
      <c r="I6778" s="172">
        <f t="shared" si="271"/>
        <v>12742.4</v>
      </c>
      <c r="J6778" s="172"/>
      <c r="K6778" s="172"/>
      <c r="L6778" s="178"/>
      <c r="M6778" s="174"/>
      <c r="N6778" s="175"/>
      <c r="O6778" s="176"/>
      <c r="P6778" s="166"/>
    </row>
    <row r="6779" spans="1:16" s="165" customFormat="1">
      <c r="A6779" s="310"/>
      <c r="B6779" s="378"/>
      <c r="C6779" s="169" t="s">
        <v>315</v>
      </c>
      <c r="D6779" s="388" t="s">
        <v>186</v>
      </c>
      <c r="E6779" s="391">
        <v>3</v>
      </c>
      <c r="F6779" s="172">
        <f>VLOOKUP($C6779,VLP!$C$3:$F$191,3,0)</f>
        <v>7000</v>
      </c>
      <c r="G6779" s="390"/>
      <c r="H6779" s="390"/>
      <c r="I6779" s="172">
        <f t="shared" si="271"/>
        <v>21000</v>
      </c>
      <c r="J6779" s="172"/>
      <c r="K6779" s="172"/>
      <c r="L6779" s="178"/>
      <c r="M6779" s="174"/>
      <c r="N6779" s="175"/>
      <c r="O6779" s="176"/>
      <c r="P6779" s="166"/>
    </row>
    <row r="6780" spans="1:16" s="165" customFormat="1">
      <c r="A6780" s="310"/>
      <c r="B6780" s="378"/>
      <c r="C6780" s="169" t="s">
        <v>188</v>
      </c>
      <c r="D6780" s="388" t="s">
        <v>81</v>
      </c>
      <c r="E6780" s="391">
        <v>3.5</v>
      </c>
      <c r="F6780" s="172">
        <f>VLOOKUP($C6780,VLP!$C$3:$F$191,3,0)</f>
        <v>27500</v>
      </c>
      <c r="G6780" s="390"/>
      <c r="H6780" s="390"/>
      <c r="I6780" s="172">
        <f t="shared" si="271"/>
        <v>96250</v>
      </c>
      <c r="J6780" s="172"/>
      <c r="K6780" s="172"/>
      <c r="L6780" s="178"/>
      <c r="M6780" s="174"/>
      <c r="N6780" s="175"/>
      <c r="O6780" s="176"/>
      <c r="P6780" s="166"/>
    </row>
    <row r="6781" spans="1:16" s="165" customFormat="1">
      <c r="A6781" s="310"/>
      <c r="B6781" s="378"/>
      <c r="C6781" s="169" t="s">
        <v>275</v>
      </c>
      <c r="D6781" s="388" t="s">
        <v>81</v>
      </c>
      <c r="E6781" s="391">
        <v>0</v>
      </c>
      <c r="F6781" s="172">
        <f>VLOOKUP($C6781,VLP!$C$3:$F$191,3,0)</f>
        <v>40000</v>
      </c>
      <c r="G6781" s="390"/>
      <c r="H6781" s="390"/>
      <c r="I6781" s="172">
        <f t="shared" si="271"/>
        <v>0</v>
      </c>
      <c r="J6781" s="172"/>
      <c r="K6781" s="172"/>
      <c r="L6781" s="178"/>
      <c r="M6781" s="174"/>
      <c r="N6781" s="175"/>
      <c r="O6781" s="176"/>
      <c r="P6781" s="166"/>
    </row>
    <row r="6782" spans="1:16" s="165" customFormat="1">
      <c r="A6782" s="310"/>
      <c r="B6782" s="378"/>
      <c r="C6782" s="169" t="s">
        <v>2555</v>
      </c>
      <c r="D6782" s="388" t="s">
        <v>2556</v>
      </c>
      <c r="E6782" s="391">
        <v>5</v>
      </c>
      <c r="F6782" s="172">
        <f>SUM(I6776:I6781)</f>
        <v>155572.65</v>
      </c>
      <c r="G6782" s="390"/>
      <c r="H6782" s="390"/>
      <c r="I6782" s="172">
        <f>+E6782*F6782/100</f>
        <v>7778.6324999999997</v>
      </c>
      <c r="J6782" s="172"/>
      <c r="K6782" s="172"/>
      <c r="L6782" s="178"/>
      <c r="M6782" s="174"/>
      <c r="N6782" s="175"/>
      <c r="O6782" s="176"/>
      <c r="P6782" s="166"/>
    </row>
    <row r="6783" spans="1:16" s="165" customFormat="1">
      <c r="A6783" s="310"/>
      <c r="B6783" s="310"/>
      <c r="C6783" s="335" t="s">
        <v>2919</v>
      </c>
      <c r="D6783" s="170" t="s">
        <v>2540</v>
      </c>
      <c r="E6783" s="382">
        <v>19.8</v>
      </c>
      <c r="F6783" s="172"/>
      <c r="G6783" s="172">
        <f>_lg40</f>
        <v>315654.76973684208</v>
      </c>
      <c r="H6783" s="172"/>
      <c r="I6783" s="172"/>
      <c r="J6783" s="177">
        <f>+G6783*E6783</f>
        <v>6249964.4407894732</v>
      </c>
      <c r="K6783" s="172"/>
      <c r="L6783"/>
      <c r="M6783"/>
      <c r="N6783"/>
      <c r="O6783"/>
      <c r="P6783" s="166"/>
    </row>
    <row r="6784" spans="1:16" s="165" customFormat="1">
      <c r="A6784" s="337"/>
      <c r="B6784" s="168"/>
      <c r="C6784" s="169" t="s">
        <v>2791</v>
      </c>
      <c r="D6784" s="170"/>
      <c r="E6784" s="382"/>
      <c r="F6784" s="172"/>
      <c r="G6784" s="172"/>
      <c r="H6784" s="172"/>
      <c r="I6784" s="172"/>
      <c r="J6784" s="177"/>
      <c r="K6784" s="177">
        <f>SUM(K6785:K6787)</f>
        <v>890532.50968329294</v>
      </c>
      <c r="L6784"/>
      <c r="M6784"/>
      <c r="N6784"/>
      <c r="O6784"/>
      <c r="P6784" s="166"/>
    </row>
    <row r="6785" spans="1:16" s="165" customFormat="1">
      <c r="A6785" s="450" t="s">
        <v>661</v>
      </c>
      <c r="B6785" s="168"/>
      <c r="C6785" s="169" t="s">
        <v>5315</v>
      </c>
      <c r="D6785" s="170" t="s">
        <v>2195</v>
      </c>
      <c r="E6785" s="171">
        <v>0.9</v>
      </c>
      <c r="F6785" s="172"/>
      <c r="G6785" s="172"/>
      <c r="H6785" s="172">
        <f>+'[3]DM K may theo TT11'!$T$1124</f>
        <v>0</v>
      </c>
      <c r="I6785" s="172"/>
      <c r="J6785" s="177"/>
      <c r="K6785" s="172">
        <f>+H6785*E6785</f>
        <v>0</v>
      </c>
      <c r="L6785"/>
      <c r="M6785"/>
      <c r="N6785"/>
      <c r="O6785"/>
      <c r="P6785" s="166"/>
    </row>
    <row r="6786" spans="1:16" s="165" customFormat="1">
      <c r="A6786" s="450" t="s">
        <v>655</v>
      </c>
      <c r="B6786" s="168"/>
      <c r="C6786" s="169" t="s">
        <v>5286</v>
      </c>
      <c r="D6786" s="170" t="s">
        <v>2195</v>
      </c>
      <c r="E6786" s="171">
        <v>0</v>
      </c>
      <c r="F6786" s="172"/>
      <c r="G6786" s="172"/>
      <c r="H6786" s="377">
        <f>VLOOKUP($A6786,'GiaMTC TT13-QD1491'!$B$11:$T$825,19,0)</f>
        <v>1652242.8666440679</v>
      </c>
      <c r="I6786" s="172"/>
      <c r="J6786" s="177"/>
      <c r="K6786" s="172">
        <f>+H6786*E6786</f>
        <v>0</v>
      </c>
      <c r="L6786"/>
      <c r="M6786"/>
      <c r="N6786"/>
      <c r="O6786"/>
      <c r="P6786" s="166"/>
    </row>
    <row r="6787" spans="1:16" s="165" customFormat="1">
      <c r="A6787" s="449" t="s">
        <v>897</v>
      </c>
      <c r="B6787" s="180"/>
      <c r="C6787" s="181" t="s">
        <v>5481</v>
      </c>
      <c r="D6787" s="182" t="s">
        <v>2195</v>
      </c>
      <c r="E6787" s="183">
        <v>0.36</v>
      </c>
      <c r="F6787" s="184"/>
      <c r="G6787" s="184"/>
      <c r="H6787" s="377">
        <f>VLOOKUP($A6787,'GiaMTC TT13-QD1491'!$B$11:$T$825,19,0)</f>
        <v>2473701.4157869248</v>
      </c>
      <c r="I6787" s="184"/>
      <c r="J6787" s="189"/>
      <c r="K6787" s="184">
        <f>+H6787*E6787</f>
        <v>890532.50968329294</v>
      </c>
      <c r="L6787"/>
      <c r="M6787"/>
      <c r="N6787"/>
      <c r="O6787"/>
      <c r="P6787" s="166"/>
    </row>
    <row r="6788" spans="1:16" s="165" customFormat="1" ht="15">
      <c r="A6788" s="447" t="s">
        <v>5482</v>
      </c>
      <c r="B6788" s="185" t="s">
        <v>5483</v>
      </c>
      <c r="C6788" s="309" t="s">
        <v>2792</v>
      </c>
      <c r="D6788" s="186"/>
      <c r="E6788" s="187"/>
      <c r="F6788" s="188"/>
      <c r="G6788" s="188"/>
      <c r="H6788" s="188"/>
      <c r="I6788" s="190">
        <f>SUM(I6789:I6795)</f>
        <v>108217.095</v>
      </c>
      <c r="J6788" s="188"/>
      <c r="K6788" s="188"/>
      <c r="L6788" s="173" t="s">
        <v>5480</v>
      </c>
      <c r="M6788" s="174">
        <f>+I6788</f>
        <v>108217.095</v>
      </c>
      <c r="N6788" s="175">
        <f>+J6796</f>
        <v>5432418.5871710526</v>
      </c>
      <c r="O6788" s="176">
        <f>+K6797</f>
        <v>445266.25484164647</v>
      </c>
      <c r="P6788" s="330">
        <f>SUM(M6788:O6788)</f>
        <v>5985901.9370126985</v>
      </c>
    </row>
    <row r="6789" spans="1:16" s="165" customFormat="1" ht="15">
      <c r="A6789" s="386"/>
      <c r="B6789" s="387"/>
      <c r="C6789" s="169" t="s">
        <v>138</v>
      </c>
      <c r="D6789" s="388" t="s">
        <v>81</v>
      </c>
      <c r="E6789" s="391">
        <v>0.3</v>
      </c>
      <c r="F6789" s="172">
        <f>VLOOKUP($C6789,VLP!$C$3:$F$191,3,0)</f>
        <v>38000</v>
      </c>
      <c r="G6789" s="390"/>
      <c r="H6789" s="390"/>
      <c r="I6789" s="172">
        <f t="shared" ref="I6789:I6794" si="272">E6789*F6789</f>
        <v>11400</v>
      </c>
      <c r="J6789" s="172"/>
      <c r="K6789" s="172"/>
      <c r="L6789" s="173"/>
      <c r="M6789" s="174"/>
      <c r="N6789" s="175"/>
      <c r="O6789" s="176"/>
      <c r="P6789" s="330"/>
    </row>
    <row r="6790" spans="1:16" s="165" customFormat="1">
      <c r="A6790" s="310"/>
      <c r="B6790" s="378"/>
      <c r="C6790" s="169" t="s">
        <v>285</v>
      </c>
      <c r="D6790" s="388" t="s">
        <v>81</v>
      </c>
      <c r="E6790" s="391">
        <v>0.3</v>
      </c>
      <c r="F6790" s="172">
        <f>VLOOKUP($C6790,VLP!$C$3:$F$191,3,0)</f>
        <v>18845</v>
      </c>
      <c r="G6790" s="390"/>
      <c r="H6790" s="390"/>
      <c r="I6790" s="172">
        <f t="shared" si="272"/>
        <v>5653.5</v>
      </c>
      <c r="J6790" s="172"/>
      <c r="K6790" s="172"/>
      <c r="L6790" s="178"/>
      <c r="M6790" s="174"/>
      <c r="N6790" s="175"/>
      <c r="O6790" s="176"/>
      <c r="P6790" s="166"/>
    </row>
    <row r="6791" spans="1:16" s="165" customFormat="1">
      <c r="A6791" s="310"/>
      <c r="B6791" s="378"/>
      <c r="C6791" s="169" t="s">
        <v>206</v>
      </c>
      <c r="D6791" s="388" t="s">
        <v>81</v>
      </c>
      <c r="E6791" s="391">
        <v>0.11</v>
      </c>
      <c r="F6791" s="172">
        <f>VLOOKUP($C6791,VLP!$C$3:$F$191,3,0)</f>
        <v>79640</v>
      </c>
      <c r="G6791" s="390"/>
      <c r="H6791" s="390"/>
      <c r="I6791" s="172">
        <f t="shared" si="272"/>
        <v>8760.4</v>
      </c>
      <c r="J6791" s="172"/>
      <c r="K6791" s="172"/>
      <c r="L6791" s="178"/>
      <c r="M6791" s="174"/>
      <c r="N6791" s="175"/>
      <c r="O6791" s="176"/>
      <c r="P6791" s="166"/>
    </row>
    <row r="6792" spans="1:16" s="165" customFormat="1">
      <c r="A6792" s="310"/>
      <c r="B6792" s="378"/>
      <c r="C6792" s="169" t="s">
        <v>315</v>
      </c>
      <c r="D6792" s="388" t="s">
        <v>186</v>
      </c>
      <c r="E6792" s="391">
        <v>2</v>
      </c>
      <c r="F6792" s="172">
        <f>VLOOKUP($C6792,VLP!$C$3:$F$191,3,0)</f>
        <v>7000</v>
      </c>
      <c r="G6792" s="390"/>
      <c r="H6792" s="390"/>
      <c r="I6792" s="172">
        <f t="shared" si="272"/>
        <v>14000</v>
      </c>
      <c r="J6792" s="172"/>
      <c r="K6792" s="172"/>
      <c r="L6792" s="178"/>
      <c r="M6792" s="174"/>
      <c r="N6792" s="175"/>
      <c r="O6792" s="176"/>
      <c r="P6792" s="166"/>
    </row>
    <row r="6793" spans="1:16" s="165" customFormat="1">
      <c r="A6793" s="310"/>
      <c r="B6793" s="378"/>
      <c r="C6793" s="169" t="s">
        <v>188</v>
      </c>
      <c r="D6793" s="388" t="s">
        <v>81</v>
      </c>
      <c r="E6793" s="391">
        <v>2.2999999999999998</v>
      </c>
      <c r="F6793" s="172">
        <f>VLOOKUP($C6793,VLP!$C$3:$F$191,3,0)</f>
        <v>27500</v>
      </c>
      <c r="G6793" s="390"/>
      <c r="H6793" s="390"/>
      <c r="I6793" s="172">
        <f t="shared" si="272"/>
        <v>63249.999999999993</v>
      </c>
      <c r="J6793" s="172"/>
      <c r="K6793" s="172"/>
      <c r="L6793" s="178"/>
      <c r="M6793" s="174"/>
      <c r="N6793" s="175"/>
      <c r="O6793" s="176"/>
      <c r="P6793" s="166"/>
    </row>
    <row r="6794" spans="1:16" s="165" customFormat="1">
      <c r="A6794" s="310"/>
      <c r="B6794" s="378"/>
      <c r="C6794" s="169" t="s">
        <v>275</v>
      </c>
      <c r="D6794" s="388" t="s">
        <v>81</v>
      </c>
      <c r="E6794" s="391">
        <v>0</v>
      </c>
      <c r="F6794" s="172">
        <f>VLOOKUP($C6794,VLP!$C$3:$F$191,3,0)</f>
        <v>40000</v>
      </c>
      <c r="G6794" s="390"/>
      <c r="H6794" s="390"/>
      <c r="I6794" s="172">
        <f t="shared" si="272"/>
        <v>0</v>
      </c>
      <c r="J6794" s="172"/>
      <c r="K6794" s="172"/>
      <c r="L6794" s="178"/>
      <c r="M6794" s="174"/>
      <c r="N6794" s="175"/>
      <c r="O6794" s="176"/>
      <c r="P6794" s="166"/>
    </row>
    <row r="6795" spans="1:16" s="165" customFormat="1">
      <c r="A6795" s="310"/>
      <c r="B6795" s="378"/>
      <c r="C6795" s="169" t="s">
        <v>2555</v>
      </c>
      <c r="D6795" s="388" t="s">
        <v>2556</v>
      </c>
      <c r="E6795" s="391">
        <v>5</v>
      </c>
      <c r="F6795" s="172">
        <f>SUM(I6789:I6794)</f>
        <v>103063.9</v>
      </c>
      <c r="G6795" s="390"/>
      <c r="H6795" s="390"/>
      <c r="I6795" s="172">
        <f>+E6795*F6795/100</f>
        <v>5153.1949999999997</v>
      </c>
      <c r="J6795" s="172"/>
      <c r="K6795" s="172"/>
      <c r="L6795" s="178"/>
      <c r="M6795" s="174"/>
      <c r="N6795" s="175"/>
      <c r="O6795" s="176"/>
      <c r="P6795" s="166"/>
    </row>
    <row r="6796" spans="1:16" s="165" customFormat="1">
      <c r="A6796" s="310"/>
      <c r="B6796" s="310"/>
      <c r="C6796" s="335" t="s">
        <v>2919</v>
      </c>
      <c r="D6796" s="170" t="s">
        <v>2540</v>
      </c>
      <c r="E6796" s="382">
        <v>17.21</v>
      </c>
      <c r="F6796" s="172"/>
      <c r="G6796" s="172">
        <f>_lg40</f>
        <v>315654.76973684208</v>
      </c>
      <c r="H6796" s="172"/>
      <c r="I6796" s="172"/>
      <c r="J6796" s="177">
        <f>+G6796*E6796</f>
        <v>5432418.5871710526</v>
      </c>
      <c r="K6796" s="172"/>
      <c r="L6796"/>
      <c r="M6796"/>
      <c r="N6796"/>
      <c r="O6796"/>
      <c r="P6796" s="166"/>
    </row>
    <row r="6797" spans="1:16" s="165" customFormat="1">
      <c r="A6797" s="337"/>
      <c r="B6797" s="168"/>
      <c r="C6797" s="169" t="s">
        <v>2791</v>
      </c>
      <c r="D6797" s="170"/>
      <c r="E6797" s="382"/>
      <c r="F6797" s="172"/>
      <c r="G6797" s="172"/>
      <c r="H6797" s="172"/>
      <c r="I6797" s="172"/>
      <c r="J6797" s="177"/>
      <c r="K6797" s="177">
        <f>SUM(K6798:K6800)</f>
        <v>445266.25484164647</v>
      </c>
      <c r="L6797"/>
      <c r="M6797"/>
      <c r="N6797"/>
      <c r="O6797"/>
      <c r="P6797" s="166"/>
    </row>
    <row r="6798" spans="1:16" s="165" customFormat="1">
      <c r="A6798" s="450" t="s">
        <v>661</v>
      </c>
      <c r="B6798" s="168"/>
      <c r="C6798" s="169" t="s">
        <v>5315</v>
      </c>
      <c r="D6798" s="170" t="s">
        <v>2195</v>
      </c>
      <c r="E6798" s="171">
        <v>0.72</v>
      </c>
      <c r="F6798" s="172"/>
      <c r="G6798" s="172"/>
      <c r="H6798" s="172">
        <f>+'[3]DM K may theo TT11'!$T$1124</f>
        <v>0</v>
      </c>
      <c r="I6798" s="172"/>
      <c r="J6798" s="177"/>
      <c r="K6798" s="172">
        <f>+H6798*E6798</f>
        <v>0</v>
      </c>
      <c r="L6798"/>
      <c r="M6798"/>
      <c r="N6798"/>
      <c r="O6798"/>
      <c r="P6798" s="166"/>
    </row>
    <row r="6799" spans="1:16" s="165" customFormat="1">
      <c r="A6799" s="450" t="s">
        <v>655</v>
      </c>
      <c r="B6799" s="168"/>
      <c r="C6799" s="169" t="s">
        <v>5286</v>
      </c>
      <c r="D6799" s="170" t="s">
        <v>2195</v>
      </c>
      <c r="E6799" s="171">
        <v>0</v>
      </c>
      <c r="F6799" s="172"/>
      <c r="G6799" s="172"/>
      <c r="H6799" s="377">
        <f>VLOOKUP($A6799,'GiaMTC TT13-QD1491'!$B$11:$T$825,19,0)</f>
        <v>1652242.8666440679</v>
      </c>
      <c r="I6799" s="172"/>
      <c r="J6799" s="177"/>
      <c r="K6799" s="172">
        <f>+H6799*E6799</f>
        <v>0</v>
      </c>
      <c r="L6799"/>
      <c r="M6799"/>
      <c r="N6799"/>
      <c r="O6799"/>
      <c r="P6799" s="166"/>
    </row>
    <row r="6800" spans="1:16" s="165" customFormat="1">
      <c r="A6800" s="449" t="s">
        <v>897</v>
      </c>
      <c r="B6800" s="180"/>
      <c r="C6800" s="181" t="s">
        <v>5481</v>
      </c>
      <c r="D6800" s="182" t="s">
        <v>2195</v>
      </c>
      <c r="E6800" s="183">
        <v>0.18</v>
      </c>
      <c r="F6800" s="184"/>
      <c r="G6800" s="184"/>
      <c r="H6800" s="377">
        <f>VLOOKUP($A6800,'GiaMTC TT13-QD1491'!$B$11:$T$825,19,0)</f>
        <v>2473701.4157869248</v>
      </c>
      <c r="I6800" s="184"/>
      <c r="J6800" s="189"/>
      <c r="K6800" s="184">
        <f>+H6800*E6800</f>
        <v>445266.25484164647</v>
      </c>
      <c r="L6800"/>
      <c r="M6800"/>
      <c r="N6800"/>
      <c r="O6800"/>
      <c r="P6800" s="166"/>
    </row>
    <row r="6801" spans="1:16" s="165" customFormat="1" ht="24">
      <c r="A6801" s="447" t="s">
        <v>5484</v>
      </c>
      <c r="B6801" s="185" t="s">
        <v>5485</v>
      </c>
      <c r="C6801" s="309" t="s">
        <v>2792</v>
      </c>
      <c r="D6801" s="186"/>
      <c r="E6801" s="187"/>
      <c r="F6801" s="188"/>
      <c r="G6801" s="188"/>
      <c r="H6801" s="188"/>
      <c r="I6801" s="190">
        <f>SUM(I6802:I6808)</f>
        <v>68453.490000000005</v>
      </c>
      <c r="J6801" s="188"/>
      <c r="K6801" s="188"/>
      <c r="L6801" s="173" t="s">
        <v>5480</v>
      </c>
      <c r="M6801" s="174">
        <f>+I6801</f>
        <v>68453.490000000005</v>
      </c>
      <c r="N6801" s="175">
        <f>+J6809</f>
        <v>4261339.3914473681</v>
      </c>
      <c r="O6801" s="176">
        <f>+K6810</f>
        <v>1337477.4028294431</v>
      </c>
      <c r="P6801" s="330">
        <f>SUM(M6801:O6801)</f>
        <v>5667270.2842768114</v>
      </c>
    </row>
    <row r="6802" spans="1:16" s="165" customFormat="1" ht="15">
      <c r="A6802" s="386"/>
      <c r="B6802" s="387"/>
      <c r="C6802" s="169" t="s">
        <v>138</v>
      </c>
      <c r="D6802" s="388" t="s">
        <v>81</v>
      </c>
      <c r="E6802" s="391">
        <v>0.2</v>
      </c>
      <c r="F6802" s="172">
        <f>VLOOKUP($C6802,VLP!$C$3:$F$191,3,0)</f>
        <v>38000</v>
      </c>
      <c r="G6802" s="390"/>
      <c r="H6802" s="390"/>
      <c r="I6802" s="172">
        <f t="shared" ref="I6802:I6807" si="273">E6802*F6802</f>
        <v>7600</v>
      </c>
      <c r="J6802" s="172"/>
      <c r="K6802" s="172"/>
      <c r="L6802" s="173"/>
      <c r="M6802" s="174"/>
      <c r="N6802" s="175"/>
      <c r="O6802" s="176"/>
      <c r="P6802" s="330"/>
    </row>
    <row r="6803" spans="1:16" s="165" customFormat="1">
      <c r="A6803" s="310"/>
      <c r="B6803" s="378"/>
      <c r="C6803" s="169" t="s">
        <v>285</v>
      </c>
      <c r="D6803" s="388" t="s">
        <v>81</v>
      </c>
      <c r="E6803" s="391">
        <v>0.2</v>
      </c>
      <c r="F6803" s="172">
        <f>VLOOKUP($C6803,VLP!$C$3:$F$191,3,0)</f>
        <v>18845</v>
      </c>
      <c r="G6803" s="390"/>
      <c r="H6803" s="390"/>
      <c r="I6803" s="172">
        <f t="shared" si="273"/>
        <v>3769</v>
      </c>
      <c r="J6803" s="172"/>
      <c r="K6803" s="172"/>
      <c r="L6803" s="178"/>
      <c r="M6803" s="174"/>
      <c r="N6803" s="175"/>
      <c r="O6803" s="176"/>
      <c r="P6803" s="166"/>
    </row>
    <row r="6804" spans="1:16" s="165" customFormat="1">
      <c r="A6804" s="310"/>
      <c r="B6804" s="378"/>
      <c r="C6804" s="169" t="s">
        <v>206</v>
      </c>
      <c r="D6804" s="388" t="s">
        <v>81</v>
      </c>
      <c r="E6804" s="391">
        <v>7.0000000000000007E-2</v>
      </c>
      <c r="F6804" s="172">
        <f>VLOOKUP($C6804,VLP!$C$3:$F$191,3,0)</f>
        <v>79640</v>
      </c>
      <c r="G6804" s="390"/>
      <c r="H6804" s="390"/>
      <c r="I6804" s="172">
        <f t="shared" si="273"/>
        <v>5574.8</v>
      </c>
      <c r="J6804" s="172"/>
      <c r="K6804" s="172"/>
      <c r="L6804" s="178"/>
      <c r="M6804" s="174"/>
      <c r="N6804" s="175"/>
      <c r="O6804" s="176"/>
      <c r="P6804" s="166"/>
    </row>
    <row r="6805" spans="1:16" s="165" customFormat="1">
      <c r="A6805" s="310"/>
      <c r="B6805" s="378"/>
      <c r="C6805" s="169" t="s">
        <v>315</v>
      </c>
      <c r="D6805" s="388" t="s">
        <v>186</v>
      </c>
      <c r="E6805" s="391">
        <v>1</v>
      </c>
      <c r="F6805" s="172">
        <f>VLOOKUP($C6805,VLP!$C$3:$F$191,3,0)</f>
        <v>7000</v>
      </c>
      <c r="G6805" s="390"/>
      <c r="H6805" s="390"/>
      <c r="I6805" s="172">
        <f t="shared" si="273"/>
        <v>7000</v>
      </c>
      <c r="J6805" s="172"/>
      <c r="K6805" s="172"/>
      <c r="L6805" s="178"/>
      <c r="M6805" s="174"/>
      <c r="N6805" s="175"/>
      <c r="O6805" s="176"/>
      <c r="P6805" s="166"/>
    </row>
    <row r="6806" spans="1:16" s="165" customFormat="1">
      <c r="A6806" s="310"/>
      <c r="B6806" s="378"/>
      <c r="C6806" s="169" t="s">
        <v>188</v>
      </c>
      <c r="D6806" s="388" t="s">
        <v>81</v>
      </c>
      <c r="E6806" s="391">
        <v>1.5</v>
      </c>
      <c r="F6806" s="172">
        <f>VLOOKUP($C6806,VLP!$C$3:$F$191,3,0)</f>
        <v>27500</v>
      </c>
      <c r="G6806" s="390"/>
      <c r="H6806" s="390"/>
      <c r="I6806" s="172">
        <f t="shared" si="273"/>
        <v>41250</v>
      </c>
      <c r="J6806" s="172"/>
      <c r="K6806" s="172"/>
      <c r="L6806" s="178"/>
      <c r="M6806" s="174"/>
      <c r="N6806" s="175"/>
      <c r="O6806" s="176"/>
      <c r="P6806" s="166"/>
    </row>
    <row r="6807" spans="1:16" s="165" customFormat="1">
      <c r="A6807" s="310"/>
      <c r="B6807" s="378"/>
      <c r="C6807" s="169" t="s">
        <v>275</v>
      </c>
      <c r="D6807" s="388" t="s">
        <v>81</v>
      </c>
      <c r="E6807" s="391">
        <v>0</v>
      </c>
      <c r="F6807" s="172">
        <f>VLOOKUP($C6807,VLP!$C$3:$F$191,3,0)</f>
        <v>40000</v>
      </c>
      <c r="G6807" s="390"/>
      <c r="H6807" s="390"/>
      <c r="I6807" s="172">
        <f t="shared" si="273"/>
        <v>0</v>
      </c>
      <c r="J6807" s="172"/>
      <c r="K6807" s="172"/>
      <c r="L6807" s="178"/>
      <c r="M6807" s="174"/>
      <c r="N6807" s="175"/>
      <c r="O6807" s="176"/>
      <c r="P6807" s="166"/>
    </row>
    <row r="6808" spans="1:16" s="165" customFormat="1">
      <c r="A6808" s="310"/>
      <c r="B6808" s="378"/>
      <c r="C6808" s="169" t="s">
        <v>2555</v>
      </c>
      <c r="D6808" s="388" t="s">
        <v>2556</v>
      </c>
      <c r="E6808" s="391">
        <v>5</v>
      </c>
      <c r="F6808" s="172">
        <f>SUM(I6802:I6807)</f>
        <v>65193.8</v>
      </c>
      <c r="G6808" s="390"/>
      <c r="H6808" s="390"/>
      <c r="I6808" s="172">
        <f>+E6808*F6808/100</f>
        <v>3259.69</v>
      </c>
      <c r="J6808" s="172"/>
      <c r="K6808" s="172"/>
      <c r="L6808" s="178"/>
      <c r="M6808" s="174"/>
      <c r="N6808" s="175"/>
      <c r="O6808" s="176"/>
      <c r="P6808" s="166"/>
    </row>
    <row r="6809" spans="1:16" s="165" customFormat="1">
      <c r="A6809" s="310"/>
      <c r="B6809" s="310"/>
      <c r="C6809" s="335" t="s">
        <v>2919</v>
      </c>
      <c r="D6809" s="170" t="s">
        <v>2540</v>
      </c>
      <c r="E6809" s="382">
        <v>13.5</v>
      </c>
      <c r="F6809" s="172"/>
      <c r="G6809" s="172">
        <f>_lg40</f>
        <v>315654.76973684208</v>
      </c>
      <c r="H6809" s="172"/>
      <c r="I6809" s="172"/>
      <c r="J6809" s="177">
        <f>+G6809*E6809</f>
        <v>4261339.3914473681</v>
      </c>
      <c r="K6809" s="172"/>
      <c r="L6809"/>
      <c r="M6809"/>
      <c r="N6809"/>
      <c r="O6809"/>
      <c r="P6809" s="166"/>
    </row>
    <row r="6810" spans="1:16" s="165" customFormat="1">
      <c r="A6810" s="337"/>
      <c r="B6810" s="168"/>
      <c r="C6810" s="169" t="s">
        <v>2791</v>
      </c>
      <c r="D6810" s="170"/>
      <c r="E6810" s="382"/>
      <c r="F6810" s="172"/>
      <c r="G6810" s="172"/>
      <c r="H6810" s="172"/>
      <c r="I6810" s="172"/>
      <c r="J6810" s="177"/>
      <c r="K6810" s="177">
        <f>SUM(K6811:K6813)</f>
        <v>1337477.4028294431</v>
      </c>
      <c r="L6810"/>
      <c r="M6810"/>
      <c r="N6810"/>
      <c r="O6810"/>
      <c r="P6810" s="166"/>
    </row>
    <row r="6811" spans="1:16" s="165" customFormat="1">
      <c r="A6811" s="450" t="s">
        <v>661</v>
      </c>
      <c r="B6811" s="168"/>
      <c r="C6811" s="169" t="s">
        <v>5315</v>
      </c>
      <c r="D6811" s="170" t="s">
        <v>2195</v>
      </c>
      <c r="E6811" s="171">
        <v>0</v>
      </c>
      <c r="F6811" s="172"/>
      <c r="G6811" s="172"/>
      <c r="H6811" s="172">
        <f>+'[3]DM K may theo TT11'!$T$1124</f>
        <v>0</v>
      </c>
      <c r="I6811" s="172"/>
      <c r="J6811" s="177"/>
      <c r="K6811" s="172">
        <f>+H6811*E6811</f>
        <v>0</v>
      </c>
      <c r="L6811"/>
      <c r="M6811"/>
      <c r="N6811"/>
      <c r="O6811"/>
      <c r="P6811" s="166"/>
    </row>
    <row r="6812" spans="1:16" s="165" customFormat="1">
      <c r="A6812" s="450" t="s">
        <v>655</v>
      </c>
      <c r="B6812" s="168"/>
      <c r="C6812" s="169" t="s">
        <v>5286</v>
      </c>
      <c r="D6812" s="170" t="s">
        <v>2195</v>
      </c>
      <c r="E6812" s="171">
        <v>0.54</v>
      </c>
      <c r="F6812" s="172"/>
      <c r="G6812" s="172"/>
      <c r="H6812" s="377">
        <f>VLOOKUP($A6812,'GiaMTC TT13-QD1491'!$B$11:$T$825,19,0)</f>
        <v>1652242.8666440679</v>
      </c>
      <c r="I6812" s="172"/>
      <c r="J6812" s="177"/>
      <c r="K6812" s="172">
        <f>+H6812*E6812</f>
        <v>892211.14798779669</v>
      </c>
      <c r="L6812"/>
      <c r="M6812"/>
      <c r="N6812"/>
      <c r="O6812"/>
      <c r="P6812" s="166"/>
    </row>
    <row r="6813" spans="1:16" s="165" customFormat="1">
      <c r="A6813" s="449" t="s">
        <v>897</v>
      </c>
      <c r="B6813" s="180"/>
      <c r="C6813" s="181" t="s">
        <v>5481</v>
      </c>
      <c r="D6813" s="182" t="s">
        <v>2195</v>
      </c>
      <c r="E6813" s="183">
        <v>0.18</v>
      </c>
      <c r="F6813" s="184"/>
      <c r="G6813" s="184"/>
      <c r="H6813" s="377">
        <f>VLOOKUP($A6813,'GiaMTC TT13-QD1491'!$B$11:$T$825,19,0)</f>
        <v>2473701.4157869248</v>
      </c>
      <c r="I6813" s="184"/>
      <c r="J6813" s="189"/>
      <c r="K6813" s="184">
        <f>+H6813*E6813</f>
        <v>445266.25484164647</v>
      </c>
      <c r="L6813"/>
      <c r="M6813"/>
      <c r="N6813"/>
      <c r="O6813"/>
      <c r="P6813" s="166"/>
    </row>
    <row r="6814" spans="1:16" s="165" customFormat="1" ht="15">
      <c r="A6814" s="453" t="s">
        <v>6836</v>
      </c>
      <c r="B6814" s="185" t="s">
        <v>5486</v>
      </c>
      <c r="C6814" s="309" t="s">
        <v>2792</v>
      </c>
      <c r="D6814" s="186"/>
      <c r="E6814" s="187"/>
      <c r="F6814" s="188"/>
      <c r="G6814" s="188"/>
      <c r="H6814" s="188"/>
      <c r="I6814" s="190">
        <f>SUM(I6815:I6821)</f>
        <v>48369.824999999997</v>
      </c>
      <c r="J6814" s="188"/>
      <c r="K6814" s="188"/>
      <c r="L6814" s="173" t="s">
        <v>5480</v>
      </c>
      <c r="M6814" s="174">
        <f>+I6814</f>
        <v>48369.824999999997</v>
      </c>
      <c r="N6814" s="175">
        <f>+J6822</f>
        <v>1164766.1003289472</v>
      </c>
      <c r="O6814" s="176">
        <f>+K6823</f>
        <v>330448.5733288136</v>
      </c>
      <c r="P6814" s="330">
        <f>SUM(M6814:O6814)</f>
        <v>1543584.4986577607</v>
      </c>
    </row>
    <row r="6815" spans="1:16" s="165" customFormat="1" ht="15">
      <c r="A6815" s="386"/>
      <c r="B6815" s="387"/>
      <c r="C6815" s="169" t="s">
        <v>138</v>
      </c>
      <c r="D6815" s="388" t="s">
        <v>81</v>
      </c>
      <c r="E6815" s="391">
        <v>0.15</v>
      </c>
      <c r="F6815" s="172">
        <f>VLOOKUP($C6815,VLP!$C$3:$F$191,3,0)</f>
        <v>38000</v>
      </c>
      <c r="G6815" s="390"/>
      <c r="H6815" s="390"/>
      <c r="I6815" s="172">
        <f t="shared" ref="I6815:I6820" si="274">E6815*F6815</f>
        <v>5700</v>
      </c>
      <c r="J6815" s="172"/>
      <c r="K6815" s="172"/>
      <c r="L6815" s="173"/>
      <c r="M6815" s="174"/>
      <c r="N6815" s="175"/>
      <c r="O6815" s="176"/>
      <c r="P6815" s="330"/>
    </row>
    <row r="6816" spans="1:16" s="165" customFormat="1">
      <c r="A6816" s="310"/>
      <c r="B6816" s="378"/>
      <c r="C6816" s="169" t="s">
        <v>285</v>
      </c>
      <c r="D6816" s="388" t="s">
        <v>81</v>
      </c>
      <c r="E6816" s="391">
        <v>0.1</v>
      </c>
      <c r="F6816" s="172">
        <f>VLOOKUP($C6816,VLP!$C$3:$F$191,3,0)</f>
        <v>18845</v>
      </c>
      <c r="G6816" s="390"/>
      <c r="H6816" s="390"/>
      <c r="I6816" s="172">
        <f t="shared" si="274"/>
        <v>1884.5</v>
      </c>
      <c r="J6816" s="172"/>
      <c r="K6816" s="172"/>
      <c r="L6816" s="178"/>
      <c r="M6816" s="174"/>
      <c r="N6816" s="175"/>
      <c r="O6816" s="176"/>
      <c r="P6816" s="166"/>
    </row>
    <row r="6817" spans="1:16" s="165" customFormat="1">
      <c r="A6817" s="310"/>
      <c r="B6817" s="378"/>
      <c r="C6817" s="169" t="s">
        <v>206</v>
      </c>
      <c r="D6817" s="388" t="s">
        <v>81</v>
      </c>
      <c r="E6817" s="391">
        <v>0.05</v>
      </c>
      <c r="F6817" s="172">
        <f>VLOOKUP($C6817,VLP!$C$3:$F$191,3,0)</f>
        <v>79640</v>
      </c>
      <c r="G6817" s="390"/>
      <c r="H6817" s="390"/>
      <c r="I6817" s="172">
        <f t="shared" si="274"/>
        <v>3982</v>
      </c>
      <c r="J6817" s="172"/>
      <c r="K6817" s="172"/>
      <c r="L6817" s="178"/>
      <c r="M6817" s="174"/>
      <c r="N6817" s="175"/>
      <c r="O6817" s="176"/>
      <c r="P6817" s="166"/>
    </row>
    <row r="6818" spans="1:16" s="165" customFormat="1">
      <c r="A6818" s="310"/>
      <c r="B6818" s="378"/>
      <c r="C6818" s="169" t="s">
        <v>315</v>
      </c>
      <c r="D6818" s="388" t="s">
        <v>186</v>
      </c>
      <c r="E6818" s="391">
        <v>1</v>
      </c>
      <c r="F6818" s="172">
        <f>VLOOKUP($C6818,VLP!$C$3:$F$191,3,0)</f>
        <v>7000</v>
      </c>
      <c r="G6818" s="390"/>
      <c r="H6818" s="390"/>
      <c r="I6818" s="172">
        <f t="shared" si="274"/>
        <v>7000</v>
      </c>
      <c r="J6818" s="172"/>
      <c r="K6818" s="172"/>
      <c r="L6818" s="178"/>
      <c r="M6818" s="174"/>
      <c r="N6818" s="175"/>
      <c r="O6818" s="176"/>
      <c r="P6818" s="166"/>
    </row>
    <row r="6819" spans="1:16" s="165" customFormat="1">
      <c r="A6819" s="310"/>
      <c r="B6819" s="378"/>
      <c r="C6819" s="169" t="s">
        <v>188</v>
      </c>
      <c r="D6819" s="388" t="s">
        <v>81</v>
      </c>
      <c r="E6819" s="391">
        <v>1</v>
      </c>
      <c r="F6819" s="172">
        <f>VLOOKUP($C6819,VLP!$C$3:$F$191,3,0)</f>
        <v>27500</v>
      </c>
      <c r="G6819" s="390"/>
      <c r="H6819" s="390"/>
      <c r="I6819" s="172">
        <f t="shared" si="274"/>
        <v>27500</v>
      </c>
      <c r="J6819" s="172"/>
      <c r="K6819" s="172"/>
      <c r="L6819" s="178"/>
      <c r="M6819" s="174"/>
      <c r="N6819" s="175"/>
      <c r="O6819" s="176"/>
      <c r="P6819" s="166"/>
    </row>
    <row r="6820" spans="1:16" s="165" customFormat="1">
      <c r="A6820" s="310"/>
      <c r="B6820" s="378"/>
      <c r="C6820" s="169" t="s">
        <v>275</v>
      </c>
      <c r="D6820" s="388" t="s">
        <v>81</v>
      </c>
      <c r="E6820" s="391">
        <v>0</v>
      </c>
      <c r="F6820" s="172">
        <f>VLOOKUP($C6820,VLP!$C$3:$F$191,3,0)</f>
        <v>40000</v>
      </c>
      <c r="G6820" s="390"/>
      <c r="H6820" s="390"/>
      <c r="I6820" s="172">
        <f t="shared" si="274"/>
        <v>0</v>
      </c>
      <c r="J6820" s="172"/>
      <c r="K6820" s="172"/>
      <c r="L6820" s="178"/>
      <c r="M6820" s="174"/>
      <c r="N6820" s="175"/>
      <c r="O6820" s="176"/>
      <c r="P6820" s="166"/>
    </row>
    <row r="6821" spans="1:16" s="165" customFormat="1">
      <c r="A6821" s="310"/>
      <c r="B6821" s="378"/>
      <c r="C6821" s="169" t="s">
        <v>2555</v>
      </c>
      <c r="D6821" s="388" t="s">
        <v>2556</v>
      </c>
      <c r="E6821" s="391">
        <v>5</v>
      </c>
      <c r="F6821" s="172">
        <f>SUM(I6815:I6820)</f>
        <v>46066.5</v>
      </c>
      <c r="G6821" s="390"/>
      <c r="H6821" s="390"/>
      <c r="I6821" s="172">
        <f>+E6821*F6821/100</f>
        <v>2303.3249999999998</v>
      </c>
      <c r="J6821" s="172"/>
      <c r="K6821" s="172"/>
      <c r="L6821" s="178"/>
      <c r="M6821" s="174"/>
      <c r="N6821" s="175"/>
      <c r="O6821" s="176"/>
      <c r="P6821" s="166"/>
    </row>
    <row r="6822" spans="1:16" s="165" customFormat="1">
      <c r="A6822" s="310"/>
      <c r="B6822" s="310"/>
      <c r="C6822" s="335" t="s">
        <v>2919</v>
      </c>
      <c r="D6822" s="170" t="s">
        <v>2540</v>
      </c>
      <c r="E6822" s="648">
        <v>3.69</v>
      </c>
      <c r="F6822" s="172"/>
      <c r="G6822" s="172">
        <f>_lg40</f>
        <v>315654.76973684208</v>
      </c>
      <c r="H6822" s="172"/>
      <c r="I6822" s="172"/>
      <c r="J6822" s="177">
        <f>+G6822*E6822</f>
        <v>1164766.1003289472</v>
      </c>
      <c r="K6822" s="172"/>
      <c r="L6822"/>
      <c r="M6822"/>
      <c r="N6822"/>
      <c r="O6822"/>
      <c r="P6822" s="166"/>
    </row>
    <row r="6823" spans="1:16" s="165" customFormat="1">
      <c r="A6823" s="337"/>
      <c r="B6823" s="168"/>
      <c r="C6823" s="169" t="s">
        <v>2791</v>
      </c>
      <c r="D6823" s="170"/>
      <c r="E6823" s="382"/>
      <c r="F6823" s="172"/>
      <c r="G6823" s="172"/>
      <c r="H6823" s="172"/>
      <c r="I6823" s="172"/>
      <c r="J6823" s="177"/>
      <c r="K6823" s="177">
        <f>SUM(K6824:K6826)</f>
        <v>330448.5733288136</v>
      </c>
      <c r="L6823"/>
      <c r="M6823"/>
      <c r="N6823"/>
      <c r="O6823"/>
      <c r="P6823" s="166"/>
    </row>
    <row r="6824" spans="1:16" s="165" customFormat="1">
      <c r="A6824" s="450" t="s">
        <v>661</v>
      </c>
      <c r="B6824" s="168"/>
      <c r="C6824" s="169" t="s">
        <v>5315</v>
      </c>
      <c r="D6824" s="170" t="s">
        <v>2195</v>
      </c>
      <c r="E6824" s="171">
        <v>0</v>
      </c>
      <c r="F6824" s="172"/>
      <c r="G6824" s="172"/>
      <c r="H6824" s="172">
        <f>+'[3]DM K may theo TT11'!$T$1124</f>
        <v>0</v>
      </c>
      <c r="I6824" s="172"/>
      <c r="J6824" s="177"/>
      <c r="K6824" s="172">
        <f>+H6824*E6824</f>
        <v>0</v>
      </c>
      <c r="L6824"/>
      <c r="M6824"/>
      <c r="N6824"/>
      <c r="O6824"/>
      <c r="P6824" s="166"/>
    </row>
    <row r="6825" spans="1:16" s="165" customFormat="1">
      <c r="A6825" s="450" t="s">
        <v>655</v>
      </c>
      <c r="B6825" s="168"/>
      <c r="C6825" s="169" t="s">
        <v>5286</v>
      </c>
      <c r="D6825" s="170" t="s">
        <v>2195</v>
      </c>
      <c r="E6825" s="171">
        <v>0.2</v>
      </c>
      <c r="F6825" s="172"/>
      <c r="G6825" s="172"/>
      <c r="H6825" s="377">
        <f>VLOOKUP($A6825,'GiaMTC TT13-QD1491'!$B$11:$T$825,19,0)</f>
        <v>1652242.8666440679</v>
      </c>
      <c r="I6825" s="172"/>
      <c r="J6825" s="177"/>
      <c r="K6825" s="172">
        <f>+H6825*E6825</f>
        <v>330448.5733288136</v>
      </c>
      <c r="L6825"/>
      <c r="M6825"/>
      <c r="N6825"/>
      <c r="O6825"/>
      <c r="P6825" s="166"/>
    </row>
    <row r="6826" spans="1:16" s="165" customFormat="1">
      <c r="A6826" s="449" t="s">
        <v>897</v>
      </c>
      <c r="B6826" s="180"/>
      <c r="C6826" s="181" t="s">
        <v>5481</v>
      </c>
      <c r="D6826" s="182" t="s">
        <v>2195</v>
      </c>
      <c r="E6826" s="183">
        <v>0</v>
      </c>
      <c r="F6826" s="184"/>
      <c r="G6826" s="184"/>
      <c r="H6826" s="377">
        <f>VLOOKUP($A6826,'GiaMTC TT13-QD1491'!$B$11:$T$825,19,0)</f>
        <v>2473701.4157869248</v>
      </c>
      <c r="I6826" s="184"/>
      <c r="J6826" s="189"/>
      <c r="K6826" s="184">
        <f>+H6826*E6826</f>
        <v>0</v>
      </c>
      <c r="L6826"/>
      <c r="M6826"/>
      <c r="N6826"/>
      <c r="O6826"/>
      <c r="P6826" s="166"/>
    </row>
    <row r="6827" spans="1:16" s="165" customFormat="1" ht="15">
      <c r="A6827" s="447" t="s">
        <v>5487</v>
      </c>
      <c r="B6827" s="185" t="s">
        <v>5488</v>
      </c>
      <c r="C6827" s="309" t="s">
        <v>2792</v>
      </c>
      <c r="D6827" s="186"/>
      <c r="E6827" s="187"/>
      <c r="F6827" s="188"/>
      <c r="G6827" s="188"/>
      <c r="H6827" s="188"/>
      <c r="I6827" s="190">
        <f>SUM(I6828:I6834)</f>
        <v>29098.545000000002</v>
      </c>
      <c r="J6827" s="188"/>
      <c r="K6827" s="188"/>
      <c r="L6827" s="173" t="s">
        <v>5480</v>
      </c>
      <c r="M6827" s="174">
        <f>+I6827</f>
        <v>29098.545000000002</v>
      </c>
      <c r="N6827" s="175">
        <f>+J6835</f>
        <v>1363628.605263158</v>
      </c>
      <c r="O6827" s="176">
        <f>+K6836</f>
        <v>594807.43199186446</v>
      </c>
      <c r="P6827" s="330">
        <f>SUM(M6827:O6827)</f>
        <v>1987534.5822550224</v>
      </c>
    </row>
    <row r="6828" spans="1:16" s="165" customFormat="1" ht="15">
      <c r="A6828" s="386"/>
      <c r="B6828" s="387"/>
      <c r="C6828" s="169" t="s">
        <v>138</v>
      </c>
      <c r="D6828" s="388" t="s">
        <v>81</v>
      </c>
      <c r="E6828" s="391">
        <v>0.1</v>
      </c>
      <c r="F6828" s="172">
        <f>VLOOKUP($C6828,VLP!$C$3:$F$191,3,0)</f>
        <v>38000</v>
      </c>
      <c r="G6828" s="390"/>
      <c r="H6828" s="390"/>
      <c r="I6828" s="172">
        <f t="shared" ref="I6828:I6833" si="275">E6828*F6828</f>
        <v>3800</v>
      </c>
      <c r="J6828" s="172"/>
      <c r="K6828" s="172"/>
      <c r="L6828" s="173"/>
      <c r="M6828" s="174"/>
      <c r="N6828" s="175"/>
      <c r="O6828" s="176"/>
      <c r="P6828" s="330"/>
    </row>
    <row r="6829" spans="1:16" s="165" customFormat="1">
      <c r="A6829" s="310"/>
      <c r="B6829" s="378"/>
      <c r="C6829" s="169" t="s">
        <v>285</v>
      </c>
      <c r="D6829" s="388" t="s">
        <v>81</v>
      </c>
      <c r="E6829" s="391">
        <v>0.1</v>
      </c>
      <c r="F6829" s="172">
        <f>VLOOKUP($C6829,VLP!$C$3:$F$191,3,0)</f>
        <v>18845</v>
      </c>
      <c r="G6829" s="390"/>
      <c r="H6829" s="390"/>
      <c r="I6829" s="172">
        <f t="shared" si="275"/>
        <v>1884.5</v>
      </c>
      <c r="J6829" s="172"/>
      <c r="K6829" s="172"/>
      <c r="L6829" s="178"/>
      <c r="M6829" s="174"/>
      <c r="N6829" s="175"/>
      <c r="O6829" s="176"/>
      <c r="P6829" s="166"/>
    </row>
    <row r="6830" spans="1:16" s="165" customFormat="1">
      <c r="A6830" s="310"/>
      <c r="B6830" s="378"/>
      <c r="C6830" s="169" t="s">
        <v>206</v>
      </c>
      <c r="D6830" s="388" t="s">
        <v>81</v>
      </c>
      <c r="E6830" s="391">
        <v>0.06</v>
      </c>
      <c r="F6830" s="172">
        <f>VLOOKUP($C6830,VLP!$C$3:$F$191,3,0)</f>
        <v>79640</v>
      </c>
      <c r="G6830" s="390"/>
      <c r="H6830" s="390"/>
      <c r="I6830" s="172">
        <f t="shared" si="275"/>
        <v>4778.3999999999996</v>
      </c>
      <c r="J6830" s="172"/>
      <c r="K6830" s="172"/>
      <c r="L6830" s="178"/>
      <c r="M6830" s="174"/>
      <c r="N6830" s="175"/>
      <c r="O6830" s="176"/>
      <c r="P6830" s="166"/>
    </row>
    <row r="6831" spans="1:16" s="165" customFormat="1">
      <c r="A6831" s="310"/>
      <c r="B6831" s="378"/>
      <c r="C6831" s="169" t="s">
        <v>315</v>
      </c>
      <c r="D6831" s="388" t="s">
        <v>186</v>
      </c>
      <c r="E6831" s="391">
        <v>0.5</v>
      </c>
      <c r="F6831" s="172">
        <f>VLOOKUP($C6831,VLP!$C$3:$F$191,3,0)</f>
        <v>7000</v>
      </c>
      <c r="G6831" s="390"/>
      <c r="H6831" s="390"/>
      <c r="I6831" s="172">
        <f t="shared" si="275"/>
        <v>3500</v>
      </c>
      <c r="J6831" s="172"/>
      <c r="K6831" s="172"/>
      <c r="L6831" s="178"/>
      <c r="M6831" s="174"/>
      <c r="N6831" s="175"/>
      <c r="O6831" s="176"/>
      <c r="P6831" s="166"/>
    </row>
    <row r="6832" spans="1:16" s="165" customFormat="1">
      <c r="A6832" s="310"/>
      <c r="B6832" s="378"/>
      <c r="C6832" s="169" t="s">
        <v>188</v>
      </c>
      <c r="D6832" s="388" t="s">
        <v>81</v>
      </c>
      <c r="E6832" s="391">
        <v>0.5</v>
      </c>
      <c r="F6832" s="172">
        <f>VLOOKUP($C6832,VLP!$C$3:$F$191,3,0)</f>
        <v>27500</v>
      </c>
      <c r="G6832" s="390"/>
      <c r="H6832" s="390"/>
      <c r="I6832" s="172">
        <f t="shared" si="275"/>
        <v>13750</v>
      </c>
      <c r="J6832" s="172"/>
      <c r="K6832" s="172"/>
      <c r="L6832" s="178"/>
      <c r="M6832" s="174"/>
      <c r="N6832" s="175"/>
      <c r="O6832" s="176"/>
      <c r="P6832" s="166"/>
    </row>
    <row r="6833" spans="1:16" s="165" customFormat="1">
      <c r="A6833" s="310"/>
      <c r="B6833" s="378"/>
      <c r="C6833" s="169" t="s">
        <v>275</v>
      </c>
      <c r="D6833" s="388" t="s">
        <v>81</v>
      </c>
      <c r="E6833" s="391">
        <v>0</v>
      </c>
      <c r="F6833" s="172">
        <f>VLOOKUP($C6833,VLP!$C$3:$F$191,3,0)</f>
        <v>40000</v>
      </c>
      <c r="G6833" s="390"/>
      <c r="H6833" s="390"/>
      <c r="I6833" s="172">
        <f t="shared" si="275"/>
        <v>0</v>
      </c>
      <c r="J6833" s="172"/>
      <c r="K6833" s="172"/>
      <c r="L6833" s="178"/>
      <c r="M6833" s="174"/>
      <c r="N6833" s="175"/>
      <c r="O6833" s="176"/>
      <c r="P6833" s="166"/>
    </row>
    <row r="6834" spans="1:16" s="165" customFormat="1">
      <c r="A6834" s="310"/>
      <c r="B6834" s="378"/>
      <c r="C6834" s="169" t="s">
        <v>2555</v>
      </c>
      <c r="D6834" s="388" t="s">
        <v>2556</v>
      </c>
      <c r="E6834" s="391">
        <v>5</v>
      </c>
      <c r="F6834" s="172">
        <f>SUM(I6828:I6833)</f>
        <v>27712.9</v>
      </c>
      <c r="G6834" s="390"/>
      <c r="H6834" s="390"/>
      <c r="I6834" s="172">
        <f>+E6834*F6834/100</f>
        <v>1385.645</v>
      </c>
      <c r="J6834" s="172"/>
      <c r="K6834" s="172"/>
      <c r="L6834" s="178"/>
      <c r="M6834" s="174"/>
      <c r="N6834" s="175"/>
      <c r="O6834" s="176"/>
      <c r="P6834" s="166"/>
    </row>
    <row r="6835" spans="1:16" s="165" customFormat="1">
      <c r="A6835" s="310"/>
      <c r="B6835" s="310"/>
      <c r="C6835" s="335" t="s">
        <v>2919</v>
      </c>
      <c r="D6835" s="170" t="s">
        <v>2540</v>
      </c>
      <c r="E6835" s="382">
        <v>4.32</v>
      </c>
      <c r="F6835" s="172"/>
      <c r="G6835" s="172">
        <f>_lg40</f>
        <v>315654.76973684208</v>
      </c>
      <c r="H6835" s="172"/>
      <c r="I6835" s="172"/>
      <c r="J6835" s="177">
        <f>+G6835*E6835</f>
        <v>1363628.605263158</v>
      </c>
      <c r="K6835" s="172"/>
      <c r="L6835"/>
      <c r="M6835"/>
      <c r="N6835"/>
      <c r="O6835"/>
      <c r="P6835" s="166"/>
    </row>
    <row r="6836" spans="1:16" s="165" customFormat="1">
      <c r="A6836" s="337"/>
      <c r="B6836" s="168"/>
      <c r="C6836" s="169" t="s">
        <v>2791</v>
      </c>
      <c r="D6836" s="170"/>
      <c r="E6836" s="382"/>
      <c r="F6836" s="172"/>
      <c r="G6836" s="172"/>
      <c r="H6836" s="172"/>
      <c r="I6836" s="172"/>
      <c r="J6836" s="177"/>
      <c r="K6836" s="177">
        <f>SUM(K6837:K6839)</f>
        <v>594807.43199186446</v>
      </c>
      <c r="L6836"/>
      <c r="M6836"/>
      <c r="N6836"/>
      <c r="O6836"/>
      <c r="P6836" s="166"/>
    </row>
    <row r="6837" spans="1:16" s="165" customFormat="1">
      <c r="A6837" s="450" t="s">
        <v>661</v>
      </c>
      <c r="B6837" s="168"/>
      <c r="C6837" s="169" t="s">
        <v>5315</v>
      </c>
      <c r="D6837" s="170" t="s">
        <v>2195</v>
      </c>
      <c r="E6837" s="171">
        <v>0</v>
      </c>
      <c r="F6837" s="172"/>
      <c r="G6837" s="172"/>
      <c r="H6837" s="172">
        <f>+'[3]DM K may theo TT11'!$T$1124</f>
        <v>0</v>
      </c>
      <c r="I6837" s="172"/>
      <c r="J6837" s="177"/>
      <c r="K6837" s="172">
        <f>+H6837*E6837</f>
        <v>0</v>
      </c>
      <c r="L6837"/>
      <c r="M6837"/>
      <c r="N6837"/>
      <c r="O6837"/>
      <c r="P6837" s="166"/>
    </row>
    <row r="6838" spans="1:16" s="165" customFormat="1">
      <c r="A6838" s="450" t="s">
        <v>655</v>
      </c>
      <c r="B6838" s="168"/>
      <c r="C6838" s="169" t="s">
        <v>5286</v>
      </c>
      <c r="D6838" s="170" t="s">
        <v>2195</v>
      </c>
      <c r="E6838" s="171">
        <v>0.36</v>
      </c>
      <c r="F6838" s="172"/>
      <c r="G6838" s="172"/>
      <c r="H6838" s="377">
        <f>VLOOKUP($A6838,'GiaMTC TT13-QD1491'!$B$11:$T$825,19,0)</f>
        <v>1652242.8666440679</v>
      </c>
      <c r="I6838" s="172"/>
      <c r="J6838" s="177"/>
      <c r="K6838" s="172">
        <f>+H6838*E6838</f>
        <v>594807.43199186446</v>
      </c>
      <c r="L6838"/>
      <c r="M6838"/>
      <c r="N6838"/>
      <c r="O6838"/>
      <c r="P6838" s="166"/>
    </row>
    <row r="6839" spans="1:16" s="165" customFormat="1">
      <c r="A6839" s="449" t="s">
        <v>897</v>
      </c>
      <c r="B6839" s="180"/>
      <c r="C6839" s="181" t="s">
        <v>5481</v>
      </c>
      <c r="D6839" s="182" t="s">
        <v>2195</v>
      </c>
      <c r="E6839" s="183">
        <v>0</v>
      </c>
      <c r="F6839" s="184"/>
      <c r="G6839" s="184"/>
      <c r="H6839" s="377">
        <f>VLOOKUP($A6839,'GiaMTC TT13-QD1491'!$B$11:$T$825,19,0)</f>
        <v>2473701.4157869248</v>
      </c>
      <c r="I6839" s="184"/>
      <c r="J6839" s="189"/>
      <c r="K6839" s="184">
        <f>+H6839*E6839</f>
        <v>0</v>
      </c>
      <c r="L6839"/>
      <c r="M6839"/>
      <c r="N6839"/>
      <c r="O6839"/>
      <c r="P6839" s="166"/>
    </row>
    <row r="6840" spans="1:16" s="165" customFormat="1" ht="15">
      <c r="A6840" s="453" t="s">
        <v>6838</v>
      </c>
      <c r="B6840" s="185" t="s">
        <v>5489</v>
      </c>
      <c r="C6840" s="309" t="s">
        <v>2792</v>
      </c>
      <c r="D6840" s="186"/>
      <c r="E6840" s="187"/>
      <c r="F6840" s="188"/>
      <c r="G6840" s="188"/>
      <c r="H6840" s="188"/>
      <c r="I6840" s="190">
        <f>SUM(I6841:I6847)</f>
        <v>18516.224999999999</v>
      </c>
      <c r="J6840" s="188"/>
      <c r="K6840" s="188"/>
      <c r="L6840" s="173" t="s">
        <v>5480</v>
      </c>
      <c r="M6840" s="174">
        <f>+I6840</f>
        <v>18516.224999999999</v>
      </c>
      <c r="N6840" s="175">
        <f>+J6848</f>
        <v>388255.36677631573</v>
      </c>
      <c r="O6840" s="176">
        <f>+K6849</f>
        <v>0</v>
      </c>
      <c r="P6840" s="330">
        <f>SUM(M6840:O6840)</f>
        <v>406771.5917763157</v>
      </c>
    </row>
    <row r="6841" spans="1:16" s="165" customFormat="1" ht="15">
      <c r="A6841" s="386"/>
      <c r="B6841" s="387"/>
      <c r="C6841" s="169" t="s">
        <v>138</v>
      </c>
      <c r="D6841" s="388" t="s">
        <v>81</v>
      </c>
      <c r="E6841" s="391">
        <v>0</v>
      </c>
      <c r="F6841" s="172">
        <f>VLOOKUP($C6841,VLP!$C$3:$F$191,3,0)</f>
        <v>38000</v>
      </c>
      <c r="G6841" s="390"/>
      <c r="H6841" s="390"/>
      <c r="I6841" s="172">
        <f t="shared" ref="I6841:I6846" si="276">E6841*F6841</f>
        <v>0</v>
      </c>
      <c r="J6841" s="172"/>
      <c r="K6841" s="172"/>
      <c r="L6841" s="173"/>
      <c r="M6841" s="174"/>
      <c r="N6841" s="175"/>
      <c r="O6841" s="176"/>
      <c r="P6841" s="330"/>
    </row>
    <row r="6842" spans="1:16" s="165" customFormat="1">
      <c r="A6842" s="310"/>
      <c r="B6842" s="378"/>
      <c r="C6842" s="169" t="s">
        <v>285</v>
      </c>
      <c r="D6842" s="388" t="s">
        <v>81</v>
      </c>
      <c r="E6842" s="391">
        <v>0.1</v>
      </c>
      <c r="F6842" s="172">
        <f>VLOOKUP($C6842,VLP!$C$3:$F$191,3,0)</f>
        <v>18845</v>
      </c>
      <c r="G6842" s="390"/>
      <c r="H6842" s="390"/>
      <c r="I6842" s="172">
        <f t="shared" si="276"/>
        <v>1884.5</v>
      </c>
      <c r="J6842" s="172"/>
      <c r="K6842" s="172"/>
      <c r="L6842" s="178"/>
      <c r="M6842" s="174"/>
      <c r="N6842" s="175"/>
      <c r="O6842" s="176"/>
      <c r="P6842" s="166"/>
    </row>
    <row r="6843" spans="1:16" s="165" customFormat="1">
      <c r="A6843" s="310"/>
      <c r="B6843" s="378"/>
      <c r="C6843" s="169" t="s">
        <v>206</v>
      </c>
      <c r="D6843" s="388" t="s">
        <v>81</v>
      </c>
      <c r="E6843" s="391">
        <v>0</v>
      </c>
      <c r="F6843" s="172">
        <f>VLOOKUP($C6843,VLP!$C$3:$F$191,3,0)</f>
        <v>79640</v>
      </c>
      <c r="G6843" s="390"/>
      <c r="H6843" s="390"/>
      <c r="I6843" s="172">
        <f t="shared" si="276"/>
        <v>0</v>
      </c>
      <c r="J6843" s="172"/>
      <c r="K6843" s="172"/>
      <c r="L6843" s="178"/>
      <c r="M6843" s="174"/>
      <c r="N6843" s="175"/>
      <c r="O6843" s="176"/>
      <c r="P6843" s="166"/>
    </row>
    <row r="6844" spans="1:16" s="165" customFormat="1">
      <c r="A6844" s="310"/>
      <c r="B6844" s="378"/>
      <c r="C6844" s="169" t="s">
        <v>315</v>
      </c>
      <c r="D6844" s="388" t="s">
        <v>186</v>
      </c>
      <c r="E6844" s="391">
        <v>0.5</v>
      </c>
      <c r="F6844" s="172">
        <f>VLOOKUP($C6844,VLP!$C$3:$F$191,3,0)</f>
        <v>7000</v>
      </c>
      <c r="G6844" s="390"/>
      <c r="H6844" s="390"/>
      <c r="I6844" s="172">
        <f t="shared" si="276"/>
        <v>3500</v>
      </c>
      <c r="J6844" s="172"/>
      <c r="K6844" s="172"/>
      <c r="L6844" s="178"/>
      <c r="M6844" s="174"/>
      <c r="N6844" s="175"/>
      <c r="O6844" s="176"/>
      <c r="P6844" s="166"/>
    </row>
    <row r="6845" spans="1:16" s="165" customFormat="1">
      <c r="A6845" s="310"/>
      <c r="B6845" s="378"/>
      <c r="C6845" s="169" t="s">
        <v>188</v>
      </c>
      <c r="D6845" s="388" t="s">
        <v>81</v>
      </c>
      <c r="E6845" s="391">
        <v>0.3</v>
      </c>
      <c r="F6845" s="172">
        <f>VLOOKUP($C6845,VLP!$C$3:$F$191,3,0)</f>
        <v>27500</v>
      </c>
      <c r="G6845" s="390"/>
      <c r="H6845" s="390"/>
      <c r="I6845" s="172">
        <f t="shared" si="276"/>
        <v>8250</v>
      </c>
      <c r="J6845" s="172"/>
      <c r="K6845" s="172"/>
      <c r="L6845" s="178"/>
      <c r="M6845" s="174"/>
      <c r="N6845" s="175"/>
      <c r="O6845" s="176"/>
      <c r="P6845" s="166"/>
    </row>
    <row r="6846" spans="1:16" s="165" customFormat="1">
      <c r="A6846" s="310"/>
      <c r="B6846" s="378"/>
      <c r="C6846" s="169" t="s">
        <v>275</v>
      </c>
      <c r="D6846" s="388" t="s">
        <v>81</v>
      </c>
      <c r="E6846" s="391">
        <v>0.1</v>
      </c>
      <c r="F6846" s="172">
        <f>VLOOKUP($C6846,VLP!$C$3:$F$191,3,0)</f>
        <v>40000</v>
      </c>
      <c r="G6846" s="390"/>
      <c r="H6846" s="390"/>
      <c r="I6846" s="172">
        <f t="shared" si="276"/>
        <v>4000</v>
      </c>
      <c r="J6846" s="172"/>
      <c r="K6846" s="172"/>
      <c r="L6846" s="178"/>
      <c r="M6846" s="174"/>
      <c r="N6846" s="175"/>
      <c r="O6846" s="176"/>
      <c r="P6846" s="166"/>
    </row>
    <row r="6847" spans="1:16" s="165" customFormat="1">
      <c r="A6847" s="310"/>
      <c r="B6847" s="378"/>
      <c r="C6847" s="169" t="s">
        <v>2555</v>
      </c>
      <c r="D6847" s="388" t="s">
        <v>2556</v>
      </c>
      <c r="E6847" s="391">
        <v>5</v>
      </c>
      <c r="F6847" s="172">
        <f>SUM(I6841:I6846)</f>
        <v>17634.5</v>
      </c>
      <c r="G6847" s="390"/>
      <c r="H6847" s="390"/>
      <c r="I6847" s="172">
        <f>+E6847*F6847/100</f>
        <v>881.72500000000002</v>
      </c>
      <c r="J6847" s="172"/>
      <c r="K6847" s="172"/>
      <c r="L6847" s="178"/>
      <c r="M6847" s="174"/>
      <c r="N6847" s="175"/>
      <c r="O6847" s="176"/>
      <c r="P6847" s="166"/>
    </row>
    <row r="6848" spans="1:16" s="165" customFormat="1">
      <c r="A6848" s="310"/>
      <c r="B6848" s="310"/>
      <c r="C6848" s="335" t="s">
        <v>2919</v>
      </c>
      <c r="D6848" s="170" t="s">
        <v>2540</v>
      </c>
      <c r="E6848" s="382">
        <v>1.23</v>
      </c>
      <c r="F6848" s="172"/>
      <c r="G6848" s="172">
        <f>_lg40</f>
        <v>315654.76973684208</v>
      </c>
      <c r="H6848" s="172"/>
      <c r="I6848" s="172"/>
      <c r="J6848" s="177">
        <f>+G6848*E6848</f>
        <v>388255.36677631573</v>
      </c>
      <c r="K6848" s="172"/>
      <c r="L6848"/>
      <c r="M6848"/>
      <c r="N6848"/>
      <c r="O6848"/>
      <c r="P6848" s="166"/>
    </row>
    <row r="6849" spans="1:16" s="165" customFormat="1">
      <c r="A6849" s="337"/>
      <c r="B6849" s="168"/>
      <c r="C6849" s="169" t="s">
        <v>2791</v>
      </c>
      <c r="D6849" s="170"/>
      <c r="E6849" s="382"/>
      <c r="F6849" s="172"/>
      <c r="G6849" s="172"/>
      <c r="H6849" s="172"/>
      <c r="I6849" s="172"/>
      <c r="J6849" s="177"/>
      <c r="K6849" s="177">
        <f>SUM(K6850:K6852)</f>
        <v>0</v>
      </c>
      <c r="L6849"/>
      <c r="M6849"/>
      <c r="N6849"/>
      <c r="O6849"/>
      <c r="P6849" s="166"/>
    </row>
    <row r="6850" spans="1:16" s="165" customFormat="1">
      <c r="A6850" s="450" t="s">
        <v>661</v>
      </c>
      <c r="B6850" s="168"/>
      <c r="C6850" s="169" t="s">
        <v>5315</v>
      </c>
      <c r="D6850" s="170" t="s">
        <v>2195</v>
      </c>
      <c r="E6850" s="171">
        <v>0</v>
      </c>
      <c r="F6850" s="172"/>
      <c r="G6850" s="172"/>
      <c r="H6850" s="172">
        <f>+'[3]DM K may theo TT11'!$T$1124</f>
        <v>0</v>
      </c>
      <c r="I6850" s="172"/>
      <c r="J6850" s="177"/>
      <c r="K6850" s="172">
        <f>+H6850*E6850</f>
        <v>0</v>
      </c>
      <c r="L6850"/>
      <c r="M6850"/>
      <c r="N6850"/>
      <c r="O6850"/>
      <c r="P6850" s="166"/>
    </row>
    <row r="6851" spans="1:16" s="165" customFormat="1">
      <c r="A6851" s="450" t="s">
        <v>655</v>
      </c>
      <c r="B6851" s="168"/>
      <c r="C6851" s="169" t="s">
        <v>5286</v>
      </c>
      <c r="D6851" s="170" t="s">
        <v>2195</v>
      </c>
      <c r="E6851" s="171">
        <v>0</v>
      </c>
      <c r="F6851" s="172"/>
      <c r="G6851" s="172"/>
      <c r="H6851" s="377">
        <f>VLOOKUP($A6851,'GiaMTC TT13-QD1491'!$B$11:$T$825,19,0)</f>
        <v>1652242.8666440679</v>
      </c>
      <c r="I6851" s="172"/>
      <c r="J6851" s="177"/>
      <c r="K6851" s="172">
        <f>+H6851*E6851</f>
        <v>0</v>
      </c>
      <c r="L6851"/>
      <c r="M6851"/>
      <c r="N6851"/>
      <c r="O6851"/>
      <c r="P6851" s="166"/>
    </row>
    <row r="6852" spans="1:16" s="165" customFormat="1">
      <c r="A6852" s="449" t="s">
        <v>897</v>
      </c>
      <c r="B6852" s="180"/>
      <c r="C6852" s="181" t="s">
        <v>5481</v>
      </c>
      <c r="D6852" s="182" t="s">
        <v>2195</v>
      </c>
      <c r="E6852" s="183">
        <v>0</v>
      </c>
      <c r="F6852" s="184"/>
      <c r="G6852" s="184"/>
      <c r="H6852" s="377">
        <f>VLOOKUP($A6852,'GiaMTC TT13-QD1491'!$B$11:$T$825,19,0)</f>
        <v>2473701.4157869248</v>
      </c>
      <c r="I6852" s="184"/>
      <c r="J6852" s="189"/>
      <c r="K6852" s="184">
        <f>+H6852*E6852</f>
        <v>0</v>
      </c>
      <c r="L6852"/>
      <c r="M6852"/>
      <c r="N6852"/>
      <c r="O6852"/>
      <c r="P6852" s="166"/>
    </row>
    <row r="6853" spans="1:16" s="165" customFormat="1">
      <c r="A6853" s="305" t="s">
        <v>5490</v>
      </c>
      <c r="B6853" s="306"/>
      <c r="C6853" s="354"/>
      <c r="D6853" s="196"/>
      <c r="E6853" s="355"/>
      <c r="F6853" s="356"/>
      <c r="G6853" s="356"/>
      <c r="H6853" s="356"/>
      <c r="I6853" s="356"/>
      <c r="J6853" s="360"/>
      <c r="K6853" s="356"/>
      <c r="L6853"/>
      <c r="M6853"/>
      <c r="N6853"/>
      <c r="O6853"/>
      <c r="P6853" s="166"/>
    </row>
    <row r="6854" spans="1:16" s="165" customFormat="1">
      <c r="A6854" s="1650" t="s">
        <v>438</v>
      </c>
      <c r="B6854" s="1650" t="s">
        <v>2538</v>
      </c>
      <c r="C6854" s="1650" t="s">
        <v>2539</v>
      </c>
      <c r="D6854" s="1650" t="s">
        <v>2787</v>
      </c>
      <c r="E6854" s="1650" t="s">
        <v>2788</v>
      </c>
      <c r="F6854" s="1655" t="s">
        <v>77</v>
      </c>
      <c r="G6854" s="1655"/>
      <c r="H6854" s="1655"/>
      <c r="I6854" s="1655" t="s">
        <v>2781</v>
      </c>
      <c r="J6854" s="1655"/>
      <c r="K6854" s="1655"/>
      <c r="L6854"/>
      <c r="M6854"/>
      <c r="N6854"/>
      <c r="O6854"/>
      <c r="P6854" s="166"/>
    </row>
    <row r="6855" spans="1:16" s="165" customFormat="1">
      <c r="A6855" s="1651"/>
      <c r="B6855" s="1651"/>
      <c r="C6855" s="1651"/>
      <c r="D6855" s="1651"/>
      <c r="E6855" s="1651"/>
      <c r="F6855" s="308" t="s">
        <v>2554</v>
      </c>
      <c r="G6855" s="308" t="s">
        <v>2783</v>
      </c>
      <c r="H6855" s="308" t="s">
        <v>2784</v>
      </c>
      <c r="I6855" s="308" t="s">
        <v>2554</v>
      </c>
      <c r="J6855" s="308" t="s">
        <v>2783</v>
      </c>
      <c r="K6855" s="308" t="s">
        <v>2784</v>
      </c>
      <c r="L6855"/>
      <c r="M6855"/>
      <c r="N6855"/>
      <c r="O6855"/>
      <c r="P6855" s="166"/>
    </row>
    <row r="6856" spans="1:16" s="165" customFormat="1" ht="24">
      <c r="A6856" s="447" t="s">
        <v>5491</v>
      </c>
      <c r="B6856" s="185" t="s">
        <v>5492</v>
      </c>
      <c r="C6856" s="309" t="s">
        <v>2792</v>
      </c>
      <c r="D6856" s="186"/>
      <c r="E6856" s="187"/>
      <c r="F6856" s="188"/>
      <c r="G6856" s="188"/>
      <c r="H6856" s="188"/>
      <c r="I6856" s="190">
        <f>SUM(I6857:I6862)</f>
        <v>511883.4</v>
      </c>
      <c r="J6856" s="188"/>
      <c r="K6856" s="188"/>
      <c r="L6856" s="173" t="s">
        <v>5123</v>
      </c>
      <c r="M6856" s="174">
        <f>+I6856</f>
        <v>511883.4</v>
      </c>
      <c r="N6856" s="175">
        <f>+J6863</f>
        <v>5150911.9243421042</v>
      </c>
      <c r="O6856" s="176">
        <f>+K6864</f>
        <v>0</v>
      </c>
      <c r="P6856" s="330">
        <f>SUM(M6856:O6856)</f>
        <v>5662795.3243421046</v>
      </c>
    </row>
    <row r="6857" spans="1:16" s="165" customFormat="1" ht="15">
      <c r="A6857" s="386"/>
      <c r="B6857" s="387"/>
      <c r="C6857" s="169" t="s">
        <v>309</v>
      </c>
      <c r="D6857" s="388" t="s">
        <v>81</v>
      </c>
      <c r="E6857" s="391">
        <v>5</v>
      </c>
      <c r="F6857" s="172">
        <f>VLOOKUP($C6857,VLP!$C$3:$F$191,3,0)</f>
        <v>38835</v>
      </c>
      <c r="G6857" s="390"/>
      <c r="H6857" s="390"/>
      <c r="I6857" s="172">
        <f>E6857*F6857</f>
        <v>194175</v>
      </c>
      <c r="J6857" s="172"/>
      <c r="K6857" s="172"/>
      <c r="L6857" s="173"/>
      <c r="M6857" s="174"/>
      <c r="N6857" s="175"/>
      <c r="O6857" s="176"/>
      <c r="P6857" s="330"/>
    </row>
    <row r="6858" spans="1:16" s="165" customFormat="1">
      <c r="A6858" s="310"/>
      <c r="B6858" s="378"/>
      <c r="C6858" s="169" t="s">
        <v>285</v>
      </c>
      <c r="D6858" s="388" t="s">
        <v>81</v>
      </c>
      <c r="E6858" s="391">
        <v>1</v>
      </c>
      <c r="F6858" s="172">
        <f>VLOOKUP($C6858,VLP!$C$3:$F$191,3,0)</f>
        <v>18845</v>
      </c>
      <c r="G6858" s="390"/>
      <c r="H6858" s="390"/>
      <c r="I6858" s="172">
        <f>E6858*F6858</f>
        <v>18845</v>
      </c>
      <c r="J6858" s="172"/>
      <c r="K6858" s="172"/>
      <c r="L6858" s="178"/>
      <c r="M6858" s="174"/>
      <c r="N6858" s="175"/>
      <c r="O6858" s="176"/>
      <c r="P6858" s="166"/>
    </row>
    <row r="6859" spans="1:16" s="165" customFormat="1">
      <c r="A6859" s="310"/>
      <c r="B6859" s="378"/>
      <c r="C6859" s="169" t="s">
        <v>279</v>
      </c>
      <c r="D6859" s="388" t="s">
        <v>120</v>
      </c>
      <c r="E6859" s="391">
        <v>2</v>
      </c>
      <c r="F6859" s="172">
        <f>VLOOKUP($C6859,VLP!$C$3:$F$191,3,0)</f>
        <v>17000</v>
      </c>
      <c r="G6859" s="390"/>
      <c r="H6859" s="390"/>
      <c r="I6859" s="172">
        <f>E6859*F6859</f>
        <v>34000</v>
      </c>
      <c r="J6859" s="172"/>
      <c r="K6859" s="172"/>
      <c r="L6859" s="178"/>
      <c r="M6859" s="174"/>
      <c r="N6859" s="175"/>
      <c r="O6859" s="176"/>
      <c r="P6859" s="166"/>
    </row>
    <row r="6860" spans="1:16" s="165" customFormat="1">
      <c r="A6860" s="310"/>
      <c r="B6860" s="378"/>
      <c r="C6860" s="169" t="s">
        <v>240</v>
      </c>
      <c r="D6860" s="388" t="s">
        <v>81</v>
      </c>
      <c r="E6860" s="391">
        <v>2</v>
      </c>
      <c r="F6860" s="172">
        <f>VLOOKUP($C6860,VLP!$C$3:$F$191,3,0)</f>
        <v>85000</v>
      </c>
      <c r="G6860" s="390"/>
      <c r="H6860" s="390"/>
      <c r="I6860" s="172">
        <f>E6860*F6860</f>
        <v>170000</v>
      </c>
      <c r="J6860" s="172"/>
      <c r="K6860" s="172"/>
      <c r="L6860" s="178"/>
      <c r="M6860" s="174"/>
      <c r="N6860" s="175"/>
      <c r="O6860" s="176"/>
      <c r="P6860" s="166"/>
    </row>
    <row r="6861" spans="1:16" s="165" customFormat="1">
      <c r="A6861" s="310"/>
      <c r="B6861" s="378"/>
      <c r="C6861" s="169" t="s">
        <v>5464</v>
      </c>
      <c r="D6861" s="388" t="s">
        <v>0</v>
      </c>
      <c r="E6861" s="391">
        <v>40</v>
      </c>
      <c r="F6861" s="172">
        <f>+[3]NLĐV!$D$17</f>
        <v>1762.2</v>
      </c>
      <c r="G6861" s="390"/>
      <c r="H6861" s="390"/>
      <c r="I6861" s="172">
        <f>E6861*F6861</f>
        <v>70488</v>
      </c>
      <c r="J6861" s="172"/>
      <c r="K6861" s="172"/>
      <c r="L6861" s="178"/>
      <c r="M6861" s="174"/>
      <c r="N6861" s="175"/>
      <c r="O6861" s="176"/>
      <c r="P6861" s="166"/>
    </row>
    <row r="6862" spans="1:16" s="165" customFormat="1">
      <c r="A6862" s="310"/>
      <c r="B6862" s="378"/>
      <c r="C6862" s="169" t="s">
        <v>2555</v>
      </c>
      <c r="D6862" s="388" t="s">
        <v>2556</v>
      </c>
      <c r="E6862" s="391">
        <v>5</v>
      </c>
      <c r="F6862" s="172">
        <f>SUM(I6857:I6861)</f>
        <v>487508</v>
      </c>
      <c r="G6862" s="390"/>
      <c r="H6862" s="390"/>
      <c r="I6862" s="172">
        <f>+E6862*F6862/100</f>
        <v>24375.4</v>
      </c>
      <c r="J6862" s="172"/>
      <c r="K6862" s="172"/>
      <c r="L6862" s="178"/>
      <c r="M6862" s="174"/>
      <c r="N6862" s="175"/>
      <c r="O6862" s="176"/>
      <c r="P6862" s="166"/>
    </row>
    <row r="6863" spans="1:16" s="165" customFormat="1">
      <c r="A6863" s="310"/>
      <c r="B6863" s="310"/>
      <c r="C6863" s="335" t="s">
        <v>4337</v>
      </c>
      <c r="D6863" s="170" t="s">
        <v>2540</v>
      </c>
      <c r="E6863" s="382">
        <v>15</v>
      </c>
      <c r="F6863" s="172"/>
      <c r="G6863" s="172">
        <f>_lg45</f>
        <v>343394.12828947359</v>
      </c>
      <c r="H6863" s="172"/>
      <c r="I6863" s="172"/>
      <c r="J6863" s="177">
        <f>+G6863*E6863</f>
        <v>5150911.9243421042</v>
      </c>
      <c r="K6863" s="172"/>
      <c r="L6863"/>
      <c r="M6863"/>
      <c r="N6863"/>
      <c r="O6863"/>
      <c r="P6863" s="166"/>
    </row>
    <row r="6864" spans="1:16" s="165" customFormat="1">
      <c r="A6864" s="337"/>
      <c r="B6864" s="168"/>
      <c r="C6864" s="169" t="s">
        <v>2791</v>
      </c>
      <c r="D6864" s="170"/>
      <c r="E6864" s="382"/>
      <c r="F6864" s="172"/>
      <c r="G6864" s="172"/>
      <c r="H6864" s="172"/>
      <c r="I6864" s="172"/>
      <c r="J6864" s="177"/>
      <c r="K6864" s="177">
        <f>SUM(K6865:K6867)</f>
        <v>0</v>
      </c>
      <c r="L6864"/>
      <c r="M6864"/>
      <c r="N6864"/>
      <c r="O6864"/>
      <c r="P6864" s="166"/>
    </row>
    <row r="6865" spans="1:16" s="165" customFormat="1">
      <c r="A6865" s="167"/>
      <c r="B6865" s="168"/>
      <c r="C6865" s="169" t="s">
        <v>5465</v>
      </c>
      <c r="D6865" s="170" t="s">
        <v>2195</v>
      </c>
      <c r="E6865" s="171">
        <v>0</v>
      </c>
      <c r="F6865" s="172"/>
      <c r="G6865" s="172"/>
      <c r="H6865" s="172">
        <f>+'[3]DM K may theo TT11'!$T$1124</f>
        <v>0</v>
      </c>
      <c r="I6865" s="172"/>
      <c r="J6865" s="177"/>
      <c r="K6865" s="172">
        <f>+H6865*E6865</f>
        <v>0</v>
      </c>
      <c r="L6865"/>
      <c r="M6865"/>
      <c r="N6865"/>
      <c r="O6865"/>
      <c r="P6865" s="166"/>
    </row>
    <row r="6866" spans="1:16" s="165" customFormat="1">
      <c r="A6866" s="450" t="s">
        <v>655</v>
      </c>
      <c r="B6866" s="168"/>
      <c r="C6866" s="169" t="s">
        <v>5466</v>
      </c>
      <c r="D6866" s="170" t="s">
        <v>2195</v>
      </c>
      <c r="E6866" s="171">
        <v>0</v>
      </c>
      <c r="F6866" s="172"/>
      <c r="G6866" s="172"/>
      <c r="H6866" s="377">
        <f>VLOOKUP($A6866,'GiaMTC TT13-QD1491'!$B$11:$T$825,19,0)</f>
        <v>1652242.8666440679</v>
      </c>
      <c r="I6866" s="172"/>
      <c r="J6866" s="177"/>
      <c r="K6866" s="172">
        <f>+H6866*E6866</f>
        <v>0</v>
      </c>
      <c r="L6866"/>
      <c r="M6866"/>
      <c r="N6866"/>
      <c r="O6866"/>
      <c r="P6866" s="166"/>
    </row>
    <row r="6867" spans="1:16" s="165" customFormat="1">
      <c r="A6867" s="449" t="s">
        <v>894</v>
      </c>
      <c r="B6867" s="180"/>
      <c r="C6867" s="181" t="s">
        <v>5422</v>
      </c>
      <c r="D6867" s="182" t="s">
        <v>2195</v>
      </c>
      <c r="E6867" s="183">
        <v>0</v>
      </c>
      <c r="F6867" s="184"/>
      <c r="G6867" s="184"/>
      <c r="H6867" s="377">
        <f>VLOOKUP($A6867,'GiaMTC TT13-QD1491'!$B$11:$T$825,19,0)</f>
        <v>1825556.5686440677</v>
      </c>
      <c r="I6867" s="184"/>
      <c r="J6867" s="189"/>
      <c r="K6867" s="184">
        <f>+H6867*E6867</f>
        <v>0</v>
      </c>
      <c r="L6867"/>
      <c r="M6867"/>
      <c r="N6867"/>
      <c r="O6867"/>
      <c r="P6867" s="166"/>
    </row>
    <row r="6868" spans="1:16" s="165" customFormat="1" ht="24">
      <c r="A6868" s="453" t="s">
        <v>6058</v>
      </c>
      <c r="B6868" s="185" t="s">
        <v>5493</v>
      </c>
      <c r="C6868" s="309" t="s">
        <v>2792</v>
      </c>
      <c r="D6868" s="186"/>
      <c r="E6868" s="187"/>
      <c r="F6868" s="188"/>
      <c r="G6868" s="188"/>
      <c r="H6868" s="188"/>
      <c r="I6868" s="190">
        <f>SUM(I6869:I6874)</f>
        <v>808290</v>
      </c>
      <c r="J6868" s="188"/>
      <c r="K6868" s="188"/>
      <c r="L6868" s="173" t="s">
        <v>5123</v>
      </c>
      <c r="M6868" s="174">
        <f>+I6868</f>
        <v>808290</v>
      </c>
      <c r="N6868" s="175">
        <f>+J6875</f>
        <v>7331464.638980262</v>
      </c>
      <c r="O6868" s="176">
        <f>+K6876</f>
        <v>826121.43332203396</v>
      </c>
      <c r="P6868" s="330">
        <f>SUM(M6868:O6868)</f>
        <v>8965876.0723022968</v>
      </c>
    </row>
    <row r="6869" spans="1:16" s="165" customFormat="1" ht="15">
      <c r="A6869" s="386"/>
      <c r="B6869" s="387"/>
      <c r="C6869" s="169" t="s">
        <v>309</v>
      </c>
      <c r="D6869" s="388" t="s">
        <v>81</v>
      </c>
      <c r="E6869" s="391">
        <v>7</v>
      </c>
      <c r="F6869" s="172">
        <f>VLOOKUP($C6869,VLP!$C$3:$F$191,3,0)</f>
        <v>38835</v>
      </c>
      <c r="G6869" s="390"/>
      <c r="H6869" s="390"/>
      <c r="I6869" s="172">
        <f>E6869*F6869</f>
        <v>271845</v>
      </c>
      <c r="J6869" s="172"/>
      <c r="K6869" s="172"/>
      <c r="L6869" s="173"/>
      <c r="M6869" s="174"/>
      <c r="N6869" s="175"/>
      <c r="O6869" s="176"/>
      <c r="P6869" s="330"/>
    </row>
    <row r="6870" spans="1:16" s="165" customFormat="1">
      <c r="A6870" s="310"/>
      <c r="B6870" s="378"/>
      <c r="C6870" s="169" t="s">
        <v>285</v>
      </c>
      <c r="D6870" s="388" t="s">
        <v>81</v>
      </c>
      <c r="E6870" s="391">
        <v>1</v>
      </c>
      <c r="F6870" s="172">
        <f>VLOOKUP($C6870,VLP!$C$3:$F$191,3,0)</f>
        <v>18845</v>
      </c>
      <c r="G6870" s="390"/>
      <c r="H6870" s="390"/>
      <c r="I6870" s="172">
        <f>E6870*F6870</f>
        <v>18845</v>
      </c>
      <c r="J6870" s="172"/>
      <c r="K6870" s="172"/>
      <c r="L6870" s="178"/>
      <c r="M6870" s="174"/>
      <c r="N6870" s="175"/>
      <c r="O6870" s="176"/>
      <c r="P6870" s="166"/>
    </row>
    <row r="6871" spans="1:16" s="165" customFormat="1">
      <c r="A6871" s="310"/>
      <c r="B6871" s="378"/>
      <c r="C6871" s="169" t="s">
        <v>279</v>
      </c>
      <c r="D6871" s="388" t="s">
        <v>120</v>
      </c>
      <c r="E6871" s="391">
        <v>3</v>
      </c>
      <c r="F6871" s="172">
        <f>VLOOKUP($C6871,VLP!$C$3:$F$191,3,0)</f>
        <v>17000</v>
      </c>
      <c r="G6871" s="390"/>
      <c r="H6871" s="390"/>
      <c r="I6871" s="172">
        <f>E6871*F6871</f>
        <v>51000</v>
      </c>
      <c r="J6871" s="172"/>
      <c r="K6871" s="172"/>
      <c r="L6871" s="178"/>
      <c r="M6871" s="174"/>
      <c r="N6871" s="175"/>
      <c r="O6871" s="176"/>
      <c r="P6871" s="166"/>
    </row>
    <row r="6872" spans="1:16" s="165" customFormat="1">
      <c r="A6872" s="310"/>
      <c r="B6872" s="378"/>
      <c r="C6872" s="169" t="s">
        <v>240</v>
      </c>
      <c r="D6872" s="388" t="s">
        <v>81</v>
      </c>
      <c r="E6872" s="391">
        <v>4</v>
      </c>
      <c r="F6872" s="172">
        <f>VLOOKUP($C6872,VLP!$C$3:$F$191,3,0)</f>
        <v>85000</v>
      </c>
      <c r="G6872" s="390"/>
      <c r="H6872" s="390"/>
      <c r="I6872" s="172">
        <f>E6872*F6872</f>
        <v>340000</v>
      </c>
      <c r="J6872" s="172"/>
      <c r="K6872" s="172"/>
      <c r="L6872" s="178"/>
      <c r="M6872" s="174"/>
      <c r="N6872" s="175"/>
      <c r="O6872" s="176"/>
      <c r="P6872" s="166"/>
    </row>
    <row r="6873" spans="1:16" s="165" customFormat="1">
      <c r="A6873" s="310"/>
      <c r="B6873" s="378"/>
      <c r="C6873" s="169" t="s">
        <v>5464</v>
      </c>
      <c r="D6873" s="388" t="s">
        <v>0</v>
      </c>
      <c r="E6873" s="391">
        <v>50</v>
      </c>
      <c r="F6873" s="172">
        <f>+[3]NLĐV!$D$17</f>
        <v>1762.2</v>
      </c>
      <c r="G6873" s="390"/>
      <c r="H6873" s="390"/>
      <c r="I6873" s="172">
        <f>E6873*F6873</f>
        <v>88110</v>
      </c>
      <c r="J6873" s="172"/>
      <c r="K6873" s="172"/>
      <c r="L6873" s="178"/>
      <c r="M6873" s="174"/>
      <c r="N6873" s="175"/>
      <c r="O6873" s="176"/>
      <c r="P6873" s="166"/>
    </row>
    <row r="6874" spans="1:16" s="165" customFormat="1">
      <c r="A6874" s="310"/>
      <c r="B6874" s="378"/>
      <c r="C6874" s="169" t="s">
        <v>2555</v>
      </c>
      <c r="D6874" s="388" t="s">
        <v>2556</v>
      </c>
      <c r="E6874" s="391">
        <v>5</v>
      </c>
      <c r="F6874" s="172">
        <f>SUM(I6869:I6873)</f>
        <v>769800</v>
      </c>
      <c r="G6874" s="390"/>
      <c r="H6874" s="390"/>
      <c r="I6874" s="172">
        <f>+E6874*F6874/100</f>
        <v>38490</v>
      </c>
      <c r="J6874" s="172"/>
      <c r="K6874" s="172"/>
      <c r="L6874" s="178"/>
      <c r="M6874" s="174"/>
      <c r="N6874" s="175"/>
      <c r="O6874" s="176"/>
      <c r="P6874" s="166"/>
    </row>
    <row r="6875" spans="1:16" s="165" customFormat="1">
      <c r="A6875" s="310"/>
      <c r="B6875" s="310"/>
      <c r="C6875" s="335" t="s">
        <v>4337</v>
      </c>
      <c r="D6875" s="170" t="s">
        <v>2540</v>
      </c>
      <c r="E6875" s="382">
        <v>21.35</v>
      </c>
      <c r="F6875" s="172"/>
      <c r="G6875" s="172">
        <f>_lg45</f>
        <v>343394.12828947359</v>
      </c>
      <c r="H6875" s="172"/>
      <c r="I6875" s="172"/>
      <c r="J6875" s="177">
        <f>+G6875*E6875</f>
        <v>7331464.638980262</v>
      </c>
      <c r="K6875" s="172"/>
      <c r="L6875"/>
      <c r="M6875"/>
      <c r="N6875"/>
      <c r="O6875"/>
      <c r="P6875" s="166"/>
    </row>
    <row r="6876" spans="1:16" s="165" customFormat="1">
      <c r="A6876" s="337"/>
      <c r="B6876" s="168"/>
      <c r="C6876" s="169" t="s">
        <v>2791</v>
      </c>
      <c r="D6876" s="170"/>
      <c r="E6876" s="382"/>
      <c r="F6876" s="172"/>
      <c r="G6876" s="172"/>
      <c r="H6876" s="172"/>
      <c r="I6876" s="172"/>
      <c r="J6876" s="177"/>
      <c r="K6876" s="177">
        <f>SUM(K6877:K6879)</f>
        <v>826121.43332203396</v>
      </c>
      <c r="L6876"/>
      <c r="M6876"/>
      <c r="N6876"/>
      <c r="O6876"/>
      <c r="P6876" s="166"/>
    </row>
    <row r="6877" spans="1:16" s="165" customFormat="1">
      <c r="A6877" s="167"/>
      <c r="B6877" s="168"/>
      <c r="C6877" s="169" t="s">
        <v>5465</v>
      </c>
      <c r="D6877" s="170" t="s">
        <v>2195</v>
      </c>
      <c r="E6877" s="171">
        <v>0.5</v>
      </c>
      <c r="F6877" s="172"/>
      <c r="G6877" s="172"/>
      <c r="H6877" s="172">
        <f>+'[3]DM K may theo TT11'!$T$1124</f>
        <v>0</v>
      </c>
      <c r="I6877" s="172"/>
      <c r="J6877" s="177"/>
      <c r="K6877" s="172">
        <f>+H6877*E6877</f>
        <v>0</v>
      </c>
      <c r="L6877"/>
      <c r="M6877"/>
      <c r="N6877"/>
      <c r="O6877"/>
      <c r="P6877" s="166"/>
    </row>
    <row r="6878" spans="1:16" s="165" customFormat="1">
      <c r="A6878" s="450" t="s">
        <v>655</v>
      </c>
      <c r="B6878" s="168"/>
      <c r="C6878" s="169" t="s">
        <v>5466</v>
      </c>
      <c r="D6878" s="170" t="s">
        <v>2195</v>
      </c>
      <c r="E6878" s="171">
        <v>0.5</v>
      </c>
      <c r="F6878" s="172"/>
      <c r="G6878" s="172"/>
      <c r="H6878" s="377">
        <f>VLOOKUP($A6878,'GiaMTC TT13-QD1491'!$B$11:$T$825,19,0)</f>
        <v>1652242.8666440679</v>
      </c>
      <c r="I6878" s="172"/>
      <c r="J6878" s="177"/>
      <c r="K6878" s="172">
        <f>+H6878*E6878</f>
        <v>826121.43332203396</v>
      </c>
      <c r="L6878"/>
      <c r="M6878"/>
      <c r="N6878"/>
      <c r="O6878"/>
      <c r="P6878" s="166"/>
    </row>
    <row r="6879" spans="1:16" s="165" customFormat="1">
      <c r="A6879" s="449" t="s">
        <v>894</v>
      </c>
      <c r="B6879" s="180"/>
      <c r="C6879" s="181" t="s">
        <v>5422</v>
      </c>
      <c r="D6879" s="182" t="s">
        <v>2195</v>
      </c>
      <c r="E6879" s="183">
        <v>0</v>
      </c>
      <c r="F6879" s="184"/>
      <c r="G6879" s="184"/>
      <c r="H6879" s="377">
        <f>VLOOKUP($A6879,'GiaMTC TT13-QD1491'!$B$11:$T$825,19,0)</f>
        <v>1825556.5686440677</v>
      </c>
      <c r="I6879" s="184"/>
      <c r="J6879" s="189"/>
      <c r="K6879" s="184">
        <f>+H6879*E6879</f>
        <v>0</v>
      </c>
      <c r="L6879"/>
      <c r="M6879"/>
      <c r="N6879"/>
      <c r="O6879"/>
      <c r="P6879" s="166"/>
    </row>
    <row r="6880" spans="1:16" s="165" customFormat="1" ht="24">
      <c r="A6880" s="447" t="s">
        <v>5494</v>
      </c>
      <c r="B6880" s="185" t="s">
        <v>5495</v>
      </c>
      <c r="C6880" s="309" t="s">
        <v>2792</v>
      </c>
      <c r="D6880" s="186"/>
      <c r="E6880" s="187"/>
      <c r="F6880" s="188"/>
      <c r="G6880" s="188"/>
      <c r="H6880" s="188"/>
      <c r="I6880" s="190">
        <f>SUM(I6881:I6886)</f>
        <v>985476.45</v>
      </c>
      <c r="J6880" s="188"/>
      <c r="K6880" s="188"/>
      <c r="L6880" s="173" t="s">
        <v>5123</v>
      </c>
      <c r="M6880" s="174">
        <f>+I6880</f>
        <v>985476.45</v>
      </c>
      <c r="N6880" s="175">
        <f>+J6887</f>
        <v>10301823.848684208</v>
      </c>
      <c r="O6880" s="176">
        <f>+K6888</f>
        <v>3477799.4352881359</v>
      </c>
      <c r="P6880" s="330">
        <f>SUM(M6880:O6880)</f>
        <v>14765099.733972345</v>
      </c>
    </row>
    <row r="6881" spans="1:16" s="165" customFormat="1" ht="15">
      <c r="A6881" s="386"/>
      <c r="B6881" s="387"/>
      <c r="C6881" s="169" t="s">
        <v>309</v>
      </c>
      <c r="D6881" s="388" t="s">
        <v>81</v>
      </c>
      <c r="E6881" s="391">
        <v>10</v>
      </c>
      <c r="F6881" s="172">
        <f>VLOOKUP($C6881,VLP!$C$3:$F$191,3,0)</f>
        <v>38835</v>
      </c>
      <c r="G6881" s="390"/>
      <c r="H6881" s="390"/>
      <c r="I6881" s="172">
        <f>E6881*F6881</f>
        <v>388350</v>
      </c>
      <c r="J6881" s="172"/>
      <c r="K6881" s="172"/>
      <c r="L6881" s="173"/>
      <c r="M6881" s="174"/>
      <c r="N6881" s="175"/>
      <c r="O6881" s="176"/>
      <c r="P6881" s="330"/>
    </row>
    <row r="6882" spans="1:16" s="165" customFormat="1">
      <c r="A6882" s="310"/>
      <c r="B6882" s="378"/>
      <c r="C6882" s="169" t="s">
        <v>285</v>
      </c>
      <c r="D6882" s="388" t="s">
        <v>81</v>
      </c>
      <c r="E6882" s="391">
        <v>1</v>
      </c>
      <c r="F6882" s="172">
        <f>VLOOKUP($C6882,VLP!$C$3:$F$191,3,0)</f>
        <v>18845</v>
      </c>
      <c r="G6882" s="390"/>
      <c r="H6882" s="390"/>
      <c r="I6882" s="172">
        <f>E6882*F6882</f>
        <v>18845</v>
      </c>
      <c r="J6882" s="172"/>
      <c r="K6882" s="172"/>
      <c r="L6882" s="178"/>
      <c r="M6882" s="174"/>
      <c r="N6882" s="175"/>
      <c r="O6882" s="176"/>
      <c r="P6882" s="166"/>
    </row>
    <row r="6883" spans="1:16" s="165" customFormat="1">
      <c r="A6883" s="310"/>
      <c r="B6883" s="378"/>
      <c r="C6883" s="169" t="s">
        <v>279</v>
      </c>
      <c r="D6883" s="388" t="s">
        <v>120</v>
      </c>
      <c r="E6883" s="391">
        <v>4</v>
      </c>
      <c r="F6883" s="172">
        <f>VLOOKUP($C6883,VLP!$C$3:$F$191,3,0)</f>
        <v>17000</v>
      </c>
      <c r="G6883" s="390"/>
      <c r="H6883" s="390"/>
      <c r="I6883" s="172">
        <f>E6883*F6883</f>
        <v>68000</v>
      </c>
      <c r="J6883" s="172"/>
      <c r="K6883" s="172"/>
      <c r="L6883" s="178"/>
      <c r="M6883" s="174"/>
      <c r="N6883" s="175"/>
      <c r="O6883" s="176"/>
      <c r="P6883" s="166"/>
    </row>
    <row r="6884" spans="1:16" s="165" customFormat="1">
      <c r="A6884" s="310"/>
      <c r="B6884" s="378"/>
      <c r="C6884" s="169" t="s">
        <v>240</v>
      </c>
      <c r="D6884" s="388" t="s">
        <v>81</v>
      </c>
      <c r="E6884" s="391">
        <v>4</v>
      </c>
      <c r="F6884" s="172">
        <f>VLOOKUP($C6884,VLP!$C$3:$F$191,3,0)</f>
        <v>85000</v>
      </c>
      <c r="G6884" s="390"/>
      <c r="H6884" s="390"/>
      <c r="I6884" s="172">
        <f>E6884*F6884</f>
        <v>340000</v>
      </c>
      <c r="J6884" s="172"/>
      <c r="K6884" s="172"/>
      <c r="L6884" s="178"/>
      <c r="M6884" s="174"/>
      <c r="N6884" s="175"/>
      <c r="O6884" s="176"/>
      <c r="P6884" s="166"/>
    </row>
    <row r="6885" spans="1:16" s="165" customFormat="1">
      <c r="A6885" s="310"/>
      <c r="B6885" s="378"/>
      <c r="C6885" s="169" t="s">
        <v>5464</v>
      </c>
      <c r="D6885" s="388" t="s">
        <v>0</v>
      </c>
      <c r="E6885" s="391">
        <v>70</v>
      </c>
      <c r="F6885" s="172">
        <f>+[3]NLĐV!$D$17</f>
        <v>1762.2</v>
      </c>
      <c r="G6885" s="390"/>
      <c r="H6885" s="390"/>
      <c r="I6885" s="172">
        <f>E6885*F6885</f>
        <v>123354</v>
      </c>
      <c r="J6885" s="172"/>
      <c r="K6885" s="172"/>
      <c r="L6885" s="178"/>
      <c r="M6885" s="174"/>
      <c r="N6885" s="175"/>
      <c r="O6885" s="176"/>
      <c r="P6885" s="166"/>
    </row>
    <row r="6886" spans="1:16" s="165" customFormat="1">
      <c r="A6886" s="310"/>
      <c r="B6886" s="378"/>
      <c r="C6886" s="169" t="s">
        <v>2555</v>
      </c>
      <c r="D6886" s="388" t="s">
        <v>2556</v>
      </c>
      <c r="E6886" s="391">
        <v>5</v>
      </c>
      <c r="F6886" s="172">
        <f>SUM(I6881:I6885)</f>
        <v>938549</v>
      </c>
      <c r="G6886" s="390"/>
      <c r="H6886" s="390"/>
      <c r="I6886" s="172">
        <f>+E6886*F6886/100</f>
        <v>46927.45</v>
      </c>
      <c r="J6886" s="172"/>
      <c r="K6886" s="172"/>
      <c r="L6886" s="178"/>
      <c r="M6886" s="174"/>
      <c r="N6886" s="175"/>
      <c r="O6886" s="176"/>
      <c r="P6886" s="166"/>
    </row>
    <row r="6887" spans="1:16" s="165" customFormat="1">
      <c r="A6887" s="310"/>
      <c r="B6887" s="310"/>
      <c r="C6887" s="335" t="s">
        <v>4337</v>
      </c>
      <c r="D6887" s="170" t="s">
        <v>2540</v>
      </c>
      <c r="E6887" s="382">
        <v>30</v>
      </c>
      <c r="F6887" s="172"/>
      <c r="G6887" s="172">
        <f>_lg45</f>
        <v>343394.12828947359</v>
      </c>
      <c r="H6887" s="172"/>
      <c r="I6887" s="172"/>
      <c r="J6887" s="177">
        <f>+G6887*E6887</f>
        <v>10301823.848684208</v>
      </c>
      <c r="K6887" s="172"/>
      <c r="L6887"/>
      <c r="M6887"/>
      <c r="N6887"/>
      <c r="O6887"/>
      <c r="P6887" s="166"/>
    </row>
    <row r="6888" spans="1:16" s="165" customFormat="1">
      <c r="A6888" s="337"/>
      <c r="B6888" s="168"/>
      <c r="C6888" s="169" t="s">
        <v>2791</v>
      </c>
      <c r="D6888" s="170"/>
      <c r="E6888" s="382"/>
      <c r="F6888" s="172"/>
      <c r="G6888" s="172"/>
      <c r="H6888" s="172"/>
      <c r="I6888" s="172"/>
      <c r="J6888" s="177"/>
      <c r="K6888" s="177">
        <f>SUM(K6889:K6891)</f>
        <v>3477799.4352881359</v>
      </c>
      <c r="L6888"/>
      <c r="M6888"/>
      <c r="N6888"/>
      <c r="O6888"/>
      <c r="P6888" s="166"/>
    </row>
    <row r="6889" spans="1:16" s="165" customFormat="1">
      <c r="A6889" s="167"/>
      <c r="B6889" s="168"/>
      <c r="C6889" s="169" t="s">
        <v>5465</v>
      </c>
      <c r="D6889" s="170" t="s">
        <v>2195</v>
      </c>
      <c r="E6889" s="171">
        <v>1</v>
      </c>
      <c r="F6889" s="172"/>
      <c r="G6889" s="172"/>
      <c r="H6889" s="172">
        <f>+'[3]DM K may theo TT11'!$T$1124</f>
        <v>0</v>
      </c>
      <c r="I6889" s="172"/>
      <c r="J6889" s="177"/>
      <c r="K6889" s="172">
        <f>+H6889*E6889</f>
        <v>0</v>
      </c>
      <c r="L6889"/>
      <c r="M6889"/>
      <c r="N6889"/>
      <c r="O6889"/>
      <c r="P6889" s="166"/>
    </row>
    <row r="6890" spans="1:16" s="165" customFormat="1">
      <c r="A6890" s="450" t="s">
        <v>655</v>
      </c>
      <c r="B6890" s="168"/>
      <c r="C6890" s="169" t="s">
        <v>5466</v>
      </c>
      <c r="D6890" s="170" t="s">
        <v>2195</v>
      </c>
      <c r="E6890" s="171">
        <v>1</v>
      </c>
      <c r="F6890" s="172"/>
      <c r="G6890" s="172"/>
      <c r="H6890" s="377">
        <f>VLOOKUP($A6890,'GiaMTC TT13-QD1491'!$B$11:$T$825,19,0)</f>
        <v>1652242.8666440679</v>
      </c>
      <c r="I6890" s="172"/>
      <c r="J6890" s="177"/>
      <c r="K6890" s="172">
        <f>+H6890*E6890</f>
        <v>1652242.8666440679</v>
      </c>
      <c r="L6890"/>
      <c r="M6890"/>
      <c r="N6890"/>
      <c r="O6890"/>
      <c r="P6890" s="166"/>
    </row>
    <row r="6891" spans="1:16" s="165" customFormat="1">
      <c r="A6891" s="449" t="s">
        <v>894</v>
      </c>
      <c r="B6891" s="180"/>
      <c r="C6891" s="181" t="s">
        <v>5422</v>
      </c>
      <c r="D6891" s="182" t="s">
        <v>2195</v>
      </c>
      <c r="E6891" s="183">
        <v>1</v>
      </c>
      <c r="F6891" s="184"/>
      <c r="G6891" s="184"/>
      <c r="H6891" s="377">
        <f>VLOOKUP($A6891,'GiaMTC TT13-QD1491'!$B$11:$T$825,19,0)</f>
        <v>1825556.5686440677</v>
      </c>
      <c r="I6891" s="184"/>
      <c r="J6891" s="189"/>
      <c r="K6891" s="184">
        <f>+H6891*E6891</f>
        <v>1825556.5686440677</v>
      </c>
      <c r="L6891"/>
      <c r="M6891"/>
      <c r="N6891"/>
      <c r="O6891"/>
      <c r="P6891" s="166"/>
    </row>
    <row r="6892" spans="1:16" s="165" customFormat="1" ht="24">
      <c r="A6892" s="447" t="s">
        <v>5496</v>
      </c>
      <c r="B6892" s="185" t="s">
        <v>5497</v>
      </c>
      <c r="C6892" s="309" t="s">
        <v>2792</v>
      </c>
      <c r="D6892" s="186"/>
      <c r="E6892" s="187"/>
      <c r="F6892" s="188"/>
      <c r="G6892" s="188"/>
      <c r="H6892" s="188"/>
      <c r="I6892" s="190">
        <f>SUM(I6893:I6898)</f>
        <v>1664237.4</v>
      </c>
      <c r="J6892" s="188"/>
      <c r="K6892" s="188"/>
      <c r="L6892" s="173" t="s">
        <v>5123</v>
      </c>
      <c r="M6892" s="174">
        <f>+I6892</f>
        <v>1664237.4</v>
      </c>
      <c r="N6892" s="175">
        <f>+J6899</f>
        <v>14765947.516447365</v>
      </c>
      <c r="O6892" s="176">
        <f>+K6900</f>
        <v>3477799.4352881359</v>
      </c>
      <c r="P6892" s="330">
        <f>SUM(M6892:O6892)</f>
        <v>19907984.351735502</v>
      </c>
    </row>
    <row r="6893" spans="1:16" s="165" customFormat="1" ht="15">
      <c r="A6893" s="386"/>
      <c r="B6893" s="387"/>
      <c r="C6893" s="169" t="s">
        <v>309</v>
      </c>
      <c r="D6893" s="388" t="s">
        <v>81</v>
      </c>
      <c r="E6893" s="391">
        <v>20</v>
      </c>
      <c r="F6893" s="172">
        <f>VLOOKUP($C6893,VLP!$C$3:$F$191,3,0)</f>
        <v>38835</v>
      </c>
      <c r="G6893" s="390"/>
      <c r="H6893" s="390"/>
      <c r="I6893" s="172">
        <f>E6893*F6893</f>
        <v>776700</v>
      </c>
      <c r="J6893" s="172"/>
      <c r="K6893" s="172"/>
      <c r="L6893" s="173"/>
      <c r="M6893" s="174"/>
      <c r="N6893" s="175"/>
      <c r="O6893" s="176"/>
      <c r="P6893" s="330"/>
    </row>
    <row r="6894" spans="1:16" s="165" customFormat="1">
      <c r="A6894" s="310"/>
      <c r="B6894" s="378"/>
      <c r="C6894" s="169" t="s">
        <v>285</v>
      </c>
      <c r="D6894" s="388" t="s">
        <v>81</v>
      </c>
      <c r="E6894" s="391">
        <v>2</v>
      </c>
      <c r="F6894" s="172">
        <f>VLOOKUP($C6894,VLP!$C$3:$F$191,3,0)</f>
        <v>18845</v>
      </c>
      <c r="G6894" s="390"/>
      <c r="H6894" s="390"/>
      <c r="I6894" s="172">
        <f>E6894*F6894</f>
        <v>37690</v>
      </c>
      <c r="J6894" s="172"/>
      <c r="K6894" s="172"/>
      <c r="L6894" s="178"/>
      <c r="M6894" s="174"/>
      <c r="N6894" s="175"/>
      <c r="O6894" s="176"/>
      <c r="P6894" s="166"/>
    </row>
    <row r="6895" spans="1:16" s="165" customFormat="1">
      <c r="A6895" s="310"/>
      <c r="B6895" s="378"/>
      <c r="C6895" s="169" t="s">
        <v>279</v>
      </c>
      <c r="D6895" s="388" t="s">
        <v>120</v>
      </c>
      <c r="E6895" s="391">
        <v>6</v>
      </c>
      <c r="F6895" s="172">
        <f>VLOOKUP($C6895,VLP!$C$3:$F$191,3,0)</f>
        <v>17000</v>
      </c>
      <c r="G6895" s="390"/>
      <c r="H6895" s="390"/>
      <c r="I6895" s="172">
        <f>E6895*F6895</f>
        <v>102000</v>
      </c>
      <c r="J6895" s="172"/>
      <c r="K6895" s="172"/>
      <c r="L6895" s="178"/>
      <c r="M6895" s="174"/>
      <c r="N6895" s="175"/>
      <c r="O6895" s="176"/>
      <c r="P6895" s="166"/>
    </row>
    <row r="6896" spans="1:16" s="165" customFormat="1">
      <c r="A6896" s="310"/>
      <c r="B6896" s="378"/>
      <c r="C6896" s="169" t="s">
        <v>240</v>
      </c>
      <c r="D6896" s="388" t="s">
        <v>81</v>
      </c>
      <c r="E6896" s="391">
        <v>6</v>
      </c>
      <c r="F6896" s="172">
        <f>VLOOKUP($C6896,VLP!$C$3:$F$191,3,0)</f>
        <v>85000</v>
      </c>
      <c r="G6896" s="390"/>
      <c r="H6896" s="390"/>
      <c r="I6896" s="172">
        <f>E6896*F6896</f>
        <v>510000</v>
      </c>
      <c r="J6896" s="172"/>
      <c r="K6896" s="172"/>
      <c r="L6896" s="178"/>
      <c r="M6896" s="174"/>
      <c r="N6896" s="175"/>
      <c r="O6896" s="176"/>
      <c r="P6896" s="166"/>
    </row>
    <row r="6897" spans="1:16" s="165" customFormat="1">
      <c r="A6897" s="310"/>
      <c r="B6897" s="378"/>
      <c r="C6897" s="169" t="s">
        <v>5464</v>
      </c>
      <c r="D6897" s="388" t="s">
        <v>0</v>
      </c>
      <c r="E6897" s="391">
        <v>90</v>
      </c>
      <c r="F6897" s="172">
        <f>+[3]NLĐV!$D$17</f>
        <v>1762.2</v>
      </c>
      <c r="G6897" s="390"/>
      <c r="H6897" s="390"/>
      <c r="I6897" s="172">
        <f>E6897*F6897</f>
        <v>158598</v>
      </c>
      <c r="J6897" s="172"/>
      <c r="K6897" s="172"/>
      <c r="L6897" s="178"/>
      <c r="M6897" s="174"/>
      <c r="N6897" s="175"/>
      <c r="O6897" s="176"/>
      <c r="P6897" s="166"/>
    </row>
    <row r="6898" spans="1:16" s="165" customFormat="1">
      <c r="A6898" s="310"/>
      <c r="B6898" s="378"/>
      <c r="C6898" s="169" t="s">
        <v>2555</v>
      </c>
      <c r="D6898" s="388" t="s">
        <v>2556</v>
      </c>
      <c r="E6898" s="391">
        <v>5</v>
      </c>
      <c r="F6898" s="172">
        <f>SUM(I6893:I6897)</f>
        <v>1584988</v>
      </c>
      <c r="G6898" s="390"/>
      <c r="H6898" s="390"/>
      <c r="I6898" s="172">
        <f>+E6898*F6898/100</f>
        <v>79249.399999999994</v>
      </c>
      <c r="J6898" s="172"/>
      <c r="K6898" s="172"/>
      <c r="L6898" s="178"/>
      <c r="M6898" s="174"/>
      <c r="N6898" s="175"/>
      <c r="O6898" s="176"/>
      <c r="P6898" s="166"/>
    </row>
    <row r="6899" spans="1:16" s="165" customFormat="1">
      <c r="A6899" s="310"/>
      <c r="B6899" s="310"/>
      <c r="C6899" s="335" t="s">
        <v>4337</v>
      </c>
      <c r="D6899" s="170" t="s">
        <v>2540</v>
      </c>
      <c r="E6899" s="382">
        <v>43</v>
      </c>
      <c r="F6899" s="172"/>
      <c r="G6899" s="172">
        <f>_lg45</f>
        <v>343394.12828947359</v>
      </c>
      <c r="H6899" s="172"/>
      <c r="I6899" s="172"/>
      <c r="J6899" s="177">
        <f>+G6899*E6899</f>
        <v>14765947.516447365</v>
      </c>
      <c r="K6899" s="172"/>
      <c r="L6899"/>
      <c r="M6899"/>
      <c r="N6899"/>
      <c r="O6899"/>
      <c r="P6899" s="166"/>
    </row>
    <row r="6900" spans="1:16" s="165" customFormat="1">
      <c r="A6900" s="337"/>
      <c r="B6900" s="168"/>
      <c r="C6900" s="169" t="s">
        <v>2791</v>
      </c>
      <c r="D6900" s="170"/>
      <c r="E6900" s="382"/>
      <c r="F6900" s="172"/>
      <c r="G6900" s="172"/>
      <c r="H6900" s="172"/>
      <c r="I6900" s="172"/>
      <c r="J6900" s="177"/>
      <c r="K6900" s="177">
        <f>SUM(K6901:K6903)</f>
        <v>3477799.4352881359</v>
      </c>
      <c r="L6900"/>
      <c r="M6900"/>
      <c r="N6900"/>
      <c r="O6900"/>
      <c r="P6900" s="166"/>
    </row>
    <row r="6901" spans="1:16" s="165" customFormat="1">
      <c r="A6901" s="167"/>
      <c r="B6901" s="168"/>
      <c r="C6901" s="169" t="s">
        <v>5465</v>
      </c>
      <c r="D6901" s="170" t="s">
        <v>2195</v>
      </c>
      <c r="E6901" s="171">
        <v>1</v>
      </c>
      <c r="F6901" s="172"/>
      <c r="G6901" s="172"/>
      <c r="H6901" s="172">
        <f>+'[3]DM K may theo TT11'!$T$1124</f>
        <v>0</v>
      </c>
      <c r="I6901" s="172"/>
      <c r="J6901" s="177"/>
      <c r="K6901" s="172">
        <f>+H6901*E6901</f>
        <v>0</v>
      </c>
      <c r="L6901"/>
      <c r="M6901"/>
      <c r="N6901"/>
      <c r="O6901"/>
      <c r="P6901" s="166"/>
    </row>
    <row r="6902" spans="1:16" s="165" customFormat="1">
      <c r="A6902" s="450" t="s">
        <v>655</v>
      </c>
      <c r="B6902" s="168"/>
      <c r="C6902" s="169" t="s">
        <v>5466</v>
      </c>
      <c r="D6902" s="170" t="s">
        <v>2195</v>
      </c>
      <c r="E6902" s="171">
        <v>1</v>
      </c>
      <c r="F6902" s="172"/>
      <c r="G6902" s="172"/>
      <c r="H6902" s="377">
        <f>VLOOKUP($A6902,'GiaMTC TT13-QD1491'!$B$11:$T$825,19,0)</f>
        <v>1652242.8666440679</v>
      </c>
      <c r="I6902" s="172"/>
      <c r="J6902" s="177"/>
      <c r="K6902" s="172">
        <f>+H6902*E6902</f>
        <v>1652242.8666440679</v>
      </c>
      <c r="L6902"/>
      <c r="M6902"/>
      <c r="N6902"/>
      <c r="O6902"/>
      <c r="P6902" s="166"/>
    </row>
    <row r="6903" spans="1:16" s="165" customFormat="1">
      <c r="A6903" s="449" t="s">
        <v>894</v>
      </c>
      <c r="B6903" s="180"/>
      <c r="C6903" s="181" t="s">
        <v>5422</v>
      </c>
      <c r="D6903" s="182" t="s">
        <v>2195</v>
      </c>
      <c r="E6903" s="183">
        <v>1</v>
      </c>
      <c r="F6903" s="184"/>
      <c r="G6903" s="184"/>
      <c r="H6903" s="377">
        <f>VLOOKUP($A6903,'GiaMTC TT13-QD1491'!$B$11:$T$825,19,0)</f>
        <v>1825556.5686440677</v>
      </c>
      <c r="I6903" s="184"/>
      <c r="J6903" s="189"/>
      <c r="K6903" s="184">
        <f>+H6903*E6903</f>
        <v>1825556.5686440677</v>
      </c>
      <c r="L6903"/>
      <c r="M6903"/>
      <c r="N6903"/>
      <c r="O6903"/>
      <c r="P6903" s="166"/>
    </row>
    <row r="6904" spans="1:16" s="165" customFormat="1" ht="24">
      <c r="A6904" s="447" t="s">
        <v>5498</v>
      </c>
      <c r="B6904" s="185" t="s">
        <v>5499</v>
      </c>
      <c r="C6904" s="309" t="s">
        <v>2792</v>
      </c>
      <c r="D6904" s="186"/>
      <c r="E6904" s="187"/>
      <c r="F6904" s="188"/>
      <c r="G6904" s="188"/>
      <c r="H6904" s="188"/>
      <c r="I6904" s="190">
        <f>SUM(I6905:I6910)</f>
        <v>2324495.25</v>
      </c>
      <c r="J6904" s="188"/>
      <c r="K6904" s="188"/>
      <c r="L6904" s="173" t="s">
        <v>5123</v>
      </c>
      <c r="M6904" s="174">
        <f>+I6904</f>
        <v>2324495.25</v>
      </c>
      <c r="N6904" s="175">
        <f>+J6911</f>
        <v>23350800.723684203</v>
      </c>
      <c r="O6904" s="176">
        <f>+K6912</f>
        <v>6955598.8705762718</v>
      </c>
      <c r="P6904" s="330">
        <f>SUM(M6904:O6904)</f>
        <v>32630894.844260477</v>
      </c>
    </row>
    <row r="6905" spans="1:16" s="165" customFormat="1" ht="15">
      <c r="A6905" s="386"/>
      <c r="B6905" s="387"/>
      <c r="C6905" s="169" t="s">
        <v>309</v>
      </c>
      <c r="D6905" s="388" t="s">
        <v>81</v>
      </c>
      <c r="E6905" s="391">
        <v>30</v>
      </c>
      <c r="F6905" s="172">
        <f>VLOOKUP($C6905,VLP!$C$3:$F$191,3,0)</f>
        <v>38835</v>
      </c>
      <c r="G6905" s="390"/>
      <c r="H6905" s="390"/>
      <c r="I6905" s="172">
        <f>E6905*F6905</f>
        <v>1165050</v>
      </c>
      <c r="J6905" s="172"/>
      <c r="K6905" s="172"/>
      <c r="L6905" s="173"/>
      <c r="M6905" s="174"/>
      <c r="N6905" s="175"/>
      <c r="O6905" s="176"/>
      <c r="P6905" s="330"/>
    </row>
    <row r="6906" spans="1:16" s="165" customFormat="1">
      <c r="A6906" s="310"/>
      <c r="B6906" s="378"/>
      <c r="C6906" s="169" t="s">
        <v>285</v>
      </c>
      <c r="D6906" s="388" t="s">
        <v>81</v>
      </c>
      <c r="E6906" s="391">
        <v>3</v>
      </c>
      <c r="F6906" s="172">
        <f>VLOOKUP($C6906,VLP!$C$3:$F$191,3,0)</f>
        <v>18845</v>
      </c>
      <c r="G6906" s="390"/>
      <c r="H6906" s="390"/>
      <c r="I6906" s="172">
        <f>E6906*F6906</f>
        <v>56535</v>
      </c>
      <c r="J6906" s="172"/>
      <c r="K6906" s="172"/>
      <c r="L6906" s="178"/>
      <c r="M6906" s="174"/>
      <c r="N6906" s="175"/>
      <c r="O6906" s="176"/>
      <c r="P6906" s="166"/>
    </row>
    <row r="6907" spans="1:16" s="165" customFormat="1">
      <c r="A6907" s="310"/>
      <c r="B6907" s="378"/>
      <c r="C6907" s="169" t="s">
        <v>279</v>
      </c>
      <c r="D6907" s="388" t="s">
        <v>120</v>
      </c>
      <c r="E6907" s="391">
        <v>8</v>
      </c>
      <c r="F6907" s="172">
        <f>VLOOKUP($C6907,VLP!$C$3:$F$191,3,0)</f>
        <v>17000</v>
      </c>
      <c r="G6907" s="390"/>
      <c r="H6907" s="390"/>
      <c r="I6907" s="172">
        <f>E6907*F6907</f>
        <v>136000</v>
      </c>
      <c r="J6907" s="172"/>
      <c r="K6907" s="172"/>
      <c r="L6907" s="178"/>
      <c r="M6907" s="174"/>
      <c r="N6907" s="175"/>
      <c r="O6907" s="176"/>
      <c r="P6907" s="166"/>
    </row>
    <row r="6908" spans="1:16" s="165" customFormat="1">
      <c r="A6908" s="310"/>
      <c r="B6908" s="378"/>
      <c r="C6908" s="169" t="s">
        <v>240</v>
      </c>
      <c r="D6908" s="388" t="s">
        <v>81</v>
      </c>
      <c r="E6908" s="391">
        <v>8</v>
      </c>
      <c r="F6908" s="172">
        <f>VLOOKUP($C6908,VLP!$C$3:$F$191,3,0)</f>
        <v>85000</v>
      </c>
      <c r="G6908" s="390"/>
      <c r="H6908" s="390"/>
      <c r="I6908" s="172">
        <f>E6908*F6908</f>
        <v>680000</v>
      </c>
      <c r="J6908" s="172"/>
      <c r="K6908" s="172"/>
      <c r="L6908" s="178"/>
      <c r="M6908" s="174"/>
      <c r="N6908" s="175"/>
      <c r="O6908" s="176"/>
      <c r="P6908" s="166"/>
    </row>
    <row r="6909" spans="1:16" s="165" customFormat="1">
      <c r="A6909" s="310"/>
      <c r="B6909" s="378"/>
      <c r="C6909" s="169" t="s">
        <v>5464</v>
      </c>
      <c r="D6909" s="388" t="s">
        <v>0</v>
      </c>
      <c r="E6909" s="391">
        <v>100</v>
      </c>
      <c r="F6909" s="172">
        <f>+[3]NLĐV!$D$17</f>
        <v>1762.2</v>
      </c>
      <c r="G6909" s="390"/>
      <c r="H6909" s="390"/>
      <c r="I6909" s="172">
        <f>E6909*F6909</f>
        <v>176220</v>
      </c>
      <c r="J6909" s="172"/>
      <c r="K6909" s="172"/>
      <c r="L6909" s="178"/>
      <c r="M6909" s="174"/>
      <c r="N6909" s="175"/>
      <c r="O6909" s="176"/>
      <c r="P6909" s="166"/>
    </row>
    <row r="6910" spans="1:16" s="165" customFormat="1">
      <c r="A6910" s="310"/>
      <c r="B6910" s="378"/>
      <c r="C6910" s="169" t="s">
        <v>2555</v>
      </c>
      <c r="D6910" s="388" t="s">
        <v>2556</v>
      </c>
      <c r="E6910" s="391">
        <v>5</v>
      </c>
      <c r="F6910" s="172">
        <f>SUM(I6905:I6909)</f>
        <v>2213805</v>
      </c>
      <c r="G6910" s="390"/>
      <c r="H6910" s="390"/>
      <c r="I6910" s="172">
        <f>+E6910*F6910/100</f>
        <v>110690.25</v>
      </c>
      <c r="J6910" s="172"/>
      <c r="K6910" s="172"/>
      <c r="L6910" s="178"/>
      <c r="M6910" s="174"/>
      <c r="N6910" s="175"/>
      <c r="O6910" s="176"/>
      <c r="P6910" s="166"/>
    </row>
    <row r="6911" spans="1:16" s="165" customFormat="1">
      <c r="A6911" s="310"/>
      <c r="B6911" s="310"/>
      <c r="C6911" s="335" t="s">
        <v>4337</v>
      </c>
      <c r="D6911" s="170" t="s">
        <v>2540</v>
      </c>
      <c r="E6911" s="382">
        <v>68</v>
      </c>
      <c r="F6911" s="172"/>
      <c r="G6911" s="172">
        <f>_lg45</f>
        <v>343394.12828947359</v>
      </c>
      <c r="H6911" s="172"/>
      <c r="I6911" s="172"/>
      <c r="J6911" s="177">
        <f>+G6911*E6911</f>
        <v>23350800.723684203</v>
      </c>
      <c r="K6911" s="172"/>
      <c r="L6911"/>
      <c r="M6911"/>
      <c r="N6911"/>
      <c r="O6911"/>
      <c r="P6911" s="166"/>
    </row>
    <row r="6912" spans="1:16" s="165" customFormat="1">
      <c r="A6912" s="337"/>
      <c r="B6912" s="168"/>
      <c r="C6912" s="169" t="s">
        <v>2791</v>
      </c>
      <c r="D6912" s="170"/>
      <c r="E6912" s="382"/>
      <c r="F6912" s="172"/>
      <c r="G6912" s="172"/>
      <c r="H6912" s="172"/>
      <c r="I6912" s="172"/>
      <c r="J6912" s="177"/>
      <c r="K6912" s="177">
        <f>SUM(K6913:K6915)</f>
        <v>6955598.8705762718</v>
      </c>
      <c r="L6912"/>
      <c r="M6912"/>
      <c r="N6912"/>
      <c r="O6912"/>
      <c r="P6912" s="166"/>
    </row>
    <row r="6913" spans="1:16" s="165" customFormat="1">
      <c r="A6913" s="167"/>
      <c r="B6913" s="168"/>
      <c r="C6913" s="169" t="s">
        <v>5465</v>
      </c>
      <c r="D6913" s="170" t="s">
        <v>2195</v>
      </c>
      <c r="E6913" s="171">
        <v>2</v>
      </c>
      <c r="F6913" s="172"/>
      <c r="G6913" s="172"/>
      <c r="H6913" s="172">
        <f>+'[3]DM K may theo TT11'!$T$1124</f>
        <v>0</v>
      </c>
      <c r="I6913" s="172"/>
      <c r="J6913" s="177"/>
      <c r="K6913" s="172">
        <f>+H6913*E6913</f>
        <v>0</v>
      </c>
      <c r="L6913"/>
      <c r="M6913"/>
      <c r="N6913"/>
      <c r="O6913"/>
      <c r="P6913" s="166"/>
    </row>
    <row r="6914" spans="1:16" s="165" customFormat="1">
      <c r="A6914" s="450" t="s">
        <v>655</v>
      </c>
      <c r="B6914" s="168"/>
      <c r="C6914" s="169" t="s">
        <v>5466</v>
      </c>
      <c r="D6914" s="170" t="s">
        <v>2195</v>
      </c>
      <c r="E6914" s="171">
        <v>2</v>
      </c>
      <c r="F6914" s="172"/>
      <c r="G6914" s="172"/>
      <c r="H6914" s="377">
        <f>VLOOKUP($A6914,'GiaMTC TT13-QD1491'!$B$11:$T$825,19,0)</f>
        <v>1652242.8666440679</v>
      </c>
      <c r="I6914" s="172"/>
      <c r="J6914" s="177"/>
      <c r="K6914" s="172">
        <f>+H6914*E6914</f>
        <v>3304485.7332881358</v>
      </c>
      <c r="L6914"/>
      <c r="M6914"/>
      <c r="N6914"/>
      <c r="O6914"/>
      <c r="P6914" s="166"/>
    </row>
    <row r="6915" spans="1:16" s="165" customFormat="1">
      <c r="A6915" s="449" t="s">
        <v>894</v>
      </c>
      <c r="B6915" s="180"/>
      <c r="C6915" s="181" t="s">
        <v>5422</v>
      </c>
      <c r="D6915" s="182" t="s">
        <v>2195</v>
      </c>
      <c r="E6915" s="183">
        <v>2</v>
      </c>
      <c r="F6915" s="184"/>
      <c r="G6915" s="184"/>
      <c r="H6915" s="377">
        <f>VLOOKUP($A6915,'GiaMTC TT13-QD1491'!$B$11:$T$825,19,0)</f>
        <v>1825556.5686440677</v>
      </c>
      <c r="I6915" s="184"/>
      <c r="J6915" s="189"/>
      <c r="K6915" s="184">
        <f>+H6915*E6915</f>
        <v>3651113.1372881355</v>
      </c>
      <c r="L6915"/>
      <c r="M6915"/>
      <c r="N6915"/>
      <c r="O6915"/>
      <c r="P6915" s="166"/>
    </row>
    <row r="6916" spans="1:16" s="165" customFormat="1">
      <c r="A6916" s="305" t="s">
        <v>5500</v>
      </c>
      <c r="B6916" s="306"/>
      <c r="C6916" s="354"/>
      <c r="D6916" s="196"/>
      <c r="E6916" s="355"/>
      <c r="F6916" s="356"/>
      <c r="G6916" s="356"/>
      <c r="H6916" s="356"/>
      <c r="I6916" s="356"/>
      <c r="J6916" s="360"/>
      <c r="K6916" s="356"/>
      <c r="L6916"/>
      <c r="M6916"/>
      <c r="N6916"/>
      <c r="O6916"/>
      <c r="P6916" s="166"/>
    </row>
    <row r="6917" spans="1:16" s="165" customFormat="1">
      <c r="A6917" s="290"/>
      <c r="B6917" s="332" t="s">
        <v>2537</v>
      </c>
      <c r="C6917" s="354"/>
      <c r="D6917" s="196"/>
      <c r="E6917" s="355"/>
      <c r="F6917" s="356"/>
      <c r="G6917" s="356"/>
      <c r="H6917" s="356"/>
      <c r="I6917" s="356"/>
      <c r="J6917" s="360"/>
      <c r="K6917" s="356"/>
      <c r="L6917"/>
      <c r="M6917"/>
      <c r="N6917"/>
      <c r="O6917"/>
      <c r="P6917" s="166"/>
    </row>
    <row r="6918" spans="1:16" s="165" customFormat="1">
      <c r="A6918" s="445" t="s">
        <v>2829</v>
      </c>
      <c r="B6918" s="332" t="s">
        <v>5501</v>
      </c>
      <c r="C6918" s="354"/>
      <c r="D6918" s="196"/>
      <c r="E6918" s="355"/>
      <c r="F6918" s="356"/>
      <c r="G6918" s="356"/>
      <c r="H6918" s="356"/>
      <c r="I6918" s="356"/>
      <c r="J6918" s="360"/>
      <c r="K6918" s="356"/>
      <c r="L6918"/>
      <c r="M6918"/>
      <c r="N6918"/>
      <c r="O6918"/>
      <c r="P6918" s="166"/>
    </row>
    <row r="6919" spans="1:16" s="165" customFormat="1">
      <c r="A6919" s="445" t="s">
        <v>2829</v>
      </c>
      <c r="B6919" s="332" t="s">
        <v>5476</v>
      </c>
      <c r="C6919" s="354"/>
      <c r="D6919" s="196"/>
      <c r="E6919" s="355"/>
      <c r="F6919" s="356"/>
      <c r="G6919" s="356"/>
      <c r="H6919" s="356"/>
      <c r="I6919" s="356"/>
      <c r="J6919" s="360"/>
      <c r="K6919" s="356"/>
      <c r="L6919"/>
      <c r="M6919"/>
      <c r="N6919"/>
      <c r="O6919"/>
      <c r="P6919" s="166"/>
    </row>
    <row r="6920" spans="1:16" s="165" customFormat="1">
      <c r="A6920" s="445" t="s">
        <v>2829</v>
      </c>
      <c r="B6920" s="332" t="s">
        <v>5502</v>
      </c>
      <c r="C6920" s="354"/>
      <c r="D6920" s="196"/>
      <c r="E6920" s="355"/>
      <c r="F6920" s="356"/>
      <c r="G6920" s="356"/>
      <c r="H6920" s="356"/>
      <c r="I6920" s="356"/>
      <c r="J6920" s="360"/>
      <c r="K6920" s="356"/>
      <c r="L6920"/>
      <c r="M6920"/>
      <c r="N6920"/>
      <c r="O6920"/>
      <c r="P6920" s="166"/>
    </row>
    <row r="6921" spans="1:16" s="165" customFormat="1">
      <c r="A6921" s="445" t="s">
        <v>2829</v>
      </c>
      <c r="B6921" s="332" t="s">
        <v>5477</v>
      </c>
      <c r="C6921" s="354"/>
      <c r="D6921" s="196"/>
      <c r="E6921" s="355"/>
      <c r="F6921" s="356"/>
      <c r="G6921" s="356"/>
      <c r="H6921" s="356"/>
      <c r="I6921" s="356"/>
      <c r="J6921" s="360"/>
      <c r="K6921" s="356"/>
      <c r="L6921"/>
      <c r="M6921"/>
      <c r="N6921"/>
      <c r="O6921"/>
      <c r="P6921" s="166"/>
    </row>
    <row r="6922" spans="1:16" s="165" customFormat="1">
      <c r="A6922" s="1650" t="s">
        <v>438</v>
      </c>
      <c r="B6922" s="1650" t="s">
        <v>2538</v>
      </c>
      <c r="C6922" s="1650" t="s">
        <v>2539</v>
      </c>
      <c r="D6922" s="1650" t="s">
        <v>2787</v>
      </c>
      <c r="E6922" s="1650" t="s">
        <v>2788</v>
      </c>
      <c r="F6922" s="1655" t="s">
        <v>77</v>
      </c>
      <c r="G6922" s="1655"/>
      <c r="H6922" s="1655"/>
      <c r="I6922" s="1655" t="s">
        <v>2781</v>
      </c>
      <c r="J6922" s="1655"/>
      <c r="K6922" s="1655"/>
      <c r="L6922"/>
      <c r="M6922"/>
      <c r="N6922"/>
      <c r="O6922"/>
      <c r="P6922" s="166"/>
    </row>
    <row r="6923" spans="1:16" s="165" customFormat="1">
      <c r="A6923" s="1651"/>
      <c r="B6923" s="1651"/>
      <c r="C6923" s="1651"/>
      <c r="D6923" s="1651"/>
      <c r="E6923" s="1651"/>
      <c r="F6923" s="308" t="s">
        <v>2554</v>
      </c>
      <c r="G6923" s="308" t="s">
        <v>2783</v>
      </c>
      <c r="H6923" s="308" t="s">
        <v>2784</v>
      </c>
      <c r="I6923" s="308" t="s">
        <v>2554</v>
      </c>
      <c r="J6923" s="308" t="s">
        <v>2783</v>
      </c>
      <c r="K6923" s="308" t="s">
        <v>2784</v>
      </c>
      <c r="L6923"/>
      <c r="M6923"/>
      <c r="N6923"/>
      <c r="O6923"/>
      <c r="P6923" s="166"/>
    </row>
    <row r="6924" spans="1:16" s="165" customFormat="1" ht="24">
      <c r="A6924" s="447" t="s">
        <v>5503</v>
      </c>
      <c r="B6924" s="185" t="s">
        <v>5504</v>
      </c>
      <c r="C6924" s="309" t="s">
        <v>2792</v>
      </c>
      <c r="D6924" s="186"/>
      <c r="E6924" s="187"/>
      <c r="F6924" s="188"/>
      <c r="G6924" s="188"/>
      <c r="H6924" s="188"/>
      <c r="I6924" s="190">
        <f>SUM(I6925:I6930)</f>
        <v>163351.2825</v>
      </c>
      <c r="J6924" s="188"/>
      <c r="K6924" s="188"/>
      <c r="L6924" s="173" t="s">
        <v>5480</v>
      </c>
      <c r="M6924" s="174">
        <f>+I6924</f>
        <v>163351.2825</v>
      </c>
      <c r="N6924" s="175">
        <f>+J6931</f>
        <v>6249964.4407894732</v>
      </c>
      <c r="O6924" s="176">
        <f>+K6932</f>
        <v>2833654.8446629541</v>
      </c>
      <c r="P6924" s="330">
        <f>SUM(M6924:O6924)</f>
        <v>9246970.567952428</v>
      </c>
    </row>
    <row r="6925" spans="1:16" s="165" customFormat="1" ht="15">
      <c r="A6925" s="386"/>
      <c r="B6925" s="387"/>
      <c r="C6925" s="169" t="s">
        <v>138</v>
      </c>
      <c r="D6925" s="388" t="s">
        <v>81</v>
      </c>
      <c r="E6925" s="391">
        <v>0.45</v>
      </c>
      <c r="F6925" s="172">
        <f>VLOOKUP($C6925,VLP!$C$3:$F$191,3,0)</f>
        <v>38000</v>
      </c>
      <c r="G6925" s="390"/>
      <c r="H6925" s="390"/>
      <c r="I6925" s="172">
        <f>E6925*F6925</f>
        <v>17100</v>
      </c>
      <c r="J6925" s="172"/>
      <c r="K6925" s="172"/>
      <c r="L6925" s="173"/>
      <c r="M6925" s="174"/>
      <c r="N6925" s="175"/>
      <c r="O6925" s="176"/>
      <c r="P6925" s="330"/>
    </row>
    <row r="6926" spans="1:16" s="165" customFormat="1">
      <c r="A6926" s="310"/>
      <c r="B6926" s="378"/>
      <c r="C6926" s="169" t="s">
        <v>285</v>
      </c>
      <c r="D6926" s="388" t="s">
        <v>81</v>
      </c>
      <c r="E6926" s="391">
        <v>0.45</v>
      </c>
      <c r="F6926" s="172">
        <f>VLOOKUP($C6926,VLP!$C$3:$F$191,3,0)</f>
        <v>18845</v>
      </c>
      <c r="G6926" s="390"/>
      <c r="H6926" s="390"/>
      <c r="I6926" s="172">
        <f>E6926*F6926</f>
        <v>8480.25</v>
      </c>
      <c r="J6926" s="172"/>
      <c r="K6926" s="172"/>
      <c r="L6926" s="178"/>
      <c r="M6926" s="174"/>
      <c r="N6926" s="175"/>
      <c r="O6926" s="176"/>
      <c r="P6926" s="166"/>
    </row>
    <row r="6927" spans="1:16" s="165" customFormat="1">
      <c r="A6927" s="310"/>
      <c r="B6927" s="378"/>
      <c r="C6927" s="169" t="s">
        <v>206</v>
      </c>
      <c r="D6927" s="388" t="s">
        <v>81</v>
      </c>
      <c r="E6927" s="391">
        <v>0.16</v>
      </c>
      <c r="F6927" s="172">
        <f>VLOOKUP($C6927,VLP!$C$3:$F$191,3,0)</f>
        <v>79640</v>
      </c>
      <c r="G6927" s="390"/>
      <c r="H6927" s="390"/>
      <c r="I6927" s="172">
        <f>E6927*F6927</f>
        <v>12742.4</v>
      </c>
      <c r="J6927" s="172"/>
      <c r="K6927" s="172"/>
      <c r="L6927" s="178"/>
      <c r="M6927" s="174"/>
      <c r="N6927" s="175"/>
      <c r="O6927" s="176"/>
      <c r="P6927" s="166"/>
    </row>
    <row r="6928" spans="1:16" s="165" customFormat="1">
      <c r="A6928" s="310"/>
      <c r="B6928" s="378"/>
      <c r="C6928" s="169" t="s">
        <v>315</v>
      </c>
      <c r="D6928" s="388" t="s">
        <v>186</v>
      </c>
      <c r="E6928" s="391">
        <v>3</v>
      </c>
      <c r="F6928" s="172">
        <f>VLOOKUP($C6928,VLP!$C$3:$F$191,3,0)</f>
        <v>7000</v>
      </c>
      <c r="G6928" s="390"/>
      <c r="H6928" s="390"/>
      <c r="I6928" s="172">
        <f>E6928*F6928</f>
        <v>21000</v>
      </c>
      <c r="J6928" s="172"/>
      <c r="K6928" s="172"/>
      <c r="L6928" s="178"/>
      <c r="M6928" s="174"/>
      <c r="N6928" s="175"/>
      <c r="O6928" s="176"/>
      <c r="P6928" s="166"/>
    </row>
    <row r="6929" spans="1:16" s="165" customFormat="1">
      <c r="A6929" s="310"/>
      <c r="B6929" s="378"/>
      <c r="C6929" s="169" t="s">
        <v>188</v>
      </c>
      <c r="D6929" s="388" t="s">
        <v>81</v>
      </c>
      <c r="E6929" s="391">
        <v>3.5</v>
      </c>
      <c r="F6929" s="172">
        <f>VLOOKUP($C6929,VLP!$C$3:$F$191,3,0)</f>
        <v>27500</v>
      </c>
      <c r="G6929" s="390"/>
      <c r="H6929" s="390"/>
      <c r="I6929" s="172">
        <f>E6929*F6929</f>
        <v>96250</v>
      </c>
      <c r="J6929" s="172"/>
      <c r="K6929" s="172"/>
      <c r="L6929" s="178"/>
      <c r="M6929" s="174"/>
      <c r="N6929" s="175"/>
      <c r="O6929" s="176"/>
      <c r="P6929" s="166"/>
    </row>
    <row r="6930" spans="1:16" s="165" customFormat="1">
      <c r="A6930" s="310"/>
      <c r="B6930" s="378"/>
      <c r="C6930" s="169" t="s">
        <v>2555</v>
      </c>
      <c r="D6930" s="388" t="s">
        <v>2556</v>
      </c>
      <c r="E6930" s="391">
        <v>5</v>
      </c>
      <c r="F6930" s="172">
        <f>SUM(I6925:I6929)</f>
        <v>155572.65</v>
      </c>
      <c r="G6930" s="390"/>
      <c r="H6930" s="390"/>
      <c r="I6930" s="172">
        <f>+E6930*F6930/100</f>
        <v>7778.6324999999997</v>
      </c>
      <c r="J6930" s="172"/>
      <c r="K6930" s="172"/>
      <c r="L6930" s="178"/>
      <c r="M6930" s="174"/>
      <c r="N6930" s="175"/>
      <c r="O6930" s="176"/>
      <c r="P6930" s="166"/>
    </row>
    <row r="6931" spans="1:16" s="165" customFormat="1">
      <c r="A6931" s="310"/>
      <c r="B6931" s="310"/>
      <c r="C6931" s="335" t="s">
        <v>2919</v>
      </c>
      <c r="D6931" s="170" t="s">
        <v>2540</v>
      </c>
      <c r="E6931" s="382">
        <v>19.8</v>
      </c>
      <c r="F6931" s="172"/>
      <c r="G6931" s="172">
        <f>_lg40</f>
        <v>315654.76973684208</v>
      </c>
      <c r="H6931" s="172"/>
      <c r="I6931" s="172"/>
      <c r="J6931" s="177">
        <f>+G6931*E6931</f>
        <v>6249964.4407894732</v>
      </c>
      <c r="K6931" s="172"/>
      <c r="L6931"/>
      <c r="M6931"/>
      <c r="N6931"/>
      <c r="O6931"/>
      <c r="P6931" s="166"/>
    </row>
    <row r="6932" spans="1:16" s="165" customFormat="1">
      <c r="A6932" s="337"/>
      <c r="B6932" s="168"/>
      <c r="C6932" s="169" t="s">
        <v>2791</v>
      </c>
      <c r="D6932" s="170"/>
      <c r="E6932" s="382"/>
      <c r="F6932" s="172"/>
      <c r="G6932" s="172"/>
      <c r="H6932" s="172"/>
      <c r="I6932" s="172"/>
      <c r="J6932" s="177"/>
      <c r="K6932" s="177">
        <f>SUM(K6933:K6935)</f>
        <v>2833654.8446629541</v>
      </c>
      <c r="L6932"/>
      <c r="M6932"/>
      <c r="N6932"/>
      <c r="O6932"/>
      <c r="P6932" s="166"/>
    </row>
    <row r="6933" spans="1:16" s="165" customFormat="1">
      <c r="A6933" s="450" t="s">
        <v>661</v>
      </c>
      <c r="B6933" s="168"/>
      <c r="C6933" s="169" t="s">
        <v>5315</v>
      </c>
      <c r="D6933" s="170" t="s">
        <v>2195</v>
      </c>
      <c r="E6933" s="171">
        <v>0.9</v>
      </c>
      <c r="F6933" s="172"/>
      <c r="G6933" s="172"/>
      <c r="H6933" s="377">
        <f>VLOOKUP($A6933,'GiaMTC TT13-QD1491'!$B$11:$T$825,19,0)</f>
        <v>2159024.8166440679</v>
      </c>
      <c r="I6933" s="172"/>
      <c r="J6933" s="177"/>
      <c r="K6933" s="172">
        <f>+H6933*E6933</f>
        <v>1943122.334979661</v>
      </c>
      <c r="L6933"/>
      <c r="M6933"/>
      <c r="N6933"/>
      <c r="O6933"/>
      <c r="P6933" s="166"/>
    </row>
    <row r="6934" spans="1:16" s="165" customFormat="1">
      <c r="A6934" s="450" t="s">
        <v>655</v>
      </c>
      <c r="B6934" s="168"/>
      <c r="C6934" s="169" t="s">
        <v>5286</v>
      </c>
      <c r="D6934" s="170" t="s">
        <v>2195</v>
      </c>
      <c r="E6934" s="171">
        <v>0</v>
      </c>
      <c r="F6934" s="172"/>
      <c r="G6934" s="172"/>
      <c r="H6934" s="377">
        <f>VLOOKUP($A6934,'GiaMTC TT13-QD1491'!$B$11:$T$825,19,0)</f>
        <v>1652242.8666440679</v>
      </c>
      <c r="I6934" s="172"/>
      <c r="J6934" s="177"/>
      <c r="K6934" s="172">
        <f>+H6934*E6934</f>
        <v>0</v>
      </c>
      <c r="L6934"/>
      <c r="M6934"/>
      <c r="N6934"/>
      <c r="O6934"/>
      <c r="P6934" s="166"/>
    </row>
    <row r="6935" spans="1:16" s="165" customFormat="1">
      <c r="A6935" s="449" t="s">
        <v>897</v>
      </c>
      <c r="B6935" s="180"/>
      <c r="C6935" s="181" t="s">
        <v>5481</v>
      </c>
      <c r="D6935" s="182" t="s">
        <v>2195</v>
      </c>
      <c r="E6935" s="183">
        <v>0.36</v>
      </c>
      <c r="F6935" s="184"/>
      <c r="G6935" s="184"/>
      <c r="H6935" s="377">
        <f>VLOOKUP($A6935,'GiaMTC TT13-QD1491'!$B$11:$T$825,19,0)</f>
        <v>2473701.4157869248</v>
      </c>
      <c r="I6935" s="184"/>
      <c r="J6935" s="189"/>
      <c r="K6935" s="184">
        <f>+H6935*E6935</f>
        <v>890532.50968329294</v>
      </c>
      <c r="L6935"/>
      <c r="M6935"/>
      <c r="N6935"/>
      <c r="O6935"/>
      <c r="P6935" s="166"/>
    </row>
    <row r="6936" spans="1:16" s="165" customFormat="1" ht="24">
      <c r="A6936" s="447" t="s">
        <v>5505</v>
      </c>
      <c r="B6936" s="185" t="s">
        <v>5506</v>
      </c>
      <c r="C6936" s="309" t="s">
        <v>2792</v>
      </c>
      <c r="D6936" s="186"/>
      <c r="E6936" s="187"/>
      <c r="F6936" s="188"/>
      <c r="G6936" s="188"/>
      <c r="H6936" s="188"/>
      <c r="I6936" s="190">
        <f>SUM(I6937:I6942)</f>
        <v>108217.095</v>
      </c>
      <c r="J6936" s="188"/>
      <c r="K6936" s="188"/>
      <c r="L6936" s="173" t="s">
        <v>5480</v>
      </c>
      <c r="M6936" s="174">
        <f>+I6936</f>
        <v>108217.095</v>
      </c>
      <c r="N6936" s="175">
        <f>+J6943</f>
        <v>5432418.5871710526</v>
      </c>
      <c r="O6936" s="176">
        <f>+K6944</f>
        <v>1999764.1228253753</v>
      </c>
      <c r="P6936" s="330">
        <f>SUM(M6936:O6936)</f>
        <v>7540399.8049964271</v>
      </c>
    </row>
    <row r="6937" spans="1:16" s="165" customFormat="1" ht="15">
      <c r="A6937" s="386"/>
      <c r="B6937" s="387"/>
      <c r="C6937" s="169" t="s">
        <v>138</v>
      </c>
      <c r="D6937" s="388" t="s">
        <v>81</v>
      </c>
      <c r="E6937" s="391">
        <v>0.3</v>
      </c>
      <c r="F6937" s="172">
        <f>VLOOKUP($C6937,VLP!$C$3:$F$191,3,0)</f>
        <v>38000</v>
      </c>
      <c r="G6937" s="390"/>
      <c r="H6937" s="390"/>
      <c r="I6937" s="172">
        <f>E6937*F6937</f>
        <v>11400</v>
      </c>
      <c r="J6937" s="172"/>
      <c r="K6937" s="172"/>
      <c r="L6937" s="173"/>
      <c r="M6937" s="174"/>
      <c r="N6937" s="175"/>
      <c r="O6937" s="176"/>
      <c r="P6937" s="330"/>
    </row>
    <row r="6938" spans="1:16" s="165" customFormat="1">
      <c r="A6938" s="310"/>
      <c r="B6938" s="378"/>
      <c r="C6938" s="169" t="s">
        <v>285</v>
      </c>
      <c r="D6938" s="388" t="s">
        <v>81</v>
      </c>
      <c r="E6938" s="391">
        <v>0.3</v>
      </c>
      <c r="F6938" s="172">
        <f>VLOOKUP($C6938,VLP!$C$3:$F$191,3,0)</f>
        <v>18845</v>
      </c>
      <c r="G6938" s="390"/>
      <c r="H6938" s="390"/>
      <c r="I6938" s="172">
        <f>E6938*F6938</f>
        <v>5653.5</v>
      </c>
      <c r="J6938" s="172"/>
      <c r="K6938" s="172"/>
      <c r="L6938" s="178"/>
      <c r="M6938" s="174"/>
      <c r="N6938" s="175"/>
      <c r="O6938" s="176"/>
      <c r="P6938" s="166"/>
    </row>
    <row r="6939" spans="1:16" s="165" customFormat="1">
      <c r="A6939" s="310"/>
      <c r="B6939" s="378"/>
      <c r="C6939" s="169" t="s">
        <v>206</v>
      </c>
      <c r="D6939" s="388" t="s">
        <v>81</v>
      </c>
      <c r="E6939" s="391">
        <v>0.11</v>
      </c>
      <c r="F6939" s="172">
        <f>VLOOKUP($C6939,VLP!$C$3:$F$191,3,0)</f>
        <v>79640</v>
      </c>
      <c r="G6939" s="390"/>
      <c r="H6939" s="390"/>
      <c r="I6939" s="172">
        <f>E6939*F6939</f>
        <v>8760.4</v>
      </c>
      <c r="J6939" s="172"/>
      <c r="K6939" s="172"/>
      <c r="L6939" s="178"/>
      <c r="M6939" s="174"/>
      <c r="N6939" s="175"/>
      <c r="O6939" s="176"/>
      <c r="P6939" s="166"/>
    </row>
    <row r="6940" spans="1:16" s="165" customFormat="1">
      <c r="A6940" s="310"/>
      <c r="B6940" s="378"/>
      <c r="C6940" s="169" t="s">
        <v>315</v>
      </c>
      <c r="D6940" s="388" t="s">
        <v>186</v>
      </c>
      <c r="E6940" s="391">
        <v>2</v>
      </c>
      <c r="F6940" s="172">
        <f>VLOOKUP($C6940,VLP!$C$3:$F$191,3,0)</f>
        <v>7000</v>
      </c>
      <c r="G6940" s="390"/>
      <c r="H6940" s="390"/>
      <c r="I6940" s="172">
        <f>E6940*F6940</f>
        <v>14000</v>
      </c>
      <c r="J6940" s="172"/>
      <c r="K6940" s="172"/>
      <c r="L6940" s="178"/>
      <c r="M6940" s="174"/>
      <c r="N6940" s="175"/>
      <c r="O6940" s="176"/>
      <c r="P6940" s="166"/>
    </row>
    <row r="6941" spans="1:16" s="165" customFormat="1">
      <c r="A6941" s="310"/>
      <c r="B6941" s="378"/>
      <c r="C6941" s="169" t="s">
        <v>188</v>
      </c>
      <c r="D6941" s="388" t="s">
        <v>81</v>
      </c>
      <c r="E6941" s="391">
        <v>2.2999999999999998</v>
      </c>
      <c r="F6941" s="172">
        <f>VLOOKUP($C6941,VLP!$C$3:$F$191,3,0)</f>
        <v>27500</v>
      </c>
      <c r="G6941" s="390"/>
      <c r="H6941" s="390"/>
      <c r="I6941" s="172">
        <f>E6941*F6941</f>
        <v>63249.999999999993</v>
      </c>
      <c r="J6941" s="172"/>
      <c r="K6941" s="172"/>
      <c r="L6941" s="178"/>
      <c r="M6941" s="174"/>
      <c r="N6941" s="175"/>
      <c r="O6941" s="176"/>
      <c r="P6941" s="166"/>
    </row>
    <row r="6942" spans="1:16" s="165" customFormat="1">
      <c r="A6942" s="310"/>
      <c r="B6942" s="378"/>
      <c r="C6942" s="169" t="s">
        <v>2555</v>
      </c>
      <c r="D6942" s="388" t="s">
        <v>2556</v>
      </c>
      <c r="E6942" s="391">
        <v>5</v>
      </c>
      <c r="F6942" s="172">
        <f>SUM(I6937:I6941)</f>
        <v>103063.9</v>
      </c>
      <c r="G6942" s="390"/>
      <c r="H6942" s="390"/>
      <c r="I6942" s="172">
        <f>+E6942*F6942/100</f>
        <v>5153.1949999999997</v>
      </c>
      <c r="J6942" s="172"/>
      <c r="K6942" s="172"/>
      <c r="L6942" s="178"/>
      <c r="M6942" s="174"/>
      <c r="N6942" s="175"/>
      <c r="O6942" s="176"/>
      <c r="P6942" s="166"/>
    </row>
    <row r="6943" spans="1:16" s="165" customFormat="1">
      <c r="A6943" s="310"/>
      <c r="B6943" s="310"/>
      <c r="C6943" s="335" t="s">
        <v>2919</v>
      </c>
      <c r="D6943" s="170" t="s">
        <v>2540</v>
      </c>
      <c r="E6943" s="382">
        <v>17.21</v>
      </c>
      <c r="F6943" s="172"/>
      <c r="G6943" s="172">
        <f>_lg40</f>
        <v>315654.76973684208</v>
      </c>
      <c r="H6943" s="172"/>
      <c r="I6943" s="172"/>
      <c r="J6943" s="177">
        <f>+G6943*E6943</f>
        <v>5432418.5871710526</v>
      </c>
      <c r="K6943" s="172"/>
      <c r="L6943"/>
      <c r="M6943"/>
      <c r="N6943"/>
      <c r="O6943"/>
      <c r="P6943" s="166"/>
    </row>
    <row r="6944" spans="1:16" s="165" customFormat="1">
      <c r="A6944" s="337"/>
      <c r="B6944" s="168"/>
      <c r="C6944" s="169" t="s">
        <v>2791</v>
      </c>
      <c r="D6944" s="170"/>
      <c r="E6944" s="382"/>
      <c r="F6944" s="172"/>
      <c r="G6944" s="172"/>
      <c r="H6944" s="172"/>
      <c r="I6944" s="172"/>
      <c r="J6944" s="177"/>
      <c r="K6944" s="177">
        <f>SUM(K6945:K6947)</f>
        <v>1999764.1228253753</v>
      </c>
      <c r="L6944"/>
      <c r="M6944"/>
      <c r="N6944"/>
      <c r="O6944"/>
      <c r="P6944" s="166"/>
    </row>
    <row r="6945" spans="1:16" s="165" customFormat="1">
      <c r="A6945" s="450" t="s">
        <v>661</v>
      </c>
      <c r="B6945" s="168"/>
      <c r="C6945" s="169" t="s">
        <v>5315</v>
      </c>
      <c r="D6945" s="170" t="s">
        <v>2195</v>
      </c>
      <c r="E6945" s="171">
        <v>0.72</v>
      </c>
      <c r="F6945" s="172"/>
      <c r="G6945" s="172"/>
      <c r="H6945" s="377">
        <f>VLOOKUP($A6945,'GiaMTC TT13-QD1491'!$B$11:$T$825,19,0)</f>
        <v>2159024.8166440679</v>
      </c>
      <c r="I6945" s="172"/>
      <c r="J6945" s="177"/>
      <c r="K6945" s="172">
        <f>+H6945*E6945</f>
        <v>1554497.8679837289</v>
      </c>
      <c r="L6945"/>
      <c r="M6945"/>
      <c r="N6945"/>
      <c r="O6945"/>
      <c r="P6945" s="166"/>
    </row>
    <row r="6946" spans="1:16" s="165" customFormat="1">
      <c r="A6946" s="450" t="s">
        <v>655</v>
      </c>
      <c r="B6946" s="168"/>
      <c r="C6946" s="169" t="s">
        <v>5286</v>
      </c>
      <c r="D6946" s="170" t="s">
        <v>2195</v>
      </c>
      <c r="E6946" s="171">
        <v>0</v>
      </c>
      <c r="F6946" s="172"/>
      <c r="G6946" s="172"/>
      <c r="H6946" s="377">
        <f>VLOOKUP($A6946,'GiaMTC TT13-QD1491'!$B$11:$T$825,19,0)</f>
        <v>1652242.8666440679</v>
      </c>
      <c r="I6946" s="172"/>
      <c r="J6946" s="177"/>
      <c r="K6946" s="172">
        <f>+H6946*E6946</f>
        <v>0</v>
      </c>
      <c r="L6946"/>
      <c r="M6946"/>
      <c r="N6946"/>
      <c r="O6946"/>
      <c r="P6946" s="166"/>
    </row>
    <row r="6947" spans="1:16" s="165" customFormat="1">
      <c r="A6947" s="449" t="s">
        <v>897</v>
      </c>
      <c r="B6947" s="180"/>
      <c r="C6947" s="181" t="s">
        <v>5481</v>
      </c>
      <c r="D6947" s="182" t="s">
        <v>2195</v>
      </c>
      <c r="E6947" s="183">
        <v>0.18</v>
      </c>
      <c r="F6947" s="184"/>
      <c r="G6947" s="184"/>
      <c r="H6947" s="377">
        <f>VLOOKUP($A6947,'GiaMTC TT13-QD1491'!$B$11:$T$825,19,0)</f>
        <v>2473701.4157869248</v>
      </c>
      <c r="I6947" s="184"/>
      <c r="J6947" s="189"/>
      <c r="K6947" s="184">
        <f>+H6947*E6947</f>
        <v>445266.25484164647</v>
      </c>
      <c r="L6947"/>
      <c r="M6947"/>
      <c r="N6947"/>
      <c r="O6947"/>
      <c r="P6947" s="166"/>
    </row>
    <row r="6948" spans="1:16" s="165" customFormat="1" ht="24">
      <c r="A6948" s="447" t="s">
        <v>5507</v>
      </c>
      <c r="B6948" s="185" t="s">
        <v>5508</v>
      </c>
      <c r="C6948" s="309" t="s">
        <v>2792</v>
      </c>
      <c r="D6948" s="186"/>
      <c r="E6948" s="187"/>
      <c r="F6948" s="188"/>
      <c r="G6948" s="188"/>
      <c r="H6948" s="188"/>
      <c r="I6948" s="190">
        <f>SUM(I6949:I6954)</f>
        <v>68453.490000000005</v>
      </c>
      <c r="J6948" s="188"/>
      <c r="K6948" s="188"/>
      <c r="L6948" s="173" t="s">
        <v>5480</v>
      </c>
      <c r="M6948" s="174">
        <f>+I6948</f>
        <v>68453.490000000005</v>
      </c>
      <c r="N6948" s="175">
        <f>+J6955</f>
        <v>4261339.3914473681</v>
      </c>
      <c r="O6948" s="176">
        <f>+K6956</f>
        <v>1337477.4028294431</v>
      </c>
      <c r="P6948" s="330">
        <f>SUM(M6948:O6948)</f>
        <v>5667270.2842768114</v>
      </c>
    </row>
    <row r="6949" spans="1:16" s="165" customFormat="1" ht="15">
      <c r="A6949" s="386"/>
      <c r="B6949" s="387"/>
      <c r="C6949" s="169" t="s">
        <v>138</v>
      </c>
      <c r="D6949" s="388" t="s">
        <v>81</v>
      </c>
      <c r="E6949" s="391">
        <v>0.2</v>
      </c>
      <c r="F6949" s="172">
        <f>VLOOKUP($C6949,VLP!$C$3:$F$191,3,0)</f>
        <v>38000</v>
      </c>
      <c r="G6949" s="390"/>
      <c r="H6949" s="390"/>
      <c r="I6949" s="172">
        <f>E6949*F6949</f>
        <v>7600</v>
      </c>
      <c r="J6949" s="172"/>
      <c r="K6949" s="172"/>
      <c r="L6949" s="173"/>
      <c r="M6949" s="174"/>
      <c r="N6949" s="175"/>
      <c r="O6949" s="176"/>
      <c r="P6949" s="330"/>
    </row>
    <row r="6950" spans="1:16" s="165" customFormat="1">
      <c r="A6950" s="310"/>
      <c r="B6950" s="378"/>
      <c r="C6950" s="169" t="s">
        <v>285</v>
      </c>
      <c r="D6950" s="388" t="s">
        <v>81</v>
      </c>
      <c r="E6950" s="391">
        <v>0.2</v>
      </c>
      <c r="F6950" s="172">
        <f>VLOOKUP($C6950,VLP!$C$3:$F$191,3,0)</f>
        <v>18845</v>
      </c>
      <c r="G6950" s="390"/>
      <c r="H6950" s="390"/>
      <c r="I6950" s="172">
        <f>E6950*F6950</f>
        <v>3769</v>
      </c>
      <c r="J6950" s="172"/>
      <c r="K6950" s="172"/>
      <c r="L6950" s="178"/>
      <c r="M6950" s="174"/>
      <c r="N6950" s="175"/>
      <c r="O6950" s="176"/>
      <c r="P6950" s="166"/>
    </row>
    <row r="6951" spans="1:16" s="165" customFormat="1">
      <c r="A6951" s="310"/>
      <c r="B6951" s="378"/>
      <c r="C6951" s="169" t="s">
        <v>206</v>
      </c>
      <c r="D6951" s="388" t="s">
        <v>81</v>
      </c>
      <c r="E6951" s="391">
        <v>7.0000000000000007E-2</v>
      </c>
      <c r="F6951" s="172">
        <f>VLOOKUP($C6951,VLP!$C$3:$F$191,3,0)</f>
        <v>79640</v>
      </c>
      <c r="G6951" s="390"/>
      <c r="H6951" s="390"/>
      <c r="I6951" s="172">
        <f>E6951*F6951</f>
        <v>5574.8</v>
      </c>
      <c r="J6951" s="172"/>
      <c r="K6951" s="172"/>
      <c r="L6951" s="178"/>
      <c r="M6951" s="174"/>
      <c r="N6951" s="175"/>
      <c r="O6951" s="176"/>
      <c r="P6951" s="166"/>
    </row>
    <row r="6952" spans="1:16" s="165" customFormat="1">
      <c r="A6952" s="310"/>
      <c r="B6952" s="378"/>
      <c r="C6952" s="169" t="s">
        <v>315</v>
      </c>
      <c r="D6952" s="388" t="s">
        <v>186</v>
      </c>
      <c r="E6952" s="391">
        <v>1</v>
      </c>
      <c r="F6952" s="172">
        <f>VLOOKUP($C6952,VLP!$C$3:$F$191,3,0)</f>
        <v>7000</v>
      </c>
      <c r="G6952" s="390"/>
      <c r="H6952" s="390"/>
      <c r="I6952" s="172">
        <f>E6952*F6952</f>
        <v>7000</v>
      </c>
      <c r="J6952" s="172"/>
      <c r="K6952" s="172"/>
      <c r="L6952" s="178"/>
      <c r="M6952" s="174"/>
      <c r="N6952" s="175"/>
      <c r="O6952" s="176"/>
      <c r="P6952" s="166"/>
    </row>
    <row r="6953" spans="1:16" s="165" customFormat="1">
      <c r="A6953" s="310"/>
      <c r="B6953" s="378"/>
      <c r="C6953" s="169" t="s">
        <v>188</v>
      </c>
      <c r="D6953" s="388" t="s">
        <v>81</v>
      </c>
      <c r="E6953" s="391">
        <v>1.5</v>
      </c>
      <c r="F6953" s="172">
        <f>VLOOKUP($C6953,VLP!$C$3:$F$191,3,0)</f>
        <v>27500</v>
      </c>
      <c r="G6953" s="390"/>
      <c r="H6953" s="390"/>
      <c r="I6953" s="172">
        <f>E6953*F6953</f>
        <v>41250</v>
      </c>
      <c r="J6953" s="172"/>
      <c r="K6953" s="172"/>
      <c r="L6953" s="178"/>
      <c r="M6953" s="174"/>
      <c r="N6953" s="175"/>
      <c r="O6953" s="176"/>
      <c r="P6953" s="166"/>
    </row>
    <row r="6954" spans="1:16" s="165" customFormat="1">
      <c r="A6954" s="310"/>
      <c r="B6954" s="378"/>
      <c r="C6954" s="169" t="s">
        <v>2555</v>
      </c>
      <c r="D6954" s="388" t="s">
        <v>2556</v>
      </c>
      <c r="E6954" s="391">
        <v>5</v>
      </c>
      <c r="F6954" s="172">
        <f>SUM(I6949:I6953)</f>
        <v>65193.8</v>
      </c>
      <c r="G6954" s="390"/>
      <c r="H6954" s="390"/>
      <c r="I6954" s="172">
        <f>+E6954*F6954/100</f>
        <v>3259.69</v>
      </c>
      <c r="J6954" s="172"/>
      <c r="K6954" s="172"/>
      <c r="L6954" s="178"/>
      <c r="M6954" s="174"/>
      <c r="N6954" s="175"/>
      <c r="O6954" s="176"/>
      <c r="P6954" s="166"/>
    </row>
    <row r="6955" spans="1:16" s="165" customFormat="1">
      <c r="A6955" s="310"/>
      <c r="B6955" s="310"/>
      <c r="C6955" s="335" t="s">
        <v>2919</v>
      </c>
      <c r="D6955" s="170" t="s">
        <v>2540</v>
      </c>
      <c r="E6955" s="382">
        <v>13.5</v>
      </c>
      <c r="F6955" s="172"/>
      <c r="G6955" s="172">
        <f>_lg40</f>
        <v>315654.76973684208</v>
      </c>
      <c r="H6955" s="172"/>
      <c r="I6955" s="172"/>
      <c r="J6955" s="177">
        <f>+G6955*E6955</f>
        <v>4261339.3914473681</v>
      </c>
      <c r="K6955" s="172"/>
      <c r="L6955"/>
      <c r="M6955"/>
      <c r="N6955"/>
      <c r="O6955"/>
      <c r="P6955" s="166"/>
    </row>
    <row r="6956" spans="1:16" s="165" customFormat="1">
      <c r="A6956" s="337"/>
      <c r="B6956" s="168"/>
      <c r="C6956" s="169" t="s">
        <v>2791</v>
      </c>
      <c r="D6956" s="170"/>
      <c r="E6956" s="382"/>
      <c r="F6956" s="172"/>
      <c r="G6956" s="172"/>
      <c r="H6956" s="172"/>
      <c r="I6956" s="172"/>
      <c r="J6956" s="177"/>
      <c r="K6956" s="177">
        <f>SUM(K6957:K6959)</f>
        <v>1337477.4028294431</v>
      </c>
      <c r="L6956"/>
      <c r="M6956"/>
      <c r="N6956"/>
      <c r="O6956"/>
      <c r="P6956" s="166"/>
    </row>
    <row r="6957" spans="1:16" s="165" customFormat="1">
      <c r="A6957" s="450" t="s">
        <v>661</v>
      </c>
      <c r="B6957" s="168"/>
      <c r="C6957" s="169" t="s">
        <v>5315</v>
      </c>
      <c r="D6957" s="170" t="s">
        <v>2195</v>
      </c>
      <c r="E6957" s="171">
        <v>0</v>
      </c>
      <c r="F6957" s="172"/>
      <c r="G6957" s="172"/>
      <c r="H6957" s="377">
        <f>VLOOKUP($A6957,'GiaMTC TT13-QD1491'!$B$11:$T$825,19,0)</f>
        <v>2159024.8166440679</v>
      </c>
      <c r="I6957" s="172"/>
      <c r="J6957" s="177"/>
      <c r="K6957" s="172">
        <f>+H6957*E6957</f>
        <v>0</v>
      </c>
      <c r="L6957"/>
      <c r="M6957"/>
      <c r="N6957"/>
      <c r="O6957"/>
      <c r="P6957" s="166"/>
    </row>
    <row r="6958" spans="1:16" s="165" customFormat="1">
      <c r="A6958" s="450" t="s">
        <v>655</v>
      </c>
      <c r="B6958" s="168"/>
      <c r="C6958" s="169" t="s">
        <v>5286</v>
      </c>
      <c r="D6958" s="170" t="s">
        <v>2195</v>
      </c>
      <c r="E6958" s="171">
        <v>0.54</v>
      </c>
      <c r="F6958" s="172"/>
      <c r="G6958" s="172"/>
      <c r="H6958" s="377">
        <f>VLOOKUP($A6958,'GiaMTC TT13-QD1491'!$B$11:$T$825,19,0)</f>
        <v>1652242.8666440679</v>
      </c>
      <c r="I6958" s="172"/>
      <c r="J6958" s="177"/>
      <c r="K6958" s="172">
        <f>+H6958*E6958</f>
        <v>892211.14798779669</v>
      </c>
      <c r="L6958"/>
      <c r="M6958"/>
      <c r="N6958"/>
      <c r="O6958"/>
      <c r="P6958" s="166"/>
    </row>
    <row r="6959" spans="1:16" s="165" customFormat="1">
      <c r="A6959" s="449" t="s">
        <v>897</v>
      </c>
      <c r="B6959" s="180"/>
      <c r="C6959" s="181" t="s">
        <v>5481</v>
      </c>
      <c r="D6959" s="182" t="s">
        <v>2195</v>
      </c>
      <c r="E6959" s="183">
        <v>0.18</v>
      </c>
      <c r="F6959" s="184"/>
      <c r="G6959" s="184"/>
      <c r="H6959" s="377">
        <f>VLOOKUP($A6959,'GiaMTC TT13-QD1491'!$B$11:$T$825,19,0)</f>
        <v>2473701.4157869248</v>
      </c>
      <c r="I6959" s="184"/>
      <c r="J6959" s="189"/>
      <c r="K6959" s="184">
        <f>+H6959*E6959</f>
        <v>445266.25484164647</v>
      </c>
      <c r="L6959"/>
      <c r="M6959"/>
      <c r="N6959"/>
      <c r="O6959"/>
      <c r="P6959" s="166"/>
    </row>
    <row r="6960" spans="1:16" s="165" customFormat="1" ht="24">
      <c r="A6960" s="447" t="s">
        <v>5509</v>
      </c>
      <c r="B6960" s="185" t="s">
        <v>5510</v>
      </c>
      <c r="C6960" s="309" t="s">
        <v>2792</v>
      </c>
      <c r="D6960" s="186"/>
      <c r="E6960" s="187"/>
      <c r="F6960" s="188"/>
      <c r="G6960" s="188"/>
      <c r="H6960" s="188"/>
      <c r="I6960" s="190">
        <f>SUM(I6961:I6966)</f>
        <v>48369.824999999997</v>
      </c>
      <c r="J6960" s="188"/>
      <c r="K6960" s="188"/>
      <c r="L6960" s="173" t="s">
        <v>5480</v>
      </c>
      <c r="M6960" s="174">
        <f>+I6960</f>
        <v>48369.824999999997</v>
      </c>
      <c r="N6960" s="175">
        <f>+J6967</f>
        <v>1704535.7565789474</v>
      </c>
      <c r="O6960" s="176">
        <f>+K6968</f>
        <v>594807.43199186446</v>
      </c>
      <c r="P6960" s="330">
        <f>SUM(M6960:O6960)</f>
        <v>2347713.0135708116</v>
      </c>
    </row>
    <row r="6961" spans="1:16" s="165" customFormat="1" ht="15">
      <c r="A6961" s="386"/>
      <c r="B6961" s="387"/>
      <c r="C6961" s="169" t="s">
        <v>138</v>
      </c>
      <c r="D6961" s="388" t="s">
        <v>81</v>
      </c>
      <c r="E6961" s="391">
        <v>0.15</v>
      </c>
      <c r="F6961" s="172">
        <f>VLOOKUP($C6961,VLP!$C$3:$F$191,3,0)</f>
        <v>38000</v>
      </c>
      <c r="G6961" s="390"/>
      <c r="H6961" s="390"/>
      <c r="I6961" s="172">
        <f>E6961*F6961</f>
        <v>5700</v>
      </c>
      <c r="J6961" s="172"/>
      <c r="K6961" s="172"/>
      <c r="L6961" s="173"/>
      <c r="M6961" s="174"/>
      <c r="N6961" s="175"/>
      <c r="O6961" s="176"/>
      <c r="P6961" s="330"/>
    </row>
    <row r="6962" spans="1:16" s="165" customFormat="1">
      <c r="A6962" s="310"/>
      <c r="B6962" s="378"/>
      <c r="C6962" s="169" t="s">
        <v>285</v>
      </c>
      <c r="D6962" s="388" t="s">
        <v>81</v>
      </c>
      <c r="E6962" s="391">
        <v>0.1</v>
      </c>
      <c r="F6962" s="172">
        <f>VLOOKUP($C6962,VLP!$C$3:$F$191,3,0)</f>
        <v>18845</v>
      </c>
      <c r="G6962" s="390"/>
      <c r="H6962" s="390"/>
      <c r="I6962" s="172">
        <f>E6962*F6962</f>
        <v>1884.5</v>
      </c>
      <c r="J6962" s="172"/>
      <c r="K6962" s="172"/>
      <c r="L6962" s="178"/>
      <c r="M6962" s="174"/>
      <c r="N6962" s="175"/>
      <c r="O6962" s="176"/>
      <c r="P6962" s="166"/>
    </row>
    <row r="6963" spans="1:16" s="165" customFormat="1">
      <c r="A6963" s="310"/>
      <c r="B6963" s="378"/>
      <c r="C6963" s="169" t="s">
        <v>206</v>
      </c>
      <c r="D6963" s="388" t="s">
        <v>81</v>
      </c>
      <c r="E6963" s="391">
        <v>0.05</v>
      </c>
      <c r="F6963" s="172">
        <f>VLOOKUP($C6963,VLP!$C$3:$F$191,3,0)</f>
        <v>79640</v>
      </c>
      <c r="G6963" s="390"/>
      <c r="H6963" s="390"/>
      <c r="I6963" s="172">
        <f>E6963*F6963</f>
        <v>3982</v>
      </c>
      <c r="J6963" s="172"/>
      <c r="K6963" s="172"/>
      <c r="L6963" s="178"/>
      <c r="M6963" s="174"/>
      <c r="N6963" s="175"/>
      <c r="O6963" s="176"/>
      <c r="P6963" s="166"/>
    </row>
    <row r="6964" spans="1:16" s="165" customFormat="1">
      <c r="A6964" s="310"/>
      <c r="B6964" s="378"/>
      <c r="C6964" s="169" t="s">
        <v>315</v>
      </c>
      <c r="D6964" s="388" t="s">
        <v>186</v>
      </c>
      <c r="E6964" s="391">
        <v>1</v>
      </c>
      <c r="F6964" s="172">
        <f>VLOOKUP($C6964,VLP!$C$3:$F$191,3,0)</f>
        <v>7000</v>
      </c>
      <c r="G6964" s="390"/>
      <c r="H6964" s="390"/>
      <c r="I6964" s="172">
        <f>E6964*F6964</f>
        <v>7000</v>
      </c>
      <c r="J6964" s="172"/>
      <c r="K6964" s="172"/>
      <c r="L6964" s="178"/>
      <c r="M6964" s="174"/>
      <c r="N6964" s="175"/>
      <c r="O6964" s="176"/>
      <c r="P6964" s="166"/>
    </row>
    <row r="6965" spans="1:16" s="165" customFormat="1">
      <c r="A6965" s="310"/>
      <c r="B6965" s="378"/>
      <c r="C6965" s="169" t="s">
        <v>188</v>
      </c>
      <c r="D6965" s="388" t="s">
        <v>81</v>
      </c>
      <c r="E6965" s="391">
        <v>1</v>
      </c>
      <c r="F6965" s="172">
        <f>VLOOKUP($C6965,VLP!$C$3:$F$191,3,0)</f>
        <v>27500</v>
      </c>
      <c r="G6965" s="390"/>
      <c r="H6965" s="390"/>
      <c r="I6965" s="172">
        <f>E6965*F6965</f>
        <v>27500</v>
      </c>
      <c r="J6965" s="172"/>
      <c r="K6965" s="172"/>
      <c r="L6965" s="178"/>
      <c r="M6965" s="174"/>
      <c r="N6965" s="175"/>
      <c r="O6965" s="176"/>
      <c r="P6965" s="166"/>
    </row>
    <row r="6966" spans="1:16" s="165" customFormat="1">
      <c r="A6966" s="310"/>
      <c r="B6966" s="378"/>
      <c r="C6966" s="169" t="s">
        <v>2555</v>
      </c>
      <c r="D6966" s="388" t="s">
        <v>2556</v>
      </c>
      <c r="E6966" s="391">
        <v>5</v>
      </c>
      <c r="F6966" s="172">
        <f>SUM(I6961:I6965)</f>
        <v>46066.5</v>
      </c>
      <c r="G6966" s="390"/>
      <c r="H6966" s="390"/>
      <c r="I6966" s="172">
        <f>+E6966*F6966/100</f>
        <v>2303.3249999999998</v>
      </c>
      <c r="J6966" s="172"/>
      <c r="K6966" s="172"/>
      <c r="L6966" s="178"/>
      <c r="M6966" s="174"/>
      <c r="N6966" s="175"/>
      <c r="O6966" s="176"/>
      <c r="P6966" s="166"/>
    </row>
    <row r="6967" spans="1:16" s="165" customFormat="1">
      <c r="A6967" s="310"/>
      <c r="B6967" s="310"/>
      <c r="C6967" s="335" t="s">
        <v>2919</v>
      </c>
      <c r="D6967" s="170" t="s">
        <v>2540</v>
      </c>
      <c r="E6967" s="382">
        <v>5.4</v>
      </c>
      <c r="F6967" s="172"/>
      <c r="G6967" s="172">
        <f>_lg40</f>
        <v>315654.76973684208</v>
      </c>
      <c r="H6967" s="172"/>
      <c r="I6967" s="172"/>
      <c r="J6967" s="177">
        <f>+G6967*E6967</f>
        <v>1704535.7565789474</v>
      </c>
      <c r="K6967" s="172"/>
      <c r="L6967"/>
      <c r="M6967"/>
      <c r="N6967"/>
      <c r="O6967"/>
      <c r="P6967" s="166"/>
    </row>
    <row r="6968" spans="1:16" s="165" customFormat="1">
      <c r="A6968" s="337"/>
      <c r="B6968" s="168"/>
      <c r="C6968" s="169" t="s">
        <v>2791</v>
      </c>
      <c r="D6968" s="170"/>
      <c r="E6968" s="382"/>
      <c r="F6968" s="172"/>
      <c r="G6968" s="172"/>
      <c r="H6968" s="172"/>
      <c r="I6968" s="172"/>
      <c r="J6968" s="177"/>
      <c r="K6968" s="177">
        <f>SUM(K6969:K6971)</f>
        <v>594807.43199186446</v>
      </c>
      <c r="L6968"/>
      <c r="M6968"/>
      <c r="N6968"/>
      <c r="O6968"/>
      <c r="P6968" s="166"/>
    </row>
    <row r="6969" spans="1:16" s="165" customFormat="1">
      <c r="A6969" s="450" t="s">
        <v>661</v>
      </c>
      <c r="B6969" s="168"/>
      <c r="C6969" s="169" t="s">
        <v>5315</v>
      </c>
      <c r="D6969" s="170" t="s">
        <v>2195</v>
      </c>
      <c r="E6969" s="171">
        <v>0</v>
      </c>
      <c r="F6969" s="172"/>
      <c r="G6969" s="172"/>
      <c r="H6969" s="377">
        <f>VLOOKUP($A6969,'GiaMTC TT13-QD1491'!$B$11:$T$825,19,0)</f>
        <v>2159024.8166440679</v>
      </c>
      <c r="I6969" s="172"/>
      <c r="J6969" s="177"/>
      <c r="K6969" s="172">
        <f>+H6969*E6969</f>
        <v>0</v>
      </c>
      <c r="L6969"/>
      <c r="M6969"/>
      <c r="N6969"/>
      <c r="O6969"/>
      <c r="P6969" s="166"/>
    </row>
    <row r="6970" spans="1:16" s="165" customFormat="1">
      <c r="A6970" s="450" t="s">
        <v>655</v>
      </c>
      <c r="B6970" s="168"/>
      <c r="C6970" s="169" t="s">
        <v>5286</v>
      </c>
      <c r="D6970" s="170" t="s">
        <v>2195</v>
      </c>
      <c r="E6970" s="171">
        <v>0.36</v>
      </c>
      <c r="F6970" s="172"/>
      <c r="G6970" s="172"/>
      <c r="H6970" s="377">
        <f>VLOOKUP($A6970,'GiaMTC TT13-QD1491'!$B$11:$T$825,19,0)</f>
        <v>1652242.8666440679</v>
      </c>
      <c r="I6970" s="172"/>
      <c r="J6970" s="177"/>
      <c r="K6970" s="172">
        <f>+H6970*E6970</f>
        <v>594807.43199186446</v>
      </c>
      <c r="L6970"/>
      <c r="M6970"/>
      <c r="N6970"/>
      <c r="O6970"/>
      <c r="P6970" s="166"/>
    </row>
    <row r="6971" spans="1:16" s="165" customFormat="1">
      <c r="A6971" s="449" t="s">
        <v>897</v>
      </c>
      <c r="B6971" s="180"/>
      <c r="C6971" s="181" t="s">
        <v>5481</v>
      </c>
      <c r="D6971" s="182" t="s">
        <v>2195</v>
      </c>
      <c r="E6971" s="183">
        <v>0</v>
      </c>
      <c r="F6971" s="184"/>
      <c r="G6971" s="184"/>
      <c r="H6971" s="377">
        <f>VLOOKUP($A6971,'GiaMTC TT13-QD1491'!$B$11:$T$825,19,0)</f>
        <v>2473701.4157869248</v>
      </c>
      <c r="I6971" s="184"/>
      <c r="J6971" s="189"/>
      <c r="K6971" s="184">
        <f>+H6971*E6971</f>
        <v>0</v>
      </c>
      <c r="L6971"/>
      <c r="M6971"/>
      <c r="N6971"/>
      <c r="O6971"/>
      <c r="P6971" s="166"/>
    </row>
    <row r="6972" spans="1:16" s="165" customFormat="1" ht="24">
      <c r="A6972" s="447" t="s">
        <v>5511</v>
      </c>
      <c r="B6972" s="185" t="s">
        <v>5512</v>
      </c>
      <c r="C6972" s="309" t="s">
        <v>2792</v>
      </c>
      <c r="D6972" s="186"/>
      <c r="E6972" s="187"/>
      <c r="F6972" s="188"/>
      <c r="G6972" s="188"/>
      <c r="H6972" s="188"/>
      <c r="I6972" s="190">
        <f>SUM(I6973:I6978)</f>
        <v>26589.885000000002</v>
      </c>
      <c r="J6972" s="188"/>
      <c r="K6972" s="188"/>
      <c r="L6972" s="173" t="s">
        <v>5480</v>
      </c>
      <c r="M6972" s="174">
        <f>+I6972</f>
        <v>26589.885000000002</v>
      </c>
      <c r="N6972" s="175">
        <f>+J6979</f>
        <v>1363628.605263158</v>
      </c>
      <c r="O6972" s="176">
        <f>+K6980</f>
        <v>594807.43199186446</v>
      </c>
      <c r="P6972" s="330">
        <f>SUM(M6972:O6972)</f>
        <v>1985025.9222550225</v>
      </c>
    </row>
    <row r="6973" spans="1:16" s="165" customFormat="1" ht="15">
      <c r="A6973" s="386"/>
      <c r="B6973" s="387"/>
      <c r="C6973" s="169" t="s">
        <v>138</v>
      </c>
      <c r="D6973" s="388" t="s">
        <v>81</v>
      </c>
      <c r="E6973" s="391">
        <v>0.1</v>
      </c>
      <c r="F6973" s="172">
        <f>VLOOKUP($C6973,VLP!$C$3:$F$191,3,0)</f>
        <v>38000</v>
      </c>
      <c r="G6973" s="390"/>
      <c r="H6973" s="390"/>
      <c r="I6973" s="172">
        <f>E6973*F6973</f>
        <v>3800</v>
      </c>
      <c r="J6973" s="172"/>
      <c r="K6973" s="172"/>
      <c r="L6973" s="173"/>
      <c r="M6973" s="174"/>
      <c r="N6973" s="175"/>
      <c r="O6973" s="176"/>
      <c r="P6973" s="330"/>
    </row>
    <row r="6974" spans="1:16" s="165" customFormat="1">
      <c r="A6974" s="310"/>
      <c r="B6974" s="378"/>
      <c r="C6974" s="169" t="s">
        <v>285</v>
      </c>
      <c r="D6974" s="388" t="s">
        <v>81</v>
      </c>
      <c r="E6974" s="391">
        <v>0.1</v>
      </c>
      <c r="F6974" s="172">
        <f>VLOOKUP($C6974,VLP!$C$3:$F$191,3,0)</f>
        <v>18845</v>
      </c>
      <c r="G6974" s="390"/>
      <c r="H6974" s="390"/>
      <c r="I6974" s="172">
        <f>E6974*F6974</f>
        <v>1884.5</v>
      </c>
      <c r="J6974" s="172"/>
      <c r="K6974" s="172"/>
      <c r="L6974" s="178"/>
      <c r="M6974" s="174"/>
      <c r="N6974" s="175"/>
      <c r="O6974" s="176"/>
      <c r="P6974" s="166"/>
    </row>
    <row r="6975" spans="1:16" s="165" customFormat="1">
      <c r="A6975" s="310"/>
      <c r="B6975" s="378"/>
      <c r="C6975" s="169" t="s">
        <v>206</v>
      </c>
      <c r="D6975" s="388" t="s">
        <v>81</v>
      </c>
      <c r="E6975" s="391">
        <v>0.03</v>
      </c>
      <c r="F6975" s="172">
        <f>VLOOKUP($C6975,VLP!$C$3:$F$191,3,0)</f>
        <v>79640</v>
      </c>
      <c r="G6975" s="390"/>
      <c r="H6975" s="390"/>
      <c r="I6975" s="172">
        <f>E6975*F6975</f>
        <v>2389.1999999999998</v>
      </c>
      <c r="J6975" s="172"/>
      <c r="K6975" s="172"/>
      <c r="L6975" s="178"/>
      <c r="M6975" s="174"/>
      <c r="N6975" s="175"/>
      <c r="O6975" s="176"/>
      <c r="P6975" s="166"/>
    </row>
    <row r="6976" spans="1:16" s="165" customFormat="1">
      <c r="A6976" s="310"/>
      <c r="B6976" s="378"/>
      <c r="C6976" s="169" t="s">
        <v>315</v>
      </c>
      <c r="D6976" s="388" t="s">
        <v>186</v>
      </c>
      <c r="E6976" s="391">
        <v>0.5</v>
      </c>
      <c r="F6976" s="172">
        <f>VLOOKUP($C6976,VLP!$C$3:$F$191,3,0)</f>
        <v>7000</v>
      </c>
      <c r="G6976" s="390"/>
      <c r="H6976" s="390"/>
      <c r="I6976" s="172">
        <f>E6976*F6976</f>
        <v>3500</v>
      </c>
      <c r="J6976" s="172"/>
      <c r="K6976" s="172"/>
      <c r="L6976" s="178"/>
      <c r="M6976" s="174"/>
      <c r="N6976" s="175"/>
      <c r="O6976" s="176"/>
      <c r="P6976" s="166"/>
    </row>
    <row r="6977" spans="1:16" s="165" customFormat="1">
      <c r="A6977" s="310"/>
      <c r="B6977" s="378"/>
      <c r="C6977" s="169" t="s">
        <v>188</v>
      </c>
      <c r="D6977" s="388" t="s">
        <v>81</v>
      </c>
      <c r="E6977" s="391">
        <v>0.5</v>
      </c>
      <c r="F6977" s="172">
        <f>VLOOKUP($C6977,VLP!$C$3:$F$191,3,0)</f>
        <v>27500</v>
      </c>
      <c r="G6977" s="390"/>
      <c r="H6977" s="390"/>
      <c r="I6977" s="172">
        <f>E6977*F6977</f>
        <v>13750</v>
      </c>
      <c r="J6977" s="172"/>
      <c r="K6977" s="172"/>
      <c r="L6977" s="178"/>
      <c r="M6977" s="174"/>
      <c r="N6977" s="175"/>
      <c r="O6977" s="176"/>
      <c r="P6977" s="166"/>
    </row>
    <row r="6978" spans="1:16" s="165" customFormat="1">
      <c r="A6978" s="310"/>
      <c r="B6978" s="378"/>
      <c r="C6978" s="169" t="s">
        <v>2555</v>
      </c>
      <c r="D6978" s="388" t="s">
        <v>2556</v>
      </c>
      <c r="E6978" s="391">
        <v>5</v>
      </c>
      <c r="F6978" s="172">
        <f>SUM(I6973:I6977)</f>
        <v>25323.7</v>
      </c>
      <c r="G6978" s="390"/>
      <c r="H6978" s="390"/>
      <c r="I6978" s="172">
        <f>+E6978*F6978/100</f>
        <v>1266.1849999999999</v>
      </c>
      <c r="J6978" s="172"/>
      <c r="K6978" s="172"/>
      <c r="L6978" s="178"/>
      <c r="M6978" s="174"/>
      <c r="N6978" s="175"/>
      <c r="O6978" s="176"/>
      <c r="P6978" s="166"/>
    </row>
    <row r="6979" spans="1:16" s="165" customFormat="1">
      <c r="A6979" s="310"/>
      <c r="B6979" s="310"/>
      <c r="C6979" s="335" t="s">
        <v>2919</v>
      </c>
      <c r="D6979" s="170" t="s">
        <v>2540</v>
      </c>
      <c r="E6979" s="382">
        <v>4.32</v>
      </c>
      <c r="F6979" s="172"/>
      <c r="G6979" s="172">
        <f>_lg40</f>
        <v>315654.76973684208</v>
      </c>
      <c r="H6979" s="172"/>
      <c r="I6979" s="172"/>
      <c r="J6979" s="177">
        <f>+G6979*E6979</f>
        <v>1363628.605263158</v>
      </c>
      <c r="K6979" s="172"/>
      <c r="L6979"/>
      <c r="M6979"/>
      <c r="N6979"/>
      <c r="O6979"/>
      <c r="P6979" s="166"/>
    </row>
    <row r="6980" spans="1:16" s="165" customFormat="1">
      <c r="A6980" s="337"/>
      <c r="B6980" s="168"/>
      <c r="C6980" s="169" t="s">
        <v>2791</v>
      </c>
      <c r="D6980" s="170"/>
      <c r="E6980" s="382"/>
      <c r="F6980" s="172"/>
      <c r="G6980" s="172"/>
      <c r="H6980" s="172"/>
      <c r="I6980" s="172"/>
      <c r="J6980" s="177"/>
      <c r="K6980" s="177">
        <f>SUM(K6981:K6983)</f>
        <v>594807.43199186446</v>
      </c>
      <c r="L6980"/>
      <c r="M6980"/>
      <c r="N6980"/>
      <c r="O6980"/>
      <c r="P6980" s="166"/>
    </row>
    <row r="6981" spans="1:16" s="165" customFormat="1">
      <c r="A6981" s="450" t="s">
        <v>661</v>
      </c>
      <c r="B6981" s="168"/>
      <c r="C6981" s="169" t="s">
        <v>5315</v>
      </c>
      <c r="D6981" s="170" t="s">
        <v>2195</v>
      </c>
      <c r="E6981" s="171">
        <v>0</v>
      </c>
      <c r="F6981" s="172"/>
      <c r="G6981" s="172"/>
      <c r="H6981" s="377">
        <f>VLOOKUP($A6981,'GiaMTC TT13-QD1491'!$B$11:$T$825,19,0)</f>
        <v>2159024.8166440679</v>
      </c>
      <c r="I6981" s="172"/>
      <c r="J6981" s="177"/>
      <c r="K6981" s="172">
        <f>+H6981*E6981</f>
        <v>0</v>
      </c>
      <c r="L6981"/>
      <c r="M6981"/>
      <c r="N6981"/>
      <c r="O6981"/>
      <c r="P6981" s="166"/>
    </row>
    <row r="6982" spans="1:16" s="165" customFormat="1">
      <c r="A6982" s="450" t="s">
        <v>655</v>
      </c>
      <c r="B6982" s="168"/>
      <c r="C6982" s="169" t="s">
        <v>5286</v>
      </c>
      <c r="D6982" s="170" t="s">
        <v>2195</v>
      </c>
      <c r="E6982" s="171">
        <v>0.36</v>
      </c>
      <c r="F6982" s="172"/>
      <c r="G6982" s="172"/>
      <c r="H6982" s="377">
        <f>VLOOKUP($A6982,'GiaMTC TT13-QD1491'!$B$11:$T$825,19,0)</f>
        <v>1652242.8666440679</v>
      </c>
      <c r="I6982" s="172"/>
      <c r="J6982" s="177"/>
      <c r="K6982" s="172">
        <f>+H6982*E6982</f>
        <v>594807.43199186446</v>
      </c>
      <c r="L6982"/>
      <c r="M6982"/>
      <c r="N6982"/>
      <c r="O6982"/>
      <c r="P6982" s="166"/>
    </row>
    <row r="6983" spans="1:16" s="165" customFormat="1">
      <c r="A6983" s="449" t="s">
        <v>897</v>
      </c>
      <c r="B6983" s="180"/>
      <c r="C6983" s="181" t="s">
        <v>5481</v>
      </c>
      <c r="D6983" s="182" t="s">
        <v>2195</v>
      </c>
      <c r="E6983" s="183">
        <v>0</v>
      </c>
      <c r="F6983" s="184"/>
      <c r="G6983" s="184"/>
      <c r="H6983" s="377">
        <f>VLOOKUP($A6983,'GiaMTC TT13-QD1491'!$B$11:$T$825,19,0)</f>
        <v>2473701.4157869248</v>
      </c>
      <c r="I6983" s="184"/>
      <c r="J6983" s="189"/>
      <c r="K6983" s="184">
        <f>+H6983*E6983</f>
        <v>0</v>
      </c>
      <c r="L6983"/>
      <c r="M6983"/>
      <c r="N6983"/>
      <c r="O6983"/>
      <c r="P6983" s="166"/>
    </row>
    <row r="6984" spans="1:16" s="165" customFormat="1" ht="24">
      <c r="A6984" s="447" t="s">
        <v>5513</v>
      </c>
      <c r="B6984" s="185" t="s">
        <v>5514</v>
      </c>
      <c r="C6984" s="309" t="s">
        <v>2792</v>
      </c>
      <c r="D6984" s="186"/>
      <c r="E6984" s="187"/>
      <c r="F6984" s="188"/>
      <c r="G6984" s="188"/>
      <c r="H6984" s="188"/>
      <c r="I6984" s="190">
        <f>SUM(I6985:I6990)</f>
        <v>38695.86</v>
      </c>
      <c r="J6984" s="188"/>
      <c r="K6984" s="188"/>
      <c r="L6984" s="173" t="s">
        <v>5480</v>
      </c>
      <c r="M6984" s="174">
        <f>+I6984</f>
        <v>38695.86</v>
      </c>
      <c r="N6984" s="175">
        <f>+J6991</f>
        <v>1363628.605263158</v>
      </c>
      <c r="O6984" s="176">
        <f>+K6992</f>
        <v>446105.57399389835</v>
      </c>
      <c r="P6984" s="330">
        <f>SUM(M6984:O6984)</f>
        <v>1848430.0392570565</v>
      </c>
    </row>
    <row r="6985" spans="1:16" s="165" customFormat="1" ht="15">
      <c r="A6985" s="386"/>
      <c r="B6985" s="387"/>
      <c r="C6985" s="169" t="s">
        <v>138</v>
      </c>
      <c r="D6985" s="388" t="s">
        <v>81</v>
      </c>
      <c r="E6985" s="391">
        <v>0.12</v>
      </c>
      <c r="F6985" s="172">
        <f>VLOOKUP($C6985,VLP!$C$3:$F$191,3,0)</f>
        <v>38000</v>
      </c>
      <c r="G6985" s="390"/>
      <c r="H6985" s="390"/>
      <c r="I6985" s="172">
        <f>E6985*F6985</f>
        <v>4560</v>
      </c>
      <c r="J6985" s="172"/>
      <c r="K6985" s="172"/>
      <c r="L6985" s="173"/>
      <c r="M6985" s="174"/>
      <c r="N6985" s="175"/>
      <c r="O6985" s="176"/>
      <c r="P6985" s="330"/>
    </row>
    <row r="6986" spans="1:16" s="165" customFormat="1">
      <c r="A6986" s="310"/>
      <c r="B6986" s="378"/>
      <c r="C6986" s="169" t="s">
        <v>285</v>
      </c>
      <c r="D6986" s="388" t="s">
        <v>81</v>
      </c>
      <c r="E6986" s="391">
        <v>0.08</v>
      </c>
      <c r="F6986" s="172">
        <f>VLOOKUP($C6986,VLP!$C$3:$F$191,3,0)</f>
        <v>18845</v>
      </c>
      <c r="G6986" s="390"/>
      <c r="H6986" s="390"/>
      <c r="I6986" s="172">
        <f>E6986*F6986</f>
        <v>1507.6000000000001</v>
      </c>
      <c r="J6986" s="172"/>
      <c r="K6986" s="172"/>
      <c r="L6986" s="178"/>
      <c r="M6986" s="174"/>
      <c r="N6986" s="175"/>
      <c r="O6986" s="176"/>
      <c r="P6986" s="166"/>
    </row>
    <row r="6987" spans="1:16" s="165" customFormat="1">
      <c r="A6987" s="310"/>
      <c r="B6987" s="378"/>
      <c r="C6987" s="169" t="s">
        <v>206</v>
      </c>
      <c r="D6987" s="388" t="s">
        <v>81</v>
      </c>
      <c r="E6987" s="391">
        <v>0.04</v>
      </c>
      <c r="F6987" s="172">
        <f>VLOOKUP($C6987,VLP!$C$3:$F$191,3,0)</f>
        <v>79640</v>
      </c>
      <c r="G6987" s="390"/>
      <c r="H6987" s="390"/>
      <c r="I6987" s="172">
        <f>E6987*F6987</f>
        <v>3185.6</v>
      </c>
      <c r="J6987" s="172"/>
      <c r="K6987" s="172"/>
      <c r="L6987" s="178"/>
      <c r="M6987" s="174"/>
      <c r="N6987" s="175"/>
      <c r="O6987" s="176"/>
      <c r="P6987" s="166"/>
    </row>
    <row r="6988" spans="1:16" s="165" customFormat="1">
      <c r="A6988" s="310"/>
      <c r="B6988" s="378"/>
      <c r="C6988" s="169" t="s">
        <v>315</v>
      </c>
      <c r="D6988" s="388" t="s">
        <v>186</v>
      </c>
      <c r="E6988" s="391">
        <v>0.8</v>
      </c>
      <c r="F6988" s="172">
        <f>VLOOKUP($C6988,VLP!$C$3:$F$191,3,0)</f>
        <v>7000</v>
      </c>
      <c r="G6988" s="390"/>
      <c r="H6988" s="390"/>
      <c r="I6988" s="172">
        <f>E6988*F6988</f>
        <v>5600</v>
      </c>
      <c r="J6988" s="172"/>
      <c r="K6988" s="172"/>
      <c r="L6988" s="178"/>
      <c r="M6988" s="174"/>
      <c r="N6988" s="175"/>
      <c r="O6988" s="176"/>
      <c r="P6988" s="166"/>
    </row>
    <row r="6989" spans="1:16" s="165" customFormat="1">
      <c r="A6989" s="310"/>
      <c r="B6989" s="378"/>
      <c r="C6989" s="169" t="s">
        <v>188</v>
      </c>
      <c r="D6989" s="388" t="s">
        <v>81</v>
      </c>
      <c r="E6989" s="391">
        <v>0.8</v>
      </c>
      <c r="F6989" s="172">
        <f>VLOOKUP($C6989,VLP!$C$3:$F$191,3,0)</f>
        <v>27500</v>
      </c>
      <c r="G6989" s="390"/>
      <c r="H6989" s="390"/>
      <c r="I6989" s="172">
        <f>E6989*F6989</f>
        <v>22000</v>
      </c>
      <c r="J6989" s="172"/>
      <c r="K6989" s="172"/>
      <c r="L6989" s="178"/>
      <c r="M6989" s="174"/>
      <c r="N6989" s="175"/>
      <c r="O6989" s="176"/>
      <c r="P6989" s="166"/>
    </row>
    <row r="6990" spans="1:16" s="165" customFormat="1">
      <c r="A6990" s="310"/>
      <c r="B6990" s="378"/>
      <c r="C6990" s="169" t="s">
        <v>2555</v>
      </c>
      <c r="D6990" s="388" t="s">
        <v>2556</v>
      </c>
      <c r="E6990" s="391">
        <v>5</v>
      </c>
      <c r="F6990" s="172">
        <f>SUM(I6985:I6989)</f>
        <v>36853.199999999997</v>
      </c>
      <c r="G6990" s="390"/>
      <c r="H6990" s="390"/>
      <c r="I6990" s="172">
        <f>+E6990*F6990/100</f>
        <v>1842.66</v>
      </c>
      <c r="J6990" s="172"/>
      <c r="K6990" s="172"/>
      <c r="L6990" s="178"/>
      <c r="M6990" s="174"/>
      <c r="N6990" s="175"/>
      <c r="O6990" s="176"/>
      <c r="P6990" s="166"/>
    </row>
    <row r="6991" spans="1:16" s="165" customFormat="1">
      <c r="A6991" s="310"/>
      <c r="B6991" s="310"/>
      <c r="C6991" s="335" t="s">
        <v>2919</v>
      </c>
      <c r="D6991" s="170" t="s">
        <v>2540</v>
      </c>
      <c r="E6991" s="382">
        <v>4.32</v>
      </c>
      <c r="F6991" s="172"/>
      <c r="G6991" s="172">
        <f>_lg40</f>
        <v>315654.76973684208</v>
      </c>
      <c r="H6991" s="172"/>
      <c r="I6991" s="172"/>
      <c r="J6991" s="177">
        <f>+G6991*E6991</f>
        <v>1363628.605263158</v>
      </c>
      <c r="K6991" s="172"/>
      <c r="L6991"/>
      <c r="M6991"/>
      <c r="N6991"/>
      <c r="O6991"/>
      <c r="P6991" s="166"/>
    </row>
    <row r="6992" spans="1:16" s="165" customFormat="1">
      <c r="A6992" s="337"/>
      <c r="B6992" s="168"/>
      <c r="C6992" s="169" t="s">
        <v>2791</v>
      </c>
      <c r="D6992" s="170"/>
      <c r="E6992" s="382"/>
      <c r="F6992" s="172"/>
      <c r="G6992" s="172"/>
      <c r="H6992" s="172"/>
      <c r="I6992" s="172"/>
      <c r="J6992" s="177"/>
      <c r="K6992" s="177">
        <f>SUM(K6993:K6995)</f>
        <v>446105.57399389835</v>
      </c>
      <c r="L6992"/>
      <c r="M6992"/>
      <c r="N6992"/>
      <c r="O6992"/>
      <c r="P6992" s="166"/>
    </row>
    <row r="6993" spans="1:16" s="165" customFormat="1">
      <c r="A6993" s="450" t="s">
        <v>661</v>
      </c>
      <c r="B6993" s="168"/>
      <c r="C6993" s="169" t="s">
        <v>5315</v>
      </c>
      <c r="D6993" s="170" t="s">
        <v>2195</v>
      </c>
      <c r="E6993" s="171">
        <v>0</v>
      </c>
      <c r="F6993" s="172"/>
      <c r="G6993" s="172"/>
      <c r="H6993" s="377">
        <f>VLOOKUP($A6993,'GiaMTC TT13-QD1491'!$B$11:$T$825,19,0)</f>
        <v>2159024.8166440679</v>
      </c>
      <c r="I6993" s="172"/>
      <c r="J6993" s="177"/>
      <c r="K6993" s="172">
        <f>+H6993*E6993</f>
        <v>0</v>
      </c>
      <c r="L6993"/>
      <c r="M6993"/>
      <c r="N6993"/>
      <c r="O6993"/>
      <c r="P6993" s="166"/>
    </row>
    <row r="6994" spans="1:16" s="165" customFormat="1">
      <c r="A6994" s="450" t="s">
        <v>655</v>
      </c>
      <c r="B6994" s="168"/>
      <c r="C6994" s="169" t="s">
        <v>5286</v>
      </c>
      <c r="D6994" s="170" t="s">
        <v>2195</v>
      </c>
      <c r="E6994" s="171">
        <v>0.27</v>
      </c>
      <c r="F6994" s="172"/>
      <c r="G6994" s="172"/>
      <c r="H6994" s="377">
        <f>VLOOKUP($A6994,'GiaMTC TT13-QD1491'!$B$11:$T$825,19,0)</f>
        <v>1652242.8666440679</v>
      </c>
      <c r="I6994" s="172"/>
      <c r="J6994" s="177"/>
      <c r="K6994" s="172">
        <f>+H6994*E6994</f>
        <v>446105.57399389835</v>
      </c>
      <c r="L6994"/>
      <c r="M6994"/>
      <c r="N6994"/>
      <c r="O6994"/>
      <c r="P6994" s="166"/>
    </row>
    <row r="6995" spans="1:16" s="165" customFormat="1">
      <c r="A6995" s="449" t="s">
        <v>897</v>
      </c>
      <c r="B6995" s="180"/>
      <c r="C6995" s="181" t="s">
        <v>5481</v>
      </c>
      <c r="D6995" s="182" t="s">
        <v>2195</v>
      </c>
      <c r="E6995" s="183">
        <v>0</v>
      </c>
      <c r="F6995" s="184"/>
      <c r="G6995" s="184"/>
      <c r="H6995" s="377">
        <f>VLOOKUP($A6995,'GiaMTC TT13-QD1491'!$B$11:$T$825,19,0)</f>
        <v>2473701.4157869248</v>
      </c>
      <c r="I6995" s="184"/>
      <c r="J6995" s="189"/>
      <c r="K6995" s="184">
        <f>+H6995*E6995</f>
        <v>0</v>
      </c>
      <c r="L6995"/>
      <c r="M6995"/>
      <c r="N6995"/>
      <c r="O6995"/>
      <c r="P6995" s="166"/>
    </row>
    <row r="6996" spans="1:16" s="165" customFormat="1" ht="24">
      <c r="A6996" s="447" t="s">
        <v>5515</v>
      </c>
      <c r="B6996" s="185" t="s">
        <v>5516</v>
      </c>
      <c r="C6996" s="309" t="s">
        <v>2792</v>
      </c>
      <c r="D6996" s="186"/>
      <c r="E6996" s="187"/>
      <c r="F6996" s="188"/>
      <c r="G6996" s="188"/>
      <c r="H6996" s="188"/>
      <c r="I6996" s="190">
        <f>SUM(I6997:I7002)</f>
        <v>21271.907999999999</v>
      </c>
      <c r="J6996" s="188"/>
      <c r="K6996" s="188"/>
      <c r="L6996" s="173" t="s">
        <v>5480</v>
      </c>
      <c r="M6996" s="174">
        <f>+I6996</f>
        <v>21271.907999999999</v>
      </c>
      <c r="N6996" s="175">
        <f>+J7003</f>
        <v>1092165.5032894735</v>
      </c>
      <c r="O6996" s="176">
        <f>+K7004</f>
        <v>446105.57399389835</v>
      </c>
      <c r="P6996" s="330">
        <f>SUM(M6996:O6996)</f>
        <v>1559542.985283372</v>
      </c>
    </row>
    <row r="6997" spans="1:16" s="165" customFormat="1" ht="15">
      <c r="A6997" s="386"/>
      <c r="B6997" s="387"/>
      <c r="C6997" s="169" t="s">
        <v>138</v>
      </c>
      <c r="D6997" s="388" t="s">
        <v>81</v>
      </c>
      <c r="E6997" s="391">
        <v>0.08</v>
      </c>
      <c r="F6997" s="172">
        <f>VLOOKUP($C6997,VLP!$C$3:$F$191,3,0)</f>
        <v>38000</v>
      </c>
      <c r="G6997" s="390"/>
      <c r="H6997" s="390"/>
      <c r="I6997" s="172">
        <f>E6997*F6997</f>
        <v>3040</v>
      </c>
      <c r="J6997" s="172"/>
      <c r="K6997" s="172"/>
      <c r="L6997" s="173"/>
      <c r="M6997" s="174"/>
      <c r="N6997" s="175"/>
      <c r="O6997" s="176"/>
      <c r="P6997" s="330"/>
    </row>
    <row r="6998" spans="1:16" s="165" customFormat="1">
      <c r="A6998" s="310"/>
      <c r="B6998" s="378"/>
      <c r="C6998" s="169" t="s">
        <v>285</v>
      </c>
      <c r="D6998" s="388" t="s">
        <v>81</v>
      </c>
      <c r="E6998" s="391">
        <v>0.08</v>
      </c>
      <c r="F6998" s="172">
        <f>VLOOKUP($C6998,VLP!$C$3:$F$191,3,0)</f>
        <v>18845</v>
      </c>
      <c r="G6998" s="390"/>
      <c r="H6998" s="390"/>
      <c r="I6998" s="172">
        <f>E6998*F6998</f>
        <v>1507.6000000000001</v>
      </c>
      <c r="J6998" s="172"/>
      <c r="K6998" s="172"/>
      <c r="L6998" s="178"/>
      <c r="M6998" s="174"/>
      <c r="N6998" s="175"/>
      <c r="O6998" s="176"/>
      <c r="P6998" s="166"/>
    </row>
    <row r="6999" spans="1:16" s="165" customFormat="1">
      <c r="A6999" s="310"/>
      <c r="B6999" s="378"/>
      <c r="C6999" s="169" t="s">
        <v>206</v>
      </c>
      <c r="D6999" s="388" t="s">
        <v>81</v>
      </c>
      <c r="E6999" s="391">
        <v>2.4E-2</v>
      </c>
      <c r="F6999" s="172">
        <f>VLOOKUP($C6999,VLP!$C$3:$F$191,3,0)</f>
        <v>79640</v>
      </c>
      <c r="G6999" s="390"/>
      <c r="H6999" s="390"/>
      <c r="I6999" s="172">
        <f>E6999*F6999</f>
        <v>1911.3600000000001</v>
      </c>
      <c r="J6999" s="172"/>
      <c r="K6999" s="172"/>
      <c r="L6999" s="178"/>
      <c r="M6999" s="174"/>
      <c r="N6999" s="175"/>
      <c r="O6999" s="176"/>
      <c r="P6999" s="166"/>
    </row>
    <row r="7000" spans="1:16" s="165" customFormat="1">
      <c r="A7000" s="310"/>
      <c r="B7000" s="378"/>
      <c r="C7000" s="169" t="s">
        <v>315</v>
      </c>
      <c r="D7000" s="388" t="s">
        <v>186</v>
      </c>
      <c r="E7000" s="391">
        <v>0.4</v>
      </c>
      <c r="F7000" s="172">
        <f>VLOOKUP($C7000,VLP!$C$3:$F$191,3,0)</f>
        <v>7000</v>
      </c>
      <c r="G7000" s="390"/>
      <c r="H7000" s="390"/>
      <c r="I7000" s="172">
        <f>E7000*F7000</f>
        <v>2800</v>
      </c>
      <c r="J7000" s="172"/>
      <c r="K7000" s="172"/>
      <c r="L7000" s="178"/>
      <c r="M7000" s="174"/>
      <c r="N7000" s="175"/>
      <c r="O7000" s="176"/>
      <c r="P7000" s="166"/>
    </row>
    <row r="7001" spans="1:16" s="165" customFormat="1">
      <c r="A7001" s="310"/>
      <c r="B7001" s="378"/>
      <c r="C7001" s="169" t="s">
        <v>188</v>
      </c>
      <c r="D7001" s="388" t="s">
        <v>81</v>
      </c>
      <c r="E7001" s="391">
        <v>0.4</v>
      </c>
      <c r="F7001" s="172">
        <f>VLOOKUP($C7001,VLP!$C$3:$F$191,3,0)</f>
        <v>27500</v>
      </c>
      <c r="G7001" s="390"/>
      <c r="H7001" s="390"/>
      <c r="I7001" s="172">
        <f>E7001*F7001</f>
        <v>11000</v>
      </c>
      <c r="J7001" s="172"/>
      <c r="K7001" s="172"/>
      <c r="L7001" s="178"/>
      <c r="M7001" s="174"/>
      <c r="N7001" s="175"/>
      <c r="O7001" s="176"/>
      <c r="P7001" s="166"/>
    </row>
    <row r="7002" spans="1:16" s="165" customFormat="1">
      <c r="A7002" s="310"/>
      <c r="B7002" s="378"/>
      <c r="C7002" s="169" t="s">
        <v>2555</v>
      </c>
      <c r="D7002" s="388" t="s">
        <v>2556</v>
      </c>
      <c r="E7002" s="391">
        <v>5</v>
      </c>
      <c r="F7002" s="172">
        <f>SUM(I6997:I7001)</f>
        <v>20258.96</v>
      </c>
      <c r="G7002" s="390"/>
      <c r="H7002" s="390"/>
      <c r="I7002" s="172">
        <f>+E7002*F7002/100</f>
        <v>1012.9479999999999</v>
      </c>
      <c r="J7002" s="172"/>
      <c r="K7002" s="172"/>
      <c r="L7002" s="178"/>
      <c r="M7002" s="174"/>
      <c r="N7002" s="175"/>
      <c r="O7002" s="176"/>
      <c r="P7002" s="166"/>
    </row>
    <row r="7003" spans="1:16" s="165" customFormat="1">
      <c r="A7003" s="310"/>
      <c r="B7003" s="310"/>
      <c r="C7003" s="335" t="s">
        <v>2919</v>
      </c>
      <c r="D7003" s="170" t="s">
        <v>2540</v>
      </c>
      <c r="E7003" s="382">
        <v>3.46</v>
      </c>
      <c r="F7003" s="172"/>
      <c r="G7003" s="172">
        <f>_lg40</f>
        <v>315654.76973684208</v>
      </c>
      <c r="H7003" s="172"/>
      <c r="I7003" s="172"/>
      <c r="J7003" s="177">
        <f>+G7003*E7003</f>
        <v>1092165.5032894735</v>
      </c>
      <c r="K7003" s="172"/>
      <c r="L7003"/>
      <c r="M7003"/>
      <c r="N7003"/>
      <c r="O7003"/>
      <c r="P7003" s="166"/>
    </row>
    <row r="7004" spans="1:16" s="165" customFormat="1">
      <c r="A7004" s="337"/>
      <c r="B7004" s="168"/>
      <c r="C7004" s="169" t="s">
        <v>2791</v>
      </c>
      <c r="D7004" s="170"/>
      <c r="E7004" s="382"/>
      <c r="F7004" s="172"/>
      <c r="G7004" s="172"/>
      <c r="H7004" s="172"/>
      <c r="I7004" s="172"/>
      <c r="J7004" s="177"/>
      <c r="K7004" s="177">
        <f>SUM(K7005:K7007)</f>
        <v>446105.57399389835</v>
      </c>
      <c r="L7004"/>
      <c r="M7004"/>
      <c r="N7004"/>
      <c r="O7004"/>
      <c r="P7004" s="166"/>
    </row>
    <row r="7005" spans="1:16" s="165" customFormat="1">
      <c r="A7005" s="450" t="s">
        <v>661</v>
      </c>
      <c r="B7005" s="168"/>
      <c r="C7005" s="169" t="s">
        <v>5315</v>
      </c>
      <c r="D7005" s="170" t="s">
        <v>2195</v>
      </c>
      <c r="E7005" s="171">
        <v>0</v>
      </c>
      <c r="F7005" s="172"/>
      <c r="G7005" s="172"/>
      <c r="H7005" s="377">
        <f>VLOOKUP($A7005,'GiaMTC TT13-QD1491'!$B$11:$T$825,19,0)</f>
        <v>2159024.8166440679</v>
      </c>
      <c r="I7005" s="172"/>
      <c r="J7005" s="177"/>
      <c r="K7005" s="172">
        <f>+H7005*E7005</f>
        <v>0</v>
      </c>
      <c r="L7005"/>
      <c r="M7005"/>
      <c r="N7005"/>
      <c r="O7005"/>
      <c r="P7005" s="166"/>
    </row>
    <row r="7006" spans="1:16" s="165" customFormat="1">
      <c r="A7006" s="450" t="s">
        <v>655</v>
      </c>
      <c r="B7006" s="168"/>
      <c r="C7006" s="169" t="s">
        <v>5286</v>
      </c>
      <c r="D7006" s="170" t="s">
        <v>2195</v>
      </c>
      <c r="E7006" s="171">
        <v>0.27</v>
      </c>
      <c r="F7006" s="172"/>
      <c r="G7006" s="172"/>
      <c r="H7006" s="377">
        <f>VLOOKUP($A7006,'GiaMTC TT13-QD1491'!$B$11:$T$825,19,0)</f>
        <v>1652242.8666440679</v>
      </c>
      <c r="I7006" s="172"/>
      <c r="J7006" s="177"/>
      <c r="K7006" s="172">
        <f>+H7006*E7006</f>
        <v>446105.57399389835</v>
      </c>
      <c r="L7006"/>
      <c r="M7006"/>
      <c r="N7006"/>
      <c r="O7006"/>
      <c r="P7006" s="166"/>
    </row>
    <row r="7007" spans="1:16" s="165" customFormat="1">
      <c r="A7007" s="449" t="s">
        <v>897</v>
      </c>
      <c r="B7007" s="180"/>
      <c r="C7007" s="181" t="s">
        <v>5481</v>
      </c>
      <c r="D7007" s="182" t="s">
        <v>2195</v>
      </c>
      <c r="E7007" s="183">
        <v>0</v>
      </c>
      <c r="F7007" s="184"/>
      <c r="G7007" s="184"/>
      <c r="H7007" s="338">
        <f>VLOOKUP($A7007,'GiaMTC TT13-QD1491'!$B$11:$T$825,19,0)</f>
        <v>2473701.4157869248</v>
      </c>
      <c r="I7007" s="184"/>
      <c r="J7007" s="189"/>
      <c r="K7007" s="184">
        <f>+H7007*E7007</f>
        <v>0</v>
      </c>
      <c r="L7007"/>
      <c r="M7007"/>
      <c r="N7007"/>
      <c r="O7007"/>
      <c r="P7007" s="166"/>
    </row>
    <row r="7008" spans="1:16" s="165" customFormat="1">
      <c r="A7008" s="305" t="s">
        <v>5517</v>
      </c>
      <c r="B7008" s="306"/>
      <c r="C7008" s="354"/>
      <c r="D7008" s="196"/>
      <c r="E7008" s="355"/>
      <c r="F7008" s="356"/>
      <c r="G7008" s="356"/>
      <c r="H7008" s="356"/>
      <c r="I7008" s="356"/>
      <c r="J7008" s="360"/>
      <c r="K7008" s="356"/>
      <c r="L7008"/>
      <c r="M7008"/>
      <c r="N7008"/>
      <c r="O7008"/>
      <c r="P7008" s="166"/>
    </row>
    <row r="7009" spans="1:16" s="165" customFormat="1">
      <c r="A7009" s="290"/>
      <c r="B7009" s="332" t="s">
        <v>2537</v>
      </c>
      <c r="C7009" s="354"/>
      <c r="D7009" s="196"/>
      <c r="E7009" s="355"/>
      <c r="F7009" s="356"/>
      <c r="G7009" s="356"/>
      <c r="H7009" s="356"/>
      <c r="I7009" s="356"/>
      <c r="J7009" s="360"/>
      <c r="K7009" s="356"/>
      <c r="L7009"/>
      <c r="M7009"/>
      <c r="N7009"/>
      <c r="O7009"/>
      <c r="P7009" s="166"/>
    </row>
    <row r="7010" spans="1:16" s="165" customFormat="1">
      <c r="A7010" s="445" t="s">
        <v>2829</v>
      </c>
      <c r="B7010" s="332" t="s">
        <v>5501</v>
      </c>
      <c r="C7010" s="354"/>
      <c r="D7010" s="196"/>
      <c r="E7010" s="355"/>
      <c r="F7010" s="356"/>
      <c r="G7010" s="356"/>
      <c r="H7010" s="356"/>
      <c r="I7010" s="356"/>
      <c r="J7010" s="360"/>
      <c r="K7010" s="356"/>
      <c r="L7010"/>
      <c r="M7010"/>
      <c r="N7010"/>
      <c r="O7010"/>
      <c r="P7010" s="166"/>
    </row>
    <row r="7011" spans="1:16" s="165" customFormat="1">
      <c r="A7011" s="445" t="s">
        <v>2829</v>
      </c>
      <c r="B7011" s="332" t="s">
        <v>5518</v>
      </c>
      <c r="C7011" s="354"/>
      <c r="D7011" s="196"/>
      <c r="E7011" s="355"/>
      <c r="F7011" s="356"/>
      <c r="G7011" s="356"/>
      <c r="H7011" s="356"/>
      <c r="I7011" s="356"/>
      <c r="J7011" s="360"/>
      <c r="K7011" s="356"/>
      <c r="L7011"/>
      <c r="M7011"/>
      <c r="N7011"/>
      <c r="O7011"/>
      <c r="P7011" s="166"/>
    </row>
    <row r="7012" spans="1:16" s="165" customFormat="1">
      <c r="A7012" s="445" t="s">
        <v>2829</v>
      </c>
      <c r="B7012" s="332" t="s">
        <v>6840</v>
      </c>
      <c r="C7012" s="354"/>
      <c r="D7012" s="196"/>
      <c r="E7012" s="355"/>
      <c r="F7012" s="356"/>
      <c r="G7012" s="356"/>
      <c r="H7012" s="356"/>
      <c r="I7012" s="356"/>
      <c r="J7012" s="360"/>
      <c r="K7012" s="356"/>
      <c r="L7012"/>
      <c r="M7012"/>
      <c r="N7012"/>
      <c r="O7012"/>
      <c r="P7012" s="166"/>
    </row>
    <row r="7013" spans="1:16" s="165" customFormat="1">
      <c r="A7013" s="1650" t="s">
        <v>438</v>
      </c>
      <c r="B7013" s="1650" t="s">
        <v>2538</v>
      </c>
      <c r="C7013" s="1650" t="s">
        <v>2539</v>
      </c>
      <c r="D7013" s="1650" t="s">
        <v>2787</v>
      </c>
      <c r="E7013" s="1650" t="s">
        <v>2788</v>
      </c>
      <c r="F7013" s="1655" t="s">
        <v>77</v>
      </c>
      <c r="G7013" s="1655"/>
      <c r="H7013" s="1655"/>
      <c r="I7013" s="1655" t="s">
        <v>2781</v>
      </c>
      <c r="J7013" s="1655"/>
      <c r="K7013" s="1655"/>
      <c r="L7013"/>
      <c r="M7013"/>
      <c r="N7013"/>
      <c r="O7013"/>
      <c r="P7013" s="166"/>
    </row>
    <row r="7014" spans="1:16" s="165" customFormat="1">
      <c r="A7014" s="1651"/>
      <c r="B7014" s="1651"/>
      <c r="C7014" s="1651"/>
      <c r="D7014" s="1651"/>
      <c r="E7014" s="1651"/>
      <c r="F7014" s="308" t="s">
        <v>2554</v>
      </c>
      <c r="G7014" s="308" t="s">
        <v>2783</v>
      </c>
      <c r="H7014" s="308" t="s">
        <v>2784</v>
      </c>
      <c r="I7014" s="308" t="s">
        <v>2554</v>
      </c>
      <c r="J7014" s="308" t="s">
        <v>2783</v>
      </c>
      <c r="K7014" s="308" t="s">
        <v>2784</v>
      </c>
      <c r="L7014"/>
      <c r="M7014"/>
      <c r="N7014"/>
      <c r="O7014"/>
      <c r="P7014" s="166"/>
    </row>
    <row r="7015" spans="1:16" s="165" customFormat="1" ht="15">
      <c r="A7015" s="447" t="s">
        <v>5519</v>
      </c>
      <c r="B7015" s="185" t="s">
        <v>5520</v>
      </c>
      <c r="C7015" s="309" t="s">
        <v>2792</v>
      </c>
      <c r="D7015" s="186"/>
      <c r="E7015" s="187"/>
      <c r="F7015" s="188"/>
      <c r="G7015" s="188"/>
      <c r="H7015" s="188"/>
      <c r="I7015" s="190">
        <f>SUM(I7016:I7019)</f>
        <v>82222.350000000006</v>
      </c>
      <c r="J7015" s="188"/>
      <c r="K7015" s="188"/>
      <c r="L7015" s="173" t="s">
        <v>5480</v>
      </c>
      <c r="M7015" s="174">
        <f>+I7015</f>
        <v>82222.350000000006</v>
      </c>
      <c r="N7015" s="175">
        <f>+J7020</f>
        <v>6818143.0263157897</v>
      </c>
      <c r="O7015" s="176">
        <f>+K7021</f>
        <v>1165873.4009877967</v>
      </c>
      <c r="P7015" s="330">
        <f>SUM(M7015:O7015)</f>
        <v>8066238.7773035858</v>
      </c>
    </row>
    <row r="7016" spans="1:16" s="165" customFormat="1">
      <c r="A7016" s="310"/>
      <c r="B7016" s="378"/>
      <c r="C7016" s="169" t="s">
        <v>285</v>
      </c>
      <c r="D7016" s="388" t="s">
        <v>81</v>
      </c>
      <c r="E7016" s="391">
        <v>0.6</v>
      </c>
      <c r="F7016" s="172">
        <f>VLOOKUP($C7016,VLP!$C$3:$F$191,3,0)</f>
        <v>18845</v>
      </c>
      <c r="G7016" s="390"/>
      <c r="H7016" s="390"/>
      <c r="I7016" s="172">
        <f>E7016*F7016</f>
        <v>11307</v>
      </c>
      <c r="J7016" s="172"/>
      <c r="K7016" s="172"/>
      <c r="L7016" s="178"/>
      <c r="M7016" s="174"/>
      <c r="N7016" s="175"/>
      <c r="O7016" s="176"/>
      <c r="P7016" s="166"/>
    </row>
    <row r="7017" spans="1:16" s="165" customFormat="1">
      <c r="A7017" s="310"/>
      <c r="B7017" s="378"/>
      <c r="C7017" s="169" t="s">
        <v>275</v>
      </c>
      <c r="D7017" s="388" t="s">
        <v>81</v>
      </c>
      <c r="E7017" s="391">
        <v>0.8</v>
      </c>
      <c r="F7017" s="172">
        <f>VLOOKUP($C7017,VLP!$C$3:$F$191,3,0)</f>
        <v>40000</v>
      </c>
      <c r="G7017" s="390"/>
      <c r="H7017" s="390"/>
      <c r="I7017" s="172">
        <f>E7017*F7017</f>
        <v>32000</v>
      </c>
      <c r="J7017" s="172"/>
      <c r="K7017" s="172"/>
      <c r="L7017" s="178"/>
      <c r="M7017" s="174"/>
      <c r="N7017" s="175"/>
      <c r="O7017" s="176"/>
      <c r="P7017" s="166"/>
    </row>
    <row r="7018" spans="1:16" s="165" customFormat="1">
      <c r="A7018" s="310"/>
      <c r="B7018" s="378"/>
      <c r="C7018" s="169" t="s">
        <v>315</v>
      </c>
      <c r="D7018" s="388" t="s">
        <v>186</v>
      </c>
      <c r="E7018" s="391">
        <v>5</v>
      </c>
      <c r="F7018" s="172">
        <f>VLOOKUP($C7018,VLP!$C$3:$F$191,3,0)</f>
        <v>7000</v>
      </c>
      <c r="G7018" s="390"/>
      <c r="H7018" s="390"/>
      <c r="I7018" s="172">
        <f>E7018*F7018</f>
        <v>35000</v>
      </c>
      <c r="J7018" s="172"/>
      <c r="K7018" s="172"/>
      <c r="L7018" s="178"/>
      <c r="M7018" s="174"/>
      <c r="N7018" s="175"/>
      <c r="O7018" s="176"/>
      <c r="P7018" s="166"/>
    </row>
    <row r="7019" spans="1:16" s="165" customFormat="1">
      <c r="A7019" s="310"/>
      <c r="B7019" s="378"/>
      <c r="C7019" s="169" t="s">
        <v>2555</v>
      </c>
      <c r="D7019" s="388" t="s">
        <v>2556</v>
      </c>
      <c r="E7019" s="391">
        <v>5</v>
      </c>
      <c r="F7019" s="172">
        <f>SUM(I7016:I7018)</f>
        <v>78307</v>
      </c>
      <c r="G7019" s="390"/>
      <c r="H7019" s="390"/>
      <c r="I7019" s="172">
        <f>+E7019*F7019/100</f>
        <v>3915.35</v>
      </c>
      <c r="J7019" s="172"/>
      <c r="K7019" s="172"/>
      <c r="L7019" s="178"/>
      <c r="M7019" s="174"/>
      <c r="N7019" s="175"/>
      <c r="O7019" s="176"/>
      <c r="P7019" s="166"/>
    </row>
    <row r="7020" spans="1:16" s="165" customFormat="1">
      <c r="A7020" s="310"/>
      <c r="B7020" s="310"/>
      <c r="C7020" s="335" t="s">
        <v>2919</v>
      </c>
      <c r="D7020" s="170" t="s">
        <v>2540</v>
      </c>
      <c r="E7020" s="382">
        <v>21.6</v>
      </c>
      <c r="F7020" s="172"/>
      <c r="G7020" s="172">
        <f>_lg40</f>
        <v>315654.76973684208</v>
      </c>
      <c r="H7020" s="172"/>
      <c r="I7020" s="172"/>
      <c r="J7020" s="177">
        <f>+G7020*E7020</f>
        <v>6818143.0263157897</v>
      </c>
      <c r="K7020" s="172"/>
      <c r="L7020"/>
      <c r="M7020"/>
      <c r="N7020"/>
      <c r="O7020"/>
      <c r="P7020" s="166"/>
    </row>
    <row r="7021" spans="1:16" s="165" customFormat="1">
      <c r="A7021" s="337"/>
      <c r="B7021" s="168"/>
      <c r="C7021" s="169" t="s">
        <v>2791</v>
      </c>
      <c r="D7021" s="170"/>
      <c r="E7021" s="382"/>
      <c r="F7021" s="172"/>
      <c r="G7021" s="172"/>
      <c r="H7021" s="172"/>
      <c r="I7021" s="172"/>
      <c r="J7021" s="177"/>
      <c r="K7021" s="177">
        <f>SUM(K7022:K7022)</f>
        <v>1165873.4009877967</v>
      </c>
      <c r="L7021"/>
      <c r="M7021"/>
      <c r="N7021"/>
      <c r="O7021"/>
      <c r="P7021" s="166"/>
    </row>
    <row r="7022" spans="1:16" s="165" customFormat="1">
      <c r="A7022" s="449" t="s">
        <v>661</v>
      </c>
      <c r="B7022" s="180"/>
      <c r="C7022" s="181" t="s">
        <v>5315</v>
      </c>
      <c r="D7022" s="182" t="s">
        <v>2195</v>
      </c>
      <c r="E7022" s="183">
        <v>0.54</v>
      </c>
      <c r="F7022" s="184"/>
      <c r="G7022" s="184"/>
      <c r="H7022" s="377">
        <f>VLOOKUP($A7022,'GiaMTC TT13-QD1491'!$B$11:$T$825,19,0)</f>
        <v>2159024.8166440679</v>
      </c>
      <c r="I7022" s="184"/>
      <c r="J7022" s="189"/>
      <c r="K7022" s="184">
        <f>+H7022*E7022</f>
        <v>1165873.4009877967</v>
      </c>
      <c r="L7022"/>
      <c r="M7022"/>
      <c r="N7022"/>
      <c r="O7022"/>
      <c r="P7022" s="166"/>
    </row>
    <row r="7023" spans="1:16" s="165" customFormat="1" ht="15">
      <c r="A7023" s="447" t="s">
        <v>5521</v>
      </c>
      <c r="B7023" s="185" t="s">
        <v>5522</v>
      </c>
      <c r="C7023" s="309" t="s">
        <v>2792</v>
      </c>
      <c r="D7023" s="186"/>
      <c r="E7023" s="187"/>
      <c r="F7023" s="188"/>
      <c r="G7023" s="188"/>
      <c r="H7023" s="188"/>
      <c r="I7023" s="190">
        <f>SUM(I7024:I7027)</f>
        <v>68693.625</v>
      </c>
      <c r="J7023" s="188"/>
      <c r="K7023" s="188"/>
      <c r="L7023" s="173" t="s">
        <v>5480</v>
      </c>
      <c r="M7023" s="174">
        <f>+I7023</f>
        <v>68693.625</v>
      </c>
      <c r="N7023" s="175">
        <f>+J7028</f>
        <v>5113607.2697368413</v>
      </c>
      <c r="O7023" s="176">
        <f>+K7029</f>
        <v>777248.93399186444</v>
      </c>
      <c r="P7023" s="330">
        <f>SUM(M7023:O7023)</f>
        <v>5959549.8287287056</v>
      </c>
    </row>
    <row r="7024" spans="1:16" s="165" customFormat="1">
      <c r="A7024" s="310"/>
      <c r="B7024" s="378"/>
      <c r="C7024" s="169" t="s">
        <v>285</v>
      </c>
      <c r="D7024" s="388" t="s">
        <v>81</v>
      </c>
      <c r="E7024" s="391">
        <v>0.5</v>
      </c>
      <c r="F7024" s="172">
        <f>VLOOKUP($C7024,VLP!$C$3:$F$191,3,0)</f>
        <v>18845</v>
      </c>
      <c r="G7024" s="390"/>
      <c r="H7024" s="390"/>
      <c r="I7024" s="172">
        <f>E7024*F7024</f>
        <v>9422.5</v>
      </c>
      <c r="J7024" s="172"/>
      <c r="K7024" s="172"/>
      <c r="L7024" s="178"/>
      <c r="M7024" s="174"/>
      <c r="N7024" s="175"/>
      <c r="O7024" s="176"/>
      <c r="P7024" s="166"/>
    </row>
    <row r="7025" spans="1:16" s="165" customFormat="1">
      <c r="A7025" s="310"/>
      <c r="B7025" s="378"/>
      <c r="C7025" s="169" t="s">
        <v>275</v>
      </c>
      <c r="D7025" s="388" t="s">
        <v>81</v>
      </c>
      <c r="E7025" s="391">
        <v>0.7</v>
      </c>
      <c r="F7025" s="172">
        <f>VLOOKUP($C7025,VLP!$C$3:$F$191,3,0)</f>
        <v>40000</v>
      </c>
      <c r="G7025" s="390"/>
      <c r="H7025" s="390"/>
      <c r="I7025" s="172">
        <f>E7025*F7025</f>
        <v>28000</v>
      </c>
      <c r="J7025" s="172"/>
      <c r="K7025" s="172"/>
      <c r="L7025" s="178"/>
      <c r="M7025" s="174"/>
      <c r="N7025" s="175"/>
      <c r="O7025" s="176"/>
      <c r="P7025" s="166"/>
    </row>
    <row r="7026" spans="1:16" s="165" customFormat="1">
      <c r="A7026" s="310"/>
      <c r="B7026" s="378"/>
      <c r="C7026" s="169" t="s">
        <v>315</v>
      </c>
      <c r="D7026" s="388" t="s">
        <v>186</v>
      </c>
      <c r="E7026" s="391">
        <v>4</v>
      </c>
      <c r="F7026" s="172">
        <f>VLOOKUP($C7026,VLP!$C$3:$F$191,3,0)</f>
        <v>7000</v>
      </c>
      <c r="G7026" s="390"/>
      <c r="H7026" s="390"/>
      <c r="I7026" s="172">
        <f>E7026*F7026</f>
        <v>28000</v>
      </c>
      <c r="J7026" s="172"/>
      <c r="K7026" s="172"/>
      <c r="L7026" s="178"/>
      <c r="M7026" s="174"/>
      <c r="N7026" s="175"/>
      <c r="O7026" s="176"/>
      <c r="P7026" s="166"/>
    </row>
    <row r="7027" spans="1:16" s="165" customFormat="1">
      <c r="A7027" s="310"/>
      <c r="B7027" s="378"/>
      <c r="C7027" s="169" t="s">
        <v>2555</v>
      </c>
      <c r="D7027" s="388" t="s">
        <v>2556</v>
      </c>
      <c r="E7027" s="391">
        <v>5</v>
      </c>
      <c r="F7027" s="172">
        <f>SUM(I7024:I7026)</f>
        <v>65422.5</v>
      </c>
      <c r="G7027" s="390"/>
      <c r="H7027" s="390"/>
      <c r="I7027" s="172">
        <f>+E7027*F7027/100</f>
        <v>3271.125</v>
      </c>
      <c r="J7027" s="172"/>
      <c r="K7027" s="172"/>
      <c r="L7027" s="178"/>
      <c r="M7027" s="174"/>
      <c r="N7027" s="175"/>
      <c r="O7027" s="176"/>
      <c r="P7027" s="166"/>
    </row>
    <row r="7028" spans="1:16" s="165" customFormat="1">
      <c r="A7028" s="310"/>
      <c r="B7028" s="310"/>
      <c r="C7028" s="335" t="s">
        <v>2919</v>
      </c>
      <c r="D7028" s="170" t="s">
        <v>2540</v>
      </c>
      <c r="E7028" s="382">
        <v>16.2</v>
      </c>
      <c r="F7028" s="172"/>
      <c r="G7028" s="172">
        <f>_lg40</f>
        <v>315654.76973684208</v>
      </c>
      <c r="H7028" s="172"/>
      <c r="I7028" s="172"/>
      <c r="J7028" s="177">
        <f>+G7028*E7028</f>
        <v>5113607.2697368413</v>
      </c>
      <c r="K7028" s="172"/>
      <c r="L7028"/>
      <c r="M7028"/>
      <c r="N7028"/>
      <c r="O7028"/>
      <c r="P7028" s="166"/>
    </row>
    <row r="7029" spans="1:16" s="165" customFormat="1">
      <c r="A7029" s="337"/>
      <c r="B7029" s="168"/>
      <c r="C7029" s="169" t="s">
        <v>2791</v>
      </c>
      <c r="D7029" s="170"/>
      <c r="E7029" s="382"/>
      <c r="F7029" s="172"/>
      <c r="G7029" s="172"/>
      <c r="H7029" s="172"/>
      <c r="I7029" s="172"/>
      <c r="J7029" s="177"/>
      <c r="K7029" s="177">
        <f>SUM(K7030:K7030)</f>
        <v>777248.93399186444</v>
      </c>
      <c r="L7029"/>
      <c r="M7029"/>
      <c r="N7029"/>
      <c r="O7029"/>
      <c r="P7029" s="166"/>
    </row>
    <row r="7030" spans="1:16" s="165" customFormat="1">
      <c r="A7030" s="449" t="s">
        <v>661</v>
      </c>
      <c r="B7030" s="180"/>
      <c r="C7030" s="181" t="s">
        <v>5315</v>
      </c>
      <c r="D7030" s="182" t="s">
        <v>2195</v>
      </c>
      <c r="E7030" s="183">
        <v>0.36</v>
      </c>
      <c r="F7030" s="184"/>
      <c r="G7030" s="184"/>
      <c r="H7030" s="377">
        <f>VLOOKUP($A7030,'GiaMTC TT13-QD1491'!$B$11:$T$825,19,0)</f>
        <v>2159024.8166440679</v>
      </c>
      <c r="I7030" s="184"/>
      <c r="J7030" s="189"/>
      <c r="K7030" s="184">
        <f>+H7030*E7030</f>
        <v>777248.93399186444</v>
      </c>
      <c r="L7030"/>
      <c r="M7030"/>
      <c r="N7030"/>
      <c r="O7030"/>
      <c r="P7030" s="166"/>
    </row>
    <row r="7031" spans="1:16" s="165" customFormat="1" ht="15">
      <c r="A7031" s="447" t="s">
        <v>5523</v>
      </c>
      <c r="B7031" s="185" t="s">
        <v>5524</v>
      </c>
      <c r="C7031" s="309" t="s">
        <v>2792</v>
      </c>
      <c r="D7031" s="186"/>
      <c r="E7031" s="187"/>
      <c r="F7031" s="188"/>
      <c r="G7031" s="188"/>
      <c r="H7031" s="188"/>
      <c r="I7031" s="190">
        <f>SUM(I7032:I7035)</f>
        <v>37436.175000000003</v>
      </c>
      <c r="J7031" s="188"/>
      <c r="K7031" s="188"/>
      <c r="L7031" s="173" t="s">
        <v>5480</v>
      </c>
      <c r="M7031" s="174">
        <f>+I7031</f>
        <v>37436.175000000003</v>
      </c>
      <c r="N7031" s="175">
        <f>+J7036</f>
        <v>3068164.3618421052</v>
      </c>
      <c r="O7031" s="176">
        <f>+K7037</f>
        <v>777248.93399186444</v>
      </c>
      <c r="P7031" s="330">
        <f>SUM(M7031:O7031)</f>
        <v>3882849.4708339693</v>
      </c>
    </row>
    <row r="7032" spans="1:16" s="165" customFormat="1">
      <c r="A7032" s="310"/>
      <c r="B7032" s="378"/>
      <c r="C7032" s="169" t="s">
        <v>285</v>
      </c>
      <c r="D7032" s="388" t="s">
        <v>81</v>
      </c>
      <c r="E7032" s="391">
        <v>0.3</v>
      </c>
      <c r="F7032" s="172">
        <f>VLOOKUP($C7032,VLP!$C$3:$F$191,3,0)</f>
        <v>18845</v>
      </c>
      <c r="G7032" s="390"/>
      <c r="H7032" s="390"/>
      <c r="I7032" s="172">
        <f>E7032*F7032</f>
        <v>5653.5</v>
      </c>
      <c r="J7032" s="172"/>
      <c r="K7032" s="172"/>
      <c r="L7032" s="178"/>
      <c r="M7032" s="174"/>
      <c r="N7032" s="175"/>
      <c r="O7032" s="176"/>
      <c r="P7032" s="166"/>
    </row>
    <row r="7033" spans="1:16" s="165" customFormat="1">
      <c r="A7033" s="310"/>
      <c r="B7033" s="378"/>
      <c r="C7033" s="169" t="s">
        <v>275</v>
      </c>
      <c r="D7033" s="388" t="s">
        <v>81</v>
      </c>
      <c r="E7033" s="391">
        <v>0.4</v>
      </c>
      <c r="F7033" s="172">
        <f>VLOOKUP($C7033,VLP!$C$3:$F$191,3,0)</f>
        <v>40000</v>
      </c>
      <c r="G7033" s="390"/>
      <c r="H7033" s="390"/>
      <c r="I7033" s="172">
        <f>E7033*F7033</f>
        <v>16000</v>
      </c>
      <c r="J7033" s="172"/>
      <c r="K7033" s="172"/>
      <c r="L7033" s="178"/>
      <c r="M7033" s="174"/>
      <c r="N7033" s="175"/>
      <c r="O7033" s="176"/>
      <c r="P7033" s="166"/>
    </row>
    <row r="7034" spans="1:16" s="165" customFormat="1">
      <c r="A7034" s="310"/>
      <c r="B7034" s="378"/>
      <c r="C7034" s="169" t="s">
        <v>315</v>
      </c>
      <c r="D7034" s="388" t="s">
        <v>186</v>
      </c>
      <c r="E7034" s="391">
        <v>2</v>
      </c>
      <c r="F7034" s="172">
        <f>VLOOKUP($C7034,VLP!$C$3:$F$191,3,0)</f>
        <v>7000</v>
      </c>
      <c r="G7034" s="390"/>
      <c r="H7034" s="390"/>
      <c r="I7034" s="172">
        <f>E7034*F7034</f>
        <v>14000</v>
      </c>
      <c r="J7034" s="172"/>
      <c r="K7034" s="172"/>
      <c r="L7034" s="178"/>
      <c r="M7034" s="174"/>
      <c r="N7034" s="175"/>
      <c r="O7034" s="176"/>
      <c r="P7034" s="166"/>
    </row>
    <row r="7035" spans="1:16" s="165" customFormat="1">
      <c r="A7035" s="310"/>
      <c r="B7035" s="378"/>
      <c r="C7035" s="169" t="s">
        <v>2555</v>
      </c>
      <c r="D7035" s="388" t="s">
        <v>2556</v>
      </c>
      <c r="E7035" s="391">
        <v>5</v>
      </c>
      <c r="F7035" s="172">
        <f>SUM(I7032:I7034)</f>
        <v>35653.5</v>
      </c>
      <c r="G7035" s="390"/>
      <c r="H7035" s="390"/>
      <c r="I7035" s="172">
        <f>+E7035*F7035/100</f>
        <v>1782.675</v>
      </c>
      <c r="J7035" s="172"/>
      <c r="K7035" s="172"/>
      <c r="L7035" s="178"/>
      <c r="M7035" s="174"/>
      <c r="N7035" s="175"/>
      <c r="O7035" s="176"/>
      <c r="P7035" s="166"/>
    </row>
    <row r="7036" spans="1:16" s="165" customFormat="1">
      <c r="A7036" s="310"/>
      <c r="B7036" s="310"/>
      <c r="C7036" s="335" t="s">
        <v>2919</v>
      </c>
      <c r="D7036" s="170" t="s">
        <v>2540</v>
      </c>
      <c r="E7036" s="382">
        <v>9.7200000000000006</v>
      </c>
      <c r="F7036" s="172"/>
      <c r="G7036" s="172">
        <f>_lg40</f>
        <v>315654.76973684208</v>
      </c>
      <c r="H7036" s="172"/>
      <c r="I7036" s="172"/>
      <c r="J7036" s="177">
        <f>+G7036*E7036</f>
        <v>3068164.3618421052</v>
      </c>
      <c r="K7036" s="172"/>
      <c r="L7036"/>
      <c r="M7036"/>
      <c r="N7036"/>
      <c r="O7036"/>
      <c r="P7036" s="166"/>
    </row>
    <row r="7037" spans="1:16" s="165" customFormat="1">
      <c r="A7037" s="337"/>
      <c r="B7037" s="168"/>
      <c r="C7037" s="169" t="s">
        <v>2791</v>
      </c>
      <c r="D7037" s="170"/>
      <c r="E7037" s="382"/>
      <c r="F7037" s="172"/>
      <c r="G7037" s="172"/>
      <c r="H7037" s="172"/>
      <c r="I7037" s="172"/>
      <c r="J7037" s="177"/>
      <c r="K7037" s="177">
        <f>SUM(K7038:K7038)</f>
        <v>777248.93399186444</v>
      </c>
      <c r="L7037"/>
      <c r="M7037"/>
      <c r="N7037"/>
      <c r="O7037"/>
      <c r="P7037" s="166"/>
    </row>
    <row r="7038" spans="1:16" s="165" customFormat="1">
      <c r="A7038" s="449" t="s">
        <v>661</v>
      </c>
      <c r="B7038" s="180"/>
      <c r="C7038" s="181" t="s">
        <v>5315</v>
      </c>
      <c r="D7038" s="182" t="s">
        <v>2195</v>
      </c>
      <c r="E7038" s="183">
        <v>0.36</v>
      </c>
      <c r="F7038" s="184"/>
      <c r="G7038" s="184"/>
      <c r="H7038" s="377">
        <f>VLOOKUP($A7038,'GiaMTC TT13-QD1491'!$B$11:$T$825,19,0)</f>
        <v>2159024.8166440679</v>
      </c>
      <c r="I7038" s="184"/>
      <c r="J7038" s="189"/>
      <c r="K7038" s="184">
        <f>+H7038*E7038</f>
        <v>777248.93399186444</v>
      </c>
      <c r="L7038"/>
      <c r="M7038"/>
      <c r="N7038"/>
      <c r="O7038"/>
      <c r="P7038" s="166"/>
    </row>
    <row r="7039" spans="1:16" s="165" customFormat="1" ht="15">
      <c r="A7039" s="453" t="s">
        <v>6059</v>
      </c>
      <c r="B7039" s="342" t="s">
        <v>5525</v>
      </c>
      <c r="C7039" s="309" t="s">
        <v>2792</v>
      </c>
      <c r="D7039" s="186"/>
      <c r="E7039" s="187"/>
      <c r="F7039" s="188"/>
      <c r="G7039" s="188"/>
      <c r="H7039" s="188"/>
      <c r="I7039" s="190">
        <f>SUM(I7040:I7043)</f>
        <v>23907.45</v>
      </c>
      <c r="J7039" s="188"/>
      <c r="K7039" s="188"/>
      <c r="L7039" s="173" t="s">
        <v>5480</v>
      </c>
      <c r="M7039" s="174">
        <f>+I7039</f>
        <v>23907.45</v>
      </c>
      <c r="N7039" s="175">
        <f>+J7044</f>
        <v>583961.32401315786</v>
      </c>
      <c r="O7039" s="176">
        <f>+K7045</f>
        <v>0</v>
      </c>
      <c r="P7039" s="330">
        <f>SUM(M7039:O7039)</f>
        <v>607868.77401315782</v>
      </c>
    </row>
    <row r="7040" spans="1:16" s="165" customFormat="1">
      <c r="A7040" s="310"/>
      <c r="B7040" s="378"/>
      <c r="C7040" s="169" t="s">
        <v>285</v>
      </c>
      <c r="D7040" s="388" t="s">
        <v>81</v>
      </c>
      <c r="E7040" s="391">
        <v>0.2</v>
      </c>
      <c r="F7040" s="172">
        <f>VLOOKUP($C7040,VLP!$C$3:$F$191,3,0)</f>
        <v>18845</v>
      </c>
      <c r="G7040" s="390"/>
      <c r="H7040" s="390"/>
      <c r="I7040" s="172">
        <f>E7040*F7040</f>
        <v>3769</v>
      </c>
      <c r="J7040" s="172"/>
      <c r="K7040" s="172"/>
      <c r="L7040" s="178"/>
      <c r="M7040" s="174"/>
      <c r="N7040" s="175"/>
      <c r="O7040" s="176"/>
      <c r="P7040" s="166"/>
    </row>
    <row r="7041" spans="1:16" s="165" customFormat="1">
      <c r="A7041" s="310"/>
      <c r="B7041" s="378"/>
      <c r="C7041" s="169" t="s">
        <v>275</v>
      </c>
      <c r="D7041" s="388" t="s">
        <v>81</v>
      </c>
      <c r="E7041" s="391">
        <v>0.3</v>
      </c>
      <c r="F7041" s="172">
        <f>VLOOKUP($C7041,VLP!$C$3:$F$191,3,0)</f>
        <v>40000</v>
      </c>
      <c r="G7041" s="390"/>
      <c r="H7041" s="390"/>
      <c r="I7041" s="172">
        <f>E7041*F7041</f>
        <v>12000</v>
      </c>
      <c r="J7041" s="172"/>
      <c r="K7041" s="172"/>
      <c r="L7041" s="178"/>
      <c r="M7041" s="174"/>
      <c r="N7041" s="175"/>
      <c r="O7041" s="176"/>
      <c r="P7041" s="166"/>
    </row>
    <row r="7042" spans="1:16" s="165" customFormat="1">
      <c r="A7042" s="310"/>
      <c r="B7042" s="378"/>
      <c r="C7042" s="169" t="s">
        <v>315</v>
      </c>
      <c r="D7042" s="388" t="s">
        <v>186</v>
      </c>
      <c r="E7042" s="391">
        <v>1</v>
      </c>
      <c r="F7042" s="172">
        <f>VLOOKUP($C7042,VLP!$C$3:$F$191,3,0)</f>
        <v>7000</v>
      </c>
      <c r="G7042" s="390"/>
      <c r="H7042" s="390"/>
      <c r="I7042" s="172">
        <f>E7042*F7042</f>
        <v>7000</v>
      </c>
      <c r="J7042" s="172"/>
      <c r="K7042" s="172"/>
      <c r="L7042" s="178"/>
      <c r="M7042" s="174"/>
      <c r="N7042" s="175"/>
      <c r="O7042" s="176"/>
      <c r="P7042" s="166"/>
    </row>
    <row r="7043" spans="1:16" s="165" customFormat="1">
      <c r="A7043" s="310"/>
      <c r="B7043" s="378"/>
      <c r="C7043" s="169" t="s">
        <v>2555</v>
      </c>
      <c r="D7043" s="388" t="s">
        <v>2556</v>
      </c>
      <c r="E7043" s="391">
        <v>5</v>
      </c>
      <c r="F7043" s="172">
        <f>SUM(I7040:I7042)</f>
        <v>22769</v>
      </c>
      <c r="G7043" s="390"/>
      <c r="H7043" s="390"/>
      <c r="I7043" s="172">
        <f>+E7043*F7043/100</f>
        <v>1138.45</v>
      </c>
      <c r="J7043" s="172"/>
      <c r="K7043" s="172"/>
      <c r="L7043" s="178"/>
      <c r="M7043" s="174"/>
      <c r="N7043" s="175"/>
      <c r="O7043" s="176"/>
      <c r="P7043" s="166"/>
    </row>
    <row r="7044" spans="1:16" s="165" customFormat="1">
      <c r="A7044" s="310"/>
      <c r="B7044" s="310"/>
      <c r="C7044" s="335" t="s">
        <v>2919</v>
      </c>
      <c r="D7044" s="170" t="s">
        <v>2540</v>
      </c>
      <c r="E7044" s="382">
        <v>1.85</v>
      </c>
      <c r="F7044" s="172"/>
      <c r="G7044" s="172">
        <f>_lg40</f>
        <v>315654.76973684208</v>
      </c>
      <c r="H7044" s="172"/>
      <c r="I7044" s="172"/>
      <c r="J7044" s="177">
        <f>+G7044*E7044</f>
        <v>583961.32401315786</v>
      </c>
      <c r="K7044" s="172"/>
      <c r="L7044"/>
      <c r="M7044"/>
      <c r="N7044"/>
      <c r="O7044"/>
      <c r="P7044" s="166"/>
    </row>
    <row r="7045" spans="1:16" s="165" customFormat="1">
      <c r="A7045" s="337"/>
      <c r="B7045" s="168"/>
      <c r="C7045" s="169" t="s">
        <v>2791</v>
      </c>
      <c r="D7045" s="170"/>
      <c r="E7045" s="382"/>
      <c r="F7045" s="172"/>
      <c r="G7045" s="172"/>
      <c r="H7045" s="172"/>
      <c r="I7045" s="172"/>
      <c r="J7045" s="177"/>
      <c r="K7045" s="177">
        <f>SUM(K7046:K7046)</f>
        <v>0</v>
      </c>
      <c r="L7045"/>
      <c r="M7045"/>
      <c r="N7045"/>
      <c r="O7045"/>
      <c r="P7045" s="166"/>
    </row>
    <row r="7046" spans="1:16" s="165" customFormat="1">
      <c r="A7046" s="449" t="s">
        <v>661</v>
      </c>
      <c r="B7046" s="180"/>
      <c r="C7046" s="181" t="s">
        <v>5315</v>
      </c>
      <c r="D7046" s="182" t="s">
        <v>2195</v>
      </c>
      <c r="E7046" s="183">
        <v>0</v>
      </c>
      <c r="F7046" s="184"/>
      <c r="G7046" s="184"/>
      <c r="H7046" s="377">
        <f>VLOOKUP($A7046,'GiaMTC TT13-QD1491'!$B$11:$T$825,19,0)</f>
        <v>2159024.8166440679</v>
      </c>
      <c r="I7046" s="184"/>
      <c r="J7046" s="189"/>
      <c r="K7046" s="184">
        <f>+H7046*E7046</f>
        <v>0</v>
      </c>
      <c r="L7046"/>
      <c r="M7046"/>
      <c r="N7046"/>
      <c r="O7046"/>
      <c r="P7046" s="166"/>
    </row>
    <row r="7047" spans="1:16" s="165" customFormat="1" ht="15">
      <c r="A7047" s="447" t="s">
        <v>5526</v>
      </c>
      <c r="B7047" s="185" t="s">
        <v>5527</v>
      </c>
      <c r="C7047" s="309" t="s">
        <v>2792</v>
      </c>
      <c r="D7047" s="186"/>
      <c r="E7047" s="187"/>
      <c r="F7047" s="188"/>
      <c r="G7047" s="188"/>
      <c r="H7047" s="188"/>
      <c r="I7047" s="190">
        <f>SUM(I7048:I7051)</f>
        <v>19707.45</v>
      </c>
      <c r="J7047" s="188"/>
      <c r="K7047" s="188"/>
      <c r="L7047" s="173" t="s">
        <v>5480</v>
      </c>
      <c r="M7047" s="174">
        <f>+I7047</f>
        <v>19707.45</v>
      </c>
      <c r="N7047" s="175">
        <f>+J7052</f>
        <v>255680.36348684211</v>
      </c>
      <c r="O7047" s="176">
        <f>+K7053</f>
        <v>0</v>
      </c>
      <c r="P7047" s="330">
        <f>SUM(M7047:O7047)</f>
        <v>275387.81348684209</v>
      </c>
    </row>
    <row r="7048" spans="1:16" s="165" customFormat="1">
      <c r="A7048" s="310"/>
      <c r="B7048" s="378"/>
      <c r="C7048" s="169" t="s">
        <v>285</v>
      </c>
      <c r="D7048" s="388" t="s">
        <v>81</v>
      </c>
      <c r="E7048" s="391">
        <v>0.2</v>
      </c>
      <c r="F7048" s="172">
        <f>VLOOKUP($C7048,VLP!$C$3:$F$191,3,0)</f>
        <v>18845</v>
      </c>
      <c r="G7048" s="390"/>
      <c r="H7048" s="390"/>
      <c r="I7048" s="172">
        <f>E7048*F7048</f>
        <v>3769</v>
      </c>
      <c r="J7048" s="172"/>
      <c r="K7048" s="172"/>
      <c r="L7048" s="178"/>
      <c r="M7048" s="174"/>
      <c r="N7048" s="175"/>
      <c r="O7048" s="176"/>
      <c r="P7048" s="166"/>
    </row>
    <row r="7049" spans="1:16" s="165" customFormat="1">
      <c r="A7049" s="310"/>
      <c r="B7049" s="378"/>
      <c r="C7049" s="169" t="s">
        <v>275</v>
      </c>
      <c r="D7049" s="388" t="s">
        <v>81</v>
      </c>
      <c r="E7049" s="391">
        <v>0.2</v>
      </c>
      <c r="F7049" s="172">
        <f>VLOOKUP($C7049,VLP!$C$3:$F$191,3,0)</f>
        <v>40000</v>
      </c>
      <c r="G7049" s="390"/>
      <c r="H7049" s="390"/>
      <c r="I7049" s="172">
        <f>E7049*F7049</f>
        <v>8000</v>
      </c>
      <c r="J7049" s="172"/>
      <c r="K7049" s="172"/>
      <c r="L7049" s="178"/>
      <c r="M7049" s="174"/>
      <c r="N7049" s="175"/>
      <c r="O7049" s="176"/>
      <c r="P7049" s="166"/>
    </row>
    <row r="7050" spans="1:16" s="165" customFormat="1">
      <c r="A7050" s="310"/>
      <c r="B7050" s="378"/>
      <c r="C7050" s="169" t="s">
        <v>315</v>
      </c>
      <c r="D7050" s="388" t="s">
        <v>186</v>
      </c>
      <c r="E7050" s="391">
        <v>1</v>
      </c>
      <c r="F7050" s="172">
        <f>VLOOKUP($C7050,VLP!$C$3:$F$191,3,0)</f>
        <v>7000</v>
      </c>
      <c r="G7050" s="390"/>
      <c r="H7050" s="390"/>
      <c r="I7050" s="172">
        <f>E7050*F7050</f>
        <v>7000</v>
      </c>
      <c r="J7050" s="172"/>
      <c r="K7050" s="172"/>
      <c r="L7050" s="178"/>
      <c r="M7050" s="174"/>
      <c r="N7050" s="175"/>
      <c r="O7050" s="176"/>
      <c r="P7050" s="166"/>
    </row>
    <row r="7051" spans="1:16" s="165" customFormat="1">
      <c r="A7051" s="310"/>
      <c r="B7051" s="378"/>
      <c r="C7051" s="169" t="s">
        <v>2555</v>
      </c>
      <c r="D7051" s="388" t="s">
        <v>2556</v>
      </c>
      <c r="E7051" s="391">
        <v>5</v>
      </c>
      <c r="F7051" s="172">
        <f>SUM(I7048:I7050)</f>
        <v>18769</v>
      </c>
      <c r="G7051" s="390"/>
      <c r="H7051" s="390"/>
      <c r="I7051" s="172">
        <f>+E7051*F7051/100</f>
        <v>938.45</v>
      </c>
      <c r="J7051" s="172"/>
      <c r="K7051" s="172"/>
      <c r="L7051" s="178"/>
      <c r="M7051" s="174"/>
      <c r="N7051" s="175"/>
      <c r="O7051" s="176"/>
      <c r="P7051" s="166"/>
    </row>
    <row r="7052" spans="1:16" s="165" customFormat="1">
      <c r="A7052" s="310"/>
      <c r="B7052" s="310"/>
      <c r="C7052" s="335" t="s">
        <v>2919</v>
      </c>
      <c r="D7052" s="170" t="s">
        <v>2540</v>
      </c>
      <c r="E7052" s="382">
        <v>0.81</v>
      </c>
      <c r="F7052" s="172"/>
      <c r="G7052" s="172">
        <f>_lg40</f>
        <v>315654.76973684208</v>
      </c>
      <c r="H7052" s="172"/>
      <c r="I7052" s="172"/>
      <c r="J7052" s="177">
        <f>+G7052*E7052</f>
        <v>255680.36348684211</v>
      </c>
      <c r="K7052" s="172"/>
      <c r="L7052"/>
      <c r="M7052"/>
      <c r="N7052"/>
      <c r="O7052"/>
      <c r="P7052" s="166"/>
    </row>
    <row r="7053" spans="1:16" s="165" customFormat="1">
      <c r="A7053" s="337"/>
      <c r="B7053" s="168"/>
      <c r="C7053" s="169" t="s">
        <v>2791</v>
      </c>
      <c r="D7053" s="170"/>
      <c r="E7053" s="382"/>
      <c r="F7053" s="172"/>
      <c r="G7053" s="172"/>
      <c r="H7053" s="172"/>
      <c r="I7053" s="172"/>
      <c r="J7053" s="177"/>
      <c r="K7053" s="177">
        <f>SUM(K7054:K7054)</f>
        <v>0</v>
      </c>
      <c r="L7053"/>
      <c r="M7053"/>
      <c r="N7053"/>
      <c r="O7053"/>
      <c r="P7053" s="166"/>
    </row>
    <row r="7054" spans="1:16" s="165" customFormat="1">
      <c r="A7054" s="449" t="s">
        <v>661</v>
      </c>
      <c r="B7054" s="180"/>
      <c r="C7054" s="181" t="s">
        <v>5315</v>
      </c>
      <c r="D7054" s="182" t="s">
        <v>2195</v>
      </c>
      <c r="E7054" s="183">
        <v>0</v>
      </c>
      <c r="F7054" s="184"/>
      <c r="G7054" s="184"/>
      <c r="H7054" s="377">
        <f>VLOOKUP($A7054,'GiaMTC TT13-QD1491'!$B$11:$T$825,19,0)</f>
        <v>2159024.8166440679</v>
      </c>
      <c r="I7054" s="184"/>
      <c r="J7054" s="189"/>
      <c r="K7054" s="184">
        <f>+H7054*E7054</f>
        <v>0</v>
      </c>
      <c r="L7054"/>
      <c r="M7054"/>
      <c r="N7054"/>
      <c r="O7054"/>
      <c r="P7054" s="166"/>
    </row>
    <row r="7055" spans="1:16" s="165" customFormat="1" ht="15">
      <c r="A7055" s="447" t="s">
        <v>5528</v>
      </c>
      <c r="B7055" s="185" t="s">
        <v>5529</v>
      </c>
      <c r="C7055" s="309" t="s">
        <v>2792</v>
      </c>
      <c r="D7055" s="186"/>
      <c r="E7055" s="187"/>
      <c r="F7055" s="188"/>
      <c r="G7055" s="188"/>
      <c r="H7055" s="188"/>
      <c r="I7055" s="190">
        <f>SUM(I7056:I7059)</f>
        <v>102331.95</v>
      </c>
      <c r="J7055" s="188"/>
      <c r="K7055" s="188"/>
      <c r="L7055" s="173" t="s">
        <v>5480</v>
      </c>
      <c r="M7055" s="174">
        <f>+I7055</f>
        <v>102331.95</v>
      </c>
      <c r="N7055" s="175">
        <f>+J7060</f>
        <v>5681785.8552631577</v>
      </c>
      <c r="O7055" s="176">
        <f>+K7061</f>
        <v>388624.46699593222</v>
      </c>
      <c r="P7055" s="330">
        <f>SUM(M7055:O7055)</f>
        <v>6172742.2722590901</v>
      </c>
    </row>
    <row r="7056" spans="1:16" s="165" customFormat="1">
      <c r="A7056" s="310"/>
      <c r="B7056" s="378"/>
      <c r="C7056" s="169" t="s">
        <v>285</v>
      </c>
      <c r="D7056" s="388" t="s">
        <v>81</v>
      </c>
      <c r="E7056" s="391">
        <v>2.2000000000000002</v>
      </c>
      <c r="F7056" s="172">
        <f>VLOOKUP($C7056,VLP!$C$3:$F$191,3,0)</f>
        <v>18845</v>
      </c>
      <c r="G7056" s="390"/>
      <c r="H7056" s="390"/>
      <c r="I7056" s="172">
        <f>E7056*F7056</f>
        <v>41459</v>
      </c>
      <c r="J7056" s="172"/>
      <c r="K7056" s="172"/>
      <c r="L7056" s="178"/>
      <c r="M7056" s="174"/>
      <c r="N7056" s="175"/>
      <c r="O7056" s="176"/>
      <c r="P7056" s="166"/>
    </row>
    <row r="7057" spans="1:16" s="165" customFormat="1">
      <c r="A7057" s="310"/>
      <c r="B7057" s="378"/>
      <c r="C7057" s="169" t="s">
        <v>275</v>
      </c>
      <c r="D7057" s="388" t="s">
        <v>81</v>
      </c>
      <c r="E7057" s="391">
        <v>0.7</v>
      </c>
      <c r="F7057" s="172">
        <f>VLOOKUP($C7057,VLP!$C$3:$F$191,3,0)</f>
        <v>40000</v>
      </c>
      <c r="G7057" s="390"/>
      <c r="H7057" s="390"/>
      <c r="I7057" s="172">
        <f>E7057*F7057</f>
        <v>28000</v>
      </c>
      <c r="J7057" s="172"/>
      <c r="K7057" s="172"/>
      <c r="L7057" s="178"/>
      <c r="M7057" s="174"/>
      <c r="N7057" s="175"/>
      <c r="O7057" s="176"/>
      <c r="P7057" s="166"/>
    </row>
    <row r="7058" spans="1:16" s="165" customFormat="1">
      <c r="A7058" s="310"/>
      <c r="B7058" s="378"/>
      <c r="C7058" s="169" t="s">
        <v>315</v>
      </c>
      <c r="D7058" s="388" t="s">
        <v>186</v>
      </c>
      <c r="E7058" s="391">
        <v>4</v>
      </c>
      <c r="F7058" s="172">
        <f>VLOOKUP($C7058,VLP!$C$3:$F$191,3,0)</f>
        <v>7000</v>
      </c>
      <c r="G7058" s="390"/>
      <c r="H7058" s="390"/>
      <c r="I7058" s="172">
        <f>E7058*F7058</f>
        <v>28000</v>
      </c>
      <c r="J7058" s="172"/>
      <c r="K7058" s="172"/>
      <c r="L7058" s="178"/>
      <c r="M7058" s="174"/>
      <c r="N7058" s="175"/>
      <c r="O7058" s="176"/>
      <c r="P7058" s="166"/>
    </row>
    <row r="7059" spans="1:16" s="165" customFormat="1">
      <c r="A7059" s="310"/>
      <c r="B7059" s="378"/>
      <c r="C7059" s="169" t="s">
        <v>2555</v>
      </c>
      <c r="D7059" s="388" t="s">
        <v>2556</v>
      </c>
      <c r="E7059" s="391">
        <v>5</v>
      </c>
      <c r="F7059" s="172">
        <f>SUM(I7056:I7058)</f>
        <v>97459</v>
      </c>
      <c r="G7059" s="390"/>
      <c r="H7059" s="390"/>
      <c r="I7059" s="172">
        <f>+E7059*F7059/100</f>
        <v>4872.95</v>
      </c>
      <c r="J7059" s="172"/>
      <c r="K7059" s="172"/>
      <c r="L7059" s="178"/>
      <c r="M7059" s="174"/>
      <c r="N7059" s="175"/>
      <c r="O7059" s="176"/>
      <c r="P7059" s="166"/>
    </row>
    <row r="7060" spans="1:16" s="165" customFormat="1">
      <c r="A7060" s="310"/>
      <c r="B7060" s="310"/>
      <c r="C7060" s="335" t="s">
        <v>2919</v>
      </c>
      <c r="D7060" s="170" t="s">
        <v>2540</v>
      </c>
      <c r="E7060" s="382">
        <v>18</v>
      </c>
      <c r="F7060" s="172"/>
      <c r="G7060" s="172">
        <f>_lg40</f>
        <v>315654.76973684208</v>
      </c>
      <c r="H7060" s="172"/>
      <c r="I7060" s="172"/>
      <c r="J7060" s="177">
        <f>+G7060*E7060</f>
        <v>5681785.8552631577</v>
      </c>
      <c r="K7060" s="172"/>
      <c r="L7060"/>
      <c r="M7060"/>
      <c r="N7060"/>
      <c r="O7060"/>
      <c r="P7060" s="166"/>
    </row>
    <row r="7061" spans="1:16" s="165" customFormat="1">
      <c r="A7061" s="337"/>
      <c r="B7061" s="168"/>
      <c r="C7061" s="169" t="s">
        <v>2791</v>
      </c>
      <c r="D7061" s="170"/>
      <c r="E7061" s="382"/>
      <c r="F7061" s="172"/>
      <c r="G7061" s="172"/>
      <c r="H7061" s="172"/>
      <c r="I7061" s="172"/>
      <c r="J7061" s="177"/>
      <c r="K7061" s="177">
        <f>SUM(K7062:K7062)</f>
        <v>388624.46699593222</v>
      </c>
      <c r="L7061"/>
      <c r="M7061"/>
      <c r="N7061"/>
      <c r="O7061"/>
      <c r="P7061" s="166"/>
    </row>
    <row r="7062" spans="1:16" s="165" customFormat="1">
      <c r="A7062" s="449" t="s">
        <v>661</v>
      </c>
      <c r="B7062" s="180"/>
      <c r="C7062" s="181" t="s">
        <v>5315</v>
      </c>
      <c r="D7062" s="182" t="s">
        <v>2195</v>
      </c>
      <c r="E7062" s="183">
        <v>0.18</v>
      </c>
      <c r="F7062" s="184"/>
      <c r="G7062" s="184"/>
      <c r="H7062" s="377">
        <f>VLOOKUP($A7062,'GiaMTC TT13-QD1491'!$B$11:$T$825,19,0)</f>
        <v>2159024.8166440679</v>
      </c>
      <c r="I7062" s="184"/>
      <c r="J7062" s="189"/>
      <c r="K7062" s="184">
        <f>+H7062*E7062</f>
        <v>388624.46699593222</v>
      </c>
      <c r="L7062"/>
      <c r="M7062"/>
      <c r="N7062"/>
      <c r="O7062"/>
      <c r="P7062" s="166"/>
    </row>
    <row r="7063" spans="1:16" s="165" customFormat="1" ht="15">
      <c r="A7063" s="447" t="s">
        <v>5530</v>
      </c>
      <c r="B7063" s="185" t="s">
        <v>5531</v>
      </c>
      <c r="C7063" s="309" t="s">
        <v>2792</v>
      </c>
      <c r="D7063" s="186"/>
      <c r="E7063" s="187"/>
      <c r="F7063" s="188"/>
      <c r="G7063" s="188"/>
      <c r="H7063" s="188"/>
      <c r="I7063" s="190">
        <f>SUM(I7064:I7067)</f>
        <v>29561.174999999999</v>
      </c>
      <c r="J7063" s="188"/>
      <c r="K7063" s="188"/>
      <c r="L7063" s="173" t="s">
        <v>5480</v>
      </c>
      <c r="M7063" s="174">
        <f>+I7063</f>
        <v>29561.174999999999</v>
      </c>
      <c r="N7063" s="175">
        <f>+J7068</f>
        <v>511360.72697368421</v>
      </c>
      <c r="O7063" s="176">
        <f>+K7069</f>
        <v>0</v>
      </c>
      <c r="P7063" s="330">
        <f>SUM(M7063:O7063)</f>
        <v>540921.9019736842</v>
      </c>
    </row>
    <row r="7064" spans="1:16" s="165" customFormat="1">
      <c r="A7064" s="310"/>
      <c r="B7064" s="378"/>
      <c r="C7064" s="169" t="s">
        <v>285</v>
      </c>
      <c r="D7064" s="388" t="s">
        <v>81</v>
      </c>
      <c r="E7064" s="391">
        <v>0.3</v>
      </c>
      <c r="F7064" s="172">
        <f>VLOOKUP($C7064,VLP!$C$3:$F$191,3,0)</f>
        <v>18845</v>
      </c>
      <c r="G7064" s="390"/>
      <c r="H7064" s="390"/>
      <c r="I7064" s="172">
        <f>E7064*F7064</f>
        <v>5653.5</v>
      </c>
      <c r="J7064" s="172"/>
      <c r="K7064" s="172"/>
      <c r="L7064" s="178"/>
      <c r="M7064" s="174"/>
      <c r="N7064" s="175"/>
      <c r="O7064" s="176"/>
      <c r="P7064" s="166"/>
    </row>
    <row r="7065" spans="1:16" s="165" customFormat="1">
      <c r="A7065" s="310"/>
      <c r="B7065" s="378"/>
      <c r="C7065" s="169" t="s">
        <v>275</v>
      </c>
      <c r="D7065" s="388" t="s">
        <v>81</v>
      </c>
      <c r="E7065" s="391">
        <v>0.3</v>
      </c>
      <c r="F7065" s="172">
        <f>VLOOKUP($C7065,VLP!$C$3:$F$191,3,0)</f>
        <v>40000</v>
      </c>
      <c r="G7065" s="390"/>
      <c r="H7065" s="390"/>
      <c r="I7065" s="172">
        <f>E7065*F7065</f>
        <v>12000</v>
      </c>
      <c r="J7065" s="172"/>
      <c r="K7065" s="172"/>
      <c r="L7065" s="178"/>
      <c r="M7065" s="174"/>
      <c r="N7065" s="175"/>
      <c r="O7065" s="176"/>
      <c r="P7065" s="166"/>
    </row>
    <row r="7066" spans="1:16" s="165" customFormat="1">
      <c r="A7066" s="310"/>
      <c r="B7066" s="378"/>
      <c r="C7066" s="169" t="s">
        <v>315</v>
      </c>
      <c r="D7066" s="388" t="s">
        <v>186</v>
      </c>
      <c r="E7066" s="391">
        <v>1.5</v>
      </c>
      <c r="F7066" s="172">
        <f>VLOOKUP($C7066,VLP!$C$3:$F$191,3,0)</f>
        <v>7000</v>
      </c>
      <c r="G7066" s="390"/>
      <c r="H7066" s="390"/>
      <c r="I7066" s="172">
        <f>E7066*F7066</f>
        <v>10500</v>
      </c>
      <c r="J7066" s="172"/>
      <c r="K7066" s="172"/>
      <c r="L7066" s="178"/>
      <c r="M7066" s="174"/>
      <c r="N7066" s="175"/>
      <c r="O7066" s="176"/>
      <c r="P7066" s="166"/>
    </row>
    <row r="7067" spans="1:16" s="165" customFormat="1">
      <c r="A7067" s="310"/>
      <c r="B7067" s="378"/>
      <c r="C7067" s="169" t="s">
        <v>2555</v>
      </c>
      <c r="D7067" s="388" t="s">
        <v>2556</v>
      </c>
      <c r="E7067" s="391">
        <v>5</v>
      </c>
      <c r="F7067" s="172">
        <f>SUM(I7064:I7066)</f>
        <v>28153.5</v>
      </c>
      <c r="G7067" s="390"/>
      <c r="H7067" s="390"/>
      <c r="I7067" s="172">
        <f>+E7067*F7067/100</f>
        <v>1407.675</v>
      </c>
      <c r="J7067" s="172"/>
      <c r="K7067" s="172"/>
      <c r="L7067" s="178"/>
      <c r="M7067" s="174"/>
      <c r="N7067" s="175"/>
      <c r="O7067" s="176"/>
      <c r="P7067" s="166"/>
    </row>
    <row r="7068" spans="1:16" s="165" customFormat="1">
      <c r="A7068" s="310"/>
      <c r="B7068" s="310"/>
      <c r="C7068" s="335" t="s">
        <v>2919</v>
      </c>
      <c r="D7068" s="170" t="s">
        <v>2540</v>
      </c>
      <c r="E7068" s="382">
        <v>1.62</v>
      </c>
      <c r="F7068" s="172"/>
      <c r="G7068" s="172">
        <f>_lg40</f>
        <v>315654.76973684208</v>
      </c>
      <c r="H7068" s="172"/>
      <c r="I7068" s="172"/>
      <c r="J7068" s="177">
        <f>+G7068*E7068</f>
        <v>511360.72697368421</v>
      </c>
      <c r="K7068" s="172"/>
      <c r="L7068"/>
      <c r="M7068"/>
      <c r="N7068"/>
      <c r="O7068"/>
      <c r="P7068" s="166"/>
    </row>
    <row r="7069" spans="1:16" s="165" customFormat="1">
      <c r="A7069" s="337"/>
      <c r="B7069" s="168"/>
      <c r="C7069" s="169" t="s">
        <v>2791</v>
      </c>
      <c r="D7069" s="170"/>
      <c r="E7069" s="382"/>
      <c r="F7069" s="172"/>
      <c r="G7069" s="172"/>
      <c r="H7069" s="172"/>
      <c r="I7069" s="172"/>
      <c r="J7069" s="177"/>
      <c r="K7069" s="177">
        <f>SUM(K7070:K7070)</f>
        <v>0</v>
      </c>
      <c r="L7069"/>
      <c r="M7069"/>
      <c r="N7069"/>
      <c r="O7069"/>
      <c r="P7069" s="166"/>
    </row>
    <row r="7070" spans="1:16" s="165" customFormat="1">
      <c r="A7070" s="449" t="s">
        <v>661</v>
      </c>
      <c r="B7070" s="180"/>
      <c r="C7070" s="181" t="s">
        <v>5315</v>
      </c>
      <c r="D7070" s="182" t="s">
        <v>2195</v>
      </c>
      <c r="E7070" s="183">
        <v>0</v>
      </c>
      <c r="F7070" s="184"/>
      <c r="G7070" s="184"/>
      <c r="H7070" s="377">
        <f>VLOOKUP($A7070,'GiaMTC TT13-QD1491'!$B$11:$T$825,19,0)</f>
        <v>2159024.8166440679</v>
      </c>
      <c r="I7070" s="184"/>
      <c r="J7070" s="189"/>
      <c r="K7070" s="184">
        <f>+H7070*E7070</f>
        <v>0</v>
      </c>
      <c r="L7070"/>
      <c r="M7070"/>
      <c r="N7070"/>
      <c r="O7070"/>
      <c r="P7070" s="166"/>
    </row>
    <row r="7071" spans="1:16" s="165" customFormat="1" ht="15">
      <c r="A7071" s="447" t="s">
        <v>5532</v>
      </c>
      <c r="B7071" s="185" t="s">
        <v>5533</v>
      </c>
      <c r="C7071" s="309" t="s">
        <v>2792</v>
      </c>
      <c r="D7071" s="186"/>
      <c r="E7071" s="187"/>
      <c r="F7071" s="188"/>
      <c r="G7071" s="188"/>
      <c r="H7071" s="188"/>
      <c r="I7071" s="190">
        <f>SUM(I7072:I7075)</f>
        <v>29561.174999999999</v>
      </c>
      <c r="J7071" s="188"/>
      <c r="K7071" s="188"/>
      <c r="L7071" s="173" t="s">
        <v>5480</v>
      </c>
      <c r="M7071" s="174">
        <f>+I7071</f>
        <v>29561.174999999999</v>
      </c>
      <c r="N7071" s="175">
        <f>+J7076</f>
        <v>511360.72697368421</v>
      </c>
      <c r="O7071" s="176">
        <f>+K7077</f>
        <v>0</v>
      </c>
      <c r="P7071" s="330">
        <f>SUM(M7071:O7071)</f>
        <v>540921.9019736842</v>
      </c>
    </row>
    <row r="7072" spans="1:16" s="165" customFormat="1">
      <c r="A7072" s="310"/>
      <c r="B7072" s="378"/>
      <c r="C7072" s="169" t="s">
        <v>285</v>
      </c>
      <c r="D7072" s="388" t="s">
        <v>81</v>
      </c>
      <c r="E7072" s="391">
        <v>0.3</v>
      </c>
      <c r="F7072" s="172">
        <f>VLOOKUP($C7072,VLP!$C$3:$F$191,3,0)</f>
        <v>18845</v>
      </c>
      <c r="G7072" s="390"/>
      <c r="H7072" s="390"/>
      <c r="I7072" s="172">
        <f>E7072*F7072</f>
        <v>5653.5</v>
      </c>
      <c r="J7072" s="172"/>
      <c r="K7072" s="172"/>
      <c r="L7072" s="178"/>
      <c r="M7072" s="174"/>
      <c r="N7072" s="175"/>
      <c r="O7072" s="176"/>
      <c r="P7072" s="166"/>
    </row>
    <row r="7073" spans="1:16" s="165" customFormat="1">
      <c r="A7073" s="310"/>
      <c r="B7073" s="378"/>
      <c r="C7073" s="169" t="s">
        <v>275</v>
      </c>
      <c r="D7073" s="388" t="s">
        <v>81</v>
      </c>
      <c r="E7073" s="391">
        <v>0.3</v>
      </c>
      <c r="F7073" s="172">
        <f>VLOOKUP($C7073,VLP!$C$3:$F$191,3,0)</f>
        <v>40000</v>
      </c>
      <c r="G7073" s="390"/>
      <c r="H7073" s="390"/>
      <c r="I7073" s="172">
        <f>E7073*F7073</f>
        <v>12000</v>
      </c>
      <c r="J7073" s="172"/>
      <c r="K7073" s="172"/>
      <c r="L7073" s="178"/>
      <c r="M7073" s="174"/>
      <c r="N7073" s="175"/>
      <c r="O7073" s="176"/>
      <c r="P7073" s="166"/>
    </row>
    <row r="7074" spans="1:16" s="165" customFormat="1">
      <c r="A7074" s="310"/>
      <c r="B7074" s="378"/>
      <c r="C7074" s="169" t="s">
        <v>315</v>
      </c>
      <c r="D7074" s="388" t="s">
        <v>186</v>
      </c>
      <c r="E7074" s="391">
        <v>1.5</v>
      </c>
      <c r="F7074" s="172">
        <f>VLOOKUP($C7074,VLP!$C$3:$F$191,3,0)</f>
        <v>7000</v>
      </c>
      <c r="G7074" s="390"/>
      <c r="H7074" s="390"/>
      <c r="I7074" s="172">
        <f>E7074*F7074</f>
        <v>10500</v>
      </c>
      <c r="J7074" s="172"/>
      <c r="K7074" s="172"/>
      <c r="L7074" s="178"/>
      <c r="M7074" s="174"/>
      <c r="N7074" s="175"/>
      <c r="O7074" s="176"/>
      <c r="P7074" s="166"/>
    </row>
    <row r="7075" spans="1:16" s="165" customFormat="1">
      <c r="A7075" s="310"/>
      <c r="B7075" s="378"/>
      <c r="C7075" s="169" t="s">
        <v>2555</v>
      </c>
      <c r="D7075" s="388" t="s">
        <v>2556</v>
      </c>
      <c r="E7075" s="391">
        <v>5</v>
      </c>
      <c r="F7075" s="172">
        <f>SUM(I7072:I7074)</f>
        <v>28153.5</v>
      </c>
      <c r="G7075" s="390"/>
      <c r="H7075" s="390"/>
      <c r="I7075" s="172">
        <f>+E7075*F7075/100</f>
        <v>1407.675</v>
      </c>
      <c r="J7075" s="172"/>
      <c r="K7075" s="172"/>
      <c r="L7075" s="178"/>
      <c r="M7075" s="174"/>
      <c r="N7075" s="175"/>
      <c r="O7075" s="176"/>
      <c r="P7075" s="166"/>
    </row>
    <row r="7076" spans="1:16" s="165" customFormat="1">
      <c r="A7076" s="310"/>
      <c r="B7076" s="310"/>
      <c r="C7076" s="335" t="s">
        <v>2919</v>
      </c>
      <c r="D7076" s="170" t="s">
        <v>2540</v>
      </c>
      <c r="E7076" s="382">
        <v>1.62</v>
      </c>
      <c r="F7076" s="172"/>
      <c r="G7076" s="172">
        <f>_lg40</f>
        <v>315654.76973684208</v>
      </c>
      <c r="H7076" s="172"/>
      <c r="I7076" s="172"/>
      <c r="J7076" s="177">
        <f>+G7076*E7076</f>
        <v>511360.72697368421</v>
      </c>
      <c r="K7076" s="172"/>
      <c r="L7076"/>
      <c r="M7076"/>
      <c r="N7076"/>
      <c r="O7076"/>
      <c r="P7076" s="166"/>
    </row>
    <row r="7077" spans="1:16" s="165" customFormat="1">
      <c r="A7077" s="337"/>
      <c r="B7077" s="168"/>
      <c r="C7077" s="169" t="s">
        <v>2791</v>
      </c>
      <c r="D7077" s="170"/>
      <c r="E7077" s="382"/>
      <c r="F7077" s="172"/>
      <c r="G7077" s="172"/>
      <c r="H7077" s="172"/>
      <c r="I7077" s="172"/>
      <c r="J7077" s="177"/>
      <c r="K7077" s="177">
        <f>SUM(K7078:K7078)</f>
        <v>0</v>
      </c>
      <c r="L7077"/>
      <c r="M7077"/>
      <c r="N7077"/>
      <c r="O7077"/>
      <c r="P7077" s="166"/>
    </row>
    <row r="7078" spans="1:16" s="165" customFormat="1">
      <c r="A7078" s="449" t="s">
        <v>661</v>
      </c>
      <c r="B7078" s="180"/>
      <c r="C7078" s="181" t="s">
        <v>5315</v>
      </c>
      <c r="D7078" s="182" t="s">
        <v>2195</v>
      </c>
      <c r="E7078" s="183">
        <v>0</v>
      </c>
      <c r="F7078" s="184"/>
      <c r="G7078" s="184"/>
      <c r="H7078" s="377">
        <f>VLOOKUP($A7078,'GiaMTC TT13-QD1491'!$B$11:$T$825,19,0)</f>
        <v>2159024.8166440679</v>
      </c>
      <c r="I7078" s="184"/>
      <c r="J7078" s="189"/>
      <c r="K7078" s="184">
        <f>+H7078*E7078</f>
        <v>0</v>
      </c>
      <c r="L7078"/>
      <c r="M7078"/>
      <c r="N7078"/>
      <c r="O7078"/>
      <c r="P7078" s="166"/>
    </row>
    <row r="7079" spans="1:16" s="165" customFormat="1">
      <c r="A7079" s="305" t="s">
        <v>5534</v>
      </c>
      <c r="B7079" s="306"/>
      <c r="C7079" s="354"/>
      <c r="D7079" s="196"/>
      <c r="E7079" s="355"/>
      <c r="F7079" s="356"/>
      <c r="G7079" s="356"/>
      <c r="H7079" s="356"/>
      <c r="I7079" s="356"/>
      <c r="J7079" s="360"/>
      <c r="K7079" s="356"/>
      <c r="L7079"/>
      <c r="M7079"/>
      <c r="N7079"/>
      <c r="O7079"/>
      <c r="P7079" s="166"/>
    </row>
    <row r="7080" spans="1:16" s="165" customFormat="1">
      <c r="A7080" s="290"/>
      <c r="B7080" s="332" t="s">
        <v>2537</v>
      </c>
      <c r="C7080" s="354"/>
      <c r="D7080" s="196"/>
      <c r="E7080" s="355"/>
      <c r="F7080" s="356"/>
      <c r="G7080" s="356"/>
      <c r="H7080" s="356"/>
      <c r="I7080" s="356"/>
      <c r="J7080" s="360"/>
      <c r="K7080" s="356"/>
      <c r="L7080"/>
      <c r="M7080"/>
      <c r="N7080"/>
      <c r="O7080"/>
      <c r="P7080" s="166"/>
    </row>
    <row r="7081" spans="1:16" s="165" customFormat="1">
      <c r="A7081" s="445" t="s">
        <v>2829</v>
      </c>
      <c r="B7081" s="332" t="s">
        <v>5477</v>
      </c>
      <c r="C7081" s="354"/>
      <c r="D7081" s="196"/>
      <c r="E7081" s="355"/>
      <c r="F7081" s="356"/>
      <c r="G7081" s="356"/>
      <c r="H7081" s="356"/>
      <c r="I7081" s="356"/>
      <c r="J7081" s="360"/>
      <c r="K7081" s="356"/>
      <c r="L7081"/>
      <c r="M7081"/>
      <c r="N7081"/>
      <c r="O7081"/>
      <c r="P7081" s="166"/>
    </row>
    <row r="7082" spans="1:16" s="165" customFormat="1">
      <c r="A7082" s="1650" t="s">
        <v>438</v>
      </c>
      <c r="B7082" s="1650" t="s">
        <v>2538</v>
      </c>
      <c r="C7082" s="1650" t="s">
        <v>2539</v>
      </c>
      <c r="D7082" s="1650" t="s">
        <v>2787</v>
      </c>
      <c r="E7082" s="1650" t="s">
        <v>2788</v>
      </c>
      <c r="F7082" s="1655" t="s">
        <v>77</v>
      </c>
      <c r="G7082" s="1655"/>
      <c r="H7082" s="1655"/>
      <c r="I7082" s="1655" t="s">
        <v>2781</v>
      </c>
      <c r="J7082" s="1655"/>
      <c r="K7082" s="1655"/>
      <c r="L7082"/>
      <c r="M7082"/>
      <c r="N7082"/>
      <c r="O7082"/>
      <c r="P7082" s="166"/>
    </row>
    <row r="7083" spans="1:16" s="165" customFormat="1">
      <c r="A7083" s="1651"/>
      <c r="B7083" s="1651"/>
      <c r="C7083" s="1651"/>
      <c r="D7083" s="1651"/>
      <c r="E7083" s="1651"/>
      <c r="F7083" s="308" t="s">
        <v>2554</v>
      </c>
      <c r="G7083" s="308" t="s">
        <v>2783</v>
      </c>
      <c r="H7083" s="308" t="s">
        <v>2784</v>
      </c>
      <c r="I7083" s="308" t="s">
        <v>2554</v>
      </c>
      <c r="J7083" s="308" t="s">
        <v>2783</v>
      </c>
      <c r="K7083" s="308" t="s">
        <v>2784</v>
      </c>
      <c r="L7083"/>
      <c r="M7083"/>
      <c r="N7083"/>
      <c r="O7083"/>
      <c r="P7083" s="166"/>
    </row>
    <row r="7084" spans="1:16" s="165" customFormat="1" ht="15">
      <c r="A7084" s="447" t="s">
        <v>5535</v>
      </c>
      <c r="B7084" s="185" t="s">
        <v>5536</v>
      </c>
      <c r="C7084" s="309" t="s">
        <v>2792</v>
      </c>
      <c r="D7084" s="186"/>
      <c r="E7084" s="187"/>
      <c r="F7084" s="188"/>
      <c r="G7084" s="188"/>
      <c r="H7084" s="188"/>
      <c r="I7084" s="190">
        <f>SUM(I7085:I7090)</f>
        <v>135745.06213999999</v>
      </c>
      <c r="J7084" s="188"/>
      <c r="K7084" s="188"/>
      <c r="L7084" s="173" t="s">
        <v>5480</v>
      </c>
      <c r="M7084" s="174">
        <f>+I7084</f>
        <v>135745.06213999999</v>
      </c>
      <c r="N7084" s="175">
        <f>+J7091</f>
        <v>5215879.4151315792</v>
      </c>
      <c r="O7084" s="176">
        <f>+K7092</f>
        <v>978249.123358557</v>
      </c>
      <c r="P7084" s="330">
        <f>SUM(M7084:O7084)</f>
        <v>6329873.6006301362</v>
      </c>
    </row>
    <row r="7085" spans="1:16" s="165" customFormat="1" ht="15">
      <c r="A7085" s="386"/>
      <c r="B7085" s="387"/>
      <c r="C7085" s="169" t="s">
        <v>192</v>
      </c>
      <c r="D7085" s="388" t="s">
        <v>111</v>
      </c>
      <c r="E7085" s="389">
        <v>6.0000000000000001E-3</v>
      </c>
      <c r="F7085" s="172">
        <f>VLOOKUP($C7085,VLP!$C$3:$F$191,3,0)</f>
        <v>2727273</v>
      </c>
      <c r="G7085" s="390"/>
      <c r="H7085" s="390"/>
      <c r="I7085" s="172">
        <f>E7085*F7085</f>
        <v>16363.638000000001</v>
      </c>
      <c r="J7085" s="172"/>
      <c r="K7085" s="172"/>
      <c r="L7085" s="173"/>
      <c r="M7085" s="174"/>
      <c r="N7085" s="175"/>
      <c r="O7085" s="176"/>
      <c r="P7085" s="330"/>
    </row>
    <row r="7086" spans="1:16" s="165" customFormat="1">
      <c r="A7086" s="310"/>
      <c r="B7086" s="378"/>
      <c r="C7086" s="169" t="s">
        <v>188</v>
      </c>
      <c r="D7086" s="388" t="s">
        <v>81</v>
      </c>
      <c r="E7086" s="389">
        <v>1.0329999999999999</v>
      </c>
      <c r="F7086" s="172">
        <f>VLOOKUP($C7086,VLP!$C$3:$F$191,3,0)</f>
        <v>27500</v>
      </c>
      <c r="G7086" s="390"/>
      <c r="H7086" s="390"/>
      <c r="I7086" s="172">
        <f>E7086*F7086</f>
        <v>28407.499999999996</v>
      </c>
      <c r="J7086" s="172"/>
      <c r="K7086" s="172"/>
      <c r="L7086" s="178"/>
      <c r="M7086" s="174"/>
      <c r="N7086" s="175"/>
      <c r="O7086" s="176"/>
      <c r="P7086" s="166"/>
    </row>
    <row r="7087" spans="1:16" s="165" customFormat="1">
      <c r="A7087" s="310"/>
      <c r="B7087" s="378"/>
      <c r="C7087" s="169" t="s">
        <v>218</v>
      </c>
      <c r="D7087" s="388" t="s">
        <v>186</v>
      </c>
      <c r="E7087" s="389">
        <v>0.14799999999999999</v>
      </c>
      <c r="F7087" s="172">
        <f>VLOOKUP($C7087,VLP!$C$3:$F$191,3,0)</f>
        <v>251000</v>
      </c>
      <c r="G7087" s="390"/>
      <c r="H7087" s="390"/>
      <c r="I7087" s="172">
        <f>E7087*F7087</f>
        <v>37148</v>
      </c>
      <c r="J7087" s="172"/>
      <c r="K7087" s="172"/>
      <c r="L7087" s="178"/>
      <c r="M7087" s="174"/>
      <c r="N7087" s="175"/>
      <c r="O7087" s="176"/>
      <c r="P7087" s="166"/>
    </row>
    <row r="7088" spans="1:16" s="165" customFormat="1">
      <c r="A7088" s="310"/>
      <c r="B7088" s="378"/>
      <c r="C7088" s="169" t="s">
        <v>279</v>
      </c>
      <c r="D7088" s="388" t="s">
        <v>81</v>
      </c>
      <c r="E7088" s="389">
        <v>0.88500000000000001</v>
      </c>
      <c r="F7088" s="172">
        <f>VLOOKUP($C7088,VLP!$C$3:$F$191,3,0)</f>
        <v>17000</v>
      </c>
      <c r="G7088" s="390"/>
      <c r="H7088" s="390"/>
      <c r="I7088" s="172">
        <f>E7088*F7088</f>
        <v>15045</v>
      </c>
      <c r="J7088" s="172"/>
      <c r="K7088" s="172"/>
      <c r="L7088" s="178"/>
      <c r="M7088" s="174"/>
      <c r="N7088" s="175"/>
      <c r="O7088" s="176"/>
      <c r="P7088" s="166"/>
    </row>
    <row r="7089" spans="1:16" s="165" customFormat="1">
      <c r="A7089" s="310"/>
      <c r="B7089" s="378"/>
      <c r="C7089" s="169" t="s">
        <v>138</v>
      </c>
      <c r="D7089" s="388" t="s">
        <v>81</v>
      </c>
      <c r="E7089" s="389">
        <v>0.94399999999999995</v>
      </c>
      <c r="F7089" s="172">
        <f>VLOOKUP($C7089,VLP!$C$3:$F$191,3,0)</f>
        <v>38000</v>
      </c>
      <c r="G7089" s="390"/>
      <c r="H7089" s="390"/>
      <c r="I7089" s="172">
        <f>E7089*F7089</f>
        <v>35872</v>
      </c>
      <c r="J7089" s="172"/>
      <c r="K7089" s="172"/>
      <c r="L7089" s="178"/>
      <c r="M7089" s="174"/>
      <c r="N7089" s="175"/>
      <c r="O7089" s="176"/>
      <c r="P7089" s="166"/>
    </row>
    <row r="7090" spans="1:16" s="165" customFormat="1">
      <c r="A7090" s="310"/>
      <c r="B7090" s="378"/>
      <c r="C7090" s="169" t="s">
        <v>2555</v>
      </c>
      <c r="D7090" s="388" t="s">
        <v>2556</v>
      </c>
      <c r="E7090" s="391">
        <v>3</v>
      </c>
      <c r="F7090" s="172">
        <f>SUM(I7085:I7088)</f>
        <v>96964.138000000006</v>
      </c>
      <c r="G7090" s="390"/>
      <c r="H7090" s="390"/>
      <c r="I7090" s="172">
        <f>+E7090*F7090/100</f>
        <v>2908.9241400000001</v>
      </c>
      <c r="J7090" s="172"/>
      <c r="K7090" s="172"/>
      <c r="L7090" s="178"/>
      <c r="M7090" s="174"/>
      <c r="N7090" s="175"/>
      <c r="O7090" s="176"/>
      <c r="P7090" s="166"/>
    </row>
    <row r="7091" spans="1:16" s="165" customFormat="1">
      <c r="A7091" s="310"/>
      <c r="B7091" s="310"/>
      <c r="C7091" s="335" t="s">
        <v>2919</v>
      </c>
      <c r="D7091" s="170" t="s">
        <v>2540</v>
      </c>
      <c r="E7091" s="171">
        <v>16.524000000000001</v>
      </c>
      <c r="F7091" s="172"/>
      <c r="G7091" s="172">
        <f>_lg40</f>
        <v>315654.76973684208</v>
      </c>
      <c r="H7091" s="172"/>
      <c r="I7091" s="172"/>
      <c r="J7091" s="177">
        <f>+G7091*E7091</f>
        <v>5215879.4151315792</v>
      </c>
      <c r="K7091" s="172"/>
      <c r="L7091"/>
      <c r="M7091"/>
      <c r="N7091"/>
      <c r="O7091"/>
      <c r="P7091" s="166"/>
    </row>
    <row r="7092" spans="1:16" s="165" customFormat="1">
      <c r="A7092" s="337"/>
      <c r="B7092" s="168"/>
      <c r="C7092" s="169" t="s">
        <v>2791</v>
      </c>
      <c r="D7092" s="170"/>
      <c r="E7092" s="382"/>
      <c r="F7092" s="172"/>
      <c r="G7092" s="172"/>
      <c r="H7092" s="172"/>
      <c r="I7092" s="172"/>
      <c r="J7092" s="177"/>
      <c r="K7092" s="177">
        <f>SUM(K7093:K7095)</f>
        <v>978249.123358557</v>
      </c>
      <c r="L7092"/>
      <c r="M7092"/>
      <c r="N7092"/>
      <c r="O7092"/>
      <c r="P7092" s="166"/>
    </row>
    <row r="7093" spans="1:16" s="165" customFormat="1">
      <c r="A7093" s="450" t="s">
        <v>655</v>
      </c>
      <c r="B7093" s="168"/>
      <c r="C7093" s="169" t="s">
        <v>5329</v>
      </c>
      <c r="D7093" s="170" t="s">
        <v>2195</v>
      </c>
      <c r="E7093" s="171">
        <v>0</v>
      </c>
      <c r="F7093" s="172"/>
      <c r="G7093" s="172"/>
      <c r="H7093" s="377">
        <f>VLOOKUP($A7093,'GiaMTC TT13-QD1491'!$B$11:$T$825,19,0)</f>
        <v>1652242.8666440679</v>
      </c>
      <c r="I7093" s="172"/>
      <c r="J7093" s="177"/>
      <c r="K7093" s="172">
        <f>+H7093*E7093</f>
        <v>0</v>
      </c>
      <c r="L7093"/>
      <c r="M7093"/>
      <c r="N7093"/>
      <c r="O7093"/>
      <c r="P7093" s="166"/>
    </row>
    <row r="7094" spans="1:16" s="165" customFormat="1">
      <c r="A7094" s="450" t="s">
        <v>665</v>
      </c>
      <c r="B7094" s="168"/>
      <c r="C7094" s="169" t="s">
        <v>5537</v>
      </c>
      <c r="D7094" s="170" t="s">
        <v>2195</v>
      </c>
      <c r="E7094" s="171">
        <v>0.26600000000000001</v>
      </c>
      <c r="F7094" s="172"/>
      <c r="G7094" s="172"/>
      <c r="H7094" s="377">
        <f>VLOOKUP($A7094,'GiaMTC TT13-QD1491'!$B$11:$T$825,19,0)</f>
        <v>2422178.3166440679</v>
      </c>
      <c r="I7094" s="172"/>
      <c r="J7094" s="177"/>
      <c r="K7094" s="172">
        <f>+H7094*E7094</f>
        <v>644299.43222732213</v>
      </c>
      <c r="L7094"/>
      <c r="M7094"/>
      <c r="N7094"/>
      <c r="O7094"/>
      <c r="P7094" s="166"/>
    </row>
    <row r="7095" spans="1:16" s="165" customFormat="1">
      <c r="A7095" s="449" t="s">
        <v>897</v>
      </c>
      <c r="B7095" s="180"/>
      <c r="C7095" s="181" t="s">
        <v>5481</v>
      </c>
      <c r="D7095" s="182" t="s">
        <v>2195</v>
      </c>
      <c r="E7095" s="183">
        <v>0.13500000000000001</v>
      </c>
      <c r="F7095" s="184"/>
      <c r="G7095" s="184"/>
      <c r="H7095" s="377">
        <f>VLOOKUP($A7095,'GiaMTC TT13-QD1491'!$B$11:$T$825,19,0)</f>
        <v>2473701.4157869248</v>
      </c>
      <c r="I7095" s="184"/>
      <c r="J7095" s="189"/>
      <c r="K7095" s="184">
        <f>+H7095*E7095</f>
        <v>333949.69113123487</v>
      </c>
      <c r="L7095"/>
      <c r="M7095"/>
      <c r="N7095"/>
      <c r="O7095"/>
      <c r="P7095" s="166"/>
    </row>
    <row r="7096" spans="1:16" s="165" customFormat="1" ht="15">
      <c r="A7096" s="447" t="s">
        <v>5538</v>
      </c>
      <c r="B7096" s="185" t="s">
        <v>5539</v>
      </c>
      <c r="C7096" s="309" t="s">
        <v>2792</v>
      </c>
      <c r="D7096" s="186"/>
      <c r="E7096" s="187"/>
      <c r="F7096" s="188"/>
      <c r="G7096" s="188"/>
      <c r="H7096" s="188"/>
      <c r="I7096" s="190">
        <f>SUM(I7097:I7102)</f>
        <v>109035.52595</v>
      </c>
      <c r="J7096" s="188"/>
      <c r="K7096" s="188"/>
      <c r="L7096" s="173" t="s">
        <v>5480</v>
      </c>
      <c r="M7096" s="174">
        <f>+I7096</f>
        <v>109035.52595</v>
      </c>
      <c r="N7096" s="175">
        <f>+J7103</f>
        <v>4170430.8177631577</v>
      </c>
      <c r="O7096" s="176">
        <f>+K7104</f>
        <v>780661.55603353027</v>
      </c>
      <c r="P7096" s="330">
        <f>SUM(M7096:O7096)</f>
        <v>5060127.8997466881</v>
      </c>
    </row>
    <row r="7097" spans="1:16" s="165" customFormat="1" ht="15">
      <c r="A7097" s="386"/>
      <c r="B7097" s="387"/>
      <c r="C7097" s="169" t="s">
        <v>192</v>
      </c>
      <c r="D7097" s="388" t="s">
        <v>111</v>
      </c>
      <c r="E7097" s="389">
        <v>5.0000000000000001E-3</v>
      </c>
      <c r="F7097" s="172">
        <f>VLOOKUP($C7097,VLP!$C$3:$F$191,3,0)</f>
        <v>2727273</v>
      </c>
      <c r="G7097" s="390"/>
      <c r="H7097" s="390"/>
      <c r="I7097" s="172">
        <f>E7097*F7097</f>
        <v>13636.365</v>
      </c>
      <c r="J7097" s="172"/>
      <c r="K7097" s="172"/>
      <c r="L7097" s="173"/>
      <c r="M7097" s="174"/>
      <c r="N7097" s="175"/>
      <c r="O7097" s="176"/>
      <c r="P7097" s="330"/>
    </row>
    <row r="7098" spans="1:16" s="165" customFormat="1">
      <c r="A7098" s="310"/>
      <c r="B7098" s="378"/>
      <c r="C7098" s="169" t="s">
        <v>188</v>
      </c>
      <c r="D7098" s="388" t="s">
        <v>81</v>
      </c>
      <c r="E7098" s="389">
        <v>0.82599999999999996</v>
      </c>
      <c r="F7098" s="172">
        <f>VLOOKUP($C7098,VLP!$C$3:$F$191,3,0)</f>
        <v>27500</v>
      </c>
      <c r="G7098" s="390"/>
      <c r="H7098" s="390"/>
      <c r="I7098" s="172">
        <f>E7098*F7098</f>
        <v>22715</v>
      </c>
      <c r="J7098" s="172"/>
      <c r="K7098" s="172"/>
      <c r="L7098" s="178"/>
      <c r="M7098" s="174"/>
      <c r="N7098" s="175"/>
      <c r="O7098" s="176"/>
      <c r="P7098" s="166"/>
    </row>
    <row r="7099" spans="1:16" s="165" customFormat="1">
      <c r="A7099" s="310"/>
      <c r="B7099" s="378"/>
      <c r="C7099" s="169" t="s">
        <v>218</v>
      </c>
      <c r="D7099" s="388" t="s">
        <v>186</v>
      </c>
      <c r="E7099" s="389">
        <v>0.11799999999999999</v>
      </c>
      <c r="F7099" s="172">
        <f>VLOOKUP($C7099,VLP!$C$3:$F$191,3,0)</f>
        <v>251000</v>
      </c>
      <c r="G7099" s="390"/>
      <c r="H7099" s="390"/>
      <c r="I7099" s="172">
        <f>E7099*F7099</f>
        <v>29618</v>
      </c>
      <c r="J7099" s="172"/>
      <c r="K7099" s="172"/>
      <c r="L7099" s="178"/>
      <c r="M7099" s="174"/>
      <c r="N7099" s="175"/>
      <c r="O7099" s="176"/>
      <c r="P7099" s="166"/>
    </row>
    <row r="7100" spans="1:16" s="165" customFormat="1">
      <c r="A7100" s="310"/>
      <c r="B7100" s="378"/>
      <c r="C7100" s="169" t="s">
        <v>279</v>
      </c>
      <c r="D7100" s="388" t="s">
        <v>81</v>
      </c>
      <c r="E7100" s="389">
        <v>0.70799999999999996</v>
      </c>
      <c r="F7100" s="172">
        <f>VLOOKUP($C7100,VLP!$C$3:$F$191,3,0)</f>
        <v>17000</v>
      </c>
      <c r="G7100" s="390"/>
      <c r="H7100" s="390"/>
      <c r="I7100" s="172">
        <f>E7100*F7100</f>
        <v>12036</v>
      </c>
      <c r="J7100" s="172"/>
      <c r="K7100" s="172"/>
      <c r="L7100" s="178"/>
      <c r="M7100" s="174"/>
      <c r="N7100" s="175"/>
      <c r="O7100" s="176"/>
      <c r="P7100" s="166"/>
    </row>
    <row r="7101" spans="1:16" s="165" customFormat="1">
      <c r="A7101" s="310"/>
      <c r="B7101" s="378"/>
      <c r="C7101" s="169" t="s">
        <v>138</v>
      </c>
      <c r="D7101" s="388" t="s">
        <v>81</v>
      </c>
      <c r="E7101" s="389">
        <v>0.755</v>
      </c>
      <c r="F7101" s="172">
        <f>VLOOKUP($C7101,VLP!$C$3:$F$191,3,0)</f>
        <v>38000</v>
      </c>
      <c r="G7101" s="390"/>
      <c r="H7101" s="390"/>
      <c r="I7101" s="172">
        <f>E7101*F7101</f>
        <v>28690</v>
      </c>
      <c r="J7101" s="172"/>
      <c r="K7101" s="172"/>
      <c r="L7101" s="178"/>
      <c r="M7101" s="174"/>
      <c r="N7101" s="175"/>
      <c r="O7101" s="176"/>
      <c r="P7101" s="166"/>
    </row>
    <row r="7102" spans="1:16" s="165" customFormat="1">
      <c r="A7102" s="310"/>
      <c r="B7102" s="378"/>
      <c r="C7102" s="169" t="s">
        <v>2555</v>
      </c>
      <c r="D7102" s="388" t="s">
        <v>2556</v>
      </c>
      <c r="E7102" s="391">
        <v>3</v>
      </c>
      <c r="F7102" s="172">
        <f>SUM(I7097:I7100)</f>
        <v>78005.364999999991</v>
      </c>
      <c r="G7102" s="390"/>
      <c r="H7102" s="390"/>
      <c r="I7102" s="172">
        <f>+E7102*F7102/100</f>
        <v>2340.1609499999995</v>
      </c>
      <c r="J7102" s="172"/>
      <c r="K7102" s="172"/>
      <c r="L7102" s="178"/>
      <c r="M7102" s="174"/>
      <c r="N7102" s="175"/>
      <c r="O7102" s="176"/>
      <c r="P7102" s="166"/>
    </row>
    <row r="7103" spans="1:16" s="165" customFormat="1">
      <c r="A7103" s="310"/>
      <c r="B7103" s="310"/>
      <c r="C7103" s="335" t="s">
        <v>2919</v>
      </c>
      <c r="D7103" s="170" t="s">
        <v>2540</v>
      </c>
      <c r="E7103" s="171">
        <v>13.212</v>
      </c>
      <c r="F7103" s="172"/>
      <c r="G7103" s="172">
        <f>_lg40</f>
        <v>315654.76973684208</v>
      </c>
      <c r="H7103" s="172"/>
      <c r="I7103" s="172"/>
      <c r="J7103" s="177">
        <f>+G7103*E7103</f>
        <v>4170430.8177631577</v>
      </c>
      <c r="K7103" s="172"/>
      <c r="L7103"/>
      <c r="M7103"/>
      <c r="N7103"/>
      <c r="O7103"/>
      <c r="P7103" s="166"/>
    </row>
    <row r="7104" spans="1:16" s="165" customFormat="1">
      <c r="A7104" s="337"/>
      <c r="B7104" s="168"/>
      <c r="C7104" s="169" t="s">
        <v>2791</v>
      </c>
      <c r="D7104" s="170"/>
      <c r="E7104" s="382"/>
      <c r="F7104" s="172"/>
      <c r="G7104" s="172"/>
      <c r="H7104" s="172"/>
      <c r="I7104" s="172"/>
      <c r="J7104" s="177"/>
      <c r="K7104" s="177">
        <f>SUM(K7105:K7107)</f>
        <v>780661.55603353027</v>
      </c>
      <c r="L7104"/>
      <c r="M7104"/>
      <c r="N7104"/>
      <c r="O7104"/>
      <c r="P7104" s="166"/>
    </row>
    <row r="7105" spans="1:16" s="165" customFormat="1">
      <c r="A7105" s="450" t="s">
        <v>655</v>
      </c>
      <c r="B7105" s="168"/>
      <c r="C7105" s="169" t="s">
        <v>5329</v>
      </c>
      <c r="D7105" s="170" t="s">
        <v>2195</v>
      </c>
      <c r="E7105" s="171">
        <v>0</v>
      </c>
      <c r="F7105" s="172"/>
      <c r="G7105" s="172"/>
      <c r="H7105" s="377">
        <f>VLOOKUP($A7105,'GiaMTC TT13-QD1491'!$B$11:$T$825,19,0)</f>
        <v>1652242.8666440679</v>
      </c>
      <c r="I7105" s="172"/>
      <c r="J7105" s="177"/>
      <c r="K7105" s="172">
        <f>+H7105*E7105</f>
        <v>0</v>
      </c>
      <c r="L7105"/>
      <c r="M7105"/>
      <c r="N7105"/>
      <c r="O7105"/>
      <c r="P7105" s="166"/>
    </row>
    <row r="7106" spans="1:16" s="165" customFormat="1">
      <c r="A7106" s="450" t="s">
        <v>665</v>
      </c>
      <c r="B7106" s="168"/>
      <c r="C7106" s="169" t="s">
        <v>5537</v>
      </c>
      <c r="D7106" s="170" t="s">
        <v>2195</v>
      </c>
      <c r="E7106" s="171">
        <v>0.21199999999999999</v>
      </c>
      <c r="F7106" s="172"/>
      <c r="G7106" s="172"/>
      <c r="H7106" s="377">
        <f>VLOOKUP($A7106,'GiaMTC TT13-QD1491'!$B$11:$T$825,19,0)</f>
        <v>2422178.3166440679</v>
      </c>
      <c r="I7106" s="172"/>
      <c r="J7106" s="177"/>
      <c r="K7106" s="172">
        <f>+H7106*E7106</f>
        <v>513501.80312854238</v>
      </c>
      <c r="L7106"/>
      <c r="M7106"/>
      <c r="N7106"/>
      <c r="O7106"/>
      <c r="P7106" s="166"/>
    </row>
    <row r="7107" spans="1:16" s="165" customFormat="1">
      <c r="A7107" s="449" t="s">
        <v>897</v>
      </c>
      <c r="B7107" s="180"/>
      <c r="C7107" s="181" t="s">
        <v>5481</v>
      </c>
      <c r="D7107" s="182" t="s">
        <v>2195</v>
      </c>
      <c r="E7107" s="183">
        <v>0.108</v>
      </c>
      <c r="F7107" s="184"/>
      <c r="G7107" s="184"/>
      <c r="H7107" s="377">
        <f>VLOOKUP($A7107,'GiaMTC TT13-QD1491'!$B$11:$T$825,19,0)</f>
        <v>2473701.4157869248</v>
      </c>
      <c r="I7107" s="184"/>
      <c r="J7107" s="189"/>
      <c r="K7107" s="184">
        <f>+H7107*E7107</f>
        <v>267159.75290498789</v>
      </c>
      <c r="L7107"/>
      <c r="M7107"/>
      <c r="N7107"/>
      <c r="O7107"/>
      <c r="P7107" s="166"/>
    </row>
    <row r="7108" spans="1:16" s="165" customFormat="1" ht="15">
      <c r="A7108" s="447" t="s">
        <v>5538</v>
      </c>
      <c r="B7108" s="185" t="s">
        <v>5539</v>
      </c>
      <c r="C7108" s="309" t="s">
        <v>2792</v>
      </c>
      <c r="D7108" s="186"/>
      <c r="E7108" s="187"/>
      <c r="F7108" s="188"/>
      <c r="G7108" s="188"/>
      <c r="H7108" s="188"/>
      <c r="I7108" s="190">
        <f>SUM(I7109:I7114)</f>
        <v>109035.52595</v>
      </c>
      <c r="J7108" s="188"/>
      <c r="K7108" s="188"/>
      <c r="L7108" s="173" t="s">
        <v>5480</v>
      </c>
      <c r="M7108" s="174">
        <f>+I7108</f>
        <v>109035.52595</v>
      </c>
      <c r="N7108" s="175">
        <f>+J7115</f>
        <v>4170430.8177631577</v>
      </c>
      <c r="O7108" s="176">
        <f>+K7116</f>
        <v>780661.55603353027</v>
      </c>
      <c r="P7108" s="330">
        <f>SUM(M7108:O7108)</f>
        <v>5060127.8997466881</v>
      </c>
    </row>
    <row r="7109" spans="1:16" s="165" customFormat="1" ht="15">
      <c r="A7109" s="386"/>
      <c r="B7109" s="387"/>
      <c r="C7109" s="169" t="s">
        <v>192</v>
      </c>
      <c r="D7109" s="388" t="s">
        <v>111</v>
      </c>
      <c r="E7109" s="389">
        <v>5.0000000000000001E-3</v>
      </c>
      <c r="F7109" s="172">
        <f>VLOOKUP($C7109,VLP!$C$3:$F$191,3,0)</f>
        <v>2727273</v>
      </c>
      <c r="G7109" s="390"/>
      <c r="H7109" s="390"/>
      <c r="I7109" s="172">
        <f>E7109*F7109</f>
        <v>13636.365</v>
      </c>
      <c r="J7109" s="172"/>
      <c r="K7109" s="172"/>
      <c r="L7109" s="173"/>
      <c r="M7109" s="174"/>
      <c r="N7109" s="175"/>
      <c r="O7109" s="176"/>
      <c r="P7109" s="330"/>
    </row>
    <row r="7110" spans="1:16" s="165" customFormat="1">
      <c r="A7110" s="310"/>
      <c r="B7110" s="378"/>
      <c r="C7110" s="169" t="s">
        <v>188</v>
      </c>
      <c r="D7110" s="388" t="s">
        <v>81</v>
      </c>
      <c r="E7110" s="389">
        <v>0.82599999999999996</v>
      </c>
      <c r="F7110" s="172">
        <f>VLOOKUP($C7110,VLP!$C$3:$F$191,3,0)</f>
        <v>27500</v>
      </c>
      <c r="G7110" s="390"/>
      <c r="H7110" s="390"/>
      <c r="I7110" s="172">
        <f>E7110*F7110</f>
        <v>22715</v>
      </c>
      <c r="J7110" s="172"/>
      <c r="K7110" s="172"/>
      <c r="L7110" s="178"/>
      <c r="M7110" s="174"/>
      <c r="N7110" s="175"/>
      <c r="O7110" s="176"/>
      <c r="P7110" s="166"/>
    </row>
    <row r="7111" spans="1:16" s="165" customFormat="1">
      <c r="A7111" s="310"/>
      <c r="B7111" s="378"/>
      <c r="C7111" s="169" t="s">
        <v>218</v>
      </c>
      <c r="D7111" s="388" t="s">
        <v>186</v>
      </c>
      <c r="E7111" s="389">
        <v>0.11799999999999999</v>
      </c>
      <c r="F7111" s="172">
        <f>VLOOKUP($C7111,VLP!$C$3:$F$191,3,0)</f>
        <v>251000</v>
      </c>
      <c r="G7111" s="390"/>
      <c r="H7111" s="390"/>
      <c r="I7111" s="172">
        <f>E7111*F7111</f>
        <v>29618</v>
      </c>
      <c r="J7111" s="172"/>
      <c r="K7111" s="172"/>
      <c r="L7111" s="178"/>
      <c r="M7111" s="174"/>
      <c r="N7111" s="175"/>
      <c r="O7111" s="176"/>
      <c r="P7111" s="166"/>
    </row>
    <row r="7112" spans="1:16" s="165" customFormat="1">
      <c r="A7112" s="310"/>
      <c r="B7112" s="378"/>
      <c r="C7112" s="169" t="s">
        <v>279</v>
      </c>
      <c r="D7112" s="388" t="s">
        <v>81</v>
      </c>
      <c r="E7112" s="389">
        <v>0.70799999999999996</v>
      </c>
      <c r="F7112" s="172">
        <f>VLOOKUP($C7112,VLP!$C$3:$F$191,3,0)</f>
        <v>17000</v>
      </c>
      <c r="G7112" s="390"/>
      <c r="H7112" s="390"/>
      <c r="I7112" s="172">
        <f>E7112*F7112</f>
        <v>12036</v>
      </c>
      <c r="J7112" s="172"/>
      <c r="K7112" s="172"/>
      <c r="L7112" s="178"/>
      <c r="M7112" s="174"/>
      <c r="N7112" s="175"/>
      <c r="O7112" s="176"/>
      <c r="P7112" s="166"/>
    </row>
    <row r="7113" spans="1:16" s="165" customFormat="1">
      <c r="A7113" s="310"/>
      <c r="B7113" s="378"/>
      <c r="C7113" s="169" t="s">
        <v>138</v>
      </c>
      <c r="D7113" s="388" t="s">
        <v>81</v>
      </c>
      <c r="E7113" s="389">
        <v>0.755</v>
      </c>
      <c r="F7113" s="172">
        <f>VLOOKUP($C7113,VLP!$C$3:$F$191,3,0)</f>
        <v>38000</v>
      </c>
      <c r="G7113" s="390"/>
      <c r="H7113" s="390"/>
      <c r="I7113" s="172">
        <f>E7113*F7113</f>
        <v>28690</v>
      </c>
      <c r="J7113" s="172"/>
      <c r="K7113" s="172"/>
      <c r="L7113" s="178"/>
      <c r="M7113" s="174"/>
      <c r="N7113" s="175"/>
      <c r="O7113" s="176"/>
      <c r="P7113" s="166"/>
    </row>
    <row r="7114" spans="1:16" s="165" customFormat="1">
      <c r="A7114" s="310"/>
      <c r="B7114" s="378"/>
      <c r="C7114" s="169" t="s">
        <v>2555</v>
      </c>
      <c r="D7114" s="388" t="s">
        <v>2556</v>
      </c>
      <c r="E7114" s="391">
        <v>3</v>
      </c>
      <c r="F7114" s="172">
        <f>SUM(I7109:I7112)</f>
        <v>78005.364999999991</v>
      </c>
      <c r="G7114" s="390"/>
      <c r="H7114" s="390"/>
      <c r="I7114" s="172">
        <f>+E7114*F7114/100</f>
        <v>2340.1609499999995</v>
      </c>
      <c r="J7114" s="172"/>
      <c r="K7114" s="172"/>
      <c r="L7114" s="178"/>
      <c r="M7114" s="174"/>
      <c r="N7114" s="175"/>
      <c r="O7114" s="176"/>
      <c r="P7114" s="166"/>
    </row>
    <row r="7115" spans="1:16" s="165" customFormat="1">
      <c r="A7115" s="310"/>
      <c r="B7115" s="310"/>
      <c r="C7115" s="335" t="s">
        <v>2919</v>
      </c>
      <c r="D7115" s="170" t="s">
        <v>2540</v>
      </c>
      <c r="E7115" s="171">
        <v>13.212</v>
      </c>
      <c r="F7115" s="172"/>
      <c r="G7115" s="172">
        <f>_lg40</f>
        <v>315654.76973684208</v>
      </c>
      <c r="H7115" s="172"/>
      <c r="I7115" s="172"/>
      <c r="J7115" s="177">
        <f>+G7115*E7115</f>
        <v>4170430.8177631577</v>
      </c>
      <c r="K7115" s="172"/>
      <c r="L7115"/>
      <c r="M7115"/>
      <c r="N7115"/>
      <c r="O7115"/>
      <c r="P7115" s="166"/>
    </row>
    <row r="7116" spans="1:16" s="165" customFormat="1">
      <c r="A7116" s="337"/>
      <c r="B7116" s="168"/>
      <c r="C7116" s="169" t="s">
        <v>2791</v>
      </c>
      <c r="D7116" s="170"/>
      <c r="E7116" s="382"/>
      <c r="F7116" s="172"/>
      <c r="G7116" s="172"/>
      <c r="H7116" s="172"/>
      <c r="I7116" s="172"/>
      <c r="J7116" s="177"/>
      <c r="K7116" s="177">
        <f>SUM(K7117:K7119)</f>
        <v>780661.55603353027</v>
      </c>
      <c r="L7116"/>
      <c r="M7116"/>
      <c r="N7116"/>
      <c r="O7116"/>
      <c r="P7116" s="166"/>
    </row>
    <row r="7117" spans="1:16" s="165" customFormat="1">
      <c r="A7117" s="450" t="s">
        <v>655</v>
      </c>
      <c r="B7117" s="168"/>
      <c r="C7117" s="169" t="s">
        <v>5329</v>
      </c>
      <c r="D7117" s="170" t="s">
        <v>2195</v>
      </c>
      <c r="E7117" s="171">
        <v>0</v>
      </c>
      <c r="F7117" s="172"/>
      <c r="G7117" s="172"/>
      <c r="H7117" s="377">
        <f>VLOOKUP($A7117,'GiaMTC TT13-QD1491'!$B$11:$T$825,19,0)</f>
        <v>1652242.8666440679</v>
      </c>
      <c r="I7117" s="172"/>
      <c r="J7117" s="177"/>
      <c r="K7117" s="172">
        <f>+H7117*E7117</f>
        <v>0</v>
      </c>
      <c r="L7117"/>
      <c r="M7117"/>
      <c r="N7117"/>
      <c r="O7117"/>
      <c r="P7117" s="166"/>
    </row>
    <row r="7118" spans="1:16" s="165" customFormat="1">
      <c r="A7118" s="450" t="s">
        <v>665</v>
      </c>
      <c r="B7118" s="168"/>
      <c r="C7118" s="169" t="s">
        <v>5537</v>
      </c>
      <c r="D7118" s="170" t="s">
        <v>2195</v>
      </c>
      <c r="E7118" s="171">
        <v>0.21199999999999999</v>
      </c>
      <c r="F7118" s="172"/>
      <c r="G7118" s="172"/>
      <c r="H7118" s="377">
        <f>VLOOKUP($A7118,'GiaMTC TT13-QD1491'!$B$11:$T$825,19,0)</f>
        <v>2422178.3166440679</v>
      </c>
      <c r="I7118" s="172"/>
      <c r="J7118" s="177"/>
      <c r="K7118" s="172">
        <f>+H7118*E7118</f>
        <v>513501.80312854238</v>
      </c>
      <c r="L7118"/>
      <c r="M7118"/>
      <c r="N7118"/>
      <c r="O7118"/>
      <c r="P7118" s="166"/>
    </row>
    <row r="7119" spans="1:16" s="165" customFormat="1">
      <c r="A7119" s="449" t="s">
        <v>897</v>
      </c>
      <c r="B7119" s="180"/>
      <c r="C7119" s="181" t="s">
        <v>5481</v>
      </c>
      <c r="D7119" s="182" t="s">
        <v>2195</v>
      </c>
      <c r="E7119" s="183">
        <v>0.108</v>
      </c>
      <c r="F7119" s="184"/>
      <c r="G7119" s="184"/>
      <c r="H7119" s="377">
        <f>VLOOKUP($A7119,'GiaMTC TT13-QD1491'!$B$11:$T$825,19,0)</f>
        <v>2473701.4157869248</v>
      </c>
      <c r="I7119" s="184"/>
      <c r="J7119" s="189"/>
      <c r="K7119" s="184">
        <f>+H7119*E7119</f>
        <v>267159.75290498789</v>
      </c>
      <c r="L7119"/>
      <c r="M7119"/>
      <c r="N7119"/>
      <c r="O7119"/>
      <c r="P7119" s="166"/>
    </row>
    <row r="7120" spans="1:16" s="165" customFormat="1" ht="15">
      <c r="A7120" s="447" t="s">
        <v>5540</v>
      </c>
      <c r="B7120" s="185" t="s">
        <v>5541</v>
      </c>
      <c r="C7120" s="309" t="s">
        <v>2792</v>
      </c>
      <c r="D7120" s="186"/>
      <c r="E7120" s="187"/>
      <c r="F7120" s="188"/>
      <c r="G7120" s="188"/>
      <c r="H7120" s="188"/>
      <c r="I7120" s="190">
        <f>SUM(I7121:I7126)</f>
        <v>87123.669760000004</v>
      </c>
      <c r="J7120" s="188"/>
      <c r="K7120" s="188"/>
      <c r="L7120" s="173" t="s">
        <v>5480</v>
      </c>
      <c r="M7120" s="174">
        <f>+I7120</f>
        <v>87123.669760000004</v>
      </c>
      <c r="N7120" s="175">
        <f>+J7127</f>
        <v>3339627.4638157892</v>
      </c>
      <c r="O7120" s="176">
        <f>+K7128</f>
        <v>626930.81390381115</v>
      </c>
      <c r="P7120" s="330">
        <f>SUM(M7120:O7120)</f>
        <v>4053681.9474796001</v>
      </c>
    </row>
    <row r="7121" spans="1:16" s="165" customFormat="1" ht="15">
      <c r="A7121" s="386"/>
      <c r="B7121" s="387"/>
      <c r="C7121" s="169" t="s">
        <v>192</v>
      </c>
      <c r="D7121" s="388" t="s">
        <v>111</v>
      </c>
      <c r="E7121" s="389">
        <v>4.0000000000000001E-3</v>
      </c>
      <c r="F7121" s="172">
        <f>VLOOKUP($C7121,VLP!$C$3:$F$191,3,0)</f>
        <v>2727273</v>
      </c>
      <c r="G7121" s="390"/>
      <c r="H7121" s="390"/>
      <c r="I7121" s="172">
        <f>E7121*F7121</f>
        <v>10909.092000000001</v>
      </c>
      <c r="J7121" s="172"/>
      <c r="K7121" s="172"/>
      <c r="L7121" s="173"/>
      <c r="M7121" s="174"/>
      <c r="N7121" s="175"/>
      <c r="O7121" s="176"/>
      <c r="P7121" s="330"/>
    </row>
    <row r="7122" spans="1:16" s="165" customFormat="1">
      <c r="A7122" s="310"/>
      <c r="B7122" s="378"/>
      <c r="C7122" s="169" t="s">
        <v>188</v>
      </c>
      <c r="D7122" s="388" t="s">
        <v>81</v>
      </c>
      <c r="E7122" s="389">
        <v>0.66100000000000003</v>
      </c>
      <c r="F7122" s="172">
        <f>VLOOKUP($C7122,VLP!$C$3:$F$191,3,0)</f>
        <v>27500</v>
      </c>
      <c r="G7122" s="390"/>
      <c r="H7122" s="390"/>
      <c r="I7122" s="172">
        <f>E7122*F7122</f>
        <v>18177.5</v>
      </c>
      <c r="J7122" s="172"/>
      <c r="K7122" s="172"/>
      <c r="L7122" s="178"/>
      <c r="M7122" s="174"/>
      <c r="N7122" s="175"/>
      <c r="O7122" s="176"/>
      <c r="P7122" s="166"/>
    </row>
    <row r="7123" spans="1:16" s="165" customFormat="1">
      <c r="A7123" s="310"/>
      <c r="B7123" s="378"/>
      <c r="C7123" s="169" t="s">
        <v>218</v>
      </c>
      <c r="D7123" s="388" t="s">
        <v>186</v>
      </c>
      <c r="E7123" s="389">
        <v>9.4E-2</v>
      </c>
      <c r="F7123" s="172">
        <f>VLOOKUP($C7123,VLP!$C$3:$F$191,3,0)</f>
        <v>251000</v>
      </c>
      <c r="G7123" s="390"/>
      <c r="H7123" s="390"/>
      <c r="I7123" s="172">
        <f>E7123*F7123</f>
        <v>23594</v>
      </c>
      <c r="J7123" s="172"/>
      <c r="K7123" s="172"/>
      <c r="L7123" s="178"/>
      <c r="M7123" s="174"/>
      <c r="N7123" s="175"/>
      <c r="O7123" s="176"/>
      <c r="P7123" s="166"/>
    </row>
    <row r="7124" spans="1:16" s="165" customFormat="1">
      <c r="A7124" s="310"/>
      <c r="B7124" s="378"/>
      <c r="C7124" s="169" t="s">
        <v>279</v>
      </c>
      <c r="D7124" s="388" t="s">
        <v>81</v>
      </c>
      <c r="E7124" s="389">
        <v>0.56599999999999995</v>
      </c>
      <c r="F7124" s="172">
        <f>VLOOKUP($C7124,VLP!$C$3:$F$191,3,0)</f>
        <v>17000</v>
      </c>
      <c r="G7124" s="390"/>
      <c r="H7124" s="390"/>
      <c r="I7124" s="172">
        <f>E7124*F7124</f>
        <v>9622</v>
      </c>
      <c r="J7124" s="172"/>
      <c r="K7124" s="172"/>
      <c r="L7124" s="178"/>
      <c r="M7124" s="174"/>
      <c r="N7124" s="175"/>
      <c r="O7124" s="176"/>
      <c r="P7124" s="166"/>
    </row>
    <row r="7125" spans="1:16" s="165" customFormat="1">
      <c r="A7125" s="310"/>
      <c r="B7125" s="378"/>
      <c r="C7125" s="169" t="s">
        <v>138</v>
      </c>
      <c r="D7125" s="388" t="s">
        <v>81</v>
      </c>
      <c r="E7125" s="389">
        <v>0.60399999999999998</v>
      </c>
      <c r="F7125" s="172">
        <f>VLOOKUP($C7125,VLP!$C$3:$F$191,3,0)</f>
        <v>38000</v>
      </c>
      <c r="G7125" s="390"/>
      <c r="H7125" s="390"/>
      <c r="I7125" s="172">
        <f>E7125*F7125</f>
        <v>22952</v>
      </c>
      <c r="J7125" s="172"/>
      <c r="K7125" s="172"/>
      <c r="L7125" s="178"/>
      <c r="M7125" s="174"/>
      <c r="N7125" s="175"/>
      <c r="O7125" s="176"/>
      <c r="P7125" s="166"/>
    </row>
    <row r="7126" spans="1:16" s="165" customFormat="1">
      <c r="A7126" s="310"/>
      <c r="B7126" s="378"/>
      <c r="C7126" s="169" t="s">
        <v>2555</v>
      </c>
      <c r="D7126" s="388" t="s">
        <v>2556</v>
      </c>
      <c r="E7126" s="391">
        <v>3</v>
      </c>
      <c r="F7126" s="172">
        <f>SUM(I7121:I7124)</f>
        <v>62302.592000000004</v>
      </c>
      <c r="G7126" s="390"/>
      <c r="H7126" s="390"/>
      <c r="I7126" s="172">
        <f>+E7126*F7126/100</f>
        <v>1869.0777600000001</v>
      </c>
      <c r="J7126" s="172"/>
      <c r="K7126" s="172"/>
      <c r="L7126" s="178"/>
      <c r="M7126" s="174"/>
      <c r="N7126" s="175"/>
      <c r="O7126" s="176"/>
      <c r="P7126" s="166"/>
    </row>
    <row r="7127" spans="1:16" s="165" customFormat="1">
      <c r="A7127" s="310"/>
      <c r="B7127" s="310"/>
      <c r="C7127" s="335" t="s">
        <v>2919</v>
      </c>
      <c r="D7127" s="170" t="s">
        <v>2540</v>
      </c>
      <c r="E7127" s="171">
        <v>10.58</v>
      </c>
      <c r="F7127" s="172"/>
      <c r="G7127" s="172">
        <f>_lg40</f>
        <v>315654.76973684208</v>
      </c>
      <c r="H7127" s="172"/>
      <c r="I7127" s="172"/>
      <c r="J7127" s="177">
        <f>+G7127*E7127</f>
        <v>3339627.4638157892</v>
      </c>
      <c r="K7127" s="172"/>
      <c r="L7127"/>
      <c r="M7127"/>
      <c r="N7127"/>
      <c r="O7127"/>
      <c r="P7127" s="166"/>
    </row>
    <row r="7128" spans="1:16" s="165" customFormat="1">
      <c r="A7128" s="337"/>
      <c r="B7128" s="168"/>
      <c r="C7128" s="169" t="s">
        <v>2791</v>
      </c>
      <c r="D7128" s="170"/>
      <c r="E7128" s="382"/>
      <c r="F7128" s="172"/>
      <c r="G7128" s="172"/>
      <c r="H7128" s="172"/>
      <c r="I7128" s="172"/>
      <c r="J7128" s="177"/>
      <c r="K7128" s="177">
        <f>SUM(K7129:K7131)</f>
        <v>626930.81390381115</v>
      </c>
      <c r="L7128"/>
      <c r="M7128"/>
      <c r="N7128"/>
      <c r="O7128"/>
      <c r="P7128" s="166"/>
    </row>
    <row r="7129" spans="1:16" s="165" customFormat="1">
      <c r="A7129" s="450" t="s">
        <v>655</v>
      </c>
      <c r="B7129" s="168"/>
      <c r="C7129" s="169" t="s">
        <v>5329</v>
      </c>
      <c r="D7129" s="170" t="s">
        <v>2195</v>
      </c>
      <c r="E7129" s="171">
        <v>0</v>
      </c>
      <c r="F7129" s="172"/>
      <c r="G7129" s="172"/>
      <c r="H7129" s="377">
        <f>VLOOKUP($A7129,'GiaMTC TT13-QD1491'!$B$11:$T$825,19,0)</f>
        <v>1652242.8666440679</v>
      </c>
      <c r="I7129" s="172"/>
      <c r="J7129" s="177"/>
      <c r="K7129" s="172">
        <f>+H7129*E7129</f>
        <v>0</v>
      </c>
      <c r="L7129"/>
      <c r="M7129"/>
      <c r="N7129"/>
      <c r="O7129"/>
      <c r="P7129" s="166"/>
    </row>
    <row r="7130" spans="1:16" s="165" customFormat="1">
      <c r="A7130" s="450" t="s">
        <v>665</v>
      </c>
      <c r="B7130" s="168"/>
      <c r="C7130" s="169" t="s">
        <v>5537</v>
      </c>
      <c r="D7130" s="170" t="s">
        <v>2195</v>
      </c>
      <c r="E7130" s="171">
        <v>0.17100000000000001</v>
      </c>
      <c r="F7130" s="172"/>
      <c r="G7130" s="172"/>
      <c r="H7130" s="377">
        <f>VLOOKUP($A7130,'GiaMTC TT13-QD1491'!$B$11:$T$825,19,0)</f>
        <v>2422178.3166440679</v>
      </c>
      <c r="I7130" s="172"/>
      <c r="J7130" s="177"/>
      <c r="K7130" s="172">
        <f>+H7130*E7130</f>
        <v>414192.49214613566</v>
      </c>
      <c r="L7130"/>
      <c r="M7130"/>
      <c r="N7130"/>
      <c r="O7130"/>
      <c r="P7130" s="166"/>
    </row>
    <row r="7131" spans="1:16" s="165" customFormat="1">
      <c r="A7131" s="449" t="s">
        <v>897</v>
      </c>
      <c r="B7131" s="180"/>
      <c r="C7131" s="181" t="s">
        <v>5481</v>
      </c>
      <c r="D7131" s="182" t="s">
        <v>2195</v>
      </c>
      <c r="E7131" s="183">
        <v>8.5999999999999993E-2</v>
      </c>
      <c r="F7131" s="184"/>
      <c r="G7131" s="184"/>
      <c r="H7131" s="377">
        <f>VLOOKUP($A7131,'GiaMTC TT13-QD1491'!$B$11:$T$825,19,0)</f>
        <v>2473701.4157869248</v>
      </c>
      <c r="I7131" s="184"/>
      <c r="J7131" s="189"/>
      <c r="K7131" s="184">
        <f>+H7131*E7131</f>
        <v>212738.32175767553</v>
      </c>
      <c r="L7131"/>
      <c r="M7131"/>
      <c r="N7131"/>
      <c r="O7131"/>
      <c r="P7131" s="166"/>
    </row>
    <row r="7132" spans="1:16" s="165" customFormat="1" ht="24">
      <c r="A7132" s="447" t="s">
        <v>5542</v>
      </c>
      <c r="B7132" s="185" t="s">
        <v>5543</v>
      </c>
      <c r="C7132" s="309" t="s">
        <v>2792</v>
      </c>
      <c r="D7132" s="186"/>
      <c r="E7132" s="187"/>
      <c r="F7132" s="188"/>
      <c r="G7132" s="188"/>
      <c r="H7132" s="188"/>
      <c r="I7132" s="190">
        <f>SUM(I7133:I7138)</f>
        <v>22701.89</v>
      </c>
      <c r="J7132" s="188"/>
      <c r="K7132" s="188"/>
      <c r="L7132" s="173" t="s">
        <v>5480</v>
      </c>
      <c r="M7132" s="174">
        <f>+I7132</f>
        <v>22701.89</v>
      </c>
      <c r="N7132" s="175">
        <f>+J7139</f>
        <v>999994.3105263157</v>
      </c>
      <c r="O7132" s="176">
        <f>+K7140</f>
        <v>440878.39811157389</v>
      </c>
      <c r="P7132" s="330">
        <f>SUM(M7132:O7132)</f>
        <v>1463574.5986378896</v>
      </c>
    </row>
    <row r="7133" spans="1:16" s="165" customFormat="1" ht="15">
      <c r="A7133" s="386"/>
      <c r="B7133" s="387"/>
      <c r="C7133" s="169" t="s">
        <v>192</v>
      </c>
      <c r="D7133" s="388" t="s">
        <v>111</v>
      </c>
      <c r="E7133" s="389">
        <v>0</v>
      </c>
      <c r="F7133" s="172">
        <f>VLOOKUP($C7133,VLP!$C$3:$F$191,3,0)</f>
        <v>2727273</v>
      </c>
      <c r="G7133" s="390"/>
      <c r="H7133" s="390"/>
      <c r="I7133" s="172">
        <f>E7133*F7133</f>
        <v>0</v>
      </c>
      <c r="J7133" s="172"/>
      <c r="K7133" s="172"/>
      <c r="L7133" s="173"/>
      <c r="M7133" s="174"/>
      <c r="N7133" s="175"/>
      <c r="O7133" s="176"/>
      <c r="P7133" s="330"/>
    </row>
    <row r="7134" spans="1:16" s="165" customFormat="1">
      <c r="A7134" s="310"/>
      <c r="B7134" s="378"/>
      <c r="C7134" s="169" t="s">
        <v>188</v>
      </c>
      <c r="D7134" s="388" t="s">
        <v>81</v>
      </c>
      <c r="E7134" s="389">
        <v>0.19800000000000001</v>
      </c>
      <c r="F7134" s="172">
        <f>VLOOKUP($C7134,VLP!$C$3:$F$191,3,0)</f>
        <v>27500</v>
      </c>
      <c r="G7134" s="390"/>
      <c r="H7134" s="390"/>
      <c r="I7134" s="172">
        <f>E7134*F7134</f>
        <v>5445</v>
      </c>
      <c r="J7134" s="172"/>
      <c r="K7134" s="172"/>
      <c r="L7134" s="178"/>
      <c r="M7134" s="174"/>
      <c r="N7134" s="175"/>
      <c r="O7134" s="176"/>
      <c r="P7134" s="166"/>
    </row>
    <row r="7135" spans="1:16" s="165" customFormat="1">
      <c r="A7135" s="310"/>
      <c r="B7135" s="378"/>
      <c r="C7135" s="169" t="s">
        <v>218</v>
      </c>
      <c r="D7135" s="388" t="s">
        <v>186</v>
      </c>
      <c r="E7135" s="389">
        <v>2.8000000000000001E-2</v>
      </c>
      <c r="F7135" s="172">
        <f>VLOOKUP($C7135,VLP!$C$3:$F$191,3,0)</f>
        <v>251000</v>
      </c>
      <c r="G7135" s="390"/>
      <c r="H7135" s="390"/>
      <c r="I7135" s="172">
        <f>E7135*F7135</f>
        <v>7028</v>
      </c>
      <c r="J7135" s="172"/>
      <c r="K7135" s="172"/>
      <c r="L7135" s="178"/>
      <c r="M7135" s="174"/>
      <c r="N7135" s="175"/>
      <c r="O7135" s="176"/>
      <c r="P7135" s="166"/>
    </row>
    <row r="7136" spans="1:16" s="165" customFormat="1">
      <c r="A7136" s="310"/>
      <c r="B7136" s="378"/>
      <c r="C7136" s="169" t="s">
        <v>279</v>
      </c>
      <c r="D7136" s="388" t="s">
        <v>81</v>
      </c>
      <c r="E7136" s="389">
        <v>0.17</v>
      </c>
      <c r="F7136" s="172">
        <f>VLOOKUP($C7136,VLP!$C$3:$F$191,3,0)</f>
        <v>17000</v>
      </c>
      <c r="G7136" s="390"/>
      <c r="H7136" s="390"/>
      <c r="I7136" s="172">
        <f>E7136*F7136</f>
        <v>2890</v>
      </c>
      <c r="J7136" s="172"/>
      <c r="K7136" s="172"/>
      <c r="L7136" s="178"/>
      <c r="M7136" s="174"/>
      <c r="N7136" s="175"/>
      <c r="O7136" s="176"/>
      <c r="P7136" s="166"/>
    </row>
    <row r="7137" spans="1:16" s="165" customFormat="1">
      <c r="A7137" s="310"/>
      <c r="B7137" s="378"/>
      <c r="C7137" s="169" t="s">
        <v>138</v>
      </c>
      <c r="D7137" s="388" t="s">
        <v>81</v>
      </c>
      <c r="E7137" s="389">
        <v>0.18099999999999999</v>
      </c>
      <c r="F7137" s="172">
        <f>VLOOKUP($C7137,VLP!$C$3:$F$191,3,0)</f>
        <v>38000</v>
      </c>
      <c r="G7137" s="390"/>
      <c r="H7137" s="390"/>
      <c r="I7137" s="172">
        <f>E7137*F7137</f>
        <v>6878</v>
      </c>
      <c r="J7137" s="172"/>
      <c r="K7137" s="172"/>
      <c r="L7137" s="178"/>
      <c r="M7137" s="174"/>
      <c r="N7137" s="175"/>
      <c r="O7137" s="176"/>
      <c r="P7137" s="166"/>
    </row>
    <row r="7138" spans="1:16" s="165" customFormat="1">
      <c r="A7138" s="310"/>
      <c r="B7138" s="378"/>
      <c r="C7138" s="169" t="s">
        <v>2555</v>
      </c>
      <c r="D7138" s="388" t="s">
        <v>2556</v>
      </c>
      <c r="E7138" s="391">
        <v>3</v>
      </c>
      <c r="F7138" s="172">
        <f>SUM(I7133:I7136)</f>
        <v>15363</v>
      </c>
      <c r="G7138" s="390"/>
      <c r="H7138" s="390"/>
      <c r="I7138" s="172">
        <f>+E7138*F7138/100</f>
        <v>460.89</v>
      </c>
      <c r="J7138" s="172"/>
      <c r="K7138" s="172"/>
      <c r="L7138" s="178"/>
      <c r="M7138" s="174"/>
      <c r="N7138" s="175"/>
      <c r="O7138" s="176"/>
      <c r="P7138" s="166"/>
    </row>
    <row r="7139" spans="1:16" s="165" customFormat="1">
      <c r="A7139" s="310"/>
      <c r="B7139" s="310"/>
      <c r="C7139" s="335" t="s">
        <v>2919</v>
      </c>
      <c r="D7139" s="170" t="s">
        <v>2540</v>
      </c>
      <c r="E7139" s="171">
        <v>3.1680000000000001</v>
      </c>
      <c r="F7139" s="172"/>
      <c r="G7139" s="172">
        <f>_lg40</f>
        <v>315654.76973684208</v>
      </c>
      <c r="H7139" s="172"/>
      <c r="I7139" s="172"/>
      <c r="J7139" s="177">
        <f>+G7139*E7139</f>
        <v>999994.3105263157</v>
      </c>
      <c r="K7139" s="172"/>
      <c r="L7139"/>
      <c r="M7139"/>
      <c r="N7139"/>
      <c r="O7139"/>
      <c r="P7139" s="166"/>
    </row>
    <row r="7140" spans="1:16" s="165" customFormat="1">
      <c r="A7140" s="337"/>
      <c r="B7140" s="168"/>
      <c r="C7140" s="169" t="s">
        <v>2791</v>
      </c>
      <c r="D7140" s="170"/>
      <c r="E7140" s="382"/>
      <c r="F7140" s="172"/>
      <c r="G7140" s="172"/>
      <c r="H7140" s="172"/>
      <c r="I7140" s="172"/>
      <c r="J7140" s="177"/>
      <c r="K7140" s="177">
        <f>SUM(K7141:K7143)</f>
        <v>440878.39811157389</v>
      </c>
      <c r="L7140"/>
      <c r="M7140"/>
      <c r="N7140"/>
      <c r="O7140"/>
      <c r="P7140" s="166"/>
    </row>
    <row r="7141" spans="1:16" s="165" customFormat="1">
      <c r="A7141" s="450" t="s">
        <v>655</v>
      </c>
      <c r="B7141" s="168"/>
      <c r="C7141" s="169" t="s">
        <v>5329</v>
      </c>
      <c r="D7141" s="170" t="s">
        <v>2195</v>
      </c>
      <c r="E7141" s="171">
        <v>0.18</v>
      </c>
      <c r="F7141" s="172"/>
      <c r="G7141" s="172"/>
      <c r="H7141" s="377">
        <f>VLOOKUP($A7141,'GiaMTC TT13-QD1491'!$B$11:$T$825,19,0)</f>
        <v>1652242.8666440679</v>
      </c>
      <c r="I7141" s="172"/>
      <c r="J7141" s="177"/>
      <c r="K7141" s="172">
        <f>+H7141*E7141</f>
        <v>297403.71599593223</v>
      </c>
      <c r="L7141"/>
      <c r="M7141"/>
      <c r="N7141"/>
      <c r="O7141"/>
      <c r="P7141" s="166"/>
    </row>
    <row r="7142" spans="1:16" s="165" customFormat="1">
      <c r="A7142" s="450" t="s">
        <v>665</v>
      </c>
      <c r="B7142" s="168"/>
      <c r="C7142" s="169" t="s">
        <v>5537</v>
      </c>
      <c r="D7142" s="170" t="s">
        <v>2195</v>
      </c>
      <c r="E7142" s="171">
        <v>0</v>
      </c>
      <c r="F7142" s="172"/>
      <c r="G7142" s="172"/>
      <c r="H7142" s="377">
        <f>VLOOKUP($A7142,'GiaMTC TT13-QD1491'!$B$11:$T$825,19,0)</f>
        <v>2422178.3166440679</v>
      </c>
      <c r="I7142" s="172"/>
      <c r="J7142" s="177"/>
      <c r="K7142" s="172">
        <f>+H7142*E7142</f>
        <v>0</v>
      </c>
      <c r="L7142"/>
      <c r="M7142"/>
      <c r="N7142"/>
      <c r="O7142"/>
      <c r="P7142" s="166"/>
    </row>
    <row r="7143" spans="1:16" s="165" customFormat="1">
      <c r="A7143" s="449" t="s">
        <v>897</v>
      </c>
      <c r="B7143" s="180"/>
      <c r="C7143" s="181" t="s">
        <v>5481</v>
      </c>
      <c r="D7143" s="182" t="s">
        <v>2195</v>
      </c>
      <c r="E7143" s="183">
        <v>5.8000000000000003E-2</v>
      </c>
      <c r="F7143" s="184"/>
      <c r="G7143" s="184"/>
      <c r="H7143" s="377">
        <f>VLOOKUP($A7143,'GiaMTC TT13-QD1491'!$B$11:$T$825,19,0)</f>
        <v>2473701.4157869248</v>
      </c>
      <c r="I7143" s="184"/>
      <c r="J7143" s="189"/>
      <c r="K7143" s="184">
        <f>+H7143*E7143</f>
        <v>143474.68211564166</v>
      </c>
      <c r="L7143"/>
      <c r="M7143"/>
      <c r="N7143"/>
      <c r="O7143"/>
      <c r="P7143" s="166"/>
    </row>
    <row r="7144" spans="1:16" s="165" customFormat="1" ht="24">
      <c r="A7144" s="453" t="s">
        <v>6060</v>
      </c>
      <c r="B7144" s="342" t="s">
        <v>6835</v>
      </c>
      <c r="C7144" s="309" t="s">
        <v>2792</v>
      </c>
      <c r="D7144" s="186"/>
      <c r="E7144" s="187"/>
      <c r="F7144" s="188"/>
      <c r="G7144" s="188"/>
      <c r="H7144" s="188"/>
      <c r="I7144" s="190">
        <f>SUM(I7145:I7150)</f>
        <v>22701.89</v>
      </c>
      <c r="J7144" s="188"/>
      <c r="K7144" s="188"/>
      <c r="L7144" s="173" t="s">
        <v>5480</v>
      </c>
      <c r="M7144" s="174">
        <f>+I7144</f>
        <v>22701.89</v>
      </c>
      <c r="N7144" s="175">
        <f>+J7151</f>
        <v>877520.25986842089</v>
      </c>
      <c r="O7144" s="176">
        <f>+K7152</f>
        <v>239435.32913801452</v>
      </c>
      <c r="P7144" s="330">
        <f>SUM(M7144:O7144)</f>
        <v>1139657.4790064355</v>
      </c>
    </row>
    <row r="7145" spans="1:16" s="165" customFormat="1" ht="15">
      <c r="A7145" s="386"/>
      <c r="B7145" s="387"/>
      <c r="C7145" s="169" t="s">
        <v>192</v>
      </c>
      <c r="D7145" s="388" t="s">
        <v>111</v>
      </c>
      <c r="E7145" s="389">
        <v>0</v>
      </c>
      <c r="F7145" s="172">
        <f>VLOOKUP($C7145,VLP!$C$3:$F$191,3,0)</f>
        <v>2727273</v>
      </c>
      <c r="G7145" s="390"/>
      <c r="H7145" s="390"/>
      <c r="I7145" s="172">
        <f>E7145*F7145</f>
        <v>0</v>
      </c>
      <c r="J7145" s="172"/>
      <c r="K7145" s="172"/>
      <c r="L7145" s="173"/>
      <c r="M7145" s="174"/>
      <c r="N7145" s="175"/>
      <c r="O7145" s="176"/>
      <c r="P7145" s="330"/>
    </row>
    <row r="7146" spans="1:16" s="165" customFormat="1">
      <c r="A7146" s="310"/>
      <c r="B7146" s="378"/>
      <c r="C7146" s="169" t="s">
        <v>188</v>
      </c>
      <c r="D7146" s="388" t="s">
        <v>81</v>
      </c>
      <c r="E7146" s="389">
        <v>0.19800000000000001</v>
      </c>
      <c r="F7146" s="172">
        <f>VLOOKUP($C7146,VLP!$C$3:$F$191,3,0)</f>
        <v>27500</v>
      </c>
      <c r="G7146" s="390"/>
      <c r="H7146" s="390"/>
      <c r="I7146" s="172">
        <f>E7146*F7146</f>
        <v>5445</v>
      </c>
      <c r="J7146" s="172"/>
      <c r="K7146" s="172"/>
      <c r="L7146" s="178"/>
      <c r="M7146" s="174"/>
      <c r="N7146" s="175"/>
      <c r="O7146" s="176"/>
      <c r="P7146" s="166"/>
    </row>
    <row r="7147" spans="1:16" s="165" customFormat="1">
      <c r="A7147" s="310"/>
      <c r="B7147" s="378"/>
      <c r="C7147" s="169" t="s">
        <v>218</v>
      </c>
      <c r="D7147" s="388" t="s">
        <v>186</v>
      </c>
      <c r="E7147" s="389">
        <v>2.8000000000000001E-2</v>
      </c>
      <c r="F7147" s="172">
        <f>VLOOKUP($C7147,VLP!$C$3:$F$191,3,0)</f>
        <v>251000</v>
      </c>
      <c r="G7147" s="390"/>
      <c r="H7147" s="390"/>
      <c r="I7147" s="172">
        <f>E7147*F7147</f>
        <v>7028</v>
      </c>
      <c r="J7147" s="172"/>
      <c r="K7147" s="172"/>
      <c r="L7147" s="178"/>
      <c r="M7147" s="174"/>
      <c r="N7147" s="175"/>
      <c r="O7147" s="176"/>
      <c r="P7147" s="166"/>
    </row>
    <row r="7148" spans="1:16" s="165" customFormat="1">
      <c r="A7148" s="310"/>
      <c r="B7148" s="378"/>
      <c r="C7148" s="169" t="s">
        <v>279</v>
      </c>
      <c r="D7148" s="388" t="s">
        <v>81</v>
      </c>
      <c r="E7148" s="389">
        <v>0.17</v>
      </c>
      <c r="F7148" s="172">
        <f>VLOOKUP($C7148,VLP!$C$3:$F$191,3,0)</f>
        <v>17000</v>
      </c>
      <c r="G7148" s="390"/>
      <c r="H7148" s="390"/>
      <c r="I7148" s="172">
        <f>E7148*F7148</f>
        <v>2890</v>
      </c>
      <c r="J7148" s="172"/>
      <c r="K7148" s="172"/>
      <c r="L7148" s="178"/>
      <c r="M7148" s="174"/>
      <c r="N7148" s="175"/>
      <c r="O7148" s="176"/>
      <c r="P7148" s="166"/>
    </row>
    <row r="7149" spans="1:16" s="165" customFormat="1">
      <c r="A7149" s="310"/>
      <c r="B7149" s="378"/>
      <c r="C7149" s="169" t="s">
        <v>138</v>
      </c>
      <c r="D7149" s="388" t="s">
        <v>81</v>
      </c>
      <c r="E7149" s="389">
        <v>0.18099999999999999</v>
      </c>
      <c r="F7149" s="172">
        <f>VLOOKUP($C7149,VLP!$C$3:$F$191,3,0)</f>
        <v>38000</v>
      </c>
      <c r="G7149" s="390"/>
      <c r="H7149" s="390"/>
      <c r="I7149" s="172">
        <f>E7149*F7149</f>
        <v>6878</v>
      </c>
      <c r="J7149" s="172"/>
      <c r="K7149" s="172"/>
      <c r="L7149" s="178"/>
      <c r="M7149" s="174"/>
      <c r="N7149" s="175"/>
      <c r="O7149" s="176"/>
      <c r="P7149" s="166"/>
    </row>
    <row r="7150" spans="1:16" s="165" customFormat="1">
      <c r="A7150" s="310"/>
      <c r="B7150" s="378"/>
      <c r="C7150" s="169" t="s">
        <v>2555</v>
      </c>
      <c r="D7150" s="388" t="s">
        <v>2556</v>
      </c>
      <c r="E7150" s="391">
        <v>3</v>
      </c>
      <c r="F7150" s="172">
        <f>SUM(I7145:I7148)</f>
        <v>15363</v>
      </c>
      <c r="G7150" s="390"/>
      <c r="H7150" s="390"/>
      <c r="I7150" s="172">
        <f>+E7150*F7150/100</f>
        <v>460.89</v>
      </c>
      <c r="J7150" s="172"/>
      <c r="K7150" s="172"/>
      <c r="L7150" s="178"/>
      <c r="M7150" s="174"/>
      <c r="N7150" s="175"/>
      <c r="O7150" s="176"/>
      <c r="P7150" s="166"/>
    </row>
    <row r="7151" spans="1:16" s="165" customFormat="1">
      <c r="A7151" s="310"/>
      <c r="B7151" s="310"/>
      <c r="C7151" s="335" t="s">
        <v>2919</v>
      </c>
      <c r="D7151" s="170" t="s">
        <v>2540</v>
      </c>
      <c r="E7151" s="171">
        <v>2.78</v>
      </c>
      <c r="F7151" s="172"/>
      <c r="G7151" s="172">
        <f>_lg40</f>
        <v>315654.76973684208</v>
      </c>
      <c r="H7151" s="172"/>
      <c r="I7151" s="172"/>
      <c r="J7151" s="177">
        <f>+G7151*E7151</f>
        <v>877520.25986842089</v>
      </c>
      <c r="K7151" s="172"/>
      <c r="L7151"/>
      <c r="M7151"/>
      <c r="N7151"/>
      <c r="O7151"/>
      <c r="P7151" s="166"/>
    </row>
    <row r="7152" spans="1:16" s="165" customFormat="1">
      <c r="A7152" s="337"/>
      <c r="B7152" s="168"/>
      <c r="C7152" s="169" t="s">
        <v>2791</v>
      </c>
      <c r="D7152" s="170"/>
      <c r="E7152" s="382"/>
      <c r="F7152" s="172"/>
      <c r="G7152" s="172"/>
      <c r="H7152" s="172"/>
      <c r="I7152" s="172"/>
      <c r="J7152" s="177"/>
      <c r="K7152" s="177">
        <f>SUM(K7153:K7155)</f>
        <v>239435.32913801452</v>
      </c>
      <c r="L7152"/>
      <c r="M7152"/>
      <c r="N7152"/>
      <c r="O7152"/>
      <c r="P7152" s="166"/>
    </row>
    <row r="7153" spans="1:16" s="165" customFormat="1">
      <c r="A7153" s="450" t="s">
        <v>655</v>
      </c>
      <c r="B7153" s="168"/>
      <c r="C7153" s="169" t="s">
        <v>5329</v>
      </c>
      <c r="D7153" s="170" t="s">
        <v>2195</v>
      </c>
      <c r="E7153" s="171">
        <v>0.1</v>
      </c>
      <c r="F7153" s="172"/>
      <c r="G7153" s="172"/>
      <c r="H7153" s="377">
        <f>VLOOKUP($A7153,'GiaMTC TT13-QD1491'!$B$11:$T$825,19,0)</f>
        <v>1652242.8666440679</v>
      </c>
      <c r="I7153" s="172"/>
      <c r="J7153" s="177"/>
      <c r="K7153" s="172">
        <f>+H7153*E7153</f>
        <v>165224.2866644068</v>
      </c>
      <c r="L7153"/>
      <c r="M7153"/>
      <c r="N7153"/>
      <c r="O7153"/>
      <c r="P7153" s="166"/>
    </row>
    <row r="7154" spans="1:16" s="165" customFormat="1">
      <c r="A7154" s="450" t="s">
        <v>665</v>
      </c>
      <c r="B7154" s="168"/>
      <c r="C7154" s="169" t="s">
        <v>5537</v>
      </c>
      <c r="D7154" s="170" t="s">
        <v>2195</v>
      </c>
      <c r="E7154" s="171">
        <v>0</v>
      </c>
      <c r="F7154" s="172"/>
      <c r="G7154" s="172"/>
      <c r="H7154" s="377">
        <f>VLOOKUP($A7154,'GiaMTC TT13-QD1491'!$B$11:$T$825,19,0)</f>
        <v>2422178.3166440679</v>
      </c>
      <c r="I7154" s="172"/>
      <c r="J7154" s="177"/>
      <c r="K7154" s="172">
        <f>+H7154*E7154</f>
        <v>0</v>
      </c>
      <c r="L7154"/>
      <c r="M7154"/>
      <c r="N7154"/>
      <c r="O7154"/>
      <c r="P7154" s="166"/>
    </row>
    <row r="7155" spans="1:16" s="165" customFormat="1">
      <c r="A7155" s="449" t="s">
        <v>897</v>
      </c>
      <c r="B7155" s="180"/>
      <c r="C7155" s="181" t="s">
        <v>5481</v>
      </c>
      <c r="D7155" s="182" t="s">
        <v>2195</v>
      </c>
      <c r="E7155" s="183">
        <v>0.03</v>
      </c>
      <c r="F7155" s="184"/>
      <c r="G7155" s="184"/>
      <c r="H7155" s="377">
        <f>VLOOKUP($A7155,'GiaMTC TT13-QD1491'!$B$11:$T$825,19,0)</f>
        <v>2473701.4157869248</v>
      </c>
      <c r="I7155" s="184"/>
      <c r="J7155" s="189"/>
      <c r="K7155" s="184">
        <f>+H7155*E7155</f>
        <v>74211.04247360774</v>
      </c>
      <c r="L7155"/>
      <c r="M7155"/>
      <c r="N7155"/>
      <c r="O7155"/>
      <c r="P7155" s="166"/>
    </row>
    <row r="7156" spans="1:16" s="165" customFormat="1" ht="24">
      <c r="A7156" s="447" t="s">
        <v>5544</v>
      </c>
      <c r="B7156" s="185" t="s">
        <v>5545</v>
      </c>
      <c r="C7156" s="309" t="s">
        <v>2792</v>
      </c>
      <c r="D7156" s="186"/>
      <c r="E7156" s="187"/>
      <c r="F7156" s="188"/>
      <c r="G7156" s="188"/>
      <c r="H7156" s="188"/>
      <c r="I7156" s="190">
        <f>SUM(I7157:I7162)</f>
        <v>22701.89</v>
      </c>
      <c r="J7156" s="188"/>
      <c r="K7156" s="188"/>
      <c r="L7156" s="173" t="s">
        <v>5480</v>
      </c>
      <c r="M7156" s="174">
        <f>+I7156</f>
        <v>22701.89</v>
      </c>
      <c r="N7156" s="175">
        <f>+J7163</f>
        <v>1357946.8194078945</v>
      </c>
      <c r="O7156" s="176">
        <f>+K7164</f>
        <v>440878.39811157389</v>
      </c>
      <c r="P7156" s="330">
        <f>SUM(M7156:O7156)</f>
        <v>1821527.1075194683</v>
      </c>
    </row>
    <row r="7157" spans="1:16" s="165" customFormat="1" ht="15">
      <c r="A7157" s="386"/>
      <c r="B7157" s="387"/>
      <c r="C7157" s="169" t="s">
        <v>192</v>
      </c>
      <c r="D7157" s="388" t="s">
        <v>111</v>
      </c>
      <c r="E7157" s="389">
        <v>0</v>
      </c>
      <c r="F7157" s="172">
        <f>VLOOKUP($C7157,VLP!$C$3:$F$191,3,0)</f>
        <v>2727273</v>
      </c>
      <c r="G7157" s="390"/>
      <c r="H7157" s="390"/>
      <c r="I7157" s="172">
        <f>E7157*F7157</f>
        <v>0</v>
      </c>
      <c r="J7157" s="172"/>
      <c r="K7157" s="172"/>
      <c r="L7157" s="173"/>
      <c r="M7157" s="174"/>
      <c r="N7157" s="175"/>
      <c r="O7157" s="176"/>
      <c r="P7157" s="330"/>
    </row>
    <row r="7158" spans="1:16" s="165" customFormat="1">
      <c r="A7158" s="310"/>
      <c r="B7158" s="378"/>
      <c r="C7158" s="169" t="s">
        <v>188</v>
      </c>
      <c r="D7158" s="388" t="s">
        <v>81</v>
      </c>
      <c r="E7158" s="389">
        <v>0.19800000000000001</v>
      </c>
      <c r="F7158" s="172">
        <f>VLOOKUP($C7158,VLP!$C$3:$F$191,3,0)</f>
        <v>27500</v>
      </c>
      <c r="G7158" s="390"/>
      <c r="H7158" s="390"/>
      <c r="I7158" s="172">
        <f>E7158*F7158</f>
        <v>5445</v>
      </c>
      <c r="J7158" s="172"/>
      <c r="K7158" s="172"/>
      <c r="L7158" s="178"/>
      <c r="M7158" s="174"/>
      <c r="N7158" s="175"/>
      <c r="O7158" s="176"/>
      <c r="P7158" s="166"/>
    </row>
    <row r="7159" spans="1:16" s="165" customFormat="1">
      <c r="A7159" s="310"/>
      <c r="B7159" s="378"/>
      <c r="C7159" s="169" t="s">
        <v>218</v>
      </c>
      <c r="D7159" s="388" t="s">
        <v>186</v>
      </c>
      <c r="E7159" s="389">
        <v>2.8000000000000001E-2</v>
      </c>
      <c r="F7159" s="172">
        <f>VLOOKUP($C7159,VLP!$C$3:$F$191,3,0)</f>
        <v>251000</v>
      </c>
      <c r="G7159" s="390"/>
      <c r="H7159" s="390"/>
      <c r="I7159" s="172">
        <f>E7159*F7159</f>
        <v>7028</v>
      </c>
      <c r="J7159" s="172"/>
      <c r="K7159" s="172"/>
      <c r="L7159" s="178"/>
      <c r="M7159" s="174"/>
      <c r="N7159" s="175"/>
      <c r="O7159" s="176"/>
      <c r="P7159" s="166"/>
    </row>
    <row r="7160" spans="1:16" s="165" customFormat="1">
      <c r="A7160" s="310"/>
      <c r="B7160" s="378"/>
      <c r="C7160" s="169" t="s">
        <v>279</v>
      </c>
      <c r="D7160" s="388" t="s">
        <v>81</v>
      </c>
      <c r="E7160" s="389">
        <v>0.17</v>
      </c>
      <c r="F7160" s="172">
        <f>VLOOKUP($C7160,VLP!$C$3:$F$191,3,0)</f>
        <v>17000</v>
      </c>
      <c r="G7160" s="390"/>
      <c r="H7160" s="390"/>
      <c r="I7160" s="172">
        <f>E7160*F7160</f>
        <v>2890</v>
      </c>
      <c r="J7160" s="172"/>
      <c r="K7160" s="172"/>
      <c r="L7160" s="178"/>
      <c r="M7160" s="174"/>
      <c r="N7160" s="175"/>
      <c r="O7160" s="176"/>
      <c r="P7160" s="166"/>
    </row>
    <row r="7161" spans="1:16" s="165" customFormat="1">
      <c r="A7161" s="310"/>
      <c r="B7161" s="378"/>
      <c r="C7161" s="169" t="s">
        <v>138</v>
      </c>
      <c r="D7161" s="388" t="s">
        <v>81</v>
      </c>
      <c r="E7161" s="389">
        <v>0.18099999999999999</v>
      </c>
      <c r="F7161" s="172">
        <f>VLOOKUP($C7161,VLP!$C$3:$F$191,3,0)</f>
        <v>38000</v>
      </c>
      <c r="G7161" s="390"/>
      <c r="H7161" s="390"/>
      <c r="I7161" s="172">
        <f>E7161*F7161</f>
        <v>6878</v>
      </c>
      <c r="J7161" s="172"/>
      <c r="K7161" s="172"/>
      <c r="L7161" s="178"/>
      <c r="M7161" s="174"/>
      <c r="N7161" s="175"/>
      <c r="O7161" s="176"/>
      <c r="P7161" s="166"/>
    </row>
    <row r="7162" spans="1:16" s="165" customFormat="1">
      <c r="A7162" s="310"/>
      <c r="B7162" s="378"/>
      <c r="C7162" s="169" t="s">
        <v>2555</v>
      </c>
      <c r="D7162" s="388" t="s">
        <v>2556</v>
      </c>
      <c r="E7162" s="391">
        <v>3</v>
      </c>
      <c r="F7162" s="172">
        <f>SUM(I7157:I7160)</f>
        <v>15363</v>
      </c>
      <c r="G7162" s="390"/>
      <c r="H7162" s="390"/>
      <c r="I7162" s="172">
        <f>+E7162*F7162/100</f>
        <v>460.89</v>
      </c>
      <c r="J7162" s="172"/>
      <c r="K7162" s="172"/>
      <c r="L7162" s="178"/>
      <c r="M7162" s="174"/>
      <c r="N7162" s="175"/>
      <c r="O7162" s="176"/>
      <c r="P7162" s="166"/>
    </row>
    <row r="7163" spans="1:16" s="165" customFormat="1">
      <c r="A7163" s="310"/>
      <c r="B7163" s="310"/>
      <c r="C7163" s="335" t="s">
        <v>2919</v>
      </c>
      <c r="D7163" s="170" t="s">
        <v>2540</v>
      </c>
      <c r="E7163" s="171">
        <v>4.3019999999999996</v>
      </c>
      <c r="F7163" s="172"/>
      <c r="G7163" s="172">
        <f>_lg40</f>
        <v>315654.76973684208</v>
      </c>
      <c r="H7163" s="172"/>
      <c r="I7163" s="172"/>
      <c r="J7163" s="177">
        <f>+G7163*E7163</f>
        <v>1357946.8194078945</v>
      </c>
      <c r="K7163" s="172"/>
      <c r="L7163"/>
      <c r="M7163"/>
      <c r="N7163"/>
      <c r="O7163"/>
      <c r="P7163" s="166"/>
    </row>
    <row r="7164" spans="1:16" s="165" customFormat="1">
      <c r="A7164" s="337"/>
      <c r="B7164" s="168"/>
      <c r="C7164" s="169" t="s">
        <v>2791</v>
      </c>
      <c r="D7164" s="170"/>
      <c r="E7164" s="382"/>
      <c r="F7164" s="172"/>
      <c r="G7164" s="172"/>
      <c r="H7164" s="172"/>
      <c r="I7164" s="172"/>
      <c r="J7164" s="177"/>
      <c r="K7164" s="177">
        <f>SUM(K7165:K7167)</f>
        <v>440878.39811157389</v>
      </c>
      <c r="L7164"/>
      <c r="M7164"/>
      <c r="N7164"/>
      <c r="O7164"/>
      <c r="P7164" s="166"/>
    </row>
    <row r="7165" spans="1:16" s="165" customFormat="1">
      <c r="A7165" s="450" t="s">
        <v>655</v>
      </c>
      <c r="B7165" s="168"/>
      <c r="C7165" s="169" t="s">
        <v>5329</v>
      </c>
      <c r="D7165" s="170" t="s">
        <v>2195</v>
      </c>
      <c r="E7165" s="171">
        <v>0.18</v>
      </c>
      <c r="F7165" s="172"/>
      <c r="G7165" s="172"/>
      <c r="H7165" s="377">
        <f>VLOOKUP($A7165,'GiaMTC TT13-QD1491'!$B$11:$T$825,19,0)</f>
        <v>1652242.8666440679</v>
      </c>
      <c r="I7165" s="172"/>
      <c r="J7165" s="177"/>
      <c r="K7165" s="172">
        <f>+H7165*E7165</f>
        <v>297403.71599593223</v>
      </c>
      <c r="L7165"/>
      <c r="M7165"/>
      <c r="N7165"/>
      <c r="O7165"/>
      <c r="P7165" s="166"/>
    </row>
    <row r="7166" spans="1:16" s="165" customFormat="1">
      <c r="A7166" s="450" t="s">
        <v>665</v>
      </c>
      <c r="B7166" s="168"/>
      <c r="C7166" s="169" t="s">
        <v>5537</v>
      </c>
      <c r="D7166" s="170" t="s">
        <v>2195</v>
      </c>
      <c r="E7166" s="171">
        <v>0</v>
      </c>
      <c r="F7166" s="172"/>
      <c r="G7166" s="172"/>
      <c r="H7166" s="377">
        <f>VLOOKUP($A7166,'GiaMTC TT13-QD1491'!$B$11:$T$825,19,0)</f>
        <v>2422178.3166440679</v>
      </c>
      <c r="I7166" s="172"/>
      <c r="J7166" s="177"/>
      <c r="K7166" s="172">
        <f>+H7166*E7166</f>
        <v>0</v>
      </c>
      <c r="L7166"/>
      <c r="M7166"/>
      <c r="N7166"/>
      <c r="O7166"/>
      <c r="P7166" s="166"/>
    </row>
    <row r="7167" spans="1:16" s="165" customFormat="1">
      <c r="A7167" s="449" t="s">
        <v>897</v>
      </c>
      <c r="B7167" s="180"/>
      <c r="C7167" s="181" t="s">
        <v>5481</v>
      </c>
      <c r="D7167" s="182" t="s">
        <v>2195</v>
      </c>
      <c r="E7167" s="183">
        <v>5.8000000000000003E-2</v>
      </c>
      <c r="F7167" s="184"/>
      <c r="G7167" s="184"/>
      <c r="H7167" s="377">
        <f>VLOOKUP($A7167,'GiaMTC TT13-QD1491'!$B$11:$T$825,19,0)</f>
        <v>2473701.4157869248</v>
      </c>
      <c r="I7167" s="184"/>
      <c r="J7167" s="189"/>
      <c r="K7167" s="184">
        <f>+H7167*E7167</f>
        <v>143474.68211564166</v>
      </c>
      <c r="L7167"/>
      <c r="M7167"/>
      <c r="N7167"/>
      <c r="O7167"/>
      <c r="P7167" s="166"/>
    </row>
    <row r="7168" spans="1:16" s="165" customFormat="1" ht="24">
      <c r="A7168" s="447" t="s">
        <v>5546</v>
      </c>
      <c r="B7168" s="185" t="s">
        <v>5547</v>
      </c>
      <c r="C7168" s="309" t="s">
        <v>2792</v>
      </c>
      <c r="D7168" s="186"/>
      <c r="E7168" s="187"/>
      <c r="F7168" s="188"/>
      <c r="G7168" s="188"/>
      <c r="H7168" s="188"/>
      <c r="I7168" s="190">
        <f>SUM(I7169:I7174)</f>
        <v>18341.224999999999</v>
      </c>
      <c r="J7168" s="188"/>
      <c r="K7168" s="188"/>
      <c r="L7168" s="173" t="s">
        <v>5480</v>
      </c>
      <c r="M7168" s="174">
        <f>+I7168</f>
        <v>18341.224999999999</v>
      </c>
      <c r="N7168" s="175">
        <f>+J7175</f>
        <v>801131.80559210514</v>
      </c>
      <c r="O7168" s="176">
        <f>+K7176</f>
        <v>297403.71599593223</v>
      </c>
      <c r="P7168" s="330">
        <f>SUM(M7168:O7168)</f>
        <v>1116876.7465880373</v>
      </c>
    </row>
    <row r="7169" spans="1:16" s="165" customFormat="1" ht="15">
      <c r="A7169" s="386"/>
      <c r="B7169" s="387"/>
      <c r="C7169" s="169" t="s">
        <v>192</v>
      </c>
      <c r="D7169" s="388" t="s">
        <v>111</v>
      </c>
      <c r="E7169" s="389">
        <v>0</v>
      </c>
      <c r="F7169" s="172">
        <f>VLOOKUP($C7169,VLP!$C$3:$F$191,3,0)</f>
        <v>2727273</v>
      </c>
      <c r="G7169" s="390"/>
      <c r="H7169" s="390"/>
      <c r="I7169" s="172">
        <f>E7169*F7169</f>
        <v>0</v>
      </c>
      <c r="J7169" s="172"/>
      <c r="K7169" s="172"/>
      <c r="L7169" s="173"/>
      <c r="M7169" s="174"/>
      <c r="N7169" s="175"/>
      <c r="O7169" s="176"/>
      <c r="P7169" s="330"/>
    </row>
    <row r="7170" spans="1:16" s="165" customFormat="1">
      <c r="A7170" s="310"/>
      <c r="B7170" s="378"/>
      <c r="C7170" s="169" t="s">
        <v>188</v>
      </c>
      <c r="D7170" s="388" t="s">
        <v>81</v>
      </c>
      <c r="E7170" s="389">
        <v>0.159</v>
      </c>
      <c r="F7170" s="172">
        <f>VLOOKUP($C7170,VLP!$C$3:$F$191,3,0)</f>
        <v>27500</v>
      </c>
      <c r="G7170" s="390"/>
      <c r="H7170" s="390"/>
      <c r="I7170" s="172">
        <f>E7170*F7170</f>
        <v>4372.5</v>
      </c>
      <c r="J7170" s="172"/>
      <c r="K7170" s="172"/>
      <c r="L7170" s="178"/>
      <c r="M7170" s="174"/>
      <c r="N7170" s="175"/>
      <c r="O7170" s="176"/>
      <c r="P7170" s="166"/>
    </row>
    <row r="7171" spans="1:16" s="165" customFormat="1">
      <c r="A7171" s="310"/>
      <c r="B7171" s="378"/>
      <c r="C7171" s="169" t="s">
        <v>218</v>
      </c>
      <c r="D7171" s="388" t="s">
        <v>186</v>
      </c>
      <c r="E7171" s="389">
        <v>2.3E-2</v>
      </c>
      <c r="F7171" s="172">
        <f>VLOOKUP($C7171,VLP!$C$3:$F$191,3,0)</f>
        <v>251000</v>
      </c>
      <c r="G7171" s="390"/>
      <c r="H7171" s="390"/>
      <c r="I7171" s="172">
        <f>E7171*F7171</f>
        <v>5773</v>
      </c>
      <c r="J7171" s="172"/>
      <c r="K7171" s="172"/>
      <c r="L7171" s="178"/>
      <c r="M7171" s="174"/>
      <c r="N7171" s="175"/>
      <c r="O7171" s="176"/>
      <c r="P7171" s="166"/>
    </row>
    <row r="7172" spans="1:16" s="165" customFormat="1">
      <c r="A7172" s="310"/>
      <c r="B7172" s="378"/>
      <c r="C7172" s="169" t="s">
        <v>279</v>
      </c>
      <c r="D7172" s="388" t="s">
        <v>81</v>
      </c>
      <c r="E7172" s="389">
        <v>0.13600000000000001</v>
      </c>
      <c r="F7172" s="172">
        <f>VLOOKUP($C7172,VLP!$C$3:$F$191,3,0)</f>
        <v>17000</v>
      </c>
      <c r="G7172" s="390"/>
      <c r="H7172" s="390"/>
      <c r="I7172" s="172">
        <f>E7172*F7172</f>
        <v>2312</v>
      </c>
      <c r="J7172" s="172"/>
      <c r="K7172" s="172"/>
      <c r="L7172" s="178"/>
      <c r="M7172" s="174"/>
      <c r="N7172" s="175"/>
      <c r="O7172" s="176"/>
      <c r="P7172" s="166"/>
    </row>
    <row r="7173" spans="1:16" s="165" customFormat="1">
      <c r="A7173" s="310"/>
      <c r="B7173" s="378"/>
      <c r="C7173" s="169" t="s">
        <v>138</v>
      </c>
      <c r="D7173" s="388" t="s">
        <v>81</v>
      </c>
      <c r="E7173" s="389">
        <v>0.14499999999999999</v>
      </c>
      <c r="F7173" s="172">
        <f>VLOOKUP($C7173,VLP!$C$3:$F$191,3,0)</f>
        <v>38000</v>
      </c>
      <c r="G7173" s="390"/>
      <c r="H7173" s="390"/>
      <c r="I7173" s="172">
        <f>E7173*F7173</f>
        <v>5510</v>
      </c>
      <c r="J7173" s="172"/>
      <c r="K7173" s="172"/>
      <c r="L7173" s="178"/>
      <c r="M7173" s="174"/>
      <c r="N7173" s="175"/>
      <c r="O7173" s="176"/>
      <c r="P7173" s="166"/>
    </row>
    <row r="7174" spans="1:16" s="165" customFormat="1">
      <c r="A7174" s="310"/>
      <c r="B7174" s="378"/>
      <c r="C7174" s="169" t="s">
        <v>2555</v>
      </c>
      <c r="D7174" s="388" t="s">
        <v>2556</v>
      </c>
      <c r="E7174" s="391">
        <v>3</v>
      </c>
      <c r="F7174" s="172">
        <f>SUM(I7169:I7172)</f>
        <v>12457.5</v>
      </c>
      <c r="G7174" s="390"/>
      <c r="H7174" s="390"/>
      <c r="I7174" s="172">
        <f>+E7174*F7174/100</f>
        <v>373.72500000000002</v>
      </c>
      <c r="J7174" s="172"/>
      <c r="K7174" s="172"/>
      <c r="L7174" s="178"/>
      <c r="M7174" s="174"/>
      <c r="N7174" s="175"/>
      <c r="O7174" s="176"/>
      <c r="P7174" s="166"/>
    </row>
    <row r="7175" spans="1:16" s="165" customFormat="1">
      <c r="A7175" s="310"/>
      <c r="B7175" s="310"/>
      <c r="C7175" s="335" t="s">
        <v>2919</v>
      </c>
      <c r="D7175" s="170" t="s">
        <v>2540</v>
      </c>
      <c r="E7175" s="171">
        <f>2.538</f>
        <v>2.5379999999999998</v>
      </c>
      <c r="F7175" s="172"/>
      <c r="G7175" s="172">
        <f>_lg40</f>
        <v>315654.76973684208</v>
      </c>
      <c r="H7175" s="172"/>
      <c r="I7175" s="172"/>
      <c r="J7175" s="177">
        <f>+G7175*E7175</f>
        <v>801131.80559210514</v>
      </c>
      <c r="K7175" s="172"/>
      <c r="L7175"/>
      <c r="M7175"/>
      <c r="N7175"/>
      <c r="O7175"/>
      <c r="P7175" s="166"/>
    </row>
    <row r="7176" spans="1:16" s="165" customFormat="1">
      <c r="A7176" s="337"/>
      <c r="B7176" s="168"/>
      <c r="C7176" s="169" t="s">
        <v>2791</v>
      </c>
      <c r="D7176" s="170"/>
      <c r="E7176" s="382"/>
      <c r="F7176" s="172"/>
      <c r="G7176" s="172"/>
      <c r="H7176" s="172"/>
      <c r="I7176" s="172"/>
      <c r="J7176" s="177"/>
      <c r="K7176" s="177">
        <f>SUM(K7177:K7179)</f>
        <v>297403.71599593223</v>
      </c>
      <c r="L7176"/>
      <c r="M7176"/>
      <c r="N7176"/>
      <c r="O7176"/>
      <c r="P7176" s="166"/>
    </row>
    <row r="7177" spans="1:16" s="165" customFormat="1">
      <c r="A7177" s="450" t="s">
        <v>655</v>
      </c>
      <c r="B7177" s="168"/>
      <c r="C7177" s="169" t="s">
        <v>5329</v>
      </c>
      <c r="D7177" s="170" t="s">
        <v>2195</v>
      </c>
      <c r="E7177" s="171">
        <v>0.18</v>
      </c>
      <c r="F7177" s="172"/>
      <c r="G7177" s="172"/>
      <c r="H7177" s="377">
        <f>VLOOKUP($A7177,'GiaMTC TT13-QD1491'!$B$11:$T$825,19,0)</f>
        <v>1652242.8666440679</v>
      </c>
      <c r="I7177" s="172"/>
      <c r="J7177" s="177"/>
      <c r="K7177" s="172">
        <f>+H7177*E7177</f>
        <v>297403.71599593223</v>
      </c>
      <c r="L7177"/>
      <c r="M7177"/>
      <c r="N7177"/>
      <c r="O7177"/>
      <c r="P7177" s="166"/>
    </row>
    <row r="7178" spans="1:16" s="165" customFormat="1">
      <c r="A7178" s="450" t="s">
        <v>665</v>
      </c>
      <c r="B7178" s="168"/>
      <c r="C7178" s="169" t="s">
        <v>5537</v>
      </c>
      <c r="D7178" s="170" t="s">
        <v>2195</v>
      </c>
      <c r="E7178" s="171">
        <v>0</v>
      </c>
      <c r="F7178" s="172"/>
      <c r="G7178" s="172"/>
      <c r="H7178" s="377">
        <f>VLOOKUP($A7178,'GiaMTC TT13-QD1491'!$B$11:$T$825,19,0)</f>
        <v>2422178.3166440679</v>
      </c>
      <c r="I7178" s="172"/>
      <c r="J7178" s="177"/>
      <c r="K7178" s="172">
        <f>+H7178*E7178</f>
        <v>0</v>
      </c>
      <c r="L7178"/>
      <c r="M7178"/>
      <c r="N7178"/>
      <c r="O7178"/>
      <c r="P7178" s="166"/>
    </row>
    <row r="7179" spans="1:16" s="165" customFormat="1">
      <c r="A7179" s="449" t="s">
        <v>897</v>
      </c>
      <c r="B7179" s="180"/>
      <c r="C7179" s="181" t="s">
        <v>5481</v>
      </c>
      <c r="D7179" s="182" t="s">
        <v>2195</v>
      </c>
      <c r="E7179" s="183">
        <v>0</v>
      </c>
      <c r="F7179" s="184"/>
      <c r="G7179" s="184"/>
      <c r="H7179" s="377">
        <f>VLOOKUP($A7179,'GiaMTC TT13-QD1491'!$B$11:$T$825,19,0)</f>
        <v>2473701.4157869248</v>
      </c>
      <c r="I7179" s="184"/>
      <c r="J7179" s="189"/>
      <c r="K7179" s="184">
        <f>+H7179*E7179</f>
        <v>0</v>
      </c>
      <c r="L7179"/>
      <c r="M7179"/>
      <c r="N7179"/>
      <c r="O7179"/>
      <c r="P7179" s="166"/>
    </row>
    <row r="7180" spans="1:16" s="165" customFormat="1" ht="24">
      <c r="A7180" s="453" t="s">
        <v>6061</v>
      </c>
      <c r="B7180" s="342" t="s">
        <v>5548</v>
      </c>
      <c r="C7180" s="309" t="s">
        <v>2792</v>
      </c>
      <c r="D7180" s="186"/>
      <c r="E7180" s="187"/>
      <c r="F7180" s="188"/>
      <c r="G7180" s="188"/>
      <c r="H7180" s="188"/>
      <c r="I7180" s="190">
        <f>SUM(I7181:I7186)</f>
        <v>18341.224999999999</v>
      </c>
      <c r="J7180" s="188"/>
      <c r="K7180" s="188"/>
      <c r="L7180" s="173" t="s">
        <v>5480</v>
      </c>
      <c r="M7180" s="174">
        <f>+I7180</f>
        <v>18341.224999999999</v>
      </c>
      <c r="N7180" s="175">
        <f>+J7187</f>
        <v>700753.58881578944</v>
      </c>
      <c r="O7180" s="176">
        <f>+K7188</f>
        <v>165224.2866644068</v>
      </c>
      <c r="P7180" s="330">
        <f>SUM(M7180:O7180)</f>
        <v>884319.10048019618</v>
      </c>
    </row>
    <row r="7181" spans="1:16" s="165" customFormat="1" ht="15">
      <c r="A7181" s="386"/>
      <c r="B7181" s="387"/>
      <c r="C7181" s="169" t="s">
        <v>192</v>
      </c>
      <c r="D7181" s="388" t="s">
        <v>111</v>
      </c>
      <c r="E7181" s="389">
        <v>0</v>
      </c>
      <c r="F7181" s="172">
        <f>VLOOKUP($C7181,VLP!$C$3:$F$191,3,0)</f>
        <v>2727273</v>
      </c>
      <c r="G7181" s="390"/>
      <c r="H7181" s="390"/>
      <c r="I7181" s="172">
        <f>E7181*F7181</f>
        <v>0</v>
      </c>
      <c r="J7181" s="172"/>
      <c r="K7181" s="172"/>
      <c r="L7181" s="173"/>
      <c r="M7181" s="174"/>
      <c r="N7181" s="175"/>
      <c r="O7181" s="176"/>
      <c r="P7181" s="330"/>
    </row>
    <row r="7182" spans="1:16" s="165" customFormat="1">
      <c r="A7182" s="310"/>
      <c r="B7182" s="378"/>
      <c r="C7182" s="169" t="s">
        <v>188</v>
      </c>
      <c r="D7182" s="388" t="s">
        <v>81</v>
      </c>
      <c r="E7182" s="389">
        <v>0.159</v>
      </c>
      <c r="F7182" s="172">
        <f>VLOOKUP($C7182,VLP!$C$3:$F$191,3,0)</f>
        <v>27500</v>
      </c>
      <c r="G7182" s="390"/>
      <c r="H7182" s="390"/>
      <c r="I7182" s="172">
        <f>E7182*F7182</f>
        <v>4372.5</v>
      </c>
      <c r="J7182" s="172"/>
      <c r="K7182" s="172"/>
      <c r="L7182" s="178"/>
      <c r="M7182" s="174"/>
      <c r="N7182" s="175"/>
      <c r="O7182" s="176"/>
      <c r="P7182" s="166"/>
    </row>
    <row r="7183" spans="1:16" s="165" customFormat="1">
      <c r="A7183" s="310"/>
      <c r="B7183" s="378"/>
      <c r="C7183" s="169" t="s">
        <v>218</v>
      </c>
      <c r="D7183" s="388" t="s">
        <v>186</v>
      </c>
      <c r="E7183" s="389">
        <v>2.3E-2</v>
      </c>
      <c r="F7183" s="172">
        <f>VLOOKUP($C7183,VLP!$C$3:$F$191,3,0)</f>
        <v>251000</v>
      </c>
      <c r="G7183" s="390"/>
      <c r="H7183" s="390"/>
      <c r="I7183" s="172">
        <f>E7183*F7183</f>
        <v>5773</v>
      </c>
      <c r="J7183" s="172"/>
      <c r="K7183" s="172"/>
      <c r="L7183" s="178"/>
      <c r="M7183" s="174"/>
      <c r="N7183" s="175"/>
      <c r="O7183" s="176"/>
      <c r="P7183" s="166"/>
    </row>
    <row r="7184" spans="1:16" s="165" customFormat="1">
      <c r="A7184" s="310"/>
      <c r="B7184" s="378"/>
      <c r="C7184" s="169" t="s">
        <v>279</v>
      </c>
      <c r="D7184" s="388" t="s">
        <v>81</v>
      </c>
      <c r="E7184" s="389">
        <v>0.13600000000000001</v>
      </c>
      <c r="F7184" s="172">
        <f>VLOOKUP($C7184,VLP!$C$3:$F$191,3,0)</f>
        <v>17000</v>
      </c>
      <c r="G7184" s="390"/>
      <c r="H7184" s="390"/>
      <c r="I7184" s="172">
        <f>E7184*F7184</f>
        <v>2312</v>
      </c>
      <c r="J7184" s="172"/>
      <c r="K7184" s="172"/>
      <c r="L7184" s="178"/>
      <c r="M7184" s="174"/>
      <c r="N7184" s="175"/>
      <c r="O7184" s="176"/>
      <c r="P7184" s="166"/>
    </row>
    <row r="7185" spans="1:16" s="165" customFormat="1">
      <c r="A7185" s="310"/>
      <c r="B7185" s="378"/>
      <c r="C7185" s="169" t="s">
        <v>138</v>
      </c>
      <c r="D7185" s="388" t="s">
        <v>81</v>
      </c>
      <c r="E7185" s="389">
        <v>0.14499999999999999</v>
      </c>
      <c r="F7185" s="172">
        <f>VLOOKUP($C7185,VLP!$C$3:$F$191,3,0)</f>
        <v>38000</v>
      </c>
      <c r="G7185" s="390"/>
      <c r="H7185" s="390"/>
      <c r="I7185" s="172">
        <f>E7185*F7185</f>
        <v>5510</v>
      </c>
      <c r="J7185" s="172"/>
      <c r="K7185" s="172"/>
      <c r="L7185" s="178"/>
      <c r="M7185" s="174"/>
      <c r="N7185" s="175"/>
      <c r="O7185" s="176"/>
      <c r="P7185" s="166"/>
    </row>
    <row r="7186" spans="1:16" s="165" customFormat="1">
      <c r="A7186" s="310"/>
      <c r="B7186" s="378"/>
      <c r="C7186" s="169" t="s">
        <v>2555</v>
      </c>
      <c r="D7186" s="388" t="s">
        <v>2556</v>
      </c>
      <c r="E7186" s="391">
        <v>3</v>
      </c>
      <c r="F7186" s="172">
        <f>SUM(I7181:I7184)</f>
        <v>12457.5</v>
      </c>
      <c r="G7186" s="390"/>
      <c r="H7186" s="390"/>
      <c r="I7186" s="172">
        <f>+E7186*F7186/100</f>
        <v>373.72500000000002</v>
      </c>
      <c r="J7186" s="172"/>
      <c r="K7186" s="172"/>
      <c r="L7186" s="178"/>
      <c r="M7186" s="174"/>
      <c r="N7186" s="175"/>
      <c r="O7186" s="176"/>
      <c r="P7186" s="166"/>
    </row>
    <row r="7187" spans="1:16" s="165" customFormat="1">
      <c r="A7187" s="310"/>
      <c r="B7187" s="310"/>
      <c r="C7187" s="335" t="s">
        <v>2919</v>
      </c>
      <c r="D7187" s="170" t="s">
        <v>2540</v>
      </c>
      <c r="E7187" s="171">
        <v>2.2200000000000002</v>
      </c>
      <c r="F7187" s="172"/>
      <c r="G7187" s="172">
        <f>_lg40</f>
        <v>315654.76973684208</v>
      </c>
      <c r="H7187" s="172"/>
      <c r="I7187" s="172"/>
      <c r="J7187" s="177">
        <f>+G7187*E7187</f>
        <v>700753.58881578944</v>
      </c>
      <c r="K7187" s="172"/>
      <c r="L7187"/>
      <c r="M7187"/>
      <c r="N7187"/>
      <c r="O7187"/>
      <c r="P7187" s="166"/>
    </row>
    <row r="7188" spans="1:16" s="165" customFormat="1">
      <c r="A7188" s="337"/>
      <c r="B7188" s="168"/>
      <c r="C7188" s="169" t="s">
        <v>2791</v>
      </c>
      <c r="D7188" s="170"/>
      <c r="E7188" s="382"/>
      <c r="F7188" s="172"/>
      <c r="G7188" s="172"/>
      <c r="H7188" s="172"/>
      <c r="I7188" s="172"/>
      <c r="J7188" s="177"/>
      <c r="K7188" s="177">
        <f>SUM(K7189:K7191)</f>
        <v>165224.2866644068</v>
      </c>
      <c r="L7188"/>
      <c r="M7188"/>
      <c r="N7188"/>
      <c r="O7188"/>
      <c r="P7188" s="166"/>
    </row>
    <row r="7189" spans="1:16" s="165" customFormat="1">
      <c r="A7189" s="450" t="s">
        <v>655</v>
      </c>
      <c r="B7189" s="168"/>
      <c r="C7189" s="169" t="s">
        <v>5329</v>
      </c>
      <c r="D7189" s="170" t="s">
        <v>2195</v>
      </c>
      <c r="E7189" s="171">
        <v>0.1</v>
      </c>
      <c r="F7189" s="172"/>
      <c r="G7189" s="172"/>
      <c r="H7189" s="377">
        <f>VLOOKUP($A7189,'GiaMTC TT13-QD1491'!$B$11:$T$825,19,0)</f>
        <v>1652242.8666440679</v>
      </c>
      <c r="I7189" s="172"/>
      <c r="J7189" s="177"/>
      <c r="K7189" s="172">
        <f>+H7189*E7189</f>
        <v>165224.2866644068</v>
      </c>
      <c r="L7189"/>
      <c r="M7189"/>
      <c r="N7189"/>
      <c r="O7189"/>
      <c r="P7189" s="166"/>
    </row>
    <row r="7190" spans="1:16" s="165" customFormat="1">
      <c r="A7190" s="450" t="s">
        <v>665</v>
      </c>
      <c r="B7190" s="168"/>
      <c r="C7190" s="169" t="s">
        <v>5537</v>
      </c>
      <c r="D7190" s="170" t="s">
        <v>2195</v>
      </c>
      <c r="E7190" s="171">
        <v>0</v>
      </c>
      <c r="F7190" s="172"/>
      <c r="G7190" s="172"/>
      <c r="H7190" s="377">
        <f>VLOOKUP($A7190,'GiaMTC TT13-QD1491'!$B$11:$T$825,19,0)</f>
        <v>2422178.3166440679</v>
      </c>
      <c r="I7190" s="172"/>
      <c r="J7190" s="177"/>
      <c r="K7190" s="172">
        <f>+H7190*E7190</f>
        <v>0</v>
      </c>
      <c r="L7190"/>
      <c r="M7190"/>
      <c r="N7190"/>
      <c r="O7190"/>
      <c r="P7190" s="166"/>
    </row>
    <row r="7191" spans="1:16" s="165" customFormat="1">
      <c r="A7191" s="449" t="s">
        <v>897</v>
      </c>
      <c r="B7191" s="180"/>
      <c r="C7191" s="181" t="s">
        <v>5481</v>
      </c>
      <c r="D7191" s="182" t="s">
        <v>2195</v>
      </c>
      <c r="E7191" s="183">
        <v>0</v>
      </c>
      <c r="F7191" s="184"/>
      <c r="G7191" s="184"/>
      <c r="H7191" s="377">
        <f>VLOOKUP($A7191,'GiaMTC TT13-QD1491'!$B$11:$T$825,19,0)</f>
        <v>2473701.4157869248</v>
      </c>
      <c r="I7191" s="184"/>
      <c r="J7191" s="189"/>
      <c r="K7191" s="184">
        <f>+H7191*E7191</f>
        <v>0</v>
      </c>
      <c r="L7191"/>
      <c r="M7191"/>
      <c r="N7191"/>
      <c r="O7191"/>
      <c r="P7191" s="166"/>
    </row>
    <row r="7192" spans="1:16" s="165" customFormat="1" ht="24">
      <c r="A7192" s="447" t="s">
        <v>5549</v>
      </c>
      <c r="B7192" s="185" t="s">
        <v>5550</v>
      </c>
      <c r="C7192" s="309" t="s">
        <v>2792</v>
      </c>
      <c r="D7192" s="186"/>
      <c r="E7192" s="187"/>
      <c r="F7192" s="188"/>
      <c r="G7192" s="188"/>
      <c r="H7192" s="188"/>
      <c r="I7192" s="190">
        <f>SUM(I7193:I7198)</f>
        <v>18341.224999999999</v>
      </c>
      <c r="J7192" s="188"/>
      <c r="K7192" s="188"/>
      <c r="L7192" s="173" t="s">
        <v>5480</v>
      </c>
      <c r="M7192" s="174">
        <f>+I7192</f>
        <v>18341.224999999999</v>
      </c>
      <c r="N7192" s="175">
        <f>+J7199</f>
        <v>1085221.098355263</v>
      </c>
      <c r="O7192" s="176">
        <f>+K7200</f>
        <v>297403.71599593223</v>
      </c>
      <c r="P7192" s="330">
        <f>SUM(M7192:O7192)</f>
        <v>1400966.0393511953</v>
      </c>
    </row>
    <row r="7193" spans="1:16" s="165" customFormat="1" ht="15">
      <c r="A7193" s="386"/>
      <c r="B7193" s="387"/>
      <c r="C7193" s="169" t="s">
        <v>192</v>
      </c>
      <c r="D7193" s="388" t="s">
        <v>111</v>
      </c>
      <c r="E7193" s="389">
        <v>0</v>
      </c>
      <c r="F7193" s="172">
        <f>VLOOKUP($C7193,VLP!$C$3:$F$191,3,0)</f>
        <v>2727273</v>
      </c>
      <c r="G7193" s="390"/>
      <c r="H7193" s="390"/>
      <c r="I7193" s="172">
        <f>E7193*F7193</f>
        <v>0</v>
      </c>
      <c r="J7193" s="172"/>
      <c r="K7193" s="172"/>
      <c r="L7193" s="173"/>
      <c r="M7193" s="174"/>
      <c r="N7193" s="175"/>
      <c r="O7193" s="176"/>
      <c r="P7193" s="330"/>
    </row>
    <row r="7194" spans="1:16" s="165" customFormat="1">
      <c r="A7194" s="310"/>
      <c r="B7194" s="378"/>
      <c r="C7194" s="169" t="s">
        <v>188</v>
      </c>
      <c r="D7194" s="388" t="s">
        <v>81</v>
      </c>
      <c r="E7194" s="389">
        <v>0.159</v>
      </c>
      <c r="F7194" s="172">
        <f>VLOOKUP($C7194,VLP!$C$3:$F$191,3,0)</f>
        <v>27500</v>
      </c>
      <c r="G7194" s="390"/>
      <c r="H7194" s="390"/>
      <c r="I7194" s="172">
        <f>E7194*F7194</f>
        <v>4372.5</v>
      </c>
      <c r="J7194" s="172"/>
      <c r="K7194" s="172"/>
      <c r="L7194" s="178"/>
      <c r="M7194" s="174"/>
      <c r="N7194" s="175"/>
      <c r="O7194" s="176"/>
      <c r="P7194" s="166"/>
    </row>
    <row r="7195" spans="1:16" s="165" customFormat="1">
      <c r="A7195" s="310"/>
      <c r="B7195" s="378"/>
      <c r="C7195" s="169" t="s">
        <v>218</v>
      </c>
      <c r="D7195" s="388" t="s">
        <v>186</v>
      </c>
      <c r="E7195" s="389">
        <v>2.3E-2</v>
      </c>
      <c r="F7195" s="172">
        <f>VLOOKUP($C7195,VLP!$C$3:$F$191,3,0)</f>
        <v>251000</v>
      </c>
      <c r="G7195" s="390"/>
      <c r="H7195" s="390"/>
      <c r="I7195" s="172">
        <f>E7195*F7195</f>
        <v>5773</v>
      </c>
      <c r="J7195" s="172"/>
      <c r="K7195" s="172"/>
      <c r="L7195" s="178"/>
      <c r="M7195" s="174"/>
      <c r="N7195" s="175"/>
      <c r="O7195" s="176"/>
      <c r="P7195" s="166"/>
    </row>
    <row r="7196" spans="1:16" s="165" customFormat="1">
      <c r="A7196" s="310"/>
      <c r="B7196" s="378"/>
      <c r="C7196" s="169" t="s">
        <v>279</v>
      </c>
      <c r="D7196" s="388" t="s">
        <v>81</v>
      </c>
      <c r="E7196" s="389">
        <v>0.13600000000000001</v>
      </c>
      <c r="F7196" s="172">
        <f>VLOOKUP($C7196,VLP!$C$3:$F$191,3,0)</f>
        <v>17000</v>
      </c>
      <c r="G7196" s="390"/>
      <c r="H7196" s="390"/>
      <c r="I7196" s="172">
        <f>E7196*F7196</f>
        <v>2312</v>
      </c>
      <c r="J7196" s="172"/>
      <c r="K7196" s="172"/>
      <c r="L7196" s="178"/>
      <c r="M7196" s="174"/>
      <c r="N7196" s="175"/>
      <c r="O7196" s="176"/>
      <c r="P7196" s="166"/>
    </row>
    <row r="7197" spans="1:16" s="165" customFormat="1">
      <c r="A7197" s="310"/>
      <c r="B7197" s="378"/>
      <c r="C7197" s="169" t="s">
        <v>138</v>
      </c>
      <c r="D7197" s="388" t="s">
        <v>81</v>
      </c>
      <c r="E7197" s="389">
        <v>0.14499999999999999</v>
      </c>
      <c r="F7197" s="172">
        <f>VLOOKUP($C7197,VLP!$C$3:$F$191,3,0)</f>
        <v>38000</v>
      </c>
      <c r="G7197" s="390"/>
      <c r="H7197" s="390"/>
      <c r="I7197" s="172">
        <f>E7197*F7197</f>
        <v>5510</v>
      </c>
      <c r="J7197" s="172"/>
      <c r="K7197" s="172"/>
      <c r="L7197" s="178"/>
      <c r="M7197" s="174"/>
      <c r="N7197" s="175"/>
      <c r="O7197" s="176"/>
      <c r="P7197" s="166"/>
    </row>
    <row r="7198" spans="1:16" s="165" customFormat="1">
      <c r="A7198" s="310"/>
      <c r="B7198" s="378"/>
      <c r="C7198" s="169" t="s">
        <v>2555</v>
      </c>
      <c r="D7198" s="388" t="s">
        <v>2556</v>
      </c>
      <c r="E7198" s="391">
        <v>3</v>
      </c>
      <c r="F7198" s="172">
        <f>SUM(I7193:I7196)</f>
        <v>12457.5</v>
      </c>
      <c r="G7198" s="390"/>
      <c r="H7198" s="390"/>
      <c r="I7198" s="172">
        <f>+E7198*F7198/100</f>
        <v>373.72500000000002</v>
      </c>
      <c r="J7198" s="172"/>
      <c r="K7198" s="172"/>
      <c r="L7198" s="178"/>
      <c r="M7198" s="174"/>
      <c r="N7198" s="175"/>
      <c r="O7198" s="176"/>
      <c r="P7198" s="166"/>
    </row>
    <row r="7199" spans="1:16" s="165" customFormat="1">
      <c r="A7199" s="310"/>
      <c r="B7199" s="310"/>
      <c r="C7199" s="335" t="s">
        <v>2919</v>
      </c>
      <c r="D7199" s="170" t="s">
        <v>2540</v>
      </c>
      <c r="E7199" s="171">
        <v>3.4380000000000002</v>
      </c>
      <c r="F7199" s="172"/>
      <c r="G7199" s="172">
        <f>_lg40</f>
        <v>315654.76973684208</v>
      </c>
      <c r="H7199" s="172"/>
      <c r="I7199" s="172"/>
      <c r="J7199" s="177">
        <f>+G7199*E7199</f>
        <v>1085221.098355263</v>
      </c>
      <c r="K7199" s="172"/>
      <c r="L7199"/>
      <c r="M7199"/>
      <c r="N7199"/>
      <c r="O7199"/>
      <c r="P7199" s="166"/>
    </row>
    <row r="7200" spans="1:16" s="165" customFormat="1">
      <c r="A7200" s="337"/>
      <c r="B7200" s="168"/>
      <c r="C7200" s="169" t="s">
        <v>2791</v>
      </c>
      <c r="D7200" s="170"/>
      <c r="E7200" s="382"/>
      <c r="F7200" s="172"/>
      <c r="G7200" s="172"/>
      <c r="H7200" s="172"/>
      <c r="I7200" s="172"/>
      <c r="J7200" s="177"/>
      <c r="K7200" s="177">
        <f>SUM(K7201:K7203)</f>
        <v>297403.71599593223</v>
      </c>
      <c r="L7200"/>
      <c r="M7200"/>
      <c r="N7200"/>
      <c r="O7200"/>
      <c r="P7200" s="166"/>
    </row>
    <row r="7201" spans="1:16" s="165" customFormat="1">
      <c r="A7201" s="450" t="s">
        <v>655</v>
      </c>
      <c r="B7201" s="168"/>
      <c r="C7201" s="169" t="s">
        <v>5329</v>
      </c>
      <c r="D7201" s="170" t="s">
        <v>2195</v>
      </c>
      <c r="E7201" s="171">
        <v>0.18</v>
      </c>
      <c r="F7201" s="172"/>
      <c r="G7201" s="172"/>
      <c r="H7201" s="377">
        <f>VLOOKUP($A7201,'GiaMTC TT13-QD1491'!$B$11:$T$825,19,0)</f>
        <v>1652242.8666440679</v>
      </c>
      <c r="I7201" s="172"/>
      <c r="J7201" s="177"/>
      <c r="K7201" s="172">
        <f>+H7201*E7201</f>
        <v>297403.71599593223</v>
      </c>
      <c r="L7201"/>
      <c r="M7201"/>
      <c r="N7201"/>
      <c r="O7201"/>
      <c r="P7201" s="166"/>
    </row>
    <row r="7202" spans="1:16" s="165" customFormat="1">
      <c r="A7202" s="450" t="s">
        <v>665</v>
      </c>
      <c r="B7202" s="168"/>
      <c r="C7202" s="169" t="s">
        <v>5537</v>
      </c>
      <c r="D7202" s="170" t="s">
        <v>2195</v>
      </c>
      <c r="E7202" s="171">
        <v>0</v>
      </c>
      <c r="F7202" s="172"/>
      <c r="G7202" s="172"/>
      <c r="H7202" s="377">
        <f>VLOOKUP($A7202,'GiaMTC TT13-QD1491'!$B$11:$T$825,19,0)</f>
        <v>2422178.3166440679</v>
      </c>
      <c r="I7202" s="172"/>
      <c r="J7202" s="177"/>
      <c r="K7202" s="172">
        <f>+H7202*E7202</f>
        <v>0</v>
      </c>
      <c r="L7202"/>
      <c r="M7202"/>
      <c r="N7202"/>
      <c r="O7202"/>
      <c r="P7202" s="166"/>
    </row>
    <row r="7203" spans="1:16" s="165" customFormat="1">
      <c r="A7203" s="449" t="s">
        <v>897</v>
      </c>
      <c r="B7203" s="180"/>
      <c r="C7203" s="181" t="s">
        <v>5481</v>
      </c>
      <c r="D7203" s="182" t="s">
        <v>2195</v>
      </c>
      <c r="E7203" s="183">
        <v>0</v>
      </c>
      <c r="F7203" s="184"/>
      <c r="G7203" s="184"/>
      <c r="H7203" s="377">
        <f>VLOOKUP($A7203,'GiaMTC TT13-QD1491'!$B$11:$T$825,19,0)</f>
        <v>2473701.4157869248</v>
      </c>
      <c r="I7203" s="184"/>
      <c r="J7203" s="189"/>
      <c r="K7203" s="184">
        <f>+H7203*E7203</f>
        <v>0</v>
      </c>
      <c r="L7203"/>
      <c r="M7203"/>
      <c r="N7203"/>
      <c r="O7203"/>
      <c r="P7203" s="166"/>
    </row>
    <row r="7204" spans="1:16" s="165" customFormat="1" ht="18.75">
      <c r="A7204" s="362" t="s">
        <v>5551</v>
      </c>
      <c r="B7204" s="363"/>
      <c r="C7204" s="350"/>
      <c r="D7204" s="351"/>
      <c r="E7204" s="352"/>
      <c r="F7204" s="353"/>
      <c r="G7204" s="353"/>
      <c r="H7204" s="353"/>
      <c r="I7204" s="353"/>
      <c r="J7204" s="359"/>
      <c r="K7204" s="353"/>
      <c r="L7204"/>
      <c r="M7204"/>
      <c r="N7204"/>
      <c r="O7204"/>
      <c r="P7204" s="166"/>
    </row>
    <row r="7205" spans="1:16" s="165" customFormat="1">
      <c r="A7205" s="305" t="s">
        <v>5552</v>
      </c>
      <c r="B7205" s="306"/>
      <c r="C7205" s="354"/>
      <c r="D7205" s="196"/>
      <c r="E7205" s="355"/>
      <c r="F7205" s="356"/>
      <c r="G7205" s="356"/>
      <c r="H7205" s="356"/>
      <c r="I7205" s="356"/>
      <c r="J7205" s="360"/>
      <c r="K7205" s="356"/>
      <c r="L7205"/>
      <c r="M7205"/>
      <c r="N7205"/>
      <c r="O7205"/>
      <c r="P7205" s="166"/>
    </row>
    <row r="7206" spans="1:16" s="165" customFormat="1">
      <c r="A7206" s="290"/>
      <c r="B7206" s="332" t="s">
        <v>2537</v>
      </c>
      <c r="C7206" s="354"/>
      <c r="D7206" s="196"/>
      <c r="E7206" s="355"/>
      <c r="F7206" s="356"/>
      <c r="G7206" s="356"/>
      <c r="H7206" s="356"/>
      <c r="I7206" s="356"/>
      <c r="J7206" s="360"/>
      <c r="K7206" s="356"/>
      <c r="L7206"/>
      <c r="M7206"/>
      <c r="N7206"/>
      <c r="O7206"/>
      <c r="P7206" s="166"/>
    </row>
    <row r="7207" spans="1:16" s="165" customFormat="1">
      <c r="A7207" s="445" t="s">
        <v>2829</v>
      </c>
      <c r="B7207" s="332" t="s">
        <v>5553</v>
      </c>
      <c r="C7207" s="354"/>
      <c r="D7207" s="196"/>
      <c r="E7207" s="355"/>
      <c r="F7207" s="356"/>
      <c r="G7207" s="356"/>
      <c r="H7207" s="356"/>
      <c r="I7207" s="356"/>
      <c r="J7207" s="360"/>
      <c r="K7207" s="356"/>
      <c r="L7207"/>
      <c r="M7207"/>
      <c r="N7207"/>
      <c r="O7207"/>
      <c r="P7207" s="166"/>
    </row>
    <row r="7208" spans="1:16" s="165" customFormat="1">
      <c r="A7208" s="445" t="s">
        <v>2829</v>
      </c>
      <c r="B7208" s="332" t="s">
        <v>5554</v>
      </c>
      <c r="C7208" s="354"/>
      <c r="D7208" s="196"/>
      <c r="E7208" s="355"/>
      <c r="F7208" s="356"/>
      <c r="G7208" s="356"/>
      <c r="H7208" s="356"/>
      <c r="I7208" s="356"/>
      <c r="J7208" s="360"/>
      <c r="K7208" s="356"/>
      <c r="L7208"/>
      <c r="M7208"/>
      <c r="N7208"/>
      <c r="O7208"/>
      <c r="P7208" s="166"/>
    </row>
    <row r="7209" spans="1:16" s="165" customFormat="1">
      <c r="A7209" s="445" t="s">
        <v>2829</v>
      </c>
      <c r="B7209" s="332" t="s">
        <v>5555</v>
      </c>
      <c r="C7209" s="354"/>
      <c r="D7209" s="196"/>
      <c r="E7209" s="355"/>
      <c r="F7209" s="356"/>
      <c r="G7209" s="356"/>
      <c r="H7209" s="356"/>
      <c r="I7209" s="356"/>
      <c r="J7209" s="360"/>
      <c r="K7209" s="356"/>
      <c r="L7209"/>
      <c r="M7209"/>
      <c r="N7209"/>
      <c r="O7209"/>
      <c r="P7209" s="166"/>
    </row>
    <row r="7210" spans="1:16" s="165" customFormat="1">
      <c r="A7210" s="445" t="s">
        <v>2829</v>
      </c>
      <c r="B7210" s="332" t="s">
        <v>5556</v>
      </c>
      <c r="C7210" s="354"/>
      <c r="D7210" s="196"/>
      <c r="E7210" s="355"/>
      <c r="F7210" s="356"/>
      <c r="G7210" s="356"/>
      <c r="H7210" s="356"/>
      <c r="I7210" s="356"/>
      <c r="J7210" s="360"/>
      <c r="K7210" s="356"/>
      <c r="L7210"/>
      <c r="M7210"/>
      <c r="N7210"/>
      <c r="O7210"/>
      <c r="P7210" s="166"/>
    </row>
    <row r="7211" spans="1:16" s="165" customFormat="1">
      <c r="A7211" s="445" t="s">
        <v>2829</v>
      </c>
      <c r="B7211" s="332" t="s">
        <v>6839</v>
      </c>
      <c r="C7211" s="354"/>
      <c r="D7211" s="196"/>
      <c r="E7211" s="355"/>
      <c r="F7211" s="356"/>
      <c r="G7211" s="356"/>
      <c r="H7211" s="356"/>
      <c r="I7211" s="356"/>
      <c r="J7211" s="360"/>
      <c r="K7211" s="356"/>
      <c r="L7211"/>
      <c r="M7211"/>
      <c r="N7211"/>
      <c r="O7211"/>
      <c r="P7211" s="166"/>
    </row>
    <row r="7212" spans="1:16" s="165" customFormat="1">
      <c r="A7212" s="1650" t="s">
        <v>438</v>
      </c>
      <c r="B7212" s="1650" t="s">
        <v>2538</v>
      </c>
      <c r="C7212" s="1650" t="s">
        <v>2539</v>
      </c>
      <c r="D7212" s="1650" t="s">
        <v>2787</v>
      </c>
      <c r="E7212" s="1650" t="s">
        <v>2788</v>
      </c>
      <c r="F7212" s="1655" t="s">
        <v>77</v>
      </c>
      <c r="G7212" s="1655"/>
      <c r="H7212" s="1655"/>
      <c r="I7212" s="1655" t="s">
        <v>2781</v>
      </c>
      <c r="J7212" s="1655"/>
      <c r="K7212" s="1655"/>
      <c r="L7212"/>
      <c r="M7212"/>
      <c r="N7212"/>
      <c r="O7212"/>
      <c r="P7212" s="166"/>
    </row>
    <row r="7213" spans="1:16" s="165" customFormat="1">
      <c r="A7213" s="1651"/>
      <c r="B7213" s="1651"/>
      <c r="C7213" s="1651"/>
      <c r="D7213" s="1651"/>
      <c r="E7213" s="1651"/>
      <c r="F7213" s="308" t="s">
        <v>2554</v>
      </c>
      <c r="G7213" s="308" t="s">
        <v>2783</v>
      </c>
      <c r="H7213" s="308" t="s">
        <v>2784</v>
      </c>
      <c r="I7213" s="308" t="s">
        <v>2554</v>
      </c>
      <c r="J7213" s="308" t="s">
        <v>2783</v>
      </c>
      <c r="K7213" s="308" t="s">
        <v>2784</v>
      </c>
      <c r="L7213"/>
      <c r="M7213"/>
      <c r="N7213"/>
      <c r="O7213"/>
      <c r="P7213" s="166"/>
    </row>
    <row r="7214" spans="1:16" s="165" customFormat="1" ht="24">
      <c r="A7214" s="447" t="s">
        <v>5557</v>
      </c>
      <c r="B7214" s="185" t="s">
        <v>5558</v>
      </c>
      <c r="C7214" s="309" t="s">
        <v>2792</v>
      </c>
      <c r="D7214" s="186"/>
      <c r="E7214" s="187"/>
      <c r="F7214" s="188"/>
      <c r="G7214" s="188"/>
      <c r="H7214" s="188"/>
      <c r="I7214" s="190">
        <f>SUM(I7215:I7218)</f>
        <v>264075</v>
      </c>
      <c r="J7214" s="188"/>
      <c r="K7214" s="188"/>
      <c r="L7214" s="173" t="s">
        <v>5559</v>
      </c>
      <c r="M7214" s="174">
        <f>+I7214</f>
        <v>264075</v>
      </c>
      <c r="N7214" s="175">
        <f>+J7219</f>
        <v>343394.12828947359</v>
      </c>
      <c r="O7214" s="176">
        <f>+K7220</f>
        <v>0</v>
      </c>
      <c r="P7214" s="330">
        <f>SUM(M7214:O7214)</f>
        <v>607469.12828947359</v>
      </c>
    </row>
    <row r="7215" spans="1:16" s="165" customFormat="1" ht="15">
      <c r="A7215" s="386"/>
      <c r="B7215" s="387"/>
      <c r="C7215" s="169" t="s">
        <v>214</v>
      </c>
      <c r="D7215" s="388" t="s">
        <v>81</v>
      </c>
      <c r="E7215" s="389">
        <v>1</v>
      </c>
      <c r="F7215" s="172">
        <f>VLOOKUP($C7215,VLP!$C$3:$F$191,3,0)</f>
        <v>120000</v>
      </c>
      <c r="G7215" s="390"/>
      <c r="H7215" s="390"/>
      <c r="I7215" s="172">
        <f>E7215*F7215</f>
        <v>120000</v>
      </c>
      <c r="J7215" s="172"/>
      <c r="K7215" s="172"/>
      <c r="L7215" s="173"/>
      <c r="M7215" s="174"/>
      <c r="N7215" s="175"/>
      <c r="O7215" s="176"/>
      <c r="P7215" s="330"/>
    </row>
    <row r="7216" spans="1:16" s="165" customFormat="1">
      <c r="A7216" s="310"/>
      <c r="B7216" s="378"/>
      <c r="C7216" s="169" t="s">
        <v>371</v>
      </c>
      <c r="D7216" s="388" t="s">
        <v>186</v>
      </c>
      <c r="E7216" s="389">
        <v>4</v>
      </c>
      <c r="F7216" s="172">
        <f>VLOOKUP($C7216,VLP!$C$3:$F$191,3,0)</f>
        <v>1000</v>
      </c>
      <c r="G7216" s="390"/>
      <c r="H7216" s="390"/>
      <c r="I7216" s="172">
        <f>E7216*F7216</f>
        <v>4000</v>
      </c>
      <c r="J7216" s="172"/>
      <c r="K7216" s="172"/>
      <c r="L7216" s="178"/>
      <c r="M7216" s="174"/>
      <c r="N7216" s="175"/>
      <c r="O7216" s="176"/>
      <c r="P7216" s="166"/>
    </row>
    <row r="7217" spans="1:16" s="165" customFormat="1">
      <c r="A7217" s="310"/>
      <c r="B7217" s="378"/>
      <c r="C7217" s="169" t="s">
        <v>240</v>
      </c>
      <c r="D7217" s="388" t="s">
        <v>81</v>
      </c>
      <c r="E7217" s="389">
        <v>1.5</v>
      </c>
      <c r="F7217" s="172">
        <f>VLOOKUP($C7217,VLP!$C$3:$F$191,3,0)</f>
        <v>85000</v>
      </c>
      <c r="G7217" s="390"/>
      <c r="H7217" s="390"/>
      <c r="I7217" s="172">
        <f>E7217*F7217</f>
        <v>127500</v>
      </c>
      <c r="J7217" s="172"/>
      <c r="K7217" s="172"/>
      <c r="L7217" s="178"/>
      <c r="M7217" s="174"/>
      <c r="N7217" s="175"/>
      <c r="O7217" s="176"/>
      <c r="P7217" s="166"/>
    </row>
    <row r="7218" spans="1:16" s="165" customFormat="1">
      <c r="A7218" s="310"/>
      <c r="B7218" s="378"/>
      <c r="C7218" s="169" t="s">
        <v>2555</v>
      </c>
      <c r="D7218" s="388" t="s">
        <v>2556</v>
      </c>
      <c r="E7218" s="391">
        <v>5</v>
      </c>
      <c r="F7218" s="172">
        <f>SUM(I7215:I7217)</f>
        <v>251500</v>
      </c>
      <c r="G7218" s="390"/>
      <c r="H7218" s="390"/>
      <c r="I7218" s="172">
        <f>+E7218*F7218/100</f>
        <v>12575</v>
      </c>
      <c r="J7218" s="172"/>
      <c r="K7218" s="172"/>
      <c r="L7218" s="178"/>
      <c r="M7218" s="174"/>
      <c r="N7218" s="175"/>
      <c r="O7218" s="176"/>
      <c r="P7218" s="166"/>
    </row>
    <row r="7219" spans="1:16" s="165" customFormat="1">
      <c r="A7219" s="310"/>
      <c r="B7219" s="310"/>
      <c r="C7219" s="335" t="s">
        <v>4337</v>
      </c>
      <c r="D7219" s="170" t="s">
        <v>2540</v>
      </c>
      <c r="E7219" s="171">
        <v>1</v>
      </c>
      <c r="F7219" s="172"/>
      <c r="G7219" s="172">
        <f>_lg45</f>
        <v>343394.12828947359</v>
      </c>
      <c r="H7219" s="172"/>
      <c r="I7219" s="172"/>
      <c r="J7219" s="177">
        <f>+G7219*E7219</f>
        <v>343394.12828947359</v>
      </c>
      <c r="K7219" s="172"/>
      <c r="L7219"/>
      <c r="M7219"/>
      <c r="N7219"/>
      <c r="O7219"/>
      <c r="P7219" s="166"/>
    </row>
    <row r="7220" spans="1:16" s="165" customFormat="1">
      <c r="A7220" s="337"/>
      <c r="B7220" s="168"/>
      <c r="C7220" s="169" t="s">
        <v>2791</v>
      </c>
      <c r="D7220" s="170"/>
      <c r="E7220" s="382"/>
      <c r="F7220" s="172"/>
      <c r="G7220" s="172"/>
      <c r="H7220" s="172"/>
      <c r="I7220" s="172"/>
      <c r="J7220" s="177"/>
      <c r="K7220" s="177">
        <f>SUM(K7221:K7222)</f>
        <v>0</v>
      </c>
      <c r="L7220"/>
      <c r="M7220"/>
      <c r="N7220"/>
      <c r="O7220"/>
      <c r="P7220" s="166"/>
    </row>
    <row r="7221" spans="1:16" s="165" customFormat="1">
      <c r="A7221" s="450" t="s">
        <v>682</v>
      </c>
      <c r="B7221" s="168"/>
      <c r="C7221" s="169" t="s">
        <v>5560</v>
      </c>
      <c r="D7221" s="170" t="s">
        <v>2195</v>
      </c>
      <c r="E7221" s="171">
        <v>0</v>
      </c>
      <c r="F7221" s="172"/>
      <c r="G7221" s="172"/>
      <c r="H7221" s="377">
        <f>VLOOKUP($A7221,'GiaMTC TT13-QD1491'!$B$11:$T$825,19,0)</f>
        <v>1644457.171491228</v>
      </c>
      <c r="I7221" s="172"/>
      <c r="J7221" s="177"/>
      <c r="K7221" s="172">
        <f>+H7221*E7221</f>
        <v>0</v>
      </c>
      <c r="L7221"/>
      <c r="M7221"/>
      <c r="N7221"/>
      <c r="O7221"/>
      <c r="P7221" s="166"/>
    </row>
    <row r="7222" spans="1:16" s="165" customFormat="1">
      <c r="A7222" s="449" t="s">
        <v>897</v>
      </c>
      <c r="B7222" s="180"/>
      <c r="C7222" s="181" t="s">
        <v>5481</v>
      </c>
      <c r="D7222" s="182" t="s">
        <v>2195</v>
      </c>
      <c r="E7222" s="183">
        <v>0</v>
      </c>
      <c r="F7222" s="184"/>
      <c r="G7222" s="184"/>
      <c r="H7222" s="377">
        <f>VLOOKUP($A7222,'GiaMTC TT13-QD1491'!$B$11:$T$825,19,0)</f>
        <v>2473701.4157869248</v>
      </c>
      <c r="I7222" s="184"/>
      <c r="J7222" s="189"/>
      <c r="K7222" s="184">
        <f>+H7222*E7222</f>
        <v>0</v>
      </c>
      <c r="L7222"/>
      <c r="M7222"/>
      <c r="N7222"/>
      <c r="O7222"/>
      <c r="P7222" s="166"/>
    </row>
    <row r="7223" spans="1:16" s="165" customFormat="1" ht="24">
      <c r="A7223" s="447" t="s">
        <v>5561</v>
      </c>
      <c r="B7223" s="185" t="s">
        <v>5562</v>
      </c>
      <c r="C7223" s="309" t="s">
        <v>2792</v>
      </c>
      <c r="D7223" s="186"/>
      <c r="E7223" s="187"/>
      <c r="F7223" s="188"/>
      <c r="G7223" s="188"/>
      <c r="H7223" s="188"/>
      <c r="I7223" s="190">
        <f>SUM(I7224:I7227)</f>
        <v>372750</v>
      </c>
      <c r="J7223" s="188"/>
      <c r="K7223" s="188"/>
      <c r="L7223" s="173" t="s">
        <v>5559</v>
      </c>
      <c r="M7223" s="174">
        <f>+I7223</f>
        <v>372750</v>
      </c>
      <c r="N7223" s="175">
        <f>+J7228</f>
        <v>480751.77960526297</v>
      </c>
      <c r="O7223" s="176">
        <f>+K7229</f>
        <v>822228.58574561402</v>
      </c>
      <c r="P7223" s="330">
        <f>SUM(M7223:O7223)</f>
        <v>1675730.3653508769</v>
      </c>
    </row>
    <row r="7224" spans="1:16" s="165" customFormat="1" ht="15">
      <c r="A7224" s="386"/>
      <c r="B7224" s="387"/>
      <c r="C7224" s="169" t="s">
        <v>214</v>
      </c>
      <c r="D7224" s="388" t="s">
        <v>81</v>
      </c>
      <c r="E7224" s="389">
        <v>1.5</v>
      </c>
      <c r="F7224" s="172">
        <f>VLOOKUP($C7224,VLP!$C$3:$F$191,3,0)</f>
        <v>120000</v>
      </c>
      <c r="G7224" s="390"/>
      <c r="H7224" s="390"/>
      <c r="I7224" s="172">
        <f>E7224*F7224</f>
        <v>180000</v>
      </c>
      <c r="J7224" s="172"/>
      <c r="K7224" s="172"/>
      <c r="L7224" s="173"/>
      <c r="M7224" s="174"/>
      <c r="N7224" s="175"/>
      <c r="O7224" s="176"/>
      <c r="P7224" s="330"/>
    </row>
    <row r="7225" spans="1:16" s="165" customFormat="1">
      <c r="A7225" s="310"/>
      <c r="B7225" s="378"/>
      <c r="C7225" s="169" t="s">
        <v>371</v>
      </c>
      <c r="D7225" s="388" t="s">
        <v>186</v>
      </c>
      <c r="E7225" s="389">
        <v>5</v>
      </c>
      <c r="F7225" s="172">
        <f>VLOOKUP($C7225,VLP!$C$3:$F$191,3,0)</f>
        <v>1000</v>
      </c>
      <c r="G7225" s="390"/>
      <c r="H7225" s="390"/>
      <c r="I7225" s="172">
        <f>E7225*F7225</f>
        <v>5000</v>
      </c>
      <c r="J7225" s="172"/>
      <c r="K7225" s="172"/>
      <c r="L7225" s="178"/>
      <c r="M7225" s="174"/>
      <c r="N7225" s="175"/>
      <c r="O7225" s="176"/>
      <c r="P7225" s="166"/>
    </row>
    <row r="7226" spans="1:16" s="165" customFormat="1">
      <c r="A7226" s="310"/>
      <c r="B7226" s="378"/>
      <c r="C7226" s="169" t="s">
        <v>240</v>
      </c>
      <c r="D7226" s="388" t="s">
        <v>81</v>
      </c>
      <c r="E7226" s="389">
        <v>2</v>
      </c>
      <c r="F7226" s="172">
        <f>VLOOKUP($C7226,VLP!$C$3:$F$191,3,0)</f>
        <v>85000</v>
      </c>
      <c r="G7226" s="390"/>
      <c r="H7226" s="390"/>
      <c r="I7226" s="172">
        <f>E7226*F7226</f>
        <v>170000</v>
      </c>
      <c r="J7226" s="172"/>
      <c r="K7226" s="172"/>
      <c r="L7226" s="178"/>
      <c r="M7226" s="174"/>
      <c r="N7226" s="175"/>
      <c r="O7226" s="176"/>
      <c r="P7226" s="166"/>
    </row>
    <row r="7227" spans="1:16" s="165" customFormat="1">
      <c r="A7227" s="310"/>
      <c r="B7227" s="378"/>
      <c r="C7227" s="169" t="s">
        <v>2555</v>
      </c>
      <c r="D7227" s="388" t="s">
        <v>2556</v>
      </c>
      <c r="E7227" s="391">
        <v>5</v>
      </c>
      <c r="F7227" s="172">
        <f>SUM(I7224:I7226)</f>
        <v>355000</v>
      </c>
      <c r="G7227" s="390"/>
      <c r="H7227" s="390"/>
      <c r="I7227" s="172">
        <f>+E7227*F7227/100</f>
        <v>17750</v>
      </c>
      <c r="J7227" s="172"/>
      <c r="K7227" s="172"/>
      <c r="L7227" s="178"/>
      <c r="M7227" s="174"/>
      <c r="N7227" s="175"/>
      <c r="O7227" s="176"/>
      <c r="P7227" s="166"/>
    </row>
    <row r="7228" spans="1:16" s="165" customFormat="1">
      <c r="A7228" s="310"/>
      <c r="B7228" s="310"/>
      <c r="C7228" s="335" t="s">
        <v>4337</v>
      </c>
      <c r="D7228" s="170" t="s">
        <v>2540</v>
      </c>
      <c r="E7228" s="171">
        <v>1.4</v>
      </c>
      <c r="F7228" s="172"/>
      <c r="G7228" s="172">
        <f>_lg45</f>
        <v>343394.12828947359</v>
      </c>
      <c r="H7228" s="172"/>
      <c r="I7228" s="172"/>
      <c r="J7228" s="177">
        <f>+G7228*E7228</f>
        <v>480751.77960526297</v>
      </c>
      <c r="K7228" s="172"/>
      <c r="L7228"/>
      <c r="M7228"/>
      <c r="N7228"/>
      <c r="O7228"/>
      <c r="P7228" s="166"/>
    </row>
    <row r="7229" spans="1:16" s="165" customFormat="1">
      <c r="A7229" s="337"/>
      <c r="B7229" s="168"/>
      <c r="C7229" s="169" t="s">
        <v>2791</v>
      </c>
      <c r="D7229" s="170"/>
      <c r="E7229" s="382"/>
      <c r="F7229" s="172"/>
      <c r="G7229" s="172"/>
      <c r="H7229" s="172"/>
      <c r="I7229" s="172"/>
      <c r="J7229" s="177"/>
      <c r="K7229" s="177">
        <f>SUM(K7230:K7231)</f>
        <v>822228.58574561402</v>
      </c>
      <c r="L7229"/>
      <c r="M7229"/>
      <c r="N7229"/>
      <c r="O7229"/>
      <c r="P7229" s="166"/>
    </row>
    <row r="7230" spans="1:16" s="165" customFormat="1">
      <c r="A7230" s="450" t="s">
        <v>682</v>
      </c>
      <c r="B7230" s="168"/>
      <c r="C7230" s="169" t="s">
        <v>5560</v>
      </c>
      <c r="D7230" s="170" t="s">
        <v>2195</v>
      </c>
      <c r="E7230" s="171">
        <v>0.5</v>
      </c>
      <c r="F7230" s="172"/>
      <c r="G7230" s="172"/>
      <c r="H7230" s="377">
        <f>VLOOKUP($A7230,'GiaMTC TT13-QD1491'!$B$11:$T$825,19,0)</f>
        <v>1644457.171491228</v>
      </c>
      <c r="I7230" s="172"/>
      <c r="J7230" s="177"/>
      <c r="K7230" s="172">
        <f>+H7230*E7230</f>
        <v>822228.58574561402</v>
      </c>
      <c r="L7230"/>
      <c r="M7230"/>
      <c r="N7230"/>
      <c r="O7230"/>
      <c r="P7230" s="166"/>
    </row>
    <row r="7231" spans="1:16" s="165" customFormat="1">
      <c r="A7231" s="449" t="s">
        <v>897</v>
      </c>
      <c r="B7231" s="180"/>
      <c r="C7231" s="181" t="s">
        <v>5481</v>
      </c>
      <c r="D7231" s="182" t="s">
        <v>2195</v>
      </c>
      <c r="E7231" s="183">
        <v>0</v>
      </c>
      <c r="F7231" s="184"/>
      <c r="G7231" s="184"/>
      <c r="H7231" s="377">
        <f>VLOOKUP($A7231,'GiaMTC TT13-QD1491'!$B$11:$T$825,19,0)</f>
        <v>2473701.4157869248</v>
      </c>
      <c r="I7231" s="184"/>
      <c r="J7231" s="189"/>
      <c r="K7231" s="184">
        <f>+H7231*E7231</f>
        <v>0</v>
      </c>
      <c r="L7231"/>
      <c r="M7231"/>
      <c r="N7231"/>
      <c r="O7231"/>
      <c r="P7231" s="166"/>
    </row>
    <row r="7232" spans="1:16" s="165" customFormat="1" ht="24">
      <c r="A7232" s="447" t="s">
        <v>5563</v>
      </c>
      <c r="B7232" s="185" t="s">
        <v>5564</v>
      </c>
      <c r="C7232" s="309" t="s">
        <v>2792</v>
      </c>
      <c r="D7232" s="186"/>
      <c r="E7232" s="187"/>
      <c r="F7232" s="188"/>
      <c r="G7232" s="188"/>
      <c r="H7232" s="188"/>
      <c r="I7232" s="190">
        <f>SUM(I7233:I7236)</f>
        <v>437850</v>
      </c>
      <c r="J7232" s="188"/>
      <c r="K7232" s="188"/>
      <c r="L7232" s="173" t="s">
        <v>5559</v>
      </c>
      <c r="M7232" s="174">
        <f>+I7232</f>
        <v>437850</v>
      </c>
      <c r="N7232" s="175">
        <f>+J7237</f>
        <v>686788.25657894718</v>
      </c>
      <c r="O7232" s="176">
        <f>+K7238</f>
        <v>1644457.171491228</v>
      </c>
      <c r="P7232" s="330">
        <f>SUM(M7232:O7232)</f>
        <v>2769095.4280701755</v>
      </c>
    </row>
    <row r="7233" spans="1:16" s="165" customFormat="1" ht="15">
      <c r="A7233" s="386"/>
      <c r="B7233" s="387"/>
      <c r="C7233" s="169" t="s">
        <v>214</v>
      </c>
      <c r="D7233" s="388" t="s">
        <v>81</v>
      </c>
      <c r="E7233" s="389">
        <v>2</v>
      </c>
      <c r="F7233" s="172">
        <f>VLOOKUP($C7233,VLP!$C$3:$F$191,3,0)</f>
        <v>120000</v>
      </c>
      <c r="G7233" s="390"/>
      <c r="H7233" s="390"/>
      <c r="I7233" s="172">
        <f>E7233*F7233</f>
        <v>240000</v>
      </c>
      <c r="J7233" s="172"/>
      <c r="K7233" s="172"/>
      <c r="L7233" s="173"/>
      <c r="M7233" s="174"/>
      <c r="N7233" s="175"/>
      <c r="O7233" s="176"/>
      <c r="P7233" s="330"/>
    </row>
    <row r="7234" spans="1:16" s="165" customFormat="1">
      <c r="A7234" s="310"/>
      <c r="B7234" s="378"/>
      <c r="C7234" s="169" t="s">
        <v>371</v>
      </c>
      <c r="D7234" s="388" t="s">
        <v>186</v>
      </c>
      <c r="E7234" s="389">
        <v>7</v>
      </c>
      <c r="F7234" s="172">
        <f>VLOOKUP($C7234,VLP!$C$3:$F$191,3,0)</f>
        <v>1000</v>
      </c>
      <c r="G7234" s="390"/>
      <c r="H7234" s="390"/>
      <c r="I7234" s="172">
        <f>E7234*F7234</f>
        <v>7000</v>
      </c>
      <c r="J7234" s="172"/>
      <c r="K7234" s="172"/>
      <c r="L7234" s="178"/>
      <c r="M7234" s="174"/>
      <c r="N7234" s="175"/>
      <c r="O7234" s="176"/>
      <c r="P7234" s="166"/>
    </row>
    <row r="7235" spans="1:16" s="165" customFormat="1">
      <c r="A7235" s="310"/>
      <c r="B7235" s="378"/>
      <c r="C7235" s="169" t="s">
        <v>240</v>
      </c>
      <c r="D7235" s="388" t="s">
        <v>81</v>
      </c>
      <c r="E7235" s="389">
        <v>2</v>
      </c>
      <c r="F7235" s="172">
        <f>VLOOKUP($C7235,VLP!$C$3:$F$191,3,0)</f>
        <v>85000</v>
      </c>
      <c r="G7235" s="390"/>
      <c r="H7235" s="390"/>
      <c r="I7235" s="172">
        <f>E7235*F7235</f>
        <v>170000</v>
      </c>
      <c r="J7235" s="172"/>
      <c r="K7235" s="172"/>
      <c r="L7235" s="178"/>
      <c r="M7235" s="174"/>
      <c r="N7235" s="175"/>
      <c r="O7235" s="176"/>
      <c r="P7235" s="166"/>
    </row>
    <row r="7236" spans="1:16" s="165" customFormat="1">
      <c r="A7236" s="310"/>
      <c r="B7236" s="378"/>
      <c r="C7236" s="169" t="s">
        <v>2555</v>
      </c>
      <c r="D7236" s="388" t="s">
        <v>2556</v>
      </c>
      <c r="E7236" s="391">
        <v>5</v>
      </c>
      <c r="F7236" s="172">
        <f>SUM(I7233:I7235)</f>
        <v>417000</v>
      </c>
      <c r="G7236" s="390"/>
      <c r="H7236" s="390"/>
      <c r="I7236" s="172">
        <f>+E7236*F7236/100</f>
        <v>20850</v>
      </c>
      <c r="J7236" s="172"/>
      <c r="K7236" s="172"/>
      <c r="L7236" s="178"/>
      <c r="M7236" s="174"/>
      <c r="N7236" s="175"/>
      <c r="O7236" s="176"/>
      <c r="P7236" s="166"/>
    </row>
    <row r="7237" spans="1:16" s="165" customFormat="1">
      <c r="A7237" s="310"/>
      <c r="B7237" s="310"/>
      <c r="C7237" s="335" t="s">
        <v>4337</v>
      </c>
      <c r="D7237" s="170" t="s">
        <v>2540</v>
      </c>
      <c r="E7237" s="171">
        <v>2</v>
      </c>
      <c r="F7237" s="172"/>
      <c r="G7237" s="172">
        <f>_lg45</f>
        <v>343394.12828947359</v>
      </c>
      <c r="H7237" s="172"/>
      <c r="I7237" s="172"/>
      <c r="J7237" s="177">
        <f>+G7237*E7237</f>
        <v>686788.25657894718</v>
      </c>
      <c r="K7237" s="172"/>
      <c r="L7237"/>
      <c r="M7237"/>
      <c r="N7237"/>
      <c r="O7237"/>
      <c r="P7237" s="166"/>
    </row>
    <row r="7238" spans="1:16" s="165" customFormat="1">
      <c r="A7238" s="337"/>
      <c r="B7238" s="168"/>
      <c r="C7238" s="169" t="s">
        <v>2791</v>
      </c>
      <c r="D7238" s="170"/>
      <c r="E7238" s="382"/>
      <c r="F7238" s="172"/>
      <c r="G7238" s="172"/>
      <c r="H7238" s="172"/>
      <c r="I7238" s="172"/>
      <c r="J7238" s="177"/>
      <c r="K7238" s="177">
        <f>SUM(K7239:K7240)</f>
        <v>1644457.171491228</v>
      </c>
      <c r="L7238"/>
      <c r="M7238"/>
      <c r="N7238"/>
      <c r="O7238"/>
      <c r="P7238" s="166"/>
    </row>
    <row r="7239" spans="1:16" s="165" customFormat="1">
      <c r="A7239" s="450" t="s">
        <v>682</v>
      </c>
      <c r="B7239" s="168"/>
      <c r="C7239" s="169" t="s">
        <v>5560</v>
      </c>
      <c r="D7239" s="170" t="s">
        <v>2195</v>
      </c>
      <c r="E7239" s="171">
        <v>1</v>
      </c>
      <c r="F7239" s="172"/>
      <c r="G7239" s="172"/>
      <c r="H7239" s="377">
        <f>VLOOKUP($A7239,'GiaMTC TT13-QD1491'!$B$11:$T$825,19,0)</f>
        <v>1644457.171491228</v>
      </c>
      <c r="I7239" s="172"/>
      <c r="J7239" s="177"/>
      <c r="K7239" s="172">
        <f>+H7239*E7239</f>
        <v>1644457.171491228</v>
      </c>
      <c r="L7239"/>
      <c r="M7239"/>
      <c r="N7239"/>
      <c r="O7239"/>
      <c r="P7239" s="166"/>
    </row>
    <row r="7240" spans="1:16" s="165" customFormat="1">
      <c r="A7240" s="449" t="s">
        <v>897</v>
      </c>
      <c r="B7240" s="180"/>
      <c r="C7240" s="181" t="s">
        <v>5481</v>
      </c>
      <c r="D7240" s="182" t="s">
        <v>2195</v>
      </c>
      <c r="E7240" s="183">
        <v>0</v>
      </c>
      <c r="F7240" s="184"/>
      <c r="G7240" s="184"/>
      <c r="H7240" s="377">
        <f>VLOOKUP($A7240,'GiaMTC TT13-QD1491'!$B$11:$T$825,19,0)</f>
        <v>2473701.4157869248</v>
      </c>
      <c r="I7240" s="184"/>
      <c r="J7240" s="189"/>
      <c r="K7240" s="184">
        <f>+H7240*E7240</f>
        <v>0</v>
      </c>
      <c r="L7240"/>
      <c r="M7240"/>
      <c r="N7240"/>
      <c r="O7240"/>
      <c r="P7240" s="166"/>
    </row>
    <row r="7241" spans="1:16" s="165" customFormat="1" ht="24">
      <c r="A7241" s="447" t="s">
        <v>5565</v>
      </c>
      <c r="B7241" s="185" t="s">
        <v>5566</v>
      </c>
      <c r="C7241" s="309" t="s">
        <v>2792</v>
      </c>
      <c r="D7241" s="186"/>
      <c r="E7241" s="187"/>
      <c r="F7241" s="188"/>
      <c r="G7241" s="188"/>
      <c r="H7241" s="188"/>
      <c r="I7241" s="190">
        <f>SUM(I7242:I7245)</f>
        <v>528150</v>
      </c>
      <c r="J7241" s="188"/>
      <c r="K7241" s="188"/>
      <c r="L7241" s="173" t="s">
        <v>5559</v>
      </c>
      <c r="M7241" s="174">
        <f>+I7241</f>
        <v>528150</v>
      </c>
      <c r="N7241" s="175">
        <f>+J7246</f>
        <v>1098861.2105263155</v>
      </c>
      <c r="O7241" s="176">
        <f>+K7247</f>
        <v>4940387.1730237668</v>
      </c>
      <c r="P7241" s="330">
        <f>SUM(M7241:O7241)</f>
        <v>6567398.3835500823</v>
      </c>
    </row>
    <row r="7242" spans="1:16" s="165" customFormat="1" ht="15">
      <c r="A7242" s="386"/>
      <c r="B7242" s="387"/>
      <c r="C7242" s="169" t="s">
        <v>214</v>
      </c>
      <c r="D7242" s="388" t="s">
        <v>81</v>
      </c>
      <c r="E7242" s="389">
        <v>2</v>
      </c>
      <c r="F7242" s="172">
        <f>VLOOKUP($C7242,VLP!$C$3:$F$191,3,0)</f>
        <v>120000</v>
      </c>
      <c r="G7242" s="390"/>
      <c r="H7242" s="390"/>
      <c r="I7242" s="172">
        <f>E7242*F7242</f>
        <v>240000</v>
      </c>
      <c r="J7242" s="172"/>
      <c r="K7242" s="172"/>
      <c r="L7242" s="173"/>
      <c r="M7242" s="174"/>
      <c r="N7242" s="175"/>
      <c r="O7242" s="176"/>
      <c r="P7242" s="330"/>
    </row>
    <row r="7243" spans="1:16" s="165" customFormat="1">
      <c r="A7243" s="310"/>
      <c r="B7243" s="378"/>
      <c r="C7243" s="169" t="s">
        <v>371</v>
      </c>
      <c r="D7243" s="388" t="s">
        <v>186</v>
      </c>
      <c r="E7243" s="389">
        <v>8</v>
      </c>
      <c r="F7243" s="172">
        <f>VLOOKUP($C7243,VLP!$C$3:$F$191,3,0)</f>
        <v>1000</v>
      </c>
      <c r="G7243" s="390"/>
      <c r="H7243" s="390"/>
      <c r="I7243" s="172">
        <f>E7243*F7243</f>
        <v>8000</v>
      </c>
      <c r="J7243" s="172"/>
      <c r="K7243" s="172"/>
      <c r="L7243" s="178"/>
      <c r="M7243" s="174"/>
      <c r="N7243" s="175"/>
      <c r="O7243" s="176"/>
      <c r="P7243" s="166"/>
    </row>
    <row r="7244" spans="1:16" s="165" customFormat="1">
      <c r="A7244" s="310"/>
      <c r="B7244" s="378"/>
      <c r="C7244" s="169" t="s">
        <v>240</v>
      </c>
      <c r="D7244" s="388" t="s">
        <v>81</v>
      </c>
      <c r="E7244" s="389">
        <v>3</v>
      </c>
      <c r="F7244" s="172">
        <f>VLOOKUP($C7244,VLP!$C$3:$F$191,3,0)</f>
        <v>85000</v>
      </c>
      <c r="G7244" s="390"/>
      <c r="H7244" s="390"/>
      <c r="I7244" s="172">
        <f>E7244*F7244</f>
        <v>255000</v>
      </c>
      <c r="J7244" s="172"/>
      <c r="K7244" s="172"/>
      <c r="L7244" s="178"/>
      <c r="M7244" s="174"/>
      <c r="N7244" s="175"/>
      <c r="O7244" s="176"/>
      <c r="P7244" s="166"/>
    </row>
    <row r="7245" spans="1:16" s="165" customFormat="1">
      <c r="A7245" s="310"/>
      <c r="B7245" s="378"/>
      <c r="C7245" s="169" t="s">
        <v>2555</v>
      </c>
      <c r="D7245" s="388" t="s">
        <v>2556</v>
      </c>
      <c r="E7245" s="391">
        <v>5</v>
      </c>
      <c r="F7245" s="172">
        <f>SUM(I7242:I7244)</f>
        <v>503000</v>
      </c>
      <c r="G7245" s="390"/>
      <c r="H7245" s="390"/>
      <c r="I7245" s="172">
        <f>+E7245*F7245/100</f>
        <v>25150</v>
      </c>
      <c r="J7245" s="172"/>
      <c r="K7245" s="172"/>
      <c r="L7245" s="178"/>
      <c r="M7245" s="174"/>
      <c r="N7245" s="175"/>
      <c r="O7245" s="176"/>
      <c r="P7245" s="166"/>
    </row>
    <row r="7246" spans="1:16" s="165" customFormat="1">
      <c r="A7246" s="310"/>
      <c r="B7246" s="310"/>
      <c r="C7246" s="335" t="s">
        <v>4337</v>
      </c>
      <c r="D7246" s="170" t="s">
        <v>2540</v>
      </c>
      <c r="E7246" s="171">
        <v>3.2</v>
      </c>
      <c r="F7246" s="172"/>
      <c r="G7246" s="172">
        <f>_lg45</f>
        <v>343394.12828947359</v>
      </c>
      <c r="H7246" s="172"/>
      <c r="I7246" s="172"/>
      <c r="J7246" s="177">
        <f>+G7246*E7246</f>
        <v>1098861.2105263155</v>
      </c>
      <c r="K7246" s="172"/>
      <c r="L7246"/>
      <c r="M7246"/>
      <c r="N7246"/>
      <c r="O7246"/>
      <c r="P7246" s="166"/>
    </row>
    <row r="7247" spans="1:16" s="165" customFormat="1">
      <c r="A7247" s="337"/>
      <c r="B7247" s="168"/>
      <c r="C7247" s="169" t="s">
        <v>2791</v>
      </c>
      <c r="D7247" s="170"/>
      <c r="E7247" s="382"/>
      <c r="F7247" s="172"/>
      <c r="G7247" s="172"/>
      <c r="H7247" s="172"/>
      <c r="I7247" s="172"/>
      <c r="J7247" s="177"/>
      <c r="K7247" s="177">
        <f>SUM(K7248:K7249)</f>
        <v>4940387.1730237668</v>
      </c>
      <c r="L7247"/>
      <c r="M7247"/>
      <c r="N7247"/>
      <c r="O7247"/>
      <c r="P7247" s="166"/>
    </row>
    <row r="7248" spans="1:16" s="165" customFormat="1">
      <c r="A7248" s="450" t="s">
        <v>682</v>
      </c>
      <c r="B7248" s="168"/>
      <c r="C7248" s="169" t="s">
        <v>5560</v>
      </c>
      <c r="D7248" s="170" t="s">
        <v>2195</v>
      </c>
      <c r="E7248" s="171">
        <v>1.5</v>
      </c>
      <c r="F7248" s="172"/>
      <c r="G7248" s="172"/>
      <c r="H7248" s="377">
        <f>VLOOKUP($A7248,'GiaMTC TT13-QD1491'!$B$11:$T$825,19,0)</f>
        <v>1644457.171491228</v>
      </c>
      <c r="I7248" s="172"/>
      <c r="J7248" s="177"/>
      <c r="K7248" s="172">
        <f>+H7248*E7248</f>
        <v>2466685.7572368421</v>
      </c>
      <c r="L7248"/>
      <c r="M7248"/>
      <c r="N7248"/>
      <c r="O7248"/>
      <c r="P7248" s="166"/>
    </row>
    <row r="7249" spans="1:16" s="165" customFormat="1">
      <c r="A7249" s="449" t="s">
        <v>897</v>
      </c>
      <c r="B7249" s="180"/>
      <c r="C7249" s="181" t="s">
        <v>5481</v>
      </c>
      <c r="D7249" s="182" t="s">
        <v>2195</v>
      </c>
      <c r="E7249" s="183">
        <v>1</v>
      </c>
      <c r="F7249" s="184"/>
      <c r="G7249" s="184"/>
      <c r="H7249" s="377">
        <f>VLOOKUP($A7249,'GiaMTC TT13-QD1491'!$B$11:$T$825,19,0)</f>
        <v>2473701.4157869248</v>
      </c>
      <c r="I7249" s="184"/>
      <c r="J7249" s="189"/>
      <c r="K7249" s="184">
        <f>+H7249*E7249</f>
        <v>2473701.4157869248</v>
      </c>
      <c r="L7249"/>
      <c r="M7249"/>
      <c r="N7249"/>
      <c r="O7249"/>
      <c r="P7249" s="166"/>
    </row>
    <row r="7250" spans="1:16" s="165" customFormat="1" ht="24">
      <c r="A7250" s="447" t="s">
        <v>5565</v>
      </c>
      <c r="B7250" s="185" t="s">
        <v>5566</v>
      </c>
      <c r="C7250" s="309" t="s">
        <v>2792</v>
      </c>
      <c r="D7250" s="186"/>
      <c r="E7250" s="187"/>
      <c r="F7250" s="188"/>
      <c r="G7250" s="188"/>
      <c r="H7250" s="188"/>
      <c r="I7250" s="190">
        <f>SUM(I7251:I7254)</f>
        <v>952875</v>
      </c>
      <c r="J7250" s="188"/>
      <c r="K7250" s="188"/>
      <c r="L7250" s="173" t="s">
        <v>5559</v>
      </c>
      <c r="M7250" s="174">
        <f>+I7250</f>
        <v>952875</v>
      </c>
      <c r="N7250" s="175">
        <f>+J7255</f>
        <v>3777335.4111842094</v>
      </c>
      <c r="O7250" s="176">
        <f>+K7256</f>
        <v>8236317.1745563056</v>
      </c>
      <c r="P7250" s="330">
        <f>SUM(M7250:O7250)</f>
        <v>12966527.585740514</v>
      </c>
    </row>
    <row r="7251" spans="1:16" s="165" customFormat="1" ht="15">
      <c r="A7251" s="386"/>
      <c r="B7251" s="387"/>
      <c r="C7251" s="169" t="s">
        <v>214</v>
      </c>
      <c r="D7251" s="388" t="s">
        <v>81</v>
      </c>
      <c r="E7251" s="389">
        <v>5</v>
      </c>
      <c r="F7251" s="172">
        <f>VLOOKUP($C7251,VLP!$C$3:$F$191,3,0)</f>
        <v>120000</v>
      </c>
      <c r="G7251" s="390"/>
      <c r="H7251" s="390"/>
      <c r="I7251" s="172">
        <f>E7251*F7251</f>
        <v>600000</v>
      </c>
      <c r="J7251" s="172"/>
      <c r="K7251" s="172"/>
      <c r="L7251" s="173"/>
      <c r="M7251" s="174"/>
      <c r="N7251" s="175"/>
      <c r="O7251" s="176"/>
      <c r="P7251" s="330"/>
    </row>
    <row r="7252" spans="1:16" s="165" customFormat="1">
      <c r="A7252" s="310"/>
      <c r="B7252" s="378"/>
      <c r="C7252" s="169" t="s">
        <v>371</v>
      </c>
      <c r="D7252" s="388" t="s">
        <v>186</v>
      </c>
      <c r="E7252" s="389">
        <v>10</v>
      </c>
      <c r="F7252" s="172">
        <f>VLOOKUP($C7252,VLP!$C$3:$F$191,3,0)</f>
        <v>1000</v>
      </c>
      <c r="G7252" s="390"/>
      <c r="H7252" s="390"/>
      <c r="I7252" s="172">
        <f>E7252*F7252</f>
        <v>10000</v>
      </c>
      <c r="J7252" s="172"/>
      <c r="K7252" s="172"/>
      <c r="L7252" s="178"/>
      <c r="M7252" s="174"/>
      <c r="N7252" s="175"/>
      <c r="O7252" s="176"/>
      <c r="P7252" s="166"/>
    </row>
    <row r="7253" spans="1:16" s="165" customFormat="1">
      <c r="A7253" s="310"/>
      <c r="B7253" s="378"/>
      <c r="C7253" s="169" t="s">
        <v>240</v>
      </c>
      <c r="D7253" s="388" t="s">
        <v>81</v>
      </c>
      <c r="E7253" s="389">
        <v>3.5</v>
      </c>
      <c r="F7253" s="172">
        <f>VLOOKUP($C7253,VLP!$C$3:$F$191,3,0)</f>
        <v>85000</v>
      </c>
      <c r="G7253" s="390"/>
      <c r="H7253" s="390"/>
      <c r="I7253" s="172">
        <f>E7253*F7253</f>
        <v>297500</v>
      </c>
      <c r="J7253" s="172"/>
      <c r="K7253" s="172"/>
      <c r="L7253" s="178"/>
      <c r="M7253" s="174"/>
      <c r="N7253" s="175"/>
      <c r="O7253" s="176"/>
      <c r="P7253" s="166"/>
    </row>
    <row r="7254" spans="1:16" s="165" customFormat="1">
      <c r="A7254" s="310"/>
      <c r="B7254" s="378"/>
      <c r="C7254" s="169" t="s">
        <v>2555</v>
      </c>
      <c r="D7254" s="388" t="s">
        <v>2556</v>
      </c>
      <c r="E7254" s="391">
        <v>5</v>
      </c>
      <c r="F7254" s="172">
        <f>SUM(I7251:I7253)</f>
        <v>907500</v>
      </c>
      <c r="G7254" s="390"/>
      <c r="H7254" s="390"/>
      <c r="I7254" s="172">
        <f>+E7254*F7254/100</f>
        <v>45375</v>
      </c>
      <c r="J7254" s="172"/>
      <c r="K7254" s="172"/>
      <c r="L7254" s="178"/>
      <c r="M7254" s="174"/>
      <c r="N7254" s="175"/>
      <c r="O7254" s="176"/>
      <c r="P7254" s="166"/>
    </row>
    <row r="7255" spans="1:16" s="165" customFormat="1">
      <c r="A7255" s="310"/>
      <c r="B7255" s="310"/>
      <c r="C7255" s="335" t="s">
        <v>4337</v>
      </c>
      <c r="D7255" s="170" t="s">
        <v>2540</v>
      </c>
      <c r="E7255" s="171">
        <v>11</v>
      </c>
      <c r="F7255" s="172"/>
      <c r="G7255" s="172">
        <f>_lg45</f>
        <v>343394.12828947359</v>
      </c>
      <c r="H7255" s="172"/>
      <c r="I7255" s="172"/>
      <c r="J7255" s="177">
        <f>+G7255*E7255</f>
        <v>3777335.4111842094</v>
      </c>
      <c r="K7255" s="172"/>
      <c r="L7255"/>
      <c r="M7255"/>
      <c r="N7255"/>
      <c r="O7255"/>
      <c r="P7255" s="166"/>
    </row>
    <row r="7256" spans="1:16" s="165" customFormat="1">
      <c r="A7256" s="337"/>
      <c r="B7256" s="168"/>
      <c r="C7256" s="169" t="s">
        <v>2791</v>
      </c>
      <c r="D7256" s="170"/>
      <c r="E7256" s="382"/>
      <c r="F7256" s="172"/>
      <c r="G7256" s="172"/>
      <c r="H7256" s="172"/>
      <c r="I7256" s="172"/>
      <c r="J7256" s="177"/>
      <c r="K7256" s="177">
        <f>SUM(K7257:K7258)</f>
        <v>8236317.1745563056</v>
      </c>
      <c r="L7256"/>
      <c r="M7256"/>
      <c r="N7256"/>
      <c r="O7256"/>
      <c r="P7256" s="166"/>
    </row>
    <row r="7257" spans="1:16" s="165" customFormat="1">
      <c r="A7257" s="450" t="s">
        <v>682</v>
      </c>
      <c r="B7257" s="168"/>
      <c r="C7257" s="169" t="s">
        <v>5560</v>
      </c>
      <c r="D7257" s="170" t="s">
        <v>2195</v>
      </c>
      <c r="E7257" s="171">
        <v>2</v>
      </c>
      <c r="F7257" s="172"/>
      <c r="G7257" s="172"/>
      <c r="H7257" s="377">
        <f>VLOOKUP($A7257,'GiaMTC TT13-QD1491'!$B$11:$T$825,19,0)</f>
        <v>1644457.171491228</v>
      </c>
      <c r="I7257" s="172"/>
      <c r="J7257" s="177"/>
      <c r="K7257" s="172">
        <f>+H7257*E7257</f>
        <v>3288914.3429824561</v>
      </c>
      <c r="L7257"/>
      <c r="M7257"/>
      <c r="N7257"/>
      <c r="O7257"/>
      <c r="P7257" s="166"/>
    </row>
    <row r="7258" spans="1:16" s="165" customFormat="1">
      <c r="A7258" s="449" t="s">
        <v>897</v>
      </c>
      <c r="B7258" s="180"/>
      <c r="C7258" s="181" t="s">
        <v>5481</v>
      </c>
      <c r="D7258" s="182" t="s">
        <v>2195</v>
      </c>
      <c r="E7258" s="183">
        <v>2</v>
      </c>
      <c r="F7258" s="184"/>
      <c r="G7258" s="184"/>
      <c r="H7258" s="377">
        <f>VLOOKUP($A7258,'GiaMTC TT13-QD1491'!$B$11:$T$825,19,0)</f>
        <v>2473701.4157869248</v>
      </c>
      <c r="I7258" s="184"/>
      <c r="J7258" s="189"/>
      <c r="K7258" s="184">
        <f>+H7258*E7258</f>
        <v>4947402.8315738495</v>
      </c>
      <c r="L7258"/>
      <c r="M7258"/>
      <c r="N7258"/>
      <c r="O7258"/>
      <c r="P7258" s="166"/>
    </row>
    <row r="7259" spans="1:16" s="165" customFormat="1">
      <c r="A7259" s="305" t="s">
        <v>5567</v>
      </c>
      <c r="B7259" s="339"/>
      <c r="C7259" s="340"/>
      <c r="D7259" s="199"/>
      <c r="E7259" s="200"/>
      <c r="F7259" s="201"/>
      <c r="G7259" s="201"/>
      <c r="H7259" s="201"/>
      <c r="I7259" s="201"/>
      <c r="J7259" s="202"/>
      <c r="K7259" s="201"/>
      <c r="L7259"/>
      <c r="M7259"/>
      <c r="N7259"/>
      <c r="O7259"/>
      <c r="P7259" s="166"/>
    </row>
    <row r="7260" spans="1:16" s="165" customFormat="1">
      <c r="A7260" s="1650" t="s">
        <v>438</v>
      </c>
      <c r="B7260" s="1650" t="s">
        <v>2538</v>
      </c>
      <c r="C7260" s="1650" t="s">
        <v>2539</v>
      </c>
      <c r="D7260" s="1650" t="s">
        <v>2787</v>
      </c>
      <c r="E7260" s="1650" t="s">
        <v>2788</v>
      </c>
      <c r="F7260" s="1655" t="s">
        <v>77</v>
      </c>
      <c r="G7260" s="1655"/>
      <c r="H7260" s="1655"/>
      <c r="I7260" s="1655" t="s">
        <v>2781</v>
      </c>
      <c r="J7260" s="1655"/>
      <c r="K7260" s="1655"/>
      <c r="L7260"/>
      <c r="M7260"/>
      <c r="N7260"/>
      <c r="O7260"/>
      <c r="P7260" s="166"/>
    </row>
    <row r="7261" spans="1:16" s="165" customFormat="1">
      <c r="A7261" s="1651"/>
      <c r="B7261" s="1651"/>
      <c r="C7261" s="1651"/>
      <c r="D7261" s="1651"/>
      <c r="E7261" s="1651"/>
      <c r="F7261" s="308" t="s">
        <v>2554</v>
      </c>
      <c r="G7261" s="308" t="s">
        <v>2783</v>
      </c>
      <c r="H7261" s="308" t="s">
        <v>2784</v>
      </c>
      <c r="I7261" s="308" t="s">
        <v>2554</v>
      </c>
      <c r="J7261" s="308" t="s">
        <v>2783</v>
      </c>
      <c r="K7261" s="308" t="s">
        <v>2784</v>
      </c>
      <c r="L7261"/>
      <c r="M7261"/>
      <c r="N7261"/>
      <c r="O7261"/>
      <c r="P7261" s="166"/>
    </row>
    <row r="7262" spans="1:16" s="165" customFormat="1" ht="24">
      <c r="A7262" s="447" t="s">
        <v>5568</v>
      </c>
      <c r="B7262" s="185" t="s">
        <v>5569</v>
      </c>
      <c r="C7262" s="309" t="s">
        <v>2792</v>
      </c>
      <c r="D7262" s="186"/>
      <c r="E7262" s="187"/>
      <c r="F7262" s="188"/>
      <c r="G7262" s="188"/>
      <c r="H7262" s="188"/>
      <c r="I7262" s="190">
        <f>SUM(I7263:I7266)</f>
        <v>155570</v>
      </c>
      <c r="J7262" s="188"/>
      <c r="K7262" s="188"/>
      <c r="L7262" s="173" t="s">
        <v>5570</v>
      </c>
      <c r="M7262" s="174">
        <f>+I7262</f>
        <v>155570</v>
      </c>
      <c r="N7262" s="175">
        <f>+J7267</f>
        <v>6984636.5694078924</v>
      </c>
      <c r="O7262" s="176">
        <f>+K7268</f>
        <v>1102885.6085609102</v>
      </c>
      <c r="P7262" s="330">
        <f>SUM(M7262:O7262)</f>
        <v>8243092.1779688029</v>
      </c>
    </row>
    <row r="7263" spans="1:16" s="165" customFormat="1" ht="15">
      <c r="A7263" s="386"/>
      <c r="B7263" s="387"/>
      <c r="C7263" s="169" t="s">
        <v>315</v>
      </c>
      <c r="D7263" s="388" t="s">
        <v>186</v>
      </c>
      <c r="E7263" s="389">
        <v>4</v>
      </c>
      <c r="F7263" s="172">
        <f>VLOOKUP($C7263,VLP!$C$3:$F$191,3,0)</f>
        <v>7000</v>
      </c>
      <c r="G7263" s="390"/>
      <c r="H7263" s="390"/>
      <c r="I7263" s="172">
        <f>E7263*F7263</f>
        <v>28000</v>
      </c>
      <c r="J7263" s="172"/>
      <c r="K7263" s="172"/>
      <c r="L7263" s="173"/>
      <c r="M7263" s="174"/>
      <c r="N7263" s="175"/>
      <c r="O7263" s="176"/>
      <c r="P7263" s="330"/>
    </row>
    <row r="7264" spans="1:16" s="165" customFormat="1">
      <c r="A7264" s="310"/>
      <c r="B7264" s="378"/>
      <c r="C7264" s="169" t="s">
        <v>275</v>
      </c>
      <c r="D7264" s="388" t="s">
        <v>81</v>
      </c>
      <c r="E7264" s="389">
        <v>0.15</v>
      </c>
      <c r="F7264" s="172">
        <f>VLOOKUP($C7264,VLP!$C$3:$F$191,3,0)</f>
        <v>40000</v>
      </c>
      <c r="G7264" s="390"/>
      <c r="H7264" s="390"/>
      <c r="I7264" s="172">
        <f>E7264*F7264</f>
        <v>6000</v>
      </c>
      <c r="J7264" s="172"/>
      <c r="K7264" s="172"/>
      <c r="L7264" s="178"/>
      <c r="M7264" s="174"/>
      <c r="N7264" s="175"/>
      <c r="O7264" s="176"/>
      <c r="P7264" s="166"/>
    </row>
    <row r="7265" spans="1:16" s="165" customFormat="1">
      <c r="A7265" s="310"/>
      <c r="B7265" s="378"/>
      <c r="C7265" s="169" t="s">
        <v>218</v>
      </c>
      <c r="D7265" s="388" t="s">
        <v>81</v>
      </c>
      <c r="E7265" s="389">
        <v>0.32</v>
      </c>
      <c r="F7265" s="172">
        <f>VLOOKUP($C7265,VLP!$C$3:$F$191,3,0)</f>
        <v>251000</v>
      </c>
      <c r="G7265" s="390"/>
      <c r="H7265" s="390"/>
      <c r="I7265" s="172">
        <f>E7265*F7265</f>
        <v>80320</v>
      </c>
      <c r="J7265" s="172"/>
      <c r="K7265" s="172"/>
      <c r="L7265" s="178"/>
      <c r="M7265" s="174"/>
      <c r="N7265" s="175"/>
      <c r="O7265" s="176"/>
      <c r="P7265" s="166"/>
    </row>
    <row r="7266" spans="1:16" s="165" customFormat="1">
      <c r="A7266" s="310"/>
      <c r="B7266" s="378"/>
      <c r="C7266" s="169" t="s">
        <v>188</v>
      </c>
      <c r="D7266" s="388" t="s">
        <v>81</v>
      </c>
      <c r="E7266" s="389">
        <v>1.5</v>
      </c>
      <c r="F7266" s="172">
        <f>VLOOKUP($C7266,VLP!$C$3:$F$191,3,0)</f>
        <v>27500</v>
      </c>
      <c r="G7266" s="390"/>
      <c r="H7266" s="390"/>
      <c r="I7266" s="172">
        <f>E7266*F7266</f>
        <v>41250</v>
      </c>
      <c r="J7266" s="172"/>
      <c r="K7266" s="172"/>
      <c r="L7266" s="178"/>
      <c r="M7266" s="174"/>
      <c r="N7266" s="175"/>
      <c r="O7266" s="176"/>
      <c r="P7266" s="166"/>
    </row>
    <row r="7267" spans="1:16" s="165" customFormat="1">
      <c r="A7267" s="310"/>
      <c r="B7267" s="310"/>
      <c r="C7267" s="335" t="s">
        <v>4337</v>
      </c>
      <c r="D7267" s="170" t="s">
        <v>2540</v>
      </c>
      <c r="E7267" s="171">
        <v>20.34</v>
      </c>
      <c r="F7267" s="172"/>
      <c r="G7267" s="172">
        <f>_lg45</f>
        <v>343394.12828947359</v>
      </c>
      <c r="H7267" s="172"/>
      <c r="I7267" s="172"/>
      <c r="J7267" s="177">
        <f>+G7267*E7267</f>
        <v>6984636.5694078924</v>
      </c>
      <c r="K7267" s="172"/>
      <c r="L7267"/>
      <c r="M7267"/>
      <c r="N7267"/>
      <c r="O7267"/>
      <c r="P7267" s="166"/>
    </row>
    <row r="7268" spans="1:16" s="165" customFormat="1">
      <c r="A7268" s="337"/>
      <c r="B7268" s="168"/>
      <c r="C7268" s="169" t="s">
        <v>2791</v>
      </c>
      <c r="D7268" s="170"/>
      <c r="E7268" s="382"/>
      <c r="F7268" s="172"/>
      <c r="G7268" s="172"/>
      <c r="H7268" s="172"/>
      <c r="I7268" s="172"/>
      <c r="J7268" s="177"/>
      <c r="K7268" s="177">
        <f>SUM(K7269:K7271)</f>
        <v>1102885.6085609102</v>
      </c>
      <c r="L7268"/>
      <c r="M7268"/>
      <c r="N7268"/>
      <c r="O7268"/>
      <c r="P7268" s="166"/>
    </row>
    <row r="7269" spans="1:16" s="165" customFormat="1">
      <c r="A7269" s="450" t="s">
        <v>665</v>
      </c>
      <c r="B7269" s="168"/>
      <c r="C7269" s="169" t="s">
        <v>5315</v>
      </c>
      <c r="D7269" s="170" t="s">
        <v>2195</v>
      </c>
      <c r="E7269" s="171">
        <v>0.432</v>
      </c>
      <c r="F7269" s="172"/>
      <c r="G7269" s="172"/>
      <c r="H7269" s="377">
        <f>VLOOKUP($A7269,'GiaMTC TT13-QD1491'!$B$11:$T$825,19,0)</f>
        <v>2422178.3166440679</v>
      </c>
      <c r="I7269" s="172"/>
      <c r="J7269" s="177"/>
      <c r="K7269" s="172">
        <f>+H7269*E7269</f>
        <v>1046381.0327902373</v>
      </c>
      <c r="L7269"/>
      <c r="M7269"/>
      <c r="N7269"/>
      <c r="O7269"/>
      <c r="P7269" s="166"/>
    </row>
    <row r="7270" spans="1:16" s="165" customFormat="1">
      <c r="A7270" s="450" t="s">
        <v>661</v>
      </c>
      <c r="B7270" s="168"/>
      <c r="C7270" s="169" t="s">
        <v>5329</v>
      </c>
      <c r="D7270" s="170" t="s">
        <v>2195</v>
      </c>
      <c r="E7270" s="171">
        <v>0</v>
      </c>
      <c r="F7270" s="172"/>
      <c r="G7270" s="172"/>
      <c r="H7270" s="377">
        <f>VLOOKUP($A7270,'GiaMTC TT13-QD1491'!$B$11:$T$825,19,0)</f>
        <v>2159024.8166440679</v>
      </c>
      <c r="I7270" s="172"/>
      <c r="J7270" s="177"/>
      <c r="K7270" s="172">
        <f>+H7270*E7270</f>
        <v>0</v>
      </c>
      <c r="L7270"/>
      <c r="M7270"/>
      <c r="N7270"/>
      <c r="O7270"/>
      <c r="P7270" s="166"/>
    </row>
    <row r="7271" spans="1:16" s="165" customFormat="1">
      <c r="A7271" s="179"/>
      <c r="B7271" s="180"/>
      <c r="C7271" s="181" t="s">
        <v>2806</v>
      </c>
      <c r="D7271" s="182" t="s">
        <v>2556</v>
      </c>
      <c r="E7271" s="183">
        <v>5.4</v>
      </c>
      <c r="F7271" s="184"/>
      <c r="G7271" s="184"/>
      <c r="H7271" s="338">
        <f>SUM(K7269:K7270)</f>
        <v>1046381.0327902373</v>
      </c>
      <c r="I7271" s="184"/>
      <c r="J7271" s="189"/>
      <c r="K7271" s="184">
        <f>+H7271*E7271/100</f>
        <v>56504.575770672818</v>
      </c>
      <c r="L7271"/>
      <c r="M7271"/>
      <c r="N7271"/>
      <c r="O7271"/>
      <c r="P7271" s="166"/>
    </row>
    <row r="7272" spans="1:16" s="165" customFormat="1" ht="24">
      <c r="A7272" s="447" t="s">
        <v>5571</v>
      </c>
      <c r="B7272" s="185" t="s">
        <v>5572</v>
      </c>
      <c r="C7272" s="309" t="s">
        <v>2792</v>
      </c>
      <c r="D7272" s="186"/>
      <c r="E7272" s="187"/>
      <c r="F7272" s="188"/>
      <c r="G7272" s="188"/>
      <c r="H7272" s="188"/>
      <c r="I7272" s="190">
        <f>SUM(I7273:I7276)</f>
        <v>155570</v>
      </c>
      <c r="J7272" s="188"/>
      <c r="K7272" s="188"/>
      <c r="L7272" s="173" t="s">
        <v>5570</v>
      </c>
      <c r="M7272" s="174">
        <f>+I7272</f>
        <v>155570</v>
      </c>
      <c r="N7272" s="175">
        <f>+J7277</f>
        <v>9704318.0654605236</v>
      </c>
      <c r="O7272" s="176">
        <f>+K7278</f>
        <v>1102885.6085609102</v>
      </c>
      <c r="P7272" s="330">
        <f>SUM(M7272:O7272)</f>
        <v>10962773.674021434</v>
      </c>
    </row>
    <row r="7273" spans="1:16" s="165" customFormat="1" ht="15">
      <c r="A7273" s="386"/>
      <c r="B7273" s="387"/>
      <c r="C7273" s="169" t="s">
        <v>315</v>
      </c>
      <c r="D7273" s="388" t="s">
        <v>186</v>
      </c>
      <c r="E7273" s="389">
        <v>4</v>
      </c>
      <c r="F7273" s="172">
        <f>VLOOKUP($C7273,VLP!$C$3:$F$191,3,0)</f>
        <v>7000</v>
      </c>
      <c r="G7273" s="390"/>
      <c r="H7273" s="390"/>
      <c r="I7273" s="172">
        <f>E7273*F7273</f>
        <v>28000</v>
      </c>
      <c r="J7273" s="172"/>
      <c r="K7273" s="172"/>
      <c r="L7273" s="173"/>
      <c r="M7273" s="174"/>
      <c r="N7273" s="175"/>
      <c r="O7273" s="176"/>
      <c r="P7273" s="330"/>
    </row>
    <row r="7274" spans="1:16" s="165" customFormat="1">
      <c r="A7274" s="310"/>
      <c r="B7274" s="378"/>
      <c r="C7274" s="169" t="s">
        <v>275</v>
      </c>
      <c r="D7274" s="388" t="s">
        <v>81</v>
      </c>
      <c r="E7274" s="389">
        <v>0.15</v>
      </c>
      <c r="F7274" s="172">
        <f>VLOOKUP($C7274,VLP!$C$3:$F$191,3,0)</f>
        <v>40000</v>
      </c>
      <c r="G7274" s="390"/>
      <c r="H7274" s="390"/>
      <c r="I7274" s="172">
        <f>E7274*F7274</f>
        <v>6000</v>
      </c>
      <c r="J7274" s="172"/>
      <c r="K7274" s="172"/>
      <c r="L7274" s="178"/>
      <c r="M7274" s="174"/>
      <c r="N7274" s="175"/>
      <c r="O7274" s="176"/>
      <c r="P7274" s="166"/>
    </row>
    <row r="7275" spans="1:16" s="165" customFormat="1">
      <c r="A7275" s="310"/>
      <c r="B7275" s="378"/>
      <c r="C7275" s="169" t="s">
        <v>218</v>
      </c>
      <c r="D7275" s="388" t="s">
        <v>81</v>
      </c>
      <c r="E7275" s="389">
        <v>0.32</v>
      </c>
      <c r="F7275" s="172">
        <f>VLOOKUP($C7275,VLP!$C$3:$F$191,3,0)</f>
        <v>251000</v>
      </c>
      <c r="G7275" s="390"/>
      <c r="H7275" s="390"/>
      <c r="I7275" s="172">
        <f>E7275*F7275</f>
        <v>80320</v>
      </c>
      <c r="J7275" s="172"/>
      <c r="K7275" s="172"/>
      <c r="L7275" s="178"/>
      <c r="M7275" s="174"/>
      <c r="N7275" s="175"/>
      <c r="O7275" s="176"/>
      <c r="P7275" s="166"/>
    </row>
    <row r="7276" spans="1:16" s="165" customFormat="1">
      <c r="A7276" s="310"/>
      <c r="B7276" s="378"/>
      <c r="C7276" s="169" t="s">
        <v>188</v>
      </c>
      <c r="D7276" s="388" t="s">
        <v>81</v>
      </c>
      <c r="E7276" s="389">
        <v>1.5</v>
      </c>
      <c r="F7276" s="172">
        <f>VLOOKUP($C7276,VLP!$C$3:$F$191,3,0)</f>
        <v>27500</v>
      </c>
      <c r="G7276" s="390"/>
      <c r="H7276" s="390"/>
      <c r="I7276" s="172">
        <f>E7276*F7276</f>
        <v>41250</v>
      </c>
      <c r="J7276" s="172"/>
      <c r="K7276" s="172"/>
      <c r="L7276" s="178"/>
      <c r="M7276" s="174"/>
      <c r="N7276" s="175"/>
      <c r="O7276" s="176"/>
      <c r="P7276" s="166"/>
    </row>
    <row r="7277" spans="1:16" s="165" customFormat="1">
      <c r="A7277" s="310"/>
      <c r="B7277" s="310"/>
      <c r="C7277" s="335" t="s">
        <v>4337</v>
      </c>
      <c r="D7277" s="170" t="s">
        <v>2540</v>
      </c>
      <c r="E7277" s="171">
        <v>28.26</v>
      </c>
      <c r="F7277" s="172"/>
      <c r="G7277" s="172">
        <f>_lg45</f>
        <v>343394.12828947359</v>
      </c>
      <c r="H7277" s="172"/>
      <c r="I7277" s="172"/>
      <c r="J7277" s="177">
        <f>+G7277*E7277</f>
        <v>9704318.0654605236</v>
      </c>
      <c r="K7277" s="172"/>
      <c r="L7277"/>
      <c r="M7277"/>
      <c r="N7277"/>
      <c r="O7277"/>
      <c r="P7277" s="166"/>
    </row>
    <row r="7278" spans="1:16" s="165" customFormat="1">
      <c r="A7278" s="337"/>
      <c r="B7278" s="168"/>
      <c r="C7278" s="169" t="s">
        <v>2791</v>
      </c>
      <c r="D7278" s="170"/>
      <c r="E7278" s="382"/>
      <c r="F7278" s="172"/>
      <c r="G7278" s="172"/>
      <c r="H7278" s="172"/>
      <c r="I7278" s="172"/>
      <c r="J7278" s="177"/>
      <c r="K7278" s="177">
        <f>SUM(K7279:K7281)</f>
        <v>1102885.6085609102</v>
      </c>
      <c r="L7278"/>
      <c r="M7278"/>
      <c r="N7278"/>
      <c r="O7278"/>
      <c r="P7278" s="166"/>
    </row>
    <row r="7279" spans="1:16" s="165" customFormat="1">
      <c r="A7279" s="450" t="s">
        <v>665</v>
      </c>
      <c r="B7279" s="168"/>
      <c r="C7279" s="169" t="s">
        <v>5315</v>
      </c>
      <c r="D7279" s="170" t="s">
        <v>2195</v>
      </c>
      <c r="E7279" s="171">
        <v>0.432</v>
      </c>
      <c r="F7279" s="172"/>
      <c r="G7279" s="172"/>
      <c r="H7279" s="377">
        <f>VLOOKUP($A7279,'GiaMTC TT13-QD1491'!$B$11:$T$825,19,0)</f>
        <v>2422178.3166440679</v>
      </c>
      <c r="I7279" s="172"/>
      <c r="J7279" s="177"/>
      <c r="K7279" s="172">
        <f>+H7279*E7279</f>
        <v>1046381.0327902373</v>
      </c>
      <c r="L7279"/>
      <c r="M7279"/>
      <c r="N7279"/>
      <c r="O7279"/>
      <c r="P7279" s="166"/>
    </row>
    <row r="7280" spans="1:16" s="165" customFormat="1">
      <c r="A7280" s="450" t="s">
        <v>661</v>
      </c>
      <c r="B7280" s="168"/>
      <c r="C7280" s="169" t="s">
        <v>5329</v>
      </c>
      <c r="D7280" s="170" t="s">
        <v>2195</v>
      </c>
      <c r="E7280" s="171">
        <v>0</v>
      </c>
      <c r="F7280" s="172"/>
      <c r="G7280" s="172"/>
      <c r="H7280" s="377">
        <f>VLOOKUP($A7280,'GiaMTC TT13-QD1491'!$B$11:$T$825,19,0)</f>
        <v>2159024.8166440679</v>
      </c>
      <c r="I7280" s="172"/>
      <c r="J7280" s="177"/>
      <c r="K7280" s="172">
        <f>+H7280*E7280</f>
        <v>0</v>
      </c>
      <c r="L7280"/>
      <c r="M7280"/>
      <c r="N7280"/>
      <c r="O7280"/>
      <c r="P7280" s="166"/>
    </row>
    <row r="7281" spans="1:16" s="165" customFormat="1">
      <c r="A7281" s="179"/>
      <c r="B7281" s="180"/>
      <c r="C7281" s="181" t="s">
        <v>2806</v>
      </c>
      <c r="D7281" s="182" t="s">
        <v>2556</v>
      </c>
      <c r="E7281" s="183">
        <v>5.4</v>
      </c>
      <c r="F7281" s="184"/>
      <c r="G7281" s="184"/>
      <c r="H7281" s="338">
        <f>SUM(K7279:K7280)</f>
        <v>1046381.0327902373</v>
      </c>
      <c r="I7281" s="184"/>
      <c r="J7281" s="189"/>
      <c r="K7281" s="184">
        <f>+H7281*E7281/100</f>
        <v>56504.575770672818</v>
      </c>
      <c r="L7281"/>
      <c r="M7281"/>
      <c r="N7281"/>
      <c r="O7281"/>
      <c r="P7281" s="166"/>
    </row>
    <row r="7282" spans="1:16" s="165" customFormat="1" ht="24">
      <c r="A7282" s="447" t="s">
        <v>5573</v>
      </c>
      <c r="B7282" s="185" t="s">
        <v>5574</v>
      </c>
      <c r="C7282" s="309" t="s">
        <v>2792</v>
      </c>
      <c r="D7282" s="186"/>
      <c r="E7282" s="187"/>
      <c r="F7282" s="188"/>
      <c r="G7282" s="188"/>
      <c r="H7282" s="188"/>
      <c r="I7282" s="190">
        <f>SUM(I7283:I7286)</f>
        <v>155570</v>
      </c>
      <c r="J7282" s="188"/>
      <c r="K7282" s="188"/>
      <c r="L7282" s="173" t="s">
        <v>5570</v>
      </c>
      <c r="M7282" s="174">
        <f>+I7282</f>
        <v>155570</v>
      </c>
      <c r="N7282" s="175">
        <f>+J7287</f>
        <v>11645181.678552628</v>
      </c>
      <c r="O7282" s="176">
        <f>+K7288</f>
        <v>1102885.6085609102</v>
      </c>
      <c r="P7282" s="330">
        <f>SUM(M7282:O7282)</f>
        <v>12903637.287113538</v>
      </c>
    </row>
    <row r="7283" spans="1:16" s="165" customFormat="1" ht="15">
      <c r="A7283" s="386"/>
      <c r="B7283" s="387"/>
      <c r="C7283" s="169" t="s">
        <v>315</v>
      </c>
      <c r="D7283" s="388" t="s">
        <v>186</v>
      </c>
      <c r="E7283" s="389">
        <v>4</v>
      </c>
      <c r="F7283" s="172">
        <f>VLOOKUP($C7283,VLP!$C$3:$F$191,3,0)</f>
        <v>7000</v>
      </c>
      <c r="G7283" s="390"/>
      <c r="H7283" s="390"/>
      <c r="I7283" s="172">
        <f>E7283*F7283</f>
        <v>28000</v>
      </c>
      <c r="J7283" s="172"/>
      <c r="K7283" s="172"/>
      <c r="L7283" s="173"/>
      <c r="M7283" s="174"/>
      <c r="N7283" s="175"/>
      <c r="O7283" s="176"/>
      <c r="P7283" s="330"/>
    </row>
    <row r="7284" spans="1:16" s="165" customFormat="1">
      <c r="A7284" s="310"/>
      <c r="B7284" s="378"/>
      <c r="C7284" s="169" t="s">
        <v>275</v>
      </c>
      <c r="D7284" s="388" t="s">
        <v>81</v>
      </c>
      <c r="E7284" s="389">
        <v>0.15</v>
      </c>
      <c r="F7284" s="172">
        <f>VLOOKUP($C7284,VLP!$C$3:$F$191,3,0)</f>
        <v>40000</v>
      </c>
      <c r="G7284" s="390"/>
      <c r="H7284" s="390"/>
      <c r="I7284" s="172">
        <f>E7284*F7284</f>
        <v>6000</v>
      </c>
      <c r="J7284" s="172"/>
      <c r="K7284" s="172"/>
      <c r="L7284" s="178"/>
      <c r="M7284" s="174"/>
      <c r="N7284" s="175"/>
      <c r="O7284" s="176"/>
      <c r="P7284" s="166"/>
    </row>
    <row r="7285" spans="1:16" s="165" customFormat="1">
      <c r="A7285" s="310"/>
      <c r="B7285" s="378"/>
      <c r="C7285" s="169" t="s">
        <v>218</v>
      </c>
      <c r="D7285" s="388" t="s">
        <v>81</v>
      </c>
      <c r="E7285" s="389">
        <v>0.32</v>
      </c>
      <c r="F7285" s="172">
        <f>VLOOKUP($C7285,VLP!$C$3:$F$191,3,0)</f>
        <v>251000</v>
      </c>
      <c r="G7285" s="390"/>
      <c r="H7285" s="390"/>
      <c r="I7285" s="172">
        <f>E7285*F7285</f>
        <v>80320</v>
      </c>
      <c r="J7285" s="172"/>
      <c r="K7285" s="172"/>
      <c r="L7285" s="178"/>
      <c r="M7285" s="174"/>
      <c r="N7285" s="175"/>
      <c r="O7285" s="176"/>
      <c r="P7285" s="166"/>
    </row>
    <row r="7286" spans="1:16" s="165" customFormat="1">
      <c r="A7286" s="310"/>
      <c r="B7286" s="378"/>
      <c r="C7286" s="169" t="s">
        <v>188</v>
      </c>
      <c r="D7286" s="388" t="s">
        <v>81</v>
      </c>
      <c r="E7286" s="389">
        <v>1.5</v>
      </c>
      <c r="F7286" s="172">
        <f>VLOOKUP($C7286,VLP!$C$3:$F$191,3,0)</f>
        <v>27500</v>
      </c>
      <c r="G7286" s="390"/>
      <c r="H7286" s="390"/>
      <c r="I7286" s="172">
        <f>E7286*F7286</f>
        <v>41250</v>
      </c>
      <c r="J7286" s="172"/>
      <c r="K7286" s="172"/>
      <c r="L7286" s="178"/>
      <c r="M7286" s="174"/>
      <c r="N7286" s="175"/>
      <c r="O7286" s="176"/>
      <c r="P7286" s="166"/>
    </row>
    <row r="7287" spans="1:16" s="165" customFormat="1">
      <c r="A7287" s="310"/>
      <c r="B7287" s="310"/>
      <c r="C7287" s="335" t="s">
        <v>4337</v>
      </c>
      <c r="D7287" s="170" t="s">
        <v>2540</v>
      </c>
      <c r="E7287" s="171">
        <v>33.911999999999999</v>
      </c>
      <c r="F7287" s="172"/>
      <c r="G7287" s="172">
        <f>_lg45</f>
        <v>343394.12828947359</v>
      </c>
      <c r="H7287" s="172"/>
      <c r="I7287" s="172"/>
      <c r="J7287" s="177">
        <f>+G7287*E7287</f>
        <v>11645181.678552628</v>
      </c>
      <c r="K7287" s="172"/>
      <c r="L7287"/>
      <c r="M7287"/>
      <c r="N7287"/>
      <c r="O7287"/>
      <c r="P7287" s="166"/>
    </row>
    <row r="7288" spans="1:16" s="165" customFormat="1">
      <c r="A7288" s="337"/>
      <c r="B7288" s="168"/>
      <c r="C7288" s="169" t="s">
        <v>2791</v>
      </c>
      <c r="D7288" s="170"/>
      <c r="E7288" s="382"/>
      <c r="F7288" s="172"/>
      <c r="G7288" s="172"/>
      <c r="H7288" s="172"/>
      <c r="I7288" s="172"/>
      <c r="J7288" s="177"/>
      <c r="K7288" s="177">
        <f>SUM(K7289:K7291)</f>
        <v>1102885.6085609102</v>
      </c>
      <c r="L7288"/>
      <c r="M7288"/>
      <c r="N7288"/>
      <c r="O7288"/>
      <c r="P7288" s="166"/>
    </row>
    <row r="7289" spans="1:16" s="165" customFormat="1">
      <c r="A7289" s="450" t="s">
        <v>665</v>
      </c>
      <c r="B7289" s="168"/>
      <c r="C7289" s="169" t="s">
        <v>5315</v>
      </c>
      <c r="D7289" s="170" t="s">
        <v>2195</v>
      </c>
      <c r="E7289" s="171">
        <v>0.432</v>
      </c>
      <c r="F7289" s="172"/>
      <c r="G7289" s="172"/>
      <c r="H7289" s="377">
        <f>VLOOKUP($A7289,'GiaMTC TT13-QD1491'!$B$11:$T$825,19,0)</f>
        <v>2422178.3166440679</v>
      </c>
      <c r="I7289" s="172"/>
      <c r="J7289" s="177"/>
      <c r="K7289" s="172">
        <f>+H7289*E7289</f>
        <v>1046381.0327902373</v>
      </c>
      <c r="L7289"/>
      <c r="M7289"/>
      <c r="N7289"/>
      <c r="O7289"/>
      <c r="P7289" s="166"/>
    </row>
    <row r="7290" spans="1:16" s="165" customFormat="1">
      <c r="A7290" s="450" t="s">
        <v>661</v>
      </c>
      <c r="B7290" s="168"/>
      <c r="C7290" s="169" t="s">
        <v>5329</v>
      </c>
      <c r="D7290" s="170" t="s">
        <v>2195</v>
      </c>
      <c r="E7290" s="171">
        <v>0</v>
      </c>
      <c r="F7290" s="172"/>
      <c r="G7290" s="172"/>
      <c r="H7290" s="377">
        <f>VLOOKUP($A7290,'GiaMTC TT13-QD1491'!$B$11:$T$825,19,0)</f>
        <v>2159024.8166440679</v>
      </c>
      <c r="I7290" s="172"/>
      <c r="J7290" s="177"/>
      <c r="K7290" s="172">
        <f>+H7290*E7290</f>
        <v>0</v>
      </c>
      <c r="L7290"/>
      <c r="M7290"/>
      <c r="N7290"/>
      <c r="O7290"/>
      <c r="P7290" s="166"/>
    </row>
    <row r="7291" spans="1:16" s="165" customFormat="1">
      <c r="A7291" s="179"/>
      <c r="B7291" s="180"/>
      <c r="C7291" s="181" t="s">
        <v>2806</v>
      </c>
      <c r="D7291" s="182" t="s">
        <v>2556</v>
      </c>
      <c r="E7291" s="183">
        <v>5.4</v>
      </c>
      <c r="F7291" s="184"/>
      <c r="G7291" s="184"/>
      <c r="H7291" s="338">
        <f>SUM(K7289:K7290)</f>
        <v>1046381.0327902373</v>
      </c>
      <c r="I7291" s="184"/>
      <c r="J7291" s="189"/>
      <c r="K7291" s="184">
        <f>+H7291*E7291/100</f>
        <v>56504.575770672818</v>
      </c>
      <c r="L7291"/>
      <c r="M7291"/>
      <c r="N7291"/>
      <c r="O7291"/>
      <c r="P7291" s="166"/>
    </row>
    <row r="7292" spans="1:16" s="165" customFormat="1" ht="24">
      <c r="A7292" s="447" t="s">
        <v>5575</v>
      </c>
      <c r="B7292" s="185" t="s">
        <v>5576</v>
      </c>
      <c r="C7292" s="309" t="s">
        <v>2792</v>
      </c>
      <c r="D7292" s="186"/>
      <c r="E7292" s="187"/>
      <c r="F7292" s="188"/>
      <c r="G7292" s="188"/>
      <c r="H7292" s="188"/>
      <c r="I7292" s="190">
        <f>SUM(I7293:I7296)</f>
        <v>135350</v>
      </c>
      <c r="J7292" s="188"/>
      <c r="K7292" s="188"/>
      <c r="L7292" s="173" t="s">
        <v>5570</v>
      </c>
      <c r="M7292" s="174">
        <f>+I7292</f>
        <v>135350</v>
      </c>
      <c r="N7292" s="175">
        <f>+J7297</f>
        <v>4697631.6749999989</v>
      </c>
      <c r="O7292" s="176">
        <f>+K7298</f>
        <v>919071.34046742518</v>
      </c>
      <c r="P7292" s="330">
        <f>SUM(M7292:O7292)</f>
        <v>5752053.0154674239</v>
      </c>
    </row>
    <row r="7293" spans="1:16" s="165" customFormat="1" ht="15">
      <c r="A7293" s="386"/>
      <c r="B7293" s="387"/>
      <c r="C7293" s="169" t="s">
        <v>315</v>
      </c>
      <c r="D7293" s="388" t="s">
        <v>186</v>
      </c>
      <c r="E7293" s="389">
        <v>2</v>
      </c>
      <c r="F7293" s="172">
        <f>VLOOKUP($C7293,VLP!$C$3:$F$191,3,0)</f>
        <v>7000</v>
      </c>
      <c r="G7293" s="390"/>
      <c r="H7293" s="390"/>
      <c r="I7293" s="172">
        <f>E7293*F7293</f>
        <v>14000</v>
      </c>
      <c r="J7293" s="172"/>
      <c r="K7293" s="172"/>
      <c r="L7293" s="173"/>
      <c r="M7293" s="174"/>
      <c r="N7293" s="175"/>
      <c r="O7293" s="176"/>
      <c r="P7293" s="330"/>
    </row>
    <row r="7294" spans="1:16" s="165" customFormat="1">
      <c r="A7294" s="310"/>
      <c r="B7294" s="378"/>
      <c r="C7294" s="169" t="s">
        <v>275</v>
      </c>
      <c r="D7294" s="388" t="s">
        <v>81</v>
      </c>
      <c r="E7294" s="389">
        <v>0.12</v>
      </c>
      <c r="F7294" s="172">
        <f>VLOOKUP($C7294,VLP!$C$3:$F$191,3,0)</f>
        <v>40000</v>
      </c>
      <c r="G7294" s="390"/>
      <c r="H7294" s="390"/>
      <c r="I7294" s="172">
        <f>E7294*F7294</f>
        <v>4800</v>
      </c>
      <c r="J7294" s="172"/>
      <c r="K7294" s="172"/>
      <c r="L7294" s="178"/>
      <c r="M7294" s="174"/>
      <c r="N7294" s="175"/>
      <c r="O7294" s="176"/>
      <c r="P7294" s="166"/>
    </row>
    <row r="7295" spans="1:16" s="165" customFormat="1">
      <c r="A7295" s="310"/>
      <c r="B7295" s="378"/>
      <c r="C7295" s="169" t="s">
        <v>218</v>
      </c>
      <c r="D7295" s="388" t="s">
        <v>81</v>
      </c>
      <c r="E7295" s="389">
        <v>0.3</v>
      </c>
      <c r="F7295" s="172">
        <f>VLOOKUP($C7295,VLP!$C$3:$F$191,3,0)</f>
        <v>251000</v>
      </c>
      <c r="G7295" s="390"/>
      <c r="H7295" s="390"/>
      <c r="I7295" s="172">
        <f>E7295*F7295</f>
        <v>75300</v>
      </c>
      <c r="J7295" s="172"/>
      <c r="K7295" s="172"/>
      <c r="L7295" s="178"/>
      <c r="M7295" s="174"/>
      <c r="N7295" s="175"/>
      <c r="O7295" s="176"/>
      <c r="P7295" s="166"/>
    </row>
    <row r="7296" spans="1:16" s="165" customFormat="1">
      <c r="A7296" s="310"/>
      <c r="B7296" s="378"/>
      <c r="C7296" s="169" t="s">
        <v>188</v>
      </c>
      <c r="D7296" s="388" t="s">
        <v>81</v>
      </c>
      <c r="E7296" s="389">
        <v>1.5</v>
      </c>
      <c r="F7296" s="172">
        <f>VLOOKUP($C7296,VLP!$C$3:$F$191,3,0)</f>
        <v>27500</v>
      </c>
      <c r="G7296" s="390"/>
      <c r="H7296" s="390"/>
      <c r="I7296" s="172">
        <f>E7296*F7296</f>
        <v>41250</v>
      </c>
      <c r="J7296" s="172"/>
      <c r="K7296" s="172"/>
      <c r="L7296" s="178"/>
      <c r="M7296" s="174"/>
      <c r="N7296" s="175"/>
      <c r="O7296" s="176"/>
      <c r="P7296" s="166"/>
    </row>
    <row r="7297" spans="1:16" s="165" customFormat="1">
      <c r="A7297" s="310"/>
      <c r="B7297" s="310"/>
      <c r="C7297" s="335" t="s">
        <v>4337</v>
      </c>
      <c r="D7297" s="170" t="s">
        <v>2540</v>
      </c>
      <c r="E7297" s="171">
        <v>13.68</v>
      </c>
      <c r="F7297" s="172"/>
      <c r="G7297" s="172">
        <f>_lg45</f>
        <v>343394.12828947359</v>
      </c>
      <c r="H7297" s="172"/>
      <c r="I7297" s="172"/>
      <c r="J7297" s="177">
        <f>+G7297*E7297</f>
        <v>4697631.6749999989</v>
      </c>
      <c r="K7297" s="172"/>
      <c r="L7297"/>
      <c r="M7297"/>
      <c r="N7297"/>
      <c r="O7297"/>
      <c r="P7297" s="166"/>
    </row>
    <row r="7298" spans="1:16" s="165" customFormat="1">
      <c r="A7298" s="337"/>
      <c r="B7298" s="168"/>
      <c r="C7298" s="169" t="s">
        <v>2791</v>
      </c>
      <c r="D7298" s="170"/>
      <c r="E7298" s="382"/>
      <c r="F7298" s="172"/>
      <c r="G7298" s="172"/>
      <c r="H7298" s="172"/>
      <c r="I7298" s="172"/>
      <c r="J7298" s="177"/>
      <c r="K7298" s="177">
        <f>SUM(K7299:K7301)</f>
        <v>919071.34046742518</v>
      </c>
      <c r="L7298"/>
      <c r="M7298"/>
      <c r="N7298"/>
      <c r="O7298"/>
      <c r="P7298" s="166"/>
    </row>
    <row r="7299" spans="1:16" s="165" customFormat="1">
      <c r="A7299" s="450" t="s">
        <v>665</v>
      </c>
      <c r="B7299" s="168"/>
      <c r="C7299" s="169" t="s">
        <v>5315</v>
      </c>
      <c r="D7299" s="170" t="s">
        <v>2195</v>
      </c>
      <c r="E7299" s="171">
        <v>0.36</v>
      </c>
      <c r="F7299" s="172"/>
      <c r="G7299" s="172"/>
      <c r="H7299" s="377">
        <f>VLOOKUP($A7299,'GiaMTC TT13-QD1491'!$B$11:$T$825,19,0)</f>
        <v>2422178.3166440679</v>
      </c>
      <c r="I7299" s="172"/>
      <c r="J7299" s="177"/>
      <c r="K7299" s="172">
        <f>+H7299*E7299</f>
        <v>871984.19399186445</v>
      </c>
      <c r="L7299"/>
      <c r="M7299"/>
      <c r="N7299"/>
      <c r="O7299"/>
      <c r="P7299" s="166"/>
    </row>
    <row r="7300" spans="1:16" s="165" customFormat="1">
      <c r="A7300" s="450" t="s">
        <v>661</v>
      </c>
      <c r="B7300" s="168"/>
      <c r="C7300" s="169" t="s">
        <v>5329</v>
      </c>
      <c r="D7300" s="170" t="s">
        <v>2195</v>
      </c>
      <c r="E7300" s="171">
        <v>0</v>
      </c>
      <c r="F7300" s="172"/>
      <c r="G7300" s="172"/>
      <c r="H7300" s="377">
        <f>VLOOKUP($A7300,'GiaMTC TT13-QD1491'!$B$11:$T$825,19,0)</f>
        <v>2159024.8166440679</v>
      </c>
      <c r="I7300" s="172"/>
      <c r="J7300" s="177"/>
      <c r="K7300" s="172">
        <f>+H7300*E7300</f>
        <v>0</v>
      </c>
      <c r="L7300"/>
      <c r="M7300"/>
      <c r="N7300"/>
      <c r="O7300"/>
      <c r="P7300" s="166"/>
    </row>
    <row r="7301" spans="1:16" s="165" customFormat="1">
      <c r="A7301" s="179"/>
      <c r="B7301" s="180"/>
      <c r="C7301" s="181" t="s">
        <v>2806</v>
      </c>
      <c r="D7301" s="182" t="s">
        <v>2556</v>
      </c>
      <c r="E7301" s="183">
        <v>5.4</v>
      </c>
      <c r="F7301" s="184"/>
      <c r="G7301" s="184"/>
      <c r="H7301" s="338">
        <f>SUM(K7299:K7300)</f>
        <v>871984.19399186445</v>
      </c>
      <c r="I7301" s="184"/>
      <c r="J7301" s="189"/>
      <c r="K7301" s="184">
        <f>+H7301*E7301/100</f>
        <v>47087.146475560687</v>
      </c>
      <c r="L7301"/>
      <c r="M7301"/>
      <c r="N7301"/>
      <c r="O7301"/>
      <c r="P7301" s="166"/>
    </row>
    <row r="7302" spans="1:16" s="165" customFormat="1" ht="24">
      <c r="A7302" s="447" t="s">
        <v>5577</v>
      </c>
      <c r="B7302" s="185" t="s">
        <v>5578</v>
      </c>
      <c r="C7302" s="309" t="s">
        <v>2792</v>
      </c>
      <c r="D7302" s="186"/>
      <c r="E7302" s="187"/>
      <c r="F7302" s="188"/>
      <c r="G7302" s="188"/>
      <c r="H7302" s="188"/>
      <c r="I7302" s="190">
        <f>SUM(I7303:I7306)</f>
        <v>135350</v>
      </c>
      <c r="J7302" s="188"/>
      <c r="K7302" s="188"/>
      <c r="L7302" s="173" t="s">
        <v>5570</v>
      </c>
      <c r="M7302" s="174">
        <f>+I7302</f>
        <v>135350</v>
      </c>
      <c r="N7302" s="175">
        <f>+J7307</f>
        <v>6459243.5531249978</v>
      </c>
      <c r="O7302" s="176">
        <f>+K7308</f>
        <v>919071.34046742518</v>
      </c>
      <c r="P7302" s="330">
        <f>SUM(M7302:O7302)</f>
        <v>7513664.8935924228</v>
      </c>
    </row>
    <row r="7303" spans="1:16" s="165" customFormat="1" ht="15">
      <c r="A7303" s="386"/>
      <c r="B7303" s="387"/>
      <c r="C7303" s="169" t="s">
        <v>315</v>
      </c>
      <c r="D7303" s="388" t="s">
        <v>186</v>
      </c>
      <c r="E7303" s="389">
        <v>2</v>
      </c>
      <c r="F7303" s="172">
        <f>VLOOKUP($C7303,VLP!$C$3:$F$191,3,0)</f>
        <v>7000</v>
      </c>
      <c r="G7303" s="390"/>
      <c r="H7303" s="390"/>
      <c r="I7303" s="172">
        <f>E7303*F7303</f>
        <v>14000</v>
      </c>
      <c r="J7303" s="172"/>
      <c r="K7303" s="172"/>
      <c r="L7303" s="173"/>
      <c r="M7303" s="174"/>
      <c r="N7303" s="175"/>
      <c r="O7303" s="176"/>
      <c r="P7303" s="330"/>
    </row>
    <row r="7304" spans="1:16" s="165" customFormat="1">
      <c r="A7304" s="310"/>
      <c r="B7304" s="378"/>
      <c r="C7304" s="169" t="s">
        <v>275</v>
      </c>
      <c r="D7304" s="388" t="s">
        <v>81</v>
      </c>
      <c r="E7304" s="389">
        <v>0.12</v>
      </c>
      <c r="F7304" s="172">
        <f>VLOOKUP($C7304,VLP!$C$3:$F$191,3,0)</f>
        <v>40000</v>
      </c>
      <c r="G7304" s="390"/>
      <c r="H7304" s="390"/>
      <c r="I7304" s="172">
        <f>E7304*F7304</f>
        <v>4800</v>
      </c>
      <c r="J7304" s="172"/>
      <c r="K7304" s="172"/>
      <c r="L7304" s="178"/>
      <c r="M7304" s="174"/>
      <c r="N7304" s="175"/>
      <c r="O7304" s="176"/>
      <c r="P7304" s="166"/>
    </row>
    <row r="7305" spans="1:16" s="165" customFormat="1">
      <c r="A7305" s="310"/>
      <c r="B7305" s="378"/>
      <c r="C7305" s="169" t="s">
        <v>218</v>
      </c>
      <c r="D7305" s="388" t="s">
        <v>81</v>
      </c>
      <c r="E7305" s="389">
        <v>0.3</v>
      </c>
      <c r="F7305" s="172">
        <f>VLOOKUP($C7305,VLP!$C$3:$F$191,3,0)</f>
        <v>251000</v>
      </c>
      <c r="G7305" s="390"/>
      <c r="H7305" s="390"/>
      <c r="I7305" s="172">
        <f>E7305*F7305</f>
        <v>75300</v>
      </c>
      <c r="J7305" s="172"/>
      <c r="K7305" s="172"/>
      <c r="L7305" s="178"/>
      <c r="M7305" s="174"/>
      <c r="N7305" s="175"/>
      <c r="O7305" s="176"/>
      <c r="P7305" s="166"/>
    </row>
    <row r="7306" spans="1:16" s="165" customFormat="1">
      <c r="A7306" s="310"/>
      <c r="B7306" s="378"/>
      <c r="C7306" s="169" t="s">
        <v>188</v>
      </c>
      <c r="D7306" s="388" t="s">
        <v>81</v>
      </c>
      <c r="E7306" s="389">
        <v>1.5</v>
      </c>
      <c r="F7306" s="172">
        <f>VLOOKUP($C7306,VLP!$C$3:$F$191,3,0)</f>
        <v>27500</v>
      </c>
      <c r="G7306" s="390"/>
      <c r="H7306" s="390"/>
      <c r="I7306" s="172">
        <f>E7306*F7306</f>
        <v>41250</v>
      </c>
      <c r="J7306" s="172"/>
      <c r="K7306" s="172"/>
      <c r="L7306" s="178"/>
      <c r="M7306" s="174"/>
      <c r="N7306" s="175"/>
      <c r="O7306" s="176"/>
      <c r="P7306" s="166"/>
    </row>
    <row r="7307" spans="1:16" s="165" customFormat="1">
      <c r="A7307" s="310"/>
      <c r="B7307" s="310"/>
      <c r="C7307" s="335" t="s">
        <v>4337</v>
      </c>
      <c r="D7307" s="170" t="s">
        <v>2540</v>
      </c>
      <c r="E7307" s="171">
        <v>18.809999999999999</v>
      </c>
      <c r="F7307" s="172"/>
      <c r="G7307" s="172">
        <f>_lg45</f>
        <v>343394.12828947359</v>
      </c>
      <c r="H7307" s="172"/>
      <c r="I7307" s="172"/>
      <c r="J7307" s="177">
        <f>+G7307*E7307</f>
        <v>6459243.5531249978</v>
      </c>
      <c r="K7307" s="172"/>
      <c r="L7307"/>
      <c r="M7307"/>
      <c r="N7307"/>
      <c r="O7307"/>
      <c r="P7307" s="166"/>
    </row>
    <row r="7308" spans="1:16" s="165" customFormat="1">
      <c r="A7308" s="337"/>
      <c r="B7308" s="168"/>
      <c r="C7308" s="169" t="s">
        <v>2791</v>
      </c>
      <c r="D7308" s="170"/>
      <c r="E7308" s="382"/>
      <c r="F7308" s="172"/>
      <c r="G7308" s="172"/>
      <c r="H7308" s="172"/>
      <c r="I7308" s="172"/>
      <c r="J7308" s="177"/>
      <c r="K7308" s="177">
        <f>SUM(K7309:K7311)</f>
        <v>919071.34046742518</v>
      </c>
      <c r="L7308"/>
      <c r="M7308"/>
      <c r="N7308"/>
      <c r="O7308"/>
      <c r="P7308" s="166"/>
    </row>
    <row r="7309" spans="1:16" s="165" customFormat="1">
      <c r="A7309" s="450" t="s">
        <v>665</v>
      </c>
      <c r="B7309" s="168"/>
      <c r="C7309" s="169" t="s">
        <v>5315</v>
      </c>
      <c r="D7309" s="170" t="s">
        <v>2195</v>
      </c>
      <c r="E7309" s="171">
        <v>0.36</v>
      </c>
      <c r="F7309" s="172"/>
      <c r="G7309" s="172"/>
      <c r="H7309" s="377">
        <f>VLOOKUP($A7309,'GiaMTC TT13-QD1491'!$B$11:$T$825,19,0)</f>
        <v>2422178.3166440679</v>
      </c>
      <c r="I7309" s="172"/>
      <c r="J7309" s="177"/>
      <c r="K7309" s="172">
        <f>+H7309*E7309</f>
        <v>871984.19399186445</v>
      </c>
      <c r="L7309"/>
      <c r="M7309"/>
      <c r="N7309"/>
      <c r="O7309"/>
      <c r="P7309" s="166"/>
    </row>
    <row r="7310" spans="1:16" s="165" customFormat="1">
      <c r="A7310" s="450" t="s">
        <v>661</v>
      </c>
      <c r="B7310" s="168"/>
      <c r="C7310" s="169" t="s">
        <v>5329</v>
      </c>
      <c r="D7310" s="170" t="s">
        <v>2195</v>
      </c>
      <c r="E7310" s="171">
        <v>0</v>
      </c>
      <c r="F7310" s="172"/>
      <c r="G7310" s="172"/>
      <c r="H7310" s="377">
        <f>VLOOKUP($A7310,'GiaMTC TT13-QD1491'!$B$11:$T$825,19,0)</f>
        <v>2159024.8166440679</v>
      </c>
      <c r="I7310" s="172"/>
      <c r="J7310" s="177"/>
      <c r="K7310" s="172">
        <f>+H7310*E7310</f>
        <v>0</v>
      </c>
      <c r="L7310"/>
      <c r="M7310"/>
      <c r="N7310"/>
      <c r="O7310"/>
      <c r="P7310" s="166"/>
    </row>
    <row r="7311" spans="1:16" s="165" customFormat="1">
      <c r="A7311" s="179"/>
      <c r="B7311" s="180"/>
      <c r="C7311" s="181" t="s">
        <v>2806</v>
      </c>
      <c r="D7311" s="182" t="s">
        <v>2556</v>
      </c>
      <c r="E7311" s="183">
        <v>5.4</v>
      </c>
      <c r="F7311" s="184"/>
      <c r="G7311" s="184"/>
      <c r="H7311" s="338">
        <f>SUM(K7309:K7310)</f>
        <v>871984.19399186445</v>
      </c>
      <c r="I7311" s="184"/>
      <c r="J7311" s="189"/>
      <c r="K7311" s="184">
        <f>+H7311*E7311/100</f>
        <v>47087.146475560687</v>
      </c>
      <c r="L7311"/>
      <c r="M7311"/>
      <c r="N7311"/>
      <c r="O7311"/>
      <c r="P7311" s="166"/>
    </row>
    <row r="7312" spans="1:16" s="165" customFormat="1" ht="24">
      <c r="A7312" s="447" t="s">
        <v>5579</v>
      </c>
      <c r="B7312" s="185" t="s">
        <v>5580</v>
      </c>
      <c r="C7312" s="309" t="s">
        <v>2792</v>
      </c>
      <c r="D7312" s="186"/>
      <c r="E7312" s="187"/>
      <c r="F7312" s="188"/>
      <c r="G7312" s="188"/>
      <c r="H7312" s="188"/>
      <c r="I7312" s="190">
        <f>SUM(I7313:I7316)</f>
        <v>135350</v>
      </c>
      <c r="J7312" s="188"/>
      <c r="K7312" s="188"/>
      <c r="L7312" s="173" t="s">
        <v>5570</v>
      </c>
      <c r="M7312" s="174">
        <f>+I7312</f>
        <v>135350</v>
      </c>
      <c r="N7312" s="175">
        <f>+J7317</f>
        <v>7751092.2637499981</v>
      </c>
      <c r="O7312" s="176">
        <f>+K7318</f>
        <v>919071.34046742518</v>
      </c>
      <c r="P7312" s="330">
        <f>SUM(M7312:O7312)</f>
        <v>8805513.6042174231</v>
      </c>
    </row>
    <row r="7313" spans="1:16" s="165" customFormat="1" ht="15">
      <c r="A7313" s="386"/>
      <c r="B7313" s="387"/>
      <c r="C7313" s="169" t="s">
        <v>315</v>
      </c>
      <c r="D7313" s="388" t="s">
        <v>186</v>
      </c>
      <c r="E7313" s="389">
        <v>2</v>
      </c>
      <c r="F7313" s="172">
        <f>VLOOKUP($C7313,VLP!$C$3:$F$191,3,0)</f>
        <v>7000</v>
      </c>
      <c r="G7313" s="390"/>
      <c r="H7313" s="390"/>
      <c r="I7313" s="172">
        <f>E7313*F7313</f>
        <v>14000</v>
      </c>
      <c r="J7313" s="172"/>
      <c r="K7313" s="172"/>
      <c r="L7313" s="173"/>
      <c r="M7313" s="174"/>
      <c r="N7313" s="175"/>
      <c r="O7313" s="176"/>
      <c r="P7313" s="330"/>
    </row>
    <row r="7314" spans="1:16" s="165" customFormat="1">
      <c r="A7314" s="310"/>
      <c r="B7314" s="378"/>
      <c r="C7314" s="169" t="s">
        <v>275</v>
      </c>
      <c r="D7314" s="388" t="s">
        <v>81</v>
      </c>
      <c r="E7314" s="389">
        <v>0.12</v>
      </c>
      <c r="F7314" s="172">
        <f>VLOOKUP($C7314,VLP!$C$3:$F$191,3,0)</f>
        <v>40000</v>
      </c>
      <c r="G7314" s="390"/>
      <c r="H7314" s="390"/>
      <c r="I7314" s="172">
        <f>E7314*F7314</f>
        <v>4800</v>
      </c>
      <c r="J7314" s="172"/>
      <c r="K7314" s="172"/>
      <c r="L7314" s="178"/>
      <c r="M7314" s="174"/>
      <c r="N7314" s="175"/>
      <c r="O7314" s="176"/>
      <c r="P7314" s="166"/>
    </row>
    <row r="7315" spans="1:16" s="165" customFormat="1">
      <c r="A7315" s="310"/>
      <c r="B7315" s="378"/>
      <c r="C7315" s="169" t="s">
        <v>218</v>
      </c>
      <c r="D7315" s="388" t="s">
        <v>81</v>
      </c>
      <c r="E7315" s="389">
        <v>0.3</v>
      </c>
      <c r="F7315" s="172">
        <f>VLOOKUP($C7315,VLP!$C$3:$F$191,3,0)</f>
        <v>251000</v>
      </c>
      <c r="G7315" s="390"/>
      <c r="H7315" s="390"/>
      <c r="I7315" s="172">
        <f>E7315*F7315</f>
        <v>75300</v>
      </c>
      <c r="J7315" s="172"/>
      <c r="K7315" s="172"/>
      <c r="L7315" s="178"/>
      <c r="M7315" s="174"/>
      <c r="N7315" s="175"/>
      <c r="O7315" s="176"/>
      <c r="P7315" s="166"/>
    </row>
    <row r="7316" spans="1:16" s="165" customFormat="1">
      <c r="A7316" s="310"/>
      <c r="B7316" s="378"/>
      <c r="C7316" s="169" t="s">
        <v>188</v>
      </c>
      <c r="D7316" s="388" t="s">
        <v>81</v>
      </c>
      <c r="E7316" s="389">
        <v>1.5</v>
      </c>
      <c r="F7316" s="172">
        <f>VLOOKUP($C7316,VLP!$C$3:$F$191,3,0)</f>
        <v>27500</v>
      </c>
      <c r="G7316" s="390"/>
      <c r="H7316" s="390"/>
      <c r="I7316" s="172">
        <f>E7316*F7316</f>
        <v>41250</v>
      </c>
      <c r="J7316" s="172"/>
      <c r="K7316" s="172"/>
      <c r="L7316" s="178"/>
      <c r="M7316" s="174"/>
      <c r="N7316" s="175"/>
      <c r="O7316" s="176"/>
      <c r="P7316" s="166"/>
    </row>
    <row r="7317" spans="1:16" s="165" customFormat="1">
      <c r="A7317" s="310"/>
      <c r="B7317" s="310"/>
      <c r="C7317" s="335" t="s">
        <v>4337</v>
      </c>
      <c r="D7317" s="170" t="s">
        <v>2540</v>
      </c>
      <c r="E7317" s="171">
        <v>22.571999999999999</v>
      </c>
      <c r="F7317" s="172"/>
      <c r="G7317" s="172">
        <f>_lg45</f>
        <v>343394.12828947359</v>
      </c>
      <c r="H7317" s="172"/>
      <c r="I7317" s="172"/>
      <c r="J7317" s="177">
        <f>+G7317*E7317</f>
        <v>7751092.2637499981</v>
      </c>
      <c r="K7317" s="172"/>
      <c r="L7317"/>
      <c r="M7317"/>
      <c r="N7317"/>
      <c r="O7317"/>
      <c r="P7317" s="166"/>
    </row>
    <row r="7318" spans="1:16" s="165" customFormat="1">
      <c r="A7318" s="337"/>
      <c r="B7318" s="168"/>
      <c r="C7318" s="169" t="s">
        <v>2791</v>
      </c>
      <c r="D7318" s="170"/>
      <c r="E7318" s="382"/>
      <c r="F7318" s="172"/>
      <c r="G7318" s="172"/>
      <c r="H7318" s="172"/>
      <c r="I7318" s="172"/>
      <c r="J7318" s="177"/>
      <c r="K7318" s="177">
        <f>SUM(K7319:K7321)</f>
        <v>919071.34046742518</v>
      </c>
      <c r="L7318"/>
      <c r="M7318"/>
      <c r="N7318"/>
      <c r="O7318"/>
      <c r="P7318" s="166"/>
    </row>
    <row r="7319" spans="1:16" s="165" customFormat="1">
      <c r="A7319" s="450" t="s">
        <v>665</v>
      </c>
      <c r="B7319" s="168"/>
      <c r="C7319" s="169" t="s">
        <v>5315</v>
      </c>
      <c r="D7319" s="170" t="s">
        <v>2195</v>
      </c>
      <c r="E7319" s="171">
        <v>0.36</v>
      </c>
      <c r="F7319" s="172"/>
      <c r="G7319" s="172"/>
      <c r="H7319" s="377">
        <f>VLOOKUP($A7319,'GiaMTC TT13-QD1491'!$B$11:$T$825,19,0)</f>
        <v>2422178.3166440679</v>
      </c>
      <c r="I7319" s="172"/>
      <c r="J7319" s="177"/>
      <c r="K7319" s="172">
        <f>+H7319*E7319</f>
        <v>871984.19399186445</v>
      </c>
      <c r="L7319"/>
      <c r="M7319"/>
      <c r="N7319"/>
      <c r="O7319"/>
      <c r="P7319" s="166"/>
    </row>
    <row r="7320" spans="1:16" s="165" customFormat="1">
      <c r="A7320" s="450" t="s">
        <v>661</v>
      </c>
      <c r="B7320" s="168"/>
      <c r="C7320" s="169" t="s">
        <v>5329</v>
      </c>
      <c r="D7320" s="170" t="s">
        <v>2195</v>
      </c>
      <c r="E7320" s="171">
        <v>0</v>
      </c>
      <c r="F7320" s="172"/>
      <c r="G7320" s="172"/>
      <c r="H7320" s="377">
        <f>VLOOKUP($A7320,'GiaMTC TT13-QD1491'!$B$11:$T$825,19,0)</f>
        <v>2159024.8166440679</v>
      </c>
      <c r="I7320" s="172"/>
      <c r="J7320" s="177"/>
      <c r="K7320" s="172">
        <f>+H7320*E7320</f>
        <v>0</v>
      </c>
      <c r="L7320"/>
      <c r="M7320"/>
      <c r="N7320"/>
      <c r="O7320"/>
      <c r="P7320" s="166"/>
    </row>
    <row r="7321" spans="1:16" s="165" customFormat="1">
      <c r="A7321" s="179"/>
      <c r="B7321" s="180"/>
      <c r="C7321" s="181" t="s">
        <v>2806</v>
      </c>
      <c r="D7321" s="182" t="s">
        <v>2556</v>
      </c>
      <c r="E7321" s="183">
        <v>5.4</v>
      </c>
      <c r="F7321" s="184"/>
      <c r="G7321" s="184"/>
      <c r="H7321" s="338">
        <f>SUM(K7319:K7320)</f>
        <v>871984.19399186445</v>
      </c>
      <c r="I7321" s="184"/>
      <c r="J7321" s="189"/>
      <c r="K7321" s="184">
        <f>+H7321*E7321/100</f>
        <v>47087.146475560687</v>
      </c>
      <c r="L7321"/>
      <c r="M7321"/>
      <c r="N7321"/>
      <c r="O7321"/>
      <c r="P7321" s="166"/>
    </row>
    <row r="7322" spans="1:16" s="165" customFormat="1" ht="24">
      <c r="A7322" s="447" t="s">
        <v>5581</v>
      </c>
      <c r="B7322" s="185" t="s">
        <v>5582</v>
      </c>
      <c r="C7322" s="309" t="s">
        <v>2792</v>
      </c>
      <c r="D7322" s="186"/>
      <c r="E7322" s="187"/>
      <c r="F7322" s="188"/>
      <c r="G7322" s="188"/>
      <c r="H7322" s="188"/>
      <c r="I7322" s="190">
        <f>SUM(I7323:I7326)</f>
        <v>88700</v>
      </c>
      <c r="J7322" s="188"/>
      <c r="K7322" s="188"/>
      <c r="L7322" s="173" t="s">
        <v>5570</v>
      </c>
      <c r="M7322" s="174">
        <f>+I7322</f>
        <v>88700</v>
      </c>
      <c r="N7322" s="175">
        <f>+J7327</f>
        <v>2818579.0049999994</v>
      </c>
      <c r="O7322" s="176">
        <f>+K7328</f>
        <v>737298.33878468256</v>
      </c>
      <c r="P7322" s="330">
        <f>SUM(M7322:O7322)</f>
        <v>3644577.343784682</v>
      </c>
    </row>
    <row r="7323" spans="1:16" s="165" customFormat="1" ht="15">
      <c r="A7323" s="386"/>
      <c r="B7323" s="387"/>
      <c r="C7323" s="169" t="s">
        <v>315</v>
      </c>
      <c r="D7323" s="388" t="s">
        <v>186</v>
      </c>
      <c r="E7323" s="389">
        <v>1</v>
      </c>
      <c r="F7323" s="172">
        <f>VLOOKUP($C7323,VLP!$C$3:$F$191,3,0)</f>
        <v>7000</v>
      </c>
      <c r="G7323" s="390"/>
      <c r="H7323" s="390"/>
      <c r="I7323" s="172">
        <f>E7323*F7323</f>
        <v>7000</v>
      </c>
      <c r="J7323" s="172"/>
      <c r="K7323" s="172"/>
      <c r="L7323" s="173"/>
      <c r="M7323" s="174"/>
      <c r="N7323" s="175"/>
      <c r="O7323" s="176"/>
      <c r="P7323" s="330"/>
    </row>
    <row r="7324" spans="1:16" s="165" customFormat="1">
      <c r="A7324" s="310"/>
      <c r="B7324" s="378"/>
      <c r="C7324" s="169" t="s">
        <v>275</v>
      </c>
      <c r="D7324" s="388" t="s">
        <v>81</v>
      </c>
      <c r="E7324" s="389">
        <v>0.1</v>
      </c>
      <c r="F7324" s="172">
        <f>VLOOKUP($C7324,VLP!$C$3:$F$191,3,0)</f>
        <v>40000</v>
      </c>
      <c r="G7324" s="390"/>
      <c r="H7324" s="390"/>
      <c r="I7324" s="172">
        <f>E7324*F7324</f>
        <v>4000</v>
      </c>
      <c r="J7324" s="172"/>
      <c r="K7324" s="172"/>
      <c r="L7324" s="178"/>
      <c r="M7324" s="174"/>
      <c r="N7324" s="175"/>
      <c r="O7324" s="176"/>
      <c r="P7324" s="166"/>
    </row>
    <row r="7325" spans="1:16" s="165" customFormat="1">
      <c r="A7325" s="310"/>
      <c r="B7325" s="378"/>
      <c r="C7325" s="169" t="s">
        <v>218</v>
      </c>
      <c r="D7325" s="388" t="s">
        <v>81</v>
      </c>
      <c r="E7325" s="389">
        <v>0.2</v>
      </c>
      <c r="F7325" s="172">
        <f>VLOOKUP($C7325,VLP!$C$3:$F$191,3,0)</f>
        <v>251000</v>
      </c>
      <c r="G7325" s="390"/>
      <c r="H7325" s="390"/>
      <c r="I7325" s="172">
        <f>E7325*F7325</f>
        <v>50200</v>
      </c>
      <c r="J7325" s="172"/>
      <c r="K7325" s="172"/>
      <c r="L7325" s="178"/>
      <c r="M7325" s="174"/>
      <c r="N7325" s="175"/>
      <c r="O7325" s="176"/>
      <c r="P7325" s="166"/>
    </row>
    <row r="7326" spans="1:16" s="165" customFormat="1">
      <c r="A7326" s="310"/>
      <c r="B7326" s="378"/>
      <c r="C7326" s="169" t="s">
        <v>188</v>
      </c>
      <c r="D7326" s="388" t="s">
        <v>81</v>
      </c>
      <c r="E7326" s="389">
        <v>1</v>
      </c>
      <c r="F7326" s="172">
        <f>VLOOKUP($C7326,VLP!$C$3:$F$191,3,0)</f>
        <v>27500</v>
      </c>
      <c r="G7326" s="390"/>
      <c r="H7326" s="390"/>
      <c r="I7326" s="172">
        <f>E7326*F7326</f>
        <v>27500</v>
      </c>
      <c r="J7326" s="172"/>
      <c r="K7326" s="172"/>
      <c r="L7326" s="178"/>
      <c r="M7326" s="174"/>
      <c r="N7326" s="175"/>
      <c r="O7326" s="176"/>
      <c r="P7326" s="166"/>
    </row>
    <row r="7327" spans="1:16" s="165" customFormat="1">
      <c r="A7327" s="310"/>
      <c r="B7327" s="310"/>
      <c r="C7327" s="335" t="s">
        <v>4337</v>
      </c>
      <c r="D7327" s="170" t="s">
        <v>2540</v>
      </c>
      <c r="E7327" s="171">
        <v>8.2080000000000002</v>
      </c>
      <c r="F7327" s="172"/>
      <c r="G7327" s="172">
        <f>_lg45</f>
        <v>343394.12828947359</v>
      </c>
      <c r="H7327" s="172"/>
      <c r="I7327" s="172"/>
      <c r="J7327" s="177">
        <f>+G7327*E7327</f>
        <v>2818579.0049999994</v>
      </c>
      <c r="K7327" s="172"/>
      <c r="L7327"/>
      <c r="M7327"/>
      <c r="N7327"/>
      <c r="O7327"/>
      <c r="P7327" s="166"/>
    </row>
    <row r="7328" spans="1:16" s="165" customFormat="1">
      <c r="A7328" s="337"/>
      <c r="B7328" s="168"/>
      <c r="C7328" s="169" t="s">
        <v>2791</v>
      </c>
      <c r="D7328" s="170"/>
      <c r="E7328" s="382"/>
      <c r="F7328" s="172"/>
      <c r="G7328" s="172"/>
      <c r="H7328" s="172"/>
      <c r="I7328" s="172"/>
      <c r="J7328" s="177"/>
      <c r="K7328" s="177">
        <f>SUM(K7329:K7331)</f>
        <v>737298.33878468256</v>
      </c>
      <c r="L7328"/>
      <c r="M7328"/>
      <c r="N7328"/>
      <c r="O7328"/>
      <c r="P7328" s="166"/>
    </row>
    <row r="7329" spans="1:16" s="165" customFormat="1">
      <c r="A7329" s="450" t="s">
        <v>665</v>
      </c>
      <c r="B7329" s="168"/>
      <c r="C7329" s="169" t="s">
        <v>5315</v>
      </c>
      <c r="D7329" s="170" t="s">
        <v>2195</v>
      </c>
      <c r="E7329" s="171">
        <v>0</v>
      </c>
      <c r="F7329" s="172"/>
      <c r="G7329" s="172"/>
      <c r="H7329" s="377">
        <f>VLOOKUP($A7329,'GiaMTC TT13-QD1491'!$B$11:$T$825,19,0)</f>
        <v>2422178.3166440679</v>
      </c>
      <c r="I7329" s="172"/>
      <c r="J7329" s="177"/>
      <c r="K7329" s="172">
        <f>+H7329*E7329</f>
        <v>0</v>
      </c>
      <c r="L7329"/>
      <c r="M7329"/>
      <c r="N7329"/>
      <c r="O7329"/>
      <c r="P7329" s="166"/>
    </row>
    <row r="7330" spans="1:16" s="165" customFormat="1">
      <c r="A7330" s="450" t="s">
        <v>661</v>
      </c>
      <c r="B7330" s="168"/>
      <c r="C7330" s="169" t="s">
        <v>5329</v>
      </c>
      <c r="D7330" s="170" t="s">
        <v>2195</v>
      </c>
      <c r="E7330" s="171">
        <v>0.32400000000000001</v>
      </c>
      <c r="F7330" s="172"/>
      <c r="G7330" s="172"/>
      <c r="H7330" s="377">
        <f>VLOOKUP($A7330,'GiaMTC TT13-QD1491'!$B$11:$T$825,19,0)</f>
        <v>2159024.8166440679</v>
      </c>
      <c r="I7330" s="172"/>
      <c r="J7330" s="177"/>
      <c r="K7330" s="172">
        <f>+H7330*E7330</f>
        <v>699524.04059267801</v>
      </c>
      <c r="L7330"/>
      <c r="M7330"/>
      <c r="N7330"/>
      <c r="O7330"/>
      <c r="P7330" s="166"/>
    </row>
    <row r="7331" spans="1:16" s="165" customFormat="1">
      <c r="A7331" s="179"/>
      <c r="B7331" s="180"/>
      <c r="C7331" s="181" t="s">
        <v>2806</v>
      </c>
      <c r="D7331" s="182" t="s">
        <v>2556</v>
      </c>
      <c r="E7331" s="183">
        <v>5.4</v>
      </c>
      <c r="F7331" s="184"/>
      <c r="G7331" s="184"/>
      <c r="H7331" s="338">
        <f>SUM(K7329:K7330)</f>
        <v>699524.04059267801</v>
      </c>
      <c r="I7331" s="184"/>
      <c r="J7331" s="189"/>
      <c r="K7331" s="184">
        <f>+H7331*E7331/100</f>
        <v>37774.298192004615</v>
      </c>
      <c r="L7331"/>
      <c r="M7331"/>
      <c r="N7331"/>
      <c r="O7331"/>
      <c r="P7331" s="166"/>
    </row>
    <row r="7332" spans="1:16" s="165" customFormat="1" ht="24">
      <c r="A7332" s="447" t="s">
        <v>5583</v>
      </c>
      <c r="B7332" s="185" t="s">
        <v>5584</v>
      </c>
      <c r="C7332" s="309" t="s">
        <v>2792</v>
      </c>
      <c r="D7332" s="186"/>
      <c r="E7332" s="187"/>
      <c r="F7332" s="188"/>
      <c r="G7332" s="188"/>
      <c r="H7332" s="188"/>
      <c r="I7332" s="190">
        <f>SUM(I7333:I7336)</f>
        <v>88700</v>
      </c>
      <c r="J7332" s="188"/>
      <c r="K7332" s="188"/>
      <c r="L7332" s="173" t="s">
        <v>5570</v>
      </c>
      <c r="M7332" s="174">
        <f>+I7332</f>
        <v>88700</v>
      </c>
      <c r="N7332" s="175">
        <f>+J7337</f>
        <v>4054797.8668421041</v>
      </c>
      <c r="O7332" s="176">
        <f>+K7338</f>
        <v>737298.33878468256</v>
      </c>
      <c r="P7332" s="330">
        <f>SUM(M7332:O7332)</f>
        <v>4880796.2056267867</v>
      </c>
    </row>
    <row r="7333" spans="1:16" s="165" customFormat="1" ht="15">
      <c r="A7333" s="386"/>
      <c r="B7333" s="387"/>
      <c r="C7333" s="169" t="s">
        <v>315</v>
      </c>
      <c r="D7333" s="388" t="s">
        <v>186</v>
      </c>
      <c r="E7333" s="389">
        <v>1</v>
      </c>
      <c r="F7333" s="172">
        <f>VLOOKUP($C7333,VLP!$C$3:$F$191,3,0)</f>
        <v>7000</v>
      </c>
      <c r="G7333" s="390"/>
      <c r="H7333" s="390"/>
      <c r="I7333" s="172">
        <f>E7333*F7333</f>
        <v>7000</v>
      </c>
      <c r="J7333" s="172"/>
      <c r="K7333" s="172"/>
      <c r="L7333" s="173"/>
      <c r="M7333" s="174"/>
      <c r="N7333" s="175"/>
      <c r="O7333" s="176"/>
      <c r="P7333" s="330"/>
    </row>
    <row r="7334" spans="1:16" s="165" customFormat="1">
      <c r="A7334" s="310"/>
      <c r="B7334" s="378"/>
      <c r="C7334" s="169" t="s">
        <v>275</v>
      </c>
      <c r="D7334" s="388" t="s">
        <v>81</v>
      </c>
      <c r="E7334" s="389">
        <v>0.1</v>
      </c>
      <c r="F7334" s="172">
        <f>VLOOKUP($C7334,VLP!$C$3:$F$191,3,0)</f>
        <v>40000</v>
      </c>
      <c r="G7334" s="390"/>
      <c r="H7334" s="390"/>
      <c r="I7334" s="172">
        <f>E7334*F7334</f>
        <v>4000</v>
      </c>
      <c r="J7334" s="172"/>
      <c r="K7334" s="172"/>
      <c r="L7334" s="178"/>
      <c r="M7334" s="174"/>
      <c r="N7334" s="175"/>
      <c r="O7334" s="176"/>
      <c r="P7334" s="166"/>
    </row>
    <row r="7335" spans="1:16" s="165" customFormat="1">
      <c r="A7335" s="310"/>
      <c r="B7335" s="378"/>
      <c r="C7335" s="169" t="s">
        <v>218</v>
      </c>
      <c r="D7335" s="388" t="s">
        <v>81</v>
      </c>
      <c r="E7335" s="389">
        <v>0.2</v>
      </c>
      <c r="F7335" s="172">
        <f>VLOOKUP($C7335,VLP!$C$3:$F$191,3,0)</f>
        <v>251000</v>
      </c>
      <c r="G7335" s="390"/>
      <c r="H7335" s="390"/>
      <c r="I7335" s="172">
        <f>E7335*F7335</f>
        <v>50200</v>
      </c>
      <c r="J7335" s="172"/>
      <c r="K7335" s="172"/>
      <c r="L7335" s="178"/>
      <c r="M7335" s="174"/>
      <c r="N7335" s="175"/>
      <c r="O7335" s="176"/>
      <c r="P7335" s="166"/>
    </row>
    <row r="7336" spans="1:16" s="165" customFormat="1">
      <c r="A7336" s="310"/>
      <c r="B7336" s="378"/>
      <c r="C7336" s="169" t="s">
        <v>188</v>
      </c>
      <c r="D7336" s="388" t="s">
        <v>81</v>
      </c>
      <c r="E7336" s="389">
        <v>1</v>
      </c>
      <c r="F7336" s="172">
        <f>VLOOKUP($C7336,VLP!$C$3:$F$191,3,0)</f>
        <v>27500</v>
      </c>
      <c r="G7336" s="390"/>
      <c r="H7336" s="390"/>
      <c r="I7336" s="172">
        <f>E7336*F7336</f>
        <v>27500</v>
      </c>
      <c r="J7336" s="172"/>
      <c r="K7336" s="172"/>
      <c r="L7336" s="178"/>
      <c r="M7336" s="174"/>
      <c r="N7336" s="175"/>
      <c r="O7336" s="176"/>
      <c r="P7336" s="166"/>
    </row>
    <row r="7337" spans="1:16" s="165" customFormat="1">
      <c r="A7337" s="310"/>
      <c r="B7337" s="310"/>
      <c r="C7337" s="335" t="s">
        <v>4337</v>
      </c>
      <c r="D7337" s="170" t="s">
        <v>2540</v>
      </c>
      <c r="E7337" s="171">
        <v>11.808</v>
      </c>
      <c r="F7337" s="172"/>
      <c r="G7337" s="172">
        <f>_lg45</f>
        <v>343394.12828947359</v>
      </c>
      <c r="H7337" s="172"/>
      <c r="I7337" s="172"/>
      <c r="J7337" s="177">
        <f>+G7337*E7337</f>
        <v>4054797.8668421041</v>
      </c>
      <c r="K7337" s="172"/>
      <c r="L7337"/>
      <c r="M7337"/>
      <c r="N7337"/>
      <c r="O7337"/>
      <c r="P7337" s="166"/>
    </row>
    <row r="7338" spans="1:16" s="165" customFormat="1">
      <c r="A7338" s="337"/>
      <c r="B7338" s="168"/>
      <c r="C7338" s="169" t="s">
        <v>2791</v>
      </c>
      <c r="D7338" s="170"/>
      <c r="E7338" s="382"/>
      <c r="F7338" s="172"/>
      <c r="G7338" s="172"/>
      <c r="H7338" s="172"/>
      <c r="I7338" s="172"/>
      <c r="J7338" s="177"/>
      <c r="K7338" s="177">
        <f>SUM(K7339:K7341)</f>
        <v>737298.33878468256</v>
      </c>
      <c r="L7338"/>
      <c r="M7338"/>
      <c r="N7338"/>
      <c r="O7338"/>
      <c r="P7338" s="166"/>
    </row>
    <row r="7339" spans="1:16" s="165" customFormat="1">
      <c r="A7339" s="450" t="s">
        <v>665</v>
      </c>
      <c r="B7339" s="168"/>
      <c r="C7339" s="169" t="s">
        <v>5315</v>
      </c>
      <c r="D7339" s="170" t="s">
        <v>2195</v>
      </c>
      <c r="E7339" s="171">
        <v>0</v>
      </c>
      <c r="F7339" s="172"/>
      <c r="G7339" s="172"/>
      <c r="H7339" s="377">
        <f>VLOOKUP($A7339,'GiaMTC TT13-QD1491'!$B$11:$T$825,19,0)</f>
        <v>2422178.3166440679</v>
      </c>
      <c r="I7339" s="172"/>
      <c r="J7339" s="177"/>
      <c r="K7339" s="172">
        <f>+H7339*E7339</f>
        <v>0</v>
      </c>
      <c r="L7339"/>
      <c r="M7339"/>
      <c r="N7339"/>
      <c r="O7339"/>
      <c r="P7339" s="166"/>
    </row>
    <row r="7340" spans="1:16" s="165" customFormat="1">
      <c r="A7340" s="450" t="s">
        <v>661</v>
      </c>
      <c r="B7340" s="168"/>
      <c r="C7340" s="169" t="s">
        <v>5329</v>
      </c>
      <c r="D7340" s="170" t="s">
        <v>2195</v>
      </c>
      <c r="E7340" s="171">
        <v>0.32400000000000001</v>
      </c>
      <c r="F7340" s="172"/>
      <c r="G7340" s="172"/>
      <c r="H7340" s="377">
        <f>VLOOKUP($A7340,'GiaMTC TT13-QD1491'!$B$11:$T$825,19,0)</f>
        <v>2159024.8166440679</v>
      </c>
      <c r="I7340" s="172"/>
      <c r="J7340" s="177"/>
      <c r="K7340" s="172">
        <f>+H7340*E7340</f>
        <v>699524.04059267801</v>
      </c>
      <c r="L7340"/>
      <c r="M7340"/>
      <c r="N7340"/>
      <c r="O7340"/>
      <c r="P7340" s="166"/>
    </row>
    <row r="7341" spans="1:16" s="165" customFormat="1">
      <c r="A7341" s="179"/>
      <c r="B7341" s="180"/>
      <c r="C7341" s="181" t="s">
        <v>2806</v>
      </c>
      <c r="D7341" s="182" t="s">
        <v>2556</v>
      </c>
      <c r="E7341" s="183">
        <v>5.4</v>
      </c>
      <c r="F7341" s="184"/>
      <c r="G7341" s="184"/>
      <c r="H7341" s="338">
        <f>SUM(K7339:K7340)</f>
        <v>699524.04059267801</v>
      </c>
      <c r="I7341" s="184"/>
      <c r="J7341" s="189"/>
      <c r="K7341" s="184">
        <f>+H7341*E7341/100</f>
        <v>37774.298192004615</v>
      </c>
      <c r="L7341"/>
      <c r="M7341"/>
      <c r="N7341"/>
      <c r="O7341"/>
      <c r="P7341" s="166"/>
    </row>
    <row r="7342" spans="1:16" s="165" customFormat="1" ht="24">
      <c r="A7342" s="447" t="s">
        <v>5585</v>
      </c>
      <c r="B7342" s="185" t="s">
        <v>5586</v>
      </c>
      <c r="C7342" s="309" t="s">
        <v>2792</v>
      </c>
      <c r="D7342" s="186"/>
      <c r="E7342" s="187"/>
      <c r="F7342" s="188"/>
      <c r="G7342" s="188"/>
      <c r="H7342" s="188"/>
      <c r="I7342" s="190">
        <f>SUM(I7343:I7346)</f>
        <v>88700</v>
      </c>
      <c r="J7342" s="188"/>
      <c r="K7342" s="188"/>
      <c r="L7342" s="173" t="s">
        <v>5570</v>
      </c>
      <c r="M7342" s="174">
        <f>+I7342</f>
        <v>88700</v>
      </c>
      <c r="N7342" s="175">
        <f>+J7347</f>
        <v>4864521.2213486833</v>
      </c>
      <c r="O7342" s="176">
        <f>+K7348</f>
        <v>737298.33878468256</v>
      </c>
      <c r="P7342" s="330">
        <f>SUM(M7342:O7342)</f>
        <v>5690519.5601333659</v>
      </c>
    </row>
    <row r="7343" spans="1:16" s="165" customFormat="1" ht="15">
      <c r="A7343" s="386"/>
      <c r="B7343" s="387"/>
      <c r="C7343" s="169" t="s">
        <v>315</v>
      </c>
      <c r="D7343" s="388" t="s">
        <v>186</v>
      </c>
      <c r="E7343" s="389">
        <v>1</v>
      </c>
      <c r="F7343" s="172">
        <f>VLOOKUP($C7343,VLP!$C$3:$F$191,3,0)</f>
        <v>7000</v>
      </c>
      <c r="G7343" s="390"/>
      <c r="H7343" s="390"/>
      <c r="I7343" s="172">
        <f>E7343*F7343</f>
        <v>7000</v>
      </c>
      <c r="J7343" s="172"/>
      <c r="K7343" s="172"/>
      <c r="L7343" s="173"/>
      <c r="M7343" s="174"/>
      <c r="N7343" s="175"/>
      <c r="O7343" s="176"/>
      <c r="P7343" s="330"/>
    </row>
    <row r="7344" spans="1:16" s="165" customFormat="1">
      <c r="A7344" s="310"/>
      <c r="B7344" s="378"/>
      <c r="C7344" s="169" t="s">
        <v>275</v>
      </c>
      <c r="D7344" s="388" t="s">
        <v>81</v>
      </c>
      <c r="E7344" s="389">
        <v>0.1</v>
      </c>
      <c r="F7344" s="172">
        <f>VLOOKUP($C7344,VLP!$C$3:$F$191,3,0)</f>
        <v>40000</v>
      </c>
      <c r="G7344" s="390"/>
      <c r="H7344" s="390"/>
      <c r="I7344" s="172">
        <f>E7344*F7344</f>
        <v>4000</v>
      </c>
      <c r="J7344" s="172"/>
      <c r="K7344" s="172"/>
      <c r="L7344" s="178"/>
      <c r="M7344" s="174"/>
      <c r="N7344" s="175"/>
      <c r="O7344" s="176"/>
      <c r="P7344" s="166"/>
    </row>
    <row r="7345" spans="1:16" s="165" customFormat="1">
      <c r="A7345" s="310"/>
      <c r="B7345" s="378"/>
      <c r="C7345" s="169" t="s">
        <v>218</v>
      </c>
      <c r="D7345" s="388" t="s">
        <v>81</v>
      </c>
      <c r="E7345" s="389">
        <v>0.2</v>
      </c>
      <c r="F7345" s="172">
        <f>VLOOKUP($C7345,VLP!$C$3:$F$191,3,0)</f>
        <v>251000</v>
      </c>
      <c r="G7345" s="390"/>
      <c r="H7345" s="390"/>
      <c r="I7345" s="172">
        <f>E7345*F7345</f>
        <v>50200</v>
      </c>
      <c r="J7345" s="172"/>
      <c r="K7345" s="172"/>
      <c r="L7345" s="178"/>
      <c r="M7345" s="174"/>
      <c r="N7345" s="175"/>
      <c r="O7345" s="176"/>
      <c r="P7345" s="166"/>
    </row>
    <row r="7346" spans="1:16" s="165" customFormat="1">
      <c r="A7346" s="310"/>
      <c r="B7346" s="378"/>
      <c r="C7346" s="169" t="s">
        <v>188</v>
      </c>
      <c r="D7346" s="388" t="s">
        <v>81</v>
      </c>
      <c r="E7346" s="389">
        <v>1</v>
      </c>
      <c r="F7346" s="172">
        <f>VLOOKUP($C7346,VLP!$C$3:$F$191,3,0)</f>
        <v>27500</v>
      </c>
      <c r="G7346" s="390"/>
      <c r="H7346" s="390"/>
      <c r="I7346" s="172">
        <f>E7346*F7346</f>
        <v>27500</v>
      </c>
      <c r="J7346" s="172"/>
      <c r="K7346" s="172"/>
      <c r="L7346" s="178"/>
      <c r="M7346" s="174"/>
      <c r="N7346" s="175"/>
      <c r="O7346" s="176"/>
      <c r="P7346" s="166"/>
    </row>
    <row r="7347" spans="1:16" s="165" customFormat="1">
      <c r="A7347" s="310"/>
      <c r="B7347" s="310"/>
      <c r="C7347" s="335" t="s">
        <v>4337</v>
      </c>
      <c r="D7347" s="170" t="s">
        <v>2540</v>
      </c>
      <c r="E7347" s="171">
        <v>14.166</v>
      </c>
      <c r="F7347" s="172"/>
      <c r="G7347" s="172">
        <f>_lg45</f>
        <v>343394.12828947359</v>
      </c>
      <c r="H7347" s="172"/>
      <c r="I7347" s="172"/>
      <c r="J7347" s="177">
        <f>+G7347*E7347</f>
        <v>4864521.2213486833</v>
      </c>
      <c r="K7347" s="172"/>
      <c r="L7347"/>
      <c r="M7347"/>
      <c r="N7347"/>
      <c r="O7347"/>
      <c r="P7347" s="166"/>
    </row>
    <row r="7348" spans="1:16" s="165" customFormat="1">
      <c r="A7348" s="337"/>
      <c r="B7348" s="168"/>
      <c r="C7348" s="169" t="s">
        <v>2791</v>
      </c>
      <c r="D7348" s="170"/>
      <c r="E7348" s="382"/>
      <c r="F7348" s="172"/>
      <c r="G7348" s="172"/>
      <c r="H7348" s="172"/>
      <c r="I7348" s="172"/>
      <c r="J7348" s="177"/>
      <c r="K7348" s="177">
        <f>SUM(K7349:K7351)</f>
        <v>737298.33878468256</v>
      </c>
      <c r="L7348"/>
      <c r="M7348"/>
      <c r="N7348"/>
      <c r="O7348"/>
      <c r="P7348" s="166"/>
    </row>
    <row r="7349" spans="1:16" s="165" customFormat="1">
      <c r="A7349" s="450" t="s">
        <v>665</v>
      </c>
      <c r="B7349" s="168"/>
      <c r="C7349" s="169" t="s">
        <v>5315</v>
      </c>
      <c r="D7349" s="170" t="s">
        <v>2195</v>
      </c>
      <c r="E7349" s="171">
        <v>0</v>
      </c>
      <c r="F7349" s="172"/>
      <c r="G7349" s="172"/>
      <c r="H7349" s="377">
        <f>VLOOKUP($A7349,'GiaMTC TT13-QD1491'!$B$11:$T$825,19,0)</f>
        <v>2422178.3166440679</v>
      </c>
      <c r="I7349" s="172"/>
      <c r="J7349" s="177"/>
      <c r="K7349" s="172">
        <f>+H7349*E7349</f>
        <v>0</v>
      </c>
      <c r="L7349"/>
      <c r="M7349"/>
      <c r="N7349"/>
      <c r="O7349"/>
      <c r="P7349" s="166"/>
    </row>
    <row r="7350" spans="1:16" s="165" customFormat="1">
      <c r="A7350" s="450" t="s">
        <v>661</v>
      </c>
      <c r="B7350" s="168"/>
      <c r="C7350" s="169" t="s">
        <v>5329</v>
      </c>
      <c r="D7350" s="170" t="s">
        <v>2195</v>
      </c>
      <c r="E7350" s="171">
        <v>0.32400000000000001</v>
      </c>
      <c r="F7350" s="172"/>
      <c r="G7350" s="172"/>
      <c r="H7350" s="377">
        <f>VLOOKUP($A7350,'GiaMTC TT13-QD1491'!$B$11:$T$825,19,0)</f>
        <v>2159024.8166440679</v>
      </c>
      <c r="I7350" s="172"/>
      <c r="J7350" s="177"/>
      <c r="K7350" s="172">
        <f>+H7350*E7350</f>
        <v>699524.04059267801</v>
      </c>
      <c r="L7350"/>
      <c r="M7350"/>
      <c r="N7350"/>
      <c r="O7350"/>
      <c r="P7350" s="166"/>
    </row>
    <row r="7351" spans="1:16" s="165" customFormat="1">
      <c r="A7351" s="179"/>
      <c r="B7351" s="180"/>
      <c r="C7351" s="181" t="s">
        <v>2806</v>
      </c>
      <c r="D7351" s="182" t="s">
        <v>2556</v>
      </c>
      <c r="E7351" s="183">
        <v>5.4</v>
      </c>
      <c r="F7351" s="184"/>
      <c r="G7351" s="184"/>
      <c r="H7351" s="338">
        <f>SUM(K7349:K7350)</f>
        <v>699524.04059267801</v>
      </c>
      <c r="I7351" s="184"/>
      <c r="J7351" s="189"/>
      <c r="K7351" s="184">
        <f>+H7351*E7351/100</f>
        <v>37774.298192004615</v>
      </c>
      <c r="L7351"/>
      <c r="M7351"/>
      <c r="N7351"/>
      <c r="O7351"/>
      <c r="P7351" s="166"/>
    </row>
    <row r="7352" spans="1:16" s="165" customFormat="1" ht="24">
      <c r="A7352" s="447" t="s">
        <v>5587</v>
      </c>
      <c r="B7352" s="185" t="s">
        <v>5588</v>
      </c>
      <c r="C7352" s="309" t="s">
        <v>2792</v>
      </c>
      <c r="D7352" s="186"/>
      <c r="E7352" s="187"/>
      <c r="F7352" s="188"/>
      <c r="G7352" s="188"/>
      <c r="H7352" s="188"/>
      <c r="I7352" s="190">
        <f>SUM(I7353:I7356)</f>
        <v>54870</v>
      </c>
      <c r="J7352" s="188"/>
      <c r="K7352" s="188"/>
      <c r="L7352" s="173" t="s">
        <v>5570</v>
      </c>
      <c r="M7352" s="174">
        <f>+I7352</f>
        <v>54870</v>
      </c>
      <c r="N7352" s="175">
        <f>+J7357</f>
        <v>1409289.5024999997</v>
      </c>
      <c r="O7352" s="176">
        <f>+K7358</f>
        <v>491532.22585645504</v>
      </c>
      <c r="P7352" s="330">
        <f>SUM(M7352:O7352)</f>
        <v>1955691.7283564548</v>
      </c>
    </row>
    <row r="7353" spans="1:16" s="165" customFormat="1" ht="15">
      <c r="A7353" s="386"/>
      <c r="B7353" s="387"/>
      <c r="C7353" s="169" t="s">
        <v>315</v>
      </c>
      <c r="D7353" s="388" t="s">
        <v>186</v>
      </c>
      <c r="E7353" s="389">
        <v>0.5</v>
      </c>
      <c r="F7353" s="172">
        <f>VLOOKUP($C7353,VLP!$C$3:$F$191,3,0)</f>
        <v>7000</v>
      </c>
      <c r="G7353" s="390"/>
      <c r="H7353" s="390"/>
      <c r="I7353" s="172">
        <f>E7353*F7353</f>
        <v>3500</v>
      </c>
      <c r="J7353" s="172"/>
      <c r="K7353" s="172"/>
      <c r="L7353" s="173"/>
      <c r="M7353" s="174"/>
      <c r="N7353" s="175"/>
      <c r="O7353" s="176"/>
      <c r="P7353" s="330"/>
    </row>
    <row r="7354" spans="1:16" s="165" customFormat="1">
      <c r="A7354" s="310"/>
      <c r="B7354" s="378"/>
      <c r="C7354" s="169" t="s">
        <v>275</v>
      </c>
      <c r="D7354" s="388" t="s">
        <v>81</v>
      </c>
      <c r="E7354" s="389">
        <v>0.05</v>
      </c>
      <c r="F7354" s="172">
        <f>VLOOKUP($C7354,VLP!$C$3:$F$191,3,0)</f>
        <v>40000</v>
      </c>
      <c r="G7354" s="390"/>
      <c r="H7354" s="390"/>
      <c r="I7354" s="172">
        <f>E7354*F7354</f>
        <v>2000</v>
      </c>
      <c r="J7354" s="172"/>
      <c r="K7354" s="172"/>
      <c r="L7354" s="178"/>
      <c r="M7354" s="174"/>
      <c r="N7354" s="175"/>
      <c r="O7354" s="176"/>
      <c r="P7354" s="166"/>
    </row>
    <row r="7355" spans="1:16" s="165" customFormat="1">
      <c r="A7355" s="310"/>
      <c r="B7355" s="378"/>
      <c r="C7355" s="169" t="s">
        <v>218</v>
      </c>
      <c r="D7355" s="388" t="s">
        <v>81</v>
      </c>
      <c r="E7355" s="389">
        <v>0.12</v>
      </c>
      <c r="F7355" s="172">
        <f>VLOOKUP($C7355,VLP!$C$3:$F$191,3,0)</f>
        <v>251000</v>
      </c>
      <c r="G7355" s="390"/>
      <c r="H7355" s="390"/>
      <c r="I7355" s="172">
        <f>E7355*F7355</f>
        <v>30120</v>
      </c>
      <c r="J7355" s="172"/>
      <c r="K7355" s="172"/>
      <c r="L7355" s="178"/>
      <c r="M7355" s="174"/>
      <c r="N7355" s="175"/>
      <c r="O7355" s="176"/>
      <c r="P7355" s="166"/>
    </row>
    <row r="7356" spans="1:16" s="165" customFormat="1">
      <c r="A7356" s="310"/>
      <c r="B7356" s="378"/>
      <c r="C7356" s="169" t="s">
        <v>188</v>
      </c>
      <c r="D7356" s="388" t="s">
        <v>81</v>
      </c>
      <c r="E7356" s="389">
        <v>0.7</v>
      </c>
      <c r="F7356" s="172">
        <f>VLOOKUP($C7356,VLP!$C$3:$F$191,3,0)</f>
        <v>27500</v>
      </c>
      <c r="G7356" s="390"/>
      <c r="H7356" s="390"/>
      <c r="I7356" s="172">
        <f>E7356*F7356</f>
        <v>19250</v>
      </c>
      <c r="J7356" s="172"/>
      <c r="K7356" s="172"/>
      <c r="L7356" s="178"/>
      <c r="M7356" s="174"/>
      <c r="N7356" s="175"/>
      <c r="O7356" s="176"/>
      <c r="P7356" s="166"/>
    </row>
    <row r="7357" spans="1:16" s="165" customFormat="1">
      <c r="A7357" s="310"/>
      <c r="B7357" s="310"/>
      <c r="C7357" s="335" t="s">
        <v>4337</v>
      </c>
      <c r="D7357" s="170" t="s">
        <v>2540</v>
      </c>
      <c r="E7357" s="171">
        <v>4.1040000000000001</v>
      </c>
      <c r="F7357" s="172"/>
      <c r="G7357" s="172">
        <f>_lg45</f>
        <v>343394.12828947359</v>
      </c>
      <c r="H7357" s="172"/>
      <c r="I7357" s="172"/>
      <c r="J7357" s="177">
        <f>+G7357*E7357</f>
        <v>1409289.5024999997</v>
      </c>
      <c r="K7357" s="172"/>
      <c r="L7357"/>
      <c r="M7357"/>
      <c r="N7357"/>
      <c r="O7357"/>
      <c r="P7357" s="166"/>
    </row>
    <row r="7358" spans="1:16" s="165" customFormat="1">
      <c r="A7358" s="337"/>
      <c r="B7358" s="168"/>
      <c r="C7358" s="169" t="s">
        <v>2791</v>
      </c>
      <c r="D7358" s="170"/>
      <c r="E7358" s="382"/>
      <c r="F7358" s="172"/>
      <c r="G7358" s="172"/>
      <c r="H7358" s="172"/>
      <c r="I7358" s="172"/>
      <c r="J7358" s="177"/>
      <c r="K7358" s="177">
        <f>SUM(K7359:K7361)</f>
        <v>491532.22585645504</v>
      </c>
      <c r="L7358"/>
      <c r="M7358"/>
      <c r="N7358"/>
      <c r="O7358"/>
      <c r="P7358" s="166"/>
    </row>
    <row r="7359" spans="1:16" s="165" customFormat="1">
      <c r="A7359" s="450" t="s">
        <v>665</v>
      </c>
      <c r="B7359" s="168"/>
      <c r="C7359" s="169" t="s">
        <v>5315</v>
      </c>
      <c r="D7359" s="170" t="s">
        <v>2195</v>
      </c>
      <c r="E7359" s="171">
        <v>0</v>
      </c>
      <c r="F7359" s="172"/>
      <c r="G7359" s="172"/>
      <c r="H7359" s="377">
        <f>VLOOKUP($A7359,'GiaMTC TT13-QD1491'!$B$11:$T$825,19,0)</f>
        <v>2422178.3166440679</v>
      </c>
      <c r="I7359" s="172"/>
      <c r="J7359" s="177"/>
      <c r="K7359" s="172">
        <f>+H7359*E7359</f>
        <v>0</v>
      </c>
      <c r="L7359"/>
      <c r="M7359"/>
      <c r="N7359"/>
      <c r="O7359"/>
      <c r="P7359" s="166"/>
    </row>
    <row r="7360" spans="1:16" s="165" customFormat="1">
      <c r="A7360" s="450" t="s">
        <v>661</v>
      </c>
      <c r="B7360" s="168"/>
      <c r="C7360" s="169" t="s">
        <v>5329</v>
      </c>
      <c r="D7360" s="170" t="s">
        <v>2195</v>
      </c>
      <c r="E7360" s="171">
        <v>0.216</v>
      </c>
      <c r="F7360" s="172"/>
      <c r="G7360" s="172"/>
      <c r="H7360" s="377">
        <f>VLOOKUP($A7360,'GiaMTC TT13-QD1491'!$B$11:$T$825,19,0)</f>
        <v>2159024.8166440679</v>
      </c>
      <c r="I7360" s="172"/>
      <c r="J7360" s="177"/>
      <c r="K7360" s="172">
        <f>+H7360*E7360</f>
        <v>466349.36039511865</v>
      </c>
      <c r="L7360"/>
      <c r="M7360"/>
      <c r="N7360"/>
      <c r="O7360"/>
      <c r="P7360" s="166"/>
    </row>
    <row r="7361" spans="1:16" s="165" customFormat="1">
      <c r="A7361" s="179"/>
      <c r="B7361" s="180"/>
      <c r="C7361" s="181" t="s">
        <v>2806</v>
      </c>
      <c r="D7361" s="182" t="s">
        <v>2556</v>
      </c>
      <c r="E7361" s="183">
        <v>5.4</v>
      </c>
      <c r="F7361" s="184"/>
      <c r="G7361" s="184"/>
      <c r="H7361" s="338">
        <f>SUM(K7359:K7360)</f>
        <v>466349.36039511865</v>
      </c>
      <c r="I7361" s="184"/>
      <c r="J7361" s="189"/>
      <c r="K7361" s="184">
        <f>+H7361*E7361/100</f>
        <v>25182.865461336405</v>
      </c>
      <c r="L7361"/>
      <c r="M7361"/>
      <c r="N7361"/>
      <c r="O7361"/>
      <c r="P7361" s="166"/>
    </row>
    <row r="7362" spans="1:16" s="165" customFormat="1" ht="24">
      <c r="A7362" s="447" t="s">
        <v>5589</v>
      </c>
      <c r="B7362" s="185" t="s">
        <v>5590</v>
      </c>
      <c r="C7362" s="309" t="s">
        <v>2792</v>
      </c>
      <c r="D7362" s="186"/>
      <c r="E7362" s="187"/>
      <c r="F7362" s="188"/>
      <c r="G7362" s="188"/>
      <c r="H7362" s="188"/>
      <c r="I7362" s="190">
        <f>SUM(I7363:I7366)</f>
        <v>54870</v>
      </c>
      <c r="J7362" s="188"/>
      <c r="K7362" s="188"/>
      <c r="L7362" s="173" t="s">
        <v>5570</v>
      </c>
      <c r="M7362" s="174">
        <f>+I7362</f>
        <v>54870</v>
      </c>
      <c r="N7362" s="175">
        <f>+J7367</f>
        <v>2645508.3643421046</v>
      </c>
      <c r="O7362" s="176">
        <f>+K7368</f>
        <v>491532.22585645504</v>
      </c>
      <c r="P7362" s="330">
        <f>SUM(M7362:O7362)</f>
        <v>3191910.5901985597</v>
      </c>
    </row>
    <row r="7363" spans="1:16" s="165" customFormat="1" ht="15">
      <c r="A7363" s="386"/>
      <c r="B7363" s="387"/>
      <c r="C7363" s="169" t="s">
        <v>315</v>
      </c>
      <c r="D7363" s="388" t="s">
        <v>186</v>
      </c>
      <c r="E7363" s="389">
        <v>0.5</v>
      </c>
      <c r="F7363" s="172">
        <f>VLOOKUP($C7363,VLP!$C$3:$F$191,3,0)</f>
        <v>7000</v>
      </c>
      <c r="G7363" s="390"/>
      <c r="H7363" s="390"/>
      <c r="I7363" s="172">
        <f>E7363*F7363</f>
        <v>3500</v>
      </c>
      <c r="J7363" s="172"/>
      <c r="K7363" s="172"/>
      <c r="L7363" s="173"/>
      <c r="M7363" s="174"/>
      <c r="N7363" s="175"/>
      <c r="O7363" s="176"/>
      <c r="P7363" s="330"/>
    </row>
    <row r="7364" spans="1:16" s="165" customFormat="1">
      <c r="A7364" s="310"/>
      <c r="B7364" s="378"/>
      <c r="C7364" s="169" t="s">
        <v>275</v>
      </c>
      <c r="D7364" s="388" t="s">
        <v>81</v>
      </c>
      <c r="E7364" s="389">
        <v>0.05</v>
      </c>
      <c r="F7364" s="172">
        <f>VLOOKUP($C7364,VLP!$C$3:$F$191,3,0)</f>
        <v>40000</v>
      </c>
      <c r="G7364" s="390"/>
      <c r="H7364" s="390"/>
      <c r="I7364" s="172">
        <f>E7364*F7364</f>
        <v>2000</v>
      </c>
      <c r="J7364" s="172"/>
      <c r="K7364" s="172"/>
      <c r="L7364" s="178"/>
      <c r="M7364" s="174"/>
      <c r="N7364" s="175"/>
      <c r="O7364" s="176"/>
      <c r="P7364" s="166"/>
    </row>
    <row r="7365" spans="1:16" s="165" customFormat="1">
      <c r="A7365" s="310"/>
      <c r="B7365" s="378"/>
      <c r="C7365" s="169" t="s">
        <v>218</v>
      </c>
      <c r="D7365" s="388" t="s">
        <v>81</v>
      </c>
      <c r="E7365" s="389">
        <v>0.12</v>
      </c>
      <c r="F7365" s="172">
        <f>VLOOKUP($C7365,VLP!$C$3:$F$191,3,0)</f>
        <v>251000</v>
      </c>
      <c r="G7365" s="390"/>
      <c r="H7365" s="390"/>
      <c r="I7365" s="172">
        <f>E7365*F7365</f>
        <v>30120</v>
      </c>
      <c r="J7365" s="172"/>
      <c r="K7365" s="172"/>
      <c r="L7365" s="178"/>
      <c r="M7365" s="174"/>
      <c r="N7365" s="175"/>
      <c r="O7365" s="176"/>
      <c r="P7365" s="166"/>
    </row>
    <row r="7366" spans="1:16" s="165" customFormat="1">
      <c r="A7366" s="310"/>
      <c r="B7366" s="378"/>
      <c r="C7366" s="169" t="s">
        <v>188</v>
      </c>
      <c r="D7366" s="388" t="s">
        <v>81</v>
      </c>
      <c r="E7366" s="389">
        <v>0.7</v>
      </c>
      <c r="F7366" s="172">
        <f>VLOOKUP($C7366,VLP!$C$3:$F$191,3,0)</f>
        <v>27500</v>
      </c>
      <c r="G7366" s="390"/>
      <c r="H7366" s="390"/>
      <c r="I7366" s="172">
        <f>E7366*F7366</f>
        <v>19250</v>
      </c>
      <c r="J7366" s="172"/>
      <c r="K7366" s="172"/>
      <c r="L7366" s="178"/>
      <c r="M7366" s="174"/>
      <c r="N7366" s="175"/>
      <c r="O7366" s="176"/>
      <c r="P7366" s="166"/>
    </row>
    <row r="7367" spans="1:16" s="165" customFormat="1">
      <c r="A7367" s="310"/>
      <c r="B7367" s="310"/>
      <c r="C7367" s="335" t="s">
        <v>4337</v>
      </c>
      <c r="D7367" s="170" t="s">
        <v>2540</v>
      </c>
      <c r="E7367" s="171">
        <v>7.7039999999999997</v>
      </c>
      <c r="F7367" s="172"/>
      <c r="G7367" s="172">
        <f>_lg45</f>
        <v>343394.12828947359</v>
      </c>
      <c r="H7367" s="172"/>
      <c r="I7367" s="172"/>
      <c r="J7367" s="177">
        <f>+G7367*E7367</f>
        <v>2645508.3643421046</v>
      </c>
      <c r="K7367" s="172"/>
      <c r="L7367"/>
      <c r="M7367"/>
      <c r="N7367"/>
      <c r="O7367"/>
      <c r="P7367" s="166"/>
    </row>
    <row r="7368" spans="1:16" s="165" customFormat="1">
      <c r="A7368" s="337"/>
      <c r="B7368" s="168"/>
      <c r="C7368" s="169" t="s">
        <v>2791</v>
      </c>
      <c r="D7368" s="170"/>
      <c r="E7368" s="382"/>
      <c r="F7368" s="172"/>
      <c r="G7368" s="172"/>
      <c r="H7368" s="172"/>
      <c r="I7368" s="172"/>
      <c r="J7368" s="177"/>
      <c r="K7368" s="177">
        <f>SUM(K7369:K7371)</f>
        <v>491532.22585645504</v>
      </c>
      <c r="L7368"/>
      <c r="M7368"/>
      <c r="N7368"/>
      <c r="O7368"/>
      <c r="P7368" s="166"/>
    </row>
    <row r="7369" spans="1:16" s="165" customFormat="1">
      <c r="A7369" s="450" t="s">
        <v>665</v>
      </c>
      <c r="B7369" s="168"/>
      <c r="C7369" s="169" t="s">
        <v>5315</v>
      </c>
      <c r="D7369" s="170" t="s">
        <v>2195</v>
      </c>
      <c r="E7369" s="171">
        <v>0</v>
      </c>
      <c r="F7369" s="172"/>
      <c r="G7369" s="172"/>
      <c r="H7369" s="377">
        <f>VLOOKUP($A7369,'GiaMTC TT13-QD1491'!$B$11:$T$825,19,0)</f>
        <v>2422178.3166440679</v>
      </c>
      <c r="I7369" s="172"/>
      <c r="J7369" s="177"/>
      <c r="K7369" s="172">
        <f>+H7369*E7369</f>
        <v>0</v>
      </c>
      <c r="L7369"/>
      <c r="M7369"/>
      <c r="N7369"/>
      <c r="O7369"/>
      <c r="P7369" s="166"/>
    </row>
    <row r="7370" spans="1:16" s="165" customFormat="1">
      <c r="A7370" s="450" t="s">
        <v>661</v>
      </c>
      <c r="B7370" s="168"/>
      <c r="C7370" s="169" t="s">
        <v>5329</v>
      </c>
      <c r="D7370" s="170" t="s">
        <v>2195</v>
      </c>
      <c r="E7370" s="171">
        <v>0.216</v>
      </c>
      <c r="F7370" s="172"/>
      <c r="G7370" s="172"/>
      <c r="H7370" s="377">
        <f>VLOOKUP($A7370,'GiaMTC TT13-QD1491'!$B$11:$T$825,19,0)</f>
        <v>2159024.8166440679</v>
      </c>
      <c r="I7370" s="172"/>
      <c r="J7370" s="177"/>
      <c r="K7370" s="172">
        <f>+H7370*E7370</f>
        <v>466349.36039511865</v>
      </c>
      <c r="L7370"/>
      <c r="M7370"/>
      <c r="N7370"/>
      <c r="O7370"/>
      <c r="P7370" s="166"/>
    </row>
    <row r="7371" spans="1:16" s="165" customFormat="1">
      <c r="A7371" s="179"/>
      <c r="B7371" s="180"/>
      <c r="C7371" s="181" t="s">
        <v>2806</v>
      </c>
      <c r="D7371" s="182" t="s">
        <v>2556</v>
      </c>
      <c r="E7371" s="183">
        <v>5.4</v>
      </c>
      <c r="F7371" s="184"/>
      <c r="G7371" s="184"/>
      <c r="H7371" s="338">
        <f>SUM(K7369:K7370)</f>
        <v>466349.36039511865</v>
      </c>
      <c r="I7371" s="184"/>
      <c r="J7371" s="189"/>
      <c r="K7371" s="184">
        <f>+H7371*E7371/100</f>
        <v>25182.865461336405</v>
      </c>
      <c r="L7371"/>
      <c r="M7371"/>
      <c r="N7371"/>
      <c r="O7371"/>
      <c r="P7371" s="166"/>
    </row>
    <row r="7372" spans="1:16" s="165" customFormat="1" ht="24">
      <c r="A7372" s="447" t="s">
        <v>5591</v>
      </c>
      <c r="B7372" s="185" t="s">
        <v>5592</v>
      </c>
      <c r="C7372" s="309" t="s">
        <v>2792</v>
      </c>
      <c r="D7372" s="186"/>
      <c r="E7372" s="187"/>
      <c r="F7372" s="188"/>
      <c r="G7372" s="188"/>
      <c r="H7372" s="188"/>
      <c r="I7372" s="190">
        <f>SUM(I7373:I7376)</f>
        <v>54870</v>
      </c>
      <c r="J7372" s="188"/>
      <c r="K7372" s="188"/>
      <c r="L7372" s="173" t="s">
        <v>5570</v>
      </c>
      <c r="M7372" s="174">
        <f>+I7372</f>
        <v>54870</v>
      </c>
      <c r="N7372" s="175">
        <f>+J7377</f>
        <v>3177082.4749342101</v>
      </c>
      <c r="O7372" s="176">
        <f>+K7378</f>
        <v>491532.22585645504</v>
      </c>
      <c r="P7372" s="330">
        <f>SUM(M7372:O7372)</f>
        <v>3723484.7007906651</v>
      </c>
    </row>
    <row r="7373" spans="1:16" s="165" customFormat="1" ht="15">
      <c r="A7373" s="386"/>
      <c r="B7373" s="387"/>
      <c r="C7373" s="169" t="s">
        <v>315</v>
      </c>
      <c r="D7373" s="388" t="s">
        <v>186</v>
      </c>
      <c r="E7373" s="389">
        <v>0.5</v>
      </c>
      <c r="F7373" s="172">
        <f>VLOOKUP($C7373,VLP!$C$3:$F$191,3,0)</f>
        <v>7000</v>
      </c>
      <c r="G7373" s="390"/>
      <c r="H7373" s="390"/>
      <c r="I7373" s="172">
        <f>E7373*F7373</f>
        <v>3500</v>
      </c>
      <c r="J7373" s="172"/>
      <c r="K7373" s="172"/>
      <c r="L7373" s="173"/>
      <c r="M7373" s="174"/>
      <c r="N7373" s="175"/>
      <c r="O7373" s="176"/>
      <c r="P7373" s="330"/>
    </row>
    <row r="7374" spans="1:16" s="165" customFormat="1">
      <c r="A7374" s="310"/>
      <c r="B7374" s="378"/>
      <c r="C7374" s="169" t="s">
        <v>275</v>
      </c>
      <c r="D7374" s="388" t="s">
        <v>81</v>
      </c>
      <c r="E7374" s="389">
        <v>0.05</v>
      </c>
      <c r="F7374" s="172">
        <f>VLOOKUP($C7374,VLP!$C$3:$F$191,3,0)</f>
        <v>40000</v>
      </c>
      <c r="G7374" s="390"/>
      <c r="H7374" s="390"/>
      <c r="I7374" s="172">
        <f>E7374*F7374</f>
        <v>2000</v>
      </c>
      <c r="J7374" s="172"/>
      <c r="K7374" s="172"/>
      <c r="L7374" s="178"/>
      <c r="M7374" s="174"/>
      <c r="N7374" s="175"/>
      <c r="O7374" s="176"/>
      <c r="P7374" s="166"/>
    </row>
    <row r="7375" spans="1:16" s="165" customFormat="1">
      <c r="A7375" s="310"/>
      <c r="B7375" s="378"/>
      <c r="C7375" s="169" t="s">
        <v>218</v>
      </c>
      <c r="D7375" s="388" t="s">
        <v>81</v>
      </c>
      <c r="E7375" s="389">
        <v>0.12</v>
      </c>
      <c r="F7375" s="172">
        <f>VLOOKUP($C7375,VLP!$C$3:$F$191,3,0)</f>
        <v>251000</v>
      </c>
      <c r="G7375" s="390"/>
      <c r="H7375" s="390"/>
      <c r="I7375" s="172">
        <f>E7375*F7375</f>
        <v>30120</v>
      </c>
      <c r="J7375" s="172"/>
      <c r="K7375" s="172"/>
      <c r="L7375" s="178"/>
      <c r="M7375" s="174"/>
      <c r="N7375" s="175"/>
      <c r="O7375" s="176"/>
      <c r="P7375" s="166"/>
    </row>
    <row r="7376" spans="1:16" s="165" customFormat="1">
      <c r="A7376" s="310"/>
      <c r="B7376" s="378"/>
      <c r="C7376" s="169" t="s">
        <v>188</v>
      </c>
      <c r="D7376" s="388" t="s">
        <v>81</v>
      </c>
      <c r="E7376" s="389">
        <v>0.7</v>
      </c>
      <c r="F7376" s="172">
        <f>VLOOKUP($C7376,VLP!$C$3:$F$191,3,0)</f>
        <v>27500</v>
      </c>
      <c r="G7376" s="390"/>
      <c r="H7376" s="390"/>
      <c r="I7376" s="172">
        <f>E7376*F7376</f>
        <v>19250</v>
      </c>
      <c r="J7376" s="172"/>
      <c r="K7376" s="172"/>
      <c r="L7376" s="178"/>
      <c r="M7376" s="174"/>
      <c r="N7376" s="175"/>
      <c r="O7376" s="176"/>
      <c r="P7376" s="166"/>
    </row>
    <row r="7377" spans="1:16" s="165" customFormat="1">
      <c r="A7377" s="310"/>
      <c r="B7377" s="310"/>
      <c r="C7377" s="335" t="s">
        <v>4337</v>
      </c>
      <c r="D7377" s="170" t="s">
        <v>2540</v>
      </c>
      <c r="E7377" s="171">
        <v>9.2520000000000007</v>
      </c>
      <c r="F7377" s="172"/>
      <c r="G7377" s="172">
        <f>_lg45</f>
        <v>343394.12828947359</v>
      </c>
      <c r="H7377" s="172"/>
      <c r="I7377" s="172"/>
      <c r="J7377" s="177">
        <f>+G7377*E7377</f>
        <v>3177082.4749342101</v>
      </c>
      <c r="K7377" s="172"/>
      <c r="L7377"/>
      <c r="M7377"/>
      <c r="N7377"/>
      <c r="O7377"/>
      <c r="P7377" s="166"/>
    </row>
    <row r="7378" spans="1:16" s="165" customFormat="1">
      <c r="A7378" s="337"/>
      <c r="B7378" s="168"/>
      <c r="C7378" s="169" t="s">
        <v>2791</v>
      </c>
      <c r="D7378" s="170"/>
      <c r="E7378" s="382"/>
      <c r="F7378" s="172"/>
      <c r="G7378" s="172"/>
      <c r="H7378" s="172"/>
      <c r="I7378" s="172"/>
      <c r="J7378" s="177"/>
      <c r="K7378" s="177">
        <f>SUM(K7379:K7381)</f>
        <v>491532.22585645504</v>
      </c>
      <c r="L7378"/>
      <c r="M7378"/>
      <c r="N7378"/>
      <c r="O7378"/>
      <c r="P7378" s="166"/>
    </row>
    <row r="7379" spans="1:16" s="165" customFormat="1">
      <c r="A7379" s="450" t="s">
        <v>665</v>
      </c>
      <c r="B7379" s="168"/>
      <c r="C7379" s="169" t="s">
        <v>5315</v>
      </c>
      <c r="D7379" s="170" t="s">
        <v>2195</v>
      </c>
      <c r="E7379" s="171">
        <v>0</v>
      </c>
      <c r="F7379" s="172"/>
      <c r="G7379" s="172"/>
      <c r="H7379" s="377">
        <f>VLOOKUP($A7379,'GiaMTC TT13-QD1491'!$B$11:$T$825,19,0)</f>
        <v>2422178.3166440679</v>
      </c>
      <c r="I7379" s="172"/>
      <c r="J7379" s="177"/>
      <c r="K7379" s="172">
        <f>+H7379*E7379</f>
        <v>0</v>
      </c>
      <c r="L7379"/>
      <c r="M7379"/>
      <c r="N7379"/>
      <c r="O7379"/>
      <c r="P7379" s="166"/>
    </row>
    <row r="7380" spans="1:16" s="165" customFormat="1">
      <c r="A7380" s="450" t="s">
        <v>661</v>
      </c>
      <c r="B7380" s="168"/>
      <c r="C7380" s="169" t="s">
        <v>5329</v>
      </c>
      <c r="D7380" s="170" t="s">
        <v>2195</v>
      </c>
      <c r="E7380" s="171">
        <v>0.216</v>
      </c>
      <c r="F7380" s="172"/>
      <c r="G7380" s="172"/>
      <c r="H7380" s="377">
        <f>VLOOKUP($A7380,'GiaMTC TT13-QD1491'!$B$11:$T$825,19,0)</f>
        <v>2159024.8166440679</v>
      </c>
      <c r="I7380" s="172"/>
      <c r="J7380" s="177"/>
      <c r="K7380" s="172">
        <f>+H7380*E7380</f>
        <v>466349.36039511865</v>
      </c>
      <c r="L7380"/>
      <c r="M7380"/>
      <c r="N7380"/>
      <c r="O7380"/>
      <c r="P7380" s="166"/>
    </row>
    <row r="7381" spans="1:16" s="165" customFormat="1">
      <c r="A7381" s="179"/>
      <c r="B7381" s="180"/>
      <c r="C7381" s="181" t="s">
        <v>2806</v>
      </c>
      <c r="D7381" s="182" t="s">
        <v>2556</v>
      </c>
      <c r="E7381" s="183">
        <v>5.4</v>
      </c>
      <c r="F7381" s="184"/>
      <c r="G7381" s="184"/>
      <c r="H7381" s="338">
        <f>SUM(K7379:K7380)</f>
        <v>466349.36039511865</v>
      </c>
      <c r="I7381" s="184"/>
      <c r="J7381" s="189"/>
      <c r="K7381" s="184">
        <f>+H7381*E7381/100</f>
        <v>25182.865461336405</v>
      </c>
      <c r="L7381"/>
      <c r="M7381"/>
      <c r="N7381"/>
      <c r="O7381"/>
      <c r="P7381" s="166"/>
    </row>
    <row r="7382" spans="1:16" s="165" customFormat="1" ht="24">
      <c r="A7382" s="447" t="s">
        <v>5593</v>
      </c>
      <c r="B7382" s="185" t="s">
        <v>5594</v>
      </c>
      <c r="C7382" s="309" t="s">
        <v>2792</v>
      </c>
      <c r="D7382" s="186"/>
      <c r="E7382" s="187"/>
      <c r="F7382" s="188"/>
      <c r="G7382" s="188"/>
      <c r="H7382" s="188"/>
      <c r="I7382" s="190">
        <f>SUM(I7383:I7386)</f>
        <v>54870</v>
      </c>
      <c r="J7382" s="188"/>
      <c r="K7382" s="188"/>
      <c r="L7382" s="173" t="s">
        <v>5570</v>
      </c>
      <c r="M7382" s="174">
        <f>+I7382</f>
        <v>54870</v>
      </c>
      <c r="N7382" s="175">
        <f>+J7387</f>
        <v>1174407.9187499997</v>
      </c>
      <c r="O7382" s="176">
        <f>+K7388</f>
        <v>0</v>
      </c>
      <c r="P7382" s="330">
        <f>SUM(M7382:O7382)</f>
        <v>1229277.9187499997</v>
      </c>
    </row>
    <row r="7383" spans="1:16" s="165" customFormat="1" ht="15">
      <c r="A7383" s="386"/>
      <c r="B7383" s="387"/>
      <c r="C7383" s="169" t="s">
        <v>315</v>
      </c>
      <c r="D7383" s="388" t="s">
        <v>186</v>
      </c>
      <c r="E7383" s="389">
        <v>0.5</v>
      </c>
      <c r="F7383" s="172">
        <f>VLOOKUP($C7383,VLP!$C$3:$F$191,3,0)</f>
        <v>7000</v>
      </c>
      <c r="G7383" s="390"/>
      <c r="H7383" s="390"/>
      <c r="I7383" s="172">
        <f>E7383*F7383</f>
        <v>3500</v>
      </c>
      <c r="J7383" s="172"/>
      <c r="K7383" s="172"/>
      <c r="L7383" s="173"/>
      <c r="M7383" s="174"/>
      <c r="N7383" s="175"/>
      <c r="O7383" s="176"/>
      <c r="P7383" s="330"/>
    </row>
    <row r="7384" spans="1:16" s="165" customFormat="1">
      <c r="A7384" s="310"/>
      <c r="B7384" s="378"/>
      <c r="C7384" s="169" t="s">
        <v>275</v>
      </c>
      <c r="D7384" s="388" t="s">
        <v>81</v>
      </c>
      <c r="E7384" s="389">
        <v>0.05</v>
      </c>
      <c r="F7384" s="172">
        <f>VLOOKUP($C7384,VLP!$C$3:$F$191,3,0)</f>
        <v>40000</v>
      </c>
      <c r="G7384" s="390"/>
      <c r="H7384" s="390"/>
      <c r="I7384" s="172">
        <f>E7384*F7384</f>
        <v>2000</v>
      </c>
      <c r="J7384" s="172"/>
      <c r="K7384" s="172"/>
      <c r="L7384" s="178"/>
      <c r="M7384" s="174"/>
      <c r="N7384" s="175"/>
      <c r="O7384" s="176"/>
      <c r="P7384" s="166"/>
    </row>
    <row r="7385" spans="1:16" s="165" customFormat="1">
      <c r="A7385" s="310"/>
      <c r="B7385" s="378"/>
      <c r="C7385" s="169" t="s">
        <v>218</v>
      </c>
      <c r="D7385" s="388" t="s">
        <v>81</v>
      </c>
      <c r="E7385" s="389">
        <v>0.12</v>
      </c>
      <c r="F7385" s="172">
        <f>VLOOKUP($C7385,VLP!$C$3:$F$191,3,0)</f>
        <v>251000</v>
      </c>
      <c r="G7385" s="390"/>
      <c r="H7385" s="390"/>
      <c r="I7385" s="172">
        <f>E7385*F7385</f>
        <v>30120</v>
      </c>
      <c r="J7385" s="172"/>
      <c r="K7385" s="172"/>
      <c r="L7385" s="178"/>
      <c r="M7385" s="174"/>
      <c r="N7385" s="175"/>
      <c r="O7385" s="176"/>
      <c r="P7385" s="166"/>
    </row>
    <row r="7386" spans="1:16" s="165" customFormat="1">
      <c r="A7386" s="310"/>
      <c r="B7386" s="378"/>
      <c r="C7386" s="169" t="s">
        <v>188</v>
      </c>
      <c r="D7386" s="388" t="s">
        <v>81</v>
      </c>
      <c r="E7386" s="389">
        <v>0.7</v>
      </c>
      <c r="F7386" s="172">
        <f>VLOOKUP($C7386,VLP!$C$3:$F$191,3,0)</f>
        <v>27500</v>
      </c>
      <c r="G7386" s="390"/>
      <c r="H7386" s="390"/>
      <c r="I7386" s="172">
        <f>E7386*F7386</f>
        <v>19250</v>
      </c>
      <c r="J7386" s="172"/>
      <c r="K7386" s="172"/>
      <c r="L7386" s="178"/>
      <c r="M7386" s="174"/>
      <c r="N7386" s="175"/>
      <c r="O7386" s="176"/>
      <c r="P7386" s="166"/>
    </row>
    <row r="7387" spans="1:16" s="165" customFormat="1">
      <c r="A7387" s="310"/>
      <c r="B7387" s="310"/>
      <c r="C7387" s="335" t="s">
        <v>4337</v>
      </c>
      <c r="D7387" s="170" t="s">
        <v>2540</v>
      </c>
      <c r="E7387" s="171">
        <v>3.42</v>
      </c>
      <c r="F7387" s="172"/>
      <c r="G7387" s="172">
        <f>_lg45</f>
        <v>343394.12828947359</v>
      </c>
      <c r="H7387" s="172"/>
      <c r="I7387" s="172"/>
      <c r="J7387" s="177">
        <f>+G7387*E7387</f>
        <v>1174407.9187499997</v>
      </c>
      <c r="K7387" s="172"/>
      <c r="L7387"/>
      <c r="M7387"/>
      <c r="N7387"/>
      <c r="O7387"/>
      <c r="P7387" s="166"/>
    </row>
    <row r="7388" spans="1:16" s="165" customFormat="1">
      <c r="A7388" s="337"/>
      <c r="B7388" s="168"/>
      <c r="C7388" s="169" t="s">
        <v>2791</v>
      </c>
      <c r="D7388" s="170"/>
      <c r="E7388" s="382"/>
      <c r="F7388" s="172"/>
      <c r="G7388" s="172"/>
      <c r="H7388" s="172"/>
      <c r="I7388" s="172"/>
      <c r="J7388" s="177"/>
      <c r="K7388" s="177">
        <f>SUM(K7389:K7391)</f>
        <v>0</v>
      </c>
      <c r="L7388"/>
      <c r="M7388"/>
      <c r="N7388"/>
      <c r="O7388"/>
      <c r="P7388" s="166"/>
    </row>
    <row r="7389" spans="1:16" s="165" customFormat="1">
      <c r="A7389" s="450" t="s">
        <v>665</v>
      </c>
      <c r="B7389" s="168"/>
      <c r="C7389" s="169" t="s">
        <v>5315</v>
      </c>
      <c r="D7389" s="170" t="s">
        <v>2195</v>
      </c>
      <c r="E7389" s="171">
        <v>0</v>
      </c>
      <c r="F7389" s="172"/>
      <c r="G7389" s="172"/>
      <c r="H7389" s="377">
        <f>VLOOKUP($A7389,'GiaMTC TT13-QD1491'!$B$11:$T$825,19,0)</f>
        <v>2422178.3166440679</v>
      </c>
      <c r="I7389" s="172"/>
      <c r="J7389" s="177"/>
      <c r="K7389" s="172">
        <f>+H7389*E7389</f>
        <v>0</v>
      </c>
      <c r="L7389"/>
      <c r="M7389"/>
      <c r="N7389"/>
      <c r="O7389"/>
      <c r="P7389" s="166"/>
    </row>
    <row r="7390" spans="1:16" s="165" customFormat="1">
      <c r="A7390" s="450" t="s">
        <v>661</v>
      </c>
      <c r="B7390" s="168"/>
      <c r="C7390" s="169" t="s">
        <v>5329</v>
      </c>
      <c r="D7390" s="170" t="s">
        <v>2195</v>
      </c>
      <c r="E7390" s="171">
        <v>0</v>
      </c>
      <c r="F7390" s="172"/>
      <c r="G7390" s="172"/>
      <c r="H7390" s="377">
        <f>VLOOKUP($A7390,'GiaMTC TT13-QD1491'!$B$11:$T$825,19,0)</f>
        <v>2159024.8166440679</v>
      </c>
      <c r="I7390" s="172"/>
      <c r="J7390" s="177"/>
      <c r="K7390" s="172">
        <f>+H7390*E7390</f>
        <v>0</v>
      </c>
      <c r="L7390"/>
      <c r="M7390"/>
      <c r="N7390"/>
      <c r="O7390"/>
      <c r="P7390" s="166"/>
    </row>
    <row r="7391" spans="1:16" s="165" customFormat="1">
      <c r="A7391" s="179"/>
      <c r="B7391" s="180"/>
      <c r="C7391" s="181" t="s">
        <v>2806</v>
      </c>
      <c r="D7391" s="182" t="s">
        <v>2556</v>
      </c>
      <c r="E7391" s="183">
        <v>5.4</v>
      </c>
      <c r="F7391" s="184"/>
      <c r="G7391" s="184"/>
      <c r="H7391" s="338">
        <f>SUM(K7389:K7390)</f>
        <v>0</v>
      </c>
      <c r="I7391" s="184"/>
      <c r="J7391" s="189"/>
      <c r="K7391" s="184">
        <f>+H7391*E7391/100</f>
        <v>0</v>
      </c>
      <c r="L7391"/>
      <c r="M7391"/>
      <c r="N7391"/>
      <c r="O7391"/>
      <c r="P7391" s="166"/>
    </row>
    <row r="7392" spans="1:16" s="165" customFormat="1" ht="24">
      <c r="A7392" s="447" t="s">
        <v>5595</v>
      </c>
      <c r="B7392" s="185" t="s">
        <v>5596</v>
      </c>
      <c r="C7392" s="309" t="s">
        <v>2792</v>
      </c>
      <c r="D7392" s="186"/>
      <c r="E7392" s="187"/>
      <c r="F7392" s="188"/>
      <c r="G7392" s="188"/>
      <c r="H7392" s="188"/>
      <c r="I7392" s="190">
        <f>SUM(I7393:I7396)</f>
        <v>54870</v>
      </c>
      <c r="J7392" s="188"/>
      <c r="K7392" s="188"/>
      <c r="L7392" s="173" t="s">
        <v>5570</v>
      </c>
      <c r="M7392" s="174">
        <f>+I7392</f>
        <v>54870</v>
      </c>
      <c r="N7392" s="175">
        <f>+J7397</f>
        <v>2163383.0082236836</v>
      </c>
      <c r="O7392" s="176">
        <f>+K7398</f>
        <v>0</v>
      </c>
      <c r="P7392" s="330">
        <f>SUM(M7392:O7392)</f>
        <v>2218253.0082236836</v>
      </c>
    </row>
    <row r="7393" spans="1:16" s="165" customFormat="1" ht="15">
      <c r="A7393" s="386"/>
      <c r="B7393" s="387"/>
      <c r="C7393" s="169" t="s">
        <v>315</v>
      </c>
      <c r="D7393" s="388" t="s">
        <v>186</v>
      </c>
      <c r="E7393" s="389">
        <v>0.5</v>
      </c>
      <c r="F7393" s="172">
        <f>VLOOKUP($C7393,VLP!$C$3:$F$191,3,0)</f>
        <v>7000</v>
      </c>
      <c r="G7393" s="390"/>
      <c r="H7393" s="390"/>
      <c r="I7393" s="172">
        <f>E7393*F7393</f>
        <v>3500</v>
      </c>
      <c r="J7393" s="172"/>
      <c r="K7393" s="172"/>
      <c r="L7393" s="173"/>
      <c r="M7393" s="174"/>
      <c r="N7393" s="175"/>
      <c r="O7393" s="176"/>
      <c r="P7393" s="330"/>
    </row>
    <row r="7394" spans="1:16" s="165" customFormat="1">
      <c r="A7394" s="310"/>
      <c r="B7394" s="378"/>
      <c r="C7394" s="169" t="s">
        <v>275</v>
      </c>
      <c r="D7394" s="388" t="s">
        <v>81</v>
      </c>
      <c r="E7394" s="389">
        <v>0.05</v>
      </c>
      <c r="F7394" s="172">
        <f>VLOOKUP($C7394,VLP!$C$3:$F$191,3,0)</f>
        <v>40000</v>
      </c>
      <c r="G7394" s="390"/>
      <c r="H7394" s="390"/>
      <c r="I7394" s="172">
        <f>E7394*F7394</f>
        <v>2000</v>
      </c>
      <c r="J7394" s="172"/>
      <c r="K7394" s="172"/>
      <c r="L7394" s="178"/>
      <c r="M7394" s="174"/>
      <c r="N7394" s="175"/>
      <c r="O7394" s="176"/>
      <c r="P7394" s="166"/>
    </row>
    <row r="7395" spans="1:16" s="165" customFormat="1">
      <c r="A7395" s="310"/>
      <c r="B7395" s="378"/>
      <c r="C7395" s="169" t="s">
        <v>218</v>
      </c>
      <c r="D7395" s="388" t="s">
        <v>81</v>
      </c>
      <c r="E7395" s="389">
        <v>0.12</v>
      </c>
      <c r="F7395" s="172">
        <f>VLOOKUP($C7395,VLP!$C$3:$F$191,3,0)</f>
        <v>251000</v>
      </c>
      <c r="G7395" s="390"/>
      <c r="H7395" s="390"/>
      <c r="I7395" s="172">
        <f>E7395*F7395</f>
        <v>30120</v>
      </c>
      <c r="J7395" s="172"/>
      <c r="K7395" s="172"/>
      <c r="L7395" s="178"/>
      <c r="M7395" s="174"/>
      <c r="N7395" s="175"/>
      <c r="O7395" s="176"/>
      <c r="P7395" s="166"/>
    </row>
    <row r="7396" spans="1:16" s="165" customFormat="1">
      <c r="A7396" s="310"/>
      <c r="B7396" s="378"/>
      <c r="C7396" s="169" t="s">
        <v>188</v>
      </c>
      <c r="D7396" s="388" t="s">
        <v>81</v>
      </c>
      <c r="E7396" s="389">
        <v>0.7</v>
      </c>
      <c r="F7396" s="172">
        <f>VLOOKUP($C7396,VLP!$C$3:$F$191,3,0)</f>
        <v>27500</v>
      </c>
      <c r="G7396" s="390"/>
      <c r="H7396" s="390"/>
      <c r="I7396" s="172">
        <f>E7396*F7396</f>
        <v>19250</v>
      </c>
      <c r="J7396" s="172"/>
      <c r="K7396" s="172"/>
      <c r="L7396" s="178"/>
      <c r="M7396" s="174"/>
      <c r="N7396" s="175"/>
      <c r="O7396" s="176"/>
      <c r="P7396" s="166"/>
    </row>
    <row r="7397" spans="1:16" s="165" customFormat="1">
      <c r="A7397" s="310"/>
      <c r="B7397" s="310"/>
      <c r="C7397" s="335" t="s">
        <v>4337</v>
      </c>
      <c r="D7397" s="170" t="s">
        <v>2540</v>
      </c>
      <c r="E7397" s="171">
        <v>6.3</v>
      </c>
      <c r="F7397" s="172"/>
      <c r="G7397" s="172">
        <f>_lg45</f>
        <v>343394.12828947359</v>
      </c>
      <c r="H7397" s="172"/>
      <c r="I7397" s="172"/>
      <c r="J7397" s="177">
        <f>+G7397*E7397</f>
        <v>2163383.0082236836</v>
      </c>
      <c r="K7397" s="172"/>
      <c r="L7397"/>
      <c r="M7397"/>
      <c r="N7397"/>
      <c r="O7397"/>
      <c r="P7397" s="166"/>
    </row>
    <row r="7398" spans="1:16" s="165" customFormat="1">
      <c r="A7398" s="337"/>
      <c r="B7398" s="168"/>
      <c r="C7398" s="169" t="s">
        <v>2791</v>
      </c>
      <c r="D7398" s="170"/>
      <c r="E7398" s="382"/>
      <c r="F7398" s="172"/>
      <c r="G7398" s="172"/>
      <c r="H7398" s="172"/>
      <c r="I7398" s="172"/>
      <c r="J7398" s="177"/>
      <c r="K7398" s="177">
        <f>SUM(K7399:K7401)</f>
        <v>0</v>
      </c>
      <c r="L7398"/>
      <c r="M7398"/>
      <c r="N7398"/>
      <c r="O7398"/>
      <c r="P7398" s="166"/>
    </row>
    <row r="7399" spans="1:16" s="165" customFormat="1">
      <c r="A7399" s="450" t="s">
        <v>665</v>
      </c>
      <c r="B7399" s="168"/>
      <c r="C7399" s="169" t="s">
        <v>5315</v>
      </c>
      <c r="D7399" s="170" t="s">
        <v>2195</v>
      </c>
      <c r="E7399" s="171">
        <v>0</v>
      </c>
      <c r="F7399" s="172"/>
      <c r="G7399" s="172"/>
      <c r="H7399" s="377">
        <f>VLOOKUP($A7399,'GiaMTC TT13-QD1491'!$B$11:$T$825,19,0)</f>
        <v>2422178.3166440679</v>
      </c>
      <c r="I7399" s="172"/>
      <c r="J7399" s="177"/>
      <c r="K7399" s="172">
        <f>+H7399*E7399</f>
        <v>0</v>
      </c>
      <c r="L7399"/>
      <c r="M7399"/>
      <c r="N7399"/>
      <c r="O7399"/>
      <c r="P7399" s="166"/>
    </row>
    <row r="7400" spans="1:16" s="165" customFormat="1">
      <c r="A7400" s="450" t="s">
        <v>661</v>
      </c>
      <c r="B7400" s="168"/>
      <c r="C7400" s="169" t="s">
        <v>5329</v>
      </c>
      <c r="D7400" s="170" t="s">
        <v>2195</v>
      </c>
      <c r="E7400" s="171">
        <v>0</v>
      </c>
      <c r="F7400" s="172"/>
      <c r="G7400" s="172"/>
      <c r="H7400" s="377">
        <f>VLOOKUP($A7400,'GiaMTC TT13-QD1491'!$B$11:$T$825,19,0)</f>
        <v>2159024.8166440679</v>
      </c>
      <c r="I7400" s="172"/>
      <c r="J7400" s="177"/>
      <c r="K7400" s="172">
        <f>+H7400*E7400</f>
        <v>0</v>
      </c>
      <c r="L7400"/>
      <c r="M7400"/>
      <c r="N7400"/>
      <c r="O7400"/>
      <c r="P7400" s="166"/>
    </row>
    <row r="7401" spans="1:16" s="165" customFormat="1">
      <c r="A7401" s="179"/>
      <c r="B7401" s="180"/>
      <c r="C7401" s="181" t="s">
        <v>2806</v>
      </c>
      <c r="D7401" s="182" t="s">
        <v>2556</v>
      </c>
      <c r="E7401" s="183">
        <v>5.4</v>
      </c>
      <c r="F7401" s="184"/>
      <c r="G7401" s="184"/>
      <c r="H7401" s="338">
        <f>SUM(K7399:K7400)</f>
        <v>0</v>
      </c>
      <c r="I7401" s="184"/>
      <c r="J7401" s="189"/>
      <c r="K7401" s="184">
        <f>+H7401*E7401/100</f>
        <v>0</v>
      </c>
      <c r="L7401"/>
      <c r="M7401"/>
      <c r="N7401"/>
      <c r="O7401"/>
      <c r="P7401" s="166"/>
    </row>
    <row r="7402" spans="1:16" s="165" customFormat="1" ht="24">
      <c r="A7402" s="447" t="s">
        <v>5597</v>
      </c>
      <c r="B7402" s="185" t="s">
        <v>5598</v>
      </c>
      <c r="C7402" s="309" t="s">
        <v>2792</v>
      </c>
      <c r="D7402" s="186"/>
      <c r="E7402" s="187"/>
      <c r="F7402" s="188"/>
      <c r="G7402" s="188"/>
      <c r="H7402" s="188"/>
      <c r="I7402" s="190">
        <f>SUM(I7403:I7406)</f>
        <v>54870</v>
      </c>
      <c r="J7402" s="188"/>
      <c r="K7402" s="188"/>
      <c r="L7402" s="173" t="s">
        <v>5570</v>
      </c>
      <c r="M7402" s="174">
        <f>+I7402</f>
        <v>54870</v>
      </c>
      <c r="N7402" s="175">
        <f>+J7407</f>
        <v>2596059.6098684203</v>
      </c>
      <c r="O7402" s="176">
        <f>+K7408</f>
        <v>0</v>
      </c>
      <c r="P7402" s="330">
        <f>SUM(M7402:O7402)</f>
        <v>2650929.6098684203</v>
      </c>
    </row>
    <row r="7403" spans="1:16" s="165" customFormat="1" ht="15">
      <c r="A7403" s="386"/>
      <c r="B7403" s="387"/>
      <c r="C7403" s="169" t="s">
        <v>315</v>
      </c>
      <c r="D7403" s="388" t="s">
        <v>186</v>
      </c>
      <c r="E7403" s="389">
        <v>0.5</v>
      </c>
      <c r="F7403" s="172">
        <f>VLOOKUP($C7403,VLP!$C$3:$F$191,3,0)</f>
        <v>7000</v>
      </c>
      <c r="G7403" s="390"/>
      <c r="H7403" s="390"/>
      <c r="I7403" s="172">
        <f>E7403*F7403</f>
        <v>3500</v>
      </c>
      <c r="J7403" s="172"/>
      <c r="K7403" s="172"/>
      <c r="L7403" s="173"/>
      <c r="M7403" s="174"/>
      <c r="N7403" s="175"/>
      <c r="O7403" s="176"/>
      <c r="P7403" s="330"/>
    </row>
    <row r="7404" spans="1:16" s="165" customFormat="1">
      <c r="A7404" s="310"/>
      <c r="B7404" s="378"/>
      <c r="C7404" s="169" t="s">
        <v>275</v>
      </c>
      <c r="D7404" s="388" t="s">
        <v>81</v>
      </c>
      <c r="E7404" s="389">
        <v>0.05</v>
      </c>
      <c r="F7404" s="172">
        <f>VLOOKUP($C7404,VLP!$C$3:$F$191,3,0)</f>
        <v>40000</v>
      </c>
      <c r="G7404" s="390"/>
      <c r="H7404" s="390"/>
      <c r="I7404" s="172">
        <f>E7404*F7404</f>
        <v>2000</v>
      </c>
      <c r="J7404" s="172"/>
      <c r="K7404" s="172"/>
      <c r="L7404" s="178"/>
      <c r="M7404" s="174"/>
      <c r="N7404" s="175"/>
      <c r="O7404" s="176"/>
      <c r="P7404" s="166"/>
    </row>
    <row r="7405" spans="1:16" s="165" customFormat="1">
      <c r="A7405" s="310"/>
      <c r="B7405" s="378"/>
      <c r="C7405" s="169" t="s">
        <v>218</v>
      </c>
      <c r="D7405" s="388" t="s">
        <v>81</v>
      </c>
      <c r="E7405" s="389">
        <v>0.12</v>
      </c>
      <c r="F7405" s="172">
        <f>VLOOKUP($C7405,VLP!$C$3:$F$191,3,0)</f>
        <v>251000</v>
      </c>
      <c r="G7405" s="390"/>
      <c r="H7405" s="390"/>
      <c r="I7405" s="172">
        <f>E7405*F7405</f>
        <v>30120</v>
      </c>
      <c r="J7405" s="172"/>
      <c r="K7405" s="172"/>
      <c r="L7405" s="178"/>
      <c r="M7405" s="174"/>
      <c r="N7405" s="175"/>
      <c r="O7405" s="176"/>
      <c r="P7405" s="166"/>
    </row>
    <row r="7406" spans="1:16" s="165" customFormat="1">
      <c r="A7406" s="310"/>
      <c r="B7406" s="378"/>
      <c r="C7406" s="169" t="s">
        <v>188</v>
      </c>
      <c r="D7406" s="388" t="s">
        <v>81</v>
      </c>
      <c r="E7406" s="389">
        <v>0.7</v>
      </c>
      <c r="F7406" s="172">
        <f>VLOOKUP($C7406,VLP!$C$3:$F$191,3,0)</f>
        <v>27500</v>
      </c>
      <c r="G7406" s="390"/>
      <c r="H7406" s="390"/>
      <c r="I7406" s="172">
        <f>E7406*F7406</f>
        <v>19250</v>
      </c>
      <c r="J7406" s="172"/>
      <c r="K7406" s="172"/>
      <c r="L7406" s="178"/>
      <c r="M7406" s="174"/>
      <c r="N7406" s="175"/>
      <c r="O7406" s="176"/>
      <c r="P7406" s="166"/>
    </row>
    <row r="7407" spans="1:16" s="165" customFormat="1">
      <c r="A7407" s="310"/>
      <c r="B7407" s="310"/>
      <c r="C7407" s="335" t="s">
        <v>4337</v>
      </c>
      <c r="D7407" s="170" t="s">
        <v>2540</v>
      </c>
      <c r="E7407" s="171">
        <v>7.56</v>
      </c>
      <c r="F7407" s="172"/>
      <c r="G7407" s="172">
        <f>_lg45</f>
        <v>343394.12828947359</v>
      </c>
      <c r="H7407" s="172"/>
      <c r="I7407" s="172"/>
      <c r="J7407" s="177">
        <f>+G7407*E7407</f>
        <v>2596059.6098684203</v>
      </c>
      <c r="K7407" s="172"/>
      <c r="L7407"/>
      <c r="M7407"/>
      <c r="N7407"/>
      <c r="O7407"/>
      <c r="P7407" s="166"/>
    </row>
    <row r="7408" spans="1:16" s="165" customFormat="1">
      <c r="A7408" s="337"/>
      <c r="B7408" s="168"/>
      <c r="C7408" s="169" t="s">
        <v>2791</v>
      </c>
      <c r="D7408" s="170"/>
      <c r="E7408" s="382"/>
      <c r="F7408" s="172"/>
      <c r="G7408" s="172"/>
      <c r="H7408" s="172"/>
      <c r="I7408" s="172"/>
      <c r="J7408" s="177"/>
      <c r="K7408" s="177">
        <f>SUM(K7409:K7411)</f>
        <v>0</v>
      </c>
      <c r="L7408"/>
      <c r="M7408"/>
      <c r="N7408"/>
      <c r="O7408"/>
      <c r="P7408" s="166"/>
    </row>
    <row r="7409" spans="1:16" s="165" customFormat="1">
      <c r="A7409" s="450" t="s">
        <v>665</v>
      </c>
      <c r="B7409" s="168"/>
      <c r="C7409" s="169" t="s">
        <v>5315</v>
      </c>
      <c r="D7409" s="170" t="s">
        <v>2195</v>
      </c>
      <c r="E7409" s="171">
        <v>0</v>
      </c>
      <c r="F7409" s="172"/>
      <c r="G7409" s="172"/>
      <c r="H7409" s="377">
        <f>VLOOKUP($A7409,'GiaMTC TT13-QD1491'!$B$11:$T$825,19,0)</f>
        <v>2422178.3166440679</v>
      </c>
      <c r="I7409" s="172"/>
      <c r="J7409" s="177"/>
      <c r="K7409" s="172">
        <f>+H7409*E7409</f>
        <v>0</v>
      </c>
      <c r="L7409"/>
      <c r="M7409"/>
      <c r="N7409"/>
      <c r="O7409"/>
      <c r="P7409" s="166"/>
    </row>
    <row r="7410" spans="1:16" s="165" customFormat="1">
      <c r="A7410" s="450" t="s">
        <v>661</v>
      </c>
      <c r="B7410" s="168"/>
      <c r="C7410" s="169" t="s">
        <v>5329</v>
      </c>
      <c r="D7410" s="170" t="s">
        <v>2195</v>
      </c>
      <c r="E7410" s="171">
        <v>0</v>
      </c>
      <c r="F7410" s="172"/>
      <c r="G7410" s="172"/>
      <c r="H7410" s="377">
        <f>VLOOKUP($A7410,'GiaMTC TT13-QD1491'!$B$11:$T$825,19,0)</f>
        <v>2159024.8166440679</v>
      </c>
      <c r="I7410" s="172"/>
      <c r="J7410" s="177"/>
      <c r="K7410" s="172">
        <f>+H7410*E7410</f>
        <v>0</v>
      </c>
      <c r="L7410"/>
      <c r="M7410"/>
      <c r="N7410"/>
      <c r="O7410"/>
      <c r="P7410" s="166"/>
    </row>
    <row r="7411" spans="1:16" s="165" customFormat="1">
      <c r="A7411" s="179"/>
      <c r="B7411" s="180"/>
      <c r="C7411" s="181" t="s">
        <v>2806</v>
      </c>
      <c r="D7411" s="182" t="s">
        <v>2556</v>
      </c>
      <c r="E7411" s="183">
        <v>5.4</v>
      </c>
      <c r="F7411" s="184"/>
      <c r="G7411" s="184"/>
      <c r="H7411" s="338">
        <f>SUM(K7409:K7410)</f>
        <v>0</v>
      </c>
      <c r="I7411" s="184"/>
      <c r="J7411" s="189"/>
      <c r="K7411" s="184">
        <f>+H7411*E7411/100</f>
        <v>0</v>
      </c>
      <c r="L7411"/>
      <c r="M7411"/>
      <c r="N7411"/>
      <c r="O7411"/>
      <c r="P7411" s="166"/>
    </row>
    <row r="7412" spans="1:16" s="165" customFormat="1">
      <c r="A7412" s="305" t="s">
        <v>5599</v>
      </c>
      <c r="B7412" s="339"/>
      <c r="C7412" s="340"/>
      <c r="D7412" s="199"/>
      <c r="E7412" s="200"/>
      <c r="F7412" s="201"/>
      <c r="G7412" s="201"/>
      <c r="H7412" s="201"/>
      <c r="I7412" s="201"/>
      <c r="J7412" s="202"/>
      <c r="K7412" s="201"/>
      <c r="L7412"/>
      <c r="M7412"/>
      <c r="N7412"/>
      <c r="O7412"/>
      <c r="P7412" s="166"/>
    </row>
    <row r="7413" spans="1:16" s="165" customFormat="1">
      <c r="A7413" s="1650" t="s">
        <v>438</v>
      </c>
      <c r="B7413" s="1650" t="s">
        <v>2538</v>
      </c>
      <c r="C7413" s="1650" t="s">
        <v>2539</v>
      </c>
      <c r="D7413" s="1650" t="s">
        <v>2787</v>
      </c>
      <c r="E7413" s="1650" t="s">
        <v>2788</v>
      </c>
      <c r="F7413" s="1655" t="s">
        <v>77</v>
      </c>
      <c r="G7413" s="1655"/>
      <c r="H7413" s="1655"/>
      <c r="I7413" s="1655" t="s">
        <v>2781</v>
      </c>
      <c r="J7413" s="1655"/>
      <c r="K7413" s="1655"/>
      <c r="L7413"/>
      <c r="M7413"/>
      <c r="N7413"/>
      <c r="O7413"/>
      <c r="P7413" s="166"/>
    </row>
    <row r="7414" spans="1:16" s="165" customFormat="1">
      <c r="A7414" s="1651"/>
      <c r="B7414" s="1651"/>
      <c r="C7414" s="1651"/>
      <c r="D7414" s="1651"/>
      <c r="E7414" s="1651"/>
      <c r="F7414" s="308" t="s">
        <v>2554</v>
      </c>
      <c r="G7414" s="308" t="s">
        <v>2783</v>
      </c>
      <c r="H7414" s="308" t="s">
        <v>2784</v>
      </c>
      <c r="I7414" s="308" t="s">
        <v>2554</v>
      </c>
      <c r="J7414" s="308" t="s">
        <v>2783</v>
      </c>
      <c r="K7414" s="308" t="s">
        <v>2784</v>
      </c>
      <c r="L7414"/>
      <c r="M7414"/>
      <c r="N7414"/>
      <c r="O7414"/>
      <c r="P7414" s="166"/>
    </row>
    <row r="7415" spans="1:16" s="165" customFormat="1" ht="24">
      <c r="A7415" s="447" t="s">
        <v>5600</v>
      </c>
      <c r="B7415" s="185" t="s">
        <v>5601</v>
      </c>
      <c r="C7415" s="309" t="s">
        <v>2792</v>
      </c>
      <c r="D7415" s="186"/>
      <c r="E7415" s="187"/>
      <c r="F7415" s="188"/>
      <c r="G7415" s="188"/>
      <c r="H7415" s="188"/>
      <c r="I7415" s="190">
        <f>SUM(I7416:I7419)</f>
        <v>257700</v>
      </c>
      <c r="J7415" s="188"/>
      <c r="K7415" s="188"/>
      <c r="L7415" s="173" t="s">
        <v>5602</v>
      </c>
      <c r="M7415" s="174">
        <f>+I7415</f>
        <v>257700</v>
      </c>
      <c r="N7415" s="175">
        <f>+J7420</f>
        <v>9580696.1792763136</v>
      </c>
      <c r="O7415" s="176">
        <f>+K7421</f>
        <v>1838142.6809348504</v>
      </c>
      <c r="P7415" s="330">
        <f>SUM(M7415:O7415)</f>
        <v>11676538.860211164</v>
      </c>
    </row>
    <row r="7416" spans="1:16" s="165" customFormat="1" ht="15">
      <c r="A7416" s="386"/>
      <c r="B7416" s="387"/>
      <c r="C7416" s="169" t="s">
        <v>315</v>
      </c>
      <c r="D7416" s="388" t="s">
        <v>186</v>
      </c>
      <c r="E7416" s="389">
        <v>5</v>
      </c>
      <c r="F7416" s="172">
        <f>VLOOKUP($C7416,VLP!$C$3:$F$191,3,0)</f>
        <v>7000</v>
      </c>
      <c r="G7416" s="390"/>
      <c r="H7416" s="390"/>
      <c r="I7416" s="172">
        <f>E7416*F7416</f>
        <v>35000</v>
      </c>
      <c r="J7416" s="172"/>
      <c r="K7416" s="172"/>
      <c r="L7416" s="173"/>
      <c r="M7416" s="174"/>
      <c r="N7416" s="175"/>
      <c r="O7416" s="176"/>
      <c r="P7416" s="330"/>
    </row>
    <row r="7417" spans="1:16" s="165" customFormat="1">
      <c r="A7417" s="310"/>
      <c r="B7417" s="378"/>
      <c r="C7417" s="169" t="s">
        <v>275</v>
      </c>
      <c r="D7417" s="388" t="s">
        <v>81</v>
      </c>
      <c r="E7417" s="389">
        <v>0.3</v>
      </c>
      <c r="F7417" s="172">
        <f>VLOOKUP($C7417,VLP!$C$3:$F$191,3,0)</f>
        <v>40000</v>
      </c>
      <c r="G7417" s="390"/>
      <c r="H7417" s="390"/>
      <c r="I7417" s="172">
        <f>E7417*F7417</f>
        <v>12000</v>
      </c>
      <c r="J7417" s="172"/>
      <c r="K7417" s="172"/>
      <c r="L7417" s="178"/>
      <c r="M7417" s="174"/>
      <c r="N7417" s="175"/>
      <c r="O7417" s="176"/>
      <c r="P7417" s="166"/>
    </row>
    <row r="7418" spans="1:16" s="165" customFormat="1">
      <c r="A7418" s="310"/>
      <c r="B7418" s="378"/>
      <c r="C7418" s="169" t="s">
        <v>218</v>
      </c>
      <c r="D7418" s="388" t="s">
        <v>81</v>
      </c>
      <c r="E7418" s="389">
        <v>0.8</v>
      </c>
      <c r="F7418" s="172">
        <f>VLOOKUP($C7418,VLP!$C$3:$F$191,3,0)</f>
        <v>251000</v>
      </c>
      <c r="G7418" s="390"/>
      <c r="H7418" s="390"/>
      <c r="I7418" s="172">
        <f>E7418*F7418</f>
        <v>200800</v>
      </c>
      <c r="J7418" s="172"/>
      <c r="K7418" s="172"/>
      <c r="L7418" s="178"/>
      <c r="M7418" s="174"/>
      <c r="N7418" s="175"/>
      <c r="O7418" s="176"/>
      <c r="P7418" s="166"/>
    </row>
    <row r="7419" spans="1:16" s="165" customFormat="1">
      <c r="A7419" s="310"/>
      <c r="B7419" s="378"/>
      <c r="C7419" s="169" t="s">
        <v>188</v>
      </c>
      <c r="D7419" s="388" t="s">
        <v>81</v>
      </c>
      <c r="E7419" s="389">
        <v>0.36</v>
      </c>
      <c r="F7419" s="172">
        <f>VLOOKUP($C7419,VLP!$C$3:$F$191,3,0)</f>
        <v>27500</v>
      </c>
      <c r="G7419" s="390"/>
      <c r="H7419" s="390"/>
      <c r="I7419" s="172">
        <f>E7419*F7419</f>
        <v>9900</v>
      </c>
      <c r="J7419" s="172"/>
      <c r="K7419" s="172"/>
      <c r="L7419" s="178"/>
      <c r="M7419" s="174"/>
      <c r="N7419" s="175"/>
      <c r="O7419" s="176"/>
      <c r="P7419" s="166"/>
    </row>
    <row r="7420" spans="1:16" s="165" customFormat="1">
      <c r="A7420" s="310"/>
      <c r="B7420" s="310"/>
      <c r="C7420" s="335" t="s">
        <v>4337</v>
      </c>
      <c r="D7420" s="170" t="s">
        <v>2540</v>
      </c>
      <c r="E7420" s="171">
        <v>27.9</v>
      </c>
      <c r="F7420" s="172"/>
      <c r="G7420" s="172">
        <f>_lg45</f>
        <v>343394.12828947359</v>
      </c>
      <c r="H7420" s="172"/>
      <c r="I7420" s="172"/>
      <c r="J7420" s="177">
        <f>+G7420*E7420</f>
        <v>9580696.1792763136</v>
      </c>
      <c r="K7420" s="172"/>
      <c r="L7420"/>
      <c r="M7420"/>
      <c r="N7420"/>
      <c r="O7420"/>
      <c r="P7420" s="166"/>
    </row>
    <row r="7421" spans="1:16" s="165" customFormat="1">
      <c r="A7421" s="337"/>
      <c r="B7421" s="168"/>
      <c r="C7421" s="169" t="s">
        <v>2791</v>
      </c>
      <c r="D7421" s="170"/>
      <c r="E7421" s="382"/>
      <c r="F7421" s="172"/>
      <c r="G7421" s="172"/>
      <c r="H7421" s="172"/>
      <c r="I7421" s="172"/>
      <c r="J7421" s="177"/>
      <c r="K7421" s="177">
        <f>SUM(K7422:K7424)</f>
        <v>1838142.6809348504</v>
      </c>
      <c r="L7421"/>
      <c r="M7421"/>
      <c r="N7421"/>
      <c r="O7421"/>
      <c r="P7421" s="166"/>
    </row>
    <row r="7422" spans="1:16" s="165" customFormat="1">
      <c r="A7422" s="450" t="s">
        <v>665</v>
      </c>
      <c r="B7422" s="168"/>
      <c r="C7422" s="169" t="s">
        <v>5315</v>
      </c>
      <c r="D7422" s="170" t="s">
        <v>2195</v>
      </c>
      <c r="E7422" s="171">
        <v>0.72</v>
      </c>
      <c r="F7422" s="172"/>
      <c r="G7422" s="172"/>
      <c r="H7422" s="377">
        <f>VLOOKUP($A7422,'GiaMTC TT13-QD1491'!$B$11:$T$825,19,0)</f>
        <v>2422178.3166440679</v>
      </c>
      <c r="I7422" s="172"/>
      <c r="J7422" s="177"/>
      <c r="K7422" s="172">
        <f>+H7422*E7422</f>
        <v>1743968.3879837289</v>
      </c>
      <c r="L7422"/>
      <c r="M7422"/>
      <c r="N7422"/>
      <c r="O7422"/>
      <c r="P7422" s="166"/>
    </row>
    <row r="7423" spans="1:16" s="165" customFormat="1">
      <c r="A7423" s="450" t="s">
        <v>661</v>
      </c>
      <c r="B7423" s="168"/>
      <c r="C7423" s="169" t="s">
        <v>5329</v>
      </c>
      <c r="D7423" s="170" t="s">
        <v>2195</v>
      </c>
      <c r="E7423" s="171">
        <v>0</v>
      </c>
      <c r="F7423" s="172"/>
      <c r="G7423" s="172"/>
      <c r="H7423" s="377">
        <f>VLOOKUP($A7423,'GiaMTC TT13-QD1491'!$B$11:$T$825,19,0)</f>
        <v>2159024.8166440679</v>
      </c>
      <c r="I7423" s="172"/>
      <c r="J7423" s="177"/>
      <c r="K7423" s="172">
        <f>+H7423*E7423</f>
        <v>0</v>
      </c>
      <c r="L7423"/>
      <c r="M7423"/>
      <c r="N7423"/>
      <c r="O7423"/>
      <c r="P7423" s="166"/>
    </row>
    <row r="7424" spans="1:16" s="165" customFormat="1">
      <c r="A7424" s="179"/>
      <c r="B7424" s="180"/>
      <c r="C7424" s="181" t="s">
        <v>2806</v>
      </c>
      <c r="D7424" s="182" t="s">
        <v>2556</v>
      </c>
      <c r="E7424" s="183">
        <v>5.4</v>
      </c>
      <c r="F7424" s="184"/>
      <c r="G7424" s="184"/>
      <c r="H7424" s="338">
        <f>SUM(K7422:K7423)</f>
        <v>1743968.3879837289</v>
      </c>
      <c r="I7424" s="184"/>
      <c r="J7424" s="189"/>
      <c r="K7424" s="184">
        <f>+H7424*E7424/100</f>
        <v>94174.292951121373</v>
      </c>
      <c r="L7424"/>
      <c r="M7424"/>
      <c r="N7424"/>
      <c r="O7424"/>
      <c r="P7424" s="166"/>
    </row>
    <row r="7425" spans="1:16" s="165" customFormat="1" ht="24">
      <c r="A7425" s="447" t="s">
        <v>5603</v>
      </c>
      <c r="B7425" s="185" t="s">
        <v>5604</v>
      </c>
      <c r="C7425" s="309" t="s">
        <v>2792</v>
      </c>
      <c r="D7425" s="186"/>
      <c r="E7425" s="187"/>
      <c r="F7425" s="188"/>
      <c r="G7425" s="188"/>
      <c r="H7425" s="188"/>
      <c r="I7425" s="190">
        <f>SUM(I7426:I7429)</f>
        <v>257700</v>
      </c>
      <c r="J7425" s="188"/>
      <c r="K7425" s="188"/>
      <c r="L7425" s="173" t="s">
        <v>5602</v>
      </c>
      <c r="M7425" s="174">
        <f>+I7425</f>
        <v>257700</v>
      </c>
      <c r="N7425" s="175">
        <f>+J7430</f>
        <v>13042108.992434205</v>
      </c>
      <c r="O7425" s="176">
        <f>+K7431</f>
        <v>1838142.6809348504</v>
      </c>
      <c r="P7425" s="330">
        <f>SUM(M7425:O7425)</f>
        <v>15137951.673369056</v>
      </c>
    </row>
    <row r="7426" spans="1:16" s="165" customFormat="1" ht="15">
      <c r="A7426" s="386"/>
      <c r="B7426" s="387"/>
      <c r="C7426" s="169" t="s">
        <v>315</v>
      </c>
      <c r="D7426" s="388" t="s">
        <v>186</v>
      </c>
      <c r="E7426" s="389">
        <v>5</v>
      </c>
      <c r="F7426" s="172">
        <f>VLOOKUP($C7426,VLP!$C$3:$F$191,3,0)</f>
        <v>7000</v>
      </c>
      <c r="G7426" s="390"/>
      <c r="H7426" s="390"/>
      <c r="I7426" s="172">
        <f>E7426*F7426</f>
        <v>35000</v>
      </c>
      <c r="J7426" s="172"/>
      <c r="K7426" s="172"/>
      <c r="L7426" s="173"/>
      <c r="M7426" s="174"/>
      <c r="N7426" s="175"/>
      <c r="O7426" s="176"/>
      <c r="P7426" s="330"/>
    </row>
    <row r="7427" spans="1:16" s="165" customFormat="1">
      <c r="A7427" s="310"/>
      <c r="B7427" s="378"/>
      <c r="C7427" s="169" t="s">
        <v>275</v>
      </c>
      <c r="D7427" s="388" t="s">
        <v>81</v>
      </c>
      <c r="E7427" s="389">
        <v>0.3</v>
      </c>
      <c r="F7427" s="172">
        <f>VLOOKUP($C7427,VLP!$C$3:$F$191,3,0)</f>
        <v>40000</v>
      </c>
      <c r="G7427" s="390"/>
      <c r="H7427" s="390"/>
      <c r="I7427" s="172">
        <f>E7427*F7427</f>
        <v>12000</v>
      </c>
      <c r="J7427" s="172"/>
      <c r="K7427" s="172"/>
      <c r="L7427" s="178"/>
      <c r="M7427" s="174"/>
      <c r="N7427" s="175"/>
      <c r="O7427" s="176"/>
      <c r="P7427" s="166"/>
    </row>
    <row r="7428" spans="1:16" s="165" customFormat="1">
      <c r="A7428" s="310"/>
      <c r="B7428" s="378"/>
      <c r="C7428" s="169" t="s">
        <v>218</v>
      </c>
      <c r="D7428" s="388" t="s">
        <v>81</v>
      </c>
      <c r="E7428" s="389">
        <v>0.8</v>
      </c>
      <c r="F7428" s="172">
        <f>VLOOKUP($C7428,VLP!$C$3:$F$191,3,0)</f>
        <v>251000</v>
      </c>
      <c r="G7428" s="390"/>
      <c r="H7428" s="390"/>
      <c r="I7428" s="172">
        <f>E7428*F7428</f>
        <v>200800</v>
      </c>
      <c r="J7428" s="172"/>
      <c r="K7428" s="172"/>
      <c r="L7428" s="178"/>
      <c r="M7428" s="174"/>
      <c r="N7428" s="175"/>
      <c r="O7428" s="176"/>
      <c r="P7428" s="166"/>
    </row>
    <row r="7429" spans="1:16" s="165" customFormat="1">
      <c r="A7429" s="310"/>
      <c r="B7429" s="378"/>
      <c r="C7429" s="169" t="s">
        <v>188</v>
      </c>
      <c r="D7429" s="388" t="s">
        <v>81</v>
      </c>
      <c r="E7429" s="389">
        <v>0.36</v>
      </c>
      <c r="F7429" s="172">
        <f>VLOOKUP($C7429,VLP!$C$3:$F$191,3,0)</f>
        <v>27500</v>
      </c>
      <c r="G7429" s="390"/>
      <c r="H7429" s="390"/>
      <c r="I7429" s="172">
        <f>E7429*F7429</f>
        <v>9900</v>
      </c>
      <c r="J7429" s="172"/>
      <c r="K7429" s="172"/>
      <c r="L7429" s="178"/>
      <c r="M7429" s="174"/>
      <c r="N7429" s="175"/>
      <c r="O7429" s="176"/>
      <c r="P7429" s="166"/>
    </row>
    <row r="7430" spans="1:16" s="165" customFormat="1">
      <c r="A7430" s="310"/>
      <c r="B7430" s="310"/>
      <c r="C7430" s="335" t="s">
        <v>4337</v>
      </c>
      <c r="D7430" s="170" t="s">
        <v>2540</v>
      </c>
      <c r="E7430" s="171">
        <v>37.979999999999997</v>
      </c>
      <c r="F7430" s="172"/>
      <c r="G7430" s="172">
        <f>_lg45</f>
        <v>343394.12828947359</v>
      </c>
      <c r="H7430" s="172"/>
      <c r="I7430" s="172"/>
      <c r="J7430" s="177">
        <f>+G7430*E7430</f>
        <v>13042108.992434205</v>
      </c>
      <c r="K7430" s="172"/>
      <c r="L7430"/>
      <c r="M7430"/>
      <c r="N7430"/>
      <c r="O7430"/>
      <c r="P7430" s="166"/>
    </row>
    <row r="7431" spans="1:16" s="165" customFormat="1">
      <c r="A7431" s="337"/>
      <c r="B7431" s="168"/>
      <c r="C7431" s="169" t="s">
        <v>2791</v>
      </c>
      <c r="D7431" s="170"/>
      <c r="E7431" s="382"/>
      <c r="F7431" s="172"/>
      <c r="G7431" s="172"/>
      <c r="H7431" s="172"/>
      <c r="I7431" s="172"/>
      <c r="J7431" s="177"/>
      <c r="K7431" s="177">
        <f>SUM(K7432:K7434)</f>
        <v>1838142.6809348504</v>
      </c>
      <c r="L7431"/>
      <c r="M7431"/>
      <c r="N7431"/>
      <c r="O7431"/>
      <c r="P7431" s="166"/>
    </row>
    <row r="7432" spans="1:16" s="165" customFormat="1">
      <c r="A7432" s="450" t="s">
        <v>665</v>
      </c>
      <c r="B7432" s="168"/>
      <c r="C7432" s="169" t="s">
        <v>5315</v>
      </c>
      <c r="D7432" s="170" t="s">
        <v>2195</v>
      </c>
      <c r="E7432" s="171">
        <v>0.72</v>
      </c>
      <c r="F7432" s="172"/>
      <c r="G7432" s="172"/>
      <c r="H7432" s="377">
        <f>VLOOKUP($A7432,'GiaMTC TT13-QD1491'!$B$11:$T$825,19,0)</f>
        <v>2422178.3166440679</v>
      </c>
      <c r="I7432" s="172"/>
      <c r="J7432" s="177"/>
      <c r="K7432" s="172">
        <f>+H7432*E7432</f>
        <v>1743968.3879837289</v>
      </c>
      <c r="L7432"/>
      <c r="M7432"/>
      <c r="N7432"/>
      <c r="O7432"/>
      <c r="P7432" s="166"/>
    </row>
    <row r="7433" spans="1:16" s="165" customFormat="1">
      <c r="A7433" s="450" t="s">
        <v>661</v>
      </c>
      <c r="B7433" s="168"/>
      <c r="C7433" s="169" t="s">
        <v>5329</v>
      </c>
      <c r="D7433" s="170" t="s">
        <v>2195</v>
      </c>
      <c r="E7433" s="171">
        <v>0</v>
      </c>
      <c r="F7433" s="172"/>
      <c r="G7433" s="172"/>
      <c r="H7433" s="377">
        <f>VLOOKUP($A7433,'GiaMTC TT13-QD1491'!$B$11:$T$825,19,0)</f>
        <v>2159024.8166440679</v>
      </c>
      <c r="I7433" s="172"/>
      <c r="J7433" s="177"/>
      <c r="K7433" s="172">
        <f>+H7433*E7433</f>
        <v>0</v>
      </c>
      <c r="L7433"/>
      <c r="M7433"/>
      <c r="N7433"/>
      <c r="O7433"/>
      <c r="P7433" s="166"/>
    </row>
    <row r="7434" spans="1:16" s="165" customFormat="1">
      <c r="A7434" s="179"/>
      <c r="B7434" s="180"/>
      <c r="C7434" s="181" t="s">
        <v>2806</v>
      </c>
      <c r="D7434" s="182" t="s">
        <v>2556</v>
      </c>
      <c r="E7434" s="183">
        <v>5.4</v>
      </c>
      <c r="F7434" s="184"/>
      <c r="G7434" s="184"/>
      <c r="H7434" s="338">
        <f>SUM(K7432:K7433)</f>
        <v>1743968.3879837289</v>
      </c>
      <c r="I7434" s="184"/>
      <c r="J7434" s="189"/>
      <c r="K7434" s="184">
        <f>+H7434*E7434/100</f>
        <v>94174.292951121373</v>
      </c>
      <c r="L7434"/>
      <c r="M7434"/>
      <c r="N7434"/>
      <c r="O7434"/>
      <c r="P7434" s="166"/>
    </row>
    <row r="7435" spans="1:16" s="165" customFormat="1" ht="24">
      <c r="A7435" s="447" t="s">
        <v>5605</v>
      </c>
      <c r="B7435" s="185" t="s">
        <v>5606</v>
      </c>
      <c r="C7435" s="309" t="s">
        <v>2792</v>
      </c>
      <c r="D7435" s="186"/>
      <c r="E7435" s="187"/>
      <c r="F7435" s="188"/>
      <c r="G7435" s="188"/>
      <c r="H7435" s="188"/>
      <c r="I7435" s="190">
        <f>SUM(I7436:I7439)</f>
        <v>257700</v>
      </c>
      <c r="J7435" s="188"/>
      <c r="K7435" s="188"/>
      <c r="L7435" s="173" t="s">
        <v>5602</v>
      </c>
      <c r="M7435" s="174">
        <f>+I7435</f>
        <v>257700</v>
      </c>
      <c r="N7435" s="175">
        <f>+J7440</f>
        <v>15650530.790921049</v>
      </c>
      <c r="O7435" s="176">
        <f>+K7441</f>
        <v>1838142.6809348504</v>
      </c>
      <c r="P7435" s="330">
        <f>SUM(M7435:O7435)</f>
        <v>17746373.471855901</v>
      </c>
    </row>
    <row r="7436" spans="1:16" s="165" customFormat="1" ht="15">
      <c r="A7436" s="386"/>
      <c r="B7436" s="387"/>
      <c r="C7436" s="169" t="s">
        <v>315</v>
      </c>
      <c r="D7436" s="388" t="s">
        <v>186</v>
      </c>
      <c r="E7436" s="389">
        <v>5</v>
      </c>
      <c r="F7436" s="172">
        <f>VLOOKUP($C7436,VLP!$C$3:$F$191,3,0)</f>
        <v>7000</v>
      </c>
      <c r="G7436" s="390"/>
      <c r="H7436" s="390"/>
      <c r="I7436" s="172">
        <f>E7436*F7436</f>
        <v>35000</v>
      </c>
      <c r="J7436" s="172"/>
      <c r="K7436" s="172"/>
      <c r="L7436" s="173"/>
      <c r="M7436" s="174"/>
      <c r="N7436" s="175"/>
      <c r="O7436" s="176"/>
      <c r="P7436" s="330"/>
    </row>
    <row r="7437" spans="1:16" s="165" customFormat="1">
      <c r="A7437" s="310"/>
      <c r="B7437" s="378"/>
      <c r="C7437" s="169" t="s">
        <v>275</v>
      </c>
      <c r="D7437" s="388" t="s">
        <v>81</v>
      </c>
      <c r="E7437" s="389">
        <v>0.3</v>
      </c>
      <c r="F7437" s="172">
        <f>VLOOKUP($C7437,VLP!$C$3:$F$191,3,0)</f>
        <v>40000</v>
      </c>
      <c r="G7437" s="390"/>
      <c r="H7437" s="390"/>
      <c r="I7437" s="172">
        <f>E7437*F7437</f>
        <v>12000</v>
      </c>
      <c r="J7437" s="172"/>
      <c r="K7437" s="172"/>
      <c r="L7437" s="178"/>
      <c r="M7437" s="174"/>
      <c r="N7437" s="175"/>
      <c r="O7437" s="176"/>
      <c r="P7437" s="166"/>
    </row>
    <row r="7438" spans="1:16" s="165" customFormat="1">
      <c r="A7438" s="310"/>
      <c r="B7438" s="378"/>
      <c r="C7438" s="169" t="s">
        <v>218</v>
      </c>
      <c r="D7438" s="388" t="s">
        <v>81</v>
      </c>
      <c r="E7438" s="389">
        <v>0.8</v>
      </c>
      <c r="F7438" s="172">
        <f>VLOOKUP($C7438,VLP!$C$3:$F$191,3,0)</f>
        <v>251000</v>
      </c>
      <c r="G7438" s="390"/>
      <c r="H7438" s="390"/>
      <c r="I7438" s="172">
        <f>E7438*F7438</f>
        <v>200800</v>
      </c>
      <c r="J7438" s="172"/>
      <c r="K7438" s="172"/>
      <c r="L7438" s="178"/>
      <c r="M7438" s="174"/>
      <c r="N7438" s="175"/>
      <c r="O7438" s="176"/>
      <c r="P7438" s="166"/>
    </row>
    <row r="7439" spans="1:16" s="165" customFormat="1">
      <c r="A7439" s="310"/>
      <c r="B7439" s="378"/>
      <c r="C7439" s="169" t="s">
        <v>188</v>
      </c>
      <c r="D7439" s="388" t="s">
        <v>81</v>
      </c>
      <c r="E7439" s="389">
        <v>0.36</v>
      </c>
      <c r="F7439" s="172">
        <f>VLOOKUP($C7439,VLP!$C$3:$F$191,3,0)</f>
        <v>27500</v>
      </c>
      <c r="G7439" s="390"/>
      <c r="H7439" s="390"/>
      <c r="I7439" s="172">
        <f>E7439*F7439</f>
        <v>9900</v>
      </c>
      <c r="J7439" s="172"/>
      <c r="K7439" s="172"/>
      <c r="L7439" s="178"/>
      <c r="M7439" s="174"/>
      <c r="N7439" s="175"/>
      <c r="O7439" s="176"/>
      <c r="P7439" s="166"/>
    </row>
    <row r="7440" spans="1:16" s="165" customFormat="1">
      <c r="A7440" s="310"/>
      <c r="B7440" s="310"/>
      <c r="C7440" s="335" t="s">
        <v>4337</v>
      </c>
      <c r="D7440" s="170" t="s">
        <v>2540</v>
      </c>
      <c r="E7440" s="171">
        <v>45.576000000000001</v>
      </c>
      <c r="F7440" s="172"/>
      <c r="G7440" s="172">
        <f>_lg45</f>
        <v>343394.12828947359</v>
      </c>
      <c r="H7440" s="172"/>
      <c r="I7440" s="172"/>
      <c r="J7440" s="177">
        <f>+G7440*E7440</f>
        <v>15650530.790921049</v>
      </c>
      <c r="K7440" s="172"/>
      <c r="L7440"/>
      <c r="M7440"/>
      <c r="N7440"/>
      <c r="O7440"/>
      <c r="P7440" s="166"/>
    </row>
    <row r="7441" spans="1:16" s="165" customFormat="1">
      <c r="A7441" s="337"/>
      <c r="B7441" s="168"/>
      <c r="C7441" s="169" t="s">
        <v>2791</v>
      </c>
      <c r="D7441" s="170"/>
      <c r="E7441" s="382"/>
      <c r="F7441" s="172"/>
      <c r="G7441" s="172"/>
      <c r="H7441" s="172"/>
      <c r="I7441" s="172"/>
      <c r="J7441" s="177"/>
      <c r="K7441" s="177">
        <f>SUM(K7442:K7444)</f>
        <v>1838142.6809348504</v>
      </c>
      <c r="L7441"/>
      <c r="M7441"/>
      <c r="N7441"/>
      <c r="O7441"/>
      <c r="P7441" s="166"/>
    </row>
    <row r="7442" spans="1:16" s="165" customFormat="1">
      <c r="A7442" s="450" t="s">
        <v>665</v>
      </c>
      <c r="B7442" s="168"/>
      <c r="C7442" s="169" t="s">
        <v>5315</v>
      </c>
      <c r="D7442" s="170" t="s">
        <v>2195</v>
      </c>
      <c r="E7442" s="171">
        <v>0.72</v>
      </c>
      <c r="F7442" s="172"/>
      <c r="G7442" s="172"/>
      <c r="H7442" s="377">
        <f>VLOOKUP($A7442,'GiaMTC TT13-QD1491'!$B$11:$T$825,19,0)</f>
        <v>2422178.3166440679</v>
      </c>
      <c r="I7442" s="172"/>
      <c r="J7442" s="177"/>
      <c r="K7442" s="172">
        <f>+H7442*E7442</f>
        <v>1743968.3879837289</v>
      </c>
      <c r="L7442"/>
      <c r="M7442"/>
      <c r="N7442"/>
      <c r="O7442"/>
      <c r="P7442" s="166"/>
    </row>
    <row r="7443" spans="1:16" s="165" customFormat="1">
      <c r="A7443" s="450" t="s">
        <v>661</v>
      </c>
      <c r="B7443" s="168"/>
      <c r="C7443" s="169" t="s">
        <v>5329</v>
      </c>
      <c r="D7443" s="170" t="s">
        <v>2195</v>
      </c>
      <c r="E7443" s="171">
        <v>0</v>
      </c>
      <c r="F7443" s="172"/>
      <c r="G7443" s="172"/>
      <c r="H7443" s="377">
        <f>VLOOKUP($A7443,'GiaMTC TT13-QD1491'!$B$11:$T$825,19,0)</f>
        <v>2159024.8166440679</v>
      </c>
      <c r="I7443" s="172"/>
      <c r="J7443" s="177"/>
      <c r="K7443" s="172">
        <f>+H7443*E7443</f>
        <v>0</v>
      </c>
      <c r="L7443"/>
      <c r="M7443"/>
      <c r="N7443"/>
      <c r="O7443"/>
      <c r="P7443" s="166"/>
    </row>
    <row r="7444" spans="1:16" s="165" customFormat="1">
      <c r="A7444" s="179"/>
      <c r="B7444" s="180"/>
      <c r="C7444" s="181" t="s">
        <v>2806</v>
      </c>
      <c r="D7444" s="182" t="s">
        <v>2556</v>
      </c>
      <c r="E7444" s="183">
        <v>5.4</v>
      </c>
      <c r="F7444" s="184"/>
      <c r="G7444" s="184"/>
      <c r="H7444" s="338">
        <f>SUM(K7442:K7443)</f>
        <v>1743968.3879837289</v>
      </c>
      <c r="I7444" s="184"/>
      <c r="J7444" s="189"/>
      <c r="K7444" s="184">
        <f>+H7444*E7444/100</f>
        <v>94174.292951121373</v>
      </c>
      <c r="L7444"/>
      <c r="M7444"/>
      <c r="N7444"/>
      <c r="O7444"/>
      <c r="P7444" s="166"/>
    </row>
    <row r="7445" spans="1:16" s="165" customFormat="1" ht="24">
      <c r="A7445" s="447" t="s">
        <v>5607</v>
      </c>
      <c r="B7445" s="185" t="s">
        <v>5608</v>
      </c>
      <c r="C7445" s="309" t="s">
        <v>2792</v>
      </c>
      <c r="D7445" s="186"/>
      <c r="E7445" s="187"/>
      <c r="F7445" s="188"/>
      <c r="G7445" s="188"/>
      <c r="H7445" s="188"/>
      <c r="I7445" s="190">
        <f>SUM(I7446:I7449)</f>
        <v>235500</v>
      </c>
      <c r="J7445" s="188"/>
      <c r="K7445" s="188"/>
      <c r="L7445" s="173" t="s">
        <v>5602</v>
      </c>
      <c r="M7445" s="174">
        <f>+I7445</f>
        <v>235500</v>
      </c>
      <c r="N7445" s="175">
        <f>+J7450</f>
        <v>5637158.0099999988</v>
      </c>
      <c r="O7445" s="176">
        <f>+K7451</f>
        <v>1474596.6775693651</v>
      </c>
      <c r="P7445" s="330">
        <f>SUM(M7445:O7445)</f>
        <v>7347254.687569364</v>
      </c>
    </row>
    <row r="7446" spans="1:16" s="165" customFormat="1" ht="15">
      <c r="A7446" s="386"/>
      <c r="B7446" s="387"/>
      <c r="C7446" s="169" t="s">
        <v>315</v>
      </c>
      <c r="D7446" s="388" t="s">
        <v>186</v>
      </c>
      <c r="E7446" s="389">
        <v>2.5</v>
      </c>
      <c r="F7446" s="172">
        <f>VLOOKUP($C7446,VLP!$C$3:$F$191,3,0)</f>
        <v>7000</v>
      </c>
      <c r="G7446" s="390"/>
      <c r="H7446" s="390"/>
      <c r="I7446" s="172">
        <f>E7446*F7446</f>
        <v>17500</v>
      </c>
      <c r="J7446" s="172"/>
      <c r="K7446" s="172"/>
      <c r="L7446" s="173"/>
      <c r="M7446" s="174"/>
      <c r="N7446" s="175"/>
      <c r="O7446" s="176"/>
      <c r="P7446" s="330"/>
    </row>
    <row r="7447" spans="1:16" s="165" customFormat="1">
      <c r="A7447" s="310"/>
      <c r="B7447" s="378"/>
      <c r="C7447" s="169" t="s">
        <v>275</v>
      </c>
      <c r="D7447" s="388" t="s">
        <v>81</v>
      </c>
      <c r="E7447" s="389">
        <v>0.25</v>
      </c>
      <c r="F7447" s="172">
        <f>VLOOKUP($C7447,VLP!$C$3:$F$191,3,0)</f>
        <v>40000</v>
      </c>
      <c r="G7447" s="390"/>
      <c r="H7447" s="390"/>
      <c r="I7447" s="172">
        <f>E7447*F7447</f>
        <v>10000</v>
      </c>
      <c r="J7447" s="172"/>
      <c r="K7447" s="172"/>
      <c r="L7447" s="178"/>
      <c r="M7447" s="174"/>
      <c r="N7447" s="175"/>
      <c r="O7447" s="176"/>
      <c r="P7447" s="166"/>
    </row>
    <row r="7448" spans="1:16" s="165" customFormat="1">
      <c r="A7448" s="310"/>
      <c r="B7448" s="378"/>
      <c r="C7448" s="169" t="s">
        <v>218</v>
      </c>
      <c r="D7448" s="388" t="s">
        <v>81</v>
      </c>
      <c r="E7448" s="389">
        <v>0.5</v>
      </c>
      <c r="F7448" s="172">
        <f>VLOOKUP($C7448,VLP!$C$3:$F$191,3,0)</f>
        <v>251000</v>
      </c>
      <c r="G7448" s="390"/>
      <c r="H7448" s="390"/>
      <c r="I7448" s="172">
        <f>E7448*F7448</f>
        <v>125500</v>
      </c>
      <c r="J7448" s="172"/>
      <c r="K7448" s="172"/>
      <c r="L7448" s="178"/>
      <c r="M7448" s="174"/>
      <c r="N7448" s="175"/>
      <c r="O7448" s="176"/>
      <c r="P7448" s="166"/>
    </row>
    <row r="7449" spans="1:16" s="165" customFormat="1">
      <c r="A7449" s="310"/>
      <c r="B7449" s="378"/>
      <c r="C7449" s="169" t="s">
        <v>188</v>
      </c>
      <c r="D7449" s="388" t="s">
        <v>81</v>
      </c>
      <c r="E7449" s="389">
        <v>3</v>
      </c>
      <c r="F7449" s="172">
        <f>VLOOKUP($C7449,VLP!$C$3:$F$191,3,0)</f>
        <v>27500</v>
      </c>
      <c r="G7449" s="390"/>
      <c r="H7449" s="390"/>
      <c r="I7449" s="172">
        <f>E7449*F7449</f>
        <v>82500</v>
      </c>
      <c r="J7449" s="172"/>
      <c r="K7449" s="172"/>
      <c r="L7449" s="178"/>
      <c r="M7449" s="174"/>
      <c r="N7449" s="175"/>
      <c r="O7449" s="176"/>
      <c r="P7449" s="166"/>
    </row>
    <row r="7450" spans="1:16" s="165" customFormat="1">
      <c r="A7450" s="310"/>
      <c r="B7450" s="310"/>
      <c r="C7450" s="335" t="s">
        <v>4337</v>
      </c>
      <c r="D7450" s="170" t="s">
        <v>2540</v>
      </c>
      <c r="E7450" s="171">
        <v>16.416</v>
      </c>
      <c r="F7450" s="172"/>
      <c r="G7450" s="172">
        <f>_lg45</f>
        <v>343394.12828947359</v>
      </c>
      <c r="H7450" s="172"/>
      <c r="I7450" s="172"/>
      <c r="J7450" s="177">
        <f>+G7450*E7450</f>
        <v>5637158.0099999988</v>
      </c>
      <c r="K7450" s="172"/>
      <c r="L7450"/>
      <c r="M7450"/>
      <c r="N7450"/>
      <c r="O7450"/>
      <c r="P7450" s="166"/>
    </row>
    <row r="7451" spans="1:16" s="165" customFormat="1">
      <c r="A7451" s="337"/>
      <c r="B7451" s="168"/>
      <c r="C7451" s="169" t="s">
        <v>2791</v>
      </c>
      <c r="D7451" s="170"/>
      <c r="E7451" s="382"/>
      <c r="F7451" s="172"/>
      <c r="G7451" s="172"/>
      <c r="H7451" s="172"/>
      <c r="I7451" s="172"/>
      <c r="J7451" s="177"/>
      <c r="K7451" s="177">
        <f>SUM(K7452:K7454)</f>
        <v>1474596.6775693651</v>
      </c>
      <c r="L7451"/>
      <c r="M7451"/>
      <c r="N7451"/>
      <c r="O7451"/>
      <c r="P7451" s="166"/>
    </row>
    <row r="7452" spans="1:16" s="165" customFormat="1">
      <c r="A7452" s="450" t="s">
        <v>665</v>
      </c>
      <c r="B7452" s="168"/>
      <c r="C7452" s="169" t="s">
        <v>5315</v>
      </c>
      <c r="D7452" s="170" t="s">
        <v>2195</v>
      </c>
      <c r="E7452" s="171">
        <v>0</v>
      </c>
      <c r="F7452" s="172"/>
      <c r="G7452" s="172"/>
      <c r="H7452" s="377">
        <f>VLOOKUP($A7452,'GiaMTC TT13-QD1491'!$B$11:$T$825,19,0)</f>
        <v>2422178.3166440679</v>
      </c>
      <c r="I7452" s="172"/>
      <c r="J7452" s="177"/>
      <c r="K7452" s="172">
        <f>+H7452*E7452</f>
        <v>0</v>
      </c>
      <c r="L7452"/>
      <c r="M7452"/>
      <c r="N7452"/>
      <c r="O7452"/>
      <c r="P7452" s="166"/>
    </row>
    <row r="7453" spans="1:16" s="165" customFormat="1">
      <c r="A7453" s="450" t="s">
        <v>661</v>
      </c>
      <c r="B7453" s="168"/>
      <c r="C7453" s="169" t="s">
        <v>5329</v>
      </c>
      <c r="D7453" s="170" t="s">
        <v>2195</v>
      </c>
      <c r="E7453" s="171">
        <v>0.64800000000000002</v>
      </c>
      <c r="F7453" s="172"/>
      <c r="G7453" s="172"/>
      <c r="H7453" s="377">
        <f>VLOOKUP($A7453,'GiaMTC TT13-QD1491'!$B$11:$T$825,19,0)</f>
        <v>2159024.8166440679</v>
      </c>
      <c r="I7453" s="172"/>
      <c r="J7453" s="177"/>
      <c r="K7453" s="172">
        <f>+H7453*E7453</f>
        <v>1399048.081185356</v>
      </c>
      <c r="L7453"/>
      <c r="M7453"/>
      <c r="N7453"/>
      <c r="O7453"/>
      <c r="P7453" s="166"/>
    </row>
    <row r="7454" spans="1:16" s="165" customFormat="1">
      <c r="A7454" s="179"/>
      <c r="B7454" s="180"/>
      <c r="C7454" s="181" t="s">
        <v>2806</v>
      </c>
      <c r="D7454" s="182" t="s">
        <v>2556</v>
      </c>
      <c r="E7454" s="183">
        <v>5.4</v>
      </c>
      <c r="F7454" s="184"/>
      <c r="G7454" s="184"/>
      <c r="H7454" s="338">
        <f>SUM(K7452:K7453)</f>
        <v>1399048.081185356</v>
      </c>
      <c r="I7454" s="184"/>
      <c r="J7454" s="189"/>
      <c r="K7454" s="184">
        <f>+H7454*E7454/100</f>
        <v>75548.59638400923</v>
      </c>
      <c r="L7454"/>
      <c r="M7454"/>
      <c r="N7454"/>
      <c r="O7454"/>
      <c r="P7454" s="166"/>
    </row>
    <row r="7455" spans="1:16" s="165" customFormat="1" ht="24">
      <c r="A7455" s="447" t="s">
        <v>5609</v>
      </c>
      <c r="B7455" s="185" t="s">
        <v>5610</v>
      </c>
      <c r="C7455" s="309" t="s">
        <v>2792</v>
      </c>
      <c r="D7455" s="186"/>
      <c r="E7455" s="187"/>
      <c r="F7455" s="188"/>
      <c r="G7455" s="188"/>
      <c r="H7455" s="188"/>
      <c r="I7455" s="190">
        <f>SUM(I7456:I7459)</f>
        <v>235500</v>
      </c>
      <c r="J7455" s="188"/>
      <c r="K7455" s="188"/>
      <c r="L7455" s="173" t="s">
        <v>5602</v>
      </c>
      <c r="M7455" s="174">
        <f>+I7455</f>
        <v>235500</v>
      </c>
      <c r="N7455" s="175">
        <f>+J7460</f>
        <v>8109595.7336842082</v>
      </c>
      <c r="O7455" s="176">
        <f>+K7461</f>
        <v>1474596.6775693651</v>
      </c>
      <c r="P7455" s="330">
        <f>SUM(M7455:O7455)</f>
        <v>9819692.4112535734</v>
      </c>
    </row>
    <row r="7456" spans="1:16" s="165" customFormat="1" ht="15">
      <c r="A7456" s="386"/>
      <c r="B7456" s="387"/>
      <c r="C7456" s="169" t="s">
        <v>315</v>
      </c>
      <c r="D7456" s="388" t="s">
        <v>186</v>
      </c>
      <c r="E7456" s="389">
        <v>2.5</v>
      </c>
      <c r="F7456" s="172">
        <f>VLOOKUP($C7456,VLP!$C$3:$F$191,3,0)</f>
        <v>7000</v>
      </c>
      <c r="G7456" s="390"/>
      <c r="H7456" s="390"/>
      <c r="I7456" s="172">
        <f>E7456*F7456</f>
        <v>17500</v>
      </c>
      <c r="J7456" s="172"/>
      <c r="K7456" s="172"/>
      <c r="L7456" s="173"/>
      <c r="M7456" s="174"/>
      <c r="N7456" s="175"/>
      <c r="O7456" s="176"/>
      <c r="P7456" s="330"/>
    </row>
    <row r="7457" spans="1:16" s="165" customFormat="1">
      <c r="A7457" s="310"/>
      <c r="B7457" s="378"/>
      <c r="C7457" s="169" t="s">
        <v>275</v>
      </c>
      <c r="D7457" s="388" t="s">
        <v>81</v>
      </c>
      <c r="E7457" s="389">
        <v>0.25</v>
      </c>
      <c r="F7457" s="172">
        <f>VLOOKUP($C7457,VLP!$C$3:$F$191,3,0)</f>
        <v>40000</v>
      </c>
      <c r="G7457" s="390"/>
      <c r="H7457" s="390"/>
      <c r="I7457" s="172">
        <f>E7457*F7457</f>
        <v>10000</v>
      </c>
      <c r="J7457" s="172"/>
      <c r="K7457" s="172"/>
      <c r="L7457" s="178"/>
      <c r="M7457" s="174"/>
      <c r="N7457" s="175"/>
      <c r="O7457" s="176"/>
      <c r="P7457" s="166"/>
    </row>
    <row r="7458" spans="1:16" s="165" customFormat="1">
      <c r="A7458" s="310"/>
      <c r="B7458" s="378"/>
      <c r="C7458" s="169" t="s">
        <v>218</v>
      </c>
      <c r="D7458" s="388" t="s">
        <v>81</v>
      </c>
      <c r="E7458" s="389">
        <v>0.5</v>
      </c>
      <c r="F7458" s="172">
        <f>VLOOKUP($C7458,VLP!$C$3:$F$191,3,0)</f>
        <v>251000</v>
      </c>
      <c r="G7458" s="390"/>
      <c r="H7458" s="390"/>
      <c r="I7458" s="172">
        <f>E7458*F7458</f>
        <v>125500</v>
      </c>
      <c r="J7458" s="172"/>
      <c r="K7458" s="172"/>
      <c r="L7458" s="178"/>
      <c r="M7458" s="174"/>
      <c r="N7458" s="175"/>
      <c r="O7458" s="176"/>
      <c r="P7458" s="166"/>
    </row>
    <row r="7459" spans="1:16" s="165" customFormat="1">
      <c r="A7459" s="310"/>
      <c r="B7459" s="378"/>
      <c r="C7459" s="169" t="s">
        <v>188</v>
      </c>
      <c r="D7459" s="388" t="s">
        <v>81</v>
      </c>
      <c r="E7459" s="389">
        <v>3</v>
      </c>
      <c r="F7459" s="172">
        <f>VLOOKUP($C7459,VLP!$C$3:$F$191,3,0)</f>
        <v>27500</v>
      </c>
      <c r="G7459" s="390"/>
      <c r="H7459" s="390"/>
      <c r="I7459" s="172">
        <f>E7459*F7459</f>
        <v>82500</v>
      </c>
      <c r="J7459" s="172"/>
      <c r="K7459" s="172"/>
      <c r="L7459" s="178"/>
      <c r="M7459" s="174"/>
      <c r="N7459" s="175"/>
      <c r="O7459" s="176"/>
      <c r="P7459" s="166"/>
    </row>
    <row r="7460" spans="1:16" s="165" customFormat="1">
      <c r="A7460" s="310"/>
      <c r="B7460" s="310"/>
      <c r="C7460" s="335" t="s">
        <v>4337</v>
      </c>
      <c r="D7460" s="170" t="s">
        <v>2540</v>
      </c>
      <c r="E7460" s="171">
        <v>23.616</v>
      </c>
      <c r="F7460" s="172"/>
      <c r="G7460" s="172">
        <f>_lg45</f>
        <v>343394.12828947359</v>
      </c>
      <c r="H7460" s="172"/>
      <c r="I7460" s="172"/>
      <c r="J7460" s="177">
        <f>+G7460*E7460</f>
        <v>8109595.7336842082</v>
      </c>
      <c r="K7460" s="172"/>
      <c r="L7460"/>
      <c r="M7460"/>
      <c r="N7460"/>
      <c r="O7460"/>
      <c r="P7460" s="166"/>
    </row>
    <row r="7461" spans="1:16" s="165" customFormat="1">
      <c r="A7461" s="337"/>
      <c r="B7461" s="168"/>
      <c r="C7461" s="169" t="s">
        <v>2791</v>
      </c>
      <c r="D7461" s="170"/>
      <c r="E7461" s="382"/>
      <c r="F7461" s="172"/>
      <c r="G7461" s="172"/>
      <c r="H7461" s="172"/>
      <c r="I7461" s="172"/>
      <c r="J7461" s="177"/>
      <c r="K7461" s="177">
        <f>SUM(K7462:K7464)</f>
        <v>1474596.6775693651</v>
      </c>
      <c r="L7461"/>
      <c r="M7461"/>
      <c r="N7461"/>
      <c r="O7461"/>
      <c r="P7461" s="166"/>
    </row>
    <row r="7462" spans="1:16" s="165" customFormat="1">
      <c r="A7462" s="450" t="s">
        <v>665</v>
      </c>
      <c r="B7462" s="168"/>
      <c r="C7462" s="169" t="s">
        <v>5315</v>
      </c>
      <c r="D7462" s="170" t="s">
        <v>2195</v>
      </c>
      <c r="E7462" s="171">
        <v>0</v>
      </c>
      <c r="F7462" s="172"/>
      <c r="G7462" s="172"/>
      <c r="H7462" s="377">
        <f>VLOOKUP($A7462,'GiaMTC TT13-QD1491'!$B$11:$T$825,19,0)</f>
        <v>2422178.3166440679</v>
      </c>
      <c r="I7462" s="172"/>
      <c r="J7462" s="177"/>
      <c r="K7462" s="172">
        <f>+H7462*E7462</f>
        <v>0</v>
      </c>
      <c r="L7462"/>
      <c r="M7462"/>
      <c r="N7462"/>
      <c r="O7462"/>
      <c r="P7462" s="166"/>
    </row>
    <row r="7463" spans="1:16" s="165" customFormat="1">
      <c r="A7463" s="450" t="s">
        <v>661</v>
      </c>
      <c r="B7463" s="168"/>
      <c r="C7463" s="169" t="s">
        <v>5329</v>
      </c>
      <c r="D7463" s="170" t="s">
        <v>2195</v>
      </c>
      <c r="E7463" s="171">
        <v>0.64800000000000002</v>
      </c>
      <c r="F7463" s="172"/>
      <c r="G7463" s="172"/>
      <c r="H7463" s="377">
        <f>VLOOKUP($A7463,'GiaMTC TT13-QD1491'!$B$11:$T$825,19,0)</f>
        <v>2159024.8166440679</v>
      </c>
      <c r="I7463" s="172"/>
      <c r="J7463" s="177"/>
      <c r="K7463" s="172">
        <f>+H7463*E7463</f>
        <v>1399048.081185356</v>
      </c>
      <c r="L7463"/>
      <c r="M7463"/>
      <c r="N7463"/>
      <c r="O7463"/>
      <c r="P7463" s="166"/>
    </row>
    <row r="7464" spans="1:16" s="165" customFormat="1">
      <c r="A7464" s="179"/>
      <c r="B7464" s="180"/>
      <c r="C7464" s="181" t="s">
        <v>2806</v>
      </c>
      <c r="D7464" s="182" t="s">
        <v>2556</v>
      </c>
      <c r="E7464" s="183">
        <v>5.4</v>
      </c>
      <c r="F7464" s="184"/>
      <c r="G7464" s="184"/>
      <c r="H7464" s="338">
        <f>SUM(K7462:K7463)</f>
        <v>1399048.081185356</v>
      </c>
      <c r="I7464" s="184"/>
      <c r="J7464" s="189"/>
      <c r="K7464" s="184">
        <f>+H7464*E7464/100</f>
        <v>75548.59638400923</v>
      </c>
      <c r="L7464"/>
      <c r="M7464"/>
      <c r="N7464"/>
      <c r="O7464"/>
      <c r="P7464" s="166"/>
    </row>
    <row r="7465" spans="1:16" s="165" customFormat="1" ht="24">
      <c r="A7465" s="447" t="s">
        <v>5611</v>
      </c>
      <c r="B7465" s="185" t="s">
        <v>5612</v>
      </c>
      <c r="C7465" s="309" t="s">
        <v>2792</v>
      </c>
      <c r="D7465" s="186"/>
      <c r="E7465" s="187"/>
      <c r="F7465" s="188"/>
      <c r="G7465" s="188"/>
      <c r="H7465" s="188"/>
      <c r="I7465" s="190">
        <f>SUM(I7466:I7469)</f>
        <v>235500</v>
      </c>
      <c r="J7465" s="188"/>
      <c r="K7465" s="188"/>
      <c r="L7465" s="173" t="s">
        <v>5602</v>
      </c>
      <c r="M7465" s="174">
        <f>+I7465</f>
        <v>235500</v>
      </c>
      <c r="N7465" s="175">
        <f>+J7470</f>
        <v>9543609.6134210508</v>
      </c>
      <c r="O7465" s="176">
        <f>+K7471</f>
        <v>1474596.6775693651</v>
      </c>
      <c r="P7465" s="330">
        <f>SUM(M7465:O7465)</f>
        <v>11253706.290990416</v>
      </c>
    </row>
    <row r="7466" spans="1:16" s="165" customFormat="1" ht="15">
      <c r="A7466" s="386"/>
      <c r="B7466" s="387"/>
      <c r="C7466" s="169" t="s">
        <v>315</v>
      </c>
      <c r="D7466" s="388" t="s">
        <v>186</v>
      </c>
      <c r="E7466" s="389">
        <v>2.5</v>
      </c>
      <c r="F7466" s="172">
        <f>VLOOKUP($C7466,VLP!$C$3:$F$191,3,0)</f>
        <v>7000</v>
      </c>
      <c r="G7466" s="390"/>
      <c r="H7466" s="390"/>
      <c r="I7466" s="172">
        <f>E7466*F7466</f>
        <v>17500</v>
      </c>
      <c r="J7466" s="172"/>
      <c r="K7466" s="172"/>
      <c r="L7466" s="173"/>
      <c r="M7466" s="174"/>
      <c r="N7466" s="175"/>
      <c r="O7466" s="176"/>
      <c r="P7466" s="330"/>
    </row>
    <row r="7467" spans="1:16" s="165" customFormat="1">
      <c r="A7467" s="310"/>
      <c r="B7467" s="378"/>
      <c r="C7467" s="169" t="s">
        <v>275</v>
      </c>
      <c r="D7467" s="388" t="s">
        <v>81</v>
      </c>
      <c r="E7467" s="389">
        <v>0.25</v>
      </c>
      <c r="F7467" s="172">
        <f>VLOOKUP($C7467,VLP!$C$3:$F$191,3,0)</f>
        <v>40000</v>
      </c>
      <c r="G7467" s="390"/>
      <c r="H7467" s="390"/>
      <c r="I7467" s="172">
        <f>E7467*F7467</f>
        <v>10000</v>
      </c>
      <c r="J7467" s="172"/>
      <c r="K7467" s="172"/>
      <c r="L7467" s="178"/>
      <c r="M7467" s="174"/>
      <c r="N7467" s="175"/>
      <c r="O7467" s="176"/>
      <c r="P7467" s="166"/>
    </row>
    <row r="7468" spans="1:16" s="165" customFormat="1">
      <c r="A7468" s="310"/>
      <c r="B7468" s="378"/>
      <c r="C7468" s="169" t="s">
        <v>218</v>
      </c>
      <c r="D7468" s="388" t="s">
        <v>81</v>
      </c>
      <c r="E7468" s="389">
        <v>0.5</v>
      </c>
      <c r="F7468" s="172">
        <f>VLOOKUP($C7468,VLP!$C$3:$F$191,3,0)</f>
        <v>251000</v>
      </c>
      <c r="G7468" s="390"/>
      <c r="H7468" s="390"/>
      <c r="I7468" s="172">
        <f>E7468*F7468</f>
        <v>125500</v>
      </c>
      <c r="J7468" s="172"/>
      <c r="K7468" s="172"/>
      <c r="L7468" s="178"/>
      <c r="M7468" s="174"/>
      <c r="N7468" s="175"/>
      <c r="O7468" s="176"/>
      <c r="P7468" s="166"/>
    </row>
    <row r="7469" spans="1:16" s="165" customFormat="1">
      <c r="A7469" s="310"/>
      <c r="B7469" s="378"/>
      <c r="C7469" s="169" t="s">
        <v>188</v>
      </c>
      <c r="D7469" s="388" t="s">
        <v>81</v>
      </c>
      <c r="E7469" s="389">
        <v>3</v>
      </c>
      <c r="F7469" s="172">
        <f>VLOOKUP($C7469,VLP!$C$3:$F$191,3,0)</f>
        <v>27500</v>
      </c>
      <c r="G7469" s="390"/>
      <c r="H7469" s="390"/>
      <c r="I7469" s="172">
        <f>E7469*F7469</f>
        <v>82500</v>
      </c>
      <c r="J7469" s="172"/>
      <c r="K7469" s="172"/>
      <c r="L7469" s="178"/>
      <c r="M7469" s="174"/>
      <c r="N7469" s="175"/>
      <c r="O7469" s="176"/>
      <c r="P7469" s="166"/>
    </row>
    <row r="7470" spans="1:16" s="165" customFormat="1">
      <c r="A7470" s="310"/>
      <c r="B7470" s="310"/>
      <c r="C7470" s="335" t="s">
        <v>4337</v>
      </c>
      <c r="D7470" s="170" t="s">
        <v>2540</v>
      </c>
      <c r="E7470" s="171">
        <v>27.792000000000002</v>
      </c>
      <c r="F7470" s="172"/>
      <c r="G7470" s="172">
        <f>_lg45</f>
        <v>343394.12828947359</v>
      </c>
      <c r="H7470" s="172"/>
      <c r="I7470" s="172"/>
      <c r="J7470" s="177">
        <f>+G7470*E7470</f>
        <v>9543609.6134210508</v>
      </c>
      <c r="K7470" s="172"/>
      <c r="L7470"/>
      <c r="M7470"/>
      <c r="N7470"/>
      <c r="O7470"/>
      <c r="P7470" s="166"/>
    </row>
    <row r="7471" spans="1:16" s="165" customFormat="1">
      <c r="A7471" s="337"/>
      <c r="B7471" s="168"/>
      <c r="C7471" s="169" t="s">
        <v>2791</v>
      </c>
      <c r="D7471" s="170"/>
      <c r="E7471" s="382"/>
      <c r="F7471" s="172"/>
      <c r="G7471" s="172"/>
      <c r="H7471" s="172"/>
      <c r="I7471" s="172"/>
      <c r="J7471" s="177"/>
      <c r="K7471" s="177">
        <f>SUM(K7472:K7474)</f>
        <v>1474596.6775693651</v>
      </c>
      <c r="L7471"/>
      <c r="M7471"/>
      <c r="N7471"/>
      <c r="O7471"/>
      <c r="P7471" s="166"/>
    </row>
    <row r="7472" spans="1:16" s="165" customFormat="1">
      <c r="A7472" s="450" t="s">
        <v>665</v>
      </c>
      <c r="B7472" s="168"/>
      <c r="C7472" s="169" t="s">
        <v>5315</v>
      </c>
      <c r="D7472" s="170" t="s">
        <v>2195</v>
      </c>
      <c r="E7472" s="171">
        <v>0</v>
      </c>
      <c r="F7472" s="172"/>
      <c r="G7472" s="172"/>
      <c r="H7472" s="377">
        <f>VLOOKUP($A7472,'GiaMTC TT13-QD1491'!$B$11:$T$825,19,0)</f>
        <v>2422178.3166440679</v>
      </c>
      <c r="I7472" s="172"/>
      <c r="J7472" s="177"/>
      <c r="K7472" s="172">
        <f>+H7472*E7472</f>
        <v>0</v>
      </c>
      <c r="L7472"/>
      <c r="M7472"/>
      <c r="N7472"/>
      <c r="O7472"/>
      <c r="P7472" s="166"/>
    </row>
    <row r="7473" spans="1:16" s="165" customFormat="1">
      <c r="A7473" s="450" t="s">
        <v>661</v>
      </c>
      <c r="B7473" s="168"/>
      <c r="C7473" s="169" t="s">
        <v>5329</v>
      </c>
      <c r="D7473" s="170" t="s">
        <v>2195</v>
      </c>
      <c r="E7473" s="171">
        <v>0.64800000000000002</v>
      </c>
      <c r="F7473" s="172"/>
      <c r="G7473" s="172"/>
      <c r="H7473" s="377">
        <f>VLOOKUP($A7473,'GiaMTC TT13-QD1491'!$B$11:$T$825,19,0)</f>
        <v>2159024.8166440679</v>
      </c>
      <c r="I7473" s="172"/>
      <c r="J7473" s="177"/>
      <c r="K7473" s="172">
        <f>+H7473*E7473</f>
        <v>1399048.081185356</v>
      </c>
      <c r="L7473"/>
      <c r="M7473"/>
      <c r="N7473"/>
      <c r="O7473"/>
      <c r="P7473" s="166"/>
    </row>
    <row r="7474" spans="1:16" s="165" customFormat="1">
      <c r="A7474" s="179"/>
      <c r="B7474" s="180"/>
      <c r="C7474" s="181" t="s">
        <v>2806</v>
      </c>
      <c r="D7474" s="182" t="s">
        <v>2556</v>
      </c>
      <c r="E7474" s="183">
        <v>5.4</v>
      </c>
      <c r="F7474" s="184"/>
      <c r="G7474" s="184"/>
      <c r="H7474" s="338">
        <f>SUM(K7472:K7473)</f>
        <v>1399048.081185356</v>
      </c>
      <c r="I7474" s="184"/>
      <c r="J7474" s="189"/>
      <c r="K7474" s="184">
        <f>+H7474*E7474/100</f>
        <v>75548.59638400923</v>
      </c>
      <c r="L7474"/>
      <c r="M7474"/>
      <c r="N7474"/>
      <c r="O7474"/>
      <c r="P7474" s="166"/>
    </row>
    <row r="7475" spans="1:16" s="165" customFormat="1" ht="36">
      <c r="A7475" s="453" t="s">
        <v>6062</v>
      </c>
      <c r="B7475" s="342" t="s">
        <v>5613</v>
      </c>
      <c r="C7475" s="309" t="s">
        <v>2792</v>
      </c>
      <c r="D7475" s="186"/>
      <c r="E7475" s="187"/>
      <c r="F7475" s="188"/>
      <c r="G7475" s="188"/>
      <c r="H7475" s="188"/>
      <c r="I7475" s="190">
        <f>SUM(I7476:I7479)</f>
        <v>145600</v>
      </c>
      <c r="J7475" s="188"/>
      <c r="K7475" s="188"/>
      <c r="L7475" s="173" t="s">
        <v>5602</v>
      </c>
      <c r="M7475" s="174">
        <f>+I7475</f>
        <v>145600</v>
      </c>
      <c r="N7475" s="175">
        <f>+J7480</f>
        <v>1929875.0009868417</v>
      </c>
      <c r="O7475" s="176">
        <f>+K7481</f>
        <v>533710.93467441353</v>
      </c>
      <c r="P7475" s="330">
        <f>SUM(M7475:O7475)</f>
        <v>2609185.9356612554</v>
      </c>
    </row>
    <row r="7476" spans="1:16" s="165" customFormat="1" ht="15">
      <c r="A7476" s="386"/>
      <c r="B7476" s="387"/>
      <c r="C7476" s="169" t="s">
        <v>315</v>
      </c>
      <c r="D7476" s="388" t="s">
        <v>186</v>
      </c>
      <c r="E7476" s="389">
        <v>1.5</v>
      </c>
      <c r="F7476" s="172">
        <f>VLOOKUP($C7476,VLP!$C$3:$F$191,3,0)</f>
        <v>7000</v>
      </c>
      <c r="G7476" s="390"/>
      <c r="H7476" s="390"/>
      <c r="I7476" s="172">
        <f>E7476*F7476</f>
        <v>10500</v>
      </c>
      <c r="J7476" s="172"/>
      <c r="K7476" s="172"/>
      <c r="L7476" s="173"/>
      <c r="M7476" s="174"/>
      <c r="N7476" s="175"/>
      <c r="O7476" s="176"/>
      <c r="P7476" s="330"/>
    </row>
    <row r="7477" spans="1:16" s="165" customFormat="1">
      <c r="A7477" s="310"/>
      <c r="B7477" s="378"/>
      <c r="C7477" s="169" t="s">
        <v>275</v>
      </c>
      <c r="D7477" s="388" t="s">
        <v>81</v>
      </c>
      <c r="E7477" s="389">
        <v>0.12</v>
      </c>
      <c r="F7477" s="172">
        <f>VLOOKUP($C7477,VLP!$C$3:$F$191,3,0)</f>
        <v>40000</v>
      </c>
      <c r="G7477" s="390"/>
      <c r="H7477" s="390"/>
      <c r="I7477" s="172">
        <f>E7477*F7477</f>
        <v>4800</v>
      </c>
      <c r="J7477" s="172"/>
      <c r="K7477" s="172"/>
      <c r="L7477" s="178"/>
      <c r="M7477" s="174"/>
      <c r="N7477" s="175"/>
      <c r="O7477" s="176"/>
      <c r="P7477" s="166"/>
    </row>
    <row r="7478" spans="1:16" s="165" customFormat="1">
      <c r="A7478" s="310"/>
      <c r="B7478" s="378"/>
      <c r="C7478" s="169" t="s">
        <v>218</v>
      </c>
      <c r="D7478" s="388" t="s">
        <v>81</v>
      </c>
      <c r="E7478" s="389">
        <v>0.3</v>
      </c>
      <c r="F7478" s="172">
        <f>VLOOKUP($C7478,VLP!$C$3:$F$191,3,0)</f>
        <v>251000</v>
      </c>
      <c r="G7478" s="390"/>
      <c r="H7478" s="390"/>
      <c r="I7478" s="172">
        <f>E7478*F7478</f>
        <v>75300</v>
      </c>
      <c r="J7478" s="172"/>
      <c r="K7478" s="172"/>
      <c r="L7478" s="178"/>
      <c r="M7478" s="174"/>
      <c r="N7478" s="175"/>
      <c r="O7478" s="176"/>
      <c r="P7478" s="166"/>
    </row>
    <row r="7479" spans="1:16" s="165" customFormat="1">
      <c r="A7479" s="310"/>
      <c r="B7479" s="378"/>
      <c r="C7479" s="169" t="s">
        <v>188</v>
      </c>
      <c r="D7479" s="388" t="s">
        <v>81</v>
      </c>
      <c r="E7479" s="389">
        <v>2</v>
      </c>
      <c r="F7479" s="172">
        <f>VLOOKUP($C7479,VLP!$C$3:$F$191,3,0)</f>
        <v>27500</v>
      </c>
      <c r="G7479" s="390"/>
      <c r="H7479" s="390"/>
      <c r="I7479" s="172">
        <f>E7479*F7479</f>
        <v>55000</v>
      </c>
      <c r="J7479" s="172"/>
      <c r="K7479" s="172"/>
      <c r="L7479" s="178"/>
      <c r="M7479" s="174"/>
      <c r="N7479" s="175"/>
      <c r="O7479" s="176"/>
      <c r="P7479" s="166"/>
    </row>
    <row r="7480" spans="1:16" s="165" customFormat="1">
      <c r="A7480" s="310"/>
      <c r="B7480" s="310"/>
      <c r="C7480" s="335" t="s">
        <v>4337</v>
      </c>
      <c r="D7480" s="170" t="s">
        <v>2540</v>
      </c>
      <c r="E7480" s="171">
        <v>5.62</v>
      </c>
      <c r="F7480" s="172"/>
      <c r="G7480" s="172">
        <f>_lg45</f>
        <v>343394.12828947359</v>
      </c>
      <c r="H7480" s="172"/>
      <c r="I7480" s="172"/>
      <c r="J7480" s="177">
        <f>+G7480*E7480</f>
        <v>1929875.0009868417</v>
      </c>
      <c r="K7480" s="172"/>
      <c r="L7480"/>
      <c r="M7480"/>
      <c r="N7480"/>
      <c r="O7480"/>
      <c r="P7480" s="166"/>
    </row>
    <row r="7481" spans="1:16" s="165" customFormat="1">
      <c r="A7481" s="337"/>
      <c r="B7481" s="168"/>
      <c r="C7481" s="169" t="s">
        <v>2791</v>
      </c>
      <c r="D7481" s="170"/>
      <c r="E7481" s="382"/>
      <c r="F7481" s="172"/>
      <c r="G7481" s="172"/>
      <c r="H7481" s="172"/>
      <c r="I7481" s="172"/>
      <c r="J7481" s="177"/>
      <c r="K7481" s="177">
        <f>SUM(K7482:K7484)</f>
        <v>533710.93467441353</v>
      </c>
      <c r="L7481"/>
      <c r="M7481"/>
      <c r="N7481"/>
      <c r="O7481"/>
      <c r="P7481" s="166"/>
    </row>
    <row r="7482" spans="1:16" s="165" customFormat="1">
      <c r="A7482" s="450" t="s">
        <v>665</v>
      </c>
      <c r="B7482" s="168"/>
      <c r="C7482" s="169" t="s">
        <v>5315</v>
      </c>
      <c r="D7482" s="170" t="s">
        <v>2195</v>
      </c>
      <c r="E7482" s="171">
        <v>0</v>
      </c>
      <c r="F7482" s="172"/>
      <c r="G7482" s="172"/>
      <c r="H7482" s="377">
        <f>VLOOKUP($A7482,'GiaMTC TT13-QD1491'!$B$11:$T$825,19,0)</f>
        <v>2422178.3166440679</v>
      </c>
      <c r="I7482" s="172"/>
      <c r="J7482" s="177"/>
      <c r="K7482" s="172">
        <f>+H7482*E7482</f>
        <v>0</v>
      </c>
      <c r="L7482"/>
      <c r="M7482"/>
      <c r="N7482"/>
      <c r="O7482"/>
      <c r="P7482" s="166"/>
    </row>
    <row r="7483" spans="1:16" s="165" customFormat="1">
      <c r="A7483" s="450" t="s">
        <v>661</v>
      </c>
      <c r="B7483" s="168"/>
      <c r="C7483" s="169" t="s">
        <v>5329</v>
      </c>
      <c r="D7483" s="170" t="s">
        <v>2195</v>
      </c>
      <c r="E7483" s="171">
        <v>0.24</v>
      </c>
      <c r="F7483" s="172"/>
      <c r="G7483" s="172"/>
      <c r="H7483" s="377">
        <f>VLOOKUP($A7483,'GiaMTC TT13-QD1491'!$B$11:$T$825,19,0)</f>
        <v>2159024.8166440679</v>
      </c>
      <c r="I7483" s="172"/>
      <c r="J7483" s="177"/>
      <c r="K7483" s="172">
        <f>+H7483*E7483</f>
        <v>518165.95599457627</v>
      </c>
      <c r="L7483"/>
      <c r="M7483"/>
      <c r="N7483"/>
      <c r="O7483"/>
      <c r="P7483" s="166"/>
    </row>
    <row r="7484" spans="1:16" s="165" customFormat="1">
      <c r="A7484" s="179"/>
      <c r="B7484" s="180"/>
      <c r="C7484" s="181" t="s">
        <v>2806</v>
      </c>
      <c r="D7484" s="182" t="s">
        <v>2556</v>
      </c>
      <c r="E7484" s="183">
        <v>3</v>
      </c>
      <c r="F7484" s="184"/>
      <c r="G7484" s="184"/>
      <c r="H7484" s="338">
        <f>SUM(K7482:K7483)</f>
        <v>518165.95599457627</v>
      </c>
      <c r="I7484" s="184"/>
      <c r="J7484" s="189"/>
      <c r="K7484" s="184">
        <f>+H7484*E7484/100</f>
        <v>15544.978679837288</v>
      </c>
      <c r="L7484"/>
      <c r="M7484"/>
      <c r="N7484"/>
      <c r="O7484"/>
      <c r="P7484" s="166"/>
    </row>
    <row r="7485" spans="1:16" s="165" customFormat="1" ht="24">
      <c r="A7485" s="447" t="s">
        <v>5614</v>
      </c>
      <c r="B7485" s="185" t="s">
        <v>5615</v>
      </c>
      <c r="C7485" s="309" t="s">
        <v>2792</v>
      </c>
      <c r="D7485" s="186"/>
      <c r="E7485" s="187"/>
      <c r="F7485" s="188"/>
      <c r="G7485" s="188"/>
      <c r="H7485" s="188"/>
      <c r="I7485" s="190">
        <f>SUM(I7486:I7489)</f>
        <v>145600</v>
      </c>
      <c r="J7485" s="188"/>
      <c r="K7485" s="188"/>
      <c r="L7485" s="173" t="s">
        <v>5602</v>
      </c>
      <c r="M7485" s="174">
        <f>+I7485</f>
        <v>145600</v>
      </c>
      <c r="N7485" s="175">
        <f>+J7490</f>
        <v>5291016.7286842093</v>
      </c>
      <c r="O7485" s="176">
        <f>+K7491</f>
        <v>983064.45171291009</v>
      </c>
      <c r="P7485" s="330">
        <f>SUM(M7485:O7485)</f>
        <v>6419681.1803971194</v>
      </c>
    </row>
    <row r="7486" spans="1:16" s="165" customFormat="1" ht="15">
      <c r="A7486" s="386"/>
      <c r="B7486" s="387"/>
      <c r="C7486" s="169" t="s">
        <v>315</v>
      </c>
      <c r="D7486" s="388" t="s">
        <v>186</v>
      </c>
      <c r="E7486" s="389">
        <v>1.5</v>
      </c>
      <c r="F7486" s="172">
        <f>VLOOKUP($C7486,VLP!$C$3:$F$191,3,0)</f>
        <v>7000</v>
      </c>
      <c r="G7486" s="390"/>
      <c r="H7486" s="390"/>
      <c r="I7486" s="172">
        <f>E7486*F7486</f>
        <v>10500</v>
      </c>
      <c r="J7486" s="172"/>
      <c r="K7486" s="172"/>
      <c r="L7486" s="173"/>
      <c r="M7486" s="174"/>
      <c r="N7486" s="175"/>
      <c r="O7486" s="176"/>
      <c r="P7486" s="330"/>
    </row>
    <row r="7487" spans="1:16" s="165" customFormat="1">
      <c r="A7487" s="310"/>
      <c r="B7487" s="378"/>
      <c r="C7487" s="169" t="s">
        <v>275</v>
      </c>
      <c r="D7487" s="388" t="s">
        <v>81</v>
      </c>
      <c r="E7487" s="389">
        <v>0.12</v>
      </c>
      <c r="F7487" s="172">
        <f>VLOOKUP($C7487,VLP!$C$3:$F$191,3,0)</f>
        <v>40000</v>
      </c>
      <c r="G7487" s="390"/>
      <c r="H7487" s="390"/>
      <c r="I7487" s="172">
        <f>E7487*F7487</f>
        <v>4800</v>
      </c>
      <c r="J7487" s="172"/>
      <c r="K7487" s="172"/>
      <c r="L7487" s="178"/>
      <c r="M7487" s="174"/>
      <c r="N7487" s="175"/>
      <c r="O7487" s="176"/>
      <c r="P7487" s="166"/>
    </row>
    <row r="7488" spans="1:16" s="165" customFormat="1">
      <c r="A7488" s="310"/>
      <c r="B7488" s="378"/>
      <c r="C7488" s="169" t="s">
        <v>218</v>
      </c>
      <c r="D7488" s="388" t="s">
        <v>81</v>
      </c>
      <c r="E7488" s="389">
        <v>0.3</v>
      </c>
      <c r="F7488" s="172">
        <f>VLOOKUP($C7488,VLP!$C$3:$F$191,3,0)</f>
        <v>251000</v>
      </c>
      <c r="G7488" s="390"/>
      <c r="H7488" s="390"/>
      <c r="I7488" s="172">
        <f>E7488*F7488</f>
        <v>75300</v>
      </c>
      <c r="J7488" s="172"/>
      <c r="K7488" s="172"/>
      <c r="L7488" s="178"/>
      <c r="M7488" s="174"/>
      <c r="N7488" s="175"/>
      <c r="O7488" s="176"/>
      <c r="P7488" s="166"/>
    </row>
    <row r="7489" spans="1:16" s="165" customFormat="1">
      <c r="A7489" s="310"/>
      <c r="B7489" s="378"/>
      <c r="C7489" s="169" t="s">
        <v>188</v>
      </c>
      <c r="D7489" s="388" t="s">
        <v>81</v>
      </c>
      <c r="E7489" s="389">
        <v>2</v>
      </c>
      <c r="F7489" s="172">
        <f>VLOOKUP($C7489,VLP!$C$3:$F$191,3,0)</f>
        <v>27500</v>
      </c>
      <c r="G7489" s="390"/>
      <c r="H7489" s="390"/>
      <c r="I7489" s="172">
        <f>E7489*F7489</f>
        <v>55000</v>
      </c>
      <c r="J7489" s="172"/>
      <c r="K7489" s="172"/>
      <c r="L7489" s="178"/>
      <c r="M7489" s="174"/>
      <c r="N7489" s="175"/>
      <c r="O7489" s="176"/>
      <c r="P7489" s="166"/>
    </row>
    <row r="7490" spans="1:16" s="165" customFormat="1">
      <c r="A7490" s="310"/>
      <c r="B7490" s="310"/>
      <c r="C7490" s="335" t="s">
        <v>4337</v>
      </c>
      <c r="D7490" s="170" t="s">
        <v>2540</v>
      </c>
      <c r="E7490" s="171">
        <v>15.407999999999999</v>
      </c>
      <c r="F7490" s="172"/>
      <c r="G7490" s="172">
        <f>_lg45</f>
        <v>343394.12828947359</v>
      </c>
      <c r="H7490" s="172"/>
      <c r="I7490" s="172"/>
      <c r="J7490" s="177">
        <f>+G7490*E7490</f>
        <v>5291016.7286842093</v>
      </c>
      <c r="K7490" s="172"/>
      <c r="L7490"/>
      <c r="M7490"/>
      <c r="N7490"/>
      <c r="O7490"/>
      <c r="P7490" s="166"/>
    </row>
    <row r="7491" spans="1:16" s="165" customFormat="1">
      <c r="A7491" s="337"/>
      <c r="B7491" s="168"/>
      <c r="C7491" s="169" t="s">
        <v>2791</v>
      </c>
      <c r="D7491" s="170"/>
      <c r="E7491" s="382"/>
      <c r="F7491" s="172"/>
      <c r="G7491" s="172"/>
      <c r="H7491" s="172"/>
      <c r="I7491" s="172"/>
      <c r="J7491" s="177"/>
      <c r="K7491" s="177">
        <f>SUM(K7492:K7494)</f>
        <v>983064.45171291009</v>
      </c>
      <c r="L7491"/>
      <c r="M7491"/>
      <c r="N7491"/>
      <c r="O7491"/>
      <c r="P7491" s="166"/>
    </row>
    <row r="7492" spans="1:16" s="165" customFormat="1">
      <c r="A7492" s="450" t="s">
        <v>665</v>
      </c>
      <c r="B7492" s="168"/>
      <c r="C7492" s="169" t="s">
        <v>5315</v>
      </c>
      <c r="D7492" s="170" t="s">
        <v>2195</v>
      </c>
      <c r="E7492" s="171">
        <v>0</v>
      </c>
      <c r="F7492" s="172"/>
      <c r="G7492" s="172"/>
      <c r="H7492" s="377">
        <f>VLOOKUP($A7492,'GiaMTC TT13-QD1491'!$B$11:$T$825,19,0)</f>
        <v>2422178.3166440679</v>
      </c>
      <c r="I7492" s="172"/>
      <c r="J7492" s="177"/>
      <c r="K7492" s="172">
        <f>+H7492*E7492</f>
        <v>0</v>
      </c>
      <c r="L7492"/>
      <c r="M7492"/>
      <c r="N7492"/>
      <c r="O7492"/>
      <c r="P7492" s="166"/>
    </row>
    <row r="7493" spans="1:16" s="165" customFormat="1">
      <c r="A7493" s="450" t="s">
        <v>661</v>
      </c>
      <c r="B7493" s="168"/>
      <c r="C7493" s="169" t="s">
        <v>5329</v>
      </c>
      <c r="D7493" s="170" t="s">
        <v>2195</v>
      </c>
      <c r="E7493" s="171">
        <v>0.432</v>
      </c>
      <c r="F7493" s="172"/>
      <c r="G7493" s="172"/>
      <c r="H7493" s="377">
        <f>VLOOKUP($A7493,'GiaMTC TT13-QD1491'!$B$11:$T$825,19,0)</f>
        <v>2159024.8166440679</v>
      </c>
      <c r="I7493" s="172"/>
      <c r="J7493" s="177"/>
      <c r="K7493" s="172">
        <f>+H7493*E7493</f>
        <v>932698.7207902373</v>
      </c>
      <c r="L7493"/>
      <c r="M7493"/>
      <c r="N7493"/>
      <c r="O7493"/>
      <c r="P7493" s="166"/>
    </row>
    <row r="7494" spans="1:16" s="165" customFormat="1">
      <c r="A7494" s="179"/>
      <c r="B7494" s="180"/>
      <c r="C7494" s="181" t="s">
        <v>2806</v>
      </c>
      <c r="D7494" s="182" t="s">
        <v>2556</v>
      </c>
      <c r="E7494" s="183">
        <v>5.4</v>
      </c>
      <c r="F7494" s="184"/>
      <c r="G7494" s="184"/>
      <c r="H7494" s="338">
        <f>SUM(K7492:K7493)</f>
        <v>932698.7207902373</v>
      </c>
      <c r="I7494" s="184"/>
      <c r="J7494" s="189"/>
      <c r="K7494" s="184">
        <f>+H7494*E7494/100</f>
        <v>50365.73092267281</v>
      </c>
      <c r="L7494"/>
      <c r="M7494"/>
      <c r="N7494"/>
      <c r="O7494"/>
      <c r="P7494" s="166"/>
    </row>
    <row r="7495" spans="1:16" s="165" customFormat="1" ht="24">
      <c r="A7495" s="447" t="s">
        <v>5616</v>
      </c>
      <c r="B7495" s="185" t="s">
        <v>5617</v>
      </c>
      <c r="C7495" s="309" t="s">
        <v>2792</v>
      </c>
      <c r="D7495" s="186"/>
      <c r="E7495" s="187"/>
      <c r="F7495" s="188"/>
      <c r="G7495" s="188"/>
      <c r="H7495" s="188"/>
      <c r="I7495" s="190">
        <f>SUM(I7496:I7499)</f>
        <v>145600</v>
      </c>
      <c r="J7495" s="188"/>
      <c r="K7495" s="188"/>
      <c r="L7495" s="173" t="s">
        <v>5602</v>
      </c>
      <c r="M7495" s="174">
        <f>+I7495</f>
        <v>145600</v>
      </c>
      <c r="N7495" s="175">
        <f>+J7500</f>
        <v>6255267.4409210514</v>
      </c>
      <c r="O7495" s="176">
        <f>+K7501</f>
        <v>983064.45171291009</v>
      </c>
      <c r="P7495" s="330">
        <f>SUM(M7495:O7495)</f>
        <v>7383931.8926339615</v>
      </c>
    </row>
    <row r="7496" spans="1:16" s="165" customFormat="1" ht="15">
      <c r="A7496" s="386"/>
      <c r="B7496" s="387"/>
      <c r="C7496" s="169" t="s">
        <v>315</v>
      </c>
      <c r="D7496" s="388" t="s">
        <v>186</v>
      </c>
      <c r="E7496" s="389">
        <v>1.5</v>
      </c>
      <c r="F7496" s="172">
        <f>VLOOKUP($C7496,VLP!$C$3:$F$191,3,0)</f>
        <v>7000</v>
      </c>
      <c r="G7496" s="390"/>
      <c r="H7496" s="390"/>
      <c r="I7496" s="172">
        <f>E7496*F7496</f>
        <v>10500</v>
      </c>
      <c r="J7496" s="172"/>
      <c r="K7496" s="172"/>
      <c r="L7496" s="173"/>
      <c r="M7496" s="174"/>
      <c r="N7496" s="175"/>
      <c r="O7496" s="176"/>
      <c r="P7496" s="330"/>
    </row>
    <row r="7497" spans="1:16" s="165" customFormat="1">
      <c r="A7497" s="310"/>
      <c r="B7497" s="378"/>
      <c r="C7497" s="169" t="s">
        <v>275</v>
      </c>
      <c r="D7497" s="388" t="s">
        <v>81</v>
      </c>
      <c r="E7497" s="389">
        <v>0.12</v>
      </c>
      <c r="F7497" s="172">
        <f>VLOOKUP($C7497,VLP!$C$3:$F$191,3,0)</f>
        <v>40000</v>
      </c>
      <c r="G7497" s="390"/>
      <c r="H7497" s="390"/>
      <c r="I7497" s="172">
        <f>E7497*F7497</f>
        <v>4800</v>
      </c>
      <c r="J7497" s="172"/>
      <c r="K7497" s="172"/>
      <c r="L7497" s="178"/>
      <c r="M7497" s="174"/>
      <c r="N7497" s="175"/>
      <c r="O7497" s="176"/>
      <c r="P7497" s="166"/>
    </row>
    <row r="7498" spans="1:16" s="165" customFormat="1">
      <c r="A7498" s="310"/>
      <c r="B7498" s="378"/>
      <c r="C7498" s="169" t="s">
        <v>218</v>
      </c>
      <c r="D7498" s="388" t="s">
        <v>81</v>
      </c>
      <c r="E7498" s="389">
        <v>0.3</v>
      </c>
      <c r="F7498" s="172">
        <f>VLOOKUP($C7498,VLP!$C$3:$F$191,3,0)</f>
        <v>251000</v>
      </c>
      <c r="G7498" s="390"/>
      <c r="H7498" s="390"/>
      <c r="I7498" s="172">
        <f>E7498*F7498</f>
        <v>75300</v>
      </c>
      <c r="J7498" s="172"/>
      <c r="K7498" s="172"/>
      <c r="L7498" s="178"/>
      <c r="M7498" s="174"/>
      <c r="N7498" s="175"/>
      <c r="O7498" s="176"/>
      <c r="P7498" s="166"/>
    </row>
    <row r="7499" spans="1:16" s="165" customFormat="1">
      <c r="A7499" s="310"/>
      <c r="B7499" s="378"/>
      <c r="C7499" s="169" t="s">
        <v>188</v>
      </c>
      <c r="D7499" s="388" t="s">
        <v>81</v>
      </c>
      <c r="E7499" s="389">
        <v>2</v>
      </c>
      <c r="F7499" s="172">
        <f>VLOOKUP($C7499,VLP!$C$3:$F$191,3,0)</f>
        <v>27500</v>
      </c>
      <c r="G7499" s="390"/>
      <c r="H7499" s="390"/>
      <c r="I7499" s="172">
        <f>E7499*F7499</f>
        <v>55000</v>
      </c>
      <c r="J7499" s="172"/>
      <c r="K7499" s="172"/>
      <c r="L7499" s="178"/>
      <c r="M7499" s="174"/>
      <c r="N7499" s="175"/>
      <c r="O7499" s="176"/>
      <c r="P7499" s="166"/>
    </row>
    <row r="7500" spans="1:16" s="165" customFormat="1">
      <c r="A7500" s="310"/>
      <c r="B7500" s="310"/>
      <c r="C7500" s="335" t="s">
        <v>4337</v>
      </c>
      <c r="D7500" s="170" t="s">
        <v>2540</v>
      </c>
      <c r="E7500" s="171">
        <v>18.216000000000001</v>
      </c>
      <c r="F7500" s="172"/>
      <c r="G7500" s="172">
        <f>_lg45</f>
        <v>343394.12828947359</v>
      </c>
      <c r="H7500" s="172"/>
      <c r="I7500" s="172"/>
      <c r="J7500" s="177">
        <f>+G7500*E7500</f>
        <v>6255267.4409210514</v>
      </c>
      <c r="K7500" s="172"/>
      <c r="L7500"/>
      <c r="M7500"/>
      <c r="N7500"/>
      <c r="O7500"/>
      <c r="P7500" s="166"/>
    </row>
    <row r="7501" spans="1:16" s="165" customFormat="1">
      <c r="A7501" s="337"/>
      <c r="B7501" s="168"/>
      <c r="C7501" s="169" t="s">
        <v>2791</v>
      </c>
      <c r="D7501" s="170"/>
      <c r="E7501" s="382"/>
      <c r="F7501" s="172"/>
      <c r="G7501" s="172"/>
      <c r="H7501" s="172"/>
      <c r="I7501" s="172"/>
      <c r="J7501" s="177"/>
      <c r="K7501" s="177">
        <f>SUM(K7502:K7504)</f>
        <v>983064.45171291009</v>
      </c>
      <c r="L7501"/>
      <c r="M7501"/>
      <c r="N7501"/>
      <c r="O7501"/>
      <c r="P7501" s="166"/>
    </row>
    <row r="7502" spans="1:16" s="165" customFormat="1">
      <c r="A7502" s="450" t="s">
        <v>665</v>
      </c>
      <c r="B7502" s="168"/>
      <c r="C7502" s="169" t="s">
        <v>5315</v>
      </c>
      <c r="D7502" s="170" t="s">
        <v>2195</v>
      </c>
      <c r="E7502" s="171">
        <v>0</v>
      </c>
      <c r="F7502" s="172"/>
      <c r="G7502" s="172"/>
      <c r="H7502" s="377">
        <f>VLOOKUP($A7502,'GiaMTC TT13-QD1491'!$B$11:$T$825,19,0)</f>
        <v>2422178.3166440679</v>
      </c>
      <c r="I7502" s="172"/>
      <c r="J7502" s="177"/>
      <c r="K7502" s="172">
        <f>+H7502*E7502</f>
        <v>0</v>
      </c>
      <c r="L7502"/>
      <c r="M7502"/>
      <c r="N7502"/>
      <c r="O7502"/>
      <c r="P7502" s="166"/>
    </row>
    <row r="7503" spans="1:16" s="165" customFormat="1">
      <c r="A7503" s="450" t="s">
        <v>661</v>
      </c>
      <c r="B7503" s="168"/>
      <c r="C7503" s="169" t="s">
        <v>5329</v>
      </c>
      <c r="D7503" s="170" t="s">
        <v>2195</v>
      </c>
      <c r="E7503" s="171">
        <v>0.432</v>
      </c>
      <c r="F7503" s="172"/>
      <c r="G7503" s="172"/>
      <c r="H7503" s="377">
        <f>VLOOKUP($A7503,'GiaMTC TT13-QD1491'!$B$11:$T$825,19,0)</f>
        <v>2159024.8166440679</v>
      </c>
      <c r="I7503" s="172"/>
      <c r="J7503" s="177"/>
      <c r="K7503" s="172">
        <f>+H7503*E7503</f>
        <v>932698.7207902373</v>
      </c>
      <c r="L7503"/>
      <c r="M7503"/>
      <c r="N7503"/>
      <c r="O7503"/>
      <c r="P7503" s="166"/>
    </row>
    <row r="7504" spans="1:16" s="165" customFormat="1">
      <c r="A7504" s="179"/>
      <c r="B7504" s="180"/>
      <c r="C7504" s="181" t="s">
        <v>2806</v>
      </c>
      <c r="D7504" s="182" t="s">
        <v>2556</v>
      </c>
      <c r="E7504" s="183">
        <v>5.4</v>
      </c>
      <c r="F7504" s="184"/>
      <c r="G7504" s="184"/>
      <c r="H7504" s="338">
        <f>SUM(K7502:K7503)</f>
        <v>932698.7207902373</v>
      </c>
      <c r="I7504" s="184"/>
      <c r="J7504" s="189"/>
      <c r="K7504" s="184">
        <f>+H7504*E7504/100</f>
        <v>50365.73092267281</v>
      </c>
      <c r="L7504"/>
      <c r="M7504"/>
      <c r="N7504"/>
      <c r="O7504"/>
      <c r="P7504" s="166"/>
    </row>
    <row r="7505" spans="1:16" s="165" customFormat="1" ht="24">
      <c r="A7505" s="447" t="s">
        <v>5618</v>
      </c>
      <c r="B7505" s="185" t="s">
        <v>5619</v>
      </c>
      <c r="C7505" s="309" t="s">
        <v>2792</v>
      </c>
      <c r="D7505" s="186"/>
      <c r="E7505" s="187"/>
      <c r="F7505" s="188"/>
      <c r="G7505" s="188"/>
      <c r="H7505" s="188"/>
      <c r="I7505" s="190">
        <f>SUM(I7506:I7509)</f>
        <v>142100</v>
      </c>
      <c r="J7505" s="188"/>
      <c r="K7505" s="188"/>
      <c r="L7505" s="173" t="s">
        <v>5602</v>
      </c>
      <c r="M7505" s="174">
        <f>+I7505</f>
        <v>142100</v>
      </c>
      <c r="N7505" s="175">
        <f>+J7510</f>
        <v>2348815.8374999994</v>
      </c>
      <c r="O7505" s="176">
        <f>+K7511</f>
        <v>0</v>
      </c>
      <c r="P7505" s="330">
        <f>SUM(M7505:O7505)</f>
        <v>2490915.8374999994</v>
      </c>
    </row>
    <row r="7506" spans="1:16" s="165" customFormat="1" ht="15">
      <c r="A7506" s="386"/>
      <c r="B7506" s="387"/>
      <c r="C7506" s="169" t="s">
        <v>315</v>
      </c>
      <c r="D7506" s="388" t="s">
        <v>186</v>
      </c>
      <c r="E7506" s="389">
        <v>1</v>
      </c>
      <c r="F7506" s="172">
        <f>VLOOKUP($C7506,VLP!$C$3:$F$191,3,0)</f>
        <v>7000</v>
      </c>
      <c r="G7506" s="390"/>
      <c r="H7506" s="390"/>
      <c r="I7506" s="172">
        <f>E7506*F7506</f>
        <v>7000</v>
      </c>
      <c r="J7506" s="172"/>
      <c r="K7506" s="172"/>
      <c r="L7506" s="173"/>
      <c r="M7506" s="174"/>
      <c r="N7506" s="175"/>
      <c r="O7506" s="176"/>
      <c r="P7506" s="330"/>
    </row>
    <row r="7507" spans="1:16" s="165" customFormat="1">
      <c r="A7507" s="310"/>
      <c r="B7507" s="378"/>
      <c r="C7507" s="169" t="s">
        <v>275</v>
      </c>
      <c r="D7507" s="388" t="s">
        <v>81</v>
      </c>
      <c r="E7507" s="389">
        <v>0.12</v>
      </c>
      <c r="F7507" s="172">
        <f>VLOOKUP($C7507,VLP!$C$3:$F$191,3,0)</f>
        <v>40000</v>
      </c>
      <c r="G7507" s="390"/>
      <c r="H7507" s="390"/>
      <c r="I7507" s="172">
        <f>E7507*F7507</f>
        <v>4800</v>
      </c>
      <c r="J7507" s="172"/>
      <c r="K7507" s="172"/>
      <c r="L7507" s="178"/>
      <c r="M7507" s="174"/>
      <c r="N7507" s="175"/>
      <c r="O7507" s="176"/>
      <c r="P7507" s="166"/>
    </row>
    <row r="7508" spans="1:16" s="165" customFormat="1">
      <c r="A7508" s="310"/>
      <c r="B7508" s="378"/>
      <c r="C7508" s="169" t="s">
        <v>218</v>
      </c>
      <c r="D7508" s="388" t="s">
        <v>81</v>
      </c>
      <c r="E7508" s="389">
        <v>0.3</v>
      </c>
      <c r="F7508" s="172">
        <f>VLOOKUP($C7508,VLP!$C$3:$F$191,3,0)</f>
        <v>251000</v>
      </c>
      <c r="G7508" s="390"/>
      <c r="H7508" s="390"/>
      <c r="I7508" s="172">
        <f>E7508*F7508</f>
        <v>75300</v>
      </c>
      <c r="J7508" s="172"/>
      <c r="K7508" s="172"/>
      <c r="L7508" s="178"/>
      <c r="M7508" s="174"/>
      <c r="N7508" s="175"/>
      <c r="O7508" s="176"/>
      <c r="P7508" s="166"/>
    </row>
    <row r="7509" spans="1:16" s="165" customFormat="1">
      <c r="A7509" s="310"/>
      <c r="B7509" s="378"/>
      <c r="C7509" s="169" t="s">
        <v>188</v>
      </c>
      <c r="D7509" s="388" t="s">
        <v>81</v>
      </c>
      <c r="E7509" s="389">
        <v>2</v>
      </c>
      <c r="F7509" s="172">
        <f>VLOOKUP($C7509,VLP!$C$3:$F$191,3,0)</f>
        <v>27500</v>
      </c>
      <c r="G7509" s="390"/>
      <c r="H7509" s="390"/>
      <c r="I7509" s="172">
        <f>E7509*F7509</f>
        <v>55000</v>
      </c>
      <c r="J7509" s="172"/>
      <c r="K7509" s="172"/>
      <c r="L7509" s="178"/>
      <c r="M7509" s="174"/>
      <c r="N7509" s="175"/>
      <c r="O7509" s="176"/>
      <c r="P7509" s="166"/>
    </row>
    <row r="7510" spans="1:16" s="165" customFormat="1">
      <c r="A7510" s="310"/>
      <c r="B7510" s="310"/>
      <c r="C7510" s="335" t="s">
        <v>4337</v>
      </c>
      <c r="D7510" s="170" t="s">
        <v>2540</v>
      </c>
      <c r="E7510" s="171">
        <v>6.84</v>
      </c>
      <c r="F7510" s="172"/>
      <c r="G7510" s="172">
        <f>_lg45</f>
        <v>343394.12828947359</v>
      </c>
      <c r="H7510" s="172"/>
      <c r="I7510" s="172"/>
      <c r="J7510" s="177">
        <f>+G7510*E7510</f>
        <v>2348815.8374999994</v>
      </c>
      <c r="K7510" s="172"/>
      <c r="L7510"/>
      <c r="M7510"/>
      <c r="N7510"/>
      <c r="O7510"/>
      <c r="P7510" s="166"/>
    </row>
    <row r="7511" spans="1:16" s="165" customFormat="1">
      <c r="A7511" s="337"/>
      <c r="B7511" s="168"/>
      <c r="C7511" s="169" t="s">
        <v>2791</v>
      </c>
      <c r="D7511" s="170"/>
      <c r="E7511" s="382"/>
      <c r="F7511" s="172"/>
      <c r="G7511" s="172"/>
      <c r="H7511" s="172"/>
      <c r="I7511" s="172"/>
      <c r="J7511" s="177"/>
      <c r="K7511" s="177">
        <f>SUM(K7512:K7514)</f>
        <v>0</v>
      </c>
      <c r="L7511"/>
      <c r="M7511"/>
      <c r="N7511"/>
      <c r="O7511"/>
      <c r="P7511" s="166"/>
    </row>
    <row r="7512" spans="1:16" s="165" customFormat="1">
      <c r="A7512" s="450" t="s">
        <v>665</v>
      </c>
      <c r="B7512" s="168"/>
      <c r="C7512" s="169" t="s">
        <v>5315</v>
      </c>
      <c r="D7512" s="170" t="s">
        <v>2195</v>
      </c>
      <c r="E7512" s="171">
        <v>0</v>
      </c>
      <c r="F7512" s="172"/>
      <c r="G7512" s="172"/>
      <c r="H7512" s="377">
        <f>VLOOKUP($A7512,'GiaMTC TT13-QD1491'!$B$11:$T$825,19,0)</f>
        <v>2422178.3166440679</v>
      </c>
      <c r="I7512" s="172"/>
      <c r="J7512" s="177"/>
      <c r="K7512" s="172">
        <f>+H7512*E7512</f>
        <v>0</v>
      </c>
      <c r="L7512"/>
      <c r="M7512"/>
      <c r="N7512"/>
      <c r="O7512"/>
      <c r="P7512" s="166"/>
    </row>
    <row r="7513" spans="1:16" s="165" customFormat="1">
      <c r="A7513" s="450" t="s">
        <v>661</v>
      </c>
      <c r="B7513" s="168"/>
      <c r="C7513" s="169" t="s">
        <v>5329</v>
      </c>
      <c r="D7513" s="170" t="s">
        <v>2195</v>
      </c>
      <c r="E7513" s="171">
        <v>0</v>
      </c>
      <c r="F7513" s="172"/>
      <c r="G7513" s="172"/>
      <c r="H7513" s="377">
        <f>VLOOKUP($A7513,'GiaMTC TT13-QD1491'!$B$11:$T$825,19,0)</f>
        <v>2159024.8166440679</v>
      </c>
      <c r="I7513" s="172"/>
      <c r="J7513" s="177"/>
      <c r="K7513" s="172">
        <f>+H7513*E7513</f>
        <v>0</v>
      </c>
      <c r="L7513"/>
      <c r="M7513"/>
      <c r="N7513"/>
      <c r="O7513"/>
      <c r="P7513" s="166"/>
    </row>
    <row r="7514" spans="1:16" s="165" customFormat="1">
      <c r="A7514" s="179"/>
      <c r="B7514" s="180"/>
      <c r="C7514" s="181" t="s">
        <v>2806</v>
      </c>
      <c r="D7514" s="182" t="s">
        <v>2556</v>
      </c>
      <c r="E7514" s="183">
        <v>5.4</v>
      </c>
      <c r="F7514" s="184"/>
      <c r="G7514" s="184"/>
      <c r="H7514" s="338">
        <f>SUM(K7512:K7513)</f>
        <v>0</v>
      </c>
      <c r="I7514" s="184"/>
      <c r="J7514" s="189"/>
      <c r="K7514" s="184">
        <f>+H7514*E7514/100</f>
        <v>0</v>
      </c>
      <c r="L7514"/>
      <c r="M7514"/>
      <c r="N7514"/>
      <c r="O7514"/>
      <c r="P7514" s="166"/>
    </row>
    <row r="7515" spans="1:16" s="165" customFormat="1" ht="24">
      <c r="A7515" s="447" t="s">
        <v>5620</v>
      </c>
      <c r="B7515" s="185" t="s">
        <v>5621</v>
      </c>
      <c r="C7515" s="309" t="s">
        <v>2792</v>
      </c>
      <c r="D7515" s="186"/>
      <c r="E7515" s="187"/>
      <c r="F7515" s="188"/>
      <c r="G7515" s="188"/>
      <c r="H7515" s="188"/>
      <c r="I7515" s="190">
        <f>SUM(I7516:I7519)</f>
        <v>142100</v>
      </c>
      <c r="J7515" s="188"/>
      <c r="K7515" s="188"/>
      <c r="L7515" s="173" t="s">
        <v>5602</v>
      </c>
      <c r="M7515" s="174">
        <f>+I7515</f>
        <v>142100</v>
      </c>
      <c r="N7515" s="175">
        <f>+J7520</f>
        <v>4326766.0164473671</v>
      </c>
      <c r="O7515" s="176">
        <f>+K7521</f>
        <v>0</v>
      </c>
      <c r="P7515" s="330">
        <f>SUM(M7515:O7515)</f>
        <v>4468866.0164473671</v>
      </c>
    </row>
    <row r="7516" spans="1:16" s="165" customFormat="1" ht="15">
      <c r="A7516" s="386"/>
      <c r="B7516" s="387"/>
      <c r="C7516" s="169" t="s">
        <v>315</v>
      </c>
      <c r="D7516" s="388" t="s">
        <v>186</v>
      </c>
      <c r="E7516" s="389">
        <v>1</v>
      </c>
      <c r="F7516" s="172">
        <f>VLOOKUP($C7516,VLP!$C$3:$F$191,3,0)</f>
        <v>7000</v>
      </c>
      <c r="G7516" s="390"/>
      <c r="H7516" s="390"/>
      <c r="I7516" s="172">
        <f>E7516*F7516</f>
        <v>7000</v>
      </c>
      <c r="J7516" s="172"/>
      <c r="K7516" s="172"/>
      <c r="L7516" s="173"/>
      <c r="M7516" s="174"/>
      <c r="N7516" s="175"/>
      <c r="O7516" s="176"/>
      <c r="P7516" s="330"/>
    </row>
    <row r="7517" spans="1:16" s="165" customFormat="1">
      <c r="A7517" s="310"/>
      <c r="B7517" s="378"/>
      <c r="C7517" s="169" t="s">
        <v>275</v>
      </c>
      <c r="D7517" s="388" t="s">
        <v>81</v>
      </c>
      <c r="E7517" s="389">
        <v>0.12</v>
      </c>
      <c r="F7517" s="172">
        <f>VLOOKUP($C7517,VLP!$C$3:$F$191,3,0)</f>
        <v>40000</v>
      </c>
      <c r="G7517" s="390"/>
      <c r="H7517" s="390"/>
      <c r="I7517" s="172">
        <f>E7517*F7517</f>
        <v>4800</v>
      </c>
      <c r="J7517" s="172"/>
      <c r="K7517" s="172"/>
      <c r="L7517" s="178"/>
      <c r="M7517" s="174"/>
      <c r="N7517" s="175"/>
      <c r="O7517" s="176"/>
      <c r="P7517" s="166"/>
    </row>
    <row r="7518" spans="1:16" s="165" customFormat="1">
      <c r="A7518" s="310"/>
      <c r="B7518" s="378"/>
      <c r="C7518" s="169" t="s">
        <v>218</v>
      </c>
      <c r="D7518" s="388" t="s">
        <v>81</v>
      </c>
      <c r="E7518" s="389">
        <v>0.3</v>
      </c>
      <c r="F7518" s="172">
        <f>VLOOKUP($C7518,VLP!$C$3:$F$191,3,0)</f>
        <v>251000</v>
      </c>
      <c r="G7518" s="390"/>
      <c r="H7518" s="390"/>
      <c r="I7518" s="172">
        <f>E7518*F7518</f>
        <v>75300</v>
      </c>
      <c r="J7518" s="172"/>
      <c r="K7518" s="172"/>
      <c r="L7518" s="178"/>
      <c r="M7518" s="174"/>
      <c r="N7518" s="175"/>
      <c r="O7518" s="176"/>
      <c r="P7518" s="166"/>
    </row>
    <row r="7519" spans="1:16" s="165" customFormat="1">
      <c r="A7519" s="310"/>
      <c r="B7519" s="378"/>
      <c r="C7519" s="169" t="s">
        <v>188</v>
      </c>
      <c r="D7519" s="388" t="s">
        <v>81</v>
      </c>
      <c r="E7519" s="389">
        <v>2</v>
      </c>
      <c r="F7519" s="172">
        <f>VLOOKUP($C7519,VLP!$C$3:$F$191,3,0)</f>
        <v>27500</v>
      </c>
      <c r="G7519" s="390"/>
      <c r="H7519" s="390"/>
      <c r="I7519" s="172">
        <f>E7519*F7519</f>
        <v>55000</v>
      </c>
      <c r="J7519" s="172"/>
      <c r="K7519" s="172"/>
      <c r="L7519" s="178"/>
      <c r="M7519" s="174"/>
      <c r="N7519" s="175"/>
      <c r="O7519" s="176"/>
      <c r="P7519" s="166"/>
    </row>
    <row r="7520" spans="1:16" s="165" customFormat="1">
      <c r="A7520" s="310"/>
      <c r="B7520" s="310"/>
      <c r="C7520" s="335" t="s">
        <v>4337</v>
      </c>
      <c r="D7520" s="170" t="s">
        <v>2540</v>
      </c>
      <c r="E7520" s="171">
        <v>12.6</v>
      </c>
      <c r="F7520" s="172"/>
      <c r="G7520" s="172">
        <f>_lg45</f>
        <v>343394.12828947359</v>
      </c>
      <c r="H7520" s="172"/>
      <c r="I7520" s="172"/>
      <c r="J7520" s="177">
        <f>+G7520*E7520</f>
        <v>4326766.0164473671</v>
      </c>
      <c r="K7520" s="172"/>
      <c r="L7520"/>
      <c r="M7520"/>
      <c r="N7520"/>
      <c r="O7520"/>
      <c r="P7520" s="166"/>
    </row>
    <row r="7521" spans="1:16" s="165" customFormat="1">
      <c r="A7521" s="337"/>
      <c r="B7521" s="168"/>
      <c r="C7521" s="169" t="s">
        <v>2791</v>
      </c>
      <c r="D7521" s="170"/>
      <c r="E7521" s="382"/>
      <c r="F7521" s="172"/>
      <c r="G7521" s="172"/>
      <c r="H7521" s="172"/>
      <c r="I7521" s="172"/>
      <c r="J7521" s="177"/>
      <c r="K7521" s="177">
        <f>SUM(K7522:K7524)</f>
        <v>0</v>
      </c>
      <c r="L7521"/>
      <c r="M7521"/>
      <c r="N7521"/>
      <c r="O7521"/>
      <c r="P7521" s="166"/>
    </row>
    <row r="7522" spans="1:16" s="165" customFormat="1">
      <c r="A7522" s="450" t="s">
        <v>665</v>
      </c>
      <c r="B7522" s="168"/>
      <c r="C7522" s="169" t="s">
        <v>5315</v>
      </c>
      <c r="D7522" s="170" t="s">
        <v>2195</v>
      </c>
      <c r="E7522" s="171">
        <v>0</v>
      </c>
      <c r="F7522" s="172"/>
      <c r="G7522" s="172"/>
      <c r="H7522" s="377">
        <f>VLOOKUP($A7522,'GiaMTC TT13-QD1491'!$B$11:$T$825,19,0)</f>
        <v>2422178.3166440679</v>
      </c>
      <c r="I7522" s="172"/>
      <c r="J7522" s="177"/>
      <c r="K7522" s="172">
        <f>+H7522*E7522</f>
        <v>0</v>
      </c>
      <c r="L7522"/>
      <c r="M7522"/>
      <c r="N7522"/>
      <c r="O7522"/>
      <c r="P7522" s="166"/>
    </row>
    <row r="7523" spans="1:16" s="165" customFormat="1">
      <c r="A7523" s="450" t="s">
        <v>661</v>
      </c>
      <c r="B7523" s="168"/>
      <c r="C7523" s="169" t="s">
        <v>5329</v>
      </c>
      <c r="D7523" s="170" t="s">
        <v>2195</v>
      </c>
      <c r="E7523" s="171">
        <v>0</v>
      </c>
      <c r="F7523" s="172"/>
      <c r="G7523" s="172"/>
      <c r="H7523" s="377">
        <f>VLOOKUP($A7523,'GiaMTC TT13-QD1491'!$B$11:$T$825,19,0)</f>
        <v>2159024.8166440679</v>
      </c>
      <c r="I7523" s="172"/>
      <c r="J7523" s="177"/>
      <c r="K7523" s="172">
        <f>+H7523*E7523</f>
        <v>0</v>
      </c>
      <c r="L7523"/>
      <c r="M7523"/>
      <c r="N7523"/>
      <c r="O7523"/>
      <c r="P7523" s="166"/>
    </row>
    <row r="7524" spans="1:16" s="165" customFormat="1">
      <c r="A7524" s="179"/>
      <c r="B7524" s="180"/>
      <c r="C7524" s="181" t="s">
        <v>2806</v>
      </c>
      <c r="D7524" s="182" t="s">
        <v>2556</v>
      </c>
      <c r="E7524" s="183">
        <v>5.4</v>
      </c>
      <c r="F7524" s="184"/>
      <c r="G7524" s="184"/>
      <c r="H7524" s="338">
        <f>SUM(K7522:K7523)</f>
        <v>0</v>
      </c>
      <c r="I7524" s="184"/>
      <c r="J7524" s="189"/>
      <c r="K7524" s="184">
        <f>+H7524*E7524/100</f>
        <v>0</v>
      </c>
      <c r="L7524"/>
      <c r="M7524"/>
      <c r="N7524"/>
      <c r="O7524"/>
      <c r="P7524" s="166"/>
    </row>
    <row r="7525" spans="1:16" s="165" customFormat="1" ht="24">
      <c r="A7525" s="447" t="s">
        <v>5622</v>
      </c>
      <c r="B7525" s="185" t="s">
        <v>5623</v>
      </c>
      <c r="C7525" s="309" t="s">
        <v>2792</v>
      </c>
      <c r="D7525" s="186"/>
      <c r="E7525" s="187"/>
      <c r="F7525" s="188"/>
      <c r="G7525" s="188"/>
      <c r="H7525" s="188"/>
      <c r="I7525" s="190">
        <f>SUM(I7526:I7529)</f>
        <v>142100</v>
      </c>
      <c r="J7525" s="188"/>
      <c r="K7525" s="188"/>
      <c r="L7525" s="173" t="s">
        <v>5602</v>
      </c>
      <c r="M7525" s="174">
        <f>+I7525</f>
        <v>142100</v>
      </c>
      <c r="N7525" s="175">
        <f>+J7530</f>
        <v>5192119.2197368406</v>
      </c>
      <c r="O7525" s="176">
        <f>+K7531</f>
        <v>0</v>
      </c>
      <c r="P7525" s="330">
        <f>SUM(M7525:O7525)</f>
        <v>5334219.2197368406</v>
      </c>
    </row>
    <row r="7526" spans="1:16" s="165" customFormat="1" ht="15">
      <c r="A7526" s="386"/>
      <c r="B7526" s="387"/>
      <c r="C7526" s="169" t="s">
        <v>315</v>
      </c>
      <c r="D7526" s="388" t="s">
        <v>186</v>
      </c>
      <c r="E7526" s="389">
        <v>1</v>
      </c>
      <c r="F7526" s="172">
        <f>VLOOKUP($C7526,VLP!$C$3:$F$191,3,0)</f>
        <v>7000</v>
      </c>
      <c r="G7526" s="390"/>
      <c r="H7526" s="390"/>
      <c r="I7526" s="172">
        <f>E7526*F7526</f>
        <v>7000</v>
      </c>
      <c r="J7526" s="172"/>
      <c r="K7526" s="172"/>
      <c r="L7526" s="173"/>
      <c r="M7526" s="174"/>
      <c r="N7526" s="175"/>
      <c r="O7526" s="176"/>
      <c r="P7526" s="330"/>
    </row>
    <row r="7527" spans="1:16" s="165" customFormat="1">
      <c r="A7527" s="310"/>
      <c r="B7527" s="378"/>
      <c r="C7527" s="169" t="s">
        <v>275</v>
      </c>
      <c r="D7527" s="388" t="s">
        <v>81</v>
      </c>
      <c r="E7527" s="389">
        <v>0.12</v>
      </c>
      <c r="F7527" s="172">
        <f>VLOOKUP($C7527,VLP!$C$3:$F$191,3,0)</f>
        <v>40000</v>
      </c>
      <c r="G7527" s="390"/>
      <c r="H7527" s="390"/>
      <c r="I7527" s="172">
        <f>E7527*F7527</f>
        <v>4800</v>
      </c>
      <c r="J7527" s="172"/>
      <c r="K7527" s="172"/>
      <c r="L7527" s="178"/>
      <c r="M7527" s="174"/>
      <c r="N7527" s="175"/>
      <c r="O7527" s="176"/>
      <c r="P7527" s="166"/>
    </row>
    <row r="7528" spans="1:16" s="165" customFormat="1">
      <c r="A7528" s="310"/>
      <c r="B7528" s="378"/>
      <c r="C7528" s="169" t="s">
        <v>218</v>
      </c>
      <c r="D7528" s="388" t="s">
        <v>81</v>
      </c>
      <c r="E7528" s="389">
        <v>0.3</v>
      </c>
      <c r="F7528" s="172">
        <f>VLOOKUP($C7528,VLP!$C$3:$F$191,3,0)</f>
        <v>251000</v>
      </c>
      <c r="G7528" s="390"/>
      <c r="H7528" s="390"/>
      <c r="I7528" s="172">
        <f>E7528*F7528</f>
        <v>75300</v>
      </c>
      <c r="J7528" s="172"/>
      <c r="K7528" s="172"/>
      <c r="L7528" s="178"/>
      <c r="M7528" s="174"/>
      <c r="N7528" s="175"/>
      <c r="O7528" s="176"/>
      <c r="P7528" s="166"/>
    </row>
    <row r="7529" spans="1:16" s="165" customFormat="1">
      <c r="A7529" s="310"/>
      <c r="B7529" s="378"/>
      <c r="C7529" s="169" t="s">
        <v>188</v>
      </c>
      <c r="D7529" s="388" t="s">
        <v>81</v>
      </c>
      <c r="E7529" s="389">
        <v>2</v>
      </c>
      <c r="F7529" s="172">
        <f>VLOOKUP($C7529,VLP!$C$3:$F$191,3,0)</f>
        <v>27500</v>
      </c>
      <c r="G7529" s="390"/>
      <c r="H7529" s="390"/>
      <c r="I7529" s="172">
        <f>E7529*F7529</f>
        <v>55000</v>
      </c>
      <c r="J7529" s="172"/>
      <c r="K7529" s="172"/>
      <c r="L7529" s="178"/>
      <c r="M7529" s="174"/>
      <c r="N7529" s="175"/>
      <c r="O7529" s="176"/>
      <c r="P7529" s="166"/>
    </row>
    <row r="7530" spans="1:16" s="165" customFormat="1">
      <c r="A7530" s="310"/>
      <c r="B7530" s="310"/>
      <c r="C7530" s="335" t="s">
        <v>4337</v>
      </c>
      <c r="D7530" s="170" t="s">
        <v>2540</v>
      </c>
      <c r="E7530" s="171">
        <v>15.12</v>
      </c>
      <c r="F7530" s="172"/>
      <c r="G7530" s="172">
        <f>_lg45</f>
        <v>343394.12828947359</v>
      </c>
      <c r="H7530" s="172"/>
      <c r="I7530" s="172"/>
      <c r="J7530" s="177">
        <f>+G7530*E7530</f>
        <v>5192119.2197368406</v>
      </c>
      <c r="K7530" s="172"/>
      <c r="L7530"/>
      <c r="M7530"/>
      <c r="N7530"/>
      <c r="O7530"/>
      <c r="P7530" s="166"/>
    </row>
    <row r="7531" spans="1:16" s="165" customFormat="1">
      <c r="A7531" s="337"/>
      <c r="B7531" s="168"/>
      <c r="C7531" s="169" t="s">
        <v>2791</v>
      </c>
      <c r="D7531" s="170"/>
      <c r="E7531" s="382"/>
      <c r="F7531" s="172"/>
      <c r="G7531" s="172"/>
      <c r="H7531" s="172"/>
      <c r="I7531" s="172"/>
      <c r="J7531" s="177"/>
      <c r="K7531" s="177">
        <f>SUM(K7532:K7534)</f>
        <v>0</v>
      </c>
      <c r="L7531"/>
      <c r="M7531"/>
      <c r="N7531"/>
      <c r="O7531"/>
      <c r="P7531" s="166"/>
    </row>
    <row r="7532" spans="1:16" s="165" customFormat="1">
      <c r="A7532" s="450" t="s">
        <v>665</v>
      </c>
      <c r="B7532" s="168"/>
      <c r="C7532" s="169" t="s">
        <v>5315</v>
      </c>
      <c r="D7532" s="170" t="s">
        <v>2195</v>
      </c>
      <c r="E7532" s="171">
        <v>0</v>
      </c>
      <c r="F7532" s="172"/>
      <c r="G7532" s="172"/>
      <c r="H7532" s="377">
        <f>VLOOKUP($A7532,'GiaMTC TT13-QD1491'!$B$11:$T$825,19,0)</f>
        <v>2422178.3166440679</v>
      </c>
      <c r="I7532" s="172"/>
      <c r="J7532" s="177"/>
      <c r="K7532" s="172">
        <f>+H7532*E7532</f>
        <v>0</v>
      </c>
      <c r="L7532"/>
      <c r="M7532"/>
      <c r="N7532"/>
      <c r="O7532"/>
      <c r="P7532" s="166"/>
    </row>
    <row r="7533" spans="1:16" s="165" customFormat="1">
      <c r="A7533" s="450" t="s">
        <v>661</v>
      </c>
      <c r="B7533" s="168"/>
      <c r="C7533" s="169" t="s">
        <v>5329</v>
      </c>
      <c r="D7533" s="170" t="s">
        <v>2195</v>
      </c>
      <c r="E7533" s="171">
        <v>0</v>
      </c>
      <c r="F7533" s="172"/>
      <c r="G7533" s="172"/>
      <c r="H7533" s="377">
        <f>VLOOKUP($A7533,'GiaMTC TT13-QD1491'!$B$11:$T$825,19,0)</f>
        <v>2159024.8166440679</v>
      </c>
      <c r="I7533" s="172"/>
      <c r="J7533" s="177"/>
      <c r="K7533" s="172">
        <f>+H7533*E7533</f>
        <v>0</v>
      </c>
      <c r="L7533"/>
      <c r="M7533"/>
      <c r="N7533"/>
      <c r="O7533"/>
      <c r="P7533" s="166"/>
    </row>
    <row r="7534" spans="1:16" s="165" customFormat="1">
      <c r="A7534" s="179"/>
      <c r="B7534" s="180"/>
      <c r="C7534" s="181" t="s">
        <v>2806</v>
      </c>
      <c r="D7534" s="182" t="s">
        <v>2556</v>
      </c>
      <c r="E7534" s="183">
        <v>5.4</v>
      </c>
      <c r="F7534" s="184"/>
      <c r="G7534" s="184"/>
      <c r="H7534" s="338">
        <f>SUM(K7532:K7533)</f>
        <v>0</v>
      </c>
      <c r="I7534" s="184"/>
      <c r="J7534" s="189"/>
      <c r="K7534" s="184">
        <f>+H7534*E7534/100</f>
        <v>0</v>
      </c>
      <c r="L7534"/>
      <c r="M7534"/>
      <c r="N7534"/>
      <c r="O7534"/>
      <c r="P7534" s="166"/>
    </row>
    <row r="7535" spans="1:16" s="165" customFormat="1">
      <c r="A7535" s="305" t="s">
        <v>5624</v>
      </c>
      <c r="B7535" s="339"/>
      <c r="C7535" s="340"/>
      <c r="D7535" s="199"/>
      <c r="E7535" s="200"/>
      <c r="F7535" s="201"/>
      <c r="G7535" s="201"/>
      <c r="H7535" s="201"/>
      <c r="I7535" s="201"/>
      <c r="J7535" s="202"/>
      <c r="K7535" s="201"/>
      <c r="L7535"/>
      <c r="M7535"/>
      <c r="N7535"/>
      <c r="O7535"/>
      <c r="P7535" s="166"/>
    </row>
    <row r="7536" spans="1:16" s="165" customFormat="1">
      <c r="A7536" s="290"/>
      <c r="B7536" s="332" t="s">
        <v>2537</v>
      </c>
      <c r="C7536" s="354"/>
      <c r="D7536" s="196"/>
      <c r="E7536" s="355"/>
      <c r="F7536" s="356"/>
      <c r="G7536" s="356"/>
      <c r="H7536" s="356"/>
      <c r="I7536" s="356"/>
      <c r="J7536" s="360"/>
      <c r="K7536" s="356"/>
      <c r="L7536"/>
      <c r="M7536"/>
      <c r="N7536"/>
      <c r="O7536"/>
      <c r="P7536" s="166"/>
    </row>
    <row r="7537" spans="1:16" s="165" customFormat="1">
      <c r="A7537" s="451" t="s">
        <v>2829</v>
      </c>
      <c r="B7537" s="385" t="s">
        <v>5625</v>
      </c>
      <c r="C7537" s="367"/>
      <c r="D7537" s="368"/>
      <c r="E7537" s="369"/>
      <c r="F7537" s="370"/>
      <c r="G7537" s="370"/>
      <c r="H7537" s="370"/>
      <c r="I7537" s="370"/>
      <c r="J7537" s="376"/>
      <c r="K7537" s="370"/>
      <c r="L7537"/>
      <c r="M7537"/>
      <c r="N7537"/>
      <c r="O7537"/>
      <c r="P7537" s="166"/>
    </row>
    <row r="7538" spans="1:16" s="165" customFormat="1">
      <c r="A7538" s="1650" t="s">
        <v>438</v>
      </c>
      <c r="B7538" s="1650" t="s">
        <v>2538</v>
      </c>
      <c r="C7538" s="1650" t="s">
        <v>2539</v>
      </c>
      <c r="D7538" s="1650" t="s">
        <v>2787</v>
      </c>
      <c r="E7538" s="1650" t="s">
        <v>2788</v>
      </c>
      <c r="F7538" s="1655" t="s">
        <v>77</v>
      </c>
      <c r="G7538" s="1655"/>
      <c r="H7538" s="1655"/>
      <c r="I7538" s="1655" t="s">
        <v>2781</v>
      </c>
      <c r="J7538" s="1655"/>
      <c r="K7538" s="1655"/>
      <c r="L7538"/>
      <c r="M7538"/>
      <c r="N7538"/>
      <c r="O7538"/>
      <c r="P7538" s="166"/>
    </row>
    <row r="7539" spans="1:16" s="165" customFormat="1">
      <c r="A7539" s="1651"/>
      <c r="B7539" s="1651"/>
      <c r="C7539" s="1651"/>
      <c r="D7539" s="1651"/>
      <c r="E7539" s="1651"/>
      <c r="F7539" s="308" t="s">
        <v>2554</v>
      </c>
      <c r="G7539" s="308" t="s">
        <v>2783</v>
      </c>
      <c r="H7539" s="308" t="s">
        <v>2784</v>
      </c>
      <c r="I7539" s="308" t="s">
        <v>2554</v>
      </c>
      <c r="J7539" s="308" t="s">
        <v>2783</v>
      </c>
      <c r="K7539" s="308" t="s">
        <v>2784</v>
      </c>
      <c r="L7539"/>
      <c r="M7539"/>
      <c r="N7539"/>
      <c r="O7539"/>
      <c r="P7539" s="166"/>
    </row>
    <row r="7540" spans="1:16" s="165" customFormat="1" ht="24">
      <c r="A7540" s="453" t="s">
        <v>6063</v>
      </c>
      <c r="B7540" s="342" t="s">
        <v>5626</v>
      </c>
      <c r="C7540" s="309" t="s">
        <v>2792</v>
      </c>
      <c r="D7540" s="186"/>
      <c r="E7540" s="187"/>
      <c r="F7540" s="188"/>
      <c r="G7540" s="188"/>
      <c r="H7540" s="188"/>
      <c r="I7540" s="190">
        <f>SUM(I7541:I7544)</f>
        <v>87150</v>
      </c>
      <c r="J7540" s="188"/>
      <c r="K7540" s="188"/>
      <c r="L7540" s="173" t="s">
        <v>5480</v>
      </c>
      <c r="M7540" s="174">
        <f>+I7540</f>
        <v>87150</v>
      </c>
      <c r="N7540" s="175">
        <f>+J7545</f>
        <v>2314476.424671052</v>
      </c>
      <c r="O7540" s="176"/>
      <c r="P7540" s="330">
        <f>SUM(M7540:O7540)</f>
        <v>2401626.424671052</v>
      </c>
    </row>
    <row r="7541" spans="1:16" s="165" customFormat="1" ht="15">
      <c r="A7541" s="386"/>
      <c r="B7541" s="387"/>
      <c r="C7541" s="169" t="s">
        <v>315</v>
      </c>
      <c r="D7541" s="388" t="s">
        <v>186</v>
      </c>
      <c r="E7541" s="389">
        <v>0.75</v>
      </c>
      <c r="F7541" s="172">
        <f>VLOOKUP($C7541,VLP!$C$3:$F$191,3,0)</f>
        <v>7000</v>
      </c>
      <c r="G7541" s="390"/>
      <c r="H7541" s="390"/>
      <c r="I7541" s="172">
        <f>E7541*F7541</f>
        <v>5250</v>
      </c>
      <c r="J7541" s="172"/>
      <c r="K7541" s="172"/>
      <c r="L7541" s="173"/>
      <c r="M7541" s="174"/>
      <c r="N7541" s="175"/>
      <c r="O7541" s="176"/>
      <c r="P7541" s="330"/>
    </row>
    <row r="7542" spans="1:16" s="165" customFormat="1">
      <c r="A7542" s="310"/>
      <c r="B7542" s="378"/>
      <c r="C7542" s="169" t="s">
        <v>275</v>
      </c>
      <c r="D7542" s="388" t="s">
        <v>81</v>
      </c>
      <c r="E7542" s="389">
        <v>0.9</v>
      </c>
      <c r="F7542" s="172">
        <f>VLOOKUP($C7542,VLP!$C$3:$F$191,3,0)</f>
        <v>40000</v>
      </c>
      <c r="G7542" s="390"/>
      <c r="H7542" s="390"/>
      <c r="I7542" s="172">
        <f>E7542*F7542</f>
        <v>36000</v>
      </c>
      <c r="J7542" s="172"/>
      <c r="K7542" s="172"/>
      <c r="L7542" s="178"/>
      <c r="M7542" s="174"/>
      <c r="N7542" s="175"/>
      <c r="O7542" s="176"/>
      <c r="P7542" s="166"/>
    </row>
    <row r="7543" spans="1:16" s="165" customFormat="1">
      <c r="A7543" s="310"/>
      <c r="B7543" s="378"/>
      <c r="C7543" s="169" t="s">
        <v>218</v>
      </c>
      <c r="D7543" s="388" t="s">
        <v>81</v>
      </c>
      <c r="E7543" s="389">
        <v>0.15</v>
      </c>
      <c r="F7543" s="172">
        <f>VLOOKUP($C7543,VLP!$C$3:$F$191,3,0)</f>
        <v>251000</v>
      </c>
      <c r="G7543" s="390"/>
      <c r="H7543" s="390"/>
      <c r="I7543" s="172">
        <f>E7543*F7543</f>
        <v>37650</v>
      </c>
      <c r="J7543" s="172"/>
      <c r="K7543" s="172"/>
      <c r="L7543" s="178"/>
      <c r="M7543" s="174"/>
      <c r="N7543" s="175"/>
      <c r="O7543" s="176"/>
      <c r="P7543" s="166"/>
    </row>
    <row r="7544" spans="1:16" s="165" customFormat="1">
      <c r="A7544" s="310"/>
      <c r="B7544" s="378"/>
      <c r="C7544" s="169" t="s">
        <v>188</v>
      </c>
      <c r="D7544" s="388" t="s">
        <v>81</v>
      </c>
      <c r="E7544" s="389">
        <v>0.3</v>
      </c>
      <c r="F7544" s="172">
        <f>VLOOKUP($C7544,VLP!$C$3:$F$191,3,0)</f>
        <v>27500</v>
      </c>
      <c r="G7544" s="390"/>
      <c r="H7544" s="390"/>
      <c r="I7544" s="172">
        <f>E7544*F7544</f>
        <v>8250</v>
      </c>
      <c r="J7544" s="172"/>
      <c r="K7544" s="172"/>
      <c r="L7544" s="178"/>
      <c r="M7544" s="174"/>
      <c r="N7544" s="175"/>
      <c r="O7544" s="176"/>
      <c r="P7544" s="166"/>
    </row>
    <row r="7545" spans="1:16" s="165" customFormat="1">
      <c r="A7545" s="310"/>
      <c r="B7545" s="310"/>
      <c r="C7545" s="335" t="s">
        <v>4337</v>
      </c>
      <c r="D7545" s="170" t="s">
        <v>2540</v>
      </c>
      <c r="E7545" s="171">
        <v>6.74</v>
      </c>
      <c r="F7545" s="172"/>
      <c r="G7545" s="172">
        <f>_lg45</f>
        <v>343394.12828947359</v>
      </c>
      <c r="H7545" s="172"/>
      <c r="I7545" s="172"/>
      <c r="J7545" s="177">
        <f>+G7545*E7545</f>
        <v>2314476.424671052</v>
      </c>
      <c r="K7545" s="172"/>
      <c r="L7545"/>
      <c r="M7545"/>
      <c r="N7545"/>
      <c r="O7545"/>
      <c r="P7545" s="166"/>
    </row>
    <row r="7546" spans="1:16" s="165" customFormat="1" ht="24">
      <c r="A7546" s="447" t="s">
        <v>5627</v>
      </c>
      <c r="B7546" s="185" t="s">
        <v>5628</v>
      </c>
      <c r="C7546" s="309" t="s">
        <v>2792</v>
      </c>
      <c r="D7546" s="186"/>
      <c r="E7546" s="187"/>
      <c r="F7546" s="188"/>
      <c r="G7546" s="188"/>
      <c r="H7546" s="188"/>
      <c r="I7546" s="190">
        <f>SUM(I7547:I7550)</f>
        <v>87150</v>
      </c>
      <c r="J7546" s="188"/>
      <c r="K7546" s="188"/>
      <c r="L7546" s="173" t="s">
        <v>5480</v>
      </c>
      <c r="M7546" s="174">
        <f>+I7546</f>
        <v>87150</v>
      </c>
      <c r="N7546" s="175">
        <f>+J7551</f>
        <v>6304716.1953947349</v>
      </c>
      <c r="O7546" s="176"/>
      <c r="P7546" s="330">
        <f>SUM(M7546:O7546)</f>
        <v>6391866.1953947349</v>
      </c>
    </row>
    <row r="7547" spans="1:16" s="165" customFormat="1" ht="15">
      <c r="A7547" s="386"/>
      <c r="B7547" s="387"/>
      <c r="C7547" s="169" t="s">
        <v>315</v>
      </c>
      <c r="D7547" s="388" t="s">
        <v>186</v>
      </c>
      <c r="E7547" s="389">
        <v>0.75</v>
      </c>
      <c r="F7547" s="172">
        <f>VLOOKUP($C7547,VLP!$C$3:$F$191,3,0)</f>
        <v>7000</v>
      </c>
      <c r="G7547" s="390"/>
      <c r="H7547" s="390"/>
      <c r="I7547" s="172">
        <f>E7547*F7547</f>
        <v>5250</v>
      </c>
      <c r="J7547" s="172"/>
      <c r="K7547" s="172"/>
      <c r="L7547" s="173"/>
      <c r="M7547" s="174"/>
      <c r="N7547" s="175"/>
      <c r="O7547" s="176"/>
      <c r="P7547" s="330"/>
    </row>
    <row r="7548" spans="1:16" s="165" customFormat="1">
      <c r="A7548" s="310"/>
      <c r="B7548" s="378"/>
      <c r="C7548" s="169" t="s">
        <v>275</v>
      </c>
      <c r="D7548" s="388" t="s">
        <v>81</v>
      </c>
      <c r="E7548" s="389">
        <v>0.9</v>
      </c>
      <c r="F7548" s="172">
        <f>VLOOKUP($C7548,VLP!$C$3:$F$191,3,0)</f>
        <v>40000</v>
      </c>
      <c r="G7548" s="390"/>
      <c r="H7548" s="390"/>
      <c r="I7548" s="172">
        <f>E7548*F7548</f>
        <v>36000</v>
      </c>
      <c r="J7548" s="172"/>
      <c r="K7548" s="172"/>
      <c r="L7548" s="178"/>
      <c r="M7548" s="174"/>
      <c r="N7548" s="175"/>
      <c r="O7548" s="176"/>
      <c r="P7548" s="166"/>
    </row>
    <row r="7549" spans="1:16" s="165" customFormat="1">
      <c r="A7549" s="310"/>
      <c r="B7549" s="378"/>
      <c r="C7549" s="169" t="s">
        <v>218</v>
      </c>
      <c r="D7549" s="388" t="s">
        <v>81</v>
      </c>
      <c r="E7549" s="389">
        <v>0.15</v>
      </c>
      <c r="F7549" s="172">
        <f>VLOOKUP($C7549,VLP!$C$3:$F$191,3,0)</f>
        <v>251000</v>
      </c>
      <c r="G7549" s="390"/>
      <c r="H7549" s="390"/>
      <c r="I7549" s="172">
        <f>E7549*F7549</f>
        <v>37650</v>
      </c>
      <c r="J7549" s="172"/>
      <c r="K7549" s="172"/>
      <c r="L7549" s="178"/>
      <c r="M7549" s="174"/>
      <c r="N7549" s="175"/>
      <c r="O7549" s="176"/>
      <c r="P7549" s="166"/>
    </row>
    <row r="7550" spans="1:16" s="165" customFormat="1">
      <c r="A7550" s="310"/>
      <c r="B7550" s="378"/>
      <c r="C7550" s="169" t="s">
        <v>188</v>
      </c>
      <c r="D7550" s="388" t="s">
        <v>81</v>
      </c>
      <c r="E7550" s="389">
        <v>0.3</v>
      </c>
      <c r="F7550" s="172">
        <f>VLOOKUP($C7550,VLP!$C$3:$F$191,3,0)</f>
        <v>27500</v>
      </c>
      <c r="G7550" s="390"/>
      <c r="H7550" s="390"/>
      <c r="I7550" s="172">
        <f>E7550*F7550</f>
        <v>8250</v>
      </c>
      <c r="J7550" s="172"/>
      <c r="K7550" s="172"/>
      <c r="L7550" s="178"/>
      <c r="M7550" s="174"/>
      <c r="N7550" s="175"/>
      <c r="O7550" s="176"/>
      <c r="P7550" s="166"/>
    </row>
    <row r="7551" spans="1:16" s="165" customFormat="1">
      <c r="A7551" s="310"/>
      <c r="B7551" s="310"/>
      <c r="C7551" s="335" t="s">
        <v>4337</v>
      </c>
      <c r="D7551" s="170" t="s">
        <v>2540</v>
      </c>
      <c r="E7551" s="171">
        <v>18.36</v>
      </c>
      <c r="F7551" s="172"/>
      <c r="G7551" s="172">
        <f>_lg45</f>
        <v>343394.12828947359</v>
      </c>
      <c r="H7551" s="172"/>
      <c r="I7551" s="172"/>
      <c r="J7551" s="177">
        <f>+G7551*E7551</f>
        <v>6304716.1953947349</v>
      </c>
      <c r="K7551" s="172"/>
      <c r="L7551"/>
      <c r="M7551"/>
      <c r="N7551"/>
      <c r="O7551"/>
      <c r="P7551" s="166"/>
    </row>
    <row r="7552" spans="1:16" s="165" customFormat="1" ht="24">
      <c r="A7552" s="447" t="s">
        <v>5629</v>
      </c>
      <c r="B7552" s="185" t="s">
        <v>5630</v>
      </c>
      <c r="C7552" s="309" t="s">
        <v>2792</v>
      </c>
      <c r="D7552" s="186"/>
      <c r="E7552" s="187"/>
      <c r="F7552" s="188"/>
      <c r="G7552" s="188"/>
      <c r="H7552" s="188"/>
      <c r="I7552" s="190">
        <f>SUM(I7553:I7556)</f>
        <v>87150</v>
      </c>
      <c r="J7552" s="188"/>
      <c r="K7552" s="188"/>
      <c r="L7552" s="173" t="s">
        <v>5480</v>
      </c>
      <c r="M7552" s="174">
        <f>+I7552</f>
        <v>87150</v>
      </c>
      <c r="N7552" s="175">
        <f>+J7557</f>
        <v>7503161.7031249981</v>
      </c>
      <c r="O7552" s="176"/>
      <c r="P7552" s="330">
        <f>SUM(M7552:O7552)</f>
        <v>7590311.7031249981</v>
      </c>
    </row>
    <row r="7553" spans="1:16" s="165" customFormat="1" ht="15">
      <c r="A7553" s="386"/>
      <c r="B7553" s="387"/>
      <c r="C7553" s="169" t="s">
        <v>315</v>
      </c>
      <c r="D7553" s="388" t="s">
        <v>186</v>
      </c>
      <c r="E7553" s="389">
        <v>0.75</v>
      </c>
      <c r="F7553" s="172">
        <f>VLOOKUP($C7553,VLP!$C$3:$F$191,3,0)</f>
        <v>7000</v>
      </c>
      <c r="G7553" s="390"/>
      <c r="H7553" s="390"/>
      <c r="I7553" s="172">
        <f>E7553*F7553</f>
        <v>5250</v>
      </c>
      <c r="J7553" s="172"/>
      <c r="K7553" s="172"/>
      <c r="L7553" s="173"/>
      <c r="M7553" s="174"/>
      <c r="N7553" s="175"/>
      <c r="O7553" s="176"/>
      <c r="P7553" s="330"/>
    </row>
    <row r="7554" spans="1:16" s="165" customFormat="1">
      <c r="A7554" s="310"/>
      <c r="B7554" s="378"/>
      <c r="C7554" s="169" t="s">
        <v>275</v>
      </c>
      <c r="D7554" s="388" t="s">
        <v>81</v>
      </c>
      <c r="E7554" s="389">
        <v>0.9</v>
      </c>
      <c r="F7554" s="172">
        <f>VLOOKUP($C7554,VLP!$C$3:$F$191,3,0)</f>
        <v>40000</v>
      </c>
      <c r="G7554" s="390"/>
      <c r="H7554" s="390"/>
      <c r="I7554" s="172">
        <f>E7554*F7554</f>
        <v>36000</v>
      </c>
      <c r="J7554" s="172"/>
      <c r="K7554" s="172"/>
      <c r="L7554" s="178"/>
      <c r="M7554" s="174"/>
      <c r="N7554" s="175"/>
      <c r="O7554" s="176"/>
      <c r="P7554" s="166"/>
    </row>
    <row r="7555" spans="1:16" s="165" customFormat="1">
      <c r="A7555" s="310"/>
      <c r="B7555" s="378"/>
      <c r="C7555" s="169" t="s">
        <v>218</v>
      </c>
      <c r="D7555" s="388" t="s">
        <v>81</v>
      </c>
      <c r="E7555" s="389">
        <v>0.15</v>
      </c>
      <c r="F7555" s="172">
        <f>VLOOKUP($C7555,VLP!$C$3:$F$191,3,0)</f>
        <v>251000</v>
      </c>
      <c r="G7555" s="390"/>
      <c r="H7555" s="390"/>
      <c r="I7555" s="172">
        <f>E7555*F7555</f>
        <v>37650</v>
      </c>
      <c r="J7555" s="172"/>
      <c r="K7555" s="172"/>
      <c r="L7555" s="178"/>
      <c r="M7555" s="174"/>
      <c r="N7555" s="175"/>
      <c r="O7555" s="176"/>
      <c r="P7555" s="166"/>
    </row>
    <row r="7556" spans="1:16" s="165" customFormat="1">
      <c r="A7556" s="310"/>
      <c r="B7556" s="378"/>
      <c r="C7556" s="169" t="s">
        <v>188</v>
      </c>
      <c r="D7556" s="388" t="s">
        <v>81</v>
      </c>
      <c r="E7556" s="389">
        <v>0.3</v>
      </c>
      <c r="F7556" s="172">
        <f>VLOOKUP($C7556,VLP!$C$3:$F$191,3,0)</f>
        <v>27500</v>
      </c>
      <c r="G7556" s="390"/>
      <c r="H7556" s="390"/>
      <c r="I7556" s="172">
        <f>E7556*F7556</f>
        <v>8250</v>
      </c>
      <c r="J7556" s="172"/>
      <c r="K7556" s="172"/>
      <c r="L7556" s="178"/>
      <c r="M7556" s="174"/>
      <c r="N7556" s="175"/>
      <c r="O7556" s="176"/>
      <c r="P7556" s="166"/>
    </row>
    <row r="7557" spans="1:16" s="165" customFormat="1">
      <c r="A7557" s="310"/>
      <c r="B7557" s="310"/>
      <c r="C7557" s="335" t="s">
        <v>4337</v>
      </c>
      <c r="D7557" s="170" t="s">
        <v>2540</v>
      </c>
      <c r="E7557" s="171">
        <v>21.85</v>
      </c>
      <c r="F7557" s="172"/>
      <c r="G7557" s="172">
        <f>_lg45</f>
        <v>343394.12828947359</v>
      </c>
      <c r="H7557" s="172"/>
      <c r="I7557" s="172"/>
      <c r="J7557" s="177">
        <f>+G7557*E7557</f>
        <v>7503161.7031249981</v>
      </c>
      <c r="K7557" s="172"/>
      <c r="L7557"/>
      <c r="M7557"/>
      <c r="N7557"/>
      <c r="O7557"/>
      <c r="P7557" s="166"/>
    </row>
    <row r="7558" spans="1:16" s="165" customFormat="1" ht="24">
      <c r="A7558" s="447" t="s">
        <v>5631</v>
      </c>
      <c r="B7558" s="185" t="s">
        <v>5632</v>
      </c>
      <c r="C7558" s="309" t="s">
        <v>2792</v>
      </c>
      <c r="D7558" s="186"/>
      <c r="E7558" s="187"/>
      <c r="F7558" s="188"/>
      <c r="G7558" s="188"/>
      <c r="H7558" s="188"/>
      <c r="I7558" s="190">
        <f>SUM(I7559:I7562)</f>
        <v>58100</v>
      </c>
      <c r="J7558" s="188"/>
      <c r="K7558" s="188"/>
      <c r="L7558" s="173" t="s">
        <v>5480</v>
      </c>
      <c r="M7558" s="174">
        <f>+I7558</f>
        <v>58100</v>
      </c>
      <c r="N7558" s="175">
        <f>+J7563</f>
        <v>2818579.0049999994</v>
      </c>
      <c r="O7558" s="176"/>
      <c r="P7558" s="330">
        <f>SUM(M7558:O7558)</f>
        <v>2876679.0049999994</v>
      </c>
    </row>
    <row r="7559" spans="1:16" s="165" customFormat="1" ht="15">
      <c r="A7559" s="386"/>
      <c r="B7559" s="387"/>
      <c r="C7559" s="169" t="s">
        <v>315</v>
      </c>
      <c r="D7559" s="388" t="s">
        <v>186</v>
      </c>
      <c r="E7559" s="389">
        <v>0.5</v>
      </c>
      <c r="F7559" s="172">
        <f>VLOOKUP($C7559,VLP!$C$3:$F$191,3,0)</f>
        <v>7000</v>
      </c>
      <c r="G7559" s="390"/>
      <c r="H7559" s="390"/>
      <c r="I7559" s="172">
        <f>E7559*F7559</f>
        <v>3500</v>
      </c>
      <c r="J7559" s="172"/>
      <c r="K7559" s="172"/>
      <c r="L7559" s="173"/>
      <c r="M7559" s="174"/>
      <c r="N7559" s="175"/>
      <c r="O7559" s="176"/>
      <c r="P7559" s="330"/>
    </row>
    <row r="7560" spans="1:16" s="165" customFormat="1">
      <c r="A7560" s="310"/>
      <c r="B7560" s="378"/>
      <c r="C7560" s="169" t="s">
        <v>275</v>
      </c>
      <c r="D7560" s="388" t="s">
        <v>81</v>
      </c>
      <c r="E7560" s="389">
        <v>0.6</v>
      </c>
      <c r="F7560" s="172">
        <f>VLOOKUP($C7560,VLP!$C$3:$F$191,3,0)</f>
        <v>40000</v>
      </c>
      <c r="G7560" s="390"/>
      <c r="H7560" s="390"/>
      <c r="I7560" s="172">
        <f>E7560*F7560</f>
        <v>24000</v>
      </c>
      <c r="J7560" s="172"/>
      <c r="K7560" s="172"/>
      <c r="L7560" s="178"/>
      <c r="M7560" s="174"/>
      <c r="N7560" s="175"/>
      <c r="O7560" s="176"/>
      <c r="P7560" s="166"/>
    </row>
    <row r="7561" spans="1:16" s="165" customFormat="1">
      <c r="A7561" s="310"/>
      <c r="B7561" s="378"/>
      <c r="C7561" s="169" t="s">
        <v>218</v>
      </c>
      <c r="D7561" s="388" t="s">
        <v>81</v>
      </c>
      <c r="E7561" s="389">
        <v>0.1</v>
      </c>
      <c r="F7561" s="172">
        <f>VLOOKUP($C7561,VLP!$C$3:$F$191,3,0)</f>
        <v>251000</v>
      </c>
      <c r="G7561" s="390"/>
      <c r="H7561" s="390"/>
      <c r="I7561" s="172">
        <f>E7561*F7561</f>
        <v>25100</v>
      </c>
      <c r="J7561" s="172"/>
      <c r="K7561" s="172"/>
      <c r="L7561" s="178"/>
      <c r="M7561" s="174"/>
      <c r="N7561" s="175"/>
      <c r="O7561" s="176"/>
      <c r="P7561" s="166"/>
    </row>
    <row r="7562" spans="1:16" s="165" customFormat="1">
      <c r="A7562" s="310"/>
      <c r="B7562" s="378"/>
      <c r="C7562" s="169" t="s">
        <v>188</v>
      </c>
      <c r="D7562" s="388" t="s">
        <v>81</v>
      </c>
      <c r="E7562" s="389">
        <v>0.2</v>
      </c>
      <c r="F7562" s="172">
        <f>VLOOKUP($C7562,VLP!$C$3:$F$191,3,0)</f>
        <v>27500</v>
      </c>
      <c r="G7562" s="390"/>
      <c r="H7562" s="390"/>
      <c r="I7562" s="172">
        <f>E7562*F7562</f>
        <v>5500</v>
      </c>
      <c r="J7562" s="172"/>
      <c r="K7562" s="172"/>
      <c r="L7562" s="178"/>
      <c r="M7562" s="174"/>
      <c r="N7562" s="175"/>
      <c r="O7562" s="176"/>
      <c r="P7562" s="166"/>
    </row>
    <row r="7563" spans="1:16" s="165" customFormat="1">
      <c r="A7563" s="310"/>
      <c r="B7563" s="310"/>
      <c r="C7563" s="335" t="s">
        <v>4337</v>
      </c>
      <c r="D7563" s="170" t="s">
        <v>2540</v>
      </c>
      <c r="E7563" s="171">
        <v>8.2080000000000002</v>
      </c>
      <c r="F7563" s="172"/>
      <c r="G7563" s="172">
        <f>_lg45</f>
        <v>343394.12828947359</v>
      </c>
      <c r="H7563" s="172"/>
      <c r="I7563" s="172"/>
      <c r="J7563" s="177">
        <f>+G7563*E7563</f>
        <v>2818579.0049999994</v>
      </c>
      <c r="K7563" s="172"/>
      <c r="L7563"/>
      <c r="M7563"/>
      <c r="N7563"/>
      <c r="O7563"/>
      <c r="P7563" s="166"/>
    </row>
    <row r="7564" spans="1:16" s="165" customFormat="1" ht="24">
      <c r="A7564" s="447" t="s">
        <v>5633</v>
      </c>
      <c r="B7564" s="185" t="s">
        <v>5634</v>
      </c>
      <c r="C7564" s="309" t="s">
        <v>2792</v>
      </c>
      <c r="D7564" s="186"/>
      <c r="E7564" s="187"/>
      <c r="F7564" s="188"/>
      <c r="G7564" s="188"/>
      <c r="H7564" s="188"/>
      <c r="I7564" s="190">
        <f>SUM(I7565:I7568)</f>
        <v>58100</v>
      </c>
      <c r="J7564" s="188"/>
      <c r="K7564" s="188"/>
      <c r="L7564" s="173" t="s">
        <v>5480</v>
      </c>
      <c r="M7564" s="174">
        <f>+I7564</f>
        <v>58100</v>
      </c>
      <c r="N7564" s="175">
        <f>+J7569</f>
        <v>5192119.2197368406</v>
      </c>
      <c r="O7564" s="176"/>
      <c r="P7564" s="330">
        <f>SUM(M7564:O7564)</f>
        <v>5250219.2197368406</v>
      </c>
    </row>
    <row r="7565" spans="1:16" s="165" customFormat="1" ht="15">
      <c r="A7565" s="386"/>
      <c r="B7565" s="387"/>
      <c r="C7565" s="169" t="s">
        <v>315</v>
      </c>
      <c r="D7565" s="388" t="s">
        <v>186</v>
      </c>
      <c r="E7565" s="389">
        <v>0.5</v>
      </c>
      <c r="F7565" s="172">
        <f>VLOOKUP($C7565,VLP!$C$3:$F$191,3,0)</f>
        <v>7000</v>
      </c>
      <c r="G7565" s="390"/>
      <c r="H7565" s="390"/>
      <c r="I7565" s="172">
        <f>E7565*F7565</f>
        <v>3500</v>
      </c>
      <c r="J7565" s="172"/>
      <c r="K7565" s="172"/>
      <c r="L7565" s="173"/>
      <c r="M7565" s="174"/>
      <c r="N7565" s="175"/>
      <c r="O7565" s="176"/>
      <c r="P7565" s="330"/>
    </row>
    <row r="7566" spans="1:16" s="165" customFormat="1">
      <c r="A7566" s="310"/>
      <c r="B7566" s="378"/>
      <c r="C7566" s="169" t="s">
        <v>275</v>
      </c>
      <c r="D7566" s="388" t="s">
        <v>81</v>
      </c>
      <c r="E7566" s="389">
        <v>0.6</v>
      </c>
      <c r="F7566" s="172">
        <f>VLOOKUP($C7566,VLP!$C$3:$F$191,3,0)</f>
        <v>40000</v>
      </c>
      <c r="G7566" s="390"/>
      <c r="H7566" s="390"/>
      <c r="I7566" s="172">
        <f>E7566*F7566</f>
        <v>24000</v>
      </c>
      <c r="J7566" s="172"/>
      <c r="K7566" s="172"/>
      <c r="L7566" s="178"/>
      <c r="M7566" s="174"/>
      <c r="N7566" s="175"/>
      <c r="O7566" s="176"/>
      <c r="P7566" s="166"/>
    </row>
    <row r="7567" spans="1:16" s="165" customFormat="1">
      <c r="A7567" s="310"/>
      <c r="B7567" s="378"/>
      <c r="C7567" s="169" t="s">
        <v>218</v>
      </c>
      <c r="D7567" s="388" t="s">
        <v>81</v>
      </c>
      <c r="E7567" s="389">
        <v>0.1</v>
      </c>
      <c r="F7567" s="172">
        <f>VLOOKUP($C7567,VLP!$C$3:$F$191,3,0)</f>
        <v>251000</v>
      </c>
      <c r="G7567" s="390"/>
      <c r="H7567" s="390"/>
      <c r="I7567" s="172">
        <f>E7567*F7567</f>
        <v>25100</v>
      </c>
      <c r="J7567" s="172"/>
      <c r="K7567" s="172"/>
      <c r="L7567" s="178"/>
      <c r="M7567" s="174"/>
      <c r="N7567" s="175"/>
      <c r="O7567" s="176"/>
      <c r="P7567" s="166"/>
    </row>
    <row r="7568" spans="1:16" s="165" customFormat="1">
      <c r="A7568" s="310"/>
      <c r="B7568" s="378"/>
      <c r="C7568" s="169" t="s">
        <v>188</v>
      </c>
      <c r="D7568" s="388" t="s">
        <v>81</v>
      </c>
      <c r="E7568" s="389">
        <v>0.2</v>
      </c>
      <c r="F7568" s="172">
        <f>VLOOKUP($C7568,VLP!$C$3:$F$191,3,0)</f>
        <v>27500</v>
      </c>
      <c r="G7568" s="390"/>
      <c r="H7568" s="390"/>
      <c r="I7568" s="172">
        <f>E7568*F7568</f>
        <v>5500</v>
      </c>
      <c r="J7568" s="172"/>
      <c r="K7568" s="172"/>
      <c r="L7568" s="178"/>
      <c r="M7568" s="174"/>
      <c r="N7568" s="175"/>
      <c r="O7568" s="176"/>
      <c r="P7568" s="166"/>
    </row>
    <row r="7569" spans="1:16" s="165" customFormat="1">
      <c r="A7569" s="310"/>
      <c r="B7569" s="310"/>
      <c r="C7569" s="335" t="s">
        <v>4337</v>
      </c>
      <c r="D7569" s="170" t="s">
        <v>2540</v>
      </c>
      <c r="E7569" s="171">
        <v>15.12</v>
      </c>
      <c r="F7569" s="172"/>
      <c r="G7569" s="172">
        <f>_lg45</f>
        <v>343394.12828947359</v>
      </c>
      <c r="H7569" s="172"/>
      <c r="I7569" s="172"/>
      <c r="J7569" s="177">
        <f>+G7569*E7569</f>
        <v>5192119.2197368406</v>
      </c>
      <c r="K7569" s="172"/>
      <c r="L7569"/>
      <c r="M7569"/>
      <c r="N7569"/>
      <c r="O7569"/>
      <c r="P7569" s="166"/>
    </row>
    <row r="7570" spans="1:16" s="165" customFormat="1" ht="24">
      <c r="A7570" s="447" t="s">
        <v>5635</v>
      </c>
      <c r="B7570" s="185" t="s">
        <v>5636</v>
      </c>
      <c r="C7570" s="309" t="s">
        <v>2792</v>
      </c>
      <c r="D7570" s="186"/>
      <c r="E7570" s="187"/>
      <c r="F7570" s="188"/>
      <c r="G7570" s="188"/>
      <c r="H7570" s="188"/>
      <c r="I7570" s="190">
        <f>SUM(I7571:I7574)</f>
        <v>58100</v>
      </c>
      <c r="J7570" s="188"/>
      <c r="K7570" s="188"/>
      <c r="L7570" s="173" t="s">
        <v>5480</v>
      </c>
      <c r="M7570" s="174">
        <f>+I7570</f>
        <v>58100</v>
      </c>
      <c r="N7570" s="175">
        <f>+J7575</f>
        <v>6230543.0636842083</v>
      </c>
      <c r="O7570" s="176"/>
      <c r="P7570" s="330">
        <f>SUM(M7570:O7570)</f>
        <v>6288643.0636842083</v>
      </c>
    </row>
    <row r="7571" spans="1:16" s="165" customFormat="1" ht="15">
      <c r="A7571" s="386"/>
      <c r="B7571" s="387"/>
      <c r="C7571" s="169" t="s">
        <v>315</v>
      </c>
      <c r="D7571" s="388" t="s">
        <v>186</v>
      </c>
      <c r="E7571" s="389">
        <v>0.5</v>
      </c>
      <c r="F7571" s="172">
        <f>VLOOKUP($C7571,VLP!$C$3:$F$191,3,0)</f>
        <v>7000</v>
      </c>
      <c r="G7571" s="390"/>
      <c r="H7571" s="390"/>
      <c r="I7571" s="172">
        <f>E7571*F7571</f>
        <v>3500</v>
      </c>
      <c r="J7571" s="172"/>
      <c r="K7571" s="172"/>
      <c r="L7571" s="173"/>
      <c r="M7571" s="174"/>
      <c r="N7571" s="175"/>
      <c r="O7571" s="176"/>
      <c r="P7571" s="330"/>
    </row>
    <row r="7572" spans="1:16" s="165" customFormat="1">
      <c r="A7572" s="310"/>
      <c r="B7572" s="378"/>
      <c r="C7572" s="169" t="s">
        <v>275</v>
      </c>
      <c r="D7572" s="388" t="s">
        <v>81</v>
      </c>
      <c r="E7572" s="389">
        <v>0.6</v>
      </c>
      <c r="F7572" s="172">
        <f>VLOOKUP($C7572,VLP!$C$3:$F$191,3,0)</f>
        <v>40000</v>
      </c>
      <c r="G7572" s="390"/>
      <c r="H7572" s="390"/>
      <c r="I7572" s="172">
        <f>E7572*F7572</f>
        <v>24000</v>
      </c>
      <c r="J7572" s="172"/>
      <c r="K7572" s="172"/>
      <c r="L7572" s="178"/>
      <c r="M7572" s="174"/>
      <c r="N7572" s="175"/>
      <c r="O7572" s="176"/>
      <c r="P7572" s="166"/>
    </row>
    <row r="7573" spans="1:16" s="165" customFormat="1">
      <c r="A7573" s="310"/>
      <c r="B7573" s="378"/>
      <c r="C7573" s="169" t="s">
        <v>218</v>
      </c>
      <c r="D7573" s="170" t="s">
        <v>81</v>
      </c>
      <c r="E7573" s="389">
        <v>0.1</v>
      </c>
      <c r="F7573" s="172">
        <f>VLOOKUP($C7573,VLP!$C$3:$F$191,3,0)</f>
        <v>251000</v>
      </c>
      <c r="G7573" s="172"/>
      <c r="H7573" s="172"/>
      <c r="I7573" s="172">
        <f>E7573*F7573</f>
        <v>25100</v>
      </c>
      <c r="J7573" s="172"/>
      <c r="K7573" s="172"/>
      <c r="L7573" s="178"/>
      <c r="M7573" s="174"/>
      <c r="N7573" s="175"/>
      <c r="O7573" s="176"/>
      <c r="P7573" s="166"/>
    </row>
    <row r="7574" spans="1:16" s="165" customFormat="1">
      <c r="A7574" s="310"/>
      <c r="B7574" s="378"/>
      <c r="C7574" s="169" t="s">
        <v>188</v>
      </c>
      <c r="D7574" s="388" t="s">
        <v>81</v>
      </c>
      <c r="E7574" s="389">
        <v>0.2</v>
      </c>
      <c r="F7574" s="172">
        <f>VLOOKUP($C7574,VLP!$C$3:$F$191,3,0)</f>
        <v>27500</v>
      </c>
      <c r="G7574" s="390"/>
      <c r="H7574" s="390"/>
      <c r="I7574" s="172">
        <f>E7574*F7574</f>
        <v>5500</v>
      </c>
      <c r="J7574" s="172"/>
      <c r="K7574" s="172"/>
      <c r="L7574" s="178"/>
      <c r="M7574" s="174"/>
      <c r="N7574" s="175"/>
      <c r="O7574" s="176"/>
      <c r="P7574" s="166"/>
    </row>
    <row r="7575" spans="1:16" s="165" customFormat="1">
      <c r="A7575" s="311"/>
      <c r="B7575" s="311"/>
      <c r="C7575" s="312" t="s">
        <v>4337</v>
      </c>
      <c r="D7575" s="182" t="s">
        <v>2540</v>
      </c>
      <c r="E7575" s="183">
        <v>18.143999999999998</v>
      </c>
      <c r="F7575" s="184"/>
      <c r="G7575" s="184">
        <f>_lg45</f>
        <v>343394.12828947359</v>
      </c>
      <c r="H7575" s="184"/>
      <c r="I7575" s="184"/>
      <c r="J7575" s="189">
        <f>+G7575*E7575</f>
        <v>6230543.0636842083</v>
      </c>
      <c r="K7575" s="184"/>
      <c r="L7575"/>
      <c r="M7575"/>
      <c r="N7575"/>
      <c r="O7575"/>
      <c r="P7575" s="166"/>
    </row>
    <row r="7576" spans="1:16" s="165" customFormat="1" ht="18.75">
      <c r="A7576" s="362" t="s">
        <v>5637</v>
      </c>
      <c r="B7576" s="363"/>
      <c r="C7576" s="350"/>
      <c r="D7576" s="351"/>
      <c r="E7576" s="352"/>
      <c r="F7576" s="353"/>
      <c r="G7576" s="353"/>
      <c r="H7576" s="353"/>
      <c r="I7576" s="353"/>
      <c r="J7576" s="359"/>
      <c r="K7576" s="353"/>
      <c r="L7576"/>
      <c r="M7576"/>
      <c r="N7576"/>
      <c r="O7576"/>
      <c r="P7576" s="166"/>
    </row>
    <row r="7577" spans="1:16" s="165" customFormat="1">
      <c r="A7577" s="305" t="s">
        <v>5638</v>
      </c>
      <c r="B7577" s="306"/>
      <c r="C7577" s="354"/>
      <c r="D7577" s="196"/>
      <c r="E7577" s="355"/>
      <c r="F7577" s="356"/>
      <c r="G7577" s="356"/>
      <c r="H7577" s="356"/>
      <c r="I7577" s="356"/>
      <c r="J7577" s="360"/>
      <c r="K7577" s="356"/>
      <c r="L7577"/>
      <c r="M7577"/>
      <c r="N7577"/>
      <c r="O7577"/>
      <c r="P7577" s="166"/>
    </row>
    <row r="7578" spans="1:16" s="165" customFormat="1">
      <c r="A7578" s="290"/>
      <c r="B7578" s="332" t="s">
        <v>2537</v>
      </c>
      <c r="C7578" s="354"/>
      <c r="D7578" s="196"/>
      <c r="E7578" s="355"/>
      <c r="F7578" s="356"/>
      <c r="G7578" s="356"/>
      <c r="H7578" s="356"/>
      <c r="I7578" s="356"/>
      <c r="J7578" s="360"/>
      <c r="K7578" s="356"/>
      <c r="L7578"/>
      <c r="M7578"/>
      <c r="N7578"/>
      <c r="O7578"/>
      <c r="P7578" s="166"/>
    </row>
    <row r="7579" spans="1:16" s="165" customFormat="1">
      <c r="A7579" s="451" t="s">
        <v>2829</v>
      </c>
      <c r="B7579" s="385" t="s">
        <v>5639</v>
      </c>
      <c r="C7579" s="367"/>
      <c r="D7579" s="368"/>
      <c r="E7579" s="369"/>
      <c r="F7579" s="370"/>
      <c r="G7579" s="370"/>
      <c r="H7579" s="370"/>
      <c r="I7579" s="370"/>
      <c r="J7579" s="376"/>
      <c r="K7579" s="370"/>
      <c r="L7579"/>
      <c r="M7579"/>
      <c r="N7579"/>
      <c r="O7579"/>
      <c r="P7579" s="166"/>
    </row>
    <row r="7580" spans="1:16" s="165" customFormat="1">
      <c r="A7580" s="1650" t="s">
        <v>438</v>
      </c>
      <c r="B7580" s="1650" t="s">
        <v>2538</v>
      </c>
      <c r="C7580" s="1650" t="s">
        <v>2539</v>
      </c>
      <c r="D7580" s="1650" t="s">
        <v>2787</v>
      </c>
      <c r="E7580" s="1650" t="s">
        <v>2788</v>
      </c>
      <c r="F7580" s="1655" t="s">
        <v>77</v>
      </c>
      <c r="G7580" s="1655"/>
      <c r="H7580" s="1655"/>
      <c r="I7580" s="1655" t="s">
        <v>2781</v>
      </c>
      <c r="J7580" s="1655"/>
      <c r="K7580" s="1655"/>
      <c r="L7580"/>
      <c r="M7580"/>
      <c r="N7580"/>
      <c r="O7580"/>
      <c r="P7580" s="166"/>
    </row>
    <row r="7581" spans="1:16" s="165" customFormat="1">
      <c r="A7581" s="1651"/>
      <c r="B7581" s="1651"/>
      <c r="C7581" s="1651"/>
      <c r="D7581" s="1651"/>
      <c r="E7581" s="1651"/>
      <c r="F7581" s="308" t="s">
        <v>2554</v>
      </c>
      <c r="G7581" s="308" t="s">
        <v>2783</v>
      </c>
      <c r="H7581" s="308" t="s">
        <v>2784</v>
      </c>
      <c r="I7581" s="308" t="s">
        <v>2554</v>
      </c>
      <c r="J7581" s="308" t="s">
        <v>2783</v>
      </c>
      <c r="K7581" s="308" t="s">
        <v>2784</v>
      </c>
      <c r="L7581"/>
      <c r="M7581"/>
      <c r="N7581"/>
      <c r="O7581"/>
      <c r="P7581" s="166"/>
    </row>
    <row r="7582" spans="1:16" s="165" customFormat="1" ht="24">
      <c r="A7582" s="447" t="s">
        <v>5640</v>
      </c>
      <c r="B7582" s="185" t="s">
        <v>5641</v>
      </c>
      <c r="C7582" s="309" t="s">
        <v>2792</v>
      </c>
      <c r="D7582" s="186"/>
      <c r="E7582" s="187"/>
      <c r="F7582" s="188"/>
      <c r="G7582" s="188"/>
      <c r="H7582" s="188"/>
      <c r="I7582" s="190">
        <f>SUM(I7583:I7584)</f>
        <v>0</v>
      </c>
      <c r="J7582" s="188"/>
      <c r="K7582" s="188"/>
      <c r="L7582" s="173" t="s">
        <v>5642</v>
      </c>
      <c r="M7582" s="174">
        <f>+I7582</f>
        <v>0</v>
      </c>
      <c r="N7582" s="175">
        <f>+J7585</f>
        <v>31909.827631578941</v>
      </c>
      <c r="O7582" s="176"/>
      <c r="P7582" s="330">
        <f>SUM(M7582:O7582)</f>
        <v>31909.827631578941</v>
      </c>
    </row>
    <row r="7583" spans="1:16" s="165" customFormat="1" ht="15">
      <c r="A7583" s="337"/>
      <c r="B7583" s="168"/>
      <c r="C7583" s="169" t="s">
        <v>5643</v>
      </c>
      <c r="D7583" s="170" t="s">
        <v>120</v>
      </c>
      <c r="E7583" s="171">
        <v>1.0049999999999999</v>
      </c>
      <c r="F7583" s="172">
        <v>0</v>
      </c>
      <c r="G7583" s="172"/>
      <c r="H7583" s="172"/>
      <c r="I7583" s="172">
        <f>E7583*F7583</f>
        <v>0</v>
      </c>
      <c r="J7583" s="172"/>
      <c r="K7583" s="172"/>
      <c r="L7583" s="173"/>
      <c r="M7583" s="174"/>
      <c r="N7583" s="175"/>
      <c r="O7583" s="176"/>
      <c r="P7583" s="330"/>
    </row>
    <row r="7584" spans="1:16" s="165" customFormat="1">
      <c r="A7584" s="310"/>
      <c r="B7584" s="378"/>
      <c r="C7584" s="169" t="s">
        <v>5644</v>
      </c>
      <c r="D7584" s="388" t="s">
        <v>2556</v>
      </c>
      <c r="E7584" s="389">
        <v>5</v>
      </c>
      <c r="F7584" s="172">
        <f>+I7583</f>
        <v>0</v>
      </c>
      <c r="G7584" s="390"/>
      <c r="H7584" s="390"/>
      <c r="I7584" s="172">
        <f>+E7584*F7584/100</f>
        <v>0</v>
      </c>
      <c r="J7584" s="172"/>
      <c r="K7584" s="172"/>
      <c r="L7584" s="178"/>
      <c r="M7584" s="174"/>
      <c r="N7584" s="175"/>
      <c r="O7584" s="176"/>
      <c r="P7584" s="166"/>
    </row>
    <row r="7585" spans="1:16" s="165" customFormat="1">
      <c r="A7585" s="311"/>
      <c r="B7585" s="311"/>
      <c r="C7585" s="312" t="s">
        <v>5645</v>
      </c>
      <c r="D7585" s="182" t="s">
        <v>2540</v>
      </c>
      <c r="E7585" s="183">
        <v>0.12</v>
      </c>
      <c r="F7585" s="184"/>
      <c r="G7585" s="184">
        <f>_lg30</f>
        <v>265915.23026315786</v>
      </c>
      <c r="H7585" s="184"/>
      <c r="I7585" s="184"/>
      <c r="J7585" s="189">
        <f>+G7585*E7585</f>
        <v>31909.827631578941</v>
      </c>
      <c r="K7585" s="184"/>
      <c r="L7585"/>
      <c r="M7585"/>
      <c r="N7585"/>
      <c r="O7585"/>
      <c r="P7585" s="166"/>
    </row>
    <row r="7586" spans="1:16" s="165" customFormat="1" ht="24">
      <c r="A7586" s="447" t="s">
        <v>5646</v>
      </c>
      <c r="B7586" s="185" t="s">
        <v>5647</v>
      </c>
      <c r="C7586" s="309" t="s">
        <v>2792</v>
      </c>
      <c r="D7586" s="186"/>
      <c r="E7586" s="187"/>
      <c r="F7586" s="188"/>
      <c r="G7586" s="188"/>
      <c r="H7586" s="188"/>
      <c r="I7586" s="190">
        <f>SUM(I7587:I7588)</f>
        <v>0</v>
      </c>
      <c r="J7586" s="188"/>
      <c r="K7586" s="188"/>
      <c r="L7586" s="173" t="s">
        <v>5642</v>
      </c>
      <c r="M7586" s="174">
        <f>+I7586</f>
        <v>0</v>
      </c>
      <c r="N7586" s="175">
        <f>+J7589</f>
        <v>36164.471315789473</v>
      </c>
      <c r="O7586" s="176"/>
      <c r="P7586" s="330">
        <f>SUM(M7586:O7586)</f>
        <v>36164.471315789473</v>
      </c>
    </row>
    <row r="7587" spans="1:16" s="165" customFormat="1" ht="15">
      <c r="A7587" s="337"/>
      <c r="B7587" s="168"/>
      <c r="C7587" s="169" t="s">
        <v>5643</v>
      </c>
      <c r="D7587" s="170" t="s">
        <v>120</v>
      </c>
      <c r="E7587" s="171">
        <v>1.0049999999999999</v>
      </c>
      <c r="F7587" s="172">
        <v>0</v>
      </c>
      <c r="G7587" s="172"/>
      <c r="H7587" s="172"/>
      <c r="I7587" s="172">
        <f>E7587*F7587</f>
        <v>0</v>
      </c>
      <c r="J7587" s="172"/>
      <c r="K7587" s="172"/>
      <c r="L7587" s="173"/>
      <c r="M7587" s="174"/>
      <c r="N7587" s="175"/>
      <c r="O7587" s="176"/>
      <c r="P7587" s="330"/>
    </row>
    <row r="7588" spans="1:16" s="165" customFormat="1">
      <c r="A7588" s="310"/>
      <c r="B7588" s="378"/>
      <c r="C7588" s="169" t="s">
        <v>5644</v>
      </c>
      <c r="D7588" s="388" t="s">
        <v>2556</v>
      </c>
      <c r="E7588" s="389">
        <v>5</v>
      </c>
      <c r="F7588" s="172">
        <f>+I7587</f>
        <v>0</v>
      </c>
      <c r="G7588" s="390"/>
      <c r="H7588" s="390"/>
      <c r="I7588" s="172">
        <f>+E7588*F7588/100</f>
        <v>0</v>
      </c>
      <c r="J7588" s="172"/>
      <c r="K7588" s="172"/>
      <c r="L7588" s="178"/>
      <c r="M7588" s="174"/>
      <c r="N7588" s="175"/>
      <c r="O7588" s="176"/>
      <c r="P7588" s="166"/>
    </row>
    <row r="7589" spans="1:16" s="165" customFormat="1">
      <c r="A7589" s="311"/>
      <c r="B7589" s="311"/>
      <c r="C7589" s="312" t="s">
        <v>5645</v>
      </c>
      <c r="D7589" s="182" t="s">
        <v>2540</v>
      </c>
      <c r="E7589" s="183">
        <v>0.13600000000000001</v>
      </c>
      <c r="F7589" s="184"/>
      <c r="G7589" s="184">
        <f>_lg30</f>
        <v>265915.23026315786</v>
      </c>
      <c r="H7589" s="184"/>
      <c r="I7589" s="184"/>
      <c r="J7589" s="189">
        <f>+G7589*E7589</f>
        <v>36164.471315789473</v>
      </c>
      <c r="K7589" s="184"/>
      <c r="L7589"/>
      <c r="M7589"/>
      <c r="N7589"/>
      <c r="O7589"/>
      <c r="P7589" s="166"/>
    </row>
    <row r="7590" spans="1:16" s="165" customFormat="1" ht="24">
      <c r="A7590" s="447" t="s">
        <v>5648</v>
      </c>
      <c r="B7590" s="185" t="s">
        <v>5649</v>
      </c>
      <c r="C7590" s="309" t="s">
        <v>2792</v>
      </c>
      <c r="D7590" s="186"/>
      <c r="E7590" s="187"/>
      <c r="F7590" s="188"/>
      <c r="G7590" s="188"/>
      <c r="H7590" s="188"/>
      <c r="I7590" s="190">
        <f>SUM(I7591:I7592)</f>
        <v>0</v>
      </c>
      <c r="J7590" s="188"/>
      <c r="K7590" s="188"/>
      <c r="L7590" s="173" t="s">
        <v>5642</v>
      </c>
      <c r="M7590" s="174">
        <f>+I7590</f>
        <v>0</v>
      </c>
      <c r="N7590" s="175">
        <f>+J7593</f>
        <v>44673.758684210523</v>
      </c>
      <c r="O7590" s="176"/>
      <c r="P7590" s="330">
        <f>SUM(M7590:O7590)</f>
        <v>44673.758684210523</v>
      </c>
    </row>
    <row r="7591" spans="1:16" s="165" customFormat="1" ht="15">
      <c r="A7591" s="337"/>
      <c r="B7591" s="168"/>
      <c r="C7591" s="169" t="s">
        <v>5643</v>
      </c>
      <c r="D7591" s="170" t="s">
        <v>120</v>
      </c>
      <c r="E7591" s="171">
        <v>1.0049999999999999</v>
      </c>
      <c r="F7591" s="172">
        <v>0</v>
      </c>
      <c r="G7591" s="172"/>
      <c r="H7591" s="172"/>
      <c r="I7591" s="172">
        <f>E7591*F7591</f>
        <v>0</v>
      </c>
      <c r="J7591" s="172"/>
      <c r="K7591" s="172"/>
      <c r="L7591" s="173"/>
      <c r="M7591" s="174"/>
      <c r="N7591" s="175"/>
      <c r="O7591" s="176"/>
      <c r="P7591" s="330"/>
    </row>
    <row r="7592" spans="1:16" s="165" customFormat="1">
      <c r="A7592" s="310"/>
      <c r="B7592" s="378"/>
      <c r="C7592" s="169" t="s">
        <v>5644</v>
      </c>
      <c r="D7592" s="388" t="s">
        <v>2556</v>
      </c>
      <c r="E7592" s="389">
        <v>5</v>
      </c>
      <c r="F7592" s="172">
        <f>+I7591</f>
        <v>0</v>
      </c>
      <c r="G7592" s="390"/>
      <c r="H7592" s="390"/>
      <c r="I7592" s="172">
        <f>+E7592*F7592/100</f>
        <v>0</v>
      </c>
      <c r="J7592" s="172"/>
      <c r="K7592" s="172"/>
      <c r="L7592" s="178"/>
      <c r="M7592" s="174"/>
      <c r="N7592" s="175"/>
      <c r="O7592" s="176"/>
      <c r="P7592" s="166"/>
    </row>
    <row r="7593" spans="1:16" s="165" customFormat="1">
      <c r="A7593" s="311"/>
      <c r="B7593" s="311"/>
      <c r="C7593" s="312" t="s">
        <v>5645</v>
      </c>
      <c r="D7593" s="182" t="s">
        <v>2540</v>
      </c>
      <c r="E7593" s="183">
        <v>0.16800000000000001</v>
      </c>
      <c r="F7593" s="184"/>
      <c r="G7593" s="184">
        <f>_lg30</f>
        <v>265915.23026315786</v>
      </c>
      <c r="H7593" s="184"/>
      <c r="I7593" s="184"/>
      <c r="J7593" s="189">
        <f>+G7593*E7593</f>
        <v>44673.758684210523</v>
      </c>
      <c r="K7593" s="184"/>
      <c r="L7593"/>
      <c r="M7593"/>
      <c r="N7593"/>
      <c r="O7593"/>
      <c r="P7593" s="166"/>
    </row>
    <row r="7594" spans="1:16" s="165" customFormat="1" ht="24">
      <c r="A7594" s="447" t="s">
        <v>5650</v>
      </c>
      <c r="B7594" s="185" t="s">
        <v>5651</v>
      </c>
      <c r="C7594" s="309" t="s">
        <v>2792</v>
      </c>
      <c r="D7594" s="186"/>
      <c r="E7594" s="187"/>
      <c r="F7594" s="188"/>
      <c r="G7594" s="188"/>
      <c r="H7594" s="188"/>
      <c r="I7594" s="190">
        <f>SUM(I7595:I7596)</f>
        <v>0</v>
      </c>
      <c r="J7594" s="188"/>
      <c r="K7594" s="188"/>
      <c r="L7594" s="173" t="s">
        <v>5642</v>
      </c>
      <c r="M7594" s="174">
        <f>+I7594</f>
        <v>0</v>
      </c>
      <c r="N7594" s="175">
        <f>+J7597</f>
        <v>53183.046052631573</v>
      </c>
      <c r="O7594" s="176"/>
      <c r="P7594" s="330">
        <f>SUM(M7594:O7594)</f>
        <v>53183.046052631573</v>
      </c>
    </row>
    <row r="7595" spans="1:16" s="165" customFormat="1" ht="15">
      <c r="A7595" s="337"/>
      <c r="B7595" s="168"/>
      <c r="C7595" s="169" t="s">
        <v>5643</v>
      </c>
      <c r="D7595" s="170" t="s">
        <v>120</v>
      </c>
      <c r="E7595" s="171">
        <v>1.0049999999999999</v>
      </c>
      <c r="F7595" s="172">
        <v>0</v>
      </c>
      <c r="G7595" s="172"/>
      <c r="H7595" s="172"/>
      <c r="I7595" s="172">
        <f>E7595*F7595</f>
        <v>0</v>
      </c>
      <c r="J7595" s="172"/>
      <c r="K7595" s="172"/>
      <c r="L7595" s="173"/>
      <c r="M7595" s="174"/>
      <c r="N7595" s="175"/>
      <c r="O7595" s="176"/>
      <c r="P7595" s="330"/>
    </row>
    <row r="7596" spans="1:16" s="165" customFormat="1">
      <c r="A7596" s="310"/>
      <c r="B7596" s="378"/>
      <c r="C7596" s="169" t="s">
        <v>5644</v>
      </c>
      <c r="D7596" s="388" t="s">
        <v>2556</v>
      </c>
      <c r="E7596" s="389">
        <v>5</v>
      </c>
      <c r="F7596" s="172">
        <f>+I7595</f>
        <v>0</v>
      </c>
      <c r="G7596" s="390"/>
      <c r="H7596" s="390"/>
      <c r="I7596" s="172">
        <f>+E7596*F7596/100</f>
        <v>0</v>
      </c>
      <c r="J7596" s="172"/>
      <c r="K7596" s="172"/>
      <c r="L7596" s="178"/>
      <c r="M7596" s="174"/>
      <c r="N7596" s="175"/>
      <c r="O7596" s="176"/>
      <c r="P7596" s="166"/>
    </row>
    <row r="7597" spans="1:16" s="165" customFormat="1">
      <c r="A7597" s="311"/>
      <c r="B7597" s="311"/>
      <c r="C7597" s="312" t="s">
        <v>5645</v>
      </c>
      <c r="D7597" s="182" t="s">
        <v>2540</v>
      </c>
      <c r="E7597" s="183">
        <v>0.2</v>
      </c>
      <c r="F7597" s="184"/>
      <c r="G7597" s="184">
        <f>_lg30</f>
        <v>265915.23026315786</v>
      </c>
      <c r="H7597" s="184"/>
      <c r="I7597" s="184"/>
      <c r="J7597" s="189">
        <f>+G7597*E7597</f>
        <v>53183.046052631573</v>
      </c>
      <c r="K7597" s="184"/>
      <c r="L7597"/>
      <c r="M7597"/>
      <c r="N7597"/>
      <c r="O7597"/>
      <c r="P7597" s="166"/>
    </row>
    <row r="7598" spans="1:16" s="165" customFormat="1" ht="24">
      <c r="A7598" s="447" t="s">
        <v>5652</v>
      </c>
      <c r="B7598" s="185" t="s">
        <v>5653</v>
      </c>
      <c r="C7598" s="309" t="s">
        <v>2792</v>
      </c>
      <c r="D7598" s="186"/>
      <c r="E7598" s="187"/>
      <c r="F7598" s="188"/>
      <c r="G7598" s="188"/>
      <c r="H7598" s="188"/>
      <c r="I7598" s="190">
        <f>SUM(I7599:I7600)</f>
        <v>0</v>
      </c>
      <c r="J7598" s="188"/>
      <c r="K7598" s="188"/>
      <c r="L7598" s="173" t="s">
        <v>5642</v>
      </c>
      <c r="M7598" s="174">
        <f>+I7598</f>
        <v>0</v>
      </c>
      <c r="N7598" s="175">
        <f>+J7601</f>
        <v>59565.011578947364</v>
      </c>
      <c r="O7598" s="176"/>
      <c r="P7598" s="330">
        <f>SUM(M7598:O7598)</f>
        <v>59565.011578947364</v>
      </c>
    </row>
    <row r="7599" spans="1:16" s="165" customFormat="1" ht="15">
      <c r="A7599" s="337"/>
      <c r="B7599" s="168"/>
      <c r="C7599" s="169" t="s">
        <v>5643</v>
      </c>
      <c r="D7599" s="170" t="s">
        <v>120</v>
      </c>
      <c r="E7599" s="171">
        <v>1.0049999999999999</v>
      </c>
      <c r="F7599" s="172">
        <v>0</v>
      </c>
      <c r="G7599" s="172"/>
      <c r="H7599" s="172"/>
      <c r="I7599" s="172">
        <f>E7599*F7599</f>
        <v>0</v>
      </c>
      <c r="J7599" s="172"/>
      <c r="K7599" s="172"/>
      <c r="L7599" s="173"/>
      <c r="M7599" s="174"/>
      <c r="N7599" s="175"/>
      <c r="O7599" s="176"/>
      <c r="P7599" s="330"/>
    </row>
    <row r="7600" spans="1:16" s="165" customFormat="1">
      <c r="A7600" s="310"/>
      <c r="B7600" s="378"/>
      <c r="C7600" s="169" t="s">
        <v>5644</v>
      </c>
      <c r="D7600" s="388" t="s">
        <v>2556</v>
      </c>
      <c r="E7600" s="389">
        <v>5</v>
      </c>
      <c r="F7600" s="172">
        <f>+I7599</f>
        <v>0</v>
      </c>
      <c r="G7600" s="390"/>
      <c r="H7600" s="390"/>
      <c r="I7600" s="172">
        <f>+E7600*F7600/100</f>
        <v>0</v>
      </c>
      <c r="J7600" s="172"/>
      <c r="K7600" s="172"/>
      <c r="L7600" s="178"/>
      <c r="M7600" s="174"/>
      <c r="N7600" s="175"/>
      <c r="O7600" s="176"/>
      <c r="P7600" s="166"/>
    </row>
    <row r="7601" spans="1:16" s="165" customFormat="1">
      <c r="A7601" s="311"/>
      <c r="B7601" s="311"/>
      <c r="C7601" s="312" t="s">
        <v>5645</v>
      </c>
      <c r="D7601" s="182" t="s">
        <v>2540</v>
      </c>
      <c r="E7601" s="183">
        <v>0.224</v>
      </c>
      <c r="F7601" s="184"/>
      <c r="G7601" s="184">
        <f>_lg30</f>
        <v>265915.23026315786</v>
      </c>
      <c r="H7601" s="184"/>
      <c r="I7601" s="184"/>
      <c r="J7601" s="189">
        <f>+G7601*E7601</f>
        <v>59565.011578947364</v>
      </c>
      <c r="K7601" s="184"/>
      <c r="L7601"/>
      <c r="M7601"/>
      <c r="N7601"/>
      <c r="O7601"/>
      <c r="P7601" s="166"/>
    </row>
    <row r="7602" spans="1:16" s="165" customFormat="1" ht="24">
      <c r="A7602" s="453" t="s">
        <v>5654</v>
      </c>
      <c r="B7602" s="342" t="s">
        <v>5655</v>
      </c>
      <c r="C7602" s="309" t="s">
        <v>2792</v>
      </c>
      <c r="D7602" s="186"/>
      <c r="E7602" s="187"/>
      <c r="F7602" s="188"/>
      <c r="G7602" s="188"/>
      <c r="H7602" s="188"/>
      <c r="I7602" s="190">
        <f>SUM(I7603:I7604)</f>
        <v>0</v>
      </c>
      <c r="J7602" s="188"/>
      <c r="K7602" s="188"/>
      <c r="L7602" s="173" t="s">
        <v>5642</v>
      </c>
      <c r="M7602" s="174">
        <f>+I7602</f>
        <v>0</v>
      </c>
      <c r="N7602" s="175">
        <f>+J7605</f>
        <v>29250.675328947364</v>
      </c>
      <c r="O7602" s="176"/>
      <c r="P7602" s="330">
        <f>SUM(M7602:O7602)</f>
        <v>29250.675328947364</v>
      </c>
    </row>
    <row r="7603" spans="1:16" s="165" customFormat="1" ht="15">
      <c r="A7603" s="337"/>
      <c r="B7603" s="168"/>
      <c r="C7603" s="169" t="s">
        <v>5643</v>
      </c>
      <c r="D7603" s="170" t="s">
        <v>120</v>
      </c>
      <c r="E7603" s="171">
        <v>1.0049999999999999</v>
      </c>
      <c r="F7603" s="172">
        <v>0</v>
      </c>
      <c r="G7603" s="172"/>
      <c r="H7603" s="172"/>
      <c r="I7603" s="172">
        <f>E7603*F7603</f>
        <v>0</v>
      </c>
      <c r="J7603" s="172"/>
      <c r="K7603" s="172"/>
      <c r="L7603" s="173"/>
      <c r="M7603" s="174"/>
      <c r="N7603" s="175"/>
      <c r="O7603" s="176"/>
      <c r="P7603" s="330"/>
    </row>
    <row r="7604" spans="1:16" s="165" customFormat="1">
      <c r="A7604" s="310"/>
      <c r="B7604" s="378"/>
      <c r="C7604" s="169" t="s">
        <v>5644</v>
      </c>
      <c r="D7604" s="388" t="s">
        <v>2556</v>
      </c>
      <c r="E7604" s="389">
        <v>1.5</v>
      </c>
      <c r="F7604" s="172">
        <f>+I7603</f>
        <v>0</v>
      </c>
      <c r="G7604" s="390"/>
      <c r="H7604" s="390"/>
      <c r="I7604" s="172">
        <f>+E7604*F7604/100</f>
        <v>0</v>
      </c>
      <c r="J7604" s="172"/>
      <c r="K7604" s="172"/>
      <c r="L7604" s="178"/>
      <c r="M7604" s="174"/>
      <c r="N7604" s="175"/>
      <c r="O7604" s="176"/>
      <c r="P7604" s="166"/>
    </row>
    <row r="7605" spans="1:16" s="165" customFormat="1">
      <c r="A7605" s="311"/>
      <c r="B7605" s="311"/>
      <c r="C7605" s="312" t="s">
        <v>5645</v>
      </c>
      <c r="D7605" s="182" t="s">
        <v>2540</v>
      </c>
      <c r="E7605" s="183">
        <v>0.11</v>
      </c>
      <c r="F7605" s="184"/>
      <c r="G7605" s="184">
        <f>_lg30</f>
        <v>265915.23026315786</v>
      </c>
      <c r="H7605" s="184"/>
      <c r="I7605" s="184"/>
      <c r="J7605" s="189">
        <f>+G7605*E7605</f>
        <v>29250.675328947364</v>
      </c>
      <c r="K7605" s="184"/>
      <c r="L7605"/>
      <c r="M7605"/>
      <c r="N7605"/>
      <c r="O7605"/>
      <c r="P7605" s="166"/>
    </row>
    <row r="7606" spans="1:16" s="165" customFormat="1">
      <c r="A7606" s="1650" t="s">
        <v>438</v>
      </c>
      <c r="B7606" s="1650" t="s">
        <v>2538</v>
      </c>
      <c r="C7606" s="1650" t="s">
        <v>2539</v>
      </c>
      <c r="D7606" s="1650" t="s">
        <v>2787</v>
      </c>
      <c r="E7606" s="1650" t="s">
        <v>2788</v>
      </c>
      <c r="F7606" s="1655" t="s">
        <v>77</v>
      </c>
      <c r="G7606" s="1655"/>
      <c r="H7606" s="1655"/>
      <c r="I7606" s="1655" t="s">
        <v>2781</v>
      </c>
      <c r="J7606" s="1655"/>
      <c r="K7606" s="1655"/>
      <c r="L7606"/>
      <c r="M7606"/>
      <c r="N7606"/>
      <c r="O7606"/>
      <c r="P7606" s="166"/>
    </row>
    <row r="7607" spans="1:16" s="165" customFormat="1">
      <c r="A7607" s="1651"/>
      <c r="B7607" s="1651"/>
      <c r="C7607" s="1651"/>
      <c r="D7607" s="1651"/>
      <c r="E7607" s="1651"/>
      <c r="F7607" s="308" t="s">
        <v>2554</v>
      </c>
      <c r="G7607" s="308" t="s">
        <v>2783</v>
      </c>
      <c r="H7607" s="308" t="s">
        <v>2784</v>
      </c>
      <c r="I7607" s="308" t="s">
        <v>2554</v>
      </c>
      <c r="J7607" s="308" t="s">
        <v>2783</v>
      </c>
      <c r="K7607" s="308" t="s">
        <v>2784</v>
      </c>
      <c r="L7607"/>
      <c r="M7607"/>
      <c r="N7607"/>
      <c r="O7607"/>
      <c r="P7607" s="166"/>
    </row>
    <row r="7608" spans="1:16" s="165" customFormat="1" ht="24">
      <c r="A7608" s="447" t="s">
        <v>5656</v>
      </c>
      <c r="B7608" s="185" t="s">
        <v>5657</v>
      </c>
      <c r="C7608" s="309" t="s">
        <v>2792</v>
      </c>
      <c r="D7608" s="186"/>
      <c r="E7608" s="187"/>
      <c r="F7608" s="188"/>
      <c r="G7608" s="188"/>
      <c r="H7608" s="188"/>
      <c r="I7608" s="190">
        <f>SUM(I7609:I7610)</f>
        <v>0</v>
      </c>
      <c r="J7608" s="188"/>
      <c r="K7608" s="188"/>
      <c r="L7608" s="173" t="s">
        <v>5642</v>
      </c>
      <c r="M7608" s="174">
        <f>+I7608</f>
        <v>0</v>
      </c>
      <c r="N7608" s="175">
        <f>+J7611</f>
        <v>123384.66684210526</v>
      </c>
      <c r="O7608" s="176"/>
      <c r="P7608" s="330">
        <f>SUM(M7608:O7608)</f>
        <v>123384.66684210526</v>
      </c>
    </row>
    <row r="7609" spans="1:16" s="165" customFormat="1" ht="15">
      <c r="A7609" s="337"/>
      <c r="B7609" s="168"/>
      <c r="C7609" s="169" t="s">
        <v>5643</v>
      </c>
      <c r="D7609" s="170" t="s">
        <v>120</v>
      </c>
      <c r="E7609" s="171">
        <v>1.0049999999999999</v>
      </c>
      <c r="F7609" s="172">
        <v>0</v>
      </c>
      <c r="G7609" s="172"/>
      <c r="H7609" s="172"/>
      <c r="I7609" s="172">
        <f>E7609*F7609</f>
        <v>0</v>
      </c>
      <c r="J7609" s="172"/>
      <c r="K7609" s="172"/>
      <c r="L7609" s="173"/>
      <c r="M7609" s="174"/>
      <c r="N7609" s="175"/>
      <c r="O7609" s="176"/>
      <c r="P7609" s="330"/>
    </row>
    <row r="7610" spans="1:16" s="165" customFormat="1">
      <c r="A7610" s="310"/>
      <c r="B7610" s="378"/>
      <c r="C7610" s="169" t="s">
        <v>5644</v>
      </c>
      <c r="D7610" s="388" t="s">
        <v>2556</v>
      </c>
      <c r="E7610" s="389">
        <v>15</v>
      </c>
      <c r="F7610" s="172">
        <f>+I7609</f>
        <v>0</v>
      </c>
      <c r="G7610" s="390"/>
      <c r="H7610" s="390"/>
      <c r="I7610" s="172">
        <f>+E7610*F7610/100</f>
        <v>0</v>
      </c>
      <c r="J7610" s="172"/>
      <c r="K7610" s="172"/>
      <c r="L7610" s="178"/>
      <c r="M7610" s="174"/>
      <c r="N7610" s="175"/>
      <c r="O7610" s="176"/>
      <c r="P7610" s="166"/>
    </row>
    <row r="7611" spans="1:16" s="165" customFormat="1">
      <c r="A7611" s="311"/>
      <c r="B7611" s="311"/>
      <c r="C7611" s="312" t="s">
        <v>5645</v>
      </c>
      <c r="D7611" s="182" t="s">
        <v>2540</v>
      </c>
      <c r="E7611" s="183">
        <v>0.46400000000000002</v>
      </c>
      <c r="F7611" s="184"/>
      <c r="G7611" s="184">
        <f>_lg30</f>
        <v>265915.23026315786</v>
      </c>
      <c r="H7611" s="184"/>
      <c r="I7611" s="184"/>
      <c r="J7611" s="189">
        <f>+G7611*E7611</f>
        <v>123384.66684210526</v>
      </c>
      <c r="K7611" s="184"/>
      <c r="L7611"/>
      <c r="M7611"/>
      <c r="N7611"/>
      <c r="O7611"/>
      <c r="P7611" s="166"/>
    </row>
    <row r="7612" spans="1:16" s="165" customFormat="1" ht="24">
      <c r="A7612" s="447" t="s">
        <v>5658</v>
      </c>
      <c r="B7612" s="185" t="s">
        <v>5659</v>
      </c>
      <c r="C7612" s="309" t="s">
        <v>2792</v>
      </c>
      <c r="D7612" s="186"/>
      <c r="E7612" s="187"/>
      <c r="F7612" s="188"/>
      <c r="G7612" s="188"/>
      <c r="H7612" s="188"/>
      <c r="I7612" s="190">
        <f>SUM(I7613:I7614)</f>
        <v>0</v>
      </c>
      <c r="J7612" s="188"/>
      <c r="K7612" s="188"/>
      <c r="L7612" s="173" t="s">
        <v>5642</v>
      </c>
      <c r="M7612" s="174">
        <f>+I7612</f>
        <v>0</v>
      </c>
      <c r="N7612" s="175">
        <f>+J7615</f>
        <v>136148.59789473683</v>
      </c>
      <c r="O7612" s="176"/>
      <c r="P7612" s="330">
        <f>SUM(M7612:O7612)</f>
        <v>136148.59789473683</v>
      </c>
    </row>
    <row r="7613" spans="1:16" s="165" customFormat="1" ht="15">
      <c r="A7613" s="337"/>
      <c r="B7613" s="168"/>
      <c r="C7613" s="169" t="s">
        <v>5643</v>
      </c>
      <c r="D7613" s="170" t="s">
        <v>120</v>
      </c>
      <c r="E7613" s="171">
        <v>1.0049999999999999</v>
      </c>
      <c r="F7613" s="172">
        <v>0</v>
      </c>
      <c r="G7613" s="172"/>
      <c r="H7613" s="172"/>
      <c r="I7613" s="172">
        <f>E7613*F7613</f>
        <v>0</v>
      </c>
      <c r="J7613" s="172"/>
      <c r="K7613" s="172"/>
      <c r="L7613" s="173"/>
      <c r="M7613" s="174"/>
      <c r="N7613" s="175"/>
      <c r="O7613" s="176"/>
      <c r="P7613" s="330"/>
    </row>
    <row r="7614" spans="1:16" s="165" customFormat="1">
      <c r="A7614" s="310"/>
      <c r="B7614" s="378"/>
      <c r="C7614" s="169" t="s">
        <v>5644</v>
      </c>
      <c r="D7614" s="388" t="s">
        <v>2556</v>
      </c>
      <c r="E7614" s="389">
        <v>15</v>
      </c>
      <c r="F7614" s="172">
        <f>+I7613</f>
        <v>0</v>
      </c>
      <c r="G7614" s="390"/>
      <c r="H7614" s="390"/>
      <c r="I7614" s="172">
        <f>+E7614*F7614/100</f>
        <v>0</v>
      </c>
      <c r="J7614" s="172"/>
      <c r="K7614" s="172"/>
      <c r="L7614" s="178"/>
      <c r="M7614" s="174"/>
      <c r="N7614" s="175"/>
      <c r="O7614" s="176"/>
      <c r="P7614" s="166"/>
    </row>
    <row r="7615" spans="1:16" s="165" customFormat="1">
      <c r="A7615" s="311"/>
      <c r="B7615" s="311"/>
      <c r="C7615" s="312" t="s">
        <v>5645</v>
      </c>
      <c r="D7615" s="182" t="s">
        <v>2540</v>
      </c>
      <c r="E7615" s="183">
        <v>0.51200000000000001</v>
      </c>
      <c r="F7615" s="184"/>
      <c r="G7615" s="184">
        <f>_lg30</f>
        <v>265915.23026315786</v>
      </c>
      <c r="H7615" s="184"/>
      <c r="I7615" s="184"/>
      <c r="J7615" s="189">
        <f>+G7615*E7615</f>
        <v>136148.59789473683</v>
      </c>
      <c r="K7615" s="184"/>
      <c r="L7615"/>
      <c r="M7615"/>
      <c r="N7615"/>
      <c r="O7615"/>
      <c r="P7615" s="166"/>
    </row>
    <row r="7616" spans="1:16" s="165" customFormat="1" ht="24">
      <c r="A7616" s="447" t="s">
        <v>5660</v>
      </c>
      <c r="B7616" s="185" t="s">
        <v>5661</v>
      </c>
      <c r="C7616" s="309" t="s">
        <v>2792</v>
      </c>
      <c r="D7616" s="186"/>
      <c r="E7616" s="187"/>
      <c r="F7616" s="188"/>
      <c r="G7616" s="188"/>
      <c r="H7616" s="188"/>
      <c r="I7616" s="190">
        <f>SUM(I7617:I7618)</f>
        <v>0</v>
      </c>
      <c r="J7616" s="188"/>
      <c r="K7616" s="188"/>
      <c r="L7616" s="173" t="s">
        <v>5642</v>
      </c>
      <c r="M7616" s="174">
        <f>+I7616</f>
        <v>0</v>
      </c>
      <c r="N7616" s="175">
        <f>+J7619</f>
        <v>161676.46</v>
      </c>
      <c r="O7616" s="176"/>
      <c r="P7616" s="330">
        <f>SUM(M7616:O7616)</f>
        <v>161676.46</v>
      </c>
    </row>
    <row r="7617" spans="1:16" s="165" customFormat="1" ht="15">
      <c r="A7617" s="337"/>
      <c r="B7617" s="168"/>
      <c r="C7617" s="169" t="s">
        <v>5643</v>
      </c>
      <c r="D7617" s="170" t="s">
        <v>120</v>
      </c>
      <c r="E7617" s="171">
        <v>1.0049999999999999</v>
      </c>
      <c r="F7617" s="172">
        <v>0</v>
      </c>
      <c r="G7617" s="172"/>
      <c r="H7617" s="172"/>
      <c r="I7617" s="172">
        <f>E7617*F7617</f>
        <v>0</v>
      </c>
      <c r="J7617" s="172"/>
      <c r="K7617" s="172"/>
      <c r="L7617" s="173"/>
      <c r="M7617" s="174"/>
      <c r="N7617" s="175"/>
      <c r="O7617" s="176"/>
      <c r="P7617" s="330"/>
    </row>
    <row r="7618" spans="1:16" s="165" customFormat="1">
      <c r="A7618" s="310"/>
      <c r="B7618" s="378"/>
      <c r="C7618" s="169" t="s">
        <v>5644</v>
      </c>
      <c r="D7618" s="388" t="s">
        <v>2556</v>
      </c>
      <c r="E7618" s="389">
        <v>15</v>
      </c>
      <c r="F7618" s="172">
        <f>+I7617</f>
        <v>0</v>
      </c>
      <c r="G7618" s="390"/>
      <c r="H7618" s="390"/>
      <c r="I7618" s="172">
        <f>+E7618*F7618/100</f>
        <v>0</v>
      </c>
      <c r="J7618" s="172"/>
      <c r="K7618" s="172"/>
      <c r="L7618" s="178"/>
      <c r="M7618" s="174"/>
      <c r="N7618" s="175"/>
      <c r="O7618" s="176"/>
      <c r="P7618" s="166"/>
    </row>
    <row r="7619" spans="1:16" s="165" customFormat="1">
      <c r="A7619" s="311"/>
      <c r="B7619" s="311"/>
      <c r="C7619" s="312" t="s">
        <v>5645</v>
      </c>
      <c r="D7619" s="182" t="s">
        <v>2540</v>
      </c>
      <c r="E7619" s="183">
        <v>0.60799999999999998</v>
      </c>
      <c r="F7619" s="184"/>
      <c r="G7619" s="184">
        <f>_lg30</f>
        <v>265915.23026315786</v>
      </c>
      <c r="H7619" s="184"/>
      <c r="I7619" s="184"/>
      <c r="J7619" s="189">
        <f>+G7619*E7619</f>
        <v>161676.46</v>
      </c>
      <c r="K7619" s="184"/>
      <c r="L7619"/>
      <c r="M7619"/>
      <c r="N7619"/>
      <c r="O7619"/>
      <c r="P7619" s="166"/>
    </row>
    <row r="7620" spans="1:16" s="165" customFormat="1" ht="24">
      <c r="A7620" s="447" t="s">
        <v>5662</v>
      </c>
      <c r="B7620" s="185" t="s">
        <v>5663</v>
      </c>
      <c r="C7620" s="309" t="s">
        <v>2792</v>
      </c>
      <c r="D7620" s="186"/>
      <c r="E7620" s="187"/>
      <c r="F7620" s="188"/>
      <c r="G7620" s="188"/>
      <c r="H7620" s="188"/>
      <c r="I7620" s="190">
        <f>SUM(I7621:I7622)</f>
        <v>0</v>
      </c>
      <c r="J7620" s="188"/>
      <c r="K7620" s="188"/>
      <c r="L7620" s="173" t="s">
        <v>5642</v>
      </c>
      <c r="M7620" s="174">
        <f>+I7620</f>
        <v>0</v>
      </c>
      <c r="N7620" s="175">
        <f>+J7623</f>
        <v>191458.96578947364</v>
      </c>
      <c r="O7620" s="176"/>
      <c r="P7620" s="330">
        <f>SUM(M7620:O7620)</f>
        <v>191458.96578947364</v>
      </c>
    </row>
    <row r="7621" spans="1:16" s="165" customFormat="1" ht="15">
      <c r="A7621" s="337"/>
      <c r="B7621" s="168"/>
      <c r="C7621" s="169" t="s">
        <v>5643</v>
      </c>
      <c r="D7621" s="170" t="s">
        <v>120</v>
      </c>
      <c r="E7621" s="171">
        <v>1.0049999999999999</v>
      </c>
      <c r="F7621" s="172">
        <v>0</v>
      </c>
      <c r="G7621" s="172"/>
      <c r="H7621" s="172"/>
      <c r="I7621" s="172">
        <f>E7621*F7621</f>
        <v>0</v>
      </c>
      <c r="J7621" s="172"/>
      <c r="K7621" s="172"/>
      <c r="L7621" s="173"/>
      <c r="M7621" s="174"/>
      <c r="N7621" s="175"/>
      <c r="O7621" s="176"/>
      <c r="P7621" s="330"/>
    </row>
    <row r="7622" spans="1:16" s="165" customFormat="1">
      <c r="A7622" s="310"/>
      <c r="B7622" s="378"/>
      <c r="C7622" s="169" t="s">
        <v>5644</v>
      </c>
      <c r="D7622" s="388" t="s">
        <v>2556</v>
      </c>
      <c r="E7622" s="389">
        <v>15</v>
      </c>
      <c r="F7622" s="172">
        <f>+I7621</f>
        <v>0</v>
      </c>
      <c r="G7622" s="390"/>
      <c r="H7622" s="390"/>
      <c r="I7622" s="172">
        <f>+E7622*F7622/100</f>
        <v>0</v>
      </c>
      <c r="J7622" s="172"/>
      <c r="K7622" s="172"/>
      <c r="L7622" s="178"/>
      <c r="M7622" s="174"/>
      <c r="N7622" s="175"/>
      <c r="O7622" s="176"/>
      <c r="P7622" s="166"/>
    </row>
    <row r="7623" spans="1:16" s="165" customFormat="1">
      <c r="A7623" s="311"/>
      <c r="B7623" s="311"/>
      <c r="C7623" s="312" t="s">
        <v>5645</v>
      </c>
      <c r="D7623" s="182" t="s">
        <v>2540</v>
      </c>
      <c r="E7623" s="183">
        <v>0.72</v>
      </c>
      <c r="F7623" s="184"/>
      <c r="G7623" s="184">
        <f>_lg30</f>
        <v>265915.23026315786</v>
      </c>
      <c r="H7623" s="184"/>
      <c r="I7623" s="184"/>
      <c r="J7623" s="189">
        <f>+G7623*E7623</f>
        <v>191458.96578947364</v>
      </c>
      <c r="K7623" s="184"/>
      <c r="L7623"/>
      <c r="M7623"/>
      <c r="N7623"/>
      <c r="O7623"/>
      <c r="P7623" s="166"/>
    </row>
    <row r="7624" spans="1:16" s="165" customFormat="1" ht="24">
      <c r="A7624" s="447" t="s">
        <v>5664</v>
      </c>
      <c r="B7624" s="185" t="s">
        <v>5665</v>
      </c>
      <c r="C7624" s="309" t="s">
        <v>2792</v>
      </c>
      <c r="D7624" s="186"/>
      <c r="E7624" s="187"/>
      <c r="F7624" s="188"/>
      <c r="G7624" s="188"/>
      <c r="H7624" s="188"/>
      <c r="I7624" s="190">
        <f>SUM(I7625:I7626)</f>
        <v>0</v>
      </c>
      <c r="J7624" s="188"/>
      <c r="K7624" s="188"/>
      <c r="L7624" s="173" t="s">
        <v>5642</v>
      </c>
      <c r="M7624" s="174">
        <f>+I7624</f>
        <v>0</v>
      </c>
      <c r="N7624" s="175">
        <f>+J7627</f>
        <v>216986.82789473681</v>
      </c>
      <c r="O7624" s="176"/>
      <c r="P7624" s="330">
        <f>SUM(M7624:O7624)</f>
        <v>216986.82789473681</v>
      </c>
    </row>
    <row r="7625" spans="1:16" s="165" customFormat="1" ht="15">
      <c r="A7625" s="337"/>
      <c r="B7625" s="168"/>
      <c r="C7625" s="169" t="s">
        <v>5643</v>
      </c>
      <c r="D7625" s="170" t="s">
        <v>120</v>
      </c>
      <c r="E7625" s="171">
        <v>1.0049999999999999</v>
      </c>
      <c r="F7625" s="172">
        <v>0</v>
      </c>
      <c r="G7625" s="172"/>
      <c r="H7625" s="172"/>
      <c r="I7625" s="172">
        <f>E7625*F7625</f>
        <v>0</v>
      </c>
      <c r="J7625" s="172"/>
      <c r="K7625" s="172"/>
      <c r="L7625" s="173"/>
      <c r="M7625" s="174"/>
      <c r="N7625" s="175"/>
      <c r="O7625" s="176"/>
      <c r="P7625" s="330"/>
    </row>
    <row r="7626" spans="1:16" s="165" customFormat="1">
      <c r="A7626" s="310"/>
      <c r="B7626" s="378"/>
      <c r="C7626" s="169" t="s">
        <v>5644</v>
      </c>
      <c r="D7626" s="388" t="s">
        <v>2556</v>
      </c>
      <c r="E7626" s="389">
        <v>15</v>
      </c>
      <c r="F7626" s="172">
        <f>+I7625</f>
        <v>0</v>
      </c>
      <c r="G7626" s="390"/>
      <c r="H7626" s="390"/>
      <c r="I7626" s="172">
        <f>+E7626*F7626/100</f>
        <v>0</v>
      </c>
      <c r="J7626" s="172"/>
      <c r="K7626" s="172"/>
      <c r="L7626" s="178"/>
      <c r="M7626" s="174"/>
      <c r="N7626" s="175"/>
      <c r="O7626" s="176"/>
      <c r="P7626" s="166"/>
    </row>
    <row r="7627" spans="1:16" s="165" customFormat="1">
      <c r="A7627" s="311"/>
      <c r="B7627" s="311"/>
      <c r="C7627" s="312" t="s">
        <v>5645</v>
      </c>
      <c r="D7627" s="182" t="s">
        <v>2540</v>
      </c>
      <c r="E7627" s="183">
        <v>0.81599999999999995</v>
      </c>
      <c r="F7627" s="184"/>
      <c r="G7627" s="184">
        <f>_lg30</f>
        <v>265915.23026315786</v>
      </c>
      <c r="H7627" s="184"/>
      <c r="I7627" s="184"/>
      <c r="J7627" s="189">
        <f>+G7627*E7627</f>
        <v>216986.82789473681</v>
      </c>
      <c r="K7627" s="184"/>
      <c r="L7627"/>
      <c r="M7627"/>
      <c r="N7627"/>
      <c r="O7627"/>
      <c r="P7627" s="166"/>
    </row>
    <row r="7628" spans="1:16" s="165" customFormat="1" ht="24">
      <c r="A7628" s="447" t="s">
        <v>5666</v>
      </c>
      <c r="B7628" s="185" t="s">
        <v>5667</v>
      </c>
      <c r="C7628" s="309" t="s">
        <v>2792</v>
      </c>
      <c r="D7628" s="186"/>
      <c r="E7628" s="187"/>
      <c r="F7628" s="188"/>
      <c r="G7628" s="188"/>
      <c r="H7628" s="188"/>
      <c r="I7628" s="190">
        <f>SUM(I7629:I7630)</f>
        <v>0</v>
      </c>
      <c r="J7628" s="188"/>
      <c r="K7628" s="188"/>
      <c r="L7628" s="173" t="s">
        <v>5642</v>
      </c>
      <c r="M7628" s="174">
        <f>+I7628</f>
        <v>0</v>
      </c>
      <c r="N7628" s="175">
        <f>+J7631</f>
        <v>246769.33368421052</v>
      </c>
      <c r="O7628" s="176"/>
      <c r="P7628" s="330">
        <f>SUM(M7628:O7628)</f>
        <v>246769.33368421052</v>
      </c>
    </row>
    <row r="7629" spans="1:16" s="165" customFormat="1" ht="15">
      <c r="A7629" s="337"/>
      <c r="B7629" s="168"/>
      <c r="C7629" s="169" t="s">
        <v>5643</v>
      </c>
      <c r="D7629" s="170" t="s">
        <v>120</v>
      </c>
      <c r="E7629" s="171">
        <v>1.0049999999999999</v>
      </c>
      <c r="F7629" s="172">
        <v>0</v>
      </c>
      <c r="G7629" s="172"/>
      <c r="H7629" s="172"/>
      <c r="I7629" s="172">
        <f>E7629*F7629</f>
        <v>0</v>
      </c>
      <c r="J7629" s="172"/>
      <c r="K7629" s="172"/>
      <c r="L7629" s="173"/>
      <c r="M7629" s="174"/>
      <c r="N7629" s="175"/>
      <c r="O7629" s="176"/>
      <c r="P7629" s="330"/>
    </row>
    <row r="7630" spans="1:16" s="165" customFormat="1">
      <c r="A7630" s="310"/>
      <c r="B7630" s="378"/>
      <c r="C7630" s="169" t="s">
        <v>5644</v>
      </c>
      <c r="D7630" s="388" t="s">
        <v>2556</v>
      </c>
      <c r="E7630" s="389">
        <v>15</v>
      </c>
      <c r="F7630" s="172">
        <f>+I7629</f>
        <v>0</v>
      </c>
      <c r="G7630" s="390"/>
      <c r="H7630" s="390"/>
      <c r="I7630" s="172">
        <f>+E7630*F7630/100</f>
        <v>0</v>
      </c>
      <c r="J7630" s="172"/>
      <c r="K7630" s="172"/>
      <c r="L7630" s="178"/>
      <c r="M7630" s="174"/>
      <c r="N7630" s="175"/>
      <c r="O7630" s="176"/>
      <c r="P7630" s="166"/>
    </row>
    <row r="7631" spans="1:16" s="165" customFormat="1">
      <c r="A7631" s="311"/>
      <c r="B7631" s="311"/>
      <c r="C7631" s="312" t="s">
        <v>5645</v>
      </c>
      <c r="D7631" s="182" t="s">
        <v>2540</v>
      </c>
      <c r="E7631" s="183">
        <v>0.92800000000000005</v>
      </c>
      <c r="F7631" s="184"/>
      <c r="G7631" s="184">
        <f>_lg30</f>
        <v>265915.23026315786</v>
      </c>
      <c r="H7631" s="184"/>
      <c r="I7631" s="184"/>
      <c r="J7631" s="189">
        <f>+G7631*E7631</f>
        <v>246769.33368421052</v>
      </c>
      <c r="K7631" s="184"/>
      <c r="L7631"/>
      <c r="M7631"/>
      <c r="N7631"/>
      <c r="O7631"/>
      <c r="P7631" s="166"/>
    </row>
    <row r="7632" spans="1:16" s="165" customFormat="1">
      <c r="A7632" s="305" t="s">
        <v>5668</v>
      </c>
      <c r="B7632" s="306"/>
      <c r="C7632" s="354"/>
      <c r="D7632" s="196"/>
      <c r="E7632" s="355"/>
      <c r="F7632" s="356"/>
      <c r="G7632" s="356"/>
      <c r="H7632" s="356"/>
      <c r="I7632" s="356"/>
      <c r="J7632" s="360"/>
      <c r="K7632" s="356"/>
      <c r="L7632"/>
      <c r="M7632"/>
      <c r="N7632"/>
      <c r="O7632"/>
      <c r="P7632" s="166"/>
    </row>
    <row r="7633" spans="1:16" s="165" customFormat="1">
      <c r="A7633" s="290"/>
      <c r="B7633" s="332" t="s">
        <v>2537</v>
      </c>
      <c r="C7633" s="354"/>
      <c r="D7633" s="196"/>
      <c r="E7633" s="355"/>
      <c r="F7633" s="356"/>
      <c r="G7633" s="356"/>
      <c r="H7633" s="356"/>
      <c r="I7633" s="356"/>
      <c r="J7633" s="360"/>
      <c r="K7633" s="356"/>
      <c r="L7633"/>
      <c r="M7633"/>
      <c r="N7633"/>
      <c r="O7633"/>
      <c r="P7633" s="166"/>
    </row>
    <row r="7634" spans="1:16" s="165" customFormat="1">
      <c r="A7634" s="451" t="s">
        <v>2829</v>
      </c>
      <c r="B7634" s="385" t="s">
        <v>5639</v>
      </c>
      <c r="C7634" s="367"/>
      <c r="D7634" s="368"/>
      <c r="E7634" s="369"/>
      <c r="F7634" s="370"/>
      <c r="G7634" s="370"/>
      <c r="H7634" s="370"/>
      <c r="I7634" s="370"/>
      <c r="J7634" s="376"/>
      <c r="K7634" s="370"/>
      <c r="L7634"/>
      <c r="M7634"/>
      <c r="N7634"/>
      <c r="O7634"/>
      <c r="P7634" s="166"/>
    </row>
    <row r="7635" spans="1:16" s="165" customFormat="1">
      <c r="A7635" s="1650" t="s">
        <v>438</v>
      </c>
      <c r="B7635" s="1650" t="s">
        <v>2538</v>
      </c>
      <c r="C7635" s="1650" t="s">
        <v>2539</v>
      </c>
      <c r="D7635" s="1650" t="s">
        <v>2787</v>
      </c>
      <c r="E7635" s="1650" t="s">
        <v>2788</v>
      </c>
      <c r="F7635" s="1655" t="s">
        <v>77</v>
      </c>
      <c r="G7635" s="1655"/>
      <c r="H7635" s="1655"/>
      <c r="I7635" s="1655" t="s">
        <v>2781</v>
      </c>
      <c r="J7635" s="1655"/>
      <c r="K7635" s="1655"/>
      <c r="L7635"/>
      <c r="M7635"/>
      <c r="N7635"/>
      <c r="O7635"/>
      <c r="P7635" s="166"/>
    </row>
    <row r="7636" spans="1:16" s="165" customFormat="1">
      <c r="A7636" s="1651"/>
      <c r="B7636" s="1651"/>
      <c r="C7636" s="1651"/>
      <c r="D7636" s="1651"/>
      <c r="E7636" s="1651"/>
      <c r="F7636" s="308" t="s">
        <v>2554</v>
      </c>
      <c r="G7636" s="308" t="s">
        <v>2783</v>
      </c>
      <c r="H7636" s="308" t="s">
        <v>2784</v>
      </c>
      <c r="I7636" s="308" t="s">
        <v>2554</v>
      </c>
      <c r="J7636" s="308" t="s">
        <v>2783</v>
      </c>
      <c r="K7636" s="308" t="s">
        <v>2784</v>
      </c>
      <c r="L7636"/>
      <c r="M7636"/>
      <c r="N7636"/>
      <c r="O7636"/>
      <c r="P7636" s="166"/>
    </row>
    <row r="7637" spans="1:16" s="165" customFormat="1" ht="24">
      <c r="A7637" s="447" t="s">
        <v>5669</v>
      </c>
      <c r="B7637" s="185" t="s">
        <v>5670</v>
      </c>
      <c r="C7637" s="309" t="s">
        <v>2792</v>
      </c>
      <c r="D7637" s="186"/>
      <c r="E7637" s="187"/>
      <c r="F7637" s="188"/>
      <c r="G7637" s="188"/>
      <c r="H7637" s="188"/>
      <c r="I7637" s="190">
        <f>SUM(I7638:I7639)</f>
        <v>0</v>
      </c>
      <c r="J7637" s="188"/>
      <c r="K7637" s="188"/>
      <c r="L7637" s="173" t="s">
        <v>5642</v>
      </c>
      <c r="M7637" s="174">
        <f>+I7637</f>
        <v>0</v>
      </c>
      <c r="N7637" s="175">
        <f>+J7640</f>
        <v>21273.218421052628</v>
      </c>
      <c r="O7637" s="176"/>
      <c r="P7637" s="330">
        <f>SUM(M7637:O7637)</f>
        <v>21273.218421052628</v>
      </c>
    </row>
    <row r="7638" spans="1:16" s="165" customFormat="1" ht="15">
      <c r="A7638" s="337"/>
      <c r="B7638" s="168"/>
      <c r="C7638" s="169" t="s">
        <v>2799</v>
      </c>
      <c r="D7638" s="170" t="s">
        <v>120</v>
      </c>
      <c r="E7638" s="171">
        <v>1.02</v>
      </c>
      <c r="F7638" s="172">
        <v>0</v>
      </c>
      <c r="G7638" s="172"/>
      <c r="H7638" s="172"/>
      <c r="I7638" s="172">
        <f>E7638*F7638</f>
        <v>0</v>
      </c>
      <c r="J7638" s="172"/>
      <c r="K7638" s="172"/>
      <c r="L7638" s="173"/>
      <c r="M7638" s="174"/>
      <c r="N7638" s="175"/>
      <c r="O7638" s="176"/>
      <c r="P7638" s="330"/>
    </row>
    <row r="7639" spans="1:16" s="165" customFormat="1">
      <c r="A7639" s="310"/>
      <c r="B7639" s="378"/>
      <c r="C7639" s="169" t="s">
        <v>5644</v>
      </c>
      <c r="D7639" s="388" t="s">
        <v>2556</v>
      </c>
      <c r="E7639" s="389">
        <v>5</v>
      </c>
      <c r="F7639" s="172">
        <f>+I7638</f>
        <v>0</v>
      </c>
      <c r="G7639" s="390"/>
      <c r="H7639" s="390"/>
      <c r="I7639" s="172">
        <f>+E7639*F7639/100</f>
        <v>0</v>
      </c>
      <c r="J7639" s="172"/>
      <c r="K7639" s="172"/>
      <c r="L7639" s="178"/>
      <c r="M7639" s="174"/>
      <c r="N7639" s="175"/>
      <c r="O7639" s="176"/>
      <c r="P7639" s="166"/>
    </row>
    <row r="7640" spans="1:16" s="165" customFormat="1">
      <c r="A7640" s="311"/>
      <c r="B7640" s="311"/>
      <c r="C7640" s="312" t="s">
        <v>5645</v>
      </c>
      <c r="D7640" s="182" t="s">
        <v>2540</v>
      </c>
      <c r="E7640" s="183">
        <v>0.08</v>
      </c>
      <c r="F7640" s="184"/>
      <c r="G7640" s="184">
        <f>_lg30</f>
        <v>265915.23026315786</v>
      </c>
      <c r="H7640" s="184"/>
      <c r="I7640" s="184"/>
      <c r="J7640" s="189">
        <f>+G7640*E7640</f>
        <v>21273.218421052628</v>
      </c>
      <c r="K7640" s="184"/>
      <c r="L7640"/>
      <c r="M7640"/>
      <c r="N7640"/>
      <c r="O7640"/>
      <c r="P7640" s="166"/>
    </row>
    <row r="7641" spans="1:16" s="165" customFormat="1" ht="24">
      <c r="A7641" s="447" t="s">
        <v>5671</v>
      </c>
      <c r="B7641" s="185" t="s">
        <v>5672</v>
      </c>
      <c r="C7641" s="309" t="s">
        <v>2792</v>
      </c>
      <c r="D7641" s="186"/>
      <c r="E7641" s="187"/>
      <c r="F7641" s="188"/>
      <c r="G7641" s="188"/>
      <c r="H7641" s="188"/>
      <c r="I7641" s="190">
        <f>SUM(I7642:I7643)</f>
        <v>0</v>
      </c>
      <c r="J7641" s="188"/>
      <c r="K7641" s="188"/>
      <c r="L7641" s="173" t="s">
        <v>5642</v>
      </c>
      <c r="M7641" s="174">
        <f>+I7641</f>
        <v>0</v>
      </c>
      <c r="N7641" s="175">
        <f>+J7644</f>
        <v>25527.862105263157</v>
      </c>
      <c r="O7641" s="176"/>
      <c r="P7641" s="330">
        <f>SUM(M7641:O7641)</f>
        <v>25527.862105263157</v>
      </c>
    </row>
    <row r="7642" spans="1:16" s="165" customFormat="1" ht="15">
      <c r="A7642" s="337"/>
      <c r="B7642" s="168"/>
      <c r="C7642" s="169" t="s">
        <v>2799</v>
      </c>
      <c r="D7642" s="170" t="s">
        <v>120</v>
      </c>
      <c r="E7642" s="171">
        <v>1.02</v>
      </c>
      <c r="F7642" s="172">
        <v>0</v>
      </c>
      <c r="G7642" s="172"/>
      <c r="H7642" s="172"/>
      <c r="I7642" s="172">
        <f>E7642*F7642</f>
        <v>0</v>
      </c>
      <c r="J7642" s="172"/>
      <c r="K7642" s="172"/>
      <c r="L7642" s="173"/>
      <c r="M7642" s="174"/>
      <c r="N7642" s="175"/>
      <c r="O7642" s="176"/>
      <c r="P7642" s="330"/>
    </row>
    <row r="7643" spans="1:16" s="165" customFormat="1">
      <c r="A7643" s="310"/>
      <c r="B7643" s="378"/>
      <c r="C7643" s="169" t="s">
        <v>5644</v>
      </c>
      <c r="D7643" s="388" t="s">
        <v>2556</v>
      </c>
      <c r="E7643" s="389">
        <v>5</v>
      </c>
      <c r="F7643" s="172">
        <f>+I7642</f>
        <v>0</v>
      </c>
      <c r="G7643" s="390"/>
      <c r="H7643" s="390"/>
      <c r="I7643" s="172">
        <f>+E7643*F7643/100</f>
        <v>0</v>
      </c>
      <c r="J7643" s="172"/>
      <c r="K7643" s="172"/>
      <c r="L7643" s="178"/>
      <c r="M7643" s="174"/>
      <c r="N7643" s="175"/>
      <c r="O7643" s="176"/>
      <c r="P7643" s="166"/>
    </row>
    <row r="7644" spans="1:16" s="165" customFormat="1">
      <c r="A7644" s="311"/>
      <c r="B7644" s="311"/>
      <c r="C7644" s="312" t="s">
        <v>5645</v>
      </c>
      <c r="D7644" s="182" t="s">
        <v>2540</v>
      </c>
      <c r="E7644" s="183">
        <v>9.6000000000000002E-2</v>
      </c>
      <c r="F7644" s="184"/>
      <c r="G7644" s="184">
        <f>_lg30</f>
        <v>265915.23026315786</v>
      </c>
      <c r="H7644" s="184"/>
      <c r="I7644" s="184"/>
      <c r="J7644" s="189">
        <f>+G7644*E7644</f>
        <v>25527.862105263157</v>
      </c>
      <c r="K7644" s="184"/>
      <c r="L7644"/>
      <c r="M7644"/>
      <c r="N7644"/>
      <c r="O7644"/>
      <c r="P7644" s="166"/>
    </row>
    <row r="7645" spans="1:16" s="165" customFormat="1" ht="24">
      <c r="A7645" s="447" t="s">
        <v>5673</v>
      </c>
      <c r="B7645" s="185" t="s">
        <v>5674</v>
      </c>
      <c r="C7645" s="309" t="s">
        <v>2792</v>
      </c>
      <c r="D7645" s="186"/>
      <c r="E7645" s="187"/>
      <c r="F7645" s="188"/>
      <c r="G7645" s="188"/>
      <c r="H7645" s="188"/>
      <c r="I7645" s="190">
        <f>SUM(I7646:I7647)</f>
        <v>0</v>
      </c>
      <c r="J7645" s="188"/>
      <c r="K7645" s="188"/>
      <c r="L7645" s="173" t="s">
        <v>5642</v>
      </c>
      <c r="M7645" s="174">
        <f>+I7645</f>
        <v>0</v>
      </c>
      <c r="N7645" s="175">
        <f>+J7648</f>
        <v>26378.79084210526</v>
      </c>
      <c r="O7645" s="176"/>
      <c r="P7645" s="330">
        <f>SUM(M7645:O7645)</f>
        <v>26378.79084210526</v>
      </c>
    </row>
    <row r="7646" spans="1:16" s="165" customFormat="1" ht="15">
      <c r="A7646" s="337"/>
      <c r="B7646" s="168"/>
      <c r="C7646" s="169" t="s">
        <v>2799</v>
      </c>
      <c r="D7646" s="170" t="s">
        <v>120</v>
      </c>
      <c r="E7646" s="171">
        <v>1.02</v>
      </c>
      <c r="F7646" s="172">
        <v>0</v>
      </c>
      <c r="G7646" s="172"/>
      <c r="H7646" s="172"/>
      <c r="I7646" s="172">
        <f>E7646*F7646</f>
        <v>0</v>
      </c>
      <c r="J7646" s="172"/>
      <c r="K7646" s="172"/>
      <c r="L7646" s="173"/>
      <c r="M7646" s="174"/>
      <c r="N7646" s="175"/>
      <c r="O7646" s="176"/>
      <c r="P7646" s="330"/>
    </row>
    <row r="7647" spans="1:16" s="165" customFormat="1">
      <c r="A7647" s="310"/>
      <c r="B7647" s="378"/>
      <c r="C7647" s="169" t="s">
        <v>5644</v>
      </c>
      <c r="D7647" s="388" t="s">
        <v>2556</v>
      </c>
      <c r="E7647" s="389">
        <v>5</v>
      </c>
      <c r="F7647" s="172">
        <f>+I7646</f>
        <v>0</v>
      </c>
      <c r="G7647" s="390"/>
      <c r="H7647" s="390"/>
      <c r="I7647" s="172">
        <f>+E7647*F7647/100</f>
        <v>0</v>
      </c>
      <c r="J7647" s="172"/>
      <c r="K7647" s="172"/>
      <c r="L7647" s="178"/>
      <c r="M7647" s="174"/>
      <c r="N7647" s="175"/>
      <c r="O7647" s="176"/>
      <c r="P7647" s="166"/>
    </row>
    <row r="7648" spans="1:16" s="165" customFormat="1">
      <c r="A7648" s="311"/>
      <c r="B7648" s="311"/>
      <c r="C7648" s="312" t="s">
        <v>5645</v>
      </c>
      <c r="D7648" s="182" t="s">
        <v>2540</v>
      </c>
      <c r="E7648" s="183">
        <v>9.9199999999999997E-2</v>
      </c>
      <c r="F7648" s="184"/>
      <c r="G7648" s="184">
        <f>_lg30</f>
        <v>265915.23026315786</v>
      </c>
      <c r="H7648" s="184"/>
      <c r="I7648" s="184"/>
      <c r="J7648" s="189">
        <f>+G7648*E7648</f>
        <v>26378.79084210526</v>
      </c>
      <c r="K7648" s="184"/>
      <c r="L7648"/>
      <c r="M7648"/>
      <c r="N7648"/>
      <c r="O7648"/>
      <c r="P7648" s="166"/>
    </row>
    <row r="7649" spans="1:16" s="165" customFormat="1" ht="24">
      <c r="A7649" s="447" t="s">
        <v>5675</v>
      </c>
      <c r="B7649" s="185" t="s">
        <v>5676</v>
      </c>
      <c r="C7649" s="309" t="s">
        <v>2792</v>
      </c>
      <c r="D7649" s="186"/>
      <c r="E7649" s="187"/>
      <c r="F7649" s="188"/>
      <c r="G7649" s="188"/>
      <c r="H7649" s="188"/>
      <c r="I7649" s="190">
        <f>SUM(I7650:I7651)</f>
        <v>0</v>
      </c>
      <c r="J7649" s="188"/>
      <c r="K7649" s="188"/>
      <c r="L7649" s="173" t="s">
        <v>5642</v>
      </c>
      <c r="M7649" s="174">
        <f>+I7649</f>
        <v>0</v>
      </c>
      <c r="N7649" s="175">
        <f>+J7652</f>
        <v>27655.183947368416</v>
      </c>
      <c r="O7649" s="176"/>
      <c r="P7649" s="330">
        <f>SUM(M7649:O7649)</f>
        <v>27655.183947368416</v>
      </c>
    </row>
    <row r="7650" spans="1:16" s="165" customFormat="1" ht="15">
      <c r="A7650" s="337"/>
      <c r="B7650" s="168"/>
      <c r="C7650" s="169" t="s">
        <v>2799</v>
      </c>
      <c r="D7650" s="170" t="s">
        <v>120</v>
      </c>
      <c r="E7650" s="171">
        <v>1.02</v>
      </c>
      <c r="F7650" s="172">
        <v>0</v>
      </c>
      <c r="G7650" s="172"/>
      <c r="H7650" s="172"/>
      <c r="I7650" s="172">
        <f>E7650*F7650</f>
        <v>0</v>
      </c>
      <c r="J7650" s="172"/>
      <c r="K7650" s="172"/>
      <c r="L7650" s="173"/>
      <c r="M7650" s="174"/>
      <c r="N7650" s="175"/>
      <c r="O7650" s="176"/>
      <c r="P7650" s="330"/>
    </row>
    <row r="7651" spans="1:16" s="165" customFormat="1">
      <c r="A7651" s="310"/>
      <c r="B7651" s="378"/>
      <c r="C7651" s="169" t="s">
        <v>5644</v>
      </c>
      <c r="D7651" s="388" t="s">
        <v>2556</v>
      </c>
      <c r="E7651" s="389">
        <v>5</v>
      </c>
      <c r="F7651" s="172">
        <f>+I7650</f>
        <v>0</v>
      </c>
      <c r="G7651" s="390"/>
      <c r="H7651" s="390"/>
      <c r="I7651" s="172">
        <f>+E7651*F7651/100</f>
        <v>0</v>
      </c>
      <c r="J7651" s="172"/>
      <c r="K7651" s="172"/>
      <c r="L7651" s="178"/>
      <c r="M7651" s="174"/>
      <c r="N7651" s="175"/>
      <c r="O7651" s="176"/>
      <c r="P7651" s="166"/>
    </row>
    <row r="7652" spans="1:16" s="165" customFormat="1">
      <c r="A7652" s="311"/>
      <c r="B7652" s="311"/>
      <c r="C7652" s="312" t="s">
        <v>5645</v>
      </c>
      <c r="D7652" s="182" t="s">
        <v>2540</v>
      </c>
      <c r="E7652" s="183">
        <v>0.104</v>
      </c>
      <c r="F7652" s="184"/>
      <c r="G7652" s="184">
        <f>_lg30</f>
        <v>265915.23026315786</v>
      </c>
      <c r="H7652" s="184"/>
      <c r="I7652" s="184"/>
      <c r="J7652" s="189">
        <f>+G7652*E7652</f>
        <v>27655.183947368416</v>
      </c>
      <c r="K7652" s="184"/>
      <c r="L7652"/>
      <c r="M7652"/>
      <c r="N7652"/>
      <c r="O7652"/>
      <c r="P7652" s="166"/>
    </row>
    <row r="7653" spans="1:16" s="165" customFormat="1" ht="24">
      <c r="A7653" s="447" t="s">
        <v>5677</v>
      </c>
      <c r="B7653" s="185" t="s">
        <v>5678</v>
      </c>
      <c r="C7653" s="309" t="s">
        <v>2792</v>
      </c>
      <c r="D7653" s="186"/>
      <c r="E7653" s="187"/>
      <c r="F7653" s="188"/>
      <c r="G7653" s="188"/>
      <c r="H7653" s="188"/>
      <c r="I7653" s="190">
        <f>SUM(I7654:I7655)</f>
        <v>0</v>
      </c>
      <c r="J7653" s="188"/>
      <c r="K7653" s="188"/>
      <c r="L7653" s="173" t="s">
        <v>5642</v>
      </c>
      <c r="M7653" s="174">
        <f>+I7653</f>
        <v>0</v>
      </c>
      <c r="N7653" s="175">
        <f>+J7656</f>
        <v>40419.114999999998</v>
      </c>
      <c r="O7653" s="176"/>
      <c r="P7653" s="330">
        <f>SUM(M7653:O7653)</f>
        <v>40419.114999999998</v>
      </c>
    </row>
    <row r="7654" spans="1:16" s="165" customFormat="1" ht="15">
      <c r="A7654" s="337"/>
      <c r="B7654" s="168"/>
      <c r="C7654" s="169" t="s">
        <v>2799</v>
      </c>
      <c r="D7654" s="170" t="s">
        <v>120</v>
      </c>
      <c r="E7654" s="171">
        <v>1.02</v>
      </c>
      <c r="F7654" s="172">
        <v>0</v>
      </c>
      <c r="G7654" s="172"/>
      <c r="H7654" s="172"/>
      <c r="I7654" s="172">
        <f>E7654*F7654</f>
        <v>0</v>
      </c>
      <c r="J7654" s="172"/>
      <c r="K7654" s="172"/>
      <c r="L7654" s="173"/>
      <c r="M7654" s="174"/>
      <c r="N7654" s="175"/>
      <c r="O7654" s="176"/>
      <c r="P7654" s="330"/>
    </row>
    <row r="7655" spans="1:16" s="165" customFormat="1">
      <c r="A7655" s="310"/>
      <c r="B7655" s="378"/>
      <c r="C7655" s="169" t="s">
        <v>5644</v>
      </c>
      <c r="D7655" s="388" t="s">
        <v>2556</v>
      </c>
      <c r="E7655" s="389">
        <v>5</v>
      </c>
      <c r="F7655" s="172">
        <f>+I7654</f>
        <v>0</v>
      </c>
      <c r="G7655" s="390"/>
      <c r="H7655" s="390"/>
      <c r="I7655" s="172">
        <f>+E7655*F7655/100</f>
        <v>0</v>
      </c>
      <c r="J7655" s="172"/>
      <c r="K7655" s="172"/>
      <c r="L7655" s="178"/>
      <c r="M7655" s="174"/>
      <c r="N7655" s="175"/>
      <c r="O7655" s="176"/>
      <c r="P7655" s="166"/>
    </row>
    <row r="7656" spans="1:16" s="165" customFormat="1">
      <c r="A7656" s="311"/>
      <c r="B7656" s="311"/>
      <c r="C7656" s="312" t="s">
        <v>5645</v>
      </c>
      <c r="D7656" s="182" t="s">
        <v>2540</v>
      </c>
      <c r="E7656" s="183">
        <v>0.152</v>
      </c>
      <c r="F7656" s="184"/>
      <c r="G7656" s="184">
        <f>_lg30</f>
        <v>265915.23026315786</v>
      </c>
      <c r="H7656" s="184"/>
      <c r="I7656" s="184"/>
      <c r="J7656" s="189">
        <f>+G7656*E7656</f>
        <v>40419.114999999998</v>
      </c>
      <c r="K7656" s="184"/>
      <c r="L7656"/>
      <c r="M7656"/>
      <c r="N7656"/>
      <c r="O7656"/>
      <c r="P7656" s="166"/>
    </row>
    <row r="7657" spans="1:16" s="165" customFormat="1" ht="24">
      <c r="A7657" s="447" t="s">
        <v>5679</v>
      </c>
      <c r="B7657" s="185" t="s">
        <v>5680</v>
      </c>
      <c r="C7657" s="309" t="s">
        <v>2792</v>
      </c>
      <c r="D7657" s="186"/>
      <c r="E7657" s="187"/>
      <c r="F7657" s="188"/>
      <c r="G7657" s="188"/>
      <c r="H7657" s="188"/>
      <c r="I7657" s="190">
        <f>SUM(I7658:I7659)</f>
        <v>0</v>
      </c>
      <c r="J7657" s="188"/>
      <c r="K7657" s="188"/>
      <c r="L7657" s="173" t="s">
        <v>5642</v>
      </c>
      <c r="M7657" s="174">
        <f>+I7657</f>
        <v>0</v>
      </c>
      <c r="N7657" s="175">
        <f>+J7660</f>
        <v>46801.080526315782</v>
      </c>
      <c r="O7657" s="176"/>
      <c r="P7657" s="330">
        <f>SUM(M7657:O7657)</f>
        <v>46801.080526315782</v>
      </c>
    </row>
    <row r="7658" spans="1:16" s="165" customFormat="1" ht="15">
      <c r="A7658" s="337"/>
      <c r="B7658" s="168"/>
      <c r="C7658" s="169" t="s">
        <v>2799</v>
      </c>
      <c r="D7658" s="170" t="s">
        <v>120</v>
      </c>
      <c r="E7658" s="171">
        <v>1.02</v>
      </c>
      <c r="F7658" s="172">
        <v>0</v>
      </c>
      <c r="G7658" s="172"/>
      <c r="H7658" s="172"/>
      <c r="I7658" s="172">
        <f>E7658*F7658</f>
        <v>0</v>
      </c>
      <c r="J7658" s="172"/>
      <c r="K7658" s="172"/>
      <c r="L7658" s="173"/>
      <c r="M7658" s="174"/>
      <c r="N7658" s="175"/>
      <c r="O7658" s="176"/>
      <c r="P7658" s="330"/>
    </row>
    <row r="7659" spans="1:16" s="165" customFormat="1">
      <c r="A7659" s="310"/>
      <c r="B7659" s="378"/>
      <c r="C7659" s="169" t="s">
        <v>5644</v>
      </c>
      <c r="D7659" s="388" t="s">
        <v>2556</v>
      </c>
      <c r="E7659" s="389">
        <v>5</v>
      </c>
      <c r="F7659" s="172">
        <f>+I7658</f>
        <v>0</v>
      </c>
      <c r="G7659" s="390"/>
      <c r="H7659" s="390"/>
      <c r="I7659" s="172">
        <f>+E7659*F7659/100</f>
        <v>0</v>
      </c>
      <c r="J7659" s="172"/>
      <c r="K7659" s="172"/>
      <c r="L7659" s="178"/>
      <c r="M7659" s="174"/>
      <c r="N7659" s="175"/>
      <c r="O7659" s="176"/>
      <c r="P7659" s="166"/>
    </row>
    <row r="7660" spans="1:16" s="165" customFormat="1">
      <c r="A7660" s="311"/>
      <c r="B7660" s="311"/>
      <c r="C7660" s="312" t="s">
        <v>5645</v>
      </c>
      <c r="D7660" s="182" t="s">
        <v>2540</v>
      </c>
      <c r="E7660" s="183">
        <v>0.17599999999999999</v>
      </c>
      <c r="F7660" s="184"/>
      <c r="G7660" s="184">
        <f>_lg30</f>
        <v>265915.23026315786</v>
      </c>
      <c r="H7660" s="184"/>
      <c r="I7660" s="184"/>
      <c r="J7660" s="189">
        <f>+G7660*E7660</f>
        <v>46801.080526315782</v>
      </c>
      <c r="K7660" s="184"/>
      <c r="L7660"/>
      <c r="M7660"/>
      <c r="N7660"/>
      <c r="O7660"/>
      <c r="P7660" s="166"/>
    </row>
    <row r="7661" spans="1:16" s="165" customFormat="1">
      <c r="A7661" s="1650" t="s">
        <v>438</v>
      </c>
      <c r="B7661" s="1650" t="s">
        <v>2538</v>
      </c>
      <c r="C7661" s="1650" t="s">
        <v>2539</v>
      </c>
      <c r="D7661" s="1650" t="s">
        <v>2787</v>
      </c>
      <c r="E7661" s="1650" t="s">
        <v>2788</v>
      </c>
      <c r="F7661" s="1655" t="s">
        <v>77</v>
      </c>
      <c r="G7661" s="1655"/>
      <c r="H7661" s="1655"/>
      <c r="I7661" s="1655" t="s">
        <v>2781</v>
      </c>
      <c r="J7661" s="1655"/>
      <c r="K7661" s="1655"/>
      <c r="L7661"/>
      <c r="M7661"/>
      <c r="N7661"/>
      <c r="O7661"/>
      <c r="P7661" s="166"/>
    </row>
    <row r="7662" spans="1:16" s="165" customFormat="1">
      <c r="A7662" s="1651"/>
      <c r="B7662" s="1651"/>
      <c r="C7662" s="1651"/>
      <c r="D7662" s="1651"/>
      <c r="E7662" s="1651"/>
      <c r="F7662" s="308" t="s">
        <v>2554</v>
      </c>
      <c r="G7662" s="308" t="s">
        <v>2783</v>
      </c>
      <c r="H7662" s="308" t="s">
        <v>2784</v>
      </c>
      <c r="I7662" s="308" t="s">
        <v>2554</v>
      </c>
      <c r="J7662" s="308" t="s">
        <v>2783</v>
      </c>
      <c r="K7662" s="308" t="s">
        <v>2784</v>
      </c>
      <c r="L7662"/>
      <c r="M7662"/>
      <c r="N7662"/>
      <c r="O7662"/>
      <c r="P7662" s="166"/>
    </row>
    <row r="7663" spans="1:16" s="165" customFormat="1" ht="24">
      <c r="A7663" s="447" t="s">
        <v>5681</v>
      </c>
      <c r="B7663" s="185" t="s">
        <v>5682</v>
      </c>
      <c r="C7663" s="309" t="s">
        <v>2792</v>
      </c>
      <c r="D7663" s="186"/>
      <c r="E7663" s="187"/>
      <c r="F7663" s="188"/>
      <c r="G7663" s="188"/>
      <c r="H7663" s="188"/>
      <c r="I7663" s="190">
        <f>SUM(I7664:I7665)</f>
        <v>0</v>
      </c>
      <c r="J7663" s="188"/>
      <c r="K7663" s="188"/>
      <c r="L7663" s="173" t="s">
        <v>5642</v>
      </c>
      <c r="M7663" s="174">
        <f>+I7663</f>
        <v>0</v>
      </c>
      <c r="N7663" s="175">
        <f>+J7666</f>
        <v>85092.873684210514</v>
      </c>
      <c r="O7663" s="176"/>
      <c r="P7663" s="330">
        <f>SUM(M7663:O7663)</f>
        <v>85092.873684210514</v>
      </c>
    </row>
    <row r="7664" spans="1:16" s="165" customFormat="1" ht="15">
      <c r="A7664" s="337"/>
      <c r="B7664" s="168"/>
      <c r="C7664" s="169" t="s">
        <v>2799</v>
      </c>
      <c r="D7664" s="170" t="s">
        <v>120</v>
      </c>
      <c r="E7664" s="171">
        <v>1.02</v>
      </c>
      <c r="F7664" s="172">
        <v>0</v>
      </c>
      <c r="G7664" s="172"/>
      <c r="H7664" s="172"/>
      <c r="I7664" s="172">
        <f>E7664*F7664</f>
        <v>0</v>
      </c>
      <c r="J7664" s="172"/>
      <c r="K7664" s="172"/>
      <c r="L7664" s="173"/>
      <c r="M7664" s="174"/>
      <c r="N7664" s="175"/>
      <c r="O7664" s="176"/>
      <c r="P7664" s="330"/>
    </row>
    <row r="7665" spans="1:16" s="165" customFormat="1">
      <c r="A7665" s="310"/>
      <c r="B7665" s="378"/>
      <c r="C7665" s="169" t="s">
        <v>5644</v>
      </c>
      <c r="D7665" s="388" t="s">
        <v>2556</v>
      </c>
      <c r="E7665" s="394">
        <v>15</v>
      </c>
      <c r="F7665" s="172">
        <f>+I7664</f>
        <v>0</v>
      </c>
      <c r="G7665" s="390"/>
      <c r="H7665" s="390"/>
      <c r="I7665" s="172">
        <f>+E7665*F7665/100</f>
        <v>0</v>
      </c>
      <c r="J7665" s="172"/>
      <c r="K7665" s="172"/>
      <c r="L7665" s="178"/>
      <c r="M7665" s="174"/>
      <c r="N7665" s="175"/>
      <c r="O7665" s="176"/>
      <c r="P7665" s="166"/>
    </row>
    <row r="7666" spans="1:16" s="165" customFormat="1">
      <c r="A7666" s="311"/>
      <c r="B7666" s="311"/>
      <c r="C7666" s="312" t="s">
        <v>5645</v>
      </c>
      <c r="D7666" s="182" t="s">
        <v>2540</v>
      </c>
      <c r="E7666" s="183">
        <v>0.32</v>
      </c>
      <c r="F7666" s="184"/>
      <c r="G7666" s="184">
        <f>_lg30</f>
        <v>265915.23026315786</v>
      </c>
      <c r="H7666" s="184"/>
      <c r="I7666" s="184"/>
      <c r="J7666" s="189">
        <f>+G7666*E7666</f>
        <v>85092.873684210514</v>
      </c>
      <c r="K7666" s="184"/>
      <c r="L7666"/>
      <c r="M7666"/>
      <c r="N7666"/>
      <c r="O7666"/>
      <c r="P7666" s="166"/>
    </row>
    <row r="7667" spans="1:16" s="165" customFormat="1" ht="24">
      <c r="A7667" s="447" t="s">
        <v>5683</v>
      </c>
      <c r="B7667" s="185" t="s">
        <v>5684</v>
      </c>
      <c r="C7667" s="309" t="s">
        <v>2792</v>
      </c>
      <c r="D7667" s="186"/>
      <c r="E7667" s="187"/>
      <c r="F7667" s="188"/>
      <c r="G7667" s="188"/>
      <c r="H7667" s="188"/>
      <c r="I7667" s="190">
        <f>SUM(I7668:I7669)</f>
        <v>0</v>
      </c>
      <c r="J7667" s="188"/>
      <c r="K7667" s="188"/>
      <c r="L7667" s="173" t="s">
        <v>5642</v>
      </c>
      <c r="M7667" s="174">
        <f>+I7667</f>
        <v>0</v>
      </c>
      <c r="N7667" s="175">
        <f>+J7670</f>
        <v>110620.73578947366</v>
      </c>
      <c r="O7667" s="176"/>
      <c r="P7667" s="330">
        <f>SUM(M7667:O7667)</f>
        <v>110620.73578947366</v>
      </c>
    </row>
    <row r="7668" spans="1:16" s="165" customFormat="1" ht="15">
      <c r="A7668" s="337"/>
      <c r="B7668" s="168"/>
      <c r="C7668" s="169" t="s">
        <v>2799</v>
      </c>
      <c r="D7668" s="170" t="s">
        <v>120</v>
      </c>
      <c r="E7668" s="171">
        <v>1.02</v>
      </c>
      <c r="F7668" s="172">
        <v>0</v>
      </c>
      <c r="G7668" s="172"/>
      <c r="H7668" s="172"/>
      <c r="I7668" s="172">
        <f>E7668*F7668</f>
        <v>0</v>
      </c>
      <c r="J7668" s="172"/>
      <c r="K7668" s="172"/>
      <c r="L7668" s="173"/>
      <c r="M7668" s="174"/>
      <c r="N7668" s="175"/>
      <c r="O7668" s="176"/>
      <c r="P7668" s="330"/>
    </row>
    <row r="7669" spans="1:16" s="165" customFormat="1">
      <c r="A7669" s="310"/>
      <c r="B7669" s="378"/>
      <c r="C7669" s="169" t="s">
        <v>5644</v>
      </c>
      <c r="D7669" s="388" t="s">
        <v>2556</v>
      </c>
      <c r="E7669" s="394">
        <v>15</v>
      </c>
      <c r="F7669" s="172">
        <f>+I7668</f>
        <v>0</v>
      </c>
      <c r="G7669" s="390"/>
      <c r="H7669" s="390"/>
      <c r="I7669" s="172">
        <f>+E7669*F7669/100</f>
        <v>0</v>
      </c>
      <c r="J7669" s="172"/>
      <c r="K7669" s="172"/>
      <c r="L7669" s="178"/>
      <c r="M7669" s="174"/>
      <c r="N7669" s="175"/>
      <c r="O7669" s="176"/>
      <c r="P7669" s="166"/>
    </row>
    <row r="7670" spans="1:16" s="165" customFormat="1">
      <c r="A7670" s="311"/>
      <c r="B7670" s="311"/>
      <c r="C7670" s="312" t="s">
        <v>5645</v>
      </c>
      <c r="D7670" s="182" t="s">
        <v>2540</v>
      </c>
      <c r="E7670" s="183">
        <v>0.41599999999999998</v>
      </c>
      <c r="F7670" s="184"/>
      <c r="G7670" s="184">
        <f>_lg30</f>
        <v>265915.23026315786</v>
      </c>
      <c r="H7670" s="184"/>
      <c r="I7670" s="184"/>
      <c r="J7670" s="189">
        <f>+G7670*E7670</f>
        <v>110620.73578947366</v>
      </c>
      <c r="K7670" s="184"/>
      <c r="L7670"/>
      <c r="M7670"/>
      <c r="N7670"/>
      <c r="O7670"/>
      <c r="P7670" s="166"/>
    </row>
    <row r="7671" spans="1:16" s="165" customFormat="1" ht="24">
      <c r="A7671" s="447" t="s">
        <v>5685</v>
      </c>
      <c r="B7671" s="185" t="s">
        <v>5686</v>
      </c>
      <c r="C7671" s="309" t="s">
        <v>2792</v>
      </c>
      <c r="D7671" s="186"/>
      <c r="E7671" s="187"/>
      <c r="F7671" s="188"/>
      <c r="G7671" s="188"/>
      <c r="H7671" s="188"/>
      <c r="I7671" s="190">
        <f>SUM(I7672:I7673)</f>
        <v>0</v>
      </c>
      <c r="J7671" s="188"/>
      <c r="K7671" s="188"/>
      <c r="L7671" s="173" t="s">
        <v>5642</v>
      </c>
      <c r="M7671" s="174">
        <f>+I7671</f>
        <v>0</v>
      </c>
      <c r="N7671" s="175">
        <f>+J7674</f>
        <v>123384.66684210526</v>
      </c>
      <c r="O7671" s="176"/>
      <c r="P7671" s="330">
        <f>SUM(M7671:O7671)</f>
        <v>123384.66684210526</v>
      </c>
    </row>
    <row r="7672" spans="1:16" s="165" customFormat="1" ht="15">
      <c r="A7672" s="337"/>
      <c r="B7672" s="168"/>
      <c r="C7672" s="169" t="s">
        <v>2799</v>
      </c>
      <c r="D7672" s="170" t="s">
        <v>120</v>
      </c>
      <c r="E7672" s="171">
        <v>1.02</v>
      </c>
      <c r="F7672" s="172">
        <v>0</v>
      </c>
      <c r="G7672" s="172"/>
      <c r="H7672" s="172"/>
      <c r="I7672" s="172">
        <f>E7672*F7672</f>
        <v>0</v>
      </c>
      <c r="J7672" s="172"/>
      <c r="K7672" s="172"/>
      <c r="L7672" s="173"/>
      <c r="M7672" s="174"/>
      <c r="N7672" s="175"/>
      <c r="O7672" s="176"/>
      <c r="P7672" s="330"/>
    </row>
    <row r="7673" spans="1:16" s="165" customFormat="1">
      <c r="A7673" s="310"/>
      <c r="B7673" s="378"/>
      <c r="C7673" s="169" t="s">
        <v>5644</v>
      </c>
      <c r="D7673" s="388" t="s">
        <v>2556</v>
      </c>
      <c r="E7673" s="394">
        <v>15</v>
      </c>
      <c r="F7673" s="172">
        <f>+I7672</f>
        <v>0</v>
      </c>
      <c r="G7673" s="390"/>
      <c r="H7673" s="390"/>
      <c r="I7673" s="172">
        <f>+E7673*F7673/100</f>
        <v>0</v>
      </c>
      <c r="J7673" s="172"/>
      <c r="K7673" s="172"/>
      <c r="L7673" s="178"/>
      <c r="M7673" s="174"/>
      <c r="N7673" s="175"/>
      <c r="O7673" s="176"/>
      <c r="P7673" s="166"/>
    </row>
    <row r="7674" spans="1:16" s="165" customFormat="1">
      <c r="A7674" s="311"/>
      <c r="B7674" s="311"/>
      <c r="C7674" s="312" t="s">
        <v>5645</v>
      </c>
      <c r="D7674" s="182" t="s">
        <v>2540</v>
      </c>
      <c r="E7674" s="183">
        <v>0.46400000000000002</v>
      </c>
      <c r="F7674" s="184"/>
      <c r="G7674" s="184">
        <f>_lg30</f>
        <v>265915.23026315786</v>
      </c>
      <c r="H7674" s="184"/>
      <c r="I7674" s="184"/>
      <c r="J7674" s="189">
        <f>+G7674*E7674</f>
        <v>123384.66684210526</v>
      </c>
      <c r="K7674" s="184"/>
      <c r="L7674"/>
      <c r="M7674"/>
      <c r="N7674"/>
      <c r="O7674"/>
      <c r="P7674" s="166"/>
    </row>
    <row r="7675" spans="1:16" s="165" customFormat="1" ht="24">
      <c r="A7675" s="447" t="s">
        <v>5687</v>
      </c>
      <c r="B7675" s="185" t="s">
        <v>5688</v>
      </c>
      <c r="C7675" s="309" t="s">
        <v>2792</v>
      </c>
      <c r="D7675" s="186"/>
      <c r="E7675" s="187"/>
      <c r="F7675" s="188"/>
      <c r="G7675" s="188"/>
      <c r="H7675" s="188"/>
      <c r="I7675" s="190">
        <f>SUM(I7676:I7677)</f>
        <v>0</v>
      </c>
      <c r="J7675" s="188"/>
      <c r="K7675" s="188"/>
      <c r="L7675" s="173" t="s">
        <v>5642</v>
      </c>
      <c r="M7675" s="174">
        <f>+I7675</f>
        <v>0</v>
      </c>
      <c r="N7675" s="175">
        <f>+J7678</f>
        <v>148912.52894736841</v>
      </c>
      <c r="O7675" s="176"/>
      <c r="P7675" s="330">
        <f>SUM(M7675:O7675)</f>
        <v>148912.52894736841</v>
      </c>
    </row>
    <row r="7676" spans="1:16" s="165" customFormat="1" ht="15">
      <c r="A7676" s="337"/>
      <c r="B7676" s="168"/>
      <c r="C7676" s="169" t="s">
        <v>2799</v>
      </c>
      <c r="D7676" s="170" t="s">
        <v>120</v>
      </c>
      <c r="E7676" s="171">
        <v>1.02</v>
      </c>
      <c r="F7676" s="172">
        <v>0</v>
      </c>
      <c r="G7676" s="172"/>
      <c r="H7676" s="172"/>
      <c r="I7676" s="172">
        <f>E7676*F7676</f>
        <v>0</v>
      </c>
      <c r="J7676" s="172"/>
      <c r="K7676" s="172"/>
      <c r="L7676" s="173"/>
      <c r="M7676" s="174"/>
      <c r="N7676" s="175"/>
      <c r="O7676" s="176"/>
      <c r="P7676" s="330"/>
    </row>
    <row r="7677" spans="1:16" s="165" customFormat="1">
      <c r="A7677" s="310"/>
      <c r="B7677" s="378"/>
      <c r="C7677" s="169" t="s">
        <v>5644</v>
      </c>
      <c r="D7677" s="388" t="s">
        <v>2556</v>
      </c>
      <c r="E7677" s="394">
        <v>15</v>
      </c>
      <c r="F7677" s="172">
        <f>+I7676</f>
        <v>0</v>
      </c>
      <c r="G7677" s="390"/>
      <c r="H7677" s="390"/>
      <c r="I7677" s="172">
        <f>+E7677*F7677/100</f>
        <v>0</v>
      </c>
      <c r="J7677" s="172"/>
      <c r="K7677" s="172"/>
      <c r="L7677" s="178"/>
      <c r="M7677" s="174"/>
      <c r="N7677" s="175"/>
      <c r="O7677" s="176"/>
      <c r="P7677" s="166"/>
    </row>
    <row r="7678" spans="1:16" s="165" customFormat="1">
      <c r="A7678" s="311"/>
      <c r="B7678" s="311"/>
      <c r="C7678" s="312" t="s">
        <v>5645</v>
      </c>
      <c r="D7678" s="182" t="s">
        <v>2540</v>
      </c>
      <c r="E7678" s="183">
        <v>0.56000000000000005</v>
      </c>
      <c r="F7678" s="184"/>
      <c r="G7678" s="184">
        <f>_lg30</f>
        <v>265915.23026315786</v>
      </c>
      <c r="H7678" s="184"/>
      <c r="I7678" s="184"/>
      <c r="J7678" s="189">
        <f>+G7678*E7678</f>
        <v>148912.52894736841</v>
      </c>
      <c r="K7678" s="184"/>
      <c r="L7678"/>
      <c r="M7678"/>
      <c r="N7678"/>
      <c r="O7678"/>
      <c r="P7678" s="166"/>
    </row>
    <row r="7679" spans="1:16" s="165" customFormat="1" ht="24">
      <c r="A7679" s="447" t="s">
        <v>5689</v>
      </c>
      <c r="B7679" s="185" t="s">
        <v>5690</v>
      </c>
      <c r="C7679" s="309" t="s">
        <v>2792</v>
      </c>
      <c r="D7679" s="186"/>
      <c r="E7679" s="187"/>
      <c r="F7679" s="188"/>
      <c r="G7679" s="188"/>
      <c r="H7679" s="188"/>
      <c r="I7679" s="190">
        <f>SUM(I7680:I7681)</f>
        <v>0</v>
      </c>
      <c r="J7679" s="188"/>
      <c r="K7679" s="188"/>
      <c r="L7679" s="173" t="s">
        <v>5642</v>
      </c>
      <c r="M7679" s="174">
        <f>+I7679</f>
        <v>0</v>
      </c>
      <c r="N7679" s="175">
        <f>+J7682</f>
        <v>174440.39105263157</v>
      </c>
      <c r="O7679" s="176"/>
      <c r="P7679" s="330">
        <f>SUM(M7679:O7679)</f>
        <v>174440.39105263157</v>
      </c>
    </row>
    <row r="7680" spans="1:16" s="165" customFormat="1" ht="15">
      <c r="A7680" s="337"/>
      <c r="B7680" s="168"/>
      <c r="C7680" s="169" t="s">
        <v>2799</v>
      </c>
      <c r="D7680" s="170" t="s">
        <v>120</v>
      </c>
      <c r="E7680" s="171">
        <v>1.02</v>
      </c>
      <c r="F7680" s="172">
        <v>0</v>
      </c>
      <c r="G7680" s="172"/>
      <c r="H7680" s="172"/>
      <c r="I7680" s="172">
        <f>E7680*F7680</f>
        <v>0</v>
      </c>
      <c r="J7680" s="172"/>
      <c r="K7680" s="172"/>
      <c r="L7680" s="173"/>
      <c r="M7680" s="174"/>
      <c r="N7680" s="175"/>
      <c r="O7680" s="176"/>
      <c r="P7680" s="330"/>
    </row>
    <row r="7681" spans="1:16" s="165" customFormat="1">
      <c r="A7681" s="310"/>
      <c r="B7681" s="378"/>
      <c r="C7681" s="169" t="s">
        <v>5644</v>
      </c>
      <c r="D7681" s="388" t="s">
        <v>2556</v>
      </c>
      <c r="E7681" s="394">
        <v>15</v>
      </c>
      <c r="F7681" s="172">
        <f>+I7680</f>
        <v>0</v>
      </c>
      <c r="G7681" s="390"/>
      <c r="H7681" s="390"/>
      <c r="I7681" s="172">
        <f>+E7681*F7681/100</f>
        <v>0</v>
      </c>
      <c r="J7681" s="172"/>
      <c r="K7681" s="172"/>
      <c r="L7681" s="178"/>
      <c r="M7681" s="174"/>
      <c r="N7681" s="175"/>
      <c r="O7681" s="176"/>
      <c r="P7681" s="166"/>
    </row>
    <row r="7682" spans="1:16" s="165" customFormat="1">
      <c r="A7682" s="311"/>
      <c r="B7682" s="311"/>
      <c r="C7682" s="312" t="s">
        <v>5645</v>
      </c>
      <c r="D7682" s="182" t="s">
        <v>2540</v>
      </c>
      <c r="E7682" s="183">
        <v>0.65600000000000003</v>
      </c>
      <c r="F7682" s="184"/>
      <c r="G7682" s="184">
        <f>_lg30</f>
        <v>265915.23026315786</v>
      </c>
      <c r="H7682" s="184"/>
      <c r="I7682" s="184"/>
      <c r="J7682" s="189">
        <f>+G7682*E7682</f>
        <v>174440.39105263157</v>
      </c>
      <c r="K7682" s="184"/>
      <c r="L7682"/>
      <c r="M7682"/>
      <c r="N7682"/>
      <c r="O7682"/>
      <c r="P7682" s="166"/>
    </row>
    <row r="7683" spans="1:16" s="165" customFormat="1" ht="24">
      <c r="A7683" s="447" t="s">
        <v>5691</v>
      </c>
      <c r="B7683" s="185" t="s">
        <v>5692</v>
      </c>
      <c r="C7683" s="309" t="s">
        <v>2792</v>
      </c>
      <c r="D7683" s="186"/>
      <c r="E7683" s="187"/>
      <c r="F7683" s="188"/>
      <c r="G7683" s="188"/>
      <c r="H7683" s="188"/>
      <c r="I7683" s="190">
        <f>SUM(I7684:I7685)</f>
        <v>0</v>
      </c>
      <c r="J7683" s="188"/>
      <c r="K7683" s="188"/>
      <c r="L7683" s="173" t="s">
        <v>5642</v>
      </c>
      <c r="M7683" s="174">
        <f>+I7683</f>
        <v>0</v>
      </c>
      <c r="N7683" s="175">
        <f>+J7686</f>
        <v>195713.60947368419</v>
      </c>
      <c r="O7683" s="176"/>
      <c r="P7683" s="330">
        <f>SUM(M7683:O7683)</f>
        <v>195713.60947368419</v>
      </c>
    </row>
    <row r="7684" spans="1:16" s="165" customFormat="1" ht="15">
      <c r="A7684" s="337"/>
      <c r="B7684" s="168"/>
      <c r="C7684" s="169" t="s">
        <v>2799</v>
      </c>
      <c r="D7684" s="170" t="s">
        <v>120</v>
      </c>
      <c r="E7684" s="171">
        <v>1.02</v>
      </c>
      <c r="F7684" s="172">
        <v>0</v>
      </c>
      <c r="G7684" s="172"/>
      <c r="H7684" s="172"/>
      <c r="I7684" s="172">
        <f>E7684*F7684</f>
        <v>0</v>
      </c>
      <c r="J7684" s="172"/>
      <c r="K7684" s="172"/>
      <c r="L7684" s="173"/>
      <c r="M7684" s="174"/>
      <c r="N7684" s="175"/>
      <c r="O7684" s="176"/>
      <c r="P7684" s="330"/>
    </row>
    <row r="7685" spans="1:16" s="165" customFormat="1">
      <c r="A7685" s="310"/>
      <c r="B7685" s="378"/>
      <c r="C7685" s="169" t="s">
        <v>5644</v>
      </c>
      <c r="D7685" s="388" t="s">
        <v>2556</v>
      </c>
      <c r="E7685" s="394">
        <v>15</v>
      </c>
      <c r="F7685" s="172">
        <f>+I7684</f>
        <v>0</v>
      </c>
      <c r="G7685" s="390"/>
      <c r="H7685" s="390"/>
      <c r="I7685" s="172">
        <f>+E7685*F7685/100</f>
        <v>0</v>
      </c>
      <c r="J7685" s="172"/>
      <c r="K7685" s="172"/>
      <c r="L7685" s="178"/>
      <c r="M7685" s="174"/>
      <c r="N7685" s="175"/>
      <c r="O7685" s="176"/>
      <c r="P7685" s="166"/>
    </row>
    <row r="7686" spans="1:16" s="165" customFormat="1">
      <c r="A7686" s="311"/>
      <c r="B7686" s="311"/>
      <c r="C7686" s="312" t="s">
        <v>5645</v>
      </c>
      <c r="D7686" s="182" t="s">
        <v>2540</v>
      </c>
      <c r="E7686" s="183">
        <v>0.73599999999999999</v>
      </c>
      <c r="F7686" s="184"/>
      <c r="G7686" s="184">
        <f>_lg30</f>
        <v>265915.23026315786</v>
      </c>
      <c r="H7686" s="184"/>
      <c r="I7686" s="184"/>
      <c r="J7686" s="189">
        <f>+G7686*E7686</f>
        <v>195713.60947368419</v>
      </c>
      <c r="K7686" s="184"/>
      <c r="L7686"/>
      <c r="M7686"/>
      <c r="N7686"/>
      <c r="O7686"/>
      <c r="P7686" s="166"/>
    </row>
    <row r="7687" spans="1:16" s="165" customFormat="1">
      <c r="A7687" s="305" t="s">
        <v>5693</v>
      </c>
      <c r="B7687" s="306"/>
      <c r="C7687" s="354"/>
      <c r="D7687" s="196"/>
      <c r="E7687" s="355"/>
      <c r="F7687" s="356"/>
      <c r="G7687" s="356"/>
      <c r="H7687" s="356"/>
      <c r="I7687" s="356"/>
      <c r="J7687" s="360"/>
      <c r="K7687" s="356"/>
      <c r="L7687"/>
      <c r="M7687"/>
      <c r="N7687"/>
      <c r="O7687"/>
      <c r="P7687" s="166"/>
    </row>
    <row r="7688" spans="1:16" s="165" customFormat="1">
      <c r="A7688" s="290"/>
      <c r="B7688" s="332" t="s">
        <v>2537</v>
      </c>
      <c r="C7688" s="354"/>
      <c r="D7688" s="196"/>
      <c r="E7688" s="355"/>
      <c r="F7688" s="356"/>
      <c r="G7688" s="356"/>
      <c r="H7688" s="356"/>
      <c r="I7688" s="356"/>
      <c r="J7688" s="360"/>
      <c r="K7688" s="356"/>
      <c r="L7688"/>
      <c r="M7688"/>
      <c r="N7688"/>
      <c r="O7688"/>
      <c r="P7688" s="166"/>
    </row>
    <row r="7689" spans="1:16" s="165" customFormat="1">
      <c r="A7689" s="445" t="s">
        <v>2829</v>
      </c>
      <c r="B7689" s="332" t="s">
        <v>5694</v>
      </c>
      <c r="C7689" s="354"/>
      <c r="D7689" s="196"/>
      <c r="E7689" s="355"/>
      <c r="F7689" s="356"/>
      <c r="G7689" s="356"/>
      <c r="H7689" s="356"/>
      <c r="I7689" s="356"/>
      <c r="J7689" s="360"/>
      <c r="K7689" s="356"/>
      <c r="L7689"/>
      <c r="M7689"/>
      <c r="N7689"/>
      <c r="O7689"/>
      <c r="P7689" s="166"/>
    </row>
    <row r="7690" spans="1:16" s="165" customFormat="1">
      <c r="A7690" s="314"/>
      <c r="B7690" s="385" t="s">
        <v>5695</v>
      </c>
      <c r="C7690" s="354"/>
      <c r="D7690" s="196"/>
      <c r="E7690" s="355"/>
      <c r="F7690" s="356"/>
      <c r="G7690" s="356"/>
      <c r="H7690" s="356"/>
      <c r="I7690" s="356"/>
      <c r="J7690" s="360"/>
      <c r="K7690" s="356"/>
      <c r="L7690"/>
      <c r="M7690"/>
      <c r="N7690"/>
      <c r="O7690"/>
      <c r="P7690" s="166"/>
    </row>
    <row r="7691" spans="1:16" s="165" customFormat="1">
      <c r="A7691" s="1650" t="s">
        <v>438</v>
      </c>
      <c r="B7691" s="1650" t="s">
        <v>2538</v>
      </c>
      <c r="C7691" s="1650" t="s">
        <v>2539</v>
      </c>
      <c r="D7691" s="1650" t="s">
        <v>2787</v>
      </c>
      <c r="E7691" s="1650" t="s">
        <v>2788</v>
      </c>
      <c r="F7691" s="1655" t="s">
        <v>77</v>
      </c>
      <c r="G7691" s="1655"/>
      <c r="H7691" s="1655"/>
      <c r="I7691" s="1655" t="s">
        <v>2781</v>
      </c>
      <c r="J7691" s="1655"/>
      <c r="K7691" s="1655"/>
      <c r="L7691"/>
      <c r="M7691"/>
      <c r="N7691"/>
      <c r="O7691"/>
      <c r="P7691" s="166"/>
    </row>
    <row r="7692" spans="1:16" s="165" customFormat="1">
      <c r="A7692" s="1651"/>
      <c r="B7692" s="1651"/>
      <c r="C7692" s="1651"/>
      <c r="D7692" s="1651"/>
      <c r="E7692" s="1651"/>
      <c r="F7692" s="308" t="s">
        <v>2554</v>
      </c>
      <c r="G7692" s="308" t="s">
        <v>2783</v>
      </c>
      <c r="H7692" s="308" t="s">
        <v>2784</v>
      </c>
      <c r="I7692" s="308" t="s">
        <v>2554</v>
      </c>
      <c r="J7692" s="308" t="s">
        <v>2783</v>
      </c>
      <c r="K7692" s="308" t="s">
        <v>2784</v>
      </c>
      <c r="L7692"/>
      <c r="M7692"/>
      <c r="N7692"/>
      <c r="O7692"/>
      <c r="P7692" s="166"/>
    </row>
    <row r="7693" spans="1:16" s="165" customFormat="1" ht="24">
      <c r="A7693" s="447" t="s">
        <v>5696</v>
      </c>
      <c r="B7693" s="185" t="s">
        <v>5697</v>
      </c>
      <c r="C7693" s="309" t="s">
        <v>2792</v>
      </c>
      <c r="D7693" s="186"/>
      <c r="E7693" s="187"/>
      <c r="F7693" s="188"/>
      <c r="G7693" s="188"/>
      <c r="H7693" s="188"/>
      <c r="I7693" s="190">
        <f>SUM(I7694:I7695)</f>
        <v>0</v>
      </c>
      <c r="J7693" s="188"/>
      <c r="K7693" s="188"/>
      <c r="L7693" s="173" t="s">
        <v>5698</v>
      </c>
      <c r="M7693" s="174">
        <f>+I7693</f>
        <v>0</v>
      </c>
      <c r="N7693" s="175">
        <f>+J7696</f>
        <v>176797.28</v>
      </c>
      <c r="O7693" s="176">
        <f>+K7697</f>
        <v>1099.5410618181818</v>
      </c>
      <c r="P7693" s="330">
        <f>SUM(M7693:O7693)</f>
        <v>177896.82106181819</v>
      </c>
    </row>
    <row r="7694" spans="1:16" s="165" customFormat="1" ht="15">
      <c r="A7694" s="337"/>
      <c r="B7694" s="168"/>
      <c r="C7694" s="169" t="s">
        <v>5699</v>
      </c>
      <c r="D7694" s="170" t="s">
        <v>106</v>
      </c>
      <c r="E7694" s="171">
        <v>1</v>
      </c>
      <c r="F7694" s="172">
        <v>0</v>
      </c>
      <c r="G7694" s="172"/>
      <c r="H7694" s="172"/>
      <c r="I7694" s="172">
        <f>E7694*F7694</f>
        <v>0</v>
      </c>
      <c r="J7694" s="172"/>
      <c r="K7694" s="172"/>
      <c r="L7694" s="173"/>
      <c r="M7694" s="174"/>
      <c r="N7694" s="175"/>
      <c r="O7694" s="176"/>
      <c r="P7694" s="330"/>
    </row>
    <row r="7695" spans="1:16" s="165" customFormat="1">
      <c r="A7695" s="310"/>
      <c r="B7695" s="378"/>
      <c r="C7695" s="169" t="s">
        <v>2812</v>
      </c>
      <c r="D7695" s="388" t="s">
        <v>2556</v>
      </c>
      <c r="E7695" s="394">
        <v>5</v>
      </c>
      <c r="F7695" s="172">
        <f>+I7694</f>
        <v>0</v>
      </c>
      <c r="G7695" s="390"/>
      <c r="H7695" s="390"/>
      <c r="I7695" s="172">
        <f>+E7695*F7695/100</f>
        <v>0</v>
      </c>
      <c r="J7695" s="172"/>
      <c r="K7695" s="172"/>
      <c r="L7695" s="178"/>
      <c r="M7695" s="174"/>
      <c r="N7695" s="175"/>
      <c r="O7695" s="176"/>
      <c r="P7695" s="166"/>
    </row>
    <row r="7696" spans="1:16" s="165" customFormat="1">
      <c r="A7696" s="322"/>
      <c r="B7696" s="322"/>
      <c r="C7696" s="341" t="s">
        <v>2823</v>
      </c>
      <c r="D7696" s="192" t="s">
        <v>2540</v>
      </c>
      <c r="E7696" s="193">
        <v>0.60799999999999998</v>
      </c>
      <c r="F7696" s="194"/>
      <c r="G7696" s="194">
        <f>_lg35</f>
        <v>290785</v>
      </c>
      <c r="H7696" s="194"/>
      <c r="I7696" s="194"/>
      <c r="J7696" s="195">
        <f>+G7696*E7696</f>
        <v>176797.28</v>
      </c>
      <c r="K7696" s="194"/>
      <c r="L7696"/>
      <c r="M7696"/>
      <c r="N7696"/>
      <c r="O7696"/>
      <c r="P7696" s="166"/>
    </row>
    <row r="7697" spans="1:16" s="165" customFormat="1">
      <c r="A7697" s="337"/>
      <c r="B7697" s="168"/>
      <c r="C7697" s="169" t="s">
        <v>2791</v>
      </c>
      <c r="D7697" s="170"/>
      <c r="E7697" s="382"/>
      <c r="F7697" s="172"/>
      <c r="G7697" s="172"/>
      <c r="H7697" s="172"/>
      <c r="I7697" s="172"/>
      <c r="J7697" s="177"/>
      <c r="K7697" s="177">
        <f>SUM(K7698:K7700)</f>
        <v>1099.5410618181818</v>
      </c>
      <c r="L7697"/>
      <c r="M7697"/>
      <c r="N7697"/>
      <c r="O7697"/>
      <c r="P7697" s="166"/>
    </row>
    <row r="7698" spans="1:16" s="165" customFormat="1">
      <c r="A7698" s="641" t="s">
        <v>6906</v>
      </c>
      <c r="B7698" s="180"/>
      <c r="C7698" s="181" t="s">
        <v>2807</v>
      </c>
      <c r="D7698" s="182" t="s">
        <v>2195</v>
      </c>
      <c r="E7698" s="183">
        <v>3.2000000000000001E-2</v>
      </c>
      <c r="F7698" s="184"/>
      <c r="G7698" s="184"/>
      <c r="H7698" s="377">
        <f>VLOOKUP($A7698,'GiaMTC TT13-QD1491'!$B$11:$T$825,19,0)</f>
        <v>34360.65818181818</v>
      </c>
      <c r="I7698" s="184"/>
      <c r="J7698" s="189"/>
      <c r="K7698" s="184">
        <f>+H7698*E7698</f>
        <v>1099.5410618181818</v>
      </c>
      <c r="L7698"/>
      <c r="M7698"/>
      <c r="N7698"/>
      <c r="O7698"/>
      <c r="P7698" s="166"/>
    </row>
    <row r="7699" spans="1:16" s="165" customFormat="1" ht="24">
      <c r="A7699" s="447" t="s">
        <v>5700</v>
      </c>
      <c r="B7699" s="185" t="s">
        <v>5701</v>
      </c>
      <c r="C7699" s="309" t="s">
        <v>2792</v>
      </c>
      <c r="D7699" s="186"/>
      <c r="E7699" s="187"/>
      <c r="F7699" s="188"/>
      <c r="G7699" s="188"/>
      <c r="H7699" s="188"/>
      <c r="I7699" s="190">
        <f>SUM(I7700:I7701)</f>
        <v>0</v>
      </c>
      <c r="J7699" s="188"/>
      <c r="K7699" s="188"/>
      <c r="L7699" s="173" t="s">
        <v>5698</v>
      </c>
      <c r="M7699" s="174">
        <f>+I7699</f>
        <v>0</v>
      </c>
      <c r="N7699" s="175">
        <f>+J7702</f>
        <v>195407.52000000002</v>
      </c>
      <c r="O7699" s="176">
        <f>+K7703</f>
        <v>1099.5410618181818</v>
      </c>
      <c r="P7699" s="330">
        <f>SUM(M7699:O7699)</f>
        <v>196507.06106181821</v>
      </c>
    </row>
    <row r="7700" spans="1:16" s="165" customFormat="1" ht="15">
      <c r="A7700" s="337"/>
      <c r="B7700" s="168"/>
      <c r="C7700" s="169" t="s">
        <v>5699</v>
      </c>
      <c r="D7700" s="170" t="s">
        <v>106</v>
      </c>
      <c r="E7700" s="171">
        <v>1</v>
      </c>
      <c r="F7700" s="172">
        <v>0</v>
      </c>
      <c r="G7700" s="172"/>
      <c r="H7700" s="172"/>
      <c r="I7700" s="172">
        <f>E7700*F7700</f>
        <v>0</v>
      </c>
      <c r="J7700" s="172"/>
      <c r="K7700" s="172"/>
      <c r="L7700" s="173"/>
      <c r="M7700" s="174"/>
      <c r="N7700" s="175"/>
      <c r="O7700" s="176"/>
      <c r="P7700" s="330"/>
    </row>
    <row r="7701" spans="1:16" s="165" customFormat="1">
      <c r="A7701" s="310"/>
      <c r="B7701" s="378"/>
      <c r="C7701" s="169" t="s">
        <v>2812</v>
      </c>
      <c r="D7701" s="388" t="s">
        <v>2556</v>
      </c>
      <c r="E7701" s="394">
        <v>5</v>
      </c>
      <c r="F7701" s="172">
        <f>+I7700</f>
        <v>0</v>
      </c>
      <c r="G7701" s="390"/>
      <c r="H7701" s="390"/>
      <c r="I7701" s="172">
        <f>+E7701*F7701/100</f>
        <v>0</v>
      </c>
      <c r="J7701" s="172"/>
      <c r="K7701" s="172"/>
      <c r="L7701" s="178"/>
      <c r="M7701" s="174"/>
      <c r="N7701" s="175"/>
      <c r="O7701" s="176"/>
      <c r="P7701" s="166"/>
    </row>
    <row r="7702" spans="1:16" s="165" customFormat="1">
      <c r="A7702" s="322"/>
      <c r="B7702" s="322"/>
      <c r="C7702" s="341" t="s">
        <v>2823</v>
      </c>
      <c r="D7702" s="192" t="s">
        <v>2540</v>
      </c>
      <c r="E7702" s="193">
        <v>0.67200000000000004</v>
      </c>
      <c r="F7702" s="194"/>
      <c r="G7702" s="194">
        <f>_lg35</f>
        <v>290785</v>
      </c>
      <c r="H7702" s="194"/>
      <c r="I7702" s="194"/>
      <c r="J7702" s="195">
        <f>+G7702*E7702</f>
        <v>195407.52000000002</v>
      </c>
      <c r="K7702" s="194"/>
      <c r="L7702"/>
      <c r="M7702"/>
      <c r="N7702"/>
      <c r="O7702"/>
      <c r="P7702" s="166"/>
    </row>
    <row r="7703" spans="1:16" s="165" customFormat="1">
      <c r="A7703" s="337"/>
      <c r="B7703" s="168"/>
      <c r="C7703" s="169" t="s">
        <v>2791</v>
      </c>
      <c r="D7703" s="170"/>
      <c r="E7703" s="382"/>
      <c r="F7703" s="172"/>
      <c r="G7703" s="172"/>
      <c r="H7703" s="172"/>
      <c r="I7703" s="172"/>
      <c r="J7703" s="177"/>
      <c r="K7703" s="177">
        <f>SUM(K7704:K7706)</f>
        <v>1099.5410618181818</v>
      </c>
      <c r="L7703"/>
      <c r="M7703"/>
      <c r="N7703"/>
      <c r="O7703"/>
      <c r="P7703" s="166"/>
    </row>
    <row r="7704" spans="1:16" s="165" customFormat="1">
      <c r="A7704" s="641" t="s">
        <v>6906</v>
      </c>
      <c r="B7704" s="180"/>
      <c r="C7704" s="181" t="s">
        <v>2807</v>
      </c>
      <c r="D7704" s="182" t="s">
        <v>2195</v>
      </c>
      <c r="E7704" s="183">
        <v>3.2000000000000001E-2</v>
      </c>
      <c r="F7704" s="184"/>
      <c r="G7704" s="184"/>
      <c r="H7704" s="377">
        <f>VLOOKUP($A7704,'GiaMTC TT13-QD1491'!$B$11:$T$825,19,0)</f>
        <v>34360.65818181818</v>
      </c>
      <c r="I7704" s="184"/>
      <c r="J7704" s="189"/>
      <c r="K7704" s="184">
        <f>+H7704*E7704</f>
        <v>1099.5410618181818</v>
      </c>
      <c r="L7704"/>
      <c r="M7704"/>
      <c r="N7704"/>
      <c r="O7704"/>
      <c r="P7704" s="166"/>
    </row>
    <row r="7705" spans="1:16" s="165" customFormat="1" ht="24">
      <c r="A7705" s="447" t="s">
        <v>5702</v>
      </c>
      <c r="B7705" s="185" t="s">
        <v>5703</v>
      </c>
      <c r="C7705" s="309" t="s">
        <v>2792</v>
      </c>
      <c r="D7705" s="186"/>
      <c r="E7705" s="187"/>
      <c r="F7705" s="188"/>
      <c r="G7705" s="188"/>
      <c r="H7705" s="188"/>
      <c r="I7705" s="190">
        <f>SUM(I7706:I7707)</f>
        <v>0</v>
      </c>
      <c r="J7705" s="188"/>
      <c r="K7705" s="188"/>
      <c r="L7705" s="173" t="s">
        <v>5698</v>
      </c>
      <c r="M7705" s="174">
        <f>+I7705</f>
        <v>0</v>
      </c>
      <c r="N7705" s="175">
        <f>+J7708</f>
        <v>209365.19999999998</v>
      </c>
      <c r="O7705" s="176">
        <f>+K7709</f>
        <v>1099.5410618181818</v>
      </c>
      <c r="P7705" s="330">
        <f>SUM(M7705:O7705)</f>
        <v>210464.74106181817</v>
      </c>
    </row>
    <row r="7706" spans="1:16" s="165" customFormat="1" ht="15">
      <c r="A7706" s="337"/>
      <c r="B7706" s="168"/>
      <c r="C7706" s="169" t="s">
        <v>5699</v>
      </c>
      <c r="D7706" s="170" t="s">
        <v>106</v>
      </c>
      <c r="E7706" s="171">
        <v>1</v>
      </c>
      <c r="F7706" s="172">
        <v>0</v>
      </c>
      <c r="G7706" s="172"/>
      <c r="H7706" s="172"/>
      <c r="I7706" s="172">
        <f>E7706*F7706</f>
        <v>0</v>
      </c>
      <c r="J7706" s="172"/>
      <c r="K7706" s="172"/>
      <c r="L7706" s="173"/>
      <c r="M7706" s="174"/>
      <c r="N7706" s="175"/>
      <c r="O7706" s="176"/>
      <c r="P7706" s="330"/>
    </row>
    <row r="7707" spans="1:16" s="165" customFormat="1">
      <c r="A7707" s="310"/>
      <c r="B7707" s="378"/>
      <c r="C7707" s="169" t="s">
        <v>2812</v>
      </c>
      <c r="D7707" s="388" t="s">
        <v>2556</v>
      </c>
      <c r="E7707" s="394">
        <v>5</v>
      </c>
      <c r="F7707" s="172">
        <f>+I7706</f>
        <v>0</v>
      </c>
      <c r="G7707" s="390"/>
      <c r="H7707" s="390"/>
      <c r="I7707" s="172">
        <f>+E7707*F7707/100</f>
        <v>0</v>
      </c>
      <c r="J7707" s="172"/>
      <c r="K7707" s="172"/>
      <c r="L7707" s="178"/>
      <c r="M7707" s="174"/>
      <c r="N7707" s="175"/>
      <c r="O7707" s="176"/>
      <c r="P7707" s="166"/>
    </row>
    <row r="7708" spans="1:16" s="165" customFormat="1">
      <c r="A7708" s="322"/>
      <c r="B7708" s="322"/>
      <c r="C7708" s="341" t="s">
        <v>2823</v>
      </c>
      <c r="D7708" s="192" t="s">
        <v>2540</v>
      </c>
      <c r="E7708" s="193">
        <v>0.72</v>
      </c>
      <c r="F7708" s="194"/>
      <c r="G7708" s="194">
        <f>_lg35</f>
        <v>290785</v>
      </c>
      <c r="H7708" s="194"/>
      <c r="I7708" s="194"/>
      <c r="J7708" s="195">
        <f>+G7708*E7708</f>
        <v>209365.19999999998</v>
      </c>
      <c r="K7708" s="194"/>
      <c r="L7708"/>
      <c r="M7708"/>
      <c r="N7708"/>
      <c r="O7708"/>
      <c r="P7708" s="166"/>
    </row>
    <row r="7709" spans="1:16" s="165" customFormat="1">
      <c r="A7709" s="337"/>
      <c r="B7709" s="168"/>
      <c r="C7709" s="169" t="s">
        <v>2791</v>
      </c>
      <c r="D7709" s="170"/>
      <c r="E7709" s="382"/>
      <c r="F7709" s="172"/>
      <c r="G7709" s="172"/>
      <c r="H7709" s="172"/>
      <c r="I7709" s="172"/>
      <c r="J7709" s="177"/>
      <c r="K7709" s="177">
        <f>SUM(K7710:K7712)</f>
        <v>1099.5410618181818</v>
      </c>
      <c r="L7709"/>
      <c r="M7709"/>
      <c r="N7709"/>
      <c r="O7709"/>
      <c r="P7709" s="166"/>
    </row>
    <row r="7710" spans="1:16" s="165" customFormat="1">
      <c r="A7710" s="641" t="s">
        <v>6906</v>
      </c>
      <c r="B7710" s="180"/>
      <c r="C7710" s="181" t="s">
        <v>2807</v>
      </c>
      <c r="D7710" s="182" t="s">
        <v>2195</v>
      </c>
      <c r="E7710" s="183">
        <v>3.2000000000000001E-2</v>
      </c>
      <c r="F7710" s="184"/>
      <c r="G7710" s="184"/>
      <c r="H7710" s="377">
        <f>VLOOKUP($A7710,'GiaMTC TT13-QD1491'!$B$11:$T$825,19,0)</f>
        <v>34360.65818181818</v>
      </c>
      <c r="I7710" s="184"/>
      <c r="J7710" s="189"/>
      <c r="K7710" s="184">
        <f>+H7710*E7710</f>
        <v>1099.5410618181818</v>
      </c>
      <c r="L7710"/>
      <c r="M7710"/>
      <c r="N7710"/>
      <c r="O7710"/>
      <c r="P7710" s="166"/>
    </row>
    <row r="7711" spans="1:16" s="165" customFormat="1" ht="24">
      <c r="A7711" s="447" t="s">
        <v>5702</v>
      </c>
      <c r="B7711" s="185" t="s">
        <v>5704</v>
      </c>
      <c r="C7711" s="309" t="s">
        <v>2792</v>
      </c>
      <c r="D7711" s="186"/>
      <c r="E7711" s="187"/>
      <c r="F7711" s="188"/>
      <c r="G7711" s="188"/>
      <c r="H7711" s="188"/>
      <c r="I7711" s="190">
        <f>SUM(I7712:I7713)</f>
        <v>0</v>
      </c>
      <c r="J7711" s="188"/>
      <c r="K7711" s="188"/>
      <c r="L7711" s="173" t="s">
        <v>5698</v>
      </c>
      <c r="M7711" s="174">
        <f>+I7711</f>
        <v>0</v>
      </c>
      <c r="N7711" s="175">
        <f>+J7714</f>
        <v>251238.24</v>
      </c>
      <c r="O7711" s="176">
        <f>+K7715</f>
        <v>1099.5410618181818</v>
      </c>
      <c r="P7711" s="330">
        <f>SUM(M7711:O7711)</f>
        <v>252337.78106181818</v>
      </c>
    </row>
    <row r="7712" spans="1:16" s="165" customFormat="1" ht="15">
      <c r="A7712" s="337"/>
      <c r="B7712" s="168"/>
      <c r="C7712" s="169" t="s">
        <v>5699</v>
      </c>
      <c r="D7712" s="170" t="s">
        <v>106</v>
      </c>
      <c r="E7712" s="171">
        <v>1</v>
      </c>
      <c r="F7712" s="172">
        <v>0</v>
      </c>
      <c r="G7712" s="172"/>
      <c r="H7712" s="172"/>
      <c r="I7712" s="172">
        <f>E7712*F7712</f>
        <v>0</v>
      </c>
      <c r="J7712" s="172"/>
      <c r="K7712" s="172"/>
      <c r="L7712" s="173"/>
      <c r="M7712" s="174"/>
      <c r="N7712" s="175"/>
      <c r="O7712" s="176"/>
      <c r="P7712" s="330"/>
    </row>
    <row r="7713" spans="1:16" s="165" customFormat="1">
      <c r="A7713" s="310"/>
      <c r="B7713" s="378"/>
      <c r="C7713" s="169" t="s">
        <v>2812</v>
      </c>
      <c r="D7713" s="388" t="s">
        <v>2556</v>
      </c>
      <c r="E7713" s="394">
        <v>5</v>
      </c>
      <c r="F7713" s="172">
        <f>+I7712</f>
        <v>0</v>
      </c>
      <c r="G7713" s="390"/>
      <c r="H7713" s="390"/>
      <c r="I7713" s="172">
        <f>+E7713*F7713/100</f>
        <v>0</v>
      </c>
      <c r="J7713" s="172"/>
      <c r="K7713" s="172"/>
      <c r="L7713" s="178"/>
      <c r="M7713" s="174"/>
      <c r="N7713" s="175"/>
      <c r="O7713" s="176"/>
      <c r="P7713" s="166"/>
    </row>
    <row r="7714" spans="1:16" s="165" customFormat="1">
      <c r="A7714" s="322"/>
      <c r="B7714" s="322"/>
      <c r="C7714" s="341" t="s">
        <v>2823</v>
      </c>
      <c r="D7714" s="192" t="s">
        <v>2540</v>
      </c>
      <c r="E7714" s="193">
        <v>0.86399999999999999</v>
      </c>
      <c r="F7714" s="194"/>
      <c r="G7714" s="194">
        <f>_lg35</f>
        <v>290785</v>
      </c>
      <c r="H7714" s="194"/>
      <c r="I7714" s="194"/>
      <c r="J7714" s="195">
        <f>+G7714*E7714</f>
        <v>251238.24</v>
      </c>
      <c r="K7714" s="194"/>
      <c r="L7714"/>
      <c r="M7714"/>
      <c r="N7714"/>
      <c r="O7714"/>
      <c r="P7714" s="166"/>
    </row>
    <row r="7715" spans="1:16" s="165" customFormat="1">
      <c r="A7715" s="337"/>
      <c r="B7715" s="168"/>
      <c r="C7715" s="169" t="s">
        <v>2791</v>
      </c>
      <c r="D7715" s="170"/>
      <c r="E7715" s="382"/>
      <c r="F7715" s="172"/>
      <c r="G7715" s="172"/>
      <c r="H7715" s="172"/>
      <c r="I7715" s="172"/>
      <c r="J7715" s="177"/>
      <c r="K7715" s="177">
        <f>SUM(K7716:K7718)</f>
        <v>1099.5410618181818</v>
      </c>
      <c r="L7715"/>
      <c r="M7715"/>
      <c r="N7715"/>
      <c r="O7715"/>
      <c r="P7715" s="166"/>
    </row>
    <row r="7716" spans="1:16" s="165" customFormat="1">
      <c r="A7716" s="641" t="s">
        <v>6906</v>
      </c>
      <c r="B7716" s="180"/>
      <c r="C7716" s="181" t="s">
        <v>2807</v>
      </c>
      <c r="D7716" s="182" t="s">
        <v>2195</v>
      </c>
      <c r="E7716" s="183">
        <v>3.2000000000000001E-2</v>
      </c>
      <c r="F7716" s="184"/>
      <c r="G7716" s="184"/>
      <c r="H7716" s="377">
        <f>VLOOKUP($A7716,'GiaMTC TT13-QD1491'!$B$11:$T$825,19,0)</f>
        <v>34360.65818181818</v>
      </c>
      <c r="I7716" s="184"/>
      <c r="J7716" s="189"/>
      <c r="K7716" s="184">
        <f>+H7716*E7716</f>
        <v>1099.5410618181818</v>
      </c>
      <c r="L7716"/>
      <c r="M7716"/>
      <c r="N7716"/>
      <c r="O7716"/>
      <c r="P7716" s="166"/>
    </row>
    <row r="7717" spans="1:16" s="165" customFormat="1" ht="24">
      <c r="A7717" s="447" t="s">
        <v>5705</v>
      </c>
      <c r="B7717" s="185" t="s">
        <v>5706</v>
      </c>
      <c r="C7717" s="309" t="s">
        <v>2792</v>
      </c>
      <c r="D7717" s="186"/>
      <c r="E7717" s="187"/>
      <c r="F7717" s="188"/>
      <c r="G7717" s="188"/>
      <c r="H7717" s="188"/>
      <c r="I7717" s="190">
        <f>SUM(I7718:I7719)</f>
        <v>0</v>
      </c>
      <c r="J7717" s="188"/>
      <c r="K7717" s="188"/>
      <c r="L7717" s="173" t="s">
        <v>5698</v>
      </c>
      <c r="M7717" s="174">
        <f>+I7717</f>
        <v>0</v>
      </c>
      <c r="N7717" s="175">
        <f>+J7720</f>
        <v>195407.52000000002</v>
      </c>
      <c r="O7717" s="176">
        <f>+K7721</f>
        <v>5497.7053090909094</v>
      </c>
      <c r="P7717" s="330">
        <f>SUM(M7717:O7717)</f>
        <v>200905.22530909092</v>
      </c>
    </row>
    <row r="7718" spans="1:16" s="165" customFormat="1" ht="15">
      <c r="A7718" s="337"/>
      <c r="B7718" s="168"/>
      <c r="C7718" s="169" t="s">
        <v>5699</v>
      </c>
      <c r="D7718" s="170" t="s">
        <v>106</v>
      </c>
      <c r="E7718" s="171">
        <v>1</v>
      </c>
      <c r="F7718" s="172">
        <v>0</v>
      </c>
      <c r="G7718" s="172"/>
      <c r="H7718" s="172"/>
      <c r="I7718" s="172">
        <f>E7718*F7718</f>
        <v>0</v>
      </c>
      <c r="J7718" s="172"/>
      <c r="K7718" s="172"/>
      <c r="L7718" s="173"/>
      <c r="M7718" s="174"/>
      <c r="N7718" s="175"/>
      <c r="O7718" s="176"/>
      <c r="P7718" s="330"/>
    </row>
    <row r="7719" spans="1:16" s="165" customFormat="1">
      <c r="A7719" s="310"/>
      <c r="B7719" s="378"/>
      <c r="C7719" s="169" t="s">
        <v>2812</v>
      </c>
      <c r="D7719" s="388" t="s">
        <v>2556</v>
      </c>
      <c r="E7719" s="394">
        <v>5</v>
      </c>
      <c r="F7719" s="172">
        <f>+I7718</f>
        <v>0</v>
      </c>
      <c r="G7719" s="390"/>
      <c r="H7719" s="390"/>
      <c r="I7719" s="172">
        <f>+E7719*F7719/100</f>
        <v>0</v>
      </c>
      <c r="J7719" s="172"/>
      <c r="K7719" s="172"/>
      <c r="L7719" s="178"/>
      <c r="M7719" s="174"/>
      <c r="N7719" s="175"/>
      <c r="O7719" s="176"/>
      <c r="P7719" s="166"/>
    </row>
    <row r="7720" spans="1:16" s="165" customFormat="1">
      <c r="A7720" s="322"/>
      <c r="B7720" s="322"/>
      <c r="C7720" s="341" t="s">
        <v>2823</v>
      </c>
      <c r="D7720" s="192" t="s">
        <v>2540</v>
      </c>
      <c r="E7720" s="193">
        <v>0.67200000000000004</v>
      </c>
      <c r="F7720" s="194"/>
      <c r="G7720" s="194">
        <f>_lg35</f>
        <v>290785</v>
      </c>
      <c r="H7720" s="194"/>
      <c r="I7720" s="194"/>
      <c r="J7720" s="195">
        <f>+G7720*E7720</f>
        <v>195407.52000000002</v>
      </c>
      <c r="K7720" s="194"/>
      <c r="L7720"/>
      <c r="M7720"/>
      <c r="N7720"/>
      <c r="O7720"/>
      <c r="P7720" s="166"/>
    </row>
    <row r="7721" spans="1:16" s="165" customFormat="1">
      <c r="A7721" s="337"/>
      <c r="B7721" s="168"/>
      <c r="C7721" s="169" t="s">
        <v>2791</v>
      </c>
      <c r="D7721" s="170"/>
      <c r="E7721" s="382"/>
      <c r="F7721" s="172"/>
      <c r="G7721" s="172"/>
      <c r="H7721" s="172"/>
      <c r="I7721" s="172"/>
      <c r="J7721" s="177"/>
      <c r="K7721" s="177">
        <f>SUM(K7722:K7724)</f>
        <v>5497.7053090909094</v>
      </c>
      <c r="L7721"/>
      <c r="M7721"/>
      <c r="N7721"/>
      <c r="O7721"/>
      <c r="P7721" s="166"/>
    </row>
    <row r="7722" spans="1:16" s="165" customFormat="1">
      <c r="A7722" s="641" t="s">
        <v>6906</v>
      </c>
      <c r="B7722" s="180"/>
      <c r="C7722" s="181" t="s">
        <v>2807</v>
      </c>
      <c r="D7722" s="182" t="s">
        <v>2195</v>
      </c>
      <c r="E7722" s="183">
        <v>0.16</v>
      </c>
      <c r="F7722" s="184"/>
      <c r="G7722" s="184"/>
      <c r="H7722" s="377">
        <f>VLOOKUP($A7722,'GiaMTC TT13-QD1491'!$B$11:$T$825,19,0)</f>
        <v>34360.65818181818</v>
      </c>
      <c r="I7722" s="184"/>
      <c r="J7722" s="189"/>
      <c r="K7722" s="184">
        <f>+H7722*E7722</f>
        <v>5497.7053090909094</v>
      </c>
      <c r="L7722"/>
      <c r="M7722"/>
      <c r="N7722"/>
      <c r="O7722"/>
      <c r="P7722" s="166"/>
    </row>
    <row r="7723" spans="1:16" s="165" customFormat="1" ht="24">
      <c r="A7723" s="447" t="s">
        <v>5707</v>
      </c>
      <c r="B7723" s="185" t="s">
        <v>5708</v>
      </c>
      <c r="C7723" s="309" t="s">
        <v>2792</v>
      </c>
      <c r="D7723" s="186"/>
      <c r="E7723" s="187"/>
      <c r="F7723" s="188"/>
      <c r="G7723" s="188"/>
      <c r="H7723" s="188"/>
      <c r="I7723" s="190">
        <f>SUM(I7724:I7725)</f>
        <v>0</v>
      </c>
      <c r="J7723" s="188"/>
      <c r="K7723" s="188"/>
      <c r="L7723" s="173" t="s">
        <v>5698</v>
      </c>
      <c r="M7723" s="174">
        <f>+I7723</f>
        <v>0</v>
      </c>
      <c r="N7723" s="175">
        <f>+J7726</f>
        <v>214017.76</v>
      </c>
      <c r="O7723" s="176">
        <f>+K7727</f>
        <v>5497.7053090909094</v>
      </c>
      <c r="P7723" s="330">
        <f>SUM(M7723:O7723)</f>
        <v>219515.46530909091</v>
      </c>
    </row>
    <row r="7724" spans="1:16" s="165" customFormat="1" ht="15">
      <c r="A7724" s="337"/>
      <c r="B7724" s="168"/>
      <c r="C7724" s="169" t="s">
        <v>5699</v>
      </c>
      <c r="D7724" s="170" t="s">
        <v>106</v>
      </c>
      <c r="E7724" s="171">
        <v>1</v>
      </c>
      <c r="F7724" s="172">
        <v>0</v>
      </c>
      <c r="G7724" s="172"/>
      <c r="H7724" s="172"/>
      <c r="I7724" s="172">
        <f>E7724*F7724</f>
        <v>0</v>
      </c>
      <c r="J7724" s="172"/>
      <c r="K7724" s="172"/>
      <c r="L7724" s="173"/>
      <c r="M7724" s="174"/>
      <c r="N7724" s="175"/>
      <c r="O7724" s="176"/>
      <c r="P7724" s="330"/>
    </row>
    <row r="7725" spans="1:16" s="165" customFormat="1">
      <c r="A7725" s="310"/>
      <c r="B7725" s="378"/>
      <c r="C7725" s="169" t="s">
        <v>2812</v>
      </c>
      <c r="D7725" s="388" t="s">
        <v>2556</v>
      </c>
      <c r="E7725" s="394">
        <v>5</v>
      </c>
      <c r="F7725" s="172">
        <f>+I7724</f>
        <v>0</v>
      </c>
      <c r="G7725" s="390"/>
      <c r="H7725" s="390"/>
      <c r="I7725" s="172">
        <f>+E7725*F7725/100</f>
        <v>0</v>
      </c>
      <c r="J7725" s="172"/>
      <c r="K7725" s="172"/>
      <c r="L7725" s="178"/>
      <c r="M7725" s="174"/>
      <c r="N7725" s="175"/>
      <c r="O7725" s="176"/>
      <c r="P7725" s="166"/>
    </row>
    <row r="7726" spans="1:16" s="165" customFormat="1">
      <c r="A7726" s="322"/>
      <c r="B7726" s="322"/>
      <c r="C7726" s="341" t="s">
        <v>2823</v>
      </c>
      <c r="D7726" s="192" t="s">
        <v>2540</v>
      </c>
      <c r="E7726" s="193">
        <v>0.73599999999999999</v>
      </c>
      <c r="F7726" s="194"/>
      <c r="G7726" s="194">
        <f>_lg35</f>
        <v>290785</v>
      </c>
      <c r="H7726" s="194"/>
      <c r="I7726" s="194"/>
      <c r="J7726" s="195">
        <f>+G7726*E7726</f>
        <v>214017.76</v>
      </c>
      <c r="K7726" s="194"/>
      <c r="L7726"/>
      <c r="M7726"/>
      <c r="N7726"/>
      <c r="O7726"/>
      <c r="P7726" s="166"/>
    </row>
    <row r="7727" spans="1:16" s="165" customFormat="1">
      <c r="A7727" s="337"/>
      <c r="B7727" s="168"/>
      <c r="C7727" s="169" t="s">
        <v>2791</v>
      </c>
      <c r="D7727" s="170"/>
      <c r="E7727" s="382"/>
      <c r="F7727" s="172"/>
      <c r="G7727" s="172"/>
      <c r="H7727" s="172"/>
      <c r="I7727" s="172"/>
      <c r="J7727" s="177"/>
      <c r="K7727" s="177">
        <f>SUM(K7728:K7730)</f>
        <v>5497.7053090909094</v>
      </c>
      <c r="L7727"/>
      <c r="M7727"/>
      <c r="N7727"/>
      <c r="O7727"/>
      <c r="P7727" s="166"/>
    </row>
    <row r="7728" spans="1:16" s="165" customFormat="1">
      <c r="A7728" s="641" t="s">
        <v>6906</v>
      </c>
      <c r="B7728" s="180"/>
      <c r="C7728" s="181" t="s">
        <v>2807</v>
      </c>
      <c r="D7728" s="182" t="s">
        <v>2195</v>
      </c>
      <c r="E7728" s="183">
        <v>0.16</v>
      </c>
      <c r="F7728" s="184"/>
      <c r="G7728" s="184"/>
      <c r="H7728" s="377">
        <f>VLOOKUP($A7728,'GiaMTC TT13-QD1491'!$B$11:$T$825,19,0)</f>
        <v>34360.65818181818</v>
      </c>
      <c r="I7728" s="184"/>
      <c r="J7728" s="189"/>
      <c r="K7728" s="184">
        <f>+H7728*E7728</f>
        <v>5497.7053090909094</v>
      </c>
      <c r="L7728"/>
      <c r="M7728"/>
      <c r="N7728"/>
      <c r="O7728"/>
      <c r="P7728" s="166"/>
    </row>
    <row r="7729" spans="1:16" s="165" customFormat="1" ht="24">
      <c r="A7729" s="447" t="s">
        <v>5709</v>
      </c>
      <c r="B7729" s="185" t="s">
        <v>5710</v>
      </c>
      <c r="C7729" s="309" t="s">
        <v>2792</v>
      </c>
      <c r="D7729" s="186"/>
      <c r="E7729" s="187"/>
      <c r="F7729" s="188"/>
      <c r="G7729" s="188"/>
      <c r="H7729" s="188"/>
      <c r="I7729" s="190">
        <f>SUM(I7730:I7731)</f>
        <v>0</v>
      </c>
      <c r="J7729" s="188"/>
      <c r="K7729" s="188"/>
      <c r="L7729" s="173" t="s">
        <v>5698</v>
      </c>
      <c r="M7729" s="174">
        <f>+I7729</f>
        <v>0</v>
      </c>
      <c r="N7729" s="175">
        <f>+J7732</f>
        <v>232628</v>
      </c>
      <c r="O7729" s="176">
        <f>+K7733</f>
        <v>5497.7053090909094</v>
      </c>
      <c r="P7729" s="330">
        <f>SUM(M7729:O7729)</f>
        <v>238125.7053090909</v>
      </c>
    </row>
    <row r="7730" spans="1:16" s="165" customFormat="1" ht="15">
      <c r="A7730" s="337"/>
      <c r="B7730" s="168"/>
      <c r="C7730" s="169" t="s">
        <v>5699</v>
      </c>
      <c r="D7730" s="170" t="s">
        <v>106</v>
      </c>
      <c r="E7730" s="171">
        <v>1</v>
      </c>
      <c r="F7730" s="172">
        <v>0</v>
      </c>
      <c r="G7730" s="172"/>
      <c r="H7730" s="172"/>
      <c r="I7730" s="172">
        <f>E7730*F7730</f>
        <v>0</v>
      </c>
      <c r="J7730" s="172"/>
      <c r="K7730" s="172"/>
      <c r="L7730" s="173"/>
      <c r="M7730" s="174"/>
      <c r="N7730" s="175"/>
      <c r="O7730" s="176"/>
      <c r="P7730" s="330"/>
    </row>
    <row r="7731" spans="1:16" s="165" customFormat="1">
      <c r="A7731" s="310"/>
      <c r="B7731" s="378"/>
      <c r="C7731" s="169" t="s">
        <v>2812</v>
      </c>
      <c r="D7731" s="388" t="s">
        <v>2556</v>
      </c>
      <c r="E7731" s="394">
        <v>5</v>
      </c>
      <c r="F7731" s="172">
        <f>+I7730</f>
        <v>0</v>
      </c>
      <c r="G7731" s="390"/>
      <c r="H7731" s="390"/>
      <c r="I7731" s="172">
        <f>+E7731*F7731/100</f>
        <v>0</v>
      </c>
      <c r="J7731" s="172"/>
      <c r="K7731" s="172"/>
      <c r="L7731" s="178"/>
      <c r="M7731" s="174"/>
      <c r="N7731" s="175"/>
      <c r="O7731" s="176"/>
      <c r="P7731" s="166"/>
    </row>
    <row r="7732" spans="1:16" s="165" customFormat="1">
      <c r="A7732" s="322"/>
      <c r="B7732" s="322"/>
      <c r="C7732" s="341" t="s">
        <v>2823</v>
      </c>
      <c r="D7732" s="192" t="s">
        <v>2540</v>
      </c>
      <c r="E7732" s="193">
        <v>0.8</v>
      </c>
      <c r="F7732" s="194"/>
      <c r="G7732" s="194">
        <f>_lg35</f>
        <v>290785</v>
      </c>
      <c r="H7732" s="194"/>
      <c r="I7732" s="194"/>
      <c r="J7732" s="195">
        <f>+G7732*E7732</f>
        <v>232628</v>
      </c>
      <c r="K7732" s="194"/>
      <c r="L7732"/>
      <c r="M7732"/>
      <c r="N7732"/>
      <c r="O7732"/>
      <c r="P7732" s="166"/>
    </row>
    <row r="7733" spans="1:16" s="165" customFormat="1">
      <c r="A7733" s="337"/>
      <c r="B7733" s="168"/>
      <c r="C7733" s="169" t="s">
        <v>2791</v>
      </c>
      <c r="D7733" s="170"/>
      <c r="E7733" s="382"/>
      <c r="F7733" s="172"/>
      <c r="G7733" s="172"/>
      <c r="H7733" s="172"/>
      <c r="I7733" s="172"/>
      <c r="J7733" s="177"/>
      <c r="K7733" s="177">
        <f>SUM(K7734:K7736)</f>
        <v>5497.7053090909094</v>
      </c>
      <c r="L7733"/>
      <c r="M7733"/>
      <c r="N7733"/>
      <c r="O7733"/>
      <c r="P7733" s="166"/>
    </row>
    <row r="7734" spans="1:16" s="165" customFormat="1">
      <c r="A7734" s="641" t="s">
        <v>6906</v>
      </c>
      <c r="B7734" s="180"/>
      <c r="C7734" s="181" t="s">
        <v>2807</v>
      </c>
      <c r="D7734" s="182" t="s">
        <v>2195</v>
      </c>
      <c r="E7734" s="183">
        <v>0.16</v>
      </c>
      <c r="F7734" s="184"/>
      <c r="G7734" s="184"/>
      <c r="H7734" s="377">
        <f>VLOOKUP($A7734,'GiaMTC TT13-QD1491'!$B$11:$T$825,19,0)</f>
        <v>34360.65818181818</v>
      </c>
      <c r="I7734" s="184"/>
      <c r="J7734" s="189"/>
      <c r="K7734" s="184">
        <f>+H7734*E7734</f>
        <v>5497.7053090909094</v>
      </c>
      <c r="L7734"/>
      <c r="M7734"/>
      <c r="N7734"/>
      <c r="O7734"/>
      <c r="P7734" s="166"/>
    </row>
    <row r="7735" spans="1:16" s="165" customFormat="1" ht="24">
      <c r="A7735" s="447" t="s">
        <v>5709</v>
      </c>
      <c r="B7735" s="185" t="s">
        <v>5711</v>
      </c>
      <c r="C7735" s="309" t="s">
        <v>2792</v>
      </c>
      <c r="D7735" s="186"/>
      <c r="E7735" s="187"/>
      <c r="F7735" s="188"/>
      <c r="G7735" s="188"/>
      <c r="H7735" s="188"/>
      <c r="I7735" s="190">
        <f>SUM(I7736:I7737)</f>
        <v>0</v>
      </c>
      <c r="J7735" s="188"/>
      <c r="K7735" s="188"/>
      <c r="L7735" s="173" t="s">
        <v>5698</v>
      </c>
      <c r="M7735" s="174">
        <f>+I7735</f>
        <v>0</v>
      </c>
      <c r="N7735" s="175">
        <f>+J7738</f>
        <v>274501.03999999998</v>
      </c>
      <c r="O7735" s="176">
        <f>+K7739</f>
        <v>5497.7053090909094</v>
      </c>
      <c r="P7735" s="330">
        <f>SUM(M7735:O7735)</f>
        <v>279998.74530909088</v>
      </c>
    </row>
    <row r="7736" spans="1:16" s="165" customFormat="1" ht="15">
      <c r="A7736" s="337"/>
      <c r="B7736" s="168"/>
      <c r="C7736" s="169" t="s">
        <v>5699</v>
      </c>
      <c r="D7736" s="170" t="s">
        <v>106</v>
      </c>
      <c r="E7736" s="171">
        <v>1</v>
      </c>
      <c r="F7736" s="172">
        <v>0</v>
      </c>
      <c r="G7736" s="172"/>
      <c r="H7736" s="172"/>
      <c r="I7736" s="172">
        <f>E7736*F7736</f>
        <v>0</v>
      </c>
      <c r="J7736" s="172"/>
      <c r="K7736" s="172"/>
      <c r="L7736" s="173"/>
      <c r="M7736" s="174"/>
      <c r="N7736" s="175"/>
      <c r="O7736" s="176"/>
      <c r="P7736" s="330"/>
    </row>
    <row r="7737" spans="1:16" s="165" customFormat="1">
      <c r="A7737" s="310"/>
      <c r="B7737" s="378"/>
      <c r="C7737" s="169" t="s">
        <v>2812</v>
      </c>
      <c r="D7737" s="388" t="s">
        <v>2556</v>
      </c>
      <c r="E7737" s="394">
        <v>5</v>
      </c>
      <c r="F7737" s="172">
        <f>+I7736</f>
        <v>0</v>
      </c>
      <c r="G7737" s="390"/>
      <c r="H7737" s="390"/>
      <c r="I7737" s="172">
        <f>+E7737*F7737/100</f>
        <v>0</v>
      </c>
      <c r="J7737" s="172"/>
      <c r="K7737" s="172"/>
      <c r="L7737" s="178"/>
      <c r="M7737" s="174"/>
      <c r="N7737" s="175"/>
      <c r="O7737" s="176"/>
      <c r="P7737" s="166"/>
    </row>
    <row r="7738" spans="1:16" s="165" customFormat="1">
      <c r="A7738" s="322"/>
      <c r="B7738" s="322"/>
      <c r="C7738" s="341" t="s">
        <v>2823</v>
      </c>
      <c r="D7738" s="192" t="s">
        <v>2540</v>
      </c>
      <c r="E7738" s="193">
        <v>0.94399999999999995</v>
      </c>
      <c r="F7738" s="194"/>
      <c r="G7738" s="194">
        <f>_lg35</f>
        <v>290785</v>
      </c>
      <c r="H7738" s="194"/>
      <c r="I7738" s="194"/>
      <c r="J7738" s="195">
        <f>+G7738*E7738</f>
        <v>274501.03999999998</v>
      </c>
      <c r="K7738" s="194"/>
      <c r="L7738"/>
      <c r="M7738"/>
      <c r="N7738"/>
      <c r="O7738"/>
      <c r="P7738" s="166"/>
    </row>
    <row r="7739" spans="1:16" s="165" customFormat="1">
      <c r="A7739" s="337"/>
      <c r="B7739" s="168"/>
      <c r="C7739" s="169" t="s">
        <v>2791</v>
      </c>
      <c r="D7739" s="170"/>
      <c r="E7739" s="382"/>
      <c r="F7739" s="172"/>
      <c r="G7739" s="172"/>
      <c r="H7739" s="172"/>
      <c r="I7739" s="172"/>
      <c r="J7739" s="177"/>
      <c r="K7739" s="177">
        <f>SUM(K7740:K7742)</f>
        <v>5497.7053090909094</v>
      </c>
      <c r="L7739"/>
      <c r="M7739"/>
      <c r="N7739"/>
      <c r="O7739"/>
      <c r="P7739" s="166"/>
    </row>
    <row r="7740" spans="1:16" s="165" customFormat="1">
      <c r="A7740" s="641" t="s">
        <v>6906</v>
      </c>
      <c r="B7740" s="180"/>
      <c r="C7740" s="181" t="s">
        <v>2807</v>
      </c>
      <c r="D7740" s="182" t="s">
        <v>2195</v>
      </c>
      <c r="E7740" s="183">
        <v>0.16</v>
      </c>
      <c r="F7740" s="184"/>
      <c r="G7740" s="184"/>
      <c r="H7740" s="377">
        <f>VLOOKUP($A7740,'GiaMTC TT13-QD1491'!$B$11:$T$825,19,0)</f>
        <v>34360.65818181818</v>
      </c>
      <c r="I7740" s="184"/>
      <c r="J7740" s="189"/>
      <c r="K7740" s="184">
        <f>+H7740*E7740</f>
        <v>5497.7053090909094</v>
      </c>
      <c r="L7740"/>
      <c r="M7740"/>
      <c r="N7740"/>
      <c r="O7740"/>
      <c r="P7740" s="166"/>
    </row>
    <row r="7741" spans="1:16" s="165" customFormat="1">
      <c r="A7741" s="305" t="s">
        <v>5712</v>
      </c>
      <c r="B7741" s="306"/>
      <c r="C7741" s="354"/>
      <c r="D7741" s="196"/>
      <c r="E7741" s="355"/>
      <c r="F7741" s="356"/>
      <c r="G7741" s="356"/>
      <c r="H7741" s="356"/>
      <c r="I7741" s="356"/>
      <c r="J7741" s="360"/>
      <c r="K7741" s="356"/>
      <c r="L7741"/>
      <c r="M7741"/>
      <c r="N7741"/>
      <c r="O7741"/>
      <c r="P7741" s="166"/>
    </row>
    <row r="7742" spans="1:16" s="165" customFormat="1">
      <c r="A7742" s="290"/>
      <c r="B7742" s="332" t="s">
        <v>2537</v>
      </c>
      <c r="C7742" s="354"/>
      <c r="D7742" s="196"/>
      <c r="E7742" s="355"/>
      <c r="F7742" s="356"/>
      <c r="G7742" s="356"/>
      <c r="H7742" s="356"/>
      <c r="I7742" s="356"/>
      <c r="J7742" s="360"/>
      <c r="K7742" s="356"/>
      <c r="L7742"/>
      <c r="M7742"/>
      <c r="N7742"/>
      <c r="O7742"/>
      <c r="P7742" s="166"/>
    </row>
    <row r="7743" spans="1:16" s="165" customFormat="1">
      <c r="A7743" s="445" t="s">
        <v>2829</v>
      </c>
      <c r="B7743" s="332" t="s">
        <v>5713</v>
      </c>
      <c r="C7743" s="354"/>
      <c r="D7743" s="196"/>
      <c r="E7743" s="355"/>
      <c r="F7743" s="356"/>
      <c r="G7743" s="356"/>
      <c r="H7743" s="356"/>
      <c r="I7743" s="356"/>
      <c r="J7743" s="360"/>
      <c r="K7743" s="356"/>
      <c r="L7743"/>
      <c r="M7743"/>
      <c r="N7743"/>
      <c r="O7743"/>
      <c r="P7743" s="166"/>
    </row>
    <row r="7744" spans="1:16" s="165" customFormat="1">
      <c r="A7744" s="445" t="s">
        <v>2829</v>
      </c>
      <c r="B7744" s="385" t="s">
        <v>5695</v>
      </c>
      <c r="C7744" s="354"/>
      <c r="D7744" s="196"/>
      <c r="E7744" s="355"/>
      <c r="F7744" s="356"/>
      <c r="G7744" s="356"/>
      <c r="H7744" s="356"/>
      <c r="I7744" s="356"/>
      <c r="J7744" s="360"/>
      <c r="K7744" s="356"/>
      <c r="L7744"/>
      <c r="M7744"/>
      <c r="N7744"/>
      <c r="O7744"/>
      <c r="P7744" s="166"/>
    </row>
    <row r="7745" spans="1:16" s="165" customFormat="1">
      <c r="A7745" s="1650" t="s">
        <v>438</v>
      </c>
      <c r="B7745" s="1650" t="s">
        <v>2538</v>
      </c>
      <c r="C7745" s="1650" t="s">
        <v>2539</v>
      </c>
      <c r="D7745" s="1650" t="s">
        <v>2787</v>
      </c>
      <c r="E7745" s="1650" t="s">
        <v>2788</v>
      </c>
      <c r="F7745" s="1655" t="s">
        <v>77</v>
      </c>
      <c r="G7745" s="1655"/>
      <c r="H7745" s="1655"/>
      <c r="I7745" s="1655" t="s">
        <v>2781</v>
      </c>
      <c r="J7745" s="1655"/>
      <c r="K7745" s="1655"/>
      <c r="L7745"/>
      <c r="M7745"/>
      <c r="N7745"/>
      <c r="O7745"/>
      <c r="P7745" s="166"/>
    </row>
    <row r="7746" spans="1:16" s="165" customFormat="1">
      <c r="A7746" s="1651"/>
      <c r="B7746" s="1651"/>
      <c r="C7746" s="1651"/>
      <c r="D7746" s="1651"/>
      <c r="E7746" s="1651"/>
      <c r="F7746" s="308" t="s">
        <v>2554</v>
      </c>
      <c r="G7746" s="308" t="s">
        <v>2783</v>
      </c>
      <c r="H7746" s="308" t="s">
        <v>2784</v>
      </c>
      <c r="I7746" s="308" t="s">
        <v>2554</v>
      </c>
      <c r="J7746" s="308" t="s">
        <v>2783</v>
      </c>
      <c r="K7746" s="308" t="s">
        <v>2784</v>
      </c>
      <c r="L7746"/>
      <c r="M7746"/>
      <c r="N7746"/>
      <c r="O7746"/>
      <c r="P7746" s="166"/>
    </row>
    <row r="7747" spans="1:16" s="165" customFormat="1">
      <c r="A7747" s="452" t="s">
        <v>5714</v>
      </c>
      <c r="B7747" s="197"/>
      <c r="C7747" s="198"/>
      <c r="D7747" s="199"/>
      <c r="E7747" s="395"/>
      <c r="F7747" s="201"/>
      <c r="G7747" s="201"/>
      <c r="H7747" s="396"/>
      <c r="I7747" s="201"/>
      <c r="J7747" s="202"/>
      <c r="K7747" s="201"/>
      <c r="L7747"/>
      <c r="M7747"/>
      <c r="N7747"/>
      <c r="O7747"/>
      <c r="P7747" s="166"/>
    </row>
    <row r="7748" spans="1:16" s="165" customFormat="1" ht="36">
      <c r="A7748" s="447" t="s">
        <v>5715</v>
      </c>
      <c r="B7748" s="185" t="s">
        <v>5716</v>
      </c>
      <c r="C7748" s="309" t="s">
        <v>2792</v>
      </c>
      <c r="D7748" s="186"/>
      <c r="E7748" s="187"/>
      <c r="F7748" s="188"/>
      <c r="G7748" s="188"/>
      <c r="H7748" s="188"/>
      <c r="I7748" s="190">
        <f>SUM(I7749:I7750)</f>
        <v>0</v>
      </c>
      <c r="J7748" s="188"/>
      <c r="K7748" s="188"/>
      <c r="L7748" s="173" t="s">
        <v>5642</v>
      </c>
      <c r="M7748" s="174">
        <f>+I7748</f>
        <v>0</v>
      </c>
      <c r="N7748" s="175">
        <f>+J7751</f>
        <v>20354.95</v>
      </c>
      <c r="O7748" s="176">
        <f>+K7752</f>
        <v>109.95410618181818</v>
      </c>
      <c r="P7748" s="330">
        <f>SUM(M7748:O7748)</f>
        <v>20464.904106181821</v>
      </c>
    </row>
    <row r="7749" spans="1:16" s="165" customFormat="1" ht="15">
      <c r="A7749" s="337"/>
      <c r="B7749" s="168"/>
      <c r="C7749" s="169" t="s">
        <v>5717</v>
      </c>
      <c r="D7749" s="170" t="s">
        <v>120</v>
      </c>
      <c r="E7749" s="171">
        <v>1.02</v>
      </c>
      <c r="F7749" s="172">
        <v>0</v>
      </c>
      <c r="G7749" s="172"/>
      <c r="H7749" s="172"/>
      <c r="I7749" s="172">
        <f>E7749*F7749</f>
        <v>0</v>
      </c>
      <c r="J7749" s="172"/>
      <c r="K7749" s="172"/>
      <c r="L7749" s="173"/>
      <c r="M7749" s="174"/>
      <c r="N7749" s="175"/>
      <c r="O7749" s="176"/>
      <c r="P7749" s="330"/>
    </row>
    <row r="7750" spans="1:16" s="165" customFormat="1">
      <c r="A7750" s="310"/>
      <c r="B7750" s="378"/>
      <c r="C7750" s="169" t="s">
        <v>2812</v>
      </c>
      <c r="D7750" s="388" t="s">
        <v>2556</v>
      </c>
      <c r="E7750" s="394">
        <v>5</v>
      </c>
      <c r="F7750" s="172">
        <f>+I7749</f>
        <v>0</v>
      </c>
      <c r="G7750" s="390"/>
      <c r="H7750" s="390"/>
      <c r="I7750" s="172">
        <f>+E7750*F7750/100</f>
        <v>0</v>
      </c>
      <c r="J7750" s="172"/>
      <c r="K7750" s="172"/>
      <c r="L7750" s="178"/>
      <c r="M7750" s="174"/>
      <c r="N7750" s="175"/>
      <c r="O7750" s="176"/>
      <c r="P7750" s="166"/>
    </row>
    <row r="7751" spans="1:16" s="165" customFormat="1">
      <c r="A7751" s="322"/>
      <c r="B7751" s="322"/>
      <c r="C7751" s="341" t="s">
        <v>2823</v>
      </c>
      <c r="D7751" s="192" t="s">
        <v>2540</v>
      </c>
      <c r="E7751" s="193">
        <v>7.0000000000000007E-2</v>
      </c>
      <c r="F7751" s="194"/>
      <c r="G7751" s="194">
        <f>_lg35</f>
        <v>290785</v>
      </c>
      <c r="H7751" s="194"/>
      <c r="I7751" s="194"/>
      <c r="J7751" s="195">
        <f>+G7751*E7751</f>
        <v>20354.95</v>
      </c>
      <c r="K7751" s="194"/>
      <c r="L7751"/>
      <c r="M7751"/>
      <c r="N7751"/>
      <c r="O7751"/>
      <c r="P7751" s="166"/>
    </row>
    <row r="7752" spans="1:16" s="165" customFormat="1">
      <c r="A7752" s="337"/>
      <c r="B7752" s="168"/>
      <c r="C7752" s="169" t="s">
        <v>2791</v>
      </c>
      <c r="D7752" s="170"/>
      <c r="E7752" s="382"/>
      <c r="F7752" s="172"/>
      <c r="G7752" s="172"/>
      <c r="H7752" s="172"/>
      <c r="I7752" s="172"/>
      <c r="J7752" s="177"/>
      <c r="K7752" s="177">
        <f>SUM(K7753:K7755)</f>
        <v>109.95410618181818</v>
      </c>
      <c r="L7752"/>
      <c r="M7752"/>
      <c r="N7752"/>
      <c r="O7752"/>
      <c r="P7752" s="166"/>
    </row>
    <row r="7753" spans="1:16" s="165" customFormat="1">
      <c r="A7753" s="641" t="s">
        <v>6906</v>
      </c>
      <c r="B7753" s="180"/>
      <c r="C7753" s="181" t="s">
        <v>2807</v>
      </c>
      <c r="D7753" s="182" t="s">
        <v>2195</v>
      </c>
      <c r="E7753" s="397">
        <v>3.2000000000000002E-3</v>
      </c>
      <c r="F7753" s="184"/>
      <c r="G7753" s="184"/>
      <c r="H7753" s="377">
        <f>VLOOKUP($A7753,'GiaMTC TT13-QD1491'!$B$11:$T$825,19,0)</f>
        <v>34360.65818181818</v>
      </c>
      <c r="I7753" s="184"/>
      <c r="J7753" s="189"/>
      <c r="K7753" s="184">
        <f>+H7753*E7753</f>
        <v>109.95410618181818</v>
      </c>
      <c r="L7753"/>
      <c r="M7753"/>
      <c r="N7753"/>
      <c r="O7753"/>
      <c r="P7753" s="166"/>
    </row>
    <row r="7754" spans="1:16" s="165" customFormat="1" ht="36">
      <c r="A7754" s="447" t="s">
        <v>5718</v>
      </c>
      <c r="B7754" s="185" t="s">
        <v>5719</v>
      </c>
      <c r="C7754" s="309" t="s">
        <v>2792</v>
      </c>
      <c r="D7754" s="186"/>
      <c r="E7754" s="187"/>
      <c r="F7754" s="188"/>
      <c r="G7754" s="188"/>
      <c r="H7754" s="188"/>
      <c r="I7754" s="190">
        <f>SUM(I7755:I7756)</f>
        <v>0</v>
      </c>
      <c r="J7754" s="188"/>
      <c r="K7754" s="188"/>
      <c r="L7754" s="173" t="s">
        <v>5642</v>
      </c>
      <c r="M7754" s="174">
        <f>+I7754</f>
        <v>0</v>
      </c>
      <c r="N7754" s="175">
        <f>+J7757</f>
        <v>21518.09</v>
      </c>
      <c r="O7754" s="176">
        <f>+K7758</f>
        <v>120.9495168</v>
      </c>
      <c r="P7754" s="330">
        <f>SUM(M7754:O7754)</f>
        <v>21639.0395168</v>
      </c>
    </row>
    <row r="7755" spans="1:16" s="165" customFormat="1" ht="15">
      <c r="A7755" s="337"/>
      <c r="B7755" s="168"/>
      <c r="C7755" s="169" t="s">
        <v>5717</v>
      </c>
      <c r="D7755" s="170" t="s">
        <v>120</v>
      </c>
      <c r="E7755" s="171">
        <v>1.02</v>
      </c>
      <c r="F7755" s="172">
        <v>0</v>
      </c>
      <c r="G7755" s="172"/>
      <c r="H7755" s="172"/>
      <c r="I7755" s="172">
        <f>E7755*F7755</f>
        <v>0</v>
      </c>
      <c r="J7755" s="172"/>
      <c r="K7755" s="172"/>
      <c r="L7755" s="173"/>
      <c r="M7755" s="174"/>
      <c r="N7755" s="175"/>
      <c r="O7755" s="176"/>
      <c r="P7755" s="330"/>
    </row>
    <row r="7756" spans="1:16" s="165" customFormat="1">
      <c r="A7756" s="310"/>
      <c r="B7756" s="378"/>
      <c r="C7756" s="169" t="s">
        <v>2812</v>
      </c>
      <c r="D7756" s="388" t="s">
        <v>2556</v>
      </c>
      <c r="E7756" s="394">
        <v>5</v>
      </c>
      <c r="F7756" s="172">
        <f>+I7755</f>
        <v>0</v>
      </c>
      <c r="G7756" s="390"/>
      <c r="H7756" s="390"/>
      <c r="I7756" s="172">
        <f>+E7756*F7756/100</f>
        <v>0</v>
      </c>
      <c r="J7756" s="172"/>
      <c r="K7756" s="172"/>
      <c r="L7756" s="178"/>
      <c r="M7756" s="174"/>
      <c r="N7756" s="175"/>
      <c r="O7756" s="176"/>
      <c r="P7756" s="166"/>
    </row>
    <row r="7757" spans="1:16" s="165" customFormat="1">
      <c r="A7757" s="322"/>
      <c r="B7757" s="322"/>
      <c r="C7757" s="341" t="s">
        <v>2823</v>
      </c>
      <c r="D7757" s="192" t="s">
        <v>2540</v>
      </c>
      <c r="E7757" s="193">
        <v>7.3999999999999996E-2</v>
      </c>
      <c r="F7757" s="194"/>
      <c r="G7757" s="194">
        <f>_lg35</f>
        <v>290785</v>
      </c>
      <c r="H7757" s="194"/>
      <c r="I7757" s="194"/>
      <c r="J7757" s="195">
        <f>+G7757*E7757</f>
        <v>21518.09</v>
      </c>
      <c r="K7757" s="194"/>
      <c r="L7757"/>
      <c r="M7757"/>
      <c r="N7757"/>
      <c r="O7757"/>
      <c r="P7757" s="166"/>
    </row>
    <row r="7758" spans="1:16" s="165" customFormat="1">
      <c r="A7758" s="337"/>
      <c r="B7758" s="168"/>
      <c r="C7758" s="169" t="s">
        <v>2791</v>
      </c>
      <c r="D7758" s="170"/>
      <c r="E7758" s="382"/>
      <c r="F7758" s="172"/>
      <c r="G7758" s="172"/>
      <c r="H7758" s="172"/>
      <c r="I7758" s="172"/>
      <c r="J7758" s="177"/>
      <c r="K7758" s="177">
        <f>SUM(K7759:K7761)</f>
        <v>120.9495168</v>
      </c>
      <c r="L7758"/>
      <c r="M7758"/>
      <c r="N7758"/>
      <c r="O7758"/>
      <c r="P7758" s="166"/>
    </row>
    <row r="7759" spans="1:16" s="165" customFormat="1">
      <c r="A7759" s="641" t="s">
        <v>6906</v>
      </c>
      <c r="B7759" s="180"/>
      <c r="C7759" s="181" t="s">
        <v>2807</v>
      </c>
      <c r="D7759" s="182" t="s">
        <v>2195</v>
      </c>
      <c r="E7759" s="397">
        <v>3.5200000000000001E-3</v>
      </c>
      <c r="F7759" s="184"/>
      <c r="G7759" s="184"/>
      <c r="H7759" s="377">
        <f>VLOOKUP($A7759,'GiaMTC TT13-QD1491'!$B$11:$T$825,19,0)</f>
        <v>34360.65818181818</v>
      </c>
      <c r="I7759" s="184"/>
      <c r="J7759" s="189"/>
      <c r="K7759" s="184">
        <f>+H7759*E7759</f>
        <v>120.9495168</v>
      </c>
      <c r="L7759"/>
      <c r="M7759"/>
      <c r="N7759"/>
      <c r="O7759"/>
      <c r="P7759" s="166"/>
    </row>
    <row r="7760" spans="1:16" s="165" customFormat="1" ht="36">
      <c r="A7760" s="447" t="s">
        <v>5720</v>
      </c>
      <c r="B7760" s="185" t="s">
        <v>5721</v>
      </c>
      <c r="C7760" s="309" t="s">
        <v>2792</v>
      </c>
      <c r="D7760" s="186"/>
      <c r="E7760" s="187"/>
      <c r="F7760" s="188"/>
      <c r="G7760" s="188"/>
      <c r="H7760" s="188"/>
      <c r="I7760" s="190">
        <f>SUM(I7761:I7762)</f>
        <v>0</v>
      </c>
      <c r="J7760" s="188"/>
      <c r="K7760" s="188"/>
      <c r="L7760" s="173" t="s">
        <v>5642</v>
      </c>
      <c r="M7760" s="174">
        <f>+I7760</f>
        <v>0</v>
      </c>
      <c r="N7760" s="175">
        <f>+J7763</f>
        <v>22390.445</v>
      </c>
      <c r="O7760" s="176">
        <f>+K7764</f>
        <v>120.9495168</v>
      </c>
      <c r="P7760" s="330">
        <f>SUM(M7760:O7760)</f>
        <v>22511.394516799999</v>
      </c>
    </row>
    <row r="7761" spans="1:16" s="165" customFormat="1" ht="15">
      <c r="A7761" s="337"/>
      <c r="B7761" s="168"/>
      <c r="C7761" s="169" t="s">
        <v>5717</v>
      </c>
      <c r="D7761" s="170" t="s">
        <v>120</v>
      </c>
      <c r="E7761" s="171">
        <v>1.02</v>
      </c>
      <c r="F7761" s="172">
        <v>0</v>
      </c>
      <c r="G7761" s="172"/>
      <c r="H7761" s="172"/>
      <c r="I7761" s="172">
        <f>E7761*F7761</f>
        <v>0</v>
      </c>
      <c r="J7761" s="172"/>
      <c r="K7761" s="172"/>
      <c r="L7761" s="173"/>
      <c r="M7761" s="174"/>
      <c r="N7761" s="175"/>
      <c r="O7761" s="176"/>
      <c r="P7761" s="330"/>
    </row>
    <row r="7762" spans="1:16" s="165" customFormat="1">
      <c r="A7762" s="310"/>
      <c r="B7762" s="378"/>
      <c r="C7762" s="169" t="s">
        <v>2812</v>
      </c>
      <c r="D7762" s="388" t="s">
        <v>2556</v>
      </c>
      <c r="E7762" s="394">
        <v>5</v>
      </c>
      <c r="F7762" s="172">
        <f>+I7761</f>
        <v>0</v>
      </c>
      <c r="G7762" s="390"/>
      <c r="H7762" s="390"/>
      <c r="I7762" s="172">
        <f>+E7762*F7762/100</f>
        <v>0</v>
      </c>
      <c r="J7762" s="172"/>
      <c r="K7762" s="172"/>
      <c r="L7762" s="178"/>
      <c r="M7762" s="174"/>
      <c r="N7762" s="175"/>
      <c r="O7762" s="176"/>
      <c r="P7762" s="166"/>
    </row>
    <row r="7763" spans="1:16" s="165" customFormat="1">
      <c r="A7763" s="322"/>
      <c r="B7763" s="322"/>
      <c r="C7763" s="341" t="s">
        <v>2823</v>
      </c>
      <c r="D7763" s="192" t="s">
        <v>2540</v>
      </c>
      <c r="E7763" s="193">
        <v>7.6999999999999999E-2</v>
      </c>
      <c r="F7763" s="194"/>
      <c r="G7763" s="194">
        <f>_lg35</f>
        <v>290785</v>
      </c>
      <c r="H7763" s="194"/>
      <c r="I7763" s="194"/>
      <c r="J7763" s="195">
        <f>+G7763*E7763</f>
        <v>22390.445</v>
      </c>
      <c r="K7763" s="194"/>
      <c r="L7763"/>
      <c r="M7763"/>
      <c r="N7763"/>
      <c r="O7763"/>
      <c r="P7763" s="166"/>
    </row>
    <row r="7764" spans="1:16" s="165" customFormat="1">
      <c r="A7764" s="337"/>
      <c r="B7764" s="168"/>
      <c r="C7764" s="169" t="s">
        <v>2791</v>
      </c>
      <c r="D7764" s="170"/>
      <c r="E7764" s="382"/>
      <c r="F7764" s="172"/>
      <c r="G7764" s="172"/>
      <c r="H7764" s="172"/>
      <c r="I7764" s="172"/>
      <c r="J7764" s="177"/>
      <c r="K7764" s="177">
        <f>SUM(K7765:K7767)</f>
        <v>120.9495168</v>
      </c>
      <c r="L7764"/>
      <c r="M7764"/>
      <c r="N7764"/>
      <c r="O7764"/>
      <c r="P7764" s="166"/>
    </row>
    <row r="7765" spans="1:16" s="165" customFormat="1">
      <c r="A7765" s="641" t="s">
        <v>6906</v>
      </c>
      <c r="B7765" s="180"/>
      <c r="C7765" s="181" t="s">
        <v>2807</v>
      </c>
      <c r="D7765" s="182" t="s">
        <v>2195</v>
      </c>
      <c r="E7765" s="397">
        <v>3.5200000000000001E-3</v>
      </c>
      <c r="F7765" s="184"/>
      <c r="G7765" s="184"/>
      <c r="H7765" s="377">
        <f>VLOOKUP($A7765,'GiaMTC TT13-QD1491'!$B$11:$T$825,19,0)</f>
        <v>34360.65818181818</v>
      </c>
      <c r="I7765" s="184"/>
      <c r="J7765" s="189"/>
      <c r="K7765" s="184">
        <f>+H7765*E7765</f>
        <v>120.9495168</v>
      </c>
      <c r="L7765"/>
      <c r="M7765"/>
      <c r="N7765"/>
      <c r="O7765"/>
      <c r="P7765" s="166"/>
    </row>
    <row r="7766" spans="1:16" s="165" customFormat="1" ht="36">
      <c r="A7766" s="447" t="s">
        <v>5722</v>
      </c>
      <c r="B7766" s="185" t="s">
        <v>5723</v>
      </c>
      <c r="C7766" s="309" t="s">
        <v>2792</v>
      </c>
      <c r="D7766" s="186"/>
      <c r="E7766" s="187"/>
      <c r="F7766" s="188"/>
      <c r="G7766" s="188"/>
      <c r="H7766" s="188"/>
      <c r="I7766" s="190">
        <f>SUM(I7767:I7768)</f>
        <v>0</v>
      </c>
      <c r="J7766" s="188"/>
      <c r="K7766" s="188"/>
      <c r="L7766" s="173" t="s">
        <v>5642</v>
      </c>
      <c r="M7766" s="174">
        <f>+I7766</f>
        <v>0</v>
      </c>
      <c r="N7766" s="175">
        <f>+J7769</f>
        <v>116314</v>
      </c>
      <c r="O7766" s="176">
        <f>+K7770</f>
        <v>109.95410618181818</v>
      </c>
      <c r="P7766" s="330">
        <f>SUM(M7766:O7766)</f>
        <v>116423.95410618182</v>
      </c>
    </row>
    <row r="7767" spans="1:16" s="165" customFormat="1" ht="15">
      <c r="A7767" s="337"/>
      <c r="B7767" s="168"/>
      <c r="C7767" s="169" t="s">
        <v>5717</v>
      </c>
      <c r="D7767" s="170" t="s">
        <v>120</v>
      </c>
      <c r="E7767" s="171">
        <v>1.02</v>
      </c>
      <c r="F7767" s="172">
        <v>0</v>
      </c>
      <c r="G7767" s="172"/>
      <c r="H7767" s="172"/>
      <c r="I7767" s="172">
        <f>E7767*F7767</f>
        <v>0</v>
      </c>
      <c r="J7767" s="172"/>
      <c r="K7767" s="172"/>
      <c r="L7767" s="173"/>
      <c r="M7767" s="174"/>
      <c r="N7767" s="175"/>
      <c r="O7767" s="176"/>
      <c r="P7767" s="330"/>
    </row>
    <row r="7768" spans="1:16" s="165" customFormat="1">
      <c r="A7768" s="310"/>
      <c r="B7768" s="378"/>
      <c r="C7768" s="169" t="s">
        <v>2812</v>
      </c>
      <c r="D7768" s="388" t="s">
        <v>2556</v>
      </c>
      <c r="E7768" s="394">
        <v>5</v>
      </c>
      <c r="F7768" s="172">
        <f>+I7767</f>
        <v>0</v>
      </c>
      <c r="G7768" s="390"/>
      <c r="H7768" s="390"/>
      <c r="I7768" s="172">
        <f>+E7768*F7768/100</f>
        <v>0</v>
      </c>
      <c r="J7768" s="172"/>
      <c r="K7768" s="172"/>
      <c r="L7768" s="178"/>
      <c r="M7768" s="174"/>
      <c r="N7768" s="175"/>
      <c r="O7768" s="176"/>
      <c r="P7768" s="166"/>
    </row>
    <row r="7769" spans="1:16" s="165" customFormat="1">
      <c r="A7769" s="322"/>
      <c r="B7769" s="322"/>
      <c r="C7769" s="341" t="s">
        <v>2823</v>
      </c>
      <c r="D7769" s="192" t="s">
        <v>2540</v>
      </c>
      <c r="E7769" s="193">
        <v>0.4</v>
      </c>
      <c r="F7769" s="194"/>
      <c r="G7769" s="194">
        <f>_lg35</f>
        <v>290785</v>
      </c>
      <c r="H7769" s="194"/>
      <c r="I7769" s="194"/>
      <c r="J7769" s="195">
        <f>+G7769*E7769</f>
        <v>116314</v>
      </c>
      <c r="K7769" s="194"/>
      <c r="L7769"/>
      <c r="M7769"/>
      <c r="N7769"/>
      <c r="O7769"/>
      <c r="P7769" s="166"/>
    </row>
    <row r="7770" spans="1:16" s="165" customFormat="1">
      <c r="A7770" s="337"/>
      <c r="B7770" s="168"/>
      <c r="C7770" s="169" t="s">
        <v>2791</v>
      </c>
      <c r="D7770" s="170"/>
      <c r="E7770" s="382"/>
      <c r="F7770" s="172"/>
      <c r="G7770" s="172"/>
      <c r="H7770" s="172"/>
      <c r="I7770" s="172"/>
      <c r="J7770" s="177"/>
      <c r="K7770" s="177">
        <f>SUM(K7771:K7774)</f>
        <v>109.95410618181818</v>
      </c>
      <c r="L7770"/>
      <c r="M7770"/>
      <c r="N7770"/>
      <c r="O7770"/>
      <c r="P7770" s="166"/>
    </row>
    <row r="7771" spans="1:16" s="165" customFormat="1">
      <c r="A7771" s="641" t="s">
        <v>6906</v>
      </c>
      <c r="B7771" s="180"/>
      <c r="C7771" s="181" t="s">
        <v>2807</v>
      </c>
      <c r="D7771" s="182" t="s">
        <v>2195</v>
      </c>
      <c r="E7771" s="397">
        <v>3.2000000000000002E-3</v>
      </c>
      <c r="F7771" s="184"/>
      <c r="G7771" s="184"/>
      <c r="H7771" s="377">
        <f>VLOOKUP($A7771,'GiaMTC TT13-QD1491'!$B$11:$T$825,19,0)</f>
        <v>34360.65818181818</v>
      </c>
      <c r="I7771" s="184"/>
      <c r="J7771" s="189"/>
      <c r="K7771" s="184">
        <f>+H7771*E7771</f>
        <v>109.95410618181818</v>
      </c>
      <c r="L7771"/>
      <c r="M7771"/>
      <c r="N7771"/>
      <c r="O7771"/>
      <c r="P7771" s="166"/>
    </row>
    <row r="7772" spans="1:16" s="165" customFormat="1">
      <c r="A7772" s="452" t="s">
        <v>5724</v>
      </c>
      <c r="B7772" s="197"/>
      <c r="C7772" s="198"/>
      <c r="D7772" s="199"/>
      <c r="E7772" s="395"/>
      <c r="F7772" s="201"/>
      <c r="G7772" s="201"/>
      <c r="H7772" s="396"/>
      <c r="I7772" s="201"/>
      <c r="J7772" s="202"/>
      <c r="K7772" s="201"/>
      <c r="L7772"/>
      <c r="M7772"/>
      <c r="N7772"/>
      <c r="O7772"/>
      <c r="P7772" s="166"/>
    </row>
    <row r="7773" spans="1:16" s="165" customFormat="1" ht="24">
      <c r="A7773" s="447" t="s">
        <v>5725</v>
      </c>
      <c r="B7773" s="185" t="s">
        <v>5726</v>
      </c>
      <c r="C7773" s="309" t="s">
        <v>2792</v>
      </c>
      <c r="D7773" s="186"/>
      <c r="E7773" s="187"/>
      <c r="F7773" s="188"/>
      <c r="G7773" s="188"/>
      <c r="H7773" s="188"/>
      <c r="I7773" s="190">
        <f>SUM(I7774:I7776)</f>
        <v>0</v>
      </c>
      <c r="J7773" s="188"/>
      <c r="K7773" s="188"/>
      <c r="L7773" s="173" t="s">
        <v>5642</v>
      </c>
      <c r="M7773" s="174">
        <f>+I7773</f>
        <v>0</v>
      </c>
      <c r="N7773" s="175">
        <f>+J7777</f>
        <v>22390.445</v>
      </c>
      <c r="O7773" s="176">
        <f>+K7778</f>
        <v>137.44263272727272</v>
      </c>
      <c r="P7773" s="330">
        <f>SUM(M7773:O7773)</f>
        <v>22527.887632727274</v>
      </c>
    </row>
    <row r="7774" spans="1:16" s="165" customFormat="1" ht="15">
      <c r="A7774" s="337"/>
      <c r="B7774" s="168"/>
      <c r="C7774" s="169" t="s">
        <v>5717</v>
      </c>
      <c r="D7774" s="170" t="s">
        <v>120</v>
      </c>
      <c r="E7774" s="171">
        <v>1.02</v>
      </c>
      <c r="F7774" s="172">
        <v>0</v>
      </c>
      <c r="G7774" s="172"/>
      <c r="H7774" s="172"/>
      <c r="I7774" s="172">
        <f>E7774*F7774</f>
        <v>0</v>
      </c>
      <c r="J7774" s="172"/>
      <c r="K7774" s="172"/>
      <c r="L7774" s="173"/>
      <c r="M7774" s="174"/>
      <c r="N7774" s="175"/>
      <c r="O7774" s="176"/>
      <c r="P7774" s="330"/>
    </row>
    <row r="7775" spans="1:16" s="165" customFormat="1" ht="15">
      <c r="A7775" s="337"/>
      <c r="B7775" s="168"/>
      <c r="C7775" s="169" t="s">
        <v>5727</v>
      </c>
      <c r="D7775" s="388" t="s">
        <v>120</v>
      </c>
      <c r="E7775" s="389">
        <v>1.05</v>
      </c>
      <c r="F7775" s="172">
        <v>0</v>
      </c>
      <c r="G7775" s="390"/>
      <c r="H7775" s="390"/>
      <c r="I7775" s="172">
        <f>E7775*F7775</f>
        <v>0</v>
      </c>
      <c r="J7775" s="172"/>
      <c r="K7775" s="172"/>
      <c r="L7775" s="173"/>
      <c r="M7775" s="174"/>
      <c r="N7775" s="175"/>
      <c r="O7775" s="176"/>
      <c r="P7775" s="330"/>
    </row>
    <row r="7776" spans="1:16" s="165" customFormat="1">
      <c r="A7776" s="310"/>
      <c r="B7776" s="378"/>
      <c r="C7776" s="169" t="s">
        <v>2812</v>
      </c>
      <c r="D7776" s="388" t="s">
        <v>2556</v>
      </c>
      <c r="E7776" s="394">
        <v>2</v>
      </c>
      <c r="F7776" s="172">
        <f>+SUM(I7774:I7775)</f>
        <v>0</v>
      </c>
      <c r="G7776" s="390"/>
      <c r="H7776" s="390"/>
      <c r="I7776" s="172">
        <f>+E7776*F7776/100</f>
        <v>0</v>
      </c>
      <c r="J7776" s="172"/>
      <c r="K7776" s="172"/>
      <c r="L7776" s="178"/>
      <c r="M7776" s="174"/>
      <c r="N7776" s="175"/>
      <c r="O7776" s="176"/>
      <c r="P7776" s="166"/>
    </row>
    <row r="7777" spans="1:16" s="165" customFormat="1">
      <c r="A7777" s="322"/>
      <c r="B7777" s="322"/>
      <c r="C7777" s="341" t="s">
        <v>2823</v>
      </c>
      <c r="D7777" s="192" t="s">
        <v>2540</v>
      </c>
      <c r="E7777" s="193">
        <v>7.6999999999999999E-2</v>
      </c>
      <c r="F7777" s="194"/>
      <c r="G7777" s="194">
        <f>_lg35</f>
        <v>290785</v>
      </c>
      <c r="H7777" s="194"/>
      <c r="I7777" s="194"/>
      <c r="J7777" s="195">
        <f>+G7777*E7777</f>
        <v>22390.445</v>
      </c>
      <c r="K7777" s="194"/>
      <c r="L7777"/>
      <c r="M7777"/>
      <c r="N7777"/>
      <c r="O7777"/>
      <c r="P7777" s="166"/>
    </row>
    <row r="7778" spans="1:16" s="165" customFormat="1">
      <c r="A7778" s="337"/>
      <c r="B7778" s="168"/>
      <c r="C7778" s="169" t="s">
        <v>2791</v>
      </c>
      <c r="D7778" s="170"/>
      <c r="E7778" s="382"/>
      <c r="F7778" s="172"/>
      <c r="G7778" s="172"/>
      <c r="H7778" s="172"/>
      <c r="I7778" s="172"/>
      <c r="J7778" s="177"/>
      <c r="K7778" s="177">
        <f>SUM(K7779:K7781)</f>
        <v>137.44263272727272</v>
      </c>
      <c r="L7778"/>
      <c r="M7778"/>
      <c r="N7778"/>
      <c r="O7778"/>
      <c r="P7778" s="166"/>
    </row>
    <row r="7779" spans="1:16" s="165" customFormat="1">
      <c r="A7779" s="641" t="s">
        <v>6906</v>
      </c>
      <c r="B7779" s="180"/>
      <c r="C7779" s="181" t="s">
        <v>2807</v>
      </c>
      <c r="D7779" s="182" t="s">
        <v>2195</v>
      </c>
      <c r="E7779" s="397">
        <v>4.0000000000000001E-3</v>
      </c>
      <c r="F7779" s="184"/>
      <c r="G7779" s="184"/>
      <c r="H7779" s="377">
        <f>VLOOKUP($A7779,'GiaMTC TT13-QD1491'!$B$11:$T$825,19,0)</f>
        <v>34360.65818181818</v>
      </c>
      <c r="I7779" s="184"/>
      <c r="J7779" s="189"/>
      <c r="K7779" s="184">
        <f>+H7779*E7779</f>
        <v>137.44263272727272</v>
      </c>
      <c r="L7779"/>
      <c r="M7779"/>
      <c r="N7779"/>
      <c r="O7779"/>
      <c r="P7779" s="166"/>
    </row>
    <row r="7780" spans="1:16" s="165" customFormat="1" ht="24">
      <c r="A7780" s="447" t="s">
        <v>5728</v>
      </c>
      <c r="B7780" s="185" t="s">
        <v>5729</v>
      </c>
      <c r="C7780" s="309" t="s">
        <v>2792</v>
      </c>
      <c r="D7780" s="186"/>
      <c r="E7780" s="187"/>
      <c r="F7780" s="188"/>
      <c r="G7780" s="188"/>
      <c r="H7780" s="188"/>
      <c r="I7780" s="190">
        <f>SUM(I7781:I7783)</f>
        <v>0</v>
      </c>
      <c r="J7780" s="188"/>
      <c r="K7780" s="188"/>
      <c r="L7780" s="173" t="s">
        <v>5642</v>
      </c>
      <c r="M7780" s="174">
        <f>+I7780</f>
        <v>0</v>
      </c>
      <c r="N7780" s="175">
        <f>+J7784</f>
        <v>26461.434999999998</v>
      </c>
      <c r="O7780" s="176">
        <f>+K7785</f>
        <v>137.44263272727272</v>
      </c>
      <c r="P7780" s="330">
        <f>SUM(M7780:O7780)</f>
        <v>26598.877632727272</v>
      </c>
    </row>
    <row r="7781" spans="1:16" s="165" customFormat="1" ht="15">
      <c r="A7781" s="337"/>
      <c r="B7781" s="168"/>
      <c r="C7781" s="169" t="s">
        <v>5717</v>
      </c>
      <c r="D7781" s="170" t="s">
        <v>120</v>
      </c>
      <c r="E7781" s="171">
        <v>1.02</v>
      </c>
      <c r="F7781" s="172">
        <v>0</v>
      </c>
      <c r="G7781" s="172"/>
      <c r="H7781" s="172"/>
      <c r="I7781" s="172">
        <f>E7781*F7781</f>
        <v>0</v>
      </c>
      <c r="J7781" s="172"/>
      <c r="K7781" s="172"/>
      <c r="L7781" s="173"/>
      <c r="M7781" s="174"/>
      <c r="N7781" s="175"/>
      <c r="O7781" s="176"/>
      <c r="P7781" s="330"/>
    </row>
    <row r="7782" spans="1:16" s="165" customFormat="1" ht="15">
      <c r="A7782" s="337"/>
      <c r="B7782" s="168"/>
      <c r="C7782" s="169" t="s">
        <v>5727</v>
      </c>
      <c r="D7782" s="388" t="s">
        <v>120</v>
      </c>
      <c r="E7782" s="389">
        <v>1.05</v>
      </c>
      <c r="F7782" s="172">
        <v>0</v>
      </c>
      <c r="G7782" s="390"/>
      <c r="H7782" s="390"/>
      <c r="I7782" s="172">
        <f>E7782*F7782</f>
        <v>0</v>
      </c>
      <c r="J7782" s="172"/>
      <c r="K7782" s="172"/>
      <c r="L7782" s="173"/>
      <c r="M7782" s="174"/>
      <c r="N7782" s="175"/>
      <c r="O7782" s="176"/>
      <c r="P7782" s="330"/>
    </row>
    <row r="7783" spans="1:16" s="165" customFormat="1">
      <c r="A7783" s="310"/>
      <c r="B7783" s="378"/>
      <c r="C7783" s="169" t="s">
        <v>2812</v>
      </c>
      <c r="D7783" s="388" t="s">
        <v>2556</v>
      </c>
      <c r="E7783" s="394">
        <v>2</v>
      </c>
      <c r="F7783" s="172">
        <f>+SUM(I7781:I7782)</f>
        <v>0</v>
      </c>
      <c r="G7783" s="390"/>
      <c r="H7783" s="390"/>
      <c r="I7783" s="172">
        <f>+E7783*F7783/100</f>
        <v>0</v>
      </c>
      <c r="J7783" s="172"/>
      <c r="K7783" s="172"/>
      <c r="L7783" s="178"/>
      <c r="M7783" s="174"/>
      <c r="N7783" s="175"/>
      <c r="O7783" s="176"/>
      <c r="P7783" s="166"/>
    </row>
    <row r="7784" spans="1:16" s="165" customFormat="1">
      <c r="A7784" s="322"/>
      <c r="B7784" s="322"/>
      <c r="C7784" s="341" t="s">
        <v>2823</v>
      </c>
      <c r="D7784" s="192" t="s">
        <v>2540</v>
      </c>
      <c r="E7784" s="193">
        <v>9.0999999999999998E-2</v>
      </c>
      <c r="F7784" s="194"/>
      <c r="G7784" s="194">
        <f>_lg35</f>
        <v>290785</v>
      </c>
      <c r="H7784" s="194"/>
      <c r="I7784" s="194"/>
      <c r="J7784" s="195">
        <f>+G7784*E7784</f>
        <v>26461.434999999998</v>
      </c>
      <c r="K7784" s="194"/>
      <c r="L7784"/>
      <c r="M7784"/>
      <c r="N7784"/>
      <c r="O7784"/>
      <c r="P7784" s="166"/>
    </row>
    <row r="7785" spans="1:16" s="165" customFormat="1">
      <c r="A7785" s="337"/>
      <c r="B7785" s="168"/>
      <c r="C7785" s="169" t="s">
        <v>2791</v>
      </c>
      <c r="D7785" s="170"/>
      <c r="E7785" s="382"/>
      <c r="F7785" s="172"/>
      <c r="G7785" s="172"/>
      <c r="H7785" s="172"/>
      <c r="I7785" s="172"/>
      <c r="J7785" s="177"/>
      <c r="K7785" s="177">
        <f>SUM(K7786:K7788)</f>
        <v>137.44263272727272</v>
      </c>
      <c r="L7785"/>
      <c r="M7785"/>
      <c r="N7785"/>
      <c r="O7785"/>
      <c r="P7785" s="166"/>
    </row>
    <row r="7786" spans="1:16" s="165" customFormat="1">
      <c r="A7786" s="641" t="s">
        <v>6906</v>
      </c>
      <c r="B7786" s="180"/>
      <c r="C7786" s="181" t="s">
        <v>2807</v>
      </c>
      <c r="D7786" s="182" t="s">
        <v>2195</v>
      </c>
      <c r="E7786" s="397">
        <v>4.0000000000000001E-3</v>
      </c>
      <c r="F7786" s="184"/>
      <c r="G7786" s="184"/>
      <c r="H7786" s="377">
        <f>VLOOKUP($A7786,'GiaMTC TT13-QD1491'!$B$11:$T$825,19,0)</f>
        <v>34360.65818181818</v>
      </c>
      <c r="I7786" s="184"/>
      <c r="J7786" s="189"/>
      <c r="K7786" s="184">
        <f>+H7786*E7786</f>
        <v>137.44263272727272</v>
      </c>
      <c r="L7786"/>
      <c r="M7786"/>
      <c r="N7786"/>
      <c r="O7786"/>
      <c r="P7786" s="166"/>
    </row>
    <row r="7787" spans="1:16" s="165" customFormat="1" ht="24">
      <c r="A7787" s="447" t="s">
        <v>5730</v>
      </c>
      <c r="B7787" s="185" t="s">
        <v>5731</v>
      </c>
      <c r="C7787" s="309" t="s">
        <v>2792</v>
      </c>
      <c r="D7787" s="186"/>
      <c r="E7787" s="187"/>
      <c r="F7787" s="188"/>
      <c r="G7787" s="188"/>
      <c r="H7787" s="188"/>
      <c r="I7787" s="190">
        <f>SUM(I7788:I7790)</f>
        <v>0</v>
      </c>
      <c r="J7787" s="188"/>
      <c r="K7787" s="188"/>
      <c r="L7787" s="173" t="s">
        <v>5642</v>
      </c>
      <c r="M7787" s="174">
        <f>+I7787</f>
        <v>0</v>
      </c>
      <c r="N7787" s="175">
        <f>+J7791</f>
        <v>31695.564999999999</v>
      </c>
      <c r="O7787" s="176">
        <f>+K7792</f>
        <v>137.44263272727272</v>
      </c>
      <c r="P7787" s="330">
        <f>SUM(M7787:O7787)</f>
        <v>31833.007632727273</v>
      </c>
    </row>
    <row r="7788" spans="1:16" s="165" customFormat="1" ht="15">
      <c r="A7788" s="337"/>
      <c r="B7788" s="168"/>
      <c r="C7788" s="169" t="s">
        <v>5717</v>
      </c>
      <c r="D7788" s="170" t="s">
        <v>120</v>
      </c>
      <c r="E7788" s="171">
        <v>1.02</v>
      </c>
      <c r="F7788" s="172">
        <v>0</v>
      </c>
      <c r="G7788" s="172"/>
      <c r="H7788" s="172"/>
      <c r="I7788" s="172">
        <f>E7788*F7788</f>
        <v>0</v>
      </c>
      <c r="J7788" s="172"/>
      <c r="K7788" s="172"/>
      <c r="L7788" s="173"/>
      <c r="M7788" s="174"/>
      <c r="N7788" s="175"/>
      <c r="O7788" s="176"/>
      <c r="P7788" s="330"/>
    </row>
    <row r="7789" spans="1:16" s="165" customFormat="1" ht="15">
      <c r="A7789" s="337"/>
      <c r="B7789" s="168"/>
      <c r="C7789" s="169" t="s">
        <v>5727</v>
      </c>
      <c r="D7789" s="388" t="s">
        <v>120</v>
      </c>
      <c r="E7789" s="389">
        <v>1.05</v>
      </c>
      <c r="F7789" s="172">
        <v>0</v>
      </c>
      <c r="G7789" s="390"/>
      <c r="H7789" s="390"/>
      <c r="I7789" s="172">
        <f>E7789*F7789</f>
        <v>0</v>
      </c>
      <c r="J7789" s="172"/>
      <c r="K7789" s="172"/>
      <c r="L7789" s="173"/>
      <c r="M7789" s="174"/>
      <c r="N7789" s="175"/>
      <c r="O7789" s="176"/>
      <c r="P7789" s="330"/>
    </row>
    <row r="7790" spans="1:16" s="165" customFormat="1">
      <c r="A7790" s="310"/>
      <c r="B7790" s="378"/>
      <c r="C7790" s="169" t="s">
        <v>2812</v>
      </c>
      <c r="D7790" s="388" t="s">
        <v>2556</v>
      </c>
      <c r="E7790" s="394">
        <v>2</v>
      </c>
      <c r="F7790" s="172">
        <f>+SUM(I7788:I7789)</f>
        <v>0</v>
      </c>
      <c r="G7790" s="390"/>
      <c r="H7790" s="390"/>
      <c r="I7790" s="172">
        <f>+E7790*F7790/100</f>
        <v>0</v>
      </c>
      <c r="J7790" s="172"/>
      <c r="K7790" s="172"/>
      <c r="L7790" s="178"/>
      <c r="M7790" s="174"/>
      <c r="N7790" s="175"/>
      <c r="O7790" s="176"/>
      <c r="P7790" s="166"/>
    </row>
    <row r="7791" spans="1:16" s="165" customFormat="1">
      <c r="A7791" s="322"/>
      <c r="B7791" s="322"/>
      <c r="C7791" s="341" t="s">
        <v>2823</v>
      </c>
      <c r="D7791" s="192" t="s">
        <v>2540</v>
      </c>
      <c r="E7791" s="193">
        <v>0.109</v>
      </c>
      <c r="F7791" s="194"/>
      <c r="G7791" s="194">
        <f>_lg35</f>
        <v>290785</v>
      </c>
      <c r="H7791" s="194"/>
      <c r="I7791" s="194"/>
      <c r="J7791" s="195">
        <f>+G7791*E7791</f>
        <v>31695.564999999999</v>
      </c>
      <c r="K7791" s="194"/>
      <c r="L7791"/>
      <c r="M7791"/>
      <c r="N7791"/>
      <c r="O7791"/>
      <c r="P7791" s="166"/>
    </row>
    <row r="7792" spans="1:16" s="165" customFormat="1">
      <c r="A7792" s="337"/>
      <c r="B7792" s="168"/>
      <c r="C7792" s="169" t="s">
        <v>2791</v>
      </c>
      <c r="D7792" s="170"/>
      <c r="E7792" s="382"/>
      <c r="F7792" s="172"/>
      <c r="G7792" s="172"/>
      <c r="H7792" s="172"/>
      <c r="I7792" s="172"/>
      <c r="J7792" s="177"/>
      <c r="K7792" s="177">
        <f>SUM(K7793:K7795)</f>
        <v>137.44263272727272</v>
      </c>
      <c r="L7792"/>
      <c r="M7792"/>
      <c r="N7792"/>
      <c r="O7792"/>
      <c r="P7792" s="166"/>
    </row>
    <row r="7793" spans="1:16" s="165" customFormat="1">
      <c r="A7793" s="641" t="s">
        <v>6906</v>
      </c>
      <c r="B7793" s="180"/>
      <c r="C7793" s="181" t="s">
        <v>2807</v>
      </c>
      <c r="D7793" s="182" t="s">
        <v>2195</v>
      </c>
      <c r="E7793" s="397">
        <v>4.0000000000000001E-3</v>
      </c>
      <c r="F7793" s="184"/>
      <c r="G7793" s="184"/>
      <c r="H7793" s="377">
        <f>VLOOKUP($A7793,'GiaMTC TT13-QD1491'!$B$11:$T$825,19,0)</f>
        <v>34360.65818181818</v>
      </c>
      <c r="I7793" s="184"/>
      <c r="J7793" s="189"/>
      <c r="K7793" s="184">
        <f>+H7793*E7793</f>
        <v>137.44263272727272</v>
      </c>
      <c r="L7793"/>
      <c r="M7793"/>
      <c r="N7793"/>
      <c r="O7793"/>
      <c r="P7793" s="166"/>
    </row>
    <row r="7794" spans="1:16" s="165" customFormat="1">
      <c r="A7794" s="452" t="s">
        <v>5732</v>
      </c>
      <c r="B7794" s="339"/>
      <c r="C7794" s="340"/>
      <c r="D7794" s="199"/>
      <c r="E7794" s="200"/>
      <c r="F7794" s="201"/>
      <c r="G7794" s="201"/>
      <c r="H7794" s="201"/>
      <c r="I7794" s="201"/>
      <c r="J7794" s="202"/>
      <c r="K7794" s="201"/>
      <c r="L7794"/>
      <c r="M7794"/>
      <c r="N7794"/>
      <c r="O7794"/>
      <c r="P7794" s="166"/>
    </row>
    <row r="7795" spans="1:16" s="165" customFormat="1" ht="24">
      <c r="A7795" s="447" t="s">
        <v>5733</v>
      </c>
      <c r="B7795" s="185" t="s">
        <v>5734</v>
      </c>
      <c r="C7795" s="309" t="s">
        <v>2792</v>
      </c>
      <c r="D7795" s="186"/>
      <c r="E7795" s="187"/>
      <c r="F7795" s="188"/>
      <c r="G7795" s="188"/>
      <c r="H7795" s="188"/>
      <c r="I7795" s="190">
        <f>SUM(I7796:I7797)</f>
        <v>0</v>
      </c>
      <c r="J7795" s="188"/>
      <c r="K7795" s="188"/>
      <c r="L7795" s="173" t="s">
        <v>5642</v>
      </c>
      <c r="M7795" s="174">
        <f>+I7795</f>
        <v>0</v>
      </c>
      <c r="N7795" s="175">
        <f>+J7798</f>
        <v>72696.25</v>
      </c>
      <c r="O7795" s="176">
        <f>+K7799</f>
        <v>109.95410618181818</v>
      </c>
      <c r="P7795" s="330">
        <f>SUM(M7795:O7795)</f>
        <v>72806.204106181816</v>
      </c>
    </row>
    <row r="7796" spans="1:16" s="165" customFormat="1" ht="15">
      <c r="A7796" s="337"/>
      <c r="B7796" s="168"/>
      <c r="C7796" s="169" t="s">
        <v>5717</v>
      </c>
      <c r="D7796" s="170" t="s">
        <v>120</v>
      </c>
      <c r="E7796" s="171">
        <v>1.02</v>
      </c>
      <c r="F7796" s="172">
        <v>0</v>
      </c>
      <c r="G7796" s="172"/>
      <c r="H7796" s="172"/>
      <c r="I7796" s="172">
        <f>E7796*F7796</f>
        <v>0</v>
      </c>
      <c r="J7796" s="172"/>
      <c r="K7796" s="172"/>
      <c r="L7796" s="173"/>
      <c r="M7796" s="174"/>
      <c r="N7796" s="175"/>
      <c r="O7796" s="176"/>
      <c r="P7796" s="330"/>
    </row>
    <row r="7797" spans="1:16" s="165" customFormat="1">
      <c r="A7797" s="310"/>
      <c r="B7797" s="378"/>
      <c r="C7797" s="169" t="s">
        <v>2812</v>
      </c>
      <c r="D7797" s="388" t="s">
        <v>2556</v>
      </c>
      <c r="E7797" s="394">
        <v>5</v>
      </c>
      <c r="F7797" s="172">
        <f>+I7796</f>
        <v>0</v>
      </c>
      <c r="G7797" s="390"/>
      <c r="H7797" s="390"/>
      <c r="I7797" s="172">
        <f>+E7797*F7797/100</f>
        <v>0</v>
      </c>
      <c r="J7797" s="172"/>
      <c r="K7797" s="172"/>
      <c r="L7797" s="178"/>
      <c r="M7797" s="174"/>
      <c r="N7797" s="175"/>
      <c r="O7797" s="176"/>
      <c r="P7797" s="166"/>
    </row>
    <row r="7798" spans="1:16" s="165" customFormat="1">
      <c r="A7798" s="322"/>
      <c r="B7798" s="322"/>
      <c r="C7798" s="341" t="s">
        <v>2823</v>
      </c>
      <c r="D7798" s="192" t="s">
        <v>2540</v>
      </c>
      <c r="E7798" s="193">
        <v>0.25</v>
      </c>
      <c r="F7798" s="194"/>
      <c r="G7798" s="194">
        <f>_lg35</f>
        <v>290785</v>
      </c>
      <c r="H7798" s="194"/>
      <c r="I7798" s="194"/>
      <c r="J7798" s="195">
        <f>+G7798*E7798</f>
        <v>72696.25</v>
      </c>
      <c r="K7798" s="194"/>
      <c r="L7798"/>
      <c r="M7798"/>
      <c r="N7798"/>
      <c r="O7798"/>
      <c r="P7798" s="166"/>
    </row>
    <row r="7799" spans="1:16" s="165" customFormat="1">
      <c r="A7799" s="337"/>
      <c r="B7799" s="168"/>
      <c r="C7799" s="169" t="s">
        <v>2791</v>
      </c>
      <c r="D7799" s="170"/>
      <c r="E7799" s="382"/>
      <c r="F7799" s="172"/>
      <c r="G7799" s="172"/>
      <c r="H7799" s="172"/>
      <c r="I7799" s="172"/>
      <c r="J7799" s="177"/>
      <c r="K7799" s="177">
        <f>SUM(K7800:K7802)</f>
        <v>109.95410618181818</v>
      </c>
      <c r="L7799"/>
      <c r="M7799"/>
      <c r="N7799"/>
      <c r="O7799"/>
      <c r="P7799" s="166"/>
    </row>
    <row r="7800" spans="1:16" s="165" customFormat="1">
      <c r="A7800" s="641" t="s">
        <v>6906</v>
      </c>
      <c r="B7800" s="180"/>
      <c r="C7800" s="181" t="s">
        <v>2807</v>
      </c>
      <c r="D7800" s="182" t="s">
        <v>2195</v>
      </c>
      <c r="E7800" s="397">
        <v>3.2000000000000002E-3</v>
      </c>
      <c r="F7800" s="184"/>
      <c r="G7800" s="184"/>
      <c r="H7800" s="377">
        <f>VLOOKUP($A7800,'GiaMTC TT13-QD1491'!$B$11:$T$825,19,0)</f>
        <v>34360.65818181818</v>
      </c>
      <c r="I7800" s="184"/>
      <c r="J7800" s="189"/>
      <c r="K7800" s="184">
        <f>+H7800*E7800</f>
        <v>109.95410618181818</v>
      </c>
      <c r="L7800"/>
      <c r="M7800"/>
      <c r="N7800"/>
      <c r="O7800"/>
      <c r="P7800" s="166"/>
    </row>
    <row r="7801" spans="1:16" s="165" customFormat="1" ht="24">
      <c r="A7801" s="447" t="s">
        <v>5735</v>
      </c>
      <c r="B7801" s="185" t="s">
        <v>5736</v>
      </c>
      <c r="C7801" s="309" t="s">
        <v>2792</v>
      </c>
      <c r="D7801" s="186"/>
      <c r="E7801" s="187"/>
      <c r="F7801" s="188"/>
      <c r="G7801" s="188"/>
      <c r="H7801" s="188"/>
      <c r="I7801" s="190">
        <f>SUM(I7802:I7803)</f>
        <v>0</v>
      </c>
      <c r="J7801" s="188"/>
      <c r="K7801" s="188"/>
      <c r="L7801" s="173" t="s">
        <v>5642</v>
      </c>
      <c r="M7801" s="174">
        <f>+I7801</f>
        <v>0</v>
      </c>
      <c r="N7801" s="175">
        <f>+J7804</f>
        <v>72696.25</v>
      </c>
      <c r="O7801" s="176">
        <f>+K7805</f>
        <v>120.9495168</v>
      </c>
      <c r="P7801" s="330">
        <f>SUM(M7801:O7801)</f>
        <v>72817.199516799999</v>
      </c>
    </row>
    <row r="7802" spans="1:16" s="165" customFormat="1" ht="15">
      <c r="A7802" s="337"/>
      <c r="B7802" s="168"/>
      <c r="C7802" s="169" t="s">
        <v>5717</v>
      </c>
      <c r="D7802" s="170" t="s">
        <v>120</v>
      </c>
      <c r="E7802" s="171">
        <v>1.02</v>
      </c>
      <c r="F7802" s="172">
        <v>0</v>
      </c>
      <c r="G7802" s="172"/>
      <c r="H7802" s="172"/>
      <c r="I7802" s="172">
        <f>E7802*F7802</f>
        <v>0</v>
      </c>
      <c r="J7802" s="172"/>
      <c r="K7802" s="172"/>
      <c r="L7802" s="173"/>
      <c r="M7802" s="174"/>
      <c r="N7802" s="175"/>
      <c r="O7802" s="176"/>
      <c r="P7802" s="330"/>
    </row>
    <row r="7803" spans="1:16" s="165" customFormat="1">
      <c r="A7803" s="310"/>
      <c r="B7803" s="378"/>
      <c r="C7803" s="169" t="s">
        <v>2812</v>
      </c>
      <c r="D7803" s="388" t="s">
        <v>2556</v>
      </c>
      <c r="E7803" s="394">
        <v>5</v>
      </c>
      <c r="F7803" s="172">
        <f>+I7802</f>
        <v>0</v>
      </c>
      <c r="G7803" s="390"/>
      <c r="H7803" s="390"/>
      <c r="I7803" s="172">
        <f>+E7803*F7803/100</f>
        <v>0</v>
      </c>
      <c r="J7803" s="172"/>
      <c r="K7803" s="172"/>
      <c r="L7803" s="178"/>
      <c r="M7803" s="174"/>
      <c r="N7803" s="175"/>
      <c r="O7803" s="176"/>
      <c r="P7803" s="166"/>
    </row>
    <row r="7804" spans="1:16" s="165" customFormat="1">
      <c r="A7804" s="322"/>
      <c r="B7804" s="322"/>
      <c r="C7804" s="341" t="s">
        <v>2823</v>
      </c>
      <c r="D7804" s="192" t="s">
        <v>2540</v>
      </c>
      <c r="E7804" s="193">
        <v>0.25</v>
      </c>
      <c r="F7804" s="194"/>
      <c r="G7804" s="194">
        <f>_lg35</f>
        <v>290785</v>
      </c>
      <c r="H7804" s="194"/>
      <c r="I7804" s="194"/>
      <c r="J7804" s="195">
        <f>+G7804*E7804</f>
        <v>72696.25</v>
      </c>
      <c r="K7804" s="194"/>
      <c r="L7804"/>
      <c r="M7804"/>
      <c r="N7804"/>
      <c r="O7804"/>
      <c r="P7804" s="166"/>
    </row>
    <row r="7805" spans="1:16" s="165" customFormat="1">
      <c r="A7805" s="337"/>
      <c r="B7805" s="168"/>
      <c r="C7805" s="169" t="s">
        <v>2791</v>
      </c>
      <c r="D7805" s="170"/>
      <c r="E7805" s="382"/>
      <c r="F7805" s="172"/>
      <c r="G7805" s="172"/>
      <c r="H7805" s="172"/>
      <c r="I7805" s="172"/>
      <c r="J7805" s="177"/>
      <c r="K7805" s="177">
        <f>SUM(K7806:K7808)</f>
        <v>120.9495168</v>
      </c>
      <c r="L7805"/>
      <c r="M7805"/>
      <c r="N7805"/>
      <c r="O7805"/>
      <c r="P7805" s="166"/>
    </row>
    <row r="7806" spans="1:16" s="165" customFormat="1">
      <c r="A7806" s="641" t="s">
        <v>6906</v>
      </c>
      <c r="B7806" s="180"/>
      <c r="C7806" s="181" t="s">
        <v>2807</v>
      </c>
      <c r="D7806" s="182" t="s">
        <v>2195</v>
      </c>
      <c r="E7806" s="397">
        <v>3.5200000000000001E-3</v>
      </c>
      <c r="F7806" s="184"/>
      <c r="G7806" s="184"/>
      <c r="H7806" s="377">
        <f>VLOOKUP($A7806,'GiaMTC TT13-QD1491'!$B$11:$T$825,19,0)</f>
        <v>34360.65818181818</v>
      </c>
      <c r="I7806" s="184"/>
      <c r="J7806" s="189"/>
      <c r="K7806" s="184">
        <f>+H7806*E7806</f>
        <v>120.9495168</v>
      </c>
      <c r="L7806"/>
      <c r="M7806"/>
      <c r="N7806"/>
      <c r="O7806"/>
      <c r="P7806" s="166"/>
    </row>
    <row r="7807" spans="1:16" s="165" customFormat="1" ht="24">
      <c r="A7807" s="447" t="s">
        <v>5737</v>
      </c>
      <c r="B7807" s="185" t="s">
        <v>5738</v>
      </c>
      <c r="C7807" s="309" t="s">
        <v>2792</v>
      </c>
      <c r="D7807" s="186"/>
      <c r="E7807" s="187"/>
      <c r="F7807" s="188"/>
      <c r="G7807" s="188"/>
      <c r="H7807" s="188"/>
      <c r="I7807" s="190">
        <f>SUM(I7808:I7809)</f>
        <v>0</v>
      </c>
      <c r="J7807" s="188"/>
      <c r="K7807" s="188"/>
      <c r="L7807" s="173" t="s">
        <v>5642</v>
      </c>
      <c r="M7807" s="174">
        <f>+I7807</f>
        <v>0</v>
      </c>
      <c r="N7807" s="175">
        <f>+J7810</f>
        <v>72696.25</v>
      </c>
      <c r="O7807" s="176">
        <f>+K7811</f>
        <v>120.9495168</v>
      </c>
      <c r="P7807" s="330">
        <f>SUM(M7807:O7807)</f>
        <v>72817.199516799999</v>
      </c>
    </row>
    <row r="7808" spans="1:16" s="165" customFormat="1" ht="15">
      <c r="A7808" s="337"/>
      <c r="B7808" s="168"/>
      <c r="C7808" s="169" t="s">
        <v>5717</v>
      </c>
      <c r="D7808" s="170" t="s">
        <v>120</v>
      </c>
      <c r="E7808" s="171">
        <v>1.02</v>
      </c>
      <c r="F7808" s="172">
        <v>0</v>
      </c>
      <c r="G7808" s="172"/>
      <c r="H7808" s="172"/>
      <c r="I7808" s="172">
        <f>E7808*F7808</f>
        <v>0</v>
      </c>
      <c r="J7808" s="172"/>
      <c r="K7808" s="172"/>
      <c r="L7808" s="173"/>
      <c r="M7808" s="174"/>
      <c r="N7808" s="175"/>
      <c r="O7808" s="176"/>
      <c r="P7808" s="330"/>
    </row>
    <row r="7809" spans="1:16" s="165" customFormat="1">
      <c r="A7809" s="310"/>
      <c r="B7809" s="378"/>
      <c r="C7809" s="169" t="s">
        <v>2812</v>
      </c>
      <c r="D7809" s="388" t="s">
        <v>2556</v>
      </c>
      <c r="E7809" s="394">
        <v>5</v>
      </c>
      <c r="F7809" s="172">
        <f>+I7808</f>
        <v>0</v>
      </c>
      <c r="G7809" s="390"/>
      <c r="H7809" s="390"/>
      <c r="I7809" s="172">
        <f>+E7809*F7809/100</f>
        <v>0</v>
      </c>
      <c r="J7809" s="172"/>
      <c r="K7809" s="172"/>
      <c r="L7809" s="178"/>
      <c r="M7809" s="174"/>
      <c r="N7809" s="175"/>
      <c r="O7809" s="176"/>
      <c r="P7809" s="166"/>
    </row>
    <row r="7810" spans="1:16" s="165" customFormat="1">
      <c r="A7810" s="322"/>
      <c r="B7810" s="322"/>
      <c r="C7810" s="341" t="s">
        <v>2823</v>
      </c>
      <c r="D7810" s="192" t="s">
        <v>2540</v>
      </c>
      <c r="E7810" s="193">
        <v>0.25</v>
      </c>
      <c r="F7810" s="194"/>
      <c r="G7810" s="194">
        <f>_lg35</f>
        <v>290785</v>
      </c>
      <c r="H7810" s="194"/>
      <c r="I7810" s="194"/>
      <c r="J7810" s="195">
        <f>+G7810*E7810</f>
        <v>72696.25</v>
      </c>
      <c r="K7810" s="194"/>
      <c r="L7810"/>
      <c r="M7810"/>
      <c r="N7810"/>
      <c r="O7810"/>
      <c r="P7810" s="166"/>
    </row>
    <row r="7811" spans="1:16" s="165" customFormat="1">
      <c r="A7811" s="337"/>
      <c r="B7811" s="168"/>
      <c r="C7811" s="169" t="s">
        <v>2791</v>
      </c>
      <c r="D7811" s="170"/>
      <c r="E7811" s="382"/>
      <c r="F7811" s="172"/>
      <c r="G7811" s="172"/>
      <c r="H7811" s="172"/>
      <c r="I7811" s="172"/>
      <c r="J7811" s="177"/>
      <c r="K7811" s="177">
        <f>SUM(K7812:K7814)</f>
        <v>120.9495168</v>
      </c>
      <c r="L7811"/>
      <c r="M7811"/>
      <c r="N7811"/>
      <c r="O7811"/>
      <c r="P7811" s="166"/>
    </row>
    <row r="7812" spans="1:16" s="165" customFormat="1">
      <c r="A7812" s="641" t="s">
        <v>6906</v>
      </c>
      <c r="B7812" s="180"/>
      <c r="C7812" s="181" t="s">
        <v>2807</v>
      </c>
      <c r="D7812" s="182" t="s">
        <v>2195</v>
      </c>
      <c r="E7812" s="397">
        <v>3.5200000000000001E-3</v>
      </c>
      <c r="F7812" s="184"/>
      <c r="G7812" s="184"/>
      <c r="H7812" s="377">
        <f>VLOOKUP($A7812,'GiaMTC TT13-QD1491'!$B$11:$T$825,19,0)</f>
        <v>34360.65818181818</v>
      </c>
      <c r="I7812" s="184"/>
      <c r="J7812" s="189"/>
      <c r="K7812" s="184">
        <f>+H7812*E7812</f>
        <v>120.9495168</v>
      </c>
      <c r="L7812"/>
      <c r="M7812"/>
      <c r="N7812"/>
      <c r="O7812"/>
      <c r="P7812" s="166"/>
    </row>
    <row r="7813" spans="1:16" s="165" customFormat="1" ht="36">
      <c r="A7813" s="447" t="s">
        <v>5739</v>
      </c>
      <c r="B7813" s="185" t="s">
        <v>5740</v>
      </c>
      <c r="C7813" s="309" t="s">
        <v>2792</v>
      </c>
      <c r="D7813" s="186"/>
      <c r="E7813" s="187"/>
      <c r="F7813" s="188"/>
      <c r="G7813" s="188"/>
      <c r="H7813" s="188"/>
      <c r="I7813" s="190">
        <f>SUM(I7814:I7815)</f>
        <v>0</v>
      </c>
      <c r="J7813" s="188"/>
      <c r="K7813" s="188"/>
      <c r="L7813" s="173" t="s">
        <v>5642</v>
      </c>
      <c r="M7813" s="174">
        <f>+I7813</f>
        <v>0</v>
      </c>
      <c r="N7813" s="175">
        <f>+J7816</f>
        <v>232628</v>
      </c>
      <c r="O7813" s="176">
        <f>+K7817</f>
        <v>109.95410618181818</v>
      </c>
      <c r="P7813" s="330">
        <f>SUM(M7813:O7813)</f>
        <v>232737.95410618183</v>
      </c>
    </row>
    <row r="7814" spans="1:16" s="165" customFormat="1" ht="15">
      <c r="A7814" s="337"/>
      <c r="B7814" s="168"/>
      <c r="C7814" s="169" t="s">
        <v>5717</v>
      </c>
      <c r="D7814" s="170" t="s">
        <v>120</v>
      </c>
      <c r="E7814" s="171">
        <v>1.02</v>
      </c>
      <c r="F7814" s="172">
        <v>0</v>
      </c>
      <c r="G7814" s="172"/>
      <c r="H7814" s="172"/>
      <c r="I7814" s="172">
        <f>E7814*F7814</f>
        <v>0</v>
      </c>
      <c r="J7814" s="172"/>
      <c r="K7814" s="172"/>
      <c r="L7814" s="173"/>
      <c r="M7814" s="174"/>
      <c r="N7814" s="175"/>
      <c r="O7814" s="176"/>
      <c r="P7814" s="330"/>
    </row>
    <row r="7815" spans="1:16" s="165" customFormat="1">
      <c r="A7815" s="310"/>
      <c r="B7815" s="378"/>
      <c r="C7815" s="169" t="s">
        <v>2812</v>
      </c>
      <c r="D7815" s="388" t="s">
        <v>2556</v>
      </c>
      <c r="E7815" s="394">
        <v>5</v>
      </c>
      <c r="F7815" s="172">
        <f>+I7814</f>
        <v>0</v>
      </c>
      <c r="G7815" s="390"/>
      <c r="H7815" s="390"/>
      <c r="I7815" s="172">
        <f>+E7815*F7815/100</f>
        <v>0</v>
      </c>
      <c r="J7815" s="172"/>
      <c r="K7815" s="172"/>
      <c r="L7815" s="178"/>
      <c r="M7815" s="174"/>
      <c r="N7815" s="175"/>
      <c r="O7815" s="176"/>
      <c r="P7815" s="166"/>
    </row>
    <row r="7816" spans="1:16" s="165" customFormat="1">
      <c r="A7816" s="322"/>
      <c r="B7816" s="322"/>
      <c r="C7816" s="341" t="s">
        <v>2823</v>
      </c>
      <c r="D7816" s="192" t="s">
        <v>2540</v>
      </c>
      <c r="E7816" s="193">
        <v>0.8</v>
      </c>
      <c r="F7816" s="194"/>
      <c r="G7816" s="194">
        <f>_lg35</f>
        <v>290785</v>
      </c>
      <c r="H7816" s="194"/>
      <c r="I7816" s="194"/>
      <c r="J7816" s="195">
        <f>+G7816*E7816</f>
        <v>232628</v>
      </c>
      <c r="K7816" s="194"/>
      <c r="L7816"/>
      <c r="M7816"/>
      <c r="N7816"/>
      <c r="O7816"/>
      <c r="P7816" s="166"/>
    </row>
    <row r="7817" spans="1:16" s="165" customFormat="1">
      <c r="A7817" s="337"/>
      <c r="B7817" s="168"/>
      <c r="C7817" s="169" t="s">
        <v>2791</v>
      </c>
      <c r="D7817" s="170"/>
      <c r="E7817" s="382"/>
      <c r="F7817" s="172"/>
      <c r="G7817" s="172"/>
      <c r="H7817" s="172"/>
      <c r="I7817" s="172"/>
      <c r="J7817" s="177"/>
      <c r="K7817" s="177">
        <f>SUM(K7818:K7821)</f>
        <v>109.95410618181818</v>
      </c>
      <c r="L7817"/>
      <c r="M7817"/>
      <c r="N7817"/>
      <c r="O7817"/>
      <c r="P7817" s="166"/>
    </row>
    <row r="7818" spans="1:16" s="165" customFormat="1">
      <c r="A7818" s="641" t="s">
        <v>6906</v>
      </c>
      <c r="B7818" s="180"/>
      <c r="C7818" s="181" t="s">
        <v>2807</v>
      </c>
      <c r="D7818" s="182" t="s">
        <v>2195</v>
      </c>
      <c r="E7818" s="397">
        <v>3.2000000000000002E-3</v>
      </c>
      <c r="F7818" s="184"/>
      <c r="G7818" s="184"/>
      <c r="H7818" s="377">
        <f>VLOOKUP($A7818,'GiaMTC TT13-QD1491'!$B$11:$T$825,19,0)</f>
        <v>34360.65818181818</v>
      </c>
      <c r="I7818" s="184"/>
      <c r="J7818" s="189"/>
      <c r="K7818" s="184">
        <f>+H7818*E7818</f>
        <v>109.95410618181818</v>
      </c>
      <c r="L7818"/>
      <c r="M7818"/>
      <c r="N7818"/>
      <c r="O7818"/>
      <c r="P7818" s="166"/>
    </row>
    <row r="7819" spans="1:16" s="165" customFormat="1">
      <c r="A7819" s="452" t="s">
        <v>5741</v>
      </c>
      <c r="B7819" s="339"/>
      <c r="C7819" s="340"/>
      <c r="D7819" s="199"/>
      <c r="E7819" s="200"/>
      <c r="F7819" s="201"/>
      <c r="G7819" s="201"/>
      <c r="H7819" s="201"/>
      <c r="I7819" s="201"/>
      <c r="J7819" s="202"/>
      <c r="K7819" s="201"/>
      <c r="L7819"/>
      <c r="M7819"/>
      <c r="N7819"/>
      <c r="O7819"/>
      <c r="P7819" s="166"/>
    </row>
    <row r="7820" spans="1:16" s="165" customFormat="1" ht="24">
      <c r="A7820" s="447" t="s">
        <v>5742</v>
      </c>
      <c r="B7820" s="185" t="s">
        <v>5743</v>
      </c>
      <c r="C7820" s="309" t="s">
        <v>2792</v>
      </c>
      <c r="D7820" s="186"/>
      <c r="E7820" s="187"/>
      <c r="F7820" s="188"/>
      <c r="G7820" s="188"/>
      <c r="H7820" s="188"/>
      <c r="I7820" s="190">
        <f>SUM(I7821:I7822)</f>
        <v>0</v>
      </c>
      <c r="J7820" s="188"/>
      <c r="K7820" s="188"/>
      <c r="L7820" s="173" t="s">
        <v>5642</v>
      </c>
      <c r="M7820" s="174">
        <f>+I7820</f>
        <v>0</v>
      </c>
      <c r="N7820" s="175">
        <f>+J7823</f>
        <v>10177.475</v>
      </c>
      <c r="O7820" s="176"/>
      <c r="P7820" s="330">
        <f>SUM(M7820:O7820)</f>
        <v>10177.475</v>
      </c>
    </row>
    <row r="7821" spans="1:16" s="165" customFormat="1" ht="15">
      <c r="A7821" s="337"/>
      <c r="B7821" s="168"/>
      <c r="C7821" s="169" t="s">
        <v>5717</v>
      </c>
      <c r="D7821" s="170" t="s">
        <v>120</v>
      </c>
      <c r="E7821" s="171">
        <v>1.02</v>
      </c>
      <c r="F7821" s="172">
        <v>0</v>
      </c>
      <c r="G7821" s="172"/>
      <c r="H7821" s="172"/>
      <c r="I7821" s="172">
        <f>E7821*F7821</f>
        <v>0</v>
      </c>
      <c r="J7821" s="172"/>
      <c r="K7821" s="172"/>
      <c r="L7821" s="173"/>
      <c r="M7821" s="174"/>
      <c r="N7821" s="175"/>
      <c r="O7821" s="176"/>
      <c r="P7821" s="330"/>
    </row>
    <row r="7822" spans="1:16" s="165" customFormat="1">
      <c r="A7822" s="310"/>
      <c r="B7822" s="378"/>
      <c r="C7822" s="169" t="s">
        <v>2812</v>
      </c>
      <c r="D7822" s="170" t="s">
        <v>2556</v>
      </c>
      <c r="E7822" s="398">
        <v>2</v>
      </c>
      <c r="F7822" s="172">
        <f>+I7821</f>
        <v>0</v>
      </c>
      <c r="G7822" s="172"/>
      <c r="H7822" s="172"/>
      <c r="I7822" s="172">
        <f>+E7822*F7822/100</f>
        <v>0</v>
      </c>
      <c r="J7822" s="172"/>
      <c r="K7822" s="172"/>
      <c r="L7822" s="178"/>
      <c r="M7822" s="174"/>
      <c r="N7822" s="175"/>
      <c r="O7822" s="176"/>
      <c r="P7822" s="166"/>
    </row>
    <row r="7823" spans="1:16" s="165" customFormat="1">
      <c r="A7823" s="311"/>
      <c r="B7823" s="311"/>
      <c r="C7823" s="312" t="s">
        <v>2823</v>
      </c>
      <c r="D7823" s="182" t="s">
        <v>2540</v>
      </c>
      <c r="E7823" s="183">
        <v>3.5000000000000003E-2</v>
      </c>
      <c r="F7823" s="184"/>
      <c r="G7823" s="184">
        <f>_lg35</f>
        <v>290785</v>
      </c>
      <c r="H7823" s="184"/>
      <c r="I7823" s="184"/>
      <c r="J7823" s="189">
        <f>+G7823*E7823</f>
        <v>10177.475</v>
      </c>
      <c r="K7823" s="184"/>
      <c r="L7823"/>
      <c r="M7823"/>
      <c r="N7823"/>
      <c r="O7823"/>
      <c r="P7823" s="166"/>
    </row>
    <row r="7824" spans="1:16" s="165" customFormat="1" ht="36">
      <c r="A7824" s="447" t="s">
        <v>5744</v>
      </c>
      <c r="B7824" s="185" t="s">
        <v>5745</v>
      </c>
      <c r="C7824" s="309" t="s">
        <v>2792</v>
      </c>
      <c r="D7824" s="186"/>
      <c r="E7824" s="187"/>
      <c r="F7824" s="188"/>
      <c r="G7824" s="188"/>
      <c r="H7824" s="188"/>
      <c r="I7824" s="190">
        <f>SUM(I7825:I7826)</f>
        <v>0</v>
      </c>
      <c r="J7824" s="188"/>
      <c r="K7824" s="188"/>
      <c r="L7824" s="173" t="s">
        <v>5642</v>
      </c>
      <c r="M7824" s="174">
        <f>+I7824</f>
        <v>0</v>
      </c>
      <c r="N7824" s="175">
        <f>+J7827</f>
        <v>13376.11</v>
      </c>
      <c r="O7824" s="176"/>
      <c r="P7824" s="330">
        <f>SUM(M7824:O7824)</f>
        <v>13376.11</v>
      </c>
    </row>
    <row r="7825" spans="1:16" s="165" customFormat="1" ht="15">
      <c r="A7825" s="337"/>
      <c r="B7825" s="168"/>
      <c r="C7825" s="169" t="s">
        <v>5717</v>
      </c>
      <c r="D7825" s="170" t="s">
        <v>120</v>
      </c>
      <c r="E7825" s="171">
        <v>1.02</v>
      </c>
      <c r="F7825" s="172">
        <v>0</v>
      </c>
      <c r="G7825" s="172"/>
      <c r="H7825" s="172"/>
      <c r="I7825" s="172">
        <f>E7825*F7825</f>
        <v>0</v>
      </c>
      <c r="J7825" s="172"/>
      <c r="K7825" s="172"/>
      <c r="L7825" s="173"/>
      <c r="M7825" s="174"/>
      <c r="N7825" s="175"/>
      <c r="O7825" s="176"/>
      <c r="P7825" s="330"/>
    </row>
    <row r="7826" spans="1:16" s="165" customFormat="1">
      <c r="A7826" s="310"/>
      <c r="B7826" s="378"/>
      <c r="C7826" s="169" t="s">
        <v>2812</v>
      </c>
      <c r="D7826" s="170" t="s">
        <v>2556</v>
      </c>
      <c r="E7826" s="398">
        <v>2</v>
      </c>
      <c r="F7826" s="172">
        <f>+I7825</f>
        <v>0</v>
      </c>
      <c r="G7826" s="172"/>
      <c r="H7826" s="172"/>
      <c r="I7826" s="172">
        <f>+E7826*F7826/100</f>
        <v>0</v>
      </c>
      <c r="J7826" s="172"/>
      <c r="K7826" s="172"/>
      <c r="L7826" s="178"/>
      <c r="M7826" s="174"/>
      <c r="N7826" s="175"/>
      <c r="O7826" s="176"/>
      <c r="P7826" s="166"/>
    </row>
    <row r="7827" spans="1:16" s="165" customFormat="1">
      <c r="A7827" s="311"/>
      <c r="B7827" s="311"/>
      <c r="C7827" s="312" t="s">
        <v>2823</v>
      </c>
      <c r="D7827" s="182" t="s">
        <v>2540</v>
      </c>
      <c r="E7827" s="183">
        <v>4.5999999999999999E-2</v>
      </c>
      <c r="F7827" s="184"/>
      <c r="G7827" s="184">
        <f>_lg35</f>
        <v>290785</v>
      </c>
      <c r="H7827" s="184"/>
      <c r="I7827" s="184"/>
      <c r="J7827" s="189">
        <f>+G7827*E7827</f>
        <v>13376.11</v>
      </c>
      <c r="K7827" s="184"/>
      <c r="L7827"/>
      <c r="M7827"/>
      <c r="N7827"/>
      <c r="O7827"/>
      <c r="P7827" s="166"/>
    </row>
    <row r="7828" spans="1:16" s="165" customFormat="1" ht="36">
      <c r="A7828" s="447" t="s">
        <v>5746</v>
      </c>
      <c r="B7828" s="185" t="s">
        <v>5747</v>
      </c>
      <c r="C7828" s="309" t="s">
        <v>2792</v>
      </c>
      <c r="D7828" s="186"/>
      <c r="E7828" s="187"/>
      <c r="F7828" s="188"/>
      <c r="G7828" s="188"/>
      <c r="H7828" s="188"/>
      <c r="I7828" s="190">
        <f>SUM(I7829:I7830)</f>
        <v>0</v>
      </c>
      <c r="J7828" s="188"/>
      <c r="K7828" s="188"/>
      <c r="L7828" s="173" t="s">
        <v>5642</v>
      </c>
      <c r="M7828" s="174">
        <f>+I7828</f>
        <v>0</v>
      </c>
      <c r="N7828" s="175">
        <f>+J7831</f>
        <v>21808.875</v>
      </c>
      <c r="O7828" s="176"/>
      <c r="P7828" s="330">
        <f>SUM(M7828:O7828)</f>
        <v>21808.875</v>
      </c>
    </row>
    <row r="7829" spans="1:16" s="165" customFormat="1" ht="15">
      <c r="A7829" s="337"/>
      <c r="B7829" s="168"/>
      <c r="C7829" s="169" t="s">
        <v>5717</v>
      </c>
      <c r="D7829" s="170" t="s">
        <v>120</v>
      </c>
      <c r="E7829" s="171">
        <v>1.02</v>
      </c>
      <c r="F7829" s="172">
        <v>0</v>
      </c>
      <c r="G7829" s="172"/>
      <c r="H7829" s="172"/>
      <c r="I7829" s="172">
        <f>E7829*F7829</f>
        <v>0</v>
      </c>
      <c r="J7829" s="172"/>
      <c r="K7829" s="172"/>
      <c r="L7829" s="173"/>
      <c r="M7829" s="174"/>
      <c r="N7829" s="175"/>
      <c r="O7829" s="176"/>
      <c r="P7829" s="330"/>
    </row>
    <row r="7830" spans="1:16" s="165" customFormat="1">
      <c r="A7830" s="310"/>
      <c r="B7830" s="378"/>
      <c r="C7830" s="169" t="s">
        <v>2812</v>
      </c>
      <c r="D7830" s="170" t="s">
        <v>2556</v>
      </c>
      <c r="E7830" s="398">
        <v>2</v>
      </c>
      <c r="F7830" s="172">
        <f>+I7829</f>
        <v>0</v>
      </c>
      <c r="G7830" s="172"/>
      <c r="H7830" s="172"/>
      <c r="I7830" s="172">
        <f>+E7830*F7830/100</f>
        <v>0</v>
      </c>
      <c r="J7830" s="172"/>
      <c r="K7830" s="172"/>
      <c r="L7830" s="178"/>
      <c r="M7830" s="174"/>
      <c r="N7830" s="175"/>
      <c r="O7830" s="176"/>
      <c r="P7830" s="166"/>
    </row>
    <row r="7831" spans="1:16" s="165" customFormat="1">
      <c r="A7831" s="311"/>
      <c r="B7831" s="311"/>
      <c r="C7831" s="312" t="s">
        <v>2823</v>
      </c>
      <c r="D7831" s="182" t="s">
        <v>2540</v>
      </c>
      <c r="E7831" s="183">
        <v>7.4999999999999997E-2</v>
      </c>
      <c r="F7831" s="184"/>
      <c r="G7831" s="184">
        <f>_lg35</f>
        <v>290785</v>
      </c>
      <c r="H7831" s="184"/>
      <c r="I7831" s="184"/>
      <c r="J7831" s="189">
        <f>+G7831*E7831</f>
        <v>21808.875</v>
      </c>
      <c r="K7831" s="184"/>
      <c r="L7831"/>
      <c r="M7831"/>
      <c r="N7831"/>
      <c r="O7831"/>
      <c r="P7831" s="166"/>
    </row>
    <row r="7832" spans="1:16" s="165" customFormat="1">
      <c r="A7832" s="452" t="s">
        <v>5748</v>
      </c>
      <c r="B7832" s="339"/>
      <c r="C7832" s="340"/>
      <c r="D7832" s="199"/>
      <c r="E7832" s="200"/>
      <c r="F7832" s="201"/>
      <c r="G7832" s="201"/>
      <c r="H7832" s="201"/>
      <c r="I7832" s="201"/>
      <c r="J7832" s="202"/>
      <c r="K7832" s="201"/>
      <c r="L7832"/>
      <c r="M7832"/>
      <c r="N7832"/>
      <c r="O7832"/>
      <c r="P7832" s="166"/>
    </row>
    <row r="7833" spans="1:16" s="165" customFormat="1" ht="24">
      <c r="A7833" s="447" t="s">
        <v>5749</v>
      </c>
      <c r="B7833" s="185" t="s">
        <v>5750</v>
      </c>
      <c r="C7833" s="309" t="s">
        <v>2792</v>
      </c>
      <c r="D7833" s="186"/>
      <c r="E7833" s="187"/>
      <c r="F7833" s="188"/>
      <c r="G7833" s="188"/>
      <c r="H7833" s="188"/>
      <c r="I7833" s="190">
        <f>SUM(I7834:I7835)</f>
        <v>0</v>
      </c>
      <c r="J7833" s="188"/>
      <c r="K7833" s="188"/>
      <c r="L7833" s="173" t="s">
        <v>5642</v>
      </c>
      <c r="M7833" s="174">
        <f>+I7833</f>
        <v>0</v>
      </c>
      <c r="N7833" s="175">
        <f>+J7836</f>
        <v>12212.970000000001</v>
      </c>
      <c r="O7833" s="176"/>
      <c r="P7833" s="330">
        <f>SUM(M7833:O7833)</f>
        <v>12212.970000000001</v>
      </c>
    </row>
    <row r="7834" spans="1:16" s="165" customFormat="1" ht="15">
      <c r="A7834" s="337"/>
      <c r="B7834" s="168"/>
      <c r="C7834" s="169" t="s">
        <v>5717</v>
      </c>
      <c r="D7834" s="170" t="s">
        <v>120</v>
      </c>
      <c r="E7834" s="171">
        <v>1.02</v>
      </c>
      <c r="F7834" s="172">
        <v>0</v>
      </c>
      <c r="G7834" s="172"/>
      <c r="H7834" s="172"/>
      <c r="I7834" s="172">
        <f>E7834*F7834</f>
        <v>0</v>
      </c>
      <c r="J7834" s="172"/>
      <c r="K7834" s="172"/>
      <c r="L7834" s="173"/>
      <c r="M7834" s="174"/>
      <c r="N7834" s="175"/>
      <c r="O7834" s="176"/>
      <c r="P7834" s="330"/>
    </row>
    <row r="7835" spans="1:16" s="165" customFormat="1">
      <c r="A7835" s="310"/>
      <c r="B7835" s="378"/>
      <c r="C7835" s="169" t="s">
        <v>2812</v>
      </c>
      <c r="D7835" s="388" t="s">
        <v>2556</v>
      </c>
      <c r="E7835" s="394">
        <v>1</v>
      </c>
      <c r="F7835" s="172">
        <f>+I7834</f>
        <v>0</v>
      </c>
      <c r="G7835" s="390"/>
      <c r="H7835" s="390"/>
      <c r="I7835" s="172">
        <f>+E7835*F7835/100</f>
        <v>0</v>
      </c>
      <c r="J7835" s="172"/>
      <c r="K7835" s="172"/>
      <c r="L7835" s="178"/>
      <c r="M7835" s="174"/>
      <c r="N7835" s="175"/>
      <c r="O7835" s="176"/>
      <c r="P7835" s="166"/>
    </row>
    <row r="7836" spans="1:16" s="165" customFormat="1">
      <c r="A7836" s="322"/>
      <c r="B7836" s="322"/>
      <c r="C7836" s="341" t="s">
        <v>2823</v>
      </c>
      <c r="D7836" s="192" t="s">
        <v>2540</v>
      </c>
      <c r="E7836" s="193">
        <v>4.2000000000000003E-2</v>
      </c>
      <c r="F7836" s="194"/>
      <c r="G7836" s="194">
        <f>_lg35</f>
        <v>290785</v>
      </c>
      <c r="H7836" s="194"/>
      <c r="I7836" s="194"/>
      <c r="J7836" s="195">
        <f>+G7836*E7836</f>
        <v>12212.970000000001</v>
      </c>
      <c r="K7836" s="194"/>
      <c r="L7836"/>
      <c r="M7836"/>
      <c r="N7836"/>
      <c r="O7836"/>
      <c r="P7836" s="166"/>
    </row>
    <row r="7837" spans="1:16" s="165" customFormat="1" ht="24">
      <c r="A7837" s="447" t="s">
        <v>5751</v>
      </c>
      <c r="B7837" s="185" t="s">
        <v>5752</v>
      </c>
      <c r="C7837" s="309" t="s">
        <v>2792</v>
      </c>
      <c r="D7837" s="186"/>
      <c r="E7837" s="187"/>
      <c r="F7837" s="188"/>
      <c r="G7837" s="188"/>
      <c r="H7837" s="188"/>
      <c r="I7837" s="190">
        <f>SUM(I7838:I7839)</f>
        <v>0</v>
      </c>
      <c r="J7837" s="188"/>
      <c r="K7837" s="188"/>
      <c r="L7837" s="173" t="s">
        <v>5642</v>
      </c>
      <c r="M7837" s="174">
        <f>+I7837</f>
        <v>0</v>
      </c>
      <c r="N7837" s="175">
        <f>+J7840</f>
        <v>14830.035</v>
      </c>
      <c r="O7837" s="176"/>
      <c r="P7837" s="330">
        <f>SUM(M7837:O7837)</f>
        <v>14830.035</v>
      </c>
    </row>
    <row r="7838" spans="1:16" s="165" customFormat="1" ht="15">
      <c r="A7838" s="337"/>
      <c r="B7838" s="168"/>
      <c r="C7838" s="169" t="s">
        <v>5717</v>
      </c>
      <c r="D7838" s="170" t="s">
        <v>120</v>
      </c>
      <c r="E7838" s="171">
        <v>1.02</v>
      </c>
      <c r="F7838" s="172">
        <v>0</v>
      </c>
      <c r="G7838" s="172"/>
      <c r="H7838" s="172"/>
      <c r="I7838" s="172">
        <f>E7838*F7838</f>
        <v>0</v>
      </c>
      <c r="J7838" s="172"/>
      <c r="K7838" s="172"/>
      <c r="L7838" s="173"/>
      <c r="M7838" s="174"/>
      <c r="N7838" s="175"/>
      <c r="O7838" s="176"/>
      <c r="P7838" s="330"/>
    </row>
    <row r="7839" spans="1:16" s="165" customFormat="1">
      <c r="A7839" s="310"/>
      <c r="B7839" s="378"/>
      <c r="C7839" s="169" t="s">
        <v>2812</v>
      </c>
      <c r="D7839" s="388" t="s">
        <v>2556</v>
      </c>
      <c r="E7839" s="394">
        <v>1</v>
      </c>
      <c r="F7839" s="172">
        <f>+I7838</f>
        <v>0</v>
      </c>
      <c r="G7839" s="390"/>
      <c r="H7839" s="390"/>
      <c r="I7839" s="172">
        <f>+E7839*F7839/100</f>
        <v>0</v>
      </c>
      <c r="J7839" s="172"/>
      <c r="K7839" s="172"/>
      <c r="L7839" s="178"/>
      <c r="M7839" s="174"/>
      <c r="N7839" s="175"/>
      <c r="O7839" s="176"/>
      <c r="P7839" s="166"/>
    </row>
    <row r="7840" spans="1:16" s="165" customFormat="1">
      <c r="A7840" s="322"/>
      <c r="B7840" s="322"/>
      <c r="C7840" s="341" t="s">
        <v>2823</v>
      </c>
      <c r="D7840" s="192" t="s">
        <v>2540</v>
      </c>
      <c r="E7840" s="193">
        <v>5.0999999999999997E-2</v>
      </c>
      <c r="F7840" s="194"/>
      <c r="G7840" s="194">
        <f>_lg35</f>
        <v>290785</v>
      </c>
      <c r="H7840" s="194"/>
      <c r="I7840" s="194"/>
      <c r="J7840" s="195">
        <f>+G7840*E7840</f>
        <v>14830.035</v>
      </c>
      <c r="K7840" s="194"/>
      <c r="L7840"/>
      <c r="M7840"/>
      <c r="N7840"/>
      <c r="O7840"/>
      <c r="P7840" s="166"/>
    </row>
    <row r="7841" spans="1:16" s="165" customFormat="1" ht="24">
      <c r="A7841" s="447" t="s">
        <v>5753</v>
      </c>
      <c r="B7841" s="185" t="s">
        <v>5754</v>
      </c>
      <c r="C7841" s="309" t="s">
        <v>2792</v>
      </c>
      <c r="D7841" s="186"/>
      <c r="E7841" s="187"/>
      <c r="F7841" s="188"/>
      <c r="G7841" s="188"/>
      <c r="H7841" s="188"/>
      <c r="I7841" s="190">
        <f>SUM(I7842:I7843)</f>
        <v>0</v>
      </c>
      <c r="J7841" s="188"/>
      <c r="K7841" s="188"/>
      <c r="L7841" s="173" t="s">
        <v>5642</v>
      </c>
      <c r="M7841" s="174">
        <f>+I7841</f>
        <v>0</v>
      </c>
      <c r="N7841" s="175">
        <f>+J7844</f>
        <v>20064.165000000001</v>
      </c>
      <c r="O7841" s="176"/>
      <c r="P7841" s="330">
        <f>SUM(M7841:O7841)</f>
        <v>20064.165000000001</v>
      </c>
    </row>
    <row r="7842" spans="1:16" s="165" customFormat="1" ht="15">
      <c r="A7842" s="337"/>
      <c r="B7842" s="168"/>
      <c r="C7842" s="169" t="s">
        <v>5717</v>
      </c>
      <c r="D7842" s="170" t="s">
        <v>120</v>
      </c>
      <c r="E7842" s="171">
        <v>1.02</v>
      </c>
      <c r="F7842" s="172">
        <v>0</v>
      </c>
      <c r="G7842" s="172"/>
      <c r="H7842" s="172"/>
      <c r="I7842" s="172">
        <f>E7842*F7842</f>
        <v>0</v>
      </c>
      <c r="J7842" s="172"/>
      <c r="K7842" s="172"/>
      <c r="L7842" s="173"/>
      <c r="M7842" s="174"/>
      <c r="N7842" s="175"/>
      <c r="O7842" s="176"/>
      <c r="P7842" s="330"/>
    </row>
    <row r="7843" spans="1:16" s="165" customFormat="1">
      <c r="A7843" s="310"/>
      <c r="B7843" s="378"/>
      <c r="C7843" s="169" t="s">
        <v>2812</v>
      </c>
      <c r="D7843" s="170" t="s">
        <v>2556</v>
      </c>
      <c r="E7843" s="398">
        <v>1</v>
      </c>
      <c r="F7843" s="172">
        <f>+I7842</f>
        <v>0</v>
      </c>
      <c r="G7843" s="172"/>
      <c r="H7843" s="172"/>
      <c r="I7843" s="172">
        <f>+E7843*F7843/100</f>
        <v>0</v>
      </c>
      <c r="J7843" s="172"/>
      <c r="K7843" s="172"/>
      <c r="L7843" s="178"/>
      <c r="M7843" s="174"/>
      <c r="N7843" s="175"/>
      <c r="O7843" s="176"/>
      <c r="P7843" s="166"/>
    </row>
    <row r="7844" spans="1:16" s="165" customFormat="1">
      <c r="A7844" s="311"/>
      <c r="B7844" s="311"/>
      <c r="C7844" s="312" t="s">
        <v>2823</v>
      </c>
      <c r="D7844" s="182" t="s">
        <v>2540</v>
      </c>
      <c r="E7844" s="183">
        <v>6.9000000000000006E-2</v>
      </c>
      <c r="F7844" s="184"/>
      <c r="G7844" s="184">
        <f>_lg35</f>
        <v>290785</v>
      </c>
      <c r="H7844" s="184"/>
      <c r="I7844" s="184"/>
      <c r="J7844" s="189">
        <f>+G7844*E7844</f>
        <v>20064.165000000001</v>
      </c>
      <c r="K7844" s="184"/>
      <c r="L7844"/>
      <c r="M7844"/>
      <c r="N7844"/>
      <c r="O7844"/>
      <c r="P7844" s="166"/>
    </row>
    <row r="7845" spans="1:16" s="165" customFormat="1">
      <c r="A7845" s="452" t="s">
        <v>5748</v>
      </c>
      <c r="B7845" s="339"/>
      <c r="C7845" s="340"/>
      <c r="D7845" s="199"/>
      <c r="E7845" s="200"/>
      <c r="F7845" s="201"/>
      <c r="G7845" s="201"/>
      <c r="H7845" s="201"/>
      <c r="I7845" s="201"/>
      <c r="J7845" s="202"/>
      <c r="K7845" s="201"/>
      <c r="L7845"/>
      <c r="M7845"/>
      <c r="N7845"/>
      <c r="O7845"/>
      <c r="P7845" s="166"/>
    </row>
    <row r="7846" spans="1:16" s="165" customFormat="1" ht="24">
      <c r="A7846" s="447" t="s">
        <v>5749</v>
      </c>
      <c r="B7846" s="185" t="s">
        <v>5750</v>
      </c>
      <c r="C7846" s="309" t="s">
        <v>2792</v>
      </c>
      <c r="D7846" s="186"/>
      <c r="E7846" s="187"/>
      <c r="F7846" s="188"/>
      <c r="G7846" s="188"/>
      <c r="H7846" s="188"/>
      <c r="I7846" s="190">
        <f>SUM(I7847:I7848)</f>
        <v>0</v>
      </c>
      <c r="J7846" s="188"/>
      <c r="K7846" s="188"/>
      <c r="L7846" s="173" t="s">
        <v>5642</v>
      </c>
      <c r="M7846" s="174">
        <f>+I7846</f>
        <v>0</v>
      </c>
      <c r="N7846" s="175">
        <f>+J7849</f>
        <v>11049.83</v>
      </c>
      <c r="O7846" s="176"/>
      <c r="P7846" s="330">
        <f>SUM(M7846:O7846)</f>
        <v>11049.83</v>
      </c>
    </row>
    <row r="7847" spans="1:16" s="165" customFormat="1" ht="15">
      <c r="A7847" s="337"/>
      <c r="B7847" s="168"/>
      <c r="C7847" s="169" t="s">
        <v>5717</v>
      </c>
      <c r="D7847" s="170" t="s">
        <v>120</v>
      </c>
      <c r="E7847" s="171">
        <v>1.02</v>
      </c>
      <c r="F7847" s="172">
        <v>0</v>
      </c>
      <c r="G7847" s="172"/>
      <c r="H7847" s="172"/>
      <c r="I7847" s="172">
        <f>E7847*F7847</f>
        <v>0</v>
      </c>
      <c r="J7847" s="172"/>
      <c r="K7847" s="172"/>
      <c r="L7847" s="173"/>
      <c r="M7847" s="174"/>
      <c r="N7847" s="175"/>
      <c r="O7847" s="176"/>
      <c r="P7847" s="330"/>
    </row>
    <row r="7848" spans="1:16" s="165" customFormat="1">
      <c r="A7848" s="310"/>
      <c r="B7848" s="378"/>
      <c r="C7848" s="169" t="s">
        <v>2812</v>
      </c>
      <c r="D7848" s="388" t="s">
        <v>2556</v>
      </c>
      <c r="E7848" s="394">
        <v>1</v>
      </c>
      <c r="F7848" s="172">
        <f>+I7847</f>
        <v>0</v>
      </c>
      <c r="G7848" s="390"/>
      <c r="H7848" s="390"/>
      <c r="I7848" s="172">
        <f>+E7848*F7848/100</f>
        <v>0</v>
      </c>
      <c r="J7848" s="172"/>
      <c r="K7848" s="172"/>
      <c r="L7848" s="178"/>
      <c r="M7848" s="174"/>
      <c r="N7848" s="175"/>
      <c r="O7848" s="176"/>
      <c r="P7848" s="166"/>
    </row>
    <row r="7849" spans="1:16" s="165" customFormat="1">
      <c r="A7849" s="322"/>
      <c r="B7849" s="322"/>
      <c r="C7849" s="341" t="s">
        <v>2823</v>
      </c>
      <c r="D7849" s="192" t="s">
        <v>2540</v>
      </c>
      <c r="E7849" s="193">
        <v>3.7999999999999999E-2</v>
      </c>
      <c r="F7849" s="194"/>
      <c r="G7849" s="194">
        <f>_lg35</f>
        <v>290785</v>
      </c>
      <c r="H7849" s="194"/>
      <c r="I7849" s="194"/>
      <c r="J7849" s="195">
        <f>+G7849*E7849</f>
        <v>11049.83</v>
      </c>
      <c r="K7849" s="194"/>
      <c r="L7849"/>
      <c r="M7849"/>
      <c r="N7849"/>
      <c r="O7849"/>
      <c r="P7849" s="166"/>
    </row>
    <row r="7850" spans="1:16" s="165" customFormat="1" ht="24">
      <c r="A7850" s="447" t="s">
        <v>5751</v>
      </c>
      <c r="B7850" s="185" t="s">
        <v>5752</v>
      </c>
      <c r="C7850" s="309" t="s">
        <v>2792</v>
      </c>
      <c r="D7850" s="186"/>
      <c r="E7850" s="187"/>
      <c r="F7850" s="188"/>
      <c r="G7850" s="188"/>
      <c r="H7850" s="188"/>
      <c r="I7850" s="190">
        <f>SUM(I7851:I7852)</f>
        <v>0</v>
      </c>
      <c r="J7850" s="188"/>
      <c r="K7850" s="188"/>
      <c r="L7850" s="173" t="s">
        <v>5642</v>
      </c>
      <c r="M7850" s="174">
        <f>+I7850</f>
        <v>0</v>
      </c>
      <c r="N7850" s="175">
        <f>+J7853</f>
        <v>13085.324999999999</v>
      </c>
      <c r="O7850" s="176"/>
      <c r="P7850" s="330">
        <f>SUM(M7850:O7850)</f>
        <v>13085.324999999999</v>
      </c>
    </row>
    <row r="7851" spans="1:16" s="165" customFormat="1" ht="15">
      <c r="A7851" s="337"/>
      <c r="B7851" s="168"/>
      <c r="C7851" s="169" t="s">
        <v>5717</v>
      </c>
      <c r="D7851" s="170" t="s">
        <v>120</v>
      </c>
      <c r="E7851" s="171">
        <v>1.02</v>
      </c>
      <c r="F7851" s="172">
        <v>0</v>
      </c>
      <c r="G7851" s="172"/>
      <c r="H7851" s="172"/>
      <c r="I7851" s="172">
        <f>E7851*F7851</f>
        <v>0</v>
      </c>
      <c r="J7851" s="172"/>
      <c r="K7851" s="172"/>
      <c r="L7851" s="173"/>
      <c r="M7851" s="174"/>
      <c r="N7851" s="175"/>
      <c r="O7851" s="176"/>
      <c r="P7851" s="330"/>
    </row>
    <row r="7852" spans="1:16" s="165" customFormat="1">
      <c r="A7852" s="310"/>
      <c r="B7852" s="378"/>
      <c r="C7852" s="169" t="s">
        <v>2812</v>
      </c>
      <c r="D7852" s="388" t="s">
        <v>2556</v>
      </c>
      <c r="E7852" s="394">
        <v>1</v>
      </c>
      <c r="F7852" s="172">
        <f>+I7851</f>
        <v>0</v>
      </c>
      <c r="G7852" s="390"/>
      <c r="H7852" s="390"/>
      <c r="I7852" s="172">
        <f>+E7852*F7852/100</f>
        <v>0</v>
      </c>
      <c r="J7852" s="172"/>
      <c r="K7852" s="172"/>
      <c r="L7852" s="178"/>
      <c r="M7852" s="174"/>
      <c r="N7852" s="175"/>
      <c r="O7852" s="176"/>
      <c r="P7852" s="166"/>
    </row>
    <row r="7853" spans="1:16" s="165" customFormat="1">
      <c r="A7853" s="322"/>
      <c r="B7853" s="322"/>
      <c r="C7853" s="341" t="s">
        <v>2823</v>
      </c>
      <c r="D7853" s="192" t="s">
        <v>2540</v>
      </c>
      <c r="E7853" s="193">
        <v>4.4999999999999998E-2</v>
      </c>
      <c r="F7853" s="194"/>
      <c r="G7853" s="194">
        <f>_lg35</f>
        <v>290785</v>
      </c>
      <c r="H7853" s="194"/>
      <c r="I7853" s="194"/>
      <c r="J7853" s="195">
        <f>+G7853*E7853</f>
        <v>13085.324999999999</v>
      </c>
      <c r="K7853" s="194"/>
      <c r="L7853"/>
      <c r="M7853"/>
      <c r="N7853"/>
      <c r="O7853"/>
      <c r="P7853" s="166"/>
    </row>
    <row r="7854" spans="1:16" s="165" customFormat="1" ht="24">
      <c r="A7854" s="447" t="s">
        <v>5753</v>
      </c>
      <c r="B7854" s="185" t="s">
        <v>5754</v>
      </c>
      <c r="C7854" s="309" t="s">
        <v>2792</v>
      </c>
      <c r="D7854" s="186"/>
      <c r="E7854" s="187"/>
      <c r="F7854" s="188"/>
      <c r="G7854" s="188"/>
      <c r="H7854" s="188"/>
      <c r="I7854" s="190">
        <f>SUM(I7855:I7856)</f>
        <v>0</v>
      </c>
      <c r="J7854" s="188"/>
      <c r="K7854" s="188"/>
      <c r="L7854" s="173" t="s">
        <v>5642</v>
      </c>
      <c r="M7854" s="174">
        <f>+I7854</f>
        <v>0</v>
      </c>
      <c r="N7854" s="175">
        <f>+J7857</f>
        <v>15702.39</v>
      </c>
      <c r="O7854" s="176"/>
      <c r="P7854" s="330">
        <f>SUM(M7854:O7854)</f>
        <v>15702.39</v>
      </c>
    </row>
    <row r="7855" spans="1:16" s="165" customFormat="1" ht="15">
      <c r="A7855" s="337"/>
      <c r="B7855" s="168"/>
      <c r="C7855" s="169" t="s">
        <v>5717</v>
      </c>
      <c r="D7855" s="170" t="s">
        <v>120</v>
      </c>
      <c r="E7855" s="171">
        <v>1.02</v>
      </c>
      <c r="F7855" s="172">
        <v>0</v>
      </c>
      <c r="G7855" s="172"/>
      <c r="H7855" s="172"/>
      <c r="I7855" s="172">
        <f>E7855*F7855</f>
        <v>0</v>
      </c>
      <c r="J7855" s="172"/>
      <c r="K7855" s="172"/>
      <c r="L7855" s="173"/>
      <c r="M7855" s="174"/>
      <c r="N7855" s="175"/>
      <c r="O7855" s="176"/>
      <c r="P7855" s="330"/>
    </row>
    <row r="7856" spans="1:16" s="165" customFormat="1">
      <c r="A7856" s="310"/>
      <c r="B7856" s="378"/>
      <c r="C7856" s="169" t="s">
        <v>2812</v>
      </c>
      <c r="D7856" s="170" t="s">
        <v>2556</v>
      </c>
      <c r="E7856" s="398">
        <v>1</v>
      </c>
      <c r="F7856" s="172">
        <f>+I7855</f>
        <v>0</v>
      </c>
      <c r="G7856" s="172"/>
      <c r="H7856" s="172"/>
      <c r="I7856" s="172">
        <f>+E7856*F7856/100</f>
        <v>0</v>
      </c>
      <c r="J7856" s="172"/>
      <c r="K7856" s="172"/>
      <c r="L7856" s="178"/>
      <c r="M7856" s="174"/>
      <c r="N7856" s="175"/>
      <c r="O7856" s="176"/>
      <c r="P7856" s="166"/>
    </row>
    <row r="7857" spans="1:16" s="165" customFormat="1">
      <c r="A7857" s="311"/>
      <c r="B7857" s="311"/>
      <c r="C7857" s="312" t="s">
        <v>2823</v>
      </c>
      <c r="D7857" s="182" t="s">
        <v>2540</v>
      </c>
      <c r="E7857" s="183">
        <v>5.3999999999999999E-2</v>
      </c>
      <c r="F7857" s="184"/>
      <c r="G7857" s="184">
        <f>_lg35</f>
        <v>290785</v>
      </c>
      <c r="H7857" s="184"/>
      <c r="I7857" s="184"/>
      <c r="J7857" s="189">
        <f>+G7857*E7857</f>
        <v>15702.39</v>
      </c>
      <c r="K7857" s="184"/>
      <c r="L7857"/>
      <c r="M7857"/>
      <c r="N7857"/>
      <c r="O7857"/>
      <c r="P7857" s="166"/>
    </row>
    <row r="7858" spans="1:16" s="165" customFormat="1">
      <c r="A7858" s="305" t="s">
        <v>5755</v>
      </c>
      <c r="B7858" s="306"/>
      <c r="C7858" s="354"/>
      <c r="D7858" s="196"/>
      <c r="E7858" s="355"/>
      <c r="F7858" s="356"/>
      <c r="G7858" s="356"/>
      <c r="H7858" s="356"/>
      <c r="I7858" s="356"/>
      <c r="J7858" s="360"/>
      <c r="K7858" s="356"/>
      <c r="L7858"/>
      <c r="M7858"/>
      <c r="N7858"/>
      <c r="O7858"/>
      <c r="P7858" s="166"/>
    </row>
    <row r="7859" spans="1:16" s="165" customFormat="1">
      <c r="A7859" s="290"/>
      <c r="B7859" s="332" t="s">
        <v>2537</v>
      </c>
      <c r="C7859" s="354"/>
      <c r="D7859" s="196"/>
      <c r="E7859" s="355"/>
      <c r="F7859" s="356"/>
      <c r="G7859" s="356"/>
      <c r="H7859" s="356"/>
      <c r="I7859" s="356"/>
      <c r="J7859" s="360"/>
      <c r="K7859" s="356"/>
      <c r="L7859"/>
      <c r="M7859"/>
      <c r="N7859"/>
      <c r="O7859"/>
      <c r="P7859" s="166"/>
    </row>
    <row r="7860" spans="1:16" s="165" customFormat="1">
      <c r="A7860" s="445" t="s">
        <v>2829</v>
      </c>
      <c r="B7860" s="332" t="s">
        <v>5756</v>
      </c>
      <c r="C7860" s="354"/>
      <c r="D7860" s="196"/>
      <c r="E7860" s="355"/>
      <c r="F7860" s="356"/>
      <c r="G7860" s="356"/>
      <c r="H7860" s="356"/>
      <c r="I7860" s="356"/>
      <c r="J7860" s="360"/>
      <c r="K7860" s="356"/>
      <c r="L7860"/>
      <c r="M7860"/>
      <c r="N7860"/>
      <c r="O7860"/>
      <c r="P7860" s="166"/>
    </row>
    <row r="7861" spans="1:16" s="165" customFormat="1">
      <c r="A7861" s="445" t="s">
        <v>2829</v>
      </c>
      <c r="B7861" s="385" t="s">
        <v>5695</v>
      </c>
      <c r="C7861" s="354"/>
      <c r="D7861" s="196"/>
      <c r="E7861" s="355"/>
      <c r="F7861" s="356"/>
      <c r="G7861" s="356"/>
      <c r="H7861" s="356"/>
      <c r="I7861" s="356"/>
      <c r="J7861" s="360"/>
      <c r="K7861" s="356"/>
      <c r="L7861"/>
      <c r="M7861"/>
      <c r="N7861"/>
      <c r="O7861"/>
      <c r="P7861" s="166"/>
    </row>
    <row r="7862" spans="1:16" s="165" customFormat="1">
      <c r="A7862" s="1650" t="s">
        <v>438</v>
      </c>
      <c r="B7862" s="1650" t="s">
        <v>2538</v>
      </c>
      <c r="C7862" s="1650" t="s">
        <v>2539</v>
      </c>
      <c r="D7862" s="1650" t="s">
        <v>2787</v>
      </c>
      <c r="E7862" s="1650" t="s">
        <v>2788</v>
      </c>
      <c r="F7862" s="1655" t="s">
        <v>77</v>
      </c>
      <c r="G7862" s="1655"/>
      <c r="H7862" s="1655"/>
      <c r="I7862" s="1655" t="s">
        <v>2781</v>
      </c>
      <c r="J7862" s="1655"/>
      <c r="K7862" s="1655"/>
      <c r="L7862"/>
      <c r="M7862"/>
      <c r="N7862"/>
      <c r="O7862"/>
      <c r="P7862" s="166"/>
    </row>
    <row r="7863" spans="1:16" s="165" customFormat="1">
      <c r="A7863" s="1651"/>
      <c r="B7863" s="1651"/>
      <c r="C7863" s="1651"/>
      <c r="D7863" s="1651"/>
      <c r="E7863" s="1651"/>
      <c r="F7863" s="308" t="s">
        <v>2554</v>
      </c>
      <c r="G7863" s="308" t="s">
        <v>2783</v>
      </c>
      <c r="H7863" s="308" t="s">
        <v>2784</v>
      </c>
      <c r="I7863" s="308" t="s">
        <v>2554</v>
      </c>
      <c r="J7863" s="308" t="s">
        <v>2783</v>
      </c>
      <c r="K7863" s="308" t="s">
        <v>2784</v>
      </c>
      <c r="L7863"/>
      <c r="M7863"/>
      <c r="N7863"/>
      <c r="O7863"/>
      <c r="P7863" s="166"/>
    </row>
    <row r="7864" spans="1:16" s="165" customFormat="1" ht="15">
      <c r="A7864" s="447" t="s">
        <v>5757</v>
      </c>
      <c r="B7864" s="185" t="s">
        <v>5758</v>
      </c>
      <c r="C7864" s="309" t="s">
        <v>2792</v>
      </c>
      <c r="D7864" s="186"/>
      <c r="E7864" s="187"/>
      <c r="F7864" s="188"/>
      <c r="G7864" s="188"/>
      <c r="H7864" s="188"/>
      <c r="I7864" s="190">
        <f>SUM(I7865:I7866)</f>
        <v>0</v>
      </c>
      <c r="J7864" s="188"/>
      <c r="K7864" s="188"/>
      <c r="L7864" s="173" t="s">
        <v>5759</v>
      </c>
      <c r="M7864" s="174">
        <f>+I7864</f>
        <v>0</v>
      </c>
      <c r="N7864" s="175">
        <f>+J7867</f>
        <v>11631.4</v>
      </c>
      <c r="O7864" s="176"/>
      <c r="P7864" s="330">
        <f>SUM(M7864:O7864)</f>
        <v>11631.4</v>
      </c>
    </row>
    <row r="7865" spans="1:16" s="165" customFormat="1" ht="15">
      <c r="A7865" s="337"/>
      <c r="B7865" s="168"/>
      <c r="C7865" s="169" t="s">
        <v>5760</v>
      </c>
      <c r="D7865" s="170" t="s">
        <v>106</v>
      </c>
      <c r="E7865" s="171">
        <v>1.01</v>
      </c>
      <c r="F7865" s="172">
        <v>0</v>
      </c>
      <c r="G7865" s="172"/>
      <c r="H7865" s="172"/>
      <c r="I7865" s="172">
        <f>E7865*F7865</f>
        <v>0</v>
      </c>
      <c r="J7865" s="172"/>
      <c r="K7865" s="172"/>
      <c r="L7865" s="173"/>
      <c r="M7865" s="174"/>
      <c r="N7865" s="175"/>
      <c r="O7865" s="176"/>
      <c r="P7865" s="330"/>
    </row>
    <row r="7866" spans="1:16" s="165" customFormat="1">
      <c r="A7866" s="310"/>
      <c r="B7866" s="378"/>
      <c r="C7866" s="169" t="s">
        <v>2812</v>
      </c>
      <c r="D7866" s="170" t="s">
        <v>2556</v>
      </c>
      <c r="E7866" s="398">
        <v>5</v>
      </c>
      <c r="F7866" s="172">
        <f>+I7865</f>
        <v>0</v>
      </c>
      <c r="G7866" s="172"/>
      <c r="H7866" s="172"/>
      <c r="I7866" s="172">
        <f>+E7866*F7866/100</f>
        <v>0</v>
      </c>
      <c r="J7866" s="172"/>
      <c r="K7866" s="172"/>
      <c r="L7866" s="178"/>
      <c r="M7866" s="174"/>
      <c r="N7866" s="175"/>
      <c r="O7866" s="176"/>
      <c r="P7866" s="166"/>
    </row>
    <row r="7867" spans="1:16" s="165" customFormat="1">
      <c r="A7867" s="311"/>
      <c r="B7867" s="311"/>
      <c r="C7867" s="312" t="s">
        <v>2823</v>
      </c>
      <c r="D7867" s="182" t="s">
        <v>2540</v>
      </c>
      <c r="E7867" s="183">
        <v>0.04</v>
      </c>
      <c r="F7867" s="184"/>
      <c r="G7867" s="184">
        <f>_lg35</f>
        <v>290785</v>
      </c>
      <c r="H7867" s="184"/>
      <c r="I7867" s="184"/>
      <c r="J7867" s="189">
        <f>+G7867*E7867</f>
        <v>11631.4</v>
      </c>
      <c r="K7867" s="184"/>
      <c r="L7867"/>
      <c r="M7867"/>
      <c r="N7867"/>
      <c r="O7867"/>
      <c r="P7867" s="166"/>
    </row>
    <row r="7868" spans="1:16" s="165" customFormat="1" ht="15">
      <c r="A7868" s="447" t="s">
        <v>5761</v>
      </c>
      <c r="B7868" s="185" t="s">
        <v>5762</v>
      </c>
      <c r="C7868" s="309" t="s">
        <v>2792</v>
      </c>
      <c r="D7868" s="186"/>
      <c r="E7868" s="187"/>
      <c r="F7868" s="188"/>
      <c r="G7868" s="188"/>
      <c r="H7868" s="188"/>
      <c r="I7868" s="190">
        <f>SUM(I7869:I7870)</f>
        <v>0</v>
      </c>
      <c r="J7868" s="188"/>
      <c r="K7868" s="188"/>
      <c r="L7868" s="173" t="s">
        <v>5759</v>
      </c>
      <c r="M7868" s="174">
        <f>+I7868</f>
        <v>0</v>
      </c>
      <c r="N7868" s="175">
        <f>+J7871</f>
        <v>11631.4</v>
      </c>
      <c r="O7868" s="176"/>
      <c r="P7868" s="330">
        <f>SUM(M7868:O7868)</f>
        <v>11631.4</v>
      </c>
    </row>
    <row r="7869" spans="1:16" s="165" customFormat="1" ht="15">
      <c r="A7869" s="337"/>
      <c r="B7869" s="168"/>
      <c r="C7869" s="169" t="s">
        <v>5760</v>
      </c>
      <c r="D7869" s="170" t="s">
        <v>106</v>
      </c>
      <c r="E7869" s="171">
        <v>1.01</v>
      </c>
      <c r="F7869" s="172">
        <v>0</v>
      </c>
      <c r="G7869" s="172"/>
      <c r="H7869" s="172"/>
      <c r="I7869" s="172">
        <f>E7869*F7869</f>
        <v>0</v>
      </c>
      <c r="J7869" s="172"/>
      <c r="K7869" s="172"/>
      <c r="L7869" s="173"/>
      <c r="M7869" s="174"/>
      <c r="N7869" s="175"/>
      <c r="O7869" s="176"/>
      <c r="P7869" s="330"/>
    </row>
    <row r="7870" spans="1:16" s="165" customFormat="1">
      <c r="A7870" s="310"/>
      <c r="B7870" s="378"/>
      <c r="C7870" s="169" t="s">
        <v>2812</v>
      </c>
      <c r="D7870" s="170" t="s">
        <v>2556</v>
      </c>
      <c r="E7870" s="398">
        <v>5</v>
      </c>
      <c r="F7870" s="172">
        <f>+I7869</f>
        <v>0</v>
      </c>
      <c r="G7870" s="172"/>
      <c r="H7870" s="172"/>
      <c r="I7870" s="172">
        <f>+E7870*F7870/100</f>
        <v>0</v>
      </c>
      <c r="J7870" s="172"/>
      <c r="K7870" s="172"/>
      <c r="L7870" s="178"/>
      <c r="M7870" s="174"/>
      <c r="N7870" s="175"/>
      <c r="O7870" s="176"/>
      <c r="P7870" s="166"/>
    </row>
    <row r="7871" spans="1:16" s="165" customFormat="1">
      <c r="A7871" s="311"/>
      <c r="B7871" s="311"/>
      <c r="C7871" s="312" t="s">
        <v>2823</v>
      </c>
      <c r="D7871" s="182" t="s">
        <v>2540</v>
      </c>
      <c r="E7871" s="183">
        <v>0.04</v>
      </c>
      <c r="F7871" s="184"/>
      <c r="G7871" s="184">
        <f>_lg35</f>
        <v>290785</v>
      </c>
      <c r="H7871" s="184"/>
      <c r="I7871" s="184"/>
      <c r="J7871" s="189">
        <f>+G7871*E7871</f>
        <v>11631.4</v>
      </c>
      <c r="K7871" s="184"/>
      <c r="L7871"/>
      <c r="M7871"/>
      <c r="N7871"/>
      <c r="O7871"/>
      <c r="P7871" s="166"/>
    </row>
    <row r="7872" spans="1:16" s="165" customFormat="1" ht="15">
      <c r="A7872" s="447" t="s">
        <v>5763</v>
      </c>
      <c r="B7872" s="185" t="s">
        <v>5764</v>
      </c>
      <c r="C7872" s="309" t="s">
        <v>2792</v>
      </c>
      <c r="D7872" s="186"/>
      <c r="E7872" s="187"/>
      <c r="F7872" s="188"/>
      <c r="G7872" s="188"/>
      <c r="H7872" s="188"/>
      <c r="I7872" s="190">
        <f>SUM(I7873:I7874)</f>
        <v>0</v>
      </c>
      <c r="J7872" s="188"/>
      <c r="K7872" s="188"/>
      <c r="L7872" s="173" t="s">
        <v>5759</v>
      </c>
      <c r="M7872" s="174">
        <f>+I7872</f>
        <v>0</v>
      </c>
      <c r="N7872" s="175">
        <f>+J7875</f>
        <v>19482.595000000001</v>
      </c>
      <c r="O7872" s="176"/>
      <c r="P7872" s="330">
        <f>SUM(M7872:O7872)</f>
        <v>19482.595000000001</v>
      </c>
    </row>
    <row r="7873" spans="1:16" s="165" customFormat="1" ht="15">
      <c r="A7873" s="337"/>
      <c r="B7873" s="168"/>
      <c r="C7873" s="169" t="s">
        <v>5760</v>
      </c>
      <c r="D7873" s="170" t="s">
        <v>106</v>
      </c>
      <c r="E7873" s="171">
        <v>1.01</v>
      </c>
      <c r="F7873" s="172">
        <v>0</v>
      </c>
      <c r="G7873" s="172"/>
      <c r="H7873" s="172"/>
      <c r="I7873" s="172">
        <f>E7873*F7873</f>
        <v>0</v>
      </c>
      <c r="J7873" s="172"/>
      <c r="K7873" s="172"/>
      <c r="L7873" s="173"/>
      <c r="M7873" s="174"/>
      <c r="N7873" s="175"/>
      <c r="O7873" s="176"/>
      <c r="P7873" s="330"/>
    </row>
    <row r="7874" spans="1:16" s="165" customFormat="1">
      <c r="A7874" s="310"/>
      <c r="B7874" s="378"/>
      <c r="C7874" s="169" t="s">
        <v>2812</v>
      </c>
      <c r="D7874" s="170" t="s">
        <v>2556</v>
      </c>
      <c r="E7874" s="398">
        <v>5</v>
      </c>
      <c r="F7874" s="172">
        <f>+I7873</f>
        <v>0</v>
      </c>
      <c r="G7874" s="172"/>
      <c r="H7874" s="172"/>
      <c r="I7874" s="172">
        <f>+E7874*F7874/100</f>
        <v>0</v>
      </c>
      <c r="J7874" s="172"/>
      <c r="K7874" s="172"/>
      <c r="L7874" s="178"/>
      <c r="M7874" s="174"/>
      <c r="N7874" s="175"/>
      <c r="O7874" s="176"/>
      <c r="P7874" s="166"/>
    </row>
    <row r="7875" spans="1:16" s="165" customFormat="1">
      <c r="A7875" s="311"/>
      <c r="B7875" s="311"/>
      <c r="C7875" s="312" t="s">
        <v>2823</v>
      </c>
      <c r="D7875" s="182" t="s">
        <v>2540</v>
      </c>
      <c r="E7875" s="183">
        <v>6.7000000000000004E-2</v>
      </c>
      <c r="F7875" s="184"/>
      <c r="G7875" s="184">
        <f>_lg35</f>
        <v>290785</v>
      </c>
      <c r="H7875" s="184"/>
      <c r="I7875" s="184"/>
      <c r="J7875" s="189">
        <f>+G7875*E7875</f>
        <v>19482.595000000001</v>
      </c>
      <c r="K7875" s="184"/>
      <c r="L7875"/>
      <c r="M7875"/>
      <c r="N7875"/>
      <c r="O7875"/>
      <c r="P7875" s="166"/>
    </row>
    <row r="7876" spans="1:16" s="165" customFormat="1">
      <c r="A7876" s="305" t="s">
        <v>5765</v>
      </c>
      <c r="B7876" s="306"/>
      <c r="C7876" s="354"/>
      <c r="D7876" s="196"/>
      <c r="E7876" s="355"/>
      <c r="F7876" s="356"/>
      <c r="G7876" s="356"/>
      <c r="H7876" s="356"/>
      <c r="I7876" s="356"/>
      <c r="J7876" s="360"/>
      <c r="K7876" s="356"/>
      <c r="L7876"/>
      <c r="M7876"/>
      <c r="N7876"/>
      <c r="O7876"/>
      <c r="P7876" s="166"/>
    </row>
    <row r="7877" spans="1:16" s="165" customFormat="1">
      <c r="A7877" s="290"/>
      <c r="B7877" s="332" t="s">
        <v>2537</v>
      </c>
      <c r="C7877" s="354"/>
      <c r="D7877" s="196"/>
      <c r="E7877" s="355"/>
      <c r="F7877" s="356"/>
      <c r="G7877" s="356"/>
      <c r="H7877" s="356"/>
      <c r="I7877" s="356"/>
      <c r="J7877" s="360"/>
      <c r="K7877" s="356"/>
      <c r="L7877"/>
      <c r="M7877"/>
      <c r="N7877"/>
      <c r="O7877"/>
      <c r="P7877" s="166"/>
    </row>
    <row r="7878" spans="1:16" s="165" customFormat="1">
      <c r="A7878" s="445" t="s">
        <v>2829</v>
      </c>
      <c r="B7878" s="385" t="s">
        <v>5695</v>
      </c>
      <c r="C7878" s="354"/>
      <c r="D7878" s="196"/>
      <c r="E7878" s="355"/>
      <c r="F7878" s="356"/>
      <c r="G7878" s="356"/>
      <c r="H7878" s="356"/>
      <c r="I7878" s="356"/>
      <c r="J7878" s="360"/>
      <c r="K7878" s="356"/>
      <c r="L7878"/>
      <c r="M7878"/>
      <c r="N7878"/>
      <c r="O7878"/>
      <c r="P7878" s="166"/>
    </row>
    <row r="7879" spans="1:16" s="165" customFormat="1">
      <c r="A7879" s="1650" t="s">
        <v>438</v>
      </c>
      <c r="B7879" s="1650" t="s">
        <v>2538</v>
      </c>
      <c r="C7879" s="1650" t="s">
        <v>2539</v>
      </c>
      <c r="D7879" s="1650" t="s">
        <v>2787</v>
      </c>
      <c r="E7879" s="1650" t="s">
        <v>2788</v>
      </c>
      <c r="F7879" s="1655" t="s">
        <v>77</v>
      </c>
      <c r="G7879" s="1655"/>
      <c r="H7879" s="1655"/>
      <c r="I7879" s="1655" t="s">
        <v>2781</v>
      </c>
      <c r="J7879" s="1655"/>
      <c r="K7879" s="1655"/>
      <c r="L7879"/>
      <c r="M7879"/>
      <c r="N7879"/>
      <c r="O7879"/>
      <c r="P7879" s="166"/>
    </row>
    <row r="7880" spans="1:16" s="165" customFormat="1">
      <c r="A7880" s="1651"/>
      <c r="B7880" s="1651"/>
      <c r="C7880" s="1651"/>
      <c r="D7880" s="1651"/>
      <c r="E7880" s="1651"/>
      <c r="F7880" s="308" t="s">
        <v>2554</v>
      </c>
      <c r="G7880" s="308" t="s">
        <v>2783</v>
      </c>
      <c r="H7880" s="308" t="s">
        <v>2784</v>
      </c>
      <c r="I7880" s="308" t="s">
        <v>2554</v>
      </c>
      <c r="J7880" s="308" t="s">
        <v>2783</v>
      </c>
      <c r="K7880" s="308" t="s">
        <v>2784</v>
      </c>
      <c r="L7880"/>
      <c r="M7880"/>
      <c r="N7880"/>
      <c r="O7880"/>
      <c r="P7880" s="166"/>
    </row>
    <row r="7881" spans="1:16" s="165" customFormat="1" ht="24">
      <c r="A7881" s="447" t="s">
        <v>5766</v>
      </c>
      <c r="B7881" s="185" t="s">
        <v>5767</v>
      </c>
      <c r="C7881" s="309" t="s">
        <v>2792</v>
      </c>
      <c r="D7881" s="186"/>
      <c r="E7881" s="187"/>
      <c r="F7881" s="188"/>
      <c r="G7881" s="188"/>
      <c r="H7881" s="188"/>
      <c r="I7881" s="190">
        <f>SUM(I7882:I7883)</f>
        <v>0</v>
      </c>
      <c r="J7881" s="188"/>
      <c r="K7881" s="188"/>
      <c r="L7881" s="173" t="s">
        <v>5759</v>
      </c>
      <c r="M7881" s="174">
        <f>+I7881</f>
        <v>0</v>
      </c>
      <c r="N7881" s="175">
        <f>+J7884</f>
        <v>46525.599999999999</v>
      </c>
      <c r="O7881" s="176"/>
      <c r="P7881" s="330">
        <f>SUM(M7881:O7881)</f>
        <v>46525.599999999999</v>
      </c>
    </row>
    <row r="7882" spans="1:16" s="165" customFormat="1" ht="15">
      <c r="A7882" s="337"/>
      <c r="B7882" s="168"/>
      <c r="C7882" s="169" t="s">
        <v>5768</v>
      </c>
      <c r="D7882" s="170" t="s">
        <v>106</v>
      </c>
      <c r="E7882" s="171">
        <v>1</v>
      </c>
      <c r="F7882" s="172">
        <v>0</v>
      </c>
      <c r="G7882" s="172"/>
      <c r="H7882" s="172"/>
      <c r="I7882" s="172">
        <f>E7882*F7882</f>
        <v>0</v>
      </c>
      <c r="J7882" s="172"/>
      <c r="K7882" s="172"/>
      <c r="L7882" s="173"/>
      <c r="M7882" s="174"/>
      <c r="N7882" s="175"/>
      <c r="O7882" s="176"/>
      <c r="P7882" s="330"/>
    </row>
    <row r="7883" spans="1:16" s="165" customFormat="1">
      <c r="A7883" s="310"/>
      <c r="B7883" s="378"/>
      <c r="C7883" s="169" t="s">
        <v>2812</v>
      </c>
      <c r="D7883" s="170" t="s">
        <v>2556</v>
      </c>
      <c r="E7883" s="398">
        <v>2</v>
      </c>
      <c r="F7883" s="172">
        <f>+I7882</f>
        <v>0</v>
      </c>
      <c r="G7883" s="172"/>
      <c r="H7883" s="172"/>
      <c r="I7883" s="172">
        <f>+E7883*F7883/100</f>
        <v>0</v>
      </c>
      <c r="J7883" s="172"/>
      <c r="K7883" s="172"/>
      <c r="L7883" s="178"/>
      <c r="M7883" s="174"/>
      <c r="N7883" s="175"/>
      <c r="O7883" s="176"/>
      <c r="P7883" s="166"/>
    </row>
    <row r="7884" spans="1:16" s="165" customFormat="1">
      <c r="A7884" s="311"/>
      <c r="B7884" s="311"/>
      <c r="C7884" s="312" t="s">
        <v>2823</v>
      </c>
      <c r="D7884" s="182" t="s">
        <v>2540</v>
      </c>
      <c r="E7884" s="183">
        <v>0.16</v>
      </c>
      <c r="F7884" s="184"/>
      <c r="G7884" s="184">
        <f>_lg35</f>
        <v>290785</v>
      </c>
      <c r="H7884" s="184"/>
      <c r="I7884" s="184"/>
      <c r="J7884" s="189">
        <f>+G7884*E7884</f>
        <v>46525.599999999999</v>
      </c>
      <c r="K7884" s="184"/>
      <c r="L7884"/>
      <c r="M7884"/>
      <c r="N7884"/>
      <c r="O7884"/>
      <c r="P7884" s="166"/>
    </row>
    <row r="7885" spans="1:16" s="165" customFormat="1" ht="24">
      <c r="A7885" s="447" t="s">
        <v>5769</v>
      </c>
      <c r="B7885" s="185" t="s">
        <v>5770</v>
      </c>
      <c r="C7885" s="309" t="s">
        <v>2792</v>
      </c>
      <c r="D7885" s="186"/>
      <c r="E7885" s="187"/>
      <c r="F7885" s="188"/>
      <c r="G7885" s="188"/>
      <c r="H7885" s="188"/>
      <c r="I7885" s="190">
        <f>SUM(I7886:I7887)</f>
        <v>0</v>
      </c>
      <c r="J7885" s="188"/>
      <c r="K7885" s="188"/>
      <c r="L7885" s="173" t="s">
        <v>5759</v>
      </c>
      <c r="M7885" s="174">
        <f>+I7885</f>
        <v>0</v>
      </c>
      <c r="N7885" s="175">
        <f>+J7888</f>
        <v>69788.399999999994</v>
      </c>
      <c r="O7885" s="176"/>
      <c r="P7885" s="330">
        <f>SUM(M7885:O7885)</f>
        <v>69788.399999999994</v>
      </c>
    </row>
    <row r="7886" spans="1:16" s="165" customFormat="1" ht="15">
      <c r="A7886" s="337"/>
      <c r="B7886" s="168"/>
      <c r="C7886" s="169" t="s">
        <v>5768</v>
      </c>
      <c r="D7886" s="170" t="s">
        <v>106</v>
      </c>
      <c r="E7886" s="171">
        <v>1</v>
      </c>
      <c r="F7886" s="172">
        <v>0</v>
      </c>
      <c r="G7886" s="172"/>
      <c r="H7886" s="172"/>
      <c r="I7886" s="172">
        <f>E7886*F7886</f>
        <v>0</v>
      </c>
      <c r="J7886" s="172"/>
      <c r="K7886" s="172"/>
      <c r="L7886" s="173"/>
      <c r="M7886" s="174"/>
      <c r="N7886" s="175"/>
      <c r="O7886" s="176"/>
      <c r="P7886" s="330"/>
    </row>
    <row r="7887" spans="1:16" s="165" customFormat="1">
      <c r="A7887" s="310"/>
      <c r="B7887" s="378"/>
      <c r="C7887" s="169" t="s">
        <v>2812</v>
      </c>
      <c r="D7887" s="170" t="s">
        <v>2556</v>
      </c>
      <c r="E7887" s="398">
        <v>2</v>
      </c>
      <c r="F7887" s="172">
        <f>+I7886</f>
        <v>0</v>
      </c>
      <c r="G7887" s="172"/>
      <c r="H7887" s="172"/>
      <c r="I7887" s="172">
        <f>+E7887*F7887/100</f>
        <v>0</v>
      </c>
      <c r="J7887" s="172"/>
      <c r="K7887" s="172"/>
      <c r="L7887" s="178"/>
      <c r="M7887" s="174"/>
      <c r="N7887" s="175"/>
      <c r="O7887" s="176"/>
      <c r="P7887" s="166"/>
    </row>
    <row r="7888" spans="1:16" s="165" customFormat="1">
      <c r="A7888" s="311"/>
      <c r="B7888" s="311"/>
      <c r="C7888" s="312" t="s">
        <v>2823</v>
      </c>
      <c r="D7888" s="182" t="s">
        <v>2540</v>
      </c>
      <c r="E7888" s="183">
        <v>0.24</v>
      </c>
      <c r="F7888" s="184"/>
      <c r="G7888" s="184">
        <f>_lg35</f>
        <v>290785</v>
      </c>
      <c r="H7888" s="184"/>
      <c r="I7888" s="184"/>
      <c r="J7888" s="189">
        <f>+G7888*E7888</f>
        <v>69788.399999999994</v>
      </c>
      <c r="K7888" s="184"/>
      <c r="L7888"/>
      <c r="M7888"/>
      <c r="N7888"/>
      <c r="O7888"/>
      <c r="P7888" s="166"/>
    </row>
    <row r="7889" spans="1:16" s="165" customFormat="1" ht="24">
      <c r="A7889" s="447" t="s">
        <v>5771</v>
      </c>
      <c r="B7889" s="185" t="s">
        <v>5772</v>
      </c>
      <c r="C7889" s="309" t="s">
        <v>2792</v>
      </c>
      <c r="D7889" s="186"/>
      <c r="E7889" s="187"/>
      <c r="F7889" s="188"/>
      <c r="G7889" s="188"/>
      <c r="H7889" s="188"/>
      <c r="I7889" s="190">
        <f>SUM(I7890:I7891)</f>
        <v>0</v>
      </c>
      <c r="J7889" s="188"/>
      <c r="K7889" s="188"/>
      <c r="L7889" s="173" t="s">
        <v>5759</v>
      </c>
      <c r="M7889" s="174">
        <f>+I7889</f>
        <v>0</v>
      </c>
      <c r="N7889" s="175">
        <f>+J7892</f>
        <v>69788.399999999994</v>
      </c>
      <c r="O7889" s="176"/>
      <c r="P7889" s="330">
        <f>SUM(M7889:O7889)</f>
        <v>69788.399999999994</v>
      </c>
    </row>
    <row r="7890" spans="1:16" s="165" customFormat="1" ht="15">
      <c r="A7890" s="337"/>
      <c r="B7890" s="168"/>
      <c r="C7890" s="169" t="s">
        <v>5768</v>
      </c>
      <c r="D7890" s="170" t="s">
        <v>106</v>
      </c>
      <c r="E7890" s="171">
        <v>1</v>
      </c>
      <c r="F7890" s="172">
        <v>0</v>
      </c>
      <c r="G7890" s="172"/>
      <c r="H7890" s="172"/>
      <c r="I7890" s="172">
        <f>E7890*F7890</f>
        <v>0</v>
      </c>
      <c r="J7890" s="172"/>
      <c r="K7890" s="172"/>
      <c r="L7890" s="173"/>
      <c r="M7890" s="174"/>
      <c r="N7890" s="175"/>
      <c r="O7890" s="176"/>
      <c r="P7890" s="330"/>
    </row>
    <row r="7891" spans="1:16" s="165" customFormat="1">
      <c r="A7891" s="310"/>
      <c r="B7891" s="378"/>
      <c r="C7891" s="169" t="s">
        <v>2812</v>
      </c>
      <c r="D7891" s="170" t="s">
        <v>2556</v>
      </c>
      <c r="E7891" s="398">
        <v>2</v>
      </c>
      <c r="F7891" s="172">
        <f>+I7890</f>
        <v>0</v>
      </c>
      <c r="G7891" s="172"/>
      <c r="H7891" s="172"/>
      <c r="I7891" s="172">
        <f>+E7891*F7891/100</f>
        <v>0</v>
      </c>
      <c r="J7891" s="172"/>
      <c r="K7891" s="172"/>
      <c r="L7891" s="178"/>
      <c r="M7891" s="174"/>
      <c r="N7891" s="175"/>
      <c r="O7891" s="176"/>
      <c r="P7891" s="166"/>
    </row>
    <row r="7892" spans="1:16" s="165" customFormat="1">
      <c r="A7892" s="311"/>
      <c r="B7892" s="311"/>
      <c r="C7892" s="312" t="s">
        <v>2823</v>
      </c>
      <c r="D7892" s="182" t="s">
        <v>2540</v>
      </c>
      <c r="E7892" s="183">
        <v>0.24</v>
      </c>
      <c r="F7892" s="184"/>
      <c r="G7892" s="184">
        <f>_lg35</f>
        <v>290785</v>
      </c>
      <c r="H7892" s="184"/>
      <c r="I7892" s="184"/>
      <c r="J7892" s="189">
        <f>+G7892*E7892</f>
        <v>69788.399999999994</v>
      </c>
      <c r="K7892" s="184"/>
      <c r="L7892"/>
      <c r="M7892"/>
      <c r="N7892"/>
      <c r="O7892"/>
      <c r="P7892" s="166"/>
    </row>
    <row r="7893" spans="1:16" s="165" customFormat="1" ht="24">
      <c r="A7893" s="447" t="s">
        <v>5773</v>
      </c>
      <c r="B7893" s="185" t="s">
        <v>5774</v>
      </c>
      <c r="C7893" s="309" t="s">
        <v>2792</v>
      </c>
      <c r="D7893" s="186"/>
      <c r="E7893" s="187"/>
      <c r="F7893" s="188"/>
      <c r="G7893" s="188"/>
      <c r="H7893" s="188"/>
      <c r="I7893" s="190">
        <f>SUM(I7894:I7895)</f>
        <v>0</v>
      </c>
      <c r="J7893" s="188"/>
      <c r="K7893" s="188"/>
      <c r="L7893" s="173" t="s">
        <v>5759</v>
      </c>
      <c r="M7893" s="174">
        <f>+I7893</f>
        <v>0</v>
      </c>
      <c r="N7893" s="175">
        <f>+J7896</f>
        <v>69788.399999999994</v>
      </c>
      <c r="O7893" s="176"/>
      <c r="P7893" s="330">
        <f>SUM(M7893:O7893)</f>
        <v>69788.399999999994</v>
      </c>
    </row>
    <row r="7894" spans="1:16" s="165" customFormat="1" ht="15">
      <c r="A7894" s="337"/>
      <c r="B7894" s="168"/>
      <c r="C7894" s="169" t="s">
        <v>5768</v>
      </c>
      <c r="D7894" s="170" t="s">
        <v>106</v>
      </c>
      <c r="E7894" s="171">
        <v>1</v>
      </c>
      <c r="F7894" s="172">
        <v>0</v>
      </c>
      <c r="G7894" s="172"/>
      <c r="H7894" s="172"/>
      <c r="I7894" s="172">
        <f>E7894*F7894</f>
        <v>0</v>
      </c>
      <c r="J7894" s="172"/>
      <c r="K7894" s="172"/>
      <c r="L7894" s="173"/>
      <c r="M7894" s="174"/>
      <c r="N7894" s="175"/>
      <c r="O7894" s="176"/>
      <c r="P7894" s="330"/>
    </row>
    <row r="7895" spans="1:16" s="165" customFormat="1">
      <c r="A7895" s="310"/>
      <c r="B7895" s="378"/>
      <c r="C7895" s="169" t="s">
        <v>2812</v>
      </c>
      <c r="D7895" s="170" t="s">
        <v>2556</v>
      </c>
      <c r="E7895" s="398">
        <v>2</v>
      </c>
      <c r="F7895" s="172">
        <f>+I7894</f>
        <v>0</v>
      </c>
      <c r="G7895" s="172"/>
      <c r="H7895" s="172"/>
      <c r="I7895" s="172">
        <f>+E7895*F7895/100</f>
        <v>0</v>
      </c>
      <c r="J7895" s="172"/>
      <c r="K7895" s="172"/>
      <c r="L7895" s="178"/>
      <c r="M7895" s="174"/>
      <c r="N7895" s="175"/>
      <c r="O7895" s="176"/>
      <c r="P7895" s="166"/>
    </row>
    <row r="7896" spans="1:16" s="165" customFormat="1">
      <c r="A7896" s="311"/>
      <c r="B7896" s="311"/>
      <c r="C7896" s="312" t="s">
        <v>2823</v>
      </c>
      <c r="D7896" s="182" t="s">
        <v>2540</v>
      </c>
      <c r="E7896" s="183">
        <v>0.24</v>
      </c>
      <c r="F7896" s="184"/>
      <c r="G7896" s="184">
        <f>_lg35</f>
        <v>290785</v>
      </c>
      <c r="H7896" s="184"/>
      <c r="I7896" s="184"/>
      <c r="J7896" s="189">
        <f>+G7896*E7896</f>
        <v>69788.399999999994</v>
      </c>
      <c r="K7896" s="184"/>
      <c r="L7896"/>
      <c r="M7896"/>
      <c r="N7896"/>
      <c r="O7896"/>
      <c r="P7896" s="166"/>
    </row>
    <row r="7897" spans="1:16" s="165" customFormat="1">
      <c r="A7897" s="305" t="s">
        <v>5775</v>
      </c>
      <c r="B7897" s="306"/>
      <c r="C7897" s="354"/>
      <c r="D7897" s="196"/>
      <c r="E7897" s="355"/>
      <c r="F7897" s="356"/>
      <c r="G7897" s="356"/>
      <c r="H7897" s="356"/>
      <c r="I7897" s="356"/>
      <c r="J7897" s="360"/>
      <c r="K7897" s="356"/>
      <c r="L7897"/>
      <c r="M7897"/>
      <c r="N7897"/>
      <c r="O7897"/>
      <c r="P7897" s="166"/>
    </row>
    <row r="7898" spans="1:16" s="165" customFormat="1">
      <c r="A7898" s="290"/>
      <c r="B7898" s="332" t="s">
        <v>2537</v>
      </c>
      <c r="C7898" s="354"/>
      <c r="D7898" s="196"/>
      <c r="E7898" s="355"/>
      <c r="F7898" s="356"/>
      <c r="G7898" s="356"/>
      <c r="H7898" s="356"/>
      <c r="I7898" s="356"/>
      <c r="J7898" s="360"/>
      <c r="K7898" s="356"/>
      <c r="L7898"/>
      <c r="M7898"/>
      <c r="N7898"/>
      <c r="O7898"/>
      <c r="P7898" s="166"/>
    </row>
    <row r="7899" spans="1:16" s="165" customFormat="1">
      <c r="A7899" s="445" t="s">
        <v>2829</v>
      </c>
      <c r="B7899" s="332" t="s">
        <v>5776</v>
      </c>
      <c r="C7899" s="354"/>
      <c r="D7899" s="196"/>
      <c r="E7899" s="355"/>
      <c r="F7899" s="356"/>
      <c r="G7899" s="356"/>
      <c r="H7899" s="356"/>
      <c r="I7899" s="356"/>
      <c r="J7899" s="360"/>
      <c r="K7899" s="356"/>
      <c r="L7899"/>
      <c r="M7899"/>
      <c r="N7899"/>
      <c r="O7899"/>
      <c r="P7899" s="166"/>
    </row>
    <row r="7900" spans="1:16" s="165" customFormat="1">
      <c r="A7900" s="445" t="s">
        <v>2829</v>
      </c>
      <c r="B7900" s="385" t="s">
        <v>5695</v>
      </c>
      <c r="C7900" s="354"/>
      <c r="D7900" s="196"/>
      <c r="E7900" s="355"/>
      <c r="F7900" s="356"/>
      <c r="G7900" s="356"/>
      <c r="H7900" s="356"/>
      <c r="I7900" s="356"/>
      <c r="J7900" s="360"/>
      <c r="K7900" s="356"/>
      <c r="L7900"/>
      <c r="M7900"/>
      <c r="N7900"/>
      <c r="O7900"/>
      <c r="P7900" s="166"/>
    </row>
    <row r="7901" spans="1:16" s="165" customFormat="1">
      <c r="A7901" s="1650" t="s">
        <v>438</v>
      </c>
      <c r="B7901" s="1650" t="s">
        <v>2538</v>
      </c>
      <c r="C7901" s="1650" t="s">
        <v>2539</v>
      </c>
      <c r="D7901" s="1650" t="s">
        <v>2787</v>
      </c>
      <c r="E7901" s="1650" t="s">
        <v>2788</v>
      </c>
      <c r="F7901" s="1655" t="s">
        <v>77</v>
      </c>
      <c r="G7901" s="1655"/>
      <c r="H7901" s="1655"/>
      <c r="I7901" s="1655" t="s">
        <v>2781</v>
      </c>
      <c r="J7901" s="1655"/>
      <c r="K7901" s="1655"/>
      <c r="L7901"/>
      <c r="M7901"/>
      <c r="N7901"/>
      <c r="O7901"/>
      <c r="P7901" s="166"/>
    </row>
    <row r="7902" spans="1:16" s="165" customFormat="1">
      <c r="A7902" s="1651"/>
      <c r="B7902" s="1651"/>
      <c r="C7902" s="1651"/>
      <c r="D7902" s="1651"/>
      <c r="E7902" s="1651"/>
      <c r="F7902" s="308" t="s">
        <v>2554</v>
      </c>
      <c r="G7902" s="308" t="s">
        <v>2783</v>
      </c>
      <c r="H7902" s="308" t="s">
        <v>2784</v>
      </c>
      <c r="I7902" s="308" t="s">
        <v>2554</v>
      </c>
      <c r="J7902" s="308" t="s">
        <v>2783</v>
      </c>
      <c r="K7902" s="308" t="s">
        <v>2784</v>
      </c>
      <c r="L7902"/>
      <c r="M7902"/>
      <c r="N7902"/>
      <c r="O7902"/>
      <c r="P7902" s="166"/>
    </row>
    <row r="7903" spans="1:16" s="165" customFormat="1" ht="24">
      <c r="A7903" s="447" t="s">
        <v>5777</v>
      </c>
      <c r="B7903" s="185" t="s">
        <v>5778</v>
      </c>
      <c r="C7903" s="309" t="s">
        <v>2792</v>
      </c>
      <c r="D7903" s="186"/>
      <c r="E7903" s="187"/>
      <c r="F7903" s="188"/>
      <c r="G7903" s="188"/>
      <c r="H7903" s="188"/>
      <c r="I7903" s="190">
        <f>SUM(I7904:I7905)</f>
        <v>0</v>
      </c>
      <c r="J7903" s="188"/>
      <c r="K7903" s="188"/>
      <c r="L7903" s="173" t="s">
        <v>5759</v>
      </c>
      <c r="M7903" s="174">
        <f>+I7903</f>
        <v>0</v>
      </c>
      <c r="N7903" s="175">
        <f>+J7906</f>
        <v>95959.049999999988</v>
      </c>
      <c r="O7903" s="176"/>
      <c r="P7903" s="330">
        <f>SUM(M7903:O7903)</f>
        <v>95959.049999999988</v>
      </c>
    </row>
    <row r="7904" spans="1:16" s="165" customFormat="1" ht="15">
      <c r="A7904" s="337"/>
      <c r="B7904" s="168"/>
      <c r="C7904" s="169" t="s">
        <v>5779</v>
      </c>
      <c r="D7904" s="170" t="s">
        <v>106</v>
      </c>
      <c r="E7904" s="382">
        <v>1</v>
      </c>
      <c r="F7904" s="172">
        <v>0</v>
      </c>
      <c r="G7904" s="172"/>
      <c r="H7904" s="172"/>
      <c r="I7904" s="172">
        <f>E7904*F7904</f>
        <v>0</v>
      </c>
      <c r="J7904" s="172"/>
      <c r="K7904" s="172"/>
      <c r="L7904" s="173"/>
      <c r="M7904" s="174"/>
      <c r="N7904" s="175"/>
      <c r="O7904" s="176"/>
      <c r="P7904" s="330"/>
    </row>
    <row r="7905" spans="1:16" s="165" customFormat="1">
      <c r="A7905" s="310"/>
      <c r="B7905" s="378"/>
      <c r="C7905" s="169" t="s">
        <v>2812</v>
      </c>
      <c r="D7905" s="170" t="s">
        <v>2556</v>
      </c>
      <c r="E7905" s="398">
        <v>5</v>
      </c>
      <c r="F7905" s="172">
        <f>+I7904</f>
        <v>0</v>
      </c>
      <c r="G7905" s="172"/>
      <c r="H7905" s="172"/>
      <c r="I7905" s="172">
        <f>+E7905*F7905/100</f>
        <v>0</v>
      </c>
      <c r="J7905" s="172"/>
      <c r="K7905" s="172"/>
      <c r="L7905" s="178"/>
      <c r="M7905" s="174"/>
      <c r="N7905" s="175"/>
      <c r="O7905" s="176"/>
      <c r="P7905" s="166"/>
    </row>
    <row r="7906" spans="1:16" s="165" customFormat="1">
      <c r="A7906" s="311"/>
      <c r="B7906" s="311"/>
      <c r="C7906" s="312" t="s">
        <v>2919</v>
      </c>
      <c r="D7906" s="182" t="s">
        <v>2540</v>
      </c>
      <c r="E7906" s="183">
        <v>0.30399999999999999</v>
      </c>
      <c r="F7906" s="184"/>
      <c r="G7906" s="184">
        <f>_lg40</f>
        <v>315654.76973684208</v>
      </c>
      <c r="H7906" s="184"/>
      <c r="I7906" s="184"/>
      <c r="J7906" s="189">
        <f>+G7906*E7906</f>
        <v>95959.049999999988</v>
      </c>
      <c r="K7906" s="184"/>
      <c r="L7906"/>
      <c r="M7906"/>
      <c r="N7906"/>
      <c r="O7906"/>
      <c r="P7906" s="166"/>
    </row>
    <row r="7907" spans="1:16" s="165" customFormat="1" ht="24">
      <c r="A7907" s="447" t="s">
        <v>5780</v>
      </c>
      <c r="B7907" s="185" t="s">
        <v>5781</v>
      </c>
      <c r="C7907" s="309" t="s">
        <v>2792</v>
      </c>
      <c r="D7907" s="186"/>
      <c r="E7907" s="187"/>
      <c r="F7907" s="188"/>
      <c r="G7907" s="188"/>
      <c r="H7907" s="188"/>
      <c r="I7907" s="190">
        <f>SUM(I7908:I7909)</f>
        <v>0</v>
      </c>
      <c r="J7907" s="188"/>
      <c r="K7907" s="188"/>
      <c r="L7907" s="173" t="s">
        <v>5759</v>
      </c>
      <c r="M7907" s="174">
        <f>+I7907</f>
        <v>0</v>
      </c>
      <c r="N7907" s="175">
        <f>+J7910</f>
        <v>126261.90789473684</v>
      </c>
      <c r="O7907" s="176"/>
      <c r="P7907" s="330">
        <f>SUM(M7907:O7907)</f>
        <v>126261.90789473684</v>
      </c>
    </row>
    <row r="7908" spans="1:16" s="165" customFormat="1" ht="15">
      <c r="A7908" s="337"/>
      <c r="B7908" s="168"/>
      <c r="C7908" s="169" t="s">
        <v>5779</v>
      </c>
      <c r="D7908" s="170" t="s">
        <v>106</v>
      </c>
      <c r="E7908" s="382">
        <v>1</v>
      </c>
      <c r="F7908" s="172">
        <v>0</v>
      </c>
      <c r="G7908" s="172"/>
      <c r="H7908" s="172"/>
      <c r="I7908" s="172">
        <f>E7908*F7908</f>
        <v>0</v>
      </c>
      <c r="J7908" s="172"/>
      <c r="K7908" s="172"/>
      <c r="L7908" s="173"/>
      <c r="M7908" s="174"/>
      <c r="N7908" s="175"/>
      <c r="O7908" s="176"/>
      <c r="P7908" s="330"/>
    </row>
    <row r="7909" spans="1:16" s="165" customFormat="1">
      <c r="A7909" s="310"/>
      <c r="B7909" s="378"/>
      <c r="C7909" s="169" t="s">
        <v>2812</v>
      </c>
      <c r="D7909" s="170" t="s">
        <v>2556</v>
      </c>
      <c r="E7909" s="398">
        <v>3</v>
      </c>
      <c r="F7909" s="172">
        <f>+I7908</f>
        <v>0</v>
      </c>
      <c r="G7909" s="172"/>
      <c r="H7909" s="172"/>
      <c r="I7909" s="172">
        <f>+E7909*F7909/100</f>
        <v>0</v>
      </c>
      <c r="J7909" s="172"/>
      <c r="K7909" s="172"/>
      <c r="L7909" s="178"/>
      <c r="M7909" s="174"/>
      <c r="N7909" s="175"/>
      <c r="O7909" s="176"/>
      <c r="P7909" s="166"/>
    </row>
    <row r="7910" spans="1:16" s="165" customFormat="1">
      <c r="A7910" s="311"/>
      <c r="B7910" s="311"/>
      <c r="C7910" s="312" t="s">
        <v>2919</v>
      </c>
      <c r="D7910" s="182" t="s">
        <v>2540</v>
      </c>
      <c r="E7910" s="183">
        <v>0.4</v>
      </c>
      <c r="F7910" s="184"/>
      <c r="G7910" s="184">
        <f>_lg40</f>
        <v>315654.76973684208</v>
      </c>
      <c r="H7910" s="184"/>
      <c r="I7910" s="184"/>
      <c r="J7910" s="189">
        <f>+G7910*E7910</f>
        <v>126261.90789473684</v>
      </c>
      <c r="K7910" s="184"/>
      <c r="L7910"/>
      <c r="M7910"/>
      <c r="N7910"/>
      <c r="O7910"/>
      <c r="P7910" s="166"/>
    </row>
    <row r="7911" spans="1:16" s="165" customFormat="1" ht="24">
      <c r="A7911" s="447" t="s">
        <v>5782</v>
      </c>
      <c r="B7911" s="185" t="s">
        <v>5783</v>
      </c>
      <c r="C7911" s="309" t="s">
        <v>2792</v>
      </c>
      <c r="D7911" s="186"/>
      <c r="E7911" s="187"/>
      <c r="F7911" s="188"/>
      <c r="G7911" s="188"/>
      <c r="H7911" s="188"/>
      <c r="I7911" s="190">
        <f>SUM(I7912:I7913)</f>
        <v>0</v>
      </c>
      <c r="J7911" s="188"/>
      <c r="K7911" s="188"/>
      <c r="L7911" s="173" t="s">
        <v>5759</v>
      </c>
      <c r="M7911" s="174">
        <f>+I7911</f>
        <v>0</v>
      </c>
      <c r="N7911" s="175">
        <f>+J7914</f>
        <v>191918.09999999998</v>
      </c>
      <c r="O7911" s="176"/>
      <c r="P7911" s="330">
        <f>SUM(M7911:O7911)</f>
        <v>191918.09999999998</v>
      </c>
    </row>
    <row r="7912" spans="1:16" s="165" customFormat="1" ht="15">
      <c r="A7912" s="337"/>
      <c r="B7912" s="168"/>
      <c r="C7912" s="169" t="s">
        <v>5779</v>
      </c>
      <c r="D7912" s="170" t="s">
        <v>106</v>
      </c>
      <c r="E7912" s="382">
        <v>1</v>
      </c>
      <c r="F7912" s="172">
        <v>0</v>
      </c>
      <c r="G7912" s="172"/>
      <c r="H7912" s="172"/>
      <c r="I7912" s="172">
        <f>E7912*F7912</f>
        <v>0</v>
      </c>
      <c r="J7912" s="172"/>
      <c r="K7912" s="172"/>
      <c r="L7912" s="173"/>
      <c r="M7912" s="174"/>
      <c r="N7912" s="175"/>
      <c r="O7912" s="176"/>
      <c r="P7912" s="330"/>
    </row>
    <row r="7913" spans="1:16" s="165" customFormat="1">
      <c r="A7913" s="310"/>
      <c r="B7913" s="378"/>
      <c r="C7913" s="169" t="s">
        <v>2812</v>
      </c>
      <c r="D7913" s="170" t="s">
        <v>2556</v>
      </c>
      <c r="E7913" s="398">
        <v>2</v>
      </c>
      <c r="F7913" s="172">
        <f>+I7912</f>
        <v>0</v>
      </c>
      <c r="G7913" s="172"/>
      <c r="H7913" s="172"/>
      <c r="I7913" s="172">
        <f>+E7913*F7913/100</f>
        <v>0</v>
      </c>
      <c r="J7913" s="172"/>
      <c r="K7913" s="172"/>
      <c r="L7913" s="178"/>
      <c r="M7913" s="174"/>
      <c r="N7913" s="175"/>
      <c r="O7913" s="176"/>
      <c r="P7913" s="166"/>
    </row>
    <row r="7914" spans="1:16" s="165" customFormat="1">
      <c r="A7914" s="311"/>
      <c r="B7914" s="311"/>
      <c r="C7914" s="312" t="s">
        <v>2919</v>
      </c>
      <c r="D7914" s="182" t="s">
        <v>2540</v>
      </c>
      <c r="E7914" s="183">
        <v>0.60799999999999998</v>
      </c>
      <c r="F7914" s="184"/>
      <c r="G7914" s="184">
        <f>_lg40</f>
        <v>315654.76973684208</v>
      </c>
      <c r="H7914" s="184"/>
      <c r="I7914" s="184"/>
      <c r="J7914" s="189">
        <f>+G7914*E7914</f>
        <v>191918.09999999998</v>
      </c>
      <c r="K7914" s="184"/>
      <c r="L7914"/>
      <c r="M7914"/>
      <c r="N7914"/>
      <c r="O7914"/>
      <c r="P7914" s="166"/>
    </row>
    <row r="7915" spans="1:16" s="165" customFormat="1" ht="24">
      <c r="A7915" s="447" t="s">
        <v>5784</v>
      </c>
      <c r="B7915" s="185" t="s">
        <v>5785</v>
      </c>
      <c r="C7915" s="309" t="s">
        <v>2792</v>
      </c>
      <c r="D7915" s="186"/>
      <c r="E7915" s="187"/>
      <c r="F7915" s="188"/>
      <c r="G7915" s="188"/>
      <c r="H7915" s="188"/>
      <c r="I7915" s="190">
        <f>SUM(I7916:I7917)</f>
        <v>0</v>
      </c>
      <c r="J7915" s="188"/>
      <c r="K7915" s="188"/>
      <c r="L7915" s="173" t="s">
        <v>5759</v>
      </c>
      <c r="M7915" s="174">
        <f>+I7915</f>
        <v>0</v>
      </c>
      <c r="N7915" s="175">
        <f>+J7918</f>
        <v>202019.05263157893</v>
      </c>
      <c r="O7915" s="176"/>
      <c r="P7915" s="330">
        <f>SUM(M7915:O7915)</f>
        <v>202019.05263157893</v>
      </c>
    </row>
    <row r="7916" spans="1:16" s="165" customFormat="1" ht="15">
      <c r="A7916" s="337"/>
      <c r="B7916" s="168"/>
      <c r="C7916" s="169" t="s">
        <v>5779</v>
      </c>
      <c r="D7916" s="170" t="s">
        <v>106</v>
      </c>
      <c r="E7916" s="382">
        <v>1</v>
      </c>
      <c r="F7916" s="172">
        <v>0</v>
      </c>
      <c r="G7916" s="172"/>
      <c r="H7916" s="172"/>
      <c r="I7916" s="172">
        <f>E7916*F7916</f>
        <v>0</v>
      </c>
      <c r="J7916" s="172"/>
      <c r="K7916" s="172"/>
      <c r="L7916" s="173"/>
      <c r="M7916" s="174"/>
      <c r="N7916" s="175"/>
      <c r="O7916" s="176"/>
      <c r="P7916" s="330"/>
    </row>
    <row r="7917" spans="1:16" s="165" customFormat="1">
      <c r="A7917" s="310"/>
      <c r="B7917" s="378"/>
      <c r="C7917" s="169" t="s">
        <v>2812</v>
      </c>
      <c r="D7917" s="170" t="s">
        <v>2556</v>
      </c>
      <c r="E7917" s="398">
        <v>2</v>
      </c>
      <c r="F7917" s="172">
        <f>+I7916</f>
        <v>0</v>
      </c>
      <c r="G7917" s="172"/>
      <c r="H7917" s="172"/>
      <c r="I7917" s="172">
        <f>+E7917*F7917/100</f>
        <v>0</v>
      </c>
      <c r="J7917" s="172"/>
      <c r="K7917" s="172"/>
      <c r="L7917" s="178"/>
      <c r="M7917" s="174"/>
      <c r="N7917" s="175"/>
      <c r="O7917" s="176"/>
      <c r="P7917" s="166"/>
    </row>
    <row r="7918" spans="1:16" s="165" customFormat="1">
      <c r="A7918" s="311"/>
      <c r="B7918" s="311"/>
      <c r="C7918" s="312" t="s">
        <v>2919</v>
      </c>
      <c r="D7918" s="182" t="s">
        <v>2540</v>
      </c>
      <c r="E7918" s="183">
        <v>0.64</v>
      </c>
      <c r="F7918" s="184"/>
      <c r="G7918" s="184">
        <f>_lg40</f>
        <v>315654.76973684208</v>
      </c>
      <c r="H7918" s="184"/>
      <c r="I7918" s="184"/>
      <c r="J7918" s="189">
        <f>+G7918*E7918</f>
        <v>202019.05263157893</v>
      </c>
      <c r="K7918" s="184"/>
      <c r="L7918"/>
      <c r="M7918"/>
      <c r="N7918"/>
      <c r="O7918"/>
      <c r="P7918" s="166"/>
    </row>
    <row r="7919" spans="1:16" s="165" customFormat="1" ht="24">
      <c r="A7919" s="447" t="s">
        <v>5786</v>
      </c>
      <c r="B7919" s="185" t="s">
        <v>5787</v>
      </c>
      <c r="C7919" s="309" t="s">
        <v>2792</v>
      </c>
      <c r="D7919" s="186"/>
      <c r="E7919" s="187"/>
      <c r="F7919" s="188"/>
      <c r="G7919" s="188"/>
      <c r="H7919" s="188"/>
      <c r="I7919" s="190">
        <f>SUM(I7920:I7921)</f>
        <v>0</v>
      </c>
      <c r="J7919" s="188"/>
      <c r="K7919" s="188"/>
      <c r="L7919" s="173" t="s">
        <v>5759</v>
      </c>
      <c r="M7919" s="174">
        <f>+I7919</f>
        <v>0</v>
      </c>
      <c r="N7919" s="175">
        <f>+J7922</f>
        <v>282826.67368421052</v>
      </c>
      <c r="O7919" s="176"/>
      <c r="P7919" s="330">
        <f>SUM(M7919:O7919)</f>
        <v>282826.67368421052</v>
      </c>
    </row>
    <row r="7920" spans="1:16" s="165" customFormat="1" ht="15">
      <c r="A7920" s="337"/>
      <c r="B7920" s="168"/>
      <c r="C7920" s="169" t="s">
        <v>5779</v>
      </c>
      <c r="D7920" s="170" t="s">
        <v>106</v>
      </c>
      <c r="E7920" s="382">
        <v>1</v>
      </c>
      <c r="F7920" s="172">
        <v>0</v>
      </c>
      <c r="G7920" s="172"/>
      <c r="H7920" s="172"/>
      <c r="I7920" s="172">
        <f>E7920*F7920</f>
        <v>0</v>
      </c>
      <c r="J7920" s="172"/>
      <c r="K7920" s="172"/>
      <c r="L7920" s="173"/>
      <c r="M7920" s="174"/>
      <c r="N7920" s="175"/>
      <c r="O7920" s="176"/>
      <c r="P7920" s="330"/>
    </row>
    <row r="7921" spans="1:16" s="165" customFormat="1">
      <c r="A7921" s="310"/>
      <c r="B7921" s="378"/>
      <c r="C7921" s="169" t="s">
        <v>2812</v>
      </c>
      <c r="D7921" s="170" t="s">
        <v>2556</v>
      </c>
      <c r="E7921" s="398">
        <v>2</v>
      </c>
      <c r="F7921" s="172">
        <f>+I7920</f>
        <v>0</v>
      </c>
      <c r="G7921" s="172"/>
      <c r="H7921" s="172"/>
      <c r="I7921" s="172">
        <f>+E7921*F7921/100</f>
        <v>0</v>
      </c>
      <c r="J7921" s="172"/>
      <c r="K7921" s="172"/>
      <c r="L7921" s="178"/>
      <c r="M7921" s="174"/>
      <c r="N7921" s="175"/>
      <c r="O7921" s="176"/>
      <c r="P7921" s="166"/>
    </row>
    <row r="7922" spans="1:16" s="165" customFormat="1">
      <c r="A7922" s="311"/>
      <c r="B7922" s="311"/>
      <c r="C7922" s="312" t="s">
        <v>2919</v>
      </c>
      <c r="D7922" s="182" t="s">
        <v>2540</v>
      </c>
      <c r="E7922" s="183">
        <v>0.89600000000000002</v>
      </c>
      <c r="F7922" s="184"/>
      <c r="G7922" s="184">
        <f>_lg40</f>
        <v>315654.76973684208</v>
      </c>
      <c r="H7922" s="184"/>
      <c r="I7922" s="184"/>
      <c r="J7922" s="189">
        <f>+G7922*E7922</f>
        <v>282826.67368421052</v>
      </c>
      <c r="K7922" s="184"/>
      <c r="L7922"/>
      <c r="M7922"/>
      <c r="N7922"/>
      <c r="O7922"/>
      <c r="P7922" s="166"/>
    </row>
    <row r="7923" spans="1:16" s="165" customFormat="1" ht="24">
      <c r="A7923" s="447" t="s">
        <v>5788</v>
      </c>
      <c r="B7923" s="185" t="s">
        <v>5789</v>
      </c>
      <c r="C7923" s="309" t="s">
        <v>2792</v>
      </c>
      <c r="D7923" s="186"/>
      <c r="E7923" s="187"/>
      <c r="F7923" s="188"/>
      <c r="G7923" s="188"/>
      <c r="H7923" s="188"/>
      <c r="I7923" s="190">
        <f>SUM(I7924:I7925)</f>
        <v>0</v>
      </c>
      <c r="J7923" s="188"/>
      <c r="K7923" s="188"/>
      <c r="L7923" s="173" t="s">
        <v>5759</v>
      </c>
      <c r="M7923" s="174">
        <f>+I7923</f>
        <v>0</v>
      </c>
      <c r="N7923" s="175">
        <f>+J7926</f>
        <v>681814.30263157899</v>
      </c>
      <c r="O7923" s="176"/>
      <c r="P7923" s="330">
        <f>SUM(M7923:O7923)</f>
        <v>681814.30263157899</v>
      </c>
    </row>
    <row r="7924" spans="1:16" s="165" customFormat="1" ht="15">
      <c r="A7924" s="337"/>
      <c r="B7924" s="168"/>
      <c r="C7924" s="169" t="s">
        <v>5779</v>
      </c>
      <c r="D7924" s="170" t="s">
        <v>106</v>
      </c>
      <c r="E7924" s="382">
        <v>1</v>
      </c>
      <c r="F7924" s="172">
        <v>0</v>
      </c>
      <c r="G7924" s="172"/>
      <c r="H7924" s="172"/>
      <c r="I7924" s="172">
        <f>E7924*F7924</f>
        <v>0</v>
      </c>
      <c r="J7924" s="172"/>
      <c r="K7924" s="172"/>
      <c r="L7924" s="173"/>
      <c r="M7924" s="174"/>
      <c r="N7924" s="175"/>
      <c r="O7924" s="176"/>
      <c r="P7924" s="330"/>
    </row>
    <row r="7925" spans="1:16" s="165" customFormat="1">
      <c r="A7925" s="310"/>
      <c r="B7925" s="378"/>
      <c r="C7925" s="169" t="s">
        <v>2812</v>
      </c>
      <c r="D7925" s="170" t="s">
        <v>2556</v>
      </c>
      <c r="E7925" s="398">
        <v>0.5</v>
      </c>
      <c r="F7925" s="172">
        <f>+I7924</f>
        <v>0</v>
      </c>
      <c r="G7925" s="172"/>
      <c r="H7925" s="172"/>
      <c r="I7925" s="172">
        <f>+E7925*F7925/100</f>
        <v>0</v>
      </c>
      <c r="J7925" s="172"/>
      <c r="K7925" s="172"/>
      <c r="L7925" s="178"/>
      <c r="M7925" s="174"/>
      <c r="N7925" s="175"/>
      <c r="O7925" s="176"/>
      <c r="P7925" s="166"/>
    </row>
    <row r="7926" spans="1:16" s="165" customFormat="1">
      <c r="A7926" s="311"/>
      <c r="B7926" s="311"/>
      <c r="C7926" s="312" t="s">
        <v>2919</v>
      </c>
      <c r="D7926" s="182" t="s">
        <v>2540</v>
      </c>
      <c r="E7926" s="183">
        <v>2.16</v>
      </c>
      <c r="F7926" s="184"/>
      <c r="G7926" s="184">
        <f>_lg40</f>
        <v>315654.76973684208</v>
      </c>
      <c r="H7926" s="184"/>
      <c r="I7926" s="184"/>
      <c r="J7926" s="189">
        <f>+G7926*E7926</f>
        <v>681814.30263157899</v>
      </c>
      <c r="K7926" s="184"/>
      <c r="L7926"/>
      <c r="M7926"/>
      <c r="N7926"/>
      <c r="O7926"/>
      <c r="P7926" s="166"/>
    </row>
    <row r="7927" spans="1:16" s="165" customFormat="1" ht="24">
      <c r="A7927" s="447" t="s">
        <v>5790</v>
      </c>
      <c r="B7927" s="185" t="s">
        <v>5791</v>
      </c>
      <c r="C7927" s="309" t="s">
        <v>2792</v>
      </c>
      <c r="D7927" s="186"/>
      <c r="E7927" s="187"/>
      <c r="F7927" s="188"/>
      <c r="G7927" s="188"/>
      <c r="H7927" s="188"/>
      <c r="I7927" s="190">
        <f>SUM(I7928:I7929)</f>
        <v>0</v>
      </c>
      <c r="J7927" s="188"/>
      <c r="K7927" s="188"/>
      <c r="L7927" s="173" t="s">
        <v>5759</v>
      </c>
      <c r="M7927" s="174">
        <f>+I7927</f>
        <v>0</v>
      </c>
      <c r="N7927" s="175">
        <f>+J7930</f>
        <v>151514.28947368418</v>
      </c>
      <c r="O7927" s="176"/>
      <c r="P7927" s="330">
        <f>SUM(M7927:O7927)</f>
        <v>151514.28947368418</v>
      </c>
    </row>
    <row r="7928" spans="1:16" s="165" customFormat="1" ht="15">
      <c r="A7928" s="337"/>
      <c r="B7928" s="168"/>
      <c r="C7928" s="169" t="s">
        <v>5779</v>
      </c>
      <c r="D7928" s="170" t="s">
        <v>106</v>
      </c>
      <c r="E7928" s="382">
        <v>1</v>
      </c>
      <c r="F7928" s="172">
        <v>0</v>
      </c>
      <c r="G7928" s="172"/>
      <c r="H7928" s="172"/>
      <c r="I7928" s="172">
        <f>E7928*F7928</f>
        <v>0</v>
      </c>
      <c r="J7928" s="172"/>
      <c r="K7928" s="172"/>
      <c r="L7928" s="173"/>
      <c r="M7928" s="174"/>
      <c r="N7928" s="175"/>
      <c r="O7928" s="176"/>
      <c r="P7928" s="330"/>
    </row>
    <row r="7929" spans="1:16" s="165" customFormat="1">
      <c r="A7929" s="310"/>
      <c r="B7929" s="378"/>
      <c r="C7929" s="169" t="s">
        <v>2812</v>
      </c>
      <c r="D7929" s="170" t="s">
        <v>2556</v>
      </c>
      <c r="E7929" s="398">
        <v>4</v>
      </c>
      <c r="F7929" s="172">
        <f>+I7928</f>
        <v>0</v>
      </c>
      <c r="G7929" s="172"/>
      <c r="H7929" s="172"/>
      <c r="I7929" s="172">
        <f>+E7929*F7929/100</f>
        <v>0</v>
      </c>
      <c r="J7929" s="172"/>
      <c r="K7929" s="172"/>
      <c r="L7929" s="178"/>
      <c r="M7929" s="174"/>
      <c r="N7929" s="175"/>
      <c r="O7929" s="176"/>
      <c r="P7929" s="166"/>
    </row>
    <row r="7930" spans="1:16" s="165" customFormat="1">
      <c r="A7930" s="311"/>
      <c r="B7930" s="311"/>
      <c r="C7930" s="312" t="s">
        <v>2919</v>
      </c>
      <c r="D7930" s="182" t="s">
        <v>2540</v>
      </c>
      <c r="E7930" s="183">
        <v>0.48</v>
      </c>
      <c r="F7930" s="184"/>
      <c r="G7930" s="184">
        <f>_lg40</f>
        <v>315654.76973684208</v>
      </c>
      <c r="H7930" s="184"/>
      <c r="I7930" s="184"/>
      <c r="J7930" s="189">
        <f>+G7930*E7930</f>
        <v>151514.28947368418</v>
      </c>
      <c r="K7930" s="184"/>
      <c r="L7930"/>
      <c r="M7930"/>
      <c r="N7930"/>
      <c r="O7930"/>
      <c r="P7930" s="166"/>
    </row>
    <row r="7931" spans="1:16" s="165" customFormat="1" ht="24">
      <c r="A7931" s="447" t="s">
        <v>5792</v>
      </c>
      <c r="B7931" s="185" t="s">
        <v>5793</v>
      </c>
      <c r="C7931" s="309" t="s">
        <v>2792</v>
      </c>
      <c r="D7931" s="186"/>
      <c r="E7931" s="187"/>
      <c r="F7931" s="188"/>
      <c r="G7931" s="188"/>
      <c r="H7931" s="188"/>
      <c r="I7931" s="190">
        <f>SUM(I7932:I7933)</f>
        <v>0</v>
      </c>
      <c r="J7931" s="188"/>
      <c r="K7931" s="188"/>
      <c r="L7931" s="173" t="s">
        <v>5759</v>
      </c>
      <c r="M7931" s="174">
        <f>+I7931</f>
        <v>0</v>
      </c>
      <c r="N7931" s="175">
        <f>+J7934</f>
        <v>252523.81578947368</v>
      </c>
      <c r="O7931" s="176"/>
      <c r="P7931" s="330">
        <f>SUM(M7931:O7931)</f>
        <v>252523.81578947368</v>
      </c>
    </row>
    <row r="7932" spans="1:16" s="165" customFormat="1" ht="15">
      <c r="A7932" s="337"/>
      <c r="B7932" s="168"/>
      <c r="C7932" s="169" t="s">
        <v>5779</v>
      </c>
      <c r="D7932" s="170" t="s">
        <v>106</v>
      </c>
      <c r="E7932" s="382">
        <v>1</v>
      </c>
      <c r="F7932" s="172">
        <v>0</v>
      </c>
      <c r="G7932" s="172"/>
      <c r="H7932" s="172"/>
      <c r="I7932" s="172">
        <f>E7932*F7932</f>
        <v>0</v>
      </c>
      <c r="J7932" s="172"/>
      <c r="K7932" s="172"/>
      <c r="L7932" s="173"/>
      <c r="M7932" s="174"/>
      <c r="N7932" s="175"/>
      <c r="O7932" s="176"/>
      <c r="P7932" s="330"/>
    </row>
    <row r="7933" spans="1:16" s="165" customFormat="1">
      <c r="A7933" s="310"/>
      <c r="B7933" s="378"/>
      <c r="C7933" s="169" t="s">
        <v>2812</v>
      </c>
      <c r="D7933" s="170" t="s">
        <v>2556</v>
      </c>
      <c r="E7933" s="398">
        <v>2</v>
      </c>
      <c r="F7933" s="172">
        <f>+I7932</f>
        <v>0</v>
      </c>
      <c r="G7933" s="172"/>
      <c r="H7933" s="172"/>
      <c r="I7933" s="172">
        <f>+E7933*F7933/100</f>
        <v>0</v>
      </c>
      <c r="J7933" s="172"/>
      <c r="K7933" s="172"/>
      <c r="L7933" s="178"/>
      <c r="M7933" s="174"/>
      <c r="N7933" s="175"/>
      <c r="O7933" s="176"/>
      <c r="P7933" s="166"/>
    </row>
    <row r="7934" spans="1:16" s="165" customFormat="1">
      <c r="A7934" s="311"/>
      <c r="B7934" s="311"/>
      <c r="C7934" s="312" t="s">
        <v>2919</v>
      </c>
      <c r="D7934" s="182" t="s">
        <v>2540</v>
      </c>
      <c r="E7934" s="183">
        <v>0.8</v>
      </c>
      <c r="F7934" s="184"/>
      <c r="G7934" s="184">
        <f>_lg40</f>
        <v>315654.76973684208</v>
      </c>
      <c r="H7934" s="184"/>
      <c r="I7934" s="184"/>
      <c r="J7934" s="189">
        <f>+G7934*E7934</f>
        <v>252523.81578947368</v>
      </c>
      <c r="K7934" s="184"/>
      <c r="L7934"/>
      <c r="M7934"/>
      <c r="N7934"/>
      <c r="O7934"/>
      <c r="P7934" s="166"/>
    </row>
    <row r="7935" spans="1:16" s="165" customFormat="1" ht="24">
      <c r="A7935" s="447" t="s">
        <v>5794</v>
      </c>
      <c r="B7935" s="185" t="s">
        <v>5795</v>
      </c>
      <c r="C7935" s="309" t="s">
        <v>2792</v>
      </c>
      <c r="D7935" s="186"/>
      <c r="E7935" s="187"/>
      <c r="F7935" s="188"/>
      <c r="G7935" s="188"/>
      <c r="H7935" s="188"/>
      <c r="I7935" s="190">
        <f>SUM(I7936:I7937)</f>
        <v>0</v>
      </c>
      <c r="J7935" s="188"/>
      <c r="K7935" s="188"/>
      <c r="L7935" s="173" t="s">
        <v>5759</v>
      </c>
      <c r="M7935" s="174">
        <f>+I7935</f>
        <v>0</v>
      </c>
      <c r="N7935" s="175">
        <f>+J7938</f>
        <v>353533.34210526315</v>
      </c>
      <c r="O7935" s="176"/>
      <c r="P7935" s="330">
        <f>SUM(M7935:O7935)</f>
        <v>353533.34210526315</v>
      </c>
    </row>
    <row r="7936" spans="1:16" s="165" customFormat="1" ht="15">
      <c r="A7936" s="337"/>
      <c r="B7936" s="168"/>
      <c r="C7936" s="169" t="s">
        <v>5779</v>
      </c>
      <c r="D7936" s="170" t="s">
        <v>106</v>
      </c>
      <c r="E7936" s="382">
        <v>1</v>
      </c>
      <c r="F7936" s="172">
        <v>0</v>
      </c>
      <c r="G7936" s="172"/>
      <c r="H7936" s="172"/>
      <c r="I7936" s="172">
        <f>E7936*F7936</f>
        <v>0</v>
      </c>
      <c r="J7936" s="172"/>
      <c r="K7936" s="172"/>
      <c r="L7936" s="173"/>
      <c r="M7936" s="174"/>
      <c r="N7936" s="175"/>
      <c r="O7936" s="176"/>
      <c r="P7936" s="330"/>
    </row>
    <row r="7937" spans="1:16" s="165" customFormat="1">
      <c r="A7937" s="310"/>
      <c r="B7937" s="378"/>
      <c r="C7937" s="169" t="s">
        <v>2812</v>
      </c>
      <c r="D7937" s="170" t="s">
        <v>2556</v>
      </c>
      <c r="E7937" s="398">
        <v>1</v>
      </c>
      <c r="F7937" s="172">
        <f>+I7936</f>
        <v>0</v>
      </c>
      <c r="G7937" s="172"/>
      <c r="H7937" s="172"/>
      <c r="I7937" s="172">
        <f>+E7937*F7937/100</f>
        <v>0</v>
      </c>
      <c r="J7937" s="172"/>
      <c r="K7937" s="172"/>
      <c r="L7937" s="178"/>
      <c r="M7937" s="174"/>
      <c r="N7937" s="175"/>
      <c r="O7937" s="176"/>
      <c r="P7937" s="166"/>
    </row>
    <row r="7938" spans="1:16" s="165" customFormat="1">
      <c r="A7938" s="311"/>
      <c r="B7938" s="311"/>
      <c r="C7938" s="312" t="s">
        <v>2919</v>
      </c>
      <c r="D7938" s="182" t="s">
        <v>2540</v>
      </c>
      <c r="E7938" s="183">
        <v>1.1200000000000001</v>
      </c>
      <c r="F7938" s="184"/>
      <c r="G7938" s="184">
        <f>_lg40</f>
        <v>315654.76973684208</v>
      </c>
      <c r="H7938" s="184"/>
      <c r="I7938" s="184"/>
      <c r="J7938" s="189">
        <f>+G7938*E7938</f>
        <v>353533.34210526315</v>
      </c>
      <c r="K7938" s="184"/>
      <c r="L7938"/>
      <c r="M7938"/>
      <c r="N7938"/>
      <c r="O7938"/>
      <c r="P7938" s="166"/>
    </row>
    <row r="7939" spans="1:16" s="165" customFormat="1" ht="24">
      <c r="A7939" s="447" t="s">
        <v>5796</v>
      </c>
      <c r="B7939" s="185" t="s">
        <v>5797</v>
      </c>
      <c r="C7939" s="309" t="s">
        <v>2792</v>
      </c>
      <c r="D7939" s="186"/>
      <c r="E7939" s="187"/>
      <c r="F7939" s="188"/>
      <c r="G7939" s="188"/>
      <c r="H7939" s="188"/>
      <c r="I7939" s="190">
        <f>SUM(I7940:I7941)</f>
        <v>0</v>
      </c>
      <c r="J7939" s="188"/>
      <c r="K7939" s="188"/>
      <c r="L7939" s="173" t="s">
        <v>5759</v>
      </c>
      <c r="M7939" s="174">
        <f>+I7939</f>
        <v>0</v>
      </c>
      <c r="N7939" s="175">
        <f>+J7942</f>
        <v>429290.48684210528</v>
      </c>
      <c r="O7939" s="176"/>
      <c r="P7939" s="330">
        <f>SUM(M7939:O7939)</f>
        <v>429290.48684210528</v>
      </c>
    </row>
    <row r="7940" spans="1:16" s="165" customFormat="1" ht="15">
      <c r="A7940" s="337"/>
      <c r="B7940" s="168"/>
      <c r="C7940" s="169" t="s">
        <v>5779</v>
      </c>
      <c r="D7940" s="170" t="s">
        <v>106</v>
      </c>
      <c r="E7940" s="382">
        <v>1</v>
      </c>
      <c r="F7940" s="172">
        <v>0</v>
      </c>
      <c r="G7940" s="172"/>
      <c r="H7940" s="172"/>
      <c r="I7940" s="172">
        <f>E7940*F7940</f>
        <v>0</v>
      </c>
      <c r="J7940" s="172"/>
      <c r="K7940" s="172"/>
      <c r="L7940" s="173"/>
      <c r="M7940" s="174"/>
      <c r="N7940" s="175"/>
      <c r="O7940" s="176"/>
      <c r="P7940" s="330"/>
    </row>
    <row r="7941" spans="1:16" s="165" customFormat="1">
      <c r="A7941" s="310"/>
      <c r="B7941" s="378"/>
      <c r="C7941" s="169" t="s">
        <v>2812</v>
      </c>
      <c r="D7941" s="170" t="s">
        <v>2556</v>
      </c>
      <c r="E7941" s="398">
        <v>1</v>
      </c>
      <c r="F7941" s="172">
        <f>+I7940</f>
        <v>0</v>
      </c>
      <c r="G7941" s="172"/>
      <c r="H7941" s="172"/>
      <c r="I7941" s="172">
        <f>+E7941*F7941/100</f>
        <v>0</v>
      </c>
      <c r="J7941" s="172"/>
      <c r="K7941" s="172"/>
      <c r="L7941" s="178"/>
      <c r="M7941" s="174"/>
      <c r="N7941" s="175"/>
      <c r="O7941" s="176"/>
      <c r="P7941" s="166"/>
    </row>
    <row r="7942" spans="1:16" s="165" customFormat="1">
      <c r="A7942" s="311"/>
      <c r="B7942" s="311"/>
      <c r="C7942" s="312" t="s">
        <v>2919</v>
      </c>
      <c r="D7942" s="182" t="s">
        <v>2540</v>
      </c>
      <c r="E7942" s="183">
        <v>1.36</v>
      </c>
      <c r="F7942" s="184"/>
      <c r="G7942" s="184">
        <f>_lg40</f>
        <v>315654.76973684208</v>
      </c>
      <c r="H7942" s="184"/>
      <c r="I7942" s="184"/>
      <c r="J7942" s="189">
        <f>+G7942*E7942</f>
        <v>429290.48684210528</v>
      </c>
      <c r="K7942" s="184"/>
      <c r="L7942"/>
      <c r="M7942"/>
      <c r="N7942"/>
      <c r="O7942"/>
      <c r="P7942" s="166"/>
    </row>
    <row r="7943" spans="1:16" s="302" customFormat="1" ht="24">
      <c r="A7943" s="453" t="s">
        <v>5798</v>
      </c>
      <c r="B7943" s="342" t="s">
        <v>5799</v>
      </c>
      <c r="C7943" s="343" t="s">
        <v>2792</v>
      </c>
      <c r="D7943" s="344"/>
      <c r="E7943" s="345"/>
      <c r="F7943" s="346"/>
      <c r="G7943" s="346"/>
      <c r="H7943" s="346"/>
      <c r="I7943" s="347">
        <f>SUM(I7944:I7945)</f>
        <v>0</v>
      </c>
      <c r="J7943" s="346"/>
      <c r="K7943" s="346"/>
      <c r="L7943" s="173" t="s">
        <v>5759</v>
      </c>
      <c r="M7943" s="174">
        <f>+I7943</f>
        <v>0</v>
      </c>
      <c r="N7943" s="175">
        <f>+J7946</f>
        <v>372472.62828947365</v>
      </c>
      <c r="O7943" s="176"/>
      <c r="P7943" s="330">
        <f>SUM(M7943:O7943)</f>
        <v>372472.62828947365</v>
      </c>
    </row>
    <row r="7944" spans="1:16" s="165" customFormat="1" ht="15">
      <c r="A7944" s="337"/>
      <c r="B7944" s="168"/>
      <c r="C7944" s="169" t="s">
        <v>5779</v>
      </c>
      <c r="D7944" s="170" t="s">
        <v>106</v>
      </c>
      <c r="E7944" s="382">
        <v>1</v>
      </c>
      <c r="F7944" s="172">
        <v>0</v>
      </c>
      <c r="G7944" s="172"/>
      <c r="H7944" s="172"/>
      <c r="I7944" s="172">
        <f>E7944*F7944</f>
        <v>0</v>
      </c>
      <c r="J7944" s="172"/>
      <c r="K7944" s="172"/>
      <c r="L7944" s="173"/>
      <c r="M7944" s="174"/>
      <c r="N7944" s="175"/>
      <c r="O7944" s="176"/>
      <c r="P7944" s="330"/>
    </row>
    <row r="7945" spans="1:16" s="165" customFormat="1">
      <c r="A7945" s="310"/>
      <c r="B7945" s="378"/>
      <c r="C7945" s="169" t="s">
        <v>2812</v>
      </c>
      <c r="D7945" s="170" t="s">
        <v>2556</v>
      </c>
      <c r="E7945" s="398">
        <v>1</v>
      </c>
      <c r="F7945" s="172">
        <f>+I7944</f>
        <v>0</v>
      </c>
      <c r="G7945" s="172"/>
      <c r="H7945" s="172"/>
      <c r="I7945" s="172">
        <f>+E7945*F7945/100</f>
        <v>0</v>
      </c>
      <c r="J7945" s="172"/>
      <c r="K7945" s="172"/>
      <c r="L7945" s="178"/>
      <c r="M7945" s="174"/>
      <c r="N7945" s="175"/>
      <c r="O7945" s="176"/>
      <c r="P7945" s="166"/>
    </row>
    <row r="7946" spans="1:16" s="165" customFormat="1">
      <c r="A7946" s="311"/>
      <c r="B7946" s="311"/>
      <c r="C7946" s="312" t="s">
        <v>2919</v>
      </c>
      <c r="D7946" s="182" t="s">
        <v>2540</v>
      </c>
      <c r="E7946" s="183">
        <v>1.18</v>
      </c>
      <c r="F7946" s="184"/>
      <c r="G7946" s="184">
        <f>_lg40</f>
        <v>315654.76973684208</v>
      </c>
      <c r="H7946" s="184"/>
      <c r="I7946" s="184"/>
      <c r="J7946" s="189">
        <f>+G7946*E7946</f>
        <v>372472.62828947365</v>
      </c>
      <c r="K7946" s="184"/>
      <c r="L7946"/>
      <c r="M7946"/>
      <c r="N7946"/>
      <c r="O7946"/>
      <c r="P7946" s="166"/>
    </row>
    <row r="7947" spans="1:16" s="165" customFormat="1" ht="24">
      <c r="A7947" s="453" t="s">
        <v>5800</v>
      </c>
      <c r="B7947" s="342" t="s">
        <v>5801</v>
      </c>
      <c r="C7947" s="309" t="s">
        <v>2792</v>
      </c>
      <c r="D7947" s="186"/>
      <c r="E7947" s="187"/>
      <c r="F7947" s="188"/>
      <c r="G7947" s="188"/>
      <c r="H7947" s="188"/>
      <c r="I7947" s="190">
        <f>SUM(I7948:I7949)</f>
        <v>0</v>
      </c>
      <c r="J7947" s="188"/>
      <c r="K7947" s="188"/>
      <c r="L7947" s="173" t="s">
        <v>5759</v>
      </c>
      <c r="M7947" s="174">
        <f>+I7947</f>
        <v>0</v>
      </c>
      <c r="N7947" s="175">
        <f>+J7950</f>
        <v>498734.5361842105</v>
      </c>
      <c r="O7947" s="176"/>
      <c r="P7947" s="330">
        <f>SUM(M7947:O7947)</f>
        <v>498734.5361842105</v>
      </c>
    </row>
    <row r="7948" spans="1:16" s="165" customFormat="1" ht="15">
      <c r="A7948" s="337"/>
      <c r="B7948" s="168"/>
      <c r="C7948" s="169" t="s">
        <v>5779</v>
      </c>
      <c r="D7948" s="170" t="s">
        <v>106</v>
      </c>
      <c r="E7948" s="382">
        <v>1</v>
      </c>
      <c r="F7948" s="172">
        <v>0</v>
      </c>
      <c r="G7948" s="172"/>
      <c r="H7948" s="172"/>
      <c r="I7948" s="172">
        <f>E7948*F7948</f>
        <v>0</v>
      </c>
      <c r="J7948" s="172"/>
      <c r="K7948" s="172"/>
      <c r="L7948" s="173"/>
      <c r="M7948" s="174"/>
      <c r="N7948" s="175"/>
      <c r="O7948" s="176"/>
      <c r="P7948" s="330"/>
    </row>
    <row r="7949" spans="1:16" s="165" customFormat="1">
      <c r="A7949" s="310"/>
      <c r="B7949" s="378"/>
      <c r="C7949" s="169" t="s">
        <v>2812</v>
      </c>
      <c r="D7949" s="170" t="s">
        <v>2556</v>
      </c>
      <c r="E7949" s="398">
        <v>1</v>
      </c>
      <c r="F7949" s="172">
        <f>+I7948</f>
        <v>0</v>
      </c>
      <c r="G7949" s="172"/>
      <c r="H7949" s="172"/>
      <c r="I7949" s="172">
        <f>+E7949*F7949/100</f>
        <v>0</v>
      </c>
      <c r="J7949" s="172"/>
      <c r="K7949" s="172"/>
      <c r="L7949" s="178"/>
      <c r="M7949" s="174"/>
      <c r="N7949" s="175"/>
      <c r="O7949" s="176"/>
      <c r="P7949" s="166"/>
    </row>
    <row r="7950" spans="1:16" s="165" customFormat="1">
      <c r="A7950" s="311"/>
      <c r="B7950" s="311"/>
      <c r="C7950" s="312" t="s">
        <v>2919</v>
      </c>
      <c r="D7950" s="182" t="s">
        <v>2540</v>
      </c>
      <c r="E7950" s="183">
        <v>1.58</v>
      </c>
      <c r="F7950" s="184"/>
      <c r="G7950" s="184">
        <f>_lg40</f>
        <v>315654.76973684208</v>
      </c>
      <c r="H7950" s="184"/>
      <c r="I7950" s="184"/>
      <c r="J7950" s="189">
        <f>+G7950*E7950</f>
        <v>498734.5361842105</v>
      </c>
      <c r="K7950" s="184"/>
      <c r="L7950"/>
      <c r="M7950"/>
      <c r="N7950"/>
      <c r="O7950"/>
      <c r="P7950" s="166"/>
    </row>
    <row r="7951" spans="1:16" s="165" customFormat="1">
      <c r="A7951" s="305" t="s">
        <v>5802</v>
      </c>
      <c r="B7951" s="306"/>
      <c r="C7951" s="354"/>
      <c r="D7951" s="196"/>
      <c r="E7951" s="355"/>
      <c r="F7951" s="356"/>
      <c r="G7951" s="356"/>
      <c r="H7951" s="356"/>
      <c r="I7951" s="356"/>
      <c r="J7951" s="360"/>
      <c r="K7951" s="356"/>
      <c r="L7951"/>
      <c r="M7951"/>
      <c r="N7951"/>
      <c r="O7951"/>
      <c r="P7951" s="166"/>
    </row>
    <row r="7952" spans="1:16" s="165" customFormat="1">
      <c r="A7952" s="290"/>
      <c r="B7952" s="332" t="s">
        <v>2537</v>
      </c>
      <c r="C7952" s="354"/>
      <c r="D7952" s="196"/>
      <c r="E7952" s="355"/>
      <c r="F7952" s="356"/>
      <c r="G7952" s="356"/>
      <c r="H7952" s="356"/>
      <c r="I7952" s="356"/>
      <c r="J7952" s="360"/>
      <c r="K7952" s="356"/>
      <c r="L7952"/>
      <c r="M7952"/>
      <c r="N7952"/>
      <c r="O7952"/>
      <c r="P7952" s="166"/>
    </row>
    <row r="7953" spans="1:16" s="165" customFormat="1">
      <c r="A7953" s="445" t="s">
        <v>2829</v>
      </c>
      <c r="B7953" s="332" t="s">
        <v>5803</v>
      </c>
      <c r="C7953" s="354"/>
      <c r="D7953" s="196"/>
      <c r="E7953" s="355"/>
      <c r="F7953" s="356"/>
      <c r="G7953" s="356"/>
      <c r="H7953" s="356"/>
      <c r="I7953" s="356"/>
      <c r="J7953" s="360"/>
      <c r="K7953" s="356"/>
      <c r="L7953"/>
      <c r="M7953"/>
      <c r="N7953"/>
      <c r="O7953"/>
      <c r="P7953" s="166"/>
    </row>
    <row r="7954" spans="1:16" s="165" customFormat="1">
      <c r="A7954" s="445" t="s">
        <v>2829</v>
      </c>
      <c r="B7954" s="332" t="s">
        <v>5804</v>
      </c>
      <c r="C7954" s="354"/>
      <c r="D7954" s="196"/>
      <c r="E7954" s="355"/>
      <c r="F7954" s="356"/>
      <c r="G7954" s="356"/>
      <c r="H7954" s="356"/>
      <c r="I7954" s="356"/>
      <c r="J7954" s="360"/>
      <c r="K7954" s="356"/>
      <c r="L7954"/>
      <c r="M7954"/>
      <c r="N7954"/>
      <c r="O7954"/>
      <c r="P7954" s="166"/>
    </row>
    <row r="7955" spans="1:16" s="165" customFormat="1">
      <c r="A7955" s="445" t="s">
        <v>2829</v>
      </c>
      <c r="B7955" s="332" t="s">
        <v>5805</v>
      </c>
      <c r="C7955" s="354"/>
      <c r="D7955" s="196"/>
      <c r="E7955" s="355"/>
      <c r="F7955" s="356"/>
      <c r="G7955" s="356"/>
      <c r="H7955" s="356"/>
      <c r="I7955" s="356"/>
      <c r="J7955" s="360"/>
      <c r="K7955" s="356"/>
      <c r="L7955"/>
      <c r="M7955"/>
      <c r="N7955"/>
      <c r="O7955"/>
      <c r="P7955" s="166"/>
    </row>
    <row r="7956" spans="1:16" s="165" customFormat="1">
      <c r="A7956" s="445" t="s">
        <v>2829</v>
      </c>
      <c r="B7956" s="332" t="s">
        <v>5639</v>
      </c>
      <c r="C7956" s="354"/>
      <c r="D7956" s="196"/>
      <c r="E7956" s="355"/>
      <c r="F7956" s="356"/>
      <c r="G7956" s="356"/>
      <c r="H7956" s="356"/>
      <c r="I7956" s="356"/>
      <c r="J7956" s="360"/>
      <c r="K7956" s="356"/>
      <c r="L7956"/>
      <c r="M7956"/>
      <c r="N7956"/>
      <c r="O7956"/>
      <c r="P7956" s="166"/>
    </row>
    <row r="7957" spans="1:16" s="165" customFormat="1">
      <c r="A7957" s="1650" t="s">
        <v>438</v>
      </c>
      <c r="B7957" s="1650" t="s">
        <v>2538</v>
      </c>
      <c r="C7957" s="1650" t="s">
        <v>2539</v>
      </c>
      <c r="D7957" s="1650" t="s">
        <v>2787</v>
      </c>
      <c r="E7957" s="1650" t="s">
        <v>2788</v>
      </c>
      <c r="F7957" s="1655" t="s">
        <v>77</v>
      </c>
      <c r="G7957" s="1655"/>
      <c r="H7957" s="1655"/>
      <c r="I7957" s="1655" t="s">
        <v>2781</v>
      </c>
      <c r="J7957" s="1655"/>
      <c r="K7957" s="1655"/>
      <c r="L7957"/>
      <c r="M7957"/>
      <c r="N7957"/>
      <c r="O7957"/>
      <c r="P7957" s="166"/>
    </row>
    <row r="7958" spans="1:16" s="165" customFormat="1">
      <c r="A7958" s="1651"/>
      <c r="B7958" s="1651"/>
      <c r="C7958" s="1651"/>
      <c r="D7958" s="1651"/>
      <c r="E7958" s="1651"/>
      <c r="F7958" s="308" t="s">
        <v>2554</v>
      </c>
      <c r="G7958" s="308" t="s">
        <v>2783</v>
      </c>
      <c r="H7958" s="308" t="s">
        <v>2784</v>
      </c>
      <c r="I7958" s="308" t="s">
        <v>2554</v>
      </c>
      <c r="J7958" s="308" t="s">
        <v>2783</v>
      </c>
      <c r="K7958" s="308" t="s">
        <v>2784</v>
      </c>
      <c r="L7958"/>
      <c r="M7958"/>
      <c r="N7958"/>
      <c r="O7958"/>
      <c r="P7958" s="166"/>
    </row>
    <row r="7959" spans="1:16" s="165" customFormat="1" ht="15">
      <c r="A7959" s="447" t="s">
        <v>5806</v>
      </c>
      <c r="B7959" s="185" t="s">
        <v>5807</v>
      </c>
      <c r="C7959" s="309" t="s">
        <v>2792</v>
      </c>
      <c r="D7959" s="186"/>
      <c r="E7959" s="187"/>
      <c r="F7959" s="188"/>
      <c r="G7959" s="188"/>
      <c r="H7959" s="188"/>
      <c r="I7959" s="190">
        <f>SUM(I7960:I7961)</f>
        <v>0</v>
      </c>
      <c r="J7959" s="188"/>
      <c r="K7959" s="188"/>
      <c r="L7959" s="173" t="s">
        <v>5759</v>
      </c>
      <c r="M7959" s="174">
        <f>+I7959</f>
        <v>0</v>
      </c>
      <c r="N7959" s="175">
        <f>+J7962</f>
        <v>116160.95526315788</v>
      </c>
      <c r="O7959" s="176">
        <f>+K7963</f>
        <v>8246.5579636363636</v>
      </c>
      <c r="P7959" s="330">
        <f>SUM(M7959:O7959)</f>
        <v>124407.51322679425</v>
      </c>
    </row>
    <row r="7960" spans="1:16" s="165" customFormat="1" ht="15">
      <c r="A7960" s="337"/>
      <c r="B7960" s="168"/>
      <c r="C7960" s="169" t="s">
        <v>2738</v>
      </c>
      <c r="D7960" s="170" t="s">
        <v>106</v>
      </c>
      <c r="E7960" s="171">
        <v>1</v>
      </c>
      <c r="F7960" s="172">
        <v>0</v>
      </c>
      <c r="G7960" s="172"/>
      <c r="H7960" s="172"/>
      <c r="I7960" s="172">
        <f>E7960*F7960</f>
        <v>0</v>
      </c>
      <c r="J7960" s="172"/>
      <c r="K7960" s="172"/>
      <c r="L7960" s="173"/>
      <c r="M7960" s="174"/>
      <c r="N7960" s="175"/>
      <c r="O7960" s="176"/>
      <c r="P7960" s="330"/>
    </row>
    <row r="7961" spans="1:16" s="165" customFormat="1">
      <c r="A7961" s="310"/>
      <c r="B7961" s="378"/>
      <c r="C7961" s="169" t="s">
        <v>2812</v>
      </c>
      <c r="D7961" s="388" t="s">
        <v>2556</v>
      </c>
      <c r="E7961" s="394">
        <v>2</v>
      </c>
      <c r="F7961" s="172">
        <f>+I7960</f>
        <v>0</v>
      </c>
      <c r="G7961" s="390"/>
      <c r="H7961" s="390"/>
      <c r="I7961" s="172">
        <f>+E7961*F7961/100</f>
        <v>0</v>
      </c>
      <c r="J7961" s="172"/>
      <c r="K7961" s="172"/>
      <c r="L7961" s="178"/>
      <c r="M7961" s="174"/>
      <c r="N7961" s="175"/>
      <c r="O7961" s="176"/>
      <c r="P7961" s="166"/>
    </row>
    <row r="7962" spans="1:16" s="165" customFormat="1">
      <c r="A7962" s="322"/>
      <c r="B7962" s="322"/>
      <c r="C7962" s="341" t="s">
        <v>2919</v>
      </c>
      <c r="D7962" s="192" t="s">
        <v>2540</v>
      </c>
      <c r="E7962" s="193">
        <v>0.36799999999999999</v>
      </c>
      <c r="F7962" s="194"/>
      <c r="G7962" s="194">
        <f>_lg40</f>
        <v>315654.76973684208</v>
      </c>
      <c r="H7962" s="194"/>
      <c r="I7962" s="194"/>
      <c r="J7962" s="195">
        <f>+G7962*E7962</f>
        <v>116160.95526315788</v>
      </c>
      <c r="K7962" s="194"/>
      <c r="L7962"/>
      <c r="M7962"/>
      <c r="N7962"/>
      <c r="O7962"/>
      <c r="P7962" s="166"/>
    </row>
    <row r="7963" spans="1:16" s="165" customFormat="1">
      <c r="A7963" s="337"/>
      <c r="B7963" s="168"/>
      <c r="C7963" s="169" t="s">
        <v>2791</v>
      </c>
      <c r="D7963" s="170"/>
      <c r="E7963" s="382"/>
      <c r="F7963" s="172"/>
      <c r="G7963" s="172"/>
      <c r="H7963" s="172"/>
      <c r="I7963" s="172"/>
      <c r="J7963" s="177"/>
      <c r="K7963" s="177">
        <f>SUM(K7964:K7966)</f>
        <v>8246.5579636363636</v>
      </c>
      <c r="L7963"/>
      <c r="M7963"/>
      <c r="N7963"/>
      <c r="O7963"/>
      <c r="P7963" s="166"/>
    </row>
    <row r="7964" spans="1:16" s="165" customFormat="1">
      <c r="A7964" s="641" t="s">
        <v>6906</v>
      </c>
      <c r="B7964" s="180"/>
      <c r="C7964" s="181" t="s">
        <v>2807</v>
      </c>
      <c r="D7964" s="182" t="s">
        <v>2195</v>
      </c>
      <c r="E7964" s="397">
        <v>0.24</v>
      </c>
      <c r="F7964" s="184"/>
      <c r="G7964" s="184"/>
      <c r="H7964" s="377">
        <f>VLOOKUP($A7964,'GiaMTC TT13-QD1491'!$B$11:$T$825,19,0)</f>
        <v>34360.65818181818</v>
      </c>
      <c r="I7964" s="184"/>
      <c r="J7964" s="189"/>
      <c r="K7964" s="184">
        <f>+H7964*E7964</f>
        <v>8246.5579636363636</v>
      </c>
      <c r="L7964"/>
      <c r="M7964"/>
      <c r="N7964"/>
      <c r="O7964"/>
      <c r="P7964" s="166"/>
    </row>
    <row r="7965" spans="1:16" s="165" customFormat="1" ht="15">
      <c r="A7965" s="453" t="s">
        <v>5808</v>
      </c>
      <c r="B7965" s="342" t="s">
        <v>5809</v>
      </c>
      <c r="C7965" s="309" t="s">
        <v>2792</v>
      </c>
      <c r="D7965" s="186"/>
      <c r="E7965" s="187"/>
      <c r="F7965" s="188"/>
      <c r="G7965" s="188"/>
      <c r="H7965" s="188"/>
      <c r="I7965" s="190">
        <f>SUM(I7966:I7967)</f>
        <v>0</v>
      </c>
      <c r="J7965" s="188"/>
      <c r="K7965" s="188"/>
      <c r="L7965" s="173" t="s">
        <v>5759</v>
      </c>
      <c r="M7965" s="174">
        <f>+I7965</f>
        <v>0</v>
      </c>
      <c r="N7965" s="175">
        <f>+J7968</f>
        <v>63130.95394736842</v>
      </c>
      <c r="O7965" s="176">
        <f>+K7969</f>
        <v>5154.098727272727</v>
      </c>
      <c r="P7965" s="330">
        <f>SUM(M7965:O7965)</f>
        <v>68285.052674641149</v>
      </c>
    </row>
    <row r="7966" spans="1:16" s="165" customFormat="1" ht="15">
      <c r="A7966" s="337"/>
      <c r="B7966" s="168"/>
      <c r="C7966" s="169" t="s">
        <v>2738</v>
      </c>
      <c r="D7966" s="170" t="s">
        <v>106</v>
      </c>
      <c r="E7966" s="171">
        <v>1</v>
      </c>
      <c r="F7966" s="172">
        <v>0</v>
      </c>
      <c r="G7966" s="172"/>
      <c r="H7966" s="172"/>
      <c r="I7966" s="172">
        <f>E7966*F7966</f>
        <v>0</v>
      </c>
      <c r="J7966" s="172"/>
      <c r="K7966" s="172"/>
      <c r="L7966" s="173"/>
      <c r="M7966" s="174"/>
      <c r="N7966" s="175"/>
      <c r="O7966" s="176"/>
      <c r="P7966" s="330"/>
    </row>
    <row r="7967" spans="1:16" s="165" customFormat="1">
      <c r="A7967" s="310"/>
      <c r="B7967" s="378"/>
      <c r="C7967" s="169" t="s">
        <v>2812</v>
      </c>
      <c r="D7967" s="388" t="s">
        <v>2556</v>
      </c>
      <c r="E7967" s="394">
        <v>2</v>
      </c>
      <c r="F7967" s="172">
        <f>+I7966</f>
        <v>0</v>
      </c>
      <c r="G7967" s="390"/>
      <c r="H7967" s="390"/>
      <c r="I7967" s="172">
        <f>+E7967*F7967/100</f>
        <v>0</v>
      </c>
      <c r="J7967" s="172"/>
      <c r="K7967" s="172"/>
      <c r="L7967" s="178"/>
      <c r="M7967" s="174"/>
      <c r="N7967" s="175"/>
      <c r="O7967" s="176"/>
      <c r="P7967" s="166"/>
    </row>
    <row r="7968" spans="1:16" s="165" customFormat="1">
      <c r="A7968" s="322"/>
      <c r="B7968" s="322"/>
      <c r="C7968" s="341" t="s">
        <v>2919</v>
      </c>
      <c r="D7968" s="192" t="s">
        <v>2540</v>
      </c>
      <c r="E7968" s="193">
        <v>0.2</v>
      </c>
      <c r="F7968" s="194"/>
      <c r="G7968" s="194">
        <f>_lg40</f>
        <v>315654.76973684208</v>
      </c>
      <c r="H7968" s="194"/>
      <c r="I7968" s="194"/>
      <c r="J7968" s="195">
        <f>+G7968*E7968</f>
        <v>63130.95394736842</v>
      </c>
      <c r="K7968" s="194"/>
      <c r="L7968"/>
      <c r="M7968"/>
      <c r="N7968"/>
      <c r="O7968"/>
      <c r="P7968" s="166"/>
    </row>
    <row r="7969" spans="1:16" s="165" customFormat="1">
      <c r="A7969" s="337"/>
      <c r="B7969" s="168"/>
      <c r="C7969" s="169" t="s">
        <v>2791</v>
      </c>
      <c r="D7969" s="170"/>
      <c r="E7969" s="382"/>
      <c r="F7969" s="172"/>
      <c r="G7969" s="172"/>
      <c r="H7969" s="172"/>
      <c r="I7969" s="172"/>
      <c r="J7969" s="177"/>
      <c r="K7969" s="177">
        <f>SUM(K7970:K7970)</f>
        <v>5154.098727272727</v>
      </c>
      <c r="L7969"/>
      <c r="M7969"/>
      <c r="N7969"/>
      <c r="O7969"/>
      <c r="P7969" s="166"/>
    </row>
    <row r="7970" spans="1:16" s="165" customFormat="1">
      <c r="A7970" s="641" t="s">
        <v>6906</v>
      </c>
      <c r="B7970" s="180"/>
      <c r="C7970" s="181" t="s">
        <v>2807</v>
      </c>
      <c r="D7970" s="182" t="s">
        <v>2195</v>
      </c>
      <c r="E7970" s="397">
        <v>0.15</v>
      </c>
      <c r="F7970" s="184"/>
      <c r="G7970" s="184"/>
      <c r="H7970" s="377">
        <f>VLOOKUP($A7970,'GiaMTC TT13-QD1491'!$B$11:$T$825,19,0)</f>
        <v>34360.65818181818</v>
      </c>
      <c r="I7970" s="184"/>
      <c r="J7970" s="189"/>
      <c r="K7970" s="184">
        <f>+H7970*E7970</f>
        <v>5154.098727272727</v>
      </c>
      <c r="L7970"/>
      <c r="M7970"/>
      <c r="N7970"/>
      <c r="O7970"/>
      <c r="P7970" s="166"/>
    </row>
    <row r="7971" spans="1:16" s="165" customFormat="1" ht="15">
      <c r="A7971" s="447" t="s">
        <v>5810</v>
      </c>
      <c r="B7971" s="185" t="s">
        <v>5811</v>
      </c>
      <c r="C7971" s="309" t="s">
        <v>2792</v>
      </c>
      <c r="D7971" s="186"/>
      <c r="E7971" s="187"/>
      <c r="F7971" s="188"/>
      <c r="G7971" s="188"/>
      <c r="H7971" s="188"/>
      <c r="I7971" s="190">
        <f>SUM(I7972:I7973)</f>
        <v>0</v>
      </c>
      <c r="J7971" s="188"/>
      <c r="K7971" s="188"/>
      <c r="L7971" s="173" t="s">
        <v>5759</v>
      </c>
      <c r="M7971" s="174">
        <f>+I7971</f>
        <v>0</v>
      </c>
      <c r="N7971" s="175">
        <f>+J7974</f>
        <v>696965.73157894739</v>
      </c>
      <c r="O7971" s="176">
        <f>+K7975</f>
        <v>13744.263272727272</v>
      </c>
      <c r="P7971" s="330">
        <f>SUM(M7971:O7971)</f>
        <v>710709.99485167465</v>
      </c>
    </row>
    <row r="7972" spans="1:16" s="165" customFormat="1" ht="15">
      <c r="A7972" s="337"/>
      <c r="B7972" s="168"/>
      <c r="C7972" s="169" t="s">
        <v>2738</v>
      </c>
      <c r="D7972" s="170" t="s">
        <v>106</v>
      </c>
      <c r="E7972" s="171">
        <v>1</v>
      </c>
      <c r="F7972" s="172">
        <v>0</v>
      </c>
      <c r="G7972" s="172"/>
      <c r="H7972" s="172"/>
      <c r="I7972" s="172">
        <f>E7972*F7972</f>
        <v>0</v>
      </c>
      <c r="J7972" s="172"/>
      <c r="K7972" s="172"/>
      <c r="L7972" s="173"/>
      <c r="M7972" s="174"/>
      <c r="N7972" s="175"/>
      <c r="O7972" s="176"/>
      <c r="P7972" s="330"/>
    </row>
    <row r="7973" spans="1:16" s="165" customFormat="1">
      <c r="A7973" s="310"/>
      <c r="B7973" s="378"/>
      <c r="C7973" s="169" t="s">
        <v>2812</v>
      </c>
      <c r="D7973" s="388" t="s">
        <v>2556</v>
      </c>
      <c r="E7973" s="394">
        <v>1</v>
      </c>
      <c r="F7973" s="172">
        <f>+I7972</f>
        <v>0</v>
      </c>
      <c r="G7973" s="390"/>
      <c r="H7973" s="390"/>
      <c r="I7973" s="172">
        <f>+E7973*F7973/100</f>
        <v>0</v>
      </c>
      <c r="J7973" s="172"/>
      <c r="K7973" s="172"/>
      <c r="L7973" s="178"/>
      <c r="M7973" s="174"/>
      <c r="N7973" s="175"/>
      <c r="O7973" s="176"/>
      <c r="P7973" s="166"/>
    </row>
    <row r="7974" spans="1:16" s="165" customFormat="1">
      <c r="A7974" s="322"/>
      <c r="B7974" s="322"/>
      <c r="C7974" s="341" t="s">
        <v>2919</v>
      </c>
      <c r="D7974" s="192" t="s">
        <v>2540</v>
      </c>
      <c r="E7974" s="193">
        <v>2.2080000000000002</v>
      </c>
      <c r="F7974" s="194"/>
      <c r="G7974" s="194">
        <f>_lg40</f>
        <v>315654.76973684208</v>
      </c>
      <c r="H7974" s="194"/>
      <c r="I7974" s="194"/>
      <c r="J7974" s="195">
        <f>+G7974*E7974</f>
        <v>696965.73157894739</v>
      </c>
      <c r="K7974" s="194"/>
      <c r="L7974"/>
      <c r="M7974"/>
      <c r="N7974"/>
      <c r="O7974"/>
      <c r="P7974" s="166"/>
    </row>
    <row r="7975" spans="1:16" s="165" customFormat="1">
      <c r="A7975" s="337"/>
      <c r="B7975" s="168"/>
      <c r="C7975" s="169" t="s">
        <v>2791</v>
      </c>
      <c r="D7975" s="170"/>
      <c r="E7975" s="382"/>
      <c r="F7975" s="172"/>
      <c r="G7975" s="172"/>
      <c r="H7975" s="172"/>
      <c r="I7975" s="172"/>
      <c r="J7975" s="177"/>
      <c r="K7975" s="177">
        <f>SUM(K7976:K7978)</f>
        <v>13744.263272727272</v>
      </c>
      <c r="L7975"/>
      <c r="M7975"/>
      <c r="N7975"/>
      <c r="O7975"/>
      <c r="P7975" s="166"/>
    </row>
    <row r="7976" spans="1:16" s="165" customFormat="1">
      <c r="A7976" s="641" t="s">
        <v>6906</v>
      </c>
      <c r="B7976" s="180"/>
      <c r="C7976" s="181" t="s">
        <v>2807</v>
      </c>
      <c r="D7976" s="182" t="s">
        <v>2195</v>
      </c>
      <c r="E7976" s="397">
        <v>0.4</v>
      </c>
      <c r="F7976" s="184"/>
      <c r="G7976" s="184"/>
      <c r="H7976" s="338">
        <f>VLOOKUP($A7976,'GiaMTC TT13-QD1491'!$B$11:$T$825,19,0)</f>
        <v>34360.65818181818</v>
      </c>
      <c r="I7976" s="184"/>
      <c r="J7976" s="189"/>
      <c r="K7976" s="184">
        <f>+H7976*E7976</f>
        <v>13744.263272727272</v>
      </c>
      <c r="L7976"/>
      <c r="M7976"/>
      <c r="N7976"/>
      <c r="O7976"/>
      <c r="P7976" s="166"/>
    </row>
    <row r="7977" spans="1:16" s="165" customFormat="1">
      <c r="A7977" s="305" t="s">
        <v>5812</v>
      </c>
      <c r="B7977" s="306"/>
      <c r="C7977" s="354"/>
      <c r="D7977" s="196"/>
      <c r="E7977" s="355"/>
      <c r="F7977" s="356"/>
      <c r="G7977" s="356"/>
      <c r="H7977" s="356"/>
      <c r="I7977" s="356"/>
      <c r="J7977" s="360"/>
      <c r="K7977" s="356"/>
      <c r="L7977"/>
      <c r="M7977"/>
      <c r="N7977"/>
      <c r="O7977"/>
      <c r="P7977" s="166"/>
    </row>
    <row r="7978" spans="1:16" s="165" customFormat="1">
      <c r="A7978" s="290"/>
      <c r="B7978" s="332" t="s">
        <v>2537</v>
      </c>
      <c r="C7978" s="354"/>
      <c r="D7978" s="196"/>
      <c r="E7978" s="355"/>
      <c r="F7978" s="356"/>
      <c r="G7978" s="356"/>
      <c r="H7978" s="356"/>
      <c r="I7978" s="356"/>
      <c r="J7978" s="360"/>
      <c r="K7978" s="356"/>
      <c r="L7978"/>
      <c r="M7978"/>
      <c r="N7978"/>
      <c r="O7978"/>
      <c r="P7978" s="166"/>
    </row>
    <row r="7979" spans="1:16" s="165" customFormat="1">
      <c r="A7979" s="445" t="s">
        <v>2829</v>
      </c>
      <c r="B7979" s="332" t="s">
        <v>5639</v>
      </c>
      <c r="C7979" s="354"/>
      <c r="D7979" s="196"/>
      <c r="E7979" s="355"/>
      <c r="F7979" s="356"/>
      <c r="G7979" s="356"/>
      <c r="H7979" s="356"/>
      <c r="I7979" s="356"/>
      <c r="J7979" s="360"/>
      <c r="K7979" s="356"/>
      <c r="L7979"/>
      <c r="M7979"/>
      <c r="N7979"/>
      <c r="O7979"/>
      <c r="P7979" s="166"/>
    </row>
    <row r="7980" spans="1:16" s="165" customFormat="1">
      <c r="A7980" s="1650" t="s">
        <v>438</v>
      </c>
      <c r="B7980" s="1650" t="s">
        <v>2538</v>
      </c>
      <c r="C7980" s="1650" t="s">
        <v>2539</v>
      </c>
      <c r="D7980" s="1650" t="s">
        <v>2787</v>
      </c>
      <c r="E7980" s="1650" t="s">
        <v>2788</v>
      </c>
      <c r="F7980" s="1655" t="s">
        <v>77</v>
      </c>
      <c r="G7980" s="1655"/>
      <c r="H7980" s="1655"/>
      <c r="I7980" s="1655" t="s">
        <v>2781</v>
      </c>
      <c r="J7980" s="1655"/>
      <c r="K7980" s="1655"/>
      <c r="L7980"/>
      <c r="M7980"/>
      <c r="N7980"/>
      <c r="O7980"/>
      <c r="P7980" s="166"/>
    </row>
    <row r="7981" spans="1:16" s="165" customFormat="1">
      <c r="A7981" s="1651"/>
      <c r="B7981" s="1651"/>
      <c r="C7981" s="1651"/>
      <c r="D7981" s="1651"/>
      <c r="E7981" s="1651"/>
      <c r="F7981" s="308" t="s">
        <v>2554</v>
      </c>
      <c r="G7981" s="308" t="s">
        <v>2783</v>
      </c>
      <c r="H7981" s="308" t="s">
        <v>2784</v>
      </c>
      <c r="I7981" s="308" t="s">
        <v>2554</v>
      </c>
      <c r="J7981" s="308" t="s">
        <v>2783</v>
      </c>
      <c r="K7981" s="308" t="s">
        <v>2784</v>
      </c>
      <c r="L7981"/>
      <c r="M7981"/>
      <c r="N7981"/>
      <c r="O7981"/>
      <c r="P7981" s="166"/>
    </row>
    <row r="7982" spans="1:16" s="165" customFormat="1" ht="36">
      <c r="A7982" s="448" t="s">
        <v>5813</v>
      </c>
      <c r="B7982" s="316" t="s">
        <v>5814</v>
      </c>
      <c r="C7982" s="317" t="s">
        <v>2919</v>
      </c>
      <c r="D7982" s="318" t="s">
        <v>2540</v>
      </c>
      <c r="E7982" s="319">
        <v>0.8</v>
      </c>
      <c r="F7982" s="320"/>
      <c r="G7982" s="320">
        <f t="shared" ref="G7982:G7987" si="277">_lg40</f>
        <v>315654.76973684208</v>
      </c>
      <c r="H7982" s="320"/>
      <c r="I7982" s="320"/>
      <c r="J7982" s="331">
        <f t="shared" ref="J7982:J7987" si="278">+G7982*E7982</f>
        <v>252523.81578947368</v>
      </c>
      <c r="K7982" s="320"/>
      <c r="L7982" s="173" t="s">
        <v>367</v>
      </c>
      <c r="M7982" s="174">
        <f t="shared" ref="M7982:M7987" si="279">+I7982</f>
        <v>0</v>
      </c>
      <c r="N7982" s="175">
        <f t="shared" ref="N7982:N7987" si="280">J7982</f>
        <v>252523.81578947368</v>
      </c>
      <c r="O7982" s="176"/>
      <c r="P7982" s="330">
        <f t="shared" ref="P7982:P7987" si="281">SUM(M7982:O7982)</f>
        <v>252523.81578947368</v>
      </c>
    </row>
    <row r="7983" spans="1:16" s="165" customFormat="1" ht="36">
      <c r="A7983" s="448" t="s">
        <v>5815</v>
      </c>
      <c r="B7983" s="316" t="s">
        <v>5816</v>
      </c>
      <c r="C7983" s="317" t="s">
        <v>2919</v>
      </c>
      <c r="D7983" s="318" t="s">
        <v>2540</v>
      </c>
      <c r="E7983" s="319">
        <v>1.1200000000000001</v>
      </c>
      <c r="F7983" s="320"/>
      <c r="G7983" s="320">
        <f t="shared" si="277"/>
        <v>315654.76973684208</v>
      </c>
      <c r="H7983" s="320"/>
      <c r="I7983" s="320"/>
      <c r="J7983" s="331">
        <f t="shared" si="278"/>
        <v>353533.34210526315</v>
      </c>
      <c r="K7983" s="320"/>
      <c r="L7983" s="173" t="s">
        <v>367</v>
      </c>
      <c r="M7983" s="174">
        <f t="shared" si="279"/>
        <v>0</v>
      </c>
      <c r="N7983" s="175">
        <f t="shared" si="280"/>
        <v>353533.34210526315</v>
      </c>
      <c r="O7983" s="176"/>
      <c r="P7983" s="330">
        <f t="shared" si="281"/>
        <v>353533.34210526315</v>
      </c>
    </row>
    <row r="7984" spans="1:16" s="165" customFormat="1" ht="24">
      <c r="A7984" s="448" t="s">
        <v>5817</v>
      </c>
      <c r="B7984" s="316" t="s">
        <v>5818</v>
      </c>
      <c r="C7984" s="317" t="s">
        <v>2919</v>
      </c>
      <c r="D7984" s="318" t="s">
        <v>2540</v>
      </c>
      <c r="E7984" s="319">
        <v>1.36</v>
      </c>
      <c r="F7984" s="320"/>
      <c r="G7984" s="320">
        <f t="shared" si="277"/>
        <v>315654.76973684208</v>
      </c>
      <c r="H7984" s="320"/>
      <c r="I7984" s="320"/>
      <c r="J7984" s="331">
        <f t="shared" si="278"/>
        <v>429290.48684210528</v>
      </c>
      <c r="K7984" s="320"/>
      <c r="L7984" s="173" t="s">
        <v>367</v>
      </c>
      <c r="M7984" s="174">
        <f t="shared" si="279"/>
        <v>0</v>
      </c>
      <c r="N7984" s="175">
        <f t="shared" si="280"/>
        <v>429290.48684210528</v>
      </c>
      <c r="O7984" s="176"/>
      <c r="P7984" s="330">
        <f t="shared" si="281"/>
        <v>429290.48684210528</v>
      </c>
    </row>
    <row r="7985" spans="1:16" s="165" customFormat="1" ht="36">
      <c r="A7985" s="448" t="s">
        <v>5819</v>
      </c>
      <c r="B7985" s="316" t="s">
        <v>5820</v>
      </c>
      <c r="C7985" s="317" t="s">
        <v>2919</v>
      </c>
      <c r="D7985" s="318" t="s">
        <v>2540</v>
      </c>
      <c r="E7985" s="319">
        <v>1.1200000000000001</v>
      </c>
      <c r="F7985" s="320"/>
      <c r="G7985" s="320">
        <f t="shared" si="277"/>
        <v>315654.76973684208</v>
      </c>
      <c r="H7985" s="320"/>
      <c r="I7985" s="320"/>
      <c r="J7985" s="331">
        <f t="shared" si="278"/>
        <v>353533.34210526315</v>
      </c>
      <c r="K7985" s="320"/>
      <c r="L7985" s="173" t="s">
        <v>367</v>
      </c>
      <c r="M7985" s="174">
        <f t="shared" si="279"/>
        <v>0</v>
      </c>
      <c r="N7985" s="175">
        <f t="shared" si="280"/>
        <v>353533.34210526315</v>
      </c>
      <c r="O7985" s="176"/>
      <c r="P7985" s="330">
        <f t="shared" si="281"/>
        <v>353533.34210526315</v>
      </c>
    </row>
    <row r="7986" spans="1:16" s="165" customFormat="1" ht="36">
      <c r="A7986" s="448" t="s">
        <v>5821</v>
      </c>
      <c r="B7986" s="316" t="s">
        <v>5822</v>
      </c>
      <c r="C7986" s="317" t="s">
        <v>2919</v>
      </c>
      <c r="D7986" s="318" t="s">
        <v>2540</v>
      </c>
      <c r="E7986" s="319">
        <v>1.44</v>
      </c>
      <c r="F7986" s="320"/>
      <c r="G7986" s="320">
        <f t="shared" si="277"/>
        <v>315654.76973684208</v>
      </c>
      <c r="H7986" s="320"/>
      <c r="I7986" s="320"/>
      <c r="J7986" s="331">
        <f t="shared" si="278"/>
        <v>454542.86842105258</v>
      </c>
      <c r="K7986" s="320"/>
      <c r="L7986" s="173" t="s">
        <v>367</v>
      </c>
      <c r="M7986" s="174">
        <f t="shared" si="279"/>
        <v>0</v>
      </c>
      <c r="N7986" s="175">
        <f t="shared" si="280"/>
        <v>454542.86842105258</v>
      </c>
      <c r="O7986" s="176"/>
      <c r="P7986" s="330">
        <f t="shared" si="281"/>
        <v>454542.86842105258</v>
      </c>
    </row>
    <row r="7987" spans="1:16" s="165" customFormat="1" ht="24">
      <c r="A7987" s="448" t="s">
        <v>5823</v>
      </c>
      <c r="B7987" s="316" t="s">
        <v>5824</v>
      </c>
      <c r="C7987" s="317" t="s">
        <v>2919</v>
      </c>
      <c r="D7987" s="318" t="s">
        <v>2540</v>
      </c>
      <c r="E7987" s="319">
        <v>1.6</v>
      </c>
      <c r="F7987" s="320"/>
      <c r="G7987" s="320">
        <f t="shared" si="277"/>
        <v>315654.76973684208</v>
      </c>
      <c r="H7987" s="320"/>
      <c r="I7987" s="320"/>
      <c r="J7987" s="331">
        <f t="shared" si="278"/>
        <v>505047.63157894736</v>
      </c>
      <c r="K7987" s="320"/>
      <c r="L7987" s="173" t="s">
        <v>367</v>
      </c>
      <c r="M7987" s="174">
        <f t="shared" si="279"/>
        <v>0</v>
      </c>
      <c r="N7987" s="175">
        <f t="shared" si="280"/>
        <v>505047.63157894736</v>
      </c>
      <c r="O7987" s="176"/>
      <c r="P7987" s="330">
        <f t="shared" si="281"/>
        <v>505047.63157894736</v>
      </c>
    </row>
    <row r="7988" spans="1:16" s="165" customFormat="1" ht="18.75">
      <c r="A7988" s="362" t="s">
        <v>5825</v>
      </c>
      <c r="B7988" s="363"/>
      <c r="C7988" s="350"/>
      <c r="D7988" s="351"/>
      <c r="E7988" s="352"/>
      <c r="F7988" s="353"/>
      <c r="G7988" s="353"/>
      <c r="H7988" s="353"/>
      <c r="I7988" s="353"/>
      <c r="J7988" s="359"/>
      <c r="K7988" s="353"/>
      <c r="L7988"/>
      <c r="M7988"/>
      <c r="N7988"/>
      <c r="O7988"/>
      <c r="P7988" s="166"/>
    </row>
    <row r="7989" spans="1:16" s="165" customFormat="1">
      <c r="A7989" s="305" t="s">
        <v>5826</v>
      </c>
      <c r="B7989" s="306"/>
      <c r="C7989" s="354"/>
      <c r="D7989" s="196"/>
      <c r="E7989" s="355"/>
      <c r="F7989" s="356"/>
      <c r="G7989" s="356"/>
      <c r="H7989" s="356"/>
      <c r="I7989" s="356"/>
      <c r="J7989" s="360"/>
      <c r="K7989" s="356"/>
      <c r="L7989"/>
      <c r="M7989"/>
      <c r="N7989"/>
      <c r="O7989"/>
      <c r="P7989" s="166"/>
    </row>
    <row r="7990" spans="1:16" s="165" customFormat="1">
      <c r="A7990" s="305" t="s">
        <v>5827</v>
      </c>
      <c r="B7990" s="306"/>
      <c r="C7990" s="354"/>
      <c r="D7990" s="196"/>
      <c r="E7990" s="355"/>
      <c r="F7990" s="356"/>
      <c r="G7990" s="356"/>
      <c r="H7990" s="356"/>
      <c r="I7990" s="356"/>
      <c r="J7990" s="360"/>
      <c r="K7990" s="356"/>
      <c r="L7990"/>
      <c r="M7990"/>
      <c r="N7990"/>
      <c r="O7990"/>
      <c r="P7990" s="166"/>
    </row>
    <row r="7991" spans="1:16" s="165" customFormat="1">
      <c r="A7991" s="290"/>
      <c r="B7991" s="332" t="s">
        <v>2537</v>
      </c>
      <c r="C7991" s="354"/>
      <c r="D7991" s="196"/>
      <c r="E7991" s="355"/>
      <c r="F7991" s="356"/>
      <c r="G7991" s="356"/>
      <c r="H7991" s="356"/>
      <c r="I7991" s="356"/>
      <c r="J7991" s="360"/>
      <c r="K7991" s="356"/>
      <c r="L7991"/>
      <c r="M7991"/>
      <c r="N7991"/>
      <c r="O7991"/>
      <c r="P7991" s="166"/>
    </row>
    <row r="7992" spans="1:16" s="165" customFormat="1">
      <c r="A7992" s="451" t="s">
        <v>2829</v>
      </c>
      <c r="B7992" s="385" t="s">
        <v>5828</v>
      </c>
      <c r="C7992" s="367"/>
      <c r="D7992" s="368"/>
      <c r="E7992" s="369"/>
      <c r="F7992" s="370"/>
      <c r="G7992" s="370"/>
      <c r="H7992" s="370"/>
      <c r="I7992" s="370"/>
      <c r="J7992" s="376"/>
      <c r="K7992" s="370"/>
      <c r="L7992"/>
      <c r="M7992"/>
      <c r="N7992"/>
      <c r="O7992"/>
      <c r="P7992" s="166"/>
    </row>
    <row r="7993" spans="1:16" s="165" customFormat="1">
      <c r="A7993" s="1650" t="s">
        <v>438</v>
      </c>
      <c r="B7993" s="1650" t="s">
        <v>2538</v>
      </c>
      <c r="C7993" s="1650" t="s">
        <v>2539</v>
      </c>
      <c r="D7993" s="1650" t="s">
        <v>2787</v>
      </c>
      <c r="E7993" s="1650" t="s">
        <v>2788</v>
      </c>
      <c r="F7993" s="1655" t="s">
        <v>77</v>
      </c>
      <c r="G7993" s="1655"/>
      <c r="H7993" s="1655"/>
      <c r="I7993" s="1655" t="s">
        <v>2781</v>
      </c>
      <c r="J7993" s="1655"/>
      <c r="K7993" s="1655"/>
      <c r="L7993"/>
      <c r="M7993"/>
      <c r="N7993"/>
      <c r="O7993"/>
      <c r="P7993" s="166"/>
    </row>
    <row r="7994" spans="1:16" s="165" customFormat="1">
      <c r="A7994" s="1651"/>
      <c r="B7994" s="1651"/>
      <c r="C7994" s="1651"/>
      <c r="D7994" s="1651"/>
      <c r="E7994" s="1651"/>
      <c r="F7994" s="308" t="s">
        <v>2554</v>
      </c>
      <c r="G7994" s="308" t="s">
        <v>2783</v>
      </c>
      <c r="H7994" s="308" t="s">
        <v>2784</v>
      </c>
      <c r="I7994" s="308" t="s">
        <v>2554</v>
      </c>
      <c r="J7994" s="308" t="s">
        <v>2783</v>
      </c>
      <c r="K7994" s="308" t="s">
        <v>2784</v>
      </c>
      <c r="L7994"/>
      <c r="M7994"/>
      <c r="N7994"/>
      <c r="O7994"/>
      <c r="P7994" s="166"/>
    </row>
    <row r="7995" spans="1:16" s="165" customFormat="1" ht="36">
      <c r="A7995" s="447" t="s">
        <v>5829</v>
      </c>
      <c r="B7995" s="185" t="s">
        <v>5830</v>
      </c>
      <c r="C7995" s="309" t="s">
        <v>2792</v>
      </c>
      <c r="D7995" s="186"/>
      <c r="E7995" s="187"/>
      <c r="F7995" s="188"/>
      <c r="G7995" s="188"/>
      <c r="H7995" s="188"/>
      <c r="I7995" s="190">
        <f>SUM(I7996:I7997)</f>
        <v>118700</v>
      </c>
      <c r="J7995" s="188"/>
      <c r="K7995" s="188"/>
      <c r="L7995" s="173" t="s">
        <v>3982</v>
      </c>
      <c r="M7995" s="174">
        <f>+I7995</f>
        <v>118700</v>
      </c>
      <c r="N7995" s="175">
        <f>+J7998</f>
        <v>12061838.322368423</v>
      </c>
      <c r="O7995" s="176"/>
      <c r="P7995" s="330">
        <f>SUM(M7995:O7995)</f>
        <v>12180538.322368423</v>
      </c>
    </row>
    <row r="7996" spans="1:16" s="165" customFormat="1" ht="15">
      <c r="A7996" s="337"/>
      <c r="B7996" s="168"/>
      <c r="C7996" s="169" t="s">
        <v>188</v>
      </c>
      <c r="D7996" s="170" t="s">
        <v>81</v>
      </c>
      <c r="E7996" s="389">
        <v>1</v>
      </c>
      <c r="F7996" s="172">
        <f>VLOOKUP($C7996,VLP!$C$3:$F$191,3,0)</f>
        <v>27500</v>
      </c>
      <c r="G7996" s="390"/>
      <c r="H7996" s="390"/>
      <c r="I7996" s="172">
        <f>E7996*F7996</f>
        <v>27500</v>
      </c>
      <c r="J7996" s="172"/>
      <c r="K7996" s="172"/>
      <c r="L7996" s="399"/>
      <c r="M7996" s="174"/>
      <c r="N7996" s="175"/>
      <c r="O7996" s="176"/>
      <c r="P7996" s="330"/>
    </row>
    <row r="7997" spans="1:16" s="165" customFormat="1" ht="15">
      <c r="A7997" s="337"/>
      <c r="B7997" s="168"/>
      <c r="C7997" s="169" t="s">
        <v>138</v>
      </c>
      <c r="D7997" s="170" t="s">
        <v>81</v>
      </c>
      <c r="E7997" s="389">
        <v>2.4</v>
      </c>
      <c r="F7997" s="172">
        <f>VLOOKUP($C7997,VLP!$C$3:$F$191,3,0)</f>
        <v>38000</v>
      </c>
      <c r="G7997" s="390"/>
      <c r="H7997" s="390"/>
      <c r="I7997" s="172">
        <f>E7997*F7997</f>
        <v>91200</v>
      </c>
      <c r="J7997" s="172"/>
      <c r="K7997" s="172"/>
      <c r="L7997" s="399"/>
      <c r="M7997" s="174"/>
      <c r="N7997" s="175"/>
      <c r="O7997" s="176"/>
      <c r="P7997" s="330"/>
    </row>
    <row r="7998" spans="1:16" s="165" customFormat="1">
      <c r="A7998" s="311"/>
      <c r="B7998" s="311"/>
      <c r="C7998" s="312" t="s">
        <v>4979</v>
      </c>
      <c r="D7998" s="182" t="s">
        <v>2540</v>
      </c>
      <c r="E7998" s="183">
        <v>32.5</v>
      </c>
      <c r="F7998" s="184"/>
      <c r="G7998" s="184">
        <f>_lg50</f>
        <v>371133.48684210528</v>
      </c>
      <c r="H7998" s="184"/>
      <c r="I7998" s="184"/>
      <c r="J7998" s="189">
        <f>+G7998*E7998</f>
        <v>12061838.322368423</v>
      </c>
      <c r="K7998" s="184"/>
      <c r="L7998"/>
      <c r="M7998"/>
      <c r="N7998"/>
      <c r="O7998"/>
      <c r="P7998" s="166"/>
    </row>
    <row r="7999" spans="1:16" s="165" customFormat="1" ht="36">
      <c r="A7999" s="447" t="s">
        <v>5831</v>
      </c>
      <c r="B7999" s="185" t="s">
        <v>5832</v>
      </c>
      <c r="C7999" s="309" t="s">
        <v>2792</v>
      </c>
      <c r="D7999" s="186"/>
      <c r="E7999" s="187"/>
      <c r="F7999" s="188"/>
      <c r="G7999" s="188"/>
      <c r="H7999" s="188"/>
      <c r="I7999" s="190">
        <f>SUM(I8000:I8001)</f>
        <v>118700</v>
      </c>
      <c r="J7999" s="188"/>
      <c r="K7999" s="188"/>
      <c r="L7999" s="173" t="s">
        <v>3982</v>
      </c>
      <c r="M7999" s="174">
        <f>+I7999</f>
        <v>118700</v>
      </c>
      <c r="N7999" s="175">
        <f>+J8002</f>
        <v>13268022.154605264</v>
      </c>
      <c r="O7999" s="176"/>
      <c r="P7999" s="330">
        <f>SUM(M7999:O7999)</f>
        <v>13386722.154605264</v>
      </c>
    </row>
    <row r="8000" spans="1:16" s="165" customFormat="1" ht="15">
      <c r="A8000" s="337"/>
      <c r="B8000" s="168"/>
      <c r="C8000" s="169" t="s">
        <v>188</v>
      </c>
      <c r="D8000" s="170" t="s">
        <v>81</v>
      </c>
      <c r="E8000" s="389">
        <v>1</v>
      </c>
      <c r="F8000" s="172">
        <f>VLOOKUP($C8000,VLP!$C$3:$F$191,3,0)</f>
        <v>27500</v>
      </c>
      <c r="G8000" s="390"/>
      <c r="H8000" s="390"/>
      <c r="I8000" s="172">
        <f>E8000*F8000</f>
        <v>27500</v>
      </c>
      <c r="J8000" s="172"/>
      <c r="K8000" s="172"/>
      <c r="L8000" s="399"/>
      <c r="M8000" s="174"/>
      <c r="N8000" s="175"/>
      <c r="O8000" s="176"/>
      <c r="P8000" s="330"/>
    </row>
    <row r="8001" spans="1:16" s="165" customFormat="1" ht="15">
      <c r="A8001" s="337"/>
      <c r="B8001" s="168"/>
      <c r="C8001" s="169" t="s">
        <v>138</v>
      </c>
      <c r="D8001" s="170" t="s">
        <v>81</v>
      </c>
      <c r="E8001" s="389">
        <v>2.4</v>
      </c>
      <c r="F8001" s="172">
        <f>VLOOKUP($C8001,VLP!$C$3:$F$191,3,0)</f>
        <v>38000</v>
      </c>
      <c r="G8001" s="390"/>
      <c r="H8001" s="390"/>
      <c r="I8001" s="172">
        <f>E8001*F8001</f>
        <v>91200</v>
      </c>
      <c r="J8001" s="172"/>
      <c r="K8001" s="172"/>
      <c r="L8001" s="399"/>
      <c r="M8001" s="174"/>
      <c r="N8001" s="175"/>
      <c r="O8001" s="176"/>
      <c r="P8001" s="330"/>
    </row>
    <row r="8002" spans="1:16" s="165" customFormat="1">
      <c r="A8002" s="311"/>
      <c r="B8002" s="311"/>
      <c r="C8002" s="312" t="s">
        <v>4979</v>
      </c>
      <c r="D8002" s="182" t="s">
        <v>2540</v>
      </c>
      <c r="E8002" s="183">
        <v>35.75</v>
      </c>
      <c r="F8002" s="184"/>
      <c r="G8002" s="184">
        <f>_lg50</f>
        <v>371133.48684210528</v>
      </c>
      <c r="H8002" s="184"/>
      <c r="I8002" s="184"/>
      <c r="J8002" s="189">
        <f>+G8002*E8002</f>
        <v>13268022.154605264</v>
      </c>
      <c r="K8002" s="184"/>
      <c r="L8002"/>
      <c r="M8002"/>
      <c r="N8002"/>
      <c r="O8002"/>
      <c r="P8002" s="166"/>
    </row>
    <row r="8003" spans="1:16" s="165" customFormat="1" ht="36">
      <c r="A8003" s="447" t="s">
        <v>5833</v>
      </c>
      <c r="B8003" s="185" t="s">
        <v>5834</v>
      </c>
      <c r="C8003" s="309" t="s">
        <v>2792</v>
      </c>
      <c r="D8003" s="186"/>
      <c r="E8003" s="187"/>
      <c r="F8003" s="188"/>
      <c r="G8003" s="188"/>
      <c r="H8003" s="188"/>
      <c r="I8003" s="190">
        <f>SUM(I8004:I8005)</f>
        <v>118700</v>
      </c>
      <c r="J8003" s="188"/>
      <c r="K8003" s="188"/>
      <c r="L8003" s="173" t="s">
        <v>3982</v>
      </c>
      <c r="M8003" s="174">
        <f>+I8003</f>
        <v>118700</v>
      </c>
      <c r="N8003" s="175">
        <f>+J8006</f>
        <v>14596680.0375</v>
      </c>
      <c r="O8003" s="176"/>
      <c r="P8003" s="330">
        <f>SUM(M8003:O8003)</f>
        <v>14715380.0375</v>
      </c>
    </row>
    <row r="8004" spans="1:16" s="165" customFormat="1" ht="15">
      <c r="A8004" s="337"/>
      <c r="B8004" s="168"/>
      <c r="C8004" s="169" t="s">
        <v>188</v>
      </c>
      <c r="D8004" s="170" t="s">
        <v>81</v>
      </c>
      <c r="E8004" s="389">
        <v>1</v>
      </c>
      <c r="F8004" s="172">
        <f>VLOOKUP($C8004,VLP!$C$3:$F$191,3,0)</f>
        <v>27500</v>
      </c>
      <c r="G8004" s="390"/>
      <c r="H8004" s="390"/>
      <c r="I8004" s="172">
        <f>E8004*F8004</f>
        <v>27500</v>
      </c>
      <c r="J8004" s="172"/>
      <c r="K8004" s="172"/>
      <c r="L8004" s="399"/>
      <c r="M8004" s="174"/>
      <c r="N8004" s="175"/>
      <c r="O8004" s="176"/>
      <c r="P8004" s="330"/>
    </row>
    <row r="8005" spans="1:16" s="165" customFormat="1" ht="15">
      <c r="A8005" s="337"/>
      <c r="B8005" s="168"/>
      <c r="C8005" s="169" t="s">
        <v>138</v>
      </c>
      <c r="D8005" s="170" t="s">
        <v>81</v>
      </c>
      <c r="E8005" s="389">
        <v>2.4</v>
      </c>
      <c r="F8005" s="172">
        <f>VLOOKUP($C8005,VLP!$C$3:$F$191,3,0)</f>
        <v>38000</v>
      </c>
      <c r="G8005" s="390"/>
      <c r="H8005" s="390"/>
      <c r="I8005" s="172">
        <f>E8005*F8005</f>
        <v>91200</v>
      </c>
      <c r="J8005" s="172"/>
      <c r="K8005" s="172"/>
      <c r="L8005" s="399"/>
      <c r="M8005" s="174"/>
      <c r="N8005" s="175"/>
      <c r="O8005" s="176"/>
      <c r="P8005" s="330"/>
    </row>
    <row r="8006" spans="1:16" s="165" customFormat="1">
      <c r="A8006" s="311"/>
      <c r="B8006" s="311"/>
      <c r="C8006" s="312" t="s">
        <v>4979</v>
      </c>
      <c r="D8006" s="182" t="s">
        <v>2540</v>
      </c>
      <c r="E8006" s="183">
        <v>39.33</v>
      </c>
      <c r="F8006" s="184"/>
      <c r="G8006" s="184">
        <f>_lg50</f>
        <v>371133.48684210528</v>
      </c>
      <c r="H8006" s="184"/>
      <c r="I8006" s="184"/>
      <c r="J8006" s="189">
        <f>+G8006*E8006</f>
        <v>14596680.0375</v>
      </c>
      <c r="K8006" s="184"/>
      <c r="L8006"/>
      <c r="M8006"/>
      <c r="N8006"/>
      <c r="O8006"/>
      <c r="P8006" s="166"/>
    </row>
    <row r="8007" spans="1:16" s="165" customFormat="1">
      <c r="A8007" s="305" t="s">
        <v>5835</v>
      </c>
      <c r="B8007" s="306"/>
      <c r="C8007" s="354"/>
      <c r="D8007" s="196"/>
      <c r="E8007" s="355"/>
      <c r="F8007" s="356"/>
      <c r="G8007" s="356"/>
      <c r="H8007" s="356"/>
      <c r="I8007" s="356"/>
      <c r="J8007" s="360"/>
      <c r="K8007" s="356"/>
      <c r="L8007"/>
      <c r="M8007"/>
      <c r="N8007"/>
      <c r="O8007"/>
      <c r="P8007" s="166"/>
    </row>
    <row r="8008" spans="1:16" s="165" customFormat="1">
      <c r="A8008" s="290"/>
      <c r="B8008" s="332" t="s">
        <v>2537</v>
      </c>
      <c r="C8008" s="354"/>
      <c r="D8008" s="196"/>
      <c r="E8008" s="355"/>
      <c r="F8008" s="356"/>
      <c r="G8008" s="356"/>
      <c r="H8008" s="356"/>
      <c r="I8008" s="356"/>
      <c r="J8008" s="360"/>
      <c r="K8008" s="356"/>
      <c r="L8008"/>
      <c r="M8008"/>
      <c r="N8008"/>
      <c r="O8008"/>
      <c r="P8008" s="166"/>
    </row>
    <row r="8009" spans="1:16" s="165" customFormat="1">
      <c r="A8009" s="451" t="s">
        <v>2829</v>
      </c>
      <c r="B8009" s="385" t="s">
        <v>5828</v>
      </c>
      <c r="C8009" s="367"/>
      <c r="D8009" s="368"/>
      <c r="E8009" s="369"/>
      <c r="F8009" s="370"/>
      <c r="G8009" s="370"/>
      <c r="H8009" s="370"/>
      <c r="I8009" s="370"/>
      <c r="J8009" s="376"/>
      <c r="K8009" s="370"/>
      <c r="L8009"/>
      <c r="M8009"/>
      <c r="N8009"/>
      <c r="O8009"/>
      <c r="P8009" s="166"/>
    </row>
    <row r="8010" spans="1:16" s="165" customFormat="1">
      <c r="A8010" s="1650" t="s">
        <v>438</v>
      </c>
      <c r="B8010" s="1650" t="s">
        <v>2538</v>
      </c>
      <c r="C8010" s="1650" t="s">
        <v>2539</v>
      </c>
      <c r="D8010" s="1650" t="s">
        <v>2787</v>
      </c>
      <c r="E8010" s="1650" t="s">
        <v>2788</v>
      </c>
      <c r="F8010" s="1655" t="s">
        <v>77</v>
      </c>
      <c r="G8010" s="1655"/>
      <c r="H8010" s="1655"/>
      <c r="I8010" s="1655" t="s">
        <v>2781</v>
      </c>
      <c r="J8010" s="1655"/>
      <c r="K8010" s="1655"/>
      <c r="L8010"/>
      <c r="M8010"/>
      <c r="N8010"/>
      <c r="O8010"/>
      <c r="P8010" s="166"/>
    </row>
    <row r="8011" spans="1:16" s="165" customFormat="1">
      <c r="A8011" s="1651"/>
      <c r="B8011" s="1651"/>
      <c r="C8011" s="1651"/>
      <c r="D8011" s="1651"/>
      <c r="E8011" s="1651"/>
      <c r="F8011" s="308" t="s">
        <v>2554</v>
      </c>
      <c r="G8011" s="308" t="s">
        <v>2783</v>
      </c>
      <c r="H8011" s="308" t="s">
        <v>2784</v>
      </c>
      <c r="I8011" s="308" t="s">
        <v>2554</v>
      </c>
      <c r="J8011" s="308" t="s">
        <v>2783</v>
      </c>
      <c r="K8011" s="308" t="s">
        <v>2784</v>
      </c>
      <c r="L8011"/>
      <c r="M8011"/>
      <c r="N8011"/>
      <c r="O8011"/>
      <c r="P8011" s="166"/>
    </row>
    <row r="8012" spans="1:16" s="165" customFormat="1" ht="48">
      <c r="A8012" s="447" t="s">
        <v>5836</v>
      </c>
      <c r="B8012" s="185" t="s">
        <v>5837</v>
      </c>
      <c r="C8012" s="309" t="s">
        <v>2792</v>
      </c>
      <c r="D8012" s="186"/>
      <c r="E8012" s="187"/>
      <c r="F8012" s="188"/>
      <c r="G8012" s="188"/>
      <c r="H8012" s="188"/>
      <c r="I8012" s="190">
        <f>SUM(I8013:I8014)</f>
        <v>118700</v>
      </c>
      <c r="J8012" s="188"/>
      <c r="K8012" s="188"/>
      <c r="L8012" s="173" t="s">
        <v>3982</v>
      </c>
      <c r="M8012" s="174">
        <f>+I8012</f>
        <v>118700</v>
      </c>
      <c r="N8012" s="175">
        <f>+J8015</f>
        <v>14474205.986842105</v>
      </c>
      <c r="O8012" s="176"/>
      <c r="P8012" s="330">
        <f>SUM(M8012:O8012)</f>
        <v>14592905.986842105</v>
      </c>
    </row>
    <row r="8013" spans="1:16" s="165" customFormat="1" ht="15">
      <c r="A8013" s="337"/>
      <c r="B8013" s="168"/>
      <c r="C8013" s="169" t="s">
        <v>188</v>
      </c>
      <c r="D8013" s="170" t="s">
        <v>81</v>
      </c>
      <c r="E8013" s="389">
        <v>1</v>
      </c>
      <c r="F8013" s="172">
        <f>VLOOKUP($C8013,VLP!$C$3:$F$191,3,0)</f>
        <v>27500</v>
      </c>
      <c r="G8013" s="390"/>
      <c r="H8013" s="390"/>
      <c r="I8013" s="172">
        <f>E8013*F8013</f>
        <v>27500</v>
      </c>
      <c r="J8013" s="172"/>
      <c r="K8013" s="172"/>
      <c r="L8013" s="399"/>
      <c r="M8013" s="174"/>
      <c r="N8013" s="175"/>
      <c r="O8013" s="176"/>
      <c r="P8013" s="330"/>
    </row>
    <row r="8014" spans="1:16" s="165" customFormat="1" ht="15">
      <c r="A8014" s="337"/>
      <c r="B8014" s="168"/>
      <c r="C8014" s="169" t="s">
        <v>138</v>
      </c>
      <c r="D8014" s="170" t="s">
        <v>81</v>
      </c>
      <c r="E8014" s="389">
        <v>2.4</v>
      </c>
      <c r="F8014" s="172">
        <f>VLOOKUP($C8014,VLP!$C$3:$F$191,3,0)</f>
        <v>38000</v>
      </c>
      <c r="G8014" s="390"/>
      <c r="H8014" s="390"/>
      <c r="I8014" s="172">
        <f>E8014*F8014</f>
        <v>91200</v>
      </c>
      <c r="J8014" s="172"/>
      <c r="K8014" s="172"/>
      <c r="L8014" s="399"/>
      <c r="M8014" s="174"/>
      <c r="N8014" s="175"/>
      <c r="O8014" s="176"/>
      <c r="P8014" s="330"/>
    </row>
    <row r="8015" spans="1:16" s="165" customFormat="1">
      <c r="A8015" s="311"/>
      <c r="B8015" s="311"/>
      <c r="C8015" s="312" t="s">
        <v>4979</v>
      </c>
      <c r="D8015" s="182" t="s">
        <v>2540</v>
      </c>
      <c r="E8015" s="183">
        <v>39</v>
      </c>
      <c r="F8015" s="184"/>
      <c r="G8015" s="184">
        <f>_lg50</f>
        <v>371133.48684210528</v>
      </c>
      <c r="H8015" s="184"/>
      <c r="I8015" s="184"/>
      <c r="J8015" s="189">
        <f>+G8015*E8015</f>
        <v>14474205.986842105</v>
      </c>
      <c r="K8015" s="184"/>
      <c r="L8015"/>
      <c r="M8015"/>
      <c r="N8015"/>
      <c r="O8015"/>
      <c r="P8015" s="166"/>
    </row>
    <row r="8016" spans="1:16" s="165" customFormat="1" ht="48">
      <c r="A8016" s="447" t="s">
        <v>5838</v>
      </c>
      <c r="B8016" s="185" t="s">
        <v>5839</v>
      </c>
      <c r="C8016" s="309" t="s">
        <v>2792</v>
      </c>
      <c r="D8016" s="186"/>
      <c r="E8016" s="187"/>
      <c r="F8016" s="188"/>
      <c r="G8016" s="188"/>
      <c r="H8016" s="188"/>
      <c r="I8016" s="190">
        <f>SUM(I8017:I8018)</f>
        <v>118700</v>
      </c>
      <c r="J8016" s="188"/>
      <c r="K8016" s="188"/>
      <c r="L8016" s="173" t="s">
        <v>3982</v>
      </c>
      <c r="M8016" s="174">
        <f>+I8016</f>
        <v>118700</v>
      </c>
      <c r="N8016" s="175">
        <f>+J8019</f>
        <v>15921626.585526315</v>
      </c>
      <c r="O8016" s="176"/>
      <c r="P8016" s="330">
        <f>SUM(M8016:O8016)</f>
        <v>16040326.585526315</v>
      </c>
    </row>
    <row r="8017" spans="1:16" s="165" customFormat="1" ht="15">
      <c r="A8017" s="337"/>
      <c r="B8017" s="168"/>
      <c r="C8017" s="169" t="s">
        <v>188</v>
      </c>
      <c r="D8017" s="170" t="s">
        <v>81</v>
      </c>
      <c r="E8017" s="389">
        <v>1</v>
      </c>
      <c r="F8017" s="172">
        <f>VLOOKUP($C8017,VLP!$C$3:$F$191,3,0)</f>
        <v>27500</v>
      </c>
      <c r="G8017" s="390"/>
      <c r="H8017" s="390"/>
      <c r="I8017" s="172">
        <f>E8017*F8017</f>
        <v>27500</v>
      </c>
      <c r="J8017" s="172"/>
      <c r="K8017" s="172"/>
      <c r="L8017" s="399"/>
      <c r="M8017" s="174"/>
      <c r="N8017" s="175"/>
      <c r="O8017" s="176"/>
      <c r="P8017" s="330"/>
    </row>
    <row r="8018" spans="1:16" s="165" customFormat="1" ht="15">
      <c r="A8018" s="337"/>
      <c r="B8018" s="168"/>
      <c r="C8018" s="169" t="s">
        <v>138</v>
      </c>
      <c r="D8018" s="170" t="s">
        <v>81</v>
      </c>
      <c r="E8018" s="389">
        <v>2.4</v>
      </c>
      <c r="F8018" s="172">
        <f>VLOOKUP($C8018,VLP!$C$3:$F$191,3,0)</f>
        <v>38000</v>
      </c>
      <c r="G8018" s="390"/>
      <c r="H8018" s="390"/>
      <c r="I8018" s="172">
        <f>E8018*F8018</f>
        <v>91200</v>
      </c>
      <c r="J8018" s="172"/>
      <c r="K8018" s="172"/>
      <c r="L8018" s="399"/>
      <c r="M8018" s="174"/>
      <c r="N8018" s="175"/>
      <c r="O8018" s="176"/>
      <c r="P8018" s="330"/>
    </row>
    <row r="8019" spans="1:16" s="165" customFormat="1">
      <c r="A8019" s="311"/>
      <c r="B8019" s="311"/>
      <c r="C8019" s="312" t="s">
        <v>4979</v>
      </c>
      <c r="D8019" s="182" t="s">
        <v>2540</v>
      </c>
      <c r="E8019" s="183">
        <v>42.9</v>
      </c>
      <c r="F8019" s="184"/>
      <c r="G8019" s="184">
        <f>_lg50</f>
        <v>371133.48684210528</v>
      </c>
      <c r="H8019" s="184"/>
      <c r="I8019" s="184"/>
      <c r="J8019" s="189">
        <f>+G8019*E8019</f>
        <v>15921626.585526315</v>
      </c>
      <c r="K8019" s="184"/>
      <c r="L8019"/>
      <c r="M8019"/>
      <c r="N8019"/>
      <c r="O8019"/>
      <c r="P8019" s="166"/>
    </row>
    <row r="8020" spans="1:16" s="165" customFormat="1" ht="48">
      <c r="A8020" s="447" t="s">
        <v>5840</v>
      </c>
      <c r="B8020" s="185" t="s">
        <v>5841</v>
      </c>
      <c r="C8020" s="309" t="s">
        <v>2792</v>
      </c>
      <c r="D8020" s="186"/>
      <c r="E8020" s="187"/>
      <c r="F8020" s="188"/>
      <c r="G8020" s="188"/>
      <c r="H8020" s="188"/>
      <c r="I8020" s="190">
        <f>SUM(I8021:I8022)</f>
        <v>118700</v>
      </c>
      <c r="J8020" s="188"/>
      <c r="K8020" s="188"/>
      <c r="L8020" s="173" t="s">
        <v>3982</v>
      </c>
      <c r="M8020" s="174">
        <f>+I8020</f>
        <v>118700</v>
      </c>
      <c r="N8020" s="175">
        <f>+J8023</f>
        <v>17513789.244078949</v>
      </c>
      <c r="O8020" s="176"/>
      <c r="P8020" s="330">
        <f>SUM(M8020:O8020)</f>
        <v>17632489.244078949</v>
      </c>
    </row>
    <row r="8021" spans="1:16" s="165" customFormat="1" ht="15">
      <c r="A8021" s="337"/>
      <c r="B8021" s="168"/>
      <c r="C8021" s="169" t="s">
        <v>188</v>
      </c>
      <c r="D8021" s="170" t="s">
        <v>81</v>
      </c>
      <c r="E8021" s="389">
        <v>1</v>
      </c>
      <c r="F8021" s="172">
        <f>VLOOKUP($C8021,VLP!$C$3:$F$191,3,0)</f>
        <v>27500</v>
      </c>
      <c r="G8021" s="390"/>
      <c r="H8021" s="390"/>
      <c r="I8021" s="172">
        <f>E8021*F8021</f>
        <v>27500</v>
      </c>
      <c r="J8021" s="172"/>
      <c r="K8021" s="172"/>
      <c r="L8021" s="399"/>
      <c r="M8021" s="174"/>
      <c r="N8021" s="175"/>
      <c r="O8021" s="176"/>
      <c r="P8021" s="330"/>
    </row>
    <row r="8022" spans="1:16" s="165" customFormat="1" ht="15">
      <c r="A8022" s="337"/>
      <c r="B8022" s="168"/>
      <c r="C8022" s="169" t="s">
        <v>138</v>
      </c>
      <c r="D8022" s="170" t="s">
        <v>81</v>
      </c>
      <c r="E8022" s="389">
        <v>2.4</v>
      </c>
      <c r="F8022" s="172">
        <f>VLOOKUP($C8022,VLP!$C$3:$F$191,3,0)</f>
        <v>38000</v>
      </c>
      <c r="G8022" s="390"/>
      <c r="H8022" s="390"/>
      <c r="I8022" s="172">
        <f>E8022*F8022</f>
        <v>91200</v>
      </c>
      <c r="J8022" s="172"/>
      <c r="K8022" s="172"/>
      <c r="L8022" s="399"/>
      <c r="M8022" s="174"/>
      <c r="N8022" s="175"/>
      <c r="O8022" s="176"/>
      <c r="P8022" s="330"/>
    </row>
    <row r="8023" spans="1:16" s="165" customFormat="1">
      <c r="A8023" s="311"/>
      <c r="B8023" s="311"/>
      <c r="C8023" s="312" t="s">
        <v>4979</v>
      </c>
      <c r="D8023" s="182" t="s">
        <v>2540</v>
      </c>
      <c r="E8023" s="183">
        <v>47.19</v>
      </c>
      <c r="F8023" s="184"/>
      <c r="G8023" s="184">
        <f>_lg50</f>
        <v>371133.48684210528</v>
      </c>
      <c r="H8023" s="184"/>
      <c r="I8023" s="184"/>
      <c r="J8023" s="189">
        <f>+G8023*E8023</f>
        <v>17513789.244078949</v>
      </c>
      <c r="K8023" s="184"/>
      <c r="L8023"/>
      <c r="M8023"/>
      <c r="N8023"/>
      <c r="O8023"/>
      <c r="P8023" s="166"/>
    </row>
    <row r="8024" spans="1:16" s="165" customFormat="1">
      <c r="A8024" s="305" t="s">
        <v>5842</v>
      </c>
      <c r="B8024" s="306"/>
      <c r="C8024" s="354"/>
      <c r="D8024" s="196"/>
      <c r="E8024" s="355"/>
      <c r="F8024" s="356"/>
      <c r="G8024" s="356"/>
      <c r="H8024" s="356"/>
      <c r="I8024" s="356"/>
      <c r="J8024" s="360"/>
      <c r="K8024" s="356"/>
      <c r="L8024"/>
      <c r="M8024"/>
      <c r="N8024"/>
      <c r="O8024"/>
      <c r="P8024" s="166"/>
    </row>
    <row r="8025" spans="1:16" s="165" customFormat="1">
      <c r="A8025" s="290"/>
      <c r="B8025" s="332" t="s">
        <v>2537</v>
      </c>
      <c r="C8025" s="354"/>
      <c r="D8025" s="196"/>
      <c r="E8025" s="355"/>
      <c r="F8025" s="356"/>
      <c r="G8025" s="356"/>
      <c r="H8025" s="356"/>
      <c r="I8025" s="356"/>
      <c r="J8025" s="360"/>
      <c r="K8025" s="356"/>
      <c r="L8025"/>
      <c r="M8025"/>
      <c r="N8025"/>
      <c r="O8025"/>
      <c r="P8025" s="166"/>
    </row>
    <row r="8026" spans="1:16" s="165" customFormat="1">
      <c r="A8026" s="451" t="s">
        <v>2829</v>
      </c>
      <c r="B8026" s="385" t="s">
        <v>5843</v>
      </c>
      <c r="C8026" s="367"/>
      <c r="D8026" s="368"/>
      <c r="E8026" s="369"/>
      <c r="F8026" s="370"/>
      <c r="G8026" s="370"/>
      <c r="H8026" s="370"/>
      <c r="I8026" s="370"/>
      <c r="J8026" s="376"/>
      <c r="K8026" s="370"/>
      <c r="L8026"/>
      <c r="M8026"/>
      <c r="N8026"/>
      <c r="O8026"/>
      <c r="P8026" s="166"/>
    </row>
    <row r="8027" spans="1:16" s="165" customFormat="1">
      <c r="A8027" s="1650" t="s">
        <v>438</v>
      </c>
      <c r="B8027" s="1650" t="s">
        <v>2538</v>
      </c>
      <c r="C8027" s="1650" t="s">
        <v>2539</v>
      </c>
      <c r="D8027" s="1650" t="s">
        <v>2787</v>
      </c>
      <c r="E8027" s="1650" t="s">
        <v>2788</v>
      </c>
      <c r="F8027" s="1655" t="s">
        <v>77</v>
      </c>
      <c r="G8027" s="1655"/>
      <c r="H8027" s="1655"/>
      <c r="I8027" s="1655" t="s">
        <v>2781</v>
      </c>
      <c r="J8027" s="1655"/>
      <c r="K8027" s="1655"/>
      <c r="L8027"/>
      <c r="M8027"/>
      <c r="N8027"/>
      <c r="O8027"/>
      <c r="P8027" s="166"/>
    </row>
    <row r="8028" spans="1:16" s="165" customFormat="1">
      <c r="A8028" s="1651"/>
      <c r="B8028" s="1651"/>
      <c r="C8028" s="1651"/>
      <c r="D8028" s="1651"/>
      <c r="E8028" s="1651"/>
      <c r="F8028" s="308" t="s">
        <v>2554</v>
      </c>
      <c r="G8028" s="308" t="s">
        <v>2783</v>
      </c>
      <c r="H8028" s="308" t="s">
        <v>2784</v>
      </c>
      <c r="I8028" s="308" t="s">
        <v>2554</v>
      </c>
      <c r="J8028" s="308" t="s">
        <v>2783</v>
      </c>
      <c r="K8028" s="308" t="s">
        <v>2784</v>
      </c>
      <c r="L8028"/>
      <c r="M8028"/>
      <c r="N8028"/>
      <c r="O8028"/>
      <c r="P8028" s="166"/>
    </row>
    <row r="8029" spans="1:16" s="165" customFormat="1" ht="36">
      <c r="A8029" s="447" t="s">
        <v>5844</v>
      </c>
      <c r="B8029" s="185" t="s">
        <v>5845</v>
      </c>
      <c r="C8029" s="309" t="s">
        <v>2792</v>
      </c>
      <c r="D8029" s="186"/>
      <c r="E8029" s="187"/>
      <c r="F8029" s="188"/>
      <c r="G8029" s="188"/>
      <c r="H8029" s="188"/>
      <c r="I8029" s="190">
        <f>SUM(I8030:I8031)</f>
        <v>118700</v>
      </c>
      <c r="J8029" s="188"/>
      <c r="K8029" s="188"/>
      <c r="L8029" s="173" t="s">
        <v>3982</v>
      </c>
      <c r="M8029" s="174">
        <f>+I8029</f>
        <v>118700</v>
      </c>
      <c r="N8029" s="175">
        <f>+J8032</f>
        <v>13806165.710526317</v>
      </c>
      <c r="O8029" s="176"/>
      <c r="P8029" s="330">
        <f>SUM(M8029:O8029)</f>
        <v>13924865.710526317</v>
      </c>
    </row>
    <row r="8030" spans="1:16" s="165" customFormat="1" ht="15">
      <c r="A8030" s="337"/>
      <c r="B8030" s="168"/>
      <c r="C8030" s="169" t="s">
        <v>188</v>
      </c>
      <c r="D8030" s="170" t="s">
        <v>81</v>
      </c>
      <c r="E8030" s="389">
        <v>1</v>
      </c>
      <c r="F8030" s="172">
        <f>VLOOKUP($C8030,VLP!$C$3:$F$191,3,0)</f>
        <v>27500</v>
      </c>
      <c r="G8030" s="390"/>
      <c r="H8030" s="390"/>
      <c r="I8030" s="172">
        <f>E8030*F8030</f>
        <v>27500</v>
      </c>
      <c r="J8030" s="172"/>
      <c r="K8030" s="172"/>
      <c r="L8030" s="399"/>
      <c r="M8030" s="174"/>
      <c r="N8030" s="175"/>
      <c r="O8030" s="176"/>
      <c r="P8030" s="330"/>
    </row>
    <row r="8031" spans="1:16" s="165" customFormat="1" ht="15">
      <c r="A8031" s="337"/>
      <c r="B8031" s="168"/>
      <c r="C8031" s="169" t="s">
        <v>138</v>
      </c>
      <c r="D8031" s="170" t="s">
        <v>81</v>
      </c>
      <c r="E8031" s="389">
        <v>2.4</v>
      </c>
      <c r="F8031" s="172">
        <f>VLOOKUP($C8031,VLP!$C$3:$F$191,3,0)</f>
        <v>38000</v>
      </c>
      <c r="G8031" s="390"/>
      <c r="H8031" s="390"/>
      <c r="I8031" s="172">
        <f>E8031*F8031</f>
        <v>91200</v>
      </c>
      <c r="J8031" s="172"/>
      <c r="K8031" s="172"/>
      <c r="L8031" s="399"/>
      <c r="M8031" s="174"/>
      <c r="N8031" s="175"/>
      <c r="O8031" s="176"/>
      <c r="P8031" s="330"/>
    </row>
    <row r="8032" spans="1:16" s="165" customFormat="1">
      <c r="A8032" s="311"/>
      <c r="B8032" s="311"/>
      <c r="C8032" s="312" t="s">
        <v>4979</v>
      </c>
      <c r="D8032" s="182" t="s">
        <v>2540</v>
      </c>
      <c r="E8032" s="183">
        <v>37.200000000000003</v>
      </c>
      <c r="F8032" s="184"/>
      <c r="G8032" s="184">
        <f>_lg50</f>
        <v>371133.48684210528</v>
      </c>
      <c r="H8032" s="184"/>
      <c r="I8032" s="184"/>
      <c r="J8032" s="189">
        <f>+G8032*E8032</f>
        <v>13806165.710526317</v>
      </c>
      <c r="K8032" s="184"/>
      <c r="L8032"/>
      <c r="M8032"/>
      <c r="N8032"/>
      <c r="O8032"/>
      <c r="P8032" s="166"/>
    </row>
    <row r="8033" spans="1:16" s="165" customFormat="1" ht="36">
      <c r="A8033" s="447" t="s">
        <v>5846</v>
      </c>
      <c r="B8033" s="185" t="s">
        <v>5847</v>
      </c>
      <c r="C8033" s="309" t="s">
        <v>2792</v>
      </c>
      <c r="D8033" s="186"/>
      <c r="E8033" s="187"/>
      <c r="F8033" s="188"/>
      <c r="G8033" s="188"/>
      <c r="H8033" s="188"/>
      <c r="I8033" s="190">
        <f>SUM(I8034:I8035)</f>
        <v>118700</v>
      </c>
      <c r="J8033" s="188"/>
      <c r="K8033" s="188"/>
      <c r="L8033" s="173" t="s">
        <v>3982</v>
      </c>
      <c r="M8033" s="174">
        <f>+I8033</f>
        <v>118700</v>
      </c>
      <c r="N8033" s="175">
        <f>+J8036</f>
        <v>15390905.699342106</v>
      </c>
      <c r="O8033" s="176"/>
      <c r="P8033" s="330">
        <f>SUM(M8033:O8033)</f>
        <v>15509605.699342106</v>
      </c>
    </row>
    <row r="8034" spans="1:16" s="165" customFormat="1" ht="15">
      <c r="A8034" s="337"/>
      <c r="B8034" s="168"/>
      <c r="C8034" s="169" t="s">
        <v>188</v>
      </c>
      <c r="D8034" s="170" t="s">
        <v>81</v>
      </c>
      <c r="E8034" s="389">
        <v>1</v>
      </c>
      <c r="F8034" s="172">
        <f>VLOOKUP($C8034,VLP!$C$3:$F$191,3,0)</f>
        <v>27500</v>
      </c>
      <c r="G8034" s="390"/>
      <c r="H8034" s="390"/>
      <c r="I8034" s="172">
        <f>E8034*F8034</f>
        <v>27500</v>
      </c>
      <c r="J8034" s="172"/>
      <c r="K8034" s="172"/>
      <c r="L8034" s="399"/>
      <c r="M8034" s="174"/>
      <c r="N8034" s="175"/>
      <c r="O8034" s="176"/>
      <c r="P8034" s="330"/>
    </row>
    <row r="8035" spans="1:16" s="165" customFormat="1" ht="15">
      <c r="A8035" s="337"/>
      <c r="B8035" s="168"/>
      <c r="C8035" s="169" t="s">
        <v>138</v>
      </c>
      <c r="D8035" s="170" t="s">
        <v>81</v>
      </c>
      <c r="E8035" s="389">
        <v>2.4</v>
      </c>
      <c r="F8035" s="172">
        <f>VLOOKUP($C8035,VLP!$C$3:$F$191,3,0)</f>
        <v>38000</v>
      </c>
      <c r="G8035" s="390"/>
      <c r="H8035" s="390"/>
      <c r="I8035" s="172">
        <f>E8035*F8035</f>
        <v>91200</v>
      </c>
      <c r="J8035" s="172"/>
      <c r="K8035" s="172"/>
      <c r="L8035" s="399"/>
      <c r="M8035" s="174"/>
      <c r="N8035" s="175"/>
      <c r="O8035" s="176"/>
      <c r="P8035" s="330"/>
    </row>
    <row r="8036" spans="1:16" s="165" customFormat="1">
      <c r="A8036" s="311"/>
      <c r="B8036" s="311"/>
      <c r="C8036" s="312" t="s">
        <v>4979</v>
      </c>
      <c r="D8036" s="182" t="s">
        <v>2540</v>
      </c>
      <c r="E8036" s="183">
        <v>41.47</v>
      </c>
      <c r="F8036" s="184"/>
      <c r="G8036" s="184">
        <f>_lg50</f>
        <v>371133.48684210528</v>
      </c>
      <c r="H8036" s="184"/>
      <c r="I8036" s="184"/>
      <c r="J8036" s="189">
        <f>+G8036*E8036</f>
        <v>15390905.699342106</v>
      </c>
      <c r="K8036" s="184"/>
      <c r="L8036"/>
      <c r="M8036"/>
      <c r="N8036"/>
      <c r="O8036"/>
      <c r="P8036" s="166"/>
    </row>
    <row r="8037" spans="1:16" s="165" customFormat="1" ht="36">
      <c r="A8037" s="447" t="s">
        <v>5848</v>
      </c>
      <c r="B8037" s="185" t="s">
        <v>5849</v>
      </c>
      <c r="C8037" s="309" t="s">
        <v>2792</v>
      </c>
      <c r="D8037" s="186"/>
      <c r="E8037" s="187"/>
      <c r="F8037" s="188"/>
      <c r="G8037" s="188"/>
      <c r="H8037" s="188"/>
      <c r="I8037" s="190">
        <f>SUM(I8038:I8039)</f>
        <v>118700</v>
      </c>
      <c r="J8037" s="188"/>
      <c r="K8037" s="188"/>
      <c r="L8037" s="173" t="s">
        <v>3982</v>
      </c>
      <c r="M8037" s="174">
        <f>+I8037</f>
        <v>118700</v>
      </c>
      <c r="N8037" s="175">
        <f>+J8040</f>
        <v>16929996.269276317</v>
      </c>
      <c r="O8037" s="176"/>
      <c r="P8037" s="330">
        <f>SUM(M8037:O8037)</f>
        <v>17048696.269276317</v>
      </c>
    </row>
    <row r="8038" spans="1:16" s="165" customFormat="1" ht="15">
      <c r="A8038" s="337"/>
      <c r="B8038" s="168"/>
      <c r="C8038" s="169" t="s">
        <v>188</v>
      </c>
      <c r="D8038" s="170" t="s">
        <v>81</v>
      </c>
      <c r="E8038" s="389">
        <v>1</v>
      </c>
      <c r="F8038" s="172">
        <f>VLOOKUP($C8038,VLP!$C$3:$F$191,3,0)</f>
        <v>27500</v>
      </c>
      <c r="G8038" s="390"/>
      <c r="H8038" s="390"/>
      <c r="I8038" s="172">
        <f>E8038*F8038</f>
        <v>27500</v>
      </c>
      <c r="J8038" s="172"/>
      <c r="K8038" s="172"/>
      <c r="L8038" s="399"/>
      <c r="M8038" s="174"/>
      <c r="N8038" s="175"/>
      <c r="O8038" s="176"/>
      <c r="P8038" s="330"/>
    </row>
    <row r="8039" spans="1:16" s="165" customFormat="1" ht="15">
      <c r="A8039" s="337"/>
      <c r="B8039" s="168"/>
      <c r="C8039" s="169" t="s">
        <v>138</v>
      </c>
      <c r="D8039" s="170" t="s">
        <v>81</v>
      </c>
      <c r="E8039" s="389">
        <v>2.4</v>
      </c>
      <c r="F8039" s="172">
        <f>VLOOKUP($C8039,VLP!$C$3:$F$191,3,0)</f>
        <v>38000</v>
      </c>
      <c r="G8039" s="390"/>
      <c r="H8039" s="390"/>
      <c r="I8039" s="172">
        <f>E8039*F8039</f>
        <v>91200</v>
      </c>
      <c r="J8039" s="172"/>
      <c r="K8039" s="172"/>
      <c r="L8039" s="399"/>
      <c r="M8039" s="174"/>
      <c r="N8039" s="175"/>
      <c r="O8039" s="176"/>
      <c r="P8039" s="330"/>
    </row>
    <row r="8040" spans="1:16" s="165" customFormat="1">
      <c r="A8040" s="311"/>
      <c r="B8040" s="311"/>
      <c r="C8040" s="312" t="s">
        <v>4979</v>
      </c>
      <c r="D8040" s="182" t="s">
        <v>2540</v>
      </c>
      <c r="E8040" s="183">
        <v>45.616999999999997</v>
      </c>
      <c r="F8040" s="184"/>
      <c r="G8040" s="184">
        <f>_lg50</f>
        <v>371133.48684210528</v>
      </c>
      <c r="H8040" s="184"/>
      <c r="I8040" s="184"/>
      <c r="J8040" s="189">
        <f>+G8040*E8040</f>
        <v>16929996.269276317</v>
      </c>
      <c r="K8040" s="184"/>
      <c r="L8040"/>
      <c r="M8040"/>
      <c r="N8040"/>
      <c r="O8040"/>
      <c r="P8040" s="166"/>
    </row>
    <row r="8041" spans="1:16" s="165" customFormat="1">
      <c r="A8041" s="305" t="s">
        <v>5850</v>
      </c>
      <c r="B8041" s="306"/>
      <c r="C8041" s="354"/>
      <c r="D8041" s="196"/>
      <c r="E8041" s="355"/>
      <c r="F8041" s="356"/>
      <c r="G8041" s="356"/>
      <c r="H8041" s="356"/>
      <c r="I8041" s="356"/>
      <c r="J8041" s="360"/>
      <c r="K8041" s="356"/>
      <c r="L8041"/>
      <c r="M8041"/>
      <c r="N8041"/>
      <c r="O8041"/>
      <c r="P8041" s="166"/>
    </row>
    <row r="8042" spans="1:16" s="165" customFormat="1">
      <c r="A8042" s="1650" t="s">
        <v>438</v>
      </c>
      <c r="B8042" s="1650" t="s">
        <v>2538</v>
      </c>
      <c r="C8042" s="1650" t="s">
        <v>2539</v>
      </c>
      <c r="D8042" s="1650" t="s">
        <v>2787</v>
      </c>
      <c r="E8042" s="1650" t="s">
        <v>2788</v>
      </c>
      <c r="F8042" s="1655" t="s">
        <v>77</v>
      </c>
      <c r="G8042" s="1655"/>
      <c r="H8042" s="1655"/>
      <c r="I8042" s="1655" t="s">
        <v>2781</v>
      </c>
      <c r="J8042" s="1655"/>
      <c r="K8042" s="1655"/>
      <c r="L8042"/>
      <c r="M8042"/>
      <c r="N8042"/>
      <c r="O8042"/>
      <c r="P8042" s="166"/>
    </row>
    <row r="8043" spans="1:16" s="165" customFormat="1">
      <c r="A8043" s="1651"/>
      <c r="B8043" s="1651"/>
      <c r="C8043" s="1651"/>
      <c r="D8043" s="1651"/>
      <c r="E8043" s="1651"/>
      <c r="F8043" s="308" t="s">
        <v>2554</v>
      </c>
      <c r="G8043" s="308" t="s">
        <v>2783</v>
      </c>
      <c r="H8043" s="308" t="s">
        <v>2784</v>
      </c>
      <c r="I8043" s="308" t="s">
        <v>2554</v>
      </c>
      <c r="J8043" s="308" t="s">
        <v>2783</v>
      </c>
      <c r="K8043" s="308" t="s">
        <v>2784</v>
      </c>
      <c r="L8043"/>
      <c r="M8043"/>
      <c r="N8043"/>
      <c r="O8043"/>
      <c r="P8043" s="166"/>
    </row>
    <row r="8044" spans="1:16" s="165" customFormat="1" ht="36">
      <c r="A8044" s="447" t="s">
        <v>5851</v>
      </c>
      <c r="B8044" s="185" t="s">
        <v>5852</v>
      </c>
      <c r="C8044" s="309" t="s">
        <v>2792</v>
      </c>
      <c r="D8044" s="186"/>
      <c r="E8044" s="187"/>
      <c r="F8044" s="188"/>
      <c r="G8044" s="188"/>
      <c r="H8044" s="188"/>
      <c r="I8044" s="190">
        <f>SUM(I8045:I8046)</f>
        <v>118700</v>
      </c>
      <c r="J8044" s="188"/>
      <c r="K8044" s="188"/>
      <c r="L8044" s="173" t="s">
        <v>3982</v>
      </c>
      <c r="M8044" s="174">
        <f>+I8044</f>
        <v>118700</v>
      </c>
      <c r="N8044" s="175">
        <f>+J8047</f>
        <v>1846580.4029605261</v>
      </c>
      <c r="O8044" s="176"/>
      <c r="P8044" s="330">
        <f>SUM(M8044:O8044)</f>
        <v>1965280.4029605261</v>
      </c>
    </row>
    <row r="8045" spans="1:16" s="165" customFormat="1" ht="15">
      <c r="A8045" s="337"/>
      <c r="B8045" s="168"/>
      <c r="C8045" s="169" t="s">
        <v>188</v>
      </c>
      <c r="D8045" s="170" t="s">
        <v>81</v>
      </c>
      <c r="E8045" s="389">
        <v>1</v>
      </c>
      <c r="F8045" s="172">
        <f>VLOOKUP($C8045,VLP!$C$3:$F$191,3,0)</f>
        <v>27500</v>
      </c>
      <c r="G8045" s="390"/>
      <c r="H8045" s="390"/>
      <c r="I8045" s="172">
        <f>E8045*F8045</f>
        <v>27500</v>
      </c>
      <c r="J8045" s="172"/>
      <c r="K8045" s="172"/>
      <c r="L8045" s="399"/>
      <c r="M8045" s="174"/>
      <c r="N8045" s="175"/>
      <c r="O8045" s="176"/>
      <c r="P8045" s="330"/>
    </row>
    <row r="8046" spans="1:16" s="165" customFormat="1" ht="15">
      <c r="A8046" s="337"/>
      <c r="B8046" s="168"/>
      <c r="C8046" s="169" t="s">
        <v>138</v>
      </c>
      <c r="D8046" s="170" t="s">
        <v>81</v>
      </c>
      <c r="E8046" s="389">
        <v>2.4</v>
      </c>
      <c r="F8046" s="172">
        <f>VLOOKUP($C8046,VLP!$C$3:$F$191,3,0)</f>
        <v>38000</v>
      </c>
      <c r="G8046" s="390"/>
      <c r="H8046" s="390"/>
      <c r="I8046" s="172">
        <f>E8046*F8046</f>
        <v>91200</v>
      </c>
      <c r="J8046" s="172"/>
      <c r="K8046" s="172"/>
      <c r="L8046" s="399"/>
      <c r="M8046" s="174"/>
      <c r="N8046" s="175"/>
      <c r="O8046" s="176"/>
      <c r="P8046" s="330"/>
    </row>
    <row r="8047" spans="1:16" s="165" customFormat="1">
      <c r="A8047" s="311"/>
      <c r="B8047" s="311"/>
      <c r="C8047" s="312" t="s">
        <v>2919</v>
      </c>
      <c r="D8047" s="182" t="s">
        <v>2540</v>
      </c>
      <c r="E8047" s="183">
        <v>5.85</v>
      </c>
      <c r="F8047" s="184"/>
      <c r="G8047" s="184">
        <f>_lg40</f>
        <v>315654.76973684208</v>
      </c>
      <c r="H8047" s="184"/>
      <c r="I8047" s="184"/>
      <c r="J8047" s="189">
        <f>+G8047*E8047</f>
        <v>1846580.4029605261</v>
      </c>
      <c r="K8047" s="184"/>
      <c r="L8047"/>
      <c r="M8047"/>
      <c r="N8047"/>
      <c r="O8047"/>
      <c r="P8047" s="166"/>
    </row>
    <row r="8048" spans="1:16" s="165" customFormat="1" ht="36">
      <c r="A8048" s="447" t="s">
        <v>5853</v>
      </c>
      <c r="B8048" s="185" t="s">
        <v>5854</v>
      </c>
      <c r="C8048" s="309" t="s">
        <v>2792</v>
      </c>
      <c r="D8048" s="186"/>
      <c r="E8048" s="187"/>
      <c r="F8048" s="188"/>
      <c r="G8048" s="188"/>
      <c r="H8048" s="188"/>
      <c r="I8048" s="190">
        <f>SUM(I8049:I8050)</f>
        <v>118700</v>
      </c>
      <c r="J8048" s="188"/>
      <c r="K8048" s="188"/>
      <c r="L8048" s="173" t="s">
        <v>3982</v>
      </c>
      <c r="M8048" s="174">
        <f>+I8048</f>
        <v>118700</v>
      </c>
      <c r="N8048" s="175">
        <f>+J8051</f>
        <v>2032816.7171052631</v>
      </c>
      <c r="O8048" s="176"/>
      <c r="P8048" s="330">
        <f>SUM(M8048:O8048)</f>
        <v>2151516.7171052629</v>
      </c>
    </row>
    <row r="8049" spans="1:16" s="165" customFormat="1" ht="15">
      <c r="A8049" s="337"/>
      <c r="B8049" s="168"/>
      <c r="C8049" s="169" t="s">
        <v>188</v>
      </c>
      <c r="D8049" s="170" t="s">
        <v>81</v>
      </c>
      <c r="E8049" s="389">
        <v>1</v>
      </c>
      <c r="F8049" s="172">
        <f>VLOOKUP($C8049,VLP!$C$3:$F$191,3,0)</f>
        <v>27500</v>
      </c>
      <c r="G8049" s="390"/>
      <c r="H8049" s="390"/>
      <c r="I8049" s="172">
        <f>E8049*F8049</f>
        <v>27500</v>
      </c>
      <c r="J8049" s="172"/>
      <c r="K8049" s="172"/>
      <c r="L8049" s="399"/>
      <c r="M8049" s="174"/>
      <c r="N8049" s="175"/>
      <c r="O8049" s="176"/>
      <c r="P8049" s="330"/>
    </row>
    <row r="8050" spans="1:16" s="165" customFormat="1" ht="15">
      <c r="A8050" s="337"/>
      <c r="B8050" s="168"/>
      <c r="C8050" s="169" t="s">
        <v>138</v>
      </c>
      <c r="D8050" s="170" t="s">
        <v>81</v>
      </c>
      <c r="E8050" s="389">
        <v>2.4</v>
      </c>
      <c r="F8050" s="172">
        <f>VLOOKUP($C8050,VLP!$C$3:$F$191,3,0)</f>
        <v>38000</v>
      </c>
      <c r="G8050" s="390"/>
      <c r="H8050" s="390"/>
      <c r="I8050" s="172">
        <f>E8050*F8050</f>
        <v>91200</v>
      </c>
      <c r="J8050" s="172"/>
      <c r="K8050" s="172"/>
      <c r="L8050" s="399"/>
      <c r="M8050" s="174"/>
      <c r="N8050" s="175"/>
      <c r="O8050" s="176"/>
      <c r="P8050" s="330"/>
    </row>
    <row r="8051" spans="1:16" s="165" customFormat="1">
      <c r="A8051" s="311"/>
      <c r="B8051" s="311"/>
      <c r="C8051" s="312" t="s">
        <v>2919</v>
      </c>
      <c r="D8051" s="182" t="s">
        <v>2540</v>
      </c>
      <c r="E8051" s="183">
        <v>6.44</v>
      </c>
      <c r="F8051" s="184"/>
      <c r="G8051" s="184">
        <f>_lg40</f>
        <v>315654.76973684208</v>
      </c>
      <c r="H8051" s="184"/>
      <c r="I8051" s="184"/>
      <c r="J8051" s="189">
        <f>+G8051*E8051</f>
        <v>2032816.7171052631</v>
      </c>
      <c r="K8051" s="184"/>
      <c r="L8051"/>
      <c r="M8051"/>
      <c r="N8051"/>
      <c r="O8051"/>
      <c r="P8051" s="166"/>
    </row>
    <row r="8052" spans="1:16" s="165" customFormat="1" ht="36">
      <c r="A8052" s="447" t="s">
        <v>5855</v>
      </c>
      <c r="B8052" s="185" t="s">
        <v>5854</v>
      </c>
      <c r="C8052" s="309" t="s">
        <v>2792</v>
      </c>
      <c r="D8052" s="186"/>
      <c r="E8052" s="187"/>
      <c r="F8052" s="188"/>
      <c r="G8052" s="188"/>
      <c r="H8052" s="188"/>
      <c r="I8052" s="190">
        <f>SUM(I8053:I8054)</f>
        <v>118700</v>
      </c>
      <c r="J8052" s="188"/>
      <c r="K8052" s="188"/>
      <c r="L8052" s="173" t="s">
        <v>3982</v>
      </c>
      <c r="M8052" s="174">
        <f>+I8052</f>
        <v>118700</v>
      </c>
      <c r="N8052" s="175">
        <f>+J8055</f>
        <v>2234835.7697368418</v>
      </c>
      <c r="O8052" s="176"/>
      <c r="P8052" s="330">
        <f>SUM(M8052:O8052)</f>
        <v>2353535.7697368418</v>
      </c>
    </row>
    <row r="8053" spans="1:16" s="165" customFormat="1" ht="15">
      <c r="A8053" s="337"/>
      <c r="B8053" s="168"/>
      <c r="C8053" s="169" t="s">
        <v>188</v>
      </c>
      <c r="D8053" s="170" t="s">
        <v>81</v>
      </c>
      <c r="E8053" s="389">
        <v>1</v>
      </c>
      <c r="F8053" s="172">
        <f>VLOOKUP($C8053,VLP!$C$3:$F$191,3,0)</f>
        <v>27500</v>
      </c>
      <c r="G8053" s="390"/>
      <c r="H8053" s="390"/>
      <c r="I8053" s="172">
        <f>E8053*F8053</f>
        <v>27500</v>
      </c>
      <c r="J8053" s="172"/>
      <c r="K8053" s="172"/>
      <c r="L8053" s="399"/>
      <c r="M8053" s="174"/>
      <c r="N8053" s="175"/>
      <c r="O8053" s="176"/>
      <c r="P8053" s="330"/>
    </row>
    <row r="8054" spans="1:16" s="165" customFormat="1" ht="15">
      <c r="A8054" s="337"/>
      <c r="B8054" s="168"/>
      <c r="C8054" s="169" t="s">
        <v>138</v>
      </c>
      <c r="D8054" s="170" t="s">
        <v>81</v>
      </c>
      <c r="E8054" s="389">
        <v>2.4</v>
      </c>
      <c r="F8054" s="172">
        <f>VLOOKUP($C8054,VLP!$C$3:$F$191,3,0)</f>
        <v>38000</v>
      </c>
      <c r="G8054" s="390"/>
      <c r="H8054" s="390"/>
      <c r="I8054" s="172">
        <f>E8054*F8054</f>
        <v>91200</v>
      </c>
      <c r="J8054" s="172"/>
      <c r="K8054" s="172"/>
      <c r="L8054" s="399"/>
      <c r="M8054" s="174"/>
      <c r="N8054" s="175"/>
      <c r="O8054" s="176"/>
      <c r="P8054" s="330"/>
    </row>
    <row r="8055" spans="1:16" s="165" customFormat="1">
      <c r="A8055" s="311"/>
      <c r="B8055" s="311"/>
      <c r="C8055" s="312" t="s">
        <v>2919</v>
      </c>
      <c r="D8055" s="182" t="s">
        <v>2540</v>
      </c>
      <c r="E8055" s="183">
        <v>7.08</v>
      </c>
      <c r="F8055" s="184"/>
      <c r="G8055" s="184">
        <f>_lg40</f>
        <v>315654.76973684208</v>
      </c>
      <c r="H8055" s="184"/>
      <c r="I8055" s="184"/>
      <c r="J8055" s="189">
        <f>+G8055*E8055</f>
        <v>2234835.7697368418</v>
      </c>
      <c r="K8055" s="184"/>
      <c r="L8055"/>
      <c r="M8055"/>
      <c r="N8055"/>
      <c r="O8055"/>
      <c r="P8055" s="166"/>
    </row>
    <row r="8056" spans="1:16" s="165" customFormat="1">
      <c r="A8056" s="305" t="s">
        <v>5856</v>
      </c>
      <c r="B8056" s="306"/>
      <c r="C8056" s="354"/>
      <c r="D8056" s="196"/>
      <c r="E8056" s="355"/>
      <c r="F8056" s="356"/>
      <c r="G8056" s="356"/>
      <c r="H8056" s="356"/>
      <c r="I8056" s="356"/>
      <c r="J8056" s="360"/>
      <c r="K8056" s="356"/>
      <c r="L8056"/>
      <c r="M8056"/>
      <c r="N8056"/>
      <c r="O8056"/>
      <c r="P8056" s="166"/>
    </row>
    <row r="8057" spans="1:16" s="165" customFormat="1">
      <c r="A8057" s="1650" t="s">
        <v>438</v>
      </c>
      <c r="B8057" s="1650" t="s">
        <v>2538</v>
      </c>
      <c r="C8057" s="1650" t="s">
        <v>2539</v>
      </c>
      <c r="D8057" s="1650" t="s">
        <v>2787</v>
      </c>
      <c r="E8057" s="1650" t="s">
        <v>2788</v>
      </c>
      <c r="F8057" s="1655" t="s">
        <v>77</v>
      </c>
      <c r="G8057" s="1655"/>
      <c r="H8057" s="1655"/>
      <c r="I8057" s="1655" t="s">
        <v>2781</v>
      </c>
      <c r="J8057" s="1655"/>
      <c r="K8057" s="1655"/>
      <c r="L8057"/>
      <c r="M8057"/>
      <c r="N8057"/>
      <c r="O8057"/>
      <c r="P8057" s="166"/>
    </row>
    <row r="8058" spans="1:16" s="165" customFormat="1">
      <c r="A8058" s="1651"/>
      <c r="B8058" s="1651"/>
      <c r="C8058" s="1651"/>
      <c r="D8058" s="1651"/>
      <c r="E8058" s="1651"/>
      <c r="F8058" s="308" t="s">
        <v>2554</v>
      </c>
      <c r="G8058" s="308" t="s">
        <v>2783</v>
      </c>
      <c r="H8058" s="308" t="s">
        <v>2784</v>
      </c>
      <c r="I8058" s="308" t="s">
        <v>2554</v>
      </c>
      <c r="J8058" s="308" t="s">
        <v>2783</v>
      </c>
      <c r="K8058" s="308" t="s">
        <v>2784</v>
      </c>
      <c r="L8058"/>
      <c r="M8058"/>
      <c r="N8058"/>
      <c r="O8058"/>
      <c r="P8058" s="166"/>
    </row>
    <row r="8059" spans="1:16" s="165" customFormat="1" ht="36">
      <c r="A8059" s="447" t="s">
        <v>5857</v>
      </c>
      <c r="B8059" s="185" t="s">
        <v>5858</v>
      </c>
      <c r="C8059" s="309" t="s">
        <v>2792</v>
      </c>
      <c r="D8059" s="186"/>
      <c r="E8059" s="187"/>
      <c r="F8059" s="188"/>
      <c r="G8059" s="188"/>
      <c r="H8059" s="188"/>
      <c r="I8059" s="190">
        <f>SUM(I8060:I8061)</f>
        <v>118700</v>
      </c>
      <c r="J8059" s="188"/>
      <c r="K8059" s="188"/>
      <c r="L8059" s="173" t="s">
        <v>3982</v>
      </c>
      <c r="M8059" s="174">
        <f>+I8059</f>
        <v>118700</v>
      </c>
      <c r="N8059" s="175">
        <f>+J8062</f>
        <v>1641404.8026315789</v>
      </c>
      <c r="O8059" s="176"/>
      <c r="P8059" s="330">
        <f>SUM(M8059:O8059)</f>
        <v>1760104.8026315789</v>
      </c>
    </row>
    <row r="8060" spans="1:16" s="165" customFormat="1" ht="15">
      <c r="A8060" s="337"/>
      <c r="B8060" s="168"/>
      <c r="C8060" s="169" t="s">
        <v>188</v>
      </c>
      <c r="D8060" s="170" t="s">
        <v>81</v>
      </c>
      <c r="E8060" s="389">
        <v>1</v>
      </c>
      <c r="F8060" s="172">
        <f>VLOOKUP($C8060,VLP!$C$3:$F$191,3,0)</f>
        <v>27500</v>
      </c>
      <c r="G8060" s="390"/>
      <c r="H8060" s="390"/>
      <c r="I8060" s="172">
        <f>E8060*F8060</f>
        <v>27500</v>
      </c>
      <c r="J8060" s="172"/>
      <c r="K8060" s="172"/>
      <c r="L8060" s="399"/>
      <c r="M8060" s="174"/>
      <c r="N8060" s="175"/>
      <c r="O8060" s="176"/>
      <c r="P8060" s="330"/>
    </row>
    <row r="8061" spans="1:16" s="165" customFormat="1" ht="15">
      <c r="A8061" s="337"/>
      <c r="B8061" s="168"/>
      <c r="C8061" s="169" t="s">
        <v>138</v>
      </c>
      <c r="D8061" s="170" t="s">
        <v>81</v>
      </c>
      <c r="E8061" s="389">
        <v>2.4</v>
      </c>
      <c r="F8061" s="172">
        <f>VLOOKUP($C8061,VLP!$C$3:$F$191,3,0)</f>
        <v>38000</v>
      </c>
      <c r="G8061" s="390"/>
      <c r="H8061" s="390"/>
      <c r="I8061" s="172">
        <f>E8061*F8061</f>
        <v>91200</v>
      </c>
      <c r="J8061" s="172"/>
      <c r="K8061" s="172"/>
      <c r="L8061" s="399"/>
      <c r="M8061" s="174"/>
      <c r="N8061" s="175"/>
      <c r="O8061" s="176"/>
      <c r="P8061" s="330"/>
    </row>
    <row r="8062" spans="1:16" s="165" customFormat="1">
      <c r="A8062" s="311"/>
      <c r="B8062" s="311"/>
      <c r="C8062" s="312" t="s">
        <v>2919</v>
      </c>
      <c r="D8062" s="182" t="s">
        <v>2540</v>
      </c>
      <c r="E8062" s="183">
        <v>5.2</v>
      </c>
      <c r="F8062" s="184"/>
      <c r="G8062" s="184">
        <f>_lg40</f>
        <v>315654.76973684208</v>
      </c>
      <c r="H8062" s="184"/>
      <c r="I8062" s="184"/>
      <c r="J8062" s="189">
        <f>+G8062*E8062</f>
        <v>1641404.8026315789</v>
      </c>
      <c r="K8062" s="184"/>
      <c r="L8062"/>
      <c r="M8062"/>
      <c r="N8062"/>
      <c r="O8062"/>
      <c r="P8062" s="166"/>
    </row>
    <row r="8063" spans="1:16" s="165" customFormat="1" ht="36">
      <c r="A8063" s="447" t="s">
        <v>5859</v>
      </c>
      <c r="B8063" s="185" t="s">
        <v>5860</v>
      </c>
      <c r="C8063" s="309" t="s">
        <v>2792</v>
      </c>
      <c r="D8063" s="186"/>
      <c r="E8063" s="187"/>
      <c r="F8063" s="188"/>
      <c r="G8063" s="188"/>
      <c r="H8063" s="188"/>
      <c r="I8063" s="190">
        <f>SUM(I8064:I8065)</f>
        <v>118700</v>
      </c>
      <c r="J8063" s="188"/>
      <c r="K8063" s="188"/>
      <c r="L8063" s="173" t="s">
        <v>3982</v>
      </c>
      <c r="M8063" s="174">
        <f>+I8063</f>
        <v>118700</v>
      </c>
      <c r="N8063" s="175">
        <f>+J8066</f>
        <v>1805545.2828947366</v>
      </c>
      <c r="O8063" s="176"/>
      <c r="P8063" s="330">
        <f>SUM(M8063:O8063)</f>
        <v>1924245.2828947366</v>
      </c>
    </row>
    <row r="8064" spans="1:16" s="165" customFormat="1" ht="15">
      <c r="A8064" s="337"/>
      <c r="B8064" s="168"/>
      <c r="C8064" s="169" t="s">
        <v>188</v>
      </c>
      <c r="D8064" s="170" t="s">
        <v>81</v>
      </c>
      <c r="E8064" s="389">
        <v>1</v>
      </c>
      <c r="F8064" s="172">
        <f>VLOOKUP($C8064,VLP!$C$3:$F$191,3,0)</f>
        <v>27500</v>
      </c>
      <c r="G8064" s="390"/>
      <c r="H8064" s="390"/>
      <c r="I8064" s="172">
        <f>E8064*F8064</f>
        <v>27500</v>
      </c>
      <c r="J8064" s="172"/>
      <c r="K8064" s="172"/>
      <c r="L8064" s="399"/>
      <c r="M8064" s="174"/>
      <c r="N8064" s="175"/>
      <c r="O8064" s="176"/>
      <c r="P8064" s="330"/>
    </row>
    <row r="8065" spans="1:16" s="165" customFormat="1" ht="15">
      <c r="A8065" s="337"/>
      <c r="B8065" s="168"/>
      <c r="C8065" s="169" t="s">
        <v>138</v>
      </c>
      <c r="D8065" s="170" t="s">
        <v>81</v>
      </c>
      <c r="E8065" s="389">
        <v>2.4</v>
      </c>
      <c r="F8065" s="172">
        <f>VLOOKUP($C8065,VLP!$C$3:$F$191,3,0)</f>
        <v>38000</v>
      </c>
      <c r="G8065" s="390"/>
      <c r="H8065" s="390"/>
      <c r="I8065" s="172">
        <f>E8065*F8065</f>
        <v>91200</v>
      </c>
      <c r="J8065" s="172"/>
      <c r="K8065" s="172"/>
      <c r="L8065" s="399"/>
      <c r="M8065" s="174"/>
      <c r="N8065" s="175"/>
      <c r="O8065" s="176"/>
      <c r="P8065" s="330"/>
    </row>
    <row r="8066" spans="1:16" s="165" customFormat="1">
      <c r="A8066" s="311"/>
      <c r="B8066" s="311"/>
      <c r="C8066" s="312" t="s">
        <v>2919</v>
      </c>
      <c r="D8066" s="182" t="s">
        <v>2540</v>
      </c>
      <c r="E8066" s="183">
        <v>5.72</v>
      </c>
      <c r="F8066" s="184"/>
      <c r="G8066" s="184">
        <f>_lg40</f>
        <v>315654.76973684208</v>
      </c>
      <c r="H8066" s="184"/>
      <c r="I8066" s="184"/>
      <c r="J8066" s="189">
        <f>+G8066*E8066</f>
        <v>1805545.2828947366</v>
      </c>
      <c r="K8066" s="184"/>
      <c r="L8066"/>
      <c r="M8066"/>
      <c r="N8066"/>
      <c r="O8066"/>
      <c r="P8066" s="166"/>
    </row>
    <row r="8067" spans="1:16" s="165" customFormat="1" ht="36">
      <c r="A8067" s="447" t="s">
        <v>5861</v>
      </c>
      <c r="B8067" s="185" t="s">
        <v>5860</v>
      </c>
      <c r="C8067" s="309" t="s">
        <v>2792</v>
      </c>
      <c r="D8067" s="186"/>
      <c r="E8067" s="187"/>
      <c r="F8067" s="188"/>
      <c r="G8067" s="188"/>
      <c r="H8067" s="188"/>
      <c r="I8067" s="190">
        <f>SUM(I8068:I8069)</f>
        <v>118700</v>
      </c>
      <c r="J8067" s="188"/>
      <c r="K8067" s="188"/>
      <c r="L8067" s="173" t="s">
        <v>3982</v>
      </c>
      <c r="M8067" s="174">
        <f>+I8067</f>
        <v>118700</v>
      </c>
      <c r="N8067" s="175">
        <f>+J8070</f>
        <v>1985468.5016447366</v>
      </c>
      <c r="O8067" s="176"/>
      <c r="P8067" s="330">
        <f>SUM(M8067:O8067)</f>
        <v>2104168.5016447366</v>
      </c>
    </row>
    <row r="8068" spans="1:16" s="165" customFormat="1" ht="15">
      <c r="A8068" s="337"/>
      <c r="B8068" s="168"/>
      <c r="C8068" s="169" t="s">
        <v>188</v>
      </c>
      <c r="D8068" s="170" t="s">
        <v>81</v>
      </c>
      <c r="E8068" s="389">
        <v>1</v>
      </c>
      <c r="F8068" s="172">
        <f>VLOOKUP($C8068,VLP!$C$3:$F$191,3,0)</f>
        <v>27500</v>
      </c>
      <c r="G8068" s="390"/>
      <c r="H8068" s="390"/>
      <c r="I8068" s="172">
        <f>E8068*F8068</f>
        <v>27500</v>
      </c>
      <c r="J8068" s="172"/>
      <c r="K8068" s="172"/>
      <c r="L8068" s="399"/>
      <c r="M8068" s="174"/>
      <c r="N8068" s="175"/>
      <c r="O8068" s="176"/>
      <c r="P8068" s="330"/>
    </row>
    <row r="8069" spans="1:16" s="165" customFormat="1" ht="15">
      <c r="A8069" s="337"/>
      <c r="B8069" s="168"/>
      <c r="C8069" s="169" t="s">
        <v>138</v>
      </c>
      <c r="D8069" s="170" t="s">
        <v>81</v>
      </c>
      <c r="E8069" s="389">
        <v>2.4</v>
      </c>
      <c r="F8069" s="172">
        <f>VLOOKUP($C8069,VLP!$C$3:$F$191,3,0)</f>
        <v>38000</v>
      </c>
      <c r="G8069" s="390"/>
      <c r="H8069" s="390"/>
      <c r="I8069" s="172">
        <f>E8069*F8069</f>
        <v>91200</v>
      </c>
      <c r="J8069" s="172"/>
      <c r="K8069" s="172"/>
      <c r="L8069" s="399"/>
      <c r="M8069" s="174"/>
      <c r="N8069" s="175"/>
      <c r="O8069" s="176"/>
      <c r="P8069" s="330"/>
    </row>
    <row r="8070" spans="1:16" s="165" customFormat="1">
      <c r="A8070" s="311"/>
      <c r="B8070" s="311"/>
      <c r="C8070" s="312" t="s">
        <v>2919</v>
      </c>
      <c r="D8070" s="182" t="s">
        <v>2540</v>
      </c>
      <c r="E8070" s="183">
        <v>6.29</v>
      </c>
      <c r="F8070" s="184"/>
      <c r="G8070" s="184">
        <f>_lg40</f>
        <v>315654.76973684208</v>
      </c>
      <c r="H8070" s="184"/>
      <c r="I8070" s="184"/>
      <c r="J8070" s="189">
        <f>+G8070*E8070</f>
        <v>1985468.5016447366</v>
      </c>
      <c r="K8070" s="184"/>
      <c r="L8070"/>
      <c r="M8070"/>
      <c r="N8070"/>
      <c r="O8070"/>
      <c r="P8070" s="166"/>
    </row>
    <row r="8071" spans="1:16" s="165" customFormat="1" ht="18.75">
      <c r="A8071" s="362" t="s">
        <v>5862</v>
      </c>
      <c r="B8071" s="363"/>
      <c r="C8071" s="350"/>
      <c r="D8071" s="351"/>
      <c r="E8071" s="352"/>
      <c r="F8071" s="353"/>
      <c r="G8071" s="353"/>
      <c r="H8071" s="353"/>
      <c r="I8071" s="353"/>
      <c r="J8071" s="359"/>
      <c r="K8071" s="353"/>
      <c r="L8071"/>
      <c r="M8071"/>
      <c r="N8071"/>
      <c r="O8071"/>
      <c r="P8071" s="166"/>
    </row>
    <row r="8072" spans="1:16" s="165" customFormat="1">
      <c r="A8072" s="305" t="s">
        <v>5863</v>
      </c>
      <c r="B8072" s="306"/>
      <c r="C8072" s="354"/>
      <c r="D8072" s="196"/>
      <c r="E8072" s="355"/>
      <c r="F8072" s="356"/>
      <c r="G8072" s="356"/>
      <c r="H8072" s="356"/>
      <c r="I8072" s="356"/>
      <c r="J8072" s="360"/>
      <c r="K8072" s="356"/>
      <c r="L8072"/>
      <c r="M8072"/>
      <c r="N8072"/>
      <c r="O8072"/>
      <c r="P8072" s="166"/>
    </row>
    <row r="8073" spans="1:16" s="165" customFormat="1">
      <c r="A8073" s="290"/>
      <c r="B8073" s="332" t="s">
        <v>2537</v>
      </c>
      <c r="C8073" s="354"/>
      <c r="D8073" s="196"/>
      <c r="E8073" s="355"/>
      <c r="F8073" s="356"/>
      <c r="G8073" s="356"/>
      <c r="H8073" s="356"/>
      <c r="I8073" s="356"/>
      <c r="J8073" s="360"/>
      <c r="K8073" s="356"/>
      <c r="L8073"/>
      <c r="M8073"/>
      <c r="N8073"/>
      <c r="O8073"/>
      <c r="P8073" s="166"/>
    </row>
    <row r="8074" spans="1:16" s="165" customFormat="1">
      <c r="A8074" s="445" t="s">
        <v>2829</v>
      </c>
      <c r="B8074" s="332" t="s">
        <v>5864</v>
      </c>
      <c r="C8074" s="354"/>
      <c r="D8074" s="196"/>
      <c r="E8074" s="355"/>
      <c r="F8074" s="356"/>
      <c r="G8074" s="356"/>
      <c r="H8074" s="356"/>
      <c r="I8074" s="356"/>
      <c r="J8074" s="360"/>
      <c r="K8074" s="356"/>
      <c r="L8074"/>
      <c r="M8074"/>
      <c r="N8074"/>
      <c r="O8074"/>
      <c r="P8074" s="166"/>
    </row>
    <row r="8075" spans="1:16" s="165" customFormat="1">
      <c r="A8075" s="445" t="s">
        <v>2829</v>
      </c>
      <c r="B8075" s="332" t="s">
        <v>5865</v>
      </c>
      <c r="C8075" s="354"/>
      <c r="D8075" s="196"/>
      <c r="E8075" s="355"/>
      <c r="F8075" s="356"/>
      <c r="G8075" s="356"/>
      <c r="H8075" s="356"/>
      <c r="I8075" s="356"/>
      <c r="J8075" s="360"/>
      <c r="K8075" s="356"/>
      <c r="L8075"/>
      <c r="M8075"/>
      <c r="N8075"/>
      <c r="O8075"/>
      <c r="P8075" s="166"/>
    </row>
    <row r="8076" spans="1:16" s="165" customFormat="1">
      <c r="A8076" s="451" t="s">
        <v>2829</v>
      </c>
      <c r="B8076" s="385" t="s">
        <v>5639</v>
      </c>
      <c r="C8076" s="354"/>
      <c r="D8076" s="196"/>
      <c r="E8076" s="355"/>
      <c r="F8076" s="356"/>
      <c r="G8076" s="356"/>
      <c r="H8076" s="356"/>
      <c r="I8076" s="356"/>
      <c r="J8076" s="360"/>
      <c r="K8076" s="356"/>
      <c r="L8076"/>
      <c r="M8076"/>
      <c r="N8076"/>
      <c r="O8076"/>
      <c r="P8076" s="166"/>
    </row>
    <row r="8077" spans="1:16" s="165" customFormat="1">
      <c r="A8077" s="1650" t="s">
        <v>438</v>
      </c>
      <c r="B8077" s="1650" t="s">
        <v>2538</v>
      </c>
      <c r="C8077" s="1650" t="s">
        <v>2539</v>
      </c>
      <c r="D8077" s="1650" t="s">
        <v>2787</v>
      </c>
      <c r="E8077" s="1650" t="s">
        <v>2788</v>
      </c>
      <c r="F8077" s="1655" t="s">
        <v>77</v>
      </c>
      <c r="G8077" s="1655"/>
      <c r="H8077" s="1655"/>
      <c r="I8077" s="1655" t="s">
        <v>2781</v>
      </c>
      <c r="J8077" s="1655"/>
      <c r="K8077" s="1655"/>
      <c r="L8077"/>
      <c r="M8077"/>
      <c r="N8077"/>
      <c r="O8077"/>
      <c r="P8077" s="166"/>
    </row>
    <row r="8078" spans="1:16" s="165" customFormat="1">
      <c r="A8078" s="1651"/>
      <c r="B8078" s="1651"/>
      <c r="C8078" s="1651"/>
      <c r="D8078" s="1651"/>
      <c r="E8078" s="1651"/>
      <c r="F8078" s="308" t="s">
        <v>2554</v>
      </c>
      <c r="G8078" s="308" t="s">
        <v>2783</v>
      </c>
      <c r="H8078" s="308" t="s">
        <v>2784</v>
      </c>
      <c r="I8078" s="308" t="s">
        <v>2554</v>
      </c>
      <c r="J8078" s="308" t="s">
        <v>2783</v>
      </c>
      <c r="K8078" s="308" t="s">
        <v>2784</v>
      </c>
      <c r="L8078"/>
      <c r="M8078"/>
      <c r="N8078"/>
      <c r="O8078"/>
      <c r="P8078" s="166"/>
    </row>
    <row r="8079" spans="1:16" s="165" customFormat="1" ht="15">
      <c r="A8079" s="447" t="s">
        <v>5866</v>
      </c>
      <c r="B8079" s="185" t="s">
        <v>5867</v>
      </c>
      <c r="C8079" s="309" t="s">
        <v>2792</v>
      </c>
      <c r="D8079" s="186"/>
      <c r="E8079" s="187"/>
      <c r="F8079" s="188"/>
      <c r="G8079" s="188"/>
      <c r="H8079" s="188"/>
      <c r="I8079" s="190">
        <f>SUM(I8080:I8084)</f>
        <v>85007.405999999988</v>
      </c>
      <c r="J8079" s="188"/>
      <c r="K8079" s="188"/>
      <c r="L8079" s="173" t="s">
        <v>5868</v>
      </c>
      <c r="M8079" s="174">
        <f>+I8079</f>
        <v>85007.405999999988</v>
      </c>
      <c r="N8079" s="175">
        <f>+J8085</f>
        <v>1373576.5131578944</v>
      </c>
      <c r="O8079" s="176">
        <f>+K8086</f>
        <v>791584.45305181597</v>
      </c>
      <c r="P8079" s="330">
        <f>SUM(M8079:O8079)</f>
        <v>2250168.3722097101</v>
      </c>
    </row>
    <row r="8080" spans="1:16" s="165" customFormat="1" ht="15">
      <c r="A8080" s="386"/>
      <c r="B8080" s="387"/>
      <c r="C8080" s="169" t="s">
        <v>289</v>
      </c>
      <c r="D8080" s="388" t="s">
        <v>81</v>
      </c>
      <c r="E8080" s="389">
        <v>2</v>
      </c>
      <c r="F8080" s="172">
        <f>VLOOKUP($C8080,VLP!$C$3:$F$191,3,0)</f>
        <v>1542</v>
      </c>
      <c r="G8080" s="390"/>
      <c r="H8080" s="390"/>
      <c r="I8080" s="172">
        <f>E8080*F8080</f>
        <v>3084</v>
      </c>
      <c r="J8080" s="172"/>
      <c r="K8080" s="172"/>
      <c r="L8080" s="173"/>
      <c r="M8080" s="174"/>
      <c r="N8080" s="175"/>
      <c r="O8080" s="176"/>
      <c r="P8080" s="330"/>
    </row>
    <row r="8081" spans="1:16" s="165" customFormat="1">
      <c r="A8081" s="310"/>
      <c r="B8081" s="378"/>
      <c r="C8081" s="169" t="s">
        <v>138</v>
      </c>
      <c r="D8081" s="388" t="s">
        <v>81</v>
      </c>
      <c r="E8081" s="389">
        <v>0.3</v>
      </c>
      <c r="F8081" s="172">
        <f>VLOOKUP($C8081,VLP!$C$3:$F$191,3,0)</f>
        <v>38000</v>
      </c>
      <c r="G8081" s="390"/>
      <c r="H8081" s="390"/>
      <c r="I8081" s="172">
        <f>E8081*F8081</f>
        <v>11400</v>
      </c>
      <c r="J8081" s="172"/>
      <c r="K8081" s="172"/>
      <c r="L8081" s="178"/>
      <c r="M8081" s="174"/>
      <c r="N8081" s="175"/>
      <c r="O8081" s="176"/>
      <c r="P8081" s="166"/>
    </row>
    <row r="8082" spans="1:16" s="165" customFormat="1">
      <c r="A8082" s="310"/>
      <c r="B8082" s="378"/>
      <c r="C8082" s="169" t="s">
        <v>188</v>
      </c>
      <c r="D8082" s="388" t="s">
        <v>81</v>
      </c>
      <c r="E8082" s="389">
        <v>0.3</v>
      </c>
      <c r="F8082" s="172">
        <f>VLOOKUP($C8082,VLP!$C$3:$F$191,3,0)</f>
        <v>27500</v>
      </c>
      <c r="G8082" s="390"/>
      <c r="H8082" s="390"/>
      <c r="I8082" s="172">
        <f>E8082*F8082</f>
        <v>8250</v>
      </c>
      <c r="J8082" s="172"/>
      <c r="K8082" s="172"/>
      <c r="L8082" s="178"/>
      <c r="M8082" s="174"/>
      <c r="N8082" s="175"/>
      <c r="O8082" s="176"/>
      <c r="P8082" s="166"/>
    </row>
    <row r="8083" spans="1:16" s="165" customFormat="1">
      <c r="A8083" s="310"/>
      <c r="B8083" s="378"/>
      <c r="C8083" s="169" t="s">
        <v>198</v>
      </c>
      <c r="D8083" s="388" t="s">
        <v>111</v>
      </c>
      <c r="E8083" s="389">
        <v>0.02</v>
      </c>
      <c r="F8083" s="172">
        <f>VLOOKUP($C8083,VLP!$C$3:$F$191,3,0)</f>
        <v>2727273</v>
      </c>
      <c r="G8083" s="390"/>
      <c r="H8083" s="390"/>
      <c r="I8083" s="172">
        <f>E8083*F8083</f>
        <v>54545.46</v>
      </c>
      <c r="J8083" s="172"/>
      <c r="K8083" s="172"/>
      <c r="L8083" s="178"/>
      <c r="M8083" s="174"/>
      <c r="N8083" s="175"/>
      <c r="O8083" s="176"/>
      <c r="P8083" s="166"/>
    </row>
    <row r="8084" spans="1:16" s="165" customFormat="1">
      <c r="A8084" s="310"/>
      <c r="B8084" s="378"/>
      <c r="C8084" s="169" t="s">
        <v>2555</v>
      </c>
      <c r="D8084" s="388" t="s">
        <v>2556</v>
      </c>
      <c r="E8084" s="391">
        <v>10</v>
      </c>
      <c r="F8084" s="172">
        <f>SUM(I8080:I8083)</f>
        <v>77279.459999999992</v>
      </c>
      <c r="G8084" s="390"/>
      <c r="H8084" s="390"/>
      <c r="I8084" s="172">
        <f>+E8084*F8084/100</f>
        <v>7727.945999999999</v>
      </c>
      <c r="J8084" s="172"/>
      <c r="K8084" s="172"/>
      <c r="L8084" s="178"/>
      <c r="M8084" s="174"/>
      <c r="N8084" s="175"/>
      <c r="O8084" s="176"/>
      <c r="P8084" s="166"/>
    </row>
    <row r="8085" spans="1:16" s="165" customFormat="1">
      <c r="A8085" s="310"/>
      <c r="B8085" s="310"/>
      <c r="C8085" s="335" t="s">
        <v>4337</v>
      </c>
      <c r="D8085" s="170" t="s">
        <v>2540</v>
      </c>
      <c r="E8085" s="171">
        <v>4</v>
      </c>
      <c r="F8085" s="172"/>
      <c r="G8085" s="172">
        <f>_lg45</f>
        <v>343394.12828947359</v>
      </c>
      <c r="H8085" s="172"/>
      <c r="I8085" s="172"/>
      <c r="J8085" s="177">
        <f>+G8085*E8085</f>
        <v>1373576.5131578944</v>
      </c>
      <c r="K8085" s="172"/>
      <c r="L8085"/>
      <c r="M8085"/>
      <c r="N8085"/>
      <c r="O8085"/>
      <c r="P8085" s="166"/>
    </row>
    <row r="8086" spans="1:16" s="165" customFormat="1">
      <c r="A8086" s="337"/>
      <c r="B8086" s="168"/>
      <c r="C8086" s="169" t="s">
        <v>2791</v>
      </c>
      <c r="D8086" s="170"/>
      <c r="E8086" s="382"/>
      <c r="F8086" s="172"/>
      <c r="G8086" s="172"/>
      <c r="H8086" s="172"/>
      <c r="I8086" s="172"/>
      <c r="J8086" s="177"/>
      <c r="K8086" s="177">
        <f>SUM(K8087:K8088)</f>
        <v>791584.45305181597</v>
      </c>
      <c r="L8086"/>
      <c r="M8086"/>
      <c r="N8086"/>
      <c r="O8086"/>
      <c r="P8086" s="166"/>
    </row>
    <row r="8087" spans="1:16" s="165" customFormat="1">
      <c r="A8087" s="450" t="s">
        <v>655</v>
      </c>
      <c r="B8087" s="168"/>
      <c r="C8087" s="169" t="s">
        <v>5329</v>
      </c>
      <c r="D8087" s="170" t="s">
        <v>2195</v>
      </c>
      <c r="E8087" s="171">
        <v>0</v>
      </c>
      <c r="F8087" s="172"/>
      <c r="G8087" s="172"/>
      <c r="H8087" s="377">
        <f>VLOOKUP($A8087,'GiaMTC TT13-QD1491'!$B$11:$T$825,19,0)</f>
        <v>1652242.8666440679</v>
      </c>
      <c r="I8087" s="172"/>
      <c r="J8087" s="177"/>
      <c r="K8087" s="172">
        <f>+H8087*E8087</f>
        <v>0</v>
      </c>
      <c r="L8087"/>
      <c r="M8087"/>
      <c r="N8087"/>
      <c r="O8087"/>
      <c r="P8087" s="166"/>
    </row>
    <row r="8088" spans="1:16" s="165" customFormat="1">
      <c r="A8088" s="449" t="s">
        <v>897</v>
      </c>
      <c r="B8088" s="180"/>
      <c r="C8088" s="181" t="s">
        <v>5481</v>
      </c>
      <c r="D8088" s="182" t="s">
        <v>2195</v>
      </c>
      <c r="E8088" s="183">
        <v>0.32</v>
      </c>
      <c r="F8088" s="184"/>
      <c r="G8088" s="184"/>
      <c r="H8088" s="338">
        <f>VLOOKUP($A8088,'GiaMTC TT13-QD1491'!$B$11:$T$825,19,0)</f>
        <v>2473701.4157869248</v>
      </c>
      <c r="I8088" s="184"/>
      <c r="J8088" s="189"/>
      <c r="K8088" s="184">
        <f>+H8088*E8088</f>
        <v>791584.45305181597</v>
      </c>
      <c r="L8088"/>
      <c r="M8088"/>
      <c r="N8088"/>
      <c r="O8088"/>
      <c r="P8088" s="166"/>
    </row>
    <row r="8089" spans="1:16" s="165" customFormat="1" ht="24">
      <c r="A8089" s="453" t="s">
        <v>5869</v>
      </c>
      <c r="B8089" s="342" t="s">
        <v>5870</v>
      </c>
      <c r="C8089" s="309" t="s">
        <v>2792</v>
      </c>
      <c r="D8089" s="186"/>
      <c r="E8089" s="187"/>
      <c r="F8089" s="188"/>
      <c r="G8089" s="188"/>
      <c r="H8089" s="188"/>
      <c r="I8089" s="190">
        <f>SUM(I8090:I8094)</f>
        <v>89187.405999999988</v>
      </c>
      <c r="J8089" s="188"/>
      <c r="K8089" s="188"/>
      <c r="L8089" s="173" t="s">
        <v>5868</v>
      </c>
      <c r="M8089" s="174">
        <f>+I8089</f>
        <v>89187.405999999988</v>
      </c>
      <c r="N8089" s="175">
        <f>+J8095</f>
        <v>1219049.1554276312</v>
      </c>
      <c r="O8089" s="176">
        <f>+K8096</f>
        <v>494740.28315738495</v>
      </c>
      <c r="P8089" s="330">
        <f>SUM(M8089:O8089)</f>
        <v>1802976.8445850161</v>
      </c>
    </row>
    <row r="8090" spans="1:16" s="165" customFormat="1" ht="15">
      <c r="A8090" s="386"/>
      <c r="B8090" s="387"/>
      <c r="C8090" s="169" t="s">
        <v>289</v>
      </c>
      <c r="D8090" s="388" t="s">
        <v>81</v>
      </c>
      <c r="E8090" s="389">
        <v>2</v>
      </c>
      <c r="F8090" s="172">
        <f>VLOOKUP($C8090,VLP!$C$3:$F$191,3,0)</f>
        <v>1542</v>
      </c>
      <c r="G8090" s="390"/>
      <c r="H8090" s="390"/>
      <c r="I8090" s="172">
        <f>E8090*F8090</f>
        <v>3084</v>
      </c>
      <c r="J8090" s="172"/>
      <c r="K8090" s="172"/>
      <c r="L8090" s="173"/>
      <c r="M8090" s="174"/>
      <c r="N8090" s="175"/>
      <c r="O8090" s="176"/>
      <c r="P8090" s="330"/>
    </row>
    <row r="8091" spans="1:16" s="165" customFormat="1">
      <c r="A8091" s="310"/>
      <c r="B8091" s="378"/>
      <c r="C8091" s="169" t="s">
        <v>138</v>
      </c>
      <c r="D8091" s="388" t="s">
        <v>81</v>
      </c>
      <c r="E8091" s="389">
        <v>0.4</v>
      </c>
      <c r="F8091" s="172">
        <f>VLOOKUP($C8091,VLP!$C$3:$F$191,3,0)</f>
        <v>38000</v>
      </c>
      <c r="G8091" s="390"/>
      <c r="H8091" s="390"/>
      <c r="I8091" s="172">
        <f>E8091*F8091</f>
        <v>15200</v>
      </c>
      <c r="J8091" s="172"/>
      <c r="K8091" s="172"/>
      <c r="L8091" s="178"/>
      <c r="M8091" s="174"/>
      <c r="N8091" s="175"/>
      <c r="O8091" s="176"/>
      <c r="P8091" s="166"/>
    </row>
    <row r="8092" spans="1:16" s="165" customFormat="1">
      <c r="A8092" s="310"/>
      <c r="B8092" s="378"/>
      <c r="C8092" s="169" t="s">
        <v>188</v>
      </c>
      <c r="D8092" s="388" t="s">
        <v>81</v>
      </c>
      <c r="E8092" s="389">
        <v>0.3</v>
      </c>
      <c r="F8092" s="172">
        <f>VLOOKUP($C8092,VLP!$C$3:$F$191,3,0)</f>
        <v>27500</v>
      </c>
      <c r="G8092" s="390"/>
      <c r="H8092" s="390"/>
      <c r="I8092" s="172">
        <f>E8092*F8092</f>
        <v>8250</v>
      </c>
      <c r="J8092" s="172"/>
      <c r="K8092" s="172"/>
      <c r="L8092" s="178"/>
      <c r="M8092" s="174"/>
      <c r="N8092" s="175"/>
      <c r="O8092" s="176"/>
      <c r="P8092" s="166"/>
    </row>
    <row r="8093" spans="1:16" s="165" customFormat="1">
      <c r="A8093" s="310"/>
      <c r="B8093" s="378"/>
      <c r="C8093" s="169" t="s">
        <v>198</v>
      </c>
      <c r="D8093" s="388" t="s">
        <v>111</v>
      </c>
      <c r="E8093" s="389">
        <v>0.02</v>
      </c>
      <c r="F8093" s="172">
        <f>VLOOKUP($C8093,VLP!$C$3:$F$191,3,0)</f>
        <v>2727273</v>
      </c>
      <c r="G8093" s="390"/>
      <c r="H8093" s="390"/>
      <c r="I8093" s="172">
        <f>E8093*F8093</f>
        <v>54545.46</v>
      </c>
      <c r="J8093" s="172"/>
      <c r="K8093" s="172"/>
      <c r="L8093" s="178"/>
      <c r="M8093" s="174"/>
      <c r="N8093" s="175"/>
      <c r="O8093" s="176"/>
      <c r="P8093" s="166"/>
    </row>
    <row r="8094" spans="1:16" s="165" customFormat="1">
      <c r="A8094" s="310"/>
      <c r="B8094" s="378"/>
      <c r="C8094" s="169" t="s">
        <v>2555</v>
      </c>
      <c r="D8094" s="388" t="s">
        <v>2556</v>
      </c>
      <c r="E8094" s="391">
        <v>10</v>
      </c>
      <c r="F8094" s="172">
        <f>SUM(I8090:I8093)</f>
        <v>81079.459999999992</v>
      </c>
      <c r="G8094" s="390"/>
      <c r="H8094" s="390"/>
      <c r="I8094" s="172">
        <f>+E8094*F8094/100</f>
        <v>8107.945999999999</v>
      </c>
      <c r="J8094" s="172"/>
      <c r="K8094" s="172"/>
      <c r="L8094" s="178"/>
      <c r="M8094" s="174"/>
      <c r="N8094" s="175"/>
      <c r="O8094" s="176"/>
      <c r="P8094" s="166"/>
    </row>
    <row r="8095" spans="1:16" s="165" customFormat="1">
      <c r="A8095" s="310"/>
      <c r="B8095" s="310"/>
      <c r="C8095" s="335" t="s">
        <v>4337</v>
      </c>
      <c r="D8095" s="170" t="s">
        <v>2540</v>
      </c>
      <c r="E8095" s="171">
        <v>3.55</v>
      </c>
      <c r="F8095" s="172"/>
      <c r="G8095" s="172">
        <f>_lg45</f>
        <v>343394.12828947359</v>
      </c>
      <c r="H8095" s="172"/>
      <c r="I8095" s="172"/>
      <c r="J8095" s="177">
        <f>+G8095*E8095</f>
        <v>1219049.1554276312</v>
      </c>
      <c r="K8095" s="172"/>
      <c r="L8095"/>
      <c r="M8095"/>
      <c r="N8095"/>
      <c r="O8095"/>
      <c r="P8095" s="166"/>
    </row>
    <row r="8096" spans="1:16" s="165" customFormat="1">
      <c r="A8096" s="337"/>
      <c r="B8096" s="168"/>
      <c r="C8096" s="169" t="s">
        <v>2791</v>
      </c>
      <c r="D8096" s="170"/>
      <c r="E8096" s="382"/>
      <c r="F8096" s="172"/>
      <c r="G8096" s="172"/>
      <c r="H8096" s="172"/>
      <c r="I8096" s="172"/>
      <c r="J8096" s="177"/>
      <c r="K8096" s="177">
        <f>SUM(K8097:K8098)</f>
        <v>494740.28315738495</v>
      </c>
      <c r="L8096"/>
      <c r="M8096"/>
      <c r="N8096"/>
      <c r="O8096"/>
      <c r="P8096" s="166"/>
    </row>
    <row r="8097" spans="1:16" s="165" customFormat="1">
      <c r="A8097" s="450" t="s">
        <v>655</v>
      </c>
      <c r="B8097" s="168"/>
      <c r="C8097" s="169" t="s">
        <v>5329</v>
      </c>
      <c r="D8097" s="170" t="s">
        <v>2195</v>
      </c>
      <c r="E8097" s="171">
        <v>0</v>
      </c>
      <c r="F8097" s="172"/>
      <c r="G8097" s="172"/>
      <c r="H8097" s="377">
        <f>VLOOKUP($A8097,'GiaMTC TT13-QD1491'!$B$11:$T$825,19,0)</f>
        <v>1652242.8666440679</v>
      </c>
      <c r="I8097" s="172"/>
      <c r="J8097" s="177"/>
      <c r="K8097" s="172">
        <f>+H8097*E8097</f>
        <v>0</v>
      </c>
      <c r="L8097"/>
      <c r="M8097"/>
      <c r="N8097"/>
      <c r="O8097"/>
      <c r="P8097" s="166"/>
    </row>
    <row r="8098" spans="1:16" s="165" customFormat="1">
      <c r="A8098" s="449" t="s">
        <v>897</v>
      </c>
      <c r="B8098" s="180"/>
      <c r="C8098" s="181" t="s">
        <v>5481</v>
      </c>
      <c r="D8098" s="182" t="s">
        <v>2195</v>
      </c>
      <c r="E8098" s="183">
        <v>0.2</v>
      </c>
      <c r="F8098" s="184"/>
      <c r="G8098" s="184"/>
      <c r="H8098" s="338">
        <f>VLOOKUP($A8098,'GiaMTC TT13-QD1491'!$B$11:$T$825,19,0)</f>
        <v>2473701.4157869248</v>
      </c>
      <c r="I8098" s="184"/>
      <c r="J8098" s="189"/>
      <c r="K8098" s="184">
        <f>+H8098*E8098</f>
        <v>494740.28315738495</v>
      </c>
      <c r="L8098"/>
      <c r="M8098"/>
      <c r="N8098"/>
      <c r="O8098"/>
      <c r="P8098" s="166"/>
    </row>
    <row r="8099" spans="1:16" s="165" customFormat="1" ht="15">
      <c r="A8099" s="447" t="s">
        <v>5871</v>
      </c>
      <c r="B8099" s="185" t="s">
        <v>5872</v>
      </c>
      <c r="C8099" s="309" t="s">
        <v>2792</v>
      </c>
      <c r="D8099" s="186"/>
      <c r="E8099" s="187"/>
      <c r="F8099" s="188"/>
      <c r="G8099" s="188"/>
      <c r="H8099" s="188"/>
      <c r="I8099" s="190">
        <f>SUM(I8100:I8104)</f>
        <v>85007.405999999988</v>
      </c>
      <c r="J8099" s="188"/>
      <c r="K8099" s="188"/>
      <c r="L8099" s="173" t="s">
        <v>5868</v>
      </c>
      <c r="M8099" s="174">
        <f>+I8099</f>
        <v>85007.405999999988</v>
      </c>
      <c r="N8099" s="175">
        <f>+J8105</f>
        <v>1373576.5131578944</v>
      </c>
      <c r="O8099" s="176">
        <f>+K8106</f>
        <v>791584.45305181597</v>
      </c>
      <c r="P8099" s="330">
        <f>SUM(M8099:O8099)</f>
        <v>2250168.3722097101</v>
      </c>
    </row>
    <row r="8100" spans="1:16" s="165" customFormat="1" ht="15">
      <c r="A8100" s="386"/>
      <c r="B8100" s="387"/>
      <c r="C8100" s="169" t="s">
        <v>289</v>
      </c>
      <c r="D8100" s="388" t="s">
        <v>81</v>
      </c>
      <c r="E8100" s="389">
        <v>2</v>
      </c>
      <c r="F8100" s="172">
        <f>VLOOKUP($C8100,VLP!$C$3:$F$191,3,0)</f>
        <v>1542</v>
      </c>
      <c r="G8100" s="390"/>
      <c r="H8100" s="390"/>
      <c r="I8100" s="172">
        <f>E8100*F8100</f>
        <v>3084</v>
      </c>
      <c r="J8100" s="172"/>
      <c r="K8100" s="172"/>
      <c r="L8100" s="173"/>
      <c r="M8100" s="174"/>
      <c r="N8100" s="175"/>
      <c r="O8100" s="176"/>
      <c r="P8100" s="330"/>
    </row>
    <row r="8101" spans="1:16" s="165" customFormat="1">
      <c r="A8101" s="310"/>
      <c r="B8101" s="378"/>
      <c r="C8101" s="169" t="s">
        <v>138</v>
      </c>
      <c r="D8101" s="388" t="s">
        <v>81</v>
      </c>
      <c r="E8101" s="389">
        <v>0.3</v>
      </c>
      <c r="F8101" s="172">
        <f>VLOOKUP($C8101,VLP!$C$3:$F$191,3,0)</f>
        <v>38000</v>
      </c>
      <c r="G8101" s="390"/>
      <c r="H8101" s="390"/>
      <c r="I8101" s="172">
        <f>E8101*F8101</f>
        <v>11400</v>
      </c>
      <c r="J8101" s="172"/>
      <c r="K8101" s="172"/>
      <c r="L8101" s="178"/>
      <c r="M8101" s="174"/>
      <c r="N8101" s="175"/>
      <c r="O8101" s="176"/>
      <c r="P8101" s="166"/>
    </row>
    <row r="8102" spans="1:16" s="165" customFormat="1">
      <c r="A8102" s="310"/>
      <c r="B8102" s="378"/>
      <c r="C8102" s="169" t="s">
        <v>188</v>
      </c>
      <c r="D8102" s="388" t="s">
        <v>81</v>
      </c>
      <c r="E8102" s="389">
        <v>0.3</v>
      </c>
      <c r="F8102" s="172">
        <f>VLOOKUP($C8102,VLP!$C$3:$F$191,3,0)</f>
        <v>27500</v>
      </c>
      <c r="G8102" s="390"/>
      <c r="H8102" s="390"/>
      <c r="I8102" s="172">
        <f>E8102*F8102</f>
        <v>8250</v>
      </c>
      <c r="J8102" s="172"/>
      <c r="K8102" s="172"/>
      <c r="L8102" s="178"/>
      <c r="M8102" s="174"/>
      <c r="N8102" s="175"/>
      <c r="O8102" s="176"/>
      <c r="P8102" s="166"/>
    </row>
    <row r="8103" spans="1:16" s="165" customFormat="1">
      <c r="A8103" s="310"/>
      <c r="B8103" s="378"/>
      <c r="C8103" s="169" t="s">
        <v>198</v>
      </c>
      <c r="D8103" s="388" t="s">
        <v>111</v>
      </c>
      <c r="E8103" s="389">
        <v>0.02</v>
      </c>
      <c r="F8103" s="172">
        <f>VLOOKUP($C8103,VLP!$C$3:$F$191,3,0)</f>
        <v>2727273</v>
      </c>
      <c r="G8103" s="390"/>
      <c r="H8103" s="390"/>
      <c r="I8103" s="172">
        <f>E8103*F8103</f>
        <v>54545.46</v>
      </c>
      <c r="J8103" s="172"/>
      <c r="K8103" s="172"/>
      <c r="L8103" s="178"/>
      <c r="M8103" s="174"/>
      <c r="N8103" s="175"/>
      <c r="O8103" s="176"/>
      <c r="P8103" s="166"/>
    </row>
    <row r="8104" spans="1:16" s="165" customFormat="1">
      <c r="A8104" s="310"/>
      <c r="B8104" s="378"/>
      <c r="C8104" s="169" t="s">
        <v>2555</v>
      </c>
      <c r="D8104" s="388" t="s">
        <v>2556</v>
      </c>
      <c r="E8104" s="391">
        <v>10</v>
      </c>
      <c r="F8104" s="172">
        <f>SUM(I8100:I8103)</f>
        <v>77279.459999999992</v>
      </c>
      <c r="G8104" s="390"/>
      <c r="H8104" s="390"/>
      <c r="I8104" s="172">
        <f>+E8104*F8104/100</f>
        <v>7727.945999999999</v>
      </c>
      <c r="J8104" s="172"/>
      <c r="K8104" s="172"/>
      <c r="L8104" s="178"/>
      <c r="M8104" s="174"/>
      <c r="N8104" s="175"/>
      <c r="O8104" s="176"/>
      <c r="P8104" s="166"/>
    </row>
    <row r="8105" spans="1:16" s="165" customFormat="1">
      <c r="A8105" s="310"/>
      <c r="B8105" s="310"/>
      <c r="C8105" s="335" t="s">
        <v>4337</v>
      </c>
      <c r="D8105" s="170" t="s">
        <v>2540</v>
      </c>
      <c r="E8105" s="171">
        <v>4</v>
      </c>
      <c r="F8105" s="172"/>
      <c r="G8105" s="172">
        <f>_lg45</f>
        <v>343394.12828947359</v>
      </c>
      <c r="H8105" s="172"/>
      <c r="I8105" s="172"/>
      <c r="J8105" s="177">
        <f>+G8105*E8105</f>
        <v>1373576.5131578944</v>
      </c>
      <c r="K8105" s="172"/>
      <c r="L8105"/>
      <c r="M8105"/>
      <c r="N8105"/>
      <c r="O8105"/>
      <c r="P8105" s="166"/>
    </row>
    <row r="8106" spans="1:16" s="165" customFormat="1">
      <c r="A8106" s="337"/>
      <c r="B8106" s="168"/>
      <c r="C8106" s="169" t="s">
        <v>2791</v>
      </c>
      <c r="D8106" s="170"/>
      <c r="E8106" s="382"/>
      <c r="F8106" s="172"/>
      <c r="G8106" s="172"/>
      <c r="H8106" s="172"/>
      <c r="I8106" s="172"/>
      <c r="J8106" s="177"/>
      <c r="K8106" s="177">
        <f>SUM(K8107:K8108)</f>
        <v>791584.45305181597</v>
      </c>
      <c r="L8106"/>
      <c r="M8106"/>
      <c r="N8106"/>
      <c r="O8106"/>
      <c r="P8106" s="166"/>
    </row>
    <row r="8107" spans="1:16" s="165" customFormat="1">
      <c r="A8107" s="450" t="s">
        <v>655</v>
      </c>
      <c r="B8107" s="168"/>
      <c r="C8107" s="169" t="s">
        <v>5329</v>
      </c>
      <c r="D8107" s="170" t="s">
        <v>2195</v>
      </c>
      <c r="E8107" s="171">
        <v>0</v>
      </c>
      <c r="F8107" s="172"/>
      <c r="G8107" s="172"/>
      <c r="H8107" s="377">
        <f>VLOOKUP($A8107,'GiaMTC TT13-QD1491'!$B$11:$T$825,19,0)</f>
        <v>1652242.8666440679</v>
      </c>
      <c r="I8107" s="172"/>
      <c r="J8107" s="177"/>
      <c r="K8107" s="172">
        <f>+H8107*E8107</f>
        <v>0</v>
      </c>
      <c r="L8107"/>
      <c r="M8107"/>
      <c r="N8107"/>
      <c r="O8107"/>
      <c r="P8107" s="166"/>
    </row>
    <row r="8108" spans="1:16" s="165" customFormat="1">
      <c r="A8108" s="449" t="s">
        <v>897</v>
      </c>
      <c r="B8108" s="180"/>
      <c r="C8108" s="181" t="s">
        <v>5481</v>
      </c>
      <c r="D8108" s="182" t="s">
        <v>2195</v>
      </c>
      <c r="E8108" s="183">
        <v>0.32</v>
      </c>
      <c r="F8108" s="184"/>
      <c r="G8108" s="184"/>
      <c r="H8108" s="338">
        <f>VLOOKUP($A8108,'GiaMTC TT13-QD1491'!$B$11:$T$825,19,0)</f>
        <v>2473701.4157869248</v>
      </c>
      <c r="I8108" s="184"/>
      <c r="J8108" s="189"/>
      <c r="K8108" s="184">
        <f>+H8108*E8108</f>
        <v>791584.45305181597</v>
      </c>
      <c r="L8108"/>
      <c r="M8108"/>
      <c r="N8108"/>
      <c r="O8108"/>
      <c r="P8108" s="166"/>
    </row>
    <row r="8109" spans="1:16" s="165" customFormat="1" ht="24">
      <c r="A8109" s="447" t="s">
        <v>5873</v>
      </c>
      <c r="B8109" s="185" t="s">
        <v>5874</v>
      </c>
      <c r="C8109" s="309" t="s">
        <v>2792</v>
      </c>
      <c r="D8109" s="186"/>
      <c r="E8109" s="187"/>
      <c r="F8109" s="188"/>
      <c r="G8109" s="188"/>
      <c r="H8109" s="188"/>
      <c r="I8109" s="190">
        <f>SUM(I8110:I8114)</f>
        <v>85795.005999999994</v>
      </c>
      <c r="J8109" s="188"/>
      <c r="K8109" s="188"/>
      <c r="L8109" s="173" t="s">
        <v>5868</v>
      </c>
      <c r="M8109" s="174">
        <f>+I8109</f>
        <v>85795.005999999994</v>
      </c>
      <c r="N8109" s="175">
        <f>+J8115</f>
        <v>1373576.5131578944</v>
      </c>
      <c r="O8109" s="176">
        <f>+K8116</f>
        <v>0</v>
      </c>
      <c r="P8109" s="330">
        <f>SUM(M8109:O8109)</f>
        <v>1459371.5191578944</v>
      </c>
    </row>
    <row r="8110" spans="1:16" s="165" customFormat="1" ht="15">
      <c r="A8110" s="386"/>
      <c r="B8110" s="387"/>
      <c r="C8110" s="169" t="s">
        <v>289</v>
      </c>
      <c r="D8110" s="388" t="s">
        <v>81</v>
      </c>
      <c r="E8110" s="389">
        <v>0</v>
      </c>
      <c r="F8110" s="172">
        <f>VLOOKUP($C8110,VLP!$C$3:$F$191,3,0)</f>
        <v>1542</v>
      </c>
      <c r="G8110" s="390"/>
      <c r="H8110" s="390"/>
      <c r="I8110" s="172">
        <f>E8110*F8110</f>
        <v>0</v>
      </c>
      <c r="J8110" s="172"/>
      <c r="K8110" s="172"/>
      <c r="L8110" s="173"/>
      <c r="M8110" s="174"/>
      <c r="N8110" s="175"/>
      <c r="O8110" s="176"/>
      <c r="P8110" s="330"/>
    </row>
    <row r="8111" spans="1:16" s="165" customFormat="1">
      <c r="A8111" s="310"/>
      <c r="B8111" s="378"/>
      <c r="C8111" s="169" t="s">
        <v>138</v>
      </c>
      <c r="D8111" s="388" t="s">
        <v>81</v>
      </c>
      <c r="E8111" s="389">
        <v>0.4</v>
      </c>
      <c r="F8111" s="172">
        <f>VLOOKUP($C8111,VLP!$C$3:$F$191,3,0)</f>
        <v>38000</v>
      </c>
      <c r="G8111" s="390"/>
      <c r="H8111" s="390"/>
      <c r="I8111" s="172">
        <f>E8111*F8111</f>
        <v>15200</v>
      </c>
      <c r="J8111" s="172"/>
      <c r="K8111" s="172"/>
      <c r="L8111" s="178"/>
      <c r="M8111" s="174"/>
      <c r="N8111" s="175"/>
      <c r="O8111" s="176"/>
      <c r="P8111" s="166"/>
    </row>
    <row r="8112" spans="1:16" s="165" customFormat="1">
      <c r="A8112" s="310"/>
      <c r="B8112" s="378"/>
      <c r="C8112" s="169" t="s">
        <v>188</v>
      </c>
      <c r="D8112" s="388" t="s">
        <v>81</v>
      </c>
      <c r="E8112" s="389">
        <v>0.3</v>
      </c>
      <c r="F8112" s="172">
        <f>VLOOKUP($C8112,VLP!$C$3:$F$191,3,0)</f>
        <v>27500</v>
      </c>
      <c r="G8112" s="390"/>
      <c r="H8112" s="390"/>
      <c r="I8112" s="172">
        <f>E8112*F8112</f>
        <v>8250</v>
      </c>
      <c r="J8112" s="172"/>
      <c r="K8112" s="172"/>
      <c r="L8112" s="178"/>
      <c r="M8112" s="174"/>
      <c r="N8112" s="175"/>
      <c r="O8112" s="176"/>
      <c r="P8112" s="166"/>
    </row>
    <row r="8113" spans="1:16" s="165" customFormat="1">
      <c r="A8113" s="310"/>
      <c r="B8113" s="378"/>
      <c r="C8113" s="169" t="s">
        <v>198</v>
      </c>
      <c r="D8113" s="388" t="s">
        <v>111</v>
      </c>
      <c r="E8113" s="389">
        <v>0.02</v>
      </c>
      <c r="F8113" s="172">
        <f>VLOOKUP($C8113,VLP!$C$3:$F$191,3,0)</f>
        <v>2727273</v>
      </c>
      <c r="G8113" s="390"/>
      <c r="H8113" s="390"/>
      <c r="I8113" s="172">
        <f>E8113*F8113</f>
        <v>54545.46</v>
      </c>
      <c r="J8113" s="172"/>
      <c r="K8113" s="172"/>
      <c r="L8113" s="178"/>
      <c r="M8113" s="174"/>
      <c r="N8113" s="175"/>
      <c r="O8113" s="176"/>
      <c r="P8113" s="166"/>
    </row>
    <row r="8114" spans="1:16" s="165" customFormat="1">
      <c r="A8114" s="310"/>
      <c r="B8114" s="378"/>
      <c r="C8114" s="169" t="s">
        <v>2555</v>
      </c>
      <c r="D8114" s="388" t="s">
        <v>2556</v>
      </c>
      <c r="E8114" s="391">
        <v>10</v>
      </c>
      <c r="F8114" s="172">
        <f>SUM(I8110:I8113)</f>
        <v>77995.459999999992</v>
      </c>
      <c r="G8114" s="390"/>
      <c r="H8114" s="390"/>
      <c r="I8114" s="172">
        <f>+E8114*F8114/100</f>
        <v>7799.5459999999985</v>
      </c>
      <c r="J8114" s="172"/>
      <c r="K8114" s="172"/>
      <c r="L8114" s="178"/>
      <c r="M8114" s="174"/>
      <c r="N8114" s="175"/>
      <c r="O8114" s="176"/>
      <c r="P8114" s="166"/>
    </row>
    <row r="8115" spans="1:16" s="165" customFormat="1">
      <c r="A8115" s="310"/>
      <c r="B8115" s="310"/>
      <c r="C8115" s="335" t="s">
        <v>4337</v>
      </c>
      <c r="D8115" s="170" t="s">
        <v>2540</v>
      </c>
      <c r="E8115" s="171">
        <v>4</v>
      </c>
      <c r="F8115" s="172"/>
      <c r="G8115" s="172">
        <f>_lg45</f>
        <v>343394.12828947359</v>
      </c>
      <c r="H8115" s="172"/>
      <c r="I8115" s="172"/>
      <c r="J8115" s="177">
        <f>+G8115*E8115</f>
        <v>1373576.5131578944</v>
      </c>
      <c r="K8115" s="172"/>
      <c r="L8115"/>
      <c r="M8115"/>
      <c r="N8115"/>
      <c r="O8115"/>
      <c r="P8115" s="166"/>
    </row>
    <row r="8116" spans="1:16" s="165" customFormat="1">
      <c r="A8116" s="337"/>
      <c r="B8116" s="168"/>
      <c r="C8116" s="169" t="s">
        <v>2791</v>
      </c>
      <c r="D8116" s="170"/>
      <c r="E8116" s="382"/>
      <c r="F8116" s="172"/>
      <c r="G8116" s="172"/>
      <c r="H8116" s="172"/>
      <c r="I8116" s="172"/>
      <c r="J8116" s="177"/>
      <c r="K8116" s="177">
        <f>SUM(K8117:K8118)</f>
        <v>0</v>
      </c>
      <c r="L8116"/>
      <c r="M8116"/>
      <c r="N8116"/>
      <c r="O8116"/>
      <c r="P8116" s="166"/>
    </row>
    <row r="8117" spans="1:16" s="165" customFormat="1">
      <c r="A8117" s="450" t="s">
        <v>655</v>
      </c>
      <c r="B8117" s="168"/>
      <c r="C8117" s="169" t="s">
        <v>5329</v>
      </c>
      <c r="D8117" s="170" t="s">
        <v>2195</v>
      </c>
      <c r="E8117" s="171">
        <v>0</v>
      </c>
      <c r="F8117" s="172"/>
      <c r="G8117" s="172"/>
      <c r="H8117" s="377">
        <f>VLOOKUP($A8117,'GiaMTC TT13-QD1491'!$B$11:$T$825,19,0)</f>
        <v>1652242.8666440679</v>
      </c>
      <c r="I8117" s="172"/>
      <c r="J8117" s="177"/>
      <c r="K8117" s="172">
        <f>+H8117*E8117</f>
        <v>0</v>
      </c>
      <c r="L8117"/>
      <c r="M8117"/>
      <c r="N8117"/>
      <c r="O8117"/>
      <c r="P8117" s="166"/>
    </row>
    <row r="8118" spans="1:16" s="165" customFormat="1">
      <c r="A8118" s="449" t="s">
        <v>897</v>
      </c>
      <c r="B8118" s="180"/>
      <c r="C8118" s="181" t="s">
        <v>5481</v>
      </c>
      <c r="D8118" s="182" t="s">
        <v>2195</v>
      </c>
      <c r="E8118" s="183">
        <v>0</v>
      </c>
      <c r="F8118" s="184"/>
      <c r="G8118" s="184"/>
      <c r="H8118" s="338">
        <f>VLOOKUP($A8118,'GiaMTC TT13-QD1491'!$B$11:$T$825,19,0)</f>
        <v>2473701.4157869248</v>
      </c>
      <c r="I8118" s="184"/>
      <c r="J8118" s="189"/>
      <c r="K8118" s="184">
        <f>+H8118*E8118</f>
        <v>0</v>
      </c>
      <c r="L8118"/>
      <c r="M8118"/>
      <c r="N8118"/>
      <c r="O8118"/>
      <c r="P8118" s="166"/>
    </row>
    <row r="8119" spans="1:16" s="165" customFormat="1" ht="15">
      <c r="A8119" s="447" t="s">
        <v>5875</v>
      </c>
      <c r="B8119" s="185" t="s">
        <v>5876</v>
      </c>
      <c r="C8119" s="309" t="s">
        <v>2792</v>
      </c>
      <c r="D8119" s="186"/>
      <c r="E8119" s="187"/>
      <c r="F8119" s="188"/>
      <c r="G8119" s="188"/>
      <c r="H8119" s="188"/>
      <c r="I8119" s="190">
        <f>SUM(I8120:I8124)</f>
        <v>85795.005999999994</v>
      </c>
      <c r="J8119" s="188"/>
      <c r="K8119" s="188"/>
      <c r="L8119" s="173" t="s">
        <v>5868</v>
      </c>
      <c r="M8119" s="174">
        <f>+I8119</f>
        <v>85795.005999999994</v>
      </c>
      <c r="N8119" s="175">
        <f>+J8125</f>
        <v>1576865.8371052626</v>
      </c>
      <c r="O8119" s="176">
        <f>+K8126</f>
        <v>1320302.1703779176</v>
      </c>
      <c r="P8119" s="330">
        <f>SUM(M8119:O8119)</f>
        <v>2982963.0134831802</v>
      </c>
    </row>
    <row r="8120" spans="1:16" s="165" customFormat="1" ht="15">
      <c r="A8120" s="386"/>
      <c r="B8120" s="387"/>
      <c r="C8120" s="169" t="s">
        <v>289</v>
      </c>
      <c r="D8120" s="388" t="s">
        <v>81</v>
      </c>
      <c r="E8120" s="389">
        <v>0</v>
      </c>
      <c r="F8120" s="172">
        <f>VLOOKUP($C8120,VLP!$C$3:$F$191,3,0)</f>
        <v>1542</v>
      </c>
      <c r="G8120" s="390"/>
      <c r="H8120" s="390"/>
      <c r="I8120" s="172">
        <f>E8120*F8120</f>
        <v>0</v>
      </c>
      <c r="J8120" s="172"/>
      <c r="K8120" s="172"/>
      <c r="L8120" s="173"/>
      <c r="M8120" s="174"/>
      <c r="N8120" s="175"/>
      <c r="O8120" s="176"/>
      <c r="P8120" s="330"/>
    </row>
    <row r="8121" spans="1:16" s="165" customFormat="1">
      <c r="A8121" s="310"/>
      <c r="B8121" s="378"/>
      <c r="C8121" s="169" t="s">
        <v>138</v>
      </c>
      <c r="D8121" s="388" t="s">
        <v>81</v>
      </c>
      <c r="E8121" s="389">
        <v>0.4</v>
      </c>
      <c r="F8121" s="172">
        <f>VLOOKUP($C8121,VLP!$C$3:$F$191,3,0)</f>
        <v>38000</v>
      </c>
      <c r="G8121" s="390"/>
      <c r="H8121" s="390"/>
      <c r="I8121" s="172">
        <f>E8121*F8121</f>
        <v>15200</v>
      </c>
      <c r="J8121" s="172"/>
      <c r="K8121" s="172"/>
      <c r="L8121" s="178"/>
      <c r="M8121" s="174"/>
      <c r="N8121" s="175"/>
      <c r="O8121" s="176"/>
      <c r="P8121" s="166"/>
    </row>
    <row r="8122" spans="1:16" s="165" customFormat="1">
      <c r="A8122" s="310"/>
      <c r="B8122" s="378"/>
      <c r="C8122" s="169" t="s">
        <v>188</v>
      </c>
      <c r="D8122" s="388" t="s">
        <v>81</v>
      </c>
      <c r="E8122" s="389">
        <v>0.3</v>
      </c>
      <c r="F8122" s="172">
        <f>VLOOKUP($C8122,VLP!$C$3:$F$191,3,0)</f>
        <v>27500</v>
      </c>
      <c r="G8122" s="390"/>
      <c r="H8122" s="390"/>
      <c r="I8122" s="172">
        <f>E8122*F8122</f>
        <v>8250</v>
      </c>
      <c r="J8122" s="172"/>
      <c r="K8122" s="172"/>
      <c r="L8122" s="178"/>
      <c r="M8122" s="174"/>
      <c r="N8122" s="175"/>
      <c r="O8122" s="176"/>
      <c r="P8122" s="166"/>
    </row>
    <row r="8123" spans="1:16" s="165" customFormat="1">
      <c r="A8123" s="310"/>
      <c r="B8123" s="378"/>
      <c r="C8123" s="169" t="s">
        <v>198</v>
      </c>
      <c r="D8123" s="388" t="s">
        <v>111</v>
      </c>
      <c r="E8123" s="389">
        <v>0.02</v>
      </c>
      <c r="F8123" s="172">
        <f>VLOOKUP($C8123,VLP!$C$3:$F$191,3,0)</f>
        <v>2727273</v>
      </c>
      <c r="G8123" s="390"/>
      <c r="H8123" s="390"/>
      <c r="I8123" s="172">
        <f>E8123*F8123</f>
        <v>54545.46</v>
      </c>
      <c r="J8123" s="172"/>
      <c r="K8123" s="172"/>
      <c r="L8123" s="178"/>
      <c r="M8123" s="174"/>
      <c r="N8123" s="175"/>
      <c r="O8123" s="176"/>
      <c r="P8123" s="166"/>
    </row>
    <row r="8124" spans="1:16" s="165" customFormat="1">
      <c r="A8124" s="310"/>
      <c r="B8124" s="378"/>
      <c r="C8124" s="169" t="s">
        <v>2555</v>
      </c>
      <c r="D8124" s="388" t="s">
        <v>2556</v>
      </c>
      <c r="E8124" s="391">
        <v>10</v>
      </c>
      <c r="F8124" s="172">
        <f>SUM(I8120:I8123)</f>
        <v>77995.459999999992</v>
      </c>
      <c r="G8124" s="390"/>
      <c r="H8124" s="390"/>
      <c r="I8124" s="172">
        <f>+E8124*F8124/100</f>
        <v>7799.5459999999985</v>
      </c>
      <c r="J8124" s="172"/>
      <c r="K8124" s="172"/>
      <c r="L8124" s="178"/>
      <c r="M8124" s="174"/>
      <c r="N8124" s="175"/>
      <c r="O8124" s="176"/>
      <c r="P8124" s="166"/>
    </row>
    <row r="8125" spans="1:16" s="165" customFormat="1">
      <c r="A8125" s="310"/>
      <c r="B8125" s="310"/>
      <c r="C8125" s="335" t="s">
        <v>4337</v>
      </c>
      <c r="D8125" s="170" t="s">
        <v>2540</v>
      </c>
      <c r="E8125" s="171">
        <v>4.5919999999999996</v>
      </c>
      <c r="F8125" s="172"/>
      <c r="G8125" s="172">
        <f>_lg45</f>
        <v>343394.12828947359</v>
      </c>
      <c r="H8125" s="172"/>
      <c r="I8125" s="172"/>
      <c r="J8125" s="177">
        <f>+G8125*E8125</f>
        <v>1576865.8371052626</v>
      </c>
      <c r="K8125" s="172"/>
      <c r="L8125"/>
      <c r="M8125"/>
      <c r="N8125"/>
      <c r="O8125"/>
      <c r="P8125" s="166"/>
    </row>
    <row r="8126" spans="1:16" s="165" customFormat="1">
      <c r="A8126" s="337"/>
      <c r="B8126" s="168"/>
      <c r="C8126" s="169" t="s">
        <v>2791</v>
      </c>
      <c r="D8126" s="170"/>
      <c r="E8126" s="382"/>
      <c r="F8126" s="172"/>
      <c r="G8126" s="172"/>
      <c r="H8126" s="172"/>
      <c r="I8126" s="172"/>
      <c r="J8126" s="177"/>
      <c r="K8126" s="177">
        <f>SUM(K8127:K8128)</f>
        <v>1320302.1703779176</v>
      </c>
      <c r="L8126"/>
      <c r="M8126"/>
      <c r="N8126"/>
      <c r="O8126"/>
      <c r="P8126" s="166"/>
    </row>
    <row r="8127" spans="1:16" s="165" customFormat="1">
      <c r="A8127" s="450" t="s">
        <v>655</v>
      </c>
      <c r="B8127" s="168"/>
      <c r="C8127" s="169" t="s">
        <v>5329</v>
      </c>
      <c r="D8127" s="170" t="s">
        <v>2195</v>
      </c>
      <c r="E8127" s="171">
        <v>0.32</v>
      </c>
      <c r="F8127" s="172"/>
      <c r="G8127" s="172"/>
      <c r="H8127" s="377">
        <f>VLOOKUP($A8127,'GiaMTC TT13-QD1491'!$B$11:$T$825,19,0)</f>
        <v>1652242.8666440679</v>
      </c>
      <c r="I8127" s="172"/>
      <c r="J8127" s="177"/>
      <c r="K8127" s="172">
        <f>+H8127*E8127</f>
        <v>528717.71732610173</v>
      </c>
      <c r="L8127"/>
      <c r="M8127"/>
      <c r="N8127"/>
      <c r="O8127"/>
      <c r="P8127" s="166"/>
    </row>
    <row r="8128" spans="1:16" s="165" customFormat="1">
      <c r="A8128" s="449" t="s">
        <v>897</v>
      </c>
      <c r="B8128" s="180"/>
      <c r="C8128" s="181" t="s">
        <v>5481</v>
      </c>
      <c r="D8128" s="182" t="s">
        <v>2195</v>
      </c>
      <c r="E8128" s="183">
        <v>0.32</v>
      </c>
      <c r="F8128" s="184"/>
      <c r="G8128" s="184"/>
      <c r="H8128" s="338">
        <f>VLOOKUP($A8128,'GiaMTC TT13-QD1491'!$B$11:$T$825,19,0)</f>
        <v>2473701.4157869248</v>
      </c>
      <c r="I8128" s="184"/>
      <c r="J8128" s="189"/>
      <c r="K8128" s="184">
        <f>+H8128*E8128</f>
        <v>791584.45305181597</v>
      </c>
      <c r="L8128"/>
      <c r="M8128"/>
      <c r="N8128"/>
      <c r="O8128"/>
      <c r="P8128" s="166"/>
    </row>
    <row r="8129" spans="1:16" s="165" customFormat="1">
      <c r="A8129" s="305" t="s">
        <v>5877</v>
      </c>
      <c r="B8129" s="306"/>
      <c r="C8129" s="354"/>
      <c r="D8129" s="196"/>
      <c r="E8129" s="355"/>
      <c r="F8129" s="356"/>
      <c r="G8129" s="356"/>
      <c r="H8129" s="356"/>
      <c r="I8129" s="356"/>
      <c r="J8129" s="360"/>
      <c r="K8129" s="356"/>
      <c r="L8129"/>
      <c r="M8129"/>
      <c r="N8129"/>
      <c r="O8129"/>
      <c r="P8129" s="166"/>
    </row>
    <row r="8130" spans="1:16" s="165" customFormat="1">
      <c r="A8130" s="290"/>
      <c r="B8130" s="332" t="s">
        <v>2537</v>
      </c>
      <c r="C8130" s="354"/>
      <c r="D8130" s="196"/>
      <c r="E8130" s="355"/>
      <c r="F8130" s="356"/>
      <c r="G8130" s="356"/>
      <c r="H8130" s="356"/>
      <c r="I8130" s="356"/>
      <c r="J8130" s="360"/>
      <c r="K8130" s="356"/>
      <c r="L8130"/>
      <c r="M8130"/>
      <c r="N8130"/>
      <c r="O8130"/>
      <c r="P8130" s="166"/>
    </row>
    <row r="8131" spans="1:16" s="165" customFormat="1">
      <c r="A8131" s="451" t="s">
        <v>2829</v>
      </c>
      <c r="B8131" s="385" t="s">
        <v>5639</v>
      </c>
      <c r="C8131" s="354"/>
      <c r="D8131" s="196"/>
      <c r="E8131" s="355"/>
      <c r="F8131" s="356"/>
      <c r="G8131" s="356"/>
      <c r="H8131" s="356"/>
      <c r="I8131" s="356"/>
      <c r="J8131" s="360"/>
      <c r="K8131" s="356"/>
      <c r="L8131"/>
      <c r="M8131"/>
      <c r="N8131"/>
      <c r="O8131"/>
      <c r="P8131" s="166"/>
    </row>
    <row r="8132" spans="1:16" s="165" customFormat="1">
      <c r="A8132" s="1650" t="s">
        <v>438</v>
      </c>
      <c r="B8132" s="1650" t="s">
        <v>2538</v>
      </c>
      <c r="C8132" s="1650" t="s">
        <v>2539</v>
      </c>
      <c r="D8132" s="1650" t="s">
        <v>2787</v>
      </c>
      <c r="E8132" s="1650" t="s">
        <v>2788</v>
      </c>
      <c r="F8132" s="1655" t="s">
        <v>77</v>
      </c>
      <c r="G8132" s="1655"/>
      <c r="H8132" s="1655"/>
      <c r="I8132" s="1655" t="s">
        <v>2781</v>
      </c>
      <c r="J8132" s="1655"/>
      <c r="K8132" s="1655"/>
      <c r="L8132"/>
      <c r="M8132"/>
      <c r="N8132"/>
      <c r="O8132"/>
      <c r="P8132" s="166"/>
    </row>
    <row r="8133" spans="1:16" s="165" customFormat="1">
      <c r="A8133" s="1651"/>
      <c r="B8133" s="1651"/>
      <c r="C8133" s="1651"/>
      <c r="D8133" s="1651"/>
      <c r="E8133" s="1651"/>
      <c r="F8133" s="308" t="s">
        <v>2554</v>
      </c>
      <c r="G8133" s="308" t="s">
        <v>2783</v>
      </c>
      <c r="H8133" s="308" t="s">
        <v>2784</v>
      </c>
      <c r="I8133" s="308" t="s">
        <v>2554</v>
      </c>
      <c r="J8133" s="308" t="s">
        <v>2783</v>
      </c>
      <c r="K8133" s="308" t="s">
        <v>2784</v>
      </c>
      <c r="L8133"/>
      <c r="M8133"/>
      <c r="N8133"/>
      <c r="O8133"/>
      <c r="P8133" s="166"/>
    </row>
    <row r="8134" spans="1:16" s="165" customFormat="1" ht="24">
      <c r="A8134" s="447" t="s">
        <v>5878</v>
      </c>
      <c r="B8134" s="185" t="s">
        <v>5879</v>
      </c>
      <c r="C8134" s="309" t="s">
        <v>2792</v>
      </c>
      <c r="D8134" s="186"/>
      <c r="E8134" s="187"/>
      <c r="F8134" s="188"/>
      <c r="G8134" s="188"/>
      <c r="H8134" s="188"/>
      <c r="I8134" s="190">
        <f>SUM(I8135:I8137)</f>
        <v>36025</v>
      </c>
      <c r="J8134" s="188"/>
      <c r="K8134" s="188"/>
      <c r="L8134" s="173" t="s">
        <v>5868</v>
      </c>
      <c r="M8134" s="174">
        <f>+I8134</f>
        <v>36025</v>
      </c>
      <c r="N8134" s="175">
        <f>+J8138</f>
        <v>4038314.9486842095</v>
      </c>
      <c r="O8134" s="176">
        <f>+K8139</f>
        <v>791584.45305181597</v>
      </c>
      <c r="P8134" s="330">
        <f>SUM(M8134:O8134)</f>
        <v>4865924.4017360257</v>
      </c>
    </row>
    <row r="8135" spans="1:16" s="165" customFormat="1">
      <c r="A8135" s="310"/>
      <c r="B8135" s="378"/>
      <c r="C8135" s="169" t="s">
        <v>138</v>
      </c>
      <c r="D8135" s="388" t="s">
        <v>81</v>
      </c>
      <c r="E8135" s="389">
        <v>0.5</v>
      </c>
      <c r="F8135" s="172">
        <f>VLOOKUP($C8135,VLP!$C$3:$F$191,3,0)</f>
        <v>38000</v>
      </c>
      <c r="G8135" s="390"/>
      <c r="H8135" s="390"/>
      <c r="I8135" s="172">
        <f>E8135*F8135</f>
        <v>19000</v>
      </c>
      <c r="J8135" s="172"/>
      <c r="K8135" s="172"/>
      <c r="L8135" s="178"/>
      <c r="M8135" s="174"/>
      <c r="N8135" s="175"/>
      <c r="O8135" s="176"/>
      <c r="P8135" s="166"/>
    </row>
    <row r="8136" spans="1:16" s="165" customFormat="1">
      <c r="A8136" s="310"/>
      <c r="B8136" s="378"/>
      <c r="C8136" s="169" t="s">
        <v>188</v>
      </c>
      <c r="D8136" s="388" t="s">
        <v>81</v>
      </c>
      <c r="E8136" s="389">
        <v>0.5</v>
      </c>
      <c r="F8136" s="172">
        <f>VLOOKUP($C8136,VLP!$C$3:$F$191,3,0)</f>
        <v>27500</v>
      </c>
      <c r="G8136" s="390"/>
      <c r="H8136" s="390"/>
      <c r="I8136" s="172">
        <f>E8136*F8136</f>
        <v>13750</v>
      </c>
      <c r="J8136" s="172"/>
      <c r="K8136" s="172"/>
      <c r="L8136" s="178"/>
      <c r="M8136" s="174"/>
      <c r="N8136" s="175"/>
      <c r="O8136" s="176"/>
      <c r="P8136" s="166"/>
    </row>
    <row r="8137" spans="1:16" s="165" customFormat="1">
      <c r="A8137" s="310"/>
      <c r="B8137" s="378"/>
      <c r="C8137" s="169" t="s">
        <v>2555</v>
      </c>
      <c r="D8137" s="388" t="s">
        <v>2556</v>
      </c>
      <c r="E8137" s="391">
        <v>10</v>
      </c>
      <c r="F8137" s="172">
        <f>SUM(I8135:I8136)</f>
        <v>32750</v>
      </c>
      <c r="G8137" s="390"/>
      <c r="H8137" s="390"/>
      <c r="I8137" s="172">
        <f>+E8137*F8137/100</f>
        <v>3275</v>
      </c>
      <c r="J8137" s="172"/>
      <c r="K8137" s="172"/>
      <c r="L8137" s="178"/>
      <c r="M8137" s="174"/>
      <c r="N8137" s="175"/>
      <c r="O8137" s="176"/>
      <c r="P8137" s="166"/>
    </row>
    <row r="8138" spans="1:16" s="165" customFormat="1">
      <c r="A8138" s="310"/>
      <c r="B8138" s="310"/>
      <c r="C8138" s="335" t="s">
        <v>4337</v>
      </c>
      <c r="D8138" s="170" t="s">
        <v>2540</v>
      </c>
      <c r="E8138" s="171">
        <v>11.76</v>
      </c>
      <c r="F8138" s="172"/>
      <c r="G8138" s="172">
        <f>_lg45</f>
        <v>343394.12828947359</v>
      </c>
      <c r="H8138" s="172"/>
      <c r="I8138" s="172"/>
      <c r="J8138" s="177">
        <f>+G8138*E8138</f>
        <v>4038314.9486842095</v>
      </c>
      <c r="K8138" s="172"/>
      <c r="L8138"/>
      <c r="M8138"/>
      <c r="N8138"/>
      <c r="O8138"/>
      <c r="P8138" s="166"/>
    </row>
    <row r="8139" spans="1:16" s="165" customFormat="1">
      <c r="A8139" s="337"/>
      <c r="B8139" s="168"/>
      <c r="C8139" s="169" t="s">
        <v>2791</v>
      </c>
      <c r="D8139" s="170"/>
      <c r="E8139" s="382"/>
      <c r="F8139" s="172"/>
      <c r="G8139" s="172"/>
      <c r="H8139" s="172"/>
      <c r="I8139" s="172"/>
      <c r="J8139" s="177"/>
      <c r="K8139" s="177">
        <f>SUM(K8140:K8140)</f>
        <v>791584.45305181597</v>
      </c>
      <c r="L8139"/>
      <c r="M8139"/>
      <c r="N8139"/>
      <c r="O8139"/>
      <c r="P8139" s="166"/>
    </row>
    <row r="8140" spans="1:16" s="165" customFormat="1">
      <c r="A8140" s="449" t="s">
        <v>897</v>
      </c>
      <c r="B8140" s="180"/>
      <c r="C8140" s="181" t="s">
        <v>5481</v>
      </c>
      <c r="D8140" s="182" t="s">
        <v>2195</v>
      </c>
      <c r="E8140" s="183">
        <v>0.32</v>
      </c>
      <c r="F8140" s="184"/>
      <c r="G8140" s="184"/>
      <c r="H8140" s="338">
        <f>VLOOKUP($A8140,'GiaMTC TT13-QD1491'!$B$11:$T$825,19,0)</f>
        <v>2473701.4157869248</v>
      </c>
      <c r="I8140" s="184"/>
      <c r="J8140" s="189"/>
      <c r="K8140" s="184">
        <f>+H8140*E8140</f>
        <v>791584.45305181597</v>
      </c>
      <c r="L8140"/>
      <c r="M8140"/>
      <c r="N8140"/>
      <c r="O8140"/>
      <c r="P8140" s="166"/>
    </row>
    <row r="8141" spans="1:16" s="165" customFormat="1" ht="24">
      <c r="A8141" s="447" t="s">
        <v>5880</v>
      </c>
      <c r="B8141" s="185" t="s">
        <v>5881</v>
      </c>
      <c r="C8141" s="309" t="s">
        <v>2792</v>
      </c>
      <c r="D8141" s="186"/>
      <c r="E8141" s="187"/>
      <c r="F8141" s="188"/>
      <c r="G8141" s="188"/>
      <c r="H8141" s="188"/>
      <c r="I8141" s="190">
        <f>SUM(I8142:I8144)</f>
        <v>54615</v>
      </c>
      <c r="J8141" s="188"/>
      <c r="K8141" s="188"/>
      <c r="L8141" s="173" t="s">
        <v>5868</v>
      </c>
      <c r="M8141" s="174">
        <f>+I8141</f>
        <v>54615</v>
      </c>
      <c r="N8141" s="175">
        <f>+J8145</f>
        <v>4615217.0842105253</v>
      </c>
      <c r="O8141" s="176">
        <f>+K8146</f>
        <v>791584.45305181597</v>
      </c>
      <c r="P8141" s="330">
        <f>SUM(M8141:O8141)</f>
        <v>5461416.537262341</v>
      </c>
    </row>
    <row r="8142" spans="1:16" s="165" customFormat="1">
      <c r="A8142" s="310"/>
      <c r="B8142" s="378"/>
      <c r="C8142" s="169" t="s">
        <v>138</v>
      </c>
      <c r="D8142" s="388" t="s">
        <v>81</v>
      </c>
      <c r="E8142" s="389">
        <v>0.8</v>
      </c>
      <c r="F8142" s="172">
        <f>VLOOKUP($C8142,VLP!$C$3:$F$191,3,0)</f>
        <v>38000</v>
      </c>
      <c r="G8142" s="390"/>
      <c r="H8142" s="390"/>
      <c r="I8142" s="172">
        <f>E8142*F8142</f>
        <v>30400</v>
      </c>
      <c r="J8142" s="172"/>
      <c r="K8142" s="172"/>
      <c r="L8142" s="178"/>
      <c r="M8142" s="174"/>
      <c r="N8142" s="175"/>
      <c r="O8142" s="176"/>
      <c r="P8142" s="166"/>
    </row>
    <row r="8143" spans="1:16" s="165" customFormat="1">
      <c r="A8143" s="310"/>
      <c r="B8143" s="378"/>
      <c r="C8143" s="169" t="s">
        <v>188</v>
      </c>
      <c r="D8143" s="388" t="s">
        <v>81</v>
      </c>
      <c r="E8143" s="389">
        <v>0.7</v>
      </c>
      <c r="F8143" s="172">
        <f>VLOOKUP($C8143,VLP!$C$3:$F$191,3,0)</f>
        <v>27500</v>
      </c>
      <c r="G8143" s="390"/>
      <c r="H8143" s="390"/>
      <c r="I8143" s="172">
        <f>E8143*F8143</f>
        <v>19250</v>
      </c>
      <c r="J8143" s="172"/>
      <c r="K8143" s="172"/>
      <c r="L8143" s="178"/>
      <c r="M8143" s="174"/>
      <c r="N8143" s="175"/>
      <c r="O8143" s="176"/>
      <c r="P8143" s="166"/>
    </row>
    <row r="8144" spans="1:16" s="165" customFormat="1">
      <c r="A8144" s="310"/>
      <c r="B8144" s="378"/>
      <c r="C8144" s="169" t="s">
        <v>2555</v>
      </c>
      <c r="D8144" s="388" t="s">
        <v>2556</v>
      </c>
      <c r="E8144" s="391">
        <v>10</v>
      </c>
      <c r="F8144" s="172">
        <f>SUM(I8142:I8143)</f>
        <v>49650</v>
      </c>
      <c r="G8144" s="390"/>
      <c r="H8144" s="390"/>
      <c r="I8144" s="172">
        <f>+E8144*F8144/100</f>
        <v>4965</v>
      </c>
      <c r="J8144" s="172"/>
      <c r="K8144" s="172"/>
      <c r="L8144" s="178"/>
      <c r="M8144" s="174"/>
      <c r="N8144" s="175"/>
      <c r="O8144" s="176"/>
      <c r="P8144" s="166"/>
    </row>
    <row r="8145" spans="1:16" s="165" customFormat="1">
      <c r="A8145" s="310"/>
      <c r="B8145" s="310"/>
      <c r="C8145" s="335" t="s">
        <v>4337</v>
      </c>
      <c r="D8145" s="170" t="s">
        <v>2540</v>
      </c>
      <c r="E8145" s="171">
        <v>13.44</v>
      </c>
      <c r="F8145" s="172"/>
      <c r="G8145" s="172">
        <f>_lg45</f>
        <v>343394.12828947359</v>
      </c>
      <c r="H8145" s="172"/>
      <c r="I8145" s="172"/>
      <c r="J8145" s="177">
        <f>+G8145*E8145</f>
        <v>4615217.0842105253</v>
      </c>
      <c r="K8145" s="172"/>
      <c r="L8145"/>
      <c r="M8145"/>
      <c r="N8145"/>
      <c r="O8145"/>
      <c r="P8145" s="166"/>
    </row>
    <row r="8146" spans="1:16" s="165" customFormat="1">
      <c r="A8146" s="337"/>
      <c r="B8146" s="168"/>
      <c r="C8146" s="169" t="s">
        <v>2791</v>
      </c>
      <c r="D8146" s="170"/>
      <c r="E8146" s="382"/>
      <c r="F8146" s="172"/>
      <c r="G8146" s="172"/>
      <c r="H8146" s="172"/>
      <c r="I8146" s="172"/>
      <c r="J8146" s="177"/>
      <c r="K8146" s="177">
        <f>SUM(K8147:K8147)</f>
        <v>791584.45305181597</v>
      </c>
      <c r="L8146"/>
      <c r="M8146"/>
      <c r="N8146"/>
      <c r="O8146"/>
      <c r="P8146" s="166"/>
    </row>
    <row r="8147" spans="1:16" s="165" customFormat="1">
      <c r="A8147" s="449" t="s">
        <v>897</v>
      </c>
      <c r="B8147" s="180"/>
      <c r="C8147" s="181" t="s">
        <v>5481</v>
      </c>
      <c r="D8147" s="182" t="s">
        <v>2195</v>
      </c>
      <c r="E8147" s="183">
        <v>0.32</v>
      </c>
      <c r="F8147" s="184"/>
      <c r="G8147" s="184"/>
      <c r="H8147" s="338">
        <f>VLOOKUP($A8147,'GiaMTC TT13-QD1491'!$B$11:$T$825,19,0)</f>
        <v>2473701.4157869248</v>
      </c>
      <c r="I8147" s="184"/>
      <c r="J8147" s="189"/>
      <c r="K8147" s="184">
        <f>+H8147*E8147</f>
        <v>791584.45305181597</v>
      </c>
      <c r="L8147"/>
      <c r="M8147"/>
      <c r="N8147"/>
      <c r="O8147"/>
      <c r="P8147" s="166"/>
    </row>
    <row r="8148" spans="1:16" s="165" customFormat="1">
      <c r="A8148" s="305" t="s">
        <v>5882</v>
      </c>
      <c r="B8148" s="306"/>
      <c r="C8148" s="354"/>
      <c r="D8148" s="196"/>
      <c r="E8148" s="355"/>
      <c r="F8148" s="356"/>
      <c r="G8148" s="356"/>
      <c r="H8148" s="356"/>
      <c r="I8148" s="356"/>
      <c r="J8148" s="360"/>
      <c r="K8148" s="356"/>
      <c r="L8148"/>
      <c r="M8148"/>
      <c r="N8148"/>
      <c r="O8148"/>
      <c r="P8148" s="166"/>
    </row>
    <row r="8149" spans="1:16" s="165" customFormat="1">
      <c r="A8149" s="290"/>
      <c r="B8149" s="332" t="s">
        <v>2537</v>
      </c>
      <c r="C8149" s="354"/>
      <c r="D8149" s="196"/>
      <c r="E8149" s="355"/>
      <c r="F8149" s="356"/>
      <c r="G8149" s="356"/>
      <c r="H8149" s="356"/>
      <c r="I8149" s="356"/>
      <c r="J8149" s="360"/>
      <c r="K8149" s="356"/>
      <c r="L8149"/>
      <c r="M8149"/>
      <c r="N8149"/>
      <c r="O8149"/>
      <c r="P8149" s="166"/>
    </row>
    <row r="8150" spans="1:16" s="165" customFormat="1">
      <c r="A8150" s="445" t="s">
        <v>2829</v>
      </c>
      <c r="B8150" s="332" t="s">
        <v>5883</v>
      </c>
      <c r="C8150" s="354"/>
      <c r="D8150" s="196"/>
      <c r="E8150" s="355"/>
      <c r="F8150" s="356"/>
      <c r="G8150" s="356"/>
      <c r="H8150" s="356"/>
      <c r="I8150" s="356"/>
      <c r="J8150" s="360"/>
      <c r="K8150" s="356"/>
      <c r="L8150"/>
      <c r="M8150"/>
      <c r="N8150"/>
      <c r="O8150"/>
      <c r="P8150" s="166"/>
    </row>
    <row r="8151" spans="1:16" s="165" customFormat="1">
      <c r="A8151" s="451" t="s">
        <v>2829</v>
      </c>
      <c r="B8151" s="385" t="s">
        <v>5639</v>
      </c>
      <c r="C8151" s="367"/>
      <c r="D8151" s="368"/>
      <c r="E8151" s="369"/>
      <c r="F8151" s="370"/>
      <c r="G8151" s="370"/>
      <c r="H8151" s="370"/>
      <c r="I8151" s="370"/>
      <c r="J8151" s="376"/>
      <c r="K8151" s="370"/>
      <c r="L8151"/>
      <c r="M8151"/>
      <c r="N8151"/>
      <c r="O8151"/>
      <c r="P8151" s="166"/>
    </row>
    <row r="8152" spans="1:16" s="165" customFormat="1">
      <c r="A8152" s="1650" t="s">
        <v>438</v>
      </c>
      <c r="B8152" s="1650" t="s">
        <v>2538</v>
      </c>
      <c r="C8152" s="1650" t="s">
        <v>2539</v>
      </c>
      <c r="D8152" s="1650" t="s">
        <v>2787</v>
      </c>
      <c r="E8152" s="1650" t="s">
        <v>2788</v>
      </c>
      <c r="F8152" s="1655" t="s">
        <v>77</v>
      </c>
      <c r="G8152" s="1655"/>
      <c r="H8152" s="1655"/>
      <c r="I8152" s="1655" t="s">
        <v>2781</v>
      </c>
      <c r="J8152" s="1655"/>
      <c r="K8152" s="1655"/>
      <c r="L8152"/>
      <c r="M8152"/>
      <c r="N8152"/>
      <c r="O8152"/>
      <c r="P8152" s="166"/>
    </row>
    <row r="8153" spans="1:16" s="165" customFormat="1">
      <c r="A8153" s="1651"/>
      <c r="B8153" s="1651"/>
      <c r="C8153" s="1651"/>
      <c r="D8153" s="1651"/>
      <c r="E8153" s="1651"/>
      <c r="F8153" s="308" t="s">
        <v>2554</v>
      </c>
      <c r="G8153" s="308" t="s">
        <v>2783</v>
      </c>
      <c r="H8153" s="308" t="s">
        <v>2784</v>
      </c>
      <c r="I8153" s="308" t="s">
        <v>2554</v>
      </c>
      <c r="J8153" s="308" t="s">
        <v>2783</v>
      </c>
      <c r="K8153" s="308" t="s">
        <v>2784</v>
      </c>
      <c r="L8153"/>
      <c r="M8153"/>
      <c r="N8153"/>
      <c r="O8153"/>
      <c r="P8153" s="166"/>
    </row>
    <row r="8154" spans="1:16" s="165" customFormat="1" ht="24">
      <c r="A8154" s="447" t="s">
        <v>5884</v>
      </c>
      <c r="B8154" s="185" t="s">
        <v>5885</v>
      </c>
      <c r="C8154" s="309" t="s">
        <v>2792</v>
      </c>
      <c r="D8154" s="186"/>
      <c r="E8154" s="187"/>
      <c r="F8154" s="188"/>
      <c r="G8154" s="188"/>
      <c r="H8154" s="188"/>
      <c r="I8154" s="190">
        <f>SUM(I8155:I8157)</f>
        <v>33000</v>
      </c>
      <c r="J8154" s="188"/>
      <c r="K8154" s="188"/>
      <c r="L8154" s="173" t="s">
        <v>5868</v>
      </c>
      <c r="M8154" s="174">
        <f>+I8154</f>
        <v>33000</v>
      </c>
      <c r="N8154" s="175">
        <f>+J8158</f>
        <v>2346068.6844736836</v>
      </c>
      <c r="O8154" s="176">
        <f>+K8159</f>
        <v>989480.56631476991</v>
      </c>
      <c r="P8154" s="330">
        <f>SUM(M8154:O8154)</f>
        <v>3368549.2507884535</v>
      </c>
    </row>
    <row r="8155" spans="1:16" s="165" customFormat="1">
      <c r="A8155" s="310"/>
      <c r="B8155" s="378"/>
      <c r="C8155" s="169" t="s">
        <v>138</v>
      </c>
      <c r="D8155" s="388" t="s">
        <v>81</v>
      </c>
      <c r="E8155" s="389">
        <v>0.5</v>
      </c>
      <c r="F8155" s="172">
        <f>VLOOKUP($C8155,VLP!$C$3:$F$191,3,0)</f>
        <v>38000</v>
      </c>
      <c r="G8155" s="390"/>
      <c r="H8155" s="390"/>
      <c r="I8155" s="172">
        <f>E8155*F8155</f>
        <v>19000</v>
      </c>
      <c r="J8155" s="172"/>
      <c r="K8155" s="172"/>
      <c r="L8155" s="178"/>
      <c r="M8155" s="174"/>
      <c r="N8155" s="175"/>
      <c r="O8155" s="176"/>
      <c r="P8155" s="166"/>
    </row>
    <row r="8156" spans="1:16" s="165" customFormat="1">
      <c r="A8156" s="310"/>
      <c r="B8156" s="378"/>
      <c r="C8156" s="169" t="s">
        <v>188</v>
      </c>
      <c r="D8156" s="388" t="s">
        <v>81</v>
      </c>
      <c r="E8156" s="389">
        <v>0.4</v>
      </c>
      <c r="F8156" s="172">
        <f>VLOOKUP($C8156,VLP!$C$3:$F$191,3,0)</f>
        <v>27500</v>
      </c>
      <c r="G8156" s="390"/>
      <c r="H8156" s="390"/>
      <c r="I8156" s="172">
        <f>E8156*F8156</f>
        <v>11000</v>
      </c>
      <c r="J8156" s="172"/>
      <c r="K8156" s="172"/>
      <c r="L8156" s="178"/>
      <c r="M8156" s="174"/>
      <c r="N8156" s="175"/>
      <c r="O8156" s="176"/>
      <c r="P8156" s="166"/>
    </row>
    <row r="8157" spans="1:16" s="165" customFormat="1">
      <c r="A8157" s="310"/>
      <c r="B8157" s="378"/>
      <c r="C8157" s="169" t="s">
        <v>2555</v>
      </c>
      <c r="D8157" s="388" t="s">
        <v>2556</v>
      </c>
      <c r="E8157" s="391">
        <v>10</v>
      </c>
      <c r="F8157" s="172">
        <f>SUM(I8155:I8156)</f>
        <v>30000</v>
      </c>
      <c r="G8157" s="390"/>
      <c r="H8157" s="390"/>
      <c r="I8157" s="172">
        <f>+E8157*F8157/100</f>
        <v>3000</v>
      </c>
      <c r="J8157" s="172"/>
      <c r="K8157" s="172"/>
      <c r="L8157" s="178"/>
      <c r="M8157" s="174"/>
      <c r="N8157" s="175"/>
      <c r="O8157" s="176"/>
      <c r="P8157" s="166"/>
    </row>
    <row r="8158" spans="1:16" s="165" customFormat="1">
      <c r="A8158" s="310"/>
      <c r="B8158" s="310"/>
      <c r="C8158" s="335" t="s">
        <v>4337</v>
      </c>
      <c r="D8158" s="170" t="s">
        <v>2540</v>
      </c>
      <c r="E8158" s="171">
        <v>6.8319999999999999</v>
      </c>
      <c r="F8158" s="172"/>
      <c r="G8158" s="172">
        <f>_lg45</f>
        <v>343394.12828947359</v>
      </c>
      <c r="H8158" s="172"/>
      <c r="I8158" s="172"/>
      <c r="J8158" s="177">
        <f>+G8158*E8158</f>
        <v>2346068.6844736836</v>
      </c>
      <c r="K8158" s="172"/>
      <c r="L8158"/>
      <c r="M8158"/>
      <c r="N8158"/>
      <c r="O8158"/>
      <c r="P8158" s="166"/>
    </row>
    <row r="8159" spans="1:16" s="165" customFormat="1">
      <c r="A8159" s="337"/>
      <c r="B8159" s="168"/>
      <c r="C8159" s="169" t="s">
        <v>2791</v>
      </c>
      <c r="D8159" s="170"/>
      <c r="E8159" s="382"/>
      <c r="F8159" s="172"/>
      <c r="G8159" s="172"/>
      <c r="H8159" s="172"/>
      <c r="I8159" s="172"/>
      <c r="J8159" s="177"/>
      <c r="K8159" s="177">
        <f>SUM(K8160:K8160)</f>
        <v>989480.56631476991</v>
      </c>
      <c r="L8159"/>
      <c r="M8159"/>
      <c r="N8159"/>
      <c r="O8159"/>
      <c r="P8159" s="166"/>
    </row>
    <row r="8160" spans="1:16" s="165" customFormat="1">
      <c r="A8160" s="449" t="s">
        <v>897</v>
      </c>
      <c r="B8160" s="180"/>
      <c r="C8160" s="181" t="s">
        <v>5481</v>
      </c>
      <c r="D8160" s="182" t="s">
        <v>2195</v>
      </c>
      <c r="E8160" s="183">
        <v>0.4</v>
      </c>
      <c r="F8160" s="184"/>
      <c r="G8160" s="184"/>
      <c r="H8160" s="338">
        <f>VLOOKUP($A8160,'GiaMTC TT13-QD1491'!$B$11:$T$825,19,0)</f>
        <v>2473701.4157869248</v>
      </c>
      <c r="I8160" s="184"/>
      <c r="J8160" s="189"/>
      <c r="K8160" s="184">
        <f>+H8160*E8160</f>
        <v>989480.56631476991</v>
      </c>
      <c r="L8160"/>
      <c r="M8160"/>
      <c r="N8160"/>
      <c r="O8160"/>
      <c r="P8160" s="166"/>
    </row>
    <row r="8161" spans="1:16" s="165" customFormat="1" ht="24">
      <c r="A8161" s="447" t="s">
        <v>5886</v>
      </c>
      <c r="B8161" s="185" t="s">
        <v>5887</v>
      </c>
      <c r="C8161" s="309" t="s">
        <v>2792</v>
      </c>
      <c r="D8161" s="186"/>
      <c r="E8161" s="187"/>
      <c r="F8161" s="188"/>
      <c r="G8161" s="188"/>
      <c r="H8161" s="188"/>
      <c r="I8161" s="190">
        <f>SUM(I8162:I8164)</f>
        <v>40205</v>
      </c>
      <c r="J8161" s="188"/>
      <c r="K8161" s="188"/>
      <c r="L8161" s="173" t="s">
        <v>5868</v>
      </c>
      <c r="M8161" s="174">
        <f>+I8161</f>
        <v>40205</v>
      </c>
      <c r="N8161" s="175">
        <f>+J8165</f>
        <v>2818579.0049999994</v>
      </c>
      <c r="O8161" s="176">
        <f>+K8166</f>
        <v>989480.56631476991</v>
      </c>
      <c r="P8161" s="330">
        <f>SUM(M8161:O8161)</f>
        <v>3848264.5713147693</v>
      </c>
    </row>
    <row r="8162" spans="1:16" s="165" customFormat="1">
      <c r="A8162" s="310"/>
      <c r="B8162" s="378"/>
      <c r="C8162" s="169" t="s">
        <v>138</v>
      </c>
      <c r="D8162" s="388" t="s">
        <v>81</v>
      </c>
      <c r="E8162" s="389">
        <v>0.6</v>
      </c>
      <c r="F8162" s="172">
        <f>VLOOKUP($C8162,VLP!$C$3:$F$191,3,0)</f>
        <v>38000</v>
      </c>
      <c r="G8162" s="390"/>
      <c r="H8162" s="390"/>
      <c r="I8162" s="172">
        <f>E8162*F8162</f>
        <v>22800</v>
      </c>
      <c r="J8162" s="172"/>
      <c r="K8162" s="172"/>
      <c r="L8162" s="178"/>
      <c r="M8162" s="174"/>
      <c r="N8162" s="175"/>
      <c r="O8162" s="176"/>
      <c r="P8162" s="166"/>
    </row>
    <row r="8163" spans="1:16" s="165" customFormat="1">
      <c r="A8163" s="310"/>
      <c r="B8163" s="378"/>
      <c r="C8163" s="169" t="s">
        <v>188</v>
      </c>
      <c r="D8163" s="388" t="s">
        <v>81</v>
      </c>
      <c r="E8163" s="389">
        <v>0.5</v>
      </c>
      <c r="F8163" s="172">
        <f>VLOOKUP($C8163,VLP!$C$3:$F$191,3,0)</f>
        <v>27500</v>
      </c>
      <c r="G8163" s="390"/>
      <c r="H8163" s="390"/>
      <c r="I8163" s="172">
        <f>E8163*F8163</f>
        <v>13750</v>
      </c>
      <c r="J8163" s="172"/>
      <c r="K8163" s="172"/>
      <c r="L8163" s="178"/>
      <c r="M8163" s="174"/>
      <c r="N8163" s="175"/>
      <c r="O8163" s="176"/>
      <c r="P8163" s="166"/>
    </row>
    <row r="8164" spans="1:16" s="165" customFormat="1">
      <c r="A8164" s="310"/>
      <c r="B8164" s="378"/>
      <c r="C8164" s="169" t="s">
        <v>2555</v>
      </c>
      <c r="D8164" s="388" t="s">
        <v>2556</v>
      </c>
      <c r="E8164" s="391">
        <v>10</v>
      </c>
      <c r="F8164" s="172">
        <f>SUM(I8162:I8163)</f>
        <v>36550</v>
      </c>
      <c r="G8164" s="390"/>
      <c r="H8164" s="390"/>
      <c r="I8164" s="172">
        <f>+E8164*F8164/100</f>
        <v>3655</v>
      </c>
      <c r="J8164" s="172"/>
      <c r="K8164" s="172"/>
      <c r="L8164" s="178"/>
      <c r="M8164" s="174"/>
      <c r="N8164" s="175"/>
      <c r="O8164" s="176"/>
      <c r="P8164" s="166"/>
    </row>
    <row r="8165" spans="1:16" s="165" customFormat="1">
      <c r="A8165" s="310"/>
      <c r="B8165" s="310"/>
      <c r="C8165" s="335" t="s">
        <v>4337</v>
      </c>
      <c r="D8165" s="170" t="s">
        <v>2540</v>
      </c>
      <c r="E8165" s="171">
        <v>8.2080000000000002</v>
      </c>
      <c r="F8165" s="172"/>
      <c r="G8165" s="172">
        <f>_lg45</f>
        <v>343394.12828947359</v>
      </c>
      <c r="H8165" s="172"/>
      <c r="I8165" s="172"/>
      <c r="J8165" s="177">
        <f>+G8165*E8165</f>
        <v>2818579.0049999994</v>
      </c>
      <c r="K8165" s="172"/>
      <c r="L8165"/>
      <c r="M8165"/>
      <c r="N8165"/>
      <c r="O8165"/>
      <c r="P8165" s="166"/>
    </row>
    <row r="8166" spans="1:16" s="165" customFormat="1">
      <c r="A8166" s="337"/>
      <c r="B8166" s="168"/>
      <c r="C8166" s="169" t="s">
        <v>2791</v>
      </c>
      <c r="D8166" s="170"/>
      <c r="E8166" s="382"/>
      <c r="F8166" s="172"/>
      <c r="G8166" s="172"/>
      <c r="H8166" s="172"/>
      <c r="I8166" s="172"/>
      <c r="J8166" s="177"/>
      <c r="K8166" s="177">
        <f>SUM(K8167:K8167)</f>
        <v>989480.56631476991</v>
      </c>
      <c r="L8166"/>
      <c r="M8166"/>
      <c r="N8166"/>
      <c r="O8166"/>
      <c r="P8166" s="166"/>
    </row>
    <row r="8167" spans="1:16" s="165" customFormat="1">
      <c r="A8167" s="449" t="s">
        <v>897</v>
      </c>
      <c r="B8167" s="180"/>
      <c r="C8167" s="181" t="s">
        <v>5481</v>
      </c>
      <c r="D8167" s="182" t="s">
        <v>2195</v>
      </c>
      <c r="E8167" s="183">
        <v>0.4</v>
      </c>
      <c r="F8167" s="184"/>
      <c r="G8167" s="184"/>
      <c r="H8167" s="338">
        <f>VLOOKUP($A8167,'GiaMTC TT13-QD1491'!$B$11:$T$825,19,0)</f>
        <v>2473701.4157869248</v>
      </c>
      <c r="I8167" s="184"/>
      <c r="J8167" s="189"/>
      <c r="K8167" s="184">
        <f>+H8167*E8167</f>
        <v>989480.56631476991</v>
      </c>
      <c r="L8167"/>
      <c r="M8167"/>
      <c r="N8167"/>
      <c r="O8167"/>
      <c r="P8167" s="166"/>
    </row>
    <row r="8168" spans="1:16" s="165" customFormat="1" ht="24">
      <c r="A8168" s="447" t="s">
        <v>5888</v>
      </c>
      <c r="B8168" s="185" t="s">
        <v>5889</v>
      </c>
      <c r="C8168" s="309" t="s">
        <v>2792</v>
      </c>
      <c r="D8168" s="186"/>
      <c r="E8168" s="187"/>
      <c r="F8168" s="188"/>
      <c r="G8168" s="188"/>
      <c r="H8168" s="188"/>
      <c r="I8168" s="190">
        <f>SUM(I8169:I8171)</f>
        <v>40205</v>
      </c>
      <c r="J8168" s="188"/>
      <c r="K8168" s="188"/>
      <c r="L8168" s="173" t="s">
        <v>5868</v>
      </c>
      <c r="M8168" s="174">
        <f>+I8168</f>
        <v>40205</v>
      </c>
      <c r="N8168" s="175">
        <f>+J8172</f>
        <v>3285595.0194736831</v>
      </c>
      <c r="O8168" s="176">
        <f>+K8173</f>
        <v>989480.56631476991</v>
      </c>
      <c r="P8168" s="330">
        <f>SUM(M8168:O8168)</f>
        <v>4315280.585788453</v>
      </c>
    </row>
    <row r="8169" spans="1:16" s="165" customFormat="1">
      <c r="A8169" s="310"/>
      <c r="B8169" s="378"/>
      <c r="C8169" s="169" t="s">
        <v>138</v>
      </c>
      <c r="D8169" s="388" t="s">
        <v>81</v>
      </c>
      <c r="E8169" s="389">
        <v>0.6</v>
      </c>
      <c r="F8169" s="172">
        <f>VLOOKUP($C8169,VLP!$C$3:$F$191,3,0)</f>
        <v>38000</v>
      </c>
      <c r="G8169" s="390"/>
      <c r="H8169" s="390"/>
      <c r="I8169" s="172">
        <f>E8169*F8169</f>
        <v>22800</v>
      </c>
      <c r="J8169" s="172"/>
      <c r="K8169" s="172"/>
      <c r="L8169" s="178"/>
      <c r="M8169" s="174"/>
      <c r="N8169" s="175"/>
      <c r="O8169" s="176"/>
      <c r="P8169" s="166"/>
    </row>
    <row r="8170" spans="1:16" s="165" customFormat="1">
      <c r="A8170" s="310"/>
      <c r="B8170" s="378"/>
      <c r="C8170" s="169" t="s">
        <v>188</v>
      </c>
      <c r="D8170" s="388" t="s">
        <v>81</v>
      </c>
      <c r="E8170" s="389">
        <v>0.5</v>
      </c>
      <c r="F8170" s="172">
        <f>VLOOKUP($C8170,VLP!$C$3:$F$191,3,0)</f>
        <v>27500</v>
      </c>
      <c r="G8170" s="390"/>
      <c r="H8170" s="390"/>
      <c r="I8170" s="172">
        <f>E8170*F8170</f>
        <v>13750</v>
      </c>
      <c r="J8170" s="172"/>
      <c r="K8170" s="172"/>
      <c r="L8170" s="178"/>
      <c r="M8170" s="174"/>
      <c r="N8170" s="175"/>
      <c r="O8170" s="176"/>
      <c r="P8170" s="166"/>
    </row>
    <row r="8171" spans="1:16" s="165" customFormat="1">
      <c r="A8171" s="310"/>
      <c r="B8171" s="378"/>
      <c r="C8171" s="169" t="s">
        <v>2555</v>
      </c>
      <c r="D8171" s="388" t="s">
        <v>2556</v>
      </c>
      <c r="E8171" s="391">
        <v>10</v>
      </c>
      <c r="F8171" s="172">
        <f>SUM(I8169:I8170)</f>
        <v>36550</v>
      </c>
      <c r="G8171" s="390"/>
      <c r="H8171" s="390"/>
      <c r="I8171" s="172">
        <f>+E8171*F8171/100</f>
        <v>3655</v>
      </c>
      <c r="J8171" s="172"/>
      <c r="K8171" s="172"/>
      <c r="L8171" s="178"/>
      <c r="M8171" s="174"/>
      <c r="N8171" s="175"/>
      <c r="O8171" s="176"/>
      <c r="P8171" s="166"/>
    </row>
    <row r="8172" spans="1:16" s="165" customFormat="1">
      <c r="A8172" s="310"/>
      <c r="B8172" s="310"/>
      <c r="C8172" s="335" t="s">
        <v>4337</v>
      </c>
      <c r="D8172" s="170" t="s">
        <v>2540</v>
      </c>
      <c r="E8172" s="171">
        <v>9.5679999999999996</v>
      </c>
      <c r="F8172" s="172"/>
      <c r="G8172" s="172">
        <f>_lg45</f>
        <v>343394.12828947359</v>
      </c>
      <c r="H8172" s="172"/>
      <c r="I8172" s="172"/>
      <c r="J8172" s="177">
        <f>+G8172*E8172</f>
        <v>3285595.0194736831</v>
      </c>
      <c r="K8172" s="172"/>
      <c r="L8172"/>
      <c r="M8172"/>
      <c r="N8172"/>
      <c r="O8172"/>
      <c r="P8172" s="166"/>
    </row>
    <row r="8173" spans="1:16" s="165" customFormat="1">
      <c r="A8173" s="337"/>
      <c r="B8173" s="168"/>
      <c r="C8173" s="169" t="s">
        <v>2791</v>
      </c>
      <c r="D8173" s="170"/>
      <c r="E8173" s="382"/>
      <c r="F8173" s="172"/>
      <c r="G8173" s="172"/>
      <c r="H8173" s="172"/>
      <c r="I8173" s="172"/>
      <c r="J8173" s="177"/>
      <c r="K8173" s="177">
        <f>SUM(K8174:K8174)</f>
        <v>989480.56631476991</v>
      </c>
      <c r="L8173"/>
      <c r="M8173"/>
      <c r="N8173"/>
      <c r="O8173"/>
      <c r="P8173" s="166"/>
    </row>
    <row r="8174" spans="1:16" s="165" customFormat="1">
      <c r="A8174" s="449" t="s">
        <v>897</v>
      </c>
      <c r="B8174" s="180"/>
      <c r="C8174" s="181" t="s">
        <v>5481</v>
      </c>
      <c r="D8174" s="182" t="s">
        <v>2195</v>
      </c>
      <c r="E8174" s="183">
        <v>0.4</v>
      </c>
      <c r="F8174" s="184"/>
      <c r="G8174" s="184"/>
      <c r="H8174" s="338">
        <f>VLOOKUP($A8174,'GiaMTC TT13-QD1491'!$B$11:$T$825,19,0)</f>
        <v>2473701.4157869248</v>
      </c>
      <c r="I8174" s="184"/>
      <c r="J8174" s="189"/>
      <c r="K8174" s="184">
        <f>+H8174*E8174</f>
        <v>989480.56631476991</v>
      </c>
      <c r="L8174"/>
      <c r="M8174"/>
      <c r="N8174"/>
      <c r="O8174"/>
      <c r="P8174" s="166"/>
    </row>
    <row r="8175" spans="1:16" s="165" customFormat="1" ht="24">
      <c r="A8175" s="447" t="s">
        <v>5890</v>
      </c>
      <c r="B8175" s="185" t="s">
        <v>5891</v>
      </c>
      <c r="C8175" s="309" t="s">
        <v>2792</v>
      </c>
      <c r="D8175" s="186"/>
      <c r="E8175" s="187"/>
      <c r="F8175" s="188"/>
      <c r="G8175" s="188"/>
      <c r="H8175" s="188"/>
      <c r="I8175" s="190">
        <f>SUM(I8176:I8178)</f>
        <v>36465</v>
      </c>
      <c r="J8175" s="188"/>
      <c r="K8175" s="188"/>
      <c r="L8175" s="173" t="s">
        <v>5868</v>
      </c>
      <c r="M8175" s="174">
        <f>+I8175</f>
        <v>36465</v>
      </c>
      <c r="N8175" s="175">
        <f>+J8179</f>
        <v>3758105.3399999994</v>
      </c>
      <c r="O8175" s="176">
        <f>+K8180</f>
        <v>989480.56631476991</v>
      </c>
      <c r="P8175" s="330">
        <f>SUM(M8175:O8175)</f>
        <v>4784050.9063147698</v>
      </c>
    </row>
    <row r="8176" spans="1:16" s="165" customFormat="1">
      <c r="A8176" s="310"/>
      <c r="B8176" s="378"/>
      <c r="C8176" s="169" t="s">
        <v>138</v>
      </c>
      <c r="D8176" s="388" t="s">
        <v>81</v>
      </c>
      <c r="E8176" s="389">
        <v>0.8</v>
      </c>
      <c r="F8176" s="172">
        <f>VLOOKUP($C8176,VLP!$C$3:$F$191,3,0)</f>
        <v>38000</v>
      </c>
      <c r="G8176" s="390"/>
      <c r="H8176" s="390"/>
      <c r="I8176" s="172">
        <f>E8176*F8176</f>
        <v>30400</v>
      </c>
      <c r="J8176" s="172"/>
      <c r="K8176" s="172"/>
      <c r="L8176" s="178"/>
      <c r="M8176" s="174"/>
      <c r="N8176" s="175"/>
      <c r="O8176" s="176"/>
      <c r="P8176" s="166"/>
    </row>
    <row r="8177" spans="1:16" s="165" customFormat="1">
      <c r="A8177" s="310"/>
      <c r="B8177" s="378"/>
      <c r="C8177" s="169" t="s">
        <v>188</v>
      </c>
      <c r="D8177" s="388" t="s">
        <v>81</v>
      </c>
      <c r="E8177" s="389">
        <v>0.1</v>
      </c>
      <c r="F8177" s="172">
        <f>VLOOKUP($C8177,VLP!$C$3:$F$191,3,0)</f>
        <v>27500</v>
      </c>
      <c r="G8177" s="390"/>
      <c r="H8177" s="390"/>
      <c r="I8177" s="172">
        <f>E8177*F8177</f>
        <v>2750</v>
      </c>
      <c r="J8177" s="172"/>
      <c r="K8177" s="172"/>
      <c r="L8177" s="178"/>
      <c r="M8177" s="174"/>
      <c r="N8177" s="175"/>
      <c r="O8177" s="176"/>
      <c r="P8177" s="166"/>
    </row>
    <row r="8178" spans="1:16" s="165" customFormat="1">
      <c r="A8178" s="310"/>
      <c r="B8178" s="378"/>
      <c r="C8178" s="169" t="s">
        <v>2555</v>
      </c>
      <c r="D8178" s="388" t="s">
        <v>2556</v>
      </c>
      <c r="E8178" s="391">
        <v>10</v>
      </c>
      <c r="F8178" s="172">
        <f>SUM(I8176:I8177)</f>
        <v>33150</v>
      </c>
      <c r="G8178" s="390"/>
      <c r="H8178" s="390"/>
      <c r="I8178" s="172">
        <f>+E8178*F8178/100</f>
        <v>3315</v>
      </c>
      <c r="J8178" s="172"/>
      <c r="K8178" s="172"/>
      <c r="L8178" s="178"/>
      <c r="M8178" s="174"/>
      <c r="N8178" s="175"/>
      <c r="O8178" s="176"/>
      <c r="P8178" s="166"/>
    </row>
    <row r="8179" spans="1:16" s="165" customFormat="1">
      <c r="A8179" s="310"/>
      <c r="B8179" s="310"/>
      <c r="C8179" s="335" t="s">
        <v>4337</v>
      </c>
      <c r="D8179" s="170" t="s">
        <v>2540</v>
      </c>
      <c r="E8179" s="171">
        <v>10.944000000000001</v>
      </c>
      <c r="F8179" s="172"/>
      <c r="G8179" s="172">
        <f>_lg45</f>
        <v>343394.12828947359</v>
      </c>
      <c r="H8179" s="172"/>
      <c r="I8179" s="172"/>
      <c r="J8179" s="177">
        <f>+G8179*E8179</f>
        <v>3758105.3399999994</v>
      </c>
      <c r="K8179" s="172"/>
      <c r="L8179"/>
      <c r="M8179"/>
      <c r="N8179"/>
      <c r="O8179"/>
      <c r="P8179" s="166"/>
    </row>
    <row r="8180" spans="1:16" s="165" customFormat="1">
      <c r="A8180" s="337"/>
      <c r="B8180" s="168"/>
      <c r="C8180" s="169" t="s">
        <v>2791</v>
      </c>
      <c r="D8180" s="170"/>
      <c r="E8180" s="382"/>
      <c r="F8180" s="172"/>
      <c r="G8180" s="172"/>
      <c r="H8180" s="172"/>
      <c r="I8180" s="172"/>
      <c r="J8180" s="177"/>
      <c r="K8180" s="177">
        <f>SUM(K8181:K8181)</f>
        <v>989480.56631476991</v>
      </c>
      <c r="L8180"/>
      <c r="M8180"/>
      <c r="N8180"/>
      <c r="O8180"/>
      <c r="P8180" s="166"/>
    </row>
    <row r="8181" spans="1:16" s="165" customFormat="1">
      <c r="A8181" s="449" t="s">
        <v>897</v>
      </c>
      <c r="B8181" s="180"/>
      <c r="C8181" s="181" t="s">
        <v>5481</v>
      </c>
      <c r="D8181" s="182" t="s">
        <v>2195</v>
      </c>
      <c r="E8181" s="183">
        <v>0.4</v>
      </c>
      <c r="F8181" s="184"/>
      <c r="G8181" s="184"/>
      <c r="H8181" s="338">
        <f>VLOOKUP($A8181,'GiaMTC TT13-QD1491'!$B$11:$T$825,19,0)</f>
        <v>2473701.4157869248</v>
      </c>
      <c r="I8181" s="184"/>
      <c r="J8181" s="189"/>
      <c r="K8181" s="184">
        <f>+H8181*E8181</f>
        <v>989480.56631476991</v>
      </c>
      <c r="L8181"/>
      <c r="M8181"/>
      <c r="N8181"/>
      <c r="O8181"/>
      <c r="P8181" s="166"/>
    </row>
    <row r="8182" spans="1:16" s="165" customFormat="1" ht="36">
      <c r="A8182" s="447" t="s">
        <v>5892</v>
      </c>
      <c r="B8182" s="185" t="s">
        <v>5893</v>
      </c>
      <c r="C8182" s="309" t="s">
        <v>2792</v>
      </c>
      <c r="D8182" s="186"/>
      <c r="E8182" s="187"/>
      <c r="F8182" s="188"/>
      <c r="G8182" s="188"/>
      <c r="H8182" s="188"/>
      <c r="I8182" s="190">
        <f>SUM(I8183:I8185)</f>
        <v>33000</v>
      </c>
      <c r="J8182" s="188"/>
      <c r="K8182" s="188"/>
      <c r="L8182" s="173" t="s">
        <v>5868</v>
      </c>
      <c r="M8182" s="174">
        <f>+I8182</f>
        <v>33000</v>
      </c>
      <c r="N8182" s="175">
        <f>+J8186</f>
        <v>2109813.5242105257</v>
      </c>
      <c r="O8182" s="176">
        <f>+K8187</f>
        <v>989480.56631476991</v>
      </c>
      <c r="P8182" s="330">
        <f>SUM(M8182:O8182)</f>
        <v>3132294.0905252956</v>
      </c>
    </row>
    <row r="8183" spans="1:16" s="165" customFormat="1">
      <c r="A8183" s="310"/>
      <c r="B8183" s="378"/>
      <c r="C8183" s="169" t="s">
        <v>138</v>
      </c>
      <c r="D8183" s="388" t="s">
        <v>81</v>
      </c>
      <c r="E8183" s="389">
        <v>0.5</v>
      </c>
      <c r="F8183" s="172">
        <f>VLOOKUP($C8183,VLP!$C$3:$F$191,3,0)</f>
        <v>38000</v>
      </c>
      <c r="G8183" s="390"/>
      <c r="H8183" s="390"/>
      <c r="I8183" s="172">
        <f>E8183*F8183</f>
        <v>19000</v>
      </c>
      <c r="J8183" s="172"/>
      <c r="K8183" s="172"/>
      <c r="L8183" s="178"/>
      <c r="M8183" s="174"/>
      <c r="N8183" s="175"/>
      <c r="O8183" s="176"/>
      <c r="P8183" s="166"/>
    </row>
    <row r="8184" spans="1:16" s="165" customFormat="1">
      <c r="A8184" s="310"/>
      <c r="B8184" s="378"/>
      <c r="C8184" s="169" t="s">
        <v>188</v>
      </c>
      <c r="D8184" s="388" t="s">
        <v>81</v>
      </c>
      <c r="E8184" s="389">
        <v>0.4</v>
      </c>
      <c r="F8184" s="172">
        <f>VLOOKUP($C8184,VLP!$C$3:$F$191,3,0)</f>
        <v>27500</v>
      </c>
      <c r="G8184" s="390"/>
      <c r="H8184" s="390"/>
      <c r="I8184" s="172">
        <f>E8184*F8184</f>
        <v>11000</v>
      </c>
      <c r="J8184" s="172"/>
      <c r="K8184" s="172"/>
      <c r="L8184" s="178"/>
      <c r="M8184" s="174"/>
      <c r="N8184" s="175"/>
      <c r="O8184" s="176"/>
      <c r="P8184" s="166"/>
    </row>
    <row r="8185" spans="1:16" s="165" customFormat="1">
      <c r="A8185" s="310"/>
      <c r="B8185" s="378"/>
      <c r="C8185" s="169" t="s">
        <v>2555</v>
      </c>
      <c r="D8185" s="388" t="s">
        <v>2556</v>
      </c>
      <c r="E8185" s="391">
        <v>10</v>
      </c>
      <c r="F8185" s="172">
        <f>SUM(I8183:I8184)</f>
        <v>30000</v>
      </c>
      <c r="G8185" s="390"/>
      <c r="H8185" s="390"/>
      <c r="I8185" s="172">
        <f>+E8185*F8185/100</f>
        <v>3000</v>
      </c>
      <c r="J8185" s="172"/>
      <c r="K8185" s="172"/>
      <c r="L8185" s="178"/>
      <c r="M8185" s="174"/>
      <c r="N8185" s="175"/>
      <c r="O8185" s="176"/>
      <c r="P8185" s="166"/>
    </row>
    <row r="8186" spans="1:16" s="165" customFormat="1">
      <c r="A8186" s="310"/>
      <c r="B8186" s="310"/>
      <c r="C8186" s="335" t="s">
        <v>4337</v>
      </c>
      <c r="D8186" s="170" t="s">
        <v>2540</v>
      </c>
      <c r="E8186" s="171">
        <v>6.1440000000000001</v>
      </c>
      <c r="F8186" s="172"/>
      <c r="G8186" s="172">
        <f>_lg45</f>
        <v>343394.12828947359</v>
      </c>
      <c r="H8186" s="172"/>
      <c r="I8186" s="172"/>
      <c r="J8186" s="177">
        <f>+G8186*E8186</f>
        <v>2109813.5242105257</v>
      </c>
      <c r="K8186" s="172"/>
      <c r="L8186"/>
      <c r="M8186"/>
      <c r="N8186"/>
      <c r="O8186"/>
      <c r="P8186" s="166"/>
    </row>
    <row r="8187" spans="1:16" s="165" customFormat="1">
      <c r="A8187" s="337"/>
      <c r="B8187" s="168"/>
      <c r="C8187" s="169" t="s">
        <v>2791</v>
      </c>
      <c r="D8187" s="170"/>
      <c r="E8187" s="382"/>
      <c r="F8187" s="172"/>
      <c r="G8187" s="172"/>
      <c r="H8187" s="172"/>
      <c r="I8187" s="172"/>
      <c r="J8187" s="177"/>
      <c r="K8187" s="177">
        <f>SUM(K8188:K8188)</f>
        <v>989480.56631476991</v>
      </c>
      <c r="L8187"/>
      <c r="M8187"/>
      <c r="N8187"/>
      <c r="O8187"/>
      <c r="P8187" s="166"/>
    </row>
    <row r="8188" spans="1:16" s="165" customFormat="1">
      <c r="A8188" s="449" t="s">
        <v>897</v>
      </c>
      <c r="B8188" s="180"/>
      <c r="C8188" s="181" t="s">
        <v>5481</v>
      </c>
      <c r="D8188" s="182" t="s">
        <v>2195</v>
      </c>
      <c r="E8188" s="183">
        <v>0.4</v>
      </c>
      <c r="F8188" s="184"/>
      <c r="G8188" s="184"/>
      <c r="H8188" s="338">
        <f>VLOOKUP($A8188,'GiaMTC TT13-QD1491'!$B$11:$T$825,19,0)</f>
        <v>2473701.4157869248</v>
      </c>
      <c r="I8188" s="184"/>
      <c r="J8188" s="189"/>
      <c r="K8188" s="184">
        <f>+H8188*E8188</f>
        <v>989480.56631476991</v>
      </c>
      <c r="L8188"/>
      <c r="M8188"/>
      <c r="N8188"/>
      <c r="O8188"/>
      <c r="P8188" s="166"/>
    </row>
    <row r="8189" spans="1:16" s="165" customFormat="1" ht="36">
      <c r="A8189" s="447" t="s">
        <v>5894</v>
      </c>
      <c r="B8189" s="185" t="s">
        <v>5895</v>
      </c>
      <c r="C8189" s="309" t="s">
        <v>2792</v>
      </c>
      <c r="D8189" s="186"/>
      <c r="E8189" s="187"/>
      <c r="F8189" s="188"/>
      <c r="G8189" s="188"/>
      <c r="H8189" s="188"/>
      <c r="I8189" s="190">
        <f>SUM(I8190:I8192)</f>
        <v>40205</v>
      </c>
      <c r="J8189" s="188"/>
      <c r="K8189" s="188"/>
      <c r="L8189" s="173" t="s">
        <v>5868</v>
      </c>
      <c r="M8189" s="174">
        <f>+I8189</f>
        <v>40205</v>
      </c>
      <c r="N8189" s="175">
        <f>+J8193</f>
        <v>2532875.0902631572</v>
      </c>
      <c r="O8189" s="176">
        <f>+K8194</f>
        <v>989480.56631476991</v>
      </c>
      <c r="P8189" s="330">
        <f>SUM(M8189:O8189)</f>
        <v>3562560.6565779271</v>
      </c>
    </row>
    <row r="8190" spans="1:16" s="165" customFormat="1">
      <c r="A8190" s="310"/>
      <c r="B8190" s="378"/>
      <c r="C8190" s="169" t="s">
        <v>138</v>
      </c>
      <c r="D8190" s="388" t="s">
        <v>81</v>
      </c>
      <c r="E8190" s="389">
        <v>0.6</v>
      </c>
      <c r="F8190" s="172">
        <f>VLOOKUP($C8190,VLP!$C$3:$F$191,3,0)</f>
        <v>38000</v>
      </c>
      <c r="G8190" s="390"/>
      <c r="H8190" s="390"/>
      <c r="I8190" s="172">
        <f>E8190*F8190</f>
        <v>22800</v>
      </c>
      <c r="J8190" s="172"/>
      <c r="K8190" s="172"/>
      <c r="L8190" s="178"/>
      <c r="M8190" s="174"/>
      <c r="N8190" s="175"/>
      <c r="O8190" s="176"/>
      <c r="P8190" s="166"/>
    </row>
    <row r="8191" spans="1:16" s="165" customFormat="1">
      <c r="A8191" s="310"/>
      <c r="B8191" s="378"/>
      <c r="C8191" s="169" t="s">
        <v>188</v>
      </c>
      <c r="D8191" s="388" t="s">
        <v>81</v>
      </c>
      <c r="E8191" s="389">
        <v>0.5</v>
      </c>
      <c r="F8191" s="172">
        <f>VLOOKUP($C8191,VLP!$C$3:$F$191,3,0)</f>
        <v>27500</v>
      </c>
      <c r="G8191" s="390"/>
      <c r="H8191" s="390"/>
      <c r="I8191" s="172">
        <f>E8191*F8191</f>
        <v>13750</v>
      </c>
      <c r="J8191" s="172"/>
      <c r="K8191" s="172"/>
      <c r="L8191" s="178"/>
      <c r="M8191" s="174"/>
      <c r="N8191" s="175"/>
      <c r="O8191" s="176"/>
      <c r="P8191" s="166"/>
    </row>
    <row r="8192" spans="1:16" s="165" customFormat="1">
      <c r="A8192" s="310"/>
      <c r="B8192" s="378"/>
      <c r="C8192" s="169" t="s">
        <v>2555</v>
      </c>
      <c r="D8192" s="388" t="s">
        <v>2556</v>
      </c>
      <c r="E8192" s="391">
        <v>10</v>
      </c>
      <c r="F8192" s="172">
        <f>SUM(I8190:I8191)</f>
        <v>36550</v>
      </c>
      <c r="G8192" s="390"/>
      <c r="H8192" s="390"/>
      <c r="I8192" s="172">
        <f>+E8192*F8192/100</f>
        <v>3655</v>
      </c>
      <c r="J8192" s="172"/>
      <c r="K8192" s="172"/>
      <c r="L8192" s="178"/>
      <c r="M8192" s="174"/>
      <c r="N8192" s="175"/>
      <c r="O8192" s="176"/>
      <c r="P8192" s="166"/>
    </row>
    <row r="8193" spans="1:16" s="165" customFormat="1">
      <c r="A8193" s="310"/>
      <c r="B8193" s="310"/>
      <c r="C8193" s="335" t="s">
        <v>4337</v>
      </c>
      <c r="D8193" s="170" t="s">
        <v>2540</v>
      </c>
      <c r="E8193" s="171">
        <v>7.3760000000000003</v>
      </c>
      <c r="F8193" s="172"/>
      <c r="G8193" s="172">
        <f>_lg45</f>
        <v>343394.12828947359</v>
      </c>
      <c r="H8193" s="172"/>
      <c r="I8193" s="172"/>
      <c r="J8193" s="177">
        <f>+G8193*E8193</f>
        <v>2532875.0902631572</v>
      </c>
      <c r="K8193" s="172"/>
      <c r="L8193"/>
      <c r="M8193"/>
      <c r="N8193"/>
      <c r="O8193"/>
      <c r="P8193" s="166"/>
    </row>
    <row r="8194" spans="1:16" s="165" customFormat="1">
      <c r="A8194" s="337"/>
      <c r="B8194" s="168"/>
      <c r="C8194" s="169" t="s">
        <v>2791</v>
      </c>
      <c r="D8194" s="170"/>
      <c r="E8194" s="382"/>
      <c r="F8194" s="172"/>
      <c r="G8194" s="172"/>
      <c r="H8194" s="172"/>
      <c r="I8194" s="172"/>
      <c r="J8194" s="177"/>
      <c r="K8194" s="177">
        <f>SUM(K8195:K8195)</f>
        <v>989480.56631476991</v>
      </c>
      <c r="L8194"/>
      <c r="M8194"/>
      <c r="N8194"/>
      <c r="O8194"/>
      <c r="P8194" s="166"/>
    </row>
    <row r="8195" spans="1:16" s="165" customFormat="1">
      <c r="A8195" s="449" t="s">
        <v>897</v>
      </c>
      <c r="B8195" s="180"/>
      <c r="C8195" s="181" t="s">
        <v>5481</v>
      </c>
      <c r="D8195" s="182" t="s">
        <v>2195</v>
      </c>
      <c r="E8195" s="183">
        <v>0.4</v>
      </c>
      <c r="F8195" s="184"/>
      <c r="G8195" s="184"/>
      <c r="H8195" s="338">
        <f>VLOOKUP($A8195,'GiaMTC TT13-QD1491'!$B$11:$T$825,19,0)</f>
        <v>2473701.4157869248</v>
      </c>
      <c r="I8195" s="184"/>
      <c r="J8195" s="189"/>
      <c r="K8195" s="184">
        <f>+H8195*E8195</f>
        <v>989480.56631476991</v>
      </c>
      <c r="L8195"/>
      <c r="M8195"/>
      <c r="N8195"/>
      <c r="O8195"/>
      <c r="P8195" s="166"/>
    </row>
    <row r="8196" spans="1:16" s="165" customFormat="1" ht="36">
      <c r="A8196" s="447" t="s">
        <v>5896</v>
      </c>
      <c r="B8196" s="185" t="s">
        <v>5897</v>
      </c>
      <c r="C8196" s="309" t="s">
        <v>2792</v>
      </c>
      <c r="D8196" s="186"/>
      <c r="E8196" s="187"/>
      <c r="F8196" s="188"/>
      <c r="G8196" s="188"/>
      <c r="H8196" s="188"/>
      <c r="I8196" s="190">
        <f>SUM(I8197:I8199)</f>
        <v>40205</v>
      </c>
      <c r="J8196" s="188"/>
      <c r="K8196" s="188"/>
      <c r="L8196" s="173" t="s">
        <v>5868</v>
      </c>
      <c r="M8196" s="174">
        <f>+I8196</f>
        <v>40205</v>
      </c>
      <c r="N8196" s="175">
        <f>+J8200</f>
        <v>2955936.6563157891</v>
      </c>
      <c r="O8196" s="176">
        <f>+K8201</f>
        <v>989480.56631476991</v>
      </c>
      <c r="P8196" s="330">
        <f>SUM(M8196:O8196)</f>
        <v>3985622.222630559</v>
      </c>
    </row>
    <row r="8197" spans="1:16" s="165" customFormat="1">
      <c r="A8197" s="310"/>
      <c r="B8197" s="378"/>
      <c r="C8197" s="169" t="s">
        <v>138</v>
      </c>
      <c r="D8197" s="388" t="s">
        <v>81</v>
      </c>
      <c r="E8197" s="389">
        <v>0.6</v>
      </c>
      <c r="F8197" s="172">
        <f>VLOOKUP($C8197,VLP!$C$3:$F$191,3,0)</f>
        <v>38000</v>
      </c>
      <c r="G8197" s="390"/>
      <c r="H8197" s="390"/>
      <c r="I8197" s="172">
        <f>E8197*F8197</f>
        <v>22800</v>
      </c>
      <c r="J8197" s="172"/>
      <c r="K8197" s="172"/>
      <c r="L8197" s="178"/>
      <c r="M8197" s="174"/>
      <c r="N8197" s="175"/>
      <c r="O8197" s="176"/>
      <c r="P8197" s="166"/>
    </row>
    <row r="8198" spans="1:16" s="165" customFormat="1">
      <c r="A8198" s="310"/>
      <c r="B8198" s="378"/>
      <c r="C8198" s="169" t="s">
        <v>188</v>
      </c>
      <c r="D8198" s="388" t="s">
        <v>81</v>
      </c>
      <c r="E8198" s="389">
        <v>0.5</v>
      </c>
      <c r="F8198" s="172">
        <f>VLOOKUP($C8198,VLP!$C$3:$F$191,3,0)</f>
        <v>27500</v>
      </c>
      <c r="G8198" s="390"/>
      <c r="H8198" s="390"/>
      <c r="I8198" s="172">
        <f>E8198*F8198</f>
        <v>13750</v>
      </c>
      <c r="J8198" s="172"/>
      <c r="K8198" s="172"/>
      <c r="L8198" s="178"/>
      <c r="M8198" s="174"/>
      <c r="N8198" s="175"/>
      <c r="O8198" s="176"/>
      <c r="P8198" s="166"/>
    </row>
    <row r="8199" spans="1:16" s="165" customFormat="1">
      <c r="A8199" s="310"/>
      <c r="B8199" s="378"/>
      <c r="C8199" s="169" t="s">
        <v>2555</v>
      </c>
      <c r="D8199" s="388" t="s">
        <v>2556</v>
      </c>
      <c r="E8199" s="391">
        <v>10</v>
      </c>
      <c r="F8199" s="172">
        <f>SUM(I8197:I8198)</f>
        <v>36550</v>
      </c>
      <c r="G8199" s="390"/>
      <c r="H8199" s="390"/>
      <c r="I8199" s="172">
        <f>+E8199*F8199/100</f>
        <v>3655</v>
      </c>
      <c r="J8199" s="172"/>
      <c r="K8199" s="172"/>
      <c r="L8199" s="178"/>
      <c r="M8199" s="174"/>
      <c r="N8199" s="175"/>
      <c r="O8199" s="176"/>
      <c r="P8199" s="166"/>
    </row>
    <row r="8200" spans="1:16" s="165" customFormat="1">
      <c r="A8200" s="310"/>
      <c r="B8200" s="310"/>
      <c r="C8200" s="335" t="s">
        <v>4337</v>
      </c>
      <c r="D8200" s="170" t="s">
        <v>2540</v>
      </c>
      <c r="E8200" s="171">
        <v>8.6080000000000005</v>
      </c>
      <c r="F8200" s="172"/>
      <c r="G8200" s="172">
        <f>_lg45</f>
        <v>343394.12828947359</v>
      </c>
      <c r="H8200" s="172"/>
      <c r="I8200" s="172"/>
      <c r="J8200" s="177">
        <f>+G8200*E8200</f>
        <v>2955936.6563157891</v>
      </c>
      <c r="K8200" s="172"/>
      <c r="L8200"/>
      <c r="M8200"/>
      <c r="N8200"/>
      <c r="O8200"/>
      <c r="P8200" s="166"/>
    </row>
    <row r="8201" spans="1:16" s="165" customFormat="1">
      <c r="A8201" s="337"/>
      <c r="B8201" s="168"/>
      <c r="C8201" s="169" t="s">
        <v>2791</v>
      </c>
      <c r="D8201" s="170"/>
      <c r="E8201" s="382"/>
      <c r="F8201" s="172"/>
      <c r="G8201" s="172"/>
      <c r="H8201" s="172"/>
      <c r="I8201" s="172"/>
      <c r="J8201" s="177"/>
      <c r="K8201" s="177">
        <f>SUM(K8202:K8202)</f>
        <v>989480.56631476991</v>
      </c>
      <c r="L8201"/>
      <c r="M8201"/>
      <c r="N8201"/>
      <c r="O8201"/>
      <c r="P8201" s="166"/>
    </row>
    <row r="8202" spans="1:16" s="165" customFormat="1">
      <c r="A8202" s="449" t="s">
        <v>897</v>
      </c>
      <c r="B8202" s="180"/>
      <c r="C8202" s="181" t="s">
        <v>5481</v>
      </c>
      <c r="D8202" s="182" t="s">
        <v>2195</v>
      </c>
      <c r="E8202" s="183">
        <v>0.4</v>
      </c>
      <c r="F8202" s="184"/>
      <c r="G8202" s="184"/>
      <c r="H8202" s="338">
        <f>VLOOKUP($A8202,'GiaMTC TT13-QD1491'!$B$11:$T$825,19,0)</f>
        <v>2473701.4157869248</v>
      </c>
      <c r="I8202" s="184"/>
      <c r="J8202" s="189"/>
      <c r="K8202" s="184">
        <f>+H8202*E8202</f>
        <v>989480.56631476991</v>
      </c>
      <c r="L8202"/>
      <c r="M8202"/>
      <c r="N8202"/>
      <c r="O8202"/>
      <c r="P8202" s="166"/>
    </row>
    <row r="8203" spans="1:16" s="165" customFormat="1" ht="36">
      <c r="A8203" s="447" t="s">
        <v>5898</v>
      </c>
      <c r="B8203" s="185" t="s">
        <v>5899</v>
      </c>
      <c r="C8203" s="309" t="s">
        <v>2792</v>
      </c>
      <c r="D8203" s="186"/>
      <c r="E8203" s="187"/>
      <c r="F8203" s="188"/>
      <c r="G8203" s="188"/>
      <c r="H8203" s="188"/>
      <c r="I8203" s="190">
        <f>SUM(I8204:I8206)</f>
        <v>63690</v>
      </c>
      <c r="J8203" s="188"/>
      <c r="K8203" s="188"/>
      <c r="L8203" s="173" t="s">
        <v>5868</v>
      </c>
      <c r="M8203" s="174">
        <f>+I8203</f>
        <v>63690</v>
      </c>
      <c r="N8203" s="175">
        <f>+J8207</f>
        <v>3378998.2223684201</v>
      </c>
      <c r="O8203" s="176">
        <f>+K8208</f>
        <v>989480.56631476991</v>
      </c>
      <c r="P8203" s="330">
        <f>SUM(M8203:O8203)</f>
        <v>4432168.78868319</v>
      </c>
    </row>
    <row r="8204" spans="1:16" s="165" customFormat="1">
      <c r="A8204" s="310"/>
      <c r="B8204" s="378"/>
      <c r="C8204" s="169" t="s">
        <v>138</v>
      </c>
      <c r="D8204" s="388" t="s">
        <v>81</v>
      </c>
      <c r="E8204" s="389">
        <v>0.8</v>
      </c>
      <c r="F8204" s="172">
        <f>VLOOKUP($C8204,VLP!$C$3:$F$191,3,0)</f>
        <v>38000</v>
      </c>
      <c r="G8204" s="390"/>
      <c r="H8204" s="390"/>
      <c r="I8204" s="172">
        <f>E8204*F8204</f>
        <v>30400</v>
      </c>
      <c r="J8204" s="172"/>
      <c r="K8204" s="172"/>
      <c r="L8204" s="178"/>
      <c r="M8204" s="174"/>
      <c r="N8204" s="175"/>
      <c r="O8204" s="176"/>
      <c r="P8204" s="166"/>
    </row>
    <row r="8205" spans="1:16" s="165" customFormat="1">
      <c r="A8205" s="310"/>
      <c r="B8205" s="378"/>
      <c r="C8205" s="169" t="s">
        <v>188</v>
      </c>
      <c r="D8205" s="388" t="s">
        <v>81</v>
      </c>
      <c r="E8205" s="389">
        <v>1</v>
      </c>
      <c r="F8205" s="172">
        <f>VLOOKUP($C8205,VLP!$C$3:$F$191,3,0)</f>
        <v>27500</v>
      </c>
      <c r="G8205" s="390"/>
      <c r="H8205" s="390"/>
      <c r="I8205" s="172">
        <f>E8205*F8205</f>
        <v>27500</v>
      </c>
      <c r="J8205" s="172"/>
      <c r="K8205" s="172"/>
      <c r="L8205" s="178"/>
      <c r="M8205" s="174"/>
      <c r="N8205" s="175"/>
      <c r="O8205" s="176"/>
      <c r="P8205" s="166"/>
    </row>
    <row r="8206" spans="1:16" s="165" customFormat="1">
      <c r="A8206" s="310"/>
      <c r="B8206" s="378"/>
      <c r="C8206" s="169" t="s">
        <v>2555</v>
      </c>
      <c r="D8206" s="388" t="s">
        <v>2556</v>
      </c>
      <c r="E8206" s="391">
        <v>10</v>
      </c>
      <c r="F8206" s="172">
        <f>SUM(I8204:I8205)</f>
        <v>57900</v>
      </c>
      <c r="G8206" s="390"/>
      <c r="H8206" s="390"/>
      <c r="I8206" s="172">
        <f>+E8206*F8206/100</f>
        <v>5790</v>
      </c>
      <c r="J8206" s="172"/>
      <c r="K8206" s="172"/>
      <c r="L8206" s="178"/>
      <c r="M8206" s="174"/>
      <c r="N8206" s="175"/>
      <c r="O8206" s="176"/>
      <c r="P8206" s="166"/>
    </row>
    <row r="8207" spans="1:16" s="165" customFormat="1">
      <c r="A8207" s="310"/>
      <c r="B8207" s="310"/>
      <c r="C8207" s="335" t="s">
        <v>4337</v>
      </c>
      <c r="D8207" s="170" t="s">
        <v>2540</v>
      </c>
      <c r="E8207" s="171">
        <v>9.84</v>
      </c>
      <c r="F8207" s="172"/>
      <c r="G8207" s="172">
        <f>_lg45</f>
        <v>343394.12828947359</v>
      </c>
      <c r="H8207" s="172"/>
      <c r="I8207" s="172"/>
      <c r="J8207" s="177">
        <f>+G8207*E8207</f>
        <v>3378998.2223684201</v>
      </c>
      <c r="K8207" s="172"/>
      <c r="L8207"/>
      <c r="M8207"/>
      <c r="N8207"/>
      <c r="O8207"/>
      <c r="P8207" s="166"/>
    </row>
    <row r="8208" spans="1:16" s="165" customFormat="1">
      <c r="A8208" s="337"/>
      <c r="B8208" s="168"/>
      <c r="C8208" s="169" t="s">
        <v>2791</v>
      </c>
      <c r="D8208" s="170"/>
      <c r="E8208" s="382"/>
      <c r="F8208" s="172"/>
      <c r="G8208" s="172"/>
      <c r="H8208" s="172"/>
      <c r="I8208" s="172"/>
      <c r="J8208" s="177"/>
      <c r="K8208" s="177">
        <f>SUM(K8209:K8209)</f>
        <v>989480.56631476991</v>
      </c>
      <c r="L8208"/>
      <c r="M8208"/>
      <c r="N8208"/>
      <c r="O8208"/>
      <c r="P8208" s="166"/>
    </row>
    <row r="8209" spans="1:16" s="165" customFormat="1">
      <c r="A8209" s="449" t="s">
        <v>897</v>
      </c>
      <c r="B8209" s="180"/>
      <c r="C8209" s="181" t="s">
        <v>5481</v>
      </c>
      <c r="D8209" s="182" t="s">
        <v>2195</v>
      </c>
      <c r="E8209" s="183">
        <v>0.4</v>
      </c>
      <c r="F8209" s="184"/>
      <c r="G8209" s="184"/>
      <c r="H8209" s="338">
        <f>VLOOKUP($A8209,'GiaMTC TT13-QD1491'!$B$11:$T$825,19,0)</f>
        <v>2473701.4157869248</v>
      </c>
      <c r="I8209" s="184"/>
      <c r="J8209" s="189"/>
      <c r="K8209" s="184">
        <f>+H8209*E8209</f>
        <v>989480.56631476991</v>
      </c>
      <c r="L8209"/>
      <c r="M8209"/>
      <c r="N8209"/>
      <c r="O8209"/>
      <c r="P8209" s="166"/>
    </row>
    <row r="8210" spans="1:16" s="165" customFormat="1">
      <c r="A8210" s="1650" t="s">
        <v>438</v>
      </c>
      <c r="B8210" s="1650" t="s">
        <v>2538</v>
      </c>
      <c r="C8210" s="1650" t="s">
        <v>2539</v>
      </c>
      <c r="D8210" s="1650" t="s">
        <v>2787</v>
      </c>
      <c r="E8210" s="1650" t="s">
        <v>2788</v>
      </c>
      <c r="F8210" s="1655" t="s">
        <v>77</v>
      </c>
      <c r="G8210" s="1655"/>
      <c r="H8210" s="1655"/>
      <c r="I8210" s="1655" t="s">
        <v>2781</v>
      </c>
      <c r="J8210" s="1655"/>
      <c r="K8210" s="1655"/>
      <c r="L8210"/>
      <c r="M8210"/>
      <c r="N8210"/>
      <c r="O8210"/>
      <c r="P8210" s="166"/>
    </row>
    <row r="8211" spans="1:16" s="165" customFormat="1">
      <c r="A8211" s="1651"/>
      <c r="B8211" s="1651"/>
      <c r="C8211" s="1651"/>
      <c r="D8211" s="1651"/>
      <c r="E8211" s="1651"/>
      <c r="F8211" s="308" t="s">
        <v>2554</v>
      </c>
      <c r="G8211" s="308" t="s">
        <v>2783</v>
      </c>
      <c r="H8211" s="308" t="s">
        <v>2784</v>
      </c>
      <c r="I8211" s="308" t="s">
        <v>2554</v>
      </c>
      <c r="J8211" s="308" t="s">
        <v>2783</v>
      </c>
      <c r="K8211" s="308" t="s">
        <v>2784</v>
      </c>
      <c r="L8211"/>
      <c r="M8211"/>
      <c r="N8211"/>
      <c r="O8211"/>
      <c r="P8211" s="166"/>
    </row>
    <row r="8212" spans="1:16" s="165" customFormat="1" ht="24">
      <c r="A8212" s="447" t="s">
        <v>5900</v>
      </c>
      <c r="B8212" s="185" t="s">
        <v>5901</v>
      </c>
      <c r="C8212" s="309" t="s">
        <v>2792</v>
      </c>
      <c r="D8212" s="186"/>
      <c r="E8212" s="187"/>
      <c r="F8212" s="188"/>
      <c r="G8212" s="188"/>
      <c r="H8212" s="188"/>
      <c r="I8212" s="190">
        <f>SUM(I8213:I8215)</f>
        <v>33000</v>
      </c>
      <c r="J8212" s="188"/>
      <c r="K8212" s="188"/>
      <c r="L8212" s="173" t="s">
        <v>5868</v>
      </c>
      <c r="M8212" s="174">
        <f>+I8212</f>
        <v>33000</v>
      </c>
      <c r="N8212" s="175">
        <f>+J8216</f>
        <v>2472437.7236842099</v>
      </c>
      <c r="O8212" s="176">
        <f>+K8217</f>
        <v>989480.56631476991</v>
      </c>
      <c r="P8212" s="330">
        <f>SUM(M8212:O8212)</f>
        <v>3494918.2899989798</v>
      </c>
    </row>
    <row r="8213" spans="1:16" s="165" customFormat="1">
      <c r="A8213" s="310"/>
      <c r="B8213" s="378"/>
      <c r="C8213" s="169" t="s">
        <v>138</v>
      </c>
      <c r="D8213" s="388" t="s">
        <v>81</v>
      </c>
      <c r="E8213" s="389">
        <v>0.5</v>
      </c>
      <c r="F8213" s="172">
        <f>VLOOKUP($C8213,VLP!$C$3:$F$191,3,0)</f>
        <v>38000</v>
      </c>
      <c r="G8213" s="390"/>
      <c r="H8213" s="390"/>
      <c r="I8213" s="172">
        <f>E8213*F8213</f>
        <v>19000</v>
      </c>
      <c r="J8213" s="172"/>
      <c r="K8213" s="172"/>
      <c r="L8213" s="178"/>
      <c r="M8213" s="174"/>
      <c r="N8213" s="175"/>
      <c r="O8213" s="176"/>
      <c r="P8213" s="166"/>
    </row>
    <row r="8214" spans="1:16" s="165" customFormat="1">
      <c r="A8214" s="310"/>
      <c r="B8214" s="378"/>
      <c r="C8214" s="169" t="s">
        <v>188</v>
      </c>
      <c r="D8214" s="388" t="s">
        <v>81</v>
      </c>
      <c r="E8214" s="389">
        <v>0.4</v>
      </c>
      <c r="F8214" s="172">
        <f>VLOOKUP($C8214,VLP!$C$3:$F$191,3,0)</f>
        <v>27500</v>
      </c>
      <c r="G8214" s="390"/>
      <c r="H8214" s="390"/>
      <c r="I8214" s="172">
        <f>E8214*F8214</f>
        <v>11000</v>
      </c>
      <c r="J8214" s="172"/>
      <c r="K8214" s="172"/>
      <c r="L8214" s="178"/>
      <c r="M8214" s="174"/>
      <c r="N8214" s="175"/>
      <c r="O8214" s="176"/>
      <c r="P8214" s="166"/>
    </row>
    <row r="8215" spans="1:16" s="165" customFormat="1">
      <c r="A8215" s="310"/>
      <c r="B8215" s="378"/>
      <c r="C8215" s="169" t="s">
        <v>2555</v>
      </c>
      <c r="D8215" s="388" t="s">
        <v>2556</v>
      </c>
      <c r="E8215" s="391">
        <v>10</v>
      </c>
      <c r="F8215" s="172">
        <f>SUM(I8213:I8214)</f>
        <v>30000</v>
      </c>
      <c r="G8215" s="390"/>
      <c r="H8215" s="390"/>
      <c r="I8215" s="172">
        <f>+E8215*F8215/100</f>
        <v>3000</v>
      </c>
      <c r="J8215" s="172"/>
      <c r="K8215" s="172"/>
      <c r="L8215" s="178"/>
      <c r="M8215" s="174"/>
      <c r="N8215" s="175"/>
      <c r="O8215" s="176"/>
      <c r="P8215" s="166"/>
    </row>
    <row r="8216" spans="1:16" s="165" customFormat="1">
      <c r="A8216" s="310"/>
      <c r="B8216" s="310"/>
      <c r="C8216" s="335" t="s">
        <v>4337</v>
      </c>
      <c r="D8216" s="170" t="s">
        <v>2540</v>
      </c>
      <c r="E8216" s="171">
        <v>7.2</v>
      </c>
      <c r="F8216" s="172"/>
      <c r="G8216" s="172">
        <f>_lg45</f>
        <v>343394.12828947359</v>
      </c>
      <c r="H8216" s="172"/>
      <c r="I8216" s="172"/>
      <c r="J8216" s="177">
        <f>+G8216*E8216</f>
        <v>2472437.7236842099</v>
      </c>
      <c r="K8216" s="172"/>
      <c r="L8216"/>
      <c r="M8216"/>
      <c r="N8216"/>
      <c r="O8216"/>
      <c r="P8216" s="166"/>
    </row>
    <row r="8217" spans="1:16" s="165" customFormat="1">
      <c r="A8217" s="337"/>
      <c r="B8217" s="168"/>
      <c r="C8217" s="169" t="s">
        <v>2791</v>
      </c>
      <c r="D8217" s="170"/>
      <c r="E8217" s="382"/>
      <c r="F8217" s="172"/>
      <c r="G8217" s="172"/>
      <c r="H8217" s="172"/>
      <c r="I8217" s="172"/>
      <c r="J8217" s="177"/>
      <c r="K8217" s="177">
        <f>SUM(K8218:K8218)</f>
        <v>989480.56631476991</v>
      </c>
      <c r="L8217"/>
      <c r="M8217"/>
      <c r="N8217"/>
      <c r="O8217"/>
      <c r="P8217" s="166"/>
    </row>
    <row r="8218" spans="1:16" s="165" customFormat="1">
      <c r="A8218" s="449" t="s">
        <v>897</v>
      </c>
      <c r="B8218" s="180"/>
      <c r="C8218" s="181" t="s">
        <v>5481</v>
      </c>
      <c r="D8218" s="182" t="s">
        <v>2195</v>
      </c>
      <c r="E8218" s="183">
        <v>0.4</v>
      </c>
      <c r="F8218" s="184"/>
      <c r="G8218" s="184"/>
      <c r="H8218" s="338">
        <f>VLOOKUP($A8218,'GiaMTC TT13-QD1491'!$B$11:$T$825,19,0)</f>
        <v>2473701.4157869248</v>
      </c>
      <c r="I8218" s="184"/>
      <c r="J8218" s="189"/>
      <c r="K8218" s="184">
        <f>+H8218*E8218</f>
        <v>989480.56631476991</v>
      </c>
      <c r="L8218"/>
      <c r="M8218"/>
      <c r="N8218"/>
      <c r="O8218"/>
      <c r="P8218" s="166"/>
    </row>
    <row r="8219" spans="1:16" s="165" customFormat="1" ht="24">
      <c r="A8219" s="447" t="s">
        <v>5902</v>
      </c>
      <c r="B8219" s="185" t="s">
        <v>5903</v>
      </c>
      <c r="C8219" s="309" t="s">
        <v>2792</v>
      </c>
      <c r="D8219" s="186"/>
      <c r="E8219" s="187"/>
      <c r="F8219" s="188"/>
      <c r="G8219" s="188"/>
      <c r="H8219" s="188"/>
      <c r="I8219" s="190">
        <f>SUM(I8220:I8222)</f>
        <v>40205</v>
      </c>
      <c r="J8219" s="188"/>
      <c r="K8219" s="188"/>
      <c r="L8219" s="173" t="s">
        <v>5868</v>
      </c>
      <c r="M8219" s="174">
        <f>+I8219</f>
        <v>40205</v>
      </c>
      <c r="N8219" s="175">
        <f>+J8223</f>
        <v>2966925.268421052</v>
      </c>
      <c r="O8219" s="176">
        <f>+K8224</f>
        <v>989480.56631476991</v>
      </c>
      <c r="P8219" s="330">
        <f>SUM(M8219:O8219)</f>
        <v>3996610.8347358219</v>
      </c>
    </row>
    <row r="8220" spans="1:16" s="165" customFormat="1">
      <c r="A8220" s="310"/>
      <c r="B8220" s="378"/>
      <c r="C8220" s="169" t="s">
        <v>138</v>
      </c>
      <c r="D8220" s="388" t="s">
        <v>81</v>
      </c>
      <c r="E8220" s="389">
        <v>0.6</v>
      </c>
      <c r="F8220" s="172">
        <f>VLOOKUP($C8220,VLP!$C$3:$F$191,3,0)</f>
        <v>38000</v>
      </c>
      <c r="G8220" s="390"/>
      <c r="H8220" s="390"/>
      <c r="I8220" s="172">
        <f>E8220*F8220</f>
        <v>22800</v>
      </c>
      <c r="J8220" s="172"/>
      <c r="K8220" s="172"/>
      <c r="L8220" s="178"/>
      <c r="M8220" s="174"/>
      <c r="N8220" s="175"/>
      <c r="O8220" s="176"/>
      <c r="P8220" s="166"/>
    </row>
    <row r="8221" spans="1:16" s="165" customFormat="1">
      <c r="A8221" s="310"/>
      <c r="B8221" s="378"/>
      <c r="C8221" s="169" t="s">
        <v>188</v>
      </c>
      <c r="D8221" s="388" t="s">
        <v>81</v>
      </c>
      <c r="E8221" s="389">
        <v>0.5</v>
      </c>
      <c r="F8221" s="172">
        <f>VLOOKUP($C8221,VLP!$C$3:$F$191,3,0)</f>
        <v>27500</v>
      </c>
      <c r="G8221" s="390"/>
      <c r="H8221" s="390"/>
      <c r="I8221" s="172">
        <f>E8221*F8221</f>
        <v>13750</v>
      </c>
      <c r="J8221" s="172"/>
      <c r="K8221" s="172"/>
      <c r="L8221" s="178"/>
      <c r="M8221" s="174"/>
      <c r="N8221" s="175"/>
      <c r="O8221" s="176"/>
      <c r="P8221" s="166"/>
    </row>
    <row r="8222" spans="1:16" s="165" customFormat="1">
      <c r="A8222" s="310"/>
      <c r="B8222" s="378"/>
      <c r="C8222" s="169" t="s">
        <v>2555</v>
      </c>
      <c r="D8222" s="388" t="s">
        <v>2556</v>
      </c>
      <c r="E8222" s="391">
        <v>10</v>
      </c>
      <c r="F8222" s="172">
        <f>SUM(I8220:I8221)</f>
        <v>36550</v>
      </c>
      <c r="G8222" s="390"/>
      <c r="H8222" s="390"/>
      <c r="I8222" s="172">
        <f>+E8222*F8222/100</f>
        <v>3655</v>
      </c>
      <c r="J8222" s="172"/>
      <c r="K8222" s="172"/>
      <c r="L8222" s="178"/>
      <c r="M8222" s="174"/>
      <c r="N8222" s="175"/>
      <c r="O8222" s="176"/>
      <c r="P8222" s="166"/>
    </row>
    <row r="8223" spans="1:16" s="165" customFormat="1">
      <c r="A8223" s="310"/>
      <c r="B8223" s="310"/>
      <c r="C8223" s="335" t="s">
        <v>4337</v>
      </c>
      <c r="D8223" s="170" t="s">
        <v>2540</v>
      </c>
      <c r="E8223" s="171">
        <v>8.64</v>
      </c>
      <c r="F8223" s="172"/>
      <c r="G8223" s="172">
        <f>_lg45</f>
        <v>343394.12828947359</v>
      </c>
      <c r="H8223" s="172"/>
      <c r="I8223" s="172"/>
      <c r="J8223" s="177">
        <f>+G8223*E8223</f>
        <v>2966925.268421052</v>
      </c>
      <c r="K8223" s="172"/>
      <c r="L8223"/>
      <c r="M8223"/>
      <c r="N8223"/>
      <c r="O8223"/>
      <c r="P8223" s="166"/>
    </row>
    <row r="8224" spans="1:16" s="165" customFormat="1">
      <c r="A8224" s="337"/>
      <c r="B8224" s="168"/>
      <c r="C8224" s="169" t="s">
        <v>2791</v>
      </c>
      <c r="D8224" s="170"/>
      <c r="E8224" s="382"/>
      <c r="F8224" s="172"/>
      <c r="G8224" s="172"/>
      <c r="H8224" s="172"/>
      <c r="I8224" s="172"/>
      <c r="J8224" s="177"/>
      <c r="K8224" s="177">
        <f>SUM(K8225:K8225)</f>
        <v>989480.56631476991</v>
      </c>
      <c r="L8224"/>
      <c r="M8224"/>
      <c r="N8224"/>
      <c r="O8224"/>
      <c r="P8224" s="166"/>
    </row>
    <row r="8225" spans="1:16" s="165" customFormat="1">
      <c r="A8225" s="449" t="s">
        <v>897</v>
      </c>
      <c r="B8225" s="180"/>
      <c r="C8225" s="181" t="s">
        <v>5481</v>
      </c>
      <c r="D8225" s="182" t="s">
        <v>2195</v>
      </c>
      <c r="E8225" s="183">
        <v>0.4</v>
      </c>
      <c r="F8225" s="184"/>
      <c r="G8225" s="184"/>
      <c r="H8225" s="338">
        <f>VLOOKUP($A8225,'GiaMTC TT13-QD1491'!$B$11:$T$825,19,0)</f>
        <v>2473701.4157869248</v>
      </c>
      <c r="I8225" s="184"/>
      <c r="J8225" s="189"/>
      <c r="K8225" s="184">
        <f>+H8225*E8225</f>
        <v>989480.56631476991</v>
      </c>
      <c r="L8225"/>
      <c r="M8225"/>
      <c r="N8225"/>
      <c r="O8225"/>
      <c r="P8225" s="166"/>
    </row>
    <row r="8226" spans="1:16" s="165" customFormat="1" ht="24">
      <c r="A8226" s="447" t="s">
        <v>5904</v>
      </c>
      <c r="B8226" s="185" t="s">
        <v>5905</v>
      </c>
      <c r="C8226" s="309" t="s">
        <v>2792</v>
      </c>
      <c r="D8226" s="186"/>
      <c r="E8226" s="187"/>
      <c r="F8226" s="188"/>
      <c r="G8226" s="188"/>
      <c r="H8226" s="188"/>
      <c r="I8226" s="190">
        <f>SUM(I8227:I8229)</f>
        <v>40205</v>
      </c>
      <c r="J8226" s="188"/>
      <c r="K8226" s="188"/>
      <c r="L8226" s="173" t="s">
        <v>5868</v>
      </c>
      <c r="M8226" s="174">
        <f>+I8226</f>
        <v>40205</v>
      </c>
      <c r="N8226" s="175">
        <f>+J8230</f>
        <v>3461412.8131578937</v>
      </c>
      <c r="O8226" s="176">
        <f>+K8231</f>
        <v>989480.56631476991</v>
      </c>
      <c r="P8226" s="330">
        <f>SUM(M8226:O8226)</f>
        <v>4491098.3794726636</v>
      </c>
    </row>
    <row r="8227" spans="1:16" s="165" customFormat="1">
      <c r="A8227" s="310"/>
      <c r="B8227" s="378"/>
      <c r="C8227" s="169" t="s">
        <v>138</v>
      </c>
      <c r="D8227" s="388" t="s">
        <v>81</v>
      </c>
      <c r="E8227" s="389">
        <v>0.6</v>
      </c>
      <c r="F8227" s="172">
        <f>VLOOKUP($C8227,VLP!$C$3:$F$191,3,0)</f>
        <v>38000</v>
      </c>
      <c r="G8227" s="390"/>
      <c r="H8227" s="390"/>
      <c r="I8227" s="172">
        <f>E8227*F8227</f>
        <v>22800</v>
      </c>
      <c r="J8227" s="172"/>
      <c r="K8227" s="172"/>
      <c r="L8227" s="178"/>
      <c r="M8227" s="174"/>
      <c r="N8227" s="175"/>
      <c r="O8227" s="176"/>
      <c r="P8227" s="166"/>
    </row>
    <row r="8228" spans="1:16" s="165" customFormat="1">
      <c r="A8228" s="310"/>
      <c r="B8228" s="378"/>
      <c r="C8228" s="169" t="s">
        <v>188</v>
      </c>
      <c r="D8228" s="388" t="s">
        <v>81</v>
      </c>
      <c r="E8228" s="389">
        <v>0.5</v>
      </c>
      <c r="F8228" s="172">
        <f>VLOOKUP($C8228,VLP!$C$3:$F$191,3,0)</f>
        <v>27500</v>
      </c>
      <c r="G8228" s="390"/>
      <c r="H8228" s="390"/>
      <c r="I8228" s="172">
        <f>E8228*F8228</f>
        <v>13750</v>
      </c>
      <c r="J8228" s="172"/>
      <c r="K8228" s="172"/>
      <c r="L8228" s="178"/>
      <c r="M8228" s="174"/>
      <c r="N8228" s="175"/>
      <c r="O8228" s="176"/>
      <c r="P8228" s="166"/>
    </row>
    <row r="8229" spans="1:16" s="165" customFormat="1">
      <c r="A8229" s="310"/>
      <c r="B8229" s="378"/>
      <c r="C8229" s="169" t="s">
        <v>2555</v>
      </c>
      <c r="D8229" s="388" t="s">
        <v>2556</v>
      </c>
      <c r="E8229" s="391">
        <v>10</v>
      </c>
      <c r="F8229" s="172">
        <f>SUM(I8227:I8228)</f>
        <v>36550</v>
      </c>
      <c r="G8229" s="390"/>
      <c r="H8229" s="390"/>
      <c r="I8229" s="172">
        <f>+E8229*F8229/100</f>
        <v>3655</v>
      </c>
      <c r="J8229" s="172"/>
      <c r="K8229" s="172"/>
      <c r="L8229" s="178"/>
      <c r="M8229" s="174"/>
      <c r="N8229" s="175"/>
      <c r="O8229" s="176"/>
      <c r="P8229" s="166"/>
    </row>
    <row r="8230" spans="1:16" s="165" customFormat="1">
      <c r="A8230" s="310"/>
      <c r="B8230" s="310"/>
      <c r="C8230" s="335" t="s">
        <v>4337</v>
      </c>
      <c r="D8230" s="170" t="s">
        <v>2540</v>
      </c>
      <c r="E8230" s="171">
        <v>10.08</v>
      </c>
      <c r="F8230" s="172"/>
      <c r="G8230" s="172">
        <f>_lg45</f>
        <v>343394.12828947359</v>
      </c>
      <c r="H8230" s="172"/>
      <c r="I8230" s="172"/>
      <c r="J8230" s="177">
        <f>+G8230*E8230</f>
        <v>3461412.8131578937</v>
      </c>
      <c r="K8230" s="172"/>
      <c r="L8230"/>
      <c r="M8230"/>
      <c r="N8230"/>
      <c r="O8230"/>
      <c r="P8230" s="166"/>
    </row>
    <row r="8231" spans="1:16" s="165" customFormat="1">
      <c r="A8231" s="337"/>
      <c r="B8231" s="168"/>
      <c r="C8231" s="169" t="s">
        <v>2791</v>
      </c>
      <c r="D8231" s="170"/>
      <c r="E8231" s="382"/>
      <c r="F8231" s="172"/>
      <c r="G8231" s="172"/>
      <c r="H8231" s="172"/>
      <c r="I8231" s="172"/>
      <c r="J8231" s="177"/>
      <c r="K8231" s="177">
        <f>SUM(K8232:K8232)</f>
        <v>989480.56631476991</v>
      </c>
      <c r="L8231"/>
      <c r="M8231"/>
      <c r="N8231"/>
      <c r="O8231"/>
      <c r="P8231" s="166"/>
    </row>
    <row r="8232" spans="1:16" s="165" customFormat="1">
      <c r="A8232" s="449" t="s">
        <v>897</v>
      </c>
      <c r="B8232" s="180"/>
      <c r="C8232" s="181" t="s">
        <v>5481</v>
      </c>
      <c r="D8232" s="182" t="s">
        <v>2195</v>
      </c>
      <c r="E8232" s="183">
        <v>0.4</v>
      </c>
      <c r="F8232" s="184"/>
      <c r="G8232" s="184"/>
      <c r="H8232" s="338">
        <f>VLOOKUP($A8232,'GiaMTC TT13-QD1491'!$B$11:$T$825,19,0)</f>
        <v>2473701.4157869248</v>
      </c>
      <c r="I8232" s="184"/>
      <c r="J8232" s="189"/>
      <c r="K8232" s="184">
        <f>+H8232*E8232</f>
        <v>989480.56631476991</v>
      </c>
      <c r="L8232"/>
      <c r="M8232"/>
      <c r="N8232"/>
      <c r="O8232"/>
      <c r="P8232" s="166"/>
    </row>
    <row r="8233" spans="1:16" s="165" customFormat="1" ht="24">
      <c r="A8233" s="447" t="s">
        <v>5906</v>
      </c>
      <c r="B8233" s="185" t="s">
        <v>5907</v>
      </c>
      <c r="C8233" s="309" t="s">
        <v>2792</v>
      </c>
      <c r="D8233" s="186"/>
      <c r="E8233" s="187"/>
      <c r="F8233" s="188"/>
      <c r="G8233" s="188"/>
      <c r="H8233" s="188"/>
      <c r="I8233" s="190">
        <f>SUM(I8234:I8236)</f>
        <v>36465</v>
      </c>
      <c r="J8233" s="188"/>
      <c r="K8233" s="188"/>
      <c r="L8233" s="173" t="s">
        <v>5868</v>
      </c>
      <c r="M8233" s="174">
        <f>+I8233</f>
        <v>36465</v>
      </c>
      <c r="N8233" s="175">
        <f>+J8237</f>
        <v>3955900.3578947354</v>
      </c>
      <c r="O8233" s="176">
        <f>+K8238</f>
        <v>989480.56631476991</v>
      </c>
      <c r="P8233" s="330">
        <f>SUM(M8233:O8233)</f>
        <v>4981845.9242095053</v>
      </c>
    </row>
    <row r="8234" spans="1:16" s="165" customFormat="1">
      <c r="A8234" s="310"/>
      <c r="B8234" s="378"/>
      <c r="C8234" s="169" t="s">
        <v>138</v>
      </c>
      <c r="D8234" s="388" t="s">
        <v>81</v>
      </c>
      <c r="E8234" s="389">
        <v>0.8</v>
      </c>
      <c r="F8234" s="172">
        <f>VLOOKUP($C8234,VLP!$C$3:$F$191,3,0)</f>
        <v>38000</v>
      </c>
      <c r="G8234" s="390"/>
      <c r="H8234" s="390"/>
      <c r="I8234" s="172">
        <f>E8234*F8234</f>
        <v>30400</v>
      </c>
      <c r="J8234" s="172"/>
      <c r="K8234" s="172"/>
      <c r="L8234" s="178"/>
      <c r="M8234" s="174"/>
      <c r="N8234" s="175"/>
      <c r="O8234" s="176"/>
      <c r="P8234" s="166"/>
    </row>
    <row r="8235" spans="1:16" s="165" customFormat="1">
      <c r="A8235" s="310"/>
      <c r="B8235" s="378"/>
      <c r="C8235" s="169" t="s">
        <v>188</v>
      </c>
      <c r="D8235" s="388" t="s">
        <v>81</v>
      </c>
      <c r="E8235" s="389">
        <v>0.1</v>
      </c>
      <c r="F8235" s="172">
        <f>VLOOKUP($C8235,VLP!$C$3:$F$191,3,0)</f>
        <v>27500</v>
      </c>
      <c r="G8235" s="390"/>
      <c r="H8235" s="390"/>
      <c r="I8235" s="172">
        <f>E8235*F8235</f>
        <v>2750</v>
      </c>
      <c r="J8235" s="172"/>
      <c r="K8235" s="172"/>
      <c r="L8235" s="178"/>
      <c r="M8235" s="174"/>
      <c r="N8235" s="175"/>
      <c r="O8235" s="176"/>
      <c r="P8235" s="166"/>
    </row>
    <row r="8236" spans="1:16" s="165" customFormat="1">
      <c r="A8236" s="310"/>
      <c r="B8236" s="378"/>
      <c r="C8236" s="169" t="s">
        <v>2555</v>
      </c>
      <c r="D8236" s="388" t="s">
        <v>2556</v>
      </c>
      <c r="E8236" s="391">
        <v>10</v>
      </c>
      <c r="F8236" s="172">
        <f>SUM(I8234:I8235)</f>
        <v>33150</v>
      </c>
      <c r="G8236" s="390"/>
      <c r="H8236" s="390"/>
      <c r="I8236" s="172">
        <f>+E8236*F8236/100</f>
        <v>3315</v>
      </c>
      <c r="J8236" s="172"/>
      <c r="K8236" s="172"/>
      <c r="L8236" s="178"/>
      <c r="M8236" s="174"/>
      <c r="N8236" s="175"/>
      <c r="O8236" s="176"/>
      <c r="P8236" s="166"/>
    </row>
    <row r="8237" spans="1:16" s="165" customFormat="1">
      <c r="A8237" s="310"/>
      <c r="B8237" s="310"/>
      <c r="C8237" s="335" t="s">
        <v>4337</v>
      </c>
      <c r="D8237" s="170" t="s">
        <v>2540</v>
      </c>
      <c r="E8237" s="171">
        <v>11.52</v>
      </c>
      <c r="F8237" s="172"/>
      <c r="G8237" s="172">
        <f>_lg45</f>
        <v>343394.12828947359</v>
      </c>
      <c r="H8237" s="172"/>
      <c r="I8237" s="172"/>
      <c r="J8237" s="177">
        <f>+G8237*E8237</f>
        <v>3955900.3578947354</v>
      </c>
      <c r="K8237" s="172"/>
      <c r="L8237"/>
      <c r="M8237"/>
      <c r="N8237"/>
      <c r="O8237"/>
      <c r="P8237" s="166"/>
    </row>
    <row r="8238" spans="1:16" s="165" customFormat="1">
      <c r="A8238" s="337"/>
      <c r="B8238" s="168"/>
      <c r="C8238" s="169" t="s">
        <v>2791</v>
      </c>
      <c r="D8238" s="170"/>
      <c r="E8238" s="382"/>
      <c r="F8238" s="172"/>
      <c r="G8238" s="172"/>
      <c r="H8238" s="172"/>
      <c r="I8238" s="172"/>
      <c r="J8238" s="177"/>
      <c r="K8238" s="177">
        <f>SUM(K8239:K8239)</f>
        <v>989480.56631476991</v>
      </c>
      <c r="L8238"/>
      <c r="M8238"/>
      <c r="N8238"/>
      <c r="O8238"/>
      <c r="P8238" s="166"/>
    </row>
    <row r="8239" spans="1:16" s="165" customFormat="1">
      <c r="A8239" s="449" t="s">
        <v>897</v>
      </c>
      <c r="B8239" s="180"/>
      <c r="C8239" s="181" t="s">
        <v>5481</v>
      </c>
      <c r="D8239" s="182" t="s">
        <v>2195</v>
      </c>
      <c r="E8239" s="183">
        <v>0.4</v>
      </c>
      <c r="F8239" s="184"/>
      <c r="G8239" s="184"/>
      <c r="H8239" s="338">
        <f>VLOOKUP($A8239,'GiaMTC TT13-QD1491'!$B$11:$T$825,19,0)</f>
        <v>2473701.4157869248</v>
      </c>
      <c r="I8239" s="184"/>
      <c r="J8239" s="189"/>
      <c r="K8239" s="184">
        <f>+H8239*E8239</f>
        <v>989480.56631476991</v>
      </c>
      <c r="L8239"/>
      <c r="M8239"/>
      <c r="N8239"/>
      <c r="O8239"/>
      <c r="P8239" s="166"/>
    </row>
    <row r="8240" spans="1:16" s="165" customFormat="1" ht="36">
      <c r="A8240" s="447" t="s">
        <v>5908</v>
      </c>
      <c r="B8240" s="185" t="s">
        <v>5909</v>
      </c>
      <c r="C8240" s="309" t="s">
        <v>2792</v>
      </c>
      <c r="D8240" s="186"/>
      <c r="E8240" s="187"/>
      <c r="F8240" s="188"/>
      <c r="G8240" s="188"/>
      <c r="H8240" s="188"/>
      <c r="I8240" s="190">
        <f>SUM(I8241:I8243)</f>
        <v>33000</v>
      </c>
      <c r="J8240" s="188"/>
      <c r="K8240" s="188"/>
      <c r="L8240" s="173" t="s">
        <v>5868</v>
      </c>
      <c r="M8240" s="174">
        <f>+I8240</f>
        <v>33000</v>
      </c>
      <c r="N8240" s="175">
        <f>+J8244</f>
        <v>2225193.951315789</v>
      </c>
      <c r="O8240" s="176">
        <f>+K8245</f>
        <v>989480.56631476991</v>
      </c>
      <c r="P8240" s="330">
        <f>SUM(M8240:O8240)</f>
        <v>3247674.5176305589</v>
      </c>
    </row>
    <row r="8241" spans="1:16" s="165" customFormat="1">
      <c r="A8241" s="310"/>
      <c r="B8241" s="378"/>
      <c r="C8241" s="169" t="s">
        <v>138</v>
      </c>
      <c r="D8241" s="388" t="s">
        <v>81</v>
      </c>
      <c r="E8241" s="389">
        <v>0.5</v>
      </c>
      <c r="F8241" s="172">
        <f>VLOOKUP($C8241,VLP!$C$3:$F$191,3,0)</f>
        <v>38000</v>
      </c>
      <c r="G8241" s="390"/>
      <c r="H8241" s="390"/>
      <c r="I8241" s="172">
        <f>E8241*F8241</f>
        <v>19000</v>
      </c>
      <c r="J8241" s="172"/>
      <c r="K8241" s="172"/>
      <c r="L8241" s="178"/>
      <c r="M8241" s="174"/>
      <c r="N8241" s="175"/>
      <c r="O8241" s="176"/>
      <c r="P8241" s="166"/>
    </row>
    <row r="8242" spans="1:16" s="165" customFormat="1">
      <c r="A8242" s="310"/>
      <c r="B8242" s="378"/>
      <c r="C8242" s="169" t="s">
        <v>188</v>
      </c>
      <c r="D8242" s="388" t="s">
        <v>81</v>
      </c>
      <c r="E8242" s="389">
        <v>0.4</v>
      </c>
      <c r="F8242" s="172">
        <f>VLOOKUP($C8242,VLP!$C$3:$F$191,3,0)</f>
        <v>27500</v>
      </c>
      <c r="G8242" s="390"/>
      <c r="H8242" s="390"/>
      <c r="I8242" s="172">
        <f>E8242*F8242</f>
        <v>11000</v>
      </c>
      <c r="J8242" s="172"/>
      <c r="K8242" s="172"/>
      <c r="L8242" s="178"/>
      <c r="M8242" s="174"/>
      <c r="N8242" s="175"/>
      <c r="O8242" s="176"/>
      <c r="P8242" s="166"/>
    </row>
    <row r="8243" spans="1:16" s="165" customFormat="1">
      <c r="A8243" s="310"/>
      <c r="B8243" s="378"/>
      <c r="C8243" s="169" t="s">
        <v>2555</v>
      </c>
      <c r="D8243" s="388" t="s">
        <v>2556</v>
      </c>
      <c r="E8243" s="391">
        <v>10</v>
      </c>
      <c r="F8243" s="172">
        <f>SUM(I8241:I8242)</f>
        <v>30000</v>
      </c>
      <c r="G8243" s="390"/>
      <c r="H8243" s="390"/>
      <c r="I8243" s="172">
        <f>+E8243*F8243/100</f>
        <v>3000</v>
      </c>
      <c r="J8243" s="172"/>
      <c r="K8243" s="172"/>
      <c r="L8243" s="178"/>
      <c r="M8243" s="174"/>
      <c r="N8243" s="175"/>
      <c r="O8243" s="176"/>
      <c r="P8243" s="166"/>
    </row>
    <row r="8244" spans="1:16" s="165" customFormat="1">
      <c r="A8244" s="310"/>
      <c r="B8244" s="310"/>
      <c r="C8244" s="335" t="s">
        <v>4337</v>
      </c>
      <c r="D8244" s="170" t="s">
        <v>2540</v>
      </c>
      <c r="E8244" s="171">
        <v>6.48</v>
      </c>
      <c r="F8244" s="172"/>
      <c r="G8244" s="172">
        <f>_lg45</f>
        <v>343394.12828947359</v>
      </c>
      <c r="H8244" s="172"/>
      <c r="I8244" s="172"/>
      <c r="J8244" s="177">
        <f>+G8244*E8244</f>
        <v>2225193.951315789</v>
      </c>
      <c r="K8244" s="172"/>
      <c r="L8244"/>
      <c r="M8244"/>
      <c r="N8244"/>
      <c r="O8244"/>
      <c r="P8244" s="166"/>
    </row>
    <row r="8245" spans="1:16" s="165" customFormat="1">
      <c r="A8245" s="337"/>
      <c r="B8245" s="168"/>
      <c r="C8245" s="169" t="s">
        <v>2791</v>
      </c>
      <c r="D8245" s="170"/>
      <c r="E8245" s="382"/>
      <c r="F8245" s="172"/>
      <c r="G8245" s="172"/>
      <c r="H8245" s="172"/>
      <c r="I8245" s="172"/>
      <c r="J8245" s="177"/>
      <c r="K8245" s="177">
        <f>SUM(K8246:K8246)</f>
        <v>989480.56631476991</v>
      </c>
      <c r="L8245"/>
      <c r="M8245"/>
      <c r="N8245"/>
      <c r="O8245"/>
      <c r="P8245" s="166"/>
    </row>
    <row r="8246" spans="1:16" s="165" customFormat="1">
      <c r="A8246" s="449" t="s">
        <v>897</v>
      </c>
      <c r="B8246" s="180"/>
      <c r="C8246" s="181" t="s">
        <v>5481</v>
      </c>
      <c r="D8246" s="182" t="s">
        <v>2195</v>
      </c>
      <c r="E8246" s="183">
        <v>0.4</v>
      </c>
      <c r="F8246" s="184"/>
      <c r="G8246" s="184"/>
      <c r="H8246" s="338">
        <f>VLOOKUP($A8246,'GiaMTC TT13-QD1491'!$B$11:$T$825,19,0)</f>
        <v>2473701.4157869248</v>
      </c>
      <c r="I8246" s="184"/>
      <c r="J8246" s="189"/>
      <c r="K8246" s="184">
        <f>+H8246*E8246</f>
        <v>989480.56631476991</v>
      </c>
      <c r="L8246"/>
      <c r="M8246"/>
      <c r="N8246"/>
      <c r="O8246"/>
      <c r="P8246" s="166"/>
    </row>
    <row r="8247" spans="1:16" s="165" customFormat="1" ht="36">
      <c r="A8247" s="447" t="s">
        <v>5910</v>
      </c>
      <c r="B8247" s="185" t="s">
        <v>5911</v>
      </c>
      <c r="C8247" s="309" t="s">
        <v>2792</v>
      </c>
      <c r="D8247" s="186"/>
      <c r="E8247" s="187"/>
      <c r="F8247" s="188"/>
      <c r="G8247" s="188"/>
      <c r="H8247" s="188"/>
      <c r="I8247" s="190">
        <f>SUM(I8248:I8250)</f>
        <v>40205</v>
      </c>
      <c r="J8247" s="188"/>
      <c r="K8247" s="188"/>
      <c r="L8247" s="173" t="s">
        <v>5868</v>
      </c>
      <c r="M8247" s="174">
        <f>+I8247</f>
        <v>40205</v>
      </c>
      <c r="N8247" s="175">
        <f>+J8251</f>
        <v>2670232.7415789464</v>
      </c>
      <c r="O8247" s="176">
        <f>+K8252</f>
        <v>989480.56631476991</v>
      </c>
      <c r="P8247" s="330">
        <f>SUM(M8247:O8247)</f>
        <v>3699918.3078937163</v>
      </c>
    </row>
    <row r="8248" spans="1:16" s="165" customFormat="1">
      <c r="A8248" s="310"/>
      <c r="B8248" s="378"/>
      <c r="C8248" s="169" t="s">
        <v>138</v>
      </c>
      <c r="D8248" s="388" t="s">
        <v>81</v>
      </c>
      <c r="E8248" s="389">
        <v>0.6</v>
      </c>
      <c r="F8248" s="172">
        <f>VLOOKUP($C8248,VLP!$C$3:$F$191,3,0)</f>
        <v>38000</v>
      </c>
      <c r="G8248" s="390"/>
      <c r="H8248" s="390"/>
      <c r="I8248" s="172">
        <f>E8248*F8248</f>
        <v>22800</v>
      </c>
      <c r="J8248" s="172"/>
      <c r="K8248" s="172"/>
      <c r="L8248" s="178"/>
      <c r="M8248" s="174"/>
      <c r="N8248" s="175"/>
      <c r="O8248" s="176"/>
      <c r="P8248" s="166"/>
    </row>
    <row r="8249" spans="1:16" s="165" customFormat="1">
      <c r="A8249" s="310"/>
      <c r="B8249" s="378"/>
      <c r="C8249" s="169" t="s">
        <v>188</v>
      </c>
      <c r="D8249" s="388" t="s">
        <v>81</v>
      </c>
      <c r="E8249" s="389">
        <v>0.5</v>
      </c>
      <c r="F8249" s="172">
        <f>VLOOKUP($C8249,VLP!$C$3:$F$191,3,0)</f>
        <v>27500</v>
      </c>
      <c r="G8249" s="390"/>
      <c r="H8249" s="390"/>
      <c r="I8249" s="172">
        <f>E8249*F8249</f>
        <v>13750</v>
      </c>
      <c r="J8249" s="172"/>
      <c r="K8249" s="172"/>
      <c r="L8249" s="178"/>
      <c r="M8249" s="174"/>
      <c r="N8249" s="175"/>
      <c r="O8249" s="176"/>
      <c r="P8249" s="166"/>
    </row>
    <row r="8250" spans="1:16" s="165" customFormat="1">
      <c r="A8250" s="310"/>
      <c r="B8250" s="378"/>
      <c r="C8250" s="169" t="s">
        <v>2555</v>
      </c>
      <c r="D8250" s="388" t="s">
        <v>2556</v>
      </c>
      <c r="E8250" s="391">
        <v>10</v>
      </c>
      <c r="F8250" s="172">
        <f>SUM(I8248:I8249)</f>
        <v>36550</v>
      </c>
      <c r="G8250" s="390"/>
      <c r="H8250" s="390"/>
      <c r="I8250" s="172">
        <f>+E8250*F8250/100</f>
        <v>3655</v>
      </c>
      <c r="J8250" s="172"/>
      <c r="K8250" s="172"/>
      <c r="L8250" s="178"/>
      <c r="M8250" s="174"/>
      <c r="N8250" s="175"/>
      <c r="O8250" s="176"/>
      <c r="P8250" s="166"/>
    </row>
    <row r="8251" spans="1:16" s="165" customFormat="1">
      <c r="A8251" s="310"/>
      <c r="B8251" s="310"/>
      <c r="C8251" s="335" t="s">
        <v>4337</v>
      </c>
      <c r="D8251" s="170" t="s">
        <v>2540</v>
      </c>
      <c r="E8251" s="171">
        <v>7.7759999999999998</v>
      </c>
      <c r="F8251" s="172"/>
      <c r="G8251" s="172">
        <f>_lg45</f>
        <v>343394.12828947359</v>
      </c>
      <c r="H8251" s="172"/>
      <c r="I8251" s="172"/>
      <c r="J8251" s="177">
        <f>+G8251*E8251</f>
        <v>2670232.7415789464</v>
      </c>
      <c r="K8251" s="172"/>
      <c r="L8251"/>
      <c r="M8251"/>
      <c r="N8251"/>
      <c r="O8251"/>
      <c r="P8251" s="166"/>
    </row>
    <row r="8252" spans="1:16" s="165" customFormat="1">
      <c r="A8252" s="337"/>
      <c r="B8252" s="168"/>
      <c r="C8252" s="169" t="s">
        <v>2791</v>
      </c>
      <c r="D8252" s="170"/>
      <c r="E8252" s="382"/>
      <c r="F8252" s="172"/>
      <c r="G8252" s="172"/>
      <c r="H8252" s="172"/>
      <c r="I8252" s="172"/>
      <c r="J8252" s="177"/>
      <c r="K8252" s="177">
        <f>SUM(K8253:K8253)</f>
        <v>989480.56631476991</v>
      </c>
      <c r="L8252"/>
      <c r="M8252"/>
      <c r="N8252"/>
      <c r="O8252"/>
      <c r="P8252" s="166"/>
    </row>
    <row r="8253" spans="1:16" s="165" customFormat="1">
      <c r="A8253" s="449" t="s">
        <v>897</v>
      </c>
      <c r="B8253" s="180"/>
      <c r="C8253" s="181" t="s">
        <v>5481</v>
      </c>
      <c r="D8253" s="182" t="s">
        <v>2195</v>
      </c>
      <c r="E8253" s="183">
        <v>0.4</v>
      </c>
      <c r="F8253" s="184"/>
      <c r="G8253" s="184"/>
      <c r="H8253" s="338">
        <f>VLOOKUP($A8253,'GiaMTC TT13-QD1491'!$B$11:$T$825,19,0)</f>
        <v>2473701.4157869248</v>
      </c>
      <c r="I8253" s="184"/>
      <c r="J8253" s="189"/>
      <c r="K8253" s="184">
        <f>+H8253*E8253</f>
        <v>989480.56631476991</v>
      </c>
      <c r="L8253"/>
      <c r="M8253"/>
      <c r="N8253"/>
      <c r="O8253"/>
      <c r="P8253" s="166"/>
    </row>
    <row r="8254" spans="1:16" s="165" customFormat="1" ht="36">
      <c r="A8254" s="447" t="s">
        <v>5912</v>
      </c>
      <c r="B8254" s="185" t="s">
        <v>5913</v>
      </c>
      <c r="C8254" s="309" t="s">
        <v>2792</v>
      </c>
      <c r="D8254" s="186"/>
      <c r="E8254" s="187"/>
      <c r="F8254" s="188"/>
      <c r="G8254" s="188"/>
      <c r="H8254" s="188"/>
      <c r="I8254" s="190">
        <f>SUM(I8255:I8257)</f>
        <v>40205</v>
      </c>
      <c r="J8254" s="188"/>
      <c r="K8254" s="188"/>
      <c r="L8254" s="173" t="s">
        <v>5868</v>
      </c>
      <c r="M8254" s="174">
        <f>+I8254</f>
        <v>40205</v>
      </c>
      <c r="N8254" s="175">
        <f>+J8258</f>
        <v>3115271.5318421042</v>
      </c>
      <c r="O8254" s="176">
        <f>+K8259</f>
        <v>989480.56631476991</v>
      </c>
      <c r="P8254" s="330">
        <f>SUM(M8254:O8254)</f>
        <v>4144957.0981568741</v>
      </c>
    </row>
    <row r="8255" spans="1:16" s="165" customFormat="1">
      <c r="A8255" s="310"/>
      <c r="B8255" s="378"/>
      <c r="C8255" s="169" t="s">
        <v>138</v>
      </c>
      <c r="D8255" s="388" t="s">
        <v>81</v>
      </c>
      <c r="E8255" s="389">
        <v>0.6</v>
      </c>
      <c r="F8255" s="172">
        <f>VLOOKUP($C8255,VLP!$C$3:$F$191,3,0)</f>
        <v>38000</v>
      </c>
      <c r="G8255" s="390"/>
      <c r="H8255" s="390"/>
      <c r="I8255" s="172">
        <f>E8255*F8255</f>
        <v>22800</v>
      </c>
      <c r="J8255" s="172"/>
      <c r="K8255" s="172"/>
      <c r="L8255" s="178"/>
      <c r="M8255" s="174"/>
      <c r="N8255" s="175"/>
      <c r="O8255" s="176"/>
      <c r="P8255" s="166"/>
    </row>
    <row r="8256" spans="1:16" s="165" customFormat="1">
      <c r="A8256" s="310"/>
      <c r="B8256" s="378"/>
      <c r="C8256" s="169" t="s">
        <v>188</v>
      </c>
      <c r="D8256" s="388" t="s">
        <v>81</v>
      </c>
      <c r="E8256" s="389">
        <v>0.5</v>
      </c>
      <c r="F8256" s="172">
        <f>VLOOKUP($C8256,VLP!$C$3:$F$191,3,0)</f>
        <v>27500</v>
      </c>
      <c r="G8256" s="390"/>
      <c r="H8256" s="390"/>
      <c r="I8256" s="172">
        <f>E8256*F8256</f>
        <v>13750</v>
      </c>
      <c r="J8256" s="172"/>
      <c r="K8256" s="172"/>
      <c r="L8256" s="178"/>
      <c r="M8256" s="174"/>
      <c r="N8256" s="175"/>
      <c r="O8256" s="176"/>
      <c r="P8256" s="166"/>
    </row>
    <row r="8257" spans="1:16" s="165" customFormat="1">
      <c r="A8257" s="310"/>
      <c r="B8257" s="378"/>
      <c r="C8257" s="169" t="s">
        <v>2555</v>
      </c>
      <c r="D8257" s="388" t="s">
        <v>2556</v>
      </c>
      <c r="E8257" s="391">
        <v>10</v>
      </c>
      <c r="F8257" s="172">
        <f>SUM(I8255:I8256)</f>
        <v>36550</v>
      </c>
      <c r="G8257" s="390"/>
      <c r="H8257" s="390"/>
      <c r="I8257" s="172">
        <f>+E8257*F8257/100</f>
        <v>3655</v>
      </c>
      <c r="J8257" s="172"/>
      <c r="K8257" s="172"/>
      <c r="L8257" s="178"/>
      <c r="M8257" s="174"/>
      <c r="N8257" s="175"/>
      <c r="O8257" s="176"/>
      <c r="P8257" s="166"/>
    </row>
    <row r="8258" spans="1:16" s="165" customFormat="1">
      <c r="A8258" s="310"/>
      <c r="B8258" s="310"/>
      <c r="C8258" s="335" t="s">
        <v>4337</v>
      </c>
      <c r="D8258" s="170" t="s">
        <v>2540</v>
      </c>
      <c r="E8258" s="171">
        <v>9.0719999999999992</v>
      </c>
      <c r="F8258" s="172"/>
      <c r="G8258" s="172">
        <f>_lg45</f>
        <v>343394.12828947359</v>
      </c>
      <c r="H8258" s="172"/>
      <c r="I8258" s="172"/>
      <c r="J8258" s="177">
        <f>+G8258*E8258</f>
        <v>3115271.5318421042</v>
      </c>
      <c r="K8258" s="172"/>
      <c r="L8258"/>
      <c r="M8258"/>
      <c r="N8258"/>
      <c r="O8258"/>
      <c r="P8258" s="166"/>
    </row>
    <row r="8259" spans="1:16" s="165" customFormat="1">
      <c r="A8259" s="337"/>
      <c r="B8259" s="168"/>
      <c r="C8259" s="169" t="s">
        <v>2791</v>
      </c>
      <c r="D8259" s="170"/>
      <c r="E8259" s="382"/>
      <c r="F8259" s="172"/>
      <c r="G8259" s="172"/>
      <c r="H8259" s="172"/>
      <c r="I8259" s="172"/>
      <c r="J8259" s="177"/>
      <c r="K8259" s="177">
        <f>SUM(K8260:K8260)</f>
        <v>989480.56631476991</v>
      </c>
      <c r="L8259"/>
      <c r="M8259"/>
      <c r="N8259"/>
      <c r="O8259"/>
      <c r="P8259" s="166"/>
    </row>
    <row r="8260" spans="1:16" s="165" customFormat="1">
      <c r="A8260" s="449" t="s">
        <v>897</v>
      </c>
      <c r="B8260" s="180"/>
      <c r="C8260" s="181" t="s">
        <v>5481</v>
      </c>
      <c r="D8260" s="182" t="s">
        <v>2195</v>
      </c>
      <c r="E8260" s="183">
        <v>0.4</v>
      </c>
      <c r="F8260" s="184"/>
      <c r="G8260" s="184"/>
      <c r="H8260" s="338">
        <f>VLOOKUP($A8260,'GiaMTC TT13-QD1491'!$B$11:$T$825,19,0)</f>
        <v>2473701.4157869248</v>
      </c>
      <c r="I8260" s="184"/>
      <c r="J8260" s="189"/>
      <c r="K8260" s="184">
        <f>+H8260*E8260</f>
        <v>989480.56631476991</v>
      </c>
      <c r="L8260"/>
      <c r="M8260"/>
      <c r="N8260"/>
      <c r="O8260"/>
      <c r="P8260" s="166"/>
    </row>
    <row r="8261" spans="1:16" s="165" customFormat="1" ht="36">
      <c r="A8261" s="447" t="s">
        <v>5914</v>
      </c>
      <c r="B8261" s="185" t="s">
        <v>5915</v>
      </c>
      <c r="C8261" s="309" t="s">
        <v>2792</v>
      </c>
      <c r="D8261" s="186"/>
      <c r="E8261" s="187"/>
      <c r="F8261" s="188"/>
      <c r="G8261" s="188"/>
      <c r="H8261" s="188"/>
      <c r="I8261" s="190">
        <f>SUM(I8262:I8264)</f>
        <v>63690</v>
      </c>
      <c r="J8261" s="188"/>
      <c r="K8261" s="188"/>
      <c r="L8261" s="173" t="s">
        <v>5868</v>
      </c>
      <c r="M8261" s="174">
        <f>+I8261</f>
        <v>63690</v>
      </c>
      <c r="N8261" s="175">
        <f>+J8265</f>
        <v>3560310.3221052624</v>
      </c>
      <c r="O8261" s="176">
        <f>+K8266</f>
        <v>989480.56631476991</v>
      </c>
      <c r="P8261" s="330">
        <f>SUM(M8261:O8261)</f>
        <v>4613480.8884200323</v>
      </c>
    </row>
    <row r="8262" spans="1:16" s="165" customFormat="1">
      <c r="A8262" s="310"/>
      <c r="B8262" s="378"/>
      <c r="C8262" s="169" t="s">
        <v>138</v>
      </c>
      <c r="D8262" s="388" t="s">
        <v>81</v>
      </c>
      <c r="E8262" s="389">
        <v>0.8</v>
      </c>
      <c r="F8262" s="172">
        <f>VLOOKUP($C8262,VLP!$C$3:$F$191,3,0)</f>
        <v>38000</v>
      </c>
      <c r="G8262" s="390"/>
      <c r="H8262" s="390"/>
      <c r="I8262" s="172">
        <f>E8262*F8262</f>
        <v>30400</v>
      </c>
      <c r="J8262" s="172"/>
      <c r="K8262" s="172"/>
      <c r="L8262" s="178"/>
      <c r="M8262" s="174"/>
      <c r="N8262" s="175"/>
      <c r="O8262" s="176"/>
      <c r="P8262" s="166"/>
    </row>
    <row r="8263" spans="1:16" s="165" customFormat="1">
      <c r="A8263" s="310"/>
      <c r="B8263" s="378"/>
      <c r="C8263" s="169" t="s">
        <v>188</v>
      </c>
      <c r="D8263" s="388" t="s">
        <v>81</v>
      </c>
      <c r="E8263" s="389">
        <v>1</v>
      </c>
      <c r="F8263" s="172">
        <f>VLOOKUP($C8263,VLP!$C$3:$F$191,3,0)</f>
        <v>27500</v>
      </c>
      <c r="G8263" s="390"/>
      <c r="H8263" s="390"/>
      <c r="I8263" s="172">
        <f>E8263*F8263</f>
        <v>27500</v>
      </c>
      <c r="J8263" s="172"/>
      <c r="K8263" s="172"/>
      <c r="L8263" s="178"/>
      <c r="M8263" s="174"/>
      <c r="N8263" s="175"/>
      <c r="O8263" s="176"/>
      <c r="P8263" s="166"/>
    </row>
    <row r="8264" spans="1:16" s="165" customFormat="1">
      <c r="A8264" s="310"/>
      <c r="B8264" s="378"/>
      <c r="C8264" s="169" t="s">
        <v>2555</v>
      </c>
      <c r="D8264" s="388" t="s">
        <v>2556</v>
      </c>
      <c r="E8264" s="391">
        <v>10</v>
      </c>
      <c r="F8264" s="172">
        <f>SUM(I8262:I8263)</f>
        <v>57900</v>
      </c>
      <c r="G8264" s="390"/>
      <c r="H8264" s="390"/>
      <c r="I8264" s="172">
        <f>+E8264*F8264/100</f>
        <v>5790</v>
      </c>
      <c r="J8264" s="172"/>
      <c r="K8264" s="172"/>
      <c r="L8264" s="178"/>
      <c r="M8264" s="174"/>
      <c r="N8264" s="175"/>
      <c r="O8264" s="176"/>
      <c r="P8264" s="166"/>
    </row>
    <row r="8265" spans="1:16" s="165" customFormat="1">
      <c r="A8265" s="310"/>
      <c r="B8265" s="310"/>
      <c r="C8265" s="335" t="s">
        <v>4337</v>
      </c>
      <c r="D8265" s="170" t="s">
        <v>2540</v>
      </c>
      <c r="E8265" s="171">
        <v>10.368</v>
      </c>
      <c r="F8265" s="172"/>
      <c r="G8265" s="172">
        <f>_lg45</f>
        <v>343394.12828947359</v>
      </c>
      <c r="H8265" s="172"/>
      <c r="I8265" s="172"/>
      <c r="J8265" s="177">
        <f>+G8265*E8265</f>
        <v>3560310.3221052624</v>
      </c>
      <c r="K8265" s="172"/>
      <c r="L8265"/>
      <c r="M8265"/>
      <c r="N8265"/>
      <c r="O8265"/>
      <c r="P8265" s="166"/>
    </row>
    <row r="8266" spans="1:16" s="165" customFormat="1">
      <c r="A8266" s="337"/>
      <c r="B8266" s="168"/>
      <c r="C8266" s="169" t="s">
        <v>2791</v>
      </c>
      <c r="D8266" s="170"/>
      <c r="E8266" s="382"/>
      <c r="F8266" s="172"/>
      <c r="G8266" s="172"/>
      <c r="H8266" s="172"/>
      <c r="I8266" s="172"/>
      <c r="J8266" s="177"/>
      <c r="K8266" s="177">
        <f>SUM(K8267:K8267)</f>
        <v>989480.56631476991</v>
      </c>
      <c r="L8266"/>
      <c r="M8266"/>
      <c r="N8266"/>
      <c r="O8266"/>
      <c r="P8266" s="166"/>
    </row>
    <row r="8267" spans="1:16" s="165" customFormat="1">
      <c r="A8267" s="449" t="s">
        <v>897</v>
      </c>
      <c r="B8267" s="180"/>
      <c r="C8267" s="181" t="s">
        <v>5481</v>
      </c>
      <c r="D8267" s="182" t="s">
        <v>2195</v>
      </c>
      <c r="E8267" s="183">
        <v>0.4</v>
      </c>
      <c r="F8267" s="184"/>
      <c r="G8267" s="184"/>
      <c r="H8267" s="338">
        <f>VLOOKUP($A8267,'GiaMTC TT13-QD1491'!$B$11:$T$825,19,0)</f>
        <v>2473701.4157869248</v>
      </c>
      <c r="I8267" s="184"/>
      <c r="J8267" s="189"/>
      <c r="K8267" s="184">
        <f>+H8267*E8267</f>
        <v>989480.56631476991</v>
      </c>
      <c r="L8267"/>
      <c r="M8267"/>
      <c r="N8267"/>
      <c r="O8267"/>
      <c r="P8267" s="166"/>
    </row>
    <row r="8268" spans="1:16" s="165" customFormat="1">
      <c r="A8268" s="1650" t="s">
        <v>438</v>
      </c>
      <c r="B8268" s="1650" t="s">
        <v>2538</v>
      </c>
      <c r="C8268" s="1650" t="s">
        <v>2539</v>
      </c>
      <c r="D8268" s="1650" t="s">
        <v>2787</v>
      </c>
      <c r="E8268" s="1650" t="s">
        <v>2788</v>
      </c>
      <c r="F8268" s="1655" t="s">
        <v>77</v>
      </c>
      <c r="G8268" s="1655"/>
      <c r="H8268" s="1655"/>
      <c r="I8268" s="1655" t="s">
        <v>2781</v>
      </c>
      <c r="J8268" s="1655"/>
      <c r="K8268" s="1655"/>
      <c r="L8268"/>
      <c r="M8268"/>
      <c r="N8268"/>
      <c r="O8268"/>
      <c r="P8268" s="166"/>
    </row>
    <row r="8269" spans="1:16" s="165" customFormat="1">
      <c r="A8269" s="1651"/>
      <c r="B8269" s="1651"/>
      <c r="C8269" s="1651"/>
      <c r="D8269" s="1651"/>
      <c r="E8269" s="1651"/>
      <c r="F8269" s="308" t="s">
        <v>2554</v>
      </c>
      <c r="G8269" s="308" t="s">
        <v>2783</v>
      </c>
      <c r="H8269" s="308" t="s">
        <v>2784</v>
      </c>
      <c r="I8269" s="308" t="s">
        <v>2554</v>
      </c>
      <c r="J8269" s="308" t="s">
        <v>2783</v>
      </c>
      <c r="K8269" s="308" t="s">
        <v>2784</v>
      </c>
      <c r="L8269"/>
      <c r="M8269"/>
      <c r="N8269"/>
      <c r="O8269"/>
      <c r="P8269" s="166"/>
    </row>
    <row r="8270" spans="1:16" s="165" customFormat="1" ht="24">
      <c r="A8270" s="447" t="s">
        <v>5916</v>
      </c>
      <c r="B8270" s="185" t="s">
        <v>5917</v>
      </c>
      <c r="C8270" s="309" t="s">
        <v>2792</v>
      </c>
      <c r="D8270" s="186"/>
      <c r="E8270" s="187"/>
      <c r="F8270" s="188"/>
      <c r="G8270" s="188"/>
      <c r="H8270" s="188"/>
      <c r="I8270" s="190">
        <f>SUM(I8271:I8273)</f>
        <v>33000</v>
      </c>
      <c r="J8270" s="188"/>
      <c r="K8270" s="188"/>
      <c r="L8270" s="173" t="s">
        <v>5868</v>
      </c>
      <c r="M8270" s="174">
        <f>+I8270</f>
        <v>33000</v>
      </c>
      <c r="N8270" s="175">
        <f>+J8274</f>
        <v>2348815.8374999994</v>
      </c>
      <c r="O8270" s="176">
        <f>+K8275</f>
        <v>989480.56631476991</v>
      </c>
      <c r="P8270" s="330">
        <f>SUM(M8270:O8270)</f>
        <v>3371296.4038147693</v>
      </c>
    </row>
    <row r="8271" spans="1:16" s="165" customFormat="1">
      <c r="A8271" s="310"/>
      <c r="B8271" s="378"/>
      <c r="C8271" s="169" t="s">
        <v>138</v>
      </c>
      <c r="D8271" s="388" t="s">
        <v>81</v>
      </c>
      <c r="E8271" s="389">
        <v>0.5</v>
      </c>
      <c r="F8271" s="172">
        <f>VLOOKUP($C8271,VLP!$C$3:$F$191,3,0)</f>
        <v>38000</v>
      </c>
      <c r="G8271" s="390"/>
      <c r="H8271" s="390"/>
      <c r="I8271" s="172">
        <f>E8271*F8271</f>
        <v>19000</v>
      </c>
      <c r="J8271" s="172"/>
      <c r="K8271" s="172"/>
      <c r="L8271" s="178"/>
      <c r="M8271" s="174"/>
      <c r="N8271" s="175"/>
      <c r="O8271" s="176"/>
      <c r="P8271" s="166"/>
    </row>
    <row r="8272" spans="1:16" s="165" customFormat="1">
      <c r="A8272" s="310"/>
      <c r="B8272" s="378"/>
      <c r="C8272" s="169" t="s">
        <v>188</v>
      </c>
      <c r="D8272" s="388" t="s">
        <v>81</v>
      </c>
      <c r="E8272" s="389">
        <v>0.4</v>
      </c>
      <c r="F8272" s="172">
        <f>VLOOKUP($C8272,VLP!$C$3:$F$191,3,0)</f>
        <v>27500</v>
      </c>
      <c r="G8272" s="390"/>
      <c r="H8272" s="390"/>
      <c r="I8272" s="172">
        <f>E8272*F8272</f>
        <v>11000</v>
      </c>
      <c r="J8272" s="172"/>
      <c r="K8272" s="172"/>
      <c r="L8272" s="178"/>
      <c r="M8272" s="174"/>
      <c r="N8272" s="175"/>
      <c r="O8272" s="176"/>
      <c r="P8272" s="166"/>
    </row>
    <row r="8273" spans="1:16" s="165" customFormat="1">
      <c r="A8273" s="310"/>
      <c r="B8273" s="378"/>
      <c r="C8273" s="169" t="s">
        <v>2555</v>
      </c>
      <c r="D8273" s="388" t="s">
        <v>2556</v>
      </c>
      <c r="E8273" s="391">
        <v>10</v>
      </c>
      <c r="F8273" s="172">
        <f>SUM(I8271:I8272)</f>
        <v>30000</v>
      </c>
      <c r="G8273" s="390"/>
      <c r="H8273" s="390"/>
      <c r="I8273" s="172">
        <f>+E8273*F8273/100</f>
        <v>3000</v>
      </c>
      <c r="J8273" s="172"/>
      <c r="K8273" s="172"/>
      <c r="L8273" s="178"/>
      <c r="M8273" s="174"/>
      <c r="N8273" s="175"/>
      <c r="O8273" s="176"/>
      <c r="P8273" s="166"/>
    </row>
    <row r="8274" spans="1:16" s="165" customFormat="1">
      <c r="A8274" s="310"/>
      <c r="B8274" s="310"/>
      <c r="C8274" s="335" t="s">
        <v>4337</v>
      </c>
      <c r="D8274" s="170" t="s">
        <v>2540</v>
      </c>
      <c r="E8274" s="171">
        <v>6.84</v>
      </c>
      <c r="F8274" s="172"/>
      <c r="G8274" s="172">
        <f>_lg45</f>
        <v>343394.12828947359</v>
      </c>
      <c r="H8274" s="172"/>
      <c r="I8274" s="172"/>
      <c r="J8274" s="177">
        <f>+G8274*E8274</f>
        <v>2348815.8374999994</v>
      </c>
      <c r="K8274" s="172"/>
      <c r="L8274"/>
      <c r="M8274"/>
      <c r="N8274"/>
      <c r="O8274"/>
      <c r="P8274" s="166"/>
    </row>
    <row r="8275" spans="1:16" s="165" customFormat="1">
      <c r="A8275" s="337"/>
      <c r="B8275" s="168"/>
      <c r="C8275" s="169" t="s">
        <v>2791</v>
      </c>
      <c r="D8275" s="170"/>
      <c r="E8275" s="382"/>
      <c r="F8275" s="172"/>
      <c r="G8275" s="172"/>
      <c r="H8275" s="172"/>
      <c r="I8275" s="172"/>
      <c r="J8275" s="177"/>
      <c r="K8275" s="177">
        <f>SUM(K8276:K8276)</f>
        <v>989480.56631476991</v>
      </c>
      <c r="L8275"/>
      <c r="M8275"/>
      <c r="N8275"/>
      <c r="O8275"/>
      <c r="P8275" s="166"/>
    </row>
    <row r="8276" spans="1:16" s="165" customFormat="1">
      <c r="A8276" s="449" t="s">
        <v>897</v>
      </c>
      <c r="B8276" s="180"/>
      <c r="C8276" s="181" t="s">
        <v>5481</v>
      </c>
      <c r="D8276" s="182" t="s">
        <v>2195</v>
      </c>
      <c r="E8276" s="183">
        <v>0.4</v>
      </c>
      <c r="F8276" s="184"/>
      <c r="G8276" s="184"/>
      <c r="H8276" s="338">
        <f>VLOOKUP($A8276,'GiaMTC TT13-QD1491'!$B$11:$T$825,19,0)</f>
        <v>2473701.4157869248</v>
      </c>
      <c r="I8276" s="184"/>
      <c r="J8276" s="189"/>
      <c r="K8276" s="184">
        <f>+H8276*E8276</f>
        <v>989480.56631476991</v>
      </c>
      <c r="L8276"/>
      <c r="M8276"/>
      <c r="N8276"/>
      <c r="O8276"/>
      <c r="P8276" s="166"/>
    </row>
    <row r="8277" spans="1:16" s="165" customFormat="1" ht="24">
      <c r="A8277" s="447" t="s">
        <v>5918</v>
      </c>
      <c r="B8277" s="185" t="s">
        <v>5919</v>
      </c>
      <c r="C8277" s="309" t="s">
        <v>2792</v>
      </c>
      <c r="D8277" s="186"/>
      <c r="E8277" s="187"/>
      <c r="F8277" s="188"/>
      <c r="G8277" s="188"/>
      <c r="H8277" s="188"/>
      <c r="I8277" s="190">
        <f>SUM(I8278:I8280)</f>
        <v>40205</v>
      </c>
      <c r="J8277" s="188"/>
      <c r="K8277" s="188"/>
      <c r="L8277" s="173" t="s">
        <v>5868</v>
      </c>
      <c r="M8277" s="174">
        <f>+I8277</f>
        <v>40205</v>
      </c>
      <c r="N8277" s="175">
        <f>+J8281</f>
        <v>2818579.0049999994</v>
      </c>
      <c r="O8277" s="176">
        <f>+K8282</f>
        <v>989480.56631476991</v>
      </c>
      <c r="P8277" s="330">
        <f>SUM(M8277:O8277)</f>
        <v>3848264.5713147693</v>
      </c>
    </row>
    <row r="8278" spans="1:16" s="165" customFormat="1">
      <c r="A8278" s="310"/>
      <c r="B8278" s="378"/>
      <c r="C8278" s="169" t="s">
        <v>138</v>
      </c>
      <c r="D8278" s="388" t="s">
        <v>81</v>
      </c>
      <c r="E8278" s="389">
        <v>0.6</v>
      </c>
      <c r="F8278" s="172">
        <f>VLOOKUP($C8278,VLP!$C$3:$F$191,3,0)</f>
        <v>38000</v>
      </c>
      <c r="G8278" s="390"/>
      <c r="H8278" s="390"/>
      <c r="I8278" s="172">
        <f>E8278*F8278</f>
        <v>22800</v>
      </c>
      <c r="J8278" s="172"/>
      <c r="K8278" s="172"/>
      <c r="L8278" s="178"/>
      <c r="M8278" s="174"/>
      <c r="N8278" s="175"/>
      <c r="O8278" s="176"/>
      <c r="P8278" s="166"/>
    </row>
    <row r="8279" spans="1:16" s="165" customFormat="1">
      <c r="A8279" s="310"/>
      <c r="B8279" s="378"/>
      <c r="C8279" s="169" t="s">
        <v>188</v>
      </c>
      <c r="D8279" s="388" t="s">
        <v>81</v>
      </c>
      <c r="E8279" s="389">
        <v>0.5</v>
      </c>
      <c r="F8279" s="172">
        <f>VLOOKUP($C8279,VLP!$C$3:$F$191,3,0)</f>
        <v>27500</v>
      </c>
      <c r="G8279" s="390"/>
      <c r="H8279" s="390"/>
      <c r="I8279" s="172">
        <f>E8279*F8279</f>
        <v>13750</v>
      </c>
      <c r="J8279" s="172"/>
      <c r="K8279" s="172"/>
      <c r="L8279" s="178"/>
      <c r="M8279" s="174"/>
      <c r="N8279" s="175"/>
      <c r="O8279" s="176"/>
      <c r="P8279" s="166"/>
    </row>
    <row r="8280" spans="1:16" s="165" customFormat="1">
      <c r="A8280" s="310"/>
      <c r="B8280" s="378"/>
      <c r="C8280" s="169" t="s">
        <v>2555</v>
      </c>
      <c r="D8280" s="388" t="s">
        <v>2556</v>
      </c>
      <c r="E8280" s="391">
        <v>10</v>
      </c>
      <c r="F8280" s="172">
        <f>SUM(I8278:I8279)</f>
        <v>36550</v>
      </c>
      <c r="G8280" s="390"/>
      <c r="H8280" s="390"/>
      <c r="I8280" s="172">
        <f>+E8280*F8280/100</f>
        <v>3655</v>
      </c>
      <c r="J8280" s="172"/>
      <c r="K8280" s="172"/>
      <c r="L8280" s="178"/>
      <c r="M8280" s="174"/>
      <c r="N8280" s="175"/>
      <c r="O8280" s="176"/>
      <c r="P8280" s="166"/>
    </row>
    <row r="8281" spans="1:16" s="165" customFormat="1">
      <c r="A8281" s="310"/>
      <c r="B8281" s="310"/>
      <c r="C8281" s="335" t="s">
        <v>4337</v>
      </c>
      <c r="D8281" s="170" t="s">
        <v>2540</v>
      </c>
      <c r="E8281" s="171">
        <v>8.2080000000000002</v>
      </c>
      <c r="F8281" s="172"/>
      <c r="G8281" s="172">
        <f>_lg45</f>
        <v>343394.12828947359</v>
      </c>
      <c r="H8281" s="172"/>
      <c r="I8281" s="172"/>
      <c r="J8281" s="177">
        <f>+G8281*E8281</f>
        <v>2818579.0049999994</v>
      </c>
      <c r="K8281" s="172"/>
      <c r="L8281"/>
      <c r="M8281"/>
      <c r="N8281"/>
      <c r="O8281"/>
      <c r="P8281" s="166"/>
    </row>
    <row r="8282" spans="1:16" s="165" customFormat="1">
      <c r="A8282" s="337"/>
      <c r="B8282" s="168"/>
      <c r="C8282" s="169" t="s">
        <v>2791</v>
      </c>
      <c r="D8282" s="170"/>
      <c r="E8282" s="382"/>
      <c r="F8282" s="172"/>
      <c r="G8282" s="172"/>
      <c r="H8282" s="172"/>
      <c r="I8282" s="172"/>
      <c r="J8282" s="177"/>
      <c r="K8282" s="177">
        <f>SUM(K8283:K8283)</f>
        <v>989480.56631476991</v>
      </c>
      <c r="L8282"/>
      <c r="M8282"/>
      <c r="N8282"/>
      <c r="O8282"/>
      <c r="P8282" s="166"/>
    </row>
    <row r="8283" spans="1:16" s="165" customFormat="1">
      <c r="A8283" s="449" t="s">
        <v>897</v>
      </c>
      <c r="B8283" s="180"/>
      <c r="C8283" s="181" t="s">
        <v>5481</v>
      </c>
      <c r="D8283" s="182" t="s">
        <v>2195</v>
      </c>
      <c r="E8283" s="183">
        <v>0.4</v>
      </c>
      <c r="F8283" s="184"/>
      <c r="G8283" s="184"/>
      <c r="H8283" s="338">
        <f>VLOOKUP($A8283,'GiaMTC TT13-QD1491'!$B$11:$T$825,19,0)</f>
        <v>2473701.4157869248</v>
      </c>
      <c r="I8283" s="184"/>
      <c r="J8283" s="189"/>
      <c r="K8283" s="184">
        <f>+H8283*E8283</f>
        <v>989480.56631476991</v>
      </c>
      <c r="L8283"/>
      <c r="M8283"/>
      <c r="N8283"/>
      <c r="O8283"/>
      <c r="P8283" s="166"/>
    </row>
    <row r="8284" spans="1:16" s="165" customFormat="1" ht="24">
      <c r="A8284" s="447" t="s">
        <v>5920</v>
      </c>
      <c r="B8284" s="185" t="s">
        <v>5921</v>
      </c>
      <c r="C8284" s="309" t="s">
        <v>2792</v>
      </c>
      <c r="D8284" s="186"/>
      <c r="E8284" s="187"/>
      <c r="F8284" s="188"/>
      <c r="G8284" s="188"/>
      <c r="H8284" s="188"/>
      <c r="I8284" s="190">
        <f>SUM(I8285:I8287)</f>
        <v>40205</v>
      </c>
      <c r="J8284" s="188"/>
      <c r="K8284" s="188"/>
      <c r="L8284" s="173" t="s">
        <v>5868</v>
      </c>
      <c r="M8284" s="174">
        <f>+I8284</f>
        <v>40205</v>
      </c>
      <c r="N8284" s="175">
        <f>+J8288</f>
        <v>3288342.1724999994</v>
      </c>
      <c r="O8284" s="176">
        <f>+K8289</f>
        <v>989480.56631476991</v>
      </c>
      <c r="P8284" s="330">
        <f>SUM(M8284:O8284)</f>
        <v>4318027.7388147693</v>
      </c>
    </row>
    <row r="8285" spans="1:16" s="165" customFormat="1">
      <c r="A8285" s="310"/>
      <c r="B8285" s="378"/>
      <c r="C8285" s="169" t="s">
        <v>138</v>
      </c>
      <c r="D8285" s="388" t="s">
        <v>81</v>
      </c>
      <c r="E8285" s="389">
        <v>0.6</v>
      </c>
      <c r="F8285" s="172">
        <f>VLOOKUP($C8285,VLP!$C$3:$F$191,3,0)</f>
        <v>38000</v>
      </c>
      <c r="G8285" s="390"/>
      <c r="H8285" s="390"/>
      <c r="I8285" s="172">
        <f>E8285*F8285</f>
        <v>22800</v>
      </c>
      <c r="J8285" s="172"/>
      <c r="K8285" s="172"/>
      <c r="L8285" s="178"/>
      <c r="M8285" s="174"/>
      <c r="N8285" s="175"/>
      <c r="O8285" s="176"/>
      <c r="P8285" s="166"/>
    </row>
    <row r="8286" spans="1:16" s="165" customFormat="1">
      <c r="A8286" s="310"/>
      <c r="B8286" s="378"/>
      <c r="C8286" s="169" t="s">
        <v>188</v>
      </c>
      <c r="D8286" s="388" t="s">
        <v>81</v>
      </c>
      <c r="E8286" s="389">
        <v>0.5</v>
      </c>
      <c r="F8286" s="172">
        <f>VLOOKUP($C8286,VLP!$C$3:$F$191,3,0)</f>
        <v>27500</v>
      </c>
      <c r="G8286" s="390"/>
      <c r="H8286" s="390"/>
      <c r="I8286" s="172">
        <f>E8286*F8286</f>
        <v>13750</v>
      </c>
      <c r="J8286" s="172"/>
      <c r="K8286" s="172"/>
      <c r="L8286" s="178"/>
      <c r="M8286" s="174"/>
      <c r="N8286" s="175"/>
      <c r="O8286" s="176"/>
      <c r="P8286" s="166"/>
    </row>
    <row r="8287" spans="1:16" s="165" customFormat="1">
      <c r="A8287" s="310"/>
      <c r="B8287" s="378"/>
      <c r="C8287" s="169" t="s">
        <v>2555</v>
      </c>
      <c r="D8287" s="388" t="s">
        <v>2556</v>
      </c>
      <c r="E8287" s="391">
        <v>10</v>
      </c>
      <c r="F8287" s="172">
        <f>SUM(I8285:I8286)</f>
        <v>36550</v>
      </c>
      <c r="G8287" s="390"/>
      <c r="H8287" s="390"/>
      <c r="I8287" s="172">
        <f>+E8287*F8287/100</f>
        <v>3655</v>
      </c>
      <c r="J8287" s="172"/>
      <c r="K8287" s="172"/>
      <c r="L8287" s="178"/>
      <c r="M8287" s="174"/>
      <c r="N8287" s="175"/>
      <c r="O8287" s="176"/>
      <c r="P8287" s="166"/>
    </row>
    <row r="8288" spans="1:16" s="165" customFormat="1">
      <c r="A8288" s="310"/>
      <c r="B8288" s="310"/>
      <c r="C8288" s="335" t="s">
        <v>4337</v>
      </c>
      <c r="D8288" s="170" t="s">
        <v>2540</v>
      </c>
      <c r="E8288" s="171">
        <v>9.5760000000000005</v>
      </c>
      <c r="F8288" s="172"/>
      <c r="G8288" s="172">
        <f>_lg45</f>
        <v>343394.12828947359</v>
      </c>
      <c r="H8288" s="172"/>
      <c r="I8288" s="172"/>
      <c r="J8288" s="177">
        <f>+G8288*E8288</f>
        <v>3288342.1724999994</v>
      </c>
      <c r="K8288" s="172"/>
      <c r="L8288"/>
      <c r="M8288"/>
      <c r="N8288"/>
      <c r="O8288"/>
      <c r="P8288" s="166"/>
    </row>
    <row r="8289" spans="1:16" s="165" customFormat="1">
      <c r="A8289" s="337"/>
      <c r="B8289" s="168"/>
      <c r="C8289" s="169" t="s">
        <v>2791</v>
      </c>
      <c r="D8289" s="170"/>
      <c r="E8289" s="382"/>
      <c r="F8289" s="172"/>
      <c r="G8289" s="172"/>
      <c r="H8289" s="172"/>
      <c r="I8289" s="172"/>
      <c r="J8289" s="177"/>
      <c r="K8289" s="177">
        <f>SUM(K8290:K8290)</f>
        <v>989480.56631476991</v>
      </c>
      <c r="L8289"/>
      <c r="M8289"/>
      <c r="N8289"/>
      <c r="O8289"/>
      <c r="P8289" s="166"/>
    </row>
    <row r="8290" spans="1:16" s="165" customFormat="1">
      <c r="A8290" s="449" t="s">
        <v>897</v>
      </c>
      <c r="B8290" s="180"/>
      <c r="C8290" s="181" t="s">
        <v>5481</v>
      </c>
      <c r="D8290" s="182" t="s">
        <v>2195</v>
      </c>
      <c r="E8290" s="183">
        <v>0.4</v>
      </c>
      <c r="F8290" s="184"/>
      <c r="G8290" s="184"/>
      <c r="H8290" s="338">
        <f>VLOOKUP($A8290,'GiaMTC TT13-QD1491'!$B$11:$T$825,19,0)</f>
        <v>2473701.4157869248</v>
      </c>
      <c r="I8290" s="184"/>
      <c r="J8290" s="189"/>
      <c r="K8290" s="184">
        <f>+H8290*E8290</f>
        <v>989480.56631476991</v>
      </c>
      <c r="L8290"/>
      <c r="M8290"/>
      <c r="N8290"/>
      <c r="O8290"/>
      <c r="P8290" s="166"/>
    </row>
    <row r="8291" spans="1:16" s="165" customFormat="1" ht="24">
      <c r="A8291" s="447" t="s">
        <v>5922</v>
      </c>
      <c r="B8291" s="185" t="s">
        <v>5923</v>
      </c>
      <c r="C8291" s="309" t="s">
        <v>2792</v>
      </c>
      <c r="D8291" s="186"/>
      <c r="E8291" s="187"/>
      <c r="F8291" s="188"/>
      <c r="G8291" s="188"/>
      <c r="H8291" s="188"/>
      <c r="I8291" s="190">
        <f>SUM(I8292:I8294)</f>
        <v>36465</v>
      </c>
      <c r="J8291" s="188"/>
      <c r="K8291" s="188"/>
      <c r="L8291" s="173" t="s">
        <v>5868</v>
      </c>
      <c r="M8291" s="174">
        <f>+I8291</f>
        <v>36465</v>
      </c>
      <c r="N8291" s="175">
        <f>+J8295</f>
        <v>3758105.3399999994</v>
      </c>
      <c r="O8291" s="176">
        <f>+K8296</f>
        <v>989480.56631476991</v>
      </c>
      <c r="P8291" s="330">
        <f>SUM(M8291:O8291)</f>
        <v>4784050.9063147698</v>
      </c>
    </row>
    <row r="8292" spans="1:16" s="165" customFormat="1">
      <c r="A8292" s="310"/>
      <c r="B8292" s="378"/>
      <c r="C8292" s="169" t="s">
        <v>138</v>
      </c>
      <c r="D8292" s="388" t="s">
        <v>81</v>
      </c>
      <c r="E8292" s="389">
        <v>0.8</v>
      </c>
      <c r="F8292" s="172">
        <f>VLOOKUP($C8292,VLP!$C$3:$F$191,3,0)</f>
        <v>38000</v>
      </c>
      <c r="G8292" s="390"/>
      <c r="H8292" s="390"/>
      <c r="I8292" s="172">
        <f>E8292*F8292</f>
        <v>30400</v>
      </c>
      <c r="J8292" s="172"/>
      <c r="K8292" s="172"/>
      <c r="L8292" s="178"/>
      <c r="M8292" s="174"/>
      <c r="N8292" s="175"/>
      <c r="O8292" s="176"/>
      <c r="P8292" s="166"/>
    </row>
    <row r="8293" spans="1:16" s="165" customFormat="1">
      <c r="A8293" s="310"/>
      <c r="B8293" s="378"/>
      <c r="C8293" s="169" t="s">
        <v>188</v>
      </c>
      <c r="D8293" s="388" t="s">
        <v>81</v>
      </c>
      <c r="E8293" s="389">
        <v>0.1</v>
      </c>
      <c r="F8293" s="172">
        <f>VLOOKUP($C8293,VLP!$C$3:$F$191,3,0)</f>
        <v>27500</v>
      </c>
      <c r="G8293" s="390"/>
      <c r="H8293" s="390"/>
      <c r="I8293" s="172">
        <f>E8293*F8293</f>
        <v>2750</v>
      </c>
      <c r="J8293" s="172"/>
      <c r="K8293" s="172"/>
      <c r="L8293" s="178"/>
      <c r="M8293" s="174"/>
      <c r="N8293" s="175"/>
      <c r="O8293" s="176"/>
      <c r="P8293" s="166"/>
    </row>
    <row r="8294" spans="1:16" s="165" customFormat="1">
      <c r="A8294" s="310"/>
      <c r="B8294" s="378"/>
      <c r="C8294" s="169" t="s">
        <v>2555</v>
      </c>
      <c r="D8294" s="388" t="s">
        <v>2556</v>
      </c>
      <c r="E8294" s="391">
        <v>10</v>
      </c>
      <c r="F8294" s="172">
        <f>SUM(I8292:I8293)</f>
        <v>33150</v>
      </c>
      <c r="G8294" s="390"/>
      <c r="H8294" s="390"/>
      <c r="I8294" s="172">
        <f>+E8294*F8294/100</f>
        <v>3315</v>
      </c>
      <c r="J8294" s="172"/>
      <c r="K8294" s="172"/>
      <c r="L8294" s="178"/>
      <c r="M8294" s="174"/>
      <c r="N8294" s="175"/>
      <c r="O8294" s="176"/>
      <c r="P8294" s="166"/>
    </row>
    <row r="8295" spans="1:16" s="165" customFormat="1">
      <c r="A8295" s="310"/>
      <c r="B8295" s="310"/>
      <c r="C8295" s="335" t="s">
        <v>4337</v>
      </c>
      <c r="D8295" s="170" t="s">
        <v>2540</v>
      </c>
      <c r="E8295" s="171">
        <v>10.944000000000001</v>
      </c>
      <c r="F8295" s="172"/>
      <c r="G8295" s="172">
        <f>_lg45</f>
        <v>343394.12828947359</v>
      </c>
      <c r="H8295" s="172"/>
      <c r="I8295" s="172"/>
      <c r="J8295" s="177">
        <f>+G8295*E8295</f>
        <v>3758105.3399999994</v>
      </c>
      <c r="K8295" s="172"/>
      <c r="L8295"/>
      <c r="M8295"/>
      <c r="N8295"/>
      <c r="O8295"/>
      <c r="P8295" s="166"/>
    </row>
    <row r="8296" spans="1:16" s="165" customFormat="1">
      <c r="A8296" s="337"/>
      <c r="B8296" s="168"/>
      <c r="C8296" s="169" t="s">
        <v>2791</v>
      </c>
      <c r="D8296" s="170"/>
      <c r="E8296" s="382"/>
      <c r="F8296" s="172"/>
      <c r="G8296" s="172"/>
      <c r="H8296" s="172"/>
      <c r="I8296" s="172"/>
      <c r="J8296" s="177"/>
      <c r="K8296" s="177">
        <f>SUM(K8297:K8297)</f>
        <v>989480.56631476991</v>
      </c>
      <c r="L8296"/>
      <c r="M8296"/>
      <c r="N8296"/>
      <c r="O8296"/>
      <c r="P8296" s="166"/>
    </row>
    <row r="8297" spans="1:16" s="165" customFormat="1">
      <c r="A8297" s="449" t="s">
        <v>897</v>
      </c>
      <c r="B8297" s="180"/>
      <c r="C8297" s="181" t="s">
        <v>5481</v>
      </c>
      <c r="D8297" s="182" t="s">
        <v>2195</v>
      </c>
      <c r="E8297" s="183">
        <v>0.4</v>
      </c>
      <c r="F8297" s="184"/>
      <c r="G8297" s="184"/>
      <c r="H8297" s="338">
        <f>VLOOKUP($A8297,'GiaMTC TT13-QD1491'!$B$11:$T$825,19,0)</f>
        <v>2473701.4157869248</v>
      </c>
      <c r="I8297" s="184"/>
      <c r="J8297" s="189"/>
      <c r="K8297" s="184">
        <f>+H8297*E8297</f>
        <v>989480.56631476991</v>
      </c>
      <c r="L8297"/>
      <c r="M8297"/>
      <c r="N8297"/>
      <c r="O8297"/>
      <c r="P8297" s="166"/>
    </row>
    <row r="8298" spans="1:16" s="165" customFormat="1">
      <c r="A8298" s="305" t="s">
        <v>5924</v>
      </c>
      <c r="B8298" s="306"/>
      <c r="C8298" s="354"/>
      <c r="D8298" s="196"/>
      <c r="E8298" s="355"/>
      <c r="F8298" s="356"/>
      <c r="G8298" s="356"/>
      <c r="H8298" s="356"/>
      <c r="I8298" s="356"/>
      <c r="J8298" s="360"/>
      <c r="K8298" s="356"/>
      <c r="L8298"/>
      <c r="M8298"/>
      <c r="N8298"/>
      <c r="O8298"/>
      <c r="P8298" s="166"/>
    </row>
    <row r="8299" spans="1:16" s="165" customFormat="1">
      <c r="A8299" s="290"/>
      <c r="B8299" s="332" t="s">
        <v>2537</v>
      </c>
      <c r="C8299" s="354"/>
      <c r="D8299" s="196"/>
      <c r="E8299" s="355"/>
      <c r="F8299" s="356"/>
      <c r="G8299" s="356"/>
      <c r="H8299" s="356"/>
      <c r="I8299" s="356"/>
      <c r="J8299" s="360"/>
      <c r="K8299" s="356"/>
      <c r="L8299"/>
      <c r="M8299"/>
      <c r="N8299"/>
      <c r="O8299"/>
      <c r="P8299" s="166"/>
    </row>
    <row r="8300" spans="1:16" s="165" customFormat="1">
      <c r="A8300" s="451" t="s">
        <v>2829</v>
      </c>
      <c r="B8300" s="385" t="s">
        <v>5639</v>
      </c>
      <c r="C8300" s="367"/>
      <c r="D8300" s="368"/>
      <c r="E8300" s="369"/>
      <c r="F8300" s="370"/>
      <c r="G8300" s="370"/>
      <c r="H8300" s="370"/>
      <c r="I8300" s="370"/>
      <c r="J8300" s="376"/>
      <c r="K8300" s="370"/>
      <c r="L8300"/>
      <c r="M8300"/>
      <c r="N8300"/>
      <c r="O8300"/>
      <c r="P8300" s="166"/>
    </row>
    <row r="8301" spans="1:16" s="165" customFormat="1">
      <c r="A8301" s="1650" t="s">
        <v>438</v>
      </c>
      <c r="B8301" s="1650" t="s">
        <v>2538</v>
      </c>
      <c r="C8301" s="1650" t="s">
        <v>2539</v>
      </c>
      <c r="D8301" s="1650" t="s">
        <v>2787</v>
      </c>
      <c r="E8301" s="1650" t="s">
        <v>2788</v>
      </c>
      <c r="F8301" s="1655" t="s">
        <v>77</v>
      </c>
      <c r="G8301" s="1655"/>
      <c r="H8301" s="1655"/>
      <c r="I8301" s="1655" t="s">
        <v>2781</v>
      </c>
      <c r="J8301" s="1655"/>
      <c r="K8301" s="1655"/>
      <c r="L8301"/>
      <c r="M8301"/>
      <c r="N8301"/>
      <c r="O8301"/>
      <c r="P8301" s="166"/>
    </row>
    <row r="8302" spans="1:16" s="165" customFormat="1">
      <c r="A8302" s="1651"/>
      <c r="B8302" s="1651"/>
      <c r="C8302" s="1651"/>
      <c r="D8302" s="1651"/>
      <c r="E8302" s="1651"/>
      <c r="F8302" s="308" t="s">
        <v>2554</v>
      </c>
      <c r="G8302" s="308" t="s">
        <v>2783</v>
      </c>
      <c r="H8302" s="308" t="s">
        <v>2784</v>
      </c>
      <c r="I8302" s="308" t="s">
        <v>2554</v>
      </c>
      <c r="J8302" s="308" t="s">
        <v>2783</v>
      </c>
      <c r="K8302" s="308" t="s">
        <v>2784</v>
      </c>
      <c r="L8302"/>
      <c r="M8302"/>
      <c r="N8302"/>
      <c r="O8302"/>
      <c r="P8302" s="166"/>
    </row>
    <row r="8303" spans="1:16" s="165" customFormat="1" ht="15">
      <c r="A8303" s="447" t="s">
        <v>5925</v>
      </c>
      <c r="B8303" s="185" t="s">
        <v>5926</v>
      </c>
      <c r="C8303" s="309" t="s">
        <v>2792</v>
      </c>
      <c r="D8303" s="186"/>
      <c r="E8303" s="187"/>
      <c r="F8303" s="188"/>
      <c r="G8303" s="188"/>
      <c r="H8303" s="188"/>
      <c r="I8303" s="190">
        <f>SUM(I8304:I8307)</f>
        <v>5426.4</v>
      </c>
      <c r="J8303" s="188"/>
      <c r="K8303" s="188"/>
      <c r="L8303" s="173" t="s">
        <v>2795</v>
      </c>
      <c r="M8303" s="174">
        <f>+I8303</f>
        <v>5426.4</v>
      </c>
      <c r="N8303" s="175">
        <f>+J8308</f>
        <v>659316.72631578927</v>
      </c>
      <c r="O8303" s="176"/>
      <c r="P8303" s="330">
        <f>SUM(M8303:O8303)</f>
        <v>664743.1263157893</v>
      </c>
    </row>
    <row r="8304" spans="1:16" s="165" customFormat="1">
      <c r="A8304" s="310"/>
      <c r="B8304" s="378"/>
      <c r="C8304" s="169" t="s">
        <v>295</v>
      </c>
      <c r="D8304" s="388" t="s">
        <v>81</v>
      </c>
      <c r="E8304" s="389">
        <v>0.04</v>
      </c>
      <c r="F8304" s="172">
        <f>VLOOKUP($C8304,VLP!$C$3:$F$191,3,0)</f>
        <v>8000</v>
      </c>
      <c r="G8304" s="390"/>
      <c r="H8304" s="390"/>
      <c r="I8304" s="172">
        <f>E8304*F8304</f>
        <v>320</v>
      </c>
      <c r="J8304" s="172"/>
      <c r="K8304" s="172"/>
      <c r="L8304" s="178"/>
      <c r="M8304" s="174"/>
      <c r="N8304" s="175"/>
      <c r="O8304" s="176"/>
      <c r="P8304" s="166"/>
    </row>
    <row r="8305" spans="1:16" s="165" customFormat="1">
      <c r="A8305" s="310"/>
      <c r="B8305" s="378"/>
      <c r="C8305" s="169" t="s">
        <v>319</v>
      </c>
      <c r="D8305" s="170" t="s">
        <v>120</v>
      </c>
      <c r="E8305" s="171">
        <v>0.5</v>
      </c>
      <c r="F8305" s="172">
        <f>VLOOKUP($C8305,VLP!$C$3:$F$191,3,0)</f>
        <v>4500</v>
      </c>
      <c r="G8305" s="172"/>
      <c r="H8305" s="172"/>
      <c r="I8305" s="172">
        <f>E8305*F8305</f>
        <v>2250</v>
      </c>
      <c r="J8305" s="172"/>
      <c r="K8305" s="172"/>
      <c r="L8305" s="178"/>
      <c r="M8305" s="174"/>
      <c r="N8305" s="175"/>
      <c r="O8305" s="176"/>
      <c r="P8305" s="166"/>
    </row>
    <row r="8306" spans="1:16" s="165" customFormat="1">
      <c r="A8306" s="310"/>
      <c r="B8306" s="378"/>
      <c r="C8306" s="169" t="s">
        <v>188</v>
      </c>
      <c r="D8306" s="170" t="s">
        <v>81</v>
      </c>
      <c r="E8306" s="171">
        <v>0.1</v>
      </c>
      <c r="F8306" s="172">
        <f>VLOOKUP($C8306,VLP!$C$3:$F$191,3,0)</f>
        <v>27500</v>
      </c>
      <c r="G8306" s="172"/>
      <c r="H8306" s="172"/>
      <c r="I8306" s="172">
        <f>E8306*F8306</f>
        <v>2750</v>
      </c>
      <c r="J8306" s="172"/>
      <c r="K8306" s="172"/>
      <c r="L8306" s="178"/>
      <c r="M8306" s="174"/>
      <c r="N8306" s="175"/>
      <c r="O8306" s="176"/>
      <c r="P8306" s="166"/>
    </row>
    <row r="8307" spans="1:16" s="165" customFormat="1">
      <c r="A8307" s="310"/>
      <c r="B8307" s="378"/>
      <c r="C8307" s="169" t="s">
        <v>2555</v>
      </c>
      <c r="D8307" s="170" t="s">
        <v>2556</v>
      </c>
      <c r="E8307" s="382">
        <v>2</v>
      </c>
      <c r="F8307" s="172">
        <f>SUM(I8304:I8306)</f>
        <v>5320</v>
      </c>
      <c r="G8307" s="172"/>
      <c r="H8307" s="172"/>
      <c r="I8307" s="172">
        <f>+E8307*F8307/100</f>
        <v>106.4</v>
      </c>
      <c r="J8307" s="172"/>
      <c r="K8307" s="172"/>
      <c r="L8307" s="178"/>
      <c r="M8307" s="174"/>
      <c r="N8307" s="175"/>
      <c r="O8307" s="176"/>
      <c r="P8307" s="166"/>
    </row>
    <row r="8308" spans="1:16" s="165" customFormat="1">
      <c r="A8308" s="311"/>
      <c r="B8308" s="311"/>
      <c r="C8308" s="312" t="s">
        <v>4337</v>
      </c>
      <c r="D8308" s="182" t="s">
        <v>2540</v>
      </c>
      <c r="E8308" s="183">
        <v>1.92</v>
      </c>
      <c r="F8308" s="184"/>
      <c r="G8308" s="184">
        <f>_lg45</f>
        <v>343394.12828947359</v>
      </c>
      <c r="H8308" s="184"/>
      <c r="I8308" s="184"/>
      <c r="J8308" s="189">
        <f>+G8308*E8308</f>
        <v>659316.72631578927</v>
      </c>
      <c r="K8308" s="184"/>
      <c r="L8308"/>
      <c r="M8308"/>
      <c r="N8308"/>
      <c r="O8308"/>
      <c r="P8308" s="166"/>
    </row>
    <row r="8309" spans="1:16" s="165" customFormat="1" ht="15">
      <c r="A8309" s="447" t="s">
        <v>5927</v>
      </c>
      <c r="B8309" s="185" t="s">
        <v>5928</v>
      </c>
      <c r="C8309" s="309" t="s">
        <v>2792</v>
      </c>
      <c r="D8309" s="186"/>
      <c r="E8309" s="187"/>
      <c r="F8309" s="188"/>
      <c r="G8309" s="188"/>
      <c r="H8309" s="188"/>
      <c r="I8309" s="190">
        <f>SUM(I8310:I8313)</f>
        <v>4508.3999999999996</v>
      </c>
      <c r="J8309" s="188"/>
      <c r="K8309" s="188"/>
      <c r="L8309" s="173" t="s">
        <v>2795</v>
      </c>
      <c r="M8309" s="174">
        <f>+I8309</f>
        <v>4508.3999999999996</v>
      </c>
      <c r="N8309" s="175">
        <f>+J8314</f>
        <v>219772.24210526311</v>
      </c>
      <c r="O8309" s="176"/>
      <c r="P8309" s="330">
        <f>SUM(M8309:O8309)</f>
        <v>224280.6421052631</v>
      </c>
    </row>
    <row r="8310" spans="1:16" s="165" customFormat="1">
      <c r="A8310" s="310"/>
      <c r="B8310" s="378"/>
      <c r="C8310" s="169" t="s">
        <v>295</v>
      </c>
      <c r="D8310" s="388" t="s">
        <v>81</v>
      </c>
      <c r="E8310" s="389">
        <v>0.04</v>
      </c>
      <c r="F8310" s="172">
        <f>VLOOKUP($C8310,VLP!$C$3:$F$191,3,0)</f>
        <v>8000</v>
      </c>
      <c r="G8310" s="390"/>
      <c r="H8310" s="390"/>
      <c r="I8310" s="172">
        <f>E8310*F8310</f>
        <v>320</v>
      </c>
      <c r="J8310" s="172"/>
      <c r="K8310" s="172"/>
      <c r="L8310" s="178"/>
      <c r="M8310" s="174"/>
      <c r="N8310" s="175"/>
      <c r="O8310" s="176"/>
      <c r="P8310" s="166"/>
    </row>
    <row r="8311" spans="1:16" s="165" customFormat="1">
      <c r="A8311" s="310"/>
      <c r="B8311" s="378"/>
      <c r="C8311" s="169" t="s">
        <v>319</v>
      </c>
      <c r="D8311" s="170" t="s">
        <v>120</v>
      </c>
      <c r="E8311" s="171">
        <v>0.3</v>
      </c>
      <c r="F8311" s="172">
        <f>VLOOKUP($C8311,VLP!$C$3:$F$191,3,0)</f>
        <v>4500</v>
      </c>
      <c r="G8311" s="172"/>
      <c r="H8311" s="172"/>
      <c r="I8311" s="172">
        <f>E8311*F8311</f>
        <v>1350</v>
      </c>
      <c r="J8311" s="172"/>
      <c r="K8311" s="172"/>
      <c r="L8311" s="178"/>
      <c r="M8311" s="174"/>
      <c r="N8311" s="175"/>
      <c r="O8311" s="176"/>
      <c r="P8311" s="166"/>
    </row>
    <row r="8312" spans="1:16" s="165" customFormat="1">
      <c r="A8312" s="310"/>
      <c r="B8312" s="378"/>
      <c r="C8312" s="169" t="s">
        <v>188</v>
      </c>
      <c r="D8312" s="170" t="s">
        <v>81</v>
      </c>
      <c r="E8312" s="171">
        <v>0.1</v>
      </c>
      <c r="F8312" s="172">
        <f>VLOOKUP($C8312,VLP!$C$3:$F$191,3,0)</f>
        <v>27500</v>
      </c>
      <c r="G8312" s="172"/>
      <c r="H8312" s="172"/>
      <c r="I8312" s="172">
        <f>E8312*F8312</f>
        <v>2750</v>
      </c>
      <c r="J8312" s="172"/>
      <c r="K8312" s="172"/>
      <c r="L8312" s="178"/>
      <c r="M8312" s="174"/>
      <c r="N8312" s="175"/>
      <c r="O8312" s="176"/>
      <c r="P8312" s="166"/>
    </row>
    <row r="8313" spans="1:16" s="165" customFormat="1">
      <c r="A8313" s="310"/>
      <c r="B8313" s="378"/>
      <c r="C8313" s="169" t="s">
        <v>2555</v>
      </c>
      <c r="D8313" s="170" t="s">
        <v>2556</v>
      </c>
      <c r="E8313" s="382">
        <v>2</v>
      </c>
      <c r="F8313" s="172">
        <f>SUM(I8310:I8312)</f>
        <v>4420</v>
      </c>
      <c r="G8313" s="172"/>
      <c r="H8313" s="172"/>
      <c r="I8313" s="172">
        <f>+E8313*F8313/100</f>
        <v>88.4</v>
      </c>
      <c r="J8313" s="172"/>
      <c r="K8313" s="172"/>
      <c r="L8313" s="178"/>
      <c r="M8313" s="174"/>
      <c r="N8313" s="175"/>
      <c r="O8313" s="176"/>
      <c r="P8313" s="166"/>
    </row>
    <row r="8314" spans="1:16" s="165" customFormat="1">
      <c r="A8314" s="311"/>
      <c r="B8314" s="311"/>
      <c r="C8314" s="312" t="s">
        <v>4337</v>
      </c>
      <c r="D8314" s="182" t="s">
        <v>2540</v>
      </c>
      <c r="E8314" s="183">
        <v>0.64</v>
      </c>
      <c r="F8314" s="184"/>
      <c r="G8314" s="184">
        <f>_lg45</f>
        <v>343394.12828947359</v>
      </c>
      <c r="H8314" s="184"/>
      <c r="I8314" s="184"/>
      <c r="J8314" s="189">
        <f>+G8314*E8314</f>
        <v>219772.24210526311</v>
      </c>
      <c r="K8314" s="184"/>
      <c r="L8314"/>
      <c r="M8314"/>
      <c r="N8314"/>
      <c r="O8314"/>
      <c r="P8314" s="166"/>
    </row>
    <row r="8315" spans="1:16" s="165" customFormat="1" ht="15">
      <c r="A8315" s="447" t="s">
        <v>5929</v>
      </c>
      <c r="B8315" s="185" t="s">
        <v>5930</v>
      </c>
      <c r="C8315" s="309" t="s">
        <v>2792</v>
      </c>
      <c r="D8315" s="186"/>
      <c r="E8315" s="187"/>
      <c r="F8315" s="188"/>
      <c r="G8315" s="188"/>
      <c r="H8315" s="188"/>
      <c r="I8315" s="190">
        <f>SUM(I8316:I8319)</f>
        <v>4049.4</v>
      </c>
      <c r="J8315" s="188"/>
      <c r="K8315" s="188"/>
      <c r="L8315" s="173" t="s">
        <v>2795</v>
      </c>
      <c r="M8315" s="174">
        <f>+I8315</f>
        <v>4049.4</v>
      </c>
      <c r="N8315" s="175">
        <f>+J8320</f>
        <v>65931.672631578927</v>
      </c>
      <c r="O8315" s="176"/>
      <c r="P8315" s="330">
        <f>SUM(M8315:O8315)</f>
        <v>69981.072631578922</v>
      </c>
    </row>
    <row r="8316" spans="1:16" s="165" customFormat="1">
      <c r="A8316" s="310"/>
      <c r="B8316" s="378"/>
      <c r="C8316" s="169" t="s">
        <v>295</v>
      </c>
      <c r="D8316" s="388" t="s">
        <v>81</v>
      </c>
      <c r="E8316" s="389">
        <v>0.04</v>
      </c>
      <c r="F8316" s="172">
        <f>VLOOKUP($C8316,VLP!$C$3:$F$191,3,0)</f>
        <v>8000</v>
      </c>
      <c r="G8316" s="390"/>
      <c r="H8316" s="390"/>
      <c r="I8316" s="172">
        <f>E8316*F8316</f>
        <v>320</v>
      </c>
      <c r="J8316" s="172"/>
      <c r="K8316" s="172"/>
      <c r="L8316" s="178"/>
      <c r="M8316" s="174"/>
      <c r="N8316" s="175"/>
      <c r="O8316" s="176"/>
      <c r="P8316" s="166"/>
    </row>
    <row r="8317" spans="1:16" s="165" customFormat="1">
      <c r="A8317" s="310"/>
      <c r="B8317" s="378"/>
      <c r="C8317" s="169" t="s">
        <v>319</v>
      </c>
      <c r="D8317" s="170" t="s">
        <v>120</v>
      </c>
      <c r="E8317" s="171">
        <v>0.2</v>
      </c>
      <c r="F8317" s="172">
        <f>VLOOKUP($C8317,VLP!$C$3:$F$191,3,0)</f>
        <v>4500</v>
      </c>
      <c r="G8317" s="172"/>
      <c r="H8317" s="172"/>
      <c r="I8317" s="172">
        <f>E8317*F8317</f>
        <v>900</v>
      </c>
      <c r="J8317" s="172"/>
      <c r="K8317" s="172"/>
      <c r="L8317" s="178"/>
      <c r="M8317" s="174"/>
      <c r="N8317" s="175"/>
      <c r="O8317" s="176"/>
      <c r="P8317" s="166"/>
    </row>
    <row r="8318" spans="1:16" s="165" customFormat="1">
      <c r="A8318" s="310"/>
      <c r="B8318" s="378"/>
      <c r="C8318" s="169" t="s">
        <v>188</v>
      </c>
      <c r="D8318" s="170" t="s">
        <v>81</v>
      </c>
      <c r="E8318" s="171">
        <v>0.1</v>
      </c>
      <c r="F8318" s="172">
        <f>VLOOKUP($C8318,VLP!$C$3:$F$191,3,0)</f>
        <v>27500</v>
      </c>
      <c r="G8318" s="172"/>
      <c r="H8318" s="172"/>
      <c r="I8318" s="172">
        <f>E8318*F8318</f>
        <v>2750</v>
      </c>
      <c r="J8318" s="172"/>
      <c r="K8318" s="172"/>
      <c r="L8318" s="178"/>
      <c r="M8318" s="174"/>
      <c r="N8318" s="175"/>
      <c r="O8318" s="176"/>
      <c r="P8318" s="166"/>
    </row>
    <row r="8319" spans="1:16" s="165" customFormat="1">
      <c r="A8319" s="310"/>
      <c r="B8319" s="378"/>
      <c r="C8319" s="169" t="s">
        <v>2555</v>
      </c>
      <c r="D8319" s="170" t="s">
        <v>2556</v>
      </c>
      <c r="E8319" s="382">
        <v>2</v>
      </c>
      <c r="F8319" s="172">
        <f>SUM(I8316:I8318)</f>
        <v>3970</v>
      </c>
      <c r="G8319" s="172"/>
      <c r="H8319" s="172"/>
      <c r="I8319" s="172">
        <f>+E8319*F8319/100</f>
        <v>79.400000000000006</v>
      </c>
      <c r="J8319" s="172"/>
      <c r="K8319" s="172"/>
      <c r="L8319" s="178"/>
      <c r="M8319" s="174"/>
      <c r="N8319" s="175"/>
      <c r="O8319" s="176"/>
      <c r="P8319" s="166"/>
    </row>
    <row r="8320" spans="1:16" s="165" customFormat="1">
      <c r="A8320" s="311"/>
      <c r="B8320" s="311"/>
      <c r="C8320" s="312" t="s">
        <v>4337</v>
      </c>
      <c r="D8320" s="182" t="s">
        <v>2540</v>
      </c>
      <c r="E8320" s="183">
        <v>0.192</v>
      </c>
      <c r="F8320" s="184"/>
      <c r="G8320" s="184">
        <f>_lg45</f>
        <v>343394.12828947359</v>
      </c>
      <c r="H8320" s="184"/>
      <c r="I8320" s="184"/>
      <c r="J8320" s="189">
        <f>+G8320*E8320</f>
        <v>65931.672631578927</v>
      </c>
      <c r="K8320" s="184"/>
      <c r="L8320"/>
      <c r="M8320"/>
      <c r="N8320"/>
      <c r="O8320"/>
      <c r="P8320" s="166"/>
    </row>
    <row r="8321" spans="1:16" s="165" customFormat="1" ht="15">
      <c r="A8321" s="447" t="s">
        <v>5931</v>
      </c>
      <c r="B8321" s="185" t="s">
        <v>5932</v>
      </c>
      <c r="C8321" s="309" t="s">
        <v>2792</v>
      </c>
      <c r="D8321" s="186"/>
      <c r="E8321" s="187"/>
      <c r="F8321" s="188"/>
      <c r="G8321" s="188"/>
      <c r="H8321" s="188"/>
      <c r="I8321" s="190">
        <f>SUM(I8322:I8325)</f>
        <v>4508.3999999999996</v>
      </c>
      <c r="J8321" s="188"/>
      <c r="K8321" s="188"/>
      <c r="L8321" s="173" t="s">
        <v>2795</v>
      </c>
      <c r="M8321" s="174">
        <f>+I8321</f>
        <v>4508.3999999999996</v>
      </c>
      <c r="N8321" s="175">
        <f>+J8326</f>
        <v>219772.24210526311</v>
      </c>
      <c r="O8321" s="176"/>
      <c r="P8321" s="330">
        <f>SUM(M8321:O8321)</f>
        <v>224280.6421052631</v>
      </c>
    </row>
    <row r="8322" spans="1:16" s="165" customFormat="1">
      <c r="A8322" s="310"/>
      <c r="B8322" s="378"/>
      <c r="C8322" s="169" t="s">
        <v>295</v>
      </c>
      <c r="D8322" s="388" t="s">
        <v>81</v>
      </c>
      <c r="E8322" s="389">
        <v>0.04</v>
      </c>
      <c r="F8322" s="172">
        <f>VLOOKUP($C8322,VLP!$C$3:$F$191,3,0)</f>
        <v>8000</v>
      </c>
      <c r="G8322" s="390"/>
      <c r="H8322" s="390"/>
      <c r="I8322" s="172">
        <f>E8322*F8322</f>
        <v>320</v>
      </c>
      <c r="J8322" s="172"/>
      <c r="K8322" s="172"/>
      <c r="L8322" s="178"/>
      <c r="M8322" s="174"/>
      <c r="N8322" s="175"/>
      <c r="O8322" s="176"/>
      <c r="P8322" s="166"/>
    </row>
    <row r="8323" spans="1:16" s="165" customFormat="1">
      <c r="A8323" s="310"/>
      <c r="B8323" s="378"/>
      <c r="C8323" s="169" t="s">
        <v>319</v>
      </c>
      <c r="D8323" s="170" t="s">
        <v>120</v>
      </c>
      <c r="E8323" s="171">
        <v>0.3</v>
      </c>
      <c r="F8323" s="172">
        <f>VLOOKUP($C8323,VLP!$C$3:$F$191,3,0)</f>
        <v>4500</v>
      </c>
      <c r="G8323" s="172"/>
      <c r="H8323" s="172"/>
      <c r="I8323" s="172">
        <f>E8323*F8323</f>
        <v>1350</v>
      </c>
      <c r="J8323" s="172"/>
      <c r="K8323" s="172"/>
      <c r="L8323" s="178"/>
      <c r="M8323" s="174"/>
      <c r="N8323" s="175"/>
      <c r="O8323" s="176"/>
      <c r="P8323" s="166"/>
    </row>
    <row r="8324" spans="1:16" s="165" customFormat="1">
      <c r="A8324" s="310"/>
      <c r="B8324" s="378"/>
      <c r="C8324" s="169" t="s">
        <v>188</v>
      </c>
      <c r="D8324" s="170" t="s">
        <v>81</v>
      </c>
      <c r="E8324" s="171">
        <v>0.1</v>
      </c>
      <c r="F8324" s="172">
        <f>VLOOKUP($C8324,VLP!$C$3:$F$191,3,0)</f>
        <v>27500</v>
      </c>
      <c r="G8324" s="172"/>
      <c r="H8324" s="172"/>
      <c r="I8324" s="172">
        <f>E8324*F8324</f>
        <v>2750</v>
      </c>
      <c r="J8324" s="172"/>
      <c r="K8324" s="172"/>
      <c r="L8324" s="178"/>
      <c r="M8324" s="174"/>
      <c r="N8324" s="175"/>
      <c r="O8324" s="176"/>
      <c r="P8324" s="166"/>
    </row>
    <row r="8325" spans="1:16" s="165" customFormat="1">
      <c r="A8325" s="310"/>
      <c r="B8325" s="378"/>
      <c r="C8325" s="169" t="s">
        <v>2555</v>
      </c>
      <c r="D8325" s="170" t="s">
        <v>2556</v>
      </c>
      <c r="E8325" s="382">
        <v>2</v>
      </c>
      <c r="F8325" s="172">
        <f>SUM(I8322:I8324)</f>
        <v>4420</v>
      </c>
      <c r="G8325" s="172"/>
      <c r="H8325" s="172"/>
      <c r="I8325" s="172">
        <f>+E8325*F8325/100</f>
        <v>88.4</v>
      </c>
      <c r="J8325" s="172"/>
      <c r="K8325" s="172"/>
      <c r="L8325" s="178"/>
      <c r="M8325" s="174"/>
      <c r="N8325" s="175"/>
      <c r="O8325" s="176"/>
      <c r="P8325" s="166"/>
    </row>
    <row r="8326" spans="1:16" s="165" customFormat="1">
      <c r="A8326" s="311"/>
      <c r="B8326" s="311"/>
      <c r="C8326" s="312" t="s">
        <v>4337</v>
      </c>
      <c r="D8326" s="182" t="s">
        <v>2540</v>
      </c>
      <c r="E8326" s="183">
        <v>0.64</v>
      </c>
      <c r="F8326" s="184"/>
      <c r="G8326" s="184">
        <f>_lg45</f>
        <v>343394.12828947359</v>
      </c>
      <c r="H8326" s="184"/>
      <c r="I8326" s="184"/>
      <c r="J8326" s="189">
        <f>+G8326*E8326</f>
        <v>219772.24210526311</v>
      </c>
      <c r="K8326" s="184"/>
      <c r="L8326"/>
      <c r="M8326"/>
      <c r="N8326"/>
      <c r="O8326"/>
      <c r="P8326" s="166"/>
    </row>
    <row r="8327" spans="1:16" s="165" customFormat="1" ht="15">
      <c r="A8327" s="447" t="s">
        <v>5933</v>
      </c>
      <c r="B8327" s="185" t="s">
        <v>5934</v>
      </c>
      <c r="C8327" s="309" t="s">
        <v>2792</v>
      </c>
      <c r="D8327" s="186"/>
      <c r="E8327" s="187"/>
      <c r="F8327" s="188"/>
      <c r="G8327" s="188"/>
      <c r="H8327" s="188"/>
      <c r="I8327" s="190">
        <f>SUM(I8328:I8331)</f>
        <v>4508.3999999999996</v>
      </c>
      <c r="J8327" s="188"/>
      <c r="K8327" s="188"/>
      <c r="L8327" s="173" t="s">
        <v>2795</v>
      </c>
      <c r="M8327" s="174">
        <f>+I8327</f>
        <v>4508.3999999999996</v>
      </c>
      <c r="N8327" s="175">
        <f>+J8332</f>
        <v>164829.18157894732</v>
      </c>
      <c r="O8327" s="176"/>
      <c r="P8327" s="330">
        <f>SUM(M8327:O8327)</f>
        <v>169337.58157894731</v>
      </c>
    </row>
    <row r="8328" spans="1:16" s="165" customFormat="1">
      <c r="A8328" s="310"/>
      <c r="B8328" s="378"/>
      <c r="C8328" s="169" t="s">
        <v>295</v>
      </c>
      <c r="D8328" s="388" t="s">
        <v>81</v>
      </c>
      <c r="E8328" s="389">
        <v>0.04</v>
      </c>
      <c r="F8328" s="172">
        <f>VLOOKUP($C8328,VLP!$C$3:$F$191,3,0)</f>
        <v>8000</v>
      </c>
      <c r="G8328" s="390"/>
      <c r="H8328" s="390"/>
      <c r="I8328" s="172">
        <f>E8328*F8328</f>
        <v>320</v>
      </c>
      <c r="J8328" s="172"/>
      <c r="K8328" s="172"/>
      <c r="L8328" s="178"/>
      <c r="M8328" s="174"/>
      <c r="N8328" s="175"/>
      <c r="O8328" s="176"/>
      <c r="P8328" s="166"/>
    </row>
    <row r="8329" spans="1:16" s="165" customFormat="1">
      <c r="A8329" s="310"/>
      <c r="B8329" s="378"/>
      <c r="C8329" s="169" t="s">
        <v>319</v>
      </c>
      <c r="D8329" s="170" t="s">
        <v>120</v>
      </c>
      <c r="E8329" s="171">
        <v>0.3</v>
      </c>
      <c r="F8329" s="172">
        <f>VLOOKUP($C8329,VLP!$C$3:$F$191,3,0)</f>
        <v>4500</v>
      </c>
      <c r="G8329" s="172"/>
      <c r="H8329" s="172"/>
      <c r="I8329" s="172">
        <f>E8329*F8329</f>
        <v>1350</v>
      </c>
      <c r="J8329" s="172"/>
      <c r="K8329" s="172"/>
      <c r="L8329" s="178"/>
      <c r="M8329" s="174"/>
      <c r="N8329" s="175"/>
      <c r="O8329" s="176"/>
      <c r="P8329" s="166"/>
    </row>
    <row r="8330" spans="1:16" s="165" customFormat="1">
      <c r="A8330" s="310"/>
      <c r="B8330" s="378"/>
      <c r="C8330" s="169" t="s">
        <v>188</v>
      </c>
      <c r="D8330" s="170" t="s">
        <v>81</v>
      </c>
      <c r="E8330" s="171">
        <v>0.1</v>
      </c>
      <c r="F8330" s="172">
        <f>VLOOKUP($C8330,VLP!$C$3:$F$191,3,0)</f>
        <v>27500</v>
      </c>
      <c r="G8330" s="172"/>
      <c r="H8330" s="172"/>
      <c r="I8330" s="172">
        <f>E8330*F8330</f>
        <v>2750</v>
      </c>
      <c r="J8330" s="172"/>
      <c r="K8330" s="172"/>
      <c r="L8330" s="178"/>
      <c r="M8330" s="174"/>
      <c r="N8330" s="175"/>
      <c r="O8330" s="176"/>
      <c r="P8330" s="166"/>
    </row>
    <row r="8331" spans="1:16" s="165" customFormat="1">
      <c r="A8331" s="310"/>
      <c r="B8331" s="378"/>
      <c r="C8331" s="169" t="s">
        <v>2555</v>
      </c>
      <c r="D8331" s="170" t="s">
        <v>2556</v>
      </c>
      <c r="E8331" s="382">
        <v>2</v>
      </c>
      <c r="F8331" s="172">
        <f>SUM(I8328:I8330)</f>
        <v>4420</v>
      </c>
      <c r="G8331" s="172"/>
      <c r="H8331" s="172"/>
      <c r="I8331" s="172">
        <f>+E8331*F8331/100</f>
        <v>88.4</v>
      </c>
      <c r="J8331" s="172"/>
      <c r="K8331" s="172"/>
      <c r="L8331" s="178"/>
      <c r="M8331" s="174"/>
      <c r="N8331" s="175"/>
      <c r="O8331" s="176"/>
      <c r="P8331" s="166"/>
    </row>
    <row r="8332" spans="1:16" s="165" customFormat="1">
      <c r="A8332" s="311"/>
      <c r="B8332" s="311"/>
      <c r="C8332" s="312" t="s">
        <v>4337</v>
      </c>
      <c r="D8332" s="182" t="s">
        <v>2540</v>
      </c>
      <c r="E8332" s="183">
        <v>0.48</v>
      </c>
      <c r="F8332" s="184"/>
      <c r="G8332" s="184">
        <f>_lg45</f>
        <v>343394.12828947359</v>
      </c>
      <c r="H8332" s="184"/>
      <c r="I8332" s="184"/>
      <c r="J8332" s="189">
        <f>+G8332*E8332</f>
        <v>164829.18157894732</v>
      </c>
      <c r="K8332" s="184"/>
      <c r="L8332"/>
      <c r="M8332"/>
      <c r="N8332"/>
      <c r="O8332"/>
      <c r="P8332" s="166"/>
    </row>
    <row r="8333" spans="1:16" s="165" customFormat="1" ht="24">
      <c r="A8333" s="447" t="s">
        <v>5935</v>
      </c>
      <c r="B8333" s="185" t="s">
        <v>5936</v>
      </c>
      <c r="C8333" s="309" t="s">
        <v>2792</v>
      </c>
      <c r="D8333" s="186"/>
      <c r="E8333" s="187"/>
      <c r="F8333" s="188"/>
      <c r="G8333" s="188"/>
      <c r="H8333" s="188"/>
      <c r="I8333" s="190">
        <f>SUM(I8334:I8337)</f>
        <v>2805</v>
      </c>
      <c r="J8333" s="188"/>
      <c r="K8333" s="188"/>
      <c r="L8333" s="173" t="s">
        <v>2795</v>
      </c>
      <c r="M8333" s="174">
        <f>+I8333</f>
        <v>2805</v>
      </c>
      <c r="N8333" s="175">
        <f>+J8338</f>
        <v>120874.73315789469</v>
      </c>
      <c r="O8333" s="176"/>
      <c r="P8333" s="330">
        <f>SUM(M8333:O8333)</f>
        <v>123679.73315789469</v>
      </c>
    </row>
    <row r="8334" spans="1:16" s="165" customFormat="1">
      <c r="A8334" s="310"/>
      <c r="B8334" s="378"/>
      <c r="C8334" s="169" t="s">
        <v>295</v>
      </c>
      <c r="D8334" s="388" t="s">
        <v>81</v>
      </c>
      <c r="E8334" s="389">
        <v>0</v>
      </c>
      <c r="F8334" s="172">
        <f>VLOOKUP($C8334,VLP!$C$3:$F$191,3,0)</f>
        <v>8000</v>
      </c>
      <c r="G8334" s="390"/>
      <c r="H8334" s="390"/>
      <c r="I8334" s="172">
        <f>E8334*F8334</f>
        <v>0</v>
      </c>
      <c r="J8334" s="172"/>
      <c r="K8334" s="172"/>
      <c r="L8334" s="178"/>
      <c r="M8334" s="174"/>
      <c r="N8334" s="175"/>
      <c r="O8334" s="176"/>
      <c r="P8334" s="166"/>
    </row>
    <row r="8335" spans="1:16" s="165" customFormat="1">
      <c r="A8335" s="310"/>
      <c r="B8335" s="378"/>
      <c r="C8335" s="169" t="s">
        <v>319</v>
      </c>
      <c r="D8335" s="170" t="s">
        <v>120</v>
      </c>
      <c r="E8335" s="171">
        <v>0.3</v>
      </c>
      <c r="F8335" s="172"/>
      <c r="G8335" s="172"/>
      <c r="H8335" s="172"/>
      <c r="I8335" s="172">
        <f>E8335*F8335</f>
        <v>0</v>
      </c>
      <c r="J8335" s="172"/>
      <c r="K8335" s="172"/>
      <c r="L8335" s="178"/>
      <c r="M8335" s="174"/>
      <c r="N8335" s="175"/>
      <c r="O8335" s="176"/>
      <c r="P8335" s="166"/>
    </row>
    <row r="8336" spans="1:16" s="165" customFormat="1">
      <c r="A8336" s="310"/>
      <c r="B8336" s="378"/>
      <c r="C8336" s="169" t="s">
        <v>188</v>
      </c>
      <c r="D8336" s="170" t="s">
        <v>81</v>
      </c>
      <c r="E8336" s="171">
        <v>0.1</v>
      </c>
      <c r="F8336" s="172">
        <f>VLOOKUP($C8336,VLP!$C$3:$F$191,3,0)</f>
        <v>27500</v>
      </c>
      <c r="G8336" s="172"/>
      <c r="H8336" s="172"/>
      <c r="I8336" s="172">
        <f>E8336*F8336</f>
        <v>2750</v>
      </c>
      <c r="J8336" s="172"/>
      <c r="K8336" s="172"/>
      <c r="L8336" s="178"/>
      <c r="M8336" s="174"/>
      <c r="N8336" s="175"/>
      <c r="O8336" s="176"/>
      <c r="P8336" s="166"/>
    </row>
    <row r="8337" spans="1:16" s="165" customFormat="1">
      <c r="A8337" s="310"/>
      <c r="B8337" s="378"/>
      <c r="C8337" s="169" t="s">
        <v>2555</v>
      </c>
      <c r="D8337" s="170" t="s">
        <v>2556</v>
      </c>
      <c r="E8337" s="382">
        <v>2</v>
      </c>
      <c r="F8337" s="172">
        <f>SUM(I8334:I8336)</f>
        <v>2750</v>
      </c>
      <c r="G8337" s="172"/>
      <c r="H8337" s="172"/>
      <c r="I8337" s="172">
        <f>+E8337*F8337/100</f>
        <v>55</v>
      </c>
      <c r="J8337" s="172"/>
      <c r="K8337" s="172"/>
      <c r="L8337" s="178"/>
      <c r="M8337" s="174"/>
      <c r="N8337" s="175"/>
      <c r="O8337" s="176"/>
      <c r="P8337" s="166"/>
    </row>
    <row r="8338" spans="1:16" s="165" customFormat="1">
      <c r="A8338" s="311"/>
      <c r="B8338" s="311"/>
      <c r="C8338" s="312" t="s">
        <v>4337</v>
      </c>
      <c r="D8338" s="182" t="s">
        <v>2540</v>
      </c>
      <c r="E8338" s="183">
        <v>0.35199999999999998</v>
      </c>
      <c r="F8338" s="184"/>
      <c r="G8338" s="184">
        <f>_lg45</f>
        <v>343394.12828947359</v>
      </c>
      <c r="H8338" s="184"/>
      <c r="I8338" s="184"/>
      <c r="J8338" s="189">
        <f>+G8338*E8338</f>
        <v>120874.73315789469</v>
      </c>
      <c r="K8338" s="184"/>
      <c r="L8338"/>
      <c r="M8338"/>
      <c r="N8338"/>
      <c r="O8338"/>
      <c r="P8338" s="166"/>
    </row>
    <row r="8339" spans="1:16" s="165" customFormat="1">
      <c r="A8339" s="1650" t="s">
        <v>438</v>
      </c>
      <c r="B8339" s="1650" t="s">
        <v>2538</v>
      </c>
      <c r="C8339" s="1650" t="s">
        <v>2539</v>
      </c>
      <c r="D8339" s="1650" t="s">
        <v>2787</v>
      </c>
      <c r="E8339" s="1650" t="s">
        <v>2788</v>
      </c>
      <c r="F8339" s="1655" t="s">
        <v>77</v>
      </c>
      <c r="G8339" s="1655"/>
      <c r="H8339" s="1655"/>
      <c r="I8339" s="1655" t="s">
        <v>2781</v>
      </c>
      <c r="J8339" s="1655"/>
      <c r="K8339" s="1655"/>
      <c r="L8339"/>
      <c r="M8339"/>
      <c r="N8339"/>
      <c r="O8339"/>
      <c r="P8339" s="166"/>
    </row>
    <row r="8340" spans="1:16" s="165" customFormat="1">
      <c r="A8340" s="1651"/>
      <c r="B8340" s="1651"/>
      <c r="C8340" s="1651"/>
      <c r="D8340" s="1651"/>
      <c r="E8340" s="1651"/>
      <c r="F8340" s="308" t="s">
        <v>2554</v>
      </c>
      <c r="G8340" s="308" t="s">
        <v>2783</v>
      </c>
      <c r="H8340" s="308" t="s">
        <v>2784</v>
      </c>
      <c r="I8340" s="308" t="s">
        <v>2554</v>
      </c>
      <c r="J8340" s="308" t="s">
        <v>2783</v>
      </c>
      <c r="K8340" s="308" t="s">
        <v>2784</v>
      </c>
      <c r="L8340"/>
      <c r="M8340"/>
      <c r="N8340"/>
      <c r="O8340"/>
      <c r="P8340" s="166"/>
    </row>
    <row r="8341" spans="1:16" s="165" customFormat="1" ht="24">
      <c r="A8341" s="447" t="s">
        <v>5937</v>
      </c>
      <c r="B8341" s="185" t="s">
        <v>5938</v>
      </c>
      <c r="C8341" s="309" t="s">
        <v>2792</v>
      </c>
      <c r="D8341" s="186"/>
      <c r="E8341" s="187"/>
      <c r="F8341" s="188"/>
      <c r="G8341" s="188"/>
      <c r="H8341" s="188"/>
      <c r="I8341" s="190">
        <f>SUM(I8342:I8344)</f>
        <v>14025</v>
      </c>
      <c r="J8341" s="188"/>
      <c r="K8341" s="188"/>
      <c r="L8341" s="173" t="s">
        <v>2795</v>
      </c>
      <c r="M8341" s="174">
        <f>+I8341</f>
        <v>14025</v>
      </c>
      <c r="N8341" s="175">
        <f>+J8345</f>
        <v>824145.90789473662</v>
      </c>
      <c r="O8341" s="176">
        <f>+K8346</f>
        <v>989480.56631476991</v>
      </c>
      <c r="P8341" s="330">
        <f>SUM(M8341:O8341)</f>
        <v>1827651.4742095065</v>
      </c>
    </row>
    <row r="8342" spans="1:16" s="165" customFormat="1">
      <c r="A8342" s="310"/>
      <c r="B8342" s="378"/>
      <c r="C8342" s="169" t="s">
        <v>295</v>
      </c>
      <c r="D8342" s="388" t="s">
        <v>81</v>
      </c>
      <c r="E8342" s="389">
        <v>0</v>
      </c>
      <c r="F8342" s="172">
        <f>VLOOKUP($C8342,VLP!$C$3:$F$191,3,0)</f>
        <v>8000</v>
      </c>
      <c r="G8342" s="390"/>
      <c r="H8342" s="390"/>
      <c r="I8342" s="172">
        <f>E8342*F8342</f>
        <v>0</v>
      </c>
      <c r="J8342" s="172"/>
      <c r="K8342" s="172"/>
      <c r="L8342" s="178"/>
      <c r="M8342" s="174"/>
      <c r="N8342" s="175"/>
      <c r="O8342" s="176"/>
      <c r="P8342" s="166"/>
    </row>
    <row r="8343" spans="1:16" s="165" customFormat="1">
      <c r="A8343" s="310"/>
      <c r="B8343" s="378"/>
      <c r="C8343" s="169" t="s">
        <v>188</v>
      </c>
      <c r="D8343" s="170" t="s">
        <v>81</v>
      </c>
      <c r="E8343" s="171">
        <v>0.5</v>
      </c>
      <c r="F8343" s="172">
        <f>VLOOKUP($C8343,VLP!$C$3:$F$191,3,0)</f>
        <v>27500</v>
      </c>
      <c r="G8343" s="172"/>
      <c r="H8343" s="172"/>
      <c r="I8343" s="172">
        <f>E8343*F8343</f>
        <v>13750</v>
      </c>
      <c r="J8343" s="172"/>
      <c r="K8343" s="172"/>
      <c r="L8343" s="178"/>
      <c r="M8343" s="174"/>
      <c r="N8343" s="175"/>
      <c r="O8343" s="176"/>
      <c r="P8343" s="166"/>
    </row>
    <row r="8344" spans="1:16" s="165" customFormat="1">
      <c r="A8344" s="310"/>
      <c r="B8344" s="378"/>
      <c r="C8344" s="169" t="s">
        <v>2555</v>
      </c>
      <c r="D8344" s="170" t="s">
        <v>2556</v>
      </c>
      <c r="E8344" s="382">
        <v>2</v>
      </c>
      <c r="F8344" s="172">
        <f>SUM(I8342:I8343)</f>
        <v>13750</v>
      </c>
      <c r="G8344" s="172"/>
      <c r="H8344" s="172"/>
      <c r="I8344" s="172">
        <f>+E8344*F8344/100</f>
        <v>275</v>
      </c>
      <c r="J8344" s="172"/>
      <c r="K8344" s="172"/>
      <c r="L8344" s="178"/>
      <c r="M8344" s="174"/>
      <c r="N8344" s="175"/>
      <c r="O8344" s="176"/>
      <c r="P8344" s="166"/>
    </row>
    <row r="8345" spans="1:16" s="165" customFormat="1">
      <c r="A8345" s="310"/>
      <c r="B8345" s="310"/>
      <c r="C8345" s="335" t="s">
        <v>4337</v>
      </c>
      <c r="D8345" s="170" t="s">
        <v>2540</v>
      </c>
      <c r="E8345" s="171">
        <v>2.4</v>
      </c>
      <c r="F8345" s="172"/>
      <c r="G8345" s="172">
        <f>_lg45</f>
        <v>343394.12828947359</v>
      </c>
      <c r="H8345" s="172"/>
      <c r="I8345" s="172"/>
      <c r="J8345" s="177">
        <f>+G8345*E8345</f>
        <v>824145.90789473662</v>
      </c>
      <c r="K8345" s="172"/>
      <c r="L8345"/>
      <c r="M8345"/>
      <c r="N8345"/>
      <c r="O8345"/>
      <c r="P8345" s="166"/>
    </row>
    <row r="8346" spans="1:16" s="165" customFormat="1">
      <c r="A8346" s="337"/>
      <c r="B8346" s="168"/>
      <c r="C8346" s="169" t="s">
        <v>2791</v>
      </c>
      <c r="D8346" s="170"/>
      <c r="E8346" s="382"/>
      <c r="F8346" s="172"/>
      <c r="G8346" s="172"/>
      <c r="H8346" s="172"/>
      <c r="I8346" s="172"/>
      <c r="J8346" s="177"/>
      <c r="K8346" s="177">
        <f>SUM(K8347:K8347)</f>
        <v>989480.56631476991</v>
      </c>
      <c r="L8346"/>
      <c r="M8346"/>
      <c r="N8346"/>
      <c r="O8346"/>
      <c r="P8346" s="166"/>
    </row>
    <row r="8347" spans="1:16" s="165" customFormat="1">
      <c r="A8347" s="449" t="s">
        <v>897</v>
      </c>
      <c r="B8347" s="180"/>
      <c r="C8347" s="181" t="s">
        <v>5481</v>
      </c>
      <c r="D8347" s="182" t="s">
        <v>2195</v>
      </c>
      <c r="E8347" s="183">
        <v>0.4</v>
      </c>
      <c r="F8347" s="184"/>
      <c r="G8347" s="184"/>
      <c r="H8347" s="338">
        <f>VLOOKUP($A8347,'GiaMTC TT13-QD1491'!$B$11:$T$825,19,0)</f>
        <v>2473701.4157869248</v>
      </c>
      <c r="I8347" s="184"/>
      <c r="J8347" s="189"/>
      <c r="K8347" s="184">
        <f>+H8347*E8347</f>
        <v>989480.56631476991</v>
      </c>
      <c r="L8347"/>
      <c r="M8347"/>
      <c r="N8347"/>
      <c r="O8347"/>
      <c r="P8347" s="166"/>
    </row>
    <row r="8348" spans="1:16" s="165" customFormat="1" ht="15">
      <c r="A8348" s="447" t="s">
        <v>5939</v>
      </c>
      <c r="B8348" s="185" t="s">
        <v>5940</v>
      </c>
      <c r="C8348" s="309" t="s">
        <v>2792</v>
      </c>
      <c r="D8348" s="186"/>
      <c r="E8348" s="187"/>
      <c r="F8348" s="188"/>
      <c r="G8348" s="188"/>
      <c r="H8348" s="188"/>
      <c r="I8348" s="190">
        <f>SUM(I8349:I8351)</f>
        <v>3131.4</v>
      </c>
      <c r="J8348" s="188"/>
      <c r="K8348" s="188"/>
      <c r="L8348" s="173" t="s">
        <v>2795</v>
      </c>
      <c r="M8348" s="174">
        <f>+I8348</f>
        <v>3131.4</v>
      </c>
      <c r="N8348" s="175">
        <f>+J8352</f>
        <v>109886.12105263156</v>
      </c>
      <c r="O8348" s="176">
        <f>+K8353</f>
        <v>0</v>
      </c>
      <c r="P8348" s="330">
        <f>SUM(M8348:O8348)</f>
        <v>113017.52105263155</v>
      </c>
    </row>
    <row r="8349" spans="1:16" s="165" customFormat="1">
      <c r="A8349" s="310"/>
      <c r="B8349" s="378"/>
      <c r="C8349" s="169" t="s">
        <v>295</v>
      </c>
      <c r="D8349" s="388" t="s">
        <v>81</v>
      </c>
      <c r="E8349" s="389">
        <v>0.04</v>
      </c>
      <c r="F8349" s="172">
        <f>VLOOKUP($C8349,VLP!$C$3:$F$191,3,0)</f>
        <v>8000</v>
      </c>
      <c r="G8349" s="390"/>
      <c r="H8349" s="390"/>
      <c r="I8349" s="172">
        <f>E8349*F8349</f>
        <v>320</v>
      </c>
      <c r="J8349" s="172"/>
      <c r="K8349" s="172"/>
      <c r="L8349" s="178"/>
      <c r="M8349" s="174"/>
      <c r="N8349" s="175"/>
      <c r="O8349" s="176"/>
      <c r="P8349" s="166"/>
    </row>
    <row r="8350" spans="1:16" s="165" customFormat="1">
      <c r="A8350" s="310"/>
      <c r="B8350" s="378"/>
      <c r="C8350" s="169" t="s">
        <v>188</v>
      </c>
      <c r="D8350" s="170" t="s">
        <v>81</v>
      </c>
      <c r="E8350" s="171">
        <v>0.1</v>
      </c>
      <c r="F8350" s="172">
        <f>VLOOKUP($C8350,VLP!$C$3:$F$191,3,0)</f>
        <v>27500</v>
      </c>
      <c r="G8350" s="172"/>
      <c r="H8350" s="172"/>
      <c r="I8350" s="172">
        <f>E8350*F8350</f>
        <v>2750</v>
      </c>
      <c r="J8350" s="172"/>
      <c r="K8350" s="172"/>
      <c r="L8350" s="178"/>
      <c r="M8350" s="174"/>
      <c r="N8350" s="175"/>
      <c r="O8350" s="176"/>
      <c r="P8350" s="166"/>
    </row>
    <row r="8351" spans="1:16" s="165" customFormat="1">
      <c r="A8351" s="310"/>
      <c r="B8351" s="378"/>
      <c r="C8351" s="169" t="s">
        <v>2555</v>
      </c>
      <c r="D8351" s="170" t="s">
        <v>2556</v>
      </c>
      <c r="E8351" s="382">
        <v>2</v>
      </c>
      <c r="F8351" s="172">
        <f>SUM(I8349:I8350)</f>
        <v>3070</v>
      </c>
      <c r="G8351" s="172"/>
      <c r="H8351" s="172"/>
      <c r="I8351" s="172">
        <f>+E8351*F8351/100</f>
        <v>61.4</v>
      </c>
      <c r="J8351" s="172"/>
      <c r="K8351" s="172"/>
      <c r="L8351" s="178"/>
      <c r="M8351" s="174"/>
      <c r="N8351" s="175"/>
      <c r="O8351" s="176"/>
      <c r="P8351" s="166"/>
    </row>
    <row r="8352" spans="1:16" s="165" customFormat="1">
      <c r="A8352" s="310"/>
      <c r="B8352" s="310"/>
      <c r="C8352" s="335" t="s">
        <v>4337</v>
      </c>
      <c r="D8352" s="170" t="s">
        <v>2540</v>
      </c>
      <c r="E8352" s="171">
        <v>0.32</v>
      </c>
      <c r="F8352" s="172"/>
      <c r="G8352" s="172">
        <f>_lg45</f>
        <v>343394.12828947359</v>
      </c>
      <c r="H8352" s="172"/>
      <c r="I8352" s="172"/>
      <c r="J8352" s="177">
        <f>+G8352*E8352</f>
        <v>109886.12105263156</v>
      </c>
      <c r="K8352" s="172"/>
      <c r="L8352"/>
      <c r="M8352"/>
      <c r="N8352"/>
      <c r="O8352"/>
      <c r="P8352" s="166"/>
    </row>
    <row r="8353" spans="1:16" s="165" customFormat="1">
      <c r="A8353" s="337"/>
      <c r="B8353" s="168"/>
      <c r="C8353" s="169" t="s">
        <v>2791</v>
      </c>
      <c r="D8353" s="170"/>
      <c r="E8353" s="382"/>
      <c r="F8353" s="172"/>
      <c r="G8353" s="172"/>
      <c r="H8353" s="172"/>
      <c r="I8353" s="172"/>
      <c r="J8353" s="177"/>
      <c r="K8353" s="177">
        <f>SUM(K8354:K8354)</f>
        <v>0</v>
      </c>
      <c r="L8353"/>
      <c r="M8353"/>
      <c r="N8353"/>
      <c r="O8353"/>
      <c r="P8353" s="166"/>
    </row>
    <row r="8354" spans="1:16" s="165" customFormat="1">
      <c r="A8354" s="449" t="s">
        <v>897</v>
      </c>
      <c r="B8354" s="180"/>
      <c r="C8354" s="181" t="s">
        <v>5481</v>
      </c>
      <c r="D8354" s="182" t="s">
        <v>2195</v>
      </c>
      <c r="E8354" s="183">
        <v>0</v>
      </c>
      <c r="F8354" s="184"/>
      <c r="G8354" s="184"/>
      <c r="H8354" s="338">
        <f>VLOOKUP($A8354,'GiaMTC TT13-QD1491'!$B$11:$T$825,19,0)</f>
        <v>2473701.4157869248</v>
      </c>
      <c r="I8354" s="184"/>
      <c r="J8354" s="189"/>
      <c r="K8354" s="184">
        <f>+H8354*E8354</f>
        <v>0</v>
      </c>
      <c r="L8354"/>
      <c r="M8354"/>
      <c r="N8354"/>
      <c r="O8354"/>
      <c r="P8354" s="166"/>
    </row>
    <row r="8355" spans="1:16" s="165" customFormat="1" ht="15">
      <c r="A8355" s="447" t="s">
        <v>5941</v>
      </c>
      <c r="B8355" s="185" t="s">
        <v>5942</v>
      </c>
      <c r="C8355" s="309" t="s">
        <v>2792</v>
      </c>
      <c r="D8355" s="186"/>
      <c r="E8355" s="187"/>
      <c r="F8355" s="188"/>
      <c r="G8355" s="188"/>
      <c r="H8355" s="188"/>
      <c r="I8355" s="190">
        <f>SUM(I8356:I8358)</f>
        <v>1728.9</v>
      </c>
      <c r="J8355" s="188"/>
      <c r="K8355" s="188"/>
      <c r="L8355" s="173" t="s">
        <v>2795</v>
      </c>
      <c r="M8355" s="174">
        <f>+I8355</f>
        <v>1728.9</v>
      </c>
      <c r="N8355" s="175">
        <f>+J8359</f>
        <v>54943.060526315778</v>
      </c>
      <c r="O8355" s="176">
        <f>+K8360</f>
        <v>0</v>
      </c>
      <c r="P8355" s="330">
        <f>SUM(M8355:O8355)</f>
        <v>56671.960526315779</v>
      </c>
    </row>
    <row r="8356" spans="1:16" s="165" customFormat="1">
      <c r="A8356" s="310"/>
      <c r="B8356" s="378"/>
      <c r="C8356" s="169" t="s">
        <v>295</v>
      </c>
      <c r="D8356" s="388" t="s">
        <v>81</v>
      </c>
      <c r="E8356" s="389">
        <v>0.04</v>
      </c>
      <c r="F8356" s="172">
        <f>VLOOKUP($C8356,VLP!$C$3:$F$191,3,0)</f>
        <v>8000</v>
      </c>
      <c r="G8356" s="390"/>
      <c r="H8356" s="390"/>
      <c r="I8356" s="172">
        <f>E8356*F8356</f>
        <v>320</v>
      </c>
      <c r="J8356" s="172"/>
      <c r="K8356" s="172"/>
      <c r="L8356" s="178"/>
      <c r="M8356" s="174"/>
      <c r="N8356" s="175"/>
      <c r="O8356" s="176"/>
      <c r="P8356" s="166"/>
    </row>
    <row r="8357" spans="1:16" s="165" customFormat="1">
      <c r="A8357" s="310"/>
      <c r="B8357" s="378"/>
      <c r="C8357" s="169" t="s">
        <v>188</v>
      </c>
      <c r="D8357" s="170" t="s">
        <v>81</v>
      </c>
      <c r="E8357" s="171">
        <v>0.05</v>
      </c>
      <c r="F8357" s="172">
        <f>VLOOKUP($C8357,VLP!$C$3:$F$191,3,0)</f>
        <v>27500</v>
      </c>
      <c r="G8357" s="172"/>
      <c r="H8357" s="172"/>
      <c r="I8357" s="172">
        <f>E8357*F8357</f>
        <v>1375</v>
      </c>
      <c r="J8357" s="172"/>
      <c r="K8357" s="172"/>
      <c r="L8357" s="178"/>
      <c r="M8357" s="174"/>
      <c r="N8357" s="175"/>
      <c r="O8357" s="176"/>
      <c r="P8357" s="166"/>
    </row>
    <row r="8358" spans="1:16" s="165" customFormat="1">
      <c r="A8358" s="310"/>
      <c r="B8358" s="378"/>
      <c r="C8358" s="169" t="s">
        <v>2555</v>
      </c>
      <c r="D8358" s="170" t="s">
        <v>2556</v>
      </c>
      <c r="E8358" s="382">
        <v>2</v>
      </c>
      <c r="F8358" s="172">
        <f>SUM(I8356:I8357)</f>
        <v>1695</v>
      </c>
      <c r="G8358" s="172"/>
      <c r="H8358" s="172"/>
      <c r="I8358" s="172">
        <f>+E8358*F8358/100</f>
        <v>33.9</v>
      </c>
      <c r="J8358" s="172"/>
      <c r="K8358" s="172"/>
      <c r="L8358" s="178"/>
      <c r="M8358" s="174"/>
      <c r="N8358" s="175"/>
      <c r="O8358" s="176"/>
      <c r="P8358" s="166"/>
    </row>
    <row r="8359" spans="1:16" s="165" customFormat="1">
      <c r="A8359" s="310"/>
      <c r="B8359" s="310"/>
      <c r="C8359" s="335" t="s">
        <v>4337</v>
      </c>
      <c r="D8359" s="170" t="s">
        <v>2540</v>
      </c>
      <c r="E8359" s="171">
        <v>0.16</v>
      </c>
      <c r="F8359" s="172"/>
      <c r="G8359" s="172">
        <f>_lg45</f>
        <v>343394.12828947359</v>
      </c>
      <c r="H8359" s="172"/>
      <c r="I8359" s="172"/>
      <c r="J8359" s="177">
        <f>+G8359*E8359</f>
        <v>54943.060526315778</v>
      </c>
      <c r="K8359" s="172"/>
      <c r="L8359"/>
      <c r="M8359"/>
      <c r="N8359"/>
      <c r="O8359"/>
      <c r="P8359" s="166"/>
    </row>
    <row r="8360" spans="1:16" s="165" customFormat="1">
      <c r="A8360" s="337"/>
      <c r="B8360" s="168"/>
      <c r="C8360" s="169" t="s">
        <v>2791</v>
      </c>
      <c r="D8360" s="170"/>
      <c r="E8360" s="382"/>
      <c r="F8360" s="172"/>
      <c r="G8360" s="172"/>
      <c r="H8360" s="172"/>
      <c r="I8360" s="172"/>
      <c r="J8360" s="177"/>
      <c r="K8360" s="177">
        <f>SUM(K8361:K8361)</f>
        <v>0</v>
      </c>
      <c r="L8360"/>
      <c r="M8360"/>
      <c r="N8360"/>
      <c r="O8360"/>
      <c r="P8360" s="166"/>
    </row>
    <row r="8361" spans="1:16" s="165" customFormat="1">
      <c r="A8361" s="449" t="s">
        <v>897</v>
      </c>
      <c r="B8361" s="180"/>
      <c r="C8361" s="181" t="s">
        <v>5481</v>
      </c>
      <c r="D8361" s="182" t="s">
        <v>2195</v>
      </c>
      <c r="E8361" s="183">
        <v>0</v>
      </c>
      <c r="F8361" s="184"/>
      <c r="G8361" s="184"/>
      <c r="H8361" s="338">
        <f>VLOOKUP($A8361,'GiaMTC TT13-QD1491'!$B$11:$T$825,19,0)</f>
        <v>2473701.4157869248</v>
      </c>
      <c r="I8361" s="184"/>
      <c r="J8361" s="189"/>
      <c r="K8361" s="184">
        <f>+H8361*E8361</f>
        <v>0</v>
      </c>
      <c r="L8361"/>
      <c r="M8361"/>
      <c r="N8361"/>
      <c r="O8361"/>
      <c r="P8361" s="166"/>
    </row>
    <row r="8362" spans="1:16" s="165" customFormat="1" ht="15">
      <c r="A8362" s="447" t="s">
        <v>5943</v>
      </c>
      <c r="B8362" s="185" t="s">
        <v>5944</v>
      </c>
      <c r="C8362" s="309" t="s">
        <v>2792</v>
      </c>
      <c r="D8362" s="186"/>
      <c r="E8362" s="187"/>
      <c r="F8362" s="188"/>
      <c r="G8362" s="188"/>
      <c r="H8362" s="188"/>
      <c r="I8362" s="190">
        <f>SUM(I8363:I8365)</f>
        <v>3131.4</v>
      </c>
      <c r="J8362" s="188"/>
      <c r="K8362" s="188"/>
      <c r="L8362" s="173" t="s">
        <v>2795</v>
      </c>
      <c r="M8362" s="174">
        <f>+I8362</f>
        <v>3131.4</v>
      </c>
      <c r="N8362" s="175">
        <f>+J8366</f>
        <v>164829.18157894732</v>
      </c>
      <c r="O8362" s="176">
        <f>+K8367</f>
        <v>0</v>
      </c>
      <c r="P8362" s="330">
        <f>SUM(M8362:O8362)</f>
        <v>167960.58157894731</v>
      </c>
    </row>
    <row r="8363" spans="1:16" s="165" customFormat="1">
      <c r="A8363" s="310"/>
      <c r="B8363" s="378"/>
      <c r="C8363" s="169" t="s">
        <v>295</v>
      </c>
      <c r="D8363" s="388" t="s">
        <v>81</v>
      </c>
      <c r="E8363" s="389">
        <v>0.04</v>
      </c>
      <c r="F8363" s="172">
        <f>VLOOKUP($C8363,VLP!$C$3:$F$191,3,0)</f>
        <v>8000</v>
      </c>
      <c r="G8363" s="390"/>
      <c r="H8363" s="390"/>
      <c r="I8363" s="172">
        <f>E8363*F8363</f>
        <v>320</v>
      </c>
      <c r="J8363" s="172"/>
      <c r="K8363" s="172"/>
      <c r="L8363" s="178"/>
      <c r="M8363" s="174"/>
      <c r="N8363" s="175"/>
      <c r="O8363" s="176"/>
      <c r="P8363" s="166"/>
    </row>
    <row r="8364" spans="1:16" s="165" customFormat="1">
      <c r="A8364" s="310"/>
      <c r="B8364" s="378"/>
      <c r="C8364" s="169" t="s">
        <v>188</v>
      </c>
      <c r="D8364" s="170" t="s">
        <v>81</v>
      </c>
      <c r="E8364" s="171">
        <v>0.1</v>
      </c>
      <c r="F8364" s="172">
        <f>VLOOKUP($C8364,VLP!$C$3:$F$191,3,0)</f>
        <v>27500</v>
      </c>
      <c r="G8364" s="172"/>
      <c r="H8364" s="172"/>
      <c r="I8364" s="172">
        <f>E8364*F8364</f>
        <v>2750</v>
      </c>
      <c r="J8364" s="172"/>
      <c r="K8364" s="172"/>
      <c r="L8364" s="178"/>
      <c r="M8364" s="174"/>
      <c r="N8364" s="175"/>
      <c r="O8364" s="176"/>
      <c r="P8364" s="166"/>
    </row>
    <row r="8365" spans="1:16" s="165" customFormat="1">
      <c r="A8365" s="310"/>
      <c r="B8365" s="378"/>
      <c r="C8365" s="169" t="s">
        <v>2555</v>
      </c>
      <c r="D8365" s="170" t="s">
        <v>2556</v>
      </c>
      <c r="E8365" s="382">
        <v>2</v>
      </c>
      <c r="F8365" s="172">
        <f>SUM(I8363:I8364)</f>
        <v>3070</v>
      </c>
      <c r="G8365" s="172"/>
      <c r="H8365" s="172"/>
      <c r="I8365" s="172">
        <f>+E8365*F8365/100</f>
        <v>61.4</v>
      </c>
      <c r="J8365" s="172"/>
      <c r="K8365" s="172"/>
      <c r="L8365" s="178"/>
      <c r="M8365" s="174"/>
      <c r="N8365" s="175"/>
      <c r="O8365" s="176"/>
      <c r="P8365" s="166"/>
    </row>
    <row r="8366" spans="1:16" s="165" customFormat="1">
      <c r="A8366" s="310"/>
      <c r="B8366" s="310"/>
      <c r="C8366" s="335" t="s">
        <v>4337</v>
      </c>
      <c r="D8366" s="170" t="s">
        <v>2540</v>
      </c>
      <c r="E8366" s="171">
        <v>0.48</v>
      </c>
      <c r="F8366" s="172"/>
      <c r="G8366" s="172">
        <f>_lg45</f>
        <v>343394.12828947359</v>
      </c>
      <c r="H8366" s="172"/>
      <c r="I8366" s="172"/>
      <c r="J8366" s="177">
        <f>+G8366*E8366</f>
        <v>164829.18157894732</v>
      </c>
      <c r="K8366" s="172"/>
      <c r="L8366"/>
      <c r="M8366"/>
      <c r="N8366"/>
      <c r="O8366"/>
      <c r="P8366" s="166"/>
    </row>
    <row r="8367" spans="1:16" s="165" customFormat="1">
      <c r="A8367" s="337"/>
      <c r="B8367" s="168"/>
      <c r="C8367" s="169" t="s">
        <v>2791</v>
      </c>
      <c r="D8367" s="170"/>
      <c r="E8367" s="382"/>
      <c r="F8367" s="172"/>
      <c r="G8367" s="172"/>
      <c r="H8367" s="172"/>
      <c r="I8367" s="172"/>
      <c r="J8367" s="177"/>
      <c r="K8367" s="177">
        <f>SUM(K8368:K8368)</f>
        <v>0</v>
      </c>
      <c r="L8367"/>
      <c r="M8367"/>
      <c r="N8367"/>
      <c r="O8367"/>
      <c r="P8367" s="166"/>
    </row>
    <row r="8368" spans="1:16" s="165" customFormat="1">
      <c r="A8368" s="449" t="s">
        <v>897</v>
      </c>
      <c r="B8368" s="180"/>
      <c r="C8368" s="181" t="s">
        <v>5481</v>
      </c>
      <c r="D8368" s="182" t="s">
        <v>2195</v>
      </c>
      <c r="E8368" s="183">
        <v>0</v>
      </c>
      <c r="F8368" s="184"/>
      <c r="G8368" s="184"/>
      <c r="H8368" s="338">
        <f>VLOOKUP($A8368,'GiaMTC TT13-QD1491'!$B$11:$T$825,19,0)</f>
        <v>2473701.4157869248</v>
      </c>
      <c r="I8368" s="184"/>
      <c r="J8368" s="189"/>
      <c r="K8368" s="184">
        <f>+H8368*E8368</f>
        <v>0</v>
      </c>
      <c r="L8368"/>
      <c r="M8368"/>
      <c r="N8368"/>
      <c r="O8368"/>
      <c r="P8368" s="166"/>
    </row>
    <row r="8369" spans="1:16" s="165" customFormat="1" ht="15">
      <c r="A8369" s="447" t="s">
        <v>5945</v>
      </c>
      <c r="B8369" s="185" t="s">
        <v>5946</v>
      </c>
      <c r="C8369" s="309" t="s">
        <v>2792</v>
      </c>
      <c r="D8369" s="186"/>
      <c r="E8369" s="187"/>
      <c r="F8369" s="188"/>
      <c r="G8369" s="188"/>
      <c r="H8369" s="188"/>
      <c r="I8369" s="190">
        <f>SUM(I8370:I8372)</f>
        <v>3131.4</v>
      </c>
      <c r="J8369" s="188"/>
      <c r="K8369" s="188"/>
      <c r="L8369" s="173" t="s">
        <v>2795</v>
      </c>
      <c r="M8369" s="174">
        <f>+I8369</f>
        <v>3131.4</v>
      </c>
      <c r="N8369" s="175">
        <f>+J8373</f>
        <v>109886.12105263156</v>
      </c>
      <c r="O8369" s="176">
        <f>+K8374</f>
        <v>0</v>
      </c>
      <c r="P8369" s="330">
        <f>SUM(M8369:O8369)</f>
        <v>113017.52105263155</v>
      </c>
    </row>
    <row r="8370" spans="1:16" s="165" customFormat="1">
      <c r="A8370" s="310"/>
      <c r="B8370" s="378"/>
      <c r="C8370" s="169" t="s">
        <v>295</v>
      </c>
      <c r="D8370" s="388" t="s">
        <v>81</v>
      </c>
      <c r="E8370" s="389">
        <v>0.04</v>
      </c>
      <c r="F8370" s="172">
        <f>VLOOKUP($C8370,VLP!$C$3:$F$191,3,0)</f>
        <v>8000</v>
      </c>
      <c r="G8370" s="390"/>
      <c r="H8370" s="390"/>
      <c r="I8370" s="172">
        <f>E8370*F8370</f>
        <v>320</v>
      </c>
      <c r="J8370" s="172"/>
      <c r="K8370" s="172"/>
      <c r="L8370" s="178"/>
      <c r="M8370" s="174"/>
      <c r="N8370" s="175"/>
      <c r="O8370" s="176"/>
      <c r="P8370" s="166"/>
    </row>
    <row r="8371" spans="1:16" s="165" customFormat="1">
      <c r="A8371" s="310"/>
      <c r="B8371" s="378"/>
      <c r="C8371" s="169" t="s">
        <v>188</v>
      </c>
      <c r="D8371" s="170" t="s">
        <v>81</v>
      </c>
      <c r="E8371" s="171">
        <v>0.1</v>
      </c>
      <c r="F8371" s="172">
        <f>VLOOKUP($C8371,VLP!$C$3:$F$191,3,0)</f>
        <v>27500</v>
      </c>
      <c r="G8371" s="172"/>
      <c r="H8371" s="172"/>
      <c r="I8371" s="172">
        <f>E8371*F8371</f>
        <v>2750</v>
      </c>
      <c r="J8371" s="172"/>
      <c r="K8371" s="172"/>
      <c r="L8371" s="178"/>
      <c r="M8371" s="174"/>
      <c r="N8371" s="175"/>
      <c r="O8371" s="176"/>
      <c r="P8371" s="166"/>
    </row>
    <row r="8372" spans="1:16" s="165" customFormat="1">
      <c r="A8372" s="310"/>
      <c r="B8372" s="378"/>
      <c r="C8372" s="169" t="s">
        <v>2555</v>
      </c>
      <c r="D8372" s="170" t="s">
        <v>2556</v>
      </c>
      <c r="E8372" s="382">
        <v>2</v>
      </c>
      <c r="F8372" s="172">
        <f>SUM(I8370:I8371)</f>
        <v>3070</v>
      </c>
      <c r="G8372" s="172"/>
      <c r="H8372" s="172"/>
      <c r="I8372" s="172">
        <f>+E8372*F8372/100</f>
        <v>61.4</v>
      </c>
      <c r="J8372" s="172"/>
      <c r="K8372" s="172"/>
      <c r="L8372" s="178"/>
      <c r="M8372" s="174"/>
      <c r="N8372" s="175"/>
      <c r="O8372" s="176"/>
      <c r="P8372" s="166"/>
    </row>
    <row r="8373" spans="1:16" s="165" customFormat="1">
      <c r="A8373" s="310"/>
      <c r="B8373" s="310"/>
      <c r="C8373" s="335" t="s">
        <v>4337</v>
      </c>
      <c r="D8373" s="170" t="s">
        <v>2540</v>
      </c>
      <c r="E8373" s="171">
        <v>0.32</v>
      </c>
      <c r="F8373" s="172"/>
      <c r="G8373" s="172">
        <f>_lg45</f>
        <v>343394.12828947359</v>
      </c>
      <c r="H8373" s="172"/>
      <c r="I8373" s="172"/>
      <c r="J8373" s="177">
        <f>+G8373*E8373</f>
        <v>109886.12105263156</v>
      </c>
      <c r="K8373" s="172"/>
      <c r="L8373"/>
      <c r="M8373"/>
      <c r="N8373"/>
      <c r="O8373"/>
      <c r="P8373" s="166"/>
    </row>
    <row r="8374" spans="1:16" s="165" customFormat="1">
      <c r="A8374" s="337"/>
      <c r="B8374" s="168"/>
      <c r="C8374" s="169" t="s">
        <v>2791</v>
      </c>
      <c r="D8374" s="170"/>
      <c r="E8374" s="382"/>
      <c r="F8374" s="172"/>
      <c r="G8374" s="172"/>
      <c r="H8374" s="172"/>
      <c r="I8374" s="172"/>
      <c r="J8374" s="177"/>
      <c r="K8374" s="177">
        <f>SUM(K8375:K8375)</f>
        <v>0</v>
      </c>
      <c r="L8374"/>
      <c r="M8374"/>
      <c r="N8374"/>
      <c r="O8374"/>
      <c r="P8374" s="166"/>
    </row>
    <row r="8375" spans="1:16" s="165" customFormat="1">
      <c r="A8375" s="449" t="s">
        <v>897</v>
      </c>
      <c r="B8375" s="180"/>
      <c r="C8375" s="181" t="s">
        <v>5481</v>
      </c>
      <c r="D8375" s="182" t="s">
        <v>2195</v>
      </c>
      <c r="E8375" s="183">
        <v>0</v>
      </c>
      <c r="F8375" s="184"/>
      <c r="G8375" s="184"/>
      <c r="H8375" s="338">
        <f>VLOOKUP($A8375,'GiaMTC TT13-QD1491'!$B$11:$T$825,19,0)</f>
        <v>2473701.4157869248</v>
      </c>
      <c r="I8375" s="184"/>
      <c r="J8375" s="189"/>
      <c r="K8375" s="184">
        <f>+H8375*E8375</f>
        <v>0</v>
      </c>
      <c r="L8375"/>
      <c r="M8375"/>
      <c r="N8375"/>
      <c r="O8375"/>
      <c r="P8375" s="166"/>
    </row>
    <row r="8376" spans="1:16" s="165" customFormat="1">
      <c r="A8376" s="305" t="s">
        <v>5947</v>
      </c>
      <c r="B8376" s="306"/>
      <c r="C8376" s="354"/>
      <c r="D8376" s="196"/>
      <c r="E8376" s="355"/>
      <c r="F8376" s="356"/>
      <c r="G8376" s="356"/>
      <c r="H8376" s="356"/>
      <c r="I8376" s="356"/>
      <c r="J8376" s="360"/>
      <c r="K8376" s="356"/>
      <c r="L8376"/>
      <c r="M8376"/>
      <c r="N8376"/>
      <c r="O8376"/>
      <c r="P8376" s="166"/>
    </row>
    <row r="8377" spans="1:16" s="165" customFormat="1">
      <c r="A8377" s="290"/>
      <c r="B8377" s="332" t="s">
        <v>2537</v>
      </c>
      <c r="C8377" s="354"/>
      <c r="D8377" s="196"/>
      <c r="E8377" s="355"/>
      <c r="F8377" s="356"/>
      <c r="G8377" s="356"/>
      <c r="H8377" s="356"/>
      <c r="I8377" s="356"/>
      <c r="J8377" s="360"/>
      <c r="K8377" s="356"/>
      <c r="L8377"/>
      <c r="M8377"/>
      <c r="N8377"/>
      <c r="O8377"/>
      <c r="P8377" s="166"/>
    </row>
    <row r="8378" spans="1:16" s="165" customFormat="1">
      <c r="A8378" s="445" t="s">
        <v>2829</v>
      </c>
      <c r="B8378" s="332" t="s">
        <v>5948</v>
      </c>
      <c r="C8378" s="354"/>
      <c r="D8378" s="196"/>
      <c r="E8378" s="355"/>
      <c r="F8378" s="356"/>
      <c r="G8378" s="356"/>
      <c r="H8378" s="356"/>
      <c r="I8378" s="356"/>
      <c r="J8378" s="360"/>
      <c r="K8378" s="356"/>
      <c r="L8378"/>
      <c r="M8378"/>
      <c r="N8378"/>
      <c r="O8378"/>
      <c r="P8378" s="166"/>
    </row>
    <row r="8379" spans="1:16" s="165" customFormat="1">
      <c r="A8379" s="451" t="s">
        <v>2829</v>
      </c>
      <c r="B8379" s="385" t="s">
        <v>5639</v>
      </c>
      <c r="C8379" s="367"/>
      <c r="D8379" s="368"/>
      <c r="E8379" s="369"/>
      <c r="F8379" s="370"/>
      <c r="G8379" s="370"/>
      <c r="H8379" s="370"/>
      <c r="I8379" s="370"/>
      <c r="J8379" s="376"/>
      <c r="K8379" s="370"/>
      <c r="L8379"/>
      <c r="M8379"/>
      <c r="N8379"/>
      <c r="O8379"/>
      <c r="P8379" s="166"/>
    </row>
    <row r="8380" spans="1:16" s="165" customFormat="1">
      <c r="A8380" s="1650" t="s">
        <v>438</v>
      </c>
      <c r="B8380" s="1650" t="s">
        <v>2538</v>
      </c>
      <c r="C8380" s="1650" t="s">
        <v>2539</v>
      </c>
      <c r="D8380" s="1650" t="s">
        <v>2787</v>
      </c>
      <c r="E8380" s="1650" t="s">
        <v>2788</v>
      </c>
      <c r="F8380" s="1655" t="s">
        <v>77</v>
      </c>
      <c r="G8380" s="1655"/>
      <c r="H8380" s="1655"/>
      <c r="I8380" s="1655" t="s">
        <v>2781</v>
      </c>
      <c r="J8380" s="1655"/>
      <c r="K8380" s="1655"/>
      <c r="L8380"/>
      <c r="M8380"/>
      <c r="N8380"/>
      <c r="O8380"/>
      <c r="P8380" s="166"/>
    </row>
    <row r="8381" spans="1:16" s="165" customFormat="1">
      <c r="A8381" s="1651"/>
      <c r="B8381" s="1651"/>
      <c r="C8381" s="1651"/>
      <c r="D8381" s="1651"/>
      <c r="E8381" s="1651"/>
      <c r="F8381" s="308" t="s">
        <v>2554</v>
      </c>
      <c r="G8381" s="308" t="s">
        <v>2783</v>
      </c>
      <c r="H8381" s="308" t="s">
        <v>2784</v>
      </c>
      <c r="I8381" s="308" t="s">
        <v>2554</v>
      </c>
      <c r="J8381" s="308" t="s">
        <v>2783</v>
      </c>
      <c r="K8381" s="308" t="s">
        <v>2784</v>
      </c>
      <c r="L8381"/>
      <c r="M8381"/>
      <c r="N8381"/>
      <c r="O8381"/>
      <c r="P8381" s="166"/>
    </row>
    <row r="8382" spans="1:16" s="165" customFormat="1" ht="15">
      <c r="A8382" s="447" t="s">
        <v>5949</v>
      </c>
      <c r="B8382" s="185" t="s">
        <v>5950</v>
      </c>
      <c r="C8382" s="309" t="s">
        <v>2792</v>
      </c>
      <c r="D8382" s="186"/>
      <c r="E8382" s="187"/>
      <c r="F8382" s="188"/>
      <c r="G8382" s="188"/>
      <c r="H8382" s="188"/>
      <c r="I8382" s="190">
        <f>SUM(I8383:I8384)</f>
        <v>1375</v>
      </c>
      <c r="J8382" s="188"/>
      <c r="K8382" s="188"/>
      <c r="L8382" s="173" t="s">
        <v>5759</v>
      </c>
      <c r="M8382" s="174">
        <f>+I8382</f>
        <v>1375</v>
      </c>
      <c r="N8382" s="175">
        <f>+J8385</f>
        <v>274715.30263157887</v>
      </c>
      <c r="O8382" s="176"/>
      <c r="P8382" s="330">
        <f>SUM(M8382:O8382)</f>
        <v>276090.30263157887</v>
      </c>
    </row>
    <row r="8383" spans="1:16" s="165" customFormat="1">
      <c r="A8383" s="310"/>
      <c r="B8383" s="378"/>
      <c r="C8383" s="169" t="s">
        <v>188</v>
      </c>
      <c r="D8383" s="388" t="s">
        <v>81</v>
      </c>
      <c r="E8383" s="389">
        <v>0.05</v>
      </c>
      <c r="F8383" s="172">
        <f>VLOOKUP($C8383,VLP!$C$3:$F$191,3,0)</f>
        <v>27500</v>
      </c>
      <c r="G8383" s="390"/>
      <c r="H8383" s="390"/>
      <c r="I8383" s="172">
        <f>E8383*F8383</f>
        <v>1375</v>
      </c>
      <c r="J8383" s="172"/>
      <c r="K8383" s="172"/>
      <c r="L8383" s="178"/>
      <c r="M8383" s="174"/>
      <c r="N8383" s="175"/>
      <c r="O8383" s="176"/>
      <c r="P8383" s="166"/>
    </row>
    <row r="8384" spans="1:16" s="165" customFormat="1">
      <c r="A8384" s="310"/>
      <c r="B8384" s="378"/>
      <c r="C8384" s="169" t="s">
        <v>319</v>
      </c>
      <c r="D8384" s="170" t="s">
        <v>120</v>
      </c>
      <c r="E8384" s="171">
        <v>0</v>
      </c>
      <c r="F8384" s="172">
        <f>VLOOKUP($C8384,VLP!$C$3:$F$191,3,0)</f>
        <v>4500</v>
      </c>
      <c r="G8384" s="172"/>
      <c r="H8384" s="172"/>
      <c r="I8384" s="172">
        <f>E8384*F8384</f>
        <v>0</v>
      </c>
      <c r="J8384" s="172"/>
      <c r="K8384" s="172"/>
      <c r="L8384" s="178"/>
      <c r="M8384" s="174"/>
      <c r="N8384" s="175"/>
      <c r="O8384" s="176"/>
      <c r="P8384" s="166"/>
    </row>
    <row r="8385" spans="1:16" s="165" customFormat="1">
      <c r="A8385" s="311"/>
      <c r="B8385" s="311"/>
      <c r="C8385" s="312" t="s">
        <v>4337</v>
      </c>
      <c r="D8385" s="182" t="s">
        <v>2540</v>
      </c>
      <c r="E8385" s="183">
        <v>0.8</v>
      </c>
      <c r="F8385" s="184"/>
      <c r="G8385" s="184">
        <f>_lg45</f>
        <v>343394.12828947359</v>
      </c>
      <c r="H8385" s="184"/>
      <c r="I8385" s="184"/>
      <c r="J8385" s="189">
        <f>+G8385*E8385</f>
        <v>274715.30263157887</v>
      </c>
      <c r="K8385" s="184"/>
      <c r="L8385"/>
      <c r="M8385"/>
      <c r="N8385"/>
      <c r="O8385"/>
      <c r="P8385" s="166"/>
    </row>
    <row r="8386" spans="1:16" s="165" customFormat="1" ht="15">
      <c r="A8386" s="447" t="s">
        <v>5951</v>
      </c>
      <c r="B8386" s="185" t="s">
        <v>5952</v>
      </c>
      <c r="C8386" s="309" t="s">
        <v>2792</v>
      </c>
      <c r="D8386" s="186"/>
      <c r="E8386" s="187"/>
      <c r="F8386" s="188"/>
      <c r="G8386" s="188"/>
      <c r="H8386" s="188"/>
      <c r="I8386" s="190">
        <f>SUM(I8387:I8388)</f>
        <v>14875</v>
      </c>
      <c r="J8386" s="188"/>
      <c r="K8386" s="188"/>
      <c r="L8386" s="173" t="s">
        <v>5759</v>
      </c>
      <c r="M8386" s="174">
        <f>+I8386</f>
        <v>14875</v>
      </c>
      <c r="N8386" s="175">
        <f>+J8389</f>
        <v>2747153.0263157887</v>
      </c>
      <c r="O8386" s="176"/>
      <c r="P8386" s="330">
        <f>SUM(M8386:O8386)</f>
        <v>2762028.0263157887</v>
      </c>
    </row>
    <row r="8387" spans="1:16" s="165" customFormat="1">
      <c r="A8387" s="310"/>
      <c r="B8387" s="378"/>
      <c r="C8387" s="169" t="s">
        <v>188</v>
      </c>
      <c r="D8387" s="388" t="s">
        <v>81</v>
      </c>
      <c r="E8387" s="389">
        <v>0.05</v>
      </c>
      <c r="F8387" s="172">
        <f>VLOOKUP($C8387,VLP!$C$3:$F$191,3,0)</f>
        <v>27500</v>
      </c>
      <c r="G8387" s="390"/>
      <c r="H8387" s="390"/>
      <c r="I8387" s="172">
        <f>E8387*F8387</f>
        <v>1375</v>
      </c>
      <c r="J8387" s="172"/>
      <c r="K8387" s="172"/>
      <c r="L8387" s="178"/>
      <c r="M8387" s="174"/>
      <c r="N8387" s="175"/>
      <c r="O8387" s="176"/>
      <c r="P8387" s="166"/>
    </row>
    <row r="8388" spans="1:16" s="165" customFormat="1">
      <c r="A8388" s="310"/>
      <c r="B8388" s="378"/>
      <c r="C8388" s="169" t="s">
        <v>319</v>
      </c>
      <c r="D8388" s="170" t="s">
        <v>120</v>
      </c>
      <c r="E8388" s="171">
        <v>3</v>
      </c>
      <c r="F8388" s="172">
        <f>VLOOKUP($C8388,VLP!$C$3:$F$191,3,0)</f>
        <v>4500</v>
      </c>
      <c r="G8388" s="172"/>
      <c r="H8388" s="172"/>
      <c r="I8388" s="172">
        <f>E8388*F8388</f>
        <v>13500</v>
      </c>
      <c r="J8388" s="172"/>
      <c r="K8388" s="172"/>
      <c r="L8388" s="178"/>
      <c r="M8388" s="174"/>
      <c r="N8388" s="175"/>
      <c r="O8388" s="176"/>
      <c r="P8388" s="166"/>
    </row>
    <row r="8389" spans="1:16" s="165" customFormat="1">
      <c r="A8389" s="311"/>
      <c r="B8389" s="311"/>
      <c r="C8389" s="312" t="s">
        <v>4337</v>
      </c>
      <c r="D8389" s="182" t="s">
        <v>2540</v>
      </c>
      <c r="E8389" s="183">
        <v>8</v>
      </c>
      <c r="F8389" s="184"/>
      <c r="G8389" s="184">
        <f>_lg45</f>
        <v>343394.12828947359</v>
      </c>
      <c r="H8389" s="184"/>
      <c r="I8389" s="184"/>
      <c r="J8389" s="189">
        <f>+G8389*E8389</f>
        <v>2747153.0263157887</v>
      </c>
      <c r="K8389" s="184"/>
      <c r="L8389"/>
      <c r="M8389"/>
      <c r="N8389"/>
      <c r="O8389"/>
      <c r="P8389" s="166"/>
    </row>
    <row r="8390" spans="1:16" s="165" customFormat="1" ht="24">
      <c r="A8390" s="447" t="s">
        <v>5953</v>
      </c>
      <c r="B8390" s="185" t="s">
        <v>5954</v>
      </c>
      <c r="C8390" s="309" t="s">
        <v>2792</v>
      </c>
      <c r="D8390" s="186"/>
      <c r="E8390" s="187"/>
      <c r="F8390" s="188"/>
      <c r="G8390" s="188"/>
      <c r="H8390" s="188"/>
      <c r="I8390" s="190">
        <f>SUM(I8391:I8392)</f>
        <v>1375</v>
      </c>
      <c r="J8390" s="188"/>
      <c r="K8390" s="188"/>
      <c r="L8390" s="173" t="s">
        <v>5759</v>
      </c>
      <c r="M8390" s="174">
        <f>+I8390</f>
        <v>1375</v>
      </c>
      <c r="N8390" s="175">
        <f>+J8393</f>
        <v>120874.73315789469</v>
      </c>
      <c r="O8390" s="176"/>
      <c r="P8390" s="330">
        <f>SUM(M8390:O8390)</f>
        <v>122249.73315789469</v>
      </c>
    </row>
    <row r="8391" spans="1:16" s="165" customFormat="1">
      <c r="A8391" s="310"/>
      <c r="B8391" s="378"/>
      <c r="C8391" s="169" t="s">
        <v>188</v>
      </c>
      <c r="D8391" s="388" t="s">
        <v>81</v>
      </c>
      <c r="E8391" s="389">
        <v>0.05</v>
      </c>
      <c r="F8391" s="172">
        <f>VLOOKUP($C8391,VLP!$C$3:$F$191,3,0)</f>
        <v>27500</v>
      </c>
      <c r="G8391" s="390"/>
      <c r="H8391" s="390"/>
      <c r="I8391" s="172">
        <f>E8391*F8391</f>
        <v>1375</v>
      </c>
      <c r="J8391" s="172"/>
      <c r="K8391" s="172"/>
      <c r="L8391" s="178"/>
      <c r="M8391" s="174"/>
      <c r="N8391" s="175"/>
      <c r="O8391" s="176"/>
      <c r="P8391" s="166"/>
    </row>
    <row r="8392" spans="1:16" s="165" customFormat="1">
      <c r="A8392" s="310"/>
      <c r="B8392" s="378"/>
      <c r="C8392" s="169" t="s">
        <v>319</v>
      </c>
      <c r="D8392" s="170" t="s">
        <v>120</v>
      </c>
      <c r="E8392" s="171">
        <v>0</v>
      </c>
      <c r="F8392" s="172">
        <f>VLOOKUP($C8392,VLP!$C$3:$F$191,3,0)</f>
        <v>4500</v>
      </c>
      <c r="G8392" s="172"/>
      <c r="H8392" s="172"/>
      <c r="I8392" s="172">
        <f>E8392*F8392</f>
        <v>0</v>
      </c>
      <c r="J8392" s="172"/>
      <c r="K8392" s="172"/>
      <c r="L8392" s="178"/>
      <c r="M8392" s="174"/>
      <c r="N8392" s="175"/>
      <c r="O8392" s="176"/>
      <c r="P8392" s="166"/>
    </row>
    <row r="8393" spans="1:16" s="165" customFormat="1">
      <c r="A8393" s="311"/>
      <c r="B8393" s="311"/>
      <c r="C8393" s="312" t="s">
        <v>4337</v>
      </c>
      <c r="D8393" s="182" t="s">
        <v>2540</v>
      </c>
      <c r="E8393" s="183">
        <v>0.35199999999999998</v>
      </c>
      <c r="F8393" s="184"/>
      <c r="G8393" s="184">
        <f>_lg45</f>
        <v>343394.12828947359</v>
      </c>
      <c r="H8393" s="184"/>
      <c r="I8393" s="184"/>
      <c r="J8393" s="189">
        <f>+G8393*E8393</f>
        <v>120874.73315789469</v>
      </c>
      <c r="K8393" s="184"/>
      <c r="L8393"/>
      <c r="M8393"/>
      <c r="N8393"/>
      <c r="O8393"/>
      <c r="P8393" s="166"/>
    </row>
    <row r="8394" spans="1:16" s="165" customFormat="1" ht="15">
      <c r="A8394" s="447" t="s">
        <v>5955</v>
      </c>
      <c r="B8394" s="185" t="s">
        <v>5956</v>
      </c>
      <c r="C8394" s="309" t="s">
        <v>2792</v>
      </c>
      <c r="D8394" s="186"/>
      <c r="E8394" s="187"/>
      <c r="F8394" s="188"/>
      <c r="G8394" s="188"/>
      <c r="H8394" s="188"/>
      <c r="I8394" s="190">
        <f>SUM(I8395:I8396)</f>
        <v>1375</v>
      </c>
      <c r="J8394" s="188"/>
      <c r="K8394" s="188"/>
      <c r="L8394" s="173" t="s">
        <v>5759</v>
      </c>
      <c r="M8394" s="174">
        <f>+I8394</f>
        <v>1375</v>
      </c>
      <c r="N8394" s="175">
        <f>+J8397</f>
        <v>120874.73315789469</v>
      </c>
      <c r="O8394" s="176"/>
      <c r="P8394" s="330">
        <f>SUM(M8394:O8394)</f>
        <v>122249.73315789469</v>
      </c>
    </row>
    <row r="8395" spans="1:16" s="165" customFormat="1">
      <c r="A8395" s="310"/>
      <c r="B8395" s="378"/>
      <c r="C8395" s="169" t="s">
        <v>188</v>
      </c>
      <c r="D8395" s="388" t="s">
        <v>81</v>
      </c>
      <c r="E8395" s="389">
        <v>0.05</v>
      </c>
      <c r="F8395" s="172">
        <f>VLOOKUP($C8395,VLP!$C$3:$F$191,3,0)</f>
        <v>27500</v>
      </c>
      <c r="G8395" s="390"/>
      <c r="H8395" s="390"/>
      <c r="I8395" s="172">
        <f>E8395*F8395</f>
        <v>1375</v>
      </c>
      <c r="J8395" s="172"/>
      <c r="K8395" s="172"/>
      <c r="L8395" s="178"/>
      <c r="M8395" s="174"/>
      <c r="N8395" s="175"/>
      <c r="O8395" s="176"/>
      <c r="P8395" s="166"/>
    </row>
    <row r="8396" spans="1:16" s="165" customFormat="1">
      <c r="A8396" s="310"/>
      <c r="B8396" s="378"/>
      <c r="C8396" s="169" t="s">
        <v>319</v>
      </c>
      <c r="D8396" s="170" t="s">
        <v>120</v>
      </c>
      <c r="E8396" s="171">
        <v>0</v>
      </c>
      <c r="F8396" s="172">
        <f>VLOOKUP($C8396,VLP!$C$3:$F$191,3,0)</f>
        <v>4500</v>
      </c>
      <c r="G8396" s="172"/>
      <c r="H8396" s="172"/>
      <c r="I8396" s="172">
        <f>E8396*F8396</f>
        <v>0</v>
      </c>
      <c r="J8396" s="172"/>
      <c r="K8396" s="172"/>
      <c r="L8396" s="178"/>
      <c r="M8396" s="174"/>
      <c r="N8396" s="175"/>
      <c r="O8396" s="176"/>
      <c r="P8396" s="166"/>
    </row>
    <row r="8397" spans="1:16" s="165" customFormat="1">
      <c r="A8397" s="311"/>
      <c r="B8397" s="311"/>
      <c r="C8397" s="312" t="s">
        <v>4337</v>
      </c>
      <c r="D8397" s="182" t="s">
        <v>2540</v>
      </c>
      <c r="E8397" s="183">
        <v>0.35199999999999998</v>
      </c>
      <c r="F8397" s="184"/>
      <c r="G8397" s="184">
        <f>_lg45</f>
        <v>343394.12828947359</v>
      </c>
      <c r="H8397" s="184"/>
      <c r="I8397" s="184"/>
      <c r="J8397" s="189">
        <f>+G8397*E8397</f>
        <v>120874.73315789469</v>
      </c>
      <c r="K8397" s="184"/>
      <c r="L8397"/>
      <c r="M8397"/>
      <c r="N8397"/>
      <c r="O8397"/>
      <c r="P8397" s="166"/>
    </row>
    <row r="8398" spans="1:16" s="165" customFormat="1" ht="15">
      <c r="A8398" s="447" t="s">
        <v>5957</v>
      </c>
      <c r="B8398" s="185" t="s">
        <v>5958</v>
      </c>
      <c r="C8398" s="309" t="s">
        <v>2792</v>
      </c>
      <c r="D8398" s="186"/>
      <c r="E8398" s="187"/>
      <c r="F8398" s="188"/>
      <c r="G8398" s="188"/>
      <c r="H8398" s="188"/>
      <c r="I8398" s="190">
        <f>SUM(I8399:I8400)</f>
        <v>1375</v>
      </c>
      <c r="J8398" s="188"/>
      <c r="K8398" s="188"/>
      <c r="L8398" s="173" t="s">
        <v>5759</v>
      </c>
      <c r="M8398" s="174">
        <f>+I8398</f>
        <v>1375</v>
      </c>
      <c r="N8398" s="175">
        <f>+J8401</f>
        <v>120874.73315789469</v>
      </c>
      <c r="O8398" s="176"/>
      <c r="P8398" s="330">
        <f>SUM(M8398:O8398)</f>
        <v>122249.73315789469</v>
      </c>
    </row>
    <row r="8399" spans="1:16" s="165" customFormat="1">
      <c r="A8399" s="310"/>
      <c r="B8399" s="378"/>
      <c r="C8399" s="169" t="s">
        <v>188</v>
      </c>
      <c r="D8399" s="388" t="s">
        <v>81</v>
      </c>
      <c r="E8399" s="389">
        <v>0.05</v>
      </c>
      <c r="F8399" s="172">
        <f>VLOOKUP($C8399,VLP!$C$3:$F$191,3,0)</f>
        <v>27500</v>
      </c>
      <c r="G8399" s="390"/>
      <c r="H8399" s="390"/>
      <c r="I8399" s="172">
        <f>E8399*F8399</f>
        <v>1375</v>
      </c>
      <c r="J8399" s="172"/>
      <c r="K8399" s="172"/>
      <c r="L8399" s="178"/>
      <c r="M8399" s="174"/>
      <c r="N8399" s="175"/>
      <c r="O8399" s="176"/>
      <c r="P8399" s="166"/>
    </row>
    <row r="8400" spans="1:16" s="165" customFormat="1">
      <c r="A8400" s="310"/>
      <c r="B8400" s="378"/>
      <c r="C8400" s="169" t="s">
        <v>319</v>
      </c>
      <c r="D8400" s="170" t="s">
        <v>120</v>
      </c>
      <c r="E8400" s="171">
        <v>0</v>
      </c>
      <c r="F8400" s="172">
        <f>VLOOKUP($C8400,VLP!$C$3:$F$191,3,0)</f>
        <v>4500</v>
      </c>
      <c r="G8400" s="172"/>
      <c r="H8400" s="172"/>
      <c r="I8400" s="172">
        <f>E8400*F8400</f>
        <v>0</v>
      </c>
      <c r="J8400" s="172"/>
      <c r="K8400" s="172"/>
      <c r="L8400" s="178"/>
      <c r="M8400" s="174"/>
      <c r="N8400" s="175"/>
      <c r="O8400" s="176"/>
      <c r="P8400" s="166"/>
    </row>
    <row r="8401" spans="1:16" s="165" customFormat="1">
      <c r="A8401" s="311"/>
      <c r="B8401" s="311"/>
      <c r="C8401" s="312" t="s">
        <v>4337</v>
      </c>
      <c r="D8401" s="182" t="s">
        <v>2540</v>
      </c>
      <c r="E8401" s="183">
        <v>0.35199999999999998</v>
      </c>
      <c r="F8401" s="184"/>
      <c r="G8401" s="184">
        <f>_lg45</f>
        <v>343394.12828947359</v>
      </c>
      <c r="H8401" s="184"/>
      <c r="I8401" s="184"/>
      <c r="J8401" s="189">
        <f>+G8401*E8401</f>
        <v>120874.73315789469</v>
      </c>
      <c r="K8401" s="184"/>
      <c r="L8401"/>
      <c r="M8401"/>
      <c r="N8401"/>
      <c r="O8401"/>
      <c r="P8401" s="166"/>
    </row>
    <row r="8402" spans="1:16" s="165" customFormat="1" ht="18.75">
      <c r="A8402" s="362" t="s">
        <v>5959</v>
      </c>
      <c r="B8402" s="363"/>
      <c r="C8402" s="350"/>
      <c r="D8402" s="351"/>
      <c r="E8402" s="352"/>
      <c r="F8402" s="353"/>
      <c r="G8402" s="353"/>
      <c r="H8402" s="353"/>
      <c r="I8402" s="353"/>
      <c r="J8402" s="359"/>
      <c r="K8402" s="353"/>
      <c r="L8402"/>
      <c r="M8402"/>
      <c r="N8402"/>
      <c r="O8402"/>
      <c r="P8402" s="166"/>
    </row>
    <row r="8403" spans="1:16" s="165" customFormat="1">
      <c r="A8403" s="305" t="s">
        <v>5960</v>
      </c>
      <c r="B8403" s="306"/>
      <c r="C8403" s="354"/>
      <c r="D8403" s="196"/>
      <c r="E8403" s="355"/>
      <c r="F8403" s="356"/>
      <c r="G8403" s="356"/>
      <c r="H8403" s="356"/>
      <c r="I8403" s="356"/>
      <c r="J8403" s="360"/>
      <c r="K8403" s="356"/>
      <c r="L8403"/>
      <c r="M8403"/>
      <c r="N8403"/>
      <c r="O8403"/>
      <c r="P8403" s="166"/>
    </row>
    <row r="8404" spans="1:16" s="165" customFormat="1">
      <c r="A8404" s="290"/>
      <c r="B8404" s="332" t="s">
        <v>2537</v>
      </c>
      <c r="C8404" s="354"/>
      <c r="D8404" s="196"/>
      <c r="E8404" s="355"/>
      <c r="F8404" s="356"/>
      <c r="G8404" s="356"/>
      <c r="H8404" s="356"/>
      <c r="I8404" s="356"/>
      <c r="J8404" s="360"/>
      <c r="K8404" s="356"/>
      <c r="L8404"/>
      <c r="M8404"/>
      <c r="N8404"/>
      <c r="O8404"/>
      <c r="P8404" s="166"/>
    </row>
    <row r="8405" spans="1:16" s="165" customFormat="1">
      <c r="A8405" s="445" t="s">
        <v>2829</v>
      </c>
      <c r="B8405" s="332" t="s">
        <v>5961</v>
      </c>
      <c r="C8405" s="354"/>
      <c r="D8405" s="196"/>
      <c r="E8405" s="355"/>
      <c r="F8405" s="356"/>
      <c r="G8405" s="356"/>
      <c r="H8405" s="356"/>
      <c r="I8405" s="356"/>
      <c r="J8405" s="360"/>
      <c r="K8405" s="356"/>
      <c r="L8405"/>
      <c r="M8405"/>
      <c r="N8405"/>
      <c r="O8405"/>
      <c r="P8405" s="166"/>
    </row>
    <row r="8406" spans="1:16" s="165" customFormat="1">
      <c r="A8406" s="451" t="s">
        <v>2829</v>
      </c>
      <c r="B8406" s="385" t="s">
        <v>5962</v>
      </c>
      <c r="C8406" s="354"/>
      <c r="D8406" s="196"/>
      <c r="E8406" s="355"/>
      <c r="F8406" s="356"/>
      <c r="G8406" s="356"/>
      <c r="H8406" s="356"/>
      <c r="I8406" s="356"/>
      <c r="J8406" s="360"/>
      <c r="K8406" s="356"/>
      <c r="L8406"/>
      <c r="M8406"/>
      <c r="N8406"/>
      <c r="O8406"/>
      <c r="P8406" s="166"/>
    </row>
    <row r="8407" spans="1:16" s="165" customFormat="1">
      <c r="A8407" s="1650" t="s">
        <v>438</v>
      </c>
      <c r="B8407" s="1650" t="s">
        <v>2538</v>
      </c>
      <c r="C8407" s="1650" t="s">
        <v>2539</v>
      </c>
      <c r="D8407" s="1650" t="s">
        <v>2787</v>
      </c>
      <c r="E8407" s="1650" t="s">
        <v>2788</v>
      </c>
      <c r="F8407" s="1655" t="s">
        <v>77</v>
      </c>
      <c r="G8407" s="1655"/>
      <c r="H8407" s="1655"/>
      <c r="I8407" s="1655" t="s">
        <v>2781</v>
      </c>
      <c r="J8407" s="1655"/>
      <c r="K8407" s="1655"/>
      <c r="L8407"/>
      <c r="M8407"/>
      <c r="N8407"/>
      <c r="O8407"/>
      <c r="P8407" s="166"/>
    </row>
    <row r="8408" spans="1:16" s="165" customFormat="1">
      <c r="A8408" s="1651"/>
      <c r="B8408" s="1651"/>
      <c r="C8408" s="1651"/>
      <c r="D8408" s="1651"/>
      <c r="E8408" s="1651"/>
      <c r="F8408" s="308" t="s">
        <v>2554</v>
      </c>
      <c r="G8408" s="308" t="s">
        <v>2783</v>
      </c>
      <c r="H8408" s="308" t="s">
        <v>2784</v>
      </c>
      <c r="I8408" s="308" t="s">
        <v>2554</v>
      </c>
      <c r="J8408" s="308" t="s">
        <v>2783</v>
      </c>
      <c r="K8408" s="308" t="s">
        <v>2784</v>
      </c>
      <c r="L8408"/>
      <c r="M8408"/>
      <c r="N8408"/>
      <c r="O8408"/>
      <c r="P8408" s="166"/>
    </row>
    <row r="8409" spans="1:16" s="165" customFormat="1" ht="24">
      <c r="A8409" s="447" t="s">
        <v>5963</v>
      </c>
      <c r="B8409" s="185" t="s">
        <v>5964</v>
      </c>
      <c r="C8409" s="309" t="s">
        <v>2792</v>
      </c>
      <c r="D8409" s="186"/>
      <c r="E8409" s="187"/>
      <c r="F8409" s="188"/>
      <c r="G8409" s="188"/>
      <c r="H8409" s="188"/>
      <c r="I8409" s="190">
        <f>SUM(I8410:I8413)</f>
        <v>23907.45</v>
      </c>
      <c r="J8409" s="188"/>
      <c r="K8409" s="188"/>
      <c r="L8409" s="173" t="s">
        <v>5602</v>
      </c>
      <c r="M8409" s="174">
        <f>+I8409</f>
        <v>23907.45</v>
      </c>
      <c r="N8409" s="175">
        <f>+J8414</f>
        <v>852267.87828947371</v>
      </c>
      <c r="O8409" s="176"/>
      <c r="P8409" s="330">
        <f>SUM(M8409:O8409)</f>
        <v>876175.32828947366</v>
      </c>
    </row>
    <row r="8410" spans="1:16" s="165" customFormat="1">
      <c r="A8410" s="310"/>
      <c r="B8410" s="378"/>
      <c r="C8410" s="169" t="s">
        <v>285</v>
      </c>
      <c r="D8410" s="388" t="s">
        <v>81</v>
      </c>
      <c r="E8410" s="389">
        <v>0.2</v>
      </c>
      <c r="F8410" s="172">
        <f>VLOOKUP($C8410,VLP!$C$3:$F$191,3,0)</f>
        <v>18845</v>
      </c>
      <c r="G8410" s="390"/>
      <c r="H8410" s="390"/>
      <c r="I8410" s="172">
        <f>E8410*F8410</f>
        <v>3769</v>
      </c>
      <c r="J8410" s="172"/>
      <c r="K8410" s="172"/>
      <c r="L8410" s="178"/>
      <c r="M8410" s="174"/>
      <c r="N8410" s="175"/>
      <c r="O8410" s="176"/>
      <c r="P8410" s="166"/>
    </row>
    <row r="8411" spans="1:16" s="165" customFormat="1">
      <c r="A8411" s="310"/>
      <c r="B8411" s="378"/>
      <c r="C8411" s="169" t="s">
        <v>185</v>
      </c>
      <c r="D8411" s="170" t="s">
        <v>186</v>
      </c>
      <c r="E8411" s="171">
        <v>1</v>
      </c>
      <c r="F8411" s="172">
        <f>VLOOKUP($C8411,VLP!$C$3:$F$191,3,0)</f>
        <v>7000</v>
      </c>
      <c r="G8411" s="172"/>
      <c r="H8411" s="172"/>
      <c r="I8411" s="172">
        <f>E8411*F8411</f>
        <v>7000</v>
      </c>
      <c r="J8411" s="172"/>
      <c r="K8411" s="172"/>
      <c r="L8411" s="178"/>
      <c r="M8411" s="174"/>
      <c r="N8411" s="175"/>
      <c r="O8411" s="176"/>
      <c r="P8411" s="166"/>
    </row>
    <row r="8412" spans="1:16" s="165" customFormat="1">
      <c r="A8412" s="310"/>
      <c r="B8412" s="378"/>
      <c r="C8412" s="169" t="s">
        <v>275</v>
      </c>
      <c r="D8412" s="170" t="s">
        <v>81</v>
      </c>
      <c r="E8412" s="171">
        <v>0.3</v>
      </c>
      <c r="F8412" s="172">
        <f>VLOOKUP($C8412,VLP!$C$3:$F$191,3,0)</f>
        <v>40000</v>
      </c>
      <c r="G8412" s="172"/>
      <c r="H8412" s="172"/>
      <c r="I8412" s="172">
        <f>E8412*F8412</f>
        <v>12000</v>
      </c>
      <c r="J8412" s="172"/>
      <c r="K8412" s="172"/>
      <c r="L8412" s="178"/>
      <c r="M8412" s="174"/>
      <c r="N8412" s="175"/>
      <c r="O8412" s="176"/>
      <c r="P8412" s="166"/>
    </row>
    <row r="8413" spans="1:16" s="165" customFormat="1">
      <c r="A8413" s="310"/>
      <c r="B8413" s="378"/>
      <c r="C8413" s="169" t="s">
        <v>2555</v>
      </c>
      <c r="D8413" s="170" t="s">
        <v>2556</v>
      </c>
      <c r="E8413" s="382">
        <v>5</v>
      </c>
      <c r="F8413" s="172">
        <f>SUM(I8410:I8412)</f>
        <v>22769</v>
      </c>
      <c r="G8413" s="172"/>
      <c r="H8413" s="172"/>
      <c r="I8413" s="172">
        <f>+E8413*F8413/100</f>
        <v>1138.45</v>
      </c>
      <c r="J8413" s="172"/>
      <c r="K8413" s="172"/>
      <c r="L8413" s="178"/>
      <c r="M8413" s="174"/>
      <c r="N8413" s="175"/>
      <c r="O8413" s="176"/>
      <c r="P8413" s="166"/>
    </row>
    <row r="8414" spans="1:16" s="165" customFormat="1">
      <c r="A8414" s="311"/>
      <c r="B8414" s="311"/>
      <c r="C8414" s="312" t="s">
        <v>2919</v>
      </c>
      <c r="D8414" s="182" t="s">
        <v>2540</v>
      </c>
      <c r="E8414" s="183">
        <v>2.7</v>
      </c>
      <c r="F8414" s="184"/>
      <c r="G8414" s="184">
        <f>_lg40</f>
        <v>315654.76973684208</v>
      </c>
      <c r="H8414" s="184"/>
      <c r="I8414" s="184"/>
      <c r="J8414" s="189">
        <f>+G8414*E8414</f>
        <v>852267.87828947371</v>
      </c>
      <c r="K8414" s="184"/>
      <c r="L8414"/>
      <c r="M8414"/>
      <c r="N8414"/>
      <c r="O8414"/>
      <c r="P8414" s="166"/>
    </row>
    <row r="8415" spans="1:16" s="165" customFormat="1" ht="24">
      <c r="A8415" s="447" t="s">
        <v>5965</v>
      </c>
      <c r="B8415" s="185" t="s">
        <v>5966</v>
      </c>
      <c r="C8415" s="309" t="s">
        <v>2792</v>
      </c>
      <c r="D8415" s="186"/>
      <c r="E8415" s="187"/>
      <c r="F8415" s="188"/>
      <c r="G8415" s="188"/>
      <c r="H8415" s="188"/>
      <c r="I8415" s="190">
        <f>SUM(I8416:I8419)</f>
        <v>19707.45</v>
      </c>
      <c r="J8415" s="188"/>
      <c r="K8415" s="188"/>
      <c r="L8415" s="173" t="s">
        <v>5602</v>
      </c>
      <c r="M8415" s="174">
        <f>+I8415</f>
        <v>19707.45</v>
      </c>
      <c r="N8415" s="175">
        <f>+J8420</f>
        <v>255680.36348684211</v>
      </c>
      <c r="O8415" s="176"/>
      <c r="P8415" s="330">
        <f>SUM(M8415:O8415)</f>
        <v>275387.81348684209</v>
      </c>
    </row>
    <row r="8416" spans="1:16" s="165" customFormat="1">
      <c r="A8416" s="310"/>
      <c r="B8416" s="378"/>
      <c r="C8416" s="169" t="s">
        <v>285</v>
      </c>
      <c r="D8416" s="388" t="s">
        <v>81</v>
      </c>
      <c r="E8416" s="389">
        <v>0.2</v>
      </c>
      <c r="F8416" s="172">
        <f>VLOOKUP($C8416,VLP!$C$3:$F$191,3,0)</f>
        <v>18845</v>
      </c>
      <c r="G8416" s="390"/>
      <c r="H8416" s="390"/>
      <c r="I8416" s="172">
        <f>E8416*F8416</f>
        <v>3769</v>
      </c>
      <c r="J8416" s="172"/>
      <c r="K8416" s="172"/>
      <c r="L8416" s="178"/>
      <c r="M8416" s="174"/>
      <c r="N8416" s="175"/>
      <c r="O8416" s="176"/>
      <c r="P8416" s="166"/>
    </row>
    <row r="8417" spans="1:16" s="165" customFormat="1">
      <c r="A8417" s="310"/>
      <c r="B8417" s="378"/>
      <c r="C8417" s="169" t="s">
        <v>185</v>
      </c>
      <c r="D8417" s="170" t="s">
        <v>186</v>
      </c>
      <c r="E8417" s="171">
        <v>1</v>
      </c>
      <c r="F8417" s="172">
        <f>VLOOKUP($C8417,VLP!$C$3:$F$191,3,0)</f>
        <v>7000</v>
      </c>
      <c r="G8417" s="172"/>
      <c r="H8417" s="172"/>
      <c r="I8417" s="172">
        <f>E8417*F8417</f>
        <v>7000</v>
      </c>
      <c r="J8417" s="172"/>
      <c r="K8417" s="172"/>
      <c r="L8417" s="178"/>
      <c r="M8417" s="174"/>
      <c r="N8417" s="175"/>
      <c r="O8417" s="176"/>
      <c r="P8417" s="166"/>
    </row>
    <row r="8418" spans="1:16" s="165" customFormat="1">
      <c r="A8418" s="310"/>
      <c r="B8418" s="378"/>
      <c r="C8418" s="169" t="s">
        <v>275</v>
      </c>
      <c r="D8418" s="170" t="s">
        <v>81</v>
      </c>
      <c r="E8418" s="171">
        <v>0.2</v>
      </c>
      <c r="F8418" s="172">
        <f>VLOOKUP($C8418,VLP!$C$3:$F$191,3,0)</f>
        <v>40000</v>
      </c>
      <c r="G8418" s="172"/>
      <c r="H8418" s="172"/>
      <c r="I8418" s="172">
        <f>E8418*F8418</f>
        <v>8000</v>
      </c>
      <c r="J8418" s="172"/>
      <c r="K8418" s="172"/>
      <c r="L8418" s="178"/>
      <c r="M8418" s="174"/>
      <c r="N8418" s="175"/>
      <c r="O8418" s="176"/>
      <c r="P8418" s="166"/>
    </row>
    <row r="8419" spans="1:16" s="165" customFormat="1">
      <c r="A8419" s="310"/>
      <c r="B8419" s="378"/>
      <c r="C8419" s="169" t="s">
        <v>2555</v>
      </c>
      <c r="D8419" s="170" t="s">
        <v>2556</v>
      </c>
      <c r="E8419" s="382">
        <v>5</v>
      </c>
      <c r="F8419" s="172">
        <f>SUM(I8416:I8418)</f>
        <v>18769</v>
      </c>
      <c r="G8419" s="172"/>
      <c r="H8419" s="172"/>
      <c r="I8419" s="172">
        <f>+E8419*F8419/100</f>
        <v>938.45</v>
      </c>
      <c r="J8419" s="172"/>
      <c r="K8419" s="172"/>
      <c r="L8419" s="178"/>
      <c r="M8419" s="174"/>
      <c r="N8419" s="175"/>
      <c r="O8419" s="176"/>
      <c r="P8419" s="166"/>
    </row>
    <row r="8420" spans="1:16" s="165" customFormat="1">
      <c r="A8420" s="311"/>
      <c r="B8420" s="311"/>
      <c r="C8420" s="312" t="s">
        <v>2919</v>
      </c>
      <c r="D8420" s="182" t="s">
        <v>2540</v>
      </c>
      <c r="E8420" s="183">
        <v>0.81</v>
      </c>
      <c r="F8420" s="184"/>
      <c r="G8420" s="184">
        <f>_lg40</f>
        <v>315654.76973684208</v>
      </c>
      <c r="H8420" s="184"/>
      <c r="I8420" s="184"/>
      <c r="J8420" s="189">
        <f>+G8420*E8420</f>
        <v>255680.36348684211</v>
      </c>
      <c r="K8420" s="184"/>
      <c r="L8420"/>
      <c r="M8420"/>
      <c r="N8420"/>
      <c r="O8420"/>
      <c r="P8420" s="166"/>
    </row>
    <row r="8421" spans="1:16" s="165" customFormat="1" ht="24">
      <c r="A8421" s="447" t="s">
        <v>5967</v>
      </c>
      <c r="B8421" s="185" t="s">
        <v>5968</v>
      </c>
      <c r="C8421" s="309" t="s">
        <v>2792</v>
      </c>
      <c r="D8421" s="186"/>
      <c r="E8421" s="187"/>
      <c r="F8421" s="188"/>
      <c r="G8421" s="188"/>
      <c r="H8421" s="188"/>
      <c r="I8421" s="190">
        <f>SUM(I8422:I8425)</f>
        <v>21686.174999999999</v>
      </c>
      <c r="J8421" s="188"/>
      <c r="K8421" s="188"/>
      <c r="L8421" s="173" t="s">
        <v>5602</v>
      </c>
      <c r="M8421" s="174">
        <f>+I8421</f>
        <v>21686.174999999999</v>
      </c>
      <c r="N8421" s="175">
        <f>+J8426</f>
        <v>511360.72697368421</v>
      </c>
      <c r="O8421" s="176"/>
      <c r="P8421" s="330">
        <f>SUM(M8421:O8421)</f>
        <v>533046.9019736842</v>
      </c>
    </row>
    <row r="8422" spans="1:16" s="165" customFormat="1">
      <c r="A8422" s="310"/>
      <c r="B8422" s="378"/>
      <c r="C8422" s="169" t="s">
        <v>285</v>
      </c>
      <c r="D8422" s="388" t="s">
        <v>81</v>
      </c>
      <c r="E8422" s="389">
        <v>0.3</v>
      </c>
      <c r="F8422" s="172">
        <f>VLOOKUP($C8422,VLP!$C$3:$F$191,3,0)</f>
        <v>18845</v>
      </c>
      <c r="G8422" s="390"/>
      <c r="H8422" s="390"/>
      <c r="I8422" s="172">
        <f>E8422*F8422</f>
        <v>5653.5</v>
      </c>
      <c r="J8422" s="172"/>
      <c r="K8422" s="172"/>
      <c r="L8422" s="178"/>
      <c r="M8422" s="174"/>
      <c r="N8422" s="175"/>
      <c r="O8422" s="176"/>
      <c r="P8422" s="166"/>
    </row>
    <row r="8423" spans="1:16" s="165" customFormat="1">
      <c r="A8423" s="310"/>
      <c r="B8423" s="378"/>
      <c r="C8423" s="169" t="s">
        <v>185</v>
      </c>
      <c r="D8423" s="170" t="s">
        <v>186</v>
      </c>
      <c r="E8423" s="171">
        <v>1</v>
      </c>
      <c r="F8423" s="172">
        <f>VLOOKUP($C8423,VLP!$C$3:$F$191,3,0)</f>
        <v>7000</v>
      </c>
      <c r="G8423" s="172"/>
      <c r="H8423" s="172"/>
      <c r="I8423" s="172">
        <f>E8423*F8423</f>
        <v>7000</v>
      </c>
      <c r="J8423" s="172"/>
      <c r="K8423" s="172"/>
      <c r="L8423" s="178"/>
      <c r="M8423" s="174"/>
      <c r="N8423" s="175"/>
      <c r="O8423" s="176"/>
      <c r="P8423" s="166"/>
    </row>
    <row r="8424" spans="1:16" s="165" customFormat="1">
      <c r="A8424" s="310"/>
      <c r="B8424" s="378"/>
      <c r="C8424" s="169" t="s">
        <v>275</v>
      </c>
      <c r="D8424" s="170" t="s">
        <v>81</v>
      </c>
      <c r="E8424" s="171">
        <v>0.2</v>
      </c>
      <c r="F8424" s="172">
        <f>VLOOKUP($C8424,VLP!$C$3:$F$191,3,0)</f>
        <v>40000</v>
      </c>
      <c r="G8424" s="172"/>
      <c r="H8424" s="172"/>
      <c r="I8424" s="172">
        <f>E8424*F8424</f>
        <v>8000</v>
      </c>
      <c r="J8424" s="172"/>
      <c r="K8424" s="172"/>
      <c r="L8424" s="178"/>
      <c r="M8424" s="174"/>
      <c r="N8424" s="175"/>
      <c r="O8424" s="176"/>
      <c r="P8424" s="166"/>
    </row>
    <row r="8425" spans="1:16" s="165" customFormat="1">
      <c r="A8425" s="310"/>
      <c r="B8425" s="378"/>
      <c r="C8425" s="169" t="s">
        <v>2555</v>
      </c>
      <c r="D8425" s="170" t="s">
        <v>2556</v>
      </c>
      <c r="E8425" s="382">
        <v>5</v>
      </c>
      <c r="F8425" s="172">
        <f>SUM(I8422:I8424)</f>
        <v>20653.5</v>
      </c>
      <c r="G8425" s="172"/>
      <c r="H8425" s="172"/>
      <c r="I8425" s="172">
        <f>+E8425*F8425/100</f>
        <v>1032.675</v>
      </c>
      <c r="J8425" s="172"/>
      <c r="K8425" s="172"/>
      <c r="L8425" s="178"/>
      <c r="M8425" s="174"/>
      <c r="N8425" s="175"/>
      <c r="O8425" s="176"/>
      <c r="P8425" s="166"/>
    </row>
    <row r="8426" spans="1:16" s="165" customFormat="1">
      <c r="A8426" s="311"/>
      <c r="B8426" s="311"/>
      <c r="C8426" s="312" t="s">
        <v>2919</v>
      </c>
      <c r="D8426" s="182" t="s">
        <v>2540</v>
      </c>
      <c r="E8426" s="183">
        <v>1.62</v>
      </c>
      <c r="F8426" s="184"/>
      <c r="G8426" s="184">
        <f>_lg40</f>
        <v>315654.76973684208</v>
      </c>
      <c r="H8426" s="184"/>
      <c r="I8426" s="184"/>
      <c r="J8426" s="189">
        <f>+G8426*E8426</f>
        <v>511360.72697368421</v>
      </c>
      <c r="K8426" s="184"/>
      <c r="L8426"/>
      <c r="M8426"/>
      <c r="N8426"/>
      <c r="O8426"/>
      <c r="P8426" s="166"/>
    </row>
    <row r="8427" spans="1:16" s="165" customFormat="1">
      <c r="A8427" s="305" t="s">
        <v>5969</v>
      </c>
      <c r="B8427" s="306"/>
      <c r="C8427" s="354"/>
      <c r="D8427" s="196"/>
      <c r="E8427" s="355"/>
      <c r="F8427" s="356"/>
      <c r="G8427" s="356"/>
      <c r="H8427" s="356"/>
      <c r="I8427" s="356"/>
      <c r="J8427" s="360"/>
      <c r="K8427" s="356"/>
      <c r="L8427"/>
      <c r="M8427"/>
      <c r="N8427"/>
      <c r="O8427"/>
      <c r="P8427" s="166"/>
    </row>
    <row r="8428" spans="1:16" s="165" customFormat="1">
      <c r="A8428" s="290"/>
      <c r="B8428" s="332" t="s">
        <v>2537</v>
      </c>
      <c r="C8428" s="354"/>
      <c r="D8428" s="196"/>
      <c r="E8428" s="355"/>
      <c r="F8428" s="356"/>
      <c r="G8428" s="356"/>
      <c r="H8428" s="356"/>
      <c r="I8428" s="356"/>
      <c r="J8428" s="360"/>
      <c r="K8428" s="356"/>
      <c r="L8428"/>
      <c r="M8428"/>
      <c r="N8428"/>
      <c r="O8428"/>
      <c r="P8428" s="166"/>
    </row>
    <row r="8429" spans="1:16" s="165" customFormat="1">
      <c r="A8429" s="451" t="s">
        <v>2829</v>
      </c>
      <c r="B8429" s="385" t="s">
        <v>5962</v>
      </c>
      <c r="C8429" s="354"/>
      <c r="D8429" s="196"/>
      <c r="E8429" s="355"/>
      <c r="F8429" s="356"/>
      <c r="G8429" s="356"/>
      <c r="H8429" s="356"/>
      <c r="I8429" s="356"/>
      <c r="J8429" s="360"/>
      <c r="K8429" s="356"/>
      <c r="L8429"/>
      <c r="M8429"/>
      <c r="N8429"/>
      <c r="O8429"/>
      <c r="P8429" s="166"/>
    </row>
    <row r="8430" spans="1:16" s="165" customFormat="1">
      <c r="A8430" s="1650" t="s">
        <v>438</v>
      </c>
      <c r="B8430" s="1650" t="s">
        <v>2538</v>
      </c>
      <c r="C8430" s="1650" t="s">
        <v>2539</v>
      </c>
      <c r="D8430" s="1650" t="s">
        <v>2787</v>
      </c>
      <c r="E8430" s="1650" t="s">
        <v>2788</v>
      </c>
      <c r="F8430" s="1655" t="s">
        <v>77</v>
      </c>
      <c r="G8430" s="1655"/>
      <c r="H8430" s="1655"/>
      <c r="I8430" s="1655" t="s">
        <v>2781</v>
      </c>
      <c r="J8430" s="1655"/>
      <c r="K8430" s="1655"/>
      <c r="L8430"/>
      <c r="M8430"/>
      <c r="N8430"/>
      <c r="O8430"/>
      <c r="P8430" s="166"/>
    </row>
    <row r="8431" spans="1:16" s="165" customFormat="1">
      <c r="A8431" s="1651"/>
      <c r="B8431" s="1651"/>
      <c r="C8431" s="1651"/>
      <c r="D8431" s="1651"/>
      <c r="E8431" s="1651"/>
      <c r="F8431" s="308" t="s">
        <v>2554</v>
      </c>
      <c r="G8431" s="308" t="s">
        <v>2783</v>
      </c>
      <c r="H8431" s="308" t="s">
        <v>2784</v>
      </c>
      <c r="I8431" s="308" t="s">
        <v>2554</v>
      </c>
      <c r="J8431" s="308" t="s">
        <v>2783</v>
      </c>
      <c r="K8431" s="308" t="s">
        <v>2784</v>
      </c>
      <c r="L8431"/>
      <c r="M8431"/>
      <c r="N8431"/>
      <c r="O8431"/>
      <c r="P8431" s="166"/>
    </row>
    <row r="8432" spans="1:16" s="165" customFormat="1" ht="24">
      <c r="A8432" s="447" t="s">
        <v>5970</v>
      </c>
      <c r="B8432" s="185" t="s">
        <v>5971</v>
      </c>
      <c r="C8432" s="309" t="s">
        <v>2792</v>
      </c>
      <c r="D8432" s="186"/>
      <c r="E8432" s="187"/>
      <c r="F8432" s="188"/>
      <c r="G8432" s="188"/>
      <c r="H8432" s="188"/>
      <c r="I8432" s="190">
        <f>SUM(I8433:I8437)</f>
        <v>22908.23</v>
      </c>
      <c r="J8432" s="188"/>
      <c r="K8432" s="188"/>
      <c r="L8432" s="173" t="s">
        <v>5972</v>
      </c>
      <c r="M8432" s="174">
        <f>+I8432</f>
        <v>22908.23</v>
      </c>
      <c r="N8432" s="175">
        <f>+J8438</f>
        <v>1087872.5984210523</v>
      </c>
      <c r="O8432" s="176">
        <f>+K8439</f>
        <v>440878.39811157389</v>
      </c>
      <c r="P8432" s="330">
        <f>SUM(M8432:O8432)</f>
        <v>1551659.2265326262</v>
      </c>
    </row>
    <row r="8433" spans="1:16" s="165" customFormat="1">
      <c r="A8433" s="310"/>
      <c r="B8433" s="378"/>
      <c r="C8433" s="169" t="s">
        <v>188</v>
      </c>
      <c r="D8433" s="388" t="s">
        <v>81</v>
      </c>
      <c r="E8433" s="389">
        <v>0.19800000000000001</v>
      </c>
      <c r="F8433" s="172">
        <f>VLOOKUP($C8433,VLP!$C$3:$F$191,3,0)</f>
        <v>27500</v>
      </c>
      <c r="G8433" s="390"/>
      <c r="H8433" s="390"/>
      <c r="I8433" s="172">
        <f>E8433*F8433</f>
        <v>5445</v>
      </c>
      <c r="J8433" s="172"/>
      <c r="K8433" s="172"/>
      <c r="L8433" s="178"/>
      <c r="M8433" s="174"/>
      <c r="N8433" s="175"/>
      <c r="O8433" s="176"/>
      <c r="P8433" s="166"/>
    </row>
    <row r="8434" spans="1:16" s="165" customFormat="1">
      <c r="A8434" s="310"/>
      <c r="B8434" s="378"/>
      <c r="C8434" s="169" t="s">
        <v>218</v>
      </c>
      <c r="D8434" s="388" t="s">
        <v>81</v>
      </c>
      <c r="E8434" s="389">
        <v>2.8000000000000001E-2</v>
      </c>
      <c r="F8434" s="172">
        <f>VLOOKUP($C8434,VLP!$C$3:$F$191,3,0)</f>
        <v>251000</v>
      </c>
      <c r="G8434" s="390"/>
      <c r="H8434" s="390"/>
      <c r="I8434" s="172">
        <f>E8434*F8434</f>
        <v>7028</v>
      </c>
      <c r="J8434" s="172"/>
      <c r="K8434" s="172"/>
      <c r="L8434" s="178"/>
      <c r="M8434" s="174"/>
      <c r="N8434" s="175"/>
      <c r="O8434" s="176"/>
      <c r="P8434" s="166"/>
    </row>
    <row r="8435" spans="1:16" s="165" customFormat="1">
      <c r="A8435" s="310"/>
      <c r="B8435" s="378"/>
      <c r="C8435" s="169" t="s">
        <v>279</v>
      </c>
      <c r="D8435" s="388" t="s">
        <v>120</v>
      </c>
      <c r="E8435" s="389">
        <v>0.17</v>
      </c>
      <c r="F8435" s="172">
        <f>VLOOKUP($C8435,VLP!$C$3:$F$191,3,0)</f>
        <v>17000</v>
      </c>
      <c r="G8435" s="390"/>
      <c r="H8435" s="390"/>
      <c r="I8435" s="172">
        <f>E8435*F8435</f>
        <v>2890</v>
      </c>
      <c r="J8435" s="172"/>
      <c r="K8435" s="172"/>
      <c r="L8435" s="178"/>
      <c r="M8435" s="174"/>
      <c r="N8435" s="175"/>
      <c r="O8435" s="176"/>
      <c r="P8435" s="166"/>
    </row>
    <row r="8436" spans="1:16" s="165" customFormat="1">
      <c r="A8436" s="310"/>
      <c r="B8436" s="378"/>
      <c r="C8436" s="169" t="s">
        <v>138</v>
      </c>
      <c r="D8436" s="388" t="s">
        <v>81</v>
      </c>
      <c r="E8436" s="389">
        <v>0.18099999999999999</v>
      </c>
      <c r="F8436" s="172">
        <f>VLOOKUP($C8436,VLP!$C$3:$F$191,3,0)</f>
        <v>38000</v>
      </c>
      <c r="G8436" s="390"/>
      <c r="H8436" s="390"/>
      <c r="I8436" s="172">
        <f>E8436*F8436</f>
        <v>6878</v>
      </c>
      <c r="J8436" s="172"/>
      <c r="K8436" s="172"/>
      <c r="L8436" s="178"/>
      <c r="M8436" s="174"/>
      <c r="N8436" s="175"/>
      <c r="O8436" s="176"/>
      <c r="P8436" s="166"/>
    </row>
    <row r="8437" spans="1:16" s="165" customFormat="1">
      <c r="A8437" s="310"/>
      <c r="B8437" s="378"/>
      <c r="C8437" s="169" t="s">
        <v>2555</v>
      </c>
      <c r="D8437" s="388" t="s">
        <v>2556</v>
      </c>
      <c r="E8437" s="391">
        <v>3</v>
      </c>
      <c r="F8437" s="172">
        <f>SUM(I8433:I8436)</f>
        <v>22241</v>
      </c>
      <c r="G8437" s="390"/>
      <c r="H8437" s="390"/>
      <c r="I8437" s="172">
        <f>+E8437*F8437/100</f>
        <v>667.23</v>
      </c>
      <c r="J8437" s="172"/>
      <c r="K8437" s="172"/>
      <c r="L8437" s="178"/>
      <c r="M8437" s="174"/>
      <c r="N8437" s="175"/>
      <c r="O8437" s="176"/>
      <c r="P8437" s="166"/>
    </row>
    <row r="8438" spans="1:16" s="165" customFormat="1">
      <c r="A8438" s="310"/>
      <c r="B8438" s="310"/>
      <c r="C8438" s="335" t="s">
        <v>4337</v>
      </c>
      <c r="D8438" s="170" t="s">
        <v>2540</v>
      </c>
      <c r="E8438" s="171">
        <v>3.1680000000000001</v>
      </c>
      <c r="F8438" s="172"/>
      <c r="G8438" s="172">
        <f>_lg45</f>
        <v>343394.12828947359</v>
      </c>
      <c r="H8438" s="172"/>
      <c r="I8438" s="172"/>
      <c r="J8438" s="177">
        <f>+G8438*E8438</f>
        <v>1087872.5984210523</v>
      </c>
      <c r="K8438" s="172"/>
      <c r="L8438"/>
      <c r="M8438"/>
      <c r="N8438"/>
      <c r="O8438"/>
      <c r="P8438" s="166"/>
    </row>
    <row r="8439" spans="1:16" s="165" customFormat="1">
      <c r="A8439" s="337"/>
      <c r="B8439" s="168"/>
      <c r="C8439" s="169" t="s">
        <v>2791</v>
      </c>
      <c r="D8439" s="170"/>
      <c r="E8439" s="382"/>
      <c r="F8439" s="172"/>
      <c r="G8439" s="172"/>
      <c r="H8439" s="172"/>
      <c r="I8439" s="172"/>
      <c r="J8439" s="177"/>
      <c r="K8439" s="177">
        <f>SUM(K8440:K8441)</f>
        <v>440878.39811157389</v>
      </c>
      <c r="L8439"/>
      <c r="M8439"/>
      <c r="N8439"/>
      <c r="O8439"/>
      <c r="P8439" s="166"/>
    </row>
    <row r="8440" spans="1:16" s="165" customFormat="1">
      <c r="A8440" s="450" t="s">
        <v>655</v>
      </c>
      <c r="B8440" s="168"/>
      <c r="C8440" s="169" t="s">
        <v>5286</v>
      </c>
      <c r="D8440" s="170" t="s">
        <v>2195</v>
      </c>
      <c r="E8440" s="171">
        <v>0.18</v>
      </c>
      <c r="F8440" s="172"/>
      <c r="G8440" s="172"/>
      <c r="H8440" s="377">
        <f>VLOOKUP($A8440,'GiaMTC TT13-QD1491'!$B$11:$T$825,19,0)</f>
        <v>1652242.8666440679</v>
      </c>
      <c r="I8440" s="172"/>
      <c r="J8440" s="177"/>
      <c r="K8440" s="172">
        <f>+H8440*E8440</f>
        <v>297403.71599593223</v>
      </c>
      <c r="L8440"/>
      <c r="M8440"/>
      <c r="N8440"/>
      <c r="O8440"/>
      <c r="P8440" s="166"/>
    </row>
    <row r="8441" spans="1:16" s="165" customFormat="1">
      <c r="A8441" s="449" t="s">
        <v>897</v>
      </c>
      <c r="B8441" s="180"/>
      <c r="C8441" s="181" t="s">
        <v>5481</v>
      </c>
      <c r="D8441" s="182" t="s">
        <v>2195</v>
      </c>
      <c r="E8441" s="183">
        <v>5.8000000000000003E-2</v>
      </c>
      <c r="F8441" s="184"/>
      <c r="G8441" s="184"/>
      <c r="H8441" s="380">
        <f>VLOOKUP($A8441,'GiaMTC TT13-QD1491'!$B$11:$T$825,19,0)</f>
        <v>2473701.4157869248</v>
      </c>
      <c r="I8441" s="184"/>
      <c r="J8441" s="189"/>
      <c r="K8441" s="184">
        <f>+H8441*E8441</f>
        <v>143474.68211564166</v>
      </c>
      <c r="L8441"/>
      <c r="M8441"/>
      <c r="N8441"/>
      <c r="O8441"/>
      <c r="P8441" s="166"/>
    </row>
    <row r="8442" spans="1:16" s="165" customFormat="1" ht="24">
      <c r="A8442" s="447" t="s">
        <v>5973</v>
      </c>
      <c r="B8442" s="185" t="s">
        <v>5974</v>
      </c>
      <c r="C8442" s="309" t="s">
        <v>2792</v>
      </c>
      <c r="D8442" s="186"/>
      <c r="E8442" s="187"/>
      <c r="F8442" s="188"/>
      <c r="G8442" s="188"/>
      <c r="H8442" s="188"/>
      <c r="I8442" s="190">
        <f>SUM(I8443:I8447)</f>
        <v>18506.525000000001</v>
      </c>
      <c r="J8442" s="188"/>
      <c r="K8442" s="188"/>
      <c r="L8442" s="173" t="s">
        <v>5972</v>
      </c>
      <c r="M8442" s="174">
        <f>+I8442</f>
        <v>18506.525000000001</v>
      </c>
      <c r="N8442" s="175">
        <f>+J8448</f>
        <v>871534.29759868386</v>
      </c>
      <c r="O8442" s="176">
        <f>+K8449</f>
        <v>297403.71599593223</v>
      </c>
      <c r="P8442" s="330">
        <f>SUM(M8442:O8442)</f>
        <v>1187444.5385946161</v>
      </c>
    </row>
    <row r="8443" spans="1:16" s="165" customFormat="1">
      <c r="A8443" s="310"/>
      <c r="B8443" s="378"/>
      <c r="C8443" s="169" t="s">
        <v>188</v>
      </c>
      <c r="D8443" s="388" t="s">
        <v>81</v>
      </c>
      <c r="E8443" s="389">
        <v>0.159</v>
      </c>
      <c r="F8443" s="172">
        <f>VLOOKUP($C8443,VLP!$C$3:$F$191,3,0)</f>
        <v>27500</v>
      </c>
      <c r="G8443" s="390"/>
      <c r="H8443" s="390"/>
      <c r="I8443" s="172">
        <f>E8443*F8443</f>
        <v>4372.5</v>
      </c>
      <c r="J8443" s="172"/>
      <c r="K8443" s="172"/>
      <c r="L8443" s="178"/>
      <c r="M8443" s="174"/>
      <c r="N8443" s="175"/>
      <c r="O8443" s="176"/>
      <c r="P8443" s="166"/>
    </row>
    <row r="8444" spans="1:16" s="165" customFormat="1">
      <c r="A8444" s="310"/>
      <c r="B8444" s="378"/>
      <c r="C8444" s="169" t="s">
        <v>218</v>
      </c>
      <c r="D8444" s="388" t="s">
        <v>81</v>
      </c>
      <c r="E8444" s="389">
        <v>2.3E-2</v>
      </c>
      <c r="F8444" s="172">
        <f>VLOOKUP($C8444,VLP!$C$3:$F$191,3,0)</f>
        <v>251000</v>
      </c>
      <c r="G8444" s="390"/>
      <c r="H8444" s="390"/>
      <c r="I8444" s="172">
        <f>E8444*F8444</f>
        <v>5773</v>
      </c>
      <c r="J8444" s="172"/>
      <c r="K8444" s="172"/>
      <c r="L8444" s="178"/>
      <c r="M8444" s="174"/>
      <c r="N8444" s="175"/>
      <c r="O8444" s="176"/>
      <c r="P8444" s="166"/>
    </row>
    <row r="8445" spans="1:16" s="165" customFormat="1">
      <c r="A8445" s="310"/>
      <c r="B8445" s="378"/>
      <c r="C8445" s="169" t="s">
        <v>279</v>
      </c>
      <c r="D8445" s="388" t="s">
        <v>120</v>
      </c>
      <c r="E8445" s="389">
        <v>0.13600000000000001</v>
      </c>
      <c r="F8445" s="172">
        <f>VLOOKUP($C8445,VLP!$C$3:$F$191,3,0)</f>
        <v>17000</v>
      </c>
      <c r="G8445" s="390"/>
      <c r="H8445" s="390"/>
      <c r="I8445" s="172">
        <f>E8445*F8445</f>
        <v>2312</v>
      </c>
      <c r="J8445" s="172"/>
      <c r="K8445" s="172"/>
      <c r="L8445" s="178"/>
      <c r="M8445" s="174"/>
      <c r="N8445" s="175"/>
      <c r="O8445" s="176"/>
      <c r="P8445" s="166"/>
    </row>
    <row r="8446" spans="1:16" s="165" customFormat="1">
      <c r="A8446" s="310"/>
      <c r="B8446" s="378"/>
      <c r="C8446" s="169" t="s">
        <v>138</v>
      </c>
      <c r="D8446" s="388" t="s">
        <v>81</v>
      </c>
      <c r="E8446" s="389">
        <v>0.14499999999999999</v>
      </c>
      <c r="F8446" s="172">
        <f>VLOOKUP($C8446,VLP!$C$3:$F$191,3,0)</f>
        <v>38000</v>
      </c>
      <c r="G8446" s="390"/>
      <c r="H8446" s="390"/>
      <c r="I8446" s="172">
        <f>E8446*F8446</f>
        <v>5510</v>
      </c>
      <c r="J8446" s="172"/>
      <c r="K8446" s="172"/>
      <c r="L8446" s="178"/>
      <c r="M8446" s="174"/>
      <c r="N8446" s="175"/>
      <c r="O8446" s="176"/>
      <c r="P8446" s="166"/>
    </row>
    <row r="8447" spans="1:16" s="165" customFormat="1">
      <c r="A8447" s="310"/>
      <c r="B8447" s="378"/>
      <c r="C8447" s="169" t="s">
        <v>2555</v>
      </c>
      <c r="D8447" s="388" t="s">
        <v>2556</v>
      </c>
      <c r="E8447" s="391">
        <v>3</v>
      </c>
      <c r="F8447" s="172">
        <f>SUM(I8443:I8446)</f>
        <v>17967.5</v>
      </c>
      <c r="G8447" s="390"/>
      <c r="H8447" s="390"/>
      <c r="I8447" s="172">
        <f>+E8447*F8447/100</f>
        <v>539.02499999999998</v>
      </c>
      <c r="J8447" s="172"/>
      <c r="K8447" s="172"/>
      <c r="L8447" s="178"/>
      <c r="M8447" s="174"/>
      <c r="N8447" s="175"/>
      <c r="O8447" s="176"/>
      <c r="P8447" s="166"/>
    </row>
    <row r="8448" spans="1:16" s="165" customFormat="1">
      <c r="A8448" s="310"/>
      <c r="B8448" s="310"/>
      <c r="C8448" s="335" t="s">
        <v>4337</v>
      </c>
      <c r="D8448" s="170" t="s">
        <v>2540</v>
      </c>
      <c r="E8448" s="171">
        <v>2.5379999999999998</v>
      </c>
      <c r="F8448" s="172"/>
      <c r="G8448" s="172">
        <f>_lg45</f>
        <v>343394.12828947359</v>
      </c>
      <c r="H8448" s="172"/>
      <c r="I8448" s="172"/>
      <c r="J8448" s="177">
        <f>+G8448*E8448</f>
        <v>871534.29759868386</v>
      </c>
      <c r="K8448" s="172"/>
      <c r="L8448"/>
      <c r="M8448"/>
      <c r="N8448"/>
      <c r="O8448"/>
      <c r="P8448" s="166"/>
    </row>
    <row r="8449" spans="1:16" s="165" customFormat="1">
      <c r="A8449" s="337"/>
      <c r="B8449" s="168"/>
      <c r="C8449" s="169" t="s">
        <v>2791</v>
      </c>
      <c r="D8449" s="170"/>
      <c r="E8449" s="382"/>
      <c r="F8449" s="172"/>
      <c r="G8449" s="172"/>
      <c r="H8449" s="172"/>
      <c r="I8449" s="172"/>
      <c r="J8449" s="177"/>
      <c r="K8449" s="177">
        <f>SUM(K8450:K8451)</f>
        <v>297403.71599593223</v>
      </c>
      <c r="L8449"/>
      <c r="M8449"/>
      <c r="N8449"/>
      <c r="O8449"/>
      <c r="P8449" s="166"/>
    </row>
    <row r="8450" spans="1:16" s="165" customFormat="1">
      <c r="A8450" s="450" t="s">
        <v>655</v>
      </c>
      <c r="B8450" s="168"/>
      <c r="C8450" s="169" t="s">
        <v>5286</v>
      </c>
      <c r="D8450" s="170" t="s">
        <v>2195</v>
      </c>
      <c r="E8450" s="171">
        <v>0.18</v>
      </c>
      <c r="F8450" s="172"/>
      <c r="G8450" s="172"/>
      <c r="H8450" s="377">
        <f>VLOOKUP($A8450,'GiaMTC TT13-QD1491'!$B$11:$T$825,19,0)</f>
        <v>1652242.8666440679</v>
      </c>
      <c r="I8450" s="172"/>
      <c r="J8450" s="177"/>
      <c r="K8450" s="172">
        <f>+H8450*E8450</f>
        <v>297403.71599593223</v>
      </c>
      <c r="L8450"/>
      <c r="M8450"/>
      <c r="N8450"/>
      <c r="O8450"/>
      <c r="P8450" s="166"/>
    </row>
    <row r="8451" spans="1:16" s="165" customFormat="1">
      <c r="A8451" s="449" t="s">
        <v>897</v>
      </c>
      <c r="B8451" s="180"/>
      <c r="C8451" s="181" t="s">
        <v>5481</v>
      </c>
      <c r="D8451" s="182" t="s">
        <v>2195</v>
      </c>
      <c r="E8451" s="183">
        <v>0</v>
      </c>
      <c r="F8451" s="184"/>
      <c r="G8451" s="184"/>
      <c r="H8451" s="380">
        <f>VLOOKUP($A8451,'GiaMTC TT13-QD1491'!$B$11:$T$825,19,0)</f>
        <v>2473701.4157869248</v>
      </c>
      <c r="I8451" s="184"/>
      <c r="J8451" s="189"/>
      <c r="K8451" s="184">
        <f>+H8451*E8451</f>
        <v>0</v>
      </c>
      <c r="L8451"/>
      <c r="M8451"/>
      <c r="N8451"/>
      <c r="O8451"/>
      <c r="P8451" s="166"/>
    </row>
    <row r="8452" spans="1:16" s="165" customFormat="1" ht="24">
      <c r="A8452" s="447" t="s">
        <v>5975</v>
      </c>
      <c r="B8452" s="185" t="s">
        <v>5976</v>
      </c>
      <c r="C8452" s="309" t="s">
        <v>2792</v>
      </c>
      <c r="D8452" s="186"/>
      <c r="E8452" s="187"/>
      <c r="F8452" s="188"/>
      <c r="G8452" s="188"/>
      <c r="H8452" s="188"/>
      <c r="I8452" s="190">
        <f>SUM(I8453:I8457)</f>
        <v>22908.23</v>
      </c>
      <c r="J8452" s="188"/>
      <c r="K8452" s="188"/>
      <c r="L8452" s="173" t="s">
        <v>5972</v>
      </c>
      <c r="M8452" s="174">
        <f>+I8452</f>
        <v>22908.23</v>
      </c>
      <c r="N8452" s="175">
        <f>+J8458</f>
        <v>2340574.3784210519</v>
      </c>
      <c r="O8452" s="176">
        <f>+K8459</f>
        <v>440878.39811157389</v>
      </c>
      <c r="P8452" s="330">
        <f>SUM(M8452:O8452)</f>
        <v>2804361.0065326258</v>
      </c>
    </row>
    <row r="8453" spans="1:16" s="165" customFormat="1">
      <c r="A8453" s="310"/>
      <c r="B8453" s="378"/>
      <c r="C8453" s="169" t="s">
        <v>188</v>
      </c>
      <c r="D8453" s="388" t="s">
        <v>81</v>
      </c>
      <c r="E8453" s="389">
        <v>0.19800000000000001</v>
      </c>
      <c r="F8453" s="172">
        <f>VLOOKUP($C8453,VLP!$C$3:$F$191,3,0)</f>
        <v>27500</v>
      </c>
      <c r="G8453" s="390"/>
      <c r="H8453" s="390"/>
      <c r="I8453" s="172">
        <f>E8453*F8453</f>
        <v>5445</v>
      </c>
      <c r="J8453" s="172"/>
      <c r="K8453" s="172"/>
      <c r="L8453" s="178"/>
      <c r="M8453" s="174"/>
      <c r="N8453" s="175"/>
      <c r="O8453" s="176"/>
      <c r="P8453" s="166"/>
    </row>
    <row r="8454" spans="1:16" s="165" customFormat="1">
      <c r="A8454" s="310"/>
      <c r="B8454" s="378"/>
      <c r="C8454" s="169" t="s">
        <v>218</v>
      </c>
      <c r="D8454" s="388" t="s">
        <v>81</v>
      </c>
      <c r="E8454" s="389">
        <v>2.8000000000000001E-2</v>
      </c>
      <c r="F8454" s="172">
        <f>VLOOKUP($C8454,VLP!$C$3:$F$191,3,0)</f>
        <v>251000</v>
      </c>
      <c r="G8454" s="390"/>
      <c r="H8454" s="390"/>
      <c r="I8454" s="172">
        <f>E8454*F8454</f>
        <v>7028</v>
      </c>
      <c r="J8454" s="172"/>
      <c r="K8454" s="172"/>
      <c r="L8454" s="178"/>
      <c r="M8454" s="174"/>
      <c r="N8454" s="175"/>
      <c r="O8454" s="176"/>
      <c r="P8454" s="166"/>
    </row>
    <row r="8455" spans="1:16" s="165" customFormat="1">
      <c r="A8455" s="310"/>
      <c r="B8455" s="378"/>
      <c r="C8455" s="169" t="s">
        <v>279</v>
      </c>
      <c r="D8455" s="388" t="s">
        <v>120</v>
      </c>
      <c r="E8455" s="389">
        <v>0.17</v>
      </c>
      <c r="F8455" s="172">
        <f>VLOOKUP($C8455,VLP!$C$3:$F$191,3,0)</f>
        <v>17000</v>
      </c>
      <c r="G8455" s="390"/>
      <c r="H8455" s="390"/>
      <c r="I8455" s="172">
        <f>E8455*F8455</f>
        <v>2890</v>
      </c>
      <c r="J8455" s="172"/>
      <c r="K8455" s="172"/>
      <c r="L8455" s="178"/>
      <c r="M8455" s="174"/>
      <c r="N8455" s="175"/>
      <c r="O8455" s="176"/>
      <c r="P8455" s="166"/>
    </row>
    <row r="8456" spans="1:16" s="165" customFormat="1">
      <c r="A8456" s="310"/>
      <c r="B8456" s="378"/>
      <c r="C8456" s="169" t="s">
        <v>138</v>
      </c>
      <c r="D8456" s="388" t="s">
        <v>81</v>
      </c>
      <c r="E8456" s="389">
        <v>0.18099999999999999</v>
      </c>
      <c r="F8456" s="172">
        <f>VLOOKUP($C8456,VLP!$C$3:$F$191,3,0)</f>
        <v>38000</v>
      </c>
      <c r="G8456" s="390"/>
      <c r="H8456" s="390"/>
      <c r="I8456" s="172">
        <f>E8456*F8456</f>
        <v>6878</v>
      </c>
      <c r="J8456" s="172"/>
      <c r="K8456" s="172"/>
      <c r="L8456" s="178"/>
      <c r="M8456" s="174"/>
      <c r="N8456" s="175"/>
      <c r="O8456" s="176"/>
      <c r="P8456" s="166"/>
    </row>
    <row r="8457" spans="1:16" s="165" customFormat="1">
      <c r="A8457" s="310"/>
      <c r="B8457" s="378"/>
      <c r="C8457" s="169" t="s">
        <v>2555</v>
      </c>
      <c r="D8457" s="388" t="s">
        <v>2556</v>
      </c>
      <c r="E8457" s="391">
        <v>3</v>
      </c>
      <c r="F8457" s="172">
        <f>SUM(I8453:I8456)</f>
        <v>22241</v>
      </c>
      <c r="G8457" s="390"/>
      <c r="H8457" s="390"/>
      <c r="I8457" s="172">
        <f>+E8457*F8457/100</f>
        <v>667.23</v>
      </c>
      <c r="J8457" s="172"/>
      <c r="K8457" s="172"/>
      <c r="L8457" s="178"/>
      <c r="M8457" s="174"/>
      <c r="N8457" s="175"/>
      <c r="O8457" s="176"/>
      <c r="P8457" s="166"/>
    </row>
    <row r="8458" spans="1:16" s="165" customFormat="1">
      <c r="A8458" s="310"/>
      <c r="B8458" s="310"/>
      <c r="C8458" s="335" t="s">
        <v>4337</v>
      </c>
      <c r="D8458" s="170" t="s">
        <v>2540</v>
      </c>
      <c r="E8458" s="171">
        <v>6.8159999999999998</v>
      </c>
      <c r="F8458" s="172"/>
      <c r="G8458" s="172">
        <f>_lg45</f>
        <v>343394.12828947359</v>
      </c>
      <c r="H8458" s="172"/>
      <c r="I8458" s="172"/>
      <c r="J8458" s="177">
        <f>+G8458*E8458</f>
        <v>2340574.3784210519</v>
      </c>
      <c r="K8458" s="172"/>
      <c r="L8458"/>
      <c r="M8458"/>
      <c r="N8458"/>
      <c r="O8458"/>
      <c r="P8458" s="166"/>
    </row>
    <row r="8459" spans="1:16" s="165" customFormat="1">
      <c r="A8459" s="337"/>
      <c r="B8459" s="168"/>
      <c r="C8459" s="169" t="s">
        <v>2791</v>
      </c>
      <c r="D8459" s="170"/>
      <c r="E8459" s="382"/>
      <c r="F8459" s="172"/>
      <c r="G8459" s="172"/>
      <c r="H8459" s="172"/>
      <c r="I8459" s="172"/>
      <c r="J8459" s="177"/>
      <c r="K8459" s="177">
        <f>SUM(K8460:K8461)</f>
        <v>440878.39811157389</v>
      </c>
      <c r="L8459"/>
      <c r="M8459"/>
      <c r="N8459"/>
      <c r="O8459"/>
      <c r="P8459" s="166"/>
    </row>
    <row r="8460" spans="1:16" s="165" customFormat="1">
      <c r="A8460" s="450" t="s">
        <v>655</v>
      </c>
      <c r="B8460" s="168"/>
      <c r="C8460" s="169" t="s">
        <v>5286</v>
      </c>
      <c r="D8460" s="170" t="s">
        <v>2195</v>
      </c>
      <c r="E8460" s="171">
        <v>0.18</v>
      </c>
      <c r="F8460" s="172"/>
      <c r="G8460" s="172"/>
      <c r="H8460" s="377">
        <f>VLOOKUP($A8460,'GiaMTC TT13-QD1491'!$B$11:$T$825,19,0)</f>
        <v>1652242.8666440679</v>
      </c>
      <c r="I8460" s="172"/>
      <c r="J8460" s="177"/>
      <c r="K8460" s="172">
        <f>+H8460*E8460</f>
        <v>297403.71599593223</v>
      </c>
      <c r="L8460"/>
      <c r="M8460"/>
      <c r="N8460"/>
      <c r="O8460"/>
      <c r="P8460" s="166"/>
    </row>
    <row r="8461" spans="1:16" s="165" customFormat="1">
      <c r="A8461" s="449" t="s">
        <v>897</v>
      </c>
      <c r="B8461" s="180"/>
      <c r="C8461" s="181" t="s">
        <v>5481</v>
      </c>
      <c r="D8461" s="182" t="s">
        <v>2195</v>
      </c>
      <c r="E8461" s="183">
        <v>5.8000000000000003E-2</v>
      </c>
      <c r="F8461" s="184"/>
      <c r="G8461" s="184"/>
      <c r="H8461" s="380">
        <f>VLOOKUP($A8461,'GiaMTC TT13-QD1491'!$B$11:$T$825,19,0)</f>
        <v>2473701.4157869248</v>
      </c>
      <c r="I8461" s="184"/>
      <c r="J8461" s="189"/>
      <c r="K8461" s="184">
        <f>+H8461*E8461</f>
        <v>143474.68211564166</v>
      </c>
      <c r="L8461"/>
      <c r="M8461"/>
      <c r="N8461"/>
      <c r="O8461"/>
      <c r="P8461" s="166"/>
    </row>
    <row r="8462" spans="1:16" s="165" customFormat="1" ht="24">
      <c r="A8462" s="453" t="s">
        <v>5977</v>
      </c>
      <c r="B8462" s="342" t="s">
        <v>5978</v>
      </c>
      <c r="C8462" s="309" t="s">
        <v>2792</v>
      </c>
      <c r="D8462" s="186"/>
      <c r="E8462" s="187"/>
      <c r="F8462" s="188"/>
      <c r="G8462" s="188"/>
      <c r="H8462" s="188"/>
      <c r="I8462" s="190">
        <f>SUM(I8463:I8467)</f>
        <v>18506.525000000001</v>
      </c>
      <c r="J8462" s="188"/>
      <c r="K8462" s="188"/>
      <c r="L8462" s="173" t="s">
        <v>5972</v>
      </c>
      <c r="M8462" s="174">
        <f>+I8462</f>
        <v>18506.525000000001</v>
      </c>
      <c r="N8462" s="175">
        <f>+J8468</f>
        <v>1044604.9382565786</v>
      </c>
      <c r="O8462" s="176">
        <f>+K8469</f>
        <v>297403.71599593223</v>
      </c>
      <c r="P8462" s="330">
        <f>SUM(M8462:O8462)</f>
        <v>1360515.1792525109</v>
      </c>
    </row>
    <row r="8463" spans="1:16" s="165" customFormat="1">
      <c r="A8463" s="310"/>
      <c r="B8463" s="378"/>
      <c r="C8463" s="169" t="s">
        <v>188</v>
      </c>
      <c r="D8463" s="388" t="s">
        <v>81</v>
      </c>
      <c r="E8463" s="389">
        <v>0.159</v>
      </c>
      <c r="F8463" s="172">
        <f>VLOOKUP($C8463,VLP!$C$3:$F$191,3,0)</f>
        <v>27500</v>
      </c>
      <c r="G8463" s="390"/>
      <c r="H8463" s="390"/>
      <c r="I8463" s="172">
        <f>E8463*F8463</f>
        <v>4372.5</v>
      </c>
      <c r="J8463" s="172"/>
      <c r="K8463" s="172"/>
      <c r="L8463" s="178"/>
      <c r="M8463" s="174"/>
      <c r="N8463" s="175"/>
      <c r="O8463" s="176"/>
      <c r="P8463" s="166"/>
    </row>
    <row r="8464" spans="1:16" s="165" customFormat="1">
      <c r="A8464" s="310"/>
      <c r="B8464" s="378"/>
      <c r="C8464" s="169" t="s">
        <v>218</v>
      </c>
      <c r="D8464" s="388" t="s">
        <v>81</v>
      </c>
      <c r="E8464" s="389">
        <v>2.3E-2</v>
      </c>
      <c r="F8464" s="172">
        <f>VLOOKUP($C8464,VLP!$C$3:$F$191,3,0)</f>
        <v>251000</v>
      </c>
      <c r="G8464" s="390"/>
      <c r="H8464" s="390"/>
      <c r="I8464" s="172">
        <f>E8464*F8464</f>
        <v>5773</v>
      </c>
      <c r="J8464" s="172"/>
      <c r="K8464" s="172"/>
      <c r="L8464" s="178"/>
      <c r="M8464" s="174"/>
      <c r="N8464" s="175"/>
      <c r="O8464" s="176"/>
      <c r="P8464" s="166"/>
    </row>
    <row r="8465" spans="1:16" s="165" customFormat="1">
      <c r="A8465" s="310"/>
      <c r="B8465" s="378"/>
      <c r="C8465" s="169" t="s">
        <v>279</v>
      </c>
      <c r="D8465" s="388" t="s">
        <v>120</v>
      </c>
      <c r="E8465" s="389">
        <v>0.13600000000000001</v>
      </c>
      <c r="F8465" s="172">
        <f>VLOOKUP($C8465,VLP!$C$3:$F$191,3,0)</f>
        <v>17000</v>
      </c>
      <c r="G8465" s="390"/>
      <c r="H8465" s="390"/>
      <c r="I8465" s="172">
        <f>E8465*F8465</f>
        <v>2312</v>
      </c>
      <c r="J8465" s="172"/>
      <c r="K8465" s="172"/>
      <c r="L8465" s="178"/>
      <c r="M8465" s="174"/>
      <c r="N8465" s="175"/>
      <c r="O8465" s="176"/>
      <c r="P8465" s="166"/>
    </row>
    <row r="8466" spans="1:16" s="165" customFormat="1">
      <c r="A8466" s="310"/>
      <c r="B8466" s="378"/>
      <c r="C8466" s="169" t="s">
        <v>138</v>
      </c>
      <c r="D8466" s="388" t="s">
        <v>81</v>
      </c>
      <c r="E8466" s="389">
        <v>0.14499999999999999</v>
      </c>
      <c r="F8466" s="172">
        <f>VLOOKUP($C8466,VLP!$C$3:$F$191,3,0)</f>
        <v>38000</v>
      </c>
      <c r="G8466" s="390"/>
      <c r="H8466" s="390"/>
      <c r="I8466" s="172">
        <f>E8466*F8466</f>
        <v>5510</v>
      </c>
      <c r="J8466" s="172"/>
      <c r="K8466" s="172"/>
      <c r="L8466" s="178"/>
      <c r="M8466" s="174"/>
      <c r="N8466" s="175"/>
      <c r="O8466" s="176"/>
      <c r="P8466" s="166"/>
    </row>
    <row r="8467" spans="1:16" s="165" customFormat="1">
      <c r="A8467" s="310"/>
      <c r="B8467" s="378"/>
      <c r="C8467" s="169" t="s">
        <v>2555</v>
      </c>
      <c r="D8467" s="388" t="s">
        <v>2556</v>
      </c>
      <c r="E8467" s="391">
        <v>3</v>
      </c>
      <c r="F8467" s="172">
        <f>SUM(I8463:I8466)</f>
        <v>17967.5</v>
      </c>
      <c r="G8467" s="390"/>
      <c r="H8467" s="390"/>
      <c r="I8467" s="172">
        <f>+E8467*F8467/100</f>
        <v>539.02499999999998</v>
      </c>
      <c r="J8467" s="172"/>
      <c r="K8467" s="172"/>
      <c r="L8467" s="178"/>
      <c r="M8467" s="174"/>
      <c r="N8467" s="175"/>
      <c r="O8467" s="176"/>
      <c r="P8467" s="166"/>
    </row>
    <row r="8468" spans="1:16" s="165" customFormat="1">
      <c r="A8468" s="310"/>
      <c r="B8468" s="310"/>
      <c r="C8468" s="335" t="s">
        <v>4337</v>
      </c>
      <c r="D8468" s="170" t="s">
        <v>2540</v>
      </c>
      <c r="E8468" s="171">
        <v>3.0419999999999998</v>
      </c>
      <c r="F8468" s="172"/>
      <c r="G8468" s="172">
        <f>_lg45</f>
        <v>343394.12828947359</v>
      </c>
      <c r="H8468" s="172"/>
      <c r="I8468" s="172"/>
      <c r="J8468" s="177">
        <f>+G8468*E8468</f>
        <v>1044604.9382565786</v>
      </c>
      <c r="K8468" s="172"/>
      <c r="L8468"/>
      <c r="M8468"/>
      <c r="N8468"/>
      <c r="O8468"/>
      <c r="P8468" s="166"/>
    </row>
    <row r="8469" spans="1:16" s="165" customFormat="1">
      <c r="A8469" s="337"/>
      <c r="B8469" s="168"/>
      <c r="C8469" s="169" t="s">
        <v>2791</v>
      </c>
      <c r="D8469" s="170"/>
      <c r="E8469" s="382"/>
      <c r="F8469" s="172"/>
      <c r="G8469" s="172"/>
      <c r="H8469" s="172"/>
      <c r="I8469" s="172"/>
      <c r="J8469" s="177"/>
      <c r="K8469" s="177">
        <f>SUM(K8470:K8471)</f>
        <v>297403.71599593223</v>
      </c>
      <c r="L8469"/>
      <c r="M8469"/>
      <c r="N8469"/>
      <c r="O8469"/>
      <c r="P8469" s="166"/>
    </row>
    <row r="8470" spans="1:16" s="165" customFormat="1">
      <c r="A8470" s="450" t="s">
        <v>655</v>
      </c>
      <c r="B8470" s="168"/>
      <c r="C8470" s="169" t="s">
        <v>5286</v>
      </c>
      <c r="D8470" s="170" t="s">
        <v>2195</v>
      </c>
      <c r="E8470" s="171">
        <v>0.18</v>
      </c>
      <c r="F8470" s="172"/>
      <c r="G8470" s="172"/>
      <c r="H8470" s="377">
        <f>VLOOKUP($A8470,'GiaMTC TT13-QD1491'!$B$11:$T$825,19,0)</f>
        <v>1652242.8666440679</v>
      </c>
      <c r="I8470" s="172"/>
      <c r="J8470" s="177"/>
      <c r="K8470" s="172">
        <f>+H8470*E8470</f>
        <v>297403.71599593223</v>
      </c>
      <c r="L8470"/>
      <c r="M8470"/>
      <c r="N8470"/>
      <c r="O8470"/>
      <c r="P8470" s="166"/>
    </row>
    <row r="8471" spans="1:16" s="165" customFormat="1">
      <c r="A8471" s="449" t="s">
        <v>897</v>
      </c>
      <c r="B8471" s="180"/>
      <c r="C8471" s="181" t="s">
        <v>5481</v>
      </c>
      <c r="D8471" s="182" t="s">
        <v>2195</v>
      </c>
      <c r="E8471" s="183">
        <v>0</v>
      </c>
      <c r="F8471" s="184"/>
      <c r="G8471" s="184"/>
      <c r="H8471" s="380">
        <f>VLOOKUP($A8471,'GiaMTC TT13-QD1491'!$B$11:$T$825,19,0)</f>
        <v>2473701.4157869248</v>
      </c>
      <c r="I8471" s="184"/>
      <c r="J8471" s="189"/>
      <c r="K8471" s="184">
        <f>+H8471*E8471</f>
        <v>0</v>
      </c>
      <c r="L8471"/>
      <c r="M8471"/>
      <c r="N8471"/>
      <c r="O8471"/>
      <c r="P8471" s="166"/>
    </row>
    <row r="8472" spans="1:16" s="165" customFormat="1" ht="24">
      <c r="A8472" s="447" t="s">
        <v>5979</v>
      </c>
      <c r="B8472" s="185" t="s">
        <v>5980</v>
      </c>
      <c r="C8472" s="309" t="s">
        <v>2792</v>
      </c>
      <c r="D8472" s="186"/>
      <c r="E8472" s="187"/>
      <c r="F8472" s="188"/>
      <c r="G8472" s="188"/>
      <c r="H8472" s="188"/>
      <c r="I8472" s="190">
        <f>SUM(I8473:I8477)</f>
        <v>22908.23</v>
      </c>
      <c r="J8472" s="188"/>
      <c r="K8472" s="188"/>
      <c r="L8472" s="173" t="s">
        <v>5972</v>
      </c>
      <c r="M8472" s="174">
        <f>+I8472</f>
        <v>22908.23</v>
      </c>
      <c r="N8472" s="175">
        <f>+J8478</f>
        <v>1477281.5399013152</v>
      </c>
      <c r="O8472" s="176">
        <f>+K8479</f>
        <v>440878.39811157389</v>
      </c>
      <c r="P8472" s="330">
        <f>SUM(M8472:O8472)</f>
        <v>1941068.1680128891</v>
      </c>
    </row>
    <row r="8473" spans="1:16" s="165" customFormat="1">
      <c r="A8473" s="310"/>
      <c r="B8473" s="378"/>
      <c r="C8473" s="169" t="s">
        <v>188</v>
      </c>
      <c r="D8473" s="388" t="s">
        <v>81</v>
      </c>
      <c r="E8473" s="389">
        <v>0.19800000000000001</v>
      </c>
      <c r="F8473" s="172">
        <f>VLOOKUP($C8473,VLP!$C$3:$F$191,3,0)</f>
        <v>27500</v>
      </c>
      <c r="G8473" s="390"/>
      <c r="H8473" s="390"/>
      <c r="I8473" s="172">
        <f>E8473*F8473</f>
        <v>5445</v>
      </c>
      <c r="J8473" s="172"/>
      <c r="K8473" s="172"/>
      <c r="L8473" s="178"/>
      <c r="M8473" s="174"/>
      <c r="N8473" s="175"/>
      <c r="O8473" s="176"/>
      <c r="P8473" s="166"/>
    </row>
    <row r="8474" spans="1:16" s="165" customFormat="1">
      <c r="A8474" s="310"/>
      <c r="B8474" s="378"/>
      <c r="C8474" s="169" t="s">
        <v>218</v>
      </c>
      <c r="D8474" s="388" t="s">
        <v>81</v>
      </c>
      <c r="E8474" s="389">
        <v>2.8000000000000001E-2</v>
      </c>
      <c r="F8474" s="172">
        <f>VLOOKUP($C8474,VLP!$C$3:$F$191,3,0)</f>
        <v>251000</v>
      </c>
      <c r="G8474" s="390"/>
      <c r="H8474" s="390"/>
      <c r="I8474" s="172">
        <f>E8474*F8474</f>
        <v>7028</v>
      </c>
      <c r="J8474" s="172"/>
      <c r="K8474" s="172"/>
      <c r="L8474" s="178"/>
      <c r="M8474" s="174"/>
      <c r="N8474" s="175"/>
      <c r="O8474" s="176"/>
      <c r="P8474" s="166"/>
    </row>
    <row r="8475" spans="1:16" s="165" customFormat="1">
      <c r="A8475" s="310"/>
      <c r="B8475" s="378"/>
      <c r="C8475" s="169" t="s">
        <v>279</v>
      </c>
      <c r="D8475" s="388" t="s">
        <v>120</v>
      </c>
      <c r="E8475" s="389">
        <v>0.17</v>
      </c>
      <c r="F8475" s="172">
        <f>VLOOKUP($C8475,VLP!$C$3:$F$191,3,0)</f>
        <v>17000</v>
      </c>
      <c r="G8475" s="390"/>
      <c r="H8475" s="390"/>
      <c r="I8475" s="172">
        <f>E8475*F8475</f>
        <v>2890</v>
      </c>
      <c r="J8475" s="172"/>
      <c r="K8475" s="172"/>
      <c r="L8475" s="178"/>
      <c r="M8475" s="174"/>
      <c r="N8475" s="175"/>
      <c r="O8475" s="176"/>
      <c r="P8475" s="166"/>
    </row>
    <row r="8476" spans="1:16" s="165" customFormat="1">
      <c r="A8476" s="310"/>
      <c r="B8476" s="378"/>
      <c r="C8476" s="169" t="s">
        <v>138</v>
      </c>
      <c r="D8476" s="388" t="s">
        <v>81</v>
      </c>
      <c r="E8476" s="389">
        <v>0.18099999999999999</v>
      </c>
      <c r="F8476" s="172">
        <f>VLOOKUP($C8476,VLP!$C$3:$F$191,3,0)</f>
        <v>38000</v>
      </c>
      <c r="G8476" s="390"/>
      <c r="H8476" s="390"/>
      <c r="I8476" s="172">
        <f>E8476*F8476</f>
        <v>6878</v>
      </c>
      <c r="J8476" s="172"/>
      <c r="K8476" s="172"/>
      <c r="L8476" s="178"/>
      <c r="M8476" s="174"/>
      <c r="N8476" s="175"/>
      <c r="O8476" s="176"/>
      <c r="P8476" s="166"/>
    </row>
    <row r="8477" spans="1:16" s="165" customFormat="1">
      <c r="A8477" s="310"/>
      <c r="B8477" s="378"/>
      <c r="C8477" s="169" t="s">
        <v>2555</v>
      </c>
      <c r="D8477" s="388" t="s">
        <v>2556</v>
      </c>
      <c r="E8477" s="391">
        <v>3</v>
      </c>
      <c r="F8477" s="172">
        <f>SUM(I8473:I8476)</f>
        <v>22241</v>
      </c>
      <c r="G8477" s="390"/>
      <c r="H8477" s="390"/>
      <c r="I8477" s="172">
        <f>+E8477*F8477/100</f>
        <v>667.23</v>
      </c>
      <c r="J8477" s="172"/>
      <c r="K8477" s="172"/>
      <c r="L8477" s="178"/>
      <c r="M8477" s="174"/>
      <c r="N8477" s="175"/>
      <c r="O8477" s="176"/>
      <c r="P8477" s="166"/>
    </row>
    <row r="8478" spans="1:16" s="165" customFormat="1">
      <c r="A8478" s="310"/>
      <c r="B8478" s="310"/>
      <c r="C8478" s="335" t="s">
        <v>4337</v>
      </c>
      <c r="D8478" s="170" t="s">
        <v>2540</v>
      </c>
      <c r="E8478" s="171">
        <v>4.3019999999999996</v>
      </c>
      <c r="F8478" s="172"/>
      <c r="G8478" s="172">
        <f>_lg45</f>
        <v>343394.12828947359</v>
      </c>
      <c r="H8478" s="172"/>
      <c r="I8478" s="172"/>
      <c r="J8478" s="177">
        <f>+G8478*E8478</f>
        <v>1477281.5399013152</v>
      </c>
      <c r="K8478" s="172"/>
      <c r="L8478"/>
      <c r="M8478"/>
      <c r="N8478"/>
      <c r="O8478"/>
      <c r="P8478" s="166"/>
    </row>
    <row r="8479" spans="1:16" s="165" customFormat="1">
      <c r="A8479" s="337"/>
      <c r="B8479" s="168"/>
      <c r="C8479" s="169" t="s">
        <v>2791</v>
      </c>
      <c r="D8479" s="170"/>
      <c r="E8479" s="382"/>
      <c r="F8479" s="172"/>
      <c r="G8479" s="172"/>
      <c r="H8479" s="172"/>
      <c r="I8479" s="172"/>
      <c r="J8479" s="177"/>
      <c r="K8479" s="177">
        <f>SUM(K8480:K8481)</f>
        <v>440878.39811157389</v>
      </c>
      <c r="L8479"/>
      <c r="M8479"/>
      <c r="N8479"/>
      <c r="O8479"/>
      <c r="P8479" s="166"/>
    </row>
    <row r="8480" spans="1:16" s="165" customFormat="1">
      <c r="A8480" s="450" t="s">
        <v>655</v>
      </c>
      <c r="B8480" s="168"/>
      <c r="C8480" s="169" t="s">
        <v>5286</v>
      </c>
      <c r="D8480" s="170" t="s">
        <v>2195</v>
      </c>
      <c r="E8480" s="171">
        <v>0.18</v>
      </c>
      <c r="F8480" s="172"/>
      <c r="G8480" s="172"/>
      <c r="H8480" s="377">
        <f>VLOOKUP($A8480,'GiaMTC TT13-QD1491'!$B$11:$T$825,19,0)</f>
        <v>1652242.8666440679</v>
      </c>
      <c r="I8480" s="172"/>
      <c r="J8480" s="177"/>
      <c r="K8480" s="172">
        <f>+H8480*E8480</f>
        <v>297403.71599593223</v>
      </c>
      <c r="L8480"/>
      <c r="M8480"/>
      <c r="N8480"/>
      <c r="O8480"/>
      <c r="P8480" s="166"/>
    </row>
    <row r="8481" spans="1:16" s="165" customFormat="1">
      <c r="A8481" s="449" t="s">
        <v>897</v>
      </c>
      <c r="B8481" s="180"/>
      <c r="C8481" s="181" t="s">
        <v>5481</v>
      </c>
      <c r="D8481" s="182" t="s">
        <v>2195</v>
      </c>
      <c r="E8481" s="183">
        <v>5.8000000000000003E-2</v>
      </c>
      <c r="F8481" s="184"/>
      <c r="G8481" s="184"/>
      <c r="H8481" s="380">
        <f>VLOOKUP($A8481,'GiaMTC TT13-QD1491'!$B$11:$T$825,19,0)</f>
        <v>2473701.4157869248</v>
      </c>
      <c r="I8481" s="184"/>
      <c r="J8481" s="189"/>
      <c r="K8481" s="184">
        <f>+H8481*E8481</f>
        <v>143474.68211564166</v>
      </c>
      <c r="L8481"/>
      <c r="M8481"/>
      <c r="N8481"/>
      <c r="O8481"/>
      <c r="P8481" s="166"/>
    </row>
    <row r="8482" spans="1:16" s="165" customFormat="1" ht="24">
      <c r="A8482" s="447" t="s">
        <v>5981</v>
      </c>
      <c r="B8482" s="185" t="s">
        <v>5982</v>
      </c>
      <c r="C8482" s="309" t="s">
        <v>2792</v>
      </c>
      <c r="D8482" s="186"/>
      <c r="E8482" s="187"/>
      <c r="F8482" s="188"/>
      <c r="G8482" s="188"/>
      <c r="H8482" s="188"/>
      <c r="I8482" s="190">
        <f>SUM(I8483:I8487)</f>
        <v>18506.525000000001</v>
      </c>
      <c r="J8482" s="188"/>
      <c r="K8482" s="188"/>
      <c r="L8482" s="173" t="s">
        <v>5972</v>
      </c>
      <c r="M8482" s="174">
        <f>+I8482</f>
        <v>18506.525000000001</v>
      </c>
      <c r="N8482" s="175">
        <f>+J8488</f>
        <v>1180589.0130592103</v>
      </c>
      <c r="O8482" s="176">
        <f>+K8489</f>
        <v>297403.71599593223</v>
      </c>
      <c r="P8482" s="330">
        <f>SUM(M8482:O8482)</f>
        <v>1496499.2540551424</v>
      </c>
    </row>
    <row r="8483" spans="1:16" s="165" customFormat="1">
      <c r="A8483" s="310"/>
      <c r="B8483" s="378"/>
      <c r="C8483" s="169" t="s">
        <v>188</v>
      </c>
      <c r="D8483" s="388" t="s">
        <v>81</v>
      </c>
      <c r="E8483" s="389">
        <v>0.159</v>
      </c>
      <c r="F8483" s="172">
        <f>VLOOKUP($C8483,VLP!$C$3:$F$191,3,0)</f>
        <v>27500</v>
      </c>
      <c r="G8483" s="390"/>
      <c r="H8483" s="390"/>
      <c r="I8483" s="172">
        <f>E8483*F8483</f>
        <v>4372.5</v>
      </c>
      <c r="J8483" s="172"/>
      <c r="K8483" s="172"/>
      <c r="L8483" s="178"/>
      <c r="M8483" s="174"/>
      <c r="N8483" s="175"/>
      <c r="O8483" s="176"/>
      <c r="P8483" s="166"/>
    </row>
    <row r="8484" spans="1:16" s="165" customFormat="1">
      <c r="A8484" s="310"/>
      <c r="B8484" s="378"/>
      <c r="C8484" s="169" t="s">
        <v>218</v>
      </c>
      <c r="D8484" s="388" t="s">
        <v>81</v>
      </c>
      <c r="E8484" s="389">
        <v>2.3E-2</v>
      </c>
      <c r="F8484" s="172">
        <f>VLOOKUP($C8484,VLP!$C$3:$F$191,3,0)</f>
        <v>251000</v>
      </c>
      <c r="G8484" s="390"/>
      <c r="H8484" s="390"/>
      <c r="I8484" s="172">
        <f>E8484*F8484</f>
        <v>5773</v>
      </c>
      <c r="J8484" s="172"/>
      <c r="K8484" s="172"/>
      <c r="L8484" s="178"/>
      <c r="M8484" s="174"/>
      <c r="N8484" s="175"/>
      <c r="O8484" s="176"/>
      <c r="P8484" s="166"/>
    </row>
    <row r="8485" spans="1:16" s="165" customFormat="1">
      <c r="A8485" s="310"/>
      <c r="B8485" s="378"/>
      <c r="C8485" s="169" t="s">
        <v>279</v>
      </c>
      <c r="D8485" s="388" t="s">
        <v>120</v>
      </c>
      <c r="E8485" s="389">
        <v>0.13600000000000001</v>
      </c>
      <c r="F8485" s="172">
        <f>VLOOKUP($C8485,VLP!$C$3:$F$191,3,0)</f>
        <v>17000</v>
      </c>
      <c r="G8485" s="390"/>
      <c r="H8485" s="390"/>
      <c r="I8485" s="172">
        <f>E8485*F8485</f>
        <v>2312</v>
      </c>
      <c r="J8485" s="172"/>
      <c r="K8485" s="172"/>
      <c r="L8485" s="178"/>
      <c r="M8485" s="174"/>
      <c r="N8485" s="175"/>
      <c r="O8485" s="176"/>
      <c r="P8485" s="166"/>
    </row>
    <row r="8486" spans="1:16" s="165" customFormat="1">
      <c r="A8486" s="310"/>
      <c r="B8486" s="378"/>
      <c r="C8486" s="169" t="s">
        <v>138</v>
      </c>
      <c r="D8486" s="388" t="s">
        <v>81</v>
      </c>
      <c r="E8486" s="389">
        <v>0.14499999999999999</v>
      </c>
      <c r="F8486" s="172">
        <f>VLOOKUP($C8486,VLP!$C$3:$F$191,3,0)</f>
        <v>38000</v>
      </c>
      <c r="G8486" s="390"/>
      <c r="H8486" s="390"/>
      <c r="I8486" s="172">
        <f>E8486*F8486</f>
        <v>5510</v>
      </c>
      <c r="J8486" s="172"/>
      <c r="K8486" s="172"/>
      <c r="L8486" s="178"/>
      <c r="M8486" s="174"/>
      <c r="N8486" s="175"/>
      <c r="O8486" s="176"/>
      <c r="P8486" s="166"/>
    </row>
    <row r="8487" spans="1:16" s="165" customFormat="1">
      <c r="A8487" s="310"/>
      <c r="B8487" s="378"/>
      <c r="C8487" s="169" t="s">
        <v>2555</v>
      </c>
      <c r="D8487" s="388" t="s">
        <v>2556</v>
      </c>
      <c r="E8487" s="391">
        <v>3</v>
      </c>
      <c r="F8487" s="172">
        <f>SUM(I8483:I8486)</f>
        <v>17967.5</v>
      </c>
      <c r="G8487" s="390"/>
      <c r="H8487" s="390"/>
      <c r="I8487" s="172">
        <f>+E8487*F8487/100</f>
        <v>539.02499999999998</v>
      </c>
      <c r="J8487" s="172"/>
      <c r="K8487" s="172"/>
      <c r="L8487" s="178"/>
      <c r="M8487" s="174"/>
      <c r="N8487" s="175"/>
      <c r="O8487" s="176"/>
      <c r="P8487" s="166"/>
    </row>
    <row r="8488" spans="1:16" s="165" customFormat="1">
      <c r="A8488" s="310"/>
      <c r="B8488" s="310"/>
      <c r="C8488" s="335" t="s">
        <v>4337</v>
      </c>
      <c r="D8488" s="170" t="s">
        <v>2540</v>
      </c>
      <c r="E8488" s="171">
        <v>3.4380000000000002</v>
      </c>
      <c r="F8488" s="172"/>
      <c r="G8488" s="172">
        <f>_lg45</f>
        <v>343394.12828947359</v>
      </c>
      <c r="H8488" s="172"/>
      <c r="I8488" s="172"/>
      <c r="J8488" s="177">
        <f>+G8488*E8488</f>
        <v>1180589.0130592103</v>
      </c>
      <c r="K8488" s="172"/>
      <c r="L8488"/>
      <c r="M8488"/>
      <c r="N8488"/>
      <c r="O8488"/>
      <c r="P8488" s="166"/>
    </row>
    <row r="8489" spans="1:16" s="165" customFormat="1">
      <c r="A8489" s="337"/>
      <c r="B8489" s="168"/>
      <c r="C8489" s="169" t="s">
        <v>2791</v>
      </c>
      <c r="D8489" s="170"/>
      <c r="E8489" s="382"/>
      <c r="F8489" s="172"/>
      <c r="G8489" s="172"/>
      <c r="H8489" s="172"/>
      <c r="I8489" s="172"/>
      <c r="J8489" s="177"/>
      <c r="K8489" s="177">
        <f>SUM(K8490:K8491)</f>
        <v>297403.71599593223</v>
      </c>
      <c r="L8489"/>
      <c r="M8489"/>
      <c r="N8489"/>
      <c r="O8489"/>
      <c r="P8489" s="166"/>
    </row>
    <row r="8490" spans="1:16" s="165" customFormat="1">
      <c r="A8490" s="450" t="s">
        <v>655</v>
      </c>
      <c r="B8490" s="168"/>
      <c r="C8490" s="169" t="s">
        <v>5286</v>
      </c>
      <c r="D8490" s="170" t="s">
        <v>2195</v>
      </c>
      <c r="E8490" s="171">
        <v>0.18</v>
      </c>
      <c r="F8490" s="172"/>
      <c r="G8490" s="172"/>
      <c r="H8490" s="377">
        <f>VLOOKUP($A8490,'GiaMTC TT13-QD1491'!$B$11:$T$825,19,0)</f>
        <v>1652242.8666440679</v>
      </c>
      <c r="I8490" s="172"/>
      <c r="J8490" s="177"/>
      <c r="K8490" s="172">
        <f>+H8490*E8490</f>
        <v>297403.71599593223</v>
      </c>
      <c r="L8490"/>
      <c r="M8490"/>
      <c r="N8490"/>
      <c r="O8490"/>
      <c r="P8490" s="166"/>
    </row>
    <row r="8491" spans="1:16" s="165" customFormat="1">
      <c r="A8491" s="449" t="s">
        <v>897</v>
      </c>
      <c r="B8491" s="180"/>
      <c r="C8491" s="181" t="s">
        <v>5481</v>
      </c>
      <c r="D8491" s="182" t="s">
        <v>2195</v>
      </c>
      <c r="E8491" s="183">
        <v>0</v>
      </c>
      <c r="F8491" s="184"/>
      <c r="G8491" s="184"/>
      <c r="H8491" s="380">
        <f>VLOOKUP($A8491,'GiaMTC TT13-QD1491'!$B$11:$T$825,19,0)</f>
        <v>2473701.4157869248</v>
      </c>
      <c r="I8491" s="184"/>
      <c r="J8491" s="189"/>
      <c r="K8491" s="184">
        <f>+H8491*E8491</f>
        <v>0</v>
      </c>
      <c r="L8491"/>
      <c r="M8491"/>
      <c r="N8491"/>
      <c r="O8491"/>
      <c r="P8491" s="166"/>
    </row>
    <row r="8492" spans="1:16" s="165" customFormat="1">
      <c r="A8492" s="305" t="s">
        <v>5983</v>
      </c>
      <c r="B8492" s="306"/>
      <c r="C8492" s="354"/>
      <c r="D8492" s="196"/>
      <c r="E8492" s="355"/>
      <c r="F8492" s="356"/>
      <c r="G8492" s="356"/>
      <c r="H8492" s="356"/>
      <c r="I8492" s="356"/>
      <c r="J8492" s="360"/>
      <c r="K8492" s="356"/>
      <c r="L8492"/>
      <c r="M8492"/>
      <c r="N8492"/>
      <c r="O8492"/>
      <c r="P8492" s="166"/>
    </row>
    <row r="8493" spans="1:16" s="165" customFormat="1">
      <c r="A8493" s="290"/>
      <c r="B8493" s="332" t="s">
        <v>2537</v>
      </c>
      <c r="C8493" s="354"/>
      <c r="D8493" s="196"/>
      <c r="E8493" s="355"/>
      <c r="F8493" s="356"/>
      <c r="G8493" s="356"/>
      <c r="H8493" s="356"/>
      <c r="I8493" s="356"/>
      <c r="J8493" s="360"/>
      <c r="K8493" s="356"/>
      <c r="L8493"/>
      <c r="M8493"/>
      <c r="N8493"/>
      <c r="O8493"/>
      <c r="P8493" s="166"/>
    </row>
    <row r="8494" spans="1:16" s="165" customFormat="1">
      <c r="A8494" s="445" t="s">
        <v>2829</v>
      </c>
      <c r="B8494" s="332" t="s">
        <v>5984</v>
      </c>
      <c r="C8494" s="354"/>
      <c r="D8494" s="196"/>
      <c r="E8494" s="355"/>
      <c r="F8494" s="356"/>
      <c r="G8494" s="356"/>
      <c r="H8494" s="356"/>
      <c r="I8494" s="356"/>
      <c r="J8494" s="360"/>
      <c r="K8494" s="356"/>
      <c r="L8494"/>
      <c r="M8494"/>
      <c r="N8494"/>
      <c r="O8494"/>
      <c r="P8494" s="166"/>
    </row>
    <row r="8495" spans="1:16" s="165" customFormat="1">
      <c r="A8495" s="451" t="s">
        <v>2829</v>
      </c>
      <c r="B8495" s="385" t="s">
        <v>5962</v>
      </c>
      <c r="C8495" s="354"/>
      <c r="D8495" s="196"/>
      <c r="E8495" s="355"/>
      <c r="F8495" s="356"/>
      <c r="G8495" s="356"/>
      <c r="H8495" s="356"/>
      <c r="I8495" s="356"/>
      <c r="J8495" s="360"/>
      <c r="K8495" s="356"/>
      <c r="L8495"/>
      <c r="M8495"/>
      <c r="N8495"/>
      <c r="O8495"/>
      <c r="P8495" s="166"/>
    </row>
    <row r="8496" spans="1:16" s="165" customFormat="1">
      <c r="A8496" s="1650" t="s">
        <v>438</v>
      </c>
      <c r="B8496" s="1650" t="s">
        <v>2538</v>
      </c>
      <c r="C8496" s="1650" t="s">
        <v>2539</v>
      </c>
      <c r="D8496" s="1650" t="s">
        <v>2787</v>
      </c>
      <c r="E8496" s="1650" t="s">
        <v>2788</v>
      </c>
      <c r="F8496" s="1655" t="s">
        <v>77</v>
      </c>
      <c r="G8496" s="1655"/>
      <c r="H8496" s="1655"/>
      <c r="I8496" s="1655" t="s">
        <v>2781</v>
      </c>
      <c r="J8496" s="1655"/>
      <c r="K8496" s="1655"/>
      <c r="L8496"/>
      <c r="M8496"/>
      <c r="N8496"/>
      <c r="O8496"/>
      <c r="P8496" s="166"/>
    </row>
    <row r="8497" spans="1:16" s="165" customFormat="1">
      <c r="A8497" s="1651"/>
      <c r="B8497" s="1651"/>
      <c r="C8497" s="1651"/>
      <c r="D8497" s="1651"/>
      <c r="E8497" s="1651"/>
      <c r="F8497" s="308" t="s">
        <v>2554</v>
      </c>
      <c r="G8497" s="308" t="s">
        <v>2783</v>
      </c>
      <c r="H8497" s="308" t="s">
        <v>2784</v>
      </c>
      <c r="I8497" s="308" t="s">
        <v>2554</v>
      </c>
      <c r="J8497" s="308" t="s">
        <v>2783</v>
      </c>
      <c r="K8497" s="308" t="s">
        <v>2784</v>
      </c>
      <c r="L8497"/>
      <c r="M8497"/>
      <c r="N8497"/>
      <c r="O8497"/>
      <c r="P8497" s="166"/>
    </row>
    <row r="8498" spans="1:16" s="165" customFormat="1" ht="15">
      <c r="A8498" s="447" t="s">
        <v>5985</v>
      </c>
      <c r="B8498" s="185" t="s">
        <v>5986</v>
      </c>
      <c r="C8498" s="309" t="s">
        <v>2792</v>
      </c>
      <c r="D8498" s="186"/>
      <c r="E8498" s="187"/>
      <c r="F8498" s="188"/>
      <c r="G8498" s="188"/>
      <c r="H8498" s="188"/>
      <c r="I8498" s="190">
        <f>SUM(I8499:I8499)</f>
        <v>1000</v>
      </c>
      <c r="J8498" s="188"/>
      <c r="K8498" s="188"/>
      <c r="L8498" s="173" t="s">
        <v>2795</v>
      </c>
      <c r="M8498" s="174">
        <f>+I8498</f>
        <v>1000</v>
      </c>
      <c r="N8498" s="175">
        <f>+J8500</f>
        <v>284089.29276315786</v>
      </c>
      <c r="O8498" s="176"/>
      <c r="P8498" s="330">
        <f>SUM(M8498:O8498)</f>
        <v>285089.29276315786</v>
      </c>
    </row>
    <row r="8499" spans="1:16" s="165" customFormat="1">
      <c r="A8499" s="310"/>
      <c r="B8499" s="378"/>
      <c r="C8499" s="169" t="s">
        <v>90</v>
      </c>
      <c r="D8499" s="170" t="s">
        <v>91</v>
      </c>
      <c r="E8499" s="171">
        <v>0.1</v>
      </c>
      <c r="F8499" s="172">
        <f>VLOOKUP($C8499,VLP!$C$3:$F$191,3,0)</f>
        <v>10000</v>
      </c>
      <c r="G8499" s="172"/>
      <c r="H8499" s="172"/>
      <c r="I8499" s="172">
        <f>E8499*F8499</f>
        <v>1000</v>
      </c>
      <c r="J8499" s="172"/>
      <c r="K8499" s="172"/>
      <c r="L8499" s="178"/>
      <c r="M8499" s="174"/>
      <c r="N8499" s="175"/>
      <c r="O8499" s="176"/>
      <c r="P8499" s="166"/>
    </row>
    <row r="8500" spans="1:16" s="165" customFormat="1">
      <c r="A8500" s="311"/>
      <c r="B8500" s="311"/>
      <c r="C8500" s="312" t="s">
        <v>2919</v>
      </c>
      <c r="D8500" s="182" t="s">
        <v>2540</v>
      </c>
      <c r="E8500" s="183">
        <v>0.9</v>
      </c>
      <c r="F8500" s="184"/>
      <c r="G8500" s="184">
        <f>_lg40</f>
        <v>315654.76973684208</v>
      </c>
      <c r="H8500" s="184"/>
      <c r="I8500" s="184"/>
      <c r="J8500" s="189">
        <f>+G8500*E8500</f>
        <v>284089.29276315786</v>
      </c>
      <c r="K8500" s="184"/>
      <c r="L8500"/>
      <c r="M8500"/>
      <c r="N8500"/>
      <c r="O8500"/>
      <c r="P8500" s="166"/>
    </row>
    <row r="8501" spans="1:16" s="165" customFormat="1" ht="15">
      <c r="A8501" s="447" t="s">
        <v>5987</v>
      </c>
      <c r="B8501" s="185" t="s">
        <v>5988</v>
      </c>
      <c r="C8501" s="309" t="s">
        <v>2792</v>
      </c>
      <c r="D8501" s="186"/>
      <c r="E8501" s="187"/>
      <c r="F8501" s="188"/>
      <c r="G8501" s="188"/>
      <c r="H8501" s="188"/>
      <c r="I8501" s="190">
        <f>SUM(I8502:I8502)</f>
        <v>1000</v>
      </c>
      <c r="J8501" s="188"/>
      <c r="K8501" s="188"/>
      <c r="L8501" s="173" t="s">
        <v>2795</v>
      </c>
      <c r="M8501" s="174">
        <f>+I8501</f>
        <v>1000</v>
      </c>
      <c r="N8501" s="175">
        <f>+J8503</f>
        <v>397725.00986842101</v>
      </c>
      <c r="O8501" s="176"/>
      <c r="P8501" s="330">
        <f>SUM(M8501:O8501)</f>
        <v>398725.00986842101</v>
      </c>
    </row>
    <row r="8502" spans="1:16" s="165" customFormat="1">
      <c r="A8502" s="310"/>
      <c r="B8502" s="378"/>
      <c r="C8502" s="169" t="s">
        <v>90</v>
      </c>
      <c r="D8502" s="170" t="s">
        <v>91</v>
      </c>
      <c r="E8502" s="171">
        <v>0.1</v>
      </c>
      <c r="F8502" s="172">
        <f>VLOOKUP($C8502,VLP!$C$3:$F$191,3,0)</f>
        <v>10000</v>
      </c>
      <c r="G8502" s="172"/>
      <c r="H8502" s="172"/>
      <c r="I8502" s="172">
        <f>E8502*F8502</f>
        <v>1000</v>
      </c>
      <c r="J8502" s="172"/>
      <c r="K8502" s="172"/>
      <c r="L8502" s="178"/>
      <c r="M8502" s="174"/>
      <c r="N8502" s="175"/>
      <c r="O8502" s="176"/>
      <c r="P8502" s="166"/>
    </row>
    <row r="8503" spans="1:16" s="165" customFormat="1">
      <c r="A8503" s="311"/>
      <c r="B8503" s="311"/>
      <c r="C8503" s="312" t="s">
        <v>2919</v>
      </c>
      <c r="D8503" s="182" t="s">
        <v>2540</v>
      </c>
      <c r="E8503" s="183">
        <v>1.26</v>
      </c>
      <c r="F8503" s="184"/>
      <c r="G8503" s="184">
        <f>_lg40</f>
        <v>315654.76973684208</v>
      </c>
      <c r="H8503" s="184"/>
      <c r="I8503" s="184"/>
      <c r="J8503" s="189">
        <f>+G8503*E8503</f>
        <v>397725.00986842101</v>
      </c>
      <c r="K8503" s="184"/>
      <c r="L8503"/>
      <c r="M8503"/>
      <c r="N8503"/>
      <c r="O8503"/>
      <c r="P8503" s="166"/>
    </row>
    <row r="8504" spans="1:16" s="165" customFormat="1" ht="15">
      <c r="A8504" s="447" t="s">
        <v>5989</v>
      </c>
      <c r="B8504" s="185" t="s">
        <v>5990</v>
      </c>
      <c r="C8504" s="309" t="s">
        <v>2792</v>
      </c>
      <c r="D8504" s="186"/>
      <c r="E8504" s="187"/>
      <c r="F8504" s="188"/>
      <c r="G8504" s="188"/>
      <c r="H8504" s="188"/>
      <c r="I8504" s="190">
        <f>SUM(I8505:I8505)</f>
        <v>2000</v>
      </c>
      <c r="J8504" s="188"/>
      <c r="K8504" s="188"/>
      <c r="L8504" s="173" t="s">
        <v>2795</v>
      </c>
      <c r="M8504" s="174">
        <f>+I8504</f>
        <v>2000</v>
      </c>
      <c r="N8504" s="175">
        <f>+J8506</f>
        <v>568178.58552631573</v>
      </c>
      <c r="O8504" s="176"/>
      <c r="P8504" s="330">
        <f>SUM(M8504:O8504)</f>
        <v>570178.58552631573</v>
      </c>
    </row>
    <row r="8505" spans="1:16" s="165" customFormat="1">
      <c r="A8505" s="310"/>
      <c r="B8505" s="378"/>
      <c r="C8505" s="169" t="s">
        <v>90</v>
      </c>
      <c r="D8505" s="170" t="s">
        <v>91</v>
      </c>
      <c r="E8505" s="171">
        <v>0.2</v>
      </c>
      <c r="F8505" s="172">
        <f>VLOOKUP($C8505,VLP!$C$3:$F$191,3,0)</f>
        <v>10000</v>
      </c>
      <c r="G8505" s="172"/>
      <c r="H8505" s="172"/>
      <c r="I8505" s="172">
        <f>E8505*F8505</f>
        <v>2000</v>
      </c>
      <c r="J8505" s="172"/>
      <c r="K8505" s="172"/>
      <c r="L8505" s="178"/>
      <c r="M8505" s="174"/>
      <c r="N8505" s="175"/>
      <c r="O8505" s="176"/>
      <c r="P8505" s="166"/>
    </row>
    <row r="8506" spans="1:16" s="165" customFormat="1">
      <c r="A8506" s="311"/>
      <c r="B8506" s="311"/>
      <c r="C8506" s="312" t="s">
        <v>2919</v>
      </c>
      <c r="D8506" s="182" t="s">
        <v>2540</v>
      </c>
      <c r="E8506" s="183">
        <v>1.8</v>
      </c>
      <c r="F8506" s="184"/>
      <c r="G8506" s="184">
        <f>_lg40</f>
        <v>315654.76973684208</v>
      </c>
      <c r="H8506" s="184"/>
      <c r="I8506" s="184"/>
      <c r="J8506" s="189">
        <f>+G8506*E8506</f>
        <v>568178.58552631573</v>
      </c>
      <c r="K8506" s="184"/>
      <c r="L8506"/>
      <c r="M8506"/>
      <c r="N8506"/>
      <c r="O8506"/>
      <c r="P8506" s="166"/>
    </row>
    <row r="8507" spans="1:16" s="165" customFormat="1" ht="15">
      <c r="A8507" s="447" t="s">
        <v>5991</v>
      </c>
      <c r="B8507" s="185" t="s">
        <v>5992</v>
      </c>
      <c r="C8507" s="309" t="s">
        <v>2792</v>
      </c>
      <c r="D8507" s="186"/>
      <c r="E8507" s="187"/>
      <c r="F8507" s="188"/>
      <c r="G8507" s="188"/>
      <c r="H8507" s="188"/>
      <c r="I8507" s="190">
        <f>SUM(I8508:I8508)</f>
        <v>2000</v>
      </c>
      <c r="J8507" s="188"/>
      <c r="K8507" s="188"/>
      <c r="L8507" s="173" t="s">
        <v>2795</v>
      </c>
      <c r="M8507" s="174">
        <f>+I8507</f>
        <v>2000</v>
      </c>
      <c r="N8507" s="175">
        <f>+J8509</f>
        <v>681814.30263157899</v>
      </c>
      <c r="O8507" s="176"/>
      <c r="P8507" s="330">
        <f>SUM(M8507:O8507)</f>
        <v>683814.30263157899</v>
      </c>
    </row>
    <row r="8508" spans="1:16" s="165" customFormat="1">
      <c r="A8508" s="310"/>
      <c r="B8508" s="378"/>
      <c r="C8508" s="169" t="s">
        <v>90</v>
      </c>
      <c r="D8508" s="170" t="s">
        <v>91</v>
      </c>
      <c r="E8508" s="171">
        <v>0.2</v>
      </c>
      <c r="F8508" s="172">
        <f>VLOOKUP($C8508,VLP!$C$3:$F$191,3,0)</f>
        <v>10000</v>
      </c>
      <c r="G8508" s="172"/>
      <c r="H8508" s="172"/>
      <c r="I8508" s="172">
        <f>E8508*F8508</f>
        <v>2000</v>
      </c>
      <c r="J8508" s="172"/>
      <c r="K8508" s="172"/>
      <c r="L8508" s="178"/>
      <c r="M8508" s="174"/>
      <c r="N8508" s="175"/>
      <c r="O8508" s="176"/>
      <c r="P8508" s="166"/>
    </row>
    <row r="8509" spans="1:16" s="165" customFormat="1">
      <c r="A8509" s="311"/>
      <c r="B8509" s="311"/>
      <c r="C8509" s="312" t="s">
        <v>2919</v>
      </c>
      <c r="D8509" s="182" t="s">
        <v>2540</v>
      </c>
      <c r="E8509" s="183">
        <v>2.16</v>
      </c>
      <c r="F8509" s="184"/>
      <c r="G8509" s="184">
        <f>_lg40</f>
        <v>315654.76973684208</v>
      </c>
      <c r="H8509" s="184"/>
      <c r="I8509" s="184"/>
      <c r="J8509" s="189">
        <f>+G8509*E8509</f>
        <v>681814.30263157899</v>
      </c>
      <c r="K8509" s="184"/>
      <c r="L8509"/>
      <c r="M8509"/>
      <c r="N8509"/>
      <c r="O8509"/>
      <c r="P8509" s="166"/>
    </row>
    <row r="8510" spans="1:16" s="165" customFormat="1" ht="15">
      <c r="A8510" s="447" t="s">
        <v>5993</v>
      </c>
      <c r="B8510" s="185" t="s">
        <v>5994</v>
      </c>
      <c r="C8510" s="309" t="s">
        <v>2792</v>
      </c>
      <c r="D8510" s="186"/>
      <c r="E8510" s="187"/>
      <c r="F8510" s="188"/>
      <c r="G8510" s="188"/>
      <c r="H8510" s="188"/>
      <c r="I8510" s="190">
        <f>SUM(I8511:I8511)</f>
        <v>2000</v>
      </c>
      <c r="J8510" s="188"/>
      <c r="K8510" s="188"/>
      <c r="L8510" s="173" t="s">
        <v>2795</v>
      </c>
      <c r="M8510" s="174">
        <f>+I8510</f>
        <v>2000</v>
      </c>
      <c r="N8510" s="175">
        <f>+J8512</f>
        <v>795450.01973684202</v>
      </c>
      <c r="O8510" s="176"/>
      <c r="P8510" s="330">
        <f>SUM(M8510:O8510)</f>
        <v>797450.01973684202</v>
      </c>
    </row>
    <row r="8511" spans="1:16" s="165" customFormat="1">
      <c r="A8511" s="310"/>
      <c r="B8511" s="378"/>
      <c r="C8511" s="169" t="s">
        <v>90</v>
      </c>
      <c r="D8511" s="170" t="s">
        <v>91</v>
      </c>
      <c r="E8511" s="171">
        <v>0.2</v>
      </c>
      <c r="F8511" s="172">
        <f>VLOOKUP($C8511,VLP!$C$3:$F$191,3,0)</f>
        <v>10000</v>
      </c>
      <c r="G8511" s="172"/>
      <c r="H8511" s="172"/>
      <c r="I8511" s="172">
        <f>E8511*F8511</f>
        <v>2000</v>
      </c>
      <c r="J8511" s="172"/>
      <c r="K8511" s="172"/>
      <c r="L8511" s="178"/>
      <c r="M8511" s="174"/>
      <c r="N8511" s="175"/>
      <c r="O8511" s="176"/>
      <c r="P8511" s="166"/>
    </row>
    <row r="8512" spans="1:16" s="165" customFormat="1">
      <c r="A8512" s="311"/>
      <c r="B8512" s="311"/>
      <c r="C8512" s="312" t="s">
        <v>2919</v>
      </c>
      <c r="D8512" s="182" t="s">
        <v>2540</v>
      </c>
      <c r="E8512" s="183">
        <v>2.52</v>
      </c>
      <c r="F8512" s="184"/>
      <c r="G8512" s="184">
        <f>_lg40</f>
        <v>315654.76973684208</v>
      </c>
      <c r="H8512" s="184"/>
      <c r="I8512" s="184"/>
      <c r="J8512" s="189">
        <f>+G8512*E8512</f>
        <v>795450.01973684202</v>
      </c>
      <c r="K8512" s="184"/>
      <c r="L8512"/>
      <c r="M8512"/>
      <c r="N8512"/>
      <c r="O8512"/>
      <c r="P8512" s="166"/>
    </row>
    <row r="8513" spans="1:16" s="165" customFormat="1">
      <c r="A8513" s="305" t="s">
        <v>5995</v>
      </c>
      <c r="B8513" s="306"/>
      <c r="C8513" s="354"/>
      <c r="D8513" s="196"/>
      <c r="E8513" s="355"/>
      <c r="F8513" s="356"/>
      <c r="G8513" s="356"/>
      <c r="H8513" s="356"/>
      <c r="I8513" s="356"/>
      <c r="J8513" s="360"/>
      <c r="K8513" s="356"/>
      <c r="L8513"/>
      <c r="M8513"/>
      <c r="N8513"/>
      <c r="O8513"/>
      <c r="P8513" s="166"/>
    </row>
    <row r="8514" spans="1:16" s="165" customFormat="1">
      <c r="A8514" s="290"/>
      <c r="B8514" s="332" t="s">
        <v>2537</v>
      </c>
      <c r="C8514" s="354"/>
      <c r="D8514" s="196"/>
      <c r="E8514" s="355"/>
      <c r="F8514" s="356"/>
      <c r="G8514" s="356"/>
      <c r="H8514" s="356"/>
      <c r="I8514" s="356"/>
      <c r="J8514" s="360"/>
      <c r="K8514" s="356"/>
      <c r="L8514"/>
      <c r="M8514"/>
      <c r="N8514"/>
      <c r="O8514"/>
      <c r="P8514" s="166"/>
    </row>
    <row r="8515" spans="1:16" s="165" customFormat="1">
      <c r="A8515" s="451" t="s">
        <v>2829</v>
      </c>
      <c r="B8515" s="385" t="s">
        <v>5639</v>
      </c>
      <c r="C8515" s="354"/>
      <c r="D8515" s="196"/>
      <c r="E8515" s="355"/>
      <c r="F8515" s="356"/>
      <c r="G8515" s="356"/>
      <c r="H8515" s="356"/>
      <c r="I8515" s="356"/>
      <c r="J8515" s="360"/>
      <c r="K8515" s="356"/>
      <c r="L8515"/>
      <c r="M8515"/>
      <c r="N8515"/>
      <c r="O8515"/>
      <c r="P8515" s="166"/>
    </row>
    <row r="8516" spans="1:16" s="165" customFormat="1">
      <c r="A8516" s="1650" t="s">
        <v>438</v>
      </c>
      <c r="B8516" s="1650" t="s">
        <v>2538</v>
      </c>
      <c r="C8516" s="1650" t="s">
        <v>2539</v>
      </c>
      <c r="D8516" s="1650" t="s">
        <v>2787</v>
      </c>
      <c r="E8516" s="1650" t="s">
        <v>2788</v>
      </c>
      <c r="F8516" s="1655" t="s">
        <v>77</v>
      </c>
      <c r="G8516" s="1655"/>
      <c r="H8516" s="1655"/>
      <c r="I8516" s="1655" t="s">
        <v>2781</v>
      </c>
      <c r="J8516" s="1655"/>
      <c r="K8516" s="1655"/>
      <c r="L8516"/>
      <c r="M8516"/>
      <c r="N8516"/>
      <c r="O8516"/>
      <c r="P8516" s="166"/>
    </row>
    <row r="8517" spans="1:16" s="165" customFormat="1">
      <c r="A8517" s="1651"/>
      <c r="B8517" s="1651"/>
      <c r="C8517" s="1651"/>
      <c r="D8517" s="1651"/>
      <c r="E8517" s="1651"/>
      <c r="F8517" s="308" t="s">
        <v>2554</v>
      </c>
      <c r="G8517" s="308" t="s">
        <v>2783</v>
      </c>
      <c r="H8517" s="308" t="s">
        <v>2784</v>
      </c>
      <c r="I8517" s="308" t="s">
        <v>2554</v>
      </c>
      <c r="J8517" s="308" t="s">
        <v>2783</v>
      </c>
      <c r="K8517" s="308" t="s">
        <v>2784</v>
      </c>
      <c r="L8517"/>
      <c r="M8517"/>
      <c r="N8517"/>
      <c r="O8517"/>
      <c r="P8517" s="166"/>
    </row>
    <row r="8518" spans="1:16" s="165" customFormat="1" ht="24">
      <c r="A8518" s="447" t="s">
        <v>5996</v>
      </c>
      <c r="B8518" s="185" t="s">
        <v>5997</v>
      </c>
      <c r="C8518" s="309" t="s">
        <v>2792</v>
      </c>
      <c r="D8518" s="186"/>
      <c r="E8518" s="187"/>
      <c r="F8518" s="188"/>
      <c r="G8518" s="188"/>
      <c r="H8518" s="188"/>
      <c r="I8518" s="190">
        <f>SUM(I8519:I8521)</f>
        <v>59235</v>
      </c>
      <c r="J8518" s="188"/>
      <c r="K8518" s="188"/>
      <c r="L8518" s="173" t="s">
        <v>5602</v>
      </c>
      <c r="M8518" s="174">
        <f>+I8518</f>
        <v>59235</v>
      </c>
      <c r="N8518" s="175">
        <f>+J8522</f>
        <v>1363628.605263158</v>
      </c>
      <c r="O8518" s="176"/>
      <c r="P8518" s="330">
        <f>SUM(M8518:O8518)</f>
        <v>1422863.605263158</v>
      </c>
    </row>
    <row r="8519" spans="1:16" s="165" customFormat="1" ht="15">
      <c r="A8519" s="386"/>
      <c r="B8519" s="387"/>
      <c r="C8519" s="169" t="s">
        <v>277</v>
      </c>
      <c r="D8519" s="170" t="s">
        <v>85</v>
      </c>
      <c r="E8519" s="171">
        <v>0.1</v>
      </c>
      <c r="F8519" s="172">
        <f>VLOOKUP($C8519,VLP!$C$3:$F$191,3,0)</f>
        <v>17000</v>
      </c>
      <c r="G8519" s="172"/>
      <c r="H8519" s="172"/>
      <c r="I8519" s="172">
        <f>E8519*F8519</f>
        <v>1700</v>
      </c>
      <c r="J8519" s="172"/>
      <c r="K8519" s="172"/>
      <c r="L8519" s="173"/>
      <c r="M8519" s="174"/>
      <c r="N8519" s="175"/>
      <c r="O8519" s="176"/>
      <c r="P8519" s="330"/>
    </row>
    <row r="8520" spans="1:16" s="165" customFormat="1">
      <c r="A8520" s="310"/>
      <c r="B8520" s="378"/>
      <c r="C8520" s="169" t="s">
        <v>90</v>
      </c>
      <c r="D8520" s="170" t="s">
        <v>91</v>
      </c>
      <c r="E8520" s="171">
        <v>0.1</v>
      </c>
      <c r="F8520" s="172">
        <f>VLOOKUP($C8520,VLP!$C$3:$F$191,3,0)</f>
        <v>10000</v>
      </c>
      <c r="G8520" s="172"/>
      <c r="H8520" s="172"/>
      <c r="I8520" s="172">
        <f>E8520*F8520</f>
        <v>1000</v>
      </c>
      <c r="J8520" s="172"/>
      <c r="K8520" s="172"/>
      <c r="L8520" s="178"/>
      <c r="M8520" s="174"/>
      <c r="N8520" s="175"/>
      <c r="O8520" s="176"/>
      <c r="P8520" s="166"/>
    </row>
    <row r="8521" spans="1:16" s="165" customFormat="1">
      <c r="A8521" s="322"/>
      <c r="B8521" s="374"/>
      <c r="C8521" s="191" t="s">
        <v>285</v>
      </c>
      <c r="D8521" s="170" t="s">
        <v>81</v>
      </c>
      <c r="E8521" s="171">
        <v>3</v>
      </c>
      <c r="F8521" s="172">
        <f>VLOOKUP($C8521,VLP!$C$3:$F$191,3,0)</f>
        <v>18845</v>
      </c>
      <c r="G8521" s="172"/>
      <c r="H8521" s="172"/>
      <c r="I8521" s="172">
        <f>E8521*F8521</f>
        <v>56535</v>
      </c>
      <c r="J8521" s="172"/>
      <c r="K8521" s="172"/>
      <c r="L8521" s="178"/>
      <c r="M8521" s="174"/>
      <c r="N8521" s="175"/>
      <c r="O8521" s="176"/>
      <c r="P8521" s="166"/>
    </row>
    <row r="8522" spans="1:16" s="165" customFormat="1">
      <c r="A8522" s="311"/>
      <c r="B8522" s="311"/>
      <c r="C8522" s="312" t="s">
        <v>2919</v>
      </c>
      <c r="D8522" s="182" t="s">
        <v>2540</v>
      </c>
      <c r="E8522" s="183">
        <v>4.32</v>
      </c>
      <c r="F8522" s="184"/>
      <c r="G8522" s="184">
        <f>_lg40</f>
        <v>315654.76973684208</v>
      </c>
      <c r="H8522" s="184"/>
      <c r="I8522" s="184"/>
      <c r="J8522" s="189">
        <f>+G8522*E8522</f>
        <v>1363628.605263158</v>
      </c>
      <c r="K8522" s="184"/>
      <c r="L8522"/>
      <c r="M8522"/>
      <c r="N8522"/>
      <c r="O8522"/>
      <c r="P8522" s="166"/>
    </row>
    <row r="8523" spans="1:16" s="165" customFormat="1" ht="24">
      <c r="A8523" s="447" t="s">
        <v>5998</v>
      </c>
      <c r="B8523" s="185" t="s">
        <v>5999</v>
      </c>
      <c r="C8523" s="309" t="s">
        <v>2792</v>
      </c>
      <c r="D8523" s="186"/>
      <c r="E8523" s="187"/>
      <c r="F8523" s="188"/>
      <c r="G8523" s="188"/>
      <c r="H8523" s="188"/>
      <c r="I8523" s="190">
        <f>SUM(I8524:I8526)</f>
        <v>59235</v>
      </c>
      <c r="J8523" s="188"/>
      <c r="K8523" s="188"/>
      <c r="L8523" s="173" t="s">
        <v>5602</v>
      </c>
      <c r="M8523" s="174">
        <f>+I8523</f>
        <v>59235</v>
      </c>
      <c r="N8523" s="175">
        <f>+J8527</f>
        <v>1022721.4539473684</v>
      </c>
      <c r="O8523" s="176"/>
      <c r="P8523" s="330">
        <f>SUM(M8523:O8523)</f>
        <v>1081956.4539473685</v>
      </c>
    </row>
    <row r="8524" spans="1:16" s="165" customFormat="1" ht="15">
      <c r="A8524" s="386"/>
      <c r="B8524" s="387"/>
      <c r="C8524" s="169" t="s">
        <v>277</v>
      </c>
      <c r="D8524" s="170" t="s">
        <v>85</v>
      </c>
      <c r="E8524" s="171">
        <v>0.1</v>
      </c>
      <c r="F8524" s="172">
        <f>VLOOKUP($C8524,VLP!$C$3:$F$191,3,0)</f>
        <v>17000</v>
      </c>
      <c r="G8524" s="172"/>
      <c r="H8524" s="172"/>
      <c r="I8524" s="172">
        <f>E8524*F8524</f>
        <v>1700</v>
      </c>
      <c r="J8524" s="172"/>
      <c r="K8524" s="172"/>
      <c r="L8524" s="173"/>
      <c r="M8524" s="174"/>
      <c r="N8524" s="175"/>
      <c r="O8524" s="176"/>
      <c r="P8524" s="330"/>
    </row>
    <row r="8525" spans="1:16" s="165" customFormat="1">
      <c r="A8525" s="310"/>
      <c r="B8525" s="378"/>
      <c r="C8525" s="169" t="s">
        <v>90</v>
      </c>
      <c r="D8525" s="170" t="s">
        <v>91</v>
      </c>
      <c r="E8525" s="171">
        <v>0.1</v>
      </c>
      <c r="F8525" s="172">
        <f>VLOOKUP($C8525,VLP!$C$3:$F$191,3,0)</f>
        <v>10000</v>
      </c>
      <c r="G8525" s="172"/>
      <c r="H8525" s="172"/>
      <c r="I8525" s="172">
        <f>E8525*F8525</f>
        <v>1000</v>
      </c>
      <c r="J8525" s="172"/>
      <c r="K8525" s="172"/>
      <c r="L8525" s="178"/>
      <c r="M8525" s="174"/>
      <c r="N8525" s="175"/>
      <c r="O8525" s="176"/>
      <c r="P8525" s="166"/>
    </row>
    <row r="8526" spans="1:16" s="165" customFormat="1">
      <c r="A8526" s="322"/>
      <c r="B8526" s="374"/>
      <c r="C8526" s="191" t="s">
        <v>285</v>
      </c>
      <c r="D8526" s="170" t="s">
        <v>81</v>
      </c>
      <c r="E8526" s="171">
        <v>3</v>
      </c>
      <c r="F8526" s="172">
        <f>VLOOKUP($C8526,VLP!$C$3:$F$191,3,0)</f>
        <v>18845</v>
      </c>
      <c r="G8526" s="172"/>
      <c r="H8526" s="172"/>
      <c r="I8526" s="172">
        <f>E8526*F8526</f>
        <v>56535</v>
      </c>
      <c r="J8526" s="172"/>
      <c r="K8526" s="172"/>
      <c r="L8526" s="178"/>
      <c r="M8526" s="174"/>
      <c r="N8526" s="175"/>
      <c r="O8526" s="176"/>
      <c r="P8526" s="166"/>
    </row>
    <row r="8527" spans="1:16" s="165" customFormat="1">
      <c r="A8527" s="311"/>
      <c r="B8527" s="311"/>
      <c r="C8527" s="312" t="s">
        <v>2919</v>
      </c>
      <c r="D8527" s="182" t="s">
        <v>2540</v>
      </c>
      <c r="E8527" s="183">
        <v>3.24</v>
      </c>
      <c r="F8527" s="184"/>
      <c r="G8527" s="184">
        <f>_lg40</f>
        <v>315654.76973684208</v>
      </c>
      <c r="H8527" s="184"/>
      <c r="I8527" s="184"/>
      <c r="J8527" s="189">
        <f>+G8527*E8527</f>
        <v>1022721.4539473684</v>
      </c>
      <c r="K8527" s="184"/>
      <c r="L8527"/>
      <c r="M8527"/>
      <c r="N8527"/>
      <c r="O8527"/>
      <c r="P8527" s="166"/>
    </row>
    <row r="8528" spans="1:16" s="165" customFormat="1" ht="24">
      <c r="A8528" s="447" t="s">
        <v>6000</v>
      </c>
      <c r="B8528" s="185" t="s">
        <v>6001</v>
      </c>
      <c r="C8528" s="309" t="s">
        <v>2792</v>
      </c>
      <c r="D8528" s="186"/>
      <c r="E8528" s="187"/>
      <c r="F8528" s="188"/>
      <c r="G8528" s="188"/>
      <c r="H8528" s="188"/>
      <c r="I8528" s="190">
        <f>SUM(I8529:I8531)</f>
        <v>2700</v>
      </c>
      <c r="J8528" s="188"/>
      <c r="K8528" s="188"/>
      <c r="L8528" s="173" t="s">
        <v>5602</v>
      </c>
      <c r="M8528" s="174">
        <f>+I8528</f>
        <v>2700</v>
      </c>
      <c r="N8528" s="175">
        <f>+J8532</f>
        <v>2045442.9078947369</v>
      </c>
      <c r="O8528" s="176"/>
      <c r="P8528" s="330">
        <f>SUM(M8528:O8528)</f>
        <v>2048142.9078947369</v>
      </c>
    </row>
    <row r="8529" spans="1:16" s="165" customFormat="1" ht="15">
      <c r="A8529" s="386"/>
      <c r="B8529" s="387"/>
      <c r="C8529" s="169" t="s">
        <v>277</v>
      </c>
      <c r="D8529" s="170" t="s">
        <v>85</v>
      </c>
      <c r="E8529" s="171">
        <v>0.1</v>
      </c>
      <c r="F8529" s="172">
        <f>VLOOKUP($C8529,VLP!$C$3:$F$191,3,0)</f>
        <v>17000</v>
      </c>
      <c r="G8529" s="172"/>
      <c r="H8529" s="172"/>
      <c r="I8529" s="172">
        <f>E8529*F8529</f>
        <v>1700</v>
      </c>
      <c r="J8529" s="172"/>
      <c r="K8529" s="172"/>
      <c r="L8529" s="173"/>
      <c r="M8529" s="174"/>
      <c r="N8529" s="175"/>
      <c r="O8529" s="176"/>
      <c r="P8529" s="330"/>
    </row>
    <row r="8530" spans="1:16" s="165" customFormat="1">
      <c r="A8530" s="310"/>
      <c r="B8530" s="378"/>
      <c r="C8530" s="169" t="s">
        <v>90</v>
      </c>
      <c r="D8530" s="170" t="s">
        <v>91</v>
      </c>
      <c r="E8530" s="171">
        <v>0.1</v>
      </c>
      <c r="F8530" s="172">
        <f>VLOOKUP($C8530,VLP!$C$3:$F$191,3,0)</f>
        <v>10000</v>
      </c>
      <c r="G8530" s="172"/>
      <c r="H8530" s="172"/>
      <c r="I8530" s="172">
        <f>E8530*F8530</f>
        <v>1000</v>
      </c>
      <c r="J8530" s="172"/>
      <c r="K8530" s="172"/>
      <c r="L8530" s="178"/>
      <c r="M8530" s="174"/>
      <c r="N8530" s="175"/>
      <c r="O8530" s="176"/>
      <c r="P8530" s="166"/>
    </row>
    <row r="8531" spans="1:16" s="165" customFormat="1">
      <c r="A8531" s="322"/>
      <c r="B8531" s="374"/>
      <c r="C8531" s="191" t="s">
        <v>285</v>
      </c>
      <c r="D8531" s="170" t="s">
        <v>81</v>
      </c>
      <c r="E8531" s="171">
        <v>0</v>
      </c>
      <c r="F8531" s="172">
        <f>VLOOKUP($C8531,VLP!$C$3:$F$191,3,0)</f>
        <v>18845</v>
      </c>
      <c r="G8531" s="172"/>
      <c r="H8531" s="172"/>
      <c r="I8531" s="172">
        <f>E8531*F8531</f>
        <v>0</v>
      </c>
      <c r="J8531" s="172"/>
      <c r="K8531" s="172"/>
      <c r="L8531" s="178"/>
      <c r="M8531" s="174"/>
      <c r="N8531" s="175"/>
      <c r="O8531" s="176"/>
      <c r="P8531" s="166"/>
    </row>
    <row r="8532" spans="1:16" s="165" customFormat="1">
      <c r="A8532" s="311"/>
      <c r="B8532" s="311"/>
      <c r="C8532" s="312" t="s">
        <v>2919</v>
      </c>
      <c r="D8532" s="182" t="s">
        <v>2540</v>
      </c>
      <c r="E8532" s="183">
        <v>6.48</v>
      </c>
      <c r="F8532" s="184"/>
      <c r="G8532" s="184">
        <f>_lg40</f>
        <v>315654.76973684208</v>
      </c>
      <c r="H8532" s="184"/>
      <c r="I8532" s="184"/>
      <c r="J8532" s="189">
        <f>+G8532*E8532</f>
        <v>2045442.9078947369</v>
      </c>
      <c r="K8532" s="184"/>
      <c r="L8532"/>
      <c r="M8532"/>
      <c r="N8532"/>
      <c r="O8532"/>
      <c r="P8532" s="166"/>
    </row>
    <row r="8533" spans="1:16" s="165" customFormat="1" ht="24">
      <c r="A8533" s="447" t="s">
        <v>6002</v>
      </c>
      <c r="B8533" s="185" t="s">
        <v>6003</v>
      </c>
      <c r="C8533" s="309" t="s">
        <v>2792</v>
      </c>
      <c r="D8533" s="186"/>
      <c r="E8533" s="187"/>
      <c r="F8533" s="188"/>
      <c r="G8533" s="188"/>
      <c r="H8533" s="188"/>
      <c r="I8533" s="190">
        <f>SUM(I8534:I8536)</f>
        <v>2700</v>
      </c>
      <c r="J8533" s="188"/>
      <c r="K8533" s="188"/>
      <c r="L8533" s="173" t="s">
        <v>5602</v>
      </c>
      <c r="M8533" s="174">
        <f>+I8533</f>
        <v>2700</v>
      </c>
      <c r="N8533" s="175">
        <f>+J8537</f>
        <v>1022721.4539473684</v>
      </c>
      <c r="O8533" s="176"/>
      <c r="P8533" s="330">
        <f>SUM(M8533:O8533)</f>
        <v>1025421.4539473684</v>
      </c>
    </row>
    <row r="8534" spans="1:16" s="165" customFormat="1" ht="15">
      <c r="A8534" s="386"/>
      <c r="B8534" s="387"/>
      <c r="C8534" s="169" t="s">
        <v>277</v>
      </c>
      <c r="D8534" s="170" t="s">
        <v>85</v>
      </c>
      <c r="E8534" s="171">
        <v>0.1</v>
      </c>
      <c r="F8534" s="172">
        <f>VLOOKUP($C8534,VLP!$C$3:$F$191,3,0)</f>
        <v>17000</v>
      </c>
      <c r="G8534" s="172"/>
      <c r="H8534" s="172"/>
      <c r="I8534" s="172">
        <f>E8534*F8534</f>
        <v>1700</v>
      </c>
      <c r="J8534" s="172"/>
      <c r="K8534" s="172"/>
      <c r="L8534" s="173"/>
      <c r="M8534" s="174"/>
      <c r="N8534" s="175"/>
      <c r="O8534" s="176"/>
      <c r="P8534" s="330"/>
    </row>
    <row r="8535" spans="1:16" s="165" customFormat="1">
      <c r="A8535" s="310"/>
      <c r="B8535" s="378"/>
      <c r="C8535" s="169" t="s">
        <v>90</v>
      </c>
      <c r="D8535" s="170" t="s">
        <v>91</v>
      </c>
      <c r="E8535" s="171">
        <v>0.1</v>
      </c>
      <c r="F8535" s="172">
        <f>VLOOKUP($C8535,VLP!$C$3:$F$191,3,0)</f>
        <v>10000</v>
      </c>
      <c r="G8535" s="172"/>
      <c r="H8535" s="172"/>
      <c r="I8535" s="172">
        <f>E8535*F8535</f>
        <v>1000</v>
      </c>
      <c r="J8535" s="172"/>
      <c r="K8535" s="172"/>
      <c r="L8535" s="178"/>
      <c r="M8535" s="174"/>
      <c r="N8535" s="175"/>
      <c r="O8535" s="176"/>
      <c r="P8535" s="166"/>
    </row>
    <row r="8536" spans="1:16" s="165" customFormat="1">
      <c r="A8536" s="322"/>
      <c r="B8536" s="374"/>
      <c r="C8536" s="191" t="s">
        <v>285</v>
      </c>
      <c r="D8536" s="170" t="s">
        <v>81</v>
      </c>
      <c r="E8536" s="171">
        <v>0</v>
      </c>
      <c r="F8536" s="172">
        <f>VLOOKUP($C8536,VLP!$C$3:$F$191,3,0)</f>
        <v>18845</v>
      </c>
      <c r="G8536" s="172"/>
      <c r="H8536" s="172"/>
      <c r="I8536" s="172">
        <f>E8536*F8536</f>
        <v>0</v>
      </c>
      <c r="J8536" s="172"/>
      <c r="K8536" s="172"/>
      <c r="L8536" s="178"/>
      <c r="M8536" s="174"/>
      <c r="N8536" s="175"/>
      <c r="O8536" s="176"/>
      <c r="P8536" s="166"/>
    </row>
    <row r="8537" spans="1:16" s="165" customFormat="1">
      <c r="A8537" s="311"/>
      <c r="B8537" s="311"/>
      <c r="C8537" s="312" t="s">
        <v>2919</v>
      </c>
      <c r="D8537" s="182" t="s">
        <v>2540</v>
      </c>
      <c r="E8537" s="183">
        <v>3.24</v>
      </c>
      <c r="F8537" s="184"/>
      <c r="G8537" s="184">
        <f>_lg40</f>
        <v>315654.76973684208</v>
      </c>
      <c r="H8537" s="184"/>
      <c r="I8537" s="184"/>
      <c r="J8537" s="189">
        <f>+G8537*E8537</f>
        <v>1022721.4539473684</v>
      </c>
      <c r="K8537" s="184"/>
      <c r="L8537"/>
      <c r="M8537"/>
      <c r="N8537"/>
      <c r="O8537"/>
      <c r="P8537" s="166"/>
    </row>
    <row r="8538" spans="1:16" s="165" customFormat="1" ht="24">
      <c r="A8538" s="453" t="s">
        <v>6064</v>
      </c>
      <c r="B8538" s="342" t="s">
        <v>6004</v>
      </c>
      <c r="C8538" s="309" t="s">
        <v>2792</v>
      </c>
      <c r="D8538" s="186"/>
      <c r="E8538" s="187"/>
      <c r="F8538" s="188"/>
      <c r="G8538" s="188"/>
      <c r="H8538" s="188"/>
      <c r="I8538" s="190">
        <f>SUM(I8539:I8541)</f>
        <v>2700</v>
      </c>
      <c r="J8538" s="188"/>
      <c r="K8538" s="188"/>
      <c r="L8538" s="173" t="s">
        <v>5602</v>
      </c>
      <c r="M8538" s="174">
        <f>+I8538</f>
        <v>2700</v>
      </c>
      <c r="N8538" s="175">
        <f>+J8542</f>
        <v>934338.11842105258</v>
      </c>
      <c r="O8538" s="176"/>
      <c r="P8538" s="330">
        <f>SUM(M8538:O8538)</f>
        <v>937038.11842105258</v>
      </c>
    </row>
    <row r="8539" spans="1:16" s="165" customFormat="1" ht="15">
      <c r="A8539" s="386"/>
      <c r="B8539" s="387"/>
      <c r="C8539" s="169" t="s">
        <v>277</v>
      </c>
      <c r="D8539" s="170" t="s">
        <v>85</v>
      </c>
      <c r="E8539" s="171">
        <v>0.1</v>
      </c>
      <c r="F8539" s="172">
        <f>VLOOKUP($C8539,VLP!$C$3:$F$191,3,0)</f>
        <v>17000</v>
      </c>
      <c r="G8539" s="172"/>
      <c r="H8539" s="172"/>
      <c r="I8539" s="172">
        <f>E8539*F8539</f>
        <v>1700</v>
      </c>
      <c r="J8539" s="172"/>
      <c r="K8539" s="172"/>
      <c r="L8539" s="173"/>
      <c r="M8539" s="174"/>
      <c r="N8539" s="175"/>
      <c r="O8539" s="176"/>
      <c r="P8539" s="330"/>
    </row>
    <row r="8540" spans="1:16" s="165" customFormat="1">
      <c r="A8540" s="310"/>
      <c r="B8540" s="378"/>
      <c r="C8540" s="169" t="s">
        <v>90</v>
      </c>
      <c r="D8540" s="170" t="s">
        <v>91</v>
      </c>
      <c r="E8540" s="171">
        <v>0.1</v>
      </c>
      <c r="F8540" s="172">
        <f>VLOOKUP($C8540,VLP!$C$3:$F$191,3,0)</f>
        <v>10000</v>
      </c>
      <c r="G8540" s="172"/>
      <c r="H8540" s="172"/>
      <c r="I8540" s="172">
        <f>E8540*F8540</f>
        <v>1000</v>
      </c>
      <c r="J8540" s="172"/>
      <c r="K8540" s="172"/>
      <c r="L8540" s="178"/>
      <c r="M8540" s="174"/>
      <c r="N8540" s="175"/>
      <c r="O8540" s="176"/>
      <c r="P8540" s="166"/>
    </row>
    <row r="8541" spans="1:16" s="165" customFormat="1">
      <c r="A8541" s="322"/>
      <c r="B8541" s="374"/>
      <c r="C8541" s="191" t="s">
        <v>285</v>
      </c>
      <c r="D8541" s="170" t="s">
        <v>81</v>
      </c>
      <c r="E8541" s="171">
        <v>0</v>
      </c>
      <c r="F8541" s="172">
        <f>VLOOKUP($C8541,VLP!$C$3:$F$191,3,0)</f>
        <v>18845</v>
      </c>
      <c r="G8541" s="172"/>
      <c r="H8541" s="172"/>
      <c r="I8541" s="172">
        <f>E8541*F8541</f>
        <v>0</v>
      </c>
      <c r="J8541" s="172"/>
      <c r="K8541" s="172"/>
      <c r="L8541" s="178"/>
      <c r="M8541" s="174"/>
      <c r="N8541" s="175"/>
      <c r="O8541" s="176"/>
      <c r="P8541" s="166"/>
    </row>
    <row r="8542" spans="1:16" s="165" customFormat="1">
      <c r="A8542" s="311"/>
      <c r="B8542" s="311"/>
      <c r="C8542" s="312" t="s">
        <v>2919</v>
      </c>
      <c r="D8542" s="182" t="s">
        <v>2540</v>
      </c>
      <c r="E8542" s="183">
        <v>2.96</v>
      </c>
      <c r="F8542" s="184"/>
      <c r="G8542" s="184">
        <f>_lg40</f>
        <v>315654.76973684208</v>
      </c>
      <c r="H8542" s="184"/>
      <c r="I8542" s="184"/>
      <c r="J8542" s="189">
        <f>+G8542*E8542</f>
        <v>934338.11842105258</v>
      </c>
      <c r="K8542" s="184"/>
      <c r="L8542"/>
      <c r="M8542"/>
      <c r="N8542"/>
      <c r="O8542"/>
      <c r="P8542" s="166"/>
    </row>
    <row r="8543" spans="1:16" s="165" customFormat="1">
      <c r="A8543" s="305" t="s">
        <v>6005</v>
      </c>
      <c r="B8543" s="306"/>
      <c r="C8543" s="354"/>
      <c r="D8543" s="196"/>
      <c r="E8543" s="355"/>
      <c r="F8543" s="356"/>
      <c r="G8543" s="356"/>
      <c r="H8543" s="356"/>
      <c r="I8543" s="356"/>
      <c r="J8543" s="360"/>
      <c r="K8543" s="356"/>
      <c r="L8543"/>
      <c r="M8543"/>
      <c r="N8543"/>
      <c r="O8543"/>
      <c r="P8543" s="166"/>
    </row>
    <row r="8544" spans="1:16" s="165" customFormat="1">
      <c r="A8544" s="290"/>
      <c r="B8544" s="332" t="s">
        <v>2537</v>
      </c>
      <c r="C8544" s="354"/>
      <c r="D8544" s="196"/>
      <c r="E8544" s="355"/>
      <c r="F8544" s="356"/>
      <c r="G8544" s="356"/>
      <c r="H8544" s="356"/>
      <c r="I8544" s="356"/>
      <c r="J8544" s="360"/>
      <c r="K8544" s="356"/>
      <c r="L8544"/>
      <c r="M8544"/>
      <c r="N8544"/>
      <c r="O8544"/>
      <c r="P8544" s="166"/>
    </row>
    <row r="8545" spans="1:16" s="165" customFormat="1">
      <c r="A8545" s="445" t="s">
        <v>2829</v>
      </c>
      <c r="B8545" s="332" t="s">
        <v>6006</v>
      </c>
      <c r="C8545" s="354"/>
      <c r="D8545" s="196"/>
      <c r="E8545" s="355"/>
      <c r="F8545" s="356"/>
      <c r="G8545" s="356"/>
      <c r="H8545" s="356"/>
      <c r="I8545" s="356"/>
      <c r="J8545" s="360"/>
      <c r="K8545" s="356"/>
      <c r="L8545"/>
      <c r="M8545"/>
      <c r="N8545"/>
      <c r="O8545"/>
      <c r="P8545" s="166"/>
    </row>
    <row r="8546" spans="1:16" s="165" customFormat="1">
      <c r="A8546" s="451" t="s">
        <v>2829</v>
      </c>
      <c r="B8546" s="385" t="s">
        <v>5962</v>
      </c>
      <c r="C8546" s="367"/>
      <c r="D8546" s="368"/>
      <c r="E8546" s="369"/>
      <c r="F8546" s="370"/>
      <c r="G8546" s="370"/>
      <c r="H8546" s="370"/>
      <c r="I8546" s="370"/>
      <c r="J8546" s="376"/>
      <c r="K8546" s="370"/>
      <c r="L8546"/>
      <c r="M8546"/>
      <c r="N8546"/>
      <c r="O8546"/>
      <c r="P8546" s="166"/>
    </row>
    <row r="8547" spans="1:16" s="165" customFormat="1">
      <c r="A8547" s="1650" t="s">
        <v>438</v>
      </c>
      <c r="B8547" s="1650" t="s">
        <v>2538</v>
      </c>
      <c r="C8547" s="1650" t="s">
        <v>2539</v>
      </c>
      <c r="D8547" s="1650" t="s">
        <v>2787</v>
      </c>
      <c r="E8547" s="1650" t="s">
        <v>2788</v>
      </c>
      <c r="F8547" s="1655" t="s">
        <v>77</v>
      </c>
      <c r="G8547" s="1655"/>
      <c r="H8547" s="1655"/>
      <c r="I8547" s="1655" t="s">
        <v>2781</v>
      </c>
      <c r="J8547" s="1655"/>
      <c r="K8547" s="1655"/>
      <c r="L8547"/>
      <c r="M8547"/>
      <c r="N8547"/>
      <c r="O8547"/>
      <c r="P8547" s="166"/>
    </row>
    <row r="8548" spans="1:16" s="165" customFormat="1">
      <c r="A8548" s="1651"/>
      <c r="B8548" s="1651"/>
      <c r="C8548" s="1651"/>
      <c r="D8548" s="1651"/>
      <c r="E8548" s="1651"/>
      <c r="F8548" s="308" t="s">
        <v>2554</v>
      </c>
      <c r="G8548" s="308" t="s">
        <v>2783</v>
      </c>
      <c r="H8548" s="308" t="s">
        <v>2784</v>
      </c>
      <c r="I8548" s="308" t="s">
        <v>2554</v>
      </c>
      <c r="J8548" s="308" t="s">
        <v>2783</v>
      </c>
      <c r="K8548" s="308" t="s">
        <v>2784</v>
      </c>
      <c r="L8548"/>
      <c r="M8548"/>
      <c r="N8548"/>
      <c r="O8548"/>
      <c r="P8548" s="166"/>
    </row>
    <row r="8549" spans="1:16" s="165" customFormat="1" ht="15">
      <c r="A8549" s="447" t="s">
        <v>6007</v>
      </c>
      <c r="B8549" s="185" t="s">
        <v>6008</v>
      </c>
      <c r="C8549" s="309" t="s">
        <v>2792</v>
      </c>
      <c r="D8549" s="186"/>
      <c r="E8549" s="187"/>
      <c r="F8549" s="188"/>
      <c r="G8549" s="188"/>
      <c r="H8549" s="188"/>
      <c r="I8549" s="190">
        <f>SUM(I8550:I8554)</f>
        <v>37621.199999999997</v>
      </c>
      <c r="J8549" s="188"/>
      <c r="K8549" s="188"/>
      <c r="L8549" s="173" t="s">
        <v>5759</v>
      </c>
      <c r="M8549" s="174">
        <f>+I8549</f>
        <v>37621.199999999997</v>
      </c>
      <c r="N8549" s="175">
        <f>+J8555</f>
        <v>624996.4440789473</v>
      </c>
      <c r="O8549" s="176"/>
      <c r="P8549" s="330">
        <f>SUM(M8549:O8549)</f>
        <v>662617.64407894725</v>
      </c>
    </row>
    <row r="8550" spans="1:16" s="165" customFormat="1" ht="15">
      <c r="A8550" s="386"/>
      <c r="B8550" s="387"/>
      <c r="C8550" s="191" t="s">
        <v>103</v>
      </c>
      <c r="D8550" s="170" t="s">
        <v>106</v>
      </c>
      <c r="E8550" s="171">
        <v>4</v>
      </c>
      <c r="F8550" s="172">
        <f>VLOOKUP($C8550,VLP!$C$3:$F$191,3,0)</f>
        <v>2000</v>
      </c>
      <c r="G8550" s="172"/>
      <c r="H8550" s="172"/>
      <c r="I8550" s="172">
        <f>E8550*F8550</f>
        <v>8000</v>
      </c>
      <c r="J8550" s="172"/>
      <c r="K8550" s="172"/>
      <c r="L8550" s="173"/>
      <c r="M8550" s="174"/>
      <c r="N8550" s="175"/>
      <c r="O8550" s="176"/>
      <c r="P8550" s="330"/>
    </row>
    <row r="8551" spans="1:16" s="165" customFormat="1">
      <c r="A8551" s="310"/>
      <c r="B8551" s="378"/>
      <c r="C8551" s="169" t="s">
        <v>289</v>
      </c>
      <c r="D8551" s="170" t="s">
        <v>6009</v>
      </c>
      <c r="E8551" s="171">
        <v>0.3</v>
      </c>
      <c r="F8551" s="172">
        <f>VLOOKUP($C8551,VLP!$C$3:$F$191,3,0)</f>
        <v>1542</v>
      </c>
      <c r="G8551" s="172"/>
      <c r="H8551" s="172"/>
      <c r="I8551" s="172">
        <f>E8551*F8551</f>
        <v>462.59999999999997</v>
      </c>
      <c r="J8551" s="172"/>
      <c r="K8551" s="172"/>
      <c r="L8551" s="178"/>
      <c r="M8551" s="174"/>
      <c r="N8551" s="175"/>
      <c r="O8551" s="176"/>
      <c r="P8551" s="166"/>
    </row>
    <row r="8552" spans="1:16" s="165" customFormat="1">
      <c r="A8552" s="322"/>
      <c r="B8552" s="374"/>
      <c r="C8552" s="169" t="s">
        <v>260</v>
      </c>
      <c r="D8552" s="170" t="s">
        <v>81</v>
      </c>
      <c r="E8552" s="171">
        <v>1.4</v>
      </c>
      <c r="F8552" s="172">
        <f>VLOOKUP($C8552,VLP!$C$3:$F$191,3,0)</f>
        <v>11899</v>
      </c>
      <c r="G8552" s="172"/>
      <c r="H8552" s="172"/>
      <c r="I8552" s="172">
        <f>E8552*F8552</f>
        <v>16658.599999999999</v>
      </c>
      <c r="J8552" s="172"/>
      <c r="K8552" s="172"/>
      <c r="L8552" s="178"/>
      <c r="M8552" s="174"/>
      <c r="N8552" s="175"/>
      <c r="O8552" s="176"/>
      <c r="P8552" s="166"/>
    </row>
    <row r="8553" spans="1:16" s="165" customFormat="1">
      <c r="A8553" s="322"/>
      <c r="B8553" s="374"/>
      <c r="C8553" s="169" t="s">
        <v>90</v>
      </c>
      <c r="D8553" s="170" t="s">
        <v>91</v>
      </c>
      <c r="E8553" s="171">
        <v>0.4</v>
      </c>
      <c r="F8553" s="172">
        <f>VLOOKUP($C8553,VLP!$C$3:$F$191,3,0)</f>
        <v>10000</v>
      </c>
      <c r="G8553" s="172"/>
      <c r="H8553" s="172"/>
      <c r="I8553" s="172">
        <f>E8553*F8553</f>
        <v>4000</v>
      </c>
      <c r="J8553" s="172"/>
      <c r="K8553" s="172"/>
      <c r="L8553" s="178"/>
      <c r="M8553" s="174"/>
      <c r="N8553" s="175"/>
      <c r="O8553" s="176"/>
      <c r="P8553" s="166"/>
    </row>
    <row r="8554" spans="1:16" s="165" customFormat="1">
      <c r="A8554" s="322"/>
      <c r="B8554" s="374"/>
      <c r="C8554" s="191" t="s">
        <v>279</v>
      </c>
      <c r="D8554" s="170" t="s">
        <v>120</v>
      </c>
      <c r="E8554" s="171">
        <v>0.5</v>
      </c>
      <c r="F8554" s="172">
        <f>VLOOKUP($C8554,VLP!$C$3:$F$191,3,0)</f>
        <v>17000</v>
      </c>
      <c r="G8554" s="172"/>
      <c r="H8554" s="172"/>
      <c r="I8554" s="172">
        <f>E8554*F8554</f>
        <v>8500</v>
      </c>
      <c r="J8554" s="172"/>
      <c r="K8554" s="172"/>
      <c r="L8554" s="178"/>
      <c r="M8554" s="174"/>
      <c r="N8554" s="175"/>
      <c r="O8554" s="176"/>
      <c r="P8554" s="166"/>
    </row>
    <row r="8555" spans="1:16" s="165" customFormat="1">
      <c r="A8555" s="311"/>
      <c r="B8555" s="311"/>
      <c r="C8555" s="312" t="s">
        <v>2919</v>
      </c>
      <c r="D8555" s="182" t="s">
        <v>2540</v>
      </c>
      <c r="E8555" s="183">
        <v>1.98</v>
      </c>
      <c r="F8555" s="184"/>
      <c r="G8555" s="184">
        <f>_lg40</f>
        <v>315654.76973684208</v>
      </c>
      <c r="H8555" s="184"/>
      <c r="I8555" s="184"/>
      <c r="J8555" s="189">
        <f>+G8555*E8555</f>
        <v>624996.4440789473</v>
      </c>
      <c r="K8555" s="184"/>
      <c r="L8555"/>
      <c r="M8555"/>
      <c r="N8555"/>
      <c r="O8555"/>
      <c r="P8555" s="166"/>
    </row>
    <row r="8556" spans="1:16" s="165" customFormat="1" ht="15">
      <c r="A8556" s="447" t="s">
        <v>6010</v>
      </c>
      <c r="B8556" s="185" t="s">
        <v>6011</v>
      </c>
      <c r="C8556" s="309" t="s">
        <v>2792</v>
      </c>
      <c r="D8556" s="186"/>
      <c r="E8556" s="187"/>
      <c r="F8556" s="188"/>
      <c r="G8556" s="188"/>
      <c r="H8556" s="188"/>
      <c r="I8556" s="190">
        <f>SUM(I8557:I8561)</f>
        <v>37621.199999999997</v>
      </c>
      <c r="J8556" s="188"/>
      <c r="K8556" s="188"/>
      <c r="L8556" s="173" t="s">
        <v>5759</v>
      </c>
      <c r="M8556" s="174">
        <f>+I8556</f>
        <v>37621.199999999997</v>
      </c>
      <c r="N8556" s="175">
        <f>+J8562</f>
        <v>795450.01973684202</v>
      </c>
      <c r="O8556" s="176"/>
      <c r="P8556" s="330">
        <f>SUM(M8556:O8556)</f>
        <v>833071.21973684197</v>
      </c>
    </row>
    <row r="8557" spans="1:16" s="165" customFormat="1" ht="15">
      <c r="A8557" s="386"/>
      <c r="B8557" s="387"/>
      <c r="C8557" s="191" t="s">
        <v>103</v>
      </c>
      <c r="D8557" s="170" t="s">
        <v>106</v>
      </c>
      <c r="E8557" s="171">
        <v>4</v>
      </c>
      <c r="F8557" s="172">
        <f>VLOOKUP($C8557,VLP!$C$3:$F$191,3,0)</f>
        <v>2000</v>
      </c>
      <c r="G8557" s="172"/>
      <c r="H8557" s="172"/>
      <c r="I8557" s="172">
        <f>E8557*F8557</f>
        <v>8000</v>
      </c>
      <c r="J8557" s="172"/>
      <c r="K8557" s="172"/>
      <c r="L8557" s="173"/>
      <c r="M8557" s="174"/>
      <c r="N8557" s="175"/>
      <c r="O8557" s="176"/>
      <c r="P8557" s="330"/>
    </row>
    <row r="8558" spans="1:16" s="165" customFormat="1">
      <c r="A8558" s="310"/>
      <c r="B8558" s="378"/>
      <c r="C8558" s="169" t="s">
        <v>289</v>
      </c>
      <c r="D8558" s="170" t="s">
        <v>6009</v>
      </c>
      <c r="E8558" s="171">
        <v>0.3</v>
      </c>
      <c r="F8558" s="172">
        <f>VLOOKUP($C8558,VLP!$C$3:$F$191,3,0)</f>
        <v>1542</v>
      </c>
      <c r="G8558" s="172"/>
      <c r="H8558" s="172"/>
      <c r="I8558" s="172">
        <f>E8558*F8558</f>
        <v>462.59999999999997</v>
      </c>
      <c r="J8558" s="172"/>
      <c r="K8558" s="172"/>
      <c r="L8558" s="178"/>
      <c r="M8558" s="174"/>
      <c r="N8558" s="175"/>
      <c r="O8558" s="176"/>
      <c r="P8558" s="166"/>
    </row>
    <row r="8559" spans="1:16" s="165" customFormat="1">
      <c r="A8559" s="322"/>
      <c r="B8559" s="374"/>
      <c r="C8559" s="169" t="s">
        <v>260</v>
      </c>
      <c r="D8559" s="170" t="s">
        <v>81</v>
      </c>
      <c r="E8559" s="171">
        <v>1.4</v>
      </c>
      <c r="F8559" s="172">
        <f>VLOOKUP($C8559,VLP!$C$3:$F$191,3,0)</f>
        <v>11899</v>
      </c>
      <c r="G8559" s="172"/>
      <c r="H8559" s="172"/>
      <c r="I8559" s="172">
        <f>E8559*F8559</f>
        <v>16658.599999999999</v>
      </c>
      <c r="J8559" s="172"/>
      <c r="K8559" s="172"/>
      <c r="L8559" s="178"/>
      <c r="M8559" s="174"/>
      <c r="N8559" s="175"/>
      <c r="O8559" s="176"/>
      <c r="P8559" s="166"/>
    </row>
    <row r="8560" spans="1:16" s="165" customFormat="1">
      <c r="A8560" s="322"/>
      <c r="B8560" s="374"/>
      <c r="C8560" s="169" t="s">
        <v>90</v>
      </c>
      <c r="D8560" s="170" t="s">
        <v>91</v>
      </c>
      <c r="E8560" s="171">
        <v>0.4</v>
      </c>
      <c r="F8560" s="172">
        <f>VLOOKUP($C8560,VLP!$C$3:$F$191,3,0)</f>
        <v>10000</v>
      </c>
      <c r="G8560" s="172"/>
      <c r="H8560" s="172"/>
      <c r="I8560" s="172">
        <f>E8560*F8560</f>
        <v>4000</v>
      </c>
      <c r="J8560" s="172"/>
      <c r="K8560" s="172"/>
      <c r="L8560" s="178"/>
      <c r="M8560" s="174"/>
      <c r="N8560" s="175"/>
      <c r="O8560" s="176"/>
      <c r="P8560" s="166"/>
    </row>
    <row r="8561" spans="1:16" s="165" customFormat="1">
      <c r="A8561" s="322"/>
      <c r="B8561" s="374"/>
      <c r="C8561" s="191" t="s">
        <v>279</v>
      </c>
      <c r="D8561" s="170" t="s">
        <v>120</v>
      </c>
      <c r="E8561" s="171">
        <v>0.5</v>
      </c>
      <c r="F8561" s="172">
        <f>VLOOKUP($C8561,VLP!$C$3:$F$191,3,0)</f>
        <v>17000</v>
      </c>
      <c r="G8561" s="172"/>
      <c r="H8561" s="172"/>
      <c r="I8561" s="172">
        <f>E8561*F8561</f>
        <v>8500</v>
      </c>
      <c r="J8561" s="172"/>
      <c r="K8561" s="172"/>
      <c r="L8561" s="178"/>
      <c r="M8561" s="174"/>
      <c r="N8561" s="175"/>
      <c r="O8561" s="176"/>
      <c r="P8561" s="166"/>
    </row>
    <row r="8562" spans="1:16" s="165" customFormat="1">
      <c r="A8562" s="311"/>
      <c r="B8562" s="311"/>
      <c r="C8562" s="312" t="s">
        <v>2919</v>
      </c>
      <c r="D8562" s="182" t="s">
        <v>2540</v>
      </c>
      <c r="E8562" s="183">
        <v>2.52</v>
      </c>
      <c r="F8562" s="184"/>
      <c r="G8562" s="184">
        <f>_lg40</f>
        <v>315654.76973684208</v>
      </c>
      <c r="H8562" s="184"/>
      <c r="I8562" s="184"/>
      <c r="J8562" s="189">
        <f>+G8562*E8562</f>
        <v>795450.01973684202</v>
      </c>
      <c r="K8562" s="184"/>
      <c r="L8562"/>
      <c r="M8562"/>
      <c r="N8562"/>
      <c r="O8562"/>
      <c r="P8562" s="166"/>
    </row>
    <row r="8563" spans="1:16" s="165" customFormat="1" ht="15">
      <c r="A8563" s="447" t="s">
        <v>6012</v>
      </c>
      <c r="B8563" s="185" t="s">
        <v>6013</v>
      </c>
      <c r="C8563" s="309" t="s">
        <v>2792</v>
      </c>
      <c r="D8563" s="186"/>
      <c r="E8563" s="187"/>
      <c r="F8563" s="188"/>
      <c r="G8563" s="188"/>
      <c r="H8563" s="188"/>
      <c r="I8563" s="190">
        <f>SUM(I8564:I8568)</f>
        <v>37621.199999999997</v>
      </c>
      <c r="J8563" s="188"/>
      <c r="K8563" s="188"/>
      <c r="L8563" s="173" t="s">
        <v>5759</v>
      </c>
      <c r="M8563" s="174">
        <f>+I8563</f>
        <v>37621.199999999997</v>
      </c>
      <c r="N8563" s="175">
        <f>+J8569</f>
        <v>1079539.3124999998</v>
      </c>
      <c r="O8563" s="176"/>
      <c r="P8563" s="330">
        <f>SUM(M8563:O8563)</f>
        <v>1117160.5124999997</v>
      </c>
    </row>
    <row r="8564" spans="1:16" s="165" customFormat="1" ht="15">
      <c r="A8564" s="386"/>
      <c r="B8564" s="387"/>
      <c r="C8564" s="191" t="s">
        <v>103</v>
      </c>
      <c r="D8564" s="170" t="s">
        <v>106</v>
      </c>
      <c r="E8564" s="171">
        <v>4</v>
      </c>
      <c r="F8564" s="172">
        <f>VLOOKUP($C8564,VLP!$C$3:$F$191,3,0)</f>
        <v>2000</v>
      </c>
      <c r="G8564" s="172"/>
      <c r="H8564" s="172"/>
      <c r="I8564" s="172">
        <f>E8564*F8564</f>
        <v>8000</v>
      </c>
      <c r="J8564" s="172"/>
      <c r="K8564" s="172"/>
      <c r="L8564" s="173"/>
      <c r="M8564" s="174"/>
      <c r="N8564" s="175"/>
      <c r="O8564" s="176"/>
      <c r="P8564" s="330"/>
    </row>
    <row r="8565" spans="1:16" s="165" customFormat="1">
      <c r="A8565" s="310"/>
      <c r="B8565" s="378"/>
      <c r="C8565" s="169" t="s">
        <v>289</v>
      </c>
      <c r="D8565" s="170" t="s">
        <v>6009</v>
      </c>
      <c r="E8565" s="171">
        <v>0.3</v>
      </c>
      <c r="F8565" s="172">
        <f>VLOOKUP($C8565,VLP!$C$3:$F$191,3,0)</f>
        <v>1542</v>
      </c>
      <c r="G8565" s="172"/>
      <c r="H8565" s="172"/>
      <c r="I8565" s="172">
        <f>E8565*F8565</f>
        <v>462.59999999999997</v>
      </c>
      <c r="J8565" s="172"/>
      <c r="K8565" s="172"/>
      <c r="L8565" s="178"/>
      <c r="M8565" s="174"/>
      <c r="N8565" s="175"/>
      <c r="O8565" s="176"/>
      <c r="P8565" s="166"/>
    </row>
    <row r="8566" spans="1:16" s="165" customFormat="1">
      <c r="A8566" s="322"/>
      <c r="B8566" s="374"/>
      <c r="C8566" s="169" t="s">
        <v>260</v>
      </c>
      <c r="D8566" s="170" t="s">
        <v>81</v>
      </c>
      <c r="E8566" s="171">
        <v>1.4</v>
      </c>
      <c r="F8566" s="172">
        <f>VLOOKUP($C8566,VLP!$C$3:$F$191,3,0)</f>
        <v>11899</v>
      </c>
      <c r="G8566" s="172"/>
      <c r="H8566" s="172"/>
      <c r="I8566" s="172">
        <f>E8566*F8566</f>
        <v>16658.599999999999</v>
      </c>
      <c r="J8566" s="172"/>
      <c r="K8566" s="172"/>
      <c r="L8566" s="178"/>
      <c r="M8566" s="174"/>
      <c r="N8566" s="175"/>
      <c r="O8566" s="176"/>
      <c r="P8566" s="166"/>
    </row>
    <row r="8567" spans="1:16" s="165" customFormat="1">
      <c r="A8567" s="322"/>
      <c r="B8567" s="374"/>
      <c r="C8567" s="169" t="s">
        <v>90</v>
      </c>
      <c r="D8567" s="170" t="s">
        <v>91</v>
      </c>
      <c r="E8567" s="171">
        <v>0.4</v>
      </c>
      <c r="F8567" s="172">
        <f>VLOOKUP($C8567,VLP!$C$3:$F$191,3,0)</f>
        <v>10000</v>
      </c>
      <c r="G8567" s="172"/>
      <c r="H8567" s="172"/>
      <c r="I8567" s="172">
        <f>E8567*F8567</f>
        <v>4000</v>
      </c>
      <c r="J8567" s="172"/>
      <c r="K8567" s="172"/>
      <c r="L8567" s="178"/>
      <c r="M8567" s="174"/>
      <c r="N8567" s="175"/>
      <c r="O8567" s="176"/>
      <c r="P8567" s="166"/>
    </row>
    <row r="8568" spans="1:16" s="165" customFormat="1">
      <c r="A8568" s="322"/>
      <c r="B8568" s="374"/>
      <c r="C8568" s="191" t="s">
        <v>279</v>
      </c>
      <c r="D8568" s="170" t="s">
        <v>120</v>
      </c>
      <c r="E8568" s="171">
        <v>0.5</v>
      </c>
      <c r="F8568" s="172">
        <f>VLOOKUP($C8568,VLP!$C$3:$F$191,3,0)</f>
        <v>17000</v>
      </c>
      <c r="G8568" s="172"/>
      <c r="H8568" s="172"/>
      <c r="I8568" s="172">
        <f>E8568*F8568</f>
        <v>8500</v>
      </c>
      <c r="J8568" s="172"/>
      <c r="K8568" s="172"/>
      <c r="L8568" s="178"/>
      <c r="M8568" s="174"/>
      <c r="N8568" s="175"/>
      <c r="O8568" s="176"/>
      <c r="P8568" s="166"/>
    </row>
    <row r="8569" spans="1:16" s="165" customFormat="1">
      <c r="A8569" s="311"/>
      <c r="B8569" s="311"/>
      <c r="C8569" s="312" t="s">
        <v>2919</v>
      </c>
      <c r="D8569" s="182" t="s">
        <v>2540</v>
      </c>
      <c r="E8569" s="183">
        <v>3.42</v>
      </c>
      <c r="F8569" s="184"/>
      <c r="G8569" s="184">
        <f>_lg40</f>
        <v>315654.76973684208</v>
      </c>
      <c r="H8569" s="184"/>
      <c r="I8569" s="184"/>
      <c r="J8569" s="189">
        <f>+G8569*E8569</f>
        <v>1079539.3124999998</v>
      </c>
      <c r="K8569" s="184"/>
      <c r="L8569"/>
      <c r="M8569"/>
      <c r="N8569"/>
      <c r="O8569"/>
      <c r="P8569" s="166"/>
    </row>
    <row r="8570" spans="1:16" s="165" customFormat="1" ht="15">
      <c r="A8570" s="447" t="s">
        <v>6014</v>
      </c>
      <c r="B8570" s="185" t="s">
        <v>6015</v>
      </c>
      <c r="C8570" s="309" t="s">
        <v>2792</v>
      </c>
      <c r="D8570" s="186"/>
      <c r="E8570" s="187"/>
      <c r="F8570" s="188"/>
      <c r="G8570" s="188"/>
      <c r="H8570" s="188"/>
      <c r="I8570" s="190">
        <f>SUM(I8571:I8575)</f>
        <v>37621.199999999997</v>
      </c>
      <c r="J8570" s="188"/>
      <c r="K8570" s="188"/>
      <c r="L8570" s="173" t="s">
        <v>5759</v>
      </c>
      <c r="M8570" s="174">
        <f>+I8570</f>
        <v>37621.199999999997</v>
      </c>
      <c r="N8570" s="175">
        <f>+J8576</f>
        <v>1420446.4638157894</v>
      </c>
      <c r="O8570" s="176"/>
      <c r="P8570" s="330">
        <f>SUM(M8570:O8570)</f>
        <v>1458067.6638157894</v>
      </c>
    </row>
    <row r="8571" spans="1:16" s="165" customFormat="1" ht="15">
      <c r="A8571" s="386"/>
      <c r="B8571" s="387"/>
      <c r="C8571" s="191" t="s">
        <v>103</v>
      </c>
      <c r="D8571" s="170" t="s">
        <v>106</v>
      </c>
      <c r="E8571" s="171">
        <v>4</v>
      </c>
      <c r="F8571" s="172">
        <f>VLOOKUP($C8571,VLP!$C$3:$F$191,3,0)</f>
        <v>2000</v>
      </c>
      <c r="G8571" s="172"/>
      <c r="H8571" s="172"/>
      <c r="I8571" s="172">
        <f>E8571*F8571</f>
        <v>8000</v>
      </c>
      <c r="J8571" s="172"/>
      <c r="K8571" s="172"/>
      <c r="L8571" s="173"/>
      <c r="M8571" s="174"/>
      <c r="N8571" s="175"/>
      <c r="O8571" s="176"/>
      <c r="P8571" s="330"/>
    </row>
    <row r="8572" spans="1:16" s="165" customFormat="1">
      <c r="A8572" s="310"/>
      <c r="B8572" s="378"/>
      <c r="C8572" s="169" t="s">
        <v>289</v>
      </c>
      <c r="D8572" s="170" t="s">
        <v>6009</v>
      </c>
      <c r="E8572" s="171">
        <v>0.3</v>
      </c>
      <c r="F8572" s="172">
        <f>VLOOKUP($C8572,VLP!$C$3:$F$191,3,0)</f>
        <v>1542</v>
      </c>
      <c r="G8572" s="172"/>
      <c r="H8572" s="172"/>
      <c r="I8572" s="172">
        <f>E8572*F8572</f>
        <v>462.59999999999997</v>
      </c>
      <c r="J8572" s="172"/>
      <c r="K8572" s="172"/>
      <c r="L8572" s="178"/>
      <c r="M8572" s="174"/>
      <c r="N8572" s="175"/>
      <c r="O8572" s="176"/>
      <c r="P8572" s="166"/>
    </row>
    <row r="8573" spans="1:16" s="165" customFormat="1">
      <c r="A8573" s="322"/>
      <c r="B8573" s="374"/>
      <c r="C8573" s="169" t="s">
        <v>260</v>
      </c>
      <c r="D8573" s="170" t="s">
        <v>81</v>
      </c>
      <c r="E8573" s="171">
        <v>1.4</v>
      </c>
      <c r="F8573" s="172">
        <f>VLOOKUP($C8573,VLP!$C$3:$F$191,3,0)</f>
        <v>11899</v>
      </c>
      <c r="G8573" s="172"/>
      <c r="H8573" s="172"/>
      <c r="I8573" s="172">
        <f>E8573*F8573</f>
        <v>16658.599999999999</v>
      </c>
      <c r="J8573" s="172"/>
      <c r="K8573" s="172"/>
      <c r="L8573" s="178"/>
      <c r="M8573" s="174"/>
      <c r="N8573" s="175"/>
      <c r="O8573" s="176"/>
      <c r="P8573" s="166"/>
    </row>
    <row r="8574" spans="1:16" s="165" customFormat="1">
      <c r="A8574" s="322"/>
      <c r="B8574" s="374"/>
      <c r="C8574" s="169" t="s">
        <v>90</v>
      </c>
      <c r="D8574" s="170" t="s">
        <v>91</v>
      </c>
      <c r="E8574" s="171">
        <v>0.4</v>
      </c>
      <c r="F8574" s="172">
        <f>VLOOKUP($C8574,VLP!$C$3:$F$191,3,0)</f>
        <v>10000</v>
      </c>
      <c r="G8574" s="172"/>
      <c r="H8574" s="172"/>
      <c r="I8574" s="172">
        <f>E8574*F8574</f>
        <v>4000</v>
      </c>
      <c r="J8574" s="172"/>
      <c r="K8574" s="172"/>
      <c r="L8574" s="178"/>
      <c r="M8574" s="174"/>
      <c r="N8574" s="175"/>
      <c r="O8574" s="176"/>
      <c r="P8574" s="166"/>
    </row>
    <row r="8575" spans="1:16" s="165" customFormat="1">
      <c r="A8575" s="322"/>
      <c r="B8575" s="374"/>
      <c r="C8575" s="191" t="s">
        <v>279</v>
      </c>
      <c r="D8575" s="170" t="s">
        <v>120</v>
      </c>
      <c r="E8575" s="171">
        <v>0.5</v>
      </c>
      <c r="F8575" s="172">
        <f>VLOOKUP($C8575,VLP!$C$3:$F$191,3,0)</f>
        <v>17000</v>
      </c>
      <c r="G8575" s="172"/>
      <c r="H8575" s="172"/>
      <c r="I8575" s="172">
        <f>E8575*F8575</f>
        <v>8500</v>
      </c>
      <c r="J8575" s="172"/>
      <c r="K8575" s="172"/>
      <c r="L8575" s="178"/>
      <c r="M8575" s="174"/>
      <c r="N8575" s="175"/>
      <c r="O8575" s="176"/>
      <c r="P8575" s="166"/>
    </row>
    <row r="8576" spans="1:16" s="165" customFormat="1">
      <c r="A8576" s="311"/>
      <c r="B8576" s="311"/>
      <c r="C8576" s="312" t="s">
        <v>2919</v>
      </c>
      <c r="D8576" s="182" t="s">
        <v>2540</v>
      </c>
      <c r="E8576" s="183">
        <v>4.5</v>
      </c>
      <c r="F8576" s="184"/>
      <c r="G8576" s="184">
        <f>_lg40</f>
        <v>315654.76973684208</v>
      </c>
      <c r="H8576" s="184"/>
      <c r="I8576" s="184"/>
      <c r="J8576" s="189">
        <f>+G8576*E8576</f>
        <v>1420446.4638157894</v>
      </c>
      <c r="K8576" s="184"/>
      <c r="L8576"/>
      <c r="M8576"/>
      <c r="N8576"/>
      <c r="O8576"/>
      <c r="P8576" s="166"/>
    </row>
    <row r="8577" spans="1:16" s="165" customFormat="1" ht="15">
      <c r="A8577" s="447" t="s">
        <v>6016</v>
      </c>
      <c r="B8577" s="185" t="s">
        <v>6017</v>
      </c>
      <c r="C8577" s="309" t="s">
        <v>2792</v>
      </c>
      <c r="D8577" s="186"/>
      <c r="E8577" s="187"/>
      <c r="F8577" s="188"/>
      <c r="G8577" s="188"/>
      <c r="H8577" s="188"/>
      <c r="I8577" s="190">
        <f>SUM(I8578:I8582)</f>
        <v>45069</v>
      </c>
      <c r="J8577" s="188"/>
      <c r="K8577" s="188"/>
      <c r="L8577" s="173" t="s">
        <v>5759</v>
      </c>
      <c r="M8577" s="174">
        <f>+I8577</f>
        <v>45069</v>
      </c>
      <c r="N8577" s="175">
        <f>+J8583</f>
        <v>2272714.3421052629</v>
      </c>
      <c r="O8577" s="176"/>
      <c r="P8577" s="330">
        <f>SUM(M8577:O8577)</f>
        <v>2317783.3421052629</v>
      </c>
    </row>
    <row r="8578" spans="1:16" s="165" customFormat="1" ht="15">
      <c r="A8578" s="386"/>
      <c r="B8578" s="387"/>
      <c r="C8578" s="191" t="s">
        <v>103</v>
      </c>
      <c r="D8578" s="170" t="s">
        <v>106</v>
      </c>
      <c r="E8578" s="171">
        <v>4</v>
      </c>
      <c r="F8578" s="172">
        <f>VLOOKUP($C8578,VLP!$C$3:$F$191,3,0)</f>
        <v>2000</v>
      </c>
      <c r="G8578" s="172"/>
      <c r="H8578" s="172"/>
      <c r="I8578" s="172">
        <f>E8578*F8578</f>
        <v>8000</v>
      </c>
      <c r="J8578" s="172"/>
      <c r="K8578" s="172"/>
      <c r="L8578" s="173"/>
      <c r="M8578" s="174"/>
      <c r="N8578" s="175"/>
      <c r="O8578" s="176"/>
      <c r="P8578" s="330"/>
    </row>
    <row r="8579" spans="1:16" s="165" customFormat="1">
      <c r="A8579" s="310"/>
      <c r="B8579" s="378"/>
      <c r="C8579" s="169" t="s">
        <v>289</v>
      </c>
      <c r="D8579" s="170" t="s">
        <v>6009</v>
      </c>
      <c r="E8579" s="171">
        <v>0.5</v>
      </c>
      <c r="F8579" s="172">
        <f>VLOOKUP($C8579,VLP!$C$3:$F$191,3,0)</f>
        <v>1542</v>
      </c>
      <c r="G8579" s="172"/>
      <c r="H8579" s="172"/>
      <c r="I8579" s="172">
        <f>E8579*F8579</f>
        <v>771</v>
      </c>
      <c r="J8579" s="172"/>
      <c r="K8579" s="172"/>
      <c r="L8579" s="178"/>
      <c r="M8579" s="174"/>
      <c r="N8579" s="175"/>
      <c r="O8579" s="176"/>
      <c r="P8579" s="166"/>
    </row>
    <row r="8580" spans="1:16" s="165" customFormat="1">
      <c r="A8580" s="322"/>
      <c r="B8580" s="374"/>
      <c r="C8580" s="169" t="s">
        <v>260</v>
      </c>
      <c r="D8580" s="170" t="s">
        <v>81</v>
      </c>
      <c r="E8580" s="171">
        <v>2</v>
      </c>
      <c r="F8580" s="172">
        <f>VLOOKUP($C8580,VLP!$C$3:$F$191,3,0)</f>
        <v>11899</v>
      </c>
      <c r="G8580" s="172"/>
      <c r="H8580" s="172"/>
      <c r="I8580" s="172">
        <f>E8580*F8580</f>
        <v>23798</v>
      </c>
      <c r="J8580" s="172"/>
      <c r="K8580" s="172"/>
      <c r="L8580" s="178"/>
      <c r="M8580" s="174"/>
      <c r="N8580" s="175"/>
      <c r="O8580" s="176"/>
      <c r="P8580" s="166"/>
    </row>
    <row r="8581" spans="1:16" s="165" customFormat="1">
      <c r="A8581" s="322"/>
      <c r="B8581" s="374"/>
      <c r="C8581" s="169" t="s">
        <v>90</v>
      </c>
      <c r="D8581" s="170" t="s">
        <v>91</v>
      </c>
      <c r="E8581" s="171">
        <v>0.4</v>
      </c>
      <c r="F8581" s="172">
        <f>VLOOKUP($C8581,VLP!$C$3:$F$191,3,0)</f>
        <v>10000</v>
      </c>
      <c r="G8581" s="172"/>
      <c r="H8581" s="172"/>
      <c r="I8581" s="172">
        <f>E8581*F8581</f>
        <v>4000</v>
      </c>
      <c r="J8581" s="172"/>
      <c r="K8581" s="172"/>
      <c r="L8581" s="178"/>
      <c r="M8581" s="174"/>
      <c r="N8581" s="175"/>
      <c r="O8581" s="176"/>
      <c r="P8581" s="166"/>
    </row>
    <row r="8582" spans="1:16" s="165" customFormat="1">
      <c r="A8582" s="322"/>
      <c r="B8582" s="374"/>
      <c r="C8582" s="191" t="s">
        <v>279</v>
      </c>
      <c r="D8582" s="170" t="s">
        <v>120</v>
      </c>
      <c r="E8582" s="171">
        <v>0.5</v>
      </c>
      <c r="F8582" s="172">
        <f>VLOOKUP($C8582,VLP!$C$3:$F$191,3,0)</f>
        <v>17000</v>
      </c>
      <c r="G8582" s="172"/>
      <c r="H8582" s="172"/>
      <c r="I8582" s="172">
        <f>E8582*F8582</f>
        <v>8500</v>
      </c>
      <c r="J8582" s="172"/>
      <c r="K8582" s="172"/>
      <c r="L8582" s="178"/>
      <c r="M8582" s="174"/>
      <c r="N8582" s="175"/>
      <c r="O8582" s="176"/>
      <c r="P8582" s="166"/>
    </row>
    <row r="8583" spans="1:16" s="165" customFormat="1">
      <c r="A8583" s="311"/>
      <c r="B8583" s="311"/>
      <c r="C8583" s="312" t="s">
        <v>2919</v>
      </c>
      <c r="D8583" s="182" t="s">
        <v>2540</v>
      </c>
      <c r="E8583" s="183">
        <v>7.2</v>
      </c>
      <c r="F8583" s="184"/>
      <c r="G8583" s="184">
        <f>_lg40</f>
        <v>315654.76973684208</v>
      </c>
      <c r="H8583" s="184"/>
      <c r="I8583" s="184"/>
      <c r="J8583" s="189">
        <f>+G8583*E8583</f>
        <v>2272714.3421052629</v>
      </c>
      <c r="K8583" s="184"/>
      <c r="L8583"/>
      <c r="M8583"/>
      <c r="N8583"/>
      <c r="O8583"/>
      <c r="P8583" s="166"/>
    </row>
    <row r="8584" spans="1:16" s="165" customFormat="1" ht="15">
      <c r="A8584" s="447" t="s">
        <v>6018</v>
      </c>
      <c r="B8584" s="185" t="s">
        <v>6019</v>
      </c>
      <c r="C8584" s="309" t="s">
        <v>2792</v>
      </c>
      <c r="D8584" s="186"/>
      <c r="E8584" s="187"/>
      <c r="F8584" s="188"/>
      <c r="G8584" s="188"/>
      <c r="H8584" s="188"/>
      <c r="I8584" s="190">
        <f>SUM(I8585:I8589)</f>
        <v>64380.1</v>
      </c>
      <c r="J8584" s="188"/>
      <c r="K8584" s="188"/>
      <c r="L8584" s="173" t="s">
        <v>5759</v>
      </c>
      <c r="M8584" s="174">
        <f>+I8584</f>
        <v>64380.1</v>
      </c>
      <c r="N8584" s="175">
        <f>+J8590</f>
        <v>2840892.9276315789</v>
      </c>
      <c r="O8584" s="176"/>
      <c r="P8584" s="330">
        <f>SUM(M8584:O8584)</f>
        <v>2905273.027631579</v>
      </c>
    </row>
    <row r="8585" spans="1:16" s="165" customFormat="1" ht="15">
      <c r="A8585" s="386"/>
      <c r="B8585" s="387"/>
      <c r="C8585" s="191" t="s">
        <v>103</v>
      </c>
      <c r="D8585" s="170" t="s">
        <v>106</v>
      </c>
      <c r="E8585" s="171">
        <v>4</v>
      </c>
      <c r="F8585" s="172">
        <f>VLOOKUP($C8585,VLP!$C$3:$F$191,3,0)</f>
        <v>2000</v>
      </c>
      <c r="G8585" s="172"/>
      <c r="H8585" s="172"/>
      <c r="I8585" s="172">
        <f>E8585*F8585</f>
        <v>8000</v>
      </c>
      <c r="J8585" s="172"/>
      <c r="K8585" s="172"/>
      <c r="L8585" s="173"/>
      <c r="M8585" s="174"/>
      <c r="N8585" s="175"/>
      <c r="O8585" s="176"/>
      <c r="P8585" s="330"/>
    </row>
    <row r="8586" spans="1:16" s="165" customFormat="1">
      <c r="A8586" s="310"/>
      <c r="B8586" s="378"/>
      <c r="C8586" s="169" t="s">
        <v>289</v>
      </c>
      <c r="D8586" s="170" t="s">
        <v>6009</v>
      </c>
      <c r="E8586" s="171">
        <v>0.8</v>
      </c>
      <c r="F8586" s="172">
        <f>VLOOKUP($C8586,VLP!$C$3:$F$191,3,0)</f>
        <v>1542</v>
      </c>
      <c r="G8586" s="172"/>
      <c r="H8586" s="172"/>
      <c r="I8586" s="172">
        <f>E8586*F8586</f>
        <v>1233.6000000000001</v>
      </c>
      <c r="J8586" s="172"/>
      <c r="K8586" s="172"/>
      <c r="L8586" s="178"/>
      <c r="M8586" s="174"/>
      <c r="N8586" s="175"/>
      <c r="O8586" s="176"/>
      <c r="P8586" s="166"/>
    </row>
    <row r="8587" spans="1:16" s="165" customFormat="1">
      <c r="A8587" s="322"/>
      <c r="B8587" s="374"/>
      <c r="C8587" s="169" t="s">
        <v>260</v>
      </c>
      <c r="D8587" s="170" t="s">
        <v>81</v>
      </c>
      <c r="E8587" s="171">
        <v>3.5</v>
      </c>
      <c r="F8587" s="172">
        <f>VLOOKUP($C8587,VLP!$C$3:$F$191,3,0)</f>
        <v>11899</v>
      </c>
      <c r="G8587" s="172"/>
      <c r="H8587" s="172"/>
      <c r="I8587" s="172">
        <f>E8587*F8587</f>
        <v>41646.5</v>
      </c>
      <c r="J8587" s="172"/>
      <c r="K8587" s="172"/>
      <c r="L8587" s="178"/>
      <c r="M8587" s="174"/>
      <c r="N8587" s="175"/>
      <c r="O8587" s="176"/>
      <c r="P8587" s="166"/>
    </row>
    <row r="8588" spans="1:16" s="165" customFormat="1">
      <c r="A8588" s="322"/>
      <c r="B8588" s="374"/>
      <c r="C8588" s="169" t="s">
        <v>90</v>
      </c>
      <c r="D8588" s="170" t="s">
        <v>91</v>
      </c>
      <c r="E8588" s="171">
        <v>0.5</v>
      </c>
      <c r="F8588" s="172">
        <f>VLOOKUP($C8588,VLP!$C$3:$F$191,3,0)</f>
        <v>10000</v>
      </c>
      <c r="G8588" s="172"/>
      <c r="H8588" s="172"/>
      <c r="I8588" s="172">
        <f>E8588*F8588</f>
        <v>5000</v>
      </c>
      <c r="J8588" s="172"/>
      <c r="K8588" s="172"/>
      <c r="L8588" s="178"/>
      <c r="M8588" s="174"/>
      <c r="N8588" s="175"/>
      <c r="O8588" s="176"/>
      <c r="P8588" s="166"/>
    </row>
    <row r="8589" spans="1:16" s="165" customFormat="1">
      <c r="A8589" s="322"/>
      <c r="B8589" s="374"/>
      <c r="C8589" s="191" t="s">
        <v>279</v>
      </c>
      <c r="D8589" s="170" t="s">
        <v>120</v>
      </c>
      <c r="E8589" s="171">
        <v>0.5</v>
      </c>
      <c r="F8589" s="172">
        <f>VLOOKUP($C8589,VLP!$C$3:$F$191,3,0)</f>
        <v>17000</v>
      </c>
      <c r="G8589" s="172"/>
      <c r="H8589" s="172"/>
      <c r="I8589" s="172">
        <f>E8589*F8589</f>
        <v>8500</v>
      </c>
      <c r="J8589" s="172"/>
      <c r="K8589" s="172"/>
      <c r="L8589" s="178"/>
      <c r="M8589" s="174"/>
      <c r="N8589" s="175"/>
      <c r="O8589" s="176"/>
      <c r="P8589" s="166"/>
    </row>
    <row r="8590" spans="1:16" s="165" customFormat="1">
      <c r="A8590" s="311"/>
      <c r="B8590" s="311"/>
      <c r="C8590" s="312" t="s">
        <v>2919</v>
      </c>
      <c r="D8590" s="182" t="s">
        <v>2540</v>
      </c>
      <c r="E8590" s="183">
        <v>9</v>
      </c>
      <c r="F8590" s="184"/>
      <c r="G8590" s="184">
        <f>_lg40</f>
        <v>315654.76973684208</v>
      </c>
      <c r="H8590" s="184"/>
      <c r="I8590" s="184"/>
      <c r="J8590" s="189">
        <f>+G8590*E8590</f>
        <v>2840892.9276315789</v>
      </c>
      <c r="K8590" s="184"/>
      <c r="L8590"/>
      <c r="M8590"/>
      <c r="N8590"/>
      <c r="O8590"/>
      <c r="P8590" s="166"/>
    </row>
    <row r="8591" spans="1:16" s="165" customFormat="1">
      <c r="A8591" s="305" t="s">
        <v>6020</v>
      </c>
      <c r="B8591" s="306"/>
      <c r="C8591" s="354"/>
      <c r="D8591" s="196"/>
      <c r="E8591" s="355"/>
      <c r="F8591" s="356"/>
      <c r="G8591" s="356"/>
      <c r="H8591" s="356"/>
      <c r="I8591" s="356"/>
      <c r="J8591" s="360"/>
      <c r="K8591" s="356"/>
      <c r="L8591"/>
      <c r="M8591"/>
      <c r="N8591"/>
      <c r="O8591"/>
      <c r="P8591" s="166"/>
    </row>
    <row r="8592" spans="1:16" s="165" customFormat="1">
      <c r="A8592" s="1650" t="s">
        <v>438</v>
      </c>
      <c r="B8592" s="1650" t="s">
        <v>2538</v>
      </c>
      <c r="C8592" s="1650" t="s">
        <v>2539</v>
      </c>
      <c r="D8592" s="1650" t="s">
        <v>2787</v>
      </c>
      <c r="E8592" s="1650" t="s">
        <v>2788</v>
      </c>
      <c r="F8592" s="1655" t="s">
        <v>77</v>
      </c>
      <c r="G8592" s="1655"/>
      <c r="H8592" s="1655"/>
      <c r="I8592" s="1655" t="s">
        <v>2781</v>
      </c>
      <c r="J8592" s="1655"/>
      <c r="K8592" s="1655"/>
      <c r="L8592"/>
      <c r="M8592"/>
      <c r="N8592"/>
      <c r="O8592"/>
      <c r="P8592" s="166"/>
    </row>
    <row r="8593" spans="1:16" s="165" customFormat="1">
      <c r="A8593" s="1651"/>
      <c r="B8593" s="1651"/>
      <c r="C8593" s="1651"/>
      <c r="D8593" s="1651"/>
      <c r="E8593" s="1651"/>
      <c r="F8593" s="308" t="s">
        <v>2554</v>
      </c>
      <c r="G8593" s="308" t="s">
        <v>2783</v>
      </c>
      <c r="H8593" s="308" t="s">
        <v>2784</v>
      </c>
      <c r="I8593" s="308" t="s">
        <v>2554</v>
      </c>
      <c r="J8593" s="308" t="s">
        <v>2783</v>
      </c>
      <c r="K8593" s="308" t="s">
        <v>2784</v>
      </c>
      <c r="L8593"/>
      <c r="M8593"/>
      <c r="N8593"/>
      <c r="O8593"/>
      <c r="P8593" s="166"/>
    </row>
    <row r="8594" spans="1:16" s="165" customFormat="1" ht="15">
      <c r="A8594" s="447" t="s">
        <v>6021</v>
      </c>
      <c r="B8594" s="185" t="s">
        <v>6022</v>
      </c>
      <c r="C8594" s="309" t="s">
        <v>2792</v>
      </c>
      <c r="D8594" s="186"/>
      <c r="E8594" s="187"/>
      <c r="F8594" s="188"/>
      <c r="G8594" s="188"/>
      <c r="H8594" s="188"/>
      <c r="I8594" s="190">
        <f>SUM(I8595:I8596)</f>
        <v>3890</v>
      </c>
      <c r="J8594" s="188"/>
      <c r="K8594" s="188"/>
      <c r="L8594" s="173" t="s">
        <v>5759</v>
      </c>
      <c r="M8594" s="174">
        <f>+I8594</f>
        <v>3890</v>
      </c>
      <c r="N8594" s="175">
        <f>+J8597</f>
        <v>94696.430921052626</v>
      </c>
      <c r="O8594" s="176"/>
      <c r="P8594" s="330">
        <f>SUM(M8594:O8594)</f>
        <v>98586.430921052626</v>
      </c>
    </row>
    <row r="8595" spans="1:16" s="165" customFormat="1" ht="15">
      <c r="A8595" s="386"/>
      <c r="B8595" s="387"/>
      <c r="C8595" s="191" t="s">
        <v>138</v>
      </c>
      <c r="D8595" s="170" t="s">
        <v>81</v>
      </c>
      <c r="E8595" s="171">
        <v>0.03</v>
      </c>
      <c r="F8595" s="172">
        <f>VLOOKUP($C8595,VLP!$C$3:$F$191,3,0)</f>
        <v>38000</v>
      </c>
      <c r="G8595" s="172"/>
      <c r="H8595" s="172"/>
      <c r="I8595" s="172">
        <f>E8595*F8595</f>
        <v>1140</v>
      </c>
      <c r="J8595" s="172"/>
      <c r="K8595" s="172"/>
      <c r="L8595" s="173"/>
      <c r="M8595" s="174"/>
      <c r="N8595" s="175"/>
      <c r="O8595" s="176"/>
      <c r="P8595" s="330"/>
    </row>
    <row r="8596" spans="1:16" s="165" customFormat="1">
      <c r="A8596" s="310"/>
      <c r="B8596" s="378"/>
      <c r="C8596" s="169" t="s">
        <v>188</v>
      </c>
      <c r="D8596" s="170" t="s">
        <v>6009</v>
      </c>
      <c r="E8596" s="171">
        <v>0.1</v>
      </c>
      <c r="F8596" s="172">
        <f>VLOOKUP($C8596,VLP!$C$3:$F$191,3,0)</f>
        <v>27500</v>
      </c>
      <c r="G8596" s="172"/>
      <c r="H8596" s="172"/>
      <c r="I8596" s="172">
        <f>E8596*F8596</f>
        <v>2750</v>
      </c>
      <c r="J8596" s="172"/>
      <c r="K8596" s="172"/>
      <c r="L8596" s="178"/>
      <c r="M8596" s="174"/>
      <c r="N8596" s="175"/>
      <c r="O8596" s="176"/>
      <c r="P8596" s="166"/>
    </row>
    <row r="8597" spans="1:16" s="165" customFormat="1">
      <c r="A8597" s="311"/>
      <c r="B8597" s="311"/>
      <c r="C8597" s="312" t="s">
        <v>2919</v>
      </c>
      <c r="D8597" s="182" t="s">
        <v>2540</v>
      </c>
      <c r="E8597" s="183">
        <v>0.3</v>
      </c>
      <c r="F8597" s="184"/>
      <c r="G8597" s="184">
        <f>_lg40</f>
        <v>315654.76973684208</v>
      </c>
      <c r="H8597" s="184"/>
      <c r="I8597" s="184"/>
      <c r="J8597" s="189">
        <f>+G8597*E8597</f>
        <v>94696.430921052626</v>
      </c>
      <c r="K8597" s="184"/>
      <c r="L8597"/>
      <c r="M8597"/>
      <c r="N8597"/>
      <c r="O8597"/>
      <c r="P8597" s="166"/>
    </row>
    <row r="8598" spans="1:16" s="165" customFormat="1" ht="15">
      <c r="A8598" s="447" t="s">
        <v>6023</v>
      </c>
      <c r="B8598" s="185" t="s">
        <v>6024</v>
      </c>
      <c r="C8598" s="309" t="s">
        <v>2792</v>
      </c>
      <c r="D8598" s="186"/>
      <c r="E8598" s="187"/>
      <c r="F8598" s="188"/>
      <c r="G8598" s="188"/>
      <c r="H8598" s="188"/>
      <c r="I8598" s="190">
        <f>SUM(I8599:I8600)</f>
        <v>4650</v>
      </c>
      <c r="J8598" s="188"/>
      <c r="K8598" s="188"/>
      <c r="L8598" s="173" t="s">
        <v>5759</v>
      </c>
      <c r="M8598" s="174">
        <f>+I8598</f>
        <v>4650</v>
      </c>
      <c r="N8598" s="175">
        <f>+J8601</f>
        <v>126261.90789473684</v>
      </c>
      <c r="O8598" s="176"/>
      <c r="P8598" s="330">
        <f>SUM(M8598:O8598)</f>
        <v>130911.90789473684</v>
      </c>
    </row>
    <row r="8599" spans="1:16" s="165" customFormat="1" ht="15">
      <c r="A8599" s="386"/>
      <c r="B8599" s="387"/>
      <c r="C8599" s="191" t="s">
        <v>138</v>
      </c>
      <c r="D8599" s="170" t="s">
        <v>81</v>
      </c>
      <c r="E8599" s="171">
        <v>0.05</v>
      </c>
      <c r="F8599" s="172">
        <f>VLOOKUP($C8599,VLP!$C$3:$F$191,3,0)</f>
        <v>38000</v>
      </c>
      <c r="G8599" s="172"/>
      <c r="H8599" s="172"/>
      <c r="I8599" s="172">
        <f>E8599*F8599</f>
        <v>1900</v>
      </c>
      <c r="J8599" s="172"/>
      <c r="K8599" s="172"/>
      <c r="L8599" s="173"/>
      <c r="M8599" s="174"/>
      <c r="N8599" s="175"/>
      <c r="O8599" s="176"/>
      <c r="P8599" s="330"/>
    </row>
    <row r="8600" spans="1:16" s="165" customFormat="1">
      <c r="A8600" s="310"/>
      <c r="B8600" s="378"/>
      <c r="C8600" s="169" t="s">
        <v>188</v>
      </c>
      <c r="D8600" s="170" t="s">
        <v>6009</v>
      </c>
      <c r="E8600" s="171">
        <v>0.1</v>
      </c>
      <c r="F8600" s="172">
        <f>VLOOKUP($C8600,VLP!$C$3:$F$191,3,0)</f>
        <v>27500</v>
      </c>
      <c r="G8600" s="172"/>
      <c r="H8600" s="172"/>
      <c r="I8600" s="172">
        <f>E8600*F8600</f>
        <v>2750</v>
      </c>
      <c r="J8600" s="172"/>
      <c r="K8600" s="172"/>
      <c r="L8600" s="178"/>
      <c r="M8600" s="174"/>
      <c r="N8600" s="175"/>
      <c r="O8600" s="176"/>
      <c r="P8600" s="166"/>
    </row>
    <row r="8601" spans="1:16" s="165" customFormat="1">
      <c r="A8601" s="311"/>
      <c r="B8601" s="311"/>
      <c r="C8601" s="312" t="s">
        <v>2919</v>
      </c>
      <c r="D8601" s="182" t="s">
        <v>2540</v>
      </c>
      <c r="E8601" s="183">
        <v>0.4</v>
      </c>
      <c r="F8601" s="184"/>
      <c r="G8601" s="184">
        <f>_lg40</f>
        <v>315654.76973684208</v>
      </c>
      <c r="H8601" s="184"/>
      <c r="I8601" s="184"/>
      <c r="J8601" s="189">
        <f>+G8601*E8601</f>
        <v>126261.90789473684</v>
      </c>
      <c r="K8601" s="184"/>
      <c r="L8601"/>
      <c r="M8601"/>
      <c r="N8601"/>
      <c r="O8601"/>
      <c r="P8601" s="166"/>
    </row>
    <row r="8602" spans="1:16" s="165" customFormat="1">
      <c r="A8602" s="305" t="s">
        <v>6025</v>
      </c>
      <c r="B8602" s="339"/>
      <c r="C8602" s="340"/>
      <c r="D8602" s="199"/>
      <c r="E8602" s="200"/>
      <c r="F8602" s="201"/>
      <c r="G8602" s="201"/>
      <c r="H8602" s="201"/>
      <c r="I8602" s="201"/>
      <c r="J8602" s="202"/>
      <c r="K8602" s="201"/>
      <c r="L8602"/>
      <c r="M8602"/>
      <c r="N8602"/>
      <c r="O8602"/>
      <c r="P8602" s="166"/>
    </row>
    <row r="8603" spans="1:16" s="165" customFormat="1">
      <c r="A8603" s="290"/>
      <c r="B8603" s="332" t="s">
        <v>2537</v>
      </c>
      <c r="C8603" s="354"/>
      <c r="D8603" s="196"/>
      <c r="E8603" s="355"/>
      <c r="F8603" s="356"/>
      <c r="G8603" s="356"/>
      <c r="H8603" s="356"/>
      <c r="I8603" s="356"/>
      <c r="J8603" s="360"/>
      <c r="K8603" s="356"/>
      <c r="L8603"/>
      <c r="M8603"/>
      <c r="N8603"/>
      <c r="O8603"/>
      <c r="P8603" s="166"/>
    </row>
    <row r="8604" spans="1:16" s="165" customFormat="1">
      <c r="A8604" s="445" t="s">
        <v>2829</v>
      </c>
      <c r="B8604" s="332" t="s">
        <v>6026</v>
      </c>
      <c r="C8604" s="354"/>
      <c r="D8604" s="196"/>
      <c r="E8604" s="355"/>
      <c r="F8604" s="356"/>
      <c r="G8604" s="356"/>
      <c r="H8604" s="356"/>
      <c r="I8604" s="356"/>
      <c r="J8604" s="360"/>
      <c r="K8604" s="356"/>
      <c r="L8604"/>
      <c r="M8604"/>
      <c r="N8604"/>
      <c r="O8604"/>
      <c r="P8604" s="166"/>
    </row>
    <row r="8605" spans="1:16" s="165" customFormat="1">
      <c r="A8605" s="445" t="s">
        <v>2829</v>
      </c>
      <c r="B8605" s="332" t="s">
        <v>6027</v>
      </c>
      <c r="C8605" s="354"/>
      <c r="D8605" s="196"/>
      <c r="E8605" s="355"/>
      <c r="F8605" s="356"/>
      <c r="G8605" s="356"/>
      <c r="H8605" s="356"/>
      <c r="I8605" s="356"/>
      <c r="J8605" s="360"/>
      <c r="K8605" s="356"/>
      <c r="L8605"/>
      <c r="M8605"/>
      <c r="N8605"/>
      <c r="O8605"/>
      <c r="P8605" s="166"/>
    </row>
    <row r="8606" spans="1:16" s="165" customFormat="1">
      <c r="A8606" s="451" t="s">
        <v>2829</v>
      </c>
      <c r="B8606" s="385" t="s">
        <v>5962</v>
      </c>
      <c r="C8606" s="367"/>
      <c r="D8606" s="368"/>
      <c r="E8606" s="369"/>
      <c r="F8606" s="370"/>
      <c r="G8606" s="370"/>
      <c r="H8606" s="370"/>
      <c r="I8606" s="370"/>
      <c r="J8606" s="376"/>
      <c r="K8606" s="370"/>
      <c r="L8606"/>
      <c r="M8606"/>
      <c r="N8606"/>
      <c r="O8606"/>
      <c r="P8606" s="166"/>
    </row>
    <row r="8607" spans="1:16" s="165" customFormat="1">
      <c r="A8607" s="1650" t="s">
        <v>438</v>
      </c>
      <c r="B8607" s="1650" t="s">
        <v>2538</v>
      </c>
      <c r="C8607" s="1650" t="s">
        <v>2539</v>
      </c>
      <c r="D8607" s="1650" t="s">
        <v>2787</v>
      </c>
      <c r="E8607" s="1650" t="s">
        <v>2788</v>
      </c>
      <c r="F8607" s="1655" t="s">
        <v>77</v>
      </c>
      <c r="G8607" s="1655"/>
      <c r="H8607" s="1655"/>
      <c r="I8607" s="1655" t="s">
        <v>2781</v>
      </c>
      <c r="J8607" s="1655"/>
      <c r="K8607" s="1655"/>
      <c r="L8607"/>
      <c r="M8607"/>
      <c r="N8607"/>
      <c r="O8607"/>
      <c r="P8607" s="166"/>
    </row>
    <row r="8608" spans="1:16" s="165" customFormat="1">
      <c r="A8608" s="1651"/>
      <c r="B8608" s="1651"/>
      <c r="C8608" s="1651"/>
      <c r="D8608" s="1651"/>
      <c r="E8608" s="1651"/>
      <c r="F8608" s="308" t="s">
        <v>2554</v>
      </c>
      <c r="G8608" s="308" t="s">
        <v>2783</v>
      </c>
      <c r="H8608" s="308" t="s">
        <v>2784</v>
      </c>
      <c r="I8608" s="308" t="s">
        <v>2554</v>
      </c>
      <c r="J8608" s="308" t="s">
        <v>2783</v>
      </c>
      <c r="K8608" s="308" t="s">
        <v>2784</v>
      </c>
      <c r="L8608"/>
      <c r="M8608"/>
      <c r="N8608"/>
      <c r="O8608"/>
      <c r="P8608" s="166"/>
    </row>
    <row r="8609" spans="1:16" s="165" customFormat="1" ht="15">
      <c r="A8609" s="447" t="s">
        <v>6028</v>
      </c>
      <c r="B8609" s="185" t="s">
        <v>6029</v>
      </c>
      <c r="C8609" s="309" t="s">
        <v>2792</v>
      </c>
      <c r="D8609" s="186"/>
      <c r="E8609" s="187"/>
      <c r="F8609" s="188"/>
      <c r="G8609" s="188"/>
      <c r="H8609" s="188"/>
      <c r="I8609" s="190">
        <f>SUM(I8610:I8613)</f>
        <v>23250</v>
      </c>
      <c r="J8609" s="188"/>
      <c r="K8609" s="188"/>
      <c r="L8609" s="173" t="s">
        <v>6030</v>
      </c>
      <c r="M8609" s="174">
        <f>+I8609</f>
        <v>23250</v>
      </c>
      <c r="N8609" s="175">
        <f>+J8614</f>
        <v>795450.01973684202</v>
      </c>
      <c r="O8609" s="176">
        <f>+K8615</f>
        <v>3092.4592363636361</v>
      </c>
      <c r="P8609" s="330">
        <f>SUM(M8609:O8609)</f>
        <v>821792.47897320567</v>
      </c>
    </row>
    <row r="8610" spans="1:16" s="165" customFormat="1">
      <c r="A8610" s="310"/>
      <c r="B8610" s="378"/>
      <c r="C8610" s="169" t="s">
        <v>244</v>
      </c>
      <c r="D8610" s="170" t="s">
        <v>81</v>
      </c>
      <c r="E8610" s="171">
        <v>0.2</v>
      </c>
      <c r="F8610" s="172">
        <f>VLOOKUP($C8610,VLP!$C$3:$F$191,3,0)</f>
        <v>85000</v>
      </c>
      <c r="G8610" s="172"/>
      <c r="H8610" s="172"/>
      <c r="I8610" s="172">
        <f>E8610*F8610</f>
        <v>17000</v>
      </c>
      <c r="J8610" s="172"/>
      <c r="K8610" s="172"/>
      <c r="L8610" s="178"/>
      <c r="M8610" s="174"/>
      <c r="N8610" s="175"/>
      <c r="O8610" s="176"/>
      <c r="P8610" s="166"/>
    </row>
    <row r="8611" spans="1:16" s="165" customFormat="1">
      <c r="A8611" s="310"/>
      <c r="B8611" s="378"/>
      <c r="C8611" s="169" t="s">
        <v>285</v>
      </c>
      <c r="D8611" s="170" t="s">
        <v>81</v>
      </c>
      <c r="E8611" s="171">
        <v>0</v>
      </c>
      <c r="F8611" s="172">
        <f>VLOOKUP($C8611,VLP!$C$3:$F$191,3,0)</f>
        <v>18845</v>
      </c>
      <c r="G8611" s="172"/>
      <c r="H8611" s="172"/>
      <c r="I8611" s="172">
        <f>E8611*F8611</f>
        <v>0</v>
      </c>
      <c r="J8611" s="172"/>
      <c r="K8611" s="172"/>
      <c r="L8611" s="178"/>
      <c r="M8611" s="174"/>
      <c r="N8611" s="175"/>
      <c r="O8611" s="176"/>
      <c r="P8611" s="166"/>
    </row>
    <row r="8612" spans="1:16" s="165" customFormat="1">
      <c r="A8612" s="310"/>
      <c r="B8612" s="378"/>
      <c r="C8612" s="169" t="s">
        <v>315</v>
      </c>
      <c r="D8612" s="170" t="s">
        <v>6031</v>
      </c>
      <c r="E8612" s="171">
        <v>0.5</v>
      </c>
      <c r="F8612" s="172">
        <f>VLOOKUP($C8612,VLP!$C$3:$F$191,3,0)</f>
        <v>7000</v>
      </c>
      <c r="G8612" s="172"/>
      <c r="H8612" s="172"/>
      <c r="I8612" s="172">
        <f>E8612*F8612</f>
        <v>3500</v>
      </c>
      <c r="J8612" s="172"/>
      <c r="K8612" s="172"/>
      <c r="L8612" s="178"/>
      <c r="M8612" s="174"/>
      <c r="N8612" s="175"/>
      <c r="O8612" s="176"/>
      <c r="P8612" s="166"/>
    </row>
    <row r="8613" spans="1:16" s="165" customFormat="1">
      <c r="A8613" s="310"/>
      <c r="B8613" s="378"/>
      <c r="C8613" s="169" t="s">
        <v>188</v>
      </c>
      <c r="D8613" s="170" t="s">
        <v>81</v>
      </c>
      <c r="E8613" s="171">
        <v>0.1</v>
      </c>
      <c r="F8613" s="172">
        <f>VLOOKUP($C8613,VLP!$C$3:$F$191,3,0)</f>
        <v>27500</v>
      </c>
      <c r="G8613" s="172"/>
      <c r="H8613" s="172"/>
      <c r="I8613" s="172">
        <f>E8613*F8613</f>
        <v>2750</v>
      </c>
      <c r="J8613" s="172"/>
      <c r="K8613" s="172"/>
      <c r="L8613" s="178"/>
      <c r="M8613" s="174"/>
      <c r="N8613" s="175"/>
      <c r="O8613" s="176"/>
      <c r="P8613" s="166"/>
    </row>
    <row r="8614" spans="1:16" s="165" customFormat="1">
      <c r="A8614" s="310"/>
      <c r="B8614" s="310"/>
      <c r="C8614" s="335" t="s">
        <v>2919</v>
      </c>
      <c r="D8614" s="170" t="s">
        <v>2540</v>
      </c>
      <c r="E8614" s="171">
        <v>2.52</v>
      </c>
      <c r="F8614" s="172"/>
      <c r="G8614" s="172">
        <f>_lg40</f>
        <v>315654.76973684208</v>
      </c>
      <c r="H8614" s="172"/>
      <c r="I8614" s="172"/>
      <c r="J8614" s="177">
        <f>+G8614*E8614</f>
        <v>795450.01973684202</v>
      </c>
      <c r="K8614" s="172"/>
      <c r="L8614"/>
      <c r="M8614"/>
      <c r="N8614"/>
      <c r="O8614"/>
      <c r="P8614" s="166"/>
    </row>
    <row r="8615" spans="1:16" s="165" customFormat="1">
      <c r="A8615" s="337"/>
      <c r="B8615" s="168"/>
      <c r="C8615" s="169" t="s">
        <v>2791</v>
      </c>
      <c r="D8615" s="170"/>
      <c r="E8615" s="382"/>
      <c r="F8615" s="172"/>
      <c r="G8615" s="172"/>
      <c r="H8615" s="172"/>
      <c r="I8615" s="172"/>
      <c r="J8615" s="177"/>
      <c r="K8615" s="177">
        <f>SUM(K8616:K8616)</f>
        <v>3092.4592363636361</v>
      </c>
      <c r="L8615"/>
      <c r="M8615"/>
      <c r="N8615"/>
      <c r="O8615"/>
      <c r="P8615" s="166"/>
    </row>
    <row r="8616" spans="1:16" s="165" customFormat="1">
      <c r="A8616" s="641" t="s">
        <v>6906</v>
      </c>
      <c r="B8616" s="180"/>
      <c r="C8616" s="181" t="s">
        <v>2807</v>
      </c>
      <c r="D8616" s="182" t="s">
        <v>2195</v>
      </c>
      <c r="E8616" s="183">
        <v>0.09</v>
      </c>
      <c r="F8616" s="184"/>
      <c r="G8616" s="184"/>
      <c r="H8616" s="380">
        <f>VLOOKUP($A8616,'GiaMTC TT13-QD1491'!$B$11:$T$825,19,0)</f>
        <v>34360.65818181818</v>
      </c>
      <c r="I8616" s="184"/>
      <c r="J8616" s="189"/>
      <c r="K8616" s="184">
        <f>+H8616*E8616</f>
        <v>3092.4592363636361</v>
      </c>
      <c r="L8616"/>
      <c r="M8616"/>
      <c r="N8616"/>
      <c r="O8616"/>
      <c r="P8616" s="166"/>
    </row>
    <row r="8617" spans="1:16" s="165" customFormat="1" ht="15">
      <c r="A8617" s="447" t="s">
        <v>6032</v>
      </c>
      <c r="B8617" s="185" t="s">
        <v>6033</v>
      </c>
      <c r="C8617" s="309" t="s">
        <v>2792</v>
      </c>
      <c r="D8617" s="186"/>
      <c r="E8617" s="187"/>
      <c r="F8617" s="188"/>
      <c r="G8617" s="188"/>
      <c r="H8617" s="188"/>
      <c r="I8617" s="190">
        <f>SUM(I8618:I8621)</f>
        <v>23250</v>
      </c>
      <c r="J8617" s="188"/>
      <c r="K8617" s="188"/>
      <c r="L8617" s="173" t="s">
        <v>6030</v>
      </c>
      <c r="M8617" s="174">
        <f>+I8617</f>
        <v>23250</v>
      </c>
      <c r="N8617" s="175">
        <f>+J8622</f>
        <v>749995.73289473669</v>
      </c>
      <c r="O8617" s="176">
        <f>+K8623</f>
        <v>6184.9184727272723</v>
      </c>
      <c r="P8617" s="330">
        <f>SUM(M8617:O8617)</f>
        <v>779430.65136746399</v>
      </c>
    </row>
    <row r="8618" spans="1:16" s="165" customFormat="1">
      <c r="A8618" s="310"/>
      <c r="B8618" s="378"/>
      <c r="C8618" s="169" t="s">
        <v>244</v>
      </c>
      <c r="D8618" s="170" t="s">
        <v>81</v>
      </c>
      <c r="E8618" s="171">
        <v>0.2</v>
      </c>
      <c r="F8618" s="172">
        <f>VLOOKUP($C8618,VLP!$C$3:$F$191,3,0)</f>
        <v>85000</v>
      </c>
      <c r="G8618" s="172"/>
      <c r="H8618" s="172"/>
      <c r="I8618" s="172">
        <f>E8618*F8618</f>
        <v>17000</v>
      </c>
      <c r="J8618" s="172"/>
      <c r="K8618" s="172"/>
      <c r="L8618" s="178"/>
      <c r="M8618" s="174"/>
      <c r="N8618" s="175"/>
      <c r="O8618" s="176"/>
      <c r="P8618" s="166"/>
    </row>
    <row r="8619" spans="1:16" s="165" customFormat="1">
      <c r="A8619" s="310"/>
      <c r="B8619" s="378"/>
      <c r="C8619" s="169" t="s">
        <v>285</v>
      </c>
      <c r="D8619" s="170" t="s">
        <v>81</v>
      </c>
      <c r="E8619" s="171">
        <v>0</v>
      </c>
      <c r="F8619" s="172">
        <f>VLOOKUP($C8619,VLP!$C$3:$F$191,3,0)</f>
        <v>18845</v>
      </c>
      <c r="G8619" s="172"/>
      <c r="H8619" s="172"/>
      <c r="I8619" s="172">
        <f>E8619*F8619</f>
        <v>0</v>
      </c>
      <c r="J8619" s="172"/>
      <c r="K8619" s="172"/>
      <c r="L8619" s="178"/>
      <c r="M8619" s="174"/>
      <c r="N8619" s="175"/>
      <c r="O8619" s="176"/>
      <c r="P8619" s="166"/>
    </row>
    <row r="8620" spans="1:16" s="165" customFormat="1">
      <c r="A8620" s="310"/>
      <c r="B8620" s="378"/>
      <c r="C8620" s="169" t="s">
        <v>315</v>
      </c>
      <c r="D8620" s="170" t="s">
        <v>6031</v>
      </c>
      <c r="E8620" s="171">
        <v>0.5</v>
      </c>
      <c r="F8620" s="172">
        <f>VLOOKUP($C8620,VLP!$C$3:$F$191,3,0)</f>
        <v>7000</v>
      </c>
      <c r="G8620" s="172"/>
      <c r="H8620" s="172"/>
      <c r="I8620" s="172">
        <f>E8620*F8620</f>
        <v>3500</v>
      </c>
      <c r="J8620" s="172"/>
      <c r="K8620" s="172"/>
      <c r="L8620" s="178"/>
      <c r="M8620" s="174"/>
      <c r="N8620" s="175"/>
      <c r="O8620" s="176"/>
      <c r="P8620" s="166"/>
    </row>
    <row r="8621" spans="1:16" s="165" customFormat="1">
      <c r="A8621" s="310"/>
      <c r="B8621" s="378"/>
      <c r="C8621" s="169" t="s">
        <v>188</v>
      </c>
      <c r="D8621" s="170" t="s">
        <v>81</v>
      </c>
      <c r="E8621" s="171">
        <v>0.1</v>
      </c>
      <c r="F8621" s="172">
        <f>VLOOKUP($C8621,VLP!$C$3:$F$191,3,0)</f>
        <v>27500</v>
      </c>
      <c r="G8621" s="172"/>
      <c r="H8621" s="172"/>
      <c r="I8621" s="172">
        <f>E8621*F8621</f>
        <v>2750</v>
      </c>
      <c r="J8621" s="172"/>
      <c r="K8621" s="172"/>
      <c r="L8621" s="178"/>
      <c r="M8621" s="174"/>
      <c r="N8621" s="175"/>
      <c r="O8621" s="176"/>
      <c r="P8621" s="166"/>
    </row>
    <row r="8622" spans="1:16" s="165" customFormat="1">
      <c r="A8622" s="310"/>
      <c r="B8622" s="310"/>
      <c r="C8622" s="335" t="s">
        <v>2919</v>
      </c>
      <c r="D8622" s="170" t="s">
        <v>2540</v>
      </c>
      <c r="E8622" s="171">
        <v>2.3759999999999999</v>
      </c>
      <c r="F8622" s="172"/>
      <c r="G8622" s="172">
        <f>_lg40</f>
        <v>315654.76973684208</v>
      </c>
      <c r="H8622" s="172"/>
      <c r="I8622" s="172"/>
      <c r="J8622" s="177">
        <f>+G8622*E8622</f>
        <v>749995.73289473669</v>
      </c>
      <c r="K8622" s="172"/>
      <c r="L8622"/>
      <c r="M8622"/>
      <c r="N8622"/>
      <c r="O8622"/>
      <c r="P8622" s="166"/>
    </row>
    <row r="8623" spans="1:16" s="165" customFormat="1">
      <c r="A8623" s="337"/>
      <c r="B8623" s="168"/>
      <c r="C8623" s="169" t="s">
        <v>2791</v>
      </c>
      <c r="D8623" s="170"/>
      <c r="E8623" s="382"/>
      <c r="F8623" s="172"/>
      <c r="G8623" s="172"/>
      <c r="H8623" s="172"/>
      <c r="I8623" s="172"/>
      <c r="J8623" s="177"/>
      <c r="K8623" s="177">
        <f>SUM(K8624:K8624)</f>
        <v>6184.9184727272723</v>
      </c>
      <c r="L8623"/>
      <c r="M8623"/>
      <c r="N8623"/>
      <c r="O8623"/>
      <c r="P8623" s="166"/>
    </row>
    <row r="8624" spans="1:16" s="165" customFormat="1">
      <c r="A8624" s="641" t="s">
        <v>6906</v>
      </c>
      <c r="B8624" s="180"/>
      <c r="C8624" s="181" t="s">
        <v>2807</v>
      </c>
      <c r="D8624" s="182" t="s">
        <v>2195</v>
      </c>
      <c r="E8624" s="183">
        <v>0.18</v>
      </c>
      <c r="F8624" s="184"/>
      <c r="G8624" s="184"/>
      <c r="H8624" s="380">
        <f>VLOOKUP($A8624,'GiaMTC TT13-QD1491'!$B$11:$T$825,19,0)</f>
        <v>34360.65818181818</v>
      </c>
      <c r="I8624" s="184"/>
      <c r="J8624" s="189"/>
      <c r="K8624" s="184">
        <f>+H8624*E8624</f>
        <v>6184.9184727272723</v>
      </c>
      <c r="L8624"/>
      <c r="M8624"/>
      <c r="N8624"/>
      <c r="O8624"/>
      <c r="P8624" s="166"/>
    </row>
    <row r="8625" spans="1:16" s="165" customFormat="1" ht="15">
      <c r="A8625" s="447" t="s">
        <v>6034</v>
      </c>
      <c r="B8625" s="185" t="s">
        <v>6035</v>
      </c>
      <c r="C8625" s="309" t="s">
        <v>2792</v>
      </c>
      <c r="D8625" s="186"/>
      <c r="E8625" s="187"/>
      <c r="F8625" s="188"/>
      <c r="G8625" s="188"/>
      <c r="H8625" s="188"/>
      <c r="I8625" s="190">
        <f>SUM(I8626:I8629)</f>
        <v>32122.5</v>
      </c>
      <c r="J8625" s="188"/>
      <c r="K8625" s="188"/>
      <c r="L8625" s="173" t="s">
        <v>2811</v>
      </c>
      <c r="M8625" s="174">
        <f>+I8625</f>
        <v>32122.5</v>
      </c>
      <c r="N8625" s="175">
        <f>+J8630</f>
        <v>1420446.4638157894</v>
      </c>
      <c r="O8625" s="176">
        <f>+K8631</f>
        <v>0</v>
      </c>
      <c r="P8625" s="330">
        <f>SUM(M8625:O8625)</f>
        <v>1452568.9638157894</v>
      </c>
    </row>
    <row r="8626" spans="1:16" s="165" customFormat="1">
      <c r="A8626" s="310"/>
      <c r="B8626" s="378"/>
      <c r="C8626" s="169" t="s">
        <v>244</v>
      </c>
      <c r="D8626" s="170" t="s">
        <v>81</v>
      </c>
      <c r="E8626" s="171">
        <v>0.2</v>
      </c>
      <c r="F8626" s="172">
        <f>VLOOKUP($C8626,VLP!$C$3:$F$191,3,0)</f>
        <v>85000</v>
      </c>
      <c r="G8626" s="172"/>
      <c r="H8626" s="172"/>
      <c r="I8626" s="172">
        <f>E8626*F8626</f>
        <v>17000</v>
      </c>
      <c r="J8626" s="172"/>
      <c r="K8626" s="172"/>
      <c r="L8626" s="178"/>
      <c r="M8626" s="174"/>
      <c r="N8626" s="175"/>
      <c r="O8626" s="176"/>
      <c r="P8626" s="166"/>
    </row>
    <row r="8627" spans="1:16" s="165" customFormat="1">
      <c r="A8627" s="310"/>
      <c r="B8627" s="378"/>
      <c r="C8627" s="169" t="s">
        <v>285</v>
      </c>
      <c r="D8627" s="170" t="s">
        <v>81</v>
      </c>
      <c r="E8627" s="171">
        <v>0.5</v>
      </c>
      <c r="F8627" s="172">
        <f>VLOOKUP($C8627,VLP!$C$3:$F$191,3,0)</f>
        <v>18845</v>
      </c>
      <c r="G8627" s="172"/>
      <c r="H8627" s="172"/>
      <c r="I8627" s="172">
        <f>E8627*F8627</f>
        <v>9422.5</v>
      </c>
      <c r="J8627" s="172"/>
      <c r="K8627" s="172"/>
      <c r="L8627" s="178"/>
      <c r="M8627" s="174"/>
      <c r="N8627" s="175"/>
      <c r="O8627" s="176"/>
      <c r="P8627" s="166"/>
    </row>
    <row r="8628" spans="1:16" s="165" customFormat="1">
      <c r="A8628" s="310"/>
      <c r="B8628" s="378"/>
      <c r="C8628" s="169" t="s">
        <v>315</v>
      </c>
      <c r="D8628" s="170" t="s">
        <v>6031</v>
      </c>
      <c r="E8628" s="171">
        <v>0.5</v>
      </c>
      <c r="F8628" s="172">
        <f>VLOOKUP($C8628,VLP!$C$3:$F$191,3,0)</f>
        <v>7000</v>
      </c>
      <c r="G8628" s="172"/>
      <c r="H8628" s="172"/>
      <c r="I8628" s="172">
        <f>E8628*F8628</f>
        <v>3500</v>
      </c>
      <c r="J8628" s="172"/>
      <c r="K8628" s="172"/>
      <c r="L8628" s="178"/>
      <c r="M8628" s="174"/>
      <c r="N8628" s="175"/>
      <c r="O8628" s="176"/>
      <c r="P8628" s="166"/>
    </row>
    <row r="8629" spans="1:16" s="165" customFormat="1">
      <c r="A8629" s="310"/>
      <c r="B8629" s="378"/>
      <c r="C8629" s="169" t="s">
        <v>188</v>
      </c>
      <c r="D8629" s="170" t="s">
        <v>81</v>
      </c>
      <c r="E8629" s="171">
        <v>0.08</v>
      </c>
      <c r="F8629" s="172">
        <f>VLOOKUP($C8629,VLP!$C$3:$F$191,3,0)</f>
        <v>27500</v>
      </c>
      <c r="G8629" s="172"/>
      <c r="H8629" s="172"/>
      <c r="I8629" s="172">
        <f>E8629*F8629</f>
        <v>2200</v>
      </c>
      <c r="J8629" s="172"/>
      <c r="K8629" s="172"/>
      <c r="L8629" s="178"/>
      <c r="M8629" s="174"/>
      <c r="N8629" s="175"/>
      <c r="O8629" s="176"/>
      <c r="P8629" s="166"/>
    </row>
    <row r="8630" spans="1:16" s="165" customFormat="1">
      <c r="A8630" s="310"/>
      <c r="B8630" s="310"/>
      <c r="C8630" s="335" t="s">
        <v>2919</v>
      </c>
      <c r="D8630" s="170" t="s">
        <v>2540</v>
      </c>
      <c r="E8630" s="171">
        <v>4.5</v>
      </c>
      <c r="F8630" s="172"/>
      <c r="G8630" s="172">
        <f>_lg40</f>
        <v>315654.76973684208</v>
      </c>
      <c r="H8630" s="172"/>
      <c r="I8630" s="172"/>
      <c r="J8630" s="177">
        <f>+G8630*E8630</f>
        <v>1420446.4638157894</v>
      </c>
      <c r="K8630" s="172"/>
      <c r="L8630"/>
      <c r="M8630"/>
      <c r="N8630"/>
      <c r="O8630"/>
      <c r="P8630" s="166"/>
    </row>
    <row r="8631" spans="1:16" s="165" customFormat="1">
      <c r="A8631" s="337"/>
      <c r="B8631" s="168"/>
      <c r="C8631" s="169" t="s">
        <v>2791</v>
      </c>
      <c r="D8631" s="170"/>
      <c r="E8631" s="382"/>
      <c r="F8631" s="172"/>
      <c r="G8631" s="172"/>
      <c r="H8631" s="172"/>
      <c r="I8631" s="172"/>
      <c r="J8631" s="177"/>
      <c r="K8631" s="177">
        <f>SUM(K8632:K8632)</f>
        <v>0</v>
      </c>
      <c r="L8631"/>
      <c r="M8631"/>
      <c r="N8631"/>
      <c r="O8631"/>
      <c r="P8631" s="166"/>
    </row>
    <row r="8632" spans="1:16" s="165" customFormat="1">
      <c r="A8632" s="641" t="s">
        <v>6906</v>
      </c>
      <c r="B8632" s="180"/>
      <c r="C8632" s="181" t="s">
        <v>2807</v>
      </c>
      <c r="D8632" s="182" t="s">
        <v>2195</v>
      </c>
      <c r="E8632" s="183">
        <v>0</v>
      </c>
      <c r="F8632" s="184"/>
      <c r="G8632" s="184"/>
      <c r="H8632" s="380">
        <f>VLOOKUP($A8632,'GiaMTC TT13-QD1491'!$B$11:$T$825,19,0)</f>
        <v>34360.65818181818</v>
      </c>
      <c r="I8632" s="184"/>
      <c r="J8632" s="189"/>
      <c r="K8632" s="184">
        <f>+H8632*E8632</f>
        <v>0</v>
      </c>
      <c r="L8632"/>
      <c r="M8632"/>
      <c r="N8632"/>
      <c r="O8632"/>
      <c r="P8632" s="166"/>
    </row>
    <row r="8633" spans="1:16" s="165" customFormat="1">
      <c r="A8633" s="1650" t="s">
        <v>438</v>
      </c>
      <c r="B8633" s="1650" t="s">
        <v>2538</v>
      </c>
      <c r="C8633" s="1650" t="s">
        <v>2539</v>
      </c>
      <c r="D8633" s="1650" t="s">
        <v>2787</v>
      </c>
      <c r="E8633" s="1650" t="s">
        <v>2788</v>
      </c>
      <c r="F8633" s="1655" t="s">
        <v>77</v>
      </c>
      <c r="G8633" s="1655"/>
      <c r="H8633" s="1655"/>
      <c r="I8633" s="1655" t="s">
        <v>2781</v>
      </c>
      <c r="J8633" s="1655"/>
      <c r="K8633" s="1655"/>
      <c r="L8633"/>
      <c r="M8633"/>
      <c r="N8633"/>
      <c r="O8633"/>
      <c r="P8633" s="166"/>
    </row>
    <row r="8634" spans="1:16" s="165" customFormat="1">
      <c r="A8634" s="1651"/>
      <c r="B8634" s="1651"/>
      <c r="C8634" s="1651"/>
      <c r="D8634" s="1651"/>
      <c r="E8634" s="1651"/>
      <c r="F8634" s="308" t="s">
        <v>2554</v>
      </c>
      <c r="G8634" s="308" t="s">
        <v>2783</v>
      </c>
      <c r="H8634" s="308" t="s">
        <v>2784</v>
      </c>
      <c r="I8634" s="308" t="s">
        <v>2554</v>
      </c>
      <c r="J8634" s="308" t="s">
        <v>2783</v>
      </c>
      <c r="K8634" s="308" t="s">
        <v>2784</v>
      </c>
      <c r="L8634"/>
      <c r="M8634"/>
      <c r="N8634"/>
      <c r="O8634"/>
      <c r="P8634" s="166"/>
    </row>
    <row r="8635" spans="1:16" s="165" customFormat="1" ht="15">
      <c r="A8635" s="447" t="s">
        <v>6036</v>
      </c>
      <c r="B8635" s="185" t="s">
        <v>6037</v>
      </c>
      <c r="C8635" s="309" t="s">
        <v>2792</v>
      </c>
      <c r="D8635" s="186"/>
      <c r="E8635" s="187"/>
      <c r="F8635" s="188"/>
      <c r="G8635" s="188"/>
      <c r="H8635" s="188"/>
      <c r="I8635" s="190">
        <f>SUM(I8636:I8640)</f>
        <v>79945</v>
      </c>
      <c r="J8635" s="188"/>
      <c r="K8635" s="188"/>
      <c r="L8635" s="173" t="s">
        <v>2809</v>
      </c>
      <c r="M8635" s="174">
        <f>+I8635</f>
        <v>79945</v>
      </c>
      <c r="N8635" s="175">
        <f>+J8643</f>
        <v>2602257.9217105261</v>
      </c>
      <c r="O8635" s="176">
        <f>+K8644</f>
        <v>0</v>
      </c>
      <c r="P8635" s="330">
        <f>SUM(M8635:O8635)</f>
        <v>2682202.9217105261</v>
      </c>
    </row>
    <row r="8636" spans="1:16" s="165" customFormat="1">
      <c r="A8636" s="310"/>
      <c r="B8636" s="378"/>
      <c r="C8636" s="169" t="s">
        <v>242</v>
      </c>
      <c r="D8636" s="170" t="s">
        <v>81</v>
      </c>
      <c r="E8636" s="171">
        <v>0.2</v>
      </c>
      <c r="F8636" s="172">
        <f>VLOOKUP($C8636,VLP!$C$3:$F$191,3,0)</f>
        <v>98000</v>
      </c>
      <c r="G8636" s="172"/>
      <c r="H8636" s="172"/>
      <c r="I8636" s="172">
        <f t="shared" ref="I8636:I8641" si="282">E8636*F8636</f>
        <v>19600</v>
      </c>
      <c r="J8636" s="172"/>
      <c r="K8636" s="172"/>
      <c r="L8636" s="178"/>
      <c r="M8636" s="174"/>
      <c r="N8636" s="175"/>
      <c r="O8636" s="176"/>
      <c r="P8636" s="166"/>
    </row>
    <row r="8637" spans="1:16" s="165" customFormat="1">
      <c r="A8637" s="310"/>
      <c r="B8637" s="378"/>
      <c r="C8637" s="169" t="s">
        <v>285</v>
      </c>
      <c r="D8637" s="170" t="s">
        <v>81</v>
      </c>
      <c r="E8637" s="171">
        <v>1</v>
      </c>
      <c r="F8637" s="172">
        <f>VLOOKUP($C8637,VLP!$C$3:$F$191,3,0)</f>
        <v>18845</v>
      </c>
      <c r="G8637" s="172"/>
      <c r="H8637" s="172"/>
      <c r="I8637" s="172">
        <f t="shared" si="282"/>
        <v>18845</v>
      </c>
      <c r="J8637" s="172"/>
      <c r="K8637" s="172"/>
      <c r="L8637" s="178"/>
      <c r="M8637" s="174"/>
      <c r="N8637" s="175"/>
      <c r="O8637" s="176"/>
      <c r="P8637" s="166"/>
    </row>
    <row r="8638" spans="1:16" s="165" customFormat="1">
      <c r="A8638" s="310"/>
      <c r="B8638" s="378"/>
      <c r="C8638" s="169" t="s">
        <v>315</v>
      </c>
      <c r="D8638" s="170" t="s">
        <v>6031</v>
      </c>
      <c r="E8638" s="171">
        <v>2</v>
      </c>
      <c r="F8638" s="172">
        <f>VLOOKUP($C8638,VLP!$C$3:$F$191,3,0)</f>
        <v>7000</v>
      </c>
      <c r="G8638" s="172"/>
      <c r="H8638" s="172"/>
      <c r="I8638" s="172">
        <f t="shared" si="282"/>
        <v>14000</v>
      </c>
      <c r="J8638" s="172"/>
      <c r="K8638" s="172"/>
      <c r="L8638" s="178"/>
      <c r="M8638" s="174"/>
      <c r="N8638" s="175"/>
      <c r="O8638" s="176"/>
      <c r="P8638" s="166"/>
    </row>
    <row r="8639" spans="1:16" s="165" customFormat="1">
      <c r="A8639" s="310"/>
      <c r="B8639" s="378"/>
      <c r="C8639" s="169" t="s">
        <v>6038</v>
      </c>
      <c r="D8639" s="170" t="s">
        <v>0</v>
      </c>
      <c r="E8639" s="171">
        <v>0</v>
      </c>
      <c r="F8639" s="172">
        <f>+[3]NLĐV!$C$8</f>
        <v>1762.2</v>
      </c>
      <c r="G8639" s="172"/>
      <c r="H8639" s="172"/>
      <c r="I8639" s="172">
        <f t="shared" si="282"/>
        <v>0</v>
      </c>
      <c r="J8639" s="172"/>
      <c r="K8639" s="172"/>
      <c r="L8639" s="178"/>
      <c r="M8639" s="174"/>
      <c r="N8639" s="175"/>
      <c r="O8639" s="176"/>
      <c r="P8639" s="166"/>
    </row>
    <row r="8640" spans="1:16" s="165" customFormat="1">
      <c r="A8640" s="310"/>
      <c r="B8640" s="378"/>
      <c r="C8640" s="169" t="s">
        <v>188</v>
      </c>
      <c r="D8640" s="170" t="s">
        <v>81</v>
      </c>
      <c r="E8640" s="171">
        <v>1</v>
      </c>
      <c r="F8640" s="172">
        <f>VLOOKUP($C8640,VLP!$C$3:$F$191,3,0)</f>
        <v>27500</v>
      </c>
      <c r="G8640" s="172"/>
      <c r="H8640" s="172"/>
      <c r="I8640" s="172">
        <f t="shared" si="282"/>
        <v>27500</v>
      </c>
      <c r="J8640" s="172"/>
      <c r="K8640" s="172"/>
      <c r="L8640" s="178"/>
      <c r="M8640" s="174"/>
      <c r="N8640" s="175"/>
      <c r="O8640" s="176"/>
      <c r="P8640" s="166"/>
    </row>
    <row r="8641" spans="1:16" s="165" customFormat="1">
      <c r="A8641" s="310"/>
      <c r="B8641" s="378"/>
      <c r="C8641" s="169" t="s">
        <v>138</v>
      </c>
      <c r="D8641" s="170" t="s">
        <v>81</v>
      </c>
      <c r="E8641" s="171">
        <v>0</v>
      </c>
      <c r="F8641" s="172">
        <f>VLOOKUP($C8641,VLP!$C$3:$F$191,3,0)</f>
        <v>38000</v>
      </c>
      <c r="G8641" s="172"/>
      <c r="H8641" s="172"/>
      <c r="I8641" s="172">
        <f t="shared" si="282"/>
        <v>0</v>
      </c>
      <c r="J8641" s="172"/>
      <c r="K8641" s="172"/>
      <c r="L8641" s="178"/>
      <c r="M8641" s="174"/>
      <c r="N8641" s="175"/>
      <c r="O8641" s="176"/>
      <c r="P8641" s="166"/>
    </row>
    <row r="8642" spans="1:16" s="165" customFormat="1">
      <c r="A8642" s="310"/>
      <c r="B8642" s="378"/>
      <c r="C8642" s="169" t="s">
        <v>2555</v>
      </c>
      <c r="D8642" s="170" t="s">
        <v>2556</v>
      </c>
      <c r="E8642" s="171">
        <v>0</v>
      </c>
      <c r="F8642" s="172">
        <f>SUM(I8636:I8641)</f>
        <v>79945</v>
      </c>
      <c r="G8642" s="172"/>
      <c r="H8642" s="172"/>
      <c r="I8642" s="172">
        <f>+F8642*E8642/100</f>
        <v>0</v>
      </c>
      <c r="J8642" s="172"/>
      <c r="K8642" s="172"/>
      <c r="L8642" s="178"/>
      <c r="M8642" s="174"/>
      <c r="N8642" s="175"/>
      <c r="O8642" s="176"/>
      <c r="P8642" s="166"/>
    </row>
    <row r="8643" spans="1:16" s="165" customFormat="1">
      <c r="A8643" s="310"/>
      <c r="B8643" s="310"/>
      <c r="C8643" s="335" t="s">
        <v>2919</v>
      </c>
      <c r="D8643" s="170" t="s">
        <v>2540</v>
      </c>
      <c r="E8643" s="171">
        <v>8.2439999999999998</v>
      </c>
      <c r="F8643" s="172"/>
      <c r="G8643" s="172">
        <f>_lg40</f>
        <v>315654.76973684208</v>
      </c>
      <c r="H8643" s="172"/>
      <c r="I8643" s="172"/>
      <c r="J8643" s="177">
        <f>+G8643*E8643</f>
        <v>2602257.9217105261</v>
      </c>
      <c r="K8643" s="172"/>
      <c r="L8643"/>
      <c r="M8643"/>
      <c r="N8643"/>
      <c r="O8643"/>
      <c r="P8643" s="166"/>
    </row>
    <row r="8644" spans="1:16" s="165" customFormat="1">
      <c r="A8644" s="337"/>
      <c r="B8644" s="168"/>
      <c r="C8644" s="169" t="s">
        <v>2791</v>
      </c>
      <c r="D8644" s="170"/>
      <c r="E8644" s="382"/>
      <c r="F8644" s="172"/>
      <c r="G8644" s="172"/>
      <c r="H8644" s="172"/>
      <c r="I8644" s="172"/>
      <c r="J8644" s="177"/>
      <c r="K8644" s="177">
        <f>SUM(K8645:K8645)</f>
        <v>0</v>
      </c>
      <c r="L8644"/>
      <c r="M8644"/>
      <c r="N8644"/>
      <c r="O8644"/>
      <c r="P8644" s="166"/>
    </row>
    <row r="8645" spans="1:16" s="165" customFormat="1">
      <c r="A8645" s="449" t="s">
        <v>897</v>
      </c>
      <c r="B8645" s="180"/>
      <c r="C8645" s="181" t="s">
        <v>5481</v>
      </c>
      <c r="D8645" s="182" t="s">
        <v>2195</v>
      </c>
      <c r="E8645" s="183">
        <v>0</v>
      </c>
      <c r="F8645" s="184"/>
      <c r="G8645" s="184"/>
      <c r="H8645" s="380">
        <f>VLOOKUP($A8645,'GiaMTC TT13-QD1491'!$B$11:$T$825,19,0)</f>
        <v>2473701.4157869248</v>
      </c>
      <c r="I8645" s="184"/>
      <c r="J8645" s="189"/>
      <c r="K8645" s="184">
        <f>+H8645*E8645</f>
        <v>0</v>
      </c>
      <c r="L8645"/>
      <c r="M8645"/>
      <c r="N8645"/>
      <c r="O8645"/>
      <c r="P8645" s="166"/>
    </row>
    <row r="8646" spans="1:16" s="165" customFormat="1" ht="24">
      <c r="A8646" s="447" t="s">
        <v>6039</v>
      </c>
      <c r="B8646" s="185" t="s">
        <v>6040</v>
      </c>
      <c r="C8646" s="309" t="s">
        <v>2792</v>
      </c>
      <c r="D8646" s="186"/>
      <c r="E8646" s="187"/>
      <c r="F8646" s="188"/>
      <c r="G8646" s="188"/>
      <c r="H8646" s="188"/>
      <c r="I8646" s="190">
        <f>SUM(I8647:I8651)</f>
        <v>258720</v>
      </c>
      <c r="J8646" s="188"/>
      <c r="K8646" s="188"/>
      <c r="L8646" s="173" t="s">
        <v>6041</v>
      </c>
      <c r="M8646" s="174">
        <f>+I8646</f>
        <v>258720</v>
      </c>
      <c r="N8646" s="175">
        <f>+J8654</f>
        <v>12626190.789473683</v>
      </c>
      <c r="O8646" s="176">
        <f>+K8655</f>
        <v>0</v>
      </c>
      <c r="P8646" s="330">
        <f>SUM(M8646:O8646)</f>
        <v>12884910.789473683</v>
      </c>
    </row>
    <row r="8647" spans="1:16" s="165" customFormat="1">
      <c r="A8647" s="310"/>
      <c r="B8647" s="378"/>
      <c r="C8647" s="169" t="s">
        <v>242</v>
      </c>
      <c r="D8647" s="170" t="s">
        <v>81</v>
      </c>
      <c r="E8647" s="171">
        <v>0</v>
      </c>
      <c r="F8647" s="172">
        <f>VLOOKUP($C8647,VLP!$C$3:$F$191,3,0)</f>
        <v>98000</v>
      </c>
      <c r="G8647" s="172"/>
      <c r="H8647" s="172"/>
      <c r="I8647" s="172">
        <f t="shared" ref="I8647:I8652" si="283">E8647*F8647</f>
        <v>0</v>
      </c>
      <c r="J8647" s="172"/>
      <c r="K8647" s="172"/>
      <c r="L8647" s="178"/>
      <c r="M8647" s="174"/>
      <c r="N8647" s="175"/>
      <c r="O8647" s="176"/>
      <c r="P8647" s="166"/>
    </row>
    <row r="8648" spans="1:16" s="165" customFormat="1">
      <c r="A8648" s="310"/>
      <c r="B8648" s="378"/>
      <c r="C8648" s="169" t="s">
        <v>285</v>
      </c>
      <c r="D8648" s="170" t="s">
        <v>81</v>
      </c>
      <c r="E8648" s="171">
        <v>0</v>
      </c>
      <c r="F8648" s="172">
        <f>VLOOKUP($C8648,VLP!$C$3:$F$191,3,0)</f>
        <v>18845</v>
      </c>
      <c r="G8648" s="172"/>
      <c r="H8648" s="172"/>
      <c r="I8648" s="172">
        <f t="shared" si="283"/>
        <v>0</v>
      </c>
      <c r="J8648" s="172"/>
      <c r="K8648" s="172"/>
      <c r="L8648" s="178"/>
      <c r="M8648" s="174"/>
      <c r="N8648" s="175"/>
      <c r="O8648" s="176"/>
      <c r="P8648" s="166"/>
    </row>
    <row r="8649" spans="1:16" s="165" customFormat="1">
      <c r="A8649" s="310"/>
      <c r="B8649" s="378"/>
      <c r="C8649" s="169" t="s">
        <v>315</v>
      </c>
      <c r="D8649" s="170" t="s">
        <v>6031</v>
      </c>
      <c r="E8649" s="171">
        <v>0</v>
      </c>
      <c r="F8649" s="172">
        <f>VLOOKUP($C8649,VLP!$C$3:$F$191,3,0)</f>
        <v>7000</v>
      </c>
      <c r="G8649" s="172"/>
      <c r="H8649" s="172"/>
      <c r="I8649" s="172">
        <f t="shared" si="283"/>
        <v>0</v>
      </c>
      <c r="J8649" s="172"/>
      <c r="K8649" s="172"/>
      <c r="L8649" s="178"/>
      <c r="M8649" s="174"/>
      <c r="N8649" s="175"/>
      <c r="O8649" s="176"/>
      <c r="P8649" s="166"/>
    </row>
    <row r="8650" spans="1:16" s="165" customFormat="1">
      <c r="A8650" s="310"/>
      <c r="B8650" s="378"/>
      <c r="C8650" s="169" t="s">
        <v>6038</v>
      </c>
      <c r="D8650" s="170" t="s">
        <v>0</v>
      </c>
      <c r="E8650" s="171">
        <v>100</v>
      </c>
      <c r="F8650" s="172">
        <f>+[3]NLĐV!$C$8</f>
        <v>1762.2</v>
      </c>
      <c r="G8650" s="172"/>
      <c r="H8650" s="172"/>
      <c r="I8650" s="172">
        <f t="shared" si="283"/>
        <v>176220</v>
      </c>
      <c r="J8650" s="172"/>
      <c r="K8650" s="172"/>
      <c r="L8650" s="178"/>
      <c r="M8650" s="174"/>
      <c r="N8650" s="175"/>
      <c r="O8650" s="176"/>
      <c r="P8650" s="166"/>
    </row>
    <row r="8651" spans="1:16" s="165" customFormat="1">
      <c r="A8651" s="310"/>
      <c r="B8651" s="378"/>
      <c r="C8651" s="169" t="s">
        <v>188</v>
      </c>
      <c r="D8651" s="170" t="s">
        <v>81</v>
      </c>
      <c r="E8651" s="171">
        <v>3</v>
      </c>
      <c r="F8651" s="172">
        <f>VLOOKUP($C8651,VLP!$C$3:$F$191,3,0)</f>
        <v>27500</v>
      </c>
      <c r="G8651" s="172"/>
      <c r="H8651" s="172"/>
      <c r="I8651" s="172">
        <f t="shared" si="283"/>
        <v>82500</v>
      </c>
      <c r="J8651" s="172"/>
      <c r="K8651" s="172"/>
      <c r="L8651" s="178"/>
      <c r="M8651" s="174"/>
      <c r="N8651" s="175"/>
      <c r="O8651" s="176"/>
      <c r="P8651" s="166"/>
    </row>
    <row r="8652" spans="1:16" s="165" customFormat="1">
      <c r="A8652" s="310"/>
      <c r="B8652" s="378"/>
      <c r="C8652" s="169" t="s">
        <v>138</v>
      </c>
      <c r="D8652" s="170" t="s">
        <v>81</v>
      </c>
      <c r="E8652" s="171">
        <v>0</v>
      </c>
      <c r="F8652" s="172">
        <f>VLOOKUP($C8652,VLP!$C$3:$F$191,3,0)</f>
        <v>38000</v>
      </c>
      <c r="G8652" s="172"/>
      <c r="H8652" s="172"/>
      <c r="I8652" s="172">
        <f t="shared" si="283"/>
        <v>0</v>
      </c>
      <c r="J8652" s="172"/>
      <c r="K8652" s="172"/>
      <c r="L8652" s="178"/>
      <c r="M8652" s="174"/>
      <c r="N8652" s="175"/>
      <c r="O8652" s="176"/>
      <c r="P8652" s="166"/>
    </row>
    <row r="8653" spans="1:16" s="165" customFormat="1">
      <c r="A8653" s="310"/>
      <c r="B8653" s="378"/>
      <c r="C8653" s="169" t="s">
        <v>2555</v>
      </c>
      <c r="D8653" s="170" t="s">
        <v>2556</v>
      </c>
      <c r="E8653" s="171">
        <v>0</v>
      </c>
      <c r="F8653" s="172">
        <f>SUM(I8647:I8652)</f>
        <v>258720</v>
      </c>
      <c r="G8653" s="172"/>
      <c r="H8653" s="172"/>
      <c r="I8653" s="172">
        <f>+F8653*E8653/100</f>
        <v>0</v>
      </c>
      <c r="J8653" s="172"/>
      <c r="K8653" s="172"/>
      <c r="L8653" s="178"/>
      <c r="M8653" s="174"/>
      <c r="N8653" s="175"/>
      <c r="O8653" s="176"/>
      <c r="P8653" s="166"/>
    </row>
    <row r="8654" spans="1:16" s="165" customFormat="1">
      <c r="A8654" s="310"/>
      <c r="B8654" s="310"/>
      <c r="C8654" s="335" t="s">
        <v>2919</v>
      </c>
      <c r="D8654" s="170" t="s">
        <v>2540</v>
      </c>
      <c r="E8654" s="171">
        <v>40</v>
      </c>
      <c r="F8654" s="172"/>
      <c r="G8654" s="172">
        <f>_lg40</f>
        <v>315654.76973684208</v>
      </c>
      <c r="H8654" s="172"/>
      <c r="I8654" s="172"/>
      <c r="J8654" s="177">
        <f>+G8654*E8654</f>
        <v>12626190.789473683</v>
      </c>
      <c r="K8654" s="172"/>
      <c r="L8654"/>
      <c r="M8654"/>
      <c r="N8654"/>
      <c r="O8654"/>
      <c r="P8654" s="166"/>
    </row>
    <row r="8655" spans="1:16" s="165" customFormat="1">
      <c r="A8655" s="337"/>
      <c r="B8655" s="168"/>
      <c r="C8655" s="169" t="s">
        <v>2791</v>
      </c>
      <c r="D8655" s="170"/>
      <c r="E8655" s="382"/>
      <c r="F8655" s="172"/>
      <c r="G8655" s="172"/>
      <c r="H8655" s="172"/>
      <c r="I8655" s="172"/>
      <c r="J8655" s="177"/>
      <c r="K8655" s="177">
        <f>SUM(K8656:K8656)</f>
        <v>0</v>
      </c>
      <c r="L8655"/>
      <c r="M8655"/>
      <c r="N8655"/>
      <c r="O8655"/>
      <c r="P8655" s="166"/>
    </row>
    <row r="8656" spans="1:16" s="165" customFormat="1">
      <c r="A8656" s="449" t="s">
        <v>897</v>
      </c>
      <c r="B8656" s="180"/>
      <c r="C8656" s="181" t="s">
        <v>5481</v>
      </c>
      <c r="D8656" s="182" t="s">
        <v>2195</v>
      </c>
      <c r="E8656" s="183">
        <v>0</v>
      </c>
      <c r="F8656" s="184"/>
      <c r="G8656" s="184"/>
      <c r="H8656" s="380">
        <f>VLOOKUP($A8656,'GiaMTC TT13-QD1491'!$B$11:$T$825,19,0)</f>
        <v>2473701.4157869248</v>
      </c>
      <c r="I8656" s="184"/>
      <c r="J8656" s="189"/>
      <c r="K8656" s="184">
        <f>+H8656*E8656</f>
        <v>0</v>
      </c>
      <c r="L8656"/>
      <c r="M8656"/>
      <c r="N8656"/>
      <c r="O8656"/>
      <c r="P8656" s="166"/>
    </row>
    <row r="8657" spans="1:16" s="165" customFormat="1" ht="15">
      <c r="A8657" s="447" t="s">
        <v>6042</v>
      </c>
      <c r="B8657" s="185" t="s">
        <v>6043</v>
      </c>
      <c r="C8657" s="309" t="s">
        <v>2792</v>
      </c>
      <c r="D8657" s="186"/>
      <c r="E8657" s="187"/>
      <c r="F8657" s="188"/>
      <c r="G8657" s="188"/>
      <c r="H8657" s="188"/>
      <c r="I8657" s="190">
        <f>SUM(I8658:I8662)</f>
        <v>13750</v>
      </c>
      <c r="J8657" s="188"/>
      <c r="K8657" s="188"/>
      <c r="L8657" s="173" t="s">
        <v>2813</v>
      </c>
      <c r="M8657" s="174">
        <f>+I8657</f>
        <v>13750</v>
      </c>
      <c r="N8657" s="175">
        <f>+J8665</f>
        <v>4176112.6036184207</v>
      </c>
      <c r="O8657" s="176">
        <f>+K8666</f>
        <v>890532.50968329294</v>
      </c>
      <c r="P8657" s="330">
        <f>SUM(M8657:O8657)</f>
        <v>5080395.113301714</v>
      </c>
    </row>
    <row r="8658" spans="1:16" s="165" customFormat="1">
      <c r="A8658" s="310"/>
      <c r="B8658" s="378"/>
      <c r="C8658" s="169" t="s">
        <v>242</v>
      </c>
      <c r="D8658" s="170" t="s">
        <v>81</v>
      </c>
      <c r="E8658" s="171">
        <v>0</v>
      </c>
      <c r="F8658" s="172">
        <f>VLOOKUP($C8658,VLP!$C$3:$F$191,3,0)</f>
        <v>98000</v>
      </c>
      <c r="G8658" s="172"/>
      <c r="H8658" s="172"/>
      <c r="I8658" s="172">
        <f t="shared" ref="I8658:I8663" si="284">E8658*F8658</f>
        <v>0</v>
      </c>
      <c r="J8658" s="172"/>
      <c r="K8658" s="172"/>
      <c r="L8658" s="178"/>
      <c r="M8658" s="174"/>
      <c r="N8658" s="175"/>
      <c r="O8658" s="176"/>
      <c r="P8658" s="166"/>
    </row>
    <row r="8659" spans="1:16" s="165" customFormat="1">
      <c r="A8659" s="310"/>
      <c r="B8659" s="378"/>
      <c r="C8659" s="169" t="s">
        <v>285</v>
      </c>
      <c r="D8659" s="170" t="s">
        <v>81</v>
      </c>
      <c r="E8659" s="171">
        <v>0</v>
      </c>
      <c r="F8659" s="172">
        <f>VLOOKUP($C8659,VLP!$C$3:$F$191,3,0)</f>
        <v>18845</v>
      </c>
      <c r="G8659" s="172"/>
      <c r="H8659" s="172"/>
      <c r="I8659" s="172">
        <f t="shared" si="284"/>
        <v>0</v>
      </c>
      <c r="J8659" s="172"/>
      <c r="K8659" s="172"/>
      <c r="L8659" s="178"/>
      <c r="M8659" s="174"/>
      <c r="N8659" s="175"/>
      <c r="O8659" s="176"/>
      <c r="P8659" s="166"/>
    </row>
    <row r="8660" spans="1:16" s="165" customFormat="1">
      <c r="A8660" s="310"/>
      <c r="B8660" s="378"/>
      <c r="C8660" s="169" t="s">
        <v>315</v>
      </c>
      <c r="D8660" s="170" t="s">
        <v>6031</v>
      </c>
      <c r="E8660" s="171">
        <v>0</v>
      </c>
      <c r="F8660" s="172">
        <f>VLOOKUP($C8660,VLP!$C$3:$F$191,3,0)</f>
        <v>7000</v>
      </c>
      <c r="G8660" s="172"/>
      <c r="H8660" s="172"/>
      <c r="I8660" s="172">
        <f t="shared" si="284"/>
        <v>0</v>
      </c>
      <c r="J8660" s="172"/>
      <c r="K8660" s="172"/>
      <c r="L8660" s="178"/>
      <c r="M8660" s="174"/>
      <c r="N8660" s="175"/>
      <c r="O8660" s="176"/>
      <c r="P8660" s="166"/>
    </row>
    <row r="8661" spans="1:16" s="165" customFormat="1">
      <c r="A8661" s="310"/>
      <c r="B8661" s="378"/>
      <c r="C8661" s="169" t="s">
        <v>6038</v>
      </c>
      <c r="D8661" s="170" t="s">
        <v>0</v>
      </c>
      <c r="E8661" s="171">
        <v>0</v>
      </c>
      <c r="F8661" s="172">
        <f>+[3]NLĐV!$C$8</f>
        <v>1762.2</v>
      </c>
      <c r="G8661" s="172"/>
      <c r="H8661" s="172"/>
      <c r="I8661" s="172">
        <f t="shared" si="284"/>
        <v>0</v>
      </c>
      <c r="J8661" s="172"/>
      <c r="K8661" s="172"/>
      <c r="L8661" s="178"/>
      <c r="M8661" s="174"/>
      <c r="N8661" s="175"/>
      <c r="O8661" s="176"/>
      <c r="P8661" s="166"/>
    </row>
    <row r="8662" spans="1:16" s="165" customFormat="1">
      <c r="A8662" s="310"/>
      <c r="B8662" s="378"/>
      <c r="C8662" s="169" t="s">
        <v>188</v>
      </c>
      <c r="D8662" s="170" t="s">
        <v>81</v>
      </c>
      <c r="E8662" s="171">
        <v>0.5</v>
      </c>
      <c r="F8662" s="172">
        <f>VLOOKUP($C8662,VLP!$C$3:$F$191,3,0)</f>
        <v>27500</v>
      </c>
      <c r="G8662" s="172"/>
      <c r="H8662" s="172"/>
      <c r="I8662" s="172">
        <f t="shared" si="284"/>
        <v>13750</v>
      </c>
      <c r="J8662" s="172"/>
      <c r="K8662" s="172"/>
      <c r="L8662" s="178"/>
      <c r="M8662" s="174"/>
      <c r="N8662" s="175"/>
      <c r="O8662" s="176"/>
      <c r="P8662" s="166"/>
    </row>
    <row r="8663" spans="1:16" s="165" customFormat="1">
      <c r="A8663" s="310"/>
      <c r="B8663" s="378"/>
      <c r="C8663" s="169" t="s">
        <v>138</v>
      </c>
      <c r="D8663" s="170" t="s">
        <v>81</v>
      </c>
      <c r="E8663" s="171">
        <v>0.5</v>
      </c>
      <c r="F8663" s="172">
        <f>VLOOKUP($C8663,VLP!$C$3:$F$191,3,0)</f>
        <v>38000</v>
      </c>
      <c r="G8663" s="172"/>
      <c r="H8663" s="172"/>
      <c r="I8663" s="172">
        <f t="shared" si="284"/>
        <v>19000</v>
      </c>
      <c r="J8663" s="172"/>
      <c r="K8663" s="172"/>
      <c r="L8663" s="178"/>
      <c r="M8663" s="174"/>
      <c r="N8663" s="175"/>
      <c r="O8663" s="176"/>
      <c r="P8663" s="166"/>
    </row>
    <row r="8664" spans="1:16" s="165" customFormat="1">
      <c r="A8664" s="310"/>
      <c r="B8664" s="378"/>
      <c r="C8664" s="169" t="s">
        <v>2555</v>
      </c>
      <c r="D8664" s="170" t="s">
        <v>2556</v>
      </c>
      <c r="E8664" s="171">
        <v>10</v>
      </c>
      <c r="F8664" s="172">
        <f>SUM(I8658:I8663)</f>
        <v>32750</v>
      </c>
      <c r="G8664" s="172"/>
      <c r="H8664" s="172"/>
      <c r="I8664" s="172">
        <f>+F8664*E8664/100</f>
        <v>3275</v>
      </c>
      <c r="J8664" s="172"/>
      <c r="K8664" s="172"/>
      <c r="L8664" s="178"/>
      <c r="M8664" s="174"/>
      <c r="N8664" s="175"/>
      <c r="O8664" s="176"/>
      <c r="P8664" s="166"/>
    </row>
    <row r="8665" spans="1:16" s="165" customFormat="1">
      <c r="A8665" s="310"/>
      <c r="B8665" s="310"/>
      <c r="C8665" s="335" t="s">
        <v>2919</v>
      </c>
      <c r="D8665" s="170" t="s">
        <v>2540</v>
      </c>
      <c r="E8665" s="171">
        <v>13.23</v>
      </c>
      <c r="F8665" s="172"/>
      <c r="G8665" s="172">
        <f>_lg40</f>
        <v>315654.76973684208</v>
      </c>
      <c r="H8665" s="172"/>
      <c r="I8665" s="172"/>
      <c r="J8665" s="177">
        <f>+G8665*E8665</f>
        <v>4176112.6036184207</v>
      </c>
      <c r="K8665" s="172"/>
      <c r="L8665"/>
      <c r="M8665"/>
      <c r="N8665"/>
      <c r="O8665"/>
      <c r="P8665" s="166"/>
    </row>
    <row r="8666" spans="1:16" s="165" customFormat="1">
      <c r="A8666" s="337"/>
      <c r="B8666" s="168"/>
      <c r="C8666" s="169" t="s">
        <v>2791</v>
      </c>
      <c r="D8666" s="170"/>
      <c r="E8666" s="382"/>
      <c r="F8666" s="172"/>
      <c r="G8666" s="172"/>
      <c r="H8666" s="172"/>
      <c r="I8666" s="172"/>
      <c r="J8666" s="177"/>
      <c r="K8666" s="177">
        <f>SUM(K8667:K8667)</f>
        <v>890532.50968329294</v>
      </c>
      <c r="L8666"/>
      <c r="M8666"/>
      <c r="N8666"/>
      <c r="O8666"/>
      <c r="P8666" s="166"/>
    </row>
    <row r="8667" spans="1:16" s="165" customFormat="1">
      <c r="A8667" s="449" t="s">
        <v>897</v>
      </c>
      <c r="B8667" s="180"/>
      <c r="C8667" s="181" t="s">
        <v>5481</v>
      </c>
      <c r="D8667" s="182" t="s">
        <v>2195</v>
      </c>
      <c r="E8667" s="183">
        <v>0.36</v>
      </c>
      <c r="F8667" s="184"/>
      <c r="G8667" s="184"/>
      <c r="H8667" s="380">
        <f>VLOOKUP($A8667,'GiaMTC TT13-QD1491'!$B$11:$T$825,19,0)</f>
        <v>2473701.4157869248</v>
      </c>
      <c r="I8667" s="184"/>
      <c r="J8667" s="189"/>
      <c r="K8667" s="184">
        <f>+H8667*E8667</f>
        <v>890532.50968329294</v>
      </c>
      <c r="L8667"/>
      <c r="M8667"/>
      <c r="N8667"/>
      <c r="O8667"/>
      <c r="P8667" s="166"/>
    </row>
    <row r="8668" spans="1:16" s="165" customFormat="1" ht="15">
      <c r="A8668" s="447" t="s">
        <v>6044</v>
      </c>
      <c r="B8668" s="185" t="s">
        <v>6045</v>
      </c>
      <c r="C8668" s="309" t="s">
        <v>2792</v>
      </c>
      <c r="D8668" s="186"/>
      <c r="E8668" s="187"/>
      <c r="F8668" s="188"/>
      <c r="G8668" s="188"/>
      <c r="H8668" s="188"/>
      <c r="I8668" s="190">
        <f>SUM(I8669:I8673)</f>
        <v>13750</v>
      </c>
      <c r="J8668" s="188"/>
      <c r="K8668" s="188"/>
      <c r="L8668" s="173" t="s">
        <v>2813</v>
      </c>
      <c r="M8668" s="174">
        <f>+I8668</f>
        <v>13750</v>
      </c>
      <c r="N8668" s="175">
        <f>+J8676</f>
        <v>3340890.0828947364</v>
      </c>
      <c r="O8668" s="176">
        <f>+K8677</f>
        <v>890532.50968329294</v>
      </c>
      <c r="P8668" s="330">
        <f>SUM(M8668:O8668)</f>
        <v>4245172.5925780293</v>
      </c>
    </row>
    <row r="8669" spans="1:16" s="165" customFormat="1">
      <c r="A8669" s="310"/>
      <c r="B8669" s="378"/>
      <c r="C8669" s="169" t="s">
        <v>242</v>
      </c>
      <c r="D8669" s="170" t="s">
        <v>81</v>
      </c>
      <c r="E8669" s="171">
        <v>0</v>
      </c>
      <c r="F8669" s="172">
        <f>VLOOKUP($C8669,VLP!$C$3:$F$191,3,0)</f>
        <v>98000</v>
      </c>
      <c r="G8669" s="172"/>
      <c r="H8669" s="172"/>
      <c r="I8669" s="172">
        <f t="shared" ref="I8669:I8674" si="285">E8669*F8669</f>
        <v>0</v>
      </c>
      <c r="J8669" s="172"/>
      <c r="K8669" s="172"/>
      <c r="L8669" s="178"/>
      <c r="M8669" s="174"/>
      <c r="N8669" s="175"/>
      <c r="O8669" s="176"/>
      <c r="P8669" s="166"/>
    </row>
    <row r="8670" spans="1:16" s="165" customFormat="1">
      <c r="A8670" s="310"/>
      <c r="B8670" s="378"/>
      <c r="C8670" s="169" t="s">
        <v>285</v>
      </c>
      <c r="D8670" s="170" t="s">
        <v>81</v>
      </c>
      <c r="E8670" s="171">
        <v>0</v>
      </c>
      <c r="F8670" s="172">
        <f>VLOOKUP($C8670,VLP!$C$3:$F$191,3,0)</f>
        <v>18845</v>
      </c>
      <c r="G8670" s="172"/>
      <c r="H8670" s="172"/>
      <c r="I8670" s="172">
        <f t="shared" si="285"/>
        <v>0</v>
      </c>
      <c r="J8670" s="172"/>
      <c r="K8670" s="172"/>
      <c r="L8670" s="178"/>
      <c r="M8670" s="174"/>
      <c r="N8670" s="175"/>
      <c r="O8670" s="176"/>
      <c r="P8670" s="166"/>
    </row>
    <row r="8671" spans="1:16" s="165" customFormat="1">
      <c r="A8671" s="310"/>
      <c r="B8671" s="378"/>
      <c r="C8671" s="169" t="s">
        <v>315</v>
      </c>
      <c r="D8671" s="170" t="s">
        <v>6031</v>
      </c>
      <c r="E8671" s="171">
        <v>0</v>
      </c>
      <c r="F8671" s="172">
        <f>VLOOKUP($C8671,VLP!$C$3:$F$191,3,0)</f>
        <v>7000</v>
      </c>
      <c r="G8671" s="172"/>
      <c r="H8671" s="172"/>
      <c r="I8671" s="172">
        <f t="shared" si="285"/>
        <v>0</v>
      </c>
      <c r="J8671" s="172"/>
      <c r="K8671" s="172"/>
      <c r="L8671" s="178"/>
      <c r="M8671" s="174"/>
      <c r="N8671" s="175"/>
      <c r="O8671" s="176"/>
      <c r="P8671" s="166"/>
    </row>
    <row r="8672" spans="1:16" s="165" customFormat="1">
      <c r="A8672" s="310"/>
      <c r="B8672" s="378"/>
      <c r="C8672" s="169" t="s">
        <v>6038</v>
      </c>
      <c r="D8672" s="170" t="s">
        <v>0</v>
      </c>
      <c r="E8672" s="171">
        <v>0</v>
      </c>
      <c r="F8672" s="172">
        <f>+[3]NLĐV!$C$8</f>
        <v>1762.2</v>
      </c>
      <c r="G8672" s="172"/>
      <c r="H8672" s="172"/>
      <c r="I8672" s="172">
        <f t="shared" si="285"/>
        <v>0</v>
      </c>
      <c r="J8672" s="172"/>
      <c r="K8672" s="172"/>
      <c r="L8672" s="178"/>
      <c r="M8672" s="174"/>
      <c r="N8672" s="175"/>
      <c r="O8672" s="176"/>
      <c r="P8672" s="166"/>
    </row>
    <row r="8673" spans="1:16" s="165" customFormat="1">
      <c r="A8673" s="310"/>
      <c r="B8673" s="378"/>
      <c r="C8673" s="169" t="s">
        <v>188</v>
      </c>
      <c r="D8673" s="170" t="s">
        <v>81</v>
      </c>
      <c r="E8673" s="171">
        <v>0.5</v>
      </c>
      <c r="F8673" s="172">
        <f>VLOOKUP($C8673,VLP!$C$3:$F$191,3,0)</f>
        <v>27500</v>
      </c>
      <c r="G8673" s="172"/>
      <c r="H8673" s="172"/>
      <c r="I8673" s="172">
        <f t="shared" si="285"/>
        <v>13750</v>
      </c>
      <c r="J8673" s="172"/>
      <c r="K8673" s="172"/>
      <c r="L8673" s="178"/>
      <c r="M8673" s="174"/>
      <c r="N8673" s="175"/>
      <c r="O8673" s="176"/>
      <c r="P8673" s="166"/>
    </row>
    <row r="8674" spans="1:16" s="165" customFormat="1">
      <c r="A8674" s="310"/>
      <c r="B8674" s="378"/>
      <c r="C8674" s="169" t="s">
        <v>138</v>
      </c>
      <c r="D8674" s="170" t="s">
        <v>81</v>
      </c>
      <c r="E8674" s="171">
        <v>0.5</v>
      </c>
      <c r="F8674" s="172">
        <f>VLOOKUP($C8674,VLP!$C$3:$F$191,3,0)</f>
        <v>38000</v>
      </c>
      <c r="G8674" s="172"/>
      <c r="H8674" s="172"/>
      <c r="I8674" s="172">
        <f t="shared" si="285"/>
        <v>19000</v>
      </c>
      <c r="J8674" s="172"/>
      <c r="K8674" s="172"/>
      <c r="L8674" s="178"/>
      <c r="M8674" s="174"/>
      <c r="N8674" s="175"/>
      <c r="O8674" s="176"/>
      <c r="P8674" s="166"/>
    </row>
    <row r="8675" spans="1:16" s="165" customFormat="1">
      <c r="A8675" s="310"/>
      <c r="B8675" s="378"/>
      <c r="C8675" s="169" t="s">
        <v>2555</v>
      </c>
      <c r="D8675" s="170" t="s">
        <v>2556</v>
      </c>
      <c r="E8675" s="171">
        <v>10</v>
      </c>
      <c r="F8675" s="172">
        <f>SUM(I8669:I8674)</f>
        <v>32750</v>
      </c>
      <c r="G8675" s="172"/>
      <c r="H8675" s="172"/>
      <c r="I8675" s="172">
        <f>+F8675*E8675/100</f>
        <v>3275</v>
      </c>
      <c r="J8675" s="172"/>
      <c r="K8675" s="172"/>
      <c r="L8675" s="178"/>
      <c r="M8675" s="174"/>
      <c r="N8675" s="175"/>
      <c r="O8675" s="176"/>
      <c r="P8675" s="166"/>
    </row>
    <row r="8676" spans="1:16" s="165" customFormat="1">
      <c r="A8676" s="310"/>
      <c r="B8676" s="310"/>
      <c r="C8676" s="335" t="s">
        <v>2919</v>
      </c>
      <c r="D8676" s="170" t="s">
        <v>2540</v>
      </c>
      <c r="E8676" s="171">
        <v>10.584</v>
      </c>
      <c r="F8676" s="172"/>
      <c r="G8676" s="172">
        <f>_lg40</f>
        <v>315654.76973684208</v>
      </c>
      <c r="H8676" s="172"/>
      <c r="I8676" s="172"/>
      <c r="J8676" s="177">
        <f>+G8676*E8676</f>
        <v>3340890.0828947364</v>
      </c>
      <c r="K8676" s="172"/>
      <c r="L8676"/>
      <c r="M8676"/>
      <c r="N8676"/>
      <c r="O8676"/>
      <c r="P8676" s="166"/>
    </row>
    <row r="8677" spans="1:16" s="165" customFormat="1">
      <c r="A8677" s="337"/>
      <c r="B8677" s="168"/>
      <c r="C8677" s="169" t="s">
        <v>2791</v>
      </c>
      <c r="D8677" s="170"/>
      <c r="E8677" s="382"/>
      <c r="F8677" s="172"/>
      <c r="G8677" s="172"/>
      <c r="H8677" s="172"/>
      <c r="I8677" s="172"/>
      <c r="J8677" s="177"/>
      <c r="K8677" s="177">
        <f>SUM(K8678:K8678)</f>
        <v>890532.50968329294</v>
      </c>
      <c r="L8677"/>
      <c r="M8677"/>
      <c r="N8677"/>
      <c r="O8677"/>
      <c r="P8677" s="166"/>
    </row>
    <row r="8678" spans="1:16" s="165" customFormat="1">
      <c r="A8678" s="449" t="s">
        <v>897</v>
      </c>
      <c r="B8678" s="180"/>
      <c r="C8678" s="181" t="s">
        <v>5481</v>
      </c>
      <c r="D8678" s="182" t="s">
        <v>2195</v>
      </c>
      <c r="E8678" s="183">
        <v>0.36</v>
      </c>
      <c r="F8678" s="184"/>
      <c r="G8678" s="184"/>
      <c r="H8678" s="380">
        <f>VLOOKUP($A8678,'GiaMTC TT13-QD1491'!$B$11:$T$825,19,0)</f>
        <v>2473701.4157869248</v>
      </c>
      <c r="I8678" s="184"/>
      <c r="J8678" s="189"/>
      <c r="K8678" s="184">
        <f>+H8678*E8678</f>
        <v>890532.50968329294</v>
      </c>
      <c r="L8678"/>
      <c r="M8678"/>
      <c r="N8678"/>
      <c r="O8678"/>
      <c r="P8678" s="166"/>
    </row>
    <row r="8679" spans="1:16">
      <c r="A8679" s="684"/>
      <c r="B8679" s="685"/>
      <c r="C8679" s="685"/>
      <c r="D8679" s="685"/>
      <c r="E8679" s="685"/>
      <c r="F8679" s="685"/>
      <c r="G8679" s="685"/>
      <c r="H8679" s="685"/>
      <c r="I8679" s="685"/>
      <c r="J8679" s="685"/>
      <c r="K8679" s="685"/>
      <c r="L8679" s="685"/>
      <c r="M8679" s="685"/>
      <c r="N8679" s="685"/>
      <c r="O8679" s="685"/>
      <c r="P8679" s="685"/>
    </row>
    <row r="8680" spans="1:16">
      <c r="A8680" s="301" t="s">
        <v>6046</v>
      </c>
      <c r="B8680" s="9"/>
      <c r="C8680" s="9"/>
      <c r="D8680" s="9"/>
      <c r="E8680" s="9"/>
      <c r="F8680" s="103"/>
      <c r="G8680" s="103"/>
      <c r="H8680" s="103"/>
      <c r="I8680" s="103"/>
      <c r="J8680" s="103"/>
      <c r="K8680" s="103"/>
      <c r="L8680" s="4"/>
      <c r="M8680" s="5"/>
      <c r="N8680" s="6"/>
      <c r="O8680" s="7"/>
      <c r="P8680" s="7"/>
    </row>
  </sheetData>
  <sheetProtection formatCells="0" formatColumns="0" formatRows="0" insertColumns="0" insertRows="0" insertHyperlinks="0" deleteColumns="0" deleteRows="0" sort="0" autoFilter="0" pivotTables="0"/>
  <autoFilter ref="A6:Q8680" xr:uid="{00000000-0009-0000-0000-000005000000}"/>
  <mergeCells count="881">
    <mergeCell ref="F5076:H5076"/>
    <mergeCell ref="I5076:K5076"/>
    <mergeCell ref="I4:K4"/>
    <mergeCell ref="A4:A5"/>
    <mergeCell ref="B4:B5"/>
    <mergeCell ref="C4:C5"/>
    <mergeCell ref="D4:D5"/>
    <mergeCell ref="E4:E5"/>
    <mergeCell ref="F4:H4"/>
    <mergeCell ref="F28:H28"/>
    <mergeCell ref="I28:K28"/>
    <mergeCell ref="F66:H66"/>
    <mergeCell ref="I66:K66"/>
    <mergeCell ref="F96:H96"/>
    <mergeCell ref="I96:K96"/>
    <mergeCell ref="F123:H123"/>
    <mergeCell ref="I123:K123"/>
    <mergeCell ref="F150:H150"/>
    <mergeCell ref="I150:K150"/>
    <mergeCell ref="F162:H162"/>
    <mergeCell ref="I162:K162"/>
    <mergeCell ref="F182:H182"/>
    <mergeCell ref="I182:K182"/>
    <mergeCell ref="F251:H251"/>
    <mergeCell ref="A2:K2"/>
    <mergeCell ref="A3:K3"/>
    <mergeCell ref="L7:O7"/>
    <mergeCell ref="F9:H9"/>
    <mergeCell ref="I9:K9"/>
    <mergeCell ref="F23:H23"/>
    <mergeCell ref="I23:K23"/>
    <mergeCell ref="C9:C10"/>
    <mergeCell ref="C23:C24"/>
    <mergeCell ref="E9:E10"/>
    <mergeCell ref="D9:D10"/>
    <mergeCell ref="D23:D24"/>
    <mergeCell ref="I251:K251"/>
    <mergeCell ref="F510:H510"/>
    <mergeCell ref="I510:K510"/>
    <mergeCell ref="F705:H705"/>
    <mergeCell ref="I705:K705"/>
    <mergeCell ref="F900:H900"/>
    <mergeCell ref="I900:K900"/>
    <mergeCell ref="F1159:H1159"/>
    <mergeCell ref="I1159:K1159"/>
    <mergeCell ref="F1425:H1425"/>
    <mergeCell ref="I1425:K1425"/>
    <mergeCell ref="F1651:H1651"/>
    <mergeCell ref="I1651:K1651"/>
    <mergeCell ref="F1702:H1702"/>
    <mergeCell ref="I1702:K1702"/>
    <mergeCell ref="F1805:H1805"/>
    <mergeCell ref="I1805:K1805"/>
    <mergeCell ref="F1908:H1908"/>
    <mergeCell ref="I1908:K1908"/>
    <mergeCell ref="L2017:O2017"/>
    <mergeCell ref="F2019:H2019"/>
    <mergeCell ref="I2019:K2019"/>
    <mergeCell ref="F2178:H2178"/>
    <mergeCell ref="I2178:K2178"/>
    <mergeCell ref="F2219:H2219"/>
    <mergeCell ref="I2219:K2219"/>
    <mergeCell ref="F2266:H2266"/>
    <mergeCell ref="I2266:K2266"/>
    <mergeCell ref="F2488:H2488"/>
    <mergeCell ref="I2488:K2488"/>
    <mergeCell ref="F2778:H2778"/>
    <mergeCell ref="I2778:K2778"/>
    <mergeCell ref="F2799:H2799"/>
    <mergeCell ref="I2799:K2799"/>
    <mergeCell ref="F3056:H3056"/>
    <mergeCell ref="I3056:K3056"/>
    <mergeCell ref="F3346:H3346"/>
    <mergeCell ref="I3346:K3346"/>
    <mergeCell ref="F3371:H3371"/>
    <mergeCell ref="I3371:K3371"/>
    <mergeCell ref="F3407:H3407"/>
    <mergeCell ref="I3407:K3407"/>
    <mergeCell ref="F3443:H3443"/>
    <mergeCell ref="I3443:K3443"/>
    <mergeCell ref="F3482:H3482"/>
    <mergeCell ref="I3482:K3482"/>
    <mergeCell ref="F3548:H3548"/>
    <mergeCell ref="I3548:K3548"/>
    <mergeCell ref="F3623:H3623"/>
    <mergeCell ref="I3623:K3623"/>
    <mergeCell ref="F3782:H3782"/>
    <mergeCell ref="I3782:K3782"/>
    <mergeCell ref="F3945:H3945"/>
    <mergeCell ref="I3945:K3945"/>
    <mergeCell ref="F3984:H3984"/>
    <mergeCell ref="I3984:K3984"/>
    <mergeCell ref="F4059:H4059"/>
    <mergeCell ref="I4059:K4059"/>
    <mergeCell ref="F4136:H4136"/>
    <mergeCell ref="I4136:K4136"/>
    <mergeCell ref="F4185:H4185"/>
    <mergeCell ref="I4185:K4185"/>
    <mergeCell ref="F4728:H4728"/>
    <mergeCell ref="I4728:K4728"/>
    <mergeCell ref="F4854:H4854"/>
    <mergeCell ref="I4854:K4854"/>
    <mergeCell ref="F4980:H4980"/>
    <mergeCell ref="I4980:K4980"/>
    <mergeCell ref="F5104:H5104"/>
    <mergeCell ref="I5104:K5104"/>
    <mergeCell ref="F5269:H5269"/>
    <mergeCell ref="I5269:K5269"/>
    <mergeCell ref="F5469:H5469"/>
    <mergeCell ref="I5469:K5469"/>
    <mergeCell ref="F5669:H5669"/>
    <mergeCell ref="I5669:K5669"/>
    <mergeCell ref="F5762:H5762"/>
    <mergeCell ref="I5762:K5762"/>
    <mergeCell ref="F5837:H5837"/>
    <mergeCell ref="I5837:K5837"/>
    <mergeCell ref="F5891:H5891"/>
    <mergeCell ref="I5891:K5891"/>
    <mergeCell ref="F5981:H5981"/>
    <mergeCell ref="I5981:K5981"/>
    <mergeCell ref="F6042:H6042"/>
    <mergeCell ref="I6042:K6042"/>
    <mergeCell ref="F6132:H6132"/>
    <mergeCell ref="I6132:K6132"/>
    <mergeCell ref="F6215:H6215"/>
    <mergeCell ref="I6215:K6215"/>
    <mergeCell ref="F6288:H6288"/>
    <mergeCell ref="I6288:K6288"/>
    <mergeCell ref="F6327:H6327"/>
    <mergeCell ref="I6327:K6327"/>
    <mergeCell ref="F6390:H6390"/>
    <mergeCell ref="I6390:K6390"/>
    <mergeCell ref="F6469:H6469"/>
    <mergeCell ref="I6469:K6469"/>
    <mergeCell ref="F6574:H6574"/>
    <mergeCell ref="I6574:K6574"/>
    <mergeCell ref="F6647:H6647"/>
    <mergeCell ref="I6647:K6647"/>
    <mergeCell ref="F6707:H6707"/>
    <mergeCell ref="I6707:K6707"/>
    <mergeCell ref="F6773:H6773"/>
    <mergeCell ref="I6773:K6773"/>
    <mergeCell ref="F6854:H6854"/>
    <mergeCell ref="I6854:K6854"/>
    <mergeCell ref="F6922:H6922"/>
    <mergeCell ref="I6922:K6922"/>
    <mergeCell ref="F7013:H7013"/>
    <mergeCell ref="I7013:K7013"/>
    <mergeCell ref="F7082:H7082"/>
    <mergeCell ref="I7082:K7082"/>
    <mergeCell ref="F7212:H7212"/>
    <mergeCell ref="I7212:K7212"/>
    <mergeCell ref="F7260:H7260"/>
    <mergeCell ref="I7260:K7260"/>
    <mergeCell ref="F7413:H7413"/>
    <mergeCell ref="I7413:K7413"/>
    <mergeCell ref="F7538:H7538"/>
    <mergeCell ref="I7538:K7538"/>
    <mergeCell ref="F7580:H7580"/>
    <mergeCell ref="I7580:K7580"/>
    <mergeCell ref="F7606:H7606"/>
    <mergeCell ref="I7606:K7606"/>
    <mergeCell ref="F7635:H7635"/>
    <mergeCell ref="I7635:K7635"/>
    <mergeCell ref="F7661:H7661"/>
    <mergeCell ref="I7661:K7661"/>
    <mergeCell ref="F7691:H7691"/>
    <mergeCell ref="I7691:K7691"/>
    <mergeCell ref="F7745:H7745"/>
    <mergeCell ref="I7745:K7745"/>
    <mergeCell ref="F7862:H7862"/>
    <mergeCell ref="I7862:K7862"/>
    <mergeCell ref="F7879:H7879"/>
    <mergeCell ref="I7879:K7879"/>
    <mergeCell ref="F7901:H7901"/>
    <mergeCell ref="I7901:K7901"/>
    <mergeCell ref="F7957:H7957"/>
    <mergeCell ref="I7957:K7957"/>
    <mergeCell ref="F7980:H7980"/>
    <mergeCell ref="I7980:K7980"/>
    <mergeCell ref="F7993:H7993"/>
    <mergeCell ref="I7993:K7993"/>
    <mergeCell ref="F8010:H8010"/>
    <mergeCell ref="I8010:K8010"/>
    <mergeCell ref="F8027:H8027"/>
    <mergeCell ref="I8027:K8027"/>
    <mergeCell ref="F8042:H8042"/>
    <mergeCell ref="I8042:K8042"/>
    <mergeCell ref="F8057:H8057"/>
    <mergeCell ref="I8057:K8057"/>
    <mergeCell ref="F8077:H8077"/>
    <mergeCell ref="I8077:K8077"/>
    <mergeCell ref="F8132:H8132"/>
    <mergeCell ref="I8132:K8132"/>
    <mergeCell ref="F8152:H8152"/>
    <mergeCell ref="I8152:K8152"/>
    <mergeCell ref="F8210:H8210"/>
    <mergeCell ref="I8210:K8210"/>
    <mergeCell ref="F8268:H8268"/>
    <mergeCell ref="I8268:K8268"/>
    <mergeCell ref="F8301:H8301"/>
    <mergeCell ref="I8301:K8301"/>
    <mergeCell ref="F8339:H8339"/>
    <mergeCell ref="I8339:K8339"/>
    <mergeCell ref="F8380:H8380"/>
    <mergeCell ref="I8380:K8380"/>
    <mergeCell ref="F8407:H8407"/>
    <mergeCell ref="I8407:K8407"/>
    <mergeCell ref="F8430:H8430"/>
    <mergeCell ref="I8430:K8430"/>
    <mergeCell ref="F8496:H8496"/>
    <mergeCell ref="I8496:K8496"/>
    <mergeCell ref="F8516:H8516"/>
    <mergeCell ref="I8516:K8516"/>
    <mergeCell ref="F8547:H8547"/>
    <mergeCell ref="I8547:K8547"/>
    <mergeCell ref="F8592:H8592"/>
    <mergeCell ref="I8592:K8592"/>
    <mergeCell ref="F8607:H8607"/>
    <mergeCell ref="I8607:K8607"/>
    <mergeCell ref="F8633:H8633"/>
    <mergeCell ref="I8633:K8633"/>
    <mergeCell ref="A9:A10"/>
    <mergeCell ref="A23:A24"/>
    <mergeCell ref="A28:A29"/>
    <mergeCell ref="A66:A67"/>
    <mergeCell ref="A96:A97"/>
    <mergeCell ref="A123:A124"/>
    <mergeCell ref="A150:A151"/>
    <mergeCell ref="A162:A163"/>
    <mergeCell ref="A182:A183"/>
    <mergeCell ref="A251:A252"/>
    <mergeCell ref="A510:A511"/>
    <mergeCell ref="A705:A706"/>
    <mergeCell ref="A900:A901"/>
    <mergeCell ref="A1159:A1160"/>
    <mergeCell ref="A1425:A1426"/>
    <mergeCell ref="A1651:A1652"/>
    <mergeCell ref="A1702:A1703"/>
    <mergeCell ref="A1805:A1806"/>
    <mergeCell ref="A1908:A1909"/>
    <mergeCell ref="A2019:A2020"/>
    <mergeCell ref="A2178:A2179"/>
    <mergeCell ref="A2219:A2220"/>
    <mergeCell ref="A2266:A2267"/>
    <mergeCell ref="A2488:A2489"/>
    <mergeCell ref="A2778:A2779"/>
    <mergeCell ref="A2799:A2800"/>
    <mergeCell ref="A3056:A3057"/>
    <mergeCell ref="A3346:A3347"/>
    <mergeCell ref="A3371:A3372"/>
    <mergeCell ref="A3407:A3408"/>
    <mergeCell ref="A3443:A3444"/>
    <mergeCell ref="A3482:A3483"/>
    <mergeCell ref="A3548:A3549"/>
    <mergeCell ref="A3623:A3624"/>
    <mergeCell ref="A3782:A3783"/>
    <mergeCell ref="A3945:A3946"/>
    <mergeCell ref="A3984:A3985"/>
    <mergeCell ref="A4059:A4060"/>
    <mergeCell ref="A4136:A4137"/>
    <mergeCell ref="A4185:A4186"/>
    <mergeCell ref="A4728:A4729"/>
    <mergeCell ref="A4854:A4855"/>
    <mergeCell ref="A4980:A4981"/>
    <mergeCell ref="A5104:A5105"/>
    <mergeCell ref="A5076:A5077"/>
    <mergeCell ref="A5269:A5270"/>
    <mergeCell ref="A5469:A5470"/>
    <mergeCell ref="A5669:A5670"/>
    <mergeCell ref="A5762:A5763"/>
    <mergeCell ref="A5837:A5838"/>
    <mergeCell ref="A5891:A5892"/>
    <mergeCell ref="A5981:A5982"/>
    <mergeCell ref="A6042:A6043"/>
    <mergeCell ref="A6132:A6133"/>
    <mergeCell ref="A6215:A6216"/>
    <mergeCell ref="A6288:A6289"/>
    <mergeCell ref="A6327:A6328"/>
    <mergeCell ref="A6390:A6391"/>
    <mergeCell ref="A6469:A6470"/>
    <mergeCell ref="A6574:A6575"/>
    <mergeCell ref="A6647:A6648"/>
    <mergeCell ref="A6707:A6708"/>
    <mergeCell ref="A6773:A6774"/>
    <mergeCell ref="A6854:A6855"/>
    <mergeCell ref="A6922:A6923"/>
    <mergeCell ref="A7013:A7014"/>
    <mergeCell ref="A7082:A7083"/>
    <mergeCell ref="A7212:A7213"/>
    <mergeCell ref="A7260:A7261"/>
    <mergeCell ref="A7413:A7414"/>
    <mergeCell ref="A7538:A7539"/>
    <mergeCell ref="A7580:A7581"/>
    <mergeCell ref="A7606:A7607"/>
    <mergeCell ref="A7635:A7636"/>
    <mergeCell ref="A7661:A7662"/>
    <mergeCell ref="A7691:A7692"/>
    <mergeCell ref="A7745:A7746"/>
    <mergeCell ref="A7862:A7863"/>
    <mergeCell ref="A7879:A7880"/>
    <mergeCell ref="A7901:A7902"/>
    <mergeCell ref="A7957:A7958"/>
    <mergeCell ref="A7980:A7981"/>
    <mergeCell ref="A7993:A7994"/>
    <mergeCell ref="A8010:A8011"/>
    <mergeCell ref="A8027:A8028"/>
    <mergeCell ref="A8042:A8043"/>
    <mergeCell ref="A8057:A8058"/>
    <mergeCell ref="A8077:A8078"/>
    <mergeCell ref="A8132:A8133"/>
    <mergeCell ref="A8152:A8153"/>
    <mergeCell ref="A8210:A8211"/>
    <mergeCell ref="A8268:A8269"/>
    <mergeCell ref="A8301:A8302"/>
    <mergeCell ref="A8339:A8340"/>
    <mergeCell ref="A8380:A8381"/>
    <mergeCell ref="A8407:A8408"/>
    <mergeCell ref="A8430:A8431"/>
    <mergeCell ref="A8496:A8497"/>
    <mergeCell ref="A8516:A8517"/>
    <mergeCell ref="A8547:A8548"/>
    <mergeCell ref="A8592:A8593"/>
    <mergeCell ref="A8607:A8608"/>
    <mergeCell ref="A8633:A8634"/>
    <mergeCell ref="B9:B10"/>
    <mergeCell ref="B23:B24"/>
    <mergeCell ref="B28:B29"/>
    <mergeCell ref="B66:B67"/>
    <mergeCell ref="B96:B97"/>
    <mergeCell ref="B123:B124"/>
    <mergeCell ref="B150:B151"/>
    <mergeCell ref="B162:B163"/>
    <mergeCell ref="B182:B183"/>
    <mergeCell ref="B251:B252"/>
    <mergeCell ref="B510:B511"/>
    <mergeCell ref="B705:B706"/>
    <mergeCell ref="B900:B901"/>
    <mergeCell ref="B1159:B1160"/>
    <mergeCell ref="B1425:B1426"/>
    <mergeCell ref="B1651:B1652"/>
    <mergeCell ref="B1702:B1703"/>
    <mergeCell ref="B1805:B1806"/>
    <mergeCell ref="B1908:B1909"/>
    <mergeCell ref="B2019:B2020"/>
    <mergeCell ref="B2178:B2179"/>
    <mergeCell ref="B2219:B2220"/>
    <mergeCell ref="B2266:B2267"/>
    <mergeCell ref="B2270:B2272"/>
    <mergeCell ref="B2275:B2277"/>
    <mergeCell ref="B2280:B2282"/>
    <mergeCell ref="B2285:B2287"/>
    <mergeCell ref="B2290:B2292"/>
    <mergeCell ref="B2295:B2297"/>
    <mergeCell ref="B2300:B2302"/>
    <mergeCell ref="B2305:B2307"/>
    <mergeCell ref="B2310:B2312"/>
    <mergeCell ref="B2315:B2317"/>
    <mergeCell ref="B2320:B2322"/>
    <mergeCell ref="B2325:B2327"/>
    <mergeCell ref="B2330:B2332"/>
    <mergeCell ref="B2335:B2337"/>
    <mergeCell ref="B2341:B2343"/>
    <mergeCell ref="B2346:B2348"/>
    <mergeCell ref="B2351:B2353"/>
    <mergeCell ref="B2356:B2358"/>
    <mergeCell ref="B2361:B2363"/>
    <mergeCell ref="B2366:B2368"/>
    <mergeCell ref="B2371:B2373"/>
    <mergeCell ref="B2376:B2378"/>
    <mergeCell ref="B2381:B2383"/>
    <mergeCell ref="B2386:B2388"/>
    <mergeCell ref="B2391:B2393"/>
    <mergeCell ref="B2396:B2398"/>
    <mergeCell ref="B2401:B2403"/>
    <mergeCell ref="B2406:B2408"/>
    <mergeCell ref="B2412:B2414"/>
    <mergeCell ref="B2417:B2419"/>
    <mergeCell ref="B2422:B2424"/>
    <mergeCell ref="B2427:B2429"/>
    <mergeCell ref="B2432:B2434"/>
    <mergeCell ref="B2438:B2440"/>
    <mergeCell ref="B2443:B2445"/>
    <mergeCell ref="B2448:B2450"/>
    <mergeCell ref="B2453:B2455"/>
    <mergeCell ref="B2458:B2460"/>
    <mergeCell ref="B2463:B2465"/>
    <mergeCell ref="B2468:B2470"/>
    <mergeCell ref="B2473:B2475"/>
    <mergeCell ref="B2478:B2480"/>
    <mergeCell ref="B2483:B2485"/>
    <mergeCell ref="B2488:B2489"/>
    <mergeCell ref="B2492:B2494"/>
    <mergeCell ref="B2502:B2504"/>
    <mergeCell ref="B2512:B2514"/>
    <mergeCell ref="B2522:B2524"/>
    <mergeCell ref="B2532:B2534"/>
    <mergeCell ref="B2542:B2544"/>
    <mergeCell ref="B2552:B2554"/>
    <mergeCell ref="B2562:B2564"/>
    <mergeCell ref="B2572:B2574"/>
    <mergeCell ref="B2582:B2584"/>
    <mergeCell ref="B2593:B2595"/>
    <mergeCell ref="B2603:B2605"/>
    <mergeCell ref="B2613:B2615"/>
    <mergeCell ref="B2623:B2625"/>
    <mergeCell ref="B2633:B2635"/>
    <mergeCell ref="B2643:B2645"/>
    <mergeCell ref="B2653:B2655"/>
    <mergeCell ref="B2663:B2665"/>
    <mergeCell ref="B2673:B2675"/>
    <mergeCell ref="B2683:B2685"/>
    <mergeCell ref="B2694:B2696"/>
    <mergeCell ref="B2704:B2706"/>
    <mergeCell ref="B2715:B2717"/>
    <mergeCell ref="B2725:B2727"/>
    <mergeCell ref="B2735:B2737"/>
    <mergeCell ref="B2745:B2747"/>
    <mergeCell ref="B2755:B2757"/>
    <mergeCell ref="B2765:B2767"/>
    <mergeCell ref="B2778:B2779"/>
    <mergeCell ref="B2799:B2800"/>
    <mergeCell ref="B2803:B2805"/>
    <mergeCell ref="B2808:B2810"/>
    <mergeCell ref="B2813:B2815"/>
    <mergeCell ref="B2818:B2820"/>
    <mergeCell ref="B2823:B2825"/>
    <mergeCell ref="B2828:B2830"/>
    <mergeCell ref="B2833:B2835"/>
    <mergeCell ref="B2838:B2840"/>
    <mergeCell ref="B2843:B2845"/>
    <mergeCell ref="B2848:B2850"/>
    <mergeCell ref="B2853:B2855"/>
    <mergeCell ref="B2858:B2860"/>
    <mergeCell ref="B2863:B2865"/>
    <mergeCell ref="B2868:B2870"/>
    <mergeCell ref="B2874:B2876"/>
    <mergeCell ref="B2879:B2881"/>
    <mergeCell ref="B2884:B2886"/>
    <mergeCell ref="B2889:B2891"/>
    <mergeCell ref="B2894:B2896"/>
    <mergeCell ref="B2899:B2901"/>
    <mergeCell ref="B2904:B2906"/>
    <mergeCell ref="B2909:B2911"/>
    <mergeCell ref="B2914:B2916"/>
    <mergeCell ref="B2944:B2946"/>
    <mergeCell ref="B2949:B2951"/>
    <mergeCell ref="B2954:B2956"/>
    <mergeCell ref="B2959:B2961"/>
    <mergeCell ref="B2964:B2966"/>
    <mergeCell ref="B2970:B2972"/>
    <mergeCell ref="B2934:B2936"/>
    <mergeCell ref="B2939:B2941"/>
    <mergeCell ref="B2929:B2931"/>
    <mergeCell ref="B2924:B2926"/>
    <mergeCell ref="B2919:B2921"/>
    <mergeCell ref="B2975:B2977"/>
    <mergeCell ref="B2980:B2982"/>
    <mergeCell ref="B2985:B2987"/>
    <mergeCell ref="B2990:B2992"/>
    <mergeCell ref="B2996:B2998"/>
    <mergeCell ref="B3001:B3003"/>
    <mergeCell ref="B3006:B3008"/>
    <mergeCell ref="B3011:B3013"/>
    <mergeCell ref="B3016:B3018"/>
    <mergeCell ref="B3021:B3023"/>
    <mergeCell ref="B3026:B3028"/>
    <mergeCell ref="B3031:B3033"/>
    <mergeCell ref="B3036:B3038"/>
    <mergeCell ref="B3041:B3043"/>
    <mergeCell ref="B3046:B3048"/>
    <mergeCell ref="B3051:B3053"/>
    <mergeCell ref="B3056:B3057"/>
    <mergeCell ref="B3060:B3062"/>
    <mergeCell ref="B3070:B3072"/>
    <mergeCell ref="B3080:B3082"/>
    <mergeCell ref="B3090:B3092"/>
    <mergeCell ref="B3100:B3102"/>
    <mergeCell ref="B3110:B3112"/>
    <mergeCell ref="B3120:B3122"/>
    <mergeCell ref="B3130:B3132"/>
    <mergeCell ref="B3140:B3142"/>
    <mergeCell ref="B3150:B3152"/>
    <mergeCell ref="B3161:B3163"/>
    <mergeCell ref="B3171:B3173"/>
    <mergeCell ref="B3181:B3183"/>
    <mergeCell ref="B3191:B3193"/>
    <mergeCell ref="B3201:B3203"/>
    <mergeCell ref="B3211:B3213"/>
    <mergeCell ref="B3221:B3223"/>
    <mergeCell ref="B3231:B3233"/>
    <mergeCell ref="B3241:B3243"/>
    <mergeCell ref="B3251:B3253"/>
    <mergeCell ref="B3262:B3264"/>
    <mergeCell ref="B3272:B3274"/>
    <mergeCell ref="B3283:B3285"/>
    <mergeCell ref="B3293:B3295"/>
    <mergeCell ref="B3303:B3305"/>
    <mergeCell ref="B3313:B3315"/>
    <mergeCell ref="B3323:B3325"/>
    <mergeCell ref="B3333:B3335"/>
    <mergeCell ref="B3346:B3347"/>
    <mergeCell ref="B3371:B3372"/>
    <mergeCell ref="B3407:B3408"/>
    <mergeCell ref="B3443:B3444"/>
    <mergeCell ref="B3482:B3483"/>
    <mergeCell ref="B3548:B3549"/>
    <mergeCell ref="B3623:B3624"/>
    <mergeCell ref="B3782:B3783"/>
    <mergeCell ref="B3945:B3946"/>
    <mergeCell ref="B3984:B3985"/>
    <mergeCell ref="B4059:B4060"/>
    <mergeCell ref="B4136:B4137"/>
    <mergeCell ref="B4185:B4186"/>
    <mergeCell ref="B4728:B4729"/>
    <mergeCell ref="B4854:B4855"/>
    <mergeCell ref="B4980:B4981"/>
    <mergeCell ref="B5104:B5105"/>
    <mergeCell ref="B5269:B5270"/>
    <mergeCell ref="B5469:B5470"/>
    <mergeCell ref="B5669:B5670"/>
    <mergeCell ref="B5762:B5763"/>
    <mergeCell ref="B5076:B5077"/>
    <mergeCell ref="B5837:B5838"/>
    <mergeCell ref="B5891:B5892"/>
    <mergeCell ref="B5981:B5982"/>
    <mergeCell ref="B6042:B6043"/>
    <mergeCell ref="B6132:B6133"/>
    <mergeCell ref="B6215:B6216"/>
    <mergeCell ref="B6288:B6289"/>
    <mergeCell ref="B6327:B6328"/>
    <mergeCell ref="B6390:B6391"/>
    <mergeCell ref="B6469:B6470"/>
    <mergeCell ref="B6574:B6575"/>
    <mergeCell ref="B6647:B6648"/>
    <mergeCell ref="B6707:B6708"/>
    <mergeCell ref="B6773:B6774"/>
    <mergeCell ref="B6854:B6855"/>
    <mergeCell ref="B6922:B6923"/>
    <mergeCell ref="B7013:B7014"/>
    <mergeCell ref="B7082:B7083"/>
    <mergeCell ref="B7212:B7213"/>
    <mergeCell ref="B7260:B7261"/>
    <mergeCell ref="B7413:B7414"/>
    <mergeCell ref="B7538:B7539"/>
    <mergeCell ref="B7580:B7581"/>
    <mergeCell ref="B7606:B7607"/>
    <mergeCell ref="B7635:B7636"/>
    <mergeCell ref="B7661:B7662"/>
    <mergeCell ref="B7691:B7692"/>
    <mergeCell ref="B7745:B7746"/>
    <mergeCell ref="B7862:B7863"/>
    <mergeCell ref="B7879:B7880"/>
    <mergeCell ref="B7901:B7902"/>
    <mergeCell ref="B7957:B7958"/>
    <mergeCell ref="B7980:B7981"/>
    <mergeCell ref="B7993:B7994"/>
    <mergeCell ref="B8010:B8011"/>
    <mergeCell ref="B8027:B8028"/>
    <mergeCell ref="B8042:B8043"/>
    <mergeCell ref="B8057:B8058"/>
    <mergeCell ref="B8077:B8078"/>
    <mergeCell ref="B8132:B8133"/>
    <mergeCell ref="B8152:B8153"/>
    <mergeCell ref="B8210:B8211"/>
    <mergeCell ref="B8268:B8269"/>
    <mergeCell ref="B8301:B8302"/>
    <mergeCell ref="B8339:B8340"/>
    <mergeCell ref="B8380:B8381"/>
    <mergeCell ref="B8407:B8408"/>
    <mergeCell ref="B8430:B8431"/>
    <mergeCell ref="B8496:B8497"/>
    <mergeCell ref="B8516:B8517"/>
    <mergeCell ref="B8547:B8548"/>
    <mergeCell ref="B8592:B8593"/>
    <mergeCell ref="B8607:B8608"/>
    <mergeCell ref="B8633:B8634"/>
    <mergeCell ref="C28:C29"/>
    <mergeCell ref="C66:C67"/>
    <mergeCell ref="C96:C97"/>
    <mergeCell ref="C123:C124"/>
    <mergeCell ref="C150:C151"/>
    <mergeCell ref="C162:C163"/>
    <mergeCell ref="C182:C183"/>
    <mergeCell ref="C251:C252"/>
    <mergeCell ref="C510:C511"/>
    <mergeCell ref="C705:C706"/>
    <mergeCell ref="C900:C901"/>
    <mergeCell ref="C1159:C1160"/>
    <mergeCell ref="C1425:C1426"/>
    <mergeCell ref="C1651:C1652"/>
    <mergeCell ref="C1702:C1703"/>
    <mergeCell ref="C1805:C1806"/>
    <mergeCell ref="C1908:C1909"/>
    <mergeCell ref="C2019:C2020"/>
    <mergeCell ref="C2178:C2179"/>
    <mergeCell ref="C2219:C2220"/>
    <mergeCell ref="C2266:C2267"/>
    <mergeCell ref="C2488:C2489"/>
    <mergeCell ref="C2778:C2779"/>
    <mergeCell ref="C2799:C2800"/>
    <mergeCell ref="C3056:C3057"/>
    <mergeCell ref="C3346:C3347"/>
    <mergeCell ref="C3371:C3372"/>
    <mergeCell ref="C3407:C3408"/>
    <mergeCell ref="C3443:C3444"/>
    <mergeCell ref="C3482:C3483"/>
    <mergeCell ref="C3548:C3549"/>
    <mergeCell ref="C3623:C3624"/>
    <mergeCell ref="C3782:C3783"/>
    <mergeCell ref="C3945:C3946"/>
    <mergeCell ref="C3984:C3985"/>
    <mergeCell ref="C4059:C4060"/>
    <mergeCell ref="C4136:C4137"/>
    <mergeCell ref="C4185:C4186"/>
    <mergeCell ref="C4728:C4729"/>
    <mergeCell ref="C4854:C4855"/>
    <mergeCell ref="C4980:C4981"/>
    <mergeCell ref="C5104:C5105"/>
    <mergeCell ref="C5076:C5077"/>
    <mergeCell ref="C5269:C5270"/>
    <mergeCell ref="C5469:C5470"/>
    <mergeCell ref="C5669:C5670"/>
    <mergeCell ref="C5762:C5763"/>
    <mergeCell ref="C5837:C5838"/>
    <mergeCell ref="C5891:C5892"/>
    <mergeCell ref="C5981:C5982"/>
    <mergeCell ref="C6042:C6043"/>
    <mergeCell ref="C6132:C6133"/>
    <mergeCell ref="C6215:C6216"/>
    <mergeCell ref="C6288:C6289"/>
    <mergeCell ref="C6327:C6328"/>
    <mergeCell ref="C6390:C6391"/>
    <mergeCell ref="C6469:C6470"/>
    <mergeCell ref="C6574:C6575"/>
    <mergeCell ref="C6647:C6648"/>
    <mergeCell ref="C6707:C6708"/>
    <mergeCell ref="C6773:C6774"/>
    <mergeCell ref="C6854:C6855"/>
    <mergeCell ref="C6922:C6923"/>
    <mergeCell ref="C7013:C7014"/>
    <mergeCell ref="C7082:C7083"/>
    <mergeCell ref="C7212:C7213"/>
    <mergeCell ref="C7260:C7261"/>
    <mergeCell ref="C7413:C7414"/>
    <mergeCell ref="C7538:C7539"/>
    <mergeCell ref="C7580:C7581"/>
    <mergeCell ref="C7606:C7607"/>
    <mergeCell ref="C7635:C7636"/>
    <mergeCell ref="C7661:C7662"/>
    <mergeCell ref="C7691:C7692"/>
    <mergeCell ref="C7745:C7746"/>
    <mergeCell ref="C7862:C7863"/>
    <mergeCell ref="C7879:C7880"/>
    <mergeCell ref="C7901:C7902"/>
    <mergeCell ref="C7957:C7958"/>
    <mergeCell ref="C7980:C7981"/>
    <mergeCell ref="C7993:C7994"/>
    <mergeCell ref="C8010:C8011"/>
    <mergeCell ref="C8027:C8028"/>
    <mergeCell ref="C8042:C8043"/>
    <mergeCell ref="C8057:C8058"/>
    <mergeCell ref="C8077:C8078"/>
    <mergeCell ref="C8132:C8133"/>
    <mergeCell ref="C8152:C8153"/>
    <mergeCell ref="C8210:C8211"/>
    <mergeCell ref="C8268:C8269"/>
    <mergeCell ref="C8301:C8302"/>
    <mergeCell ref="C8339:C8340"/>
    <mergeCell ref="C8380:C8381"/>
    <mergeCell ref="C8407:C8408"/>
    <mergeCell ref="C8430:C8431"/>
    <mergeCell ref="C8496:C8497"/>
    <mergeCell ref="C8516:C8517"/>
    <mergeCell ref="C8547:C8548"/>
    <mergeCell ref="C8592:C8593"/>
    <mergeCell ref="C8607:C8608"/>
    <mergeCell ref="C8633:C8634"/>
    <mergeCell ref="D28:D29"/>
    <mergeCell ref="D66:D67"/>
    <mergeCell ref="D96:D97"/>
    <mergeCell ref="D123:D124"/>
    <mergeCell ref="D150:D151"/>
    <mergeCell ref="D162:D163"/>
    <mergeCell ref="D182:D183"/>
    <mergeCell ref="D251:D252"/>
    <mergeCell ref="D510:D511"/>
    <mergeCell ref="D705:D706"/>
    <mergeCell ref="D900:D901"/>
    <mergeCell ref="D1159:D1160"/>
    <mergeCell ref="D1425:D1426"/>
    <mergeCell ref="D1651:D1652"/>
    <mergeCell ref="D1702:D1703"/>
    <mergeCell ref="D1805:D1806"/>
    <mergeCell ref="D1908:D1909"/>
    <mergeCell ref="D2019:D2020"/>
    <mergeCell ref="D2178:D2179"/>
    <mergeCell ref="D2219:D2220"/>
    <mergeCell ref="D2266:D2267"/>
    <mergeCell ref="D2488:D2489"/>
    <mergeCell ref="D2778:D2779"/>
    <mergeCell ref="D2799:D2800"/>
    <mergeCell ref="D3056:D3057"/>
    <mergeCell ref="D3346:D3347"/>
    <mergeCell ref="D3371:D3372"/>
    <mergeCell ref="D3407:D3408"/>
    <mergeCell ref="D3443:D3444"/>
    <mergeCell ref="D3482:D3483"/>
    <mergeCell ref="D3548:D3549"/>
    <mergeCell ref="D3623:D3624"/>
    <mergeCell ref="D3782:D3783"/>
    <mergeCell ref="D3945:D3946"/>
    <mergeCell ref="D3984:D3985"/>
    <mergeCell ref="D4059:D4060"/>
    <mergeCell ref="D4136:D4137"/>
    <mergeCell ref="D4185:D4186"/>
    <mergeCell ref="D4728:D4729"/>
    <mergeCell ref="D4854:D4855"/>
    <mergeCell ref="D4980:D4981"/>
    <mergeCell ref="D5104:D5105"/>
    <mergeCell ref="D5269:D5270"/>
    <mergeCell ref="D5469:D5470"/>
    <mergeCell ref="D5669:D5670"/>
    <mergeCell ref="D5762:D5763"/>
    <mergeCell ref="D5076:D5077"/>
    <mergeCell ref="D5837:D5838"/>
    <mergeCell ref="D5891:D5892"/>
    <mergeCell ref="D5981:D5982"/>
    <mergeCell ref="D6042:D6043"/>
    <mergeCell ref="D6132:D6133"/>
    <mergeCell ref="D6215:D6216"/>
    <mergeCell ref="D6288:D6289"/>
    <mergeCell ref="D6327:D6328"/>
    <mergeCell ref="D6390:D6391"/>
    <mergeCell ref="D6469:D6470"/>
    <mergeCell ref="D6574:D6575"/>
    <mergeCell ref="D6647:D6648"/>
    <mergeCell ref="D6707:D6708"/>
    <mergeCell ref="D6773:D6774"/>
    <mergeCell ref="D6854:D6855"/>
    <mergeCell ref="D6922:D6923"/>
    <mergeCell ref="D7013:D7014"/>
    <mergeCell ref="D7082:D7083"/>
    <mergeCell ref="D7212:D7213"/>
    <mergeCell ref="D7260:D7261"/>
    <mergeCell ref="D7413:D7414"/>
    <mergeCell ref="D7538:D7539"/>
    <mergeCell ref="D7580:D7581"/>
    <mergeCell ref="D7606:D7607"/>
    <mergeCell ref="D7635:D7636"/>
    <mergeCell ref="D7661:D7662"/>
    <mergeCell ref="D7691:D7692"/>
    <mergeCell ref="D7745:D7746"/>
    <mergeCell ref="D7862:D7863"/>
    <mergeCell ref="D7879:D7880"/>
    <mergeCell ref="D7901:D7902"/>
    <mergeCell ref="D7957:D7958"/>
    <mergeCell ref="D7980:D7981"/>
    <mergeCell ref="D7993:D7994"/>
    <mergeCell ref="D8010:D8011"/>
    <mergeCell ref="D8027:D8028"/>
    <mergeCell ref="D8042:D8043"/>
    <mergeCell ref="D8057:D8058"/>
    <mergeCell ref="D8077:D8078"/>
    <mergeCell ref="D8132:D8133"/>
    <mergeCell ref="D8152:D8153"/>
    <mergeCell ref="D8210:D8211"/>
    <mergeCell ref="D8268:D8269"/>
    <mergeCell ref="D8301:D8302"/>
    <mergeCell ref="D8339:D8340"/>
    <mergeCell ref="D8380:D8381"/>
    <mergeCell ref="D8407:D8408"/>
    <mergeCell ref="D8430:D8431"/>
    <mergeCell ref="D8496:D8497"/>
    <mergeCell ref="D8516:D8517"/>
    <mergeCell ref="D8547:D8548"/>
    <mergeCell ref="D8592:D8593"/>
    <mergeCell ref="D8607:D8608"/>
    <mergeCell ref="D8633:D8634"/>
    <mergeCell ref="E23:E24"/>
    <mergeCell ref="E28:E29"/>
    <mergeCell ref="E66:E67"/>
    <mergeCell ref="E96:E97"/>
    <mergeCell ref="E123:E124"/>
    <mergeCell ref="E150:E151"/>
    <mergeCell ref="E162:E163"/>
    <mergeCell ref="E182:E183"/>
    <mergeCell ref="E251:E252"/>
    <mergeCell ref="E510:E511"/>
    <mergeCell ref="E705:E706"/>
    <mergeCell ref="E900:E901"/>
    <mergeCell ref="E1159:E1160"/>
    <mergeCell ref="E1425:E1426"/>
    <mergeCell ref="E1651:E1652"/>
    <mergeCell ref="E1702:E1703"/>
    <mergeCell ref="E1805:E1806"/>
    <mergeCell ref="E1908:E1909"/>
    <mergeCell ref="E2019:E2020"/>
    <mergeCell ref="E2178:E2179"/>
    <mergeCell ref="E2219:E2220"/>
    <mergeCell ref="E2266:E2267"/>
    <mergeCell ref="E2488:E2489"/>
    <mergeCell ref="E2778:E2779"/>
    <mergeCell ref="E2799:E2800"/>
    <mergeCell ref="E3056:E3057"/>
    <mergeCell ref="E3346:E3347"/>
    <mergeCell ref="E3371:E3372"/>
    <mergeCell ref="E3407:E3408"/>
    <mergeCell ref="E3443:E3444"/>
    <mergeCell ref="E3482:E3483"/>
    <mergeCell ref="E3548:E3549"/>
    <mergeCell ref="E3623:E3624"/>
    <mergeCell ref="E3782:E3783"/>
    <mergeCell ref="E3945:E3946"/>
    <mergeCell ref="E3984:E3985"/>
    <mergeCell ref="E4059:E4060"/>
    <mergeCell ref="E4136:E4137"/>
    <mergeCell ref="E4185:E4186"/>
    <mergeCell ref="E4728:E4729"/>
    <mergeCell ref="E4854:E4855"/>
    <mergeCell ref="E4980:E4981"/>
    <mergeCell ref="E5104:E5105"/>
    <mergeCell ref="E5269:E5270"/>
    <mergeCell ref="E5469:E5470"/>
    <mergeCell ref="E5669:E5670"/>
    <mergeCell ref="E5762:E5763"/>
    <mergeCell ref="E5837:E5838"/>
    <mergeCell ref="E5891:E5892"/>
    <mergeCell ref="E5076:E5077"/>
    <mergeCell ref="E5981:E5982"/>
    <mergeCell ref="E6042:E6043"/>
    <mergeCell ref="E6132:E6133"/>
    <mergeCell ref="E6215:E6216"/>
    <mergeCell ref="E6288:E6289"/>
    <mergeCell ref="E6327:E6328"/>
    <mergeCell ref="E6390:E6391"/>
    <mergeCell ref="E6469:E6470"/>
    <mergeCell ref="E6574:E6575"/>
    <mergeCell ref="E6647:E6648"/>
    <mergeCell ref="E6707:E6708"/>
    <mergeCell ref="E6773:E6774"/>
    <mergeCell ref="E6854:E6855"/>
    <mergeCell ref="E6922:E6923"/>
    <mergeCell ref="E7013:E7014"/>
    <mergeCell ref="E7082:E7083"/>
    <mergeCell ref="E7212:E7213"/>
    <mergeCell ref="E7260:E7261"/>
    <mergeCell ref="E7413:E7414"/>
    <mergeCell ref="E7538:E7539"/>
    <mergeCell ref="E7580:E7581"/>
    <mergeCell ref="E7606:E7607"/>
    <mergeCell ref="E7635:E7636"/>
    <mergeCell ref="E7661:E7662"/>
    <mergeCell ref="E7691:E7692"/>
    <mergeCell ref="E7745:E7746"/>
    <mergeCell ref="E7862:E7863"/>
    <mergeCell ref="E7879:E7880"/>
    <mergeCell ref="E7901:E7902"/>
    <mergeCell ref="E8210:E8211"/>
    <mergeCell ref="E8268:E8269"/>
    <mergeCell ref="E7957:E7958"/>
    <mergeCell ref="E7980:E7981"/>
    <mergeCell ref="E7993:E7994"/>
    <mergeCell ref="E8010:E8011"/>
    <mergeCell ref="E8027:E8028"/>
    <mergeCell ref="E8042:E8043"/>
    <mergeCell ref="E8057:E8058"/>
    <mergeCell ref="E8077:E8078"/>
    <mergeCell ref="E8132:E8133"/>
    <mergeCell ref="E8152:E8153"/>
    <mergeCell ref="E8547:E8548"/>
    <mergeCell ref="E8592:E8593"/>
    <mergeCell ref="E8607:E8608"/>
    <mergeCell ref="E8633:E8634"/>
    <mergeCell ref="E8301:E8302"/>
    <mergeCell ref="E8339:E8340"/>
    <mergeCell ref="E8380:E8381"/>
    <mergeCell ref="E8407:E8408"/>
    <mergeCell ref="E8430:E8431"/>
    <mergeCell ref="E8496:E8497"/>
    <mergeCell ref="E8516:E8517"/>
  </mergeCells>
  <pageMargins left="0.7" right="0.7" top="0.75" bottom="0.75" header="0.3" footer="0.3"/>
  <pageSetup orientation="portrait" horizontalDpi="4294967293" r:id="rId1"/>
  <headerFooter>
    <oddHeader>&amp;CNGUYỄN HẢI VĂN</oddHead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U11846"/>
  <sheetViews>
    <sheetView tabSelected="1" zoomScale="115" zoomScaleNormal="115" workbookViewId="0">
      <selection activeCell="N19" sqref="N19"/>
    </sheetView>
  </sheetViews>
  <sheetFormatPr defaultRowHeight="15"/>
  <cols>
    <col min="1" max="1" width="5.875" style="9" bestFit="1" customWidth="1"/>
    <col min="2" max="2" width="11" style="9" customWidth="1"/>
    <col min="3" max="3" width="44.125" style="9" customWidth="1"/>
    <col min="4" max="4" width="16.125" style="9" hidden="1" customWidth="1"/>
    <col min="5" max="5" width="5.25" style="9" hidden="1" customWidth="1"/>
    <col min="6" max="6" width="8.125" style="1178" bestFit="1" customWidth="1"/>
    <col min="7" max="7" width="11.625" style="103" bestFit="1" customWidth="1"/>
    <col min="8" max="8" width="7.625" style="103" bestFit="1" customWidth="1"/>
    <col min="9" max="9" width="8.25" style="103" customWidth="1"/>
    <col min="10" max="10" width="8.5" style="103" bestFit="1" customWidth="1"/>
    <col min="11" max="11" width="8.375" style="103" bestFit="1" customWidth="1"/>
    <col min="12" max="12" width="7.625" style="103" customWidth="1"/>
    <col min="13" max="13" width="7.875" style="614" bestFit="1" customWidth="1"/>
    <col min="14" max="14" width="9.25" style="7" bestFit="1" customWidth="1"/>
    <col min="15" max="15" width="9.375" style="7" customWidth="1"/>
    <col min="16" max="16" width="8.375" style="7" bestFit="1" customWidth="1"/>
    <col min="17" max="256" width="9" style="9"/>
    <col min="257" max="257" width="5.875" style="9" bestFit="1" customWidth="1"/>
    <col min="258" max="258" width="11" style="9" customWidth="1"/>
    <col min="259" max="259" width="45.25" style="9" customWidth="1"/>
    <col min="260" max="260" width="16.125" style="9" customWidth="1"/>
    <col min="261" max="261" width="5.25" style="9" customWidth="1"/>
    <col min="262" max="262" width="6.375" style="9" customWidth="1"/>
    <col min="263" max="263" width="7.75" style="9" customWidth="1"/>
    <col min="264" max="264" width="7.625" style="9" bestFit="1" customWidth="1"/>
    <col min="265" max="265" width="8.25" style="9" customWidth="1"/>
    <col min="266" max="266" width="8.5" style="9" bestFit="1" customWidth="1"/>
    <col min="267" max="267" width="8.375" style="9" bestFit="1" customWidth="1"/>
    <col min="268" max="268" width="7.625" style="9" customWidth="1"/>
    <col min="269" max="269" width="7.875" style="9" bestFit="1" customWidth="1"/>
    <col min="270" max="270" width="9.25" style="9" bestFit="1" customWidth="1"/>
    <col min="271" max="271" width="9.125" style="9" bestFit="1" customWidth="1"/>
    <col min="272" max="272" width="8.375" style="9" bestFit="1" customWidth="1"/>
    <col min="273" max="512" width="9" style="9"/>
    <col min="513" max="513" width="5.875" style="9" bestFit="1" customWidth="1"/>
    <col min="514" max="514" width="11" style="9" customWidth="1"/>
    <col min="515" max="515" width="45.25" style="9" customWidth="1"/>
    <col min="516" max="516" width="16.125" style="9" customWidth="1"/>
    <col min="517" max="517" width="5.25" style="9" customWidth="1"/>
    <col min="518" max="518" width="6.375" style="9" customWidth="1"/>
    <col min="519" max="519" width="7.75" style="9" customWidth="1"/>
    <col min="520" max="520" width="7.625" style="9" bestFit="1" customWidth="1"/>
    <col min="521" max="521" width="8.25" style="9" customWidth="1"/>
    <col min="522" max="522" width="8.5" style="9" bestFit="1" customWidth="1"/>
    <col min="523" max="523" width="8.375" style="9" bestFit="1" customWidth="1"/>
    <col min="524" max="524" width="7.625" style="9" customWidth="1"/>
    <col min="525" max="525" width="7.875" style="9" bestFit="1" customWidth="1"/>
    <col min="526" max="526" width="9.25" style="9" bestFit="1" customWidth="1"/>
    <col min="527" max="527" width="9.125" style="9" bestFit="1" customWidth="1"/>
    <col min="528" max="528" width="8.375" style="9" bestFit="1" customWidth="1"/>
    <col min="529" max="768" width="9" style="9"/>
    <col min="769" max="769" width="5.875" style="9" bestFit="1" customWidth="1"/>
    <col min="770" max="770" width="11" style="9" customWidth="1"/>
    <col min="771" max="771" width="45.25" style="9" customWidth="1"/>
    <col min="772" max="772" width="16.125" style="9" customWidth="1"/>
    <col min="773" max="773" width="5.25" style="9" customWidth="1"/>
    <col min="774" max="774" width="6.375" style="9" customWidth="1"/>
    <col min="775" max="775" width="7.75" style="9" customWidth="1"/>
    <col min="776" max="776" width="7.625" style="9" bestFit="1" customWidth="1"/>
    <col min="777" max="777" width="8.25" style="9" customWidth="1"/>
    <col min="778" max="778" width="8.5" style="9" bestFit="1" customWidth="1"/>
    <col min="779" max="779" width="8.375" style="9" bestFit="1" customWidth="1"/>
    <col min="780" max="780" width="7.625" style="9" customWidth="1"/>
    <col min="781" max="781" width="7.875" style="9" bestFit="1" customWidth="1"/>
    <col min="782" max="782" width="9.25" style="9" bestFit="1" customWidth="1"/>
    <col min="783" max="783" width="9.125" style="9" bestFit="1" customWidth="1"/>
    <col min="784" max="784" width="8.375" style="9" bestFit="1" customWidth="1"/>
    <col min="785" max="1024" width="9" style="9"/>
    <col min="1025" max="1025" width="5.875" style="9" bestFit="1" customWidth="1"/>
    <col min="1026" max="1026" width="11" style="9" customWidth="1"/>
    <col min="1027" max="1027" width="45.25" style="9" customWidth="1"/>
    <col min="1028" max="1028" width="16.125" style="9" customWidth="1"/>
    <col min="1029" max="1029" width="5.25" style="9" customWidth="1"/>
    <col min="1030" max="1030" width="6.375" style="9" customWidth="1"/>
    <col min="1031" max="1031" width="7.75" style="9" customWidth="1"/>
    <col min="1032" max="1032" width="7.625" style="9" bestFit="1" customWidth="1"/>
    <col min="1033" max="1033" width="8.25" style="9" customWidth="1"/>
    <col min="1034" max="1034" width="8.5" style="9" bestFit="1" customWidth="1"/>
    <col min="1035" max="1035" width="8.375" style="9" bestFit="1" customWidth="1"/>
    <col min="1036" max="1036" width="7.625" style="9" customWidth="1"/>
    <col min="1037" max="1037" width="7.875" style="9" bestFit="1" customWidth="1"/>
    <col min="1038" max="1038" width="9.25" style="9" bestFit="1" customWidth="1"/>
    <col min="1039" max="1039" width="9.125" style="9" bestFit="1" customWidth="1"/>
    <col min="1040" max="1040" width="8.375" style="9" bestFit="1" customWidth="1"/>
    <col min="1041" max="1280" width="9" style="9"/>
    <col min="1281" max="1281" width="5.875" style="9" bestFit="1" customWidth="1"/>
    <col min="1282" max="1282" width="11" style="9" customWidth="1"/>
    <col min="1283" max="1283" width="45.25" style="9" customWidth="1"/>
    <col min="1284" max="1284" width="16.125" style="9" customWidth="1"/>
    <col min="1285" max="1285" width="5.25" style="9" customWidth="1"/>
    <col min="1286" max="1286" width="6.375" style="9" customWidth="1"/>
    <col min="1287" max="1287" width="7.75" style="9" customWidth="1"/>
    <col min="1288" max="1288" width="7.625" style="9" bestFit="1" customWidth="1"/>
    <col min="1289" max="1289" width="8.25" style="9" customWidth="1"/>
    <col min="1290" max="1290" width="8.5" style="9" bestFit="1" customWidth="1"/>
    <col min="1291" max="1291" width="8.375" style="9" bestFit="1" customWidth="1"/>
    <col min="1292" max="1292" width="7.625" style="9" customWidth="1"/>
    <col min="1293" max="1293" width="7.875" style="9" bestFit="1" customWidth="1"/>
    <col min="1294" max="1294" width="9.25" style="9" bestFit="1" customWidth="1"/>
    <col min="1295" max="1295" width="9.125" style="9" bestFit="1" customWidth="1"/>
    <col min="1296" max="1296" width="8.375" style="9" bestFit="1" customWidth="1"/>
    <col min="1297" max="1536" width="9" style="9"/>
    <col min="1537" max="1537" width="5.875" style="9" bestFit="1" customWidth="1"/>
    <col min="1538" max="1538" width="11" style="9" customWidth="1"/>
    <col min="1539" max="1539" width="45.25" style="9" customWidth="1"/>
    <col min="1540" max="1540" width="16.125" style="9" customWidth="1"/>
    <col min="1541" max="1541" width="5.25" style="9" customWidth="1"/>
    <col min="1542" max="1542" width="6.375" style="9" customWidth="1"/>
    <col min="1543" max="1543" width="7.75" style="9" customWidth="1"/>
    <col min="1544" max="1544" width="7.625" style="9" bestFit="1" customWidth="1"/>
    <col min="1545" max="1545" width="8.25" style="9" customWidth="1"/>
    <col min="1546" max="1546" width="8.5" style="9" bestFit="1" customWidth="1"/>
    <col min="1547" max="1547" width="8.375" style="9" bestFit="1" customWidth="1"/>
    <col min="1548" max="1548" width="7.625" style="9" customWidth="1"/>
    <col min="1549" max="1549" width="7.875" style="9" bestFit="1" customWidth="1"/>
    <col min="1550" max="1550" width="9.25" style="9" bestFit="1" customWidth="1"/>
    <col min="1551" max="1551" width="9.125" style="9" bestFit="1" customWidth="1"/>
    <col min="1552" max="1552" width="8.375" style="9" bestFit="1" customWidth="1"/>
    <col min="1553" max="1792" width="9" style="9"/>
    <col min="1793" max="1793" width="5.875" style="9" bestFit="1" customWidth="1"/>
    <col min="1794" max="1794" width="11" style="9" customWidth="1"/>
    <col min="1795" max="1795" width="45.25" style="9" customWidth="1"/>
    <col min="1796" max="1796" width="16.125" style="9" customWidth="1"/>
    <col min="1797" max="1797" width="5.25" style="9" customWidth="1"/>
    <col min="1798" max="1798" width="6.375" style="9" customWidth="1"/>
    <col min="1799" max="1799" width="7.75" style="9" customWidth="1"/>
    <col min="1800" max="1800" width="7.625" style="9" bestFit="1" customWidth="1"/>
    <col min="1801" max="1801" width="8.25" style="9" customWidth="1"/>
    <col min="1802" max="1802" width="8.5" style="9" bestFit="1" customWidth="1"/>
    <col min="1803" max="1803" width="8.375" style="9" bestFit="1" customWidth="1"/>
    <col min="1804" max="1804" width="7.625" style="9" customWidth="1"/>
    <col min="1805" max="1805" width="7.875" style="9" bestFit="1" customWidth="1"/>
    <col min="1806" max="1806" width="9.25" style="9" bestFit="1" customWidth="1"/>
    <col min="1807" max="1807" width="9.125" style="9" bestFit="1" customWidth="1"/>
    <col min="1808" max="1808" width="8.375" style="9" bestFit="1" customWidth="1"/>
    <col min="1809" max="2048" width="9" style="9"/>
    <col min="2049" max="2049" width="5.875" style="9" bestFit="1" customWidth="1"/>
    <col min="2050" max="2050" width="11" style="9" customWidth="1"/>
    <col min="2051" max="2051" width="45.25" style="9" customWidth="1"/>
    <col min="2052" max="2052" width="16.125" style="9" customWidth="1"/>
    <col min="2053" max="2053" width="5.25" style="9" customWidth="1"/>
    <col min="2054" max="2054" width="6.375" style="9" customWidth="1"/>
    <col min="2055" max="2055" width="7.75" style="9" customWidth="1"/>
    <col min="2056" max="2056" width="7.625" style="9" bestFit="1" customWidth="1"/>
    <col min="2057" max="2057" width="8.25" style="9" customWidth="1"/>
    <col min="2058" max="2058" width="8.5" style="9" bestFit="1" customWidth="1"/>
    <col min="2059" max="2059" width="8.375" style="9" bestFit="1" customWidth="1"/>
    <col min="2060" max="2060" width="7.625" style="9" customWidth="1"/>
    <col min="2061" max="2061" width="7.875" style="9" bestFit="1" customWidth="1"/>
    <col min="2062" max="2062" width="9.25" style="9" bestFit="1" customWidth="1"/>
    <col min="2063" max="2063" width="9.125" style="9" bestFit="1" customWidth="1"/>
    <col min="2064" max="2064" width="8.375" style="9" bestFit="1" customWidth="1"/>
    <col min="2065" max="2304" width="9" style="9"/>
    <col min="2305" max="2305" width="5.875" style="9" bestFit="1" customWidth="1"/>
    <col min="2306" max="2306" width="11" style="9" customWidth="1"/>
    <col min="2307" max="2307" width="45.25" style="9" customWidth="1"/>
    <col min="2308" max="2308" width="16.125" style="9" customWidth="1"/>
    <col min="2309" max="2309" width="5.25" style="9" customWidth="1"/>
    <col min="2310" max="2310" width="6.375" style="9" customWidth="1"/>
    <col min="2311" max="2311" width="7.75" style="9" customWidth="1"/>
    <col min="2312" max="2312" width="7.625" style="9" bestFit="1" customWidth="1"/>
    <col min="2313" max="2313" width="8.25" style="9" customWidth="1"/>
    <col min="2314" max="2314" width="8.5" style="9" bestFit="1" customWidth="1"/>
    <col min="2315" max="2315" width="8.375" style="9" bestFit="1" customWidth="1"/>
    <col min="2316" max="2316" width="7.625" style="9" customWidth="1"/>
    <col min="2317" max="2317" width="7.875" style="9" bestFit="1" customWidth="1"/>
    <col min="2318" max="2318" width="9.25" style="9" bestFit="1" customWidth="1"/>
    <col min="2319" max="2319" width="9.125" style="9" bestFit="1" customWidth="1"/>
    <col min="2320" max="2320" width="8.375" style="9" bestFit="1" customWidth="1"/>
    <col min="2321" max="2560" width="9" style="9"/>
    <col min="2561" max="2561" width="5.875" style="9" bestFit="1" customWidth="1"/>
    <col min="2562" max="2562" width="11" style="9" customWidth="1"/>
    <col min="2563" max="2563" width="45.25" style="9" customWidth="1"/>
    <col min="2564" max="2564" width="16.125" style="9" customWidth="1"/>
    <col min="2565" max="2565" width="5.25" style="9" customWidth="1"/>
    <col min="2566" max="2566" width="6.375" style="9" customWidth="1"/>
    <col min="2567" max="2567" width="7.75" style="9" customWidth="1"/>
    <col min="2568" max="2568" width="7.625" style="9" bestFit="1" customWidth="1"/>
    <col min="2569" max="2569" width="8.25" style="9" customWidth="1"/>
    <col min="2570" max="2570" width="8.5" style="9" bestFit="1" customWidth="1"/>
    <col min="2571" max="2571" width="8.375" style="9" bestFit="1" customWidth="1"/>
    <col min="2572" max="2572" width="7.625" style="9" customWidth="1"/>
    <col min="2573" max="2573" width="7.875" style="9" bestFit="1" customWidth="1"/>
    <col min="2574" max="2574" width="9.25" style="9" bestFit="1" customWidth="1"/>
    <col min="2575" max="2575" width="9.125" style="9" bestFit="1" customWidth="1"/>
    <col min="2576" max="2576" width="8.375" style="9" bestFit="1" customWidth="1"/>
    <col min="2577" max="2816" width="9" style="9"/>
    <col min="2817" max="2817" width="5.875" style="9" bestFit="1" customWidth="1"/>
    <col min="2818" max="2818" width="11" style="9" customWidth="1"/>
    <col min="2819" max="2819" width="45.25" style="9" customWidth="1"/>
    <col min="2820" max="2820" width="16.125" style="9" customWidth="1"/>
    <col min="2821" max="2821" width="5.25" style="9" customWidth="1"/>
    <col min="2822" max="2822" width="6.375" style="9" customWidth="1"/>
    <col min="2823" max="2823" width="7.75" style="9" customWidth="1"/>
    <col min="2824" max="2824" width="7.625" style="9" bestFit="1" customWidth="1"/>
    <col min="2825" max="2825" width="8.25" style="9" customWidth="1"/>
    <col min="2826" max="2826" width="8.5" style="9" bestFit="1" customWidth="1"/>
    <col min="2827" max="2827" width="8.375" style="9" bestFit="1" customWidth="1"/>
    <col min="2828" max="2828" width="7.625" style="9" customWidth="1"/>
    <col min="2829" max="2829" width="7.875" style="9" bestFit="1" customWidth="1"/>
    <col min="2830" max="2830" width="9.25" style="9" bestFit="1" customWidth="1"/>
    <col min="2831" max="2831" width="9.125" style="9" bestFit="1" customWidth="1"/>
    <col min="2832" max="2832" width="8.375" style="9" bestFit="1" customWidth="1"/>
    <col min="2833" max="3072" width="9" style="9"/>
    <col min="3073" max="3073" width="5.875" style="9" bestFit="1" customWidth="1"/>
    <col min="3074" max="3074" width="11" style="9" customWidth="1"/>
    <col min="3075" max="3075" width="45.25" style="9" customWidth="1"/>
    <col min="3076" max="3076" width="16.125" style="9" customWidth="1"/>
    <col min="3077" max="3077" width="5.25" style="9" customWidth="1"/>
    <col min="3078" max="3078" width="6.375" style="9" customWidth="1"/>
    <col min="3079" max="3079" width="7.75" style="9" customWidth="1"/>
    <col min="3080" max="3080" width="7.625" style="9" bestFit="1" customWidth="1"/>
    <col min="3081" max="3081" width="8.25" style="9" customWidth="1"/>
    <col min="3082" max="3082" width="8.5" style="9" bestFit="1" customWidth="1"/>
    <col min="3083" max="3083" width="8.375" style="9" bestFit="1" customWidth="1"/>
    <col min="3084" max="3084" width="7.625" style="9" customWidth="1"/>
    <col min="3085" max="3085" width="7.875" style="9" bestFit="1" customWidth="1"/>
    <col min="3086" max="3086" width="9.25" style="9" bestFit="1" customWidth="1"/>
    <col min="3087" max="3087" width="9.125" style="9" bestFit="1" customWidth="1"/>
    <col min="3088" max="3088" width="8.375" style="9" bestFit="1" customWidth="1"/>
    <col min="3089" max="3328" width="9" style="9"/>
    <col min="3329" max="3329" width="5.875" style="9" bestFit="1" customWidth="1"/>
    <col min="3330" max="3330" width="11" style="9" customWidth="1"/>
    <col min="3331" max="3331" width="45.25" style="9" customWidth="1"/>
    <col min="3332" max="3332" width="16.125" style="9" customWidth="1"/>
    <col min="3333" max="3333" width="5.25" style="9" customWidth="1"/>
    <col min="3334" max="3334" width="6.375" style="9" customWidth="1"/>
    <col min="3335" max="3335" width="7.75" style="9" customWidth="1"/>
    <col min="3336" max="3336" width="7.625" style="9" bestFit="1" customWidth="1"/>
    <col min="3337" max="3337" width="8.25" style="9" customWidth="1"/>
    <col min="3338" max="3338" width="8.5" style="9" bestFit="1" customWidth="1"/>
    <col min="3339" max="3339" width="8.375" style="9" bestFit="1" customWidth="1"/>
    <col min="3340" max="3340" width="7.625" style="9" customWidth="1"/>
    <col min="3341" max="3341" width="7.875" style="9" bestFit="1" customWidth="1"/>
    <col min="3342" max="3342" width="9.25" style="9" bestFit="1" customWidth="1"/>
    <col min="3343" max="3343" width="9.125" style="9" bestFit="1" customWidth="1"/>
    <col min="3344" max="3344" width="8.375" style="9" bestFit="1" customWidth="1"/>
    <col min="3345" max="3584" width="9" style="9"/>
    <col min="3585" max="3585" width="5.875" style="9" bestFit="1" customWidth="1"/>
    <col min="3586" max="3586" width="11" style="9" customWidth="1"/>
    <col min="3587" max="3587" width="45.25" style="9" customWidth="1"/>
    <col min="3588" max="3588" width="16.125" style="9" customWidth="1"/>
    <col min="3589" max="3589" width="5.25" style="9" customWidth="1"/>
    <col min="3590" max="3590" width="6.375" style="9" customWidth="1"/>
    <col min="3591" max="3591" width="7.75" style="9" customWidth="1"/>
    <col min="3592" max="3592" width="7.625" style="9" bestFit="1" customWidth="1"/>
    <col min="3593" max="3593" width="8.25" style="9" customWidth="1"/>
    <col min="3594" max="3594" width="8.5" style="9" bestFit="1" customWidth="1"/>
    <col min="3595" max="3595" width="8.375" style="9" bestFit="1" customWidth="1"/>
    <col min="3596" max="3596" width="7.625" style="9" customWidth="1"/>
    <col min="3597" max="3597" width="7.875" style="9" bestFit="1" customWidth="1"/>
    <col min="3598" max="3598" width="9.25" style="9" bestFit="1" customWidth="1"/>
    <col min="3599" max="3599" width="9.125" style="9" bestFit="1" customWidth="1"/>
    <col min="3600" max="3600" width="8.375" style="9" bestFit="1" customWidth="1"/>
    <col min="3601" max="3840" width="9" style="9"/>
    <col min="3841" max="3841" width="5.875" style="9" bestFit="1" customWidth="1"/>
    <col min="3842" max="3842" width="11" style="9" customWidth="1"/>
    <col min="3843" max="3843" width="45.25" style="9" customWidth="1"/>
    <col min="3844" max="3844" width="16.125" style="9" customWidth="1"/>
    <col min="3845" max="3845" width="5.25" style="9" customWidth="1"/>
    <col min="3846" max="3846" width="6.375" style="9" customWidth="1"/>
    <col min="3847" max="3847" width="7.75" style="9" customWidth="1"/>
    <col min="3848" max="3848" width="7.625" style="9" bestFit="1" customWidth="1"/>
    <col min="3849" max="3849" width="8.25" style="9" customWidth="1"/>
    <col min="3850" max="3850" width="8.5" style="9" bestFit="1" customWidth="1"/>
    <col min="3851" max="3851" width="8.375" style="9" bestFit="1" customWidth="1"/>
    <col min="3852" max="3852" width="7.625" style="9" customWidth="1"/>
    <col min="3853" max="3853" width="7.875" style="9" bestFit="1" customWidth="1"/>
    <col min="3854" max="3854" width="9.25" style="9" bestFit="1" customWidth="1"/>
    <col min="3855" max="3855" width="9.125" style="9" bestFit="1" customWidth="1"/>
    <col min="3856" max="3856" width="8.375" style="9" bestFit="1" customWidth="1"/>
    <col min="3857" max="4096" width="9" style="9"/>
    <col min="4097" max="4097" width="5.875" style="9" bestFit="1" customWidth="1"/>
    <col min="4098" max="4098" width="11" style="9" customWidth="1"/>
    <col min="4099" max="4099" width="45.25" style="9" customWidth="1"/>
    <col min="4100" max="4100" width="16.125" style="9" customWidth="1"/>
    <col min="4101" max="4101" width="5.25" style="9" customWidth="1"/>
    <col min="4102" max="4102" width="6.375" style="9" customWidth="1"/>
    <col min="4103" max="4103" width="7.75" style="9" customWidth="1"/>
    <col min="4104" max="4104" width="7.625" style="9" bestFit="1" customWidth="1"/>
    <col min="4105" max="4105" width="8.25" style="9" customWidth="1"/>
    <col min="4106" max="4106" width="8.5" style="9" bestFit="1" customWidth="1"/>
    <col min="4107" max="4107" width="8.375" style="9" bestFit="1" customWidth="1"/>
    <col min="4108" max="4108" width="7.625" style="9" customWidth="1"/>
    <col min="4109" max="4109" width="7.875" style="9" bestFit="1" customWidth="1"/>
    <col min="4110" max="4110" width="9.25" style="9" bestFit="1" customWidth="1"/>
    <col min="4111" max="4111" width="9.125" style="9" bestFit="1" customWidth="1"/>
    <col min="4112" max="4112" width="8.375" style="9" bestFit="1" customWidth="1"/>
    <col min="4113" max="4352" width="9" style="9"/>
    <col min="4353" max="4353" width="5.875" style="9" bestFit="1" customWidth="1"/>
    <col min="4354" max="4354" width="11" style="9" customWidth="1"/>
    <col min="4355" max="4355" width="45.25" style="9" customWidth="1"/>
    <col min="4356" max="4356" width="16.125" style="9" customWidth="1"/>
    <col min="4357" max="4357" width="5.25" style="9" customWidth="1"/>
    <col min="4358" max="4358" width="6.375" style="9" customWidth="1"/>
    <col min="4359" max="4359" width="7.75" style="9" customWidth="1"/>
    <col min="4360" max="4360" width="7.625" style="9" bestFit="1" customWidth="1"/>
    <col min="4361" max="4361" width="8.25" style="9" customWidth="1"/>
    <col min="4362" max="4362" width="8.5" style="9" bestFit="1" customWidth="1"/>
    <col min="4363" max="4363" width="8.375" style="9" bestFit="1" customWidth="1"/>
    <col min="4364" max="4364" width="7.625" style="9" customWidth="1"/>
    <col min="4365" max="4365" width="7.875" style="9" bestFit="1" customWidth="1"/>
    <col min="4366" max="4366" width="9.25" style="9" bestFit="1" customWidth="1"/>
    <col min="4367" max="4367" width="9.125" style="9" bestFit="1" customWidth="1"/>
    <col min="4368" max="4368" width="8.375" style="9" bestFit="1" customWidth="1"/>
    <col min="4369" max="4608" width="9" style="9"/>
    <col min="4609" max="4609" width="5.875" style="9" bestFit="1" customWidth="1"/>
    <col min="4610" max="4610" width="11" style="9" customWidth="1"/>
    <col min="4611" max="4611" width="45.25" style="9" customWidth="1"/>
    <col min="4612" max="4612" width="16.125" style="9" customWidth="1"/>
    <col min="4613" max="4613" width="5.25" style="9" customWidth="1"/>
    <col min="4614" max="4614" width="6.375" style="9" customWidth="1"/>
    <col min="4615" max="4615" width="7.75" style="9" customWidth="1"/>
    <col min="4616" max="4616" width="7.625" style="9" bestFit="1" customWidth="1"/>
    <col min="4617" max="4617" width="8.25" style="9" customWidth="1"/>
    <col min="4618" max="4618" width="8.5" style="9" bestFit="1" customWidth="1"/>
    <col min="4619" max="4619" width="8.375" style="9" bestFit="1" customWidth="1"/>
    <col min="4620" max="4620" width="7.625" style="9" customWidth="1"/>
    <col min="4621" max="4621" width="7.875" style="9" bestFit="1" customWidth="1"/>
    <col min="4622" max="4622" width="9.25" style="9" bestFit="1" customWidth="1"/>
    <col min="4623" max="4623" width="9.125" style="9" bestFit="1" customWidth="1"/>
    <col min="4624" max="4624" width="8.375" style="9" bestFit="1" customWidth="1"/>
    <col min="4625" max="4864" width="9" style="9"/>
    <col min="4865" max="4865" width="5.875" style="9" bestFit="1" customWidth="1"/>
    <col min="4866" max="4866" width="11" style="9" customWidth="1"/>
    <col min="4867" max="4867" width="45.25" style="9" customWidth="1"/>
    <col min="4868" max="4868" width="16.125" style="9" customWidth="1"/>
    <col min="4869" max="4869" width="5.25" style="9" customWidth="1"/>
    <col min="4870" max="4870" width="6.375" style="9" customWidth="1"/>
    <col min="4871" max="4871" width="7.75" style="9" customWidth="1"/>
    <col min="4872" max="4872" width="7.625" style="9" bestFit="1" customWidth="1"/>
    <col min="4873" max="4873" width="8.25" style="9" customWidth="1"/>
    <col min="4874" max="4874" width="8.5" style="9" bestFit="1" customWidth="1"/>
    <col min="4875" max="4875" width="8.375" style="9" bestFit="1" customWidth="1"/>
    <col min="4876" max="4876" width="7.625" style="9" customWidth="1"/>
    <col min="4877" max="4877" width="7.875" style="9" bestFit="1" customWidth="1"/>
    <col min="4878" max="4878" width="9.25" style="9" bestFit="1" customWidth="1"/>
    <col min="4879" max="4879" width="9.125" style="9" bestFit="1" customWidth="1"/>
    <col min="4880" max="4880" width="8.375" style="9" bestFit="1" customWidth="1"/>
    <col min="4881" max="5120" width="9" style="9"/>
    <col min="5121" max="5121" width="5.875" style="9" bestFit="1" customWidth="1"/>
    <col min="5122" max="5122" width="11" style="9" customWidth="1"/>
    <col min="5123" max="5123" width="45.25" style="9" customWidth="1"/>
    <col min="5124" max="5124" width="16.125" style="9" customWidth="1"/>
    <col min="5125" max="5125" width="5.25" style="9" customWidth="1"/>
    <col min="5126" max="5126" width="6.375" style="9" customWidth="1"/>
    <col min="5127" max="5127" width="7.75" style="9" customWidth="1"/>
    <col min="5128" max="5128" width="7.625" style="9" bestFit="1" customWidth="1"/>
    <col min="5129" max="5129" width="8.25" style="9" customWidth="1"/>
    <col min="5130" max="5130" width="8.5" style="9" bestFit="1" customWidth="1"/>
    <col min="5131" max="5131" width="8.375" style="9" bestFit="1" customWidth="1"/>
    <col min="5132" max="5132" width="7.625" style="9" customWidth="1"/>
    <col min="5133" max="5133" width="7.875" style="9" bestFit="1" customWidth="1"/>
    <col min="5134" max="5134" width="9.25" style="9" bestFit="1" customWidth="1"/>
    <col min="5135" max="5135" width="9.125" style="9" bestFit="1" customWidth="1"/>
    <col min="5136" max="5136" width="8.375" style="9" bestFit="1" customWidth="1"/>
    <col min="5137" max="5376" width="9" style="9"/>
    <col min="5377" max="5377" width="5.875" style="9" bestFit="1" customWidth="1"/>
    <col min="5378" max="5378" width="11" style="9" customWidth="1"/>
    <col min="5379" max="5379" width="45.25" style="9" customWidth="1"/>
    <col min="5380" max="5380" width="16.125" style="9" customWidth="1"/>
    <col min="5381" max="5381" width="5.25" style="9" customWidth="1"/>
    <col min="5382" max="5382" width="6.375" style="9" customWidth="1"/>
    <col min="5383" max="5383" width="7.75" style="9" customWidth="1"/>
    <col min="5384" max="5384" width="7.625" style="9" bestFit="1" customWidth="1"/>
    <col min="5385" max="5385" width="8.25" style="9" customWidth="1"/>
    <col min="5386" max="5386" width="8.5" style="9" bestFit="1" customWidth="1"/>
    <col min="5387" max="5387" width="8.375" style="9" bestFit="1" customWidth="1"/>
    <col min="5388" max="5388" width="7.625" style="9" customWidth="1"/>
    <col min="5389" max="5389" width="7.875" style="9" bestFit="1" customWidth="1"/>
    <col min="5390" max="5390" width="9.25" style="9" bestFit="1" customWidth="1"/>
    <col min="5391" max="5391" width="9.125" style="9" bestFit="1" customWidth="1"/>
    <col min="5392" max="5392" width="8.375" style="9" bestFit="1" customWidth="1"/>
    <col min="5393" max="5632" width="9" style="9"/>
    <col min="5633" max="5633" width="5.875" style="9" bestFit="1" customWidth="1"/>
    <col min="5634" max="5634" width="11" style="9" customWidth="1"/>
    <col min="5635" max="5635" width="45.25" style="9" customWidth="1"/>
    <col min="5636" max="5636" width="16.125" style="9" customWidth="1"/>
    <col min="5637" max="5637" width="5.25" style="9" customWidth="1"/>
    <col min="5638" max="5638" width="6.375" style="9" customWidth="1"/>
    <col min="5639" max="5639" width="7.75" style="9" customWidth="1"/>
    <col min="5640" max="5640" width="7.625" style="9" bestFit="1" customWidth="1"/>
    <col min="5641" max="5641" width="8.25" style="9" customWidth="1"/>
    <col min="5642" max="5642" width="8.5" style="9" bestFit="1" customWidth="1"/>
    <col min="5643" max="5643" width="8.375" style="9" bestFit="1" customWidth="1"/>
    <col min="5644" max="5644" width="7.625" style="9" customWidth="1"/>
    <col min="5645" max="5645" width="7.875" style="9" bestFit="1" customWidth="1"/>
    <col min="5646" max="5646" width="9.25" style="9" bestFit="1" customWidth="1"/>
    <col min="5647" max="5647" width="9.125" style="9" bestFit="1" customWidth="1"/>
    <col min="5648" max="5648" width="8.375" style="9" bestFit="1" customWidth="1"/>
    <col min="5649" max="5888" width="9" style="9"/>
    <col min="5889" max="5889" width="5.875" style="9" bestFit="1" customWidth="1"/>
    <col min="5890" max="5890" width="11" style="9" customWidth="1"/>
    <col min="5891" max="5891" width="45.25" style="9" customWidth="1"/>
    <col min="5892" max="5892" width="16.125" style="9" customWidth="1"/>
    <col min="5893" max="5893" width="5.25" style="9" customWidth="1"/>
    <col min="5894" max="5894" width="6.375" style="9" customWidth="1"/>
    <col min="5895" max="5895" width="7.75" style="9" customWidth="1"/>
    <col min="5896" max="5896" width="7.625" style="9" bestFit="1" customWidth="1"/>
    <col min="5897" max="5897" width="8.25" style="9" customWidth="1"/>
    <col min="5898" max="5898" width="8.5" style="9" bestFit="1" customWidth="1"/>
    <col min="5899" max="5899" width="8.375" style="9" bestFit="1" customWidth="1"/>
    <col min="5900" max="5900" width="7.625" style="9" customWidth="1"/>
    <col min="5901" max="5901" width="7.875" style="9" bestFit="1" customWidth="1"/>
    <col min="5902" max="5902" width="9.25" style="9" bestFit="1" customWidth="1"/>
    <col min="5903" max="5903" width="9.125" style="9" bestFit="1" customWidth="1"/>
    <col min="5904" max="5904" width="8.375" style="9" bestFit="1" customWidth="1"/>
    <col min="5905" max="6144" width="9" style="9"/>
    <col min="6145" max="6145" width="5.875" style="9" bestFit="1" customWidth="1"/>
    <col min="6146" max="6146" width="11" style="9" customWidth="1"/>
    <col min="6147" max="6147" width="45.25" style="9" customWidth="1"/>
    <col min="6148" max="6148" width="16.125" style="9" customWidth="1"/>
    <col min="6149" max="6149" width="5.25" style="9" customWidth="1"/>
    <col min="6150" max="6150" width="6.375" style="9" customWidth="1"/>
    <col min="6151" max="6151" width="7.75" style="9" customWidth="1"/>
    <col min="6152" max="6152" width="7.625" style="9" bestFit="1" customWidth="1"/>
    <col min="6153" max="6153" width="8.25" style="9" customWidth="1"/>
    <col min="6154" max="6154" width="8.5" style="9" bestFit="1" customWidth="1"/>
    <col min="6155" max="6155" width="8.375" style="9" bestFit="1" customWidth="1"/>
    <col min="6156" max="6156" width="7.625" style="9" customWidth="1"/>
    <col min="6157" max="6157" width="7.875" style="9" bestFit="1" customWidth="1"/>
    <col min="6158" max="6158" width="9.25" style="9" bestFit="1" customWidth="1"/>
    <col min="6159" max="6159" width="9.125" style="9" bestFit="1" customWidth="1"/>
    <col min="6160" max="6160" width="8.375" style="9" bestFit="1" customWidth="1"/>
    <col min="6161" max="6400" width="9" style="9"/>
    <col min="6401" max="6401" width="5.875" style="9" bestFit="1" customWidth="1"/>
    <col min="6402" max="6402" width="11" style="9" customWidth="1"/>
    <col min="6403" max="6403" width="45.25" style="9" customWidth="1"/>
    <col min="6404" max="6404" width="16.125" style="9" customWidth="1"/>
    <col min="6405" max="6405" width="5.25" style="9" customWidth="1"/>
    <col min="6406" max="6406" width="6.375" style="9" customWidth="1"/>
    <col min="6407" max="6407" width="7.75" style="9" customWidth="1"/>
    <col min="6408" max="6408" width="7.625" style="9" bestFit="1" customWidth="1"/>
    <col min="6409" max="6409" width="8.25" style="9" customWidth="1"/>
    <col min="6410" max="6410" width="8.5" style="9" bestFit="1" customWidth="1"/>
    <col min="6411" max="6411" width="8.375" style="9" bestFit="1" customWidth="1"/>
    <col min="6412" max="6412" width="7.625" style="9" customWidth="1"/>
    <col min="6413" max="6413" width="7.875" style="9" bestFit="1" customWidth="1"/>
    <col min="6414" max="6414" width="9.25" style="9" bestFit="1" customWidth="1"/>
    <col min="6415" max="6415" width="9.125" style="9" bestFit="1" customWidth="1"/>
    <col min="6416" max="6416" width="8.375" style="9" bestFit="1" customWidth="1"/>
    <col min="6417" max="6656" width="9" style="9"/>
    <col min="6657" max="6657" width="5.875" style="9" bestFit="1" customWidth="1"/>
    <col min="6658" max="6658" width="11" style="9" customWidth="1"/>
    <col min="6659" max="6659" width="45.25" style="9" customWidth="1"/>
    <col min="6660" max="6660" width="16.125" style="9" customWidth="1"/>
    <col min="6661" max="6661" width="5.25" style="9" customWidth="1"/>
    <col min="6662" max="6662" width="6.375" style="9" customWidth="1"/>
    <col min="6663" max="6663" width="7.75" style="9" customWidth="1"/>
    <col min="6664" max="6664" width="7.625" style="9" bestFit="1" customWidth="1"/>
    <col min="6665" max="6665" width="8.25" style="9" customWidth="1"/>
    <col min="6666" max="6666" width="8.5" style="9" bestFit="1" customWidth="1"/>
    <col min="6667" max="6667" width="8.375" style="9" bestFit="1" customWidth="1"/>
    <col min="6668" max="6668" width="7.625" style="9" customWidth="1"/>
    <col min="6669" max="6669" width="7.875" style="9" bestFit="1" customWidth="1"/>
    <col min="6670" max="6670" width="9.25" style="9" bestFit="1" customWidth="1"/>
    <col min="6671" max="6671" width="9.125" style="9" bestFit="1" customWidth="1"/>
    <col min="6672" max="6672" width="8.375" style="9" bestFit="1" customWidth="1"/>
    <col min="6673" max="6912" width="9" style="9"/>
    <col min="6913" max="6913" width="5.875" style="9" bestFit="1" customWidth="1"/>
    <col min="6914" max="6914" width="11" style="9" customWidth="1"/>
    <col min="6915" max="6915" width="45.25" style="9" customWidth="1"/>
    <col min="6916" max="6916" width="16.125" style="9" customWidth="1"/>
    <col min="6917" max="6917" width="5.25" style="9" customWidth="1"/>
    <col min="6918" max="6918" width="6.375" style="9" customWidth="1"/>
    <col min="6919" max="6919" width="7.75" style="9" customWidth="1"/>
    <col min="6920" max="6920" width="7.625" style="9" bestFit="1" customWidth="1"/>
    <col min="6921" max="6921" width="8.25" style="9" customWidth="1"/>
    <col min="6922" max="6922" width="8.5" style="9" bestFit="1" customWidth="1"/>
    <col min="6923" max="6923" width="8.375" style="9" bestFit="1" customWidth="1"/>
    <col min="6924" max="6924" width="7.625" style="9" customWidth="1"/>
    <col min="6925" max="6925" width="7.875" style="9" bestFit="1" customWidth="1"/>
    <col min="6926" max="6926" width="9.25" style="9" bestFit="1" customWidth="1"/>
    <col min="6927" max="6927" width="9.125" style="9" bestFit="1" customWidth="1"/>
    <col min="6928" max="6928" width="8.375" style="9" bestFit="1" customWidth="1"/>
    <col min="6929" max="7168" width="9" style="9"/>
    <col min="7169" max="7169" width="5.875" style="9" bestFit="1" customWidth="1"/>
    <col min="7170" max="7170" width="11" style="9" customWidth="1"/>
    <col min="7171" max="7171" width="45.25" style="9" customWidth="1"/>
    <col min="7172" max="7172" width="16.125" style="9" customWidth="1"/>
    <col min="7173" max="7173" width="5.25" style="9" customWidth="1"/>
    <col min="7174" max="7174" width="6.375" style="9" customWidth="1"/>
    <col min="7175" max="7175" width="7.75" style="9" customWidth="1"/>
    <col min="7176" max="7176" width="7.625" style="9" bestFit="1" customWidth="1"/>
    <col min="7177" max="7177" width="8.25" style="9" customWidth="1"/>
    <col min="7178" max="7178" width="8.5" style="9" bestFit="1" customWidth="1"/>
    <col min="7179" max="7179" width="8.375" style="9" bestFit="1" customWidth="1"/>
    <col min="7180" max="7180" width="7.625" style="9" customWidth="1"/>
    <col min="7181" max="7181" width="7.875" style="9" bestFit="1" customWidth="1"/>
    <col min="7182" max="7182" width="9.25" style="9" bestFit="1" customWidth="1"/>
    <col min="7183" max="7183" width="9.125" style="9" bestFit="1" customWidth="1"/>
    <col min="7184" max="7184" width="8.375" style="9" bestFit="1" customWidth="1"/>
    <col min="7185" max="7424" width="9" style="9"/>
    <col min="7425" max="7425" width="5.875" style="9" bestFit="1" customWidth="1"/>
    <col min="7426" max="7426" width="11" style="9" customWidth="1"/>
    <col min="7427" max="7427" width="45.25" style="9" customWidth="1"/>
    <col min="7428" max="7428" width="16.125" style="9" customWidth="1"/>
    <col min="7429" max="7429" width="5.25" style="9" customWidth="1"/>
    <col min="7430" max="7430" width="6.375" style="9" customWidth="1"/>
    <col min="7431" max="7431" width="7.75" style="9" customWidth="1"/>
    <col min="7432" max="7432" width="7.625" style="9" bestFit="1" customWidth="1"/>
    <col min="7433" max="7433" width="8.25" style="9" customWidth="1"/>
    <col min="7434" max="7434" width="8.5" style="9" bestFit="1" customWidth="1"/>
    <col min="7435" max="7435" width="8.375" style="9" bestFit="1" customWidth="1"/>
    <col min="7436" max="7436" width="7.625" style="9" customWidth="1"/>
    <col min="7437" max="7437" width="7.875" style="9" bestFit="1" customWidth="1"/>
    <col min="7438" max="7438" width="9.25" style="9" bestFit="1" customWidth="1"/>
    <col min="7439" max="7439" width="9.125" style="9" bestFit="1" customWidth="1"/>
    <col min="7440" max="7440" width="8.375" style="9" bestFit="1" customWidth="1"/>
    <col min="7441" max="7680" width="9" style="9"/>
    <col min="7681" max="7681" width="5.875" style="9" bestFit="1" customWidth="1"/>
    <col min="7682" max="7682" width="11" style="9" customWidth="1"/>
    <col min="7683" max="7683" width="45.25" style="9" customWidth="1"/>
    <col min="7684" max="7684" width="16.125" style="9" customWidth="1"/>
    <col min="7685" max="7685" width="5.25" style="9" customWidth="1"/>
    <col min="7686" max="7686" width="6.375" style="9" customWidth="1"/>
    <col min="7687" max="7687" width="7.75" style="9" customWidth="1"/>
    <col min="7688" max="7688" width="7.625" style="9" bestFit="1" customWidth="1"/>
    <col min="7689" max="7689" width="8.25" style="9" customWidth="1"/>
    <col min="7690" max="7690" width="8.5" style="9" bestFit="1" customWidth="1"/>
    <col min="7691" max="7691" width="8.375" style="9" bestFit="1" customWidth="1"/>
    <col min="7692" max="7692" width="7.625" style="9" customWidth="1"/>
    <col min="7693" max="7693" width="7.875" style="9" bestFit="1" customWidth="1"/>
    <col min="7694" max="7694" width="9.25" style="9" bestFit="1" customWidth="1"/>
    <col min="7695" max="7695" width="9.125" style="9" bestFit="1" customWidth="1"/>
    <col min="7696" max="7696" width="8.375" style="9" bestFit="1" customWidth="1"/>
    <col min="7697" max="7936" width="9" style="9"/>
    <col min="7937" max="7937" width="5.875" style="9" bestFit="1" customWidth="1"/>
    <col min="7938" max="7938" width="11" style="9" customWidth="1"/>
    <col min="7939" max="7939" width="45.25" style="9" customWidth="1"/>
    <col min="7940" max="7940" width="16.125" style="9" customWidth="1"/>
    <col min="7941" max="7941" width="5.25" style="9" customWidth="1"/>
    <col min="7942" max="7942" width="6.375" style="9" customWidth="1"/>
    <col min="7943" max="7943" width="7.75" style="9" customWidth="1"/>
    <col min="7944" max="7944" width="7.625" style="9" bestFit="1" customWidth="1"/>
    <col min="7945" max="7945" width="8.25" style="9" customWidth="1"/>
    <col min="7946" max="7946" width="8.5" style="9" bestFit="1" customWidth="1"/>
    <col min="7947" max="7947" width="8.375" style="9" bestFit="1" customWidth="1"/>
    <col min="7948" max="7948" width="7.625" style="9" customWidth="1"/>
    <col min="7949" max="7949" width="7.875" style="9" bestFit="1" customWidth="1"/>
    <col min="7950" max="7950" width="9.25" style="9" bestFit="1" customWidth="1"/>
    <col min="7951" max="7951" width="9.125" style="9" bestFit="1" customWidth="1"/>
    <col min="7952" max="7952" width="8.375" style="9" bestFit="1" customWidth="1"/>
    <col min="7953" max="8192" width="9" style="9"/>
    <col min="8193" max="8193" width="5.875" style="9" bestFit="1" customWidth="1"/>
    <col min="8194" max="8194" width="11" style="9" customWidth="1"/>
    <col min="8195" max="8195" width="45.25" style="9" customWidth="1"/>
    <col min="8196" max="8196" width="16.125" style="9" customWidth="1"/>
    <col min="8197" max="8197" width="5.25" style="9" customWidth="1"/>
    <col min="8198" max="8198" width="6.375" style="9" customWidth="1"/>
    <col min="8199" max="8199" width="7.75" style="9" customWidth="1"/>
    <col min="8200" max="8200" width="7.625" style="9" bestFit="1" customWidth="1"/>
    <col min="8201" max="8201" width="8.25" style="9" customWidth="1"/>
    <col min="8202" max="8202" width="8.5" style="9" bestFit="1" customWidth="1"/>
    <col min="8203" max="8203" width="8.375" style="9" bestFit="1" customWidth="1"/>
    <col min="8204" max="8204" width="7.625" style="9" customWidth="1"/>
    <col min="8205" max="8205" width="7.875" style="9" bestFit="1" customWidth="1"/>
    <col min="8206" max="8206" width="9.25" style="9" bestFit="1" customWidth="1"/>
    <col min="8207" max="8207" width="9.125" style="9" bestFit="1" customWidth="1"/>
    <col min="8208" max="8208" width="8.375" style="9" bestFit="1" customWidth="1"/>
    <col min="8209" max="8448" width="9" style="9"/>
    <col min="8449" max="8449" width="5.875" style="9" bestFit="1" customWidth="1"/>
    <col min="8450" max="8450" width="11" style="9" customWidth="1"/>
    <col min="8451" max="8451" width="45.25" style="9" customWidth="1"/>
    <col min="8452" max="8452" width="16.125" style="9" customWidth="1"/>
    <col min="8453" max="8453" width="5.25" style="9" customWidth="1"/>
    <col min="8454" max="8454" width="6.375" style="9" customWidth="1"/>
    <col min="8455" max="8455" width="7.75" style="9" customWidth="1"/>
    <col min="8456" max="8456" width="7.625" style="9" bestFit="1" customWidth="1"/>
    <col min="8457" max="8457" width="8.25" style="9" customWidth="1"/>
    <col min="8458" max="8458" width="8.5" style="9" bestFit="1" customWidth="1"/>
    <col min="8459" max="8459" width="8.375" style="9" bestFit="1" customWidth="1"/>
    <col min="8460" max="8460" width="7.625" style="9" customWidth="1"/>
    <col min="8461" max="8461" width="7.875" style="9" bestFit="1" customWidth="1"/>
    <col min="8462" max="8462" width="9.25" style="9" bestFit="1" customWidth="1"/>
    <col min="8463" max="8463" width="9.125" style="9" bestFit="1" customWidth="1"/>
    <col min="8464" max="8464" width="8.375" style="9" bestFit="1" customWidth="1"/>
    <col min="8465" max="8704" width="9" style="9"/>
    <col min="8705" max="8705" width="5.875" style="9" bestFit="1" customWidth="1"/>
    <col min="8706" max="8706" width="11" style="9" customWidth="1"/>
    <col min="8707" max="8707" width="45.25" style="9" customWidth="1"/>
    <col min="8708" max="8708" width="16.125" style="9" customWidth="1"/>
    <col min="8709" max="8709" width="5.25" style="9" customWidth="1"/>
    <col min="8710" max="8710" width="6.375" style="9" customWidth="1"/>
    <col min="8711" max="8711" width="7.75" style="9" customWidth="1"/>
    <col min="8712" max="8712" width="7.625" style="9" bestFit="1" customWidth="1"/>
    <col min="8713" max="8713" width="8.25" style="9" customWidth="1"/>
    <col min="8714" max="8714" width="8.5" style="9" bestFit="1" customWidth="1"/>
    <col min="8715" max="8715" width="8.375" style="9" bestFit="1" customWidth="1"/>
    <col min="8716" max="8716" width="7.625" style="9" customWidth="1"/>
    <col min="8717" max="8717" width="7.875" style="9" bestFit="1" customWidth="1"/>
    <col min="8718" max="8718" width="9.25" style="9" bestFit="1" customWidth="1"/>
    <col min="8719" max="8719" width="9.125" style="9" bestFit="1" customWidth="1"/>
    <col min="8720" max="8720" width="8.375" style="9" bestFit="1" customWidth="1"/>
    <col min="8721" max="8960" width="9" style="9"/>
    <col min="8961" max="8961" width="5.875" style="9" bestFit="1" customWidth="1"/>
    <col min="8962" max="8962" width="11" style="9" customWidth="1"/>
    <col min="8963" max="8963" width="45.25" style="9" customWidth="1"/>
    <col min="8964" max="8964" width="16.125" style="9" customWidth="1"/>
    <col min="8965" max="8965" width="5.25" style="9" customWidth="1"/>
    <col min="8966" max="8966" width="6.375" style="9" customWidth="1"/>
    <col min="8967" max="8967" width="7.75" style="9" customWidth="1"/>
    <col min="8968" max="8968" width="7.625" style="9" bestFit="1" customWidth="1"/>
    <col min="8969" max="8969" width="8.25" style="9" customWidth="1"/>
    <col min="8970" max="8970" width="8.5" style="9" bestFit="1" customWidth="1"/>
    <col min="8971" max="8971" width="8.375" style="9" bestFit="1" customWidth="1"/>
    <col min="8972" max="8972" width="7.625" style="9" customWidth="1"/>
    <col min="8973" max="8973" width="7.875" style="9" bestFit="1" customWidth="1"/>
    <col min="8974" max="8974" width="9.25" style="9" bestFit="1" customWidth="1"/>
    <col min="8975" max="8975" width="9.125" style="9" bestFit="1" customWidth="1"/>
    <col min="8976" max="8976" width="8.375" style="9" bestFit="1" customWidth="1"/>
    <col min="8977" max="9216" width="9" style="9"/>
    <col min="9217" max="9217" width="5.875" style="9" bestFit="1" customWidth="1"/>
    <col min="9218" max="9218" width="11" style="9" customWidth="1"/>
    <col min="9219" max="9219" width="45.25" style="9" customWidth="1"/>
    <col min="9220" max="9220" width="16.125" style="9" customWidth="1"/>
    <col min="9221" max="9221" width="5.25" style="9" customWidth="1"/>
    <col min="9222" max="9222" width="6.375" style="9" customWidth="1"/>
    <col min="9223" max="9223" width="7.75" style="9" customWidth="1"/>
    <col min="9224" max="9224" width="7.625" style="9" bestFit="1" customWidth="1"/>
    <col min="9225" max="9225" width="8.25" style="9" customWidth="1"/>
    <col min="9226" max="9226" width="8.5" style="9" bestFit="1" customWidth="1"/>
    <col min="9227" max="9227" width="8.375" style="9" bestFit="1" customWidth="1"/>
    <col min="9228" max="9228" width="7.625" style="9" customWidth="1"/>
    <col min="9229" max="9229" width="7.875" style="9" bestFit="1" customWidth="1"/>
    <col min="9230" max="9230" width="9.25" style="9" bestFit="1" customWidth="1"/>
    <col min="9231" max="9231" width="9.125" style="9" bestFit="1" customWidth="1"/>
    <col min="9232" max="9232" width="8.375" style="9" bestFit="1" customWidth="1"/>
    <col min="9233" max="9472" width="9" style="9"/>
    <col min="9473" max="9473" width="5.875" style="9" bestFit="1" customWidth="1"/>
    <col min="9474" max="9474" width="11" style="9" customWidth="1"/>
    <col min="9475" max="9475" width="45.25" style="9" customWidth="1"/>
    <col min="9476" max="9476" width="16.125" style="9" customWidth="1"/>
    <col min="9477" max="9477" width="5.25" style="9" customWidth="1"/>
    <col min="9478" max="9478" width="6.375" style="9" customWidth="1"/>
    <col min="9479" max="9479" width="7.75" style="9" customWidth="1"/>
    <col min="9480" max="9480" width="7.625" style="9" bestFit="1" customWidth="1"/>
    <col min="9481" max="9481" width="8.25" style="9" customWidth="1"/>
    <col min="9482" max="9482" width="8.5" style="9" bestFit="1" customWidth="1"/>
    <col min="9483" max="9483" width="8.375" style="9" bestFit="1" customWidth="1"/>
    <col min="9484" max="9484" width="7.625" style="9" customWidth="1"/>
    <col min="9485" max="9485" width="7.875" style="9" bestFit="1" customWidth="1"/>
    <col min="9486" max="9486" width="9.25" style="9" bestFit="1" customWidth="1"/>
    <col min="9487" max="9487" width="9.125" style="9" bestFit="1" customWidth="1"/>
    <col min="9488" max="9488" width="8.375" style="9" bestFit="1" customWidth="1"/>
    <col min="9489" max="9728" width="9" style="9"/>
    <col min="9729" max="9729" width="5.875" style="9" bestFit="1" customWidth="1"/>
    <col min="9730" max="9730" width="11" style="9" customWidth="1"/>
    <col min="9731" max="9731" width="45.25" style="9" customWidth="1"/>
    <col min="9732" max="9732" width="16.125" style="9" customWidth="1"/>
    <col min="9733" max="9733" width="5.25" style="9" customWidth="1"/>
    <col min="9734" max="9734" width="6.375" style="9" customWidth="1"/>
    <col min="9735" max="9735" width="7.75" style="9" customWidth="1"/>
    <col min="9736" max="9736" width="7.625" style="9" bestFit="1" customWidth="1"/>
    <col min="9737" max="9737" width="8.25" style="9" customWidth="1"/>
    <col min="9738" max="9738" width="8.5" style="9" bestFit="1" customWidth="1"/>
    <col min="9739" max="9739" width="8.375" style="9" bestFit="1" customWidth="1"/>
    <col min="9740" max="9740" width="7.625" style="9" customWidth="1"/>
    <col min="9741" max="9741" width="7.875" style="9" bestFit="1" customWidth="1"/>
    <col min="9742" max="9742" width="9.25" style="9" bestFit="1" customWidth="1"/>
    <col min="9743" max="9743" width="9.125" style="9" bestFit="1" customWidth="1"/>
    <col min="9744" max="9744" width="8.375" style="9" bestFit="1" customWidth="1"/>
    <col min="9745" max="9984" width="9" style="9"/>
    <col min="9985" max="9985" width="5.875" style="9" bestFit="1" customWidth="1"/>
    <col min="9986" max="9986" width="11" style="9" customWidth="1"/>
    <col min="9987" max="9987" width="45.25" style="9" customWidth="1"/>
    <col min="9988" max="9988" width="16.125" style="9" customWidth="1"/>
    <col min="9989" max="9989" width="5.25" style="9" customWidth="1"/>
    <col min="9990" max="9990" width="6.375" style="9" customWidth="1"/>
    <col min="9991" max="9991" width="7.75" style="9" customWidth="1"/>
    <col min="9992" max="9992" width="7.625" style="9" bestFit="1" customWidth="1"/>
    <col min="9993" max="9993" width="8.25" style="9" customWidth="1"/>
    <col min="9994" max="9994" width="8.5" style="9" bestFit="1" customWidth="1"/>
    <col min="9995" max="9995" width="8.375" style="9" bestFit="1" customWidth="1"/>
    <col min="9996" max="9996" width="7.625" style="9" customWidth="1"/>
    <col min="9997" max="9997" width="7.875" style="9" bestFit="1" customWidth="1"/>
    <col min="9998" max="9998" width="9.25" style="9" bestFit="1" customWidth="1"/>
    <col min="9999" max="9999" width="9.125" style="9" bestFit="1" customWidth="1"/>
    <col min="10000" max="10000" width="8.375" style="9" bestFit="1" customWidth="1"/>
    <col min="10001" max="10240" width="9" style="9"/>
    <col min="10241" max="10241" width="5.875" style="9" bestFit="1" customWidth="1"/>
    <col min="10242" max="10242" width="11" style="9" customWidth="1"/>
    <col min="10243" max="10243" width="45.25" style="9" customWidth="1"/>
    <col min="10244" max="10244" width="16.125" style="9" customWidth="1"/>
    <col min="10245" max="10245" width="5.25" style="9" customWidth="1"/>
    <col min="10246" max="10246" width="6.375" style="9" customWidth="1"/>
    <col min="10247" max="10247" width="7.75" style="9" customWidth="1"/>
    <col min="10248" max="10248" width="7.625" style="9" bestFit="1" customWidth="1"/>
    <col min="10249" max="10249" width="8.25" style="9" customWidth="1"/>
    <col min="10250" max="10250" width="8.5" style="9" bestFit="1" customWidth="1"/>
    <col min="10251" max="10251" width="8.375" style="9" bestFit="1" customWidth="1"/>
    <col min="10252" max="10252" width="7.625" style="9" customWidth="1"/>
    <col min="10253" max="10253" width="7.875" style="9" bestFit="1" customWidth="1"/>
    <col min="10254" max="10254" width="9.25" style="9" bestFit="1" customWidth="1"/>
    <col min="10255" max="10255" width="9.125" style="9" bestFit="1" customWidth="1"/>
    <col min="10256" max="10256" width="8.375" style="9" bestFit="1" customWidth="1"/>
    <col min="10257" max="10496" width="9" style="9"/>
    <col min="10497" max="10497" width="5.875" style="9" bestFit="1" customWidth="1"/>
    <col min="10498" max="10498" width="11" style="9" customWidth="1"/>
    <col min="10499" max="10499" width="45.25" style="9" customWidth="1"/>
    <col min="10500" max="10500" width="16.125" style="9" customWidth="1"/>
    <col min="10501" max="10501" width="5.25" style="9" customWidth="1"/>
    <col min="10502" max="10502" width="6.375" style="9" customWidth="1"/>
    <col min="10503" max="10503" width="7.75" style="9" customWidth="1"/>
    <col min="10504" max="10504" width="7.625" style="9" bestFit="1" customWidth="1"/>
    <col min="10505" max="10505" width="8.25" style="9" customWidth="1"/>
    <col min="10506" max="10506" width="8.5" style="9" bestFit="1" customWidth="1"/>
    <col min="10507" max="10507" width="8.375" style="9" bestFit="1" customWidth="1"/>
    <col min="10508" max="10508" width="7.625" style="9" customWidth="1"/>
    <col min="10509" max="10509" width="7.875" style="9" bestFit="1" customWidth="1"/>
    <col min="10510" max="10510" width="9.25" style="9" bestFit="1" customWidth="1"/>
    <col min="10511" max="10511" width="9.125" style="9" bestFit="1" customWidth="1"/>
    <col min="10512" max="10512" width="8.375" style="9" bestFit="1" customWidth="1"/>
    <col min="10513" max="10752" width="9" style="9"/>
    <col min="10753" max="10753" width="5.875" style="9" bestFit="1" customWidth="1"/>
    <col min="10754" max="10754" width="11" style="9" customWidth="1"/>
    <col min="10755" max="10755" width="45.25" style="9" customWidth="1"/>
    <col min="10756" max="10756" width="16.125" style="9" customWidth="1"/>
    <col min="10757" max="10757" width="5.25" style="9" customWidth="1"/>
    <col min="10758" max="10758" width="6.375" style="9" customWidth="1"/>
    <col min="10759" max="10759" width="7.75" style="9" customWidth="1"/>
    <col min="10760" max="10760" width="7.625" style="9" bestFit="1" customWidth="1"/>
    <col min="10761" max="10761" width="8.25" style="9" customWidth="1"/>
    <col min="10762" max="10762" width="8.5" style="9" bestFit="1" customWidth="1"/>
    <col min="10763" max="10763" width="8.375" style="9" bestFit="1" customWidth="1"/>
    <col min="10764" max="10764" width="7.625" style="9" customWidth="1"/>
    <col min="10765" max="10765" width="7.875" style="9" bestFit="1" customWidth="1"/>
    <col min="10766" max="10766" width="9.25" style="9" bestFit="1" customWidth="1"/>
    <col min="10767" max="10767" width="9.125" style="9" bestFit="1" customWidth="1"/>
    <col min="10768" max="10768" width="8.375" style="9" bestFit="1" customWidth="1"/>
    <col min="10769" max="11008" width="9" style="9"/>
    <col min="11009" max="11009" width="5.875" style="9" bestFit="1" customWidth="1"/>
    <col min="11010" max="11010" width="11" style="9" customWidth="1"/>
    <col min="11011" max="11011" width="45.25" style="9" customWidth="1"/>
    <col min="11012" max="11012" width="16.125" style="9" customWidth="1"/>
    <col min="11013" max="11013" width="5.25" style="9" customWidth="1"/>
    <col min="11014" max="11014" width="6.375" style="9" customWidth="1"/>
    <col min="11015" max="11015" width="7.75" style="9" customWidth="1"/>
    <col min="11016" max="11016" width="7.625" style="9" bestFit="1" customWidth="1"/>
    <col min="11017" max="11017" width="8.25" style="9" customWidth="1"/>
    <col min="11018" max="11018" width="8.5" style="9" bestFit="1" customWidth="1"/>
    <col min="11019" max="11019" width="8.375" style="9" bestFit="1" customWidth="1"/>
    <col min="11020" max="11020" width="7.625" style="9" customWidth="1"/>
    <col min="11021" max="11021" width="7.875" style="9" bestFit="1" customWidth="1"/>
    <col min="11022" max="11022" width="9.25" style="9" bestFit="1" customWidth="1"/>
    <col min="11023" max="11023" width="9.125" style="9" bestFit="1" customWidth="1"/>
    <col min="11024" max="11024" width="8.375" style="9" bestFit="1" customWidth="1"/>
    <col min="11025" max="11264" width="9" style="9"/>
    <col min="11265" max="11265" width="5.875" style="9" bestFit="1" customWidth="1"/>
    <col min="11266" max="11266" width="11" style="9" customWidth="1"/>
    <col min="11267" max="11267" width="45.25" style="9" customWidth="1"/>
    <col min="11268" max="11268" width="16.125" style="9" customWidth="1"/>
    <col min="11269" max="11269" width="5.25" style="9" customWidth="1"/>
    <col min="11270" max="11270" width="6.375" style="9" customWidth="1"/>
    <col min="11271" max="11271" width="7.75" style="9" customWidth="1"/>
    <col min="11272" max="11272" width="7.625" style="9" bestFit="1" customWidth="1"/>
    <col min="11273" max="11273" width="8.25" style="9" customWidth="1"/>
    <col min="11274" max="11274" width="8.5" style="9" bestFit="1" customWidth="1"/>
    <col min="11275" max="11275" width="8.375" style="9" bestFit="1" customWidth="1"/>
    <col min="11276" max="11276" width="7.625" style="9" customWidth="1"/>
    <col min="11277" max="11277" width="7.875" style="9" bestFit="1" customWidth="1"/>
    <col min="11278" max="11278" width="9.25" style="9" bestFit="1" customWidth="1"/>
    <col min="11279" max="11279" width="9.125" style="9" bestFit="1" customWidth="1"/>
    <col min="11280" max="11280" width="8.375" style="9" bestFit="1" customWidth="1"/>
    <col min="11281" max="11520" width="9" style="9"/>
    <col min="11521" max="11521" width="5.875" style="9" bestFit="1" customWidth="1"/>
    <col min="11522" max="11522" width="11" style="9" customWidth="1"/>
    <col min="11523" max="11523" width="45.25" style="9" customWidth="1"/>
    <col min="11524" max="11524" width="16.125" style="9" customWidth="1"/>
    <col min="11525" max="11525" width="5.25" style="9" customWidth="1"/>
    <col min="11526" max="11526" width="6.375" style="9" customWidth="1"/>
    <col min="11527" max="11527" width="7.75" style="9" customWidth="1"/>
    <col min="11528" max="11528" width="7.625" style="9" bestFit="1" customWidth="1"/>
    <col min="11529" max="11529" width="8.25" style="9" customWidth="1"/>
    <col min="11530" max="11530" width="8.5" style="9" bestFit="1" customWidth="1"/>
    <col min="11531" max="11531" width="8.375" style="9" bestFit="1" customWidth="1"/>
    <col min="11532" max="11532" width="7.625" style="9" customWidth="1"/>
    <col min="11533" max="11533" width="7.875" style="9" bestFit="1" customWidth="1"/>
    <col min="11534" max="11534" width="9.25" style="9" bestFit="1" customWidth="1"/>
    <col min="11535" max="11535" width="9.125" style="9" bestFit="1" customWidth="1"/>
    <col min="11536" max="11536" width="8.375" style="9" bestFit="1" customWidth="1"/>
    <col min="11537" max="11776" width="9" style="9"/>
    <col min="11777" max="11777" width="5.875" style="9" bestFit="1" customWidth="1"/>
    <col min="11778" max="11778" width="11" style="9" customWidth="1"/>
    <col min="11779" max="11779" width="45.25" style="9" customWidth="1"/>
    <col min="11780" max="11780" width="16.125" style="9" customWidth="1"/>
    <col min="11781" max="11781" width="5.25" style="9" customWidth="1"/>
    <col min="11782" max="11782" width="6.375" style="9" customWidth="1"/>
    <col min="11783" max="11783" width="7.75" style="9" customWidth="1"/>
    <col min="11784" max="11784" width="7.625" style="9" bestFit="1" customWidth="1"/>
    <col min="11785" max="11785" width="8.25" style="9" customWidth="1"/>
    <col min="11786" max="11786" width="8.5" style="9" bestFit="1" customWidth="1"/>
    <col min="11787" max="11787" width="8.375" style="9" bestFit="1" customWidth="1"/>
    <col min="11788" max="11788" width="7.625" style="9" customWidth="1"/>
    <col min="11789" max="11789" width="7.875" style="9" bestFit="1" customWidth="1"/>
    <col min="11790" max="11790" width="9.25" style="9" bestFit="1" customWidth="1"/>
    <col min="11791" max="11791" width="9.125" style="9" bestFit="1" customWidth="1"/>
    <col min="11792" max="11792" width="8.375" style="9" bestFit="1" customWidth="1"/>
    <col min="11793" max="12032" width="9" style="9"/>
    <col min="12033" max="12033" width="5.875" style="9" bestFit="1" customWidth="1"/>
    <col min="12034" max="12034" width="11" style="9" customWidth="1"/>
    <col min="12035" max="12035" width="45.25" style="9" customWidth="1"/>
    <col min="12036" max="12036" width="16.125" style="9" customWidth="1"/>
    <col min="12037" max="12037" width="5.25" style="9" customWidth="1"/>
    <col min="12038" max="12038" width="6.375" style="9" customWidth="1"/>
    <col min="12039" max="12039" width="7.75" style="9" customWidth="1"/>
    <col min="12040" max="12040" width="7.625" style="9" bestFit="1" customWidth="1"/>
    <col min="12041" max="12041" width="8.25" style="9" customWidth="1"/>
    <col min="12042" max="12042" width="8.5" style="9" bestFit="1" customWidth="1"/>
    <col min="12043" max="12043" width="8.375" style="9" bestFit="1" customWidth="1"/>
    <col min="12044" max="12044" width="7.625" style="9" customWidth="1"/>
    <col min="12045" max="12045" width="7.875" style="9" bestFit="1" customWidth="1"/>
    <col min="12046" max="12046" width="9.25" style="9" bestFit="1" customWidth="1"/>
    <col min="12047" max="12047" width="9.125" style="9" bestFit="1" customWidth="1"/>
    <col min="12048" max="12048" width="8.375" style="9" bestFit="1" customWidth="1"/>
    <col min="12049" max="12288" width="9" style="9"/>
    <col min="12289" max="12289" width="5.875" style="9" bestFit="1" customWidth="1"/>
    <col min="12290" max="12290" width="11" style="9" customWidth="1"/>
    <col min="12291" max="12291" width="45.25" style="9" customWidth="1"/>
    <col min="12292" max="12292" width="16.125" style="9" customWidth="1"/>
    <col min="12293" max="12293" width="5.25" style="9" customWidth="1"/>
    <col min="12294" max="12294" width="6.375" style="9" customWidth="1"/>
    <col min="12295" max="12295" width="7.75" style="9" customWidth="1"/>
    <col min="12296" max="12296" width="7.625" style="9" bestFit="1" customWidth="1"/>
    <col min="12297" max="12297" width="8.25" style="9" customWidth="1"/>
    <col min="12298" max="12298" width="8.5" style="9" bestFit="1" customWidth="1"/>
    <col min="12299" max="12299" width="8.375" style="9" bestFit="1" customWidth="1"/>
    <col min="12300" max="12300" width="7.625" style="9" customWidth="1"/>
    <col min="12301" max="12301" width="7.875" style="9" bestFit="1" customWidth="1"/>
    <col min="12302" max="12302" width="9.25" style="9" bestFit="1" customWidth="1"/>
    <col min="12303" max="12303" width="9.125" style="9" bestFit="1" customWidth="1"/>
    <col min="12304" max="12304" width="8.375" style="9" bestFit="1" customWidth="1"/>
    <col min="12305" max="12544" width="9" style="9"/>
    <col min="12545" max="12545" width="5.875" style="9" bestFit="1" customWidth="1"/>
    <col min="12546" max="12546" width="11" style="9" customWidth="1"/>
    <col min="12547" max="12547" width="45.25" style="9" customWidth="1"/>
    <col min="12548" max="12548" width="16.125" style="9" customWidth="1"/>
    <col min="12549" max="12549" width="5.25" style="9" customWidth="1"/>
    <col min="12550" max="12550" width="6.375" style="9" customWidth="1"/>
    <col min="12551" max="12551" width="7.75" style="9" customWidth="1"/>
    <col min="12552" max="12552" width="7.625" style="9" bestFit="1" customWidth="1"/>
    <col min="12553" max="12553" width="8.25" style="9" customWidth="1"/>
    <col min="12554" max="12554" width="8.5" style="9" bestFit="1" customWidth="1"/>
    <col min="12555" max="12555" width="8.375" style="9" bestFit="1" customWidth="1"/>
    <col min="12556" max="12556" width="7.625" style="9" customWidth="1"/>
    <col min="12557" max="12557" width="7.875" style="9" bestFit="1" customWidth="1"/>
    <col min="12558" max="12558" width="9.25" style="9" bestFit="1" customWidth="1"/>
    <col min="12559" max="12559" width="9.125" style="9" bestFit="1" customWidth="1"/>
    <col min="12560" max="12560" width="8.375" style="9" bestFit="1" customWidth="1"/>
    <col min="12561" max="12800" width="9" style="9"/>
    <col min="12801" max="12801" width="5.875" style="9" bestFit="1" customWidth="1"/>
    <col min="12802" max="12802" width="11" style="9" customWidth="1"/>
    <col min="12803" max="12803" width="45.25" style="9" customWidth="1"/>
    <col min="12804" max="12804" width="16.125" style="9" customWidth="1"/>
    <col min="12805" max="12805" width="5.25" style="9" customWidth="1"/>
    <col min="12806" max="12806" width="6.375" style="9" customWidth="1"/>
    <col min="12807" max="12807" width="7.75" style="9" customWidth="1"/>
    <col min="12808" max="12808" width="7.625" style="9" bestFit="1" customWidth="1"/>
    <col min="12809" max="12809" width="8.25" style="9" customWidth="1"/>
    <col min="12810" max="12810" width="8.5" style="9" bestFit="1" customWidth="1"/>
    <col min="12811" max="12811" width="8.375" style="9" bestFit="1" customWidth="1"/>
    <col min="12812" max="12812" width="7.625" style="9" customWidth="1"/>
    <col min="12813" max="12813" width="7.875" style="9" bestFit="1" customWidth="1"/>
    <col min="12814" max="12814" width="9.25" style="9" bestFit="1" customWidth="1"/>
    <col min="12815" max="12815" width="9.125" style="9" bestFit="1" customWidth="1"/>
    <col min="12816" max="12816" width="8.375" style="9" bestFit="1" customWidth="1"/>
    <col min="12817" max="13056" width="9" style="9"/>
    <col min="13057" max="13057" width="5.875" style="9" bestFit="1" customWidth="1"/>
    <col min="13058" max="13058" width="11" style="9" customWidth="1"/>
    <col min="13059" max="13059" width="45.25" style="9" customWidth="1"/>
    <col min="13060" max="13060" width="16.125" style="9" customWidth="1"/>
    <col min="13061" max="13061" width="5.25" style="9" customWidth="1"/>
    <col min="13062" max="13062" width="6.375" style="9" customWidth="1"/>
    <col min="13063" max="13063" width="7.75" style="9" customWidth="1"/>
    <col min="13064" max="13064" width="7.625" style="9" bestFit="1" customWidth="1"/>
    <col min="13065" max="13065" width="8.25" style="9" customWidth="1"/>
    <col min="13066" max="13066" width="8.5" style="9" bestFit="1" customWidth="1"/>
    <col min="13067" max="13067" width="8.375" style="9" bestFit="1" customWidth="1"/>
    <col min="13068" max="13068" width="7.625" style="9" customWidth="1"/>
    <col min="13069" max="13069" width="7.875" style="9" bestFit="1" customWidth="1"/>
    <col min="13070" max="13070" width="9.25" style="9" bestFit="1" customWidth="1"/>
    <col min="13071" max="13071" width="9.125" style="9" bestFit="1" customWidth="1"/>
    <col min="13072" max="13072" width="8.375" style="9" bestFit="1" customWidth="1"/>
    <col min="13073" max="13312" width="9" style="9"/>
    <col min="13313" max="13313" width="5.875" style="9" bestFit="1" customWidth="1"/>
    <col min="13314" max="13314" width="11" style="9" customWidth="1"/>
    <col min="13315" max="13315" width="45.25" style="9" customWidth="1"/>
    <col min="13316" max="13316" width="16.125" style="9" customWidth="1"/>
    <col min="13317" max="13317" width="5.25" style="9" customWidth="1"/>
    <col min="13318" max="13318" width="6.375" style="9" customWidth="1"/>
    <col min="13319" max="13319" width="7.75" style="9" customWidth="1"/>
    <col min="13320" max="13320" width="7.625" style="9" bestFit="1" customWidth="1"/>
    <col min="13321" max="13321" width="8.25" style="9" customWidth="1"/>
    <col min="13322" max="13322" width="8.5" style="9" bestFit="1" customWidth="1"/>
    <col min="13323" max="13323" width="8.375" style="9" bestFit="1" customWidth="1"/>
    <col min="13324" max="13324" width="7.625" style="9" customWidth="1"/>
    <col min="13325" max="13325" width="7.875" style="9" bestFit="1" customWidth="1"/>
    <col min="13326" max="13326" width="9.25" style="9" bestFit="1" customWidth="1"/>
    <col min="13327" max="13327" width="9.125" style="9" bestFit="1" customWidth="1"/>
    <col min="13328" max="13328" width="8.375" style="9" bestFit="1" customWidth="1"/>
    <col min="13329" max="13568" width="9" style="9"/>
    <col min="13569" max="13569" width="5.875" style="9" bestFit="1" customWidth="1"/>
    <col min="13570" max="13570" width="11" style="9" customWidth="1"/>
    <col min="13571" max="13571" width="45.25" style="9" customWidth="1"/>
    <col min="13572" max="13572" width="16.125" style="9" customWidth="1"/>
    <col min="13573" max="13573" width="5.25" style="9" customWidth="1"/>
    <col min="13574" max="13574" width="6.375" style="9" customWidth="1"/>
    <col min="13575" max="13575" width="7.75" style="9" customWidth="1"/>
    <col min="13576" max="13576" width="7.625" style="9" bestFit="1" customWidth="1"/>
    <col min="13577" max="13577" width="8.25" style="9" customWidth="1"/>
    <col min="13578" max="13578" width="8.5" style="9" bestFit="1" customWidth="1"/>
    <col min="13579" max="13579" width="8.375" style="9" bestFit="1" customWidth="1"/>
    <col min="13580" max="13580" width="7.625" style="9" customWidth="1"/>
    <col min="13581" max="13581" width="7.875" style="9" bestFit="1" customWidth="1"/>
    <col min="13582" max="13582" width="9.25" style="9" bestFit="1" customWidth="1"/>
    <col min="13583" max="13583" width="9.125" style="9" bestFit="1" customWidth="1"/>
    <col min="13584" max="13584" width="8.375" style="9" bestFit="1" customWidth="1"/>
    <col min="13585" max="13824" width="9" style="9"/>
    <col min="13825" max="13825" width="5.875" style="9" bestFit="1" customWidth="1"/>
    <col min="13826" max="13826" width="11" style="9" customWidth="1"/>
    <col min="13827" max="13827" width="45.25" style="9" customWidth="1"/>
    <col min="13828" max="13828" width="16.125" style="9" customWidth="1"/>
    <col min="13829" max="13829" width="5.25" style="9" customWidth="1"/>
    <col min="13830" max="13830" width="6.375" style="9" customWidth="1"/>
    <col min="13831" max="13831" width="7.75" style="9" customWidth="1"/>
    <col min="13832" max="13832" width="7.625" style="9" bestFit="1" customWidth="1"/>
    <col min="13833" max="13833" width="8.25" style="9" customWidth="1"/>
    <col min="13834" max="13834" width="8.5" style="9" bestFit="1" customWidth="1"/>
    <col min="13835" max="13835" width="8.375" style="9" bestFit="1" customWidth="1"/>
    <col min="13836" max="13836" width="7.625" style="9" customWidth="1"/>
    <col min="13837" max="13837" width="7.875" style="9" bestFit="1" customWidth="1"/>
    <col min="13838" max="13838" width="9.25" style="9" bestFit="1" customWidth="1"/>
    <col min="13839" max="13839" width="9.125" style="9" bestFit="1" customWidth="1"/>
    <col min="13840" max="13840" width="8.375" style="9" bestFit="1" customWidth="1"/>
    <col min="13841" max="14080" width="9" style="9"/>
    <col min="14081" max="14081" width="5.875" style="9" bestFit="1" customWidth="1"/>
    <col min="14082" max="14082" width="11" style="9" customWidth="1"/>
    <col min="14083" max="14083" width="45.25" style="9" customWidth="1"/>
    <col min="14084" max="14084" width="16.125" style="9" customWidth="1"/>
    <col min="14085" max="14085" width="5.25" style="9" customWidth="1"/>
    <col min="14086" max="14086" width="6.375" style="9" customWidth="1"/>
    <col min="14087" max="14087" width="7.75" style="9" customWidth="1"/>
    <col min="14088" max="14088" width="7.625" style="9" bestFit="1" customWidth="1"/>
    <col min="14089" max="14089" width="8.25" style="9" customWidth="1"/>
    <col min="14090" max="14090" width="8.5" style="9" bestFit="1" customWidth="1"/>
    <col min="14091" max="14091" width="8.375" style="9" bestFit="1" customWidth="1"/>
    <col min="14092" max="14092" width="7.625" style="9" customWidth="1"/>
    <col min="14093" max="14093" width="7.875" style="9" bestFit="1" customWidth="1"/>
    <col min="14094" max="14094" width="9.25" style="9" bestFit="1" customWidth="1"/>
    <col min="14095" max="14095" width="9.125" style="9" bestFit="1" customWidth="1"/>
    <col min="14096" max="14096" width="8.375" style="9" bestFit="1" customWidth="1"/>
    <col min="14097" max="14336" width="9" style="9"/>
    <col min="14337" max="14337" width="5.875" style="9" bestFit="1" customWidth="1"/>
    <col min="14338" max="14338" width="11" style="9" customWidth="1"/>
    <col min="14339" max="14339" width="45.25" style="9" customWidth="1"/>
    <col min="14340" max="14340" width="16.125" style="9" customWidth="1"/>
    <col min="14341" max="14341" width="5.25" style="9" customWidth="1"/>
    <col min="14342" max="14342" width="6.375" style="9" customWidth="1"/>
    <col min="14343" max="14343" width="7.75" style="9" customWidth="1"/>
    <col min="14344" max="14344" width="7.625" style="9" bestFit="1" customWidth="1"/>
    <col min="14345" max="14345" width="8.25" style="9" customWidth="1"/>
    <col min="14346" max="14346" width="8.5" style="9" bestFit="1" customWidth="1"/>
    <col min="14347" max="14347" width="8.375" style="9" bestFit="1" customWidth="1"/>
    <col min="14348" max="14348" width="7.625" style="9" customWidth="1"/>
    <col min="14349" max="14349" width="7.875" style="9" bestFit="1" customWidth="1"/>
    <col min="14350" max="14350" width="9.25" style="9" bestFit="1" customWidth="1"/>
    <col min="14351" max="14351" width="9.125" style="9" bestFit="1" customWidth="1"/>
    <col min="14352" max="14352" width="8.375" style="9" bestFit="1" customWidth="1"/>
    <col min="14353" max="14592" width="9" style="9"/>
    <col min="14593" max="14593" width="5.875" style="9" bestFit="1" customWidth="1"/>
    <col min="14594" max="14594" width="11" style="9" customWidth="1"/>
    <col min="14595" max="14595" width="45.25" style="9" customWidth="1"/>
    <col min="14596" max="14596" width="16.125" style="9" customWidth="1"/>
    <col min="14597" max="14597" width="5.25" style="9" customWidth="1"/>
    <col min="14598" max="14598" width="6.375" style="9" customWidth="1"/>
    <col min="14599" max="14599" width="7.75" style="9" customWidth="1"/>
    <col min="14600" max="14600" width="7.625" style="9" bestFit="1" customWidth="1"/>
    <col min="14601" max="14601" width="8.25" style="9" customWidth="1"/>
    <col min="14602" max="14602" width="8.5" style="9" bestFit="1" customWidth="1"/>
    <col min="14603" max="14603" width="8.375" style="9" bestFit="1" customWidth="1"/>
    <col min="14604" max="14604" width="7.625" style="9" customWidth="1"/>
    <col min="14605" max="14605" width="7.875" style="9" bestFit="1" customWidth="1"/>
    <col min="14606" max="14606" width="9.25" style="9" bestFit="1" customWidth="1"/>
    <col min="14607" max="14607" width="9.125" style="9" bestFit="1" customWidth="1"/>
    <col min="14608" max="14608" width="8.375" style="9" bestFit="1" customWidth="1"/>
    <col min="14609" max="14848" width="9" style="9"/>
    <col min="14849" max="14849" width="5.875" style="9" bestFit="1" customWidth="1"/>
    <col min="14850" max="14850" width="11" style="9" customWidth="1"/>
    <col min="14851" max="14851" width="45.25" style="9" customWidth="1"/>
    <col min="14852" max="14852" width="16.125" style="9" customWidth="1"/>
    <col min="14853" max="14853" width="5.25" style="9" customWidth="1"/>
    <col min="14854" max="14854" width="6.375" style="9" customWidth="1"/>
    <col min="14855" max="14855" width="7.75" style="9" customWidth="1"/>
    <col min="14856" max="14856" width="7.625" style="9" bestFit="1" customWidth="1"/>
    <col min="14857" max="14857" width="8.25" style="9" customWidth="1"/>
    <col min="14858" max="14858" width="8.5" style="9" bestFit="1" customWidth="1"/>
    <col min="14859" max="14859" width="8.375" style="9" bestFit="1" customWidth="1"/>
    <col min="14860" max="14860" width="7.625" style="9" customWidth="1"/>
    <col min="14861" max="14861" width="7.875" style="9" bestFit="1" customWidth="1"/>
    <col min="14862" max="14862" width="9.25" style="9" bestFit="1" customWidth="1"/>
    <col min="14863" max="14863" width="9.125" style="9" bestFit="1" customWidth="1"/>
    <col min="14864" max="14864" width="8.375" style="9" bestFit="1" customWidth="1"/>
    <col min="14865" max="15104" width="9" style="9"/>
    <col min="15105" max="15105" width="5.875" style="9" bestFit="1" customWidth="1"/>
    <col min="15106" max="15106" width="11" style="9" customWidth="1"/>
    <col min="15107" max="15107" width="45.25" style="9" customWidth="1"/>
    <col min="15108" max="15108" width="16.125" style="9" customWidth="1"/>
    <col min="15109" max="15109" width="5.25" style="9" customWidth="1"/>
    <col min="15110" max="15110" width="6.375" style="9" customWidth="1"/>
    <col min="15111" max="15111" width="7.75" style="9" customWidth="1"/>
    <col min="15112" max="15112" width="7.625" style="9" bestFit="1" customWidth="1"/>
    <col min="15113" max="15113" width="8.25" style="9" customWidth="1"/>
    <col min="15114" max="15114" width="8.5" style="9" bestFit="1" customWidth="1"/>
    <col min="15115" max="15115" width="8.375" style="9" bestFit="1" customWidth="1"/>
    <col min="15116" max="15116" width="7.625" style="9" customWidth="1"/>
    <col min="15117" max="15117" width="7.875" style="9" bestFit="1" customWidth="1"/>
    <col min="15118" max="15118" width="9.25" style="9" bestFit="1" customWidth="1"/>
    <col min="15119" max="15119" width="9.125" style="9" bestFit="1" customWidth="1"/>
    <col min="15120" max="15120" width="8.375" style="9" bestFit="1" customWidth="1"/>
    <col min="15121" max="15360" width="9" style="9"/>
    <col min="15361" max="15361" width="5.875" style="9" bestFit="1" customWidth="1"/>
    <col min="15362" max="15362" width="11" style="9" customWidth="1"/>
    <col min="15363" max="15363" width="45.25" style="9" customWidth="1"/>
    <col min="15364" max="15364" width="16.125" style="9" customWidth="1"/>
    <col min="15365" max="15365" width="5.25" style="9" customWidth="1"/>
    <col min="15366" max="15366" width="6.375" style="9" customWidth="1"/>
    <col min="15367" max="15367" width="7.75" style="9" customWidth="1"/>
    <col min="15368" max="15368" width="7.625" style="9" bestFit="1" customWidth="1"/>
    <col min="15369" max="15369" width="8.25" style="9" customWidth="1"/>
    <col min="15370" max="15370" width="8.5" style="9" bestFit="1" customWidth="1"/>
    <col min="15371" max="15371" width="8.375" style="9" bestFit="1" customWidth="1"/>
    <col min="15372" max="15372" width="7.625" style="9" customWidth="1"/>
    <col min="15373" max="15373" width="7.875" style="9" bestFit="1" customWidth="1"/>
    <col min="15374" max="15374" width="9.25" style="9" bestFit="1" customWidth="1"/>
    <col min="15375" max="15375" width="9.125" style="9" bestFit="1" customWidth="1"/>
    <col min="15376" max="15376" width="8.375" style="9" bestFit="1" customWidth="1"/>
    <col min="15377" max="15616" width="9" style="9"/>
    <col min="15617" max="15617" width="5.875" style="9" bestFit="1" customWidth="1"/>
    <col min="15618" max="15618" width="11" style="9" customWidth="1"/>
    <col min="15619" max="15619" width="45.25" style="9" customWidth="1"/>
    <col min="15620" max="15620" width="16.125" style="9" customWidth="1"/>
    <col min="15621" max="15621" width="5.25" style="9" customWidth="1"/>
    <col min="15622" max="15622" width="6.375" style="9" customWidth="1"/>
    <col min="15623" max="15623" width="7.75" style="9" customWidth="1"/>
    <col min="15624" max="15624" width="7.625" style="9" bestFit="1" customWidth="1"/>
    <col min="15625" max="15625" width="8.25" style="9" customWidth="1"/>
    <col min="15626" max="15626" width="8.5" style="9" bestFit="1" customWidth="1"/>
    <col min="15627" max="15627" width="8.375" style="9" bestFit="1" customWidth="1"/>
    <col min="15628" max="15628" width="7.625" style="9" customWidth="1"/>
    <col min="15629" max="15629" width="7.875" style="9" bestFit="1" customWidth="1"/>
    <col min="15630" max="15630" width="9.25" style="9" bestFit="1" customWidth="1"/>
    <col min="15631" max="15631" width="9.125" style="9" bestFit="1" customWidth="1"/>
    <col min="15632" max="15632" width="8.375" style="9" bestFit="1" customWidth="1"/>
    <col min="15633" max="15872" width="9" style="9"/>
    <col min="15873" max="15873" width="5.875" style="9" bestFit="1" customWidth="1"/>
    <col min="15874" max="15874" width="11" style="9" customWidth="1"/>
    <col min="15875" max="15875" width="45.25" style="9" customWidth="1"/>
    <col min="15876" max="15876" width="16.125" style="9" customWidth="1"/>
    <col min="15877" max="15877" width="5.25" style="9" customWidth="1"/>
    <col min="15878" max="15878" width="6.375" style="9" customWidth="1"/>
    <col min="15879" max="15879" width="7.75" style="9" customWidth="1"/>
    <col min="15880" max="15880" width="7.625" style="9" bestFit="1" customWidth="1"/>
    <col min="15881" max="15881" width="8.25" style="9" customWidth="1"/>
    <col min="15882" max="15882" width="8.5" style="9" bestFit="1" customWidth="1"/>
    <col min="15883" max="15883" width="8.375" style="9" bestFit="1" customWidth="1"/>
    <col min="15884" max="15884" width="7.625" style="9" customWidth="1"/>
    <col min="15885" max="15885" width="7.875" style="9" bestFit="1" customWidth="1"/>
    <col min="15886" max="15886" width="9.25" style="9" bestFit="1" customWidth="1"/>
    <col min="15887" max="15887" width="9.125" style="9" bestFit="1" customWidth="1"/>
    <col min="15888" max="15888" width="8.375" style="9" bestFit="1" customWidth="1"/>
    <col min="15889" max="16128" width="9" style="9"/>
    <col min="16129" max="16129" width="5.875" style="9" bestFit="1" customWidth="1"/>
    <col min="16130" max="16130" width="11" style="9" customWidth="1"/>
    <col min="16131" max="16131" width="45.25" style="9" customWidth="1"/>
    <col min="16132" max="16132" width="16.125" style="9" customWidth="1"/>
    <col min="16133" max="16133" width="5.25" style="9" customWidth="1"/>
    <col min="16134" max="16134" width="6.375" style="9" customWidth="1"/>
    <col min="16135" max="16135" width="7.75" style="9" customWidth="1"/>
    <col min="16136" max="16136" width="7.625" style="9" bestFit="1" customWidth="1"/>
    <col min="16137" max="16137" width="8.25" style="9" customWidth="1"/>
    <col min="16138" max="16138" width="8.5" style="9" bestFit="1" customWidth="1"/>
    <col min="16139" max="16139" width="8.375" style="9" bestFit="1" customWidth="1"/>
    <col min="16140" max="16140" width="7.625" style="9" customWidth="1"/>
    <col min="16141" max="16141" width="7.875" style="9" bestFit="1" customWidth="1"/>
    <col min="16142" max="16142" width="9.25" style="9" bestFit="1" customWidth="1"/>
    <col min="16143" max="16143" width="9.125" style="9" bestFit="1" customWidth="1"/>
    <col min="16144" max="16144" width="8.375" style="9" bestFit="1" customWidth="1"/>
    <col min="16145" max="16384" width="9" style="9"/>
  </cols>
  <sheetData>
    <row r="1" spans="1:18">
      <c r="B1" s="753">
        <v>1</v>
      </c>
      <c r="C1" s="754">
        <v>2</v>
      </c>
      <c r="D1" s="753">
        <v>3</v>
      </c>
      <c r="E1" s="754">
        <v>4</v>
      </c>
      <c r="F1" s="1176">
        <v>5</v>
      </c>
      <c r="G1" s="754">
        <v>6</v>
      </c>
      <c r="H1" s="753">
        <v>7</v>
      </c>
      <c r="I1" s="754">
        <v>8</v>
      </c>
      <c r="J1" s="609">
        <v>9</v>
      </c>
      <c r="K1" s="610">
        <v>10</v>
      </c>
      <c r="L1" s="609">
        <v>11</v>
      </c>
      <c r="M1" s="610">
        <v>12</v>
      </c>
      <c r="N1" s="754">
        <v>13</v>
      </c>
      <c r="O1" s="754">
        <v>14</v>
      </c>
      <c r="P1" s="753">
        <v>15</v>
      </c>
      <c r="Q1" s="755">
        <v>11000</v>
      </c>
    </row>
    <row r="2" spans="1:18" ht="47.25" customHeight="1">
      <c r="B2" s="1644" t="s">
        <v>11369</v>
      </c>
      <c r="C2" s="1645"/>
      <c r="D2" s="1645"/>
      <c r="E2" s="1645"/>
      <c r="F2" s="1645"/>
      <c r="G2" s="1645"/>
      <c r="H2" s="1645"/>
      <c r="I2" s="1645"/>
      <c r="J2" s="1645"/>
      <c r="K2" s="1645"/>
      <c r="L2" s="1646"/>
      <c r="M2" s="610"/>
      <c r="N2" s="610"/>
      <c r="O2" s="610"/>
      <c r="P2" s="609"/>
    </row>
    <row r="3" spans="1:18" ht="22.9" customHeight="1">
      <c r="B3" s="689" t="s">
        <v>2773</v>
      </c>
      <c r="C3" s="402"/>
      <c r="D3" s="402"/>
      <c r="E3" s="402"/>
      <c r="F3" s="1177"/>
      <c r="G3" s="402"/>
      <c r="H3" s="402"/>
      <c r="I3" s="402"/>
      <c r="J3" s="402"/>
      <c r="K3" s="402"/>
      <c r="L3" s="691"/>
      <c r="M3" s="610"/>
      <c r="N3" s="610"/>
      <c r="O3" s="610"/>
      <c r="P3" s="609"/>
    </row>
    <row r="4" spans="1:18" s="400" customFormat="1" ht="15.75" customHeight="1">
      <c r="B4" s="401" t="s">
        <v>2780</v>
      </c>
      <c r="C4" s="402"/>
      <c r="D4" s="402"/>
      <c r="E4" s="402"/>
      <c r="F4" s="1177"/>
      <c r="G4" s="402"/>
      <c r="H4" s="402"/>
      <c r="I4" s="402"/>
      <c r="J4" s="402"/>
      <c r="K4" s="402"/>
      <c r="L4" s="402"/>
      <c r="M4" s="1761" t="s">
        <v>2194</v>
      </c>
      <c r="N4" s="1763" t="s">
        <v>2781</v>
      </c>
      <c r="O4" s="1764"/>
      <c r="P4" s="1765"/>
    </row>
    <row r="5" spans="1:18">
      <c r="B5" s="208" t="s">
        <v>2782</v>
      </c>
      <c r="M5" s="1762"/>
      <c r="N5" s="756" t="s">
        <v>2554</v>
      </c>
      <c r="O5" s="756" t="s">
        <v>2783</v>
      </c>
      <c r="P5" s="756" t="s">
        <v>2784</v>
      </c>
    </row>
    <row r="6" spans="1:18">
      <c r="B6" s="403"/>
      <c r="F6" s="1179" t="s">
        <v>2785</v>
      </c>
      <c r="I6" s="1647" t="s">
        <v>2786</v>
      </c>
      <c r="J6" s="1647"/>
      <c r="K6" s="1647"/>
      <c r="L6" s="1647"/>
      <c r="M6" s="239"/>
    </row>
    <row r="7" spans="1:18" ht="13.9" customHeight="1">
      <c r="A7" s="1617" t="s">
        <v>7042</v>
      </c>
      <c r="B7" s="1617" t="s">
        <v>438</v>
      </c>
      <c r="C7" s="1617" t="s">
        <v>2538</v>
      </c>
      <c r="D7" s="1617" t="s">
        <v>2539</v>
      </c>
      <c r="E7" s="1617" t="s">
        <v>2787</v>
      </c>
      <c r="F7" s="1712" t="s">
        <v>2788</v>
      </c>
      <c r="G7" s="1624" t="s">
        <v>77</v>
      </c>
      <c r="H7" s="1625"/>
      <c r="I7" s="1626"/>
      <c r="J7" s="1624" t="s">
        <v>2781</v>
      </c>
      <c r="K7" s="1625"/>
      <c r="L7" s="1626"/>
      <c r="M7" s="611"/>
    </row>
    <row r="8" spans="1:18">
      <c r="A8" s="1618"/>
      <c r="B8" s="1618"/>
      <c r="C8" s="1618"/>
      <c r="D8" s="1618"/>
      <c r="E8" s="1618"/>
      <c r="F8" s="1713"/>
      <c r="G8" s="280" t="s">
        <v>2554</v>
      </c>
      <c r="H8" s="280" t="s">
        <v>2783</v>
      </c>
      <c r="I8" s="280" t="s">
        <v>2784</v>
      </c>
      <c r="J8" s="280" t="s">
        <v>2554</v>
      </c>
      <c r="K8" s="280" t="s">
        <v>2783</v>
      </c>
      <c r="L8" s="280" t="s">
        <v>2784</v>
      </c>
      <c r="M8" s="612"/>
    </row>
    <row r="9" spans="1:18" s="315" customFormat="1" ht="12.75">
      <c r="B9" s="757"/>
      <c r="C9" s="758" t="s">
        <v>7043</v>
      </c>
      <c r="D9" s="223" t="s">
        <v>7044</v>
      </c>
      <c r="E9" s="757"/>
      <c r="F9" s="1180"/>
      <c r="G9" s="759"/>
      <c r="H9" s="759"/>
      <c r="I9" s="759"/>
      <c r="J9" s="760"/>
      <c r="K9" s="760"/>
      <c r="L9" s="760"/>
      <c r="M9" s="612"/>
      <c r="N9" s="290"/>
      <c r="O9" s="290"/>
      <c r="P9" s="290"/>
      <c r="R9" s="441" t="s">
        <v>8</v>
      </c>
    </row>
    <row r="10" spans="1:18" s="315" customFormat="1" ht="14.25">
      <c r="B10" s="761" t="s">
        <v>7045</v>
      </c>
      <c r="C10" s="223" t="s">
        <v>7046</v>
      </c>
      <c r="D10" s="223"/>
      <c r="E10" s="217" t="s">
        <v>2540</v>
      </c>
      <c r="F10" s="1102">
        <v>0.28999999999999998</v>
      </c>
      <c r="G10" s="219"/>
      <c r="H10" s="219">
        <f t="shared" ref="H10:H20" si="0">+_ln30</f>
        <v>265915.23026315786</v>
      </c>
      <c r="I10" s="219"/>
      <c r="J10" s="219"/>
      <c r="K10" s="219">
        <f t="shared" ref="K10:K20" si="1">H10*F10</f>
        <v>77115.416776315775</v>
      </c>
      <c r="L10" s="219"/>
      <c r="M10" s="612" t="s">
        <v>7047</v>
      </c>
      <c r="N10" s="613"/>
      <c r="O10" s="613">
        <f>+K10</f>
        <v>77115.416776315775</v>
      </c>
      <c r="P10" s="613"/>
      <c r="R10" s="1170" t="s">
        <v>7048</v>
      </c>
    </row>
    <row r="11" spans="1:18" s="315" customFormat="1" ht="14.25">
      <c r="B11" s="761" t="s">
        <v>7049</v>
      </c>
      <c r="C11" s="223" t="s">
        <v>7050</v>
      </c>
      <c r="D11" s="223"/>
      <c r="E11" s="217" t="s">
        <v>2540</v>
      </c>
      <c r="F11" s="1102">
        <v>0.32</v>
      </c>
      <c r="G11" s="219"/>
      <c r="H11" s="219">
        <f t="shared" si="0"/>
        <v>265915.23026315786</v>
      </c>
      <c r="I11" s="219"/>
      <c r="J11" s="219"/>
      <c r="K11" s="219">
        <f t="shared" si="1"/>
        <v>85092.873684210514</v>
      </c>
      <c r="L11" s="219"/>
      <c r="M11" s="612" t="s">
        <v>7047</v>
      </c>
      <c r="N11" s="613"/>
      <c r="O11" s="613">
        <f t="shared" ref="O11:O74" si="2">+K11</f>
        <v>85092.873684210514</v>
      </c>
      <c r="P11" s="613"/>
      <c r="R11" s="1170" t="s">
        <v>7051</v>
      </c>
    </row>
    <row r="12" spans="1:18" s="315" customFormat="1" ht="12.75">
      <c r="B12" s="761" t="s">
        <v>7052</v>
      </c>
      <c r="C12" s="222" t="s">
        <v>7053</v>
      </c>
      <c r="D12" s="223"/>
      <c r="E12" s="217" t="s">
        <v>2540</v>
      </c>
      <c r="F12" s="1102">
        <v>0.41</v>
      </c>
      <c r="G12" s="219"/>
      <c r="H12" s="219">
        <f t="shared" si="0"/>
        <v>265915.23026315786</v>
      </c>
      <c r="I12" s="219"/>
      <c r="J12" s="219"/>
      <c r="K12" s="219">
        <f t="shared" si="1"/>
        <v>109025.24440789472</v>
      </c>
      <c r="L12" s="219"/>
      <c r="M12" s="612" t="s">
        <v>2529</v>
      </c>
      <c r="N12" s="613"/>
      <c r="O12" s="613">
        <f t="shared" si="2"/>
        <v>109025.24440789472</v>
      </c>
      <c r="P12" s="613"/>
      <c r="R12" s="1170" t="s">
        <v>7054</v>
      </c>
    </row>
    <row r="13" spans="1:18" s="315" customFormat="1" ht="12.75">
      <c r="B13" s="761" t="s">
        <v>7055</v>
      </c>
      <c r="C13" s="222" t="s">
        <v>7056</v>
      </c>
      <c r="D13" s="223"/>
      <c r="E13" s="217" t="s">
        <v>2540</v>
      </c>
      <c r="F13" s="1102">
        <v>0.38</v>
      </c>
      <c r="G13" s="219"/>
      <c r="H13" s="219">
        <f t="shared" si="0"/>
        <v>265915.23026315786</v>
      </c>
      <c r="I13" s="219"/>
      <c r="J13" s="219"/>
      <c r="K13" s="219">
        <f t="shared" si="1"/>
        <v>101047.78749999999</v>
      </c>
      <c r="L13" s="219"/>
      <c r="M13" s="612" t="s">
        <v>2529</v>
      </c>
      <c r="N13" s="613"/>
      <c r="O13" s="613">
        <f t="shared" si="2"/>
        <v>101047.78749999999</v>
      </c>
      <c r="P13" s="613"/>
      <c r="R13" s="1170" t="s">
        <v>7057</v>
      </c>
    </row>
    <row r="14" spans="1:18" s="315" customFormat="1" ht="12.75">
      <c r="B14" s="761" t="s">
        <v>7058</v>
      </c>
      <c r="C14" s="222" t="s">
        <v>7059</v>
      </c>
      <c r="D14" s="223"/>
      <c r="E14" s="217" t="s">
        <v>2540</v>
      </c>
      <c r="F14" s="1102">
        <v>0.45</v>
      </c>
      <c r="G14" s="219"/>
      <c r="H14" s="219">
        <f t="shared" si="0"/>
        <v>265915.23026315786</v>
      </c>
      <c r="I14" s="219"/>
      <c r="J14" s="219"/>
      <c r="K14" s="219">
        <f t="shared" si="1"/>
        <v>119661.85361842104</v>
      </c>
      <c r="L14" s="219"/>
      <c r="M14" s="612" t="s">
        <v>2529</v>
      </c>
      <c r="N14" s="613"/>
      <c r="O14" s="613">
        <f t="shared" si="2"/>
        <v>119661.85361842104</v>
      </c>
      <c r="P14" s="613"/>
      <c r="R14" s="1170" t="s">
        <v>7060</v>
      </c>
    </row>
    <row r="15" spans="1:18" s="315" customFormat="1" ht="12.75">
      <c r="B15" s="761" t="s">
        <v>7061</v>
      </c>
      <c r="C15" s="223" t="s">
        <v>7062</v>
      </c>
      <c r="D15" s="223"/>
      <c r="E15" s="217" t="s">
        <v>2540</v>
      </c>
      <c r="F15" s="1102">
        <v>0.42</v>
      </c>
      <c r="G15" s="219"/>
      <c r="H15" s="219">
        <f t="shared" si="0"/>
        <v>265915.23026315786</v>
      </c>
      <c r="I15" s="219"/>
      <c r="J15" s="219"/>
      <c r="K15" s="219">
        <f t="shared" si="1"/>
        <v>111684.3967105263</v>
      </c>
      <c r="L15" s="219"/>
      <c r="M15" s="612" t="s">
        <v>2529</v>
      </c>
      <c r="N15" s="613"/>
      <c r="O15" s="613">
        <f t="shared" si="2"/>
        <v>111684.3967105263</v>
      </c>
      <c r="P15" s="613"/>
      <c r="R15" s="1170" t="s">
        <v>7063</v>
      </c>
    </row>
    <row r="16" spans="1:18" s="315" customFormat="1" ht="12.75">
      <c r="B16" s="761" t="s">
        <v>7064</v>
      </c>
      <c r="C16" s="223" t="s">
        <v>7065</v>
      </c>
      <c r="D16" s="223"/>
      <c r="E16" s="217" t="s">
        <v>2540</v>
      </c>
      <c r="F16" s="1102">
        <v>0.83</v>
      </c>
      <c r="G16" s="219"/>
      <c r="H16" s="219">
        <f t="shared" si="0"/>
        <v>265915.23026315786</v>
      </c>
      <c r="I16" s="219"/>
      <c r="J16" s="219"/>
      <c r="K16" s="219">
        <f t="shared" si="1"/>
        <v>220709.64111842102</v>
      </c>
      <c r="L16" s="219"/>
      <c r="M16" s="612" t="s">
        <v>2529</v>
      </c>
      <c r="N16" s="613"/>
      <c r="O16" s="613">
        <f t="shared" si="2"/>
        <v>220709.64111842102</v>
      </c>
      <c r="P16" s="613"/>
      <c r="R16" s="1170" t="s">
        <v>7066</v>
      </c>
    </row>
    <row r="17" spans="2:18" s="315" customFormat="1" ht="12.75">
      <c r="B17" s="761" t="s">
        <v>7067</v>
      </c>
      <c r="C17" s="222" t="s">
        <v>7068</v>
      </c>
      <c r="D17" s="223"/>
      <c r="E17" s="217" t="s">
        <v>2540</v>
      </c>
      <c r="F17" s="1102">
        <v>0.48</v>
      </c>
      <c r="G17" s="219"/>
      <c r="H17" s="219">
        <f t="shared" si="0"/>
        <v>265915.23026315786</v>
      </c>
      <c r="I17" s="219"/>
      <c r="J17" s="219"/>
      <c r="K17" s="219">
        <f t="shared" si="1"/>
        <v>127639.31052631576</v>
      </c>
      <c r="L17" s="219"/>
      <c r="M17" s="612" t="s">
        <v>2529</v>
      </c>
      <c r="N17" s="613"/>
      <c r="O17" s="613">
        <f t="shared" si="2"/>
        <v>127639.31052631576</v>
      </c>
      <c r="P17" s="613"/>
      <c r="R17" s="1170" t="s">
        <v>7069</v>
      </c>
    </row>
    <row r="18" spans="2:18" s="315" customFormat="1" ht="12.75">
      <c r="B18" s="761" t="s">
        <v>7070</v>
      </c>
      <c r="C18" s="222" t="s">
        <v>7071</v>
      </c>
      <c r="D18" s="223"/>
      <c r="E18" s="217" t="s">
        <v>2540</v>
      </c>
      <c r="F18" s="1102">
        <v>0.41</v>
      </c>
      <c r="G18" s="219"/>
      <c r="H18" s="219">
        <f t="shared" si="0"/>
        <v>265915.23026315786</v>
      </c>
      <c r="I18" s="219"/>
      <c r="J18" s="219"/>
      <c r="K18" s="219">
        <f t="shared" si="1"/>
        <v>109025.24440789472</v>
      </c>
      <c r="L18" s="219"/>
      <c r="M18" s="612" t="s">
        <v>2529</v>
      </c>
      <c r="N18" s="613"/>
      <c r="O18" s="613">
        <f t="shared" si="2"/>
        <v>109025.24440789472</v>
      </c>
      <c r="P18" s="613"/>
      <c r="R18" s="1170" t="s">
        <v>7072</v>
      </c>
    </row>
    <row r="19" spans="2:18" s="315" customFormat="1" ht="12.75">
      <c r="B19" s="761" t="s">
        <v>7073</v>
      </c>
      <c r="C19" s="223" t="s">
        <v>7074</v>
      </c>
      <c r="D19" s="223"/>
      <c r="E19" s="217" t="s">
        <v>2540</v>
      </c>
      <c r="F19" s="1102">
        <v>0.5</v>
      </c>
      <c r="G19" s="219"/>
      <c r="H19" s="219">
        <f t="shared" si="0"/>
        <v>265915.23026315786</v>
      </c>
      <c r="I19" s="219"/>
      <c r="J19" s="219"/>
      <c r="K19" s="219">
        <f t="shared" si="1"/>
        <v>132957.61513157893</v>
      </c>
      <c r="L19" s="219"/>
      <c r="M19" s="612" t="s">
        <v>2529</v>
      </c>
      <c r="N19" s="613"/>
      <c r="O19" s="613">
        <f t="shared" si="2"/>
        <v>132957.61513157893</v>
      </c>
      <c r="P19" s="613"/>
      <c r="R19" s="1170" t="s">
        <v>7075</v>
      </c>
    </row>
    <row r="20" spans="2:18" s="315" customFormat="1" ht="12">
      <c r="B20" s="761" t="s">
        <v>7076</v>
      </c>
      <c r="C20" s="223" t="s">
        <v>7077</v>
      </c>
      <c r="D20" s="223"/>
      <c r="E20" s="217" t="s">
        <v>2540</v>
      </c>
      <c r="F20" s="1102">
        <v>0.54</v>
      </c>
      <c r="G20" s="219"/>
      <c r="H20" s="219">
        <f t="shared" si="0"/>
        <v>265915.23026315786</v>
      </c>
      <c r="I20" s="219"/>
      <c r="J20" s="219"/>
      <c r="K20" s="219">
        <f t="shared" si="1"/>
        <v>143594.22434210527</v>
      </c>
      <c r="L20" s="219"/>
      <c r="M20" s="612" t="s">
        <v>2529</v>
      </c>
      <c r="N20" s="613"/>
      <c r="O20" s="613">
        <f t="shared" si="2"/>
        <v>143594.22434210527</v>
      </c>
      <c r="P20" s="613"/>
      <c r="R20" s="762" t="s">
        <v>7078</v>
      </c>
    </row>
    <row r="21" spans="2:18" s="315" customFormat="1" ht="12">
      <c r="B21" s="223"/>
      <c r="C21" s="763" t="s">
        <v>2774</v>
      </c>
      <c r="D21" s="223" t="s">
        <v>7044</v>
      </c>
      <c r="E21" s="223"/>
      <c r="F21" s="1181"/>
      <c r="G21" s="219"/>
      <c r="H21" s="219"/>
      <c r="I21" s="219"/>
      <c r="J21" s="219"/>
      <c r="K21" s="219"/>
      <c r="L21" s="219"/>
      <c r="M21" s="612"/>
      <c r="N21" s="613"/>
      <c r="O21" s="613">
        <f t="shared" si="2"/>
        <v>0</v>
      </c>
      <c r="P21" s="613"/>
    </row>
    <row r="22" spans="2:18" s="315" customFormat="1" ht="12">
      <c r="B22" s="761"/>
      <c r="C22" s="223" t="s">
        <v>224</v>
      </c>
      <c r="D22" s="223"/>
      <c r="E22" s="223"/>
      <c r="F22" s="1181"/>
      <c r="G22" s="219"/>
      <c r="H22" s="219"/>
      <c r="I22" s="219"/>
      <c r="J22" s="219"/>
      <c r="K22" s="219"/>
      <c r="L22" s="219"/>
      <c r="M22" s="612" t="s">
        <v>2789</v>
      </c>
      <c r="N22" s="613"/>
      <c r="O22" s="613">
        <f t="shared" si="2"/>
        <v>0</v>
      </c>
      <c r="P22" s="764"/>
    </row>
    <row r="23" spans="2:18" s="315" customFormat="1" ht="12">
      <c r="B23" s="761" t="s">
        <v>7079</v>
      </c>
      <c r="C23" s="223" t="s">
        <v>7080</v>
      </c>
      <c r="D23" s="223"/>
      <c r="E23" s="217" t="s">
        <v>2540</v>
      </c>
      <c r="F23" s="1102">
        <v>3.93</v>
      </c>
      <c r="G23" s="219"/>
      <c r="H23" s="219">
        <f>+_ln30</f>
        <v>265915.23026315786</v>
      </c>
      <c r="I23" s="219"/>
      <c r="J23" s="219"/>
      <c r="K23" s="219">
        <f>H23*F23</f>
        <v>1045046.8549342104</v>
      </c>
      <c r="L23" s="219"/>
      <c r="M23" s="612" t="s">
        <v>2789</v>
      </c>
      <c r="N23" s="613"/>
      <c r="O23" s="613">
        <f t="shared" si="2"/>
        <v>1045046.8549342104</v>
      </c>
      <c r="P23" s="764"/>
    </row>
    <row r="24" spans="2:18" s="315" customFormat="1" ht="12.75">
      <c r="B24" s="761" t="s">
        <v>7081</v>
      </c>
      <c r="C24" s="223" t="s">
        <v>7082</v>
      </c>
      <c r="D24" s="223"/>
      <c r="E24" s="217" t="s">
        <v>2540</v>
      </c>
      <c r="F24" s="1102">
        <v>3.87</v>
      </c>
      <c r="G24" s="219"/>
      <c r="H24" s="219">
        <f>+_ln30</f>
        <v>265915.23026315786</v>
      </c>
      <c r="I24" s="219"/>
      <c r="J24" s="219"/>
      <c r="K24" s="219">
        <f>H24*F24</f>
        <v>1029091.9411184209</v>
      </c>
      <c r="L24" s="219"/>
      <c r="M24" s="612" t="s">
        <v>2789</v>
      </c>
      <c r="N24" s="613"/>
      <c r="O24" s="613">
        <f t="shared" si="2"/>
        <v>1029091.9411184209</v>
      </c>
      <c r="P24" s="764"/>
      <c r="R24" s="1171" t="s">
        <v>7083</v>
      </c>
    </row>
    <row r="25" spans="2:18" s="315" customFormat="1" ht="12">
      <c r="B25" s="761" t="s">
        <v>7084</v>
      </c>
      <c r="C25" s="223" t="s">
        <v>7085</v>
      </c>
      <c r="D25" s="223"/>
      <c r="E25" s="217" t="s">
        <v>2540</v>
      </c>
      <c r="F25" s="1102">
        <v>3.37</v>
      </c>
      <c r="G25" s="219"/>
      <c r="H25" s="219">
        <f>+_ln30</f>
        <v>265915.23026315786</v>
      </c>
      <c r="I25" s="219"/>
      <c r="J25" s="219"/>
      <c r="K25" s="219">
        <f>H25*F25</f>
        <v>896134.32598684204</v>
      </c>
      <c r="L25" s="219"/>
      <c r="M25" s="612" t="s">
        <v>2789</v>
      </c>
      <c r="N25" s="613"/>
      <c r="O25" s="613">
        <f t="shared" si="2"/>
        <v>896134.32598684204</v>
      </c>
      <c r="P25" s="764"/>
    </row>
    <row r="26" spans="2:18" s="315" customFormat="1" ht="12">
      <c r="B26" s="761" t="s">
        <v>7086</v>
      </c>
      <c r="C26" s="223" t="s">
        <v>7087</v>
      </c>
      <c r="D26" s="223"/>
      <c r="E26" s="217" t="s">
        <v>2540</v>
      </c>
      <c r="F26" s="1102">
        <v>3.29</v>
      </c>
      <c r="G26" s="219"/>
      <c r="H26" s="219">
        <f>+_ln30</f>
        <v>265915.23026315786</v>
      </c>
      <c r="I26" s="219"/>
      <c r="J26" s="219"/>
      <c r="K26" s="219">
        <f>H26*F26</f>
        <v>874861.10756578937</v>
      </c>
      <c r="L26" s="219"/>
      <c r="M26" s="612" t="s">
        <v>2789</v>
      </c>
      <c r="N26" s="613"/>
      <c r="O26" s="613">
        <f t="shared" si="2"/>
        <v>874861.10756578937</v>
      </c>
      <c r="P26" s="764"/>
    </row>
    <row r="27" spans="2:18" s="315" customFormat="1" ht="12">
      <c r="B27" s="761"/>
      <c r="C27" s="223" t="s">
        <v>2528</v>
      </c>
      <c r="D27" s="223"/>
      <c r="E27" s="223"/>
      <c r="F27" s="1181"/>
      <c r="G27" s="219"/>
      <c r="H27" s="219"/>
      <c r="I27" s="219"/>
      <c r="J27" s="219"/>
      <c r="K27" s="219"/>
      <c r="L27" s="219"/>
      <c r="M27" s="612" t="s">
        <v>2789</v>
      </c>
      <c r="N27" s="613"/>
      <c r="O27" s="613">
        <f t="shared" si="2"/>
        <v>0</v>
      </c>
      <c r="P27" s="764"/>
    </row>
    <row r="28" spans="2:18" s="315" customFormat="1" ht="12">
      <c r="B28" s="761" t="s">
        <v>7088</v>
      </c>
      <c r="C28" s="223" t="s">
        <v>7089</v>
      </c>
      <c r="D28" s="223"/>
      <c r="E28" s="217" t="s">
        <v>2540</v>
      </c>
      <c r="F28" s="1102">
        <v>5.79</v>
      </c>
      <c r="G28" s="219"/>
      <c r="H28" s="219">
        <f>+_ln30</f>
        <v>265915.23026315786</v>
      </c>
      <c r="I28" s="219"/>
      <c r="J28" s="219"/>
      <c r="K28" s="219">
        <f>H28*F28</f>
        <v>1539649.1832236841</v>
      </c>
      <c r="L28" s="219"/>
      <c r="M28" s="612" t="s">
        <v>2789</v>
      </c>
      <c r="N28" s="613"/>
      <c r="O28" s="613">
        <f t="shared" si="2"/>
        <v>1539649.1832236841</v>
      </c>
      <c r="P28" s="764"/>
    </row>
    <row r="29" spans="2:18" s="315" customFormat="1" ht="12">
      <c r="B29" s="761" t="s">
        <v>7090</v>
      </c>
      <c r="C29" s="223" t="s">
        <v>7091</v>
      </c>
      <c r="D29" s="223"/>
      <c r="E29" s="217" t="s">
        <v>2540</v>
      </c>
      <c r="F29" s="1102">
        <v>5.43</v>
      </c>
      <c r="G29" s="219"/>
      <c r="H29" s="219">
        <f>+_ln30</f>
        <v>265915.23026315786</v>
      </c>
      <c r="I29" s="219"/>
      <c r="J29" s="219"/>
      <c r="K29" s="219">
        <f>H29*F29</f>
        <v>1443919.700328947</v>
      </c>
      <c r="L29" s="219"/>
      <c r="M29" s="612" t="s">
        <v>2789</v>
      </c>
      <c r="N29" s="613"/>
      <c r="O29" s="613">
        <f t="shared" si="2"/>
        <v>1443919.700328947</v>
      </c>
      <c r="P29" s="764"/>
    </row>
    <row r="30" spans="2:18" s="315" customFormat="1" ht="12">
      <c r="B30" s="761" t="s">
        <v>7092</v>
      </c>
      <c r="C30" s="223" t="s">
        <v>7093</v>
      </c>
      <c r="D30" s="223"/>
      <c r="E30" s="217" t="s">
        <v>2540</v>
      </c>
      <c r="F30" s="1102">
        <v>5.36</v>
      </c>
      <c r="G30" s="219"/>
      <c r="H30" s="219">
        <f>+_ln30</f>
        <v>265915.23026315786</v>
      </c>
      <c r="I30" s="219"/>
      <c r="J30" s="219"/>
      <c r="K30" s="219">
        <f>H30*F30</f>
        <v>1425305.6342105262</v>
      </c>
      <c r="L30" s="219"/>
      <c r="M30" s="612" t="s">
        <v>2789</v>
      </c>
      <c r="N30" s="613"/>
      <c r="O30" s="613">
        <f t="shared" si="2"/>
        <v>1425305.6342105262</v>
      </c>
      <c r="P30" s="764"/>
    </row>
    <row r="31" spans="2:18" s="315" customFormat="1" ht="12">
      <c r="B31" s="761" t="s">
        <v>7094</v>
      </c>
      <c r="C31" s="223" t="s">
        <v>7095</v>
      </c>
      <c r="D31" s="223"/>
      <c r="E31" s="217" t="s">
        <v>2540</v>
      </c>
      <c r="F31" s="1102">
        <v>5.31</v>
      </c>
      <c r="G31" s="219"/>
      <c r="H31" s="219">
        <f>+_ln30</f>
        <v>265915.23026315786</v>
      </c>
      <c r="I31" s="219"/>
      <c r="J31" s="219"/>
      <c r="K31" s="219">
        <f>H31*F31</f>
        <v>1412009.8726973683</v>
      </c>
      <c r="L31" s="219"/>
      <c r="M31" s="612" t="s">
        <v>2789</v>
      </c>
      <c r="N31" s="613"/>
      <c r="O31" s="613">
        <f t="shared" si="2"/>
        <v>1412009.8726973683</v>
      </c>
      <c r="P31" s="764"/>
    </row>
    <row r="32" spans="2:18" s="315" customFormat="1" ht="15.75">
      <c r="B32" s="761"/>
      <c r="C32" s="222" t="s">
        <v>2530</v>
      </c>
      <c r="D32" s="223"/>
      <c r="E32" s="223"/>
      <c r="F32" s="1181"/>
      <c r="G32" s="219"/>
      <c r="H32" s="219"/>
      <c r="I32" s="219"/>
      <c r="J32" s="219"/>
      <c r="K32" s="219"/>
      <c r="L32" s="219"/>
      <c r="M32" s="612" t="s">
        <v>2789</v>
      </c>
      <c r="N32" s="613"/>
      <c r="O32" s="613">
        <f t="shared" si="2"/>
        <v>0</v>
      </c>
      <c r="P32" s="764"/>
      <c r="R32" s="1171" t="s">
        <v>7096</v>
      </c>
    </row>
    <row r="33" spans="2:18" s="315" customFormat="1" ht="15.75">
      <c r="B33" s="761" t="s">
        <v>7097</v>
      </c>
      <c r="C33" s="223" t="s">
        <v>7098</v>
      </c>
      <c r="D33" s="223"/>
      <c r="E33" s="217" t="s">
        <v>2540</v>
      </c>
      <c r="F33" s="1102">
        <v>7.49</v>
      </c>
      <c r="G33" s="219"/>
      <c r="H33" s="219">
        <f>+_ln30</f>
        <v>265915.23026315786</v>
      </c>
      <c r="I33" s="219"/>
      <c r="J33" s="219"/>
      <c r="K33" s="219">
        <f>H33*F33</f>
        <v>1991705.0746710524</v>
      </c>
      <c r="L33" s="219"/>
      <c r="M33" s="612" t="s">
        <v>2789</v>
      </c>
      <c r="N33" s="613"/>
      <c r="O33" s="613">
        <f t="shared" si="2"/>
        <v>1991705.0746710524</v>
      </c>
      <c r="P33" s="764"/>
      <c r="R33" s="1171" t="s">
        <v>7099</v>
      </c>
    </row>
    <row r="34" spans="2:18" s="315" customFormat="1" ht="15.75">
      <c r="B34" s="761" t="s">
        <v>7100</v>
      </c>
      <c r="C34" s="223" t="s">
        <v>7101</v>
      </c>
      <c r="D34" s="223"/>
      <c r="E34" s="217" t="s">
        <v>2540</v>
      </c>
      <c r="F34" s="1102">
        <v>7.03</v>
      </c>
      <c r="G34" s="219"/>
      <c r="H34" s="219">
        <f>+_ln30</f>
        <v>265915.23026315786</v>
      </c>
      <c r="I34" s="219"/>
      <c r="J34" s="219"/>
      <c r="K34" s="219">
        <f>H34*F34</f>
        <v>1869384.0687499999</v>
      </c>
      <c r="L34" s="219"/>
      <c r="M34" s="612" t="s">
        <v>2789</v>
      </c>
      <c r="N34" s="613"/>
      <c r="O34" s="613">
        <f t="shared" si="2"/>
        <v>1869384.0687499999</v>
      </c>
      <c r="P34" s="764"/>
      <c r="R34" s="1171" t="s">
        <v>7102</v>
      </c>
    </row>
    <row r="35" spans="2:18" s="315" customFormat="1" ht="12.75">
      <c r="B35" s="761" t="s">
        <v>7103</v>
      </c>
      <c r="C35" s="223" t="s">
        <v>7104</v>
      </c>
      <c r="D35" s="223"/>
      <c r="E35" s="217" t="s">
        <v>2540</v>
      </c>
      <c r="F35" s="1102">
        <v>6.94</v>
      </c>
      <c r="G35" s="219"/>
      <c r="H35" s="219">
        <f>+_ln30</f>
        <v>265915.23026315786</v>
      </c>
      <c r="I35" s="219"/>
      <c r="J35" s="219"/>
      <c r="K35" s="219">
        <f>H35*F35</f>
        <v>1845451.6980263158</v>
      </c>
      <c r="L35" s="219"/>
      <c r="M35" s="612" t="s">
        <v>2789</v>
      </c>
      <c r="N35" s="613"/>
      <c r="O35" s="613">
        <f t="shared" si="2"/>
        <v>1845451.6980263158</v>
      </c>
      <c r="P35" s="764"/>
      <c r="R35" s="1171" t="s">
        <v>7105</v>
      </c>
    </row>
    <row r="36" spans="2:18" s="315" customFormat="1" ht="12">
      <c r="B36" s="761" t="s">
        <v>7106</v>
      </c>
      <c r="C36" s="223" t="s">
        <v>7107</v>
      </c>
      <c r="D36" s="223"/>
      <c r="E36" s="217" t="s">
        <v>2540</v>
      </c>
      <c r="F36" s="1102">
        <v>6.37</v>
      </c>
      <c r="G36" s="219"/>
      <c r="H36" s="219">
        <f>+_ln30</f>
        <v>265915.23026315786</v>
      </c>
      <c r="I36" s="219"/>
      <c r="J36" s="219"/>
      <c r="K36" s="219">
        <f>H36*F36</f>
        <v>1693880.0167763156</v>
      </c>
      <c r="L36" s="219"/>
      <c r="M36" s="612" t="s">
        <v>2789</v>
      </c>
      <c r="N36" s="613"/>
      <c r="O36" s="613">
        <f t="shared" si="2"/>
        <v>1693880.0167763156</v>
      </c>
      <c r="P36" s="764"/>
    </row>
    <row r="37" spans="2:18" s="315" customFormat="1" ht="12">
      <c r="B37" s="761"/>
      <c r="C37" s="223" t="s">
        <v>7108</v>
      </c>
      <c r="D37" s="223"/>
      <c r="E37" s="223"/>
      <c r="F37" s="1181"/>
      <c r="G37" s="219"/>
      <c r="H37" s="219"/>
      <c r="I37" s="219"/>
      <c r="J37" s="219"/>
      <c r="K37" s="219"/>
      <c r="L37" s="219"/>
      <c r="M37" s="612" t="s">
        <v>2789</v>
      </c>
      <c r="N37" s="613"/>
      <c r="O37" s="613">
        <f t="shared" si="2"/>
        <v>0</v>
      </c>
      <c r="P37" s="764"/>
    </row>
    <row r="38" spans="2:18" s="315" customFormat="1" ht="12">
      <c r="B38" s="761" t="s">
        <v>7109</v>
      </c>
      <c r="C38" s="223" t="s">
        <v>7110</v>
      </c>
      <c r="D38" s="223"/>
      <c r="E38" s="217" t="s">
        <v>2540</v>
      </c>
      <c r="F38" s="1102">
        <v>6.81</v>
      </c>
      <c r="G38" s="219"/>
      <c r="H38" s="219">
        <f>+_ln30</f>
        <v>265915.23026315786</v>
      </c>
      <c r="I38" s="219"/>
      <c r="J38" s="219"/>
      <c r="K38" s="219">
        <f>H38*F38</f>
        <v>1810882.7180921049</v>
      </c>
      <c r="L38" s="219"/>
      <c r="M38" s="612" t="s">
        <v>2789</v>
      </c>
      <c r="N38" s="613"/>
      <c r="O38" s="613">
        <f t="shared" si="2"/>
        <v>1810882.7180921049</v>
      </c>
      <c r="P38" s="764"/>
    </row>
    <row r="39" spans="2:18" s="315" customFormat="1" ht="12">
      <c r="B39" s="761" t="s">
        <v>7111</v>
      </c>
      <c r="C39" s="223" t="s">
        <v>7112</v>
      </c>
      <c r="D39" s="223"/>
      <c r="E39" s="217" t="s">
        <v>2540</v>
      </c>
      <c r="F39" s="1102">
        <v>6.39</v>
      </c>
      <c r="G39" s="219"/>
      <c r="H39" s="219">
        <f>+_ln30</f>
        <v>265915.23026315786</v>
      </c>
      <c r="I39" s="219"/>
      <c r="J39" s="219"/>
      <c r="K39" s="219">
        <f>H39*F39</f>
        <v>1699198.3213815787</v>
      </c>
      <c r="L39" s="219"/>
      <c r="M39" s="612" t="s">
        <v>2789</v>
      </c>
      <c r="N39" s="613"/>
      <c r="O39" s="613">
        <f t="shared" si="2"/>
        <v>1699198.3213815787</v>
      </c>
      <c r="P39" s="764"/>
    </row>
    <row r="40" spans="2:18" s="315" customFormat="1" ht="12">
      <c r="B40" s="761" t="s">
        <v>7113</v>
      </c>
      <c r="C40" s="223" t="s">
        <v>7114</v>
      </c>
      <c r="D40" s="223"/>
      <c r="E40" s="217" t="s">
        <v>2540</v>
      </c>
      <c r="F40" s="1102">
        <v>6.31</v>
      </c>
      <c r="G40" s="219"/>
      <c r="H40" s="219">
        <f>+_ln30</f>
        <v>265915.23026315786</v>
      </c>
      <c r="I40" s="219"/>
      <c r="J40" s="219"/>
      <c r="K40" s="219">
        <f>H40*F40</f>
        <v>1677925.102960526</v>
      </c>
      <c r="L40" s="219"/>
      <c r="M40" s="612" t="s">
        <v>2789</v>
      </c>
      <c r="N40" s="613"/>
      <c r="O40" s="613">
        <f t="shared" si="2"/>
        <v>1677925.102960526</v>
      </c>
      <c r="P40" s="764"/>
    </row>
    <row r="41" spans="2:18" s="315" customFormat="1" ht="12">
      <c r="B41" s="761" t="s">
        <v>7115</v>
      </c>
      <c r="C41" s="223" t="s">
        <v>7116</v>
      </c>
      <c r="D41" s="223"/>
      <c r="E41" s="217" t="s">
        <v>2540</v>
      </c>
      <c r="F41" s="1102">
        <v>6.25</v>
      </c>
      <c r="G41" s="219"/>
      <c r="H41" s="219">
        <f>+_ln30</f>
        <v>265915.23026315786</v>
      </c>
      <c r="I41" s="219"/>
      <c r="J41" s="219"/>
      <c r="K41" s="219">
        <f>H41*F41</f>
        <v>1661970.1891447366</v>
      </c>
      <c r="L41" s="219"/>
      <c r="M41" s="612" t="s">
        <v>2789</v>
      </c>
      <c r="N41" s="613"/>
      <c r="O41" s="613">
        <f t="shared" si="2"/>
        <v>1661970.1891447366</v>
      </c>
      <c r="P41" s="764"/>
    </row>
    <row r="42" spans="2:18" s="315" customFormat="1" ht="12">
      <c r="B42" s="761"/>
      <c r="C42" s="223" t="s">
        <v>2531</v>
      </c>
      <c r="D42" s="223"/>
      <c r="E42" s="223"/>
      <c r="F42" s="1181"/>
      <c r="G42" s="219"/>
      <c r="H42" s="219"/>
      <c r="I42" s="219"/>
      <c r="J42" s="219"/>
      <c r="K42" s="219"/>
      <c r="L42" s="219"/>
      <c r="M42" s="612" t="s">
        <v>2789</v>
      </c>
      <c r="N42" s="613"/>
      <c r="O42" s="613">
        <f t="shared" si="2"/>
        <v>0</v>
      </c>
      <c r="P42" s="764"/>
    </row>
    <row r="43" spans="2:18" s="315" customFormat="1" ht="12">
      <c r="B43" s="761" t="s">
        <v>7117</v>
      </c>
      <c r="C43" s="223" t="s">
        <v>7110</v>
      </c>
      <c r="D43" s="223"/>
      <c r="E43" s="217" t="s">
        <v>2540</v>
      </c>
      <c r="F43" s="1102">
        <v>8.17</v>
      </c>
      <c r="G43" s="219"/>
      <c r="H43" s="219">
        <f>+_ln30</f>
        <v>265915.23026315786</v>
      </c>
      <c r="I43" s="219"/>
      <c r="J43" s="219"/>
      <c r="K43" s="219">
        <f>H43*F43</f>
        <v>2172527.4312499999</v>
      </c>
      <c r="L43" s="219"/>
      <c r="M43" s="612" t="s">
        <v>2789</v>
      </c>
      <c r="N43" s="613"/>
      <c r="O43" s="613">
        <f t="shared" si="2"/>
        <v>2172527.4312499999</v>
      </c>
      <c r="P43" s="764"/>
    </row>
    <row r="44" spans="2:18" s="315" customFormat="1" ht="12">
      <c r="B44" s="761" t="s">
        <v>7118</v>
      </c>
      <c r="C44" s="223" t="s">
        <v>7112</v>
      </c>
      <c r="D44" s="223"/>
      <c r="E44" s="217" t="s">
        <v>2540</v>
      </c>
      <c r="F44" s="1102">
        <v>7.67</v>
      </c>
      <c r="G44" s="219"/>
      <c r="H44" s="219">
        <f>+_ln30</f>
        <v>265915.23026315786</v>
      </c>
      <c r="I44" s="219"/>
      <c r="J44" s="219"/>
      <c r="K44" s="219">
        <f>H44*F44</f>
        <v>2039569.8161184208</v>
      </c>
      <c r="L44" s="219"/>
      <c r="M44" s="612" t="s">
        <v>2789</v>
      </c>
      <c r="N44" s="613"/>
      <c r="O44" s="613">
        <f t="shared" si="2"/>
        <v>2039569.8161184208</v>
      </c>
      <c r="P44" s="764"/>
    </row>
    <row r="45" spans="2:18" s="315" customFormat="1" ht="12">
      <c r="B45" s="761" t="s">
        <v>7119</v>
      </c>
      <c r="C45" s="223" t="s">
        <v>7114</v>
      </c>
      <c r="D45" s="223"/>
      <c r="E45" s="217" t="s">
        <v>2540</v>
      </c>
      <c r="F45" s="1102">
        <v>7.57</v>
      </c>
      <c r="G45" s="219"/>
      <c r="H45" s="219">
        <f>+_ln30</f>
        <v>265915.23026315786</v>
      </c>
      <c r="I45" s="219"/>
      <c r="J45" s="219"/>
      <c r="K45" s="219">
        <f>H45*F45</f>
        <v>2012978.2930921051</v>
      </c>
      <c r="L45" s="219"/>
      <c r="M45" s="612" t="s">
        <v>2789</v>
      </c>
      <c r="N45" s="613"/>
      <c r="O45" s="613">
        <f t="shared" si="2"/>
        <v>2012978.2930921051</v>
      </c>
      <c r="P45" s="764"/>
    </row>
    <row r="46" spans="2:18" s="315" customFormat="1" ht="12">
      <c r="B46" s="761" t="s">
        <v>7120</v>
      </c>
      <c r="C46" s="223" t="s">
        <v>7116</v>
      </c>
      <c r="D46" s="223"/>
      <c r="E46" s="217" t="s">
        <v>2540</v>
      </c>
      <c r="F46" s="1102">
        <v>7.5</v>
      </c>
      <c r="G46" s="219"/>
      <c r="H46" s="219">
        <f>+_ln30</f>
        <v>265915.23026315786</v>
      </c>
      <c r="I46" s="219"/>
      <c r="J46" s="219"/>
      <c r="K46" s="219">
        <f>H46*F46</f>
        <v>1994364.226973684</v>
      </c>
      <c r="L46" s="219"/>
      <c r="M46" s="612" t="s">
        <v>2789</v>
      </c>
      <c r="N46" s="613"/>
      <c r="O46" s="613">
        <f t="shared" si="2"/>
        <v>1994364.226973684</v>
      </c>
      <c r="P46" s="764"/>
    </row>
    <row r="47" spans="2:18" s="315" customFormat="1" ht="12">
      <c r="B47" s="761"/>
      <c r="C47" s="223" t="s">
        <v>2532</v>
      </c>
      <c r="D47" s="223"/>
      <c r="E47" s="223"/>
      <c r="F47" s="1181"/>
      <c r="G47" s="219"/>
      <c r="H47" s="219"/>
      <c r="I47" s="219"/>
      <c r="J47" s="219"/>
      <c r="K47" s="219"/>
      <c r="L47" s="219"/>
      <c r="M47" s="612" t="s">
        <v>2789</v>
      </c>
      <c r="N47" s="613"/>
      <c r="O47" s="613">
        <f t="shared" si="2"/>
        <v>0</v>
      </c>
      <c r="P47" s="764"/>
    </row>
    <row r="48" spans="2:18" s="315" customFormat="1" ht="12">
      <c r="B48" s="761" t="s">
        <v>7121</v>
      </c>
      <c r="C48" s="223" t="s">
        <v>7122</v>
      </c>
      <c r="D48" s="223"/>
      <c r="E48" s="217" t="s">
        <v>2540</v>
      </c>
      <c r="F48" s="1102">
        <v>6.74</v>
      </c>
      <c r="G48" s="219"/>
      <c r="H48" s="219">
        <f>+_ln30</f>
        <v>265915.23026315786</v>
      </c>
      <c r="I48" s="219"/>
      <c r="J48" s="219"/>
      <c r="K48" s="219">
        <f>H48*F48</f>
        <v>1792268.6519736841</v>
      </c>
      <c r="L48" s="219"/>
      <c r="M48" s="612" t="s">
        <v>2789</v>
      </c>
      <c r="N48" s="613"/>
      <c r="O48" s="613">
        <f t="shared" si="2"/>
        <v>1792268.6519736841</v>
      </c>
      <c r="P48" s="764"/>
      <c r="Q48" s="292"/>
    </row>
    <row r="49" spans="2:17" s="315" customFormat="1" ht="12">
      <c r="B49" s="761" t="s">
        <v>7123</v>
      </c>
      <c r="C49" s="223" t="s">
        <v>7124</v>
      </c>
      <c r="D49" s="223"/>
      <c r="E49" s="217" t="s">
        <v>2540</v>
      </c>
      <c r="F49" s="1102">
        <v>6.33</v>
      </c>
      <c r="G49" s="219"/>
      <c r="H49" s="219">
        <f>+_ln30</f>
        <v>265915.23026315786</v>
      </c>
      <c r="I49" s="219"/>
      <c r="J49" s="219"/>
      <c r="K49" s="219">
        <f>H49*F49</f>
        <v>1683243.4075657893</v>
      </c>
      <c r="L49" s="219"/>
      <c r="M49" s="612" t="s">
        <v>2789</v>
      </c>
      <c r="N49" s="613"/>
      <c r="O49" s="613">
        <f t="shared" si="2"/>
        <v>1683243.4075657893</v>
      </c>
      <c r="P49" s="764"/>
      <c r="Q49" s="292"/>
    </row>
    <row r="50" spans="2:17" s="315" customFormat="1" ht="12">
      <c r="B50" s="761" t="s">
        <v>7125</v>
      </c>
      <c r="C50" s="223" t="s">
        <v>7126</v>
      </c>
      <c r="D50" s="223"/>
      <c r="E50" s="217" t="s">
        <v>2540</v>
      </c>
      <c r="F50" s="1102">
        <v>6.25</v>
      </c>
      <c r="G50" s="219"/>
      <c r="H50" s="219">
        <f>+_ln30</f>
        <v>265915.23026315786</v>
      </c>
      <c r="I50" s="219"/>
      <c r="J50" s="219"/>
      <c r="K50" s="219">
        <f>H50*F50</f>
        <v>1661970.1891447366</v>
      </c>
      <c r="L50" s="219"/>
      <c r="M50" s="612" t="s">
        <v>2789</v>
      </c>
      <c r="N50" s="613"/>
      <c r="O50" s="613">
        <f t="shared" si="2"/>
        <v>1661970.1891447366</v>
      </c>
      <c r="P50" s="764"/>
      <c r="Q50" s="292"/>
    </row>
    <row r="51" spans="2:17" s="315" customFormat="1" ht="12">
      <c r="B51" s="761" t="s">
        <v>7127</v>
      </c>
      <c r="C51" s="223" t="s">
        <v>7128</v>
      </c>
      <c r="D51" s="223"/>
      <c r="E51" s="217" t="s">
        <v>2540</v>
      </c>
      <c r="F51" s="1102">
        <v>6.18</v>
      </c>
      <c r="G51" s="219"/>
      <c r="H51" s="219">
        <f>+_ln30</f>
        <v>265915.23026315786</v>
      </c>
      <c r="I51" s="219"/>
      <c r="J51" s="219"/>
      <c r="K51" s="219">
        <f>H51*F51</f>
        <v>1643356.1230263156</v>
      </c>
      <c r="L51" s="219"/>
      <c r="M51" s="612" t="s">
        <v>2789</v>
      </c>
      <c r="N51" s="613"/>
      <c r="O51" s="613">
        <f t="shared" si="2"/>
        <v>1643356.1230263156</v>
      </c>
      <c r="P51" s="764"/>
      <c r="Q51" s="292"/>
    </row>
    <row r="52" spans="2:17" s="315" customFormat="1" ht="12">
      <c r="B52" s="761"/>
      <c r="C52" s="223" t="s">
        <v>2533</v>
      </c>
      <c r="D52" s="223"/>
      <c r="E52" s="223"/>
      <c r="F52" s="1181"/>
      <c r="G52" s="219"/>
      <c r="H52" s="219"/>
      <c r="I52" s="219"/>
      <c r="J52" s="219"/>
      <c r="K52" s="219"/>
      <c r="L52" s="219"/>
      <c r="M52" s="612" t="s">
        <v>2789</v>
      </c>
      <c r="N52" s="613"/>
      <c r="O52" s="613">
        <f t="shared" si="2"/>
        <v>0</v>
      </c>
      <c r="P52" s="764"/>
    </row>
    <row r="53" spans="2:17" s="315" customFormat="1" ht="12">
      <c r="B53" s="761" t="s">
        <v>7129</v>
      </c>
      <c r="C53" s="223" t="s">
        <v>7130</v>
      </c>
      <c r="D53" s="223"/>
      <c r="E53" s="217" t="s">
        <v>2540</v>
      </c>
      <c r="F53" s="1102">
        <v>8.85</v>
      </c>
      <c r="G53" s="219"/>
      <c r="H53" s="219">
        <f>+_ln30</f>
        <v>265915.23026315786</v>
      </c>
      <c r="I53" s="219"/>
      <c r="J53" s="219"/>
      <c r="K53" s="219">
        <f>H53*F53</f>
        <v>2353349.787828947</v>
      </c>
      <c r="L53" s="219"/>
      <c r="M53" s="612" t="s">
        <v>2789</v>
      </c>
      <c r="N53" s="613"/>
      <c r="O53" s="613">
        <f t="shared" si="2"/>
        <v>2353349.787828947</v>
      </c>
      <c r="P53" s="764"/>
    </row>
    <row r="54" spans="2:17" s="315" customFormat="1" ht="12">
      <c r="B54" s="761" t="s">
        <v>7131</v>
      </c>
      <c r="C54" s="223" t="s">
        <v>7132</v>
      </c>
      <c r="D54" s="223"/>
      <c r="E54" s="217" t="s">
        <v>2540</v>
      </c>
      <c r="F54" s="1102">
        <v>8.31</v>
      </c>
      <c r="G54" s="219"/>
      <c r="H54" s="219">
        <f>+_ln30</f>
        <v>265915.23026315786</v>
      </c>
      <c r="I54" s="219"/>
      <c r="J54" s="219"/>
      <c r="K54" s="219">
        <f>H54*F54</f>
        <v>2209755.563486842</v>
      </c>
      <c r="L54" s="219"/>
      <c r="M54" s="612" t="s">
        <v>2789</v>
      </c>
      <c r="N54" s="613"/>
      <c r="O54" s="613">
        <f t="shared" si="2"/>
        <v>2209755.563486842</v>
      </c>
      <c r="P54" s="764"/>
    </row>
    <row r="55" spans="2:17" s="315" customFormat="1" ht="12">
      <c r="B55" s="761" t="s">
        <v>7133</v>
      </c>
      <c r="C55" s="223" t="s">
        <v>7134</v>
      </c>
      <c r="D55" s="223"/>
      <c r="E55" s="217" t="s">
        <v>2540</v>
      </c>
      <c r="F55" s="1102">
        <v>8.1999999999999993</v>
      </c>
      <c r="G55" s="219"/>
      <c r="H55" s="219">
        <f>+_ln30</f>
        <v>265915.23026315786</v>
      </c>
      <c r="I55" s="219"/>
      <c r="J55" s="219"/>
      <c r="K55" s="219">
        <f>H55*F55</f>
        <v>2180504.8881578944</v>
      </c>
      <c r="L55" s="219"/>
      <c r="M55" s="612" t="s">
        <v>2789</v>
      </c>
      <c r="N55" s="613"/>
      <c r="O55" s="613">
        <f t="shared" si="2"/>
        <v>2180504.8881578944</v>
      </c>
      <c r="P55" s="764"/>
    </row>
    <row r="56" spans="2:17" s="315" customFormat="1" ht="12">
      <c r="B56" s="761" t="s">
        <v>7135</v>
      </c>
      <c r="C56" s="223" t="s">
        <v>7136</v>
      </c>
      <c r="D56" s="223"/>
      <c r="E56" s="217" t="s">
        <v>2540</v>
      </c>
      <c r="F56" s="1102">
        <v>8.1199999999999992</v>
      </c>
      <c r="G56" s="219"/>
      <c r="H56" s="219">
        <f>+_ln30</f>
        <v>265915.23026315786</v>
      </c>
      <c r="I56" s="219"/>
      <c r="J56" s="219"/>
      <c r="K56" s="219">
        <f>H56*F56</f>
        <v>2159231.6697368417</v>
      </c>
      <c r="L56" s="219"/>
      <c r="M56" s="612" t="s">
        <v>2789</v>
      </c>
      <c r="N56" s="613"/>
      <c r="O56" s="613">
        <f t="shared" si="2"/>
        <v>2159231.6697368417</v>
      </c>
      <c r="P56" s="764"/>
    </row>
    <row r="57" spans="2:17" s="315" customFormat="1" ht="12">
      <c r="B57" s="761"/>
      <c r="C57" s="223" t="s">
        <v>2534</v>
      </c>
      <c r="D57" s="223"/>
      <c r="E57" s="223"/>
      <c r="F57" s="1181"/>
      <c r="G57" s="219"/>
      <c r="H57" s="219"/>
      <c r="I57" s="219"/>
      <c r="J57" s="219"/>
      <c r="K57" s="219"/>
      <c r="L57" s="219"/>
      <c r="M57" s="612" t="s">
        <v>2789</v>
      </c>
      <c r="N57" s="613"/>
      <c r="O57" s="613">
        <f t="shared" si="2"/>
        <v>0</v>
      </c>
      <c r="P57" s="764"/>
    </row>
    <row r="58" spans="2:17" s="315" customFormat="1" ht="12">
      <c r="B58" s="761" t="s">
        <v>7137</v>
      </c>
      <c r="C58" s="223" t="s">
        <v>7138</v>
      </c>
      <c r="D58" s="223"/>
      <c r="E58" s="217" t="s">
        <v>2540</v>
      </c>
      <c r="F58" s="1102">
        <v>6.81</v>
      </c>
      <c r="G58" s="219"/>
      <c r="H58" s="219">
        <f>+_ln30</f>
        <v>265915.23026315786</v>
      </c>
      <c r="I58" s="219"/>
      <c r="J58" s="219"/>
      <c r="K58" s="219">
        <f>H58*F58</f>
        <v>1810882.7180921049</v>
      </c>
      <c r="L58" s="219"/>
      <c r="M58" s="612" t="s">
        <v>2789</v>
      </c>
      <c r="N58" s="613"/>
      <c r="O58" s="613">
        <f t="shared" si="2"/>
        <v>1810882.7180921049</v>
      </c>
      <c r="P58" s="764"/>
    </row>
    <row r="59" spans="2:17" s="315" customFormat="1" ht="12">
      <c r="B59" s="761" t="s">
        <v>7139</v>
      </c>
      <c r="C59" s="223" t="s">
        <v>7140</v>
      </c>
      <c r="D59" s="223"/>
      <c r="E59" s="217" t="s">
        <v>2540</v>
      </c>
      <c r="F59" s="1102">
        <v>6.38</v>
      </c>
      <c r="G59" s="219"/>
      <c r="H59" s="219">
        <f>+_ln30</f>
        <v>265915.23026315786</v>
      </c>
      <c r="I59" s="219"/>
      <c r="J59" s="219"/>
      <c r="K59" s="219">
        <f>H59*F59</f>
        <v>1696539.169078947</v>
      </c>
      <c r="L59" s="219"/>
      <c r="M59" s="612" t="s">
        <v>2789</v>
      </c>
      <c r="N59" s="613"/>
      <c r="O59" s="613">
        <f t="shared" si="2"/>
        <v>1696539.169078947</v>
      </c>
      <c r="P59" s="764"/>
    </row>
    <row r="60" spans="2:17" s="315" customFormat="1" ht="12">
      <c r="B60" s="761" t="s">
        <v>7141</v>
      </c>
      <c r="C60" s="223" t="s">
        <v>7142</v>
      </c>
      <c r="D60" s="223"/>
      <c r="E60" s="217" t="s">
        <v>2540</v>
      </c>
      <c r="F60" s="1102">
        <v>6.31</v>
      </c>
      <c r="G60" s="219"/>
      <c r="H60" s="219">
        <f>+_ln30</f>
        <v>265915.23026315786</v>
      </c>
      <c r="I60" s="219"/>
      <c r="J60" s="219"/>
      <c r="K60" s="219">
        <f>H60*F60</f>
        <v>1677925.102960526</v>
      </c>
      <c r="L60" s="219"/>
      <c r="M60" s="612" t="s">
        <v>2789</v>
      </c>
      <c r="N60" s="613"/>
      <c r="O60" s="613">
        <f t="shared" si="2"/>
        <v>1677925.102960526</v>
      </c>
      <c r="P60" s="764"/>
    </row>
    <row r="61" spans="2:17" s="315" customFormat="1" ht="12">
      <c r="B61" s="761" t="s">
        <v>7143</v>
      </c>
      <c r="C61" s="223" t="s">
        <v>7144</v>
      </c>
      <c r="D61" s="223"/>
      <c r="E61" s="217" t="s">
        <v>2540</v>
      </c>
      <c r="F61" s="1102">
        <v>6.25</v>
      </c>
      <c r="G61" s="219"/>
      <c r="H61" s="219">
        <f>+_ln30</f>
        <v>265915.23026315786</v>
      </c>
      <c r="I61" s="219"/>
      <c r="J61" s="219"/>
      <c r="K61" s="219">
        <f>H61*F61</f>
        <v>1661970.1891447366</v>
      </c>
      <c r="L61" s="219"/>
      <c r="M61" s="612" t="s">
        <v>2789</v>
      </c>
      <c r="N61" s="613"/>
      <c r="O61" s="613">
        <f t="shared" si="2"/>
        <v>1661970.1891447366</v>
      </c>
      <c r="P61" s="764"/>
    </row>
    <row r="62" spans="2:17" s="315" customFormat="1" ht="12">
      <c r="B62" s="761"/>
      <c r="C62" s="223" t="s">
        <v>2535</v>
      </c>
      <c r="D62" s="223"/>
      <c r="E62" s="223"/>
      <c r="F62" s="1181"/>
      <c r="G62" s="219"/>
      <c r="H62" s="219"/>
      <c r="I62" s="219"/>
      <c r="J62" s="219"/>
      <c r="K62" s="219"/>
      <c r="L62" s="219"/>
      <c r="M62" s="612" t="s">
        <v>2789</v>
      </c>
      <c r="N62" s="613"/>
      <c r="O62" s="613">
        <f t="shared" si="2"/>
        <v>0</v>
      </c>
      <c r="P62" s="764"/>
    </row>
    <row r="63" spans="2:17" s="315" customFormat="1" ht="12">
      <c r="B63" s="761" t="s">
        <v>7145</v>
      </c>
      <c r="C63" s="223" t="s">
        <v>7146</v>
      </c>
      <c r="D63" s="223"/>
      <c r="E63" s="217" t="s">
        <v>2540</v>
      </c>
      <c r="F63" s="1102">
        <v>6.13</v>
      </c>
      <c r="G63" s="219"/>
      <c r="H63" s="219">
        <f>+_ln30</f>
        <v>265915.23026315786</v>
      </c>
      <c r="I63" s="219"/>
      <c r="J63" s="219"/>
      <c r="K63" s="219">
        <f>H63*F63</f>
        <v>1630060.3615131576</v>
      </c>
      <c r="L63" s="219"/>
      <c r="M63" s="612" t="s">
        <v>2789</v>
      </c>
      <c r="N63" s="613"/>
      <c r="O63" s="613">
        <f t="shared" si="2"/>
        <v>1630060.3615131576</v>
      </c>
      <c r="P63" s="764"/>
    </row>
    <row r="64" spans="2:17" s="315" customFormat="1" ht="12">
      <c r="B64" s="761" t="s">
        <v>7147</v>
      </c>
      <c r="C64" s="223" t="s">
        <v>7148</v>
      </c>
      <c r="D64" s="223"/>
      <c r="E64" s="217" t="s">
        <v>2540</v>
      </c>
      <c r="F64" s="1102">
        <v>5.75</v>
      </c>
      <c r="G64" s="219"/>
      <c r="H64" s="219">
        <f>+_ln30</f>
        <v>265915.23026315786</v>
      </c>
      <c r="I64" s="219"/>
      <c r="J64" s="219"/>
      <c r="K64" s="219">
        <f>H64*F64</f>
        <v>1529012.5740131577</v>
      </c>
      <c r="L64" s="219"/>
      <c r="M64" s="612" t="s">
        <v>2789</v>
      </c>
      <c r="N64" s="613"/>
      <c r="O64" s="613">
        <f t="shared" si="2"/>
        <v>1529012.5740131577</v>
      </c>
      <c r="P64" s="764"/>
    </row>
    <row r="65" spans="2:16" s="315" customFormat="1" ht="12">
      <c r="B65" s="761" t="s">
        <v>7149</v>
      </c>
      <c r="C65" s="223" t="s">
        <v>7150</v>
      </c>
      <c r="D65" s="223"/>
      <c r="E65" s="217" t="s">
        <v>2540</v>
      </c>
      <c r="F65" s="1102">
        <v>5.68</v>
      </c>
      <c r="G65" s="219"/>
      <c r="H65" s="219">
        <f>+_ln30</f>
        <v>265915.23026315786</v>
      </c>
      <c r="I65" s="219"/>
      <c r="J65" s="219"/>
      <c r="K65" s="219">
        <f>H65*F65</f>
        <v>1510398.5078947365</v>
      </c>
      <c r="L65" s="219"/>
      <c r="M65" s="612" t="s">
        <v>2789</v>
      </c>
      <c r="N65" s="613"/>
      <c r="O65" s="613">
        <f t="shared" si="2"/>
        <v>1510398.5078947365</v>
      </c>
      <c r="P65" s="764"/>
    </row>
    <row r="66" spans="2:16" s="315" customFormat="1" ht="12">
      <c r="B66" s="761" t="s">
        <v>7151</v>
      </c>
      <c r="C66" s="223" t="s">
        <v>7152</v>
      </c>
      <c r="D66" s="223"/>
      <c r="E66" s="217" t="s">
        <v>2540</v>
      </c>
      <c r="F66" s="1102">
        <v>5.62</v>
      </c>
      <c r="G66" s="219"/>
      <c r="H66" s="219">
        <f>+_ln30</f>
        <v>265915.23026315786</v>
      </c>
      <c r="I66" s="219"/>
      <c r="J66" s="219"/>
      <c r="K66" s="219">
        <f>H66*F66</f>
        <v>1494443.5940789473</v>
      </c>
      <c r="L66" s="219"/>
      <c r="M66" s="612" t="s">
        <v>2789</v>
      </c>
      <c r="N66" s="613"/>
      <c r="O66" s="613">
        <f t="shared" si="2"/>
        <v>1494443.5940789473</v>
      </c>
      <c r="P66" s="764"/>
    </row>
    <row r="67" spans="2:16" s="315" customFormat="1" ht="12">
      <c r="B67" s="761"/>
      <c r="C67" s="223" t="s">
        <v>2536</v>
      </c>
      <c r="D67" s="223"/>
      <c r="E67" s="223"/>
      <c r="F67" s="1181"/>
      <c r="G67" s="219"/>
      <c r="H67" s="219"/>
      <c r="I67" s="219"/>
      <c r="J67" s="219"/>
      <c r="K67" s="219"/>
      <c r="L67" s="219"/>
      <c r="M67" s="612" t="s">
        <v>2789</v>
      </c>
      <c r="N67" s="613"/>
      <c r="O67" s="613">
        <f t="shared" si="2"/>
        <v>0</v>
      </c>
      <c r="P67" s="764"/>
    </row>
    <row r="68" spans="2:16" s="315" customFormat="1" ht="12">
      <c r="B68" s="761" t="s">
        <v>7153</v>
      </c>
      <c r="C68" s="223" t="s">
        <v>7154</v>
      </c>
      <c r="D68" s="223"/>
      <c r="E68" s="217" t="s">
        <v>2540</v>
      </c>
      <c r="F68" s="1102">
        <v>9.5299999999999994</v>
      </c>
      <c r="G68" s="219"/>
      <c r="H68" s="219">
        <f>+_ln30</f>
        <v>265915.23026315786</v>
      </c>
      <c r="I68" s="219"/>
      <c r="J68" s="219"/>
      <c r="K68" s="219">
        <f>H68*F68</f>
        <v>2534172.1444078945</v>
      </c>
      <c r="L68" s="219"/>
      <c r="M68" s="612" t="s">
        <v>2789</v>
      </c>
      <c r="N68" s="613"/>
      <c r="O68" s="613">
        <f t="shared" si="2"/>
        <v>2534172.1444078945</v>
      </c>
      <c r="P68" s="764"/>
    </row>
    <row r="69" spans="2:16" s="315" customFormat="1" ht="12">
      <c r="B69" s="761" t="s">
        <v>7155</v>
      </c>
      <c r="C69" s="223" t="s">
        <v>7156</v>
      </c>
      <c r="D69" s="223"/>
      <c r="E69" s="217" t="s">
        <v>2540</v>
      </c>
      <c r="F69" s="1102">
        <v>8.9499999999999993</v>
      </c>
      <c r="G69" s="219"/>
      <c r="H69" s="219">
        <f>+_ln30</f>
        <v>265915.23026315786</v>
      </c>
      <c r="I69" s="219"/>
      <c r="J69" s="219"/>
      <c r="K69" s="219">
        <f>H69*F69</f>
        <v>2379941.3108552629</v>
      </c>
      <c r="L69" s="219"/>
      <c r="M69" s="612" t="s">
        <v>2789</v>
      </c>
      <c r="N69" s="613"/>
      <c r="O69" s="613">
        <f t="shared" si="2"/>
        <v>2379941.3108552629</v>
      </c>
      <c r="P69" s="764"/>
    </row>
    <row r="70" spans="2:16" s="315" customFormat="1" ht="12">
      <c r="B70" s="761" t="s">
        <v>7157</v>
      </c>
      <c r="C70" s="223" t="s">
        <v>7158</v>
      </c>
      <c r="D70" s="223"/>
      <c r="E70" s="217" t="s">
        <v>2540</v>
      </c>
      <c r="F70" s="1102">
        <v>8.83</v>
      </c>
      <c r="G70" s="219"/>
      <c r="H70" s="219">
        <f>+_ln30</f>
        <v>265915.23026315786</v>
      </c>
      <c r="I70" s="219"/>
      <c r="J70" s="219"/>
      <c r="K70" s="219">
        <f>H70*F70</f>
        <v>2348031.4832236841</v>
      </c>
      <c r="L70" s="219"/>
      <c r="M70" s="612" t="s">
        <v>2789</v>
      </c>
      <c r="N70" s="613"/>
      <c r="O70" s="613">
        <f t="shared" si="2"/>
        <v>2348031.4832236841</v>
      </c>
      <c r="P70" s="764"/>
    </row>
    <row r="71" spans="2:16" s="315" customFormat="1" ht="12">
      <c r="B71" s="761" t="s">
        <v>7159</v>
      </c>
      <c r="C71" s="223" t="s">
        <v>7160</v>
      </c>
      <c r="D71" s="223"/>
      <c r="E71" s="217" t="s">
        <v>2540</v>
      </c>
      <c r="F71" s="1102">
        <v>8.75</v>
      </c>
      <c r="G71" s="219"/>
      <c r="H71" s="219">
        <f>+_ln30</f>
        <v>265915.23026315786</v>
      </c>
      <c r="I71" s="219"/>
      <c r="J71" s="219"/>
      <c r="K71" s="219">
        <f>H71*F71</f>
        <v>2326758.2648026315</v>
      </c>
      <c r="L71" s="219"/>
      <c r="M71" s="612" t="s">
        <v>2789</v>
      </c>
      <c r="N71" s="613"/>
      <c r="O71" s="613">
        <f t="shared" si="2"/>
        <v>2326758.2648026315</v>
      </c>
      <c r="P71" s="764"/>
    </row>
    <row r="72" spans="2:16" s="315" customFormat="1" ht="12">
      <c r="B72" s="761"/>
      <c r="C72" s="223" t="s">
        <v>7161</v>
      </c>
      <c r="D72" s="223"/>
      <c r="E72" s="223"/>
      <c r="F72" s="1181"/>
      <c r="G72" s="219"/>
      <c r="H72" s="219"/>
      <c r="I72" s="219"/>
      <c r="J72" s="219"/>
      <c r="K72" s="219"/>
      <c r="L72" s="219"/>
      <c r="M72" s="612" t="s">
        <v>2789</v>
      </c>
      <c r="N72" s="613"/>
      <c r="O72" s="613">
        <f t="shared" si="2"/>
        <v>0</v>
      </c>
      <c r="P72" s="764"/>
    </row>
    <row r="73" spans="2:16" s="315" customFormat="1" ht="12">
      <c r="B73" s="761" t="s">
        <v>7162</v>
      </c>
      <c r="C73" s="223" t="s">
        <v>7163</v>
      </c>
      <c r="D73" s="223"/>
      <c r="E73" s="217" t="s">
        <v>2540</v>
      </c>
      <c r="F73" s="1102">
        <v>4.26</v>
      </c>
      <c r="G73" s="219"/>
      <c r="H73" s="219">
        <f>+_ln30</f>
        <v>265915.23026315786</v>
      </c>
      <c r="I73" s="219"/>
      <c r="J73" s="219"/>
      <c r="K73" s="219">
        <f>H73*F73</f>
        <v>1132798.8809210525</v>
      </c>
      <c r="L73" s="219"/>
      <c r="M73" s="612" t="s">
        <v>2789</v>
      </c>
      <c r="N73" s="613"/>
      <c r="O73" s="613">
        <f t="shared" si="2"/>
        <v>1132798.8809210525</v>
      </c>
      <c r="P73" s="764"/>
    </row>
    <row r="74" spans="2:16" s="315" customFormat="1" ht="12">
      <c r="B74" s="761" t="s">
        <v>7164</v>
      </c>
      <c r="C74" s="223" t="s">
        <v>7165</v>
      </c>
      <c r="D74" s="223"/>
      <c r="E74" s="217" t="s">
        <v>2540</v>
      </c>
      <c r="F74" s="1102">
        <v>3.86</v>
      </c>
      <c r="G74" s="219"/>
      <c r="H74" s="219">
        <f>+_ln30</f>
        <v>265915.23026315786</v>
      </c>
      <c r="I74" s="219"/>
      <c r="J74" s="219"/>
      <c r="K74" s="219">
        <f>H74*F74</f>
        <v>1026432.7888157893</v>
      </c>
      <c r="L74" s="219"/>
      <c r="M74" s="612" t="s">
        <v>2789</v>
      </c>
      <c r="N74" s="613"/>
      <c r="O74" s="613">
        <f t="shared" si="2"/>
        <v>1026432.7888157893</v>
      </c>
      <c r="P74" s="764"/>
    </row>
    <row r="75" spans="2:16" s="315" customFormat="1" ht="12">
      <c r="B75" s="761" t="s">
        <v>7166</v>
      </c>
      <c r="C75" s="223" t="s">
        <v>7167</v>
      </c>
      <c r="D75" s="223"/>
      <c r="E75" s="217" t="s">
        <v>2540</v>
      </c>
      <c r="F75" s="1102">
        <v>3.78</v>
      </c>
      <c r="G75" s="219"/>
      <c r="H75" s="219">
        <f>+_ln30</f>
        <v>265915.23026315786</v>
      </c>
      <c r="I75" s="219"/>
      <c r="J75" s="219"/>
      <c r="K75" s="219">
        <f>H75*F75</f>
        <v>1005159.5703947367</v>
      </c>
      <c r="L75" s="219"/>
      <c r="M75" s="612" t="s">
        <v>2789</v>
      </c>
      <c r="N75" s="613"/>
      <c r="O75" s="613">
        <f t="shared" ref="O75:O76" si="3">+K75</f>
        <v>1005159.5703947367</v>
      </c>
      <c r="P75" s="764"/>
    </row>
    <row r="76" spans="2:16">
      <c r="B76" s="761" t="s">
        <v>7168</v>
      </c>
      <c r="C76" s="765" t="s">
        <v>7169</v>
      </c>
      <c r="D76" s="253"/>
      <c r="E76" s="254" t="s">
        <v>2540</v>
      </c>
      <c r="F76" s="1182">
        <v>3.73</v>
      </c>
      <c r="G76" s="256"/>
      <c r="H76" s="219">
        <f>+_ln30</f>
        <v>265915.23026315786</v>
      </c>
      <c r="I76" s="256"/>
      <c r="J76" s="256"/>
      <c r="K76" s="256">
        <f>H76*F76</f>
        <v>991863.80888157885</v>
      </c>
      <c r="L76" s="256"/>
      <c r="M76" s="612" t="s">
        <v>2789</v>
      </c>
      <c r="N76" s="613"/>
      <c r="O76" s="613">
        <f t="shared" si="3"/>
        <v>991863.80888157885</v>
      </c>
      <c r="P76" s="764"/>
    </row>
    <row r="77" spans="2:16">
      <c r="B77" s="766"/>
      <c r="C77" s="767"/>
      <c r="D77" s="768"/>
      <c r="E77" s="348"/>
      <c r="F77" s="1183"/>
      <c r="G77" s="769"/>
      <c r="H77" s="769"/>
      <c r="I77" s="769"/>
      <c r="J77" s="769"/>
      <c r="K77" s="769"/>
      <c r="L77" s="769"/>
      <c r="M77" s="612"/>
      <c r="N77" s="613"/>
      <c r="O77" s="613"/>
      <c r="P77" s="764"/>
    </row>
    <row r="78" spans="2:16" s="315" customFormat="1" ht="12.75">
      <c r="B78" s="208" t="s">
        <v>7170</v>
      </c>
      <c r="C78" s="404" t="s">
        <v>7171</v>
      </c>
      <c r="F78" s="1184"/>
      <c r="G78" s="292"/>
      <c r="H78" s="292"/>
      <c r="I78" s="292"/>
      <c r="J78" s="292"/>
      <c r="K78" s="292"/>
      <c r="L78" s="292"/>
      <c r="M78" s="612"/>
      <c r="N78" s="290"/>
      <c r="O78" s="290"/>
      <c r="P78" s="290"/>
    </row>
    <row r="79" spans="2:16">
      <c r="B79" s="403"/>
      <c r="I79" s="1647" t="s">
        <v>7172</v>
      </c>
      <c r="J79" s="1647"/>
      <c r="K79" s="1647"/>
      <c r="L79" s="1647"/>
      <c r="M79" s="239"/>
    </row>
    <row r="80" spans="2:16" ht="13.9" customHeight="1">
      <c r="B80" s="1620" t="s">
        <v>438</v>
      </c>
      <c r="C80" s="1620" t="s">
        <v>2538</v>
      </c>
      <c r="D80" s="1620" t="s">
        <v>2539</v>
      </c>
      <c r="E80" s="1620" t="s">
        <v>2787</v>
      </c>
      <c r="F80" s="1737" t="s">
        <v>2788</v>
      </c>
      <c r="G80" s="1627" t="s">
        <v>77</v>
      </c>
      <c r="H80" s="1628"/>
      <c r="I80" s="1629"/>
      <c r="J80" s="1627" t="s">
        <v>2781</v>
      </c>
      <c r="K80" s="1628"/>
      <c r="L80" s="1629"/>
      <c r="M80" s="611"/>
    </row>
    <row r="81" spans="2:16">
      <c r="B81" s="1621"/>
      <c r="C81" s="1621"/>
      <c r="D81" s="1621"/>
      <c r="E81" s="1621"/>
      <c r="F81" s="1738"/>
      <c r="G81" s="209" t="s">
        <v>2554</v>
      </c>
      <c r="H81" s="209" t="s">
        <v>2783</v>
      </c>
      <c r="I81" s="209" t="s">
        <v>2784</v>
      </c>
      <c r="J81" s="209" t="s">
        <v>2554</v>
      </c>
      <c r="K81" s="209" t="s">
        <v>2783</v>
      </c>
      <c r="L81" s="209" t="s">
        <v>2784</v>
      </c>
      <c r="M81" s="612"/>
    </row>
    <row r="82" spans="2:16" s="315" customFormat="1" ht="12">
      <c r="B82" s="770"/>
      <c r="C82" s="771" t="s">
        <v>7173</v>
      </c>
      <c r="D82" s="771"/>
      <c r="E82" s="771"/>
      <c r="F82" s="1185"/>
      <c r="G82" s="284"/>
      <c r="H82" s="284"/>
      <c r="I82" s="284"/>
      <c r="J82" s="284"/>
      <c r="K82" s="284"/>
      <c r="L82" s="284"/>
      <c r="M82" s="612"/>
      <c r="N82" s="290"/>
      <c r="O82" s="290"/>
      <c r="P82" s="290"/>
    </row>
    <row r="83" spans="2:16" s="315" customFormat="1" ht="12">
      <c r="B83" s="761" t="s">
        <v>7174</v>
      </c>
      <c r="C83" s="222" t="s">
        <v>7175</v>
      </c>
      <c r="D83" s="223" t="s">
        <v>7044</v>
      </c>
      <c r="E83" s="217" t="s">
        <v>2540</v>
      </c>
      <c r="F83" s="1102">
        <v>1.85</v>
      </c>
      <c r="G83" s="219"/>
      <c r="H83" s="219">
        <f>+_lg30</f>
        <v>265915.23026315786</v>
      </c>
      <c r="I83" s="219"/>
      <c r="J83" s="219"/>
      <c r="K83" s="219">
        <f>H83*F83</f>
        <v>491943.17598684208</v>
      </c>
      <c r="L83" s="219"/>
      <c r="M83" s="612" t="s">
        <v>2789</v>
      </c>
      <c r="N83" s="613"/>
      <c r="O83" s="613">
        <f>+K83</f>
        <v>491943.17598684208</v>
      </c>
      <c r="P83" s="613">
        <f>+L85</f>
        <v>245512.35945762711</v>
      </c>
    </row>
    <row r="84" spans="2:16" s="315" customFormat="1" ht="12">
      <c r="B84" s="223"/>
      <c r="C84" s="223"/>
      <c r="D84" s="223" t="s">
        <v>7176</v>
      </c>
      <c r="E84" s="223"/>
      <c r="F84" s="1102"/>
      <c r="G84" s="219"/>
      <c r="H84" s="219"/>
      <c r="I84" s="219"/>
      <c r="J84" s="219"/>
      <c r="K84" s="219"/>
      <c r="L84" s="219"/>
      <c r="M84" s="612"/>
      <c r="N84" s="764"/>
      <c r="O84" s="764"/>
      <c r="P84" s="764"/>
    </row>
    <row r="85" spans="2:16" s="315" customFormat="1" ht="12">
      <c r="B85" s="772" t="s">
        <v>1178</v>
      </c>
      <c r="C85" s="223"/>
      <c r="D85" s="223" t="s">
        <v>7177</v>
      </c>
      <c r="E85" s="217" t="s">
        <v>2195</v>
      </c>
      <c r="F85" s="1102">
        <v>0.18</v>
      </c>
      <c r="G85" s="219"/>
      <c r="H85" s="219"/>
      <c r="I85" s="219">
        <f>VLOOKUP($B85,'GiaMTC TT13-QD1491'!$B$7:$T$908,19,0)</f>
        <v>1363957.5525423728</v>
      </c>
      <c r="J85" s="219"/>
      <c r="K85" s="219"/>
      <c r="L85" s="219">
        <f>I85*F85</f>
        <v>245512.35945762711</v>
      </c>
      <c r="M85" s="612"/>
      <c r="N85" s="764"/>
      <c r="O85" s="764"/>
      <c r="P85" s="764"/>
    </row>
    <row r="86" spans="2:16" s="315" customFormat="1" ht="12">
      <c r="B86" s="761" t="s">
        <v>7178</v>
      </c>
      <c r="C86" s="222" t="s">
        <v>7179</v>
      </c>
      <c r="D86" s="223" t="s">
        <v>7044</v>
      </c>
      <c r="E86" s="217" t="s">
        <v>2540</v>
      </c>
      <c r="F86" s="1102">
        <v>1.81</v>
      </c>
      <c r="G86" s="219"/>
      <c r="H86" s="219">
        <f>+_lg30</f>
        <v>265915.23026315786</v>
      </c>
      <c r="I86" s="219"/>
      <c r="J86" s="219"/>
      <c r="K86" s="219">
        <f>H86*F86</f>
        <v>481306.56677631574</v>
      </c>
      <c r="L86" s="219"/>
      <c r="M86" s="612" t="s">
        <v>2789</v>
      </c>
      <c r="N86" s="613"/>
      <c r="O86" s="613">
        <f>+K86</f>
        <v>481306.56677631574</v>
      </c>
      <c r="P86" s="613">
        <f>+L88</f>
        <v>150035.33077966102</v>
      </c>
    </row>
    <row r="87" spans="2:16" s="315" customFormat="1" ht="12">
      <c r="B87" s="223"/>
      <c r="C87" s="223"/>
      <c r="D87" s="223" t="s">
        <v>7176</v>
      </c>
      <c r="E87" s="223"/>
      <c r="F87" s="1102"/>
      <c r="G87" s="219"/>
      <c r="H87" s="219"/>
      <c r="I87" s="219"/>
      <c r="J87" s="219"/>
      <c r="K87" s="219"/>
      <c r="L87" s="219"/>
      <c r="M87" s="612"/>
      <c r="N87" s="764"/>
      <c r="O87" s="764"/>
      <c r="P87" s="764"/>
    </row>
    <row r="88" spans="2:16" s="315" customFormat="1" ht="12">
      <c r="B88" s="772" t="s">
        <v>1178</v>
      </c>
      <c r="C88" s="223"/>
      <c r="D88" s="223" t="s">
        <v>7177</v>
      </c>
      <c r="E88" s="217" t="s">
        <v>2195</v>
      </c>
      <c r="F88" s="1102">
        <v>0.11</v>
      </c>
      <c r="G88" s="219"/>
      <c r="H88" s="219"/>
      <c r="I88" s="219">
        <f>VLOOKUP($B88,'GiaMTC TT13-QD1491'!$B$7:$T$908,19,0)</f>
        <v>1363957.5525423728</v>
      </c>
      <c r="J88" s="219"/>
      <c r="K88" s="219"/>
      <c r="L88" s="219">
        <f>I88*F88</f>
        <v>150035.33077966102</v>
      </c>
      <c r="M88" s="612"/>
      <c r="N88" s="764"/>
      <c r="O88" s="764"/>
      <c r="P88" s="764"/>
    </row>
    <row r="89" spans="2:16" s="315" customFormat="1" ht="12">
      <c r="B89" s="761" t="s">
        <v>7180</v>
      </c>
      <c r="C89" s="223" t="s">
        <v>7181</v>
      </c>
      <c r="D89" s="223"/>
      <c r="E89" s="223"/>
      <c r="F89" s="1181"/>
      <c r="G89" s="219"/>
      <c r="H89" s="219"/>
      <c r="I89" s="219"/>
      <c r="J89" s="219"/>
      <c r="K89" s="219"/>
      <c r="L89" s="219"/>
      <c r="M89" s="612"/>
      <c r="N89" s="764"/>
      <c r="O89" s="764"/>
      <c r="P89" s="764"/>
    </row>
    <row r="90" spans="2:16" s="315" customFormat="1" ht="12">
      <c r="B90" s="761" t="s">
        <v>7180</v>
      </c>
      <c r="C90" s="222" t="s">
        <v>7182</v>
      </c>
      <c r="D90" s="223" t="s">
        <v>7044</v>
      </c>
      <c r="E90" s="217" t="s">
        <v>2540</v>
      </c>
      <c r="F90" s="1102">
        <v>2.0299999999999998</v>
      </c>
      <c r="G90" s="219"/>
      <c r="H90" s="219">
        <f>+_lg30</f>
        <v>265915.23026315786</v>
      </c>
      <c r="I90" s="219"/>
      <c r="J90" s="219"/>
      <c r="K90" s="219">
        <f>H90*F90</f>
        <v>539807.91743421042</v>
      </c>
      <c r="L90" s="219"/>
      <c r="M90" s="612" t="s">
        <v>2789</v>
      </c>
      <c r="N90" s="613"/>
      <c r="O90" s="613">
        <f>+K90</f>
        <v>539807.91743421042</v>
      </c>
      <c r="P90" s="613">
        <f>+L92</f>
        <v>245512.35945762711</v>
      </c>
    </row>
    <row r="91" spans="2:16" s="315" customFormat="1" ht="12">
      <c r="B91" s="772"/>
      <c r="C91" s="223"/>
      <c r="D91" s="223" t="s">
        <v>7176</v>
      </c>
      <c r="E91" s="223"/>
      <c r="F91" s="1102"/>
      <c r="G91" s="219"/>
      <c r="H91" s="219"/>
      <c r="I91" s="219"/>
      <c r="J91" s="219"/>
      <c r="K91" s="219"/>
      <c r="L91" s="219"/>
      <c r="M91" s="612"/>
      <c r="N91" s="764"/>
      <c r="O91" s="764"/>
      <c r="P91" s="764"/>
    </row>
    <row r="92" spans="2:16" s="315" customFormat="1" ht="12">
      <c r="B92" s="772" t="s">
        <v>1178</v>
      </c>
      <c r="C92" s="223"/>
      <c r="D92" s="223" t="s">
        <v>7177</v>
      </c>
      <c r="E92" s="217" t="s">
        <v>2195</v>
      </c>
      <c r="F92" s="1102">
        <v>0.18</v>
      </c>
      <c r="G92" s="219"/>
      <c r="H92" s="219"/>
      <c r="I92" s="219">
        <f>VLOOKUP($B92,'GiaMTC TT13-QD1491'!$B$7:$T$908,19,0)</f>
        <v>1363957.5525423728</v>
      </c>
      <c r="J92" s="219"/>
      <c r="K92" s="219"/>
      <c r="L92" s="219">
        <f>I92*F92</f>
        <v>245512.35945762711</v>
      </c>
      <c r="M92" s="612"/>
      <c r="N92" s="764"/>
      <c r="O92" s="764"/>
      <c r="P92" s="764"/>
    </row>
    <row r="93" spans="2:16" s="315" customFormat="1" ht="12">
      <c r="B93" s="761" t="s">
        <v>7183</v>
      </c>
      <c r="C93" s="222" t="s">
        <v>7184</v>
      </c>
      <c r="D93" s="223" t="s">
        <v>7044</v>
      </c>
      <c r="E93" s="217" t="s">
        <v>2540</v>
      </c>
      <c r="F93" s="1102">
        <v>1.99</v>
      </c>
      <c r="G93" s="219"/>
      <c r="H93" s="219">
        <f>+_lg30</f>
        <v>265915.23026315786</v>
      </c>
      <c r="I93" s="219"/>
      <c r="J93" s="219"/>
      <c r="K93" s="219">
        <f>H93*F93</f>
        <v>529171.3082236842</v>
      </c>
      <c r="L93" s="219"/>
      <c r="M93" s="612" t="s">
        <v>2789</v>
      </c>
      <c r="N93" s="613"/>
      <c r="O93" s="613">
        <f>+K93</f>
        <v>529171.3082236842</v>
      </c>
      <c r="P93" s="613">
        <f>+L95</f>
        <v>204593.63288135591</v>
      </c>
    </row>
    <row r="94" spans="2:16" s="315" customFormat="1" ht="12">
      <c r="B94" s="772"/>
      <c r="C94" s="223"/>
      <c r="D94" s="223" t="s">
        <v>7176</v>
      </c>
      <c r="E94" s="223"/>
      <c r="F94" s="1102"/>
      <c r="G94" s="219"/>
      <c r="H94" s="219"/>
      <c r="I94" s="219"/>
      <c r="J94" s="219"/>
      <c r="K94" s="219"/>
      <c r="L94" s="219"/>
      <c r="M94" s="612"/>
      <c r="N94" s="764"/>
      <c r="O94" s="764"/>
      <c r="P94" s="764"/>
    </row>
    <row r="95" spans="2:16" s="315" customFormat="1" ht="12">
      <c r="B95" s="772" t="s">
        <v>1178</v>
      </c>
      <c r="C95" s="223"/>
      <c r="D95" s="223" t="s">
        <v>7177</v>
      </c>
      <c r="E95" s="217" t="s">
        <v>2195</v>
      </c>
      <c r="F95" s="1102">
        <v>0.15</v>
      </c>
      <c r="G95" s="219"/>
      <c r="H95" s="219"/>
      <c r="I95" s="219">
        <f>VLOOKUP($B95,'GiaMTC TT13-QD1491'!$B$7:$T$908,19,0)</f>
        <v>1363957.5525423728</v>
      </c>
      <c r="J95" s="219"/>
      <c r="K95" s="219"/>
      <c r="L95" s="219">
        <f>I95*F95</f>
        <v>204593.63288135591</v>
      </c>
      <c r="M95" s="612"/>
      <c r="N95" s="764"/>
      <c r="O95" s="764"/>
      <c r="P95" s="764"/>
    </row>
    <row r="96" spans="2:16" s="315" customFormat="1" ht="12">
      <c r="B96" s="773"/>
      <c r="E96" s="290"/>
      <c r="F96" s="1186"/>
      <c r="G96" s="292"/>
      <c r="H96" s="292"/>
      <c r="I96" s="292"/>
      <c r="J96" s="292"/>
      <c r="K96" s="292"/>
      <c r="L96" s="292"/>
      <c r="M96" s="612"/>
      <c r="N96" s="764"/>
      <c r="O96" s="764"/>
      <c r="P96" s="764"/>
    </row>
    <row r="97" spans="2:16" s="315" customFormat="1" ht="12.75">
      <c r="B97" s="208" t="s">
        <v>7185</v>
      </c>
      <c r="C97" s="404" t="s">
        <v>7186</v>
      </c>
      <c r="F97" s="1184"/>
      <c r="G97" s="292"/>
      <c r="H97" s="292"/>
      <c r="I97" s="292"/>
      <c r="J97" s="292"/>
      <c r="K97" s="292"/>
      <c r="L97" s="292"/>
      <c r="M97" s="612"/>
      <c r="N97" s="290"/>
      <c r="O97" s="290"/>
      <c r="P97" s="290"/>
    </row>
    <row r="98" spans="2:16">
      <c r="B98" s="403"/>
      <c r="I98" s="1647" t="s">
        <v>7172</v>
      </c>
      <c r="J98" s="1647"/>
      <c r="K98" s="1647"/>
      <c r="L98" s="1647"/>
      <c r="M98" s="239"/>
    </row>
    <row r="99" spans="2:16" ht="13.9" customHeight="1">
      <c r="B99" s="1620" t="s">
        <v>438</v>
      </c>
      <c r="C99" s="1620" t="s">
        <v>2538</v>
      </c>
      <c r="D99" s="1620" t="s">
        <v>2539</v>
      </c>
      <c r="E99" s="1620" t="s">
        <v>2787</v>
      </c>
      <c r="F99" s="1737" t="s">
        <v>2788</v>
      </c>
      <c r="G99" s="1627" t="s">
        <v>77</v>
      </c>
      <c r="H99" s="1628"/>
      <c r="I99" s="1629"/>
      <c r="J99" s="1627" t="s">
        <v>2781</v>
      </c>
      <c r="K99" s="1628"/>
      <c r="L99" s="1629"/>
      <c r="M99" s="611"/>
    </row>
    <row r="100" spans="2:16">
      <c r="B100" s="1621"/>
      <c r="C100" s="1621"/>
      <c r="D100" s="1621"/>
      <c r="E100" s="1621"/>
      <c r="F100" s="1738"/>
      <c r="G100" s="209" t="s">
        <v>2554</v>
      </c>
      <c r="H100" s="209" t="s">
        <v>2783</v>
      </c>
      <c r="I100" s="209" t="s">
        <v>2784</v>
      </c>
      <c r="J100" s="209" t="s">
        <v>2554</v>
      </c>
      <c r="K100" s="209" t="s">
        <v>2783</v>
      </c>
      <c r="L100" s="209" t="s">
        <v>2784</v>
      </c>
      <c r="M100" s="612"/>
    </row>
    <row r="101" spans="2:16" s="315" customFormat="1" ht="12">
      <c r="B101" s="761" t="s">
        <v>7187</v>
      </c>
      <c r="C101" s="222" t="s">
        <v>7175</v>
      </c>
      <c r="D101" s="223" t="s">
        <v>7044</v>
      </c>
      <c r="E101" s="217" t="s">
        <v>2540</v>
      </c>
      <c r="F101" s="1102">
        <v>1.85</v>
      </c>
      <c r="G101" s="219"/>
      <c r="H101" s="219">
        <f>+_lg30</f>
        <v>265915.23026315786</v>
      </c>
      <c r="I101" s="219"/>
      <c r="J101" s="219"/>
      <c r="K101" s="219">
        <f>H101*F101</f>
        <v>491943.17598684208</v>
      </c>
      <c r="L101" s="219"/>
      <c r="M101" s="612" t="s">
        <v>2789</v>
      </c>
      <c r="N101" s="613"/>
      <c r="O101" s="613">
        <f>+K101</f>
        <v>491943.17598684208</v>
      </c>
      <c r="P101" s="613">
        <f>+L103</f>
        <v>146504.364</v>
      </c>
    </row>
    <row r="102" spans="2:16" s="315" customFormat="1" ht="12">
      <c r="B102" s="772"/>
      <c r="C102" s="223"/>
      <c r="D102" s="223"/>
      <c r="E102" s="223"/>
      <c r="F102" s="1102"/>
      <c r="G102" s="219"/>
      <c r="H102" s="219"/>
      <c r="I102" s="219"/>
      <c r="J102" s="219"/>
      <c r="K102" s="219"/>
      <c r="L102" s="219"/>
      <c r="M102" s="612"/>
      <c r="N102" s="764"/>
      <c r="O102" s="764"/>
      <c r="P102" s="764"/>
    </row>
    <row r="103" spans="2:16" s="315" customFormat="1" ht="12">
      <c r="B103" s="772" t="s">
        <v>1145</v>
      </c>
      <c r="C103" s="223"/>
      <c r="D103" s="223" t="s">
        <v>7188</v>
      </c>
      <c r="E103" s="217" t="s">
        <v>2195</v>
      </c>
      <c r="F103" s="1102">
        <v>0.19</v>
      </c>
      <c r="G103" s="219"/>
      <c r="H103" s="219"/>
      <c r="I103" s="219">
        <f>VLOOKUP($B103,'GiaMTC TT13-QD1491'!$B$7:$T$908,19,0)</f>
        <v>771075.6</v>
      </c>
      <c r="J103" s="219"/>
      <c r="K103" s="219"/>
      <c r="L103" s="219">
        <f>I103*F103</f>
        <v>146504.364</v>
      </c>
      <c r="M103" s="612"/>
      <c r="N103" s="764"/>
      <c r="O103" s="764"/>
      <c r="P103" s="764"/>
    </row>
    <row r="104" spans="2:16" s="315" customFormat="1" ht="12">
      <c r="B104" s="761" t="s">
        <v>7189</v>
      </c>
      <c r="C104" s="222" t="s">
        <v>7179</v>
      </c>
      <c r="D104" s="223" t="s">
        <v>7044</v>
      </c>
      <c r="E104" s="217" t="s">
        <v>2540</v>
      </c>
      <c r="F104" s="1102">
        <v>1.81</v>
      </c>
      <c r="G104" s="219"/>
      <c r="H104" s="219">
        <f>+_lg30</f>
        <v>265915.23026315786</v>
      </c>
      <c r="I104" s="219"/>
      <c r="J104" s="219"/>
      <c r="K104" s="219">
        <f>H104*F104</f>
        <v>481306.56677631574</v>
      </c>
      <c r="L104" s="219"/>
      <c r="M104" s="612" t="s">
        <v>2789</v>
      </c>
      <c r="N104" s="613"/>
      <c r="O104" s="613">
        <f>+K104</f>
        <v>481306.56677631574</v>
      </c>
      <c r="P104" s="613">
        <f>+L106</f>
        <v>107950.584</v>
      </c>
    </row>
    <row r="105" spans="2:16" s="315" customFormat="1" ht="12">
      <c r="B105" s="772"/>
      <c r="C105" s="223"/>
      <c r="D105" s="223" t="s">
        <v>7176</v>
      </c>
      <c r="E105" s="223"/>
      <c r="F105" s="1102"/>
      <c r="G105" s="219"/>
      <c r="H105" s="219"/>
      <c r="I105" s="219"/>
      <c r="J105" s="219"/>
      <c r="K105" s="219"/>
      <c r="L105" s="219"/>
      <c r="M105" s="612"/>
      <c r="N105" s="764"/>
      <c r="O105" s="764"/>
      <c r="P105" s="764"/>
    </row>
    <row r="106" spans="2:16" s="315" customFormat="1" ht="12">
      <c r="B106" s="772" t="s">
        <v>1145</v>
      </c>
      <c r="C106" s="223"/>
      <c r="D106" s="223" t="s">
        <v>7188</v>
      </c>
      <c r="E106" s="217" t="s">
        <v>2195</v>
      </c>
      <c r="F106" s="1102">
        <v>0.14000000000000001</v>
      </c>
      <c r="G106" s="219"/>
      <c r="H106" s="219"/>
      <c r="I106" s="219">
        <f>VLOOKUP($B106,'GiaMTC TT13-QD1491'!$B$7:$T$908,19,0)</f>
        <v>771075.6</v>
      </c>
      <c r="J106" s="219"/>
      <c r="K106" s="219"/>
      <c r="L106" s="219">
        <f>I106*F106</f>
        <v>107950.584</v>
      </c>
      <c r="M106" s="612"/>
      <c r="N106" s="764"/>
      <c r="O106" s="764"/>
      <c r="P106" s="764"/>
    </row>
    <row r="107" spans="2:16" s="315" customFormat="1" ht="12">
      <c r="B107" s="761"/>
      <c r="C107" s="222" t="s">
        <v>7181</v>
      </c>
      <c r="D107" s="223"/>
      <c r="E107" s="223"/>
      <c r="F107" s="1181"/>
      <c r="G107" s="219"/>
      <c r="H107" s="219"/>
      <c r="I107" s="219"/>
      <c r="J107" s="219"/>
      <c r="K107" s="219"/>
      <c r="L107" s="219"/>
      <c r="M107" s="612"/>
      <c r="N107" s="764"/>
      <c r="O107" s="764"/>
      <c r="P107" s="764"/>
    </row>
    <row r="108" spans="2:16" s="315" customFormat="1" ht="12">
      <c r="B108" s="761" t="s">
        <v>7190</v>
      </c>
      <c r="C108" s="222" t="s">
        <v>7182</v>
      </c>
      <c r="D108" s="223" t="s">
        <v>7044</v>
      </c>
      <c r="E108" s="217" t="s">
        <v>2540</v>
      </c>
      <c r="F108" s="1102">
        <v>2.0299999999999998</v>
      </c>
      <c r="G108" s="219"/>
      <c r="H108" s="219">
        <f>+_lg30</f>
        <v>265915.23026315786</v>
      </c>
      <c r="I108" s="219"/>
      <c r="J108" s="219"/>
      <c r="K108" s="219">
        <f>H108*F108</f>
        <v>539807.91743421042</v>
      </c>
      <c r="L108" s="219"/>
      <c r="M108" s="612" t="s">
        <v>2789</v>
      </c>
      <c r="N108" s="613"/>
      <c r="O108" s="613">
        <f>+K108</f>
        <v>539807.91743421042</v>
      </c>
      <c r="P108" s="613">
        <f>+L110</f>
        <v>154215.12</v>
      </c>
    </row>
    <row r="109" spans="2:16" s="315" customFormat="1" ht="12">
      <c r="B109" s="772"/>
      <c r="C109" s="223"/>
      <c r="D109" s="223" t="s">
        <v>7176</v>
      </c>
      <c r="E109" s="223"/>
      <c r="F109" s="1102"/>
      <c r="G109" s="219"/>
      <c r="H109" s="219"/>
      <c r="I109" s="219"/>
      <c r="J109" s="219"/>
      <c r="K109" s="219"/>
      <c r="L109" s="219"/>
      <c r="M109" s="612"/>
      <c r="N109" s="764"/>
      <c r="O109" s="764"/>
      <c r="P109" s="764"/>
    </row>
    <row r="110" spans="2:16" s="315" customFormat="1" ht="12">
      <c r="B110" s="772" t="s">
        <v>1145</v>
      </c>
      <c r="C110" s="223"/>
      <c r="D110" s="223" t="s">
        <v>7188</v>
      </c>
      <c r="E110" s="217" t="s">
        <v>2195</v>
      </c>
      <c r="F110" s="1102">
        <v>0.2</v>
      </c>
      <c r="G110" s="219"/>
      <c r="H110" s="219"/>
      <c r="I110" s="219">
        <f>VLOOKUP($B110,'GiaMTC TT13-QD1491'!$B$7:$T$908,19,0)</f>
        <v>771075.6</v>
      </c>
      <c r="J110" s="219"/>
      <c r="K110" s="219"/>
      <c r="L110" s="219">
        <f>I110*F110</f>
        <v>154215.12</v>
      </c>
      <c r="M110" s="612"/>
      <c r="N110" s="764"/>
      <c r="O110" s="764"/>
      <c r="P110" s="764"/>
    </row>
    <row r="111" spans="2:16" s="315" customFormat="1" ht="12">
      <c r="B111" s="761" t="s">
        <v>7191</v>
      </c>
      <c r="C111" s="222" t="s">
        <v>7184</v>
      </c>
      <c r="D111" s="223" t="s">
        <v>7044</v>
      </c>
      <c r="E111" s="217" t="s">
        <v>2540</v>
      </c>
      <c r="F111" s="1102">
        <v>1.99</v>
      </c>
      <c r="G111" s="219"/>
      <c r="H111" s="219">
        <f>+_lg30</f>
        <v>265915.23026315786</v>
      </c>
      <c r="I111" s="219"/>
      <c r="J111" s="219"/>
      <c r="K111" s="219">
        <f>H111*F111</f>
        <v>529171.3082236842</v>
      </c>
      <c r="L111" s="219"/>
      <c r="M111" s="612" t="s">
        <v>2789</v>
      </c>
      <c r="N111" s="613"/>
      <c r="O111" s="613">
        <f>+K111</f>
        <v>529171.3082236842</v>
      </c>
      <c r="P111" s="613">
        <f>+L113</f>
        <v>131082.85200000001</v>
      </c>
    </row>
    <row r="112" spans="2:16" s="315" customFormat="1" ht="12">
      <c r="B112" s="772"/>
      <c r="C112" s="223"/>
      <c r="D112" s="223" t="s">
        <v>7176</v>
      </c>
      <c r="E112" s="223"/>
      <c r="F112" s="1102"/>
      <c r="G112" s="219"/>
      <c r="H112" s="219"/>
      <c r="I112" s="219"/>
      <c r="J112" s="219"/>
      <c r="K112" s="219"/>
      <c r="L112" s="219"/>
      <c r="M112" s="612"/>
      <c r="N112" s="764"/>
      <c r="O112" s="764"/>
      <c r="P112" s="764"/>
    </row>
    <row r="113" spans="2:17" s="315" customFormat="1" ht="12">
      <c r="B113" s="772" t="s">
        <v>1145</v>
      </c>
      <c r="C113" s="223"/>
      <c r="D113" s="223" t="s">
        <v>7188</v>
      </c>
      <c r="E113" s="217" t="s">
        <v>2195</v>
      </c>
      <c r="F113" s="1102">
        <v>0.17</v>
      </c>
      <c r="G113" s="219"/>
      <c r="H113" s="219"/>
      <c r="I113" s="219">
        <f>VLOOKUP($B113,'GiaMTC TT13-QD1491'!$B$7:$T$908,19,0)</f>
        <v>771075.6</v>
      </c>
      <c r="J113" s="219"/>
      <c r="K113" s="219"/>
      <c r="L113" s="219">
        <f>I113*F113</f>
        <v>131082.85200000001</v>
      </c>
      <c r="M113" s="612"/>
      <c r="N113" s="764"/>
      <c r="O113" s="764"/>
      <c r="P113" s="764"/>
    </row>
    <row r="114" spans="2:17" s="315" customFormat="1" ht="12">
      <c r="C114" s="774"/>
      <c r="E114" s="290"/>
      <c r="F114" s="1186"/>
      <c r="G114" s="292"/>
      <c r="H114" s="292"/>
      <c r="I114" s="292"/>
      <c r="J114" s="292"/>
      <c r="K114" s="292"/>
      <c r="L114" s="292"/>
      <c r="M114" s="612"/>
      <c r="N114" s="764"/>
      <c r="O114" s="764"/>
      <c r="P114" s="764"/>
    </row>
    <row r="115" spans="2:17" s="315" customFormat="1" ht="12.75">
      <c r="B115" s="208" t="s">
        <v>7192</v>
      </c>
      <c r="C115" s="404" t="s">
        <v>7193</v>
      </c>
      <c r="F115" s="1184"/>
      <c r="G115" s="292"/>
      <c r="H115" s="292"/>
      <c r="I115" s="292"/>
      <c r="J115" s="292"/>
      <c r="K115" s="292"/>
      <c r="L115" s="292"/>
      <c r="M115" s="612"/>
      <c r="N115" s="290"/>
      <c r="O115" s="290"/>
      <c r="P115" s="290"/>
    </row>
    <row r="116" spans="2:17">
      <c r="B116" s="403"/>
      <c r="I116" s="1647" t="s">
        <v>7194</v>
      </c>
      <c r="J116" s="1647"/>
      <c r="K116" s="1647"/>
      <c r="L116" s="1647"/>
      <c r="M116" s="239"/>
    </row>
    <row r="117" spans="2:17" ht="13.9" customHeight="1">
      <c r="B117" s="1620" t="s">
        <v>438</v>
      </c>
      <c r="C117" s="1620" t="s">
        <v>2538</v>
      </c>
      <c r="D117" s="1620" t="s">
        <v>2539</v>
      </c>
      <c r="E117" s="1620" t="s">
        <v>2787</v>
      </c>
      <c r="F117" s="1737" t="s">
        <v>2788</v>
      </c>
      <c r="G117" s="1627" t="s">
        <v>77</v>
      </c>
      <c r="H117" s="1628"/>
      <c r="I117" s="1629"/>
      <c r="J117" s="1627" t="s">
        <v>2781</v>
      </c>
      <c r="K117" s="1628"/>
      <c r="L117" s="1629"/>
      <c r="M117" s="611"/>
    </row>
    <row r="118" spans="2:17">
      <c r="B118" s="1621"/>
      <c r="C118" s="1621"/>
      <c r="D118" s="1621"/>
      <c r="E118" s="1621"/>
      <c r="F118" s="1738"/>
      <c r="G118" s="209" t="s">
        <v>2554</v>
      </c>
      <c r="H118" s="209" t="s">
        <v>2783</v>
      </c>
      <c r="I118" s="209" t="s">
        <v>2784</v>
      </c>
      <c r="J118" s="209" t="s">
        <v>2554</v>
      </c>
      <c r="K118" s="209" t="s">
        <v>2783</v>
      </c>
      <c r="L118" s="209" t="s">
        <v>2784</v>
      </c>
      <c r="M118" s="612"/>
    </row>
    <row r="119" spans="2:17" s="315" customFormat="1">
      <c r="B119" s="771"/>
      <c r="C119" s="775" t="s">
        <v>2543</v>
      </c>
      <c r="D119" s="771"/>
      <c r="E119" s="771"/>
      <c r="F119" s="1185"/>
      <c r="G119" s="284"/>
      <c r="H119" s="284"/>
      <c r="I119" s="284"/>
      <c r="J119" s="284"/>
      <c r="K119" s="284"/>
      <c r="L119" s="284"/>
      <c r="M119" s="612"/>
      <c r="N119" s="290"/>
      <c r="O119" s="290"/>
      <c r="P119" s="290"/>
      <c r="Q119" s="9"/>
    </row>
    <row r="120" spans="2:17" s="315" customFormat="1">
      <c r="B120" s="761" t="s">
        <v>7195</v>
      </c>
      <c r="C120" s="223" t="s">
        <v>2544</v>
      </c>
      <c r="D120" s="223"/>
      <c r="E120" s="217" t="s">
        <v>2540</v>
      </c>
      <c r="F120" s="1102">
        <v>0.55000000000000004</v>
      </c>
      <c r="G120" s="219"/>
      <c r="H120" s="219">
        <f t="shared" ref="H120:H125" si="4">+_ln30</f>
        <v>265915.23026315786</v>
      </c>
      <c r="I120" s="219"/>
      <c r="J120" s="219"/>
      <c r="K120" s="219">
        <f t="shared" ref="K120:K125" si="5">H120*F120</f>
        <v>146253.37664473683</v>
      </c>
      <c r="L120" s="219"/>
      <c r="M120" s="612" t="s">
        <v>2529</v>
      </c>
      <c r="N120" s="613"/>
      <c r="O120" s="613">
        <f t="shared" ref="O120:O125" si="6">+K120</f>
        <v>146253.37664473683</v>
      </c>
      <c r="P120" s="764"/>
      <c r="Q120" s="9"/>
    </row>
    <row r="121" spans="2:17" s="315" customFormat="1">
      <c r="B121" s="761" t="s">
        <v>7196</v>
      </c>
      <c r="C121" s="223" t="s">
        <v>2545</v>
      </c>
      <c r="D121" s="223"/>
      <c r="E121" s="217" t="s">
        <v>2540</v>
      </c>
      <c r="F121" s="1102">
        <v>0.59</v>
      </c>
      <c r="G121" s="219"/>
      <c r="H121" s="219">
        <f t="shared" si="4"/>
        <v>265915.23026315786</v>
      </c>
      <c r="I121" s="219"/>
      <c r="J121" s="219"/>
      <c r="K121" s="219">
        <f t="shared" si="5"/>
        <v>156889.98585526313</v>
      </c>
      <c r="L121" s="219"/>
      <c r="M121" s="612" t="s">
        <v>2529</v>
      </c>
      <c r="N121" s="613"/>
      <c r="O121" s="613">
        <f t="shared" si="6"/>
        <v>156889.98585526313</v>
      </c>
      <c r="P121" s="764"/>
      <c r="Q121" s="9"/>
    </row>
    <row r="122" spans="2:17" s="315" customFormat="1">
      <c r="B122" s="761" t="s">
        <v>7197</v>
      </c>
      <c r="C122" s="223" t="s">
        <v>2532</v>
      </c>
      <c r="D122" s="223"/>
      <c r="E122" s="217" t="s">
        <v>2540</v>
      </c>
      <c r="F122" s="1102">
        <v>0.6</v>
      </c>
      <c r="G122" s="219"/>
      <c r="H122" s="219">
        <f t="shared" si="4"/>
        <v>265915.23026315786</v>
      </c>
      <c r="I122" s="219"/>
      <c r="J122" s="219"/>
      <c r="K122" s="219">
        <f t="shared" si="5"/>
        <v>159549.13815789472</v>
      </c>
      <c r="L122" s="219"/>
      <c r="M122" s="612" t="s">
        <v>2529</v>
      </c>
      <c r="N122" s="613"/>
      <c r="O122" s="613">
        <f t="shared" si="6"/>
        <v>159549.13815789472</v>
      </c>
      <c r="P122" s="764"/>
      <c r="Q122" s="9"/>
    </row>
    <row r="123" spans="2:17" s="315" customFormat="1">
      <c r="B123" s="761" t="s">
        <v>7198</v>
      </c>
      <c r="C123" s="223" t="s">
        <v>2546</v>
      </c>
      <c r="D123" s="223"/>
      <c r="E123" s="217" t="s">
        <v>2540</v>
      </c>
      <c r="F123" s="1102">
        <v>0.63</v>
      </c>
      <c r="G123" s="219"/>
      <c r="H123" s="219">
        <f t="shared" si="4"/>
        <v>265915.23026315786</v>
      </c>
      <c r="I123" s="219"/>
      <c r="J123" s="219"/>
      <c r="K123" s="219">
        <f t="shared" si="5"/>
        <v>167526.59506578944</v>
      </c>
      <c r="L123" s="219"/>
      <c r="M123" s="612" t="s">
        <v>2529</v>
      </c>
      <c r="N123" s="613"/>
      <c r="O123" s="613">
        <f t="shared" si="6"/>
        <v>167526.59506578944</v>
      </c>
      <c r="P123" s="764"/>
      <c r="Q123" s="9"/>
    </row>
    <row r="124" spans="2:17" s="315" customFormat="1">
      <c r="B124" s="761" t="s">
        <v>7199</v>
      </c>
      <c r="C124" s="223" t="s">
        <v>2533</v>
      </c>
      <c r="D124" s="223"/>
      <c r="E124" s="217" t="s">
        <v>2540</v>
      </c>
      <c r="F124" s="1102">
        <v>0.75</v>
      </c>
      <c r="G124" s="219"/>
      <c r="H124" s="219">
        <f t="shared" si="4"/>
        <v>265915.23026315786</v>
      </c>
      <c r="I124" s="219"/>
      <c r="J124" s="219"/>
      <c r="K124" s="219">
        <f t="shared" si="5"/>
        <v>199436.4226973684</v>
      </c>
      <c r="L124" s="219"/>
      <c r="M124" s="612" t="s">
        <v>2529</v>
      </c>
      <c r="N124" s="613"/>
      <c r="O124" s="613">
        <f t="shared" si="6"/>
        <v>199436.4226973684</v>
      </c>
      <c r="P124" s="764"/>
      <c r="Q124" s="9"/>
    </row>
    <row r="125" spans="2:17" s="315" customFormat="1">
      <c r="B125" s="761" t="s">
        <v>7200</v>
      </c>
      <c r="C125" s="223" t="s">
        <v>2535</v>
      </c>
      <c r="D125" s="223"/>
      <c r="E125" s="217" t="s">
        <v>2540</v>
      </c>
      <c r="F125" s="1102">
        <v>0.59</v>
      </c>
      <c r="G125" s="219"/>
      <c r="H125" s="219">
        <f t="shared" si="4"/>
        <v>265915.23026315786</v>
      </c>
      <c r="I125" s="219"/>
      <c r="J125" s="219"/>
      <c r="K125" s="219">
        <f t="shared" si="5"/>
        <v>156889.98585526313</v>
      </c>
      <c r="L125" s="219"/>
      <c r="M125" s="612" t="s">
        <v>2529</v>
      </c>
      <c r="N125" s="613"/>
      <c r="O125" s="613">
        <f t="shared" si="6"/>
        <v>156889.98585526313</v>
      </c>
      <c r="P125" s="764"/>
      <c r="Q125" s="9"/>
    </row>
    <row r="126" spans="2:17" s="315" customFormat="1">
      <c r="B126" s="223"/>
      <c r="C126" s="776" t="s">
        <v>7201</v>
      </c>
      <c r="D126" s="223"/>
      <c r="E126" s="223"/>
      <c r="F126" s="1181"/>
      <c r="G126" s="219"/>
      <c r="H126" s="219"/>
      <c r="I126" s="219"/>
      <c r="J126" s="219"/>
      <c r="K126" s="219"/>
      <c r="L126" s="219"/>
      <c r="M126" s="612"/>
      <c r="N126" s="613"/>
      <c r="O126" s="613"/>
      <c r="P126" s="764"/>
      <c r="Q126" s="9"/>
    </row>
    <row r="127" spans="2:17" s="315" customFormat="1" ht="12">
      <c r="B127" s="761" t="s">
        <v>7202</v>
      </c>
      <c r="C127" s="223" t="s">
        <v>2544</v>
      </c>
      <c r="D127" s="223"/>
      <c r="E127" s="217" t="s">
        <v>2540</v>
      </c>
      <c r="F127" s="1102">
        <v>0.50600000000000001</v>
      </c>
      <c r="G127" s="219"/>
      <c r="H127" s="219">
        <f t="shared" ref="H127:H132" si="7">+_ln30</f>
        <v>265915.23026315786</v>
      </c>
      <c r="I127" s="219"/>
      <c r="J127" s="219"/>
      <c r="K127" s="219">
        <f t="shared" ref="K127:K132" si="8">H127*F127</f>
        <v>134553.10651315789</v>
      </c>
      <c r="L127" s="219"/>
      <c r="M127" s="612" t="s">
        <v>2529</v>
      </c>
      <c r="N127" s="613"/>
      <c r="O127" s="613">
        <f t="shared" ref="O127:O132" si="9">+K127</f>
        <v>134553.10651315789</v>
      </c>
      <c r="P127" s="764"/>
    </row>
    <row r="128" spans="2:17" s="315" customFormat="1" ht="12">
      <c r="B128" s="761" t="s">
        <v>7203</v>
      </c>
      <c r="C128" s="223" t="s">
        <v>2545</v>
      </c>
      <c r="D128" s="223"/>
      <c r="E128" s="217" t="s">
        <v>2540</v>
      </c>
      <c r="F128" s="1102">
        <v>0.46</v>
      </c>
      <c r="G128" s="219"/>
      <c r="H128" s="219">
        <f t="shared" si="7"/>
        <v>265915.23026315786</v>
      </c>
      <c r="I128" s="219"/>
      <c r="J128" s="219"/>
      <c r="K128" s="219">
        <f t="shared" si="8"/>
        <v>122321.00592105262</v>
      </c>
      <c r="L128" s="219"/>
      <c r="M128" s="612" t="s">
        <v>2529</v>
      </c>
      <c r="N128" s="613"/>
      <c r="O128" s="613">
        <f t="shared" si="9"/>
        <v>122321.00592105262</v>
      </c>
      <c r="P128" s="764"/>
    </row>
    <row r="129" spans="2:16" s="315" customFormat="1" ht="12">
      <c r="B129" s="761" t="s">
        <v>7204</v>
      </c>
      <c r="C129" s="223" t="s">
        <v>2532</v>
      </c>
      <c r="D129" s="223"/>
      <c r="E129" s="217" t="s">
        <v>2540</v>
      </c>
      <c r="F129" s="1102">
        <v>0.47</v>
      </c>
      <c r="G129" s="219"/>
      <c r="H129" s="219">
        <f t="shared" si="7"/>
        <v>265915.23026315786</v>
      </c>
      <c r="I129" s="219"/>
      <c r="J129" s="219"/>
      <c r="K129" s="219">
        <f t="shared" si="8"/>
        <v>124980.15822368419</v>
      </c>
      <c r="L129" s="219"/>
      <c r="M129" s="612" t="s">
        <v>2529</v>
      </c>
      <c r="N129" s="613"/>
      <c r="O129" s="613">
        <f t="shared" si="9"/>
        <v>124980.15822368419</v>
      </c>
      <c r="P129" s="764"/>
    </row>
    <row r="130" spans="2:16" s="315" customFormat="1" ht="12">
      <c r="B130" s="761" t="s">
        <v>7205</v>
      </c>
      <c r="C130" s="223" t="s">
        <v>2546</v>
      </c>
      <c r="D130" s="223"/>
      <c r="E130" s="217" t="s">
        <v>2540</v>
      </c>
      <c r="F130" s="1102">
        <v>0.59</v>
      </c>
      <c r="G130" s="219"/>
      <c r="H130" s="219">
        <f t="shared" si="7"/>
        <v>265915.23026315786</v>
      </c>
      <c r="I130" s="219"/>
      <c r="J130" s="219"/>
      <c r="K130" s="219">
        <f t="shared" si="8"/>
        <v>156889.98585526313</v>
      </c>
      <c r="L130" s="219"/>
      <c r="M130" s="612" t="s">
        <v>2529</v>
      </c>
      <c r="N130" s="613"/>
      <c r="O130" s="613">
        <f t="shared" si="9"/>
        <v>156889.98585526313</v>
      </c>
      <c r="P130" s="764"/>
    </row>
    <row r="131" spans="2:16" s="315" customFormat="1" ht="12">
      <c r="B131" s="761" t="s">
        <v>7206</v>
      </c>
      <c r="C131" s="223" t="s">
        <v>2533</v>
      </c>
      <c r="D131" s="223"/>
      <c r="E131" s="217" t="s">
        <v>2540</v>
      </c>
      <c r="F131" s="1102">
        <v>0.78</v>
      </c>
      <c r="G131" s="219"/>
      <c r="H131" s="219">
        <f t="shared" si="7"/>
        <v>265915.23026315786</v>
      </c>
      <c r="I131" s="219"/>
      <c r="J131" s="219"/>
      <c r="K131" s="219">
        <f t="shared" si="8"/>
        <v>207413.87960526315</v>
      </c>
      <c r="L131" s="219"/>
      <c r="M131" s="612" t="s">
        <v>2529</v>
      </c>
      <c r="N131" s="613"/>
      <c r="O131" s="613">
        <f t="shared" si="9"/>
        <v>207413.87960526315</v>
      </c>
      <c r="P131" s="764"/>
    </row>
    <row r="132" spans="2:16" s="315" customFormat="1" ht="12">
      <c r="B132" s="777" t="s">
        <v>7207</v>
      </c>
      <c r="C132" s="228" t="s">
        <v>2535</v>
      </c>
      <c r="D132" s="228"/>
      <c r="E132" s="229" t="s">
        <v>2540</v>
      </c>
      <c r="F132" s="1187">
        <v>0.46</v>
      </c>
      <c r="G132" s="231"/>
      <c r="H132" s="231">
        <f t="shared" si="7"/>
        <v>265915.23026315786</v>
      </c>
      <c r="I132" s="231"/>
      <c r="J132" s="231"/>
      <c r="K132" s="231">
        <f t="shared" si="8"/>
        <v>122321.00592105262</v>
      </c>
      <c r="L132" s="231"/>
      <c r="M132" s="612" t="s">
        <v>2529</v>
      </c>
      <c r="N132" s="613"/>
      <c r="O132" s="613">
        <f t="shared" si="9"/>
        <v>122321.00592105262</v>
      </c>
      <c r="P132" s="764"/>
    </row>
    <row r="133" spans="2:16" s="315" customFormat="1" ht="12">
      <c r="F133" s="1184"/>
      <c r="G133" s="292"/>
      <c r="H133" s="292"/>
      <c r="I133" s="292"/>
      <c r="J133" s="292"/>
      <c r="K133" s="292"/>
      <c r="L133" s="292"/>
      <c r="M133" s="612"/>
      <c r="N133" s="290"/>
      <c r="O133" s="290"/>
      <c r="P133" s="290"/>
    </row>
    <row r="134" spans="2:16" s="315" customFormat="1" ht="14.25">
      <c r="B134" s="405" t="s">
        <v>7208</v>
      </c>
      <c r="C134" s="405"/>
      <c r="D134" s="405"/>
      <c r="E134" s="405"/>
      <c r="F134" s="1188"/>
      <c r="G134" s="405"/>
      <c r="H134" s="405"/>
      <c r="I134" s="405"/>
      <c r="J134" s="405"/>
      <c r="K134" s="405"/>
      <c r="L134" s="405"/>
      <c r="M134" s="250"/>
      <c r="N134" s="290"/>
      <c r="O134" s="290"/>
      <c r="P134" s="290"/>
    </row>
    <row r="135" spans="2:16" s="315" customFormat="1">
      <c r="B135" s="208" t="s">
        <v>7209</v>
      </c>
      <c r="C135" s="405" t="s">
        <v>7210</v>
      </c>
      <c r="D135" s="9"/>
      <c r="E135" s="9"/>
      <c r="F135" s="1178"/>
      <c r="G135" s="103"/>
      <c r="H135" s="103"/>
      <c r="I135" s="103"/>
      <c r="J135" s="103"/>
      <c r="K135" s="103"/>
      <c r="L135" s="103"/>
      <c r="M135" s="614"/>
      <c r="N135" s="290"/>
      <c r="O135" s="290"/>
      <c r="P135" s="290"/>
    </row>
    <row r="136" spans="2:16" s="315" customFormat="1">
      <c r="B136" s="403"/>
      <c r="C136" s="9"/>
      <c r="D136" s="9"/>
      <c r="E136" s="9"/>
      <c r="F136" s="1178"/>
      <c r="G136" s="103"/>
      <c r="H136" s="103"/>
      <c r="I136" s="1647" t="s">
        <v>2547</v>
      </c>
      <c r="J136" s="1647"/>
      <c r="K136" s="1647"/>
      <c r="L136" s="1647"/>
      <c r="M136" s="239" t="s">
        <v>7211</v>
      </c>
      <c r="N136" s="290"/>
      <c r="O136" s="290"/>
      <c r="P136" s="290"/>
    </row>
    <row r="137" spans="2:16" s="315" customFormat="1" ht="12" customHeight="1">
      <c r="B137" s="1617" t="s">
        <v>438</v>
      </c>
      <c r="C137" s="1617" t="s">
        <v>2538</v>
      </c>
      <c r="D137" s="1617" t="s">
        <v>2539</v>
      </c>
      <c r="E137" s="1617" t="s">
        <v>2787</v>
      </c>
      <c r="F137" s="1712" t="s">
        <v>2788</v>
      </c>
      <c r="G137" s="1624" t="s">
        <v>77</v>
      </c>
      <c r="H137" s="1625"/>
      <c r="I137" s="1626"/>
      <c r="J137" s="1624" t="s">
        <v>2781</v>
      </c>
      <c r="K137" s="1625"/>
      <c r="L137" s="1626"/>
      <c r="M137" s="611"/>
      <c r="N137" s="290"/>
      <c r="O137" s="290"/>
      <c r="P137" s="290"/>
    </row>
    <row r="138" spans="2:16" s="315" customFormat="1" ht="12">
      <c r="B138" s="1618"/>
      <c r="C138" s="1618"/>
      <c r="D138" s="1618"/>
      <c r="E138" s="1618"/>
      <c r="F138" s="1713"/>
      <c r="G138" s="280" t="s">
        <v>2554</v>
      </c>
      <c r="H138" s="280" t="s">
        <v>2783</v>
      </c>
      <c r="I138" s="280" t="s">
        <v>2784</v>
      </c>
      <c r="J138" s="280" t="s">
        <v>2554</v>
      </c>
      <c r="K138" s="280" t="s">
        <v>2783</v>
      </c>
      <c r="L138" s="280" t="s">
        <v>2784</v>
      </c>
      <c r="M138" s="612"/>
      <c r="N138" s="290"/>
      <c r="O138" s="290"/>
      <c r="P138" s="290"/>
    </row>
    <row r="139" spans="2:16" s="315" customFormat="1" ht="12.75">
      <c r="B139" s="778" t="s">
        <v>7212</v>
      </c>
      <c r="C139" s="779" t="s">
        <v>7213</v>
      </c>
      <c r="D139" s="771"/>
      <c r="E139" s="771"/>
      <c r="F139" s="1185"/>
      <c r="G139" s="284"/>
      <c r="H139" s="284"/>
      <c r="I139" s="284"/>
      <c r="J139" s="284"/>
      <c r="K139" s="284"/>
      <c r="L139" s="284"/>
      <c r="M139" s="612"/>
      <c r="N139" s="290"/>
      <c r="O139" s="290"/>
      <c r="P139" s="290"/>
    </row>
    <row r="140" spans="2:16" s="315" customFormat="1" ht="12">
      <c r="B140" s="761" t="s">
        <v>7214</v>
      </c>
      <c r="C140" s="222" t="s">
        <v>7215</v>
      </c>
      <c r="D140" s="223" t="s">
        <v>2792</v>
      </c>
      <c r="E140" s="217"/>
      <c r="F140" s="1102"/>
      <c r="G140" s="219"/>
      <c r="H140" s="219"/>
      <c r="I140" s="219"/>
      <c r="J140" s="219">
        <f>SUM(J141:J142)</f>
        <v>15024.492</v>
      </c>
      <c r="K140" s="219"/>
      <c r="L140" s="219"/>
      <c r="M140" s="612" t="s">
        <v>2529</v>
      </c>
      <c r="N140" s="613">
        <f>+J140</f>
        <v>15024.492</v>
      </c>
      <c r="O140" s="613">
        <f>+K143</f>
        <v>2241148.8651315784</v>
      </c>
      <c r="P140" s="613"/>
    </row>
    <row r="141" spans="2:16" s="315" customFormat="1" ht="12">
      <c r="B141" s="223"/>
      <c r="C141" s="222"/>
      <c r="D141" s="223" t="s">
        <v>198</v>
      </c>
      <c r="E141" s="217" t="s">
        <v>111</v>
      </c>
      <c r="F141" s="1102">
        <v>4.0000000000000001E-3</v>
      </c>
      <c r="G141" s="219">
        <f>VLOOKUP($D141,VLP!$C$3:$F$191,3,0)</f>
        <v>2727273</v>
      </c>
      <c r="H141" s="219"/>
      <c r="I141" s="219"/>
      <c r="J141" s="219">
        <f>G141*F141</f>
        <v>10909.092000000001</v>
      </c>
      <c r="K141" s="219"/>
      <c r="L141" s="219"/>
      <c r="M141" s="612"/>
      <c r="N141" s="290"/>
      <c r="O141" s="290"/>
      <c r="P141" s="290"/>
    </row>
    <row r="142" spans="2:16" s="315" customFormat="1" ht="12">
      <c r="B142" s="223"/>
      <c r="C142" s="222"/>
      <c r="D142" s="223" t="s">
        <v>177</v>
      </c>
      <c r="E142" s="217" t="s">
        <v>81</v>
      </c>
      <c r="F142" s="1102">
        <v>0.3</v>
      </c>
      <c r="G142" s="219">
        <f>VLOOKUP($D142,VLP!$C$3:$F$191,3,0)</f>
        <v>13718</v>
      </c>
      <c r="H142" s="219"/>
      <c r="I142" s="219"/>
      <c r="J142" s="219">
        <f>G142*F142</f>
        <v>4115.3999999999996</v>
      </c>
      <c r="K142" s="219"/>
      <c r="L142" s="219"/>
      <c r="M142" s="612"/>
      <c r="N142" s="290"/>
      <c r="O142" s="290"/>
      <c r="P142" s="290"/>
    </row>
    <row r="143" spans="2:16" s="315" customFormat="1" ht="12">
      <c r="B143" s="223"/>
      <c r="C143" s="222"/>
      <c r="D143" s="223" t="s">
        <v>2790</v>
      </c>
      <c r="E143" s="217" t="s">
        <v>2540</v>
      </c>
      <c r="F143" s="1102">
        <v>7.1</v>
      </c>
      <c r="G143" s="219"/>
      <c r="H143" s="219">
        <f>+_lg40</f>
        <v>315654.76973684208</v>
      </c>
      <c r="I143" s="219"/>
      <c r="J143" s="219"/>
      <c r="K143" s="219">
        <f>H143*F143</f>
        <v>2241148.8651315784</v>
      </c>
      <c r="L143" s="219"/>
      <c r="M143" s="612"/>
      <c r="N143" s="290"/>
      <c r="O143" s="290"/>
      <c r="P143" s="290"/>
    </row>
    <row r="144" spans="2:16" s="315" customFormat="1" ht="12">
      <c r="B144" s="761" t="s">
        <v>7216</v>
      </c>
      <c r="C144" s="222" t="s">
        <v>7217</v>
      </c>
      <c r="D144" s="223" t="s">
        <v>2792</v>
      </c>
      <c r="E144" s="217"/>
      <c r="F144" s="1102"/>
      <c r="G144" s="219"/>
      <c r="H144" s="219"/>
      <c r="I144" s="219"/>
      <c r="J144" s="219">
        <f>SUM(J145:J146)</f>
        <v>15024.492</v>
      </c>
      <c r="K144" s="219"/>
      <c r="L144" s="219"/>
      <c r="M144" s="612" t="s">
        <v>2529</v>
      </c>
      <c r="N144" s="613">
        <f>+J144</f>
        <v>15024.492</v>
      </c>
      <c r="O144" s="613">
        <f>+K147</f>
        <v>2020190.5263157894</v>
      </c>
      <c r="P144" s="613"/>
    </row>
    <row r="145" spans="2:16" s="315" customFormat="1" ht="12">
      <c r="B145" s="223"/>
      <c r="C145" s="222"/>
      <c r="D145" s="223" t="s">
        <v>198</v>
      </c>
      <c r="E145" s="217" t="s">
        <v>111</v>
      </c>
      <c r="F145" s="1102">
        <v>4.0000000000000001E-3</v>
      </c>
      <c r="G145" s="219">
        <f>VLOOKUP($D145,VLP!$C$3:$F$191,3,0)</f>
        <v>2727273</v>
      </c>
      <c r="H145" s="219"/>
      <c r="I145" s="219"/>
      <c r="J145" s="219">
        <f>G145*F145</f>
        <v>10909.092000000001</v>
      </c>
      <c r="K145" s="219"/>
      <c r="L145" s="219"/>
      <c r="M145" s="612"/>
      <c r="N145" s="290"/>
      <c r="O145" s="290"/>
      <c r="P145" s="290"/>
    </row>
    <row r="146" spans="2:16" s="315" customFormat="1" ht="12">
      <c r="B146" s="223"/>
      <c r="C146" s="222"/>
      <c r="D146" s="223" t="s">
        <v>177</v>
      </c>
      <c r="E146" s="217" t="s">
        <v>81</v>
      </c>
      <c r="F146" s="1102">
        <v>0.3</v>
      </c>
      <c r="G146" s="219">
        <f>VLOOKUP($D146,VLP!$C$3:$F$191,3,0)</f>
        <v>13718</v>
      </c>
      <c r="H146" s="219"/>
      <c r="I146" s="219"/>
      <c r="J146" s="219">
        <f>G146*F146</f>
        <v>4115.3999999999996</v>
      </c>
      <c r="K146" s="219"/>
      <c r="L146" s="219"/>
      <c r="M146" s="612"/>
      <c r="N146" s="290"/>
      <c r="O146" s="290"/>
      <c r="P146" s="290"/>
    </row>
    <row r="147" spans="2:16" s="315" customFormat="1" ht="12">
      <c r="B147" s="223"/>
      <c r="C147" s="222"/>
      <c r="D147" s="223" t="s">
        <v>2790</v>
      </c>
      <c r="E147" s="217" t="s">
        <v>2540</v>
      </c>
      <c r="F147" s="1102">
        <v>6.4</v>
      </c>
      <c r="G147" s="219"/>
      <c r="H147" s="219">
        <f>+_lg40</f>
        <v>315654.76973684208</v>
      </c>
      <c r="I147" s="219"/>
      <c r="J147" s="219"/>
      <c r="K147" s="219">
        <f>H147*F147</f>
        <v>2020190.5263157894</v>
      </c>
      <c r="L147" s="219"/>
      <c r="M147" s="612"/>
      <c r="N147" s="290"/>
      <c r="O147" s="290"/>
      <c r="P147" s="290"/>
    </row>
    <row r="148" spans="2:16" s="315" customFormat="1" ht="12">
      <c r="B148" s="761" t="s">
        <v>7218</v>
      </c>
      <c r="C148" s="222" t="s">
        <v>7219</v>
      </c>
      <c r="D148" s="223" t="s">
        <v>2792</v>
      </c>
      <c r="E148" s="217"/>
      <c r="F148" s="1102"/>
      <c r="G148" s="219"/>
      <c r="H148" s="219"/>
      <c r="I148" s="219"/>
      <c r="J148" s="219">
        <f>SUM(J149:J150)</f>
        <v>15024.492</v>
      </c>
      <c r="K148" s="219"/>
      <c r="L148" s="219"/>
      <c r="M148" s="612" t="s">
        <v>2529</v>
      </c>
      <c r="N148" s="613">
        <f>+J148</f>
        <v>15024.492</v>
      </c>
      <c r="O148" s="613">
        <f>+K151</f>
        <v>1925494.0953947366</v>
      </c>
      <c r="P148" s="613"/>
    </row>
    <row r="149" spans="2:16" s="315" customFormat="1" ht="12">
      <c r="B149" s="223"/>
      <c r="C149" s="222"/>
      <c r="D149" s="223" t="s">
        <v>198</v>
      </c>
      <c r="E149" s="217" t="s">
        <v>111</v>
      </c>
      <c r="F149" s="1102">
        <v>4.0000000000000001E-3</v>
      </c>
      <c r="G149" s="219">
        <f>VLOOKUP($D149,VLP!$C$3:$F$191,3,0)</f>
        <v>2727273</v>
      </c>
      <c r="H149" s="219"/>
      <c r="I149" s="219"/>
      <c r="J149" s="219">
        <f>G149*F149</f>
        <v>10909.092000000001</v>
      </c>
      <c r="K149" s="219"/>
      <c r="L149" s="219"/>
      <c r="M149" s="612"/>
      <c r="N149" s="290"/>
      <c r="O149" s="290"/>
      <c r="P149" s="290"/>
    </row>
    <row r="150" spans="2:16" s="315" customFormat="1" ht="12">
      <c r="B150" s="223"/>
      <c r="C150" s="222"/>
      <c r="D150" s="223" t="s">
        <v>177</v>
      </c>
      <c r="E150" s="217" t="s">
        <v>81</v>
      </c>
      <c r="F150" s="1102">
        <v>0.3</v>
      </c>
      <c r="G150" s="219">
        <f>VLOOKUP($D150,VLP!$C$3:$F$191,3,0)</f>
        <v>13718</v>
      </c>
      <c r="H150" s="219"/>
      <c r="I150" s="219"/>
      <c r="J150" s="219">
        <f>G150*F150</f>
        <v>4115.3999999999996</v>
      </c>
      <c r="K150" s="219"/>
      <c r="L150" s="219"/>
      <c r="M150" s="612"/>
      <c r="N150" s="290"/>
      <c r="O150" s="290"/>
      <c r="P150" s="290"/>
    </row>
    <row r="151" spans="2:16" s="315" customFormat="1" ht="12">
      <c r="B151" s="223"/>
      <c r="C151" s="222"/>
      <c r="D151" s="223" t="s">
        <v>2790</v>
      </c>
      <c r="E151" s="217" t="s">
        <v>2540</v>
      </c>
      <c r="F151" s="1102">
        <v>6.1</v>
      </c>
      <c r="G151" s="219"/>
      <c r="H151" s="219">
        <f>+_lg40</f>
        <v>315654.76973684208</v>
      </c>
      <c r="I151" s="219"/>
      <c r="J151" s="219"/>
      <c r="K151" s="219">
        <f>H151*F151</f>
        <v>1925494.0953947366</v>
      </c>
      <c r="L151" s="219"/>
      <c r="M151" s="612"/>
      <c r="N151" s="290"/>
      <c r="O151" s="290"/>
      <c r="P151" s="290"/>
    </row>
    <row r="152" spans="2:16" s="315" customFormat="1" ht="12">
      <c r="B152" s="761" t="s">
        <v>7220</v>
      </c>
      <c r="C152" s="222" t="s">
        <v>7221</v>
      </c>
      <c r="D152" s="223" t="s">
        <v>2792</v>
      </c>
      <c r="E152" s="217"/>
      <c r="F152" s="1102"/>
      <c r="G152" s="219"/>
      <c r="H152" s="219"/>
      <c r="I152" s="219"/>
      <c r="J152" s="219">
        <f>SUM(J153:J154)</f>
        <v>15024.492</v>
      </c>
      <c r="K152" s="219"/>
      <c r="L152" s="219"/>
      <c r="M152" s="612" t="s">
        <v>2529</v>
      </c>
      <c r="N152" s="613">
        <f>+J152</f>
        <v>15024.492</v>
      </c>
      <c r="O152" s="613">
        <f>+K155</f>
        <v>1824484.5690789472</v>
      </c>
      <c r="P152" s="613"/>
    </row>
    <row r="153" spans="2:16" s="315" customFormat="1" ht="12">
      <c r="B153" s="223"/>
      <c r="C153" s="222"/>
      <c r="D153" s="223" t="s">
        <v>198</v>
      </c>
      <c r="E153" s="217" t="s">
        <v>111</v>
      </c>
      <c r="F153" s="1102">
        <v>4.0000000000000001E-3</v>
      </c>
      <c r="G153" s="219">
        <f>VLOOKUP($D153,VLP!$C$3:$F$191,3,0)</f>
        <v>2727273</v>
      </c>
      <c r="H153" s="219"/>
      <c r="I153" s="219"/>
      <c r="J153" s="219">
        <f>G153*F153</f>
        <v>10909.092000000001</v>
      </c>
      <c r="K153" s="219"/>
      <c r="L153" s="219"/>
      <c r="M153" s="612"/>
      <c r="N153" s="290"/>
      <c r="O153" s="290"/>
      <c r="P153" s="290"/>
    </row>
    <row r="154" spans="2:16" s="315" customFormat="1" ht="12">
      <c r="B154" s="223"/>
      <c r="C154" s="222"/>
      <c r="D154" s="223" t="s">
        <v>177</v>
      </c>
      <c r="E154" s="217" t="s">
        <v>81</v>
      </c>
      <c r="F154" s="1102">
        <v>0.3</v>
      </c>
      <c r="G154" s="219">
        <f>VLOOKUP($D154,VLP!$C$3:$F$191,3,0)</f>
        <v>13718</v>
      </c>
      <c r="H154" s="219"/>
      <c r="I154" s="219"/>
      <c r="J154" s="219">
        <f>G154*F154</f>
        <v>4115.3999999999996</v>
      </c>
      <c r="K154" s="219"/>
      <c r="L154" s="219"/>
      <c r="M154" s="612"/>
      <c r="N154" s="290"/>
      <c r="O154" s="290"/>
      <c r="P154" s="290"/>
    </row>
    <row r="155" spans="2:16" s="315" customFormat="1" ht="12">
      <c r="B155" s="253"/>
      <c r="C155" s="252"/>
      <c r="D155" s="253" t="s">
        <v>2790</v>
      </c>
      <c r="E155" s="254" t="s">
        <v>2540</v>
      </c>
      <c r="F155" s="1182">
        <v>5.78</v>
      </c>
      <c r="G155" s="256"/>
      <c r="H155" s="219">
        <f>+_lg40</f>
        <v>315654.76973684208</v>
      </c>
      <c r="I155" s="256"/>
      <c r="J155" s="256"/>
      <c r="K155" s="256">
        <f>H155*F155</f>
        <v>1824484.5690789472</v>
      </c>
      <c r="L155" s="256"/>
      <c r="M155" s="612"/>
      <c r="N155" s="290"/>
      <c r="O155" s="290"/>
      <c r="P155" s="290"/>
    </row>
    <row r="156" spans="2:16" s="315" customFormat="1" ht="12.75">
      <c r="B156" s="780" t="s">
        <v>7222</v>
      </c>
      <c r="C156" s="779" t="s">
        <v>7223</v>
      </c>
      <c r="D156" s="223"/>
      <c r="E156" s="223"/>
      <c r="F156" s="1181"/>
      <c r="G156" s="219"/>
      <c r="H156" s="219"/>
      <c r="I156" s="219"/>
      <c r="J156" s="219"/>
      <c r="K156" s="219"/>
      <c r="L156" s="219"/>
      <c r="M156" s="612"/>
      <c r="N156" s="290"/>
      <c r="O156" s="290"/>
      <c r="P156" s="290"/>
    </row>
    <row r="157" spans="2:16" s="315" customFormat="1" ht="12">
      <c r="B157" s="761" t="s">
        <v>7224</v>
      </c>
      <c r="C157" s="222" t="s">
        <v>7225</v>
      </c>
      <c r="D157" s="223" t="s">
        <v>2792</v>
      </c>
      <c r="E157" s="217"/>
      <c r="F157" s="1102"/>
      <c r="G157" s="219"/>
      <c r="H157" s="219"/>
      <c r="I157" s="219"/>
      <c r="J157" s="219">
        <f>SUM(J158:J159)</f>
        <v>15024.492</v>
      </c>
      <c r="K157" s="219"/>
      <c r="L157" s="219"/>
      <c r="M157" s="612" t="s">
        <v>2529</v>
      </c>
      <c r="N157" s="613">
        <f>+J157</f>
        <v>15024.492</v>
      </c>
      <c r="O157" s="613">
        <f>+K160</f>
        <v>1054286.9309210526</v>
      </c>
      <c r="P157" s="613"/>
    </row>
    <row r="158" spans="2:16" s="315" customFormat="1" ht="12">
      <c r="B158" s="223"/>
      <c r="C158" s="222"/>
      <c r="D158" s="223" t="s">
        <v>198</v>
      </c>
      <c r="E158" s="217" t="s">
        <v>111</v>
      </c>
      <c r="F158" s="1102">
        <v>4.0000000000000001E-3</v>
      </c>
      <c r="G158" s="219">
        <f>VLOOKUP($D158,VLP!$C$3:$F$191,3,0)</f>
        <v>2727273</v>
      </c>
      <c r="H158" s="219"/>
      <c r="I158" s="219"/>
      <c r="J158" s="219">
        <f>G158*F158</f>
        <v>10909.092000000001</v>
      </c>
      <c r="K158" s="219"/>
      <c r="L158" s="219"/>
      <c r="M158" s="612"/>
      <c r="N158" s="290"/>
      <c r="O158" s="290"/>
      <c r="P158" s="290"/>
    </row>
    <row r="159" spans="2:16" s="315" customFormat="1" ht="12">
      <c r="B159" s="223"/>
      <c r="C159" s="222"/>
      <c r="D159" s="223" t="s">
        <v>177</v>
      </c>
      <c r="E159" s="217" t="s">
        <v>81</v>
      </c>
      <c r="F159" s="1102">
        <v>0.3</v>
      </c>
      <c r="G159" s="219">
        <f>VLOOKUP($D159,VLP!$C$3:$F$191,3,0)</f>
        <v>13718</v>
      </c>
      <c r="H159" s="219"/>
      <c r="I159" s="219"/>
      <c r="J159" s="219">
        <f>G159*F159</f>
        <v>4115.3999999999996</v>
      </c>
      <c r="K159" s="219"/>
      <c r="L159" s="219"/>
      <c r="M159" s="612"/>
      <c r="N159" s="290"/>
      <c r="O159" s="290"/>
      <c r="P159" s="290"/>
    </row>
    <row r="160" spans="2:16" s="315" customFormat="1" ht="12">
      <c r="B160" s="223"/>
      <c r="C160" s="222"/>
      <c r="D160" s="223" t="s">
        <v>2790</v>
      </c>
      <c r="E160" s="217" t="s">
        <v>2540</v>
      </c>
      <c r="F160" s="1102">
        <v>3.34</v>
      </c>
      <c r="G160" s="219"/>
      <c r="H160" s="219">
        <f>+_lg40</f>
        <v>315654.76973684208</v>
      </c>
      <c r="I160" s="219"/>
      <c r="J160" s="219"/>
      <c r="K160" s="219">
        <f>H160*F160</f>
        <v>1054286.9309210526</v>
      </c>
      <c r="L160" s="219"/>
      <c r="M160" s="612"/>
      <c r="N160" s="290"/>
      <c r="O160" s="290"/>
      <c r="P160" s="290"/>
    </row>
    <row r="161" spans="2:16" s="315" customFormat="1" ht="12">
      <c r="B161" s="761" t="s">
        <v>7226</v>
      </c>
      <c r="C161" s="222" t="s">
        <v>7227</v>
      </c>
      <c r="D161" s="223" t="s">
        <v>2792</v>
      </c>
      <c r="E161" s="217"/>
      <c r="F161" s="1102"/>
      <c r="G161" s="219"/>
      <c r="H161" s="219"/>
      <c r="I161" s="219"/>
      <c r="J161" s="219">
        <f>SUM(J162:J163)</f>
        <v>15024.492</v>
      </c>
      <c r="K161" s="219"/>
      <c r="L161" s="219"/>
      <c r="M161" s="612" t="s">
        <v>2529</v>
      </c>
      <c r="N161" s="613">
        <f>+J161</f>
        <v>15024.492</v>
      </c>
      <c r="O161" s="613">
        <f>+K164</f>
        <v>997469.07236842101</v>
      </c>
      <c r="P161" s="613"/>
    </row>
    <row r="162" spans="2:16" s="315" customFormat="1" ht="12">
      <c r="B162" s="223"/>
      <c r="C162" s="222"/>
      <c r="D162" s="223" t="s">
        <v>198</v>
      </c>
      <c r="E162" s="217" t="s">
        <v>111</v>
      </c>
      <c r="F162" s="1102">
        <v>4.0000000000000001E-3</v>
      </c>
      <c r="G162" s="219">
        <f>VLOOKUP($D162,VLP!$C$3:$F$191,3,0)</f>
        <v>2727273</v>
      </c>
      <c r="H162" s="219"/>
      <c r="I162" s="219"/>
      <c r="J162" s="219">
        <f>G162*F162</f>
        <v>10909.092000000001</v>
      </c>
      <c r="K162" s="219"/>
      <c r="L162" s="219"/>
      <c r="M162" s="612"/>
      <c r="N162" s="290"/>
      <c r="O162" s="290"/>
      <c r="P162" s="290"/>
    </row>
    <row r="163" spans="2:16" s="315" customFormat="1" ht="12">
      <c r="B163" s="223"/>
      <c r="C163" s="222"/>
      <c r="D163" s="223" t="s">
        <v>177</v>
      </c>
      <c r="E163" s="217" t="s">
        <v>81</v>
      </c>
      <c r="F163" s="1102">
        <v>0.3</v>
      </c>
      <c r="G163" s="219">
        <f>VLOOKUP($D163,VLP!$C$3:$F$191,3,0)</f>
        <v>13718</v>
      </c>
      <c r="H163" s="219"/>
      <c r="I163" s="219"/>
      <c r="J163" s="219">
        <f>G163*F163</f>
        <v>4115.3999999999996</v>
      </c>
      <c r="K163" s="219"/>
      <c r="L163" s="219"/>
      <c r="M163" s="612"/>
      <c r="N163" s="290"/>
      <c r="O163" s="290"/>
      <c r="P163" s="290"/>
    </row>
    <row r="164" spans="2:16" s="315" customFormat="1" ht="12">
      <c r="B164" s="223"/>
      <c r="C164" s="222"/>
      <c r="D164" s="223" t="s">
        <v>2790</v>
      </c>
      <c r="E164" s="217" t="s">
        <v>2540</v>
      </c>
      <c r="F164" s="1102">
        <v>3.16</v>
      </c>
      <c r="G164" s="219"/>
      <c r="H164" s="219">
        <f>+_lg40</f>
        <v>315654.76973684208</v>
      </c>
      <c r="I164" s="219"/>
      <c r="J164" s="219"/>
      <c r="K164" s="219">
        <f>H164*F164</f>
        <v>997469.07236842101</v>
      </c>
      <c r="L164" s="219"/>
      <c r="M164" s="612"/>
      <c r="N164" s="290"/>
      <c r="O164" s="290"/>
      <c r="P164" s="290"/>
    </row>
    <row r="165" spans="2:16" s="315" customFormat="1" ht="12">
      <c r="B165" s="761" t="s">
        <v>7228</v>
      </c>
      <c r="C165" s="222" t="s">
        <v>7229</v>
      </c>
      <c r="D165" s="223" t="s">
        <v>2792</v>
      </c>
      <c r="E165" s="217"/>
      <c r="F165" s="1102"/>
      <c r="G165" s="219"/>
      <c r="H165" s="219"/>
      <c r="I165" s="219"/>
      <c r="J165" s="219">
        <f>SUM(J166:J167)</f>
        <v>15024.492</v>
      </c>
      <c r="K165" s="219"/>
      <c r="L165" s="219"/>
      <c r="M165" s="612" t="s">
        <v>2529</v>
      </c>
      <c r="N165" s="613">
        <f>+J165</f>
        <v>15024.492</v>
      </c>
      <c r="O165" s="613">
        <f>+K168</f>
        <v>940651.21381578944</v>
      </c>
      <c r="P165" s="613"/>
    </row>
    <row r="166" spans="2:16" s="315" customFormat="1" ht="12">
      <c r="B166" s="223"/>
      <c r="C166" s="222"/>
      <c r="D166" s="223" t="s">
        <v>198</v>
      </c>
      <c r="E166" s="217" t="s">
        <v>111</v>
      </c>
      <c r="F166" s="1102">
        <v>4.0000000000000001E-3</v>
      </c>
      <c r="G166" s="219">
        <f>VLOOKUP($D166,VLP!$C$3:$F$191,3,0)</f>
        <v>2727273</v>
      </c>
      <c r="H166" s="219"/>
      <c r="I166" s="219"/>
      <c r="J166" s="219">
        <f>G166*F166</f>
        <v>10909.092000000001</v>
      </c>
      <c r="K166" s="219"/>
      <c r="L166" s="219"/>
      <c r="M166" s="612"/>
      <c r="N166" s="290"/>
      <c r="O166" s="290"/>
      <c r="P166" s="290"/>
    </row>
    <row r="167" spans="2:16" s="315" customFormat="1" ht="12">
      <c r="B167" s="223"/>
      <c r="C167" s="222"/>
      <c r="D167" s="223" t="s">
        <v>177</v>
      </c>
      <c r="E167" s="217" t="s">
        <v>81</v>
      </c>
      <c r="F167" s="1102">
        <v>0.3</v>
      </c>
      <c r="G167" s="219">
        <f>VLOOKUP($D167,VLP!$C$3:$F$191,3,0)</f>
        <v>13718</v>
      </c>
      <c r="H167" s="219"/>
      <c r="I167" s="219"/>
      <c r="J167" s="219">
        <f>G167*F167</f>
        <v>4115.3999999999996</v>
      </c>
      <c r="K167" s="219"/>
      <c r="L167" s="219"/>
      <c r="M167" s="612"/>
      <c r="N167" s="290"/>
      <c r="O167" s="290"/>
      <c r="P167" s="290"/>
    </row>
    <row r="168" spans="2:16" s="315" customFormat="1" ht="12">
      <c r="B168" s="223"/>
      <c r="C168" s="222"/>
      <c r="D168" s="223" t="s">
        <v>2790</v>
      </c>
      <c r="E168" s="217" t="s">
        <v>2540</v>
      </c>
      <c r="F168" s="1102">
        <v>2.98</v>
      </c>
      <c r="G168" s="219"/>
      <c r="H168" s="219">
        <f>+_lg40</f>
        <v>315654.76973684208</v>
      </c>
      <c r="I168" s="219"/>
      <c r="J168" s="219"/>
      <c r="K168" s="219">
        <f>H168*F168</f>
        <v>940651.21381578944</v>
      </c>
      <c r="L168" s="219"/>
      <c r="M168" s="612"/>
      <c r="N168" s="290"/>
      <c r="O168" s="290"/>
      <c r="P168" s="290"/>
    </row>
    <row r="169" spans="2:16" s="315" customFormat="1" ht="24">
      <c r="B169" s="761" t="s">
        <v>7230</v>
      </c>
      <c r="C169" s="222" t="s">
        <v>7231</v>
      </c>
      <c r="D169" s="223" t="s">
        <v>2792</v>
      </c>
      <c r="E169" s="217"/>
      <c r="F169" s="1102"/>
      <c r="G169" s="219"/>
      <c r="H169" s="219"/>
      <c r="I169" s="219"/>
      <c r="J169" s="219">
        <f>SUM(J170:J171)</f>
        <v>15024.492</v>
      </c>
      <c r="K169" s="219"/>
      <c r="L169" s="219"/>
      <c r="M169" s="612" t="s">
        <v>2529</v>
      </c>
      <c r="N169" s="613">
        <f>+J169</f>
        <v>15024.492</v>
      </c>
      <c r="O169" s="613">
        <f>+K172</f>
        <v>886989.90296052629</v>
      </c>
      <c r="P169" s="613"/>
    </row>
    <row r="170" spans="2:16" s="315" customFormat="1" ht="12">
      <c r="B170" s="223"/>
      <c r="C170" s="222"/>
      <c r="D170" s="223" t="s">
        <v>198</v>
      </c>
      <c r="E170" s="217" t="s">
        <v>111</v>
      </c>
      <c r="F170" s="1102">
        <v>4.0000000000000001E-3</v>
      </c>
      <c r="G170" s="219">
        <f>VLOOKUP($D170,VLP!$C$3:$F$191,3,0)</f>
        <v>2727273</v>
      </c>
      <c r="H170" s="219"/>
      <c r="I170" s="219"/>
      <c r="J170" s="219">
        <f>G170*F170</f>
        <v>10909.092000000001</v>
      </c>
      <c r="K170" s="219"/>
      <c r="L170" s="219"/>
      <c r="M170" s="612"/>
      <c r="N170" s="290"/>
      <c r="O170" s="290"/>
      <c r="P170" s="290"/>
    </row>
    <row r="171" spans="2:16" s="315" customFormat="1" ht="12">
      <c r="B171" s="223"/>
      <c r="C171" s="222"/>
      <c r="D171" s="223" t="s">
        <v>177</v>
      </c>
      <c r="E171" s="217" t="s">
        <v>81</v>
      </c>
      <c r="F171" s="1102">
        <v>0.3</v>
      </c>
      <c r="G171" s="219">
        <f>VLOOKUP($D171,VLP!$C$3:$F$191,3,0)</f>
        <v>13718</v>
      </c>
      <c r="H171" s="219"/>
      <c r="I171" s="219"/>
      <c r="J171" s="219">
        <f>G171*F171</f>
        <v>4115.3999999999996</v>
      </c>
      <c r="K171" s="219"/>
      <c r="L171" s="219"/>
      <c r="M171" s="612"/>
      <c r="N171" s="290"/>
      <c r="O171" s="290"/>
      <c r="P171" s="290"/>
    </row>
    <row r="172" spans="2:16" s="315" customFormat="1" ht="12">
      <c r="B172" s="223"/>
      <c r="C172" s="222"/>
      <c r="D172" s="223" t="s">
        <v>2790</v>
      </c>
      <c r="E172" s="217" t="s">
        <v>2540</v>
      </c>
      <c r="F172" s="1102">
        <v>2.81</v>
      </c>
      <c r="G172" s="219"/>
      <c r="H172" s="219">
        <f>+_lg40</f>
        <v>315654.76973684208</v>
      </c>
      <c r="I172" s="219"/>
      <c r="J172" s="219"/>
      <c r="K172" s="219">
        <f>H172*F172</f>
        <v>886989.90296052629</v>
      </c>
      <c r="L172" s="219"/>
      <c r="M172" s="612"/>
      <c r="N172" s="290"/>
      <c r="O172" s="290"/>
      <c r="P172" s="290"/>
    </row>
    <row r="173" spans="2:16" s="315" customFormat="1" ht="12">
      <c r="C173" s="313"/>
      <c r="E173" s="290"/>
      <c r="F173" s="1186"/>
      <c r="G173" s="292"/>
      <c r="H173" s="292"/>
      <c r="I173" s="292"/>
      <c r="J173" s="292"/>
      <c r="K173" s="292"/>
      <c r="L173" s="292"/>
      <c r="M173" s="612"/>
      <c r="N173" s="290"/>
      <c r="O173" s="290"/>
      <c r="P173" s="290"/>
    </row>
    <row r="174" spans="2:16" s="315" customFormat="1">
      <c r="B174" s="208" t="s">
        <v>7232</v>
      </c>
      <c r="C174" s="405" t="s">
        <v>2775</v>
      </c>
      <c r="D174" s="9"/>
      <c r="E174" s="9"/>
      <c r="F174" s="1178"/>
      <c r="G174" s="103"/>
      <c r="H174" s="103"/>
      <c r="I174" s="103"/>
      <c r="J174" s="103"/>
      <c r="K174" s="103"/>
      <c r="L174" s="103"/>
      <c r="M174" s="614"/>
      <c r="N174" s="290"/>
      <c r="O174" s="290"/>
      <c r="P174" s="290"/>
    </row>
    <row r="175" spans="2:16" s="315" customFormat="1">
      <c r="B175" s="208" t="s">
        <v>7233</v>
      </c>
      <c r="C175" s="405" t="s">
        <v>7234</v>
      </c>
      <c r="D175" s="9"/>
      <c r="E175" s="9"/>
      <c r="F175" s="1178"/>
      <c r="G175" s="103"/>
      <c r="H175" s="103"/>
      <c r="I175" s="103"/>
      <c r="J175" s="103"/>
      <c r="K175" s="103"/>
      <c r="L175" s="103"/>
      <c r="M175" s="614"/>
      <c r="N175" s="290"/>
      <c r="O175" s="290"/>
      <c r="P175" s="290"/>
    </row>
    <row r="176" spans="2:16" s="315" customFormat="1">
      <c r="B176" s="403"/>
      <c r="C176" s="9"/>
      <c r="D176" s="9"/>
      <c r="E176" s="9"/>
      <c r="F176" s="1178"/>
      <c r="G176" s="103"/>
      <c r="H176" s="103"/>
      <c r="I176" s="1647" t="s">
        <v>2551</v>
      </c>
      <c r="J176" s="1647"/>
      <c r="K176" s="1647"/>
      <c r="L176" s="1647"/>
      <c r="M176" s="239" t="s">
        <v>2793</v>
      </c>
      <c r="N176" s="290"/>
      <c r="O176" s="290"/>
      <c r="P176" s="290"/>
    </row>
    <row r="177" spans="2:16" s="315" customFormat="1" ht="12" customHeight="1">
      <c r="B177" s="1617" t="s">
        <v>438</v>
      </c>
      <c r="C177" s="1617" t="s">
        <v>2538</v>
      </c>
      <c r="D177" s="1617" t="s">
        <v>2539</v>
      </c>
      <c r="E177" s="1617" t="s">
        <v>2787</v>
      </c>
      <c r="F177" s="1712" t="s">
        <v>2788</v>
      </c>
      <c r="G177" s="1624" t="s">
        <v>77</v>
      </c>
      <c r="H177" s="1625"/>
      <c r="I177" s="1626"/>
      <c r="J177" s="1624" t="s">
        <v>2781</v>
      </c>
      <c r="K177" s="1625"/>
      <c r="L177" s="1626"/>
      <c r="M177" s="611"/>
      <c r="N177" s="290"/>
      <c r="O177" s="290"/>
      <c r="P177" s="290"/>
    </row>
    <row r="178" spans="2:16" s="315" customFormat="1" ht="12">
      <c r="B178" s="1618"/>
      <c r="C178" s="1618"/>
      <c r="D178" s="1618"/>
      <c r="E178" s="1618"/>
      <c r="F178" s="1713"/>
      <c r="G178" s="280" t="s">
        <v>2554</v>
      </c>
      <c r="H178" s="280" t="s">
        <v>2783</v>
      </c>
      <c r="I178" s="280" t="s">
        <v>2784</v>
      </c>
      <c r="J178" s="280" t="s">
        <v>2554</v>
      </c>
      <c r="K178" s="280" t="s">
        <v>2783</v>
      </c>
      <c r="L178" s="280" t="s">
        <v>2784</v>
      </c>
      <c r="M178" s="612"/>
      <c r="N178" s="290"/>
      <c r="O178" s="290"/>
      <c r="P178" s="290"/>
    </row>
    <row r="179" spans="2:16" s="315" customFormat="1" ht="12.75">
      <c r="B179" s="781" t="s">
        <v>7235</v>
      </c>
      <c r="C179" s="782" t="s">
        <v>2553</v>
      </c>
      <c r="D179" s="771"/>
      <c r="E179" s="771"/>
      <c r="F179" s="1185"/>
      <c r="G179" s="284"/>
      <c r="H179" s="284"/>
      <c r="I179" s="284"/>
      <c r="J179" s="284"/>
      <c r="K179" s="284"/>
      <c r="L179" s="284"/>
      <c r="M179" s="612"/>
      <c r="N179" s="290"/>
      <c r="O179" s="290"/>
      <c r="P179" s="290"/>
    </row>
    <row r="180" spans="2:16" s="315" customFormat="1" ht="12">
      <c r="B180" s="761" t="s">
        <v>7236</v>
      </c>
      <c r="C180" s="222" t="s">
        <v>7237</v>
      </c>
      <c r="D180" s="223" t="s">
        <v>2792</v>
      </c>
      <c r="E180" s="217"/>
      <c r="F180" s="1102"/>
      <c r="G180" s="219"/>
      <c r="H180" s="219"/>
      <c r="I180" s="219"/>
      <c r="J180" s="219">
        <f>SUM(J181:J182)</f>
        <v>83454.553800000009</v>
      </c>
      <c r="K180" s="219"/>
      <c r="L180" s="219"/>
      <c r="M180" s="612" t="s">
        <v>2793</v>
      </c>
      <c r="N180" s="613">
        <f>+J180</f>
        <v>83454.553800000009</v>
      </c>
      <c r="O180" s="613">
        <f>+K183</f>
        <v>4829517.9769736836</v>
      </c>
      <c r="P180" s="290"/>
    </row>
    <row r="181" spans="2:16" s="315" customFormat="1" ht="12">
      <c r="B181" s="223"/>
      <c r="C181" s="222"/>
      <c r="D181" s="223" t="s">
        <v>198</v>
      </c>
      <c r="E181" s="217" t="s">
        <v>111</v>
      </c>
      <c r="F181" s="1102">
        <v>0.03</v>
      </c>
      <c r="G181" s="219">
        <f>VLOOKUP($D181,VLP!$C$3:$F$191,3,0)</f>
        <v>2727273</v>
      </c>
      <c r="H181" s="219"/>
      <c r="I181" s="219"/>
      <c r="J181" s="219">
        <f>G181*F181</f>
        <v>81818.19</v>
      </c>
      <c r="K181" s="219"/>
      <c r="L181" s="219"/>
      <c r="M181" s="612"/>
      <c r="N181" s="290"/>
      <c r="O181" s="290"/>
      <c r="P181" s="290"/>
    </row>
    <row r="182" spans="2:16" s="315" customFormat="1" ht="12">
      <c r="B182" s="223"/>
      <c r="C182" s="222"/>
      <c r="D182" s="223" t="s">
        <v>2555</v>
      </c>
      <c r="E182" s="217" t="s">
        <v>2556</v>
      </c>
      <c r="F182" s="1102">
        <v>2</v>
      </c>
      <c r="G182" s="219"/>
      <c r="H182" s="219"/>
      <c r="I182" s="219"/>
      <c r="J182" s="219">
        <f>F182%*J181</f>
        <v>1636.3638000000001</v>
      </c>
      <c r="K182" s="219"/>
      <c r="L182" s="219"/>
      <c r="M182" s="612"/>
      <c r="N182" s="290"/>
      <c r="O182" s="290"/>
      <c r="P182" s="290"/>
    </row>
    <row r="183" spans="2:16" s="315" customFormat="1" ht="12">
      <c r="B183" s="223"/>
      <c r="C183" s="222"/>
      <c r="D183" s="223" t="s">
        <v>2790</v>
      </c>
      <c r="E183" s="217" t="s">
        <v>2540</v>
      </c>
      <c r="F183" s="1102">
        <v>15.3</v>
      </c>
      <c r="G183" s="219"/>
      <c r="H183" s="219">
        <f>+_lg40</f>
        <v>315654.76973684208</v>
      </c>
      <c r="I183" s="219"/>
      <c r="J183" s="219"/>
      <c r="K183" s="219">
        <f>H183*F183</f>
        <v>4829517.9769736836</v>
      </c>
      <c r="L183" s="219"/>
      <c r="M183" s="612"/>
      <c r="N183" s="290"/>
      <c r="O183" s="290"/>
      <c r="P183" s="290"/>
    </row>
    <row r="184" spans="2:16" s="315" customFormat="1" ht="12">
      <c r="B184" s="761" t="s">
        <v>7238</v>
      </c>
      <c r="C184" s="222" t="s">
        <v>7239</v>
      </c>
      <c r="D184" s="223" t="s">
        <v>2792</v>
      </c>
      <c r="E184" s="217"/>
      <c r="F184" s="1102"/>
      <c r="G184" s="219"/>
      <c r="H184" s="219"/>
      <c r="I184" s="219"/>
      <c r="J184" s="219">
        <f>SUM(J185:J186)</f>
        <v>111272.7384</v>
      </c>
      <c r="K184" s="219"/>
      <c r="L184" s="219"/>
      <c r="M184" s="612" t="s">
        <v>2793</v>
      </c>
      <c r="N184" s="613">
        <f>+J184</f>
        <v>111272.7384</v>
      </c>
      <c r="O184" s="613">
        <f>+K187</f>
        <v>6868647.7894736845</v>
      </c>
      <c r="P184" s="290"/>
    </row>
    <row r="185" spans="2:16" s="315" customFormat="1" ht="12">
      <c r="B185" s="223"/>
      <c r="C185" s="222"/>
      <c r="D185" s="223" t="s">
        <v>198</v>
      </c>
      <c r="E185" s="217" t="s">
        <v>111</v>
      </c>
      <c r="F185" s="1102">
        <v>0.04</v>
      </c>
      <c r="G185" s="219">
        <f>VLOOKUP($D185,VLP!$C$3:$F$191,3,0)</f>
        <v>2727273</v>
      </c>
      <c r="H185" s="219"/>
      <c r="I185" s="219"/>
      <c r="J185" s="219">
        <f>G185*F185</f>
        <v>109090.92</v>
      </c>
      <c r="K185" s="219"/>
      <c r="L185" s="219"/>
      <c r="M185" s="612"/>
      <c r="N185" s="290"/>
      <c r="O185" s="290"/>
      <c r="P185" s="290"/>
    </row>
    <row r="186" spans="2:16" s="315" customFormat="1" ht="12">
      <c r="B186" s="223"/>
      <c r="C186" s="222"/>
      <c r="D186" s="223" t="s">
        <v>2555</v>
      </c>
      <c r="E186" s="217" t="s">
        <v>2556</v>
      </c>
      <c r="F186" s="1102">
        <v>2</v>
      </c>
      <c r="G186" s="219"/>
      <c r="H186" s="219"/>
      <c r="I186" s="219"/>
      <c r="J186" s="219">
        <f>F186%*J185</f>
        <v>2181.8184000000001</v>
      </c>
      <c r="K186" s="219"/>
      <c r="L186" s="219"/>
      <c r="M186" s="612"/>
      <c r="N186" s="290"/>
      <c r="O186" s="290"/>
      <c r="P186" s="290"/>
    </row>
    <row r="187" spans="2:16" s="1427" customFormat="1" ht="12">
      <c r="B187" s="1420"/>
      <c r="C187" s="1421"/>
      <c r="D187" s="1420" t="s">
        <v>2790</v>
      </c>
      <c r="E187" s="1422" t="s">
        <v>2540</v>
      </c>
      <c r="F187" s="1423">
        <v>21.76</v>
      </c>
      <c r="G187" s="1424"/>
      <c r="H187" s="1424">
        <f>+_lg40</f>
        <v>315654.76973684208</v>
      </c>
      <c r="I187" s="1424"/>
      <c r="J187" s="1424"/>
      <c r="K187" s="1424">
        <f>H187*F187</f>
        <v>6868647.7894736845</v>
      </c>
      <c r="L187" s="1424"/>
      <c r="M187" s="1425"/>
      <c r="N187" s="1426"/>
      <c r="O187" s="1426"/>
      <c r="P187" s="1426"/>
    </row>
    <row r="188" spans="2:16" s="315" customFormat="1" ht="12">
      <c r="B188" s="761" t="s">
        <v>7240</v>
      </c>
      <c r="C188" s="222" t="s">
        <v>7241</v>
      </c>
      <c r="D188" s="223" t="s">
        <v>2792</v>
      </c>
      <c r="E188" s="217"/>
      <c r="F188" s="1102"/>
      <c r="G188" s="219"/>
      <c r="H188" s="219"/>
      <c r="I188" s="219"/>
      <c r="J188" s="219">
        <f>SUM(J189:J190)</f>
        <v>111272.7384</v>
      </c>
      <c r="K188" s="219"/>
      <c r="L188" s="219"/>
      <c r="M188" s="612" t="s">
        <v>2793</v>
      </c>
      <c r="N188" s="613">
        <f>+J188</f>
        <v>111272.7384</v>
      </c>
      <c r="O188" s="613">
        <f>+K191</f>
        <v>10785923.481907895</v>
      </c>
      <c r="P188" s="290"/>
    </row>
    <row r="189" spans="2:16" s="315" customFormat="1" ht="12">
      <c r="B189" s="223"/>
      <c r="C189" s="222"/>
      <c r="D189" s="223" t="s">
        <v>198</v>
      </c>
      <c r="E189" s="217" t="s">
        <v>111</v>
      </c>
      <c r="F189" s="1102">
        <v>0.04</v>
      </c>
      <c r="G189" s="219">
        <f>VLOOKUP($D189,VLP!$C$3:$F$191,3,0)</f>
        <v>2727273</v>
      </c>
      <c r="H189" s="219"/>
      <c r="I189" s="219"/>
      <c r="J189" s="219">
        <f>G189*F189</f>
        <v>109090.92</v>
      </c>
      <c r="K189" s="219"/>
      <c r="L189" s="219"/>
      <c r="M189" s="612"/>
      <c r="N189" s="290"/>
      <c r="O189" s="290"/>
      <c r="P189" s="290"/>
    </row>
    <row r="190" spans="2:16" s="315" customFormat="1" ht="12">
      <c r="B190" s="223"/>
      <c r="C190" s="222"/>
      <c r="D190" s="223" t="s">
        <v>2555</v>
      </c>
      <c r="E190" s="217" t="s">
        <v>2556</v>
      </c>
      <c r="F190" s="1102">
        <v>2</v>
      </c>
      <c r="G190" s="219"/>
      <c r="H190" s="219"/>
      <c r="I190" s="219"/>
      <c r="J190" s="219">
        <f>F190%*J189</f>
        <v>2181.8184000000001</v>
      </c>
      <c r="K190" s="219"/>
      <c r="L190" s="219"/>
      <c r="M190" s="612"/>
      <c r="N190" s="290"/>
      <c r="O190" s="290"/>
      <c r="P190" s="290"/>
    </row>
    <row r="191" spans="2:16" s="315" customFormat="1" ht="12">
      <c r="B191" s="223"/>
      <c r="C191" s="222"/>
      <c r="D191" s="223" t="s">
        <v>2790</v>
      </c>
      <c r="E191" s="217" t="s">
        <v>2540</v>
      </c>
      <c r="F191" s="1102">
        <v>34.17</v>
      </c>
      <c r="G191" s="219"/>
      <c r="H191" s="219">
        <f>+_lg40</f>
        <v>315654.76973684208</v>
      </c>
      <c r="I191" s="219"/>
      <c r="J191" s="219"/>
      <c r="K191" s="219">
        <f>H191*F191</f>
        <v>10785923.481907895</v>
      </c>
      <c r="L191" s="219"/>
      <c r="M191" s="612"/>
      <c r="N191" s="290"/>
      <c r="O191" s="290"/>
      <c r="P191" s="290"/>
    </row>
    <row r="192" spans="2:16" s="315" customFormat="1" ht="12">
      <c r="B192" s="761" t="s">
        <v>7242</v>
      </c>
      <c r="C192" s="222" t="s">
        <v>7243</v>
      </c>
      <c r="D192" s="223" t="s">
        <v>2792</v>
      </c>
      <c r="E192" s="217"/>
      <c r="F192" s="1102"/>
      <c r="G192" s="219"/>
      <c r="H192" s="219"/>
      <c r="I192" s="219"/>
      <c r="J192" s="219">
        <f>SUM(J193:J194)</f>
        <v>166909.10760000002</v>
      </c>
      <c r="K192" s="219"/>
      <c r="L192" s="219"/>
      <c r="M192" s="612" t="s">
        <v>2793</v>
      </c>
      <c r="N192" s="613">
        <f>+J192</f>
        <v>166909.10760000002</v>
      </c>
      <c r="O192" s="613">
        <f>+K195</f>
        <v>16486648.62335526</v>
      </c>
      <c r="P192" s="290"/>
    </row>
    <row r="193" spans="2:16" s="315" customFormat="1" ht="12">
      <c r="B193" s="223"/>
      <c r="C193" s="222"/>
      <c r="D193" s="223" t="s">
        <v>198</v>
      </c>
      <c r="E193" s="217" t="s">
        <v>111</v>
      </c>
      <c r="F193" s="1102">
        <v>0.06</v>
      </c>
      <c r="G193" s="219">
        <f>VLOOKUP($D193,VLP!$C$3:$F$191,3,0)</f>
        <v>2727273</v>
      </c>
      <c r="H193" s="219"/>
      <c r="I193" s="219"/>
      <c r="J193" s="219">
        <f>G193*F193</f>
        <v>163636.38</v>
      </c>
      <c r="K193" s="219"/>
      <c r="L193" s="219"/>
      <c r="M193" s="612"/>
      <c r="N193" s="290"/>
      <c r="O193" s="290"/>
      <c r="P193" s="290"/>
    </row>
    <row r="194" spans="2:16" s="315" customFormat="1" ht="12">
      <c r="B194" s="223"/>
      <c r="C194" s="222"/>
      <c r="D194" s="223" t="s">
        <v>2555</v>
      </c>
      <c r="E194" s="217" t="s">
        <v>2556</v>
      </c>
      <c r="F194" s="1102">
        <v>2</v>
      </c>
      <c r="G194" s="219"/>
      <c r="H194" s="219"/>
      <c r="I194" s="219"/>
      <c r="J194" s="219">
        <f>F194%*J193</f>
        <v>3272.7276000000002</v>
      </c>
      <c r="K194" s="219"/>
      <c r="L194" s="219"/>
      <c r="M194" s="612"/>
      <c r="N194" s="290"/>
      <c r="O194" s="290"/>
      <c r="P194" s="290"/>
    </row>
    <row r="195" spans="2:16" s="315" customFormat="1" ht="12">
      <c r="B195" s="223"/>
      <c r="C195" s="222"/>
      <c r="D195" s="223" t="s">
        <v>2790</v>
      </c>
      <c r="E195" s="217" t="s">
        <v>2540</v>
      </c>
      <c r="F195" s="1102">
        <v>52.23</v>
      </c>
      <c r="G195" s="219"/>
      <c r="H195" s="219">
        <f>+_lg40</f>
        <v>315654.76973684208</v>
      </c>
      <c r="I195" s="219"/>
      <c r="J195" s="219"/>
      <c r="K195" s="219">
        <f>H195*F195</f>
        <v>16486648.62335526</v>
      </c>
      <c r="L195" s="219"/>
      <c r="M195" s="612"/>
      <c r="N195" s="290"/>
      <c r="O195" s="290"/>
      <c r="P195" s="290"/>
    </row>
    <row r="196" spans="2:16" s="315" customFormat="1" ht="12">
      <c r="B196" s="761" t="s">
        <v>7244</v>
      </c>
      <c r="C196" s="222" t="s">
        <v>7245</v>
      </c>
      <c r="D196" s="223" t="s">
        <v>2792</v>
      </c>
      <c r="E196" s="217"/>
      <c r="F196" s="1102"/>
      <c r="G196" s="219"/>
      <c r="H196" s="219"/>
      <c r="I196" s="219"/>
      <c r="J196" s="219">
        <f>SUM(J197:J198)</f>
        <v>222545.4768</v>
      </c>
      <c r="K196" s="219"/>
      <c r="L196" s="219"/>
      <c r="M196" s="612" t="s">
        <v>2793</v>
      </c>
      <c r="N196" s="613">
        <f>+J196</f>
        <v>222545.4768</v>
      </c>
      <c r="O196" s="613">
        <f>+K199</f>
        <v>27717645.330592103</v>
      </c>
      <c r="P196" s="290"/>
    </row>
    <row r="197" spans="2:16" s="315" customFormat="1" ht="12">
      <c r="B197" s="223"/>
      <c r="C197" s="222"/>
      <c r="D197" s="223" t="s">
        <v>198</v>
      </c>
      <c r="E197" s="217" t="s">
        <v>111</v>
      </c>
      <c r="F197" s="1102">
        <v>0.08</v>
      </c>
      <c r="G197" s="219">
        <f>VLOOKUP($D197,VLP!$C$3:$F$191,3,0)</f>
        <v>2727273</v>
      </c>
      <c r="H197" s="219"/>
      <c r="I197" s="219"/>
      <c r="J197" s="219">
        <f>G197*F197</f>
        <v>218181.84</v>
      </c>
      <c r="K197" s="219"/>
      <c r="L197" s="219"/>
      <c r="M197" s="612"/>
      <c r="N197" s="290"/>
      <c r="O197" s="290"/>
      <c r="P197" s="290"/>
    </row>
    <row r="198" spans="2:16" s="315" customFormat="1" ht="12">
      <c r="B198" s="223"/>
      <c r="C198" s="222"/>
      <c r="D198" s="223" t="s">
        <v>2555</v>
      </c>
      <c r="E198" s="217" t="s">
        <v>2556</v>
      </c>
      <c r="F198" s="1102">
        <v>2</v>
      </c>
      <c r="G198" s="219"/>
      <c r="H198" s="219"/>
      <c r="I198" s="219"/>
      <c r="J198" s="219">
        <f>F198%*J197</f>
        <v>4363.6368000000002</v>
      </c>
      <c r="K198" s="219"/>
      <c r="L198" s="219"/>
      <c r="M198" s="612"/>
      <c r="N198" s="290"/>
      <c r="O198" s="290"/>
      <c r="P198" s="290"/>
    </row>
    <row r="199" spans="2:16" s="315" customFormat="1" ht="12">
      <c r="B199" s="253"/>
      <c r="C199" s="252"/>
      <c r="D199" s="223" t="s">
        <v>2790</v>
      </c>
      <c r="E199" s="254" t="s">
        <v>2540</v>
      </c>
      <c r="F199" s="1182">
        <v>87.81</v>
      </c>
      <c r="G199" s="256"/>
      <c r="H199" s="219">
        <f>+_lg40</f>
        <v>315654.76973684208</v>
      </c>
      <c r="I199" s="256"/>
      <c r="J199" s="256"/>
      <c r="K199" s="256">
        <f>H199*F199</f>
        <v>27717645.330592103</v>
      </c>
      <c r="L199" s="256"/>
      <c r="M199" s="612"/>
      <c r="N199" s="290"/>
      <c r="O199" s="290"/>
      <c r="P199" s="290"/>
    </row>
    <row r="200" spans="2:16" s="315" customFormat="1">
      <c r="B200" s="208" t="s">
        <v>7246</v>
      </c>
      <c r="C200" s="405" t="s">
        <v>7247</v>
      </c>
      <c r="D200" s="9"/>
      <c r="E200" s="9"/>
      <c r="F200" s="1178"/>
      <c r="G200" s="103"/>
      <c r="H200" s="103"/>
      <c r="I200" s="103"/>
      <c r="J200" s="103"/>
      <c r="K200" s="103"/>
      <c r="L200" s="103"/>
      <c r="M200" s="614"/>
      <c r="N200" s="290"/>
      <c r="O200" s="290"/>
      <c r="P200" s="290"/>
    </row>
    <row r="201" spans="2:16" s="315" customFormat="1">
      <c r="B201" s="208" t="s">
        <v>7248</v>
      </c>
      <c r="C201" s="405" t="s">
        <v>7249</v>
      </c>
      <c r="D201" s="9"/>
      <c r="E201" s="9"/>
      <c r="F201" s="1178"/>
      <c r="G201" s="103"/>
      <c r="H201" s="103"/>
      <c r="I201" s="103"/>
      <c r="J201" s="103"/>
      <c r="K201" s="103"/>
      <c r="L201" s="103"/>
      <c r="M201" s="614"/>
      <c r="N201" s="290"/>
      <c r="O201" s="290"/>
      <c r="P201" s="290"/>
    </row>
    <row r="202" spans="2:16" s="315" customFormat="1" ht="12">
      <c r="B202" s="761" t="s">
        <v>2552</v>
      </c>
      <c r="C202" s="222" t="s">
        <v>7250</v>
      </c>
      <c r="D202" s="223"/>
      <c r="E202" s="223"/>
      <c r="F202" s="1181"/>
      <c r="G202" s="219"/>
      <c r="H202" s="219"/>
      <c r="I202" s="219"/>
      <c r="J202" s="219"/>
      <c r="K202" s="219"/>
      <c r="L202" s="219"/>
      <c r="M202" s="612"/>
      <c r="N202" s="290"/>
      <c r="O202" s="290"/>
      <c r="P202" s="290"/>
    </row>
    <row r="203" spans="2:16" s="315" customFormat="1" ht="24">
      <c r="B203" s="761" t="s">
        <v>7251</v>
      </c>
      <c r="C203" s="222" t="s">
        <v>7252</v>
      </c>
      <c r="D203" s="223" t="s">
        <v>2792</v>
      </c>
      <c r="E203" s="217"/>
      <c r="F203" s="1102"/>
      <c r="G203" s="219"/>
      <c r="H203" s="219"/>
      <c r="I203" s="219"/>
      <c r="J203" s="219">
        <f>SUM(J204:J205)</f>
        <v>111272.7384</v>
      </c>
      <c r="K203" s="219"/>
      <c r="L203" s="219"/>
      <c r="M203" s="612" t="s">
        <v>2793</v>
      </c>
      <c r="N203" s="613">
        <f>+J203</f>
        <v>111272.7384</v>
      </c>
      <c r="O203" s="613">
        <f>+K206</f>
        <v>5151485.8421052629</v>
      </c>
      <c r="P203" s="613">
        <f>+L208</f>
        <v>623035.6234473685</v>
      </c>
    </row>
    <row r="204" spans="2:16" s="315" customFormat="1" ht="12">
      <c r="B204" s="223"/>
      <c r="C204" s="222"/>
      <c r="D204" s="223" t="s">
        <v>198</v>
      </c>
      <c r="E204" s="217" t="s">
        <v>111</v>
      </c>
      <c r="F204" s="1102">
        <v>0.04</v>
      </c>
      <c r="G204" s="219">
        <f>VLOOKUP($D204,VLP!$C$3:$F$191,3,0)</f>
        <v>2727273</v>
      </c>
      <c r="H204" s="219"/>
      <c r="I204" s="219"/>
      <c r="J204" s="219">
        <f>G204*F204</f>
        <v>109090.92</v>
      </c>
      <c r="K204" s="219"/>
      <c r="L204" s="219"/>
      <c r="M204" s="612"/>
      <c r="N204" s="290"/>
      <c r="O204" s="290"/>
      <c r="P204" s="290"/>
    </row>
    <row r="205" spans="2:16" s="315" customFormat="1" ht="12">
      <c r="B205" s="223"/>
      <c r="C205" s="222"/>
      <c r="D205" s="223" t="s">
        <v>2555</v>
      </c>
      <c r="E205" s="217" t="s">
        <v>2556</v>
      </c>
      <c r="F205" s="1102">
        <v>2</v>
      </c>
      <c r="G205" s="219"/>
      <c r="H205" s="219"/>
      <c r="I205" s="219"/>
      <c r="J205" s="219">
        <f>F205%*J204</f>
        <v>2181.8184000000001</v>
      </c>
      <c r="K205" s="219"/>
      <c r="L205" s="219"/>
      <c r="M205" s="612"/>
      <c r="N205" s="290"/>
      <c r="O205" s="290"/>
      <c r="P205" s="290"/>
    </row>
    <row r="206" spans="2:16" s="315" customFormat="1" ht="12">
      <c r="B206" s="223"/>
      <c r="C206" s="222"/>
      <c r="D206" s="223" t="s">
        <v>2790</v>
      </c>
      <c r="E206" s="217" t="s">
        <v>2540</v>
      </c>
      <c r="F206" s="1102">
        <v>16.32</v>
      </c>
      <c r="G206" s="219"/>
      <c r="H206" s="219">
        <f>+_lg40</f>
        <v>315654.76973684208</v>
      </c>
      <c r="I206" s="219"/>
      <c r="J206" s="219"/>
      <c r="K206" s="219">
        <f>H206*F206</f>
        <v>5151485.8421052629</v>
      </c>
      <c r="L206" s="219"/>
      <c r="M206" s="612"/>
      <c r="N206" s="290"/>
      <c r="O206" s="290"/>
      <c r="P206" s="290"/>
    </row>
    <row r="207" spans="2:16" s="315" customFormat="1" ht="12">
      <c r="B207" s="223"/>
      <c r="C207" s="222"/>
      <c r="D207" s="223" t="s">
        <v>2791</v>
      </c>
      <c r="E207" s="217"/>
      <c r="F207" s="1102"/>
      <c r="G207" s="219"/>
      <c r="H207" s="219"/>
      <c r="I207" s="219"/>
      <c r="J207" s="219"/>
      <c r="K207" s="219"/>
      <c r="L207" s="219"/>
      <c r="M207" s="612"/>
      <c r="N207" s="290"/>
      <c r="O207" s="290"/>
      <c r="P207" s="290"/>
    </row>
    <row r="208" spans="2:16" s="315" customFormat="1" ht="12">
      <c r="B208" s="772" t="s">
        <v>685</v>
      </c>
      <c r="C208" s="222"/>
      <c r="D208" s="223" t="s">
        <v>2558</v>
      </c>
      <c r="E208" s="217" t="s">
        <v>2195</v>
      </c>
      <c r="F208" s="1102">
        <v>0.3</v>
      </c>
      <c r="G208" s="219"/>
      <c r="H208" s="219"/>
      <c r="I208" s="219">
        <f>VLOOKUP($B208,'GiaMTC TT13-QD1491'!$B$7:$T$908,19,0)</f>
        <v>2076785.4114912283</v>
      </c>
      <c r="J208" s="219"/>
      <c r="K208" s="219"/>
      <c r="L208" s="219">
        <f>I208*F208</f>
        <v>623035.6234473685</v>
      </c>
      <c r="M208" s="612"/>
      <c r="N208" s="290"/>
      <c r="O208" s="290"/>
      <c r="P208" s="290"/>
    </row>
    <row r="209" spans="2:16" s="315" customFormat="1" ht="24">
      <c r="B209" s="761" t="s">
        <v>7253</v>
      </c>
      <c r="C209" s="222" t="s">
        <v>7254</v>
      </c>
      <c r="D209" s="223" t="s">
        <v>2792</v>
      </c>
      <c r="E209" s="217"/>
      <c r="F209" s="1102"/>
      <c r="G209" s="219"/>
      <c r="H209" s="219"/>
      <c r="I209" s="219"/>
      <c r="J209" s="219">
        <f>SUM(J210:J211)</f>
        <v>111272.7384</v>
      </c>
      <c r="K209" s="219"/>
      <c r="L209" s="219"/>
      <c r="M209" s="612" t="s">
        <v>2793</v>
      </c>
      <c r="N209" s="613">
        <f>+J209</f>
        <v>111272.7384</v>
      </c>
      <c r="O209" s="613">
        <f>+K212</f>
        <v>8090231.748355262</v>
      </c>
      <c r="P209" s="613">
        <f>+L214</f>
        <v>1038392.7057456141</v>
      </c>
    </row>
    <row r="210" spans="2:16" s="315" customFormat="1" ht="12">
      <c r="B210" s="223"/>
      <c r="C210" s="222"/>
      <c r="D210" s="223" t="s">
        <v>198</v>
      </c>
      <c r="E210" s="217" t="s">
        <v>111</v>
      </c>
      <c r="F210" s="1102">
        <v>0.04</v>
      </c>
      <c r="G210" s="219">
        <f>VLOOKUP($D210,VLP!$C$3:$F$191,3,0)</f>
        <v>2727273</v>
      </c>
      <c r="H210" s="219"/>
      <c r="I210" s="219"/>
      <c r="J210" s="219">
        <f>G210*F210</f>
        <v>109090.92</v>
      </c>
      <c r="K210" s="219"/>
      <c r="L210" s="219"/>
      <c r="M210" s="612"/>
      <c r="N210" s="290"/>
      <c r="O210" s="290"/>
      <c r="P210" s="290"/>
    </row>
    <row r="211" spans="2:16" s="315" customFormat="1" ht="12">
      <c r="B211" s="223"/>
      <c r="C211" s="222"/>
      <c r="D211" s="223" t="s">
        <v>2555</v>
      </c>
      <c r="E211" s="217" t="s">
        <v>2556</v>
      </c>
      <c r="F211" s="1102">
        <v>2</v>
      </c>
      <c r="G211" s="219"/>
      <c r="H211" s="219"/>
      <c r="I211" s="219"/>
      <c r="J211" s="219">
        <f>F211%*J210</f>
        <v>2181.8184000000001</v>
      </c>
      <c r="K211" s="219"/>
      <c r="L211" s="219"/>
      <c r="M211" s="612"/>
      <c r="N211" s="290"/>
      <c r="O211" s="290"/>
      <c r="P211" s="290"/>
    </row>
    <row r="212" spans="2:16" s="315" customFormat="1" ht="12">
      <c r="B212" s="223"/>
      <c r="C212" s="222"/>
      <c r="D212" s="223" t="s">
        <v>2790</v>
      </c>
      <c r="E212" s="217" t="s">
        <v>2540</v>
      </c>
      <c r="F212" s="1102">
        <v>25.63</v>
      </c>
      <c r="G212" s="219"/>
      <c r="H212" s="219">
        <f>+_lg40</f>
        <v>315654.76973684208</v>
      </c>
      <c r="I212" s="219"/>
      <c r="J212" s="219"/>
      <c r="K212" s="219">
        <f>H212*F212</f>
        <v>8090231.748355262</v>
      </c>
      <c r="L212" s="219"/>
      <c r="M212" s="612"/>
      <c r="N212" s="290"/>
      <c r="O212" s="290"/>
      <c r="P212" s="290"/>
    </row>
    <row r="213" spans="2:16" s="315" customFormat="1" ht="12">
      <c r="B213" s="223"/>
      <c r="C213" s="222"/>
      <c r="D213" s="223" t="s">
        <v>2791</v>
      </c>
      <c r="E213" s="217"/>
      <c r="F213" s="1102"/>
      <c r="G213" s="219"/>
      <c r="H213" s="219"/>
      <c r="I213" s="219"/>
      <c r="J213" s="219"/>
      <c r="K213" s="219"/>
      <c r="L213" s="219"/>
      <c r="M213" s="612"/>
      <c r="N213" s="290"/>
      <c r="O213" s="290"/>
      <c r="P213" s="290"/>
    </row>
    <row r="214" spans="2:16" s="315" customFormat="1" ht="12">
      <c r="B214" s="772" t="s">
        <v>685</v>
      </c>
      <c r="C214" s="222"/>
      <c r="D214" s="223" t="s">
        <v>2558</v>
      </c>
      <c r="E214" s="217" t="s">
        <v>2195</v>
      </c>
      <c r="F214" s="1102">
        <v>0.5</v>
      </c>
      <c r="G214" s="219"/>
      <c r="H214" s="219"/>
      <c r="I214" s="219">
        <f>VLOOKUP($B214,'GiaMTC TT13-QD1491'!$B$7:$T$908,19,0)</f>
        <v>2076785.4114912283</v>
      </c>
      <c r="J214" s="219"/>
      <c r="K214" s="219"/>
      <c r="L214" s="219">
        <f>I214*F214</f>
        <v>1038392.7057456141</v>
      </c>
      <c r="M214" s="612"/>
      <c r="N214" s="290"/>
      <c r="O214" s="290"/>
      <c r="P214" s="290"/>
    </row>
    <row r="215" spans="2:16" s="315" customFormat="1" ht="24">
      <c r="B215" s="761" t="s">
        <v>7255</v>
      </c>
      <c r="C215" s="222" t="s">
        <v>7256</v>
      </c>
      <c r="D215" s="223" t="s">
        <v>2792</v>
      </c>
      <c r="E215" s="217"/>
      <c r="F215" s="1102"/>
      <c r="G215" s="219"/>
      <c r="H215" s="219"/>
      <c r="I215" s="219"/>
      <c r="J215" s="219">
        <f>SUM(J216:J217)</f>
        <v>166909.10760000002</v>
      </c>
      <c r="K215" s="219"/>
      <c r="L215" s="219"/>
      <c r="M215" s="612" t="s">
        <v>2793</v>
      </c>
      <c r="N215" s="613">
        <f>+J215</f>
        <v>166909.10760000002</v>
      </c>
      <c r="O215" s="613">
        <f>+K218</f>
        <v>12364197.330592105</v>
      </c>
      <c r="P215" s="613">
        <f>+L220</f>
        <v>1453749.7880438596</v>
      </c>
    </row>
    <row r="216" spans="2:16" s="315" customFormat="1" ht="12">
      <c r="B216" s="223"/>
      <c r="C216" s="222"/>
      <c r="D216" s="223" t="s">
        <v>198</v>
      </c>
      <c r="E216" s="217" t="s">
        <v>111</v>
      </c>
      <c r="F216" s="1102">
        <v>0.06</v>
      </c>
      <c r="G216" s="219">
        <f>VLOOKUP($D216,VLP!$C$3:$F$191,3,0)</f>
        <v>2727273</v>
      </c>
      <c r="H216" s="219"/>
      <c r="I216" s="219"/>
      <c r="J216" s="219">
        <f>G216*F216</f>
        <v>163636.38</v>
      </c>
      <c r="K216" s="219"/>
      <c r="L216" s="219"/>
      <c r="M216" s="612"/>
      <c r="N216" s="290"/>
      <c r="O216" s="290"/>
      <c r="P216" s="290"/>
    </row>
    <row r="217" spans="2:16" s="315" customFormat="1" ht="12">
      <c r="B217" s="223"/>
      <c r="C217" s="222"/>
      <c r="D217" s="223" t="s">
        <v>2555</v>
      </c>
      <c r="E217" s="217" t="s">
        <v>2556</v>
      </c>
      <c r="F217" s="1102">
        <v>2</v>
      </c>
      <c r="G217" s="219"/>
      <c r="H217" s="219"/>
      <c r="I217" s="219"/>
      <c r="J217" s="219">
        <f>F217%*J216</f>
        <v>3272.7276000000002</v>
      </c>
      <c r="K217" s="219"/>
      <c r="L217" s="219"/>
      <c r="M217" s="612"/>
      <c r="N217" s="290"/>
      <c r="O217" s="290"/>
      <c r="P217" s="290"/>
    </row>
    <row r="218" spans="2:16" s="315" customFormat="1" ht="12">
      <c r="B218" s="223"/>
      <c r="C218" s="222"/>
      <c r="D218" s="223" t="s">
        <v>2790</v>
      </c>
      <c r="E218" s="217" t="s">
        <v>2540</v>
      </c>
      <c r="F218" s="1102">
        <v>39.17</v>
      </c>
      <c r="G218" s="219"/>
      <c r="H218" s="219">
        <f>+_lg40</f>
        <v>315654.76973684208</v>
      </c>
      <c r="I218" s="219"/>
      <c r="J218" s="219"/>
      <c r="K218" s="219">
        <f>H218*F218</f>
        <v>12364197.330592105</v>
      </c>
      <c r="L218" s="219"/>
      <c r="M218" s="612"/>
      <c r="N218" s="290"/>
      <c r="O218" s="290"/>
      <c r="P218" s="290"/>
    </row>
    <row r="219" spans="2:16" s="315" customFormat="1" ht="12">
      <c r="B219" s="223"/>
      <c r="C219" s="222"/>
      <c r="D219" s="223" t="s">
        <v>2791</v>
      </c>
      <c r="E219" s="217"/>
      <c r="F219" s="1102"/>
      <c r="G219" s="219"/>
      <c r="H219" s="219"/>
      <c r="I219" s="219"/>
      <c r="J219" s="219"/>
      <c r="K219" s="219"/>
      <c r="L219" s="219"/>
      <c r="M219" s="612"/>
      <c r="N219" s="290"/>
      <c r="O219" s="290"/>
      <c r="P219" s="290"/>
    </row>
    <row r="220" spans="2:16" s="315" customFormat="1" ht="12">
      <c r="B220" s="772" t="s">
        <v>685</v>
      </c>
      <c r="C220" s="222"/>
      <c r="D220" s="223" t="s">
        <v>2558</v>
      </c>
      <c r="E220" s="217" t="s">
        <v>2195</v>
      </c>
      <c r="F220" s="1102">
        <v>0.7</v>
      </c>
      <c r="G220" s="219"/>
      <c r="H220" s="219"/>
      <c r="I220" s="219">
        <f>VLOOKUP($B220,'GiaMTC TT13-QD1491'!$B$7:$T$908,19,0)</f>
        <v>2076785.4114912283</v>
      </c>
      <c r="J220" s="219"/>
      <c r="K220" s="219"/>
      <c r="L220" s="219">
        <f>I220*F220</f>
        <v>1453749.7880438596</v>
      </c>
      <c r="M220" s="612"/>
      <c r="N220" s="290"/>
      <c r="O220" s="290"/>
      <c r="P220" s="290"/>
    </row>
    <row r="221" spans="2:16" s="315" customFormat="1" ht="24">
      <c r="B221" s="761" t="s">
        <v>7257</v>
      </c>
      <c r="C221" s="222" t="s">
        <v>7258</v>
      </c>
      <c r="D221" s="223" t="s">
        <v>2792</v>
      </c>
      <c r="E221" s="217"/>
      <c r="F221" s="1102"/>
      <c r="G221" s="219"/>
      <c r="H221" s="219"/>
      <c r="I221" s="219"/>
      <c r="J221" s="219">
        <f>SUM(J222:J223)</f>
        <v>222545.4768</v>
      </c>
      <c r="K221" s="219"/>
      <c r="L221" s="219"/>
      <c r="M221" s="612" t="s">
        <v>2793</v>
      </c>
      <c r="N221" s="613">
        <f>+J221</f>
        <v>222545.4768</v>
      </c>
      <c r="O221" s="613">
        <f>+K224</f>
        <v>20789023.134868421</v>
      </c>
      <c r="P221" s="613">
        <f>+L226</f>
        <v>2076785.4114912283</v>
      </c>
    </row>
    <row r="222" spans="2:16" s="315" customFormat="1" ht="12">
      <c r="B222" s="223"/>
      <c r="C222" s="222"/>
      <c r="D222" s="223" t="s">
        <v>198</v>
      </c>
      <c r="E222" s="217" t="s">
        <v>111</v>
      </c>
      <c r="F222" s="1102">
        <v>0.08</v>
      </c>
      <c r="G222" s="219">
        <f>VLOOKUP($D222,VLP!$C$3:$F$191,3,0)</f>
        <v>2727273</v>
      </c>
      <c r="H222" s="219"/>
      <c r="I222" s="219"/>
      <c r="J222" s="219">
        <f>G222*F222</f>
        <v>218181.84</v>
      </c>
      <c r="K222" s="219"/>
      <c r="L222" s="219"/>
      <c r="M222" s="612"/>
      <c r="N222" s="290"/>
      <c r="O222" s="290"/>
      <c r="P222" s="290"/>
    </row>
    <row r="223" spans="2:16" s="315" customFormat="1" ht="12">
      <c r="B223" s="223"/>
      <c r="C223" s="222"/>
      <c r="D223" s="223" t="s">
        <v>2555</v>
      </c>
      <c r="E223" s="217" t="s">
        <v>2556</v>
      </c>
      <c r="F223" s="1102">
        <v>2</v>
      </c>
      <c r="G223" s="219"/>
      <c r="H223" s="219"/>
      <c r="I223" s="219"/>
      <c r="J223" s="219">
        <f>F223%*J222</f>
        <v>4363.6368000000002</v>
      </c>
      <c r="K223" s="219"/>
      <c r="L223" s="219"/>
      <c r="M223" s="612"/>
      <c r="N223" s="290"/>
      <c r="O223" s="290"/>
      <c r="P223" s="290"/>
    </row>
    <row r="224" spans="2:16" s="315" customFormat="1" ht="12">
      <c r="B224" s="223"/>
      <c r="C224" s="222"/>
      <c r="D224" s="223" t="s">
        <v>2790</v>
      </c>
      <c r="E224" s="217" t="s">
        <v>2540</v>
      </c>
      <c r="F224" s="1102">
        <v>65.86</v>
      </c>
      <c r="G224" s="219"/>
      <c r="H224" s="219">
        <f>+_lg40</f>
        <v>315654.76973684208</v>
      </c>
      <c r="I224" s="219"/>
      <c r="J224" s="219"/>
      <c r="K224" s="219">
        <f>H224*F224</f>
        <v>20789023.134868421</v>
      </c>
      <c r="L224" s="219"/>
      <c r="M224" s="612"/>
      <c r="N224" s="290"/>
      <c r="O224" s="290"/>
      <c r="P224" s="290"/>
    </row>
    <row r="225" spans="2:16" s="315" customFormat="1" ht="12">
      <c r="B225" s="223"/>
      <c r="C225" s="222"/>
      <c r="D225" s="223" t="s">
        <v>2791</v>
      </c>
      <c r="E225" s="217"/>
      <c r="F225" s="1102"/>
      <c r="G225" s="219"/>
      <c r="H225" s="219"/>
      <c r="I225" s="219"/>
      <c r="J225" s="219"/>
      <c r="K225" s="219"/>
      <c r="L225" s="219"/>
      <c r="M225" s="612"/>
      <c r="N225" s="290"/>
      <c r="O225" s="290"/>
      <c r="P225" s="290"/>
    </row>
    <row r="226" spans="2:16" s="315" customFormat="1" ht="12">
      <c r="B226" s="772" t="s">
        <v>685</v>
      </c>
      <c r="C226" s="222"/>
      <c r="D226" s="223" t="s">
        <v>2558</v>
      </c>
      <c r="E226" s="217" t="s">
        <v>2195</v>
      </c>
      <c r="F226" s="1102">
        <v>1</v>
      </c>
      <c r="G226" s="219"/>
      <c r="H226" s="219"/>
      <c r="I226" s="219">
        <f>VLOOKUP($B226,'GiaMTC TT13-QD1491'!$B$7:$T$908,19,0)</f>
        <v>2076785.4114912283</v>
      </c>
      <c r="J226" s="219"/>
      <c r="K226" s="219"/>
      <c r="L226" s="219">
        <f>I226*F226</f>
        <v>2076785.4114912283</v>
      </c>
      <c r="M226" s="612"/>
      <c r="N226" s="290"/>
      <c r="O226" s="290"/>
      <c r="P226" s="290"/>
    </row>
    <row r="227" spans="2:16" s="315" customFormat="1">
      <c r="B227" s="208" t="s">
        <v>7259</v>
      </c>
      <c r="C227" s="405" t="s">
        <v>7260</v>
      </c>
      <c r="D227" s="9"/>
      <c r="E227" s="9"/>
      <c r="F227" s="1178"/>
      <c r="G227" s="103"/>
      <c r="H227" s="103"/>
      <c r="I227" s="103"/>
      <c r="J227" s="103"/>
      <c r="K227" s="103"/>
      <c r="L227" s="103"/>
      <c r="M227" s="614"/>
      <c r="N227" s="290"/>
      <c r="O227" s="290"/>
      <c r="P227" s="290"/>
    </row>
    <row r="228" spans="2:16" s="315" customFormat="1" ht="24">
      <c r="B228" s="761" t="s">
        <v>7261</v>
      </c>
      <c r="C228" s="222" t="s">
        <v>7262</v>
      </c>
      <c r="D228" s="223" t="s">
        <v>2792</v>
      </c>
      <c r="E228" s="217"/>
      <c r="F228" s="1102"/>
      <c r="G228" s="219"/>
      <c r="H228" s="219"/>
      <c r="I228" s="219"/>
      <c r="J228" s="219">
        <f>SUM(J229:J230)</f>
        <v>83454.553800000009</v>
      </c>
      <c r="K228" s="219"/>
      <c r="L228" s="219"/>
      <c r="M228" s="612" t="s">
        <v>2793</v>
      </c>
      <c r="N228" s="613">
        <f>+J228</f>
        <v>83454.553800000009</v>
      </c>
      <c r="O228" s="613">
        <f>+K231</f>
        <v>3349097.1069078944</v>
      </c>
      <c r="P228" s="613">
        <f>+L233</f>
        <v>259082.97799728814</v>
      </c>
    </row>
    <row r="229" spans="2:16" s="315" customFormat="1" ht="12">
      <c r="B229" s="223"/>
      <c r="C229" s="222"/>
      <c r="D229" s="223" t="s">
        <v>198</v>
      </c>
      <c r="E229" s="217" t="s">
        <v>111</v>
      </c>
      <c r="F229" s="1102">
        <v>0.03</v>
      </c>
      <c r="G229" s="219">
        <f>VLOOKUP($D229,VLP!$C$3:$F$191,3,0)</f>
        <v>2727273</v>
      </c>
      <c r="H229" s="219"/>
      <c r="I229" s="219"/>
      <c r="J229" s="219">
        <f>G229*F229</f>
        <v>81818.19</v>
      </c>
      <c r="K229" s="219"/>
      <c r="L229" s="219"/>
      <c r="M229" s="612"/>
      <c r="N229" s="290"/>
      <c r="O229" s="290"/>
      <c r="P229" s="290"/>
    </row>
    <row r="230" spans="2:16" s="315" customFormat="1" ht="12">
      <c r="B230" s="223"/>
      <c r="C230" s="222"/>
      <c r="D230" s="223" t="s">
        <v>2555</v>
      </c>
      <c r="E230" s="217" t="s">
        <v>2556</v>
      </c>
      <c r="F230" s="1102">
        <v>2</v>
      </c>
      <c r="G230" s="219"/>
      <c r="H230" s="219"/>
      <c r="I230" s="219"/>
      <c r="J230" s="219">
        <f>F230%*J229</f>
        <v>1636.3638000000001</v>
      </c>
      <c r="K230" s="219"/>
      <c r="L230" s="219"/>
      <c r="M230" s="612"/>
      <c r="N230" s="290"/>
      <c r="O230" s="290"/>
      <c r="P230" s="290"/>
    </row>
    <row r="231" spans="2:16" s="315" customFormat="1" ht="12">
      <c r="B231" s="223"/>
      <c r="C231" s="222"/>
      <c r="D231" s="223" t="s">
        <v>2790</v>
      </c>
      <c r="E231" s="217" t="s">
        <v>2540</v>
      </c>
      <c r="F231" s="1102">
        <v>10.61</v>
      </c>
      <c r="G231" s="219"/>
      <c r="H231" s="219">
        <f>+_lg40</f>
        <v>315654.76973684208</v>
      </c>
      <c r="I231" s="219"/>
      <c r="J231" s="219"/>
      <c r="K231" s="219">
        <f>H231*F231</f>
        <v>3349097.1069078944</v>
      </c>
      <c r="L231" s="219"/>
      <c r="M231" s="612"/>
      <c r="N231" s="290"/>
      <c r="O231" s="290"/>
      <c r="P231" s="290"/>
    </row>
    <row r="232" spans="2:16" s="315" customFormat="1" ht="12">
      <c r="B232" s="223"/>
      <c r="C232" s="222"/>
      <c r="D232" s="223" t="s">
        <v>2791</v>
      </c>
      <c r="E232" s="217"/>
      <c r="F232" s="1102"/>
      <c r="G232" s="219"/>
      <c r="H232" s="219"/>
      <c r="I232" s="219"/>
      <c r="J232" s="219"/>
      <c r="K232" s="219"/>
      <c r="L232" s="219"/>
      <c r="M232" s="612"/>
      <c r="N232" s="290"/>
      <c r="O232" s="290"/>
      <c r="P232" s="290"/>
    </row>
    <row r="233" spans="2:16" s="315" customFormat="1" ht="12">
      <c r="B233" s="217" t="s">
        <v>661</v>
      </c>
      <c r="C233" s="222"/>
      <c r="D233" s="223" t="s">
        <v>2560</v>
      </c>
      <c r="E233" s="217" t="s">
        <v>2195</v>
      </c>
      <c r="F233" s="1102">
        <v>0.12</v>
      </c>
      <c r="G233" s="219"/>
      <c r="H233" s="219"/>
      <c r="I233" s="219">
        <f>VLOOKUP($B233,'GiaMTC TT13-QD1491'!$B$7:$T$908,19,0)</f>
        <v>2159024.8166440679</v>
      </c>
      <c r="J233" s="219"/>
      <c r="K233" s="219"/>
      <c r="L233" s="219">
        <f>I233*F233</f>
        <v>259082.97799728814</v>
      </c>
      <c r="M233" s="612"/>
      <c r="N233" s="290"/>
      <c r="O233" s="290"/>
      <c r="P233" s="290"/>
    </row>
    <row r="234" spans="2:16" s="315" customFormat="1" ht="24">
      <c r="B234" s="761" t="s">
        <v>7263</v>
      </c>
      <c r="C234" s="222" t="s">
        <v>7264</v>
      </c>
      <c r="D234" s="223" t="s">
        <v>2792</v>
      </c>
      <c r="E234" s="217"/>
      <c r="F234" s="1102"/>
      <c r="G234" s="219"/>
      <c r="H234" s="219"/>
      <c r="I234" s="219"/>
      <c r="J234" s="219">
        <f>SUM(J235:J236)</f>
        <v>111272.7384</v>
      </c>
      <c r="K234" s="219"/>
      <c r="L234" s="219"/>
      <c r="M234" s="612" t="s">
        <v>2793</v>
      </c>
      <c r="N234" s="613">
        <f>+J234</f>
        <v>111272.7384</v>
      </c>
      <c r="O234" s="613">
        <f>+K237</f>
        <v>4649594.7582236836</v>
      </c>
      <c r="P234" s="613">
        <f>+L239</f>
        <v>641979.50490169495</v>
      </c>
    </row>
    <row r="235" spans="2:16" s="315" customFormat="1" ht="12">
      <c r="B235" s="223"/>
      <c r="C235" s="222"/>
      <c r="D235" s="223" t="s">
        <v>198</v>
      </c>
      <c r="E235" s="217" t="s">
        <v>111</v>
      </c>
      <c r="F235" s="1102">
        <v>0.04</v>
      </c>
      <c r="G235" s="219">
        <f>VLOOKUP($D235,VLP!$C$3:$F$191,3,0)</f>
        <v>2727273</v>
      </c>
      <c r="H235" s="219"/>
      <c r="I235" s="219"/>
      <c r="J235" s="219">
        <f>G235*F235</f>
        <v>109090.92</v>
      </c>
      <c r="K235" s="219"/>
      <c r="L235" s="219"/>
      <c r="M235" s="612"/>
      <c r="N235" s="290"/>
      <c r="O235" s="290"/>
      <c r="P235" s="290"/>
    </row>
    <row r="236" spans="2:16" s="315" customFormat="1" ht="12">
      <c r="B236" s="223"/>
      <c r="C236" s="222"/>
      <c r="D236" s="223" t="s">
        <v>2555</v>
      </c>
      <c r="E236" s="217" t="s">
        <v>2556</v>
      </c>
      <c r="F236" s="1102">
        <v>2</v>
      </c>
      <c r="G236" s="219"/>
      <c r="H236" s="219"/>
      <c r="I236" s="219"/>
      <c r="J236" s="219">
        <f>F236%*J235</f>
        <v>2181.8184000000001</v>
      </c>
      <c r="K236" s="219"/>
      <c r="L236" s="219"/>
      <c r="M236" s="612"/>
      <c r="N236" s="290"/>
      <c r="O236" s="290"/>
      <c r="P236" s="290"/>
    </row>
    <row r="237" spans="2:16" s="315" customFormat="1" ht="12">
      <c r="B237" s="223"/>
      <c r="C237" s="222"/>
      <c r="D237" s="223" t="s">
        <v>2790</v>
      </c>
      <c r="E237" s="217" t="s">
        <v>2540</v>
      </c>
      <c r="F237" s="1102">
        <v>14.73</v>
      </c>
      <c r="G237" s="219"/>
      <c r="H237" s="219">
        <f>+_lg40</f>
        <v>315654.76973684208</v>
      </c>
      <c r="I237" s="219"/>
      <c r="J237" s="219"/>
      <c r="K237" s="219">
        <f>H237*F237</f>
        <v>4649594.7582236836</v>
      </c>
      <c r="L237" s="219"/>
      <c r="M237" s="612"/>
      <c r="N237" s="290"/>
      <c r="O237" s="290"/>
      <c r="P237" s="290"/>
    </row>
    <row r="238" spans="2:16" s="315" customFormat="1" ht="12">
      <c r="B238" s="223"/>
      <c r="C238" s="222"/>
      <c r="D238" s="223" t="s">
        <v>2791</v>
      </c>
      <c r="E238" s="217"/>
      <c r="F238" s="1102"/>
      <c r="G238" s="219"/>
      <c r="H238" s="219"/>
      <c r="I238" s="219"/>
      <c r="J238" s="219"/>
      <c r="K238" s="219"/>
      <c r="L238" s="219"/>
      <c r="M238" s="612"/>
      <c r="N238" s="290"/>
      <c r="O238" s="290"/>
      <c r="P238" s="290"/>
    </row>
    <row r="239" spans="2:16" s="315" customFormat="1" ht="12">
      <c r="B239" s="217" t="s">
        <v>667</v>
      </c>
      <c r="C239" s="222"/>
      <c r="D239" s="223" t="s">
        <v>7265</v>
      </c>
      <c r="E239" s="217" t="s">
        <v>2195</v>
      </c>
      <c r="F239" s="1102">
        <v>0.22</v>
      </c>
      <c r="G239" s="219"/>
      <c r="H239" s="219"/>
      <c r="I239" s="219">
        <f>VLOOKUP($B239,'GiaMTC TT13-QD1491'!$B$7:$T$908,19,0)</f>
        <v>2918088.6586440681</v>
      </c>
      <c r="J239" s="219"/>
      <c r="K239" s="219"/>
      <c r="L239" s="219">
        <f>I239*F239</f>
        <v>641979.50490169495</v>
      </c>
      <c r="M239" s="612"/>
      <c r="N239" s="290"/>
      <c r="O239" s="290"/>
      <c r="P239" s="290"/>
    </row>
    <row r="240" spans="2:16" s="315" customFormat="1" ht="24">
      <c r="B240" s="761" t="s">
        <v>7266</v>
      </c>
      <c r="C240" s="222" t="s">
        <v>7267</v>
      </c>
      <c r="D240" s="223" t="s">
        <v>2792</v>
      </c>
      <c r="E240" s="217"/>
      <c r="F240" s="1102"/>
      <c r="G240" s="219"/>
      <c r="H240" s="219"/>
      <c r="I240" s="219"/>
      <c r="J240" s="219">
        <f>SUM(J241:J242)</f>
        <v>111272.7384</v>
      </c>
      <c r="K240" s="219"/>
      <c r="L240" s="219"/>
      <c r="M240" s="612" t="s">
        <v>2793</v>
      </c>
      <c r="N240" s="613">
        <f>+J240</f>
        <v>111272.7384</v>
      </c>
      <c r="O240" s="613">
        <f>+K243</f>
        <v>7301094.8240131568</v>
      </c>
      <c r="P240" s="613">
        <f>+L245</f>
        <v>1050511.9171118645</v>
      </c>
    </row>
    <row r="241" spans="2:16" s="315" customFormat="1" ht="12">
      <c r="B241" s="223"/>
      <c r="C241" s="222"/>
      <c r="D241" s="223" t="s">
        <v>198</v>
      </c>
      <c r="E241" s="217" t="s">
        <v>111</v>
      </c>
      <c r="F241" s="1102">
        <v>0.04</v>
      </c>
      <c r="G241" s="219">
        <f>VLOOKUP($D241,VLP!$C$3:$F$191,3,0)</f>
        <v>2727273</v>
      </c>
      <c r="H241" s="219"/>
      <c r="I241" s="219"/>
      <c r="J241" s="219">
        <f>G241*F241</f>
        <v>109090.92</v>
      </c>
      <c r="K241" s="219"/>
      <c r="L241" s="219"/>
      <c r="M241" s="612"/>
      <c r="N241" s="290"/>
      <c r="O241" s="290"/>
      <c r="P241" s="290"/>
    </row>
    <row r="242" spans="2:16" s="315" customFormat="1" ht="12">
      <c r="B242" s="223"/>
      <c r="C242" s="222"/>
      <c r="D242" s="223" t="s">
        <v>2555</v>
      </c>
      <c r="E242" s="217" t="s">
        <v>2556</v>
      </c>
      <c r="F242" s="1102">
        <v>2</v>
      </c>
      <c r="G242" s="219"/>
      <c r="H242" s="219"/>
      <c r="I242" s="219"/>
      <c r="J242" s="219">
        <f>F242%*J241</f>
        <v>2181.8184000000001</v>
      </c>
      <c r="K242" s="219"/>
      <c r="L242" s="219"/>
      <c r="M242" s="612"/>
      <c r="N242" s="290"/>
      <c r="O242" s="290"/>
      <c r="P242" s="290"/>
    </row>
    <row r="243" spans="2:16" s="315" customFormat="1" ht="12">
      <c r="B243" s="223"/>
      <c r="C243" s="222"/>
      <c r="D243" s="223" t="s">
        <v>2790</v>
      </c>
      <c r="E243" s="217" t="s">
        <v>2540</v>
      </c>
      <c r="F243" s="1102">
        <v>23.13</v>
      </c>
      <c r="G243" s="219"/>
      <c r="H243" s="219">
        <f>+_lg40</f>
        <v>315654.76973684208</v>
      </c>
      <c r="I243" s="219"/>
      <c r="J243" s="219"/>
      <c r="K243" s="219">
        <f>H243*F243</f>
        <v>7301094.8240131568</v>
      </c>
      <c r="L243" s="219"/>
      <c r="M243" s="612"/>
      <c r="N243" s="290"/>
      <c r="O243" s="290"/>
      <c r="P243" s="290"/>
    </row>
    <row r="244" spans="2:16" s="315" customFormat="1" ht="12">
      <c r="B244" s="223"/>
      <c r="C244" s="222"/>
      <c r="D244" s="223" t="s">
        <v>2791</v>
      </c>
      <c r="E244" s="217"/>
      <c r="F244" s="1102"/>
      <c r="G244" s="219"/>
      <c r="H244" s="219"/>
      <c r="I244" s="219"/>
      <c r="J244" s="219"/>
      <c r="K244" s="219"/>
      <c r="L244" s="219"/>
      <c r="M244" s="612"/>
      <c r="N244" s="290"/>
      <c r="O244" s="290"/>
      <c r="P244" s="290"/>
    </row>
    <row r="245" spans="2:16" s="315" customFormat="1" ht="12">
      <c r="B245" s="217" t="s">
        <v>667</v>
      </c>
      <c r="C245" s="222"/>
      <c r="D245" s="223" t="s">
        <v>7265</v>
      </c>
      <c r="E245" s="217" t="s">
        <v>2195</v>
      </c>
      <c r="F245" s="1102">
        <v>0.36</v>
      </c>
      <c r="G245" s="219"/>
      <c r="H245" s="219"/>
      <c r="I245" s="219">
        <f>VLOOKUP($B245,'GiaMTC TT13-QD1491'!$B$7:$T$908,19,0)</f>
        <v>2918088.6586440681</v>
      </c>
      <c r="J245" s="219"/>
      <c r="K245" s="219"/>
      <c r="L245" s="219">
        <f>I245*F245</f>
        <v>1050511.9171118645</v>
      </c>
      <c r="M245" s="612"/>
      <c r="N245" s="290"/>
      <c r="O245" s="290"/>
      <c r="P245" s="290"/>
    </row>
    <row r="246" spans="2:16" s="315" customFormat="1" ht="24">
      <c r="B246" s="761" t="s">
        <v>7268</v>
      </c>
      <c r="C246" s="1374" t="s">
        <v>7269</v>
      </c>
      <c r="D246" s="223" t="s">
        <v>2792</v>
      </c>
      <c r="E246" s="217"/>
      <c r="F246" s="1102"/>
      <c r="G246" s="219"/>
      <c r="H246" s="219"/>
      <c r="I246" s="219"/>
      <c r="J246" s="219">
        <f>SUM(J247:J248)</f>
        <v>166909.10760000002</v>
      </c>
      <c r="K246" s="219"/>
      <c r="L246" s="219"/>
      <c r="M246" s="612" t="s">
        <v>2793</v>
      </c>
      <c r="N246" s="613">
        <f>+J246</f>
        <v>166909.10760000002</v>
      </c>
      <c r="O246" s="613">
        <f>+K249</f>
        <v>10571278.238486841</v>
      </c>
      <c r="P246" s="613">
        <f>+L251</f>
        <v>2408004.3468691525</v>
      </c>
    </row>
    <row r="247" spans="2:16" s="315" customFormat="1" ht="12">
      <c r="B247" s="223"/>
      <c r="C247" s="222"/>
      <c r="D247" s="223" t="s">
        <v>198</v>
      </c>
      <c r="E247" s="217" t="s">
        <v>111</v>
      </c>
      <c r="F247" s="1102">
        <v>0.06</v>
      </c>
      <c r="G247" s="219">
        <f>VLOOKUP($D247,VLP!$C$3:$F$191,3,0)</f>
        <v>2727273</v>
      </c>
      <c r="H247" s="219"/>
      <c r="I247" s="219"/>
      <c r="J247" s="219">
        <f>G247*F247</f>
        <v>163636.38</v>
      </c>
      <c r="K247" s="219"/>
      <c r="L247" s="219"/>
      <c r="M247" s="612"/>
      <c r="N247" s="290"/>
      <c r="O247" s="290"/>
      <c r="P247" s="290"/>
    </row>
    <row r="248" spans="2:16" s="315" customFormat="1" ht="12">
      <c r="B248" s="223"/>
      <c r="C248" s="222"/>
      <c r="D248" s="223" t="s">
        <v>2555</v>
      </c>
      <c r="E248" s="217" t="s">
        <v>2556</v>
      </c>
      <c r="F248" s="1102">
        <v>2</v>
      </c>
      <c r="G248" s="219"/>
      <c r="H248" s="219"/>
      <c r="I248" s="219"/>
      <c r="J248" s="219">
        <f>F248%*J247</f>
        <v>3272.7276000000002</v>
      </c>
      <c r="K248" s="219"/>
      <c r="L248" s="219"/>
      <c r="M248" s="612"/>
      <c r="N248" s="290"/>
      <c r="O248" s="290"/>
      <c r="P248" s="290"/>
    </row>
    <row r="249" spans="2:16" s="315" customFormat="1" ht="12">
      <c r="B249" s="223"/>
      <c r="C249" s="222"/>
      <c r="D249" s="223" t="s">
        <v>2790</v>
      </c>
      <c r="E249" s="217" t="s">
        <v>2540</v>
      </c>
      <c r="F249" s="1102">
        <v>33.49</v>
      </c>
      <c r="G249" s="219"/>
      <c r="H249" s="219">
        <f>+_lg40</f>
        <v>315654.76973684208</v>
      </c>
      <c r="I249" s="219"/>
      <c r="J249" s="219"/>
      <c r="K249" s="219">
        <f>H249*F249</f>
        <v>10571278.238486841</v>
      </c>
      <c r="L249" s="219"/>
      <c r="M249" s="612"/>
      <c r="N249" s="290"/>
      <c r="O249" s="290"/>
      <c r="P249" s="290"/>
    </row>
    <row r="250" spans="2:16" s="315" customFormat="1" ht="12">
      <c r="B250" s="223"/>
      <c r="C250" s="222"/>
      <c r="D250" s="223" t="s">
        <v>2791</v>
      </c>
      <c r="E250" s="217"/>
      <c r="F250" s="1102"/>
      <c r="G250" s="219"/>
      <c r="H250" s="219"/>
      <c r="I250" s="219"/>
      <c r="J250" s="219"/>
      <c r="K250" s="219"/>
      <c r="L250" s="219"/>
      <c r="M250" s="612"/>
      <c r="N250" s="290"/>
      <c r="O250" s="290"/>
      <c r="P250" s="290"/>
    </row>
    <row r="251" spans="2:16" s="315" customFormat="1" ht="12">
      <c r="B251" s="217" t="s">
        <v>677</v>
      </c>
      <c r="C251" s="222"/>
      <c r="D251" s="223" t="s">
        <v>7270</v>
      </c>
      <c r="E251" s="217" t="s">
        <v>2195</v>
      </c>
      <c r="F251" s="1102">
        <v>0.48</v>
      </c>
      <c r="G251" s="219"/>
      <c r="H251" s="219"/>
      <c r="I251" s="219">
        <f>VLOOKUP($B251,'GiaMTC TT13-QD1491'!$B$7:$T$908,19,0)</f>
        <v>5016675.7226440683</v>
      </c>
      <c r="J251" s="219"/>
      <c r="K251" s="219"/>
      <c r="L251" s="219">
        <f>I251*F251</f>
        <v>2408004.3468691525</v>
      </c>
      <c r="M251" s="612"/>
      <c r="N251" s="290"/>
      <c r="O251" s="290"/>
      <c r="P251" s="290"/>
    </row>
    <row r="252" spans="2:16" s="315" customFormat="1" ht="24">
      <c r="B252" s="761" t="s">
        <v>7271</v>
      </c>
      <c r="C252" s="222" t="s">
        <v>7272</v>
      </c>
      <c r="D252" s="223" t="s">
        <v>2792</v>
      </c>
      <c r="E252" s="217"/>
      <c r="F252" s="1102"/>
      <c r="G252" s="219"/>
      <c r="H252" s="219"/>
      <c r="I252" s="219"/>
      <c r="J252" s="219">
        <f>SUM(J253:J254)</f>
        <v>222545.4768</v>
      </c>
      <c r="K252" s="219"/>
      <c r="L252" s="219"/>
      <c r="M252" s="612" t="s">
        <v>2793</v>
      </c>
      <c r="N252" s="613">
        <f>+J252</f>
        <v>222545.4768</v>
      </c>
      <c r="O252" s="613">
        <f>+K255</f>
        <v>17774520.083881579</v>
      </c>
      <c r="P252" s="613">
        <f>+L257</f>
        <v>3411339.4913979666</v>
      </c>
    </row>
    <row r="253" spans="2:16" s="315" customFormat="1" ht="12">
      <c r="B253" s="223"/>
      <c r="C253" s="222"/>
      <c r="D253" s="223" t="s">
        <v>198</v>
      </c>
      <c r="E253" s="217" t="s">
        <v>111</v>
      </c>
      <c r="F253" s="1102">
        <v>0.08</v>
      </c>
      <c r="G253" s="219">
        <f>VLOOKUP($D253,VLP!$C$3:$F$191,3,0)</f>
        <v>2727273</v>
      </c>
      <c r="H253" s="219"/>
      <c r="I253" s="219"/>
      <c r="J253" s="219">
        <f>G253*F253</f>
        <v>218181.84</v>
      </c>
      <c r="K253" s="219"/>
      <c r="L253" s="219"/>
      <c r="M253" s="612"/>
      <c r="N253" s="290"/>
      <c r="O253" s="290"/>
      <c r="P253" s="290"/>
    </row>
    <row r="254" spans="2:16" s="315" customFormat="1" ht="12">
      <c r="B254" s="223"/>
      <c r="C254" s="222"/>
      <c r="D254" s="223" t="s">
        <v>2555</v>
      </c>
      <c r="E254" s="217" t="s">
        <v>2556</v>
      </c>
      <c r="F254" s="1102">
        <v>2</v>
      </c>
      <c r="G254" s="219"/>
      <c r="H254" s="219"/>
      <c r="I254" s="219"/>
      <c r="J254" s="219">
        <f>F254%*J253</f>
        <v>4363.6368000000002</v>
      </c>
      <c r="K254" s="219"/>
      <c r="L254" s="219"/>
      <c r="M254" s="612"/>
      <c r="N254" s="290"/>
      <c r="O254" s="290"/>
      <c r="P254" s="290"/>
    </row>
    <row r="255" spans="2:16" s="315" customFormat="1" ht="12">
      <c r="B255" s="223"/>
      <c r="C255" s="222"/>
      <c r="D255" s="223" t="s">
        <v>2790</v>
      </c>
      <c r="E255" s="217" t="s">
        <v>2540</v>
      </c>
      <c r="F255" s="1102">
        <v>56.31</v>
      </c>
      <c r="G255" s="219"/>
      <c r="H255" s="219">
        <f>+_lg40</f>
        <v>315654.76973684208</v>
      </c>
      <c r="I255" s="219"/>
      <c r="J255" s="219"/>
      <c r="K255" s="219">
        <f>H255*F255</f>
        <v>17774520.083881579</v>
      </c>
      <c r="L255" s="219"/>
      <c r="M255" s="612"/>
      <c r="N255" s="290"/>
      <c r="O255" s="290"/>
      <c r="P255" s="290"/>
    </row>
    <row r="256" spans="2:16" s="315" customFormat="1" ht="12">
      <c r="B256" s="223"/>
      <c r="C256" s="222"/>
      <c r="D256" s="223" t="s">
        <v>2791</v>
      </c>
      <c r="E256" s="217"/>
      <c r="F256" s="1102"/>
      <c r="G256" s="219"/>
      <c r="H256" s="219"/>
      <c r="I256" s="219"/>
      <c r="J256" s="219"/>
      <c r="K256" s="219"/>
      <c r="L256" s="219"/>
      <c r="M256" s="612"/>
      <c r="N256" s="290"/>
      <c r="O256" s="290"/>
      <c r="P256" s="290"/>
    </row>
    <row r="257" spans="2:16" s="315" customFormat="1" ht="12">
      <c r="B257" s="217" t="s">
        <v>677</v>
      </c>
      <c r="C257" s="222"/>
      <c r="D257" s="223" t="s">
        <v>7270</v>
      </c>
      <c r="E257" s="217" t="s">
        <v>2195</v>
      </c>
      <c r="F257" s="1102">
        <v>0.68</v>
      </c>
      <c r="G257" s="219"/>
      <c r="H257" s="219"/>
      <c r="I257" s="219">
        <f>VLOOKUP($B257,'GiaMTC TT13-QD1491'!$B$7:$T$908,19,0)</f>
        <v>5016675.7226440683</v>
      </c>
      <c r="J257" s="219"/>
      <c r="K257" s="219"/>
      <c r="L257" s="219">
        <f>I257*F257</f>
        <v>3411339.4913979666</v>
      </c>
      <c r="M257" s="612"/>
      <c r="N257" s="290"/>
      <c r="O257" s="290"/>
      <c r="P257" s="290"/>
    </row>
    <row r="258" spans="2:16" s="315" customFormat="1">
      <c r="B258" s="208" t="s">
        <v>7273</v>
      </c>
      <c r="C258" s="405" t="s">
        <v>7274</v>
      </c>
      <c r="D258" s="9"/>
      <c r="E258" s="9"/>
      <c r="F258" s="1178"/>
      <c r="G258" s="103"/>
      <c r="H258" s="103"/>
      <c r="I258" s="103"/>
      <c r="J258" s="103"/>
      <c r="K258" s="103"/>
      <c r="L258" s="103"/>
      <c r="M258" s="614"/>
      <c r="N258" s="290"/>
      <c r="O258" s="290"/>
      <c r="P258" s="290"/>
    </row>
    <row r="259" spans="2:16" s="315" customFormat="1" ht="24">
      <c r="B259" s="761" t="s">
        <v>7275</v>
      </c>
      <c r="C259" s="222" t="s">
        <v>7276</v>
      </c>
      <c r="D259" s="223" t="s">
        <v>2792</v>
      </c>
      <c r="E259" s="217"/>
      <c r="F259" s="1102"/>
      <c r="G259" s="219"/>
      <c r="H259" s="219"/>
      <c r="I259" s="219"/>
      <c r="J259" s="219">
        <f>SUM(J260:J261)</f>
        <v>83454.553800000009</v>
      </c>
      <c r="K259" s="219"/>
      <c r="L259" s="219"/>
      <c r="M259" s="612" t="s">
        <v>2793</v>
      </c>
      <c r="N259" s="613">
        <f>+J259</f>
        <v>83454.553800000009</v>
      </c>
      <c r="O259" s="613">
        <f>+K262</f>
        <v>1846580.4029605261</v>
      </c>
      <c r="P259" s="613">
        <f>+L264</f>
        <v>151131.73716508478</v>
      </c>
    </row>
    <row r="260" spans="2:16" s="315" customFormat="1" ht="12">
      <c r="B260" s="223"/>
      <c r="C260" s="222"/>
      <c r="D260" s="223" t="s">
        <v>198</v>
      </c>
      <c r="E260" s="217" t="s">
        <v>111</v>
      </c>
      <c r="F260" s="1102">
        <v>0.03</v>
      </c>
      <c r="G260" s="219">
        <f>VLOOKUP($D260,VLP!$C$3:$F$191,3,0)</f>
        <v>2727273</v>
      </c>
      <c r="H260" s="219"/>
      <c r="I260" s="219"/>
      <c r="J260" s="219">
        <f>G260*F260</f>
        <v>81818.19</v>
      </c>
      <c r="K260" s="219"/>
      <c r="L260" s="219"/>
      <c r="M260" s="612"/>
      <c r="N260" s="290"/>
      <c r="O260" s="290"/>
      <c r="P260" s="290"/>
    </row>
    <row r="261" spans="2:16" s="315" customFormat="1" ht="12">
      <c r="B261" s="223"/>
      <c r="C261" s="222"/>
      <c r="D261" s="223" t="s">
        <v>2555</v>
      </c>
      <c r="E261" s="217" t="s">
        <v>2556</v>
      </c>
      <c r="F261" s="1102">
        <v>2</v>
      </c>
      <c r="G261" s="219"/>
      <c r="H261" s="219"/>
      <c r="I261" s="219"/>
      <c r="J261" s="219">
        <f>F261%*J260</f>
        <v>1636.3638000000001</v>
      </c>
      <c r="K261" s="219"/>
      <c r="L261" s="219"/>
      <c r="M261" s="612"/>
      <c r="N261" s="290"/>
      <c r="O261" s="290"/>
      <c r="P261" s="290"/>
    </row>
    <row r="262" spans="2:16" s="315" customFormat="1" ht="12">
      <c r="B262" s="223"/>
      <c r="C262" s="222"/>
      <c r="D262" s="223" t="s">
        <v>2790</v>
      </c>
      <c r="E262" s="217" t="s">
        <v>2540</v>
      </c>
      <c r="F262" s="1102">
        <v>5.85</v>
      </c>
      <c r="G262" s="219"/>
      <c r="H262" s="219">
        <f>+_lg40</f>
        <v>315654.76973684208</v>
      </c>
      <c r="I262" s="219"/>
      <c r="J262" s="219"/>
      <c r="K262" s="219">
        <f>H262*F262</f>
        <v>1846580.4029605261</v>
      </c>
      <c r="L262" s="219"/>
      <c r="M262" s="612"/>
      <c r="N262" s="290"/>
      <c r="O262" s="290"/>
      <c r="P262" s="290"/>
    </row>
    <row r="263" spans="2:16" s="315" customFormat="1" ht="12">
      <c r="B263" s="223"/>
      <c r="C263" s="222"/>
      <c r="D263" s="223" t="s">
        <v>2791</v>
      </c>
      <c r="E263" s="217"/>
      <c r="F263" s="1102"/>
      <c r="G263" s="219"/>
      <c r="H263" s="219"/>
      <c r="I263" s="219"/>
      <c r="J263" s="219"/>
      <c r="K263" s="219"/>
      <c r="L263" s="219"/>
      <c r="M263" s="612"/>
      <c r="N263" s="290"/>
      <c r="O263" s="290"/>
      <c r="P263" s="290"/>
    </row>
    <row r="264" spans="2:16" s="315" customFormat="1" ht="12">
      <c r="B264" s="217" t="s">
        <v>661</v>
      </c>
      <c r="C264" s="222"/>
      <c r="D264" s="223" t="s">
        <v>2560</v>
      </c>
      <c r="E264" s="217" t="s">
        <v>2195</v>
      </c>
      <c r="F264" s="1102">
        <v>7.0000000000000007E-2</v>
      </c>
      <c r="G264" s="219"/>
      <c r="H264" s="219"/>
      <c r="I264" s="219">
        <f>VLOOKUP($B264,'GiaMTC TT13-QD1491'!$B$7:$T$908,19,0)</f>
        <v>2159024.8166440679</v>
      </c>
      <c r="J264" s="219"/>
      <c r="K264" s="219"/>
      <c r="L264" s="219">
        <f>I264*F264</f>
        <v>151131.73716508478</v>
      </c>
      <c r="M264" s="612"/>
      <c r="N264" s="290"/>
      <c r="O264" s="290"/>
      <c r="P264" s="290"/>
    </row>
    <row r="265" spans="2:16" s="315" customFormat="1" ht="12">
      <c r="B265" s="223"/>
      <c r="C265" s="222"/>
      <c r="D265" s="223"/>
      <c r="E265" s="223"/>
      <c r="F265" s="1181"/>
      <c r="G265" s="219"/>
      <c r="H265" s="219"/>
      <c r="I265" s="219"/>
      <c r="J265" s="219"/>
      <c r="K265" s="219"/>
      <c r="L265" s="219"/>
      <c r="M265" s="612"/>
      <c r="N265" s="290"/>
      <c r="O265" s="290"/>
      <c r="P265" s="290"/>
    </row>
    <row r="266" spans="2:16" s="315" customFormat="1" ht="24">
      <c r="B266" s="761" t="s">
        <v>7277</v>
      </c>
      <c r="C266" s="222" t="s">
        <v>7278</v>
      </c>
      <c r="D266" s="223" t="s">
        <v>2792</v>
      </c>
      <c r="E266" s="217"/>
      <c r="F266" s="1102"/>
      <c r="G266" s="219"/>
      <c r="H266" s="219"/>
      <c r="I266" s="219"/>
      <c r="J266" s="219">
        <f>SUM(J267:J268)</f>
        <v>111272.7384</v>
      </c>
      <c r="K266" s="219"/>
      <c r="L266" s="219"/>
      <c r="M266" s="612" t="s">
        <v>2793</v>
      </c>
      <c r="N266" s="613">
        <f>+J266</f>
        <v>111272.7384</v>
      </c>
      <c r="O266" s="613">
        <f>+K269</f>
        <v>2563116.7302631573</v>
      </c>
      <c r="P266" s="613">
        <f>+L271</f>
        <v>350170.63903728814</v>
      </c>
    </row>
    <row r="267" spans="2:16" s="315" customFormat="1" ht="12">
      <c r="B267" s="223"/>
      <c r="C267" s="222"/>
      <c r="D267" s="223" t="s">
        <v>198</v>
      </c>
      <c r="E267" s="217" t="s">
        <v>111</v>
      </c>
      <c r="F267" s="1102">
        <v>0.04</v>
      </c>
      <c r="G267" s="219">
        <f>VLOOKUP($D267,VLP!$C$3:$F$191,3,0)</f>
        <v>2727273</v>
      </c>
      <c r="H267" s="219"/>
      <c r="I267" s="219"/>
      <c r="J267" s="219">
        <f>G267*F267</f>
        <v>109090.92</v>
      </c>
      <c r="K267" s="219"/>
      <c r="L267" s="219"/>
      <c r="M267" s="612"/>
      <c r="N267" s="290"/>
      <c r="O267" s="290"/>
      <c r="P267" s="290"/>
    </row>
    <row r="268" spans="2:16" s="315" customFormat="1" ht="12">
      <c r="B268" s="223"/>
      <c r="C268" s="222"/>
      <c r="D268" s="223" t="s">
        <v>2555</v>
      </c>
      <c r="E268" s="217" t="s">
        <v>2556</v>
      </c>
      <c r="F268" s="1102">
        <v>2</v>
      </c>
      <c r="G268" s="219"/>
      <c r="H268" s="219"/>
      <c r="I268" s="219"/>
      <c r="J268" s="219">
        <f>F268%*J267</f>
        <v>2181.8184000000001</v>
      </c>
      <c r="K268" s="219"/>
      <c r="L268" s="219"/>
      <c r="M268" s="612"/>
      <c r="N268" s="290"/>
      <c r="O268" s="290"/>
      <c r="P268" s="290"/>
    </row>
    <row r="269" spans="2:16" s="315" customFormat="1" ht="12">
      <c r="B269" s="223"/>
      <c r="C269" s="222"/>
      <c r="D269" s="223" t="s">
        <v>2790</v>
      </c>
      <c r="E269" s="217" t="s">
        <v>2540</v>
      </c>
      <c r="F269" s="1102">
        <v>8.1199999999999992</v>
      </c>
      <c r="G269" s="219"/>
      <c r="H269" s="219">
        <f>+_lg40</f>
        <v>315654.76973684208</v>
      </c>
      <c r="I269" s="219"/>
      <c r="J269" s="219"/>
      <c r="K269" s="219">
        <f>H269*F269</f>
        <v>2563116.7302631573</v>
      </c>
      <c r="L269" s="219"/>
      <c r="M269" s="612"/>
      <c r="N269" s="290"/>
      <c r="O269" s="290"/>
      <c r="P269" s="290"/>
    </row>
    <row r="270" spans="2:16" s="315" customFormat="1" ht="12">
      <c r="B270" s="223"/>
      <c r="C270" s="222"/>
      <c r="D270" s="223" t="s">
        <v>2791</v>
      </c>
      <c r="E270" s="217"/>
      <c r="F270" s="1102"/>
      <c r="G270" s="219"/>
      <c r="H270" s="219"/>
      <c r="I270" s="219"/>
      <c r="J270" s="219"/>
      <c r="K270" s="219"/>
      <c r="L270" s="219"/>
      <c r="M270" s="612"/>
      <c r="N270" s="290"/>
      <c r="O270" s="290"/>
      <c r="P270" s="290"/>
    </row>
    <row r="271" spans="2:16" s="315" customFormat="1" ht="12">
      <c r="B271" s="217" t="s">
        <v>667</v>
      </c>
      <c r="C271" s="222"/>
      <c r="D271" s="223" t="s">
        <v>7265</v>
      </c>
      <c r="E271" s="217" t="s">
        <v>2195</v>
      </c>
      <c r="F271" s="1102">
        <v>0.12</v>
      </c>
      <c r="G271" s="219"/>
      <c r="H271" s="219"/>
      <c r="I271" s="219">
        <f>VLOOKUP($B271,'GiaMTC TT13-QD1491'!$B$7:$T$908,19,0)</f>
        <v>2918088.6586440681</v>
      </c>
      <c r="J271" s="219"/>
      <c r="K271" s="219"/>
      <c r="L271" s="219">
        <f>I271*F271</f>
        <v>350170.63903728814</v>
      </c>
      <c r="M271" s="612"/>
      <c r="N271" s="290"/>
      <c r="O271" s="290"/>
      <c r="P271" s="290"/>
    </row>
    <row r="272" spans="2:16" s="315" customFormat="1" ht="12">
      <c r="B272" s="223"/>
      <c r="C272" s="222"/>
      <c r="D272" s="223"/>
      <c r="E272" s="223"/>
      <c r="F272" s="1181"/>
      <c r="G272" s="219"/>
      <c r="H272" s="219"/>
      <c r="I272" s="219"/>
      <c r="J272" s="219"/>
      <c r="K272" s="219"/>
      <c r="L272" s="219"/>
      <c r="M272" s="612"/>
      <c r="N272" s="290"/>
      <c r="O272" s="290"/>
      <c r="P272" s="290"/>
    </row>
    <row r="273" spans="2:16" s="315" customFormat="1" ht="24">
      <c r="B273" s="761" t="s">
        <v>7279</v>
      </c>
      <c r="C273" s="222" t="s">
        <v>7280</v>
      </c>
      <c r="D273" s="223" t="s">
        <v>2792</v>
      </c>
      <c r="E273" s="217"/>
      <c r="F273" s="1102"/>
      <c r="G273" s="219"/>
      <c r="H273" s="219"/>
      <c r="I273" s="219"/>
      <c r="J273" s="219">
        <f>SUM(J274:J275)</f>
        <v>111272.7384</v>
      </c>
      <c r="K273" s="219"/>
      <c r="L273" s="219"/>
      <c r="M273" s="612" t="s">
        <v>2793</v>
      </c>
      <c r="N273" s="613">
        <f>+J273</f>
        <v>111272.7384</v>
      </c>
      <c r="O273" s="613">
        <f>+K276</f>
        <v>4024598.3141447366</v>
      </c>
      <c r="P273" s="613">
        <f>+L278</f>
        <v>583617.73172881361</v>
      </c>
    </row>
    <row r="274" spans="2:16" s="315" customFormat="1" ht="12">
      <c r="B274" s="223"/>
      <c r="C274" s="222"/>
      <c r="D274" s="223" t="s">
        <v>198</v>
      </c>
      <c r="E274" s="217" t="s">
        <v>111</v>
      </c>
      <c r="F274" s="1102">
        <v>0.04</v>
      </c>
      <c r="G274" s="219">
        <f>VLOOKUP($D274,VLP!$C$3:$F$191,3,0)</f>
        <v>2727273</v>
      </c>
      <c r="H274" s="219"/>
      <c r="I274" s="219"/>
      <c r="J274" s="219">
        <f>G274*F274</f>
        <v>109090.92</v>
      </c>
      <c r="K274" s="219"/>
      <c r="L274" s="219"/>
      <c r="M274" s="612"/>
      <c r="N274" s="290"/>
      <c r="O274" s="290"/>
      <c r="P274" s="290"/>
    </row>
    <row r="275" spans="2:16" s="315" customFormat="1" ht="12">
      <c r="B275" s="223"/>
      <c r="C275" s="222"/>
      <c r="D275" s="223" t="s">
        <v>2555</v>
      </c>
      <c r="E275" s="217" t="s">
        <v>2556</v>
      </c>
      <c r="F275" s="1102">
        <v>2</v>
      </c>
      <c r="G275" s="219"/>
      <c r="H275" s="219"/>
      <c r="I275" s="219"/>
      <c r="J275" s="219">
        <f>F275%*J274</f>
        <v>2181.8184000000001</v>
      </c>
      <c r="K275" s="219"/>
      <c r="L275" s="219"/>
      <c r="M275" s="612"/>
      <c r="N275" s="290"/>
      <c r="O275" s="290"/>
      <c r="P275" s="290"/>
    </row>
    <row r="276" spans="2:16" s="315" customFormat="1" ht="12">
      <c r="B276" s="223"/>
      <c r="C276" s="222"/>
      <c r="D276" s="223" t="s">
        <v>2790</v>
      </c>
      <c r="E276" s="217" t="s">
        <v>2540</v>
      </c>
      <c r="F276" s="1102">
        <v>12.75</v>
      </c>
      <c r="G276" s="219"/>
      <c r="H276" s="219">
        <f>+_lg40</f>
        <v>315654.76973684208</v>
      </c>
      <c r="I276" s="219"/>
      <c r="J276" s="219"/>
      <c r="K276" s="219">
        <f>H276*F276</f>
        <v>4024598.3141447366</v>
      </c>
      <c r="L276" s="219"/>
      <c r="M276" s="612"/>
      <c r="N276" s="290"/>
      <c r="O276" s="290"/>
      <c r="P276" s="290"/>
    </row>
    <row r="277" spans="2:16" s="315" customFormat="1" ht="12">
      <c r="B277" s="223"/>
      <c r="C277" s="222"/>
      <c r="D277" s="223" t="s">
        <v>2791</v>
      </c>
      <c r="E277" s="217"/>
      <c r="F277" s="1102"/>
      <c r="G277" s="219"/>
      <c r="H277" s="219"/>
      <c r="I277" s="219"/>
      <c r="J277" s="219"/>
      <c r="K277" s="219"/>
      <c r="L277" s="219"/>
      <c r="M277" s="612"/>
      <c r="N277" s="290"/>
      <c r="O277" s="290"/>
      <c r="P277" s="290"/>
    </row>
    <row r="278" spans="2:16" s="315" customFormat="1" ht="12">
      <c r="B278" s="217" t="s">
        <v>667</v>
      </c>
      <c r="C278" s="222"/>
      <c r="D278" s="223" t="s">
        <v>7265</v>
      </c>
      <c r="E278" s="217" t="s">
        <v>2195</v>
      </c>
      <c r="F278" s="1102">
        <v>0.2</v>
      </c>
      <c r="G278" s="219"/>
      <c r="H278" s="219"/>
      <c r="I278" s="219">
        <f>VLOOKUP($B278,'GiaMTC TT13-QD1491'!$B$7:$T$908,19,0)</f>
        <v>2918088.6586440681</v>
      </c>
      <c r="J278" s="219"/>
      <c r="K278" s="219"/>
      <c r="L278" s="219">
        <f>I278*F278</f>
        <v>583617.73172881361</v>
      </c>
      <c r="M278" s="612"/>
      <c r="N278" s="290"/>
      <c r="O278" s="290"/>
      <c r="P278" s="290"/>
    </row>
    <row r="279" spans="2:16" s="315" customFormat="1" ht="24">
      <c r="B279" s="761" t="s">
        <v>7281</v>
      </c>
      <c r="C279" s="1374" t="s">
        <v>7282</v>
      </c>
      <c r="D279" s="223" t="s">
        <v>2792</v>
      </c>
      <c r="E279" s="217"/>
      <c r="F279" s="1102"/>
      <c r="G279" s="219"/>
      <c r="H279" s="219"/>
      <c r="I279" s="219"/>
      <c r="J279" s="219">
        <f>SUM(J280:J281)</f>
        <v>166909.10760000002</v>
      </c>
      <c r="K279" s="219"/>
      <c r="L279" s="219"/>
      <c r="M279" s="612" t="s">
        <v>2793</v>
      </c>
      <c r="N279" s="613">
        <f>+J279</f>
        <v>166909.10760000002</v>
      </c>
      <c r="O279" s="613">
        <f>+K282</f>
        <v>5823830.5016447362</v>
      </c>
      <c r="P279" s="613">
        <f>+L284</f>
        <v>1304335.6878874579</v>
      </c>
    </row>
    <row r="280" spans="2:16" s="315" customFormat="1" ht="12">
      <c r="B280" s="223"/>
      <c r="C280" s="222"/>
      <c r="D280" s="223" t="s">
        <v>198</v>
      </c>
      <c r="E280" s="217" t="s">
        <v>111</v>
      </c>
      <c r="F280" s="1102">
        <v>0.06</v>
      </c>
      <c r="G280" s="219">
        <f>VLOOKUP($D280,VLP!$C$3:$F$191,3,0)</f>
        <v>2727273</v>
      </c>
      <c r="H280" s="219"/>
      <c r="I280" s="219"/>
      <c r="J280" s="219">
        <f>G280*F280</f>
        <v>163636.38</v>
      </c>
      <c r="K280" s="219"/>
      <c r="L280" s="219"/>
      <c r="M280" s="612"/>
      <c r="N280" s="290"/>
      <c r="O280" s="290"/>
      <c r="P280" s="290"/>
    </row>
    <row r="281" spans="2:16" s="315" customFormat="1" ht="12">
      <c r="B281" s="223"/>
      <c r="C281" s="222"/>
      <c r="D281" s="223" t="s">
        <v>2555</v>
      </c>
      <c r="E281" s="217" t="s">
        <v>2556</v>
      </c>
      <c r="F281" s="1102">
        <v>2</v>
      </c>
      <c r="G281" s="219"/>
      <c r="H281" s="219"/>
      <c r="I281" s="219"/>
      <c r="J281" s="219">
        <f>F281%*J280</f>
        <v>3272.7276000000002</v>
      </c>
      <c r="K281" s="219"/>
      <c r="L281" s="219"/>
      <c r="M281" s="612"/>
      <c r="N281" s="290"/>
      <c r="O281" s="290"/>
      <c r="P281" s="290"/>
    </row>
    <row r="282" spans="2:16" s="315" customFormat="1" ht="12">
      <c r="B282" s="223"/>
      <c r="C282" s="222"/>
      <c r="D282" s="223" t="s">
        <v>2790</v>
      </c>
      <c r="E282" s="217" t="s">
        <v>2540</v>
      </c>
      <c r="F282" s="1102">
        <v>18.45</v>
      </c>
      <c r="G282" s="219"/>
      <c r="H282" s="219">
        <f>+_lg40</f>
        <v>315654.76973684208</v>
      </c>
      <c r="I282" s="219"/>
      <c r="J282" s="219"/>
      <c r="K282" s="219">
        <f>H282*F282</f>
        <v>5823830.5016447362</v>
      </c>
      <c r="L282" s="219"/>
      <c r="M282" s="612"/>
      <c r="N282" s="290"/>
      <c r="O282" s="290"/>
      <c r="P282" s="290"/>
    </row>
    <row r="283" spans="2:16" s="315" customFormat="1" ht="12">
      <c r="B283" s="223"/>
      <c r="C283" s="222"/>
      <c r="D283" s="223" t="s">
        <v>2791</v>
      </c>
      <c r="E283" s="217"/>
      <c r="F283" s="1102"/>
      <c r="G283" s="219"/>
      <c r="H283" s="219"/>
      <c r="I283" s="219"/>
      <c r="J283" s="219"/>
      <c r="K283" s="219"/>
      <c r="L283" s="219"/>
      <c r="M283" s="612"/>
      <c r="N283" s="290"/>
      <c r="O283" s="290"/>
      <c r="P283" s="290"/>
    </row>
    <row r="284" spans="2:16" s="315" customFormat="1" ht="12">
      <c r="B284" s="217" t="s">
        <v>677</v>
      </c>
      <c r="C284" s="222"/>
      <c r="D284" s="223" t="s">
        <v>7270</v>
      </c>
      <c r="E284" s="217" t="s">
        <v>2195</v>
      </c>
      <c r="F284" s="1102">
        <v>0.26</v>
      </c>
      <c r="G284" s="219"/>
      <c r="H284" s="219"/>
      <c r="I284" s="219">
        <f>VLOOKUP($B284,'GiaMTC TT13-QD1491'!$B$7:$T$908,19,0)</f>
        <v>5016675.7226440683</v>
      </c>
      <c r="J284" s="219"/>
      <c r="K284" s="219"/>
      <c r="L284" s="219">
        <f>I284*F284</f>
        <v>1304335.6878874579</v>
      </c>
      <c r="M284" s="612"/>
      <c r="N284" s="290"/>
      <c r="O284" s="290"/>
      <c r="P284" s="290"/>
    </row>
    <row r="285" spans="2:16" s="315" customFormat="1" ht="24">
      <c r="B285" s="761" t="s">
        <v>7283</v>
      </c>
      <c r="C285" s="222" t="s">
        <v>7284</v>
      </c>
      <c r="D285" s="223" t="s">
        <v>2792</v>
      </c>
      <c r="E285" s="217"/>
      <c r="F285" s="1102"/>
      <c r="G285" s="219"/>
      <c r="H285" s="219"/>
      <c r="I285" s="219"/>
      <c r="J285" s="219">
        <f>SUM(J286:J287)</f>
        <v>222545.4768</v>
      </c>
      <c r="K285" s="219"/>
      <c r="L285" s="219"/>
      <c r="M285" s="612" t="s">
        <v>2793</v>
      </c>
      <c r="N285" s="613">
        <f>+J285</f>
        <v>222545.4768</v>
      </c>
      <c r="O285" s="613">
        <f>+K288</f>
        <v>9794767.5049342103</v>
      </c>
      <c r="P285" s="613">
        <f>+L290</f>
        <v>1856170.0173783053</v>
      </c>
    </row>
    <row r="286" spans="2:16" s="315" customFormat="1" ht="12">
      <c r="B286" s="223"/>
      <c r="C286" s="222"/>
      <c r="D286" s="223" t="s">
        <v>198</v>
      </c>
      <c r="E286" s="217" t="s">
        <v>111</v>
      </c>
      <c r="F286" s="1102">
        <v>0.08</v>
      </c>
      <c r="G286" s="219">
        <f>VLOOKUP($D286,VLP!$C$3:$F$191,3,0)</f>
        <v>2727273</v>
      </c>
      <c r="H286" s="219"/>
      <c r="I286" s="219"/>
      <c r="J286" s="219">
        <f>G286*F286</f>
        <v>218181.84</v>
      </c>
      <c r="K286" s="219"/>
      <c r="L286" s="219"/>
      <c r="M286" s="612"/>
      <c r="N286" s="290"/>
      <c r="O286" s="290"/>
      <c r="P286" s="290"/>
    </row>
    <row r="287" spans="2:16" s="315" customFormat="1" ht="12">
      <c r="B287" s="223"/>
      <c r="C287" s="222"/>
      <c r="D287" s="223" t="s">
        <v>2555</v>
      </c>
      <c r="E287" s="217" t="s">
        <v>2556</v>
      </c>
      <c r="F287" s="1102">
        <v>2</v>
      </c>
      <c r="G287" s="219"/>
      <c r="H287" s="219"/>
      <c r="I287" s="219"/>
      <c r="J287" s="219">
        <f>F287%*J286</f>
        <v>4363.6368000000002</v>
      </c>
      <c r="K287" s="219"/>
      <c r="L287" s="219"/>
      <c r="M287" s="612"/>
      <c r="N287" s="290"/>
      <c r="O287" s="290"/>
      <c r="P287" s="290"/>
    </row>
    <row r="288" spans="2:16" s="315" customFormat="1" ht="12">
      <c r="B288" s="223"/>
      <c r="C288" s="222"/>
      <c r="D288" s="223" t="s">
        <v>2790</v>
      </c>
      <c r="E288" s="217" t="s">
        <v>2540</v>
      </c>
      <c r="F288" s="1102">
        <v>31.03</v>
      </c>
      <c r="G288" s="219"/>
      <c r="H288" s="219">
        <f>+_lg40</f>
        <v>315654.76973684208</v>
      </c>
      <c r="I288" s="219"/>
      <c r="J288" s="219"/>
      <c r="K288" s="219">
        <f>H288*F288</f>
        <v>9794767.5049342103</v>
      </c>
      <c r="L288" s="219"/>
      <c r="M288" s="612"/>
      <c r="N288" s="290"/>
      <c r="O288" s="290"/>
      <c r="P288" s="290"/>
    </row>
    <row r="289" spans="2:16" s="315" customFormat="1" ht="12">
      <c r="B289" s="223"/>
      <c r="C289" s="222"/>
      <c r="D289" s="223" t="s">
        <v>2791</v>
      </c>
      <c r="E289" s="217"/>
      <c r="F289" s="1102"/>
      <c r="G289" s="219"/>
      <c r="H289" s="219"/>
      <c r="I289" s="219"/>
      <c r="J289" s="219"/>
      <c r="K289" s="219"/>
      <c r="L289" s="219"/>
      <c r="M289" s="612"/>
      <c r="N289" s="290"/>
      <c r="O289" s="290"/>
      <c r="P289" s="290"/>
    </row>
    <row r="290" spans="2:16" s="315" customFormat="1" ht="12">
      <c r="B290" s="217" t="s">
        <v>677</v>
      </c>
      <c r="C290" s="227"/>
      <c r="D290" s="228" t="s">
        <v>7270</v>
      </c>
      <c r="E290" s="229" t="s">
        <v>2195</v>
      </c>
      <c r="F290" s="1187">
        <v>0.37</v>
      </c>
      <c r="G290" s="231"/>
      <c r="H290" s="231"/>
      <c r="I290" s="231">
        <f>VLOOKUP($B290,'GiaMTC TT13-QD1491'!$B$7:$T$908,19,0)</f>
        <v>5016675.7226440683</v>
      </c>
      <c r="J290" s="231"/>
      <c r="K290" s="231"/>
      <c r="L290" s="231">
        <f>I290*F290</f>
        <v>1856170.0173783053</v>
      </c>
      <c r="M290" s="612"/>
      <c r="N290" s="290"/>
      <c r="O290" s="290"/>
      <c r="P290" s="290"/>
    </row>
    <row r="291" spans="2:16" s="315" customFormat="1" ht="24">
      <c r="B291" s="761" t="s">
        <v>7285</v>
      </c>
      <c r="C291" s="222" t="s">
        <v>7286</v>
      </c>
      <c r="D291" s="223" t="s">
        <v>2792</v>
      </c>
      <c r="E291" s="217"/>
      <c r="F291" s="1102"/>
      <c r="G291" s="219"/>
      <c r="H291" s="219"/>
      <c r="I291" s="219"/>
      <c r="J291" s="219">
        <f>SUM(J292:J293)</f>
        <v>278181.84599999996</v>
      </c>
      <c r="K291" s="219"/>
      <c r="L291" s="219"/>
      <c r="M291" s="612" t="s">
        <v>2793</v>
      </c>
      <c r="N291" s="613">
        <f>+J291</f>
        <v>278181.84599999996</v>
      </c>
      <c r="O291" s="613">
        <f>+K294</f>
        <v>12244248.518092103</v>
      </c>
      <c r="P291" s="613">
        <f>+L296</f>
        <v>1995378.2429530702</v>
      </c>
    </row>
    <row r="292" spans="2:16" s="315" customFormat="1" ht="12">
      <c r="B292" s="223"/>
      <c r="C292" s="222"/>
      <c r="D292" s="223" t="s">
        <v>198</v>
      </c>
      <c r="E292" s="217" t="s">
        <v>111</v>
      </c>
      <c r="F292" s="1102">
        <v>0.1</v>
      </c>
      <c r="G292" s="219">
        <f>VLOOKUP($D292,VLP!$C$3:$F$191,3,0)</f>
        <v>2727273</v>
      </c>
      <c r="H292" s="219"/>
      <c r="I292" s="219"/>
      <c r="J292" s="219">
        <f>G292*F292</f>
        <v>272727.3</v>
      </c>
      <c r="K292" s="219"/>
      <c r="L292" s="219"/>
      <c r="M292" s="612"/>
      <c r="N292" s="290"/>
      <c r="O292" s="290"/>
      <c r="P292" s="290"/>
    </row>
    <row r="293" spans="2:16" s="315" customFormat="1" ht="12">
      <c r="B293" s="223"/>
      <c r="C293" s="222"/>
      <c r="D293" s="223" t="s">
        <v>2555</v>
      </c>
      <c r="E293" s="217" t="s">
        <v>2556</v>
      </c>
      <c r="F293" s="1102">
        <v>2</v>
      </c>
      <c r="G293" s="219"/>
      <c r="H293" s="219"/>
      <c r="I293" s="219"/>
      <c r="J293" s="219">
        <f>F293%*J292</f>
        <v>5454.5460000000003</v>
      </c>
      <c r="K293" s="219"/>
      <c r="L293" s="219"/>
      <c r="M293" s="612"/>
      <c r="N293" s="290"/>
      <c r="O293" s="290"/>
      <c r="P293" s="290"/>
    </row>
    <row r="294" spans="2:16" s="315" customFormat="1" ht="12">
      <c r="B294" s="223"/>
      <c r="C294" s="222"/>
      <c r="D294" s="223" t="s">
        <v>2790</v>
      </c>
      <c r="E294" s="217" t="s">
        <v>2540</v>
      </c>
      <c r="F294" s="1102">
        <v>38.79</v>
      </c>
      <c r="G294" s="219"/>
      <c r="H294" s="219">
        <f>+_lg40</f>
        <v>315654.76973684208</v>
      </c>
      <c r="I294" s="219"/>
      <c r="J294" s="219"/>
      <c r="K294" s="219">
        <f>H294*F294</f>
        <v>12244248.518092103</v>
      </c>
      <c r="L294" s="219"/>
      <c r="M294" s="612"/>
      <c r="N294" s="290"/>
      <c r="O294" s="290"/>
      <c r="P294" s="290"/>
    </row>
    <row r="295" spans="2:16" s="315" customFormat="1" ht="12">
      <c r="B295" s="223"/>
      <c r="C295" s="222"/>
      <c r="D295" s="223" t="s">
        <v>2791</v>
      </c>
      <c r="E295" s="217"/>
      <c r="F295" s="1102"/>
      <c r="G295" s="219"/>
      <c r="H295" s="219"/>
      <c r="I295" s="219"/>
      <c r="J295" s="219"/>
      <c r="K295" s="219"/>
      <c r="L295" s="219"/>
      <c r="M295" s="612"/>
      <c r="N295" s="290"/>
      <c r="O295" s="290"/>
      <c r="P295" s="290"/>
    </row>
    <row r="296" spans="2:16" s="315" customFormat="1" ht="12">
      <c r="B296" s="217" t="s">
        <v>691</v>
      </c>
      <c r="C296" s="222"/>
      <c r="D296" s="223" t="s">
        <v>7287</v>
      </c>
      <c r="E296" s="217" t="s">
        <v>2195</v>
      </c>
      <c r="F296" s="1102">
        <v>0.41</v>
      </c>
      <c r="G296" s="219"/>
      <c r="H296" s="219"/>
      <c r="I296" s="219">
        <f>VLOOKUP($B296,'GiaMTC TT13-QD1491'!$B$7:$T$908,19,0)</f>
        <v>4866776.2023245618</v>
      </c>
      <c r="J296" s="219"/>
      <c r="K296" s="219"/>
      <c r="L296" s="219">
        <f>I296*F296</f>
        <v>1995378.2429530702</v>
      </c>
      <c r="M296" s="612"/>
      <c r="N296" s="290"/>
      <c r="O296" s="290"/>
      <c r="P296" s="290"/>
    </row>
    <row r="297" spans="2:16" s="315" customFormat="1" ht="24">
      <c r="B297" s="761" t="s">
        <v>7288</v>
      </c>
      <c r="C297" s="222" t="s">
        <v>7289</v>
      </c>
      <c r="D297" s="223" t="s">
        <v>2792</v>
      </c>
      <c r="E297" s="217"/>
      <c r="F297" s="1102"/>
      <c r="G297" s="219"/>
      <c r="H297" s="219"/>
      <c r="I297" s="219"/>
      <c r="J297" s="219">
        <f>SUM(J298:J299)</f>
        <v>333818.21520000004</v>
      </c>
      <c r="K297" s="219"/>
      <c r="L297" s="219"/>
      <c r="M297" s="612" t="s">
        <v>2793</v>
      </c>
      <c r="N297" s="613">
        <f>+J297</f>
        <v>333818.21520000004</v>
      </c>
      <c r="O297" s="613">
        <f>+K300</f>
        <v>15066202.159539472</v>
      </c>
      <c r="P297" s="613">
        <f>+L302</f>
        <v>2336052.5771157895</v>
      </c>
    </row>
    <row r="298" spans="2:16" s="315" customFormat="1" ht="12">
      <c r="B298" s="223"/>
      <c r="C298" s="222"/>
      <c r="D298" s="223" t="s">
        <v>198</v>
      </c>
      <c r="E298" s="217" t="s">
        <v>111</v>
      </c>
      <c r="F298" s="1102">
        <v>0.12</v>
      </c>
      <c r="G298" s="219">
        <f>VLOOKUP($D298,VLP!$C$3:$F$191,3,0)</f>
        <v>2727273</v>
      </c>
      <c r="H298" s="219"/>
      <c r="I298" s="219"/>
      <c r="J298" s="219">
        <f>G298*F298</f>
        <v>327272.76</v>
      </c>
      <c r="K298" s="219"/>
      <c r="L298" s="219"/>
      <c r="M298" s="612"/>
      <c r="N298" s="290"/>
      <c r="O298" s="290"/>
      <c r="P298" s="290"/>
    </row>
    <row r="299" spans="2:16" s="315" customFormat="1" ht="12">
      <c r="B299" s="223"/>
      <c r="C299" s="222"/>
      <c r="D299" s="223" t="s">
        <v>2555</v>
      </c>
      <c r="E299" s="217" t="s">
        <v>2556</v>
      </c>
      <c r="F299" s="1102">
        <v>2</v>
      </c>
      <c r="G299" s="219"/>
      <c r="H299" s="219"/>
      <c r="I299" s="219"/>
      <c r="J299" s="219">
        <f>F299%*J298</f>
        <v>6545.4552000000003</v>
      </c>
      <c r="K299" s="219"/>
      <c r="L299" s="219"/>
      <c r="M299" s="612"/>
      <c r="N299" s="290"/>
      <c r="O299" s="290"/>
      <c r="P299" s="290"/>
    </row>
    <row r="300" spans="2:16" s="315" customFormat="1" ht="12">
      <c r="B300" s="223"/>
      <c r="C300" s="222"/>
      <c r="D300" s="223" t="s">
        <v>2790</v>
      </c>
      <c r="E300" s="217" t="s">
        <v>2540</v>
      </c>
      <c r="F300" s="1102">
        <v>47.73</v>
      </c>
      <c r="G300" s="219"/>
      <c r="H300" s="219">
        <f>+_lg40</f>
        <v>315654.76973684208</v>
      </c>
      <c r="I300" s="219"/>
      <c r="J300" s="219"/>
      <c r="K300" s="219">
        <f>H300*F300</f>
        <v>15066202.159539472</v>
      </c>
      <c r="L300" s="219"/>
      <c r="M300" s="612"/>
      <c r="N300" s="290"/>
      <c r="O300" s="290"/>
      <c r="P300" s="290"/>
    </row>
    <row r="301" spans="2:16" s="315" customFormat="1" ht="12">
      <c r="B301" s="223"/>
      <c r="C301" s="222"/>
      <c r="D301" s="223" t="s">
        <v>2791</v>
      </c>
      <c r="E301" s="217"/>
      <c r="F301" s="1102"/>
      <c r="G301" s="219"/>
      <c r="H301" s="219"/>
      <c r="I301" s="219"/>
      <c r="J301" s="219"/>
      <c r="K301" s="219"/>
      <c r="L301" s="219"/>
      <c r="M301" s="612"/>
      <c r="N301" s="290"/>
      <c r="O301" s="290"/>
      <c r="P301" s="290"/>
    </row>
    <row r="302" spans="2:16" s="315" customFormat="1" ht="12">
      <c r="B302" s="217" t="s">
        <v>691</v>
      </c>
      <c r="C302" s="222"/>
      <c r="D302" s="223" t="s">
        <v>7287</v>
      </c>
      <c r="E302" s="217" t="s">
        <v>2195</v>
      </c>
      <c r="F302" s="1102">
        <v>0.48</v>
      </c>
      <c r="G302" s="219"/>
      <c r="H302" s="219"/>
      <c r="I302" s="219">
        <f>VLOOKUP($B302,'GiaMTC TT13-QD1491'!$B$7:$T$908,19,0)</f>
        <v>4866776.2023245618</v>
      </c>
      <c r="J302" s="219"/>
      <c r="K302" s="219"/>
      <c r="L302" s="219">
        <f>I302*F302</f>
        <v>2336052.5771157895</v>
      </c>
      <c r="M302" s="612"/>
      <c r="N302" s="290"/>
      <c r="O302" s="290"/>
      <c r="P302" s="290"/>
    </row>
    <row r="303" spans="2:16" s="315" customFormat="1" ht="24">
      <c r="B303" s="761" t="s">
        <v>7290</v>
      </c>
      <c r="C303" s="222" t="s">
        <v>7291</v>
      </c>
      <c r="D303" s="223" t="s">
        <v>2792</v>
      </c>
      <c r="E303" s="217"/>
      <c r="F303" s="1102"/>
      <c r="G303" s="219"/>
      <c r="H303" s="219"/>
      <c r="I303" s="219"/>
      <c r="J303" s="219">
        <f>SUM(J304:J305)</f>
        <v>361636.39980000001</v>
      </c>
      <c r="K303" s="219"/>
      <c r="L303" s="219"/>
      <c r="M303" s="612" t="s">
        <v>2793</v>
      </c>
      <c r="N303" s="613">
        <f>+J303</f>
        <v>361636.39980000001</v>
      </c>
      <c r="O303" s="613">
        <f>+K306</f>
        <v>18080705.210526314</v>
      </c>
      <c r="P303" s="613">
        <f>+L308</f>
        <v>2628059.1492552636</v>
      </c>
    </row>
    <row r="304" spans="2:16" s="315" customFormat="1" ht="12">
      <c r="B304" s="223"/>
      <c r="C304" s="222"/>
      <c r="D304" s="223" t="s">
        <v>198</v>
      </c>
      <c r="E304" s="217" t="s">
        <v>111</v>
      </c>
      <c r="F304" s="1102">
        <v>0.13</v>
      </c>
      <c r="G304" s="219">
        <f>VLOOKUP($D304,VLP!$C$3:$F$191,3,0)</f>
        <v>2727273</v>
      </c>
      <c r="H304" s="219"/>
      <c r="I304" s="219"/>
      <c r="J304" s="219">
        <f>G304*F304</f>
        <v>354545.49</v>
      </c>
      <c r="K304" s="219"/>
      <c r="L304" s="219"/>
      <c r="M304" s="612"/>
      <c r="N304" s="290"/>
      <c r="O304" s="290"/>
      <c r="P304" s="290"/>
    </row>
    <row r="305" spans="2:16" s="315" customFormat="1" ht="12">
      <c r="B305" s="223"/>
      <c r="C305" s="222"/>
      <c r="D305" s="223" t="s">
        <v>2555</v>
      </c>
      <c r="E305" s="217" t="s">
        <v>2556</v>
      </c>
      <c r="F305" s="1102">
        <v>2</v>
      </c>
      <c r="G305" s="219"/>
      <c r="H305" s="219"/>
      <c r="I305" s="219"/>
      <c r="J305" s="219">
        <f>F305%*J304</f>
        <v>7090.9098000000004</v>
      </c>
      <c r="K305" s="219"/>
      <c r="L305" s="219"/>
      <c r="M305" s="612"/>
      <c r="N305" s="290"/>
      <c r="O305" s="290"/>
      <c r="P305" s="290"/>
    </row>
    <row r="306" spans="2:16" s="315" customFormat="1" ht="12">
      <c r="B306" s="223"/>
      <c r="C306" s="222"/>
      <c r="D306" s="223" t="s">
        <v>2790</v>
      </c>
      <c r="E306" s="217" t="s">
        <v>2540</v>
      </c>
      <c r="F306" s="1102">
        <v>57.28</v>
      </c>
      <c r="G306" s="219"/>
      <c r="H306" s="219">
        <f>+_lg40</f>
        <v>315654.76973684208</v>
      </c>
      <c r="I306" s="219"/>
      <c r="J306" s="219"/>
      <c r="K306" s="219">
        <f>H306*F306</f>
        <v>18080705.210526314</v>
      </c>
      <c r="L306" s="219"/>
      <c r="M306" s="612"/>
      <c r="N306" s="290"/>
      <c r="O306" s="290"/>
      <c r="P306" s="290"/>
    </row>
    <row r="307" spans="2:16" s="315" customFormat="1" ht="12">
      <c r="B307" s="223"/>
      <c r="C307" s="222"/>
      <c r="D307" s="223" t="s">
        <v>2791</v>
      </c>
      <c r="E307" s="217"/>
      <c r="F307" s="1102"/>
      <c r="G307" s="219"/>
      <c r="H307" s="219"/>
      <c r="I307" s="219"/>
      <c r="J307" s="219"/>
      <c r="K307" s="219"/>
      <c r="L307" s="219"/>
      <c r="M307" s="612"/>
      <c r="N307" s="290"/>
      <c r="O307" s="290"/>
      <c r="P307" s="290"/>
    </row>
    <row r="308" spans="2:16" s="315" customFormat="1" ht="12">
      <c r="B308" s="217" t="s">
        <v>691</v>
      </c>
      <c r="C308" s="227"/>
      <c r="D308" s="228" t="s">
        <v>7287</v>
      </c>
      <c r="E308" s="229" t="s">
        <v>2195</v>
      </c>
      <c r="F308" s="1187">
        <v>0.54</v>
      </c>
      <c r="G308" s="231"/>
      <c r="H308" s="231"/>
      <c r="I308" s="231">
        <f>VLOOKUP($B308,'GiaMTC TT13-QD1491'!$B$7:$T$908,19,0)</f>
        <v>4866776.2023245618</v>
      </c>
      <c r="J308" s="231"/>
      <c r="K308" s="231"/>
      <c r="L308" s="231">
        <f>I308*F308</f>
        <v>2628059.1492552636</v>
      </c>
      <c r="M308" s="612"/>
      <c r="N308" s="290"/>
      <c r="O308" s="290"/>
      <c r="P308" s="290"/>
    </row>
    <row r="309" spans="2:16" s="315" customFormat="1" ht="12">
      <c r="C309" s="313"/>
      <c r="E309" s="290"/>
      <c r="F309" s="1186"/>
      <c r="G309" s="292"/>
      <c r="H309" s="292"/>
      <c r="I309" s="292"/>
      <c r="J309" s="292"/>
      <c r="K309" s="292"/>
      <c r="L309" s="292"/>
      <c r="M309" s="612"/>
      <c r="N309" s="290"/>
      <c r="O309" s="290"/>
      <c r="P309" s="290"/>
    </row>
    <row r="310" spans="2:16" s="315" customFormat="1">
      <c r="B310" s="208" t="s">
        <v>7292</v>
      </c>
      <c r="C310" s="405" t="s">
        <v>7293</v>
      </c>
      <c r="D310" s="9"/>
      <c r="E310" s="9"/>
      <c r="F310" s="1178"/>
      <c r="G310" s="103"/>
      <c r="H310" s="103"/>
      <c r="I310" s="103"/>
      <c r="J310" s="103"/>
      <c r="K310" s="103"/>
      <c r="L310" s="103"/>
      <c r="M310" s="614"/>
      <c r="N310" s="290"/>
      <c r="O310" s="290"/>
      <c r="P310" s="290"/>
    </row>
    <row r="311" spans="2:16" s="315" customFormat="1" ht="24">
      <c r="B311" s="761" t="s">
        <v>7294</v>
      </c>
      <c r="C311" s="222" t="s">
        <v>7295</v>
      </c>
      <c r="D311" s="223" t="s">
        <v>2792</v>
      </c>
      <c r="E311" s="217"/>
      <c r="F311" s="1102"/>
      <c r="G311" s="219"/>
      <c r="H311" s="219"/>
      <c r="I311" s="219"/>
      <c r="J311" s="219">
        <f>SUM(J312:J314)</f>
        <v>292873.82400000002</v>
      </c>
      <c r="K311" s="219"/>
      <c r="L311" s="219"/>
      <c r="M311" s="612" t="s">
        <v>2793</v>
      </c>
      <c r="N311" s="613">
        <f>+J311</f>
        <v>292873.82400000002</v>
      </c>
      <c r="O311" s="613">
        <f>+K315</f>
        <v>5643907.2828947362</v>
      </c>
      <c r="P311" s="613">
        <f>+L317</f>
        <v>2175448.9624390793</v>
      </c>
    </row>
    <row r="312" spans="2:16" s="315" customFormat="1" ht="12">
      <c r="B312" s="223"/>
      <c r="C312" s="222"/>
      <c r="D312" s="223" t="s">
        <v>198</v>
      </c>
      <c r="E312" s="217" t="s">
        <v>111</v>
      </c>
      <c r="F312" s="1102">
        <v>0.1</v>
      </c>
      <c r="G312" s="219">
        <f>VLOOKUP($D312,VLP!$C$3:$F$191,3,0)</f>
        <v>2727273</v>
      </c>
      <c r="H312" s="219"/>
      <c r="I312" s="219"/>
      <c r="J312" s="219">
        <f>G312*F312</f>
        <v>272727.3</v>
      </c>
      <c r="K312" s="219"/>
      <c r="L312" s="219"/>
      <c r="M312" s="612"/>
      <c r="N312" s="290"/>
      <c r="O312" s="290"/>
      <c r="P312" s="290"/>
    </row>
    <row r="313" spans="2:16" s="315" customFormat="1" ht="12">
      <c r="B313" s="223"/>
      <c r="C313" s="222"/>
      <c r="D313" s="223" t="s">
        <v>177</v>
      </c>
      <c r="E313" s="217" t="s">
        <v>81</v>
      </c>
      <c r="F313" s="1102">
        <v>1.05</v>
      </c>
      <c r="G313" s="219">
        <f>VLOOKUP($D313,VLP!$C$3:$F$191,3,0)</f>
        <v>13718</v>
      </c>
      <c r="H313" s="219"/>
      <c r="I313" s="219"/>
      <c r="J313" s="219">
        <f>G313*F313</f>
        <v>14403.900000000001</v>
      </c>
      <c r="K313" s="219"/>
      <c r="L313" s="219"/>
      <c r="M313" s="612"/>
      <c r="N313" s="290"/>
      <c r="O313" s="290"/>
      <c r="P313" s="290"/>
    </row>
    <row r="314" spans="2:16" s="315" customFormat="1" ht="12">
      <c r="B314" s="223"/>
      <c r="C314" s="222"/>
      <c r="D314" s="223" t="s">
        <v>2555</v>
      </c>
      <c r="E314" s="217" t="s">
        <v>2556</v>
      </c>
      <c r="F314" s="1102">
        <v>2</v>
      </c>
      <c r="G314" s="219"/>
      <c r="H314" s="219"/>
      <c r="I314" s="219"/>
      <c r="J314" s="219">
        <f>F314%*SUM(J312:J313)</f>
        <v>5742.6240000000007</v>
      </c>
      <c r="K314" s="219"/>
      <c r="L314" s="219"/>
      <c r="M314" s="612"/>
      <c r="N314" s="290"/>
      <c r="O314" s="290"/>
      <c r="P314" s="290"/>
    </row>
    <row r="315" spans="2:16" s="315" customFormat="1" ht="12">
      <c r="B315" s="223"/>
      <c r="C315" s="222"/>
      <c r="D315" s="223" t="s">
        <v>2790</v>
      </c>
      <c r="E315" s="217" t="s">
        <v>2540</v>
      </c>
      <c r="F315" s="1102">
        <v>17.88</v>
      </c>
      <c r="G315" s="219"/>
      <c r="H315" s="219">
        <f>+_lg40</f>
        <v>315654.76973684208</v>
      </c>
      <c r="I315" s="219"/>
      <c r="J315" s="219"/>
      <c r="K315" s="219">
        <f>H315*F315</f>
        <v>5643907.2828947362</v>
      </c>
      <c r="L315" s="219"/>
      <c r="M315" s="612"/>
      <c r="N315" s="290"/>
      <c r="O315" s="290"/>
      <c r="P315" s="290"/>
    </row>
    <row r="316" spans="2:16" s="315" customFormat="1" ht="12">
      <c r="B316" s="223"/>
      <c r="C316" s="222"/>
      <c r="D316" s="223" t="s">
        <v>2791</v>
      </c>
      <c r="E316" s="217"/>
      <c r="F316" s="1102"/>
      <c r="G316" s="219"/>
      <c r="H316" s="219"/>
      <c r="I316" s="219"/>
      <c r="J316" s="219"/>
      <c r="K316" s="219"/>
      <c r="L316" s="219"/>
      <c r="M316" s="612"/>
      <c r="N316" s="290"/>
      <c r="O316" s="290"/>
      <c r="P316" s="290"/>
    </row>
    <row r="317" spans="2:16" s="315" customFormat="1" ht="12">
      <c r="B317" s="217" t="s">
        <v>691</v>
      </c>
      <c r="C317" s="222"/>
      <c r="D317" s="223" t="s">
        <v>7287</v>
      </c>
      <c r="E317" s="217" t="s">
        <v>2195</v>
      </c>
      <c r="F317" s="1102">
        <v>0.44700000000000001</v>
      </c>
      <c r="G317" s="219"/>
      <c r="H317" s="219"/>
      <c r="I317" s="219">
        <f>VLOOKUP($B317,'GiaMTC TT13-QD1491'!$B$7:$T$908,19,0)</f>
        <v>4866776.2023245618</v>
      </c>
      <c r="J317" s="219"/>
      <c r="K317" s="219"/>
      <c r="L317" s="219">
        <f>I317*F317</f>
        <v>2175448.9624390793</v>
      </c>
      <c r="M317" s="612"/>
      <c r="N317" s="290"/>
      <c r="O317" s="290"/>
      <c r="P317" s="290"/>
    </row>
    <row r="318" spans="2:16" s="315" customFormat="1" ht="12">
      <c r="B318" s="223"/>
      <c r="C318" s="222"/>
      <c r="D318" s="223"/>
      <c r="E318" s="223"/>
      <c r="F318" s="1181"/>
      <c r="G318" s="219"/>
      <c r="H318" s="219"/>
      <c r="I318" s="219"/>
      <c r="J318" s="219"/>
      <c r="K318" s="219"/>
      <c r="L318" s="219"/>
      <c r="M318" s="612"/>
      <c r="N318" s="290"/>
      <c r="O318" s="290"/>
      <c r="P318" s="290"/>
    </row>
    <row r="319" spans="2:16" s="315" customFormat="1" ht="24">
      <c r="B319" s="761" t="s">
        <v>7296</v>
      </c>
      <c r="C319" s="222" t="s">
        <v>7297</v>
      </c>
      <c r="D319" s="223" t="s">
        <v>2792</v>
      </c>
      <c r="E319" s="217"/>
      <c r="F319" s="1102"/>
      <c r="G319" s="219"/>
      <c r="H319" s="219"/>
      <c r="I319" s="219"/>
      <c r="J319" s="219">
        <f>SUM(J320:J322)</f>
        <v>488300.73420000001</v>
      </c>
      <c r="K319" s="219"/>
      <c r="L319" s="219"/>
      <c r="M319" s="612" t="s">
        <v>2793</v>
      </c>
      <c r="N319" s="613">
        <f>+J319</f>
        <v>488300.73420000001</v>
      </c>
      <c r="O319" s="613">
        <f>+K323</f>
        <v>7181146.0115131568</v>
      </c>
      <c r="P319" s="613">
        <f>+L325</f>
        <v>3324008.1461876761</v>
      </c>
    </row>
    <row r="320" spans="2:16" s="315" customFormat="1" ht="12">
      <c r="B320" s="223"/>
      <c r="C320" s="222"/>
      <c r="D320" s="223" t="s">
        <v>198</v>
      </c>
      <c r="E320" s="217" t="s">
        <v>111</v>
      </c>
      <c r="F320" s="1102">
        <v>0.17</v>
      </c>
      <c r="G320" s="219">
        <f>VLOOKUP($D320,VLP!$C$3:$F$191,3,0)</f>
        <v>2727273</v>
      </c>
      <c r="H320" s="219"/>
      <c r="I320" s="219"/>
      <c r="J320" s="219">
        <f>G320*F320</f>
        <v>463636.41000000003</v>
      </c>
      <c r="K320" s="219"/>
      <c r="L320" s="219"/>
      <c r="M320" s="612"/>
      <c r="N320" s="290"/>
      <c r="O320" s="290"/>
      <c r="P320" s="290"/>
    </row>
    <row r="321" spans="2:18" s="315" customFormat="1" ht="12">
      <c r="B321" s="223"/>
      <c r="C321" s="222"/>
      <c r="D321" s="223" t="s">
        <v>177</v>
      </c>
      <c r="E321" s="217" t="s">
        <v>81</v>
      </c>
      <c r="F321" s="1102">
        <v>1.1000000000000001</v>
      </c>
      <c r="G321" s="219">
        <f>VLOOKUP($D321,VLP!$C$3:$F$191,3,0)</f>
        <v>13718</v>
      </c>
      <c r="H321" s="219"/>
      <c r="I321" s="219"/>
      <c r="J321" s="219">
        <f>G321*F321</f>
        <v>15089.800000000001</v>
      </c>
      <c r="K321" s="219"/>
      <c r="L321" s="219"/>
      <c r="M321" s="612"/>
      <c r="N321" s="290"/>
      <c r="O321" s="290"/>
      <c r="P321" s="290"/>
    </row>
    <row r="322" spans="2:18" s="315" customFormat="1" ht="12">
      <c r="B322" s="223"/>
      <c r="C322" s="222"/>
      <c r="D322" s="223" t="s">
        <v>2555</v>
      </c>
      <c r="E322" s="217" t="s">
        <v>2556</v>
      </c>
      <c r="F322" s="1102">
        <v>2</v>
      </c>
      <c r="G322" s="219"/>
      <c r="H322" s="219"/>
      <c r="I322" s="219"/>
      <c r="J322" s="219">
        <f>F322%*SUM(J320:J321)</f>
        <v>9574.5241999999998</v>
      </c>
      <c r="K322" s="219"/>
      <c r="L322" s="219"/>
      <c r="M322" s="612"/>
      <c r="N322" s="290"/>
      <c r="O322" s="290"/>
      <c r="P322" s="290"/>
    </row>
    <row r="323" spans="2:18" s="315" customFormat="1" ht="12">
      <c r="B323" s="223"/>
      <c r="C323" s="222"/>
      <c r="D323" s="223" t="s">
        <v>2790</v>
      </c>
      <c r="E323" s="217" t="s">
        <v>2540</v>
      </c>
      <c r="F323" s="1102">
        <v>22.75</v>
      </c>
      <c r="G323" s="219"/>
      <c r="H323" s="219">
        <f>+_lg40</f>
        <v>315654.76973684208</v>
      </c>
      <c r="I323" s="219"/>
      <c r="J323" s="219"/>
      <c r="K323" s="219">
        <f>H323*F323</f>
        <v>7181146.0115131568</v>
      </c>
      <c r="L323" s="219"/>
      <c r="M323" s="612"/>
      <c r="N323" s="290"/>
      <c r="O323" s="290"/>
      <c r="P323" s="290"/>
    </row>
    <row r="324" spans="2:18" s="315" customFormat="1" ht="12">
      <c r="B324" s="223"/>
      <c r="C324" s="222"/>
      <c r="D324" s="223" t="s">
        <v>2791</v>
      </c>
      <c r="E324" s="217"/>
      <c r="F324" s="1102"/>
      <c r="G324" s="219"/>
      <c r="H324" s="219"/>
      <c r="I324" s="219"/>
      <c r="J324" s="219"/>
      <c r="K324" s="219"/>
      <c r="L324" s="219"/>
      <c r="M324" s="612"/>
      <c r="N324" s="290"/>
      <c r="O324" s="290"/>
      <c r="P324" s="290"/>
    </row>
    <row r="325" spans="2:18" s="315" customFormat="1" ht="12">
      <c r="B325" s="217" t="s">
        <v>691</v>
      </c>
      <c r="C325" s="222"/>
      <c r="D325" s="223" t="s">
        <v>7287</v>
      </c>
      <c r="E325" s="217" t="s">
        <v>2195</v>
      </c>
      <c r="F325" s="1102">
        <v>0.68300000000000005</v>
      </c>
      <c r="G325" s="219"/>
      <c r="H325" s="219"/>
      <c r="I325" s="219">
        <f>VLOOKUP($B325,'GiaMTC TT13-QD1491'!$B$7:$T$908,19,0)</f>
        <v>4866776.2023245618</v>
      </c>
      <c r="J325" s="219"/>
      <c r="K325" s="219"/>
      <c r="L325" s="219">
        <f>I325*F325</f>
        <v>3324008.1461876761</v>
      </c>
      <c r="M325" s="612"/>
      <c r="N325" s="290"/>
      <c r="O325" s="290"/>
      <c r="P325" s="290"/>
    </row>
    <row r="326" spans="2:18" s="315" customFormat="1" ht="12">
      <c r="B326" s="290"/>
      <c r="C326" s="313"/>
      <c r="E326" s="290"/>
      <c r="F326" s="1186"/>
      <c r="G326" s="292"/>
      <c r="H326" s="292"/>
      <c r="I326" s="292"/>
      <c r="J326" s="292"/>
      <c r="K326" s="292"/>
      <c r="L326" s="292"/>
      <c r="M326" s="612"/>
      <c r="N326" s="290"/>
      <c r="O326" s="290"/>
      <c r="P326" s="290"/>
    </row>
    <row r="327" spans="2:18" s="315" customFormat="1">
      <c r="B327" s="208" t="s">
        <v>7298</v>
      </c>
      <c r="C327" s="405" t="s">
        <v>7299</v>
      </c>
      <c r="D327" s="9"/>
      <c r="E327" s="9"/>
      <c r="F327" s="1178"/>
      <c r="G327" s="103"/>
      <c r="H327" s="103"/>
      <c r="I327" s="103"/>
      <c r="J327" s="103"/>
      <c r="K327" s="103"/>
      <c r="L327" s="103"/>
      <c r="M327" s="614"/>
      <c r="N327" s="290"/>
      <c r="O327" s="290"/>
      <c r="P327" s="290"/>
    </row>
    <row r="328" spans="2:18" s="315" customFormat="1">
      <c r="B328" s="403"/>
      <c r="C328" s="9"/>
      <c r="D328" s="9"/>
      <c r="E328" s="9"/>
      <c r="F328" s="1178"/>
      <c r="G328" s="103"/>
      <c r="H328" s="103"/>
      <c r="I328" s="1647" t="s">
        <v>2561</v>
      </c>
      <c r="J328" s="1647"/>
      <c r="K328" s="1647"/>
      <c r="L328" s="1647"/>
      <c r="M328" s="239" t="s">
        <v>2529</v>
      </c>
      <c r="N328" s="290"/>
      <c r="O328" s="290"/>
      <c r="P328" s="290"/>
      <c r="R328" s="441" t="s">
        <v>8</v>
      </c>
    </row>
    <row r="329" spans="2:18" s="315" customFormat="1" ht="13.15" customHeight="1">
      <c r="B329" s="1617" t="s">
        <v>438</v>
      </c>
      <c r="C329" s="1617" t="s">
        <v>2538</v>
      </c>
      <c r="D329" s="1617" t="s">
        <v>2539</v>
      </c>
      <c r="E329" s="1617" t="s">
        <v>2787</v>
      </c>
      <c r="F329" s="1712" t="s">
        <v>2788</v>
      </c>
      <c r="G329" s="1624" t="s">
        <v>77</v>
      </c>
      <c r="H329" s="1625"/>
      <c r="I329" s="1626"/>
      <c r="J329" s="1624" t="s">
        <v>2781</v>
      </c>
      <c r="K329" s="1625"/>
      <c r="L329" s="1626"/>
      <c r="M329" s="611"/>
      <c r="N329" s="290"/>
      <c r="O329" s="290"/>
      <c r="P329" s="290"/>
      <c r="R329" s="1170" t="s">
        <v>7300</v>
      </c>
    </row>
    <row r="330" spans="2:18" s="315" customFormat="1" ht="12.75">
      <c r="B330" s="1618"/>
      <c r="C330" s="1618"/>
      <c r="D330" s="1618"/>
      <c r="E330" s="1618"/>
      <c r="F330" s="1713"/>
      <c r="G330" s="280" t="s">
        <v>2554</v>
      </c>
      <c r="H330" s="280" t="s">
        <v>2783</v>
      </c>
      <c r="I330" s="280" t="s">
        <v>2784</v>
      </c>
      <c r="J330" s="280" t="s">
        <v>2554</v>
      </c>
      <c r="K330" s="280" t="s">
        <v>2783</v>
      </c>
      <c r="L330" s="280" t="s">
        <v>2784</v>
      </c>
      <c r="M330" s="612"/>
      <c r="N330" s="290"/>
      <c r="O330" s="290"/>
      <c r="P330" s="290"/>
      <c r="R330" s="1170" t="s">
        <v>7301</v>
      </c>
    </row>
    <row r="331" spans="2:18" s="315" customFormat="1" ht="24">
      <c r="B331" s="770" t="s">
        <v>7302</v>
      </c>
      <c r="C331" s="783" t="s">
        <v>7303</v>
      </c>
      <c r="D331" s="771" t="s">
        <v>2792</v>
      </c>
      <c r="E331" s="282"/>
      <c r="F331" s="1189"/>
      <c r="G331" s="284"/>
      <c r="H331" s="284"/>
      <c r="I331" s="284"/>
      <c r="J331" s="284">
        <f>SUM(J332:J334)</f>
        <v>6861.8184600000004</v>
      </c>
      <c r="K331" s="284"/>
      <c r="L331" s="284"/>
      <c r="M331" s="612" t="s">
        <v>2529</v>
      </c>
      <c r="N331" s="613">
        <f>+J331</f>
        <v>6861.8184600000004</v>
      </c>
      <c r="O331" s="613">
        <f>+K335</f>
        <v>3879397.1200657887</v>
      </c>
      <c r="P331" s="613"/>
      <c r="R331" s="1170" t="s">
        <v>7304</v>
      </c>
    </row>
    <row r="332" spans="2:18" s="315" customFormat="1" ht="12.75">
      <c r="B332" s="223"/>
      <c r="C332" s="222"/>
      <c r="D332" s="223" t="s">
        <v>196</v>
      </c>
      <c r="E332" s="217" t="s">
        <v>111</v>
      </c>
      <c r="F332" s="1102">
        <v>1E-3</v>
      </c>
      <c r="G332" s="219">
        <f>VLOOKUP($D332,VLP!$C$3:$F$191,3,0)</f>
        <v>2727273</v>
      </c>
      <c r="H332" s="219"/>
      <c r="I332" s="219"/>
      <c r="J332" s="219">
        <f>G332*F332</f>
        <v>2727.2730000000001</v>
      </c>
      <c r="K332" s="219"/>
      <c r="L332" s="219"/>
      <c r="M332" s="612"/>
      <c r="N332" s="290"/>
      <c r="O332" s="290"/>
      <c r="P332" s="290"/>
      <c r="R332" s="1170" t="s">
        <v>7305</v>
      </c>
    </row>
    <row r="333" spans="2:18" s="315" customFormat="1" ht="12.75">
      <c r="B333" s="223"/>
      <c r="C333" s="222"/>
      <c r="D333" s="220" t="s">
        <v>299</v>
      </c>
      <c r="E333" s="217" t="s">
        <v>81</v>
      </c>
      <c r="F333" s="1102">
        <v>0.5</v>
      </c>
      <c r="G333" s="219">
        <f>VLOOKUP($D333,VLP!$C$3:$F$191,3,0)</f>
        <v>8000</v>
      </c>
      <c r="H333" s="219"/>
      <c r="I333" s="219"/>
      <c r="J333" s="219">
        <f>G333*F333</f>
        <v>4000</v>
      </c>
      <c r="K333" s="219"/>
      <c r="L333" s="219"/>
      <c r="M333" s="612"/>
      <c r="N333" s="290"/>
      <c r="O333" s="290"/>
      <c r="P333" s="290"/>
      <c r="R333" s="1170" t="s">
        <v>7306</v>
      </c>
    </row>
    <row r="334" spans="2:18" s="315" customFormat="1" ht="12.75">
      <c r="B334" s="223"/>
      <c r="C334" s="222"/>
      <c r="D334" s="223" t="s">
        <v>2555</v>
      </c>
      <c r="E334" s="217" t="s">
        <v>2556</v>
      </c>
      <c r="F334" s="1102">
        <v>2</v>
      </c>
      <c r="G334" s="219"/>
      <c r="H334" s="219"/>
      <c r="I334" s="219"/>
      <c r="J334" s="219">
        <f>F334%*SUM(J332:J333)</f>
        <v>134.54545999999999</v>
      </c>
      <c r="K334" s="219"/>
      <c r="L334" s="219"/>
      <c r="M334" s="612"/>
      <c r="N334" s="290"/>
      <c r="O334" s="290"/>
      <c r="P334" s="290"/>
      <c r="R334" s="1170" t="s">
        <v>7307</v>
      </c>
    </row>
    <row r="335" spans="2:18" s="315" customFormat="1" ht="12.75">
      <c r="B335" s="253"/>
      <c r="C335" s="252"/>
      <c r="D335" s="253" t="s">
        <v>2790</v>
      </c>
      <c r="E335" s="254" t="s">
        <v>2540</v>
      </c>
      <c r="F335" s="1182">
        <v>12.29</v>
      </c>
      <c r="G335" s="256"/>
      <c r="H335" s="256">
        <f>+_lg40</f>
        <v>315654.76973684208</v>
      </c>
      <c r="I335" s="256"/>
      <c r="J335" s="256"/>
      <c r="K335" s="256">
        <f>H335*F335</f>
        <v>3879397.1200657887</v>
      </c>
      <c r="L335" s="256"/>
      <c r="M335" s="612"/>
      <c r="N335" s="290"/>
      <c r="O335" s="290"/>
      <c r="P335" s="290"/>
      <c r="R335" s="1170" t="s">
        <v>7308</v>
      </c>
    </row>
    <row r="336" spans="2:18" s="315" customFormat="1" ht="24">
      <c r="B336" s="761" t="s">
        <v>7309</v>
      </c>
      <c r="C336" s="222" t="s">
        <v>7310</v>
      </c>
      <c r="D336" s="223" t="s">
        <v>2792</v>
      </c>
      <c r="E336" s="217"/>
      <c r="F336" s="1102"/>
      <c r="G336" s="219"/>
      <c r="H336" s="219"/>
      <c r="I336" s="219"/>
      <c r="J336" s="219">
        <f>SUM(J337:J339)</f>
        <v>6861.8184600000004</v>
      </c>
      <c r="K336" s="219"/>
      <c r="L336" s="219"/>
      <c r="M336" s="612" t="s">
        <v>2529</v>
      </c>
      <c r="N336" s="613">
        <f>+J336</f>
        <v>6861.8184600000004</v>
      </c>
      <c r="O336" s="613">
        <f>+K340</f>
        <v>2850362.5707236836</v>
      </c>
      <c r="P336" s="613">
        <f>+L342</f>
        <v>45293.840539473676</v>
      </c>
      <c r="R336" s="1170"/>
    </row>
    <row r="337" spans="2:18" s="315" customFormat="1" ht="12.75">
      <c r="B337" s="223"/>
      <c r="C337" s="222"/>
      <c r="D337" s="223" t="s">
        <v>196</v>
      </c>
      <c r="E337" s="217" t="s">
        <v>111</v>
      </c>
      <c r="F337" s="1102">
        <v>1E-3</v>
      </c>
      <c r="G337" s="219">
        <f>VLOOKUP($D337,VLP!$C$3:$F$191,3,0)</f>
        <v>2727273</v>
      </c>
      <c r="H337" s="219"/>
      <c r="I337" s="219"/>
      <c r="J337" s="219">
        <f>G337*F337</f>
        <v>2727.2730000000001</v>
      </c>
      <c r="K337" s="219"/>
      <c r="L337" s="219"/>
      <c r="M337" s="612"/>
      <c r="N337" s="290"/>
      <c r="O337" s="290"/>
      <c r="P337" s="290"/>
      <c r="R337" s="1170"/>
    </row>
    <row r="338" spans="2:18" s="315" customFormat="1" ht="12.75">
      <c r="B338" s="223"/>
      <c r="C338" s="222"/>
      <c r="D338" s="220" t="s">
        <v>299</v>
      </c>
      <c r="E338" s="217" t="s">
        <v>81</v>
      </c>
      <c r="F338" s="1102">
        <v>0.5</v>
      </c>
      <c r="G338" s="219">
        <f>VLOOKUP($D338,VLP!$C$3:$F$191,3,0)</f>
        <v>8000</v>
      </c>
      <c r="H338" s="219"/>
      <c r="I338" s="219"/>
      <c r="J338" s="219">
        <f>G338*F338</f>
        <v>4000</v>
      </c>
      <c r="K338" s="219"/>
      <c r="L338" s="219"/>
      <c r="M338" s="612"/>
      <c r="N338" s="290"/>
      <c r="O338" s="290"/>
      <c r="P338" s="290"/>
      <c r="R338" s="1170"/>
    </row>
    <row r="339" spans="2:18" s="315" customFormat="1" ht="12">
      <c r="B339" s="223"/>
      <c r="C339" s="222"/>
      <c r="D339" s="223" t="s">
        <v>2555</v>
      </c>
      <c r="E339" s="217" t="s">
        <v>2556</v>
      </c>
      <c r="F339" s="1102">
        <v>2</v>
      </c>
      <c r="G339" s="219"/>
      <c r="H339" s="219"/>
      <c r="I339" s="219"/>
      <c r="J339" s="219">
        <f>F339%*SUM(J337:J338)</f>
        <v>134.54545999999999</v>
      </c>
      <c r="K339" s="219"/>
      <c r="L339" s="219"/>
      <c r="M339" s="612"/>
      <c r="N339" s="290"/>
      <c r="O339" s="290"/>
      <c r="P339" s="290"/>
    </row>
    <row r="340" spans="2:18" s="315" customFormat="1" ht="12">
      <c r="B340" s="223"/>
      <c r="C340" s="222"/>
      <c r="D340" s="223" t="s">
        <v>2790</v>
      </c>
      <c r="E340" s="217" t="s">
        <v>2540</v>
      </c>
      <c r="F340" s="1102">
        <v>9.0299999999999994</v>
      </c>
      <c r="G340" s="219"/>
      <c r="H340" s="256">
        <f>+_lg40</f>
        <v>315654.76973684208</v>
      </c>
      <c r="I340" s="219"/>
      <c r="J340" s="219"/>
      <c r="K340" s="219">
        <f>H340*F340</f>
        <v>2850362.5707236836</v>
      </c>
      <c r="L340" s="219"/>
      <c r="M340" s="612"/>
      <c r="N340" s="290"/>
      <c r="O340" s="290"/>
      <c r="P340" s="290"/>
    </row>
    <row r="341" spans="2:18" s="315" customFormat="1" ht="12">
      <c r="B341" s="223"/>
      <c r="C341" s="222"/>
      <c r="D341" s="223" t="s">
        <v>2791</v>
      </c>
      <c r="E341" s="223"/>
      <c r="F341" s="1181"/>
      <c r="G341" s="219"/>
      <c r="H341" s="219"/>
      <c r="I341" s="219"/>
      <c r="J341" s="219"/>
      <c r="K341" s="219"/>
      <c r="L341" s="219"/>
      <c r="M341" s="612"/>
      <c r="N341" s="290"/>
      <c r="O341" s="290"/>
      <c r="P341" s="290"/>
    </row>
    <row r="342" spans="2:18" s="315" customFormat="1" ht="12">
      <c r="B342" s="253" t="s">
        <v>835</v>
      </c>
      <c r="C342" s="252"/>
      <c r="D342" s="253" t="s">
        <v>2563</v>
      </c>
      <c r="E342" s="254" t="s">
        <v>2195</v>
      </c>
      <c r="F342" s="1182">
        <v>0.15</v>
      </c>
      <c r="G342" s="256"/>
      <c r="H342" s="256"/>
      <c r="I342" s="219">
        <f>VLOOKUP($B342,'GiaMTC TT13-QD1491'!$B$7:$T$908,19,0)</f>
        <v>301958.93692982453</v>
      </c>
      <c r="J342" s="256"/>
      <c r="K342" s="256"/>
      <c r="L342" s="256">
        <f>I342*F342</f>
        <v>45293.840539473676</v>
      </c>
      <c r="M342" s="612"/>
      <c r="N342" s="290"/>
      <c r="O342" s="290"/>
      <c r="P342" s="290"/>
    </row>
    <row r="343" spans="2:18" s="315" customFormat="1" ht="24">
      <c r="B343" s="761" t="s">
        <v>7311</v>
      </c>
      <c r="C343" s="222" t="s">
        <v>7312</v>
      </c>
      <c r="D343" s="223" t="s">
        <v>2792</v>
      </c>
      <c r="E343" s="217"/>
      <c r="F343" s="1102"/>
      <c r="G343" s="219"/>
      <c r="H343" s="219"/>
      <c r="I343" s="219"/>
      <c r="J343" s="219">
        <f>SUM(J344:J346)</f>
        <v>15689.455379999999</v>
      </c>
      <c r="K343" s="219"/>
      <c r="L343" s="219"/>
      <c r="M343" s="612" t="s">
        <v>2529</v>
      </c>
      <c r="N343" s="613">
        <f>+J343</f>
        <v>15689.455379999999</v>
      </c>
      <c r="O343" s="613">
        <f>+K347</f>
        <v>4097198.9111842103</v>
      </c>
      <c r="P343" s="613"/>
    </row>
    <row r="344" spans="2:18" s="315" customFormat="1" ht="12">
      <c r="B344" s="223"/>
      <c r="C344" s="222"/>
      <c r="D344" s="223" t="s">
        <v>196</v>
      </c>
      <c r="E344" s="217" t="s">
        <v>111</v>
      </c>
      <c r="F344" s="1102">
        <v>3.0000000000000001E-3</v>
      </c>
      <c r="G344" s="219">
        <f>VLOOKUP($D344,VLP!$C$3:$F$191,3,0)</f>
        <v>2727273</v>
      </c>
      <c r="H344" s="219"/>
      <c r="I344" s="219"/>
      <c r="J344" s="219">
        <f>G344*F344</f>
        <v>8181.8190000000004</v>
      </c>
      <c r="K344" s="219"/>
      <c r="L344" s="219"/>
      <c r="M344" s="612"/>
      <c r="N344" s="290"/>
      <c r="O344" s="290"/>
      <c r="P344" s="290"/>
    </row>
    <row r="345" spans="2:18" s="315" customFormat="1" ht="12.75">
      <c r="B345" s="223"/>
      <c r="C345" s="222"/>
      <c r="D345" s="220" t="s">
        <v>299</v>
      </c>
      <c r="E345" s="217" t="s">
        <v>81</v>
      </c>
      <c r="F345" s="1102">
        <v>0.9</v>
      </c>
      <c r="G345" s="219">
        <f>VLOOKUP($D345,VLP!$C$3:$F$191,3,0)</f>
        <v>8000</v>
      </c>
      <c r="H345" s="219"/>
      <c r="I345" s="219"/>
      <c r="J345" s="219">
        <f>G345*F345</f>
        <v>7200</v>
      </c>
      <c r="K345" s="219"/>
      <c r="L345" s="219"/>
      <c r="M345" s="612"/>
      <c r="N345" s="290"/>
      <c r="O345" s="290"/>
      <c r="P345" s="290"/>
    </row>
    <row r="346" spans="2:18" s="315" customFormat="1" ht="12">
      <c r="B346" s="223"/>
      <c r="C346" s="222"/>
      <c r="D346" s="223" t="s">
        <v>2555</v>
      </c>
      <c r="E346" s="217" t="s">
        <v>2556</v>
      </c>
      <c r="F346" s="1102">
        <v>2</v>
      </c>
      <c r="G346" s="219"/>
      <c r="H346" s="219"/>
      <c r="I346" s="219"/>
      <c r="J346" s="219">
        <f>F346%*SUM(J344:J345)</f>
        <v>307.63637999999997</v>
      </c>
      <c r="K346" s="219"/>
      <c r="L346" s="219"/>
      <c r="M346" s="612"/>
      <c r="N346" s="290"/>
      <c r="O346" s="290"/>
      <c r="P346" s="290"/>
    </row>
    <row r="347" spans="2:18" s="315" customFormat="1" ht="12">
      <c r="B347" s="253"/>
      <c r="C347" s="252"/>
      <c r="D347" s="253" t="s">
        <v>2790</v>
      </c>
      <c r="E347" s="254" t="s">
        <v>2540</v>
      </c>
      <c r="F347" s="1182">
        <v>12.98</v>
      </c>
      <c r="G347" s="256"/>
      <c r="H347" s="256">
        <f>+_lg40</f>
        <v>315654.76973684208</v>
      </c>
      <c r="I347" s="256"/>
      <c r="J347" s="256"/>
      <c r="K347" s="256">
        <f>H347*F347</f>
        <v>4097198.9111842103</v>
      </c>
      <c r="L347" s="256"/>
      <c r="M347" s="612"/>
      <c r="N347" s="290"/>
      <c r="O347" s="290"/>
      <c r="P347" s="290"/>
    </row>
    <row r="348" spans="2:18" s="315" customFormat="1" ht="24">
      <c r="B348" s="761" t="s">
        <v>7313</v>
      </c>
      <c r="C348" s="222" t="s">
        <v>7314</v>
      </c>
      <c r="D348" s="223" t="s">
        <v>2792</v>
      </c>
      <c r="E348" s="217"/>
      <c r="F348" s="1102"/>
      <c r="G348" s="219"/>
      <c r="H348" s="219"/>
      <c r="I348" s="219"/>
      <c r="J348" s="219">
        <f>SUM(J349:J351)</f>
        <v>15689.455379999999</v>
      </c>
      <c r="K348" s="219"/>
      <c r="L348" s="219"/>
      <c r="M348" s="612" t="s">
        <v>2529</v>
      </c>
      <c r="N348" s="613">
        <f>+J348</f>
        <v>15689.455379999999</v>
      </c>
      <c r="O348" s="613">
        <f>+K352</f>
        <v>3276496.5098684211</v>
      </c>
      <c r="P348" s="613">
        <f>+L354</f>
        <v>51333.019278070176</v>
      </c>
    </row>
    <row r="349" spans="2:18" s="315" customFormat="1" ht="12">
      <c r="B349" s="223"/>
      <c r="C349" s="222"/>
      <c r="D349" s="223" t="s">
        <v>196</v>
      </c>
      <c r="E349" s="217" t="s">
        <v>111</v>
      </c>
      <c r="F349" s="1102">
        <v>3.0000000000000001E-3</v>
      </c>
      <c r="G349" s="219">
        <f>VLOOKUP($D349,VLP!$C$3:$F$191,3,0)</f>
        <v>2727273</v>
      </c>
      <c r="H349" s="219"/>
      <c r="I349" s="219"/>
      <c r="J349" s="219">
        <f>G349*F349</f>
        <v>8181.8190000000004</v>
      </c>
      <c r="K349" s="219"/>
      <c r="L349" s="219"/>
      <c r="M349" s="612"/>
      <c r="N349" s="290"/>
      <c r="O349" s="290"/>
      <c r="P349" s="290"/>
    </row>
    <row r="350" spans="2:18" s="315" customFormat="1" ht="12.75">
      <c r="B350" s="223"/>
      <c r="C350" s="222"/>
      <c r="D350" s="220" t="s">
        <v>299</v>
      </c>
      <c r="E350" s="217" t="s">
        <v>81</v>
      </c>
      <c r="F350" s="1102">
        <v>0.9</v>
      </c>
      <c r="G350" s="219">
        <f>VLOOKUP($D350,VLP!$C$3:$F$191,3,0)</f>
        <v>8000</v>
      </c>
      <c r="H350" s="219"/>
      <c r="I350" s="219"/>
      <c r="J350" s="219">
        <f>G350*F350</f>
        <v>7200</v>
      </c>
      <c r="K350" s="219"/>
      <c r="L350" s="219"/>
      <c r="M350" s="612"/>
      <c r="N350" s="290"/>
      <c r="O350" s="290"/>
      <c r="P350" s="290"/>
    </row>
    <row r="351" spans="2:18" s="315" customFormat="1" ht="12">
      <c r="B351" s="223"/>
      <c r="C351" s="222"/>
      <c r="D351" s="223" t="s">
        <v>2555</v>
      </c>
      <c r="E351" s="217" t="s">
        <v>2556</v>
      </c>
      <c r="F351" s="1102">
        <v>2</v>
      </c>
      <c r="G351" s="219"/>
      <c r="H351" s="219"/>
      <c r="I351" s="219"/>
      <c r="J351" s="219">
        <f>F351%*SUM(J349:J350)</f>
        <v>307.63637999999997</v>
      </c>
      <c r="K351" s="219"/>
      <c r="L351" s="219"/>
      <c r="M351" s="612"/>
      <c r="N351" s="290"/>
      <c r="O351" s="290"/>
      <c r="P351" s="290"/>
    </row>
    <row r="352" spans="2:18" s="315" customFormat="1" ht="12">
      <c r="B352" s="223"/>
      <c r="C352" s="222"/>
      <c r="D352" s="223" t="s">
        <v>2790</v>
      </c>
      <c r="E352" s="217" t="s">
        <v>2540</v>
      </c>
      <c r="F352" s="1102">
        <v>10.38</v>
      </c>
      <c r="G352" s="219"/>
      <c r="H352" s="256">
        <f>+_lg40</f>
        <v>315654.76973684208</v>
      </c>
      <c r="I352" s="219"/>
      <c r="J352" s="219"/>
      <c r="K352" s="219">
        <f>H352*F352</f>
        <v>3276496.5098684211</v>
      </c>
      <c r="L352" s="219"/>
      <c r="M352" s="612"/>
      <c r="N352" s="290"/>
      <c r="O352" s="290"/>
      <c r="P352" s="290"/>
    </row>
    <row r="353" spans="2:16" s="315" customFormat="1" ht="12">
      <c r="B353" s="223"/>
      <c r="C353" s="222"/>
      <c r="D353" s="223" t="s">
        <v>2791</v>
      </c>
      <c r="E353" s="223"/>
      <c r="F353" s="1181"/>
      <c r="G353" s="219"/>
      <c r="H353" s="219"/>
      <c r="I353" s="219"/>
      <c r="J353" s="219"/>
      <c r="K353" s="219"/>
      <c r="L353" s="219"/>
      <c r="M353" s="612"/>
      <c r="N353" s="290"/>
      <c r="O353" s="290"/>
      <c r="P353" s="290"/>
    </row>
    <row r="354" spans="2:16" s="315" customFormat="1" ht="12">
      <c r="B354" s="253" t="s">
        <v>835</v>
      </c>
      <c r="C354" s="252"/>
      <c r="D354" s="253" t="s">
        <v>2563</v>
      </c>
      <c r="E354" s="254" t="s">
        <v>2195</v>
      </c>
      <c r="F354" s="1182">
        <v>0.17</v>
      </c>
      <c r="G354" s="256"/>
      <c r="H354" s="256"/>
      <c r="I354" s="219">
        <f>VLOOKUP($B354,'GiaMTC TT13-QD1491'!$B$7:$T$908,19,0)</f>
        <v>301958.93692982453</v>
      </c>
      <c r="J354" s="256"/>
      <c r="K354" s="256"/>
      <c r="L354" s="256">
        <f>I354*F354</f>
        <v>51333.019278070176</v>
      </c>
      <c r="M354" s="612"/>
      <c r="N354" s="290"/>
      <c r="O354" s="290"/>
      <c r="P354" s="290"/>
    </row>
    <row r="355" spans="2:16" s="315" customFormat="1" ht="24">
      <c r="B355" s="761" t="s">
        <v>7315</v>
      </c>
      <c r="C355" s="222" t="s">
        <v>7316</v>
      </c>
      <c r="D355" s="223" t="s">
        <v>2792</v>
      </c>
      <c r="E355" s="217"/>
      <c r="F355" s="1102"/>
      <c r="G355" s="219"/>
      <c r="H355" s="219"/>
      <c r="I355" s="219"/>
      <c r="J355" s="219">
        <f>SUM(J356:J358)</f>
        <v>16505.455379999999</v>
      </c>
      <c r="K355" s="219"/>
      <c r="L355" s="219"/>
      <c r="M355" s="612" t="s">
        <v>2529</v>
      </c>
      <c r="N355" s="613">
        <f>+J355</f>
        <v>16505.455379999999</v>
      </c>
      <c r="O355" s="613">
        <f>+K359</f>
        <v>4507550.1118421042</v>
      </c>
      <c r="P355" s="613"/>
    </row>
    <row r="356" spans="2:16" s="315" customFormat="1" ht="12">
      <c r="B356" s="223"/>
      <c r="C356" s="222"/>
      <c r="D356" s="223" t="s">
        <v>196</v>
      </c>
      <c r="E356" s="217" t="s">
        <v>111</v>
      </c>
      <c r="F356" s="1102">
        <v>3.0000000000000001E-3</v>
      </c>
      <c r="G356" s="219">
        <f>VLOOKUP($D356,VLP!$C$3:$F$191,3,0)</f>
        <v>2727273</v>
      </c>
      <c r="H356" s="219"/>
      <c r="I356" s="219"/>
      <c r="J356" s="219">
        <f>G356*F356</f>
        <v>8181.8190000000004</v>
      </c>
      <c r="K356" s="219"/>
      <c r="L356" s="219"/>
      <c r="M356" s="612"/>
      <c r="N356" s="290"/>
      <c r="O356" s="290"/>
      <c r="P356" s="290"/>
    </row>
    <row r="357" spans="2:16" s="315" customFormat="1" ht="12.75">
      <c r="B357" s="223"/>
      <c r="C357" s="222"/>
      <c r="D357" s="220" t="s">
        <v>299</v>
      </c>
      <c r="E357" s="217" t="s">
        <v>81</v>
      </c>
      <c r="F357" s="1102">
        <v>1</v>
      </c>
      <c r="G357" s="219">
        <f>VLOOKUP($D357,VLP!$C$3:$F$191,3,0)</f>
        <v>8000</v>
      </c>
      <c r="H357" s="219"/>
      <c r="I357" s="219"/>
      <c r="J357" s="219">
        <f>G357*F357</f>
        <v>8000</v>
      </c>
      <c r="K357" s="219"/>
      <c r="L357" s="219"/>
      <c r="M357" s="612"/>
      <c r="N357" s="290"/>
      <c r="O357" s="290"/>
      <c r="P357" s="290"/>
    </row>
    <row r="358" spans="2:16" s="315" customFormat="1" ht="12">
      <c r="B358" s="223"/>
      <c r="C358" s="222"/>
      <c r="D358" s="223" t="s">
        <v>2555</v>
      </c>
      <c r="E358" s="217" t="s">
        <v>2556</v>
      </c>
      <c r="F358" s="1102">
        <v>2</v>
      </c>
      <c r="G358" s="219"/>
      <c r="H358" s="219"/>
      <c r="I358" s="219"/>
      <c r="J358" s="219">
        <f>F358%*SUM(J356:J357)</f>
        <v>323.63637999999997</v>
      </c>
      <c r="K358" s="219"/>
      <c r="L358" s="219"/>
      <c r="M358" s="612"/>
      <c r="N358" s="290"/>
      <c r="O358" s="290"/>
      <c r="P358" s="290"/>
    </row>
    <row r="359" spans="2:16" s="315" customFormat="1" ht="12">
      <c r="B359" s="253"/>
      <c r="C359" s="252"/>
      <c r="D359" s="253" t="s">
        <v>2790</v>
      </c>
      <c r="E359" s="254" t="s">
        <v>2540</v>
      </c>
      <c r="F359" s="1182">
        <v>14.28</v>
      </c>
      <c r="G359" s="256"/>
      <c r="H359" s="256">
        <f>+_lg40</f>
        <v>315654.76973684208</v>
      </c>
      <c r="I359" s="256"/>
      <c r="J359" s="256"/>
      <c r="K359" s="256">
        <f>H359*F359</f>
        <v>4507550.1118421042</v>
      </c>
      <c r="L359" s="256"/>
      <c r="M359" s="612"/>
      <c r="N359" s="290"/>
      <c r="O359" s="290"/>
      <c r="P359" s="290"/>
    </row>
    <row r="360" spans="2:16" s="315" customFormat="1" ht="24">
      <c r="B360" s="761" t="s">
        <v>7317</v>
      </c>
      <c r="C360" s="222" t="s">
        <v>7318</v>
      </c>
      <c r="D360" s="223" t="s">
        <v>2792</v>
      </c>
      <c r="E360" s="217"/>
      <c r="F360" s="1102"/>
      <c r="G360" s="219"/>
      <c r="H360" s="219"/>
      <c r="I360" s="219"/>
      <c r="J360" s="219">
        <f>SUM(J361:J363)</f>
        <v>16505.455379999999</v>
      </c>
      <c r="K360" s="219"/>
      <c r="L360" s="219"/>
      <c r="M360" s="612" t="s">
        <v>2529</v>
      </c>
      <c r="N360" s="613">
        <f>+J360</f>
        <v>16505.455379999999</v>
      </c>
      <c r="O360" s="613">
        <f>+K364</f>
        <v>3604777.4703947366</v>
      </c>
      <c r="P360" s="613">
        <f>+L366</f>
        <v>60391.787385964912</v>
      </c>
    </row>
    <row r="361" spans="2:16" s="315" customFormat="1" ht="12">
      <c r="B361" s="223"/>
      <c r="C361" s="222"/>
      <c r="D361" s="223" t="s">
        <v>196</v>
      </c>
      <c r="E361" s="217" t="s">
        <v>111</v>
      </c>
      <c r="F361" s="1102">
        <v>3.0000000000000001E-3</v>
      </c>
      <c r="G361" s="219">
        <f>VLOOKUP($D361,VLP!$C$3:$F$191,3,0)</f>
        <v>2727273</v>
      </c>
      <c r="H361" s="219"/>
      <c r="I361" s="219"/>
      <c r="J361" s="219">
        <f>G361*F361</f>
        <v>8181.8190000000004</v>
      </c>
      <c r="K361" s="219"/>
      <c r="L361" s="219"/>
      <c r="M361" s="612"/>
      <c r="N361" s="290"/>
      <c r="O361" s="290"/>
      <c r="P361" s="290"/>
    </row>
    <row r="362" spans="2:16" s="315" customFormat="1" ht="12.75">
      <c r="B362" s="223"/>
      <c r="C362" s="222"/>
      <c r="D362" s="220" t="s">
        <v>299</v>
      </c>
      <c r="E362" s="217" t="s">
        <v>81</v>
      </c>
      <c r="F362" s="1102">
        <v>1</v>
      </c>
      <c r="G362" s="219">
        <f>VLOOKUP($D362,VLP!$C$3:$F$191,3,0)</f>
        <v>8000</v>
      </c>
      <c r="H362" s="219"/>
      <c r="I362" s="219"/>
      <c r="J362" s="219">
        <f>G362*F362</f>
        <v>8000</v>
      </c>
      <c r="K362" s="219"/>
      <c r="L362" s="219"/>
      <c r="M362" s="612"/>
      <c r="N362" s="290"/>
      <c r="O362" s="290"/>
      <c r="P362" s="290"/>
    </row>
    <row r="363" spans="2:16" s="315" customFormat="1" ht="12">
      <c r="B363" s="223"/>
      <c r="C363" s="222"/>
      <c r="D363" s="223" t="s">
        <v>2555</v>
      </c>
      <c r="E363" s="217" t="s">
        <v>2556</v>
      </c>
      <c r="F363" s="1102">
        <v>2</v>
      </c>
      <c r="G363" s="219"/>
      <c r="H363" s="219"/>
      <c r="I363" s="219"/>
      <c r="J363" s="219">
        <f>F363%*SUM(J361:J362)</f>
        <v>323.63637999999997</v>
      </c>
      <c r="K363" s="219"/>
      <c r="L363" s="219"/>
      <c r="M363" s="612"/>
      <c r="N363" s="290"/>
      <c r="O363" s="290"/>
      <c r="P363" s="290"/>
    </row>
    <row r="364" spans="2:16" s="315" customFormat="1" ht="12">
      <c r="B364" s="223"/>
      <c r="C364" s="222"/>
      <c r="D364" s="223" t="s">
        <v>2790</v>
      </c>
      <c r="E364" s="217" t="s">
        <v>2540</v>
      </c>
      <c r="F364" s="1102">
        <v>11.42</v>
      </c>
      <c r="G364" s="219"/>
      <c r="H364" s="256">
        <f>+_lg40</f>
        <v>315654.76973684208</v>
      </c>
      <c r="I364" s="219"/>
      <c r="J364" s="219"/>
      <c r="K364" s="219">
        <f>H364*F364</f>
        <v>3604777.4703947366</v>
      </c>
      <c r="L364" s="219"/>
      <c r="M364" s="612"/>
      <c r="N364" s="290"/>
      <c r="O364" s="290"/>
      <c r="P364" s="290"/>
    </row>
    <row r="365" spans="2:16" s="315" customFormat="1" ht="12">
      <c r="B365" s="223"/>
      <c r="C365" s="222"/>
      <c r="D365" s="223" t="s">
        <v>2791</v>
      </c>
      <c r="E365" s="223"/>
      <c r="F365" s="1181"/>
      <c r="G365" s="219"/>
      <c r="H365" s="219"/>
      <c r="I365" s="219"/>
      <c r="J365" s="219"/>
      <c r="K365" s="219"/>
      <c r="L365" s="219"/>
      <c r="M365" s="612"/>
      <c r="N365" s="290"/>
      <c r="O365" s="290"/>
      <c r="P365" s="290"/>
    </row>
    <row r="366" spans="2:16" s="315" customFormat="1" ht="12">
      <c r="B366" s="253" t="s">
        <v>835</v>
      </c>
      <c r="C366" s="252"/>
      <c r="D366" s="253" t="s">
        <v>2563</v>
      </c>
      <c r="E366" s="254" t="s">
        <v>2195</v>
      </c>
      <c r="F366" s="1182">
        <v>0.2</v>
      </c>
      <c r="G366" s="256"/>
      <c r="H366" s="256"/>
      <c r="I366" s="219">
        <f>VLOOKUP($B366,'GiaMTC TT13-QD1491'!$B$7:$T$908,19,0)</f>
        <v>301958.93692982453</v>
      </c>
      <c r="J366" s="256"/>
      <c r="K366" s="256"/>
      <c r="L366" s="256">
        <f>I366*F366</f>
        <v>60391.787385964912</v>
      </c>
      <c r="M366" s="612"/>
      <c r="N366" s="290"/>
      <c r="O366" s="290"/>
      <c r="P366" s="290"/>
    </row>
    <row r="367" spans="2:16" s="315" customFormat="1" ht="24">
      <c r="B367" s="761" t="s">
        <v>7319</v>
      </c>
      <c r="C367" s="222" t="s">
        <v>7320</v>
      </c>
      <c r="D367" s="223" t="s">
        <v>2792</v>
      </c>
      <c r="E367" s="217"/>
      <c r="F367" s="1102"/>
      <c r="G367" s="219"/>
      <c r="H367" s="219"/>
      <c r="I367" s="219"/>
      <c r="J367" s="219">
        <f>SUM(J368:J370)</f>
        <v>20103.273840000002</v>
      </c>
      <c r="K367" s="219"/>
      <c r="L367" s="219"/>
      <c r="M367" s="612" t="s">
        <v>2529</v>
      </c>
      <c r="N367" s="613">
        <f>+J367</f>
        <v>20103.273840000002</v>
      </c>
      <c r="O367" s="613">
        <f>+K371</f>
        <v>4955779.8848684207</v>
      </c>
      <c r="P367" s="613"/>
    </row>
    <row r="368" spans="2:16" s="315" customFormat="1" ht="12">
      <c r="B368" s="223"/>
      <c r="C368" s="222"/>
      <c r="D368" s="223" t="s">
        <v>196</v>
      </c>
      <c r="E368" s="217" t="s">
        <v>111</v>
      </c>
      <c r="F368" s="1102">
        <v>4.0000000000000001E-3</v>
      </c>
      <c r="G368" s="219">
        <f>VLOOKUP($D368,VLP!$C$3:$F$191,3,0)</f>
        <v>2727273</v>
      </c>
      <c r="H368" s="219"/>
      <c r="I368" s="219"/>
      <c r="J368" s="219">
        <f>G368*F368</f>
        <v>10909.092000000001</v>
      </c>
      <c r="K368" s="219"/>
      <c r="L368" s="219"/>
      <c r="M368" s="612"/>
      <c r="N368" s="290"/>
      <c r="O368" s="290"/>
      <c r="P368" s="290"/>
    </row>
    <row r="369" spans="2:16" s="315" customFormat="1" ht="12.75">
      <c r="B369" s="223"/>
      <c r="C369" s="222"/>
      <c r="D369" s="220" t="s">
        <v>299</v>
      </c>
      <c r="E369" s="217" t="s">
        <v>81</v>
      </c>
      <c r="F369" s="1102">
        <v>1.1000000000000001</v>
      </c>
      <c r="G369" s="219">
        <f>VLOOKUP($D369,VLP!$C$3:$F$191,3,0)</f>
        <v>8000</v>
      </c>
      <c r="H369" s="219"/>
      <c r="I369" s="219"/>
      <c r="J369" s="219">
        <f>G369*F369</f>
        <v>8800</v>
      </c>
      <c r="K369" s="219"/>
      <c r="L369" s="219"/>
      <c r="M369" s="612"/>
      <c r="N369" s="290"/>
      <c r="O369" s="290"/>
      <c r="P369" s="290"/>
    </row>
    <row r="370" spans="2:16" s="315" customFormat="1" ht="12">
      <c r="B370" s="223"/>
      <c r="C370" s="222"/>
      <c r="D370" s="223" t="s">
        <v>2555</v>
      </c>
      <c r="E370" s="217" t="s">
        <v>2556</v>
      </c>
      <c r="F370" s="1102">
        <v>2</v>
      </c>
      <c r="G370" s="219"/>
      <c r="H370" s="219"/>
      <c r="I370" s="219"/>
      <c r="J370" s="219">
        <f>F370%*SUM(J368:J369)</f>
        <v>394.18184000000002</v>
      </c>
      <c r="K370" s="219"/>
      <c r="L370" s="219"/>
      <c r="M370" s="612"/>
      <c r="N370" s="290"/>
      <c r="O370" s="290"/>
      <c r="P370" s="290"/>
    </row>
    <row r="371" spans="2:16" s="315" customFormat="1" ht="12">
      <c r="B371" s="253"/>
      <c r="C371" s="252"/>
      <c r="D371" s="253" t="s">
        <v>2790</v>
      </c>
      <c r="E371" s="254" t="s">
        <v>2540</v>
      </c>
      <c r="F371" s="1182">
        <v>15.7</v>
      </c>
      <c r="G371" s="256"/>
      <c r="H371" s="256">
        <f>+_lg40</f>
        <v>315654.76973684208</v>
      </c>
      <c r="I371" s="256"/>
      <c r="J371" s="256"/>
      <c r="K371" s="256">
        <f>H371*F371</f>
        <v>4955779.8848684207</v>
      </c>
      <c r="L371" s="256"/>
      <c r="M371" s="612"/>
      <c r="N371" s="290"/>
      <c r="O371" s="290"/>
      <c r="P371" s="290"/>
    </row>
    <row r="372" spans="2:16" s="315" customFormat="1" ht="24">
      <c r="B372" s="761" t="s">
        <v>7321</v>
      </c>
      <c r="C372" s="222" t="s">
        <v>7322</v>
      </c>
      <c r="D372" s="223" t="s">
        <v>2792</v>
      </c>
      <c r="E372" s="217"/>
      <c r="F372" s="1102"/>
      <c r="G372" s="219"/>
      <c r="H372" s="219"/>
      <c r="I372" s="219"/>
      <c r="J372" s="219">
        <f>SUM(J373:J375)</f>
        <v>20103.273840000002</v>
      </c>
      <c r="K372" s="219"/>
      <c r="L372" s="219"/>
      <c r="M372" s="612" t="s">
        <v>2529</v>
      </c>
      <c r="N372" s="613">
        <f>+J372</f>
        <v>20103.273840000002</v>
      </c>
      <c r="O372" s="613">
        <f>+K376</f>
        <v>3964623.9078947366</v>
      </c>
      <c r="P372" s="613">
        <f>+L378</f>
        <v>69450.555493859647</v>
      </c>
    </row>
    <row r="373" spans="2:16" s="315" customFormat="1" ht="12">
      <c r="B373" s="223"/>
      <c r="C373" s="222"/>
      <c r="D373" s="223" t="s">
        <v>196</v>
      </c>
      <c r="E373" s="217" t="s">
        <v>111</v>
      </c>
      <c r="F373" s="1102">
        <v>4.0000000000000001E-3</v>
      </c>
      <c r="G373" s="219">
        <f>VLOOKUP($D373,VLP!$C$3:$F$191,3,0)</f>
        <v>2727273</v>
      </c>
      <c r="H373" s="219"/>
      <c r="I373" s="219"/>
      <c r="J373" s="219">
        <f>G373*F373</f>
        <v>10909.092000000001</v>
      </c>
      <c r="K373" s="219"/>
      <c r="L373" s="219"/>
      <c r="M373" s="612"/>
      <c r="N373" s="290"/>
      <c r="O373" s="290"/>
      <c r="P373" s="290"/>
    </row>
    <row r="374" spans="2:16" s="315" customFormat="1" ht="12.75">
      <c r="B374" s="223"/>
      <c r="C374" s="222"/>
      <c r="D374" s="220" t="s">
        <v>299</v>
      </c>
      <c r="E374" s="217" t="s">
        <v>81</v>
      </c>
      <c r="F374" s="1102">
        <v>1.1000000000000001</v>
      </c>
      <c r="G374" s="219">
        <f>VLOOKUP($D374,VLP!$C$3:$F$191,3,0)</f>
        <v>8000</v>
      </c>
      <c r="H374" s="219"/>
      <c r="I374" s="219"/>
      <c r="J374" s="219">
        <f>G374*F374</f>
        <v>8800</v>
      </c>
      <c r="K374" s="219"/>
      <c r="L374" s="219"/>
      <c r="M374" s="612"/>
      <c r="N374" s="290"/>
      <c r="O374" s="290"/>
      <c r="P374" s="290"/>
    </row>
    <row r="375" spans="2:16" s="315" customFormat="1" ht="12">
      <c r="B375" s="223"/>
      <c r="C375" s="222"/>
      <c r="D375" s="223" t="s">
        <v>2555</v>
      </c>
      <c r="E375" s="217" t="s">
        <v>2556</v>
      </c>
      <c r="F375" s="1102">
        <v>2</v>
      </c>
      <c r="G375" s="219"/>
      <c r="H375" s="219"/>
      <c r="I375" s="219"/>
      <c r="J375" s="219">
        <f>F375%*SUM(J373:J374)</f>
        <v>394.18184000000002</v>
      </c>
      <c r="K375" s="219"/>
      <c r="L375" s="219"/>
      <c r="M375" s="612"/>
      <c r="N375" s="290"/>
      <c r="O375" s="290"/>
      <c r="P375" s="290"/>
    </row>
    <row r="376" spans="2:16" s="315" customFormat="1" ht="12">
      <c r="B376" s="223"/>
      <c r="C376" s="222"/>
      <c r="D376" s="223" t="s">
        <v>2790</v>
      </c>
      <c r="E376" s="217" t="s">
        <v>2540</v>
      </c>
      <c r="F376" s="1102">
        <v>12.56</v>
      </c>
      <c r="G376" s="219"/>
      <c r="H376" s="256">
        <f>+_lg40</f>
        <v>315654.76973684208</v>
      </c>
      <c r="I376" s="219"/>
      <c r="J376" s="219"/>
      <c r="K376" s="219">
        <f>H376*F376</f>
        <v>3964623.9078947366</v>
      </c>
      <c r="L376" s="219"/>
      <c r="M376" s="612"/>
      <c r="N376" s="290"/>
      <c r="O376" s="290"/>
      <c r="P376" s="290"/>
    </row>
    <row r="377" spans="2:16" s="315" customFormat="1" ht="12">
      <c r="B377" s="223"/>
      <c r="C377" s="222"/>
      <c r="D377" s="223" t="s">
        <v>2791</v>
      </c>
      <c r="E377" s="223"/>
      <c r="F377" s="1181"/>
      <c r="G377" s="219"/>
      <c r="H377" s="219"/>
      <c r="I377" s="219"/>
      <c r="J377" s="219"/>
      <c r="K377" s="219"/>
      <c r="L377" s="219"/>
      <c r="M377" s="612"/>
      <c r="N377" s="290"/>
      <c r="O377" s="290"/>
      <c r="P377" s="290"/>
    </row>
    <row r="378" spans="2:16" s="315" customFormat="1" ht="12">
      <c r="B378" s="253" t="s">
        <v>835</v>
      </c>
      <c r="C378" s="252"/>
      <c r="D378" s="253" t="s">
        <v>2563</v>
      </c>
      <c r="E378" s="254" t="s">
        <v>2195</v>
      </c>
      <c r="F378" s="1182">
        <v>0.23</v>
      </c>
      <c r="G378" s="256"/>
      <c r="H378" s="256"/>
      <c r="I378" s="219">
        <f>VLOOKUP($B378,'GiaMTC TT13-QD1491'!$B$7:$T$908,19,0)</f>
        <v>301958.93692982453</v>
      </c>
      <c r="J378" s="256"/>
      <c r="K378" s="256"/>
      <c r="L378" s="256">
        <f>I378*F378</f>
        <v>69450.555493859647</v>
      </c>
      <c r="M378" s="612"/>
      <c r="N378" s="290"/>
      <c r="O378" s="290"/>
      <c r="P378" s="290"/>
    </row>
    <row r="379" spans="2:16" s="315" customFormat="1" ht="24">
      <c r="B379" s="761" t="s">
        <v>7323</v>
      </c>
      <c r="C379" s="222" t="s">
        <v>7324</v>
      </c>
      <c r="D379" s="223" t="s">
        <v>2792</v>
      </c>
      <c r="E379" s="217"/>
      <c r="F379" s="1102"/>
      <c r="G379" s="219"/>
      <c r="H379" s="219"/>
      <c r="I379" s="219"/>
      <c r="J379" s="219">
        <f>SUM(J380:J382)</f>
        <v>20511.273840000002</v>
      </c>
      <c r="K379" s="219"/>
      <c r="L379" s="219"/>
      <c r="M379" s="612" t="s">
        <v>2529</v>
      </c>
      <c r="N379" s="613">
        <f>+J379</f>
        <v>20511.273840000002</v>
      </c>
      <c r="O379" s="613">
        <f>+K383</f>
        <v>5454514.4210526319</v>
      </c>
      <c r="P379" s="613"/>
    </row>
    <row r="380" spans="2:16" s="315" customFormat="1" ht="12">
      <c r="B380" s="223"/>
      <c r="C380" s="222"/>
      <c r="D380" s="223" t="s">
        <v>196</v>
      </c>
      <c r="E380" s="217" t="s">
        <v>111</v>
      </c>
      <c r="F380" s="1102">
        <v>4.0000000000000001E-3</v>
      </c>
      <c r="G380" s="219">
        <f>VLOOKUP($D380,VLP!$C$3:$F$191,3,0)</f>
        <v>2727273</v>
      </c>
      <c r="H380" s="219"/>
      <c r="I380" s="219"/>
      <c r="J380" s="219">
        <f>G380*F380</f>
        <v>10909.092000000001</v>
      </c>
      <c r="K380" s="219"/>
      <c r="L380" s="219"/>
      <c r="M380" s="612"/>
      <c r="N380" s="290"/>
      <c r="O380" s="290"/>
      <c r="P380" s="290"/>
    </row>
    <row r="381" spans="2:16" s="315" customFormat="1" ht="12.75">
      <c r="B381" s="223"/>
      <c r="C381" s="222"/>
      <c r="D381" s="220" t="s">
        <v>299</v>
      </c>
      <c r="E381" s="217" t="s">
        <v>81</v>
      </c>
      <c r="F381" s="1102">
        <v>1.1499999999999999</v>
      </c>
      <c r="G381" s="219">
        <f>VLOOKUP($D381,VLP!$C$3:$F$191,3,0)</f>
        <v>8000</v>
      </c>
      <c r="H381" s="219"/>
      <c r="I381" s="219"/>
      <c r="J381" s="219">
        <f>G381*F381</f>
        <v>9200</v>
      </c>
      <c r="K381" s="219"/>
      <c r="L381" s="219"/>
      <c r="M381" s="612"/>
      <c r="N381" s="290"/>
      <c r="O381" s="290"/>
      <c r="P381" s="290"/>
    </row>
    <row r="382" spans="2:16" s="315" customFormat="1" ht="12">
      <c r="B382" s="223"/>
      <c r="C382" s="222"/>
      <c r="D382" s="223" t="s">
        <v>2555</v>
      </c>
      <c r="E382" s="217" t="s">
        <v>2556</v>
      </c>
      <c r="F382" s="1102">
        <v>2</v>
      </c>
      <c r="G382" s="219"/>
      <c r="H382" s="219"/>
      <c r="I382" s="219"/>
      <c r="J382" s="219">
        <f>F382%*SUM(J380:J381)</f>
        <v>402.18184000000002</v>
      </c>
      <c r="K382" s="219"/>
      <c r="L382" s="219"/>
      <c r="M382" s="612"/>
      <c r="N382" s="290"/>
      <c r="O382" s="290"/>
      <c r="P382" s="290"/>
    </row>
    <row r="383" spans="2:16" s="315" customFormat="1" ht="12">
      <c r="B383" s="253"/>
      <c r="C383" s="252"/>
      <c r="D383" s="253" t="s">
        <v>2790</v>
      </c>
      <c r="E383" s="254" t="s">
        <v>2540</v>
      </c>
      <c r="F383" s="1182">
        <v>17.28</v>
      </c>
      <c r="G383" s="256"/>
      <c r="H383" s="256">
        <f>+_lg40</f>
        <v>315654.76973684208</v>
      </c>
      <c r="I383" s="256"/>
      <c r="J383" s="256"/>
      <c r="K383" s="256">
        <f>H383*F383</f>
        <v>5454514.4210526319</v>
      </c>
      <c r="L383" s="256"/>
      <c r="M383" s="612"/>
      <c r="N383" s="290"/>
      <c r="O383" s="290"/>
      <c r="P383" s="290"/>
    </row>
    <row r="384" spans="2:16" s="315" customFormat="1" ht="24">
      <c r="B384" s="761" t="s">
        <v>7325</v>
      </c>
      <c r="C384" s="222" t="s">
        <v>7326</v>
      </c>
      <c r="D384" s="223" t="s">
        <v>2792</v>
      </c>
      <c r="E384" s="217"/>
      <c r="F384" s="1102"/>
      <c r="G384" s="219"/>
      <c r="H384" s="219"/>
      <c r="I384" s="219"/>
      <c r="J384" s="219">
        <f>SUM(J385:J387)</f>
        <v>20511.273840000002</v>
      </c>
      <c r="K384" s="219"/>
      <c r="L384" s="219"/>
      <c r="M384" s="612" t="s">
        <v>2529</v>
      </c>
      <c r="N384" s="613">
        <f>+J384</f>
        <v>20511.273840000002</v>
      </c>
      <c r="O384" s="613">
        <f>+K388</f>
        <v>4359192.3700657897</v>
      </c>
      <c r="P384" s="613">
        <f>+L390</f>
        <v>75489.734232456132</v>
      </c>
    </row>
    <row r="385" spans="2:16" s="315" customFormat="1" ht="12">
      <c r="B385" s="223"/>
      <c r="C385" s="222"/>
      <c r="D385" s="223" t="s">
        <v>196</v>
      </c>
      <c r="E385" s="217" t="s">
        <v>111</v>
      </c>
      <c r="F385" s="1102">
        <v>4.0000000000000001E-3</v>
      </c>
      <c r="G385" s="219">
        <f>VLOOKUP($D385,VLP!$C$3:$F$191,3,0)</f>
        <v>2727273</v>
      </c>
      <c r="H385" s="219"/>
      <c r="I385" s="219"/>
      <c r="J385" s="219">
        <f>G385*F385</f>
        <v>10909.092000000001</v>
      </c>
      <c r="K385" s="219"/>
      <c r="L385" s="219"/>
      <c r="M385" s="612"/>
      <c r="N385" s="290"/>
      <c r="O385" s="290"/>
      <c r="P385" s="290"/>
    </row>
    <row r="386" spans="2:16" s="315" customFormat="1" ht="12.75">
      <c r="B386" s="223"/>
      <c r="C386" s="222"/>
      <c r="D386" s="220" t="s">
        <v>299</v>
      </c>
      <c r="E386" s="217" t="s">
        <v>81</v>
      </c>
      <c r="F386" s="1102">
        <v>1.1499999999999999</v>
      </c>
      <c r="G386" s="219">
        <f>VLOOKUP($D386,VLP!$C$3:$F$191,3,0)</f>
        <v>8000</v>
      </c>
      <c r="H386" s="219"/>
      <c r="I386" s="219"/>
      <c r="J386" s="219">
        <f>G386*F386</f>
        <v>9200</v>
      </c>
      <c r="K386" s="219"/>
      <c r="L386" s="219"/>
      <c r="M386" s="612"/>
      <c r="N386" s="290"/>
      <c r="O386" s="290"/>
      <c r="P386" s="290"/>
    </row>
    <row r="387" spans="2:16" s="315" customFormat="1" ht="12">
      <c r="B387" s="223"/>
      <c r="C387" s="222"/>
      <c r="D387" s="223" t="s">
        <v>2555</v>
      </c>
      <c r="E387" s="217" t="s">
        <v>2556</v>
      </c>
      <c r="F387" s="1102">
        <v>2</v>
      </c>
      <c r="G387" s="219"/>
      <c r="H387" s="219"/>
      <c r="I387" s="219"/>
      <c r="J387" s="219">
        <f>F387%*SUM(J385:J386)</f>
        <v>402.18184000000002</v>
      </c>
      <c r="K387" s="219"/>
      <c r="L387" s="219"/>
      <c r="M387" s="612"/>
      <c r="N387" s="290"/>
      <c r="O387" s="290"/>
      <c r="P387" s="290"/>
    </row>
    <row r="388" spans="2:16" s="315" customFormat="1" ht="12">
      <c r="B388" s="223"/>
      <c r="C388" s="222"/>
      <c r="D388" s="223" t="s">
        <v>2790</v>
      </c>
      <c r="E388" s="217" t="s">
        <v>2540</v>
      </c>
      <c r="F388" s="1102">
        <v>13.81</v>
      </c>
      <c r="G388" s="219"/>
      <c r="H388" s="256">
        <f>+_lg40</f>
        <v>315654.76973684208</v>
      </c>
      <c r="I388" s="219"/>
      <c r="J388" s="219"/>
      <c r="K388" s="219">
        <f>H388*F388</f>
        <v>4359192.3700657897</v>
      </c>
      <c r="L388" s="219"/>
      <c r="M388" s="612"/>
      <c r="N388" s="290"/>
      <c r="O388" s="290"/>
      <c r="P388" s="290"/>
    </row>
    <row r="389" spans="2:16" s="315" customFormat="1" ht="12">
      <c r="B389" s="223"/>
      <c r="C389" s="222"/>
      <c r="D389" s="223" t="s">
        <v>2791</v>
      </c>
      <c r="E389" s="223"/>
      <c r="F389" s="1181"/>
      <c r="G389" s="219"/>
      <c r="H389" s="219"/>
      <c r="I389" s="219"/>
      <c r="J389" s="219"/>
      <c r="K389" s="219"/>
      <c r="L389" s="219"/>
      <c r="M389" s="612"/>
      <c r="N389" s="290"/>
      <c r="O389" s="290"/>
      <c r="P389" s="290"/>
    </row>
    <row r="390" spans="2:16" s="315" customFormat="1" ht="12">
      <c r="B390" s="253" t="s">
        <v>835</v>
      </c>
      <c r="C390" s="252"/>
      <c r="D390" s="253" t="s">
        <v>2563</v>
      </c>
      <c r="E390" s="254" t="s">
        <v>2195</v>
      </c>
      <c r="F390" s="1182">
        <v>0.25</v>
      </c>
      <c r="G390" s="256"/>
      <c r="H390" s="256"/>
      <c r="I390" s="219">
        <f>VLOOKUP($B390,'GiaMTC TT13-QD1491'!$B$7:$T$908,19,0)</f>
        <v>301958.93692982453</v>
      </c>
      <c r="J390" s="256"/>
      <c r="K390" s="256"/>
      <c r="L390" s="256">
        <f>I390*F390</f>
        <v>75489.734232456132</v>
      </c>
      <c r="M390" s="612"/>
      <c r="N390" s="290"/>
      <c r="O390" s="290"/>
      <c r="P390" s="290"/>
    </row>
    <row r="391" spans="2:16" s="315" customFormat="1" ht="24">
      <c r="B391" s="761" t="s">
        <v>7327</v>
      </c>
      <c r="C391" s="222" t="s">
        <v>7328</v>
      </c>
      <c r="D391" s="223" t="s">
        <v>2792</v>
      </c>
      <c r="E391" s="217"/>
      <c r="F391" s="1102"/>
      <c r="G391" s="219"/>
      <c r="H391" s="219"/>
      <c r="I391" s="219"/>
      <c r="J391" s="219">
        <f>SUM(J392:J394)</f>
        <v>20919.273840000002</v>
      </c>
      <c r="K391" s="219"/>
      <c r="L391" s="219"/>
      <c r="M391" s="612" t="s">
        <v>2529</v>
      </c>
      <c r="N391" s="613">
        <f>+J391</f>
        <v>20919.273840000002</v>
      </c>
      <c r="O391" s="613">
        <f>+K395</f>
        <v>5965875.1480263146</v>
      </c>
      <c r="P391" s="613"/>
    </row>
    <row r="392" spans="2:16" s="315" customFormat="1" ht="12">
      <c r="B392" s="223"/>
      <c r="C392" s="222"/>
      <c r="D392" s="223" t="s">
        <v>196</v>
      </c>
      <c r="E392" s="217" t="s">
        <v>111</v>
      </c>
      <c r="F392" s="1102">
        <v>4.0000000000000001E-3</v>
      </c>
      <c r="G392" s="219">
        <f>VLOOKUP($D392,VLP!$C$3:$F$191,3,0)</f>
        <v>2727273</v>
      </c>
      <c r="H392" s="219"/>
      <c r="I392" s="219"/>
      <c r="J392" s="219">
        <f>G392*F392</f>
        <v>10909.092000000001</v>
      </c>
      <c r="K392" s="219"/>
      <c r="L392" s="219"/>
      <c r="M392" s="612"/>
      <c r="N392" s="290"/>
      <c r="O392" s="290"/>
      <c r="P392" s="290"/>
    </row>
    <row r="393" spans="2:16" s="315" customFormat="1" ht="12.75">
      <c r="B393" s="223"/>
      <c r="C393" s="222"/>
      <c r="D393" s="220" t="s">
        <v>299</v>
      </c>
      <c r="E393" s="217" t="s">
        <v>81</v>
      </c>
      <c r="F393" s="1102">
        <v>1.2</v>
      </c>
      <c r="G393" s="219">
        <f>VLOOKUP($D393,VLP!$C$3:$F$191,3,0)</f>
        <v>8000</v>
      </c>
      <c r="H393" s="219"/>
      <c r="I393" s="219"/>
      <c r="J393" s="219">
        <f>G393*F393</f>
        <v>9600</v>
      </c>
      <c r="K393" s="219"/>
      <c r="L393" s="219"/>
      <c r="M393" s="612"/>
      <c r="N393" s="290"/>
      <c r="O393" s="290"/>
      <c r="P393" s="290"/>
    </row>
    <row r="394" spans="2:16" s="315" customFormat="1" ht="12">
      <c r="B394" s="223"/>
      <c r="C394" s="222"/>
      <c r="D394" s="223" t="s">
        <v>2555</v>
      </c>
      <c r="E394" s="217" t="s">
        <v>2556</v>
      </c>
      <c r="F394" s="1102">
        <v>2</v>
      </c>
      <c r="G394" s="219"/>
      <c r="H394" s="219"/>
      <c r="I394" s="219"/>
      <c r="J394" s="219">
        <f>F394%*SUM(J392:J393)</f>
        <v>410.18184000000002</v>
      </c>
      <c r="K394" s="219"/>
      <c r="L394" s="219"/>
      <c r="M394" s="612"/>
      <c r="N394" s="290"/>
      <c r="O394" s="290"/>
      <c r="P394" s="290"/>
    </row>
    <row r="395" spans="2:16" s="315" customFormat="1" ht="12">
      <c r="B395" s="253"/>
      <c r="C395" s="252"/>
      <c r="D395" s="253" t="s">
        <v>2790</v>
      </c>
      <c r="E395" s="254" t="s">
        <v>2540</v>
      </c>
      <c r="F395" s="1182">
        <v>18.899999999999999</v>
      </c>
      <c r="G395" s="256"/>
      <c r="H395" s="256">
        <f>+_lg40</f>
        <v>315654.76973684208</v>
      </c>
      <c r="I395" s="256"/>
      <c r="J395" s="256"/>
      <c r="K395" s="256">
        <f>H395*F395</f>
        <v>5965875.1480263146</v>
      </c>
      <c r="L395" s="256"/>
      <c r="M395" s="612"/>
      <c r="N395" s="290"/>
      <c r="O395" s="290"/>
      <c r="P395" s="290"/>
    </row>
    <row r="396" spans="2:16" s="315" customFormat="1" ht="24">
      <c r="B396" s="761" t="s">
        <v>7329</v>
      </c>
      <c r="C396" s="222" t="s">
        <v>7330</v>
      </c>
      <c r="D396" s="223" t="s">
        <v>2792</v>
      </c>
      <c r="E396" s="217"/>
      <c r="F396" s="1102"/>
      <c r="G396" s="219"/>
      <c r="H396" s="219"/>
      <c r="I396" s="219"/>
      <c r="J396" s="219">
        <f>SUM(J397:J399)</f>
        <v>20919.273840000002</v>
      </c>
      <c r="K396" s="219"/>
      <c r="L396" s="219"/>
      <c r="M396" s="612" t="s">
        <v>2529</v>
      </c>
      <c r="N396" s="613">
        <f>+J396</f>
        <v>20919.273840000002</v>
      </c>
      <c r="O396" s="613">
        <f>+K400</f>
        <v>4772700.1184210517</v>
      </c>
      <c r="P396" s="613">
        <f>+L402</f>
        <v>75489.734232456132</v>
      </c>
    </row>
    <row r="397" spans="2:16" s="315" customFormat="1" ht="12">
      <c r="B397" s="223"/>
      <c r="C397" s="222"/>
      <c r="D397" s="223" t="s">
        <v>196</v>
      </c>
      <c r="E397" s="217" t="s">
        <v>111</v>
      </c>
      <c r="F397" s="1102">
        <v>4.0000000000000001E-3</v>
      </c>
      <c r="G397" s="219">
        <f>VLOOKUP($D397,VLP!$C$3:$F$191,3,0)</f>
        <v>2727273</v>
      </c>
      <c r="H397" s="219"/>
      <c r="I397" s="219"/>
      <c r="J397" s="219">
        <f>G397*F397</f>
        <v>10909.092000000001</v>
      </c>
      <c r="K397" s="219"/>
      <c r="L397" s="219"/>
      <c r="M397" s="612"/>
      <c r="N397" s="290"/>
      <c r="O397" s="290"/>
      <c r="P397" s="290"/>
    </row>
    <row r="398" spans="2:16" s="315" customFormat="1" ht="12.75">
      <c r="B398" s="223"/>
      <c r="C398" s="222"/>
      <c r="D398" s="220" t="s">
        <v>299</v>
      </c>
      <c r="E398" s="217" t="s">
        <v>81</v>
      </c>
      <c r="F398" s="1102">
        <v>1.2</v>
      </c>
      <c r="G398" s="219">
        <f>VLOOKUP($D398,VLP!$C$3:$F$191,3,0)</f>
        <v>8000</v>
      </c>
      <c r="H398" s="219"/>
      <c r="I398" s="219"/>
      <c r="J398" s="219">
        <f>G398*F398</f>
        <v>9600</v>
      </c>
      <c r="K398" s="219"/>
      <c r="L398" s="219"/>
      <c r="M398" s="612"/>
      <c r="N398" s="290"/>
      <c r="O398" s="290"/>
      <c r="P398" s="290"/>
    </row>
    <row r="399" spans="2:16" s="315" customFormat="1" ht="12">
      <c r="B399" s="223"/>
      <c r="C399" s="222"/>
      <c r="D399" s="223" t="s">
        <v>2555</v>
      </c>
      <c r="E399" s="217" t="s">
        <v>2556</v>
      </c>
      <c r="F399" s="1102">
        <v>2</v>
      </c>
      <c r="G399" s="219"/>
      <c r="H399" s="219"/>
      <c r="I399" s="219"/>
      <c r="J399" s="219">
        <f>F399%*SUM(J397:J398)</f>
        <v>410.18184000000002</v>
      </c>
      <c r="K399" s="219"/>
      <c r="L399" s="219"/>
      <c r="M399" s="612"/>
      <c r="N399" s="290"/>
      <c r="O399" s="290"/>
      <c r="P399" s="290"/>
    </row>
    <row r="400" spans="2:16" s="315" customFormat="1" ht="12">
      <c r="B400" s="223"/>
      <c r="C400" s="222"/>
      <c r="D400" s="223" t="s">
        <v>2790</v>
      </c>
      <c r="E400" s="217" t="s">
        <v>2540</v>
      </c>
      <c r="F400" s="1102">
        <v>15.12</v>
      </c>
      <c r="G400" s="219"/>
      <c r="H400" s="256">
        <f>+_lg40</f>
        <v>315654.76973684208</v>
      </c>
      <c r="I400" s="219"/>
      <c r="J400" s="219"/>
      <c r="K400" s="219">
        <f>H400*F400</f>
        <v>4772700.1184210517</v>
      </c>
      <c r="L400" s="219"/>
      <c r="M400" s="612"/>
      <c r="N400" s="290"/>
      <c r="O400" s="290"/>
      <c r="P400" s="290"/>
    </row>
    <row r="401" spans="2:16" s="315" customFormat="1" ht="12">
      <c r="B401" s="223"/>
      <c r="C401" s="222"/>
      <c r="D401" s="223" t="s">
        <v>2791</v>
      </c>
      <c r="E401" s="223"/>
      <c r="F401" s="1181"/>
      <c r="G401" s="219"/>
      <c r="H401" s="219"/>
      <c r="I401" s="219"/>
      <c r="J401" s="219"/>
      <c r="K401" s="219"/>
      <c r="L401" s="219"/>
      <c r="M401" s="612"/>
      <c r="N401" s="290"/>
      <c r="O401" s="290"/>
      <c r="P401" s="290"/>
    </row>
    <row r="402" spans="2:16" s="315" customFormat="1" ht="12">
      <c r="B402" s="253" t="s">
        <v>835</v>
      </c>
      <c r="C402" s="252"/>
      <c r="D402" s="253" t="s">
        <v>2563</v>
      </c>
      <c r="E402" s="254" t="s">
        <v>2195</v>
      </c>
      <c r="F402" s="1182">
        <v>0.25</v>
      </c>
      <c r="G402" s="256"/>
      <c r="H402" s="256"/>
      <c r="I402" s="219">
        <f>VLOOKUP($B402,'GiaMTC TT13-QD1491'!$B$7:$T$908,19,0)</f>
        <v>301958.93692982453</v>
      </c>
      <c r="J402" s="256"/>
      <c r="K402" s="256"/>
      <c r="L402" s="256">
        <f>I402*F402</f>
        <v>75489.734232456132</v>
      </c>
      <c r="M402" s="612"/>
      <c r="N402" s="290"/>
      <c r="O402" s="290"/>
      <c r="P402" s="290"/>
    </row>
    <row r="403" spans="2:16" s="315" customFormat="1" ht="24">
      <c r="B403" s="761" t="s">
        <v>7331</v>
      </c>
      <c r="C403" s="222" t="s">
        <v>7332</v>
      </c>
      <c r="D403" s="223" t="s">
        <v>2792</v>
      </c>
      <c r="E403" s="217"/>
      <c r="F403" s="1102"/>
      <c r="G403" s="219"/>
      <c r="H403" s="219"/>
      <c r="I403" s="219"/>
      <c r="J403" s="219">
        <f>SUM(J404:J406)</f>
        <v>21735.273840000002</v>
      </c>
      <c r="K403" s="219"/>
      <c r="L403" s="219"/>
      <c r="M403" s="612" t="s">
        <v>2529</v>
      </c>
      <c r="N403" s="613">
        <f>+J403</f>
        <v>21735.273840000002</v>
      </c>
      <c r="O403" s="613">
        <f>+K407</f>
        <v>6852865.0509868413</v>
      </c>
      <c r="P403" s="613"/>
    </row>
    <row r="404" spans="2:16" s="315" customFormat="1" ht="12">
      <c r="B404" s="223"/>
      <c r="C404" s="222"/>
      <c r="D404" s="223" t="s">
        <v>196</v>
      </c>
      <c r="E404" s="217" t="s">
        <v>111</v>
      </c>
      <c r="F404" s="1102">
        <v>4.0000000000000001E-3</v>
      </c>
      <c r="G404" s="219">
        <f>VLOOKUP($D404,VLP!$C$3:$F$191,3,0)</f>
        <v>2727273</v>
      </c>
      <c r="H404" s="219"/>
      <c r="I404" s="219"/>
      <c r="J404" s="219">
        <f>G404*F404</f>
        <v>10909.092000000001</v>
      </c>
      <c r="K404" s="219"/>
      <c r="L404" s="219"/>
      <c r="M404" s="612"/>
      <c r="N404" s="290"/>
      <c r="O404" s="290"/>
      <c r="P404" s="290"/>
    </row>
    <row r="405" spans="2:16" s="315" customFormat="1" ht="12.75">
      <c r="B405" s="223"/>
      <c r="C405" s="222"/>
      <c r="D405" s="220" t="s">
        <v>299</v>
      </c>
      <c r="E405" s="217" t="s">
        <v>81</v>
      </c>
      <c r="F405" s="1102">
        <v>1.3</v>
      </c>
      <c r="G405" s="219">
        <f>VLOOKUP($D405,VLP!$C$3:$F$191,3,0)</f>
        <v>8000</v>
      </c>
      <c r="H405" s="219"/>
      <c r="I405" s="219"/>
      <c r="J405" s="219">
        <f>G405*F405</f>
        <v>10400</v>
      </c>
      <c r="K405" s="219"/>
      <c r="L405" s="219"/>
      <c r="M405" s="612"/>
      <c r="N405" s="290"/>
      <c r="O405" s="290"/>
      <c r="P405" s="290"/>
    </row>
    <row r="406" spans="2:16" s="315" customFormat="1" ht="12">
      <c r="B406" s="223"/>
      <c r="C406" s="222"/>
      <c r="D406" s="223" t="s">
        <v>2555</v>
      </c>
      <c r="E406" s="217" t="s">
        <v>2556</v>
      </c>
      <c r="F406" s="1102">
        <v>2</v>
      </c>
      <c r="G406" s="219"/>
      <c r="H406" s="219"/>
      <c r="I406" s="219"/>
      <c r="J406" s="219">
        <f>F406%*SUM(J404:J405)</f>
        <v>426.18184000000002</v>
      </c>
      <c r="K406" s="219"/>
      <c r="L406" s="219"/>
      <c r="M406" s="612"/>
      <c r="N406" s="290"/>
      <c r="O406" s="290"/>
      <c r="P406" s="290"/>
    </row>
    <row r="407" spans="2:16" s="315" customFormat="1" ht="12">
      <c r="B407" s="253"/>
      <c r="C407" s="252"/>
      <c r="D407" s="253" t="s">
        <v>2790</v>
      </c>
      <c r="E407" s="254" t="s">
        <v>2540</v>
      </c>
      <c r="F407" s="1182">
        <v>21.71</v>
      </c>
      <c r="G407" s="256"/>
      <c r="H407" s="256">
        <f>+_lg40</f>
        <v>315654.76973684208</v>
      </c>
      <c r="I407" s="256"/>
      <c r="J407" s="256"/>
      <c r="K407" s="256">
        <f>H407*F407</f>
        <v>6852865.0509868413</v>
      </c>
      <c r="L407" s="256"/>
      <c r="M407" s="612"/>
      <c r="N407" s="290"/>
      <c r="O407" s="290"/>
      <c r="P407" s="290"/>
    </row>
    <row r="408" spans="2:16" s="315" customFormat="1" ht="24">
      <c r="B408" s="761" t="s">
        <v>7333</v>
      </c>
      <c r="C408" s="222" t="s">
        <v>7334</v>
      </c>
      <c r="D408" s="223" t="s">
        <v>2792</v>
      </c>
      <c r="E408" s="217"/>
      <c r="F408" s="1102"/>
      <c r="G408" s="219"/>
      <c r="H408" s="219"/>
      <c r="I408" s="219"/>
      <c r="J408" s="219">
        <f>SUM(J409:J411)</f>
        <v>21735.273840000002</v>
      </c>
      <c r="K408" s="219"/>
      <c r="L408" s="219"/>
      <c r="M408" s="612" t="s">
        <v>2529</v>
      </c>
      <c r="N408" s="613">
        <f>+J408</f>
        <v>21735.273840000002</v>
      </c>
      <c r="O408" s="613">
        <f>+K412</f>
        <v>5482923.3503289474</v>
      </c>
      <c r="P408" s="613">
        <f>+L414</f>
        <v>90587.681078947353</v>
      </c>
    </row>
    <row r="409" spans="2:16" s="315" customFormat="1" ht="12">
      <c r="B409" s="223"/>
      <c r="C409" s="222"/>
      <c r="D409" s="223" t="s">
        <v>196</v>
      </c>
      <c r="E409" s="217" t="s">
        <v>111</v>
      </c>
      <c r="F409" s="1102">
        <v>4.0000000000000001E-3</v>
      </c>
      <c r="G409" s="219">
        <f>VLOOKUP($D409,VLP!$C$3:$F$191,3,0)</f>
        <v>2727273</v>
      </c>
      <c r="H409" s="219"/>
      <c r="I409" s="219"/>
      <c r="J409" s="219">
        <f>G409*F409</f>
        <v>10909.092000000001</v>
      </c>
      <c r="K409" s="219"/>
      <c r="L409" s="219"/>
      <c r="M409" s="612"/>
      <c r="N409" s="290"/>
      <c r="O409" s="290"/>
      <c r="P409" s="290"/>
    </row>
    <row r="410" spans="2:16" s="315" customFormat="1" ht="12.75">
      <c r="B410" s="223"/>
      <c r="C410" s="222"/>
      <c r="D410" s="220" t="s">
        <v>299</v>
      </c>
      <c r="E410" s="217" t="s">
        <v>81</v>
      </c>
      <c r="F410" s="1102">
        <v>1.3</v>
      </c>
      <c r="G410" s="219">
        <f>VLOOKUP($D410,VLP!$C$3:$F$191,3,0)</f>
        <v>8000</v>
      </c>
      <c r="H410" s="219"/>
      <c r="I410" s="219"/>
      <c r="J410" s="219">
        <f>G410*F410</f>
        <v>10400</v>
      </c>
      <c r="K410" s="219"/>
      <c r="L410" s="219"/>
      <c r="M410" s="612"/>
      <c r="N410" s="290"/>
      <c r="O410" s="290"/>
      <c r="P410" s="290"/>
    </row>
    <row r="411" spans="2:16" s="315" customFormat="1" ht="12">
      <c r="B411" s="223"/>
      <c r="C411" s="222"/>
      <c r="D411" s="223" t="s">
        <v>2555</v>
      </c>
      <c r="E411" s="217" t="s">
        <v>2556</v>
      </c>
      <c r="F411" s="1102">
        <v>2</v>
      </c>
      <c r="G411" s="219"/>
      <c r="H411" s="219"/>
      <c r="I411" s="219"/>
      <c r="J411" s="219">
        <f>F411%*SUM(J409:J410)</f>
        <v>426.18184000000002</v>
      </c>
      <c r="K411" s="219"/>
      <c r="L411" s="219"/>
      <c r="M411" s="612"/>
      <c r="N411" s="290"/>
      <c r="O411" s="290"/>
      <c r="P411" s="290"/>
    </row>
    <row r="412" spans="2:16" s="315" customFormat="1" ht="12">
      <c r="B412" s="223"/>
      <c r="C412" s="222"/>
      <c r="D412" s="223" t="s">
        <v>2790</v>
      </c>
      <c r="E412" s="217" t="s">
        <v>2540</v>
      </c>
      <c r="F412" s="1102">
        <v>17.37</v>
      </c>
      <c r="G412" s="219"/>
      <c r="H412" s="256">
        <f>+_lg40</f>
        <v>315654.76973684208</v>
      </c>
      <c r="I412" s="219"/>
      <c r="J412" s="219"/>
      <c r="K412" s="219">
        <f>H412*F412</f>
        <v>5482923.3503289474</v>
      </c>
      <c r="L412" s="219"/>
      <c r="M412" s="612"/>
      <c r="N412" s="290"/>
      <c r="O412" s="290"/>
      <c r="P412" s="290"/>
    </row>
    <row r="413" spans="2:16" s="315" customFormat="1" ht="12">
      <c r="B413" s="223"/>
      <c r="C413" s="222"/>
      <c r="D413" s="223" t="s">
        <v>2791</v>
      </c>
      <c r="E413" s="223"/>
      <c r="F413" s="1181"/>
      <c r="G413" s="219"/>
      <c r="H413" s="219"/>
      <c r="I413" s="219"/>
      <c r="J413" s="219"/>
      <c r="K413" s="219"/>
      <c r="L413" s="219"/>
      <c r="M413" s="612"/>
      <c r="N413" s="290"/>
      <c r="O413" s="290"/>
      <c r="P413" s="290"/>
    </row>
    <row r="414" spans="2:16" s="315" customFormat="1" ht="12">
      <c r="B414" s="253" t="s">
        <v>835</v>
      </c>
      <c r="C414" s="252"/>
      <c r="D414" s="253" t="s">
        <v>2563</v>
      </c>
      <c r="E414" s="254" t="s">
        <v>2195</v>
      </c>
      <c r="F414" s="1182">
        <v>0.3</v>
      </c>
      <c r="G414" s="256"/>
      <c r="H414" s="256"/>
      <c r="I414" s="219">
        <f>VLOOKUP($B414,'GiaMTC TT13-QD1491'!$B$7:$T$908,19,0)</f>
        <v>301958.93692982453</v>
      </c>
      <c r="J414" s="256"/>
      <c r="K414" s="256"/>
      <c r="L414" s="256">
        <f>I414*F414</f>
        <v>90587.681078947353</v>
      </c>
      <c r="M414" s="612"/>
      <c r="N414" s="290"/>
      <c r="O414" s="290"/>
      <c r="P414" s="290"/>
    </row>
    <row r="415" spans="2:16" s="315" customFormat="1" ht="24">
      <c r="B415" s="761" t="s">
        <v>7335</v>
      </c>
      <c r="C415" s="222" t="s">
        <v>7336</v>
      </c>
      <c r="D415" s="223" t="s">
        <v>2792</v>
      </c>
      <c r="E415" s="217"/>
      <c r="F415" s="1102"/>
      <c r="G415" s="219"/>
      <c r="H415" s="219"/>
      <c r="I415" s="219"/>
      <c r="J415" s="219">
        <f>SUM(J416:J418)</f>
        <v>21735.273840000002</v>
      </c>
      <c r="K415" s="219"/>
      <c r="L415" s="219"/>
      <c r="M415" s="612" t="s">
        <v>2529</v>
      </c>
      <c r="N415" s="613">
        <f>+J415</f>
        <v>21735.273840000002</v>
      </c>
      <c r="O415" s="613">
        <f>+K419</f>
        <v>7881899.6003289465</v>
      </c>
      <c r="P415" s="613"/>
    </row>
    <row r="416" spans="2:16" s="315" customFormat="1" ht="12">
      <c r="B416" s="223"/>
      <c r="C416" s="222"/>
      <c r="D416" s="223" t="s">
        <v>196</v>
      </c>
      <c r="E416" s="217" t="s">
        <v>111</v>
      </c>
      <c r="F416" s="1102">
        <v>4.0000000000000001E-3</v>
      </c>
      <c r="G416" s="219">
        <f>VLOOKUP($D416,VLP!$C$3:$F$191,3,0)</f>
        <v>2727273</v>
      </c>
      <c r="H416" s="219"/>
      <c r="I416" s="219"/>
      <c r="J416" s="219">
        <f>G416*F416</f>
        <v>10909.092000000001</v>
      </c>
      <c r="K416" s="219"/>
      <c r="L416" s="219"/>
      <c r="M416" s="612"/>
      <c r="N416" s="290"/>
      <c r="O416" s="290"/>
      <c r="P416" s="290"/>
    </row>
    <row r="417" spans="2:16" s="315" customFormat="1" ht="12.75">
      <c r="B417" s="223"/>
      <c r="C417" s="222"/>
      <c r="D417" s="220" t="s">
        <v>299</v>
      </c>
      <c r="E417" s="217" t="s">
        <v>81</v>
      </c>
      <c r="F417" s="1102">
        <v>1.3</v>
      </c>
      <c r="G417" s="219">
        <f>VLOOKUP($D417,VLP!$C$3:$F$191,3,0)</f>
        <v>8000</v>
      </c>
      <c r="H417" s="219"/>
      <c r="I417" s="219"/>
      <c r="J417" s="219">
        <f>G417*F417</f>
        <v>10400</v>
      </c>
      <c r="K417" s="219"/>
      <c r="L417" s="219"/>
      <c r="M417" s="612"/>
      <c r="N417" s="290"/>
      <c r="O417" s="290"/>
      <c r="P417" s="290"/>
    </row>
    <row r="418" spans="2:16" s="315" customFormat="1" ht="12">
      <c r="B418" s="223"/>
      <c r="C418" s="222"/>
      <c r="D418" s="223" t="s">
        <v>2555</v>
      </c>
      <c r="E418" s="217" t="s">
        <v>2556</v>
      </c>
      <c r="F418" s="1102">
        <v>2</v>
      </c>
      <c r="G418" s="219"/>
      <c r="H418" s="219"/>
      <c r="I418" s="219"/>
      <c r="J418" s="219">
        <f>F418%*SUM(J416:J417)</f>
        <v>426.18184000000002</v>
      </c>
      <c r="K418" s="219"/>
      <c r="L418" s="219"/>
      <c r="M418" s="612"/>
      <c r="N418" s="290"/>
      <c r="O418" s="290"/>
      <c r="P418" s="290"/>
    </row>
    <row r="419" spans="2:16" s="315" customFormat="1" ht="12">
      <c r="B419" s="253"/>
      <c r="C419" s="252"/>
      <c r="D419" s="253" t="s">
        <v>2790</v>
      </c>
      <c r="E419" s="254" t="s">
        <v>2540</v>
      </c>
      <c r="F419" s="1182">
        <v>24.97</v>
      </c>
      <c r="G419" s="256"/>
      <c r="H419" s="256">
        <f>+_lg40</f>
        <v>315654.76973684208</v>
      </c>
      <c r="I419" s="256"/>
      <c r="J419" s="256"/>
      <c r="K419" s="256">
        <f>H419*F419</f>
        <v>7881899.6003289465</v>
      </c>
      <c r="L419" s="256"/>
      <c r="M419" s="612"/>
      <c r="N419" s="290"/>
      <c r="O419" s="290"/>
      <c r="P419" s="290"/>
    </row>
    <row r="420" spans="2:16" s="315" customFormat="1" ht="24">
      <c r="B420" s="761" t="s">
        <v>7337</v>
      </c>
      <c r="C420" s="222" t="s">
        <v>7338</v>
      </c>
      <c r="D420" s="223" t="s">
        <v>2792</v>
      </c>
      <c r="E420" s="217"/>
      <c r="F420" s="1102"/>
      <c r="G420" s="219"/>
      <c r="H420" s="219"/>
      <c r="I420" s="219"/>
      <c r="J420" s="219">
        <f>SUM(J421:J423)</f>
        <v>21735.273840000002</v>
      </c>
      <c r="K420" s="219"/>
      <c r="L420" s="219"/>
      <c r="M420" s="612" t="s">
        <v>2529</v>
      </c>
      <c r="N420" s="613">
        <f>+J420</f>
        <v>21735.273840000002</v>
      </c>
      <c r="O420" s="613">
        <f>+K424</f>
        <v>6306782.2993421052</v>
      </c>
      <c r="P420" s="613">
        <f>+L426</f>
        <v>120783.57477192982</v>
      </c>
    </row>
    <row r="421" spans="2:16" s="315" customFormat="1" ht="12">
      <c r="B421" s="223"/>
      <c r="C421" s="222"/>
      <c r="D421" s="223" t="s">
        <v>196</v>
      </c>
      <c r="E421" s="217" t="s">
        <v>111</v>
      </c>
      <c r="F421" s="1102">
        <v>4.0000000000000001E-3</v>
      </c>
      <c r="G421" s="219">
        <f>VLOOKUP($D421,VLP!$C$3:$F$191,3,0)</f>
        <v>2727273</v>
      </c>
      <c r="H421" s="219"/>
      <c r="I421" s="219"/>
      <c r="J421" s="219">
        <f>G421*F421</f>
        <v>10909.092000000001</v>
      </c>
      <c r="K421" s="219"/>
      <c r="L421" s="219"/>
      <c r="M421" s="612"/>
      <c r="N421" s="290"/>
      <c r="O421" s="290"/>
      <c r="P421" s="290"/>
    </row>
    <row r="422" spans="2:16" s="315" customFormat="1" ht="12.75">
      <c r="B422" s="223"/>
      <c r="C422" s="222"/>
      <c r="D422" s="220" t="s">
        <v>299</v>
      </c>
      <c r="E422" s="217" t="s">
        <v>81</v>
      </c>
      <c r="F422" s="1102">
        <v>1.3</v>
      </c>
      <c r="G422" s="219">
        <f>VLOOKUP($D422,VLP!$C$3:$F$191,3,0)</f>
        <v>8000</v>
      </c>
      <c r="H422" s="219"/>
      <c r="I422" s="219"/>
      <c r="J422" s="219">
        <f>G422*F422</f>
        <v>10400</v>
      </c>
      <c r="K422" s="219"/>
      <c r="L422" s="219"/>
      <c r="M422" s="612"/>
      <c r="N422" s="290"/>
      <c r="O422" s="290"/>
      <c r="P422" s="290"/>
    </row>
    <row r="423" spans="2:16" s="315" customFormat="1" ht="12">
      <c r="B423" s="223"/>
      <c r="C423" s="222"/>
      <c r="D423" s="223" t="s">
        <v>2555</v>
      </c>
      <c r="E423" s="217" t="s">
        <v>2556</v>
      </c>
      <c r="F423" s="1102">
        <v>2</v>
      </c>
      <c r="G423" s="219"/>
      <c r="H423" s="219"/>
      <c r="I423" s="219"/>
      <c r="J423" s="219">
        <f>F423%*SUM(J421:J422)</f>
        <v>426.18184000000002</v>
      </c>
      <c r="K423" s="219"/>
      <c r="L423" s="219"/>
      <c r="M423" s="612"/>
      <c r="N423" s="290"/>
      <c r="O423" s="290"/>
      <c r="P423" s="290"/>
    </row>
    <row r="424" spans="2:16" s="315" customFormat="1" ht="12">
      <c r="B424" s="223"/>
      <c r="C424" s="222"/>
      <c r="D424" s="223" t="s">
        <v>2790</v>
      </c>
      <c r="E424" s="217" t="s">
        <v>2540</v>
      </c>
      <c r="F424" s="1102">
        <v>19.98</v>
      </c>
      <c r="G424" s="219"/>
      <c r="H424" s="256">
        <f>+_lg40</f>
        <v>315654.76973684208</v>
      </c>
      <c r="I424" s="219"/>
      <c r="J424" s="219"/>
      <c r="K424" s="219">
        <f>H424*F424</f>
        <v>6306782.2993421052</v>
      </c>
      <c r="L424" s="219"/>
      <c r="M424" s="612"/>
      <c r="N424" s="290"/>
      <c r="O424" s="290"/>
      <c r="P424" s="290"/>
    </row>
    <row r="425" spans="2:16" s="315" customFormat="1" ht="12">
      <c r="B425" s="223"/>
      <c r="C425" s="222"/>
      <c r="D425" s="223" t="s">
        <v>2791</v>
      </c>
      <c r="E425" s="223"/>
      <c r="F425" s="1181"/>
      <c r="G425" s="219"/>
      <c r="H425" s="219"/>
      <c r="I425" s="219"/>
      <c r="J425" s="219"/>
      <c r="K425" s="219"/>
      <c r="L425" s="219"/>
      <c r="M425" s="612"/>
      <c r="N425" s="290"/>
      <c r="O425" s="290"/>
      <c r="P425" s="290"/>
    </row>
    <row r="426" spans="2:16" s="315" customFormat="1" ht="12">
      <c r="B426" s="228" t="s">
        <v>835</v>
      </c>
      <c r="C426" s="227"/>
      <c r="D426" s="228" t="s">
        <v>2563</v>
      </c>
      <c r="E426" s="229" t="s">
        <v>2195</v>
      </c>
      <c r="F426" s="1187">
        <v>0.4</v>
      </c>
      <c r="G426" s="231"/>
      <c r="H426" s="231"/>
      <c r="I426" s="231">
        <f>VLOOKUP($B426,'GiaMTC TT13-QD1491'!$B$7:$T$908,19,0)</f>
        <v>301958.93692982453</v>
      </c>
      <c r="J426" s="231"/>
      <c r="K426" s="231"/>
      <c r="L426" s="231">
        <f>I426*F426</f>
        <v>120783.57477192982</v>
      </c>
      <c r="M426" s="612"/>
      <c r="N426" s="290"/>
      <c r="O426" s="290"/>
      <c r="P426" s="290"/>
    </row>
    <row r="427" spans="2:16" s="315" customFormat="1" ht="12">
      <c r="C427" s="313"/>
      <c r="E427" s="290"/>
      <c r="F427" s="1186"/>
      <c r="G427" s="292"/>
      <c r="H427" s="292"/>
      <c r="I427" s="292"/>
      <c r="J427" s="292"/>
      <c r="K427" s="292"/>
      <c r="L427" s="292"/>
      <c r="M427" s="612"/>
      <c r="N427" s="290"/>
      <c r="O427" s="290"/>
      <c r="P427" s="290"/>
    </row>
    <row r="428" spans="2:16" s="315" customFormat="1">
      <c r="B428" s="208" t="s">
        <v>7339</v>
      </c>
      <c r="C428" s="405" t="s">
        <v>7340</v>
      </c>
      <c r="D428" s="9"/>
      <c r="E428" s="9"/>
      <c r="F428" s="1178"/>
      <c r="G428" s="103"/>
      <c r="H428" s="103"/>
      <c r="I428" s="103"/>
      <c r="J428" s="103"/>
      <c r="K428" s="103"/>
      <c r="L428" s="103"/>
      <c r="M428" s="614"/>
      <c r="N428" s="290"/>
      <c r="O428" s="290"/>
      <c r="P428" s="290"/>
    </row>
    <row r="429" spans="2:16" s="315" customFormat="1">
      <c r="B429" s="403"/>
      <c r="C429" s="9"/>
      <c r="D429" s="9"/>
      <c r="E429" s="9"/>
      <c r="F429" s="1178"/>
      <c r="G429" s="103"/>
      <c r="H429" s="103"/>
      <c r="I429" s="1647" t="s">
        <v>7341</v>
      </c>
      <c r="J429" s="1647"/>
      <c r="K429" s="1647"/>
      <c r="L429" s="1647"/>
      <c r="M429" s="239" t="s">
        <v>7342</v>
      </c>
      <c r="N429" s="290"/>
      <c r="O429" s="290"/>
      <c r="P429" s="290"/>
    </row>
    <row r="430" spans="2:16" s="315" customFormat="1" ht="12" customHeight="1">
      <c r="B430" s="1617" t="s">
        <v>438</v>
      </c>
      <c r="C430" s="1617" t="s">
        <v>2538</v>
      </c>
      <c r="D430" s="1617" t="s">
        <v>2539</v>
      </c>
      <c r="E430" s="1617" t="s">
        <v>2787</v>
      </c>
      <c r="F430" s="1712" t="s">
        <v>2788</v>
      </c>
      <c r="G430" s="1624" t="s">
        <v>77</v>
      </c>
      <c r="H430" s="1625"/>
      <c r="I430" s="1626"/>
      <c r="J430" s="1624" t="s">
        <v>2781</v>
      </c>
      <c r="K430" s="1625"/>
      <c r="L430" s="1626"/>
      <c r="M430" s="611"/>
      <c r="N430" s="290"/>
      <c r="O430" s="290"/>
      <c r="P430" s="290"/>
    </row>
    <row r="431" spans="2:16" s="315" customFormat="1" ht="12">
      <c r="B431" s="1618"/>
      <c r="C431" s="1618"/>
      <c r="D431" s="1618"/>
      <c r="E431" s="1618"/>
      <c r="F431" s="1713"/>
      <c r="G431" s="280" t="s">
        <v>2554</v>
      </c>
      <c r="H431" s="280" t="s">
        <v>2783</v>
      </c>
      <c r="I431" s="280" t="s">
        <v>2784</v>
      </c>
      <c r="J431" s="280" t="s">
        <v>2554</v>
      </c>
      <c r="K431" s="280" t="s">
        <v>2783</v>
      </c>
      <c r="L431" s="280" t="s">
        <v>2784</v>
      </c>
      <c r="M431" s="612"/>
      <c r="N431" s="290"/>
      <c r="O431" s="290"/>
      <c r="P431" s="290"/>
    </row>
    <row r="432" spans="2:16" s="315" customFormat="1" ht="12.75">
      <c r="B432" s="778" t="s">
        <v>7343</v>
      </c>
      <c r="C432" s="782" t="s">
        <v>2564</v>
      </c>
      <c r="D432" s="771"/>
      <c r="E432" s="771"/>
      <c r="F432" s="1185"/>
      <c r="G432" s="284"/>
      <c r="H432" s="284"/>
      <c r="I432" s="284"/>
      <c r="J432" s="284"/>
      <c r="K432" s="284"/>
      <c r="L432" s="284"/>
      <c r="M432" s="612"/>
      <c r="N432" s="290"/>
      <c r="O432" s="290"/>
      <c r="P432" s="290"/>
    </row>
    <row r="433" spans="2:18" s="315" customFormat="1" ht="12">
      <c r="B433" s="761" t="s">
        <v>7344</v>
      </c>
      <c r="C433" s="222" t="s">
        <v>7345</v>
      </c>
      <c r="D433" s="223" t="s">
        <v>2792</v>
      </c>
      <c r="E433" s="217"/>
      <c r="F433" s="1102"/>
      <c r="G433" s="219"/>
      <c r="H433" s="219"/>
      <c r="I433" s="219"/>
      <c r="J433" s="219">
        <f>SUM(J434:J436)</f>
        <v>13241.35338</v>
      </c>
      <c r="K433" s="219"/>
      <c r="L433" s="219"/>
      <c r="M433" s="612" t="s">
        <v>7346</v>
      </c>
      <c r="N433" s="613">
        <f>+J433</f>
        <v>13241.35338</v>
      </c>
      <c r="O433" s="613">
        <f>+K437</f>
        <v>946964.30921052629</v>
      </c>
      <c r="P433" s="613">
        <f>+L439</f>
        <v>0</v>
      </c>
    </row>
    <row r="434" spans="2:18" s="315" customFormat="1" ht="12">
      <c r="B434" s="223"/>
      <c r="C434" s="222"/>
      <c r="D434" s="223" t="s">
        <v>198</v>
      </c>
      <c r="E434" s="217" t="s">
        <v>111</v>
      </c>
      <c r="F434" s="1102">
        <v>3.0000000000000001E-3</v>
      </c>
      <c r="G434" s="219">
        <f>VLOOKUP($D434,VLP!$C$3:$F$191,3,0)</f>
        <v>2727273</v>
      </c>
      <c r="H434" s="219"/>
      <c r="I434" s="219"/>
      <c r="J434" s="219">
        <f>G434*F434</f>
        <v>8181.8190000000004</v>
      </c>
      <c r="K434" s="219"/>
      <c r="L434" s="219"/>
      <c r="M434" s="612"/>
      <c r="N434" s="290"/>
      <c r="O434" s="290"/>
      <c r="P434" s="290"/>
    </row>
    <row r="435" spans="2:18" s="315" customFormat="1" ht="12">
      <c r="B435" s="223"/>
      <c r="C435" s="222"/>
      <c r="D435" s="223" t="s">
        <v>256</v>
      </c>
      <c r="E435" s="217" t="s">
        <v>81</v>
      </c>
      <c r="F435" s="1102">
        <v>0.35</v>
      </c>
      <c r="G435" s="219">
        <f>VLOOKUP($D435,VLP!$C$3:$F$191,3,0)</f>
        <v>13714</v>
      </c>
      <c r="H435" s="219"/>
      <c r="I435" s="219"/>
      <c r="J435" s="219">
        <f>G435*F435</f>
        <v>4799.8999999999996</v>
      </c>
      <c r="K435" s="219"/>
      <c r="L435" s="219"/>
      <c r="M435" s="612"/>
      <c r="N435" s="290"/>
      <c r="O435" s="290"/>
      <c r="P435" s="290"/>
    </row>
    <row r="436" spans="2:18" s="315" customFormat="1" ht="12">
      <c r="B436" s="223"/>
      <c r="C436" s="222"/>
      <c r="D436" s="223" t="s">
        <v>2555</v>
      </c>
      <c r="E436" s="217" t="s">
        <v>2556</v>
      </c>
      <c r="F436" s="1102">
        <v>2</v>
      </c>
      <c r="G436" s="219"/>
      <c r="H436" s="219"/>
      <c r="I436" s="219"/>
      <c r="J436" s="219">
        <f>F436%*SUM(J434:J435)</f>
        <v>259.63438000000002</v>
      </c>
      <c r="K436" s="219"/>
      <c r="L436" s="219"/>
      <c r="M436" s="612"/>
      <c r="N436" s="290"/>
      <c r="O436" s="290"/>
      <c r="P436" s="290"/>
    </row>
    <row r="437" spans="2:18" s="315" customFormat="1" ht="12">
      <c r="B437" s="223"/>
      <c r="C437" s="222"/>
      <c r="D437" s="223" t="s">
        <v>2790</v>
      </c>
      <c r="E437" s="217" t="s">
        <v>2540</v>
      </c>
      <c r="F437" s="1102">
        <v>3</v>
      </c>
      <c r="G437" s="219"/>
      <c r="H437" s="256">
        <f>+_lg40</f>
        <v>315654.76973684208</v>
      </c>
      <c r="I437" s="219"/>
      <c r="J437" s="219"/>
      <c r="K437" s="219">
        <f>H437*F437</f>
        <v>946964.30921052629</v>
      </c>
      <c r="L437" s="219"/>
      <c r="M437" s="612"/>
      <c r="N437" s="290"/>
      <c r="O437" s="290"/>
      <c r="P437" s="290"/>
    </row>
    <row r="438" spans="2:18" s="315" customFormat="1" ht="25.5" customHeight="1">
      <c r="B438" s="761" t="s">
        <v>7347</v>
      </c>
      <c r="C438" s="222" t="s">
        <v>7348</v>
      </c>
      <c r="D438" s="223" t="s">
        <v>2792</v>
      </c>
      <c r="E438" s="217"/>
      <c r="F438" s="1102"/>
      <c r="G438" s="219"/>
      <c r="H438" s="219"/>
      <c r="I438" s="219"/>
      <c r="J438" s="219">
        <f>SUM(J439:J441)</f>
        <v>13241.35338</v>
      </c>
      <c r="K438" s="219"/>
      <c r="L438" s="219"/>
      <c r="M438" s="612" t="s">
        <v>7346</v>
      </c>
      <c r="N438" s="613">
        <f>+J438</f>
        <v>13241.35338</v>
      </c>
      <c r="O438" s="613">
        <f>+K442</f>
        <v>994312.52467105247</v>
      </c>
      <c r="P438" s="290"/>
    </row>
    <row r="439" spans="2:18" s="315" customFormat="1" ht="12">
      <c r="B439" s="223"/>
      <c r="C439" s="222"/>
      <c r="D439" s="223" t="s">
        <v>198</v>
      </c>
      <c r="E439" s="217" t="s">
        <v>111</v>
      </c>
      <c r="F439" s="1102">
        <v>3.0000000000000001E-3</v>
      </c>
      <c r="G439" s="219">
        <f>VLOOKUP($D439,VLP!$C$3:$F$191,3,0)</f>
        <v>2727273</v>
      </c>
      <c r="H439" s="219"/>
      <c r="I439" s="219"/>
      <c r="J439" s="219">
        <f>G439*F439</f>
        <v>8181.8190000000004</v>
      </c>
      <c r="K439" s="219"/>
      <c r="L439" s="219"/>
      <c r="M439" s="612"/>
      <c r="N439" s="290"/>
      <c r="O439" s="290"/>
      <c r="P439" s="290"/>
    </row>
    <row r="440" spans="2:18" s="315" customFormat="1" ht="12">
      <c r="B440" s="223"/>
      <c r="C440" s="222"/>
      <c r="D440" s="223" t="s">
        <v>256</v>
      </c>
      <c r="E440" s="217" t="s">
        <v>81</v>
      </c>
      <c r="F440" s="1102">
        <v>0.35</v>
      </c>
      <c r="G440" s="219">
        <f>VLOOKUP($D440,VLP!$C$3:$F$191,3,0)</f>
        <v>13714</v>
      </c>
      <c r="H440" s="219"/>
      <c r="I440" s="219"/>
      <c r="J440" s="219">
        <f>G440*F440</f>
        <v>4799.8999999999996</v>
      </c>
      <c r="K440" s="219"/>
      <c r="L440" s="219"/>
      <c r="M440" s="612"/>
      <c r="N440" s="290"/>
      <c r="O440" s="290"/>
      <c r="P440" s="290"/>
    </row>
    <row r="441" spans="2:18" s="315" customFormat="1" ht="12">
      <c r="B441" s="223"/>
      <c r="C441" s="222"/>
      <c r="D441" s="223" t="s">
        <v>2555</v>
      </c>
      <c r="E441" s="217" t="s">
        <v>2556</v>
      </c>
      <c r="F441" s="1102">
        <v>2</v>
      </c>
      <c r="G441" s="219"/>
      <c r="H441" s="219"/>
      <c r="I441" s="219"/>
      <c r="J441" s="219">
        <f>F441%*SUM(J439:J440)</f>
        <v>259.63438000000002</v>
      </c>
      <c r="K441" s="219"/>
      <c r="L441" s="219"/>
      <c r="M441" s="612"/>
      <c r="N441" s="290"/>
      <c r="O441" s="290"/>
      <c r="P441" s="290"/>
    </row>
    <row r="442" spans="2:18" s="315" customFormat="1" ht="12">
      <c r="B442" s="223"/>
      <c r="C442" s="222"/>
      <c r="D442" s="223" t="s">
        <v>2790</v>
      </c>
      <c r="E442" s="217" t="s">
        <v>2540</v>
      </c>
      <c r="F442" s="1102">
        <v>3.15</v>
      </c>
      <c r="G442" s="219"/>
      <c r="H442" s="256">
        <f>+_lg40</f>
        <v>315654.76973684208</v>
      </c>
      <c r="I442" s="219"/>
      <c r="J442" s="219"/>
      <c r="K442" s="219">
        <f>H442*F442</f>
        <v>994312.52467105247</v>
      </c>
      <c r="L442" s="219"/>
      <c r="M442" s="612"/>
      <c r="N442" s="290"/>
      <c r="O442" s="290"/>
      <c r="P442" s="290"/>
    </row>
    <row r="443" spans="2:18" s="315" customFormat="1" ht="18" customHeight="1">
      <c r="B443" s="761" t="s">
        <v>7349</v>
      </c>
      <c r="C443" s="222" t="s">
        <v>7350</v>
      </c>
      <c r="D443" s="223" t="s">
        <v>2792</v>
      </c>
      <c r="E443" s="217"/>
      <c r="F443" s="1102"/>
      <c r="G443" s="219"/>
      <c r="H443" s="219"/>
      <c r="I443" s="219"/>
      <c r="J443" s="219">
        <f>SUM(J444:J446)</f>
        <v>29932.264139999996</v>
      </c>
      <c r="K443" s="219"/>
      <c r="L443" s="219"/>
      <c r="M443" s="612" t="s">
        <v>7346</v>
      </c>
      <c r="N443" s="613">
        <f>+J443</f>
        <v>29932.264139999996</v>
      </c>
      <c r="O443" s="613">
        <f>+K447</f>
        <v>1136357.1710526315</v>
      </c>
      <c r="P443" s="290"/>
    </row>
    <row r="444" spans="2:18" s="315" customFormat="1" ht="12">
      <c r="B444" s="223"/>
      <c r="C444" s="222"/>
      <c r="D444" s="223" t="s">
        <v>198</v>
      </c>
      <c r="E444" s="217" t="s">
        <v>111</v>
      </c>
      <c r="F444" s="1102">
        <v>8.9999999999999993E-3</v>
      </c>
      <c r="G444" s="219">
        <f>VLOOKUP($D444,VLP!$C$3:$F$191,3,0)</f>
        <v>2727273</v>
      </c>
      <c r="H444" s="219"/>
      <c r="I444" s="219"/>
      <c r="J444" s="219">
        <f>G444*F444</f>
        <v>24545.456999999999</v>
      </c>
      <c r="K444" s="219"/>
      <c r="L444" s="219"/>
      <c r="M444" s="612"/>
      <c r="N444" s="290"/>
      <c r="O444" s="290"/>
      <c r="P444" s="290"/>
    </row>
    <row r="445" spans="2:18" s="315" customFormat="1" ht="12">
      <c r="B445" s="223"/>
      <c r="C445" s="222"/>
      <c r="D445" s="223" t="s">
        <v>256</v>
      </c>
      <c r="E445" s="217" t="s">
        <v>81</v>
      </c>
      <c r="F445" s="1102">
        <v>0.35</v>
      </c>
      <c r="G445" s="219">
        <f>VLOOKUP($D445,VLP!$C$3:$F$191,3,0)</f>
        <v>13714</v>
      </c>
      <c r="H445" s="219"/>
      <c r="I445" s="219"/>
      <c r="J445" s="219">
        <f>G445*F445</f>
        <v>4799.8999999999996</v>
      </c>
      <c r="K445" s="219"/>
      <c r="L445" s="219"/>
      <c r="M445" s="612"/>
      <c r="N445" s="290"/>
      <c r="O445" s="290"/>
      <c r="P445" s="290"/>
    </row>
    <row r="446" spans="2:18" s="315" customFormat="1" ht="12">
      <c r="B446" s="223"/>
      <c r="C446" s="222"/>
      <c r="D446" s="223" t="s">
        <v>2555</v>
      </c>
      <c r="E446" s="217" t="s">
        <v>2556</v>
      </c>
      <c r="F446" s="1102">
        <v>2</v>
      </c>
      <c r="G446" s="219"/>
      <c r="H446" s="219"/>
      <c r="I446" s="219"/>
      <c r="J446" s="219">
        <f>F446%*SUM(J444:J445)</f>
        <v>586.90713999999991</v>
      </c>
      <c r="K446" s="219"/>
      <c r="L446" s="219"/>
      <c r="M446" s="612"/>
      <c r="N446" s="290"/>
      <c r="O446" s="290"/>
      <c r="P446" s="290"/>
    </row>
    <row r="447" spans="2:18" s="315" customFormat="1" ht="12">
      <c r="B447" s="228"/>
      <c r="C447" s="227"/>
      <c r="D447" s="228" t="s">
        <v>2790</v>
      </c>
      <c r="E447" s="229" t="s">
        <v>2540</v>
      </c>
      <c r="F447" s="1187">
        <v>3.6</v>
      </c>
      <c r="G447" s="231"/>
      <c r="H447" s="231">
        <f>+_lg40</f>
        <v>315654.76973684208</v>
      </c>
      <c r="I447" s="231"/>
      <c r="J447" s="231"/>
      <c r="K447" s="231">
        <f>H447*F447</f>
        <v>1136357.1710526315</v>
      </c>
      <c r="L447" s="231"/>
      <c r="M447" s="612"/>
      <c r="N447" s="290"/>
      <c r="O447" s="290"/>
      <c r="P447" s="290"/>
    </row>
    <row r="448" spans="2:18" s="315" customFormat="1">
      <c r="B448" s="208" t="s">
        <v>7351</v>
      </c>
      <c r="C448" s="405" t="s">
        <v>7352</v>
      </c>
      <c r="D448" s="9"/>
      <c r="E448" s="9"/>
      <c r="F448" s="1178"/>
      <c r="G448" s="103"/>
      <c r="H448" s="103"/>
      <c r="I448" s="103"/>
      <c r="J448" s="103"/>
      <c r="K448" s="103"/>
      <c r="L448" s="103"/>
      <c r="M448" s="614"/>
      <c r="N448" s="290"/>
      <c r="O448" s="290"/>
      <c r="P448" s="290"/>
      <c r="R448" s="315" t="s">
        <v>8</v>
      </c>
    </row>
    <row r="449" spans="2:18" s="315" customFormat="1" ht="12.75">
      <c r="B449" s="761" t="s">
        <v>7353</v>
      </c>
      <c r="C449" s="222" t="s">
        <v>7354</v>
      </c>
      <c r="D449" s="223" t="s">
        <v>2792</v>
      </c>
      <c r="E449" s="217"/>
      <c r="F449" s="1102"/>
      <c r="G449" s="219"/>
      <c r="H449" s="219"/>
      <c r="I449" s="219"/>
      <c r="J449" s="219">
        <f>SUM(J450:J451)</f>
        <v>22136.364999999998</v>
      </c>
      <c r="K449" s="219"/>
      <c r="L449" s="219"/>
      <c r="M449" s="612" t="s">
        <v>2793</v>
      </c>
      <c r="N449" s="613">
        <f>+J449</f>
        <v>22136.364999999998</v>
      </c>
      <c r="O449" s="613">
        <f>+K452</f>
        <v>1455168.488486842</v>
      </c>
      <c r="P449" s="290"/>
      <c r="R449" s="1170" t="s">
        <v>7355</v>
      </c>
    </row>
    <row r="450" spans="2:18" s="315" customFormat="1" ht="12.75">
      <c r="B450" s="223"/>
      <c r="C450" s="222"/>
      <c r="D450" s="223" t="s">
        <v>198</v>
      </c>
      <c r="E450" s="217" t="s">
        <v>111</v>
      </c>
      <c r="F450" s="1102">
        <v>5.0000000000000001E-3</v>
      </c>
      <c r="G450" s="219">
        <f>VLOOKUP($D450,VLP!$C$3:$F$191,3,0)</f>
        <v>2727273</v>
      </c>
      <c r="H450" s="219"/>
      <c r="I450" s="219"/>
      <c r="J450" s="219">
        <f>G450*F450</f>
        <v>13636.365</v>
      </c>
      <c r="K450" s="219"/>
      <c r="L450" s="219"/>
      <c r="M450" s="612"/>
      <c r="N450" s="290"/>
      <c r="O450" s="290"/>
      <c r="P450" s="290"/>
      <c r="R450" s="1170" t="s">
        <v>7356</v>
      </c>
    </row>
    <row r="451" spans="2:18" s="315" customFormat="1" ht="12.75">
      <c r="B451" s="223"/>
      <c r="C451" s="222"/>
      <c r="D451" s="223" t="s">
        <v>240</v>
      </c>
      <c r="E451" s="217" t="s">
        <v>81</v>
      </c>
      <c r="F451" s="1102">
        <v>0.1</v>
      </c>
      <c r="G451" s="219">
        <f>VLOOKUP($D451,VLP!$C$3:$F$191,3,0)</f>
        <v>85000</v>
      </c>
      <c r="H451" s="219"/>
      <c r="I451" s="219"/>
      <c r="J451" s="219">
        <f>G451*F451</f>
        <v>8500</v>
      </c>
      <c r="K451" s="219"/>
      <c r="L451" s="219"/>
      <c r="M451" s="612"/>
      <c r="N451" s="290"/>
      <c r="O451" s="290"/>
      <c r="P451" s="290"/>
      <c r="R451" s="1170" t="s">
        <v>7357</v>
      </c>
    </row>
    <row r="452" spans="2:18" s="315" customFormat="1" ht="12.75">
      <c r="B452" s="223"/>
      <c r="C452" s="222"/>
      <c r="D452" s="223" t="s">
        <v>2790</v>
      </c>
      <c r="E452" s="217" t="s">
        <v>2540</v>
      </c>
      <c r="F452" s="1102">
        <v>4.6100000000000003</v>
      </c>
      <c r="G452" s="219"/>
      <c r="H452" s="256">
        <f>+_lg40</f>
        <v>315654.76973684208</v>
      </c>
      <c r="I452" s="219"/>
      <c r="J452" s="219"/>
      <c r="K452" s="219">
        <f>H452*F452</f>
        <v>1455168.488486842</v>
      </c>
      <c r="L452" s="219"/>
      <c r="M452" s="612"/>
      <c r="N452" s="290"/>
      <c r="O452" s="290"/>
      <c r="P452" s="290"/>
      <c r="R452" s="1170" t="s">
        <v>7358</v>
      </c>
    </row>
    <row r="453" spans="2:18" s="315" customFormat="1" ht="12.75">
      <c r="B453" s="223"/>
      <c r="C453" s="222"/>
      <c r="D453" s="223" t="s">
        <v>2791</v>
      </c>
      <c r="E453" s="217"/>
      <c r="F453" s="1102"/>
      <c r="G453" s="219"/>
      <c r="H453" s="219"/>
      <c r="I453" s="219"/>
      <c r="J453" s="219"/>
      <c r="K453" s="219"/>
      <c r="L453" s="219"/>
      <c r="M453" s="612"/>
      <c r="N453" s="290"/>
      <c r="O453" s="290"/>
      <c r="P453" s="290"/>
      <c r="R453" s="1170" t="s">
        <v>7359</v>
      </c>
    </row>
    <row r="454" spans="2:18" s="315" customFormat="1" ht="12.75">
      <c r="B454" s="217" t="s">
        <v>661</v>
      </c>
      <c r="C454" s="222"/>
      <c r="D454" s="223" t="s">
        <v>2560</v>
      </c>
      <c r="E454" s="217" t="s">
        <v>2195</v>
      </c>
      <c r="F454" s="1102"/>
      <c r="G454" s="219"/>
      <c r="H454" s="219"/>
      <c r="I454" s="219">
        <f>VLOOKUP($B454,'GiaMTC TT13-QD1491'!$B$7:$T$908,19,0)</f>
        <v>2159024.8166440679</v>
      </c>
      <c r="J454" s="219"/>
      <c r="K454" s="219"/>
      <c r="L454" s="219">
        <f>I454*F454</f>
        <v>0</v>
      </c>
      <c r="M454" s="612"/>
      <c r="N454" s="290"/>
      <c r="O454" s="290"/>
      <c r="P454" s="290"/>
      <c r="R454" s="1170" t="s">
        <v>7360</v>
      </c>
    </row>
    <row r="455" spans="2:18" s="315" customFormat="1" ht="12.75">
      <c r="B455" s="761" t="s">
        <v>7361</v>
      </c>
      <c r="C455" s="222" t="s">
        <v>7362</v>
      </c>
      <c r="D455" s="223" t="s">
        <v>2792</v>
      </c>
      <c r="E455" s="217"/>
      <c r="F455" s="1102"/>
      <c r="G455" s="219"/>
      <c r="H455" s="219"/>
      <c r="I455" s="219"/>
      <c r="J455" s="219">
        <f>SUM(J456:J457)</f>
        <v>22136.364999999998</v>
      </c>
      <c r="K455" s="219"/>
      <c r="L455" s="219"/>
      <c r="M455" s="612" t="s">
        <v>2793</v>
      </c>
      <c r="N455" s="613">
        <f>+J455</f>
        <v>22136.364999999998</v>
      </c>
      <c r="O455" s="613">
        <f>+K458</f>
        <v>583961.32401315786</v>
      </c>
      <c r="P455" s="613">
        <f>+L460</f>
        <v>151131.73716508478</v>
      </c>
      <c r="R455" s="1170" t="s">
        <v>7363</v>
      </c>
    </row>
    <row r="456" spans="2:18" s="315" customFormat="1" ht="12.75">
      <c r="B456" s="223"/>
      <c r="C456" s="222"/>
      <c r="D456" s="223" t="s">
        <v>198</v>
      </c>
      <c r="E456" s="217" t="s">
        <v>111</v>
      </c>
      <c r="F456" s="1102">
        <v>5.0000000000000001E-3</v>
      </c>
      <c r="G456" s="219">
        <f>VLOOKUP($D456,VLP!$C$3:$F$191,3,0)</f>
        <v>2727273</v>
      </c>
      <c r="H456" s="219"/>
      <c r="I456" s="219"/>
      <c r="J456" s="219">
        <f>G456*F456</f>
        <v>13636.365</v>
      </c>
      <c r="K456" s="219"/>
      <c r="L456" s="219"/>
      <c r="M456" s="612"/>
      <c r="N456" s="290"/>
      <c r="O456" s="290"/>
      <c r="P456" s="290"/>
      <c r="R456" s="1170" t="s">
        <v>7364</v>
      </c>
    </row>
    <row r="457" spans="2:18" s="315" customFormat="1" ht="12.75">
      <c r="B457" s="223"/>
      <c r="C457" s="222"/>
      <c r="D457" s="223" t="s">
        <v>240</v>
      </c>
      <c r="E457" s="217" t="s">
        <v>81</v>
      </c>
      <c r="F457" s="1102">
        <v>0.1</v>
      </c>
      <c r="G457" s="219">
        <f>VLOOKUP($D457,VLP!$C$3:$F$191,3,0)</f>
        <v>85000</v>
      </c>
      <c r="H457" s="219"/>
      <c r="I457" s="219"/>
      <c r="J457" s="219">
        <f>G457*F457</f>
        <v>8500</v>
      </c>
      <c r="K457" s="219"/>
      <c r="L457" s="219"/>
      <c r="M457" s="612"/>
      <c r="N457" s="290"/>
      <c r="O457" s="290"/>
      <c r="P457" s="290"/>
      <c r="R457" s="1170" t="s">
        <v>7365</v>
      </c>
    </row>
    <row r="458" spans="2:18" s="315" customFormat="1" ht="12">
      <c r="B458" s="223"/>
      <c r="C458" s="222"/>
      <c r="D458" s="223" t="s">
        <v>2790</v>
      </c>
      <c r="E458" s="217" t="s">
        <v>2540</v>
      </c>
      <c r="F458" s="1102">
        <v>1.85</v>
      </c>
      <c r="G458" s="219"/>
      <c r="H458" s="256">
        <f>+_lg40</f>
        <v>315654.76973684208</v>
      </c>
      <c r="I458" s="219"/>
      <c r="J458" s="219"/>
      <c r="K458" s="219">
        <f>H458*F458</f>
        <v>583961.32401315786</v>
      </c>
      <c r="L458" s="219"/>
      <c r="M458" s="612"/>
      <c r="N458" s="290"/>
      <c r="O458" s="290"/>
      <c r="P458" s="290"/>
    </row>
    <row r="459" spans="2:18" s="315" customFormat="1" ht="12">
      <c r="B459" s="223"/>
      <c r="C459" s="222"/>
      <c r="D459" s="223" t="s">
        <v>2791</v>
      </c>
      <c r="E459" s="217"/>
      <c r="F459" s="1102"/>
      <c r="G459" s="219"/>
      <c r="H459" s="219"/>
      <c r="I459" s="219"/>
      <c r="J459" s="219"/>
      <c r="K459" s="219"/>
      <c r="L459" s="219"/>
      <c r="M459" s="612"/>
      <c r="N459" s="290"/>
      <c r="O459" s="290"/>
      <c r="P459" s="290"/>
    </row>
    <row r="460" spans="2:18" s="315" customFormat="1" ht="12">
      <c r="B460" s="217" t="s">
        <v>661</v>
      </c>
      <c r="C460" s="222"/>
      <c r="D460" s="223" t="s">
        <v>2560</v>
      </c>
      <c r="E460" s="217" t="s">
        <v>2195</v>
      </c>
      <c r="F460" s="1102">
        <v>7.0000000000000007E-2</v>
      </c>
      <c r="G460" s="219"/>
      <c r="H460" s="219"/>
      <c r="I460" s="219">
        <f>VLOOKUP($B460,'GiaMTC TT13-QD1491'!$B$7:$T$908,19,0)</f>
        <v>2159024.8166440679</v>
      </c>
      <c r="J460" s="219"/>
      <c r="K460" s="219"/>
      <c r="L460" s="219">
        <f>I460*F460</f>
        <v>151131.73716508478</v>
      </c>
      <c r="M460" s="612"/>
      <c r="N460" s="290"/>
      <c r="O460" s="290"/>
      <c r="P460" s="290"/>
    </row>
    <row r="461" spans="2:18" s="315" customFormat="1" ht="12">
      <c r="B461" s="761" t="s">
        <v>7366</v>
      </c>
      <c r="C461" s="222" t="s">
        <v>7367</v>
      </c>
      <c r="D461" s="223" t="s">
        <v>2792</v>
      </c>
      <c r="E461" s="217"/>
      <c r="F461" s="1102"/>
      <c r="G461" s="219"/>
      <c r="H461" s="219"/>
      <c r="I461" s="219"/>
      <c r="J461" s="219">
        <f>SUM(J462:J463)</f>
        <v>22136.364999999998</v>
      </c>
      <c r="K461" s="219"/>
      <c r="L461" s="219"/>
      <c r="M461" s="612" t="s">
        <v>2793</v>
      </c>
      <c r="N461" s="613">
        <f>+J461</f>
        <v>22136.364999999998</v>
      </c>
      <c r="O461" s="613">
        <f>+K464</f>
        <v>1565647.6578947366</v>
      </c>
      <c r="P461" s="613"/>
    </row>
    <row r="462" spans="2:18" s="315" customFormat="1" ht="12">
      <c r="B462" s="223"/>
      <c r="C462" s="222"/>
      <c r="D462" s="223" t="s">
        <v>198</v>
      </c>
      <c r="E462" s="217" t="s">
        <v>111</v>
      </c>
      <c r="F462" s="1102">
        <v>5.0000000000000001E-3</v>
      </c>
      <c r="G462" s="219">
        <f>VLOOKUP($D462,VLP!$C$3:$F$191,3,0)</f>
        <v>2727273</v>
      </c>
      <c r="H462" s="219"/>
      <c r="I462" s="219"/>
      <c r="J462" s="219">
        <f>G462*F462</f>
        <v>13636.365</v>
      </c>
      <c r="K462" s="219"/>
      <c r="L462" s="219"/>
      <c r="M462" s="612"/>
      <c r="N462" s="290"/>
      <c r="O462" s="290"/>
      <c r="P462" s="290"/>
    </row>
    <row r="463" spans="2:18" s="315" customFormat="1" ht="12">
      <c r="B463" s="223"/>
      <c r="C463" s="222"/>
      <c r="D463" s="223" t="s">
        <v>240</v>
      </c>
      <c r="E463" s="217" t="s">
        <v>81</v>
      </c>
      <c r="F463" s="1102">
        <v>0.1</v>
      </c>
      <c r="G463" s="219">
        <f>VLOOKUP($D463,VLP!$C$3:$F$191,3,0)</f>
        <v>85000</v>
      </c>
      <c r="H463" s="219"/>
      <c r="I463" s="219"/>
      <c r="J463" s="219">
        <f>G463*F463</f>
        <v>8500</v>
      </c>
      <c r="K463" s="219"/>
      <c r="L463" s="219"/>
      <c r="M463" s="612"/>
      <c r="N463" s="290"/>
      <c r="O463" s="290"/>
      <c r="P463" s="290"/>
    </row>
    <row r="464" spans="2:18" s="315" customFormat="1" ht="12">
      <c r="B464" s="223"/>
      <c r="C464" s="222"/>
      <c r="D464" s="223" t="s">
        <v>2790</v>
      </c>
      <c r="E464" s="217" t="s">
        <v>2540</v>
      </c>
      <c r="F464" s="1102">
        <v>4.96</v>
      </c>
      <c r="G464" s="219"/>
      <c r="H464" s="256">
        <f>+_lg40</f>
        <v>315654.76973684208</v>
      </c>
      <c r="I464" s="219"/>
      <c r="J464" s="219"/>
      <c r="K464" s="219">
        <f>H464*F464</f>
        <v>1565647.6578947366</v>
      </c>
      <c r="L464" s="219"/>
      <c r="M464" s="612"/>
      <c r="N464" s="290"/>
      <c r="O464" s="290"/>
      <c r="P464" s="290"/>
    </row>
    <row r="465" spans="2:16" s="315" customFormat="1" ht="12">
      <c r="B465" s="223"/>
      <c r="C465" s="222"/>
      <c r="D465" s="223" t="s">
        <v>2791</v>
      </c>
      <c r="E465" s="217"/>
      <c r="F465" s="1102"/>
      <c r="G465" s="219"/>
      <c r="H465" s="219"/>
      <c r="I465" s="219"/>
      <c r="J465" s="219"/>
      <c r="K465" s="219"/>
      <c r="L465" s="219"/>
      <c r="M465" s="612"/>
      <c r="N465" s="290"/>
      <c r="O465" s="290"/>
      <c r="P465" s="290"/>
    </row>
    <row r="466" spans="2:16" s="315" customFormat="1" ht="12">
      <c r="B466" s="217" t="s">
        <v>661</v>
      </c>
      <c r="C466" s="222"/>
      <c r="D466" s="223" t="s">
        <v>2560</v>
      </c>
      <c r="E466" s="217" t="s">
        <v>2195</v>
      </c>
      <c r="F466" s="1102"/>
      <c r="G466" s="219"/>
      <c r="H466" s="219"/>
      <c r="I466" s="219">
        <f>VLOOKUP($B466,'GiaMTC TT13-QD1491'!$B$7:$T$908,19,0)</f>
        <v>2159024.8166440679</v>
      </c>
      <c r="J466" s="219"/>
      <c r="K466" s="219"/>
      <c r="L466" s="219">
        <f>I466*F466</f>
        <v>0</v>
      </c>
      <c r="M466" s="612"/>
      <c r="N466" s="290"/>
      <c r="O466" s="290"/>
      <c r="P466" s="290"/>
    </row>
    <row r="467" spans="2:16" s="315" customFormat="1" ht="12">
      <c r="B467" s="761" t="s">
        <v>7368</v>
      </c>
      <c r="C467" s="222" t="s">
        <v>7369</v>
      </c>
      <c r="D467" s="223" t="s">
        <v>2792</v>
      </c>
      <c r="E467" s="217"/>
      <c r="F467" s="1102"/>
      <c r="G467" s="219"/>
      <c r="H467" s="219"/>
      <c r="I467" s="219"/>
      <c r="J467" s="219">
        <f>SUM(J468:J469)</f>
        <v>22136.364999999998</v>
      </c>
      <c r="K467" s="219"/>
      <c r="L467" s="219"/>
      <c r="M467" s="612" t="s">
        <v>2793</v>
      </c>
      <c r="N467" s="613">
        <f>+J467</f>
        <v>22136.364999999998</v>
      </c>
      <c r="O467" s="613">
        <f>+K470</f>
        <v>624996.4440789473</v>
      </c>
      <c r="P467" s="613">
        <f>+L472</f>
        <v>151131.73716508478</v>
      </c>
    </row>
    <row r="468" spans="2:16" s="315" customFormat="1" ht="12">
      <c r="B468" s="223"/>
      <c r="C468" s="222"/>
      <c r="D468" s="223" t="s">
        <v>198</v>
      </c>
      <c r="E468" s="217" t="s">
        <v>111</v>
      </c>
      <c r="F468" s="1102">
        <v>5.0000000000000001E-3</v>
      </c>
      <c r="G468" s="219">
        <f>VLOOKUP($D468,VLP!$C$3:$F$191,3,0)</f>
        <v>2727273</v>
      </c>
      <c r="H468" s="219"/>
      <c r="I468" s="219"/>
      <c r="J468" s="219">
        <f>G468*F468</f>
        <v>13636.365</v>
      </c>
      <c r="K468" s="219"/>
      <c r="L468" s="219"/>
      <c r="M468" s="612"/>
      <c r="N468" s="290"/>
      <c r="O468" s="290"/>
      <c r="P468" s="290"/>
    </row>
    <row r="469" spans="2:16" s="315" customFormat="1" ht="12">
      <c r="B469" s="223"/>
      <c r="C469" s="222"/>
      <c r="D469" s="223" t="s">
        <v>240</v>
      </c>
      <c r="E469" s="217" t="s">
        <v>81</v>
      </c>
      <c r="F469" s="1102">
        <v>0.1</v>
      </c>
      <c r="G469" s="219">
        <f>VLOOKUP($D469,VLP!$C$3:$F$191,3,0)</f>
        <v>85000</v>
      </c>
      <c r="H469" s="219"/>
      <c r="I469" s="219"/>
      <c r="J469" s="219">
        <f>G469*F469</f>
        <v>8500</v>
      </c>
      <c r="K469" s="219"/>
      <c r="L469" s="219"/>
      <c r="M469" s="612"/>
      <c r="N469" s="290"/>
      <c r="O469" s="290"/>
      <c r="P469" s="290"/>
    </row>
    <row r="470" spans="2:16" s="315" customFormat="1" ht="12">
      <c r="B470" s="223"/>
      <c r="C470" s="222"/>
      <c r="D470" s="223" t="s">
        <v>2790</v>
      </c>
      <c r="E470" s="217" t="s">
        <v>2540</v>
      </c>
      <c r="F470" s="1102">
        <v>1.98</v>
      </c>
      <c r="G470" s="219"/>
      <c r="H470" s="256">
        <f>+_lg40</f>
        <v>315654.76973684208</v>
      </c>
      <c r="I470" s="219"/>
      <c r="J470" s="219"/>
      <c r="K470" s="219">
        <f>H470*F470</f>
        <v>624996.4440789473</v>
      </c>
      <c r="L470" s="219"/>
      <c r="M470" s="612"/>
      <c r="N470" s="290"/>
      <c r="O470" s="290"/>
      <c r="P470" s="290"/>
    </row>
    <row r="471" spans="2:16" s="315" customFormat="1" ht="12">
      <c r="B471" s="223"/>
      <c r="C471" s="222"/>
      <c r="D471" s="223" t="s">
        <v>2791</v>
      </c>
      <c r="E471" s="217"/>
      <c r="F471" s="1102"/>
      <c r="G471" s="219"/>
      <c r="H471" s="219"/>
      <c r="I471" s="219"/>
      <c r="J471" s="219"/>
      <c r="K471" s="219"/>
      <c r="L471" s="219"/>
      <c r="M471" s="612"/>
      <c r="N471" s="290"/>
      <c r="O471" s="290"/>
      <c r="P471" s="290"/>
    </row>
    <row r="472" spans="2:16" s="315" customFormat="1" ht="12">
      <c r="B472" s="217" t="s">
        <v>661</v>
      </c>
      <c r="C472" s="222"/>
      <c r="D472" s="223" t="s">
        <v>2560</v>
      </c>
      <c r="E472" s="217" t="s">
        <v>2195</v>
      </c>
      <c r="F472" s="1102">
        <v>7.0000000000000007E-2</v>
      </c>
      <c r="G472" s="219"/>
      <c r="H472" s="219"/>
      <c r="I472" s="219">
        <f>VLOOKUP($B472,'GiaMTC TT13-QD1491'!$B$7:$T$908,19,0)</f>
        <v>2159024.8166440679</v>
      </c>
      <c r="J472" s="219"/>
      <c r="K472" s="219"/>
      <c r="L472" s="219">
        <f>I472*F472</f>
        <v>151131.73716508478</v>
      </c>
      <c r="M472" s="612"/>
      <c r="N472" s="290"/>
      <c r="O472" s="290"/>
      <c r="P472" s="290"/>
    </row>
    <row r="473" spans="2:16" s="315" customFormat="1" ht="12">
      <c r="B473" s="761" t="s">
        <v>7370</v>
      </c>
      <c r="C473" s="222" t="s">
        <v>7371</v>
      </c>
      <c r="D473" s="223" t="s">
        <v>2792</v>
      </c>
      <c r="E473" s="217"/>
      <c r="F473" s="1102"/>
      <c r="G473" s="219"/>
      <c r="H473" s="219"/>
      <c r="I473" s="219"/>
      <c r="J473" s="219">
        <f>SUM(J474:J475)</f>
        <v>22136.364999999998</v>
      </c>
      <c r="K473" s="219"/>
      <c r="L473" s="219"/>
      <c r="M473" s="612" t="s">
        <v>2793</v>
      </c>
      <c r="N473" s="613">
        <f>+J473</f>
        <v>22136.364999999998</v>
      </c>
      <c r="O473" s="613">
        <f>+K476</f>
        <v>1676126.8273026312</v>
      </c>
      <c r="P473" s="613"/>
    </row>
    <row r="474" spans="2:16" s="315" customFormat="1" ht="12">
      <c r="B474" s="223"/>
      <c r="C474" s="222"/>
      <c r="D474" s="223" t="s">
        <v>198</v>
      </c>
      <c r="E474" s="217" t="s">
        <v>111</v>
      </c>
      <c r="F474" s="1102">
        <v>5.0000000000000001E-3</v>
      </c>
      <c r="G474" s="219">
        <f>VLOOKUP($D474,VLP!$C$3:$F$191,3,0)</f>
        <v>2727273</v>
      </c>
      <c r="H474" s="219"/>
      <c r="I474" s="219"/>
      <c r="J474" s="219">
        <f>G474*F474</f>
        <v>13636.365</v>
      </c>
      <c r="K474" s="219"/>
      <c r="L474" s="219"/>
      <c r="M474" s="612"/>
      <c r="N474" s="290"/>
      <c r="O474" s="290"/>
      <c r="P474" s="290"/>
    </row>
    <row r="475" spans="2:16" s="315" customFormat="1" ht="12">
      <c r="B475" s="223"/>
      <c r="C475" s="222"/>
      <c r="D475" s="223" t="s">
        <v>240</v>
      </c>
      <c r="E475" s="217" t="s">
        <v>81</v>
      </c>
      <c r="F475" s="1102">
        <v>0.1</v>
      </c>
      <c r="G475" s="219">
        <f>VLOOKUP($D475,VLP!$C$3:$F$191,3,0)</f>
        <v>85000</v>
      </c>
      <c r="H475" s="219"/>
      <c r="I475" s="219"/>
      <c r="J475" s="219">
        <f>G475*F475</f>
        <v>8500</v>
      </c>
      <c r="K475" s="219"/>
      <c r="L475" s="219"/>
      <c r="M475" s="612"/>
      <c r="N475" s="290"/>
      <c r="O475" s="290"/>
      <c r="P475" s="290"/>
    </row>
    <row r="476" spans="2:16" s="315" customFormat="1" ht="12">
      <c r="B476" s="223"/>
      <c r="C476" s="222"/>
      <c r="D476" s="223" t="s">
        <v>2790</v>
      </c>
      <c r="E476" s="217" t="s">
        <v>2540</v>
      </c>
      <c r="F476" s="1102">
        <v>5.31</v>
      </c>
      <c r="G476" s="219"/>
      <c r="H476" s="256">
        <f>+_lg40</f>
        <v>315654.76973684208</v>
      </c>
      <c r="I476" s="219"/>
      <c r="J476" s="219"/>
      <c r="K476" s="219">
        <f>H476*F476</f>
        <v>1676126.8273026312</v>
      </c>
      <c r="L476" s="219"/>
      <c r="M476" s="612"/>
      <c r="N476" s="290"/>
      <c r="O476" s="290"/>
      <c r="P476" s="290"/>
    </row>
    <row r="477" spans="2:16" s="315" customFormat="1" ht="12">
      <c r="B477" s="223"/>
      <c r="C477" s="222"/>
      <c r="D477" s="223" t="s">
        <v>2791</v>
      </c>
      <c r="E477" s="217"/>
      <c r="F477" s="1102"/>
      <c r="G477" s="219"/>
      <c r="H477" s="219"/>
      <c r="I477" s="219"/>
      <c r="J477" s="219"/>
      <c r="K477" s="219"/>
      <c r="L477" s="219"/>
      <c r="M477" s="612"/>
      <c r="N477" s="290"/>
      <c r="O477" s="290"/>
      <c r="P477" s="290"/>
    </row>
    <row r="478" spans="2:16" s="315" customFormat="1" ht="12">
      <c r="B478" s="217" t="s">
        <v>661</v>
      </c>
      <c r="C478" s="222"/>
      <c r="D478" s="223" t="s">
        <v>2560</v>
      </c>
      <c r="E478" s="217" t="s">
        <v>2195</v>
      </c>
      <c r="F478" s="1102"/>
      <c r="G478" s="219"/>
      <c r="H478" s="219"/>
      <c r="I478" s="219">
        <f>VLOOKUP($B478,'GiaMTC TT13-QD1491'!$B$7:$T$908,19,0)</f>
        <v>2159024.8166440679</v>
      </c>
      <c r="J478" s="219"/>
      <c r="K478" s="219"/>
      <c r="L478" s="219">
        <f>I478*F478</f>
        <v>0</v>
      </c>
      <c r="M478" s="612"/>
      <c r="N478" s="290"/>
      <c r="O478" s="290"/>
      <c r="P478" s="290"/>
    </row>
    <row r="479" spans="2:16" s="315" customFormat="1" ht="12">
      <c r="B479" s="761" t="s">
        <v>7372</v>
      </c>
      <c r="C479" s="222" t="s">
        <v>7373</v>
      </c>
      <c r="D479" s="223" t="s">
        <v>2792</v>
      </c>
      <c r="E479" s="217"/>
      <c r="F479" s="1102"/>
      <c r="G479" s="219"/>
      <c r="H479" s="219"/>
      <c r="I479" s="219"/>
      <c r="J479" s="219">
        <f>SUM(J480:J481)</f>
        <v>22136.364999999998</v>
      </c>
      <c r="K479" s="219"/>
      <c r="L479" s="219"/>
      <c r="M479" s="612" t="s">
        <v>2793</v>
      </c>
      <c r="N479" s="613">
        <f>+J479</f>
        <v>22136.364999999998</v>
      </c>
      <c r="O479" s="613">
        <f>+K482</f>
        <v>669188.11184210528</v>
      </c>
      <c r="P479" s="613">
        <f>+L484</f>
        <v>215902.48166440681</v>
      </c>
    </row>
    <row r="480" spans="2:16" s="315" customFormat="1" ht="12">
      <c r="B480" s="223"/>
      <c r="C480" s="222"/>
      <c r="D480" s="223" t="s">
        <v>198</v>
      </c>
      <c r="E480" s="217" t="s">
        <v>111</v>
      </c>
      <c r="F480" s="1102">
        <v>5.0000000000000001E-3</v>
      </c>
      <c r="G480" s="219">
        <f>VLOOKUP($D480,VLP!$C$3:$F$191,3,0)</f>
        <v>2727273</v>
      </c>
      <c r="H480" s="219"/>
      <c r="I480" s="219"/>
      <c r="J480" s="219">
        <f>G480*F480</f>
        <v>13636.365</v>
      </c>
      <c r="K480" s="219"/>
      <c r="L480" s="219"/>
      <c r="M480" s="612"/>
      <c r="N480" s="290"/>
      <c r="O480" s="290"/>
      <c r="P480" s="290"/>
    </row>
    <row r="481" spans="2:16" s="315" customFormat="1" ht="12">
      <c r="B481" s="223"/>
      <c r="C481" s="222"/>
      <c r="D481" s="223" t="s">
        <v>240</v>
      </c>
      <c r="E481" s="217" t="s">
        <v>81</v>
      </c>
      <c r="F481" s="1102">
        <v>0.1</v>
      </c>
      <c r="G481" s="219">
        <f>VLOOKUP($D481,VLP!$C$3:$F$191,3,0)</f>
        <v>85000</v>
      </c>
      <c r="H481" s="219"/>
      <c r="I481" s="219"/>
      <c r="J481" s="219">
        <f>G481*F481</f>
        <v>8500</v>
      </c>
      <c r="K481" s="219"/>
      <c r="L481" s="219"/>
      <c r="M481" s="612"/>
      <c r="N481" s="290"/>
      <c r="O481" s="290"/>
      <c r="P481" s="290"/>
    </row>
    <row r="482" spans="2:16" s="315" customFormat="1" ht="12">
      <c r="B482" s="223"/>
      <c r="C482" s="222"/>
      <c r="D482" s="223" t="s">
        <v>2790</v>
      </c>
      <c r="E482" s="217" t="s">
        <v>2540</v>
      </c>
      <c r="F482" s="1102">
        <v>2.12</v>
      </c>
      <c r="G482" s="219"/>
      <c r="H482" s="256">
        <f>+_lg40</f>
        <v>315654.76973684208</v>
      </c>
      <c r="I482" s="219"/>
      <c r="J482" s="219"/>
      <c r="K482" s="219">
        <f>H482*F482</f>
        <v>669188.11184210528</v>
      </c>
      <c r="L482" s="219"/>
      <c r="M482" s="612"/>
      <c r="N482" s="290"/>
      <c r="O482" s="290"/>
      <c r="P482" s="290"/>
    </row>
    <row r="483" spans="2:16" s="315" customFormat="1" ht="12">
      <c r="B483" s="223"/>
      <c r="C483" s="222"/>
      <c r="D483" s="223" t="s">
        <v>2791</v>
      </c>
      <c r="E483" s="217"/>
      <c r="F483" s="1102"/>
      <c r="G483" s="219"/>
      <c r="H483" s="219"/>
      <c r="I483" s="219"/>
      <c r="J483" s="219"/>
      <c r="K483" s="219"/>
      <c r="L483" s="219"/>
      <c r="M483" s="612"/>
      <c r="N483" s="290"/>
      <c r="O483" s="290"/>
      <c r="P483" s="290"/>
    </row>
    <row r="484" spans="2:16" s="315" customFormat="1" ht="12">
      <c r="B484" s="217" t="s">
        <v>661</v>
      </c>
      <c r="C484" s="222"/>
      <c r="D484" s="223" t="s">
        <v>2560</v>
      </c>
      <c r="E484" s="217" t="s">
        <v>2195</v>
      </c>
      <c r="F484" s="1102">
        <v>0.1</v>
      </c>
      <c r="G484" s="219"/>
      <c r="H484" s="219"/>
      <c r="I484" s="219">
        <f>VLOOKUP($B484,'GiaMTC TT13-QD1491'!$B$7:$T$908,19,0)</f>
        <v>2159024.8166440679</v>
      </c>
      <c r="J484" s="219"/>
      <c r="K484" s="219"/>
      <c r="L484" s="219">
        <f>I484*F484</f>
        <v>215902.48166440681</v>
      </c>
      <c r="M484" s="612"/>
      <c r="N484" s="290"/>
      <c r="O484" s="290"/>
      <c r="P484" s="290"/>
    </row>
    <row r="485" spans="2:16" s="315" customFormat="1" ht="12">
      <c r="B485" s="761" t="s">
        <v>7374</v>
      </c>
      <c r="C485" s="222" t="s">
        <v>7375</v>
      </c>
      <c r="D485" s="223" t="s">
        <v>2792</v>
      </c>
      <c r="E485" s="217"/>
      <c r="F485" s="1102"/>
      <c r="G485" s="219"/>
      <c r="H485" s="219"/>
      <c r="I485" s="219"/>
      <c r="J485" s="219">
        <f>SUM(J486:J487)</f>
        <v>22136.364999999998</v>
      </c>
      <c r="K485" s="219"/>
      <c r="L485" s="219"/>
      <c r="M485" s="612" t="s">
        <v>2793</v>
      </c>
      <c r="N485" s="613">
        <f>+J485</f>
        <v>22136.364999999998</v>
      </c>
      <c r="O485" s="613">
        <f>+K488</f>
        <v>2086478.0279605263</v>
      </c>
      <c r="P485" s="613"/>
    </row>
    <row r="486" spans="2:16" s="315" customFormat="1" ht="12">
      <c r="B486" s="223"/>
      <c r="C486" s="222"/>
      <c r="D486" s="223" t="s">
        <v>198</v>
      </c>
      <c r="E486" s="217" t="s">
        <v>111</v>
      </c>
      <c r="F486" s="1102">
        <v>5.0000000000000001E-3</v>
      </c>
      <c r="G486" s="219">
        <f>VLOOKUP($D486,VLP!$C$3:$F$191,3,0)</f>
        <v>2727273</v>
      </c>
      <c r="H486" s="219"/>
      <c r="I486" s="219"/>
      <c r="J486" s="219">
        <f>G486*F486</f>
        <v>13636.365</v>
      </c>
      <c r="K486" s="219"/>
      <c r="L486" s="219"/>
      <c r="M486" s="612"/>
      <c r="N486" s="290"/>
      <c r="O486" s="290"/>
      <c r="P486" s="290"/>
    </row>
    <row r="487" spans="2:16" s="315" customFormat="1" ht="12">
      <c r="B487" s="223"/>
      <c r="C487" s="222"/>
      <c r="D487" s="223" t="s">
        <v>240</v>
      </c>
      <c r="E487" s="217" t="s">
        <v>81</v>
      </c>
      <c r="F487" s="1102">
        <v>0.1</v>
      </c>
      <c r="G487" s="219">
        <f>VLOOKUP($D487,VLP!$C$3:$F$191,3,0)</f>
        <v>85000</v>
      </c>
      <c r="H487" s="219"/>
      <c r="I487" s="219"/>
      <c r="J487" s="219">
        <f>G487*F487</f>
        <v>8500</v>
      </c>
      <c r="K487" s="219"/>
      <c r="L487" s="219"/>
      <c r="M487" s="612"/>
      <c r="N487" s="290"/>
      <c r="O487" s="290"/>
      <c r="P487" s="290"/>
    </row>
    <row r="488" spans="2:16" s="315" customFormat="1" ht="12">
      <c r="B488" s="223"/>
      <c r="C488" s="222"/>
      <c r="D488" s="223" t="s">
        <v>2790</v>
      </c>
      <c r="E488" s="217" t="s">
        <v>2540</v>
      </c>
      <c r="F488" s="1102">
        <v>6.61</v>
      </c>
      <c r="G488" s="219"/>
      <c r="H488" s="256">
        <f>+_lg40</f>
        <v>315654.76973684208</v>
      </c>
      <c r="I488" s="219"/>
      <c r="J488" s="219"/>
      <c r="K488" s="219">
        <f>H488*F488</f>
        <v>2086478.0279605263</v>
      </c>
      <c r="L488" s="219"/>
      <c r="M488" s="612"/>
      <c r="N488" s="290"/>
      <c r="O488" s="290"/>
      <c r="P488" s="290"/>
    </row>
    <row r="489" spans="2:16" s="315" customFormat="1" ht="12">
      <c r="B489" s="223"/>
      <c r="C489" s="222"/>
      <c r="D489" s="223" t="s">
        <v>2791</v>
      </c>
      <c r="E489" s="217"/>
      <c r="F489" s="1102"/>
      <c r="G489" s="219"/>
      <c r="H489" s="219"/>
      <c r="I489" s="219"/>
      <c r="J489" s="219"/>
      <c r="K489" s="219"/>
      <c r="L489" s="219"/>
      <c r="M489" s="612"/>
      <c r="N489" s="290"/>
      <c r="O489" s="290"/>
      <c r="P489" s="290"/>
    </row>
    <row r="490" spans="2:16" s="315" customFormat="1" ht="12">
      <c r="B490" s="217" t="s">
        <v>661</v>
      </c>
      <c r="C490" s="222"/>
      <c r="D490" s="223" t="s">
        <v>2560</v>
      </c>
      <c r="E490" s="217" t="s">
        <v>2195</v>
      </c>
      <c r="F490" s="1102"/>
      <c r="G490" s="219"/>
      <c r="H490" s="219"/>
      <c r="I490" s="219">
        <f>VLOOKUP($B490,'GiaMTC TT13-QD1491'!$B$7:$T$908,19,0)</f>
        <v>2159024.8166440679</v>
      </c>
      <c r="J490" s="219"/>
      <c r="K490" s="219"/>
      <c r="L490" s="219">
        <f>I490*F490</f>
        <v>0</v>
      </c>
      <c r="M490" s="612"/>
      <c r="N490" s="290"/>
      <c r="O490" s="290"/>
      <c r="P490" s="290"/>
    </row>
    <row r="491" spans="2:16" s="315" customFormat="1" ht="12">
      <c r="B491" s="761" t="s">
        <v>7376</v>
      </c>
      <c r="C491" s="222" t="s">
        <v>7377</v>
      </c>
      <c r="D491" s="223" t="s">
        <v>2792</v>
      </c>
      <c r="E491" s="217"/>
      <c r="F491" s="1102"/>
      <c r="G491" s="219"/>
      <c r="H491" s="219"/>
      <c r="I491" s="219"/>
      <c r="J491" s="219">
        <f>SUM(J492:J493)</f>
        <v>22136.364999999998</v>
      </c>
      <c r="K491" s="219"/>
      <c r="L491" s="219"/>
      <c r="M491" s="612" t="s">
        <v>2793</v>
      </c>
      <c r="N491" s="613">
        <f>+J491</f>
        <v>22136.364999999998</v>
      </c>
      <c r="O491" s="613">
        <f>+K494</f>
        <v>833328.59210526315</v>
      </c>
      <c r="P491" s="613">
        <f>+L496</f>
        <v>215902.48166440681</v>
      </c>
    </row>
    <row r="492" spans="2:16" s="315" customFormat="1" ht="12">
      <c r="B492" s="223"/>
      <c r="C492" s="222"/>
      <c r="D492" s="223" t="s">
        <v>198</v>
      </c>
      <c r="E492" s="217" t="s">
        <v>111</v>
      </c>
      <c r="F492" s="1102">
        <v>5.0000000000000001E-3</v>
      </c>
      <c r="G492" s="219">
        <f>VLOOKUP($D492,VLP!$C$3:$F$191,3,0)</f>
        <v>2727273</v>
      </c>
      <c r="H492" s="219"/>
      <c r="I492" s="219"/>
      <c r="J492" s="219">
        <f>G492*F492</f>
        <v>13636.365</v>
      </c>
      <c r="K492" s="219"/>
      <c r="L492" s="219"/>
      <c r="M492" s="612"/>
      <c r="N492" s="290"/>
      <c r="O492" s="290"/>
      <c r="P492" s="290"/>
    </row>
    <row r="493" spans="2:16" s="315" customFormat="1" ht="12">
      <c r="B493" s="223"/>
      <c r="C493" s="222"/>
      <c r="D493" s="223" t="s">
        <v>240</v>
      </c>
      <c r="E493" s="217" t="s">
        <v>81</v>
      </c>
      <c r="F493" s="1102">
        <v>0.1</v>
      </c>
      <c r="G493" s="219">
        <f>VLOOKUP($D493,VLP!$C$3:$F$191,3,0)</f>
        <v>85000</v>
      </c>
      <c r="H493" s="219"/>
      <c r="I493" s="219"/>
      <c r="J493" s="219">
        <f>G493*F493</f>
        <v>8500</v>
      </c>
      <c r="K493" s="219"/>
      <c r="L493" s="219"/>
      <c r="M493" s="612"/>
      <c r="N493" s="290"/>
      <c r="O493" s="290"/>
      <c r="P493" s="290"/>
    </row>
    <row r="494" spans="2:16" s="315" customFormat="1" ht="12">
      <c r="B494" s="223"/>
      <c r="C494" s="222"/>
      <c r="D494" s="223" t="s">
        <v>2790</v>
      </c>
      <c r="E494" s="217" t="s">
        <v>2540</v>
      </c>
      <c r="F494" s="1102">
        <v>2.64</v>
      </c>
      <c r="G494" s="219"/>
      <c r="H494" s="256">
        <f>+_lg40</f>
        <v>315654.76973684208</v>
      </c>
      <c r="I494" s="219"/>
      <c r="J494" s="219"/>
      <c r="K494" s="219">
        <f>H494*F494</f>
        <v>833328.59210526315</v>
      </c>
      <c r="L494" s="219"/>
      <c r="M494" s="612"/>
      <c r="N494" s="290"/>
      <c r="O494" s="290"/>
      <c r="P494" s="290"/>
    </row>
    <row r="495" spans="2:16" s="315" customFormat="1" ht="12">
      <c r="B495" s="223"/>
      <c r="C495" s="222"/>
      <c r="D495" s="223" t="s">
        <v>2791</v>
      </c>
      <c r="E495" s="217"/>
      <c r="F495" s="1102"/>
      <c r="G495" s="219"/>
      <c r="H495" s="219"/>
      <c r="I495" s="219"/>
      <c r="J495" s="219"/>
      <c r="K495" s="219"/>
      <c r="L495" s="219"/>
      <c r="M495" s="612"/>
      <c r="N495" s="290"/>
      <c r="O495" s="290"/>
      <c r="P495" s="290"/>
    </row>
    <row r="496" spans="2:16" s="315" customFormat="1" ht="12">
      <c r="B496" s="217" t="s">
        <v>661</v>
      </c>
      <c r="C496" s="222"/>
      <c r="D496" s="223" t="s">
        <v>2560</v>
      </c>
      <c r="E496" s="217" t="s">
        <v>2195</v>
      </c>
      <c r="F496" s="1102">
        <v>0.1</v>
      </c>
      <c r="G496" s="219"/>
      <c r="H496" s="219"/>
      <c r="I496" s="219">
        <f>VLOOKUP($B496,'GiaMTC TT13-QD1491'!$B$7:$T$908,19,0)</f>
        <v>2159024.8166440679</v>
      </c>
      <c r="J496" s="219"/>
      <c r="K496" s="219"/>
      <c r="L496" s="219">
        <f>I496*F496</f>
        <v>215902.48166440681</v>
      </c>
      <c r="M496" s="612"/>
      <c r="N496" s="290"/>
      <c r="O496" s="290"/>
      <c r="P496" s="290"/>
    </row>
    <row r="497" spans="2:16" s="315" customFormat="1" ht="12">
      <c r="B497" s="761" t="s">
        <v>7378</v>
      </c>
      <c r="C497" s="222" t="s">
        <v>7379</v>
      </c>
      <c r="D497" s="223" t="s">
        <v>2792</v>
      </c>
      <c r="E497" s="217"/>
      <c r="F497" s="1102"/>
      <c r="G497" s="219"/>
      <c r="H497" s="219"/>
      <c r="I497" s="219"/>
      <c r="J497" s="219">
        <f>SUM(J498:J499)</f>
        <v>24863.637999999999</v>
      </c>
      <c r="K497" s="219"/>
      <c r="L497" s="219"/>
      <c r="M497" s="612" t="s">
        <v>2793</v>
      </c>
      <c r="N497" s="613">
        <f>+J497</f>
        <v>24863.637999999999</v>
      </c>
      <c r="O497" s="613">
        <f>+K500</f>
        <v>2269557.7944078948</v>
      </c>
      <c r="P497" s="613"/>
    </row>
    <row r="498" spans="2:16" s="315" customFormat="1" ht="12">
      <c r="B498" s="223"/>
      <c r="C498" s="222"/>
      <c r="D498" s="223" t="s">
        <v>198</v>
      </c>
      <c r="E498" s="217" t="s">
        <v>111</v>
      </c>
      <c r="F498" s="1102">
        <v>6.0000000000000001E-3</v>
      </c>
      <c r="G498" s="219">
        <f>VLOOKUP($D498,VLP!$C$3:$F$191,3,0)</f>
        <v>2727273</v>
      </c>
      <c r="H498" s="219"/>
      <c r="I498" s="219"/>
      <c r="J498" s="219">
        <f>G498*F498</f>
        <v>16363.638000000001</v>
      </c>
      <c r="K498" s="219"/>
      <c r="L498" s="219"/>
      <c r="M498" s="612"/>
      <c r="N498" s="290"/>
      <c r="O498" s="290"/>
      <c r="P498" s="290"/>
    </row>
    <row r="499" spans="2:16" s="315" customFormat="1" ht="12">
      <c r="B499" s="223"/>
      <c r="C499" s="222"/>
      <c r="D499" s="223" t="s">
        <v>240</v>
      </c>
      <c r="E499" s="217" t="s">
        <v>81</v>
      </c>
      <c r="F499" s="1102">
        <v>0.1</v>
      </c>
      <c r="G499" s="219">
        <f>VLOOKUP($D499,VLP!$C$3:$F$191,3,0)</f>
        <v>85000</v>
      </c>
      <c r="H499" s="219"/>
      <c r="I499" s="219"/>
      <c r="J499" s="219">
        <f>G499*F499</f>
        <v>8500</v>
      </c>
      <c r="K499" s="219"/>
      <c r="L499" s="219"/>
      <c r="M499" s="612"/>
      <c r="N499" s="290"/>
      <c r="O499" s="290"/>
      <c r="P499" s="290"/>
    </row>
    <row r="500" spans="2:16" s="315" customFormat="1" ht="12">
      <c r="B500" s="223"/>
      <c r="C500" s="222"/>
      <c r="D500" s="223" t="s">
        <v>2790</v>
      </c>
      <c r="E500" s="217" t="s">
        <v>2540</v>
      </c>
      <c r="F500" s="1102">
        <v>7.19</v>
      </c>
      <c r="G500" s="219"/>
      <c r="H500" s="256">
        <f>+_lg40</f>
        <v>315654.76973684208</v>
      </c>
      <c r="I500" s="219"/>
      <c r="J500" s="219"/>
      <c r="K500" s="219">
        <f>H500*F500</f>
        <v>2269557.7944078948</v>
      </c>
      <c r="L500" s="219"/>
      <c r="M500" s="612"/>
      <c r="N500" s="290"/>
      <c r="O500" s="290"/>
      <c r="P500" s="290"/>
    </row>
    <row r="501" spans="2:16" s="315" customFormat="1" ht="12">
      <c r="B501" s="223"/>
      <c r="C501" s="222"/>
      <c r="D501" s="223" t="s">
        <v>2791</v>
      </c>
      <c r="E501" s="217"/>
      <c r="F501" s="1102"/>
      <c r="G501" s="219"/>
      <c r="H501" s="219"/>
      <c r="I501" s="219"/>
      <c r="J501" s="219"/>
      <c r="K501" s="219"/>
      <c r="L501" s="219"/>
      <c r="M501" s="612"/>
      <c r="N501" s="290"/>
      <c r="O501" s="290"/>
      <c r="P501" s="290"/>
    </row>
    <row r="502" spans="2:16" s="315" customFormat="1" ht="12">
      <c r="B502" s="217" t="s">
        <v>661</v>
      </c>
      <c r="C502" s="222"/>
      <c r="D502" s="223" t="s">
        <v>7265</v>
      </c>
      <c r="E502" s="217" t="s">
        <v>2195</v>
      </c>
      <c r="F502" s="1102"/>
      <c r="G502" s="219"/>
      <c r="H502" s="219"/>
      <c r="I502" s="219">
        <f>VLOOKUP($B502,'GiaMTC TT13-QD1491'!$B$7:$T$908,19,0)</f>
        <v>2159024.8166440679</v>
      </c>
      <c r="J502" s="219"/>
      <c r="K502" s="219"/>
      <c r="L502" s="219">
        <f>I502*F502</f>
        <v>0</v>
      </c>
      <c r="M502" s="612"/>
      <c r="N502" s="290"/>
      <c r="O502" s="290"/>
      <c r="P502" s="290"/>
    </row>
    <row r="503" spans="2:16" s="315" customFormat="1" ht="12">
      <c r="B503" s="761" t="s">
        <v>7380</v>
      </c>
      <c r="C503" s="222" t="s">
        <v>7381</v>
      </c>
      <c r="D503" s="223" t="s">
        <v>2792</v>
      </c>
      <c r="E503" s="217"/>
      <c r="F503" s="1102"/>
      <c r="G503" s="219"/>
      <c r="H503" s="219"/>
      <c r="I503" s="219"/>
      <c r="J503" s="219">
        <f>SUM(J504:J505)</f>
        <v>24863.637999999999</v>
      </c>
      <c r="K503" s="219"/>
      <c r="L503" s="219"/>
      <c r="M503" s="612" t="s">
        <v>2793</v>
      </c>
      <c r="N503" s="613">
        <f>+J503</f>
        <v>24863.637999999999</v>
      </c>
      <c r="O503" s="613">
        <f>+K506</f>
        <v>817545.85361842089</v>
      </c>
      <c r="P503" s="613">
        <f>+L508</f>
        <v>259082.97799728814</v>
      </c>
    </row>
    <row r="504" spans="2:16" s="315" customFormat="1" ht="12">
      <c r="B504" s="223"/>
      <c r="C504" s="222"/>
      <c r="D504" s="223" t="s">
        <v>198</v>
      </c>
      <c r="E504" s="217" t="s">
        <v>111</v>
      </c>
      <c r="F504" s="1102">
        <v>6.0000000000000001E-3</v>
      </c>
      <c r="G504" s="219">
        <f>VLOOKUP($D504,VLP!$C$3:$F$191,3,0)</f>
        <v>2727273</v>
      </c>
      <c r="H504" s="219"/>
      <c r="I504" s="219"/>
      <c r="J504" s="219">
        <f>G504*F504</f>
        <v>16363.638000000001</v>
      </c>
      <c r="K504" s="219"/>
      <c r="L504" s="219"/>
      <c r="M504" s="612"/>
      <c r="N504" s="290"/>
      <c r="O504" s="290"/>
      <c r="P504" s="290"/>
    </row>
    <row r="505" spans="2:16" s="315" customFormat="1" ht="12">
      <c r="B505" s="223"/>
      <c r="C505" s="222"/>
      <c r="D505" s="223" t="s">
        <v>240</v>
      </c>
      <c r="E505" s="217" t="s">
        <v>81</v>
      </c>
      <c r="F505" s="1102">
        <v>0.1</v>
      </c>
      <c r="G505" s="219">
        <f>VLOOKUP($D505,VLP!$C$3:$F$191,3,0)</f>
        <v>85000</v>
      </c>
      <c r="H505" s="219"/>
      <c r="I505" s="219"/>
      <c r="J505" s="219">
        <f>G505*F505</f>
        <v>8500</v>
      </c>
      <c r="K505" s="219"/>
      <c r="L505" s="219"/>
      <c r="M505" s="612"/>
      <c r="N505" s="290"/>
      <c r="O505" s="290"/>
      <c r="P505" s="290"/>
    </row>
    <row r="506" spans="2:16" s="315" customFormat="1" ht="12">
      <c r="B506" s="223"/>
      <c r="C506" s="222"/>
      <c r="D506" s="223" t="s">
        <v>2790</v>
      </c>
      <c r="E506" s="217" t="s">
        <v>2540</v>
      </c>
      <c r="F506" s="1102">
        <v>2.59</v>
      </c>
      <c r="G506" s="219"/>
      <c r="H506" s="256">
        <f>+_lg40</f>
        <v>315654.76973684208</v>
      </c>
      <c r="I506" s="219"/>
      <c r="J506" s="219"/>
      <c r="K506" s="219">
        <f>H506*F506</f>
        <v>817545.85361842089</v>
      </c>
      <c r="L506" s="219"/>
      <c r="M506" s="612"/>
      <c r="N506" s="290"/>
      <c r="O506" s="290"/>
      <c r="P506" s="290"/>
    </row>
    <row r="507" spans="2:16" s="315" customFormat="1" ht="12">
      <c r="B507" s="223"/>
      <c r="C507" s="222"/>
      <c r="D507" s="223" t="s">
        <v>2791</v>
      </c>
      <c r="E507" s="217"/>
      <c r="F507" s="1102"/>
      <c r="G507" s="219"/>
      <c r="H507" s="219"/>
      <c r="I507" s="219"/>
      <c r="J507" s="219"/>
      <c r="K507" s="219"/>
      <c r="L507" s="219"/>
      <c r="M507" s="612"/>
      <c r="N507" s="290"/>
      <c r="O507" s="290"/>
      <c r="P507" s="290"/>
    </row>
    <row r="508" spans="2:16" s="315" customFormat="1" ht="12">
      <c r="B508" s="217" t="s">
        <v>661</v>
      </c>
      <c r="C508" s="222"/>
      <c r="D508" s="223" t="s">
        <v>7265</v>
      </c>
      <c r="E508" s="217" t="s">
        <v>2195</v>
      </c>
      <c r="F508" s="1102">
        <v>0.12</v>
      </c>
      <c r="G508" s="219"/>
      <c r="H508" s="219"/>
      <c r="I508" s="219">
        <f>VLOOKUP($B508,'GiaMTC TT13-QD1491'!$B$7:$T$908,19,0)</f>
        <v>2159024.8166440679</v>
      </c>
      <c r="J508" s="219"/>
      <c r="K508" s="219"/>
      <c r="L508" s="219">
        <f>I508*F508</f>
        <v>259082.97799728814</v>
      </c>
      <c r="M508" s="612"/>
      <c r="N508" s="290"/>
      <c r="O508" s="290"/>
      <c r="P508" s="290"/>
    </row>
    <row r="509" spans="2:16" s="315" customFormat="1" ht="12">
      <c r="B509" s="761" t="s">
        <v>7382</v>
      </c>
      <c r="C509" s="222" t="s">
        <v>7383</v>
      </c>
      <c r="D509" s="223" t="s">
        <v>2792</v>
      </c>
      <c r="E509" s="217"/>
      <c r="F509" s="1102"/>
      <c r="G509" s="219"/>
      <c r="H509" s="219"/>
      <c r="I509" s="219"/>
      <c r="J509" s="219">
        <f>SUM(J510:J511)</f>
        <v>24863.637999999999</v>
      </c>
      <c r="K509" s="219"/>
      <c r="L509" s="219"/>
      <c r="M509" s="612" t="s">
        <v>2793</v>
      </c>
      <c r="N509" s="613">
        <f>+J509</f>
        <v>24863.637999999999</v>
      </c>
      <c r="O509" s="613">
        <f>+K512</f>
        <v>1022721.4539473684</v>
      </c>
      <c r="P509" s="613">
        <f>+L514</f>
        <v>311517.81172368425</v>
      </c>
    </row>
    <row r="510" spans="2:16" s="315" customFormat="1" ht="12">
      <c r="B510" s="223"/>
      <c r="C510" s="222"/>
      <c r="D510" s="223" t="s">
        <v>198</v>
      </c>
      <c r="E510" s="217" t="s">
        <v>111</v>
      </c>
      <c r="F510" s="1102">
        <v>6.0000000000000001E-3</v>
      </c>
      <c r="G510" s="219">
        <f>VLOOKUP($D510,VLP!$C$3:$F$191,3,0)</f>
        <v>2727273</v>
      </c>
      <c r="H510" s="219"/>
      <c r="I510" s="219"/>
      <c r="J510" s="219">
        <f>G510*F510</f>
        <v>16363.638000000001</v>
      </c>
      <c r="K510" s="219"/>
      <c r="L510" s="219"/>
      <c r="M510" s="612"/>
      <c r="N510" s="290"/>
      <c r="O510" s="290"/>
      <c r="P510" s="290"/>
    </row>
    <row r="511" spans="2:16" s="315" customFormat="1" ht="12">
      <c r="B511" s="223"/>
      <c r="C511" s="222"/>
      <c r="D511" s="223" t="s">
        <v>240</v>
      </c>
      <c r="E511" s="217" t="s">
        <v>81</v>
      </c>
      <c r="F511" s="1102">
        <v>0.1</v>
      </c>
      <c r="G511" s="219">
        <f>VLOOKUP($D511,VLP!$C$3:$F$191,3,0)</f>
        <v>85000</v>
      </c>
      <c r="H511" s="219"/>
      <c r="I511" s="219"/>
      <c r="J511" s="219">
        <f>G511*F511</f>
        <v>8500</v>
      </c>
      <c r="K511" s="219"/>
      <c r="L511" s="219"/>
      <c r="M511" s="612"/>
      <c r="N511" s="290"/>
      <c r="O511" s="290"/>
      <c r="P511" s="290"/>
    </row>
    <row r="512" spans="2:16" s="315" customFormat="1" ht="12">
      <c r="B512" s="223"/>
      <c r="C512" s="222"/>
      <c r="D512" s="223" t="s">
        <v>2790</v>
      </c>
      <c r="E512" s="217" t="s">
        <v>2540</v>
      </c>
      <c r="F512" s="1102">
        <v>3.24</v>
      </c>
      <c r="G512" s="219"/>
      <c r="H512" s="256">
        <f>+_lg40</f>
        <v>315654.76973684208</v>
      </c>
      <c r="I512" s="219"/>
      <c r="J512" s="219"/>
      <c r="K512" s="219">
        <f>H512*F512</f>
        <v>1022721.4539473684</v>
      </c>
      <c r="L512" s="219"/>
      <c r="M512" s="612"/>
      <c r="N512" s="290"/>
      <c r="O512" s="290"/>
      <c r="P512" s="290"/>
    </row>
    <row r="513" spans="2:16" s="315" customFormat="1" ht="12">
      <c r="B513" s="223"/>
      <c r="C513" s="222"/>
      <c r="D513" s="223" t="s">
        <v>2791</v>
      </c>
      <c r="E513" s="217"/>
      <c r="F513" s="1102"/>
      <c r="G513" s="219"/>
      <c r="H513" s="219"/>
      <c r="I513" s="219"/>
      <c r="J513" s="219"/>
      <c r="K513" s="219"/>
      <c r="L513" s="219"/>
      <c r="M513" s="612"/>
      <c r="N513" s="290"/>
      <c r="O513" s="290"/>
      <c r="P513" s="290"/>
    </row>
    <row r="514" spans="2:16" s="315" customFormat="1" ht="12">
      <c r="B514" s="772" t="s">
        <v>685</v>
      </c>
      <c r="C514" s="222"/>
      <c r="D514" s="223" t="s">
        <v>2565</v>
      </c>
      <c r="E514" s="217" t="s">
        <v>2195</v>
      </c>
      <c r="F514" s="1102">
        <v>0.15</v>
      </c>
      <c r="G514" s="219"/>
      <c r="H514" s="219"/>
      <c r="I514" s="219">
        <f>VLOOKUP($B514,'GiaMTC TT13-QD1491'!$B$7:$T$908,19,0)</f>
        <v>2076785.4114912283</v>
      </c>
      <c r="J514" s="219"/>
      <c r="K514" s="219"/>
      <c r="L514" s="219">
        <f>I514*F514</f>
        <v>311517.81172368425</v>
      </c>
      <c r="M514" s="612"/>
      <c r="N514" s="290"/>
      <c r="O514" s="290"/>
      <c r="P514" s="290"/>
    </row>
    <row r="515" spans="2:16" s="315" customFormat="1" ht="12">
      <c r="B515" s="761" t="s">
        <v>7384</v>
      </c>
      <c r="C515" s="222" t="s">
        <v>7385</v>
      </c>
      <c r="D515" s="223" t="s">
        <v>2792</v>
      </c>
      <c r="E515" s="217"/>
      <c r="F515" s="1102"/>
      <c r="G515" s="219"/>
      <c r="H515" s="219"/>
      <c r="I515" s="219"/>
      <c r="J515" s="219">
        <f>SUM(J516:J517)</f>
        <v>24863.637999999999</v>
      </c>
      <c r="K515" s="219"/>
      <c r="L515" s="219"/>
      <c r="M515" s="612" t="s">
        <v>2793</v>
      </c>
      <c r="N515" s="613">
        <f>+J515</f>
        <v>24863.637999999999</v>
      </c>
      <c r="O515" s="613">
        <f>+K518</f>
        <v>2957685.1924342099</v>
      </c>
      <c r="P515" s="613"/>
    </row>
    <row r="516" spans="2:16" s="315" customFormat="1" ht="12">
      <c r="B516" s="223"/>
      <c r="C516" s="222"/>
      <c r="D516" s="223" t="s">
        <v>198</v>
      </c>
      <c r="E516" s="217" t="s">
        <v>111</v>
      </c>
      <c r="F516" s="1102">
        <v>6.0000000000000001E-3</v>
      </c>
      <c r="G516" s="219">
        <f>VLOOKUP($D516,VLP!$C$3:$F$191,3,0)</f>
        <v>2727273</v>
      </c>
      <c r="H516" s="219"/>
      <c r="I516" s="219"/>
      <c r="J516" s="219">
        <f>G516*F516</f>
        <v>16363.638000000001</v>
      </c>
      <c r="K516" s="219"/>
      <c r="L516" s="219"/>
      <c r="M516" s="612"/>
      <c r="N516" s="290"/>
      <c r="O516" s="290"/>
      <c r="P516" s="290"/>
    </row>
    <row r="517" spans="2:16" s="315" customFormat="1" ht="12">
      <c r="B517" s="223"/>
      <c r="C517" s="222"/>
      <c r="D517" s="223" t="s">
        <v>240</v>
      </c>
      <c r="E517" s="217" t="s">
        <v>81</v>
      </c>
      <c r="F517" s="1102">
        <v>0.1</v>
      </c>
      <c r="G517" s="219">
        <f>VLOOKUP($D517,VLP!$C$3:$F$191,3,0)</f>
        <v>85000</v>
      </c>
      <c r="H517" s="219"/>
      <c r="I517" s="219"/>
      <c r="J517" s="219">
        <f>G517*F517</f>
        <v>8500</v>
      </c>
      <c r="K517" s="219"/>
      <c r="L517" s="219"/>
      <c r="M517" s="612"/>
      <c r="N517" s="290"/>
      <c r="O517" s="290"/>
      <c r="P517" s="290"/>
    </row>
    <row r="518" spans="2:16" s="315" customFormat="1" ht="12">
      <c r="B518" s="223"/>
      <c r="C518" s="222"/>
      <c r="D518" s="223" t="s">
        <v>2790</v>
      </c>
      <c r="E518" s="217" t="s">
        <v>2540</v>
      </c>
      <c r="F518" s="1102">
        <v>9.3699999999999992</v>
      </c>
      <c r="G518" s="219"/>
      <c r="H518" s="256">
        <f>+_lg40</f>
        <v>315654.76973684208</v>
      </c>
      <c r="I518" s="219"/>
      <c r="J518" s="219"/>
      <c r="K518" s="219">
        <f>H518*F518</f>
        <v>2957685.1924342099</v>
      </c>
      <c r="L518" s="219"/>
      <c r="M518" s="612"/>
      <c r="N518" s="290"/>
      <c r="O518" s="290"/>
      <c r="P518" s="290"/>
    </row>
    <row r="519" spans="2:16" s="315" customFormat="1" ht="12">
      <c r="B519" s="223"/>
      <c r="C519" s="222"/>
      <c r="D519" s="223" t="s">
        <v>2791</v>
      </c>
      <c r="E519" s="217"/>
      <c r="F519" s="1102"/>
      <c r="G519" s="219"/>
      <c r="H519" s="219"/>
      <c r="I519" s="219"/>
      <c r="J519" s="219"/>
      <c r="K519" s="219"/>
      <c r="L519" s="219"/>
      <c r="M519" s="612"/>
      <c r="N519" s="290"/>
      <c r="O519" s="290"/>
      <c r="P519" s="290"/>
    </row>
    <row r="520" spans="2:16" s="315" customFormat="1" ht="12">
      <c r="B520" s="217" t="s">
        <v>661</v>
      </c>
      <c r="C520" s="222"/>
      <c r="D520" s="223" t="s">
        <v>7265</v>
      </c>
      <c r="E520" s="217" t="s">
        <v>2195</v>
      </c>
      <c r="F520" s="1102"/>
      <c r="G520" s="219"/>
      <c r="H520" s="219"/>
      <c r="I520" s="219">
        <f>VLOOKUP($B520,'GiaMTC TT13-QD1491'!$B$7:$T$908,19,0)</f>
        <v>2159024.8166440679</v>
      </c>
      <c r="J520" s="219"/>
      <c r="K520" s="219"/>
      <c r="L520" s="219">
        <f>I520*F520</f>
        <v>0</v>
      </c>
      <c r="M520" s="612"/>
      <c r="N520" s="290"/>
      <c r="O520" s="290"/>
      <c r="P520" s="290"/>
    </row>
    <row r="521" spans="2:16" s="315" customFormat="1" ht="12">
      <c r="B521" s="761" t="s">
        <v>7386</v>
      </c>
      <c r="C521" s="222" t="s">
        <v>7387</v>
      </c>
      <c r="D521" s="223" t="s">
        <v>2792</v>
      </c>
      <c r="E521" s="217"/>
      <c r="F521" s="1102"/>
      <c r="G521" s="219"/>
      <c r="H521" s="219"/>
      <c r="I521" s="219"/>
      <c r="J521" s="219">
        <f>SUM(J522:J523)</f>
        <v>24863.637999999999</v>
      </c>
      <c r="K521" s="219"/>
      <c r="L521" s="219"/>
      <c r="M521" s="612" t="s">
        <v>2793</v>
      </c>
      <c r="N521" s="613">
        <f>+J521</f>
        <v>24863.637999999999</v>
      </c>
      <c r="O521" s="613">
        <f>+K524</f>
        <v>1066913.1217105263</v>
      </c>
      <c r="P521" s="613">
        <f>+L526</f>
        <v>350170.63903728814</v>
      </c>
    </row>
    <row r="522" spans="2:16" s="315" customFormat="1" ht="12">
      <c r="B522" s="223"/>
      <c r="C522" s="222"/>
      <c r="D522" s="223" t="s">
        <v>198</v>
      </c>
      <c r="E522" s="217" t="s">
        <v>111</v>
      </c>
      <c r="F522" s="1102">
        <v>6.0000000000000001E-3</v>
      </c>
      <c r="G522" s="219">
        <f>VLOOKUP($D522,VLP!$C$3:$F$191,3,0)</f>
        <v>2727273</v>
      </c>
      <c r="H522" s="219"/>
      <c r="I522" s="219"/>
      <c r="J522" s="219">
        <f>G522*F522</f>
        <v>16363.638000000001</v>
      </c>
      <c r="K522" s="219"/>
      <c r="L522" s="219"/>
      <c r="M522" s="612"/>
      <c r="N522" s="290"/>
      <c r="O522" s="290"/>
      <c r="P522" s="290"/>
    </row>
    <row r="523" spans="2:16" s="315" customFormat="1" ht="12">
      <c r="B523" s="223"/>
      <c r="C523" s="222"/>
      <c r="D523" s="223" t="s">
        <v>240</v>
      </c>
      <c r="E523" s="217" t="s">
        <v>81</v>
      </c>
      <c r="F523" s="1102">
        <v>0.1</v>
      </c>
      <c r="G523" s="219">
        <f>VLOOKUP($D523,VLP!$C$3:$F$191,3,0)</f>
        <v>85000</v>
      </c>
      <c r="H523" s="219"/>
      <c r="I523" s="219"/>
      <c r="J523" s="219">
        <f>G523*F523</f>
        <v>8500</v>
      </c>
      <c r="K523" s="219"/>
      <c r="L523" s="219"/>
      <c r="M523" s="612"/>
      <c r="N523" s="290"/>
      <c r="O523" s="290"/>
      <c r="P523" s="290"/>
    </row>
    <row r="524" spans="2:16" s="315" customFormat="1" ht="12">
      <c r="B524" s="223"/>
      <c r="C524" s="222"/>
      <c r="D524" s="223" t="s">
        <v>2790</v>
      </c>
      <c r="E524" s="217" t="s">
        <v>2540</v>
      </c>
      <c r="F524" s="1102">
        <v>3.38</v>
      </c>
      <c r="G524" s="219"/>
      <c r="H524" s="256">
        <f>+_lg40</f>
        <v>315654.76973684208</v>
      </c>
      <c r="I524" s="219"/>
      <c r="J524" s="219"/>
      <c r="K524" s="219">
        <f>H524*F524</f>
        <v>1066913.1217105263</v>
      </c>
      <c r="L524" s="219"/>
      <c r="M524" s="612"/>
      <c r="N524" s="290"/>
      <c r="O524" s="290"/>
      <c r="P524" s="290"/>
    </row>
    <row r="525" spans="2:16" s="315" customFormat="1" ht="12">
      <c r="B525" s="223"/>
      <c r="C525" s="222"/>
      <c r="D525" s="223" t="s">
        <v>2791</v>
      </c>
      <c r="E525" s="217"/>
      <c r="F525" s="1102"/>
      <c r="G525" s="219"/>
      <c r="H525" s="219"/>
      <c r="I525" s="219"/>
      <c r="J525" s="219"/>
      <c r="K525" s="219"/>
      <c r="L525" s="219"/>
      <c r="M525" s="612"/>
      <c r="N525" s="290"/>
      <c r="O525" s="290"/>
      <c r="P525" s="290"/>
    </row>
    <row r="526" spans="2:16" s="315" customFormat="1" ht="12">
      <c r="B526" s="217" t="s">
        <v>667</v>
      </c>
      <c r="C526" s="222"/>
      <c r="D526" s="223" t="s">
        <v>7265</v>
      </c>
      <c r="E526" s="217" t="s">
        <v>2195</v>
      </c>
      <c r="F526" s="1102">
        <v>0.12</v>
      </c>
      <c r="G526" s="219"/>
      <c r="H526" s="219"/>
      <c r="I526" s="219">
        <f>VLOOKUP($B526,'GiaMTC TT13-QD1491'!$B$7:$T$908,19,0)</f>
        <v>2918088.6586440681</v>
      </c>
      <c r="J526" s="219"/>
      <c r="K526" s="219"/>
      <c r="L526" s="219">
        <f>I526*F526</f>
        <v>350170.63903728814</v>
      </c>
      <c r="M526" s="612"/>
      <c r="N526" s="290"/>
      <c r="O526" s="290"/>
      <c r="P526" s="290"/>
    </row>
    <row r="527" spans="2:16" s="315" customFormat="1" ht="12">
      <c r="B527" s="761" t="s">
        <v>7388</v>
      </c>
      <c r="C527" s="222" t="s">
        <v>7389</v>
      </c>
      <c r="D527" s="223" t="s">
        <v>2792</v>
      </c>
      <c r="E527" s="217"/>
      <c r="F527" s="1102"/>
      <c r="G527" s="219"/>
      <c r="H527" s="219"/>
      <c r="I527" s="219"/>
      <c r="J527" s="219">
        <f>SUM(J528:J529)</f>
        <v>24863.637999999999</v>
      </c>
      <c r="K527" s="219"/>
      <c r="L527" s="219"/>
      <c r="M527" s="612" t="s">
        <v>2793</v>
      </c>
      <c r="N527" s="613">
        <f>+J527</f>
        <v>24863.637999999999</v>
      </c>
      <c r="O527" s="613">
        <f>+K530</f>
        <v>1332063.1282894735</v>
      </c>
      <c r="P527" s="613">
        <f>+L532</f>
        <v>311517.81172368425</v>
      </c>
    </row>
    <row r="528" spans="2:16" s="315" customFormat="1" ht="12">
      <c r="B528" s="223"/>
      <c r="C528" s="222"/>
      <c r="D528" s="223" t="s">
        <v>198</v>
      </c>
      <c r="E528" s="217" t="s">
        <v>111</v>
      </c>
      <c r="F528" s="1102">
        <v>6.0000000000000001E-3</v>
      </c>
      <c r="G528" s="219">
        <f>VLOOKUP($D528,VLP!$C$3:$F$191,3,0)</f>
        <v>2727273</v>
      </c>
      <c r="H528" s="219"/>
      <c r="I528" s="219"/>
      <c r="J528" s="219">
        <f>G528*F528</f>
        <v>16363.638000000001</v>
      </c>
      <c r="K528" s="219"/>
      <c r="L528" s="219"/>
      <c r="M528" s="612"/>
      <c r="N528" s="290"/>
      <c r="O528" s="290"/>
      <c r="P528" s="290"/>
    </row>
    <row r="529" spans="2:16" s="315" customFormat="1" ht="12">
      <c r="B529" s="223"/>
      <c r="C529" s="222"/>
      <c r="D529" s="223" t="s">
        <v>240</v>
      </c>
      <c r="E529" s="217" t="s">
        <v>81</v>
      </c>
      <c r="F529" s="1102">
        <v>0.1</v>
      </c>
      <c r="G529" s="219">
        <f>VLOOKUP($D529,VLP!$C$3:$F$191,3,0)</f>
        <v>85000</v>
      </c>
      <c r="H529" s="219"/>
      <c r="I529" s="219"/>
      <c r="J529" s="219">
        <f>G529*F529</f>
        <v>8500</v>
      </c>
      <c r="K529" s="219"/>
      <c r="L529" s="219"/>
      <c r="M529" s="612"/>
      <c r="N529" s="290"/>
      <c r="O529" s="290"/>
      <c r="P529" s="290"/>
    </row>
    <row r="530" spans="2:16" s="315" customFormat="1" ht="12">
      <c r="B530" s="223"/>
      <c r="C530" s="222"/>
      <c r="D530" s="223" t="s">
        <v>2790</v>
      </c>
      <c r="E530" s="217" t="s">
        <v>2540</v>
      </c>
      <c r="F530" s="1102">
        <v>4.22</v>
      </c>
      <c r="G530" s="219"/>
      <c r="H530" s="256">
        <f>+_lg40</f>
        <v>315654.76973684208</v>
      </c>
      <c r="I530" s="219"/>
      <c r="J530" s="219"/>
      <c r="K530" s="219">
        <f>H530*F530</f>
        <v>1332063.1282894735</v>
      </c>
      <c r="L530" s="219"/>
      <c r="M530" s="612"/>
      <c r="N530" s="290"/>
      <c r="O530" s="290"/>
      <c r="P530" s="290"/>
    </row>
    <row r="531" spans="2:16" s="315" customFormat="1" ht="12">
      <c r="B531" s="223"/>
      <c r="C531" s="222"/>
      <c r="D531" s="223" t="s">
        <v>2791</v>
      </c>
      <c r="E531" s="217"/>
      <c r="F531" s="1102"/>
      <c r="G531" s="219"/>
      <c r="H531" s="219"/>
      <c r="I531" s="219"/>
      <c r="J531" s="219"/>
      <c r="K531" s="219"/>
      <c r="L531" s="219"/>
      <c r="M531" s="612"/>
      <c r="N531" s="290"/>
      <c r="O531" s="290"/>
      <c r="P531" s="290"/>
    </row>
    <row r="532" spans="2:16" s="315" customFormat="1" ht="12">
      <c r="B532" s="772" t="s">
        <v>685</v>
      </c>
      <c r="C532" s="222"/>
      <c r="D532" s="223" t="s">
        <v>2565</v>
      </c>
      <c r="E532" s="217" t="s">
        <v>2195</v>
      </c>
      <c r="F532" s="1102">
        <v>0.15</v>
      </c>
      <c r="G532" s="219"/>
      <c r="H532" s="219"/>
      <c r="I532" s="219">
        <f>VLOOKUP($B532,'GiaMTC TT13-QD1491'!$B$7:$T$908,19,0)</f>
        <v>2076785.4114912283</v>
      </c>
      <c r="J532" s="219"/>
      <c r="K532" s="219"/>
      <c r="L532" s="219">
        <f>I532*F532</f>
        <v>311517.81172368425</v>
      </c>
      <c r="M532" s="612"/>
      <c r="N532" s="290"/>
      <c r="O532" s="290"/>
      <c r="P532" s="290"/>
    </row>
    <row r="533" spans="2:16" s="315" customFormat="1" ht="12">
      <c r="B533" s="761" t="s">
        <v>7390</v>
      </c>
      <c r="C533" s="222" t="s">
        <v>7391</v>
      </c>
      <c r="D533" s="223" t="s">
        <v>2792</v>
      </c>
      <c r="E533" s="217"/>
      <c r="F533" s="1102"/>
      <c r="G533" s="219"/>
      <c r="H533" s="219"/>
      <c r="I533" s="219"/>
      <c r="J533" s="219">
        <f>SUM(J534:J535)</f>
        <v>24863.637999999999</v>
      </c>
      <c r="K533" s="219"/>
      <c r="L533" s="219"/>
      <c r="M533" s="612" t="s">
        <v>2793</v>
      </c>
      <c r="N533" s="613">
        <f>+J533</f>
        <v>24863.637999999999</v>
      </c>
      <c r="O533" s="613">
        <f>+K536</f>
        <v>3446950.0855263155</v>
      </c>
      <c r="P533" s="613"/>
    </row>
    <row r="534" spans="2:16" s="315" customFormat="1" ht="12">
      <c r="B534" s="223"/>
      <c r="C534" s="222"/>
      <c r="D534" s="223" t="s">
        <v>198</v>
      </c>
      <c r="E534" s="217" t="s">
        <v>111</v>
      </c>
      <c r="F534" s="1102">
        <v>6.0000000000000001E-3</v>
      </c>
      <c r="G534" s="219">
        <f>VLOOKUP($D534,VLP!$C$3:$F$191,3,0)</f>
        <v>2727273</v>
      </c>
      <c r="H534" s="219"/>
      <c r="I534" s="219"/>
      <c r="J534" s="219">
        <f>G534*F534</f>
        <v>16363.638000000001</v>
      </c>
      <c r="K534" s="219"/>
      <c r="L534" s="219"/>
      <c r="M534" s="612"/>
      <c r="N534" s="290"/>
      <c r="O534" s="290"/>
      <c r="P534" s="290"/>
    </row>
    <row r="535" spans="2:16" s="315" customFormat="1" ht="12">
      <c r="B535" s="223"/>
      <c r="C535" s="222"/>
      <c r="D535" s="223" t="s">
        <v>240</v>
      </c>
      <c r="E535" s="217" t="s">
        <v>81</v>
      </c>
      <c r="F535" s="1102">
        <v>0.1</v>
      </c>
      <c r="G535" s="219">
        <f>VLOOKUP($D535,VLP!$C$3:$F$191,3,0)</f>
        <v>85000</v>
      </c>
      <c r="H535" s="219"/>
      <c r="I535" s="219"/>
      <c r="J535" s="219">
        <f>G535*F535</f>
        <v>8500</v>
      </c>
      <c r="K535" s="219"/>
      <c r="L535" s="219"/>
      <c r="M535" s="612"/>
      <c r="N535" s="290"/>
      <c r="O535" s="290"/>
      <c r="P535" s="290"/>
    </row>
    <row r="536" spans="2:16" s="315" customFormat="1" ht="12">
      <c r="B536" s="223"/>
      <c r="C536" s="222"/>
      <c r="D536" s="223" t="s">
        <v>2790</v>
      </c>
      <c r="E536" s="217" t="s">
        <v>2540</v>
      </c>
      <c r="F536" s="1102">
        <v>10.92</v>
      </c>
      <c r="G536" s="219"/>
      <c r="H536" s="256">
        <f>+_lg40</f>
        <v>315654.76973684208</v>
      </c>
      <c r="I536" s="219"/>
      <c r="J536" s="219"/>
      <c r="K536" s="219">
        <f>H536*F536</f>
        <v>3446950.0855263155</v>
      </c>
      <c r="L536" s="219"/>
      <c r="M536" s="612"/>
      <c r="N536" s="290"/>
      <c r="O536" s="290"/>
      <c r="P536" s="290"/>
    </row>
    <row r="537" spans="2:16" s="315" customFormat="1" ht="12">
      <c r="B537" s="223"/>
      <c r="C537" s="222"/>
      <c r="D537" s="223" t="s">
        <v>2791</v>
      </c>
      <c r="E537" s="217"/>
      <c r="F537" s="1102"/>
      <c r="G537" s="219"/>
      <c r="H537" s="219"/>
      <c r="I537" s="219"/>
      <c r="J537" s="219"/>
      <c r="K537" s="219"/>
      <c r="L537" s="219"/>
      <c r="M537" s="612"/>
      <c r="N537" s="290"/>
      <c r="O537" s="290"/>
      <c r="P537" s="290"/>
    </row>
    <row r="538" spans="2:16" s="315" customFormat="1" ht="12">
      <c r="B538" s="217" t="s">
        <v>661</v>
      </c>
      <c r="C538" s="222"/>
      <c r="D538" s="223" t="s">
        <v>7265</v>
      </c>
      <c r="E538" s="217" t="s">
        <v>2195</v>
      </c>
      <c r="F538" s="1102"/>
      <c r="G538" s="219"/>
      <c r="H538" s="219"/>
      <c r="I538" s="219">
        <f>VLOOKUP($B538,'GiaMTC TT13-QD1491'!$B$7:$T$908,19,0)</f>
        <v>2159024.8166440679</v>
      </c>
      <c r="J538" s="219"/>
      <c r="K538" s="219"/>
      <c r="L538" s="219">
        <f>I538*F538</f>
        <v>0</v>
      </c>
      <c r="M538" s="612"/>
      <c r="N538" s="290"/>
      <c r="O538" s="290"/>
      <c r="P538" s="290"/>
    </row>
    <row r="539" spans="2:16" s="315" customFormat="1" ht="12">
      <c r="B539" s="761" t="s">
        <v>7392</v>
      </c>
      <c r="C539" s="222" t="s">
        <v>7393</v>
      </c>
      <c r="D539" s="223" t="s">
        <v>2792</v>
      </c>
      <c r="E539" s="217"/>
      <c r="F539" s="1102"/>
      <c r="G539" s="219"/>
      <c r="H539" s="219"/>
      <c r="I539" s="219"/>
      <c r="J539" s="219">
        <f>SUM(J540:J541)</f>
        <v>24863.637999999999</v>
      </c>
      <c r="K539" s="219"/>
      <c r="L539" s="219"/>
      <c r="M539" s="612" t="s">
        <v>2793</v>
      </c>
      <c r="N539" s="613">
        <f>+J539</f>
        <v>24863.637999999999</v>
      </c>
      <c r="O539" s="613">
        <f>+K542</f>
        <v>1240523.2450657894</v>
      </c>
      <c r="P539" s="613">
        <f>+L544</f>
        <v>496075.0719694916</v>
      </c>
    </row>
    <row r="540" spans="2:16" s="315" customFormat="1" ht="12">
      <c r="B540" s="223"/>
      <c r="C540" s="222"/>
      <c r="D540" s="223" t="s">
        <v>198</v>
      </c>
      <c r="E540" s="217" t="s">
        <v>111</v>
      </c>
      <c r="F540" s="1102">
        <v>6.0000000000000001E-3</v>
      </c>
      <c r="G540" s="219">
        <f>VLOOKUP($D540,VLP!$C$3:$F$191,3,0)</f>
        <v>2727273</v>
      </c>
      <c r="H540" s="219"/>
      <c r="I540" s="219"/>
      <c r="J540" s="219">
        <f>G540*F540</f>
        <v>16363.638000000001</v>
      </c>
      <c r="K540" s="219"/>
      <c r="L540" s="219"/>
      <c r="M540" s="612"/>
      <c r="N540" s="290"/>
      <c r="O540" s="290"/>
      <c r="P540" s="290"/>
    </row>
    <row r="541" spans="2:16" s="315" customFormat="1" ht="12">
      <c r="B541" s="223"/>
      <c r="C541" s="222"/>
      <c r="D541" s="223" t="s">
        <v>240</v>
      </c>
      <c r="E541" s="217" t="s">
        <v>81</v>
      </c>
      <c r="F541" s="1102">
        <v>0.1</v>
      </c>
      <c r="G541" s="219">
        <f>VLOOKUP($D541,VLP!$C$3:$F$191,3,0)</f>
        <v>85000</v>
      </c>
      <c r="H541" s="219"/>
      <c r="I541" s="219"/>
      <c r="J541" s="219">
        <f>G541*F541</f>
        <v>8500</v>
      </c>
      <c r="K541" s="219"/>
      <c r="L541" s="219"/>
      <c r="M541" s="612"/>
      <c r="N541" s="290"/>
      <c r="O541" s="290"/>
      <c r="P541" s="290"/>
    </row>
    <row r="542" spans="2:16" s="315" customFormat="1" ht="12">
      <c r="B542" s="223"/>
      <c r="C542" s="222"/>
      <c r="D542" s="223" t="s">
        <v>2790</v>
      </c>
      <c r="E542" s="217" t="s">
        <v>2540</v>
      </c>
      <c r="F542" s="1102">
        <v>3.93</v>
      </c>
      <c r="G542" s="219"/>
      <c r="H542" s="256">
        <f>+_lg40</f>
        <v>315654.76973684208</v>
      </c>
      <c r="I542" s="219"/>
      <c r="J542" s="219"/>
      <c r="K542" s="219">
        <f>H542*F542</f>
        <v>1240523.2450657894</v>
      </c>
      <c r="L542" s="219"/>
      <c r="M542" s="612"/>
      <c r="N542" s="290"/>
      <c r="O542" s="290"/>
      <c r="P542" s="290"/>
    </row>
    <row r="543" spans="2:16" s="315" customFormat="1" ht="12">
      <c r="B543" s="223"/>
      <c r="C543" s="222"/>
      <c r="D543" s="223" t="s">
        <v>2791</v>
      </c>
      <c r="E543" s="217"/>
      <c r="F543" s="1102"/>
      <c r="G543" s="219"/>
      <c r="H543" s="219"/>
      <c r="I543" s="219"/>
      <c r="J543" s="219"/>
      <c r="K543" s="219"/>
      <c r="L543" s="219"/>
      <c r="M543" s="612"/>
      <c r="N543" s="290"/>
      <c r="O543" s="290"/>
      <c r="P543" s="290"/>
    </row>
    <row r="544" spans="2:16" s="315" customFormat="1" ht="12">
      <c r="B544" s="217" t="s">
        <v>667</v>
      </c>
      <c r="C544" s="222"/>
      <c r="D544" s="223" t="s">
        <v>7265</v>
      </c>
      <c r="E544" s="217" t="s">
        <v>2195</v>
      </c>
      <c r="F544" s="1102">
        <v>0.17</v>
      </c>
      <c r="G544" s="219"/>
      <c r="H544" s="219"/>
      <c r="I544" s="219">
        <f>VLOOKUP($B544,'GiaMTC TT13-QD1491'!$B$7:$T$908,19,0)</f>
        <v>2918088.6586440681</v>
      </c>
      <c r="J544" s="219"/>
      <c r="K544" s="219"/>
      <c r="L544" s="219">
        <f>I544*F544</f>
        <v>496075.0719694916</v>
      </c>
      <c r="M544" s="612"/>
      <c r="N544" s="290"/>
      <c r="O544" s="290"/>
      <c r="P544" s="290"/>
    </row>
    <row r="545" spans="2:16" s="315" customFormat="1" ht="12">
      <c r="B545" s="761" t="s">
        <v>7394</v>
      </c>
      <c r="C545" s="222" t="s">
        <v>7395</v>
      </c>
      <c r="D545" s="223" t="s">
        <v>2792</v>
      </c>
      <c r="E545" s="217"/>
      <c r="F545" s="1102"/>
      <c r="G545" s="219"/>
      <c r="H545" s="219"/>
      <c r="I545" s="219"/>
      <c r="J545" s="219">
        <f>SUM(J546:J547)</f>
        <v>24863.637999999999</v>
      </c>
      <c r="K545" s="219"/>
      <c r="L545" s="219"/>
      <c r="M545" s="612" t="s">
        <v>2793</v>
      </c>
      <c r="N545" s="613">
        <f>+J545</f>
        <v>24863.637999999999</v>
      </c>
      <c r="O545" s="613">
        <f>+K548</f>
        <v>1549864.9194078946</v>
      </c>
      <c r="P545" s="613">
        <f>+L550</f>
        <v>477660.64464298252</v>
      </c>
    </row>
    <row r="546" spans="2:16" s="315" customFormat="1" ht="12">
      <c r="B546" s="223"/>
      <c r="C546" s="222"/>
      <c r="D546" s="223" t="s">
        <v>198</v>
      </c>
      <c r="E546" s="217" t="s">
        <v>111</v>
      </c>
      <c r="F546" s="1102">
        <v>6.0000000000000001E-3</v>
      </c>
      <c r="G546" s="219">
        <f>VLOOKUP($D546,VLP!$C$3:$F$191,3,0)</f>
        <v>2727273</v>
      </c>
      <c r="H546" s="219"/>
      <c r="I546" s="219"/>
      <c r="J546" s="219">
        <f>G546*F546</f>
        <v>16363.638000000001</v>
      </c>
      <c r="K546" s="219"/>
      <c r="L546" s="219"/>
      <c r="M546" s="612"/>
      <c r="N546" s="290"/>
      <c r="O546" s="290"/>
      <c r="P546" s="290"/>
    </row>
    <row r="547" spans="2:16" s="315" customFormat="1" ht="12">
      <c r="B547" s="223"/>
      <c r="C547" s="222"/>
      <c r="D547" s="223" t="s">
        <v>240</v>
      </c>
      <c r="E547" s="217" t="s">
        <v>81</v>
      </c>
      <c r="F547" s="1102">
        <v>0.1</v>
      </c>
      <c r="G547" s="219">
        <f>VLOOKUP($D547,VLP!$C$3:$F$191,3,0)</f>
        <v>85000</v>
      </c>
      <c r="H547" s="219"/>
      <c r="I547" s="219"/>
      <c r="J547" s="219">
        <f>G547*F547</f>
        <v>8500</v>
      </c>
      <c r="K547" s="219"/>
      <c r="L547" s="219"/>
      <c r="M547" s="612"/>
      <c r="N547" s="290"/>
      <c r="O547" s="290"/>
      <c r="P547" s="290"/>
    </row>
    <row r="548" spans="2:16" s="315" customFormat="1" ht="12">
      <c r="B548" s="223"/>
      <c r="C548" s="222"/>
      <c r="D548" s="223" t="s">
        <v>2790</v>
      </c>
      <c r="E548" s="217" t="s">
        <v>2540</v>
      </c>
      <c r="F548" s="1102">
        <v>4.91</v>
      </c>
      <c r="G548" s="219"/>
      <c r="H548" s="256">
        <f>+_lg40</f>
        <v>315654.76973684208</v>
      </c>
      <c r="I548" s="219"/>
      <c r="J548" s="219"/>
      <c r="K548" s="219">
        <f>H548*F548</f>
        <v>1549864.9194078946</v>
      </c>
      <c r="L548" s="219"/>
      <c r="M548" s="612"/>
      <c r="N548" s="290"/>
      <c r="O548" s="290"/>
      <c r="P548" s="290"/>
    </row>
    <row r="549" spans="2:16" s="315" customFormat="1" ht="12">
      <c r="B549" s="223"/>
      <c r="C549" s="222"/>
      <c r="D549" s="223" t="s">
        <v>2791</v>
      </c>
      <c r="E549" s="217"/>
      <c r="F549" s="1102"/>
      <c r="G549" s="219"/>
      <c r="H549" s="219"/>
      <c r="I549" s="219"/>
      <c r="J549" s="219"/>
      <c r="K549" s="219"/>
      <c r="L549" s="219"/>
      <c r="M549" s="612"/>
      <c r="N549" s="290"/>
      <c r="O549" s="290"/>
      <c r="P549" s="290"/>
    </row>
    <row r="550" spans="2:16" s="315" customFormat="1" ht="12">
      <c r="B550" s="772" t="s">
        <v>685</v>
      </c>
      <c r="C550" s="222"/>
      <c r="D550" s="223" t="s">
        <v>2565</v>
      </c>
      <c r="E550" s="217" t="s">
        <v>2195</v>
      </c>
      <c r="F550" s="1102">
        <v>0.23</v>
      </c>
      <c r="G550" s="219"/>
      <c r="H550" s="219"/>
      <c r="I550" s="219">
        <f>VLOOKUP($B550,'GiaMTC TT13-QD1491'!$B$7:$T$908,19,0)</f>
        <v>2076785.4114912283</v>
      </c>
      <c r="J550" s="219"/>
      <c r="K550" s="219"/>
      <c r="L550" s="219">
        <f>I550*F550</f>
        <v>477660.64464298252</v>
      </c>
      <c r="M550" s="612"/>
      <c r="N550" s="290"/>
      <c r="O550" s="290"/>
      <c r="P550" s="290"/>
    </row>
    <row r="551" spans="2:16" s="315" customFormat="1" ht="12">
      <c r="B551" s="761" t="s">
        <v>7396</v>
      </c>
      <c r="C551" s="222" t="s">
        <v>7397</v>
      </c>
      <c r="D551" s="223" t="s">
        <v>2792</v>
      </c>
      <c r="E551" s="217"/>
      <c r="F551" s="1102"/>
      <c r="G551" s="219"/>
      <c r="H551" s="219"/>
      <c r="I551" s="219"/>
      <c r="J551" s="219">
        <f>SUM(J552:J553)</f>
        <v>24863.637999999999</v>
      </c>
      <c r="K551" s="219"/>
      <c r="L551" s="219"/>
      <c r="M551" s="612" t="s">
        <v>2793</v>
      </c>
      <c r="N551" s="613">
        <f>+J551</f>
        <v>24863.637999999999</v>
      </c>
      <c r="O551" s="613">
        <f>+K554</f>
        <v>3762604.8552631577</v>
      </c>
      <c r="P551" s="613"/>
    </row>
    <row r="552" spans="2:16" s="315" customFormat="1" ht="12">
      <c r="B552" s="223"/>
      <c r="C552" s="222"/>
      <c r="D552" s="223" t="s">
        <v>198</v>
      </c>
      <c r="E552" s="217" t="s">
        <v>111</v>
      </c>
      <c r="F552" s="1102">
        <v>6.0000000000000001E-3</v>
      </c>
      <c r="G552" s="219">
        <f>VLOOKUP($D552,VLP!$C$3:$F$191,3,0)</f>
        <v>2727273</v>
      </c>
      <c r="H552" s="219"/>
      <c r="I552" s="219"/>
      <c r="J552" s="219">
        <f>G552*F552</f>
        <v>16363.638000000001</v>
      </c>
      <c r="K552" s="219"/>
      <c r="L552" s="219"/>
      <c r="M552" s="612"/>
      <c r="N552" s="290"/>
      <c r="O552" s="290"/>
      <c r="P552" s="290"/>
    </row>
    <row r="553" spans="2:16" s="315" customFormat="1" ht="12">
      <c r="B553" s="223"/>
      <c r="C553" s="222"/>
      <c r="D553" s="223" t="s">
        <v>240</v>
      </c>
      <c r="E553" s="217" t="s">
        <v>81</v>
      </c>
      <c r="F553" s="1102">
        <v>0.1</v>
      </c>
      <c r="G553" s="219">
        <f>VLOOKUP($D553,VLP!$C$3:$F$191,3,0)</f>
        <v>85000</v>
      </c>
      <c r="H553" s="219"/>
      <c r="I553" s="219"/>
      <c r="J553" s="219">
        <f>G553*F553</f>
        <v>8500</v>
      </c>
      <c r="K553" s="219"/>
      <c r="L553" s="219"/>
      <c r="M553" s="612"/>
      <c r="N553" s="290"/>
      <c r="O553" s="290"/>
      <c r="P553" s="290"/>
    </row>
    <row r="554" spans="2:16" s="315" customFormat="1" ht="12">
      <c r="B554" s="223"/>
      <c r="C554" s="222"/>
      <c r="D554" s="223" t="s">
        <v>2790</v>
      </c>
      <c r="E554" s="217" t="s">
        <v>2540</v>
      </c>
      <c r="F554" s="1102">
        <v>11.92</v>
      </c>
      <c r="G554" s="219"/>
      <c r="H554" s="256">
        <f>+_lg40</f>
        <v>315654.76973684208</v>
      </c>
      <c r="I554" s="219"/>
      <c r="J554" s="219"/>
      <c r="K554" s="219">
        <f>H554*F554</f>
        <v>3762604.8552631577</v>
      </c>
      <c r="L554" s="219"/>
      <c r="M554" s="612"/>
      <c r="N554" s="290"/>
      <c r="O554" s="290"/>
      <c r="P554" s="290"/>
    </row>
    <row r="555" spans="2:16" s="315" customFormat="1" ht="12">
      <c r="B555" s="223"/>
      <c r="C555" s="222"/>
      <c r="D555" s="223" t="s">
        <v>2791</v>
      </c>
      <c r="E555" s="217"/>
      <c r="F555" s="1102"/>
      <c r="G555" s="219"/>
      <c r="H555" s="219"/>
      <c r="I555" s="219"/>
      <c r="J555" s="219"/>
      <c r="K555" s="219"/>
      <c r="L555" s="219"/>
      <c r="M555" s="612"/>
      <c r="N555" s="290"/>
      <c r="O555" s="290"/>
      <c r="P555" s="290"/>
    </row>
    <row r="556" spans="2:16" s="315" customFormat="1" ht="12">
      <c r="B556" s="217" t="s">
        <v>661</v>
      </c>
      <c r="C556" s="222"/>
      <c r="D556" s="223" t="s">
        <v>7265</v>
      </c>
      <c r="E556" s="217" t="s">
        <v>2195</v>
      </c>
      <c r="F556" s="1102"/>
      <c r="G556" s="219"/>
      <c r="H556" s="219"/>
      <c r="I556" s="219">
        <f>VLOOKUP($B556,'GiaMTC TT13-QD1491'!$B$7:$T$908,19,0)</f>
        <v>2159024.8166440679</v>
      </c>
      <c r="J556" s="219"/>
      <c r="K556" s="219"/>
      <c r="L556" s="219">
        <f>I556*F556</f>
        <v>0</v>
      </c>
      <c r="M556" s="612"/>
      <c r="N556" s="290"/>
      <c r="O556" s="290"/>
      <c r="P556" s="290"/>
    </row>
    <row r="557" spans="2:16" s="315" customFormat="1" ht="12">
      <c r="B557" s="761" t="s">
        <v>7398</v>
      </c>
      <c r="C557" s="222" t="s">
        <v>7399</v>
      </c>
      <c r="D557" s="223" t="s">
        <v>2792</v>
      </c>
      <c r="E557" s="217"/>
      <c r="F557" s="1102"/>
      <c r="G557" s="219"/>
      <c r="H557" s="219"/>
      <c r="I557" s="219"/>
      <c r="J557" s="219">
        <f>SUM(J558:J559)</f>
        <v>24863.637999999999</v>
      </c>
      <c r="K557" s="219"/>
      <c r="L557" s="219"/>
      <c r="M557" s="612" t="s">
        <v>2793</v>
      </c>
      <c r="N557" s="613">
        <f>+J557</f>
        <v>24863.637999999999</v>
      </c>
      <c r="O557" s="613">
        <f>+K560</f>
        <v>1354158.9621710526</v>
      </c>
      <c r="P557" s="613">
        <f>+L562</f>
        <v>496075.0719694916</v>
      </c>
    </row>
    <row r="558" spans="2:16" s="315" customFormat="1" ht="12">
      <c r="B558" s="223"/>
      <c r="C558" s="222"/>
      <c r="D558" s="223" t="s">
        <v>198</v>
      </c>
      <c r="E558" s="217" t="s">
        <v>111</v>
      </c>
      <c r="F558" s="1102">
        <v>6.0000000000000001E-3</v>
      </c>
      <c r="G558" s="219">
        <f>VLOOKUP($D558,VLP!$C$3:$F$191,3,0)</f>
        <v>2727273</v>
      </c>
      <c r="H558" s="219"/>
      <c r="I558" s="219"/>
      <c r="J558" s="219">
        <f>G558*F558</f>
        <v>16363.638000000001</v>
      </c>
      <c r="K558" s="219"/>
      <c r="L558" s="219"/>
      <c r="M558" s="612"/>
      <c r="N558" s="290"/>
      <c r="O558" s="290"/>
      <c r="P558" s="290"/>
    </row>
    <row r="559" spans="2:16" s="315" customFormat="1" ht="12">
      <c r="B559" s="223"/>
      <c r="C559" s="222"/>
      <c r="D559" s="223" t="s">
        <v>240</v>
      </c>
      <c r="E559" s="217" t="s">
        <v>81</v>
      </c>
      <c r="F559" s="1102">
        <v>0.1</v>
      </c>
      <c r="G559" s="219">
        <f>VLOOKUP($D559,VLP!$C$3:$F$191,3,0)</f>
        <v>85000</v>
      </c>
      <c r="H559" s="219"/>
      <c r="I559" s="219"/>
      <c r="J559" s="219">
        <f>G559*F559</f>
        <v>8500</v>
      </c>
      <c r="K559" s="219"/>
      <c r="L559" s="219"/>
      <c r="M559" s="612"/>
      <c r="N559" s="290"/>
      <c r="O559" s="290"/>
      <c r="P559" s="290"/>
    </row>
    <row r="560" spans="2:16" s="315" customFormat="1" ht="12">
      <c r="B560" s="223"/>
      <c r="C560" s="222"/>
      <c r="D560" s="223" t="s">
        <v>2790</v>
      </c>
      <c r="E560" s="217" t="s">
        <v>2540</v>
      </c>
      <c r="F560" s="1102">
        <v>4.29</v>
      </c>
      <c r="G560" s="219"/>
      <c r="H560" s="256">
        <f>+_lg40</f>
        <v>315654.76973684208</v>
      </c>
      <c r="I560" s="219"/>
      <c r="J560" s="219"/>
      <c r="K560" s="219">
        <f>H560*F560</f>
        <v>1354158.9621710526</v>
      </c>
      <c r="L560" s="219"/>
      <c r="M560" s="612"/>
      <c r="N560" s="290"/>
      <c r="O560" s="290"/>
      <c r="P560" s="290"/>
    </row>
    <row r="561" spans="2:18" s="315" customFormat="1" ht="12">
      <c r="B561" s="223"/>
      <c r="C561" s="222"/>
      <c r="D561" s="223" t="s">
        <v>2791</v>
      </c>
      <c r="E561" s="217"/>
      <c r="F561" s="1102"/>
      <c r="G561" s="219"/>
      <c r="H561" s="219"/>
      <c r="I561" s="219"/>
      <c r="J561" s="219"/>
      <c r="K561" s="219"/>
      <c r="L561" s="219"/>
      <c r="M561" s="612"/>
      <c r="N561" s="290"/>
      <c r="O561" s="290"/>
      <c r="P561" s="290"/>
    </row>
    <row r="562" spans="2:18" s="315" customFormat="1" ht="12">
      <c r="B562" s="217" t="s">
        <v>667</v>
      </c>
      <c r="C562" s="222"/>
      <c r="D562" s="223" t="s">
        <v>7265</v>
      </c>
      <c r="E562" s="217" t="s">
        <v>2195</v>
      </c>
      <c r="F562" s="1102">
        <v>0.17</v>
      </c>
      <c r="G562" s="219"/>
      <c r="H562" s="219"/>
      <c r="I562" s="219">
        <f>VLOOKUP($B562,'GiaMTC TT13-QD1491'!$B$7:$T$908,19,0)</f>
        <v>2918088.6586440681</v>
      </c>
      <c r="J562" s="219"/>
      <c r="K562" s="219"/>
      <c r="L562" s="219">
        <f>I562*F562</f>
        <v>496075.0719694916</v>
      </c>
      <c r="M562" s="612"/>
      <c r="N562" s="290"/>
      <c r="O562" s="290"/>
      <c r="P562" s="290"/>
    </row>
    <row r="563" spans="2:18" s="315" customFormat="1" ht="12">
      <c r="B563" s="761" t="s">
        <v>7400</v>
      </c>
      <c r="C563" s="222" t="s">
        <v>7401</v>
      </c>
      <c r="D563" s="223" t="s">
        <v>2792</v>
      </c>
      <c r="E563" s="217"/>
      <c r="F563" s="1102"/>
      <c r="G563" s="219"/>
      <c r="H563" s="219"/>
      <c r="I563" s="219"/>
      <c r="J563" s="219">
        <f>SUM(J564:J565)</f>
        <v>24863.637999999999</v>
      </c>
      <c r="K563" s="219"/>
      <c r="L563" s="219"/>
      <c r="M563" s="612" t="s">
        <v>2793</v>
      </c>
      <c r="N563" s="613">
        <f>+J563</f>
        <v>24863.637999999999</v>
      </c>
      <c r="O563" s="613">
        <f>+K566</f>
        <v>1691909.5657894737</v>
      </c>
      <c r="P563" s="613">
        <f>+L568</f>
        <v>477660.64464298252</v>
      </c>
    </row>
    <row r="564" spans="2:18" s="315" customFormat="1" ht="12">
      <c r="B564" s="223"/>
      <c r="C564" s="222"/>
      <c r="D564" s="223" t="s">
        <v>198</v>
      </c>
      <c r="E564" s="217" t="s">
        <v>111</v>
      </c>
      <c r="F564" s="1102">
        <v>6.0000000000000001E-3</v>
      </c>
      <c r="G564" s="219">
        <f>VLOOKUP($D564,VLP!$C$3:$F$191,3,0)</f>
        <v>2727273</v>
      </c>
      <c r="H564" s="219"/>
      <c r="I564" s="219"/>
      <c r="J564" s="219">
        <f>G564*F564</f>
        <v>16363.638000000001</v>
      </c>
      <c r="K564" s="219"/>
      <c r="L564" s="219"/>
      <c r="M564" s="612"/>
      <c r="N564" s="290"/>
      <c r="O564" s="290"/>
      <c r="P564" s="290"/>
    </row>
    <row r="565" spans="2:18" s="315" customFormat="1" ht="12">
      <c r="B565" s="223"/>
      <c r="C565" s="222"/>
      <c r="D565" s="223" t="s">
        <v>240</v>
      </c>
      <c r="E565" s="217" t="s">
        <v>81</v>
      </c>
      <c r="F565" s="1102">
        <v>0.1</v>
      </c>
      <c r="G565" s="219">
        <f>VLOOKUP($D565,VLP!$C$3:$F$191,3,0)</f>
        <v>85000</v>
      </c>
      <c r="H565" s="219"/>
      <c r="I565" s="219"/>
      <c r="J565" s="219">
        <f>G565*F565</f>
        <v>8500</v>
      </c>
      <c r="K565" s="219"/>
      <c r="L565" s="219"/>
      <c r="M565" s="612"/>
      <c r="N565" s="290"/>
      <c r="O565" s="290"/>
      <c r="P565" s="290"/>
    </row>
    <row r="566" spans="2:18" s="315" customFormat="1" ht="12">
      <c r="B566" s="223"/>
      <c r="C566" s="222"/>
      <c r="D566" s="223" t="s">
        <v>2790</v>
      </c>
      <c r="E566" s="217" t="s">
        <v>2540</v>
      </c>
      <c r="F566" s="1102">
        <v>5.36</v>
      </c>
      <c r="G566" s="219"/>
      <c r="H566" s="256">
        <f>+_lg40</f>
        <v>315654.76973684208</v>
      </c>
      <c r="I566" s="219"/>
      <c r="J566" s="219"/>
      <c r="K566" s="219">
        <f>H566*F566</f>
        <v>1691909.5657894737</v>
      </c>
      <c r="L566" s="219"/>
      <c r="M566" s="612"/>
      <c r="N566" s="290"/>
      <c r="O566" s="290"/>
      <c r="P566" s="290"/>
    </row>
    <row r="567" spans="2:18" s="315" customFormat="1" ht="12">
      <c r="B567" s="223"/>
      <c r="C567" s="222"/>
      <c r="D567" s="223" t="s">
        <v>2791</v>
      </c>
      <c r="E567" s="217"/>
      <c r="F567" s="1102"/>
      <c r="G567" s="219"/>
      <c r="H567" s="219"/>
      <c r="I567" s="219"/>
      <c r="J567" s="219"/>
      <c r="K567" s="219"/>
      <c r="L567" s="219"/>
      <c r="M567" s="612"/>
      <c r="N567" s="290"/>
      <c r="O567" s="290"/>
      <c r="P567" s="290"/>
    </row>
    <row r="568" spans="2:18" s="315" customFormat="1" ht="12">
      <c r="B568" s="772" t="s">
        <v>685</v>
      </c>
      <c r="C568" s="227"/>
      <c r="D568" s="228" t="s">
        <v>2565</v>
      </c>
      <c r="E568" s="229" t="s">
        <v>2195</v>
      </c>
      <c r="F568" s="1187">
        <v>0.23</v>
      </c>
      <c r="G568" s="231"/>
      <c r="H568" s="231"/>
      <c r="I568" s="231">
        <f>VLOOKUP($B568,'GiaMTC TT13-QD1491'!$B$7:$T$908,19,0)</f>
        <v>2076785.4114912283</v>
      </c>
      <c r="J568" s="231"/>
      <c r="K568" s="231"/>
      <c r="L568" s="231">
        <f>I568*F568</f>
        <v>477660.64464298252</v>
      </c>
      <c r="M568" s="612"/>
      <c r="N568" s="290"/>
      <c r="O568" s="290"/>
      <c r="P568" s="290"/>
    </row>
    <row r="569" spans="2:18" s="315" customFormat="1" ht="12">
      <c r="B569" s="290"/>
      <c r="C569" s="313"/>
      <c r="E569" s="290"/>
      <c r="F569" s="1186"/>
      <c r="G569" s="292"/>
      <c r="H569" s="292"/>
      <c r="I569" s="292"/>
      <c r="J569" s="292"/>
      <c r="K569" s="292"/>
      <c r="L569" s="292"/>
      <c r="M569" s="764"/>
      <c r="N569" s="290"/>
      <c r="O569" s="290"/>
      <c r="P569" s="290"/>
    </row>
    <row r="570" spans="2:18" s="315" customFormat="1" ht="14.25">
      <c r="B570" s="784" t="s">
        <v>7402</v>
      </c>
      <c r="C570" s="785" t="s">
        <v>7403</v>
      </c>
      <c r="D570" s="786"/>
      <c r="E570" s="787"/>
      <c r="F570" s="1190"/>
      <c r="G570" s="788"/>
      <c r="H570" s="788"/>
      <c r="I570" s="1647" t="s">
        <v>7404</v>
      </c>
      <c r="J570" s="1647"/>
      <c r="K570" s="1647"/>
      <c r="L570" s="1647"/>
      <c r="M570" s="612" t="s">
        <v>7405</v>
      </c>
      <c r="N570" s="290"/>
      <c r="O570" s="290"/>
      <c r="P570" s="290"/>
    </row>
    <row r="571" spans="2:18" s="315" customFormat="1" ht="12.75">
      <c r="B571" s="789" t="s">
        <v>7406</v>
      </c>
      <c r="C571" s="790" t="str">
        <f>+C570</f>
        <v>Dựng cột bằng phương pháp khoan xoáy (Cột không móng)</v>
      </c>
      <c r="D571" s="791" t="s">
        <v>2792</v>
      </c>
      <c r="E571" s="264"/>
      <c r="F571" s="1191"/>
      <c r="G571" s="266"/>
      <c r="H571" s="266"/>
      <c r="I571" s="266"/>
      <c r="J571" s="266">
        <f>SUM(J572:J573)</f>
        <v>22136.364999999998</v>
      </c>
      <c r="K571" s="266"/>
      <c r="L571" s="266"/>
      <c r="M571" s="612" t="s">
        <v>2793</v>
      </c>
      <c r="N571" s="613">
        <f>+J571</f>
        <v>22136.364999999998</v>
      </c>
      <c r="O571" s="613">
        <f>+K574</f>
        <v>669188.11184210528</v>
      </c>
      <c r="P571" s="613">
        <f>+L576</f>
        <v>1319777.98445749</v>
      </c>
      <c r="R571" s="1170" t="s">
        <v>7357</v>
      </c>
    </row>
    <row r="572" spans="2:18" s="315" customFormat="1" ht="12.75">
      <c r="B572" s="223"/>
      <c r="C572" s="222"/>
      <c r="D572" s="223" t="s">
        <v>198</v>
      </c>
      <c r="E572" s="217" t="s">
        <v>111</v>
      </c>
      <c r="F572" s="1102">
        <v>5.0000000000000001E-3</v>
      </c>
      <c r="G572" s="219">
        <f>VLOOKUP($D572,VLP!$C$3:$F$191,3,0)</f>
        <v>2727273</v>
      </c>
      <c r="H572" s="219"/>
      <c r="I572" s="219"/>
      <c r="J572" s="219">
        <f>G572*F572</f>
        <v>13636.365</v>
      </c>
      <c r="K572" s="219"/>
      <c r="L572" s="219"/>
      <c r="M572" s="612"/>
      <c r="N572" s="290"/>
      <c r="O572" s="290"/>
      <c r="P572" s="290"/>
      <c r="R572" s="1170" t="s">
        <v>7358</v>
      </c>
    </row>
    <row r="573" spans="2:18" s="315" customFormat="1" ht="12.75">
      <c r="B573" s="223"/>
      <c r="C573" s="222"/>
      <c r="D573" s="223" t="s">
        <v>240</v>
      </c>
      <c r="E573" s="217" t="s">
        <v>81</v>
      </c>
      <c r="F573" s="1102">
        <v>0.1</v>
      </c>
      <c r="G573" s="219">
        <f>VLOOKUP($D573,VLP!$C$3:$F$191,3,0)</f>
        <v>85000</v>
      </c>
      <c r="H573" s="219"/>
      <c r="I573" s="219"/>
      <c r="J573" s="219">
        <f>G573*F573</f>
        <v>8500</v>
      </c>
      <c r="K573" s="219"/>
      <c r="L573" s="219"/>
      <c r="M573" s="612"/>
      <c r="N573" s="290"/>
      <c r="O573" s="290"/>
      <c r="P573" s="290"/>
      <c r="R573" s="1170" t="s">
        <v>7359</v>
      </c>
    </row>
    <row r="574" spans="2:18" s="315" customFormat="1" ht="12.75">
      <c r="B574" s="223"/>
      <c r="C574" s="222"/>
      <c r="D574" s="223" t="s">
        <v>2790</v>
      </c>
      <c r="E574" s="217" t="s">
        <v>2540</v>
      </c>
      <c r="F574" s="1102">
        <v>2.12</v>
      </c>
      <c r="G574" s="219"/>
      <c r="H574" s="256">
        <f>+_lg40</f>
        <v>315654.76973684208</v>
      </c>
      <c r="I574" s="219"/>
      <c r="J574" s="219"/>
      <c r="K574" s="219">
        <f>H574*F574</f>
        <v>669188.11184210528</v>
      </c>
      <c r="L574" s="219"/>
      <c r="M574" s="612"/>
      <c r="N574" s="290"/>
      <c r="O574" s="290"/>
      <c r="P574" s="290"/>
      <c r="R574" s="1170" t="s">
        <v>7360</v>
      </c>
    </row>
    <row r="575" spans="2:18" s="315" customFormat="1" ht="12.75">
      <c r="B575" s="223"/>
      <c r="C575" s="222"/>
      <c r="D575" s="223" t="s">
        <v>2791</v>
      </c>
      <c r="E575" s="217"/>
      <c r="F575" s="1102"/>
      <c r="G575" s="219"/>
      <c r="H575" s="219"/>
      <c r="I575" s="219"/>
      <c r="J575" s="219"/>
      <c r="K575" s="219"/>
      <c r="L575" s="219"/>
      <c r="M575" s="612"/>
      <c r="N575" s="290"/>
      <c r="O575" s="290"/>
      <c r="P575" s="290"/>
      <c r="R575" s="1170" t="s">
        <v>7363</v>
      </c>
    </row>
    <row r="576" spans="2:18" s="315" customFormat="1" ht="12.75">
      <c r="B576" s="792" t="s">
        <v>969</v>
      </c>
      <c r="C576" s="227"/>
      <c r="D576" s="228" t="s">
        <v>2566</v>
      </c>
      <c r="E576" s="229" t="s">
        <v>2195</v>
      </c>
      <c r="F576" s="1187">
        <v>0.1</v>
      </c>
      <c r="G576" s="231"/>
      <c r="H576" s="231"/>
      <c r="I576" s="231">
        <f>VLOOKUP($B576,'GiaMTC TT13-QD1491'!$B$7:$T$908,19,0)</f>
        <v>13197779.8445749</v>
      </c>
      <c r="J576" s="231"/>
      <c r="K576" s="231"/>
      <c r="L576" s="231">
        <f>I576*F576</f>
        <v>1319777.98445749</v>
      </c>
      <c r="M576" s="612"/>
      <c r="N576" s="290"/>
      <c r="O576" s="290"/>
      <c r="P576" s="290"/>
      <c r="R576" s="1170" t="s">
        <v>7364</v>
      </c>
    </row>
    <row r="577" spans="2:18" s="315" customFormat="1" ht="12.75">
      <c r="B577" s="290"/>
      <c r="C577" s="313"/>
      <c r="E577" s="290"/>
      <c r="F577" s="1186"/>
      <c r="G577" s="292"/>
      <c r="H577" s="292"/>
      <c r="I577" s="292"/>
      <c r="J577" s="292"/>
      <c r="K577" s="292"/>
      <c r="L577" s="292"/>
      <c r="M577" s="612"/>
      <c r="N577" s="290"/>
      <c r="O577" s="290"/>
      <c r="P577" s="290"/>
      <c r="R577" s="1170" t="s">
        <v>7365</v>
      </c>
    </row>
    <row r="578" spans="2:18" s="315" customFormat="1" ht="14.25">
      <c r="B578" s="784" t="s">
        <v>7407</v>
      </c>
      <c r="C578" s="785" t="s">
        <v>7408</v>
      </c>
      <c r="D578" s="786"/>
      <c r="E578" s="787"/>
      <c r="F578" s="1190"/>
      <c r="G578" s="788"/>
      <c r="H578" s="788"/>
      <c r="I578" s="1647" t="s">
        <v>7404</v>
      </c>
      <c r="J578" s="1647"/>
      <c r="K578" s="1647"/>
      <c r="L578" s="1647"/>
      <c r="M578" s="612" t="s">
        <v>7405</v>
      </c>
      <c r="N578" s="290"/>
      <c r="O578" s="290"/>
      <c r="P578" s="290"/>
    </row>
    <row r="579" spans="2:18" s="315" customFormat="1" ht="19.899999999999999" customHeight="1">
      <c r="B579" s="789" t="s">
        <v>7409</v>
      </c>
      <c r="C579" s="790" t="s">
        <v>7410</v>
      </c>
      <c r="D579" s="791"/>
      <c r="E579" s="264"/>
      <c r="F579" s="1191"/>
      <c r="G579" s="266"/>
      <c r="H579" s="266"/>
      <c r="I579" s="266"/>
      <c r="J579" s="266"/>
      <c r="K579" s="266"/>
      <c r="L579" s="266"/>
      <c r="M579" s="612" t="s">
        <v>2793</v>
      </c>
      <c r="N579" s="613">
        <f>+J579</f>
        <v>0</v>
      </c>
      <c r="O579" s="613">
        <f>+K580</f>
        <v>25252.381578947367</v>
      </c>
      <c r="P579" s="613"/>
      <c r="R579" s="1170" t="s">
        <v>2537</v>
      </c>
    </row>
    <row r="580" spans="2:18" s="315" customFormat="1" ht="12.75">
      <c r="B580" s="223"/>
      <c r="C580" s="222"/>
      <c r="D580" s="223" t="s">
        <v>2790</v>
      </c>
      <c r="E580" s="217" t="s">
        <v>2540</v>
      </c>
      <c r="F580" s="1102">
        <v>0.08</v>
      </c>
      <c r="G580" s="219"/>
      <c r="H580" s="256">
        <f>+_lg40</f>
        <v>315654.76973684208</v>
      </c>
      <c r="I580" s="219"/>
      <c r="J580" s="219"/>
      <c r="K580" s="219">
        <f>H580*F580</f>
        <v>25252.381578947367</v>
      </c>
      <c r="L580" s="219"/>
      <c r="M580" s="612"/>
      <c r="N580" s="290"/>
      <c r="O580" s="290"/>
      <c r="P580" s="290"/>
      <c r="R580" s="1170" t="s">
        <v>7411</v>
      </c>
    </row>
    <row r="581" spans="2:18" s="315" customFormat="1" ht="19.899999999999999" customHeight="1">
      <c r="B581" s="789" t="s">
        <v>7412</v>
      </c>
      <c r="C581" s="790" t="s">
        <v>7413</v>
      </c>
      <c r="D581" s="791"/>
      <c r="E581" s="264"/>
      <c r="F581" s="1191"/>
      <c r="G581" s="266"/>
      <c r="H581" s="266"/>
      <c r="I581" s="266"/>
      <c r="J581" s="266"/>
      <c r="K581" s="266"/>
      <c r="L581" s="266"/>
      <c r="M581" s="612" t="s">
        <v>2793</v>
      </c>
      <c r="N581" s="613">
        <f>+J581</f>
        <v>0</v>
      </c>
      <c r="O581" s="613">
        <f>+K582</f>
        <v>44191.667763157893</v>
      </c>
      <c r="P581" s="613"/>
      <c r="R581" s="1170"/>
    </row>
    <row r="582" spans="2:18" s="315" customFormat="1" ht="12.75">
      <c r="B582" s="223"/>
      <c r="C582" s="222"/>
      <c r="D582" s="223" t="s">
        <v>2790</v>
      </c>
      <c r="E582" s="217" t="s">
        <v>2540</v>
      </c>
      <c r="F582" s="1102">
        <v>0.14000000000000001</v>
      </c>
      <c r="G582" s="219"/>
      <c r="H582" s="256">
        <f>+_lg40</f>
        <v>315654.76973684208</v>
      </c>
      <c r="I582" s="219"/>
      <c r="J582" s="219"/>
      <c r="K582" s="219">
        <f>H582*F582</f>
        <v>44191.667763157893</v>
      </c>
      <c r="L582" s="219"/>
      <c r="M582" s="612"/>
      <c r="N582" s="290"/>
      <c r="O582" s="290"/>
      <c r="P582" s="290"/>
      <c r="R582" s="1170"/>
    </row>
    <row r="583" spans="2:18" s="315" customFormat="1" ht="19.899999999999999" customHeight="1">
      <c r="B583" s="789" t="s">
        <v>7414</v>
      </c>
      <c r="C583" s="790" t="s">
        <v>7415</v>
      </c>
      <c r="D583" s="791"/>
      <c r="E583" s="264"/>
      <c r="F583" s="1191"/>
      <c r="G583" s="266"/>
      <c r="H583" s="266"/>
      <c r="I583" s="266"/>
      <c r="J583" s="266"/>
      <c r="K583" s="266"/>
      <c r="L583" s="266"/>
      <c r="M583" s="612" t="s">
        <v>2793</v>
      </c>
      <c r="N583" s="613">
        <f>+J583</f>
        <v>0</v>
      </c>
      <c r="O583" s="613">
        <f>+K584</f>
        <v>66287.50164473684</v>
      </c>
      <c r="P583" s="613"/>
      <c r="R583" s="1170"/>
    </row>
    <row r="584" spans="2:18" s="315" customFormat="1" ht="12.75">
      <c r="B584" s="223"/>
      <c r="C584" s="222"/>
      <c r="D584" s="223" t="s">
        <v>2790</v>
      </c>
      <c r="E584" s="217" t="s">
        <v>2540</v>
      </c>
      <c r="F584" s="1102">
        <v>0.21</v>
      </c>
      <c r="G584" s="219"/>
      <c r="H584" s="256">
        <f>+_lg40</f>
        <v>315654.76973684208</v>
      </c>
      <c r="I584" s="219"/>
      <c r="J584" s="219"/>
      <c r="K584" s="219">
        <f>H584*F584</f>
        <v>66287.50164473684</v>
      </c>
      <c r="L584" s="219"/>
      <c r="M584" s="612"/>
      <c r="N584" s="290"/>
      <c r="O584" s="290"/>
      <c r="P584" s="290"/>
      <c r="R584" s="1170"/>
    </row>
    <row r="585" spans="2:18" s="315" customFormat="1" ht="19.899999999999999" customHeight="1">
      <c r="B585" s="789" t="s">
        <v>7416</v>
      </c>
      <c r="C585" s="790" t="s">
        <v>7417</v>
      </c>
      <c r="D585" s="791"/>
      <c r="E585" s="264"/>
      <c r="F585" s="1191"/>
      <c r="G585" s="266"/>
      <c r="H585" s="266"/>
      <c r="I585" s="266"/>
      <c r="J585" s="266"/>
      <c r="K585" s="266"/>
      <c r="L585" s="266"/>
      <c r="M585" s="612" t="s">
        <v>2793</v>
      </c>
      <c r="N585" s="613">
        <f>+J585</f>
        <v>0</v>
      </c>
      <c r="O585" s="613">
        <f>+K586</f>
        <v>110479.16940789472</v>
      </c>
      <c r="P585" s="613"/>
      <c r="R585" s="1170"/>
    </row>
    <row r="586" spans="2:18" s="315" customFormat="1" ht="12.75">
      <c r="B586" s="223"/>
      <c r="C586" s="222"/>
      <c r="D586" s="223" t="s">
        <v>2790</v>
      </c>
      <c r="E586" s="217" t="s">
        <v>2540</v>
      </c>
      <c r="F586" s="1102">
        <v>0.35</v>
      </c>
      <c r="G586" s="219"/>
      <c r="H586" s="256">
        <f>+_lg40</f>
        <v>315654.76973684208</v>
      </c>
      <c r="I586" s="219"/>
      <c r="J586" s="219"/>
      <c r="K586" s="219">
        <f>H586*F586</f>
        <v>110479.16940789472</v>
      </c>
      <c r="L586" s="219"/>
      <c r="M586" s="612"/>
      <c r="N586" s="290"/>
      <c r="O586" s="290"/>
      <c r="P586" s="290"/>
      <c r="R586" s="1170"/>
    </row>
    <row r="587" spans="2:18" s="315" customFormat="1" ht="12.75">
      <c r="B587" s="290"/>
      <c r="C587" s="313"/>
      <c r="E587" s="290"/>
      <c r="F587" s="1186"/>
      <c r="G587" s="292"/>
      <c r="H587" s="292"/>
      <c r="I587" s="292"/>
      <c r="J587" s="292"/>
      <c r="K587" s="292"/>
      <c r="L587" s="292"/>
      <c r="M587" s="612"/>
      <c r="N587" s="290"/>
      <c r="O587" s="290"/>
      <c r="P587" s="290"/>
      <c r="R587" s="1170"/>
    </row>
    <row r="588" spans="2:18" s="404" customFormat="1" ht="14.25">
      <c r="B588" s="208" t="s">
        <v>7418</v>
      </c>
      <c r="C588" s="405" t="s">
        <v>7419</v>
      </c>
      <c r="D588" s="405"/>
      <c r="E588" s="405"/>
      <c r="F588" s="1188"/>
      <c r="G588" s="793"/>
      <c r="H588" s="793"/>
      <c r="I588" s="793"/>
      <c r="J588" s="793"/>
      <c r="K588" s="793"/>
      <c r="L588" s="793"/>
      <c r="M588" s="614"/>
      <c r="N588" s="794"/>
      <c r="O588" s="794"/>
      <c r="P588" s="794"/>
    </row>
    <row r="589" spans="2:18" s="315" customFormat="1">
      <c r="B589" s="403"/>
      <c r="C589" s="9"/>
      <c r="D589" s="9"/>
      <c r="E589" s="9"/>
      <c r="F589" s="1178"/>
      <c r="G589" s="103"/>
      <c r="H589" s="103"/>
      <c r="I589" s="1647" t="s">
        <v>7420</v>
      </c>
      <c r="J589" s="1647"/>
      <c r="K589" s="1647"/>
      <c r="L589" s="1647"/>
      <c r="M589" s="239" t="s">
        <v>98</v>
      </c>
      <c r="N589" s="290"/>
      <c r="O589" s="290"/>
      <c r="P589" s="290"/>
    </row>
    <row r="590" spans="2:18" s="315" customFormat="1" ht="12" customHeight="1">
      <c r="B590" s="1617" t="s">
        <v>438</v>
      </c>
      <c r="C590" s="1617" t="s">
        <v>2538</v>
      </c>
      <c r="D590" s="1617" t="s">
        <v>2539</v>
      </c>
      <c r="E590" s="1617" t="s">
        <v>2787</v>
      </c>
      <c r="F590" s="1712" t="s">
        <v>2788</v>
      </c>
      <c r="G590" s="1624" t="s">
        <v>77</v>
      </c>
      <c r="H590" s="1625"/>
      <c r="I590" s="1626"/>
      <c r="J590" s="1624" t="s">
        <v>2781</v>
      </c>
      <c r="K590" s="1625"/>
      <c r="L590" s="1626"/>
      <c r="M590" s="611"/>
      <c r="N590" s="290"/>
      <c r="O590" s="290"/>
      <c r="P590" s="290"/>
    </row>
    <row r="591" spans="2:18" s="315" customFormat="1" ht="12">
      <c r="B591" s="1618"/>
      <c r="C591" s="1618"/>
      <c r="D591" s="1618"/>
      <c r="E591" s="1618"/>
      <c r="F591" s="1713"/>
      <c r="G591" s="280" t="s">
        <v>2554</v>
      </c>
      <c r="H591" s="280" t="s">
        <v>2783</v>
      </c>
      <c r="I591" s="280" t="s">
        <v>2784</v>
      </c>
      <c r="J591" s="280" t="s">
        <v>2554</v>
      </c>
      <c r="K591" s="280" t="s">
        <v>2783</v>
      </c>
      <c r="L591" s="280" t="s">
        <v>2784</v>
      </c>
      <c r="M591" s="612"/>
      <c r="N591" s="290"/>
      <c r="O591" s="290"/>
      <c r="P591" s="290"/>
    </row>
    <row r="592" spans="2:18" s="315" customFormat="1" ht="13.5">
      <c r="B592" s="282"/>
      <c r="C592" s="795" t="s">
        <v>7421</v>
      </c>
      <c r="D592" s="771" t="s">
        <v>7422</v>
      </c>
      <c r="E592" s="282"/>
      <c r="F592" s="1189"/>
      <c r="G592" s="284"/>
      <c r="H592" s="284"/>
      <c r="I592" s="284"/>
      <c r="J592" s="284"/>
      <c r="K592" s="284"/>
      <c r="L592" s="284"/>
      <c r="M592" s="612"/>
      <c r="N592" s="290"/>
      <c r="O592" s="290"/>
      <c r="P592" s="290"/>
    </row>
    <row r="593" spans="2:18" s="315" customFormat="1" ht="12.75">
      <c r="B593" s="796" t="s">
        <v>7423</v>
      </c>
      <c r="C593" s="222" t="s">
        <v>7424</v>
      </c>
      <c r="D593" s="223"/>
      <c r="E593" s="217" t="s">
        <v>2540</v>
      </c>
      <c r="F593" s="1102">
        <v>0.51</v>
      </c>
      <c r="G593" s="219"/>
      <c r="H593" s="219">
        <f t="shared" ref="H593:H601" si="10">+_lg35</f>
        <v>290785</v>
      </c>
      <c r="I593" s="219"/>
      <c r="J593" s="219"/>
      <c r="K593" s="219">
        <f t="shared" ref="K593:K601" si="11">H593*F593</f>
        <v>148300.35</v>
      </c>
      <c r="L593" s="219"/>
      <c r="M593" s="612" t="s">
        <v>98</v>
      </c>
      <c r="N593" s="613"/>
      <c r="O593" s="613">
        <f>+K593</f>
        <v>148300.35</v>
      </c>
      <c r="P593" s="290"/>
      <c r="Q593" s="797"/>
      <c r="R593" s="441" t="s">
        <v>8</v>
      </c>
    </row>
    <row r="594" spans="2:18" s="315" customFormat="1" ht="12.75">
      <c r="B594" s="796" t="s">
        <v>7425</v>
      </c>
      <c r="C594" s="222" t="s">
        <v>7426</v>
      </c>
      <c r="D594" s="223"/>
      <c r="E594" s="217" t="s">
        <v>2540</v>
      </c>
      <c r="F594" s="1102">
        <v>0.85</v>
      </c>
      <c r="G594" s="219"/>
      <c r="H594" s="219">
        <f t="shared" si="10"/>
        <v>290785</v>
      </c>
      <c r="I594" s="219"/>
      <c r="J594" s="219"/>
      <c r="K594" s="219">
        <f t="shared" si="11"/>
        <v>247167.25</v>
      </c>
      <c r="L594" s="219"/>
      <c r="M594" s="612" t="s">
        <v>98</v>
      </c>
      <c r="N594" s="613"/>
      <c r="O594" s="613">
        <f t="shared" ref="O594:O623" si="12">+K594</f>
        <v>247167.25</v>
      </c>
      <c r="P594" s="290"/>
      <c r="Q594" s="797"/>
      <c r="R594" s="1170" t="s">
        <v>7427</v>
      </c>
    </row>
    <row r="595" spans="2:18" s="315" customFormat="1" ht="12.75">
      <c r="B595" s="796" t="s">
        <v>7428</v>
      </c>
      <c r="C595" s="222" t="s">
        <v>7429</v>
      </c>
      <c r="D595" s="223"/>
      <c r="E595" s="217" t="s">
        <v>2540</v>
      </c>
      <c r="F595" s="1102">
        <v>1.1499999999999999</v>
      </c>
      <c r="G595" s="219"/>
      <c r="H595" s="219">
        <f t="shared" si="10"/>
        <v>290785</v>
      </c>
      <c r="I595" s="219"/>
      <c r="J595" s="219"/>
      <c r="K595" s="219">
        <f t="shared" si="11"/>
        <v>334402.75</v>
      </c>
      <c r="L595" s="219"/>
      <c r="M595" s="612" t="s">
        <v>98</v>
      </c>
      <c r="N595" s="613"/>
      <c r="O595" s="613">
        <f t="shared" si="12"/>
        <v>334402.75</v>
      </c>
      <c r="P595" s="290"/>
      <c r="Q595" s="797"/>
      <c r="R595" s="1170" t="s">
        <v>7430</v>
      </c>
    </row>
    <row r="596" spans="2:18" s="315" customFormat="1" ht="12.75">
      <c r="B596" s="796" t="s">
        <v>7431</v>
      </c>
      <c r="C596" s="222" t="s">
        <v>7432</v>
      </c>
      <c r="D596" s="223"/>
      <c r="E596" s="217" t="s">
        <v>2540</v>
      </c>
      <c r="F596" s="1102">
        <v>1.55</v>
      </c>
      <c r="G596" s="219"/>
      <c r="H596" s="219">
        <f t="shared" si="10"/>
        <v>290785</v>
      </c>
      <c r="I596" s="219"/>
      <c r="J596" s="219"/>
      <c r="K596" s="219">
        <f t="shared" si="11"/>
        <v>450716.75</v>
      </c>
      <c r="L596" s="219"/>
      <c r="M596" s="612" t="s">
        <v>98</v>
      </c>
      <c r="N596" s="613"/>
      <c r="O596" s="613">
        <f t="shared" si="12"/>
        <v>450716.75</v>
      </c>
      <c r="P596" s="290"/>
      <c r="Q596" s="797"/>
      <c r="R596" s="1170" t="s">
        <v>7433</v>
      </c>
    </row>
    <row r="597" spans="2:18" s="315" customFormat="1" ht="12.75">
      <c r="B597" s="796" t="s">
        <v>7434</v>
      </c>
      <c r="C597" s="222" t="s">
        <v>7435</v>
      </c>
      <c r="D597" s="223"/>
      <c r="E597" s="217" t="s">
        <v>2540</v>
      </c>
      <c r="F597" s="1102">
        <v>1.86</v>
      </c>
      <c r="G597" s="219"/>
      <c r="H597" s="219">
        <f t="shared" si="10"/>
        <v>290785</v>
      </c>
      <c r="I597" s="219"/>
      <c r="J597" s="219"/>
      <c r="K597" s="219">
        <f t="shared" si="11"/>
        <v>540860.1</v>
      </c>
      <c r="L597" s="219"/>
      <c r="M597" s="612" t="s">
        <v>98</v>
      </c>
      <c r="N597" s="613"/>
      <c r="O597" s="613">
        <f t="shared" si="12"/>
        <v>540860.1</v>
      </c>
      <c r="P597" s="290"/>
      <c r="Q597" s="797"/>
      <c r="R597" s="1170" t="s">
        <v>7436</v>
      </c>
    </row>
    <row r="598" spans="2:18" s="315" customFormat="1" ht="12.75">
      <c r="B598" s="796" t="s">
        <v>7437</v>
      </c>
      <c r="C598" s="222" t="s">
        <v>7438</v>
      </c>
      <c r="D598" s="223"/>
      <c r="E598" s="217" t="s">
        <v>2540</v>
      </c>
      <c r="F598" s="1102">
        <v>2.57</v>
      </c>
      <c r="G598" s="219"/>
      <c r="H598" s="219">
        <f t="shared" si="10"/>
        <v>290785</v>
      </c>
      <c r="I598" s="219"/>
      <c r="J598" s="219"/>
      <c r="K598" s="219">
        <f t="shared" si="11"/>
        <v>747317.45</v>
      </c>
      <c r="L598" s="219"/>
      <c r="M598" s="612" t="s">
        <v>98</v>
      </c>
      <c r="N598" s="613"/>
      <c r="O598" s="613">
        <f t="shared" si="12"/>
        <v>747317.45</v>
      </c>
      <c r="P598" s="290"/>
      <c r="Q598" s="797"/>
      <c r="R598" s="1170" t="s">
        <v>7439</v>
      </c>
    </row>
    <row r="599" spans="2:18" s="315" customFormat="1" ht="12.75">
      <c r="B599" s="796" t="s">
        <v>7440</v>
      </c>
      <c r="C599" s="222" t="s">
        <v>7441</v>
      </c>
      <c r="D599" s="223"/>
      <c r="E599" s="217" t="s">
        <v>2540</v>
      </c>
      <c r="F599" s="1102">
        <v>3.28</v>
      </c>
      <c r="G599" s="219"/>
      <c r="H599" s="219">
        <f t="shared" si="10"/>
        <v>290785</v>
      </c>
      <c r="I599" s="219"/>
      <c r="J599" s="219"/>
      <c r="K599" s="219">
        <f t="shared" si="11"/>
        <v>953774.79999999993</v>
      </c>
      <c r="L599" s="219"/>
      <c r="M599" s="612" t="s">
        <v>98</v>
      </c>
      <c r="N599" s="613"/>
      <c r="O599" s="613">
        <f t="shared" si="12"/>
        <v>953774.79999999993</v>
      </c>
      <c r="P599" s="290"/>
      <c r="Q599" s="797"/>
      <c r="R599" s="1170" t="s">
        <v>2569</v>
      </c>
    </row>
    <row r="600" spans="2:18" s="315" customFormat="1" ht="12">
      <c r="B600" s="796" t="s">
        <v>7442</v>
      </c>
      <c r="C600" s="222" t="s">
        <v>7443</v>
      </c>
      <c r="D600" s="223"/>
      <c r="E600" s="217" t="s">
        <v>2540</v>
      </c>
      <c r="F600" s="1102">
        <v>3.87</v>
      </c>
      <c r="G600" s="219"/>
      <c r="H600" s="219">
        <f t="shared" si="10"/>
        <v>290785</v>
      </c>
      <c r="I600" s="219"/>
      <c r="J600" s="219"/>
      <c r="K600" s="219">
        <f t="shared" si="11"/>
        <v>1125337.95</v>
      </c>
      <c r="L600" s="219"/>
      <c r="M600" s="612" t="s">
        <v>98</v>
      </c>
      <c r="N600" s="613"/>
      <c r="O600" s="613">
        <f t="shared" si="12"/>
        <v>1125337.95</v>
      </c>
      <c r="P600" s="290"/>
      <c r="Q600" s="797"/>
    </row>
    <row r="601" spans="2:18" s="315" customFormat="1" ht="12">
      <c r="B601" s="796" t="s">
        <v>7444</v>
      </c>
      <c r="C601" s="252" t="s">
        <v>7445</v>
      </c>
      <c r="D601" s="253"/>
      <c r="E601" s="254" t="s">
        <v>2540</v>
      </c>
      <c r="F601" s="1182">
        <v>4.57</v>
      </c>
      <c r="G601" s="256"/>
      <c r="H601" s="256">
        <f t="shared" si="10"/>
        <v>290785</v>
      </c>
      <c r="I601" s="256"/>
      <c r="J601" s="256"/>
      <c r="K601" s="256">
        <f t="shared" si="11"/>
        <v>1328887.4500000002</v>
      </c>
      <c r="L601" s="256"/>
      <c r="M601" s="612" t="s">
        <v>98</v>
      </c>
      <c r="N601" s="613"/>
      <c r="O601" s="613">
        <f t="shared" si="12"/>
        <v>1328887.4500000002</v>
      </c>
      <c r="P601" s="290"/>
      <c r="Q601" s="797"/>
    </row>
    <row r="602" spans="2:18" s="315" customFormat="1" ht="13.5">
      <c r="B602" s="217"/>
      <c r="C602" s="798" t="s">
        <v>7446</v>
      </c>
      <c r="D602" s="223" t="s">
        <v>7422</v>
      </c>
      <c r="E602" s="217"/>
      <c r="F602" s="1102"/>
      <c r="G602" s="219"/>
      <c r="H602" s="219"/>
      <c r="I602" s="219"/>
      <c r="J602" s="219"/>
      <c r="K602" s="219"/>
      <c r="L602" s="219"/>
      <c r="M602" s="612"/>
      <c r="N602" s="613"/>
      <c r="O602" s="613"/>
      <c r="P602" s="290"/>
      <c r="Q602" s="797"/>
    </row>
    <row r="603" spans="2:18" s="315" customFormat="1" ht="12">
      <c r="B603" s="796" t="s">
        <v>7447</v>
      </c>
      <c r="C603" s="222" t="s">
        <v>7448</v>
      </c>
      <c r="D603" s="223"/>
      <c r="E603" s="217" t="s">
        <v>2540</v>
      </c>
      <c r="F603" s="1102">
        <v>0.67800000000000005</v>
      </c>
      <c r="G603" s="219"/>
      <c r="H603" s="219">
        <f t="shared" ref="H603:H611" si="13">+_lg35</f>
        <v>290785</v>
      </c>
      <c r="I603" s="219"/>
      <c r="J603" s="219"/>
      <c r="K603" s="219">
        <f t="shared" ref="K603:K611" si="14">H603*F603</f>
        <v>197152.23</v>
      </c>
      <c r="L603" s="219"/>
      <c r="M603" s="612" t="s">
        <v>98</v>
      </c>
      <c r="N603" s="613"/>
      <c r="O603" s="613">
        <f t="shared" si="12"/>
        <v>197152.23</v>
      </c>
      <c r="P603" s="290"/>
      <c r="Q603" s="797"/>
    </row>
    <row r="604" spans="2:18" s="315" customFormat="1" ht="12">
      <c r="B604" s="796" t="s">
        <v>7449</v>
      </c>
      <c r="C604" s="222" t="s">
        <v>7450</v>
      </c>
      <c r="D604" s="223"/>
      <c r="E604" s="217" t="s">
        <v>2540</v>
      </c>
      <c r="F604" s="1102">
        <v>1.1299999999999999</v>
      </c>
      <c r="G604" s="219"/>
      <c r="H604" s="219">
        <f t="shared" si="13"/>
        <v>290785</v>
      </c>
      <c r="I604" s="219"/>
      <c r="J604" s="219"/>
      <c r="K604" s="219">
        <f t="shared" si="14"/>
        <v>328587.05</v>
      </c>
      <c r="L604" s="219"/>
      <c r="M604" s="612" t="s">
        <v>98</v>
      </c>
      <c r="N604" s="613"/>
      <c r="O604" s="613">
        <f t="shared" si="12"/>
        <v>328587.05</v>
      </c>
      <c r="P604" s="290"/>
    </row>
    <row r="605" spans="2:18" s="315" customFormat="1" ht="12">
      <c r="B605" s="796" t="s">
        <v>7451</v>
      </c>
      <c r="C605" s="222" t="s">
        <v>7452</v>
      </c>
      <c r="D605" s="223"/>
      <c r="E605" s="217" t="s">
        <v>2540</v>
      </c>
      <c r="F605" s="1102">
        <v>1.53</v>
      </c>
      <c r="G605" s="219"/>
      <c r="H605" s="219">
        <f t="shared" si="13"/>
        <v>290785</v>
      </c>
      <c r="I605" s="219"/>
      <c r="J605" s="219"/>
      <c r="K605" s="219">
        <f t="shared" si="14"/>
        <v>444901.05</v>
      </c>
      <c r="L605" s="219"/>
      <c r="M605" s="612" t="s">
        <v>98</v>
      </c>
      <c r="N605" s="613"/>
      <c r="O605" s="613">
        <f t="shared" si="12"/>
        <v>444901.05</v>
      </c>
      <c r="P605" s="290"/>
    </row>
    <row r="606" spans="2:18" s="315" customFormat="1" ht="12">
      <c r="B606" s="796" t="s">
        <v>7453</v>
      </c>
      <c r="C606" s="222" t="s">
        <v>7454</v>
      </c>
      <c r="D606" s="223"/>
      <c r="E606" s="217" t="s">
        <v>2540</v>
      </c>
      <c r="F606" s="1102">
        <v>2.06</v>
      </c>
      <c r="G606" s="219"/>
      <c r="H606" s="219">
        <f t="shared" si="13"/>
        <v>290785</v>
      </c>
      <c r="I606" s="219"/>
      <c r="J606" s="219"/>
      <c r="K606" s="219">
        <f t="shared" si="14"/>
        <v>599017.1</v>
      </c>
      <c r="L606" s="219"/>
      <c r="M606" s="612" t="s">
        <v>98</v>
      </c>
      <c r="N606" s="613"/>
      <c r="O606" s="613">
        <f t="shared" si="12"/>
        <v>599017.1</v>
      </c>
      <c r="P606" s="290"/>
    </row>
    <row r="607" spans="2:18" s="315" customFormat="1" ht="12">
      <c r="B607" s="796" t="s">
        <v>7455</v>
      </c>
      <c r="C607" s="222" t="s">
        <v>7456</v>
      </c>
      <c r="D607" s="223"/>
      <c r="E607" s="217" t="s">
        <v>2540</v>
      </c>
      <c r="F607" s="1102">
        <v>2.4700000000000002</v>
      </c>
      <c r="G607" s="219"/>
      <c r="H607" s="219">
        <f t="shared" si="13"/>
        <v>290785</v>
      </c>
      <c r="I607" s="219"/>
      <c r="J607" s="219"/>
      <c r="K607" s="219">
        <f t="shared" si="14"/>
        <v>718238.95000000007</v>
      </c>
      <c r="L607" s="219"/>
      <c r="M607" s="612" t="s">
        <v>98</v>
      </c>
      <c r="N607" s="613"/>
      <c r="O607" s="613">
        <f t="shared" si="12"/>
        <v>718238.95000000007</v>
      </c>
      <c r="P607" s="290"/>
    </row>
    <row r="608" spans="2:18" s="315" customFormat="1" ht="12">
      <c r="B608" s="796" t="s">
        <v>7457</v>
      </c>
      <c r="C608" s="222" t="s">
        <v>7458</v>
      </c>
      <c r="D608" s="223"/>
      <c r="E608" s="217" t="s">
        <v>2540</v>
      </c>
      <c r="F608" s="1102">
        <v>3.41</v>
      </c>
      <c r="G608" s="219"/>
      <c r="H608" s="219">
        <f t="shared" si="13"/>
        <v>290785</v>
      </c>
      <c r="I608" s="219"/>
      <c r="J608" s="219"/>
      <c r="K608" s="219">
        <f t="shared" si="14"/>
        <v>991576.85000000009</v>
      </c>
      <c r="L608" s="219"/>
      <c r="M608" s="612" t="s">
        <v>98</v>
      </c>
      <c r="N608" s="613"/>
      <c r="O608" s="613">
        <f t="shared" si="12"/>
        <v>991576.85000000009</v>
      </c>
      <c r="P608" s="290"/>
    </row>
    <row r="609" spans="2:17" s="315" customFormat="1" ht="12">
      <c r="B609" s="796" t="s">
        <v>7459</v>
      </c>
      <c r="C609" s="222" t="s">
        <v>7460</v>
      </c>
      <c r="D609" s="223"/>
      <c r="E609" s="217" t="s">
        <v>2540</v>
      </c>
      <c r="F609" s="1102">
        <v>4.3600000000000003</v>
      </c>
      <c r="G609" s="219"/>
      <c r="H609" s="219">
        <f t="shared" si="13"/>
        <v>290785</v>
      </c>
      <c r="I609" s="219"/>
      <c r="J609" s="219"/>
      <c r="K609" s="219">
        <f t="shared" si="14"/>
        <v>1267822.6000000001</v>
      </c>
      <c r="L609" s="219"/>
      <c r="M609" s="612" t="s">
        <v>98</v>
      </c>
      <c r="N609" s="613"/>
      <c r="O609" s="613">
        <f t="shared" si="12"/>
        <v>1267822.6000000001</v>
      </c>
      <c r="P609" s="290"/>
    </row>
    <row r="610" spans="2:17" s="315" customFormat="1" ht="12">
      <c r="B610" s="796" t="s">
        <v>7461</v>
      </c>
      <c r="C610" s="222" t="s">
        <v>7462</v>
      </c>
      <c r="D610" s="223"/>
      <c r="E610" s="217" t="s">
        <v>2540</v>
      </c>
      <c r="F610" s="1102">
        <v>5.14</v>
      </c>
      <c r="G610" s="219"/>
      <c r="H610" s="219">
        <f t="shared" si="13"/>
        <v>290785</v>
      </c>
      <c r="I610" s="219"/>
      <c r="J610" s="219"/>
      <c r="K610" s="219">
        <f t="shared" si="14"/>
        <v>1494634.9</v>
      </c>
      <c r="L610" s="219"/>
      <c r="M610" s="612" t="s">
        <v>98</v>
      </c>
      <c r="N610" s="613"/>
      <c r="O610" s="613">
        <f t="shared" si="12"/>
        <v>1494634.9</v>
      </c>
      <c r="P610" s="290"/>
    </row>
    <row r="611" spans="2:17" s="315" customFormat="1" ht="12">
      <c r="B611" s="796" t="s">
        <v>7463</v>
      </c>
      <c r="C611" s="222" t="s">
        <v>7464</v>
      </c>
      <c r="D611" s="223"/>
      <c r="E611" s="217" t="s">
        <v>2540</v>
      </c>
      <c r="F611" s="1102">
        <v>6.07</v>
      </c>
      <c r="G611" s="219"/>
      <c r="H611" s="219">
        <f t="shared" si="13"/>
        <v>290785</v>
      </c>
      <c r="I611" s="219"/>
      <c r="J611" s="219"/>
      <c r="K611" s="219">
        <f t="shared" si="14"/>
        <v>1765064.9500000002</v>
      </c>
      <c r="L611" s="219"/>
      <c r="M611" s="612" t="s">
        <v>98</v>
      </c>
      <c r="N611" s="613"/>
      <c r="O611" s="613">
        <f t="shared" si="12"/>
        <v>1765064.9500000002</v>
      </c>
      <c r="P611" s="290"/>
    </row>
    <row r="612" spans="2:17" s="315" customFormat="1" ht="13.5">
      <c r="B612" s="290"/>
      <c r="C612" s="798" t="s">
        <v>7465</v>
      </c>
      <c r="D612" s="223" t="s">
        <v>7422</v>
      </c>
      <c r="E612" s="290"/>
      <c r="F612" s="1186"/>
      <c r="G612" s="292"/>
      <c r="H612" s="292"/>
      <c r="I612" s="292"/>
      <c r="J612" s="292"/>
      <c r="K612" s="292"/>
      <c r="L612" s="292"/>
      <c r="M612" s="612"/>
      <c r="N612" s="613"/>
      <c r="O612" s="613"/>
      <c r="P612" s="290"/>
    </row>
    <row r="613" spans="2:17" s="315" customFormat="1" ht="12">
      <c r="B613" s="796" t="s">
        <v>7466</v>
      </c>
      <c r="C613" s="222" t="s">
        <v>7448</v>
      </c>
      <c r="D613" s="223"/>
      <c r="E613" s="217" t="s">
        <v>2540</v>
      </c>
      <c r="F613" s="1102">
        <v>0.57999999999999996</v>
      </c>
      <c r="G613" s="219"/>
      <c r="H613" s="219">
        <f t="shared" ref="H613:H623" si="15">+_lg35</f>
        <v>290785</v>
      </c>
      <c r="I613" s="219"/>
      <c r="J613" s="219"/>
      <c r="K613" s="219">
        <f>H613*F613</f>
        <v>168655.3</v>
      </c>
      <c r="L613" s="219"/>
      <c r="M613" s="612" t="s">
        <v>98</v>
      </c>
      <c r="N613" s="613"/>
      <c r="O613" s="613">
        <f>+K613</f>
        <v>168655.3</v>
      </c>
      <c r="P613" s="290"/>
      <c r="Q613" s="797"/>
    </row>
    <row r="614" spans="2:17" s="315" customFormat="1" ht="12">
      <c r="B614" s="796" t="s">
        <v>7467</v>
      </c>
      <c r="C614" s="222" t="s">
        <v>7450</v>
      </c>
      <c r="D614" s="223"/>
      <c r="E614" s="217" t="s">
        <v>2540</v>
      </c>
      <c r="F614" s="1102">
        <v>0.94</v>
      </c>
      <c r="G614" s="219"/>
      <c r="H614" s="219">
        <f t="shared" si="15"/>
        <v>290785</v>
      </c>
      <c r="I614" s="219"/>
      <c r="J614" s="219"/>
      <c r="K614" s="219">
        <f>H614*F614</f>
        <v>273337.89999999997</v>
      </c>
      <c r="L614" s="219"/>
      <c r="M614" s="612" t="s">
        <v>98</v>
      </c>
      <c r="N614" s="613"/>
      <c r="O614" s="613">
        <f>+K614</f>
        <v>273337.89999999997</v>
      </c>
      <c r="P614" s="290"/>
    </row>
    <row r="615" spans="2:17" s="315" customFormat="1" ht="12">
      <c r="B615" s="796" t="s">
        <v>7468</v>
      </c>
      <c r="C615" s="222" t="s">
        <v>7452</v>
      </c>
      <c r="D615" s="223"/>
      <c r="E615" s="217" t="s">
        <v>2540</v>
      </c>
      <c r="F615" s="1102">
        <v>1.3</v>
      </c>
      <c r="G615" s="219"/>
      <c r="H615" s="219">
        <f t="shared" si="15"/>
        <v>290785</v>
      </c>
      <c r="I615" s="219"/>
      <c r="J615" s="219"/>
      <c r="K615" s="219">
        <f>H615*F615</f>
        <v>378020.5</v>
      </c>
      <c r="L615" s="219"/>
      <c r="M615" s="612" t="s">
        <v>98</v>
      </c>
      <c r="N615" s="613"/>
      <c r="O615" s="613">
        <f>+K615</f>
        <v>378020.5</v>
      </c>
      <c r="P615" s="290"/>
    </row>
    <row r="616" spans="2:17" s="315" customFormat="1" ht="12">
      <c r="B616" s="796" t="s">
        <v>7469</v>
      </c>
      <c r="C616" s="222" t="s">
        <v>7454</v>
      </c>
      <c r="D616" s="223"/>
      <c r="E616" s="217" t="s">
        <v>2540</v>
      </c>
      <c r="F616" s="1102">
        <v>1.7</v>
      </c>
      <c r="G616" s="219"/>
      <c r="H616" s="219">
        <f t="shared" si="15"/>
        <v>290785</v>
      </c>
      <c r="I616" s="219"/>
      <c r="J616" s="219"/>
      <c r="K616" s="219">
        <f>H616*F616</f>
        <v>494334.5</v>
      </c>
      <c r="L616" s="219"/>
      <c r="M616" s="612" t="s">
        <v>98</v>
      </c>
      <c r="N616" s="613"/>
      <c r="O616" s="613">
        <f>+K616</f>
        <v>494334.5</v>
      </c>
      <c r="P616" s="290"/>
    </row>
    <row r="617" spans="2:17" s="315" customFormat="1" ht="12">
      <c r="B617" s="796" t="s">
        <v>7470</v>
      </c>
      <c r="C617" s="222" t="s">
        <v>7471</v>
      </c>
      <c r="D617" s="223"/>
      <c r="E617" s="217" t="s">
        <v>2540</v>
      </c>
      <c r="F617" s="1102">
        <v>2.1</v>
      </c>
      <c r="G617" s="219"/>
      <c r="H617" s="219">
        <f t="shared" si="15"/>
        <v>290785</v>
      </c>
      <c r="I617" s="219"/>
      <c r="J617" s="219"/>
      <c r="K617" s="219">
        <f t="shared" ref="K617:K623" si="16">H617*F617</f>
        <v>610648.5</v>
      </c>
      <c r="L617" s="219"/>
      <c r="M617" s="612" t="s">
        <v>98</v>
      </c>
      <c r="N617" s="613"/>
      <c r="O617" s="613">
        <f t="shared" si="12"/>
        <v>610648.5</v>
      </c>
      <c r="P617" s="290"/>
    </row>
    <row r="618" spans="2:17" s="315" customFormat="1" ht="12">
      <c r="B618" s="796" t="s">
        <v>7472</v>
      </c>
      <c r="C618" s="222" t="s">
        <v>7473</v>
      </c>
      <c r="D618" s="223"/>
      <c r="E618" s="217" t="s">
        <v>2540</v>
      </c>
      <c r="F618" s="1102">
        <v>2.99</v>
      </c>
      <c r="G618" s="219"/>
      <c r="H618" s="219">
        <f t="shared" si="15"/>
        <v>290785</v>
      </c>
      <c r="I618" s="219"/>
      <c r="J618" s="219"/>
      <c r="K618" s="219">
        <f t="shared" si="16"/>
        <v>869447.15</v>
      </c>
      <c r="L618" s="219"/>
      <c r="M618" s="612" t="s">
        <v>98</v>
      </c>
      <c r="N618" s="613"/>
      <c r="O618" s="613">
        <f t="shared" si="12"/>
        <v>869447.15</v>
      </c>
      <c r="P618" s="290"/>
    </row>
    <row r="619" spans="2:17" s="315" customFormat="1" ht="12">
      <c r="B619" s="796" t="s">
        <v>7474</v>
      </c>
      <c r="C619" s="222" t="s">
        <v>7475</v>
      </c>
      <c r="D619" s="223"/>
      <c r="E619" s="217" t="s">
        <v>2540</v>
      </c>
      <c r="F619" s="1102">
        <v>3.75</v>
      </c>
      <c r="G619" s="219"/>
      <c r="H619" s="219">
        <f t="shared" si="15"/>
        <v>290785</v>
      </c>
      <c r="I619" s="219"/>
      <c r="J619" s="219"/>
      <c r="K619" s="219">
        <f t="shared" si="16"/>
        <v>1090443.75</v>
      </c>
      <c r="L619" s="219"/>
      <c r="M619" s="612" t="s">
        <v>98</v>
      </c>
      <c r="N619" s="613"/>
      <c r="O619" s="613">
        <f t="shared" si="12"/>
        <v>1090443.75</v>
      </c>
      <c r="P619" s="290"/>
    </row>
    <row r="620" spans="2:17" s="315" customFormat="1" ht="12">
      <c r="B620" s="796" t="s">
        <v>7476</v>
      </c>
      <c r="C620" s="222" t="s">
        <v>7477</v>
      </c>
      <c r="D620" s="223"/>
      <c r="E620" s="217" t="s">
        <v>2540</v>
      </c>
      <c r="F620" s="1102">
        <v>4.1399999999999997</v>
      </c>
      <c r="G620" s="219"/>
      <c r="H620" s="219">
        <f t="shared" si="15"/>
        <v>290785</v>
      </c>
      <c r="I620" s="219"/>
      <c r="J620" s="219"/>
      <c r="K620" s="219">
        <f t="shared" si="16"/>
        <v>1203849.8999999999</v>
      </c>
      <c r="L620" s="219"/>
      <c r="M620" s="612" t="s">
        <v>98</v>
      </c>
      <c r="N620" s="613"/>
      <c r="O620" s="613">
        <f t="shared" si="12"/>
        <v>1203849.8999999999</v>
      </c>
      <c r="P620" s="290"/>
    </row>
    <row r="621" spans="2:17" s="315" customFormat="1" ht="12">
      <c r="B621" s="796" t="s">
        <v>7478</v>
      </c>
      <c r="C621" s="222" t="s">
        <v>7479</v>
      </c>
      <c r="D621" s="223"/>
      <c r="E621" s="217" t="s">
        <v>2540</v>
      </c>
      <c r="F621" s="1102">
        <v>4.5199999999999996</v>
      </c>
      <c r="G621" s="219"/>
      <c r="H621" s="219">
        <f t="shared" si="15"/>
        <v>290785</v>
      </c>
      <c r="I621" s="219"/>
      <c r="J621" s="219"/>
      <c r="K621" s="219">
        <f t="shared" si="16"/>
        <v>1314348.2</v>
      </c>
      <c r="L621" s="219"/>
      <c r="M621" s="612" t="s">
        <v>98</v>
      </c>
      <c r="N621" s="613"/>
      <c r="O621" s="613">
        <f t="shared" si="12"/>
        <v>1314348.2</v>
      </c>
      <c r="P621" s="290"/>
    </row>
    <row r="622" spans="2:17" s="315" customFormat="1" ht="12">
      <c r="B622" s="796" t="s">
        <v>7480</v>
      </c>
      <c r="C622" s="222" t="s">
        <v>7481</v>
      </c>
      <c r="D622" s="223"/>
      <c r="E622" s="217" t="s">
        <v>2540</v>
      </c>
      <c r="F622" s="1102">
        <v>5.79</v>
      </c>
      <c r="G622" s="219"/>
      <c r="H622" s="219">
        <f t="shared" si="15"/>
        <v>290785</v>
      </c>
      <c r="I622" s="219"/>
      <c r="J622" s="219"/>
      <c r="K622" s="219">
        <f t="shared" si="16"/>
        <v>1683645.15</v>
      </c>
      <c r="L622" s="219"/>
      <c r="M622" s="612" t="s">
        <v>98</v>
      </c>
      <c r="N622" s="613"/>
      <c r="O622" s="613">
        <f t="shared" si="12"/>
        <v>1683645.15</v>
      </c>
      <c r="P622" s="290"/>
    </row>
    <row r="623" spans="2:17" s="315" customFormat="1" ht="12">
      <c r="B623" s="796" t="s">
        <v>7482</v>
      </c>
      <c r="C623" s="222" t="s">
        <v>7483</v>
      </c>
      <c r="D623" s="223"/>
      <c r="E623" s="217" t="s">
        <v>2540</v>
      </c>
      <c r="F623" s="1102">
        <v>6.83</v>
      </c>
      <c r="G623" s="219"/>
      <c r="H623" s="219">
        <f t="shared" si="15"/>
        <v>290785</v>
      </c>
      <c r="I623" s="219"/>
      <c r="J623" s="219"/>
      <c r="K623" s="219">
        <f t="shared" si="16"/>
        <v>1986061.55</v>
      </c>
      <c r="L623" s="219"/>
      <c r="M623" s="612" t="s">
        <v>98</v>
      </c>
      <c r="N623" s="613"/>
      <c r="O623" s="613">
        <f t="shared" si="12"/>
        <v>1986061.55</v>
      </c>
      <c r="P623" s="290"/>
    </row>
    <row r="624" spans="2:17" s="315" customFormat="1" ht="12">
      <c r="B624" s="290"/>
      <c r="C624" s="799" t="s">
        <v>7484</v>
      </c>
      <c r="D624" s="223" t="s">
        <v>7422</v>
      </c>
      <c r="E624" s="290"/>
      <c r="F624" s="1186"/>
      <c r="G624" s="292"/>
      <c r="H624" s="292"/>
      <c r="I624" s="292"/>
      <c r="J624" s="292"/>
      <c r="K624" s="292"/>
      <c r="L624" s="292"/>
      <c r="M624" s="612"/>
      <c r="N624" s="613"/>
      <c r="O624" s="613"/>
      <c r="P624" s="290"/>
    </row>
    <row r="625" spans="2:18" s="315" customFormat="1" ht="12">
      <c r="B625" s="796" t="s">
        <v>7485</v>
      </c>
      <c r="C625" s="222" t="s">
        <v>7448</v>
      </c>
      <c r="D625" s="223"/>
      <c r="E625" s="217" t="s">
        <v>2540</v>
      </c>
      <c r="F625" s="1102">
        <v>0</v>
      </c>
      <c r="G625" s="219"/>
      <c r="H625" s="219">
        <f t="shared" ref="H625:H635" si="17">+_lg35</f>
        <v>290785</v>
      </c>
      <c r="I625" s="219"/>
      <c r="J625" s="219"/>
      <c r="K625" s="219">
        <f>H625*F625</f>
        <v>0</v>
      </c>
      <c r="L625" s="219"/>
      <c r="M625" s="612" t="s">
        <v>98</v>
      </c>
      <c r="N625" s="613"/>
      <c r="O625" s="613">
        <f>+K625</f>
        <v>0</v>
      </c>
      <c r="P625" s="290"/>
      <c r="Q625" s="797"/>
    </row>
    <row r="626" spans="2:18" s="315" customFormat="1" ht="12">
      <c r="B626" s="796" t="s">
        <v>7486</v>
      </c>
      <c r="C626" s="222" t="s">
        <v>7450</v>
      </c>
      <c r="D626" s="223"/>
      <c r="E626" s="217" t="s">
        <v>2540</v>
      </c>
      <c r="F626" s="1102">
        <v>0</v>
      </c>
      <c r="G626" s="219"/>
      <c r="H626" s="219">
        <f t="shared" si="17"/>
        <v>290785</v>
      </c>
      <c r="I626" s="219"/>
      <c r="J626" s="219"/>
      <c r="K626" s="219">
        <f>H626*F626</f>
        <v>0</v>
      </c>
      <c r="L626" s="219"/>
      <c r="M626" s="612" t="s">
        <v>98</v>
      </c>
      <c r="N626" s="613"/>
      <c r="O626" s="613">
        <f>+K626</f>
        <v>0</v>
      </c>
      <c r="P626" s="290"/>
    </row>
    <row r="627" spans="2:18" s="315" customFormat="1" ht="12">
      <c r="B627" s="796" t="s">
        <v>7487</v>
      </c>
      <c r="C627" s="222" t="s">
        <v>7452</v>
      </c>
      <c r="D627" s="223"/>
      <c r="E627" s="217" t="s">
        <v>2540</v>
      </c>
      <c r="F627" s="1102">
        <v>1.44</v>
      </c>
      <c r="G627" s="219"/>
      <c r="H627" s="219">
        <f t="shared" si="17"/>
        <v>290785</v>
      </c>
      <c r="I627" s="219"/>
      <c r="J627" s="219"/>
      <c r="K627" s="219">
        <f>H627*F627</f>
        <v>418730.39999999997</v>
      </c>
      <c r="L627" s="219"/>
      <c r="M627" s="612" t="s">
        <v>98</v>
      </c>
      <c r="N627" s="613"/>
      <c r="O627" s="613">
        <f>+K627</f>
        <v>418730.39999999997</v>
      </c>
      <c r="P627" s="290"/>
    </row>
    <row r="628" spans="2:18" s="315" customFormat="1" ht="12">
      <c r="B628" s="796" t="s">
        <v>7488</v>
      </c>
      <c r="C628" s="222" t="s">
        <v>7454</v>
      </c>
      <c r="D628" s="223"/>
      <c r="E628" s="217" t="s">
        <v>2540</v>
      </c>
      <c r="F628" s="1102">
        <v>1.94</v>
      </c>
      <c r="G628" s="219"/>
      <c r="H628" s="219">
        <f t="shared" si="17"/>
        <v>290785</v>
      </c>
      <c r="I628" s="219"/>
      <c r="J628" s="219"/>
      <c r="K628" s="219">
        <f>H628*F628</f>
        <v>564122.9</v>
      </c>
      <c r="L628" s="219"/>
      <c r="M628" s="612" t="s">
        <v>98</v>
      </c>
      <c r="N628" s="613"/>
      <c r="O628" s="613">
        <f>+K628</f>
        <v>564122.9</v>
      </c>
      <c r="P628" s="290"/>
    </row>
    <row r="629" spans="2:18" s="315" customFormat="1" ht="12">
      <c r="B629" s="796" t="s">
        <v>7489</v>
      </c>
      <c r="C629" s="222" t="s">
        <v>7490</v>
      </c>
      <c r="D629" s="223"/>
      <c r="E629" s="217" t="s">
        <v>2540</v>
      </c>
      <c r="F629" s="1102">
        <v>2.33</v>
      </c>
      <c r="G629" s="219"/>
      <c r="H629" s="219">
        <f t="shared" si="17"/>
        <v>290785</v>
      </c>
      <c r="I629" s="219"/>
      <c r="J629" s="219"/>
      <c r="K629" s="219">
        <f t="shared" ref="K629:K635" si="18">H629*F629</f>
        <v>677529.05</v>
      </c>
      <c r="L629" s="219"/>
      <c r="M629" s="612" t="s">
        <v>98</v>
      </c>
      <c r="N629" s="613"/>
      <c r="O629" s="613">
        <f>+K629</f>
        <v>677529.05</v>
      </c>
      <c r="P629" s="290"/>
    </row>
    <row r="630" spans="2:18" s="315" customFormat="1" ht="12">
      <c r="B630" s="796" t="s">
        <v>7491</v>
      </c>
      <c r="C630" s="222" t="s">
        <v>7492</v>
      </c>
      <c r="D630" s="223"/>
      <c r="E630" s="217" t="s">
        <v>2540</v>
      </c>
      <c r="F630" s="1102">
        <v>3.33</v>
      </c>
      <c r="G630" s="219"/>
      <c r="H630" s="219">
        <f t="shared" si="17"/>
        <v>290785</v>
      </c>
      <c r="I630" s="219"/>
      <c r="J630" s="219"/>
      <c r="K630" s="219">
        <f t="shared" si="18"/>
        <v>968314.05</v>
      </c>
      <c r="L630" s="219"/>
      <c r="M630" s="612" t="s">
        <v>98</v>
      </c>
      <c r="N630" s="613"/>
      <c r="O630" s="613">
        <f t="shared" ref="O630:O635" si="19">+K630</f>
        <v>968314.05</v>
      </c>
      <c r="P630" s="290"/>
    </row>
    <row r="631" spans="2:18" s="315" customFormat="1" ht="12">
      <c r="B631" s="796" t="s">
        <v>7493</v>
      </c>
      <c r="C631" s="222" t="s">
        <v>7494</v>
      </c>
      <c r="D631" s="223"/>
      <c r="E631" s="217" t="s">
        <v>2540</v>
      </c>
      <c r="F631" s="1102">
        <v>4.17</v>
      </c>
      <c r="G631" s="219"/>
      <c r="H631" s="219">
        <f t="shared" si="17"/>
        <v>290785</v>
      </c>
      <c r="I631" s="219"/>
      <c r="J631" s="219"/>
      <c r="K631" s="219">
        <f t="shared" si="18"/>
        <v>1212573.45</v>
      </c>
      <c r="L631" s="219"/>
      <c r="M631" s="612" t="s">
        <v>98</v>
      </c>
      <c r="N631" s="613"/>
      <c r="O631" s="613">
        <f t="shared" si="19"/>
        <v>1212573.45</v>
      </c>
      <c r="P631" s="290"/>
    </row>
    <row r="632" spans="2:18" s="315" customFormat="1" ht="12">
      <c r="B632" s="796" t="s">
        <v>7495</v>
      </c>
      <c r="C632" s="222" t="s">
        <v>7496</v>
      </c>
      <c r="D632" s="223"/>
      <c r="E632" s="217" t="s">
        <v>2540</v>
      </c>
      <c r="F632" s="1102">
        <v>4.5999999999999996</v>
      </c>
      <c r="G632" s="219"/>
      <c r="H632" s="219">
        <f t="shared" si="17"/>
        <v>290785</v>
      </c>
      <c r="I632" s="219"/>
      <c r="J632" s="219"/>
      <c r="K632" s="219">
        <f t="shared" si="18"/>
        <v>1337611</v>
      </c>
      <c r="L632" s="219"/>
      <c r="M632" s="612" t="s">
        <v>98</v>
      </c>
      <c r="N632" s="613"/>
      <c r="O632" s="613">
        <f t="shared" si="19"/>
        <v>1337611</v>
      </c>
      <c r="P632" s="290"/>
    </row>
    <row r="633" spans="2:18" s="315" customFormat="1" ht="12">
      <c r="B633" s="796" t="s">
        <v>7497</v>
      </c>
      <c r="C633" s="222" t="s">
        <v>7498</v>
      </c>
      <c r="D633" s="223"/>
      <c r="E633" s="217" t="s">
        <v>2540</v>
      </c>
      <c r="F633" s="1102">
        <v>5.0199999999999996</v>
      </c>
      <c r="G633" s="219"/>
      <c r="H633" s="219">
        <f t="shared" si="17"/>
        <v>290785</v>
      </c>
      <c r="I633" s="219"/>
      <c r="J633" s="219"/>
      <c r="K633" s="219">
        <f t="shared" si="18"/>
        <v>1459740.7</v>
      </c>
      <c r="L633" s="219"/>
      <c r="M633" s="612" t="s">
        <v>98</v>
      </c>
      <c r="N633" s="613"/>
      <c r="O633" s="613">
        <f t="shared" si="19"/>
        <v>1459740.7</v>
      </c>
      <c r="P633" s="290"/>
    </row>
    <row r="634" spans="2:18" s="315" customFormat="1" ht="12">
      <c r="B634" s="796" t="s">
        <v>7499</v>
      </c>
      <c r="C634" s="222" t="s">
        <v>7500</v>
      </c>
      <c r="D634" s="223"/>
      <c r="E634" s="217" t="s">
        <v>2540</v>
      </c>
      <c r="F634" s="1102">
        <v>6.43</v>
      </c>
      <c r="G634" s="219"/>
      <c r="H634" s="219">
        <f t="shared" si="17"/>
        <v>290785</v>
      </c>
      <c r="I634" s="219"/>
      <c r="J634" s="219"/>
      <c r="K634" s="219">
        <f t="shared" si="18"/>
        <v>1869747.5499999998</v>
      </c>
      <c r="L634" s="219"/>
      <c r="M634" s="612" t="s">
        <v>98</v>
      </c>
      <c r="N634" s="613"/>
      <c r="O634" s="613">
        <f t="shared" si="19"/>
        <v>1869747.5499999998</v>
      </c>
      <c r="P634" s="290"/>
    </row>
    <row r="635" spans="2:18" s="315" customFormat="1" ht="12">
      <c r="B635" s="800" t="s">
        <v>7501</v>
      </c>
      <c r="C635" s="227" t="s">
        <v>7502</v>
      </c>
      <c r="D635" s="228"/>
      <c r="E635" s="229" t="s">
        <v>2540</v>
      </c>
      <c r="F635" s="1187">
        <v>7.59</v>
      </c>
      <c r="G635" s="231"/>
      <c r="H635" s="231">
        <f t="shared" si="17"/>
        <v>290785</v>
      </c>
      <c r="I635" s="231"/>
      <c r="J635" s="231"/>
      <c r="K635" s="231">
        <f t="shared" si="18"/>
        <v>2207058.15</v>
      </c>
      <c r="L635" s="231"/>
      <c r="M635" s="612" t="s">
        <v>98</v>
      </c>
      <c r="N635" s="613"/>
      <c r="O635" s="613">
        <f t="shared" si="19"/>
        <v>2207058.15</v>
      </c>
      <c r="P635" s="290"/>
    </row>
    <row r="636" spans="2:18" s="315" customFormat="1" ht="12">
      <c r="B636" s="797"/>
      <c r="C636" s="313"/>
      <c r="E636" s="290"/>
      <c r="F636" s="1186"/>
      <c r="G636" s="292"/>
      <c r="H636" s="292"/>
      <c r="I636" s="292"/>
      <c r="J636" s="292"/>
      <c r="K636" s="292"/>
      <c r="L636" s="292"/>
      <c r="M636" s="612"/>
      <c r="N636" s="613"/>
      <c r="O636" s="613"/>
      <c r="P636" s="290"/>
    </row>
    <row r="637" spans="2:18" s="315" customFormat="1">
      <c r="B637" s="208" t="s">
        <v>7503</v>
      </c>
      <c r="C637" s="405" t="s">
        <v>7504</v>
      </c>
      <c r="D637" s="9"/>
      <c r="E637" s="9"/>
      <c r="F637" s="1178"/>
      <c r="G637" s="103"/>
      <c r="H637" s="103"/>
      <c r="I637" s="103"/>
      <c r="J637" s="103"/>
      <c r="K637" s="103"/>
      <c r="L637" s="103"/>
      <c r="M637" s="614"/>
      <c r="N637" s="290"/>
      <c r="O637" s="290"/>
      <c r="P637" s="290"/>
    </row>
    <row r="638" spans="2:18" s="315" customFormat="1">
      <c r="B638" s="403"/>
      <c r="C638" s="9"/>
      <c r="D638" s="9"/>
      <c r="E638" s="9"/>
      <c r="F638" s="1178"/>
      <c r="G638" s="103"/>
      <c r="H638" s="103"/>
      <c r="I638" s="1647" t="s">
        <v>2570</v>
      </c>
      <c r="J638" s="1647"/>
      <c r="K638" s="1647"/>
      <c r="L638" s="1647"/>
      <c r="M638" s="239"/>
      <c r="N638" s="290"/>
      <c r="O638" s="290"/>
      <c r="P638" s="290"/>
      <c r="R638" s="441"/>
    </row>
    <row r="639" spans="2:18" s="315" customFormat="1" ht="13.15" customHeight="1">
      <c r="B639" s="1617" t="s">
        <v>438</v>
      </c>
      <c r="C639" s="1617" t="s">
        <v>2538</v>
      </c>
      <c r="D639" s="1617" t="s">
        <v>2539</v>
      </c>
      <c r="E639" s="1617" t="s">
        <v>2787</v>
      </c>
      <c r="F639" s="1712" t="s">
        <v>2788</v>
      </c>
      <c r="G639" s="1624" t="s">
        <v>77</v>
      </c>
      <c r="H639" s="1625"/>
      <c r="I639" s="1626"/>
      <c r="J639" s="1624" t="s">
        <v>2781</v>
      </c>
      <c r="K639" s="1625"/>
      <c r="L639" s="1626"/>
      <c r="M639" s="611"/>
      <c r="N639" s="290"/>
      <c r="O639" s="290"/>
      <c r="P639" s="290"/>
      <c r="R639" s="1170"/>
    </row>
    <row r="640" spans="2:18" s="315" customFormat="1" ht="12.75">
      <c r="B640" s="1618"/>
      <c r="C640" s="1618"/>
      <c r="D640" s="1618"/>
      <c r="E640" s="1618"/>
      <c r="F640" s="1713"/>
      <c r="G640" s="280" t="s">
        <v>2554</v>
      </c>
      <c r="H640" s="280" t="s">
        <v>2783</v>
      </c>
      <c r="I640" s="280" t="s">
        <v>2784</v>
      </c>
      <c r="J640" s="280" t="s">
        <v>2554</v>
      </c>
      <c r="K640" s="280" t="s">
        <v>2783</v>
      </c>
      <c r="L640" s="280" t="s">
        <v>2784</v>
      </c>
      <c r="M640" s="612"/>
      <c r="N640" s="290"/>
      <c r="O640" s="290"/>
      <c r="P640" s="290"/>
      <c r="R640" s="1170" t="s">
        <v>7505</v>
      </c>
    </row>
    <row r="641" spans="2:18" s="315" customFormat="1" ht="12.75">
      <c r="B641" s="442" t="s">
        <v>7506</v>
      </c>
      <c r="C641" s="783" t="s">
        <v>7507</v>
      </c>
      <c r="D641" s="771" t="s">
        <v>2792</v>
      </c>
      <c r="E641" s="282"/>
      <c r="F641" s="1189"/>
      <c r="G641" s="284"/>
      <c r="H641" s="284"/>
      <c r="I641" s="284"/>
      <c r="J641" s="284">
        <f>SUM(J642)</f>
        <v>3400</v>
      </c>
      <c r="K641" s="284"/>
      <c r="L641" s="284"/>
      <c r="M641" s="612" t="s">
        <v>7508</v>
      </c>
      <c r="N641" s="613">
        <f>+J641</f>
        <v>3400</v>
      </c>
      <c r="O641" s="613">
        <f>+K643</f>
        <v>290785</v>
      </c>
      <c r="P641" s="290"/>
      <c r="R641" s="1170"/>
    </row>
    <row r="642" spans="2:18" s="315" customFormat="1" ht="12.75">
      <c r="B642" s="217"/>
      <c r="C642" s="222"/>
      <c r="D642" s="223" t="s">
        <v>240</v>
      </c>
      <c r="E642" s="217" t="s">
        <v>81</v>
      </c>
      <c r="F642" s="1102">
        <v>0.04</v>
      </c>
      <c r="G642" s="219">
        <f>VLOOKUP($D642,VLP!$C$3:$F$191,3,0)</f>
        <v>85000</v>
      </c>
      <c r="H642" s="219"/>
      <c r="I642" s="219"/>
      <c r="J642" s="219">
        <f>G642*F642</f>
        <v>3400</v>
      </c>
      <c r="K642" s="219"/>
      <c r="L642" s="219"/>
      <c r="M642" s="612"/>
      <c r="N642" s="613"/>
      <c r="O642" s="613"/>
      <c r="P642" s="290"/>
      <c r="R642" s="1170"/>
    </row>
    <row r="643" spans="2:18" s="315" customFormat="1" ht="12.75">
      <c r="B643" s="254"/>
      <c r="C643" s="252"/>
      <c r="D643" s="253" t="s">
        <v>7422</v>
      </c>
      <c r="E643" s="254" t="s">
        <v>2540</v>
      </c>
      <c r="F643" s="1182">
        <v>1</v>
      </c>
      <c r="G643" s="256"/>
      <c r="H643" s="256">
        <f>+_lg35</f>
        <v>290785</v>
      </c>
      <c r="I643" s="256"/>
      <c r="J643" s="256"/>
      <c r="K643" s="256">
        <f>H643*F643</f>
        <v>290785</v>
      </c>
      <c r="L643" s="256"/>
      <c r="M643" s="612"/>
      <c r="N643" s="613"/>
      <c r="O643" s="613"/>
      <c r="P643" s="290"/>
      <c r="R643" s="1170"/>
    </row>
    <row r="644" spans="2:18" s="315" customFormat="1" ht="12">
      <c r="B644" s="442" t="s">
        <v>7509</v>
      </c>
      <c r="C644" s="783" t="s">
        <v>7510</v>
      </c>
      <c r="D644" s="771" t="s">
        <v>2792</v>
      </c>
      <c r="E644" s="282"/>
      <c r="F644" s="1189"/>
      <c r="G644" s="284"/>
      <c r="H644" s="284"/>
      <c r="I644" s="284"/>
      <c r="J644" s="284">
        <f>SUM(J645)</f>
        <v>2550</v>
      </c>
      <c r="K644" s="284"/>
      <c r="L644" s="284"/>
      <c r="M644" s="612" t="s">
        <v>7508</v>
      </c>
      <c r="N644" s="613">
        <f>+J644</f>
        <v>2550</v>
      </c>
      <c r="O644" s="613">
        <f>+K646</f>
        <v>218088.75</v>
      </c>
      <c r="P644" s="290"/>
    </row>
    <row r="645" spans="2:18" s="315" customFormat="1" ht="12">
      <c r="B645" s="217"/>
      <c r="C645" s="222"/>
      <c r="D645" s="223" t="s">
        <v>240</v>
      </c>
      <c r="E645" s="217" t="s">
        <v>81</v>
      </c>
      <c r="F645" s="1102">
        <v>0.03</v>
      </c>
      <c r="G645" s="219">
        <f>VLOOKUP($D645,VLP!$C$3:$F$191,3,0)</f>
        <v>85000</v>
      </c>
      <c r="H645" s="219"/>
      <c r="I645" s="219"/>
      <c r="J645" s="219">
        <f>G645*F645</f>
        <v>2550</v>
      </c>
      <c r="K645" s="219"/>
      <c r="L645" s="219"/>
      <c r="M645" s="612"/>
      <c r="N645" s="613"/>
      <c r="O645" s="613"/>
      <c r="P645" s="290"/>
    </row>
    <row r="646" spans="2:18" s="315" customFormat="1" ht="12">
      <c r="B646" s="229"/>
      <c r="C646" s="227"/>
      <c r="D646" s="228" t="s">
        <v>7422</v>
      </c>
      <c r="E646" s="229" t="s">
        <v>2540</v>
      </c>
      <c r="F646" s="1187">
        <v>0.75</v>
      </c>
      <c r="G646" s="231"/>
      <c r="H646" s="231">
        <f>+_lg35</f>
        <v>290785</v>
      </c>
      <c r="I646" s="231"/>
      <c r="J646" s="231"/>
      <c r="K646" s="231">
        <f>H646*F646</f>
        <v>218088.75</v>
      </c>
      <c r="L646" s="231"/>
      <c r="M646" s="612"/>
      <c r="N646" s="613"/>
      <c r="O646" s="613"/>
      <c r="P646" s="290"/>
    </row>
    <row r="647" spans="2:18" s="315" customFormat="1" ht="12">
      <c r="B647" s="801" t="s">
        <v>7511</v>
      </c>
      <c r="C647" s="783" t="s">
        <v>7512</v>
      </c>
      <c r="D647" s="791" t="s">
        <v>2792</v>
      </c>
      <c r="E647" s="264"/>
      <c r="F647" s="1191"/>
      <c r="G647" s="266"/>
      <c r="H647" s="266"/>
      <c r="I647" s="266"/>
      <c r="J647" s="266">
        <f>SUM(J648)</f>
        <v>2125</v>
      </c>
      <c r="K647" s="266"/>
      <c r="L647" s="266"/>
      <c r="M647" s="612" t="s">
        <v>7508</v>
      </c>
      <c r="N647" s="613">
        <f>+J647</f>
        <v>2125</v>
      </c>
      <c r="O647" s="613">
        <f>+K649</f>
        <v>191918.1</v>
      </c>
      <c r="P647" s="290"/>
    </row>
    <row r="648" spans="2:18" s="315" customFormat="1" ht="12">
      <c r="B648" s="217"/>
      <c r="C648" s="222"/>
      <c r="D648" s="223" t="s">
        <v>240</v>
      </c>
      <c r="E648" s="217" t="s">
        <v>81</v>
      </c>
      <c r="F648" s="1102">
        <v>2.5000000000000001E-2</v>
      </c>
      <c r="G648" s="219">
        <f>VLOOKUP($D648,VLP!$C$3:$F$191,3,0)</f>
        <v>85000</v>
      </c>
      <c r="H648" s="219"/>
      <c r="I648" s="219"/>
      <c r="J648" s="219">
        <f>G648*F648</f>
        <v>2125</v>
      </c>
      <c r="K648" s="219"/>
      <c r="L648" s="219"/>
      <c r="M648" s="612"/>
      <c r="N648" s="613"/>
      <c r="O648" s="613"/>
      <c r="P648" s="290"/>
    </row>
    <row r="649" spans="2:18" s="315" customFormat="1" ht="12">
      <c r="B649" s="229"/>
      <c r="C649" s="227"/>
      <c r="D649" s="228" t="s">
        <v>7422</v>
      </c>
      <c r="E649" s="229" t="s">
        <v>2540</v>
      </c>
      <c r="F649" s="1187">
        <v>0.66</v>
      </c>
      <c r="G649" s="231"/>
      <c r="H649" s="231">
        <f>+_lg35</f>
        <v>290785</v>
      </c>
      <c r="I649" s="231"/>
      <c r="J649" s="231"/>
      <c r="K649" s="231">
        <f>H649*F649</f>
        <v>191918.1</v>
      </c>
      <c r="L649" s="231"/>
      <c r="M649" s="612"/>
      <c r="N649" s="613"/>
      <c r="O649" s="613"/>
      <c r="P649" s="290"/>
    </row>
    <row r="650" spans="2:18" s="315" customFormat="1" ht="12">
      <c r="B650" s="290"/>
      <c r="C650" s="313"/>
      <c r="E650" s="290"/>
      <c r="F650" s="1186"/>
      <c r="G650" s="292"/>
      <c r="H650" s="292"/>
      <c r="I650" s="292"/>
      <c r="J650" s="292"/>
      <c r="K650" s="292"/>
      <c r="L650" s="292"/>
      <c r="M650" s="612"/>
      <c r="N650" s="290"/>
      <c r="O650" s="290"/>
      <c r="P650" s="290"/>
    </row>
    <row r="651" spans="2:18" s="315" customFormat="1">
      <c r="B651" s="208" t="s">
        <v>7513</v>
      </c>
      <c r="C651" s="405" t="s">
        <v>7514</v>
      </c>
      <c r="D651" s="9"/>
      <c r="E651" s="9"/>
      <c r="F651" s="1178"/>
      <c r="G651" s="103"/>
      <c r="H651" s="103"/>
      <c r="I651" s="103"/>
      <c r="J651" s="103"/>
      <c r="K651" s="103"/>
      <c r="L651" s="103"/>
      <c r="M651" s="614"/>
      <c r="N651" s="290"/>
      <c r="O651" s="290"/>
      <c r="P651" s="290"/>
    </row>
    <row r="652" spans="2:18" s="315" customFormat="1">
      <c r="B652" s="403"/>
      <c r="C652" s="9"/>
      <c r="D652" s="9"/>
      <c r="E652" s="9"/>
      <c r="F652" s="1178"/>
      <c r="G652" s="103"/>
      <c r="H652" s="103"/>
      <c r="I652" s="1647" t="s">
        <v>7515</v>
      </c>
      <c r="J652" s="1647"/>
      <c r="K652" s="1647"/>
      <c r="L652" s="1647"/>
      <c r="M652" s="239"/>
      <c r="N652" s="290"/>
      <c r="O652" s="290"/>
      <c r="P652" s="290"/>
      <c r="R652" s="441"/>
    </row>
    <row r="653" spans="2:18" s="315" customFormat="1" ht="13.15" customHeight="1">
      <c r="B653" s="1617" t="s">
        <v>438</v>
      </c>
      <c r="C653" s="1617" t="s">
        <v>2538</v>
      </c>
      <c r="D653" s="1617" t="s">
        <v>2539</v>
      </c>
      <c r="E653" s="1617" t="s">
        <v>2787</v>
      </c>
      <c r="F653" s="1712" t="s">
        <v>2788</v>
      </c>
      <c r="G653" s="1624" t="s">
        <v>77</v>
      </c>
      <c r="H653" s="1625"/>
      <c r="I653" s="1626"/>
      <c r="J653" s="1624" t="s">
        <v>2781</v>
      </c>
      <c r="K653" s="1625"/>
      <c r="L653" s="1626"/>
      <c r="M653" s="611"/>
      <c r="N653" s="290"/>
      <c r="O653" s="290"/>
      <c r="P653" s="290"/>
      <c r="R653" s="1170"/>
    </row>
    <row r="654" spans="2:18" s="315" customFormat="1" ht="12.75">
      <c r="B654" s="1618"/>
      <c r="C654" s="1618"/>
      <c r="D654" s="1618"/>
      <c r="E654" s="1618"/>
      <c r="F654" s="1713"/>
      <c r="G654" s="280" t="s">
        <v>2554</v>
      </c>
      <c r="H654" s="280" t="s">
        <v>2783</v>
      </c>
      <c r="I654" s="280" t="s">
        <v>2784</v>
      </c>
      <c r="J654" s="280" t="s">
        <v>2554</v>
      </c>
      <c r="K654" s="280" t="s">
        <v>2783</v>
      </c>
      <c r="L654" s="280" t="s">
        <v>2784</v>
      </c>
      <c r="M654" s="612"/>
      <c r="N654" s="290"/>
      <c r="O654" s="290"/>
      <c r="P654" s="290"/>
      <c r="R654" s="1170"/>
    </row>
    <row r="655" spans="2:18" s="315" customFormat="1" ht="12.75">
      <c r="B655" s="442" t="s">
        <v>7516</v>
      </c>
      <c r="C655" s="783" t="s">
        <v>7517</v>
      </c>
      <c r="D655" s="771"/>
      <c r="E655" s="282"/>
      <c r="F655" s="1189"/>
      <c r="G655" s="284"/>
      <c r="H655" s="284"/>
      <c r="I655" s="284"/>
      <c r="J655" s="284"/>
      <c r="K655" s="284"/>
      <c r="L655" s="284"/>
      <c r="M655" s="612" t="s">
        <v>120</v>
      </c>
      <c r="N655" s="613">
        <f>+J655</f>
        <v>0</v>
      </c>
      <c r="O655" s="613">
        <f>+K657</f>
        <v>116314</v>
      </c>
      <c r="P655" s="613">
        <f>+L658</f>
        <v>81108.227149035069</v>
      </c>
      <c r="R655" s="1170"/>
    </row>
    <row r="656" spans="2:18" s="315" customFormat="1" ht="12.75">
      <c r="B656" s="217"/>
      <c r="C656" s="222"/>
      <c r="D656" s="223"/>
      <c r="E656" s="217"/>
      <c r="F656" s="1102"/>
      <c r="G656" s="219"/>
      <c r="H656" s="219"/>
      <c r="I656" s="219"/>
      <c r="J656" s="219"/>
      <c r="K656" s="219"/>
      <c r="L656" s="219"/>
      <c r="M656" s="612"/>
      <c r="N656" s="613"/>
      <c r="O656" s="613"/>
      <c r="P656" s="290"/>
      <c r="R656" s="1170"/>
    </row>
    <row r="657" spans="2:18" s="315" customFormat="1" ht="12.75">
      <c r="B657" s="254"/>
      <c r="C657" s="252"/>
      <c r="D657" s="253" t="s">
        <v>7422</v>
      </c>
      <c r="E657" s="254" t="s">
        <v>2540</v>
      </c>
      <c r="F657" s="1182">
        <v>0.4</v>
      </c>
      <c r="G657" s="256"/>
      <c r="H657" s="256">
        <f>+_lg35</f>
        <v>290785</v>
      </c>
      <c r="I657" s="256"/>
      <c r="J657" s="256"/>
      <c r="K657" s="256">
        <f>H657*F657</f>
        <v>116314</v>
      </c>
      <c r="L657" s="256"/>
      <c r="M657" s="612"/>
      <c r="N657" s="613"/>
      <c r="O657" s="613"/>
      <c r="P657" s="290"/>
      <c r="R657" s="1170"/>
    </row>
    <row r="658" spans="2:18" s="315" customFormat="1" ht="12">
      <c r="B658" s="223"/>
      <c r="C658" s="222"/>
      <c r="D658" s="223" t="s">
        <v>2791</v>
      </c>
      <c r="E658" s="217"/>
      <c r="F658" s="1102"/>
      <c r="G658" s="219"/>
      <c r="H658" s="219"/>
      <c r="I658" s="219"/>
      <c r="J658" s="219"/>
      <c r="K658" s="219"/>
      <c r="L658" s="219">
        <f>SUM(L659)</f>
        <v>81108.227149035069</v>
      </c>
      <c r="M658" s="612"/>
      <c r="N658" s="290"/>
      <c r="O658" s="290"/>
      <c r="P658" s="290"/>
    </row>
    <row r="659" spans="2:18" s="315" customFormat="1" ht="12">
      <c r="B659" s="229" t="s">
        <v>6882</v>
      </c>
      <c r="C659" s="227"/>
      <c r="D659" s="228" t="s">
        <v>1755</v>
      </c>
      <c r="E659" s="229" t="s">
        <v>2195</v>
      </c>
      <c r="F659" s="1187">
        <v>0.105</v>
      </c>
      <c r="G659" s="231"/>
      <c r="H659" s="231"/>
      <c r="I659" s="231">
        <f>VLOOKUP($B659,'GiaMTC TT13-QD1491'!$B$7:$T$908,19,0)</f>
        <v>772459.30618128646</v>
      </c>
      <c r="J659" s="231"/>
      <c r="K659" s="231"/>
      <c r="L659" s="231">
        <f>I659*F659</f>
        <v>81108.227149035069</v>
      </c>
      <c r="M659" s="612"/>
      <c r="N659" s="290"/>
      <c r="O659" s="290"/>
      <c r="P659" s="290"/>
    </row>
    <row r="660" spans="2:18" s="315" customFormat="1" ht="12">
      <c r="B660" s="442" t="s">
        <v>7518</v>
      </c>
      <c r="C660" s="783" t="s">
        <v>7519</v>
      </c>
      <c r="D660" s="771"/>
      <c r="E660" s="282"/>
      <c r="F660" s="1189"/>
      <c r="G660" s="284"/>
      <c r="H660" s="284"/>
      <c r="I660" s="284"/>
      <c r="J660" s="284"/>
      <c r="K660" s="284"/>
      <c r="L660" s="284"/>
      <c r="M660" s="612" t="s">
        <v>120</v>
      </c>
      <c r="N660" s="613">
        <f>+J660</f>
        <v>0</v>
      </c>
      <c r="O660" s="613">
        <f>+K662</f>
        <v>127945.4</v>
      </c>
      <c r="P660" s="613">
        <f>+L663</f>
        <v>88832.820210847945</v>
      </c>
    </row>
    <row r="661" spans="2:18" s="315" customFormat="1" ht="12">
      <c r="B661" s="217"/>
      <c r="C661" s="222"/>
      <c r="D661" s="223"/>
      <c r="E661" s="217"/>
      <c r="F661" s="1102"/>
      <c r="G661" s="219"/>
      <c r="H661" s="219"/>
      <c r="I661" s="219"/>
      <c r="J661" s="219"/>
      <c r="K661" s="219"/>
      <c r="L661" s="219"/>
      <c r="M661" s="612"/>
      <c r="N661" s="613"/>
      <c r="O661" s="613"/>
      <c r="P661" s="290"/>
    </row>
    <row r="662" spans="2:18" s="315" customFormat="1" ht="12">
      <c r="B662" s="229"/>
      <c r="C662" s="227"/>
      <c r="D662" s="228" t="s">
        <v>7422</v>
      </c>
      <c r="E662" s="229" t="s">
        <v>2540</v>
      </c>
      <c r="F662" s="1187">
        <v>0.44</v>
      </c>
      <c r="G662" s="231"/>
      <c r="H662" s="231">
        <f>+_lg35</f>
        <v>290785</v>
      </c>
      <c r="I662" s="231"/>
      <c r="J662" s="231"/>
      <c r="K662" s="231">
        <f>H662*F662</f>
        <v>127945.4</v>
      </c>
      <c r="L662" s="231"/>
      <c r="M662" s="612"/>
      <c r="N662" s="613"/>
      <c r="O662" s="613"/>
      <c r="P662" s="290"/>
    </row>
    <row r="663" spans="2:18" s="315" customFormat="1" ht="12">
      <c r="B663" s="223"/>
      <c r="C663" s="222"/>
      <c r="D663" s="223" t="s">
        <v>2791</v>
      </c>
      <c r="E663" s="217"/>
      <c r="F663" s="1102"/>
      <c r="G663" s="219"/>
      <c r="H663" s="219"/>
      <c r="I663" s="219"/>
      <c r="J663" s="219"/>
      <c r="K663" s="219"/>
      <c r="L663" s="219">
        <f>SUM(L664)</f>
        <v>88832.820210847945</v>
      </c>
      <c r="M663" s="612"/>
      <c r="N663" s="290"/>
      <c r="O663" s="290"/>
      <c r="P663" s="290"/>
    </row>
    <row r="664" spans="2:18" s="315" customFormat="1" ht="12">
      <c r="B664" s="229" t="s">
        <v>6882</v>
      </c>
      <c r="C664" s="227"/>
      <c r="D664" s="228" t="s">
        <v>1755</v>
      </c>
      <c r="E664" s="229" t="s">
        <v>2195</v>
      </c>
      <c r="F664" s="1187">
        <v>0.115</v>
      </c>
      <c r="G664" s="231"/>
      <c r="H664" s="231"/>
      <c r="I664" s="231">
        <f>VLOOKUP($B664,'GiaMTC TT13-QD1491'!$B$7:$T$908,19,0)</f>
        <v>772459.30618128646</v>
      </c>
      <c r="J664" s="231"/>
      <c r="K664" s="231"/>
      <c r="L664" s="231">
        <f>I664*F664</f>
        <v>88832.820210847945</v>
      </c>
      <c r="M664" s="612"/>
      <c r="N664" s="290"/>
      <c r="O664" s="290"/>
      <c r="P664" s="290"/>
    </row>
    <row r="665" spans="2:18" s="315" customFormat="1">
      <c r="B665" s="208" t="s">
        <v>7520</v>
      </c>
      <c r="C665" s="405" t="s">
        <v>7521</v>
      </c>
      <c r="D665" s="9"/>
      <c r="E665" s="9"/>
      <c r="F665" s="1178"/>
      <c r="G665" s="103"/>
      <c r="H665" s="103"/>
      <c r="I665" s="103"/>
      <c r="J665" s="103"/>
      <c r="K665" s="103"/>
      <c r="L665" s="103"/>
      <c r="M665" s="614"/>
      <c r="N665" s="290"/>
      <c r="O665" s="290"/>
      <c r="P665" s="290"/>
    </row>
    <row r="666" spans="2:18" s="315" customFormat="1">
      <c r="B666" s="403"/>
      <c r="C666" s="9"/>
      <c r="D666" s="9"/>
      <c r="E666" s="9"/>
      <c r="F666" s="1178"/>
      <c r="G666" s="103"/>
      <c r="H666" s="103"/>
      <c r="I666" s="1647" t="s">
        <v>7522</v>
      </c>
      <c r="J666" s="1647"/>
      <c r="K666" s="1647"/>
      <c r="L666" s="1647"/>
      <c r="M666" s="239" t="s">
        <v>7523</v>
      </c>
      <c r="N666" s="290"/>
      <c r="O666" s="290"/>
      <c r="P666" s="290"/>
    </row>
    <row r="667" spans="2:18" s="315" customFormat="1" ht="13.15" customHeight="1">
      <c r="B667" s="1617" t="s">
        <v>438</v>
      </c>
      <c r="C667" s="1617" t="s">
        <v>2538</v>
      </c>
      <c r="D667" s="1617" t="s">
        <v>2539</v>
      </c>
      <c r="E667" s="1617" t="s">
        <v>2787</v>
      </c>
      <c r="F667" s="1712" t="s">
        <v>2788</v>
      </c>
      <c r="G667" s="1624" t="s">
        <v>77</v>
      </c>
      <c r="H667" s="1625"/>
      <c r="I667" s="1626"/>
      <c r="J667" s="1624" t="s">
        <v>2781</v>
      </c>
      <c r="K667" s="1625"/>
      <c r="L667" s="1626"/>
      <c r="M667" s="239"/>
      <c r="N667" s="290"/>
      <c r="O667" s="290"/>
      <c r="P667" s="290"/>
      <c r="R667" s="441" t="s">
        <v>8</v>
      </c>
    </row>
    <row r="668" spans="2:18" s="315" customFormat="1" ht="12.75">
      <c r="B668" s="1618"/>
      <c r="C668" s="1618"/>
      <c r="D668" s="1618"/>
      <c r="E668" s="1618"/>
      <c r="F668" s="1713"/>
      <c r="G668" s="280" t="s">
        <v>2554</v>
      </c>
      <c r="H668" s="280" t="s">
        <v>2783</v>
      </c>
      <c r="I668" s="280" t="s">
        <v>2784</v>
      </c>
      <c r="J668" s="280" t="s">
        <v>2554</v>
      </c>
      <c r="K668" s="280" t="s">
        <v>2783</v>
      </c>
      <c r="L668" s="280" t="s">
        <v>2784</v>
      </c>
      <c r="M668" s="239"/>
      <c r="N668" s="290"/>
      <c r="O668" s="290"/>
      <c r="P668" s="290"/>
      <c r="R668" s="1170" t="s">
        <v>7524</v>
      </c>
    </row>
    <row r="669" spans="2:18" s="315" customFormat="1" ht="12.75">
      <c r="B669" s="442" t="s">
        <v>7525</v>
      </c>
      <c r="C669" s="1617" t="s">
        <v>7526</v>
      </c>
      <c r="D669" s="771" t="s">
        <v>2792</v>
      </c>
      <c r="E669" s="282"/>
      <c r="F669" s="1189"/>
      <c r="G669" s="284"/>
      <c r="H669" s="284"/>
      <c r="I669" s="284"/>
      <c r="J669" s="284">
        <f>SUM(J670:J671)</f>
        <v>23625</v>
      </c>
      <c r="K669" s="284"/>
      <c r="L669" s="284"/>
      <c r="M669" s="239" t="s">
        <v>7523</v>
      </c>
      <c r="N669" s="613">
        <f>+J669</f>
        <v>23625</v>
      </c>
      <c r="O669" s="613">
        <f>+K672</f>
        <v>726962.5</v>
      </c>
      <c r="P669" s="613">
        <f>+L673</f>
        <v>17606.938486842104</v>
      </c>
      <c r="R669" s="1170" t="s">
        <v>7527</v>
      </c>
    </row>
    <row r="670" spans="2:18" s="315" customFormat="1" ht="12.75">
      <c r="B670" s="217"/>
      <c r="C670" s="1639"/>
      <c r="D670" s="223" t="s">
        <v>234</v>
      </c>
      <c r="E670" s="217" t="s">
        <v>81</v>
      </c>
      <c r="F670" s="1102">
        <v>1</v>
      </c>
      <c r="G670" s="219">
        <f>VLOOKUP($D670,VLP!$C$3:$F$191,3,0)</f>
        <v>22500</v>
      </c>
      <c r="H670" s="219"/>
      <c r="I670" s="219"/>
      <c r="J670" s="219">
        <f>G670*F670</f>
        <v>22500</v>
      </c>
      <c r="K670" s="219"/>
      <c r="L670" s="219"/>
      <c r="M670" s="612"/>
      <c r="N670" s="290"/>
      <c r="O670" s="290"/>
      <c r="P670" s="290"/>
      <c r="R670" s="1170" t="s">
        <v>7528</v>
      </c>
    </row>
    <row r="671" spans="2:18" s="315" customFormat="1" ht="12">
      <c r="B671" s="217"/>
      <c r="C671" s="1639"/>
      <c r="D671" s="223" t="s">
        <v>2555</v>
      </c>
      <c r="E671" s="217" t="s">
        <v>2556</v>
      </c>
      <c r="F671" s="1102">
        <v>5</v>
      </c>
      <c r="G671" s="219"/>
      <c r="H671" s="219"/>
      <c r="I671" s="219"/>
      <c r="J671" s="219">
        <f>F671%*J670</f>
        <v>1125</v>
      </c>
      <c r="K671" s="219"/>
      <c r="L671" s="219"/>
      <c r="M671" s="612"/>
      <c r="N671" s="290"/>
      <c r="O671" s="290"/>
      <c r="P671" s="290"/>
    </row>
    <row r="672" spans="2:18" s="315" customFormat="1" ht="12">
      <c r="B672" s="254"/>
      <c r="C672" s="1690"/>
      <c r="D672" s="253" t="s">
        <v>7422</v>
      </c>
      <c r="E672" s="254" t="s">
        <v>2540</v>
      </c>
      <c r="F672" s="1182">
        <v>2.5</v>
      </c>
      <c r="G672" s="256"/>
      <c r="H672" s="256">
        <f>+_lg35</f>
        <v>290785</v>
      </c>
      <c r="I672" s="256"/>
      <c r="J672" s="256"/>
      <c r="K672" s="256">
        <f>H672*F672</f>
        <v>726962.5</v>
      </c>
      <c r="L672" s="256"/>
      <c r="M672" s="612"/>
      <c r="N672" s="290"/>
      <c r="O672" s="290"/>
      <c r="P672" s="290"/>
    </row>
    <row r="673" spans="2:16" s="315" customFormat="1" ht="12">
      <c r="B673" s="223"/>
      <c r="C673" s="222"/>
      <c r="D673" s="223" t="s">
        <v>2791</v>
      </c>
      <c r="E673" s="217"/>
      <c r="F673" s="1102"/>
      <c r="G673" s="219"/>
      <c r="H673" s="219"/>
      <c r="I673" s="219"/>
      <c r="J673" s="219"/>
      <c r="K673" s="219"/>
      <c r="L673" s="219">
        <f>SUM(L674)</f>
        <v>17606.938486842104</v>
      </c>
      <c r="M673" s="612"/>
      <c r="N673" s="290"/>
      <c r="O673" s="290"/>
      <c r="P673" s="290"/>
    </row>
    <row r="674" spans="2:16" s="315" customFormat="1" ht="12">
      <c r="B674" s="229" t="s">
        <v>1711</v>
      </c>
      <c r="C674" s="227"/>
      <c r="D674" s="228" t="s">
        <v>2572</v>
      </c>
      <c r="E674" s="229" t="s">
        <v>2195</v>
      </c>
      <c r="F674" s="1187">
        <v>0.05</v>
      </c>
      <c r="G674" s="231"/>
      <c r="H674" s="231"/>
      <c r="I674" s="231">
        <f>VLOOKUP($B674,'GiaMTC TT13-QD1491'!$B$7:$T$908,19,0)</f>
        <v>352138.76973684208</v>
      </c>
      <c r="J674" s="231"/>
      <c r="K674" s="231"/>
      <c r="L674" s="231">
        <f>I674*F674</f>
        <v>17606.938486842104</v>
      </c>
      <c r="M674" s="612"/>
      <c r="N674" s="290"/>
      <c r="O674" s="290"/>
      <c r="P674" s="290"/>
    </row>
    <row r="675" spans="2:16" s="315" customFormat="1" ht="12.75">
      <c r="B675" s="442" t="s">
        <v>7529</v>
      </c>
      <c r="C675" s="1617" t="s">
        <v>7530</v>
      </c>
      <c r="D675" s="771" t="s">
        <v>2792</v>
      </c>
      <c r="E675" s="282"/>
      <c r="F675" s="1189"/>
      <c r="G675" s="284"/>
      <c r="H675" s="284"/>
      <c r="I675" s="284"/>
      <c r="J675" s="284">
        <f>SUM(J676:J677)</f>
        <v>23625</v>
      </c>
      <c r="K675" s="284"/>
      <c r="L675" s="284"/>
      <c r="M675" s="239" t="s">
        <v>7523</v>
      </c>
      <c r="N675" s="613">
        <f>+J675</f>
        <v>23625</v>
      </c>
      <c r="O675" s="613">
        <f>+K678</f>
        <v>814198</v>
      </c>
      <c r="P675" s="613">
        <f>+L679</f>
        <v>19331.598486842104</v>
      </c>
    </row>
    <row r="676" spans="2:16" s="315" customFormat="1" ht="12">
      <c r="B676" s="217"/>
      <c r="C676" s="1639"/>
      <c r="D676" s="223" t="s">
        <v>234</v>
      </c>
      <c r="E676" s="217" t="s">
        <v>81</v>
      </c>
      <c r="F676" s="1102">
        <v>1</v>
      </c>
      <c r="G676" s="219">
        <f>VLOOKUP($D676,VLP!$C$3:$F$191,3,0)</f>
        <v>22500</v>
      </c>
      <c r="H676" s="219"/>
      <c r="I676" s="219"/>
      <c r="J676" s="219">
        <f>G676*F676</f>
        <v>22500</v>
      </c>
      <c r="K676" s="219"/>
      <c r="L676" s="219"/>
      <c r="M676" s="612"/>
      <c r="N676" s="290"/>
      <c r="O676" s="290"/>
      <c r="P676" s="290"/>
    </row>
    <row r="677" spans="2:16" s="315" customFormat="1" ht="12">
      <c r="B677" s="217"/>
      <c r="C677" s="1639"/>
      <c r="D677" s="223" t="s">
        <v>2555</v>
      </c>
      <c r="E677" s="217" t="s">
        <v>2556</v>
      </c>
      <c r="F677" s="1102">
        <v>5</v>
      </c>
      <c r="G677" s="219"/>
      <c r="H677" s="219"/>
      <c r="I677" s="219"/>
      <c r="J677" s="219">
        <f>F677%*J676</f>
        <v>1125</v>
      </c>
      <c r="K677" s="219"/>
      <c r="L677" s="219"/>
      <c r="M677" s="612"/>
      <c r="N677" s="290"/>
      <c r="O677" s="290"/>
      <c r="P677" s="290"/>
    </row>
    <row r="678" spans="2:16" s="315" customFormat="1" ht="12">
      <c r="B678" s="217"/>
      <c r="C678" s="1690"/>
      <c r="D678" s="223" t="s">
        <v>7422</v>
      </c>
      <c r="E678" s="217" t="s">
        <v>2540</v>
      </c>
      <c r="F678" s="1102">
        <v>2.8</v>
      </c>
      <c r="G678" s="219"/>
      <c r="H678" s="219">
        <f>+_lg35</f>
        <v>290785</v>
      </c>
      <c r="I678" s="219"/>
      <c r="J678" s="219"/>
      <c r="K678" s="219">
        <f>H678*F678</f>
        <v>814198</v>
      </c>
      <c r="L678" s="219"/>
      <c r="M678" s="612"/>
      <c r="N678" s="290"/>
      <c r="O678" s="290"/>
      <c r="P678" s="290"/>
    </row>
    <row r="679" spans="2:16" s="315" customFormat="1" ht="12">
      <c r="B679" s="223"/>
      <c r="C679" s="222"/>
      <c r="D679" s="223" t="s">
        <v>2791</v>
      </c>
      <c r="E679" s="217"/>
      <c r="F679" s="1102"/>
      <c r="G679" s="219"/>
      <c r="H679" s="219"/>
      <c r="I679" s="219"/>
      <c r="J679" s="219"/>
      <c r="K679" s="219"/>
      <c r="L679" s="219">
        <f>SUM(L680)</f>
        <v>19331.598486842104</v>
      </c>
      <c r="M679" s="612"/>
      <c r="N679" s="290"/>
      <c r="O679" s="290"/>
      <c r="P679" s="290"/>
    </row>
    <row r="680" spans="2:16" s="315" customFormat="1" ht="12">
      <c r="B680" s="229" t="s">
        <v>1712</v>
      </c>
      <c r="C680" s="227"/>
      <c r="D680" s="228" t="s">
        <v>2572</v>
      </c>
      <c r="E680" s="229" t="s">
        <v>2195</v>
      </c>
      <c r="F680" s="1187">
        <v>0.05</v>
      </c>
      <c r="G680" s="231"/>
      <c r="H680" s="231"/>
      <c r="I680" s="231">
        <f>VLOOKUP($B680,'GiaMTC TT13-QD1491'!$B$7:$T$908,19,0)</f>
        <v>386631.96973684209</v>
      </c>
      <c r="J680" s="231"/>
      <c r="K680" s="231"/>
      <c r="L680" s="231">
        <f>I680*F680</f>
        <v>19331.598486842104</v>
      </c>
      <c r="M680" s="612"/>
      <c r="N680" s="290"/>
      <c r="O680" s="290"/>
      <c r="P680" s="290"/>
    </row>
    <row r="681" spans="2:16" s="315" customFormat="1" ht="12.75">
      <c r="B681" s="442" t="s">
        <v>7531</v>
      </c>
      <c r="C681" s="1617" t="s">
        <v>7532</v>
      </c>
      <c r="D681" s="771" t="s">
        <v>2792</v>
      </c>
      <c r="E681" s="282"/>
      <c r="F681" s="1189"/>
      <c r="G681" s="284"/>
      <c r="H681" s="284"/>
      <c r="I681" s="284"/>
      <c r="J681" s="284">
        <f>SUM(J682:J683)</f>
        <v>23625</v>
      </c>
      <c r="K681" s="284"/>
      <c r="L681" s="284"/>
      <c r="M681" s="239" t="s">
        <v>7523</v>
      </c>
      <c r="N681" s="613">
        <f>+J681</f>
        <v>23625</v>
      </c>
      <c r="O681" s="613">
        <f>+K684</f>
        <v>1273638.3</v>
      </c>
      <c r="P681" s="613">
        <f>+L685</f>
        <v>19331.598486842104</v>
      </c>
    </row>
    <row r="682" spans="2:16" s="315" customFormat="1" ht="12">
      <c r="B682" s="217"/>
      <c r="C682" s="1639"/>
      <c r="D682" s="223" t="s">
        <v>234</v>
      </c>
      <c r="E682" s="217" t="s">
        <v>81</v>
      </c>
      <c r="F682" s="1102">
        <v>1</v>
      </c>
      <c r="G682" s="219">
        <f>VLOOKUP($D682,VLP!$C$3:$F$191,3,0)</f>
        <v>22500</v>
      </c>
      <c r="H682" s="219"/>
      <c r="I682" s="219"/>
      <c r="J682" s="219">
        <f>G682*F682</f>
        <v>22500</v>
      </c>
      <c r="K682" s="219"/>
      <c r="L682" s="219"/>
      <c r="M682" s="612"/>
      <c r="N682" s="290"/>
      <c r="O682" s="290"/>
      <c r="P682" s="290"/>
    </row>
    <row r="683" spans="2:16" s="315" customFormat="1" ht="12">
      <c r="B683" s="217"/>
      <c r="C683" s="1639"/>
      <c r="D683" s="223" t="s">
        <v>2555</v>
      </c>
      <c r="E683" s="217" t="s">
        <v>2556</v>
      </c>
      <c r="F683" s="1102">
        <v>5</v>
      </c>
      <c r="G683" s="219"/>
      <c r="H683" s="219"/>
      <c r="I683" s="219"/>
      <c r="J683" s="219">
        <f>F683%*J682</f>
        <v>1125</v>
      </c>
      <c r="K683" s="219"/>
      <c r="L683" s="219"/>
      <c r="M683" s="612"/>
      <c r="N683" s="290"/>
      <c r="O683" s="290"/>
      <c r="P683" s="290"/>
    </row>
    <row r="684" spans="2:16" s="315" customFormat="1" ht="12">
      <c r="B684" s="217"/>
      <c r="C684" s="1690"/>
      <c r="D684" s="223" t="s">
        <v>7422</v>
      </c>
      <c r="E684" s="217" t="s">
        <v>2540</v>
      </c>
      <c r="F684" s="1102">
        <v>4.38</v>
      </c>
      <c r="G684" s="219"/>
      <c r="H684" s="219">
        <f>+_lg35</f>
        <v>290785</v>
      </c>
      <c r="I684" s="219"/>
      <c r="J684" s="219"/>
      <c r="K684" s="219">
        <f>H684*F684</f>
        <v>1273638.3</v>
      </c>
      <c r="L684" s="219"/>
      <c r="M684" s="612"/>
      <c r="N684" s="290"/>
      <c r="O684" s="290"/>
      <c r="P684" s="290"/>
    </row>
    <row r="685" spans="2:16" s="315" customFormat="1" ht="12">
      <c r="B685" s="223"/>
      <c r="C685" s="222"/>
      <c r="D685" s="223" t="s">
        <v>2791</v>
      </c>
      <c r="E685" s="217"/>
      <c r="F685" s="1102"/>
      <c r="G685" s="219"/>
      <c r="H685" s="219"/>
      <c r="I685" s="219"/>
      <c r="J685" s="219"/>
      <c r="K685" s="219"/>
      <c r="L685" s="219">
        <f>SUM(L686)</f>
        <v>19331.598486842104</v>
      </c>
      <c r="M685" s="612"/>
      <c r="N685" s="290"/>
      <c r="O685" s="290"/>
      <c r="P685" s="290"/>
    </row>
    <row r="686" spans="2:16" s="315" customFormat="1" ht="12">
      <c r="B686" s="229" t="s">
        <v>1712</v>
      </c>
      <c r="C686" s="227"/>
      <c r="D686" s="228" t="s">
        <v>2572</v>
      </c>
      <c r="E686" s="229" t="s">
        <v>2195</v>
      </c>
      <c r="F686" s="1187">
        <v>0.05</v>
      </c>
      <c r="G686" s="231"/>
      <c r="H686" s="231"/>
      <c r="I686" s="231">
        <f>VLOOKUP($B686,'GiaMTC TT13-QD1491'!$B$7:$T$908,19,0)</f>
        <v>386631.96973684209</v>
      </c>
      <c r="J686" s="231"/>
      <c r="K686" s="231"/>
      <c r="L686" s="231">
        <f>I686*F686</f>
        <v>19331.598486842104</v>
      </c>
      <c r="M686" s="612"/>
      <c r="N686" s="290"/>
      <c r="O686" s="290"/>
      <c r="P686" s="290"/>
    </row>
    <row r="687" spans="2:16" s="315" customFormat="1" ht="12.75">
      <c r="B687" s="801" t="s">
        <v>7533</v>
      </c>
      <c r="C687" s="1617" t="s">
        <v>7534</v>
      </c>
      <c r="D687" s="791" t="s">
        <v>2792</v>
      </c>
      <c r="E687" s="264"/>
      <c r="F687" s="1191"/>
      <c r="G687" s="266"/>
      <c r="H687" s="266"/>
      <c r="I687" s="266"/>
      <c r="J687" s="266">
        <f>SUM(J688:J689)</f>
        <v>23625</v>
      </c>
      <c r="K687" s="266"/>
      <c r="L687" s="266"/>
      <c r="M687" s="239" t="s">
        <v>7523</v>
      </c>
      <c r="N687" s="613">
        <f>+J687</f>
        <v>23625</v>
      </c>
      <c r="O687" s="613">
        <f>+K690</f>
        <v>2180887.5</v>
      </c>
      <c r="P687" s="613">
        <f>+L691</f>
        <v>19331.598486842104</v>
      </c>
    </row>
    <row r="688" spans="2:16" s="315" customFormat="1" ht="12">
      <c r="B688" s="217"/>
      <c r="C688" s="1639"/>
      <c r="D688" s="223" t="s">
        <v>234</v>
      </c>
      <c r="E688" s="217" t="s">
        <v>81</v>
      </c>
      <c r="F688" s="1102">
        <v>1</v>
      </c>
      <c r="G688" s="219">
        <f>VLOOKUP($D688,VLP!$C$3:$F$191,3,0)</f>
        <v>22500</v>
      </c>
      <c r="H688" s="219"/>
      <c r="I688" s="219"/>
      <c r="J688" s="219">
        <f>G688*F688</f>
        <v>22500</v>
      </c>
      <c r="K688" s="219"/>
      <c r="L688" s="219"/>
      <c r="M688" s="612"/>
      <c r="N688" s="290"/>
      <c r="O688" s="290"/>
      <c r="P688" s="290"/>
    </row>
    <row r="689" spans="2:16" s="315" customFormat="1" ht="12">
      <c r="B689" s="217"/>
      <c r="C689" s="1639"/>
      <c r="D689" s="223" t="s">
        <v>2555</v>
      </c>
      <c r="E689" s="217" t="s">
        <v>2556</v>
      </c>
      <c r="F689" s="1102">
        <v>5</v>
      </c>
      <c r="G689" s="219"/>
      <c r="H689" s="219"/>
      <c r="I689" s="219"/>
      <c r="J689" s="219">
        <f>F689%*J688</f>
        <v>1125</v>
      </c>
      <c r="K689" s="219"/>
      <c r="L689" s="219"/>
      <c r="M689" s="612"/>
      <c r="N689" s="290"/>
      <c r="O689" s="290"/>
      <c r="P689" s="290"/>
    </row>
    <row r="690" spans="2:16" s="315" customFormat="1" ht="12">
      <c r="B690" s="254"/>
      <c r="C690" s="1690"/>
      <c r="D690" s="253" t="s">
        <v>7422</v>
      </c>
      <c r="E690" s="254" t="s">
        <v>2540</v>
      </c>
      <c r="F690" s="1182">
        <v>7.5</v>
      </c>
      <c r="G690" s="256"/>
      <c r="H690" s="256">
        <f>+_lg35</f>
        <v>290785</v>
      </c>
      <c r="I690" s="256"/>
      <c r="J690" s="256"/>
      <c r="K690" s="256">
        <f>H690*F690</f>
        <v>2180887.5</v>
      </c>
      <c r="L690" s="256"/>
      <c r="M690" s="612"/>
      <c r="N690" s="290"/>
      <c r="O690" s="290"/>
      <c r="P690" s="290"/>
    </row>
    <row r="691" spans="2:16" s="315" customFormat="1" ht="12">
      <c r="B691" s="223"/>
      <c r="C691" s="222"/>
      <c r="D691" s="223" t="s">
        <v>2791</v>
      </c>
      <c r="E691" s="217"/>
      <c r="F691" s="1102"/>
      <c r="G691" s="219"/>
      <c r="H691" s="219"/>
      <c r="I691" s="219"/>
      <c r="J691" s="219"/>
      <c r="K691" s="219"/>
      <c r="L691" s="219">
        <f>SUM(L692)</f>
        <v>19331.598486842104</v>
      </c>
      <c r="M691" s="612"/>
      <c r="N691" s="290"/>
      <c r="O691" s="290"/>
      <c r="P691" s="290"/>
    </row>
    <row r="692" spans="2:16" s="315" customFormat="1" ht="12">
      <c r="B692" s="229" t="s">
        <v>1712</v>
      </c>
      <c r="C692" s="227"/>
      <c r="D692" s="228" t="s">
        <v>2572</v>
      </c>
      <c r="E692" s="229" t="s">
        <v>2195</v>
      </c>
      <c r="F692" s="1187">
        <v>0.05</v>
      </c>
      <c r="G692" s="231"/>
      <c r="H692" s="231"/>
      <c r="I692" s="231">
        <f>VLOOKUP($B692,'GiaMTC TT13-QD1491'!$B$7:$T$908,19,0)</f>
        <v>386631.96973684209</v>
      </c>
      <c r="J692" s="231"/>
      <c r="K692" s="231"/>
      <c r="L692" s="231">
        <f>I692*F692</f>
        <v>19331.598486842104</v>
      </c>
      <c r="M692" s="612"/>
      <c r="N692" s="290"/>
      <c r="O692" s="290"/>
      <c r="P692" s="290"/>
    </row>
    <row r="693" spans="2:16" s="315" customFormat="1" ht="12">
      <c r="B693" s="290"/>
      <c r="C693" s="802"/>
      <c r="E693" s="290"/>
      <c r="F693" s="1186"/>
      <c r="G693" s="292"/>
      <c r="H693" s="292"/>
      <c r="I693" s="292"/>
      <c r="J693" s="292"/>
      <c r="K693" s="292"/>
      <c r="L693" s="292"/>
      <c r="M693" s="612"/>
      <c r="N693" s="290"/>
      <c r="O693" s="290"/>
      <c r="P693" s="290"/>
    </row>
    <row r="694" spans="2:16" s="1453" customFormat="1">
      <c r="B694" s="1488" t="s">
        <v>7535</v>
      </c>
      <c r="C694" s="1452" t="s">
        <v>7536</v>
      </c>
      <c r="D694" s="1489"/>
      <c r="E694" s="1489"/>
      <c r="F694" s="1490"/>
      <c r="G694" s="1491"/>
      <c r="H694" s="1491"/>
      <c r="I694" s="1491"/>
      <c r="J694" s="1491"/>
      <c r="K694" s="1491"/>
      <c r="L694" s="1491"/>
      <c r="M694" s="1492"/>
      <c r="N694" s="1457"/>
      <c r="O694" s="1457"/>
      <c r="P694" s="1457"/>
    </row>
    <row r="695" spans="2:16" s="1453" customFormat="1" ht="15.75">
      <c r="B695" s="1485"/>
      <c r="C695" s="1489"/>
      <c r="D695" s="1489"/>
      <c r="E695" s="1489"/>
      <c r="F695" s="1490"/>
      <c r="G695" s="1491"/>
      <c r="H695" s="1491"/>
      <c r="I695" s="1760" t="s">
        <v>7537</v>
      </c>
      <c r="J695" s="1760"/>
      <c r="K695" s="1760"/>
      <c r="L695" s="1760"/>
      <c r="M695" s="1493" t="s">
        <v>7538</v>
      </c>
      <c r="N695" s="1457"/>
      <c r="O695" s="1457"/>
      <c r="P695" s="1457"/>
    </row>
    <row r="696" spans="2:16" s="1453" customFormat="1" ht="12">
      <c r="B696" s="1702" t="s">
        <v>438</v>
      </c>
      <c r="C696" s="1702" t="s">
        <v>2538</v>
      </c>
      <c r="D696" s="1702" t="s">
        <v>2539</v>
      </c>
      <c r="E696" s="1702" t="s">
        <v>2787</v>
      </c>
      <c r="F696" s="1704" t="s">
        <v>2788</v>
      </c>
      <c r="G696" s="1698" t="s">
        <v>77</v>
      </c>
      <c r="H696" s="1699"/>
      <c r="I696" s="1700"/>
      <c r="J696" s="1698" t="s">
        <v>2781</v>
      </c>
      <c r="K696" s="1699"/>
      <c r="L696" s="1700"/>
      <c r="M696" s="1459"/>
      <c r="N696" s="1457"/>
      <c r="O696" s="1457"/>
      <c r="P696" s="1457"/>
    </row>
    <row r="697" spans="2:16" s="1453" customFormat="1" ht="12">
      <c r="B697" s="1703"/>
      <c r="C697" s="1703"/>
      <c r="D697" s="1703"/>
      <c r="E697" s="1703"/>
      <c r="F697" s="1705"/>
      <c r="G697" s="1461" t="s">
        <v>2554</v>
      </c>
      <c r="H697" s="1461" t="s">
        <v>2783</v>
      </c>
      <c r="I697" s="1461" t="s">
        <v>2784</v>
      </c>
      <c r="J697" s="1461" t="s">
        <v>2554</v>
      </c>
      <c r="K697" s="1461" t="s">
        <v>2783</v>
      </c>
      <c r="L697" s="1461" t="s">
        <v>2784</v>
      </c>
      <c r="M697" s="1456"/>
      <c r="N697" s="1457"/>
      <c r="O697" s="1457"/>
      <c r="P697" s="1457"/>
    </row>
    <row r="698" spans="2:16" s="1453" customFormat="1" ht="12.75">
      <c r="B698" s="1494"/>
      <c r="C698" s="1495" t="s">
        <v>7539</v>
      </c>
      <c r="D698" s="1463"/>
      <c r="E698" s="1494"/>
      <c r="F698" s="1496"/>
      <c r="G698" s="1465"/>
      <c r="H698" s="1465"/>
      <c r="I698" s="1465"/>
      <c r="J698" s="1465"/>
      <c r="K698" s="1465"/>
      <c r="L698" s="1465"/>
      <c r="M698" s="1456"/>
      <c r="N698" s="1457"/>
      <c r="O698" s="1457"/>
      <c r="P698" s="1457"/>
    </row>
    <row r="699" spans="2:16" s="1453" customFormat="1" ht="15.75">
      <c r="B699" s="1497" t="s">
        <v>7540</v>
      </c>
      <c r="C699" s="1467" t="s">
        <v>7541</v>
      </c>
      <c r="D699" s="1468" t="s">
        <v>2792</v>
      </c>
      <c r="E699" s="1469"/>
      <c r="F699" s="1470"/>
      <c r="G699" s="1471"/>
      <c r="H699" s="1471"/>
      <c r="I699" s="1471"/>
      <c r="J699" s="1471">
        <f>SUM(J700:J701)</f>
        <v>16065</v>
      </c>
      <c r="K699" s="1471"/>
      <c r="L699" s="1471"/>
      <c r="M699" s="1493" t="s">
        <v>7542</v>
      </c>
      <c r="N699" s="1472">
        <f>+J699</f>
        <v>16065</v>
      </c>
      <c r="O699" s="1472">
        <f>+K702</f>
        <v>165747.44999999998</v>
      </c>
      <c r="P699" s="1457"/>
    </row>
    <row r="700" spans="2:16" s="1453" customFormat="1" ht="12">
      <c r="B700" s="1469"/>
      <c r="C700" s="1467"/>
      <c r="D700" s="1468" t="s">
        <v>240</v>
      </c>
      <c r="E700" s="1469" t="s">
        <v>81</v>
      </c>
      <c r="F700" s="1470">
        <v>0.18</v>
      </c>
      <c r="G700" s="1471">
        <f>VLOOKUP($D700,VLP!$C$3:$F$191,3,0)</f>
        <v>85000</v>
      </c>
      <c r="H700" s="1471"/>
      <c r="I700" s="1471"/>
      <c r="J700" s="1471">
        <f>G700*F700</f>
        <v>15300</v>
      </c>
      <c r="K700" s="1471"/>
      <c r="L700" s="1471"/>
      <c r="M700" s="1456"/>
      <c r="N700" s="1457"/>
      <c r="O700" s="1457"/>
      <c r="P700" s="1457"/>
    </row>
    <row r="701" spans="2:16" s="1453" customFormat="1" ht="12">
      <c r="B701" s="1469"/>
      <c r="C701" s="1467"/>
      <c r="D701" s="1468" t="s">
        <v>2555</v>
      </c>
      <c r="E701" s="1469" t="s">
        <v>2556</v>
      </c>
      <c r="F701" s="1470">
        <v>5</v>
      </c>
      <c r="G701" s="1471"/>
      <c r="H701" s="1471"/>
      <c r="I701" s="1471"/>
      <c r="J701" s="1471">
        <f>F701%*J700</f>
        <v>765</v>
      </c>
      <c r="K701" s="1471"/>
      <c r="L701" s="1471"/>
      <c r="M701" s="1456"/>
      <c r="N701" s="1457"/>
      <c r="O701" s="1457"/>
      <c r="P701" s="1457"/>
    </row>
    <row r="702" spans="2:16" s="1453" customFormat="1" ht="12">
      <c r="B702" s="1498"/>
      <c r="C702" s="1499"/>
      <c r="D702" s="1500" t="s">
        <v>7422</v>
      </c>
      <c r="E702" s="1498" t="s">
        <v>2540</v>
      </c>
      <c r="F702" s="1501">
        <v>0.56999999999999995</v>
      </c>
      <c r="G702" s="1502"/>
      <c r="H702" s="1502">
        <f>+_lg35</f>
        <v>290785</v>
      </c>
      <c r="I702" s="1502"/>
      <c r="J702" s="1477"/>
      <c r="K702" s="1477">
        <f>H702*F702</f>
        <v>165747.44999999998</v>
      </c>
      <c r="L702" s="1502"/>
      <c r="M702" s="1456"/>
      <c r="N702" s="1457"/>
      <c r="O702" s="1457"/>
      <c r="P702" s="1457"/>
    </row>
    <row r="703" spans="2:16" s="1453" customFormat="1" ht="15.75">
      <c r="B703" s="1503" t="s">
        <v>7543</v>
      </c>
      <c r="C703" s="1504" t="s">
        <v>7544</v>
      </c>
      <c r="D703" s="1463" t="s">
        <v>2792</v>
      </c>
      <c r="E703" s="1494"/>
      <c r="F703" s="1496"/>
      <c r="G703" s="1465"/>
      <c r="H703" s="1465"/>
      <c r="I703" s="1465"/>
      <c r="J703" s="1483">
        <f>SUM(J704:J705)</f>
        <v>19635</v>
      </c>
      <c r="K703" s="1483"/>
      <c r="L703" s="1465"/>
      <c r="M703" s="1493" t="s">
        <v>7542</v>
      </c>
      <c r="N703" s="1472">
        <f>+J703</f>
        <v>19635</v>
      </c>
      <c r="O703" s="1472">
        <f>+K706</f>
        <v>206457.34999999998</v>
      </c>
      <c r="P703" s="1457"/>
    </row>
    <row r="704" spans="2:16" s="1453" customFormat="1" ht="12">
      <c r="B704" s="1469"/>
      <c r="C704" s="1467"/>
      <c r="D704" s="1468" t="s">
        <v>240</v>
      </c>
      <c r="E704" s="1469" t="s">
        <v>81</v>
      </c>
      <c r="F704" s="1470">
        <v>0.22</v>
      </c>
      <c r="G704" s="1471">
        <f>VLOOKUP($D704,VLP!$C$3:$F$191,3,0)</f>
        <v>85000</v>
      </c>
      <c r="H704" s="1471"/>
      <c r="I704" s="1471"/>
      <c r="J704" s="1471">
        <f>G704*F704</f>
        <v>18700</v>
      </c>
      <c r="K704" s="1471"/>
      <c r="L704" s="1471"/>
      <c r="M704" s="1456"/>
      <c r="N704" s="1457"/>
      <c r="O704" s="1457"/>
      <c r="P704" s="1457"/>
    </row>
    <row r="705" spans="2:16" s="1453" customFormat="1" ht="12">
      <c r="B705" s="1469"/>
      <c r="C705" s="1467"/>
      <c r="D705" s="1468" t="s">
        <v>2555</v>
      </c>
      <c r="E705" s="1469" t="s">
        <v>2556</v>
      </c>
      <c r="F705" s="1470">
        <v>5</v>
      </c>
      <c r="G705" s="1471"/>
      <c r="H705" s="1471"/>
      <c r="I705" s="1471"/>
      <c r="J705" s="1471">
        <f>F705%*J704</f>
        <v>935</v>
      </c>
      <c r="K705" s="1471"/>
      <c r="L705" s="1471"/>
      <c r="M705" s="1456"/>
      <c r="N705" s="1457"/>
      <c r="O705" s="1457"/>
      <c r="P705" s="1457"/>
    </row>
    <row r="706" spans="2:16" s="1453" customFormat="1" ht="12">
      <c r="B706" s="1473"/>
      <c r="C706" s="1474"/>
      <c r="D706" s="1475" t="s">
        <v>7422</v>
      </c>
      <c r="E706" s="1473" t="s">
        <v>2540</v>
      </c>
      <c r="F706" s="1476">
        <v>0.71</v>
      </c>
      <c r="G706" s="1477"/>
      <c r="H706" s="1477">
        <f>+_lg35</f>
        <v>290785</v>
      </c>
      <c r="I706" s="1477"/>
      <c r="J706" s="1477"/>
      <c r="K706" s="1477">
        <f>H706*F706</f>
        <v>206457.34999999998</v>
      </c>
      <c r="L706" s="1477"/>
      <c r="M706" s="1456"/>
      <c r="N706" s="1457"/>
      <c r="O706" s="1457"/>
      <c r="P706" s="1457"/>
    </row>
    <row r="707" spans="2:16" s="1453" customFormat="1" ht="15.75">
      <c r="B707" s="1505" t="s">
        <v>7545</v>
      </c>
      <c r="C707" s="1479" t="s">
        <v>7546</v>
      </c>
      <c r="D707" s="1480" t="s">
        <v>2792</v>
      </c>
      <c r="E707" s="1481"/>
      <c r="F707" s="1482"/>
      <c r="G707" s="1483"/>
      <c r="H707" s="1483"/>
      <c r="I707" s="1483"/>
      <c r="J707" s="1483">
        <f>SUM(J708:J709)</f>
        <v>22312.5</v>
      </c>
      <c r="K707" s="1483"/>
      <c r="L707" s="1483"/>
      <c r="M707" s="1493" t="s">
        <v>7542</v>
      </c>
      <c r="N707" s="1472">
        <f>+J707</f>
        <v>22312.5</v>
      </c>
      <c r="O707" s="1472">
        <f>+K710</f>
        <v>276245.75</v>
      </c>
      <c r="P707" s="1457"/>
    </row>
    <row r="708" spans="2:16" s="1453" customFormat="1" ht="12">
      <c r="B708" s="1469"/>
      <c r="C708" s="1467"/>
      <c r="D708" s="1468" t="s">
        <v>240</v>
      </c>
      <c r="E708" s="1469" t="s">
        <v>81</v>
      </c>
      <c r="F708" s="1470">
        <v>0.25</v>
      </c>
      <c r="G708" s="1471">
        <f>VLOOKUP($D708,VLP!$C$3:$F$191,3,0)</f>
        <v>85000</v>
      </c>
      <c r="H708" s="1471"/>
      <c r="I708" s="1471"/>
      <c r="J708" s="1471">
        <f>G708*F708</f>
        <v>21250</v>
      </c>
      <c r="K708" s="1471"/>
      <c r="L708" s="1471"/>
      <c r="M708" s="1456"/>
      <c r="N708" s="1457"/>
      <c r="O708" s="1457"/>
      <c r="P708" s="1457"/>
    </row>
    <row r="709" spans="2:16" s="1453" customFormat="1" ht="12">
      <c r="B709" s="1469"/>
      <c r="C709" s="1467"/>
      <c r="D709" s="1468" t="s">
        <v>2555</v>
      </c>
      <c r="E709" s="1469" t="s">
        <v>2556</v>
      </c>
      <c r="F709" s="1470">
        <v>5</v>
      </c>
      <c r="G709" s="1471"/>
      <c r="H709" s="1471"/>
      <c r="I709" s="1471"/>
      <c r="J709" s="1471">
        <f>F709%*J708</f>
        <v>1062.5</v>
      </c>
      <c r="K709" s="1471"/>
      <c r="L709" s="1471"/>
      <c r="M709" s="1456"/>
      <c r="N709" s="1457"/>
      <c r="O709" s="1457"/>
      <c r="P709" s="1457"/>
    </row>
    <row r="710" spans="2:16" s="1453" customFormat="1" ht="12">
      <c r="B710" s="1498"/>
      <c r="C710" s="1499"/>
      <c r="D710" s="1500" t="s">
        <v>7422</v>
      </c>
      <c r="E710" s="1498" t="s">
        <v>2540</v>
      </c>
      <c r="F710" s="1501">
        <v>0.95</v>
      </c>
      <c r="G710" s="1502"/>
      <c r="H710" s="1502">
        <f>+_lg35</f>
        <v>290785</v>
      </c>
      <c r="I710" s="1502"/>
      <c r="J710" s="1477"/>
      <c r="K710" s="1477">
        <f>H710*F710</f>
        <v>276245.75</v>
      </c>
      <c r="L710" s="1502"/>
      <c r="M710" s="1456"/>
      <c r="N710" s="1457"/>
      <c r="O710" s="1457"/>
      <c r="P710" s="1457"/>
    </row>
    <row r="711" spans="2:16" s="1453" customFormat="1" ht="12.75">
      <c r="B711" s="1506"/>
      <c r="C711" s="1495" t="s">
        <v>7547</v>
      </c>
      <c r="D711" s="1463"/>
      <c r="E711" s="1494"/>
      <c r="F711" s="1496"/>
      <c r="G711" s="1465"/>
      <c r="H711" s="1465"/>
      <c r="I711" s="1465"/>
      <c r="J711" s="1483"/>
      <c r="K711" s="1483"/>
      <c r="L711" s="1465"/>
      <c r="M711" s="1456"/>
      <c r="N711" s="1457"/>
      <c r="O711" s="1457"/>
      <c r="P711" s="1457"/>
    </row>
    <row r="712" spans="2:16" s="1453" customFormat="1" ht="15.75">
      <c r="B712" s="1497" t="s">
        <v>7548</v>
      </c>
      <c r="C712" s="1467" t="s">
        <v>7549</v>
      </c>
      <c r="D712" s="1468" t="s">
        <v>2792</v>
      </c>
      <c r="E712" s="1469"/>
      <c r="F712" s="1470"/>
      <c r="G712" s="1471"/>
      <c r="H712" s="1471"/>
      <c r="I712" s="1471"/>
      <c r="J712" s="1471">
        <f>SUM(J713:J714)</f>
        <v>15606</v>
      </c>
      <c r="K712" s="1471"/>
      <c r="L712" s="1471"/>
      <c r="M712" s="1493" t="s">
        <v>7542</v>
      </c>
      <c r="N712" s="1472">
        <f>+J712</f>
        <v>15606</v>
      </c>
      <c r="O712" s="1472">
        <f>+K715</f>
        <v>31986.35</v>
      </c>
      <c r="P712" s="1457"/>
    </row>
    <row r="713" spans="2:16" s="1453" customFormat="1" ht="12">
      <c r="B713" s="1469"/>
      <c r="C713" s="1467"/>
      <c r="D713" s="1468" t="s">
        <v>240</v>
      </c>
      <c r="E713" s="1469" t="s">
        <v>81</v>
      </c>
      <c r="F713" s="1470">
        <v>0.18</v>
      </c>
      <c r="G713" s="1471">
        <f>VLOOKUP($D713,VLP!$C$3:$F$191,3,0)</f>
        <v>85000</v>
      </c>
      <c r="H713" s="1471"/>
      <c r="I713" s="1471"/>
      <c r="J713" s="1471">
        <f>G713*F713</f>
        <v>15300</v>
      </c>
      <c r="K713" s="1471"/>
      <c r="L713" s="1471"/>
      <c r="M713" s="1456"/>
      <c r="N713" s="1457"/>
      <c r="O713" s="1457"/>
      <c r="P713" s="1457"/>
    </row>
    <row r="714" spans="2:16" s="1453" customFormat="1" ht="12">
      <c r="B714" s="1469"/>
      <c r="C714" s="1467"/>
      <c r="D714" s="1468" t="s">
        <v>2555</v>
      </c>
      <c r="E714" s="1469" t="s">
        <v>2556</v>
      </c>
      <c r="F714" s="1470">
        <v>2</v>
      </c>
      <c r="G714" s="1471"/>
      <c r="H714" s="1471"/>
      <c r="I714" s="1471"/>
      <c r="J714" s="1471">
        <f>F714%*J713</f>
        <v>306</v>
      </c>
      <c r="K714" s="1471"/>
      <c r="L714" s="1471"/>
      <c r="M714" s="1456"/>
      <c r="N714" s="1457"/>
      <c r="O714" s="1457"/>
      <c r="P714" s="1457"/>
    </row>
    <row r="715" spans="2:16" s="1453" customFormat="1" ht="12">
      <c r="B715" s="1473"/>
      <c r="C715" s="1474"/>
      <c r="D715" s="1475" t="s">
        <v>7422</v>
      </c>
      <c r="E715" s="1473" t="s">
        <v>2540</v>
      </c>
      <c r="F715" s="1476">
        <v>0.11</v>
      </c>
      <c r="G715" s="1477"/>
      <c r="H715" s="1477">
        <f>+_lg35</f>
        <v>290785</v>
      </c>
      <c r="I715" s="1477"/>
      <c r="J715" s="1477"/>
      <c r="K715" s="1477">
        <f>H715*F715</f>
        <v>31986.35</v>
      </c>
      <c r="L715" s="1477"/>
      <c r="M715" s="1456"/>
      <c r="N715" s="1457"/>
      <c r="O715" s="1457"/>
      <c r="P715" s="1457"/>
    </row>
    <row r="716" spans="2:16" s="1453" customFormat="1" ht="15.75">
      <c r="B716" s="1505" t="s">
        <v>7550</v>
      </c>
      <c r="C716" s="1479" t="s">
        <v>7551</v>
      </c>
      <c r="D716" s="1480" t="s">
        <v>2792</v>
      </c>
      <c r="E716" s="1481"/>
      <c r="F716" s="1482"/>
      <c r="G716" s="1483"/>
      <c r="H716" s="1483"/>
      <c r="I716" s="1483"/>
      <c r="J716" s="1483">
        <f>SUM(J717:J718)</f>
        <v>24276.000000000004</v>
      </c>
      <c r="K716" s="1483"/>
      <c r="L716" s="1483"/>
      <c r="M716" s="1493" t="s">
        <v>7542</v>
      </c>
      <c r="N716" s="1472">
        <f>+J716</f>
        <v>24276.000000000004</v>
      </c>
      <c r="O716" s="1472">
        <f>+K719</f>
        <v>45362.46</v>
      </c>
      <c r="P716" s="1457"/>
    </row>
    <row r="717" spans="2:16" s="1453" customFormat="1" ht="12">
      <c r="B717" s="1469"/>
      <c r="C717" s="1467"/>
      <c r="D717" s="1468" t="s">
        <v>240</v>
      </c>
      <c r="E717" s="1469" t="s">
        <v>81</v>
      </c>
      <c r="F717" s="1470">
        <v>0.28000000000000003</v>
      </c>
      <c r="G717" s="1471">
        <f>VLOOKUP($D717,VLP!$C$3:$F$191,3,0)</f>
        <v>85000</v>
      </c>
      <c r="H717" s="1471"/>
      <c r="I717" s="1471"/>
      <c r="J717" s="1471">
        <f>G717*F717</f>
        <v>23800.000000000004</v>
      </c>
      <c r="K717" s="1471"/>
      <c r="L717" s="1471"/>
      <c r="M717" s="1456"/>
      <c r="N717" s="1457"/>
      <c r="O717" s="1457"/>
      <c r="P717" s="1457"/>
    </row>
    <row r="718" spans="2:16" s="1453" customFormat="1" ht="12">
      <c r="B718" s="1469"/>
      <c r="C718" s="1467"/>
      <c r="D718" s="1468" t="s">
        <v>2555</v>
      </c>
      <c r="E718" s="1469" t="s">
        <v>2556</v>
      </c>
      <c r="F718" s="1470">
        <v>2</v>
      </c>
      <c r="G718" s="1471"/>
      <c r="H718" s="1471"/>
      <c r="I718" s="1471"/>
      <c r="J718" s="1471">
        <f>F718%*J717</f>
        <v>476.00000000000006</v>
      </c>
      <c r="K718" s="1471"/>
      <c r="L718" s="1471"/>
      <c r="M718" s="1456"/>
      <c r="N718" s="1457"/>
      <c r="O718" s="1457"/>
      <c r="P718" s="1457"/>
    </row>
    <row r="719" spans="2:16" s="1453" customFormat="1" ht="12">
      <c r="B719" s="1473"/>
      <c r="C719" s="1474"/>
      <c r="D719" s="1475" t="s">
        <v>7422</v>
      </c>
      <c r="E719" s="1473" t="s">
        <v>2540</v>
      </c>
      <c r="F719" s="1476">
        <v>0.156</v>
      </c>
      <c r="G719" s="1477"/>
      <c r="H719" s="1477">
        <f>+_lg35</f>
        <v>290785</v>
      </c>
      <c r="I719" s="1477"/>
      <c r="J719" s="1477"/>
      <c r="K719" s="1477">
        <f>H719*F719</f>
        <v>45362.46</v>
      </c>
      <c r="L719" s="1477"/>
      <c r="M719" s="1456"/>
      <c r="N719" s="1457"/>
      <c r="O719" s="1457"/>
      <c r="P719" s="1457"/>
    </row>
    <row r="720" spans="2:16" s="315" customFormat="1" ht="12">
      <c r="B720" s="348"/>
      <c r="C720" s="803"/>
      <c r="D720" s="768"/>
      <c r="E720" s="348"/>
      <c r="F720" s="1183"/>
      <c r="G720" s="769"/>
      <c r="H720" s="769"/>
      <c r="I720" s="769"/>
      <c r="J720" s="769"/>
      <c r="K720" s="769"/>
      <c r="L720" s="769"/>
      <c r="M720" s="612"/>
      <c r="N720" s="290"/>
      <c r="O720" s="290"/>
      <c r="P720" s="290"/>
    </row>
    <row r="721" spans="2:16" s="315" customFormat="1" ht="14.25">
      <c r="B721" s="804" t="s">
        <v>7552</v>
      </c>
      <c r="C721" s="404"/>
      <c r="D721" s="805"/>
      <c r="E721" s="805"/>
      <c r="F721" s="1192"/>
      <c r="G721" s="805"/>
      <c r="H721" s="805"/>
      <c r="I721" s="805"/>
      <c r="J721" s="805"/>
      <c r="K721" s="805"/>
      <c r="L721" s="805"/>
      <c r="M721" s="806"/>
      <c r="N721" s="806"/>
      <c r="O721" s="806"/>
      <c r="P721" s="290"/>
    </row>
    <row r="722" spans="2:16" s="315" customFormat="1" ht="12.75">
      <c r="B722" s="441" t="s">
        <v>2542</v>
      </c>
      <c r="C722" s="404"/>
      <c r="D722" s="805"/>
      <c r="E722" s="805"/>
      <c r="F722" s="1192"/>
      <c r="G722" s="805"/>
      <c r="H722" s="805"/>
      <c r="I722" s="805"/>
      <c r="J722" s="805"/>
      <c r="K722" s="805"/>
      <c r="L722" s="805"/>
      <c r="M722" s="806"/>
      <c r="N722" s="806"/>
      <c r="O722" s="806"/>
      <c r="P722" s="290"/>
    </row>
    <row r="723" spans="2:16" s="315" customFormat="1" ht="12.75">
      <c r="B723" s="1170" t="s">
        <v>7553</v>
      </c>
      <c r="C723" s="404"/>
      <c r="D723" s="805"/>
      <c r="E723" s="805"/>
      <c r="F723" s="1192"/>
      <c r="G723" s="805"/>
      <c r="H723" s="805"/>
      <c r="I723" s="805"/>
      <c r="J723" s="805"/>
      <c r="K723" s="805"/>
      <c r="L723" s="805"/>
      <c r="M723" s="806"/>
      <c r="N723" s="806"/>
      <c r="O723" s="806"/>
      <c r="P723" s="290"/>
    </row>
    <row r="724" spans="2:16" s="315" customFormat="1" ht="12.75">
      <c r="B724" s="1170" t="s">
        <v>7554</v>
      </c>
      <c r="C724" s="404"/>
      <c r="D724" s="805"/>
      <c r="E724" s="805"/>
      <c r="F724" s="1192"/>
      <c r="G724" s="805"/>
      <c r="H724" s="805"/>
      <c r="I724" s="805"/>
      <c r="J724" s="805"/>
      <c r="K724" s="805"/>
      <c r="L724" s="805"/>
      <c r="M724" s="806"/>
      <c r="N724" s="806"/>
      <c r="O724" s="806"/>
      <c r="P724" s="290"/>
    </row>
    <row r="725" spans="2:16" s="315" customFormat="1" ht="12.75">
      <c r="B725" s="1170" t="s">
        <v>7555</v>
      </c>
      <c r="C725" s="404"/>
      <c r="D725" s="805"/>
      <c r="E725" s="805"/>
      <c r="F725" s="1192"/>
      <c r="G725" s="805"/>
      <c r="H725" s="805"/>
      <c r="I725" s="805"/>
      <c r="J725" s="805"/>
      <c r="K725" s="805"/>
      <c r="L725" s="805"/>
      <c r="M725" s="806"/>
      <c r="N725" s="806"/>
      <c r="O725" s="806"/>
      <c r="P725" s="290"/>
    </row>
    <row r="726" spans="2:16" s="315" customFormat="1" ht="12.75">
      <c r="B726" s="1170" t="s">
        <v>7556</v>
      </c>
      <c r="C726" s="404"/>
      <c r="D726" s="805"/>
      <c r="E726" s="805"/>
      <c r="F726" s="1192"/>
      <c r="G726" s="805"/>
      <c r="H726" s="805"/>
      <c r="I726" s="805"/>
      <c r="J726" s="805"/>
      <c r="K726" s="805"/>
      <c r="L726" s="805"/>
      <c r="M726" s="806"/>
      <c r="N726" s="806"/>
      <c r="O726" s="806"/>
      <c r="P726" s="290"/>
    </row>
    <row r="727" spans="2:16" s="315" customFormat="1" ht="12.75">
      <c r="B727" s="1170" t="s">
        <v>7557</v>
      </c>
      <c r="C727" s="404"/>
      <c r="D727" s="805"/>
      <c r="E727" s="805"/>
      <c r="F727" s="1192"/>
      <c r="G727" s="805"/>
      <c r="H727" s="805"/>
      <c r="I727" s="805"/>
      <c r="J727" s="805"/>
      <c r="K727" s="805"/>
      <c r="L727" s="805"/>
      <c r="M727" s="806"/>
      <c r="N727" s="806"/>
      <c r="O727" s="806"/>
      <c r="P727" s="290"/>
    </row>
    <row r="728" spans="2:16" s="315" customFormat="1" ht="12.75">
      <c r="B728" s="805" t="s">
        <v>7558</v>
      </c>
      <c r="C728" s="208" t="s">
        <v>7559</v>
      </c>
      <c r="F728" s="1184"/>
      <c r="G728" s="292"/>
      <c r="H728" s="292"/>
      <c r="I728" s="292"/>
      <c r="J728" s="292"/>
      <c r="K728" s="292"/>
      <c r="L728" s="292"/>
      <c r="M728" s="612"/>
      <c r="N728" s="290"/>
      <c r="O728" s="290"/>
      <c r="P728" s="290"/>
    </row>
    <row r="729" spans="2:16" s="315" customFormat="1" ht="12.75">
      <c r="B729" s="805" t="s">
        <v>7560</v>
      </c>
      <c r="C729" s="208" t="s">
        <v>7561</v>
      </c>
      <c r="F729" s="1184"/>
      <c r="G729" s="292"/>
      <c r="H729" s="292"/>
      <c r="I729" s="1734" t="s">
        <v>7562</v>
      </c>
      <c r="J729" s="1734"/>
      <c r="K729" s="1734"/>
      <c r="L729" s="292"/>
      <c r="M729" s="612"/>
      <c r="N729" s="290"/>
      <c r="O729" s="290"/>
      <c r="P729" s="290"/>
    </row>
    <row r="730" spans="2:16" s="315" customFormat="1" ht="12">
      <c r="B730" s="1617" t="s">
        <v>438</v>
      </c>
      <c r="C730" s="1617" t="s">
        <v>2538</v>
      </c>
      <c r="D730" s="1617" t="s">
        <v>2539</v>
      </c>
      <c r="E730" s="1617" t="s">
        <v>2787</v>
      </c>
      <c r="F730" s="1712" t="s">
        <v>2788</v>
      </c>
      <c r="G730" s="1624" t="s">
        <v>77</v>
      </c>
      <c r="H730" s="1625"/>
      <c r="I730" s="1626"/>
      <c r="J730" s="1624" t="s">
        <v>2781</v>
      </c>
      <c r="K730" s="1625"/>
      <c r="L730" s="1626"/>
      <c r="M730" s="611"/>
      <c r="N730" s="802"/>
      <c r="O730" s="802"/>
      <c r="P730" s="290"/>
    </row>
    <row r="731" spans="2:16" s="315" customFormat="1" ht="12">
      <c r="B731" s="1618"/>
      <c r="C731" s="1618"/>
      <c r="D731" s="1618"/>
      <c r="E731" s="1618"/>
      <c r="F731" s="1713"/>
      <c r="G731" s="280" t="s">
        <v>2554</v>
      </c>
      <c r="H731" s="280" t="s">
        <v>2783</v>
      </c>
      <c r="I731" s="280" t="s">
        <v>2784</v>
      </c>
      <c r="J731" s="280" t="s">
        <v>2554</v>
      </c>
      <c r="K731" s="280" t="s">
        <v>2783</v>
      </c>
      <c r="L731" s="280" t="s">
        <v>2784</v>
      </c>
      <c r="M731" s="612"/>
      <c r="N731" s="290"/>
      <c r="O731" s="290"/>
      <c r="P731" s="290"/>
    </row>
    <row r="732" spans="2:16" s="315" customFormat="1" ht="12.75">
      <c r="B732" s="801" t="s">
        <v>7563</v>
      </c>
      <c r="C732" s="807" t="s">
        <v>7564</v>
      </c>
      <c r="D732" s="791"/>
      <c r="E732" s="791"/>
      <c r="F732" s="1193"/>
      <c r="G732" s="266"/>
      <c r="H732" s="266"/>
      <c r="I732" s="266"/>
      <c r="J732" s="266"/>
      <c r="K732" s="266"/>
      <c r="L732" s="266"/>
      <c r="M732" s="612"/>
      <c r="N732" s="290"/>
      <c r="O732" s="290"/>
      <c r="P732" s="290"/>
    </row>
    <row r="733" spans="2:16" s="315" customFormat="1" ht="12.75">
      <c r="B733" s="796" t="s">
        <v>7565</v>
      </c>
      <c r="C733" s="763" t="s">
        <v>7566</v>
      </c>
      <c r="D733" s="223" t="s">
        <v>2792</v>
      </c>
      <c r="E733" s="223"/>
      <c r="F733" s="1181"/>
      <c r="G733" s="219"/>
      <c r="H733" s="219"/>
      <c r="I733" s="219"/>
      <c r="J733" s="219">
        <f>SUM(J734:J736)</f>
        <v>21750</v>
      </c>
      <c r="K733" s="219"/>
      <c r="L733" s="219"/>
      <c r="M733" s="239" t="s">
        <v>2794</v>
      </c>
      <c r="N733" s="613">
        <f>+J733</f>
        <v>21750</v>
      </c>
      <c r="O733" s="613">
        <f>+K738</f>
        <v>255890.8</v>
      </c>
      <c r="P733" s="290"/>
    </row>
    <row r="734" spans="2:16" s="315" customFormat="1" ht="12">
      <c r="B734" s="217"/>
      <c r="C734" s="217"/>
      <c r="D734" s="223" t="s">
        <v>188</v>
      </c>
      <c r="E734" s="217" t="s">
        <v>81</v>
      </c>
      <c r="F734" s="1102">
        <v>0.1</v>
      </c>
      <c r="G734" s="219">
        <f>VLOOKUP($D734,VLP!$C$3:$F$191,3,0)</f>
        <v>27500</v>
      </c>
      <c r="H734" s="219"/>
      <c r="I734" s="219"/>
      <c r="J734" s="219">
        <f>G734*F734</f>
        <v>2750</v>
      </c>
      <c r="K734" s="219"/>
      <c r="L734" s="219"/>
      <c r="M734" s="612"/>
      <c r="N734" s="290"/>
      <c r="O734" s="290"/>
      <c r="P734" s="290"/>
    </row>
    <row r="735" spans="2:16" s="315" customFormat="1" ht="12">
      <c r="B735" s="217"/>
      <c r="C735" s="217"/>
      <c r="D735" s="223" t="s">
        <v>138</v>
      </c>
      <c r="E735" s="217" t="s">
        <v>81</v>
      </c>
      <c r="F735" s="1102">
        <v>0.5</v>
      </c>
      <c r="G735" s="219">
        <f>VLOOKUP($D735,VLP!$C$3:$F$191,3,0)</f>
        <v>38000</v>
      </c>
      <c r="H735" s="219"/>
      <c r="I735" s="219"/>
      <c r="J735" s="219">
        <f>G735*F735</f>
        <v>19000</v>
      </c>
      <c r="K735" s="219"/>
      <c r="L735" s="219"/>
      <c r="M735" s="612"/>
      <c r="N735" s="290"/>
      <c r="O735" s="290"/>
      <c r="P735" s="290"/>
    </row>
    <row r="736" spans="2:16" s="315" customFormat="1" ht="12">
      <c r="B736" s="217"/>
      <c r="C736" s="217"/>
      <c r="D736" s="223" t="s">
        <v>2555</v>
      </c>
      <c r="E736" s="217" t="s">
        <v>2556</v>
      </c>
      <c r="F736" s="1102">
        <v>0</v>
      </c>
      <c r="G736" s="219">
        <f>SUM(J734:J735)</f>
        <v>21750</v>
      </c>
      <c r="H736" s="219"/>
      <c r="I736" s="219"/>
      <c r="J736" s="219">
        <f>+G736*F736%</f>
        <v>0</v>
      </c>
      <c r="K736" s="219"/>
      <c r="L736" s="219"/>
      <c r="M736" s="612"/>
      <c r="N736" s="290"/>
      <c r="O736" s="290"/>
      <c r="P736" s="290"/>
    </row>
    <row r="737" spans="2:16" s="315" customFormat="1" ht="12">
      <c r="B737" s="217"/>
      <c r="C737" s="217"/>
      <c r="D737" s="223" t="s">
        <v>7567</v>
      </c>
      <c r="E737" s="217"/>
      <c r="F737" s="1102"/>
      <c r="G737" s="219"/>
      <c r="H737" s="219"/>
      <c r="I737" s="219"/>
      <c r="J737" s="219"/>
      <c r="K737" s="219"/>
      <c r="L737" s="219"/>
      <c r="M737" s="612"/>
      <c r="N737" s="290"/>
      <c r="O737" s="290"/>
      <c r="P737" s="290"/>
    </row>
    <row r="738" spans="2:16" s="315" customFormat="1" ht="12">
      <c r="B738" s="796"/>
      <c r="C738" s="217"/>
      <c r="D738" s="223" t="s">
        <v>2575</v>
      </c>
      <c r="E738" s="217" t="s">
        <v>2550</v>
      </c>
      <c r="F738" s="1102">
        <v>0.88</v>
      </c>
      <c r="G738" s="219"/>
      <c r="H738" s="219">
        <f>+_lg35</f>
        <v>290785</v>
      </c>
      <c r="I738" s="219"/>
      <c r="J738" s="219"/>
      <c r="K738" s="219">
        <f>H738*F738</f>
        <v>255890.8</v>
      </c>
      <c r="L738" s="219"/>
      <c r="M738" s="612"/>
      <c r="N738" s="290"/>
      <c r="O738" s="290"/>
      <c r="P738" s="290"/>
    </row>
    <row r="739" spans="2:16" s="315" customFormat="1" ht="12">
      <c r="B739" s="229"/>
      <c r="C739" s="229"/>
      <c r="D739" s="228"/>
      <c r="E739" s="229"/>
      <c r="F739" s="1187"/>
      <c r="G739" s="231"/>
      <c r="H739" s="231"/>
      <c r="I739" s="231"/>
      <c r="J739" s="231"/>
      <c r="K739" s="231"/>
      <c r="L739" s="231"/>
      <c r="M739" s="612"/>
      <c r="N739" s="290"/>
      <c r="O739" s="290"/>
      <c r="P739" s="290"/>
    </row>
    <row r="740" spans="2:16" s="315" customFormat="1" ht="12.75">
      <c r="B740" s="796" t="s">
        <v>7568</v>
      </c>
      <c r="C740" s="763" t="s">
        <v>7569</v>
      </c>
      <c r="D740" s="223" t="s">
        <v>2792</v>
      </c>
      <c r="E740" s="223"/>
      <c r="F740" s="1181"/>
      <c r="G740" s="219"/>
      <c r="H740" s="219"/>
      <c r="I740" s="219"/>
      <c r="J740" s="219">
        <f>SUM(J741:J743)</f>
        <v>26375</v>
      </c>
      <c r="K740" s="219"/>
      <c r="L740" s="219"/>
      <c r="M740" s="239" t="s">
        <v>2794</v>
      </c>
      <c r="N740" s="613">
        <f>+J740</f>
        <v>26375</v>
      </c>
      <c r="O740" s="613">
        <f>+K745</f>
        <v>348942</v>
      </c>
      <c r="P740" s="290"/>
    </row>
    <row r="741" spans="2:16" s="315" customFormat="1" ht="12">
      <c r="B741" s="217"/>
      <c r="C741" s="217"/>
      <c r="D741" s="223" t="s">
        <v>188</v>
      </c>
      <c r="E741" s="217" t="s">
        <v>81</v>
      </c>
      <c r="F741" s="1102">
        <v>0.13</v>
      </c>
      <c r="G741" s="219">
        <f>VLOOKUP($D741,VLP!$C$3:$F$191,3,0)</f>
        <v>27500</v>
      </c>
      <c r="H741" s="219"/>
      <c r="I741" s="219"/>
      <c r="J741" s="219">
        <f>G741*F741</f>
        <v>3575</v>
      </c>
      <c r="K741" s="219"/>
      <c r="L741" s="219"/>
      <c r="M741" s="612"/>
      <c r="N741" s="290"/>
      <c r="O741" s="290"/>
      <c r="P741" s="290"/>
    </row>
    <row r="742" spans="2:16" s="315" customFormat="1" ht="12">
      <c r="B742" s="217"/>
      <c r="C742" s="217"/>
      <c r="D742" s="223" t="s">
        <v>138</v>
      </c>
      <c r="E742" s="217" t="s">
        <v>81</v>
      </c>
      <c r="F742" s="1102">
        <v>0.6</v>
      </c>
      <c r="G742" s="219">
        <f>VLOOKUP($D742,VLP!$C$3:$F$191,3,0)</f>
        <v>38000</v>
      </c>
      <c r="H742" s="219"/>
      <c r="I742" s="219"/>
      <c r="J742" s="219">
        <f>G742*F742</f>
        <v>22800</v>
      </c>
      <c r="K742" s="219"/>
      <c r="L742" s="219"/>
      <c r="M742" s="612"/>
      <c r="N742" s="290"/>
      <c r="O742" s="290"/>
      <c r="P742" s="290"/>
    </row>
    <row r="743" spans="2:16" s="315" customFormat="1" ht="12">
      <c r="B743" s="217"/>
      <c r="C743" s="217"/>
      <c r="D743" s="223" t="s">
        <v>2555</v>
      </c>
      <c r="E743" s="217" t="s">
        <v>2556</v>
      </c>
      <c r="F743" s="1102">
        <v>0</v>
      </c>
      <c r="G743" s="219">
        <f>SUM(J741:J742)</f>
        <v>26375</v>
      </c>
      <c r="H743" s="219"/>
      <c r="I743" s="219"/>
      <c r="J743" s="219">
        <f>+G743*F743%</f>
        <v>0</v>
      </c>
      <c r="K743" s="219"/>
      <c r="L743" s="219"/>
      <c r="M743" s="612"/>
      <c r="N743" s="290"/>
      <c r="O743" s="290"/>
      <c r="P743" s="290"/>
    </row>
    <row r="744" spans="2:16" s="315" customFormat="1" ht="12">
      <c r="B744" s="217"/>
      <c r="C744" s="217"/>
      <c r="D744" s="223" t="s">
        <v>7567</v>
      </c>
      <c r="E744" s="217"/>
      <c r="F744" s="1102"/>
      <c r="G744" s="219"/>
      <c r="H744" s="219"/>
      <c r="I744" s="219"/>
      <c r="J744" s="219"/>
      <c r="K744" s="219"/>
      <c r="L744" s="219"/>
      <c r="M744" s="612"/>
      <c r="N744" s="290"/>
      <c r="O744" s="290"/>
      <c r="P744" s="290"/>
    </row>
    <row r="745" spans="2:16" s="315" customFormat="1" ht="12">
      <c r="B745" s="796"/>
      <c r="C745" s="217"/>
      <c r="D745" s="223" t="s">
        <v>2575</v>
      </c>
      <c r="E745" s="217" t="s">
        <v>2550</v>
      </c>
      <c r="F745" s="1102">
        <v>1.2</v>
      </c>
      <c r="G745" s="219"/>
      <c r="H745" s="219">
        <f>+_lg35</f>
        <v>290785</v>
      </c>
      <c r="I745" s="219"/>
      <c r="J745" s="219"/>
      <c r="K745" s="219">
        <f>H745*F745</f>
        <v>348942</v>
      </c>
      <c r="L745" s="219"/>
      <c r="M745" s="612"/>
      <c r="N745" s="290"/>
      <c r="O745" s="290"/>
      <c r="P745" s="290"/>
    </row>
    <row r="746" spans="2:16" s="315" customFormat="1" ht="12">
      <c r="B746" s="229"/>
      <c r="C746" s="229"/>
      <c r="D746" s="228"/>
      <c r="E746" s="229"/>
      <c r="F746" s="1187"/>
      <c r="G746" s="231"/>
      <c r="H746" s="231"/>
      <c r="I746" s="231"/>
      <c r="J746" s="231"/>
      <c r="K746" s="231"/>
      <c r="L746" s="231"/>
      <c r="M746" s="612"/>
      <c r="N746" s="290"/>
      <c r="O746" s="290"/>
      <c r="P746" s="290"/>
    </row>
    <row r="747" spans="2:16" s="315" customFormat="1" ht="12.75">
      <c r="B747" s="796" t="s">
        <v>7570</v>
      </c>
      <c r="C747" s="763" t="s">
        <v>7571</v>
      </c>
      <c r="D747" s="223" t="s">
        <v>2792</v>
      </c>
      <c r="E747" s="223"/>
      <c r="F747" s="1181"/>
      <c r="G747" s="219"/>
      <c r="H747" s="219"/>
      <c r="I747" s="219"/>
      <c r="J747" s="219">
        <f>SUM(J748:J750)</f>
        <v>30725</v>
      </c>
      <c r="K747" s="219"/>
      <c r="L747" s="219"/>
      <c r="M747" s="239" t="s">
        <v>2794</v>
      </c>
      <c r="N747" s="613">
        <f>+J747</f>
        <v>30725</v>
      </c>
      <c r="O747" s="613">
        <f>+K752</f>
        <v>444901.05</v>
      </c>
      <c r="P747" s="290"/>
    </row>
    <row r="748" spans="2:16" s="315" customFormat="1" ht="12">
      <c r="B748" s="217"/>
      <c r="C748" s="217"/>
      <c r="D748" s="223" t="s">
        <v>188</v>
      </c>
      <c r="E748" s="217" t="s">
        <v>81</v>
      </c>
      <c r="F748" s="1102">
        <v>0.15</v>
      </c>
      <c r="G748" s="219">
        <f>VLOOKUP($D748,VLP!$C$3:$F$191,3,0)</f>
        <v>27500</v>
      </c>
      <c r="H748" s="219"/>
      <c r="I748" s="219"/>
      <c r="J748" s="219">
        <f>G748*F748</f>
        <v>4125</v>
      </c>
      <c r="K748" s="219"/>
      <c r="L748" s="219"/>
      <c r="M748" s="612"/>
      <c r="N748" s="290"/>
      <c r="O748" s="290"/>
      <c r="P748" s="290"/>
    </row>
    <row r="749" spans="2:16" s="315" customFormat="1" ht="12">
      <c r="B749" s="217"/>
      <c r="C749" s="217"/>
      <c r="D749" s="223" t="s">
        <v>138</v>
      </c>
      <c r="E749" s="217" t="s">
        <v>81</v>
      </c>
      <c r="F749" s="1102">
        <v>0.7</v>
      </c>
      <c r="G749" s="219">
        <f>VLOOKUP($D749,VLP!$C$3:$F$191,3,0)</f>
        <v>38000</v>
      </c>
      <c r="H749" s="219"/>
      <c r="I749" s="219"/>
      <c r="J749" s="219">
        <f>G749*F749</f>
        <v>26600</v>
      </c>
      <c r="K749" s="219"/>
      <c r="L749" s="219"/>
      <c r="M749" s="612"/>
      <c r="N749" s="290"/>
      <c r="O749" s="290"/>
      <c r="P749" s="290"/>
    </row>
    <row r="750" spans="2:16" s="315" customFormat="1" ht="12">
      <c r="B750" s="217"/>
      <c r="C750" s="217"/>
      <c r="D750" s="223" t="s">
        <v>2555</v>
      </c>
      <c r="E750" s="217" t="s">
        <v>2556</v>
      </c>
      <c r="F750" s="1102">
        <v>0</v>
      </c>
      <c r="G750" s="219">
        <f>SUM(J748:J749)</f>
        <v>30725</v>
      </c>
      <c r="H750" s="219"/>
      <c r="I750" s="219"/>
      <c r="J750" s="219">
        <f>+G750*F750%</f>
        <v>0</v>
      </c>
      <c r="K750" s="219"/>
      <c r="L750" s="219"/>
      <c r="M750" s="612"/>
      <c r="N750" s="290"/>
      <c r="O750" s="290"/>
      <c r="P750" s="290"/>
    </row>
    <row r="751" spans="2:16" s="315" customFormat="1" ht="12">
      <c r="B751" s="217"/>
      <c r="C751" s="217"/>
      <c r="D751" s="223" t="s">
        <v>7567</v>
      </c>
      <c r="E751" s="217"/>
      <c r="F751" s="1102"/>
      <c r="G751" s="219"/>
      <c r="H751" s="219"/>
      <c r="I751" s="219"/>
      <c r="J751" s="219"/>
      <c r="K751" s="219"/>
      <c r="L751" s="219"/>
      <c r="M751" s="612"/>
      <c r="N751" s="290"/>
      <c r="O751" s="290"/>
      <c r="P751" s="290"/>
    </row>
    <row r="752" spans="2:16" s="315" customFormat="1" ht="12">
      <c r="B752" s="796"/>
      <c r="C752" s="217"/>
      <c r="D752" s="223" t="s">
        <v>2575</v>
      </c>
      <c r="E752" s="217" t="s">
        <v>2550</v>
      </c>
      <c r="F752" s="1102">
        <v>1.53</v>
      </c>
      <c r="G752" s="219"/>
      <c r="H752" s="219">
        <f>+_lg35</f>
        <v>290785</v>
      </c>
      <c r="I752" s="219"/>
      <c r="J752" s="219"/>
      <c r="K752" s="219">
        <f>H752*F752</f>
        <v>444901.05</v>
      </c>
      <c r="L752" s="219"/>
      <c r="M752" s="612"/>
      <c r="N752" s="290"/>
      <c r="O752" s="290"/>
      <c r="P752" s="290"/>
    </row>
    <row r="753" spans="2:16" s="315" customFormat="1" ht="12">
      <c r="B753" s="229"/>
      <c r="C753" s="229"/>
      <c r="D753" s="228"/>
      <c r="E753" s="229"/>
      <c r="F753" s="1187"/>
      <c r="G753" s="231"/>
      <c r="H753" s="231"/>
      <c r="I753" s="231"/>
      <c r="J753" s="231"/>
      <c r="K753" s="231"/>
      <c r="L753" s="231"/>
      <c r="M753" s="612"/>
      <c r="N753" s="290"/>
      <c r="O753" s="290"/>
      <c r="P753" s="290"/>
    </row>
    <row r="754" spans="2:16" s="315" customFormat="1" ht="12.75">
      <c r="B754" s="796" t="s">
        <v>7572</v>
      </c>
      <c r="C754" s="808" t="s">
        <v>7573</v>
      </c>
      <c r="D754" s="791"/>
      <c r="E754" s="791"/>
      <c r="F754" s="1193"/>
      <c r="G754" s="266"/>
      <c r="H754" s="266"/>
      <c r="I754" s="266"/>
      <c r="J754" s="266"/>
      <c r="K754" s="266"/>
      <c r="L754" s="266"/>
      <c r="M754" s="612"/>
      <c r="N754" s="290"/>
      <c r="O754" s="290"/>
      <c r="P754" s="290"/>
    </row>
    <row r="755" spans="2:16" s="315" customFormat="1" ht="12.75">
      <c r="B755" s="796" t="s">
        <v>7574</v>
      </c>
      <c r="C755" s="763" t="s">
        <v>7575</v>
      </c>
      <c r="D755" s="223" t="s">
        <v>2792</v>
      </c>
      <c r="E755" s="223"/>
      <c r="F755" s="1181"/>
      <c r="G755" s="219"/>
      <c r="H755" s="219"/>
      <c r="I755" s="219"/>
      <c r="J755" s="219">
        <f>SUM(J756:J758)</f>
        <v>21750</v>
      </c>
      <c r="K755" s="219"/>
      <c r="L755" s="219"/>
      <c r="M755" s="239" t="s">
        <v>2794</v>
      </c>
      <c r="N755" s="613">
        <f>+J755</f>
        <v>21750</v>
      </c>
      <c r="O755" s="613">
        <f>+K760</f>
        <v>479795.25</v>
      </c>
      <c r="P755" s="290"/>
    </row>
    <row r="756" spans="2:16" s="315" customFormat="1" ht="12">
      <c r="B756" s="217"/>
      <c r="C756" s="217"/>
      <c r="D756" s="223" t="s">
        <v>188</v>
      </c>
      <c r="E756" s="217" t="s">
        <v>81</v>
      </c>
      <c r="F756" s="1102">
        <v>0.1</v>
      </c>
      <c r="G756" s="219">
        <f>VLOOKUP($D756,VLP!$C$3:$F$191,3,0)</f>
        <v>27500</v>
      </c>
      <c r="H756" s="219"/>
      <c r="I756" s="219"/>
      <c r="J756" s="219">
        <f>G756*F756</f>
        <v>2750</v>
      </c>
      <c r="K756" s="219"/>
      <c r="L756" s="219"/>
      <c r="M756" s="612"/>
      <c r="N756" s="290"/>
      <c r="O756" s="290"/>
      <c r="P756" s="290"/>
    </row>
    <row r="757" spans="2:16" s="315" customFormat="1" ht="12">
      <c r="B757" s="217"/>
      <c r="C757" s="217"/>
      <c r="D757" s="223" t="s">
        <v>138</v>
      </c>
      <c r="E757" s="217" t="s">
        <v>81</v>
      </c>
      <c r="F757" s="1102">
        <v>0.5</v>
      </c>
      <c r="G757" s="219">
        <f>VLOOKUP($D757,VLP!$C$3:$F$191,3,0)</f>
        <v>38000</v>
      </c>
      <c r="H757" s="219"/>
      <c r="I757" s="219"/>
      <c r="J757" s="219">
        <f>G757*F757</f>
        <v>19000</v>
      </c>
      <c r="K757" s="219"/>
      <c r="L757" s="219"/>
      <c r="M757" s="612"/>
      <c r="N757" s="290"/>
      <c r="O757" s="290"/>
      <c r="P757" s="290"/>
    </row>
    <row r="758" spans="2:16" s="315" customFormat="1" ht="12">
      <c r="B758" s="217"/>
      <c r="C758" s="217"/>
      <c r="D758" s="223" t="s">
        <v>2555</v>
      </c>
      <c r="E758" s="217" t="s">
        <v>2556</v>
      </c>
      <c r="F758" s="1102">
        <v>0</v>
      </c>
      <c r="G758" s="219">
        <f>SUM(J756:J757)</f>
        <v>21750</v>
      </c>
      <c r="H758" s="219"/>
      <c r="I758" s="219"/>
      <c r="J758" s="219">
        <f>+G758*F758%</f>
        <v>0</v>
      </c>
      <c r="K758" s="219"/>
      <c r="L758" s="219"/>
      <c r="M758" s="612"/>
      <c r="N758" s="290"/>
      <c r="O758" s="290"/>
      <c r="P758" s="290"/>
    </row>
    <row r="759" spans="2:16" s="315" customFormat="1" ht="12">
      <c r="B759" s="217"/>
      <c r="C759" s="217"/>
      <c r="D759" s="223" t="s">
        <v>7567</v>
      </c>
      <c r="E759" s="217"/>
      <c r="F759" s="1102"/>
      <c r="G759" s="219"/>
      <c r="H759" s="219"/>
      <c r="I759" s="219"/>
      <c r="J759" s="219"/>
      <c r="K759" s="219"/>
      <c r="L759" s="219"/>
      <c r="M759" s="612"/>
      <c r="N759" s="290"/>
      <c r="O759" s="290"/>
      <c r="P759" s="290"/>
    </row>
    <row r="760" spans="2:16" s="315" customFormat="1" ht="12">
      <c r="B760" s="796"/>
      <c r="C760" s="217"/>
      <c r="D760" s="223" t="s">
        <v>2576</v>
      </c>
      <c r="E760" s="217" t="s">
        <v>2550</v>
      </c>
      <c r="F760" s="1102">
        <v>1.65</v>
      </c>
      <c r="G760" s="219"/>
      <c r="H760" s="219">
        <f>+_lg35</f>
        <v>290785</v>
      </c>
      <c r="I760" s="219"/>
      <c r="J760" s="219"/>
      <c r="K760" s="219">
        <f>H760*F760</f>
        <v>479795.25</v>
      </c>
      <c r="L760" s="219"/>
      <c r="M760" s="612"/>
      <c r="N760" s="290"/>
      <c r="O760" s="290"/>
      <c r="P760" s="290"/>
    </row>
    <row r="761" spans="2:16" s="315" customFormat="1" ht="12">
      <c r="B761" s="229"/>
      <c r="C761" s="229"/>
      <c r="D761" s="228"/>
      <c r="E761" s="229"/>
      <c r="F761" s="1187"/>
      <c r="G761" s="231"/>
      <c r="H761" s="231"/>
      <c r="I761" s="231"/>
      <c r="J761" s="231"/>
      <c r="K761" s="231"/>
      <c r="L761" s="231"/>
      <c r="M761" s="612"/>
      <c r="N761" s="290"/>
      <c r="O761" s="290"/>
      <c r="P761" s="290"/>
    </row>
    <row r="762" spans="2:16" s="315" customFormat="1" ht="12.75">
      <c r="B762" s="801" t="s">
        <v>7576</v>
      </c>
      <c r="C762" s="809" t="s">
        <v>7577</v>
      </c>
      <c r="D762" s="791" t="s">
        <v>2792</v>
      </c>
      <c r="E762" s="791"/>
      <c r="F762" s="1193"/>
      <c r="G762" s="266"/>
      <c r="H762" s="266"/>
      <c r="I762" s="266"/>
      <c r="J762" s="266">
        <f>SUM(J763:J765)</f>
        <v>26375</v>
      </c>
      <c r="K762" s="266"/>
      <c r="L762" s="266"/>
      <c r="M762" s="239" t="s">
        <v>2794</v>
      </c>
      <c r="N762" s="613">
        <f>+J762</f>
        <v>26375</v>
      </c>
      <c r="O762" s="613">
        <f>+K767</f>
        <v>657174.1</v>
      </c>
      <c r="P762" s="290"/>
    </row>
    <row r="763" spans="2:16" s="315" customFormat="1" ht="12">
      <c r="B763" s="217"/>
      <c r="C763" s="217"/>
      <c r="D763" s="223" t="s">
        <v>188</v>
      </c>
      <c r="E763" s="217" t="s">
        <v>81</v>
      </c>
      <c r="F763" s="1102">
        <v>0.13</v>
      </c>
      <c r="G763" s="219">
        <f>VLOOKUP($D763,VLP!$C$3:$F$191,3,0)</f>
        <v>27500</v>
      </c>
      <c r="H763" s="219"/>
      <c r="I763" s="219"/>
      <c r="J763" s="219">
        <f>G763*F763</f>
        <v>3575</v>
      </c>
      <c r="K763" s="219"/>
      <c r="L763" s="219"/>
      <c r="M763" s="612"/>
      <c r="N763" s="290"/>
      <c r="O763" s="290"/>
      <c r="P763" s="290"/>
    </row>
    <row r="764" spans="2:16" s="315" customFormat="1" ht="12">
      <c r="B764" s="217"/>
      <c r="C764" s="217"/>
      <c r="D764" s="223" t="s">
        <v>138</v>
      </c>
      <c r="E764" s="217" t="s">
        <v>81</v>
      </c>
      <c r="F764" s="1102">
        <v>0.6</v>
      </c>
      <c r="G764" s="219">
        <f>VLOOKUP($D764,VLP!$C$3:$F$191,3,0)</f>
        <v>38000</v>
      </c>
      <c r="H764" s="219"/>
      <c r="I764" s="219"/>
      <c r="J764" s="219">
        <f>G764*F764</f>
        <v>22800</v>
      </c>
      <c r="K764" s="219"/>
      <c r="L764" s="219"/>
      <c r="M764" s="612"/>
      <c r="N764" s="290"/>
      <c r="O764" s="290"/>
      <c r="P764" s="290"/>
    </row>
    <row r="765" spans="2:16" s="315" customFormat="1" ht="12">
      <c r="B765" s="217"/>
      <c r="C765" s="217"/>
      <c r="D765" s="223" t="s">
        <v>2555</v>
      </c>
      <c r="E765" s="217" t="s">
        <v>2556</v>
      </c>
      <c r="F765" s="1102">
        <v>0</v>
      </c>
      <c r="G765" s="219">
        <f>SUM(J763:J764)</f>
        <v>26375</v>
      </c>
      <c r="H765" s="219"/>
      <c r="I765" s="219"/>
      <c r="J765" s="219">
        <f>+G765*F765%</f>
        <v>0</v>
      </c>
      <c r="K765" s="219"/>
      <c r="L765" s="219"/>
      <c r="M765" s="612"/>
      <c r="N765" s="290"/>
      <c r="O765" s="290"/>
      <c r="P765" s="290"/>
    </row>
    <row r="766" spans="2:16" s="315" customFormat="1" ht="12">
      <c r="B766" s="217"/>
      <c r="C766" s="217"/>
      <c r="D766" s="223" t="s">
        <v>7567</v>
      </c>
      <c r="E766" s="217"/>
      <c r="F766" s="1102"/>
      <c r="G766" s="219"/>
      <c r="H766" s="219"/>
      <c r="I766" s="219"/>
      <c r="J766" s="219"/>
      <c r="K766" s="219"/>
      <c r="L766" s="219"/>
      <c r="M766" s="612"/>
      <c r="N766" s="290"/>
      <c r="O766" s="290"/>
      <c r="P766" s="290"/>
    </row>
    <row r="767" spans="2:16" s="315" customFormat="1" ht="12">
      <c r="B767" s="796"/>
      <c r="C767" s="217"/>
      <c r="D767" s="223" t="s">
        <v>2576</v>
      </c>
      <c r="E767" s="217" t="s">
        <v>2550</v>
      </c>
      <c r="F767" s="1102">
        <v>2.2599999999999998</v>
      </c>
      <c r="G767" s="219"/>
      <c r="H767" s="219">
        <f>+_lg35</f>
        <v>290785</v>
      </c>
      <c r="I767" s="219"/>
      <c r="J767" s="219"/>
      <c r="K767" s="219">
        <f>H767*F767</f>
        <v>657174.1</v>
      </c>
      <c r="L767" s="219"/>
      <c r="M767" s="612"/>
      <c r="N767" s="290"/>
      <c r="O767" s="290"/>
      <c r="P767" s="290"/>
    </row>
    <row r="768" spans="2:16" s="315" customFormat="1" ht="12">
      <c r="B768" s="254"/>
      <c r="C768" s="254"/>
      <c r="D768" s="253"/>
      <c r="E768" s="253"/>
      <c r="F768" s="1182"/>
      <c r="G768" s="256"/>
      <c r="H768" s="256"/>
      <c r="I768" s="256"/>
      <c r="J768" s="256"/>
      <c r="K768" s="256"/>
      <c r="L768" s="256"/>
      <c r="M768" s="612"/>
      <c r="N768" s="290"/>
      <c r="O768" s="290"/>
      <c r="P768" s="290"/>
    </row>
    <row r="769" spans="2:16" s="315" customFormat="1" ht="12.75">
      <c r="B769" s="442" t="s">
        <v>7578</v>
      </c>
      <c r="C769" s="758" t="s">
        <v>7579</v>
      </c>
      <c r="D769" s="771" t="s">
        <v>2792</v>
      </c>
      <c r="E769" s="771"/>
      <c r="F769" s="1189"/>
      <c r="G769" s="284"/>
      <c r="H769" s="284"/>
      <c r="I769" s="284"/>
      <c r="J769" s="284">
        <f>SUM(J770:J772)</f>
        <v>30725</v>
      </c>
      <c r="K769" s="284"/>
      <c r="L769" s="284"/>
      <c r="M769" s="239" t="s">
        <v>2794</v>
      </c>
      <c r="N769" s="613">
        <f>+J769</f>
        <v>30725</v>
      </c>
      <c r="O769" s="613">
        <f>+K774</f>
        <v>837460.79999999993</v>
      </c>
      <c r="P769" s="290"/>
    </row>
    <row r="770" spans="2:16" s="315" customFormat="1" ht="12">
      <c r="B770" s="217"/>
      <c r="C770" s="223"/>
      <c r="D770" s="223" t="s">
        <v>188</v>
      </c>
      <c r="E770" s="217" t="s">
        <v>81</v>
      </c>
      <c r="F770" s="1102">
        <v>0.15</v>
      </c>
      <c r="G770" s="219">
        <f>VLOOKUP($D770,VLP!$C$3:$F$191,3,0)</f>
        <v>27500</v>
      </c>
      <c r="H770" s="219"/>
      <c r="I770" s="219"/>
      <c r="J770" s="219">
        <f>G770*F770</f>
        <v>4125</v>
      </c>
      <c r="K770" s="219"/>
      <c r="L770" s="219"/>
      <c r="M770" s="612"/>
      <c r="N770" s="290"/>
      <c r="O770" s="290"/>
      <c r="P770" s="290"/>
    </row>
    <row r="771" spans="2:16" s="315" customFormat="1" ht="12">
      <c r="B771" s="217"/>
      <c r="C771" s="223"/>
      <c r="D771" s="223" t="s">
        <v>138</v>
      </c>
      <c r="E771" s="217" t="s">
        <v>81</v>
      </c>
      <c r="F771" s="1102">
        <v>0.7</v>
      </c>
      <c r="G771" s="219">
        <f>VLOOKUP($D771,VLP!$C$3:$F$191,3,0)</f>
        <v>38000</v>
      </c>
      <c r="H771" s="219"/>
      <c r="I771" s="219"/>
      <c r="J771" s="219">
        <f>G771*F771</f>
        <v>26600</v>
      </c>
      <c r="K771" s="219"/>
      <c r="L771" s="219"/>
      <c r="M771" s="612"/>
      <c r="N771" s="290"/>
      <c r="O771" s="290"/>
      <c r="P771" s="290"/>
    </row>
    <row r="772" spans="2:16" s="315" customFormat="1" ht="12">
      <c r="B772" s="217"/>
      <c r="C772" s="223"/>
      <c r="D772" s="223" t="s">
        <v>2555</v>
      </c>
      <c r="E772" s="217" t="s">
        <v>2556</v>
      </c>
      <c r="F772" s="1102">
        <v>0</v>
      </c>
      <c r="G772" s="219">
        <f>SUM(J770:J771)</f>
        <v>30725</v>
      </c>
      <c r="H772" s="219"/>
      <c r="I772" s="219"/>
      <c r="J772" s="219">
        <f>+G772*F772%</f>
        <v>0</v>
      </c>
      <c r="K772" s="219"/>
      <c r="L772" s="219"/>
      <c r="M772" s="612"/>
      <c r="N772" s="290"/>
      <c r="O772" s="290"/>
      <c r="P772" s="290"/>
    </row>
    <row r="773" spans="2:16" s="315" customFormat="1" ht="12">
      <c r="B773" s="217"/>
      <c r="C773" s="223"/>
      <c r="D773" s="223" t="s">
        <v>7567</v>
      </c>
      <c r="E773" s="217"/>
      <c r="F773" s="1102"/>
      <c r="G773" s="219"/>
      <c r="H773" s="219"/>
      <c r="I773" s="219"/>
      <c r="J773" s="219"/>
      <c r="K773" s="219"/>
      <c r="L773" s="219"/>
      <c r="M773" s="612"/>
      <c r="N773" s="290"/>
      <c r="O773" s="290"/>
      <c r="P773" s="290"/>
    </row>
    <row r="774" spans="2:16" s="315" customFormat="1" ht="12">
      <c r="B774" s="800"/>
      <c r="C774" s="228"/>
      <c r="D774" s="228" t="s">
        <v>2576</v>
      </c>
      <c r="E774" s="229" t="s">
        <v>2550</v>
      </c>
      <c r="F774" s="1187">
        <v>2.88</v>
      </c>
      <c r="G774" s="231"/>
      <c r="H774" s="231">
        <f>+_lg35</f>
        <v>290785</v>
      </c>
      <c r="I774" s="231"/>
      <c r="J774" s="231"/>
      <c r="K774" s="231">
        <f>H774*F774</f>
        <v>837460.79999999993</v>
      </c>
      <c r="L774" s="231"/>
      <c r="M774" s="612"/>
      <c r="N774" s="290"/>
      <c r="O774" s="290"/>
      <c r="P774" s="290"/>
    </row>
    <row r="775" spans="2:16" s="315" customFormat="1" ht="13.5">
      <c r="B775" s="796" t="s">
        <v>2577</v>
      </c>
      <c r="C775" s="810" t="s">
        <v>7580</v>
      </c>
      <c r="D775" s="791"/>
      <c r="E775" s="264"/>
      <c r="F775" s="1191"/>
      <c r="G775" s="266"/>
      <c r="H775" s="266"/>
      <c r="I775" s="266"/>
      <c r="J775" s="266"/>
      <c r="K775" s="266"/>
      <c r="L775" s="266"/>
      <c r="M775" s="612"/>
      <c r="N775" s="290"/>
      <c r="O775" s="290"/>
      <c r="P775" s="290"/>
    </row>
    <row r="776" spans="2:16" s="315" customFormat="1" ht="12.75">
      <c r="B776" s="796" t="s">
        <v>7581</v>
      </c>
      <c r="C776" s="763" t="s">
        <v>7582</v>
      </c>
      <c r="D776" s="223" t="s">
        <v>2792</v>
      </c>
      <c r="E776" s="223"/>
      <c r="F776" s="1181"/>
      <c r="G776" s="219"/>
      <c r="H776" s="219"/>
      <c r="I776" s="219"/>
      <c r="J776" s="219">
        <f>SUM(J777:J779)</f>
        <v>21750</v>
      </c>
      <c r="K776" s="219"/>
      <c r="L776" s="219"/>
      <c r="M776" s="239" t="s">
        <v>2794</v>
      </c>
      <c r="N776" s="613">
        <f>+J776</f>
        <v>21750</v>
      </c>
      <c r="O776" s="613">
        <f>+K781</f>
        <v>331494.89999999997</v>
      </c>
      <c r="P776" s="290"/>
    </row>
    <row r="777" spans="2:16" s="315" customFormat="1" ht="12">
      <c r="B777" s="217"/>
      <c r="C777" s="217"/>
      <c r="D777" s="223" t="s">
        <v>188</v>
      </c>
      <c r="E777" s="217" t="s">
        <v>81</v>
      </c>
      <c r="F777" s="1102">
        <v>0.1</v>
      </c>
      <c r="G777" s="219">
        <f>VLOOKUP($D777,VLP!$C$3:$F$191,3,0)</f>
        <v>27500</v>
      </c>
      <c r="H777" s="219"/>
      <c r="I777" s="219"/>
      <c r="J777" s="219">
        <f>G777*F777</f>
        <v>2750</v>
      </c>
      <c r="K777" s="219"/>
      <c r="L777" s="219"/>
      <c r="M777" s="612"/>
      <c r="N777" s="290"/>
      <c r="O777" s="290"/>
      <c r="P777" s="290"/>
    </row>
    <row r="778" spans="2:16" s="315" customFormat="1" ht="12">
      <c r="B778" s="217"/>
      <c r="C778" s="217"/>
      <c r="D778" s="223" t="s">
        <v>138</v>
      </c>
      <c r="E778" s="217" t="s">
        <v>81</v>
      </c>
      <c r="F778" s="1102">
        <v>0.5</v>
      </c>
      <c r="G778" s="219">
        <f>VLOOKUP($D778,VLP!$C$3:$F$191,3,0)</f>
        <v>38000</v>
      </c>
      <c r="H778" s="219"/>
      <c r="I778" s="219"/>
      <c r="J778" s="219">
        <f>G778*F778</f>
        <v>19000</v>
      </c>
      <c r="K778" s="219"/>
      <c r="L778" s="219"/>
      <c r="M778" s="612"/>
      <c r="N778" s="290"/>
      <c r="O778" s="290"/>
      <c r="P778" s="290"/>
    </row>
    <row r="779" spans="2:16" s="315" customFormat="1" ht="12">
      <c r="B779" s="217"/>
      <c r="C779" s="217"/>
      <c r="D779" s="223" t="s">
        <v>2555</v>
      </c>
      <c r="E779" s="217" t="s">
        <v>2556</v>
      </c>
      <c r="F779" s="1102">
        <v>0</v>
      </c>
      <c r="G779" s="219">
        <f>SUM(J777:J778)</f>
        <v>21750</v>
      </c>
      <c r="H779" s="219"/>
      <c r="I779" s="219"/>
      <c r="J779" s="219">
        <f>+G779*F779%</f>
        <v>0</v>
      </c>
      <c r="K779" s="219"/>
      <c r="L779" s="219"/>
      <c r="M779" s="612"/>
      <c r="N779" s="290"/>
      <c r="O779" s="290"/>
      <c r="P779" s="290"/>
    </row>
    <row r="780" spans="2:16" s="315" customFormat="1" ht="12">
      <c r="B780" s="217"/>
      <c r="C780" s="217"/>
      <c r="D780" s="223" t="s">
        <v>7567</v>
      </c>
      <c r="E780" s="217"/>
      <c r="F780" s="1102"/>
      <c r="G780" s="219"/>
      <c r="H780" s="219"/>
      <c r="I780" s="219"/>
      <c r="J780" s="219"/>
      <c r="K780" s="219"/>
      <c r="L780" s="219"/>
      <c r="M780" s="612"/>
      <c r="N780" s="290"/>
      <c r="O780" s="290"/>
      <c r="P780" s="290"/>
    </row>
    <row r="781" spans="2:16" s="315" customFormat="1" ht="12">
      <c r="B781" s="796"/>
      <c r="C781" s="217"/>
      <c r="D781" s="223" t="s">
        <v>2578</v>
      </c>
      <c r="E781" s="217" t="s">
        <v>2550</v>
      </c>
      <c r="F781" s="1102">
        <v>1.1399999999999999</v>
      </c>
      <c r="G781" s="219"/>
      <c r="H781" s="219">
        <f>+_lg35</f>
        <v>290785</v>
      </c>
      <c r="I781" s="219"/>
      <c r="J781" s="219"/>
      <c r="K781" s="219">
        <f>H781*F781</f>
        <v>331494.89999999997</v>
      </c>
      <c r="L781" s="219"/>
      <c r="M781" s="612"/>
      <c r="N781" s="290"/>
      <c r="O781" s="290"/>
      <c r="P781" s="290"/>
    </row>
    <row r="782" spans="2:16" s="315" customFormat="1" ht="12">
      <c r="B782" s="229"/>
      <c r="C782" s="229"/>
      <c r="D782" s="253"/>
      <c r="E782" s="254"/>
      <c r="F782" s="1182"/>
      <c r="G782" s="256"/>
      <c r="H782" s="256"/>
      <c r="I782" s="256"/>
      <c r="J782" s="256"/>
      <c r="K782" s="256"/>
      <c r="L782" s="256"/>
      <c r="M782" s="612"/>
      <c r="N782" s="290"/>
      <c r="O782" s="290"/>
      <c r="P782" s="290"/>
    </row>
    <row r="783" spans="2:16" s="315" customFormat="1" ht="12.75">
      <c r="B783" s="801" t="s">
        <v>7583</v>
      </c>
      <c r="C783" s="809" t="s">
        <v>7584</v>
      </c>
      <c r="D783" s="771" t="s">
        <v>2792</v>
      </c>
      <c r="E783" s="771"/>
      <c r="F783" s="1185"/>
      <c r="G783" s="284"/>
      <c r="H783" s="284"/>
      <c r="I783" s="284"/>
      <c r="J783" s="284">
        <f>SUM(J784:J786)</f>
        <v>26375</v>
      </c>
      <c r="K783" s="284"/>
      <c r="L783" s="284"/>
      <c r="M783" s="239" t="s">
        <v>2794</v>
      </c>
      <c r="N783" s="613">
        <f>+J783</f>
        <v>26375</v>
      </c>
      <c r="O783" s="613">
        <f>+K788</f>
        <v>453624.60000000003</v>
      </c>
      <c r="P783" s="290"/>
    </row>
    <row r="784" spans="2:16" s="315" customFormat="1" ht="12">
      <c r="B784" s="217"/>
      <c r="C784" s="217"/>
      <c r="D784" s="223" t="s">
        <v>188</v>
      </c>
      <c r="E784" s="217" t="s">
        <v>81</v>
      </c>
      <c r="F784" s="1102">
        <v>0.13</v>
      </c>
      <c r="G784" s="219">
        <f>VLOOKUP($D784,VLP!$C$3:$F$191,3,0)</f>
        <v>27500</v>
      </c>
      <c r="H784" s="219"/>
      <c r="I784" s="219"/>
      <c r="J784" s="219">
        <f>G784*F784</f>
        <v>3575</v>
      </c>
      <c r="K784" s="219"/>
      <c r="L784" s="219"/>
      <c r="M784" s="612"/>
      <c r="N784" s="290"/>
      <c r="O784" s="290"/>
      <c r="P784" s="290"/>
    </row>
    <row r="785" spans="2:16" s="315" customFormat="1" ht="12">
      <c r="B785" s="217"/>
      <c r="C785" s="217"/>
      <c r="D785" s="223" t="s">
        <v>138</v>
      </c>
      <c r="E785" s="217" t="s">
        <v>81</v>
      </c>
      <c r="F785" s="1102">
        <v>0.6</v>
      </c>
      <c r="G785" s="219">
        <f>VLOOKUP($D785,VLP!$C$3:$F$191,3,0)</f>
        <v>38000</v>
      </c>
      <c r="H785" s="219"/>
      <c r="I785" s="219"/>
      <c r="J785" s="219">
        <f>G785*F785</f>
        <v>22800</v>
      </c>
      <c r="K785" s="219"/>
      <c r="L785" s="219"/>
      <c r="M785" s="612"/>
      <c r="N785" s="290"/>
      <c r="O785" s="290"/>
      <c r="P785" s="290"/>
    </row>
    <row r="786" spans="2:16" s="315" customFormat="1" ht="12">
      <c r="B786" s="217"/>
      <c r="C786" s="217"/>
      <c r="D786" s="223" t="s">
        <v>2555</v>
      </c>
      <c r="E786" s="217" t="s">
        <v>2556</v>
      </c>
      <c r="F786" s="1102">
        <v>0</v>
      </c>
      <c r="G786" s="219">
        <f>SUM(J784:J785)</f>
        <v>26375</v>
      </c>
      <c r="H786" s="219"/>
      <c r="I786" s="219"/>
      <c r="J786" s="219">
        <f>+G786*F786%</f>
        <v>0</v>
      </c>
      <c r="K786" s="219"/>
      <c r="L786" s="219"/>
      <c r="M786" s="612"/>
      <c r="N786" s="290"/>
      <c r="O786" s="290"/>
      <c r="P786" s="290"/>
    </row>
    <row r="787" spans="2:16" s="315" customFormat="1" ht="12">
      <c r="B787" s="217"/>
      <c r="C787" s="217"/>
      <c r="D787" s="223" t="s">
        <v>7567</v>
      </c>
      <c r="E787" s="217"/>
      <c r="F787" s="1102"/>
      <c r="G787" s="219"/>
      <c r="H787" s="219"/>
      <c r="I787" s="219"/>
      <c r="J787" s="219"/>
      <c r="K787" s="219"/>
      <c r="L787" s="219"/>
      <c r="M787" s="612"/>
      <c r="N787" s="290"/>
      <c r="O787" s="290"/>
      <c r="P787" s="290"/>
    </row>
    <row r="788" spans="2:16" s="315" customFormat="1" ht="12">
      <c r="B788" s="796"/>
      <c r="C788" s="217"/>
      <c r="D788" s="223" t="s">
        <v>2578</v>
      </c>
      <c r="E788" s="217" t="s">
        <v>2550</v>
      </c>
      <c r="F788" s="1102">
        <v>1.56</v>
      </c>
      <c r="G788" s="219"/>
      <c r="H788" s="219">
        <f>+_lg35</f>
        <v>290785</v>
      </c>
      <c r="I788" s="219"/>
      <c r="J788" s="219"/>
      <c r="K788" s="219">
        <f>H788*F788</f>
        <v>453624.60000000003</v>
      </c>
      <c r="L788" s="219"/>
      <c r="M788" s="612"/>
      <c r="N788" s="290"/>
      <c r="O788" s="290"/>
      <c r="P788" s="290"/>
    </row>
    <row r="789" spans="2:16" s="315" customFormat="1" ht="12">
      <c r="B789" s="229"/>
      <c r="C789" s="229"/>
      <c r="D789" s="228"/>
      <c r="E789" s="228"/>
      <c r="F789" s="1187"/>
      <c r="G789" s="231"/>
      <c r="H789" s="231"/>
      <c r="I789" s="231"/>
      <c r="J789" s="231"/>
      <c r="K789" s="231"/>
      <c r="L789" s="231"/>
      <c r="M789" s="612"/>
      <c r="N789" s="290"/>
      <c r="O789" s="290"/>
      <c r="P789" s="290"/>
    </row>
    <row r="790" spans="2:16" s="315" customFormat="1" ht="12.75">
      <c r="B790" s="801" t="s">
        <v>7585</v>
      </c>
      <c r="C790" s="809" t="s">
        <v>7586</v>
      </c>
      <c r="D790" s="791" t="s">
        <v>2792</v>
      </c>
      <c r="E790" s="791"/>
      <c r="F790" s="1191"/>
      <c r="G790" s="266"/>
      <c r="H790" s="266"/>
      <c r="I790" s="266"/>
      <c r="J790" s="266">
        <f>SUM(J791:J793)</f>
        <v>30725</v>
      </c>
      <c r="K790" s="266"/>
      <c r="L790" s="266"/>
      <c r="M790" s="239" t="s">
        <v>2794</v>
      </c>
      <c r="N790" s="613">
        <f>+J790</f>
        <v>30725</v>
      </c>
      <c r="O790" s="613">
        <f>+K795</f>
        <v>578662.15</v>
      </c>
      <c r="P790" s="290"/>
    </row>
    <row r="791" spans="2:16" s="315" customFormat="1" ht="12">
      <c r="B791" s="217"/>
      <c r="C791" s="223"/>
      <c r="D791" s="223" t="s">
        <v>188</v>
      </c>
      <c r="E791" s="217" t="s">
        <v>81</v>
      </c>
      <c r="F791" s="1102">
        <v>0.15</v>
      </c>
      <c r="G791" s="219">
        <f>VLOOKUP($D791,VLP!$C$3:$F$191,3,0)</f>
        <v>27500</v>
      </c>
      <c r="H791" s="219"/>
      <c r="I791" s="219"/>
      <c r="J791" s="219">
        <f>G791*F791</f>
        <v>4125</v>
      </c>
      <c r="K791" s="219"/>
      <c r="L791" s="219"/>
      <c r="M791" s="612"/>
      <c r="N791" s="290"/>
      <c r="O791" s="290"/>
      <c r="P791" s="290"/>
    </row>
    <row r="792" spans="2:16" s="315" customFormat="1" ht="12">
      <c r="B792" s="217"/>
      <c r="C792" s="223"/>
      <c r="D792" s="223" t="s">
        <v>138</v>
      </c>
      <c r="E792" s="217" t="s">
        <v>81</v>
      </c>
      <c r="F792" s="1102">
        <v>0.7</v>
      </c>
      <c r="G792" s="219">
        <f>VLOOKUP($D792,VLP!$C$3:$F$191,3,0)</f>
        <v>38000</v>
      </c>
      <c r="H792" s="219"/>
      <c r="I792" s="219"/>
      <c r="J792" s="219">
        <f>G792*F792</f>
        <v>26600</v>
      </c>
      <c r="K792" s="219"/>
      <c r="L792" s="219"/>
      <c r="M792" s="612"/>
      <c r="N792" s="290"/>
      <c r="O792" s="290"/>
      <c r="P792" s="290"/>
    </row>
    <row r="793" spans="2:16" s="315" customFormat="1" ht="12">
      <c r="B793" s="217"/>
      <c r="C793" s="223"/>
      <c r="D793" s="223" t="s">
        <v>2555</v>
      </c>
      <c r="E793" s="217" t="s">
        <v>2556</v>
      </c>
      <c r="F793" s="1102">
        <v>0</v>
      </c>
      <c r="G793" s="219">
        <f>SUM(J791:J792)</f>
        <v>30725</v>
      </c>
      <c r="H793" s="219"/>
      <c r="I793" s="219"/>
      <c r="J793" s="219">
        <f>+G793*F793%</f>
        <v>0</v>
      </c>
      <c r="K793" s="219"/>
      <c r="L793" s="219"/>
      <c r="M793" s="612"/>
      <c r="N793" s="290"/>
      <c r="O793" s="290"/>
      <c r="P793" s="290"/>
    </row>
    <row r="794" spans="2:16" s="315" customFormat="1" ht="12">
      <c r="B794" s="217"/>
      <c r="C794" s="223"/>
      <c r="D794" s="223" t="s">
        <v>7567</v>
      </c>
      <c r="E794" s="217"/>
      <c r="F794" s="1102"/>
      <c r="G794" s="219"/>
      <c r="H794" s="219"/>
      <c r="I794" s="219"/>
      <c r="J794" s="219"/>
      <c r="K794" s="219"/>
      <c r="L794" s="219"/>
      <c r="M794" s="612"/>
      <c r="N794" s="290"/>
      <c r="O794" s="290"/>
      <c r="P794" s="290"/>
    </row>
    <row r="795" spans="2:16" s="315" customFormat="1" ht="12">
      <c r="B795" s="796"/>
      <c r="C795" s="223"/>
      <c r="D795" s="223" t="s">
        <v>2578</v>
      </c>
      <c r="E795" s="217" t="s">
        <v>2550</v>
      </c>
      <c r="F795" s="1102">
        <v>1.99</v>
      </c>
      <c r="G795" s="219"/>
      <c r="H795" s="219">
        <f>+_lg35</f>
        <v>290785</v>
      </c>
      <c r="I795" s="219"/>
      <c r="J795" s="219"/>
      <c r="K795" s="219">
        <f>H795*F795</f>
        <v>578662.15</v>
      </c>
      <c r="L795" s="219"/>
      <c r="M795" s="612"/>
      <c r="N795" s="290"/>
      <c r="O795" s="290"/>
      <c r="P795" s="290"/>
    </row>
    <row r="796" spans="2:16" s="315" customFormat="1" ht="12">
      <c r="B796" s="800"/>
      <c r="C796" s="228"/>
      <c r="D796" s="228"/>
      <c r="E796" s="229"/>
      <c r="F796" s="1187"/>
      <c r="G796" s="231"/>
      <c r="H796" s="231"/>
      <c r="I796" s="231"/>
      <c r="J796" s="231"/>
      <c r="K796" s="231"/>
      <c r="L796" s="231"/>
      <c r="M796" s="612"/>
      <c r="N796" s="290"/>
      <c r="O796" s="290"/>
      <c r="P796" s="290"/>
    </row>
    <row r="797" spans="2:16" s="315" customFormat="1" ht="12">
      <c r="F797" s="1184"/>
      <c r="G797" s="292"/>
      <c r="H797" s="292"/>
      <c r="I797" s="292"/>
      <c r="J797" s="292"/>
      <c r="K797" s="292"/>
      <c r="L797" s="292"/>
      <c r="M797" s="612"/>
      <c r="N797" s="290"/>
      <c r="O797" s="290"/>
      <c r="P797" s="290"/>
    </row>
    <row r="798" spans="2:16" s="813" customFormat="1" ht="12.75">
      <c r="B798" s="811" t="s">
        <v>7587</v>
      </c>
      <c r="C798" s="812" t="s">
        <v>7588</v>
      </c>
      <c r="F798" s="1194"/>
      <c r="G798" s="814"/>
      <c r="H798" s="814"/>
      <c r="I798" s="1733" t="s">
        <v>7589</v>
      </c>
      <c r="J798" s="1733"/>
      <c r="K798" s="1733"/>
      <c r="L798" s="1733"/>
      <c r="M798" s="815" t="s">
        <v>2772</v>
      </c>
      <c r="N798" s="816"/>
      <c r="O798" s="816"/>
      <c r="P798" s="816"/>
    </row>
    <row r="799" spans="2:16" s="813" customFormat="1" ht="12.75">
      <c r="B799" s="1673" t="s">
        <v>438</v>
      </c>
      <c r="C799" s="1673" t="s">
        <v>2538</v>
      </c>
      <c r="D799" s="1673" t="s">
        <v>2539</v>
      </c>
      <c r="E799" s="1673" t="s">
        <v>2787</v>
      </c>
      <c r="F799" s="1726" t="s">
        <v>2788</v>
      </c>
      <c r="G799" s="1683" t="s">
        <v>77</v>
      </c>
      <c r="H799" s="1684"/>
      <c r="I799" s="1685"/>
      <c r="J799" s="1683" t="s">
        <v>2781</v>
      </c>
      <c r="K799" s="1684"/>
      <c r="L799" s="1685"/>
      <c r="M799" s="815"/>
      <c r="N799" s="816"/>
      <c r="O799" s="816"/>
      <c r="P799" s="816"/>
    </row>
    <row r="800" spans="2:16" s="813" customFormat="1" ht="12.75">
      <c r="B800" s="1675"/>
      <c r="C800" s="1675"/>
      <c r="D800" s="1675"/>
      <c r="E800" s="1675"/>
      <c r="F800" s="1727"/>
      <c r="G800" s="817" t="s">
        <v>2554</v>
      </c>
      <c r="H800" s="817" t="s">
        <v>2783</v>
      </c>
      <c r="I800" s="817" t="s">
        <v>2784</v>
      </c>
      <c r="J800" s="817" t="s">
        <v>2554</v>
      </c>
      <c r="K800" s="817" t="s">
        <v>2783</v>
      </c>
      <c r="L800" s="817" t="s">
        <v>2784</v>
      </c>
      <c r="M800" s="815"/>
      <c r="N800" s="816"/>
      <c r="O800" s="816"/>
      <c r="P800" s="816"/>
    </row>
    <row r="801" spans="2:16" s="813" customFormat="1" ht="12.75">
      <c r="B801" s="818" t="s">
        <v>2579</v>
      </c>
      <c r="C801" s="819" t="s">
        <v>2580</v>
      </c>
      <c r="D801" s="820"/>
      <c r="E801" s="820"/>
      <c r="F801" s="1195"/>
      <c r="G801" s="821"/>
      <c r="H801" s="821"/>
      <c r="I801" s="821"/>
      <c r="J801" s="821"/>
      <c r="K801" s="821"/>
      <c r="L801" s="821"/>
      <c r="M801" s="815" t="s">
        <v>2772</v>
      </c>
      <c r="N801" s="816"/>
      <c r="O801" s="816"/>
      <c r="P801" s="816"/>
    </row>
    <row r="802" spans="2:16" s="813" customFormat="1" ht="12.75">
      <c r="B802" s="822" t="s">
        <v>7590</v>
      </c>
      <c r="C802" s="1725" t="str">
        <f>+$C$801&amp;". Sứ các loại"</f>
        <v>Lắp đặt các loại sứ hạ thế bằng thủ công. Sứ các loại</v>
      </c>
      <c r="D802" s="823" t="s">
        <v>2792</v>
      </c>
      <c r="E802" s="823"/>
      <c r="F802" s="1196"/>
      <c r="G802" s="824"/>
      <c r="H802" s="824"/>
      <c r="I802" s="824"/>
      <c r="J802" s="824">
        <f>SUM(J803:J805)</f>
        <v>2175</v>
      </c>
      <c r="K802" s="824"/>
      <c r="L802" s="824"/>
      <c r="M802" s="815" t="s">
        <v>2772</v>
      </c>
      <c r="N802" s="825">
        <f>+J802</f>
        <v>2175</v>
      </c>
      <c r="O802" s="825">
        <f>+K806</f>
        <v>17447.099999999999</v>
      </c>
      <c r="P802" s="816"/>
    </row>
    <row r="803" spans="2:16" s="813" customFormat="1" ht="12">
      <c r="B803" s="823"/>
      <c r="C803" s="1674"/>
      <c r="D803" s="823" t="s">
        <v>138</v>
      </c>
      <c r="E803" s="826" t="s">
        <v>106</v>
      </c>
      <c r="F803" s="1197">
        <v>0.05</v>
      </c>
      <c r="G803" s="824">
        <f>VLOOKUP($D803,VLP!$C$3:$F$191,3,0)</f>
        <v>38000</v>
      </c>
      <c r="H803" s="827"/>
      <c r="I803" s="827"/>
      <c r="J803" s="824">
        <f>G803*F803</f>
        <v>1900</v>
      </c>
      <c r="K803" s="824"/>
      <c r="L803" s="824"/>
      <c r="M803" s="828"/>
      <c r="N803" s="816"/>
      <c r="O803" s="816"/>
      <c r="P803" s="816"/>
    </row>
    <row r="804" spans="2:16" s="813" customFormat="1" ht="12">
      <c r="B804" s="823"/>
      <c r="C804" s="1674"/>
      <c r="D804" s="823" t="s">
        <v>188</v>
      </c>
      <c r="E804" s="826" t="s">
        <v>81</v>
      </c>
      <c r="F804" s="1197">
        <v>0.01</v>
      </c>
      <c r="G804" s="824">
        <f>VLOOKUP($D804,VLP!$C$3:$F$191,3,0)</f>
        <v>27500</v>
      </c>
      <c r="H804" s="827"/>
      <c r="I804" s="827"/>
      <c r="J804" s="824">
        <f>G804*F804</f>
        <v>275</v>
      </c>
      <c r="K804" s="824"/>
      <c r="L804" s="824"/>
      <c r="M804" s="828"/>
      <c r="N804" s="816"/>
      <c r="O804" s="816"/>
      <c r="P804" s="816"/>
    </row>
    <row r="805" spans="2:16" s="813" customFormat="1" ht="12">
      <c r="B805" s="823"/>
      <c r="C805" s="1674"/>
      <c r="D805" s="823" t="s">
        <v>2555</v>
      </c>
      <c r="E805" s="826" t="s">
        <v>2556</v>
      </c>
      <c r="F805" s="1197"/>
      <c r="G805" s="827"/>
      <c r="H805" s="827"/>
      <c r="I805" s="827"/>
      <c r="J805" s="823">
        <f>F805%*SUM(J803:J804)</f>
        <v>0</v>
      </c>
      <c r="K805" s="826"/>
      <c r="L805" s="826"/>
      <c r="M805" s="829"/>
      <c r="N805" s="816"/>
      <c r="O805" s="816"/>
      <c r="P805" s="816"/>
    </row>
    <row r="806" spans="2:16" s="813" customFormat="1" ht="12">
      <c r="B806" s="830"/>
      <c r="C806" s="1675"/>
      <c r="D806" s="831" t="s">
        <v>7567</v>
      </c>
      <c r="E806" s="832" t="s">
        <v>2540</v>
      </c>
      <c r="F806" s="1198">
        <v>0.06</v>
      </c>
      <c r="G806" s="833"/>
      <c r="H806" s="834">
        <f>+_lg35</f>
        <v>290785</v>
      </c>
      <c r="I806" s="833"/>
      <c r="J806" s="834"/>
      <c r="K806" s="834">
        <f>H806*F806</f>
        <v>17447.099999999999</v>
      </c>
      <c r="L806" s="834"/>
      <c r="M806" s="828"/>
      <c r="N806" s="816"/>
      <c r="O806" s="816"/>
      <c r="P806" s="816"/>
    </row>
    <row r="807" spans="2:16" s="813" customFormat="1" ht="12.75">
      <c r="B807" s="822" t="s">
        <v>7591</v>
      </c>
      <c r="C807" s="1673" t="str">
        <f>+$C$801&amp;". Sứ tai mèo"</f>
        <v>Lắp đặt các loại sứ hạ thế bằng thủ công. Sứ tai mèo</v>
      </c>
      <c r="D807" s="835" t="s">
        <v>2792</v>
      </c>
      <c r="E807" s="823"/>
      <c r="F807" s="1196"/>
      <c r="G807" s="824"/>
      <c r="H807" s="824"/>
      <c r="I807" s="824"/>
      <c r="J807" s="824">
        <f>SUM(J808:J810)</f>
        <v>2175</v>
      </c>
      <c r="K807" s="824"/>
      <c r="L807" s="824"/>
      <c r="M807" s="815" t="s">
        <v>2772</v>
      </c>
      <c r="N807" s="825">
        <f>+J807</f>
        <v>2175</v>
      </c>
      <c r="O807" s="825">
        <f>+K811</f>
        <v>20354.95</v>
      </c>
      <c r="P807" s="816"/>
    </row>
    <row r="808" spans="2:16" s="813" customFormat="1" ht="12">
      <c r="B808" s="823"/>
      <c r="C808" s="1674"/>
      <c r="D808" s="823" t="s">
        <v>138</v>
      </c>
      <c r="E808" s="826" t="s">
        <v>106</v>
      </c>
      <c r="F808" s="1197">
        <v>0.05</v>
      </c>
      <c r="G808" s="824">
        <f>VLOOKUP($D808,VLP!$C$3:$F$191,3,0)</f>
        <v>38000</v>
      </c>
      <c r="H808" s="827"/>
      <c r="I808" s="827"/>
      <c r="J808" s="824">
        <f>G808*F808</f>
        <v>1900</v>
      </c>
      <c r="K808" s="824"/>
      <c r="L808" s="824"/>
      <c r="M808" s="828"/>
      <c r="N808" s="816"/>
      <c r="O808" s="816"/>
      <c r="P808" s="816"/>
    </row>
    <row r="809" spans="2:16" s="813" customFormat="1" ht="12">
      <c r="B809" s="823"/>
      <c r="C809" s="1674"/>
      <c r="D809" s="823" t="s">
        <v>188</v>
      </c>
      <c r="E809" s="826" t="s">
        <v>81</v>
      </c>
      <c r="F809" s="1197">
        <v>0.01</v>
      </c>
      <c r="G809" s="824">
        <f>VLOOKUP($D809,VLP!$C$3:$F$191,3,0)</f>
        <v>27500</v>
      </c>
      <c r="H809" s="827"/>
      <c r="I809" s="827"/>
      <c r="J809" s="824">
        <f>G809*F809</f>
        <v>275</v>
      </c>
      <c r="K809" s="824"/>
      <c r="L809" s="824"/>
      <c r="M809" s="828"/>
      <c r="N809" s="816"/>
      <c r="O809" s="816"/>
      <c r="P809" s="816"/>
    </row>
    <row r="810" spans="2:16" s="813" customFormat="1" ht="12">
      <c r="B810" s="823"/>
      <c r="C810" s="1674"/>
      <c r="D810" s="823" t="s">
        <v>2555</v>
      </c>
      <c r="E810" s="826" t="s">
        <v>2556</v>
      </c>
      <c r="F810" s="1197"/>
      <c r="G810" s="827"/>
      <c r="H810" s="827"/>
      <c r="I810" s="827"/>
      <c r="J810" s="823">
        <f>F810%*SUM(J808:J809)</f>
        <v>0</v>
      </c>
      <c r="K810" s="826"/>
      <c r="L810" s="826"/>
      <c r="M810" s="829"/>
      <c r="N810" s="816"/>
      <c r="O810" s="816"/>
      <c r="P810" s="816"/>
    </row>
    <row r="811" spans="2:16" s="813" customFormat="1" ht="12">
      <c r="B811" s="830"/>
      <c r="C811" s="1675"/>
      <c r="D811" s="831" t="s">
        <v>7567</v>
      </c>
      <c r="E811" s="832" t="s">
        <v>2540</v>
      </c>
      <c r="F811" s="1198">
        <v>7.0000000000000007E-2</v>
      </c>
      <c r="G811" s="833"/>
      <c r="H811" s="834">
        <f>+_lg35</f>
        <v>290785</v>
      </c>
      <c r="I811" s="833"/>
      <c r="J811" s="834"/>
      <c r="K811" s="834">
        <f>H811*F811</f>
        <v>20354.95</v>
      </c>
      <c r="L811" s="834"/>
      <c r="M811" s="828"/>
      <c r="N811" s="816"/>
      <c r="O811" s="816"/>
      <c r="P811" s="816"/>
    </row>
    <row r="812" spans="2:16" s="813" customFormat="1" ht="12.75">
      <c r="B812" s="822" t="s">
        <v>7592</v>
      </c>
      <c r="C812" s="1673" t="str">
        <f>+$C$801&amp;". Sứ 2 sứ"</f>
        <v>Lắp đặt các loại sứ hạ thế bằng thủ công. Sứ 2 sứ</v>
      </c>
      <c r="D812" s="835" t="s">
        <v>2792</v>
      </c>
      <c r="E812" s="823"/>
      <c r="F812" s="1196"/>
      <c r="G812" s="824"/>
      <c r="H812" s="824"/>
      <c r="I812" s="824"/>
      <c r="J812" s="824">
        <f>SUM(J813:J815)</f>
        <v>2175</v>
      </c>
      <c r="K812" s="824"/>
      <c r="L812" s="824"/>
      <c r="M812" s="815" t="s">
        <v>2772</v>
      </c>
      <c r="N812" s="825">
        <f>+J812</f>
        <v>2175</v>
      </c>
      <c r="O812" s="825">
        <f>+K816</f>
        <v>81419.8</v>
      </c>
      <c r="P812" s="816"/>
    </row>
    <row r="813" spans="2:16" s="813" customFormat="1" ht="12">
      <c r="B813" s="823"/>
      <c r="C813" s="1674"/>
      <c r="D813" s="823" t="s">
        <v>138</v>
      </c>
      <c r="E813" s="826" t="s">
        <v>106</v>
      </c>
      <c r="F813" s="1197">
        <v>0.05</v>
      </c>
      <c r="G813" s="824">
        <f>VLOOKUP($D813,VLP!$C$3:$F$191,3,0)</f>
        <v>38000</v>
      </c>
      <c r="H813" s="827"/>
      <c r="I813" s="827"/>
      <c r="J813" s="824">
        <f>G813*F813</f>
        <v>1900</v>
      </c>
      <c r="K813" s="824"/>
      <c r="L813" s="824"/>
      <c r="M813" s="828"/>
      <c r="N813" s="816"/>
      <c r="O813" s="816"/>
      <c r="P813" s="816"/>
    </row>
    <row r="814" spans="2:16" s="813" customFormat="1" ht="12">
      <c r="B814" s="823"/>
      <c r="C814" s="1674"/>
      <c r="D814" s="823" t="s">
        <v>188</v>
      </c>
      <c r="E814" s="826" t="s">
        <v>81</v>
      </c>
      <c r="F814" s="1197">
        <v>0.01</v>
      </c>
      <c r="G814" s="824">
        <f>VLOOKUP($D814,VLP!$C$3:$F$191,3,0)</f>
        <v>27500</v>
      </c>
      <c r="H814" s="827"/>
      <c r="I814" s="827"/>
      <c r="J814" s="824">
        <f>G814*F814</f>
        <v>275</v>
      </c>
      <c r="K814" s="824"/>
      <c r="L814" s="824"/>
      <c r="M814" s="828"/>
      <c r="N814" s="816"/>
      <c r="O814" s="816"/>
      <c r="P814" s="816"/>
    </row>
    <row r="815" spans="2:16" s="813" customFormat="1" ht="12">
      <c r="B815" s="823"/>
      <c r="C815" s="1674"/>
      <c r="D815" s="823" t="s">
        <v>2555</v>
      </c>
      <c r="E815" s="826" t="s">
        <v>2556</v>
      </c>
      <c r="F815" s="1197"/>
      <c r="G815" s="827"/>
      <c r="H815" s="827"/>
      <c r="I815" s="827"/>
      <c r="J815" s="823">
        <f>F815%*SUM(J813:J814)</f>
        <v>0</v>
      </c>
      <c r="K815" s="826"/>
      <c r="L815" s="826"/>
      <c r="M815" s="829"/>
      <c r="N815" s="816"/>
      <c r="O815" s="816"/>
      <c r="P815" s="816"/>
    </row>
    <row r="816" spans="2:16" s="813" customFormat="1" ht="12">
      <c r="B816" s="830"/>
      <c r="C816" s="1675"/>
      <c r="D816" s="831" t="s">
        <v>7567</v>
      </c>
      <c r="E816" s="832" t="s">
        <v>2540</v>
      </c>
      <c r="F816" s="1198">
        <v>0.28000000000000003</v>
      </c>
      <c r="G816" s="833"/>
      <c r="H816" s="834">
        <f>+_lg35</f>
        <v>290785</v>
      </c>
      <c r="I816" s="833"/>
      <c r="J816" s="834"/>
      <c r="K816" s="834">
        <f>H816*F816</f>
        <v>81419.8</v>
      </c>
      <c r="L816" s="834"/>
      <c r="M816" s="828"/>
      <c r="N816" s="816"/>
      <c r="O816" s="816"/>
      <c r="P816" s="816"/>
    </row>
    <row r="817" spans="2:16" s="813" customFormat="1" ht="12.75">
      <c r="B817" s="822" t="s">
        <v>7593</v>
      </c>
      <c r="C817" s="1673" t="str">
        <f>+$C$801&amp;". Sứ 3 sứ"</f>
        <v>Lắp đặt các loại sứ hạ thế bằng thủ công. Sứ 3 sứ</v>
      </c>
      <c r="D817" s="835" t="s">
        <v>2792</v>
      </c>
      <c r="E817" s="823"/>
      <c r="F817" s="1196"/>
      <c r="G817" s="824"/>
      <c r="H817" s="824"/>
      <c r="I817" s="824"/>
      <c r="J817" s="824">
        <f>SUM(J818:J820)</f>
        <v>3400</v>
      </c>
      <c r="K817" s="824"/>
      <c r="L817" s="824"/>
      <c r="M817" s="815" t="s">
        <v>2772</v>
      </c>
      <c r="N817" s="825">
        <f>+J817</f>
        <v>3400</v>
      </c>
      <c r="O817" s="825">
        <f>+K821</f>
        <v>113406.15000000001</v>
      </c>
      <c r="P817" s="816"/>
    </row>
    <row r="818" spans="2:16" s="813" customFormat="1" ht="12">
      <c r="B818" s="823"/>
      <c r="C818" s="1674"/>
      <c r="D818" s="823" t="s">
        <v>138</v>
      </c>
      <c r="E818" s="826" t="s">
        <v>106</v>
      </c>
      <c r="F818" s="1197">
        <v>7.4999999999999997E-2</v>
      </c>
      <c r="G818" s="824">
        <f>VLOOKUP($D818,VLP!$C$3:$F$191,3,0)</f>
        <v>38000</v>
      </c>
      <c r="H818" s="827"/>
      <c r="I818" s="827"/>
      <c r="J818" s="824">
        <f>G818*F818</f>
        <v>2850</v>
      </c>
      <c r="K818" s="824"/>
      <c r="L818" s="824"/>
      <c r="M818" s="828"/>
      <c r="N818" s="816"/>
      <c r="O818" s="816"/>
      <c r="P818" s="816"/>
    </row>
    <row r="819" spans="2:16" s="813" customFormat="1" ht="12">
      <c r="B819" s="823"/>
      <c r="C819" s="1674"/>
      <c r="D819" s="823" t="s">
        <v>188</v>
      </c>
      <c r="E819" s="826" t="s">
        <v>81</v>
      </c>
      <c r="F819" s="1197">
        <v>0.02</v>
      </c>
      <c r="G819" s="824">
        <f>VLOOKUP($D819,VLP!$C$3:$F$191,3,0)</f>
        <v>27500</v>
      </c>
      <c r="H819" s="827"/>
      <c r="I819" s="827"/>
      <c r="J819" s="824">
        <f>G819*F819</f>
        <v>550</v>
      </c>
      <c r="K819" s="824"/>
      <c r="L819" s="824"/>
      <c r="M819" s="828"/>
      <c r="N819" s="816"/>
      <c r="O819" s="816"/>
      <c r="P819" s="816"/>
    </row>
    <row r="820" spans="2:16" s="813" customFormat="1" ht="12">
      <c r="B820" s="823"/>
      <c r="C820" s="1674"/>
      <c r="D820" s="823" t="s">
        <v>2555</v>
      </c>
      <c r="E820" s="826" t="s">
        <v>2556</v>
      </c>
      <c r="F820" s="1197"/>
      <c r="G820" s="827"/>
      <c r="H820" s="827"/>
      <c r="I820" s="827"/>
      <c r="J820" s="823">
        <f>F820%*SUM(J818:J819)</f>
        <v>0</v>
      </c>
      <c r="K820" s="826"/>
      <c r="L820" s="826"/>
      <c r="M820" s="829"/>
      <c r="N820" s="816"/>
      <c r="O820" s="816"/>
      <c r="P820" s="816"/>
    </row>
    <row r="821" spans="2:16" s="813" customFormat="1" ht="12">
      <c r="B821" s="830"/>
      <c r="C821" s="1675"/>
      <c r="D821" s="831" t="s">
        <v>7567</v>
      </c>
      <c r="E821" s="832" t="s">
        <v>2540</v>
      </c>
      <c r="F821" s="1198">
        <v>0.39</v>
      </c>
      <c r="G821" s="833"/>
      <c r="H821" s="834">
        <f>+_lg35</f>
        <v>290785</v>
      </c>
      <c r="I821" s="833"/>
      <c r="J821" s="834"/>
      <c r="K821" s="834">
        <f>H821*F821</f>
        <v>113406.15000000001</v>
      </c>
      <c r="L821" s="834"/>
      <c r="M821" s="828"/>
      <c r="N821" s="816"/>
      <c r="O821" s="816"/>
      <c r="P821" s="816"/>
    </row>
    <row r="822" spans="2:16" s="813" customFormat="1" ht="12.75">
      <c r="B822" s="822" t="s">
        <v>7594</v>
      </c>
      <c r="C822" s="1673" t="str">
        <f>+$C$801&amp;". Sứ 4 sứ"</f>
        <v>Lắp đặt các loại sứ hạ thế bằng thủ công. Sứ 4 sứ</v>
      </c>
      <c r="D822" s="835" t="s">
        <v>2792</v>
      </c>
      <c r="E822" s="823"/>
      <c r="F822" s="1196"/>
      <c r="G822" s="824"/>
      <c r="H822" s="824"/>
      <c r="I822" s="824"/>
      <c r="J822" s="824">
        <f>SUM(J823:J825)</f>
        <v>3400</v>
      </c>
      <c r="K822" s="824"/>
      <c r="L822" s="824"/>
      <c r="M822" s="815" t="s">
        <v>2772</v>
      </c>
      <c r="N822" s="825">
        <f>+J822</f>
        <v>3400</v>
      </c>
      <c r="O822" s="825">
        <f>+K826</f>
        <v>159931.75</v>
      </c>
      <c r="P822" s="816"/>
    </row>
    <row r="823" spans="2:16" s="813" customFormat="1" ht="12">
      <c r="B823" s="823"/>
      <c r="C823" s="1674"/>
      <c r="D823" s="823" t="s">
        <v>138</v>
      </c>
      <c r="E823" s="826" t="s">
        <v>106</v>
      </c>
      <c r="F823" s="1197">
        <v>7.4999999999999997E-2</v>
      </c>
      <c r="G823" s="824">
        <f>VLOOKUP($D823,VLP!$C$3:$F$191,3,0)</f>
        <v>38000</v>
      </c>
      <c r="H823" s="827"/>
      <c r="I823" s="827"/>
      <c r="J823" s="824">
        <f>G823*F823</f>
        <v>2850</v>
      </c>
      <c r="K823" s="824"/>
      <c r="L823" s="824"/>
      <c r="M823" s="828"/>
      <c r="N823" s="816"/>
      <c r="O823" s="816"/>
      <c r="P823" s="816"/>
    </row>
    <row r="824" spans="2:16" s="813" customFormat="1" ht="12">
      <c r="B824" s="823"/>
      <c r="C824" s="1674"/>
      <c r="D824" s="823" t="s">
        <v>188</v>
      </c>
      <c r="E824" s="826" t="s">
        <v>81</v>
      </c>
      <c r="F824" s="1197">
        <v>0.02</v>
      </c>
      <c r="G824" s="824">
        <f>VLOOKUP($D824,VLP!$C$3:$F$191,3,0)</f>
        <v>27500</v>
      </c>
      <c r="H824" s="827"/>
      <c r="I824" s="827"/>
      <c r="J824" s="824">
        <f>G824*F824</f>
        <v>550</v>
      </c>
      <c r="K824" s="824"/>
      <c r="L824" s="824"/>
      <c r="M824" s="828"/>
      <c r="N824" s="816"/>
      <c r="O824" s="816"/>
      <c r="P824" s="816"/>
    </row>
    <row r="825" spans="2:16" s="813" customFormat="1" ht="12">
      <c r="B825" s="823"/>
      <c r="C825" s="1674"/>
      <c r="D825" s="823" t="s">
        <v>2555</v>
      </c>
      <c r="E825" s="826" t="s">
        <v>2556</v>
      </c>
      <c r="F825" s="1197"/>
      <c r="G825" s="827"/>
      <c r="H825" s="827"/>
      <c r="I825" s="827"/>
      <c r="J825" s="823">
        <f>F825%*SUM(J823:J824)</f>
        <v>0</v>
      </c>
      <c r="K825" s="826"/>
      <c r="L825" s="826"/>
      <c r="M825" s="829"/>
      <c r="N825" s="816"/>
      <c r="O825" s="816"/>
      <c r="P825" s="816"/>
    </row>
    <row r="826" spans="2:16" s="813" customFormat="1" ht="12">
      <c r="B826" s="830"/>
      <c r="C826" s="1675"/>
      <c r="D826" s="831" t="s">
        <v>7567</v>
      </c>
      <c r="E826" s="832" t="s">
        <v>2540</v>
      </c>
      <c r="F826" s="1198">
        <v>0.55000000000000004</v>
      </c>
      <c r="G826" s="833"/>
      <c r="H826" s="834">
        <f>+_lg35</f>
        <v>290785</v>
      </c>
      <c r="I826" s="833"/>
      <c r="J826" s="834"/>
      <c r="K826" s="834">
        <f>H826*F826</f>
        <v>159931.75</v>
      </c>
      <c r="L826" s="834"/>
      <c r="M826" s="828"/>
      <c r="N826" s="816"/>
      <c r="O826" s="816"/>
      <c r="P826" s="816"/>
    </row>
    <row r="827" spans="2:16" s="813" customFormat="1" ht="12.75">
      <c r="B827" s="836" t="s">
        <v>2581</v>
      </c>
      <c r="C827" s="837" t="s">
        <v>7595</v>
      </c>
      <c r="D827" s="838"/>
      <c r="E827" s="838"/>
      <c r="F827" s="1199"/>
      <c r="G827" s="839"/>
      <c r="H827" s="839"/>
      <c r="I827" s="839"/>
      <c r="J827" s="839"/>
      <c r="K827" s="839"/>
      <c r="L827" s="839"/>
      <c r="M827" s="828"/>
      <c r="N827" s="816"/>
      <c r="O827" s="816"/>
      <c r="P827" s="816"/>
    </row>
    <row r="828" spans="2:16" s="813" customFormat="1" ht="12.75">
      <c r="B828" s="840" t="s">
        <v>7596</v>
      </c>
      <c r="C828" s="1673" t="str">
        <f>+$C$827&amp;". Sứ các loại"</f>
        <v>Lắp đặt các loại sứ hạ thế bằng thủ công kết hợp cơ giới. Sứ các loại</v>
      </c>
      <c r="D828" s="820" t="s">
        <v>2792</v>
      </c>
      <c r="E828" s="820"/>
      <c r="F828" s="1195"/>
      <c r="G828" s="821"/>
      <c r="H828" s="821"/>
      <c r="I828" s="821"/>
      <c r="J828" s="821">
        <f>SUM(J829:J831)</f>
        <v>2175</v>
      </c>
      <c r="K828" s="821"/>
      <c r="L828" s="821"/>
      <c r="M828" s="815" t="s">
        <v>2772</v>
      </c>
      <c r="N828" s="825">
        <f>+J828</f>
        <v>2175</v>
      </c>
      <c r="O828" s="825">
        <f>+K832</f>
        <v>6978.84</v>
      </c>
      <c r="P828" s="825">
        <f>+L834</f>
        <v>9620.9125960526289</v>
      </c>
    </row>
    <row r="829" spans="2:16" s="813" customFormat="1" ht="12">
      <c r="B829" s="823"/>
      <c r="C829" s="1674"/>
      <c r="D829" s="823" t="s">
        <v>138</v>
      </c>
      <c r="E829" s="826" t="s">
        <v>106</v>
      </c>
      <c r="F829" s="1197">
        <v>0.05</v>
      </c>
      <c r="G829" s="824">
        <f>VLOOKUP($D829,VLP!$C$3:$F$191,3,0)</f>
        <v>38000</v>
      </c>
      <c r="H829" s="827"/>
      <c r="I829" s="827"/>
      <c r="J829" s="824">
        <f>G829*F829</f>
        <v>1900</v>
      </c>
      <c r="K829" s="824"/>
      <c r="L829" s="824"/>
      <c r="M829" s="828"/>
      <c r="N829" s="816"/>
      <c r="O829" s="816"/>
      <c r="P829" s="816"/>
    </row>
    <row r="830" spans="2:16" s="813" customFormat="1" ht="12">
      <c r="B830" s="823"/>
      <c r="C830" s="1674"/>
      <c r="D830" s="823" t="s">
        <v>188</v>
      </c>
      <c r="E830" s="826" t="s">
        <v>81</v>
      </c>
      <c r="F830" s="1197">
        <v>0.01</v>
      </c>
      <c r="G830" s="824">
        <f>VLOOKUP($D830,VLP!$C$3:$F$191,3,0)</f>
        <v>27500</v>
      </c>
      <c r="H830" s="827"/>
      <c r="I830" s="827"/>
      <c r="J830" s="824">
        <f>G830*F830</f>
        <v>275</v>
      </c>
      <c r="K830" s="824"/>
      <c r="L830" s="824"/>
      <c r="M830" s="828"/>
      <c r="N830" s="816"/>
      <c r="O830" s="816"/>
      <c r="P830" s="816"/>
    </row>
    <row r="831" spans="2:16" s="813" customFormat="1" ht="12">
      <c r="B831" s="823"/>
      <c r="C831" s="1674"/>
      <c r="D831" s="823" t="s">
        <v>2555</v>
      </c>
      <c r="E831" s="826" t="s">
        <v>2556</v>
      </c>
      <c r="F831" s="1197">
        <v>0</v>
      </c>
      <c r="G831" s="827"/>
      <c r="H831" s="827"/>
      <c r="I831" s="827"/>
      <c r="J831" s="823">
        <f>F831%*SUM(J829:J830)</f>
        <v>0</v>
      </c>
      <c r="K831" s="826"/>
      <c r="L831" s="826"/>
      <c r="M831" s="829"/>
      <c r="N831" s="816"/>
      <c r="O831" s="816"/>
      <c r="P831" s="816"/>
    </row>
    <row r="832" spans="2:16" s="813" customFormat="1" ht="12">
      <c r="B832" s="822"/>
      <c r="C832" s="1674"/>
      <c r="D832" s="823" t="s">
        <v>7567</v>
      </c>
      <c r="E832" s="826" t="s">
        <v>2540</v>
      </c>
      <c r="F832" s="1197">
        <v>2.4E-2</v>
      </c>
      <c r="G832" s="827"/>
      <c r="H832" s="824">
        <f>+_lg35</f>
        <v>290785</v>
      </c>
      <c r="I832" s="827"/>
      <c r="J832" s="824"/>
      <c r="K832" s="824">
        <f>H832*F832</f>
        <v>6978.84</v>
      </c>
      <c r="L832" s="824"/>
      <c r="M832" s="828"/>
      <c r="N832" s="816"/>
      <c r="O832" s="816"/>
      <c r="P832" s="816"/>
    </row>
    <row r="833" spans="2:16" s="813" customFormat="1" ht="12">
      <c r="B833" s="823"/>
      <c r="C833" s="1674"/>
      <c r="D833" s="823" t="s">
        <v>7176</v>
      </c>
      <c r="E833" s="826"/>
      <c r="F833" s="1197"/>
      <c r="G833" s="827"/>
      <c r="H833" s="824"/>
      <c r="I833" s="827"/>
      <c r="J833" s="824"/>
      <c r="K833" s="824"/>
      <c r="L833" s="824"/>
      <c r="M833" s="828"/>
      <c r="N833" s="816"/>
      <c r="O833" s="816"/>
      <c r="P833" s="816"/>
    </row>
    <row r="834" spans="2:16" s="813" customFormat="1" ht="12">
      <c r="B834" s="841" t="s">
        <v>6865</v>
      </c>
      <c r="C834" s="1675"/>
      <c r="D834" s="831" t="s">
        <v>7597</v>
      </c>
      <c r="E834" s="832" t="s">
        <v>2195</v>
      </c>
      <c r="F834" s="1198">
        <v>1.4999999999999999E-2</v>
      </c>
      <c r="G834" s="833"/>
      <c r="H834" s="834"/>
      <c r="I834" s="834">
        <f>VLOOKUP($B834,'GiaMTC TT13-QD1491'!$B$7:$T$908,19,0)</f>
        <v>641394.17307017534</v>
      </c>
      <c r="J834" s="834"/>
      <c r="K834" s="834"/>
      <c r="L834" s="834">
        <f>I834*F834</f>
        <v>9620.9125960526289</v>
      </c>
      <c r="M834" s="828"/>
      <c r="N834" s="816"/>
      <c r="O834" s="816"/>
      <c r="P834" s="816"/>
    </row>
    <row r="835" spans="2:16" s="813" customFormat="1" ht="12.75">
      <c r="B835" s="840" t="s">
        <v>7598</v>
      </c>
      <c r="C835" s="1673" t="str">
        <f>+$C$827&amp;". Sứ tai mèo"</f>
        <v>Lắp đặt các loại sứ hạ thế bằng thủ công kết hợp cơ giới. Sứ tai mèo</v>
      </c>
      <c r="D835" s="820" t="s">
        <v>2792</v>
      </c>
      <c r="E835" s="820"/>
      <c r="F835" s="1195"/>
      <c r="G835" s="821"/>
      <c r="H835" s="821"/>
      <c r="I835" s="821"/>
      <c r="J835" s="821">
        <f>SUM(J836:J838)</f>
        <v>2175</v>
      </c>
      <c r="K835" s="821"/>
      <c r="L835" s="821"/>
      <c r="M835" s="815" t="s">
        <v>2772</v>
      </c>
      <c r="N835" s="825">
        <f>+J835</f>
        <v>2175</v>
      </c>
      <c r="O835" s="825">
        <f>+K839</f>
        <v>8141.9800000000005</v>
      </c>
      <c r="P835" s="825">
        <f>+L841</f>
        <v>9620.9125960526289</v>
      </c>
    </row>
    <row r="836" spans="2:16" s="813" customFormat="1" ht="12">
      <c r="B836" s="823"/>
      <c r="C836" s="1674"/>
      <c r="D836" s="823" t="s">
        <v>138</v>
      </c>
      <c r="E836" s="826" t="s">
        <v>106</v>
      </c>
      <c r="F836" s="1197">
        <v>0.05</v>
      </c>
      <c r="G836" s="824">
        <f>VLOOKUP($D836,VLP!$C$3:$F$191,3,0)</f>
        <v>38000</v>
      </c>
      <c r="H836" s="827"/>
      <c r="I836" s="827"/>
      <c r="J836" s="824">
        <f>G836*F836</f>
        <v>1900</v>
      </c>
      <c r="K836" s="824"/>
      <c r="L836" s="824"/>
      <c r="M836" s="828"/>
      <c r="N836" s="816"/>
      <c r="O836" s="816"/>
      <c r="P836" s="816"/>
    </row>
    <row r="837" spans="2:16" s="813" customFormat="1" ht="12">
      <c r="B837" s="823"/>
      <c r="C837" s="1674"/>
      <c r="D837" s="823" t="s">
        <v>188</v>
      </c>
      <c r="E837" s="826" t="s">
        <v>81</v>
      </c>
      <c r="F837" s="1197">
        <v>0.01</v>
      </c>
      <c r="G837" s="824">
        <f>VLOOKUP($D837,VLP!$C$3:$F$191,3,0)</f>
        <v>27500</v>
      </c>
      <c r="H837" s="827"/>
      <c r="I837" s="827"/>
      <c r="J837" s="824">
        <f>G837*F837</f>
        <v>275</v>
      </c>
      <c r="K837" s="824"/>
      <c r="L837" s="824"/>
      <c r="M837" s="828"/>
      <c r="N837" s="816"/>
      <c r="O837" s="816"/>
      <c r="P837" s="816"/>
    </row>
    <row r="838" spans="2:16" s="813" customFormat="1" ht="12">
      <c r="B838" s="823"/>
      <c r="C838" s="1674"/>
      <c r="D838" s="823" t="s">
        <v>2555</v>
      </c>
      <c r="E838" s="826" t="s">
        <v>2556</v>
      </c>
      <c r="F838" s="1197">
        <v>0</v>
      </c>
      <c r="G838" s="827"/>
      <c r="H838" s="827"/>
      <c r="I838" s="827"/>
      <c r="J838" s="823">
        <f>F838%*SUM(J836:J837)</f>
        <v>0</v>
      </c>
      <c r="K838" s="826"/>
      <c r="L838" s="826"/>
      <c r="M838" s="829"/>
      <c r="N838" s="816"/>
      <c r="O838" s="816"/>
      <c r="P838" s="816"/>
    </row>
    <row r="839" spans="2:16" s="813" customFormat="1" ht="12">
      <c r="B839" s="822"/>
      <c r="C839" s="1674"/>
      <c r="D839" s="823" t="s">
        <v>7567</v>
      </c>
      <c r="E839" s="826" t="s">
        <v>2540</v>
      </c>
      <c r="F839" s="1197">
        <v>2.8000000000000001E-2</v>
      </c>
      <c r="G839" s="827"/>
      <c r="H839" s="824">
        <f>+_lg35</f>
        <v>290785</v>
      </c>
      <c r="I839" s="827"/>
      <c r="J839" s="824"/>
      <c r="K839" s="824">
        <f>H839*F839</f>
        <v>8141.9800000000005</v>
      </c>
      <c r="L839" s="824"/>
      <c r="M839" s="828"/>
      <c r="N839" s="816"/>
      <c r="O839" s="816"/>
      <c r="P839" s="816"/>
    </row>
    <row r="840" spans="2:16" s="813" customFormat="1" ht="12">
      <c r="B840" s="823"/>
      <c r="C840" s="1674"/>
      <c r="D840" s="823" t="s">
        <v>7176</v>
      </c>
      <c r="E840" s="826"/>
      <c r="F840" s="1197"/>
      <c r="G840" s="827"/>
      <c r="H840" s="824"/>
      <c r="I840" s="827"/>
      <c r="J840" s="824"/>
      <c r="K840" s="824"/>
      <c r="L840" s="824"/>
      <c r="M840" s="828"/>
      <c r="N840" s="816"/>
      <c r="O840" s="816"/>
      <c r="P840" s="816"/>
    </row>
    <row r="841" spans="2:16" s="813" customFormat="1" ht="12">
      <c r="B841" s="841" t="s">
        <v>6865</v>
      </c>
      <c r="C841" s="1675"/>
      <c r="D841" s="831" t="s">
        <v>7597</v>
      </c>
      <c r="E841" s="832" t="s">
        <v>2195</v>
      </c>
      <c r="F841" s="1198">
        <v>1.4999999999999999E-2</v>
      </c>
      <c r="G841" s="833"/>
      <c r="H841" s="834"/>
      <c r="I841" s="834">
        <f>VLOOKUP($B841,'GiaMTC TT13-QD1491'!$B$7:$T$908,19,0)</f>
        <v>641394.17307017534</v>
      </c>
      <c r="J841" s="834"/>
      <c r="K841" s="834"/>
      <c r="L841" s="834">
        <f>I841*F841</f>
        <v>9620.9125960526289</v>
      </c>
      <c r="M841" s="828"/>
      <c r="N841" s="816"/>
      <c r="O841" s="816"/>
      <c r="P841" s="816"/>
    </row>
    <row r="842" spans="2:16" s="813" customFormat="1" ht="12.75">
      <c r="B842" s="840" t="s">
        <v>7599</v>
      </c>
      <c r="C842" s="1673" t="str">
        <f>+$C$827&amp;". Sứ 2 sứ"</f>
        <v>Lắp đặt các loại sứ hạ thế bằng thủ công kết hợp cơ giới. Sứ 2 sứ</v>
      </c>
      <c r="D842" s="820" t="s">
        <v>2792</v>
      </c>
      <c r="E842" s="820"/>
      <c r="F842" s="1195"/>
      <c r="G842" s="821"/>
      <c r="H842" s="821"/>
      <c r="I842" s="821"/>
      <c r="J842" s="821">
        <f>SUM(J843:J845)</f>
        <v>2175</v>
      </c>
      <c r="K842" s="821"/>
      <c r="L842" s="821"/>
      <c r="M842" s="815" t="s">
        <v>2772</v>
      </c>
      <c r="N842" s="825">
        <f>+J842</f>
        <v>2175</v>
      </c>
      <c r="O842" s="825">
        <f>+K846</f>
        <v>22681.23</v>
      </c>
      <c r="P842" s="825">
        <f>+L848</f>
        <v>12827.883461403508</v>
      </c>
    </row>
    <row r="843" spans="2:16" s="813" customFormat="1" ht="12">
      <c r="B843" s="823"/>
      <c r="C843" s="1674"/>
      <c r="D843" s="823" t="s">
        <v>138</v>
      </c>
      <c r="E843" s="826" t="s">
        <v>106</v>
      </c>
      <c r="F843" s="1197">
        <v>0.05</v>
      </c>
      <c r="G843" s="824">
        <f>VLOOKUP($D843,VLP!$C$3:$F$191,3,0)</f>
        <v>38000</v>
      </c>
      <c r="H843" s="827"/>
      <c r="I843" s="827"/>
      <c r="J843" s="824">
        <f>G843*F843</f>
        <v>1900</v>
      </c>
      <c r="K843" s="824"/>
      <c r="L843" s="824"/>
      <c r="M843" s="828"/>
      <c r="N843" s="816"/>
      <c r="O843" s="816"/>
      <c r="P843" s="816"/>
    </row>
    <row r="844" spans="2:16" s="813" customFormat="1" ht="12">
      <c r="B844" s="823"/>
      <c r="C844" s="1674"/>
      <c r="D844" s="823" t="s">
        <v>188</v>
      </c>
      <c r="E844" s="826" t="s">
        <v>81</v>
      </c>
      <c r="F844" s="1197">
        <v>0.01</v>
      </c>
      <c r="G844" s="824">
        <f>VLOOKUP($D844,VLP!$C$3:$F$191,3,0)</f>
        <v>27500</v>
      </c>
      <c r="H844" s="827"/>
      <c r="I844" s="827"/>
      <c r="J844" s="824">
        <f>G844*F844</f>
        <v>275</v>
      </c>
      <c r="K844" s="824"/>
      <c r="L844" s="824"/>
      <c r="M844" s="828"/>
      <c r="N844" s="816"/>
      <c r="O844" s="816"/>
      <c r="P844" s="816"/>
    </row>
    <row r="845" spans="2:16" s="813" customFormat="1" ht="12">
      <c r="B845" s="823"/>
      <c r="C845" s="1674"/>
      <c r="D845" s="823" t="s">
        <v>2555</v>
      </c>
      <c r="E845" s="826" t="s">
        <v>2556</v>
      </c>
      <c r="F845" s="1197">
        <v>0</v>
      </c>
      <c r="G845" s="827"/>
      <c r="H845" s="827"/>
      <c r="I845" s="827"/>
      <c r="J845" s="823">
        <f>F845%*SUM(J843:J844)</f>
        <v>0</v>
      </c>
      <c r="K845" s="826"/>
      <c r="L845" s="826"/>
      <c r="M845" s="829"/>
      <c r="N845" s="816"/>
      <c r="O845" s="816"/>
      <c r="P845" s="816"/>
    </row>
    <row r="846" spans="2:16" s="813" customFormat="1" ht="12">
      <c r="B846" s="822"/>
      <c r="C846" s="1674"/>
      <c r="D846" s="823" t="s">
        <v>7567</v>
      </c>
      <c r="E846" s="826" t="s">
        <v>2540</v>
      </c>
      <c r="F846" s="1197">
        <v>7.8E-2</v>
      </c>
      <c r="G846" s="827"/>
      <c r="H846" s="824">
        <f>+_lg35</f>
        <v>290785</v>
      </c>
      <c r="I846" s="827"/>
      <c r="J846" s="824"/>
      <c r="K846" s="824">
        <f>H846*F846</f>
        <v>22681.23</v>
      </c>
      <c r="L846" s="824"/>
      <c r="M846" s="828"/>
      <c r="N846" s="816"/>
      <c r="O846" s="816"/>
      <c r="P846" s="816"/>
    </row>
    <row r="847" spans="2:16" s="813" customFormat="1" ht="12">
      <c r="B847" s="823"/>
      <c r="C847" s="1674"/>
      <c r="D847" s="823" t="s">
        <v>7176</v>
      </c>
      <c r="E847" s="826"/>
      <c r="F847" s="1197"/>
      <c r="G847" s="827"/>
      <c r="H847" s="824"/>
      <c r="I847" s="827"/>
      <c r="J847" s="824"/>
      <c r="K847" s="824"/>
      <c r="L847" s="824"/>
      <c r="M847" s="828"/>
      <c r="N847" s="816"/>
      <c r="O847" s="816"/>
      <c r="P847" s="816"/>
    </row>
    <row r="848" spans="2:16" s="813" customFormat="1" ht="12">
      <c r="B848" s="841" t="s">
        <v>6865</v>
      </c>
      <c r="C848" s="1675"/>
      <c r="D848" s="831" t="s">
        <v>7597</v>
      </c>
      <c r="E848" s="832" t="s">
        <v>2195</v>
      </c>
      <c r="F848" s="1198">
        <v>0.02</v>
      </c>
      <c r="G848" s="833"/>
      <c r="H848" s="834"/>
      <c r="I848" s="834">
        <f>VLOOKUP($B848,'GiaMTC TT13-QD1491'!$B$7:$T$908,19,0)</f>
        <v>641394.17307017534</v>
      </c>
      <c r="J848" s="834"/>
      <c r="K848" s="834"/>
      <c r="L848" s="834">
        <f>I848*F848</f>
        <v>12827.883461403508</v>
      </c>
      <c r="M848" s="828"/>
      <c r="N848" s="816"/>
      <c r="O848" s="816"/>
      <c r="P848" s="816"/>
    </row>
    <row r="849" spans="2:16" s="813" customFormat="1" ht="12.75">
      <c r="B849" s="840" t="s">
        <v>7600</v>
      </c>
      <c r="C849" s="1673" t="str">
        <f>+$C$827&amp;". Sứ 3 sứ"</f>
        <v>Lắp đặt các loại sứ hạ thế bằng thủ công kết hợp cơ giới. Sứ 3 sứ</v>
      </c>
      <c r="D849" s="820" t="s">
        <v>2792</v>
      </c>
      <c r="E849" s="820"/>
      <c r="F849" s="1195"/>
      <c r="G849" s="821"/>
      <c r="H849" s="821"/>
      <c r="I849" s="821"/>
      <c r="J849" s="821">
        <f>SUM(J850:J852)</f>
        <v>3400</v>
      </c>
      <c r="K849" s="821"/>
      <c r="L849" s="821"/>
      <c r="M849" s="815" t="s">
        <v>2772</v>
      </c>
      <c r="N849" s="825">
        <f>+J849</f>
        <v>3400</v>
      </c>
      <c r="O849" s="825">
        <f>+K853</f>
        <v>31695.564999999999</v>
      </c>
      <c r="P849" s="825">
        <f>+L855</f>
        <v>12827.883461403508</v>
      </c>
    </row>
    <row r="850" spans="2:16" s="813" customFormat="1" ht="12">
      <c r="B850" s="823"/>
      <c r="C850" s="1674"/>
      <c r="D850" s="823" t="s">
        <v>138</v>
      </c>
      <c r="E850" s="826" t="s">
        <v>106</v>
      </c>
      <c r="F850" s="1197">
        <v>7.4999999999999997E-2</v>
      </c>
      <c r="G850" s="824">
        <f>VLOOKUP($D850,VLP!$C$3:$F$191,3,0)</f>
        <v>38000</v>
      </c>
      <c r="H850" s="827"/>
      <c r="I850" s="827"/>
      <c r="J850" s="824">
        <f>G850*F850</f>
        <v>2850</v>
      </c>
      <c r="K850" s="824"/>
      <c r="L850" s="824"/>
      <c r="M850" s="828"/>
      <c r="N850" s="816"/>
      <c r="O850" s="816"/>
      <c r="P850" s="816"/>
    </row>
    <row r="851" spans="2:16" s="813" customFormat="1" ht="12">
      <c r="B851" s="823"/>
      <c r="C851" s="1674"/>
      <c r="D851" s="823" t="s">
        <v>188</v>
      </c>
      <c r="E851" s="826" t="s">
        <v>81</v>
      </c>
      <c r="F851" s="1197">
        <v>0.02</v>
      </c>
      <c r="G851" s="824">
        <f>VLOOKUP($D851,VLP!$C$3:$F$191,3,0)</f>
        <v>27500</v>
      </c>
      <c r="H851" s="827"/>
      <c r="I851" s="827"/>
      <c r="J851" s="824">
        <f>G851*F851</f>
        <v>550</v>
      </c>
      <c r="K851" s="824"/>
      <c r="L851" s="824"/>
      <c r="M851" s="828"/>
      <c r="N851" s="816"/>
      <c r="O851" s="816"/>
      <c r="P851" s="816"/>
    </row>
    <row r="852" spans="2:16" s="813" customFormat="1" ht="12">
      <c r="B852" s="823"/>
      <c r="C852" s="1674"/>
      <c r="D852" s="823" t="s">
        <v>2555</v>
      </c>
      <c r="E852" s="826" t="s">
        <v>2556</v>
      </c>
      <c r="F852" s="1197">
        <v>0</v>
      </c>
      <c r="G852" s="827"/>
      <c r="H852" s="827"/>
      <c r="I852" s="827"/>
      <c r="J852" s="823">
        <f>F852%*SUM(J850:J851)</f>
        <v>0</v>
      </c>
      <c r="K852" s="826"/>
      <c r="L852" s="826"/>
      <c r="M852" s="829"/>
      <c r="N852" s="816"/>
      <c r="O852" s="816"/>
      <c r="P852" s="816"/>
    </row>
    <row r="853" spans="2:16" s="813" customFormat="1" ht="12">
      <c r="B853" s="822"/>
      <c r="C853" s="1674"/>
      <c r="D853" s="823" t="s">
        <v>7567</v>
      </c>
      <c r="E853" s="826" t="s">
        <v>2540</v>
      </c>
      <c r="F853" s="1197">
        <v>0.109</v>
      </c>
      <c r="G853" s="827"/>
      <c r="H853" s="824">
        <f>+_lg35</f>
        <v>290785</v>
      </c>
      <c r="I853" s="827"/>
      <c r="J853" s="824"/>
      <c r="K853" s="824">
        <f>H853*F853</f>
        <v>31695.564999999999</v>
      </c>
      <c r="L853" s="824"/>
      <c r="M853" s="828"/>
      <c r="N853" s="816"/>
      <c r="O853" s="816"/>
      <c r="P853" s="816"/>
    </row>
    <row r="854" spans="2:16" s="813" customFormat="1" ht="12">
      <c r="B854" s="823"/>
      <c r="C854" s="1674"/>
      <c r="D854" s="823" t="s">
        <v>7176</v>
      </c>
      <c r="E854" s="826"/>
      <c r="F854" s="1197"/>
      <c r="G854" s="827"/>
      <c r="H854" s="824"/>
      <c r="I854" s="827"/>
      <c r="J854" s="824"/>
      <c r="K854" s="824"/>
      <c r="L854" s="824"/>
      <c r="M854" s="828"/>
      <c r="N854" s="816"/>
      <c r="O854" s="816"/>
      <c r="P854" s="816"/>
    </row>
    <row r="855" spans="2:16" s="813" customFormat="1" ht="12">
      <c r="B855" s="841" t="s">
        <v>6865</v>
      </c>
      <c r="C855" s="1675"/>
      <c r="D855" s="831" t="s">
        <v>7597</v>
      </c>
      <c r="E855" s="832" t="s">
        <v>2195</v>
      </c>
      <c r="F855" s="1198">
        <v>0.02</v>
      </c>
      <c r="G855" s="833"/>
      <c r="H855" s="834"/>
      <c r="I855" s="834">
        <f>VLOOKUP($B855,'GiaMTC TT13-QD1491'!$B$7:$T$908,19,0)</f>
        <v>641394.17307017534</v>
      </c>
      <c r="J855" s="834"/>
      <c r="K855" s="834"/>
      <c r="L855" s="834">
        <f>I855*F855</f>
        <v>12827.883461403508</v>
      </c>
      <c r="M855" s="828"/>
      <c r="N855" s="816"/>
      <c r="O855" s="816"/>
      <c r="P855" s="816"/>
    </row>
    <row r="856" spans="2:16" s="813" customFormat="1" ht="12.75">
      <c r="B856" s="840" t="s">
        <v>7601</v>
      </c>
      <c r="C856" s="1673" t="str">
        <f>+$C$827&amp;". Sứ 4 sứ"</f>
        <v>Lắp đặt các loại sứ hạ thế bằng thủ công kết hợp cơ giới. Sứ 4 sứ</v>
      </c>
      <c r="D856" s="820" t="s">
        <v>2792</v>
      </c>
      <c r="E856" s="820"/>
      <c r="F856" s="1195"/>
      <c r="G856" s="821"/>
      <c r="H856" s="821"/>
      <c r="I856" s="821"/>
      <c r="J856" s="821">
        <f>SUM(J857:J859)</f>
        <v>3400</v>
      </c>
      <c r="K856" s="821"/>
      <c r="L856" s="821"/>
      <c r="M856" s="815" t="s">
        <v>2772</v>
      </c>
      <c r="N856" s="825">
        <f>+J856</f>
        <v>3400</v>
      </c>
      <c r="O856" s="825">
        <f>+K860</f>
        <v>44780.89</v>
      </c>
      <c r="P856" s="825">
        <f>+L862</f>
        <v>12827.883461403508</v>
      </c>
    </row>
    <row r="857" spans="2:16" s="813" customFormat="1" ht="12">
      <c r="B857" s="823"/>
      <c r="C857" s="1674"/>
      <c r="D857" s="823" t="s">
        <v>138</v>
      </c>
      <c r="E857" s="826" t="s">
        <v>106</v>
      </c>
      <c r="F857" s="1197">
        <v>7.4999999999999997E-2</v>
      </c>
      <c r="G857" s="824">
        <f>VLOOKUP($D857,VLP!$C$3:$F$191,3,0)</f>
        <v>38000</v>
      </c>
      <c r="H857" s="827"/>
      <c r="I857" s="827"/>
      <c r="J857" s="824">
        <f>G857*F857</f>
        <v>2850</v>
      </c>
      <c r="K857" s="824"/>
      <c r="L857" s="824"/>
      <c r="M857" s="828"/>
      <c r="N857" s="816"/>
      <c r="O857" s="816"/>
      <c r="P857" s="816"/>
    </row>
    <row r="858" spans="2:16" s="813" customFormat="1" ht="12">
      <c r="B858" s="823"/>
      <c r="C858" s="1674"/>
      <c r="D858" s="823" t="s">
        <v>188</v>
      </c>
      <c r="E858" s="826" t="s">
        <v>81</v>
      </c>
      <c r="F858" s="1197">
        <v>0.02</v>
      </c>
      <c r="G858" s="824">
        <f>VLOOKUP($D858,VLP!$C$3:$F$191,3,0)</f>
        <v>27500</v>
      </c>
      <c r="H858" s="827"/>
      <c r="I858" s="827"/>
      <c r="J858" s="824">
        <f>G858*F858</f>
        <v>550</v>
      </c>
      <c r="K858" s="824"/>
      <c r="L858" s="824"/>
      <c r="M858" s="828"/>
      <c r="N858" s="816"/>
      <c r="O858" s="816"/>
      <c r="P858" s="816"/>
    </row>
    <row r="859" spans="2:16" s="813" customFormat="1" ht="12">
      <c r="B859" s="823"/>
      <c r="C859" s="1674"/>
      <c r="D859" s="823" t="s">
        <v>2555</v>
      </c>
      <c r="E859" s="826" t="s">
        <v>2556</v>
      </c>
      <c r="F859" s="1197">
        <v>0</v>
      </c>
      <c r="G859" s="827"/>
      <c r="H859" s="827"/>
      <c r="I859" s="827"/>
      <c r="J859" s="823">
        <f>F859%*SUM(J857:J858)</f>
        <v>0</v>
      </c>
      <c r="K859" s="826"/>
      <c r="L859" s="826"/>
      <c r="M859" s="829"/>
      <c r="N859" s="816"/>
      <c r="O859" s="816"/>
      <c r="P859" s="816"/>
    </row>
    <row r="860" spans="2:16" s="813" customFormat="1" ht="12">
      <c r="B860" s="822"/>
      <c r="C860" s="1674"/>
      <c r="D860" s="823" t="s">
        <v>7567</v>
      </c>
      <c r="E860" s="826" t="s">
        <v>2540</v>
      </c>
      <c r="F860" s="1197">
        <v>0.154</v>
      </c>
      <c r="G860" s="827"/>
      <c r="H860" s="824">
        <f>+_lg35</f>
        <v>290785</v>
      </c>
      <c r="I860" s="827"/>
      <c r="J860" s="824"/>
      <c r="K860" s="824">
        <f>H860*F860</f>
        <v>44780.89</v>
      </c>
      <c r="L860" s="824"/>
      <c r="M860" s="828"/>
      <c r="N860" s="816"/>
      <c r="O860" s="816"/>
      <c r="P860" s="816"/>
    </row>
    <row r="861" spans="2:16" s="813" customFormat="1" ht="12">
      <c r="B861" s="823"/>
      <c r="C861" s="1674"/>
      <c r="D861" s="823" t="s">
        <v>7176</v>
      </c>
      <c r="E861" s="826"/>
      <c r="F861" s="1197"/>
      <c r="G861" s="827"/>
      <c r="H861" s="824"/>
      <c r="I861" s="827"/>
      <c r="J861" s="824"/>
      <c r="K861" s="824"/>
      <c r="L861" s="824"/>
      <c r="M861" s="828"/>
      <c r="N861" s="816"/>
      <c r="O861" s="816"/>
      <c r="P861" s="816"/>
    </row>
    <row r="862" spans="2:16" s="813" customFormat="1" ht="12">
      <c r="B862" s="841" t="s">
        <v>6865</v>
      </c>
      <c r="C862" s="1675"/>
      <c r="D862" s="831" t="s">
        <v>7597</v>
      </c>
      <c r="E862" s="832" t="s">
        <v>2195</v>
      </c>
      <c r="F862" s="1198">
        <v>0.02</v>
      </c>
      <c r="G862" s="833"/>
      <c r="H862" s="834"/>
      <c r="I862" s="834">
        <f>VLOOKUP($B862,'GiaMTC TT13-QD1491'!$B$7:$T$908,19,0)</f>
        <v>641394.17307017534</v>
      </c>
      <c r="J862" s="834"/>
      <c r="K862" s="834"/>
      <c r="L862" s="834">
        <f>I862*F862</f>
        <v>12827.883461403508</v>
      </c>
      <c r="M862" s="828"/>
      <c r="N862" s="816"/>
      <c r="O862" s="816"/>
      <c r="P862" s="816"/>
    </row>
    <row r="863" spans="2:16" s="315" customFormat="1" ht="12">
      <c r="F863" s="1186"/>
      <c r="G863" s="764"/>
      <c r="H863" s="292"/>
      <c r="I863" s="764"/>
      <c r="J863" s="292"/>
      <c r="K863" s="292"/>
      <c r="L863" s="292"/>
      <c r="M863" s="612"/>
      <c r="N863" s="290"/>
      <c r="O863" s="290"/>
      <c r="P863" s="290"/>
    </row>
    <row r="864" spans="2:16" s="315" customFormat="1" ht="12.75">
      <c r="B864" s="842" t="s">
        <v>7602</v>
      </c>
      <c r="C864" s="208" t="s">
        <v>7603</v>
      </c>
      <c r="F864" s="1184"/>
      <c r="G864" s="292"/>
      <c r="H864" s="292"/>
      <c r="I864" s="1734" t="s">
        <v>7604</v>
      </c>
      <c r="J864" s="1734"/>
      <c r="K864" s="1734"/>
      <c r="L864" s="1734"/>
      <c r="M864" s="794" t="s">
        <v>7605</v>
      </c>
      <c r="N864" s="290"/>
      <c r="O864" s="290"/>
      <c r="P864" s="290"/>
    </row>
    <row r="865" spans="2:16" s="315" customFormat="1" ht="12">
      <c r="B865" s="1617" t="s">
        <v>438</v>
      </c>
      <c r="C865" s="1617" t="s">
        <v>2538</v>
      </c>
      <c r="D865" s="1617" t="s">
        <v>2539</v>
      </c>
      <c r="E865" s="1617" t="s">
        <v>2787</v>
      </c>
      <c r="F865" s="1712" t="s">
        <v>2788</v>
      </c>
      <c r="G865" s="1624" t="s">
        <v>77</v>
      </c>
      <c r="H865" s="1625"/>
      <c r="I865" s="1626"/>
      <c r="J865" s="1624" t="s">
        <v>2781</v>
      </c>
      <c r="K865" s="1625"/>
      <c r="L865" s="1626"/>
      <c r="M865" s="611"/>
      <c r="N865" s="290"/>
      <c r="O865" s="290"/>
      <c r="P865" s="290"/>
    </row>
    <row r="866" spans="2:16" s="315" customFormat="1" ht="12">
      <c r="B866" s="1618"/>
      <c r="C866" s="1618"/>
      <c r="D866" s="1618"/>
      <c r="E866" s="1618"/>
      <c r="F866" s="1713"/>
      <c r="G866" s="280" t="s">
        <v>2554</v>
      </c>
      <c r="H866" s="280" t="s">
        <v>2783</v>
      </c>
      <c r="I866" s="280" t="s">
        <v>2784</v>
      </c>
      <c r="J866" s="280" t="s">
        <v>2554</v>
      </c>
      <c r="K866" s="280" t="s">
        <v>2783</v>
      </c>
      <c r="L866" s="280" t="s">
        <v>2784</v>
      </c>
      <c r="M866" s="612"/>
      <c r="N866" s="290"/>
      <c r="O866" s="290"/>
      <c r="P866" s="290"/>
    </row>
    <row r="867" spans="2:16" s="315" customFormat="1" ht="12.75">
      <c r="B867" s="757"/>
      <c r="C867" s="843" t="s">
        <v>7606</v>
      </c>
      <c r="D867" s="757"/>
      <c r="E867" s="757"/>
      <c r="F867" s="1180"/>
      <c r="G867" s="759"/>
      <c r="H867" s="759"/>
      <c r="I867" s="759"/>
      <c r="J867" s="760"/>
      <c r="K867" s="760"/>
      <c r="L867" s="760"/>
      <c r="M867" s="612"/>
      <c r="N867" s="290"/>
      <c r="O867" s="290"/>
      <c r="P867" s="290"/>
    </row>
    <row r="868" spans="2:16" s="315" customFormat="1" ht="24">
      <c r="B868" s="761" t="s">
        <v>7607</v>
      </c>
      <c r="C868" s="222" t="s">
        <v>7608</v>
      </c>
      <c r="D868" s="223" t="s">
        <v>2792</v>
      </c>
      <c r="E868" s="223"/>
      <c r="F868" s="1181"/>
      <c r="G868" s="219"/>
      <c r="H868" s="219"/>
      <c r="I868" s="219"/>
      <c r="J868" s="219">
        <f>SUM(J869:J870)</f>
        <v>1985</v>
      </c>
      <c r="K868" s="219"/>
      <c r="L868" s="219"/>
      <c r="M868" s="794" t="s">
        <v>7609</v>
      </c>
      <c r="N868" s="613">
        <f>+J868</f>
        <v>1985</v>
      </c>
      <c r="O868" s="613">
        <f>+K871</f>
        <v>72600.59703947368</v>
      </c>
      <c r="P868" s="613"/>
    </row>
    <row r="869" spans="2:16" s="315" customFormat="1" ht="12">
      <c r="B869" s="223"/>
      <c r="C869" s="222"/>
      <c r="D869" s="223" t="s">
        <v>138</v>
      </c>
      <c r="E869" s="217" t="s">
        <v>81</v>
      </c>
      <c r="F869" s="1102">
        <v>4.4999999999999998E-2</v>
      </c>
      <c r="G869" s="219">
        <f>VLOOKUP($D869,VLP!$C$3:$F$191,3,0)</f>
        <v>38000</v>
      </c>
      <c r="H869" s="219"/>
      <c r="I869" s="219"/>
      <c r="J869" s="219">
        <f>G869*F869</f>
        <v>1710</v>
      </c>
      <c r="K869" s="219"/>
      <c r="L869" s="219"/>
      <c r="M869" s="612"/>
      <c r="N869" s="290"/>
      <c r="O869" s="290"/>
      <c r="P869" s="290"/>
    </row>
    <row r="870" spans="2:16" s="315" customFormat="1" ht="12">
      <c r="B870" s="223"/>
      <c r="C870" s="222"/>
      <c r="D870" s="223" t="s">
        <v>188</v>
      </c>
      <c r="E870" s="217" t="s">
        <v>81</v>
      </c>
      <c r="F870" s="1102">
        <v>0.01</v>
      </c>
      <c r="G870" s="219">
        <f>VLOOKUP($D870,VLP!$C$3:$F$191,3,0)</f>
        <v>27500</v>
      </c>
      <c r="H870" s="219"/>
      <c r="I870" s="219"/>
      <c r="J870" s="219">
        <f>G870*F870</f>
        <v>275</v>
      </c>
      <c r="K870" s="219"/>
      <c r="L870" s="219"/>
      <c r="M870" s="612"/>
      <c r="N870" s="290"/>
      <c r="O870" s="290"/>
      <c r="P870" s="290"/>
    </row>
    <row r="871" spans="2:16" s="315" customFormat="1" ht="12">
      <c r="B871" s="228"/>
      <c r="C871" s="227"/>
      <c r="D871" s="228" t="s">
        <v>2790</v>
      </c>
      <c r="E871" s="229" t="s">
        <v>2540</v>
      </c>
      <c r="F871" s="1187">
        <v>0.23</v>
      </c>
      <c r="G871" s="231"/>
      <c r="H871" s="231">
        <f>+_lg40</f>
        <v>315654.76973684208</v>
      </c>
      <c r="I871" s="231"/>
      <c r="J871" s="231"/>
      <c r="K871" s="231">
        <f>H871*F871</f>
        <v>72600.59703947368</v>
      </c>
      <c r="L871" s="231"/>
      <c r="M871" s="612"/>
      <c r="N871" s="290"/>
      <c r="O871" s="290"/>
      <c r="P871" s="290"/>
    </row>
    <row r="872" spans="2:16" s="315" customFormat="1" ht="24">
      <c r="B872" s="761" t="s">
        <v>7610</v>
      </c>
      <c r="C872" s="790" t="s">
        <v>7611</v>
      </c>
      <c r="D872" s="791" t="s">
        <v>2792</v>
      </c>
      <c r="E872" s="791"/>
      <c r="F872" s="1193"/>
      <c r="G872" s="266"/>
      <c r="H872" s="266"/>
      <c r="I872" s="266"/>
      <c r="J872" s="266">
        <f>SUM(J873:J874)</f>
        <v>1985</v>
      </c>
      <c r="K872" s="266"/>
      <c r="L872" s="266"/>
      <c r="M872" s="794" t="s">
        <v>7609</v>
      </c>
      <c r="N872" s="613">
        <f>+J872</f>
        <v>1985</v>
      </c>
      <c r="O872" s="613">
        <f>+K875</f>
        <v>75757.144736842092</v>
      </c>
      <c r="P872" s="290"/>
    </row>
    <row r="873" spans="2:16" s="315" customFormat="1" ht="12">
      <c r="B873" s="223"/>
      <c r="C873" s="222"/>
      <c r="D873" s="223" t="s">
        <v>138</v>
      </c>
      <c r="E873" s="217" t="s">
        <v>81</v>
      </c>
      <c r="F873" s="1102">
        <v>4.4999999999999998E-2</v>
      </c>
      <c r="G873" s="219">
        <f>VLOOKUP($D873,VLP!$C$3:$F$191,3,0)</f>
        <v>38000</v>
      </c>
      <c r="H873" s="219"/>
      <c r="I873" s="219"/>
      <c r="J873" s="219">
        <f>G873*F873</f>
        <v>1710</v>
      </c>
      <c r="K873" s="219"/>
      <c r="L873" s="219"/>
      <c r="M873" s="612"/>
      <c r="N873" s="290"/>
      <c r="O873" s="290"/>
      <c r="P873" s="290"/>
    </row>
    <row r="874" spans="2:16" s="315" customFormat="1" ht="12">
      <c r="B874" s="223"/>
      <c r="C874" s="222"/>
      <c r="D874" s="223" t="s">
        <v>188</v>
      </c>
      <c r="E874" s="217" t="s">
        <v>81</v>
      </c>
      <c r="F874" s="1102">
        <v>0.01</v>
      </c>
      <c r="G874" s="219">
        <f>VLOOKUP($D874,VLP!$C$3:$F$191,3,0)</f>
        <v>27500</v>
      </c>
      <c r="H874" s="219"/>
      <c r="I874" s="219"/>
      <c r="J874" s="219">
        <f>G874*F874</f>
        <v>275</v>
      </c>
      <c r="K874" s="219"/>
      <c r="L874" s="219"/>
      <c r="M874" s="612"/>
      <c r="N874" s="290"/>
      <c r="O874" s="290"/>
      <c r="P874" s="290"/>
    </row>
    <row r="875" spans="2:16" s="315" customFormat="1" ht="12">
      <c r="B875" s="253"/>
      <c r="C875" s="252"/>
      <c r="D875" s="253" t="s">
        <v>2790</v>
      </c>
      <c r="E875" s="254" t="s">
        <v>2540</v>
      </c>
      <c r="F875" s="1182">
        <v>0.24</v>
      </c>
      <c r="G875" s="256"/>
      <c r="H875" s="256">
        <f>+_lg40</f>
        <v>315654.76973684208</v>
      </c>
      <c r="I875" s="256"/>
      <c r="J875" s="256"/>
      <c r="K875" s="256">
        <f>H875*F875</f>
        <v>75757.144736842092</v>
      </c>
      <c r="L875" s="256"/>
      <c r="M875" s="612"/>
      <c r="N875" s="290"/>
      <c r="O875" s="290"/>
      <c r="P875" s="290"/>
    </row>
    <row r="876" spans="2:16" s="315" customFormat="1" ht="24">
      <c r="B876" s="761" t="s">
        <v>7612</v>
      </c>
      <c r="C876" s="783" t="s">
        <v>7613</v>
      </c>
      <c r="D876" s="771" t="s">
        <v>2792</v>
      </c>
      <c r="E876" s="771"/>
      <c r="F876" s="1185"/>
      <c r="G876" s="284"/>
      <c r="H876" s="284"/>
      <c r="I876" s="284"/>
      <c r="J876" s="284">
        <f>SUM(J877:J878)</f>
        <v>1985</v>
      </c>
      <c r="K876" s="284"/>
      <c r="L876" s="284"/>
      <c r="M876" s="794" t="s">
        <v>7609</v>
      </c>
      <c r="N876" s="613">
        <f>+J876</f>
        <v>1985</v>
      </c>
      <c r="O876" s="613">
        <f>+K879</f>
        <v>85226.787828947374</v>
      </c>
      <c r="P876" s="290"/>
    </row>
    <row r="877" spans="2:16" s="315" customFormat="1" ht="12">
      <c r="B877" s="223"/>
      <c r="C877" s="222"/>
      <c r="D877" s="223" t="s">
        <v>138</v>
      </c>
      <c r="E877" s="217" t="s">
        <v>81</v>
      </c>
      <c r="F877" s="1102">
        <v>4.4999999999999998E-2</v>
      </c>
      <c r="G877" s="219">
        <f>VLOOKUP($D877,VLP!$C$3:$F$191,3,0)</f>
        <v>38000</v>
      </c>
      <c r="H877" s="219"/>
      <c r="I877" s="219"/>
      <c r="J877" s="219">
        <f>G877*F877</f>
        <v>1710</v>
      </c>
      <c r="K877" s="219"/>
      <c r="L877" s="219"/>
      <c r="M877" s="612"/>
      <c r="N877" s="290"/>
      <c r="O877" s="290"/>
      <c r="P877" s="290"/>
    </row>
    <row r="878" spans="2:16" s="315" customFormat="1" ht="12">
      <c r="B878" s="223"/>
      <c r="C878" s="222"/>
      <c r="D878" s="223" t="s">
        <v>188</v>
      </c>
      <c r="E878" s="217" t="s">
        <v>81</v>
      </c>
      <c r="F878" s="1102">
        <v>0.01</v>
      </c>
      <c r="G878" s="219">
        <f>VLOOKUP($D878,VLP!$C$3:$F$191,3,0)</f>
        <v>27500</v>
      </c>
      <c r="H878" s="219"/>
      <c r="I878" s="219"/>
      <c r="J878" s="219">
        <f>G878*F878</f>
        <v>275</v>
      </c>
      <c r="K878" s="219"/>
      <c r="L878" s="219"/>
      <c r="M878" s="612"/>
      <c r="N878" s="290"/>
      <c r="O878" s="290"/>
      <c r="P878" s="290"/>
    </row>
    <row r="879" spans="2:16" s="315" customFormat="1" ht="12">
      <c r="B879" s="228"/>
      <c r="C879" s="227"/>
      <c r="D879" s="228" t="s">
        <v>2790</v>
      </c>
      <c r="E879" s="229" t="s">
        <v>2540</v>
      </c>
      <c r="F879" s="1187">
        <v>0.27</v>
      </c>
      <c r="G879" s="231"/>
      <c r="H879" s="231">
        <f>+_lg40</f>
        <v>315654.76973684208</v>
      </c>
      <c r="I879" s="231"/>
      <c r="J879" s="231"/>
      <c r="K879" s="231">
        <f>H879*F879</f>
        <v>85226.787828947374</v>
      </c>
      <c r="L879" s="231"/>
      <c r="M879" s="612"/>
      <c r="N879" s="290"/>
      <c r="O879" s="290"/>
      <c r="P879" s="290"/>
    </row>
    <row r="880" spans="2:16" s="315" customFormat="1" ht="24">
      <c r="B880" s="761" t="s">
        <v>7614</v>
      </c>
      <c r="C880" s="790" t="s">
        <v>7615</v>
      </c>
      <c r="D880" s="791" t="s">
        <v>2792</v>
      </c>
      <c r="E880" s="791"/>
      <c r="F880" s="1193"/>
      <c r="G880" s="266"/>
      <c r="H880" s="266"/>
      <c r="I880" s="266"/>
      <c r="J880" s="266">
        <f>SUM(J881:J882)</f>
        <v>1985</v>
      </c>
      <c r="K880" s="266"/>
      <c r="L880" s="266"/>
      <c r="M880" s="794" t="s">
        <v>7609</v>
      </c>
      <c r="N880" s="613">
        <f>+J880</f>
        <v>1985</v>
      </c>
      <c r="O880" s="613">
        <f>+K883</f>
        <v>97852.978618421039</v>
      </c>
      <c r="P880" s="290"/>
    </row>
    <row r="881" spans="2:16" s="315" customFormat="1" ht="12">
      <c r="B881" s="223"/>
      <c r="C881" s="222"/>
      <c r="D881" s="223" t="s">
        <v>138</v>
      </c>
      <c r="E881" s="217" t="s">
        <v>81</v>
      </c>
      <c r="F881" s="1102">
        <v>4.4999999999999998E-2</v>
      </c>
      <c r="G881" s="219">
        <f>VLOOKUP($D881,VLP!$C$3:$F$191,3,0)</f>
        <v>38000</v>
      </c>
      <c r="H881" s="219"/>
      <c r="I881" s="219"/>
      <c r="J881" s="219">
        <f>G881*F881</f>
        <v>1710</v>
      </c>
      <c r="K881" s="219"/>
      <c r="L881" s="219"/>
      <c r="M881" s="612"/>
      <c r="N881" s="290"/>
      <c r="O881" s="290"/>
      <c r="P881" s="290"/>
    </row>
    <row r="882" spans="2:16" s="315" customFormat="1" ht="12">
      <c r="B882" s="223"/>
      <c r="C882" s="222"/>
      <c r="D882" s="223" t="s">
        <v>188</v>
      </c>
      <c r="E882" s="217" t="s">
        <v>81</v>
      </c>
      <c r="F882" s="1102">
        <v>0.01</v>
      </c>
      <c r="G882" s="219">
        <f>VLOOKUP($D882,VLP!$C$3:$F$191,3,0)</f>
        <v>27500</v>
      </c>
      <c r="H882" s="219"/>
      <c r="I882" s="219"/>
      <c r="J882" s="219">
        <f>G882*F882</f>
        <v>275</v>
      </c>
      <c r="K882" s="219"/>
      <c r="L882" s="219"/>
      <c r="M882" s="612"/>
      <c r="N882" s="290"/>
      <c r="O882" s="290"/>
      <c r="P882" s="290"/>
    </row>
    <row r="883" spans="2:16" s="315" customFormat="1" ht="12">
      <c r="B883" s="253"/>
      <c r="C883" s="252"/>
      <c r="D883" s="253" t="s">
        <v>2790</v>
      </c>
      <c r="E883" s="254" t="s">
        <v>2540</v>
      </c>
      <c r="F883" s="1182">
        <v>0.31</v>
      </c>
      <c r="G883" s="256"/>
      <c r="H883" s="256">
        <f>+_lg40</f>
        <v>315654.76973684208</v>
      </c>
      <c r="I883" s="256"/>
      <c r="J883" s="256"/>
      <c r="K883" s="256">
        <f>H883*F883</f>
        <v>97852.978618421039</v>
      </c>
      <c r="L883" s="256"/>
      <c r="M883" s="612"/>
      <c r="N883" s="290"/>
      <c r="O883" s="290"/>
      <c r="P883" s="290"/>
    </row>
    <row r="884" spans="2:16" s="315" customFormat="1" ht="24">
      <c r="B884" s="761" t="s">
        <v>7616</v>
      </c>
      <c r="C884" s="783" t="s">
        <v>7617</v>
      </c>
      <c r="D884" s="771" t="s">
        <v>2792</v>
      </c>
      <c r="E884" s="771"/>
      <c r="F884" s="1185"/>
      <c r="G884" s="284"/>
      <c r="H884" s="284"/>
      <c r="I884" s="284"/>
      <c r="J884" s="284">
        <f>SUM(J885:J886)</f>
        <v>1985</v>
      </c>
      <c r="K884" s="284"/>
      <c r="L884" s="284"/>
      <c r="M884" s="794" t="s">
        <v>7609</v>
      </c>
      <c r="N884" s="613">
        <f>+J884</f>
        <v>1985</v>
      </c>
      <c r="O884" s="613">
        <f>+K887</f>
        <v>107322.62171052632</v>
      </c>
      <c r="P884" s="290"/>
    </row>
    <row r="885" spans="2:16" s="315" customFormat="1" ht="12">
      <c r="B885" s="223"/>
      <c r="C885" s="222"/>
      <c r="D885" s="223" t="s">
        <v>138</v>
      </c>
      <c r="E885" s="217" t="s">
        <v>81</v>
      </c>
      <c r="F885" s="1102">
        <v>4.4999999999999998E-2</v>
      </c>
      <c r="G885" s="219">
        <f>VLOOKUP($D885,VLP!$C$3:$F$191,3,0)</f>
        <v>38000</v>
      </c>
      <c r="H885" s="219"/>
      <c r="I885" s="219"/>
      <c r="J885" s="219">
        <f>G885*F885</f>
        <v>1710</v>
      </c>
      <c r="K885" s="219"/>
      <c r="L885" s="219"/>
      <c r="M885" s="612"/>
      <c r="N885" s="290"/>
      <c r="O885" s="290"/>
      <c r="P885" s="290"/>
    </row>
    <row r="886" spans="2:16" s="315" customFormat="1" ht="12">
      <c r="B886" s="223"/>
      <c r="C886" s="222"/>
      <c r="D886" s="223" t="s">
        <v>188</v>
      </c>
      <c r="E886" s="217" t="s">
        <v>81</v>
      </c>
      <c r="F886" s="1102">
        <v>0.01</v>
      </c>
      <c r="G886" s="219">
        <f>VLOOKUP($D886,VLP!$C$3:$F$191,3,0)</f>
        <v>27500</v>
      </c>
      <c r="H886" s="219"/>
      <c r="I886" s="219"/>
      <c r="J886" s="219">
        <f>G886*F886</f>
        <v>275</v>
      </c>
      <c r="K886" s="219"/>
      <c r="L886" s="219"/>
      <c r="M886" s="612"/>
      <c r="N886" s="290"/>
      <c r="O886" s="290"/>
      <c r="P886" s="290"/>
    </row>
    <row r="887" spans="2:16" s="315" customFormat="1" ht="12">
      <c r="B887" s="228"/>
      <c r="C887" s="227"/>
      <c r="D887" s="228" t="s">
        <v>2790</v>
      </c>
      <c r="E887" s="229" t="s">
        <v>2540</v>
      </c>
      <c r="F887" s="1187">
        <v>0.34</v>
      </c>
      <c r="G887" s="231"/>
      <c r="H887" s="231">
        <f>+_lg40</f>
        <v>315654.76973684208</v>
      </c>
      <c r="I887" s="231"/>
      <c r="J887" s="231"/>
      <c r="K887" s="231">
        <f>H887*F887</f>
        <v>107322.62171052632</v>
      </c>
      <c r="L887" s="231"/>
      <c r="M887" s="612"/>
      <c r="N887" s="290"/>
      <c r="O887" s="290"/>
      <c r="P887" s="290"/>
    </row>
    <row r="888" spans="2:16" s="315" customFormat="1" ht="24">
      <c r="B888" s="761" t="s">
        <v>7618</v>
      </c>
      <c r="C888" s="790" t="s">
        <v>7619</v>
      </c>
      <c r="D888" s="791" t="s">
        <v>2792</v>
      </c>
      <c r="E888" s="791"/>
      <c r="F888" s="1193"/>
      <c r="G888" s="266"/>
      <c r="H888" s="266"/>
      <c r="I888" s="266"/>
      <c r="J888" s="266">
        <f>SUM(J889:J890)</f>
        <v>1985</v>
      </c>
      <c r="K888" s="266"/>
      <c r="L888" s="266"/>
      <c r="M888" s="794" t="s">
        <v>7609</v>
      </c>
      <c r="N888" s="613">
        <f>+J888</f>
        <v>1985</v>
      </c>
      <c r="O888" s="613">
        <f>+K891</f>
        <v>118054.88388157893</v>
      </c>
      <c r="P888" s="290"/>
    </row>
    <row r="889" spans="2:16" s="315" customFormat="1" ht="12">
      <c r="B889" s="223"/>
      <c r="C889" s="222"/>
      <c r="D889" s="223" t="s">
        <v>138</v>
      </c>
      <c r="E889" s="217" t="s">
        <v>81</v>
      </c>
      <c r="F889" s="1102">
        <v>4.4999999999999998E-2</v>
      </c>
      <c r="G889" s="219">
        <f>VLOOKUP($D889,VLP!$C$3:$F$191,3,0)</f>
        <v>38000</v>
      </c>
      <c r="H889" s="219"/>
      <c r="I889" s="219"/>
      <c r="J889" s="219">
        <f>G889*F889</f>
        <v>1710</v>
      </c>
      <c r="K889" s="219"/>
      <c r="L889" s="219"/>
      <c r="M889" s="612"/>
      <c r="N889" s="290"/>
      <c r="O889" s="290"/>
      <c r="P889" s="290"/>
    </row>
    <row r="890" spans="2:16" s="315" customFormat="1" ht="12">
      <c r="B890" s="223"/>
      <c r="C890" s="222"/>
      <c r="D890" s="223" t="s">
        <v>188</v>
      </c>
      <c r="E890" s="217" t="s">
        <v>81</v>
      </c>
      <c r="F890" s="1102">
        <v>0.01</v>
      </c>
      <c r="G890" s="219">
        <f>VLOOKUP($D890,VLP!$C$3:$F$191,3,0)</f>
        <v>27500</v>
      </c>
      <c r="H890" s="219"/>
      <c r="I890" s="219"/>
      <c r="J890" s="219">
        <f>G890*F890</f>
        <v>275</v>
      </c>
      <c r="K890" s="219"/>
      <c r="L890" s="219"/>
      <c r="M890" s="612"/>
      <c r="N890" s="290"/>
      <c r="O890" s="290"/>
      <c r="P890" s="290"/>
    </row>
    <row r="891" spans="2:16" s="315" customFormat="1" ht="12">
      <c r="B891" s="253"/>
      <c r="C891" s="252"/>
      <c r="D891" s="253" t="s">
        <v>2790</v>
      </c>
      <c r="E891" s="254" t="s">
        <v>2540</v>
      </c>
      <c r="F891" s="1182">
        <v>0.374</v>
      </c>
      <c r="G891" s="256"/>
      <c r="H891" s="256">
        <f>+_lg40</f>
        <v>315654.76973684208</v>
      </c>
      <c r="I891" s="256"/>
      <c r="J891" s="256"/>
      <c r="K891" s="256">
        <f>H891*F891</f>
        <v>118054.88388157893</v>
      </c>
      <c r="L891" s="256"/>
      <c r="M891" s="612"/>
      <c r="N891" s="290"/>
      <c r="O891" s="290"/>
      <c r="P891" s="290"/>
    </row>
    <row r="892" spans="2:16" s="315" customFormat="1" ht="24">
      <c r="B892" s="761" t="s">
        <v>7620</v>
      </c>
      <c r="C892" s="783" t="s">
        <v>7621</v>
      </c>
      <c r="D892" s="771" t="s">
        <v>2792</v>
      </c>
      <c r="E892" s="771"/>
      <c r="F892" s="1185"/>
      <c r="G892" s="284"/>
      <c r="H892" s="284"/>
      <c r="I892" s="284"/>
      <c r="J892" s="284">
        <f>SUM(J893:J894)</f>
        <v>1985</v>
      </c>
      <c r="K892" s="284"/>
      <c r="L892" s="284"/>
      <c r="M892" s="794" t="s">
        <v>7609</v>
      </c>
      <c r="N892" s="613">
        <f>+J892</f>
        <v>1985</v>
      </c>
      <c r="O892" s="613">
        <f>+K895</f>
        <v>135731.55098684208</v>
      </c>
      <c r="P892" s="290"/>
    </row>
    <row r="893" spans="2:16" s="315" customFormat="1" ht="12">
      <c r="B893" s="223"/>
      <c r="C893" s="222"/>
      <c r="D893" s="223" t="s">
        <v>138</v>
      </c>
      <c r="E893" s="217" t="s">
        <v>81</v>
      </c>
      <c r="F893" s="1102">
        <v>4.4999999999999998E-2</v>
      </c>
      <c r="G893" s="219">
        <f>VLOOKUP($D893,VLP!$C$3:$F$191,3,0)</f>
        <v>38000</v>
      </c>
      <c r="H893" s="219"/>
      <c r="I893" s="219"/>
      <c r="J893" s="219">
        <f>G893*F893</f>
        <v>1710</v>
      </c>
      <c r="K893" s="219"/>
      <c r="L893" s="219"/>
      <c r="M893" s="612"/>
      <c r="N893" s="290"/>
      <c r="O893" s="290"/>
      <c r="P893" s="290"/>
    </row>
    <row r="894" spans="2:16" s="315" customFormat="1" ht="12">
      <c r="B894" s="223"/>
      <c r="C894" s="222"/>
      <c r="D894" s="223" t="s">
        <v>188</v>
      </c>
      <c r="E894" s="217" t="s">
        <v>81</v>
      </c>
      <c r="F894" s="1102">
        <v>0.01</v>
      </c>
      <c r="G894" s="219">
        <f>VLOOKUP($D894,VLP!$C$3:$F$191,3,0)</f>
        <v>27500</v>
      </c>
      <c r="H894" s="219"/>
      <c r="I894" s="219"/>
      <c r="J894" s="219">
        <f>G894*F894</f>
        <v>275</v>
      </c>
      <c r="K894" s="219"/>
      <c r="L894" s="219"/>
      <c r="M894" s="612"/>
      <c r="N894" s="290"/>
      <c r="O894" s="290"/>
      <c r="P894" s="290"/>
    </row>
    <row r="895" spans="2:16" s="315" customFormat="1" ht="12">
      <c r="B895" s="228"/>
      <c r="C895" s="227"/>
      <c r="D895" s="228" t="s">
        <v>2790</v>
      </c>
      <c r="E895" s="229" t="s">
        <v>2540</v>
      </c>
      <c r="F895" s="1187">
        <v>0.43</v>
      </c>
      <c r="G895" s="231"/>
      <c r="H895" s="231">
        <f>+_lg40</f>
        <v>315654.76973684208</v>
      </c>
      <c r="I895" s="231"/>
      <c r="J895" s="231"/>
      <c r="K895" s="231">
        <f>H895*F895</f>
        <v>135731.55098684208</v>
      </c>
      <c r="L895" s="231"/>
      <c r="M895" s="612"/>
      <c r="N895" s="290"/>
      <c r="O895" s="290"/>
      <c r="P895" s="290"/>
    </row>
    <row r="896" spans="2:16" s="315" customFormat="1" ht="24">
      <c r="B896" s="761" t="s">
        <v>7622</v>
      </c>
      <c r="C896" s="790" t="s">
        <v>7623</v>
      </c>
      <c r="D896" s="791" t="s">
        <v>2792</v>
      </c>
      <c r="E896" s="791"/>
      <c r="F896" s="1193"/>
      <c r="G896" s="266"/>
      <c r="H896" s="266"/>
      <c r="I896" s="266"/>
      <c r="J896" s="266">
        <f>SUM(J897:J898)</f>
        <v>1985</v>
      </c>
      <c r="K896" s="266"/>
      <c r="L896" s="266"/>
      <c r="M896" s="794" t="s">
        <v>7609</v>
      </c>
      <c r="N896" s="613">
        <f>+J896</f>
        <v>1985</v>
      </c>
      <c r="O896" s="613">
        <f>+K899</f>
        <v>155933.45624999999</v>
      </c>
      <c r="P896" s="290"/>
    </row>
    <row r="897" spans="2:16" s="315" customFormat="1" ht="12">
      <c r="B897" s="223"/>
      <c r="C897" s="222"/>
      <c r="D897" s="223" t="s">
        <v>138</v>
      </c>
      <c r="E897" s="217" t="s">
        <v>81</v>
      </c>
      <c r="F897" s="1102">
        <v>4.4999999999999998E-2</v>
      </c>
      <c r="G897" s="219">
        <f>VLOOKUP($D897,VLP!$C$3:$F$191,3,0)</f>
        <v>38000</v>
      </c>
      <c r="H897" s="219"/>
      <c r="I897" s="219"/>
      <c r="J897" s="219">
        <f>G897*F897</f>
        <v>1710</v>
      </c>
      <c r="K897" s="219"/>
      <c r="L897" s="219"/>
      <c r="M897" s="612"/>
      <c r="N897" s="290"/>
      <c r="O897" s="290"/>
      <c r="P897" s="290"/>
    </row>
    <row r="898" spans="2:16" s="315" customFormat="1" ht="12">
      <c r="B898" s="223"/>
      <c r="C898" s="222"/>
      <c r="D898" s="223" t="s">
        <v>188</v>
      </c>
      <c r="E898" s="217" t="s">
        <v>81</v>
      </c>
      <c r="F898" s="1102">
        <v>0.01</v>
      </c>
      <c r="G898" s="219">
        <f>VLOOKUP($D898,VLP!$C$3:$F$191,3,0)</f>
        <v>27500</v>
      </c>
      <c r="H898" s="219"/>
      <c r="I898" s="219"/>
      <c r="J898" s="219">
        <f>G898*F898</f>
        <v>275</v>
      </c>
      <c r="K898" s="219"/>
      <c r="L898" s="219"/>
      <c r="M898" s="612"/>
      <c r="N898" s="290"/>
      <c r="O898" s="290"/>
      <c r="P898" s="290"/>
    </row>
    <row r="899" spans="2:16" s="315" customFormat="1" ht="12">
      <c r="B899" s="228"/>
      <c r="C899" s="227"/>
      <c r="D899" s="228" t="s">
        <v>2790</v>
      </c>
      <c r="E899" s="229" t="s">
        <v>2540</v>
      </c>
      <c r="F899" s="1187">
        <v>0.49399999999999999</v>
      </c>
      <c r="G899" s="231"/>
      <c r="H899" s="231">
        <f>+_lg40</f>
        <v>315654.76973684208</v>
      </c>
      <c r="I899" s="231"/>
      <c r="J899" s="231"/>
      <c r="K899" s="231">
        <f>H899*F899</f>
        <v>155933.45624999999</v>
      </c>
      <c r="L899" s="231"/>
      <c r="M899" s="612"/>
      <c r="N899" s="290"/>
      <c r="O899" s="290"/>
      <c r="P899" s="290"/>
    </row>
    <row r="900" spans="2:16" s="315" customFormat="1" ht="12.75">
      <c r="C900" s="844" t="s">
        <v>2582</v>
      </c>
      <c r="D900" s="791"/>
      <c r="E900" s="791"/>
      <c r="F900" s="1193"/>
      <c r="G900" s="266"/>
      <c r="H900" s="266"/>
      <c r="I900" s="266"/>
      <c r="J900" s="266"/>
      <c r="K900" s="266"/>
      <c r="L900" s="266"/>
      <c r="M900" s="612"/>
      <c r="N900" s="290"/>
      <c r="O900" s="290"/>
      <c r="P900" s="290"/>
    </row>
    <row r="901" spans="2:16" s="315" customFormat="1" ht="24">
      <c r="B901" s="761" t="s">
        <v>7624</v>
      </c>
      <c r="C901" s="222" t="s">
        <v>7625</v>
      </c>
      <c r="D901" s="223" t="s">
        <v>2792</v>
      </c>
      <c r="E901" s="223"/>
      <c r="F901" s="1181"/>
      <c r="G901" s="219"/>
      <c r="H901" s="219"/>
      <c r="I901" s="219"/>
      <c r="J901" s="219">
        <f>SUM(J902:J903)</f>
        <v>2175</v>
      </c>
      <c r="K901" s="219"/>
      <c r="L901" s="219"/>
      <c r="M901" s="794" t="s">
        <v>7609</v>
      </c>
      <c r="N901" s="613">
        <f>+J901</f>
        <v>2175</v>
      </c>
      <c r="O901" s="613">
        <f>+K904</f>
        <v>78913.692434210519</v>
      </c>
      <c r="P901" s="290"/>
    </row>
    <row r="902" spans="2:16" s="315" customFormat="1" ht="12">
      <c r="B902" s="223"/>
      <c r="C902" s="222"/>
      <c r="D902" s="223" t="s">
        <v>138</v>
      </c>
      <c r="E902" s="217" t="s">
        <v>81</v>
      </c>
      <c r="F902" s="1102">
        <v>0.05</v>
      </c>
      <c r="G902" s="219">
        <f>VLOOKUP($D902,VLP!$C$3:$F$191,3,0)</f>
        <v>38000</v>
      </c>
      <c r="H902" s="219"/>
      <c r="I902" s="219"/>
      <c r="J902" s="219">
        <f>G902*F902</f>
        <v>1900</v>
      </c>
      <c r="K902" s="219"/>
      <c r="L902" s="219"/>
      <c r="M902" s="612"/>
      <c r="N902" s="290"/>
      <c r="O902" s="290"/>
      <c r="P902" s="290"/>
    </row>
    <row r="903" spans="2:16" s="315" customFormat="1" ht="12">
      <c r="B903" s="223"/>
      <c r="C903" s="222"/>
      <c r="D903" s="223" t="s">
        <v>188</v>
      </c>
      <c r="E903" s="217" t="s">
        <v>81</v>
      </c>
      <c r="F903" s="1102">
        <v>0.01</v>
      </c>
      <c r="G903" s="219">
        <f>VLOOKUP($D903,VLP!$C$3:$F$191,3,0)</f>
        <v>27500</v>
      </c>
      <c r="H903" s="219"/>
      <c r="I903" s="219"/>
      <c r="J903" s="219">
        <f>G903*F903</f>
        <v>275</v>
      </c>
      <c r="K903" s="219"/>
      <c r="L903" s="219"/>
      <c r="M903" s="612"/>
      <c r="N903" s="290"/>
      <c r="O903" s="290"/>
      <c r="P903" s="290"/>
    </row>
    <row r="904" spans="2:16" s="315" customFormat="1" ht="12">
      <c r="B904" s="228"/>
      <c r="C904" s="222"/>
      <c r="D904" s="223" t="s">
        <v>2790</v>
      </c>
      <c r="E904" s="217" t="s">
        <v>2540</v>
      </c>
      <c r="F904" s="1102">
        <v>0.25</v>
      </c>
      <c r="G904" s="219"/>
      <c r="H904" s="256">
        <f>+_lg40</f>
        <v>315654.76973684208</v>
      </c>
      <c r="I904" s="219"/>
      <c r="J904" s="219"/>
      <c r="K904" s="219">
        <f>H904*F904</f>
        <v>78913.692434210519</v>
      </c>
      <c r="L904" s="219"/>
      <c r="M904" s="612"/>
      <c r="N904" s="290"/>
      <c r="O904" s="290"/>
      <c r="P904" s="290"/>
    </row>
    <row r="905" spans="2:16" s="315" customFormat="1" ht="24">
      <c r="B905" s="761" t="s">
        <v>7626</v>
      </c>
      <c r="C905" s="222" t="s">
        <v>7627</v>
      </c>
      <c r="D905" s="223" t="s">
        <v>2792</v>
      </c>
      <c r="E905" s="223"/>
      <c r="F905" s="1181"/>
      <c r="G905" s="219"/>
      <c r="H905" s="219"/>
      <c r="I905" s="219"/>
      <c r="J905" s="219">
        <f>SUM(J906:J907)</f>
        <v>2175</v>
      </c>
      <c r="K905" s="219"/>
      <c r="L905" s="219"/>
      <c r="M905" s="794" t="s">
        <v>7609</v>
      </c>
      <c r="N905" s="613">
        <f>+J905</f>
        <v>2175</v>
      </c>
      <c r="O905" s="613">
        <f>+K908</f>
        <v>82070.240131578947</v>
      </c>
      <c r="P905" s="290"/>
    </row>
    <row r="906" spans="2:16" s="315" customFormat="1" ht="12">
      <c r="B906" s="223"/>
      <c r="C906" s="222"/>
      <c r="D906" s="223" t="s">
        <v>138</v>
      </c>
      <c r="E906" s="217" t="s">
        <v>81</v>
      </c>
      <c r="F906" s="1102">
        <v>0.05</v>
      </c>
      <c r="G906" s="219">
        <f>VLOOKUP($D906,VLP!$C$3:$F$191,3,0)</f>
        <v>38000</v>
      </c>
      <c r="H906" s="219"/>
      <c r="I906" s="219"/>
      <c r="J906" s="219">
        <f>G906*F906</f>
        <v>1900</v>
      </c>
      <c r="K906" s="219"/>
      <c r="L906" s="219"/>
      <c r="M906" s="612"/>
      <c r="N906" s="290"/>
      <c r="O906" s="290"/>
      <c r="P906" s="290"/>
    </row>
    <row r="907" spans="2:16" s="315" customFormat="1" ht="12">
      <c r="B907" s="223"/>
      <c r="C907" s="222"/>
      <c r="D907" s="223" t="s">
        <v>188</v>
      </c>
      <c r="E907" s="217" t="s">
        <v>81</v>
      </c>
      <c r="F907" s="1102">
        <v>0.01</v>
      </c>
      <c r="G907" s="219">
        <f>VLOOKUP($D907,VLP!$C$3:$F$191,3,0)</f>
        <v>27500</v>
      </c>
      <c r="H907" s="219"/>
      <c r="I907" s="219"/>
      <c r="J907" s="219">
        <f>G907*F907</f>
        <v>275</v>
      </c>
      <c r="K907" s="219"/>
      <c r="L907" s="219"/>
      <c r="M907" s="612"/>
      <c r="N907" s="290"/>
      <c r="O907" s="290"/>
      <c r="P907" s="290"/>
    </row>
    <row r="908" spans="2:16" s="315" customFormat="1" ht="12">
      <c r="B908" s="228"/>
      <c r="C908" s="227"/>
      <c r="D908" s="253" t="s">
        <v>2790</v>
      </c>
      <c r="E908" s="254" t="s">
        <v>2540</v>
      </c>
      <c r="F908" s="1182">
        <v>0.26</v>
      </c>
      <c r="G908" s="256"/>
      <c r="H908" s="256">
        <f>+_lg40</f>
        <v>315654.76973684208</v>
      </c>
      <c r="I908" s="256"/>
      <c r="J908" s="256"/>
      <c r="K908" s="256">
        <f>H908*F908</f>
        <v>82070.240131578947</v>
      </c>
      <c r="L908" s="256"/>
      <c r="M908" s="612"/>
      <c r="N908" s="290"/>
      <c r="O908" s="290"/>
      <c r="P908" s="290"/>
    </row>
    <row r="909" spans="2:16" s="315" customFormat="1" ht="24">
      <c r="B909" s="761" t="s">
        <v>7628</v>
      </c>
      <c r="C909" s="790" t="s">
        <v>7629</v>
      </c>
      <c r="D909" s="771" t="s">
        <v>2792</v>
      </c>
      <c r="E909" s="771"/>
      <c r="F909" s="1185"/>
      <c r="G909" s="284"/>
      <c r="H909" s="284"/>
      <c r="I909" s="284"/>
      <c r="J909" s="284">
        <f>SUM(J910:J911)</f>
        <v>2175</v>
      </c>
      <c r="K909" s="284"/>
      <c r="L909" s="284"/>
      <c r="M909" s="794" t="s">
        <v>7609</v>
      </c>
      <c r="N909" s="613">
        <f>+J909</f>
        <v>2175</v>
      </c>
      <c r="O909" s="613">
        <f>+K912</f>
        <v>91539.883223684199</v>
      </c>
      <c r="P909" s="290"/>
    </row>
    <row r="910" spans="2:16" s="315" customFormat="1" ht="12">
      <c r="B910" s="223"/>
      <c r="C910" s="222"/>
      <c r="D910" s="223" t="s">
        <v>138</v>
      </c>
      <c r="E910" s="217" t="s">
        <v>81</v>
      </c>
      <c r="F910" s="1102">
        <v>0.05</v>
      </c>
      <c r="G910" s="219">
        <f>VLOOKUP($D910,VLP!$C$3:$F$191,3,0)</f>
        <v>38000</v>
      </c>
      <c r="H910" s="219"/>
      <c r="I910" s="219"/>
      <c r="J910" s="219">
        <f>G910*F910</f>
        <v>1900</v>
      </c>
      <c r="K910" s="219"/>
      <c r="L910" s="219"/>
      <c r="M910" s="612"/>
      <c r="N910" s="290"/>
      <c r="O910" s="290"/>
      <c r="P910" s="290"/>
    </row>
    <row r="911" spans="2:16" s="315" customFormat="1" ht="12">
      <c r="B911" s="223"/>
      <c r="C911" s="222"/>
      <c r="D911" s="223" t="s">
        <v>188</v>
      </c>
      <c r="E911" s="217" t="s">
        <v>81</v>
      </c>
      <c r="F911" s="1102">
        <v>0.01</v>
      </c>
      <c r="G911" s="219">
        <f>VLOOKUP($D911,VLP!$C$3:$F$191,3,0)</f>
        <v>27500</v>
      </c>
      <c r="H911" s="219"/>
      <c r="I911" s="219"/>
      <c r="J911" s="219">
        <f>G911*F911</f>
        <v>275</v>
      </c>
      <c r="K911" s="219"/>
      <c r="L911" s="219"/>
      <c r="M911" s="612"/>
      <c r="N911" s="290"/>
      <c r="O911" s="290"/>
      <c r="P911" s="290"/>
    </row>
    <row r="912" spans="2:16" s="315" customFormat="1" ht="12">
      <c r="B912" s="228"/>
      <c r="C912" s="227"/>
      <c r="D912" s="228" t="s">
        <v>2790</v>
      </c>
      <c r="E912" s="229" t="s">
        <v>2540</v>
      </c>
      <c r="F912" s="1187">
        <v>0.28999999999999998</v>
      </c>
      <c r="G912" s="231"/>
      <c r="H912" s="231">
        <f>+_lg40</f>
        <v>315654.76973684208</v>
      </c>
      <c r="I912" s="231"/>
      <c r="J912" s="231"/>
      <c r="K912" s="231">
        <f>H912*F912</f>
        <v>91539.883223684199</v>
      </c>
      <c r="L912" s="231"/>
      <c r="M912" s="612"/>
      <c r="N912" s="290"/>
      <c r="O912" s="290"/>
      <c r="P912" s="290"/>
    </row>
    <row r="913" spans="2:16" s="315" customFormat="1" ht="24">
      <c r="B913" s="761" t="s">
        <v>7630</v>
      </c>
      <c r="C913" s="790" t="s">
        <v>7631</v>
      </c>
      <c r="D913" s="791" t="s">
        <v>2792</v>
      </c>
      <c r="E913" s="791"/>
      <c r="F913" s="1193"/>
      <c r="G913" s="266"/>
      <c r="H913" s="266"/>
      <c r="I913" s="266"/>
      <c r="J913" s="266">
        <f>SUM(J914:J915)</f>
        <v>2175</v>
      </c>
      <c r="K913" s="266"/>
      <c r="L913" s="266"/>
      <c r="M913" s="794" t="s">
        <v>7609</v>
      </c>
      <c r="N913" s="613">
        <f>+J913</f>
        <v>2175</v>
      </c>
      <c r="O913" s="613">
        <f>+K916</f>
        <v>104166.07401315789</v>
      </c>
      <c r="P913" s="290"/>
    </row>
    <row r="914" spans="2:16" s="315" customFormat="1" ht="12">
      <c r="B914" s="223"/>
      <c r="C914" s="222"/>
      <c r="D914" s="223" t="s">
        <v>138</v>
      </c>
      <c r="E914" s="217" t="s">
        <v>81</v>
      </c>
      <c r="F914" s="1102">
        <v>0.05</v>
      </c>
      <c r="G914" s="219">
        <f>VLOOKUP($D914,VLP!$C$3:$F$191,3,0)</f>
        <v>38000</v>
      </c>
      <c r="H914" s="219"/>
      <c r="I914" s="219"/>
      <c r="J914" s="219">
        <f>G914*F914</f>
        <v>1900</v>
      </c>
      <c r="K914" s="219"/>
      <c r="L914" s="219"/>
      <c r="M914" s="612"/>
      <c r="N914" s="290"/>
      <c r="O914" s="290"/>
      <c r="P914" s="290"/>
    </row>
    <row r="915" spans="2:16" s="315" customFormat="1" ht="12">
      <c r="B915" s="223"/>
      <c r="C915" s="222"/>
      <c r="D915" s="223" t="s">
        <v>188</v>
      </c>
      <c r="E915" s="217" t="s">
        <v>81</v>
      </c>
      <c r="F915" s="1102">
        <v>0.01</v>
      </c>
      <c r="G915" s="219">
        <f>VLOOKUP($D915,VLP!$C$3:$F$191,3,0)</f>
        <v>27500</v>
      </c>
      <c r="H915" s="219"/>
      <c r="I915" s="219"/>
      <c r="J915" s="219">
        <f>G915*F915</f>
        <v>275</v>
      </c>
      <c r="K915" s="219"/>
      <c r="L915" s="219"/>
      <c r="M915" s="612"/>
      <c r="N915" s="290"/>
      <c r="O915" s="290"/>
      <c r="P915" s="290"/>
    </row>
    <row r="916" spans="2:16" s="315" customFormat="1" ht="12">
      <c r="B916" s="228"/>
      <c r="C916" s="252"/>
      <c r="D916" s="253" t="s">
        <v>2790</v>
      </c>
      <c r="E916" s="254" t="s">
        <v>2540</v>
      </c>
      <c r="F916" s="1182">
        <v>0.33</v>
      </c>
      <c r="G916" s="256"/>
      <c r="H916" s="256">
        <f>+_lg40</f>
        <v>315654.76973684208</v>
      </c>
      <c r="I916" s="256"/>
      <c r="J916" s="256"/>
      <c r="K916" s="256">
        <f>H916*F916</f>
        <v>104166.07401315789</v>
      </c>
      <c r="L916" s="256"/>
      <c r="M916" s="612"/>
      <c r="N916" s="290"/>
      <c r="O916" s="290"/>
      <c r="P916" s="290"/>
    </row>
    <row r="917" spans="2:16" s="315" customFormat="1" ht="24">
      <c r="B917" s="761" t="s">
        <v>7632</v>
      </c>
      <c r="C917" s="783" t="s">
        <v>7633</v>
      </c>
      <c r="D917" s="771" t="s">
        <v>2792</v>
      </c>
      <c r="E917" s="771"/>
      <c r="F917" s="1185"/>
      <c r="G917" s="284"/>
      <c r="H917" s="284"/>
      <c r="I917" s="284"/>
      <c r="J917" s="284">
        <f>SUM(J918:J919)</f>
        <v>2175</v>
      </c>
      <c r="K917" s="284"/>
      <c r="L917" s="284"/>
      <c r="M917" s="794" t="s">
        <v>7609</v>
      </c>
      <c r="N917" s="613">
        <f>+J917</f>
        <v>2175</v>
      </c>
      <c r="O917" s="613">
        <f>+K920</f>
        <v>113635.71710526315</v>
      </c>
      <c r="P917" s="290"/>
    </row>
    <row r="918" spans="2:16" s="315" customFormat="1" ht="12">
      <c r="B918" s="223"/>
      <c r="C918" s="222"/>
      <c r="D918" s="223" t="s">
        <v>138</v>
      </c>
      <c r="E918" s="217" t="s">
        <v>81</v>
      </c>
      <c r="F918" s="1102">
        <v>0.05</v>
      </c>
      <c r="G918" s="219">
        <f>VLOOKUP($D918,VLP!$C$3:$F$191,3,0)</f>
        <v>38000</v>
      </c>
      <c r="H918" s="219"/>
      <c r="I918" s="219"/>
      <c r="J918" s="219">
        <f>G918*F918</f>
        <v>1900</v>
      </c>
      <c r="K918" s="219"/>
      <c r="L918" s="219"/>
      <c r="M918" s="612"/>
      <c r="N918" s="290"/>
      <c r="O918" s="290"/>
      <c r="P918" s="290"/>
    </row>
    <row r="919" spans="2:16" s="315" customFormat="1" ht="12">
      <c r="B919" s="223"/>
      <c r="C919" s="222"/>
      <c r="D919" s="223" t="s">
        <v>188</v>
      </c>
      <c r="E919" s="217" t="s">
        <v>81</v>
      </c>
      <c r="F919" s="1102">
        <v>0.01</v>
      </c>
      <c r="G919" s="219">
        <f>VLOOKUP($D919,VLP!$C$3:$F$191,3,0)</f>
        <v>27500</v>
      </c>
      <c r="H919" s="219"/>
      <c r="I919" s="219"/>
      <c r="J919" s="219">
        <f>G919*F919</f>
        <v>275</v>
      </c>
      <c r="K919" s="219"/>
      <c r="L919" s="219"/>
      <c r="M919" s="612"/>
      <c r="N919" s="290"/>
      <c r="O919" s="290"/>
      <c r="P919" s="290"/>
    </row>
    <row r="920" spans="2:16" s="315" customFormat="1" ht="12">
      <c r="B920" s="228"/>
      <c r="C920" s="227"/>
      <c r="D920" s="228" t="s">
        <v>2790</v>
      </c>
      <c r="E920" s="229" t="s">
        <v>2540</v>
      </c>
      <c r="F920" s="1187">
        <v>0.36</v>
      </c>
      <c r="G920" s="231"/>
      <c r="H920" s="231">
        <f>+_lg40</f>
        <v>315654.76973684208</v>
      </c>
      <c r="I920" s="231"/>
      <c r="J920" s="231"/>
      <c r="K920" s="231">
        <f>H920*F920</f>
        <v>113635.71710526315</v>
      </c>
      <c r="L920" s="231"/>
      <c r="M920" s="612"/>
      <c r="N920" s="290"/>
      <c r="O920" s="290"/>
      <c r="P920" s="290"/>
    </row>
    <row r="921" spans="2:16" s="315" customFormat="1" ht="24">
      <c r="B921" s="761" t="s">
        <v>7634</v>
      </c>
      <c r="C921" s="790" t="s">
        <v>7635</v>
      </c>
      <c r="D921" s="791" t="s">
        <v>2792</v>
      </c>
      <c r="E921" s="791"/>
      <c r="F921" s="1193"/>
      <c r="G921" s="266"/>
      <c r="H921" s="266"/>
      <c r="I921" s="266"/>
      <c r="J921" s="266">
        <f>SUM(J922:J923)</f>
        <v>2175</v>
      </c>
      <c r="K921" s="266"/>
      <c r="L921" s="266"/>
      <c r="M921" s="794" t="s">
        <v>7609</v>
      </c>
      <c r="N921" s="613">
        <f>+J921</f>
        <v>2175</v>
      </c>
      <c r="O921" s="613">
        <f>+K924</f>
        <v>124367.97927631579</v>
      </c>
      <c r="P921" s="290"/>
    </row>
    <row r="922" spans="2:16" s="315" customFormat="1" ht="12">
      <c r="B922" s="223"/>
      <c r="C922" s="222"/>
      <c r="D922" s="223" t="s">
        <v>138</v>
      </c>
      <c r="E922" s="217" t="s">
        <v>81</v>
      </c>
      <c r="F922" s="1102">
        <v>0.05</v>
      </c>
      <c r="G922" s="219">
        <f>VLOOKUP($D922,VLP!$C$3:$F$191,3,0)</f>
        <v>38000</v>
      </c>
      <c r="H922" s="219"/>
      <c r="I922" s="219"/>
      <c r="J922" s="219">
        <f>G922*F922</f>
        <v>1900</v>
      </c>
      <c r="K922" s="219"/>
      <c r="L922" s="219"/>
      <c r="M922" s="612"/>
      <c r="N922" s="290"/>
      <c r="O922" s="290"/>
      <c r="P922" s="290"/>
    </row>
    <row r="923" spans="2:16" s="315" customFormat="1" ht="12">
      <c r="B923" s="223"/>
      <c r="C923" s="222"/>
      <c r="D923" s="223" t="s">
        <v>188</v>
      </c>
      <c r="E923" s="217" t="s">
        <v>81</v>
      </c>
      <c r="F923" s="1102">
        <v>0.01</v>
      </c>
      <c r="G923" s="219">
        <f>VLOOKUP($D923,VLP!$C$3:$F$191,3,0)</f>
        <v>27500</v>
      </c>
      <c r="H923" s="219"/>
      <c r="I923" s="219"/>
      <c r="J923" s="219">
        <f>G923*F923</f>
        <v>275</v>
      </c>
      <c r="K923" s="219"/>
      <c r="L923" s="219"/>
      <c r="M923" s="612"/>
      <c r="N923" s="290"/>
      <c r="O923" s="290"/>
      <c r="P923" s="290"/>
    </row>
    <row r="924" spans="2:16" s="315" customFormat="1" ht="12">
      <c r="B924" s="228"/>
      <c r="C924" s="252"/>
      <c r="D924" s="253" t="s">
        <v>2790</v>
      </c>
      <c r="E924" s="254" t="s">
        <v>2540</v>
      </c>
      <c r="F924" s="1182">
        <v>0.39400000000000002</v>
      </c>
      <c r="G924" s="256"/>
      <c r="H924" s="256">
        <f>+_lg40</f>
        <v>315654.76973684208</v>
      </c>
      <c r="I924" s="256"/>
      <c r="J924" s="256"/>
      <c r="K924" s="256">
        <f>H924*F924</f>
        <v>124367.97927631579</v>
      </c>
      <c r="L924" s="256"/>
      <c r="M924" s="612"/>
      <c r="N924" s="290"/>
      <c r="O924" s="290"/>
      <c r="P924" s="290"/>
    </row>
    <row r="925" spans="2:16" s="315" customFormat="1" ht="24">
      <c r="B925" s="761" t="s">
        <v>7636</v>
      </c>
      <c r="C925" s="783" t="s">
        <v>7637</v>
      </c>
      <c r="D925" s="771" t="s">
        <v>2792</v>
      </c>
      <c r="E925" s="771"/>
      <c r="F925" s="1185"/>
      <c r="G925" s="284"/>
      <c r="H925" s="284"/>
      <c r="I925" s="284"/>
      <c r="J925" s="284">
        <f>SUM(J926:J927)</f>
        <v>2175</v>
      </c>
      <c r="K925" s="284"/>
      <c r="L925" s="284"/>
      <c r="M925" s="794" t="s">
        <v>7609</v>
      </c>
      <c r="N925" s="613">
        <f>+J925</f>
        <v>2175</v>
      </c>
      <c r="O925" s="613">
        <f>+K928</f>
        <v>145201.19407894736</v>
      </c>
      <c r="P925" s="290"/>
    </row>
    <row r="926" spans="2:16" s="315" customFormat="1" ht="12">
      <c r="B926" s="223"/>
      <c r="C926" s="222"/>
      <c r="D926" s="223" t="s">
        <v>138</v>
      </c>
      <c r="E926" s="217" t="s">
        <v>81</v>
      </c>
      <c r="F926" s="1102">
        <v>0.05</v>
      </c>
      <c r="G926" s="219">
        <f>VLOOKUP($D926,VLP!$C$3:$F$191,3,0)</f>
        <v>38000</v>
      </c>
      <c r="H926" s="219"/>
      <c r="I926" s="219"/>
      <c r="J926" s="219">
        <f>G926*F926</f>
        <v>1900</v>
      </c>
      <c r="K926" s="219"/>
      <c r="L926" s="219"/>
      <c r="M926" s="612"/>
      <c r="N926" s="290"/>
      <c r="O926" s="290"/>
      <c r="P926" s="290"/>
    </row>
    <row r="927" spans="2:16" s="315" customFormat="1" ht="12">
      <c r="B927" s="223"/>
      <c r="C927" s="222"/>
      <c r="D927" s="223" t="s">
        <v>188</v>
      </c>
      <c r="E927" s="217" t="s">
        <v>81</v>
      </c>
      <c r="F927" s="1102">
        <v>0.01</v>
      </c>
      <c r="G927" s="219">
        <f>VLOOKUP($D927,VLP!$C$3:$F$191,3,0)</f>
        <v>27500</v>
      </c>
      <c r="H927" s="219"/>
      <c r="I927" s="219"/>
      <c r="J927" s="219">
        <f>G927*F927</f>
        <v>275</v>
      </c>
      <c r="K927" s="219"/>
      <c r="L927" s="219"/>
      <c r="M927" s="612"/>
      <c r="N927" s="290"/>
      <c r="O927" s="290"/>
      <c r="P927" s="290"/>
    </row>
    <row r="928" spans="2:16" s="315" customFormat="1" ht="12">
      <c r="B928" s="228"/>
      <c r="C928" s="227"/>
      <c r="D928" s="228" t="s">
        <v>2790</v>
      </c>
      <c r="E928" s="229" t="s">
        <v>2540</v>
      </c>
      <c r="F928" s="1187">
        <v>0.46</v>
      </c>
      <c r="G928" s="231"/>
      <c r="H928" s="231">
        <f>+_lg40</f>
        <v>315654.76973684208</v>
      </c>
      <c r="I928" s="231"/>
      <c r="J928" s="231"/>
      <c r="K928" s="231">
        <f>H928*F928</f>
        <v>145201.19407894736</v>
      </c>
      <c r="L928" s="231"/>
      <c r="M928" s="612"/>
      <c r="N928" s="290"/>
      <c r="O928" s="290"/>
      <c r="P928" s="290"/>
    </row>
    <row r="929" spans="2:16" s="315" customFormat="1" ht="24">
      <c r="B929" s="761" t="s">
        <v>7638</v>
      </c>
      <c r="C929" s="790" t="s">
        <v>7639</v>
      </c>
      <c r="D929" s="791" t="s">
        <v>2792</v>
      </c>
      <c r="E929" s="791"/>
      <c r="F929" s="1193"/>
      <c r="G929" s="266"/>
      <c r="H929" s="266"/>
      <c r="I929" s="266"/>
      <c r="J929" s="266">
        <f>SUM(J930:J931)</f>
        <v>2175</v>
      </c>
      <c r="K929" s="266"/>
      <c r="L929" s="266"/>
      <c r="M929" s="794" t="s">
        <v>7609</v>
      </c>
      <c r="N929" s="613">
        <f>+J929</f>
        <v>2175</v>
      </c>
      <c r="O929" s="613">
        <f>+K932</f>
        <v>165403.09934210527</v>
      </c>
      <c r="P929" s="290"/>
    </row>
    <row r="930" spans="2:16" s="315" customFormat="1" ht="12">
      <c r="B930" s="223"/>
      <c r="C930" s="222"/>
      <c r="D930" s="223" t="s">
        <v>138</v>
      </c>
      <c r="E930" s="217" t="s">
        <v>81</v>
      </c>
      <c r="F930" s="1102">
        <v>0.05</v>
      </c>
      <c r="G930" s="219">
        <f>VLOOKUP($D930,VLP!$C$3:$F$191,3,0)</f>
        <v>38000</v>
      </c>
      <c r="H930" s="219"/>
      <c r="I930" s="219"/>
      <c r="J930" s="219">
        <f>G930*F930</f>
        <v>1900</v>
      </c>
      <c r="K930" s="219"/>
      <c r="L930" s="219"/>
      <c r="M930" s="612"/>
      <c r="N930" s="290"/>
      <c r="O930" s="290"/>
      <c r="P930" s="290"/>
    </row>
    <row r="931" spans="2:16" s="315" customFormat="1" ht="12">
      <c r="B931" s="223"/>
      <c r="C931" s="222"/>
      <c r="D931" s="223" t="s">
        <v>188</v>
      </c>
      <c r="E931" s="217" t="s">
        <v>81</v>
      </c>
      <c r="F931" s="1102">
        <v>0.01</v>
      </c>
      <c r="G931" s="219">
        <f>VLOOKUP($D931,VLP!$C$3:$F$191,3,0)</f>
        <v>27500</v>
      </c>
      <c r="H931" s="219"/>
      <c r="I931" s="219"/>
      <c r="J931" s="219">
        <f>G931*F931</f>
        <v>275</v>
      </c>
      <c r="K931" s="219"/>
      <c r="L931" s="219"/>
      <c r="M931" s="612"/>
      <c r="N931" s="290"/>
      <c r="O931" s="290"/>
      <c r="P931" s="290"/>
    </row>
    <row r="932" spans="2:16" s="315" customFormat="1" ht="12">
      <c r="B932" s="228"/>
      <c r="C932" s="227"/>
      <c r="D932" s="228" t="s">
        <v>2790</v>
      </c>
      <c r="E932" s="229" t="s">
        <v>2540</v>
      </c>
      <c r="F932" s="1187">
        <v>0.52400000000000002</v>
      </c>
      <c r="G932" s="231"/>
      <c r="H932" s="231">
        <f>+_lg40</f>
        <v>315654.76973684208</v>
      </c>
      <c r="I932" s="231"/>
      <c r="J932" s="231"/>
      <c r="K932" s="231">
        <f>H932*F932</f>
        <v>165403.09934210527</v>
      </c>
      <c r="L932" s="231"/>
      <c r="M932" s="612"/>
      <c r="N932" s="290"/>
      <c r="O932" s="290"/>
      <c r="P932" s="290"/>
    </row>
    <row r="933" spans="2:16" s="315" customFormat="1" ht="12">
      <c r="C933" s="313"/>
      <c r="E933" s="290"/>
      <c r="F933" s="1186"/>
      <c r="G933" s="292"/>
      <c r="H933" s="292"/>
      <c r="I933" s="292"/>
      <c r="J933" s="292"/>
      <c r="K933" s="292"/>
      <c r="L933" s="292"/>
      <c r="M933" s="612"/>
      <c r="N933" s="290"/>
      <c r="O933" s="290"/>
      <c r="P933" s="290"/>
    </row>
    <row r="934" spans="2:16" s="315" customFormat="1" ht="14.25">
      <c r="B934" s="405" t="s">
        <v>7640</v>
      </c>
      <c r="C934" s="405" t="s">
        <v>7641</v>
      </c>
      <c r="F934" s="1184"/>
      <c r="G934" s="292"/>
      <c r="H934" s="292"/>
      <c r="I934" s="1734" t="s">
        <v>7604</v>
      </c>
      <c r="J934" s="1734"/>
      <c r="K934" s="1734"/>
      <c r="L934" s="1734"/>
      <c r="M934" s="794"/>
      <c r="N934" s="290"/>
      <c r="O934" s="290"/>
      <c r="P934" s="290"/>
    </row>
    <row r="935" spans="2:16" s="315" customFormat="1" ht="12">
      <c r="B935" s="1617" t="s">
        <v>438</v>
      </c>
      <c r="C935" s="1617" t="s">
        <v>2538</v>
      </c>
      <c r="D935" s="1617" t="s">
        <v>2539</v>
      </c>
      <c r="E935" s="1617" t="s">
        <v>2787</v>
      </c>
      <c r="F935" s="1712" t="s">
        <v>2788</v>
      </c>
      <c r="G935" s="1624" t="s">
        <v>77</v>
      </c>
      <c r="H935" s="1625"/>
      <c r="I935" s="1626"/>
      <c r="J935" s="1624" t="s">
        <v>2781</v>
      </c>
      <c r="K935" s="1625"/>
      <c r="L935" s="1626"/>
      <c r="M935" s="611"/>
      <c r="N935" s="290"/>
      <c r="O935" s="290"/>
      <c r="P935" s="290"/>
    </row>
    <row r="936" spans="2:16" s="315" customFormat="1" ht="12">
      <c r="B936" s="1618"/>
      <c r="C936" s="1618"/>
      <c r="D936" s="1618"/>
      <c r="E936" s="1618"/>
      <c r="F936" s="1713"/>
      <c r="G936" s="280" t="s">
        <v>2554</v>
      </c>
      <c r="H936" s="280" t="s">
        <v>2783</v>
      </c>
      <c r="I936" s="280" t="s">
        <v>2784</v>
      </c>
      <c r="J936" s="280" t="s">
        <v>2554</v>
      </c>
      <c r="K936" s="280" t="s">
        <v>2783</v>
      </c>
      <c r="L936" s="280" t="s">
        <v>2784</v>
      </c>
      <c r="M936" s="612"/>
      <c r="N936" s="290"/>
      <c r="O936" s="290"/>
      <c r="P936" s="290"/>
    </row>
    <row r="937" spans="2:16" s="315" customFormat="1" ht="12">
      <c r="B937" s="770" t="s">
        <v>2583</v>
      </c>
      <c r="C937" s="783" t="s">
        <v>7642</v>
      </c>
      <c r="D937" s="771"/>
      <c r="E937" s="771"/>
      <c r="F937" s="1185"/>
      <c r="G937" s="284"/>
      <c r="H937" s="284"/>
      <c r="I937" s="284"/>
      <c r="J937" s="284"/>
      <c r="K937" s="284"/>
      <c r="L937" s="284"/>
      <c r="M937" s="612"/>
      <c r="N937" s="290"/>
      <c r="O937" s="290"/>
      <c r="P937" s="290"/>
    </row>
    <row r="938" spans="2:16" s="315" customFormat="1" ht="12">
      <c r="B938" s="761" t="s">
        <v>7643</v>
      </c>
      <c r="C938" s="222" t="s">
        <v>7644</v>
      </c>
      <c r="D938" s="223" t="s">
        <v>2792</v>
      </c>
      <c r="E938" s="223"/>
      <c r="F938" s="1181"/>
      <c r="G938" s="219"/>
      <c r="H938" s="219"/>
      <c r="I938" s="219"/>
      <c r="J938" s="219">
        <f>SUM(J939:J940)</f>
        <v>2175</v>
      </c>
      <c r="K938" s="219"/>
      <c r="L938" s="219"/>
      <c r="M938" s="794" t="s">
        <v>7609</v>
      </c>
      <c r="N938" s="613">
        <f>+J938</f>
        <v>2175</v>
      </c>
      <c r="O938" s="613">
        <f>+K941</f>
        <v>56817.858552631573</v>
      </c>
      <c r="P938" s="290"/>
    </row>
    <row r="939" spans="2:16" s="315" customFormat="1" ht="12">
      <c r="B939" s="223"/>
      <c r="C939" s="222"/>
      <c r="D939" s="223" t="s">
        <v>138</v>
      </c>
      <c r="E939" s="217" t="s">
        <v>81</v>
      </c>
      <c r="F939" s="1102">
        <v>0.05</v>
      </c>
      <c r="G939" s="219">
        <f>VLOOKUP($D939,VLP!$C$3:$F$191,3,0)</f>
        <v>38000</v>
      </c>
      <c r="H939" s="219"/>
      <c r="I939" s="219"/>
      <c r="J939" s="219">
        <f>G939*F939</f>
        <v>1900</v>
      </c>
      <c r="K939" s="219"/>
      <c r="L939" s="219"/>
      <c r="M939" s="612"/>
      <c r="N939" s="290"/>
      <c r="O939" s="290"/>
      <c r="P939" s="290"/>
    </row>
    <row r="940" spans="2:16" s="315" customFormat="1" ht="12">
      <c r="B940" s="223"/>
      <c r="C940" s="222"/>
      <c r="D940" s="223" t="s">
        <v>188</v>
      </c>
      <c r="E940" s="217" t="s">
        <v>81</v>
      </c>
      <c r="F940" s="1102">
        <v>0.01</v>
      </c>
      <c r="G940" s="219">
        <f>VLOOKUP($D940,VLP!$C$3:$F$191,3,0)</f>
        <v>27500</v>
      </c>
      <c r="H940" s="219"/>
      <c r="I940" s="219"/>
      <c r="J940" s="219">
        <f>G940*F940</f>
        <v>275</v>
      </c>
      <c r="K940" s="219"/>
      <c r="L940" s="219"/>
      <c r="M940" s="612"/>
      <c r="N940" s="290"/>
      <c r="O940" s="290"/>
      <c r="P940" s="290"/>
    </row>
    <row r="941" spans="2:16" s="315" customFormat="1" ht="12">
      <c r="B941" s="228"/>
      <c r="C941" s="227"/>
      <c r="D941" s="228" t="s">
        <v>2790</v>
      </c>
      <c r="E941" s="229" t="s">
        <v>2540</v>
      </c>
      <c r="F941" s="1187">
        <v>0.18</v>
      </c>
      <c r="G941" s="231"/>
      <c r="H941" s="231">
        <f>+_lg40</f>
        <v>315654.76973684208</v>
      </c>
      <c r="I941" s="231"/>
      <c r="J941" s="231"/>
      <c r="K941" s="231">
        <f>H941*F941</f>
        <v>56817.858552631573</v>
      </c>
      <c r="L941" s="231"/>
      <c r="M941" s="612"/>
      <c r="N941" s="290"/>
      <c r="O941" s="290"/>
      <c r="P941" s="290"/>
    </row>
    <row r="942" spans="2:16" s="315" customFormat="1" ht="12">
      <c r="B942" s="789" t="s">
        <v>7645</v>
      </c>
      <c r="C942" s="790" t="s">
        <v>7646</v>
      </c>
      <c r="D942" s="791" t="s">
        <v>2792</v>
      </c>
      <c r="E942" s="791"/>
      <c r="F942" s="1193"/>
      <c r="G942" s="266"/>
      <c r="H942" s="266"/>
      <c r="I942" s="266"/>
      <c r="J942" s="266">
        <f>SUM(J943:J944)</f>
        <v>3400</v>
      </c>
      <c r="K942" s="266"/>
      <c r="L942" s="266"/>
      <c r="M942" s="794" t="s">
        <v>7609</v>
      </c>
      <c r="N942" s="613">
        <f>+J942</f>
        <v>3400</v>
      </c>
      <c r="O942" s="613">
        <f>+K945</f>
        <v>126261.90789473684</v>
      </c>
      <c r="P942" s="290"/>
    </row>
    <row r="943" spans="2:16" s="315" customFormat="1" ht="12">
      <c r="B943" s="223"/>
      <c r="C943" s="222"/>
      <c r="D943" s="223" t="s">
        <v>138</v>
      </c>
      <c r="E943" s="217" t="s">
        <v>81</v>
      </c>
      <c r="F943" s="1102">
        <v>7.4999999999999997E-2</v>
      </c>
      <c r="G943" s="219">
        <f>VLOOKUP($D943,VLP!$C$3:$F$191,3,0)</f>
        <v>38000</v>
      </c>
      <c r="H943" s="219"/>
      <c r="I943" s="219"/>
      <c r="J943" s="219">
        <f>G943*F943</f>
        <v>2850</v>
      </c>
      <c r="K943" s="219"/>
      <c r="L943" s="219"/>
      <c r="M943" s="612"/>
      <c r="N943" s="290"/>
      <c r="O943" s="290"/>
      <c r="P943" s="290"/>
    </row>
    <row r="944" spans="2:16" s="315" customFormat="1" ht="12">
      <c r="B944" s="223"/>
      <c r="C944" s="222"/>
      <c r="D944" s="223" t="s">
        <v>188</v>
      </c>
      <c r="E944" s="217" t="s">
        <v>81</v>
      </c>
      <c r="F944" s="1102">
        <v>0.02</v>
      </c>
      <c r="G944" s="219">
        <f>VLOOKUP($D944,VLP!$C$3:$F$191,3,0)</f>
        <v>27500</v>
      </c>
      <c r="H944" s="219"/>
      <c r="I944" s="219"/>
      <c r="J944" s="219">
        <f>G944*F944</f>
        <v>550</v>
      </c>
      <c r="K944" s="219"/>
      <c r="L944" s="219"/>
      <c r="M944" s="612"/>
      <c r="N944" s="290"/>
      <c r="O944" s="290"/>
      <c r="P944" s="290"/>
    </row>
    <row r="945" spans="2:16" s="315" customFormat="1" ht="12">
      <c r="B945" s="253"/>
      <c r="C945" s="252"/>
      <c r="D945" s="253" t="s">
        <v>2790</v>
      </c>
      <c r="E945" s="254" t="s">
        <v>2540</v>
      </c>
      <c r="F945" s="1182">
        <v>0.4</v>
      </c>
      <c r="G945" s="256"/>
      <c r="H945" s="256">
        <f>+_lg40</f>
        <v>315654.76973684208</v>
      </c>
      <c r="I945" s="256"/>
      <c r="J945" s="256"/>
      <c r="K945" s="256">
        <f>H945*F945</f>
        <v>126261.90789473684</v>
      </c>
      <c r="L945" s="256"/>
      <c r="M945" s="612"/>
      <c r="N945" s="290"/>
      <c r="O945" s="290"/>
      <c r="P945" s="290"/>
    </row>
    <row r="946" spans="2:16" s="315" customFormat="1" ht="12">
      <c r="B946" s="770" t="s">
        <v>7647</v>
      </c>
      <c r="C946" s="783" t="s">
        <v>7648</v>
      </c>
      <c r="D946" s="771" t="s">
        <v>2792</v>
      </c>
      <c r="E946" s="771"/>
      <c r="F946" s="1185"/>
      <c r="G946" s="284"/>
      <c r="H946" s="284"/>
      <c r="I946" s="284"/>
      <c r="J946" s="284">
        <f>SUM(J947:J948)</f>
        <v>5385</v>
      </c>
      <c r="K946" s="284"/>
      <c r="L946" s="284"/>
      <c r="M946" s="794" t="s">
        <v>7609</v>
      </c>
      <c r="N946" s="613">
        <f>+J946</f>
        <v>5385</v>
      </c>
      <c r="O946" s="613">
        <f>+K949</f>
        <v>202019.05263157893</v>
      </c>
      <c r="P946" s="290"/>
    </row>
    <row r="947" spans="2:16" s="315" customFormat="1" ht="12">
      <c r="B947" s="223"/>
      <c r="C947" s="222"/>
      <c r="D947" s="223" t="s">
        <v>138</v>
      </c>
      <c r="E947" s="217" t="s">
        <v>81</v>
      </c>
      <c r="F947" s="1102">
        <v>0.12</v>
      </c>
      <c r="G947" s="219">
        <f>VLOOKUP($D947,VLP!$C$3:$F$191,3,0)</f>
        <v>38000</v>
      </c>
      <c r="H947" s="219"/>
      <c r="I947" s="219"/>
      <c r="J947" s="219">
        <f>G947*F947</f>
        <v>4560</v>
      </c>
      <c r="K947" s="219"/>
      <c r="L947" s="219"/>
      <c r="M947" s="612"/>
      <c r="N947" s="290"/>
      <c r="O947" s="290"/>
      <c r="P947" s="290"/>
    </row>
    <row r="948" spans="2:16" s="315" customFormat="1" ht="12">
      <c r="B948" s="223"/>
      <c r="C948" s="222"/>
      <c r="D948" s="223" t="s">
        <v>188</v>
      </c>
      <c r="E948" s="217" t="s">
        <v>81</v>
      </c>
      <c r="F948" s="1102">
        <v>0.03</v>
      </c>
      <c r="G948" s="219">
        <f>VLOOKUP($D948,VLP!$C$3:$F$191,3,0)</f>
        <v>27500</v>
      </c>
      <c r="H948" s="219"/>
      <c r="I948" s="219"/>
      <c r="J948" s="219">
        <f>G948*F948</f>
        <v>825</v>
      </c>
      <c r="K948" s="219"/>
      <c r="L948" s="219"/>
      <c r="M948" s="612"/>
      <c r="N948" s="290"/>
      <c r="O948" s="290"/>
      <c r="P948" s="290"/>
    </row>
    <row r="949" spans="2:16" s="315" customFormat="1" ht="12">
      <c r="B949" s="228"/>
      <c r="C949" s="227"/>
      <c r="D949" s="228" t="s">
        <v>2790</v>
      </c>
      <c r="E949" s="229" t="s">
        <v>2540</v>
      </c>
      <c r="F949" s="1187">
        <v>0.64</v>
      </c>
      <c r="G949" s="231"/>
      <c r="H949" s="231">
        <f>+_lg40</f>
        <v>315654.76973684208</v>
      </c>
      <c r="I949" s="231"/>
      <c r="J949" s="231"/>
      <c r="K949" s="231">
        <f>H949*F949</f>
        <v>202019.05263157893</v>
      </c>
      <c r="L949" s="231"/>
      <c r="M949" s="612"/>
      <c r="N949" s="290"/>
      <c r="O949" s="290"/>
      <c r="P949" s="290"/>
    </row>
    <row r="950" spans="2:16" s="315" customFormat="1" ht="24">
      <c r="B950" s="770" t="s">
        <v>7649</v>
      </c>
      <c r="C950" s="783" t="s">
        <v>7650</v>
      </c>
      <c r="D950" s="771" t="s">
        <v>2792</v>
      </c>
      <c r="E950" s="771"/>
      <c r="F950" s="1185"/>
      <c r="G950" s="284"/>
      <c r="H950" s="284"/>
      <c r="I950" s="284"/>
      <c r="J950" s="284">
        <f>SUM(J951:J952)</f>
        <v>7285.0000000000009</v>
      </c>
      <c r="K950" s="284"/>
      <c r="L950" s="284"/>
      <c r="M950" s="794" t="s">
        <v>7609</v>
      </c>
      <c r="N950" s="613">
        <f>+J950</f>
        <v>7285.0000000000009</v>
      </c>
      <c r="O950" s="613">
        <f>+K953</f>
        <v>284089.29276315786</v>
      </c>
      <c r="P950" s="290"/>
    </row>
    <row r="951" spans="2:16" s="315" customFormat="1" ht="12">
      <c r="B951" s="223"/>
      <c r="C951" s="222"/>
      <c r="D951" s="223" t="s">
        <v>138</v>
      </c>
      <c r="E951" s="217" t="s">
        <v>81</v>
      </c>
      <c r="F951" s="1102">
        <v>0.17</v>
      </c>
      <c r="G951" s="219">
        <f>VLOOKUP($D951,VLP!$C$3:$F$191,3,0)</f>
        <v>38000</v>
      </c>
      <c r="H951" s="219"/>
      <c r="I951" s="219"/>
      <c r="J951" s="219">
        <f>G951*F951</f>
        <v>6460.0000000000009</v>
      </c>
      <c r="K951" s="219"/>
      <c r="L951" s="219"/>
      <c r="M951" s="612"/>
      <c r="N951" s="290"/>
      <c r="O951" s="290"/>
      <c r="P951" s="290"/>
    </row>
    <row r="952" spans="2:16" s="315" customFormat="1" ht="12">
      <c r="B952" s="223"/>
      <c r="C952" s="222"/>
      <c r="D952" s="223" t="s">
        <v>188</v>
      </c>
      <c r="E952" s="217" t="s">
        <v>81</v>
      </c>
      <c r="F952" s="1102">
        <v>0.03</v>
      </c>
      <c r="G952" s="219">
        <f>VLOOKUP($D952,VLP!$C$3:$F$191,3,0)</f>
        <v>27500</v>
      </c>
      <c r="H952" s="219"/>
      <c r="I952" s="219"/>
      <c r="J952" s="219">
        <f>G952*F952</f>
        <v>825</v>
      </c>
      <c r="K952" s="219"/>
      <c r="L952" s="219"/>
      <c r="M952" s="612"/>
      <c r="N952" s="290"/>
      <c r="O952" s="290"/>
      <c r="P952" s="290"/>
    </row>
    <row r="953" spans="2:16" s="315" customFormat="1" ht="12">
      <c r="B953" s="228"/>
      <c r="C953" s="227"/>
      <c r="D953" s="228" t="s">
        <v>2790</v>
      </c>
      <c r="E953" s="229" t="s">
        <v>2540</v>
      </c>
      <c r="F953" s="1187">
        <v>0.9</v>
      </c>
      <c r="G953" s="231"/>
      <c r="H953" s="231">
        <f>+_lg40</f>
        <v>315654.76973684208</v>
      </c>
      <c r="I953" s="231"/>
      <c r="J953" s="231"/>
      <c r="K953" s="231">
        <f>H953*F953</f>
        <v>284089.29276315786</v>
      </c>
      <c r="L953" s="231"/>
      <c r="M953" s="612"/>
      <c r="N953" s="290"/>
      <c r="O953" s="290"/>
      <c r="P953" s="290"/>
    </row>
    <row r="954" spans="2:16" s="315" customFormat="1" ht="24">
      <c r="B954" s="761" t="s">
        <v>7651</v>
      </c>
      <c r="C954" s="222" t="s">
        <v>7652</v>
      </c>
      <c r="D954" s="223" t="s">
        <v>2792</v>
      </c>
      <c r="E954" s="223"/>
      <c r="F954" s="1181"/>
      <c r="G954" s="219"/>
      <c r="H954" s="219"/>
      <c r="I954" s="219"/>
      <c r="J954" s="219">
        <f>SUM(J955:J956)</f>
        <v>8425</v>
      </c>
      <c r="K954" s="219"/>
      <c r="L954" s="219"/>
      <c r="M954" s="794" t="s">
        <v>7609</v>
      </c>
      <c r="N954" s="613">
        <f>+J954</f>
        <v>8425</v>
      </c>
      <c r="O954" s="613">
        <f>+K957</f>
        <v>359846.43749999994</v>
      </c>
      <c r="P954" s="290"/>
    </row>
    <row r="955" spans="2:16" s="315" customFormat="1" ht="12">
      <c r="B955" s="223"/>
      <c r="C955" s="222"/>
      <c r="D955" s="223" t="s">
        <v>138</v>
      </c>
      <c r="E955" s="217" t="s">
        <v>81</v>
      </c>
      <c r="F955" s="1102">
        <v>0.2</v>
      </c>
      <c r="G955" s="219">
        <f>VLOOKUP($D955,VLP!$C$3:$F$191,3,0)</f>
        <v>38000</v>
      </c>
      <c r="H955" s="219"/>
      <c r="I955" s="219"/>
      <c r="J955" s="219">
        <f>G955*F955</f>
        <v>7600</v>
      </c>
      <c r="K955" s="219"/>
      <c r="L955" s="219"/>
      <c r="M955" s="612"/>
      <c r="N955" s="290"/>
      <c r="O955" s="290"/>
      <c r="P955" s="290"/>
    </row>
    <row r="956" spans="2:16" s="315" customFormat="1" ht="12">
      <c r="B956" s="223"/>
      <c r="C956" s="222"/>
      <c r="D956" s="223" t="s">
        <v>188</v>
      </c>
      <c r="E956" s="217" t="s">
        <v>81</v>
      </c>
      <c r="F956" s="1102">
        <v>0.03</v>
      </c>
      <c r="G956" s="219">
        <f>VLOOKUP($D956,VLP!$C$3:$F$191,3,0)</f>
        <v>27500</v>
      </c>
      <c r="H956" s="219"/>
      <c r="I956" s="219"/>
      <c r="J956" s="219">
        <f>G956*F956</f>
        <v>825</v>
      </c>
      <c r="K956" s="219"/>
      <c r="L956" s="219"/>
      <c r="M956" s="612"/>
      <c r="N956" s="290"/>
      <c r="O956" s="290"/>
      <c r="P956" s="290"/>
    </row>
    <row r="957" spans="2:16" s="315" customFormat="1" ht="12">
      <c r="B957" s="223"/>
      <c r="C957" s="222"/>
      <c r="D957" s="223" t="s">
        <v>2790</v>
      </c>
      <c r="E957" s="217" t="s">
        <v>2540</v>
      </c>
      <c r="F957" s="1102">
        <v>1.1399999999999999</v>
      </c>
      <c r="G957" s="219"/>
      <c r="H957" s="256">
        <f>+_lg40</f>
        <v>315654.76973684208</v>
      </c>
      <c r="I957" s="219"/>
      <c r="J957" s="219"/>
      <c r="K957" s="219">
        <f>H957*F957</f>
        <v>359846.43749999994</v>
      </c>
      <c r="L957" s="219"/>
      <c r="M957" s="612"/>
      <c r="N957" s="290"/>
      <c r="O957" s="290"/>
      <c r="P957" s="290"/>
    </row>
    <row r="958" spans="2:16" s="315" customFormat="1" ht="24">
      <c r="B958" s="770" t="s">
        <v>7653</v>
      </c>
      <c r="C958" s="783" t="s">
        <v>7654</v>
      </c>
      <c r="D958" s="771" t="s">
        <v>2792</v>
      </c>
      <c r="E958" s="771"/>
      <c r="F958" s="1185"/>
      <c r="G958" s="284"/>
      <c r="H958" s="284"/>
      <c r="I958" s="284"/>
      <c r="J958" s="284">
        <f>SUM(J959:J960)</f>
        <v>10220</v>
      </c>
      <c r="K958" s="284"/>
      <c r="L958" s="284"/>
      <c r="M958" s="794" t="s">
        <v>7609</v>
      </c>
      <c r="N958" s="613">
        <f>+J958</f>
        <v>10220</v>
      </c>
      <c r="O958" s="613">
        <f>+K961</f>
        <v>432447.03453947371</v>
      </c>
      <c r="P958" s="290"/>
    </row>
    <row r="959" spans="2:16" s="315" customFormat="1" ht="12">
      <c r="B959" s="223"/>
      <c r="C959" s="222"/>
      <c r="D959" s="223" t="s">
        <v>138</v>
      </c>
      <c r="E959" s="217" t="s">
        <v>81</v>
      </c>
      <c r="F959" s="1102">
        <v>0.24</v>
      </c>
      <c r="G959" s="219">
        <f>VLOOKUP($D959,VLP!$C$3:$F$191,3,0)</f>
        <v>38000</v>
      </c>
      <c r="H959" s="219"/>
      <c r="I959" s="219"/>
      <c r="J959" s="219">
        <f>G959*F959</f>
        <v>9120</v>
      </c>
      <c r="K959" s="219"/>
      <c r="L959" s="219"/>
      <c r="M959" s="612"/>
      <c r="N959" s="290"/>
      <c r="O959" s="290"/>
      <c r="P959" s="290"/>
    </row>
    <row r="960" spans="2:16" s="315" customFormat="1" ht="12">
      <c r="B960" s="223"/>
      <c r="C960" s="222"/>
      <c r="D960" s="223" t="s">
        <v>188</v>
      </c>
      <c r="E960" s="217" t="s">
        <v>81</v>
      </c>
      <c r="F960" s="1102">
        <v>0.04</v>
      </c>
      <c r="G960" s="219">
        <f>VLOOKUP($D960,VLP!$C$3:$F$191,3,0)</f>
        <v>27500</v>
      </c>
      <c r="H960" s="219"/>
      <c r="I960" s="219"/>
      <c r="J960" s="219">
        <f>G960*F960</f>
        <v>1100</v>
      </c>
      <c r="K960" s="219"/>
      <c r="L960" s="219"/>
      <c r="M960" s="612"/>
      <c r="N960" s="290"/>
      <c r="O960" s="290"/>
      <c r="P960" s="290"/>
    </row>
    <row r="961" spans="2:16" s="315" customFormat="1" ht="12">
      <c r="B961" s="228"/>
      <c r="C961" s="227"/>
      <c r="D961" s="228" t="s">
        <v>2790</v>
      </c>
      <c r="E961" s="229" t="s">
        <v>2540</v>
      </c>
      <c r="F961" s="1187">
        <v>1.37</v>
      </c>
      <c r="G961" s="231"/>
      <c r="H961" s="231">
        <f>+_lg40</f>
        <v>315654.76973684208</v>
      </c>
      <c r="I961" s="231"/>
      <c r="J961" s="231"/>
      <c r="K961" s="231">
        <f>H961*F961</f>
        <v>432447.03453947371</v>
      </c>
      <c r="L961" s="231"/>
      <c r="M961" s="612"/>
      <c r="N961" s="290"/>
      <c r="O961" s="290"/>
      <c r="P961" s="290"/>
    </row>
    <row r="962" spans="2:16" s="315" customFormat="1" ht="24">
      <c r="B962" s="761" t="s">
        <v>7655</v>
      </c>
      <c r="C962" s="222" t="s">
        <v>7656</v>
      </c>
      <c r="D962" s="223" t="s">
        <v>2792</v>
      </c>
      <c r="E962" s="223"/>
      <c r="F962" s="1181"/>
      <c r="G962" s="219"/>
      <c r="H962" s="219"/>
      <c r="I962" s="219"/>
      <c r="J962" s="219">
        <f>SUM(J963:J964)</f>
        <v>12120</v>
      </c>
      <c r="K962" s="219"/>
      <c r="L962" s="219"/>
      <c r="M962" s="794" t="s">
        <v>7609</v>
      </c>
      <c r="N962" s="613">
        <f>+J962</f>
        <v>12120</v>
      </c>
      <c r="O962" s="613">
        <f>+K965</f>
        <v>517673.82236842095</v>
      </c>
      <c r="P962" s="290"/>
    </row>
    <row r="963" spans="2:16" s="315" customFormat="1" ht="12">
      <c r="B963" s="223"/>
      <c r="C963" s="222"/>
      <c r="D963" s="223" t="s">
        <v>138</v>
      </c>
      <c r="E963" s="217" t="s">
        <v>81</v>
      </c>
      <c r="F963" s="1102">
        <v>0.28999999999999998</v>
      </c>
      <c r="G963" s="219">
        <f>VLOOKUP($D963,VLP!$C$3:$F$191,3,0)</f>
        <v>38000</v>
      </c>
      <c r="H963" s="219"/>
      <c r="I963" s="219"/>
      <c r="J963" s="219">
        <f>G963*F963</f>
        <v>11020</v>
      </c>
      <c r="K963" s="219"/>
      <c r="L963" s="219"/>
      <c r="M963" s="612"/>
      <c r="N963" s="290"/>
      <c r="O963" s="290"/>
      <c r="P963" s="290"/>
    </row>
    <row r="964" spans="2:16" s="315" customFormat="1" ht="12">
      <c r="B964" s="223"/>
      <c r="C964" s="222"/>
      <c r="D964" s="223" t="s">
        <v>188</v>
      </c>
      <c r="E964" s="217" t="s">
        <v>81</v>
      </c>
      <c r="F964" s="1102">
        <v>0.04</v>
      </c>
      <c r="G964" s="219">
        <f>VLOOKUP($D964,VLP!$C$3:$F$191,3,0)</f>
        <v>27500</v>
      </c>
      <c r="H964" s="219"/>
      <c r="I964" s="219"/>
      <c r="J964" s="219">
        <f>G964*F964</f>
        <v>1100</v>
      </c>
      <c r="K964" s="219"/>
      <c r="L964" s="219"/>
      <c r="M964" s="612"/>
      <c r="N964" s="290"/>
      <c r="O964" s="290"/>
      <c r="P964" s="290"/>
    </row>
    <row r="965" spans="2:16" s="315" customFormat="1" ht="12">
      <c r="B965" s="223"/>
      <c r="C965" s="222"/>
      <c r="D965" s="223" t="s">
        <v>2790</v>
      </c>
      <c r="E965" s="217" t="s">
        <v>2540</v>
      </c>
      <c r="F965" s="1102">
        <v>1.64</v>
      </c>
      <c r="G965" s="219"/>
      <c r="H965" s="256">
        <f>+_lg40</f>
        <v>315654.76973684208</v>
      </c>
      <c r="I965" s="219"/>
      <c r="J965" s="219"/>
      <c r="K965" s="219">
        <f>H965*F965</f>
        <v>517673.82236842095</v>
      </c>
      <c r="L965" s="219"/>
      <c r="M965" s="612"/>
      <c r="N965" s="290"/>
      <c r="O965" s="290"/>
      <c r="P965" s="290"/>
    </row>
    <row r="966" spans="2:16" s="315" customFormat="1" ht="24">
      <c r="B966" s="770" t="s">
        <v>7657</v>
      </c>
      <c r="C966" s="783" t="s">
        <v>7658</v>
      </c>
      <c r="D966" s="771" t="s">
        <v>2792</v>
      </c>
      <c r="E966" s="771"/>
      <c r="F966" s="1185"/>
      <c r="G966" s="284"/>
      <c r="H966" s="284"/>
      <c r="I966" s="284"/>
      <c r="J966" s="284">
        <f>SUM(J967:J968)</f>
        <v>14400</v>
      </c>
      <c r="K966" s="284"/>
      <c r="L966" s="284"/>
      <c r="M966" s="794" t="s">
        <v>7609</v>
      </c>
      <c r="N966" s="613">
        <f>+J966</f>
        <v>14400</v>
      </c>
      <c r="O966" s="613">
        <f>+K969</f>
        <v>621839.89638157887</v>
      </c>
      <c r="P966" s="290"/>
    </row>
    <row r="967" spans="2:16" s="315" customFormat="1" ht="12">
      <c r="B967" s="223"/>
      <c r="C967" s="222"/>
      <c r="D967" s="223" t="s">
        <v>138</v>
      </c>
      <c r="E967" s="217" t="s">
        <v>81</v>
      </c>
      <c r="F967" s="1102">
        <v>0.35</v>
      </c>
      <c r="G967" s="219">
        <f>VLOOKUP($D967,VLP!$C$3:$F$191,3,0)</f>
        <v>38000</v>
      </c>
      <c r="H967" s="219"/>
      <c r="I967" s="219"/>
      <c r="J967" s="219">
        <f>G967*F967</f>
        <v>13300</v>
      </c>
      <c r="K967" s="219"/>
      <c r="L967" s="219"/>
      <c r="M967" s="612"/>
      <c r="N967" s="290"/>
      <c r="O967" s="290"/>
      <c r="P967" s="290"/>
    </row>
    <row r="968" spans="2:16" s="315" customFormat="1" ht="12">
      <c r="B968" s="223"/>
      <c r="C968" s="222"/>
      <c r="D968" s="223" t="s">
        <v>188</v>
      </c>
      <c r="E968" s="217" t="s">
        <v>81</v>
      </c>
      <c r="F968" s="1102">
        <v>0.04</v>
      </c>
      <c r="G968" s="219">
        <f>VLOOKUP($D968,VLP!$C$3:$F$191,3,0)</f>
        <v>27500</v>
      </c>
      <c r="H968" s="219"/>
      <c r="I968" s="219"/>
      <c r="J968" s="219">
        <f>G968*F968</f>
        <v>1100</v>
      </c>
      <c r="K968" s="219"/>
      <c r="L968" s="219"/>
      <c r="M968" s="612"/>
      <c r="N968" s="290"/>
      <c r="O968" s="290"/>
      <c r="P968" s="290"/>
    </row>
    <row r="969" spans="2:16" s="315" customFormat="1" ht="12">
      <c r="B969" s="228"/>
      <c r="C969" s="227"/>
      <c r="D969" s="228" t="s">
        <v>2790</v>
      </c>
      <c r="E969" s="229" t="s">
        <v>2540</v>
      </c>
      <c r="F969" s="1187">
        <v>1.97</v>
      </c>
      <c r="G969" s="231"/>
      <c r="H969" s="231">
        <f>+_lg40</f>
        <v>315654.76973684208</v>
      </c>
      <c r="I969" s="231"/>
      <c r="J969" s="231"/>
      <c r="K969" s="231">
        <f>H969*F969</f>
        <v>621839.89638157887</v>
      </c>
      <c r="L969" s="231"/>
      <c r="M969" s="612"/>
      <c r="N969" s="290"/>
      <c r="O969" s="290"/>
      <c r="P969" s="290"/>
    </row>
    <row r="970" spans="2:16" s="315" customFormat="1" ht="12">
      <c r="B970" s="762" t="s">
        <v>2584</v>
      </c>
      <c r="C970" s="315" t="s">
        <v>7659</v>
      </c>
      <c r="F970" s="1184"/>
      <c r="G970" s="292"/>
      <c r="H970" s="292"/>
      <c r="I970" s="292"/>
      <c r="J970" s="292"/>
      <c r="K970" s="292"/>
      <c r="L970" s="292"/>
      <c r="M970" s="612"/>
      <c r="N970" s="290"/>
      <c r="O970" s="290"/>
      <c r="P970" s="290"/>
    </row>
    <row r="971" spans="2:16" s="315" customFormat="1" ht="12">
      <c r="B971" s="761" t="s">
        <v>7660</v>
      </c>
      <c r="C971" s="222" t="s">
        <v>7661</v>
      </c>
      <c r="D971" s="223" t="s">
        <v>2792</v>
      </c>
      <c r="E971" s="223"/>
      <c r="F971" s="1181"/>
      <c r="G971" s="219"/>
      <c r="H971" s="219"/>
      <c r="I971" s="219"/>
      <c r="J971" s="219">
        <f>SUM(J972:J973)</f>
        <v>2175</v>
      </c>
      <c r="K971" s="219"/>
      <c r="L971" s="219"/>
      <c r="M971" s="794" t="s">
        <v>7609</v>
      </c>
      <c r="N971" s="613">
        <f>+J971</f>
        <v>2175</v>
      </c>
      <c r="O971" s="613">
        <f>+K974</f>
        <v>72600.59703947368</v>
      </c>
      <c r="P971" s="290"/>
    </row>
    <row r="972" spans="2:16" s="315" customFormat="1" ht="12">
      <c r="B972" s="223"/>
      <c r="C972" s="222"/>
      <c r="D972" s="223" t="s">
        <v>138</v>
      </c>
      <c r="E972" s="217" t="s">
        <v>81</v>
      </c>
      <c r="F972" s="1102">
        <v>0.05</v>
      </c>
      <c r="G972" s="219">
        <f>VLOOKUP($D972,VLP!$C$3:$F$191,3,0)</f>
        <v>38000</v>
      </c>
      <c r="H972" s="219"/>
      <c r="I972" s="219"/>
      <c r="J972" s="219">
        <f>G972*F972</f>
        <v>1900</v>
      </c>
      <c r="K972" s="219"/>
      <c r="L972" s="219"/>
      <c r="M972" s="612"/>
      <c r="N972" s="290"/>
      <c r="O972" s="290"/>
      <c r="P972" s="290"/>
    </row>
    <row r="973" spans="2:16" s="315" customFormat="1" ht="12">
      <c r="B973" s="223"/>
      <c r="C973" s="222"/>
      <c r="D973" s="223" t="s">
        <v>188</v>
      </c>
      <c r="E973" s="217" t="s">
        <v>81</v>
      </c>
      <c r="F973" s="1102">
        <v>0.01</v>
      </c>
      <c r="G973" s="219">
        <f>VLOOKUP($D973,VLP!$C$3:$F$191,3,0)</f>
        <v>27500</v>
      </c>
      <c r="H973" s="219"/>
      <c r="I973" s="219"/>
      <c r="J973" s="219">
        <f>G973*F973</f>
        <v>275</v>
      </c>
      <c r="K973" s="219"/>
      <c r="L973" s="219"/>
      <c r="M973" s="612"/>
      <c r="N973" s="290"/>
      <c r="O973" s="290"/>
      <c r="P973" s="290"/>
    </row>
    <row r="974" spans="2:16" s="315" customFormat="1" ht="12">
      <c r="B974" s="223"/>
      <c r="C974" s="222"/>
      <c r="D974" s="223" t="s">
        <v>2790</v>
      </c>
      <c r="E974" s="217" t="s">
        <v>2540</v>
      </c>
      <c r="F974" s="1102">
        <v>0.23</v>
      </c>
      <c r="G974" s="219"/>
      <c r="H974" s="256">
        <f>+_lg40</f>
        <v>315654.76973684208</v>
      </c>
      <c r="I974" s="219"/>
      <c r="J974" s="219"/>
      <c r="K974" s="219">
        <f>H974*F974</f>
        <v>72600.59703947368</v>
      </c>
      <c r="L974" s="219"/>
      <c r="M974" s="612"/>
      <c r="N974" s="290"/>
      <c r="O974" s="290"/>
      <c r="P974" s="290"/>
    </row>
    <row r="975" spans="2:16" s="315" customFormat="1" ht="12">
      <c r="B975" s="770" t="s">
        <v>7662</v>
      </c>
      <c r="C975" s="783" t="s">
        <v>7663</v>
      </c>
      <c r="D975" s="771" t="s">
        <v>2792</v>
      </c>
      <c r="E975" s="771"/>
      <c r="F975" s="1185"/>
      <c r="G975" s="284"/>
      <c r="H975" s="284"/>
      <c r="I975" s="284"/>
      <c r="J975" s="284">
        <f>SUM(J976:J977)</f>
        <v>3400</v>
      </c>
      <c r="K975" s="284"/>
      <c r="L975" s="284"/>
      <c r="M975" s="794" t="s">
        <v>7609</v>
      </c>
      <c r="N975" s="613">
        <f>+J975</f>
        <v>3400</v>
      </c>
      <c r="O975" s="613">
        <f>+K978</f>
        <v>132575.00328947368</v>
      </c>
      <c r="P975" s="290"/>
    </row>
    <row r="976" spans="2:16" s="315" customFormat="1" ht="12">
      <c r="B976" s="223"/>
      <c r="C976" s="222"/>
      <c r="D976" s="223" t="s">
        <v>138</v>
      </c>
      <c r="E976" s="217" t="s">
        <v>81</v>
      </c>
      <c r="F976" s="1102">
        <v>7.4999999999999997E-2</v>
      </c>
      <c r="G976" s="219">
        <f>VLOOKUP($D976,VLP!$C$3:$F$191,3,0)</f>
        <v>38000</v>
      </c>
      <c r="H976" s="219"/>
      <c r="I976" s="219"/>
      <c r="J976" s="219">
        <f>G976*F976</f>
        <v>2850</v>
      </c>
      <c r="K976" s="219"/>
      <c r="L976" s="219"/>
      <c r="M976" s="612"/>
      <c r="N976" s="290"/>
      <c r="O976" s="290"/>
      <c r="P976" s="290"/>
    </row>
    <row r="977" spans="2:16" s="315" customFormat="1" ht="12">
      <c r="B977" s="223"/>
      <c r="C977" s="222"/>
      <c r="D977" s="223" t="s">
        <v>188</v>
      </c>
      <c r="E977" s="217" t="s">
        <v>81</v>
      </c>
      <c r="F977" s="1102">
        <v>0.02</v>
      </c>
      <c r="G977" s="219">
        <f>VLOOKUP($D977,VLP!$C$3:$F$191,3,0)</f>
        <v>27500</v>
      </c>
      <c r="H977" s="219"/>
      <c r="I977" s="219"/>
      <c r="J977" s="219">
        <f>G977*F977</f>
        <v>550</v>
      </c>
      <c r="K977" s="219"/>
      <c r="L977" s="219"/>
      <c r="M977" s="612"/>
      <c r="N977" s="290"/>
      <c r="O977" s="290"/>
      <c r="P977" s="290"/>
    </row>
    <row r="978" spans="2:16" s="315" customFormat="1" ht="12">
      <c r="B978" s="228"/>
      <c r="C978" s="227"/>
      <c r="D978" s="228" t="s">
        <v>2790</v>
      </c>
      <c r="E978" s="229" t="s">
        <v>2540</v>
      </c>
      <c r="F978" s="1187">
        <v>0.42</v>
      </c>
      <c r="G978" s="231"/>
      <c r="H978" s="231">
        <f>+_lg40</f>
        <v>315654.76973684208</v>
      </c>
      <c r="I978" s="231"/>
      <c r="J978" s="231"/>
      <c r="K978" s="231">
        <f>H978*F978</f>
        <v>132575.00328947368</v>
      </c>
      <c r="L978" s="231"/>
      <c r="M978" s="612"/>
      <c r="N978" s="290"/>
      <c r="O978" s="290"/>
      <c r="P978" s="290"/>
    </row>
    <row r="979" spans="2:16" s="315" customFormat="1" ht="12">
      <c r="B979" s="761" t="s">
        <v>7664</v>
      </c>
      <c r="C979" s="222" t="s">
        <v>7665</v>
      </c>
      <c r="D979" s="223" t="s">
        <v>2792</v>
      </c>
      <c r="E979" s="223"/>
      <c r="F979" s="1181"/>
      <c r="G979" s="219"/>
      <c r="H979" s="219"/>
      <c r="I979" s="219"/>
      <c r="J979" s="219">
        <f>SUM(J980:J981)</f>
        <v>5385</v>
      </c>
      <c r="K979" s="219"/>
      <c r="L979" s="219"/>
      <c r="M979" s="794" t="s">
        <v>7609</v>
      </c>
      <c r="N979" s="613">
        <f>+J979</f>
        <v>5385</v>
      </c>
      <c r="O979" s="613">
        <f>+K982</f>
        <v>211488.69572368421</v>
      </c>
      <c r="P979" s="290"/>
    </row>
    <row r="980" spans="2:16" s="315" customFormat="1" ht="12">
      <c r="B980" s="223"/>
      <c r="C980" s="222"/>
      <c r="D980" s="223" t="s">
        <v>138</v>
      </c>
      <c r="E980" s="217" t="s">
        <v>81</v>
      </c>
      <c r="F980" s="1102">
        <v>0.12</v>
      </c>
      <c r="G980" s="219">
        <f>VLOOKUP($D980,VLP!$C$3:$F$191,3,0)</f>
        <v>38000</v>
      </c>
      <c r="H980" s="219"/>
      <c r="I980" s="219"/>
      <c r="J980" s="219">
        <f>G980*F980</f>
        <v>4560</v>
      </c>
      <c r="K980" s="219"/>
      <c r="L980" s="219"/>
      <c r="M980" s="612"/>
      <c r="N980" s="290"/>
      <c r="O980" s="290"/>
      <c r="P980" s="290"/>
    </row>
    <row r="981" spans="2:16" s="315" customFormat="1" ht="12">
      <c r="B981" s="223"/>
      <c r="C981" s="222"/>
      <c r="D981" s="223" t="s">
        <v>188</v>
      </c>
      <c r="E981" s="217" t="s">
        <v>81</v>
      </c>
      <c r="F981" s="1102">
        <v>0.03</v>
      </c>
      <c r="G981" s="219">
        <f>VLOOKUP($D981,VLP!$C$3:$F$191,3,0)</f>
        <v>27500</v>
      </c>
      <c r="H981" s="219"/>
      <c r="I981" s="219"/>
      <c r="J981" s="219">
        <f>G981*F981</f>
        <v>825</v>
      </c>
      <c r="K981" s="219"/>
      <c r="L981" s="219"/>
      <c r="M981" s="612"/>
      <c r="N981" s="290"/>
      <c r="O981" s="290"/>
      <c r="P981" s="290"/>
    </row>
    <row r="982" spans="2:16" s="315" customFormat="1" ht="12">
      <c r="B982" s="223"/>
      <c r="C982" s="222"/>
      <c r="D982" s="223" t="s">
        <v>2790</v>
      </c>
      <c r="E982" s="217" t="s">
        <v>2540</v>
      </c>
      <c r="F982" s="1102">
        <v>0.67</v>
      </c>
      <c r="G982" s="219"/>
      <c r="H982" s="256">
        <f>+_lg40</f>
        <v>315654.76973684208</v>
      </c>
      <c r="I982" s="219"/>
      <c r="J982" s="219"/>
      <c r="K982" s="219">
        <f>H982*F982</f>
        <v>211488.69572368421</v>
      </c>
      <c r="L982" s="219"/>
      <c r="M982" s="612"/>
      <c r="N982" s="290"/>
      <c r="O982" s="290"/>
      <c r="P982" s="290"/>
    </row>
    <row r="983" spans="2:16" s="315" customFormat="1" ht="24">
      <c r="B983" s="770" t="s">
        <v>7666</v>
      </c>
      <c r="C983" s="783" t="s">
        <v>7667</v>
      </c>
      <c r="D983" s="771" t="s">
        <v>2792</v>
      </c>
      <c r="E983" s="771"/>
      <c r="F983" s="1185"/>
      <c r="G983" s="284"/>
      <c r="H983" s="284"/>
      <c r="I983" s="284"/>
      <c r="J983" s="284">
        <f>SUM(J984:J985)</f>
        <v>7285.0000000000009</v>
      </c>
      <c r="K983" s="284"/>
      <c r="L983" s="284"/>
      <c r="M983" s="794" t="s">
        <v>7609</v>
      </c>
      <c r="N983" s="613">
        <f>+J983</f>
        <v>7285.0000000000009</v>
      </c>
      <c r="O983" s="613">
        <f>+K986</f>
        <v>299872.03124999994</v>
      </c>
      <c r="P983" s="290"/>
    </row>
    <row r="984" spans="2:16" s="315" customFormat="1" ht="12">
      <c r="B984" s="223"/>
      <c r="C984" s="222"/>
      <c r="D984" s="223" t="s">
        <v>138</v>
      </c>
      <c r="E984" s="217" t="s">
        <v>81</v>
      </c>
      <c r="F984" s="1102">
        <v>0.17</v>
      </c>
      <c r="G984" s="219">
        <f>VLOOKUP($D984,VLP!$C$3:$F$191,3,0)</f>
        <v>38000</v>
      </c>
      <c r="H984" s="219"/>
      <c r="I984" s="219"/>
      <c r="J984" s="219">
        <f>G984*F984</f>
        <v>6460.0000000000009</v>
      </c>
      <c r="K984" s="219"/>
      <c r="L984" s="219"/>
      <c r="M984" s="612"/>
      <c r="N984" s="290"/>
      <c r="O984" s="290"/>
      <c r="P984" s="290"/>
    </row>
    <row r="985" spans="2:16" s="315" customFormat="1" ht="12">
      <c r="B985" s="223"/>
      <c r="C985" s="222"/>
      <c r="D985" s="223" t="s">
        <v>188</v>
      </c>
      <c r="E985" s="217" t="s">
        <v>81</v>
      </c>
      <c r="F985" s="1102">
        <v>0.03</v>
      </c>
      <c r="G985" s="219">
        <f>VLOOKUP($D985,VLP!$C$3:$F$191,3,0)</f>
        <v>27500</v>
      </c>
      <c r="H985" s="219"/>
      <c r="I985" s="219"/>
      <c r="J985" s="219">
        <f>G985*F985</f>
        <v>825</v>
      </c>
      <c r="K985" s="219"/>
      <c r="L985" s="219"/>
      <c r="M985" s="612"/>
      <c r="N985" s="290"/>
      <c r="O985" s="290"/>
      <c r="P985" s="290"/>
    </row>
    <row r="986" spans="2:16" s="315" customFormat="1" ht="12">
      <c r="B986" s="228"/>
      <c r="C986" s="227"/>
      <c r="D986" s="228" t="s">
        <v>2790</v>
      </c>
      <c r="E986" s="229" t="s">
        <v>2540</v>
      </c>
      <c r="F986" s="1187">
        <v>0.95</v>
      </c>
      <c r="G986" s="231"/>
      <c r="H986" s="231">
        <f>+_lg40</f>
        <v>315654.76973684208</v>
      </c>
      <c r="I986" s="231"/>
      <c r="J986" s="231"/>
      <c r="K986" s="231">
        <f>H986*F986</f>
        <v>299872.03124999994</v>
      </c>
      <c r="L986" s="231"/>
      <c r="M986" s="612"/>
      <c r="N986" s="290"/>
      <c r="O986" s="290"/>
      <c r="P986" s="290"/>
    </row>
    <row r="987" spans="2:16" s="315" customFormat="1" ht="24">
      <c r="B987" s="761" t="s">
        <v>7668</v>
      </c>
      <c r="C987" s="222" t="s">
        <v>7669</v>
      </c>
      <c r="D987" s="223" t="s">
        <v>2792</v>
      </c>
      <c r="E987" s="223"/>
      <c r="F987" s="1181"/>
      <c r="G987" s="219"/>
      <c r="H987" s="219"/>
      <c r="I987" s="219"/>
      <c r="J987" s="219">
        <f>SUM(J988:J989)</f>
        <v>8425</v>
      </c>
      <c r="K987" s="219"/>
      <c r="L987" s="219"/>
      <c r="M987" s="794" t="s">
        <v>7609</v>
      </c>
      <c r="N987" s="613">
        <f>+J987</f>
        <v>8425</v>
      </c>
      <c r="O987" s="613">
        <f>+K990</f>
        <v>378785.7236842105</v>
      </c>
      <c r="P987" s="290"/>
    </row>
    <row r="988" spans="2:16" s="315" customFormat="1" ht="12">
      <c r="B988" s="223"/>
      <c r="C988" s="222"/>
      <c r="D988" s="223" t="s">
        <v>138</v>
      </c>
      <c r="E988" s="217" t="s">
        <v>81</v>
      </c>
      <c r="F988" s="1102">
        <v>0.2</v>
      </c>
      <c r="G988" s="219">
        <f>VLOOKUP($D988,VLP!$C$3:$F$191,3,0)</f>
        <v>38000</v>
      </c>
      <c r="H988" s="219"/>
      <c r="I988" s="219"/>
      <c r="J988" s="219">
        <f>G988*F988</f>
        <v>7600</v>
      </c>
      <c r="K988" s="219"/>
      <c r="L988" s="219"/>
      <c r="M988" s="612"/>
      <c r="N988" s="290"/>
      <c r="O988" s="290"/>
      <c r="P988" s="290"/>
    </row>
    <row r="989" spans="2:16" s="315" customFormat="1" ht="12">
      <c r="B989" s="223"/>
      <c r="C989" s="222"/>
      <c r="D989" s="223" t="s">
        <v>188</v>
      </c>
      <c r="E989" s="217" t="s">
        <v>81</v>
      </c>
      <c r="F989" s="1102">
        <v>0.03</v>
      </c>
      <c r="G989" s="219">
        <f>VLOOKUP($D989,VLP!$C$3:$F$191,3,0)</f>
        <v>27500</v>
      </c>
      <c r="H989" s="219"/>
      <c r="I989" s="219"/>
      <c r="J989" s="219">
        <f>G989*F989</f>
        <v>825</v>
      </c>
      <c r="K989" s="219"/>
      <c r="L989" s="219"/>
      <c r="M989" s="612"/>
      <c r="N989" s="290"/>
      <c r="O989" s="290"/>
      <c r="P989" s="290"/>
    </row>
    <row r="990" spans="2:16" s="315" customFormat="1" ht="12">
      <c r="B990" s="223"/>
      <c r="C990" s="222"/>
      <c r="D990" s="223" t="s">
        <v>2790</v>
      </c>
      <c r="E990" s="217" t="s">
        <v>2540</v>
      </c>
      <c r="F990" s="1102">
        <v>1.2</v>
      </c>
      <c r="G990" s="219"/>
      <c r="H990" s="256">
        <f>+_lg40</f>
        <v>315654.76973684208</v>
      </c>
      <c r="I990" s="219"/>
      <c r="J990" s="219"/>
      <c r="K990" s="219">
        <f>H990*F990</f>
        <v>378785.7236842105</v>
      </c>
      <c r="L990" s="219"/>
      <c r="M990" s="612"/>
      <c r="N990" s="290"/>
      <c r="O990" s="290"/>
      <c r="P990" s="290"/>
    </row>
    <row r="991" spans="2:16" s="315" customFormat="1" ht="24">
      <c r="B991" s="770" t="s">
        <v>7670</v>
      </c>
      <c r="C991" s="783" t="s">
        <v>7671</v>
      </c>
      <c r="D991" s="771" t="s">
        <v>2792</v>
      </c>
      <c r="E991" s="771"/>
      <c r="F991" s="1185"/>
      <c r="G991" s="284"/>
      <c r="H991" s="284"/>
      <c r="I991" s="284"/>
      <c r="J991" s="284">
        <f>SUM(J992:J993)</f>
        <v>10220</v>
      </c>
      <c r="K991" s="284"/>
      <c r="L991" s="284"/>
      <c r="M991" s="794" t="s">
        <v>7609</v>
      </c>
      <c r="N991" s="613">
        <f>+J991</f>
        <v>10220</v>
      </c>
      <c r="O991" s="613">
        <f>+K994</f>
        <v>454542.86842105258</v>
      </c>
      <c r="P991" s="290"/>
    </row>
    <row r="992" spans="2:16" s="315" customFormat="1" ht="12">
      <c r="B992" s="223"/>
      <c r="C992" s="222"/>
      <c r="D992" s="223" t="s">
        <v>138</v>
      </c>
      <c r="E992" s="217" t="s">
        <v>81</v>
      </c>
      <c r="F992" s="1102">
        <v>0.24</v>
      </c>
      <c r="G992" s="219">
        <f>VLOOKUP($D992,VLP!$C$3:$F$191,3,0)</f>
        <v>38000</v>
      </c>
      <c r="H992" s="219"/>
      <c r="I992" s="219"/>
      <c r="J992" s="219">
        <f>G992*F992</f>
        <v>9120</v>
      </c>
      <c r="K992" s="219"/>
      <c r="L992" s="219"/>
      <c r="M992" s="612"/>
      <c r="N992" s="290"/>
      <c r="O992" s="290"/>
      <c r="P992" s="290"/>
    </row>
    <row r="993" spans="2:16" s="315" customFormat="1" ht="12">
      <c r="B993" s="223"/>
      <c r="C993" s="222"/>
      <c r="D993" s="223" t="s">
        <v>188</v>
      </c>
      <c r="E993" s="217" t="s">
        <v>81</v>
      </c>
      <c r="F993" s="1102">
        <v>0.04</v>
      </c>
      <c r="G993" s="219">
        <f>VLOOKUP($D993,VLP!$C$3:$F$191,3,0)</f>
        <v>27500</v>
      </c>
      <c r="H993" s="219"/>
      <c r="I993" s="219"/>
      <c r="J993" s="219">
        <f>G993*F993</f>
        <v>1100</v>
      </c>
      <c r="K993" s="219"/>
      <c r="L993" s="219"/>
      <c r="M993" s="612"/>
      <c r="N993" s="290"/>
      <c r="O993" s="290"/>
      <c r="P993" s="290"/>
    </row>
    <row r="994" spans="2:16" s="315" customFormat="1" ht="12">
      <c r="B994" s="228"/>
      <c r="C994" s="227"/>
      <c r="D994" s="228" t="s">
        <v>2790</v>
      </c>
      <c r="E994" s="229" t="s">
        <v>2540</v>
      </c>
      <c r="F994" s="1187">
        <v>1.44</v>
      </c>
      <c r="G994" s="231"/>
      <c r="H994" s="231">
        <f>+_lg40</f>
        <v>315654.76973684208</v>
      </c>
      <c r="I994" s="231"/>
      <c r="J994" s="231"/>
      <c r="K994" s="231">
        <f>H994*F994</f>
        <v>454542.86842105258</v>
      </c>
      <c r="L994" s="231"/>
      <c r="M994" s="612"/>
      <c r="N994" s="290"/>
      <c r="O994" s="290"/>
      <c r="P994" s="290"/>
    </row>
    <row r="995" spans="2:16" s="315" customFormat="1" ht="24">
      <c r="B995" s="761" t="s">
        <v>7672</v>
      </c>
      <c r="C995" s="222" t="s">
        <v>7673</v>
      </c>
      <c r="D995" s="223" t="s">
        <v>2792</v>
      </c>
      <c r="E995" s="223"/>
      <c r="F995" s="1181"/>
      <c r="G995" s="219"/>
      <c r="H995" s="219"/>
      <c r="I995" s="219"/>
      <c r="J995" s="219">
        <f>SUM(J996:J997)</f>
        <v>12120</v>
      </c>
      <c r="K995" s="219"/>
      <c r="L995" s="219"/>
      <c r="M995" s="794" t="s">
        <v>7609</v>
      </c>
      <c r="N995" s="613">
        <f>+J995</f>
        <v>12120</v>
      </c>
      <c r="O995" s="613">
        <f>+K998</f>
        <v>546082.75164473674</v>
      </c>
      <c r="P995" s="290"/>
    </row>
    <row r="996" spans="2:16" s="315" customFormat="1" ht="12">
      <c r="B996" s="223"/>
      <c r="C996" s="222"/>
      <c r="D996" s="223" t="s">
        <v>138</v>
      </c>
      <c r="E996" s="217" t="s">
        <v>81</v>
      </c>
      <c r="F996" s="1102">
        <v>0.28999999999999998</v>
      </c>
      <c r="G996" s="219">
        <f>VLOOKUP($D996,VLP!$C$3:$F$191,3,0)</f>
        <v>38000</v>
      </c>
      <c r="H996" s="219"/>
      <c r="I996" s="219"/>
      <c r="J996" s="219">
        <f>G996*F996</f>
        <v>11020</v>
      </c>
      <c r="K996" s="219"/>
      <c r="L996" s="219"/>
      <c r="M996" s="612"/>
      <c r="N996" s="290"/>
      <c r="O996" s="290"/>
      <c r="P996" s="290"/>
    </row>
    <row r="997" spans="2:16" s="315" customFormat="1" ht="12">
      <c r="B997" s="223"/>
      <c r="C997" s="222"/>
      <c r="D997" s="223" t="s">
        <v>188</v>
      </c>
      <c r="E997" s="217" t="s">
        <v>81</v>
      </c>
      <c r="F997" s="1102">
        <v>0.04</v>
      </c>
      <c r="G997" s="219">
        <f>VLOOKUP($D997,VLP!$C$3:$F$191,3,0)</f>
        <v>27500</v>
      </c>
      <c r="H997" s="219"/>
      <c r="I997" s="219"/>
      <c r="J997" s="219">
        <f>G997*F997</f>
        <v>1100</v>
      </c>
      <c r="K997" s="219"/>
      <c r="L997" s="219"/>
      <c r="M997" s="612"/>
      <c r="N997" s="290"/>
      <c r="O997" s="290"/>
      <c r="P997" s="290"/>
    </row>
    <row r="998" spans="2:16" s="315" customFormat="1" ht="12">
      <c r="B998" s="223"/>
      <c r="C998" s="222"/>
      <c r="D998" s="223" t="s">
        <v>2790</v>
      </c>
      <c r="E998" s="217" t="s">
        <v>2540</v>
      </c>
      <c r="F998" s="1102">
        <v>1.73</v>
      </c>
      <c r="G998" s="219"/>
      <c r="H998" s="256">
        <f>+_lg40</f>
        <v>315654.76973684208</v>
      </c>
      <c r="I998" s="219"/>
      <c r="J998" s="219"/>
      <c r="K998" s="219">
        <f>H998*F998</f>
        <v>546082.75164473674</v>
      </c>
      <c r="L998" s="219"/>
      <c r="M998" s="612"/>
      <c r="N998" s="290"/>
      <c r="O998" s="290"/>
      <c r="P998" s="290"/>
    </row>
    <row r="999" spans="2:16" s="315" customFormat="1" ht="24">
      <c r="B999" s="770" t="s">
        <v>7674</v>
      </c>
      <c r="C999" s="783" t="s">
        <v>7675</v>
      </c>
      <c r="D999" s="771" t="s">
        <v>2792</v>
      </c>
      <c r="E999" s="771"/>
      <c r="F999" s="1185"/>
      <c r="G999" s="284"/>
      <c r="H999" s="284"/>
      <c r="I999" s="284"/>
      <c r="J999" s="284">
        <f>SUM(J1000:J1001)</f>
        <v>14400</v>
      </c>
      <c r="K999" s="284"/>
      <c r="L999" s="284"/>
      <c r="M999" s="794" t="s">
        <v>7609</v>
      </c>
      <c r="N999" s="613">
        <f>+J999</f>
        <v>14400</v>
      </c>
      <c r="O999" s="613">
        <f>+K1002</f>
        <v>656561.92105263157</v>
      </c>
      <c r="P999" s="290"/>
    </row>
    <row r="1000" spans="2:16" s="315" customFormat="1" ht="12">
      <c r="B1000" s="223"/>
      <c r="C1000" s="222"/>
      <c r="D1000" s="223" t="s">
        <v>138</v>
      </c>
      <c r="E1000" s="217" t="s">
        <v>81</v>
      </c>
      <c r="F1000" s="1102">
        <v>0.35</v>
      </c>
      <c r="G1000" s="219">
        <f>VLOOKUP($D1000,VLP!$C$3:$F$191,3,0)</f>
        <v>38000</v>
      </c>
      <c r="H1000" s="219"/>
      <c r="I1000" s="219"/>
      <c r="J1000" s="219">
        <f>G1000*F1000</f>
        <v>13300</v>
      </c>
      <c r="K1000" s="219"/>
      <c r="L1000" s="219"/>
      <c r="M1000" s="612"/>
      <c r="N1000" s="290"/>
      <c r="O1000" s="290"/>
      <c r="P1000" s="290"/>
    </row>
    <row r="1001" spans="2:16" s="315" customFormat="1" ht="12">
      <c r="B1001" s="223"/>
      <c r="C1001" s="222"/>
      <c r="D1001" s="223" t="s">
        <v>188</v>
      </c>
      <c r="E1001" s="217" t="s">
        <v>81</v>
      </c>
      <c r="F1001" s="1102">
        <v>0.04</v>
      </c>
      <c r="G1001" s="219">
        <f>VLOOKUP($D1001,VLP!$C$3:$F$191,3,0)</f>
        <v>27500</v>
      </c>
      <c r="H1001" s="219"/>
      <c r="I1001" s="219"/>
      <c r="J1001" s="219">
        <f>G1001*F1001</f>
        <v>1100</v>
      </c>
      <c r="K1001" s="219"/>
      <c r="L1001" s="219"/>
      <c r="M1001" s="612"/>
      <c r="N1001" s="290"/>
      <c r="O1001" s="290"/>
      <c r="P1001" s="290"/>
    </row>
    <row r="1002" spans="2:16" s="315" customFormat="1" ht="12">
      <c r="B1002" s="228"/>
      <c r="C1002" s="227"/>
      <c r="D1002" s="228" t="s">
        <v>2790</v>
      </c>
      <c r="E1002" s="229" t="s">
        <v>2540</v>
      </c>
      <c r="F1002" s="1187">
        <v>2.08</v>
      </c>
      <c r="G1002" s="231"/>
      <c r="H1002" s="231">
        <f>+_lg40</f>
        <v>315654.76973684208</v>
      </c>
      <c r="I1002" s="231"/>
      <c r="J1002" s="231"/>
      <c r="K1002" s="231">
        <f>H1002*F1002</f>
        <v>656561.92105263157</v>
      </c>
      <c r="L1002" s="231"/>
      <c r="M1002" s="612"/>
      <c r="N1002" s="290"/>
      <c r="O1002" s="290"/>
      <c r="P1002" s="290"/>
    </row>
    <row r="1003" spans="2:16" s="315" customFormat="1" ht="12">
      <c r="B1003" s="762" t="s">
        <v>2585</v>
      </c>
      <c r="C1003" s="315" t="s">
        <v>7676</v>
      </c>
      <c r="F1003" s="1184"/>
      <c r="G1003" s="292"/>
      <c r="H1003" s="292"/>
      <c r="I1003" s="292"/>
      <c r="J1003" s="292"/>
      <c r="K1003" s="292"/>
      <c r="L1003" s="292"/>
      <c r="M1003" s="612"/>
      <c r="N1003" s="290"/>
      <c r="O1003" s="290"/>
      <c r="P1003" s="290"/>
    </row>
    <row r="1004" spans="2:16" s="315" customFormat="1" ht="12">
      <c r="B1004" s="761" t="s">
        <v>7677</v>
      </c>
      <c r="C1004" s="222" t="s">
        <v>7678</v>
      </c>
      <c r="D1004" s="223" t="s">
        <v>2792</v>
      </c>
      <c r="E1004" s="223"/>
      <c r="F1004" s="1181"/>
      <c r="G1004" s="219"/>
      <c r="H1004" s="219"/>
      <c r="I1004" s="219"/>
      <c r="J1004" s="219">
        <f>SUM(J1005:J1006)</f>
        <v>2175</v>
      </c>
      <c r="K1004" s="219"/>
      <c r="L1004" s="219"/>
      <c r="M1004" s="794" t="s">
        <v>7609</v>
      </c>
      <c r="N1004" s="613">
        <f>+J1004</f>
        <v>2175</v>
      </c>
      <c r="O1004" s="613">
        <f>+K1007</f>
        <v>88383.335526315786</v>
      </c>
      <c r="P1004" s="290"/>
    </row>
    <row r="1005" spans="2:16" s="315" customFormat="1" ht="12">
      <c r="B1005" s="223"/>
      <c r="C1005" s="222"/>
      <c r="D1005" s="223" t="s">
        <v>138</v>
      </c>
      <c r="E1005" s="217" t="s">
        <v>81</v>
      </c>
      <c r="F1005" s="1102">
        <v>0.05</v>
      </c>
      <c r="G1005" s="219">
        <f>VLOOKUP($D1005,VLP!$C$3:$F$191,3,0)</f>
        <v>38000</v>
      </c>
      <c r="H1005" s="219"/>
      <c r="I1005" s="219"/>
      <c r="J1005" s="219">
        <f>G1005*F1005</f>
        <v>1900</v>
      </c>
      <c r="K1005" s="219"/>
      <c r="L1005" s="219"/>
      <c r="M1005" s="612"/>
      <c r="N1005" s="290"/>
      <c r="O1005" s="290"/>
      <c r="P1005" s="290"/>
    </row>
    <row r="1006" spans="2:16" s="315" customFormat="1" ht="12">
      <c r="B1006" s="223"/>
      <c r="C1006" s="222"/>
      <c r="D1006" s="223" t="s">
        <v>188</v>
      </c>
      <c r="E1006" s="217" t="s">
        <v>81</v>
      </c>
      <c r="F1006" s="1102">
        <v>0.01</v>
      </c>
      <c r="G1006" s="219">
        <f>VLOOKUP($D1006,VLP!$C$3:$F$191,3,0)</f>
        <v>27500</v>
      </c>
      <c r="H1006" s="219"/>
      <c r="I1006" s="219"/>
      <c r="J1006" s="219">
        <f>G1006*F1006</f>
        <v>275</v>
      </c>
      <c r="K1006" s="219"/>
      <c r="L1006" s="219"/>
      <c r="M1006" s="612"/>
      <c r="N1006" s="290"/>
      <c r="O1006" s="290"/>
      <c r="P1006" s="290"/>
    </row>
    <row r="1007" spans="2:16" s="315" customFormat="1" ht="12">
      <c r="B1007" s="223"/>
      <c r="C1007" s="222"/>
      <c r="D1007" s="223" t="s">
        <v>2790</v>
      </c>
      <c r="E1007" s="217" t="s">
        <v>2540</v>
      </c>
      <c r="F1007" s="1102">
        <v>0.28000000000000003</v>
      </c>
      <c r="G1007" s="219"/>
      <c r="H1007" s="256">
        <f>+_lg40</f>
        <v>315654.76973684208</v>
      </c>
      <c r="I1007" s="219"/>
      <c r="J1007" s="219"/>
      <c r="K1007" s="219">
        <f>H1007*F1007</f>
        <v>88383.335526315786</v>
      </c>
      <c r="L1007" s="219"/>
      <c r="M1007" s="612"/>
      <c r="N1007" s="290"/>
      <c r="O1007" s="290"/>
      <c r="P1007" s="290"/>
    </row>
    <row r="1008" spans="2:16" s="315" customFormat="1" ht="12">
      <c r="B1008" s="770" t="s">
        <v>7679</v>
      </c>
      <c r="C1008" s="783" t="s">
        <v>7680</v>
      </c>
      <c r="D1008" s="771" t="s">
        <v>2792</v>
      </c>
      <c r="E1008" s="771"/>
      <c r="F1008" s="1185"/>
      <c r="G1008" s="284"/>
      <c r="H1008" s="284"/>
      <c r="I1008" s="284"/>
      <c r="J1008" s="284">
        <f>SUM(J1009:J1010)</f>
        <v>3400</v>
      </c>
      <c r="K1008" s="284"/>
      <c r="L1008" s="284"/>
      <c r="M1008" s="794" t="s">
        <v>7609</v>
      </c>
      <c r="N1008" s="613">
        <f>+J1008</f>
        <v>3400</v>
      </c>
      <c r="O1008" s="613">
        <f>+K1011</f>
        <v>145201.19407894736</v>
      </c>
      <c r="P1008" s="290"/>
    </row>
    <row r="1009" spans="2:16" s="315" customFormat="1" ht="12">
      <c r="B1009" s="223"/>
      <c r="C1009" s="222"/>
      <c r="D1009" s="223" t="s">
        <v>138</v>
      </c>
      <c r="E1009" s="217" t="s">
        <v>81</v>
      </c>
      <c r="F1009" s="1102">
        <v>7.4999999999999997E-2</v>
      </c>
      <c r="G1009" s="219">
        <f>VLOOKUP($D1009,VLP!$C$3:$F$191,3,0)</f>
        <v>38000</v>
      </c>
      <c r="H1009" s="219"/>
      <c r="I1009" s="219"/>
      <c r="J1009" s="219">
        <f>G1009*F1009</f>
        <v>2850</v>
      </c>
      <c r="K1009" s="219"/>
      <c r="L1009" s="219"/>
      <c r="M1009" s="612"/>
      <c r="N1009" s="290"/>
      <c r="O1009" s="290"/>
      <c r="P1009" s="290"/>
    </row>
    <row r="1010" spans="2:16" s="315" customFormat="1" ht="12">
      <c r="B1010" s="223"/>
      <c r="C1010" s="222"/>
      <c r="D1010" s="223" t="s">
        <v>188</v>
      </c>
      <c r="E1010" s="217" t="s">
        <v>81</v>
      </c>
      <c r="F1010" s="1102">
        <v>0.02</v>
      </c>
      <c r="G1010" s="219">
        <f>VLOOKUP($D1010,VLP!$C$3:$F$191,3,0)</f>
        <v>27500</v>
      </c>
      <c r="H1010" s="219"/>
      <c r="I1010" s="219"/>
      <c r="J1010" s="219">
        <f>G1010*F1010</f>
        <v>550</v>
      </c>
      <c r="K1010" s="219"/>
      <c r="L1010" s="219"/>
      <c r="M1010" s="612"/>
      <c r="N1010" s="290"/>
      <c r="O1010" s="290"/>
      <c r="P1010" s="290"/>
    </row>
    <row r="1011" spans="2:16" s="315" customFormat="1" ht="12">
      <c r="B1011" s="228"/>
      <c r="C1011" s="227"/>
      <c r="D1011" s="228" t="s">
        <v>2790</v>
      </c>
      <c r="E1011" s="229" t="s">
        <v>2540</v>
      </c>
      <c r="F1011" s="1187">
        <v>0.46</v>
      </c>
      <c r="G1011" s="231"/>
      <c r="H1011" s="231">
        <f>+_lg40</f>
        <v>315654.76973684208</v>
      </c>
      <c r="I1011" s="231"/>
      <c r="J1011" s="231"/>
      <c r="K1011" s="231">
        <f>H1011*F1011</f>
        <v>145201.19407894736</v>
      </c>
      <c r="L1011" s="231"/>
      <c r="M1011" s="612"/>
      <c r="N1011" s="290"/>
      <c r="O1011" s="290"/>
      <c r="P1011" s="290"/>
    </row>
    <row r="1012" spans="2:16" s="315" customFormat="1" ht="12">
      <c r="B1012" s="761" t="s">
        <v>7681</v>
      </c>
      <c r="C1012" s="222" t="s">
        <v>7682</v>
      </c>
      <c r="D1012" s="223" t="s">
        <v>2792</v>
      </c>
      <c r="E1012" s="223"/>
      <c r="F1012" s="1181"/>
      <c r="G1012" s="219"/>
      <c r="H1012" s="219"/>
      <c r="I1012" s="219"/>
      <c r="J1012" s="219">
        <f>SUM(J1013:J1014)</f>
        <v>5385</v>
      </c>
      <c r="K1012" s="219"/>
      <c r="L1012" s="219"/>
      <c r="M1012" s="794" t="s">
        <v>7609</v>
      </c>
      <c r="N1012" s="613">
        <f>+J1012</f>
        <v>5385</v>
      </c>
      <c r="O1012" s="613">
        <f>+K1015</f>
        <v>230427.98190789472</v>
      </c>
      <c r="P1012" s="290"/>
    </row>
    <row r="1013" spans="2:16" s="315" customFormat="1" ht="12">
      <c r="B1013" s="223"/>
      <c r="C1013" s="222"/>
      <c r="D1013" s="223" t="s">
        <v>138</v>
      </c>
      <c r="E1013" s="217" t="s">
        <v>81</v>
      </c>
      <c r="F1013" s="1102">
        <v>0.12</v>
      </c>
      <c r="G1013" s="219">
        <f>VLOOKUP($D1013,VLP!$C$3:$F$191,3,0)</f>
        <v>38000</v>
      </c>
      <c r="H1013" s="219"/>
      <c r="I1013" s="219"/>
      <c r="J1013" s="219">
        <f>G1013*F1013</f>
        <v>4560</v>
      </c>
      <c r="K1013" s="219"/>
      <c r="L1013" s="219"/>
      <c r="M1013" s="612"/>
      <c r="N1013" s="290"/>
      <c r="O1013" s="290"/>
      <c r="P1013" s="290"/>
    </row>
    <row r="1014" spans="2:16" s="315" customFormat="1" ht="12">
      <c r="B1014" s="223"/>
      <c r="C1014" s="222"/>
      <c r="D1014" s="223" t="s">
        <v>188</v>
      </c>
      <c r="E1014" s="217" t="s">
        <v>81</v>
      </c>
      <c r="F1014" s="1102">
        <v>0.03</v>
      </c>
      <c r="G1014" s="219">
        <f>VLOOKUP($D1014,VLP!$C$3:$F$191,3,0)</f>
        <v>27500</v>
      </c>
      <c r="H1014" s="219"/>
      <c r="I1014" s="219"/>
      <c r="J1014" s="219">
        <f>G1014*F1014</f>
        <v>825</v>
      </c>
      <c r="K1014" s="219"/>
      <c r="L1014" s="219"/>
      <c r="M1014" s="612"/>
      <c r="N1014" s="290"/>
      <c r="O1014" s="290"/>
      <c r="P1014" s="290"/>
    </row>
    <row r="1015" spans="2:16" s="315" customFormat="1" ht="12">
      <c r="B1015" s="223"/>
      <c r="C1015" s="222"/>
      <c r="D1015" s="223" t="s">
        <v>2790</v>
      </c>
      <c r="E1015" s="217" t="s">
        <v>2540</v>
      </c>
      <c r="F1015" s="1102">
        <v>0.73</v>
      </c>
      <c r="G1015" s="219"/>
      <c r="H1015" s="256">
        <f>+_lg40</f>
        <v>315654.76973684208</v>
      </c>
      <c r="I1015" s="219"/>
      <c r="J1015" s="219"/>
      <c r="K1015" s="219">
        <f>H1015*F1015</f>
        <v>230427.98190789472</v>
      </c>
      <c r="L1015" s="219"/>
      <c r="M1015" s="612"/>
      <c r="N1015" s="290"/>
      <c r="O1015" s="290"/>
      <c r="P1015" s="290"/>
    </row>
    <row r="1016" spans="2:16" s="315" customFormat="1" ht="24">
      <c r="B1016" s="770" t="s">
        <v>7683</v>
      </c>
      <c r="C1016" s="783" t="s">
        <v>7684</v>
      </c>
      <c r="D1016" s="771" t="s">
        <v>2792</v>
      </c>
      <c r="E1016" s="771"/>
      <c r="F1016" s="1185"/>
      <c r="G1016" s="284"/>
      <c r="H1016" s="284"/>
      <c r="I1016" s="284"/>
      <c r="J1016" s="284">
        <f>SUM(J1017:J1018)</f>
        <v>7285.0000000000009</v>
      </c>
      <c r="K1016" s="284"/>
      <c r="L1016" s="284"/>
      <c r="M1016" s="794" t="s">
        <v>7609</v>
      </c>
      <c r="N1016" s="613">
        <f>+J1016</f>
        <v>7285.0000000000009</v>
      </c>
      <c r="O1016" s="613">
        <f>+K1019</f>
        <v>328280.96052631579</v>
      </c>
      <c r="P1016" s="290"/>
    </row>
    <row r="1017" spans="2:16" s="315" customFormat="1" ht="12">
      <c r="B1017" s="223"/>
      <c r="C1017" s="222"/>
      <c r="D1017" s="223" t="s">
        <v>138</v>
      </c>
      <c r="E1017" s="217" t="s">
        <v>81</v>
      </c>
      <c r="F1017" s="1102">
        <v>0.17</v>
      </c>
      <c r="G1017" s="219">
        <f>VLOOKUP($D1017,VLP!$C$3:$F$191,3,0)</f>
        <v>38000</v>
      </c>
      <c r="H1017" s="219"/>
      <c r="I1017" s="219"/>
      <c r="J1017" s="219">
        <f>G1017*F1017</f>
        <v>6460.0000000000009</v>
      </c>
      <c r="K1017" s="219"/>
      <c r="L1017" s="219"/>
      <c r="M1017" s="612"/>
      <c r="N1017" s="290"/>
      <c r="O1017" s="290"/>
      <c r="P1017" s="290"/>
    </row>
    <row r="1018" spans="2:16" s="315" customFormat="1" ht="12">
      <c r="B1018" s="223"/>
      <c r="C1018" s="222"/>
      <c r="D1018" s="223" t="s">
        <v>188</v>
      </c>
      <c r="E1018" s="217" t="s">
        <v>81</v>
      </c>
      <c r="F1018" s="1102">
        <v>0.03</v>
      </c>
      <c r="G1018" s="219">
        <f>VLOOKUP($D1018,VLP!$C$3:$F$191,3,0)</f>
        <v>27500</v>
      </c>
      <c r="H1018" s="219"/>
      <c r="I1018" s="219"/>
      <c r="J1018" s="219">
        <f>G1018*F1018</f>
        <v>825</v>
      </c>
      <c r="K1018" s="219"/>
      <c r="L1018" s="219"/>
      <c r="M1018" s="612"/>
      <c r="N1018" s="290"/>
      <c r="O1018" s="290"/>
      <c r="P1018" s="290"/>
    </row>
    <row r="1019" spans="2:16" s="315" customFormat="1" ht="12">
      <c r="B1019" s="228"/>
      <c r="C1019" s="227"/>
      <c r="D1019" s="228" t="s">
        <v>2790</v>
      </c>
      <c r="E1019" s="229" t="s">
        <v>2540</v>
      </c>
      <c r="F1019" s="1187">
        <v>1.04</v>
      </c>
      <c r="G1019" s="231"/>
      <c r="H1019" s="231">
        <f>+_lg40</f>
        <v>315654.76973684208</v>
      </c>
      <c r="I1019" s="231"/>
      <c r="J1019" s="231"/>
      <c r="K1019" s="231">
        <f>H1019*F1019</f>
        <v>328280.96052631579</v>
      </c>
      <c r="L1019" s="231"/>
      <c r="M1019" s="612"/>
      <c r="N1019" s="290"/>
      <c r="O1019" s="290"/>
      <c r="P1019" s="290"/>
    </row>
    <row r="1020" spans="2:16" s="315" customFormat="1" ht="24">
      <c r="B1020" s="761" t="s">
        <v>7685</v>
      </c>
      <c r="C1020" s="222" t="s">
        <v>7686</v>
      </c>
      <c r="D1020" s="223" t="s">
        <v>2792</v>
      </c>
      <c r="E1020" s="223"/>
      <c r="F1020" s="1181"/>
      <c r="G1020" s="219"/>
      <c r="H1020" s="219"/>
      <c r="I1020" s="219"/>
      <c r="J1020" s="219">
        <f>SUM(J1021:J1022)</f>
        <v>8425</v>
      </c>
      <c r="K1020" s="219"/>
      <c r="L1020" s="219"/>
      <c r="M1020" s="794" t="s">
        <v>7609</v>
      </c>
      <c r="N1020" s="613">
        <f>+J1020</f>
        <v>8425</v>
      </c>
      <c r="O1020" s="613">
        <f>+K1023</f>
        <v>413507.74835526315</v>
      </c>
      <c r="P1020" s="290"/>
    </row>
    <row r="1021" spans="2:16" s="315" customFormat="1" ht="12">
      <c r="B1021" s="223"/>
      <c r="C1021" s="222"/>
      <c r="D1021" s="223" t="s">
        <v>138</v>
      </c>
      <c r="E1021" s="217" t="s">
        <v>81</v>
      </c>
      <c r="F1021" s="1102">
        <v>0.2</v>
      </c>
      <c r="G1021" s="219">
        <f>VLOOKUP($D1021,VLP!$C$3:$F$191,3,0)</f>
        <v>38000</v>
      </c>
      <c r="H1021" s="219"/>
      <c r="I1021" s="219"/>
      <c r="J1021" s="219">
        <f>G1021*F1021</f>
        <v>7600</v>
      </c>
      <c r="K1021" s="219"/>
      <c r="L1021" s="219"/>
      <c r="M1021" s="612"/>
      <c r="N1021" s="290"/>
      <c r="O1021" s="290"/>
      <c r="P1021" s="290"/>
    </row>
    <row r="1022" spans="2:16" s="315" customFormat="1" ht="12">
      <c r="B1022" s="223"/>
      <c r="C1022" s="222"/>
      <c r="D1022" s="223" t="s">
        <v>188</v>
      </c>
      <c r="E1022" s="217" t="s">
        <v>81</v>
      </c>
      <c r="F1022" s="1102">
        <v>0.03</v>
      </c>
      <c r="G1022" s="219">
        <f>VLOOKUP($D1022,VLP!$C$3:$F$191,3,0)</f>
        <v>27500</v>
      </c>
      <c r="H1022" s="219"/>
      <c r="I1022" s="219"/>
      <c r="J1022" s="219">
        <f>G1022*F1022</f>
        <v>825</v>
      </c>
      <c r="K1022" s="219"/>
      <c r="L1022" s="219"/>
      <c r="M1022" s="612"/>
      <c r="N1022" s="290"/>
      <c r="O1022" s="290"/>
      <c r="P1022" s="290"/>
    </row>
    <row r="1023" spans="2:16" s="315" customFormat="1" ht="12">
      <c r="B1023" s="223"/>
      <c r="C1023" s="222"/>
      <c r="D1023" s="223" t="s">
        <v>2790</v>
      </c>
      <c r="E1023" s="217" t="s">
        <v>2540</v>
      </c>
      <c r="F1023" s="1102">
        <v>1.31</v>
      </c>
      <c r="G1023" s="219"/>
      <c r="H1023" s="256">
        <f>+_lg40</f>
        <v>315654.76973684208</v>
      </c>
      <c r="I1023" s="219"/>
      <c r="J1023" s="219"/>
      <c r="K1023" s="219">
        <f>H1023*F1023</f>
        <v>413507.74835526315</v>
      </c>
      <c r="L1023" s="219"/>
      <c r="M1023" s="612"/>
      <c r="N1023" s="290"/>
      <c r="O1023" s="290"/>
      <c r="P1023" s="290"/>
    </row>
    <row r="1024" spans="2:16" s="315" customFormat="1" ht="24">
      <c r="B1024" s="770" t="s">
        <v>7687</v>
      </c>
      <c r="C1024" s="783" t="s">
        <v>7688</v>
      </c>
      <c r="D1024" s="771" t="s">
        <v>2792</v>
      </c>
      <c r="E1024" s="771"/>
      <c r="F1024" s="1185"/>
      <c r="G1024" s="284"/>
      <c r="H1024" s="284"/>
      <c r="I1024" s="284"/>
      <c r="J1024" s="284">
        <f>SUM(J1025:J1026)</f>
        <v>10220</v>
      </c>
      <c r="K1024" s="284"/>
      <c r="L1024" s="284"/>
      <c r="M1024" s="794" t="s">
        <v>7609</v>
      </c>
      <c r="N1024" s="613">
        <f>+J1024</f>
        <v>10220</v>
      </c>
      <c r="O1024" s="613">
        <f>+K1027</f>
        <v>495577.98848684208</v>
      </c>
      <c r="P1024" s="290"/>
    </row>
    <row r="1025" spans="2:16" s="315" customFormat="1" ht="12">
      <c r="B1025" s="223"/>
      <c r="C1025" s="222"/>
      <c r="D1025" s="223" t="s">
        <v>138</v>
      </c>
      <c r="E1025" s="217" t="s">
        <v>81</v>
      </c>
      <c r="F1025" s="1102">
        <v>0.24</v>
      </c>
      <c r="G1025" s="219">
        <f>VLOOKUP($D1025,VLP!$C$3:$F$191,3,0)</f>
        <v>38000</v>
      </c>
      <c r="H1025" s="219"/>
      <c r="I1025" s="219"/>
      <c r="J1025" s="219">
        <f>G1025*F1025</f>
        <v>9120</v>
      </c>
      <c r="K1025" s="219"/>
      <c r="L1025" s="219"/>
      <c r="M1025" s="612"/>
      <c r="N1025" s="290"/>
      <c r="O1025" s="290"/>
      <c r="P1025" s="290"/>
    </row>
    <row r="1026" spans="2:16" s="315" customFormat="1" ht="12">
      <c r="B1026" s="223"/>
      <c r="C1026" s="222"/>
      <c r="D1026" s="223" t="s">
        <v>188</v>
      </c>
      <c r="E1026" s="217" t="s">
        <v>81</v>
      </c>
      <c r="F1026" s="1102">
        <v>0.04</v>
      </c>
      <c r="G1026" s="219">
        <f>VLOOKUP($D1026,VLP!$C$3:$F$191,3,0)</f>
        <v>27500</v>
      </c>
      <c r="H1026" s="219"/>
      <c r="I1026" s="219"/>
      <c r="J1026" s="219">
        <f>G1026*F1026</f>
        <v>1100</v>
      </c>
      <c r="K1026" s="219"/>
      <c r="L1026" s="219"/>
      <c r="M1026" s="612"/>
      <c r="N1026" s="290"/>
      <c r="O1026" s="290"/>
      <c r="P1026" s="290"/>
    </row>
    <row r="1027" spans="2:16" s="315" customFormat="1" ht="12">
      <c r="B1027" s="228"/>
      <c r="C1027" s="227"/>
      <c r="D1027" s="228" t="s">
        <v>2790</v>
      </c>
      <c r="E1027" s="229" t="s">
        <v>2540</v>
      </c>
      <c r="F1027" s="1187">
        <v>1.57</v>
      </c>
      <c r="G1027" s="231"/>
      <c r="H1027" s="231">
        <f>+_lg40</f>
        <v>315654.76973684208</v>
      </c>
      <c r="I1027" s="231"/>
      <c r="J1027" s="231"/>
      <c r="K1027" s="231">
        <f>H1027*F1027</f>
        <v>495577.98848684208</v>
      </c>
      <c r="L1027" s="231"/>
      <c r="M1027" s="612"/>
      <c r="N1027" s="290"/>
      <c r="O1027" s="290"/>
      <c r="P1027" s="290"/>
    </row>
    <row r="1028" spans="2:16" s="315" customFormat="1" ht="24">
      <c r="B1028" s="761" t="s">
        <v>7689</v>
      </c>
      <c r="C1028" s="222" t="s">
        <v>7690</v>
      </c>
      <c r="D1028" s="223" t="s">
        <v>2792</v>
      </c>
      <c r="E1028" s="223"/>
      <c r="F1028" s="1181"/>
      <c r="G1028" s="219"/>
      <c r="H1028" s="219"/>
      <c r="I1028" s="219"/>
      <c r="J1028" s="219">
        <f>SUM(J1029:J1030)</f>
        <v>12120</v>
      </c>
      <c r="K1028" s="219"/>
      <c r="L1028" s="219"/>
      <c r="M1028" s="794" t="s">
        <v>7609</v>
      </c>
      <c r="N1028" s="613">
        <f>+J1028</f>
        <v>12120</v>
      </c>
      <c r="O1028" s="613">
        <f>+K1031</f>
        <v>593430.96710526303</v>
      </c>
      <c r="P1028" s="290"/>
    </row>
    <row r="1029" spans="2:16" s="315" customFormat="1" ht="12">
      <c r="B1029" s="223"/>
      <c r="C1029" s="222"/>
      <c r="D1029" s="223" t="s">
        <v>138</v>
      </c>
      <c r="E1029" s="217" t="s">
        <v>81</v>
      </c>
      <c r="F1029" s="1102">
        <v>0.28999999999999998</v>
      </c>
      <c r="G1029" s="219">
        <f>VLOOKUP($D1029,VLP!$C$3:$F$191,3,0)</f>
        <v>38000</v>
      </c>
      <c r="H1029" s="219"/>
      <c r="I1029" s="219"/>
      <c r="J1029" s="219">
        <f>G1029*F1029</f>
        <v>11020</v>
      </c>
      <c r="K1029" s="219"/>
      <c r="L1029" s="219"/>
      <c r="M1029" s="612"/>
      <c r="N1029" s="290"/>
      <c r="O1029" s="290"/>
      <c r="P1029" s="290"/>
    </row>
    <row r="1030" spans="2:16" s="315" customFormat="1" ht="12">
      <c r="B1030" s="223"/>
      <c r="C1030" s="222"/>
      <c r="D1030" s="223" t="s">
        <v>188</v>
      </c>
      <c r="E1030" s="217" t="s">
        <v>81</v>
      </c>
      <c r="F1030" s="1102">
        <v>0.04</v>
      </c>
      <c r="G1030" s="219">
        <f>VLOOKUP($D1030,VLP!$C$3:$F$191,3,0)</f>
        <v>27500</v>
      </c>
      <c r="H1030" s="219"/>
      <c r="I1030" s="219"/>
      <c r="J1030" s="219">
        <f>G1030*F1030</f>
        <v>1100</v>
      </c>
      <c r="K1030" s="219"/>
      <c r="L1030" s="219"/>
      <c r="M1030" s="612"/>
      <c r="N1030" s="290"/>
      <c r="O1030" s="290"/>
      <c r="P1030" s="290"/>
    </row>
    <row r="1031" spans="2:16" s="315" customFormat="1" ht="12">
      <c r="B1031" s="223"/>
      <c r="C1031" s="222"/>
      <c r="D1031" s="223" t="s">
        <v>2790</v>
      </c>
      <c r="E1031" s="217" t="s">
        <v>2540</v>
      </c>
      <c r="F1031" s="1102">
        <v>1.88</v>
      </c>
      <c r="G1031" s="219"/>
      <c r="H1031" s="256">
        <f>+_lg40</f>
        <v>315654.76973684208</v>
      </c>
      <c r="I1031" s="219"/>
      <c r="J1031" s="219"/>
      <c r="K1031" s="219">
        <f>H1031*F1031</f>
        <v>593430.96710526303</v>
      </c>
      <c r="L1031" s="219"/>
      <c r="M1031" s="612"/>
      <c r="N1031" s="290"/>
      <c r="O1031" s="290"/>
      <c r="P1031" s="290"/>
    </row>
    <row r="1032" spans="2:16" s="315" customFormat="1" ht="24">
      <c r="B1032" s="770" t="s">
        <v>7691</v>
      </c>
      <c r="C1032" s="783" t="s">
        <v>7692</v>
      </c>
      <c r="D1032" s="771" t="s">
        <v>2792</v>
      </c>
      <c r="E1032" s="771"/>
      <c r="F1032" s="1185"/>
      <c r="G1032" s="284"/>
      <c r="H1032" s="284"/>
      <c r="I1032" s="284"/>
      <c r="J1032" s="284">
        <f>SUM(J1033:J1034)</f>
        <v>14400</v>
      </c>
      <c r="K1032" s="284"/>
      <c r="L1032" s="284"/>
      <c r="M1032" s="794" t="s">
        <v>7609</v>
      </c>
      <c r="N1032" s="613">
        <f>+J1032</f>
        <v>14400</v>
      </c>
      <c r="O1032" s="613">
        <f>+K1035</f>
        <v>713379.77960526303</v>
      </c>
      <c r="P1032" s="290"/>
    </row>
    <row r="1033" spans="2:16" s="315" customFormat="1" ht="12">
      <c r="B1033" s="223"/>
      <c r="C1033" s="222"/>
      <c r="D1033" s="223" t="s">
        <v>138</v>
      </c>
      <c r="E1033" s="217" t="s">
        <v>81</v>
      </c>
      <c r="F1033" s="1102">
        <v>0.35</v>
      </c>
      <c r="G1033" s="219">
        <f>VLOOKUP($D1033,VLP!$C$3:$F$191,3,0)</f>
        <v>38000</v>
      </c>
      <c r="H1033" s="219"/>
      <c r="I1033" s="219"/>
      <c r="J1033" s="219">
        <f>G1033*F1033</f>
        <v>13300</v>
      </c>
      <c r="K1033" s="219"/>
      <c r="L1033" s="219"/>
      <c r="M1033" s="612"/>
      <c r="N1033" s="290"/>
      <c r="O1033" s="290"/>
      <c r="P1033" s="290"/>
    </row>
    <row r="1034" spans="2:16" s="315" customFormat="1" ht="12">
      <c r="B1034" s="223"/>
      <c r="C1034" s="222"/>
      <c r="D1034" s="223" t="s">
        <v>188</v>
      </c>
      <c r="E1034" s="217" t="s">
        <v>81</v>
      </c>
      <c r="F1034" s="1102">
        <v>0.04</v>
      </c>
      <c r="G1034" s="219">
        <f>VLOOKUP($D1034,VLP!$C$3:$F$191,3,0)</f>
        <v>27500</v>
      </c>
      <c r="H1034" s="219"/>
      <c r="I1034" s="219"/>
      <c r="J1034" s="219">
        <f>G1034*F1034</f>
        <v>1100</v>
      </c>
      <c r="K1034" s="219"/>
      <c r="L1034" s="219"/>
      <c r="M1034" s="612"/>
      <c r="N1034" s="290"/>
      <c r="O1034" s="290"/>
      <c r="P1034" s="290"/>
    </row>
    <row r="1035" spans="2:16" s="315" customFormat="1" ht="12">
      <c r="B1035" s="228"/>
      <c r="C1035" s="227"/>
      <c r="D1035" s="228" t="s">
        <v>2790</v>
      </c>
      <c r="E1035" s="229" t="s">
        <v>2540</v>
      </c>
      <c r="F1035" s="1187">
        <v>2.2599999999999998</v>
      </c>
      <c r="G1035" s="231"/>
      <c r="H1035" s="231">
        <f>+_lg40</f>
        <v>315654.76973684208</v>
      </c>
      <c r="I1035" s="231"/>
      <c r="J1035" s="231"/>
      <c r="K1035" s="231">
        <f>H1035*F1035</f>
        <v>713379.77960526303</v>
      </c>
      <c r="L1035" s="231"/>
      <c r="M1035" s="612"/>
      <c r="N1035" s="290"/>
      <c r="O1035" s="290"/>
      <c r="P1035" s="290"/>
    </row>
    <row r="1036" spans="2:16" s="315" customFormat="1" ht="12">
      <c r="B1036" s="762" t="s">
        <v>2586</v>
      </c>
      <c r="C1036" s="315" t="s">
        <v>7693</v>
      </c>
      <c r="F1036" s="1184"/>
      <c r="G1036" s="292"/>
      <c r="H1036" s="292"/>
      <c r="I1036" s="292"/>
      <c r="J1036" s="292"/>
      <c r="K1036" s="292"/>
      <c r="L1036" s="292"/>
      <c r="M1036" s="612"/>
      <c r="N1036" s="290"/>
      <c r="O1036" s="290"/>
      <c r="P1036" s="290"/>
    </row>
    <row r="1037" spans="2:16" s="315" customFormat="1" ht="12">
      <c r="B1037" s="761" t="s">
        <v>7694</v>
      </c>
      <c r="C1037" s="222" t="s">
        <v>7695</v>
      </c>
      <c r="D1037" s="223" t="s">
        <v>2792</v>
      </c>
      <c r="E1037" s="223"/>
      <c r="F1037" s="1181"/>
      <c r="G1037" s="219"/>
      <c r="H1037" s="219"/>
      <c r="I1037" s="219"/>
      <c r="J1037" s="219">
        <f>SUM(J1038:J1039)</f>
        <v>2175</v>
      </c>
      <c r="K1037" s="219"/>
      <c r="L1037" s="219"/>
      <c r="M1037" s="794" t="s">
        <v>7609</v>
      </c>
      <c r="N1037" s="613">
        <f>+J1037</f>
        <v>2175</v>
      </c>
      <c r="O1037" s="613">
        <f>+K1040</f>
        <v>104166.07401315789</v>
      </c>
      <c r="P1037" s="290"/>
    </row>
    <row r="1038" spans="2:16" s="315" customFormat="1" ht="12">
      <c r="B1038" s="223"/>
      <c r="C1038" s="222"/>
      <c r="D1038" s="223" t="s">
        <v>138</v>
      </c>
      <c r="E1038" s="217" t="s">
        <v>81</v>
      </c>
      <c r="F1038" s="1102">
        <v>0.05</v>
      </c>
      <c r="G1038" s="219">
        <f>VLOOKUP($D1038,VLP!$C$3:$F$191,3,0)</f>
        <v>38000</v>
      </c>
      <c r="H1038" s="219"/>
      <c r="I1038" s="219"/>
      <c r="J1038" s="219">
        <f>G1038*F1038</f>
        <v>1900</v>
      </c>
      <c r="K1038" s="219"/>
      <c r="L1038" s="219"/>
      <c r="M1038" s="612"/>
      <c r="N1038" s="290"/>
      <c r="O1038" s="290"/>
      <c r="P1038" s="290"/>
    </row>
    <row r="1039" spans="2:16" s="315" customFormat="1" ht="12">
      <c r="B1039" s="223"/>
      <c r="C1039" s="222"/>
      <c r="D1039" s="223" t="s">
        <v>188</v>
      </c>
      <c r="E1039" s="217" t="s">
        <v>81</v>
      </c>
      <c r="F1039" s="1102">
        <v>0.01</v>
      </c>
      <c r="G1039" s="219">
        <f>VLOOKUP($D1039,VLP!$C$3:$F$191,3,0)</f>
        <v>27500</v>
      </c>
      <c r="H1039" s="219"/>
      <c r="I1039" s="219"/>
      <c r="J1039" s="219">
        <f>G1039*F1039</f>
        <v>275</v>
      </c>
      <c r="K1039" s="219"/>
      <c r="L1039" s="219"/>
      <c r="M1039" s="612"/>
      <c r="N1039" s="290"/>
      <c r="O1039" s="290"/>
      <c r="P1039" s="290"/>
    </row>
    <row r="1040" spans="2:16" s="315" customFormat="1" ht="12">
      <c r="B1040" s="223"/>
      <c r="C1040" s="222"/>
      <c r="D1040" s="223" t="s">
        <v>2790</v>
      </c>
      <c r="E1040" s="217" t="s">
        <v>2540</v>
      </c>
      <c r="F1040" s="1102">
        <v>0.33</v>
      </c>
      <c r="G1040" s="219"/>
      <c r="H1040" s="256">
        <f>+_lg40</f>
        <v>315654.76973684208</v>
      </c>
      <c r="I1040" s="219"/>
      <c r="J1040" s="219"/>
      <c r="K1040" s="219">
        <f>H1040*F1040</f>
        <v>104166.07401315789</v>
      </c>
      <c r="L1040" s="219"/>
      <c r="M1040" s="612"/>
      <c r="N1040" s="290"/>
      <c r="O1040" s="290"/>
      <c r="P1040" s="290"/>
    </row>
    <row r="1041" spans="2:16" s="315" customFormat="1" ht="12">
      <c r="B1041" s="770" t="s">
        <v>7696</v>
      </c>
      <c r="C1041" s="783" t="s">
        <v>7697</v>
      </c>
      <c r="D1041" s="771" t="s">
        <v>2792</v>
      </c>
      <c r="E1041" s="771"/>
      <c r="F1041" s="1185"/>
      <c r="G1041" s="284"/>
      <c r="H1041" s="284"/>
      <c r="I1041" s="284"/>
      <c r="J1041" s="284">
        <f>SUM(J1042:J1043)</f>
        <v>3400</v>
      </c>
      <c r="K1041" s="284"/>
      <c r="L1041" s="284"/>
      <c r="M1041" s="794" t="s">
        <v>7609</v>
      </c>
      <c r="N1041" s="613">
        <f>+J1041</f>
        <v>3400</v>
      </c>
      <c r="O1041" s="613">
        <f>+K1044</f>
        <v>167297.02796052632</v>
      </c>
      <c r="P1041" s="290"/>
    </row>
    <row r="1042" spans="2:16" s="315" customFormat="1" ht="12">
      <c r="B1042" s="223"/>
      <c r="C1042" s="222"/>
      <c r="D1042" s="223" t="s">
        <v>138</v>
      </c>
      <c r="E1042" s="217" t="s">
        <v>81</v>
      </c>
      <c r="F1042" s="1102">
        <v>7.4999999999999997E-2</v>
      </c>
      <c r="G1042" s="219">
        <f>VLOOKUP($D1042,VLP!$C$3:$F$191,3,0)</f>
        <v>38000</v>
      </c>
      <c r="H1042" s="219"/>
      <c r="I1042" s="219"/>
      <c r="J1042" s="219">
        <f>G1042*F1042</f>
        <v>2850</v>
      </c>
      <c r="K1042" s="219"/>
      <c r="L1042" s="219"/>
      <c r="M1042" s="612"/>
      <c r="N1042" s="290"/>
      <c r="O1042" s="290"/>
      <c r="P1042" s="290"/>
    </row>
    <row r="1043" spans="2:16" s="315" customFormat="1" ht="12">
      <c r="B1043" s="223"/>
      <c r="C1043" s="222"/>
      <c r="D1043" s="223" t="s">
        <v>188</v>
      </c>
      <c r="E1043" s="217" t="s">
        <v>81</v>
      </c>
      <c r="F1043" s="1102">
        <v>0.02</v>
      </c>
      <c r="G1043" s="219">
        <f>VLOOKUP($D1043,VLP!$C$3:$F$191,3,0)</f>
        <v>27500</v>
      </c>
      <c r="H1043" s="219"/>
      <c r="I1043" s="219"/>
      <c r="J1043" s="219">
        <f>G1043*F1043</f>
        <v>550</v>
      </c>
      <c r="K1043" s="219"/>
      <c r="L1043" s="219"/>
      <c r="M1043" s="612"/>
      <c r="N1043" s="290"/>
      <c r="O1043" s="290"/>
      <c r="P1043" s="290"/>
    </row>
    <row r="1044" spans="2:16" s="315" customFormat="1" ht="12">
      <c r="B1044" s="228"/>
      <c r="C1044" s="227"/>
      <c r="D1044" s="228" t="s">
        <v>2790</v>
      </c>
      <c r="E1044" s="229" t="s">
        <v>2540</v>
      </c>
      <c r="F1044" s="1187">
        <v>0.53</v>
      </c>
      <c r="G1044" s="231"/>
      <c r="H1044" s="231">
        <f>+_lg40</f>
        <v>315654.76973684208</v>
      </c>
      <c r="I1044" s="231"/>
      <c r="J1044" s="231"/>
      <c r="K1044" s="231">
        <f>H1044*F1044</f>
        <v>167297.02796052632</v>
      </c>
      <c r="L1044" s="231"/>
      <c r="M1044" s="612"/>
      <c r="N1044" s="290"/>
      <c r="O1044" s="290"/>
      <c r="P1044" s="290"/>
    </row>
    <row r="1045" spans="2:16" s="315" customFormat="1" ht="12">
      <c r="B1045" s="761" t="s">
        <v>7698</v>
      </c>
      <c r="C1045" s="222" t="s">
        <v>7699</v>
      </c>
      <c r="D1045" s="223" t="s">
        <v>2792</v>
      </c>
      <c r="E1045" s="223"/>
      <c r="F1045" s="1181"/>
      <c r="G1045" s="219"/>
      <c r="H1045" s="219"/>
      <c r="I1045" s="219"/>
      <c r="J1045" s="219">
        <f>SUM(J1046:J1047)</f>
        <v>5385</v>
      </c>
      <c r="K1045" s="219"/>
      <c r="L1045" s="219"/>
      <c r="M1045" s="794" t="s">
        <v>7609</v>
      </c>
      <c r="N1045" s="613">
        <f>+J1045</f>
        <v>5385</v>
      </c>
      <c r="O1045" s="613">
        <f>+K1048</f>
        <v>268306.55427631579</v>
      </c>
      <c r="P1045" s="290"/>
    </row>
    <row r="1046" spans="2:16" s="315" customFormat="1" ht="12">
      <c r="B1046" s="223"/>
      <c r="C1046" s="222"/>
      <c r="D1046" s="223" t="s">
        <v>138</v>
      </c>
      <c r="E1046" s="217" t="s">
        <v>81</v>
      </c>
      <c r="F1046" s="1102">
        <v>0.12</v>
      </c>
      <c r="G1046" s="219">
        <f>VLOOKUP($D1046,VLP!$C$3:$F$191,3,0)</f>
        <v>38000</v>
      </c>
      <c r="H1046" s="219"/>
      <c r="I1046" s="219"/>
      <c r="J1046" s="219">
        <f>G1046*F1046</f>
        <v>4560</v>
      </c>
      <c r="K1046" s="219"/>
      <c r="L1046" s="219"/>
      <c r="M1046" s="612"/>
      <c r="N1046" s="290"/>
      <c r="O1046" s="290"/>
      <c r="P1046" s="290"/>
    </row>
    <row r="1047" spans="2:16" s="315" customFormat="1" ht="12">
      <c r="B1047" s="223"/>
      <c r="C1047" s="222"/>
      <c r="D1047" s="223" t="s">
        <v>188</v>
      </c>
      <c r="E1047" s="217" t="s">
        <v>81</v>
      </c>
      <c r="F1047" s="1102">
        <v>0.03</v>
      </c>
      <c r="G1047" s="219">
        <f>VLOOKUP($D1047,VLP!$C$3:$F$191,3,0)</f>
        <v>27500</v>
      </c>
      <c r="H1047" s="219"/>
      <c r="I1047" s="219"/>
      <c r="J1047" s="219">
        <f>G1047*F1047</f>
        <v>825</v>
      </c>
      <c r="K1047" s="219"/>
      <c r="L1047" s="219"/>
      <c r="M1047" s="612"/>
      <c r="N1047" s="290"/>
      <c r="O1047" s="290"/>
      <c r="P1047" s="290"/>
    </row>
    <row r="1048" spans="2:16" s="315" customFormat="1" ht="12">
      <c r="B1048" s="223"/>
      <c r="C1048" s="222"/>
      <c r="D1048" s="223" t="s">
        <v>2790</v>
      </c>
      <c r="E1048" s="217" t="s">
        <v>2540</v>
      </c>
      <c r="F1048" s="1102">
        <v>0.85</v>
      </c>
      <c r="G1048" s="219"/>
      <c r="H1048" s="256">
        <f>+_lg40</f>
        <v>315654.76973684208</v>
      </c>
      <c r="I1048" s="219"/>
      <c r="J1048" s="219"/>
      <c r="K1048" s="219">
        <f>H1048*F1048</f>
        <v>268306.55427631579</v>
      </c>
      <c r="L1048" s="219"/>
      <c r="M1048" s="612"/>
      <c r="N1048" s="290"/>
      <c r="O1048" s="290"/>
      <c r="P1048" s="290"/>
    </row>
    <row r="1049" spans="2:16" s="315" customFormat="1" ht="24">
      <c r="B1049" s="770" t="s">
        <v>7700</v>
      </c>
      <c r="C1049" s="783" t="s">
        <v>7701</v>
      </c>
      <c r="D1049" s="771" t="s">
        <v>2792</v>
      </c>
      <c r="E1049" s="771"/>
      <c r="F1049" s="1185"/>
      <c r="G1049" s="284"/>
      <c r="H1049" s="284"/>
      <c r="I1049" s="284"/>
      <c r="J1049" s="284">
        <f>SUM(J1050:J1051)</f>
        <v>7285.0000000000009</v>
      </c>
      <c r="K1049" s="284"/>
      <c r="L1049" s="284"/>
      <c r="M1049" s="794" t="s">
        <v>7609</v>
      </c>
      <c r="N1049" s="613">
        <f>+J1049</f>
        <v>7285.0000000000009</v>
      </c>
      <c r="O1049" s="613">
        <f>+K1052</f>
        <v>378785.7236842105</v>
      </c>
      <c r="P1049" s="290"/>
    </row>
    <row r="1050" spans="2:16" s="315" customFormat="1" ht="12">
      <c r="B1050" s="223"/>
      <c r="C1050" s="222"/>
      <c r="D1050" s="223" t="s">
        <v>138</v>
      </c>
      <c r="E1050" s="217" t="s">
        <v>81</v>
      </c>
      <c r="F1050" s="1102">
        <v>0.17</v>
      </c>
      <c r="G1050" s="219">
        <f>VLOOKUP($D1050,VLP!$C$3:$F$191,3,0)</f>
        <v>38000</v>
      </c>
      <c r="H1050" s="219"/>
      <c r="I1050" s="219"/>
      <c r="J1050" s="219">
        <f>G1050*F1050</f>
        <v>6460.0000000000009</v>
      </c>
      <c r="K1050" s="219"/>
      <c r="L1050" s="219"/>
      <c r="M1050" s="612"/>
      <c r="N1050" s="290"/>
      <c r="O1050" s="290"/>
      <c r="P1050" s="290"/>
    </row>
    <row r="1051" spans="2:16" s="315" customFormat="1" ht="12">
      <c r="B1051" s="223"/>
      <c r="C1051" s="222"/>
      <c r="D1051" s="223" t="s">
        <v>188</v>
      </c>
      <c r="E1051" s="217" t="s">
        <v>81</v>
      </c>
      <c r="F1051" s="1102">
        <v>0.03</v>
      </c>
      <c r="G1051" s="219">
        <f>VLOOKUP($D1051,VLP!$C$3:$F$191,3,0)</f>
        <v>27500</v>
      </c>
      <c r="H1051" s="219"/>
      <c r="I1051" s="219"/>
      <c r="J1051" s="219">
        <f>G1051*F1051</f>
        <v>825</v>
      </c>
      <c r="K1051" s="219"/>
      <c r="L1051" s="219"/>
      <c r="M1051" s="612"/>
      <c r="N1051" s="290"/>
      <c r="O1051" s="290"/>
      <c r="P1051" s="290"/>
    </row>
    <row r="1052" spans="2:16" s="315" customFormat="1" ht="12">
      <c r="B1052" s="228"/>
      <c r="C1052" s="227"/>
      <c r="D1052" s="228" t="s">
        <v>2790</v>
      </c>
      <c r="E1052" s="229" t="s">
        <v>2540</v>
      </c>
      <c r="F1052" s="1187">
        <v>1.2</v>
      </c>
      <c r="G1052" s="231"/>
      <c r="H1052" s="231">
        <f>+_lg40</f>
        <v>315654.76973684208</v>
      </c>
      <c r="I1052" s="231"/>
      <c r="J1052" s="231"/>
      <c r="K1052" s="231">
        <f>H1052*F1052</f>
        <v>378785.7236842105</v>
      </c>
      <c r="L1052" s="231"/>
      <c r="M1052" s="612"/>
      <c r="N1052" s="290"/>
      <c r="O1052" s="290"/>
      <c r="P1052" s="290"/>
    </row>
    <row r="1053" spans="2:16" s="315" customFormat="1" ht="24">
      <c r="B1053" s="761" t="s">
        <v>7702</v>
      </c>
      <c r="C1053" s="222" t="s">
        <v>7703</v>
      </c>
      <c r="D1053" s="223" t="s">
        <v>2792</v>
      </c>
      <c r="E1053" s="223"/>
      <c r="F1053" s="1181"/>
      <c r="G1053" s="219"/>
      <c r="H1053" s="219"/>
      <c r="I1053" s="219"/>
      <c r="J1053" s="219">
        <f>SUM(J1054:J1055)</f>
        <v>8425</v>
      </c>
      <c r="K1053" s="219"/>
      <c r="L1053" s="219"/>
      <c r="M1053" s="794" t="s">
        <v>7609</v>
      </c>
      <c r="N1053" s="613">
        <f>+J1053</f>
        <v>8425</v>
      </c>
      <c r="O1053" s="613">
        <f>+K1056</f>
        <v>479795.24999999994</v>
      </c>
      <c r="P1053" s="290"/>
    </row>
    <row r="1054" spans="2:16" s="315" customFormat="1" ht="12">
      <c r="B1054" s="223"/>
      <c r="C1054" s="222"/>
      <c r="D1054" s="223" t="s">
        <v>138</v>
      </c>
      <c r="E1054" s="217" t="s">
        <v>81</v>
      </c>
      <c r="F1054" s="1102">
        <v>0.2</v>
      </c>
      <c r="G1054" s="219">
        <f>VLOOKUP($D1054,VLP!$C$3:$F$191,3,0)</f>
        <v>38000</v>
      </c>
      <c r="H1054" s="219"/>
      <c r="I1054" s="219"/>
      <c r="J1054" s="219">
        <f>G1054*F1054</f>
        <v>7600</v>
      </c>
      <c r="K1054" s="219"/>
      <c r="L1054" s="219"/>
      <c r="M1054" s="612"/>
      <c r="N1054" s="290"/>
      <c r="O1054" s="290"/>
      <c r="P1054" s="290"/>
    </row>
    <row r="1055" spans="2:16" s="315" customFormat="1" ht="12">
      <c r="B1055" s="223"/>
      <c r="C1055" s="222"/>
      <c r="D1055" s="223" t="s">
        <v>188</v>
      </c>
      <c r="E1055" s="217" t="s">
        <v>81</v>
      </c>
      <c r="F1055" s="1102">
        <v>0.03</v>
      </c>
      <c r="G1055" s="219">
        <f>VLOOKUP($D1055,VLP!$C$3:$F$191,3,0)</f>
        <v>27500</v>
      </c>
      <c r="H1055" s="219"/>
      <c r="I1055" s="219"/>
      <c r="J1055" s="219">
        <f>G1055*F1055</f>
        <v>825</v>
      </c>
      <c r="K1055" s="219"/>
      <c r="L1055" s="219"/>
      <c r="M1055" s="612"/>
      <c r="N1055" s="290"/>
      <c r="O1055" s="290"/>
      <c r="P1055" s="290"/>
    </row>
    <row r="1056" spans="2:16" s="315" customFormat="1" ht="12">
      <c r="B1056" s="223"/>
      <c r="C1056" s="222"/>
      <c r="D1056" s="223" t="s">
        <v>2790</v>
      </c>
      <c r="E1056" s="217" t="s">
        <v>2540</v>
      </c>
      <c r="F1056" s="1102">
        <v>1.52</v>
      </c>
      <c r="G1056" s="219"/>
      <c r="H1056" s="256">
        <f>+_lg40</f>
        <v>315654.76973684208</v>
      </c>
      <c r="I1056" s="219"/>
      <c r="J1056" s="219"/>
      <c r="K1056" s="219">
        <f>H1056*F1056</f>
        <v>479795.24999999994</v>
      </c>
      <c r="L1056" s="219"/>
      <c r="M1056" s="612"/>
      <c r="N1056" s="290"/>
      <c r="O1056" s="290"/>
      <c r="P1056" s="290"/>
    </row>
    <row r="1057" spans="2:16" s="315" customFormat="1" ht="24">
      <c r="B1057" s="770" t="s">
        <v>7704</v>
      </c>
      <c r="C1057" s="783" t="s">
        <v>7705</v>
      </c>
      <c r="D1057" s="771" t="s">
        <v>2792</v>
      </c>
      <c r="E1057" s="771"/>
      <c r="F1057" s="1185"/>
      <c r="G1057" s="284"/>
      <c r="H1057" s="284"/>
      <c r="I1057" s="284"/>
      <c r="J1057" s="284">
        <f>SUM(J1058:J1059)</f>
        <v>10220</v>
      </c>
      <c r="K1057" s="284"/>
      <c r="L1057" s="284"/>
      <c r="M1057" s="794" t="s">
        <v>7609</v>
      </c>
      <c r="N1057" s="613">
        <f>+J1057</f>
        <v>10220</v>
      </c>
      <c r="O1057" s="613">
        <f>+K1060</f>
        <v>568178.58552631573</v>
      </c>
      <c r="P1057" s="290"/>
    </row>
    <row r="1058" spans="2:16" s="315" customFormat="1" ht="12">
      <c r="B1058" s="223"/>
      <c r="C1058" s="222"/>
      <c r="D1058" s="223" t="s">
        <v>138</v>
      </c>
      <c r="E1058" s="217" t="s">
        <v>81</v>
      </c>
      <c r="F1058" s="1102">
        <v>0.24</v>
      </c>
      <c r="G1058" s="219">
        <f>VLOOKUP($D1058,VLP!$C$3:$F$191,3,0)</f>
        <v>38000</v>
      </c>
      <c r="H1058" s="219"/>
      <c r="I1058" s="219"/>
      <c r="J1058" s="219">
        <f>G1058*F1058</f>
        <v>9120</v>
      </c>
      <c r="K1058" s="219"/>
      <c r="L1058" s="219"/>
      <c r="M1058" s="612"/>
      <c r="N1058" s="290"/>
      <c r="O1058" s="290"/>
      <c r="P1058" s="290"/>
    </row>
    <row r="1059" spans="2:16" s="315" customFormat="1" ht="12">
      <c r="B1059" s="223"/>
      <c r="C1059" s="222"/>
      <c r="D1059" s="223" t="s">
        <v>188</v>
      </c>
      <c r="E1059" s="217" t="s">
        <v>81</v>
      </c>
      <c r="F1059" s="1102">
        <v>0.04</v>
      </c>
      <c r="G1059" s="219">
        <f>VLOOKUP($D1059,VLP!$C$3:$F$191,3,0)</f>
        <v>27500</v>
      </c>
      <c r="H1059" s="219"/>
      <c r="I1059" s="219"/>
      <c r="J1059" s="219">
        <f>G1059*F1059</f>
        <v>1100</v>
      </c>
      <c r="K1059" s="219"/>
      <c r="L1059" s="219"/>
      <c r="M1059" s="612"/>
      <c r="N1059" s="290"/>
      <c r="O1059" s="290"/>
      <c r="P1059" s="290"/>
    </row>
    <row r="1060" spans="2:16" s="315" customFormat="1" ht="12">
      <c r="B1060" s="228"/>
      <c r="C1060" s="227"/>
      <c r="D1060" s="228" t="s">
        <v>2790</v>
      </c>
      <c r="E1060" s="229" t="s">
        <v>2540</v>
      </c>
      <c r="F1060" s="1187">
        <v>1.8</v>
      </c>
      <c r="G1060" s="231"/>
      <c r="H1060" s="231">
        <f>+_lg40</f>
        <v>315654.76973684208</v>
      </c>
      <c r="I1060" s="231"/>
      <c r="J1060" s="231"/>
      <c r="K1060" s="231">
        <f>H1060*F1060</f>
        <v>568178.58552631573</v>
      </c>
      <c r="L1060" s="231"/>
      <c r="M1060" s="612"/>
      <c r="N1060" s="290"/>
      <c r="O1060" s="290"/>
      <c r="P1060" s="290"/>
    </row>
    <row r="1061" spans="2:16" s="315" customFormat="1" ht="24">
      <c r="B1061" s="761" t="s">
        <v>7706</v>
      </c>
      <c r="C1061" s="222" t="s">
        <v>7707</v>
      </c>
      <c r="D1061" s="223" t="s">
        <v>2792</v>
      </c>
      <c r="E1061" s="223"/>
      <c r="F1061" s="1181"/>
      <c r="G1061" s="219"/>
      <c r="H1061" s="219"/>
      <c r="I1061" s="219"/>
      <c r="J1061" s="219">
        <f>SUM(J1062:J1063)</f>
        <v>12120</v>
      </c>
      <c r="K1061" s="219"/>
      <c r="L1061" s="219"/>
      <c r="M1061" s="794" t="s">
        <v>7609</v>
      </c>
      <c r="N1061" s="613">
        <f>+J1061</f>
        <v>12120</v>
      </c>
      <c r="O1061" s="613">
        <f>+K1064</f>
        <v>681814.30263157899</v>
      </c>
      <c r="P1061" s="290"/>
    </row>
    <row r="1062" spans="2:16" s="315" customFormat="1" ht="12">
      <c r="B1062" s="223"/>
      <c r="C1062" s="222"/>
      <c r="D1062" s="223" t="s">
        <v>138</v>
      </c>
      <c r="E1062" s="217" t="s">
        <v>81</v>
      </c>
      <c r="F1062" s="1102">
        <v>0.28999999999999998</v>
      </c>
      <c r="G1062" s="219">
        <f>VLOOKUP($D1062,VLP!$C$3:$F$191,3,0)</f>
        <v>38000</v>
      </c>
      <c r="H1062" s="219"/>
      <c r="I1062" s="219"/>
      <c r="J1062" s="219">
        <f>G1062*F1062</f>
        <v>11020</v>
      </c>
      <c r="K1062" s="219"/>
      <c r="L1062" s="219"/>
      <c r="M1062" s="612"/>
      <c r="N1062" s="290"/>
      <c r="O1062" s="290"/>
      <c r="P1062" s="290"/>
    </row>
    <row r="1063" spans="2:16" s="315" customFormat="1" ht="12">
      <c r="B1063" s="223"/>
      <c r="C1063" s="222"/>
      <c r="D1063" s="223" t="s">
        <v>188</v>
      </c>
      <c r="E1063" s="217" t="s">
        <v>81</v>
      </c>
      <c r="F1063" s="1102">
        <v>0.04</v>
      </c>
      <c r="G1063" s="219">
        <f>VLOOKUP($D1063,VLP!$C$3:$F$191,3,0)</f>
        <v>27500</v>
      </c>
      <c r="H1063" s="219"/>
      <c r="I1063" s="219"/>
      <c r="J1063" s="219">
        <f>G1063*F1063</f>
        <v>1100</v>
      </c>
      <c r="K1063" s="219"/>
      <c r="L1063" s="219"/>
      <c r="M1063" s="612"/>
      <c r="N1063" s="290"/>
      <c r="O1063" s="290"/>
      <c r="P1063" s="290"/>
    </row>
    <row r="1064" spans="2:16" s="315" customFormat="1" ht="12">
      <c r="B1064" s="223"/>
      <c r="C1064" s="222"/>
      <c r="D1064" s="223" t="s">
        <v>2790</v>
      </c>
      <c r="E1064" s="217" t="s">
        <v>2540</v>
      </c>
      <c r="F1064" s="1102">
        <v>2.16</v>
      </c>
      <c r="G1064" s="219"/>
      <c r="H1064" s="256">
        <f>+_lg40</f>
        <v>315654.76973684208</v>
      </c>
      <c r="I1064" s="219"/>
      <c r="J1064" s="219"/>
      <c r="K1064" s="219">
        <f>H1064*F1064</f>
        <v>681814.30263157899</v>
      </c>
      <c r="L1064" s="219"/>
      <c r="M1064" s="612"/>
      <c r="N1064" s="290"/>
      <c r="O1064" s="290"/>
      <c r="P1064" s="290"/>
    </row>
    <row r="1065" spans="2:16" s="315" customFormat="1" ht="24">
      <c r="B1065" s="770" t="s">
        <v>7708</v>
      </c>
      <c r="C1065" s="783" t="s">
        <v>7709</v>
      </c>
      <c r="D1065" s="771" t="s">
        <v>2792</v>
      </c>
      <c r="E1065" s="771"/>
      <c r="F1065" s="1185"/>
      <c r="G1065" s="284"/>
      <c r="H1065" s="284"/>
      <c r="I1065" s="284"/>
      <c r="J1065" s="284">
        <f>SUM(J1066:J1067)</f>
        <v>14400</v>
      </c>
      <c r="K1065" s="284"/>
      <c r="L1065" s="284"/>
      <c r="M1065" s="794" t="s">
        <v>7609</v>
      </c>
      <c r="N1065" s="613">
        <f>+J1065</f>
        <v>14400</v>
      </c>
      <c r="O1065" s="613">
        <f>+K1068</f>
        <v>817545.85361842089</v>
      </c>
      <c r="P1065" s="290"/>
    </row>
    <row r="1066" spans="2:16" s="315" customFormat="1" ht="12">
      <c r="B1066" s="223"/>
      <c r="C1066" s="222"/>
      <c r="D1066" s="223" t="s">
        <v>138</v>
      </c>
      <c r="E1066" s="217" t="s">
        <v>81</v>
      </c>
      <c r="F1066" s="1102">
        <v>0.35</v>
      </c>
      <c r="G1066" s="219">
        <f>VLOOKUP($D1066,VLP!$C$3:$F$191,3,0)</f>
        <v>38000</v>
      </c>
      <c r="H1066" s="219"/>
      <c r="I1066" s="219"/>
      <c r="J1066" s="219">
        <f>G1066*F1066</f>
        <v>13300</v>
      </c>
      <c r="K1066" s="219"/>
      <c r="L1066" s="219"/>
      <c r="M1066" s="612"/>
      <c r="N1066" s="290"/>
      <c r="O1066" s="290"/>
      <c r="P1066" s="290"/>
    </row>
    <row r="1067" spans="2:16" s="315" customFormat="1" ht="12">
      <c r="B1067" s="223"/>
      <c r="C1067" s="222"/>
      <c r="D1067" s="223" t="s">
        <v>188</v>
      </c>
      <c r="E1067" s="217" t="s">
        <v>81</v>
      </c>
      <c r="F1067" s="1102">
        <v>0.04</v>
      </c>
      <c r="G1067" s="219">
        <f>VLOOKUP($D1067,VLP!$C$3:$F$191,3,0)</f>
        <v>27500</v>
      </c>
      <c r="H1067" s="219"/>
      <c r="I1067" s="219"/>
      <c r="J1067" s="219">
        <f>G1067*F1067</f>
        <v>1100</v>
      </c>
      <c r="K1067" s="219"/>
      <c r="L1067" s="219"/>
      <c r="M1067" s="612"/>
      <c r="N1067" s="290"/>
      <c r="O1067" s="290"/>
      <c r="P1067" s="290"/>
    </row>
    <row r="1068" spans="2:16" s="315" customFormat="1" ht="12">
      <c r="B1068" s="228"/>
      <c r="C1068" s="227"/>
      <c r="D1068" s="228" t="s">
        <v>2790</v>
      </c>
      <c r="E1068" s="229" t="s">
        <v>2540</v>
      </c>
      <c r="F1068" s="1187">
        <v>2.59</v>
      </c>
      <c r="G1068" s="231"/>
      <c r="H1068" s="231">
        <f>+_lg40</f>
        <v>315654.76973684208</v>
      </c>
      <c r="I1068" s="231"/>
      <c r="J1068" s="231"/>
      <c r="K1068" s="231">
        <f>H1068*F1068</f>
        <v>817545.85361842089</v>
      </c>
      <c r="L1068" s="231"/>
      <c r="M1068" s="612"/>
      <c r="N1068" s="290"/>
      <c r="O1068" s="290"/>
      <c r="P1068" s="290"/>
    </row>
    <row r="1069" spans="2:16" s="315" customFormat="1" ht="12">
      <c r="B1069" s="762" t="s">
        <v>2587</v>
      </c>
      <c r="C1069" s="315" t="s">
        <v>7710</v>
      </c>
      <c r="F1069" s="1184"/>
      <c r="G1069" s="292"/>
      <c r="H1069" s="292"/>
      <c r="I1069" s="292"/>
      <c r="J1069" s="292"/>
      <c r="K1069" s="292"/>
      <c r="L1069" s="292"/>
      <c r="M1069" s="612"/>
      <c r="N1069" s="290"/>
      <c r="O1069" s="290"/>
      <c r="P1069" s="290"/>
    </row>
    <row r="1070" spans="2:16" s="315" customFormat="1" ht="12">
      <c r="B1070" s="761" t="s">
        <v>7711</v>
      </c>
      <c r="C1070" s="222" t="s">
        <v>7712</v>
      </c>
      <c r="D1070" s="223" t="s">
        <v>2792</v>
      </c>
      <c r="E1070" s="223"/>
      <c r="F1070" s="1181"/>
      <c r="G1070" s="219"/>
      <c r="H1070" s="219"/>
      <c r="I1070" s="219"/>
      <c r="J1070" s="219">
        <f>SUM(J1071:J1072)</f>
        <v>2175</v>
      </c>
      <c r="K1070" s="219"/>
      <c r="L1070" s="219"/>
      <c r="M1070" s="794" t="s">
        <v>7609</v>
      </c>
      <c r="N1070" s="613">
        <f>+J1070</f>
        <v>2175</v>
      </c>
      <c r="O1070" s="613">
        <f>+K1073</f>
        <v>119948.81249999999</v>
      </c>
      <c r="P1070" s="290"/>
    </row>
    <row r="1071" spans="2:16" s="315" customFormat="1" ht="12">
      <c r="B1071" s="223"/>
      <c r="C1071" s="222"/>
      <c r="D1071" s="223" t="s">
        <v>138</v>
      </c>
      <c r="E1071" s="217" t="s">
        <v>81</v>
      </c>
      <c r="F1071" s="1102">
        <v>0.05</v>
      </c>
      <c r="G1071" s="219">
        <f>VLOOKUP($D1071,VLP!$C$3:$F$191,3,0)</f>
        <v>38000</v>
      </c>
      <c r="H1071" s="219"/>
      <c r="I1071" s="219"/>
      <c r="J1071" s="219">
        <f>G1071*F1071</f>
        <v>1900</v>
      </c>
      <c r="K1071" s="219"/>
      <c r="L1071" s="219"/>
      <c r="M1071" s="612"/>
      <c r="N1071" s="290"/>
      <c r="O1071" s="290"/>
      <c r="P1071" s="290"/>
    </row>
    <row r="1072" spans="2:16" s="315" customFormat="1" ht="12">
      <c r="B1072" s="223"/>
      <c r="C1072" s="222"/>
      <c r="D1072" s="223" t="s">
        <v>188</v>
      </c>
      <c r="E1072" s="217" t="s">
        <v>81</v>
      </c>
      <c r="F1072" s="1102">
        <v>0.01</v>
      </c>
      <c r="G1072" s="219">
        <f>VLOOKUP($D1072,VLP!$C$3:$F$191,3,0)</f>
        <v>27500</v>
      </c>
      <c r="H1072" s="219"/>
      <c r="I1072" s="219"/>
      <c r="J1072" s="219">
        <f>G1072*F1072</f>
        <v>275</v>
      </c>
      <c r="K1072" s="219"/>
      <c r="L1072" s="219"/>
      <c r="M1072" s="612"/>
      <c r="N1072" s="290"/>
      <c r="O1072" s="290"/>
      <c r="P1072" s="290"/>
    </row>
    <row r="1073" spans="2:16" s="315" customFormat="1" ht="12">
      <c r="B1073" s="223"/>
      <c r="C1073" s="222"/>
      <c r="D1073" s="223" t="s">
        <v>2790</v>
      </c>
      <c r="E1073" s="217" t="s">
        <v>2540</v>
      </c>
      <c r="F1073" s="1102">
        <v>0.38</v>
      </c>
      <c r="G1073" s="219"/>
      <c r="H1073" s="256">
        <f>+_lg40</f>
        <v>315654.76973684208</v>
      </c>
      <c r="I1073" s="219"/>
      <c r="J1073" s="219"/>
      <c r="K1073" s="219">
        <f>H1073*F1073</f>
        <v>119948.81249999999</v>
      </c>
      <c r="L1073" s="219"/>
      <c r="M1073" s="612"/>
      <c r="N1073" s="290"/>
      <c r="O1073" s="290"/>
      <c r="P1073" s="290"/>
    </row>
    <row r="1074" spans="2:16" s="315" customFormat="1" ht="12">
      <c r="B1074" s="770" t="s">
        <v>7713</v>
      </c>
      <c r="C1074" s="783" t="s">
        <v>7714</v>
      </c>
      <c r="D1074" s="771" t="s">
        <v>2792</v>
      </c>
      <c r="E1074" s="771"/>
      <c r="F1074" s="1185"/>
      <c r="G1074" s="284"/>
      <c r="H1074" s="284"/>
      <c r="I1074" s="284"/>
      <c r="J1074" s="284">
        <f>SUM(J1075:J1076)</f>
        <v>3400</v>
      </c>
      <c r="K1074" s="284"/>
      <c r="L1074" s="284"/>
      <c r="M1074" s="794" t="s">
        <v>7609</v>
      </c>
      <c r="N1074" s="613">
        <f>+J1074</f>
        <v>3400</v>
      </c>
      <c r="O1074" s="613">
        <f>+K1077</f>
        <v>183079.7664473684</v>
      </c>
      <c r="P1074" s="290"/>
    </row>
    <row r="1075" spans="2:16" s="315" customFormat="1" ht="12">
      <c r="B1075" s="223"/>
      <c r="C1075" s="222"/>
      <c r="D1075" s="223" t="s">
        <v>138</v>
      </c>
      <c r="E1075" s="217" t="s">
        <v>81</v>
      </c>
      <c r="F1075" s="1102">
        <v>7.4999999999999997E-2</v>
      </c>
      <c r="G1075" s="219">
        <f>VLOOKUP($D1075,VLP!$C$3:$F$191,3,0)</f>
        <v>38000</v>
      </c>
      <c r="H1075" s="219"/>
      <c r="I1075" s="219"/>
      <c r="J1075" s="219">
        <f>G1075*F1075</f>
        <v>2850</v>
      </c>
      <c r="K1075" s="219"/>
      <c r="L1075" s="219"/>
      <c r="M1075" s="612"/>
      <c r="N1075" s="290"/>
      <c r="O1075" s="290"/>
      <c r="P1075" s="290"/>
    </row>
    <row r="1076" spans="2:16" s="315" customFormat="1" ht="12">
      <c r="B1076" s="223"/>
      <c r="C1076" s="222"/>
      <c r="D1076" s="223" t="s">
        <v>188</v>
      </c>
      <c r="E1076" s="217" t="s">
        <v>81</v>
      </c>
      <c r="F1076" s="1102">
        <v>0.02</v>
      </c>
      <c r="G1076" s="219">
        <f>VLOOKUP($D1076,VLP!$C$3:$F$191,3,0)</f>
        <v>27500</v>
      </c>
      <c r="H1076" s="219"/>
      <c r="I1076" s="219"/>
      <c r="J1076" s="219">
        <f>G1076*F1076</f>
        <v>550</v>
      </c>
      <c r="K1076" s="219"/>
      <c r="L1076" s="219"/>
      <c r="M1076" s="612"/>
      <c r="N1076" s="290"/>
      <c r="O1076" s="290"/>
      <c r="P1076" s="290"/>
    </row>
    <row r="1077" spans="2:16" s="315" customFormat="1" ht="12">
      <c r="B1077" s="228"/>
      <c r="C1077" s="227"/>
      <c r="D1077" s="228" t="s">
        <v>2790</v>
      </c>
      <c r="E1077" s="229" t="s">
        <v>2540</v>
      </c>
      <c r="F1077" s="1187">
        <v>0.57999999999999996</v>
      </c>
      <c r="G1077" s="231"/>
      <c r="H1077" s="231">
        <f>+_lg40</f>
        <v>315654.76973684208</v>
      </c>
      <c r="I1077" s="231"/>
      <c r="J1077" s="231"/>
      <c r="K1077" s="231">
        <f>H1077*F1077</f>
        <v>183079.7664473684</v>
      </c>
      <c r="L1077" s="231"/>
      <c r="M1077" s="612"/>
      <c r="N1077" s="290"/>
      <c r="O1077" s="290"/>
      <c r="P1077" s="290"/>
    </row>
    <row r="1078" spans="2:16" s="315" customFormat="1" ht="12">
      <c r="B1078" s="761" t="s">
        <v>7715</v>
      </c>
      <c r="C1078" s="222" t="s">
        <v>7716</v>
      </c>
      <c r="D1078" s="223" t="s">
        <v>2792</v>
      </c>
      <c r="E1078" s="223"/>
      <c r="F1078" s="1181"/>
      <c r="G1078" s="219"/>
      <c r="H1078" s="219"/>
      <c r="I1078" s="219"/>
      <c r="J1078" s="219">
        <f>SUM(J1079:J1080)</f>
        <v>5385</v>
      </c>
      <c r="K1078" s="219"/>
      <c r="L1078" s="219"/>
      <c r="M1078" s="794" t="s">
        <v>7609</v>
      </c>
      <c r="N1078" s="613">
        <f>+J1078</f>
        <v>5385</v>
      </c>
      <c r="O1078" s="613">
        <f>+K1081</f>
        <v>293558.93585526315</v>
      </c>
      <c r="P1078" s="290"/>
    </row>
    <row r="1079" spans="2:16" s="315" customFormat="1" ht="12">
      <c r="B1079" s="223"/>
      <c r="C1079" s="222"/>
      <c r="D1079" s="223" t="s">
        <v>138</v>
      </c>
      <c r="E1079" s="217" t="s">
        <v>81</v>
      </c>
      <c r="F1079" s="1102">
        <v>0.12</v>
      </c>
      <c r="G1079" s="219">
        <f>VLOOKUP($D1079,VLP!$C$3:$F$191,3,0)</f>
        <v>38000</v>
      </c>
      <c r="H1079" s="219"/>
      <c r="I1079" s="219"/>
      <c r="J1079" s="219">
        <f>G1079*F1079</f>
        <v>4560</v>
      </c>
      <c r="K1079" s="219"/>
      <c r="L1079" s="219"/>
      <c r="M1079" s="612"/>
      <c r="N1079" s="290"/>
      <c r="O1079" s="290"/>
      <c r="P1079" s="290"/>
    </row>
    <row r="1080" spans="2:16" s="315" customFormat="1" ht="12">
      <c r="B1080" s="223"/>
      <c r="C1080" s="222"/>
      <c r="D1080" s="223" t="s">
        <v>188</v>
      </c>
      <c r="E1080" s="217" t="s">
        <v>81</v>
      </c>
      <c r="F1080" s="1102">
        <v>0.03</v>
      </c>
      <c r="G1080" s="219">
        <f>VLOOKUP($D1080,VLP!$C$3:$F$191,3,0)</f>
        <v>27500</v>
      </c>
      <c r="H1080" s="219"/>
      <c r="I1080" s="219"/>
      <c r="J1080" s="219">
        <f>G1080*F1080</f>
        <v>825</v>
      </c>
      <c r="K1080" s="219"/>
      <c r="L1080" s="219"/>
      <c r="M1080" s="612"/>
      <c r="N1080" s="290"/>
      <c r="O1080" s="290"/>
      <c r="P1080" s="290"/>
    </row>
    <row r="1081" spans="2:16" s="315" customFormat="1" ht="12">
      <c r="B1081" s="223"/>
      <c r="C1081" s="222"/>
      <c r="D1081" s="223" t="s">
        <v>2790</v>
      </c>
      <c r="E1081" s="217" t="s">
        <v>2540</v>
      </c>
      <c r="F1081" s="1102">
        <v>0.93</v>
      </c>
      <c r="G1081" s="219"/>
      <c r="H1081" s="256">
        <f>+_lg40</f>
        <v>315654.76973684208</v>
      </c>
      <c r="I1081" s="219"/>
      <c r="J1081" s="219"/>
      <c r="K1081" s="219">
        <f>H1081*F1081</f>
        <v>293558.93585526315</v>
      </c>
      <c r="L1081" s="219"/>
      <c r="M1081" s="612"/>
      <c r="N1081" s="290"/>
      <c r="O1081" s="290"/>
      <c r="P1081" s="290"/>
    </row>
    <row r="1082" spans="2:16" s="315" customFormat="1" ht="24">
      <c r="B1082" s="770" t="s">
        <v>7717</v>
      </c>
      <c r="C1082" s="783" t="s">
        <v>7718</v>
      </c>
      <c r="D1082" s="771" t="s">
        <v>2792</v>
      </c>
      <c r="E1082" s="771"/>
      <c r="F1082" s="1185"/>
      <c r="G1082" s="284"/>
      <c r="H1082" s="284"/>
      <c r="I1082" s="284"/>
      <c r="J1082" s="284">
        <f>SUM(J1083:J1084)</f>
        <v>7285.0000000000009</v>
      </c>
      <c r="K1082" s="284"/>
      <c r="L1082" s="284"/>
      <c r="M1082" s="794" t="s">
        <v>7609</v>
      </c>
      <c r="N1082" s="613">
        <f>+J1082</f>
        <v>7285.0000000000009</v>
      </c>
      <c r="O1082" s="613">
        <f>+K1085</f>
        <v>416664.29605263157</v>
      </c>
      <c r="P1082" s="290"/>
    </row>
    <row r="1083" spans="2:16" s="315" customFormat="1" ht="12">
      <c r="B1083" s="223"/>
      <c r="C1083" s="222"/>
      <c r="D1083" s="223" t="s">
        <v>138</v>
      </c>
      <c r="E1083" s="217" t="s">
        <v>81</v>
      </c>
      <c r="F1083" s="1102">
        <v>0.17</v>
      </c>
      <c r="G1083" s="219">
        <f>VLOOKUP($D1083,VLP!$C$3:$F$191,3,0)</f>
        <v>38000</v>
      </c>
      <c r="H1083" s="219"/>
      <c r="I1083" s="219"/>
      <c r="J1083" s="219">
        <f>G1083*F1083</f>
        <v>6460.0000000000009</v>
      </c>
      <c r="K1083" s="219"/>
      <c r="L1083" s="219"/>
      <c r="M1083" s="612"/>
      <c r="N1083" s="290"/>
      <c r="O1083" s="290"/>
      <c r="P1083" s="290"/>
    </row>
    <row r="1084" spans="2:16" s="315" customFormat="1" ht="12">
      <c r="B1084" s="223"/>
      <c r="C1084" s="222"/>
      <c r="D1084" s="223" t="s">
        <v>188</v>
      </c>
      <c r="E1084" s="217" t="s">
        <v>81</v>
      </c>
      <c r="F1084" s="1102">
        <v>0.03</v>
      </c>
      <c r="G1084" s="219">
        <f>VLOOKUP($D1084,VLP!$C$3:$F$191,3,0)</f>
        <v>27500</v>
      </c>
      <c r="H1084" s="219"/>
      <c r="I1084" s="219"/>
      <c r="J1084" s="219">
        <f>G1084*F1084</f>
        <v>825</v>
      </c>
      <c r="K1084" s="219"/>
      <c r="L1084" s="219"/>
      <c r="M1084" s="612"/>
      <c r="N1084" s="290"/>
      <c r="O1084" s="290"/>
      <c r="P1084" s="290"/>
    </row>
    <row r="1085" spans="2:16" s="315" customFormat="1" ht="12">
      <c r="B1085" s="228"/>
      <c r="C1085" s="227"/>
      <c r="D1085" s="228" t="s">
        <v>2790</v>
      </c>
      <c r="E1085" s="229" t="s">
        <v>2540</v>
      </c>
      <c r="F1085" s="1187">
        <v>1.32</v>
      </c>
      <c r="G1085" s="231"/>
      <c r="H1085" s="231">
        <f>+_lg40</f>
        <v>315654.76973684208</v>
      </c>
      <c r="I1085" s="231"/>
      <c r="J1085" s="231"/>
      <c r="K1085" s="231">
        <f>H1085*F1085</f>
        <v>416664.29605263157</v>
      </c>
      <c r="L1085" s="231"/>
      <c r="M1085" s="612"/>
      <c r="N1085" s="290"/>
      <c r="O1085" s="290"/>
      <c r="P1085" s="290"/>
    </row>
    <row r="1086" spans="2:16" s="315" customFormat="1" ht="24">
      <c r="B1086" s="761" t="s">
        <v>7719</v>
      </c>
      <c r="C1086" s="222" t="s">
        <v>7720</v>
      </c>
      <c r="D1086" s="223" t="s">
        <v>2792</v>
      </c>
      <c r="E1086" s="223"/>
      <c r="F1086" s="1181"/>
      <c r="G1086" s="219"/>
      <c r="H1086" s="219"/>
      <c r="I1086" s="219"/>
      <c r="J1086" s="219">
        <f>SUM(J1087:J1088)</f>
        <v>8425</v>
      </c>
      <c r="K1086" s="219"/>
      <c r="L1086" s="219"/>
      <c r="M1086" s="794" t="s">
        <v>7609</v>
      </c>
      <c r="N1086" s="613">
        <f>+J1086</f>
        <v>8425</v>
      </c>
      <c r="O1086" s="613">
        <f>+K1089</f>
        <v>527143.46546052629</v>
      </c>
      <c r="P1086" s="290"/>
    </row>
    <row r="1087" spans="2:16" s="315" customFormat="1" ht="12">
      <c r="B1087" s="223"/>
      <c r="C1087" s="222"/>
      <c r="D1087" s="223" t="s">
        <v>138</v>
      </c>
      <c r="E1087" s="217" t="s">
        <v>81</v>
      </c>
      <c r="F1087" s="1102">
        <v>0.2</v>
      </c>
      <c r="G1087" s="219">
        <f>VLOOKUP($D1087,VLP!$C$3:$F$191,3,0)</f>
        <v>38000</v>
      </c>
      <c r="H1087" s="219"/>
      <c r="I1087" s="219"/>
      <c r="J1087" s="219">
        <f>G1087*F1087</f>
        <v>7600</v>
      </c>
      <c r="K1087" s="219"/>
      <c r="L1087" s="219"/>
      <c r="M1087" s="612"/>
      <c r="N1087" s="290"/>
      <c r="O1087" s="290"/>
      <c r="P1087" s="290"/>
    </row>
    <row r="1088" spans="2:16" s="315" customFormat="1" ht="12">
      <c r="B1088" s="223"/>
      <c r="C1088" s="222"/>
      <c r="D1088" s="223" t="s">
        <v>188</v>
      </c>
      <c r="E1088" s="217" t="s">
        <v>81</v>
      </c>
      <c r="F1088" s="1102">
        <v>0.03</v>
      </c>
      <c r="G1088" s="219">
        <f>VLOOKUP($D1088,VLP!$C$3:$F$191,3,0)</f>
        <v>27500</v>
      </c>
      <c r="H1088" s="219"/>
      <c r="I1088" s="219"/>
      <c r="J1088" s="219">
        <f>G1088*F1088</f>
        <v>825</v>
      </c>
      <c r="K1088" s="219"/>
      <c r="L1088" s="219"/>
      <c r="M1088" s="612"/>
      <c r="N1088" s="290"/>
      <c r="O1088" s="290"/>
      <c r="P1088" s="290"/>
    </row>
    <row r="1089" spans="2:16" s="315" customFormat="1" ht="12">
      <c r="B1089" s="223"/>
      <c r="C1089" s="222"/>
      <c r="D1089" s="223" t="s">
        <v>2790</v>
      </c>
      <c r="E1089" s="217" t="s">
        <v>2540</v>
      </c>
      <c r="F1089" s="1102">
        <v>1.67</v>
      </c>
      <c r="G1089" s="219"/>
      <c r="H1089" s="256">
        <f>+_lg40</f>
        <v>315654.76973684208</v>
      </c>
      <c r="I1089" s="219"/>
      <c r="J1089" s="219"/>
      <c r="K1089" s="219">
        <f>H1089*F1089</f>
        <v>527143.46546052629</v>
      </c>
      <c r="L1089" s="219"/>
      <c r="M1089" s="612"/>
      <c r="N1089" s="290"/>
      <c r="O1089" s="290"/>
      <c r="P1089" s="290"/>
    </row>
    <row r="1090" spans="2:16" s="315" customFormat="1" ht="24">
      <c r="B1090" s="770" t="s">
        <v>7721</v>
      </c>
      <c r="C1090" s="783" t="s">
        <v>7722</v>
      </c>
      <c r="D1090" s="771" t="s">
        <v>2792</v>
      </c>
      <c r="E1090" s="771"/>
      <c r="F1090" s="1185"/>
      <c r="G1090" s="284"/>
      <c r="H1090" s="284"/>
      <c r="I1090" s="284"/>
      <c r="J1090" s="284">
        <f>SUM(J1091:J1092)</f>
        <v>10220</v>
      </c>
      <c r="K1090" s="284"/>
      <c r="L1090" s="284"/>
      <c r="M1090" s="794" t="s">
        <v>7609</v>
      </c>
      <c r="N1090" s="613">
        <f>+J1090</f>
        <v>10220</v>
      </c>
      <c r="O1090" s="613">
        <f>+K1093</f>
        <v>631309.53947368416</v>
      </c>
      <c r="P1090" s="290"/>
    </row>
    <row r="1091" spans="2:16" s="315" customFormat="1" ht="12">
      <c r="B1091" s="223"/>
      <c r="C1091" s="222"/>
      <c r="D1091" s="223" t="s">
        <v>138</v>
      </c>
      <c r="E1091" s="217" t="s">
        <v>81</v>
      </c>
      <c r="F1091" s="1102">
        <v>0.24</v>
      </c>
      <c r="G1091" s="219">
        <f>VLOOKUP($D1091,VLP!$C$3:$F$191,3,0)</f>
        <v>38000</v>
      </c>
      <c r="H1091" s="219"/>
      <c r="I1091" s="219"/>
      <c r="J1091" s="219">
        <f>G1091*F1091</f>
        <v>9120</v>
      </c>
      <c r="K1091" s="219"/>
      <c r="L1091" s="219"/>
      <c r="M1091" s="612"/>
      <c r="N1091" s="290"/>
      <c r="O1091" s="290"/>
      <c r="P1091" s="290"/>
    </row>
    <row r="1092" spans="2:16" s="315" customFormat="1" ht="12">
      <c r="B1092" s="223"/>
      <c r="C1092" s="222"/>
      <c r="D1092" s="223" t="s">
        <v>188</v>
      </c>
      <c r="E1092" s="217" t="s">
        <v>81</v>
      </c>
      <c r="F1092" s="1102">
        <v>0.04</v>
      </c>
      <c r="G1092" s="219">
        <f>VLOOKUP($D1092,VLP!$C$3:$F$191,3,0)</f>
        <v>27500</v>
      </c>
      <c r="H1092" s="219"/>
      <c r="I1092" s="219"/>
      <c r="J1092" s="219">
        <f>G1092*F1092</f>
        <v>1100</v>
      </c>
      <c r="K1092" s="219"/>
      <c r="L1092" s="219"/>
      <c r="M1092" s="612"/>
      <c r="N1092" s="290"/>
      <c r="O1092" s="290"/>
      <c r="P1092" s="290"/>
    </row>
    <row r="1093" spans="2:16" s="315" customFormat="1" ht="12">
      <c r="B1093" s="228"/>
      <c r="C1093" s="227"/>
      <c r="D1093" s="228" t="s">
        <v>2790</v>
      </c>
      <c r="E1093" s="229" t="s">
        <v>2540</v>
      </c>
      <c r="F1093" s="1187">
        <v>2</v>
      </c>
      <c r="G1093" s="231"/>
      <c r="H1093" s="231">
        <f>+_lg40</f>
        <v>315654.76973684208</v>
      </c>
      <c r="I1093" s="231"/>
      <c r="J1093" s="231"/>
      <c r="K1093" s="231">
        <f>H1093*F1093</f>
        <v>631309.53947368416</v>
      </c>
      <c r="L1093" s="231"/>
      <c r="M1093" s="612"/>
      <c r="N1093" s="290"/>
      <c r="O1093" s="290"/>
      <c r="P1093" s="290"/>
    </row>
    <row r="1094" spans="2:16" s="315" customFormat="1" ht="24">
      <c r="B1094" s="761" t="s">
        <v>7723</v>
      </c>
      <c r="C1094" s="222" t="s">
        <v>7724</v>
      </c>
      <c r="D1094" s="223" t="s">
        <v>2792</v>
      </c>
      <c r="E1094" s="223"/>
      <c r="F1094" s="1181"/>
      <c r="G1094" s="219"/>
      <c r="H1094" s="219"/>
      <c r="I1094" s="219"/>
      <c r="J1094" s="219">
        <f>SUM(J1095:J1096)</f>
        <v>12120</v>
      </c>
      <c r="K1094" s="219"/>
      <c r="L1094" s="219"/>
      <c r="M1094" s="794" t="s">
        <v>7609</v>
      </c>
      <c r="N1094" s="613">
        <f>+J1094</f>
        <v>12120</v>
      </c>
      <c r="O1094" s="613">
        <f>+K1097</f>
        <v>757571.44736842101</v>
      </c>
      <c r="P1094" s="290"/>
    </row>
    <row r="1095" spans="2:16" s="315" customFormat="1" ht="12">
      <c r="B1095" s="223"/>
      <c r="C1095" s="222"/>
      <c r="D1095" s="223" t="s">
        <v>138</v>
      </c>
      <c r="E1095" s="217" t="s">
        <v>81</v>
      </c>
      <c r="F1095" s="1102">
        <v>0.28999999999999998</v>
      </c>
      <c r="G1095" s="219">
        <f>VLOOKUP($D1095,VLP!$C$3:$F$191,3,0)</f>
        <v>38000</v>
      </c>
      <c r="H1095" s="219"/>
      <c r="I1095" s="219"/>
      <c r="J1095" s="219">
        <f>G1095*F1095</f>
        <v>11020</v>
      </c>
      <c r="K1095" s="219"/>
      <c r="L1095" s="219"/>
      <c r="M1095" s="612"/>
      <c r="N1095" s="290"/>
      <c r="O1095" s="290"/>
      <c r="P1095" s="290"/>
    </row>
    <row r="1096" spans="2:16" s="315" customFormat="1" ht="12">
      <c r="B1096" s="223"/>
      <c r="C1096" s="222"/>
      <c r="D1096" s="223" t="s">
        <v>188</v>
      </c>
      <c r="E1096" s="217" t="s">
        <v>81</v>
      </c>
      <c r="F1096" s="1102">
        <v>0.04</v>
      </c>
      <c r="G1096" s="219">
        <f>VLOOKUP($D1096,VLP!$C$3:$F$191,3,0)</f>
        <v>27500</v>
      </c>
      <c r="H1096" s="219"/>
      <c r="I1096" s="219"/>
      <c r="J1096" s="219">
        <f>G1096*F1096</f>
        <v>1100</v>
      </c>
      <c r="K1096" s="219"/>
      <c r="L1096" s="219"/>
      <c r="M1096" s="612"/>
      <c r="N1096" s="290"/>
      <c r="O1096" s="290"/>
      <c r="P1096" s="290"/>
    </row>
    <row r="1097" spans="2:16" s="315" customFormat="1" ht="12">
      <c r="B1097" s="223"/>
      <c r="C1097" s="222"/>
      <c r="D1097" s="223" t="s">
        <v>2790</v>
      </c>
      <c r="E1097" s="217" t="s">
        <v>2540</v>
      </c>
      <c r="F1097" s="1102">
        <v>2.4</v>
      </c>
      <c r="G1097" s="219"/>
      <c r="H1097" s="256">
        <f>+_lg40</f>
        <v>315654.76973684208</v>
      </c>
      <c r="I1097" s="219"/>
      <c r="J1097" s="219"/>
      <c r="K1097" s="219">
        <f>H1097*F1097</f>
        <v>757571.44736842101</v>
      </c>
      <c r="L1097" s="219"/>
      <c r="M1097" s="612"/>
      <c r="N1097" s="290"/>
      <c r="O1097" s="290"/>
      <c r="P1097" s="290"/>
    </row>
    <row r="1098" spans="2:16" s="315" customFormat="1" ht="24">
      <c r="B1098" s="770" t="s">
        <v>7725</v>
      </c>
      <c r="C1098" s="783" t="s">
        <v>7726</v>
      </c>
      <c r="D1098" s="771" t="s">
        <v>2792</v>
      </c>
      <c r="E1098" s="771"/>
      <c r="F1098" s="1185"/>
      <c r="G1098" s="284"/>
      <c r="H1098" s="284"/>
      <c r="I1098" s="284"/>
      <c r="J1098" s="284">
        <f>SUM(J1099:J1100)</f>
        <v>14400</v>
      </c>
      <c r="K1098" s="284"/>
      <c r="L1098" s="284"/>
      <c r="M1098" s="794" t="s">
        <v>7609</v>
      </c>
      <c r="N1098" s="613">
        <f>+J1098</f>
        <v>14400</v>
      </c>
      <c r="O1098" s="613">
        <f>+K1101</f>
        <v>909085.73684210517</v>
      </c>
      <c r="P1098" s="290"/>
    </row>
    <row r="1099" spans="2:16" s="315" customFormat="1" ht="12">
      <c r="B1099" s="223"/>
      <c r="C1099" s="222"/>
      <c r="D1099" s="223" t="s">
        <v>138</v>
      </c>
      <c r="E1099" s="217" t="s">
        <v>81</v>
      </c>
      <c r="F1099" s="1102">
        <v>0.35</v>
      </c>
      <c r="G1099" s="219">
        <f>VLOOKUP($D1099,VLP!$C$3:$F$191,3,0)</f>
        <v>38000</v>
      </c>
      <c r="H1099" s="219"/>
      <c r="I1099" s="219"/>
      <c r="J1099" s="219">
        <f>G1099*F1099</f>
        <v>13300</v>
      </c>
      <c r="K1099" s="219"/>
      <c r="L1099" s="219"/>
      <c r="M1099" s="612"/>
      <c r="N1099" s="290"/>
      <c r="O1099" s="290"/>
      <c r="P1099" s="290"/>
    </row>
    <row r="1100" spans="2:16" s="315" customFormat="1" ht="12">
      <c r="B1100" s="223"/>
      <c r="C1100" s="222"/>
      <c r="D1100" s="223" t="s">
        <v>188</v>
      </c>
      <c r="E1100" s="217" t="s">
        <v>81</v>
      </c>
      <c r="F1100" s="1102">
        <v>0.04</v>
      </c>
      <c r="G1100" s="219">
        <f>VLOOKUP($D1100,VLP!$C$3:$F$191,3,0)</f>
        <v>27500</v>
      </c>
      <c r="H1100" s="219"/>
      <c r="I1100" s="219"/>
      <c r="J1100" s="219">
        <f>G1100*F1100</f>
        <v>1100</v>
      </c>
      <c r="K1100" s="219"/>
      <c r="L1100" s="219"/>
      <c r="M1100" s="612"/>
      <c r="N1100" s="290"/>
      <c r="O1100" s="290"/>
      <c r="P1100" s="290"/>
    </row>
    <row r="1101" spans="2:16" s="315" customFormat="1" ht="12">
      <c r="B1101" s="228"/>
      <c r="C1101" s="227"/>
      <c r="D1101" s="228" t="s">
        <v>2790</v>
      </c>
      <c r="E1101" s="229" t="s">
        <v>2540</v>
      </c>
      <c r="F1101" s="1187">
        <v>2.88</v>
      </c>
      <c r="G1101" s="231"/>
      <c r="H1101" s="231">
        <f>+_lg40</f>
        <v>315654.76973684208</v>
      </c>
      <c r="I1101" s="231"/>
      <c r="J1101" s="231"/>
      <c r="K1101" s="231">
        <f>H1101*F1101</f>
        <v>909085.73684210517</v>
      </c>
      <c r="L1101" s="231"/>
      <c r="M1101" s="612"/>
      <c r="N1101" s="290"/>
      <c r="O1101" s="290"/>
      <c r="P1101" s="290"/>
    </row>
    <row r="1102" spans="2:16" s="315" customFormat="1" ht="12">
      <c r="B1102" s="762" t="s">
        <v>2588</v>
      </c>
      <c r="C1102" s="315" t="s">
        <v>7727</v>
      </c>
      <c r="F1102" s="1184"/>
      <c r="G1102" s="292"/>
      <c r="H1102" s="292"/>
      <c r="I1102" s="292"/>
      <c r="J1102" s="292"/>
      <c r="K1102" s="292"/>
      <c r="L1102" s="292"/>
      <c r="M1102" s="612"/>
      <c r="N1102" s="290"/>
      <c r="O1102" s="290"/>
      <c r="P1102" s="290"/>
    </row>
    <row r="1103" spans="2:16" s="315" customFormat="1" ht="12">
      <c r="B1103" s="761" t="s">
        <v>7728</v>
      </c>
      <c r="C1103" s="222" t="s">
        <v>7729</v>
      </c>
      <c r="D1103" s="223" t="s">
        <v>2792</v>
      </c>
      <c r="E1103" s="223"/>
      <c r="F1103" s="1181"/>
      <c r="G1103" s="219"/>
      <c r="H1103" s="219"/>
      <c r="I1103" s="219"/>
      <c r="J1103" s="219">
        <f>SUM(J1104:J1105)</f>
        <v>2175</v>
      </c>
      <c r="K1103" s="219"/>
      <c r="L1103" s="219"/>
      <c r="M1103" s="794" t="s">
        <v>7609</v>
      </c>
      <c r="N1103" s="613">
        <f>+J1103</f>
        <v>2175</v>
      </c>
      <c r="O1103" s="613">
        <f>+K1106</f>
        <v>132575.00328947368</v>
      </c>
      <c r="P1103" s="290"/>
    </row>
    <row r="1104" spans="2:16" s="315" customFormat="1" ht="12">
      <c r="B1104" s="223"/>
      <c r="C1104" s="222"/>
      <c r="D1104" s="223" t="s">
        <v>138</v>
      </c>
      <c r="E1104" s="217" t="s">
        <v>81</v>
      </c>
      <c r="F1104" s="1102">
        <v>0.05</v>
      </c>
      <c r="G1104" s="219">
        <f>VLOOKUP($D1104,VLP!$C$3:$F$191,3,0)</f>
        <v>38000</v>
      </c>
      <c r="H1104" s="219"/>
      <c r="I1104" s="219"/>
      <c r="J1104" s="219">
        <f>G1104*F1104</f>
        <v>1900</v>
      </c>
      <c r="K1104" s="219"/>
      <c r="L1104" s="219"/>
      <c r="M1104" s="612"/>
      <c r="N1104" s="290"/>
      <c r="O1104" s="290"/>
      <c r="P1104" s="290"/>
    </row>
    <row r="1105" spans="2:16" s="315" customFormat="1" ht="12">
      <c r="B1105" s="223"/>
      <c r="C1105" s="222"/>
      <c r="D1105" s="223" t="s">
        <v>188</v>
      </c>
      <c r="E1105" s="217" t="s">
        <v>81</v>
      </c>
      <c r="F1105" s="1102">
        <v>0.01</v>
      </c>
      <c r="G1105" s="219">
        <f>VLOOKUP($D1105,VLP!$C$3:$F$191,3,0)</f>
        <v>27500</v>
      </c>
      <c r="H1105" s="219"/>
      <c r="I1105" s="219"/>
      <c r="J1105" s="219">
        <f>G1105*F1105</f>
        <v>275</v>
      </c>
      <c r="K1105" s="219"/>
      <c r="L1105" s="219"/>
      <c r="M1105" s="612"/>
      <c r="N1105" s="290"/>
      <c r="O1105" s="290"/>
      <c r="P1105" s="290"/>
    </row>
    <row r="1106" spans="2:16" s="315" customFormat="1" ht="12">
      <c r="B1106" s="223"/>
      <c r="C1106" s="222"/>
      <c r="D1106" s="223" t="s">
        <v>2790</v>
      </c>
      <c r="E1106" s="217" t="s">
        <v>2540</v>
      </c>
      <c r="F1106" s="1102">
        <v>0.42</v>
      </c>
      <c r="G1106" s="219"/>
      <c r="H1106" s="256">
        <f>+_lg40</f>
        <v>315654.76973684208</v>
      </c>
      <c r="I1106" s="219"/>
      <c r="J1106" s="219"/>
      <c r="K1106" s="219">
        <f>H1106*F1106</f>
        <v>132575.00328947368</v>
      </c>
      <c r="L1106" s="219"/>
      <c r="M1106" s="612"/>
      <c r="N1106" s="290"/>
      <c r="O1106" s="290"/>
      <c r="P1106" s="290"/>
    </row>
    <row r="1107" spans="2:16" s="315" customFormat="1" ht="12">
      <c r="B1107" s="770" t="s">
        <v>7730</v>
      </c>
      <c r="C1107" s="783" t="s">
        <v>7731</v>
      </c>
      <c r="D1107" s="771" t="s">
        <v>2792</v>
      </c>
      <c r="E1107" s="771"/>
      <c r="F1107" s="1185"/>
      <c r="G1107" s="284"/>
      <c r="H1107" s="284"/>
      <c r="I1107" s="284"/>
      <c r="J1107" s="284">
        <f>SUM(J1108:J1109)</f>
        <v>3400</v>
      </c>
      <c r="K1107" s="284"/>
      <c r="L1107" s="284"/>
      <c r="M1107" s="794" t="s">
        <v>7609</v>
      </c>
      <c r="N1107" s="613">
        <f>+J1107</f>
        <v>3400</v>
      </c>
      <c r="O1107" s="613">
        <f>+K1110</f>
        <v>202019.05263157893</v>
      </c>
      <c r="P1107" s="290"/>
    </row>
    <row r="1108" spans="2:16" s="315" customFormat="1" ht="12">
      <c r="B1108" s="223"/>
      <c r="C1108" s="222"/>
      <c r="D1108" s="223" t="s">
        <v>138</v>
      </c>
      <c r="E1108" s="217" t="s">
        <v>81</v>
      </c>
      <c r="F1108" s="1102">
        <v>7.4999999999999997E-2</v>
      </c>
      <c r="G1108" s="219">
        <f>VLOOKUP($D1108,VLP!$C$3:$F$191,3,0)</f>
        <v>38000</v>
      </c>
      <c r="H1108" s="219"/>
      <c r="I1108" s="219"/>
      <c r="J1108" s="219">
        <f>G1108*F1108</f>
        <v>2850</v>
      </c>
      <c r="K1108" s="219"/>
      <c r="L1108" s="219"/>
      <c r="M1108" s="612"/>
      <c r="N1108" s="290"/>
      <c r="O1108" s="290"/>
      <c r="P1108" s="290"/>
    </row>
    <row r="1109" spans="2:16" s="315" customFormat="1" ht="12">
      <c r="B1109" s="223"/>
      <c r="C1109" s="222"/>
      <c r="D1109" s="223" t="s">
        <v>188</v>
      </c>
      <c r="E1109" s="217" t="s">
        <v>81</v>
      </c>
      <c r="F1109" s="1102">
        <v>0.02</v>
      </c>
      <c r="G1109" s="219">
        <f>VLOOKUP($D1109,VLP!$C$3:$F$191,3,0)</f>
        <v>27500</v>
      </c>
      <c r="H1109" s="219"/>
      <c r="I1109" s="219"/>
      <c r="J1109" s="219">
        <f>G1109*F1109</f>
        <v>550</v>
      </c>
      <c r="K1109" s="219"/>
      <c r="L1109" s="219"/>
      <c r="M1109" s="612"/>
      <c r="N1109" s="290"/>
      <c r="O1109" s="290"/>
      <c r="P1109" s="290"/>
    </row>
    <row r="1110" spans="2:16" s="315" customFormat="1" ht="12">
      <c r="B1110" s="228"/>
      <c r="C1110" s="227"/>
      <c r="D1110" s="228" t="s">
        <v>2790</v>
      </c>
      <c r="E1110" s="229" t="s">
        <v>2540</v>
      </c>
      <c r="F1110" s="1187">
        <v>0.64</v>
      </c>
      <c r="G1110" s="231"/>
      <c r="H1110" s="231">
        <f>+_lg40</f>
        <v>315654.76973684208</v>
      </c>
      <c r="I1110" s="231"/>
      <c r="J1110" s="231"/>
      <c r="K1110" s="231">
        <f>H1110*F1110</f>
        <v>202019.05263157893</v>
      </c>
      <c r="L1110" s="231"/>
      <c r="M1110" s="612"/>
      <c r="N1110" s="290"/>
      <c r="O1110" s="290"/>
      <c r="P1110" s="290"/>
    </row>
    <row r="1111" spans="2:16" s="315" customFormat="1" ht="12">
      <c r="B1111" s="761" t="s">
        <v>7732</v>
      </c>
      <c r="C1111" s="222" t="s">
        <v>7733</v>
      </c>
      <c r="D1111" s="223" t="s">
        <v>2792</v>
      </c>
      <c r="E1111" s="223"/>
      <c r="F1111" s="1181"/>
      <c r="G1111" s="219"/>
      <c r="H1111" s="219"/>
      <c r="I1111" s="219"/>
      <c r="J1111" s="219">
        <f>SUM(J1112:J1113)</f>
        <v>5385</v>
      </c>
      <c r="K1111" s="219"/>
      <c r="L1111" s="219"/>
      <c r="M1111" s="794" t="s">
        <v>7609</v>
      </c>
      <c r="N1111" s="613">
        <f>+J1111</f>
        <v>5385</v>
      </c>
      <c r="O1111" s="613">
        <f>+K1114</f>
        <v>321967.86513157893</v>
      </c>
      <c r="P1111" s="290"/>
    </row>
    <row r="1112" spans="2:16" s="315" customFormat="1" ht="12">
      <c r="B1112" s="223"/>
      <c r="C1112" s="222"/>
      <c r="D1112" s="223" t="s">
        <v>138</v>
      </c>
      <c r="E1112" s="217" t="s">
        <v>81</v>
      </c>
      <c r="F1112" s="1102">
        <v>0.12</v>
      </c>
      <c r="G1112" s="219">
        <f>VLOOKUP($D1112,VLP!$C$3:$F$191,3,0)</f>
        <v>38000</v>
      </c>
      <c r="H1112" s="219"/>
      <c r="I1112" s="219"/>
      <c r="J1112" s="219">
        <f>G1112*F1112</f>
        <v>4560</v>
      </c>
      <c r="K1112" s="219"/>
      <c r="L1112" s="219"/>
      <c r="M1112" s="612"/>
      <c r="N1112" s="290"/>
      <c r="O1112" s="290"/>
      <c r="P1112" s="290"/>
    </row>
    <row r="1113" spans="2:16" s="315" customFormat="1" ht="12">
      <c r="B1113" s="223"/>
      <c r="C1113" s="222"/>
      <c r="D1113" s="223" t="s">
        <v>188</v>
      </c>
      <c r="E1113" s="217" t="s">
        <v>81</v>
      </c>
      <c r="F1113" s="1102">
        <v>0.03</v>
      </c>
      <c r="G1113" s="219">
        <f>VLOOKUP($D1113,VLP!$C$3:$F$191,3,0)</f>
        <v>27500</v>
      </c>
      <c r="H1113" s="219"/>
      <c r="I1113" s="219"/>
      <c r="J1113" s="219">
        <f>G1113*F1113</f>
        <v>825</v>
      </c>
      <c r="K1113" s="219"/>
      <c r="L1113" s="219"/>
      <c r="M1113" s="612"/>
      <c r="N1113" s="290"/>
      <c r="O1113" s="290"/>
      <c r="P1113" s="290"/>
    </row>
    <row r="1114" spans="2:16" s="315" customFormat="1" ht="12">
      <c r="B1114" s="223"/>
      <c r="C1114" s="222"/>
      <c r="D1114" s="223" t="s">
        <v>2790</v>
      </c>
      <c r="E1114" s="217" t="s">
        <v>2540</v>
      </c>
      <c r="F1114" s="1102">
        <v>1.02</v>
      </c>
      <c r="G1114" s="219"/>
      <c r="H1114" s="256">
        <f>+_lg40</f>
        <v>315654.76973684208</v>
      </c>
      <c r="I1114" s="219"/>
      <c r="J1114" s="219"/>
      <c r="K1114" s="219">
        <f>H1114*F1114</f>
        <v>321967.86513157893</v>
      </c>
      <c r="L1114" s="219"/>
      <c r="M1114" s="612"/>
      <c r="N1114" s="290"/>
      <c r="O1114" s="290"/>
      <c r="P1114" s="290"/>
    </row>
    <row r="1115" spans="2:16" s="315" customFormat="1" ht="24">
      <c r="B1115" s="770" t="s">
        <v>7734</v>
      </c>
      <c r="C1115" s="783" t="s">
        <v>7735</v>
      </c>
      <c r="D1115" s="771" t="s">
        <v>2792</v>
      </c>
      <c r="E1115" s="771"/>
      <c r="F1115" s="1185"/>
      <c r="G1115" s="284"/>
      <c r="H1115" s="284"/>
      <c r="I1115" s="284"/>
      <c r="J1115" s="284">
        <f>SUM(J1116:J1117)</f>
        <v>7285.0000000000009</v>
      </c>
      <c r="K1115" s="284"/>
      <c r="L1115" s="284"/>
      <c r="M1115" s="794" t="s">
        <v>7609</v>
      </c>
      <c r="N1115" s="613">
        <f>+J1115</f>
        <v>7285.0000000000009</v>
      </c>
      <c r="O1115" s="613">
        <f>+K1118</f>
        <v>457699.41611842101</v>
      </c>
      <c r="P1115" s="290"/>
    </row>
    <row r="1116" spans="2:16" s="315" customFormat="1" ht="12">
      <c r="B1116" s="223"/>
      <c r="C1116" s="222"/>
      <c r="D1116" s="223" t="s">
        <v>138</v>
      </c>
      <c r="E1116" s="217" t="s">
        <v>81</v>
      </c>
      <c r="F1116" s="1102">
        <v>0.17</v>
      </c>
      <c r="G1116" s="219">
        <f>VLOOKUP($D1116,VLP!$C$3:$F$191,3,0)</f>
        <v>38000</v>
      </c>
      <c r="H1116" s="219"/>
      <c r="I1116" s="219"/>
      <c r="J1116" s="219">
        <f>G1116*F1116</f>
        <v>6460.0000000000009</v>
      </c>
      <c r="K1116" s="219"/>
      <c r="L1116" s="219"/>
      <c r="M1116" s="612"/>
      <c r="N1116" s="290"/>
      <c r="O1116" s="290"/>
      <c r="P1116" s="290"/>
    </row>
    <row r="1117" spans="2:16" s="315" customFormat="1" ht="12">
      <c r="B1117" s="223"/>
      <c r="C1117" s="222"/>
      <c r="D1117" s="223" t="s">
        <v>188</v>
      </c>
      <c r="E1117" s="217" t="s">
        <v>81</v>
      </c>
      <c r="F1117" s="1102">
        <v>0.03</v>
      </c>
      <c r="G1117" s="219">
        <f>VLOOKUP($D1117,VLP!$C$3:$F$191,3,0)</f>
        <v>27500</v>
      </c>
      <c r="H1117" s="219"/>
      <c r="I1117" s="219"/>
      <c r="J1117" s="219">
        <f>G1117*F1117</f>
        <v>825</v>
      </c>
      <c r="K1117" s="219"/>
      <c r="L1117" s="219"/>
      <c r="M1117" s="612"/>
      <c r="N1117" s="290"/>
      <c r="O1117" s="290"/>
      <c r="P1117" s="290"/>
    </row>
    <row r="1118" spans="2:16" s="315" customFormat="1" ht="12">
      <c r="B1118" s="228"/>
      <c r="C1118" s="227"/>
      <c r="D1118" s="228" t="s">
        <v>2790</v>
      </c>
      <c r="E1118" s="229" t="s">
        <v>2540</v>
      </c>
      <c r="F1118" s="1187">
        <v>1.45</v>
      </c>
      <c r="G1118" s="231"/>
      <c r="H1118" s="231">
        <f>+_lg40</f>
        <v>315654.76973684208</v>
      </c>
      <c r="I1118" s="231"/>
      <c r="J1118" s="231"/>
      <c r="K1118" s="231">
        <f>H1118*F1118</f>
        <v>457699.41611842101</v>
      </c>
      <c r="L1118" s="231"/>
      <c r="M1118" s="612"/>
      <c r="N1118" s="290"/>
      <c r="O1118" s="290"/>
      <c r="P1118" s="290"/>
    </row>
    <row r="1119" spans="2:16" s="315" customFormat="1" ht="24">
      <c r="B1119" s="761" t="s">
        <v>7736</v>
      </c>
      <c r="C1119" s="222" t="s">
        <v>7737</v>
      </c>
      <c r="D1119" s="223" t="s">
        <v>2792</v>
      </c>
      <c r="E1119" s="223"/>
      <c r="F1119" s="1181"/>
      <c r="G1119" s="219"/>
      <c r="H1119" s="219"/>
      <c r="I1119" s="219"/>
      <c r="J1119" s="219">
        <f>SUM(J1120:J1121)</f>
        <v>8425</v>
      </c>
      <c r="K1119" s="219"/>
      <c r="L1119" s="219"/>
      <c r="M1119" s="794" t="s">
        <v>7609</v>
      </c>
      <c r="N1119" s="613">
        <f>+J1119</f>
        <v>8425</v>
      </c>
      <c r="O1119" s="613">
        <f>+K1122</f>
        <v>580804.77631578944</v>
      </c>
      <c r="P1119" s="290"/>
    </row>
    <row r="1120" spans="2:16" s="315" customFormat="1" ht="12">
      <c r="B1120" s="223"/>
      <c r="C1120" s="222"/>
      <c r="D1120" s="223" t="s">
        <v>138</v>
      </c>
      <c r="E1120" s="217" t="s">
        <v>81</v>
      </c>
      <c r="F1120" s="1102">
        <v>0.2</v>
      </c>
      <c r="G1120" s="219">
        <f>VLOOKUP($D1120,VLP!$C$3:$F$191,3,0)</f>
        <v>38000</v>
      </c>
      <c r="H1120" s="219"/>
      <c r="I1120" s="219"/>
      <c r="J1120" s="219">
        <f>G1120*F1120</f>
        <v>7600</v>
      </c>
      <c r="K1120" s="219"/>
      <c r="L1120" s="219"/>
      <c r="M1120" s="612"/>
      <c r="N1120" s="290"/>
      <c r="O1120" s="290"/>
      <c r="P1120" s="290"/>
    </row>
    <row r="1121" spans="2:16" s="315" customFormat="1" ht="12">
      <c r="B1121" s="223"/>
      <c r="C1121" s="222"/>
      <c r="D1121" s="223" t="s">
        <v>188</v>
      </c>
      <c r="E1121" s="217" t="s">
        <v>81</v>
      </c>
      <c r="F1121" s="1102">
        <v>0.03</v>
      </c>
      <c r="G1121" s="219">
        <f>VLOOKUP($D1121,VLP!$C$3:$F$191,3,0)</f>
        <v>27500</v>
      </c>
      <c r="H1121" s="219"/>
      <c r="I1121" s="219"/>
      <c r="J1121" s="219">
        <f>G1121*F1121</f>
        <v>825</v>
      </c>
      <c r="K1121" s="219"/>
      <c r="L1121" s="219"/>
      <c r="M1121" s="612"/>
      <c r="N1121" s="290"/>
      <c r="O1121" s="290"/>
      <c r="P1121" s="290"/>
    </row>
    <row r="1122" spans="2:16" s="315" customFormat="1" ht="12">
      <c r="B1122" s="223"/>
      <c r="C1122" s="222"/>
      <c r="D1122" s="223" t="s">
        <v>2790</v>
      </c>
      <c r="E1122" s="217" t="s">
        <v>2540</v>
      </c>
      <c r="F1122" s="1102">
        <v>1.84</v>
      </c>
      <c r="G1122" s="219"/>
      <c r="H1122" s="256">
        <f>+_lg40</f>
        <v>315654.76973684208</v>
      </c>
      <c r="I1122" s="219"/>
      <c r="J1122" s="219"/>
      <c r="K1122" s="219">
        <f>H1122*F1122</f>
        <v>580804.77631578944</v>
      </c>
      <c r="L1122" s="219"/>
      <c r="M1122" s="612"/>
      <c r="N1122" s="290"/>
      <c r="O1122" s="290"/>
      <c r="P1122" s="290"/>
    </row>
    <row r="1123" spans="2:16" s="315" customFormat="1" ht="24">
      <c r="B1123" s="770" t="s">
        <v>7738</v>
      </c>
      <c r="C1123" s="783" t="s">
        <v>7739</v>
      </c>
      <c r="D1123" s="771" t="s">
        <v>2792</v>
      </c>
      <c r="E1123" s="771"/>
      <c r="F1123" s="1185"/>
      <c r="G1123" s="284"/>
      <c r="H1123" s="284"/>
      <c r="I1123" s="284"/>
      <c r="J1123" s="284">
        <f>SUM(J1124:J1125)</f>
        <v>10220</v>
      </c>
      <c r="K1123" s="284"/>
      <c r="L1123" s="284"/>
      <c r="M1123" s="794" t="s">
        <v>7609</v>
      </c>
      <c r="N1123" s="613">
        <f>+J1123</f>
        <v>10220</v>
      </c>
      <c r="O1123" s="613">
        <f>+K1126</f>
        <v>694440.49342105258</v>
      </c>
      <c r="P1123" s="290"/>
    </row>
    <row r="1124" spans="2:16" s="315" customFormat="1" ht="12">
      <c r="B1124" s="223"/>
      <c r="C1124" s="222"/>
      <c r="D1124" s="223" t="s">
        <v>138</v>
      </c>
      <c r="E1124" s="217" t="s">
        <v>81</v>
      </c>
      <c r="F1124" s="1102">
        <v>0.24</v>
      </c>
      <c r="G1124" s="219">
        <f>VLOOKUP($D1124,VLP!$C$3:$F$191,3,0)</f>
        <v>38000</v>
      </c>
      <c r="H1124" s="219"/>
      <c r="I1124" s="219"/>
      <c r="J1124" s="219">
        <f>G1124*F1124</f>
        <v>9120</v>
      </c>
      <c r="K1124" s="219"/>
      <c r="L1124" s="219"/>
      <c r="M1124" s="612"/>
      <c r="N1124" s="290"/>
      <c r="O1124" s="290"/>
      <c r="P1124" s="290"/>
    </row>
    <row r="1125" spans="2:16" s="315" customFormat="1" ht="12">
      <c r="B1125" s="223"/>
      <c r="C1125" s="222"/>
      <c r="D1125" s="223" t="s">
        <v>188</v>
      </c>
      <c r="E1125" s="217" t="s">
        <v>81</v>
      </c>
      <c r="F1125" s="1102">
        <v>0.04</v>
      </c>
      <c r="G1125" s="219">
        <f>VLOOKUP($D1125,VLP!$C$3:$F$191,3,0)</f>
        <v>27500</v>
      </c>
      <c r="H1125" s="219"/>
      <c r="I1125" s="219"/>
      <c r="J1125" s="219">
        <f>G1125*F1125</f>
        <v>1100</v>
      </c>
      <c r="K1125" s="219"/>
      <c r="L1125" s="219"/>
      <c r="M1125" s="612"/>
      <c r="N1125" s="290"/>
      <c r="O1125" s="290"/>
      <c r="P1125" s="290"/>
    </row>
    <row r="1126" spans="2:16" s="315" customFormat="1" ht="12">
      <c r="B1126" s="228"/>
      <c r="C1126" s="227"/>
      <c r="D1126" s="228" t="s">
        <v>2790</v>
      </c>
      <c r="E1126" s="229" t="s">
        <v>2540</v>
      </c>
      <c r="F1126" s="1187">
        <v>2.2000000000000002</v>
      </c>
      <c r="G1126" s="231"/>
      <c r="H1126" s="231">
        <f>+_lg40</f>
        <v>315654.76973684208</v>
      </c>
      <c r="I1126" s="231"/>
      <c r="J1126" s="231"/>
      <c r="K1126" s="231">
        <f>H1126*F1126</f>
        <v>694440.49342105258</v>
      </c>
      <c r="L1126" s="231"/>
      <c r="M1126" s="612"/>
      <c r="N1126" s="290"/>
      <c r="O1126" s="290"/>
      <c r="P1126" s="290"/>
    </row>
    <row r="1127" spans="2:16" s="315" customFormat="1" ht="24">
      <c r="B1127" s="761" t="s">
        <v>7740</v>
      </c>
      <c r="C1127" s="222" t="s">
        <v>7741</v>
      </c>
      <c r="D1127" s="223" t="s">
        <v>2792</v>
      </c>
      <c r="E1127" s="223"/>
      <c r="F1127" s="1181"/>
      <c r="G1127" s="219"/>
      <c r="H1127" s="219"/>
      <c r="I1127" s="219"/>
      <c r="J1127" s="219">
        <f>SUM(J1128:J1129)</f>
        <v>12120</v>
      </c>
      <c r="K1127" s="219"/>
      <c r="L1127" s="219"/>
      <c r="M1127" s="794" t="s">
        <v>7609</v>
      </c>
      <c r="N1127" s="613">
        <f>+J1127</f>
        <v>12120</v>
      </c>
      <c r="O1127" s="613">
        <f>+K1130</f>
        <v>833328.59210526315</v>
      </c>
      <c r="P1127" s="290"/>
    </row>
    <row r="1128" spans="2:16" s="315" customFormat="1" ht="12">
      <c r="B1128" s="223"/>
      <c r="C1128" s="222"/>
      <c r="D1128" s="223" t="s">
        <v>138</v>
      </c>
      <c r="E1128" s="217" t="s">
        <v>81</v>
      </c>
      <c r="F1128" s="1102">
        <v>0.28999999999999998</v>
      </c>
      <c r="G1128" s="219">
        <f>VLOOKUP($D1128,VLP!$C$3:$F$191,3,0)</f>
        <v>38000</v>
      </c>
      <c r="H1128" s="219"/>
      <c r="I1128" s="219"/>
      <c r="J1128" s="219">
        <f>G1128*F1128</f>
        <v>11020</v>
      </c>
      <c r="K1128" s="219"/>
      <c r="L1128" s="219"/>
      <c r="M1128" s="612"/>
      <c r="N1128" s="290"/>
      <c r="O1128" s="290"/>
      <c r="P1128" s="290"/>
    </row>
    <row r="1129" spans="2:16" s="315" customFormat="1" ht="12">
      <c r="B1129" s="223"/>
      <c r="C1129" s="222"/>
      <c r="D1129" s="223" t="s">
        <v>188</v>
      </c>
      <c r="E1129" s="217" t="s">
        <v>81</v>
      </c>
      <c r="F1129" s="1102">
        <v>0.04</v>
      </c>
      <c r="G1129" s="219">
        <f>VLOOKUP($D1129,VLP!$C$3:$F$191,3,0)</f>
        <v>27500</v>
      </c>
      <c r="H1129" s="219"/>
      <c r="I1129" s="219"/>
      <c r="J1129" s="219">
        <f>G1129*F1129</f>
        <v>1100</v>
      </c>
      <c r="K1129" s="219"/>
      <c r="L1129" s="219"/>
      <c r="M1129" s="612"/>
      <c r="N1129" s="290"/>
      <c r="O1129" s="290"/>
      <c r="P1129" s="290"/>
    </row>
    <row r="1130" spans="2:16" s="315" customFormat="1" ht="12">
      <c r="B1130" s="223"/>
      <c r="C1130" s="222"/>
      <c r="D1130" s="223" t="s">
        <v>2790</v>
      </c>
      <c r="E1130" s="217" t="s">
        <v>2540</v>
      </c>
      <c r="F1130" s="1102">
        <v>2.64</v>
      </c>
      <c r="G1130" s="219"/>
      <c r="H1130" s="256">
        <f>+_lg40</f>
        <v>315654.76973684208</v>
      </c>
      <c r="I1130" s="219"/>
      <c r="J1130" s="219"/>
      <c r="K1130" s="219">
        <f>H1130*F1130</f>
        <v>833328.59210526315</v>
      </c>
      <c r="L1130" s="219"/>
      <c r="M1130" s="612"/>
      <c r="N1130" s="290"/>
      <c r="O1130" s="290"/>
      <c r="P1130" s="290"/>
    </row>
    <row r="1131" spans="2:16" s="315" customFormat="1" ht="24">
      <c r="B1131" s="770" t="s">
        <v>7742</v>
      </c>
      <c r="C1131" s="783" t="s">
        <v>7743</v>
      </c>
      <c r="D1131" s="771" t="s">
        <v>2792</v>
      </c>
      <c r="E1131" s="771"/>
      <c r="F1131" s="1185"/>
      <c r="G1131" s="284"/>
      <c r="H1131" s="284"/>
      <c r="I1131" s="284"/>
      <c r="J1131" s="284">
        <f>SUM(J1132:J1133)</f>
        <v>14400</v>
      </c>
      <c r="K1131" s="284"/>
      <c r="L1131" s="284"/>
      <c r="M1131" s="794" t="s">
        <v>7609</v>
      </c>
      <c r="N1131" s="613">
        <f>+J1131</f>
        <v>14400</v>
      </c>
      <c r="O1131" s="613">
        <f>+K1134</f>
        <v>1000625.6200657893</v>
      </c>
      <c r="P1131" s="290"/>
    </row>
    <row r="1132" spans="2:16" s="315" customFormat="1" ht="12">
      <c r="B1132" s="223"/>
      <c r="C1132" s="222"/>
      <c r="D1132" s="223" t="s">
        <v>138</v>
      </c>
      <c r="E1132" s="217" t="s">
        <v>81</v>
      </c>
      <c r="F1132" s="1102">
        <v>0.35</v>
      </c>
      <c r="G1132" s="219">
        <f>VLOOKUP($D1132,VLP!$C$3:$F$191,3,0)</f>
        <v>38000</v>
      </c>
      <c r="H1132" s="219"/>
      <c r="I1132" s="219"/>
      <c r="J1132" s="219">
        <f>G1132*F1132</f>
        <v>13300</v>
      </c>
      <c r="K1132" s="219"/>
      <c r="L1132" s="219"/>
      <c r="M1132" s="612"/>
      <c r="N1132" s="290"/>
      <c r="O1132" s="290"/>
      <c r="P1132" s="290"/>
    </row>
    <row r="1133" spans="2:16" s="315" customFormat="1" ht="12">
      <c r="B1133" s="223"/>
      <c r="C1133" s="222"/>
      <c r="D1133" s="223" t="s">
        <v>188</v>
      </c>
      <c r="E1133" s="217" t="s">
        <v>81</v>
      </c>
      <c r="F1133" s="1102">
        <v>0.04</v>
      </c>
      <c r="G1133" s="219">
        <f>VLOOKUP($D1133,VLP!$C$3:$F$191,3,0)</f>
        <v>27500</v>
      </c>
      <c r="H1133" s="219"/>
      <c r="I1133" s="219"/>
      <c r="J1133" s="219">
        <f>G1133*F1133</f>
        <v>1100</v>
      </c>
      <c r="K1133" s="219"/>
      <c r="L1133" s="219"/>
      <c r="M1133" s="612"/>
      <c r="N1133" s="290"/>
      <c r="O1133" s="290"/>
      <c r="P1133" s="290"/>
    </row>
    <row r="1134" spans="2:16" s="315" customFormat="1" ht="12">
      <c r="B1134" s="228"/>
      <c r="C1134" s="227"/>
      <c r="D1134" s="228" t="s">
        <v>2790</v>
      </c>
      <c r="E1134" s="229" t="s">
        <v>2540</v>
      </c>
      <c r="F1134" s="1187">
        <v>3.17</v>
      </c>
      <c r="G1134" s="231"/>
      <c r="H1134" s="231">
        <f>+_lg40</f>
        <v>315654.76973684208</v>
      </c>
      <c r="I1134" s="231"/>
      <c r="J1134" s="231"/>
      <c r="K1134" s="231">
        <f>H1134*F1134</f>
        <v>1000625.6200657893</v>
      </c>
      <c r="L1134" s="231"/>
      <c r="M1134" s="612"/>
      <c r="N1134" s="290"/>
      <c r="O1134" s="290"/>
      <c r="P1134" s="290"/>
    </row>
    <row r="1135" spans="2:16" s="315" customFormat="1" ht="12">
      <c r="B1135" s="762" t="s">
        <v>2589</v>
      </c>
      <c r="C1135" s="315" t="s">
        <v>7744</v>
      </c>
      <c r="F1135" s="1184"/>
      <c r="G1135" s="292"/>
      <c r="H1135" s="292"/>
      <c r="I1135" s="292"/>
      <c r="J1135" s="292"/>
      <c r="K1135" s="292"/>
      <c r="L1135" s="292"/>
      <c r="M1135" s="612"/>
      <c r="N1135" s="290"/>
      <c r="O1135" s="290"/>
      <c r="P1135" s="290"/>
    </row>
    <row r="1136" spans="2:16" s="315" customFormat="1" ht="12">
      <c r="B1136" s="761" t="s">
        <v>7745</v>
      </c>
      <c r="C1136" s="222" t="s">
        <v>7746</v>
      </c>
      <c r="D1136" s="223" t="s">
        <v>2792</v>
      </c>
      <c r="E1136" s="223"/>
      <c r="F1136" s="1181"/>
      <c r="G1136" s="219"/>
      <c r="H1136" s="219"/>
      <c r="I1136" s="219"/>
      <c r="J1136" s="219">
        <f>SUM(J1137:J1138)</f>
        <v>2175</v>
      </c>
      <c r="K1136" s="219"/>
      <c r="L1136" s="219"/>
      <c r="M1136" s="794" t="s">
        <v>7609</v>
      </c>
      <c r="N1136" s="613">
        <f>+J1136</f>
        <v>2175</v>
      </c>
      <c r="O1136" s="613">
        <f>+K1139</f>
        <v>151514.28947368418</v>
      </c>
      <c r="P1136" s="290"/>
    </row>
    <row r="1137" spans="2:16" s="315" customFormat="1" ht="12">
      <c r="B1137" s="223"/>
      <c r="C1137" s="222"/>
      <c r="D1137" s="223" t="s">
        <v>138</v>
      </c>
      <c r="E1137" s="217" t="s">
        <v>81</v>
      </c>
      <c r="F1137" s="1102">
        <v>0.05</v>
      </c>
      <c r="G1137" s="219">
        <f>VLOOKUP($D1137,VLP!$C$3:$F$191,3,0)</f>
        <v>38000</v>
      </c>
      <c r="H1137" s="219"/>
      <c r="I1137" s="219"/>
      <c r="J1137" s="219">
        <f>G1137*F1137</f>
        <v>1900</v>
      </c>
      <c r="K1137" s="219"/>
      <c r="L1137" s="219"/>
      <c r="M1137" s="612"/>
      <c r="N1137" s="290"/>
      <c r="O1137" s="290"/>
      <c r="P1137" s="290"/>
    </row>
    <row r="1138" spans="2:16" s="315" customFormat="1" ht="12">
      <c r="B1138" s="223"/>
      <c r="C1138" s="222"/>
      <c r="D1138" s="223" t="s">
        <v>188</v>
      </c>
      <c r="E1138" s="217" t="s">
        <v>81</v>
      </c>
      <c r="F1138" s="1102">
        <v>0.01</v>
      </c>
      <c r="G1138" s="219">
        <f>VLOOKUP($D1138,VLP!$C$3:$F$191,3,0)</f>
        <v>27500</v>
      </c>
      <c r="H1138" s="219"/>
      <c r="I1138" s="219"/>
      <c r="J1138" s="219">
        <f>G1138*F1138</f>
        <v>275</v>
      </c>
      <c r="K1138" s="219"/>
      <c r="L1138" s="219"/>
      <c r="M1138" s="612"/>
      <c r="N1138" s="290"/>
      <c r="O1138" s="290"/>
      <c r="P1138" s="290"/>
    </row>
    <row r="1139" spans="2:16" s="315" customFormat="1" ht="12">
      <c r="B1139" s="223"/>
      <c r="C1139" s="222"/>
      <c r="D1139" s="223" t="s">
        <v>2790</v>
      </c>
      <c r="E1139" s="217" t="s">
        <v>2540</v>
      </c>
      <c r="F1139" s="1102">
        <v>0.48</v>
      </c>
      <c r="G1139" s="219"/>
      <c r="H1139" s="256">
        <f>+_lg40</f>
        <v>315654.76973684208</v>
      </c>
      <c r="I1139" s="219"/>
      <c r="J1139" s="219"/>
      <c r="K1139" s="219">
        <f>H1139*F1139</f>
        <v>151514.28947368418</v>
      </c>
      <c r="L1139" s="219"/>
      <c r="M1139" s="612"/>
      <c r="N1139" s="290"/>
      <c r="O1139" s="290"/>
      <c r="P1139" s="290"/>
    </row>
    <row r="1140" spans="2:16" s="315" customFormat="1" ht="12">
      <c r="B1140" s="770" t="s">
        <v>7747</v>
      </c>
      <c r="C1140" s="783" t="s">
        <v>7748</v>
      </c>
      <c r="D1140" s="771" t="s">
        <v>2792</v>
      </c>
      <c r="E1140" s="771"/>
      <c r="F1140" s="1185"/>
      <c r="G1140" s="284"/>
      <c r="H1140" s="284"/>
      <c r="I1140" s="284"/>
      <c r="J1140" s="284">
        <f>SUM(J1141:J1142)</f>
        <v>3400</v>
      </c>
      <c r="K1140" s="284"/>
      <c r="L1140" s="284"/>
      <c r="M1140" s="794" t="s">
        <v>7609</v>
      </c>
      <c r="N1140" s="613">
        <f>+J1140</f>
        <v>3400</v>
      </c>
      <c r="O1140" s="613">
        <f>+K1143</f>
        <v>233584.52960526315</v>
      </c>
      <c r="P1140" s="290"/>
    </row>
    <row r="1141" spans="2:16" s="315" customFormat="1" ht="12">
      <c r="B1141" s="223"/>
      <c r="C1141" s="222"/>
      <c r="D1141" s="223" t="s">
        <v>138</v>
      </c>
      <c r="E1141" s="217" t="s">
        <v>81</v>
      </c>
      <c r="F1141" s="1102">
        <v>7.4999999999999997E-2</v>
      </c>
      <c r="G1141" s="219">
        <f>VLOOKUP($D1141,VLP!$C$3:$F$191,3,0)</f>
        <v>38000</v>
      </c>
      <c r="H1141" s="219"/>
      <c r="I1141" s="219"/>
      <c r="J1141" s="219">
        <f>G1141*F1141</f>
        <v>2850</v>
      </c>
      <c r="K1141" s="219"/>
      <c r="L1141" s="219"/>
      <c r="M1141" s="612"/>
      <c r="N1141" s="290"/>
      <c r="O1141" s="290"/>
      <c r="P1141" s="290"/>
    </row>
    <row r="1142" spans="2:16" s="315" customFormat="1" ht="12">
      <c r="B1142" s="223"/>
      <c r="C1142" s="222"/>
      <c r="D1142" s="223" t="s">
        <v>188</v>
      </c>
      <c r="E1142" s="217" t="s">
        <v>81</v>
      </c>
      <c r="F1142" s="1102">
        <v>0.02</v>
      </c>
      <c r="G1142" s="219">
        <f>VLOOKUP($D1142,VLP!$C$3:$F$191,3,0)</f>
        <v>27500</v>
      </c>
      <c r="H1142" s="219"/>
      <c r="I1142" s="219"/>
      <c r="J1142" s="219">
        <f>G1142*F1142</f>
        <v>550</v>
      </c>
      <c r="K1142" s="219"/>
      <c r="L1142" s="219"/>
      <c r="M1142" s="612"/>
      <c r="N1142" s="290"/>
      <c r="O1142" s="290"/>
      <c r="P1142" s="290"/>
    </row>
    <row r="1143" spans="2:16" s="315" customFormat="1" ht="12">
      <c r="B1143" s="228"/>
      <c r="C1143" s="227"/>
      <c r="D1143" s="228" t="s">
        <v>2790</v>
      </c>
      <c r="E1143" s="229" t="s">
        <v>2540</v>
      </c>
      <c r="F1143" s="1187">
        <v>0.74</v>
      </c>
      <c r="G1143" s="231"/>
      <c r="H1143" s="231">
        <f>+_lg40</f>
        <v>315654.76973684208</v>
      </c>
      <c r="I1143" s="231"/>
      <c r="J1143" s="231"/>
      <c r="K1143" s="231">
        <f>H1143*F1143</f>
        <v>233584.52960526315</v>
      </c>
      <c r="L1143" s="231"/>
      <c r="M1143" s="612"/>
      <c r="N1143" s="290"/>
      <c r="O1143" s="290"/>
      <c r="P1143" s="290"/>
    </row>
    <row r="1144" spans="2:16" s="315" customFormat="1" ht="12">
      <c r="B1144" s="761" t="s">
        <v>7749</v>
      </c>
      <c r="C1144" s="222" t="s">
        <v>7750</v>
      </c>
      <c r="D1144" s="223" t="s">
        <v>2792</v>
      </c>
      <c r="E1144" s="223"/>
      <c r="F1144" s="1181"/>
      <c r="G1144" s="219"/>
      <c r="H1144" s="219"/>
      <c r="I1144" s="219"/>
      <c r="J1144" s="219">
        <f>SUM(J1145:J1146)</f>
        <v>5385</v>
      </c>
      <c r="K1144" s="219"/>
      <c r="L1144" s="219"/>
      <c r="M1144" s="794" t="s">
        <v>7609</v>
      </c>
      <c r="N1144" s="613">
        <f>+J1144</f>
        <v>5385</v>
      </c>
      <c r="O1144" s="613">
        <f>+K1147</f>
        <v>369316.08059210522</v>
      </c>
      <c r="P1144" s="290"/>
    </row>
    <row r="1145" spans="2:16" s="315" customFormat="1" ht="12">
      <c r="B1145" s="223"/>
      <c r="C1145" s="222"/>
      <c r="D1145" s="223" t="s">
        <v>138</v>
      </c>
      <c r="E1145" s="217" t="s">
        <v>81</v>
      </c>
      <c r="F1145" s="1102">
        <v>0.12</v>
      </c>
      <c r="G1145" s="219">
        <f>VLOOKUP($D1145,VLP!$C$3:$F$191,3,0)</f>
        <v>38000</v>
      </c>
      <c r="H1145" s="219"/>
      <c r="I1145" s="219"/>
      <c r="J1145" s="219">
        <f>G1145*F1145</f>
        <v>4560</v>
      </c>
      <c r="K1145" s="219"/>
      <c r="L1145" s="219"/>
      <c r="M1145" s="612"/>
      <c r="N1145" s="290"/>
      <c r="O1145" s="290"/>
      <c r="P1145" s="290"/>
    </row>
    <row r="1146" spans="2:16" s="315" customFormat="1" ht="12">
      <c r="B1146" s="223"/>
      <c r="C1146" s="222"/>
      <c r="D1146" s="223" t="s">
        <v>188</v>
      </c>
      <c r="E1146" s="217" t="s">
        <v>81</v>
      </c>
      <c r="F1146" s="1102">
        <v>0.03</v>
      </c>
      <c r="G1146" s="219">
        <f>VLOOKUP($D1146,VLP!$C$3:$F$191,3,0)</f>
        <v>27500</v>
      </c>
      <c r="H1146" s="219"/>
      <c r="I1146" s="219"/>
      <c r="J1146" s="219">
        <f>G1146*F1146</f>
        <v>825</v>
      </c>
      <c r="K1146" s="219"/>
      <c r="L1146" s="219"/>
      <c r="M1146" s="612"/>
      <c r="N1146" s="290"/>
      <c r="O1146" s="290"/>
      <c r="P1146" s="290"/>
    </row>
    <row r="1147" spans="2:16" s="315" customFormat="1" ht="12">
      <c r="B1147" s="223"/>
      <c r="C1147" s="222"/>
      <c r="D1147" s="223" t="s">
        <v>2790</v>
      </c>
      <c r="E1147" s="217" t="s">
        <v>2540</v>
      </c>
      <c r="F1147" s="1102">
        <v>1.17</v>
      </c>
      <c r="G1147" s="219"/>
      <c r="H1147" s="256">
        <f>+_lg40</f>
        <v>315654.76973684208</v>
      </c>
      <c r="I1147" s="219"/>
      <c r="J1147" s="219"/>
      <c r="K1147" s="219">
        <f>H1147*F1147</f>
        <v>369316.08059210522</v>
      </c>
      <c r="L1147" s="219"/>
      <c r="M1147" s="612"/>
      <c r="N1147" s="290"/>
      <c r="O1147" s="290"/>
      <c r="P1147" s="290"/>
    </row>
    <row r="1148" spans="2:16" s="315" customFormat="1" ht="24">
      <c r="B1148" s="770" t="s">
        <v>7751</v>
      </c>
      <c r="C1148" s="783" t="s">
        <v>7752</v>
      </c>
      <c r="D1148" s="771" t="s">
        <v>2792</v>
      </c>
      <c r="E1148" s="771"/>
      <c r="F1148" s="1185"/>
      <c r="G1148" s="284"/>
      <c r="H1148" s="284"/>
      <c r="I1148" s="284"/>
      <c r="J1148" s="284">
        <f>SUM(J1149:J1150)</f>
        <v>7285.0000000000009</v>
      </c>
      <c r="K1148" s="284"/>
      <c r="L1148" s="284"/>
      <c r="M1148" s="794" t="s">
        <v>7609</v>
      </c>
      <c r="N1148" s="613">
        <f>+J1148</f>
        <v>7285.0000000000009</v>
      </c>
      <c r="O1148" s="613">
        <f>+K1151</f>
        <v>527143.46546052629</v>
      </c>
      <c r="P1148" s="290"/>
    </row>
    <row r="1149" spans="2:16" s="315" customFormat="1" ht="12">
      <c r="B1149" s="223"/>
      <c r="C1149" s="222"/>
      <c r="D1149" s="223" t="s">
        <v>138</v>
      </c>
      <c r="E1149" s="217" t="s">
        <v>81</v>
      </c>
      <c r="F1149" s="1102">
        <v>0.17</v>
      </c>
      <c r="G1149" s="219">
        <f>VLOOKUP($D1149,VLP!$C$3:$F$191,3,0)</f>
        <v>38000</v>
      </c>
      <c r="H1149" s="219"/>
      <c r="I1149" s="219"/>
      <c r="J1149" s="219">
        <f>G1149*F1149</f>
        <v>6460.0000000000009</v>
      </c>
      <c r="K1149" s="219"/>
      <c r="L1149" s="219"/>
      <c r="M1149" s="612"/>
      <c r="N1149" s="290"/>
      <c r="O1149" s="290"/>
      <c r="P1149" s="290"/>
    </row>
    <row r="1150" spans="2:16" s="315" customFormat="1" ht="12">
      <c r="B1150" s="223"/>
      <c r="C1150" s="222"/>
      <c r="D1150" s="223" t="s">
        <v>188</v>
      </c>
      <c r="E1150" s="217" t="s">
        <v>81</v>
      </c>
      <c r="F1150" s="1102">
        <v>0.03</v>
      </c>
      <c r="G1150" s="219">
        <f>VLOOKUP($D1150,VLP!$C$3:$F$191,3,0)</f>
        <v>27500</v>
      </c>
      <c r="H1150" s="219"/>
      <c r="I1150" s="219"/>
      <c r="J1150" s="219">
        <f>G1150*F1150</f>
        <v>825</v>
      </c>
      <c r="K1150" s="219"/>
      <c r="L1150" s="219"/>
      <c r="M1150" s="612"/>
      <c r="N1150" s="290"/>
      <c r="O1150" s="290"/>
      <c r="P1150" s="290"/>
    </row>
    <row r="1151" spans="2:16" s="315" customFormat="1" ht="12">
      <c r="B1151" s="228"/>
      <c r="C1151" s="227"/>
      <c r="D1151" s="228" t="s">
        <v>2790</v>
      </c>
      <c r="E1151" s="229" t="s">
        <v>2540</v>
      </c>
      <c r="F1151" s="1187">
        <v>1.67</v>
      </c>
      <c r="G1151" s="231"/>
      <c r="H1151" s="231">
        <f>+_lg40</f>
        <v>315654.76973684208</v>
      </c>
      <c r="I1151" s="231"/>
      <c r="J1151" s="231"/>
      <c r="K1151" s="231">
        <f>H1151*F1151</f>
        <v>527143.46546052629</v>
      </c>
      <c r="L1151" s="231"/>
      <c r="M1151" s="612"/>
      <c r="N1151" s="290"/>
      <c r="O1151" s="290"/>
      <c r="P1151" s="290"/>
    </row>
    <row r="1152" spans="2:16" s="315" customFormat="1" ht="24">
      <c r="B1152" s="761" t="s">
        <v>7753</v>
      </c>
      <c r="C1152" s="222" t="s">
        <v>7754</v>
      </c>
      <c r="D1152" s="223" t="s">
        <v>2792</v>
      </c>
      <c r="E1152" s="223"/>
      <c r="F1152" s="1181"/>
      <c r="G1152" s="219"/>
      <c r="H1152" s="219"/>
      <c r="I1152" s="219"/>
      <c r="J1152" s="219">
        <f>SUM(J1153:J1154)</f>
        <v>8425</v>
      </c>
      <c r="K1152" s="219"/>
      <c r="L1152" s="219"/>
      <c r="M1152" s="794" t="s">
        <v>7609</v>
      </c>
      <c r="N1152" s="613">
        <f>+J1152</f>
        <v>8425</v>
      </c>
      <c r="O1152" s="613">
        <f>+K1155</f>
        <v>669188.11184210528</v>
      </c>
      <c r="P1152" s="290"/>
    </row>
    <row r="1153" spans="2:16" s="315" customFormat="1" ht="12">
      <c r="B1153" s="223"/>
      <c r="C1153" s="222"/>
      <c r="D1153" s="223" t="s">
        <v>138</v>
      </c>
      <c r="E1153" s="217" t="s">
        <v>81</v>
      </c>
      <c r="F1153" s="1102">
        <v>0.2</v>
      </c>
      <c r="G1153" s="219">
        <f>VLOOKUP($D1153,VLP!$C$3:$F$191,3,0)</f>
        <v>38000</v>
      </c>
      <c r="H1153" s="219"/>
      <c r="I1153" s="219"/>
      <c r="J1153" s="219">
        <f>G1153*F1153</f>
        <v>7600</v>
      </c>
      <c r="K1153" s="219"/>
      <c r="L1153" s="219"/>
      <c r="M1153" s="612"/>
      <c r="N1153" s="290"/>
      <c r="O1153" s="290"/>
      <c r="P1153" s="290"/>
    </row>
    <row r="1154" spans="2:16" s="315" customFormat="1" ht="12">
      <c r="B1154" s="223"/>
      <c r="C1154" s="222"/>
      <c r="D1154" s="223" t="s">
        <v>188</v>
      </c>
      <c r="E1154" s="217" t="s">
        <v>81</v>
      </c>
      <c r="F1154" s="1102">
        <v>0.03</v>
      </c>
      <c r="G1154" s="219">
        <f>VLOOKUP($D1154,VLP!$C$3:$F$191,3,0)</f>
        <v>27500</v>
      </c>
      <c r="H1154" s="219"/>
      <c r="I1154" s="219"/>
      <c r="J1154" s="219">
        <f>G1154*F1154</f>
        <v>825</v>
      </c>
      <c r="K1154" s="219"/>
      <c r="L1154" s="219"/>
      <c r="M1154" s="612"/>
      <c r="N1154" s="290"/>
      <c r="O1154" s="290"/>
      <c r="P1154" s="290"/>
    </row>
    <row r="1155" spans="2:16" s="315" customFormat="1" ht="12">
      <c r="B1155" s="223"/>
      <c r="C1155" s="222"/>
      <c r="D1155" s="223" t="s">
        <v>2790</v>
      </c>
      <c r="E1155" s="217" t="s">
        <v>2540</v>
      </c>
      <c r="F1155" s="1102">
        <v>2.12</v>
      </c>
      <c r="G1155" s="219"/>
      <c r="H1155" s="256">
        <f>+_lg40</f>
        <v>315654.76973684208</v>
      </c>
      <c r="I1155" s="219"/>
      <c r="J1155" s="219"/>
      <c r="K1155" s="219">
        <f>H1155*F1155</f>
        <v>669188.11184210528</v>
      </c>
      <c r="L1155" s="219"/>
      <c r="M1155" s="612"/>
      <c r="N1155" s="290"/>
      <c r="O1155" s="290"/>
      <c r="P1155" s="290"/>
    </row>
    <row r="1156" spans="2:16" s="315" customFormat="1" ht="24">
      <c r="B1156" s="770" t="s">
        <v>7755</v>
      </c>
      <c r="C1156" s="783" t="s">
        <v>7756</v>
      </c>
      <c r="D1156" s="771" t="s">
        <v>2792</v>
      </c>
      <c r="E1156" s="771"/>
      <c r="F1156" s="1185"/>
      <c r="G1156" s="284"/>
      <c r="H1156" s="284"/>
      <c r="I1156" s="284"/>
      <c r="J1156" s="284">
        <f>SUM(J1157:J1158)</f>
        <v>10220</v>
      </c>
      <c r="K1156" s="284"/>
      <c r="L1156" s="284"/>
      <c r="M1156" s="794" t="s">
        <v>7609</v>
      </c>
      <c r="N1156" s="613">
        <f>+J1156</f>
        <v>10220</v>
      </c>
      <c r="O1156" s="613">
        <f>+K1159</f>
        <v>798606.56743421045</v>
      </c>
      <c r="P1156" s="290"/>
    </row>
    <row r="1157" spans="2:16" s="315" customFormat="1" ht="12">
      <c r="B1157" s="223"/>
      <c r="C1157" s="222"/>
      <c r="D1157" s="223" t="s">
        <v>138</v>
      </c>
      <c r="E1157" s="217" t="s">
        <v>81</v>
      </c>
      <c r="F1157" s="1102">
        <v>0.24</v>
      </c>
      <c r="G1157" s="219">
        <f>VLOOKUP($D1157,VLP!$C$3:$F$191,3,0)</f>
        <v>38000</v>
      </c>
      <c r="H1157" s="219"/>
      <c r="I1157" s="219"/>
      <c r="J1157" s="219">
        <f>G1157*F1157</f>
        <v>9120</v>
      </c>
      <c r="K1157" s="219"/>
      <c r="L1157" s="219"/>
      <c r="M1157" s="612"/>
      <c r="N1157" s="290"/>
      <c r="O1157" s="290"/>
      <c r="P1157" s="290"/>
    </row>
    <row r="1158" spans="2:16" s="315" customFormat="1" ht="12">
      <c r="B1158" s="223"/>
      <c r="C1158" s="222"/>
      <c r="D1158" s="223" t="s">
        <v>188</v>
      </c>
      <c r="E1158" s="217" t="s">
        <v>81</v>
      </c>
      <c r="F1158" s="1102">
        <v>0.04</v>
      </c>
      <c r="G1158" s="219">
        <f>VLOOKUP($D1158,VLP!$C$3:$F$191,3,0)</f>
        <v>27500</v>
      </c>
      <c r="H1158" s="219"/>
      <c r="I1158" s="219"/>
      <c r="J1158" s="219">
        <f>G1158*F1158</f>
        <v>1100</v>
      </c>
      <c r="K1158" s="219"/>
      <c r="L1158" s="219"/>
      <c r="M1158" s="612"/>
      <c r="N1158" s="290"/>
      <c r="O1158" s="290"/>
      <c r="P1158" s="290"/>
    </row>
    <row r="1159" spans="2:16" s="315" customFormat="1" ht="12">
      <c r="B1159" s="228"/>
      <c r="C1159" s="227"/>
      <c r="D1159" s="228" t="s">
        <v>2790</v>
      </c>
      <c r="E1159" s="229" t="s">
        <v>2540</v>
      </c>
      <c r="F1159" s="1187">
        <v>2.5299999999999998</v>
      </c>
      <c r="G1159" s="231"/>
      <c r="H1159" s="231">
        <f>+_lg40</f>
        <v>315654.76973684208</v>
      </c>
      <c r="I1159" s="231"/>
      <c r="J1159" s="231"/>
      <c r="K1159" s="231">
        <f>H1159*F1159</f>
        <v>798606.56743421045</v>
      </c>
      <c r="L1159" s="231"/>
      <c r="M1159" s="612"/>
      <c r="N1159" s="290"/>
      <c r="O1159" s="290"/>
      <c r="P1159" s="290"/>
    </row>
    <row r="1160" spans="2:16" s="315" customFormat="1" ht="24">
      <c r="B1160" s="761" t="s">
        <v>7757</v>
      </c>
      <c r="C1160" s="222" t="s">
        <v>7758</v>
      </c>
      <c r="D1160" s="223" t="s">
        <v>2792</v>
      </c>
      <c r="E1160" s="223"/>
      <c r="F1160" s="1181"/>
      <c r="G1160" s="219"/>
      <c r="H1160" s="219"/>
      <c r="I1160" s="219"/>
      <c r="J1160" s="219">
        <f>SUM(J1161:J1162)</f>
        <v>12120</v>
      </c>
      <c r="K1160" s="219"/>
      <c r="L1160" s="219"/>
      <c r="M1160" s="794" t="s">
        <v>7609</v>
      </c>
      <c r="N1160" s="613">
        <f>+J1160</f>
        <v>12120</v>
      </c>
      <c r="O1160" s="613">
        <f>+K1163</f>
        <v>959590.49999999988</v>
      </c>
      <c r="P1160" s="290"/>
    </row>
    <row r="1161" spans="2:16" s="315" customFormat="1" ht="12">
      <c r="B1161" s="223"/>
      <c r="C1161" s="222"/>
      <c r="D1161" s="223" t="s">
        <v>138</v>
      </c>
      <c r="E1161" s="217" t="s">
        <v>81</v>
      </c>
      <c r="F1161" s="1102">
        <v>0.28999999999999998</v>
      </c>
      <c r="G1161" s="219">
        <f>VLOOKUP($D1161,VLP!$C$3:$F$191,3,0)</f>
        <v>38000</v>
      </c>
      <c r="H1161" s="219"/>
      <c r="I1161" s="219"/>
      <c r="J1161" s="219">
        <f>G1161*F1161</f>
        <v>11020</v>
      </c>
      <c r="K1161" s="219"/>
      <c r="L1161" s="219"/>
      <c r="M1161" s="612"/>
      <c r="N1161" s="290"/>
      <c r="O1161" s="290"/>
      <c r="P1161" s="290"/>
    </row>
    <row r="1162" spans="2:16" s="315" customFormat="1" ht="12">
      <c r="B1162" s="223"/>
      <c r="C1162" s="222"/>
      <c r="D1162" s="223" t="s">
        <v>188</v>
      </c>
      <c r="E1162" s="217" t="s">
        <v>81</v>
      </c>
      <c r="F1162" s="1102">
        <v>0.04</v>
      </c>
      <c r="G1162" s="219">
        <f>VLOOKUP($D1162,VLP!$C$3:$F$191,3,0)</f>
        <v>27500</v>
      </c>
      <c r="H1162" s="219"/>
      <c r="I1162" s="219"/>
      <c r="J1162" s="219">
        <f>G1162*F1162</f>
        <v>1100</v>
      </c>
      <c r="K1162" s="219"/>
      <c r="L1162" s="219"/>
      <c r="M1162" s="612"/>
      <c r="N1162" s="290"/>
      <c r="O1162" s="290"/>
      <c r="P1162" s="290"/>
    </row>
    <row r="1163" spans="2:16" s="315" customFormat="1" ht="12">
      <c r="B1163" s="223"/>
      <c r="C1163" s="222"/>
      <c r="D1163" s="223" t="s">
        <v>2790</v>
      </c>
      <c r="E1163" s="217" t="s">
        <v>2540</v>
      </c>
      <c r="F1163" s="1102">
        <v>3.04</v>
      </c>
      <c r="G1163" s="219"/>
      <c r="H1163" s="256">
        <f>+_lg40</f>
        <v>315654.76973684208</v>
      </c>
      <c r="I1163" s="219"/>
      <c r="J1163" s="219"/>
      <c r="K1163" s="219">
        <f>H1163*F1163</f>
        <v>959590.49999999988</v>
      </c>
      <c r="L1163" s="219"/>
      <c r="M1163" s="612"/>
      <c r="N1163" s="290"/>
      <c r="O1163" s="290"/>
      <c r="P1163" s="290"/>
    </row>
    <row r="1164" spans="2:16" s="315" customFormat="1" ht="24">
      <c r="B1164" s="770" t="s">
        <v>7759</v>
      </c>
      <c r="C1164" s="783" t="s">
        <v>7760</v>
      </c>
      <c r="D1164" s="771" t="s">
        <v>2792</v>
      </c>
      <c r="E1164" s="771"/>
      <c r="F1164" s="1185"/>
      <c r="G1164" s="284"/>
      <c r="H1164" s="284"/>
      <c r="I1164" s="284"/>
      <c r="J1164" s="284">
        <f>SUM(J1165:J1166)</f>
        <v>14400</v>
      </c>
      <c r="K1164" s="284"/>
      <c r="L1164" s="284"/>
      <c r="M1164" s="794" t="s">
        <v>7609</v>
      </c>
      <c r="N1164" s="613">
        <f>+J1164</f>
        <v>14400</v>
      </c>
      <c r="O1164" s="613">
        <f>+K1167</f>
        <v>1152139.9095394735</v>
      </c>
      <c r="P1164" s="290"/>
    </row>
    <row r="1165" spans="2:16" s="315" customFormat="1" ht="12">
      <c r="B1165" s="223"/>
      <c r="C1165" s="222"/>
      <c r="D1165" s="223" t="s">
        <v>138</v>
      </c>
      <c r="E1165" s="217" t="s">
        <v>81</v>
      </c>
      <c r="F1165" s="1102">
        <v>0.35</v>
      </c>
      <c r="G1165" s="219">
        <f>VLOOKUP($D1165,VLP!$C$3:$F$191,3,0)</f>
        <v>38000</v>
      </c>
      <c r="H1165" s="219"/>
      <c r="I1165" s="219"/>
      <c r="J1165" s="219">
        <f>G1165*F1165</f>
        <v>13300</v>
      </c>
      <c r="K1165" s="219"/>
      <c r="L1165" s="219"/>
      <c r="M1165" s="612"/>
      <c r="N1165" s="290"/>
      <c r="O1165" s="290"/>
      <c r="P1165" s="290"/>
    </row>
    <row r="1166" spans="2:16" s="315" customFormat="1" ht="12">
      <c r="B1166" s="223"/>
      <c r="C1166" s="222"/>
      <c r="D1166" s="223" t="s">
        <v>188</v>
      </c>
      <c r="E1166" s="217" t="s">
        <v>81</v>
      </c>
      <c r="F1166" s="1102">
        <v>0.04</v>
      </c>
      <c r="G1166" s="219">
        <f>VLOOKUP($D1166,VLP!$C$3:$F$191,3,0)</f>
        <v>27500</v>
      </c>
      <c r="H1166" s="219"/>
      <c r="I1166" s="219"/>
      <c r="J1166" s="219">
        <f>G1166*F1166</f>
        <v>1100</v>
      </c>
      <c r="K1166" s="219"/>
      <c r="L1166" s="219"/>
      <c r="M1166" s="612"/>
      <c r="N1166" s="290"/>
      <c r="O1166" s="290"/>
      <c r="P1166" s="290"/>
    </row>
    <row r="1167" spans="2:16" s="315" customFormat="1" ht="12">
      <c r="B1167" s="228"/>
      <c r="C1167" s="227"/>
      <c r="D1167" s="228" t="s">
        <v>2790</v>
      </c>
      <c r="E1167" s="229" t="s">
        <v>2540</v>
      </c>
      <c r="F1167" s="1187">
        <v>3.65</v>
      </c>
      <c r="G1167" s="231"/>
      <c r="H1167" s="231">
        <f>+_lg40</f>
        <v>315654.76973684208</v>
      </c>
      <c r="I1167" s="231"/>
      <c r="J1167" s="231"/>
      <c r="K1167" s="231">
        <f>H1167*F1167</f>
        <v>1152139.9095394735</v>
      </c>
      <c r="L1167" s="231"/>
      <c r="M1167" s="612"/>
      <c r="N1167" s="290"/>
      <c r="O1167" s="290"/>
      <c r="P1167" s="290"/>
    </row>
    <row r="1168" spans="2:16" s="315" customFormat="1" ht="12">
      <c r="B1168" s="762" t="s">
        <v>2590</v>
      </c>
      <c r="C1168" s="315" t="s">
        <v>7761</v>
      </c>
      <c r="F1168" s="1184"/>
      <c r="G1168" s="292"/>
      <c r="H1168" s="292"/>
      <c r="I1168" s="292"/>
      <c r="J1168" s="292"/>
      <c r="K1168" s="292"/>
      <c r="L1168" s="292"/>
      <c r="M1168" s="612"/>
      <c r="N1168" s="290"/>
      <c r="O1168" s="290"/>
      <c r="P1168" s="290"/>
    </row>
    <row r="1169" spans="2:16" s="315" customFormat="1" ht="24">
      <c r="B1169" s="761" t="s">
        <v>7762</v>
      </c>
      <c r="C1169" s="222" t="s">
        <v>7763</v>
      </c>
      <c r="D1169" s="223" t="s">
        <v>2792</v>
      </c>
      <c r="E1169" s="223"/>
      <c r="F1169" s="1181"/>
      <c r="G1169" s="219"/>
      <c r="H1169" s="219"/>
      <c r="I1169" s="219"/>
      <c r="J1169" s="219">
        <f>SUM(J1170:J1171)</f>
        <v>2175</v>
      </c>
      <c r="K1169" s="219"/>
      <c r="L1169" s="219"/>
      <c r="M1169" s="794" t="s">
        <v>7609</v>
      </c>
      <c r="N1169" s="613">
        <f>+J1169</f>
        <v>2175</v>
      </c>
      <c r="O1169" s="613">
        <f>+K1172</f>
        <v>173610.12335526315</v>
      </c>
      <c r="P1169" s="290"/>
    </row>
    <row r="1170" spans="2:16" s="315" customFormat="1" ht="12">
      <c r="B1170" s="223"/>
      <c r="C1170" s="222"/>
      <c r="D1170" s="223" t="s">
        <v>138</v>
      </c>
      <c r="E1170" s="217" t="s">
        <v>81</v>
      </c>
      <c r="F1170" s="1102">
        <v>0.05</v>
      </c>
      <c r="G1170" s="219">
        <f>VLOOKUP($D1170,VLP!$C$3:$F$191,3,0)</f>
        <v>38000</v>
      </c>
      <c r="H1170" s="219"/>
      <c r="I1170" s="219"/>
      <c r="J1170" s="219">
        <f>G1170*F1170</f>
        <v>1900</v>
      </c>
      <c r="K1170" s="219"/>
      <c r="L1170" s="219"/>
      <c r="M1170" s="612"/>
      <c r="N1170" s="290"/>
      <c r="O1170" s="290"/>
      <c r="P1170" s="290"/>
    </row>
    <row r="1171" spans="2:16" s="315" customFormat="1" ht="12">
      <c r="B1171" s="223"/>
      <c r="C1171" s="222"/>
      <c r="D1171" s="223" t="s">
        <v>188</v>
      </c>
      <c r="E1171" s="217" t="s">
        <v>81</v>
      </c>
      <c r="F1171" s="1102">
        <v>0.01</v>
      </c>
      <c r="G1171" s="219">
        <f>VLOOKUP($D1171,VLP!$C$3:$F$191,3,0)</f>
        <v>27500</v>
      </c>
      <c r="H1171" s="219"/>
      <c r="I1171" s="219"/>
      <c r="J1171" s="219">
        <f>G1171*F1171</f>
        <v>275</v>
      </c>
      <c r="K1171" s="219"/>
      <c r="L1171" s="219"/>
      <c r="M1171" s="612"/>
      <c r="N1171" s="290"/>
      <c r="O1171" s="290"/>
      <c r="P1171" s="290"/>
    </row>
    <row r="1172" spans="2:16" s="315" customFormat="1" ht="12">
      <c r="B1172" s="223"/>
      <c r="C1172" s="222"/>
      <c r="D1172" s="223" t="s">
        <v>2790</v>
      </c>
      <c r="E1172" s="217" t="s">
        <v>2540</v>
      </c>
      <c r="F1172" s="1102">
        <v>0.55000000000000004</v>
      </c>
      <c r="G1172" s="219"/>
      <c r="H1172" s="256">
        <f>+_lg40</f>
        <v>315654.76973684208</v>
      </c>
      <c r="I1172" s="219"/>
      <c r="J1172" s="219"/>
      <c r="K1172" s="219">
        <f>H1172*F1172</f>
        <v>173610.12335526315</v>
      </c>
      <c r="L1172" s="219"/>
      <c r="M1172" s="612"/>
      <c r="N1172" s="290"/>
      <c r="O1172" s="290"/>
      <c r="P1172" s="290"/>
    </row>
    <row r="1173" spans="2:16" s="315" customFormat="1" ht="24">
      <c r="B1173" s="770" t="s">
        <v>7764</v>
      </c>
      <c r="C1173" s="783" t="s">
        <v>7765</v>
      </c>
      <c r="D1173" s="771" t="s">
        <v>2792</v>
      </c>
      <c r="E1173" s="771"/>
      <c r="F1173" s="1185"/>
      <c r="G1173" s="284"/>
      <c r="H1173" s="284"/>
      <c r="I1173" s="284"/>
      <c r="J1173" s="284">
        <f>SUM(J1174:J1175)</f>
        <v>3400</v>
      </c>
      <c r="K1173" s="284"/>
      <c r="L1173" s="284"/>
      <c r="M1173" s="794" t="s">
        <v>7609</v>
      </c>
      <c r="N1173" s="613">
        <f>+J1173</f>
        <v>3400</v>
      </c>
      <c r="O1173" s="613">
        <f>+K1176</f>
        <v>268306.55427631579</v>
      </c>
      <c r="P1173" s="290"/>
    </row>
    <row r="1174" spans="2:16" s="315" customFormat="1" ht="12">
      <c r="B1174" s="223"/>
      <c r="C1174" s="222"/>
      <c r="D1174" s="223" t="s">
        <v>138</v>
      </c>
      <c r="E1174" s="217" t="s">
        <v>81</v>
      </c>
      <c r="F1174" s="1102">
        <v>7.4999999999999997E-2</v>
      </c>
      <c r="G1174" s="219">
        <f>VLOOKUP($D1174,VLP!$C$3:$F$191,3,0)</f>
        <v>38000</v>
      </c>
      <c r="H1174" s="219"/>
      <c r="I1174" s="219"/>
      <c r="J1174" s="219">
        <f>G1174*F1174</f>
        <v>2850</v>
      </c>
      <c r="K1174" s="219"/>
      <c r="L1174" s="219"/>
      <c r="M1174" s="612"/>
      <c r="N1174" s="290"/>
      <c r="O1174" s="290"/>
      <c r="P1174" s="290"/>
    </row>
    <row r="1175" spans="2:16" s="315" customFormat="1" ht="12">
      <c r="B1175" s="223"/>
      <c r="C1175" s="222"/>
      <c r="D1175" s="223" t="s">
        <v>188</v>
      </c>
      <c r="E1175" s="217" t="s">
        <v>81</v>
      </c>
      <c r="F1175" s="1102">
        <v>0.02</v>
      </c>
      <c r="G1175" s="219">
        <f>VLOOKUP($D1175,VLP!$C$3:$F$191,3,0)</f>
        <v>27500</v>
      </c>
      <c r="H1175" s="219"/>
      <c r="I1175" s="219"/>
      <c r="J1175" s="219">
        <f>G1175*F1175</f>
        <v>550</v>
      </c>
      <c r="K1175" s="219"/>
      <c r="L1175" s="219"/>
      <c r="M1175" s="612"/>
      <c r="N1175" s="290"/>
      <c r="O1175" s="290"/>
      <c r="P1175" s="290"/>
    </row>
    <row r="1176" spans="2:16" s="315" customFormat="1" ht="12">
      <c r="B1176" s="228"/>
      <c r="C1176" s="227"/>
      <c r="D1176" s="228" t="s">
        <v>2790</v>
      </c>
      <c r="E1176" s="229" t="s">
        <v>2540</v>
      </c>
      <c r="F1176" s="1187">
        <v>0.85</v>
      </c>
      <c r="G1176" s="231"/>
      <c r="H1176" s="231">
        <f>+_lg40</f>
        <v>315654.76973684208</v>
      </c>
      <c r="I1176" s="231"/>
      <c r="J1176" s="231"/>
      <c r="K1176" s="231">
        <f>H1176*F1176</f>
        <v>268306.55427631579</v>
      </c>
      <c r="L1176" s="231"/>
      <c r="M1176" s="612"/>
      <c r="N1176" s="290"/>
      <c r="O1176" s="290"/>
      <c r="P1176" s="290"/>
    </row>
    <row r="1177" spans="2:16" s="315" customFormat="1" ht="24">
      <c r="B1177" s="761" t="s">
        <v>7766</v>
      </c>
      <c r="C1177" s="222" t="s">
        <v>7767</v>
      </c>
      <c r="D1177" s="223" t="s">
        <v>2792</v>
      </c>
      <c r="E1177" s="223"/>
      <c r="F1177" s="1181"/>
      <c r="G1177" s="219"/>
      <c r="H1177" s="219"/>
      <c r="I1177" s="219"/>
      <c r="J1177" s="219">
        <f>SUM(J1178:J1179)</f>
        <v>5385</v>
      </c>
      <c r="K1177" s="219"/>
      <c r="L1177" s="219"/>
      <c r="M1177" s="794" t="s">
        <v>7609</v>
      </c>
      <c r="N1177" s="613">
        <f>+J1177</f>
        <v>5385</v>
      </c>
      <c r="O1177" s="613">
        <f>+K1180</f>
        <v>426133.93914473685</v>
      </c>
      <c r="P1177" s="290"/>
    </row>
    <row r="1178" spans="2:16" s="315" customFormat="1" ht="12">
      <c r="B1178" s="223"/>
      <c r="C1178" s="222"/>
      <c r="D1178" s="223" t="s">
        <v>138</v>
      </c>
      <c r="E1178" s="217" t="s">
        <v>81</v>
      </c>
      <c r="F1178" s="1102">
        <v>0.12</v>
      </c>
      <c r="G1178" s="219">
        <f>VLOOKUP($D1178,VLP!$C$3:$F$191,3,0)</f>
        <v>38000</v>
      </c>
      <c r="H1178" s="219"/>
      <c r="I1178" s="219"/>
      <c r="J1178" s="219">
        <f>G1178*F1178</f>
        <v>4560</v>
      </c>
      <c r="K1178" s="219"/>
      <c r="L1178" s="219"/>
      <c r="M1178" s="612"/>
      <c r="N1178" s="290"/>
      <c r="O1178" s="290"/>
      <c r="P1178" s="290"/>
    </row>
    <row r="1179" spans="2:16" s="315" customFormat="1" ht="12">
      <c r="B1179" s="223"/>
      <c r="C1179" s="222"/>
      <c r="D1179" s="223" t="s">
        <v>188</v>
      </c>
      <c r="E1179" s="217" t="s">
        <v>81</v>
      </c>
      <c r="F1179" s="1102">
        <v>0.03</v>
      </c>
      <c r="G1179" s="219">
        <f>VLOOKUP($D1179,VLP!$C$3:$F$191,3,0)</f>
        <v>27500</v>
      </c>
      <c r="H1179" s="219"/>
      <c r="I1179" s="219"/>
      <c r="J1179" s="219">
        <f>G1179*F1179</f>
        <v>825</v>
      </c>
      <c r="K1179" s="219"/>
      <c r="L1179" s="219"/>
      <c r="M1179" s="612"/>
      <c r="N1179" s="290"/>
      <c r="O1179" s="290"/>
      <c r="P1179" s="290"/>
    </row>
    <row r="1180" spans="2:16" s="315" customFormat="1" ht="12">
      <c r="B1180" s="223"/>
      <c r="C1180" s="222"/>
      <c r="D1180" s="223" t="s">
        <v>2790</v>
      </c>
      <c r="E1180" s="217" t="s">
        <v>2540</v>
      </c>
      <c r="F1180" s="1102">
        <v>1.35</v>
      </c>
      <c r="G1180" s="219"/>
      <c r="H1180" s="256">
        <f>+_lg40</f>
        <v>315654.76973684208</v>
      </c>
      <c r="I1180" s="219"/>
      <c r="J1180" s="219"/>
      <c r="K1180" s="219">
        <f>H1180*F1180</f>
        <v>426133.93914473685</v>
      </c>
      <c r="L1180" s="219"/>
      <c r="M1180" s="612"/>
      <c r="N1180" s="290"/>
      <c r="O1180" s="290"/>
      <c r="P1180" s="290"/>
    </row>
    <row r="1181" spans="2:16" s="315" customFormat="1" ht="24">
      <c r="B1181" s="770" t="s">
        <v>7768</v>
      </c>
      <c r="C1181" s="783" t="s">
        <v>7769</v>
      </c>
      <c r="D1181" s="771" t="s">
        <v>2792</v>
      </c>
      <c r="E1181" s="771"/>
      <c r="F1181" s="1185"/>
      <c r="G1181" s="284"/>
      <c r="H1181" s="284"/>
      <c r="I1181" s="284"/>
      <c r="J1181" s="284">
        <f>SUM(J1182:J1183)</f>
        <v>7285.0000000000009</v>
      </c>
      <c r="K1181" s="284"/>
      <c r="L1181" s="284"/>
      <c r="M1181" s="794" t="s">
        <v>7609</v>
      </c>
      <c r="N1181" s="613">
        <f>+J1181</f>
        <v>7285.0000000000009</v>
      </c>
      <c r="O1181" s="613">
        <f>+K1184</f>
        <v>606057.15789473674</v>
      </c>
      <c r="P1181" s="290"/>
    </row>
    <row r="1182" spans="2:16" s="315" customFormat="1" ht="12">
      <c r="B1182" s="223"/>
      <c r="C1182" s="222"/>
      <c r="D1182" s="223" t="s">
        <v>138</v>
      </c>
      <c r="E1182" s="217" t="s">
        <v>81</v>
      </c>
      <c r="F1182" s="1102">
        <v>0.17</v>
      </c>
      <c r="G1182" s="219">
        <f>VLOOKUP($D1182,VLP!$C$3:$F$191,3,0)</f>
        <v>38000</v>
      </c>
      <c r="H1182" s="219"/>
      <c r="I1182" s="219"/>
      <c r="J1182" s="219">
        <f>G1182*F1182</f>
        <v>6460.0000000000009</v>
      </c>
      <c r="K1182" s="219"/>
      <c r="L1182" s="219"/>
      <c r="M1182" s="612"/>
      <c r="N1182" s="290"/>
      <c r="O1182" s="290"/>
      <c r="P1182" s="290"/>
    </row>
    <row r="1183" spans="2:16" s="315" customFormat="1" ht="12">
      <c r="B1183" s="223"/>
      <c r="C1183" s="222"/>
      <c r="D1183" s="223" t="s">
        <v>188</v>
      </c>
      <c r="E1183" s="217" t="s">
        <v>81</v>
      </c>
      <c r="F1183" s="1102">
        <v>0.03</v>
      </c>
      <c r="G1183" s="219">
        <f>VLOOKUP($D1183,VLP!$C$3:$F$191,3,0)</f>
        <v>27500</v>
      </c>
      <c r="H1183" s="219"/>
      <c r="I1183" s="219"/>
      <c r="J1183" s="219">
        <f>G1183*F1183</f>
        <v>825</v>
      </c>
      <c r="K1183" s="219"/>
      <c r="L1183" s="219"/>
      <c r="M1183" s="612"/>
      <c r="N1183" s="290"/>
      <c r="O1183" s="290"/>
      <c r="P1183" s="290"/>
    </row>
    <row r="1184" spans="2:16" s="315" customFormat="1" ht="12">
      <c r="B1184" s="228"/>
      <c r="C1184" s="227"/>
      <c r="D1184" s="228" t="s">
        <v>2790</v>
      </c>
      <c r="E1184" s="229" t="s">
        <v>2540</v>
      </c>
      <c r="F1184" s="1187">
        <v>1.92</v>
      </c>
      <c r="G1184" s="231"/>
      <c r="H1184" s="231">
        <f>+_lg40</f>
        <v>315654.76973684208</v>
      </c>
      <c r="I1184" s="231"/>
      <c r="J1184" s="231"/>
      <c r="K1184" s="231">
        <f>H1184*F1184</f>
        <v>606057.15789473674</v>
      </c>
      <c r="L1184" s="231"/>
      <c r="M1184" s="612"/>
      <c r="N1184" s="290"/>
      <c r="O1184" s="290"/>
      <c r="P1184" s="290"/>
    </row>
    <row r="1185" spans="2:16" s="315" customFormat="1" ht="24">
      <c r="B1185" s="761" t="s">
        <v>7770</v>
      </c>
      <c r="C1185" s="222" t="s">
        <v>7771</v>
      </c>
      <c r="D1185" s="223" t="s">
        <v>2792</v>
      </c>
      <c r="E1185" s="223"/>
      <c r="F1185" s="1181"/>
      <c r="G1185" s="219"/>
      <c r="H1185" s="219"/>
      <c r="I1185" s="219"/>
      <c r="J1185" s="219">
        <f>SUM(J1186:J1187)</f>
        <v>8425</v>
      </c>
      <c r="K1185" s="219"/>
      <c r="L1185" s="219"/>
      <c r="M1185" s="794" t="s">
        <v>7609</v>
      </c>
      <c r="N1185" s="613">
        <f>+J1185</f>
        <v>8425</v>
      </c>
      <c r="O1185" s="613">
        <f>+K1188</f>
        <v>770197.6381578946</v>
      </c>
      <c r="P1185" s="290"/>
    </row>
    <row r="1186" spans="2:16" s="315" customFormat="1" ht="12">
      <c r="B1186" s="223"/>
      <c r="C1186" s="222"/>
      <c r="D1186" s="223" t="s">
        <v>138</v>
      </c>
      <c r="E1186" s="217" t="s">
        <v>81</v>
      </c>
      <c r="F1186" s="1102">
        <v>0.2</v>
      </c>
      <c r="G1186" s="219">
        <f>VLOOKUP($D1186,VLP!$C$3:$F$191,3,0)</f>
        <v>38000</v>
      </c>
      <c r="H1186" s="219"/>
      <c r="I1186" s="219"/>
      <c r="J1186" s="219">
        <f>G1186*F1186</f>
        <v>7600</v>
      </c>
      <c r="K1186" s="219"/>
      <c r="L1186" s="219"/>
      <c r="M1186" s="612"/>
      <c r="N1186" s="290"/>
      <c r="O1186" s="290"/>
      <c r="P1186" s="290"/>
    </row>
    <row r="1187" spans="2:16" s="315" customFormat="1" ht="12">
      <c r="B1187" s="223"/>
      <c r="C1187" s="222"/>
      <c r="D1187" s="223" t="s">
        <v>188</v>
      </c>
      <c r="E1187" s="217" t="s">
        <v>81</v>
      </c>
      <c r="F1187" s="1102">
        <v>0.03</v>
      </c>
      <c r="G1187" s="219">
        <f>VLOOKUP($D1187,VLP!$C$3:$F$191,3,0)</f>
        <v>27500</v>
      </c>
      <c r="H1187" s="219"/>
      <c r="I1187" s="219"/>
      <c r="J1187" s="219">
        <f>G1187*F1187</f>
        <v>825</v>
      </c>
      <c r="K1187" s="219"/>
      <c r="L1187" s="219"/>
      <c r="M1187" s="612"/>
      <c r="N1187" s="290"/>
      <c r="O1187" s="290"/>
      <c r="P1187" s="290"/>
    </row>
    <row r="1188" spans="2:16" s="315" customFormat="1" ht="12">
      <c r="B1188" s="223"/>
      <c r="C1188" s="222"/>
      <c r="D1188" s="223" t="s">
        <v>2790</v>
      </c>
      <c r="E1188" s="217" t="s">
        <v>2540</v>
      </c>
      <c r="F1188" s="1102">
        <v>2.44</v>
      </c>
      <c r="G1188" s="219"/>
      <c r="H1188" s="256">
        <f>+_lg40</f>
        <v>315654.76973684208</v>
      </c>
      <c r="I1188" s="219"/>
      <c r="J1188" s="219"/>
      <c r="K1188" s="219">
        <f>H1188*F1188</f>
        <v>770197.6381578946</v>
      </c>
      <c r="L1188" s="219"/>
      <c r="M1188" s="612"/>
      <c r="N1188" s="290"/>
      <c r="O1188" s="290"/>
      <c r="P1188" s="290"/>
    </row>
    <row r="1189" spans="2:16" s="315" customFormat="1" ht="24">
      <c r="B1189" s="770" t="s">
        <v>7772</v>
      </c>
      <c r="C1189" s="783" t="s">
        <v>7773</v>
      </c>
      <c r="D1189" s="771" t="s">
        <v>2792</v>
      </c>
      <c r="E1189" s="771"/>
      <c r="F1189" s="1185"/>
      <c r="G1189" s="284"/>
      <c r="H1189" s="284"/>
      <c r="I1189" s="284"/>
      <c r="J1189" s="284">
        <f>SUM(J1190:J1191)</f>
        <v>10220</v>
      </c>
      <c r="K1189" s="284"/>
      <c r="L1189" s="284"/>
      <c r="M1189" s="794" t="s">
        <v>7609</v>
      </c>
      <c r="N1189" s="613">
        <f>+J1189</f>
        <v>10220</v>
      </c>
      <c r="O1189" s="613">
        <f>+K1192</f>
        <v>918555.37993421045</v>
      </c>
      <c r="P1189" s="290"/>
    </row>
    <row r="1190" spans="2:16" s="315" customFormat="1" ht="12">
      <c r="B1190" s="223"/>
      <c r="C1190" s="222"/>
      <c r="D1190" s="223" t="s">
        <v>138</v>
      </c>
      <c r="E1190" s="217" t="s">
        <v>81</v>
      </c>
      <c r="F1190" s="1102">
        <v>0.24</v>
      </c>
      <c r="G1190" s="219">
        <f>VLOOKUP($D1190,VLP!$C$3:$F$191,3,0)</f>
        <v>38000</v>
      </c>
      <c r="H1190" s="219"/>
      <c r="I1190" s="219"/>
      <c r="J1190" s="219">
        <f>G1190*F1190</f>
        <v>9120</v>
      </c>
      <c r="K1190" s="219"/>
      <c r="L1190" s="219"/>
      <c r="M1190" s="612"/>
      <c r="N1190" s="290"/>
      <c r="O1190" s="290"/>
      <c r="P1190" s="290"/>
    </row>
    <row r="1191" spans="2:16" s="315" customFormat="1" ht="12">
      <c r="B1191" s="223"/>
      <c r="C1191" s="222"/>
      <c r="D1191" s="223" t="s">
        <v>188</v>
      </c>
      <c r="E1191" s="217" t="s">
        <v>81</v>
      </c>
      <c r="F1191" s="1102">
        <v>0.04</v>
      </c>
      <c r="G1191" s="219">
        <f>VLOOKUP($D1191,VLP!$C$3:$F$191,3,0)</f>
        <v>27500</v>
      </c>
      <c r="H1191" s="219"/>
      <c r="I1191" s="219"/>
      <c r="J1191" s="219">
        <f>G1191*F1191</f>
        <v>1100</v>
      </c>
      <c r="K1191" s="219"/>
      <c r="L1191" s="219"/>
      <c r="M1191" s="612"/>
      <c r="N1191" s="290"/>
      <c r="O1191" s="290"/>
      <c r="P1191" s="290"/>
    </row>
    <row r="1192" spans="2:16" s="315" customFormat="1" ht="12">
      <c r="B1192" s="228"/>
      <c r="C1192" s="227"/>
      <c r="D1192" s="228" t="s">
        <v>2790</v>
      </c>
      <c r="E1192" s="229" t="s">
        <v>2540</v>
      </c>
      <c r="F1192" s="1187">
        <v>2.91</v>
      </c>
      <c r="G1192" s="231"/>
      <c r="H1192" s="231">
        <f>+_lg40</f>
        <v>315654.76973684208</v>
      </c>
      <c r="I1192" s="231"/>
      <c r="J1192" s="231"/>
      <c r="K1192" s="231">
        <f>H1192*F1192</f>
        <v>918555.37993421045</v>
      </c>
      <c r="L1192" s="231"/>
      <c r="M1192" s="612"/>
      <c r="N1192" s="290"/>
      <c r="O1192" s="290"/>
      <c r="P1192" s="290"/>
    </row>
    <row r="1193" spans="2:16" s="315" customFormat="1" ht="24">
      <c r="B1193" s="761" t="s">
        <v>7774</v>
      </c>
      <c r="C1193" s="222" t="s">
        <v>7775</v>
      </c>
      <c r="D1193" s="223" t="s">
        <v>2792</v>
      </c>
      <c r="E1193" s="223"/>
      <c r="F1193" s="1181"/>
      <c r="G1193" s="219"/>
      <c r="H1193" s="219"/>
      <c r="I1193" s="219"/>
      <c r="J1193" s="219">
        <f>SUM(J1194:J1195)</f>
        <v>12120</v>
      </c>
      <c r="K1193" s="219"/>
      <c r="L1193" s="219"/>
      <c r="M1193" s="794" t="s">
        <v>7609</v>
      </c>
      <c r="N1193" s="613">
        <f>+J1193</f>
        <v>12120</v>
      </c>
      <c r="O1193" s="613">
        <f>+K1196</f>
        <v>1104791.6940789472</v>
      </c>
      <c r="P1193" s="290"/>
    </row>
    <row r="1194" spans="2:16" s="315" customFormat="1" ht="12">
      <c r="B1194" s="223"/>
      <c r="C1194" s="222"/>
      <c r="D1194" s="223" t="s">
        <v>138</v>
      </c>
      <c r="E1194" s="217" t="s">
        <v>81</v>
      </c>
      <c r="F1194" s="1102">
        <v>0.28999999999999998</v>
      </c>
      <c r="G1194" s="219">
        <f>VLOOKUP($D1194,VLP!$C$3:$F$191,3,0)</f>
        <v>38000</v>
      </c>
      <c r="H1194" s="219"/>
      <c r="I1194" s="219"/>
      <c r="J1194" s="219">
        <f>G1194*F1194</f>
        <v>11020</v>
      </c>
      <c r="K1194" s="219"/>
      <c r="L1194" s="219"/>
      <c r="M1194" s="612"/>
      <c r="N1194" s="290"/>
      <c r="O1194" s="290"/>
      <c r="P1194" s="290"/>
    </row>
    <row r="1195" spans="2:16" s="315" customFormat="1" ht="12">
      <c r="B1195" s="223"/>
      <c r="C1195" s="222"/>
      <c r="D1195" s="223" t="s">
        <v>188</v>
      </c>
      <c r="E1195" s="217" t="s">
        <v>81</v>
      </c>
      <c r="F1195" s="1102">
        <v>0.04</v>
      </c>
      <c r="G1195" s="219">
        <f>VLOOKUP($D1195,VLP!$C$3:$F$191,3,0)</f>
        <v>27500</v>
      </c>
      <c r="H1195" s="219"/>
      <c r="I1195" s="219"/>
      <c r="J1195" s="219">
        <f>G1195*F1195</f>
        <v>1100</v>
      </c>
      <c r="K1195" s="219"/>
      <c r="L1195" s="219"/>
      <c r="M1195" s="612"/>
      <c r="N1195" s="290"/>
      <c r="O1195" s="290"/>
      <c r="P1195" s="290"/>
    </row>
    <row r="1196" spans="2:16" s="315" customFormat="1" ht="12">
      <c r="B1196" s="223"/>
      <c r="C1196" s="222"/>
      <c r="D1196" s="223" t="s">
        <v>2790</v>
      </c>
      <c r="E1196" s="217" t="s">
        <v>2540</v>
      </c>
      <c r="F1196" s="1102">
        <v>3.5</v>
      </c>
      <c r="G1196" s="219"/>
      <c r="H1196" s="256">
        <f>+_lg40</f>
        <v>315654.76973684208</v>
      </c>
      <c r="I1196" s="219"/>
      <c r="J1196" s="219"/>
      <c r="K1196" s="219">
        <f>H1196*F1196</f>
        <v>1104791.6940789472</v>
      </c>
      <c r="L1196" s="219"/>
      <c r="M1196" s="612"/>
      <c r="N1196" s="290"/>
      <c r="O1196" s="290"/>
      <c r="P1196" s="290"/>
    </row>
    <row r="1197" spans="2:16" s="315" customFormat="1" ht="24">
      <c r="B1197" s="770" t="s">
        <v>7776</v>
      </c>
      <c r="C1197" s="783" t="s">
        <v>7777</v>
      </c>
      <c r="D1197" s="771" t="s">
        <v>2792</v>
      </c>
      <c r="E1197" s="771"/>
      <c r="F1197" s="1185"/>
      <c r="G1197" s="284"/>
      <c r="H1197" s="284"/>
      <c r="I1197" s="284"/>
      <c r="J1197" s="284">
        <f>SUM(J1198:J1199)</f>
        <v>14400</v>
      </c>
      <c r="K1197" s="284"/>
      <c r="L1197" s="284"/>
      <c r="M1197" s="794" t="s">
        <v>7609</v>
      </c>
      <c r="N1197" s="613">
        <f>+J1197</f>
        <v>14400</v>
      </c>
      <c r="O1197" s="613">
        <f>+K1200</f>
        <v>1325750.0328947369</v>
      </c>
      <c r="P1197" s="290"/>
    </row>
    <row r="1198" spans="2:16" s="315" customFormat="1" ht="12">
      <c r="B1198" s="223"/>
      <c r="C1198" s="222"/>
      <c r="D1198" s="223" t="s">
        <v>138</v>
      </c>
      <c r="E1198" s="217" t="s">
        <v>81</v>
      </c>
      <c r="F1198" s="1102">
        <v>0.35</v>
      </c>
      <c r="G1198" s="219">
        <f>VLOOKUP($D1198,VLP!$C$3:$F$191,3,0)</f>
        <v>38000</v>
      </c>
      <c r="H1198" s="219"/>
      <c r="I1198" s="219"/>
      <c r="J1198" s="219">
        <f>G1198*F1198</f>
        <v>13300</v>
      </c>
      <c r="K1198" s="219"/>
      <c r="L1198" s="219"/>
      <c r="M1198" s="612"/>
      <c r="N1198" s="290"/>
      <c r="O1198" s="290"/>
      <c r="P1198" s="290"/>
    </row>
    <row r="1199" spans="2:16" s="315" customFormat="1" ht="12">
      <c r="B1199" s="223"/>
      <c r="C1199" s="222"/>
      <c r="D1199" s="223" t="s">
        <v>188</v>
      </c>
      <c r="E1199" s="217" t="s">
        <v>81</v>
      </c>
      <c r="F1199" s="1102">
        <v>0.04</v>
      </c>
      <c r="G1199" s="219">
        <f>VLOOKUP($D1199,VLP!$C$3:$F$191,3,0)</f>
        <v>27500</v>
      </c>
      <c r="H1199" s="219"/>
      <c r="I1199" s="219"/>
      <c r="J1199" s="219">
        <f>G1199*F1199</f>
        <v>1100</v>
      </c>
      <c r="K1199" s="219"/>
      <c r="L1199" s="219"/>
      <c r="M1199" s="612"/>
      <c r="N1199" s="290"/>
      <c r="O1199" s="290"/>
      <c r="P1199" s="290"/>
    </row>
    <row r="1200" spans="2:16" s="315" customFormat="1" ht="12">
      <c r="B1200" s="228"/>
      <c r="C1200" s="227"/>
      <c r="D1200" s="228" t="s">
        <v>2790</v>
      </c>
      <c r="E1200" s="229" t="s">
        <v>2540</v>
      </c>
      <c r="F1200" s="1187">
        <v>4.2</v>
      </c>
      <c r="G1200" s="231"/>
      <c r="H1200" s="231">
        <f>+_lg40</f>
        <v>315654.76973684208</v>
      </c>
      <c r="I1200" s="231"/>
      <c r="J1200" s="231"/>
      <c r="K1200" s="231">
        <f>H1200*F1200</f>
        <v>1325750.0328947369</v>
      </c>
      <c r="L1200" s="231"/>
      <c r="M1200" s="612"/>
      <c r="N1200" s="290"/>
      <c r="O1200" s="290"/>
      <c r="P1200" s="290"/>
    </row>
    <row r="1201" spans="2:16" s="315" customFormat="1" ht="12">
      <c r="C1201" s="313"/>
      <c r="E1201" s="290"/>
      <c r="F1201" s="1186"/>
      <c r="G1201" s="292"/>
      <c r="H1201" s="292"/>
      <c r="I1201" s="292"/>
      <c r="J1201" s="292"/>
      <c r="K1201" s="292"/>
      <c r="L1201" s="292"/>
      <c r="M1201" s="612"/>
      <c r="N1201" s="290"/>
      <c r="O1201" s="290"/>
      <c r="P1201" s="290"/>
    </row>
    <row r="1202" spans="2:16" s="315" customFormat="1" ht="14.25">
      <c r="B1202" s="405" t="s">
        <v>7778</v>
      </c>
      <c r="C1202" s="405" t="s">
        <v>7779</v>
      </c>
      <c r="F1202" s="1184"/>
      <c r="G1202" s="292"/>
      <c r="H1202" s="292"/>
      <c r="I1202" s="1734" t="s">
        <v>7604</v>
      </c>
      <c r="J1202" s="1734"/>
      <c r="K1202" s="1734"/>
      <c r="L1202" s="1734"/>
      <c r="M1202" s="794"/>
      <c r="N1202" s="290"/>
      <c r="O1202" s="290"/>
      <c r="P1202" s="290"/>
    </row>
    <row r="1203" spans="2:16" s="315" customFormat="1" ht="12">
      <c r="B1203" s="1617" t="s">
        <v>438</v>
      </c>
      <c r="C1203" s="1617" t="s">
        <v>2538</v>
      </c>
      <c r="D1203" s="1617" t="s">
        <v>2539</v>
      </c>
      <c r="E1203" s="1617" t="s">
        <v>2787</v>
      </c>
      <c r="F1203" s="1712" t="s">
        <v>2788</v>
      </c>
      <c r="G1203" s="1624" t="s">
        <v>77</v>
      </c>
      <c r="H1203" s="1625"/>
      <c r="I1203" s="1626"/>
      <c r="J1203" s="1624" t="s">
        <v>2781</v>
      </c>
      <c r="K1203" s="1625"/>
      <c r="L1203" s="1626"/>
      <c r="M1203" s="611"/>
      <c r="N1203" s="290"/>
      <c r="O1203" s="290"/>
      <c r="P1203" s="290"/>
    </row>
    <row r="1204" spans="2:16" s="315" customFormat="1" ht="12">
      <c r="B1204" s="1618"/>
      <c r="C1204" s="1618"/>
      <c r="D1204" s="1618"/>
      <c r="E1204" s="1618"/>
      <c r="F1204" s="1713"/>
      <c r="G1204" s="280" t="s">
        <v>2554</v>
      </c>
      <c r="H1204" s="280" t="s">
        <v>2783</v>
      </c>
      <c r="I1204" s="280" t="s">
        <v>2784</v>
      </c>
      <c r="J1204" s="280" t="s">
        <v>2554</v>
      </c>
      <c r="K1204" s="280" t="s">
        <v>2783</v>
      </c>
      <c r="L1204" s="280" t="s">
        <v>2784</v>
      </c>
      <c r="M1204" s="612"/>
      <c r="N1204" s="290"/>
      <c r="O1204" s="290"/>
      <c r="P1204" s="290"/>
    </row>
    <row r="1205" spans="2:16" s="315" customFormat="1" ht="12">
      <c r="B1205" s="845" t="s">
        <v>2591</v>
      </c>
      <c r="C1205" s="765" t="s">
        <v>7642</v>
      </c>
      <c r="D1205" s="846"/>
      <c r="E1205" s="846"/>
      <c r="F1205" s="1200"/>
      <c r="G1205" s="847"/>
      <c r="H1205" s="847"/>
      <c r="I1205" s="847"/>
      <c r="J1205" s="848"/>
      <c r="K1205" s="848"/>
      <c r="L1205" s="848"/>
      <c r="M1205" s="612"/>
      <c r="N1205" s="290"/>
      <c r="O1205" s="290"/>
      <c r="P1205" s="290"/>
    </row>
    <row r="1206" spans="2:16" s="315" customFormat="1" ht="24">
      <c r="B1206" s="761" t="s">
        <v>7780</v>
      </c>
      <c r="C1206" s="222" t="s">
        <v>7781</v>
      </c>
      <c r="D1206" s="223" t="s">
        <v>2792</v>
      </c>
      <c r="E1206" s="223"/>
      <c r="F1206" s="1181"/>
      <c r="G1206" s="219"/>
      <c r="H1206" s="219"/>
      <c r="I1206" s="219"/>
      <c r="J1206" s="219">
        <f>SUM(J1207:J1208)</f>
        <v>9693</v>
      </c>
      <c r="K1206" s="219"/>
      <c r="L1206" s="219"/>
      <c r="M1206" s="794" t="s">
        <v>7609</v>
      </c>
      <c r="N1206" s="613">
        <f>+J1206</f>
        <v>9693</v>
      </c>
      <c r="O1206" s="613">
        <f>+K1209</f>
        <v>400881.55756578944</v>
      </c>
      <c r="P1206" s="290"/>
    </row>
    <row r="1207" spans="2:16" s="315" customFormat="1" ht="12">
      <c r="B1207" s="223"/>
      <c r="C1207" s="222"/>
      <c r="D1207" s="223" t="s">
        <v>138</v>
      </c>
      <c r="E1207" s="217" t="s">
        <v>81</v>
      </c>
      <c r="F1207" s="1102">
        <v>0.216</v>
      </c>
      <c r="G1207" s="219">
        <f>VLOOKUP($D1207,VLP!$C$3:$F$191,3,0)</f>
        <v>38000</v>
      </c>
      <c r="H1207" s="219"/>
      <c r="I1207" s="219"/>
      <c r="J1207" s="219">
        <f>G1207*F1207</f>
        <v>8208</v>
      </c>
      <c r="K1207" s="219"/>
      <c r="L1207" s="219"/>
      <c r="M1207" s="612"/>
      <c r="N1207" s="290"/>
      <c r="O1207" s="290"/>
      <c r="P1207" s="290"/>
    </row>
    <row r="1208" spans="2:16" s="315" customFormat="1" ht="12">
      <c r="B1208" s="223"/>
      <c r="C1208" s="222"/>
      <c r="D1208" s="223" t="s">
        <v>188</v>
      </c>
      <c r="E1208" s="217" t="s">
        <v>81</v>
      </c>
      <c r="F1208" s="1102">
        <v>5.3999999999999999E-2</v>
      </c>
      <c r="G1208" s="219">
        <f>VLOOKUP($D1208,VLP!$C$3:$F$191,3,0)</f>
        <v>27500</v>
      </c>
      <c r="H1208" s="219"/>
      <c r="I1208" s="219"/>
      <c r="J1208" s="219">
        <f>G1208*F1208</f>
        <v>1485</v>
      </c>
      <c r="K1208" s="219"/>
      <c r="L1208" s="219"/>
      <c r="M1208" s="612"/>
      <c r="N1208" s="290"/>
      <c r="O1208" s="290"/>
      <c r="P1208" s="290"/>
    </row>
    <row r="1209" spans="2:16" s="315" customFormat="1" ht="12">
      <c r="B1209" s="253"/>
      <c r="C1209" s="252"/>
      <c r="D1209" s="253" t="s">
        <v>2790</v>
      </c>
      <c r="E1209" s="254" t="s">
        <v>2540</v>
      </c>
      <c r="F1209" s="1182">
        <v>1.27</v>
      </c>
      <c r="G1209" s="256"/>
      <c r="H1209" s="256">
        <f>+_lg40</f>
        <v>315654.76973684208</v>
      </c>
      <c r="I1209" s="256"/>
      <c r="J1209" s="256"/>
      <c r="K1209" s="256">
        <f>H1209*F1209</f>
        <v>400881.55756578944</v>
      </c>
      <c r="L1209" s="256"/>
      <c r="M1209" s="612"/>
      <c r="N1209" s="290"/>
      <c r="O1209" s="290"/>
      <c r="P1209" s="290"/>
    </row>
    <row r="1210" spans="2:16" s="315" customFormat="1" ht="24">
      <c r="B1210" s="770" t="s">
        <v>7782</v>
      </c>
      <c r="C1210" s="783" t="s">
        <v>7783</v>
      </c>
      <c r="D1210" s="771" t="s">
        <v>2792</v>
      </c>
      <c r="E1210" s="771"/>
      <c r="F1210" s="1185"/>
      <c r="G1210" s="284"/>
      <c r="H1210" s="284"/>
      <c r="I1210" s="284"/>
      <c r="J1210" s="284">
        <f>SUM(J1211:J1212)</f>
        <v>12771</v>
      </c>
      <c r="K1210" s="284"/>
      <c r="L1210" s="284"/>
      <c r="M1210" s="794" t="s">
        <v>7609</v>
      </c>
      <c r="N1210" s="613">
        <f>+J1210</f>
        <v>12771</v>
      </c>
      <c r="O1210" s="613">
        <f>+K1213</f>
        <v>561865.49013157887</v>
      </c>
      <c r="P1210" s="290"/>
    </row>
    <row r="1211" spans="2:16" s="315" customFormat="1" ht="12">
      <c r="B1211" s="223"/>
      <c r="C1211" s="222"/>
      <c r="D1211" s="223" t="s">
        <v>138</v>
      </c>
      <c r="E1211" s="217" t="s">
        <v>81</v>
      </c>
      <c r="F1211" s="1102">
        <v>0.29699999999999999</v>
      </c>
      <c r="G1211" s="219">
        <f>VLOOKUP($D1211,VLP!$C$3:$F$191,3,0)</f>
        <v>38000</v>
      </c>
      <c r="H1211" s="219"/>
      <c r="I1211" s="219"/>
      <c r="J1211" s="219">
        <f>G1211*F1211</f>
        <v>11286</v>
      </c>
      <c r="K1211" s="219"/>
      <c r="L1211" s="219"/>
      <c r="M1211" s="612"/>
      <c r="N1211" s="290"/>
      <c r="O1211" s="290"/>
      <c r="P1211" s="290"/>
    </row>
    <row r="1212" spans="2:16" s="315" customFormat="1" ht="12">
      <c r="B1212" s="223"/>
      <c r="C1212" s="222"/>
      <c r="D1212" s="223" t="s">
        <v>188</v>
      </c>
      <c r="E1212" s="217" t="s">
        <v>81</v>
      </c>
      <c r="F1212" s="1102">
        <v>5.3999999999999999E-2</v>
      </c>
      <c r="G1212" s="219">
        <f>VLOOKUP($D1212,VLP!$C$3:$F$191,3,0)</f>
        <v>27500</v>
      </c>
      <c r="H1212" s="219"/>
      <c r="I1212" s="219"/>
      <c r="J1212" s="219">
        <f>G1212*F1212</f>
        <v>1485</v>
      </c>
      <c r="K1212" s="219"/>
      <c r="L1212" s="219"/>
      <c r="M1212" s="612"/>
      <c r="N1212" s="290"/>
      <c r="O1212" s="290"/>
      <c r="P1212" s="290"/>
    </row>
    <row r="1213" spans="2:16" s="315" customFormat="1" ht="12">
      <c r="B1213" s="228"/>
      <c r="C1213" s="227"/>
      <c r="D1213" s="228" t="s">
        <v>2790</v>
      </c>
      <c r="E1213" s="229" t="s">
        <v>2540</v>
      </c>
      <c r="F1213" s="1187">
        <v>1.78</v>
      </c>
      <c r="G1213" s="231"/>
      <c r="H1213" s="231">
        <f>+_lg40</f>
        <v>315654.76973684208</v>
      </c>
      <c r="I1213" s="231"/>
      <c r="J1213" s="231"/>
      <c r="K1213" s="231">
        <f>H1213*F1213</f>
        <v>561865.49013157887</v>
      </c>
      <c r="L1213" s="231"/>
      <c r="M1213" s="612"/>
      <c r="N1213" s="290"/>
      <c r="O1213" s="290"/>
      <c r="P1213" s="290"/>
    </row>
    <row r="1214" spans="2:16" s="315" customFormat="1" ht="24">
      <c r="B1214" s="789" t="s">
        <v>7784</v>
      </c>
      <c r="C1214" s="790" t="s">
        <v>7785</v>
      </c>
      <c r="D1214" s="791" t="s">
        <v>2792</v>
      </c>
      <c r="E1214" s="791"/>
      <c r="F1214" s="1193"/>
      <c r="G1214" s="266"/>
      <c r="H1214" s="266"/>
      <c r="I1214" s="266"/>
      <c r="J1214" s="266">
        <f>SUM(J1215:J1216)</f>
        <v>15165</v>
      </c>
      <c r="K1214" s="266"/>
      <c r="L1214" s="266"/>
      <c r="M1214" s="794" t="s">
        <v>7609</v>
      </c>
      <c r="N1214" s="613">
        <f>+J1214</f>
        <v>15165</v>
      </c>
      <c r="O1214" s="613">
        <f>+K1217</f>
        <v>713379.77960526303</v>
      </c>
      <c r="P1214" s="290"/>
    </row>
    <row r="1215" spans="2:16" s="315" customFormat="1" ht="12">
      <c r="B1215" s="223"/>
      <c r="C1215" s="222"/>
      <c r="D1215" s="223" t="s">
        <v>138</v>
      </c>
      <c r="E1215" s="217" t="s">
        <v>81</v>
      </c>
      <c r="F1215" s="1102">
        <v>0.36</v>
      </c>
      <c r="G1215" s="219">
        <f>VLOOKUP($D1215,VLP!$C$3:$F$191,3,0)</f>
        <v>38000</v>
      </c>
      <c r="H1215" s="219"/>
      <c r="I1215" s="219"/>
      <c r="J1215" s="219">
        <f>G1215*F1215</f>
        <v>13680</v>
      </c>
      <c r="K1215" s="219"/>
      <c r="L1215" s="219"/>
      <c r="M1215" s="612"/>
      <c r="N1215" s="290"/>
      <c r="O1215" s="290"/>
      <c r="P1215" s="290"/>
    </row>
    <row r="1216" spans="2:16" s="315" customFormat="1" ht="12">
      <c r="B1216" s="223"/>
      <c r="C1216" s="222"/>
      <c r="D1216" s="223" t="s">
        <v>188</v>
      </c>
      <c r="E1216" s="217" t="s">
        <v>81</v>
      </c>
      <c r="F1216" s="1102">
        <v>5.3999999999999999E-2</v>
      </c>
      <c r="G1216" s="219">
        <f>VLOOKUP($D1216,VLP!$C$3:$F$191,3,0)</f>
        <v>27500</v>
      </c>
      <c r="H1216" s="219"/>
      <c r="I1216" s="219"/>
      <c r="J1216" s="219">
        <f>G1216*F1216</f>
        <v>1485</v>
      </c>
      <c r="K1216" s="219"/>
      <c r="L1216" s="219"/>
      <c r="M1216" s="612"/>
      <c r="N1216" s="290"/>
      <c r="O1216" s="290"/>
      <c r="P1216" s="290"/>
    </row>
    <row r="1217" spans="2:16" s="315" customFormat="1" ht="12">
      <c r="B1217" s="253"/>
      <c r="C1217" s="252"/>
      <c r="D1217" s="253" t="s">
        <v>2790</v>
      </c>
      <c r="E1217" s="254" t="s">
        <v>2540</v>
      </c>
      <c r="F1217" s="1182">
        <v>2.2599999999999998</v>
      </c>
      <c r="G1217" s="256"/>
      <c r="H1217" s="256">
        <f>+_lg40</f>
        <v>315654.76973684208</v>
      </c>
      <c r="I1217" s="256"/>
      <c r="J1217" s="256"/>
      <c r="K1217" s="256">
        <f>H1217*F1217</f>
        <v>713379.77960526303</v>
      </c>
      <c r="L1217" s="256"/>
      <c r="M1217" s="612"/>
      <c r="N1217" s="290"/>
      <c r="O1217" s="290"/>
      <c r="P1217" s="290"/>
    </row>
    <row r="1218" spans="2:16" s="315" customFormat="1" ht="24">
      <c r="B1218" s="770" t="s">
        <v>7786</v>
      </c>
      <c r="C1218" s="783" t="s">
        <v>7787</v>
      </c>
      <c r="D1218" s="771" t="s">
        <v>2792</v>
      </c>
      <c r="E1218" s="771"/>
      <c r="F1218" s="1185"/>
      <c r="G1218" s="284"/>
      <c r="H1218" s="284"/>
      <c r="I1218" s="284"/>
      <c r="J1218" s="284">
        <f>SUM(J1219:J1220)</f>
        <v>18396</v>
      </c>
      <c r="K1218" s="284"/>
      <c r="L1218" s="284"/>
      <c r="M1218" s="794" t="s">
        <v>7609</v>
      </c>
      <c r="N1218" s="613">
        <f>+J1218</f>
        <v>18396</v>
      </c>
      <c r="O1218" s="613">
        <f>+K1221</f>
        <v>855424.42598684202</v>
      </c>
      <c r="P1218" s="290"/>
    </row>
    <row r="1219" spans="2:16" s="315" customFormat="1" ht="12">
      <c r="B1219" s="223"/>
      <c r="C1219" s="222"/>
      <c r="D1219" s="223" t="s">
        <v>138</v>
      </c>
      <c r="E1219" s="217" t="s">
        <v>81</v>
      </c>
      <c r="F1219" s="1102">
        <v>0.432</v>
      </c>
      <c r="G1219" s="219">
        <f>VLOOKUP($D1219,VLP!$C$3:$F$191,3,0)</f>
        <v>38000</v>
      </c>
      <c r="H1219" s="219"/>
      <c r="I1219" s="219"/>
      <c r="J1219" s="219">
        <f>G1219*F1219</f>
        <v>16416</v>
      </c>
      <c r="K1219" s="219"/>
      <c r="L1219" s="219"/>
      <c r="M1219" s="612"/>
      <c r="N1219" s="290"/>
      <c r="O1219" s="290"/>
      <c r="P1219" s="290"/>
    </row>
    <row r="1220" spans="2:16" s="315" customFormat="1" ht="12">
      <c r="B1220" s="223"/>
      <c r="C1220" s="222"/>
      <c r="D1220" s="223" t="s">
        <v>188</v>
      </c>
      <c r="E1220" s="217" t="s">
        <v>81</v>
      </c>
      <c r="F1220" s="1102">
        <v>7.1999999999999995E-2</v>
      </c>
      <c r="G1220" s="219">
        <f>VLOOKUP($D1220,VLP!$C$3:$F$191,3,0)</f>
        <v>27500</v>
      </c>
      <c r="H1220" s="219"/>
      <c r="I1220" s="219"/>
      <c r="J1220" s="219">
        <f>G1220*F1220</f>
        <v>1979.9999999999998</v>
      </c>
      <c r="K1220" s="219"/>
      <c r="L1220" s="219"/>
      <c r="M1220" s="612"/>
      <c r="N1220" s="290"/>
      <c r="O1220" s="290"/>
      <c r="P1220" s="290"/>
    </row>
    <row r="1221" spans="2:16" s="315" customFormat="1" ht="12">
      <c r="B1221" s="228"/>
      <c r="C1221" s="227"/>
      <c r="D1221" s="228" t="s">
        <v>2790</v>
      </c>
      <c r="E1221" s="229" t="s">
        <v>2540</v>
      </c>
      <c r="F1221" s="1187">
        <v>2.71</v>
      </c>
      <c r="G1221" s="231"/>
      <c r="H1221" s="231">
        <f>+_lg40</f>
        <v>315654.76973684208</v>
      </c>
      <c r="I1221" s="231"/>
      <c r="J1221" s="231"/>
      <c r="K1221" s="231">
        <f>H1221*F1221</f>
        <v>855424.42598684202</v>
      </c>
      <c r="L1221" s="231"/>
      <c r="M1221" s="612"/>
      <c r="N1221" s="290"/>
      <c r="O1221" s="290"/>
      <c r="P1221" s="290"/>
    </row>
    <row r="1222" spans="2:16" s="315" customFormat="1" ht="24">
      <c r="B1222" s="789" t="s">
        <v>7788</v>
      </c>
      <c r="C1222" s="790" t="s">
        <v>7789</v>
      </c>
      <c r="D1222" s="791" t="s">
        <v>2792</v>
      </c>
      <c r="E1222" s="791"/>
      <c r="F1222" s="1193"/>
      <c r="G1222" s="266"/>
      <c r="H1222" s="266"/>
      <c r="I1222" s="266"/>
      <c r="J1222" s="266">
        <f>SUM(J1223:J1224)</f>
        <v>21816</v>
      </c>
      <c r="K1222" s="266"/>
      <c r="L1222" s="266"/>
      <c r="M1222" s="794" t="s">
        <v>7609</v>
      </c>
      <c r="N1222" s="613">
        <f>+J1222</f>
        <v>21816</v>
      </c>
      <c r="O1222" s="613">
        <f>+K1225</f>
        <v>1025878.0016447367</v>
      </c>
      <c r="P1222" s="290"/>
    </row>
    <row r="1223" spans="2:16" s="315" customFormat="1" ht="12">
      <c r="B1223" s="223"/>
      <c r="C1223" s="222"/>
      <c r="D1223" s="223" t="s">
        <v>138</v>
      </c>
      <c r="E1223" s="217" t="s">
        <v>81</v>
      </c>
      <c r="F1223" s="1102">
        <v>0.52200000000000002</v>
      </c>
      <c r="G1223" s="219">
        <f>VLOOKUP($D1223,VLP!$C$3:$F$191,3,0)</f>
        <v>38000</v>
      </c>
      <c r="H1223" s="219"/>
      <c r="I1223" s="219"/>
      <c r="J1223" s="219">
        <f>G1223*F1223</f>
        <v>19836</v>
      </c>
      <c r="K1223" s="219"/>
      <c r="L1223" s="219"/>
      <c r="M1223" s="612"/>
      <c r="N1223" s="290"/>
      <c r="O1223" s="290"/>
      <c r="P1223" s="290"/>
    </row>
    <row r="1224" spans="2:16" s="315" customFormat="1" ht="12">
      <c r="B1224" s="223"/>
      <c r="C1224" s="222"/>
      <c r="D1224" s="223" t="s">
        <v>188</v>
      </c>
      <c r="E1224" s="217" t="s">
        <v>81</v>
      </c>
      <c r="F1224" s="1102">
        <v>7.1999999999999995E-2</v>
      </c>
      <c r="G1224" s="219">
        <f>VLOOKUP($D1224,VLP!$C$3:$F$191,3,0)</f>
        <v>27500</v>
      </c>
      <c r="H1224" s="219"/>
      <c r="I1224" s="219"/>
      <c r="J1224" s="219">
        <f>G1224*F1224</f>
        <v>1979.9999999999998</v>
      </c>
      <c r="K1224" s="219"/>
      <c r="L1224" s="219"/>
      <c r="M1224" s="612"/>
      <c r="N1224" s="290"/>
      <c r="O1224" s="290"/>
      <c r="P1224" s="290"/>
    </row>
    <row r="1225" spans="2:16" s="315" customFormat="1" ht="12">
      <c r="B1225" s="253"/>
      <c r="C1225" s="252"/>
      <c r="D1225" s="253" t="s">
        <v>2790</v>
      </c>
      <c r="E1225" s="254" t="s">
        <v>2540</v>
      </c>
      <c r="F1225" s="1182">
        <v>3.25</v>
      </c>
      <c r="G1225" s="256"/>
      <c r="H1225" s="256">
        <f>+_lg40</f>
        <v>315654.76973684208</v>
      </c>
      <c r="I1225" s="256"/>
      <c r="J1225" s="256"/>
      <c r="K1225" s="256">
        <f>H1225*F1225</f>
        <v>1025878.0016447367</v>
      </c>
      <c r="L1225" s="256"/>
      <c r="M1225" s="612"/>
      <c r="N1225" s="290"/>
      <c r="O1225" s="290"/>
      <c r="P1225" s="290"/>
    </row>
    <row r="1226" spans="2:16" s="315" customFormat="1" ht="24">
      <c r="B1226" s="770" t="s">
        <v>7790</v>
      </c>
      <c r="C1226" s="783" t="s">
        <v>7791</v>
      </c>
      <c r="D1226" s="771" t="s">
        <v>2792</v>
      </c>
      <c r="E1226" s="771"/>
      <c r="F1226" s="1185"/>
      <c r="G1226" s="284"/>
      <c r="H1226" s="284"/>
      <c r="I1226" s="284"/>
      <c r="J1226" s="284">
        <f>SUM(J1227:J1228)</f>
        <v>25920</v>
      </c>
      <c r="K1226" s="284"/>
      <c r="L1226" s="284"/>
      <c r="M1226" s="794" t="s">
        <v>7609</v>
      </c>
      <c r="N1226" s="613">
        <f>+J1226</f>
        <v>25920</v>
      </c>
      <c r="O1226" s="613">
        <f>+K1229</f>
        <v>1231053.601973684</v>
      </c>
      <c r="P1226" s="290"/>
    </row>
    <row r="1227" spans="2:16" s="315" customFormat="1" ht="12">
      <c r="B1227" s="223"/>
      <c r="C1227" s="222"/>
      <c r="D1227" s="223" t="s">
        <v>138</v>
      </c>
      <c r="E1227" s="217" t="s">
        <v>81</v>
      </c>
      <c r="F1227" s="1102">
        <v>0.63</v>
      </c>
      <c r="G1227" s="219">
        <f>VLOOKUP($D1227,VLP!$C$3:$F$191,3,0)</f>
        <v>38000</v>
      </c>
      <c r="H1227" s="219"/>
      <c r="I1227" s="219"/>
      <c r="J1227" s="219">
        <f>G1227*F1227</f>
        <v>23940</v>
      </c>
      <c r="K1227" s="219"/>
      <c r="L1227" s="219"/>
      <c r="M1227" s="612"/>
      <c r="N1227" s="290"/>
      <c r="O1227" s="290"/>
      <c r="P1227" s="290"/>
    </row>
    <row r="1228" spans="2:16" s="315" customFormat="1" ht="12">
      <c r="B1228" s="223"/>
      <c r="C1228" s="222"/>
      <c r="D1228" s="223" t="s">
        <v>188</v>
      </c>
      <c r="E1228" s="217" t="s">
        <v>81</v>
      </c>
      <c r="F1228" s="1102">
        <v>7.1999999999999995E-2</v>
      </c>
      <c r="G1228" s="219">
        <f>VLOOKUP($D1228,VLP!$C$3:$F$191,3,0)</f>
        <v>27500</v>
      </c>
      <c r="H1228" s="219"/>
      <c r="I1228" s="219"/>
      <c r="J1228" s="219">
        <f>G1228*F1228</f>
        <v>1979.9999999999998</v>
      </c>
      <c r="K1228" s="219"/>
      <c r="L1228" s="219"/>
      <c r="M1228" s="612"/>
      <c r="N1228" s="290"/>
      <c r="O1228" s="290"/>
      <c r="P1228" s="290"/>
    </row>
    <row r="1229" spans="2:16" s="315" customFormat="1" ht="12">
      <c r="B1229" s="228"/>
      <c r="C1229" s="227"/>
      <c r="D1229" s="228" t="s">
        <v>2790</v>
      </c>
      <c r="E1229" s="229" t="s">
        <v>2540</v>
      </c>
      <c r="F1229" s="1187">
        <v>3.9</v>
      </c>
      <c r="G1229" s="231"/>
      <c r="H1229" s="231">
        <f>+_lg40</f>
        <v>315654.76973684208</v>
      </c>
      <c r="I1229" s="231"/>
      <c r="J1229" s="231"/>
      <c r="K1229" s="231">
        <f>H1229*F1229</f>
        <v>1231053.601973684</v>
      </c>
      <c r="L1229" s="231"/>
      <c r="M1229" s="612"/>
      <c r="N1229" s="290"/>
      <c r="O1229" s="290"/>
      <c r="P1229" s="290"/>
    </row>
    <row r="1230" spans="2:16" s="315" customFormat="1" ht="12">
      <c r="B1230" s="849" t="s">
        <v>2592</v>
      </c>
      <c r="C1230" s="850" t="s">
        <v>7659</v>
      </c>
      <c r="D1230" s="752"/>
      <c r="E1230" s="752"/>
      <c r="F1230" s="1201"/>
      <c r="G1230" s="851"/>
      <c r="H1230" s="851"/>
      <c r="I1230" s="851"/>
      <c r="J1230" s="848"/>
      <c r="K1230" s="848"/>
      <c r="L1230" s="848"/>
      <c r="M1230" s="612"/>
      <c r="N1230" s="290"/>
      <c r="O1230" s="290"/>
      <c r="P1230" s="290"/>
    </row>
    <row r="1231" spans="2:16" s="315" customFormat="1" ht="24">
      <c r="B1231" s="761" t="s">
        <v>7792</v>
      </c>
      <c r="C1231" s="222" t="s">
        <v>7793</v>
      </c>
      <c r="D1231" s="223" t="s">
        <v>2792</v>
      </c>
      <c r="E1231" s="223"/>
      <c r="F1231" s="1181"/>
      <c r="G1231" s="219"/>
      <c r="H1231" s="219"/>
      <c r="I1231" s="219"/>
      <c r="J1231" s="219">
        <f>SUM(J1232:J1233)</f>
        <v>9693</v>
      </c>
      <c r="K1231" s="219"/>
      <c r="L1231" s="219"/>
      <c r="M1231" s="794" t="s">
        <v>7609</v>
      </c>
      <c r="N1231" s="613">
        <f>+J1231</f>
        <v>9693</v>
      </c>
      <c r="O1231" s="613">
        <f>+K1234</f>
        <v>419820.84375</v>
      </c>
      <c r="P1231" s="290"/>
    </row>
    <row r="1232" spans="2:16" s="315" customFormat="1" ht="12">
      <c r="B1232" s="223"/>
      <c r="C1232" s="222"/>
      <c r="D1232" s="223" t="s">
        <v>138</v>
      </c>
      <c r="E1232" s="217" t="s">
        <v>81</v>
      </c>
      <c r="F1232" s="1102">
        <v>0.216</v>
      </c>
      <c r="G1232" s="219">
        <f>VLOOKUP($D1232,VLP!$C$3:$F$191,3,0)</f>
        <v>38000</v>
      </c>
      <c r="H1232" s="219"/>
      <c r="I1232" s="219"/>
      <c r="J1232" s="219">
        <f>G1232*F1232</f>
        <v>8208</v>
      </c>
      <c r="K1232" s="219"/>
      <c r="L1232" s="219"/>
      <c r="M1232" s="612"/>
      <c r="N1232" s="290"/>
      <c r="O1232" s="290"/>
      <c r="P1232" s="290"/>
    </row>
    <row r="1233" spans="2:16" s="315" customFormat="1" ht="12">
      <c r="B1233" s="223"/>
      <c r="C1233" s="222"/>
      <c r="D1233" s="223" t="s">
        <v>188</v>
      </c>
      <c r="E1233" s="217" t="s">
        <v>81</v>
      </c>
      <c r="F1233" s="1102">
        <v>5.3999999999999999E-2</v>
      </c>
      <c r="G1233" s="219">
        <f>VLOOKUP($D1233,VLP!$C$3:$F$191,3,0)</f>
        <v>27500</v>
      </c>
      <c r="H1233" s="219"/>
      <c r="I1233" s="219"/>
      <c r="J1233" s="219">
        <f>G1233*F1233</f>
        <v>1485</v>
      </c>
      <c r="K1233" s="219"/>
      <c r="L1233" s="219"/>
      <c r="M1233" s="612"/>
      <c r="N1233" s="290"/>
      <c r="O1233" s="290"/>
      <c r="P1233" s="290"/>
    </row>
    <row r="1234" spans="2:16" s="315" customFormat="1" ht="12">
      <c r="B1234" s="253"/>
      <c r="C1234" s="252"/>
      <c r="D1234" s="253" t="s">
        <v>2790</v>
      </c>
      <c r="E1234" s="254" t="s">
        <v>2540</v>
      </c>
      <c r="F1234" s="1182">
        <v>1.33</v>
      </c>
      <c r="G1234" s="256"/>
      <c r="H1234" s="256">
        <f>+_lg40</f>
        <v>315654.76973684208</v>
      </c>
      <c r="I1234" s="256"/>
      <c r="J1234" s="256"/>
      <c r="K1234" s="256">
        <f>H1234*F1234</f>
        <v>419820.84375</v>
      </c>
      <c r="L1234" s="256"/>
      <c r="M1234" s="612"/>
      <c r="N1234" s="290"/>
      <c r="O1234" s="290"/>
      <c r="P1234" s="290"/>
    </row>
    <row r="1235" spans="2:16" s="315" customFormat="1" ht="24">
      <c r="B1235" s="770" t="s">
        <v>7794</v>
      </c>
      <c r="C1235" s="783" t="s">
        <v>7795</v>
      </c>
      <c r="D1235" s="771" t="s">
        <v>2792</v>
      </c>
      <c r="E1235" s="771"/>
      <c r="F1235" s="1185"/>
      <c r="G1235" s="284"/>
      <c r="H1235" s="284"/>
      <c r="I1235" s="284"/>
      <c r="J1235" s="284">
        <f>SUM(J1236:J1237)</f>
        <v>12771</v>
      </c>
      <c r="K1235" s="284"/>
      <c r="L1235" s="284"/>
      <c r="M1235" s="794" t="s">
        <v>7609</v>
      </c>
      <c r="N1235" s="613">
        <f>+J1235</f>
        <v>12771</v>
      </c>
      <c r="O1235" s="613">
        <f>+K1238</f>
        <v>593430.96710526303</v>
      </c>
      <c r="P1235" s="290"/>
    </row>
    <row r="1236" spans="2:16" s="315" customFormat="1" ht="12">
      <c r="B1236" s="223"/>
      <c r="C1236" s="222"/>
      <c r="D1236" s="223" t="s">
        <v>138</v>
      </c>
      <c r="E1236" s="217" t="s">
        <v>81</v>
      </c>
      <c r="F1236" s="1102">
        <v>0.29699999999999999</v>
      </c>
      <c r="G1236" s="219">
        <f>VLOOKUP($D1236,VLP!$C$3:$F$191,3,0)</f>
        <v>38000</v>
      </c>
      <c r="H1236" s="219"/>
      <c r="I1236" s="219"/>
      <c r="J1236" s="219">
        <f>G1236*F1236</f>
        <v>11286</v>
      </c>
      <c r="K1236" s="219"/>
      <c r="L1236" s="219"/>
      <c r="M1236" s="612"/>
      <c r="N1236" s="290"/>
      <c r="O1236" s="290"/>
      <c r="P1236" s="290"/>
    </row>
    <row r="1237" spans="2:16" s="315" customFormat="1" ht="12">
      <c r="B1237" s="223"/>
      <c r="C1237" s="222"/>
      <c r="D1237" s="223" t="s">
        <v>188</v>
      </c>
      <c r="E1237" s="217" t="s">
        <v>81</v>
      </c>
      <c r="F1237" s="1102">
        <v>5.3999999999999999E-2</v>
      </c>
      <c r="G1237" s="219">
        <f>VLOOKUP($D1237,VLP!$C$3:$F$191,3,0)</f>
        <v>27500</v>
      </c>
      <c r="H1237" s="219"/>
      <c r="I1237" s="219"/>
      <c r="J1237" s="219">
        <f>G1237*F1237</f>
        <v>1485</v>
      </c>
      <c r="K1237" s="219"/>
      <c r="L1237" s="219"/>
      <c r="M1237" s="612"/>
      <c r="N1237" s="290"/>
      <c r="O1237" s="290"/>
      <c r="P1237" s="290"/>
    </row>
    <row r="1238" spans="2:16" s="315" customFormat="1" ht="12">
      <c r="B1238" s="228"/>
      <c r="C1238" s="227"/>
      <c r="D1238" s="228" t="s">
        <v>2790</v>
      </c>
      <c r="E1238" s="229" t="s">
        <v>2540</v>
      </c>
      <c r="F1238" s="1187">
        <v>1.88</v>
      </c>
      <c r="G1238" s="231"/>
      <c r="H1238" s="231">
        <f>+_lg40</f>
        <v>315654.76973684208</v>
      </c>
      <c r="I1238" s="231"/>
      <c r="J1238" s="231"/>
      <c r="K1238" s="231">
        <f>H1238*F1238</f>
        <v>593430.96710526303</v>
      </c>
      <c r="L1238" s="231"/>
      <c r="M1238" s="612"/>
      <c r="N1238" s="290"/>
      <c r="O1238" s="290"/>
      <c r="P1238" s="290"/>
    </row>
    <row r="1239" spans="2:16" s="315" customFormat="1" ht="24">
      <c r="B1239" s="789" t="s">
        <v>7796</v>
      </c>
      <c r="C1239" s="790" t="s">
        <v>7797</v>
      </c>
      <c r="D1239" s="791" t="s">
        <v>2792</v>
      </c>
      <c r="E1239" s="791"/>
      <c r="F1239" s="1193"/>
      <c r="G1239" s="266"/>
      <c r="H1239" s="266"/>
      <c r="I1239" s="266"/>
      <c r="J1239" s="266">
        <f>SUM(J1240:J1241)</f>
        <v>15165</v>
      </c>
      <c r="K1239" s="266"/>
      <c r="L1239" s="266"/>
      <c r="M1239" s="794" t="s">
        <v>7609</v>
      </c>
      <c r="N1239" s="613">
        <f>+J1239</f>
        <v>15165</v>
      </c>
      <c r="O1239" s="613">
        <f>+K1242</f>
        <v>751258.35197368416</v>
      </c>
      <c r="P1239" s="290"/>
    </row>
    <row r="1240" spans="2:16" s="315" customFormat="1" ht="12">
      <c r="B1240" s="223"/>
      <c r="C1240" s="222"/>
      <c r="D1240" s="223" t="s">
        <v>138</v>
      </c>
      <c r="E1240" s="217" t="s">
        <v>81</v>
      </c>
      <c r="F1240" s="1102">
        <v>0.36</v>
      </c>
      <c r="G1240" s="219">
        <f>VLOOKUP($D1240,VLP!$C$3:$F$191,3,0)</f>
        <v>38000</v>
      </c>
      <c r="H1240" s="219"/>
      <c r="I1240" s="219"/>
      <c r="J1240" s="219">
        <f>G1240*F1240</f>
        <v>13680</v>
      </c>
      <c r="K1240" s="219"/>
      <c r="L1240" s="219"/>
      <c r="M1240" s="612"/>
      <c r="N1240" s="290"/>
      <c r="O1240" s="290"/>
      <c r="P1240" s="290"/>
    </row>
    <row r="1241" spans="2:16" s="315" customFormat="1" ht="12">
      <c r="B1241" s="223"/>
      <c r="C1241" s="222"/>
      <c r="D1241" s="223" t="s">
        <v>188</v>
      </c>
      <c r="E1241" s="217" t="s">
        <v>81</v>
      </c>
      <c r="F1241" s="1102">
        <v>5.3999999999999999E-2</v>
      </c>
      <c r="G1241" s="219">
        <f>VLOOKUP($D1241,VLP!$C$3:$F$191,3,0)</f>
        <v>27500</v>
      </c>
      <c r="H1241" s="219"/>
      <c r="I1241" s="219"/>
      <c r="J1241" s="219">
        <f>G1241*F1241</f>
        <v>1485</v>
      </c>
      <c r="K1241" s="219"/>
      <c r="L1241" s="219"/>
      <c r="M1241" s="612"/>
      <c r="N1241" s="290"/>
      <c r="O1241" s="290"/>
      <c r="P1241" s="290"/>
    </row>
    <row r="1242" spans="2:16" s="315" customFormat="1" ht="12">
      <c r="B1242" s="253"/>
      <c r="C1242" s="252"/>
      <c r="D1242" s="253" t="s">
        <v>2790</v>
      </c>
      <c r="E1242" s="254" t="s">
        <v>2540</v>
      </c>
      <c r="F1242" s="1182">
        <v>2.38</v>
      </c>
      <c r="G1242" s="256"/>
      <c r="H1242" s="256">
        <f>+_lg40</f>
        <v>315654.76973684208</v>
      </c>
      <c r="I1242" s="256"/>
      <c r="J1242" s="256"/>
      <c r="K1242" s="256">
        <f>H1242*F1242</f>
        <v>751258.35197368416</v>
      </c>
      <c r="L1242" s="256"/>
      <c r="M1242" s="612"/>
      <c r="N1242" s="290"/>
      <c r="O1242" s="290"/>
      <c r="P1242" s="290"/>
    </row>
    <row r="1243" spans="2:16" s="315" customFormat="1" ht="24">
      <c r="B1243" s="770" t="s">
        <v>7798</v>
      </c>
      <c r="C1243" s="783" t="s">
        <v>7799</v>
      </c>
      <c r="D1243" s="771" t="s">
        <v>2792</v>
      </c>
      <c r="E1243" s="771"/>
      <c r="F1243" s="1185"/>
      <c r="G1243" s="284"/>
      <c r="H1243" s="284"/>
      <c r="I1243" s="284"/>
      <c r="J1243" s="284">
        <f>SUM(J1244:J1245)</f>
        <v>18396</v>
      </c>
      <c r="K1243" s="284"/>
      <c r="L1243" s="284"/>
      <c r="M1243" s="794" t="s">
        <v>7609</v>
      </c>
      <c r="N1243" s="613">
        <f>+J1243</f>
        <v>18396</v>
      </c>
      <c r="O1243" s="613">
        <f>+K1246</f>
        <v>899616.09375</v>
      </c>
      <c r="P1243" s="290"/>
    </row>
    <row r="1244" spans="2:16" s="315" customFormat="1" ht="12">
      <c r="B1244" s="223"/>
      <c r="C1244" s="222"/>
      <c r="D1244" s="223" t="s">
        <v>138</v>
      </c>
      <c r="E1244" s="217" t="s">
        <v>81</v>
      </c>
      <c r="F1244" s="1102">
        <v>0.432</v>
      </c>
      <c r="G1244" s="219">
        <f>VLOOKUP($D1244,VLP!$C$3:$F$191,3,0)</f>
        <v>38000</v>
      </c>
      <c r="H1244" s="219"/>
      <c r="I1244" s="219"/>
      <c r="J1244" s="219">
        <f>G1244*F1244</f>
        <v>16416</v>
      </c>
      <c r="K1244" s="219"/>
      <c r="L1244" s="219"/>
      <c r="M1244" s="612"/>
      <c r="N1244" s="290"/>
      <c r="O1244" s="290"/>
      <c r="P1244" s="290"/>
    </row>
    <row r="1245" spans="2:16" s="315" customFormat="1" ht="12">
      <c r="B1245" s="223"/>
      <c r="C1245" s="222"/>
      <c r="D1245" s="223" t="s">
        <v>188</v>
      </c>
      <c r="E1245" s="217" t="s">
        <v>81</v>
      </c>
      <c r="F1245" s="1102">
        <v>7.1999999999999995E-2</v>
      </c>
      <c r="G1245" s="219">
        <f>VLOOKUP($D1245,VLP!$C$3:$F$191,3,0)</f>
        <v>27500</v>
      </c>
      <c r="H1245" s="219"/>
      <c r="I1245" s="219"/>
      <c r="J1245" s="219">
        <f>G1245*F1245</f>
        <v>1979.9999999999998</v>
      </c>
      <c r="K1245" s="219"/>
      <c r="L1245" s="219"/>
      <c r="M1245" s="612"/>
      <c r="N1245" s="290"/>
      <c r="O1245" s="290"/>
      <c r="P1245" s="290"/>
    </row>
    <row r="1246" spans="2:16" s="315" customFormat="1" ht="12">
      <c r="B1246" s="228"/>
      <c r="C1246" s="227"/>
      <c r="D1246" s="228" t="s">
        <v>2790</v>
      </c>
      <c r="E1246" s="229" t="s">
        <v>2540</v>
      </c>
      <c r="F1246" s="1187">
        <v>2.85</v>
      </c>
      <c r="G1246" s="231"/>
      <c r="H1246" s="231">
        <f>+_lg40</f>
        <v>315654.76973684208</v>
      </c>
      <c r="I1246" s="231"/>
      <c r="J1246" s="231"/>
      <c r="K1246" s="231">
        <f>H1246*F1246</f>
        <v>899616.09375</v>
      </c>
      <c r="L1246" s="231"/>
      <c r="M1246" s="612"/>
      <c r="N1246" s="290"/>
      <c r="O1246" s="290"/>
      <c r="P1246" s="290"/>
    </row>
    <row r="1247" spans="2:16" s="315" customFormat="1" ht="24">
      <c r="B1247" s="789" t="s">
        <v>7800</v>
      </c>
      <c r="C1247" s="790" t="s">
        <v>7801</v>
      </c>
      <c r="D1247" s="791" t="s">
        <v>2792</v>
      </c>
      <c r="E1247" s="791"/>
      <c r="F1247" s="1193"/>
      <c r="G1247" s="266"/>
      <c r="H1247" s="266"/>
      <c r="I1247" s="266"/>
      <c r="J1247" s="266">
        <f>SUM(J1248:J1249)</f>
        <v>21816</v>
      </c>
      <c r="K1247" s="266"/>
      <c r="L1247" s="266"/>
      <c r="M1247" s="794" t="s">
        <v>7609</v>
      </c>
      <c r="N1247" s="613">
        <f>+J1247</f>
        <v>21816</v>
      </c>
      <c r="O1247" s="613">
        <f>+K1250</f>
        <v>1082695.8601973683</v>
      </c>
      <c r="P1247" s="290"/>
    </row>
    <row r="1248" spans="2:16" s="315" customFormat="1" ht="12">
      <c r="B1248" s="223"/>
      <c r="C1248" s="222"/>
      <c r="D1248" s="223" t="s">
        <v>138</v>
      </c>
      <c r="E1248" s="217" t="s">
        <v>81</v>
      </c>
      <c r="F1248" s="1102">
        <v>0.52200000000000002</v>
      </c>
      <c r="G1248" s="219">
        <f>VLOOKUP($D1248,VLP!$C$3:$F$191,3,0)</f>
        <v>38000</v>
      </c>
      <c r="H1248" s="219"/>
      <c r="I1248" s="219"/>
      <c r="J1248" s="219">
        <f>G1248*F1248</f>
        <v>19836</v>
      </c>
      <c r="K1248" s="219"/>
      <c r="L1248" s="219"/>
      <c r="M1248" s="612"/>
      <c r="N1248" s="290"/>
      <c r="O1248" s="290"/>
      <c r="P1248" s="290"/>
    </row>
    <row r="1249" spans="2:16" s="315" customFormat="1" ht="12">
      <c r="B1249" s="223"/>
      <c r="C1249" s="222"/>
      <c r="D1249" s="223" t="s">
        <v>188</v>
      </c>
      <c r="E1249" s="217" t="s">
        <v>81</v>
      </c>
      <c r="F1249" s="1102">
        <v>7.1999999999999995E-2</v>
      </c>
      <c r="G1249" s="219">
        <f>VLOOKUP($D1249,VLP!$C$3:$F$191,3,0)</f>
        <v>27500</v>
      </c>
      <c r="H1249" s="219"/>
      <c r="I1249" s="219"/>
      <c r="J1249" s="219">
        <f>G1249*F1249</f>
        <v>1979.9999999999998</v>
      </c>
      <c r="K1249" s="219"/>
      <c r="L1249" s="219"/>
      <c r="M1249" s="612"/>
      <c r="N1249" s="290"/>
      <c r="O1249" s="290"/>
      <c r="P1249" s="290"/>
    </row>
    <row r="1250" spans="2:16" s="315" customFormat="1" ht="12">
      <c r="B1250" s="253"/>
      <c r="C1250" s="252"/>
      <c r="D1250" s="253" t="s">
        <v>2790</v>
      </c>
      <c r="E1250" s="254" t="s">
        <v>2540</v>
      </c>
      <c r="F1250" s="1182">
        <v>3.43</v>
      </c>
      <c r="G1250" s="256"/>
      <c r="H1250" s="256">
        <f>+_lg40</f>
        <v>315654.76973684208</v>
      </c>
      <c r="I1250" s="256"/>
      <c r="J1250" s="256"/>
      <c r="K1250" s="256">
        <f>H1250*F1250</f>
        <v>1082695.8601973683</v>
      </c>
      <c r="L1250" s="256"/>
      <c r="M1250" s="612"/>
      <c r="N1250" s="290"/>
      <c r="O1250" s="290"/>
      <c r="P1250" s="290"/>
    </row>
    <row r="1251" spans="2:16" s="315" customFormat="1" ht="24">
      <c r="B1251" s="770" t="s">
        <v>7802</v>
      </c>
      <c r="C1251" s="783" t="s">
        <v>7803</v>
      </c>
      <c r="D1251" s="771" t="s">
        <v>2792</v>
      </c>
      <c r="E1251" s="771"/>
      <c r="F1251" s="1185"/>
      <c r="G1251" s="284"/>
      <c r="H1251" s="284"/>
      <c r="I1251" s="284"/>
      <c r="J1251" s="284">
        <f>SUM(J1252:J1253)</f>
        <v>25920</v>
      </c>
      <c r="K1251" s="284"/>
      <c r="L1251" s="284"/>
      <c r="M1251" s="794" t="s">
        <v>7609</v>
      </c>
      <c r="N1251" s="613">
        <f>+J1251</f>
        <v>25920</v>
      </c>
      <c r="O1251" s="613">
        <f>+K1254</f>
        <v>1300497.6513157894</v>
      </c>
      <c r="P1251" s="290"/>
    </row>
    <row r="1252" spans="2:16" s="315" customFormat="1" ht="12">
      <c r="B1252" s="223"/>
      <c r="C1252" s="222"/>
      <c r="D1252" s="223" t="s">
        <v>138</v>
      </c>
      <c r="E1252" s="217" t="s">
        <v>81</v>
      </c>
      <c r="F1252" s="1102">
        <v>0.63</v>
      </c>
      <c r="G1252" s="219">
        <f>VLOOKUP($D1252,VLP!$C$3:$F$191,3,0)</f>
        <v>38000</v>
      </c>
      <c r="H1252" s="219"/>
      <c r="I1252" s="219"/>
      <c r="J1252" s="219">
        <f>G1252*F1252</f>
        <v>23940</v>
      </c>
      <c r="K1252" s="219"/>
      <c r="L1252" s="219"/>
      <c r="M1252" s="612"/>
      <c r="N1252" s="290"/>
      <c r="O1252" s="290"/>
      <c r="P1252" s="290"/>
    </row>
    <row r="1253" spans="2:16" s="315" customFormat="1" ht="12">
      <c r="B1253" s="223"/>
      <c r="C1253" s="222"/>
      <c r="D1253" s="223" t="s">
        <v>188</v>
      </c>
      <c r="E1253" s="217" t="s">
        <v>81</v>
      </c>
      <c r="F1253" s="1102">
        <v>7.1999999999999995E-2</v>
      </c>
      <c r="G1253" s="219">
        <f>VLOOKUP($D1253,VLP!$C$3:$F$191,3,0)</f>
        <v>27500</v>
      </c>
      <c r="H1253" s="219"/>
      <c r="I1253" s="219"/>
      <c r="J1253" s="219">
        <f>G1253*F1253</f>
        <v>1979.9999999999998</v>
      </c>
      <c r="K1253" s="219"/>
      <c r="L1253" s="219"/>
      <c r="M1253" s="612"/>
      <c r="N1253" s="290"/>
      <c r="O1253" s="290"/>
      <c r="P1253" s="290"/>
    </row>
    <row r="1254" spans="2:16" s="315" customFormat="1" ht="12">
      <c r="B1254" s="228"/>
      <c r="C1254" s="227"/>
      <c r="D1254" s="228" t="s">
        <v>2790</v>
      </c>
      <c r="E1254" s="229" t="s">
        <v>2540</v>
      </c>
      <c r="F1254" s="1187">
        <v>4.12</v>
      </c>
      <c r="G1254" s="231"/>
      <c r="H1254" s="231">
        <f>+_lg40</f>
        <v>315654.76973684208</v>
      </c>
      <c r="I1254" s="231"/>
      <c r="J1254" s="231"/>
      <c r="K1254" s="231">
        <f>H1254*F1254</f>
        <v>1300497.6513157894</v>
      </c>
      <c r="L1254" s="231"/>
      <c r="M1254" s="612"/>
      <c r="N1254" s="290"/>
      <c r="O1254" s="290"/>
      <c r="P1254" s="290"/>
    </row>
    <row r="1255" spans="2:16" s="315" customFormat="1" ht="12">
      <c r="B1255" s="849" t="s">
        <v>2593</v>
      </c>
      <c r="C1255" s="850" t="s">
        <v>7676</v>
      </c>
      <c r="D1255" s="752"/>
      <c r="E1255" s="752"/>
      <c r="F1255" s="1201"/>
      <c r="G1255" s="851"/>
      <c r="H1255" s="851"/>
      <c r="I1255" s="851"/>
      <c r="J1255" s="848"/>
      <c r="K1255" s="848"/>
      <c r="L1255" s="848"/>
      <c r="M1255" s="612"/>
      <c r="N1255" s="290"/>
      <c r="O1255" s="290"/>
      <c r="P1255" s="290"/>
    </row>
    <row r="1256" spans="2:16" s="315" customFormat="1" ht="24">
      <c r="B1256" s="761" t="s">
        <v>7804</v>
      </c>
      <c r="C1256" s="222" t="s">
        <v>7805</v>
      </c>
      <c r="D1256" s="223" t="s">
        <v>2792</v>
      </c>
      <c r="E1256" s="223"/>
      <c r="F1256" s="1181"/>
      <c r="G1256" s="219"/>
      <c r="H1256" s="219"/>
      <c r="I1256" s="219"/>
      <c r="J1256" s="219">
        <f>SUM(J1257:J1258)</f>
        <v>9693</v>
      </c>
      <c r="K1256" s="219"/>
      <c r="L1256" s="219"/>
      <c r="M1256" s="794" t="s">
        <v>7609</v>
      </c>
      <c r="N1256" s="613">
        <f>+J1256</f>
        <v>9693</v>
      </c>
      <c r="O1256" s="613">
        <f>+K1259</f>
        <v>457699.41611842101</v>
      </c>
      <c r="P1256" s="290"/>
    </row>
    <row r="1257" spans="2:16" s="315" customFormat="1" ht="12">
      <c r="B1257" s="223"/>
      <c r="C1257" s="222"/>
      <c r="D1257" s="223" t="s">
        <v>138</v>
      </c>
      <c r="E1257" s="217" t="s">
        <v>81</v>
      </c>
      <c r="F1257" s="1102">
        <v>0.216</v>
      </c>
      <c r="G1257" s="219">
        <f>VLOOKUP($D1257,VLP!$C$3:$F$191,3,0)</f>
        <v>38000</v>
      </c>
      <c r="H1257" s="219"/>
      <c r="I1257" s="219"/>
      <c r="J1257" s="219">
        <f>G1257*F1257</f>
        <v>8208</v>
      </c>
      <c r="K1257" s="219"/>
      <c r="L1257" s="219"/>
      <c r="M1257" s="612"/>
      <c r="N1257" s="290"/>
      <c r="O1257" s="290"/>
      <c r="P1257" s="290"/>
    </row>
    <row r="1258" spans="2:16" s="315" customFormat="1" ht="12">
      <c r="B1258" s="223"/>
      <c r="C1258" s="222"/>
      <c r="D1258" s="223" t="s">
        <v>188</v>
      </c>
      <c r="E1258" s="217" t="s">
        <v>81</v>
      </c>
      <c r="F1258" s="1102">
        <v>5.3999999999999999E-2</v>
      </c>
      <c r="G1258" s="219">
        <f>VLOOKUP($D1258,VLP!$C$3:$F$191,3,0)</f>
        <v>27500</v>
      </c>
      <c r="H1258" s="219"/>
      <c r="I1258" s="219"/>
      <c r="J1258" s="219">
        <f>G1258*F1258</f>
        <v>1485</v>
      </c>
      <c r="K1258" s="219"/>
      <c r="L1258" s="219"/>
      <c r="M1258" s="612"/>
      <c r="N1258" s="290"/>
      <c r="O1258" s="290"/>
      <c r="P1258" s="290"/>
    </row>
    <row r="1259" spans="2:16" s="315" customFormat="1" ht="12">
      <c r="B1259" s="228"/>
      <c r="C1259" s="227"/>
      <c r="D1259" s="228" t="s">
        <v>2790</v>
      </c>
      <c r="E1259" s="229" t="s">
        <v>2540</v>
      </c>
      <c r="F1259" s="1187">
        <v>1.45</v>
      </c>
      <c r="G1259" s="231"/>
      <c r="H1259" s="231">
        <f>+_lg40</f>
        <v>315654.76973684208</v>
      </c>
      <c r="I1259" s="231"/>
      <c r="J1259" s="231"/>
      <c r="K1259" s="231">
        <f>H1259*F1259</f>
        <v>457699.41611842101</v>
      </c>
      <c r="L1259" s="231"/>
      <c r="M1259" s="612"/>
      <c r="N1259" s="290"/>
      <c r="O1259" s="290"/>
      <c r="P1259" s="290"/>
    </row>
    <row r="1260" spans="2:16" s="315" customFormat="1" ht="24">
      <c r="B1260" s="789" t="s">
        <v>7806</v>
      </c>
      <c r="C1260" s="790" t="s">
        <v>7807</v>
      </c>
      <c r="D1260" s="791" t="s">
        <v>2792</v>
      </c>
      <c r="E1260" s="791"/>
      <c r="F1260" s="1193"/>
      <c r="G1260" s="266"/>
      <c r="H1260" s="266"/>
      <c r="I1260" s="266"/>
      <c r="J1260" s="266">
        <f>SUM(J1261:J1262)</f>
        <v>12771</v>
      </c>
      <c r="K1260" s="266"/>
      <c r="L1260" s="266"/>
      <c r="M1260" s="794" t="s">
        <v>7609</v>
      </c>
      <c r="N1260" s="613">
        <f>+J1260</f>
        <v>12771</v>
      </c>
      <c r="O1260" s="613">
        <f>+K1263</f>
        <v>650248.82565789472</v>
      </c>
      <c r="P1260" s="290"/>
    </row>
    <row r="1261" spans="2:16" s="315" customFormat="1" ht="12">
      <c r="B1261" s="223"/>
      <c r="C1261" s="222"/>
      <c r="D1261" s="223" t="s">
        <v>138</v>
      </c>
      <c r="E1261" s="217" t="s">
        <v>81</v>
      </c>
      <c r="F1261" s="1102">
        <v>0.29699999999999999</v>
      </c>
      <c r="G1261" s="219">
        <f>VLOOKUP($D1261,VLP!$C$3:$F$191,3,0)</f>
        <v>38000</v>
      </c>
      <c r="H1261" s="219"/>
      <c r="I1261" s="219"/>
      <c r="J1261" s="219">
        <f>G1261*F1261</f>
        <v>11286</v>
      </c>
      <c r="K1261" s="219"/>
      <c r="L1261" s="219"/>
      <c r="M1261" s="612"/>
      <c r="N1261" s="290"/>
      <c r="O1261" s="290"/>
      <c r="P1261" s="290"/>
    </row>
    <row r="1262" spans="2:16" s="315" customFormat="1" ht="12">
      <c r="B1262" s="223"/>
      <c r="C1262" s="222"/>
      <c r="D1262" s="223" t="s">
        <v>188</v>
      </c>
      <c r="E1262" s="217" t="s">
        <v>81</v>
      </c>
      <c r="F1262" s="1102">
        <v>5.3999999999999999E-2</v>
      </c>
      <c r="G1262" s="219">
        <f>VLOOKUP($D1262,VLP!$C$3:$F$191,3,0)</f>
        <v>27500</v>
      </c>
      <c r="H1262" s="219"/>
      <c r="I1262" s="219"/>
      <c r="J1262" s="219">
        <f>G1262*F1262</f>
        <v>1485</v>
      </c>
      <c r="K1262" s="219"/>
      <c r="L1262" s="219"/>
      <c r="M1262" s="612"/>
      <c r="N1262" s="290"/>
      <c r="O1262" s="290"/>
      <c r="P1262" s="290"/>
    </row>
    <row r="1263" spans="2:16" s="315" customFormat="1" ht="12">
      <c r="B1263" s="253"/>
      <c r="C1263" s="252"/>
      <c r="D1263" s="253" t="s">
        <v>2790</v>
      </c>
      <c r="E1263" s="254" t="s">
        <v>2540</v>
      </c>
      <c r="F1263" s="1182">
        <v>2.06</v>
      </c>
      <c r="G1263" s="256"/>
      <c r="H1263" s="256">
        <f>+_lg40</f>
        <v>315654.76973684208</v>
      </c>
      <c r="I1263" s="256"/>
      <c r="J1263" s="256"/>
      <c r="K1263" s="256">
        <f>H1263*F1263</f>
        <v>650248.82565789472</v>
      </c>
      <c r="L1263" s="256"/>
      <c r="M1263" s="612"/>
      <c r="N1263" s="290"/>
      <c r="O1263" s="290"/>
      <c r="P1263" s="290"/>
    </row>
    <row r="1264" spans="2:16" s="315" customFormat="1" ht="24">
      <c r="B1264" s="770" t="s">
        <v>7808</v>
      </c>
      <c r="C1264" s="783" t="s">
        <v>7809</v>
      </c>
      <c r="D1264" s="771" t="s">
        <v>2792</v>
      </c>
      <c r="E1264" s="771"/>
      <c r="F1264" s="1185"/>
      <c r="G1264" s="284"/>
      <c r="H1264" s="284"/>
      <c r="I1264" s="284"/>
      <c r="J1264" s="284">
        <f>SUM(J1265:J1266)</f>
        <v>15165</v>
      </c>
      <c r="K1264" s="284"/>
      <c r="L1264" s="284"/>
      <c r="M1264" s="794" t="s">
        <v>7609</v>
      </c>
      <c r="N1264" s="613">
        <f>+J1264</f>
        <v>15165</v>
      </c>
      <c r="O1264" s="613">
        <f>+K1267</f>
        <v>817545.85361842089</v>
      </c>
      <c r="P1264" s="290"/>
    </row>
    <row r="1265" spans="2:16" s="315" customFormat="1" ht="12">
      <c r="B1265" s="223"/>
      <c r="C1265" s="222"/>
      <c r="D1265" s="223" t="s">
        <v>138</v>
      </c>
      <c r="E1265" s="217" t="s">
        <v>81</v>
      </c>
      <c r="F1265" s="1102">
        <v>0.36</v>
      </c>
      <c r="G1265" s="219">
        <f>VLOOKUP($D1265,VLP!$C$3:$F$191,3,0)</f>
        <v>38000</v>
      </c>
      <c r="H1265" s="219"/>
      <c r="I1265" s="219"/>
      <c r="J1265" s="219">
        <f>G1265*F1265</f>
        <v>13680</v>
      </c>
      <c r="K1265" s="219"/>
      <c r="L1265" s="219"/>
      <c r="M1265" s="612"/>
      <c r="N1265" s="290"/>
      <c r="O1265" s="290"/>
      <c r="P1265" s="290"/>
    </row>
    <row r="1266" spans="2:16" s="315" customFormat="1" ht="12">
      <c r="B1266" s="223"/>
      <c r="C1266" s="222"/>
      <c r="D1266" s="223" t="s">
        <v>188</v>
      </c>
      <c r="E1266" s="217" t="s">
        <v>81</v>
      </c>
      <c r="F1266" s="1102">
        <v>5.3999999999999999E-2</v>
      </c>
      <c r="G1266" s="219">
        <f>VLOOKUP($D1266,VLP!$C$3:$F$191,3,0)</f>
        <v>27500</v>
      </c>
      <c r="H1266" s="219"/>
      <c r="I1266" s="219"/>
      <c r="J1266" s="219">
        <f>G1266*F1266</f>
        <v>1485</v>
      </c>
      <c r="K1266" s="219"/>
      <c r="L1266" s="219"/>
      <c r="M1266" s="612"/>
      <c r="N1266" s="290"/>
      <c r="O1266" s="290"/>
      <c r="P1266" s="290"/>
    </row>
    <row r="1267" spans="2:16" s="315" customFormat="1" ht="12">
      <c r="B1267" s="228"/>
      <c r="C1267" s="227"/>
      <c r="D1267" s="228" t="s">
        <v>2790</v>
      </c>
      <c r="E1267" s="229" t="s">
        <v>2540</v>
      </c>
      <c r="F1267" s="1187">
        <v>2.59</v>
      </c>
      <c r="G1267" s="231"/>
      <c r="H1267" s="231">
        <f>+_lg40</f>
        <v>315654.76973684208</v>
      </c>
      <c r="I1267" s="231"/>
      <c r="J1267" s="231"/>
      <c r="K1267" s="231">
        <f>H1267*F1267</f>
        <v>817545.85361842089</v>
      </c>
      <c r="L1267" s="231"/>
      <c r="M1267" s="612"/>
      <c r="N1267" s="290"/>
      <c r="O1267" s="290"/>
      <c r="P1267" s="290"/>
    </row>
    <row r="1268" spans="2:16" s="315" customFormat="1" ht="24">
      <c r="B1268" s="789" t="s">
        <v>7810</v>
      </c>
      <c r="C1268" s="790" t="s">
        <v>7811</v>
      </c>
      <c r="D1268" s="791" t="s">
        <v>2792</v>
      </c>
      <c r="E1268" s="791"/>
      <c r="F1268" s="1193"/>
      <c r="G1268" s="266"/>
      <c r="H1268" s="266"/>
      <c r="I1268" s="266"/>
      <c r="J1268" s="266">
        <f>SUM(J1269:J1270)</f>
        <v>18396</v>
      </c>
      <c r="K1268" s="266"/>
      <c r="L1268" s="266"/>
      <c r="M1268" s="794" t="s">
        <v>7609</v>
      </c>
      <c r="N1268" s="613">
        <f>+J1268</f>
        <v>18396</v>
      </c>
      <c r="O1268" s="613">
        <f>+K1271</f>
        <v>981686.33388157887</v>
      </c>
      <c r="P1268" s="290"/>
    </row>
    <row r="1269" spans="2:16" s="315" customFormat="1" ht="12">
      <c r="B1269" s="223"/>
      <c r="C1269" s="222"/>
      <c r="D1269" s="223" t="s">
        <v>138</v>
      </c>
      <c r="E1269" s="217" t="s">
        <v>81</v>
      </c>
      <c r="F1269" s="1102">
        <v>0.432</v>
      </c>
      <c r="G1269" s="219">
        <f>VLOOKUP($D1269,VLP!$C$3:$F$191,3,0)</f>
        <v>38000</v>
      </c>
      <c r="H1269" s="219"/>
      <c r="I1269" s="219"/>
      <c r="J1269" s="219">
        <f>G1269*F1269</f>
        <v>16416</v>
      </c>
      <c r="K1269" s="219"/>
      <c r="L1269" s="219"/>
      <c r="M1269" s="612"/>
      <c r="N1269" s="290"/>
      <c r="O1269" s="290"/>
      <c r="P1269" s="290"/>
    </row>
    <row r="1270" spans="2:16" s="315" customFormat="1" ht="12">
      <c r="B1270" s="223"/>
      <c r="C1270" s="222"/>
      <c r="D1270" s="223" t="s">
        <v>188</v>
      </c>
      <c r="E1270" s="217" t="s">
        <v>81</v>
      </c>
      <c r="F1270" s="1102">
        <v>7.1999999999999995E-2</v>
      </c>
      <c r="G1270" s="219">
        <f>VLOOKUP($D1270,VLP!$C$3:$F$191,3,0)</f>
        <v>27500</v>
      </c>
      <c r="H1270" s="219"/>
      <c r="I1270" s="219"/>
      <c r="J1270" s="219">
        <f>G1270*F1270</f>
        <v>1979.9999999999998</v>
      </c>
      <c r="K1270" s="219"/>
      <c r="L1270" s="219"/>
      <c r="M1270" s="612"/>
      <c r="N1270" s="290"/>
      <c r="O1270" s="290"/>
      <c r="P1270" s="290"/>
    </row>
    <row r="1271" spans="2:16" s="315" customFormat="1" ht="12">
      <c r="B1271" s="253"/>
      <c r="C1271" s="252"/>
      <c r="D1271" s="253" t="s">
        <v>2790</v>
      </c>
      <c r="E1271" s="254" t="s">
        <v>2540</v>
      </c>
      <c r="F1271" s="1182">
        <v>3.11</v>
      </c>
      <c r="G1271" s="256"/>
      <c r="H1271" s="256">
        <f>+_lg40</f>
        <v>315654.76973684208</v>
      </c>
      <c r="I1271" s="256"/>
      <c r="J1271" s="256"/>
      <c r="K1271" s="256">
        <f>H1271*F1271</f>
        <v>981686.33388157887</v>
      </c>
      <c r="L1271" s="256"/>
      <c r="M1271" s="612"/>
      <c r="N1271" s="290"/>
      <c r="O1271" s="290"/>
      <c r="P1271" s="290"/>
    </row>
    <row r="1272" spans="2:16" s="315" customFormat="1" ht="24">
      <c r="B1272" s="770" t="s">
        <v>7812</v>
      </c>
      <c r="C1272" s="783" t="s">
        <v>7813</v>
      </c>
      <c r="D1272" s="771" t="s">
        <v>2792</v>
      </c>
      <c r="E1272" s="771"/>
      <c r="F1272" s="1185"/>
      <c r="G1272" s="284"/>
      <c r="H1272" s="284"/>
      <c r="I1272" s="284"/>
      <c r="J1272" s="284">
        <f>SUM(J1273:J1274)</f>
        <v>21816</v>
      </c>
      <c r="K1272" s="284"/>
      <c r="L1272" s="284"/>
      <c r="M1272" s="794" t="s">
        <v>7609</v>
      </c>
      <c r="N1272" s="613">
        <f>+J1272</f>
        <v>21816</v>
      </c>
      <c r="O1272" s="613">
        <f>+K1275</f>
        <v>1174235.7434210526</v>
      </c>
      <c r="P1272" s="290"/>
    </row>
    <row r="1273" spans="2:16" s="315" customFormat="1" ht="12">
      <c r="B1273" s="223"/>
      <c r="C1273" s="222"/>
      <c r="D1273" s="223" t="s">
        <v>138</v>
      </c>
      <c r="E1273" s="217" t="s">
        <v>81</v>
      </c>
      <c r="F1273" s="1102">
        <v>0.52200000000000002</v>
      </c>
      <c r="G1273" s="219">
        <f>VLOOKUP($D1273,VLP!$C$3:$F$191,3,0)</f>
        <v>38000</v>
      </c>
      <c r="H1273" s="219"/>
      <c r="I1273" s="219"/>
      <c r="J1273" s="219">
        <f>G1273*F1273</f>
        <v>19836</v>
      </c>
      <c r="K1273" s="219"/>
      <c r="L1273" s="219"/>
      <c r="M1273" s="612"/>
      <c r="N1273" s="290"/>
      <c r="O1273" s="290"/>
      <c r="P1273" s="290"/>
    </row>
    <row r="1274" spans="2:16" s="315" customFormat="1" ht="12">
      <c r="B1274" s="223"/>
      <c r="C1274" s="222"/>
      <c r="D1274" s="223" t="s">
        <v>188</v>
      </c>
      <c r="E1274" s="217" t="s">
        <v>81</v>
      </c>
      <c r="F1274" s="1102">
        <v>7.1999999999999995E-2</v>
      </c>
      <c r="G1274" s="219">
        <f>VLOOKUP($D1274,VLP!$C$3:$F$191,3,0)</f>
        <v>27500</v>
      </c>
      <c r="H1274" s="219"/>
      <c r="I1274" s="219"/>
      <c r="J1274" s="219">
        <f>G1274*F1274</f>
        <v>1979.9999999999998</v>
      </c>
      <c r="K1274" s="219"/>
      <c r="L1274" s="219"/>
      <c r="M1274" s="612"/>
      <c r="N1274" s="290"/>
      <c r="O1274" s="290"/>
      <c r="P1274" s="290"/>
    </row>
    <row r="1275" spans="2:16" s="315" customFormat="1" ht="12">
      <c r="B1275" s="228"/>
      <c r="C1275" s="227"/>
      <c r="D1275" s="228" t="s">
        <v>2790</v>
      </c>
      <c r="E1275" s="229" t="s">
        <v>2540</v>
      </c>
      <c r="F1275" s="1187">
        <v>3.72</v>
      </c>
      <c r="G1275" s="231"/>
      <c r="H1275" s="231">
        <f>+_lg40</f>
        <v>315654.76973684208</v>
      </c>
      <c r="I1275" s="231"/>
      <c r="J1275" s="231"/>
      <c r="K1275" s="231">
        <f>H1275*F1275</f>
        <v>1174235.7434210526</v>
      </c>
      <c r="L1275" s="231"/>
      <c r="M1275" s="612"/>
      <c r="N1275" s="290"/>
      <c r="O1275" s="290"/>
      <c r="P1275" s="290"/>
    </row>
    <row r="1276" spans="2:16" s="315" customFormat="1" ht="24">
      <c r="B1276" s="789" t="s">
        <v>7814</v>
      </c>
      <c r="C1276" s="790" t="s">
        <v>7815</v>
      </c>
      <c r="D1276" s="791" t="s">
        <v>2792</v>
      </c>
      <c r="E1276" s="791"/>
      <c r="F1276" s="1193"/>
      <c r="G1276" s="266"/>
      <c r="H1276" s="266"/>
      <c r="I1276" s="266"/>
      <c r="J1276" s="266">
        <f>SUM(J1277:J1278)</f>
        <v>25920</v>
      </c>
      <c r="K1276" s="266"/>
      <c r="L1276" s="266"/>
      <c r="M1276" s="794" t="s">
        <v>7609</v>
      </c>
      <c r="N1276" s="613">
        <f>+J1276</f>
        <v>25920</v>
      </c>
      <c r="O1276" s="613">
        <f>+K1279</f>
        <v>1410976.820723684</v>
      </c>
      <c r="P1276" s="290"/>
    </row>
    <row r="1277" spans="2:16" s="315" customFormat="1" ht="12">
      <c r="B1277" s="223"/>
      <c r="C1277" s="222"/>
      <c r="D1277" s="223" t="s">
        <v>138</v>
      </c>
      <c r="E1277" s="217" t="s">
        <v>81</v>
      </c>
      <c r="F1277" s="1102">
        <v>0.63</v>
      </c>
      <c r="G1277" s="219">
        <f>VLOOKUP($D1277,VLP!$C$3:$F$191,3,0)</f>
        <v>38000</v>
      </c>
      <c r="H1277" s="219"/>
      <c r="I1277" s="219"/>
      <c r="J1277" s="219">
        <f>G1277*F1277</f>
        <v>23940</v>
      </c>
      <c r="K1277" s="219"/>
      <c r="L1277" s="219"/>
      <c r="M1277" s="612"/>
      <c r="N1277" s="290"/>
      <c r="O1277" s="290"/>
      <c r="P1277" s="290"/>
    </row>
    <row r="1278" spans="2:16" s="315" customFormat="1" ht="12">
      <c r="B1278" s="223"/>
      <c r="C1278" s="222"/>
      <c r="D1278" s="223" t="s">
        <v>188</v>
      </c>
      <c r="E1278" s="217" t="s">
        <v>81</v>
      </c>
      <c r="F1278" s="1102">
        <v>7.1999999999999995E-2</v>
      </c>
      <c r="G1278" s="219">
        <f>VLOOKUP($D1278,VLP!$C$3:$F$191,3,0)</f>
        <v>27500</v>
      </c>
      <c r="H1278" s="219"/>
      <c r="I1278" s="219"/>
      <c r="J1278" s="219">
        <f>G1278*F1278</f>
        <v>1979.9999999999998</v>
      </c>
      <c r="K1278" s="219"/>
      <c r="L1278" s="219"/>
      <c r="M1278" s="612"/>
      <c r="N1278" s="290"/>
      <c r="O1278" s="290"/>
      <c r="P1278" s="290"/>
    </row>
    <row r="1279" spans="2:16" s="315" customFormat="1" ht="12">
      <c r="B1279" s="228"/>
      <c r="C1279" s="227"/>
      <c r="D1279" s="228" t="s">
        <v>2790</v>
      </c>
      <c r="E1279" s="229" t="s">
        <v>2540</v>
      </c>
      <c r="F1279" s="1187">
        <v>4.47</v>
      </c>
      <c r="G1279" s="231"/>
      <c r="H1279" s="231">
        <f>+_lg40</f>
        <v>315654.76973684208</v>
      </c>
      <c r="I1279" s="231"/>
      <c r="J1279" s="231"/>
      <c r="K1279" s="231">
        <f>H1279*F1279</f>
        <v>1410976.820723684</v>
      </c>
      <c r="L1279" s="231"/>
      <c r="M1279" s="612"/>
      <c r="N1279" s="290"/>
      <c r="O1279" s="290"/>
      <c r="P1279" s="290"/>
    </row>
    <row r="1280" spans="2:16" s="315" customFormat="1" ht="12">
      <c r="B1280" s="849" t="s">
        <v>2594</v>
      </c>
      <c r="C1280" s="850" t="s">
        <v>7693</v>
      </c>
      <c r="D1280" s="752"/>
      <c r="E1280" s="752"/>
      <c r="F1280" s="1201"/>
      <c r="G1280" s="851"/>
      <c r="H1280" s="851"/>
      <c r="I1280" s="851"/>
      <c r="J1280" s="848"/>
      <c r="K1280" s="848"/>
      <c r="L1280" s="848"/>
      <c r="M1280" s="612"/>
      <c r="N1280" s="290"/>
      <c r="O1280" s="290"/>
      <c r="P1280" s="290"/>
    </row>
    <row r="1281" spans="2:16" s="315" customFormat="1" ht="24">
      <c r="B1281" s="761" t="s">
        <v>7816</v>
      </c>
      <c r="C1281" s="222" t="s">
        <v>7817</v>
      </c>
      <c r="D1281" s="223" t="s">
        <v>2792</v>
      </c>
      <c r="E1281" s="223"/>
      <c r="F1281" s="1181"/>
      <c r="G1281" s="219"/>
      <c r="H1281" s="219"/>
      <c r="I1281" s="219"/>
      <c r="J1281" s="219">
        <f>SUM(J1282:J1283)</f>
        <v>9693</v>
      </c>
      <c r="K1281" s="219"/>
      <c r="L1281" s="219"/>
      <c r="M1281" s="794" t="s">
        <v>7609</v>
      </c>
      <c r="N1281" s="613">
        <f>+J1281</f>
        <v>9693</v>
      </c>
      <c r="O1281" s="613">
        <f>+K1284</f>
        <v>530300.01315789472</v>
      </c>
      <c r="P1281" s="290"/>
    </row>
    <row r="1282" spans="2:16" s="315" customFormat="1" ht="12">
      <c r="B1282" s="223"/>
      <c r="C1282" s="222"/>
      <c r="D1282" s="223" t="s">
        <v>138</v>
      </c>
      <c r="E1282" s="217" t="s">
        <v>81</v>
      </c>
      <c r="F1282" s="1102">
        <v>0.216</v>
      </c>
      <c r="G1282" s="219">
        <f>VLOOKUP($D1282,VLP!$C$3:$F$191,3,0)</f>
        <v>38000</v>
      </c>
      <c r="H1282" s="219"/>
      <c r="I1282" s="219"/>
      <c r="J1282" s="219">
        <f>G1282*F1282</f>
        <v>8208</v>
      </c>
      <c r="K1282" s="219"/>
      <c r="L1282" s="219"/>
      <c r="M1282" s="612"/>
      <c r="N1282" s="290"/>
      <c r="O1282" s="290"/>
      <c r="P1282" s="290"/>
    </row>
    <row r="1283" spans="2:16" s="315" customFormat="1" ht="12">
      <c r="B1283" s="223"/>
      <c r="C1283" s="222"/>
      <c r="D1283" s="223" t="s">
        <v>188</v>
      </c>
      <c r="E1283" s="217" t="s">
        <v>81</v>
      </c>
      <c r="F1283" s="1102">
        <v>5.3999999999999999E-2</v>
      </c>
      <c r="G1283" s="219">
        <f>VLOOKUP($D1283,VLP!$C$3:$F$191,3,0)</f>
        <v>27500</v>
      </c>
      <c r="H1283" s="219"/>
      <c r="I1283" s="219"/>
      <c r="J1283" s="219">
        <f>G1283*F1283</f>
        <v>1485</v>
      </c>
      <c r="K1283" s="219"/>
      <c r="L1283" s="219"/>
      <c r="M1283" s="612"/>
      <c r="N1283" s="290"/>
      <c r="O1283" s="290"/>
      <c r="P1283" s="290"/>
    </row>
    <row r="1284" spans="2:16" s="315" customFormat="1" ht="12">
      <c r="B1284" s="228"/>
      <c r="C1284" s="227"/>
      <c r="D1284" s="228" t="s">
        <v>2790</v>
      </c>
      <c r="E1284" s="229" t="s">
        <v>2540</v>
      </c>
      <c r="F1284" s="1187">
        <v>1.68</v>
      </c>
      <c r="G1284" s="231"/>
      <c r="H1284" s="231">
        <f>+_lg40</f>
        <v>315654.76973684208</v>
      </c>
      <c r="I1284" s="231"/>
      <c r="J1284" s="231"/>
      <c r="K1284" s="231">
        <f>H1284*F1284</f>
        <v>530300.01315789472</v>
      </c>
      <c r="L1284" s="231"/>
      <c r="M1284" s="612"/>
      <c r="N1284" s="290"/>
      <c r="O1284" s="290"/>
      <c r="P1284" s="290"/>
    </row>
    <row r="1285" spans="2:16" s="315" customFormat="1" ht="24">
      <c r="B1285" s="789" t="s">
        <v>7818</v>
      </c>
      <c r="C1285" s="790" t="s">
        <v>7819</v>
      </c>
      <c r="D1285" s="791" t="s">
        <v>2792</v>
      </c>
      <c r="E1285" s="791"/>
      <c r="F1285" s="1193"/>
      <c r="G1285" s="266"/>
      <c r="H1285" s="266"/>
      <c r="I1285" s="266"/>
      <c r="J1285" s="266">
        <f>SUM(J1286:J1287)</f>
        <v>12771</v>
      </c>
      <c r="K1285" s="266"/>
      <c r="L1285" s="266"/>
      <c r="M1285" s="794" t="s">
        <v>7609</v>
      </c>
      <c r="N1285" s="613">
        <f>+J1285</f>
        <v>12771</v>
      </c>
      <c r="O1285" s="613">
        <f>+K1288</f>
        <v>751258.35197368416</v>
      </c>
      <c r="P1285" s="290"/>
    </row>
    <row r="1286" spans="2:16" s="315" customFormat="1" ht="12">
      <c r="B1286" s="223"/>
      <c r="C1286" s="222"/>
      <c r="D1286" s="223" t="s">
        <v>138</v>
      </c>
      <c r="E1286" s="217" t="s">
        <v>81</v>
      </c>
      <c r="F1286" s="1102">
        <v>0.29699999999999999</v>
      </c>
      <c r="G1286" s="219">
        <f>VLOOKUP($D1286,VLP!$C$3:$F$191,3,0)</f>
        <v>38000</v>
      </c>
      <c r="H1286" s="219"/>
      <c r="I1286" s="219"/>
      <c r="J1286" s="219">
        <f>G1286*F1286</f>
        <v>11286</v>
      </c>
      <c r="K1286" s="219"/>
      <c r="L1286" s="219"/>
      <c r="M1286" s="612"/>
      <c r="N1286" s="290"/>
      <c r="O1286" s="290"/>
      <c r="P1286" s="290"/>
    </row>
    <row r="1287" spans="2:16" s="315" customFormat="1" ht="12">
      <c r="B1287" s="223"/>
      <c r="C1287" s="222"/>
      <c r="D1287" s="223" t="s">
        <v>188</v>
      </c>
      <c r="E1287" s="217" t="s">
        <v>81</v>
      </c>
      <c r="F1287" s="1102">
        <v>5.3999999999999999E-2</v>
      </c>
      <c r="G1287" s="219">
        <f>VLOOKUP($D1287,VLP!$C$3:$F$191,3,0)</f>
        <v>27500</v>
      </c>
      <c r="H1287" s="219"/>
      <c r="I1287" s="219"/>
      <c r="J1287" s="219">
        <f>G1287*F1287</f>
        <v>1485</v>
      </c>
      <c r="K1287" s="219"/>
      <c r="L1287" s="219"/>
      <c r="M1287" s="612"/>
      <c r="N1287" s="290"/>
      <c r="O1287" s="290"/>
      <c r="P1287" s="290"/>
    </row>
    <row r="1288" spans="2:16" s="315" customFormat="1" ht="12">
      <c r="B1288" s="253"/>
      <c r="C1288" s="252"/>
      <c r="D1288" s="253" t="s">
        <v>2790</v>
      </c>
      <c r="E1288" s="254" t="s">
        <v>2540</v>
      </c>
      <c r="F1288" s="1182">
        <v>2.38</v>
      </c>
      <c r="G1288" s="256"/>
      <c r="H1288" s="256">
        <f>+_lg40</f>
        <v>315654.76973684208</v>
      </c>
      <c r="I1288" s="256"/>
      <c r="J1288" s="256"/>
      <c r="K1288" s="256">
        <f>H1288*F1288</f>
        <v>751258.35197368416</v>
      </c>
      <c r="L1288" s="256"/>
      <c r="M1288" s="612"/>
      <c r="N1288" s="290"/>
      <c r="O1288" s="290"/>
      <c r="P1288" s="290"/>
    </row>
    <row r="1289" spans="2:16" s="315" customFormat="1" ht="24">
      <c r="B1289" s="770" t="s">
        <v>7820</v>
      </c>
      <c r="C1289" s="783" t="s">
        <v>7821</v>
      </c>
      <c r="D1289" s="771" t="s">
        <v>2792</v>
      </c>
      <c r="E1289" s="771"/>
      <c r="F1289" s="1185"/>
      <c r="G1289" s="284"/>
      <c r="H1289" s="284"/>
      <c r="I1289" s="284"/>
      <c r="J1289" s="284">
        <f>SUM(J1290:J1291)</f>
        <v>15165</v>
      </c>
      <c r="K1289" s="284"/>
      <c r="L1289" s="284"/>
      <c r="M1289" s="794" t="s">
        <v>7609</v>
      </c>
      <c r="N1289" s="613">
        <f>+J1289</f>
        <v>15165</v>
      </c>
      <c r="O1289" s="613">
        <f>+K1292</f>
        <v>950120.8569078946</v>
      </c>
      <c r="P1289" s="290"/>
    </row>
    <row r="1290" spans="2:16" s="315" customFormat="1" ht="12">
      <c r="B1290" s="223"/>
      <c r="C1290" s="222"/>
      <c r="D1290" s="223" t="s">
        <v>138</v>
      </c>
      <c r="E1290" s="217" t="s">
        <v>81</v>
      </c>
      <c r="F1290" s="1102">
        <v>0.36</v>
      </c>
      <c r="G1290" s="219">
        <f>VLOOKUP($D1290,VLP!$C$3:$F$191,3,0)</f>
        <v>38000</v>
      </c>
      <c r="H1290" s="219"/>
      <c r="I1290" s="219"/>
      <c r="J1290" s="219">
        <f>G1290*F1290</f>
        <v>13680</v>
      </c>
      <c r="K1290" s="219"/>
      <c r="L1290" s="219"/>
      <c r="M1290" s="612"/>
      <c r="N1290" s="290"/>
      <c r="O1290" s="290"/>
      <c r="P1290" s="290"/>
    </row>
    <row r="1291" spans="2:16" s="315" customFormat="1" ht="12">
      <c r="B1291" s="223"/>
      <c r="C1291" s="222"/>
      <c r="D1291" s="223" t="s">
        <v>188</v>
      </c>
      <c r="E1291" s="217" t="s">
        <v>81</v>
      </c>
      <c r="F1291" s="1102">
        <v>5.3999999999999999E-2</v>
      </c>
      <c r="G1291" s="219">
        <f>VLOOKUP($D1291,VLP!$C$3:$F$191,3,0)</f>
        <v>27500</v>
      </c>
      <c r="H1291" s="219"/>
      <c r="I1291" s="219"/>
      <c r="J1291" s="219">
        <f>G1291*F1291</f>
        <v>1485</v>
      </c>
      <c r="K1291" s="219"/>
      <c r="L1291" s="219"/>
      <c r="M1291" s="612"/>
      <c r="N1291" s="290"/>
      <c r="O1291" s="290"/>
      <c r="P1291" s="290"/>
    </row>
    <row r="1292" spans="2:16" s="315" customFormat="1" ht="12">
      <c r="B1292" s="228"/>
      <c r="C1292" s="227"/>
      <c r="D1292" s="228" t="s">
        <v>2790</v>
      </c>
      <c r="E1292" s="229" t="s">
        <v>2540</v>
      </c>
      <c r="F1292" s="1187">
        <v>3.01</v>
      </c>
      <c r="G1292" s="231"/>
      <c r="H1292" s="231">
        <f>+_lg40</f>
        <v>315654.76973684208</v>
      </c>
      <c r="I1292" s="231"/>
      <c r="J1292" s="231"/>
      <c r="K1292" s="231">
        <f>H1292*F1292</f>
        <v>950120.8569078946</v>
      </c>
      <c r="L1292" s="231"/>
      <c r="M1292" s="612"/>
      <c r="N1292" s="290"/>
      <c r="O1292" s="290"/>
      <c r="P1292" s="290"/>
    </row>
    <row r="1293" spans="2:16" s="315" customFormat="1" ht="24">
      <c r="B1293" s="789" t="s">
        <v>7822</v>
      </c>
      <c r="C1293" s="790" t="s">
        <v>7823</v>
      </c>
      <c r="D1293" s="791" t="s">
        <v>2792</v>
      </c>
      <c r="E1293" s="791"/>
      <c r="F1293" s="1193"/>
      <c r="G1293" s="266"/>
      <c r="H1293" s="266"/>
      <c r="I1293" s="266"/>
      <c r="J1293" s="266">
        <f>SUM(J1294:J1295)</f>
        <v>18396</v>
      </c>
      <c r="K1293" s="266"/>
      <c r="L1293" s="266"/>
      <c r="M1293" s="794" t="s">
        <v>7609</v>
      </c>
      <c r="N1293" s="613">
        <f>+J1293</f>
        <v>18396</v>
      </c>
      <c r="O1293" s="613">
        <f>+K1296</f>
        <v>1123730.9802631577</v>
      </c>
      <c r="P1293" s="290"/>
    </row>
    <row r="1294" spans="2:16" s="315" customFormat="1" ht="12">
      <c r="B1294" s="223"/>
      <c r="C1294" s="222"/>
      <c r="D1294" s="223" t="s">
        <v>138</v>
      </c>
      <c r="E1294" s="217" t="s">
        <v>81</v>
      </c>
      <c r="F1294" s="1102">
        <v>0.432</v>
      </c>
      <c r="G1294" s="219">
        <f>VLOOKUP($D1294,VLP!$C$3:$F$191,3,0)</f>
        <v>38000</v>
      </c>
      <c r="H1294" s="219"/>
      <c r="I1294" s="219"/>
      <c r="J1294" s="219">
        <f>G1294*F1294</f>
        <v>16416</v>
      </c>
      <c r="K1294" s="219"/>
      <c r="L1294" s="219"/>
      <c r="M1294" s="612"/>
      <c r="N1294" s="290"/>
      <c r="O1294" s="290"/>
      <c r="P1294" s="290"/>
    </row>
    <row r="1295" spans="2:16" s="315" customFormat="1" ht="12">
      <c r="B1295" s="223"/>
      <c r="C1295" s="222"/>
      <c r="D1295" s="223" t="s">
        <v>188</v>
      </c>
      <c r="E1295" s="217" t="s">
        <v>81</v>
      </c>
      <c r="F1295" s="1102">
        <v>7.1999999999999995E-2</v>
      </c>
      <c r="G1295" s="219">
        <f>VLOOKUP($D1295,VLP!$C$3:$F$191,3,0)</f>
        <v>27500</v>
      </c>
      <c r="H1295" s="219"/>
      <c r="I1295" s="219"/>
      <c r="J1295" s="219">
        <f>G1295*F1295</f>
        <v>1979.9999999999998</v>
      </c>
      <c r="K1295" s="219"/>
      <c r="L1295" s="219"/>
      <c r="M1295" s="612"/>
      <c r="N1295" s="290"/>
      <c r="O1295" s="290"/>
      <c r="P1295" s="290"/>
    </row>
    <row r="1296" spans="2:16" s="315" customFormat="1" ht="12">
      <c r="B1296" s="253"/>
      <c r="C1296" s="252"/>
      <c r="D1296" s="253" t="s">
        <v>2790</v>
      </c>
      <c r="E1296" s="254" t="s">
        <v>2540</v>
      </c>
      <c r="F1296" s="1182">
        <v>3.56</v>
      </c>
      <c r="G1296" s="256"/>
      <c r="H1296" s="256">
        <f>+_lg40</f>
        <v>315654.76973684208</v>
      </c>
      <c r="I1296" s="256"/>
      <c r="J1296" s="256"/>
      <c r="K1296" s="256">
        <f>H1296*F1296</f>
        <v>1123730.9802631577</v>
      </c>
      <c r="L1296" s="256"/>
      <c r="M1296" s="612"/>
      <c r="N1296" s="290"/>
      <c r="O1296" s="290"/>
      <c r="P1296" s="290"/>
    </row>
    <row r="1297" spans="2:16" s="315" customFormat="1" ht="24">
      <c r="B1297" s="770" t="s">
        <v>7824</v>
      </c>
      <c r="C1297" s="783" t="s">
        <v>7825</v>
      </c>
      <c r="D1297" s="771" t="s">
        <v>2792</v>
      </c>
      <c r="E1297" s="771"/>
      <c r="F1297" s="1185"/>
      <c r="G1297" s="284"/>
      <c r="H1297" s="284"/>
      <c r="I1297" s="284"/>
      <c r="J1297" s="284">
        <f>SUM(J1298:J1299)</f>
        <v>21816</v>
      </c>
      <c r="K1297" s="284"/>
      <c r="L1297" s="284"/>
      <c r="M1297" s="794" t="s">
        <v>7609</v>
      </c>
      <c r="N1297" s="613">
        <f>+J1297</f>
        <v>21816</v>
      </c>
      <c r="O1297" s="613">
        <f>+K1300</f>
        <v>1351002.4144736843</v>
      </c>
      <c r="P1297" s="290"/>
    </row>
    <row r="1298" spans="2:16" s="315" customFormat="1" ht="12">
      <c r="B1298" s="223"/>
      <c r="C1298" s="222"/>
      <c r="D1298" s="223" t="s">
        <v>138</v>
      </c>
      <c r="E1298" s="217" t="s">
        <v>81</v>
      </c>
      <c r="F1298" s="1102">
        <v>0.52200000000000002</v>
      </c>
      <c r="G1298" s="219">
        <f>VLOOKUP($D1298,VLP!$C$3:$F$191,3,0)</f>
        <v>38000</v>
      </c>
      <c r="H1298" s="219"/>
      <c r="I1298" s="219"/>
      <c r="J1298" s="219">
        <f>G1298*F1298</f>
        <v>19836</v>
      </c>
      <c r="K1298" s="219"/>
      <c r="L1298" s="219"/>
      <c r="M1298" s="612"/>
      <c r="N1298" s="290"/>
      <c r="O1298" s="290"/>
      <c r="P1298" s="290"/>
    </row>
    <row r="1299" spans="2:16" s="315" customFormat="1" ht="12">
      <c r="B1299" s="223"/>
      <c r="C1299" s="222"/>
      <c r="D1299" s="223" t="s">
        <v>188</v>
      </c>
      <c r="E1299" s="217" t="s">
        <v>81</v>
      </c>
      <c r="F1299" s="1102">
        <v>7.1999999999999995E-2</v>
      </c>
      <c r="G1299" s="219">
        <f>VLOOKUP($D1299,VLP!$C$3:$F$191,3,0)</f>
        <v>27500</v>
      </c>
      <c r="H1299" s="219"/>
      <c r="I1299" s="219"/>
      <c r="J1299" s="219">
        <f>G1299*F1299</f>
        <v>1979.9999999999998</v>
      </c>
      <c r="K1299" s="219"/>
      <c r="L1299" s="219"/>
      <c r="M1299" s="612"/>
      <c r="N1299" s="290"/>
      <c r="O1299" s="290"/>
      <c r="P1299" s="290"/>
    </row>
    <row r="1300" spans="2:16" s="315" customFormat="1" ht="12">
      <c r="B1300" s="228"/>
      <c r="C1300" s="227"/>
      <c r="D1300" s="228" t="s">
        <v>2790</v>
      </c>
      <c r="E1300" s="229" t="s">
        <v>2540</v>
      </c>
      <c r="F1300" s="1187">
        <v>4.28</v>
      </c>
      <c r="G1300" s="231"/>
      <c r="H1300" s="231">
        <f>+_lg40</f>
        <v>315654.76973684208</v>
      </c>
      <c r="I1300" s="231"/>
      <c r="J1300" s="231"/>
      <c r="K1300" s="231">
        <f>H1300*F1300</f>
        <v>1351002.4144736843</v>
      </c>
      <c r="L1300" s="231"/>
      <c r="M1300" s="612"/>
      <c r="N1300" s="290"/>
      <c r="O1300" s="290"/>
      <c r="P1300" s="290"/>
    </row>
    <row r="1301" spans="2:16" s="315" customFormat="1" ht="24">
      <c r="B1301" s="789" t="s">
        <v>7826</v>
      </c>
      <c r="C1301" s="790" t="s">
        <v>7827</v>
      </c>
      <c r="D1301" s="791" t="s">
        <v>2792</v>
      </c>
      <c r="E1301" s="791"/>
      <c r="F1301" s="1193"/>
      <c r="G1301" s="266"/>
      <c r="H1301" s="266"/>
      <c r="I1301" s="266"/>
      <c r="J1301" s="266">
        <f>SUM(J1302:J1303)</f>
        <v>25920</v>
      </c>
      <c r="K1301" s="266"/>
      <c r="L1301" s="266"/>
      <c r="M1301" s="794" t="s">
        <v>7609</v>
      </c>
      <c r="N1301" s="613">
        <f>+J1301</f>
        <v>25920</v>
      </c>
      <c r="O1301" s="613">
        <f>+K1304</f>
        <v>1619308.9687499998</v>
      </c>
      <c r="P1301" s="290"/>
    </row>
    <row r="1302" spans="2:16" s="315" customFormat="1" ht="12">
      <c r="B1302" s="223"/>
      <c r="C1302" s="222"/>
      <c r="D1302" s="223" t="s">
        <v>138</v>
      </c>
      <c r="E1302" s="217" t="s">
        <v>81</v>
      </c>
      <c r="F1302" s="1102">
        <v>0.63</v>
      </c>
      <c r="G1302" s="219">
        <f>VLOOKUP($D1302,VLP!$C$3:$F$191,3,0)</f>
        <v>38000</v>
      </c>
      <c r="H1302" s="219"/>
      <c r="I1302" s="219"/>
      <c r="J1302" s="219">
        <f>G1302*F1302</f>
        <v>23940</v>
      </c>
      <c r="K1302" s="219"/>
      <c r="L1302" s="219"/>
      <c r="M1302" s="612"/>
      <c r="N1302" s="290"/>
      <c r="O1302" s="290"/>
      <c r="P1302" s="290"/>
    </row>
    <row r="1303" spans="2:16" s="315" customFormat="1" ht="12">
      <c r="B1303" s="223"/>
      <c r="C1303" s="222"/>
      <c r="D1303" s="223" t="s">
        <v>188</v>
      </c>
      <c r="E1303" s="217" t="s">
        <v>81</v>
      </c>
      <c r="F1303" s="1102">
        <v>7.1999999999999995E-2</v>
      </c>
      <c r="G1303" s="219">
        <f>VLOOKUP($D1303,VLP!$C$3:$F$191,3,0)</f>
        <v>27500</v>
      </c>
      <c r="H1303" s="219"/>
      <c r="I1303" s="219"/>
      <c r="J1303" s="219">
        <f>G1303*F1303</f>
        <v>1979.9999999999998</v>
      </c>
      <c r="K1303" s="219"/>
      <c r="L1303" s="219"/>
      <c r="M1303" s="612"/>
      <c r="N1303" s="290"/>
      <c r="O1303" s="290"/>
      <c r="P1303" s="290"/>
    </row>
    <row r="1304" spans="2:16" s="315" customFormat="1" ht="12">
      <c r="B1304" s="228"/>
      <c r="C1304" s="227"/>
      <c r="D1304" s="228" t="s">
        <v>2790</v>
      </c>
      <c r="E1304" s="229" t="s">
        <v>2540</v>
      </c>
      <c r="F1304" s="1187">
        <v>5.13</v>
      </c>
      <c r="G1304" s="231"/>
      <c r="H1304" s="231">
        <f>+_lg40</f>
        <v>315654.76973684208</v>
      </c>
      <c r="I1304" s="231"/>
      <c r="J1304" s="231"/>
      <c r="K1304" s="231">
        <f>H1304*F1304</f>
        <v>1619308.9687499998</v>
      </c>
      <c r="L1304" s="231"/>
      <c r="M1304" s="612"/>
      <c r="N1304" s="290"/>
      <c r="O1304" s="290"/>
      <c r="P1304" s="290"/>
    </row>
    <row r="1305" spans="2:16" s="315" customFormat="1" ht="12">
      <c r="B1305" s="849" t="s">
        <v>2595</v>
      </c>
      <c r="C1305" s="850" t="s">
        <v>7710</v>
      </c>
      <c r="D1305" s="752"/>
      <c r="E1305" s="752"/>
      <c r="F1305" s="1201"/>
      <c r="G1305" s="851"/>
      <c r="H1305" s="851"/>
      <c r="I1305" s="851"/>
      <c r="J1305" s="848"/>
      <c r="K1305" s="848"/>
      <c r="L1305" s="848"/>
      <c r="M1305" s="612"/>
      <c r="N1305" s="290"/>
      <c r="O1305" s="290"/>
      <c r="P1305" s="290"/>
    </row>
    <row r="1306" spans="2:16" s="315" customFormat="1" ht="24">
      <c r="B1306" s="761" t="s">
        <v>7828</v>
      </c>
      <c r="C1306" s="222" t="s">
        <v>7829</v>
      </c>
      <c r="D1306" s="223" t="s">
        <v>2792</v>
      </c>
      <c r="E1306" s="223"/>
      <c r="F1306" s="1181"/>
      <c r="G1306" s="219"/>
      <c r="H1306" s="219"/>
      <c r="I1306" s="219"/>
      <c r="J1306" s="219">
        <f>SUM(J1307:J1308)</f>
        <v>9693</v>
      </c>
      <c r="K1306" s="219"/>
      <c r="L1306" s="219"/>
      <c r="M1306" s="794" t="s">
        <v>7609</v>
      </c>
      <c r="N1306" s="613">
        <f>+J1306</f>
        <v>9693</v>
      </c>
      <c r="O1306" s="613">
        <f>+K1309</f>
        <v>580804.77631578944</v>
      </c>
      <c r="P1306" s="290"/>
    </row>
    <row r="1307" spans="2:16" s="315" customFormat="1" ht="12">
      <c r="B1307" s="223"/>
      <c r="C1307" s="222"/>
      <c r="D1307" s="223" t="s">
        <v>138</v>
      </c>
      <c r="E1307" s="217" t="s">
        <v>81</v>
      </c>
      <c r="F1307" s="1102">
        <v>0.216</v>
      </c>
      <c r="G1307" s="219">
        <f>VLOOKUP($D1307,VLP!$C$3:$F$191,3,0)</f>
        <v>38000</v>
      </c>
      <c r="H1307" s="219"/>
      <c r="I1307" s="219"/>
      <c r="J1307" s="219">
        <f>G1307*F1307</f>
        <v>8208</v>
      </c>
      <c r="K1307" s="219"/>
      <c r="L1307" s="219"/>
      <c r="M1307" s="612"/>
      <c r="N1307" s="290"/>
      <c r="O1307" s="290"/>
      <c r="P1307" s="290"/>
    </row>
    <row r="1308" spans="2:16" s="315" customFormat="1" ht="12">
      <c r="B1308" s="223"/>
      <c r="C1308" s="222"/>
      <c r="D1308" s="223" t="s">
        <v>188</v>
      </c>
      <c r="E1308" s="217" t="s">
        <v>81</v>
      </c>
      <c r="F1308" s="1102">
        <v>5.3999999999999999E-2</v>
      </c>
      <c r="G1308" s="219">
        <f>VLOOKUP($D1308,VLP!$C$3:$F$191,3,0)</f>
        <v>27500</v>
      </c>
      <c r="H1308" s="219"/>
      <c r="I1308" s="219"/>
      <c r="J1308" s="219">
        <f>G1308*F1308</f>
        <v>1485</v>
      </c>
      <c r="K1308" s="219"/>
      <c r="L1308" s="219"/>
      <c r="M1308" s="612"/>
      <c r="N1308" s="290"/>
      <c r="O1308" s="290"/>
      <c r="P1308" s="290"/>
    </row>
    <row r="1309" spans="2:16" s="315" customFormat="1" ht="12">
      <c r="B1309" s="228"/>
      <c r="C1309" s="227"/>
      <c r="D1309" s="228" t="s">
        <v>2790</v>
      </c>
      <c r="E1309" s="229" t="s">
        <v>2540</v>
      </c>
      <c r="F1309" s="1187">
        <v>1.84</v>
      </c>
      <c r="G1309" s="231"/>
      <c r="H1309" s="231">
        <f>+_lg40</f>
        <v>315654.76973684208</v>
      </c>
      <c r="I1309" s="231"/>
      <c r="J1309" s="231"/>
      <c r="K1309" s="231">
        <f>H1309*F1309</f>
        <v>580804.77631578944</v>
      </c>
      <c r="L1309" s="231"/>
      <c r="M1309" s="612"/>
      <c r="N1309" s="290"/>
      <c r="O1309" s="290"/>
      <c r="P1309" s="290"/>
    </row>
    <row r="1310" spans="2:16" s="315" customFormat="1" ht="24">
      <c r="B1310" s="789" t="s">
        <v>7830</v>
      </c>
      <c r="C1310" s="790" t="s">
        <v>7831</v>
      </c>
      <c r="D1310" s="791" t="s">
        <v>2792</v>
      </c>
      <c r="E1310" s="791"/>
      <c r="F1310" s="1193"/>
      <c r="G1310" s="266"/>
      <c r="H1310" s="266"/>
      <c r="I1310" s="266"/>
      <c r="J1310" s="266">
        <f>SUM(J1311:J1312)</f>
        <v>12771</v>
      </c>
      <c r="K1310" s="266"/>
      <c r="L1310" s="266"/>
      <c r="M1310" s="794" t="s">
        <v>7609</v>
      </c>
      <c r="N1310" s="613">
        <f>+J1310</f>
        <v>12771</v>
      </c>
      <c r="O1310" s="613">
        <f>+K1313</f>
        <v>823858.94901315775</v>
      </c>
      <c r="P1310" s="290"/>
    </row>
    <row r="1311" spans="2:16" s="315" customFormat="1" ht="12">
      <c r="B1311" s="223"/>
      <c r="C1311" s="222"/>
      <c r="D1311" s="223" t="s">
        <v>138</v>
      </c>
      <c r="E1311" s="217" t="s">
        <v>81</v>
      </c>
      <c r="F1311" s="1102">
        <v>0.29699999999999999</v>
      </c>
      <c r="G1311" s="219">
        <f>VLOOKUP($D1311,VLP!$C$3:$F$191,3,0)</f>
        <v>38000</v>
      </c>
      <c r="H1311" s="219"/>
      <c r="I1311" s="219"/>
      <c r="J1311" s="219">
        <f>G1311*F1311</f>
        <v>11286</v>
      </c>
      <c r="K1311" s="219"/>
      <c r="L1311" s="219"/>
      <c r="M1311" s="612"/>
      <c r="N1311" s="290"/>
      <c r="O1311" s="290"/>
      <c r="P1311" s="290"/>
    </row>
    <row r="1312" spans="2:16" s="315" customFormat="1" ht="12">
      <c r="B1312" s="223"/>
      <c r="C1312" s="222"/>
      <c r="D1312" s="223" t="s">
        <v>188</v>
      </c>
      <c r="E1312" s="217" t="s">
        <v>81</v>
      </c>
      <c r="F1312" s="1102">
        <v>5.3999999999999999E-2</v>
      </c>
      <c r="G1312" s="219">
        <f>VLOOKUP($D1312,VLP!$C$3:$F$191,3,0)</f>
        <v>27500</v>
      </c>
      <c r="H1312" s="219"/>
      <c r="I1312" s="219"/>
      <c r="J1312" s="219">
        <f>G1312*F1312</f>
        <v>1485</v>
      </c>
      <c r="K1312" s="219"/>
      <c r="L1312" s="219"/>
      <c r="M1312" s="612"/>
      <c r="N1312" s="290"/>
      <c r="O1312" s="290"/>
      <c r="P1312" s="290"/>
    </row>
    <row r="1313" spans="2:16" s="315" customFormat="1" ht="12">
      <c r="B1313" s="253"/>
      <c r="C1313" s="252"/>
      <c r="D1313" s="253" t="s">
        <v>2790</v>
      </c>
      <c r="E1313" s="254" t="s">
        <v>2540</v>
      </c>
      <c r="F1313" s="1182">
        <v>2.61</v>
      </c>
      <c r="G1313" s="256"/>
      <c r="H1313" s="256">
        <f>+_lg40</f>
        <v>315654.76973684208</v>
      </c>
      <c r="I1313" s="256"/>
      <c r="J1313" s="256"/>
      <c r="K1313" s="256">
        <f>H1313*F1313</f>
        <v>823858.94901315775</v>
      </c>
      <c r="L1313" s="256"/>
      <c r="M1313" s="612"/>
      <c r="N1313" s="290"/>
      <c r="O1313" s="290"/>
      <c r="P1313" s="290"/>
    </row>
    <row r="1314" spans="2:16" s="315" customFormat="1" ht="24">
      <c r="B1314" s="770" t="s">
        <v>7832</v>
      </c>
      <c r="C1314" s="783" t="s">
        <v>7833</v>
      </c>
      <c r="D1314" s="771" t="s">
        <v>2792</v>
      </c>
      <c r="E1314" s="771"/>
      <c r="F1314" s="1185"/>
      <c r="G1314" s="284"/>
      <c r="H1314" s="284"/>
      <c r="I1314" s="284"/>
      <c r="J1314" s="284">
        <f>SUM(J1315:J1316)</f>
        <v>15165</v>
      </c>
      <c r="K1314" s="284"/>
      <c r="L1314" s="284"/>
      <c r="M1314" s="794" t="s">
        <v>7609</v>
      </c>
      <c r="N1314" s="613">
        <f>+J1314</f>
        <v>15165</v>
      </c>
      <c r="O1314" s="613">
        <f>+K1317</f>
        <v>1044817.2878289473</v>
      </c>
      <c r="P1314" s="290"/>
    </row>
    <row r="1315" spans="2:16" s="315" customFormat="1" ht="12">
      <c r="B1315" s="223"/>
      <c r="C1315" s="222"/>
      <c r="D1315" s="223" t="s">
        <v>138</v>
      </c>
      <c r="E1315" s="217" t="s">
        <v>81</v>
      </c>
      <c r="F1315" s="1102">
        <v>0.36</v>
      </c>
      <c r="G1315" s="219">
        <f>VLOOKUP($D1315,VLP!$C$3:$F$191,3,0)</f>
        <v>38000</v>
      </c>
      <c r="H1315" s="219"/>
      <c r="I1315" s="219"/>
      <c r="J1315" s="219">
        <f>G1315*F1315</f>
        <v>13680</v>
      </c>
      <c r="K1315" s="219"/>
      <c r="L1315" s="219"/>
      <c r="M1315" s="612"/>
      <c r="N1315" s="290"/>
      <c r="O1315" s="290"/>
      <c r="P1315" s="290"/>
    </row>
    <row r="1316" spans="2:16" s="315" customFormat="1" ht="12">
      <c r="B1316" s="223"/>
      <c r="C1316" s="222"/>
      <c r="D1316" s="223" t="s">
        <v>188</v>
      </c>
      <c r="E1316" s="217" t="s">
        <v>81</v>
      </c>
      <c r="F1316" s="1102">
        <v>5.3999999999999999E-2</v>
      </c>
      <c r="G1316" s="219">
        <f>VLOOKUP($D1316,VLP!$C$3:$F$191,3,0)</f>
        <v>27500</v>
      </c>
      <c r="H1316" s="219"/>
      <c r="I1316" s="219"/>
      <c r="J1316" s="219">
        <f>G1316*F1316</f>
        <v>1485</v>
      </c>
      <c r="K1316" s="219"/>
      <c r="L1316" s="219"/>
      <c r="M1316" s="612"/>
      <c r="N1316" s="290"/>
      <c r="O1316" s="290"/>
      <c r="P1316" s="290"/>
    </row>
    <row r="1317" spans="2:16" s="315" customFormat="1" ht="12">
      <c r="B1317" s="228"/>
      <c r="C1317" s="227"/>
      <c r="D1317" s="228" t="s">
        <v>2790</v>
      </c>
      <c r="E1317" s="229" t="s">
        <v>2540</v>
      </c>
      <c r="F1317" s="1187">
        <v>3.31</v>
      </c>
      <c r="G1317" s="231"/>
      <c r="H1317" s="231">
        <f>+_lg40</f>
        <v>315654.76973684208</v>
      </c>
      <c r="I1317" s="231"/>
      <c r="J1317" s="231"/>
      <c r="K1317" s="231">
        <f>H1317*F1317</f>
        <v>1044817.2878289473</v>
      </c>
      <c r="L1317" s="231"/>
      <c r="M1317" s="612"/>
      <c r="N1317" s="290"/>
      <c r="O1317" s="290"/>
      <c r="P1317" s="290"/>
    </row>
    <row r="1318" spans="2:16" s="315" customFormat="1" ht="24">
      <c r="B1318" s="789" t="s">
        <v>7834</v>
      </c>
      <c r="C1318" s="790" t="s">
        <v>7835</v>
      </c>
      <c r="D1318" s="791" t="s">
        <v>2792</v>
      </c>
      <c r="E1318" s="791"/>
      <c r="F1318" s="1193"/>
      <c r="G1318" s="266"/>
      <c r="H1318" s="266"/>
      <c r="I1318" s="266"/>
      <c r="J1318" s="266">
        <f>SUM(J1319:J1320)</f>
        <v>18396</v>
      </c>
      <c r="K1318" s="266"/>
      <c r="L1318" s="266"/>
      <c r="M1318" s="794" t="s">
        <v>7609</v>
      </c>
      <c r="N1318" s="613">
        <f>+J1318</f>
        <v>18396</v>
      </c>
      <c r="O1318" s="613">
        <f>+K1321</f>
        <v>1249992.8881578946</v>
      </c>
      <c r="P1318" s="290"/>
    </row>
    <row r="1319" spans="2:16" s="315" customFormat="1" ht="12">
      <c r="B1319" s="223"/>
      <c r="C1319" s="222"/>
      <c r="D1319" s="223" t="s">
        <v>138</v>
      </c>
      <c r="E1319" s="217" t="s">
        <v>81</v>
      </c>
      <c r="F1319" s="1102">
        <v>0.432</v>
      </c>
      <c r="G1319" s="219">
        <f>VLOOKUP($D1319,VLP!$C$3:$F$191,3,0)</f>
        <v>38000</v>
      </c>
      <c r="H1319" s="219"/>
      <c r="I1319" s="219"/>
      <c r="J1319" s="219">
        <f>G1319*F1319</f>
        <v>16416</v>
      </c>
      <c r="K1319" s="219"/>
      <c r="L1319" s="219"/>
      <c r="M1319" s="612"/>
      <c r="N1319" s="290"/>
      <c r="O1319" s="290"/>
      <c r="P1319" s="290"/>
    </row>
    <row r="1320" spans="2:16" s="315" customFormat="1" ht="12">
      <c r="B1320" s="223"/>
      <c r="C1320" s="222"/>
      <c r="D1320" s="223" t="s">
        <v>188</v>
      </c>
      <c r="E1320" s="217" t="s">
        <v>81</v>
      </c>
      <c r="F1320" s="1102">
        <v>7.1999999999999995E-2</v>
      </c>
      <c r="G1320" s="219">
        <f>VLOOKUP($D1320,VLP!$C$3:$F$191,3,0)</f>
        <v>27500</v>
      </c>
      <c r="H1320" s="219"/>
      <c r="I1320" s="219"/>
      <c r="J1320" s="219">
        <f>G1320*F1320</f>
        <v>1979.9999999999998</v>
      </c>
      <c r="K1320" s="219"/>
      <c r="L1320" s="219"/>
      <c r="M1320" s="612"/>
      <c r="N1320" s="290"/>
      <c r="O1320" s="290"/>
      <c r="P1320" s="290"/>
    </row>
    <row r="1321" spans="2:16" s="315" customFormat="1" ht="12">
      <c r="B1321" s="253"/>
      <c r="C1321" s="252"/>
      <c r="D1321" s="253" t="s">
        <v>2790</v>
      </c>
      <c r="E1321" s="254" t="s">
        <v>2540</v>
      </c>
      <c r="F1321" s="1182">
        <v>3.96</v>
      </c>
      <c r="G1321" s="256"/>
      <c r="H1321" s="256">
        <f>+_lg40</f>
        <v>315654.76973684208</v>
      </c>
      <c r="I1321" s="256"/>
      <c r="J1321" s="256"/>
      <c r="K1321" s="256">
        <f>H1321*F1321</f>
        <v>1249992.8881578946</v>
      </c>
      <c r="L1321" s="256"/>
      <c r="M1321" s="612"/>
      <c r="N1321" s="290"/>
      <c r="O1321" s="290"/>
      <c r="P1321" s="290"/>
    </row>
    <row r="1322" spans="2:16" s="315" customFormat="1" ht="24">
      <c r="B1322" s="770" t="s">
        <v>7836</v>
      </c>
      <c r="C1322" s="783" t="s">
        <v>7837</v>
      </c>
      <c r="D1322" s="771" t="s">
        <v>2792</v>
      </c>
      <c r="E1322" s="771"/>
      <c r="F1322" s="1185"/>
      <c r="G1322" s="284"/>
      <c r="H1322" s="284"/>
      <c r="I1322" s="284"/>
      <c r="J1322" s="284">
        <f>SUM(J1323:J1324)</f>
        <v>21816</v>
      </c>
      <c r="K1322" s="284"/>
      <c r="L1322" s="284"/>
      <c r="M1322" s="794" t="s">
        <v>7609</v>
      </c>
      <c r="N1322" s="613">
        <f>+J1322</f>
        <v>21816</v>
      </c>
      <c r="O1322" s="613">
        <f>+K1325</f>
        <v>1499360.1562499998</v>
      </c>
      <c r="P1322" s="290"/>
    </row>
    <row r="1323" spans="2:16" s="315" customFormat="1" ht="12">
      <c r="B1323" s="223"/>
      <c r="C1323" s="222"/>
      <c r="D1323" s="223" t="s">
        <v>138</v>
      </c>
      <c r="E1323" s="217" t="s">
        <v>81</v>
      </c>
      <c r="F1323" s="1102">
        <v>0.52200000000000002</v>
      </c>
      <c r="G1323" s="219">
        <f>VLOOKUP($D1323,VLP!$C$3:$F$191,3,0)</f>
        <v>38000</v>
      </c>
      <c r="H1323" s="219"/>
      <c r="I1323" s="219"/>
      <c r="J1323" s="219">
        <f>G1323*F1323</f>
        <v>19836</v>
      </c>
      <c r="K1323" s="219"/>
      <c r="L1323" s="219"/>
      <c r="M1323" s="612"/>
      <c r="N1323" s="290"/>
      <c r="O1323" s="290"/>
      <c r="P1323" s="290"/>
    </row>
    <row r="1324" spans="2:16" s="315" customFormat="1" ht="12">
      <c r="B1324" s="223"/>
      <c r="C1324" s="222"/>
      <c r="D1324" s="223" t="s">
        <v>188</v>
      </c>
      <c r="E1324" s="217" t="s">
        <v>81</v>
      </c>
      <c r="F1324" s="1102">
        <v>7.1999999999999995E-2</v>
      </c>
      <c r="G1324" s="219">
        <f>VLOOKUP($D1324,VLP!$C$3:$F$191,3,0)</f>
        <v>27500</v>
      </c>
      <c r="H1324" s="219"/>
      <c r="I1324" s="219"/>
      <c r="J1324" s="219">
        <f>G1324*F1324</f>
        <v>1979.9999999999998</v>
      </c>
      <c r="K1324" s="219"/>
      <c r="L1324" s="219"/>
      <c r="M1324" s="612"/>
      <c r="N1324" s="290"/>
      <c r="O1324" s="290"/>
      <c r="P1324" s="290"/>
    </row>
    <row r="1325" spans="2:16" s="315" customFormat="1" ht="12">
      <c r="B1325" s="228"/>
      <c r="C1325" s="227"/>
      <c r="D1325" s="228" t="s">
        <v>2790</v>
      </c>
      <c r="E1325" s="229" t="s">
        <v>2540</v>
      </c>
      <c r="F1325" s="1187">
        <v>4.75</v>
      </c>
      <c r="G1325" s="231"/>
      <c r="H1325" s="231">
        <f>+_lg40</f>
        <v>315654.76973684208</v>
      </c>
      <c r="I1325" s="231"/>
      <c r="J1325" s="231"/>
      <c r="K1325" s="231">
        <f>H1325*F1325</f>
        <v>1499360.1562499998</v>
      </c>
      <c r="L1325" s="231"/>
      <c r="M1325" s="612"/>
      <c r="N1325" s="290"/>
      <c r="O1325" s="290"/>
      <c r="P1325" s="290"/>
    </row>
    <row r="1326" spans="2:16" s="315" customFormat="1" ht="24">
      <c r="B1326" s="789" t="s">
        <v>7838</v>
      </c>
      <c r="C1326" s="790" t="s">
        <v>7839</v>
      </c>
      <c r="D1326" s="791" t="s">
        <v>2792</v>
      </c>
      <c r="E1326" s="791"/>
      <c r="F1326" s="1193"/>
      <c r="G1326" s="266"/>
      <c r="H1326" s="266"/>
      <c r="I1326" s="266"/>
      <c r="J1326" s="266">
        <f>SUM(J1327:J1328)</f>
        <v>25920</v>
      </c>
      <c r="K1326" s="266"/>
      <c r="L1326" s="266"/>
      <c r="M1326" s="794" t="s">
        <v>7609</v>
      </c>
      <c r="N1326" s="613">
        <f>+J1326</f>
        <v>25920</v>
      </c>
      <c r="O1326" s="613">
        <f>+K1329</f>
        <v>1799232.1875</v>
      </c>
      <c r="P1326" s="290"/>
    </row>
    <row r="1327" spans="2:16" s="315" customFormat="1" ht="12">
      <c r="B1327" s="223"/>
      <c r="C1327" s="222"/>
      <c r="D1327" s="223" t="s">
        <v>138</v>
      </c>
      <c r="E1327" s="217" t="s">
        <v>81</v>
      </c>
      <c r="F1327" s="1102">
        <v>0.63</v>
      </c>
      <c r="G1327" s="219">
        <f>VLOOKUP($D1327,VLP!$C$3:$F$191,3,0)</f>
        <v>38000</v>
      </c>
      <c r="H1327" s="219"/>
      <c r="I1327" s="219"/>
      <c r="J1327" s="219">
        <f>G1327*F1327</f>
        <v>23940</v>
      </c>
      <c r="K1327" s="219"/>
      <c r="L1327" s="219"/>
      <c r="M1327" s="612"/>
      <c r="N1327" s="290"/>
      <c r="O1327" s="290"/>
      <c r="P1327" s="290"/>
    </row>
    <row r="1328" spans="2:16" s="315" customFormat="1" ht="12">
      <c r="B1328" s="223"/>
      <c r="C1328" s="222"/>
      <c r="D1328" s="223" t="s">
        <v>188</v>
      </c>
      <c r="E1328" s="217" t="s">
        <v>81</v>
      </c>
      <c r="F1328" s="1102">
        <v>7.1999999999999995E-2</v>
      </c>
      <c r="G1328" s="219">
        <f>VLOOKUP($D1328,VLP!$C$3:$F$191,3,0)</f>
        <v>27500</v>
      </c>
      <c r="H1328" s="219"/>
      <c r="I1328" s="219"/>
      <c r="J1328" s="219">
        <f>G1328*F1328</f>
        <v>1979.9999999999998</v>
      </c>
      <c r="K1328" s="219"/>
      <c r="L1328" s="219"/>
      <c r="M1328" s="612"/>
      <c r="N1328" s="290"/>
      <c r="O1328" s="290"/>
      <c r="P1328" s="290"/>
    </row>
    <row r="1329" spans="2:16" s="315" customFormat="1" ht="12">
      <c r="B1329" s="228"/>
      <c r="C1329" s="227"/>
      <c r="D1329" s="228" t="s">
        <v>2790</v>
      </c>
      <c r="E1329" s="229" t="s">
        <v>2540</v>
      </c>
      <c r="F1329" s="1187">
        <v>5.7</v>
      </c>
      <c r="G1329" s="231"/>
      <c r="H1329" s="231">
        <f>+_lg40</f>
        <v>315654.76973684208</v>
      </c>
      <c r="I1329" s="231"/>
      <c r="J1329" s="231"/>
      <c r="K1329" s="231">
        <f>H1329*F1329</f>
        <v>1799232.1875</v>
      </c>
      <c r="L1329" s="231"/>
      <c r="M1329" s="612"/>
      <c r="N1329" s="290"/>
      <c r="O1329" s="290"/>
      <c r="P1329" s="290"/>
    </row>
    <row r="1330" spans="2:16" s="315" customFormat="1" ht="12">
      <c r="B1330" s="849" t="s">
        <v>2596</v>
      </c>
      <c r="C1330" s="850" t="s">
        <v>7727</v>
      </c>
      <c r="D1330" s="752"/>
      <c r="E1330" s="752"/>
      <c r="F1330" s="1201"/>
      <c r="G1330" s="851"/>
      <c r="H1330" s="851"/>
      <c r="I1330" s="851"/>
      <c r="J1330" s="848"/>
      <c r="K1330" s="848"/>
      <c r="L1330" s="848"/>
      <c r="M1330" s="612"/>
      <c r="N1330" s="290"/>
      <c r="O1330" s="290"/>
      <c r="P1330" s="290"/>
    </row>
    <row r="1331" spans="2:16" s="315" customFormat="1" ht="24">
      <c r="B1331" s="761" t="s">
        <v>7840</v>
      </c>
      <c r="C1331" s="222" t="s">
        <v>7841</v>
      </c>
      <c r="D1331" s="223" t="s">
        <v>2792</v>
      </c>
      <c r="E1331" s="223"/>
      <c r="F1331" s="1181"/>
      <c r="G1331" s="219"/>
      <c r="H1331" s="219"/>
      <c r="I1331" s="219"/>
      <c r="J1331" s="219">
        <f>SUM(J1332:J1333)</f>
        <v>9693</v>
      </c>
      <c r="K1331" s="219"/>
      <c r="L1331" s="219"/>
      <c r="M1331" s="794" t="s">
        <v>7609</v>
      </c>
      <c r="N1331" s="613">
        <f>+J1331</f>
        <v>9693</v>
      </c>
      <c r="O1331" s="613">
        <f>+K1334</f>
        <v>637622.63486842101</v>
      </c>
      <c r="P1331" s="290"/>
    </row>
    <row r="1332" spans="2:16" s="315" customFormat="1" ht="12">
      <c r="B1332" s="223"/>
      <c r="C1332" s="222"/>
      <c r="D1332" s="223" t="s">
        <v>138</v>
      </c>
      <c r="E1332" s="217" t="s">
        <v>81</v>
      </c>
      <c r="F1332" s="1102">
        <v>0.216</v>
      </c>
      <c r="G1332" s="219">
        <f>VLOOKUP($D1332,VLP!$C$3:$F$191,3,0)</f>
        <v>38000</v>
      </c>
      <c r="H1332" s="219"/>
      <c r="I1332" s="219"/>
      <c r="J1332" s="219">
        <f>G1332*F1332</f>
        <v>8208</v>
      </c>
      <c r="K1332" s="219"/>
      <c r="L1332" s="219"/>
      <c r="M1332" s="612"/>
      <c r="N1332" s="290"/>
      <c r="O1332" s="290"/>
      <c r="P1332" s="290"/>
    </row>
    <row r="1333" spans="2:16" s="315" customFormat="1" ht="12">
      <c r="B1333" s="223"/>
      <c r="C1333" s="222"/>
      <c r="D1333" s="223" t="s">
        <v>188</v>
      </c>
      <c r="E1333" s="217" t="s">
        <v>81</v>
      </c>
      <c r="F1333" s="1102">
        <v>5.3999999999999999E-2</v>
      </c>
      <c r="G1333" s="219">
        <f>VLOOKUP($D1333,VLP!$C$3:$F$191,3,0)</f>
        <v>27500</v>
      </c>
      <c r="H1333" s="219"/>
      <c r="I1333" s="219"/>
      <c r="J1333" s="219">
        <f>G1333*F1333</f>
        <v>1485</v>
      </c>
      <c r="K1333" s="219"/>
      <c r="L1333" s="219"/>
      <c r="M1333" s="612"/>
      <c r="N1333" s="290"/>
      <c r="O1333" s="290"/>
      <c r="P1333" s="290"/>
    </row>
    <row r="1334" spans="2:16" s="315" customFormat="1" ht="12">
      <c r="B1334" s="228"/>
      <c r="C1334" s="227"/>
      <c r="D1334" s="228" t="s">
        <v>2790</v>
      </c>
      <c r="E1334" s="229" t="s">
        <v>2540</v>
      </c>
      <c r="F1334" s="1187">
        <v>2.02</v>
      </c>
      <c r="G1334" s="231"/>
      <c r="H1334" s="231">
        <f>+_lg40</f>
        <v>315654.76973684208</v>
      </c>
      <c r="I1334" s="231"/>
      <c r="J1334" s="231"/>
      <c r="K1334" s="231">
        <f>H1334*F1334</f>
        <v>637622.63486842101</v>
      </c>
      <c r="L1334" s="231"/>
      <c r="M1334" s="612"/>
      <c r="N1334" s="290"/>
      <c r="O1334" s="290"/>
      <c r="P1334" s="290"/>
    </row>
    <row r="1335" spans="2:16" s="315" customFormat="1" ht="24">
      <c r="B1335" s="789" t="s">
        <v>7842</v>
      </c>
      <c r="C1335" s="790" t="s">
        <v>7843</v>
      </c>
      <c r="D1335" s="791" t="s">
        <v>2792</v>
      </c>
      <c r="E1335" s="791"/>
      <c r="F1335" s="1193"/>
      <c r="G1335" s="266"/>
      <c r="H1335" s="266"/>
      <c r="I1335" s="266"/>
      <c r="J1335" s="266">
        <f>SUM(J1336:J1337)</f>
        <v>12771</v>
      </c>
      <c r="K1335" s="266"/>
      <c r="L1335" s="266"/>
      <c r="M1335" s="794" t="s">
        <v>7609</v>
      </c>
      <c r="N1335" s="613">
        <f>+J1335</f>
        <v>12771</v>
      </c>
      <c r="O1335" s="613">
        <f>+K1338</f>
        <v>905929.18914473685</v>
      </c>
      <c r="P1335" s="290"/>
    </row>
    <row r="1336" spans="2:16" s="315" customFormat="1" ht="12">
      <c r="B1336" s="223"/>
      <c r="C1336" s="222"/>
      <c r="D1336" s="223" t="s">
        <v>138</v>
      </c>
      <c r="E1336" s="217" t="s">
        <v>81</v>
      </c>
      <c r="F1336" s="1102">
        <v>0.29699999999999999</v>
      </c>
      <c r="G1336" s="219">
        <f>VLOOKUP($D1336,VLP!$C$3:$F$191,3,0)</f>
        <v>38000</v>
      </c>
      <c r="H1336" s="219"/>
      <c r="I1336" s="219"/>
      <c r="J1336" s="219">
        <f>G1336*F1336</f>
        <v>11286</v>
      </c>
      <c r="K1336" s="219"/>
      <c r="L1336" s="219"/>
      <c r="M1336" s="612"/>
      <c r="N1336" s="290"/>
      <c r="O1336" s="290"/>
      <c r="P1336" s="290"/>
    </row>
    <row r="1337" spans="2:16" s="315" customFormat="1" ht="12">
      <c r="B1337" s="223"/>
      <c r="C1337" s="222"/>
      <c r="D1337" s="223" t="s">
        <v>188</v>
      </c>
      <c r="E1337" s="217" t="s">
        <v>81</v>
      </c>
      <c r="F1337" s="1102">
        <v>5.3999999999999999E-2</v>
      </c>
      <c r="G1337" s="219">
        <f>VLOOKUP($D1337,VLP!$C$3:$F$191,3,0)</f>
        <v>27500</v>
      </c>
      <c r="H1337" s="219"/>
      <c r="I1337" s="219"/>
      <c r="J1337" s="219">
        <f>G1337*F1337</f>
        <v>1485</v>
      </c>
      <c r="K1337" s="219"/>
      <c r="L1337" s="219"/>
      <c r="M1337" s="612"/>
      <c r="N1337" s="290"/>
      <c r="O1337" s="290"/>
      <c r="P1337" s="290"/>
    </row>
    <row r="1338" spans="2:16" s="315" customFormat="1" ht="12">
      <c r="B1338" s="253"/>
      <c r="C1338" s="252"/>
      <c r="D1338" s="253" t="s">
        <v>2790</v>
      </c>
      <c r="E1338" s="254" t="s">
        <v>2540</v>
      </c>
      <c r="F1338" s="1182">
        <v>2.87</v>
      </c>
      <c r="G1338" s="256"/>
      <c r="H1338" s="256">
        <f>+_lg40</f>
        <v>315654.76973684208</v>
      </c>
      <c r="I1338" s="256"/>
      <c r="J1338" s="256"/>
      <c r="K1338" s="256">
        <f>H1338*F1338</f>
        <v>905929.18914473685</v>
      </c>
      <c r="L1338" s="256"/>
      <c r="M1338" s="612"/>
      <c r="N1338" s="290"/>
      <c r="O1338" s="290"/>
      <c r="P1338" s="290"/>
    </row>
    <row r="1339" spans="2:16" s="315" customFormat="1" ht="24">
      <c r="B1339" s="770" t="s">
        <v>7844</v>
      </c>
      <c r="C1339" s="783" t="s">
        <v>7845</v>
      </c>
      <c r="D1339" s="771" t="s">
        <v>2792</v>
      </c>
      <c r="E1339" s="771"/>
      <c r="F1339" s="1185"/>
      <c r="G1339" s="284"/>
      <c r="H1339" s="284"/>
      <c r="I1339" s="284"/>
      <c r="J1339" s="284">
        <f>SUM(J1340:J1341)</f>
        <v>15165</v>
      </c>
      <c r="K1339" s="284"/>
      <c r="L1339" s="284"/>
      <c r="M1339" s="794" t="s">
        <v>7609</v>
      </c>
      <c r="N1339" s="613">
        <f>+J1339</f>
        <v>15165</v>
      </c>
      <c r="O1339" s="613">
        <f>+K1342</f>
        <v>1148983.3618421052</v>
      </c>
      <c r="P1339" s="290"/>
    </row>
    <row r="1340" spans="2:16" s="315" customFormat="1" ht="12">
      <c r="B1340" s="223"/>
      <c r="C1340" s="222"/>
      <c r="D1340" s="223" t="s">
        <v>138</v>
      </c>
      <c r="E1340" s="217" t="s">
        <v>81</v>
      </c>
      <c r="F1340" s="1102">
        <v>0.36</v>
      </c>
      <c r="G1340" s="219">
        <f>VLOOKUP($D1340,VLP!$C$3:$F$191,3,0)</f>
        <v>38000</v>
      </c>
      <c r="H1340" s="219"/>
      <c r="I1340" s="219"/>
      <c r="J1340" s="219">
        <f>G1340*F1340</f>
        <v>13680</v>
      </c>
      <c r="K1340" s="219"/>
      <c r="L1340" s="219"/>
      <c r="M1340" s="612"/>
      <c r="N1340" s="290"/>
      <c r="O1340" s="290"/>
      <c r="P1340" s="290"/>
    </row>
    <row r="1341" spans="2:16" s="315" customFormat="1" ht="12">
      <c r="B1341" s="223"/>
      <c r="C1341" s="222"/>
      <c r="D1341" s="223" t="s">
        <v>188</v>
      </c>
      <c r="E1341" s="217" t="s">
        <v>81</v>
      </c>
      <c r="F1341" s="1102">
        <v>5.3999999999999999E-2</v>
      </c>
      <c r="G1341" s="219">
        <f>VLOOKUP($D1341,VLP!$C$3:$F$191,3,0)</f>
        <v>27500</v>
      </c>
      <c r="H1341" s="219"/>
      <c r="I1341" s="219"/>
      <c r="J1341" s="219">
        <f>G1341*F1341</f>
        <v>1485</v>
      </c>
      <c r="K1341" s="219"/>
      <c r="L1341" s="219"/>
      <c r="M1341" s="612"/>
      <c r="N1341" s="290"/>
      <c r="O1341" s="290"/>
      <c r="P1341" s="290"/>
    </row>
    <row r="1342" spans="2:16" s="315" customFormat="1" ht="12">
      <c r="B1342" s="228"/>
      <c r="C1342" s="227"/>
      <c r="D1342" s="228" t="s">
        <v>2790</v>
      </c>
      <c r="E1342" s="229" t="s">
        <v>2540</v>
      </c>
      <c r="F1342" s="1187">
        <v>3.64</v>
      </c>
      <c r="G1342" s="231"/>
      <c r="H1342" s="231">
        <f>+_lg40</f>
        <v>315654.76973684208</v>
      </c>
      <c r="I1342" s="231"/>
      <c r="J1342" s="231"/>
      <c r="K1342" s="231">
        <f>H1342*F1342</f>
        <v>1148983.3618421052</v>
      </c>
      <c r="L1342" s="231"/>
      <c r="M1342" s="612"/>
      <c r="N1342" s="290"/>
      <c r="O1342" s="290"/>
      <c r="P1342" s="290"/>
    </row>
    <row r="1343" spans="2:16" s="315" customFormat="1" ht="24">
      <c r="B1343" s="789" t="s">
        <v>7846</v>
      </c>
      <c r="C1343" s="790" t="s">
        <v>7847</v>
      </c>
      <c r="D1343" s="791" t="s">
        <v>2792</v>
      </c>
      <c r="E1343" s="791"/>
      <c r="F1343" s="1193"/>
      <c r="G1343" s="266"/>
      <c r="H1343" s="266"/>
      <c r="I1343" s="266"/>
      <c r="J1343" s="266">
        <f>SUM(J1344:J1345)</f>
        <v>18396</v>
      </c>
      <c r="K1343" s="266"/>
      <c r="L1343" s="266"/>
      <c r="M1343" s="794" t="s">
        <v>7609</v>
      </c>
      <c r="N1343" s="613">
        <f>+J1343</f>
        <v>18396</v>
      </c>
      <c r="O1343" s="613">
        <f>+K1346</f>
        <v>1376254.7960526315</v>
      </c>
      <c r="P1343" s="290"/>
    </row>
    <row r="1344" spans="2:16" s="315" customFormat="1" ht="12">
      <c r="B1344" s="223"/>
      <c r="C1344" s="222"/>
      <c r="D1344" s="223" t="s">
        <v>138</v>
      </c>
      <c r="E1344" s="217" t="s">
        <v>81</v>
      </c>
      <c r="F1344" s="1102">
        <v>0.432</v>
      </c>
      <c r="G1344" s="219">
        <f>VLOOKUP($D1344,VLP!$C$3:$F$191,3,0)</f>
        <v>38000</v>
      </c>
      <c r="H1344" s="219"/>
      <c r="I1344" s="219"/>
      <c r="J1344" s="219">
        <f>G1344*F1344</f>
        <v>16416</v>
      </c>
      <c r="K1344" s="219"/>
      <c r="L1344" s="219"/>
      <c r="M1344" s="612"/>
      <c r="N1344" s="290"/>
      <c r="O1344" s="290"/>
      <c r="P1344" s="290"/>
    </row>
    <row r="1345" spans="2:16" s="315" customFormat="1" ht="12">
      <c r="B1345" s="223"/>
      <c r="C1345" s="222"/>
      <c r="D1345" s="223" t="s">
        <v>188</v>
      </c>
      <c r="E1345" s="217" t="s">
        <v>81</v>
      </c>
      <c r="F1345" s="1102">
        <v>7.1999999999999995E-2</v>
      </c>
      <c r="G1345" s="219">
        <f>VLOOKUP($D1345,VLP!$C$3:$F$191,3,0)</f>
        <v>27500</v>
      </c>
      <c r="H1345" s="219"/>
      <c r="I1345" s="219"/>
      <c r="J1345" s="219">
        <f>G1345*F1345</f>
        <v>1979.9999999999998</v>
      </c>
      <c r="K1345" s="219"/>
      <c r="L1345" s="219"/>
      <c r="M1345" s="612"/>
      <c r="N1345" s="290"/>
      <c r="O1345" s="290"/>
      <c r="P1345" s="290"/>
    </row>
    <row r="1346" spans="2:16" s="315" customFormat="1" ht="12">
      <c r="B1346" s="253"/>
      <c r="C1346" s="252"/>
      <c r="D1346" s="253" t="s">
        <v>2790</v>
      </c>
      <c r="E1346" s="254" t="s">
        <v>2540</v>
      </c>
      <c r="F1346" s="1182">
        <v>4.3600000000000003</v>
      </c>
      <c r="G1346" s="256"/>
      <c r="H1346" s="256">
        <f>+_lg40</f>
        <v>315654.76973684208</v>
      </c>
      <c r="I1346" s="256"/>
      <c r="J1346" s="256"/>
      <c r="K1346" s="256">
        <f>H1346*F1346</f>
        <v>1376254.7960526315</v>
      </c>
      <c r="L1346" s="256"/>
      <c r="M1346" s="612"/>
      <c r="N1346" s="290"/>
      <c r="O1346" s="290"/>
      <c r="P1346" s="290"/>
    </row>
    <row r="1347" spans="2:16" s="315" customFormat="1" ht="24">
      <c r="B1347" s="770" t="s">
        <v>7848</v>
      </c>
      <c r="C1347" s="783" t="s">
        <v>7849</v>
      </c>
      <c r="D1347" s="771" t="s">
        <v>2792</v>
      </c>
      <c r="E1347" s="771"/>
      <c r="F1347" s="1185"/>
      <c r="G1347" s="284"/>
      <c r="H1347" s="284"/>
      <c r="I1347" s="284"/>
      <c r="J1347" s="284">
        <f>SUM(J1348:J1349)</f>
        <v>21816</v>
      </c>
      <c r="K1347" s="284"/>
      <c r="L1347" s="284"/>
      <c r="M1347" s="794" t="s">
        <v>7609</v>
      </c>
      <c r="N1347" s="613">
        <f>+J1347</f>
        <v>21816</v>
      </c>
      <c r="O1347" s="613">
        <f>+K1350</f>
        <v>1537238.7286184209</v>
      </c>
      <c r="P1347" s="290"/>
    </row>
    <row r="1348" spans="2:16" s="315" customFormat="1" ht="12">
      <c r="B1348" s="223"/>
      <c r="C1348" s="222"/>
      <c r="D1348" s="223" t="s">
        <v>138</v>
      </c>
      <c r="E1348" s="217" t="s">
        <v>81</v>
      </c>
      <c r="F1348" s="1102">
        <v>0.52200000000000002</v>
      </c>
      <c r="G1348" s="219">
        <f>VLOOKUP($D1348,VLP!$C$3:$F$191,3,0)</f>
        <v>38000</v>
      </c>
      <c r="H1348" s="219"/>
      <c r="I1348" s="219"/>
      <c r="J1348" s="219">
        <f>G1348*F1348</f>
        <v>19836</v>
      </c>
      <c r="K1348" s="219"/>
      <c r="L1348" s="219"/>
      <c r="M1348" s="612"/>
      <c r="N1348" s="290"/>
      <c r="O1348" s="290"/>
      <c r="P1348" s="290"/>
    </row>
    <row r="1349" spans="2:16" s="315" customFormat="1" ht="12">
      <c r="B1349" s="223"/>
      <c r="C1349" s="222"/>
      <c r="D1349" s="223" t="s">
        <v>188</v>
      </c>
      <c r="E1349" s="217" t="s">
        <v>81</v>
      </c>
      <c r="F1349" s="1102">
        <v>7.1999999999999995E-2</v>
      </c>
      <c r="G1349" s="219">
        <f>VLOOKUP($D1349,VLP!$C$3:$F$191,3,0)</f>
        <v>27500</v>
      </c>
      <c r="H1349" s="219"/>
      <c r="I1349" s="219"/>
      <c r="J1349" s="219">
        <f>G1349*F1349</f>
        <v>1979.9999999999998</v>
      </c>
      <c r="K1349" s="219"/>
      <c r="L1349" s="219"/>
      <c r="M1349" s="612"/>
      <c r="N1349" s="290"/>
      <c r="O1349" s="290"/>
      <c r="P1349" s="290"/>
    </row>
    <row r="1350" spans="2:16" s="315" customFormat="1" ht="12">
      <c r="B1350" s="228"/>
      <c r="C1350" s="227"/>
      <c r="D1350" s="228" t="s">
        <v>2790</v>
      </c>
      <c r="E1350" s="229" t="s">
        <v>2540</v>
      </c>
      <c r="F1350" s="1187">
        <v>4.87</v>
      </c>
      <c r="G1350" s="231"/>
      <c r="H1350" s="231">
        <f>+_lg40</f>
        <v>315654.76973684208</v>
      </c>
      <c r="I1350" s="231"/>
      <c r="J1350" s="231"/>
      <c r="K1350" s="231">
        <f>H1350*F1350</f>
        <v>1537238.7286184209</v>
      </c>
      <c r="L1350" s="231"/>
      <c r="M1350" s="612"/>
      <c r="N1350" s="290"/>
      <c r="O1350" s="290"/>
      <c r="P1350" s="290"/>
    </row>
    <row r="1351" spans="2:16" s="315" customFormat="1" ht="24">
      <c r="B1351" s="789" t="s">
        <v>7850</v>
      </c>
      <c r="C1351" s="790" t="s">
        <v>7851</v>
      </c>
      <c r="D1351" s="791" t="s">
        <v>2792</v>
      </c>
      <c r="E1351" s="791"/>
      <c r="F1351" s="1193"/>
      <c r="G1351" s="266"/>
      <c r="H1351" s="266"/>
      <c r="I1351" s="266"/>
      <c r="J1351" s="266">
        <f>SUM(J1352:J1353)</f>
        <v>25920</v>
      </c>
      <c r="K1351" s="266"/>
      <c r="L1351" s="266"/>
      <c r="M1351" s="794" t="s">
        <v>7609</v>
      </c>
      <c r="N1351" s="613">
        <f>+J1351</f>
        <v>25920</v>
      </c>
      <c r="O1351" s="613">
        <f>+K1354</f>
        <v>1982311.9539473683</v>
      </c>
      <c r="P1351" s="290"/>
    </row>
    <row r="1352" spans="2:16" s="315" customFormat="1" ht="12">
      <c r="B1352" s="223"/>
      <c r="C1352" s="222"/>
      <c r="D1352" s="223" t="s">
        <v>138</v>
      </c>
      <c r="E1352" s="217" t="s">
        <v>81</v>
      </c>
      <c r="F1352" s="1102">
        <v>0.63</v>
      </c>
      <c r="G1352" s="219">
        <f>VLOOKUP($D1352,VLP!$C$3:$F$191,3,0)</f>
        <v>38000</v>
      </c>
      <c r="H1352" s="219"/>
      <c r="I1352" s="219"/>
      <c r="J1352" s="219">
        <f>G1352*F1352</f>
        <v>23940</v>
      </c>
      <c r="K1352" s="219"/>
      <c r="L1352" s="219"/>
      <c r="M1352" s="612"/>
      <c r="N1352" s="290"/>
      <c r="O1352" s="290"/>
      <c r="P1352" s="290"/>
    </row>
    <row r="1353" spans="2:16" s="315" customFormat="1" ht="12">
      <c r="B1353" s="223"/>
      <c r="C1353" s="222"/>
      <c r="D1353" s="223" t="s">
        <v>188</v>
      </c>
      <c r="E1353" s="217" t="s">
        <v>81</v>
      </c>
      <c r="F1353" s="1102">
        <v>7.1999999999999995E-2</v>
      </c>
      <c r="G1353" s="219">
        <f>VLOOKUP($D1353,VLP!$C$3:$F$191,3,0)</f>
        <v>27500</v>
      </c>
      <c r="H1353" s="219"/>
      <c r="I1353" s="219"/>
      <c r="J1353" s="219">
        <f>G1353*F1353</f>
        <v>1979.9999999999998</v>
      </c>
      <c r="K1353" s="219"/>
      <c r="L1353" s="219"/>
      <c r="M1353" s="612"/>
      <c r="N1353" s="290"/>
      <c r="O1353" s="290"/>
      <c r="P1353" s="290"/>
    </row>
    <row r="1354" spans="2:16" s="315" customFormat="1" ht="12">
      <c r="B1354" s="228"/>
      <c r="C1354" s="227"/>
      <c r="D1354" s="228" t="s">
        <v>2790</v>
      </c>
      <c r="E1354" s="229" t="s">
        <v>2540</v>
      </c>
      <c r="F1354" s="1187">
        <v>6.28</v>
      </c>
      <c r="G1354" s="231"/>
      <c r="H1354" s="231">
        <f>+_lg40</f>
        <v>315654.76973684208</v>
      </c>
      <c r="I1354" s="231"/>
      <c r="J1354" s="231"/>
      <c r="K1354" s="231">
        <f>H1354*F1354</f>
        <v>1982311.9539473683</v>
      </c>
      <c r="L1354" s="231"/>
      <c r="M1354" s="612"/>
      <c r="N1354" s="290"/>
      <c r="O1354" s="290"/>
      <c r="P1354" s="290"/>
    </row>
    <row r="1355" spans="2:16" s="315" customFormat="1" ht="12">
      <c r="B1355" s="849" t="s">
        <v>2597</v>
      </c>
      <c r="C1355" s="850" t="s">
        <v>7744</v>
      </c>
      <c r="D1355" s="752"/>
      <c r="E1355" s="752"/>
      <c r="F1355" s="1201"/>
      <c r="G1355" s="851"/>
      <c r="H1355" s="851"/>
      <c r="I1355" s="851"/>
      <c r="J1355" s="848"/>
      <c r="K1355" s="848"/>
      <c r="L1355" s="848"/>
      <c r="M1355" s="612"/>
      <c r="N1355" s="290"/>
      <c r="O1355" s="290"/>
      <c r="P1355" s="290"/>
    </row>
    <row r="1356" spans="2:16" s="315" customFormat="1" ht="24">
      <c r="B1356" s="761" t="s">
        <v>7852</v>
      </c>
      <c r="C1356" s="222" t="s">
        <v>7853</v>
      </c>
      <c r="D1356" s="223" t="s">
        <v>2792</v>
      </c>
      <c r="E1356" s="223"/>
      <c r="F1356" s="1181"/>
      <c r="G1356" s="219"/>
      <c r="H1356" s="219"/>
      <c r="I1356" s="219"/>
      <c r="J1356" s="219">
        <f>SUM(J1357:J1358)</f>
        <v>9693</v>
      </c>
      <c r="K1356" s="219"/>
      <c r="L1356" s="219"/>
      <c r="M1356" s="794" t="s">
        <v>7609</v>
      </c>
      <c r="N1356" s="613">
        <f>+J1356</f>
        <v>9693</v>
      </c>
      <c r="O1356" s="613">
        <f>+K1359</f>
        <v>732319.06578947359</v>
      </c>
      <c r="P1356" s="290"/>
    </row>
    <row r="1357" spans="2:16" s="315" customFormat="1" ht="12">
      <c r="B1357" s="223"/>
      <c r="C1357" s="222"/>
      <c r="D1357" s="223" t="s">
        <v>138</v>
      </c>
      <c r="E1357" s="217" t="s">
        <v>81</v>
      </c>
      <c r="F1357" s="1102">
        <v>0.216</v>
      </c>
      <c r="G1357" s="219">
        <f>VLOOKUP($D1357,VLP!$C$3:$F$191,3,0)</f>
        <v>38000</v>
      </c>
      <c r="H1357" s="219"/>
      <c r="I1357" s="219"/>
      <c r="J1357" s="219">
        <f>G1357*F1357</f>
        <v>8208</v>
      </c>
      <c r="K1357" s="219"/>
      <c r="L1357" s="219"/>
      <c r="M1357" s="612"/>
      <c r="N1357" s="290"/>
      <c r="O1357" s="290"/>
      <c r="P1357" s="290"/>
    </row>
    <row r="1358" spans="2:16" s="315" customFormat="1" ht="12">
      <c r="B1358" s="223"/>
      <c r="C1358" s="222"/>
      <c r="D1358" s="223" t="s">
        <v>188</v>
      </c>
      <c r="E1358" s="217" t="s">
        <v>81</v>
      </c>
      <c r="F1358" s="1102">
        <v>5.3999999999999999E-2</v>
      </c>
      <c r="G1358" s="219">
        <f>VLOOKUP($D1358,VLP!$C$3:$F$191,3,0)</f>
        <v>27500</v>
      </c>
      <c r="H1358" s="219"/>
      <c r="I1358" s="219"/>
      <c r="J1358" s="219">
        <f>G1358*F1358</f>
        <v>1485</v>
      </c>
      <c r="K1358" s="219"/>
      <c r="L1358" s="219"/>
      <c r="M1358" s="612"/>
      <c r="N1358" s="290"/>
      <c r="O1358" s="290"/>
      <c r="P1358" s="290"/>
    </row>
    <row r="1359" spans="2:16" s="315" customFormat="1" ht="12">
      <c r="B1359" s="228"/>
      <c r="C1359" s="227"/>
      <c r="D1359" s="228" t="s">
        <v>2790</v>
      </c>
      <c r="E1359" s="229" t="s">
        <v>2540</v>
      </c>
      <c r="F1359" s="1187">
        <v>2.3199999999999998</v>
      </c>
      <c r="G1359" s="231"/>
      <c r="H1359" s="231">
        <f>+_lg40</f>
        <v>315654.76973684208</v>
      </c>
      <c r="I1359" s="231"/>
      <c r="J1359" s="231"/>
      <c r="K1359" s="231">
        <f>H1359*F1359</f>
        <v>732319.06578947359</v>
      </c>
      <c r="L1359" s="231"/>
      <c r="M1359" s="612"/>
      <c r="N1359" s="290"/>
      <c r="O1359" s="290"/>
      <c r="P1359" s="290"/>
    </row>
    <row r="1360" spans="2:16" s="315" customFormat="1" ht="24">
      <c r="B1360" s="789" t="s">
        <v>7854</v>
      </c>
      <c r="C1360" s="790" t="s">
        <v>7855</v>
      </c>
      <c r="D1360" s="791" t="s">
        <v>2792</v>
      </c>
      <c r="E1360" s="791"/>
      <c r="F1360" s="1193"/>
      <c r="G1360" s="266"/>
      <c r="H1360" s="266"/>
      <c r="I1360" s="266"/>
      <c r="J1360" s="266">
        <f>SUM(J1361:J1362)</f>
        <v>12771</v>
      </c>
      <c r="K1360" s="266"/>
      <c r="L1360" s="266"/>
      <c r="M1360" s="794" t="s">
        <v>7609</v>
      </c>
      <c r="N1360" s="613">
        <f>+J1360</f>
        <v>12771</v>
      </c>
      <c r="O1360" s="613">
        <f>+K1363</f>
        <v>1044817.2878289473</v>
      </c>
      <c r="P1360" s="290"/>
    </row>
    <row r="1361" spans="2:16" s="315" customFormat="1" ht="12">
      <c r="B1361" s="223"/>
      <c r="C1361" s="222"/>
      <c r="D1361" s="223" t="s">
        <v>138</v>
      </c>
      <c r="E1361" s="217" t="s">
        <v>81</v>
      </c>
      <c r="F1361" s="1102">
        <v>0.29699999999999999</v>
      </c>
      <c r="G1361" s="219">
        <f>VLOOKUP($D1361,VLP!$C$3:$F$191,3,0)</f>
        <v>38000</v>
      </c>
      <c r="H1361" s="219"/>
      <c r="I1361" s="219"/>
      <c r="J1361" s="219">
        <f>G1361*F1361</f>
        <v>11286</v>
      </c>
      <c r="K1361" s="219"/>
      <c r="L1361" s="219"/>
      <c r="M1361" s="612"/>
      <c r="N1361" s="290"/>
      <c r="O1361" s="290"/>
      <c r="P1361" s="290"/>
    </row>
    <row r="1362" spans="2:16" s="315" customFormat="1" ht="12">
      <c r="B1362" s="223"/>
      <c r="C1362" s="222"/>
      <c r="D1362" s="223" t="s">
        <v>188</v>
      </c>
      <c r="E1362" s="217" t="s">
        <v>81</v>
      </c>
      <c r="F1362" s="1102">
        <v>5.3999999999999999E-2</v>
      </c>
      <c r="G1362" s="219">
        <f>VLOOKUP($D1362,VLP!$C$3:$F$191,3,0)</f>
        <v>27500</v>
      </c>
      <c r="H1362" s="219"/>
      <c r="I1362" s="219"/>
      <c r="J1362" s="219">
        <f>G1362*F1362</f>
        <v>1485</v>
      </c>
      <c r="K1362" s="219"/>
      <c r="L1362" s="219"/>
      <c r="M1362" s="612"/>
      <c r="N1362" s="290"/>
      <c r="O1362" s="290"/>
      <c r="P1362" s="290"/>
    </row>
    <row r="1363" spans="2:16" s="315" customFormat="1" ht="12">
      <c r="B1363" s="253"/>
      <c r="C1363" s="252"/>
      <c r="D1363" s="253" t="s">
        <v>2790</v>
      </c>
      <c r="E1363" s="254" t="s">
        <v>2540</v>
      </c>
      <c r="F1363" s="1182">
        <v>3.31</v>
      </c>
      <c r="G1363" s="256"/>
      <c r="H1363" s="256">
        <f>+_lg40</f>
        <v>315654.76973684208</v>
      </c>
      <c r="I1363" s="256"/>
      <c r="J1363" s="256"/>
      <c r="K1363" s="256">
        <f>H1363*F1363</f>
        <v>1044817.2878289473</v>
      </c>
      <c r="L1363" s="256"/>
      <c r="M1363" s="612"/>
      <c r="N1363" s="290"/>
      <c r="O1363" s="290"/>
      <c r="P1363" s="290"/>
    </row>
    <row r="1364" spans="2:16" s="315" customFormat="1" ht="24">
      <c r="B1364" s="770" t="s">
        <v>7856</v>
      </c>
      <c r="C1364" s="783" t="s">
        <v>7857</v>
      </c>
      <c r="D1364" s="771" t="s">
        <v>2792</v>
      </c>
      <c r="E1364" s="771"/>
      <c r="F1364" s="1185"/>
      <c r="G1364" s="284"/>
      <c r="H1364" s="284"/>
      <c r="I1364" s="284"/>
      <c r="J1364" s="284">
        <f>SUM(J1365:J1366)</f>
        <v>3945.6</v>
      </c>
      <c r="K1364" s="284"/>
      <c r="L1364" s="284"/>
      <c r="M1364" s="794" t="s">
        <v>7609</v>
      </c>
      <c r="N1364" s="613">
        <f>+J1364</f>
        <v>3945.6</v>
      </c>
      <c r="O1364" s="613">
        <f>+K1367</f>
        <v>1325750.0328947369</v>
      </c>
      <c r="P1364" s="290"/>
    </row>
    <row r="1365" spans="2:16" s="315" customFormat="1" ht="12">
      <c r="B1365" s="223"/>
      <c r="C1365" s="222"/>
      <c r="D1365" s="223" t="s">
        <v>138</v>
      </c>
      <c r="E1365" s="217" t="s">
        <v>81</v>
      </c>
      <c r="F1365" s="1102">
        <v>0.36</v>
      </c>
      <c r="G1365" s="219">
        <v>10000</v>
      </c>
      <c r="H1365" s="219"/>
      <c r="I1365" s="219"/>
      <c r="J1365" s="219">
        <f>G1365*F1365</f>
        <v>3600</v>
      </c>
      <c r="K1365" s="219"/>
      <c r="L1365" s="219"/>
      <c r="M1365" s="612"/>
      <c r="N1365" s="290"/>
      <c r="O1365" s="290"/>
      <c r="P1365" s="290"/>
    </row>
    <row r="1366" spans="2:16" s="315" customFormat="1" ht="12">
      <c r="B1366" s="223"/>
      <c r="C1366" s="222"/>
      <c r="D1366" s="223" t="s">
        <v>188</v>
      </c>
      <c r="E1366" s="217" t="s">
        <v>81</v>
      </c>
      <c r="F1366" s="1102">
        <v>5.3999999999999999E-2</v>
      </c>
      <c r="G1366" s="219">
        <v>6400</v>
      </c>
      <c r="H1366" s="219"/>
      <c r="I1366" s="219"/>
      <c r="J1366" s="219">
        <f>G1366*F1366</f>
        <v>345.6</v>
      </c>
      <c r="K1366" s="219"/>
      <c r="L1366" s="219"/>
      <c r="M1366" s="612"/>
      <c r="N1366" s="290"/>
      <c r="O1366" s="290"/>
      <c r="P1366" s="290"/>
    </row>
    <row r="1367" spans="2:16" s="315" customFormat="1" ht="12">
      <c r="B1367" s="228"/>
      <c r="C1367" s="227"/>
      <c r="D1367" s="228" t="s">
        <v>2790</v>
      </c>
      <c r="E1367" s="229" t="s">
        <v>2540</v>
      </c>
      <c r="F1367" s="1187">
        <v>4.2</v>
      </c>
      <c r="G1367" s="231"/>
      <c r="H1367" s="231">
        <f>+_lg40</f>
        <v>315654.76973684208</v>
      </c>
      <c r="I1367" s="231"/>
      <c r="J1367" s="231"/>
      <c r="K1367" s="231">
        <f>H1367*F1367</f>
        <v>1325750.0328947369</v>
      </c>
      <c r="L1367" s="231"/>
      <c r="M1367" s="612"/>
      <c r="N1367" s="290"/>
      <c r="O1367" s="290"/>
      <c r="P1367" s="290"/>
    </row>
    <row r="1368" spans="2:16" s="315" customFormat="1" ht="24">
      <c r="B1368" s="789" t="s">
        <v>7858</v>
      </c>
      <c r="C1368" s="790" t="s">
        <v>7859</v>
      </c>
      <c r="D1368" s="791" t="s">
        <v>2792</v>
      </c>
      <c r="E1368" s="791"/>
      <c r="F1368" s="1193"/>
      <c r="G1368" s="266"/>
      <c r="H1368" s="266"/>
      <c r="I1368" s="266"/>
      <c r="J1368" s="266">
        <f>SUM(J1369:J1370)</f>
        <v>4780.8</v>
      </c>
      <c r="K1368" s="266"/>
      <c r="L1368" s="266"/>
      <c r="M1368" s="794" t="s">
        <v>7609</v>
      </c>
      <c r="N1368" s="613">
        <f>+J1368</f>
        <v>4780.8</v>
      </c>
      <c r="O1368" s="613">
        <f>+K1371</f>
        <v>1581430.3963815786</v>
      </c>
      <c r="P1368" s="290"/>
    </row>
    <row r="1369" spans="2:16" s="315" customFormat="1" ht="12">
      <c r="B1369" s="223"/>
      <c r="C1369" s="222"/>
      <c r="D1369" s="223" t="s">
        <v>138</v>
      </c>
      <c r="E1369" s="217" t="s">
        <v>81</v>
      </c>
      <c r="F1369" s="1102">
        <v>0.432</v>
      </c>
      <c r="G1369" s="219">
        <v>10000</v>
      </c>
      <c r="H1369" s="219"/>
      <c r="I1369" s="219"/>
      <c r="J1369" s="219">
        <f>G1369*F1369</f>
        <v>4320</v>
      </c>
      <c r="K1369" s="219"/>
      <c r="L1369" s="219"/>
      <c r="M1369" s="612"/>
      <c r="N1369" s="290"/>
      <c r="O1369" s="290"/>
      <c r="P1369" s="290"/>
    </row>
    <row r="1370" spans="2:16" s="315" customFormat="1" ht="12">
      <c r="B1370" s="223"/>
      <c r="C1370" s="222"/>
      <c r="D1370" s="223" t="s">
        <v>188</v>
      </c>
      <c r="E1370" s="217" t="s">
        <v>81</v>
      </c>
      <c r="F1370" s="1102">
        <v>7.1999999999999995E-2</v>
      </c>
      <c r="G1370" s="219">
        <v>6400</v>
      </c>
      <c r="H1370" s="219"/>
      <c r="I1370" s="219"/>
      <c r="J1370" s="219">
        <f>G1370*F1370</f>
        <v>460.79999999999995</v>
      </c>
      <c r="K1370" s="219"/>
      <c r="L1370" s="219"/>
      <c r="M1370" s="612"/>
      <c r="N1370" s="290"/>
      <c r="O1370" s="290"/>
      <c r="P1370" s="290"/>
    </row>
    <row r="1371" spans="2:16" s="315" customFormat="1" ht="12">
      <c r="B1371" s="253"/>
      <c r="C1371" s="252"/>
      <c r="D1371" s="253" t="s">
        <v>2790</v>
      </c>
      <c r="E1371" s="254" t="s">
        <v>2540</v>
      </c>
      <c r="F1371" s="1182">
        <v>5.01</v>
      </c>
      <c r="G1371" s="256"/>
      <c r="H1371" s="256">
        <f>+_lg40</f>
        <v>315654.76973684208</v>
      </c>
      <c r="I1371" s="256"/>
      <c r="J1371" s="256"/>
      <c r="K1371" s="256">
        <f>H1371*F1371</f>
        <v>1581430.3963815786</v>
      </c>
      <c r="L1371" s="256"/>
      <c r="M1371" s="612"/>
      <c r="N1371" s="290"/>
      <c r="O1371" s="290"/>
      <c r="P1371" s="290"/>
    </row>
    <row r="1372" spans="2:16" s="315" customFormat="1" ht="24">
      <c r="B1372" s="770" t="s">
        <v>7860</v>
      </c>
      <c r="C1372" s="783" t="s">
        <v>7861</v>
      </c>
      <c r="D1372" s="771" t="s">
        <v>2792</v>
      </c>
      <c r="E1372" s="771"/>
      <c r="F1372" s="1185"/>
      <c r="G1372" s="284"/>
      <c r="H1372" s="284"/>
      <c r="I1372" s="284"/>
      <c r="J1372" s="284">
        <f>SUM(J1373:J1374)</f>
        <v>5680.8</v>
      </c>
      <c r="K1372" s="284"/>
      <c r="L1372" s="284"/>
      <c r="M1372" s="794" t="s">
        <v>7609</v>
      </c>
      <c r="N1372" s="613">
        <f>+J1372</f>
        <v>5680.8</v>
      </c>
      <c r="O1372" s="613">
        <f>+K1375</f>
        <v>1900241.7138157892</v>
      </c>
      <c r="P1372" s="290"/>
    </row>
    <row r="1373" spans="2:16" s="315" customFormat="1" ht="12">
      <c r="B1373" s="223"/>
      <c r="C1373" s="222"/>
      <c r="D1373" s="223" t="s">
        <v>138</v>
      </c>
      <c r="E1373" s="217" t="s">
        <v>81</v>
      </c>
      <c r="F1373" s="1102">
        <v>0.52200000000000002</v>
      </c>
      <c r="G1373" s="219">
        <v>10000</v>
      </c>
      <c r="H1373" s="219"/>
      <c r="I1373" s="219"/>
      <c r="J1373" s="219">
        <f>G1373*F1373</f>
        <v>5220</v>
      </c>
      <c r="K1373" s="219"/>
      <c r="L1373" s="219"/>
      <c r="M1373" s="612"/>
      <c r="N1373" s="290"/>
      <c r="O1373" s="290"/>
      <c r="P1373" s="290"/>
    </row>
    <row r="1374" spans="2:16" s="315" customFormat="1" ht="12">
      <c r="B1374" s="223"/>
      <c r="C1374" s="222"/>
      <c r="D1374" s="223" t="s">
        <v>188</v>
      </c>
      <c r="E1374" s="217" t="s">
        <v>81</v>
      </c>
      <c r="F1374" s="1102">
        <v>7.1999999999999995E-2</v>
      </c>
      <c r="G1374" s="219">
        <v>6400</v>
      </c>
      <c r="H1374" s="219"/>
      <c r="I1374" s="219"/>
      <c r="J1374" s="219">
        <f>G1374*F1374</f>
        <v>460.79999999999995</v>
      </c>
      <c r="K1374" s="219"/>
      <c r="L1374" s="219"/>
      <c r="M1374" s="612"/>
      <c r="N1374" s="290"/>
      <c r="O1374" s="290"/>
      <c r="P1374" s="290"/>
    </row>
    <row r="1375" spans="2:16" s="315" customFormat="1" ht="12">
      <c r="B1375" s="228"/>
      <c r="C1375" s="227"/>
      <c r="D1375" s="228" t="s">
        <v>2790</v>
      </c>
      <c r="E1375" s="229" t="s">
        <v>2540</v>
      </c>
      <c r="F1375" s="1187">
        <v>6.02</v>
      </c>
      <c r="G1375" s="231"/>
      <c r="H1375" s="231">
        <f>+_lg40</f>
        <v>315654.76973684208</v>
      </c>
      <c r="I1375" s="231"/>
      <c r="J1375" s="231"/>
      <c r="K1375" s="231">
        <f>H1375*F1375</f>
        <v>1900241.7138157892</v>
      </c>
      <c r="L1375" s="231"/>
      <c r="M1375" s="612"/>
      <c r="N1375" s="290"/>
      <c r="O1375" s="290"/>
      <c r="P1375" s="290"/>
    </row>
    <row r="1376" spans="2:16" s="315" customFormat="1" ht="24">
      <c r="B1376" s="789" t="s">
        <v>7862</v>
      </c>
      <c r="C1376" s="790" t="s">
        <v>7863</v>
      </c>
      <c r="D1376" s="791" t="s">
        <v>2792</v>
      </c>
      <c r="E1376" s="791"/>
      <c r="F1376" s="1193"/>
      <c r="G1376" s="266"/>
      <c r="H1376" s="266"/>
      <c r="I1376" s="266"/>
      <c r="J1376" s="266">
        <f>SUM(J1377:J1378)</f>
        <v>6760.8</v>
      </c>
      <c r="K1376" s="266"/>
      <c r="L1376" s="266"/>
      <c r="M1376" s="794" t="s">
        <v>7609</v>
      </c>
      <c r="N1376" s="613">
        <f>+J1376</f>
        <v>6760.8</v>
      </c>
      <c r="O1376" s="613">
        <f>+K1379</f>
        <v>2282183.9851973685</v>
      </c>
      <c r="P1376" s="290"/>
    </row>
    <row r="1377" spans="2:16" s="315" customFormat="1" ht="12">
      <c r="B1377" s="223"/>
      <c r="C1377" s="222"/>
      <c r="D1377" s="223" t="s">
        <v>138</v>
      </c>
      <c r="E1377" s="217" t="s">
        <v>81</v>
      </c>
      <c r="F1377" s="1102">
        <v>0.63</v>
      </c>
      <c r="G1377" s="219">
        <v>10000</v>
      </c>
      <c r="H1377" s="219"/>
      <c r="I1377" s="219"/>
      <c r="J1377" s="219">
        <f>G1377*F1377</f>
        <v>6300</v>
      </c>
      <c r="K1377" s="219"/>
      <c r="L1377" s="219"/>
      <c r="M1377" s="612"/>
      <c r="N1377" s="290"/>
      <c r="O1377" s="290"/>
      <c r="P1377" s="290"/>
    </row>
    <row r="1378" spans="2:16" s="315" customFormat="1" ht="12">
      <c r="B1378" s="223"/>
      <c r="C1378" s="222"/>
      <c r="D1378" s="223" t="s">
        <v>188</v>
      </c>
      <c r="E1378" s="217" t="s">
        <v>81</v>
      </c>
      <c r="F1378" s="1102">
        <v>7.1999999999999995E-2</v>
      </c>
      <c r="G1378" s="219">
        <v>6400</v>
      </c>
      <c r="H1378" s="219"/>
      <c r="I1378" s="219"/>
      <c r="J1378" s="219">
        <f>G1378*F1378</f>
        <v>460.79999999999995</v>
      </c>
      <c r="K1378" s="219"/>
      <c r="L1378" s="219"/>
      <c r="M1378" s="612"/>
      <c r="N1378" s="290"/>
      <c r="O1378" s="290"/>
      <c r="P1378" s="290"/>
    </row>
    <row r="1379" spans="2:16" s="315" customFormat="1" ht="12">
      <c r="B1379" s="228"/>
      <c r="C1379" s="227"/>
      <c r="D1379" s="228" t="s">
        <v>2790</v>
      </c>
      <c r="E1379" s="229" t="s">
        <v>2540</v>
      </c>
      <c r="F1379" s="1187">
        <v>7.23</v>
      </c>
      <c r="G1379" s="231"/>
      <c r="H1379" s="231">
        <f>+_lg40</f>
        <v>315654.76973684208</v>
      </c>
      <c r="I1379" s="231"/>
      <c r="J1379" s="231"/>
      <c r="K1379" s="231">
        <f>H1379*F1379</f>
        <v>2282183.9851973685</v>
      </c>
      <c r="L1379" s="231"/>
      <c r="M1379" s="612"/>
      <c r="N1379" s="290"/>
      <c r="O1379" s="290"/>
      <c r="P1379" s="290"/>
    </row>
    <row r="1380" spans="2:16" s="315" customFormat="1" ht="12">
      <c r="B1380" s="849" t="s">
        <v>2598</v>
      </c>
      <c r="C1380" s="850" t="s">
        <v>7761</v>
      </c>
      <c r="D1380" s="752"/>
      <c r="E1380" s="752"/>
      <c r="F1380" s="1201"/>
      <c r="G1380" s="851"/>
      <c r="H1380" s="851"/>
      <c r="I1380" s="851"/>
      <c r="J1380" s="848"/>
      <c r="K1380" s="848"/>
      <c r="L1380" s="848"/>
      <c r="M1380" s="612"/>
      <c r="N1380" s="290"/>
      <c r="O1380" s="290"/>
      <c r="P1380" s="290"/>
    </row>
    <row r="1381" spans="2:16" s="315" customFormat="1" ht="24">
      <c r="B1381" s="761" t="s">
        <v>7864</v>
      </c>
      <c r="C1381" s="222" t="s">
        <v>7865</v>
      </c>
      <c r="D1381" s="223" t="s">
        <v>2792</v>
      </c>
      <c r="E1381" s="223"/>
      <c r="F1381" s="1181"/>
      <c r="G1381" s="219"/>
      <c r="H1381" s="219"/>
      <c r="I1381" s="219"/>
      <c r="J1381" s="219">
        <f>SUM(J1382:J1383)</f>
        <v>9693</v>
      </c>
      <c r="K1381" s="219"/>
      <c r="L1381" s="219"/>
      <c r="M1381" s="794" t="s">
        <v>7609</v>
      </c>
      <c r="N1381" s="613">
        <f>+J1381</f>
        <v>9693</v>
      </c>
      <c r="O1381" s="613">
        <f>+K1384</f>
        <v>842798.23519736831</v>
      </c>
      <c r="P1381" s="290"/>
    </row>
    <row r="1382" spans="2:16" s="315" customFormat="1" ht="12">
      <c r="B1382" s="223"/>
      <c r="C1382" s="222"/>
      <c r="D1382" s="223" t="s">
        <v>138</v>
      </c>
      <c r="E1382" s="217" t="s">
        <v>81</v>
      </c>
      <c r="F1382" s="1102">
        <v>0.216</v>
      </c>
      <c r="G1382" s="219">
        <f>VLOOKUP($D1382,VLP!$C$3:$F$191,3,0)</f>
        <v>38000</v>
      </c>
      <c r="H1382" s="219"/>
      <c r="I1382" s="219"/>
      <c r="J1382" s="219">
        <f>G1382*F1382</f>
        <v>8208</v>
      </c>
      <c r="K1382" s="219"/>
      <c r="L1382" s="219"/>
      <c r="M1382" s="612"/>
      <c r="N1382" s="290"/>
      <c r="O1382" s="290"/>
      <c r="P1382" s="290"/>
    </row>
    <row r="1383" spans="2:16" s="315" customFormat="1" ht="12">
      <c r="B1383" s="223"/>
      <c r="C1383" s="222"/>
      <c r="D1383" s="223" t="s">
        <v>188</v>
      </c>
      <c r="E1383" s="217" t="s">
        <v>81</v>
      </c>
      <c r="F1383" s="1102">
        <v>5.3999999999999999E-2</v>
      </c>
      <c r="G1383" s="219">
        <f>VLOOKUP($D1383,VLP!$C$3:$F$191,3,0)</f>
        <v>27500</v>
      </c>
      <c r="H1383" s="219"/>
      <c r="I1383" s="219"/>
      <c r="J1383" s="219">
        <f>G1383*F1383</f>
        <v>1485</v>
      </c>
      <c r="K1383" s="219"/>
      <c r="L1383" s="219"/>
      <c r="M1383" s="612"/>
      <c r="N1383" s="290"/>
      <c r="O1383" s="290"/>
      <c r="P1383" s="290"/>
    </row>
    <row r="1384" spans="2:16" s="315" customFormat="1" ht="12">
      <c r="B1384" s="228"/>
      <c r="C1384" s="227"/>
      <c r="D1384" s="228" t="s">
        <v>2790</v>
      </c>
      <c r="E1384" s="229" t="s">
        <v>2540</v>
      </c>
      <c r="F1384" s="1187">
        <v>2.67</v>
      </c>
      <c r="G1384" s="231"/>
      <c r="H1384" s="231">
        <f>+_lg40</f>
        <v>315654.76973684208</v>
      </c>
      <c r="I1384" s="231"/>
      <c r="J1384" s="231"/>
      <c r="K1384" s="231">
        <f>H1384*F1384</f>
        <v>842798.23519736831</v>
      </c>
      <c r="L1384" s="231"/>
      <c r="M1384" s="612"/>
      <c r="N1384" s="290"/>
      <c r="O1384" s="290"/>
      <c r="P1384" s="290"/>
    </row>
    <row r="1385" spans="2:16" s="315" customFormat="1" ht="24">
      <c r="B1385" s="789" t="s">
        <v>7866</v>
      </c>
      <c r="C1385" s="790" t="s">
        <v>7867</v>
      </c>
      <c r="D1385" s="791" t="s">
        <v>2792</v>
      </c>
      <c r="E1385" s="791"/>
      <c r="F1385" s="1193"/>
      <c r="G1385" s="266"/>
      <c r="H1385" s="266"/>
      <c r="I1385" s="266"/>
      <c r="J1385" s="266">
        <f>SUM(J1386:J1387)</f>
        <v>12771</v>
      </c>
      <c r="K1385" s="266"/>
      <c r="L1385" s="266"/>
      <c r="M1385" s="794" t="s">
        <v>7609</v>
      </c>
      <c r="N1385" s="613">
        <f>+J1385</f>
        <v>12771</v>
      </c>
      <c r="O1385" s="613">
        <f>+K1388</f>
        <v>1199488.1249999998</v>
      </c>
      <c r="P1385" s="290"/>
    </row>
    <row r="1386" spans="2:16" s="315" customFormat="1" ht="12">
      <c r="B1386" s="223"/>
      <c r="C1386" s="222"/>
      <c r="D1386" s="223" t="s">
        <v>138</v>
      </c>
      <c r="E1386" s="217" t="s">
        <v>81</v>
      </c>
      <c r="F1386" s="1102">
        <v>0.29699999999999999</v>
      </c>
      <c r="G1386" s="219">
        <f>VLOOKUP($D1386,VLP!$C$3:$F$191,3,0)</f>
        <v>38000</v>
      </c>
      <c r="H1386" s="219"/>
      <c r="I1386" s="219"/>
      <c r="J1386" s="219">
        <f>G1386*F1386</f>
        <v>11286</v>
      </c>
      <c r="K1386" s="219"/>
      <c r="L1386" s="219"/>
      <c r="M1386" s="612"/>
      <c r="N1386" s="290"/>
      <c r="O1386" s="290"/>
      <c r="P1386" s="290"/>
    </row>
    <row r="1387" spans="2:16" s="315" customFormat="1" ht="12">
      <c r="B1387" s="223"/>
      <c r="C1387" s="222"/>
      <c r="D1387" s="223" t="s">
        <v>188</v>
      </c>
      <c r="E1387" s="217" t="s">
        <v>81</v>
      </c>
      <c r="F1387" s="1102">
        <v>5.3999999999999999E-2</v>
      </c>
      <c r="G1387" s="219">
        <f>VLOOKUP($D1387,VLP!$C$3:$F$191,3,0)</f>
        <v>27500</v>
      </c>
      <c r="H1387" s="219"/>
      <c r="I1387" s="219"/>
      <c r="J1387" s="219">
        <f>G1387*F1387</f>
        <v>1485</v>
      </c>
      <c r="K1387" s="219"/>
      <c r="L1387" s="219"/>
      <c r="M1387" s="612"/>
      <c r="N1387" s="290"/>
      <c r="O1387" s="290"/>
      <c r="P1387" s="290"/>
    </row>
    <row r="1388" spans="2:16" s="315" customFormat="1" ht="12">
      <c r="B1388" s="253"/>
      <c r="C1388" s="252"/>
      <c r="D1388" s="253" t="s">
        <v>2790</v>
      </c>
      <c r="E1388" s="254" t="s">
        <v>2540</v>
      </c>
      <c r="F1388" s="1182">
        <v>3.8</v>
      </c>
      <c r="G1388" s="256"/>
      <c r="H1388" s="256">
        <f>+_lg40</f>
        <v>315654.76973684208</v>
      </c>
      <c r="I1388" s="256"/>
      <c r="J1388" s="256"/>
      <c r="K1388" s="256">
        <f>H1388*F1388</f>
        <v>1199488.1249999998</v>
      </c>
      <c r="L1388" s="256"/>
      <c r="M1388" s="612"/>
      <c r="N1388" s="290"/>
      <c r="O1388" s="290"/>
      <c r="P1388" s="290"/>
    </row>
    <row r="1389" spans="2:16" s="315" customFormat="1" ht="24">
      <c r="B1389" s="770" t="s">
        <v>7868</v>
      </c>
      <c r="C1389" s="783" t="s">
        <v>7869</v>
      </c>
      <c r="D1389" s="771" t="s">
        <v>2792</v>
      </c>
      <c r="E1389" s="771"/>
      <c r="F1389" s="1185"/>
      <c r="G1389" s="284"/>
      <c r="H1389" s="284"/>
      <c r="I1389" s="284"/>
      <c r="J1389" s="284">
        <f>SUM(J1390:J1391)</f>
        <v>3945.6</v>
      </c>
      <c r="K1389" s="284"/>
      <c r="L1389" s="284"/>
      <c r="M1389" s="794" t="s">
        <v>7609</v>
      </c>
      <c r="N1389" s="613">
        <f>+J1389</f>
        <v>3945.6</v>
      </c>
      <c r="O1389" s="613">
        <f>+K1392</f>
        <v>1524612.5378289472</v>
      </c>
      <c r="P1389" s="290"/>
    </row>
    <row r="1390" spans="2:16" s="315" customFormat="1" ht="12">
      <c r="B1390" s="223"/>
      <c r="C1390" s="222"/>
      <c r="D1390" s="223" t="s">
        <v>138</v>
      </c>
      <c r="E1390" s="217" t="s">
        <v>81</v>
      </c>
      <c r="F1390" s="1102">
        <v>0.36</v>
      </c>
      <c r="G1390" s="219">
        <v>10000</v>
      </c>
      <c r="H1390" s="219"/>
      <c r="I1390" s="219"/>
      <c r="J1390" s="219">
        <f>G1390*F1390</f>
        <v>3600</v>
      </c>
      <c r="K1390" s="219"/>
      <c r="L1390" s="219"/>
      <c r="M1390" s="612"/>
      <c r="N1390" s="290"/>
      <c r="O1390" s="290"/>
      <c r="P1390" s="290"/>
    </row>
    <row r="1391" spans="2:16" s="315" customFormat="1" ht="12">
      <c r="B1391" s="223"/>
      <c r="C1391" s="222"/>
      <c r="D1391" s="223" t="s">
        <v>188</v>
      </c>
      <c r="E1391" s="217" t="s">
        <v>81</v>
      </c>
      <c r="F1391" s="1102">
        <v>5.3999999999999999E-2</v>
      </c>
      <c r="G1391" s="219">
        <v>6400</v>
      </c>
      <c r="H1391" s="219"/>
      <c r="I1391" s="219"/>
      <c r="J1391" s="219">
        <f>G1391*F1391</f>
        <v>345.6</v>
      </c>
      <c r="K1391" s="219"/>
      <c r="L1391" s="219"/>
      <c r="M1391" s="612"/>
      <c r="N1391" s="290"/>
      <c r="O1391" s="290"/>
      <c r="P1391" s="290"/>
    </row>
    <row r="1392" spans="2:16" s="315" customFormat="1" ht="12">
      <c r="B1392" s="228"/>
      <c r="C1392" s="227"/>
      <c r="D1392" s="228" t="s">
        <v>2790</v>
      </c>
      <c r="E1392" s="229" t="s">
        <v>2540</v>
      </c>
      <c r="F1392" s="1187">
        <v>4.83</v>
      </c>
      <c r="G1392" s="231"/>
      <c r="H1392" s="231">
        <f>+_lg40</f>
        <v>315654.76973684208</v>
      </c>
      <c r="I1392" s="231"/>
      <c r="J1392" s="231"/>
      <c r="K1392" s="231">
        <f>H1392*F1392</f>
        <v>1524612.5378289472</v>
      </c>
      <c r="L1392" s="231"/>
      <c r="M1392" s="612"/>
      <c r="N1392" s="290"/>
      <c r="O1392" s="290"/>
      <c r="P1392" s="290"/>
    </row>
    <row r="1393" spans="2:16" s="315" customFormat="1" ht="24">
      <c r="B1393" s="789" t="s">
        <v>7870</v>
      </c>
      <c r="C1393" s="790" t="s">
        <v>7871</v>
      </c>
      <c r="D1393" s="791" t="s">
        <v>2792</v>
      </c>
      <c r="E1393" s="791"/>
      <c r="F1393" s="1193"/>
      <c r="G1393" s="266"/>
      <c r="H1393" s="266"/>
      <c r="I1393" s="266"/>
      <c r="J1393" s="266">
        <f>SUM(J1394:J1395)</f>
        <v>4780.8</v>
      </c>
      <c r="K1393" s="266"/>
      <c r="L1393" s="266"/>
      <c r="M1393" s="794" t="s">
        <v>7609</v>
      </c>
      <c r="N1393" s="613">
        <f>+J1393</f>
        <v>4780.8</v>
      </c>
      <c r="O1393" s="613">
        <f>+K1396</f>
        <v>1818171.4736842103</v>
      </c>
      <c r="P1393" s="290"/>
    </row>
    <row r="1394" spans="2:16" s="315" customFormat="1" ht="12">
      <c r="B1394" s="223"/>
      <c r="C1394" s="222"/>
      <c r="D1394" s="223" t="s">
        <v>138</v>
      </c>
      <c r="E1394" s="217" t="s">
        <v>81</v>
      </c>
      <c r="F1394" s="1102">
        <v>0.432</v>
      </c>
      <c r="G1394" s="219">
        <v>10000</v>
      </c>
      <c r="H1394" s="219"/>
      <c r="I1394" s="219"/>
      <c r="J1394" s="219">
        <f>G1394*F1394</f>
        <v>4320</v>
      </c>
      <c r="K1394" s="219"/>
      <c r="L1394" s="219"/>
      <c r="M1394" s="612"/>
      <c r="N1394" s="290"/>
      <c r="O1394" s="290"/>
      <c r="P1394" s="290"/>
    </row>
    <row r="1395" spans="2:16" s="315" customFormat="1" ht="12">
      <c r="B1395" s="223"/>
      <c r="C1395" s="222"/>
      <c r="D1395" s="223" t="s">
        <v>188</v>
      </c>
      <c r="E1395" s="217" t="s">
        <v>81</v>
      </c>
      <c r="F1395" s="1102">
        <v>7.1999999999999995E-2</v>
      </c>
      <c r="G1395" s="219">
        <v>6400</v>
      </c>
      <c r="H1395" s="219"/>
      <c r="I1395" s="219"/>
      <c r="J1395" s="219">
        <f>G1395*F1395</f>
        <v>460.79999999999995</v>
      </c>
      <c r="K1395" s="219"/>
      <c r="L1395" s="219"/>
      <c r="M1395" s="612"/>
      <c r="N1395" s="290"/>
      <c r="O1395" s="290"/>
      <c r="P1395" s="290"/>
    </row>
    <row r="1396" spans="2:16" s="315" customFormat="1" ht="12">
      <c r="B1396" s="253"/>
      <c r="C1396" s="252"/>
      <c r="D1396" s="253" t="s">
        <v>2790</v>
      </c>
      <c r="E1396" s="254" t="s">
        <v>2540</v>
      </c>
      <c r="F1396" s="1182">
        <v>5.76</v>
      </c>
      <c r="G1396" s="256"/>
      <c r="H1396" s="256">
        <f>+_lg40</f>
        <v>315654.76973684208</v>
      </c>
      <c r="I1396" s="256"/>
      <c r="J1396" s="256"/>
      <c r="K1396" s="256">
        <f>H1396*F1396</f>
        <v>1818171.4736842103</v>
      </c>
      <c r="L1396" s="256"/>
      <c r="M1396" s="612"/>
      <c r="N1396" s="290"/>
      <c r="O1396" s="290"/>
      <c r="P1396" s="290"/>
    </row>
    <row r="1397" spans="2:16" s="315" customFormat="1" ht="24">
      <c r="B1397" s="770" t="s">
        <v>7872</v>
      </c>
      <c r="C1397" s="783" t="s">
        <v>7873</v>
      </c>
      <c r="D1397" s="771" t="s">
        <v>2792</v>
      </c>
      <c r="E1397" s="771"/>
      <c r="F1397" s="1185"/>
      <c r="G1397" s="284"/>
      <c r="H1397" s="284"/>
      <c r="I1397" s="284"/>
      <c r="J1397" s="284">
        <f>SUM(J1398:J1399)</f>
        <v>5680.8</v>
      </c>
      <c r="K1397" s="284"/>
      <c r="L1397" s="284"/>
      <c r="M1397" s="794" t="s">
        <v>7609</v>
      </c>
      <c r="N1397" s="613">
        <f>+J1397</f>
        <v>5680.8</v>
      </c>
      <c r="O1397" s="613">
        <f>+K1400</f>
        <v>2187487.5542763155</v>
      </c>
      <c r="P1397" s="290"/>
    </row>
    <row r="1398" spans="2:16" s="315" customFormat="1" ht="12">
      <c r="B1398" s="223"/>
      <c r="C1398" s="222"/>
      <c r="D1398" s="223" t="s">
        <v>138</v>
      </c>
      <c r="E1398" s="217" t="s">
        <v>81</v>
      </c>
      <c r="F1398" s="1102">
        <v>0.52200000000000002</v>
      </c>
      <c r="G1398" s="219">
        <v>10000</v>
      </c>
      <c r="H1398" s="219"/>
      <c r="I1398" s="219"/>
      <c r="J1398" s="219">
        <f>G1398*F1398</f>
        <v>5220</v>
      </c>
      <c r="K1398" s="219"/>
      <c r="L1398" s="219"/>
      <c r="M1398" s="612"/>
      <c r="N1398" s="290"/>
      <c r="O1398" s="290"/>
      <c r="P1398" s="290"/>
    </row>
    <row r="1399" spans="2:16" s="315" customFormat="1" ht="12">
      <c r="B1399" s="223"/>
      <c r="C1399" s="222"/>
      <c r="D1399" s="223" t="s">
        <v>188</v>
      </c>
      <c r="E1399" s="217" t="s">
        <v>81</v>
      </c>
      <c r="F1399" s="1102">
        <v>7.1999999999999995E-2</v>
      </c>
      <c r="G1399" s="219">
        <v>6400</v>
      </c>
      <c r="H1399" s="219"/>
      <c r="I1399" s="219"/>
      <c r="J1399" s="219">
        <f>G1399*F1399</f>
        <v>460.79999999999995</v>
      </c>
      <c r="K1399" s="219"/>
      <c r="L1399" s="219"/>
      <c r="M1399" s="612"/>
      <c r="N1399" s="290"/>
      <c r="O1399" s="290"/>
      <c r="P1399" s="290"/>
    </row>
    <row r="1400" spans="2:16" s="315" customFormat="1" ht="12">
      <c r="B1400" s="228"/>
      <c r="C1400" s="227"/>
      <c r="D1400" s="228" t="s">
        <v>2790</v>
      </c>
      <c r="E1400" s="229" t="s">
        <v>2540</v>
      </c>
      <c r="F1400" s="1187">
        <v>6.93</v>
      </c>
      <c r="G1400" s="231"/>
      <c r="H1400" s="231">
        <f>+_lg40</f>
        <v>315654.76973684208</v>
      </c>
      <c r="I1400" s="231"/>
      <c r="J1400" s="231"/>
      <c r="K1400" s="231">
        <f>H1400*F1400</f>
        <v>2187487.5542763155</v>
      </c>
      <c r="L1400" s="231"/>
      <c r="M1400" s="612"/>
      <c r="N1400" s="290"/>
      <c r="O1400" s="290"/>
      <c r="P1400" s="290"/>
    </row>
    <row r="1401" spans="2:16" s="315" customFormat="1" ht="24">
      <c r="B1401" s="789" t="s">
        <v>7874</v>
      </c>
      <c r="C1401" s="790" t="s">
        <v>7875</v>
      </c>
      <c r="D1401" s="791" t="s">
        <v>2792</v>
      </c>
      <c r="E1401" s="791"/>
      <c r="F1401" s="1193"/>
      <c r="G1401" s="266"/>
      <c r="H1401" s="266"/>
      <c r="I1401" s="266"/>
      <c r="J1401" s="266">
        <f>SUM(J1402:J1403)</f>
        <v>6760.8</v>
      </c>
      <c r="K1401" s="266"/>
      <c r="L1401" s="266"/>
      <c r="M1401" s="794" t="s">
        <v>7609</v>
      </c>
      <c r="N1401" s="613">
        <f>+J1401</f>
        <v>6760.8</v>
      </c>
      <c r="O1401" s="613">
        <f>+K1404</f>
        <v>2626247.6842105263</v>
      </c>
      <c r="P1401" s="290"/>
    </row>
    <row r="1402" spans="2:16" s="315" customFormat="1" ht="12">
      <c r="B1402" s="223"/>
      <c r="C1402" s="222"/>
      <c r="D1402" s="223" t="s">
        <v>138</v>
      </c>
      <c r="E1402" s="217" t="s">
        <v>81</v>
      </c>
      <c r="F1402" s="1102">
        <v>0.63</v>
      </c>
      <c r="G1402" s="219">
        <v>10000</v>
      </c>
      <c r="H1402" s="219"/>
      <c r="I1402" s="219"/>
      <c r="J1402" s="219">
        <f>G1402*F1402</f>
        <v>6300</v>
      </c>
      <c r="K1402" s="219"/>
      <c r="L1402" s="219"/>
      <c r="M1402" s="612"/>
      <c r="N1402" s="290"/>
      <c r="O1402" s="290"/>
      <c r="P1402" s="290"/>
    </row>
    <row r="1403" spans="2:16" s="315" customFormat="1" ht="12">
      <c r="B1403" s="223"/>
      <c r="C1403" s="222"/>
      <c r="D1403" s="223" t="s">
        <v>188</v>
      </c>
      <c r="E1403" s="217" t="s">
        <v>81</v>
      </c>
      <c r="F1403" s="1102">
        <v>7.1999999999999995E-2</v>
      </c>
      <c r="G1403" s="219">
        <v>6400</v>
      </c>
      <c r="H1403" s="219"/>
      <c r="I1403" s="219"/>
      <c r="J1403" s="219">
        <f>G1403*F1403</f>
        <v>460.79999999999995</v>
      </c>
      <c r="K1403" s="219"/>
      <c r="L1403" s="219"/>
      <c r="M1403" s="612"/>
      <c r="N1403" s="290"/>
      <c r="O1403" s="290"/>
      <c r="P1403" s="290"/>
    </row>
    <row r="1404" spans="2:16" s="315" customFormat="1" ht="12">
      <c r="B1404" s="228"/>
      <c r="C1404" s="227"/>
      <c r="D1404" s="228" t="s">
        <v>2790</v>
      </c>
      <c r="E1404" s="229" t="s">
        <v>2540</v>
      </c>
      <c r="F1404" s="1187">
        <v>8.32</v>
      </c>
      <c r="G1404" s="231"/>
      <c r="H1404" s="231">
        <f>+_lg40</f>
        <v>315654.76973684208</v>
      </c>
      <c r="I1404" s="231"/>
      <c r="J1404" s="231"/>
      <c r="K1404" s="231">
        <f>H1404*F1404</f>
        <v>2626247.6842105263</v>
      </c>
      <c r="L1404" s="231"/>
      <c r="M1404" s="612"/>
      <c r="N1404" s="290"/>
      <c r="O1404" s="290"/>
      <c r="P1404" s="290"/>
    </row>
    <row r="1405" spans="2:16" s="315" customFormat="1">
      <c r="B1405" s="405" t="s">
        <v>7876</v>
      </c>
      <c r="C1405" s="405" t="s">
        <v>7877</v>
      </c>
      <c r="D1405" s="9" t="s">
        <v>7878</v>
      </c>
      <c r="E1405" s="9"/>
      <c r="F1405" s="1178"/>
      <c r="G1405" s="292"/>
      <c r="H1405" s="292"/>
      <c r="I1405" s="1732" t="s">
        <v>7604</v>
      </c>
      <c r="J1405" s="1732"/>
      <c r="K1405" s="1732"/>
      <c r="L1405" s="1732"/>
      <c r="M1405" s="794"/>
      <c r="N1405" s="290"/>
      <c r="O1405" s="290"/>
      <c r="P1405" s="290"/>
    </row>
    <row r="1406" spans="2:16" s="315" customFormat="1" ht="12">
      <c r="B1406" s="1670" t="s">
        <v>438</v>
      </c>
      <c r="C1406" s="1670" t="s">
        <v>2538</v>
      </c>
      <c r="D1406" s="1670" t="s">
        <v>2539</v>
      </c>
      <c r="E1406" s="1617" t="s">
        <v>2787</v>
      </c>
      <c r="F1406" s="1712" t="s">
        <v>2788</v>
      </c>
      <c r="G1406" s="1624" t="s">
        <v>77</v>
      </c>
      <c r="H1406" s="1625"/>
      <c r="I1406" s="1626"/>
      <c r="J1406" s="1624" t="s">
        <v>2781</v>
      </c>
      <c r="K1406" s="1625"/>
      <c r="L1406" s="1626"/>
      <c r="M1406" s="611"/>
      <c r="N1406" s="290"/>
      <c r="O1406" s="290"/>
      <c r="P1406" s="290"/>
    </row>
    <row r="1407" spans="2:16" s="315" customFormat="1" ht="12">
      <c r="B1407" s="1672"/>
      <c r="C1407" s="1672"/>
      <c r="D1407" s="1672"/>
      <c r="E1407" s="1618"/>
      <c r="F1407" s="1713"/>
      <c r="G1407" s="280" t="s">
        <v>2554</v>
      </c>
      <c r="H1407" s="280" t="s">
        <v>2783</v>
      </c>
      <c r="I1407" s="280" t="s">
        <v>2784</v>
      </c>
      <c r="J1407" s="280" t="s">
        <v>2554</v>
      </c>
      <c r="K1407" s="280" t="s">
        <v>2783</v>
      </c>
      <c r="L1407" s="280" t="s">
        <v>2784</v>
      </c>
      <c r="M1407" s="612"/>
      <c r="N1407" s="290"/>
      <c r="O1407" s="290"/>
      <c r="P1407" s="290"/>
    </row>
    <row r="1408" spans="2:16" s="315" customFormat="1" ht="12">
      <c r="B1408" s="849" t="s">
        <v>2599</v>
      </c>
      <c r="C1408" s="850" t="s">
        <v>7642</v>
      </c>
      <c r="D1408" s="752"/>
      <c r="E1408" s="752"/>
      <c r="F1408" s="1201"/>
      <c r="G1408" s="851"/>
      <c r="H1408" s="851"/>
      <c r="I1408" s="851"/>
      <c r="J1408" s="848"/>
      <c r="K1408" s="848"/>
      <c r="L1408" s="848"/>
      <c r="M1408" s="612"/>
      <c r="N1408" s="290"/>
      <c r="O1408" s="290"/>
      <c r="P1408" s="290"/>
    </row>
    <row r="1409" spans="2:16" s="315" customFormat="1" ht="24">
      <c r="B1409" s="761" t="s">
        <v>7879</v>
      </c>
      <c r="C1409" s="222" t="s">
        <v>7880</v>
      </c>
      <c r="D1409" s="223" t="s">
        <v>2792</v>
      </c>
      <c r="E1409" s="223"/>
      <c r="F1409" s="1181"/>
      <c r="G1409" s="219"/>
      <c r="H1409" s="219"/>
      <c r="I1409" s="219"/>
      <c r="J1409" s="219">
        <f>SUM(J1410:J1411)</f>
        <v>2505.6</v>
      </c>
      <c r="K1409" s="219"/>
      <c r="L1409" s="219"/>
      <c r="M1409" s="794" t="s">
        <v>7609</v>
      </c>
      <c r="N1409" s="613">
        <f>+J1409</f>
        <v>2505.6</v>
      </c>
      <c r="O1409" s="613">
        <f>+K1412</f>
        <v>422977.39144736843</v>
      </c>
      <c r="P1409" s="290"/>
    </row>
    <row r="1410" spans="2:16" s="315" customFormat="1" ht="12">
      <c r="B1410" s="223"/>
      <c r="C1410" s="222"/>
      <c r="D1410" s="223" t="s">
        <v>138</v>
      </c>
      <c r="E1410" s="217" t="s">
        <v>81</v>
      </c>
      <c r="F1410" s="1102">
        <v>0.216</v>
      </c>
      <c r="G1410" s="219">
        <v>10000</v>
      </c>
      <c r="H1410" s="219"/>
      <c r="I1410" s="219"/>
      <c r="J1410" s="219">
        <f>G1410*F1410</f>
        <v>2160</v>
      </c>
      <c r="K1410" s="219"/>
      <c r="L1410" s="219"/>
      <c r="M1410" s="612"/>
      <c r="N1410" s="290"/>
      <c r="O1410" s="290"/>
      <c r="P1410" s="290"/>
    </row>
    <row r="1411" spans="2:16" s="315" customFormat="1" ht="12">
      <c r="B1411" s="223"/>
      <c r="C1411" s="222"/>
      <c r="D1411" s="223" t="s">
        <v>188</v>
      </c>
      <c r="E1411" s="217" t="s">
        <v>81</v>
      </c>
      <c r="F1411" s="1102">
        <v>5.3999999999999999E-2</v>
      </c>
      <c r="G1411" s="219">
        <v>6400</v>
      </c>
      <c r="H1411" s="219"/>
      <c r="I1411" s="219"/>
      <c r="J1411" s="219">
        <f>G1411*F1411</f>
        <v>345.6</v>
      </c>
      <c r="K1411" s="219"/>
      <c r="L1411" s="219"/>
      <c r="M1411" s="612"/>
      <c r="N1411" s="290"/>
      <c r="O1411" s="290"/>
      <c r="P1411" s="290"/>
    </row>
    <row r="1412" spans="2:16" s="315" customFormat="1" ht="12">
      <c r="B1412" s="228"/>
      <c r="C1412" s="227"/>
      <c r="D1412" s="228" t="s">
        <v>2790</v>
      </c>
      <c r="E1412" s="229" t="s">
        <v>2540</v>
      </c>
      <c r="F1412" s="1187">
        <v>1.34</v>
      </c>
      <c r="G1412" s="231"/>
      <c r="H1412" s="231">
        <f>+_lg40</f>
        <v>315654.76973684208</v>
      </c>
      <c r="I1412" s="231"/>
      <c r="J1412" s="231"/>
      <c r="K1412" s="231">
        <f>H1412*F1412</f>
        <v>422977.39144736843</v>
      </c>
      <c r="L1412" s="231"/>
      <c r="M1412" s="612"/>
      <c r="N1412" s="290"/>
      <c r="O1412" s="290"/>
      <c r="P1412" s="290"/>
    </row>
    <row r="1413" spans="2:16" s="315" customFormat="1" ht="24">
      <c r="B1413" s="789" t="s">
        <v>7881</v>
      </c>
      <c r="C1413" s="790" t="s">
        <v>7882</v>
      </c>
      <c r="D1413" s="791" t="s">
        <v>2792</v>
      </c>
      <c r="E1413" s="791"/>
      <c r="F1413" s="1193"/>
      <c r="G1413" s="266"/>
      <c r="H1413" s="266"/>
      <c r="I1413" s="266"/>
      <c r="J1413" s="266">
        <f>SUM(J1414:J1415)</f>
        <v>3315.6</v>
      </c>
      <c r="K1413" s="266"/>
      <c r="L1413" s="266"/>
      <c r="M1413" s="794" t="s">
        <v>7609</v>
      </c>
      <c r="N1413" s="613">
        <f>+J1413</f>
        <v>3315.6</v>
      </c>
      <c r="O1413" s="613">
        <f>+K1416</f>
        <v>596587.51480263146</v>
      </c>
      <c r="P1413" s="290"/>
    </row>
    <row r="1414" spans="2:16" s="315" customFormat="1" ht="12">
      <c r="B1414" s="223"/>
      <c r="C1414" s="222"/>
      <c r="D1414" s="223" t="s">
        <v>138</v>
      </c>
      <c r="E1414" s="217" t="s">
        <v>81</v>
      </c>
      <c r="F1414" s="1102">
        <v>0.29699999999999999</v>
      </c>
      <c r="G1414" s="219">
        <v>10000</v>
      </c>
      <c r="H1414" s="219"/>
      <c r="I1414" s="219"/>
      <c r="J1414" s="219">
        <f>G1414*F1414</f>
        <v>2970</v>
      </c>
      <c r="K1414" s="219"/>
      <c r="L1414" s="219"/>
      <c r="M1414" s="612"/>
      <c r="N1414" s="290"/>
      <c r="O1414" s="290"/>
      <c r="P1414" s="290"/>
    </row>
    <row r="1415" spans="2:16" s="315" customFormat="1" ht="12">
      <c r="B1415" s="223"/>
      <c r="C1415" s="222"/>
      <c r="D1415" s="223" t="s">
        <v>188</v>
      </c>
      <c r="E1415" s="217" t="s">
        <v>81</v>
      </c>
      <c r="F1415" s="1102">
        <v>5.3999999999999999E-2</v>
      </c>
      <c r="G1415" s="219">
        <v>6400</v>
      </c>
      <c r="H1415" s="219"/>
      <c r="I1415" s="219"/>
      <c r="J1415" s="219">
        <f>G1415*F1415</f>
        <v>345.6</v>
      </c>
      <c r="K1415" s="219"/>
      <c r="L1415" s="219"/>
      <c r="M1415" s="612"/>
      <c r="N1415" s="290"/>
      <c r="O1415" s="290"/>
      <c r="P1415" s="290"/>
    </row>
    <row r="1416" spans="2:16" s="315" customFormat="1" ht="12">
      <c r="B1416" s="253"/>
      <c r="C1416" s="252"/>
      <c r="D1416" s="253" t="s">
        <v>2790</v>
      </c>
      <c r="E1416" s="254" t="s">
        <v>2540</v>
      </c>
      <c r="F1416" s="1182">
        <v>1.89</v>
      </c>
      <c r="G1416" s="256"/>
      <c r="H1416" s="256">
        <f>+_lg40</f>
        <v>315654.76973684208</v>
      </c>
      <c r="I1416" s="256"/>
      <c r="J1416" s="256"/>
      <c r="K1416" s="256">
        <f>H1416*F1416</f>
        <v>596587.51480263146</v>
      </c>
      <c r="L1416" s="256"/>
      <c r="M1416" s="612"/>
      <c r="N1416" s="290"/>
      <c r="O1416" s="290"/>
      <c r="P1416" s="290"/>
    </row>
    <row r="1417" spans="2:16" s="315" customFormat="1" ht="24">
      <c r="B1417" s="770" t="s">
        <v>7883</v>
      </c>
      <c r="C1417" s="783" t="s">
        <v>7884</v>
      </c>
      <c r="D1417" s="771" t="s">
        <v>2792</v>
      </c>
      <c r="E1417" s="771"/>
      <c r="F1417" s="1185"/>
      <c r="G1417" s="284"/>
      <c r="H1417" s="284"/>
      <c r="I1417" s="284"/>
      <c r="J1417" s="284">
        <f>SUM(J1418:J1419)</f>
        <v>3945.6</v>
      </c>
      <c r="K1417" s="284"/>
      <c r="L1417" s="284"/>
      <c r="M1417" s="794" t="s">
        <v>7609</v>
      </c>
      <c r="N1417" s="613">
        <f>+J1417</f>
        <v>3945.6</v>
      </c>
      <c r="O1417" s="613">
        <f>+K1420</f>
        <v>754414.89967105258</v>
      </c>
      <c r="P1417" s="290"/>
    </row>
    <row r="1418" spans="2:16" s="315" customFormat="1" ht="12">
      <c r="B1418" s="223"/>
      <c r="C1418" s="222"/>
      <c r="D1418" s="223" t="s">
        <v>138</v>
      </c>
      <c r="E1418" s="217" t="s">
        <v>81</v>
      </c>
      <c r="F1418" s="1102">
        <v>0.36</v>
      </c>
      <c r="G1418" s="219">
        <v>10000</v>
      </c>
      <c r="H1418" s="219"/>
      <c r="I1418" s="219"/>
      <c r="J1418" s="219">
        <f>G1418*F1418</f>
        <v>3600</v>
      </c>
      <c r="K1418" s="219"/>
      <c r="L1418" s="219"/>
      <c r="M1418" s="612"/>
      <c r="N1418" s="290"/>
      <c r="O1418" s="290"/>
      <c r="P1418" s="290"/>
    </row>
    <row r="1419" spans="2:16" s="315" customFormat="1" ht="12">
      <c r="B1419" s="223"/>
      <c r="C1419" s="222"/>
      <c r="D1419" s="223" t="s">
        <v>188</v>
      </c>
      <c r="E1419" s="217" t="s">
        <v>81</v>
      </c>
      <c r="F1419" s="1102">
        <v>5.3999999999999999E-2</v>
      </c>
      <c r="G1419" s="219">
        <v>6400</v>
      </c>
      <c r="H1419" s="219"/>
      <c r="I1419" s="219"/>
      <c r="J1419" s="219">
        <f>G1419*F1419</f>
        <v>345.6</v>
      </c>
      <c r="K1419" s="219"/>
      <c r="L1419" s="219"/>
      <c r="M1419" s="612"/>
      <c r="N1419" s="290"/>
      <c r="O1419" s="290"/>
      <c r="P1419" s="290"/>
    </row>
    <row r="1420" spans="2:16" s="315" customFormat="1" ht="12">
      <c r="B1420" s="228"/>
      <c r="C1420" s="227"/>
      <c r="D1420" s="228" t="s">
        <v>2790</v>
      </c>
      <c r="E1420" s="229" t="s">
        <v>2540</v>
      </c>
      <c r="F1420" s="1187">
        <v>2.39</v>
      </c>
      <c r="G1420" s="231"/>
      <c r="H1420" s="231">
        <f>+_lg40</f>
        <v>315654.76973684208</v>
      </c>
      <c r="I1420" s="231"/>
      <c r="J1420" s="231"/>
      <c r="K1420" s="231">
        <f>H1420*F1420</f>
        <v>754414.89967105258</v>
      </c>
      <c r="L1420" s="231"/>
      <c r="M1420" s="612"/>
      <c r="N1420" s="290"/>
      <c r="O1420" s="290"/>
      <c r="P1420" s="290"/>
    </row>
    <row r="1421" spans="2:16" s="315" customFormat="1" ht="24">
      <c r="B1421" s="789" t="s">
        <v>7885</v>
      </c>
      <c r="C1421" s="790" t="s">
        <v>7886</v>
      </c>
      <c r="D1421" s="791" t="s">
        <v>2792</v>
      </c>
      <c r="E1421" s="791"/>
      <c r="F1421" s="1193"/>
      <c r="G1421" s="266"/>
      <c r="H1421" s="266"/>
      <c r="I1421" s="266"/>
      <c r="J1421" s="266">
        <f>SUM(J1422:J1423)</f>
        <v>4780.8</v>
      </c>
      <c r="K1421" s="266"/>
      <c r="L1421" s="266"/>
      <c r="M1421" s="794" t="s">
        <v>7609</v>
      </c>
      <c r="N1421" s="613">
        <f>+J1421</f>
        <v>4780.8</v>
      </c>
      <c r="O1421" s="613">
        <f>+K1424</f>
        <v>909085.73684210517</v>
      </c>
      <c r="P1421" s="290"/>
    </row>
    <row r="1422" spans="2:16" s="315" customFormat="1" ht="12">
      <c r="B1422" s="223"/>
      <c r="C1422" s="222"/>
      <c r="D1422" s="223" t="s">
        <v>138</v>
      </c>
      <c r="E1422" s="217" t="s">
        <v>81</v>
      </c>
      <c r="F1422" s="1102">
        <v>0.432</v>
      </c>
      <c r="G1422" s="219">
        <v>10000</v>
      </c>
      <c r="H1422" s="219"/>
      <c r="I1422" s="219"/>
      <c r="J1422" s="219">
        <f>G1422*F1422</f>
        <v>4320</v>
      </c>
      <c r="K1422" s="219"/>
      <c r="L1422" s="219"/>
      <c r="M1422" s="612"/>
      <c r="N1422" s="290"/>
      <c r="O1422" s="290"/>
      <c r="P1422" s="290"/>
    </row>
    <row r="1423" spans="2:16" s="315" customFormat="1" ht="12">
      <c r="B1423" s="223"/>
      <c r="C1423" s="222"/>
      <c r="D1423" s="223" t="s">
        <v>188</v>
      </c>
      <c r="E1423" s="217" t="s">
        <v>81</v>
      </c>
      <c r="F1423" s="1102">
        <v>7.1999999999999995E-2</v>
      </c>
      <c r="G1423" s="219">
        <v>6400</v>
      </c>
      <c r="H1423" s="219"/>
      <c r="I1423" s="219"/>
      <c r="J1423" s="219">
        <f>G1423*F1423</f>
        <v>460.79999999999995</v>
      </c>
      <c r="K1423" s="219"/>
      <c r="L1423" s="219"/>
      <c r="M1423" s="612"/>
      <c r="N1423" s="290"/>
      <c r="O1423" s="290"/>
      <c r="P1423" s="290"/>
    </row>
    <row r="1424" spans="2:16" s="315" customFormat="1" ht="12">
      <c r="B1424" s="253"/>
      <c r="C1424" s="252"/>
      <c r="D1424" s="253" t="s">
        <v>2790</v>
      </c>
      <c r="E1424" s="254" t="s">
        <v>2540</v>
      </c>
      <c r="F1424" s="1182">
        <v>2.88</v>
      </c>
      <c r="G1424" s="256"/>
      <c r="H1424" s="256">
        <f>+_lg40</f>
        <v>315654.76973684208</v>
      </c>
      <c r="I1424" s="256"/>
      <c r="J1424" s="256"/>
      <c r="K1424" s="256">
        <f>H1424*F1424</f>
        <v>909085.73684210517</v>
      </c>
      <c r="L1424" s="256"/>
      <c r="M1424" s="612"/>
      <c r="N1424" s="290"/>
      <c r="O1424" s="290"/>
      <c r="P1424" s="290"/>
    </row>
    <row r="1425" spans="2:16" s="315" customFormat="1" ht="24">
      <c r="B1425" s="770" t="s">
        <v>7887</v>
      </c>
      <c r="C1425" s="783" t="s">
        <v>7888</v>
      </c>
      <c r="D1425" s="771" t="s">
        <v>2792</v>
      </c>
      <c r="E1425" s="771"/>
      <c r="F1425" s="1185"/>
      <c r="G1425" s="284"/>
      <c r="H1425" s="284"/>
      <c r="I1425" s="284"/>
      <c r="J1425" s="284">
        <f>SUM(J1426:J1427)</f>
        <v>5680.8</v>
      </c>
      <c r="K1425" s="284"/>
      <c r="L1425" s="284"/>
      <c r="M1425" s="794" t="s">
        <v>7609</v>
      </c>
      <c r="N1425" s="613">
        <f>+J1425</f>
        <v>5680.8</v>
      </c>
      <c r="O1425" s="613">
        <f>+K1428</f>
        <v>1085852.4078947366</v>
      </c>
      <c r="P1425" s="290"/>
    </row>
    <row r="1426" spans="2:16" s="315" customFormat="1" ht="12">
      <c r="B1426" s="223"/>
      <c r="C1426" s="222"/>
      <c r="D1426" s="223" t="s">
        <v>138</v>
      </c>
      <c r="E1426" s="217" t="s">
        <v>81</v>
      </c>
      <c r="F1426" s="1102">
        <v>0.52200000000000002</v>
      </c>
      <c r="G1426" s="219">
        <v>10000</v>
      </c>
      <c r="H1426" s="219"/>
      <c r="I1426" s="219"/>
      <c r="J1426" s="219">
        <f>G1426*F1426</f>
        <v>5220</v>
      </c>
      <c r="K1426" s="219"/>
      <c r="L1426" s="219"/>
      <c r="M1426" s="612"/>
      <c r="N1426" s="290"/>
      <c r="O1426" s="290"/>
      <c r="P1426" s="290"/>
    </row>
    <row r="1427" spans="2:16" s="315" customFormat="1" ht="12">
      <c r="B1427" s="223"/>
      <c r="C1427" s="222"/>
      <c r="D1427" s="223" t="s">
        <v>188</v>
      </c>
      <c r="E1427" s="217" t="s">
        <v>81</v>
      </c>
      <c r="F1427" s="1102">
        <v>7.1999999999999995E-2</v>
      </c>
      <c r="G1427" s="219">
        <v>6400</v>
      </c>
      <c r="H1427" s="219"/>
      <c r="I1427" s="219"/>
      <c r="J1427" s="219">
        <f>G1427*F1427</f>
        <v>460.79999999999995</v>
      </c>
      <c r="K1427" s="219"/>
      <c r="L1427" s="219"/>
      <c r="M1427" s="612"/>
      <c r="N1427" s="290"/>
      <c r="O1427" s="290"/>
      <c r="P1427" s="290"/>
    </row>
    <row r="1428" spans="2:16" s="315" customFormat="1" ht="12">
      <c r="B1428" s="228"/>
      <c r="C1428" s="227"/>
      <c r="D1428" s="228" t="s">
        <v>2790</v>
      </c>
      <c r="E1428" s="229" t="s">
        <v>2540</v>
      </c>
      <c r="F1428" s="1187">
        <v>3.44</v>
      </c>
      <c r="G1428" s="231"/>
      <c r="H1428" s="231">
        <f>+_lg40</f>
        <v>315654.76973684208</v>
      </c>
      <c r="I1428" s="231"/>
      <c r="J1428" s="231"/>
      <c r="K1428" s="231">
        <f>H1428*F1428</f>
        <v>1085852.4078947366</v>
      </c>
      <c r="L1428" s="231"/>
      <c r="M1428" s="612"/>
      <c r="N1428" s="290"/>
      <c r="O1428" s="290"/>
      <c r="P1428" s="290"/>
    </row>
    <row r="1429" spans="2:16" s="315" customFormat="1" ht="24">
      <c r="B1429" s="789" t="s">
        <v>7889</v>
      </c>
      <c r="C1429" s="790" t="s">
        <v>7890</v>
      </c>
      <c r="D1429" s="791" t="s">
        <v>2792</v>
      </c>
      <c r="E1429" s="791"/>
      <c r="F1429" s="1193"/>
      <c r="G1429" s="266"/>
      <c r="H1429" s="266"/>
      <c r="I1429" s="266"/>
      <c r="J1429" s="266">
        <f>SUM(J1430:J1431)</f>
        <v>6760.8</v>
      </c>
      <c r="K1429" s="266"/>
      <c r="L1429" s="266"/>
      <c r="M1429" s="794" t="s">
        <v>7609</v>
      </c>
      <c r="N1429" s="613">
        <f>+J1429</f>
        <v>6760.8</v>
      </c>
      <c r="O1429" s="613">
        <f>+K1432</f>
        <v>1306810.7467105261</v>
      </c>
      <c r="P1429" s="290"/>
    </row>
    <row r="1430" spans="2:16" s="315" customFormat="1" ht="12">
      <c r="B1430" s="223"/>
      <c r="C1430" s="222"/>
      <c r="D1430" s="223" t="s">
        <v>138</v>
      </c>
      <c r="E1430" s="217" t="s">
        <v>81</v>
      </c>
      <c r="F1430" s="1102">
        <v>0.63</v>
      </c>
      <c r="G1430" s="219">
        <v>10000</v>
      </c>
      <c r="H1430" s="219"/>
      <c r="I1430" s="219"/>
      <c r="J1430" s="219">
        <f>G1430*F1430</f>
        <v>6300</v>
      </c>
      <c r="K1430" s="219"/>
      <c r="L1430" s="219"/>
      <c r="M1430" s="612"/>
      <c r="N1430" s="290"/>
      <c r="O1430" s="290"/>
      <c r="P1430" s="290"/>
    </row>
    <row r="1431" spans="2:16" s="315" customFormat="1" ht="12">
      <c r="B1431" s="223"/>
      <c r="C1431" s="222"/>
      <c r="D1431" s="223" t="s">
        <v>188</v>
      </c>
      <c r="E1431" s="217" t="s">
        <v>81</v>
      </c>
      <c r="F1431" s="1102">
        <v>7.1999999999999995E-2</v>
      </c>
      <c r="G1431" s="219">
        <v>6400</v>
      </c>
      <c r="H1431" s="219"/>
      <c r="I1431" s="219"/>
      <c r="J1431" s="219">
        <f>G1431*F1431</f>
        <v>460.79999999999995</v>
      </c>
      <c r="K1431" s="219"/>
      <c r="L1431" s="219"/>
      <c r="M1431" s="612"/>
      <c r="N1431" s="290"/>
      <c r="O1431" s="290"/>
      <c r="P1431" s="290"/>
    </row>
    <row r="1432" spans="2:16" s="315" customFormat="1" ht="12">
      <c r="B1432" s="228"/>
      <c r="C1432" s="227"/>
      <c r="D1432" s="228" t="s">
        <v>2790</v>
      </c>
      <c r="E1432" s="229" t="s">
        <v>2540</v>
      </c>
      <c r="F1432" s="1187">
        <v>4.1399999999999997</v>
      </c>
      <c r="G1432" s="231"/>
      <c r="H1432" s="231">
        <f>+_lg40</f>
        <v>315654.76973684208</v>
      </c>
      <c r="I1432" s="231"/>
      <c r="J1432" s="231"/>
      <c r="K1432" s="231">
        <f>H1432*F1432</f>
        <v>1306810.7467105261</v>
      </c>
      <c r="L1432" s="231"/>
      <c r="M1432" s="612"/>
      <c r="N1432" s="290"/>
      <c r="O1432" s="290"/>
      <c r="P1432" s="290"/>
    </row>
    <row r="1433" spans="2:16" s="315" customFormat="1" ht="12">
      <c r="B1433" s="849" t="s">
        <v>2600</v>
      </c>
      <c r="C1433" s="850" t="s">
        <v>7659</v>
      </c>
      <c r="D1433" s="752"/>
      <c r="E1433" s="752"/>
      <c r="F1433" s="1201"/>
      <c r="G1433" s="851"/>
      <c r="H1433" s="851"/>
      <c r="I1433" s="851"/>
      <c r="J1433" s="848"/>
      <c r="K1433" s="848"/>
      <c r="L1433" s="848"/>
      <c r="M1433" s="612"/>
      <c r="N1433" s="290"/>
      <c r="O1433" s="290"/>
      <c r="P1433" s="290"/>
    </row>
    <row r="1434" spans="2:16" s="315" customFormat="1" ht="24">
      <c r="B1434" s="761" t="s">
        <v>7891</v>
      </c>
      <c r="C1434" s="222" t="s">
        <v>7892</v>
      </c>
      <c r="D1434" s="223" t="s">
        <v>2792</v>
      </c>
      <c r="E1434" s="223"/>
      <c r="F1434" s="1181"/>
      <c r="G1434" s="219"/>
      <c r="H1434" s="219"/>
      <c r="I1434" s="219"/>
      <c r="J1434" s="219">
        <f>SUM(J1435:J1436)</f>
        <v>2505.6</v>
      </c>
      <c r="K1434" s="219"/>
      <c r="L1434" s="219"/>
      <c r="M1434" s="794" t="s">
        <v>7609</v>
      </c>
      <c r="N1434" s="613">
        <f>+J1434</f>
        <v>2505.6</v>
      </c>
      <c r="O1434" s="613">
        <f>+K1437</f>
        <v>445073.2253289473</v>
      </c>
      <c r="P1434" s="290"/>
    </row>
    <row r="1435" spans="2:16" s="315" customFormat="1" ht="12">
      <c r="B1435" s="223"/>
      <c r="C1435" s="222"/>
      <c r="D1435" s="223" t="s">
        <v>138</v>
      </c>
      <c r="E1435" s="217" t="s">
        <v>81</v>
      </c>
      <c r="F1435" s="1102">
        <v>0.216</v>
      </c>
      <c r="G1435" s="219">
        <v>10000</v>
      </c>
      <c r="H1435" s="219"/>
      <c r="I1435" s="219"/>
      <c r="J1435" s="219">
        <f>G1435*F1435</f>
        <v>2160</v>
      </c>
      <c r="K1435" s="219"/>
      <c r="L1435" s="219"/>
      <c r="M1435" s="612"/>
      <c r="N1435" s="290"/>
      <c r="O1435" s="290"/>
      <c r="P1435" s="290"/>
    </row>
    <row r="1436" spans="2:16" s="315" customFormat="1" ht="12">
      <c r="B1436" s="223"/>
      <c r="C1436" s="222"/>
      <c r="D1436" s="223" t="s">
        <v>188</v>
      </c>
      <c r="E1436" s="217" t="s">
        <v>81</v>
      </c>
      <c r="F1436" s="1102">
        <v>5.3999999999999999E-2</v>
      </c>
      <c r="G1436" s="219">
        <v>6400</v>
      </c>
      <c r="H1436" s="219"/>
      <c r="I1436" s="219"/>
      <c r="J1436" s="219">
        <f>G1436*F1436</f>
        <v>345.6</v>
      </c>
      <c r="K1436" s="219"/>
      <c r="L1436" s="219"/>
      <c r="M1436" s="612"/>
      <c r="N1436" s="290"/>
      <c r="O1436" s="290"/>
      <c r="P1436" s="290"/>
    </row>
    <row r="1437" spans="2:16" s="315" customFormat="1" ht="12">
      <c r="B1437" s="228"/>
      <c r="C1437" s="227"/>
      <c r="D1437" s="228" t="s">
        <v>2790</v>
      </c>
      <c r="E1437" s="229" t="s">
        <v>2540</v>
      </c>
      <c r="F1437" s="1187">
        <v>1.41</v>
      </c>
      <c r="G1437" s="231"/>
      <c r="H1437" s="231">
        <f>+_lg40</f>
        <v>315654.76973684208</v>
      </c>
      <c r="I1437" s="231"/>
      <c r="J1437" s="231"/>
      <c r="K1437" s="231">
        <f>H1437*F1437</f>
        <v>445073.2253289473</v>
      </c>
      <c r="L1437" s="231"/>
      <c r="M1437" s="612"/>
      <c r="N1437" s="290"/>
      <c r="O1437" s="290"/>
      <c r="P1437" s="290"/>
    </row>
    <row r="1438" spans="2:16" s="315" customFormat="1" ht="24">
      <c r="B1438" s="789" t="s">
        <v>7893</v>
      </c>
      <c r="C1438" s="790" t="s">
        <v>7894</v>
      </c>
      <c r="D1438" s="791" t="s">
        <v>2792</v>
      </c>
      <c r="E1438" s="791"/>
      <c r="F1438" s="1193"/>
      <c r="G1438" s="266"/>
      <c r="H1438" s="266"/>
      <c r="I1438" s="266"/>
      <c r="J1438" s="266">
        <f>SUM(J1439:J1440)</f>
        <v>3315.6</v>
      </c>
      <c r="K1438" s="266"/>
      <c r="L1438" s="266"/>
      <c r="M1438" s="794" t="s">
        <v>7609</v>
      </c>
      <c r="N1438" s="613">
        <f>+J1438</f>
        <v>3315.6</v>
      </c>
      <c r="O1438" s="613">
        <f>+K1441</f>
        <v>631309.53947368416</v>
      </c>
      <c r="P1438" s="290"/>
    </row>
    <row r="1439" spans="2:16" s="315" customFormat="1" ht="12">
      <c r="B1439" s="223"/>
      <c r="C1439" s="222"/>
      <c r="D1439" s="223" t="s">
        <v>138</v>
      </c>
      <c r="E1439" s="217" t="s">
        <v>81</v>
      </c>
      <c r="F1439" s="1102">
        <v>0.29699999999999999</v>
      </c>
      <c r="G1439" s="219">
        <v>10000</v>
      </c>
      <c r="H1439" s="219"/>
      <c r="I1439" s="219"/>
      <c r="J1439" s="219">
        <f>G1439*F1439</f>
        <v>2970</v>
      </c>
      <c r="K1439" s="219"/>
      <c r="L1439" s="219"/>
      <c r="M1439" s="612"/>
      <c r="N1439" s="290"/>
      <c r="O1439" s="290"/>
      <c r="P1439" s="290"/>
    </row>
    <row r="1440" spans="2:16" s="315" customFormat="1" ht="12">
      <c r="B1440" s="223"/>
      <c r="C1440" s="222"/>
      <c r="D1440" s="223" t="s">
        <v>188</v>
      </c>
      <c r="E1440" s="217" t="s">
        <v>81</v>
      </c>
      <c r="F1440" s="1102">
        <v>5.3999999999999999E-2</v>
      </c>
      <c r="G1440" s="219">
        <v>6400</v>
      </c>
      <c r="H1440" s="219"/>
      <c r="I1440" s="219"/>
      <c r="J1440" s="219">
        <f>G1440*F1440</f>
        <v>345.6</v>
      </c>
      <c r="K1440" s="219"/>
      <c r="L1440" s="219"/>
      <c r="M1440" s="612"/>
      <c r="N1440" s="290"/>
      <c r="O1440" s="290"/>
      <c r="P1440" s="290"/>
    </row>
    <row r="1441" spans="2:16" s="315" customFormat="1" ht="12">
      <c r="B1441" s="253"/>
      <c r="C1441" s="252"/>
      <c r="D1441" s="253" t="s">
        <v>2790</v>
      </c>
      <c r="E1441" s="254" t="s">
        <v>2540</v>
      </c>
      <c r="F1441" s="1182">
        <v>2</v>
      </c>
      <c r="G1441" s="256"/>
      <c r="H1441" s="256">
        <f>+_lg40</f>
        <v>315654.76973684208</v>
      </c>
      <c r="I1441" s="256"/>
      <c r="J1441" s="256"/>
      <c r="K1441" s="256">
        <f>H1441*F1441</f>
        <v>631309.53947368416</v>
      </c>
      <c r="L1441" s="256"/>
      <c r="M1441" s="612"/>
      <c r="N1441" s="290"/>
      <c r="O1441" s="290"/>
      <c r="P1441" s="290"/>
    </row>
    <row r="1442" spans="2:16" s="315" customFormat="1" ht="24">
      <c r="B1442" s="770" t="s">
        <v>7895</v>
      </c>
      <c r="C1442" s="783" t="s">
        <v>7896</v>
      </c>
      <c r="D1442" s="771" t="s">
        <v>2792</v>
      </c>
      <c r="E1442" s="771"/>
      <c r="F1442" s="1185"/>
      <c r="G1442" s="284"/>
      <c r="H1442" s="284"/>
      <c r="I1442" s="284"/>
      <c r="J1442" s="284">
        <f>SUM(J1443:J1444)</f>
        <v>3945.6</v>
      </c>
      <c r="K1442" s="284"/>
      <c r="L1442" s="284"/>
      <c r="M1442" s="794" t="s">
        <v>7609</v>
      </c>
      <c r="N1442" s="613">
        <f>+J1442</f>
        <v>3945.6</v>
      </c>
      <c r="O1442" s="613">
        <f>+K1445</f>
        <v>795450.01973684202</v>
      </c>
      <c r="P1442" s="290"/>
    </row>
    <row r="1443" spans="2:16" s="315" customFormat="1" ht="12">
      <c r="B1443" s="223"/>
      <c r="C1443" s="222"/>
      <c r="D1443" s="223" t="s">
        <v>138</v>
      </c>
      <c r="E1443" s="217" t="s">
        <v>81</v>
      </c>
      <c r="F1443" s="1102">
        <v>0.36</v>
      </c>
      <c r="G1443" s="219">
        <v>10000</v>
      </c>
      <c r="H1443" s="219"/>
      <c r="I1443" s="219"/>
      <c r="J1443" s="219">
        <f>G1443*F1443</f>
        <v>3600</v>
      </c>
      <c r="K1443" s="219"/>
      <c r="L1443" s="219"/>
      <c r="M1443" s="612"/>
      <c r="N1443" s="290"/>
      <c r="O1443" s="290"/>
      <c r="P1443" s="290"/>
    </row>
    <row r="1444" spans="2:16" s="315" customFormat="1" ht="12">
      <c r="B1444" s="223"/>
      <c r="C1444" s="222"/>
      <c r="D1444" s="223" t="s">
        <v>188</v>
      </c>
      <c r="E1444" s="217" t="s">
        <v>81</v>
      </c>
      <c r="F1444" s="1102">
        <v>5.3999999999999999E-2</v>
      </c>
      <c r="G1444" s="219">
        <v>6400</v>
      </c>
      <c r="H1444" s="219"/>
      <c r="I1444" s="219"/>
      <c r="J1444" s="219">
        <f>G1444*F1444</f>
        <v>345.6</v>
      </c>
      <c r="K1444" s="219"/>
      <c r="L1444" s="219"/>
      <c r="M1444" s="612"/>
      <c r="N1444" s="290"/>
      <c r="O1444" s="290"/>
      <c r="P1444" s="290"/>
    </row>
    <row r="1445" spans="2:16" s="315" customFormat="1" ht="12">
      <c r="B1445" s="228"/>
      <c r="C1445" s="227"/>
      <c r="D1445" s="228" t="s">
        <v>2790</v>
      </c>
      <c r="E1445" s="229" t="s">
        <v>2540</v>
      </c>
      <c r="F1445" s="1187">
        <v>2.52</v>
      </c>
      <c r="G1445" s="231"/>
      <c r="H1445" s="231">
        <f>+_lg40</f>
        <v>315654.76973684208</v>
      </c>
      <c r="I1445" s="231"/>
      <c r="J1445" s="231"/>
      <c r="K1445" s="231">
        <f>H1445*F1445</f>
        <v>795450.01973684202</v>
      </c>
      <c r="L1445" s="231"/>
      <c r="M1445" s="612"/>
      <c r="N1445" s="290"/>
      <c r="O1445" s="290"/>
      <c r="P1445" s="290"/>
    </row>
    <row r="1446" spans="2:16" s="315" customFormat="1" ht="24">
      <c r="B1446" s="789" t="s">
        <v>7897</v>
      </c>
      <c r="C1446" s="790" t="s">
        <v>7898</v>
      </c>
      <c r="D1446" s="791" t="s">
        <v>2792</v>
      </c>
      <c r="E1446" s="791"/>
      <c r="F1446" s="1193"/>
      <c r="G1446" s="266"/>
      <c r="H1446" s="266"/>
      <c r="I1446" s="266"/>
      <c r="J1446" s="266">
        <f>SUM(J1447:J1448)</f>
        <v>4780.8</v>
      </c>
      <c r="K1446" s="266"/>
      <c r="L1446" s="266"/>
      <c r="M1446" s="794" t="s">
        <v>7609</v>
      </c>
      <c r="N1446" s="613">
        <f>+J1446</f>
        <v>4780.8</v>
      </c>
      <c r="O1446" s="613">
        <f>+K1449</f>
        <v>953277.40460526303</v>
      </c>
      <c r="P1446" s="290"/>
    </row>
    <row r="1447" spans="2:16" s="315" customFormat="1" ht="12">
      <c r="B1447" s="223"/>
      <c r="C1447" s="222"/>
      <c r="D1447" s="223" t="s">
        <v>138</v>
      </c>
      <c r="E1447" s="217" t="s">
        <v>81</v>
      </c>
      <c r="F1447" s="1102">
        <v>0.432</v>
      </c>
      <c r="G1447" s="219">
        <v>10000</v>
      </c>
      <c r="H1447" s="219"/>
      <c r="I1447" s="219"/>
      <c r="J1447" s="219">
        <f>G1447*F1447</f>
        <v>4320</v>
      </c>
      <c r="K1447" s="219"/>
      <c r="L1447" s="219"/>
      <c r="M1447" s="612"/>
      <c r="N1447" s="290"/>
      <c r="O1447" s="290"/>
      <c r="P1447" s="290"/>
    </row>
    <row r="1448" spans="2:16" s="315" customFormat="1" ht="12">
      <c r="B1448" s="223"/>
      <c r="C1448" s="222"/>
      <c r="D1448" s="223" t="s">
        <v>188</v>
      </c>
      <c r="E1448" s="217" t="s">
        <v>81</v>
      </c>
      <c r="F1448" s="1102">
        <v>7.1999999999999995E-2</v>
      </c>
      <c r="G1448" s="219">
        <v>6400</v>
      </c>
      <c r="H1448" s="219"/>
      <c r="I1448" s="219"/>
      <c r="J1448" s="219">
        <f>G1448*F1448</f>
        <v>460.79999999999995</v>
      </c>
      <c r="K1448" s="219"/>
      <c r="L1448" s="219"/>
      <c r="M1448" s="612"/>
      <c r="N1448" s="290"/>
      <c r="O1448" s="290"/>
      <c r="P1448" s="290"/>
    </row>
    <row r="1449" spans="2:16" s="315" customFormat="1" ht="12">
      <c r="B1449" s="253"/>
      <c r="C1449" s="252"/>
      <c r="D1449" s="253" t="s">
        <v>2790</v>
      </c>
      <c r="E1449" s="254" t="s">
        <v>2540</v>
      </c>
      <c r="F1449" s="1182">
        <v>3.02</v>
      </c>
      <c r="G1449" s="256"/>
      <c r="H1449" s="256">
        <f>+_lg40</f>
        <v>315654.76973684208</v>
      </c>
      <c r="I1449" s="256"/>
      <c r="J1449" s="256"/>
      <c r="K1449" s="256">
        <f>H1449*F1449</f>
        <v>953277.40460526303</v>
      </c>
      <c r="L1449" s="256"/>
      <c r="M1449" s="612"/>
      <c r="N1449" s="290"/>
      <c r="O1449" s="290"/>
      <c r="P1449" s="290"/>
    </row>
    <row r="1450" spans="2:16" s="315" customFormat="1" ht="24">
      <c r="B1450" s="770" t="s">
        <v>7899</v>
      </c>
      <c r="C1450" s="783" t="s">
        <v>7900</v>
      </c>
      <c r="D1450" s="771" t="s">
        <v>2792</v>
      </c>
      <c r="E1450" s="771"/>
      <c r="F1450" s="1185"/>
      <c r="G1450" s="284"/>
      <c r="H1450" s="284"/>
      <c r="I1450" s="284"/>
      <c r="J1450" s="284">
        <f>SUM(J1451:J1452)</f>
        <v>5680.8</v>
      </c>
      <c r="K1450" s="284"/>
      <c r="L1450" s="284"/>
      <c r="M1450" s="794" t="s">
        <v>7609</v>
      </c>
      <c r="N1450" s="613">
        <f>+J1450</f>
        <v>5680.8</v>
      </c>
      <c r="O1450" s="613">
        <f>+K1453</f>
        <v>1145826.8141447366</v>
      </c>
      <c r="P1450" s="290"/>
    </row>
    <row r="1451" spans="2:16" s="315" customFormat="1" ht="12">
      <c r="B1451" s="223"/>
      <c r="C1451" s="222"/>
      <c r="D1451" s="223" t="s">
        <v>138</v>
      </c>
      <c r="E1451" s="217" t="s">
        <v>81</v>
      </c>
      <c r="F1451" s="1102">
        <v>0.52200000000000002</v>
      </c>
      <c r="G1451" s="219">
        <v>10000</v>
      </c>
      <c r="H1451" s="219"/>
      <c r="I1451" s="219"/>
      <c r="J1451" s="219">
        <f>G1451*F1451</f>
        <v>5220</v>
      </c>
      <c r="K1451" s="219"/>
      <c r="L1451" s="219"/>
      <c r="M1451" s="612"/>
      <c r="N1451" s="290"/>
      <c r="O1451" s="290"/>
      <c r="P1451" s="290"/>
    </row>
    <row r="1452" spans="2:16" s="315" customFormat="1" ht="12">
      <c r="B1452" s="223"/>
      <c r="C1452" s="222"/>
      <c r="D1452" s="223" t="s">
        <v>188</v>
      </c>
      <c r="E1452" s="217" t="s">
        <v>81</v>
      </c>
      <c r="F1452" s="1102">
        <v>7.1999999999999995E-2</v>
      </c>
      <c r="G1452" s="219">
        <v>6400</v>
      </c>
      <c r="H1452" s="219"/>
      <c r="I1452" s="219"/>
      <c r="J1452" s="219">
        <f>G1452*F1452</f>
        <v>460.79999999999995</v>
      </c>
      <c r="K1452" s="219"/>
      <c r="L1452" s="219"/>
      <c r="M1452" s="612"/>
      <c r="N1452" s="290"/>
      <c r="O1452" s="290"/>
      <c r="P1452" s="290"/>
    </row>
    <row r="1453" spans="2:16" s="315" customFormat="1" ht="12">
      <c r="B1453" s="228"/>
      <c r="C1453" s="227"/>
      <c r="D1453" s="228" t="s">
        <v>2790</v>
      </c>
      <c r="E1453" s="229" t="s">
        <v>2540</v>
      </c>
      <c r="F1453" s="1187">
        <v>3.63</v>
      </c>
      <c r="G1453" s="231"/>
      <c r="H1453" s="231">
        <f>+_lg40</f>
        <v>315654.76973684208</v>
      </c>
      <c r="I1453" s="231"/>
      <c r="J1453" s="231"/>
      <c r="K1453" s="231">
        <f>H1453*F1453</f>
        <v>1145826.8141447366</v>
      </c>
      <c r="L1453" s="231"/>
      <c r="M1453" s="612"/>
      <c r="N1453" s="290"/>
      <c r="O1453" s="290"/>
      <c r="P1453" s="290"/>
    </row>
    <row r="1454" spans="2:16" s="315" customFormat="1" ht="24">
      <c r="B1454" s="789" t="s">
        <v>7901</v>
      </c>
      <c r="C1454" s="790" t="s">
        <v>7902</v>
      </c>
      <c r="D1454" s="791" t="s">
        <v>2792</v>
      </c>
      <c r="E1454" s="791"/>
      <c r="F1454" s="1193"/>
      <c r="G1454" s="266"/>
      <c r="H1454" s="266"/>
      <c r="I1454" s="266"/>
      <c r="J1454" s="266">
        <f>SUM(J1455:J1456)</f>
        <v>6760.8</v>
      </c>
      <c r="K1454" s="266"/>
      <c r="L1454" s="266"/>
      <c r="M1454" s="794" t="s">
        <v>7609</v>
      </c>
      <c r="N1454" s="613">
        <f>+J1454</f>
        <v>6760.8</v>
      </c>
      <c r="O1454" s="613">
        <f>+K1457</f>
        <v>1379411.34375</v>
      </c>
      <c r="P1454" s="290"/>
    </row>
    <row r="1455" spans="2:16" s="315" customFormat="1" ht="12">
      <c r="B1455" s="223"/>
      <c r="C1455" s="222"/>
      <c r="D1455" s="223" t="s">
        <v>138</v>
      </c>
      <c r="E1455" s="217" t="s">
        <v>81</v>
      </c>
      <c r="F1455" s="1102">
        <v>0.63</v>
      </c>
      <c r="G1455" s="219">
        <v>10000</v>
      </c>
      <c r="H1455" s="219"/>
      <c r="I1455" s="219"/>
      <c r="J1455" s="219">
        <f>G1455*F1455</f>
        <v>6300</v>
      </c>
      <c r="K1455" s="219"/>
      <c r="L1455" s="219"/>
      <c r="M1455" s="612"/>
      <c r="N1455" s="290"/>
      <c r="O1455" s="290"/>
      <c r="P1455" s="290"/>
    </row>
    <row r="1456" spans="2:16" s="315" customFormat="1" ht="12">
      <c r="B1456" s="223"/>
      <c r="C1456" s="222"/>
      <c r="D1456" s="223" t="s">
        <v>188</v>
      </c>
      <c r="E1456" s="217" t="s">
        <v>81</v>
      </c>
      <c r="F1456" s="1102">
        <v>7.1999999999999995E-2</v>
      </c>
      <c r="G1456" s="219">
        <v>6400</v>
      </c>
      <c r="H1456" s="219"/>
      <c r="I1456" s="219"/>
      <c r="J1456" s="219">
        <f>G1456*F1456</f>
        <v>460.79999999999995</v>
      </c>
      <c r="K1456" s="219"/>
      <c r="L1456" s="219"/>
      <c r="M1456" s="612"/>
      <c r="N1456" s="290"/>
      <c r="O1456" s="290"/>
      <c r="P1456" s="290"/>
    </row>
    <row r="1457" spans="2:16" s="315" customFormat="1" ht="12">
      <c r="B1457" s="228"/>
      <c r="C1457" s="227"/>
      <c r="D1457" s="228" t="s">
        <v>2790</v>
      </c>
      <c r="E1457" s="229" t="s">
        <v>2540</v>
      </c>
      <c r="F1457" s="1187">
        <v>4.37</v>
      </c>
      <c r="G1457" s="231"/>
      <c r="H1457" s="231">
        <f>+_lg40</f>
        <v>315654.76973684208</v>
      </c>
      <c r="I1457" s="231"/>
      <c r="J1457" s="231"/>
      <c r="K1457" s="231">
        <f>H1457*F1457</f>
        <v>1379411.34375</v>
      </c>
      <c r="L1457" s="231"/>
      <c r="M1457" s="612"/>
      <c r="N1457" s="290"/>
      <c r="O1457" s="290"/>
      <c r="P1457" s="290"/>
    </row>
    <row r="1458" spans="2:16" s="315" customFormat="1" ht="12">
      <c r="B1458" s="849" t="s">
        <v>2601</v>
      </c>
      <c r="C1458" s="850" t="s">
        <v>7676</v>
      </c>
      <c r="D1458" s="752"/>
      <c r="E1458" s="752"/>
      <c r="F1458" s="1201"/>
      <c r="G1458" s="851"/>
      <c r="H1458" s="851"/>
      <c r="I1458" s="851"/>
      <c r="J1458" s="848"/>
      <c r="K1458" s="848"/>
      <c r="L1458" s="848"/>
      <c r="M1458" s="612"/>
      <c r="N1458" s="290"/>
      <c r="O1458" s="290"/>
      <c r="P1458" s="290"/>
    </row>
    <row r="1459" spans="2:16" s="315" customFormat="1" ht="24">
      <c r="B1459" s="761" t="s">
        <v>7903</v>
      </c>
      <c r="C1459" s="222" t="s">
        <v>7904</v>
      </c>
      <c r="D1459" s="223" t="s">
        <v>2792</v>
      </c>
      <c r="E1459" s="223"/>
      <c r="F1459" s="1181"/>
      <c r="G1459" s="219"/>
      <c r="H1459" s="219"/>
      <c r="I1459" s="219"/>
      <c r="J1459" s="219">
        <f>SUM(J1460:J1461)</f>
        <v>2505.6</v>
      </c>
      <c r="K1459" s="219"/>
      <c r="L1459" s="219"/>
      <c r="M1459" s="794" t="s">
        <v>7609</v>
      </c>
      <c r="N1459" s="613">
        <f>+J1459</f>
        <v>2505.6</v>
      </c>
      <c r="O1459" s="613">
        <f>+K1462</f>
        <v>482951.79769736837</v>
      </c>
      <c r="P1459" s="290"/>
    </row>
    <row r="1460" spans="2:16" s="315" customFormat="1" ht="12">
      <c r="B1460" s="223"/>
      <c r="C1460" s="222"/>
      <c r="D1460" s="223" t="s">
        <v>138</v>
      </c>
      <c r="E1460" s="217" t="s">
        <v>81</v>
      </c>
      <c r="F1460" s="1102">
        <v>0.216</v>
      </c>
      <c r="G1460" s="219">
        <v>10000</v>
      </c>
      <c r="H1460" s="219"/>
      <c r="I1460" s="219"/>
      <c r="J1460" s="219">
        <f>G1460*F1460</f>
        <v>2160</v>
      </c>
      <c r="K1460" s="219"/>
      <c r="L1460" s="219"/>
      <c r="M1460" s="612"/>
      <c r="N1460" s="290"/>
      <c r="O1460" s="290"/>
      <c r="P1460" s="290"/>
    </row>
    <row r="1461" spans="2:16" s="315" customFormat="1" ht="12">
      <c r="B1461" s="223"/>
      <c r="C1461" s="222"/>
      <c r="D1461" s="223" t="s">
        <v>188</v>
      </c>
      <c r="E1461" s="217" t="s">
        <v>81</v>
      </c>
      <c r="F1461" s="1102">
        <v>5.3999999999999999E-2</v>
      </c>
      <c r="G1461" s="219">
        <v>6400</v>
      </c>
      <c r="H1461" s="219"/>
      <c r="I1461" s="219"/>
      <c r="J1461" s="219">
        <f>G1461*F1461</f>
        <v>345.6</v>
      </c>
      <c r="K1461" s="219"/>
      <c r="L1461" s="219"/>
      <c r="M1461" s="612"/>
      <c r="N1461" s="290"/>
      <c r="O1461" s="290"/>
      <c r="P1461" s="290"/>
    </row>
    <row r="1462" spans="2:16" s="315" customFormat="1" ht="12">
      <c r="B1462" s="228"/>
      <c r="C1462" s="227"/>
      <c r="D1462" s="228" t="s">
        <v>2790</v>
      </c>
      <c r="E1462" s="229" t="s">
        <v>2540</v>
      </c>
      <c r="F1462" s="1187">
        <v>1.53</v>
      </c>
      <c r="G1462" s="231"/>
      <c r="H1462" s="231">
        <f>+_lg40</f>
        <v>315654.76973684208</v>
      </c>
      <c r="I1462" s="231"/>
      <c r="J1462" s="231"/>
      <c r="K1462" s="231">
        <f>H1462*F1462</f>
        <v>482951.79769736837</v>
      </c>
      <c r="L1462" s="231"/>
      <c r="M1462" s="612"/>
      <c r="N1462" s="290"/>
      <c r="O1462" s="290"/>
      <c r="P1462" s="290"/>
    </row>
    <row r="1463" spans="2:16" s="315" customFormat="1" ht="24">
      <c r="B1463" s="789" t="s">
        <v>7905</v>
      </c>
      <c r="C1463" s="790" t="s">
        <v>7906</v>
      </c>
      <c r="D1463" s="791" t="s">
        <v>2792</v>
      </c>
      <c r="E1463" s="791"/>
      <c r="F1463" s="1193"/>
      <c r="G1463" s="266"/>
      <c r="H1463" s="266"/>
      <c r="I1463" s="266"/>
      <c r="J1463" s="266">
        <f>SUM(J1464:J1465)</f>
        <v>3315.6</v>
      </c>
      <c r="K1463" s="266"/>
      <c r="L1463" s="266"/>
      <c r="M1463" s="794" t="s">
        <v>7609</v>
      </c>
      <c r="N1463" s="613">
        <f>+J1463</f>
        <v>3315.6</v>
      </c>
      <c r="O1463" s="613">
        <f>+K1466</f>
        <v>688127.39802631573</v>
      </c>
      <c r="P1463" s="290"/>
    </row>
    <row r="1464" spans="2:16" s="315" customFormat="1" ht="12">
      <c r="B1464" s="223"/>
      <c r="C1464" s="222"/>
      <c r="D1464" s="223" t="s">
        <v>138</v>
      </c>
      <c r="E1464" s="217" t="s">
        <v>81</v>
      </c>
      <c r="F1464" s="1102">
        <v>0.29699999999999999</v>
      </c>
      <c r="G1464" s="219">
        <v>10000</v>
      </c>
      <c r="H1464" s="219"/>
      <c r="I1464" s="219"/>
      <c r="J1464" s="219">
        <f>G1464*F1464</f>
        <v>2970</v>
      </c>
      <c r="K1464" s="219"/>
      <c r="L1464" s="219"/>
      <c r="M1464" s="612"/>
      <c r="N1464" s="290"/>
      <c r="O1464" s="290"/>
      <c r="P1464" s="290"/>
    </row>
    <row r="1465" spans="2:16" s="315" customFormat="1" ht="12">
      <c r="B1465" s="223"/>
      <c r="C1465" s="222"/>
      <c r="D1465" s="223" t="s">
        <v>188</v>
      </c>
      <c r="E1465" s="217" t="s">
        <v>81</v>
      </c>
      <c r="F1465" s="1102">
        <v>5.3999999999999999E-2</v>
      </c>
      <c r="G1465" s="219">
        <v>6400</v>
      </c>
      <c r="H1465" s="219"/>
      <c r="I1465" s="219"/>
      <c r="J1465" s="219">
        <f>G1465*F1465</f>
        <v>345.6</v>
      </c>
      <c r="K1465" s="219"/>
      <c r="L1465" s="219"/>
      <c r="M1465" s="612"/>
      <c r="N1465" s="290"/>
      <c r="O1465" s="290"/>
      <c r="P1465" s="290"/>
    </row>
    <row r="1466" spans="2:16" s="315" customFormat="1" ht="12">
      <c r="B1466" s="253"/>
      <c r="C1466" s="252"/>
      <c r="D1466" s="253" t="s">
        <v>2790</v>
      </c>
      <c r="E1466" s="254" t="s">
        <v>2540</v>
      </c>
      <c r="F1466" s="1182">
        <v>2.1800000000000002</v>
      </c>
      <c r="G1466" s="256"/>
      <c r="H1466" s="256">
        <f>+_lg40</f>
        <v>315654.76973684208</v>
      </c>
      <c r="I1466" s="256"/>
      <c r="J1466" s="256"/>
      <c r="K1466" s="256">
        <f>H1466*F1466</f>
        <v>688127.39802631573</v>
      </c>
      <c r="L1466" s="256"/>
      <c r="M1466" s="612"/>
      <c r="N1466" s="290"/>
      <c r="O1466" s="290"/>
      <c r="P1466" s="290"/>
    </row>
    <row r="1467" spans="2:16" s="315" customFormat="1" ht="24">
      <c r="B1467" s="770" t="s">
        <v>7907</v>
      </c>
      <c r="C1467" s="783" t="s">
        <v>7908</v>
      </c>
      <c r="D1467" s="771" t="s">
        <v>2792</v>
      </c>
      <c r="E1467" s="771"/>
      <c r="F1467" s="1185"/>
      <c r="G1467" s="284"/>
      <c r="H1467" s="284"/>
      <c r="I1467" s="284"/>
      <c r="J1467" s="284">
        <f>SUM(J1468:J1469)</f>
        <v>3945.6</v>
      </c>
      <c r="K1467" s="284"/>
      <c r="L1467" s="284"/>
      <c r="M1467" s="794" t="s">
        <v>7609</v>
      </c>
      <c r="N1467" s="613">
        <f>+J1467</f>
        <v>3945.6</v>
      </c>
      <c r="O1467" s="613">
        <f>+K1470</f>
        <v>868050.61677631573</v>
      </c>
      <c r="P1467" s="290"/>
    </row>
    <row r="1468" spans="2:16" s="315" customFormat="1" ht="12">
      <c r="B1468" s="223"/>
      <c r="C1468" s="222"/>
      <c r="D1468" s="223" t="s">
        <v>138</v>
      </c>
      <c r="E1468" s="217" t="s">
        <v>81</v>
      </c>
      <c r="F1468" s="1102">
        <v>0.36</v>
      </c>
      <c r="G1468" s="219">
        <v>10000</v>
      </c>
      <c r="H1468" s="219"/>
      <c r="I1468" s="219"/>
      <c r="J1468" s="219">
        <f>G1468*F1468</f>
        <v>3600</v>
      </c>
      <c r="K1468" s="219"/>
      <c r="L1468" s="219"/>
      <c r="M1468" s="612"/>
      <c r="N1468" s="290"/>
      <c r="O1468" s="290"/>
      <c r="P1468" s="290"/>
    </row>
    <row r="1469" spans="2:16" s="315" customFormat="1" ht="12">
      <c r="B1469" s="223"/>
      <c r="C1469" s="222"/>
      <c r="D1469" s="223" t="s">
        <v>188</v>
      </c>
      <c r="E1469" s="217" t="s">
        <v>81</v>
      </c>
      <c r="F1469" s="1102">
        <v>5.3999999999999999E-2</v>
      </c>
      <c r="G1469" s="219">
        <v>6400</v>
      </c>
      <c r="H1469" s="219"/>
      <c r="I1469" s="219"/>
      <c r="J1469" s="219">
        <f>G1469*F1469</f>
        <v>345.6</v>
      </c>
      <c r="K1469" s="219"/>
      <c r="L1469" s="219"/>
      <c r="M1469" s="612"/>
      <c r="N1469" s="290"/>
      <c r="O1469" s="290"/>
      <c r="P1469" s="290"/>
    </row>
    <row r="1470" spans="2:16" s="315" customFormat="1" ht="12">
      <c r="B1470" s="228"/>
      <c r="C1470" s="227"/>
      <c r="D1470" s="228" t="s">
        <v>2790</v>
      </c>
      <c r="E1470" s="229" t="s">
        <v>2540</v>
      </c>
      <c r="F1470" s="1187">
        <v>2.75</v>
      </c>
      <c r="G1470" s="231"/>
      <c r="H1470" s="231">
        <f>+_lg40</f>
        <v>315654.76973684208</v>
      </c>
      <c r="I1470" s="231"/>
      <c r="J1470" s="231"/>
      <c r="K1470" s="231">
        <f>H1470*F1470</f>
        <v>868050.61677631573</v>
      </c>
      <c r="L1470" s="231"/>
      <c r="M1470" s="612"/>
      <c r="N1470" s="290"/>
      <c r="O1470" s="290"/>
      <c r="P1470" s="290"/>
    </row>
    <row r="1471" spans="2:16" s="315" customFormat="1" ht="24">
      <c r="B1471" s="789" t="s">
        <v>7909</v>
      </c>
      <c r="C1471" s="790" t="s">
        <v>7910</v>
      </c>
      <c r="D1471" s="791" t="s">
        <v>2792</v>
      </c>
      <c r="E1471" s="791"/>
      <c r="F1471" s="1193"/>
      <c r="G1471" s="266"/>
      <c r="H1471" s="266"/>
      <c r="I1471" s="266"/>
      <c r="J1471" s="266">
        <f>SUM(J1472:J1473)</f>
        <v>4780.8</v>
      </c>
      <c r="K1471" s="266"/>
      <c r="L1471" s="266"/>
      <c r="M1471" s="794" t="s">
        <v>7609</v>
      </c>
      <c r="N1471" s="613">
        <f>+J1471</f>
        <v>4780.8</v>
      </c>
      <c r="O1471" s="613">
        <f>+K1474</f>
        <v>1041660.7401315788</v>
      </c>
      <c r="P1471" s="290"/>
    </row>
    <row r="1472" spans="2:16" s="315" customFormat="1" ht="12">
      <c r="B1472" s="223"/>
      <c r="C1472" s="222"/>
      <c r="D1472" s="223" t="s">
        <v>138</v>
      </c>
      <c r="E1472" s="217" t="s">
        <v>81</v>
      </c>
      <c r="F1472" s="1102">
        <v>0.432</v>
      </c>
      <c r="G1472" s="219">
        <v>10000</v>
      </c>
      <c r="H1472" s="219"/>
      <c r="I1472" s="219"/>
      <c r="J1472" s="219">
        <f>G1472*F1472</f>
        <v>4320</v>
      </c>
      <c r="K1472" s="219"/>
      <c r="L1472" s="219"/>
      <c r="M1472" s="612"/>
      <c r="N1472" s="290"/>
      <c r="O1472" s="290"/>
      <c r="P1472" s="290"/>
    </row>
    <row r="1473" spans="2:16" s="315" customFormat="1" ht="12">
      <c r="B1473" s="223"/>
      <c r="C1473" s="222"/>
      <c r="D1473" s="223" t="s">
        <v>188</v>
      </c>
      <c r="E1473" s="217" t="s">
        <v>81</v>
      </c>
      <c r="F1473" s="1102">
        <v>7.1999999999999995E-2</v>
      </c>
      <c r="G1473" s="219">
        <v>6400</v>
      </c>
      <c r="H1473" s="219"/>
      <c r="I1473" s="219"/>
      <c r="J1473" s="219">
        <f>G1473*F1473</f>
        <v>460.79999999999995</v>
      </c>
      <c r="K1473" s="219"/>
      <c r="L1473" s="219"/>
      <c r="M1473" s="612"/>
      <c r="N1473" s="290"/>
      <c r="O1473" s="290"/>
      <c r="P1473" s="290"/>
    </row>
    <row r="1474" spans="2:16" s="315" customFormat="1" ht="12">
      <c r="B1474" s="253"/>
      <c r="C1474" s="252"/>
      <c r="D1474" s="253" t="s">
        <v>2790</v>
      </c>
      <c r="E1474" s="254" t="s">
        <v>2540</v>
      </c>
      <c r="F1474" s="1182">
        <v>3.3</v>
      </c>
      <c r="G1474" s="256"/>
      <c r="H1474" s="256">
        <f>+_lg40</f>
        <v>315654.76973684208</v>
      </c>
      <c r="I1474" s="256"/>
      <c r="J1474" s="256"/>
      <c r="K1474" s="256">
        <f>H1474*F1474</f>
        <v>1041660.7401315788</v>
      </c>
      <c r="L1474" s="256"/>
      <c r="M1474" s="612"/>
      <c r="N1474" s="290"/>
      <c r="O1474" s="290"/>
      <c r="P1474" s="290"/>
    </row>
    <row r="1475" spans="2:16" s="315" customFormat="1" ht="24">
      <c r="B1475" s="770" t="s">
        <v>7911</v>
      </c>
      <c r="C1475" s="783" t="s">
        <v>7912</v>
      </c>
      <c r="D1475" s="771" t="s">
        <v>2792</v>
      </c>
      <c r="E1475" s="771"/>
      <c r="F1475" s="1185"/>
      <c r="G1475" s="284"/>
      <c r="H1475" s="284"/>
      <c r="I1475" s="284"/>
      <c r="J1475" s="284">
        <f>SUM(J1476:J1477)</f>
        <v>5680.8</v>
      </c>
      <c r="K1475" s="284"/>
      <c r="L1475" s="284"/>
      <c r="M1475" s="794" t="s">
        <v>7609</v>
      </c>
      <c r="N1475" s="613">
        <f>+J1475</f>
        <v>5680.8</v>
      </c>
      <c r="O1475" s="613">
        <f>+K1478</f>
        <v>1246836.3404605263</v>
      </c>
      <c r="P1475" s="290"/>
    </row>
    <row r="1476" spans="2:16" s="315" customFormat="1" ht="12">
      <c r="B1476" s="223"/>
      <c r="C1476" s="222"/>
      <c r="D1476" s="223" t="s">
        <v>138</v>
      </c>
      <c r="E1476" s="217" t="s">
        <v>81</v>
      </c>
      <c r="F1476" s="1102">
        <v>0.52200000000000002</v>
      </c>
      <c r="G1476" s="219">
        <v>10000</v>
      </c>
      <c r="H1476" s="219"/>
      <c r="I1476" s="219"/>
      <c r="J1476" s="219">
        <f>G1476*F1476</f>
        <v>5220</v>
      </c>
      <c r="K1476" s="219"/>
      <c r="L1476" s="219"/>
      <c r="M1476" s="612"/>
      <c r="N1476" s="290"/>
      <c r="O1476" s="290"/>
      <c r="P1476" s="290"/>
    </row>
    <row r="1477" spans="2:16" s="315" customFormat="1" ht="12">
      <c r="B1477" s="223"/>
      <c r="C1477" s="222"/>
      <c r="D1477" s="223" t="s">
        <v>188</v>
      </c>
      <c r="E1477" s="217" t="s">
        <v>81</v>
      </c>
      <c r="F1477" s="1102">
        <v>7.1999999999999995E-2</v>
      </c>
      <c r="G1477" s="219">
        <v>6400</v>
      </c>
      <c r="H1477" s="219"/>
      <c r="I1477" s="219"/>
      <c r="J1477" s="219">
        <f>G1477*F1477</f>
        <v>460.79999999999995</v>
      </c>
      <c r="K1477" s="219"/>
      <c r="L1477" s="219"/>
      <c r="M1477" s="612"/>
      <c r="N1477" s="290"/>
      <c r="O1477" s="290"/>
      <c r="P1477" s="290"/>
    </row>
    <row r="1478" spans="2:16" s="315" customFormat="1" ht="12">
      <c r="B1478" s="228"/>
      <c r="C1478" s="227"/>
      <c r="D1478" s="228" t="s">
        <v>2790</v>
      </c>
      <c r="E1478" s="229" t="s">
        <v>2540</v>
      </c>
      <c r="F1478" s="1187">
        <v>3.95</v>
      </c>
      <c r="G1478" s="231"/>
      <c r="H1478" s="231">
        <f>+_lg40</f>
        <v>315654.76973684208</v>
      </c>
      <c r="I1478" s="231"/>
      <c r="J1478" s="231"/>
      <c r="K1478" s="231">
        <f>H1478*F1478</f>
        <v>1246836.3404605263</v>
      </c>
      <c r="L1478" s="231"/>
      <c r="M1478" s="612"/>
      <c r="N1478" s="290"/>
      <c r="O1478" s="290"/>
      <c r="P1478" s="290"/>
    </row>
    <row r="1479" spans="2:16" s="315" customFormat="1" ht="24">
      <c r="B1479" s="789" t="s">
        <v>7913</v>
      </c>
      <c r="C1479" s="790" t="s">
        <v>7914</v>
      </c>
      <c r="D1479" s="791" t="s">
        <v>2792</v>
      </c>
      <c r="E1479" s="791"/>
      <c r="F1479" s="1193"/>
      <c r="G1479" s="266"/>
      <c r="H1479" s="266"/>
      <c r="I1479" s="266"/>
      <c r="J1479" s="266">
        <f>SUM(J1480:J1481)</f>
        <v>6760.8</v>
      </c>
      <c r="K1479" s="266"/>
      <c r="L1479" s="266"/>
      <c r="M1479" s="794" t="s">
        <v>7609</v>
      </c>
      <c r="N1479" s="613">
        <f>+J1479</f>
        <v>6760.8</v>
      </c>
      <c r="O1479" s="613">
        <f>+K1482</f>
        <v>1499360.1562499998</v>
      </c>
      <c r="P1479" s="290"/>
    </row>
    <row r="1480" spans="2:16" s="315" customFormat="1" ht="12">
      <c r="B1480" s="223"/>
      <c r="C1480" s="222"/>
      <c r="D1480" s="223" t="s">
        <v>138</v>
      </c>
      <c r="E1480" s="217" t="s">
        <v>81</v>
      </c>
      <c r="F1480" s="1102">
        <v>0.63</v>
      </c>
      <c r="G1480" s="219">
        <v>10000</v>
      </c>
      <c r="H1480" s="219"/>
      <c r="I1480" s="219"/>
      <c r="J1480" s="219">
        <f>G1480*F1480</f>
        <v>6300</v>
      </c>
      <c r="K1480" s="219"/>
      <c r="L1480" s="219"/>
      <c r="M1480" s="612"/>
      <c r="N1480" s="290"/>
      <c r="O1480" s="290"/>
      <c r="P1480" s="290"/>
    </row>
    <row r="1481" spans="2:16" s="315" customFormat="1" ht="12">
      <c r="B1481" s="223"/>
      <c r="C1481" s="222"/>
      <c r="D1481" s="223" t="s">
        <v>188</v>
      </c>
      <c r="E1481" s="217" t="s">
        <v>81</v>
      </c>
      <c r="F1481" s="1102">
        <v>7.1999999999999995E-2</v>
      </c>
      <c r="G1481" s="219">
        <v>6400</v>
      </c>
      <c r="H1481" s="219"/>
      <c r="I1481" s="219"/>
      <c r="J1481" s="219">
        <f>G1481*F1481</f>
        <v>460.79999999999995</v>
      </c>
      <c r="K1481" s="219"/>
      <c r="L1481" s="219"/>
      <c r="M1481" s="612"/>
      <c r="N1481" s="290"/>
      <c r="O1481" s="290"/>
      <c r="P1481" s="290"/>
    </row>
    <row r="1482" spans="2:16" s="315" customFormat="1" ht="12">
      <c r="B1482" s="228"/>
      <c r="C1482" s="227"/>
      <c r="D1482" s="228" t="s">
        <v>2790</v>
      </c>
      <c r="E1482" s="229" t="s">
        <v>2540</v>
      </c>
      <c r="F1482" s="1187">
        <v>4.75</v>
      </c>
      <c r="G1482" s="231"/>
      <c r="H1482" s="231">
        <f>+_lg40</f>
        <v>315654.76973684208</v>
      </c>
      <c r="I1482" s="231"/>
      <c r="J1482" s="231"/>
      <c r="K1482" s="231">
        <f>H1482*F1482</f>
        <v>1499360.1562499998</v>
      </c>
      <c r="L1482" s="231"/>
      <c r="M1482" s="612"/>
      <c r="N1482" s="290"/>
      <c r="O1482" s="290"/>
      <c r="P1482" s="290"/>
    </row>
    <row r="1483" spans="2:16" s="315" customFormat="1" ht="12">
      <c r="B1483" s="849" t="s">
        <v>2602</v>
      </c>
      <c r="C1483" s="850" t="s">
        <v>7693</v>
      </c>
      <c r="D1483" s="752"/>
      <c r="E1483" s="752"/>
      <c r="F1483" s="1201"/>
      <c r="G1483" s="851"/>
      <c r="H1483" s="851"/>
      <c r="I1483" s="851"/>
      <c r="J1483" s="848"/>
      <c r="K1483" s="848"/>
      <c r="L1483" s="848"/>
      <c r="M1483" s="612"/>
      <c r="N1483" s="290"/>
      <c r="O1483" s="290"/>
      <c r="P1483" s="290"/>
    </row>
    <row r="1484" spans="2:16" s="315" customFormat="1" ht="24">
      <c r="B1484" s="761" t="s">
        <v>7915</v>
      </c>
      <c r="C1484" s="222" t="s">
        <v>7916</v>
      </c>
      <c r="D1484" s="223" t="s">
        <v>2792</v>
      </c>
      <c r="E1484" s="223"/>
      <c r="F1484" s="1181"/>
      <c r="G1484" s="219"/>
      <c r="H1484" s="219"/>
      <c r="I1484" s="219"/>
      <c r="J1484" s="219">
        <f>SUM(J1485:J1486)</f>
        <v>2505.6</v>
      </c>
      <c r="K1484" s="219"/>
      <c r="L1484" s="219"/>
      <c r="M1484" s="794" t="s">
        <v>7609</v>
      </c>
      <c r="N1484" s="613">
        <f>+J1484</f>
        <v>2505.6</v>
      </c>
      <c r="O1484" s="613">
        <f>+K1487</f>
        <v>565022.0378289473</v>
      </c>
      <c r="P1484" s="290"/>
    </row>
    <row r="1485" spans="2:16" s="315" customFormat="1" ht="12">
      <c r="B1485" s="223"/>
      <c r="C1485" s="222"/>
      <c r="D1485" s="223" t="s">
        <v>138</v>
      </c>
      <c r="E1485" s="217" t="s">
        <v>81</v>
      </c>
      <c r="F1485" s="1102">
        <v>0.216</v>
      </c>
      <c r="G1485" s="219">
        <v>10000</v>
      </c>
      <c r="H1485" s="219"/>
      <c r="I1485" s="219"/>
      <c r="J1485" s="219">
        <f>G1485*F1485</f>
        <v>2160</v>
      </c>
      <c r="K1485" s="219"/>
      <c r="L1485" s="219"/>
      <c r="M1485" s="612"/>
      <c r="N1485" s="290"/>
      <c r="O1485" s="290"/>
      <c r="P1485" s="290"/>
    </row>
    <row r="1486" spans="2:16" s="315" customFormat="1" ht="12">
      <c r="B1486" s="223"/>
      <c r="C1486" s="222"/>
      <c r="D1486" s="223" t="s">
        <v>188</v>
      </c>
      <c r="E1486" s="217" t="s">
        <v>81</v>
      </c>
      <c r="F1486" s="1102">
        <v>5.3999999999999999E-2</v>
      </c>
      <c r="G1486" s="219">
        <v>6400</v>
      </c>
      <c r="H1486" s="219"/>
      <c r="I1486" s="219"/>
      <c r="J1486" s="219">
        <f>G1486*F1486</f>
        <v>345.6</v>
      </c>
      <c r="K1486" s="219"/>
      <c r="L1486" s="219"/>
      <c r="M1486" s="612"/>
      <c r="N1486" s="290"/>
      <c r="O1486" s="290"/>
      <c r="P1486" s="290"/>
    </row>
    <row r="1487" spans="2:16" s="315" customFormat="1" ht="12">
      <c r="B1487" s="228"/>
      <c r="C1487" s="227"/>
      <c r="D1487" s="228" t="s">
        <v>2790</v>
      </c>
      <c r="E1487" s="229" t="s">
        <v>2540</v>
      </c>
      <c r="F1487" s="1187">
        <v>1.79</v>
      </c>
      <c r="G1487" s="231"/>
      <c r="H1487" s="231">
        <f>+_lg40</f>
        <v>315654.76973684208</v>
      </c>
      <c r="I1487" s="231"/>
      <c r="J1487" s="231"/>
      <c r="K1487" s="231">
        <f>H1487*F1487</f>
        <v>565022.0378289473</v>
      </c>
      <c r="L1487" s="231"/>
      <c r="M1487" s="612"/>
      <c r="N1487" s="290"/>
      <c r="O1487" s="290"/>
      <c r="P1487" s="290"/>
    </row>
    <row r="1488" spans="2:16" s="315" customFormat="1" ht="24">
      <c r="B1488" s="789" t="s">
        <v>7917</v>
      </c>
      <c r="C1488" s="790" t="s">
        <v>7918</v>
      </c>
      <c r="D1488" s="791" t="s">
        <v>2792</v>
      </c>
      <c r="E1488" s="791"/>
      <c r="F1488" s="1193"/>
      <c r="G1488" s="266"/>
      <c r="H1488" s="266"/>
      <c r="I1488" s="266"/>
      <c r="J1488" s="266">
        <f>SUM(J1489:J1490)</f>
        <v>3315.6</v>
      </c>
      <c r="K1488" s="266"/>
      <c r="L1488" s="266"/>
      <c r="M1488" s="794" t="s">
        <v>7609</v>
      </c>
      <c r="N1488" s="613">
        <f>+J1488</f>
        <v>3315.6</v>
      </c>
      <c r="O1488" s="613">
        <f>+K1491</f>
        <v>795450.01973684202</v>
      </c>
      <c r="P1488" s="290"/>
    </row>
    <row r="1489" spans="2:16" s="315" customFormat="1" ht="12">
      <c r="B1489" s="223"/>
      <c r="C1489" s="222"/>
      <c r="D1489" s="223" t="s">
        <v>138</v>
      </c>
      <c r="E1489" s="217" t="s">
        <v>81</v>
      </c>
      <c r="F1489" s="1102">
        <v>0.29699999999999999</v>
      </c>
      <c r="G1489" s="219">
        <v>10000</v>
      </c>
      <c r="H1489" s="219"/>
      <c r="I1489" s="219"/>
      <c r="J1489" s="219">
        <f>G1489*F1489</f>
        <v>2970</v>
      </c>
      <c r="K1489" s="219"/>
      <c r="L1489" s="219"/>
      <c r="M1489" s="612"/>
      <c r="N1489" s="290"/>
      <c r="O1489" s="290"/>
      <c r="P1489" s="290"/>
    </row>
    <row r="1490" spans="2:16" s="315" customFormat="1" ht="12">
      <c r="B1490" s="223"/>
      <c r="C1490" s="222"/>
      <c r="D1490" s="223" t="s">
        <v>188</v>
      </c>
      <c r="E1490" s="217" t="s">
        <v>81</v>
      </c>
      <c r="F1490" s="1102">
        <v>5.3999999999999999E-2</v>
      </c>
      <c r="G1490" s="219">
        <v>6400</v>
      </c>
      <c r="H1490" s="219"/>
      <c r="I1490" s="219"/>
      <c r="J1490" s="219">
        <f>G1490*F1490</f>
        <v>345.6</v>
      </c>
      <c r="K1490" s="219"/>
      <c r="L1490" s="219"/>
      <c r="M1490" s="612"/>
      <c r="N1490" s="290"/>
      <c r="O1490" s="290"/>
      <c r="P1490" s="290"/>
    </row>
    <row r="1491" spans="2:16" s="315" customFormat="1" ht="12">
      <c r="B1491" s="253"/>
      <c r="C1491" s="252"/>
      <c r="D1491" s="253" t="s">
        <v>2790</v>
      </c>
      <c r="E1491" s="254" t="s">
        <v>2540</v>
      </c>
      <c r="F1491" s="1182">
        <v>2.52</v>
      </c>
      <c r="G1491" s="256"/>
      <c r="H1491" s="256">
        <f>+_lg40</f>
        <v>315654.76973684208</v>
      </c>
      <c r="I1491" s="256"/>
      <c r="J1491" s="256"/>
      <c r="K1491" s="256">
        <f>H1491*F1491</f>
        <v>795450.01973684202</v>
      </c>
      <c r="L1491" s="256"/>
      <c r="M1491" s="612"/>
      <c r="N1491" s="290"/>
      <c r="O1491" s="290"/>
      <c r="P1491" s="290"/>
    </row>
    <row r="1492" spans="2:16" s="315" customFormat="1" ht="24">
      <c r="B1492" s="770" t="s">
        <v>7919</v>
      </c>
      <c r="C1492" s="783" t="s">
        <v>7920</v>
      </c>
      <c r="D1492" s="771" t="s">
        <v>2792</v>
      </c>
      <c r="E1492" s="771"/>
      <c r="F1492" s="1185"/>
      <c r="G1492" s="284"/>
      <c r="H1492" s="284"/>
      <c r="I1492" s="284"/>
      <c r="J1492" s="284">
        <f>SUM(J1493:J1494)</f>
        <v>3945.6</v>
      </c>
      <c r="K1492" s="284"/>
      <c r="L1492" s="284"/>
      <c r="M1492" s="794" t="s">
        <v>7609</v>
      </c>
      <c r="N1492" s="613">
        <f>+J1492</f>
        <v>3945.6</v>
      </c>
      <c r="O1492" s="613">
        <f>+K1495</f>
        <v>1006938.7154605262</v>
      </c>
      <c r="P1492" s="290"/>
    </row>
    <row r="1493" spans="2:16" s="315" customFormat="1" ht="12">
      <c r="B1493" s="223"/>
      <c r="C1493" s="222"/>
      <c r="D1493" s="223" t="s">
        <v>138</v>
      </c>
      <c r="E1493" s="217" t="s">
        <v>81</v>
      </c>
      <c r="F1493" s="1102">
        <v>0.36</v>
      </c>
      <c r="G1493" s="219">
        <v>10000</v>
      </c>
      <c r="H1493" s="219"/>
      <c r="I1493" s="219"/>
      <c r="J1493" s="219">
        <f>G1493*F1493</f>
        <v>3600</v>
      </c>
      <c r="K1493" s="219"/>
      <c r="L1493" s="219"/>
      <c r="M1493" s="612"/>
      <c r="N1493" s="290"/>
      <c r="O1493" s="290"/>
      <c r="P1493" s="290"/>
    </row>
    <row r="1494" spans="2:16" s="315" customFormat="1" ht="12">
      <c r="B1494" s="223"/>
      <c r="C1494" s="222"/>
      <c r="D1494" s="223" t="s">
        <v>188</v>
      </c>
      <c r="E1494" s="217" t="s">
        <v>81</v>
      </c>
      <c r="F1494" s="1102">
        <v>5.3999999999999999E-2</v>
      </c>
      <c r="G1494" s="219">
        <v>6400</v>
      </c>
      <c r="H1494" s="219"/>
      <c r="I1494" s="219"/>
      <c r="J1494" s="219">
        <f>G1494*F1494</f>
        <v>345.6</v>
      </c>
      <c r="K1494" s="219"/>
      <c r="L1494" s="219"/>
      <c r="M1494" s="612"/>
      <c r="N1494" s="290"/>
      <c r="O1494" s="290"/>
      <c r="P1494" s="290"/>
    </row>
    <row r="1495" spans="2:16" s="315" customFormat="1" ht="12">
      <c r="B1495" s="228"/>
      <c r="C1495" s="227"/>
      <c r="D1495" s="228" t="s">
        <v>2790</v>
      </c>
      <c r="E1495" s="229" t="s">
        <v>2540</v>
      </c>
      <c r="F1495" s="1187">
        <v>3.19</v>
      </c>
      <c r="G1495" s="231"/>
      <c r="H1495" s="231">
        <f>+_lg40</f>
        <v>315654.76973684208</v>
      </c>
      <c r="I1495" s="231"/>
      <c r="J1495" s="231"/>
      <c r="K1495" s="231">
        <f>H1495*F1495</f>
        <v>1006938.7154605262</v>
      </c>
      <c r="L1495" s="231"/>
      <c r="M1495" s="612"/>
      <c r="N1495" s="290"/>
      <c r="O1495" s="290"/>
      <c r="P1495" s="290"/>
    </row>
    <row r="1496" spans="2:16" s="315" customFormat="1" ht="24">
      <c r="B1496" s="789" t="s">
        <v>7921</v>
      </c>
      <c r="C1496" s="790" t="s">
        <v>7922</v>
      </c>
      <c r="D1496" s="791" t="s">
        <v>2792</v>
      </c>
      <c r="E1496" s="791"/>
      <c r="F1496" s="1193"/>
      <c r="G1496" s="266"/>
      <c r="H1496" s="266"/>
      <c r="I1496" s="266"/>
      <c r="J1496" s="266">
        <f>SUM(J1497:J1498)</f>
        <v>4780.8</v>
      </c>
      <c r="K1496" s="266"/>
      <c r="L1496" s="266"/>
      <c r="M1496" s="794" t="s">
        <v>7609</v>
      </c>
      <c r="N1496" s="613">
        <f>+J1496</f>
        <v>4780.8</v>
      </c>
      <c r="O1496" s="613">
        <f>+K1499</f>
        <v>1193175.0296052629</v>
      </c>
      <c r="P1496" s="290"/>
    </row>
    <row r="1497" spans="2:16" s="315" customFormat="1" ht="12">
      <c r="B1497" s="223"/>
      <c r="C1497" s="222"/>
      <c r="D1497" s="223" t="s">
        <v>138</v>
      </c>
      <c r="E1497" s="217" t="s">
        <v>81</v>
      </c>
      <c r="F1497" s="1102">
        <v>0.432</v>
      </c>
      <c r="G1497" s="219">
        <v>10000</v>
      </c>
      <c r="H1497" s="219"/>
      <c r="I1497" s="219"/>
      <c r="J1497" s="219">
        <f>G1497*F1497</f>
        <v>4320</v>
      </c>
      <c r="K1497" s="219"/>
      <c r="L1497" s="219"/>
      <c r="M1497" s="612"/>
      <c r="N1497" s="290"/>
      <c r="O1497" s="290"/>
      <c r="P1497" s="290"/>
    </row>
    <row r="1498" spans="2:16" s="315" customFormat="1" ht="12">
      <c r="B1498" s="223"/>
      <c r="C1498" s="222"/>
      <c r="D1498" s="223" t="s">
        <v>188</v>
      </c>
      <c r="E1498" s="217" t="s">
        <v>81</v>
      </c>
      <c r="F1498" s="1102">
        <v>7.1999999999999995E-2</v>
      </c>
      <c r="G1498" s="219">
        <v>6400</v>
      </c>
      <c r="H1498" s="219"/>
      <c r="I1498" s="219"/>
      <c r="J1498" s="219">
        <f>G1498*F1498</f>
        <v>460.79999999999995</v>
      </c>
      <c r="K1498" s="219"/>
      <c r="L1498" s="219"/>
      <c r="M1498" s="612"/>
      <c r="N1498" s="290"/>
      <c r="O1498" s="290"/>
      <c r="P1498" s="290"/>
    </row>
    <row r="1499" spans="2:16" s="315" customFormat="1" ht="12">
      <c r="B1499" s="253"/>
      <c r="C1499" s="252"/>
      <c r="D1499" s="253" t="s">
        <v>2790</v>
      </c>
      <c r="E1499" s="254" t="s">
        <v>2540</v>
      </c>
      <c r="F1499" s="1182">
        <v>3.78</v>
      </c>
      <c r="G1499" s="256"/>
      <c r="H1499" s="256">
        <f>+_lg40</f>
        <v>315654.76973684208</v>
      </c>
      <c r="I1499" s="256"/>
      <c r="J1499" s="256"/>
      <c r="K1499" s="256">
        <f>H1499*F1499</f>
        <v>1193175.0296052629</v>
      </c>
      <c r="L1499" s="256"/>
      <c r="M1499" s="612"/>
      <c r="N1499" s="290"/>
      <c r="O1499" s="290"/>
      <c r="P1499" s="290"/>
    </row>
    <row r="1500" spans="2:16" s="315" customFormat="1" ht="24">
      <c r="B1500" s="770" t="s">
        <v>7923</v>
      </c>
      <c r="C1500" s="783" t="s">
        <v>7924</v>
      </c>
      <c r="D1500" s="771" t="s">
        <v>2792</v>
      </c>
      <c r="E1500" s="771"/>
      <c r="F1500" s="1185"/>
      <c r="G1500" s="284"/>
      <c r="H1500" s="284"/>
      <c r="I1500" s="284"/>
      <c r="J1500" s="284">
        <f>SUM(J1501:J1502)</f>
        <v>5680.8</v>
      </c>
      <c r="K1500" s="284"/>
      <c r="L1500" s="284"/>
      <c r="M1500" s="794" t="s">
        <v>7609</v>
      </c>
      <c r="N1500" s="613">
        <f>+J1500</f>
        <v>5680.8</v>
      </c>
      <c r="O1500" s="613">
        <f>+K1503</f>
        <v>1433072.6546052631</v>
      </c>
      <c r="P1500" s="290"/>
    </row>
    <row r="1501" spans="2:16" s="315" customFormat="1" ht="12">
      <c r="B1501" s="223"/>
      <c r="C1501" s="222"/>
      <c r="D1501" s="223" t="s">
        <v>138</v>
      </c>
      <c r="E1501" s="217" t="s">
        <v>81</v>
      </c>
      <c r="F1501" s="1102">
        <v>0.52200000000000002</v>
      </c>
      <c r="G1501" s="219">
        <v>10000</v>
      </c>
      <c r="H1501" s="219"/>
      <c r="I1501" s="219"/>
      <c r="J1501" s="219">
        <f>G1501*F1501</f>
        <v>5220</v>
      </c>
      <c r="K1501" s="219"/>
      <c r="L1501" s="219"/>
      <c r="M1501" s="612"/>
      <c r="N1501" s="290"/>
      <c r="O1501" s="290"/>
      <c r="P1501" s="290"/>
    </row>
    <row r="1502" spans="2:16" s="315" customFormat="1" ht="12">
      <c r="B1502" s="223"/>
      <c r="C1502" s="222"/>
      <c r="D1502" s="223" t="s">
        <v>188</v>
      </c>
      <c r="E1502" s="217" t="s">
        <v>81</v>
      </c>
      <c r="F1502" s="1102">
        <v>7.1999999999999995E-2</v>
      </c>
      <c r="G1502" s="219">
        <v>6400</v>
      </c>
      <c r="H1502" s="219"/>
      <c r="I1502" s="219"/>
      <c r="J1502" s="219">
        <f>G1502*F1502</f>
        <v>460.79999999999995</v>
      </c>
      <c r="K1502" s="219"/>
      <c r="L1502" s="219"/>
      <c r="M1502" s="612"/>
      <c r="N1502" s="290"/>
      <c r="O1502" s="290"/>
      <c r="P1502" s="290"/>
    </row>
    <row r="1503" spans="2:16" s="315" customFormat="1" ht="12">
      <c r="B1503" s="228"/>
      <c r="C1503" s="227"/>
      <c r="D1503" s="228" t="s">
        <v>2790</v>
      </c>
      <c r="E1503" s="229" t="s">
        <v>2540</v>
      </c>
      <c r="F1503" s="1187">
        <v>4.54</v>
      </c>
      <c r="G1503" s="231"/>
      <c r="H1503" s="231">
        <f>+_lg40</f>
        <v>315654.76973684208</v>
      </c>
      <c r="I1503" s="231"/>
      <c r="J1503" s="231"/>
      <c r="K1503" s="231">
        <f>H1503*F1503</f>
        <v>1433072.6546052631</v>
      </c>
      <c r="L1503" s="231"/>
      <c r="M1503" s="612"/>
      <c r="N1503" s="290"/>
      <c r="O1503" s="290"/>
      <c r="P1503" s="290"/>
    </row>
    <row r="1504" spans="2:16" s="315" customFormat="1" ht="24">
      <c r="B1504" s="789" t="s">
        <v>7925</v>
      </c>
      <c r="C1504" s="790" t="s">
        <v>7926</v>
      </c>
      <c r="D1504" s="791" t="s">
        <v>2792</v>
      </c>
      <c r="E1504" s="791"/>
      <c r="F1504" s="1193"/>
      <c r="G1504" s="266"/>
      <c r="H1504" s="266"/>
      <c r="I1504" s="266"/>
      <c r="J1504" s="266">
        <f>SUM(J1505:J1506)</f>
        <v>6760.8</v>
      </c>
      <c r="K1504" s="266"/>
      <c r="L1504" s="266"/>
      <c r="M1504" s="794" t="s">
        <v>7609</v>
      </c>
      <c r="N1504" s="613">
        <f>+J1504</f>
        <v>6760.8</v>
      </c>
      <c r="O1504" s="613">
        <f>+K1507</f>
        <v>1717161.9473684211</v>
      </c>
      <c r="P1504" s="290"/>
    </row>
    <row r="1505" spans="2:16" s="315" customFormat="1" ht="12">
      <c r="B1505" s="223"/>
      <c r="C1505" s="222"/>
      <c r="D1505" s="223" t="s">
        <v>138</v>
      </c>
      <c r="E1505" s="217" t="s">
        <v>81</v>
      </c>
      <c r="F1505" s="1102">
        <v>0.63</v>
      </c>
      <c r="G1505" s="219">
        <v>10000</v>
      </c>
      <c r="H1505" s="219"/>
      <c r="I1505" s="219"/>
      <c r="J1505" s="219">
        <f>G1505*F1505</f>
        <v>6300</v>
      </c>
      <c r="K1505" s="219"/>
      <c r="L1505" s="219"/>
      <c r="M1505" s="612"/>
      <c r="N1505" s="290"/>
      <c r="O1505" s="290"/>
      <c r="P1505" s="290"/>
    </row>
    <row r="1506" spans="2:16" s="315" customFormat="1" ht="12">
      <c r="B1506" s="223"/>
      <c r="C1506" s="222"/>
      <c r="D1506" s="223" t="s">
        <v>188</v>
      </c>
      <c r="E1506" s="217" t="s">
        <v>81</v>
      </c>
      <c r="F1506" s="1102">
        <v>7.1999999999999995E-2</v>
      </c>
      <c r="G1506" s="219">
        <v>6400</v>
      </c>
      <c r="H1506" s="219"/>
      <c r="I1506" s="219"/>
      <c r="J1506" s="219">
        <f>G1506*F1506</f>
        <v>460.79999999999995</v>
      </c>
      <c r="K1506" s="219"/>
      <c r="L1506" s="219"/>
      <c r="M1506" s="612"/>
      <c r="N1506" s="290"/>
      <c r="O1506" s="290"/>
      <c r="P1506" s="290"/>
    </row>
    <row r="1507" spans="2:16" s="315" customFormat="1" ht="12">
      <c r="B1507" s="228"/>
      <c r="C1507" s="227"/>
      <c r="D1507" s="228" t="s">
        <v>2790</v>
      </c>
      <c r="E1507" s="229" t="s">
        <v>2540</v>
      </c>
      <c r="F1507" s="1187">
        <v>5.44</v>
      </c>
      <c r="G1507" s="231"/>
      <c r="H1507" s="231">
        <f>+_lg40</f>
        <v>315654.76973684208</v>
      </c>
      <c r="I1507" s="231"/>
      <c r="J1507" s="231"/>
      <c r="K1507" s="231">
        <f>H1507*F1507</f>
        <v>1717161.9473684211</v>
      </c>
      <c r="L1507" s="231"/>
      <c r="M1507" s="612"/>
      <c r="N1507" s="290"/>
      <c r="O1507" s="290"/>
      <c r="P1507" s="290"/>
    </row>
    <row r="1508" spans="2:16" s="315" customFormat="1" ht="12">
      <c r="B1508" s="849" t="s">
        <v>2603</v>
      </c>
      <c r="C1508" s="850" t="s">
        <v>7710</v>
      </c>
      <c r="D1508" s="752"/>
      <c r="E1508" s="752"/>
      <c r="F1508" s="1201"/>
      <c r="G1508" s="851"/>
      <c r="H1508" s="851"/>
      <c r="I1508" s="851"/>
      <c r="J1508" s="848"/>
      <c r="K1508" s="848"/>
      <c r="L1508" s="848"/>
      <c r="M1508" s="612"/>
      <c r="N1508" s="290"/>
      <c r="O1508" s="290"/>
      <c r="P1508" s="290"/>
    </row>
    <row r="1509" spans="2:16" s="315" customFormat="1" ht="24">
      <c r="B1509" s="761" t="s">
        <v>7927</v>
      </c>
      <c r="C1509" s="222" t="s">
        <v>7928</v>
      </c>
      <c r="D1509" s="223" t="s">
        <v>2792</v>
      </c>
      <c r="E1509" s="223"/>
      <c r="F1509" s="1181"/>
      <c r="G1509" s="219"/>
      <c r="H1509" s="219"/>
      <c r="I1509" s="219"/>
      <c r="J1509" s="219">
        <f>SUM(J1510:J1511)</f>
        <v>2505.6</v>
      </c>
      <c r="K1509" s="219"/>
      <c r="L1509" s="219"/>
      <c r="M1509" s="794" t="s">
        <v>7609</v>
      </c>
      <c r="N1509" s="613">
        <f>+J1509</f>
        <v>2505.6</v>
      </c>
      <c r="O1509" s="613">
        <f>+K1512</f>
        <v>615526.80098684202</v>
      </c>
      <c r="P1509" s="290"/>
    </row>
    <row r="1510" spans="2:16" s="315" customFormat="1" ht="12">
      <c r="B1510" s="223"/>
      <c r="C1510" s="222"/>
      <c r="D1510" s="223" t="s">
        <v>138</v>
      </c>
      <c r="E1510" s="217" t="s">
        <v>81</v>
      </c>
      <c r="F1510" s="1102">
        <v>0.216</v>
      </c>
      <c r="G1510" s="219">
        <v>10000</v>
      </c>
      <c r="H1510" s="219"/>
      <c r="I1510" s="219"/>
      <c r="J1510" s="219">
        <f>G1510*F1510</f>
        <v>2160</v>
      </c>
      <c r="K1510" s="219"/>
      <c r="L1510" s="219"/>
      <c r="M1510" s="612"/>
      <c r="N1510" s="290"/>
      <c r="O1510" s="290"/>
      <c r="P1510" s="290"/>
    </row>
    <row r="1511" spans="2:16" s="315" customFormat="1" ht="12">
      <c r="B1511" s="223"/>
      <c r="C1511" s="222"/>
      <c r="D1511" s="223" t="s">
        <v>188</v>
      </c>
      <c r="E1511" s="217" t="s">
        <v>81</v>
      </c>
      <c r="F1511" s="1102">
        <v>5.3999999999999999E-2</v>
      </c>
      <c r="G1511" s="219">
        <v>6400</v>
      </c>
      <c r="H1511" s="219"/>
      <c r="I1511" s="219"/>
      <c r="J1511" s="219">
        <f>G1511*F1511</f>
        <v>345.6</v>
      </c>
      <c r="K1511" s="219"/>
      <c r="L1511" s="219"/>
      <c r="M1511" s="612"/>
      <c r="N1511" s="290"/>
      <c r="O1511" s="290"/>
      <c r="P1511" s="290"/>
    </row>
    <row r="1512" spans="2:16" s="315" customFormat="1" ht="12">
      <c r="B1512" s="228"/>
      <c r="C1512" s="227"/>
      <c r="D1512" s="228" t="s">
        <v>2790</v>
      </c>
      <c r="E1512" s="229" t="s">
        <v>2540</v>
      </c>
      <c r="F1512" s="1187">
        <v>1.95</v>
      </c>
      <c r="G1512" s="231"/>
      <c r="H1512" s="231">
        <f>+_lg40</f>
        <v>315654.76973684208</v>
      </c>
      <c r="I1512" s="231"/>
      <c r="J1512" s="231"/>
      <c r="K1512" s="231">
        <f>H1512*F1512</f>
        <v>615526.80098684202</v>
      </c>
      <c r="L1512" s="231"/>
      <c r="M1512" s="612"/>
      <c r="N1512" s="290"/>
      <c r="O1512" s="290"/>
      <c r="P1512" s="290"/>
    </row>
    <row r="1513" spans="2:16" s="315" customFormat="1" ht="24">
      <c r="B1513" s="789" t="s">
        <v>7929</v>
      </c>
      <c r="C1513" s="790" t="s">
        <v>7930</v>
      </c>
      <c r="D1513" s="791" t="s">
        <v>2792</v>
      </c>
      <c r="E1513" s="791"/>
      <c r="F1513" s="1193"/>
      <c r="G1513" s="266"/>
      <c r="H1513" s="266"/>
      <c r="I1513" s="266"/>
      <c r="J1513" s="266">
        <f>SUM(J1514:J1515)</f>
        <v>3315.6</v>
      </c>
      <c r="K1513" s="266"/>
      <c r="L1513" s="266"/>
      <c r="M1513" s="794" t="s">
        <v>7609</v>
      </c>
      <c r="N1513" s="613">
        <f>+J1513</f>
        <v>3315.6</v>
      </c>
      <c r="O1513" s="613">
        <f>+K1516</f>
        <v>874363.71217105258</v>
      </c>
      <c r="P1513" s="290"/>
    </row>
    <row r="1514" spans="2:16" s="315" customFormat="1" ht="12">
      <c r="B1514" s="223"/>
      <c r="C1514" s="222"/>
      <c r="D1514" s="223" t="s">
        <v>138</v>
      </c>
      <c r="E1514" s="217" t="s">
        <v>81</v>
      </c>
      <c r="F1514" s="1102">
        <v>0.29699999999999999</v>
      </c>
      <c r="G1514" s="219">
        <v>10000</v>
      </c>
      <c r="H1514" s="219"/>
      <c r="I1514" s="219"/>
      <c r="J1514" s="219">
        <f>G1514*F1514</f>
        <v>2970</v>
      </c>
      <c r="K1514" s="219"/>
      <c r="L1514" s="219"/>
      <c r="M1514" s="612"/>
      <c r="N1514" s="290"/>
      <c r="O1514" s="290"/>
      <c r="P1514" s="290"/>
    </row>
    <row r="1515" spans="2:16" s="315" customFormat="1" ht="12">
      <c r="B1515" s="223"/>
      <c r="C1515" s="222"/>
      <c r="D1515" s="223" t="s">
        <v>188</v>
      </c>
      <c r="E1515" s="217" t="s">
        <v>81</v>
      </c>
      <c r="F1515" s="1102">
        <v>5.3999999999999999E-2</v>
      </c>
      <c r="G1515" s="219">
        <v>6400</v>
      </c>
      <c r="H1515" s="219"/>
      <c r="I1515" s="219"/>
      <c r="J1515" s="219">
        <f>G1515*F1515</f>
        <v>345.6</v>
      </c>
      <c r="K1515" s="219"/>
      <c r="L1515" s="219"/>
      <c r="M1515" s="612"/>
      <c r="N1515" s="290"/>
      <c r="O1515" s="290"/>
      <c r="P1515" s="290"/>
    </row>
    <row r="1516" spans="2:16" s="315" customFormat="1" ht="12">
      <c r="B1516" s="253"/>
      <c r="C1516" s="252"/>
      <c r="D1516" s="253" t="s">
        <v>2790</v>
      </c>
      <c r="E1516" s="254" t="s">
        <v>2540</v>
      </c>
      <c r="F1516" s="1182">
        <v>2.77</v>
      </c>
      <c r="G1516" s="256"/>
      <c r="H1516" s="256">
        <f>+_lg40</f>
        <v>315654.76973684208</v>
      </c>
      <c r="I1516" s="256"/>
      <c r="J1516" s="256"/>
      <c r="K1516" s="256">
        <f>H1516*F1516</f>
        <v>874363.71217105258</v>
      </c>
      <c r="L1516" s="256"/>
      <c r="M1516" s="612"/>
      <c r="N1516" s="290"/>
      <c r="O1516" s="290"/>
      <c r="P1516" s="290"/>
    </row>
    <row r="1517" spans="2:16" s="315" customFormat="1" ht="24">
      <c r="B1517" s="770" t="s">
        <v>7931</v>
      </c>
      <c r="C1517" s="783" t="s">
        <v>7932</v>
      </c>
      <c r="D1517" s="771" t="s">
        <v>2792</v>
      </c>
      <c r="E1517" s="771"/>
      <c r="F1517" s="1185"/>
      <c r="G1517" s="284"/>
      <c r="H1517" s="284"/>
      <c r="I1517" s="284"/>
      <c r="J1517" s="284">
        <f>SUM(J1518:J1519)</f>
        <v>3945.6</v>
      </c>
      <c r="K1517" s="284"/>
      <c r="L1517" s="284"/>
      <c r="M1517" s="794" t="s">
        <v>7609</v>
      </c>
      <c r="N1517" s="613">
        <f>+J1517</f>
        <v>3945.6</v>
      </c>
      <c r="O1517" s="613">
        <f>+K1520</f>
        <v>1107948.2417763157</v>
      </c>
      <c r="P1517" s="290"/>
    </row>
    <row r="1518" spans="2:16" s="315" customFormat="1" ht="12">
      <c r="B1518" s="223"/>
      <c r="C1518" s="222"/>
      <c r="D1518" s="223" t="s">
        <v>138</v>
      </c>
      <c r="E1518" s="217" t="s">
        <v>81</v>
      </c>
      <c r="F1518" s="1102">
        <v>0.36</v>
      </c>
      <c r="G1518" s="219">
        <v>10000</v>
      </c>
      <c r="H1518" s="219"/>
      <c r="I1518" s="219"/>
      <c r="J1518" s="219">
        <f>G1518*F1518</f>
        <v>3600</v>
      </c>
      <c r="K1518" s="219"/>
      <c r="L1518" s="219"/>
      <c r="M1518" s="612"/>
      <c r="N1518" s="290"/>
      <c r="O1518" s="290"/>
      <c r="P1518" s="290"/>
    </row>
    <row r="1519" spans="2:16" s="315" customFormat="1" ht="12">
      <c r="B1519" s="223"/>
      <c r="C1519" s="222"/>
      <c r="D1519" s="223" t="s">
        <v>188</v>
      </c>
      <c r="E1519" s="217" t="s">
        <v>81</v>
      </c>
      <c r="F1519" s="1102">
        <v>5.3999999999999999E-2</v>
      </c>
      <c r="G1519" s="219">
        <v>6400</v>
      </c>
      <c r="H1519" s="219"/>
      <c r="I1519" s="219"/>
      <c r="J1519" s="219">
        <f>G1519*F1519</f>
        <v>345.6</v>
      </c>
      <c r="K1519" s="219"/>
      <c r="L1519" s="219"/>
      <c r="M1519" s="612"/>
      <c r="N1519" s="290"/>
      <c r="O1519" s="290"/>
      <c r="P1519" s="290"/>
    </row>
    <row r="1520" spans="2:16" s="315" customFormat="1" ht="12">
      <c r="B1520" s="228"/>
      <c r="C1520" s="227"/>
      <c r="D1520" s="228" t="s">
        <v>2790</v>
      </c>
      <c r="E1520" s="229" t="s">
        <v>2540</v>
      </c>
      <c r="F1520" s="1187">
        <v>3.51</v>
      </c>
      <c r="G1520" s="231"/>
      <c r="H1520" s="231">
        <f>+_lg40</f>
        <v>315654.76973684208</v>
      </c>
      <c r="I1520" s="231"/>
      <c r="J1520" s="231"/>
      <c r="K1520" s="231">
        <f>H1520*F1520</f>
        <v>1107948.2417763157</v>
      </c>
      <c r="L1520" s="231"/>
      <c r="M1520" s="612"/>
      <c r="N1520" s="290"/>
      <c r="O1520" s="290"/>
      <c r="P1520" s="290"/>
    </row>
    <row r="1521" spans="2:16" s="315" customFormat="1" ht="24">
      <c r="B1521" s="789" t="s">
        <v>7933</v>
      </c>
      <c r="C1521" s="790" t="s">
        <v>7934</v>
      </c>
      <c r="D1521" s="791" t="s">
        <v>2792</v>
      </c>
      <c r="E1521" s="791"/>
      <c r="F1521" s="1193"/>
      <c r="G1521" s="266"/>
      <c r="H1521" s="266"/>
      <c r="I1521" s="266"/>
      <c r="J1521" s="266">
        <f>SUM(J1522:J1523)</f>
        <v>4780.8</v>
      </c>
      <c r="K1521" s="266"/>
      <c r="L1521" s="266"/>
      <c r="M1521" s="794" t="s">
        <v>7609</v>
      </c>
      <c r="N1521" s="613">
        <f>+J1521</f>
        <v>4780.8</v>
      </c>
      <c r="O1521" s="613">
        <f>+K1524</f>
        <v>1325750.0328947369</v>
      </c>
      <c r="P1521" s="290"/>
    </row>
    <row r="1522" spans="2:16" s="315" customFormat="1" ht="12">
      <c r="B1522" s="223"/>
      <c r="C1522" s="222"/>
      <c r="D1522" s="223" t="s">
        <v>138</v>
      </c>
      <c r="E1522" s="217" t="s">
        <v>81</v>
      </c>
      <c r="F1522" s="1102">
        <v>0.432</v>
      </c>
      <c r="G1522" s="219">
        <v>10000</v>
      </c>
      <c r="H1522" s="219"/>
      <c r="I1522" s="219"/>
      <c r="J1522" s="219">
        <f>G1522*F1522</f>
        <v>4320</v>
      </c>
      <c r="K1522" s="219"/>
      <c r="L1522" s="219"/>
      <c r="M1522" s="612"/>
      <c r="N1522" s="290"/>
      <c r="O1522" s="290"/>
      <c r="P1522" s="290"/>
    </row>
    <row r="1523" spans="2:16" s="315" customFormat="1" ht="12">
      <c r="B1523" s="223"/>
      <c r="C1523" s="222"/>
      <c r="D1523" s="223" t="s">
        <v>188</v>
      </c>
      <c r="E1523" s="217" t="s">
        <v>81</v>
      </c>
      <c r="F1523" s="1102">
        <v>7.1999999999999995E-2</v>
      </c>
      <c r="G1523" s="219">
        <v>6400</v>
      </c>
      <c r="H1523" s="219"/>
      <c r="I1523" s="219"/>
      <c r="J1523" s="219">
        <f>G1523*F1523</f>
        <v>460.79999999999995</v>
      </c>
      <c r="K1523" s="219"/>
      <c r="L1523" s="219"/>
      <c r="M1523" s="612"/>
      <c r="N1523" s="290"/>
      <c r="O1523" s="290"/>
      <c r="P1523" s="290"/>
    </row>
    <row r="1524" spans="2:16" s="315" customFormat="1" ht="12">
      <c r="B1524" s="253"/>
      <c r="C1524" s="252"/>
      <c r="D1524" s="253" t="s">
        <v>2790</v>
      </c>
      <c r="E1524" s="254" t="s">
        <v>2540</v>
      </c>
      <c r="F1524" s="1182">
        <v>4.2</v>
      </c>
      <c r="G1524" s="256"/>
      <c r="H1524" s="256">
        <f>+_lg40</f>
        <v>315654.76973684208</v>
      </c>
      <c r="I1524" s="256"/>
      <c r="J1524" s="256"/>
      <c r="K1524" s="256">
        <f>H1524*F1524</f>
        <v>1325750.0328947369</v>
      </c>
      <c r="L1524" s="256"/>
      <c r="M1524" s="612"/>
      <c r="N1524" s="290"/>
      <c r="O1524" s="290"/>
      <c r="P1524" s="290"/>
    </row>
    <row r="1525" spans="2:16" s="315" customFormat="1" ht="24">
      <c r="B1525" s="770" t="s">
        <v>7935</v>
      </c>
      <c r="C1525" s="783" t="s">
        <v>7936</v>
      </c>
      <c r="D1525" s="771" t="s">
        <v>2792</v>
      </c>
      <c r="E1525" s="771"/>
      <c r="F1525" s="1185"/>
      <c r="G1525" s="284"/>
      <c r="H1525" s="284"/>
      <c r="I1525" s="284"/>
      <c r="J1525" s="284">
        <f>SUM(J1526:J1527)</f>
        <v>5680.8</v>
      </c>
      <c r="K1525" s="284"/>
      <c r="L1525" s="284"/>
      <c r="M1525" s="794" t="s">
        <v>7609</v>
      </c>
      <c r="N1525" s="613">
        <f>+J1525</f>
        <v>5680.8</v>
      </c>
      <c r="O1525" s="613">
        <f>+K1528</f>
        <v>1590900.039473684</v>
      </c>
      <c r="P1525" s="290"/>
    </row>
    <row r="1526" spans="2:16" s="315" customFormat="1" ht="12">
      <c r="B1526" s="223"/>
      <c r="C1526" s="222"/>
      <c r="D1526" s="223" t="s">
        <v>138</v>
      </c>
      <c r="E1526" s="217" t="s">
        <v>81</v>
      </c>
      <c r="F1526" s="1102">
        <v>0.52200000000000002</v>
      </c>
      <c r="G1526" s="219">
        <v>10000</v>
      </c>
      <c r="H1526" s="219"/>
      <c r="I1526" s="219"/>
      <c r="J1526" s="219">
        <f>G1526*F1526</f>
        <v>5220</v>
      </c>
      <c r="K1526" s="219"/>
      <c r="L1526" s="219"/>
      <c r="M1526" s="612"/>
      <c r="N1526" s="290"/>
      <c r="O1526" s="290"/>
      <c r="P1526" s="290"/>
    </row>
    <row r="1527" spans="2:16" s="315" customFormat="1" ht="12">
      <c r="B1527" s="223"/>
      <c r="C1527" s="222"/>
      <c r="D1527" s="223" t="s">
        <v>188</v>
      </c>
      <c r="E1527" s="217" t="s">
        <v>81</v>
      </c>
      <c r="F1527" s="1102">
        <v>7.1999999999999995E-2</v>
      </c>
      <c r="G1527" s="219">
        <v>6400</v>
      </c>
      <c r="H1527" s="219"/>
      <c r="I1527" s="219"/>
      <c r="J1527" s="219">
        <f>G1527*F1527</f>
        <v>460.79999999999995</v>
      </c>
      <c r="K1527" s="219"/>
      <c r="L1527" s="219"/>
      <c r="M1527" s="612"/>
      <c r="N1527" s="290"/>
      <c r="O1527" s="290"/>
      <c r="P1527" s="290"/>
    </row>
    <row r="1528" spans="2:16" s="315" customFormat="1" ht="12">
      <c r="B1528" s="228"/>
      <c r="C1528" s="227"/>
      <c r="D1528" s="228" t="s">
        <v>2790</v>
      </c>
      <c r="E1528" s="229" t="s">
        <v>2540</v>
      </c>
      <c r="F1528" s="1187">
        <v>5.04</v>
      </c>
      <c r="G1528" s="231"/>
      <c r="H1528" s="231">
        <f>+_lg40</f>
        <v>315654.76973684208</v>
      </c>
      <c r="I1528" s="231"/>
      <c r="J1528" s="231"/>
      <c r="K1528" s="231">
        <f>H1528*F1528</f>
        <v>1590900.039473684</v>
      </c>
      <c r="L1528" s="231"/>
      <c r="M1528" s="612"/>
      <c r="N1528" s="290"/>
      <c r="O1528" s="290"/>
      <c r="P1528" s="290"/>
    </row>
    <row r="1529" spans="2:16" s="315" customFormat="1" ht="24">
      <c r="B1529" s="789" t="s">
        <v>7937</v>
      </c>
      <c r="C1529" s="790" t="s">
        <v>7938</v>
      </c>
      <c r="D1529" s="791" t="s">
        <v>2792</v>
      </c>
      <c r="E1529" s="791"/>
      <c r="F1529" s="1193"/>
      <c r="G1529" s="266"/>
      <c r="H1529" s="266"/>
      <c r="I1529" s="266"/>
      <c r="J1529" s="266">
        <f>SUM(J1530:J1531)</f>
        <v>6760.8</v>
      </c>
      <c r="K1529" s="266"/>
      <c r="L1529" s="266"/>
      <c r="M1529" s="794" t="s">
        <v>7609</v>
      </c>
      <c r="N1529" s="613">
        <f>+J1529</f>
        <v>6760.8</v>
      </c>
      <c r="O1529" s="613">
        <f>+K1532</f>
        <v>1909711.3569078946</v>
      </c>
      <c r="P1529" s="290"/>
    </row>
    <row r="1530" spans="2:16" s="315" customFormat="1" ht="12">
      <c r="B1530" s="223"/>
      <c r="C1530" s="222"/>
      <c r="D1530" s="223" t="s">
        <v>138</v>
      </c>
      <c r="E1530" s="217" t="s">
        <v>81</v>
      </c>
      <c r="F1530" s="1102">
        <v>0.63</v>
      </c>
      <c r="G1530" s="219">
        <v>10000</v>
      </c>
      <c r="H1530" s="219"/>
      <c r="I1530" s="219"/>
      <c r="J1530" s="219">
        <f>G1530*F1530</f>
        <v>6300</v>
      </c>
      <c r="K1530" s="219"/>
      <c r="L1530" s="219"/>
      <c r="M1530" s="612"/>
      <c r="N1530" s="290"/>
      <c r="O1530" s="290"/>
      <c r="P1530" s="290"/>
    </row>
    <row r="1531" spans="2:16" s="315" customFormat="1" ht="12">
      <c r="B1531" s="223"/>
      <c r="C1531" s="222"/>
      <c r="D1531" s="223" t="s">
        <v>188</v>
      </c>
      <c r="E1531" s="217" t="s">
        <v>81</v>
      </c>
      <c r="F1531" s="1102">
        <v>7.1999999999999995E-2</v>
      </c>
      <c r="G1531" s="219">
        <v>6400</v>
      </c>
      <c r="H1531" s="219"/>
      <c r="I1531" s="219"/>
      <c r="J1531" s="219">
        <f>G1531*F1531</f>
        <v>460.79999999999995</v>
      </c>
      <c r="K1531" s="219"/>
      <c r="L1531" s="219"/>
      <c r="M1531" s="612"/>
      <c r="N1531" s="290"/>
      <c r="O1531" s="290"/>
      <c r="P1531" s="290"/>
    </row>
    <row r="1532" spans="2:16" s="315" customFormat="1" ht="12">
      <c r="B1532" s="228"/>
      <c r="C1532" s="227"/>
      <c r="D1532" s="228" t="s">
        <v>2790</v>
      </c>
      <c r="E1532" s="229" t="s">
        <v>2540</v>
      </c>
      <c r="F1532" s="1187">
        <v>6.05</v>
      </c>
      <c r="G1532" s="231"/>
      <c r="H1532" s="231">
        <f>+_lg40</f>
        <v>315654.76973684208</v>
      </c>
      <c r="I1532" s="231"/>
      <c r="J1532" s="231"/>
      <c r="K1532" s="231">
        <f>H1532*F1532</f>
        <v>1909711.3569078946</v>
      </c>
      <c r="L1532" s="231"/>
      <c r="M1532" s="612"/>
      <c r="N1532" s="290"/>
      <c r="O1532" s="290"/>
      <c r="P1532" s="290"/>
    </row>
    <row r="1533" spans="2:16" s="315" customFormat="1" ht="12">
      <c r="B1533" s="849" t="s">
        <v>2604</v>
      </c>
      <c r="C1533" s="850" t="s">
        <v>7727</v>
      </c>
      <c r="D1533" s="752"/>
      <c r="E1533" s="752"/>
      <c r="F1533" s="1201"/>
      <c r="G1533" s="851"/>
      <c r="H1533" s="851"/>
      <c r="I1533" s="851"/>
      <c r="J1533" s="848"/>
      <c r="K1533" s="848"/>
      <c r="L1533" s="848"/>
      <c r="M1533" s="612"/>
      <c r="N1533" s="290"/>
      <c r="O1533" s="290"/>
      <c r="P1533" s="290"/>
    </row>
    <row r="1534" spans="2:16" s="315" customFormat="1" ht="24">
      <c r="B1534" s="761" t="s">
        <v>7939</v>
      </c>
      <c r="C1534" s="222" t="s">
        <v>7940</v>
      </c>
      <c r="D1534" s="223" t="s">
        <v>2792</v>
      </c>
      <c r="E1534" s="223"/>
      <c r="F1534" s="1181"/>
      <c r="G1534" s="219"/>
      <c r="H1534" s="219"/>
      <c r="I1534" s="219"/>
      <c r="J1534" s="219">
        <f>SUM(J1535:J1536)</f>
        <v>2505.6</v>
      </c>
      <c r="K1534" s="219"/>
      <c r="L1534" s="219"/>
      <c r="M1534" s="794" t="s">
        <v>7609</v>
      </c>
      <c r="N1534" s="613">
        <f>+J1534</f>
        <v>2505.6</v>
      </c>
      <c r="O1534" s="613">
        <f>+K1537</f>
        <v>675501.20723684214</v>
      </c>
      <c r="P1534" s="290"/>
    </row>
    <row r="1535" spans="2:16" s="315" customFormat="1" ht="12">
      <c r="B1535" s="223"/>
      <c r="C1535" s="222"/>
      <c r="D1535" s="223" t="s">
        <v>138</v>
      </c>
      <c r="E1535" s="217" t="s">
        <v>81</v>
      </c>
      <c r="F1535" s="1102">
        <v>0.216</v>
      </c>
      <c r="G1535" s="219">
        <v>10000</v>
      </c>
      <c r="H1535" s="219"/>
      <c r="I1535" s="219"/>
      <c r="J1535" s="219">
        <f>G1535*F1535</f>
        <v>2160</v>
      </c>
      <c r="K1535" s="219"/>
      <c r="L1535" s="219"/>
      <c r="M1535" s="612"/>
      <c r="N1535" s="290"/>
      <c r="O1535" s="290"/>
      <c r="P1535" s="290"/>
    </row>
    <row r="1536" spans="2:16" s="315" customFormat="1" ht="12">
      <c r="B1536" s="223"/>
      <c r="C1536" s="222"/>
      <c r="D1536" s="223" t="s">
        <v>188</v>
      </c>
      <c r="E1536" s="217" t="s">
        <v>81</v>
      </c>
      <c r="F1536" s="1102">
        <v>5.3999999999999999E-2</v>
      </c>
      <c r="G1536" s="219">
        <v>6400</v>
      </c>
      <c r="H1536" s="219"/>
      <c r="I1536" s="219"/>
      <c r="J1536" s="219">
        <f>G1536*F1536</f>
        <v>345.6</v>
      </c>
      <c r="K1536" s="219"/>
      <c r="L1536" s="219"/>
      <c r="M1536" s="612"/>
      <c r="N1536" s="290"/>
      <c r="O1536" s="290"/>
      <c r="P1536" s="290"/>
    </row>
    <row r="1537" spans="2:16" s="315" customFormat="1" ht="12">
      <c r="B1537" s="228"/>
      <c r="C1537" s="227"/>
      <c r="D1537" s="228" t="s">
        <v>2790</v>
      </c>
      <c r="E1537" s="229" t="s">
        <v>2540</v>
      </c>
      <c r="F1537" s="1187">
        <v>2.14</v>
      </c>
      <c r="G1537" s="231"/>
      <c r="H1537" s="231">
        <f>+_lg40</f>
        <v>315654.76973684208</v>
      </c>
      <c r="I1537" s="231"/>
      <c r="J1537" s="231"/>
      <c r="K1537" s="231">
        <f>H1537*F1537</f>
        <v>675501.20723684214</v>
      </c>
      <c r="L1537" s="231"/>
      <c r="M1537" s="612"/>
      <c r="N1537" s="290"/>
      <c r="O1537" s="290"/>
      <c r="P1537" s="290"/>
    </row>
    <row r="1538" spans="2:16" s="315" customFormat="1" ht="24">
      <c r="B1538" s="789" t="s">
        <v>7941</v>
      </c>
      <c r="C1538" s="790" t="s">
        <v>7942</v>
      </c>
      <c r="D1538" s="791" t="s">
        <v>2792</v>
      </c>
      <c r="E1538" s="791"/>
      <c r="F1538" s="1193"/>
      <c r="G1538" s="266"/>
      <c r="H1538" s="266"/>
      <c r="I1538" s="266"/>
      <c r="J1538" s="266">
        <f>SUM(J1539:J1540)</f>
        <v>3315.6</v>
      </c>
      <c r="K1538" s="266"/>
      <c r="L1538" s="266"/>
      <c r="M1538" s="794" t="s">
        <v>7609</v>
      </c>
      <c r="N1538" s="613">
        <f>+J1538</f>
        <v>3315.6</v>
      </c>
      <c r="O1538" s="613">
        <f>+K1541</f>
        <v>962747.04769736831</v>
      </c>
      <c r="P1538" s="290"/>
    </row>
    <row r="1539" spans="2:16" s="315" customFormat="1" ht="12">
      <c r="B1539" s="223"/>
      <c r="C1539" s="222"/>
      <c r="D1539" s="223" t="s">
        <v>138</v>
      </c>
      <c r="E1539" s="217" t="s">
        <v>81</v>
      </c>
      <c r="F1539" s="1102">
        <v>0.29699999999999999</v>
      </c>
      <c r="G1539" s="219">
        <v>10000</v>
      </c>
      <c r="H1539" s="219"/>
      <c r="I1539" s="219"/>
      <c r="J1539" s="219">
        <f>G1539*F1539</f>
        <v>2970</v>
      </c>
      <c r="K1539" s="219"/>
      <c r="L1539" s="219"/>
      <c r="M1539" s="612"/>
      <c r="N1539" s="290"/>
      <c r="O1539" s="290"/>
      <c r="P1539" s="290"/>
    </row>
    <row r="1540" spans="2:16" s="315" customFormat="1" ht="12">
      <c r="B1540" s="223"/>
      <c r="C1540" s="222"/>
      <c r="D1540" s="223" t="s">
        <v>188</v>
      </c>
      <c r="E1540" s="217" t="s">
        <v>81</v>
      </c>
      <c r="F1540" s="1102">
        <v>5.3999999999999999E-2</v>
      </c>
      <c r="G1540" s="219">
        <v>6400</v>
      </c>
      <c r="H1540" s="219"/>
      <c r="I1540" s="219"/>
      <c r="J1540" s="219">
        <f>G1540*F1540</f>
        <v>345.6</v>
      </c>
      <c r="K1540" s="219"/>
      <c r="L1540" s="219"/>
      <c r="M1540" s="612"/>
      <c r="N1540" s="290"/>
      <c r="O1540" s="290"/>
      <c r="P1540" s="290"/>
    </row>
    <row r="1541" spans="2:16" s="315" customFormat="1" ht="12">
      <c r="B1541" s="253"/>
      <c r="C1541" s="252"/>
      <c r="D1541" s="253" t="s">
        <v>2790</v>
      </c>
      <c r="E1541" s="254" t="s">
        <v>2540</v>
      </c>
      <c r="F1541" s="1182">
        <v>3.05</v>
      </c>
      <c r="G1541" s="256"/>
      <c r="H1541" s="256">
        <f>+_lg40</f>
        <v>315654.76973684208</v>
      </c>
      <c r="I1541" s="256"/>
      <c r="J1541" s="256"/>
      <c r="K1541" s="256">
        <f>H1541*F1541</f>
        <v>962747.04769736831</v>
      </c>
      <c r="L1541" s="256"/>
      <c r="M1541" s="612"/>
      <c r="N1541" s="290"/>
      <c r="O1541" s="290"/>
      <c r="P1541" s="290"/>
    </row>
    <row r="1542" spans="2:16" s="315" customFormat="1" ht="24">
      <c r="B1542" s="770" t="s">
        <v>7943</v>
      </c>
      <c r="C1542" s="783" t="s">
        <v>7944</v>
      </c>
      <c r="D1542" s="771" t="s">
        <v>2792</v>
      </c>
      <c r="E1542" s="771"/>
      <c r="F1542" s="1185"/>
      <c r="G1542" s="284"/>
      <c r="H1542" s="284"/>
      <c r="I1542" s="284"/>
      <c r="J1542" s="284">
        <f>SUM(J1543:J1544)</f>
        <v>3945.6</v>
      </c>
      <c r="K1542" s="284"/>
      <c r="L1542" s="284"/>
      <c r="M1542" s="794" t="s">
        <v>7609</v>
      </c>
      <c r="N1542" s="613">
        <f>+J1542</f>
        <v>3945.6</v>
      </c>
      <c r="O1542" s="613">
        <f>+K1545</f>
        <v>1218427.4111842103</v>
      </c>
      <c r="P1542" s="290"/>
    </row>
    <row r="1543" spans="2:16" s="315" customFormat="1" ht="12">
      <c r="B1543" s="223"/>
      <c r="C1543" s="222"/>
      <c r="D1543" s="223" t="s">
        <v>138</v>
      </c>
      <c r="E1543" s="217" t="s">
        <v>81</v>
      </c>
      <c r="F1543" s="1102">
        <v>0.36</v>
      </c>
      <c r="G1543" s="219">
        <v>10000</v>
      </c>
      <c r="H1543" s="219"/>
      <c r="I1543" s="219"/>
      <c r="J1543" s="219">
        <f>G1543*F1543</f>
        <v>3600</v>
      </c>
      <c r="K1543" s="219"/>
      <c r="L1543" s="219"/>
      <c r="M1543" s="612"/>
      <c r="N1543" s="290"/>
      <c r="O1543" s="290"/>
      <c r="P1543" s="290"/>
    </row>
    <row r="1544" spans="2:16" s="315" customFormat="1" ht="12">
      <c r="B1544" s="223"/>
      <c r="C1544" s="222"/>
      <c r="D1544" s="223" t="s">
        <v>188</v>
      </c>
      <c r="E1544" s="217" t="s">
        <v>81</v>
      </c>
      <c r="F1544" s="1102">
        <v>5.3999999999999999E-2</v>
      </c>
      <c r="G1544" s="219">
        <v>6400</v>
      </c>
      <c r="H1544" s="219"/>
      <c r="I1544" s="219"/>
      <c r="J1544" s="219">
        <f>G1544*F1544</f>
        <v>345.6</v>
      </c>
      <c r="K1544" s="219"/>
      <c r="L1544" s="219"/>
      <c r="M1544" s="612"/>
      <c r="N1544" s="290"/>
      <c r="O1544" s="290"/>
      <c r="P1544" s="290"/>
    </row>
    <row r="1545" spans="2:16" s="315" customFormat="1" ht="12">
      <c r="B1545" s="228"/>
      <c r="C1545" s="227"/>
      <c r="D1545" s="228" t="s">
        <v>2790</v>
      </c>
      <c r="E1545" s="229" t="s">
        <v>2540</v>
      </c>
      <c r="F1545" s="1187">
        <v>3.86</v>
      </c>
      <c r="G1545" s="231"/>
      <c r="H1545" s="231">
        <f>+_lg40</f>
        <v>315654.76973684208</v>
      </c>
      <c r="I1545" s="231"/>
      <c r="J1545" s="231"/>
      <c r="K1545" s="231">
        <f>H1545*F1545</f>
        <v>1218427.4111842103</v>
      </c>
      <c r="L1545" s="231"/>
      <c r="M1545" s="612"/>
      <c r="N1545" s="290"/>
      <c r="O1545" s="290"/>
      <c r="P1545" s="290"/>
    </row>
    <row r="1546" spans="2:16" s="315" customFormat="1" ht="24">
      <c r="B1546" s="789" t="s">
        <v>7945</v>
      </c>
      <c r="C1546" s="790" t="s">
        <v>7946</v>
      </c>
      <c r="D1546" s="791" t="s">
        <v>2792</v>
      </c>
      <c r="E1546" s="791"/>
      <c r="F1546" s="1193"/>
      <c r="G1546" s="266"/>
      <c r="H1546" s="266"/>
      <c r="I1546" s="266"/>
      <c r="J1546" s="266">
        <f>SUM(J1547:J1548)</f>
        <v>4780.8</v>
      </c>
      <c r="K1546" s="266"/>
      <c r="L1546" s="266"/>
      <c r="M1546" s="794" t="s">
        <v>7609</v>
      </c>
      <c r="N1546" s="613">
        <f>+J1546</f>
        <v>4780.8</v>
      </c>
      <c r="O1546" s="613">
        <f>+K1549</f>
        <v>1458325.0361842103</v>
      </c>
      <c r="P1546" s="290"/>
    </row>
    <row r="1547" spans="2:16" s="315" customFormat="1" ht="12">
      <c r="B1547" s="223"/>
      <c r="C1547" s="222"/>
      <c r="D1547" s="223" t="s">
        <v>138</v>
      </c>
      <c r="E1547" s="217" t="s">
        <v>81</v>
      </c>
      <c r="F1547" s="1102">
        <v>0.432</v>
      </c>
      <c r="G1547" s="219">
        <v>10000</v>
      </c>
      <c r="H1547" s="219"/>
      <c r="I1547" s="219"/>
      <c r="J1547" s="219">
        <f>G1547*F1547</f>
        <v>4320</v>
      </c>
      <c r="K1547" s="219"/>
      <c r="L1547" s="219"/>
      <c r="M1547" s="612"/>
      <c r="N1547" s="290"/>
      <c r="O1547" s="290"/>
      <c r="P1547" s="290"/>
    </row>
    <row r="1548" spans="2:16" s="315" customFormat="1" ht="12">
      <c r="B1548" s="223"/>
      <c r="C1548" s="222"/>
      <c r="D1548" s="223" t="s">
        <v>188</v>
      </c>
      <c r="E1548" s="217" t="s">
        <v>81</v>
      </c>
      <c r="F1548" s="1102">
        <v>7.1999999999999995E-2</v>
      </c>
      <c r="G1548" s="219">
        <v>6400</v>
      </c>
      <c r="H1548" s="219"/>
      <c r="I1548" s="219"/>
      <c r="J1548" s="219">
        <f>G1548*F1548</f>
        <v>460.79999999999995</v>
      </c>
      <c r="K1548" s="219"/>
      <c r="L1548" s="219"/>
      <c r="M1548" s="612"/>
      <c r="N1548" s="290"/>
      <c r="O1548" s="290"/>
      <c r="P1548" s="290"/>
    </row>
    <row r="1549" spans="2:16" s="315" customFormat="1" ht="12">
      <c r="B1549" s="253"/>
      <c r="C1549" s="252"/>
      <c r="D1549" s="253" t="s">
        <v>2790</v>
      </c>
      <c r="E1549" s="254" t="s">
        <v>2540</v>
      </c>
      <c r="F1549" s="1182">
        <v>4.62</v>
      </c>
      <c r="G1549" s="256"/>
      <c r="H1549" s="256">
        <f>+_lg40</f>
        <v>315654.76973684208</v>
      </c>
      <c r="I1549" s="256"/>
      <c r="J1549" s="256"/>
      <c r="K1549" s="256">
        <f>H1549*F1549</f>
        <v>1458325.0361842103</v>
      </c>
      <c r="L1549" s="256"/>
      <c r="M1549" s="612"/>
      <c r="N1549" s="290"/>
      <c r="O1549" s="290"/>
      <c r="P1549" s="290"/>
    </row>
    <row r="1550" spans="2:16" s="315" customFormat="1" ht="24">
      <c r="B1550" s="770" t="s">
        <v>7947</v>
      </c>
      <c r="C1550" s="783" t="s">
        <v>7948</v>
      </c>
      <c r="D1550" s="771" t="s">
        <v>2792</v>
      </c>
      <c r="E1550" s="771"/>
      <c r="F1550" s="1185"/>
      <c r="G1550" s="284"/>
      <c r="H1550" s="284"/>
      <c r="I1550" s="284"/>
      <c r="J1550" s="284">
        <f>SUM(J1551:J1552)</f>
        <v>5680.8</v>
      </c>
      <c r="K1550" s="284"/>
      <c r="L1550" s="284"/>
      <c r="M1550" s="794" t="s">
        <v>7609</v>
      </c>
      <c r="N1550" s="613">
        <f>+J1550</f>
        <v>5680.8</v>
      </c>
      <c r="O1550" s="613">
        <f>+K1553</f>
        <v>1748727.4243421052</v>
      </c>
      <c r="P1550" s="290"/>
    </row>
    <row r="1551" spans="2:16" s="315" customFormat="1" ht="12">
      <c r="B1551" s="223"/>
      <c r="C1551" s="222"/>
      <c r="D1551" s="223" t="s">
        <v>138</v>
      </c>
      <c r="E1551" s="217" t="s">
        <v>81</v>
      </c>
      <c r="F1551" s="1102">
        <v>0.52200000000000002</v>
      </c>
      <c r="G1551" s="219">
        <v>10000</v>
      </c>
      <c r="H1551" s="219"/>
      <c r="I1551" s="219"/>
      <c r="J1551" s="219">
        <f>G1551*F1551</f>
        <v>5220</v>
      </c>
      <c r="K1551" s="219"/>
      <c r="L1551" s="219"/>
      <c r="M1551" s="612"/>
      <c r="N1551" s="290"/>
      <c r="O1551" s="290"/>
      <c r="P1551" s="290"/>
    </row>
    <row r="1552" spans="2:16" s="315" customFormat="1" ht="12">
      <c r="B1552" s="223"/>
      <c r="C1552" s="222"/>
      <c r="D1552" s="223" t="s">
        <v>188</v>
      </c>
      <c r="E1552" s="217" t="s">
        <v>81</v>
      </c>
      <c r="F1552" s="1102">
        <v>7.1999999999999995E-2</v>
      </c>
      <c r="G1552" s="219">
        <v>6400</v>
      </c>
      <c r="H1552" s="219"/>
      <c r="I1552" s="219"/>
      <c r="J1552" s="219">
        <f>G1552*F1552</f>
        <v>460.79999999999995</v>
      </c>
      <c r="K1552" s="219"/>
      <c r="L1552" s="219"/>
      <c r="M1552" s="612"/>
      <c r="N1552" s="290"/>
      <c r="O1552" s="290"/>
      <c r="P1552" s="290"/>
    </row>
    <row r="1553" spans="2:16" s="315" customFormat="1" ht="12">
      <c r="B1553" s="228"/>
      <c r="C1553" s="227"/>
      <c r="D1553" s="228" t="s">
        <v>2790</v>
      </c>
      <c r="E1553" s="229" t="s">
        <v>2540</v>
      </c>
      <c r="F1553" s="1187">
        <v>5.54</v>
      </c>
      <c r="G1553" s="231"/>
      <c r="H1553" s="231">
        <f>+_lg40</f>
        <v>315654.76973684208</v>
      </c>
      <c r="I1553" s="231"/>
      <c r="J1553" s="231"/>
      <c r="K1553" s="231">
        <f>H1553*F1553</f>
        <v>1748727.4243421052</v>
      </c>
      <c r="L1553" s="231"/>
      <c r="M1553" s="612"/>
      <c r="N1553" s="290"/>
      <c r="O1553" s="290"/>
      <c r="P1553" s="290"/>
    </row>
    <row r="1554" spans="2:16" s="315" customFormat="1" ht="24">
      <c r="B1554" s="789" t="s">
        <v>7949</v>
      </c>
      <c r="C1554" s="790" t="s">
        <v>7950</v>
      </c>
      <c r="D1554" s="791" t="s">
        <v>2792</v>
      </c>
      <c r="E1554" s="791"/>
      <c r="F1554" s="1193"/>
      <c r="G1554" s="266"/>
      <c r="H1554" s="266"/>
      <c r="I1554" s="266"/>
      <c r="J1554" s="266">
        <f>SUM(J1555:J1556)</f>
        <v>6760.8</v>
      </c>
      <c r="K1554" s="266"/>
      <c r="L1554" s="266"/>
      <c r="M1554" s="794" t="s">
        <v>7609</v>
      </c>
      <c r="N1554" s="613">
        <f>+J1554</f>
        <v>6760.8</v>
      </c>
      <c r="O1554" s="613">
        <f>+K1557</f>
        <v>2102260.7664473681</v>
      </c>
      <c r="P1554" s="290"/>
    </row>
    <row r="1555" spans="2:16" s="315" customFormat="1" ht="12">
      <c r="B1555" s="223"/>
      <c r="C1555" s="222"/>
      <c r="D1555" s="223" t="s">
        <v>138</v>
      </c>
      <c r="E1555" s="217" t="s">
        <v>81</v>
      </c>
      <c r="F1555" s="1102">
        <v>0.63</v>
      </c>
      <c r="G1555" s="219">
        <v>10000</v>
      </c>
      <c r="H1555" s="219"/>
      <c r="I1555" s="219"/>
      <c r="J1555" s="219">
        <f>G1555*F1555</f>
        <v>6300</v>
      </c>
      <c r="K1555" s="219"/>
      <c r="L1555" s="219"/>
      <c r="M1555" s="612"/>
      <c r="N1555" s="290"/>
      <c r="O1555" s="290"/>
      <c r="P1555" s="290"/>
    </row>
    <row r="1556" spans="2:16" s="315" customFormat="1" ht="12">
      <c r="B1556" s="223"/>
      <c r="C1556" s="222"/>
      <c r="D1556" s="223" t="s">
        <v>188</v>
      </c>
      <c r="E1556" s="217" t="s">
        <v>81</v>
      </c>
      <c r="F1556" s="1102">
        <v>7.1999999999999995E-2</v>
      </c>
      <c r="G1556" s="219">
        <v>6400</v>
      </c>
      <c r="H1556" s="219"/>
      <c r="I1556" s="219"/>
      <c r="J1556" s="219">
        <f>G1556*F1556</f>
        <v>460.79999999999995</v>
      </c>
      <c r="K1556" s="219"/>
      <c r="L1556" s="219"/>
      <c r="M1556" s="612"/>
      <c r="N1556" s="290"/>
      <c r="O1556" s="290"/>
      <c r="P1556" s="290"/>
    </row>
    <row r="1557" spans="2:16" s="315" customFormat="1" ht="12">
      <c r="B1557" s="228"/>
      <c r="C1557" s="227"/>
      <c r="D1557" s="228" t="s">
        <v>2790</v>
      </c>
      <c r="E1557" s="229" t="s">
        <v>2540</v>
      </c>
      <c r="F1557" s="1187">
        <v>6.66</v>
      </c>
      <c r="G1557" s="231"/>
      <c r="H1557" s="231">
        <f>+_lg40</f>
        <v>315654.76973684208</v>
      </c>
      <c r="I1557" s="231"/>
      <c r="J1557" s="231"/>
      <c r="K1557" s="231">
        <f>H1557*F1557</f>
        <v>2102260.7664473681</v>
      </c>
      <c r="L1557" s="231"/>
      <c r="M1557" s="612"/>
      <c r="N1557" s="290"/>
      <c r="O1557" s="290"/>
      <c r="P1557" s="290"/>
    </row>
    <row r="1558" spans="2:16" s="315" customFormat="1" ht="12">
      <c r="B1558" s="849" t="s">
        <v>2605</v>
      </c>
      <c r="C1558" s="850" t="s">
        <v>7744</v>
      </c>
      <c r="D1558" s="752"/>
      <c r="E1558" s="752"/>
      <c r="F1558" s="1201"/>
      <c r="G1558" s="851"/>
      <c r="H1558" s="851"/>
      <c r="I1558" s="851"/>
      <c r="J1558" s="848"/>
      <c r="K1558" s="848"/>
      <c r="L1558" s="848"/>
      <c r="M1558" s="612"/>
      <c r="N1558" s="290"/>
      <c r="O1558" s="290"/>
      <c r="P1558" s="290"/>
    </row>
    <row r="1559" spans="2:16" s="315" customFormat="1" ht="24">
      <c r="B1559" s="761" t="s">
        <v>7951</v>
      </c>
      <c r="C1559" s="222" t="s">
        <v>7952</v>
      </c>
      <c r="D1559" s="223" t="s">
        <v>2792</v>
      </c>
      <c r="E1559" s="223"/>
      <c r="F1559" s="1181"/>
      <c r="G1559" s="219"/>
      <c r="H1559" s="219"/>
      <c r="I1559" s="219"/>
      <c r="J1559" s="219">
        <f>SUM(J1560:J1561)</f>
        <v>2505.6</v>
      </c>
      <c r="K1559" s="219"/>
      <c r="L1559" s="219"/>
      <c r="M1559" s="794" t="s">
        <v>7609</v>
      </c>
      <c r="N1559" s="613">
        <f>+J1559</f>
        <v>2505.6</v>
      </c>
      <c r="O1559" s="613">
        <f>+K1562</f>
        <v>776510.73355263146</v>
      </c>
      <c r="P1559" s="290"/>
    </row>
    <row r="1560" spans="2:16" s="315" customFormat="1" ht="12">
      <c r="B1560" s="223"/>
      <c r="C1560" s="222"/>
      <c r="D1560" s="223" t="s">
        <v>138</v>
      </c>
      <c r="E1560" s="217" t="s">
        <v>81</v>
      </c>
      <c r="F1560" s="1102">
        <v>0.216</v>
      </c>
      <c r="G1560" s="219">
        <v>10000</v>
      </c>
      <c r="H1560" s="219"/>
      <c r="I1560" s="219"/>
      <c r="J1560" s="219">
        <f>G1560*F1560</f>
        <v>2160</v>
      </c>
      <c r="K1560" s="219"/>
      <c r="L1560" s="219"/>
      <c r="M1560" s="612"/>
      <c r="N1560" s="290"/>
      <c r="O1560" s="290"/>
      <c r="P1560" s="290"/>
    </row>
    <row r="1561" spans="2:16" s="315" customFormat="1" ht="12">
      <c r="B1561" s="223"/>
      <c r="C1561" s="222"/>
      <c r="D1561" s="223" t="s">
        <v>188</v>
      </c>
      <c r="E1561" s="217" t="s">
        <v>81</v>
      </c>
      <c r="F1561" s="1102">
        <v>5.3999999999999999E-2</v>
      </c>
      <c r="G1561" s="219">
        <v>6400</v>
      </c>
      <c r="H1561" s="219"/>
      <c r="I1561" s="219"/>
      <c r="J1561" s="219">
        <f>G1561*F1561</f>
        <v>345.6</v>
      </c>
      <c r="K1561" s="219"/>
      <c r="L1561" s="219"/>
      <c r="M1561" s="612"/>
      <c r="N1561" s="290"/>
      <c r="O1561" s="290"/>
      <c r="P1561" s="290"/>
    </row>
    <row r="1562" spans="2:16" s="315" customFormat="1" ht="12">
      <c r="B1562" s="228"/>
      <c r="C1562" s="227"/>
      <c r="D1562" s="228" t="s">
        <v>2790</v>
      </c>
      <c r="E1562" s="229" t="s">
        <v>2540</v>
      </c>
      <c r="F1562" s="1187">
        <v>2.46</v>
      </c>
      <c r="G1562" s="231"/>
      <c r="H1562" s="231">
        <f>+_lg40</f>
        <v>315654.76973684208</v>
      </c>
      <c r="I1562" s="231"/>
      <c r="J1562" s="231"/>
      <c r="K1562" s="231">
        <f>H1562*F1562</f>
        <v>776510.73355263146</v>
      </c>
      <c r="L1562" s="231"/>
      <c r="M1562" s="612"/>
      <c r="N1562" s="290"/>
      <c r="O1562" s="290"/>
      <c r="P1562" s="290"/>
    </row>
    <row r="1563" spans="2:16" s="315" customFormat="1" ht="24">
      <c r="B1563" s="789" t="s">
        <v>7953</v>
      </c>
      <c r="C1563" s="790" t="s">
        <v>7954</v>
      </c>
      <c r="D1563" s="791" t="s">
        <v>2792</v>
      </c>
      <c r="E1563" s="791"/>
      <c r="F1563" s="1193"/>
      <c r="G1563" s="266"/>
      <c r="H1563" s="266"/>
      <c r="I1563" s="266"/>
      <c r="J1563" s="266">
        <f>SUM(J1564:J1565)</f>
        <v>3315.6</v>
      </c>
      <c r="K1563" s="266"/>
      <c r="L1563" s="266"/>
      <c r="M1563" s="794" t="s">
        <v>7609</v>
      </c>
      <c r="N1563" s="613">
        <f>+J1563</f>
        <v>3315.6</v>
      </c>
      <c r="O1563" s="613">
        <f>+K1566</f>
        <v>1117417.8848684209</v>
      </c>
      <c r="P1563" s="290"/>
    </row>
    <row r="1564" spans="2:16" s="315" customFormat="1" ht="12">
      <c r="B1564" s="223"/>
      <c r="C1564" s="222"/>
      <c r="D1564" s="223" t="s">
        <v>138</v>
      </c>
      <c r="E1564" s="217" t="s">
        <v>81</v>
      </c>
      <c r="F1564" s="1102">
        <v>0.29699999999999999</v>
      </c>
      <c r="G1564" s="219">
        <v>10000</v>
      </c>
      <c r="H1564" s="219"/>
      <c r="I1564" s="219"/>
      <c r="J1564" s="219">
        <f>G1564*F1564</f>
        <v>2970</v>
      </c>
      <c r="K1564" s="219"/>
      <c r="L1564" s="219"/>
      <c r="M1564" s="612"/>
      <c r="N1564" s="290"/>
      <c r="O1564" s="290"/>
      <c r="P1564" s="290"/>
    </row>
    <row r="1565" spans="2:16" s="315" customFormat="1" ht="12">
      <c r="B1565" s="223"/>
      <c r="C1565" s="222"/>
      <c r="D1565" s="223" t="s">
        <v>188</v>
      </c>
      <c r="E1565" s="217" t="s">
        <v>81</v>
      </c>
      <c r="F1565" s="1102">
        <v>5.3999999999999999E-2</v>
      </c>
      <c r="G1565" s="219">
        <v>6400</v>
      </c>
      <c r="H1565" s="219"/>
      <c r="I1565" s="219"/>
      <c r="J1565" s="219">
        <f>G1565*F1565</f>
        <v>345.6</v>
      </c>
      <c r="K1565" s="219"/>
      <c r="L1565" s="219"/>
      <c r="M1565" s="612"/>
      <c r="N1565" s="290"/>
      <c r="O1565" s="290"/>
      <c r="P1565" s="290"/>
    </row>
    <row r="1566" spans="2:16" s="315" customFormat="1" ht="12">
      <c r="B1566" s="253"/>
      <c r="C1566" s="252"/>
      <c r="D1566" s="253" t="s">
        <v>2790</v>
      </c>
      <c r="E1566" s="254" t="s">
        <v>2540</v>
      </c>
      <c r="F1566" s="1182">
        <v>3.54</v>
      </c>
      <c r="G1566" s="256"/>
      <c r="H1566" s="256">
        <f>+_lg40</f>
        <v>315654.76973684208</v>
      </c>
      <c r="I1566" s="256"/>
      <c r="J1566" s="256"/>
      <c r="K1566" s="256">
        <f>H1566*F1566</f>
        <v>1117417.8848684209</v>
      </c>
      <c r="L1566" s="256"/>
      <c r="M1566" s="612"/>
      <c r="N1566" s="290"/>
      <c r="O1566" s="290"/>
      <c r="P1566" s="290"/>
    </row>
    <row r="1567" spans="2:16" s="315" customFormat="1" ht="24">
      <c r="B1567" s="770" t="s">
        <v>7955</v>
      </c>
      <c r="C1567" s="783" t="s">
        <v>7956</v>
      </c>
      <c r="D1567" s="771" t="s">
        <v>2792</v>
      </c>
      <c r="E1567" s="771"/>
      <c r="F1567" s="1185"/>
      <c r="G1567" s="284"/>
      <c r="H1567" s="284"/>
      <c r="I1567" s="284"/>
      <c r="J1567" s="284">
        <f>SUM(J1568:J1569)</f>
        <v>3945.6</v>
      </c>
      <c r="K1567" s="284"/>
      <c r="L1567" s="284"/>
      <c r="M1567" s="794" t="s">
        <v>7609</v>
      </c>
      <c r="N1567" s="613">
        <f>+J1567</f>
        <v>3945.6</v>
      </c>
      <c r="O1567" s="613">
        <f>+K1570</f>
        <v>1404663.7253289474</v>
      </c>
      <c r="P1567" s="290"/>
    </row>
    <row r="1568" spans="2:16" s="315" customFormat="1" ht="12">
      <c r="B1568" s="223"/>
      <c r="C1568" s="222"/>
      <c r="D1568" s="223" t="s">
        <v>138</v>
      </c>
      <c r="E1568" s="217" t="s">
        <v>81</v>
      </c>
      <c r="F1568" s="1102">
        <v>0.36</v>
      </c>
      <c r="G1568" s="219">
        <v>10000</v>
      </c>
      <c r="H1568" s="219"/>
      <c r="I1568" s="219"/>
      <c r="J1568" s="219">
        <f>G1568*F1568</f>
        <v>3600</v>
      </c>
      <c r="K1568" s="219"/>
      <c r="L1568" s="219"/>
      <c r="M1568" s="612"/>
      <c r="N1568" s="290"/>
      <c r="O1568" s="290"/>
      <c r="P1568" s="290"/>
    </row>
    <row r="1569" spans="2:16" s="315" customFormat="1" ht="12">
      <c r="B1569" s="223"/>
      <c r="C1569" s="222"/>
      <c r="D1569" s="223" t="s">
        <v>188</v>
      </c>
      <c r="E1569" s="217" t="s">
        <v>81</v>
      </c>
      <c r="F1569" s="1102">
        <v>5.3999999999999999E-2</v>
      </c>
      <c r="G1569" s="219">
        <v>6400</v>
      </c>
      <c r="H1569" s="219"/>
      <c r="I1569" s="219"/>
      <c r="J1569" s="219">
        <f>G1569*F1569</f>
        <v>345.6</v>
      </c>
      <c r="K1569" s="219"/>
      <c r="L1569" s="219"/>
      <c r="M1569" s="612"/>
      <c r="N1569" s="290"/>
      <c r="O1569" s="290"/>
      <c r="P1569" s="290"/>
    </row>
    <row r="1570" spans="2:16" s="315" customFormat="1" ht="12">
      <c r="B1570" s="228"/>
      <c r="C1570" s="227"/>
      <c r="D1570" s="228" t="s">
        <v>2790</v>
      </c>
      <c r="E1570" s="229" t="s">
        <v>2540</v>
      </c>
      <c r="F1570" s="1187">
        <v>4.45</v>
      </c>
      <c r="G1570" s="231"/>
      <c r="H1570" s="231">
        <f>+_lg40</f>
        <v>315654.76973684208</v>
      </c>
      <c r="I1570" s="231"/>
      <c r="J1570" s="231"/>
      <c r="K1570" s="231">
        <f>H1570*F1570</f>
        <v>1404663.7253289474</v>
      </c>
      <c r="L1570" s="231"/>
      <c r="M1570" s="612"/>
      <c r="N1570" s="290"/>
      <c r="O1570" s="290"/>
      <c r="P1570" s="290"/>
    </row>
    <row r="1571" spans="2:16" s="315" customFormat="1" ht="24">
      <c r="B1571" s="789" t="s">
        <v>7957</v>
      </c>
      <c r="C1571" s="790" t="s">
        <v>7958</v>
      </c>
      <c r="D1571" s="791" t="s">
        <v>2792</v>
      </c>
      <c r="E1571" s="791"/>
      <c r="F1571" s="1193"/>
      <c r="G1571" s="266"/>
      <c r="H1571" s="266"/>
      <c r="I1571" s="266"/>
      <c r="J1571" s="266">
        <f>SUM(J1572:J1573)</f>
        <v>4780.8</v>
      </c>
      <c r="K1571" s="266"/>
      <c r="L1571" s="266"/>
      <c r="M1571" s="794" t="s">
        <v>7609</v>
      </c>
      <c r="N1571" s="613">
        <f>+J1571</f>
        <v>4780.8</v>
      </c>
      <c r="O1571" s="613">
        <f>+K1574</f>
        <v>1676126.8273026312</v>
      </c>
      <c r="P1571" s="290"/>
    </row>
    <row r="1572" spans="2:16" s="315" customFormat="1" ht="12">
      <c r="B1572" s="223"/>
      <c r="C1572" s="222"/>
      <c r="D1572" s="223" t="s">
        <v>138</v>
      </c>
      <c r="E1572" s="217" t="s">
        <v>81</v>
      </c>
      <c r="F1572" s="1102">
        <v>0.432</v>
      </c>
      <c r="G1572" s="219">
        <v>10000</v>
      </c>
      <c r="H1572" s="219"/>
      <c r="I1572" s="219"/>
      <c r="J1572" s="219">
        <f>G1572*F1572</f>
        <v>4320</v>
      </c>
      <c r="K1572" s="219"/>
      <c r="L1572" s="219"/>
      <c r="M1572" s="612"/>
      <c r="N1572" s="290"/>
      <c r="O1572" s="290"/>
      <c r="P1572" s="290"/>
    </row>
    <row r="1573" spans="2:16" s="315" customFormat="1" ht="12">
      <c r="B1573" s="223"/>
      <c r="C1573" s="222"/>
      <c r="D1573" s="223" t="s">
        <v>188</v>
      </c>
      <c r="E1573" s="217" t="s">
        <v>81</v>
      </c>
      <c r="F1573" s="1102">
        <v>7.1999999999999995E-2</v>
      </c>
      <c r="G1573" s="219">
        <v>6400</v>
      </c>
      <c r="H1573" s="219"/>
      <c r="I1573" s="219"/>
      <c r="J1573" s="219">
        <f>G1573*F1573</f>
        <v>460.79999999999995</v>
      </c>
      <c r="K1573" s="219"/>
      <c r="L1573" s="219"/>
      <c r="M1573" s="612"/>
      <c r="N1573" s="290"/>
      <c r="O1573" s="290"/>
      <c r="P1573" s="290"/>
    </row>
    <row r="1574" spans="2:16" s="315" customFormat="1" ht="12">
      <c r="B1574" s="253"/>
      <c r="C1574" s="252"/>
      <c r="D1574" s="253" t="s">
        <v>2790</v>
      </c>
      <c r="E1574" s="254" t="s">
        <v>2540</v>
      </c>
      <c r="F1574" s="1182">
        <v>5.31</v>
      </c>
      <c r="G1574" s="256"/>
      <c r="H1574" s="256">
        <f>+_lg40</f>
        <v>315654.76973684208</v>
      </c>
      <c r="I1574" s="256"/>
      <c r="J1574" s="256"/>
      <c r="K1574" s="256">
        <f>H1574*F1574</f>
        <v>1676126.8273026312</v>
      </c>
      <c r="L1574" s="256"/>
      <c r="M1574" s="612"/>
      <c r="N1574" s="290"/>
      <c r="O1574" s="290"/>
      <c r="P1574" s="290"/>
    </row>
    <row r="1575" spans="2:16" s="315" customFormat="1" ht="24">
      <c r="B1575" s="770" t="s">
        <v>7959</v>
      </c>
      <c r="C1575" s="783" t="s">
        <v>7960</v>
      </c>
      <c r="D1575" s="771" t="s">
        <v>2792</v>
      </c>
      <c r="E1575" s="771"/>
      <c r="F1575" s="1185"/>
      <c r="G1575" s="284"/>
      <c r="H1575" s="284"/>
      <c r="I1575" s="284"/>
      <c r="J1575" s="284">
        <f>SUM(J1576:J1577)</f>
        <v>5680.8</v>
      </c>
      <c r="K1575" s="284"/>
      <c r="L1575" s="284"/>
      <c r="M1575" s="794" t="s">
        <v>7609</v>
      </c>
      <c r="N1575" s="613">
        <f>+J1575</f>
        <v>5680.8</v>
      </c>
      <c r="O1575" s="613">
        <f>+K1578</f>
        <v>2013877.4309210523</v>
      </c>
      <c r="P1575" s="290"/>
    </row>
    <row r="1576" spans="2:16" s="315" customFormat="1" ht="12">
      <c r="B1576" s="223"/>
      <c r="C1576" s="222"/>
      <c r="D1576" s="223" t="s">
        <v>138</v>
      </c>
      <c r="E1576" s="217" t="s">
        <v>81</v>
      </c>
      <c r="F1576" s="1102">
        <v>0.52200000000000002</v>
      </c>
      <c r="G1576" s="219">
        <v>10000</v>
      </c>
      <c r="H1576" s="219"/>
      <c r="I1576" s="219"/>
      <c r="J1576" s="219">
        <f>G1576*F1576</f>
        <v>5220</v>
      </c>
      <c r="K1576" s="219"/>
      <c r="L1576" s="219"/>
      <c r="M1576" s="612"/>
      <c r="N1576" s="290"/>
      <c r="O1576" s="290"/>
      <c r="P1576" s="290"/>
    </row>
    <row r="1577" spans="2:16" s="315" customFormat="1" ht="12">
      <c r="B1577" s="223"/>
      <c r="C1577" s="222"/>
      <c r="D1577" s="223" t="s">
        <v>188</v>
      </c>
      <c r="E1577" s="217" t="s">
        <v>81</v>
      </c>
      <c r="F1577" s="1102">
        <v>7.1999999999999995E-2</v>
      </c>
      <c r="G1577" s="219">
        <v>6400</v>
      </c>
      <c r="H1577" s="219"/>
      <c r="I1577" s="219"/>
      <c r="J1577" s="219">
        <f>G1577*F1577</f>
        <v>460.79999999999995</v>
      </c>
      <c r="K1577" s="219"/>
      <c r="L1577" s="219"/>
      <c r="M1577" s="612"/>
      <c r="N1577" s="290"/>
      <c r="O1577" s="290"/>
      <c r="P1577" s="290"/>
    </row>
    <row r="1578" spans="2:16" s="315" customFormat="1" ht="12">
      <c r="B1578" s="228"/>
      <c r="C1578" s="227"/>
      <c r="D1578" s="228" t="s">
        <v>2790</v>
      </c>
      <c r="E1578" s="229" t="s">
        <v>2540</v>
      </c>
      <c r="F1578" s="1187">
        <v>6.38</v>
      </c>
      <c r="G1578" s="231"/>
      <c r="H1578" s="231">
        <f>+_lg40</f>
        <v>315654.76973684208</v>
      </c>
      <c r="I1578" s="231"/>
      <c r="J1578" s="231"/>
      <c r="K1578" s="231">
        <f>H1578*F1578</f>
        <v>2013877.4309210523</v>
      </c>
      <c r="L1578" s="231"/>
      <c r="M1578" s="612"/>
      <c r="N1578" s="290"/>
      <c r="O1578" s="290"/>
      <c r="P1578" s="290"/>
    </row>
    <row r="1579" spans="2:16" s="315" customFormat="1" ht="24">
      <c r="B1579" s="789" t="s">
        <v>7961</v>
      </c>
      <c r="C1579" s="790" t="s">
        <v>7962</v>
      </c>
      <c r="D1579" s="791" t="s">
        <v>2792</v>
      </c>
      <c r="E1579" s="791"/>
      <c r="F1579" s="1193"/>
      <c r="G1579" s="266"/>
      <c r="H1579" s="266"/>
      <c r="I1579" s="266"/>
      <c r="J1579" s="266">
        <f>SUM(J1580:J1581)</f>
        <v>6760.8</v>
      </c>
      <c r="K1579" s="266"/>
      <c r="L1579" s="266"/>
      <c r="M1579" s="794" t="s">
        <v>7609</v>
      </c>
      <c r="N1579" s="613">
        <f>+J1579</f>
        <v>6760.8</v>
      </c>
      <c r="O1579" s="613">
        <f>+K1582</f>
        <v>2417915.5361842103</v>
      </c>
      <c r="P1579" s="290"/>
    </row>
    <row r="1580" spans="2:16" s="315" customFormat="1" ht="12">
      <c r="B1580" s="223"/>
      <c r="C1580" s="222"/>
      <c r="D1580" s="223" t="s">
        <v>138</v>
      </c>
      <c r="E1580" s="217" t="s">
        <v>81</v>
      </c>
      <c r="F1580" s="1102">
        <v>0.63</v>
      </c>
      <c r="G1580" s="219">
        <v>10000</v>
      </c>
      <c r="H1580" s="219"/>
      <c r="I1580" s="219"/>
      <c r="J1580" s="219">
        <f>G1580*F1580</f>
        <v>6300</v>
      </c>
      <c r="K1580" s="219"/>
      <c r="L1580" s="219"/>
      <c r="M1580" s="612"/>
      <c r="N1580" s="290"/>
      <c r="O1580" s="290"/>
      <c r="P1580" s="290"/>
    </row>
    <row r="1581" spans="2:16" s="315" customFormat="1" ht="12">
      <c r="B1581" s="223"/>
      <c r="C1581" s="222"/>
      <c r="D1581" s="223" t="s">
        <v>188</v>
      </c>
      <c r="E1581" s="217" t="s">
        <v>81</v>
      </c>
      <c r="F1581" s="1102">
        <v>7.1999999999999995E-2</v>
      </c>
      <c r="G1581" s="219">
        <v>6400</v>
      </c>
      <c r="H1581" s="219"/>
      <c r="I1581" s="219"/>
      <c r="J1581" s="219">
        <f>G1581*F1581</f>
        <v>460.79999999999995</v>
      </c>
      <c r="K1581" s="219"/>
      <c r="L1581" s="219"/>
      <c r="M1581" s="612"/>
      <c r="N1581" s="290"/>
      <c r="O1581" s="290"/>
      <c r="P1581" s="290"/>
    </row>
    <row r="1582" spans="2:16" s="315" customFormat="1" ht="12">
      <c r="B1582" s="228"/>
      <c r="C1582" s="227"/>
      <c r="D1582" s="228" t="s">
        <v>2790</v>
      </c>
      <c r="E1582" s="229" t="s">
        <v>2540</v>
      </c>
      <c r="F1582" s="1187">
        <v>7.66</v>
      </c>
      <c r="G1582" s="231"/>
      <c r="H1582" s="231">
        <f>+_lg40</f>
        <v>315654.76973684208</v>
      </c>
      <c r="I1582" s="231"/>
      <c r="J1582" s="231"/>
      <c r="K1582" s="231">
        <f>H1582*F1582</f>
        <v>2417915.5361842103</v>
      </c>
      <c r="L1582" s="231"/>
      <c r="M1582" s="612"/>
      <c r="N1582" s="290"/>
      <c r="O1582" s="290"/>
      <c r="P1582" s="290"/>
    </row>
    <row r="1583" spans="2:16" s="315" customFormat="1" ht="12">
      <c r="B1583" s="849" t="s">
        <v>2606</v>
      </c>
      <c r="C1583" s="850" t="s">
        <v>7761</v>
      </c>
      <c r="D1583" s="752"/>
      <c r="E1583" s="752"/>
      <c r="F1583" s="1201"/>
      <c r="G1583" s="851"/>
      <c r="H1583" s="851"/>
      <c r="I1583" s="851"/>
      <c r="J1583" s="848"/>
      <c r="K1583" s="848"/>
      <c r="L1583" s="848"/>
      <c r="M1583" s="612"/>
      <c r="N1583" s="290"/>
      <c r="O1583" s="290"/>
      <c r="P1583" s="290"/>
    </row>
    <row r="1584" spans="2:16" s="315" customFormat="1" ht="24">
      <c r="B1584" s="761" t="s">
        <v>7963</v>
      </c>
      <c r="C1584" s="222" t="s">
        <v>7964</v>
      </c>
      <c r="D1584" s="223" t="s">
        <v>2792</v>
      </c>
      <c r="E1584" s="223"/>
      <c r="F1584" s="1181"/>
      <c r="G1584" s="219"/>
      <c r="H1584" s="219"/>
      <c r="I1584" s="219"/>
      <c r="J1584" s="219">
        <f>SUM(J1585:J1586)</f>
        <v>2505.6</v>
      </c>
      <c r="K1584" s="219"/>
      <c r="L1584" s="219"/>
      <c r="M1584" s="794" t="s">
        <v>7609</v>
      </c>
      <c r="N1584" s="613">
        <f>+J1584</f>
        <v>2505.6</v>
      </c>
      <c r="O1584" s="613">
        <f>+K1587</f>
        <v>896459.54605263146</v>
      </c>
      <c r="P1584" s="290"/>
    </row>
    <row r="1585" spans="2:16" s="315" customFormat="1" ht="12">
      <c r="B1585" s="223"/>
      <c r="C1585" s="222"/>
      <c r="D1585" s="223" t="s">
        <v>138</v>
      </c>
      <c r="E1585" s="217" t="s">
        <v>81</v>
      </c>
      <c r="F1585" s="1102">
        <v>0.216</v>
      </c>
      <c r="G1585" s="219">
        <v>10000</v>
      </c>
      <c r="H1585" s="219"/>
      <c r="I1585" s="219"/>
      <c r="J1585" s="219">
        <f>G1585*F1585</f>
        <v>2160</v>
      </c>
      <c r="K1585" s="219"/>
      <c r="L1585" s="219"/>
      <c r="M1585" s="612"/>
      <c r="N1585" s="290"/>
      <c r="O1585" s="290"/>
      <c r="P1585" s="290"/>
    </row>
    <row r="1586" spans="2:16" s="315" customFormat="1" ht="12">
      <c r="B1586" s="223"/>
      <c r="C1586" s="222"/>
      <c r="D1586" s="223" t="s">
        <v>188</v>
      </c>
      <c r="E1586" s="217" t="s">
        <v>81</v>
      </c>
      <c r="F1586" s="1102">
        <v>5.3999999999999999E-2</v>
      </c>
      <c r="G1586" s="219">
        <v>6400</v>
      </c>
      <c r="H1586" s="219"/>
      <c r="I1586" s="219"/>
      <c r="J1586" s="219">
        <f>G1586*F1586</f>
        <v>345.6</v>
      </c>
      <c r="K1586" s="219"/>
      <c r="L1586" s="219"/>
      <c r="M1586" s="612"/>
      <c r="N1586" s="290"/>
      <c r="O1586" s="290"/>
      <c r="P1586" s="290"/>
    </row>
    <row r="1587" spans="2:16" s="315" customFormat="1" ht="12">
      <c r="B1587" s="228"/>
      <c r="C1587" s="227"/>
      <c r="D1587" s="228" t="s">
        <v>2790</v>
      </c>
      <c r="E1587" s="229" t="s">
        <v>2540</v>
      </c>
      <c r="F1587" s="1187">
        <v>2.84</v>
      </c>
      <c r="G1587" s="231"/>
      <c r="H1587" s="231">
        <f>+_lg40</f>
        <v>315654.76973684208</v>
      </c>
      <c r="I1587" s="231"/>
      <c r="J1587" s="231"/>
      <c r="K1587" s="231">
        <f>H1587*F1587</f>
        <v>896459.54605263146</v>
      </c>
      <c r="L1587" s="231"/>
      <c r="M1587" s="612"/>
      <c r="N1587" s="290"/>
      <c r="O1587" s="290"/>
      <c r="P1587" s="290"/>
    </row>
    <row r="1588" spans="2:16" s="315" customFormat="1" ht="24">
      <c r="B1588" s="789" t="s">
        <v>7965</v>
      </c>
      <c r="C1588" s="790" t="s">
        <v>7966</v>
      </c>
      <c r="D1588" s="791" t="s">
        <v>2792</v>
      </c>
      <c r="E1588" s="791"/>
      <c r="F1588" s="1193"/>
      <c r="G1588" s="266"/>
      <c r="H1588" s="266"/>
      <c r="I1588" s="266"/>
      <c r="J1588" s="266">
        <f>SUM(J1589:J1590)</f>
        <v>3315.6</v>
      </c>
      <c r="K1588" s="266"/>
      <c r="L1588" s="266"/>
      <c r="M1588" s="794" t="s">
        <v>7609</v>
      </c>
      <c r="N1588" s="613">
        <f>+J1588</f>
        <v>3315.6</v>
      </c>
      <c r="O1588" s="613">
        <f>+K1591</f>
        <v>1272088.7220394737</v>
      </c>
      <c r="P1588" s="290"/>
    </row>
    <row r="1589" spans="2:16" s="315" customFormat="1" ht="12">
      <c r="B1589" s="223"/>
      <c r="C1589" s="222"/>
      <c r="D1589" s="223" t="s">
        <v>138</v>
      </c>
      <c r="E1589" s="217" t="s">
        <v>81</v>
      </c>
      <c r="F1589" s="1102">
        <v>0.29699999999999999</v>
      </c>
      <c r="G1589" s="219">
        <v>10000</v>
      </c>
      <c r="H1589" s="219"/>
      <c r="I1589" s="219"/>
      <c r="J1589" s="219">
        <f>G1589*F1589</f>
        <v>2970</v>
      </c>
      <c r="K1589" s="219"/>
      <c r="L1589" s="219"/>
      <c r="M1589" s="612"/>
      <c r="N1589" s="290"/>
      <c r="O1589" s="290"/>
      <c r="P1589" s="290"/>
    </row>
    <row r="1590" spans="2:16" s="315" customFormat="1" ht="12">
      <c r="B1590" s="223"/>
      <c r="C1590" s="222"/>
      <c r="D1590" s="223" t="s">
        <v>188</v>
      </c>
      <c r="E1590" s="217" t="s">
        <v>81</v>
      </c>
      <c r="F1590" s="1102">
        <v>5.3999999999999999E-2</v>
      </c>
      <c r="G1590" s="219">
        <v>6400</v>
      </c>
      <c r="H1590" s="219"/>
      <c r="I1590" s="219"/>
      <c r="J1590" s="219">
        <f>G1590*F1590</f>
        <v>345.6</v>
      </c>
      <c r="K1590" s="219"/>
      <c r="L1590" s="219"/>
      <c r="M1590" s="612"/>
      <c r="N1590" s="290"/>
      <c r="O1590" s="290"/>
      <c r="P1590" s="290"/>
    </row>
    <row r="1591" spans="2:16" s="315" customFormat="1" ht="12">
      <c r="B1591" s="253"/>
      <c r="C1591" s="252"/>
      <c r="D1591" s="253" t="s">
        <v>2790</v>
      </c>
      <c r="E1591" s="254" t="s">
        <v>2540</v>
      </c>
      <c r="F1591" s="1182">
        <v>4.03</v>
      </c>
      <c r="G1591" s="256"/>
      <c r="H1591" s="256">
        <f>+_lg40</f>
        <v>315654.76973684208</v>
      </c>
      <c r="I1591" s="256"/>
      <c r="J1591" s="256"/>
      <c r="K1591" s="256">
        <f>H1591*F1591</f>
        <v>1272088.7220394737</v>
      </c>
      <c r="L1591" s="256"/>
      <c r="M1591" s="612"/>
      <c r="N1591" s="290"/>
      <c r="O1591" s="290"/>
      <c r="P1591" s="290"/>
    </row>
    <row r="1592" spans="2:16" s="315" customFormat="1" ht="24">
      <c r="B1592" s="770" t="s">
        <v>7967</v>
      </c>
      <c r="C1592" s="783" t="s">
        <v>7968</v>
      </c>
      <c r="D1592" s="771" t="s">
        <v>2792</v>
      </c>
      <c r="E1592" s="771"/>
      <c r="F1592" s="1185"/>
      <c r="G1592" s="284"/>
      <c r="H1592" s="284"/>
      <c r="I1592" s="284"/>
      <c r="J1592" s="284">
        <f>SUM(J1593:J1594)</f>
        <v>3945.6</v>
      </c>
      <c r="K1592" s="284"/>
      <c r="L1592" s="284"/>
      <c r="M1592" s="794" t="s">
        <v>7609</v>
      </c>
      <c r="N1592" s="613">
        <f>+J1592</f>
        <v>3945.6</v>
      </c>
      <c r="O1592" s="613">
        <f>+K1595</f>
        <v>1616152.4210526315</v>
      </c>
      <c r="P1592" s="290"/>
    </row>
    <row r="1593" spans="2:16" s="315" customFormat="1" ht="12">
      <c r="B1593" s="223"/>
      <c r="C1593" s="222"/>
      <c r="D1593" s="223" t="s">
        <v>138</v>
      </c>
      <c r="E1593" s="217" t="s">
        <v>81</v>
      </c>
      <c r="F1593" s="1102">
        <v>0.36</v>
      </c>
      <c r="G1593" s="219">
        <v>10000</v>
      </c>
      <c r="H1593" s="219"/>
      <c r="I1593" s="219"/>
      <c r="J1593" s="219">
        <f>G1593*F1593</f>
        <v>3600</v>
      </c>
      <c r="K1593" s="219"/>
      <c r="L1593" s="219"/>
      <c r="M1593" s="612"/>
      <c r="N1593" s="290"/>
      <c r="O1593" s="290"/>
      <c r="P1593" s="290"/>
    </row>
    <row r="1594" spans="2:16" s="315" customFormat="1" ht="12">
      <c r="B1594" s="223"/>
      <c r="C1594" s="222"/>
      <c r="D1594" s="223" t="s">
        <v>188</v>
      </c>
      <c r="E1594" s="217" t="s">
        <v>81</v>
      </c>
      <c r="F1594" s="1102">
        <v>5.3999999999999999E-2</v>
      </c>
      <c r="G1594" s="219">
        <v>6400</v>
      </c>
      <c r="H1594" s="219"/>
      <c r="I1594" s="219"/>
      <c r="J1594" s="219">
        <f>G1594*F1594</f>
        <v>345.6</v>
      </c>
      <c r="K1594" s="219"/>
      <c r="L1594" s="219"/>
      <c r="M1594" s="612"/>
      <c r="N1594" s="290"/>
      <c r="O1594" s="290"/>
      <c r="P1594" s="290"/>
    </row>
    <row r="1595" spans="2:16" s="315" customFormat="1" ht="12">
      <c r="B1595" s="228"/>
      <c r="C1595" s="227"/>
      <c r="D1595" s="228" t="s">
        <v>2790</v>
      </c>
      <c r="E1595" s="229" t="s">
        <v>2540</v>
      </c>
      <c r="F1595" s="1187">
        <v>5.12</v>
      </c>
      <c r="G1595" s="231"/>
      <c r="H1595" s="231">
        <f>+_lg40</f>
        <v>315654.76973684208</v>
      </c>
      <c r="I1595" s="231"/>
      <c r="J1595" s="231"/>
      <c r="K1595" s="231">
        <f>H1595*F1595</f>
        <v>1616152.4210526315</v>
      </c>
      <c r="L1595" s="231"/>
      <c r="M1595" s="612"/>
      <c r="N1595" s="290"/>
      <c r="O1595" s="290"/>
      <c r="P1595" s="290"/>
    </row>
    <row r="1596" spans="2:16" s="315" customFormat="1" ht="24">
      <c r="B1596" s="789" t="s">
        <v>7969</v>
      </c>
      <c r="C1596" s="790" t="s">
        <v>7970</v>
      </c>
      <c r="D1596" s="791" t="s">
        <v>2792</v>
      </c>
      <c r="E1596" s="791"/>
      <c r="F1596" s="1193"/>
      <c r="G1596" s="266"/>
      <c r="H1596" s="266"/>
      <c r="I1596" s="266"/>
      <c r="J1596" s="266">
        <f>SUM(J1597:J1598)</f>
        <v>4780.8</v>
      </c>
      <c r="K1596" s="266"/>
      <c r="L1596" s="266"/>
      <c r="M1596" s="794" t="s">
        <v>7609</v>
      </c>
      <c r="N1596" s="613">
        <f>+J1596</f>
        <v>4780.8</v>
      </c>
      <c r="O1596" s="613">
        <f>+K1599</f>
        <v>1928650.6430921052</v>
      </c>
      <c r="P1596" s="290"/>
    </row>
    <row r="1597" spans="2:16" s="315" customFormat="1" ht="12">
      <c r="B1597" s="223"/>
      <c r="C1597" s="222"/>
      <c r="D1597" s="223" t="s">
        <v>138</v>
      </c>
      <c r="E1597" s="217" t="s">
        <v>81</v>
      </c>
      <c r="F1597" s="1102">
        <v>0.432</v>
      </c>
      <c r="G1597" s="219">
        <v>10000</v>
      </c>
      <c r="H1597" s="219"/>
      <c r="I1597" s="219"/>
      <c r="J1597" s="219">
        <f>G1597*F1597</f>
        <v>4320</v>
      </c>
      <c r="K1597" s="219"/>
      <c r="L1597" s="219"/>
      <c r="M1597" s="612"/>
      <c r="N1597" s="290"/>
      <c r="O1597" s="290"/>
      <c r="P1597" s="290"/>
    </row>
    <row r="1598" spans="2:16" s="315" customFormat="1" ht="12">
      <c r="B1598" s="223"/>
      <c r="C1598" s="222"/>
      <c r="D1598" s="223" t="s">
        <v>188</v>
      </c>
      <c r="E1598" s="217" t="s">
        <v>81</v>
      </c>
      <c r="F1598" s="1102">
        <v>7.1999999999999995E-2</v>
      </c>
      <c r="G1598" s="219">
        <v>6400</v>
      </c>
      <c r="H1598" s="219"/>
      <c r="I1598" s="219"/>
      <c r="J1598" s="219">
        <f>G1598*F1598</f>
        <v>460.79999999999995</v>
      </c>
      <c r="K1598" s="219"/>
      <c r="L1598" s="219"/>
      <c r="M1598" s="612"/>
      <c r="N1598" s="290"/>
      <c r="O1598" s="290"/>
      <c r="P1598" s="290"/>
    </row>
    <row r="1599" spans="2:16" s="315" customFormat="1" ht="12">
      <c r="B1599" s="253"/>
      <c r="C1599" s="252"/>
      <c r="D1599" s="253" t="s">
        <v>2790</v>
      </c>
      <c r="E1599" s="254" t="s">
        <v>2540</v>
      </c>
      <c r="F1599" s="1182">
        <v>6.11</v>
      </c>
      <c r="G1599" s="256"/>
      <c r="H1599" s="256">
        <f>+_lg40</f>
        <v>315654.76973684208</v>
      </c>
      <c r="I1599" s="256"/>
      <c r="J1599" s="256"/>
      <c r="K1599" s="256">
        <f>H1599*F1599</f>
        <v>1928650.6430921052</v>
      </c>
      <c r="L1599" s="256"/>
      <c r="M1599" s="612"/>
      <c r="N1599" s="290"/>
      <c r="O1599" s="290"/>
      <c r="P1599" s="290"/>
    </row>
    <row r="1600" spans="2:16" s="315" customFormat="1" ht="24">
      <c r="B1600" s="770" t="s">
        <v>7971</v>
      </c>
      <c r="C1600" s="783" t="s">
        <v>7972</v>
      </c>
      <c r="D1600" s="771" t="s">
        <v>2792</v>
      </c>
      <c r="E1600" s="771"/>
      <c r="F1600" s="1185"/>
      <c r="G1600" s="284"/>
      <c r="H1600" s="284"/>
      <c r="I1600" s="284"/>
      <c r="J1600" s="284">
        <f>SUM(J1601:J1602)</f>
        <v>5680.8</v>
      </c>
      <c r="K1600" s="284"/>
      <c r="L1600" s="284"/>
      <c r="M1600" s="794" t="s">
        <v>7609</v>
      </c>
      <c r="N1600" s="613">
        <f>+J1600</f>
        <v>5680.8</v>
      </c>
      <c r="O1600" s="613">
        <f>+K1603</f>
        <v>2320062.5575657892</v>
      </c>
      <c r="P1600" s="290"/>
    </row>
    <row r="1601" spans="2:16" s="315" customFormat="1" ht="12">
      <c r="B1601" s="223"/>
      <c r="C1601" s="222"/>
      <c r="D1601" s="223" t="s">
        <v>138</v>
      </c>
      <c r="E1601" s="217" t="s">
        <v>81</v>
      </c>
      <c r="F1601" s="1102">
        <v>0.52200000000000002</v>
      </c>
      <c r="G1601" s="219">
        <v>10000</v>
      </c>
      <c r="H1601" s="219"/>
      <c r="I1601" s="219"/>
      <c r="J1601" s="219">
        <f>G1601*F1601</f>
        <v>5220</v>
      </c>
      <c r="K1601" s="219"/>
      <c r="L1601" s="219"/>
      <c r="M1601" s="612"/>
      <c r="N1601" s="290"/>
      <c r="O1601" s="290"/>
      <c r="P1601" s="290"/>
    </row>
    <row r="1602" spans="2:16" s="315" customFormat="1" ht="12">
      <c r="B1602" s="223"/>
      <c r="C1602" s="222"/>
      <c r="D1602" s="223" t="s">
        <v>188</v>
      </c>
      <c r="E1602" s="217" t="s">
        <v>81</v>
      </c>
      <c r="F1602" s="1102">
        <v>7.1999999999999995E-2</v>
      </c>
      <c r="G1602" s="219">
        <v>6400</v>
      </c>
      <c r="H1602" s="219"/>
      <c r="I1602" s="219"/>
      <c r="J1602" s="219">
        <f>G1602*F1602</f>
        <v>460.79999999999995</v>
      </c>
      <c r="K1602" s="219"/>
      <c r="L1602" s="219"/>
      <c r="M1602" s="612"/>
      <c r="N1602" s="290"/>
      <c r="O1602" s="290"/>
      <c r="P1602" s="290"/>
    </row>
    <row r="1603" spans="2:16" s="315" customFormat="1" ht="12">
      <c r="B1603" s="228"/>
      <c r="C1603" s="227"/>
      <c r="D1603" s="228" t="s">
        <v>2790</v>
      </c>
      <c r="E1603" s="229" t="s">
        <v>2540</v>
      </c>
      <c r="F1603" s="1187">
        <v>7.35</v>
      </c>
      <c r="G1603" s="231"/>
      <c r="H1603" s="231">
        <f>+_lg40</f>
        <v>315654.76973684208</v>
      </c>
      <c r="I1603" s="231"/>
      <c r="J1603" s="231"/>
      <c r="K1603" s="231">
        <f>H1603*F1603</f>
        <v>2320062.5575657892</v>
      </c>
      <c r="L1603" s="231"/>
      <c r="M1603" s="612"/>
      <c r="N1603" s="290"/>
      <c r="O1603" s="290"/>
      <c r="P1603" s="290"/>
    </row>
    <row r="1604" spans="2:16" s="315" customFormat="1" ht="24">
      <c r="B1604" s="789" t="s">
        <v>7973</v>
      </c>
      <c r="C1604" s="790" t="s">
        <v>7974</v>
      </c>
      <c r="D1604" s="791" t="s">
        <v>2792</v>
      </c>
      <c r="E1604" s="791"/>
      <c r="F1604" s="1193"/>
      <c r="G1604" s="266"/>
      <c r="H1604" s="266"/>
      <c r="I1604" s="266"/>
      <c r="J1604" s="266">
        <f>SUM(J1605:J1606)</f>
        <v>6760.8</v>
      </c>
      <c r="K1604" s="266"/>
      <c r="L1604" s="266"/>
      <c r="M1604" s="794" t="s">
        <v>7609</v>
      </c>
      <c r="N1604" s="613">
        <f>+J1604</f>
        <v>6760.8</v>
      </c>
      <c r="O1604" s="613">
        <f>+K1607</f>
        <v>2784075.0690789474</v>
      </c>
      <c r="P1604" s="290"/>
    </row>
    <row r="1605" spans="2:16" s="315" customFormat="1" ht="12">
      <c r="B1605" s="223"/>
      <c r="C1605" s="222"/>
      <c r="D1605" s="223" t="s">
        <v>138</v>
      </c>
      <c r="E1605" s="217" t="s">
        <v>81</v>
      </c>
      <c r="F1605" s="1102">
        <v>0.63</v>
      </c>
      <c r="G1605" s="219">
        <v>10000</v>
      </c>
      <c r="H1605" s="219"/>
      <c r="I1605" s="219"/>
      <c r="J1605" s="219">
        <f>G1605*F1605</f>
        <v>6300</v>
      </c>
      <c r="K1605" s="219"/>
      <c r="L1605" s="219"/>
      <c r="M1605" s="612"/>
      <c r="N1605" s="290"/>
      <c r="O1605" s="290"/>
      <c r="P1605" s="290"/>
    </row>
    <row r="1606" spans="2:16" s="315" customFormat="1" ht="12">
      <c r="B1606" s="223"/>
      <c r="C1606" s="222"/>
      <c r="D1606" s="223" t="s">
        <v>188</v>
      </c>
      <c r="E1606" s="217" t="s">
        <v>81</v>
      </c>
      <c r="F1606" s="1102">
        <v>7.1999999999999995E-2</v>
      </c>
      <c r="G1606" s="219">
        <v>6400</v>
      </c>
      <c r="H1606" s="219"/>
      <c r="I1606" s="219"/>
      <c r="J1606" s="219">
        <f>G1606*F1606</f>
        <v>460.79999999999995</v>
      </c>
      <c r="K1606" s="219"/>
      <c r="L1606" s="219"/>
      <c r="M1606" s="612"/>
      <c r="N1606" s="290"/>
      <c r="O1606" s="290"/>
      <c r="P1606" s="290"/>
    </row>
    <row r="1607" spans="2:16" s="315" customFormat="1" ht="12">
      <c r="B1607" s="228"/>
      <c r="C1607" s="227"/>
      <c r="D1607" s="228" t="s">
        <v>2790</v>
      </c>
      <c r="E1607" s="229" t="s">
        <v>2540</v>
      </c>
      <c r="F1607" s="1187">
        <v>8.82</v>
      </c>
      <c r="G1607" s="231"/>
      <c r="H1607" s="231">
        <f>+_lg40</f>
        <v>315654.76973684208</v>
      </c>
      <c r="I1607" s="231"/>
      <c r="J1607" s="231"/>
      <c r="K1607" s="231">
        <f>H1607*F1607</f>
        <v>2784075.0690789474</v>
      </c>
      <c r="L1607" s="231"/>
      <c r="M1607" s="612"/>
      <c r="N1607" s="290"/>
      <c r="O1607" s="290"/>
      <c r="P1607" s="290"/>
    </row>
    <row r="1608" spans="2:16" s="315" customFormat="1" ht="12">
      <c r="C1608" s="313"/>
      <c r="E1608" s="290"/>
      <c r="F1608" s="1186"/>
      <c r="G1608" s="292"/>
      <c r="H1608" s="292"/>
      <c r="I1608" s="292"/>
      <c r="J1608" s="292"/>
      <c r="K1608" s="292"/>
      <c r="L1608" s="292"/>
      <c r="M1608" s="612"/>
      <c r="N1608" s="290"/>
      <c r="O1608" s="290"/>
      <c r="P1608" s="290"/>
    </row>
    <row r="1609" spans="2:16" s="315" customFormat="1" ht="12.75">
      <c r="B1609" s="208" t="s">
        <v>7975</v>
      </c>
      <c r="C1609" s="208" t="s">
        <v>7976</v>
      </c>
      <c r="F1609" s="1184"/>
      <c r="G1609" s="292"/>
      <c r="H1609" s="292"/>
      <c r="I1609" s="1732" t="s">
        <v>7604</v>
      </c>
      <c r="J1609" s="1732"/>
      <c r="K1609" s="1732"/>
      <c r="L1609" s="1732"/>
      <c r="M1609" s="794"/>
      <c r="N1609" s="290"/>
      <c r="O1609" s="290"/>
      <c r="P1609" s="290"/>
    </row>
    <row r="1610" spans="2:16" s="315" customFormat="1" ht="12">
      <c r="B1610" s="1670" t="s">
        <v>438</v>
      </c>
      <c r="C1610" s="1670" t="s">
        <v>2538</v>
      </c>
      <c r="D1610" s="1670" t="s">
        <v>2539</v>
      </c>
      <c r="E1610" s="1617" t="s">
        <v>2787</v>
      </c>
      <c r="F1610" s="1712" t="s">
        <v>2788</v>
      </c>
      <c r="G1610" s="1624" t="s">
        <v>77</v>
      </c>
      <c r="H1610" s="1625"/>
      <c r="I1610" s="1626"/>
      <c r="J1610" s="1624" t="s">
        <v>2781</v>
      </c>
      <c r="K1610" s="1625"/>
      <c r="L1610" s="1626"/>
      <c r="M1610" s="611"/>
      <c r="N1610" s="290"/>
      <c r="O1610" s="290"/>
      <c r="P1610" s="290"/>
    </row>
    <row r="1611" spans="2:16" s="315" customFormat="1" ht="12">
      <c r="B1611" s="1672"/>
      <c r="C1611" s="1672"/>
      <c r="D1611" s="1672"/>
      <c r="E1611" s="1618"/>
      <c r="F1611" s="1713"/>
      <c r="G1611" s="280" t="s">
        <v>2554</v>
      </c>
      <c r="H1611" s="280" t="s">
        <v>2783</v>
      </c>
      <c r="I1611" s="280" t="s">
        <v>2784</v>
      </c>
      <c r="J1611" s="280" t="s">
        <v>2554</v>
      </c>
      <c r="K1611" s="280" t="s">
        <v>2783</v>
      </c>
      <c r="L1611" s="280" t="s">
        <v>2784</v>
      </c>
      <c r="M1611" s="612"/>
      <c r="N1611" s="290"/>
      <c r="O1611" s="290"/>
      <c r="P1611" s="290"/>
    </row>
    <row r="1612" spans="2:16" s="315" customFormat="1" ht="12">
      <c r="B1612" s="762" t="s">
        <v>2607</v>
      </c>
      <c r="C1612" s="852" t="s">
        <v>7642</v>
      </c>
      <c r="F1612" s="1184"/>
      <c r="G1612" s="292"/>
      <c r="H1612" s="292"/>
      <c r="I1612" s="292"/>
      <c r="J1612" s="292"/>
      <c r="K1612" s="292"/>
      <c r="L1612" s="292"/>
      <c r="M1612" s="612"/>
      <c r="N1612" s="290"/>
      <c r="O1612" s="290"/>
      <c r="P1612" s="290"/>
    </row>
    <row r="1613" spans="2:16" s="315" customFormat="1" ht="24">
      <c r="B1613" s="761" t="s">
        <v>7977</v>
      </c>
      <c r="C1613" s="222" t="s">
        <v>7978</v>
      </c>
      <c r="D1613" s="223" t="s">
        <v>2792</v>
      </c>
      <c r="E1613" s="223"/>
      <c r="F1613" s="1181"/>
      <c r="G1613" s="219"/>
      <c r="H1613" s="219"/>
      <c r="I1613" s="219"/>
      <c r="J1613" s="219">
        <f>SUM(J1614:J1615)</f>
        <v>2175</v>
      </c>
      <c r="K1613" s="219"/>
      <c r="L1613" s="219"/>
      <c r="M1613" s="794" t="s">
        <v>7609</v>
      </c>
      <c r="N1613" s="613">
        <f>+J1613</f>
        <v>2175</v>
      </c>
      <c r="O1613" s="613">
        <f>+K1616</f>
        <v>59974.406249999993</v>
      </c>
      <c r="P1613" s="290"/>
    </row>
    <row r="1614" spans="2:16" s="315" customFormat="1" ht="12">
      <c r="B1614" s="223"/>
      <c r="C1614" s="222"/>
      <c r="D1614" s="223" t="s">
        <v>138</v>
      </c>
      <c r="E1614" s="217" t="s">
        <v>81</v>
      </c>
      <c r="F1614" s="1102">
        <v>0.05</v>
      </c>
      <c r="G1614" s="219">
        <f>VLOOKUP($D1614,VLP!$C$3:$F$191,3,0)</f>
        <v>38000</v>
      </c>
      <c r="H1614" s="219"/>
      <c r="I1614" s="219"/>
      <c r="J1614" s="219">
        <f>G1614*F1614</f>
        <v>1900</v>
      </c>
      <c r="K1614" s="219"/>
      <c r="L1614" s="219"/>
      <c r="M1614" s="612"/>
      <c r="N1614" s="290"/>
      <c r="O1614" s="290"/>
      <c r="P1614" s="290"/>
    </row>
    <row r="1615" spans="2:16" s="315" customFormat="1" ht="12">
      <c r="B1615" s="223"/>
      <c r="C1615" s="222"/>
      <c r="D1615" s="223" t="s">
        <v>188</v>
      </c>
      <c r="E1615" s="217" t="s">
        <v>81</v>
      </c>
      <c r="F1615" s="1102">
        <v>0.01</v>
      </c>
      <c r="G1615" s="219">
        <f>VLOOKUP($D1615,VLP!$C$3:$F$191,3,0)</f>
        <v>27500</v>
      </c>
      <c r="H1615" s="219"/>
      <c r="I1615" s="219"/>
      <c r="J1615" s="219">
        <f>G1615*F1615</f>
        <v>275</v>
      </c>
      <c r="K1615" s="219"/>
      <c r="L1615" s="219"/>
      <c r="M1615" s="612"/>
      <c r="N1615" s="290"/>
      <c r="O1615" s="290"/>
      <c r="P1615" s="290"/>
    </row>
    <row r="1616" spans="2:16" s="315" customFormat="1" ht="12">
      <c r="B1616" s="228"/>
      <c r="C1616" s="227"/>
      <c r="D1616" s="228" t="s">
        <v>2790</v>
      </c>
      <c r="E1616" s="229" t="s">
        <v>2540</v>
      </c>
      <c r="F1616" s="1187">
        <v>0.19</v>
      </c>
      <c r="G1616" s="231"/>
      <c r="H1616" s="231">
        <f>+_lg40</f>
        <v>315654.76973684208</v>
      </c>
      <c r="I1616" s="231"/>
      <c r="J1616" s="231"/>
      <c r="K1616" s="231">
        <f>H1616*F1616</f>
        <v>59974.406249999993</v>
      </c>
      <c r="L1616" s="231"/>
      <c r="M1616" s="612"/>
      <c r="N1616" s="290"/>
      <c r="O1616" s="290"/>
      <c r="P1616" s="290"/>
    </row>
    <row r="1617" spans="2:16" s="315" customFormat="1" ht="24">
      <c r="B1617" s="789" t="s">
        <v>7979</v>
      </c>
      <c r="C1617" s="790" t="s">
        <v>7980</v>
      </c>
      <c r="D1617" s="791" t="s">
        <v>2792</v>
      </c>
      <c r="E1617" s="791"/>
      <c r="F1617" s="1193"/>
      <c r="G1617" s="266"/>
      <c r="H1617" s="266"/>
      <c r="I1617" s="266"/>
      <c r="J1617" s="266">
        <f>SUM(J1618:J1619)</f>
        <v>3400</v>
      </c>
      <c r="K1617" s="266"/>
      <c r="L1617" s="266"/>
      <c r="M1617" s="794" t="s">
        <v>7609</v>
      </c>
      <c r="N1617" s="613">
        <f>+J1617</f>
        <v>3400</v>
      </c>
      <c r="O1617" s="613">
        <f>+K1620</f>
        <v>142044.64638157893</v>
      </c>
      <c r="P1617" s="290"/>
    </row>
    <row r="1618" spans="2:16" s="315" customFormat="1" ht="12">
      <c r="B1618" s="223"/>
      <c r="C1618" s="222"/>
      <c r="D1618" s="223" t="s">
        <v>138</v>
      </c>
      <c r="E1618" s="217" t="s">
        <v>81</v>
      </c>
      <c r="F1618" s="1102">
        <v>7.4999999999999997E-2</v>
      </c>
      <c r="G1618" s="219">
        <f>VLOOKUP($D1618,VLP!$C$3:$F$191,3,0)</f>
        <v>38000</v>
      </c>
      <c r="H1618" s="219"/>
      <c r="I1618" s="219"/>
      <c r="J1618" s="219">
        <f>G1618*F1618</f>
        <v>2850</v>
      </c>
      <c r="K1618" s="219"/>
      <c r="L1618" s="219"/>
      <c r="M1618" s="612"/>
      <c r="N1618" s="290"/>
      <c r="O1618" s="290"/>
      <c r="P1618" s="290"/>
    </row>
    <row r="1619" spans="2:16" s="315" customFormat="1" ht="12">
      <c r="B1619" s="223"/>
      <c r="C1619" s="222"/>
      <c r="D1619" s="223" t="s">
        <v>188</v>
      </c>
      <c r="E1619" s="217" t="s">
        <v>81</v>
      </c>
      <c r="F1619" s="1102">
        <v>0.02</v>
      </c>
      <c r="G1619" s="219">
        <f>VLOOKUP($D1619,VLP!$C$3:$F$191,3,0)</f>
        <v>27500</v>
      </c>
      <c r="H1619" s="219"/>
      <c r="I1619" s="219"/>
      <c r="J1619" s="219">
        <f>G1619*F1619</f>
        <v>550</v>
      </c>
      <c r="K1619" s="219"/>
      <c r="L1619" s="219"/>
      <c r="M1619" s="612"/>
      <c r="N1619" s="290"/>
      <c r="O1619" s="290"/>
      <c r="P1619" s="290"/>
    </row>
    <row r="1620" spans="2:16" s="315" customFormat="1" ht="12">
      <c r="B1620" s="228"/>
      <c r="C1620" s="227"/>
      <c r="D1620" s="228" t="s">
        <v>2790</v>
      </c>
      <c r="E1620" s="229" t="s">
        <v>2540</v>
      </c>
      <c r="F1620" s="1187">
        <v>0.45</v>
      </c>
      <c r="G1620" s="231"/>
      <c r="H1620" s="231">
        <f>+_lg40</f>
        <v>315654.76973684208</v>
      </c>
      <c r="I1620" s="231"/>
      <c r="J1620" s="231"/>
      <c r="K1620" s="231">
        <f>H1620*F1620</f>
        <v>142044.64638157893</v>
      </c>
      <c r="L1620" s="231"/>
      <c r="M1620" s="612"/>
      <c r="N1620" s="290"/>
      <c r="O1620" s="290"/>
      <c r="P1620" s="290"/>
    </row>
    <row r="1621" spans="2:16" s="315" customFormat="1" ht="12">
      <c r="B1621" s="789" t="s">
        <v>7981</v>
      </c>
      <c r="C1621" s="790" t="s">
        <v>7982</v>
      </c>
      <c r="D1621" s="791" t="s">
        <v>2792</v>
      </c>
      <c r="E1621" s="791"/>
      <c r="F1621" s="1193"/>
      <c r="G1621" s="266"/>
      <c r="H1621" s="266"/>
      <c r="I1621" s="266"/>
      <c r="J1621" s="266">
        <f>SUM(J1622:J1623)</f>
        <v>5385</v>
      </c>
      <c r="K1621" s="266"/>
      <c r="L1621" s="266"/>
      <c r="M1621" s="794" t="s">
        <v>7609</v>
      </c>
      <c r="N1621" s="613">
        <f>+J1621</f>
        <v>5385</v>
      </c>
      <c r="O1621" s="613">
        <f>+K1624</f>
        <v>224114.88651315786</v>
      </c>
      <c r="P1621" s="290"/>
    </row>
    <row r="1622" spans="2:16" s="315" customFormat="1" ht="12">
      <c r="B1622" s="223"/>
      <c r="C1622" s="222"/>
      <c r="D1622" s="223" t="s">
        <v>138</v>
      </c>
      <c r="E1622" s="217" t="s">
        <v>81</v>
      </c>
      <c r="F1622" s="1102">
        <v>0.12</v>
      </c>
      <c r="G1622" s="219">
        <f>VLOOKUP($D1622,VLP!$C$3:$F$191,3,0)</f>
        <v>38000</v>
      </c>
      <c r="H1622" s="219"/>
      <c r="I1622" s="219"/>
      <c r="J1622" s="219">
        <f>G1622*F1622</f>
        <v>4560</v>
      </c>
      <c r="K1622" s="219"/>
      <c r="L1622" s="219"/>
      <c r="M1622" s="612"/>
      <c r="N1622" s="290"/>
      <c r="O1622" s="290"/>
      <c r="P1622" s="290"/>
    </row>
    <row r="1623" spans="2:16" s="315" customFormat="1" ht="12">
      <c r="B1623" s="223"/>
      <c r="C1623" s="222"/>
      <c r="D1623" s="223" t="s">
        <v>188</v>
      </c>
      <c r="E1623" s="217" t="s">
        <v>81</v>
      </c>
      <c r="F1623" s="1102">
        <v>0.03</v>
      </c>
      <c r="G1623" s="219">
        <f>VLOOKUP($D1623,VLP!$C$3:$F$191,3,0)</f>
        <v>27500</v>
      </c>
      <c r="H1623" s="219"/>
      <c r="I1623" s="219"/>
      <c r="J1623" s="219">
        <f>G1623*F1623</f>
        <v>825</v>
      </c>
      <c r="K1623" s="219"/>
      <c r="L1623" s="219"/>
      <c r="M1623" s="612"/>
      <c r="N1623" s="290"/>
      <c r="O1623" s="290"/>
      <c r="P1623" s="290"/>
    </row>
    <row r="1624" spans="2:16" s="315" customFormat="1" ht="12">
      <c r="B1624" s="253"/>
      <c r="C1624" s="252"/>
      <c r="D1624" s="253" t="s">
        <v>2790</v>
      </c>
      <c r="E1624" s="254" t="s">
        <v>2540</v>
      </c>
      <c r="F1624" s="1182">
        <v>0.71</v>
      </c>
      <c r="G1624" s="256"/>
      <c r="H1624" s="256">
        <f>+_lg40</f>
        <v>315654.76973684208</v>
      </c>
      <c r="I1624" s="256"/>
      <c r="J1624" s="256"/>
      <c r="K1624" s="256">
        <f>H1624*F1624</f>
        <v>224114.88651315786</v>
      </c>
      <c r="L1624" s="256"/>
      <c r="M1624" s="612"/>
      <c r="N1624" s="290"/>
      <c r="O1624" s="290"/>
      <c r="P1624" s="290"/>
    </row>
    <row r="1625" spans="2:16" s="315" customFormat="1" ht="24">
      <c r="B1625" s="770" t="s">
        <v>7983</v>
      </c>
      <c r="C1625" s="783" t="s">
        <v>7984</v>
      </c>
      <c r="D1625" s="771" t="s">
        <v>2792</v>
      </c>
      <c r="E1625" s="771"/>
      <c r="F1625" s="1185"/>
      <c r="G1625" s="284"/>
      <c r="H1625" s="284"/>
      <c r="I1625" s="284"/>
      <c r="J1625" s="284">
        <f>SUM(J1626:J1627)</f>
        <v>7095</v>
      </c>
      <c r="K1625" s="284"/>
      <c r="L1625" s="284"/>
      <c r="M1625" s="794" t="s">
        <v>7609</v>
      </c>
      <c r="N1625" s="613">
        <f>+J1625</f>
        <v>7095</v>
      </c>
      <c r="O1625" s="613">
        <f>+K1628</f>
        <v>318811.3174342105</v>
      </c>
      <c r="P1625" s="290"/>
    </row>
    <row r="1626" spans="2:16" s="315" customFormat="1" ht="12">
      <c r="B1626" s="223"/>
      <c r="C1626" s="222"/>
      <c r="D1626" s="223" t="s">
        <v>138</v>
      </c>
      <c r="E1626" s="217" t="s">
        <v>81</v>
      </c>
      <c r="F1626" s="1102">
        <v>0.16500000000000001</v>
      </c>
      <c r="G1626" s="219">
        <f>VLOOKUP($D1626,VLP!$C$3:$F$191,3,0)</f>
        <v>38000</v>
      </c>
      <c r="H1626" s="219"/>
      <c r="I1626" s="219"/>
      <c r="J1626" s="219">
        <f>G1626*F1626</f>
        <v>6270</v>
      </c>
      <c r="K1626" s="219"/>
      <c r="L1626" s="219"/>
      <c r="M1626" s="612"/>
      <c r="N1626" s="290"/>
      <c r="O1626" s="290"/>
      <c r="P1626" s="290"/>
    </row>
    <row r="1627" spans="2:16" s="315" customFormat="1" ht="12">
      <c r="B1627" s="223"/>
      <c r="C1627" s="222"/>
      <c r="D1627" s="223" t="s">
        <v>188</v>
      </c>
      <c r="E1627" s="217" t="s">
        <v>81</v>
      </c>
      <c r="F1627" s="1102">
        <v>0.03</v>
      </c>
      <c r="G1627" s="219">
        <f>VLOOKUP($D1627,VLP!$C$3:$F$191,3,0)</f>
        <v>27500</v>
      </c>
      <c r="H1627" s="219"/>
      <c r="I1627" s="219"/>
      <c r="J1627" s="219">
        <f>G1627*F1627</f>
        <v>825</v>
      </c>
      <c r="K1627" s="219"/>
      <c r="L1627" s="219"/>
      <c r="M1627" s="612"/>
      <c r="N1627" s="290"/>
      <c r="O1627" s="290"/>
      <c r="P1627" s="290"/>
    </row>
    <row r="1628" spans="2:16" s="315" customFormat="1" ht="12">
      <c r="B1628" s="228"/>
      <c r="C1628" s="227"/>
      <c r="D1628" s="228" t="s">
        <v>2790</v>
      </c>
      <c r="E1628" s="229" t="s">
        <v>2540</v>
      </c>
      <c r="F1628" s="1187">
        <v>1.01</v>
      </c>
      <c r="G1628" s="231"/>
      <c r="H1628" s="231">
        <f>+_lg40</f>
        <v>315654.76973684208</v>
      </c>
      <c r="I1628" s="231"/>
      <c r="J1628" s="231"/>
      <c r="K1628" s="231">
        <f>H1628*F1628</f>
        <v>318811.3174342105</v>
      </c>
      <c r="L1628" s="231"/>
      <c r="M1628" s="612"/>
      <c r="N1628" s="290"/>
      <c r="O1628" s="290"/>
      <c r="P1628" s="290"/>
    </row>
    <row r="1629" spans="2:16" s="315" customFormat="1" ht="24">
      <c r="B1629" s="789" t="s">
        <v>7985</v>
      </c>
      <c r="C1629" s="790" t="s">
        <v>7986</v>
      </c>
      <c r="D1629" s="791" t="s">
        <v>2792</v>
      </c>
      <c r="E1629" s="791"/>
      <c r="F1629" s="1193"/>
      <c r="G1629" s="266"/>
      <c r="H1629" s="266"/>
      <c r="I1629" s="266"/>
      <c r="J1629" s="266">
        <f>SUM(J1630:J1631)</f>
        <v>8425</v>
      </c>
      <c r="K1629" s="266"/>
      <c r="L1629" s="266"/>
      <c r="M1629" s="794" t="s">
        <v>7609</v>
      </c>
      <c r="N1629" s="613">
        <f>+J1629</f>
        <v>8425</v>
      </c>
      <c r="O1629" s="613">
        <f>+K1632</f>
        <v>404038.10526315786</v>
      </c>
      <c r="P1629" s="290"/>
    </row>
    <row r="1630" spans="2:16" s="315" customFormat="1" ht="12">
      <c r="B1630" s="223"/>
      <c r="C1630" s="222"/>
      <c r="D1630" s="223" t="s">
        <v>138</v>
      </c>
      <c r="E1630" s="217" t="s">
        <v>81</v>
      </c>
      <c r="F1630" s="1102">
        <v>0.2</v>
      </c>
      <c r="G1630" s="219">
        <f>VLOOKUP($D1630,VLP!$C$3:$F$191,3,0)</f>
        <v>38000</v>
      </c>
      <c r="H1630" s="219"/>
      <c r="I1630" s="219"/>
      <c r="J1630" s="219">
        <f>G1630*F1630</f>
        <v>7600</v>
      </c>
      <c r="K1630" s="219"/>
      <c r="L1630" s="219"/>
      <c r="M1630" s="612"/>
      <c r="N1630" s="290"/>
      <c r="O1630" s="290"/>
      <c r="P1630" s="290"/>
    </row>
    <row r="1631" spans="2:16" s="315" customFormat="1" ht="12">
      <c r="B1631" s="223"/>
      <c r="C1631" s="222"/>
      <c r="D1631" s="223" t="s">
        <v>188</v>
      </c>
      <c r="E1631" s="217" t="s">
        <v>81</v>
      </c>
      <c r="F1631" s="1102">
        <v>0.03</v>
      </c>
      <c r="G1631" s="219">
        <f>VLOOKUP($D1631,VLP!$C$3:$F$191,3,0)</f>
        <v>27500</v>
      </c>
      <c r="H1631" s="219"/>
      <c r="I1631" s="219"/>
      <c r="J1631" s="219">
        <f>G1631*F1631</f>
        <v>825</v>
      </c>
      <c r="K1631" s="219"/>
      <c r="L1631" s="219"/>
      <c r="M1631" s="612"/>
      <c r="N1631" s="290"/>
      <c r="O1631" s="290"/>
      <c r="P1631" s="290"/>
    </row>
    <row r="1632" spans="2:16" s="315" customFormat="1" ht="12">
      <c r="B1632" s="253"/>
      <c r="C1632" s="252"/>
      <c r="D1632" s="253" t="s">
        <v>2790</v>
      </c>
      <c r="E1632" s="254" t="s">
        <v>2540</v>
      </c>
      <c r="F1632" s="1182">
        <v>1.28</v>
      </c>
      <c r="G1632" s="256"/>
      <c r="H1632" s="256">
        <f>+_lg40</f>
        <v>315654.76973684208</v>
      </c>
      <c r="I1632" s="256"/>
      <c r="J1632" s="256"/>
      <c r="K1632" s="256">
        <f>H1632*F1632</f>
        <v>404038.10526315786</v>
      </c>
      <c r="L1632" s="256"/>
      <c r="M1632" s="612"/>
      <c r="N1632" s="290"/>
      <c r="O1632" s="290"/>
      <c r="P1632" s="290"/>
    </row>
    <row r="1633" spans="2:16" s="315" customFormat="1" ht="24">
      <c r="B1633" s="770" t="s">
        <v>7987</v>
      </c>
      <c r="C1633" s="783" t="s">
        <v>7988</v>
      </c>
      <c r="D1633" s="771" t="s">
        <v>2792</v>
      </c>
      <c r="E1633" s="771"/>
      <c r="F1633" s="1185"/>
      <c r="G1633" s="284"/>
      <c r="H1633" s="284"/>
      <c r="I1633" s="284"/>
      <c r="J1633" s="284">
        <f>SUM(J1634:J1635)</f>
        <v>10220</v>
      </c>
      <c r="K1633" s="284"/>
      <c r="L1633" s="284"/>
      <c r="M1633" s="794" t="s">
        <v>7609</v>
      </c>
      <c r="N1633" s="613">
        <f>+J1633</f>
        <v>10220</v>
      </c>
      <c r="O1633" s="613">
        <f>+K1636</f>
        <v>486108.3453947368</v>
      </c>
      <c r="P1633" s="290"/>
    </row>
    <row r="1634" spans="2:16" s="315" customFormat="1" ht="12">
      <c r="B1634" s="223"/>
      <c r="C1634" s="222"/>
      <c r="D1634" s="223" t="s">
        <v>138</v>
      </c>
      <c r="E1634" s="217" t="s">
        <v>81</v>
      </c>
      <c r="F1634" s="1102">
        <v>0.24</v>
      </c>
      <c r="G1634" s="219">
        <f>VLOOKUP($D1634,VLP!$C$3:$F$191,3,0)</f>
        <v>38000</v>
      </c>
      <c r="H1634" s="219"/>
      <c r="I1634" s="219"/>
      <c r="J1634" s="219">
        <f>G1634*F1634</f>
        <v>9120</v>
      </c>
      <c r="K1634" s="219"/>
      <c r="L1634" s="219"/>
      <c r="M1634" s="612"/>
      <c r="N1634" s="290"/>
      <c r="O1634" s="290"/>
      <c r="P1634" s="290"/>
    </row>
    <row r="1635" spans="2:16" s="315" customFormat="1" ht="12">
      <c r="B1635" s="223"/>
      <c r="C1635" s="222"/>
      <c r="D1635" s="223" t="s">
        <v>188</v>
      </c>
      <c r="E1635" s="217" t="s">
        <v>81</v>
      </c>
      <c r="F1635" s="1102">
        <v>0.04</v>
      </c>
      <c r="G1635" s="219">
        <f>VLOOKUP($D1635,VLP!$C$3:$F$191,3,0)</f>
        <v>27500</v>
      </c>
      <c r="H1635" s="219"/>
      <c r="I1635" s="219"/>
      <c r="J1635" s="219">
        <f>G1635*F1635</f>
        <v>1100</v>
      </c>
      <c r="K1635" s="219"/>
      <c r="L1635" s="219"/>
      <c r="M1635" s="612"/>
      <c r="N1635" s="290"/>
      <c r="O1635" s="290"/>
      <c r="P1635" s="290"/>
    </row>
    <row r="1636" spans="2:16" s="315" customFormat="1" ht="12">
      <c r="B1636" s="228"/>
      <c r="C1636" s="227"/>
      <c r="D1636" s="228" t="s">
        <v>2790</v>
      </c>
      <c r="E1636" s="229" t="s">
        <v>2540</v>
      </c>
      <c r="F1636" s="1187">
        <v>1.54</v>
      </c>
      <c r="G1636" s="231"/>
      <c r="H1636" s="231">
        <f>+_lg40</f>
        <v>315654.76973684208</v>
      </c>
      <c r="I1636" s="231"/>
      <c r="J1636" s="231"/>
      <c r="K1636" s="231">
        <f>H1636*F1636</f>
        <v>486108.3453947368</v>
      </c>
      <c r="L1636" s="231"/>
      <c r="M1636" s="612"/>
      <c r="N1636" s="290"/>
      <c r="O1636" s="290"/>
      <c r="P1636" s="290"/>
    </row>
    <row r="1637" spans="2:16" s="315" customFormat="1" ht="24">
      <c r="B1637" s="789" t="s">
        <v>7989</v>
      </c>
      <c r="C1637" s="790" t="s">
        <v>7990</v>
      </c>
      <c r="D1637" s="791" t="s">
        <v>2792</v>
      </c>
      <c r="E1637" s="791"/>
      <c r="F1637" s="1193"/>
      <c r="G1637" s="266"/>
      <c r="H1637" s="266"/>
      <c r="I1637" s="266"/>
      <c r="J1637" s="266">
        <f>SUM(J1638:J1639)</f>
        <v>12120</v>
      </c>
      <c r="K1637" s="266"/>
      <c r="L1637" s="266"/>
      <c r="M1637" s="794" t="s">
        <v>7609</v>
      </c>
      <c r="N1637" s="613">
        <f>+J1637</f>
        <v>12120</v>
      </c>
      <c r="O1637" s="613">
        <f>+K1640</f>
        <v>583961.32401315786</v>
      </c>
      <c r="P1637" s="290"/>
    </row>
    <row r="1638" spans="2:16" s="315" customFormat="1" ht="12">
      <c r="B1638" s="223"/>
      <c r="C1638" s="222"/>
      <c r="D1638" s="223" t="s">
        <v>138</v>
      </c>
      <c r="E1638" s="217" t="s">
        <v>81</v>
      </c>
      <c r="F1638" s="1102">
        <v>0.28999999999999998</v>
      </c>
      <c r="G1638" s="219">
        <f>VLOOKUP($D1638,VLP!$C$3:$F$191,3,0)</f>
        <v>38000</v>
      </c>
      <c r="H1638" s="219"/>
      <c r="I1638" s="219"/>
      <c r="J1638" s="219">
        <f>G1638*F1638</f>
        <v>11020</v>
      </c>
      <c r="K1638" s="219"/>
      <c r="L1638" s="219"/>
      <c r="M1638" s="612"/>
      <c r="N1638" s="290"/>
      <c r="O1638" s="290"/>
      <c r="P1638" s="290"/>
    </row>
    <row r="1639" spans="2:16" s="315" customFormat="1" ht="12">
      <c r="B1639" s="223"/>
      <c r="C1639" s="222"/>
      <c r="D1639" s="223" t="s">
        <v>188</v>
      </c>
      <c r="E1639" s="217" t="s">
        <v>81</v>
      </c>
      <c r="F1639" s="1102">
        <v>0.04</v>
      </c>
      <c r="G1639" s="219">
        <f>VLOOKUP($D1639,VLP!$C$3:$F$191,3,0)</f>
        <v>27500</v>
      </c>
      <c r="H1639" s="219"/>
      <c r="I1639" s="219"/>
      <c r="J1639" s="219">
        <f>G1639*F1639</f>
        <v>1100</v>
      </c>
      <c r="K1639" s="219"/>
      <c r="L1639" s="219"/>
      <c r="M1639" s="612"/>
      <c r="N1639" s="290"/>
      <c r="O1639" s="290"/>
      <c r="P1639" s="290"/>
    </row>
    <row r="1640" spans="2:16" s="315" customFormat="1" ht="12">
      <c r="B1640" s="253"/>
      <c r="C1640" s="252"/>
      <c r="D1640" s="253" t="s">
        <v>2790</v>
      </c>
      <c r="E1640" s="254" t="s">
        <v>2540</v>
      </c>
      <c r="F1640" s="1182">
        <v>1.85</v>
      </c>
      <c r="G1640" s="256"/>
      <c r="H1640" s="256">
        <f>+_lg40</f>
        <v>315654.76973684208</v>
      </c>
      <c r="I1640" s="256"/>
      <c r="J1640" s="256"/>
      <c r="K1640" s="256">
        <f>H1640*F1640</f>
        <v>583961.32401315786</v>
      </c>
      <c r="L1640" s="256"/>
      <c r="M1640" s="612"/>
      <c r="N1640" s="290"/>
      <c r="O1640" s="290"/>
      <c r="P1640" s="290"/>
    </row>
    <row r="1641" spans="2:16" s="315" customFormat="1" ht="24">
      <c r="B1641" s="770" t="s">
        <v>7991</v>
      </c>
      <c r="C1641" s="783" t="s">
        <v>7992</v>
      </c>
      <c r="D1641" s="771" t="s">
        <v>2792</v>
      </c>
      <c r="E1641" s="771"/>
      <c r="F1641" s="1185"/>
      <c r="G1641" s="284"/>
      <c r="H1641" s="284"/>
      <c r="I1641" s="284"/>
      <c r="J1641" s="284">
        <f>SUM(J1642:J1643)</f>
        <v>14400</v>
      </c>
      <c r="K1641" s="284"/>
      <c r="L1641" s="284"/>
      <c r="M1641" s="794" t="s">
        <v>7609</v>
      </c>
      <c r="N1641" s="613">
        <f>+J1641</f>
        <v>14400</v>
      </c>
      <c r="O1641" s="613">
        <f>+K1644</f>
        <v>700753.58881578944</v>
      </c>
      <c r="P1641" s="290"/>
    </row>
    <row r="1642" spans="2:16" s="315" customFormat="1" ht="12">
      <c r="B1642" s="223"/>
      <c r="C1642" s="222"/>
      <c r="D1642" s="223" t="s">
        <v>138</v>
      </c>
      <c r="E1642" s="217" t="s">
        <v>81</v>
      </c>
      <c r="F1642" s="1102">
        <v>0.35</v>
      </c>
      <c r="G1642" s="219">
        <f>VLOOKUP($D1642,VLP!$C$3:$F$191,3,0)</f>
        <v>38000</v>
      </c>
      <c r="H1642" s="219"/>
      <c r="I1642" s="219"/>
      <c r="J1642" s="219">
        <f>G1642*F1642</f>
        <v>13300</v>
      </c>
      <c r="K1642" s="219"/>
      <c r="L1642" s="219"/>
      <c r="M1642" s="612"/>
      <c r="N1642" s="290"/>
      <c r="O1642" s="290"/>
      <c r="P1642" s="290"/>
    </row>
    <row r="1643" spans="2:16" s="315" customFormat="1" ht="12">
      <c r="B1643" s="223"/>
      <c r="C1643" s="222"/>
      <c r="D1643" s="223" t="s">
        <v>188</v>
      </c>
      <c r="E1643" s="217" t="s">
        <v>81</v>
      </c>
      <c r="F1643" s="1102">
        <v>0.04</v>
      </c>
      <c r="G1643" s="219">
        <f>VLOOKUP($D1643,VLP!$C$3:$F$191,3,0)</f>
        <v>27500</v>
      </c>
      <c r="H1643" s="219"/>
      <c r="I1643" s="219"/>
      <c r="J1643" s="219">
        <f>G1643*F1643</f>
        <v>1100</v>
      </c>
      <c r="K1643" s="219"/>
      <c r="L1643" s="219"/>
      <c r="M1643" s="612"/>
      <c r="N1643" s="290"/>
      <c r="O1643" s="290"/>
      <c r="P1643" s="290"/>
    </row>
    <row r="1644" spans="2:16" s="315" customFormat="1" ht="12">
      <c r="B1644" s="228"/>
      <c r="C1644" s="227"/>
      <c r="D1644" s="228" t="s">
        <v>2790</v>
      </c>
      <c r="E1644" s="229" t="s">
        <v>2540</v>
      </c>
      <c r="F1644" s="1187">
        <v>2.2200000000000002</v>
      </c>
      <c r="G1644" s="231"/>
      <c r="H1644" s="231">
        <f>+_lg40</f>
        <v>315654.76973684208</v>
      </c>
      <c r="I1644" s="231"/>
      <c r="J1644" s="231"/>
      <c r="K1644" s="231">
        <f>H1644*F1644</f>
        <v>700753.58881578944</v>
      </c>
      <c r="L1644" s="231"/>
      <c r="M1644" s="612"/>
      <c r="N1644" s="290"/>
      <c r="O1644" s="290"/>
      <c r="P1644" s="290"/>
    </row>
    <row r="1645" spans="2:16" s="315" customFormat="1" ht="12">
      <c r="B1645" s="766" t="s">
        <v>2608</v>
      </c>
      <c r="C1645" s="768" t="s">
        <v>7659</v>
      </c>
      <c r="D1645" s="771"/>
      <c r="E1645" s="771"/>
      <c r="F1645" s="1185"/>
      <c r="G1645" s="284"/>
      <c r="H1645" s="284"/>
      <c r="I1645" s="284"/>
      <c r="J1645" s="284"/>
      <c r="K1645" s="284"/>
      <c r="L1645" s="284"/>
      <c r="M1645" s="612"/>
      <c r="N1645" s="290"/>
      <c r="O1645" s="290"/>
      <c r="P1645" s="290"/>
    </row>
    <row r="1646" spans="2:16" s="315" customFormat="1" ht="24">
      <c r="B1646" s="761" t="s">
        <v>7993</v>
      </c>
      <c r="C1646" s="222" t="s">
        <v>7994</v>
      </c>
      <c r="D1646" s="223" t="s">
        <v>2792</v>
      </c>
      <c r="E1646" s="223"/>
      <c r="F1646" s="1181"/>
      <c r="G1646" s="219"/>
      <c r="H1646" s="219"/>
      <c r="I1646" s="219"/>
      <c r="J1646" s="219">
        <f>SUM(J1647:J1648)</f>
        <v>2175</v>
      </c>
      <c r="K1646" s="219"/>
      <c r="L1646" s="219"/>
      <c r="M1646" s="794" t="s">
        <v>7609</v>
      </c>
      <c r="N1646" s="613">
        <f>+J1646</f>
        <v>2175</v>
      </c>
      <c r="O1646" s="613">
        <f>+K1649</f>
        <v>75757.144736842092</v>
      </c>
      <c r="P1646" s="290"/>
    </row>
    <row r="1647" spans="2:16" s="315" customFormat="1" ht="12">
      <c r="B1647" s="223"/>
      <c r="C1647" s="222"/>
      <c r="D1647" s="223" t="s">
        <v>138</v>
      </c>
      <c r="E1647" s="217" t="s">
        <v>81</v>
      </c>
      <c r="F1647" s="1102">
        <v>0.05</v>
      </c>
      <c r="G1647" s="219">
        <f>VLOOKUP($D1647,VLP!$C$3:$F$191,3,0)</f>
        <v>38000</v>
      </c>
      <c r="H1647" s="219"/>
      <c r="I1647" s="219"/>
      <c r="J1647" s="219">
        <f>G1647*F1647</f>
        <v>1900</v>
      </c>
      <c r="K1647" s="219"/>
      <c r="L1647" s="219"/>
      <c r="M1647" s="612"/>
      <c r="N1647" s="290"/>
      <c r="O1647" s="290"/>
      <c r="P1647" s="290"/>
    </row>
    <row r="1648" spans="2:16" s="315" customFormat="1" ht="12">
      <c r="B1648" s="223"/>
      <c r="C1648" s="222"/>
      <c r="D1648" s="223" t="s">
        <v>188</v>
      </c>
      <c r="E1648" s="217" t="s">
        <v>81</v>
      </c>
      <c r="F1648" s="1102">
        <v>0.01</v>
      </c>
      <c r="G1648" s="219">
        <f>VLOOKUP($D1648,VLP!$C$3:$F$191,3,0)</f>
        <v>27500</v>
      </c>
      <c r="H1648" s="219"/>
      <c r="I1648" s="219"/>
      <c r="J1648" s="219">
        <f>G1648*F1648</f>
        <v>275</v>
      </c>
      <c r="K1648" s="219"/>
      <c r="L1648" s="219"/>
      <c r="M1648" s="612"/>
      <c r="N1648" s="290"/>
      <c r="O1648" s="290"/>
      <c r="P1648" s="290"/>
    </row>
    <row r="1649" spans="2:16" s="315" customFormat="1" ht="12">
      <c r="B1649" s="228"/>
      <c r="C1649" s="227"/>
      <c r="D1649" s="228" t="s">
        <v>2790</v>
      </c>
      <c r="E1649" s="229" t="s">
        <v>2540</v>
      </c>
      <c r="F1649" s="1187">
        <v>0.24</v>
      </c>
      <c r="G1649" s="231"/>
      <c r="H1649" s="231">
        <f>+_lg40</f>
        <v>315654.76973684208</v>
      </c>
      <c r="I1649" s="231"/>
      <c r="J1649" s="231"/>
      <c r="K1649" s="231">
        <f>H1649*F1649</f>
        <v>75757.144736842092</v>
      </c>
      <c r="L1649" s="231"/>
      <c r="M1649" s="612"/>
      <c r="N1649" s="290"/>
      <c r="O1649" s="290"/>
      <c r="P1649" s="290"/>
    </row>
    <row r="1650" spans="2:16" s="315" customFormat="1" ht="24">
      <c r="B1650" s="789" t="s">
        <v>7995</v>
      </c>
      <c r="C1650" s="790" t="s">
        <v>7996</v>
      </c>
      <c r="D1650" s="791" t="s">
        <v>2792</v>
      </c>
      <c r="E1650" s="791"/>
      <c r="F1650" s="1193"/>
      <c r="G1650" s="266"/>
      <c r="H1650" s="266"/>
      <c r="I1650" s="266"/>
      <c r="J1650" s="266">
        <f>SUM(J1651:J1652)</f>
        <v>3400</v>
      </c>
      <c r="K1650" s="266"/>
      <c r="L1650" s="266"/>
      <c r="M1650" s="794" t="s">
        <v>7609</v>
      </c>
      <c r="N1650" s="613">
        <f>+J1650</f>
        <v>3400</v>
      </c>
      <c r="O1650" s="613">
        <f>+K1653</f>
        <v>148357.74177631576</v>
      </c>
      <c r="P1650" s="290"/>
    </row>
    <row r="1651" spans="2:16" s="315" customFormat="1" ht="12">
      <c r="B1651" s="223"/>
      <c r="C1651" s="222"/>
      <c r="D1651" s="223" t="s">
        <v>138</v>
      </c>
      <c r="E1651" s="217" t="s">
        <v>81</v>
      </c>
      <c r="F1651" s="1102">
        <v>7.4999999999999997E-2</v>
      </c>
      <c r="G1651" s="219">
        <f>VLOOKUP($D1651,VLP!$C$3:$F$191,3,0)</f>
        <v>38000</v>
      </c>
      <c r="H1651" s="219"/>
      <c r="I1651" s="219"/>
      <c r="J1651" s="219">
        <f>G1651*F1651</f>
        <v>2850</v>
      </c>
      <c r="K1651" s="219"/>
      <c r="L1651" s="219"/>
      <c r="M1651" s="612"/>
      <c r="N1651" s="290"/>
      <c r="O1651" s="290"/>
      <c r="P1651" s="290"/>
    </row>
    <row r="1652" spans="2:16" s="315" customFormat="1" ht="12">
      <c r="B1652" s="223"/>
      <c r="C1652" s="222"/>
      <c r="D1652" s="223" t="s">
        <v>188</v>
      </c>
      <c r="E1652" s="217" t="s">
        <v>81</v>
      </c>
      <c r="F1652" s="1102">
        <v>0.02</v>
      </c>
      <c r="G1652" s="219">
        <f>VLOOKUP($D1652,VLP!$C$3:$F$191,3,0)</f>
        <v>27500</v>
      </c>
      <c r="H1652" s="219"/>
      <c r="I1652" s="219"/>
      <c r="J1652" s="219">
        <f>G1652*F1652</f>
        <v>550</v>
      </c>
      <c r="K1652" s="219"/>
      <c r="L1652" s="219"/>
      <c r="M1652" s="612"/>
      <c r="N1652" s="290"/>
      <c r="O1652" s="290"/>
      <c r="P1652" s="290"/>
    </row>
    <row r="1653" spans="2:16" s="315" customFormat="1" ht="12">
      <c r="B1653" s="253"/>
      <c r="C1653" s="252"/>
      <c r="D1653" s="253" t="s">
        <v>2790</v>
      </c>
      <c r="E1653" s="254" t="s">
        <v>2540</v>
      </c>
      <c r="F1653" s="1182">
        <v>0.47</v>
      </c>
      <c r="G1653" s="256"/>
      <c r="H1653" s="256">
        <f>+_lg40</f>
        <v>315654.76973684208</v>
      </c>
      <c r="I1653" s="256"/>
      <c r="J1653" s="256"/>
      <c r="K1653" s="256">
        <f>H1653*F1653</f>
        <v>148357.74177631576</v>
      </c>
      <c r="L1653" s="256"/>
      <c r="M1653" s="612"/>
      <c r="N1653" s="290"/>
      <c r="O1653" s="290"/>
      <c r="P1653" s="290"/>
    </row>
    <row r="1654" spans="2:16" s="315" customFormat="1" ht="12">
      <c r="B1654" s="770" t="s">
        <v>7997</v>
      </c>
      <c r="C1654" s="783" t="s">
        <v>7998</v>
      </c>
      <c r="D1654" s="771" t="s">
        <v>2792</v>
      </c>
      <c r="E1654" s="771"/>
      <c r="F1654" s="1185"/>
      <c r="G1654" s="284"/>
      <c r="H1654" s="284"/>
      <c r="I1654" s="284"/>
      <c r="J1654" s="284">
        <f>SUM(J1655:J1656)</f>
        <v>5385</v>
      </c>
      <c r="K1654" s="284"/>
      <c r="L1654" s="284"/>
      <c r="M1654" s="794" t="s">
        <v>7609</v>
      </c>
      <c r="N1654" s="613">
        <f>+J1654</f>
        <v>5385</v>
      </c>
      <c r="O1654" s="613">
        <f>+K1657</f>
        <v>236741.07730263157</v>
      </c>
      <c r="P1654" s="290"/>
    </row>
    <row r="1655" spans="2:16" s="315" customFormat="1" ht="12">
      <c r="B1655" s="223"/>
      <c r="C1655" s="222"/>
      <c r="D1655" s="223" t="s">
        <v>138</v>
      </c>
      <c r="E1655" s="217" t="s">
        <v>81</v>
      </c>
      <c r="F1655" s="1102">
        <v>0.12</v>
      </c>
      <c r="G1655" s="219">
        <f>VLOOKUP($D1655,VLP!$C$3:$F$191,3,0)</f>
        <v>38000</v>
      </c>
      <c r="H1655" s="219"/>
      <c r="I1655" s="219"/>
      <c r="J1655" s="219">
        <f>G1655*F1655</f>
        <v>4560</v>
      </c>
      <c r="K1655" s="219"/>
      <c r="L1655" s="219"/>
      <c r="M1655" s="612"/>
      <c r="N1655" s="290"/>
      <c r="O1655" s="290"/>
      <c r="P1655" s="290"/>
    </row>
    <row r="1656" spans="2:16" s="315" customFormat="1" ht="12">
      <c r="B1656" s="223"/>
      <c r="C1656" s="222"/>
      <c r="D1656" s="223" t="s">
        <v>188</v>
      </c>
      <c r="E1656" s="217" t="s">
        <v>81</v>
      </c>
      <c r="F1656" s="1102">
        <v>0.03</v>
      </c>
      <c r="G1656" s="219">
        <f>VLOOKUP($D1656,VLP!$C$3:$F$191,3,0)</f>
        <v>27500</v>
      </c>
      <c r="H1656" s="219"/>
      <c r="I1656" s="219"/>
      <c r="J1656" s="219">
        <f>G1656*F1656</f>
        <v>825</v>
      </c>
      <c r="K1656" s="219"/>
      <c r="L1656" s="219"/>
      <c r="M1656" s="612"/>
      <c r="N1656" s="290"/>
      <c r="O1656" s="290"/>
      <c r="P1656" s="290"/>
    </row>
    <row r="1657" spans="2:16" s="315" customFormat="1" ht="12">
      <c r="B1657" s="228"/>
      <c r="C1657" s="227"/>
      <c r="D1657" s="228" t="s">
        <v>2790</v>
      </c>
      <c r="E1657" s="229" t="s">
        <v>2540</v>
      </c>
      <c r="F1657" s="1187">
        <v>0.75</v>
      </c>
      <c r="G1657" s="231"/>
      <c r="H1657" s="231">
        <f>+_lg40</f>
        <v>315654.76973684208</v>
      </c>
      <c r="I1657" s="231"/>
      <c r="J1657" s="231"/>
      <c r="K1657" s="231">
        <f>H1657*F1657</f>
        <v>236741.07730263157</v>
      </c>
      <c r="L1657" s="231"/>
      <c r="M1657" s="612"/>
      <c r="N1657" s="290"/>
      <c r="O1657" s="290"/>
      <c r="P1657" s="290"/>
    </row>
    <row r="1658" spans="2:16" s="315" customFormat="1" ht="24">
      <c r="B1658" s="789" t="s">
        <v>7999</v>
      </c>
      <c r="C1658" s="790" t="s">
        <v>8000</v>
      </c>
      <c r="D1658" s="791" t="s">
        <v>2792</v>
      </c>
      <c r="E1658" s="791"/>
      <c r="F1658" s="1193"/>
      <c r="G1658" s="266"/>
      <c r="H1658" s="266"/>
      <c r="I1658" s="266"/>
      <c r="J1658" s="266">
        <f>SUM(J1659:J1660)</f>
        <v>7095</v>
      </c>
      <c r="K1658" s="266"/>
      <c r="L1658" s="266"/>
      <c r="M1658" s="794" t="s">
        <v>7609</v>
      </c>
      <c r="N1658" s="613">
        <f>+J1658</f>
        <v>7095</v>
      </c>
      <c r="O1658" s="613">
        <f>+K1661</f>
        <v>337750.60361842107</v>
      </c>
      <c r="P1658" s="290"/>
    </row>
    <row r="1659" spans="2:16" s="315" customFormat="1" ht="12">
      <c r="B1659" s="223"/>
      <c r="C1659" s="222"/>
      <c r="D1659" s="223" t="s">
        <v>138</v>
      </c>
      <c r="E1659" s="217" t="s">
        <v>81</v>
      </c>
      <c r="F1659" s="1102">
        <v>0.16500000000000001</v>
      </c>
      <c r="G1659" s="219">
        <f>VLOOKUP($D1659,VLP!$C$3:$F$191,3,0)</f>
        <v>38000</v>
      </c>
      <c r="H1659" s="219"/>
      <c r="I1659" s="219"/>
      <c r="J1659" s="219">
        <f>G1659*F1659</f>
        <v>6270</v>
      </c>
      <c r="K1659" s="219"/>
      <c r="L1659" s="219"/>
      <c r="M1659" s="612"/>
      <c r="N1659" s="290"/>
      <c r="O1659" s="290"/>
      <c r="P1659" s="290"/>
    </row>
    <row r="1660" spans="2:16" s="315" customFormat="1" ht="12">
      <c r="B1660" s="223"/>
      <c r="C1660" s="222"/>
      <c r="D1660" s="223" t="s">
        <v>188</v>
      </c>
      <c r="E1660" s="217" t="s">
        <v>81</v>
      </c>
      <c r="F1660" s="1102">
        <v>0.03</v>
      </c>
      <c r="G1660" s="219">
        <f>VLOOKUP($D1660,VLP!$C$3:$F$191,3,0)</f>
        <v>27500</v>
      </c>
      <c r="H1660" s="219"/>
      <c r="I1660" s="219"/>
      <c r="J1660" s="219">
        <f>G1660*F1660</f>
        <v>825</v>
      </c>
      <c r="K1660" s="219"/>
      <c r="L1660" s="219"/>
      <c r="M1660" s="612"/>
      <c r="N1660" s="290"/>
      <c r="O1660" s="290"/>
      <c r="P1660" s="290"/>
    </row>
    <row r="1661" spans="2:16" s="315" customFormat="1" ht="12">
      <c r="B1661" s="253"/>
      <c r="C1661" s="252"/>
      <c r="D1661" s="253" t="s">
        <v>2790</v>
      </c>
      <c r="E1661" s="254" t="s">
        <v>2540</v>
      </c>
      <c r="F1661" s="1182">
        <v>1.07</v>
      </c>
      <c r="G1661" s="256"/>
      <c r="H1661" s="256">
        <f>+_lg40</f>
        <v>315654.76973684208</v>
      </c>
      <c r="I1661" s="256"/>
      <c r="J1661" s="256"/>
      <c r="K1661" s="256">
        <f>H1661*F1661</f>
        <v>337750.60361842107</v>
      </c>
      <c r="L1661" s="256"/>
      <c r="M1661" s="612"/>
      <c r="N1661" s="290"/>
      <c r="O1661" s="290"/>
      <c r="P1661" s="290"/>
    </row>
    <row r="1662" spans="2:16" s="315" customFormat="1" ht="24">
      <c r="B1662" s="770" t="s">
        <v>8001</v>
      </c>
      <c r="C1662" s="783" t="s">
        <v>8002</v>
      </c>
      <c r="D1662" s="771" t="s">
        <v>2792</v>
      </c>
      <c r="E1662" s="771"/>
      <c r="F1662" s="1185"/>
      <c r="G1662" s="284"/>
      <c r="H1662" s="284"/>
      <c r="I1662" s="284"/>
      <c r="J1662" s="284">
        <f>SUM(J1663:J1664)</f>
        <v>8425</v>
      </c>
      <c r="K1662" s="284"/>
      <c r="L1662" s="284"/>
      <c r="M1662" s="794" t="s">
        <v>7609</v>
      </c>
      <c r="N1662" s="613">
        <f>+J1662</f>
        <v>8425</v>
      </c>
      <c r="O1662" s="613">
        <f>+K1665</f>
        <v>426133.93914473685</v>
      </c>
      <c r="P1662" s="290"/>
    </row>
    <row r="1663" spans="2:16" s="315" customFormat="1" ht="12">
      <c r="B1663" s="223"/>
      <c r="C1663" s="222"/>
      <c r="D1663" s="223" t="s">
        <v>138</v>
      </c>
      <c r="E1663" s="217" t="s">
        <v>81</v>
      </c>
      <c r="F1663" s="1102">
        <v>0.2</v>
      </c>
      <c r="G1663" s="219">
        <f>VLOOKUP($D1663,VLP!$C$3:$F$191,3,0)</f>
        <v>38000</v>
      </c>
      <c r="H1663" s="219"/>
      <c r="I1663" s="219"/>
      <c r="J1663" s="219">
        <f>G1663*F1663</f>
        <v>7600</v>
      </c>
      <c r="K1663" s="219"/>
      <c r="L1663" s="219"/>
      <c r="M1663" s="612"/>
      <c r="N1663" s="290"/>
      <c r="O1663" s="290"/>
      <c r="P1663" s="290"/>
    </row>
    <row r="1664" spans="2:16" s="315" customFormat="1" ht="12">
      <c r="B1664" s="223"/>
      <c r="C1664" s="222"/>
      <c r="D1664" s="223" t="s">
        <v>188</v>
      </c>
      <c r="E1664" s="217" t="s">
        <v>81</v>
      </c>
      <c r="F1664" s="1102">
        <v>0.03</v>
      </c>
      <c r="G1664" s="219">
        <f>VLOOKUP($D1664,VLP!$C$3:$F$191,3,0)</f>
        <v>27500</v>
      </c>
      <c r="H1664" s="219"/>
      <c r="I1664" s="219"/>
      <c r="J1664" s="219">
        <f>G1664*F1664</f>
        <v>825</v>
      </c>
      <c r="K1664" s="219"/>
      <c r="L1664" s="219"/>
      <c r="M1664" s="612"/>
      <c r="N1664" s="290"/>
      <c r="O1664" s="290"/>
      <c r="P1664" s="290"/>
    </row>
    <row r="1665" spans="2:16" s="315" customFormat="1" ht="12">
      <c r="B1665" s="228"/>
      <c r="C1665" s="227"/>
      <c r="D1665" s="228" t="s">
        <v>2790</v>
      </c>
      <c r="E1665" s="229" t="s">
        <v>2540</v>
      </c>
      <c r="F1665" s="1187">
        <v>1.35</v>
      </c>
      <c r="G1665" s="231"/>
      <c r="H1665" s="231">
        <f>+_lg40</f>
        <v>315654.76973684208</v>
      </c>
      <c r="I1665" s="231"/>
      <c r="J1665" s="231"/>
      <c r="K1665" s="231">
        <f>H1665*F1665</f>
        <v>426133.93914473685</v>
      </c>
      <c r="L1665" s="231"/>
      <c r="M1665" s="612"/>
      <c r="N1665" s="290"/>
      <c r="O1665" s="290"/>
      <c r="P1665" s="290"/>
    </row>
    <row r="1666" spans="2:16" s="315" customFormat="1" ht="24">
      <c r="B1666" s="789" t="s">
        <v>8003</v>
      </c>
      <c r="C1666" s="790" t="s">
        <v>8004</v>
      </c>
      <c r="D1666" s="791" t="s">
        <v>2792</v>
      </c>
      <c r="E1666" s="791"/>
      <c r="F1666" s="1193"/>
      <c r="G1666" s="266"/>
      <c r="H1666" s="266"/>
      <c r="I1666" s="266"/>
      <c r="J1666" s="266">
        <f>SUM(J1667:J1668)</f>
        <v>10220</v>
      </c>
      <c r="K1666" s="266"/>
      <c r="L1666" s="266"/>
      <c r="M1666" s="794" t="s">
        <v>7609</v>
      </c>
      <c r="N1666" s="613">
        <f>+J1666</f>
        <v>10220</v>
      </c>
      <c r="O1666" s="613">
        <f>+K1669</f>
        <v>511360.72697368421</v>
      </c>
      <c r="P1666" s="290"/>
    </row>
    <row r="1667" spans="2:16" s="315" customFormat="1" ht="12">
      <c r="B1667" s="223"/>
      <c r="C1667" s="222"/>
      <c r="D1667" s="223" t="s">
        <v>138</v>
      </c>
      <c r="E1667" s="217" t="s">
        <v>81</v>
      </c>
      <c r="F1667" s="1102">
        <v>0.24</v>
      </c>
      <c r="G1667" s="219">
        <f>VLOOKUP($D1667,VLP!$C$3:$F$191,3,0)</f>
        <v>38000</v>
      </c>
      <c r="H1667" s="219"/>
      <c r="I1667" s="219"/>
      <c r="J1667" s="219">
        <f>G1667*F1667</f>
        <v>9120</v>
      </c>
      <c r="K1667" s="219"/>
      <c r="L1667" s="219"/>
      <c r="M1667" s="612"/>
      <c r="N1667" s="290"/>
      <c r="O1667" s="290"/>
      <c r="P1667" s="290"/>
    </row>
    <row r="1668" spans="2:16" s="315" customFormat="1" ht="12">
      <c r="B1668" s="223"/>
      <c r="C1668" s="222"/>
      <c r="D1668" s="223" t="s">
        <v>188</v>
      </c>
      <c r="E1668" s="217" t="s">
        <v>81</v>
      </c>
      <c r="F1668" s="1102">
        <v>0.04</v>
      </c>
      <c r="G1668" s="219">
        <f>VLOOKUP($D1668,VLP!$C$3:$F$191,3,0)</f>
        <v>27500</v>
      </c>
      <c r="H1668" s="219"/>
      <c r="I1668" s="219"/>
      <c r="J1668" s="219">
        <f>G1668*F1668</f>
        <v>1100</v>
      </c>
      <c r="K1668" s="219"/>
      <c r="L1668" s="219"/>
      <c r="M1668" s="612"/>
      <c r="N1668" s="290"/>
      <c r="O1668" s="290"/>
      <c r="P1668" s="290"/>
    </row>
    <row r="1669" spans="2:16" s="315" customFormat="1" ht="12">
      <c r="B1669" s="253"/>
      <c r="C1669" s="252"/>
      <c r="D1669" s="253" t="s">
        <v>2790</v>
      </c>
      <c r="E1669" s="254" t="s">
        <v>2540</v>
      </c>
      <c r="F1669" s="1182">
        <v>1.62</v>
      </c>
      <c r="G1669" s="256"/>
      <c r="H1669" s="256">
        <f>+_lg40</f>
        <v>315654.76973684208</v>
      </c>
      <c r="I1669" s="256"/>
      <c r="J1669" s="256"/>
      <c r="K1669" s="256">
        <f>H1669*F1669</f>
        <v>511360.72697368421</v>
      </c>
      <c r="L1669" s="256"/>
      <c r="M1669" s="612"/>
      <c r="N1669" s="290"/>
      <c r="O1669" s="290"/>
      <c r="P1669" s="290"/>
    </row>
    <row r="1670" spans="2:16" s="315" customFormat="1" ht="24">
      <c r="B1670" s="770" t="s">
        <v>8005</v>
      </c>
      <c r="C1670" s="783" t="s">
        <v>8006</v>
      </c>
      <c r="D1670" s="771" t="s">
        <v>2792</v>
      </c>
      <c r="E1670" s="771"/>
      <c r="F1670" s="1185"/>
      <c r="G1670" s="284"/>
      <c r="H1670" s="284"/>
      <c r="I1670" s="284"/>
      <c r="J1670" s="284">
        <f>SUM(J1671:J1672)</f>
        <v>12120</v>
      </c>
      <c r="K1670" s="284"/>
      <c r="L1670" s="284"/>
      <c r="M1670" s="794" t="s">
        <v>7609</v>
      </c>
      <c r="N1670" s="613">
        <f>+J1670</f>
        <v>12120</v>
      </c>
      <c r="O1670" s="613">
        <f>+K1673</f>
        <v>612370.25328947359</v>
      </c>
      <c r="P1670" s="290"/>
    </row>
    <row r="1671" spans="2:16" s="315" customFormat="1" ht="12">
      <c r="B1671" s="223"/>
      <c r="C1671" s="222"/>
      <c r="D1671" s="223" t="s">
        <v>138</v>
      </c>
      <c r="E1671" s="217" t="s">
        <v>81</v>
      </c>
      <c r="F1671" s="1102">
        <v>0.28999999999999998</v>
      </c>
      <c r="G1671" s="219">
        <f>VLOOKUP($D1671,VLP!$C$3:$F$191,3,0)</f>
        <v>38000</v>
      </c>
      <c r="H1671" s="219"/>
      <c r="I1671" s="219"/>
      <c r="J1671" s="219">
        <f>G1671*F1671</f>
        <v>11020</v>
      </c>
      <c r="K1671" s="219"/>
      <c r="L1671" s="219"/>
      <c r="M1671" s="612"/>
      <c r="N1671" s="290"/>
      <c r="O1671" s="290"/>
      <c r="P1671" s="290"/>
    </row>
    <row r="1672" spans="2:16" s="315" customFormat="1" ht="12">
      <c r="B1672" s="223"/>
      <c r="C1672" s="222"/>
      <c r="D1672" s="223" t="s">
        <v>188</v>
      </c>
      <c r="E1672" s="217" t="s">
        <v>81</v>
      </c>
      <c r="F1672" s="1102">
        <v>0.04</v>
      </c>
      <c r="G1672" s="219">
        <f>VLOOKUP($D1672,VLP!$C$3:$F$191,3,0)</f>
        <v>27500</v>
      </c>
      <c r="H1672" s="219"/>
      <c r="I1672" s="219"/>
      <c r="J1672" s="219">
        <f>G1672*F1672</f>
        <v>1100</v>
      </c>
      <c r="K1672" s="219"/>
      <c r="L1672" s="219"/>
      <c r="M1672" s="612"/>
      <c r="N1672" s="290"/>
      <c r="O1672" s="290"/>
      <c r="P1672" s="290"/>
    </row>
    <row r="1673" spans="2:16" s="315" customFormat="1" ht="12">
      <c r="B1673" s="228"/>
      <c r="C1673" s="227"/>
      <c r="D1673" s="228" t="s">
        <v>2790</v>
      </c>
      <c r="E1673" s="229" t="s">
        <v>2540</v>
      </c>
      <c r="F1673" s="1187">
        <v>1.94</v>
      </c>
      <c r="G1673" s="231"/>
      <c r="H1673" s="231">
        <f>+_lg40</f>
        <v>315654.76973684208</v>
      </c>
      <c r="I1673" s="231"/>
      <c r="J1673" s="231"/>
      <c r="K1673" s="231">
        <f>H1673*F1673</f>
        <v>612370.25328947359</v>
      </c>
      <c r="L1673" s="231"/>
      <c r="M1673" s="612"/>
      <c r="N1673" s="290"/>
      <c r="O1673" s="290"/>
      <c r="P1673" s="290"/>
    </row>
    <row r="1674" spans="2:16" s="315" customFormat="1" ht="24">
      <c r="B1674" s="789" t="s">
        <v>8007</v>
      </c>
      <c r="C1674" s="790" t="s">
        <v>8008</v>
      </c>
      <c r="D1674" s="791" t="s">
        <v>2792</v>
      </c>
      <c r="E1674" s="791"/>
      <c r="F1674" s="1193"/>
      <c r="G1674" s="266"/>
      <c r="H1674" s="266"/>
      <c r="I1674" s="266"/>
      <c r="J1674" s="266">
        <f>SUM(J1675:J1676)</f>
        <v>14400</v>
      </c>
      <c r="K1674" s="266"/>
      <c r="L1674" s="266"/>
      <c r="M1674" s="794" t="s">
        <v>7609</v>
      </c>
      <c r="N1674" s="613">
        <f>+J1674</f>
        <v>14400</v>
      </c>
      <c r="O1674" s="613">
        <f>+K1677</f>
        <v>735475.61348684202</v>
      </c>
      <c r="P1674" s="290"/>
    </row>
    <row r="1675" spans="2:16" s="315" customFormat="1" ht="12">
      <c r="B1675" s="223"/>
      <c r="C1675" s="222"/>
      <c r="D1675" s="223" t="s">
        <v>138</v>
      </c>
      <c r="E1675" s="217" t="s">
        <v>81</v>
      </c>
      <c r="F1675" s="1102">
        <v>0.35</v>
      </c>
      <c r="G1675" s="219">
        <f>VLOOKUP($D1675,VLP!$C$3:$F$191,3,0)</f>
        <v>38000</v>
      </c>
      <c r="H1675" s="219"/>
      <c r="I1675" s="219"/>
      <c r="J1675" s="219">
        <f>G1675*F1675</f>
        <v>13300</v>
      </c>
      <c r="K1675" s="219"/>
      <c r="L1675" s="219"/>
      <c r="M1675" s="612"/>
      <c r="N1675" s="290"/>
      <c r="O1675" s="290"/>
      <c r="P1675" s="290"/>
    </row>
    <row r="1676" spans="2:16" s="315" customFormat="1" ht="12">
      <c r="B1676" s="223"/>
      <c r="C1676" s="222"/>
      <c r="D1676" s="223" t="s">
        <v>188</v>
      </c>
      <c r="E1676" s="217" t="s">
        <v>81</v>
      </c>
      <c r="F1676" s="1102">
        <v>0.04</v>
      </c>
      <c r="G1676" s="219">
        <f>VLOOKUP($D1676,VLP!$C$3:$F$191,3,0)</f>
        <v>27500</v>
      </c>
      <c r="H1676" s="219"/>
      <c r="I1676" s="219"/>
      <c r="J1676" s="219">
        <f>G1676*F1676</f>
        <v>1100</v>
      </c>
      <c r="K1676" s="219"/>
      <c r="L1676" s="219"/>
      <c r="M1676" s="612"/>
      <c r="N1676" s="290"/>
      <c r="O1676" s="290"/>
      <c r="P1676" s="290"/>
    </row>
    <row r="1677" spans="2:16" s="315" customFormat="1" ht="12">
      <c r="B1677" s="228"/>
      <c r="C1677" s="227"/>
      <c r="D1677" s="228" t="s">
        <v>2790</v>
      </c>
      <c r="E1677" s="229" t="s">
        <v>2540</v>
      </c>
      <c r="F1677" s="1187">
        <v>2.33</v>
      </c>
      <c r="G1677" s="231"/>
      <c r="H1677" s="231">
        <f>+_lg40</f>
        <v>315654.76973684208</v>
      </c>
      <c r="I1677" s="231"/>
      <c r="J1677" s="231"/>
      <c r="K1677" s="231">
        <f>H1677*F1677</f>
        <v>735475.61348684202</v>
      </c>
      <c r="L1677" s="231"/>
      <c r="M1677" s="612"/>
      <c r="N1677" s="290"/>
      <c r="O1677" s="290"/>
      <c r="P1677" s="290"/>
    </row>
    <row r="1678" spans="2:16" s="315" customFormat="1" ht="12">
      <c r="B1678" s="766" t="s">
        <v>2609</v>
      </c>
      <c r="C1678" s="768" t="s">
        <v>7676</v>
      </c>
      <c r="D1678" s="771"/>
      <c r="E1678" s="771"/>
      <c r="F1678" s="1185"/>
      <c r="G1678" s="284"/>
      <c r="H1678" s="284"/>
      <c r="I1678" s="284"/>
      <c r="J1678" s="284"/>
      <c r="K1678" s="284"/>
      <c r="L1678" s="284"/>
      <c r="M1678" s="612"/>
      <c r="N1678" s="290"/>
      <c r="O1678" s="290"/>
      <c r="P1678" s="290"/>
    </row>
    <row r="1679" spans="2:16" s="315" customFormat="1" ht="24">
      <c r="B1679" s="761" t="s">
        <v>8009</v>
      </c>
      <c r="C1679" s="222" t="s">
        <v>8010</v>
      </c>
      <c r="D1679" s="223" t="s">
        <v>2792</v>
      </c>
      <c r="E1679" s="223"/>
      <c r="F1679" s="1181"/>
      <c r="G1679" s="219"/>
      <c r="H1679" s="219"/>
      <c r="I1679" s="219"/>
      <c r="J1679" s="219">
        <f>SUM(J1680:J1681)</f>
        <v>2175</v>
      </c>
      <c r="K1679" s="219"/>
      <c r="L1679" s="219"/>
      <c r="M1679" s="794" t="s">
        <v>7609</v>
      </c>
      <c r="N1679" s="613">
        <f>+J1679</f>
        <v>2175</v>
      </c>
      <c r="O1679" s="613">
        <f>+K1682</f>
        <v>94696.430921052626</v>
      </c>
      <c r="P1679" s="290"/>
    </row>
    <row r="1680" spans="2:16" s="315" customFormat="1" ht="12">
      <c r="B1680" s="223"/>
      <c r="C1680" s="222"/>
      <c r="D1680" s="223" t="s">
        <v>138</v>
      </c>
      <c r="E1680" s="217" t="s">
        <v>81</v>
      </c>
      <c r="F1680" s="1102">
        <v>0.05</v>
      </c>
      <c r="G1680" s="219">
        <f>VLOOKUP($D1680,VLP!$C$3:$F$191,3,0)</f>
        <v>38000</v>
      </c>
      <c r="H1680" s="219"/>
      <c r="I1680" s="219"/>
      <c r="J1680" s="219">
        <f>G1680*F1680</f>
        <v>1900</v>
      </c>
      <c r="K1680" s="219"/>
      <c r="L1680" s="219"/>
      <c r="M1680" s="612"/>
      <c r="N1680" s="290"/>
      <c r="O1680" s="290"/>
      <c r="P1680" s="290"/>
    </row>
    <row r="1681" spans="2:16" s="315" customFormat="1" ht="12">
      <c r="B1681" s="223"/>
      <c r="C1681" s="222"/>
      <c r="D1681" s="223" t="s">
        <v>188</v>
      </c>
      <c r="E1681" s="217" t="s">
        <v>81</v>
      </c>
      <c r="F1681" s="1102">
        <v>0.01</v>
      </c>
      <c r="G1681" s="219">
        <f>VLOOKUP($D1681,VLP!$C$3:$F$191,3,0)</f>
        <v>27500</v>
      </c>
      <c r="H1681" s="219"/>
      <c r="I1681" s="219"/>
      <c r="J1681" s="219">
        <f>G1681*F1681</f>
        <v>275</v>
      </c>
      <c r="K1681" s="219"/>
      <c r="L1681" s="219"/>
      <c r="M1681" s="612"/>
      <c r="N1681" s="290"/>
      <c r="O1681" s="290"/>
      <c r="P1681" s="290"/>
    </row>
    <row r="1682" spans="2:16" s="315" customFormat="1" ht="12">
      <c r="B1682" s="228"/>
      <c r="C1682" s="227"/>
      <c r="D1682" s="228" t="s">
        <v>2790</v>
      </c>
      <c r="E1682" s="229" t="s">
        <v>2540</v>
      </c>
      <c r="F1682" s="1187">
        <v>0.3</v>
      </c>
      <c r="G1682" s="231"/>
      <c r="H1682" s="231">
        <f>+_lg40</f>
        <v>315654.76973684208</v>
      </c>
      <c r="I1682" s="231"/>
      <c r="J1682" s="231"/>
      <c r="K1682" s="231">
        <f>H1682*F1682</f>
        <v>94696.430921052626</v>
      </c>
      <c r="L1682" s="231"/>
      <c r="M1682" s="612"/>
      <c r="N1682" s="290"/>
      <c r="O1682" s="290"/>
      <c r="P1682" s="290"/>
    </row>
    <row r="1683" spans="2:16" s="315" customFormat="1" ht="24">
      <c r="B1683" s="789" t="s">
        <v>8011</v>
      </c>
      <c r="C1683" s="790" t="s">
        <v>8012</v>
      </c>
      <c r="D1683" s="791" t="s">
        <v>2792</v>
      </c>
      <c r="E1683" s="791"/>
      <c r="F1683" s="1193"/>
      <c r="G1683" s="266"/>
      <c r="H1683" s="266"/>
      <c r="I1683" s="266"/>
      <c r="J1683" s="266">
        <f>SUM(J1684:J1685)</f>
        <v>3400</v>
      </c>
      <c r="K1683" s="266"/>
      <c r="L1683" s="266"/>
      <c r="M1683" s="794" t="s">
        <v>7609</v>
      </c>
      <c r="N1683" s="613">
        <f>+J1683</f>
        <v>3400</v>
      </c>
      <c r="O1683" s="613">
        <f>+K1686</f>
        <v>167297.02796052632</v>
      </c>
      <c r="P1683" s="290"/>
    </row>
    <row r="1684" spans="2:16" s="315" customFormat="1" ht="12">
      <c r="B1684" s="223"/>
      <c r="C1684" s="222"/>
      <c r="D1684" s="223" t="s">
        <v>138</v>
      </c>
      <c r="E1684" s="217" t="s">
        <v>81</v>
      </c>
      <c r="F1684" s="1102">
        <v>7.4999999999999997E-2</v>
      </c>
      <c r="G1684" s="219">
        <f>VLOOKUP($D1684,VLP!$C$3:$F$191,3,0)</f>
        <v>38000</v>
      </c>
      <c r="H1684" s="219"/>
      <c r="I1684" s="219"/>
      <c r="J1684" s="219">
        <f>G1684*F1684</f>
        <v>2850</v>
      </c>
      <c r="K1684" s="219"/>
      <c r="L1684" s="219"/>
      <c r="M1684" s="612"/>
      <c r="N1684" s="290"/>
      <c r="O1684" s="290"/>
      <c r="P1684" s="290"/>
    </row>
    <row r="1685" spans="2:16" s="315" customFormat="1" ht="12">
      <c r="B1685" s="223"/>
      <c r="C1685" s="222"/>
      <c r="D1685" s="223" t="s">
        <v>188</v>
      </c>
      <c r="E1685" s="217" t="s">
        <v>81</v>
      </c>
      <c r="F1685" s="1102">
        <v>0.02</v>
      </c>
      <c r="G1685" s="219">
        <f>VLOOKUP($D1685,VLP!$C$3:$F$191,3,0)</f>
        <v>27500</v>
      </c>
      <c r="H1685" s="219"/>
      <c r="I1685" s="219"/>
      <c r="J1685" s="219">
        <f>G1685*F1685</f>
        <v>550</v>
      </c>
      <c r="K1685" s="219"/>
      <c r="L1685" s="219"/>
      <c r="M1685" s="612"/>
      <c r="N1685" s="290"/>
      <c r="O1685" s="290"/>
      <c r="P1685" s="290"/>
    </row>
    <row r="1686" spans="2:16" s="315" customFormat="1" ht="12">
      <c r="B1686" s="253"/>
      <c r="C1686" s="252"/>
      <c r="D1686" s="253" t="s">
        <v>2790</v>
      </c>
      <c r="E1686" s="254" t="s">
        <v>2540</v>
      </c>
      <c r="F1686" s="1182">
        <v>0.53</v>
      </c>
      <c r="G1686" s="256"/>
      <c r="H1686" s="256">
        <f>+_lg40</f>
        <v>315654.76973684208</v>
      </c>
      <c r="I1686" s="256"/>
      <c r="J1686" s="256"/>
      <c r="K1686" s="256">
        <f>H1686*F1686</f>
        <v>167297.02796052632</v>
      </c>
      <c r="L1686" s="256"/>
      <c r="M1686" s="612"/>
      <c r="N1686" s="290"/>
      <c r="O1686" s="290"/>
      <c r="P1686" s="290"/>
    </row>
    <row r="1687" spans="2:16" s="315" customFormat="1" ht="12">
      <c r="B1687" s="770" t="s">
        <v>8013</v>
      </c>
      <c r="C1687" s="783" t="s">
        <v>8014</v>
      </c>
      <c r="D1687" s="771" t="s">
        <v>2792</v>
      </c>
      <c r="E1687" s="771"/>
      <c r="F1687" s="1185"/>
      <c r="G1687" s="284"/>
      <c r="H1687" s="284"/>
      <c r="I1687" s="284"/>
      <c r="J1687" s="284">
        <f>SUM(J1688:J1689)</f>
        <v>5385</v>
      </c>
      <c r="K1687" s="284"/>
      <c r="L1687" s="284"/>
      <c r="M1687" s="794" t="s">
        <v>7609</v>
      </c>
      <c r="N1687" s="613">
        <f>+J1687</f>
        <v>5385</v>
      </c>
      <c r="O1687" s="613">
        <f>+K1690</f>
        <v>268306.55427631579</v>
      </c>
      <c r="P1687" s="290"/>
    </row>
    <row r="1688" spans="2:16" s="315" customFormat="1" ht="12">
      <c r="B1688" s="223"/>
      <c r="C1688" s="222"/>
      <c r="D1688" s="223" t="s">
        <v>138</v>
      </c>
      <c r="E1688" s="217" t="s">
        <v>81</v>
      </c>
      <c r="F1688" s="1102">
        <v>0.12</v>
      </c>
      <c r="G1688" s="219">
        <f>VLOOKUP($D1688,VLP!$C$3:$F$191,3,0)</f>
        <v>38000</v>
      </c>
      <c r="H1688" s="219"/>
      <c r="I1688" s="219"/>
      <c r="J1688" s="219">
        <f>G1688*F1688</f>
        <v>4560</v>
      </c>
      <c r="K1688" s="219"/>
      <c r="L1688" s="219"/>
      <c r="M1688" s="612"/>
      <c r="N1688" s="290"/>
      <c r="O1688" s="290"/>
      <c r="P1688" s="290"/>
    </row>
    <row r="1689" spans="2:16" s="315" customFormat="1" ht="12">
      <c r="B1689" s="223"/>
      <c r="C1689" s="222"/>
      <c r="D1689" s="223" t="s">
        <v>188</v>
      </c>
      <c r="E1689" s="217" t="s">
        <v>81</v>
      </c>
      <c r="F1689" s="1102">
        <v>0.03</v>
      </c>
      <c r="G1689" s="219">
        <f>VLOOKUP($D1689,VLP!$C$3:$F$191,3,0)</f>
        <v>27500</v>
      </c>
      <c r="H1689" s="219"/>
      <c r="I1689" s="219"/>
      <c r="J1689" s="219">
        <f>G1689*F1689</f>
        <v>825</v>
      </c>
      <c r="K1689" s="219"/>
      <c r="L1689" s="219"/>
      <c r="M1689" s="612"/>
      <c r="N1689" s="290"/>
      <c r="O1689" s="290"/>
      <c r="P1689" s="290"/>
    </row>
    <row r="1690" spans="2:16" s="315" customFormat="1" ht="12">
      <c r="B1690" s="228"/>
      <c r="C1690" s="227"/>
      <c r="D1690" s="228" t="s">
        <v>2790</v>
      </c>
      <c r="E1690" s="229" t="s">
        <v>2540</v>
      </c>
      <c r="F1690" s="1187">
        <v>0.85</v>
      </c>
      <c r="G1690" s="231"/>
      <c r="H1690" s="231">
        <f>+_lg40</f>
        <v>315654.76973684208</v>
      </c>
      <c r="I1690" s="231"/>
      <c r="J1690" s="231"/>
      <c r="K1690" s="231">
        <f>H1690*F1690</f>
        <v>268306.55427631579</v>
      </c>
      <c r="L1690" s="231"/>
      <c r="M1690" s="612"/>
      <c r="N1690" s="290"/>
      <c r="O1690" s="290"/>
      <c r="P1690" s="290"/>
    </row>
    <row r="1691" spans="2:16" s="315" customFormat="1" ht="24">
      <c r="B1691" s="789" t="s">
        <v>8015</v>
      </c>
      <c r="C1691" s="790" t="s">
        <v>8016</v>
      </c>
      <c r="D1691" s="791" t="s">
        <v>2792</v>
      </c>
      <c r="E1691" s="791"/>
      <c r="F1691" s="1193"/>
      <c r="G1691" s="266"/>
      <c r="H1691" s="266"/>
      <c r="I1691" s="266"/>
      <c r="J1691" s="266">
        <f>SUM(J1692:J1693)</f>
        <v>7095</v>
      </c>
      <c r="K1691" s="266"/>
      <c r="L1691" s="266"/>
      <c r="M1691" s="794" t="s">
        <v>7609</v>
      </c>
      <c r="N1691" s="613">
        <f>+J1691</f>
        <v>7095</v>
      </c>
      <c r="O1691" s="613">
        <f>+K1694</f>
        <v>381942.27138157887</v>
      </c>
      <c r="P1691" s="290"/>
    </row>
    <row r="1692" spans="2:16" s="315" customFormat="1" ht="12">
      <c r="B1692" s="223"/>
      <c r="C1692" s="222"/>
      <c r="D1692" s="223" t="s">
        <v>138</v>
      </c>
      <c r="E1692" s="217" t="s">
        <v>81</v>
      </c>
      <c r="F1692" s="1102">
        <v>0.16500000000000001</v>
      </c>
      <c r="G1692" s="219">
        <f>VLOOKUP($D1692,VLP!$C$3:$F$191,3,0)</f>
        <v>38000</v>
      </c>
      <c r="H1692" s="219"/>
      <c r="I1692" s="219"/>
      <c r="J1692" s="219">
        <f>G1692*F1692</f>
        <v>6270</v>
      </c>
      <c r="K1692" s="219"/>
      <c r="L1692" s="219"/>
      <c r="M1692" s="612"/>
      <c r="N1692" s="290"/>
      <c r="O1692" s="290"/>
      <c r="P1692" s="290"/>
    </row>
    <row r="1693" spans="2:16" s="315" customFormat="1" ht="12">
      <c r="B1693" s="223"/>
      <c r="C1693" s="222"/>
      <c r="D1693" s="223" t="s">
        <v>188</v>
      </c>
      <c r="E1693" s="217" t="s">
        <v>81</v>
      </c>
      <c r="F1693" s="1102">
        <v>0.03</v>
      </c>
      <c r="G1693" s="219">
        <f>VLOOKUP($D1693,VLP!$C$3:$F$191,3,0)</f>
        <v>27500</v>
      </c>
      <c r="H1693" s="219"/>
      <c r="I1693" s="219"/>
      <c r="J1693" s="219">
        <f>G1693*F1693</f>
        <v>825</v>
      </c>
      <c r="K1693" s="219"/>
      <c r="L1693" s="219"/>
      <c r="M1693" s="612"/>
      <c r="N1693" s="290"/>
      <c r="O1693" s="290"/>
      <c r="P1693" s="290"/>
    </row>
    <row r="1694" spans="2:16" s="315" customFormat="1" ht="12">
      <c r="B1694" s="253"/>
      <c r="C1694" s="252"/>
      <c r="D1694" s="253" t="s">
        <v>2790</v>
      </c>
      <c r="E1694" s="254" t="s">
        <v>2540</v>
      </c>
      <c r="F1694" s="1182">
        <v>1.21</v>
      </c>
      <c r="G1694" s="256"/>
      <c r="H1694" s="256">
        <f>+_lg40</f>
        <v>315654.76973684208</v>
      </c>
      <c r="I1694" s="256"/>
      <c r="J1694" s="256"/>
      <c r="K1694" s="256">
        <f>H1694*F1694</f>
        <v>381942.27138157887</v>
      </c>
      <c r="L1694" s="256"/>
      <c r="M1694" s="612"/>
      <c r="N1694" s="290"/>
      <c r="O1694" s="290"/>
      <c r="P1694" s="290"/>
    </row>
    <row r="1695" spans="2:16" s="315" customFormat="1" ht="24">
      <c r="B1695" s="770" t="s">
        <v>8017</v>
      </c>
      <c r="C1695" s="783" t="s">
        <v>8018</v>
      </c>
      <c r="D1695" s="771" t="s">
        <v>2792</v>
      </c>
      <c r="E1695" s="771"/>
      <c r="F1695" s="1185"/>
      <c r="G1695" s="284"/>
      <c r="H1695" s="284"/>
      <c r="I1695" s="284"/>
      <c r="J1695" s="284">
        <f>SUM(J1696:J1697)</f>
        <v>8425</v>
      </c>
      <c r="K1695" s="284"/>
      <c r="L1695" s="284"/>
      <c r="M1695" s="794" t="s">
        <v>7609</v>
      </c>
      <c r="N1695" s="613">
        <f>+J1695</f>
        <v>8425</v>
      </c>
      <c r="O1695" s="613">
        <f>+K1698</f>
        <v>482951.79769736837</v>
      </c>
      <c r="P1695" s="290"/>
    </row>
    <row r="1696" spans="2:16" s="315" customFormat="1" ht="12">
      <c r="B1696" s="223"/>
      <c r="C1696" s="222"/>
      <c r="D1696" s="223" t="s">
        <v>138</v>
      </c>
      <c r="E1696" s="217" t="s">
        <v>81</v>
      </c>
      <c r="F1696" s="1102">
        <v>0.2</v>
      </c>
      <c r="G1696" s="219">
        <f>VLOOKUP($D1696,VLP!$C$3:$F$191,3,0)</f>
        <v>38000</v>
      </c>
      <c r="H1696" s="219"/>
      <c r="I1696" s="219"/>
      <c r="J1696" s="219">
        <f>G1696*F1696</f>
        <v>7600</v>
      </c>
      <c r="K1696" s="219"/>
      <c r="L1696" s="219"/>
      <c r="M1696" s="612"/>
      <c r="N1696" s="290"/>
      <c r="O1696" s="290"/>
      <c r="P1696" s="290"/>
    </row>
    <row r="1697" spans="2:16" s="315" customFormat="1" ht="12">
      <c r="B1697" s="223"/>
      <c r="C1697" s="222"/>
      <c r="D1697" s="223" t="s">
        <v>188</v>
      </c>
      <c r="E1697" s="217" t="s">
        <v>81</v>
      </c>
      <c r="F1697" s="1102">
        <v>0.03</v>
      </c>
      <c r="G1697" s="219">
        <f>VLOOKUP($D1697,VLP!$C$3:$F$191,3,0)</f>
        <v>27500</v>
      </c>
      <c r="H1697" s="219"/>
      <c r="I1697" s="219"/>
      <c r="J1697" s="219">
        <f>G1697*F1697</f>
        <v>825</v>
      </c>
      <c r="K1697" s="219"/>
      <c r="L1697" s="219"/>
      <c r="M1697" s="612"/>
      <c r="N1697" s="290"/>
      <c r="O1697" s="290"/>
      <c r="P1697" s="290"/>
    </row>
    <row r="1698" spans="2:16" s="315" customFormat="1" ht="12">
      <c r="B1698" s="228"/>
      <c r="C1698" s="227"/>
      <c r="D1698" s="228" t="s">
        <v>2790</v>
      </c>
      <c r="E1698" s="229" t="s">
        <v>2540</v>
      </c>
      <c r="F1698" s="1187">
        <v>1.53</v>
      </c>
      <c r="G1698" s="231"/>
      <c r="H1698" s="231">
        <f>+_lg40</f>
        <v>315654.76973684208</v>
      </c>
      <c r="I1698" s="231"/>
      <c r="J1698" s="231"/>
      <c r="K1698" s="231">
        <f>H1698*F1698</f>
        <v>482951.79769736837</v>
      </c>
      <c r="L1698" s="231"/>
      <c r="M1698" s="612"/>
      <c r="N1698" s="290"/>
      <c r="O1698" s="290"/>
      <c r="P1698" s="290"/>
    </row>
    <row r="1699" spans="2:16" s="315" customFormat="1" ht="24">
      <c r="B1699" s="789" t="s">
        <v>8019</v>
      </c>
      <c r="C1699" s="790" t="s">
        <v>8020</v>
      </c>
      <c r="D1699" s="791" t="s">
        <v>2792</v>
      </c>
      <c r="E1699" s="791"/>
      <c r="F1699" s="1193"/>
      <c r="G1699" s="266"/>
      <c r="H1699" s="266"/>
      <c r="I1699" s="266"/>
      <c r="J1699" s="266">
        <f>SUM(J1700:J1701)</f>
        <v>10220</v>
      </c>
      <c r="K1699" s="266"/>
      <c r="L1699" s="266"/>
      <c r="M1699" s="794" t="s">
        <v>7609</v>
      </c>
      <c r="N1699" s="613">
        <f>+J1699</f>
        <v>10220</v>
      </c>
      <c r="O1699" s="613">
        <f>+K1702</f>
        <v>580804.77631578944</v>
      </c>
      <c r="P1699" s="290"/>
    </row>
    <row r="1700" spans="2:16" s="315" customFormat="1" ht="12">
      <c r="B1700" s="223"/>
      <c r="C1700" s="222"/>
      <c r="D1700" s="223" t="s">
        <v>138</v>
      </c>
      <c r="E1700" s="217" t="s">
        <v>81</v>
      </c>
      <c r="F1700" s="1102">
        <v>0.24</v>
      </c>
      <c r="G1700" s="219">
        <f>VLOOKUP($D1700,VLP!$C$3:$F$191,3,0)</f>
        <v>38000</v>
      </c>
      <c r="H1700" s="219"/>
      <c r="I1700" s="219"/>
      <c r="J1700" s="219">
        <f>G1700*F1700</f>
        <v>9120</v>
      </c>
      <c r="K1700" s="219"/>
      <c r="L1700" s="219"/>
      <c r="M1700" s="612"/>
      <c r="N1700" s="290"/>
      <c r="O1700" s="290"/>
      <c r="P1700" s="290"/>
    </row>
    <row r="1701" spans="2:16" s="315" customFormat="1" ht="12">
      <c r="B1701" s="223"/>
      <c r="C1701" s="222"/>
      <c r="D1701" s="223" t="s">
        <v>188</v>
      </c>
      <c r="E1701" s="217" t="s">
        <v>81</v>
      </c>
      <c r="F1701" s="1102">
        <v>0.04</v>
      </c>
      <c r="G1701" s="219">
        <f>VLOOKUP($D1701,VLP!$C$3:$F$191,3,0)</f>
        <v>27500</v>
      </c>
      <c r="H1701" s="219"/>
      <c r="I1701" s="219"/>
      <c r="J1701" s="219">
        <f>G1701*F1701</f>
        <v>1100</v>
      </c>
      <c r="K1701" s="219"/>
      <c r="L1701" s="219"/>
      <c r="M1701" s="612"/>
      <c r="N1701" s="290"/>
      <c r="O1701" s="290"/>
      <c r="P1701" s="290"/>
    </row>
    <row r="1702" spans="2:16" s="315" customFormat="1" ht="12">
      <c r="B1702" s="253"/>
      <c r="C1702" s="252"/>
      <c r="D1702" s="253" t="s">
        <v>2790</v>
      </c>
      <c r="E1702" s="254" t="s">
        <v>2540</v>
      </c>
      <c r="F1702" s="1182">
        <v>1.84</v>
      </c>
      <c r="G1702" s="256"/>
      <c r="H1702" s="256">
        <f>+_lg40</f>
        <v>315654.76973684208</v>
      </c>
      <c r="I1702" s="256"/>
      <c r="J1702" s="256"/>
      <c r="K1702" s="256">
        <f>H1702*F1702</f>
        <v>580804.77631578944</v>
      </c>
      <c r="L1702" s="256"/>
      <c r="M1702" s="612"/>
      <c r="N1702" s="290"/>
      <c r="O1702" s="290"/>
      <c r="P1702" s="290"/>
    </row>
    <row r="1703" spans="2:16" s="315" customFormat="1" ht="24">
      <c r="B1703" s="770" t="s">
        <v>8021</v>
      </c>
      <c r="C1703" s="783" t="s">
        <v>8022</v>
      </c>
      <c r="D1703" s="771" t="s">
        <v>2792</v>
      </c>
      <c r="E1703" s="771"/>
      <c r="F1703" s="1185"/>
      <c r="G1703" s="284"/>
      <c r="H1703" s="284"/>
      <c r="I1703" s="284"/>
      <c r="J1703" s="284">
        <f>SUM(J1704:J1705)</f>
        <v>12120</v>
      </c>
      <c r="K1703" s="284"/>
      <c r="L1703" s="284"/>
      <c r="M1703" s="794" t="s">
        <v>7609</v>
      </c>
      <c r="N1703" s="613">
        <f>+J1703</f>
        <v>12120</v>
      </c>
      <c r="O1703" s="613">
        <f>+K1706</f>
        <v>697597.04111842101</v>
      </c>
      <c r="P1703" s="290"/>
    </row>
    <row r="1704" spans="2:16" s="315" customFormat="1" ht="12">
      <c r="B1704" s="223"/>
      <c r="C1704" s="222"/>
      <c r="D1704" s="223" t="s">
        <v>138</v>
      </c>
      <c r="E1704" s="217" t="s">
        <v>81</v>
      </c>
      <c r="F1704" s="1102">
        <v>0.28999999999999998</v>
      </c>
      <c r="G1704" s="219">
        <f>VLOOKUP($D1704,VLP!$C$3:$F$191,3,0)</f>
        <v>38000</v>
      </c>
      <c r="H1704" s="219"/>
      <c r="I1704" s="219"/>
      <c r="J1704" s="219">
        <f>G1704*F1704</f>
        <v>11020</v>
      </c>
      <c r="K1704" s="219"/>
      <c r="L1704" s="219"/>
      <c r="M1704" s="612"/>
      <c r="N1704" s="290"/>
      <c r="O1704" s="290"/>
      <c r="P1704" s="290"/>
    </row>
    <row r="1705" spans="2:16" s="315" customFormat="1" ht="12">
      <c r="B1705" s="223"/>
      <c r="C1705" s="222"/>
      <c r="D1705" s="223" t="s">
        <v>188</v>
      </c>
      <c r="E1705" s="217" t="s">
        <v>81</v>
      </c>
      <c r="F1705" s="1102">
        <v>0.04</v>
      </c>
      <c r="G1705" s="219">
        <f>VLOOKUP($D1705,VLP!$C$3:$F$191,3,0)</f>
        <v>27500</v>
      </c>
      <c r="H1705" s="219"/>
      <c r="I1705" s="219"/>
      <c r="J1705" s="219">
        <f>G1705*F1705</f>
        <v>1100</v>
      </c>
      <c r="K1705" s="219"/>
      <c r="L1705" s="219"/>
      <c r="M1705" s="612"/>
      <c r="N1705" s="290"/>
      <c r="O1705" s="290"/>
      <c r="P1705" s="290"/>
    </row>
    <row r="1706" spans="2:16" s="315" customFormat="1" ht="12">
      <c r="B1706" s="228"/>
      <c r="C1706" s="227"/>
      <c r="D1706" s="228" t="s">
        <v>2790</v>
      </c>
      <c r="E1706" s="229" t="s">
        <v>2540</v>
      </c>
      <c r="F1706" s="1187">
        <v>2.21</v>
      </c>
      <c r="G1706" s="231"/>
      <c r="H1706" s="231">
        <f>+_lg40</f>
        <v>315654.76973684208</v>
      </c>
      <c r="I1706" s="231"/>
      <c r="J1706" s="231"/>
      <c r="K1706" s="231">
        <f>H1706*F1706</f>
        <v>697597.04111842101</v>
      </c>
      <c r="L1706" s="231"/>
      <c r="M1706" s="612"/>
      <c r="N1706" s="290"/>
      <c r="O1706" s="290"/>
      <c r="P1706" s="290"/>
    </row>
    <row r="1707" spans="2:16" s="315" customFormat="1" ht="24">
      <c r="B1707" s="789" t="s">
        <v>8023</v>
      </c>
      <c r="C1707" s="790" t="s">
        <v>8024</v>
      </c>
      <c r="D1707" s="791" t="s">
        <v>2792</v>
      </c>
      <c r="E1707" s="791"/>
      <c r="F1707" s="1193"/>
      <c r="G1707" s="266"/>
      <c r="H1707" s="266"/>
      <c r="I1707" s="266"/>
      <c r="J1707" s="266">
        <f>SUM(J1708:J1709)</f>
        <v>14400</v>
      </c>
      <c r="K1707" s="266"/>
      <c r="L1707" s="266"/>
      <c r="M1707" s="794" t="s">
        <v>7609</v>
      </c>
      <c r="N1707" s="613">
        <f>+J1707</f>
        <v>14400</v>
      </c>
      <c r="O1707" s="613">
        <f>+K1710</f>
        <v>836485.13980263146</v>
      </c>
      <c r="P1707" s="290"/>
    </row>
    <row r="1708" spans="2:16" s="315" customFormat="1" ht="12">
      <c r="B1708" s="223"/>
      <c r="C1708" s="222"/>
      <c r="D1708" s="223" t="s">
        <v>138</v>
      </c>
      <c r="E1708" s="217" t="s">
        <v>81</v>
      </c>
      <c r="F1708" s="1102">
        <v>0.35</v>
      </c>
      <c r="G1708" s="219">
        <f>VLOOKUP($D1708,VLP!$C$3:$F$191,3,0)</f>
        <v>38000</v>
      </c>
      <c r="H1708" s="219"/>
      <c r="I1708" s="219"/>
      <c r="J1708" s="219">
        <f>G1708*F1708</f>
        <v>13300</v>
      </c>
      <c r="K1708" s="219"/>
      <c r="L1708" s="219"/>
      <c r="M1708" s="612"/>
      <c r="N1708" s="290"/>
      <c r="O1708" s="290"/>
      <c r="P1708" s="290"/>
    </row>
    <row r="1709" spans="2:16" s="315" customFormat="1" ht="12">
      <c r="B1709" s="223"/>
      <c r="C1709" s="222"/>
      <c r="D1709" s="223" t="s">
        <v>188</v>
      </c>
      <c r="E1709" s="217" t="s">
        <v>81</v>
      </c>
      <c r="F1709" s="1102">
        <v>0.04</v>
      </c>
      <c r="G1709" s="219">
        <f>VLOOKUP($D1709,VLP!$C$3:$F$191,3,0)</f>
        <v>27500</v>
      </c>
      <c r="H1709" s="219"/>
      <c r="I1709" s="219"/>
      <c r="J1709" s="219">
        <f>G1709*F1709</f>
        <v>1100</v>
      </c>
      <c r="K1709" s="219"/>
      <c r="L1709" s="219"/>
      <c r="M1709" s="612"/>
      <c r="N1709" s="290"/>
      <c r="O1709" s="290"/>
      <c r="P1709" s="290"/>
    </row>
    <row r="1710" spans="2:16" s="315" customFormat="1" ht="12">
      <c r="B1710" s="228"/>
      <c r="C1710" s="227"/>
      <c r="D1710" s="228" t="s">
        <v>2790</v>
      </c>
      <c r="E1710" s="229" t="s">
        <v>2540</v>
      </c>
      <c r="F1710" s="1187">
        <v>2.65</v>
      </c>
      <c r="G1710" s="231"/>
      <c r="H1710" s="231">
        <f>+_lg40</f>
        <v>315654.76973684208</v>
      </c>
      <c r="I1710" s="231"/>
      <c r="J1710" s="231"/>
      <c r="K1710" s="231">
        <f>H1710*F1710</f>
        <v>836485.13980263146</v>
      </c>
      <c r="L1710" s="231"/>
      <c r="M1710" s="612"/>
      <c r="N1710" s="290"/>
      <c r="O1710" s="290"/>
      <c r="P1710" s="290"/>
    </row>
    <row r="1711" spans="2:16" s="315" customFormat="1" ht="12">
      <c r="B1711" s="766" t="s">
        <v>2610</v>
      </c>
      <c r="C1711" s="768" t="s">
        <v>7693</v>
      </c>
      <c r="D1711" s="771"/>
      <c r="E1711" s="771"/>
      <c r="F1711" s="1185"/>
      <c r="G1711" s="284"/>
      <c r="H1711" s="284"/>
      <c r="I1711" s="284"/>
      <c r="J1711" s="284"/>
      <c r="K1711" s="284"/>
      <c r="L1711" s="284"/>
      <c r="M1711" s="612"/>
      <c r="N1711" s="290"/>
      <c r="O1711" s="290"/>
      <c r="P1711" s="290"/>
    </row>
    <row r="1712" spans="2:16" s="315" customFormat="1" ht="24">
      <c r="B1712" s="761" t="s">
        <v>8025</v>
      </c>
      <c r="C1712" s="222" t="s">
        <v>8026</v>
      </c>
      <c r="D1712" s="223" t="s">
        <v>2792</v>
      </c>
      <c r="E1712" s="223"/>
      <c r="F1712" s="1181"/>
      <c r="G1712" s="219"/>
      <c r="H1712" s="219"/>
      <c r="I1712" s="219"/>
      <c r="J1712" s="219">
        <f>SUM(J1713:J1714)</f>
        <v>2175</v>
      </c>
      <c r="K1712" s="219"/>
      <c r="L1712" s="219"/>
      <c r="M1712" s="794" t="s">
        <v>7609</v>
      </c>
      <c r="N1712" s="613">
        <f>+J1712</f>
        <v>2175</v>
      </c>
      <c r="O1712" s="613">
        <f>+K1715</f>
        <v>110479.16940789472</v>
      </c>
      <c r="P1712" s="290"/>
    </row>
    <row r="1713" spans="2:16" s="315" customFormat="1" ht="12">
      <c r="B1713" s="223"/>
      <c r="C1713" s="222"/>
      <c r="D1713" s="223" t="s">
        <v>138</v>
      </c>
      <c r="E1713" s="217" t="s">
        <v>81</v>
      </c>
      <c r="F1713" s="1102">
        <v>0.05</v>
      </c>
      <c r="G1713" s="219">
        <f>VLOOKUP($D1713,VLP!$C$3:$F$191,3,0)</f>
        <v>38000</v>
      </c>
      <c r="H1713" s="219"/>
      <c r="I1713" s="219"/>
      <c r="J1713" s="219">
        <f>G1713*F1713</f>
        <v>1900</v>
      </c>
      <c r="K1713" s="219"/>
      <c r="L1713" s="219"/>
      <c r="M1713" s="612"/>
      <c r="N1713" s="290"/>
      <c r="O1713" s="290"/>
      <c r="P1713" s="290"/>
    </row>
    <row r="1714" spans="2:16" s="315" customFormat="1" ht="12">
      <c r="B1714" s="223"/>
      <c r="C1714" s="222"/>
      <c r="D1714" s="223" t="s">
        <v>188</v>
      </c>
      <c r="E1714" s="217" t="s">
        <v>81</v>
      </c>
      <c r="F1714" s="1102">
        <v>0.01</v>
      </c>
      <c r="G1714" s="219">
        <f>VLOOKUP($D1714,VLP!$C$3:$F$191,3,0)</f>
        <v>27500</v>
      </c>
      <c r="H1714" s="219"/>
      <c r="I1714" s="219"/>
      <c r="J1714" s="219">
        <f>G1714*F1714</f>
        <v>275</v>
      </c>
      <c r="K1714" s="219"/>
      <c r="L1714" s="219"/>
      <c r="M1714" s="612"/>
      <c r="N1714" s="290"/>
      <c r="O1714" s="290"/>
      <c r="P1714" s="290"/>
    </row>
    <row r="1715" spans="2:16" s="315" customFormat="1" ht="12">
      <c r="B1715" s="228"/>
      <c r="C1715" s="227"/>
      <c r="D1715" s="228" t="s">
        <v>2790</v>
      </c>
      <c r="E1715" s="229" t="s">
        <v>2540</v>
      </c>
      <c r="F1715" s="1187">
        <v>0.35</v>
      </c>
      <c r="G1715" s="231"/>
      <c r="H1715" s="231">
        <f>+_lg40</f>
        <v>315654.76973684208</v>
      </c>
      <c r="I1715" s="231"/>
      <c r="J1715" s="231"/>
      <c r="K1715" s="231">
        <f>H1715*F1715</f>
        <v>110479.16940789472</v>
      </c>
      <c r="L1715" s="231"/>
      <c r="M1715" s="612"/>
      <c r="N1715" s="290"/>
      <c r="O1715" s="290"/>
      <c r="P1715" s="290"/>
    </row>
    <row r="1716" spans="2:16" s="315" customFormat="1" ht="24">
      <c r="B1716" s="789" t="s">
        <v>8027</v>
      </c>
      <c r="C1716" s="790" t="s">
        <v>8028</v>
      </c>
      <c r="D1716" s="791" t="s">
        <v>2792</v>
      </c>
      <c r="E1716" s="791"/>
      <c r="F1716" s="1193"/>
      <c r="G1716" s="266"/>
      <c r="H1716" s="266"/>
      <c r="I1716" s="266"/>
      <c r="J1716" s="266">
        <f>SUM(J1717:J1718)</f>
        <v>3400</v>
      </c>
      <c r="K1716" s="266"/>
      <c r="L1716" s="266"/>
      <c r="M1716" s="794" t="s">
        <v>7609</v>
      </c>
      <c r="N1716" s="613">
        <f>+J1716</f>
        <v>3400</v>
      </c>
      <c r="O1716" s="613">
        <f>+K1719</f>
        <v>189392.86184210525</v>
      </c>
      <c r="P1716" s="290"/>
    </row>
    <row r="1717" spans="2:16" s="315" customFormat="1" ht="12">
      <c r="B1717" s="223"/>
      <c r="C1717" s="222"/>
      <c r="D1717" s="223" t="s">
        <v>138</v>
      </c>
      <c r="E1717" s="217" t="s">
        <v>81</v>
      </c>
      <c r="F1717" s="1102">
        <v>7.4999999999999997E-2</v>
      </c>
      <c r="G1717" s="219">
        <f>VLOOKUP($D1717,VLP!$C$3:$F$191,3,0)</f>
        <v>38000</v>
      </c>
      <c r="H1717" s="219"/>
      <c r="I1717" s="219"/>
      <c r="J1717" s="219">
        <f>G1717*F1717</f>
        <v>2850</v>
      </c>
      <c r="K1717" s="219"/>
      <c r="L1717" s="219"/>
      <c r="M1717" s="612"/>
      <c r="N1717" s="290"/>
      <c r="O1717" s="290"/>
      <c r="P1717" s="290"/>
    </row>
    <row r="1718" spans="2:16" s="315" customFormat="1" ht="12">
      <c r="B1718" s="223"/>
      <c r="C1718" s="222"/>
      <c r="D1718" s="223" t="s">
        <v>188</v>
      </c>
      <c r="E1718" s="217" t="s">
        <v>81</v>
      </c>
      <c r="F1718" s="1102">
        <v>0.02</v>
      </c>
      <c r="G1718" s="219">
        <f>VLOOKUP($D1718,VLP!$C$3:$F$191,3,0)</f>
        <v>27500</v>
      </c>
      <c r="H1718" s="219"/>
      <c r="I1718" s="219"/>
      <c r="J1718" s="219">
        <f>G1718*F1718</f>
        <v>550</v>
      </c>
      <c r="K1718" s="219"/>
      <c r="L1718" s="219"/>
      <c r="M1718" s="612"/>
      <c r="N1718" s="290"/>
      <c r="O1718" s="290"/>
      <c r="P1718" s="290"/>
    </row>
    <row r="1719" spans="2:16" s="315" customFormat="1" ht="12">
      <c r="B1719" s="253"/>
      <c r="C1719" s="252"/>
      <c r="D1719" s="253" t="s">
        <v>2790</v>
      </c>
      <c r="E1719" s="254" t="s">
        <v>2540</v>
      </c>
      <c r="F1719" s="1182">
        <v>0.6</v>
      </c>
      <c r="G1719" s="256"/>
      <c r="H1719" s="256">
        <f>+_lg40</f>
        <v>315654.76973684208</v>
      </c>
      <c r="I1719" s="256"/>
      <c r="J1719" s="256"/>
      <c r="K1719" s="256">
        <f>H1719*F1719</f>
        <v>189392.86184210525</v>
      </c>
      <c r="L1719" s="256"/>
      <c r="M1719" s="612"/>
      <c r="N1719" s="290"/>
      <c r="O1719" s="290"/>
      <c r="P1719" s="290"/>
    </row>
    <row r="1720" spans="2:16" s="315" customFormat="1" ht="12">
      <c r="B1720" s="770" t="s">
        <v>8029</v>
      </c>
      <c r="C1720" s="783" t="s">
        <v>8030</v>
      </c>
      <c r="D1720" s="771" t="s">
        <v>2792</v>
      </c>
      <c r="E1720" s="771"/>
      <c r="F1720" s="1185"/>
      <c r="G1720" s="284"/>
      <c r="H1720" s="284"/>
      <c r="I1720" s="284"/>
      <c r="J1720" s="284">
        <f>SUM(J1721:J1722)</f>
        <v>5385</v>
      </c>
      <c r="K1720" s="284"/>
      <c r="L1720" s="284"/>
      <c r="M1720" s="794" t="s">
        <v>7609</v>
      </c>
      <c r="N1720" s="613">
        <f>+J1720</f>
        <v>5385</v>
      </c>
      <c r="O1720" s="613">
        <f>+K1723</f>
        <v>299872.03124999994</v>
      </c>
      <c r="P1720" s="290"/>
    </row>
    <row r="1721" spans="2:16" s="315" customFormat="1" ht="12">
      <c r="B1721" s="223"/>
      <c r="C1721" s="222"/>
      <c r="D1721" s="223" t="s">
        <v>138</v>
      </c>
      <c r="E1721" s="217" t="s">
        <v>81</v>
      </c>
      <c r="F1721" s="1102">
        <v>0.12</v>
      </c>
      <c r="G1721" s="219">
        <f>VLOOKUP($D1721,VLP!$C$3:$F$191,3,0)</f>
        <v>38000</v>
      </c>
      <c r="H1721" s="219"/>
      <c r="I1721" s="219"/>
      <c r="J1721" s="219">
        <f>G1721*F1721</f>
        <v>4560</v>
      </c>
      <c r="K1721" s="219"/>
      <c r="L1721" s="219"/>
      <c r="M1721" s="612"/>
      <c r="N1721" s="290"/>
      <c r="O1721" s="290"/>
      <c r="P1721" s="290"/>
    </row>
    <row r="1722" spans="2:16" s="315" customFormat="1" ht="12">
      <c r="B1722" s="223"/>
      <c r="C1722" s="222"/>
      <c r="D1722" s="223" t="s">
        <v>188</v>
      </c>
      <c r="E1722" s="217" t="s">
        <v>81</v>
      </c>
      <c r="F1722" s="1102">
        <v>0.03</v>
      </c>
      <c r="G1722" s="219">
        <f>VLOOKUP($D1722,VLP!$C$3:$F$191,3,0)</f>
        <v>27500</v>
      </c>
      <c r="H1722" s="219"/>
      <c r="I1722" s="219"/>
      <c r="J1722" s="219">
        <f>G1722*F1722</f>
        <v>825</v>
      </c>
      <c r="K1722" s="219"/>
      <c r="L1722" s="219"/>
      <c r="M1722" s="612"/>
      <c r="N1722" s="290"/>
      <c r="O1722" s="290"/>
      <c r="P1722" s="290"/>
    </row>
    <row r="1723" spans="2:16" s="315" customFormat="1" ht="12">
      <c r="B1723" s="228"/>
      <c r="C1723" s="227"/>
      <c r="D1723" s="228" t="s">
        <v>2790</v>
      </c>
      <c r="E1723" s="229" t="s">
        <v>2540</v>
      </c>
      <c r="F1723" s="1187">
        <v>0.95</v>
      </c>
      <c r="G1723" s="231"/>
      <c r="H1723" s="231">
        <f>+_lg40</f>
        <v>315654.76973684208</v>
      </c>
      <c r="I1723" s="231"/>
      <c r="J1723" s="231"/>
      <c r="K1723" s="231">
        <f>H1723*F1723</f>
        <v>299872.03124999994</v>
      </c>
      <c r="L1723" s="231"/>
      <c r="M1723" s="612"/>
      <c r="N1723" s="290"/>
      <c r="O1723" s="290"/>
      <c r="P1723" s="290"/>
    </row>
    <row r="1724" spans="2:16" s="315" customFormat="1" ht="24">
      <c r="B1724" s="789" t="s">
        <v>8031</v>
      </c>
      <c r="C1724" s="790" t="s">
        <v>8032</v>
      </c>
      <c r="D1724" s="791" t="s">
        <v>2792</v>
      </c>
      <c r="E1724" s="791"/>
      <c r="F1724" s="1193"/>
      <c r="G1724" s="266"/>
      <c r="H1724" s="266"/>
      <c r="I1724" s="266"/>
      <c r="J1724" s="266">
        <f>SUM(J1725:J1726)</f>
        <v>7095</v>
      </c>
      <c r="K1724" s="266"/>
      <c r="L1724" s="266"/>
      <c r="M1724" s="794" t="s">
        <v>7609</v>
      </c>
      <c r="N1724" s="613">
        <f>+J1724</f>
        <v>7095</v>
      </c>
      <c r="O1724" s="613">
        <f>+K1727</f>
        <v>426133.93914473685</v>
      </c>
      <c r="P1724" s="290"/>
    </row>
    <row r="1725" spans="2:16" s="315" customFormat="1" ht="12">
      <c r="B1725" s="223"/>
      <c r="C1725" s="222"/>
      <c r="D1725" s="223" t="s">
        <v>138</v>
      </c>
      <c r="E1725" s="217" t="s">
        <v>81</v>
      </c>
      <c r="F1725" s="1102">
        <v>0.16500000000000001</v>
      </c>
      <c r="G1725" s="219">
        <f>VLOOKUP($D1725,VLP!$C$3:$F$191,3,0)</f>
        <v>38000</v>
      </c>
      <c r="H1725" s="219"/>
      <c r="I1725" s="219"/>
      <c r="J1725" s="219">
        <f>G1725*F1725</f>
        <v>6270</v>
      </c>
      <c r="K1725" s="219"/>
      <c r="L1725" s="219"/>
      <c r="M1725" s="612"/>
      <c r="N1725" s="290"/>
      <c r="O1725" s="290"/>
      <c r="P1725" s="290"/>
    </row>
    <row r="1726" spans="2:16" s="315" customFormat="1" ht="12">
      <c r="B1726" s="223"/>
      <c r="C1726" s="222"/>
      <c r="D1726" s="223" t="s">
        <v>188</v>
      </c>
      <c r="E1726" s="217" t="s">
        <v>81</v>
      </c>
      <c r="F1726" s="1102">
        <v>0.03</v>
      </c>
      <c r="G1726" s="219">
        <f>VLOOKUP($D1726,VLP!$C$3:$F$191,3,0)</f>
        <v>27500</v>
      </c>
      <c r="H1726" s="219"/>
      <c r="I1726" s="219"/>
      <c r="J1726" s="219">
        <f>G1726*F1726</f>
        <v>825</v>
      </c>
      <c r="K1726" s="219"/>
      <c r="L1726" s="219"/>
      <c r="M1726" s="612"/>
      <c r="N1726" s="290"/>
      <c r="O1726" s="290"/>
      <c r="P1726" s="290"/>
    </row>
    <row r="1727" spans="2:16" s="315" customFormat="1" ht="12">
      <c r="B1727" s="253"/>
      <c r="C1727" s="252"/>
      <c r="D1727" s="253" t="s">
        <v>2790</v>
      </c>
      <c r="E1727" s="254" t="s">
        <v>2540</v>
      </c>
      <c r="F1727" s="1182">
        <v>1.35</v>
      </c>
      <c r="G1727" s="256"/>
      <c r="H1727" s="256">
        <f>+_lg40</f>
        <v>315654.76973684208</v>
      </c>
      <c r="I1727" s="256"/>
      <c r="J1727" s="256"/>
      <c r="K1727" s="256">
        <f>H1727*F1727</f>
        <v>426133.93914473685</v>
      </c>
      <c r="L1727" s="256"/>
      <c r="M1727" s="612"/>
      <c r="N1727" s="290"/>
      <c r="O1727" s="290"/>
      <c r="P1727" s="290"/>
    </row>
    <row r="1728" spans="2:16" s="315" customFormat="1" ht="24">
      <c r="B1728" s="770" t="s">
        <v>8033</v>
      </c>
      <c r="C1728" s="783" t="s">
        <v>8034</v>
      </c>
      <c r="D1728" s="771" t="s">
        <v>2792</v>
      </c>
      <c r="E1728" s="771"/>
      <c r="F1728" s="1185"/>
      <c r="G1728" s="284"/>
      <c r="H1728" s="284"/>
      <c r="I1728" s="284"/>
      <c r="J1728" s="284">
        <f>SUM(J1729:J1730)</f>
        <v>8425</v>
      </c>
      <c r="K1728" s="284"/>
      <c r="L1728" s="284"/>
      <c r="M1728" s="794" t="s">
        <v>7609</v>
      </c>
      <c r="N1728" s="613">
        <f>+J1728</f>
        <v>8425</v>
      </c>
      <c r="O1728" s="613">
        <f>+K1731</f>
        <v>539769.65624999988</v>
      </c>
      <c r="P1728" s="290"/>
    </row>
    <row r="1729" spans="2:16" s="315" customFormat="1" ht="12">
      <c r="B1729" s="223"/>
      <c r="C1729" s="222"/>
      <c r="D1729" s="223" t="s">
        <v>138</v>
      </c>
      <c r="E1729" s="217" t="s">
        <v>81</v>
      </c>
      <c r="F1729" s="1102">
        <v>0.2</v>
      </c>
      <c r="G1729" s="219">
        <f>VLOOKUP($D1729,VLP!$C$3:$F$191,3,0)</f>
        <v>38000</v>
      </c>
      <c r="H1729" s="219"/>
      <c r="I1729" s="219"/>
      <c r="J1729" s="219">
        <f>G1729*F1729</f>
        <v>7600</v>
      </c>
      <c r="K1729" s="219"/>
      <c r="L1729" s="219"/>
      <c r="M1729" s="612"/>
      <c r="N1729" s="290"/>
      <c r="O1729" s="290"/>
      <c r="P1729" s="290"/>
    </row>
    <row r="1730" spans="2:16" s="315" customFormat="1" ht="12">
      <c r="B1730" s="223"/>
      <c r="C1730" s="222"/>
      <c r="D1730" s="223" t="s">
        <v>188</v>
      </c>
      <c r="E1730" s="217" t="s">
        <v>81</v>
      </c>
      <c r="F1730" s="1102">
        <v>0.03</v>
      </c>
      <c r="G1730" s="219">
        <f>VLOOKUP($D1730,VLP!$C$3:$F$191,3,0)</f>
        <v>27500</v>
      </c>
      <c r="H1730" s="219"/>
      <c r="I1730" s="219"/>
      <c r="J1730" s="219">
        <f>G1730*F1730</f>
        <v>825</v>
      </c>
      <c r="K1730" s="219"/>
      <c r="L1730" s="219"/>
      <c r="M1730" s="612"/>
      <c r="N1730" s="290"/>
      <c r="O1730" s="290"/>
      <c r="P1730" s="290"/>
    </row>
    <row r="1731" spans="2:16" s="315" customFormat="1" ht="12">
      <c r="B1731" s="228"/>
      <c r="C1731" s="227"/>
      <c r="D1731" s="228" t="s">
        <v>2790</v>
      </c>
      <c r="E1731" s="229" t="s">
        <v>2540</v>
      </c>
      <c r="F1731" s="1187">
        <v>1.71</v>
      </c>
      <c r="G1731" s="231"/>
      <c r="H1731" s="231">
        <f>+_lg40</f>
        <v>315654.76973684208</v>
      </c>
      <c r="I1731" s="231"/>
      <c r="J1731" s="231"/>
      <c r="K1731" s="231">
        <f>H1731*F1731</f>
        <v>539769.65624999988</v>
      </c>
      <c r="L1731" s="231"/>
      <c r="M1731" s="612"/>
      <c r="N1731" s="290"/>
      <c r="O1731" s="290"/>
      <c r="P1731" s="290"/>
    </row>
    <row r="1732" spans="2:16" s="315" customFormat="1" ht="24">
      <c r="B1732" s="789" t="s">
        <v>8035</v>
      </c>
      <c r="C1732" s="790" t="s">
        <v>8036</v>
      </c>
      <c r="D1732" s="791" t="s">
        <v>2792</v>
      </c>
      <c r="E1732" s="791"/>
      <c r="F1732" s="1193"/>
      <c r="G1732" s="266"/>
      <c r="H1732" s="266"/>
      <c r="I1732" s="266"/>
      <c r="J1732" s="266">
        <f>SUM(J1733:J1734)</f>
        <v>10220</v>
      </c>
      <c r="K1732" s="266"/>
      <c r="L1732" s="266"/>
      <c r="M1732" s="794" t="s">
        <v>7609</v>
      </c>
      <c r="N1732" s="613">
        <f>+J1732</f>
        <v>10220</v>
      </c>
      <c r="O1732" s="613">
        <f>+K1735</f>
        <v>647092.27796052617</v>
      </c>
      <c r="P1732" s="290"/>
    </row>
    <row r="1733" spans="2:16" s="315" customFormat="1" ht="12">
      <c r="B1733" s="223"/>
      <c r="C1733" s="222"/>
      <c r="D1733" s="223" t="s">
        <v>138</v>
      </c>
      <c r="E1733" s="217" t="s">
        <v>81</v>
      </c>
      <c r="F1733" s="1102">
        <v>0.24</v>
      </c>
      <c r="G1733" s="219">
        <f>VLOOKUP($D1733,VLP!$C$3:$F$191,3,0)</f>
        <v>38000</v>
      </c>
      <c r="H1733" s="219"/>
      <c r="I1733" s="219"/>
      <c r="J1733" s="219">
        <f>G1733*F1733</f>
        <v>9120</v>
      </c>
      <c r="K1733" s="219"/>
      <c r="L1733" s="219"/>
      <c r="M1733" s="612"/>
      <c r="N1733" s="290"/>
      <c r="O1733" s="290"/>
      <c r="P1733" s="290"/>
    </row>
    <row r="1734" spans="2:16" s="315" customFormat="1" ht="12">
      <c r="B1734" s="223"/>
      <c r="C1734" s="222"/>
      <c r="D1734" s="223" t="s">
        <v>188</v>
      </c>
      <c r="E1734" s="217" t="s">
        <v>81</v>
      </c>
      <c r="F1734" s="1102">
        <v>0.04</v>
      </c>
      <c r="G1734" s="219">
        <f>VLOOKUP($D1734,VLP!$C$3:$F$191,3,0)</f>
        <v>27500</v>
      </c>
      <c r="H1734" s="219"/>
      <c r="I1734" s="219"/>
      <c r="J1734" s="219">
        <f>G1734*F1734</f>
        <v>1100</v>
      </c>
      <c r="K1734" s="219"/>
      <c r="L1734" s="219"/>
      <c r="M1734" s="612"/>
      <c r="N1734" s="290"/>
      <c r="O1734" s="290"/>
      <c r="P1734" s="290"/>
    </row>
    <row r="1735" spans="2:16" s="315" customFormat="1" ht="12">
      <c r="B1735" s="253"/>
      <c r="C1735" s="252"/>
      <c r="D1735" s="253" t="s">
        <v>2790</v>
      </c>
      <c r="E1735" s="254" t="s">
        <v>2540</v>
      </c>
      <c r="F1735" s="1182">
        <v>2.0499999999999998</v>
      </c>
      <c r="G1735" s="256"/>
      <c r="H1735" s="256">
        <f>+_lg40</f>
        <v>315654.76973684208</v>
      </c>
      <c r="I1735" s="256"/>
      <c r="J1735" s="256"/>
      <c r="K1735" s="256">
        <f>H1735*F1735</f>
        <v>647092.27796052617</v>
      </c>
      <c r="L1735" s="256"/>
      <c r="M1735" s="612"/>
      <c r="N1735" s="290"/>
      <c r="O1735" s="290"/>
      <c r="P1735" s="290"/>
    </row>
    <row r="1736" spans="2:16" s="315" customFormat="1" ht="24">
      <c r="B1736" s="770" t="s">
        <v>8037</v>
      </c>
      <c r="C1736" s="783" t="s">
        <v>8038</v>
      </c>
      <c r="D1736" s="771" t="s">
        <v>2792</v>
      </c>
      <c r="E1736" s="771"/>
      <c r="F1736" s="1185"/>
      <c r="G1736" s="284"/>
      <c r="H1736" s="284"/>
      <c r="I1736" s="284"/>
      <c r="J1736" s="284">
        <f>SUM(J1737:J1738)</f>
        <v>12120</v>
      </c>
      <c r="K1736" s="284"/>
      <c r="L1736" s="284"/>
      <c r="M1736" s="794" t="s">
        <v>7609</v>
      </c>
      <c r="N1736" s="613">
        <f>+J1736</f>
        <v>12120</v>
      </c>
      <c r="O1736" s="613">
        <f>+K1739</f>
        <v>776510.73355263146</v>
      </c>
      <c r="P1736" s="290"/>
    </row>
    <row r="1737" spans="2:16" s="315" customFormat="1" ht="12">
      <c r="B1737" s="223"/>
      <c r="C1737" s="222"/>
      <c r="D1737" s="223" t="s">
        <v>138</v>
      </c>
      <c r="E1737" s="217" t="s">
        <v>81</v>
      </c>
      <c r="F1737" s="1102">
        <v>0.28999999999999998</v>
      </c>
      <c r="G1737" s="219">
        <f>VLOOKUP($D1737,VLP!$C$3:$F$191,3,0)</f>
        <v>38000</v>
      </c>
      <c r="H1737" s="219"/>
      <c r="I1737" s="219"/>
      <c r="J1737" s="219">
        <f>G1737*F1737</f>
        <v>11020</v>
      </c>
      <c r="K1737" s="219"/>
      <c r="L1737" s="219"/>
      <c r="M1737" s="612"/>
      <c r="N1737" s="290"/>
      <c r="O1737" s="290"/>
      <c r="P1737" s="290"/>
    </row>
    <row r="1738" spans="2:16" s="315" customFormat="1" ht="12">
      <c r="B1738" s="223"/>
      <c r="C1738" s="222"/>
      <c r="D1738" s="223" t="s">
        <v>188</v>
      </c>
      <c r="E1738" s="217" t="s">
        <v>81</v>
      </c>
      <c r="F1738" s="1102">
        <v>0.04</v>
      </c>
      <c r="G1738" s="219">
        <f>VLOOKUP($D1738,VLP!$C$3:$F$191,3,0)</f>
        <v>27500</v>
      </c>
      <c r="H1738" s="219"/>
      <c r="I1738" s="219"/>
      <c r="J1738" s="219">
        <f>G1738*F1738</f>
        <v>1100</v>
      </c>
      <c r="K1738" s="219"/>
      <c r="L1738" s="219"/>
      <c r="M1738" s="612"/>
      <c r="N1738" s="290"/>
      <c r="O1738" s="290"/>
      <c r="P1738" s="290"/>
    </row>
    <row r="1739" spans="2:16" s="315" customFormat="1" ht="12">
      <c r="B1739" s="228"/>
      <c r="C1739" s="227"/>
      <c r="D1739" s="228" t="s">
        <v>2790</v>
      </c>
      <c r="E1739" s="229" t="s">
        <v>2540</v>
      </c>
      <c r="F1739" s="1187">
        <v>2.46</v>
      </c>
      <c r="G1739" s="231"/>
      <c r="H1739" s="231">
        <f>+_lg40</f>
        <v>315654.76973684208</v>
      </c>
      <c r="I1739" s="231"/>
      <c r="J1739" s="231"/>
      <c r="K1739" s="231">
        <f>H1739*F1739</f>
        <v>776510.73355263146</v>
      </c>
      <c r="L1739" s="231"/>
      <c r="M1739" s="612"/>
      <c r="N1739" s="290"/>
      <c r="O1739" s="290"/>
      <c r="P1739" s="290"/>
    </row>
    <row r="1740" spans="2:16" s="315" customFormat="1" ht="24">
      <c r="B1740" s="789" t="s">
        <v>8039</v>
      </c>
      <c r="C1740" s="790" t="s">
        <v>8040</v>
      </c>
      <c r="D1740" s="791" t="s">
        <v>2792</v>
      </c>
      <c r="E1740" s="791"/>
      <c r="F1740" s="1193"/>
      <c r="G1740" s="266"/>
      <c r="H1740" s="266"/>
      <c r="I1740" s="266"/>
      <c r="J1740" s="266">
        <f>SUM(J1741:J1742)</f>
        <v>14400</v>
      </c>
      <c r="K1740" s="266"/>
      <c r="L1740" s="266"/>
      <c r="M1740" s="794" t="s">
        <v>7609</v>
      </c>
      <c r="N1740" s="613">
        <f>+J1740</f>
        <v>14400</v>
      </c>
      <c r="O1740" s="613">
        <f>+K1743</f>
        <v>931181.57072368416</v>
      </c>
      <c r="P1740" s="290"/>
    </row>
    <row r="1741" spans="2:16" s="315" customFormat="1" ht="12">
      <c r="B1741" s="223"/>
      <c r="C1741" s="222"/>
      <c r="D1741" s="223" t="s">
        <v>138</v>
      </c>
      <c r="E1741" s="217" t="s">
        <v>81</v>
      </c>
      <c r="F1741" s="1102">
        <v>0.35</v>
      </c>
      <c r="G1741" s="219">
        <f>VLOOKUP($D1741,VLP!$C$3:$F$191,3,0)</f>
        <v>38000</v>
      </c>
      <c r="H1741" s="219"/>
      <c r="I1741" s="219"/>
      <c r="J1741" s="219">
        <f>G1741*F1741</f>
        <v>13300</v>
      </c>
      <c r="K1741" s="219"/>
      <c r="L1741" s="219"/>
      <c r="M1741" s="612"/>
      <c r="N1741" s="290"/>
      <c r="O1741" s="290"/>
      <c r="P1741" s="290"/>
    </row>
    <row r="1742" spans="2:16" s="315" customFormat="1" ht="12">
      <c r="B1742" s="223"/>
      <c r="C1742" s="222"/>
      <c r="D1742" s="223" t="s">
        <v>188</v>
      </c>
      <c r="E1742" s="217" t="s">
        <v>81</v>
      </c>
      <c r="F1742" s="1102">
        <v>0.04</v>
      </c>
      <c r="G1742" s="219">
        <f>VLOOKUP($D1742,VLP!$C$3:$F$191,3,0)</f>
        <v>27500</v>
      </c>
      <c r="H1742" s="219"/>
      <c r="I1742" s="219"/>
      <c r="J1742" s="219">
        <f>G1742*F1742</f>
        <v>1100</v>
      </c>
      <c r="K1742" s="219"/>
      <c r="L1742" s="219"/>
      <c r="M1742" s="612"/>
      <c r="N1742" s="290"/>
      <c r="O1742" s="290"/>
      <c r="P1742" s="290"/>
    </row>
    <row r="1743" spans="2:16" s="315" customFormat="1" ht="12">
      <c r="B1743" s="228"/>
      <c r="C1743" s="227"/>
      <c r="D1743" s="228" t="s">
        <v>2790</v>
      </c>
      <c r="E1743" s="229" t="s">
        <v>2540</v>
      </c>
      <c r="F1743" s="1187">
        <v>2.95</v>
      </c>
      <c r="G1743" s="231"/>
      <c r="H1743" s="231">
        <f>+_lg40</f>
        <v>315654.76973684208</v>
      </c>
      <c r="I1743" s="231"/>
      <c r="J1743" s="231"/>
      <c r="K1743" s="231">
        <f>H1743*F1743</f>
        <v>931181.57072368416</v>
      </c>
      <c r="L1743" s="231"/>
      <c r="M1743" s="612"/>
      <c r="N1743" s="290"/>
      <c r="O1743" s="290"/>
      <c r="P1743" s="290"/>
    </row>
    <row r="1744" spans="2:16" s="315" customFormat="1" ht="12">
      <c r="B1744" s="766" t="s">
        <v>2611</v>
      </c>
      <c r="C1744" s="768" t="s">
        <v>7710</v>
      </c>
      <c r="D1744" s="771"/>
      <c r="E1744" s="771"/>
      <c r="F1744" s="1185"/>
      <c r="G1744" s="284"/>
      <c r="H1744" s="284"/>
      <c r="I1744" s="284"/>
      <c r="J1744" s="284"/>
      <c r="K1744" s="284"/>
      <c r="L1744" s="284"/>
      <c r="M1744" s="612"/>
      <c r="N1744" s="290"/>
      <c r="O1744" s="290"/>
      <c r="P1744" s="290"/>
    </row>
    <row r="1745" spans="2:16" s="315" customFormat="1" ht="24">
      <c r="B1745" s="761" t="s">
        <v>8041</v>
      </c>
      <c r="C1745" s="222" t="s">
        <v>8042</v>
      </c>
      <c r="D1745" s="223" t="s">
        <v>2792</v>
      </c>
      <c r="E1745" s="223"/>
      <c r="F1745" s="1181"/>
      <c r="G1745" s="219"/>
      <c r="H1745" s="219"/>
      <c r="I1745" s="219"/>
      <c r="J1745" s="219">
        <f>SUM(J1746:J1747)</f>
        <v>2175</v>
      </c>
      <c r="K1745" s="219"/>
      <c r="L1745" s="219"/>
      <c r="M1745" s="794" t="s">
        <v>7609</v>
      </c>
      <c r="N1745" s="613">
        <f>+J1745</f>
        <v>2175</v>
      </c>
      <c r="O1745" s="613">
        <f>+K1748</f>
        <v>129418.45559210524</v>
      </c>
      <c r="P1745" s="290"/>
    </row>
    <row r="1746" spans="2:16" s="315" customFormat="1" ht="12">
      <c r="B1746" s="223"/>
      <c r="C1746" s="222"/>
      <c r="D1746" s="223" t="s">
        <v>138</v>
      </c>
      <c r="E1746" s="217" t="s">
        <v>81</v>
      </c>
      <c r="F1746" s="1102">
        <v>0.05</v>
      </c>
      <c r="G1746" s="219">
        <f>VLOOKUP($D1746,VLP!$C$3:$F$191,3,0)</f>
        <v>38000</v>
      </c>
      <c r="H1746" s="219"/>
      <c r="I1746" s="219"/>
      <c r="J1746" s="219">
        <f>G1746*F1746</f>
        <v>1900</v>
      </c>
      <c r="K1746" s="219"/>
      <c r="L1746" s="219"/>
      <c r="M1746" s="612"/>
      <c r="N1746" s="290"/>
      <c r="O1746" s="290"/>
      <c r="P1746" s="290"/>
    </row>
    <row r="1747" spans="2:16" s="315" customFormat="1" ht="12">
      <c r="B1747" s="223"/>
      <c r="C1747" s="222"/>
      <c r="D1747" s="223" t="s">
        <v>188</v>
      </c>
      <c r="E1747" s="217" t="s">
        <v>81</v>
      </c>
      <c r="F1747" s="1102">
        <v>0.01</v>
      </c>
      <c r="G1747" s="219">
        <f>VLOOKUP($D1747,VLP!$C$3:$F$191,3,0)</f>
        <v>27500</v>
      </c>
      <c r="H1747" s="219"/>
      <c r="I1747" s="219"/>
      <c r="J1747" s="219">
        <f>G1747*F1747</f>
        <v>275</v>
      </c>
      <c r="K1747" s="219"/>
      <c r="L1747" s="219"/>
      <c r="M1747" s="612"/>
      <c r="N1747" s="290"/>
      <c r="O1747" s="290"/>
      <c r="P1747" s="290"/>
    </row>
    <row r="1748" spans="2:16" s="315" customFormat="1" ht="12">
      <c r="B1748" s="228"/>
      <c r="C1748" s="227"/>
      <c r="D1748" s="228" t="s">
        <v>2790</v>
      </c>
      <c r="E1748" s="229" t="s">
        <v>2540</v>
      </c>
      <c r="F1748" s="1187">
        <v>0.41</v>
      </c>
      <c r="G1748" s="231"/>
      <c r="H1748" s="231">
        <f>+_lg40</f>
        <v>315654.76973684208</v>
      </c>
      <c r="I1748" s="231"/>
      <c r="J1748" s="231"/>
      <c r="K1748" s="231">
        <f>H1748*F1748</f>
        <v>129418.45559210524</v>
      </c>
      <c r="L1748" s="231"/>
      <c r="M1748" s="612"/>
      <c r="N1748" s="290"/>
      <c r="O1748" s="290"/>
      <c r="P1748" s="290"/>
    </row>
    <row r="1749" spans="2:16" s="315" customFormat="1" ht="24">
      <c r="B1749" s="789" t="s">
        <v>8043</v>
      </c>
      <c r="C1749" s="790" t="s">
        <v>8044</v>
      </c>
      <c r="D1749" s="791" t="s">
        <v>2792</v>
      </c>
      <c r="E1749" s="791"/>
      <c r="F1749" s="1193"/>
      <c r="G1749" s="266"/>
      <c r="H1749" s="266"/>
      <c r="I1749" s="266"/>
      <c r="J1749" s="266">
        <f>SUM(J1750:J1751)</f>
        <v>3400</v>
      </c>
      <c r="K1749" s="266"/>
      <c r="L1749" s="266"/>
      <c r="M1749" s="794" t="s">
        <v>7609</v>
      </c>
      <c r="N1749" s="613">
        <f>+J1749</f>
        <v>3400</v>
      </c>
      <c r="O1749" s="613">
        <f>+K1752</f>
        <v>208332.14802631579</v>
      </c>
      <c r="P1749" s="290"/>
    </row>
    <row r="1750" spans="2:16" s="315" customFormat="1" ht="12">
      <c r="B1750" s="223"/>
      <c r="C1750" s="222"/>
      <c r="D1750" s="223" t="s">
        <v>138</v>
      </c>
      <c r="E1750" s="217" t="s">
        <v>81</v>
      </c>
      <c r="F1750" s="1102">
        <v>7.4999999999999997E-2</v>
      </c>
      <c r="G1750" s="219">
        <f>VLOOKUP($D1750,VLP!$C$3:$F$191,3,0)</f>
        <v>38000</v>
      </c>
      <c r="H1750" s="219"/>
      <c r="I1750" s="219"/>
      <c r="J1750" s="219">
        <f>G1750*F1750</f>
        <v>2850</v>
      </c>
      <c r="K1750" s="219"/>
      <c r="L1750" s="219"/>
      <c r="M1750" s="612"/>
      <c r="N1750" s="290"/>
      <c r="O1750" s="290"/>
      <c r="P1750" s="290"/>
    </row>
    <row r="1751" spans="2:16" s="315" customFormat="1" ht="12">
      <c r="B1751" s="223"/>
      <c r="C1751" s="222"/>
      <c r="D1751" s="223" t="s">
        <v>188</v>
      </c>
      <c r="E1751" s="217" t="s">
        <v>81</v>
      </c>
      <c r="F1751" s="1102">
        <v>0.02</v>
      </c>
      <c r="G1751" s="219">
        <f>VLOOKUP($D1751,VLP!$C$3:$F$191,3,0)</f>
        <v>27500</v>
      </c>
      <c r="H1751" s="219"/>
      <c r="I1751" s="219"/>
      <c r="J1751" s="219">
        <f>G1751*F1751</f>
        <v>550</v>
      </c>
      <c r="K1751" s="219"/>
      <c r="L1751" s="219"/>
      <c r="M1751" s="612"/>
      <c r="N1751" s="290"/>
      <c r="O1751" s="290"/>
      <c r="P1751" s="290"/>
    </row>
    <row r="1752" spans="2:16" s="315" customFormat="1" ht="12">
      <c r="B1752" s="253"/>
      <c r="C1752" s="252"/>
      <c r="D1752" s="253" t="s">
        <v>2790</v>
      </c>
      <c r="E1752" s="254" t="s">
        <v>2540</v>
      </c>
      <c r="F1752" s="1182">
        <v>0.66</v>
      </c>
      <c r="G1752" s="256"/>
      <c r="H1752" s="256">
        <f>+_lg40</f>
        <v>315654.76973684208</v>
      </c>
      <c r="I1752" s="256"/>
      <c r="J1752" s="256"/>
      <c r="K1752" s="256">
        <f>H1752*F1752</f>
        <v>208332.14802631579</v>
      </c>
      <c r="L1752" s="256"/>
      <c r="M1752" s="612"/>
      <c r="N1752" s="290"/>
      <c r="O1752" s="290"/>
      <c r="P1752" s="290"/>
    </row>
    <row r="1753" spans="2:16" s="315" customFormat="1" ht="12">
      <c r="B1753" s="770" t="s">
        <v>8045</v>
      </c>
      <c r="C1753" s="783" t="s">
        <v>8046</v>
      </c>
      <c r="D1753" s="771" t="s">
        <v>2792</v>
      </c>
      <c r="E1753" s="771"/>
      <c r="F1753" s="1185"/>
      <c r="G1753" s="284"/>
      <c r="H1753" s="284"/>
      <c r="I1753" s="284"/>
      <c r="J1753" s="284">
        <f>SUM(J1754:J1755)</f>
        <v>5385</v>
      </c>
      <c r="K1753" s="284"/>
      <c r="L1753" s="284"/>
      <c r="M1753" s="794" t="s">
        <v>7609</v>
      </c>
      <c r="N1753" s="613">
        <f>+J1753</f>
        <v>5385</v>
      </c>
      <c r="O1753" s="613">
        <f>+K1756</f>
        <v>331437.50822368421</v>
      </c>
      <c r="P1753" s="290"/>
    </row>
    <row r="1754" spans="2:16" s="315" customFormat="1" ht="12">
      <c r="B1754" s="223"/>
      <c r="C1754" s="222"/>
      <c r="D1754" s="223" t="s">
        <v>138</v>
      </c>
      <c r="E1754" s="217" t="s">
        <v>81</v>
      </c>
      <c r="F1754" s="1102">
        <v>0.12</v>
      </c>
      <c r="G1754" s="219">
        <f>VLOOKUP($D1754,VLP!$C$3:$F$191,3,0)</f>
        <v>38000</v>
      </c>
      <c r="H1754" s="219"/>
      <c r="I1754" s="219"/>
      <c r="J1754" s="219">
        <f>G1754*F1754</f>
        <v>4560</v>
      </c>
      <c r="K1754" s="219"/>
      <c r="L1754" s="219"/>
      <c r="M1754" s="612"/>
      <c r="N1754" s="290"/>
      <c r="O1754" s="290"/>
      <c r="P1754" s="290"/>
    </row>
    <row r="1755" spans="2:16" s="315" customFormat="1" ht="12">
      <c r="B1755" s="223"/>
      <c r="C1755" s="222"/>
      <c r="D1755" s="223" t="s">
        <v>188</v>
      </c>
      <c r="E1755" s="217" t="s">
        <v>81</v>
      </c>
      <c r="F1755" s="1102">
        <v>0.03</v>
      </c>
      <c r="G1755" s="219">
        <f>VLOOKUP($D1755,VLP!$C$3:$F$191,3,0)</f>
        <v>27500</v>
      </c>
      <c r="H1755" s="219"/>
      <c r="I1755" s="219"/>
      <c r="J1755" s="219">
        <f>G1755*F1755</f>
        <v>825</v>
      </c>
      <c r="K1755" s="219"/>
      <c r="L1755" s="219"/>
      <c r="M1755" s="612"/>
      <c r="N1755" s="290"/>
      <c r="O1755" s="290"/>
      <c r="P1755" s="290"/>
    </row>
    <row r="1756" spans="2:16" s="315" customFormat="1" ht="12">
      <c r="B1756" s="228"/>
      <c r="C1756" s="227"/>
      <c r="D1756" s="228" t="s">
        <v>2790</v>
      </c>
      <c r="E1756" s="229" t="s">
        <v>2540</v>
      </c>
      <c r="F1756" s="1187">
        <v>1.05</v>
      </c>
      <c r="G1756" s="231"/>
      <c r="H1756" s="231">
        <f>+_lg40</f>
        <v>315654.76973684208</v>
      </c>
      <c r="I1756" s="231"/>
      <c r="J1756" s="231"/>
      <c r="K1756" s="231">
        <f>H1756*F1756</f>
        <v>331437.50822368421</v>
      </c>
      <c r="L1756" s="231"/>
      <c r="M1756" s="612"/>
      <c r="N1756" s="290"/>
      <c r="O1756" s="290"/>
      <c r="P1756" s="290"/>
    </row>
    <row r="1757" spans="2:16" s="315" customFormat="1" ht="24">
      <c r="B1757" s="789" t="s">
        <v>8047</v>
      </c>
      <c r="C1757" s="790" t="s">
        <v>8048</v>
      </c>
      <c r="D1757" s="791" t="s">
        <v>2792</v>
      </c>
      <c r="E1757" s="791"/>
      <c r="F1757" s="1193"/>
      <c r="G1757" s="266"/>
      <c r="H1757" s="266"/>
      <c r="I1757" s="266"/>
      <c r="J1757" s="266">
        <f>SUM(J1758:J1759)</f>
        <v>7095</v>
      </c>
      <c r="K1757" s="266"/>
      <c r="L1757" s="266"/>
      <c r="M1757" s="794" t="s">
        <v>7609</v>
      </c>
      <c r="N1757" s="613">
        <f>+J1757</f>
        <v>7095</v>
      </c>
      <c r="O1757" s="613">
        <f>+K1760</f>
        <v>467169.05921052629</v>
      </c>
      <c r="P1757" s="290"/>
    </row>
    <row r="1758" spans="2:16" s="315" customFormat="1" ht="12">
      <c r="B1758" s="223"/>
      <c r="C1758" s="222"/>
      <c r="D1758" s="223" t="s">
        <v>138</v>
      </c>
      <c r="E1758" s="217" t="s">
        <v>81</v>
      </c>
      <c r="F1758" s="1102">
        <v>0.16500000000000001</v>
      </c>
      <c r="G1758" s="219">
        <f>VLOOKUP($D1758,VLP!$C$3:$F$191,3,0)</f>
        <v>38000</v>
      </c>
      <c r="H1758" s="219"/>
      <c r="I1758" s="219"/>
      <c r="J1758" s="219">
        <f>G1758*F1758</f>
        <v>6270</v>
      </c>
      <c r="K1758" s="219"/>
      <c r="L1758" s="219"/>
      <c r="M1758" s="612"/>
      <c r="N1758" s="290"/>
      <c r="O1758" s="290"/>
      <c r="P1758" s="290"/>
    </row>
    <row r="1759" spans="2:16" s="315" customFormat="1" ht="12">
      <c r="B1759" s="223"/>
      <c r="C1759" s="222"/>
      <c r="D1759" s="223" t="s">
        <v>188</v>
      </c>
      <c r="E1759" s="217" t="s">
        <v>81</v>
      </c>
      <c r="F1759" s="1102">
        <v>0.03</v>
      </c>
      <c r="G1759" s="219">
        <f>VLOOKUP($D1759,VLP!$C$3:$F$191,3,0)</f>
        <v>27500</v>
      </c>
      <c r="H1759" s="219"/>
      <c r="I1759" s="219"/>
      <c r="J1759" s="219">
        <f>G1759*F1759</f>
        <v>825</v>
      </c>
      <c r="K1759" s="219"/>
      <c r="L1759" s="219"/>
      <c r="M1759" s="612"/>
      <c r="N1759" s="290"/>
      <c r="O1759" s="290"/>
      <c r="P1759" s="290"/>
    </row>
    <row r="1760" spans="2:16" s="315" customFormat="1" ht="12">
      <c r="B1760" s="253"/>
      <c r="C1760" s="252"/>
      <c r="D1760" s="253" t="s">
        <v>2790</v>
      </c>
      <c r="E1760" s="254" t="s">
        <v>2540</v>
      </c>
      <c r="F1760" s="1182">
        <v>1.48</v>
      </c>
      <c r="G1760" s="256"/>
      <c r="H1760" s="256">
        <f>+_lg40</f>
        <v>315654.76973684208</v>
      </c>
      <c r="I1760" s="256"/>
      <c r="J1760" s="256"/>
      <c r="K1760" s="256">
        <f>H1760*F1760</f>
        <v>467169.05921052629</v>
      </c>
      <c r="L1760" s="256"/>
      <c r="M1760" s="612"/>
      <c r="N1760" s="290"/>
      <c r="O1760" s="290"/>
      <c r="P1760" s="290"/>
    </row>
    <row r="1761" spans="2:16" s="315" customFormat="1" ht="24">
      <c r="B1761" s="770" t="s">
        <v>8049</v>
      </c>
      <c r="C1761" s="783" t="s">
        <v>8050</v>
      </c>
      <c r="D1761" s="771" t="s">
        <v>2792</v>
      </c>
      <c r="E1761" s="771"/>
      <c r="F1761" s="1185"/>
      <c r="G1761" s="284"/>
      <c r="H1761" s="284"/>
      <c r="I1761" s="284"/>
      <c r="J1761" s="284">
        <f>SUM(J1762:J1763)</f>
        <v>8425</v>
      </c>
      <c r="K1761" s="284"/>
      <c r="L1761" s="284"/>
      <c r="M1761" s="794" t="s">
        <v>7609</v>
      </c>
      <c r="N1761" s="613">
        <f>+J1761</f>
        <v>8425</v>
      </c>
      <c r="O1761" s="613">
        <f>+K1764</f>
        <v>593430.96710526303</v>
      </c>
      <c r="P1761" s="290"/>
    </row>
    <row r="1762" spans="2:16" s="315" customFormat="1" ht="12">
      <c r="B1762" s="223"/>
      <c r="C1762" s="222"/>
      <c r="D1762" s="223" t="s">
        <v>138</v>
      </c>
      <c r="E1762" s="217" t="s">
        <v>81</v>
      </c>
      <c r="F1762" s="1102">
        <v>0.2</v>
      </c>
      <c r="G1762" s="219">
        <f>VLOOKUP($D1762,VLP!$C$3:$F$191,3,0)</f>
        <v>38000</v>
      </c>
      <c r="H1762" s="219"/>
      <c r="I1762" s="219"/>
      <c r="J1762" s="219">
        <f>G1762*F1762</f>
        <v>7600</v>
      </c>
      <c r="K1762" s="219"/>
      <c r="L1762" s="219"/>
      <c r="M1762" s="612"/>
      <c r="N1762" s="290"/>
      <c r="O1762" s="290"/>
      <c r="P1762" s="290"/>
    </row>
    <row r="1763" spans="2:16" s="315" customFormat="1" ht="12">
      <c r="B1763" s="223"/>
      <c r="C1763" s="222"/>
      <c r="D1763" s="223" t="s">
        <v>188</v>
      </c>
      <c r="E1763" s="217" t="s">
        <v>81</v>
      </c>
      <c r="F1763" s="1102">
        <v>0.03</v>
      </c>
      <c r="G1763" s="219">
        <f>VLOOKUP($D1763,VLP!$C$3:$F$191,3,0)</f>
        <v>27500</v>
      </c>
      <c r="H1763" s="219"/>
      <c r="I1763" s="219"/>
      <c r="J1763" s="219">
        <f>G1763*F1763</f>
        <v>825</v>
      </c>
      <c r="K1763" s="219"/>
      <c r="L1763" s="219"/>
      <c r="M1763" s="612"/>
      <c r="N1763" s="290"/>
      <c r="O1763" s="290"/>
      <c r="P1763" s="290"/>
    </row>
    <row r="1764" spans="2:16" s="315" customFormat="1" ht="12">
      <c r="B1764" s="228"/>
      <c r="C1764" s="227"/>
      <c r="D1764" s="228" t="s">
        <v>2790</v>
      </c>
      <c r="E1764" s="229" t="s">
        <v>2540</v>
      </c>
      <c r="F1764" s="1187">
        <v>1.88</v>
      </c>
      <c r="G1764" s="231"/>
      <c r="H1764" s="231">
        <f>+_lg40</f>
        <v>315654.76973684208</v>
      </c>
      <c r="I1764" s="231"/>
      <c r="J1764" s="231"/>
      <c r="K1764" s="231">
        <f>H1764*F1764</f>
        <v>593430.96710526303</v>
      </c>
      <c r="L1764" s="231"/>
      <c r="M1764" s="612"/>
      <c r="N1764" s="290"/>
      <c r="O1764" s="290"/>
      <c r="P1764" s="290"/>
    </row>
    <row r="1765" spans="2:16" s="315" customFormat="1" ht="24">
      <c r="B1765" s="789" t="s">
        <v>8051</v>
      </c>
      <c r="C1765" s="790" t="s">
        <v>8052</v>
      </c>
      <c r="D1765" s="791" t="s">
        <v>2792</v>
      </c>
      <c r="E1765" s="791"/>
      <c r="F1765" s="1193"/>
      <c r="G1765" s="266"/>
      <c r="H1765" s="266"/>
      <c r="I1765" s="266"/>
      <c r="J1765" s="266">
        <f>SUM(J1766:J1767)</f>
        <v>10220</v>
      </c>
      <c r="K1765" s="266"/>
      <c r="L1765" s="266"/>
      <c r="M1765" s="794" t="s">
        <v>7609</v>
      </c>
      <c r="N1765" s="613">
        <f>+J1765</f>
        <v>10220</v>
      </c>
      <c r="O1765" s="613">
        <f>+K1768</f>
        <v>820702.40131578944</v>
      </c>
      <c r="P1765" s="290"/>
    </row>
    <row r="1766" spans="2:16" s="315" customFormat="1" ht="12">
      <c r="B1766" s="223"/>
      <c r="C1766" s="222"/>
      <c r="D1766" s="223" t="s">
        <v>138</v>
      </c>
      <c r="E1766" s="217" t="s">
        <v>81</v>
      </c>
      <c r="F1766" s="1102">
        <v>0.24</v>
      </c>
      <c r="G1766" s="219">
        <f>VLOOKUP($D1766,VLP!$C$3:$F$191,3,0)</f>
        <v>38000</v>
      </c>
      <c r="H1766" s="219"/>
      <c r="I1766" s="219"/>
      <c r="J1766" s="219">
        <f>G1766*F1766</f>
        <v>9120</v>
      </c>
      <c r="K1766" s="219"/>
      <c r="L1766" s="219"/>
      <c r="M1766" s="612"/>
      <c r="N1766" s="290"/>
      <c r="O1766" s="290"/>
      <c r="P1766" s="290"/>
    </row>
    <row r="1767" spans="2:16" s="315" customFormat="1" ht="12">
      <c r="B1767" s="223"/>
      <c r="C1767" s="222"/>
      <c r="D1767" s="223" t="s">
        <v>188</v>
      </c>
      <c r="E1767" s="217" t="s">
        <v>81</v>
      </c>
      <c r="F1767" s="1102">
        <v>0.04</v>
      </c>
      <c r="G1767" s="219">
        <f>VLOOKUP($D1767,VLP!$C$3:$F$191,3,0)</f>
        <v>27500</v>
      </c>
      <c r="H1767" s="219"/>
      <c r="I1767" s="219"/>
      <c r="J1767" s="219">
        <f>G1767*F1767</f>
        <v>1100</v>
      </c>
      <c r="K1767" s="219"/>
      <c r="L1767" s="219"/>
      <c r="M1767" s="612"/>
      <c r="N1767" s="290"/>
      <c r="O1767" s="290"/>
      <c r="P1767" s="290"/>
    </row>
    <row r="1768" spans="2:16" s="315" customFormat="1" ht="12">
      <c r="B1768" s="253"/>
      <c r="C1768" s="252"/>
      <c r="D1768" s="253" t="s">
        <v>2790</v>
      </c>
      <c r="E1768" s="254" t="s">
        <v>2540</v>
      </c>
      <c r="F1768" s="1182">
        <v>2.6</v>
      </c>
      <c r="G1768" s="256"/>
      <c r="H1768" s="256">
        <f>+_lg40</f>
        <v>315654.76973684208</v>
      </c>
      <c r="I1768" s="256"/>
      <c r="J1768" s="256"/>
      <c r="K1768" s="256">
        <f>H1768*F1768</f>
        <v>820702.40131578944</v>
      </c>
      <c r="L1768" s="256"/>
      <c r="M1768" s="612"/>
      <c r="N1768" s="290"/>
      <c r="O1768" s="290"/>
      <c r="P1768" s="290"/>
    </row>
    <row r="1769" spans="2:16" s="315" customFormat="1" ht="24">
      <c r="B1769" s="770" t="s">
        <v>8053</v>
      </c>
      <c r="C1769" s="783" t="s">
        <v>8054</v>
      </c>
      <c r="D1769" s="771" t="s">
        <v>2792</v>
      </c>
      <c r="E1769" s="771"/>
      <c r="F1769" s="1185"/>
      <c r="G1769" s="284"/>
      <c r="H1769" s="284"/>
      <c r="I1769" s="284"/>
      <c r="J1769" s="284">
        <f>SUM(J1770:J1771)</f>
        <v>12120</v>
      </c>
      <c r="K1769" s="284"/>
      <c r="L1769" s="284"/>
      <c r="M1769" s="794" t="s">
        <v>7609</v>
      </c>
      <c r="N1769" s="613">
        <f>+J1769</f>
        <v>12120</v>
      </c>
      <c r="O1769" s="613">
        <f>+K1772</f>
        <v>855424.42598684202</v>
      </c>
      <c r="P1769" s="290"/>
    </row>
    <row r="1770" spans="2:16" s="315" customFormat="1" ht="12">
      <c r="B1770" s="223"/>
      <c r="C1770" s="222"/>
      <c r="D1770" s="223" t="s">
        <v>138</v>
      </c>
      <c r="E1770" s="217" t="s">
        <v>81</v>
      </c>
      <c r="F1770" s="1102">
        <v>0.28999999999999998</v>
      </c>
      <c r="G1770" s="219">
        <f>VLOOKUP($D1770,VLP!$C$3:$F$191,3,0)</f>
        <v>38000</v>
      </c>
      <c r="H1770" s="219"/>
      <c r="I1770" s="219"/>
      <c r="J1770" s="219">
        <f>G1770*F1770</f>
        <v>11020</v>
      </c>
      <c r="K1770" s="219"/>
      <c r="L1770" s="219"/>
      <c r="M1770" s="612"/>
      <c r="N1770" s="290"/>
      <c r="O1770" s="290"/>
      <c r="P1770" s="290"/>
    </row>
    <row r="1771" spans="2:16" s="315" customFormat="1" ht="12">
      <c r="B1771" s="223"/>
      <c r="C1771" s="222"/>
      <c r="D1771" s="223" t="s">
        <v>188</v>
      </c>
      <c r="E1771" s="217" t="s">
        <v>81</v>
      </c>
      <c r="F1771" s="1102">
        <v>0.04</v>
      </c>
      <c r="G1771" s="219">
        <f>VLOOKUP($D1771,VLP!$C$3:$F$191,3,0)</f>
        <v>27500</v>
      </c>
      <c r="H1771" s="219"/>
      <c r="I1771" s="219"/>
      <c r="J1771" s="219">
        <f>G1771*F1771</f>
        <v>1100</v>
      </c>
      <c r="K1771" s="219"/>
      <c r="L1771" s="219"/>
      <c r="M1771" s="612"/>
      <c r="N1771" s="290"/>
      <c r="O1771" s="290"/>
      <c r="P1771" s="290"/>
    </row>
    <row r="1772" spans="2:16" s="315" customFormat="1" ht="12">
      <c r="B1772" s="228"/>
      <c r="C1772" s="227"/>
      <c r="D1772" s="228" t="s">
        <v>2790</v>
      </c>
      <c r="E1772" s="229" t="s">
        <v>2540</v>
      </c>
      <c r="F1772" s="1187">
        <v>2.71</v>
      </c>
      <c r="G1772" s="231"/>
      <c r="H1772" s="231">
        <f>+_lg40</f>
        <v>315654.76973684208</v>
      </c>
      <c r="I1772" s="231"/>
      <c r="J1772" s="231"/>
      <c r="K1772" s="231">
        <f>H1772*F1772</f>
        <v>855424.42598684202</v>
      </c>
      <c r="L1772" s="231"/>
      <c r="M1772" s="612"/>
      <c r="N1772" s="290"/>
      <c r="O1772" s="290"/>
      <c r="P1772" s="290"/>
    </row>
    <row r="1773" spans="2:16" s="315" customFormat="1" ht="24">
      <c r="B1773" s="789" t="s">
        <v>8055</v>
      </c>
      <c r="C1773" s="790" t="s">
        <v>8056</v>
      </c>
      <c r="D1773" s="791" t="s">
        <v>2792</v>
      </c>
      <c r="E1773" s="791"/>
      <c r="F1773" s="1193"/>
      <c r="G1773" s="266"/>
      <c r="H1773" s="266"/>
      <c r="I1773" s="266"/>
      <c r="J1773" s="266">
        <f>SUM(J1774:J1775)</f>
        <v>14400</v>
      </c>
      <c r="K1773" s="266"/>
      <c r="L1773" s="266"/>
      <c r="M1773" s="794" t="s">
        <v>7609</v>
      </c>
      <c r="N1773" s="613">
        <f>+J1773</f>
        <v>14400</v>
      </c>
      <c r="O1773" s="613">
        <f>+K1776</f>
        <v>1025878.0016447367</v>
      </c>
      <c r="P1773" s="290"/>
    </row>
    <row r="1774" spans="2:16" s="315" customFormat="1" ht="12">
      <c r="B1774" s="223"/>
      <c r="C1774" s="222"/>
      <c r="D1774" s="223" t="s">
        <v>138</v>
      </c>
      <c r="E1774" s="217" t="s">
        <v>81</v>
      </c>
      <c r="F1774" s="1102">
        <v>0.35</v>
      </c>
      <c r="G1774" s="219">
        <f>VLOOKUP($D1774,VLP!$C$3:$F$191,3,0)</f>
        <v>38000</v>
      </c>
      <c r="H1774" s="219"/>
      <c r="I1774" s="219"/>
      <c r="J1774" s="219">
        <f>G1774*F1774</f>
        <v>13300</v>
      </c>
      <c r="K1774" s="219"/>
      <c r="L1774" s="219"/>
      <c r="M1774" s="612"/>
      <c r="N1774" s="290"/>
      <c r="O1774" s="290"/>
      <c r="P1774" s="290"/>
    </row>
    <row r="1775" spans="2:16" s="315" customFormat="1" ht="12">
      <c r="B1775" s="223"/>
      <c r="C1775" s="222"/>
      <c r="D1775" s="223" t="s">
        <v>188</v>
      </c>
      <c r="E1775" s="217" t="s">
        <v>81</v>
      </c>
      <c r="F1775" s="1102">
        <v>0.04</v>
      </c>
      <c r="G1775" s="219">
        <f>VLOOKUP($D1775,VLP!$C$3:$F$191,3,0)</f>
        <v>27500</v>
      </c>
      <c r="H1775" s="219"/>
      <c r="I1775" s="219"/>
      <c r="J1775" s="219">
        <f>G1775*F1775</f>
        <v>1100</v>
      </c>
      <c r="K1775" s="219"/>
      <c r="L1775" s="219"/>
      <c r="M1775" s="612"/>
      <c r="N1775" s="290"/>
      <c r="O1775" s="290"/>
      <c r="P1775" s="290"/>
    </row>
    <row r="1776" spans="2:16" s="315" customFormat="1" ht="12">
      <c r="B1776" s="228"/>
      <c r="C1776" s="227"/>
      <c r="D1776" s="228" t="s">
        <v>2790</v>
      </c>
      <c r="E1776" s="229" t="s">
        <v>2540</v>
      </c>
      <c r="F1776" s="1187">
        <v>3.25</v>
      </c>
      <c r="G1776" s="231"/>
      <c r="H1776" s="231">
        <f>+_lg40</f>
        <v>315654.76973684208</v>
      </c>
      <c r="I1776" s="231"/>
      <c r="J1776" s="231"/>
      <c r="K1776" s="231">
        <f>H1776*F1776</f>
        <v>1025878.0016447367</v>
      </c>
      <c r="L1776" s="231"/>
      <c r="M1776" s="612"/>
      <c r="N1776" s="290"/>
      <c r="O1776" s="290"/>
      <c r="P1776" s="290"/>
    </row>
    <row r="1777" spans="2:16" s="315" customFormat="1" ht="12">
      <c r="B1777" s="766" t="s">
        <v>2612</v>
      </c>
      <c r="C1777" s="768" t="s">
        <v>7727</v>
      </c>
      <c r="D1777" s="771"/>
      <c r="E1777" s="771"/>
      <c r="F1777" s="1185"/>
      <c r="G1777" s="284"/>
      <c r="H1777" s="284"/>
      <c r="I1777" s="284"/>
      <c r="J1777" s="284"/>
      <c r="K1777" s="284"/>
      <c r="L1777" s="284"/>
      <c r="M1777" s="612"/>
      <c r="N1777" s="290"/>
      <c r="O1777" s="290"/>
      <c r="P1777" s="290"/>
    </row>
    <row r="1778" spans="2:16" s="315" customFormat="1" ht="24">
      <c r="B1778" s="761" t="s">
        <v>8057</v>
      </c>
      <c r="C1778" s="222" t="s">
        <v>8058</v>
      </c>
      <c r="D1778" s="223" t="s">
        <v>2792</v>
      </c>
      <c r="E1778" s="223"/>
      <c r="F1778" s="1181"/>
      <c r="G1778" s="219"/>
      <c r="H1778" s="219"/>
      <c r="I1778" s="219"/>
      <c r="J1778" s="219">
        <f>SUM(J1779:J1780)</f>
        <v>2175</v>
      </c>
      <c r="K1778" s="219"/>
      <c r="L1778" s="219"/>
      <c r="M1778" s="794" t="s">
        <v>7609</v>
      </c>
      <c r="N1778" s="613">
        <f>+J1778</f>
        <v>2175</v>
      </c>
      <c r="O1778" s="613">
        <f>+K1781</f>
        <v>142044.64638157893</v>
      </c>
      <c r="P1778" s="290"/>
    </row>
    <row r="1779" spans="2:16" s="315" customFormat="1" ht="12">
      <c r="B1779" s="223"/>
      <c r="C1779" s="222"/>
      <c r="D1779" s="223" t="s">
        <v>138</v>
      </c>
      <c r="E1779" s="217" t="s">
        <v>81</v>
      </c>
      <c r="F1779" s="1102">
        <v>0.05</v>
      </c>
      <c r="G1779" s="219">
        <f>VLOOKUP($D1779,VLP!$C$3:$F$191,3,0)</f>
        <v>38000</v>
      </c>
      <c r="H1779" s="219"/>
      <c r="I1779" s="219"/>
      <c r="J1779" s="219">
        <f>G1779*F1779</f>
        <v>1900</v>
      </c>
      <c r="K1779" s="219"/>
      <c r="L1779" s="219"/>
      <c r="M1779" s="612"/>
      <c r="N1779" s="290"/>
      <c r="O1779" s="290"/>
      <c r="P1779" s="290"/>
    </row>
    <row r="1780" spans="2:16" s="315" customFormat="1" ht="12">
      <c r="B1780" s="223"/>
      <c r="C1780" s="222"/>
      <c r="D1780" s="223" t="s">
        <v>188</v>
      </c>
      <c r="E1780" s="217" t="s">
        <v>81</v>
      </c>
      <c r="F1780" s="1102">
        <v>0.01</v>
      </c>
      <c r="G1780" s="219">
        <f>VLOOKUP($D1780,VLP!$C$3:$F$191,3,0)</f>
        <v>27500</v>
      </c>
      <c r="H1780" s="219"/>
      <c r="I1780" s="219"/>
      <c r="J1780" s="219">
        <f>G1780*F1780</f>
        <v>275</v>
      </c>
      <c r="K1780" s="219"/>
      <c r="L1780" s="219"/>
      <c r="M1780" s="612"/>
      <c r="N1780" s="290"/>
      <c r="O1780" s="290"/>
      <c r="P1780" s="290"/>
    </row>
    <row r="1781" spans="2:16" s="315" customFormat="1" ht="12">
      <c r="B1781" s="228"/>
      <c r="C1781" s="227"/>
      <c r="D1781" s="228" t="s">
        <v>2790</v>
      </c>
      <c r="E1781" s="229" t="s">
        <v>2540</v>
      </c>
      <c r="F1781" s="1187">
        <v>0.45</v>
      </c>
      <c r="G1781" s="231"/>
      <c r="H1781" s="231">
        <f>+_lg40</f>
        <v>315654.76973684208</v>
      </c>
      <c r="I1781" s="231"/>
      <c r="J1781" s="231"/>
      <c r="K1781" s="231">
        <f>H1781*F1781</f>
        <v>142044.64638157893</v>
      </c>
      <c r="L1781" s="231"/>
      <c r="M1781" s="612"/>
      <c r="N1781" s="290"/>
      <c r="O1781" s="290"/>
      <c r="P1781" s="290"/>
    </row>
    <row r="1782" spans="2:16" s="315" customFormat="1" ht="24">
      <c r="B1782" s="789" t="s">
        <v>8059</v>
      </c>
      <c r="C1782" s="790" t="s">
        <v>8060</v>
      </c>
      <c r="D1782" s="791" t="s">
        <v>2792</v>
      </c>
      <c r="E1782" s="791"/>
      <c r="F1782" s="1193"/>
      <c r="G1782" s="266"/>
      <c r="H1782" s="266"/>
      <c r="I1782" s="266"/>
      <c r="J1782" s="266">
        <f>SUM(J1783:J1784)</f>
        <v>3400</v>
      </c>
      <c r="K1782" s="266"/>
      <c r="L1782" s="266"/>
      <c r="M1782" s="794" t="s">
        <v>7609</v>
      </c>
      <c r="N1782" s="613">
        <f>+J1782</f>
        <v>3400</v>
      </c>
      <c r="O1782" s="613">
        <f>+K1785</f>
        <v>230427.98190789472</v>
      </c>
      <c r="P1782" s="290"/>
    </row>
    <row r="1783" spans="2:16" s="315" customFormat="1" ht="12">
      <c r="B1783" s="223"/>
      <c r="C1783" s="222"/>
      <c r="D1783" s="223" t="s">
        <v>138</v>
      </c>
      <c r="E1783" s="217" t="s">
        <v>81</v>
      </c>
      <c r="F1783" s="1102">
        <v>7.4999999999999997E-2</v>
      </c>
      <c r="G1783" s="219">
        <f>VLOOKUP($D1783,VLP!$C$3:$F$191,3,0)</f>
        <v>38000</v>
      </c>
      <c r="H1783" s="219"/>
      <c r="I1783" s="219"/>
      <c r="J1783" s="219">
        <f>G1783*F1783</f>
        <v>2850</v>
      </c>
      <c r="K1783" s="219"/>
      <c r="L1783" s="219"/>
      <c r="M1783" s="612"/>
      <c r="N1783" s="290"/>
      <c r="O1783" s="290"/>
      <c r="P1783" s="290"/>
    </row>
    <row r="1784" spans="2:16" s="315" customFormat="1" ht="12">
      <c r="B1784" s="223"/>
      <c r="C1784" s="222"/>
      <c r="D1784" s="223" t="s">
        <v>188</v>
      </c>
      <c r="E1784" s="217" t="s">
        <v>81</v>
      </c>
      <c r="F1784" s="1102">
        <v>0.02</v>
      </c>
      <c r="G1784" s="219">
        <f>VLOOKUP($D1784,VLP!$C$3:$F$191,3,0)</f>
        <v>27500</v>
      </c>
      <c r="H1784" s="219"/>
      <c r="I1784" s="219"/>
      <c r="J1784" s="219">
        <f>G1784*F1784</f>
        <v>550</v>
      </c>
      <c r="K1784" s="219"/>
      <c r="L1784" s="219"/>
      <c r="M1784" s="612"/>
      <c r="N1784" s="290"/>
      <c r="O1784" s="290"/>
      <c r="P1784" s="290"/>
    </row>
    <row r="1785" spans="2:16" s="315" customFormat="1" ht="12">
      <c r="B1785" s="253"/>
      <c r="C1785" s="252"/>
      <c r="D1785" s="253" t="s">
        <v>2790</v>
      </c>
      <c r="E1785" s="254" t="s">
        <v>2540</v>
      </c>
      <c r="F1785" s="1182">
        <v>0.73</v>
      </c>
      <c r="G1785" s="256"/>
      <c r="H1785" s="256">
        <f>+_lg40</f>
        <v>315654.76973684208</v>
      </c>
      <c r="I1785" s="256"/>
      <c r="J1785" s="256"/>
      <c r="K1785" s="256">
        <f>H1785*F1785</f>
        <v>230427.98190789472</v>
      </c>
      <c r="L1785" s="256"/>
      <c r="M1785" s="612"/>
      <c r="N1785" s="290"/>
      <c r="O1785" s="290"/>
      <c r="P1785" s="290"/>
    </row>
    <row r="1786" spans="2:16" s="315" customFormat="1" ht="12">
      <c r="B1786" s="770" t="s">
        <v>8061</v>
      </c>
      <c r="C1786" s="783" t="s">
        <v>8062</v>
      </c>
      <c r="D1786" s="771" t="s">
        <v>2792</v>
      </c>
      <c r="E1786" s="771"/>
      <c r="F1786" s="1185"/>
      <c r="G1786" s="284"/>
      <c r="H1786" s="284"/>
      <c r="I1786" s="284"/>
      <c r="J1786" s="284">
        <f>SUM(J1787:J1788)</f>
        <v>5385</v>
      </c>
      <c r="K1786" s="284"/>
      <c r="L1786" s="284"/>
      <c r="M1786" s="794" t="s">
        <v>7609</v>
      </c>
      <c r="N1786" s="613">
        <f>+J1786</f>
        <v>5385</v>
      </c>
      <c r="O1786" s="613">
        <f>+K1789</f>
        <v>366159.5328947368</v>
      </c>
      <c r="P1786" s="290"/>
    </row>
    <row r="1787" spans="2:16" s="315" customFormat="1" ht="12">
      <c r="B1787" s="223"/>
      <c r="C1787" s="222"/>
      <c r="D1787" s="223" t="s">
        <v>138</v>
      </c>
      <c r="E1787" s="217" t="s">
        <v>81</v>
      </c>
      <c r="F1787" s="1102">
        <v>0.12</v>
      </c>
      <c r="G1787" s="219">
        <f>VLOOKUP($D1787,VLP!$C$3:$F$191,3,0)</f>
        <v>38000</v>
      </c>
      <c r="H1787" s="219"/>
      <c r="I1787" s="219"/>
      <c r="J1787" s="219">
        <f>G1787*F1787</f>
        <v>4560</v>
      </c>
      <c r="K1787" s="219"/>
      <c r="L1787" s="219"/>
      <c r="M1787" s="612"/>
      <c r="N1787" s="290"/>
      <c r="O1787" s="290"/>
      <c r="P1787" s="290"/>
    </row>
    <row r="1788" spans="2:16" s="315" customFormat="1" ht="12">
      <c r="B1788" s="223"/>
      <c r="C1788" s="222"/>
      <c r="D1788" s="223" t="s">
        <v>188</v>
      </c>
      <c r="E1788" s="217" t="s">
        <v>81</v>
      </c>
      <c r="F1788" s="1102">
        <v>0.03</v>
      </c>
      <c r="G1788" s="219">
        <f>VLOOKUP($D1788,VLP!$C$3:$F$191,3,0)</f>
        <v>27500</v>
      </c>
      <c r="H1788" s="219"/>
      <c r="I1788" s="219"/>
      <c r="J1788" s="219">
        <f>G1788*F1788</f>
        <v>825</v>
      </c>
      <c r="K1788" s="219"/>
      <c r="L1788" s="219"/>
      <c r="M1788" s="612"/>
      <c r="N1788" s="290"/>
      <c r="O1788" s="290"/>
      <c r="P1788" s="290"/>
    </row>
    <row r="1789" spans="2:16" s="315" customFormat="1" ht="12">
      <c r="B1789" s="228"/>
      <c r="C1789" s="227"/>
      <c r="D1789" s="228" t="s">
        <v>2790</v>
      </c>
      <c r="E1789" s="229" t="s">
        <v>2540</v>
      </c>
      <c r="F1789" s="1187">
        <v>1.1599999999999999</v>
      </c>
      <c r="G1789" s="231"/>
      <c r="H1789" s="231">
        <f>+_lg40</f>
        <v>315654.76973684208</v>
      </c>
      <c r="I1789" s="231"/>
      <c r="J1789" s="231"/>
      <c r="K1789" s="231">
        <f>H1789*F1789</f>
        <v>366159.5328947368</v>
      </c>
      <c r="L1789" s="231"/>
      <c r="M1789" s="612"/>
      <c r="N1789" s="290"/>
      <c r="O1789" s="290"/>
      <c r="P1789" s="290"/>
    </row>
    <row r="1790" spans="2:16" s="315" customFormat="1" ht="24">
      <c r="B1790" s="789" t="s">
        <v>8063</v>
      </c>
      <c r="C1790" s="790" t="s">
        <v>8064</v>
      </c>
      <c r="D1790" s="791" t="s">
        <v>2792</v>
      </c>
      <c r="E1790" s="791"/>
      <c r="F1790" s="1193"/>
      <c r="G1790" s="266"/>
      <c r="H1790" s="266"/>
      <c r="I1790" s="266"/>
      <c r="J1790" s="266">
        <f>SUM(J1791:J1792)</f>
        <v>7095</v>
      </c>
      <c r="K1790" s="266"/>
      <c r="L1790" s="266"/>
      <c r="M1790" s="794" t="s">
        <v>7609</v>
      </c>
      <c r="N1790" s="613">
        <f>+J1790</f>
        <v>7095</v>
      </c>
      <c r="O1790" s="613">
        <f>+K1793</f>
        <v>514517.27467105252</v>
      </c>
      <c r="P1790" s="290"/>
    </row>
    <row r="1791" spans="2:16" s="315" customFormat="1" ht="12">
      <c r="B1791" s="223"/>
      <c r="C1791" s="222"/>
      <c r="D1791" s="223" t="s">
        <v>138</v>
      </c>
      <c r="E1791" s="217" t="s">
        <v>81</v>
      </c>
      <c r="F1791" s="1102">
        <v>0.16500000000000001</v>
      </c>
      <c r="G1791" s="219">
        <f>VLOOKUP($D1791,VLP!$C$3:$F$191,3,0)</f>
        <v>38000</v>
      </c>
      <c r="H1791" s="219"/>
      <c r="I1791" s="219"/>
      <c r="J1791" s="219">
        <f>G1791*F1791</f>
        <v>6270</v>
      </c>
      <c r="K1791" s="219"/>
      <c r="L1791" s="219"/>
      <c r="M1791" s="612"/>
      <c r="N1791" s="290"/>
      <c r="O1791" s="290"/>
      <c r="P1791" s="290"/>
    </row>
    <row r="1792" spans="2:16" s="315" customFormat="1" ht="12">
      <c r="B1792" s="223"/>
      <c r="C1792" s="222"/>
      <c r="D1792" s="223" t="s">
        <v>188</v>
      </c>
      <c r="E1792" s="217" t="s">
        <v>81</v>
      </c>
      <c r="F1792" s="1102">
        <v>0.03</v>
      </c>
      <c r="G1792" s="219">
        <f>VLOOKUP($D1792,VLP!$C$3:$F$191,3,0)</f>
        <v>27500</v>
      </c>
      <c r="H1792" s="219"/>
      <c r="I1792" s="219"/>
      <c r="J1792" s="219">
        <f>G1792*F1792</f>
        <v>825</v>
      </c>
      <c r="K1792" s="219"/>
      <c r="L1792" s="219"/>
      <c r="M1792" s="612"/>
      <c r="N1792" s="290"/>
      <c r="O1792" s="290"/>
      <c r="P1792" s="290"/>
    </row>
    <row r="1793" spans="2:16" s="315" customFormat="1" ht="12">
      <c r="B1793" s="253"/>
      <c r="C1793" s="252"/>
      <c r="D1793" s="253" t="s">
        <v>2790</v>
      </c>
      <c r="E1793" s="254" t="s">
        <v>2540</v>
      </c>
      <c r="F1793" s="1182">
        <v>1.63</v>
      </c>
      <c r="G1793" s="256"/>
      <c r="H1793" s="256">
        <f>+_lg40</f>
        <v>315654.76973684208</v>
      </c>
      <c r="I1793" s="256"/>
      <c r="J1793" s="256"/>
      <c r="K1793" s="256">
        <f>H1793*F1793</f>
        <v>514517.27467105252</v>
      </c>
      <c r="L1793" s="256"/>
      <c r="M1793" s="612"/>
      <c r="N1793" s="290"/>
      <c r="O1793" s="290"/>
      <c r="P1793" s="290"/>
    </row>
    <row r="1794" spans="2:16" s="315" customFormat="1" ht="24">
      <c r="B1794" s="770" t="s">
        <v>8065</v>
      </c>
      <c r="C1794" s="783" t="s">
        <v>8066</v>
      </c>
      <c r="D1794" s="771" t="s">
        <v>2792</v>
      </c>
      <c r="E1794" s="771"/>
      <c r="F1794" s="1185"/>
      <c r="G1794" s="284"/>
      <c r="H1794" s="284"/>
      <c r="I1794" s="284"/>
      <c r="J1794" s="284">
        <f>SUM(J1795:J1796)</f>
        <v>8425</v>
      </c>
      <c r="K1794" s="284"/>
      <c r="L1794" s="284"/>
      <c r="M1794" s="794" t="s">
        <v>7609</v>
      </c>
      <c r="N1794" s="613">
        <f>+J1794</f>
        <v>8425</v>
      </c>
      <c r="O1794" s="613">
        <f>+K1797</f>
        <v>653405.37335526303</v>
      </c>
      <c r="P1794" s="290"/>
    </row>
    <row r="1795" spans="2:16" s="315" customFormat="1" ht="12">
      <c r="B1795" s="223"/>
      <c r="C1795" s="222"/>
      <c r="D1795" s="223" t="s">
        <v>138</v>
      </c>
      <c r="E1795" s="217" t="s">
        <v>81</v>
      </c>
      <c r="F1795" s="1102">
        <v>0.2</v>
      </c>
      <c r="G1795" s="219">
        <f>VLOOKUP($D1795,VLP!$C$3:$F$191,3,0)</f>
        <v>38000</v>
      </c>
      <c r="H1795" s="219"/>
      <c r="I1795" s="219"/>
      <c r="J1795" s="219">
        <f>G1795*F1795</f>
        <v>7600</v>
      </c>
      <c r="K1795" s="219"/>
      <c r="L1795" s="219"/>
      <c r="M1795" s="612"/>
      <c r="N1795" s="290"/>
      <c r="O1795" s="290"/>
      <c r="P1795" s="290"/>
    </row>
    <row r="1796" spans="2:16" s="315" customFormat="1" ht="12">
      <c r="B1796" s="223"/>
      <c r="C1796" s="222"/>
      <c r="D1796" s="223" t="s">
        <v>188</v>
      </c>
      <c r="E1796" s="217" t="s">
        <v>81</v>
      </c>
      <c r="F1796" s="1102">
        <v>0.03</v>
      </c>
      <c r="G1796" s="219">
        <f>VLOOKUP($D1796,VLP!$C$3:$F$191,3,0)</f>
        <v>27500</v>
      </c>
      <c r="H1796" s="219"/>
      <c r="I1796" s="219"/>
      <c r="J1796" s="219">
        <f>G1796*F1796</f>
        <v>825</v>
      </c>
      <c r="K1796" s="219"/>
      <c r="L1796" s="219"/>
      <c r="M1796" s="612"/>
      <c r="N1796" s="290"/>
      <c r="O1796" s="290"/>
      <c r="P1796" s="290"/>
    </row>
    <row r="1797" spans="2:16" s="315" customFormat="1" ht="12">
      <c r="B1797" s="228"/>
      <c r="C1797" s="227"/>
      <c r="D1797" s="228" t="s">
        <v>2790</v>
      </c>
      <c r="E1797" s="229" t="s">
        <v>2540</v>
      </c>
      <c r="F1797" s="1187">
        <v>2.0699999999999998</v>
      </c>
      <c r="G1797" s="231"/>
      <c r="H1797" s="231">
        <f>+_lg40</f>
        <v>315654.76973684208</v>
      </c>
      <c r="I1797" s="231"/>
      <c r="J1797" s="231"/>
      <c r="K1797" s="231">
        <f>H1797*F1797</f>
        <v>653405.37335526303</v>
      </c>
      <c r="L1797" s="231"/>
      <c r="M1797" s="612"/>
      <c r="N1797" s="290"/>
      <c r="O1797" s="290"/>
      <c r="P1797" s="290"/>
    </row>
    <row r="1798" spans="2:16" s="315" customFormat="1" ht="24">
      <c r="B1798" s="789" t="s">
        <v>8067</v>
      </c>
      <c r="C1798" s="790" t="s">
        <v>8068</v>
      </c>
      <c r="D1798" s="791" t="s">
        <v>2792</v>
      </c>
      <c r="E1798" s="791"/>
      <c r="F1798" s="1193"/>
      <c r="G1798" s="266"/>
      <c r="H1798" s="266"/>
      <c r="I1798" s="266"/>
      <c r="J1798" s="266">
        <f>SUM(J1799:J1800)</f>
        <v>10220</v>
      </c>
      <c r="K1798" s="266"/>
      <c r="L1798" s="266"/>
      <c r="M1798" s="794" t="s">
        <v>7609</v>
      </c>
      <c r="N1798" s="613">
        <f>+J1798</f>
        <v>10220</v>
      </c>
      <c r="O1798" s="613">
        <f>+K1801</f>
        <v>902772.64144736831</v>
      </c>
      <c r="P1798" s="290"/>
    </row>
    <row r="1799" spans="2:16" s="315" customFormat="1" ht="12">
      <c r="B1799" s="223"/>
      <c r="C1799" s="222"/>
      <c r="D1799" s="223" t="s">
        <v>138</v>
      </c>
      <c r="E1799" s="217" t="s">
        <v>81</v>
      </c>
      <c r="F1799" s="1102">
        <v>0.24</v>
      </c>
      <c r="G1799" s="219">
        <f>VLOOKUP($D1799,VLP!$C$3:$F$191,3,0)</f>
        <v>38000</v>
      </c>
      <c r="H1799" s="219"/>
      <c r="I1799" s="219"/>
      <c r="J1799" s="219">
        <f>G1799*F1799</f>
        <v>9120</v>
      </c>
      <c r="K1799" s="219"/>
      <c r="L1799" s="219"/>
      <c r="M1799" s="612"/>
      <c r="N1799" s="290"/>
      <c r="O1799" s="290"/>
      <c r="P1799" s="290"/>
    </row>
    <row r="1800" spans="2:16" s="315" customFormat="1" ht="12">
      <c r="B1800" s="223"/>
      <c r="C1800" s="222"/>
      <c r="D1800" s="223" t="s">
        <v>188</v>
      </c>
      <c r="E1800" s="217" t="s">
        <v>81</v>
      </c>
      <c r="F1800" s="1102">
        <v>0.04</v>
      </c>
      <c r="G1800" s="219">
        <f>VLOOKUP($D1800,VLP!$C$3:$F$191,3,0)</f>
        <v>27500</v>
      </c>
      <c r="H1800" s="219"/>
      <c r="I1800" s="219"/>
      <c r="J1800" s="219">
        <f>G1800*F1800</f>
        <v>1100</v>
      </c>
      <c r="K1800" s="219"/>
      <c r="L1800" s="219"/>
      <c r="M1800" s="612"/>
      <c r="N1800" s="290"/>
      <c r="O1800" s="290"/>
      <c r="P1800" s="290"/>
    </row>
    <row r="1801" spans="2:16" s="315" customFormat="1" ht="12">
      <c r="B1801" s="253"/>
      <c r="C1801" s="252"/>
      <c r="D1801" s="253" t="s">
        <v>2790</v>
      </c>
      <c r="E1801" s="254" t="s">
        <v>2540</v>
      </c>
      <c r="F1801" s="1182">
        <v>2.86</v>
      </c>
      <c r="G1801" s="256"/>
      <c r="H1801" s="256">
        <f>+_lg40</f>
        <v>315654.76973684208</v>
      </c>
      <c r="I1801" s="256"/>
      <c r="J1801" s="256"/>
      <c r="K1801" s="256">
        <f>H1801*F1801</f>
        <v>902772.64144736831</v>
      </c>
      <c r="L1801" s="256"/>
      <c r="M1801" s="612"/>
      <c r="N1801" s="290"/>
      <c r="O1801" s="290"/>
      <c r="P1801" s="290"/>
    </row>
    <row r="1802" spans="2:16" s="315" customFormat="1" ht="24">
      <c r="B1802" s="770" t="s">
        <v>8069</v>
      </c>
      <c r="C1802" s="783" t="s">
        <v>8070</v>
      </c>
      <c r="D1802" s="771" t="s">
        <v>2792</v>
      </c>
      <c r="E1802" s="771"/>
      <c r="F1802" s="1185"/>
      <c r="G1802" s="284"/>
      <c r="H1802" s="284"/>
      <c r="I1802" s="284"/>
      <c r="J1802" s="284">
        <f>SUM(J1803:J1804)</f>
        <v>12120</v>
      </c>
      <c r="K1802" s="284"/>
      <c r="L1802" s="284"/>
      <c r="M1802" s="794" t="s">
        <v>7609</v>
      </c>
      <c r="N1802" s="613">
        <f>+J1802</f>
        <v>12120</v>
      </c>
      <c r="O1802" s="613">
        <f>+K1805</f>
        <v>940651.21381578944</v>
      </c>
      <c r="P1802" s="290"/>
    </row>
    <row r="1803" spans="2:16" s="315" customFormat="1" ht="12">
      <c r="B1803" s="223"/>
      <c r="C1803" s="222"/>
      <c r="D1803" s="223" t="s">
        <v>138</v>
      </c>
      <c r="E1803" s="217" t="s">
        <v>81</v>
      </c>
      <c r="F1803" s="1102">
        <v>0.28999999999999998</v>
      </c>
      <c r="G1803" s="219">
        <f>VLOOKUP($D1803,VLP!$C$3:$F$191,3,0)</f>
        <v>38000</v>
      </c>
      <c r="H1803" s="219"/>
      <c r="I1803" s="219"/>
      <c r="J1803" s="219">
        <f>G1803*F1803</f>
        <v>11020</v>
      </c>
      <c r="K1803" s="219"/>
      <c r="L1803" s="219"/>
      <c r="M1803" s="612"/>
      <c r="N1803" s="290"/>
      <c r="O1803" s="290"/>
      <c r="P1803" s="290"/>
    </row>
    <row r="1804" spans="2:16" s="315" customFormat="1" ht="12">
      <c r="B1804" s="223"/>
      <c r="C1804" s="222"/>
      <c r="D1804" s="223" t="s">
        <v>188</v>
      </c>
      <c r="E1804" s="217" t="s">
        <v>81</v>
      </c>
      <c r="F1804" s="1102">
        <v>0.04</v>
      </c>
      <c r="G1804" s="219">
        <f>VLOOKUP($D1804,VLP!$C$3:$F$191,3,0)</f>
        <v>27500</v>
      </c>
      <c r="H1804" s="219"/>
      <c r="I1804" s="219"/>
      <c r="J1804" s="219">
        <f>G1804*F1804</f>
        <v>1100</v>
      </c>
      <c r="K1804" s="219"/>
      <c r="L1804" s="219"/>
      <c r="M1804" s="612"/>
      <c r="N1804" s="290"/>
      <c r="O1804" s="290"/>
      <c r="P1804" s="290"/>
    </row>
    <row r="1805" spans="2:16" s="315" customFormat="1" ht="12">
      <c r="B1805" s="228"/>
      <c r="C1805" s="227"/>
      <c r="D1805" s="228" t="s">
        <v>2790</v>
      </c>
      <c r="E1805" s="229" t="s">
        <v>2540</v>
      </c>
      <c r="F1805" s="1187">
        <v>2.98</v>
      </c>
      <c r="G1805" s="231"/>
      <c r="H1805" s="231">
        <f>+_lg40</f>
        <v>315654.76973684208</v>
      </c>
      <c r="I1805" s="231"/>
      <c r="J1805" s="231"/>
      <c r="K1805" s="231">
        <f>H1805*F1805</f>
        <v>940651.21381578944</v>
      </c>
      <c r="L1805" s="231"/>
      <c r="M1805" s="612"/>
      <c r="N1805" s="290"/>
      <c r="O1805" s="290"/>
      <c r="P1805" s="290"/>
    </row>
    <row r="1806" spans="2:16" s="315" customFormat="1" ht="24">
      <c r="B1806" s="789" t="s">
        <v>8071</v>
      </c>
      <c r="C1806" s="790" t="s">
        <v>8072</v>
      </c>
      <c r="D1806" s="791" t="s">
        <v>2792</v>
      </c>
      <c r="E1806" s="791"/>
      <c r="F1806" s="1193"/>
      <c r="G1806" s="266"/>
      <c r="H1806" s="266"/>
      <c r="I1806" s="266"/>
      <c r="J1806" s="266">
        <f>SUM(J1807:J1808)</f>
        <v>14400</v>
      </c>
      <c r="K1806" s="266"/>
      <c r="L1806" s="266"/>
      <c r="M1806" s="794" t="s">
        <v>7609</v>
      </c>
      <c r="N1806" s="613">
        <f>+J1806</f>
        <v>14400</v>
      </c>
      <c r="O1806" s="613">
        <f>+K1809</f>
        <v>1130044.0756578946</v>
      </c>
      <c r="P1806" s="290"/>
    </row>
    <row r="1807" spans="2:16" s="315" customFormat="1" ht="12">
      <c r="B1807" s="223"/>
      <c r="C1807" s="222"/>
      <c r="D1807" s="223" t="s">
        <v>138</v>
      </c>
      <c r="E1807" s="217" t="s">
        <v>81</v>
      </c>
      <c r="F1807" s="1102">
        <v>0.35</v>
      </c>
      <c r="G1807" s="219">
        <f>VLOOKUP($D1807,VLP!$C$3:$F$191,3,0)</f>
        <v>38000</v>
      </c>
      <c r="H1807" s="219"/>
      <c r="I1807" s="219"/>
      <c r="J1807" s="219">
        <f>G1807*F1807</f>
        <v>13300</v>
      </c>
      <c r="K1807" s="219"/>
      <c r="L1807" s="219"/>
      <c r="M1807" s="612"/>
      <c r="N1807" s="290"/>
      <c r="O1807" s="290"/>
      <c r="P1807" s="290"/>
    </row>
    <row r="1808" spans="2:16" s="315" customFormat="1" ht="12">
      <c r="B1808" s="223"/>
      <c r="C1808" s="222"/>
      <c r="D1808" s="223" t="s">
        <v>188</v>
      </c>
      <c r="E1808" s="217" t="s">
        <v>81</v>
      </c>
      <c r="F1808" s="1102">
        <v>0.04</v>
      </c>
      <c r="G1808" s="219">
        <f>VLOOKUP($D1808,VLP!$C$3:$F$191,3,0)</f>
        <v>27500</v>
      </c>
      <c r="H1808" s="219"/>
      <c r="I1808" s="219"/>
      <c r="J1808" s="219">
        <f>G1808*F1808</f>
        <v>1100</v>
      </c>
      <c r="K1808" s="219"/>
      <c r="L1808" s="219"/>
      <c r="M1808" s="612"/>
      <c r="N1808" s="290"/>
      <c r="O1808" s="290"/>
      <c r="P1808" s="290"/>
    </row>
    <row r="1809" spans="2:16" s="315" customFormat="1" ht="12">
      <c r="B1809" s="228"/>
      <c r="C1809" s="227"/>
      <c r="D1809" s="228" t="s">
        <v>2790</v>
      </c>
      <c r="E1809" s="229" t="s">
        <v>2540</v>
      </c>
      <c r="F1809" s="1187">
        <v>3.58</v>
      </c>
      <c r="G1809" s="231"/>
      <c r="H1809" s="231">
        <f>+_lg40</f>
        <v>315654.76973684208</v>
      </c>
      <c r="I1809" s="231"/>
      <c r="J1809" s="231"/>
      <c r="K1809" s="231">
        <f>H1809*F1809</f>
        <v>1130044.0756578946</v>
      </c>
      <c r="L1809" s="231"/>
      <c r="M1809" s="612"/>
      <c r="N1809" s="290"/>
      <c r="O1809" s="290"/>
      <c r="P1809" s="290"/>
    </row>
    <row r="1810" spans="2:16" s="315" customFormat="1" ht="12">
      <c r="B1810" s="766" t="s">
        <v>2613</v>
      </c>
      <c r="C1810" s="768" t="s">
        <v>7744</v>
      </c>
      <c r="D1810" s="771"/>
      <c r="E1810" s="771"/>
      <c r="F1810" s="1185"/>
      <c r="G1810" s="284"/>
      <c r="H1810" s="284"/>
      <c r="I1810" s="284"/>
      <c r="J1810" s="284"/>
      <c r="K1810" s="284"/>
      <c r="L1810" s="284"/>
      <c r="M1810" s="612"/>
      <c r="N1810" s="290"/>
      <c r="O1810" s="290"/>
      <c r="P1810" s="290"/>
    </row>
    <row r="1811" spans="2:16" s="315" customFormat="1" ht="24">
      <c r="B1811" s="761" t="s">
        <v>8073</v>
      </c>
      <c r="C1811" s="222" t="s">
        <v>8074</v>
      </c>
      <c r="D1811" s="223" t="s">
        <v>2792</v>
      </c>
      <c r="E1811" s="223"/>
      <c r="F1811" s="1181"/>
      <c r="G1811" s="219"/>
      <c r="H1811" s="219"/>
      <c r="I1811" s="219"/>
      <c r="J1811" s="219">
        <f>SUM(J1812:J1813)</f>
        <v>2175</v>
      </c>
      <c r="K1811" s="219"/>
      <c r="L1811" s="219"/>
      <c r="M1811" s="794" t="s">
        <v>7609</v>
      </c>
      <c r="N1811" s="613">
        <f>+J1811</f>
        <v>2175</v>
      </c>
      <c r="O1811" s="613">
        <f>+K1814</f>
        <v>164140.48026315789</v>
      </c>
      <c r="P1811" s="290"/>
    </row>
    <row r="1812" spans="2:16" s="315" customFormat="1" ht="12">
      <c r="B1812" s="223"/>
      <c r="C1812" s="222"/>
      <c r="D1812" s="223" t="s">
        <v>138</v>
      </c>
      <c r="E1812" s="217" t="s">
        <v>81</v>
      </c>
      <c r="F1812" s="1102">
        <v>0.05</v>
      </c>
      <c r="G1812" s="219">
        <f>VLOOKUP($D1812,VLP!$C$3:$F$191,3,0)</f>
        <v>38000</v>
      </c>
      <c r="H1812" s="219"/>
      <c r="I1812" s="219"/>
      <c r="J1812" s="219">
        <f>G1812*F1812</f>
        <v>1900</v>
      </c>
      <c r="K1812" s="219"/>
      <c r="L1812" s="219"/>
      <c r="M1812" s="612"/>
      <c r="N1812" s="290"/>
      <c r="O1812" s="290"/>
      <c r="P1812" s="290"/>
    </row>
    <row r="1813" spans="2:16" s="315" customFormat="1" ht="12">
      <c r="B1813" s="223"/>
      <c r="C1813" s="222"/>
      <c r="D1813" s="223" t="s">
        <v>188</v>
      </c>
      <c r="E1813" s="217" t="s">
        <v>81</v>
      </c>
      <c r="F1813" s="1102">
        <v>0.01</v>
      </c>
      <c r="G1813" s="219">
        <f>VLOOKUP($D1813,VLP!$C$3:$F$191,3,0)</f>
        <v>27500</v>
      </c>
      <c r="H1813" s="219"/>
      <c r="I1813" s="219"/>
      <c r="J1813" s="219">
        <f>G1813*F1813</f>
        <v>275</v>
      </c>
      <c r="K1813" s="219"/>
      <c r="L1813" s="219"/>
      <c r="M1813" s="612"/>
      <c r="N1813" s="290"/>
      <c r="O1813" s="290"/>
      <c r="P1813" s="290"/>
    </row>
    <row r="1814" spans="2:16" s="315" customFormat="1" ht="12">
      <c r="B1814" s="228"/>
      <c r="C1814" s="227"/>
      <c r="D1814" s="228" t="s">
        <v>2790</v>
      </c>
      <c r="E1814" s="229" t="s">
        <v>2540</v>
      </c>
      <c r="F1814" s="1187">
        <v>0.52</v>
      </c>
      <c r="G1814" s="231"/>
      <c r="H1814" s="231">
        <f>+_lg40</f>
        <v>315654.76973684208</v>
      </c>
      <c r="I1814" s="231"/>
      <c r="J1814" s="231"/>
      <c r="K1814" s="231">
        <f>H1814*F1814</f>
        <v>164140.48026315789</v>
      </c>
      <c r="L1814" s="231"/>
      <c r="M1814" s="612"/>
      <c r="N1814" s="290"/>
      <c r="O1814" s="290"/>
      <c r="P1814" s="290"/>
    </row>
    <row r="1815" spans="2:16" s="315" customFormat="1" ht="24">
      <c r="B1815" s="789" t="s">
        <v>8075</v>
      </c>
      <c r="C1815" s="790" t="s">
        <v>8076</v>
      </c>
      <c r="D1815" s="791" t="s">
        <v>2792</v>
      </c>
      <c r="E1815" s="791"/>
      <c r="F1815" s="1193"/>
      <c r="G1815" s="266"/>
      <c r="H1815" s="266"/>
      <c r="I1815" s="266"/>
      <c r="J1815" s="266">
        <f>SUM(J1816:J1817)</f>
        <v>3400</v>
      </c>
      <c r="K1815" s="266"/>
      <c r="L1815" s="266"/>
      <c r="M1815" s="794" t="s">
        <v>7609</v>
      </c>
      <c r="N1815" s="613">
        <f>+J1815</f>
        <v>3400</v>
      </c>
      <c r="O1815" s="613">
        <f>+K1818</f>
        <v>265150.00657894736</v>
      </c>
      <c r="P1815" s="290"/>
    </row>
    <row r="1816" spans="2:16" s="315" customFormat="1" ht="12">
      <c r="B1816" s="223"/>
      <c r="C1816" s="222"/>
      <c r="D1816" s="223" t="s">
        <v>138</v>
      </c>
      <c r="E1816" s="217" t="s">
        <v>81</v>
      </c>
      <c r="F1816" s="1102">
        <v>7.4999999999999997E-2</v>
      </c>
      <c r="G1816" s="219">
        <f>VLOOKUP($D1816,VLP!$C$3:$F$191,3,0)</f>
        <v>38000</v>
      </c>
      <c r="H1816" s="219"/>
      <c r="I1816" s="219"/>
      <c r="J1816" s="219">
        <f>G1816*F1816</f>
        <v>2850</v>
      </c>
      <c r="K1816" s="219"/>
      <c r="L1816" s="219"/>
      <c r="M1816" s="612"/>
      <c r="N1816" s="290"/>
      <c r="O1816" s="290"/>
      <c r="P1816" s="290"/>
    </row>
    <row r="1817" spans="2:16" s="315" customFormat="1" ht="12">
      <c r="B1817" s="223"/>
      <c r="C1817" s="222"/>
      <c r="D1817" s="223" t="s">
        <v>188</v>
      </c>
      <c r="E1817" s="217" t="s">
        <v>81</v>
      </c>
      <c r="F1817" s="1102">
        <v>0.02</v>
      </c>
      <c r="G1817" s="219">
        <f>VLOOKUP($D1817,VLP!$C$3:$F$191,3,0)</f>
        <v>27500</v>
      </c>
      <c r="H1817" s="219"/>
      <c r="I1817" s="219"/>
      <c r="J1817" s="219">
        <f>G1817*F1817</f>
        <v>550</v>
      </c>
      <c r="K1817" s="219"/>
      <c r="L1817" s="219"/>
      <c r="M1817" s="612"/>
      <c r="N1817" s="290"/>
      <c r="O1817" s="290"/>
      <c r="P1817" s="290"/>
    </row>
    <row r="1818" spans="2:16" s="315" customFormat="1" ht="12">
      <c r="B1818" s="253"/>
      <c r="C1818" s="252"/>
      <c r="D1818" s="253" t="s">
        <v>2790</v>
      </c>
      <c r="E1818" s="254" t="s">
        <v>2540</v>
      </c>
      <c r="F1818" s="1182">
        <v>0.84</v>
      </c>
      <c r="G1818" s="256"/>
      <c r="H1818" s="256">
        <f>+_lg40</f>
        <v>315654.76973684208</v>
      </c>
      <c r="I1818" s="256"/>
      <c r="J1818" s="256"/>
      <c r="K1818" s="256">
        <f>H1818*F1818</f>
        <v>265150.00657894736</v>
      </c>
      <c r="L1818" s="256"/>
      <c r="M1818" s="612"/>
      <c r="N1818" s="290"/>
      <c r="O1818" s="290"/>
      <c r="P1818" s="290"/>
    </row>
    <row r="1819" spans="2:16" s="315" customFormat="1" ht="12">
      <c r="B1819" s="770" t="s">
        <v>8077</v>
      </c>
      <c r="C1819" s="783" t="s">
        <v>8078</v>
      </c>
      <c r="D1819" s="771" t="s">
        <v>2792</v>
      </c>
      <c r="E1819" s="771"/>
      <c r="F1819" s="1185"/>
      <c r="G1819" s="284"/>
      <c r="H1819" s="284"/>
      <c r="I1819" s="284"/>
      <c r="J1819" s="284">
        <f>SUM(J1820:J1821)</f>
        <v>5385</v>
      </c>
      <c r="K1819" s="284"/>
      <c r="L1819" s="284"/>
      <c r="M1819" s="794" t="s">
        <v>7609</v>
      </c>
      <c r="N1819" s="613">
        <f>+J1819</f>
        <v>5385</v>
      </c>
      <c r="O1819" s="613">
        <f>+K1822</f>
        <v>419820.84375</v>
      </c>
      <c r="P1819" s="290"/>
    </row>
    <row r="1820" spans="2:16" s="315" customFormat="1" ht="12">
      <c r="B1820" s="223"/>
      <c r="C1820" s="222"/>
      <c r="D1820" s="223" t="s">
        <v>138</v>
      </c>
      <c r="E1820" s="217" t="s">
        <v>81</v>
      </c>
      <c r="F1820" s="1102">
        <v>0.12</v>
      </c>
      <c r="G1820" s="219">
        <f>VLOOKUP($D1820,VLP!$C$3:$F$191,3,0)</f>
        <v>38000</v>
      </c>
      <c r="H1820" s="219"/>
      <c r="I1820" s="219"/>
      <c r="J1820" s="219">
        <f>G1820*F1820</f>
        <v>4560</v>
      </c>
      <c r="K1820" s="219"/>
      <c r="L1820" s="219"/>
      <c r="M1820" s="612"/>
      <c r="N1820" s="290"/>
      <c r="O1820" s="290"/>
      <c r="P1820" s="290"/>
    </row>
    <row r="1821" spans="2:16" s="315" customFormat="1" ht="12">
      <c r="B1821" s="223"/>
      <c r="C1821" s="222"/>
      <c r="D1821" s="223" t="s">
        <v>188</v>
      </c>
      <c r="E1821" s="217" t="s">
        <v>81</v>
      </c>
      <c r="F1821" s="1102">
        <v>0.03</v>
      </c>
      <c r="G1821" s="219">
        <f>VLOOKUP($D1821,VLP!$C$3:$F$191,3,0)</f>
        <v>27500</v>
      </c>
      <c r="H1821" s="219"/>
      <c r="I1821" s="219"/>
      <c r="J1821" s="219">
        <f>G1821*F1821</f>
        <v>825</v>
      </c>
      <c r="K1821" s="219"/>
      <c r="L1821" s="219"/>
      <c r="M1821" s="612"/>
      <c r="N1821" s="290"/>
      <c r="O1821" s="290"/>
      <c r="P1821" s="290"/>
    </row>
    <row r="1822" spans="2:16" s="315" customFormat="1" ht="12">
      <c r="B1822" s="228"/>
      <c r="C1822" s="227"/>
      <c r="D1822" s="228" t="s">
        <v>2790</v>
      </c>
      <c r="E1822" s="229" t="s">
        <v>2540</v>
      </c>
      <c r="F1822" s="1187">
        <v>1.33</v>
      </c>
      <c r="G1822" s="231"/>
      <c r="H1822" s="231">
        <f>+_lg40</f>
        <v>315654.76973684208</v>
      </c>
      <c r="I1822" s="231"/>
      <c r="J1822" s="231"/>
      <c r="K1822" s="231">
        <f>H1822*F1822</f>
        <v>419820.84375</v>
      </c>
      <c r="L1822" s="231"/>
      <c r="M1822" s="612"/>
      <c r="N1822" s="290"/>
      <c r="O1822" s="290"/>
      <c r="P1822" s="290"/>
    </row>
    <row r="1823" spans="2:16" s="315" customFormat="1" ht="24">
      <c r="B1823" s="789" t="s">
        <v>8079</v>
      </c>
      <c r="C1823" s="790" t="s">
        <v>8080</v>
      </c>
      <c r="D1823" s="791" t="s">
        <v>2792</v>
      </c>
      <c r="E1823" s="791"/>
      <c r="F1823" s="1193"/>
      <c r="G1823" s="266"/>
      <c r="H1823" s="266"/>
      <c r="I1823" s="266"/>
      <c r="J1823" s="266">
        <f>SUM(J1824:J1825)</f>
        <v>7095</v>
      </c>
      <c r="K1823" s="266"/>
      <c r="L1823" s="266"/>
      <c r="M1823" s="794" t="s">
        <v>7609</v>
      </c>
      <c r="N1823" s="613">
        <f>+J1823</f>
        <v>7095</v>
      </c>
      <c r="O1823" s="613">
        <f>+K1826</f>
        <v>590274.41940789472</v>
      </c>
      <c r="P1823" s="290"/>
    </row>
    <row r="1824" spans="2:16" s="315" customFormat="1" ht="12">
      <c r="B1824" s="223"/>
      <c r="C1824" s="222"/>
      <c r="D1824" s="223" t="s">
        <v>138</v>
      </c>
      <c r="E1824" s="217" t="s">
        <v>81</v>
      </c>
      <c r="F1824" s="1102">
        <v>0.16500000000000001</v>
      </c>
      <c r="G1824" s="219">
        <f>VLOOKUP($D1824,VLP!$C$3:$F$191,3,0)</f>
        <v>38000</v>
      </c>
      <c r="H1824" s="219"/>
      <c r="I1824" s="219"/>
      <c r="J1824" s="219">
        <f>G1824*F1824</f>
        <v>6270</v>
      </c>
      <c r="K1824" s="219"/>
      <c r="L1824" s="219"/>
      <c r="M1824" s="612"/>
      <c r="N1824" s="290"/>
      <c r="O1824" s="290"/>
      <c r="P1824" s="290"/>
    </row>
    <row r="1825" spans="2:16" s="315" customFormat="1" ht="12">
      <c r="B1825" s="223"/>
      <c r="C1825" s="222"/>
      <c r="D1825" s="223" t="s">
        <v>188</v>
      </c>
      <c r="E1825" s="217" t="s">
        <v>81</v>
      </c>
      <c r="F1825" s="1102">
        <v>0.03</v>
      </c>
      <c r="G1825" s="219">
        <f>VLOOKUP($D1825,VLP!$C$3:$F$191,3,0)</f>
        <v>27500</v>
      </c>
      <c r="H1825" s="219"/>
      <c r="I1825" s="219"/>
      <c r="J1825" s="219">
        <f>G1825*F1825</f>
        <v>825</v>
      </c>
      <c r="K1825" s="219"/>
      <c r="L1825" s="219"/>
      <c r="M1825" s="612"/>
      <c r="N1825" s="290"/>
      <c r="O1825" s="290"/>
      <c r="P1825" s="290"/>
    </row>
    <row r="1826" spans="2:16" s="315" customFormat="1" ht="12">
      <c r="B1826" s="253"/>
      <c r="C1826" s="252"/>
      <c r="D1826" s="253" t="s">
        <v>2790</v>
      </c>
      <c r="E1826" s="254" t="s">
        <v>2540</v>
      </c>
      <c r="F1826" s="1182">
        <v>1.87</v>
      </c>
      <c r="G1826" s="256"/>
      <c r="H1826" s="256">
        <f>+_lg40</f>
        <v>315654.76973684208</v>
      </c>
      <c r="I1826" s="256"/>
      <c r="J1826" s="256"/>
      <c r="K1826" s="256">
        <f>H1826*F1826</f>
        <v>590274.41940789472</v>
      </c>
      <c r="L1826" s="256"/>
      <c r="M1826" s="612"/>
      <c r="N1826" s="290"/>
      <c r="O1826" s="290"/>
      <c r="P1826" s="290"/>
    </row>
    <row r="1827" spans="2:16" s="315" customFormat="1" ht="24">
      <c r="B1827" s="770" t="s">
        <v>8081</v>
      </c>
      <c r="C1827" s="783" t="s">
        <v>8082</v>
      </c>
      <c r="D1827" s="771" t="s">
        <v>2792</v>
      </c>
      <c r="E1827" s="771"/>
      <c r="F1827" s="1185"/>
      <c r="G1827" s="284"/>
      <c r="H1827" s="284"/>
      <c r="I1827" s="284"/>
      <c r="J1827" s="284">
        <f>SUM(J1828:J1829)</f>
        <v>8425</v>
      </c>
      <c r="K1827" s="284"/>
      <c r="L1827" s="284"/>
      <c r="M1827" s="794" t="s">
        <v>7609</v>
      </c>
      <c r="N1827" s="613">
        <f>+J1827</f>
        <v>8425</v>
      </c>
      <c r="O1827" s="613">
        <f>+K1830</f>
        <v>751258.35197368416</v>
      </c>
      <c r="P1827" s="290"/>
    </row>
    <row r="1828" spans="2:16" s="315" customFormat="1" ht="12">
      <c r="B1828" s="223"/>
      <c r="C1828" s="222"/>
      <c r="D1828" s="223" t="s">
        <v>138</v>
      </c>
      <c r="E1828" s="217" t="s">
        <v>81</v>
      </c>
      <c r="F1828" s="1102">
        <v>0.2</v>
      </c>
      <c r="G1828" s="219">
        <f>VLOOKUP($D1828,VLP!$C$3:$F$191,3,0)</f>
        <v>38000</v>
      </c>
      <c r="H1828" s="219"/>
      <c r="I1828" s="219"/>
      <c r="J1828" s="219">
        <f>G1828*F1828</f>
        <v>7600</v>
      </c>
      <c r="K1828" s="219"/>
      <c r="L1828" s="219"/>
      <c r="M1828" s="612"/>
      <c r="N1828" s="290"/>
      <c r="O1828" s="290"/>
      <c r="P1828" s="290"/>
    </row>
    <row r="1829" spans="2:16" s="315" customFormat="1" ht="12">
      <c r="B1829" s="223"/>
      <c r="C1829" s="222"/>
      <c r="D1829" s="223" t="s">
        <v>188</v>
      </c>
      <c r="E1829" s="217" t="s">
        <v>81</v>
      </c>
      <c r="F1829" s="1102">
        <v>0.03</v>
      </c>
      <c r="G1829" s="219">
        <f>VLOOKUP($D1829,VLP!$C$3:$F$191,3,0)</f>
        <v>27500</v>
      </c>
      <c r="H1829" s="219"/>
      <c r="I1829" s="219"/>
      <c r="J1829" s="219">
        <f>G1829*F1829</f>
        <v>825</v>
      </c>
      <c r="K1829" s="219"/>
      <c r="L1829" s="219"/>
      <c r="M1829" s="612"/>
      <c r="N1829" s="290"/>
      <c r="O1829" s="290"/>
      <c r="P1829" s="290"/>
    </row>
    <row r="1830" spans="2:16" s="315" customFormat="1" ht="12">
      <c r="B1830" s="228"/>
      <c r="C1830" s="227"/>
      <c r="D1830" s="228" t="s">
        <v>2790</v>
      </c>
      <c r="E1830" s="229" t="s">
        <v>2540</v>
      </c>
      <c r="F1830" s="1187">
        <v>2.38</v>
      </c>
      <c r="G1830" s="231"/>
      <c r="H1830" s="231">
        <f>+_lg40</f>
        <v>315654.76973684208</v>
      </c>
      <c r="I1830" s="231"/>
      <c r="J1830" s="231"/>
      <c r="K1830" s="231">
        <f>H1830*F1830</f>
        <v>751258.35197368416</v>
      </c>
      <c r="L1830" s="231"/>
      <c r="M1830" s="612"/>
      <c r="N1830" s="290"/>
      <c r="O1830" s="290"/>
      <c r="P1830" s="290"/>
    </row>
    <row r="1831" spans="2:16" s="315" customFormat="1" ht="24">
      <c r="B1831" s="789" t="s">
        <v>8083</v>
      </c>
      <c r="C1831" s="790" t="s">
        <v>8084</v>
      </c>
      <c r="D1831" s="791" t="s">
        <v>2792</v>
      </c>
      <c r="E1831" s="791"/>
      <c r="F1831" s="1193"/>
      <c r="G1831" s="266"/>
      <c r="H1831" s="266"/>
      <c r="I1831" s="266"/>
      <c r="J1831" s="266">
        <f>SUM(J1832:J1833)</f>
        <v>10220</v>
      </c>
      <c r="K1831" s="266"/>
      <c r="L1831" s="266"/>
      <c r="M1831" s="794" t="s">
        <v>7609</v>
      </c>
      <c r="N1831" s="613">
        <f>+J1831</f>
        <v>10220</v>
      </c>
      <c r="O1831" s="613">
        <f>+K1834</f>
        <v>1038504.1924342104</v>
      </c>
      <c r="P1831" s="290"/>
    </row>
    <row r="1832" spans="2:16" s="315" customFormat="1" ht="12">
      <c r="B1832" s="223"/>
      <c r="C1832" s="222"/>
      <c r="D1832" s="223" t="s">
        <v>138</v>
      </c>
      <c r="E1832" s="217" t="s">
        <v>81</v>
      </c>
      <c r="F1832" s="1102">
        <v>0.24</v>
      </c>
      <c r="G1832" s="219">
        <f>VLOOKUP($D1832,VLP!$C$3:$F$191,3,0)</f>
        <v>38000</v>
      </c>
      <c r="H1832" s="219"/>
      <c r="I1832" s="219"/>
      <c r="J1832" s="219">
        <f>G1832*F1832</f>
        <v>9120</v>
      </c>
      <c r="K1832" s="219"/>
      <c r="L1832" s="219"/>
      <c r="M1832" s="612"/>
      <c r="N1832" s="290"/>
      <c r="O1832" s="290"/>
      <c r="P1832" s="290"/>
    </row>
    <row r="1833" spans="2:16" s="315" customFormat="1" ht="12">
      <c r="B1833" s="223"/>
      <c r="C1833" s="222"/>
      <c r="D1833" s="223" t="s">
        <v>188</v>
      </c>
      <c r="E1833" s="217" t="s">
        <v>81</v>
      </c>
      <c r="F1833" s="1102">
        <v>0.04</v>
      </c>
      <c r="G1833" s="219">
        <f>VLOOKUP($D1833,VLP!$C$3:$F$191,3,0)</f>
        <v>27500</v>
      </c>
      <c r="H1833" s="219"/>
      <c r="I1833" s="219"/>
      <c r="J1833" s="219">
        <f>G1833*F1833</f>
        <v>1100</v>
      </c>
      <c r="K1833" s="219"/>
      <c r="L1833" s="219"/>
      <c r="M1833" s="612"/>
      <c r="N1833" s="290"/>
      <c r="O1833" s="290"/>
      <c r="P1833" s="290"/>
    </row>
    <row r="1834" spans="2:16" s="315" customFormat="1" ht="12">
      <c r="B1834" s="253"/>
      <c r="C1834" s="252"/>
      <c r="D1834" s="253" t="s">
        <v>2790</v>
      </c>
      <c r="E1834" s="254" t="s">
        <v>2540</v>
      </c>
      <c r="F1834" s="1182">
        <v>3.29</v>
      </c>
      <c r="G1834" s="256"/>
      <c r="H1834" s="256">
        <f>+_lg40</f>
        <v>315654.76973684208</v>
      </c>
      <c r="I1834" s="256"/>
      <c r="J1834" s="256"/>
      <c r="K1834" s="256">
        <f>H1834*F1834</f>
        <v>1038504.1924342104</v>
      </c>
      <c r="L1834" s="256"/>
      <c r="M1834" s="612"/>
      <c r="N1834" s="290"/>
      <c r="O1834" s="290"/>
      <c r="P1834" s="290"/>
    </row>
    <row r="1835" spans="2:16" s="315" customFormat="1" ht="24">
      <c r="B1835" s="770" t="s">
        <v>8085</v>
      </c>
      <c r="C1835" s="783" t="s">
        <v>8086</v>
      </c>
      <c r="D1835" s="771" t="s">
        <v>2792</v>
      </c>
      <c r="E1835" s="771"/>
      <c r="F1835" s="1185"/>
      <c r="G1835" s="284"/>
      <c r="H1835" s="284"/>
      <c r="I1835" s="284"/>
      <c r="J1835" s="284">
        <f>SUM(J1836:J1837)</f>
        <v>12120</v>
      </c>
      <c r="K1835" s="284"/>
      <c r="L1835" s="284"/>
      <c r="M1835" s="794" t="s">
        <v>7609</v>
      </c>
      <c r="N1835" s="613">
        <f>+J1835</f>
        <v>12120</v>
      </c>
      <c r="O1835" s="613">
        <f>+K1838</f>
        <v>1082695.8601973683</v>
      </c>
      <c r="P1835" s="290"/>
    </row>
    <row r="1836" spans="2:16" s="315" customFormat="1" ht="12">
      <c r="B1836" s="223"/>
      <c r="C1836" s="222"/>
      <c r="D1836" s="223" t="s">
        <v>138</v>
      </c>
      <c r="E1836" s="217" t="s">
        <v>81</v>
      </c>
      <c r="F1836" s="1102">
        <v>0.28999999999999998</v>
      </c>
      <c r="G1836" s="219">
        <f>VLOOKUP($D1836,VLP!$C$3:$F$191,3,0)</f>
        <v>38000</v>
      </c>
      <c r="H1836" s="219"/>
      <c r="I1836" s="219"/>
      <c r="J1836" s="219">
        <f>G1836*F1836</f>
        <v>11020</v>
      </c>
      <c r="K1836" s="219"/>
      <c r="L1836" s="219"/>
      <c r="M1836" s="612"/>
      <c r="N1836" s="290"/>
      <c r="O1836" s="290"/>
      <c r="P1836" s="290"/>
    </row>
    <row r="1837" spans="2:16" s="315" customFormat="1" ht="12">
      <c r="B1837" s="223"/>
      <c r="C1837" s="222"/>
      <c r="D1837" s="223" t="s">
        <v>188</v>
      </c>
      <c r="E1837" s="217" t="s">
        <v>81</v>
      </c>
      <c r="F1837" s="1102">
        <v>0.04</v>
      </c>
      <c r="G1837" s="219">
        <f>VLOOKUP($D1837,VLP!$C$3:$F$191,3,0)</f>
        <v>27500</v>
      </c>
      <c r="H1837" s="219"/>
      <c r="I1837" s="219"/>
      <c r="J1837" s="219">
        <f>G1837*F1837</f>
        <v>1100</v>
      </c>
      <c r="K1837" s="219"/>
      <c r="L1837" s="219"/>
      <c r="M1837" s="612"/>
      <c r="N1837" s="290"/>
      <c r="O1837" s="290"/>
      <c r="P1837" s="290"/>
    </row>
    <row r="1838" spans="2:16" s="315" customFormat="1" ht="12">
      <c r="B1838" s="228"/>
      <c r="C1838" s="227"/>
      <c r="D1838" s="228" t="s">
        <v>2790</v>
      </c>
      <c r="E1838" s="229" t="s">
        <v>2540</v>
      </c>
      <c r="F1838" s="1187">
        <v>3.43</v>
      </c>
      <c r="G1838" s="231"/>
      <c r="H1838" s="231">
        <f>+_lg40</f>
        <v>315654.76973684208</v>
      </c>
      <c r="I1838" s="231"/>
      <c r="J1838" s="231"/>
      <c r="K1838" s="231">
        <f>H1838*F1838</f>
        <v>1082695.8601973683</v>
      </c>
      <c r="L1838" s="231"/>
      <c r="M1838" s="612"/>
      <c r="N1838" s="290"/>
      <c r="O1838" s="290"/>
      <c r="P1838" s="290"/>
    </row>
    <row r="1839" spans="2:16" s="315" customFormat="1" ht="24">
      <c r="B1839" s="789" t="s">
        <v>8087</v>
      </c>
      <c r="C1839" s="790" t="s">
        <v>8088</v>
      </c>
      <c r="D1839" s="791" t="s">
        <v>2792</v>
      </c>
      <c r="E1839" s="791"/>
      <c r="F1839" s="1193"/>
      <c r="G1839" s="266"/>
      <c r="H1839" s="266"/>
      <c r="I1839" s="266"/>
      <c r="J1839" s="266">
        <f>SUM(J1840:J1841)</f>
        <v>14400</v>
      </c>
      <c r="K1839" s="266"/>
      <c r="L1839" s="266"/>
      <c r="M1839" s="794" t="s">
        <v>7609</v>
      </c>
      <c r="N1839" s="613">
        <f>+J1839</f>
        <v>14400</v>
      </c>
      <c r="O1839" s="613">
        <f>+K1842</f>
        <v>1300497.6513157894</v>
      </c>
      <c r="P1839" s="290"/>
    </row>
    <row r="1840" spans="2:16" s="315" customFormat="1" ht="12">
      <c r="B1840" s="223"/>
      <c r="C1840" s="222"/>
      <c r="D1840" s="223" t="s">
        <v>138</v>
      </c>
      <c r="E1840" s="217" t="s">
        <v>81</v>
      </c>
      <c r="F1840" s="1102">
        <v>0.35</v>
      </c>
      <c r="G1840" s="219">
        <f>VLOOKUP($D1840,VLP!$C$3:$F$191,3,0)</f>
        <v>38000</v>
      </c>
      <c r="H1840" s="219"/>
      <c r="I1840" s="219"/>
      <c r="J1840" s="219">
        <f>G1840*F1840</f>
        <v>13300</v>
      </c>
      <c r="K1840" s="219"/>
      <c r="L1840" s="219"/>
      <c r="M1840" s="612"/>
      <c r="N1840" s="290"/>
      <c r="O1840" s="290"/>
      <c r="P1840" s="290"/>
    </row>
    <row r="1841" spans="2:16" s="315" customFormat="1" ht="12">
      <c r="B1841" s="223"/>
      <c r="C1841" s="222"/>
      <c r="D1841" s="223" t="s">
        <v>188</v>
      </c>
      <c r="E1841" s="217" t="s">
        <v>81</v>
      </c>
      <c r="F1841" s="1102">
        <v>0.04</v>
      </c>
      <c r="G1841" s="219">
        <f>VLOOKUP($D1841,VLP!$C$3:$F$191,3,0)</f>
        <v>27500</v>
      </c>
      <c r="H1841" s="219"/>
      <c r="I1841" s="219"/>
      <c r="J1841" s="219">
        <f>G1841*F1841</f>
        <v>1100</v>
      </c>
      <c r="K1841" s="219"/>
      <c r="L1841" s="219"/>
      <c r="M1841" s="612"/>
      <c r="N1841" s="290"/>
      <c r="O1841" s="290"/>
      <c r="P1841" s="290"/>
    </row>
    <row r="1842" spans="2:16" s="315" customFormat="1" ht="12">
      <c r="B1842" s="228"/>
      <c r="C1842" s="227"/>
      <c r="D1842" s="228" t="s">
        <v>2790</v>
      </c>
      <c r="E1842" s="229" t="s">
        <v>2540</v>
      </c>
      <c r="F1842" s="1187">
        <v>4.12</v>
      </c>
      <c r="G1842" s="231"/>
      <c r="H1842" s="231">
        <f>+_lg40</f>
        <v>315654.76973684208</v>
      </c>
      <c r="I1842" s="231"/>
      <c r="J1842" s="231"/>
      <c r="K1842" s="231">
        <f>H1842*F1842</f>
        <v>1300497.6513157894</v>
      </c>
      <c r="L1842" s="231"/>
      <c r="M1842" s="612"/>
      <c r="N1842" s="290"/>
      <c r="O1842" s="290"/>
      <c r="P1842" s="290"/>
    </row>
    <row r="1843" spans="2:16" s="315" customFormat="1" ht="12">
      <c r="B1843" s="766" t="s">
        <v>2614</v>
      </c>
      <c r="C1843" s="768" t="s">
        <v>7761</v>
      </c>
      <c r="D1843" s="771"/>
      <c r="E1843" s="771"/>
      <c r="F1843" s="1185"/>
      <c r="G1843" s="284"/>
      <c r="H1843" s="284"/>
      <c r="I1843" s="284"/>
      <c r="J1843" s="284"/>
      <c r="K1843" s="284"/>
      <c r="L1843" s="284"/>
      <c r="M1843" s="612"/>
      <c r="N1843" s="290"/>
      <c r="O1843" s="290"/>
      <c r="P1843" s="290"/>
    </row>
    <row r="1844" spans="2:16" s="315" customFormat="1" ht="24">
      <c r="B1844" s="761" t="s">
        <v>8089</v>
      </c>
      <c r="C1844" s="222" t="s">
        <v>8090</v>
      </c>
      <c r="D1844" s="223" t="s">
        <v>2792</v>
      </c>
      <c r="E1844" s="223"/>
      <c r="F1844" s="1181"/>
      <c r="G1844" s="219"/>
      <c r="H1844" s="219"/>
      <c r="I1844" s="219"/>
      <c r="J1844" s="219">
        <f>SUM(J1845:J1846)</f>
        <v>2175</v>
      </c>
      <c r="K1844" s="219"/>
      <c r="L1844" s="219"/>
      <c r="M1844" s="794" t="s">
        <v>7609</v>
      </c>
      <c r="N1844" s="613">
        <f>+J1844</f>
        <v>2175</v>
      </c>
      <c r="O1844" s="613">
        <f>+K1847</f>
        <v>189392.86184210525</v>
      </c>
      <c r="P1844" s="290"/>
    </row>
    <row r="1845" spans="2:16" s="315" customFormat="1" ht="12">
      <c r="B1845" s="223"/>
      <c r="C1845" s="222"/>
      <c r="D1845" s="223" t="s">
        <v>138</v>
      </c>
      <c r="E1845" s="217" t="s">
        <v>81</v>
      </c>
      <c r="F1845" s="1102">
        <v>0.05</v>
      </c>
      <c r="G1845" s="219">
        <f>VLOOKUP($D1845,VLP!$C$3:$F$191,3,0)</f>
        <v>38000</v>
      </c>
      <c r="H1845" s="219"/>
      <c r="I1845" s="219"/>
      <c r="J1845" s="219">
        <f>G1845*F1845</f>
        <v>1900</v>
      </c>
      <c r="K1845" s="219"/>
      <c r="L1845" s="219"/>
      <c r="M1845" s="612"/>
      <c r="N1845" s="290"/>
      <c r="O1845" s="290"/>
      <c r="P1845" s="290"/>
    </row>
    <row r="1846" spans="2:16" s="315" customFormat="1" ht="12">
      <c r="B1846" s="223"/>
      <c r="C1846" s="222"/>
      <c r="D1846" s="223" t="s">
        <v>188</v>
      </c>
      <c r="E1846" s="217" t="s">
        <v>81</v>
      </c>
      <c r="F1846" s="1102">
        <v>0.01</v>
      </c>
      <c r="G1846" s="219">
        <f>VLOOKUP($D1846,VLP!$C$3:$F$191,3,0)</f>
        <v>27500</v>
      </c>
      <c r="H1846" s="219"/>
      <c r="I1846" s="219"/>
      <c r="J1846" s="219">
        <f>G1846*F1846</f>
        <v>275</v>
      </c>
      <c r="K1846" s="219"/>
      <c r="L1846" s="219"/>
      <c r="M1846" s="612"/>
      <c r="N1846" s="290"/>
      <c r="O1846" s="290"/>
      <c r="P1846" s="290"/>
    </row>
    <row r="1847" spans="2:16" s="315" customFormat="1" ht="12">
      <c r="B1847" s="228"/>
      <c r="C1847" s="227"/>
      <c r="D1847" s="228" t="s">
        <v>2790</v>
      </c>
      <c r="E1847" s="229" t="s">
        <v>2540</v>
      </c>
      <c r="F1847" s="1187">
        <v>0.6</v>
      </c>
      <c r="G1847" s="231"/>
      <c r="H1847" s="231">
        <f>+_lg40</f>
        <v>315654.76973684208</v>
      </c>
      <c r="I1847" s="231"/>
      <c r="J1847" s="231"/>
      <c r="K1847" s="231">
        <f>H1847*F1847</f>
        <v>189392.86184210525</v>
      </c>
      <c r="L1847" s="231"/>
      <c r="M1847" s="612"/>
      <c r="N1847" s="290"/>
      <c r="O1847" s="290"/>
      <c r="P1847" s="290"/>
    </row>
    <row r="1848" spans="2:16" s="315" customFormat="1" ht="24">
      <c r="B1848" s="789" t="s">
        <v>8091</v>
      </c>
      <c r="C1848" s="790" t="s">
        <v>8092</v>
      </c>
      <c r="D1848" s="791" t="s">
        <v>2792</v>
      </c>
      <c r="E1848" s="791"/>
      <c r="F1848" s="1193"/>
      <c r="G1848" s="266"/>
      <c r="H1848" s="266"/>
      <c r="I1848" s="266"/>
      <c r="J1848" s="266">
        <f>SUM(J1849:J1850)</f>
        <v>3400</v>
      </c>
      <c r="K1848" s="266"/>
      <c r="L1848" s="266"/>
      <c r="M1848" s="794" t="s">
        <v>7609</v>
      </c>
      <c r="N1848" s="613">
        <f>+J1848</f>
        <v>3400</v>
      </c>
      <c r="O1848" s="613">
        <f>+K1851</f>
        <v>306185.1266447368</v>
      </c>
      <c r="P1848" s="290"/>
    </row>
    <row r="1849" spans="2:16" s="315" customFormat="1" ht="12">
      <c r="B1849" s="223"/>
      <c r="C1849" s="222"/>
      <c r="D1849" s="223" t="s">
        <v>138</v>
      </c>
      <c r="E1849" s="217" t="s">
        <v>81</v>
      </c>
      <c r="F1849" s="1102">
        <v>7.4999999999999997E-2</v>
      </c>
      <c r="G1849" s="219">
        <f>VLOOKUP($D1849,VLP!$C$3:$F$191,3,0)</f>
        <v>38000</v>
      </c>
      <c r="H1849" s="219"/>
      <c r="I1849" s="219"/>
      <c r="J1849" s="219">
        <f>G1849*F1849</f>
        <v>2850</v>
      </c>
      <c r="K1849" s="219"/>
      <c r="L1849" s="219"/>
      <c r="M1849" s="612"/>
      <c r="N1849" s="290"/>
      <c r="O1849" s="290"/>
      <c r="P1849" s="290"/>
    </row>
    <row r="1850" spans="2:16" s="315" customFormat="1" ht="12">
      <c r="B1850" s="223"/>
      <c r="C1850" s="222"/>
      <c r="D1850" s="223" t="s">
        <v>188</v>
      </c>
      <c r="E1850" s="217" t="s">
        <v>81</v>
      </c>
      <c r="F1850" s="1102">
        <v>0.02</v>
      </c>
      <c r="G1850" s="219">
        <f>VLOOKUP($D1850,VLP!$C$3:$F$191,3,0)</f>
        <v>27500</v>
      </c>
      <c r="H1850" s="219"/>
      <c r="I1850" s="219"/>
      <c r="J1850" s="219">
        <f>G1850*F1850</f>
        <v>550</v>
      </c>
      <c r="K1850" s="219"/>
      <c r="L1850" s="219"/>
      <c r="M1850" s="612"/>
      <c r="N1850" s="290"/>
      <c r="O1850" s="290"/>
      <c r="P1850" s="290"/>
    </row>
    <row r="1851" spans="2:16" s="315" customFormat="1" ht="12">
      <c r="B1851" s="253"/>
      <c r="C1851" s="252"/>
      <c r="D1851" s="253" t="s">
        <v>2790</v>
      </c>
      <c r="E1851" s="254" t="s">
        <v>2540</v>
      </c>
      <c r="F1851" s="1182">
        <v>0.97</v>
      </c>
      <c r="G1851" s="256"/>
      <c r="H1851" s="256">
        <f>+_lg40</f>
        <v>315654.76973684208</v>
      </c>
      <c r="I1851" s="256"/>
      <c r="J1851" s="256"/>
      <c r="K1851" s="256">
        <f>H1851*F1851</f>
        <v>306185.1266447368</v>
      </c>
      <c r="L1851" s="256"/>
      <c r="M1851" s="612"/>
      <c r="N1851" s="290"/>
      <c r="O1851" s="290"/>
      <c r="P1851" s="290"/>
    </row>
    <row r="1852" spans="2:16" s="315" customFormat="1" ht="24">
      <c r="B1852" s="770" t="s">
        <v>8093</v>
      </c>
      <c r="C1852" s="783" t="s">
        <v>8094</v>
      </c>
      <c r="D1852" s="771" t="s">
        <v>2792</v>
      </c>
      <c r="E1852" s="771"/>
      <c r="F1852" s="1185"/>
      <c r="G1852" s="284"/>
      <c r="H1852" s="284"/>
      <c r="I1852" s="284"/>
      <c r="J1852" s="284">
        <f>SUM(J1853:J1854)</f>
        <v>5385</v>
      </c>
      <c r="K1852" s="284"/>
      <c r="L1852" s="284"/>
      <c r="M1852" s="794" t="s">
        <v>7609</v>
      </c>
      <c r="N1852" s="613">
        <f>+J1852</f>
        <v>5385</v>
      </c>
      <c r="O1852" s="613">
        <f>+K1855</f>
        <v>482951.79769736837</v>
      </c>
      <c r="P1852" s="290"/>
    </row>
    <row r="1853" spans="2:16" s="315" customFormat="1" ht="12">
      <c r="B1853" s="223"/>
      <c r="C1853" s="222"/>
      <c r="D1853" s="223" t="s">
        <v>138</v>
      </c>
      <c r="E1853" s="217" t="s">
        <v>81</v>
      </c>
      <c r="F1853" s="1102">
        <v>0.12</v>
      </c>
      <c r="G1853" s="219">
        <f>VLOOKUP($D1853,VLP!$C$3:$F$191,3,0)</f>
        <v>38000</v>
      </c>
      <c r="H1853" s="219"/>
      <c r="I1853" s="219"/>
      <c r="J1853" s="219">
        <f>G1853*F1853</f>
        <v>4560</v>
      </c>
      <c r="K1853" s="219"/>
      <c r="L1853" s="219"/>
      <c r="M1853" s="612"/>
      <c r="N1853" s="290"/>
      <c r="O1853" s="290"/>
      <c r="P1853" s="290"/>
    </row>
    <row r="1854" spans="2:16" s="315" customFormat="1" ht="12">
      <c r="B1854" s="223"/>
      <c r="C1854" s="222"/>
      <c r="D1854" s="223" t="s">
        <v>188</v>
      </c>
      <c r="E1854" s="217" t="s">
        <v>81</v>
      </c>
      <c r="F1854" s="1102">
        <v>0.03</v>
      </c>
      <c r="G1854" s="219">
        <f>VLOOKUP($D1854,VLP!$C$3:$F$191,3,0)</f>
        <v>27500</v>
      </c>
      <c r="H1854" s="219"/>
      <c r="I1854" s="219"/>
      <c r="J1854" s="219">
        <f>G1854*F1854</f>
        <v>825</v>
      </c>
      <c r="K1854" s="219"/>
      <c r="L1854" s="219"/>
      <c r="M1854" s="612"/>
      <c r="N1854" s="290"/>
      <c r="O1854" s="290"/>
      <c r="P1854" s="290"/>
    </row>
    <row r="1855" spans="2:16" s="315" customFormat="1" ht="12">
      <c r="B1855" s="228"/>
      <c r="C1855" s="227"/>
      <c r="D1855" s="228" t="s">
        <v>2790</v>
      </c>
      <c r="E1855" s="229" t="s">
        <v>2540</v>
      </c>
      <c r="F1855" s="1187">
        <v>1.53</v>
      </c>
      <c r="G1855" s="231"/>
      <c r="H1855" s="231">
        <f>+_lg40</f>
        <v>315654.76973684208</v>
      </c>
      <c r="I1855" s="231"/>
      <c r="J1855" s="231"/>
      <c r="K1855" s="231">
        <f>H1855*F1855</f>
        <v>482951.79769736837</v>
      </c>
      <c r="L1855" s="231"/>
      <c r="M1855" s="612"/>
      <c r="N1855" s="290"/>
      <c r="O1855" s="290"/>
      <c r="P1855" s="290"/>
    </row>
    <row r="1856" spans="2:16" s="315" customFormat="1" ht="24">
      <c r="B1856" s="789" t="s">
        <v>8095</v>
      </c>
      <c r="C1856" s="790" t="s">
        <v>8096</v>
      </c>
      <c r="D1856" s="791" t="s">
        <v>2792</v>
      </c>
      <c r="E1856" s="791"/>
      <c r="F1856" s="1193"/>
      <c r="G1856" s="266"/>
      <c r="H1856" s="266"/>
      <c r="I1856" s="266"/>
      <c r="J1856" s="266">
        <f>SUM(J1857:J1858)</f>
        <v>7095</v>
      </c>
      <c r="K1856" s="266"/>
      <c r="L1856" s="266"/>
      <c r="M1856" s="794" t="s">
        <v>7609</v>
      </c>
      <c r="N1856" s="613">
        <f>+J1856</f>
        <v>7095</v>
      </c>
      <c r="O1856" s="613">
        <f>+K1859</f>
        <v>678657.75493421045</v>
      </c>
      <c r="P1856" s="290"/>
    </row>
    <row r="1857" spans="2:16" s="315" customFormat="1" ht="12">
      <c r="B1857" s="223"/>
      <c r="C1857" s="222"/>
      <c r="D1857" s="223" t="s">
        <v>138</v>
      </c>
      <c r="E1857" s="217" t="s">
        <v>81</v>
      </c>
      <c r="F1857" s="1102">
        <v>0.16500000000000001</v>
      </c>
      <c r="G1857" s="219">
        <f>VLOOKUP($D1857,VLP!$C$3:$F$191,3,0)</f>
        <v>38000</v>
      </c>
      <c r="H1857" s="219"/>
      <c r="I1857" s="219"/>
      <c r="J1857" s="219">
        <f>G1857*F1857</f>
        <v>6270</v>
      </c>
      <c r="K1857" s="219"/>
      <c r="L1857" s="219"/>
      <c r="M1857" s="612"/>
      <c r="N1857" s="290"/>
      <c r="O1857" s="290"/>
      <c r="P1857" s="290"/>
    </row>
    <row r="1858" spans="2:16" s="315" customFormat="1" ht="12">
      <c r="B1858" s="223"/>
      <c r="C1858" s="222"/>
      <c r="D1858" s="223" t="s">
        <v>188</v>
      </c>
      <c r="E1858" s="217" t="s">
        <v>81</v>
      </c>
      <c r="F1858" s="1102">
        <v>0.03</v>
      </c>
      <c r="G1858" s="219">
        <f>VLOOKUP($D1858,VLP!$C$3:$F$191,3,0)</f>
        <v>27500</v>
      </c>
      <c r="H1858" s="219"/>
      <c r="I1858" s="219"/>
      <c r="J1858" s="219">
        <f>G1858*F1858</f>
        <v>825</v>
      </c>
      <c r="K1858" s="219"/>
      <c r="L1858" s="219"/>
      <c r="M1858" s="612"/>
      <c r="N1858" s="290"/>
      <c r="O1858" s="290"/>
      <c r="P1858" s="290"/>
    </row>
    <row r="1859" spans="2:16" s="315" customFormat="1" ht="12">
      <c r="B1859" s="253"/>
      <c r="C1859" s="252"/>
      <c r="D1859" s="253" t="s">
        <v>2790</v>
      </c>
      <c r="E1859" s="254" t="s">
        <v>2540</v>
      </c>
      <c r="F1859" s="1182">
        <v>2.15</v>
      </c>
      <c r="G1859" s="256"/>
      <c r="H1859" s="256">
        <f>+_lg40</f>
        <v>315654.76973684208</v>
      </c>
      <c r="I1859" s="256"/>
      <c r="J1859" s="256"/>
      <c r="K1859" s="256">
        <f>H1859*F1859</f>
        <v>678657.75493421045</v>
      </c>
      <c r="L1859" s="256"/>
      <c r="M1859" s="612"/>
      <c r="N1859" s="290"/>
      <c r="O1859" s="290"/>
      <c r="P1859" s="290"/>
    </row>
    <row r="1860" spans="2:16" s="315" customFormat="1" ht="24">
      <c r="B1860" s="770" t="s">
        <v>8097</v>
      </c>
      <c r="C1860" s="783" t="s">
        <v>8098</v>
      </c>
      <c r="D1860" s="771" t="s">
        <v>2792</v>
      </c>
      <c r="E1860" s="771"/>
      <c r="F1860" s="1185"/>
      <c r="G1860" s="284"/>
      <c r="H1860" s="284"/>
      <c r="I1860" s="284"/>
      <c r="J1860" s="284">
        <f>SUM(J1861:J1862)</f>
        <v>8425</v>
      </c>
      <c r="K1860" s="284"/>
      <c r="L1860" s="284"/>
      <c r="M1860" s="794" t="s">
        <v>7609</v>
      </c>
      <c r="N1860" s="613">
        <f>+J1860</f>
        <v>8425</v>
      </c>
      <c r="O1860" s="613">
        <f>+K1863</f>
        <v>864894.06907894742</v>
      </c>
      <c r="P1860" s="290"/>
    </row>
    <row r="1861" spans="2:16" s="315" customFormat="1" ht="12">
      <c r="B1861" s="223"/>
      <c r="C1861" s="222"/>
      <c r="D1861" s="223" t="s">
        <v>138</v>
      </c>
      <c r="E1861" s="217" t="s">
        <v>81</v>
      </c>
      <c r="F1861" s="1102">
        <v>0.2</v>
      </c>
      <c r="G1861" s="219">
        <f>VLOOKUP($D1861,VLP!$C$3:$F$191,3,0)</f>
        <v>38000</v>
      </c>
      <c r="H1861" s="219"/>
      <c r="I1861" s="219"/>
      <c r="J1861" s="219">
        <f>G1861*F1861</f>
        <v>7600</v>
      </c>
      <c r="K1861" s="219"/>
      <c r="L1861" s="219"/>
      <c r="M1861" s="612"/>
      <c r="N1861" s="290"/>
      <c r="O1861" s="290"/>
      <c r="P1861" s="290"/>
    </row>
    <row r="1862" spans="2:16" s="315" customFormat="1" ht="12">
      <c r="B1862" s="223"/>
      <c r="C1862" s="222"/>
      <c r="D1862" s="223" t="s">
        <v>188</v>
      </c>
      <c r="E1862" s="217" t="s">
        <v>81</v>
      </c>
      <c r="F1862" s="1102">
        <v>0.03</v>
      </c>
      <c r="G1862" s="219">
        <f>VLOOKUP($D1862,VLP!$C$3:$F$191,3,0)</f>
        <v>27500</v>
      </c>
      <c r="H1862" s="219"/>
      <c r="I1862" s="219"/>
      <c r="J1862" s="219">
        <f>G1862*F1862</f>
        <v>825</v>
      </c>
      <c r="K1862" s="219"/>
      <c r="L1862" s="219"/>
      <c r="M1862" s="612"/>
      <c r="N1862" s="290"/>
      <c r="O1862" s="290"/>
      <c r="P1862" s="290"/>
    </row>
    <row r="1863" spans="2:16" s="315" customFormat="1" ht="12">
      <c r="B1863" s="228"/>
      <c r="C1863" s="227"/>
      <c r="D1863" s="228" t="s">
        <v>2790</v>
      </c>
      <c r="E1863" s="229" t="s">
        <v>2540</v>
      </c>
      <c r="F1863" s="1187">
        <v>2.74</v>
      </c>
      <c r="G1863" s="231"/>
      <c r="H1863" s="231">
        <f>+_lg40</f>
        <v>315654.76973684208</v>
      </c>
      <c r="I1863" s="231"/>
      <c r="J1863" s="231"/>
      <c r="K1863" s="231">
        <f>H1863*F1863</f>
        <v>864894.06907894742</v>
      </c>
      <c r="L1863" s="231"/>
      <c r="M1863" s="612"/>
      <c r="N1863" s="290"/>
      <c r="O1863" s="290"/>
      <c r="P1863" s="290"/>
    </row>
    <row r="1864" spans="2:16" s="315" customFormat="1" ht="24">
      <c r="B1864" s="789" t="s">
        <v>8099</v>
      </c>
      <c r="C1864" s="790" t="s">
        <v>8100</v>
      </c>
      <c r="D1864" s="791" t="s">
        <v>2792</v>
      </c>
      <c r="E1864" s="791"/>
      <c r="F1864" s="1193"/>
      <c r="G1864" s="266"/>
      <c r="H1864" s="266"/>
      <c r="I1864" s="266"/>
      <c r="J1864" s="266">
        <f>SUM(J1865:J1866)</f>
        <v>10220</v>
      </c>
      <c r="K1864" s="266"/>
      <c r="L1864" s="266"/>
      <c r="M1864" s="794" t="s">
        <v>7609</v>
      </c>
      <c r="N1864" s="613">
        <f>+J1864</f>
        <v>10220</v>
      </c>
      <c r="O1864" s="613">
        <f>+K1867</f>
        <v>1193175.0296052629</v>
      </c>
      <c r="P1864" s="290"/>
    </row>
    <row r="1865" spans="2:16" s="315" customFormat="1" ht="12">
      <c r="B1865" s="223"/>
      <c r="C1865" s="222"/>
      <c r="D1865" s="223" t="s">
        <v>138</v>
      </c>
      <c r="E1865" s="217" t="s">
        <v>81</v>
      </c>
      <c r="F1865" s="1102">
        <v>0.24</v>
      </c>
      <c r="G1865" s="219">
        <f>VLOOKUP($D1865,VLP!$C$3:$F$191,3,0)</f>
        <v>38000</v>
      </c>
      <c r="H1865" s="219"/>
      <c r="I1865" s="219"/>
      <c r="J1865" s="219">
        <f>G1865*F1865</f>
        <v>9120</v>
      </c>
      <c r="K1865" s="219"/>
      <c r="L1865" s="219"/>
      <c r="M1865" s="612"/>
      <c r="N1865" s="290"/>
      <c r="O1865" s="290"/>
      <c r="P1865" s="290"/>
    </row>
    <row r="1866" spans="2:16" s="315" customFormat="1" ht="12">
      <c r="B1866" s="223"/>
      <c r="C1866" s="222"/>
      <c r="D1866" s="223" t="s">
        <v>188</v>
      </c>
      <c r="E1866" s="217" t="s">
        <v>81</v>
      </c>
      <c r="F1866" s="1102">
        <v>0.04</v>
      </c>
      <c r="G1866" s="219">
        <f>VLOOKUP($D1866,VLP!$C$3:$F$191,3,0)</f>
        <v>27500</v>
      </c>
      <c r="H1866" s="219"/>
      <c r="I1866" s="219"/>
      <c r="J1866" s="219">
        <f>G1866*F1866</f>
        <v>1100</v>
      </c>
      <c r="K1866" s="219"/>
      <c r="L1866" s="219"/>
      <c r="M1866" s="612"/>
      <c r="N1866" s="290"/>
      <c r="O1866" s="290"/>
      <c r="P1866" s="290"/>
    </row>
    <row r="1867" spans="2:16" s="315" customFormat="1" ht="12">
      <c r="B1867" s="253"/>
      <c r="C1867" s="252"/>
      <c r="D1867" s="253" t="s">
        <v>2790</v>
      </c>
      <c r="E1867" s="254" t="s">
        <v>2540</v>
      </c>
      <c r="F1867" s="1182">
        <v>3.78</v>
      </c>
      <c r="G1867" s="256"/>
      <c r="H1867" s="256">
        <f>+_lg40</f>
        <v>315654.76973684208</v>
      </c>
      <c r="I1867" s="256"/>
      <c r="J1867" s="256"/>
      <c r="K1867" s="256">
        <f>H1867*F1867</f>
        <v>1193175.0296052629</v>
      </c>
      <c r="L1867" s="256"/>
      <c r="M1867" s="612"/>
      <c r="N1867" s="290"/>
      <c r="O1867" s="290"/>
      <c r="P1867" s="290"/>
    </row>
    <row r="1868" spans="2:16" s="315" customFormat="1" ht="24">
      <c r="B1868" s="770" t="s">
        <v>8101</v>
      </c>
      <c r="C1868" s="783" t="s">
        <v>8102</v>
      </c>
      <c r="D1868" s="771" t="s">
        <v>2792</v>
      </c>
      <c r="E1868" s="771"/>
      <c r="F1868" s="1185"/>
      <c r="G1868" s="284"/>
      <c r="H1868" s="284"/>
      <c r="I1868" s="284"/>
      <c r="J1868" s="284">
        <f>SUM(J1869:J1870)</f>
        <v>12120</v>
      </c>
      <c r="K1868" s="284"/>
      <c r="L1868" s="284"/>
      <c r="M1868" s="794" t="s">
        <v>7609</v>
      </c>
      <c r="N1868" s="613">
        <f>+J1868</f>
        <v>12120</v>
      </c>
      <c r="O1868" s="613">
        <f>+K1871</f>
        <v>1243679.7927631577</v>
      </c>
      <c r="P1868" s="290"/>
    </row>
    <row r="1869" spans="2:16" s="315" customFormat="1" ht="12">
      <c r="B1869" s="223"/>
      <c r="C1869" s="222"/>
      <c r="D1869" s="223" t="s">
        <v>138</v>
      </c>
      <c r="E1869" s="217" t="s">
        <v>81</v>
      </c>
      <c r="F1869" s="1102">
        <v>0.28999999999999998</v>
      </c>
      <c r="G1869" s="219">
        <f>VLOOKUP($D1869,VLP!$C$3:$F$191,3,0)</f>
        <v>38000</v>
      </c>
      <c r="H1869" s="219"/>
      <c r="I1869" s="219"/>
      <c r="J1869" s="219">
        <f>G1869*F1869</f>
        <v>11020</v>
      </c>
      <c r="K1869" s="219"/>
      <c r="L1869" s="219"/>
      <c r="M1869" s="612"/>
      <c r="N1869" s="290"/>
      <c r="O1869" s="290"/>
      <c r="P1869" s="290"/>
    </row>
    <row r="1870" spans="2:16" s="315" customFormat="1" ht="12">
      <c r="B1870" s="223"/>
      <c r="C1870" s="222"/>
      <c r="D1870" s="223" t="s">
        <v>188</v>
      </c>
      <c r="E1870" s="217" t="s">
        <v>81</v>
      </c>
      <c r="F1870" s="1102">
        <v>0.04</v>
      </c>
      <c r="G1870" s="219">
        <f>VLOOKUP($D1870,VLP!$C$3:$F$191,3,0)</f>
        <v>27500</v>
      </c>
      <c r="H1870" s="219"/>
      <c r="I1870" s="219"/>
      <c r="J1870" s="219">
        <f>G1870*F1870</f>
        <v>1100</v>
      </c>
      <c r="K1870" s="219"/>
      <c r="L1870" s="219"/>
      <c r="M1870" s="612"/>
      <c r="N1870" s="290"/>
      <c r="O1870" s="290"/>
      <c r="P1870" s="290"/>
    </row>
    <row r="1871" spans="2:16" s="315" customFormat="1" ht="12">
      <c r="B1871" s="228"/>
      <c r="C1871" s="227"/>
      <c r="D1871" s="228" t="s">
        <v>2790</v>
      </c>
      <c r="E1871" s="229" t="s">
        <v>2540</v>
      </c>
      <c r="F1871" s="1187">
        <v>3.94</v>
      </c>
      <c r="G1871" s="231"/>
      <c r="H1871" s="231">
        <f>+_lg40</f>
        <v>315654.76973684208</v>
      </c>
      <c r="I1871" s="231"/>
      <c r="J1871" s="231"/>
      <c r="K1871" s="231">
        <f>H1871*F1871</f>
        <v>1243679.7927631577</v>
      </c>
      <c r="L1871" s="231"/>
      <c r="M1871" s="612"/>
      <c r="N1871" s="290"/>
      <c r="O1871" s="290"/>
      <c r="P1871" s="290"/>
    </row>
    <row r="1872" spans="2:16" s="315" customFormat="1" ht="24">
      <c r="B1872" s="789" t="s">
        <v>8103</v>
      </c>
      <c r="C1872" s="790" t="s">
        <v>8104</v>
      </c>
      <c r="D1872" s="791" t="s">
        <v>2792</v>
      </c>
      <c r="E1872" s="791"/>
      <c r="F1872" s="1193"/>
      <c r="G1872" s="266"/>
      <c r="H1872" s="266"/>
      <c r="I1872" s="266"/>
      <c r="J1872" s="266">
        <f>SUM(J1873:J1874)</f>
        <v>14400</v>
      </c>
      <c r="K1872" s="266"/>
      <c r="L1872" s="266"/>
      <c r="M1872" s="794" t="s">
        <v>7609</v>
      </c>
      <c r="N1872" s="613">
        <f>+J1872</f>
        <v>14400</v>
      </c>
      <c r="O1872" s="613">
        <f>+K1875</f>
        <v>1496203.6085526315</v>
      </c>
      <c r="P1872" s="290"/>
    </row>
    <row r="1873" spans="2:16" s="315" customFormat="1" ht="12">
      <c r="B1873" s="223"/>
      <c r="C1873" s="222"/>
      <c r="D1873" s="223" t="s">
        <v>138</v>
      </c>
      <c r="E1873" s="217" t="s">
        <v>81</v>
      </c>
      <c r="F1873" s="1102">
        <v>0.35</v>
      </c>
      <c r="G1873" s="219">
        <f>VLOOKUP($D1873,VLP!$C$3:$F$191,3,0)</f>
        <v>38000</v>
      </c>
      <c r="H1873" s="219"/>
      <c r="I1873" s="219"/>
      <c r="J1873" s="219">
        <f>G1873*F1873</f>
        <v>13300</v>
      </c>
      <c r="K1873" s="219"/>
      <c r="L1873" s="219"/>
      <c r="M1873" s="612"/>
      <c r="N1873" s="290"/>
      <c r="O1873" s="290"/>
      <c r="P1873" s="290"/>
    </row>
    <row r="1874" spans="2:16" s="315" customFormat="1" ht="12">
      <c r="B1874" s="223"/>
      <c r="C1874" s="222"/>
      <c r="D1874" s="223" t="s">
        <v>188</v>
      </c>
      <c r="E1874" s="217" t="s">
        <v>81</v>
      </c>
      <c r="F1874" s="1102">
        <v>0.04</v>
      </c>
      <c r="G1874" s="219">
        <f>VLOOKUP($D1874,VLP!$C$3:$F$191,3,0)</f>
        <v>27500</v>
      </c>
      <c r="H1874" s="219"/>
      <c r="I1874" s="219"/>
      <c r="J1874" s="219">
        <f>G1874*F1874</f>
        <v>1100</v>
      </c>
      <c r="K1874" s="219"/>
      <c r="L1874" s="219"/>
      <c r="M1874" s="612"/>
      <c r="N1874" s="290"/>
      <c r="O1874" s="290"/>
      <c r="P1874" s="290"/>
    </row>
    <row r="1875" spans="2:16" s="315" customFormat="1" ht="12">
      <c r="B1875" s="228"/>
      <c r="C1875" s="227"/>
      <c r="D1875" s="228" t="s">
        <v>2790</v>
      </c>
      <c r="E1875" s="229" t="s">
        <v>2540</v>
      </c>
      <c r="F1875" s="1187">
        <v>4.74</v>
      </c>
      <c r="G1875" s="231"/>
      <c r="H1875" s="231">
        <f>+_lg40</f>
        <v>315654.76973684208</v>
      </c>
      <c r="I1875" s="231"/>
      <c r="J1875" s="231"/>
      <c r="K1875" s="231">
        <f>H1875*F1875</f>
        <v>1496203.6085526315</v>
      </c>
      <c r="L1875" s="231"/>
      <c r="M1875" s="612"/>
      <c r="N1875" s="290"/>
      <c r="O1875" s="290"/>
      <c r="P1875" s="290"/>
    </row>
    <row r="1876" spans="2:16" s="315" customFormat="1" ht="12">
      <c r="C1876" s="313"/>
      <c r="E1876" s="290"/>
      <c r="F1876" s="1186"/>
      <c r="G1876" s="292"/>
      <c r="H1876" s="292"/>
      <c r="I1876" s="292"/>
      <c r="J1876" s="292"/>
      <c r="K1876" s="292"/>
      <c r="L1876" s="292"/>
      <c r="M1876" s="612"/>
      <c r="N1876" s="290"/>
      <c r="O1876" s="290"/>
      <c r="P1876" s="290"/>
    </row>
    <row r="1877" spans="2:16" s="855" customFormat="1" ht="12.75">
      <c r="B1877" s="853" t="s">
        <v>8105</v>
      </c>
      <c r="C1877" s="854" t="s">
        <v>8106</v>
      </c>
      <c r="F1877" s="1202"/>
      <c r="G1877" s="856"/>
      <c r="H1877" s="856"/>
      <c r="I1877" s="1759" t="s">
        <v>7604</v>
      </c>
      <c r="J1877" s="1759"/>
      <c r="K1877" s="1759"/>
      <c r="L1877" s="1759"/>
      <c r="M1877" s="794"/>
      <c r="N1877" s="857"/>
      <c r="O1877" s="857"/>
      <c r="P1877" s="857"/>
    </row>
    <row r="1878" spans="2:16" s="315" customFormat="1" ht="12">
      <c r="B1878" s="1670" t="s">
        <v>438</v>
      </c>
      <c r="C1878" s="1670" t="s">
        <v>2538</v>
      </c>
      <c r="D1878" s="1670" t="s">
        <v>2539</v>
      </c>
      <c r="E1878" s="1617" t="s">
        <v>2787</v>
      </c>
      <c r="F1878" s="1712" t="s">
        <v>2788</v>
      </c>
      <c r="G1878" s="1624" t="s">
        <v>77</v>
      </c>
      <c r="H1878" s="1625"/>
      <c r="I1878" s="1626"/>
      <c r="J1878" s="1624" t="s">
        <v>2781</v>
      </c>
      <c r="K1878" s="1625"/>
      <c r="L1878" s="1626"/>
      <c r="M1878" s="611"/>
      <c r="N1878" s="290"/>
      <c r="O1878" s="290"/>
      <c r="P1878" s="290"/>
    </row>
    <row r="1879" spans="2:16" s="315" customFormat="1" ht="12">
      <c r="B1879" s="1672"/>
      <c r="C1879" s="1672"/>
      <c r="D1879" s="1672"/>
      <c r="E1879" s="1618"/>
      <c r="F1879" s="1713"/>
      <c r="G1879" s="280" t="s">
        <v>2554</v>
      </c>
      <c r="H1879" s="280" t="s">
        <v>2783</v>
      </c>
      <c r="I1879" s="280" t="s">
        <v>2784</v>
      </c>
      <c r="J1879" s="280" t="s">
        <v>2554</v>
      </c>
      <c r="K1879" s="280" t="s">
        <v>2783</v>
      </c>
      <c r="L1879" s="280" t="s">
        <v>2784</v>
      </c>
      <c r="M1879" s="612"/>
      <c r="N1879" s="290"/>
      <c r="O1879" s="290"/>
      <c r="P1879" s="290"/>
    </row>
    <row r="1880" spans="2:16" s="315" customFormat="1" ht="12">
      <c r="B1880" s="845" t="s">
        <v>2615</v>
      </c>
      <c r="C1880" s="765" t="s">
        <v>7642</v>
      </c>
      <c r="D1880" s="846"/>
      <c r="E1880" s="846"/>
      <c r="F1880" s="1200"/>
      <c r="G1880" s="847"/>
      <c r="H1880" s="847"/>
      <c r="I1880" s="847"/>
      <c r="J1880" s="848"/>
      <c r="K1880" s="848"/>
      <c r="L1880" s="848"/>
      <c r="M1880" s="612"/>
      <c r="N1880" s="290"/>
      <c r="O1880" s="290"/>
      <c r="P1880" s="290"/>
    </row>
    <row r="1881" spans="2:16" s="315" customFormat="1" ht="24">
      <c r="B1881" s="761" t="s">
        <v>8107</v>
      </c>
      <c r="C1881" s="222" t="s">
        <v>8108</v>
      </c>
      <c r="D1881" s="223" t="s">
        <v>2792</v>
      </c>
      <c r="E1881" s="223"/>
      <c r="F1881" s="1181"/>
      <c r="G1881" s="219"/>
      <c r="H1881" s="219"/>
      <c r="I1881" s="219"/>
      <c r="J1881" s="219">
        <f>SUM(J1882:J1883)</f>
        <v>2175</v>
      </c>
      <c r="K1881" s="219"/>
      <c r="L1881" s="219"/>
      <c r="M1881" s="794" t="s">
        <v>7609</v>
      </c>
      <c r="N1881" s="613">
        <f>+J1881</f>
        <v>2175</v>
      </c>
      <c r="O1881" s="613">
        <f>+K1884</f>
        <v>119948.81249999999</v>
      </c>
      <c r="P1881" s="290"/>
    </row>
    <row r="1882" spans="2:16" s="315" customFormat="1" ht="12">
      <c r="B1882" s="223"/>
      <c r="C1882" s="222"/>
      <c r="D1882" s="223" t="s">
        <v>138</v>
      </c>
      <c r="E1882" s="217" t="s">
        <v>81</v>
      </c>
      <c r="F1882" s="1102">
        <v>0.05</v>
      </c>
      <c r="G1882" s="219">
        <f>VLOOKUP($D1882,VLP!$C$3:$F$191,3,0)</f>
        <v>38000</v>
      </c>
      <c r="H1882" s="219"/>
      <c r="I1882" s="219"/>
      <c r="J1882" s="219">
        <f>G1882*F1882</f>
        <v>1900</v>
      </c>
      <c r="K1882" s="219"/>
      <c r="L1882" s="219"/>
      <c r="M1882" s="612"/>
      <c r="N1882" s="290"/>
      <c r="O1882" s="290"/>
      <c r="P1882" s="290"/>
    </row>
    <row r="1883" spans="2:16" s="315" customFormat="1" ht="12">
      <c r="B1883" s="223"/>
      <c r="C1883" s="222"/>
      <c r="D1883" s="223" t="s">
        <v>188</v>
      </c>
      <c r="E1883" s="217" t="s">
        <v>81</v>
      </c>
      <c r="F1883" s="1102">
        <v>0.01</v>
      </c>
      <c r="G1883" s="219">
        <f>VLOOKUP($D1883,VLP!$C$3:$F$191,3,0)</f>
        <v>27500</v>
      </c>
      <c r="H1883" s="219"/>
      <c r="I1883" s="219"/>
      <c r="J1883" s="219">
        <f>G1883*F1883</f>
        <v>275</v>
      </c>
      <c r="K1883" s="219"/>
      <c r="L1883" s="219"/>
      <c r="M1883" s="612"/>
      <c r="N1883" s="290"/>
      <c r="O1883" s="290"/>
      <c r="P1883" s="290"/>
    </row>
    <row r="1884" spans="2:16" s="315" customFormat="1" ht="12">
      <c r="B1884" s="228"/>
      <c r="C1884" s="227"/>
      <c r="D1884" s="228" t="s">
        <v>2790</v>
      </c>
      <c r="E1884" s="229" t="s">
        <v>2540</v>
      </c>
      <c r="F1884" s="1187">
        <v>0.38</v>
      </c>
      <c r="G1884" s="231"/>
      <c r="H1884" s="231">
        <f>+_lg40</f>
        <v>315654.76973684208</v>
      </c>
      <c r="I1884" s="231"/>
      <c r="J1884" s="231"/>
      <c r="K1884" s="231">
        <f>H1884*F1884</f>
        <v>119948.81249999999</v>
      </c>
      <c r="L1884" s="231"/>
      <c r="M1884" s="612"/>
      <c r="N1884" s="290"/>
      <c r="O1884" s="290"/>
      <c r="P1884" s="290"/>
    </row>
    <row r="1885" spans="2:16" s="315" customFormat="1" ht="24">
      <c r="B1885" s="789" t="s">
        <v>8109</v>
      </c>
      <c r="C1885" s="790" t="s">
        <v>8110</v>
      </c>
      <c r="D1885" s="791" t="s">
        <v>2792</v>
      </c>
      <c r="E1885" s="791"/>
      <c r="F1885" s="1193"/>
      <c r="G1885" s="266"/>
      <c r="H1885" s="266"/>
      <c r="I1885" s="266"/>
      <c r="J1885" s="266">
        <f>SUM(J1886:J1887)</f>
        <v>3400</v>
      </c>
      <c r="K1885" s="266"/>
      <c r="L1885" s="266"/>
      <c r="M1885" s="794" t="s">
        <v>7609</v>
      </c>
      <c r="N1885" s="613">
        <f>+J1885</f>
        <v>3400</v>
      </c>
      <c r="O1885" s="613">
        <f>+K1888</f>
        <v>280932.74506578944</v>
      </c>
      <c r="P1885" s="290"/>
    </row>
    <row r="1886" spans="2:16" s="315" customFormat="1" ht="12">
      <c r="B1886" s="223"/>
      <c r="C1886" s="222"/>
      <c r="D1886" s="223" t="s">
        <v>138</v>
      </c>
      <c r="E1886" s="217" t="s">
        <v>81</v>
      </c>
      <c r="F1886" s="1102">
        <v>7.4999999999999997E-2</v>
      </c>
      <c r="G1886" s="219">
        <f>VLOOKUP($D1886,VLP!$C$3:$F$191,3,0)</f>
        <v>38000</v>
      </c>
      <c r="H1886" s="219"/>
      <c r="I1886" s="219"/>
      <c r="J1886" s="219">
        <f>G1886*F1886</f>
        <v>2850</v>
      </c>
      <c r="K1886" s="219"/>
      <c r="L1886" s="219"/>
      <c r="M1886" s="612"/>
      <c r="N1886" s="290"/>
      <c r="O1886" s="290"/>
      <c r="P1886" s="290"/>
    </row>
    <row r="1887" spans="2:16" s="315" customFormat="1" ht="12">
      <c r="B1887" s="223"/>
      <c r="C1887" s="222"/>
      <c r="D1887" s="223" t="s">
        <v>188</v>
      </c>
      <c r="E1887" s="217" t="s">
        <v>81</v>
      </c>
      <c r="F1887" s="1102">
        <v>0.02</v>
      </c>
      <c r="G1887" s="219">
        <f>VLOOKUP($D1887,VLP!$C$3:$F$191,3,0)</f>
        <v>27500</v>
      </c>
      <c r="H1887" s="219"/>
      <c r="I1887" s="219"/>
      <c r="J1887" s="219">
        <f>G1887*F1887</f>
        <v>550</v>
      </c>
      <c r="K1887" s="219"/>
      <c r="L1887" s="219"/>
      <c r="M1887" s="612"/>
      <c r="N1887" s="290"/>
      <c r="O1887" s="290"/>
      <c r="P1887" s="290"/>
    </row>
    <row r="1888" spans="2:16" s="315" customFormat="1" ht="12">
      <c r="B1888" s="228"/>
      <c r="C1888" s="227"/>
      <c r="D1888" s="228" t="s">
        <v>2790</v>
      </c>
      <c r="E1888" s="229" t="s">
        <v>2540</v>
      </c>
      <c r="F1888" s="1187">
        <v>0.89</v>
      </c>
      <c r="G1888" s="231"/>
      <c r="H1888" s="231">
        <f>+_lg40</f>
        <v>315654.76973684208</v>
      </c>
      <c r="I1888" s="231"/>
      <c r="J1888" s="231"/>
      <c r="K1888" s="231">
        <f>H1888*F1888</f>
        <v>280932.74506578944</v>
      </c>
      <c r="L1888" s="231"/>
      <c r="M1888" s="612"/>
      <c r="N1888" s="290"/>
      <c r="O1888" s="290"/>
      <c r="P1888" s="290"/>
    </row>
    <row r="1889" spans="2:16" s="315" customFormat="1" ht="24">
      <c r="B1889" s="789" t="s">
        <v>8111</v>
      </c>
      <c r="C1889" s="790" t="s">
        <v>8112</v>
      </c>
      <c r="D1889" s="791" t="s">
        <v>2792</v>
      </c>
      <c r="E1889" s="791"/>
      <c r="F1889" s="1193"/>
      <c r="G1889" s="266"/>
      <c r="H1889" s="266"/>
      <c r="I1889" s="266"/>
      <c r="J1889" s="266">
        <f>SUM(J1890:J1891)</f>
        <v>5385</v>
      </c>
      <c r="K1889" s="266"/>
      <c r="L1889" s="266"/>
      <c r="M1889" s="794" t="s">
        <v>7609</v>
      </c>
      <c r="N1889" s="613">
        <f>+J1889</f>
        <v>5385</v>
      </c>
      <c r="O1889" s="613">
        <f>+K1892</f>
        <v>445073.2253289473</v>
      </c>
      <c r="P1889" s="290"/>
    </row>
    <row r="1890" spans="2:16" s="315" customFormat="1" ht="12">
      <c r="B1890" s="223"/>
      <c r="C1890" s="222"/>
      <c r="D1890" s="223" t="s">
        <v>138</v>
      </c>
      <c r="E1890" s="217" t="s">
        <v>81</v>
      </c>
      <c r="F1890" s="1102">
        <v>0.12</v>
      </c>
      <c r="G1890" s="219">
        <f>VLOOKUP($D1890,VLP!$C$3:$F$191,3,0)</f>
        <v>38000</v>
      </c>
      <c r="H1890" s="219"/>
      <c r="I1890" s="219"/>
      <c r="J1890" s="219">
        <f>G1890*F1890</f>
        <v>4560</v>
      </c>
      <c r="K1890" s="219"/>
      <c r="L1890" s="219"/>
      <c r="M1890" s="612"/>
      <c r="N1890" s="290"/>
      <c r="O1890" s="290"/>
      <c r="P1890" s="290"/>
    </row>
    <row r="1891" spans="2:16" s="315" customFormat="1" ht="12">
      <c r="B1891" s="223"/>
      <c r="C1891" s="222"/>
      <c r="D1891" s="223" t="s">
        <v>188</v>
      </c>
      <c r="E1891" s="217" t="s">
        <v>81</v>
      </c>
      <c r="F1891" s="1102">
        <v>0.03</v>
      </c>
      <c r="G1891" s="219">
        <f>VLOOKUP($D1891,VLP!$C$3:$F$191,3,0)</f>
        <v>27500</v>
      </c>
      <c r="H1891" s="219"/>
      <c r="I1891" s="219"/>
      <c r="J1891" s="219">
        <f>G1891*F1891</f>
        <v>825</v>
      </c>
      <c r="K1891" s="219"/>
      <c r="L1891" s="219"/>
      <c r="M1891" s="612"/>
      <c r="N1891" s="290"/>
      <c r="O1891" s="290"/>
      <c r="P1891" s="290"/>
    </row>
    <row r="1892" spans="2:16" s="315" customFormat="1" ht="12">
      <c r="B1892" s="228"/>
      <c r="C1892" s="227"/>
      <c r="D1892" s="228" t="s">
        <v>2790</v>
      </c>
      <c r="E1892" s="229" t="s">
        <v>2540</v>
      </c>
      <c r="F1892" s="1187">
        <v>1.41</v>
      </c>
      <c r="G1892" s="231"/>
      <c r="H1892" s="231">
        <f>+_lg40</f>
        <v>315654.76973684208</v>
      </c>
      <c r="I1892" s="231"/>
      <c r="J1892" s="231"/>
      <c r="K1892" s="231">
        <f>H1892*F1892</f>
        <v>445073.2253289473</v>
      </c>
      <c r="L1892" s="231"/>
      <c r="M1892" s="612"/>
      <c r="N1892" s="290"/>
      <c r="O1892" s="290"/>
      <c r="P1892" s="290"/>
    </row>
    <row r="1893" spans="2:16" s="315" customFormat="1" ht="24">
      <c r="B1893" s="789" t="s">
        <v>8113</v>
      </c>
      <c r="C1893" s="790" t="s">
        <v>8114</v>
      </c>
      <c r="D1893" s="791" t="s">
        <v>2792</v>
      </c>
      <c r="E1893" s="791"/>
      <c r="F1893" s="1193"/>
      <c r="G1893" s="266"/>
      <c r="H1893" s="266"/>
      <c r="I1893" s="266"/>
      <c r="J1893" s="266">
        <f>SUM(J1894:J1895)</f>
        <v>7095</v>
      </c>
      <c r="K1893" s="266"/>
      <c r="L1893" s="266"/>
      <c r="M1893" s="794" t="s">
        <v>7609</v>
      </c>
      <c r="N1893" s="613">
        <f>+J1893</f>
        <v>7095</v>
      </c>
      <c r="O1893" s="613">
        <f>+K1896</f>
        <v>631309.53947368416</v>
      </c>
      <c r="P1893" s="290"/>
    </row>
    <row r="1894" spans="2:16" s="315" customFormat="1" ht="12">
      <c r="B1894" s="223"/>
      <c r="C1894" s="222"/>
      <c r="D1894" s="223" t="s">
        <v>138</v>
      </c>
      <c r="E1894" s="217" t="s">
        <v>81</v>
      </c>
      <c r="F1894" s="1102">
        <v>0.16500000000000001</v>
      </c>
      <c r="G1894" s="219">
        <f>VLOOKUP($D1894,VLP!$C$3:$F$191,3,0)</f>
        <v>38000</v>
      </c>
      <c r="H1894" s="219"/>
      <c r="I1894" s="219"/>
      <c r="J1894" s="219">
        <f>G1894*F1894</f>
        <v>6270</v>
      </c>
      <c r="K1894" s="219"/>
      <c r="L1894" s="219"/>
      <c r="M1894" s="612"/>
      <c r="N1894" s="290"/>
      <c r="O1894" s="290"/>
      <c r="P1894" s="290"/>
    </row>
    <row r="1895" spans="2:16" s="315" customFormat="1" ht="12">
      <c r="B1895" s="223"/>
      <c r="C1895" s="222"/>
      <c r="D1895" s="223" t="s">
        <v>188</v>
      </c>
      <c r="E1895" s="217" t="s">
        <v>81</v>
      </c>
      <c r="F1895" s="1102">
        <v>0.03</v>
      </c>
      <c r="G1895" s="219">
        <f>VLOOKUP($D1895,VLP!$C$3:$F$191,3,0)</f>
        <v>27500</v>
      </c>
      <c r="H1895" s="219"/>
      <c r="I1895" s="219"/>
      <c r="J1895" s="219">
        <f>G1895*F1895</f>
        <v>825</v>
      </c>
      <c r="K1895" s="219"/>
      <c r="L1895" s="219"/>
      <c r="M1895" s="612"/>
      <c r="N1895" s="290"/>
      <c r="O1895" s="290"/>
      <c r="P1895" s="290"/>
    </row>
    <row r="1896" spans="2:16" s="315" customFormat="1" ht="12">
      <c r="B1896" s="228"/>
      <c r="C1896" s="227"/>
      <c r="D1896" s="228" t="s">
        <v>2790</v>
      </c>
      <c r="E1896" s="229" t="s">
        <v>2540</v>
      </c>
      <c r="F1896" s="1187">
        <v>2</v>
      </c>
      <c r="G1896" s="231"/>
      <c r="H1896" s="231">
        <f>+_lg40</f>
        <v>315654.76973684208</v>
      </c>
      <c r="I1896" s="231"/>
      <c r="J1896" s="231"/>
      <c r="K1896" s="231">
        <f>H1896*F1896</f>
        <v>631309.53947368416</v>
      </c>
      <c r="L1896" s="231"/>
      <c r="M1896" s="612"/>
      <c r="N1896" s="290"/>
      <c r="O1896" s="290"/>
      <c r="P1896" s="290"/>
    </row>
    <row r="1897" spans="2:16" s="315" customFormat="1" ht="24">
      <c r="B1897" s="789" t="s">
        <v>8115</v>
      </c>
      <c r="C1897" s="790" t="s">
        <v>8116</v>
      </c>
      <c r="D1897" s="791" t="s">
        <v>2792</v>
      </c>
      <c r="E1897" s="791"/>
      <c r="F1897" s="1193"/>
      <c r="G1897" s="266"/>
      <c r="H1897" s="266"/>
      <c r="I1897" s="266"/>
      <c r="J1897" s="266">
        <f>SUM(J1898:J1899)</f>
        <v>8425</v>
      </c>
      <c r="K1897" s="266"/>
      <c r="L1897" s="266"/>
      <c r="M1897" s="794" t="s">
        <v>7609</v>
      </c>
      <c r="N1897" s="613">
        <f>+J1897</f>
        <v>8425</v>
      </c>
      <c r="O1897" s="613">
        <f>+K1900</f>
        <v>798606.56743421045</v>
      </c>
      <c r="P1897" s="290"/>
    </row>
    <row r="1898" spans="2:16" s="315" customFormat="1" ht="12">
      <c r="B1898" s="223"/>
      <c r="C1898" s="222"/>
      <c r="D1898" s="223" t="s">
        <v>138</v>
      </c>
      <c r="E1898" s="217" t="s">
        <v>81</v>
      </c>
      <c r="F1898" s="1102">
        <v>0.2</v>
      </c>
      <c r="G1898" s="219">
        <f>VLOOKUP($D1898,VLP!$C$3:$F$191,3,0)</f>
        <v>38000</v>
      </c>
      <c r="H1898" s="219"/>
      <c r="I1898" s="219"/>
      <c r="J1898" s="219">
        <f>G1898*F1898</f>
        <v>7600</v>
      </c>
      <c r="K1898" s="219"/>
      <c r="L1898" s="219"/>
      <c r="M1898" s="612"/>
      <c r="N1898" s="290"/>
      <c r="O1898" s="290"/>
      <c r="P1898" s="290"/>
    </row>
    <row r="1899" spans="2:16" s="315" customFormat="1" ht="12">
      <c r="B1899" s="223"/>
      <c r="C1899" s="222"/>
      <c r="D1899" s="223" t="s">
        <v>188</v>
      </c>
      <c r="E1899" s="217" t="s">
        <v>81</v>
      </c>
      <c r="F1899" s="1102">
        <v>0.03</v>
      </c>
      <c r="G1899" s="219">
        <f>VLOOKUP($D1899,VLP!$C$3:$F$191,3,0)</f>
        <v>27500</v>
      </c>
      <c r="H1899" s="219"/>
      <c r="I1899" s="219"/>
      <c r="J1899" s="219">
        <f>G1899*F1899</f>
        <v>825</v>
      </c>
      <c r="K1899" s="219"/>
      <c r="L1899" s="219"/>
      <c r="M1899" s="612"/>
      <c r="N1899" s="290"/>
      <c r="O1899" s="290"/>
      <c r="P1899" s="290"/>
    </row>
    <row r="1900" spans="2:16" s="315" customFormat="1" ht="12">
      <c r="B1900" s="228"/>
      <c r="C1900" s="227"/>
      <c r="D1900" s="228" t="s">
        <v>2790</v>
      </c>
      <c r="E1900" s="229" t="s">
        <v>2540</v>
      </c>
      <c r="F1900" s="1187">
        <v>2.5299999999999998</v>
      </c>
      <c r="G1900" s="231"/>
      <c r="H1900" s="231">
        <f>+_lg40</f>
        <v>315654.76973684208</v>
      </c>
      <c r="I1900" s="231"/>
      <c r="J1900" s="231"/>
      <c r="K1900" s="231">
        <f>H1900*F1900</f>
        <v>798606.56743421045</v>
      </c>
      <c r="L1900" s="231"/>
      <c r="M1900" s="612"/>
      <c r="N1900" s="290"/>
      <c r="O1900" s="290"/>
      <c r="P1900" s="290"/>
    </row>
    <row r="1901" spans="2:16" s="315" customFormat="1" ht="24">
      <c r="B1901" s="789" t="s">
        <v>8117</v>
      </c>
      <c r="C1901" s="790" t="s">
        <v>8118</v>
      </c>
      <c r="D1901" s="791" t="s">
        <v>2792</v>
      </c>
      <c r="E1901" s="791"/>
      <c r="F1901" s="1193"/>
      <c r="G1901" s="266"/>
      <c r="H1901" s="266"/>
      <c r="I1901" s="266"/>
      <c r="J1901" s="266">
        <f>SUM(J1902:J1903)</f>
        <v>10220</v>
      </c>
      <c r="K1901" s="266"/>
      <c r="L1901" s="266"/>
      <c r="M1901" s="794" t="s">
        <v>7609</v>
      </c>
      <c r="N1901" s="613">
        <f>+J1901</f>
        <v>10220</v>
      </c>
      <c r="O1901" s="613">
        <f>+K1904</f>
        <v>962747.04769736831</v>
      </c>
      <c r="P1901" s="290"/>
    </row>
    <row r="1902" spans="2:16" s="315" customFormat="1" ht="12">
      <c r="B1902" s="223"/>
      <c r="C1902" s="222"/>
      <c r="D1902" s="223" t="s">
        <v>138</v>
      </c>
      <c r="E1902" s="217" t="s">
        <v>81</v>
      </c>
      <c r="F1902" s="1102">
        <v>0.24</v>
      </c>
      <c r="G1902" s="219">
        <f>VLOOKUP($D1902,VLP!$C$3:$F$191,3,0)</f>
        <v>38000</v>
      </c>
      <c r="H1902" s="219"/>
      <c r="I1902" s="219"/>
      <c r="J1902" s="219">
        <f>G1902*F1902</f>
        <v>9120</v>
      </c>
      <c r="K1902" s="219"/>
      <c r="L1902" s="219"/>
      <c r="M1902" s="612"/>
      <c r="N1902" s="290"/>
      <c r="O1902" s="290"/>
      <c r="P1902" s="290"/>
    </row>
    <row r="1903" spans="2:16" s="315" customFormat="1" ht="12">
      <c r="B1903" s="223"/>
      <c r="C1903" s="222"/>
      <c r="D1903" s="223" t="s">
        <v>188</v>
      </c>
      <c r="E1903" s="217" t="s">
        <v>81</v>
      </c>
      <c r="F1903" s="1102">
        <v>0.04</v>
      </c>
      <c r="G1903" s="219">
        <f>VLOOKUP($D1903,VLP!$C$3:$F$191,3,0)</f>
        <v>27500</v>
      </c>
      <c r="H1903" s="219"/>
      <c r="I1903" s="219"/>
      <c r="J1903" s="219">
        <f>G1903*F1903</f>
        <v>1100</v>
      </c>
      <c r="K1903" s="219"/>
      <c r="L1903" s="219"/>
      <c r="M1903" s="612"/>
      <c r="N1903" s="290"/>
      <c r="O1903" s="290"/>
      <c r="P1903" s="290"/>
    </row>
    <row r="1904" spans="2:16" s="315" customFormat="1" ht="12">
      <c r="B1904" s="228"/>
      <c r="C1904" s="227"/>
      <c r="D1904" s="228" t="s">
        <v>2790</v>
      </c>
      <c r="E1904" s="229" t="s">
        <v>2540</v>
      </c>
      <c r="F1904" s="1187">
        <v>3.05</v>
      </c>
      <c r="G1904" s="231"/>
      <c r="H1904" s="231">
        <f>+_lg40</f>
        <v>315654.76973684208</v>
      </c>
      <c r="I1904" s="231"/>
      <c r="J1904" s="231"/>
      <c r="K1904" s="231">
        <f>H1904*F1904</f>
        <v>962747.04769736831</v>
      </c>
      <c r="L1904" s="231"/>
      <c r="M1904" s="612"/>
      <c r="N1904" s="290"/>
      <c r="O1904" s="290"/>
      <c r="P1904" s="290"/>
    </row>
    <row r="1905" spans="2:16" s="315" customFormat="1" ht="24">
      <c r="B1905" s="789" t="s">
        <v>8119</v>
      </c>
      <c r="C1905" s="790" t="s">
        <v>8120</v>
      </c>
      <c r="D1905" s="791" t="s">
        <v>2792</v>
      </c>
      <c r="E1905" s="791"/>
      <c r="F1905" s="1193"/>
      <c r="G1905" s="266"/>
      <c r="H1905" s="266"/>
      <c r="I1905" s="266"/>
      <c r="J1905" s="266">
        <f>SUM(J1906:J1907)</f>
        <v>12120</v>
      </c>
      <c r="K1905" s="266"/>
      <c r="L1905" s="266"/>
      <c r="M1905" s="794" t="s">
        <v>7609</v>
      </c>
      <c r="N1905" s="613">
        <f>+J1905</f>
        <v>12120</v>
      </c>
      <c r="O1905" s="613">
        <f>+K1908</f>
        <v>1155296.457236842</v>
      </c>
      <c r="P1905" s="290"/>
    </row>
    <row r="1906" spans="2:16" s="315" customFormat="1" ht="12">
      <c r="B1906" s="223"/>
      <c r="C1906" s="222"/>
      <c r="D1906" s="223" t="s">
        <v>138</v>
      </c>
      <c r="E1906" s="217" t="s">
        <v>81</v>
      </c>
      <c r="F1906" s="1102">
        <v>0.28999999999999998</v>
      </c>
      <c r="G1906" s="219">
        <f>VLOOKUP($D1906,VLP!$C$3:$F$191,3,0)</f>
        <v>38000</v>
      </c>
      <c r="H1906" s="219"/>
      <c r="I1906" s="219"/>
      <c r="J1906" s="219">
        <f>G1906*F1906</f>
        <v>11020</v>
      </c>
      <c r="K1906" s="219"/>
      <c r="L1906" s="219"/>
      <c r="M1906" s="612"/>
      <c r="N1906" s="290"/>
      <c r="O1906" s="290"/>
      <c r="P1906" s="290"/>
    </row>
    <row r="1907" spans="2:16" s="315" customFormat="1" ht="12">
      <c r="B1907" s="223"/>
      <c r="C1907" s="222"/>
      <c r="D1907" s="223" t="s">
        <v>188</v>
      </c>
      <c r="E1907" s="217" t="s">
        <v>81</v>
      </c>
      <c r="F1907" s="1102">
        <v>0.04</v>
      </c>
      <c r="G1907" s="219">
        <f>VLOOKUP($D1907,VLP!$C$3:$F$191,3,0)</f>
        <v>27500</v>
      </c>
      <c r="H1907" s="219"/>
      <c r="I1907" s="219"/>
      <c r="J1907" s="219">
        <f>G1907*F1907</f>
        <v>1100</v>
      </c>
      <c r="K1907" s="219"/>
      <c r="L1907" s="219"/>
      <c r="M1907" s="612"/>
      <c r="N1907" s="290"/>
      <c r="O1907" s="290"/>
      <c r="P1907" s="290"/>
    </row>
    <row r="1908" spans="2:16" s="315" customFormat="1" ht="12">
      <c r="B1908" s="228"/>
      <c r="C1908" s="227"/>
      <c r="D1908" s="228" t="s">
        <v>8121</v>
      </c>
      <c r="E1908" s="229" t="s">
        <v>2540</v>
      </c>
      <c r="F1908" s="1187">
        <v>3.66</v>
      </c>
      <c r="G1908" s="231"/>
      <c r="H1908" s="231">
        <f>+_lg40</f>
        <v>315654.76973684208</v>
      </c>
      <c r="I1908" s="231"/>
      <c r="J1908" s="231"/>
      <c r="K1908" s="231">
        <f>H1908*F1908</f>
        <v>1155296.457236842</v>
      </c>
      <c r="L1908" s="231"/>
      <c r="M1908" s="612"/>
      <c r="N1908" s="290"/>
      <c r="O1908" s="290"/>
      <c r="P1908" s="290"/>
    </row>
    <row r="1909" spans="2:16" s="315" customFormat="1" ht="24">
      <c r="B1909" s="761" t="s">
        <v>8122</v>
      </c>
      <c r="C1909" s="222" t="s">
        <v>8123</v>
      </c>
      <c r="D1909" s="223" t="s">
        <v>2792</v>
      </c>
      <c r="E1909" s="223"/>
      <c r="F1909" s="1181"/>
      <c r="G1909" s="219"/>
      <c r="H1909" s="219"/>
      <c r="I1909" s="219"/>
      <c r="J1909" s="219">
        <f>SUM(J1910:J1911)</f>
        <v>14400</v>
      </c>
      <c r="K1909" s="219"/>
      <c r="L1909" s="219"/>
      <c r="M1909" s="794" t="s">
        <v>7609</v>
      </c>
      <c r="N1909" s="613">
        <f>+J1909</f>
        <v>14400</v>
      </c>
      <c r="O1909" s="613">
        <f>+K1912</f>
        <v>1388880.9868421052</v>
      </c>
      <c r="P1909" s="290"/>
    </row>
    <row r="1910" spans="2:16" s="315" customFormat="1" ht="12">
      <c r="B1910" s="223"/>
      <c r="C1910" s="222"/>
      <c r="D1910" s="223" t="s">
        <v>138</v>
      </c>
      <c r="E1910" s="217" t="s">
        <v>81</v>
      </c>
      <c r="F1910" s="1102">
        <v>0.35</v>
      </c>
      <c r="G1910" s="219">
        <f>VLOOKUP($D1910,VLP!$C$3:$F$191,3,0)</f>
        <v>38000</v>
      </c>
      <c r="H1910" s="219"/>
      <c r="I1910" s="219"/>
      <c r="J1910" s="219">
        <f>G1910*F1910</f>
        <v>13300</v>
      </c>
      <c r="K1910" s="219"/>
      <c r="L1910" s="219"/>
      <c r="M1910" s="612"/>
      <c r="N1910" s="290"/>
      <c r="O1910" s="290"/>
      <c r="P1910" s="290"/>
    </row>
    <row r="1911" spans="2:16" s="315" customFormat="1" ht="12">
      <c r="B1911" s="223"/>
      <c r="C1911" s="222"/>
      <c r="D1911" s="223" t="s">
        <v>188</v>
      </c>
      <c r="E1911" s="217" t="s">
        <v>81</v>
      </c>
      <c r="F1911" s="1102">
        <v>0.04</v>
      </c>
      <c r="G1911" s="219">
        <f>VLOOKUP($D1911,VLP!$C$3:$F$191,3,0)</f>
        <v>27500</v>
      </c>
      <c r="H1911" s="219"/>
      <c r="I1911" s="219"/>
      <c r="J1911" s="219">
        <f>G1911*F1911</f>
        <v>1100</v>
      </c>
      <c r="K1911" s="219"/>
      <c r="L1911" s="219"/>
      <c r="M1911" s="612"/>
      <c r="N1911" s="290"/>
      <c r="O1911" s="290"/>
      <c r="P1911" s="290"/>
    </row>
    <row r="1912" spans="2:16" s="315" customFormat="1" ht="12">
      <c r="B1912" s="228"/>
      <c r="C1912" s="227"/>
      <c r="D1912" s="228" t="s">
        <v>8121</v>
      </c>
      <c r="E1912" s="229" t="s">
        <v>2540</v>
      </c>
      <c r="F1912" s="1187">
        <v>4.4000000000000004</v>
      </c>
      <c r="G1912" s="231"/>
      <c r="H1912" s="231">
        <f>+_lg40</f>
        <v>315654.76973684208</v>
      </c>
      <c r="I1912" s="231"/>
      <c r="J1912" s="231"/>
      <c r="K1912" s="231">
        <f>H1912*F1912</f>
        <v>1388880.9868421052</v>
      </c>
      <c r="L1912" s="231"/>
      <c r="M1912" s="612"/>
      <c r="N1912" s="290"/>
      <c r="O1912" s="290"/>
      <c r="P1912" s="290"/>
    </row>
    <row r="1913" spans="2:16" s="315" customFormat="1" ht="12">
      <c r="B1913" s="253"/>
      <c r="C1913" s="252"/>
      <c r="D1913" s="253"/>
      <c r="E1913" s="254"/>
      <c r="F1913" s="1182"/>
      <c r="G1913" s="256"/>
      <c r="H1913" s="256"/>
      <c r="I1913" s="256"/>
      <c r="J1913" s="858"/>
      <c r="K1913" s="858"/>
      <c r="L1913" s="858"/>
      <c r="M1913" s="612"/>
      <c r="N1913" s="290"/>
      <c r="O1913" s="290"/>
      <c r="P1913" s="290"/>
    </row>
    <row r="1914" spans="2:16" s="315" customFormat="1" ht="12">
      <c r="B1914" s="845" t="s">
        <v>2616</v>
      </c>
      <c r="C1914" s="765" t="s">
        <v>7659</v>
      </c>
      <c r="D1914" s="846"/>
      <c r="E1914" s="846"/>
      <c r="F1914" s="1200"/>
      <c r="G1914" s="847"/>
      <c r="H1914" s="847"/>
      <c r="I1914" s="847"/>
      <c r="J1914" s="848"/>
      <c r="K1914" s="848"/>
      <c r="L1914" s="848"/>
      <c r="M1914" s="612"/>
      <c r="N1914" s="290"/>
      <c r="O1914" s="290"/>
      <c r="P1914" s="290"/>
    </row>
    <row r="1915" spans="2:16" s="315" customFormat="1" ht="24">
      <c r="B1915" s="761" t="s">
        <v>8124</v>
      </c>
      <c r="C1915" s="222" t="s">
        <v>8125</v>
      </c>
      <c r="D1915" s="223" t="s">
        <v>2792</v>
      </c>
      <c r="E1915" s="223"/>
      <c r="F1915" s="1181"/>
      <c r="G1915" s="219"/>
      <c r="H1915" s="219"/>
      <c r="I1915" s="219"/>
      <c r="J1915" s="219">
        <f>SUM(J1916:J1917)</f>
        <v>2175</v>
      </c>
      <c r="K1915" s="219"/>
      <c r="L1915" s="219"/>
      <c r="M1915" s="794" t="s">
        <v>7609</v>
      </c>
      <c r="N1915" s="613">
        <f>+J1915</f>
        <v>2175</v>
      </c>
      <c r="O1915" s="613">
        <f>+K1918</f>
        <v>151514.28947368418</v>
      </c>
      <c r="P1915" s="290"/>
    </row>
    <row r="1916" spans="2:16" s="315" customFormat="1" ht="12">
      <c r="B1916" s="223"/>
      <c r="C1916" s="222"/>
      <c r="D1916" s="223" t="s">
        <v>138</v>
      </c>
      <c r="E1916" s="217" t="s">
        <v>81</v>
      </c>
      <c r="F1916" s="1102">
        <v>0.05</v>
      </c>
      <c r="G1916" s="219">
        <f>VLOOKUP($D1916,VLP!$C$3:$F$191,3,0)</f>
        <v>38000</v>
      </c>
      <c r="H1916" s="219"/>
      <c r="I1916" s="219"/>
      <c r="J1916" s="219">
        <f>G1916*F1916</f>
        <v>1900</v>
      </c>
      <c r="K1916" s="219"/>
      <c r="L1916" s="219"/>
      <c r="M1916" s="612"/>
      <c r="N1916" s="290"/>
      <c r="O1916" s="290"/>
      <c r="P1916" s="290"/>
    </row>
    <row r="1917" spans="2:16" s="315" customFormat="1" ht="12">
      <c r="B1917" s="223"/>
      <c r="C1917" s="222"/>
      <c r="D1917" s="223" t="s">
        <v>188</v>
      </c>
      <c r="E1917" s="217" t="s">
        <v>81</v>
      </c>
      <c r="F1917" s="1102">
        <v>0.01</v>
      </c>
      <c r="G1917" s="219">
        <f>VLOOKUP($D1917,VLP!$C$3:$F$191,3,0)</f>
        <v>27500</v>
      </c>
      <c r="H1917" s="219"/>
      <c r="I1917" s="219"/>
      <c r="J1917" s="219">
        <f>G1917*F1917</f>
        <v>275</v>
      </c>
      <c r="K1917" s="219"/>
      <c r="L1917" s="219"/>
      <c r="M1917" s="612"/>
      <c r="N1917" s="290"/>
      <c r="O1917" s="290"/>
      <c r="P1917" s="290"/>
    </row>
    <row r="1918" spans="2:16" s="315" customFormat="1" ht="12">
      <c r="B1918" s="228"/>
      <c r="C1918" s="227"/>
      <c r="D1918" s="228" t="s">
        <v>2790</v>
      </c>
      <c r="E1918" s="229" t="s">
        <v>2540</v>
      </c>
      <c r="F1918" s="1187">
        <v>0.48</v>
      </c>
      <c r="G1918" s="231"/>
      <c r="H1918" s="231">
        <f>+_lg40</f>
        <v>315654.76973684208</v>
      </c>
      <c r="I1918" s="231"/>
      <c r="J1918" s="231"/>
      <c r="K1918" s="231">
        <f>H1918*F1918</f>
        <v>151514.28947368418</v>
      </c>
      <c r="L1918" s="231"/>
      <c r="M1918" s="612"/>
      <c r="N1918" s="290"/>
      <c r="O1918" s="290"/>
      <c r="P1918" s="290"/>
    </row>
    <row r="1919" spans="2:16" s="315" customFormat="1" ht="24">
      <c r="B1919" s="761" t="s">
        <v>8126</v>
      </c>
      <c r="C1919" s="790" t="s">
        <v>8127</v>
      </c>
      <c r="D1919" s="223" t="s">
        <v>2792</v>
      </c>
      <c r="E1919" s="223"/>
      <c r="F1919" s="1181"/>
      <c r="G1919" s="219"/>
      <c r="H1919" s="219"/>
      <c r="I1919" s="219"/>
      <c r="J1919" s="219">
        <f>SUM(J1920:J1921)</f>
        <v>3400</v>
      </c>
      <c r="K1919" s="219"/>
      <c r="L1919" s="219"/>
      <c r="M1919" s="794" t="s">
        <v>7609</v>
      </c>
      <c r="N1919" s="613">
        <f>+J1919</f>
        <v>3400</v>
      </c>
      <c r="O1919" s="613">
        <f>+K1922</f>
        <v>293558.93585526315</v>
      </c>
      <c r="P1919" s="290"/>
    </row>
    <row r="1920" spans="2:16" s="315" customFormat="1" ht="12">
      <c r="B1920" s="223"/>
      <c r="C1920" s="222"/>
      <c r="D1920" s="223" t="s">
        <v>138</v>
      </c>
      <c r="E1920" s="217" t="s">
        <v>81</v>
      </c>
      <c r="F1920" s="1102">
        <v>7.4999999999999997E-2</v>
      </c>
      <c r="G1920" s="219">
        <f>VLOOKUP($D1920,VLP!$C$3:$F$191,3,0)</f>
        <v>38000</v>
      </c>
      <c r="H1920" s="219"/>
      <c r="I1920" s="219"/>
      <c r="J1920" s="219">
        <f>G1920*F1920</f>
        <v>2850</v>
      </c>
      <c r="K1920" s="219"/>
      <c r="L1920" s="219"/>
      <c r="M1920" s="612"/>
      <c r="N1920" s="290"/>
      <c r="O1920" s="290"/>
      <c r="P1920" s="290"/>
    </row>
    <row r="1921" spans="2:16" s="315" customFormat="1" ht="12">
      <c r="B1921" s="223"/>
      <c r="C1921" s="222"/>
      <c r="D1921" s="223" t="s">
        <v>188</v>
      </c>
      <c r="E1921" s="217" t="s">
        <v>81</v>
      </c>
      <c r="F1921" s="1102">
        <v>0.02</v>
      </c>
      <c r="G1921" s="219">
        <f>VLOOKUP($D1921,VLP!$C$3:$F$191,3,0)</f>
        <v>27500</v>
      </c>
      <c r="H1921" s="219"/>
      <c r="I1921" s="219"/>
      <c r="J1921" s="219">
        <f>G1921*F1921</f>
        <v>550</v>
      </c>
      <c r="K1921" s="219"/>
      <c r="L1921" s="219"/>
      <c r="M1921" s="612"/>
      <c r="N1921" s="290"/>
      <c r="O1921" s="290"/>
      <c r="P1921" s="290"/>
    </row>
    <row r="1922" spans="2:16" s="315" customFormat="1" ht="12">
      <c r="B1922" s="228"/>
      <c r="C1922" s="227"/>
      <c r="D1922" s="228" t="s">
        <v>2790</v>
      </c>
      <c r="E1922" s="229" t="s">
        <v>2540</v>
      </c>
      <c r="F1922" s="1187">
        <v>0.93</v>
      </c>
      <c r="G1922" s="231"/>
      <c r="H1922" s="231">
        <f>+_lg40</f>
        <v>315654.76973684208</v>
      </c>
      <c r="I1922" s="231"/>
      <c r="J1922" s="231"/>
      <c r="K1922" s="231">
        <f>H1922*F1922</f>
        <v>293558.93585526315</v>
      </c>
      <c r="L1922" s="231"/>
      <c r="M1922" s="612"/>
      <c r="N1922" s="290"/>
      <c r="O1922" s="290"/>
      <c r="P1922" s="290"/>
    </row>
    <row r="1923" spans="2:16" s="315" customFormat="1" ht="24">
      <c r="B1923" s="761" t="s">
        <v>8128</v>
      </c>
      <c r="C1923" s="790" t="s">
        <v>8129</v>
      </c>
      <c r="D1923" s="223" t="s">
        <v>2792</v>
      </c>
      <c r="E1923" s="223"/>
      <c r="F1923" s="1181"/>
      <c r="G1923" s="219"/>
      <c r="H1923" s="219"/>
      <c r="I1923" s="219"/>
      <c r="J1923" s="219">
        <f>SUM(J1924:J1925)</f>
        <v>5385</v>
      </c>
      <c r="K1923" s="219"/>
      <c r="L1923" s="219"/>
      <c r="M1923" s="794" t="s">
        <v>7609</v>
      </c>
      <c r="N1923" s="613">
        <f>+J1923</f>
        <v>5385</v>
      </c>
      <c r="O1923" s="613">
        <f>+K1926</f>
        <v>470325.60690789472</v>
      </c>
      <c r="P1923" s="290"/>
    </row>
    <row r="1924" spans="2:16" s="315" customFormat="1" ht="12">
      <c r="B1924" s="223"/>
      <c r="C1924" s="222"/>
      <c r="D1924" s="223" t="s">
        <v>138</v>
      </c>
      <c r="E1924" s="217" t="s">
        <v>81</v>
      </c>
      <c r="F1924" s="1102">
        <v>0.12</v>
      </c>
      <c r="G1924" s="219">
        <f>VLOOKUP($D1924,VLP!$C$3:$F$191,3,0)</f>
        <v>38000</v>
      </c>
      <c r="H1924" s="219"/>
      <c r="I1924" s="219"/>
      <c r="J1924" s="219">
        <f>G1924*F1924</f>
        <v>4560</v>
      </c>
      <c r="K1924" s="219"/>
      <c r="L1924" s="219"/>
      <c r="M1924" s="612"/>
      <c r="N1924" s="290"/>
      <c r="O1924" s="290"/>
      <c r="P1924" s="290"/>
    </row>
    <row r="1925" spans="2:16" s="315" customFormat="1" ht="12">
      <c r="B1925" s="223"/>
      <c r="C1925" s="222"/>
      <c r="D1925" s="223" t="s">
        <v>188</v>
      </c>
      <c r="E1925" s="217" t="s">
        <v>81</v>
      </c>
      <c r="F1925" s="1102">
        <v>0.03</v>
      </c>
      <c r="G1925" s="219">
        <f>VLOOKUP($D1925,VLP!$C$3:$F$191,3,0)</f>
        <v>27500</v>
      </c>
      <c r="H1925" s="219"/>
      <c r="I1925" s="219"/>
      <c r="J1925" s="219">
        <f>G1925*F1925</f>
        <v>825</v>
      </c>
      <c r="K1925" s="219"/>
      <c r="L1925" s="219"/>
      <c r="M1925" s="612"/>
      <c r="N1925" s="290"/>
      <c r="O1925" s="290"/>
      <c r="P1925" s="290"/>
    </row>
    <row r="1926" spans="2:16" s="315" customFormat="1" ht="12">
      <c r="B1926" s="228"/>
      <c r="C1926" s="227"/>
      <c r="D1926" s="228" t="s">
        <v>2790</v>
      </c>
      <c r="E1926" s="229" t="s">
        <v>2540</v>
      </c>
      <c r="F1926" s="1187">
        <v>1.49</v>
      </c>
      <c r="G1926" s="231"/>
      <c r="H1926" s="231">
        <f>+_lg40</f>
        <v>315654.76973684208</v>
      </c>
      <c r="I1926" s="231"/>
      <c r="J1926" s="231"/>
      <c r="K1926" s="231">
        <f>H1926*F1926</f>
        <v>470325.60690789472</v>
      </c>
      <c r="L1926" s="231"/>
      <c r="M1926" s="612"/>
      <c r="N1926" s="290"/>
      <c r="O1926" s="290"/>
      <c r="P1926" s="290"/>
    </row>
    <row r="1927" spans="2:16" s="315" customFormat="1" ht="24">
      <c r="B1927" s="761" t="s">
        <v>8130</v>
      </c>
      <c r="C1927" s="790" t="s">
        <v>8131</v>
      </c>
      <c r="D1927" s="223" t="s">
        <v>2792</v>
      </c>
      <c r="E1927" s="223"/>
      <c r="F1927" s="1181"/>
      <c r="G1927" s="219"/>
      <c r="H1927" s="219"/>
      <c r="I1927" s="219"/>
      <c r="J1927" s="219">
        <f>SUM(J1928:J1929)</f>
        <v>7095</v>
      </c>
      <c r="K1927" s="219"/>
      <c r="L1927" s="219"/>
      <c r="M1927" s="794" t="s">
        <v>7609</v>
      </c>
      <c r="N1927" s="613">
        <f>+J1927</f>
        <v>7095</v>
      </c>
      <c r="O1927" s="613">
        <f>+K1930</f>
        <v>669188.11184210528</v>
      </c>
      <c r="P1927" s="290"/>
    </row>
    <row r="1928" spans="2:16" s="315" customFormat="1" ht="12">
      <c r="B1928" s="223"/>
      <c r="C1928" s="222"/>
      <c r="D1928" s="223" t="s">
        <v>138</v>
      </c>
      <c r="E1928" s="217" t="s">
        <v>81</v>
      </c>
      <c r="F1928" s="1102">
        <v>0.16500000000000001</v>
      </c>
      <c r="G1928" s="219">
        <f>VLOOKUP($D1928,VLP!$C$3:$F$191,3,0)</f>
        <v>38000</v>
      </c>
      <c r="H1928" s="219"/>
      <c r="I1928" s="219"/>
      <c r="J1928" s="219">
        <f>G1928*F1928</f>
        <v>6270</v>
      </c>
      <c r="K1928" s="219"/>
      <c r="L1928" s="219"/>
      <c r="M1928" s="612"/>
      <c r="N1928" s="290"/>
      <c r="O1928" s="290"/>
      <c r="P1928" s="290"/>
    </row>
    <row r="1929" spans="2:16" s="315" customFormat="1" ht="12">
      <c r="B1929" s="223"/>
      <c r="C1929" s="222"/>
      <c r="D1929" s="223" t="s">
        <v>188</v>
      </c>
      <c r="E1929" s="217" t="s">
        <v>81</v>
      </c>
      <c r="F1929" s="1102">
        <v>0.03</v>
      </c>
      <c r="G1929" s="219">
        <f>VLOOKUP($D1929,VLP!$C$3:$F$191,3,0)</f>
        <v>27500</v>
      </c>
      <c r="H1929" s="219"/>
      <c r="I1929" s="219"/>
      <c r="J1929" s="219">
        <f>G1929*F1929</f>
        <v>825</v>
      </c>
      <c r="K1929" s="219"/>
      <c r="L1929" s="219"/>
      <c r="M1929" s="612"/>
      <c r="N1929" s="290"/>
      <c r="O1929" s="290"/>
      <c r="P1929" s="290"/>
    </row>
    <row r="1930" spans="2:16" s="315" customFormat="1" ht="12">
      <c r="B1930" s="228"/>
      <c r="C1930" s="227"/>
      <c r="D1930" s="228" t="s">
        <v>2790</v>
      </c>
      <c r="E1930" s="229" t="s">
        <v>2540</v>
      </c>
      <c r="F1930" s="1187">
        <v>2.12</v>
      </c>
      <c r="G1930" s="231"/>
      <c r="H1930" s="231">
        <f>+_lg40</f>
        <v>315654.76973684208</v>
      </c>
      <c r="I1930" s="231"/>
      <c r="J1930" s="231"/>
      <c r="K1930" s="231">
        <f>H1930*F1930</f>
        <v>669188.11184210528</v>
      </c>
      <c r="L1930" s="231"/>
      <c r="M1930" s="612"/>
      <c r="N1930" s="290"/>
      <c r="O1930" s="290"/>
      <c r="P1930" s="290"/>
    </row>
    <row r="1931" spans="2:16" s="315" customFormat="1" ht="24">
      <c r="B1931" s="761" t="s">
        <v>8132</v>
      </c>
      <c r="C1931" s="790" t="s">
        <v>8133</v>
      </c>
      <c r="D1931" s="223" t="s">
        <v>2792</v>
      </c>
      <c r="E1931" s="223"/>
      <c r="F1931" s="1181"/>
      <c r="G1931" s="219"/>
      <c r="H1931" s="219"/>
      <c r="I1931" s="219"/>
      <c r="J1931" s="219">
        <f>SUM(J1932:J1933)</f>
        <v>8425</v>
      </c>
      <c r="K1931" s="219"/>
      <c r="L1931" s="219"/>
      <c r="M1931" s="794" t="s">
        <v>7609</v>
      </c>
      <c r="N1931" s="613">
        <f>+J1931</f>
        <v>8425</v>
      </c>
      <c r="O1931" s="613">
        <f>+K1934</f>
        <v>842798.23519736831</v>
      </c>
      <c r="P1931" s="290"/>
    </row>
    <row r="1932" spans="2:16" s="315" customFormat="1" ht="12">
      <c r="B1932" s="223"/>
      <c r="C1932" s="222"/>
      <c r="D1932" s="223" t="s">
        <v>138</v>
      </c>
      <c r="E1932" s="217" t="s">
        <v>81</v>
      </c>
      <c r="F1932" s="1102">
        <v>0.2</v>
      </c>
      <c r="G1932" s="219">
        <f>VLOOKUP($D1932,VLP!$C$3:$F$191,3,0)</f>
        <v>38000</v>
      </c>
      <c r="H1932" s="219"/>
      <c r="I1932" s="219"/>
      <c r="J1932" s="219">
        <f>G1932*F1932</f>
        <v>7600</v>
      </c>
      <c r="K1932" s="219"/>
      <c r="L1932" s="219"/>
      <c r="M1932" s="612"/>
      <c r="N1932" s="290"/>
      <c r="O1932" s="290"/>
      <c r="P1932" s="290"/>
    </row>
    <row r="1933" spans="2:16" s="315" customFormat="1" ht="12">
      <c r="B1933" s="223"/>
      <c r="C1933" s="222"/>
      <c r="D1933" s="223" t="s">
        <v>188</v>
      </c>
      <c r="E1933" s="217" t="s">
        <v>81</v>
      </c>
      <c r="F1933" s="1102">
        <v>0.03</v>
      </c>
      <c r="G1933" s="219">
        <f>VLOOKUP($D1933,VLP!$C$3:$F$191,3,0)</f>
        <v>27500</v>
      </c>
      <c r="H1933" s="219"/>
      <c r="I1933" s="219"/>
      <c r="J1933" s="219">
        <f>G1933*F1933</f>
        <v>825</v>
      </c>
      <c r="K1933" s="219"/>
      <c r="L1933" s="219"/>
      <c r="M1933" s="612"/>
      <c r="N1933" s="290"/>
      <c r="O1933" s="290"/>
      <c r="P1933" s="290"/>
    </row>
    <row r="1934" spans="2:16" s="315" customFormat="1" ht="12">
      <c r="B1934" s="228"/>
      <c r="C1934" s="227"/>
      <c r="D1934" s="228" t="s">
        <v>2790</v>
      </c>
      <c r="E1934" s="229" t="s">
        <v>2540</v>
      </c>
      <c r="F1934" s="1187">
        <v>2.67</v>
      </c>
      <c r="G1934" s="231"/>
      <c r="H1934" s="231">
        <f>+_lg40</f>
        <v>315654.76973684208</v>
      </c>
      <c r="I1934" s="231"/>
      <c r="J1934" s="231"/>
      <c r="K1934" s="231">
        <f>H1934*F1934</f>
        <v>842798.23519736831</v>
      </c>
      <c r="L1934" s="231"/>
      <c r="M1934" s="612"/>
      <c r="N1934" s="290"/>
      <c r="O1934" s="290"/>
      <c r="P1934" s="290"/>
    </row>
    <row r="1935" spans="2:16" s="315" customFormat="1" ht="24">
      <c r="B1935" s="761" t="s">
        <v>8134</v>
      </c>
      <c r="C1935" s="790" t="s">
        <v>8135</v>
      </c>
      <c r="D1935" s="223" t="s">
        <v>2792</v>
      </c>
      <c r="E1935" s="223"/>
      <c r="F1935" s="1181"/>
      <c r="G1935" s="219"/>
      <c r="H1935" s="219"/>
      <c r="I1935" s="219"/>
      <c r="J1935" s="219">
        <f>SUM(J1936:J1937)</f>
        <v>10220</v>
      </c>
      <c r="K1935" s="219"/>
      <c r="L1935" s="219"/>
      <c r="M1935" s="794" t="s">
        <v>7609</v>
      </c>
      <c r="N1935" s="613">
        <f>+J1935</f>
        <v>10220</v>
      </c>
      <c r="O1935" s="613">
        <f>+K1938</f>
        <v>1013251.810855263</v>
      </c>
      <c r="P1935" s="290"/>
    </row>
    <row r="1936" spans="2:16" s="315" customFormat="1" ht="12">
      <c r="B1936" s="223"/>
      <c r="C1936" s="222"/>
      <c r="D1936" s="223" t="s">
        <v>138</v>
      </c>
      <c r="E1936" s="217" t="s">
        <v>81</v>
      </c>
      <c r="F1936" s="1102">
        <v>0.24</v>
      </c>
      <c r="G1936" s="219">
        <f>VLOOKUP($D1936,VLP!$C$3:$F$191,3,0)</f>
        <v>38000</v>
      </c>
      <c r="H1936" s="219"/>
      <c r="I1936" s="219"/>
      <c r="J1936" s="219">
        <f>G1936*F1936</f>
        <v>9120</v>
      </c>
      <c r="K1936" s="219"/>
      <c r="L1936" s="219"/>
      <c r="M1936" s="612"/>
      <c r="N1936" s="290"/>
      <c r="O1936" s="290"/>
      <c r="P1936" s="290"/>
    </row>
    <row r="1937" spans="2:16" s="315" customFormat="1" ht="12">
      <c r="B1937" s="223"/>
      <c r="C1937" s="222"/>
      <c r="D1937" s="223" t="s">
        <v>188</v>
      </c>
      <c r="E1937" s="217" t="s">
        <v>81</v>
      </c>
      <c r="F1937" s="1102">
        <v>0.04</v>
      </c>
      <c r="G1937" s="219">
        <f>VLOOKUP($D1937,VLP!$C$3:$F$191,3,0)</f>
        <v>27500</v>
      </c>
      <c r="H1937" s="219"/>
      <c r="I1937" s="219"/>
      <c r="J1937" s="219">
        <f>G1937*F1937</f>
        <v>1100</v>
      </c>
      <c r="K1937" s="219"/>
      <c r="L1937" s="219"/>
      <c r="M1937" s="612"/>
      <c r="N1937" s="290"/>
      <c r="O1937" s="290"/>
      <c r="P1937" s="290"/>
    </row>
    <row r="1938" spans="2:16" s="315" customFormat="1" ht="12">
      <c r="B1938" s="228"/>
      <c r="C1938" s="227"/>
      <c r="D1938" s="228" t="s">
        <v>2790</v>
      </c>
      <c r="E1938" s="229" t="s">
        <v>2540</v>
      </c>
      <c r="F1938" s="1187">
        <v>3.21</v>
      </c>
      <c r="G1938" s="231"/>
      <c r="H1938" s="231">
        <f>+_lg40</f>
        <v>315654.76973684208</v>
      </c>
      <c r="I1938" s="231"/>
      <c r="J1938" s="231"/>
      <c r="K1938" s="231">
        <f>H1938*F1938</f>
        <v>1013251.810855263</v>
      </c>
      <c r="L1938" s="231"/>
      <c r="M1938" s="612"/>
      <c r="N1938" s="290"/>
      <c r="O1938" s="290"/>
      <c r="P1938" s="290"/>
    </row>
    <row r="1939" spans="2:16" s="315" customFormat="1" ht="24">
      <c r="B1939" s="761" t="s">
        <v>8136</v>
      </c>
      <c r="C1939" s="790" t="s">
        <v>8137</v>
      </c>
      <c r="D1939" s="223" t="s">
        <v>2792</v>
      </c>
      <c r="E1939" s="223"/>
      <c r="F1939" s="1181"/>
      <c r="G1939" s="219"/>
      <c r="H1939" s="219"/>
      <c r="I1939" s="219"/>
      <c r="J1939" s="219">
        <f>SUM(J1940:J1941)</f>
        <v>12120</v>
      </c>
      <c r="K1939" s="219"/>
      <c r="L1939" s="219"/>
      <c r="M1939" s="794" t="s">
        <v>7609</v>
      </c>
      <c r="N1939" s="613">
        <f>+J1939</f>
        <v>12120</v>
      </c>
      <c r="O1939" s="613">
        <f>+K1942</f>
        <v>1212114.3157894735</v>
      </c>
      <c r="P1939" s="290"/>
    </row>
    <row r="1940" spans="2:16" s="315" customFormat="1" ht="12">
      <c r="B1940" s="223"/>
      <c r="C1940" s="222"/>
      <c r="D1940" s="223" t="s">
        <v>138</v>
      </c>
      <c r="E1940" s="217" t="s">
        <v>81</v>
      </c>
      <c r="F1940" s="1102">
        <v>0.28999999999999998</v>
      </c>
      <c r="G1940" s="219">
        <f>VLOOKUP($D1940,VLP!$C$3:$F$191,3,0)</f>
        <v>38000</v>
      </c>
      <c r="H1940" s="219"/>
      <c r="I1940" s="219"/>
      <c r="J1940" s="219">
        <f>G1940*F1940</f>
        <v>11020</v>
      </c>
      <c r="K1940" s="219"/>
      <c r="L1940" s="219"/>
      <c r="M1940" s="612"/>
      <c r="N1940" s="290"/>
      <c r="O1940" s="290"/>
      <c r="P1940" s="290"/>
    </row>
    <row r="1941" spans="2:16" s="315" customFormat="1" ht="12">
      <c r="B1941" s="223"/>
      <c r="C1941" s="222"/>
      <c r="D1941" s="223" t="s">
        <v>188</v>
      </c>
      <c r="E1941" s="217" t="s">
        <v>81</v>
      </c>
      <c r="F1941" s="1102">
        <v>0.04</v>
      </c>
      <c r="G1941" s="219">
        <f>VLOOKUP($D1941,VLP!$C$3:$F$191,3,0)</f>
        <v>27500</v>
      </c>
      <c r="H1941" s="219"/>
      <c r="I1941" s="219"/>
      <c r="J1941" s="219">
        <f>G1941*F1941</f>
        <v>1100</v>
      </c>
      <c r="K1941" s="219"/>
      <c r="L1941" s="219"/>
      <c r="M1941" s="612"/>
      <c r="N1941" s="290"/>
      <c r="O1941" s="290"/>
      <c r="P1941" s="290"/>
    </row>
    <row r="1942" spans="2:16" s="315" customFormat="1" ht="12">
      <c r="B1942" s="228"/>
      <c r="C1942" s="227"/>
      <c r="D1942" s="228" t="s">
        <v>8121</v>
      </c>
      <c r="E1942" s="229" t="s">
        <v>2540</v>
      </c>
      <c r="F1942" s="1187">
        <v>3.84</v>
      </c>
      <c r="G1942" s="231"/>
      <c r="H1942" s="231">
        <f>+_lg40</f>
        <v>315654.76973684208</v>
      </c>
      <c r="I1942" s="231"/>
      <c r="J1942" s="231"/>
      <c r="K1942" s="231">
        <f>H1942*F1942</f>
        <v>1212114.3157894735</v>
      </c>
      <c r="L1942" s="231"/>
      <c r="M1942" s="612"/>
      <c r="N1942" s="290"/>
      <c r="O1942" s="290"/>
      <c r="P1942" s="290"/>
    </row>
    <row r="1943" spans="2:16" s="315" customFormat="1" ht="24">
      <c r="B1943" s="761" t="s">
        <v>8138</v>
      </c>
      <c r="C1943" s="222" t="s">
        <v>8139</v>
      </c>
      <c r="D1943" s="223" t="s">
        <v>2792</v>
      </c>
      <c r="E1943" s="223"/>
      <c r="F1943" s="1181"/>
      <c r="G1943" s="219"/>
      <c r="H1943" s="219"/>
      <c r="I1943" s="219"/>
      <c r="J1943" s="219">
        <f>SUM(J1944:J1945)</f>
        <v>14400</v>
      </c>
      <c r="K1943" s="219"/>
      <c r="L1943" s="219"/>
      <c r="M1943" s="794" t="s">
        <v>7609</v>
      </c>
      <c r="N1943" s="613">
        <f>+J1943</f>
        <v>14400</v>
      </c>
      <c r="O1943" s="613">
        <f>+K1946</f>
        <v>1455168.488486842</v>
      </c>
      <c r="P1943" s="290"/>
    </row>
    <row r="1944" spans="2:16" s="315" customFormat="1" ht="12">
      <c r="B1944" s="223"/>
      <c r="C1944" s="222"/>
      <c r="D1944" s="223" t="s">
        <v>138</v>
      </c>
      <c r="E1944" s="217" t="s">
        <v>81</v>
      </c>
      <c r="F1944" s="1102">
        <v>0.35</v>
      </c>
      <c r="G1944" s="219">
        <f>VLOOKUP($D1944,VLP!$C$3:$F$191,3,0)</f>
        <v>38000</v>
      </c>
      <c r="H1944" s="219"/>
      <c r="I1944" s="219"/>
      <c r="J1944" s="219">
        <f>G1944*F1944</f>
        <v>13300</v>
      </c>
      <c r="K1944" s="219"/>
      <c r="L1944" s="219"/>
      <c r="M1944" s="612"/>
      <c r="N1944" s="290"/>
      <c r="O1944" s="290"/>
      <c r="P1944" s="290"/>
    </row>
    <row r="1945" spans="2:16" s="315" customFormat="1" ht="12">
      <c r="B1945" s="223"/>
      <c r="C1945" s="222"/>
      <c r="D1945" s="223" t="s">
        <v>188</v>
      </c>
      <c r="E1945" s="217" t="s">
        <v>81</v>
      </c>
      <c r="F1945" s="1102">
        <v>0.04</v>
      </c>
      <c r="G1945" s="219">
        <f>VLOOKUP($D1945,VLP!$C$3:$F$191,3,0)</f>
        <v>27500</v>
      </c>
      <c r="H1945" s="219"/>
      <c r="I1945" s="219"/>
      <c r="J1945" s="219">
        <f>G1945*F1945</f>
        <v>1100</v>
      </c>
      <c r="K1945" s="219"/>
      <c r="L1945" s="219"/>
      <c r="M1945" s="612"/>
      <c r="N1945" s="290"/>
      <c r="O1945" s="290"/>
      <c r="P1945" s="290"/>
    </row>
    <row r="1946" spans="2:16" s="315" customFormat="1" ht="12">
      <c r="B1946" s="228"/>
      <c r="C1946" s="227"/>
      <c r="D1946" s="228" t="s">
        <v>8121</v>
      </c>
      <c r="E1946" s="229" t="s">
        <v>2540</v>
      </c>
      <c r="F1946" s="1187">
        <v>4.6100000000000003</v>
      </c>
      <c r="G1946" s="231"/>
      <c r="H1946" s="231">
        <f>+_lg40</f>
        <v>315654.76973684208</v>
      </c>
      <c r="I1946" s="231"/>
      <c r="J1946" s="231"/>
      <c r="K1946" s="231">
        <f>H1946*F1946</f>
        <v>1455168.488486842</v>
      </c>
      <c r="L1946" s="231"/>
      <c r="M1946" s="612"/>
      <c r="N1946" s="290"/>
      <c r="O1946" s="290"/>
      <c r="P1946" s="290"/>
    </row>
    <row r="1947" spans="2:16" s="315" customFormat="1" ht="12">
      <c r="B1947" s="845" t="s">
        <v>2617</v>
      </c>
      <c r="C1947" s="765" t="s">
        <v>7676</v>
      </c>
      <c r="D1947" s="846"/>
      <c r="E1947" s="846"/>
      <c r="F1947" s="1200"/>
      <c r="G1947" s="847"/>
      <c r="H1947" s="847"/>
      <c r="I1947" s="847"/>
      <c r="J1947" s="848"/>
      <c r="K1947" s="848"/>
      <c r="L1947" s="848"/>
      <c r="M1947" s="612"/>
      <c r="N1947" s="290"/>
      <c r="O1947" s="290"/>
      <c r="P1947" s="290"/>
    </row>
    <row r="1948" spans="2:16" s="315" customFormat="1" ht="24">
      <c r="B1948" s="761" t="s">
        <v>8140</v>
      </c>
      <c r="C1948" s="222" t="s">
        <v>8141</v>
      </c>
      <c r="D1948" s="223" t="s">
        <v>2792</v>
      </c>
      <c r="E1948" s="223"/>
      <c r="F1948" s="1181"/>
      <c r="G1948" s="219"/>
      <c r="H1948" s="219"/>
      <c r="I1948" s="219"/>
      <c r="J1948" s="219">
        <f>SUM(J1949:J1950)</f>
        <v>2175</v>
      </c>
      <c r="K1948" s="219"/>
      <c r="L1948" s="219"/>
      <c r="M1948" s="794" t="s">
        <v>7609</v>
      </c>
      <c r="N1948" s="613">
        <f>+J1948</f>
        <v>2175</v>
      </c>
      <c r="O1948" s="613">
        <f>+K1951</f>
        <v>186236.31414473683</v>
      </c>
      <c r="P1948" s="290"/>
    </row>
    <row r="1949" spans="2:16" s="315" customFormat="1" ht="12">
      <c r="B1949" s="223"/>
      <c r="C1949" s="222"/>
      <c r="D1949" s="223" t="s">
        <v>138</v>
      </c>
      <c r="E1949" s="217" t="s">
        <v>81</v>
      </c>
      <c r="F1949" s="1102">
        <v>0.05</v>
      </c>
      <c r="G1949" s="219">
        <f>VLOOKUP($D1949,VLP!$C$3:$F$191,3,0)</f>
        <v>38000</v>
      </c>
      <c r="H1949" s="219"/>
      <c r="I1949" s="219"/>
      <c r="J1949" s="219">
        <f>G1949*F1949</f>
        <v>1900</v>
      </c>
      <c r="K1949" s="219"/>
      <c r="L1949" s="219"/>
      <c r="M1949" s="612"/>
      <c r="N1949" s="290"/>
      <c r="O1949" s="290"/>
      <c r="P1949" s="290"/>
    </row>
    <row r="1950" spans="2:16" s="315" customFormat="1" ht="12">
      <c r="B1950" s="223"/>
      <c r="C1950" s="222"/>
      <c r="D1950" s="223" t="s">
        <v>188</v>
      </c>
      <c r="E1950" s="217" t="s">
        <v>81</v>
      </c>
      <c r="F1950" s="1102">
        <v>0.01</v>
      </c>
      <c r="G1950" s="219">
        <f>VLOOKUP($D1950,VLP!$C$3:$F$191,3,0)</f>
        <v>27500</v>
      </c>
      <c r="H1950" s="219"/>
      <c r="I1950" s="219"/>
      <c r="J1950" s="219">
        <f>G1950*F1950</f>
        <v>275</v>
      </c>
      <c r="K1950" s="219"/>
      <c r="L1950" s="219"/>
      <c r="M1950" s="612"/>
      <c r="N1950" s="290"/>
      <c r="O1950" s="290"/>
      <c r="P1950" s="290"/>
    </row>
    <row r="1951" spans="2:16" s="315" customFormat="1" ht="12">
      <c r="B1951" s="228"/>
      <c r="C1951" s="227"/>
      <c r="D1951" s="228" t="s">
        <v>2790</v>
      </c>
      <c r="E1951" s="229" t="s">
        <v>2540</v>
      </c>
      <c r="F1951" s="1187">
        <v>0.59</v>
      </c>
      <c r="G1951" s="231"/>
      <c r="H1951" s="231">
        <f>+_lg40</f>
        <v>315654.76973684208</v>
      </c>
      <c r="I1951" s="231"/>
      <c r="J1951" s="231"/>
      <c r="K1951" s="231">
        <f>H1951*F1951</f>
        <v>186236.31414473683</v>
      </c>
      <c r="L1951" s="231"/>
      <c r="M1951" s="612"/>
      <c r="N1951" s="290"/>
      <c r="O1951" s="290"/>
      <c r="P1951" s="290"/>
    </row>
    <row r="1952" spans="2:16" s="315" customFormat="1" ht="24">
      <c r="B1952" s="761" t="s">
        <v>8142</v>
      </c>
      <c r="C1952" s="790" t="s">
        <v>8143</v>
      </c>
      <c r="D1952" s="223" t="s">
        <v>2792</v>
      </c>
      <c r="E1952" s="223"/>
      <c r="F1952" s="1181"/>
      <c r="G1952" s="219"/>
      <c r="H1952" s="219"/>
      <c r="I1952" s="219"/>
      <c r="J1952" s="219">
        <f>SUM(J1953:J1954)</f>
        <v>3400</v>
      </c>
      <c r="K1952" s="219"/>
      <c r="L1952" s="219"/>
      <c r="M1952" s="794" t="s">
        <v>7609</v>
      </c>
      <c r="N1952" s="613">
        <f>+J1952</f>
        <v>3400</v>
      </c>
      <c r="O1952" s="613">
        <f>+K1955</f>
        <v>331437.50822368421</v>
      </c>
      <c r="P1952" s="290"/>
    </row>
    <row r="1953" spans="2:16" s="315" customFormat="1" ht="12">
      <c r="B1953" s="223"/>
      <c r="C1953" s="222"/>
      <c r="D1953" s="223" t="s">
        <v>138</v>
      </c>
      <c r="E1953" s="217" t="s">
        <v>81</v>
      </c>
      <c r="F1953" s="1102">
        <v>7.4999999999999997E-2</v>
      </c>
      <c r="G1953" s="219">
        <f>VLOOKUP($D1953,VLP!$C$3:$F$191,3,0)</f>
        <v>38000</v>
      </c>
      <c r="H1953" s="219"/>
      <c r="I1953" s="219"/>
      <c r="J1953" s="219">
        <f>G1953*F1953</f>
        <v>2850</v>
      </c>
      <c r="K1953" s="219"/>
      <c r="L1953" s="219"/>
      <c r="M1953" s="612"/>
      <c r="N1953" s="290"/>
      <c r="O1953" s="290"/>
      <c r="P1953" s="290"/>
    </row>
    <row r="1954" spans="2:16" s="315" customFormat="1" ht="12">
      <c r="B1954" s="223"/>
      <c r="C1954" s="222"/>
      <c r="D1954" s="223" t="s">
        <v>188</v>
      </c>
      <c r="E1954" s="217" t="s">
        <v>81</v>
      </c>
      <c r="F1954" s="1102">
        <v>0.02</v>
      </c>
      <c r="G1954" s="219">
        <f>VLOOKUP($D1954,VLP!$C$3:$F$191,3,0)</f>
        <v>27500</v>
      </c>
      <c r="H1954" s="219"/>
      <c r="I1954" s="219"/>
      <c r="J1954" s="219">
        <f>G1954*F1954</f>
        <v>550</v>
      </c>
      <c r="K1954" s="219"/>
      <c r="L1954" s="219"/>
      <c r="M1954" s="612"/>
      <c r="N1954" s="290"/>
      <c r="O1954" s="290"/>
      <c r="P1954" s="290"/>
    </row>
    <row r="1955" spans="2:16" s="315" customFormat="1" ht="12">
      <c r="B1955" s="228"/>
      <c r="C1955" s="227"/>
      <c r="D1955" s="228" t="s">
        <v>2790</v>
      </c>
      <c r="E1955" s="229" t="s">
        <v>2540</v>
      </c>
      <c r="F1955" s="1187">
        <v>1.05</v>
      </c>
      <c r="G1955" s="231"/>
      <c r="H1955" s="231">
        <f>+_lg40</f>
        <v>315654.76973684208</v>
      </c>
      <c r="I1955" s="231"/>
      <c r="J1955" s="231"/>
      <c r="K1955" s="231">
        <f>H1955*F1955</f>
        <v>331437.50822368421</v>
      </c>
      <c r="L1955" s="231"/>
      <c r="M1955" s="612"/>
      <c r="N1955" s="290"/>
      <c r="O1955" s="290"/>
      <c r="P1955" s="290"/>
    </row>
    <row r="1956" spans="2:16" s="315" customFormat="1" ht="24">
      <c r="B1956" s="761" t="s">
        <v>8144</v>
      </c>
      <c r="C1956" s="790" t="s">
        <v>8145</v>
      </c>
      <c r="D1956" s="223" t="s">
        <v>2792</v>
      </c>
      <c r="E1956" s="223"/>
      <c r="F1956" s="1181"/>
      <c r="G1956" s="219"/>
      <c r="H1956" s="219"/>
      <c r="I1956" s="219"/>
      <c r="J1956" s="219">
        <f>SUM(J1957:J1958)</f>
        <v>5385</v>
      </c>
      <c r="K1956" s="219"/>
      <c r="L1956" s="219"/>
      <c r="M1956" s="794" t="s">
        <v>7609</v>
      </c>
      <c r="N1956" s="613">
        <f>+J1956</f>
        <v>5385</v>
      </c>
      <c r="O1956" s="613">
        <f>+K1959</f>
        <v>530300.01315789472</v>
      </c>
      <c r="P1956" s="290"/>
    </row>
    <row r="1957" spans="2:16" s="315" customFormat="1" ht="12">
      <c r="B1957" s="223"/>
      <c r="C1957" s="222"/>
      <c r="D1957" s="223" t="s">
        <v>138</v>
      </c>
      <c r="E1957" s="217" t="s">
        <v>81</v>
      </c>
      <c r="F1957" s="1102">
        <v>0.12</v>
      </c>
      <c r="G1957" s="219">
        <f>VLOOKUP($D1957,VLP!$C$3:$F$191,3,0)</f>
        <v>38000</v>
      </c>
      <c r="H1957" s="219"/>
      <c r="I1957" s="219"/>
      <c r="J1957" s="219">
        <f>G1957*F1957</f>
        <v>4560</v>
      </c>
      <c r="K1957" s="219"/>
      <c r="L1957" s="219"/>
      <c r="M1957" s="612"/>
      <c r="N1957" s="290"/>
      <c r="O1957" s="290"/>
      <c r="P1957" s="290"/>
    </row>
    <row r="1958" spans="2:16" s="315" customFormat="1" ht="12">
      <c r="B1958" s="223"/>
      <c r="C1958" s="222"/>
      <c r="D1958" s="223" t="s">
        <v>188</v>
      </c>
      <c r="E1958" s="217" t="s">
        <v>81</v>
      </c>
      <c r="F1958" s="1102">
        <v>0.03</v>
      </c>
      <c r="G1958" s="219">
        <f>VLOOKUP($D1958,VLP!$C$3:$F$191,3,0)</f>
        <v>27500</v>
      </c>
      <c r="H1958" s="219"/>
      <c r="I1958" s="219"/>
      <c r="J1958" s="219">
        <f>G1958*F1958</f>
        <v>825</v>
      </c>
      <c r="K1958" s="219"/>
      <c r="L1958" s="219"/>
      <c r="M1958" s="612"/>
      <c r="N1958" s="290"/>
      <c r="O1958" s="290"/>
      <c r="P1958" s="290"/>
    </row>
    <row r="1959" spans="2:16" s="315" customFormat="1" ht="12">
      <c r="B1959" s="228"/>
      <c r="C1959" s="227"/>
      <c r="D1959" s="228" t="s">
        <v>2790</v>
      </c>
      <c r="E1959" s="229" t="s">
        <v>2540</v>
      </c>
      <c r="F1959" s="1187">
        <v>1.68</v>
      </c>
      <c r="G1959" s="231"/>
      <c r="H1959" s="231">
        <f>+_lg40</f>
        <v>315654.76973684208</v>
      </c>
      <c r="I1959" s="231"/>
      <c r="J1959" s="231"/>
      <c r="K1959" s="231">
        <f>H1959*F1959</f>
        <v>530300.01315789472</v>
      </c>
      <c r="L1959" s="231"/>
      <c r="M1959" s="612"/>
      <c r="N1959" s="290"/>
      <c r="O1959" s="290"/>
      <c r="P1959" s="290"/>
    </row>
    <row r="1960" spans="2:16" s="315" customFormat="1" ht="24">
      <c r="B1960" s="761" t="s">
        <v>8146</v>
      </c>
      <c r="C1960" s="790" t="s">
        <v>8147</v>
      </c>
      <c r="D1960" s="223" t="s">
        <v>2792</v>
      </c>
      <c r="E1960" s="223"/>
      <c r="F1960" s="1181"/>
      <c r="G1960" s="219"/>
      <c r="H1960" s="219"/>
      <c r="I1960" s="219"/>
      <c r="J1960" s="219">
        <f>SUM(J1961:J1962)</f>
        <v>7095</v>
      </c>
      <c r="K1960" s="219"/>
      <c r="L1960" s="219"/>
      <c r="M1960" s="794" t="s">
        <v>7609</v>
      </c>
      <c r="N1960" s="613">
        <f>+J1960</f>
        <v>7095</v>
      </c>
      <c r="O1960" s="613">
        <f>+K1963</f>
        <v>757571.44736842101</v>
      </c>
      <c r="P1960" s="290"/>
    </row>
    <row r="1961" spans="2:16" s="315" customFormat="1" ht="12">
      <c r="B1961" s="223"/>
      <c r="C1961" s="222"/>
      <c r="D1961" s="223" t="s">
        <v>138</v>
      </c>
      <c r="E1961" s="217" t="s">
        <v>81</v>
      </c>
      <c r="F1961" s="1102">
        <v>0.16500000000000001</v>
      </c>
      <c r="G1961" s="219">
        <f>VLOOKUP($D1961,VLP!$C$3:$F$191,3,0)</f>
        <v>38000</v>
      </c>
      <c r="H1961" s="219"/>
      <c r="I1961" s="219"/>
      <c r="J1961" s="219">
        <f>G1961*F1961</f>
        <v>6270</v>
      </c>
      <c r="K1961" s="219"/>
      <c r="L1961" s="219"/>
      <c r="M1961" s="612"/>
      <c r="N1961" s="290"/>
      <c r="O1961" s="290"/>
      <c r="P1961" s="290"/>
    </row>
    <row r="1962" spans="2:16" s="315" customFormat="1" ht="12">
      <c r="B1962" s="223"/>
      <c r="C1962" s="222"/>
      <c r="D1962" s="223" t="s">
        <v>188</v>
      </c>
      <c r="E1962" s="217" t="s">
        <v>81</v>
      </c>
      <c r="F1962" s="1102">
        <v>0.03</v>
      </c>
      <c r="G1962" s="219">
        <f>VLOOKUP($D1962,VLP!$C$3:$F$191,3,0)</f>
        <v>27500</v>
      </c>
      <c r="H1962" s="219"/>
      <c r="I1962" s="219"/>
      <c r="J1962" s="219">
        <f>G1962*F1962</f>
        <v>825</v>
      </c>
      <c r="K1962" s="219"/>
      <c r="L1962" s="219"/>
      <c r="M1962" s="612"/>
      <c r="N1962" s="290"/>
      <c r="O1962" s="290"/>
      <c r="P1962" s="290"/>
    </row>
    <row r="1963" spans="2:16" s="315" customFormat="1" ht="12">
      <c r="B1963" s="228"/>
      <c r="C1963" s="227"/>
      <c r="D1963" s="228" t="s">
        <v>2790</v>
      </c>
      <c r="E1963" s="229" t="s">
        <v>2540</v>
      </c>
      <c r="F1963" s="1187">
        <v>2.4</v>
      </c>
      <c r="G1963" s="231"/>
      <c r="H1963" s="231">
        <f>+_lg40</f>
        <v>315654.76973684208</v>
      </c>
      <c r="I1963" s="231"/>
      <c r="J1963" s="231"/>
      <c r="K1963" s="231">
        <f>H1963*F1963</f>
        <v>757571.44736842101</v>
      </c>
      <c r="L1963" s="231"/>
      <c r="M1963" s="612"/>
      <c r="N1963" s="290"/>
      <c r="O1963" s="290"/>
      <c r="P1963" s="290"/>
    </row>
    <row r="1964" spans="2:16" s="315" customFormat="1" ht="24">
      <c r="B1964" s="761" t="s">
        <v>8148</v>
      </c>
      <c r="C1964" s="790" t="s">
        <v>8149</v>
      </c>
      <c r="D1964" s="223" t="s">
        <v>2792</v>
      </c>
      <c r="E1964" s="223"/>
      <c r="F1964" s="1181"/>
      <c r="G1964" s="219"/>
      <c r="H1964" s="219"/>
      <c r="I1964" s="219"/>
      <c r="J1964" s="219">
        <f>SUM(J1965:J1966)</f>
        <v>8425</v>
      </c>
      <c r="K1964" s="219"/>
      <c r="L1964" s="219"/>
      <c r="M1964" s="794" t="s">
        <v>7609</v>
      </c>
      <c r="N1964" s="613">
        <f>+J1964</f>
        <v>8425</v>
      </c>
      <c r="O1964" s="613">
        <f>+K1967</f>
        <v>956433.95230263146</v>
      </c>
      <c r="P1964" s="290"/>
    </row>
    <row r="1965" spans="2:16" s="315" customFormat="1" ht="12">
      <c r="B1965" s="223"/>
      <c r="C1965" s="222"/>
      <c r="D1965" s="223" t="s">
        <v>138</v>
      </c>
      <c r="E1965" s="217" t="s">
        <v>81</v>
      </c>
      <c r="F1965" s="1102">
        <v>0.2</v>
      </c>
      <c r="G1965" s="219">
        <f>VLOOKUP($D1965,VLP!$C$3:$F$191,3,0)</f>
        <v>38000</v>
      </c>
      <c r="H1965" s="219"/>
      <c r="I1965" s="219"/>
      <c r="J1965" s="219">
        <f>G1965*F1965</f>
        <v>7600</v>
      </c>
      <c r="K1965" s="219"/>
      <c r="L1965" s="219"/>
      <c r="M1965" s="612"/>
      <c r="N1965" s="290"/>
      <c r="O1965" s="290"/>
      <c r="P1965" s="290"/>
    </row>
    <row r="1966" spans="2:16" s="315" customFormat="1" ht="12">
      <c r="B1966" s="223"/>
      <c r="C1966" s="222"/>
      <c r="D1966" s="223" t="s">
        <v>188</v>
      </c>
      <c r="E1966" s="217" t="s">
        <v>81</v>
      </c>
      <c r="F1966" s="1102">
        <v>0.03</v>
      </c>
      <c r="G1966" s="219">
        <f>VLOOKUP($D1966,VLP!$C$3:$F$191,3,0)</f>
        <v>27500</v>
      </c>
      <c r="H1966" s="219"/>
      <c r="I1966" s="219"/>
      <c r="J1966" s="219">
        <f>G1966*F1966</f>
        <v>825</v>
      </c>
      <c r="K1966" s="219"/>
      <c r="L1966" s="219"/>
      <c r="M1966" s="612"/>
      <c r="N1966" s="290"/>
      <c r="O1966" s="290"/>
      <c r="P1966" s="290"/>
    </row>
    <row r="1967" spans="2:16" s="315" customFormat="1" ht="12">
      <c r="B1967" s="228"/>
      <c r="C1967" s="227"/>
      <c r="D1967" s="228" t="s">
        <v>2790</v>
      </c>
      <c r="E1967" s="229" t="s">
        <v>2540</v>
      </c>
      <c r="F1967" s="1187">
        <v>3.03</v>
      </c>
      <c r="G1967" s="231"/>
      <c r="H1967" s="231">
        <f>+_lg40</f>
        <v>315654.76973684208</v>
      </c>
      <c r="I1967" s="231"/>
      <c r="J1967" s="231"/>
      <c r="K1967" s="231">
        <f>H1967*F1967</f>
        <v>956433.95230263146</v>
      </c>
      <c r="L1967" s="231"/>
      <c r="M1967" s="612"/>
      <c r="N1967" s="290"/>
      <c r="O1967" s="290"/>
      <c r="P1967" s="290"/>
    </row>
    <row r="1968" spans="2:16" s="315" customFormat="1" ht="24">
      <c r="B1968" s="761" t="s">
        <v>8150</v>
      </c>
      <c r="C1968" s="790" t="s">
        <v>8151</v>
      </c>
      <c r="D1968" s="223" t="s">
        <v>2792</v>
      </c>
      <c r="E1968" s="223"/>
      <c r="F1968" s="1181"/>
      <c r="G1968" s="219"/>
      <c r="H1968" s="219"/>
      <c r="I1968" s="219"/>
      <c r="J1968" s="219">
        <f>SUM(J1969:J1970)</f>
        <v>10220</v>
      </c>
      <c r="K1968" s="219"/>
      <c r="L1968" s="219"/>
      <c r="M1968" s="794" t="s">
        <v>7609</v>
      </c>
      <c r="N1968" s="613">
        <f>+J1968</f>
        <v>10220</v>
      </c>
      <c r="O1968" s="613">
        <f>+K1971</f>
        <v>1148983.3618421052</v>
      </c>
      <c r="P1968" s="290"/>
    </row>
    <row r="1969" spans="2:16" s="315" customFormat="1" ht="12">
      <c r="B1969" s="223"/>
      <c r="C1969" s="222"/>
      <c r="D1969" s="223" t="s">
        <v>138</v>
      </c>
      <c r="E1969" s="217" t="s">
        <v>81</v>
      </c>
      <c r="F1969" s="1102">
        <v>0.24</v>
      </c>
      <c r="G1969" s="219">
        <f>VLOOKUP($D1969,VLP!$C$3:$F$191,3,0)</f>
        <v>38000</v>
      </c>
      <c r="H1969" s="219"/>
      <c r="I1969" s="219"/>
      <c r="J1969" s="219">
        <f>G1969*F1969</f>
        <v>9120</v>
      </c>
      <c r="K1969" s="219"/>
      <c r="L1969" s="219"/>
      <c r="M1969" s="612"/>
      <c r="N1969" s="290"/>
      <c r="O1969" s="290"/>
      <c r="P1969" s="290"/>
    </row>
    <row r="1970" spans="2:16" s="315" customFormat="1" ht="12">
      <c r="B1970" s="223"/>
      <c r="C1970" s="222"/>
      <c r="D1970" s="223" t="s">
        <v>188</v>
      </c>
      <c r="E1970" s="217" t="s">
        <v>81</v>
      </c>
      <c r="F1970" s="1102">
        <v>0.04</v>
      </c>
      <c r="G1970" s="219">
        <f>VLOOKUP($D1970,VLP!$C$3:$F$191,3,0)</f>
        <v>27500</v>
      </c>
      <c r="H1970" s="219"/>
      <c r="I1970" s="219"/>
      <c r="J1970" s="219">
        <f>G1970*F1970</f>
        <v>1100</v>
      </c>
      <c r="K1970" s="219"/>
      <c r="L1970" s="219"/>
      <c r="M1970" s="612"/>
      <c r="N1970" s="290"/>
      <c r="O1970" s="290"/>
      <c r="P1970" s="290"/>
    </row>
    <row r="1971" spans="2:16" s="315" customFormat="1" ht="12">
      <c r="B1971" s="228"/>
      <c r="C1971" s="227"/>
      <c r="D1971" s="228" t="s">
        <v>2790</v>
      </c>
      <c r="E1971" s="229" t="s">
        <v>2540</v>
      </c>
      <c r="F1971" s="1187">
        <v>3.64</v>
      </c>
      <c r="G1971" s="231"/>
      <c r="H1971" s="231">
        <f>+_lg40</f>
        <v>315654.76973684208</v>
      </c>
      <c r="I1971" s="231"/>
      <c r="J1971" s="231"/>
      <c r="K1971" s="231">
        <f>H1971*F1971</f>
        <v>1148983.3618421052</v>
      </c>
      <c r="L1971" s="231"/>
      <c r="M1971" s="612"/>
      <c r="N1971" s="290"/>
      <c r="O1971" s="290"/>
      <c r="P1971" s="290"/>
    </row>
    <row r="1972" spans="2:16" s="315" customFormat="1" ht="24">
      <c r="B1972" s="761" t="s">
        <v>8152</v>
      </c>
      <c r="C1972" s="790" t="s">
        <v>8153</v>
      </c>
      <c r="D1972" s="223" t="s">
        <v>2792</v>
      </c>
      <c r="E1972" s="223"/>
      <c r="F1972" s="1181"/>
      <c r="G1972" s="219"/>
      <c r="H1972" s="219"/>
      <c r="I1972" s="219"/>
      <c r="J1972" s="219">
        <f>SUM(J1973:J1974)</f>
        <v>12120</v>
      </c>
      <c r="K1972" s="219"/>
      <c r="L1972" s="219"/>
      <c r="M1972" s="794" t="s">
        <v>7609</v>
      </c>
      <c r="N1972" s="613">
        <f>+J1972</f>
        <v>12120</v>
      </c>
      <c r="O1972" s="613">
        <f>+K1975</f>
        <v>1382567.8914473683</v>
      </c>
      <c r="P1972" s="290"/>
    </row>
    <row r="1973" spans="2:16" s="315" customFormat="1" ht="12">
      <c r="B1973" s="223"/>
      <c r="C1973" s="222"/>
      <c r="D1973" s="223" t="s">
        <v>138</v>
      </c>
      <c r="E1973" s="217" t="s">
        <v>81</v>
      </c>
      <c r="F1973" s="1102">
        <v>0.28999999999999998</v>
      </c>
      <c r="G1973" s="219">
        <f>VLOOKUP($D1973,VLP!$C$3:$F$191,3,0)</f>
        <v>38000</v>
      </c>
      <c r="H1973" s="219"/>
      <c r="I1973" s="219"/>
      <c r="J1973" s="219">
        <f>G1973*F1973</f>
        <v>11020</v>
      </c>
      <c r="K1973" s="219"/>
      <c r="L1973" s="219"/>
      <c r="M1973" s="612"/>
      <c r="N1973" s="290"/>
      <c r="O1973" s="290"/>
      <c r="P1973" s="290"/>
    </row>
    <row r="1974" spans="2:16" s="315" customFormat="1" ht="12">
      <c r="B1974" s="223"/>
      <c r="C1974" s="222"/>
      <c r="D1974" s="223" t="s">
        <v>188</v>
      </c>
      <c r="E1974" s="217" t="s">
        <v>81</v>
      </c>
      <c r="F1974" s="1102">
        <v>0.04</v>
      </c>
      <c r="G1974" s="219">
        <f>VLOOKUP($D1974,VLP!$C$3:$F$191,3,0)</f>
        <v>27500</v>
      </c>
      <c r="H1974" s="219"/>
      <c r="I1974" s="219"/>
      <c r="J1974" s="219">
        <f>G1974*F1974</f>
        <v>1100</v>
      </c>
      <c r="K1974" s="219"/>
      <c r="L1974" s="219"/>
      <c r="M1974" s="612"/>
      <c r="N1974" s="290"/>
      <c r="O1974" s="290"/>
      <c r="P1974" s="290"/>
    </row>
    <row r="1975" spans="2:16" s="315" customFormat="1" ht="12">
      <c r="B1975" s="228"/>
      <c r="C1975" s="227"/>
      <c r="D1975" s="228" t="s">
        <v>8121</v>
      </c>
      <c r="E1975" s="229" t="s">
        <v>2540</v>
      </c>
      <c r="F1975" s="1187">
        <v>4.38</v>
      </c>
      <c r="G1975" s="231"/>
      <c r="H1975" s="231">
        <f>+_lg40</f>
        <v>315654.76973684208</v>
      </c>
      <c r="I1975" s="231"/>
      <c r="J1975" s="231"/>
      <c r="K1975" s="231">
        <f>H1975*F1975</f>
        <v>1382567.8914473683</v>
      </c>
      <c r="L1975" s="231"/>
      <c r="M1975" s="612"/>
      <c r="N1975" s="290"/>
      <c r="O1975" s="290"/>
      <c r="P1975" s="290"/>
    </row>
    <row r="1976" spans="2:16" s="315" customFormat="1" ht="24">
      <c r="B1976" s="761" t="s">
        <v>8154</v>
      </c>
      <c r="C1976" s="222" t="s">
        <v>8155</v>
      </c>
      <c r="D1976" s="223" t="s">
        <v>2792</v>
      </c>
      <c r="E1976" s="223"/>
      <c r="F1976" s="1181"/>
      <c r="G1976" s="219"/>
      <c r="H1976" s="219"/>
      <c r="I1976" s="219"/>
      <c r="J1976" s="219">
        <f>SUM(J1977:J1978)</f>
        <v>14400</v>
      </c>
      <c r="K1976" s="219"/>
      <c r="L1976" s="219"/>
      <c r="M1976" s="794" t="s">
        <v>7609</v>
      </c>
      <c r="N1976" s="613">
        <f>+J1976</f>
        <v>14400</v>
      </c>
      <c r="O1976" s="613">
        <f>+K1979</f>
        <v>1657187.5411184209</v>
      </c>
      <c r="P1976" s="290"/>
    </row>
    <row r="1977" spans="2:16" s="315" customFormat="1" ht="12">
      <c r="B1977" s="223"/>
      <c r="C1977" s="222"/>
      <c r="D1977" s="223" t="s">
        <v>138</v>
      </c>
      <c r="E1977" s="217" t="s">
        <v>81</v>
      </c>
      <c r="F1977" s="1102">
        <v>0.35</v>
      </c>
      <c r="G1977" s="219">
        <f>VLOOKUP($D1977,VLP!$C$3:$F$191,3,0)</f>
        <v>38000</v>
      </c>
      <c r="H1977" s="219"/>
      <c r="I1977" s="219"/>
      <c r="J1977" s="219">
        <f>G1977*F1977</f>
        <v>13300</v>
      </c>
      <c r="K1977" s="219"/>
      <c r="L1977" s="219"/>
      <c r="M1977" s="612"/>
      <c r="N1977" s="290"/>
      <c r="O1977" s="290"/>
      <c r="P1977" s="290"/>
    </row>
    <row r="1978" spans="2:16" s="315" customFormat="1" ht="12">
      <c r="B1978" s="223"/>
      <c r="C1978" s="222"/>
      <c r="D1978" s="223" t="s">
        <v>188</v>
      </c>
      <c r="E1978" s="217" t="s">
        <v>81</v>
      </c>
      <c r="F1978" s="1102">
        <v>0.04</v>
      </c>
      <c r="G1978" s="219">
        <f>VLOOKUP($D1978,VLP!$C$3:$F$191,3,0)</f>
        <v>27500</v>
      </c>
      <c r="H1978" s="219"/>
      <c r="I1978" s="219"/>
      <c r="J1978" s="219">
        <f>G1978*F1978</f>
        <v>1100</v>
      </c>
      <c r="K1978" s="219"/>
      <c r="L1978" s="219"/>
      <c r="M1978" s="612"/>
      <c r="N1978" s="290"/>
      <c r="O1978" s="290"/>
      <c r="P1978" s="290"/>
    </row>
    <row r="1979" spans="2:16" s="315" customFormat="1" ht="12">
      <c r="B1979" s="228"/>
      <c r="C1979" s="227"/>
      <c r="D1979" s="228" t="s">
        <v>8121</v>
      </c>
      <c r="E1979" s="229" t="s">
        <v>2540</v>
      </c>
      <c r="F1979" s="1187">
        <v>5.25</v>
      </c>
      <c r="G1979" s="231"/>
      <c r="H1979" s="231">
        <f>+_lg40</f>
        <v>315654.76973684208</v>
      </c>
      <c r="I1979" s="231"/>
      <c r="J1979" s="231"/>
      <c r="K1979" s="231">
        <f>H1979*F1979</f>
        <v>1657187.5411184209</v>
      </c>
      <c r="L1979" s="231"/>
      <c r="M1979" s="612"/>
      <c r="N1979" s="290"/>
      <c r="O1979" s="290"/>
      <c r="P1979" s="290"/>
    </row>
    <row r="1980" spans="2:16" s="315" customFormat="1" ht="12">
      <c r="B1980" s="845" t="s">
        <v>2618</v>
      </c>
      <c r="C1980" s="765" t="s">
        <v>7693</v>
      </c>
      <c r="D1980" s="846"/>
      <c r="E1980" s="846"/>
      <c r="F1980" s="1200"/>
      <c r="G1980" s="847"/>
      <c r="H1980" s="847"/>
      <c r="I1980" s="847"/>
      <c r="J1980" s="848"/>
      <c r="K1980" s="848"/>
      <c r="L1980" s="848"/>
      <c r="M1980" s="612"/>
      <c r="N1980" s="290"/>
      <c r="O1980" s="290"/>
      <c r="P1980" s="290"/>
    </row>
    <row r="1981" spans="2:16" s="315" customFormat="1" ht="24">
      <c r="B1981" s="761" t="s">
        <v>8156</v>
      </c>
      <c r="C1981" s="222" t="s">
        <v>8157</v>
      </c>
      <c r="D1981" s="223" t="s">
        <v>2792</v>
      </c>
      <c r="E1981" s="223"/>
      <c r="F1981" s="1181"/>
      <c r="G1981" s="219"/>
      <c r="H1981" s="219"/>
      <c r="I1981" s="219"/>
      <c r="J1981" s="219">
        <f>SUM(J1982:J1983)</f>
        <v>2175</v>
      </c>
      <c r="K1981" s="219"/>
      <c r="L1981" s="219"/>
      <c r="M1981" s="794" t="s">
        <v>7609</v>
      </c>
      <c r="N1981" s="613">
        <f>+J1981</f>
        <v>2175</v>
      </c>
      <c r="O1981" s="613">
        <f>+K1984</f>
        <v>217801.79111842101</v>
      </c>
      <c r="P1981" s="290"/>
    </row>
    <row r="1982" spans="2:16" s="315" customFormat="1" ht="12">
      <c r="B1982" s="223"/>
      <c r="C1982" s="222"/>
      <c r="D1982" s="223" t="s">
        <v>138</v>
      </c>
      <c r="E1982" s="217" t="s">
        <v>81</v>
      </c>
      <c r="F1982" s="1102">
        <v>0.05</v>
      </c>
      <c r="G1982" s="219">
        <f>VLOOKUP($D1982,VLP!$C$3:$F$191,3,0)</f>
        <v>38000</v>
      </c>
      <c r="H1982" s="219"/>
      <c r="I1982" s="219"/>
      <c r="J1982" s="219">
        <f>G1982*F1982</f>
        <v>1900</v>
      </c>
      <c r="K1982" s="219"/>
      <c r="L1982" s="219"/>
      <c r="M1982" s="612"/>
      <c r="N1982" s="290"/>
      <c r="O1982" s="290"/>
      <c r="P1982" s="290"/>
    </row>
    <row r="1983" spans="2:16" s="315" customFormat="1" ht="12">
      <c r="B1983" s="223"/>
      <c r="C1983" s="222"/>
      <c r="D1983" s="223" t="s">
        <v>188</v>
      </c>
      <c r="E1983" s="217" t="s">
        <v>81</v>
      </c>
      <c r="F1983" s="1102">
        <v>0.01</v>
      </c>
      <c r="G1983" s="219">
        <f>VLOOKUP($D1983,VLP!$C$3:$F$191,3,0)</f>
        <v>27500</v>
      </c>
      <c r="H1983" s="219"/>
      <c r="I1983" s="219"/>
      <c r="J1983" s="219">
        <f>G1983*F1983</f>
        <v>275</v>
      </c>
      <c r="K1983" s="219"/>
      <c r="L1983" s="219"/>
      <c r="M1983" s="612"/>
      <c r="N1983" s="290"/>
      <c r="O1983" s="290"/>
      <c r="P1983" s="290"/>
    </row>
    <row r="1984" spans="2:16" s="315" customFormat="1" ht="12">
      <c r="B1984" s="228"/>
      <c r="C1984" s="227"/>
      <c r="D1984" s="228" t="s">
        <v>2790</v>
      </c>
      <c r="E1984" s="229" t="s">
        <v>2540</v>
      </c>
      <c r="F1984" s="1187">
        <v>0.69</v>
      </c>
      <c r="G1984" s="231"/>
      <c r="H1984" s="231">
        <f>+_lg40</f>
        <v>315654.76973684208</v>
      </c>
      <c r="I1984" s="231"/>
      <c r="J1984" s="231"/>
      <c r="K1984" s="231">
        <f>H1984*F1984</f>
        <v>217801.79111842101</v>
      </c>
      <c r="L1984" s="231"/>
      <c r="M1984" s="612"/>
      <c r="N1984" s="290"/>
      <c r="O1984" s="290"/>
      <c r="P1984" s="290"/>
    </row>
    <row r="1985" spans="2:16" s="315" customFormat="1" ht="24">
      <c r="B1985" s="761" t="s">
        <v>8158</v>
      </c>
      <c r="C1985" s="790" t="s">
        <v>8159</v>
      </c>
      <c r="D1985" s="223" t="s">
        <v>2792</v>
      </c>
      <c r="E1985" s="223"/>
      <c r="F1985" s="1181"/>
      <c r="G1985" s="219"/>
      <c r="H1985" s="219"/>
      <c r="I1985" s="219"/>
      <c r="J1985" s="219">
        <f>SUM(J1986:J1987)</f>
        <v>3400</v>
      </c>
      <c r="K1985" s="219"/>
      <c r="L1985" s="219"/>
      <c r="M1985" s="794" t="s">
        <v>7609</v>
      </c>
      <c r="N1985" s="613">
        <f>+J1985</f>
        <v>3400</v>
      </c>
      <c r="O1985" s="613">
        <f>+K1988</f>
        <v>375629.17598684208</v>
      </c>
      <c r="P1985" s="290"/>
    </row>
    <row r="1986" spans="2:16" s="315" customFormat="1" ht="12">
      <c r="B1986" s="223"/>
      <c r="C1986" s="222"/>
      <c r="D1986" s="223" t="s">
        <v>138</v>
      </c>
      <c r="E1986" s="217" t="s">
        <v>81</v>
      </c>
      <c r="F1986" s="1102">
        <v>7.4999999999999997E-2</v>
      </c>
      <c r="G1986" s="219">
        <f>VLOOKUP($D1986,VLP!$C$3:$F$191,3,0)</f>
        <v>38000</v>
      </c>
      <c r="H1986" s="219"/>
      <c r="I1986" s="219"/>
      <c r="J1986" s="219">
        <f>G1986*F1986</f>
        <v>2850</v>
      </c>
      <c r="K1986" s="219"/>
      <c r="L1986" s="219"/>
      <c r="M1986" s="612"/>
      <c r="N1986" s="290"/>
      <c r="O1986" s="290"/>
      <c r="P1986" s="290"/>
    </row>
    <row r="1987" spans="2:16" s="315" customFormat="1" ht="12">
      <c r="B1987" s="223"/>
      <c r="C1987" s="222"/>
      <c r="D1987" s="223" t="s">
        <v>188</v>
      </c>
      <c r="E1987" s="217" t="s">
        <v>81</v>
      </c>
      <c r="F1987" s="1102">
        <v>0.02</v>
      </c>
      <c r="G1987" s="219">
        <f>VLOOKUP($D1987,VLP!$C$3:$F$191,3,0)</f>
        <v>27500</v>
      </c>
      <c r="H1987" s="219"/>
      <c r="I1987" s="219"/>
      <c r="J1987" s="219">
        <f>G1987*F1987</f>
        <v>550</v>
      </c>
      <c r="K1987" s="219"/>
      <c r="L1987" s="219"/>
      <c r="M1987" s="612"/>
      <c r="N1987" s="290"/>
      <c r="O1987" s="290"/>
      <c r="P1987" s="290"/>
    </row>
    <row r="1988" spans="2:16" s="315" customFormat="1" ht="12">
      <c r="B1988" s="228"/>
      <c r="C1988" s="227"/>
      <c r="D1988" s="228" t="s">
        <v>2790</v>
      </c>
      <c r="E1988" s="229" t="s">
        <v>2540</v>
      </c>
      <c r="F1988" s="1187">
        <v>1.19</v>
      </c>
      <c r="G1988" s="231"/>
      <c r="H1988" s="231">
        <f>+_lg40</f>
        <v>315654.76973684208</v>
      </c>
      <c r="I1988" s="231"/>
      <c r="J1988" s="231"/>
      <c r="K1988" s="231">
        <f>H1988*F1988</f>
        <v>375629.17598684208</v>
      </c>
      <c r="L1988" s="231"/>
      <c r="M1988" s="612"/>
      <c r="N1988" s="290"/>
      <c r="O1988" s="290"/>
      <c r="P1988" s="290"/>
    </row>
    <row r="1989" spans="2:16" s="315" customFormat="1" ht="24">
      <c r="B1989" s="761" t="s">
        <v>8160</v>
      </c>
      <c r="C1989" s="790" t="s">
        <v>8161</v>
      </c>
      <c r="D1989" s="223" t="s">
        <v>2792</v>
      </c>
      <c r="E1989" s="223"/>
      <c r="F1989" s="1181"/>
      <c r="G1989" s="219"/>
      <c r="H1989" s="219"/>
      <c r="I1989" s="219"/>
      <c r="J1989" s="219">
        <f>SUM(J1990:J1991)</f>
        <v>5385</v>
      </c>
      <c r="K1989" s="219"/>
      <c r="L1989" s="219"/>
      <c r="M1989" s="794" t="s">
        <v>7609</v>
      </c>
      <c r="N1989" s="613">
        <f>+J1989</f>
        <v>5385</v>
      </c>
      <c r="O1989" s="613">
        <f>+K1992</f>
        <v>593430.96710526303</v>
      </c>
      <c r="P1989" s="290"/>
    </row>
    <row r="1990" spans="2:16" s="315" customFormat="1" ht="12">
      <c r="B1990" s="223"/>
      <c r="C1990" s="222"/>
      <c r="D1990" s="223" t="s">
        <v>138</v>
      </c>
      <c r="E1990" s="217" t="s">
        <v>81</v>
      </c>
      <c r="F1990" s="1102">
        <v>0.12</v>
      </c>
      <c r="G1990" s="219">
        <f>VLOOKUP($D1990,VLP!$C$3:$F$191,3,0)</f>
        <v>38000</v>
      </c>
      <c r="H1990" s="219"/>
      <c r="I1990" s="219"/>
      <c r="J1990" s="219">
        <f>G1990*F1990</f>
        <v>4560</v>
      </c>
      <c r="K1990" s="219"/>
      <c r="L1990" s="219"/>
      <c r="M1990" s="612"/>
      <c r="N1990" s="290"/>
      <c r="O1990" s="290"/>
      <c r="P1990" s="290"/>
    </row>
    <row r="1991" spans="2:16" s="315" customFormat="1" ht="12">
      <c r="B1991" s="223"/>
      <c r="C1991" s="222"/>
      <c r="D1991" s="223" t="s">
        <v>188</v>
      </c>
      <c r="E1991" s="217" t="s">
        <v>81</v>
      </c>
      <c r="F1991" s="1102">
        <v>0.03</v>
      </c>
      <c r="G1991" s="219">
        <f>VLOOKUP($D1991,VLP!$C$3:$F$191,3,0)</f>
        <v>27500</v>
      </c>
      <c r="H1991" s="219"/>
      <c r="I1991" s="219"/>
      <c r="J1991" s="219">
        <f>G1991*F1991</f>
        <v>825</v>
      </c>
      <c r="K1991" s="219"/>
      <c r="L1991" s="219"/>
      <c r="M1991" s="612"/>
      <c r="N1991" s="290"/>
      <c r="O1991" s="290"/>
      <c r="P1991" s="290"/>
    </row>
    <row r="1992" spans="2:16" s="315" customFormat="1" ht="12">
      <c r="B1992" s="228"/>
      <c r="C1992" s="227"/>
      <c r="D1992" s="228" t="s">
        <v>2790</v>
      </c>
      <c r="E1992" s="229" t="s">
        <v>2540</v>
      </c>
      <c r="F1992" s="1187">
        <v>1.88</v>
      </c>
      <c r="G1992" s="231"/>
      <c r="H1992" s="231">
        <f>+_lg40</f>
        <v>315654.76973684208</v>
      </c>
      <c r="I1992" s="231"/>
      <c r="J1992" s="231"/>
      <c r="K1992" s="231">
        <f>H1992*F1992</f>
        <v>593430.96710526303</v>
      </c>
      <c r="L1992" s="231"/>
      <c r="M1992" s="612"/>
      <c r="N1992" s="290"/>
      <c r="O1992" s="290"/>
      <c r="P1992" s="290"/>
    </row>
    <row r="1993" spans="2:16" s="315" customFormat="1" ht="24">
      <c r="B1993" s="761" t="s">
        <v>8162</v>
      </c>
      <c r="C1993" s="790" t="s">
        <v>8163</v>
      </c>
      <c r="D1993" s="223" t="s">
        <v>2792</v>
      </c>
      <c r="E1993" s="223"/>
      <c r="F1993" s="1181"/>
      <c r="G1993" s="219"/>
      <c r="H1993" s="219"/>
      <c r="I1993" s="219"/>
      <c r="J1993" s="219">
        <f>SUM(J1994:J1995)</f>
        <v>7095</v>
      </c>
      <c r="K1993" s="219"/>
      <c r="L1993" s="219"/>
      <c r="M1993" s="794" t="s">
        <v>7609</v>
      </c>
      <c r="N1993" s="613">
        <f>+J1993</f>
        <v>7095</v>
      </c>
      <c r="O1993" s="613">
        <f>+K1996</f>
        <v>842798.23519736831</v>
      </c>
      <c r="P1993" s="290"/>
    </row>
    <row r="1994" spans="2:16" s="315" customFormat="1" ht="12">
      <c r="B1994" s="223"/>
      <c r="C1994" s="222"/>
      <c r="D1994" s="223" t="s">
        <v>138</v>
      </c>
      <c r="E1994" s="217" t="s">
        <v>81</v>
      </c>
      <c r="F1994" s="1102">
        <v>0.16500000000000001</v>
      </c>
      <c r="G1994" s="219">
        <f>VLOOKUP($D1994,VLP!$C$3:$F$191,3,0)</f>
        <v>38000</v>
      </c>
      <c r="H1994" s="219"/>
      <c r="I1994" s="219"/>
      <c r="J1994" s="219">
        <f>G1994*F1994</f>
        <v>6270</v>
      </c>
      <c r="K1994" s="219"/>
      <c r="L1994" s="219"/>
      <c r="M1994" s="612"/>
      <c r="N1994" s="290"/>
      <c r="O1994" s="290"/>
      <c r="P1994" s="290"/>
    </row>
    <row r="1995" spans="2:16" s="315" customFormat="1" ht="12">
      <c r="B1995" s="223"/>
      <c r="C1995" s="222"/>
      <c r="D1995" s="223" t="s">
        <v>188</v>
      </c>
      <c r="E1995" s="217" t="s">
        <v>81</v>
      </c>
      <c r="F1995" s="1102">
        <v>0.03</v>
      </c>
      <c r="G1995" s="219">
        <f>VLOOKUP($D1995,VLP!$C$3:$F$191,3,0)</f>
        <v>27500</v>
      </c>
      <c r="H1995" s="219"/>
      <c r="I1995" s="219"/>
      <c r="J1995" s="219">
        <f>G1995*F1995</f>
        <v>825</v>
      </c>
      <c r="K1995" s="219"/>
      <c r="L1995" s="219"/>
      <c r="M1995" s="612"/>
      <c r="N1995" s="290"/>
      <c r="O1995" s="290"/>
      <c r="P1995" s="290"/>
    </row>
    <row r="1996" spans="2:16" s="315" customFormat="1" ht="12">
      <c r="B1996" s="228"/>
      <c r="C1996" s="227"/>
      <c r="D1996" s="228" t="s">
        <v>2790</v>
      </c>
      <c r="E1996" s="229" t="s">
        <v>2540</v>
      </c>
      <c r="F1996" s="1187">
        <v>2.67</v>
      </c>
      <c r="G1996" s="231"/>
      <c r="H1996" s="231">
        <f>+_lg40</f>
        <v>315654.76973684208</v>
      </c>
      <c r="I1996" s="231"/>
      <c r="J1996" s="231"/>
      <c r="K1996" s="231">
        <f>H1996*F1996</f>
        <v>842798.23519736831</v>
      </c>
      <c r="L1996" s="231"/>
      <c r="M1996" s="612"/>
      <c r="N1996" s="290"/>
      <c r="O1996" s="290"/>
      <c r="P1996" s="290"/>
    </row>
    <row r="1997" spans="2:16" s="315" customFormat="1" ht="24">
      <c r="B1997" s="761" t="s">
        <v>8164</v>
      </c>
      <c r="C1997" s="790" t="s">
        <v>8165</v>
      </c>
      <c r="D1997" s="223" t="s">
        <v>2792</v>
      </c>
      <c r="E1997" s="223"/>
      <c r="F1997" s="1181"/>
      <c r="G1997" s="219"/>
      <c r="H1997" s="219"/>
      <c r="I1997" s="219"/>
      <c r="J1997" s="219">
        <f>SUM(J1998:J1999)</f>
        <v>8425</v>
      </c>
      <c r="K1997" s="219"/>
      <c r="L1997" s="219"/>
      <c r="M1997" s="794" t="s">
        <v>7609</v>
      </c>
      <c r="N1997" s="613">
        <f>+J1997</f>
        <v>8425</v>
      </c>
      <c r="O1997" s="613">
        <f>+K2000</f>
        <v>1070069.6694078946</v>
      </c>
      <c r="P1997" s="290"/>
    </row>
    <row r="1998" spans="2:16" s="315" customFormat="1" ht="12">
      <c r="B1998" s="223"/>
      <c r="C1998" s="222"/>
      <c r="D1998" s="223" t="s">
        <v>138</v>
      </c>
      <c r="E1998" s="217" t="s">
        <v>81</v>
      </c>
      <c r="F1998" s="1102">
        <v>0.2</v>
      </c>
      <c r="G1998" s="219">
        <f>VLOOKUP($D1998,VLP!$C$3:$F$191,3,0)</f>
        <v>38000</v>
      </c>
      <c r="H1998" s="219"/>
      <c r="I1998" s="219"/>
      <c r="J1998" s="219">
        <f>G1998*F1998</f>
        <v>7600</v>
      </c>
      <c r="K1998" s="219"/>
      <c r="L1998" s="219"/>
      <c r="M1998" s="612"/>
      <c r="N1998" s="290"/>
      <c r="O1998" s="290"/>
      <c r="P1998" s="290"/>
    </row>
    <row r="1999" spans="2:16" s="315" customFormat="1" ht="12">
      <c r="B1999" s="223"/>
      <c r="C1999" s="222"/>
      <c r="D1999" s="223" t="s">
        <v>188</v>
      </c>
      <c r="E1999" s="217" t="s">
        <v>81</v>
      </c>
      <c r="F1999" s="1102">
        <v>0.03</v>
      </c>
      <c r="G1999" s="219">
        <f>VLOOKUP($D1999,VLP!$C$3:$F$191,3,0)</f>
        <v>27500</v>
      </c>
      <c r="H1999" s="219"/>
      <c r="I1999" s="219"/>
      <c r="J1999" s="219">
        <f>G1999*F1999</f>
        <v>825</v>
      </c>
      <c r="K1999" s="219"/>
      <c r="L1999" s="219"/>
      <c r="M1999" s="612"/>
      <c r="N1999" s="290"/>
      <c r="O1999" s="290"/>
      <c r="P1999" s="290"/>
    </row>
    <row r="2000" spans="2:16" s="315" customFormat="1" ht="12">
      <c r="B2000" s="228"/>
      <c r="C2000" s="227"/>
      <c r="D2000" s="228" t="s">
        <v>2790</v>
      </c>
      <c r="E2000" s="229" t="s">
        <v>2540</v>
      </c>
      <c r="F2000" s="1187">
        <v>3.39</v>
      </c>
      <c r="G2000" s="231"/>
      <c r="H2000" s="231">
        <f>+_lg40</f>
        <v>315654.76973684208</v>
      </c>
      <c r="I2000" s="231"/>
      <c r="J2000" s="231"/>
      <c r="K2000" s="231">
        <f>H2000*F2000</f>
        <v>1070069.6694078946</v>
      </c>
      <c r="L2000" s="231"/>
      <c r="M2000" s="612"/>
      <c r="N2000" s="290"/>
      <c r="O2000" s="290"/>
      <c r="P2000" s="290"/>
    </row>
    <row r="2001" spans="2:16" s="315" customFormat="1" ht="24">
      <c r="B2001" s="761" t="s">
        <v>8166</v>
      </c>
      <c r="C2001" s="790" t="s">
        <v>8167</v>
      </c>
      <c r="D2001" s="223" t="s">
        <v>2792</v>
      </c>
      <c r="E2001" s="223"/>
      <c r="F2001" s="1181"/>
      <c r="G2001" s="219"/>
      <c r="H2001" s="219"/>
      <c r="I2001" s="219"/>
      <c r="J2001" s="219">
        <f>SUM(J2002:J2003)</f>
        <v>10220</v>
      </c>
      <c r="K2001" s="219"/>
      <c r="L2001" s="219"/>
      <c r="M2001" s="794" t="s">
        <v>7609</v>
      </c>
      <c r="N2001" s="613">
        <f>+J2001</f>
        <v>10220</v>
      </c>
      <c r="O2001" s="613">
        <f>+K2004</f>
        <v>1281558.3651315786</v>
      </c>
      <c r="P2001" s="290"/>
    </row>
    <row r="2002" spans="2:16" s="315" customFormat="1" ht="12">
      <c r="B2002" s="223"/>
      <c r="C2002" s="222"/>
      <c r="D2002" s="223" t="s">
        <v>138</v>
      </c>
      <c r="E2002" s="217" t="s">
        <v>81</v>
      </c>
      <c r="F2002" s="1102">
        <v>0.24</v>
      </c>
      <c r="G2002" s="219">
        <f>VLOOKUP($D2002,VLP!$C$3:$F$191,3,0)</f>
        <v>38000</v>
      </c>
      <c r="H2002" s="219"/>
      <c r="I2002" s="219"/>
      <c r="J2002" s="219">
        <f>G2002*F2002</f>
        <v>9120</v>
      </c>
      <c r="K2002" s="219"/>
      <c r="L2002" s="219"/>
      <c r="M2002" s="612"/>
      <c r="N2002" s="290"/>
      <c r="O2002" s="290"/>
      <c r="P2002" s="290"/>
    </row>
    <row r="2003" spans="2:16" s="315" customFormat="1" ht="12">
      <c r="B2003" s="223"/>
      <c r="C2003" s="222"/>
      <c r="D2003" s="223" t="s">
        <v>188</v>
      </c>
      <c r="E2003" s="217" t="s">
        <v>81</v>
      </c>
      <c r="F2003" s="1102">
        <v>0.04</v>
      </c>
      <c r="G2003" s="219">
        <f>VLOOKUP($D2003,VLP!$C$3:$F$191,3,0)</f>
        <v>27500</v>
      </c>
      <c r="H2003" s="219"/>
      <c r="I2003" s="219"/>
      <c r="J2003" s="219">
        <f>G2003*F2003</f>
        <v>1100</v>
      </c>
      <c r="K2003" s="219"/>
      <c r="L2003" s="219"/>
      <c r="M2003" s="612"/>
      <c r="N2003" s="290"/>
      <c r="O2003" s="290"/>
      <c r="P2003" s="290"/>
    </row>
    <row r="2004" spans="2:16" s="315" customFormat="1" ht="12">
      <c r="B2004" s="228"/>
      <c r="C2004" s="227"/>
      <c r="D2004" s="228" t="s">
        <v>2790</v>
      </c>
      <c r="E2004" s="229" t="s">
        <v>2540</v>
      </c>
      <c r="F2004" s="1187">
        <v>4.0599999999999996</v>
      </c>
      <c r="G2004" s="231"/>
      <c r="H2004" s="231">
        <f>+_lg40</f>
        <v>315654.76973684208</v>
      </c>
      <c r="I2004" s="231"/>
      <c r="J2004" s="231"/>
      <c r="K2004" s="231">
        <f>H2004*F2004</f>
        <v>1281558.3651315786</v>
      </c>
      <c r="L2004" s="231"/>
      <c r="M2004" s="612"/>
      <c r="N2004" s="290"/>
      <c r="O2004" s="290"/>
      <c r="P2004" s="290"/>
    </row>
    <row r="2005" spans="2:16" s="315" customFormat="1" ht="24">
      <c r="B2005" s="761" t="s">
        <v>8168</v>
      </c>
      <c r="C2005" s="790" t="s">
        <v>8169</v>
      </c>
      <c r="D2005" s="223" t="s">
        <v>2792</v>
      </c>
      <c r="E2005" s="223"/>
      <c r="F2005" s="1181"/>
      <c r="G2005" s="219"/>
      <c r="H2005" s="219"/>
      <c r="I2005" s="219"/>
      <c r="J2005" s="219">
        <f>SUM(J2006:J2007)</f>
        <v>12120</v>
      </c>
      <c r="K2005" s="219"/>
      <c r="L2005" s="219"/>
      <c r="M2005" s="794" t="s">
        <v>7609</v>
      </c>
      <c r="N2005" s="613">
        <f>+J2005</f>
        <v>12120</v>
      </c>
      <c r="O2005" s="613">
        <f>+K2008</f>
        <v>1537238.7286184209</v>
      </c>
      <c r="P2005" s="290"/>
    </row>
    <row r="2006" spans="2:16" s="315" customFormat="1" ht="12">
      <c r="B2006" s="223"/>
      <c r="C2006" s="222"/>
      <c r="D2006" s="223" t="s">
        <v>138</v>
      </c>
      <c r="E2006" s="217" t="s">
        <v>81</v>
      </c>
      <c r="F2006" s="1102">
        <v>0.28999999999999998</v>
      </c>
      <c r="G2006" s="219">
        <f>VLOOKUP($D2006,VLP!$C$3:$F$191,3,0)</f>
        <v>38000</v>
      </c>
      <c r="H2006" s="219"/>
      <c r="I2006" s="219"/>
      <c r="J2006" s="219">
        <f>G2006*F2006</f>
        <v>11020</v>
      </c>
      <c r="K2006" s="219"/>
      <c r="L2006" s="219"/>
      <c r="M2006" s="612"/>
      <c r="N2006" s="290"/>
      <c r="O2006" s="290"/>
      <c r="P2006" s="290"/>
    </row>
    <row r="2007" spans="2:16" s="315" customFormat="1" ht="12">
      <c r="B2007" s="223"/>
      <c r="C2007" s="222"/>
      <c r="D2007" s="223" t="s">
        <v>188</v>
      </c>
      <c r="E2007" s="217" t="s">
        <v>81</v>
      </c>
      <c r="F2007" s="1102">
        <v>0.04</v>
      </c>
      <c r="G2007" s="219">
        <f>VLOOKUP($D2007,VLP!$C$3:$F$191,3,0)</f>
        <v>27500</v>
      </c>
      <c r="H2007" s="219"/>
      <c r="I2007" s="219"/>
      <c r="J2007" s="219">
        <f>G2007*F2007</f>
        <v>1100</v>
      </c>
      <c r="K2007" s="219"/>
      <c r="L2007" s="219"/>
      <c r="M2007" s="612"/>
      <c r="N2007" s="290"/>
      <c r="O2007" s="290"/>
      <c r="P2007" s="290"/>
    </row>
    <row r="2008" spans="2:16" s="315" customFormat="1" ht="12">
      <c r="B2008" s="228"/>
      <c r="C2008" s="227"/>
      <c r="D2008" s="228" t="s">
        <v>8121</v>
      </c>
      <c r="E2008" s="229" t="s">
        <v>2540</v>
      </c>
      <c r="F2008" s="1187">
        <v>4.87</v>
      </c>
      <c r="G2008" s="231"/>
      <c r="H2008" s="231">
        <f>+_lg40</f>
        <v>315654.76973684208</v>
      </c>
      <c r="I2008" s="231"/>
      <c r="J2008" s="231"/>
      <c r="K2008" s="231">
        <f>H2008*F2008</f>
        <v>1537238.7286184209</v>
      </c>
      <c r="L2008" s="231"/>
      <c r="M2008" s="612"/>
      <c r="N2008" s="290"/>
      <c r="O2008" s="290"/>
      <c r="P2008" s="290"/>
    </row>
    <row r="2009" spans="2:16" s="315" customFormat="1" ht="24">
      <c r="B2009" s="761" t="s">
        <v>8170</v>
      </c>
      <c r="C2009" s="222" t="s">
        <v>8171</v>
      </c>
      <c r="D2009" s="223" t="s">
        <v>2792</v>
      </c>
      <c r="E2009" s="223"/>
      <c r="F2009" s="1181"/>
      <c r="G2009" s="219"/>
      <c r="H2009" s="219"/>
      <c r="I2009" s="219"/>
      <c r="J2009" s="219">
        <f>SUM(J2010:J2011)</f>
        <v>14400</v>
      </c>
      <c r="K2009" s="219"/>
      <c r="L2009" s="219"/>
      <c r="M2009" s="794" t="s">
        <v>7609</v>
      </c>
      <c r="N2009" s="613">
        <f>+J2009</f>
        <v>14400</v>
      </c>
      <c r="O2009" s="613">
        <f>+K2012</f>
        <v>1843423.8552631577</v>
      </c>
      <c r="P2009" s="290"/>
    </row>
    <row r="2010" spans="2:16" s="315" customFormat="1" ht="12">
      <c r="B2010" s="223"/>
      <c r="C2010" s="222"/>
      <c r="D2010" s="223" t="s">
        <v>138</v>
      </c>
      <c r="E2010" s="217" t="s">
        <v>81</v>
      </c>
      <c r="F2010" s="1102">
        <v>0.35</v>
      </c>
      <c r="G2010" s="219">
        <f>VLOOKUP($D2010,VLP!$C$3:$F$191,3,0)</f>
        <v>38000</v>
      </c>
      <c r="H2010" s="219"/>
      <c r="I2010" s="219"/>
      <c r="J2010" s="219">
        <f>G2010*F2010</f>
        <v>13300</v>
      </c>
      <c r="K2010" s="219"/>
      <c r="L2010" s="219"/>
      <c r="M2010" s="612"/>
      <c r="N2010" s="290"/>
      <c r="O2010" s="290"/>
      <c r="P2010" s="290"/>
    </row>
    <row r="2011" spans="2:16" s="315" customFormat="1" ht="12">
      <c r="B2011" s="223"/>
      <c r="C2011" s="222"/>
      <c r="D2011" s="223" t="s">
        <v>188</v>
      </c>
      <c r="E2011" s="217" t="s">
        <v>81</v>
      </c>
      <c r="F2011" s="1102">
        <v>0.04</v>
      </c>
      <c r="G2011" s="219">
        <f>VLOOKUP($D2011,VLP!$C$3:$F$191,3,0)</f>
        <v>27500</v>
      </c>
      <c r="H2011" s="219"/>
      <c r="I2011" s="219"/>
      <c r="J2011" s="219">
        <f>G2011*F2011</f>
        <v>1100</v>
      </c>
      <c r="K2011" s="219"/>
      <c r="L2011" s="219"/>
      <c r="M2011" s="612"/>
      <c r="N2011" s="290"/>
      <c r="O2011" s="290"/>
      <c r="P2011" s="290"/>
    </row>
    <row r="2012" spans="2:16" s="315" customFormat="1" ht="12">
      <c r="B2012" s="228"/>
      <c r="C2012" s="227"/>
      <c r="D2012" s="228" t="s">
        <v>8121</v>
      </c>
      <c r="E2012" s="229" t="s">
        <v>2540</v>
      </c>
      <c r="F2012" s="1187">
        <v>5.84</v>
      </c>
      <c r="G2012" s="231"/>
      <c r="H2012" s="231">
        <f>+_lg40</f>
        <v>315654.76973684208</v>
      </c>
      <c r="I2012" s="231"/>
      <c r="J2012" s="231"/>
      <c r="K2012" s="231">
        <f>H2012*F2012</f>
        <v>1843423.8552631577</v>
      </c>
      <c r="L2012" s="231"/>
      <c r="M2012" s="612"/>
      <c r="N2012" s="290"/>
      <c r="O2012" s="290"/>
      <c r="P2012" s="290"/>
    </row>
    <row r="2013" spans="2:16" s="315" customFormat="1" ht="12">
      <c r="B2013" s="845" t="s">
        <v>2619</v>
      </c>
      <c r="C2013" s="765" t="s">
        <v>7710</v>
      </c>
      <c r="D2013" s="846"/>
      <c r="E2013" s="846"/>
      <c r="F2013" s="1200"/>
      <c r="G2013" s="847"/>
      <c r="H2013" s="847"/>
      <c r="I2013" s="847"/>
      <c r="J2013" s="848"/>
      <c r="K2013" s="848"/>
      <c r="L2013" s="848"/>
      <c r="M2013" s="612"/>
      <c r="N2013" s="290"/>
      <c r="O2013" s="290"/>
      <c r="P2013" s="290"/>
    </row>
    <row r="2014" spans="2:16" s="315" customFormat="1" ht="24">
      <c r="B2014" s="761" t="s">
        <v>8172</v>
      </c>
      <c r="C2014" s="222" t="s">
        <v>8173</v>
      </c>
      <c r="D2014" s="223" t="s">
        <v>2792</v>
      </c>
      <c r="E2014" s="223"/>
      <c r="F2014" s="1181"/>
      <c r="G2014" s="219"/>
      <c r="H2014" s="219"/>
      <c r="I2014" s="219"/>
      <c r="J2014" s="219">
        <f>SUM(J2015:J2016)</f>
        <v>2175</v>
      </c>
      <c r="K2014" s="219"/>
      <c r="L2014" s="219"/>
      <c r="M2014" s="794" t="s">
        <v>7609</v>
      </c>
      <c r="N2014" s="613">
        <f>+J2014</f>
        <v>2175</v>
      </c>
      <c r="O2014" s="613">
        <f>+K2017</f>
        <v>255680.36348684211</v>
      </c>
      <c r="P2014" s="290"/>
    </row>
    <row r="2015" spans="2:16" s="315" customFormat="1" ht="12">
      <c r="B2015" s="223"/>
      <c r="C2015" s="222"/>
      <c r="D2015" s="223" t="s">
        <v>138</v>
      </c>
      <c r="E2015" s="217" t="s">
        <v>81</v>
      </c>
      <c r="F2015" s="1102">
        <v>0.05</v>
      </c>
      <c r="G2015" s="219">
        <f>VLOOKUP($D2015,VLP!$C$3:$F$191,3,0)</f>
        <v>38000</v>
      </c>
      <c r="H2015" s="219"/>
      <c r="I2015" s="219"/>
      <c r="J2015" s="219">
        <f>G2015*F2015</f>
        <v>1900</v>
      </c>
      <c r="K2015" s="219"/>
      <c r="L2015" s="219"/>
      <c r="M2015" s="612"/>
      <c r="N2015" s="290"/>
      <c r="O2015" s="290"/>
      <c r="P2015" s="290"/>
    </row>
    <row r="2016" spans="2:16" s="315" customFormat="1" ht="12">
      <c r="B2016" s="223"/>
      <c r="C2016" s="222"/>
      <c r="D2016" s="223" t="s">
        <v>188</v>
      </c>
      <c r="E2016" s="217" t="s">
        <v>81</v>
      </c>
      <c r="F2016" s="1102">
        <v>0.01</v>
      </c>
      <c r="G2016" s="219">
        <f>VLOOKUP($D2016,VLP!$C$3:$F$191,3,0)</f>
        <v>27500</v>
      </c>
      <c r="H2016" s="219"/>
      <c r="I2016" s="219"/>
      <c r="J2016" s="219">
        <f>G2016*F2016</f>
        <v>275</v>
      </c>
      <c r="K2016" s="219"/>
      <c r="L2016" s="219"/>
      <c r="M2016" s="612"/>
      <c r="N2016" s="290"/>
      <c r="O2016" s="290"/>
      <c r="P2016" s="290"/>
    </row>
    <row r="2017" spans="2:16" s="315" customFormat="1" ht="12">
      <c r="B2017" s="228"/>
      <c r="C2017" s="227"/>
      <c r="D2017" s="228" t="s">
        <v>2790</v>
      </c>
      <c r="E2017" s="229" t="s">
        <v>2540</v>
      </c>
      <c r="F2017" s="1187">
        <v>0.81</v>
      </c>
      <c r="G2017" s="231"/>
      <c r="H2017" s="231">
        <f>+_lg40</f>
        <v>315654.76973684208</v>
      </c>
      <c r="I2017" s="231"/>
      <c r="J2017" s="231"/>
      <c r="K2017" s="231">
        <f>H2017*F2017</f>
        <v>255680.36348684211</v>
      </c>
      <c r="L2017" s="231"/>
      <c r="M2017" s="612"/>
      <c r="N2017" s="290"/>
      <c r="O2017" s="290"/>
      <c r="P2017" s="290"/>
    </row>
    <row r="2018" spans="2:16" s="315" customFormat="1" ht="24">
      <c r="B2018" s="761" t="s">
        <v>8174</v>
      </c>
      <c r="C2018" s="790" t="s">
        <v>8175</v>
      </c>
      <c r="D2018" s="223" t="s">
        <v>2792</v>
      </c>
      <c r="E2018" s="223"/>
      <c r="F2018" s="1181"/>
      <c r="G2018" s="219"/>
      <c r="H2018" s="219"/>
      <c r="I2018" s="219"/>
      <c r="J2018" s="219">
        <f>SUM(J2019:J2020)</f>
        <v>3400</v>
      </c>
      <c r="K2018" s="219"/>
      <c r="L2018" s="219"/>
      <c r="M2018" s="794" t="s">
        <v>7609</v>
      </c>
      <c r="N2018" s="613">
        <f>+J2018</f>
        <v>3400</v>
      </c>
      <c r="O2018" s="613">
        <f>+K2021</f>
        <v>413507.74835526315</v>
      </c>
      <c r="P2018" s="290"/>
    </row>
    <row r="2019" spans="2:16" s="315" customFormat="1" ht="12">
      <c r="B2019" s="223"/>
      <c r="C2019" s="222"/>
      <c r="D2019" s="223" t="s">
        <v>138</v>
      </c>
      <c r="E2019" s="217" t="s">
        <v>81</v>
      </c>
      <c r="F2019" s="1102">
        <v>7.4999999999999997E-2</v>
      </c>
      <c r="G2019" s="219">
        <f>VLOOKUP($D2019,VLP!$C$3:$F$191,3,0)</f>
        <v>38000</v>
      </c>
      <c r="H2019" s="219"/>
      <c r="I2019" s="219"/>
      <c r="J2019" s="219">
        <f>G2019*F2019</f>
        <v>2850</v>
      </c>
      <c r="K2019" s="219"/>
      <c r="L2019" s="219"/>
      <c r="M2019" s="612"/>
      <c r="N2019" s="290"/>
      <c r="O2019" s="290"/>
      <c r="P2019" s="290"/>
    </row>
    <row r="2020" spans="2:16" s="315" customFormat="1" ht="12">
      <c r="B2020" s="223"/>
      <c r="C2020" s="222"/>
      <c r="D2020" s="223" t="s">
        <v>188</v>
      </c>
      <c r="E2020" s="217" t="s">
        <v>81</v>
      </c>
      <c r="F2020" s="1102">
        <v>0.02</v>
      </c>
      <c r="G2020" s="219">
        <f>VLOOKUP($D2020,VLP!$C$3:$F$191,3,0)</f>
        <v>27500</v>
      </c>
      <c r="H2020" s="219"/>
      <c r="I2020" s="219"/>
      <c r="J2020" s="219">
        <f>G2020*F2020</f>
        <v>550</v>
      </c>
      <c r="K2020" s="219"/>
      <c r="L2020" s="219"/>
      <c r="M2020" s="612"/>
      <c r="N2020" s="290"/>
      <c r="O2020" s="290"/>
      <c r="P2020" s="290"/>
    </row>
    <row r="2021" spans="2:16" s="315" customFormat="1" ht="12">
      <c r="B2021" s="228"/>
      <c r="C2021" s="227"/>
      <c r="D2021" s="228" t="s">
        <v>2790</v>
      </c>
      <c r="E2021" s="229" t="s">
        <v>2540</v>
      </c>
      <c r="F2021" s="1187">
        <v>1.31</v>
      </c>
      <c r="G2021" s="231"/>
      <c r="H2021" s="231">
        <f>+_lg40</f>
        <v>315654.76973684208</v>
      </c>
      <c r="I2021" s="231"/>
      <c r="J2021" s="231"/>
      <c r="K2021" s="231">
        <f>H2021*F2021</f>
        <v>413507.74835526315</v>
      </c>
      <c r="L2021" s="231"/>
      <c r="M2021" s="612"/>
      <c r="N2021" s="290"/>
      <c r="O2021" s="290"/>
      <c r="P2021" s="290"/>
    </row>
    <row r="2022" spans="2:16" s="315" customFormat="1" ht="24">
      <c r="B2022" s="761" t="s">
        <v>8176</v>
      </c>
      <c r="C2022" s="790" t="s">
        <v>8177</v>
      </c>
      <c r="D2022" s="223" t="s">
        <v>2792</v>
      </c>
      <c r="E2022" s="223"/>
      <c r="F2022" s="1181"/>
      <c r="G2022" s="219"/>
      <c r="H2022" s="219"/>
      <c r="I2022" s="219"/>
      <c r="J2022" s="219">
        <f>SUM(J2023:J2024)</f>
        <v>5385</v>
      </c>
      <c r="K2022" s="219"/>
      <c r="L2022" s="219"/>
      <c r="M2022" s="794" t="s">
        <v>7609</v>
      </c>
      <c r="N2022" s="613">
        <f>+J2022</f>
        <v>5385</v>
      </c>
      <c r="O2022" s="613">
        <f>+K2025</f>
        <v>656561.92105263157</v>
      </c>
      <c r="P2022" s="290"/>
    </row>
    <row r="2023" spans="2:16" s="315" customFormat="1" ht="12">
      <c r="B2023" s="223"/>
      <c r="C2023" s="222"/>
      <c r="D2023" s="223" t="s">
        <v>138</v>
      </c>
      <c r="E2023" s="217" t="s">
        <v>81</v>
      </c>
      <c r="F2023" s="1102">
        <v>0.12</v>
      </c>
      <c r="G2023" s="219">
        <f>VLOOKUP($D2023,VLP!$C$3:$F$191,3,0)</f>
        <v>38000</v>
      </c>
      <c r="H2023" s="219"/>
      <c r="I2023" s="219"/>
      <c r="J2023" s="219">
        <f>G2023*F2023</f>
        <v>4560</v>
      </c>
      <c r="K2023" s="219"/>
      <c r="L2023" s="219"/>
      <c r="M2023" s="612"/>
      <c r="N2023" s="290"/>
      <c r="O2023" s="290"/>
      <c r="P2023" s="290"/>
    </row>
    <row r="2024" spans="2:16" s="315" customFormat="1" ht="12">
      <c r="B2024" s="223"/>
      <c r="C2024" s="222"/>
      <c r="D2024" s="223" t="s">
        <v>188</v>
      </c>
      <c r="E2024" s="217" t="s">
        <v>81</v>
      </c>
      <c r="F2024" s="1102">
        <v>0.03</v>
      </c>
      <c r="G2024" s="219">
        <f>VLOOKUP($D2024,VLP!$C$3:$F$191,3,0)</f>
        <v>27500</v>
      </c>
      <c r="H2024" s="219"/>
      <c r="I2024" s="219"/>
      <c r="J2024" s="219">
        <f>G2024*F2024</f>
        <v>825</v>
      </c>
      <c r="K2024" s="219"/>
      <c r="L2024" s="219"/>
      <c r="M2024" s="612"/>
      <c r="N2024" s="290"/>
      <c r="O2024" s="290"/>
      <c r="P2024" s="290"/>
    </row>
    <row r="2025" spans="2:16" s="315" customFormat="1" ht="12">
      <c r="B2025" s="228"/>
      <c r="C2025" s="227"/>
      <c r="D2025" s="228" t="s">
        <v>2790</v>
      </c>
      <c r="E2025" s="229" t="s">
        <v>2540</v>
      </c>
      <c r="F2025" s="1187">
        <v>2.08</v>
      </c>
      <c r="G2025" s="231"/>
      <c r="H2025" s="231">
        <f>+_lg40</f>
        <v>315654.76973684208</v>
      </c>
      <c r="I2025" s="231"/>
      <c r="J2025" s="231"/>
      <c r="K2025" s="231">
        <f>H2025*F2025</f>
        <v>656561.92105263157</v>
      </c>
      <c r="L2025" s="231"/>
      <c r="M2025" s="612"/>
      <c r="N2025" s="290"/>
      <c r="O2025" s="290"/>
      <c r="P2025" s="290"/>
    </row>
    <row r="2026" spans="2:16" s="315" customFormat="1" ht="24">
      <c r="B2026" s="761" t="s">
        <v>8178</v>
      </c>
      <c r="C2026" s="790" t="s">
        <v>8179</v>
      </c>
      <c r="D2026" s="223" t="s">
        <v>2792</v>
      </c>
      <c r="E2026" s="223"/>
      <c r="F2026" s="1181"/>
      <c r="G2026" s="219"/>
      <c r="H2026" s="219"/>
      <c r="I2026" s="219"/>
      <c r="J2026" s="219">
        <f>SUM(J2027:J2028)</f>
        <v>7095</v>
      </c>
      <c r="K2026" s="219"/>
      <c r="L2026" s="219"/>
      <c r="M2026" s="794" t="s">
        <v>7609</v>
      </c>
      <c r="N2026" s="613">
        <f>+J2026</f>
        <v>7095</v>
      </c>
      <c r="O2026" s="613">
        <f>+K2029</f>
        <v>924868.4753289473</v>
      </c>
      <c r="P2026" s="290"/>
    </row>
    <row r="2027" spans="2:16" s="315" customFormat="1" ht="12">
      <c r="B2027" s="223"/>
      <c r="C2027" s="222"/>
      <c r="D2027" s="223" t="s">
        <v>138</v>
      </c>
      <c r="E2027" s="217" t="s">
        <v>81</v>
      </c>
      <c r="F2027" s="1102">
        <v>0.16500000000000001</v>
      </c>
      <c r="G2027" s="219">
        <f>VLOOKUP($D2027,VLP!$C$3:$F$191,3,0)</f>
        <v>38000</v>
      </c>
      <c r="H2027" s="219"/>
      <c r="I2027" s="219"/>
      <c r="J2027" s="219">
        <f>G2027*F2027</f>
        <v>6270</v>
      </c>
      <c r="K2027" s="219"/>
      <c r="L2027" s="219"/>
      <c r="M2027" s="612"/>
      <c r="N2027" s="290"/>
      <c r="O2027" s="290"/>
      <c r="P2027" s="290"/>
    </row>
    <row r="2028" spans="2:16" s="315" customFormat="1" ht="12">
      <c r="B2028" s="223"/>
      <c r="C2028" s="222"/>
      <c r="D2028" s="223" t="s">
        <v>188</v>
      </c>
      <c r="E2028" s="217" t="s">
        <v>81</v>
      </c>
      <c r="F2028" s="1102">
        <v>0.03</v>
      </c>
      <c r="G2028" s="219">
        <f>VLOOKUP($D2028,VLP!$C$3:$F$191,3,0)</f>
        <v>27500</v>
      </c>
      <c r="H2028" s="219"/>
      <c r="I2028" s="219"/>
      <c r="J2028" s="219">
        <f>G2028*F2028</f>
        <v>825</v>
      </c>
      <c r="K2028" s="219"/>
      <c r="L2028" s="219"/>
      <c r="M2028" s="612"/>
      <c r="N2028" s="290"/>
      <c r="O2028" s="290"/>
      <c r="P2028" s="290"/>
    </row>
    <row r="2029" spans="2:16" s="315" customFormat="1" ht="12">
      <c r="B2029" s="228"/>
      <c r="C2029" s="227"/>
      <c r="D2029" s="228" t="s">
        <v>2790</v>
      </c>
      <c r="E2029" s="229" t="s">
        <v>2540</v>
      </c>
      <c r="F2029" s="1187">
        <v>2.93</v>
      </c>
      <c r="G2029" s="231"/>
      <c r="H2029" s="231">
        <f>+_lg40</f>
        <v>315654.76973684208</v>
      </c>
      <c r="I2029" s="231"/>
      <c r="J2029" s="231"/>
      <c r="K2029" s="231">
        <f>H2029*F2029</f>
        <v>924868.4753289473</v>
      </c>
      <c r="L2029" s="231"/>
      <c r="M2029" s="612"/>
      <c r="N2029" s="290"/>
      <c r="O2029" s="290"/>
      <c r="P2029" s="290"/>
    </row>
    <row r="2030" spans="2:16" s="315" customFormat="1" ht="24">
      <c r="B2030" s="761" t="s">
        <v>8180</v>
      </c>
      <c r="C2030" s="790" t="s">
        <v>8181</v>
      </c>
      <c r="D2030" s="223" t="s">
        <v>2792</v>
      </c>
      <c r="E2030" s="223"/>
      <c r="F2030" s="1181"/>
      <c r="G2030" s="219"/>
      <c r="H2030" s="219"/>
      <c r="I2030" s="219"/>
      <c r="J2030" s="219">
        <f>SUM(J2031:J2032)</f>
        <v>8425</v>
      </c>
      <c r="K2030" s="219"/>
      <c r="L2030" s="219"/>
      <c r="M2030" s="794" t="s">
        <v>7609</v>
      </c>
      <c r="N2030" s="613">
        <f>+J2030</f>
        <v>8425</v>
      </c>
      <c r="O2030" s="613">
        <f>+K2033</f>
        <v>1174235.7434210526</v>
      </c>
      <c r="P2030" s="290"/>
    </row>
    <row r="2031" spans="2:16" s="315" customFormat="1" ht="12">
      <c r="B2031" s="223"/>
      <c r="C2031" s="222"/>
      <c r="D2031" s="223" t="s">
        <v>138</v>
      </c>
      <c r="E2031" s="217" t="s">
        <v>81</v>
      </c>
      <c r="F2031" s="1102">
        <v>0.2</v>
      </c>
      <c r="G2031" s="219">
        <f>VLOOKUP($D2031,VLP!$C$3:$F$191,3,0)</f>
        <v>38000</v>
      </c>
      <c r="H2031" s="219"/>
      <c r="I2031" s="219"/>
      <c r="J2031" s="219">
        <f>G2031*F2031</f>
        <v>7600</v>
      </c>
      <c r="K2031" s="219"/>
      <c r="L2031" s="219"/>
      <c r="M2031" s="612"/>
      <c r="N2031" s="290"/>
      <c r="O2031" s="290"/>
      <c r="P2031" s="290"/>
    </row>
    <row r="2032" spans="2:16" s="315" customFormat="1" ht="12">
      <c r="B2032" s="223"/>
      <c r="C2032" s="222"/>
      <c r="D2032" s="223" t="s">
        <v>188</v>
      </c>
      <c r="E2032" s="217" t="s">
        <v>81</v>
      </c>
      <c r="F2032" s="1102">
        <v>0.03</v>
      </c>
      <c r="G2032" s="219">
        <f>VLOOKUP($D2032,VLP!$C$3:$F$191,3,0)</f>
        <v>27500</v>
      </c>
      <c r="H2032" s="219"/>
      <c r="I2032" s="219"/>
      <c r="J2032" s="219">
        <f>G2032*F2032</f>
        <v>825</v>
      </c>
      <c r="K2032" s="219"/>
      <c r="L2032" s="219"/>
      <c r="M2032" s="612"/>
      <c r="N2032" s="290"/>
      <c r="O2032" s="290"/>
      <c r="P2032" s="290"/>
    </row>
    <row r="2033" spans="2:16" s="315" customFormat="1" ht="12">
      <c r="B2033" s="228"/>
      <c r="C2033" s="227"/>
      <c r="D2033" s="228" t="s">
        <v>2790</v>
      </c>
      <c r="E2033" s="229" t="s">
        <v>2540</v>
      </c>
      <c r="F2033" s="1187">
        <v>3.72</v>
      </c>
      <c r="G2033" s="231"/>
      <c r="H2033" s="231">
        <f>+_lg40</f>
        <v>315654.76973684208</v>
      </c>
      <c r="I2033" s="231"/>
      <c r="J2033" s="231"/>
      <c r="K2033" s="231">
        <f>H2033*F2033</f>
        <v>1174235.7434210526</v>
      </c>
      <c r="L2033" s="231"/>
      <c r="M2033" s="612"/>
      <c r="N2033" s="290"/>
      <c r="O2033" s="290"/>
      <c r="P2033" s="290"/>
    </row>
    <row r="2034" spans="2:16" s="315" customFormat="1" ht="24">
      <c r="B2034" s="761" t="s">
        <v>8182</v>
      </c>
      <c r="C2034" s="790" t="s">
        <v>8183</v>
      </c>
      <c r="D2034" s="223" t="s">
        <v>2792</v>
      </c>
      <c r="E2034" s="223"/>
      <c r="F2034" s="1181"/>
      <c r="G2034" s="219"/>
      <c r="H2034" s="219"/>
      <c r="I2034" s="219"/>
      <c r="J2034" s="219">
        <f>SUM(J2035:J2036)</f>
        <v>10220</v>
      </c>
      <c r="K2034" s="219"/>
      <c r="L2034" s="219"/>
      <c r="M2034" s="794" t="s">
        <v>7609</v>
      </c>
      <c r="N2034" s="613">
        <f>+J2034</f>
        <v>10220</v>
      </c>
      <c r="O2034" s="613">
        <f>+K2037</f>
        <v>1625622.0641447369</v>
      </c>
      <c r="P2034" s="290"/>
    </row>
    <row r="2035" spans="2:16" s="315" customFormat="1" ht="12">
      <c r="B2035" s="223"/>
      <c r="C2035" s="222"/>
      <c r="D2035" s="223" t="s">
        <v>138</v>
      </c>
      <c r="E2035" s="217" t="s">
        <v>81</v>
      </c>
      <c r="F2035" s="1102">
        <v>0.24</v>
      </c>
      <c r="G2035" s="219">
        <f>VLOOKUP($D2035,VLP!$C$3:$F$191,3,0)</f>
        <v>38000</v>
      </c>
      <c r="H2035" s="219"/>
      <c r="I2035" s="219"/>
      <c r="J2035" s="219">
        <f>G2035*F2035</f>
        <v>9120</v>
      </c>
      <c r="K2035" s="219"/>
      <c r="L2035" s="219"/>
      <c r="M2035" s="612"/>
      <c r="N2035" s="290"/>
      <c r="O2035" s="290"/>
      <c r="P2035" s="290"/>
    </row>
    <row r="2036" spans="2:16" s="315" customFormat="1" ht="12">
      <c r="B2036" s="223"/>
      <c r="C2036" s="222"/>
      <c r="D2036" s="223" t="s">
        <v>188</v>
      </c>
      <c r="E2036" s="217" t="s">
        <v>81</v>
      </c>
      <c r="F2036" s="1102">
        <v>0.04</v>
      </c>
      <c r="G2036" s="219">
        <f>VLOOKUP($D2036,VLP!$C$3:$F$191,3,0)</f>
        <v>27500</v>
      </c>
      <c r="H2036" s="219"/>
      <c r="I2036" s="219"/>
      <c r="J2036" s="219">
        <f>G2036*F2036</f>
        <v>1100</v>
      </c>
      <c r="K2036" s="219"/>
      <c r="L2036" s="219"/>
      <c r="M2036" s="612"/>
      <c r="N2036" s="290"/>
      <c r="O2036" s="290"/>
      <c r="P2036" s="290"/>
    </row>
    <row r="2037" spans="2:16" s="315" customFormat="1" ht="12">
      <c r="B2037" s="228"/>
      <c r="C2037" s="227"/>
      <c r="D2037" s="228" t="s">
        <v>2790</v>
      </c>
      <c r="E2037" s="229" t="s">
        <v>2540</v>
      </c>
      <c r="F2037" s="1187">
        <v>5.15</v>
      </c>
      <c r="G2037" s="231"/>
      <c r="H2037" s="231">
        <f>+_lg40</f>
        <v>315654.76973684208</v>
      </c>
      <c r="I2037" s="231"/>
      <c r="J2037" s="231"/>
      <c r="K2037" s="231">
        <f>H2037*F2037</f>
        <v>1625622.0641447369</v>
      </c>
      <c r="L2037" s="231"/>
      <c r="M2037" s="612"/>
      <c r="N2037" s="290"/>
      <c r="O2037" s="290"/>
      <c r="P2037" s="290"/>
    </row>
    <row r="2038" spans="2:16" s="315" customFormat="1" ht="24">
      <c r="B2038" s="761" t="s">
        <v>8184</v>
      </c>
      <c r="C2038" s="790" t="s">
        <v>8185</v>
      </c>
      <c r="D2038" s="223" t="s">
        <v>2792</v>
      </c>
      <c r="E2038" s="223"/>
      <c r="F2038" s="1181"/>
      <c r="G2038" s="219"/>
      <c r="H2038" s="219"/>
      <c r="I2038" s="219"/>
      <c r="J2038" s="219">
        <f>SUM(J2039:J2040)</f>
        <v>12120</v>
      </c>
      <c r="K2038" s="219"/>
      <c r="L2038" s="219"/>
      <c r="M2038" s="794" t="s">
        <v>7609</v>
      </c>
      <c r="N2038" s="613">
        <f>+J2038</f>
        <v>12120</v>
      </c>
      <c r="O2038" s="613">
        <f>+K2041</f>
        <v>1695066.113486842</v>
      </c>
      <c r="P2038" s="290"/>
    </row>
    <row r="2039" spans="2:16" s="315" customFormat="1" ht="12">
      <c r="B2039" s="223"/>
      <c r="C2039" s="222"/>
      <c r="D2039" s="223" t="s">
        <v>138</v>
      </c>
      <c r="E2039" s="217" t="s">
        <v>81</v>
      </c>
      <c r="F2039" s="1102">
        <v>0.28999999999999998</v>
      </c>
      <c r="G2039" s="219">
        <f>VLOOKUP($D2039,VLP!$C$3:$F$191,3,0)</f>
        <v>38000</v>
      </c>
      <c r="H2039" s="219"/>
      <c r="I2039" s="219"/>
      <c r="J2039" s="219">
        <f>G2039*F2039</f>
        <v>11020</v>
      </c>
      <c r="K2039" s="219"/>
      <c r="L2039" s="219"/>
      <c r="M2039" s="612"/>
      <c r="N2039" s="290"/>
      <c r="O2039" s="290"/>
      <c r="P2039" s="290"/>
    </row>
    <row r="2040" spans="2:16" s="315" customFormat="1" ht="12">
      <c r="B2040" s="223"/>
      <c r="C2040" s="222"/>
      <c r="D2040" s="223" t="s">
        <v>188</v>
      </c>
      <c r="E2040" s="217" t="s">
        <v>81</v>
      </c>
      <c r="F2040" s="1102">
        <v>0.04</v>
      </c>
      <c r="G2040" s="219">
        <f>VLOOKUP($D2040,VLP!$C$3:$F$191,3,0)</f>
        <v>27500</v>
      </c>
      <c r="H2040" s="219"/>
      <c r="I2040" s="219"/>
      <c r="J2040" s="219">
        <f>G2040*F2040</f>
        <v>1100</v>
      </c>
      <c r="K2040" s="219"/>
      <c r="L2040" s="219"/>
      <c r="M2040" s="612"/>
      <c r="N2040" s="290"/>
      <c r="O2040" s="290"/>
      <c r="P2040" s="290"/>
    </row>
    <row r="2041" spans="2:16" s="315" customFormat="1" ht="12">
      <c r="B2041" s="228"/>
      <c r="C2041" s="227"/>
      <c r="D2041" s="228" t="s">
        <v>8121</v>
      </c>
      <c r="E2041" s="229" t="s">
        <v>2540</v>
      </c>
      <c r="F2041" s="1187">
        <v>5.37</v>
      </c>
      <c r="G2041" s="231"/>
      <c r="H2041" s="231">
        <f>+_lg40</f>
        <v>315654.76973684208</v>
      </c>
      <c r="I2041" s="231"/>
      <c r="J2041" s="231"/>
      <c r="K2041" s="231">
        <f>H2041*F2041</f>
        <v>1695066.113486842</v>
      </c>
      <c r="L2041" s="231"/>
      <c r="M2041" s="612"/>
      <c r="N2041" s="290"/>
      <c r="O2041" s="290"/>
      <c r="P2041" s="290"/>
    </row>
    <row r="2042" spans="2:16" s="315" customFormat="1" ht="24">
      <c r="B2042" s="761" t="s">
        <v>8186</v>
      </c>
      <c r="C2042" s="222" t="s">
        <v>8187</v>
      </c>
      <c r="D2042" s="223" t="s">
        <v>2792</v>
      </c>
      <c r="E2042" s="223"/>
      <c r="F2042" s="1181"/>
      <c r="G2042" s="219"/>
      <c r="H2042" s="219"/>
      <c r="I2042" s="219"/>
      <c r="J2042" s="219">
        <f>SUM(J2043:J2044)</f>
        <v>14400</v>
      </c>
      <c r="K2042" s="219"/>
      <c r="L2042" s="219"/>
      <c r="M2042" s="794" t="s">
        <v>7609</v>
      </c>
      <c r="N2042" s="613">
        <f>+J2042</f>
        <v>14400</v>
      </c>
      <c r="O2042" s="613">
        <f>+K2045</f>
        <v>2032816.7171052631</v>
      </c>
      <c r="P2042" s="290"/>
    </row>
    <row r="2043" spans="2:16" s="315" customFormat="1" ht="12">
      <c r="B2043" s="223"/>
      <c r="C2043" s="222"/>
      <c r="D2043" s="223" t="s">
        <v>138</v>
      </c>
      <c r="E2043" s="217" t="s">
        <v>81</v>
      </c>
      <c r="F2043" s="1102">
        <v>0.35</v>
      </c>
      <c r="G2043" s="219">
        <f>VLOOKUP($D2043,VLP!$C$3:$F$191,3,0)</f>
        <v>38000</v>
      </c>
      <c r="H2043" s="219"/>
      <c r="I2043" s="219"/>
      <c r="J2043" s="219">
        <f>G2043*F2043</f>
        <v>13300</v>
      </c>
      <c r="K2043" s="219"/>
      <c r="L2043" s="219"/>
      <c r="M2043" s="612"/>
      <c r="N2043" s="290"/>
      <c r="O2043" s="290"/>
      <c r="P2043" s="290"/>
    </row>
    <row r="2044" spans="2:16" s="315" customFormat="1" ht="12">
      <c r="B2044" s="223"/>
      <c r="C2044" s="222"/>
      <c r="D2044" s="223" t="s">
        <v>188</v>
      </c>
      <c r="E2044" s="217" t="s">
        <v>81</v>
      </c>
      <c r="F2044" s="1102">
        <v>0.04</v>
      </c>
      <c r="G2044" s="219">
        <f>VLOOKUP($D2044,VLP!$C$3:$F$191,3,0)</f>
        <v>27500</v>
      </c>
      <c r="H2044" s="219"/>
      <c r="I2044" s="219"/>
      <c r="J2044" s="219">
        <f>G2044*F2044</f>
        <v>1100</v>
      </c>
      <c r="K2044" s="219"/>
      <c r="L2044" s="219"/>
      <c r="M2044" s="612"/>
      <c r="N2044" s="290"/>
      <c r="O2044" s="290"/>
      <c r="P2044" s="290"/>
    </row>
    <row r="2045" spans="2:16" s="315" customFormat="1" ht="12">
      <c r="B2045" s="228"/>
      <c r="C2045" s="227"/>
      <c r="D2045" s="228" t="s">
        <v>8121</v>
      </c>
      <c r="E2045" s="229" t="s">
        <v>2540</v>
      </c>
      <c r="F2045" s="1187">
        <v>6.44</v>
      </c>
      <c r="G2045" s="231"/>
      <c r="H2045" s="231">
        <f>+_lg40</f>
        <v>315654.76973684208</v>
      </c>
      <c r="I2045" s="231"/>
      <c r="J2045" s="231"/>
      <c r="K2045" s="231">
        <f>H2045*F2045</f>
        <v>2032816.7171052631</v>
      </c>
      <c r="L2045" s="231"/>
      <c r="M2045" s="612"/>
      <c r="N2045" s="290"/>
      <c r="O2045" s="290"/>
      <c r="P2045" s="290"/>
    </row>
    <row r="2046" spans="2:16" s="315" customFormat="1" ht="12">
      <c r="B2046" s="845" t="s">
        <v>2620</v>
      </c>
      <c r="C2046" s="765" t="s">
        <v>7727</v>
      </c>
      <c r="D2046" s="846"/>
      <c r="E2046" s="846"/>
      <c r="F2046" s="1200"/>
      <c r="G2046" s="847"/>
      <c r="H2046" s="847"/>
      <c r="I2046" s="847"/>
      <c r="J2046" s="848"/>
      <c r="K2046" s="848"/>
      <c r="L2046" s="848"/>
      <c r="M2046" s="612"/>
      <c r="N2046" s="290"/>
      <c r="O2046" s="290"/>
      <c r="P2046" s="290"/>
    </row>
    <row r="2047" spans="2:16" s="315" customFormat="1" ht="24">
      <c r="B2047" s="761" t="s">
        <v>8188</v>
      </c>
      <c r="C2047" s="222" t="s">
        <v>8189</v>
      </c>
      <c r="D2047" s="223" t="s">
        <v>2792</v>
      </c>
      <c r="E2047" s="223"/>
      <c r="F2047" s="1181"/>
      <c r="G2047" s="219"/>
      <c r="H2047" s="219"/>
      <c r="I2047" s="219"/>
      <c r="J2047" s="219">
        <f>SUM(J2048:J2049)</f>
        <v>2175</v>
      </c>
      <c r="K2047" s="219"/>
      <c r="L2047" s="219"/>
      <c r="M2047" s="794" t="s">
        <v>7609</v>
      </c>
      <c r="N2047" s="613">
        <f>+J2047</f>
        <v>2175</v>
      </c>
      <c r="O2047" s="613">
        <f>+K2050</f>
        <v>280932.74506578944</v>
      </c>
      <c r="P2047" s="290"/>
    </row>
    <row r="2048" spans="2:16" s="315" customFormat="1" ht="12">
      <c r="B2048" s="223"/>
      <c r="C2048" s="222"/>
      <c r="D2048" s="223" t="s">
        <v>138</v>
      </c>
      <c r="E2048" s="217" t="s">
        <v>81</v>
      </c>
      <c r="F2048" s="1102">
        <v>0.05</v>
      </c>
      <c r="G2048" s="219">
        <f>VLOOKUP($D2048,VLP!$C$3:$F$191,3,0)</f>
        <v>38000</v>
      </c>
      <c r="H2048" s="219"/>
      <c r="I2048" s="219"/>
      <c r="J2048" s="219">
        <f>G2048*F2048</f>
        <v>1900</v>
      </c>
      <c r="K2048" s="219"/>
      <c r="L2048" s="219"/>
      <c r="M2048" s="612"/>
      <c r="N2048" s="290"/>
      <c r="O2048" s="290"/>
      <c r="P2048" s="290"/>
    </row>
    <row r="2049" spans="2:16" s="315" customFormat="1" ht="12">
      <c r="B2049" s="223"/>
      <c r="C2049" s="222"/>
      <c r="D2049" s="223" t="s">
        <v>188</v>
      </c>
      <c r="E2049" s="217" t="s">
        <v>81</v>
      </c>
      <c r="F2049" s="1102">
        <v>0.01</v>
      </c>
      <c r="G2049" s="219">
        <f>VLOOKUP($D2049,VLP!$C$3:$F$191,3,0)</f>
        <v>27500</v>
      </c>
      <c r="H2049" s="219"/>
      <c r="I2049" s="219"/>
      <c r="J2049" s="219">
        <f>G2049*F2049</f>
        <v>275</v>
      </c>
      <c r="K2049" s="219"/>
      <c r="L2049" s="219"/>
      <c r="M2049" s="612"/>
      <c r="N2049" s="290"/>
      <c r="O2049" s="290"/>
      <c r="P2049" s="290"/>
    </row>
    <row r="2050" spans="2:16" s="315" customFormat="1" ht="12">
      <c r="B2050" s="228"/>
      <c r="C2050" s="227"/>
      <c r="D2050" s="228" t="s">
        <v>2790</v>
      </c>
      <c r="E2050" s="229" t="s">
        <v>2540</v>
      </c>
      <c r="F2050" s="1187">
        <v>0.89</v>
      </c>
      <c r="G2050" s="231"/>
      <c r="H2050" s="231">
        <f>+_lg40</f>
        <v>315654.76973684208</v>
      </c>
      <c r="I2050" s="231"/>
      <c r="J2050" s="231"/>
      <c r="K2050" s="231">
        <f>H2050*F2050</f>
        <v>280932.74506578944</v>
      </c>
      <c r="L2050" s="231"/>
      <c r="M2050" s="612"/>
      <c r="N2050" s="290"/>
      <c r="O2050" s="290"/>
      <c r="P2050" s="290"/>
    </row>
    <row r="2051" spans="2:16" s="315" customFormat="1" ht="24">
      <c r="B2051" s="761" t="s">
        <v>8190</v>
      </c>
      <c r="C2051" s="790" t="s">
        <v>8191</v>
      </c>
      <c r="D2051" s="223" t="s">
        <v>2792</v>
      </c>
      <c r="E2051" s="223"/>
      <c r="F2051" s="1181"/>
      <c r="G2051" s="219"/>
      <c r="H2051" s="219"/>
      <c r="I2051" s="219"/>
      <c r="J2051" s="219">
        <f>SUM(J2052:J2053)</f>
        <v>3400</v>
      </c>
      <c r="K2051" s="219"/>
      <c r="L2051" s="219"/>
      <c r="M2051" s="794" t="s">
        <v>7609</v>
      </c>
      <c r="N2051" s="613">
        <f>+J2051</f>
        <v>3400</v>
      </c>
      <c r="O2051" s="613">
        <f>+K2054</f>
        <v>457699.41611842101</v>
      </c>
      <c r="P2051" s="290"/>
    </row>
    <row r="2052" spans="2:16" s="315" customFormat="1" ht="12">
      <c r="B2052" s="223"/>
      <c r="C2052" s="222"/>
      <c r="D2052" s="223" t="s">
        <v>138</v>
      </c>
      <c r="E2052" s="217" t="s">
        <v>81</v>
      </c>
      <c r="F2052" s="1102">
        <v>7.4999999999999997E-2</v>
      </c>
      <c r="G2052" s="219">
        <f>VLOOKUP($D2052,VLP!$C$3:$F$191,3,0)</f>
        <v>38000</v>
      </c>
      <c r="H2052" s="219"/>
      <c r="I2052" s="219"/>
      <c r="J2052" s="219">
        <f>G2052*F2052</f>
        <v>2850</v>
      </c>
      <c r="K2052" s="219"/>
      <c r="L2052" s="219"/>
      <c r="M2052" s="612"/>
      <c r="N2052" s="290"/>
      <c r="O2052" s="290"/>
      <c r="P2052" s="290"/>
    </row>
    <row r="2053" spans="2:16" s="315" customFormat="1" ht="12">
      <c r="B2053" s="223"/>
      <c r="C2053" s="222"/>
      <c r="D2053" s="223" t="s">
        <v>188</v>
      </c>
      <c r="E2053" s="217" t="s">
        <v>81</v>
      </c>
      <c r="F2053" s="1102">
        <v>0.02</v>
      </c>
      <c r="G2053" s="219">
        <f>VLOOKUP($D2053,VLP!$C$3:$F$191,3,0)</f>
        <v>27500</v>
      </c>
      <c r="H2053" s="219"/>
      <c r="I2053" s="219"/>
      <c r="J2053" s="219">
        <f>G2053*F2053</f>
        <v>550</v>
      </c>
      <c r="K2053" s="219"/>
      <c r="L2053" s="219"/>
      <c r="M2053" s="612"/>
      <c r="N2053" s="290"/>
      <c r="O2053" s="290"/>
      <c r="P2053" s="290"/>
    </row>
    <row r="2054" spans="2:16" s="315" customFormat="1" ht="12">
      <c r="B2054" s="228"/>
      <c r="C2054" s="227"/>
      <c r="D2054" s="228" t="s">
        <v>2790</v>
      </c>
      <c r="E2054" s="229" t="s">
        <v>2540</v>
      </c>
      <c r="F2054" s="1187">
        <v>1.45</v>
      </c>
      <c r="G2054" s="231"/>
      <c r="H2054" s="231">
        <f>+_lg40</f>
        <v>315654.76973684208</v>
      </c>
      <c r="I2054" s="231"/>
      <c r="J2054" s="231"/>
      <c r="K2054" s="231">
        <f>H2054*F2054</f>
        <v>457699.41611842101</v>
      </c>
      <c r="L2054" s="231"/>
      <c r="M2054" s="612"/>
      <c r="N2054" s="290"/>
      <c r="O2054" s="290"/>
      <c r="P2054" s="290"/>
    </row>
    <row r="2055" spans="2:16" s="315" customFormat="1" ht="24">
      <c r="B2055" s="761" t="s">
        <v>8192</v>
      </c>
      <c r="C2055" s="790" t="s">
        <v>8193</v>
      </c>
      <c r="D2055" s="223" t="s">
        <v>2792</v>
      </c>
      <c r="E2055" s="223"/>
      <c r="F2055" s="1181"/>
      <c r="G2055" s="219"/>
      <c r="H2055" s="219"/>
      <c r="I2055" s="219"/>
      <c r="J2055" s="219">
        <f>SUM(J2056:J2057)</f>
        <v>5385</v>
      </c>
      <c r="K2055" s="219"/>
      <c r="L2055" s="219"/>
      <c r="M2055" s="794" t="s">
        <v>7609</v>
      </c>
      <c r="N2055" s="613">
        <f>+J2055</f>
        <v>5385</v>
      </c>
      <c r="O2055" s="613">
        <f>+K2058</f>
        <v>726005.97039473674</v>
      </c>
      <c r="P2055" s="290"/>
    </row>
    <row r="2056" spans="2:16" s="315" customFormat="1" ht="12">
      <c r="B2056" s="223"/>
      <c r="C2056" s="222"/>
      <c r="D2056" s="223" t="s">
        <v>138</v>
      </c>
      <c r="E2056" s="217" t="s">
        <v>81</v>
      </c>
      <c r="F2056" s="1102">
        <v>0.12</v>
      </c>
      <c r="G2056" s="219">
        <f>VLOOKUP($D2056,VLP!$C$3:$F$191,3,0)</f>
        <v>38000</v>
      </c>
      <c r="H2056" s="219"/>
      <c r="I2056" s="219"/>
      <c r="J2056" s="219">
        <f>G2056*F2056</f>
        <v>4560</v>
      </c>
      <c r="K2056" s="219"/>
      <c r="L2056" s="219"/>
      <c r="M2056" s="612"/>
      <c r="N2056" s="290"/>
      <c r="O2056" s="290"/>
      <c r="P2056" s="290"/>
    </row>
    <row r="2057" spans="2:16" s="315" customFormat="1" ht="12">
      <c r="B2057" s="223"/>
      <c r="C2057" s="222"/>
      <c r="D2057" s="223" t="s">
        <v>188</v>
      </c>
      <c r="E2057" s="217" t="s">
        <v>81</v>
      </c>
      <c r="F2057" s="1102">
        <v>0.03</v>
      </c>
      <c r="G2057" s="219">
        <f>VLOOKUP($D2057,VLP!$C$3:$F$191,3,0)</f>
        <v>27500</v>
      </c>
      <c r="H2057" s="219"/>
      <c r="I2057" s="219"/>
      <c r="J2057" s="219">
        <f>G2057*F2057</f>
        <v>825</v>
      </c>
      <c r="K2057" s="219"/>
      <c r="L2057" s="219"/>
      <c r="M2057" s="612"/>
      <c r="N2057" s="290"/>
      <c r="O2057" s="290"/>
      <c r="P2057" s="290"/>
    </row>
    <row r="2058" spans="2:16" s="315" customFormat="1" ht="12">
      <c r="B2058" s="228"/>
      <c r="C2058" s="227"/>
      <c r="D2058" s="228" t="s">
        <v>2790</v>
      </c>
      <c r="E2058" s="229" t="s">
        <v>2540</v>
      </c>
      <c r="F2058" s="1187">
        <v>2.2999999999999998</v>
      </c>
      <c r="G2058" s="231"/>
      <c r="H2058" s="231">
        <f>+_lg40</f>
        <v>315654.76973684208</v>
      </c>
      <c r="I2058" s="231"/>
      <c r="J2058" s="231"/>
      <c r="K2058" s="231">
        <f>H2058*F2058</f>
        <v>726005.97039473674</v>
      </c>
      <c r="L2058" s="231"/>
      <c r="M2058" s="612"/>
      <c r="N2058" s="290"/>
      <c r="O2058" s="290"/>
      <c r="P2058" s="290"/>
    </row>
    <row r="2059" spans="2:16" s="315" customFormat="1" ht="24">
      <c r="B2059" s="761" t="s">
        <v>8194</v>
      </c>
      <c r="C2059" s="790" t="s">
        <v>8195</v>
      </c>
      <c r="D2059" s="223" t="s">
        <v>2792</v>
      </c>
      <c r="E2059" s="223"/>
      <c r="F2059" s="1181"/>
      <c r="G2059" s="219"/>
      <c r="H2059" s="219"/>
      <c r="I2059" s="219"/>
      <c r="J2059" s="219">
        <f>SUM(J2060:J2061)</f>
        <v>7095</v>
      </c>
      <c r="K2059" s="219"/>
      <c r="L2059" s="219"/>
      <c r="M2059" s="794" t="s">
        <v>7609</v>
      </c>
      <c r="N2059" s="613">
        <f>+J2059</f>
        <v>7095</v>
      </c>
      <c r="O2059" s="613">
        <f>+K2062</f>
        <v>1019564.9062499999</v>
      </c>
      <c r="P2059" s="290"/>
    </row>
    <row r="2060" spans="2:16" s="315" customFormat="1" ht="12">
      <c r="B2060" s="223"/>
      <c r="C2060" s="222"/>
      <c r="D2060" s="223" t="s">
        <v>138</v>
      </c>
      <c r="E2060" s="217" t="s">
        <v>81</v>
      </c>
      <c r="F2060" s="1102">
        <v>0.16500000000000001</v>
      </c>
      <c r="G2060" s="219">
        <f>VLOOKUP($D2060,VLP!$C$3:$F$191,3,0)</f>
        <v>38000</v>
      </c>
      <c r="H2060" s="219"/>
      <c r="I2060" s="219"/>
      <c r="J2060" s="219">
        <f>G2060*F2060</f>
        <v>6270</v>
      </c>
      <c r="K2060" s="219"/>
      <c r="L2060" s="219"/>
      <c r="M2060" s="612"/>
      <c r="N2060" s="290"/>
      <c r="O2060" s="290"/>
      <c r="P2060" s="290"/>
    </row>
    <row r="2061" spans="2:16" s="315" customFormat="1" ht="12">
      <c r="B2061" s="223"/>
      <c r="C2061" s="222"/>
      <c r="D2061" s="223" t="s">
        <v>188</v>
      </c>
      <c r="E2061" s="217" t="s">
        <v>81</v>
      </c>
      <c r="F2061" s="1102">
        <v>0.03</v>
      </c>
      <c r="G2061" s="219">
        <f>VLOOKUP($D2061,VLP!$C$3:$F$191,3,0)</f>
        <v>27500</v>
      </c>
      <c r="H2061" s="219"/>
      <c r="I2061" s="219"/>
      <c r="J2061" s="219">
        <f>G2061*F2061</f>
        <v>825</v>
      </c>
      <c r="K2061" s="219"/>
      <c r="L2061" s="219"/>
      <c r="M2061" s="612"/>
      <c r="N2061" s="290"/>
      <c r="O2061" s="290"/>
      <c r="P2061" s="290"/>
    </row>
    <row r="2062" spans="2:16" s="315" customFormat="1" ht="12">
      <c r="B2062" s="228"/>
      <c r="C2062" s="227"/>
      <c r="D2062" s="228" t="s">
        <v>2790</v>
      </c>
      <c r="E2062" s="229" t="s">
        <v>2540</v>
      </c>
      <c r="F2062" s="1187">
        <v>3.23</v>
      </c>
      <c r="G2062" s="231"/>
      <c r="H2062" s="231">
        <f>+_lg40</f>
        <v>315654.76973684208</v>
      </c>
      <c r="I2062" s="231"/>
      <c r="J2062" s="231"/>
      <c r="K2062" s="231">
        <f>H2062*F2062</f>
        <v>1019564.9062499999</v>
      </c>
      <c r="L2062" s="231"/>
      <c r="M2062" s="612"/>
      <c r="N2062" s="290"/>
      <c r="O2062" s="290"/>
      <c r="P2062" s="290"/>
    </row>
    <row r="2063" spans="2:16" s="315" customFormat="1" ht="24">
      <c r="B2063" s="761" t="s">
        <v>8196</v>
      </c>
      <c r="C2063" s="790" t="s">
        <v>8197</v>
      </c>
      <c r="D2063" s="223" t="s">
        <v>2792</v>
      </c>
      <c r="E2063" s="223"/>
      <c r="F2063" s="1181"/>
      <c r="G2063" s="219"/>
      <c r="H2063" s="219"/>
      <c r="I2063" s="219"/>
      <c r="J2063" s="219">
        <f>SUM(J2064:J2065)</f>
        <v>8425</v>
      </c>
      <c r="K2063" s="219"/>
      <c r="L2063" s="219"/>
      <c r="M2063" s="794" t="s">
        <v>7609</v>
      </c>
      <c r="N2063" s="613">
        <f>+J2063</f>
        <v>8425</v>
      </c>
      <c r="O2063" s="613">
        <f>+K2066</f>
        <v>1294184.5559210523</v>
      </c>
      <c r="P2063" s="290"/>
    </row>
    <row r="2064" spans="2:16" s="315" customFormat="1" ht="12">
      <c r="B2064" s="223"/>
      <c r="C2064" s="222"/>
      <c r="D2064" s="223" t="s">
        <v>138</v>
      </c>
      <c r="E2064" s="217" t="s">
        <v>81</v>
      </c>
      <c r="F2064" s="1102">
        <v>0.2</v>
      </c>
      <c r="G2064" s="219">
        <f>VLOOKUP($D2064,VLP!$C$3:$F$191,3,0)</f>
        <v>38000</v>
      </c>
      <c r="H2064" s="219"/>
      <c r="I2064" s="219"/>
      <c r="J2064" s="219">
        <f>G2064*F2064</f>
        <v>7600</v>
      </c>
      <c r="K2064" s="219"/>
      <c r="L2064" s="219"/>
      <c r="M2064" s="612"/>
      <c r="N2064" s="290"/>
      <c r="O2064" s="290"/>
      <c r="P2064" s="290"/>
    </row>
    <row r="2065" spans="2:16" s="315" customFormat="1" ht="12">
      <c r="B2065" s="223"/>
      <c r="C2065" s="222"/>
      <c r="D2065" s="223" t="s">
        <v>188</v>
      </c>
      <c r="E2065" s="217" t="s">
        <v>81</v>
      </c>
      <c r="F2065" s="1102">
        <v>0.03</v>
      </c>
      <c r="G2065" s="219">
        <f>VLOOKUP($D2065,VLP!$C$3:$F$191,3,0)</f>
        <v>27500</v>
      </c>
      <c r="H2065" s="219"/>
      <c r="I2065" s="219"/>
      <c r="J2065" s="219">
        <f>G2065*F2065</f>
        <v>825</v>
      </c>
      <c r="K2065" s="219"/>
      <c r="L2065" s="219"/>
      <c r="M2065" s="612"/>
      <c r="N2065" s="290"/>
      <c r="O2065" s="290"/>
      <c r="P2065" s="290"/>
    </row>
    <row r="2066" spans="2:16" s="315" customFormat="1" ht="12">
      <c r="B2066" s="228"/>
      <c r="C2066" s="227"/>
      <c r="D2066" s="228" t="s">
        <v>2790</v>
      </c>
      <c r="E2066" s="229" t="s">
        <v>2540</v>
      </c>
      <c r="F2066" s="1187">
        <v>4.0999999999999996</v>
      </c>
      <c r="G2066" s="231"/>
      <c r="H2066" s="231">
        <f>+_lg40</f>
        <v>315654.76973684208</v>
      </c>
      <c r="I2066" s="231"/>
      <c r="J2066" s="231"/>
      <c r="K2066" s="231">
        <f>H2066*F2066</f>
        <v>1294184.5559210523</v>
      </c>
      <c r="L2066" s="231"/>
      <c r="M2066" s="612"/>
      <c r="N2066" s="290"/>
      <c r="O2066" s="290"/>
      <c r="P2066" s="290"/>
    </row>
    <row r="2067" spans="2:16" s="315" customFormat="1" ht="24">
      <c r="B2067" s="761" t="s">
        <v>8198</v>
      </c>
      <c r="C2067" s="790" t="s">
        <v>8199</v>
      </c>
      <c r="D2067" s="223" t="s">
        <v>2792</v>
      </c>
      <c r="E2067" s="223"/>
      <c r="F2067" s="1181"/>
      <c r="G2067" s="219"/>
      <c r="H2067" s="219"/>
      <c r="I2067" s="219"/>
      <c r="J2067" s="219">
        <f>SUM(J2068:J2069)</f>
        <v>10220</v>
      </c>
      <c r="K2067" s="219"/>
      <c r="L2067" s="219"/>
      <c r="M2067" s="794" t="s">
        <v>7609</v>
      </c>
      <c r="N2067" s="613">
        <f>+J2067</f>
        <v>10220</v>
      </c>
      <c r="O2067" s="613">
        <f>+K2070</f>
        <v>1786605.9967105263</v>
      </c>
      <c r="P2067" s="290"/>
    </row>
    <row r="2068" spans="2:16" s="315" customFormat="1" ht="12">
      <c r="B2068" s="223"/>
      <c r="C2068" s="222"/>
      <c r="D2068" s="223" t="s">
        <v>138</v>
      </c>
      <c r="E2068" s="217" t="s">
        <v>81</v>
      </c>
      <c r="F2068" s="1102">
        <v>0.24</v>
      </c>
      <c r="G2068" s="219">
        <f>VLOOKUP($D2068,VLP!$C$3:$F$191,3,0)</f>
        <v>38000</v>
      </c>
      <c r="H2068" s="219"/>
      <c r="I2068" s="219"/>
      <c r="J2068" s="219">
        <f>G2068*F2068</f>
        <v>9120</v>
      </c>
      <c r="K2068" s="219"/>
      <c r="L2068" s="219"/>
      <c r="M2068" s="612"/>
      <c r="N2068" s="290"/>
      <c r="O2068" s="290"/>
      <c r="P2068" s="290"/>
    </row>
    <row r="2069" spans="2:16" s="315" customFormat="1" ht="12">
      <c r="B2069" s="223"/>
      <c r="C2069" s="222"/>
      <c r="D2069" s="223" t="s">
        <v>188</v>
      </c>
      <c r="E2069" s="217" t="s">
        <v>81</v>
      </c>
      <c r="F2069" s="1102">
        <v>0.04</v>
      </c>
      <c r="G2069" s="219">
        <f>VLOOKUP($D2069,VLP!$C$3:$F$191,3,0)</f>
        <v>27500</v>
      </c>
      <c r="H2069" s="219"/>
      <c r="I2069" s="219"/>
      <c r="J2069" s="219">
        <f>G2069*F2069</f>
        <v>1100</v>
      </c>
      <c r="K2069" s="219"/>
      <c r="L2069" s="219"/>
      <c r="M2069" s="612"/>
      <c r="N2069" s="290"/>
      <c r="O2069" s="290"/>
      <c r="P2069" s="290"/>
    </row>
    <row r="2070" spans="2:16" s="315" customFormat="1" ht="12">
      <c r="B2070" s="228"/>
      <c r="C2070" s="227"/>
      <c r="D2070" s="228" t="s">
        <v>2790</v>
      </c>
      <c r="E2070" s="229" t="s">
        <v>2540</v>
      </c>
      <c r="F2070" s="1187">
        <v>5.66</v>
      </c>
      <c r="G2070" s="231"/>
      <c r="H2070" s="231">
        <f>+_lg40</f>
        <v>315654.76973684208</v>
      </c>
      <c r="I2070" s="231"/>
      <c r="J2070" s="231"/>
      <c r="K2070" s="231">
        <f>H2070*F2070</f>
        <v>1786605.9967105263</v>
      </c>
      <c r="L2070" s="231"/>
      <c r="M2070" s="612"/>
      <c r="N2070" s="290"/>
      <c r="O2070" s="290"/>
      <c r="P2070" s="290"/>
    </row>
    <row r="2071" spans="2:16" s="315" customFormat="1" ht="24">
      <c r="B2071" s="761" t="s">
        <v>8200</v>
      </c>
      <c r="C2071" s="790" t="s">
        <v>8201</v>
      </c>
      <c r="D2071" s="223" t="s">
        <v>2792</v>
      </c>
      <c r="E2071" s="223"/>
      <c r="F2071" s="1181"/>
      <c r="G2071" s="219"/>
      <c r="H2071" s="219"/>
      <c r="I2071" s="219"/>
      <c r="J2071" s="219">
        <f>SUM(J2072:J2073)</f>
        <v>12120</v>
      </c>
      <c r="K2071" s="219"/>
      <c r="L2071" s="219"/>
      <c r="M2071" s="794" t="s">
        <v>7609</v>
      </c>
      <c r="N2071" s="613">
        <f>+J2071</f>
        <v>12120</v>
      </c>
      <c r="O2071" s="613">
        <f>+K2074</f>
        <v>1862363.1414473683</v>
      </c>
      <c r="P2071" s="290"/>
    </row>
    <row r="2072" spans="2:16" s="315" customFormat="1" ht="12">
      <c r="B2072" s="223"/>
      <c r="C2072" s="222"/>
      <c r="D2072" s="223" t="s">
        <v>138</v>
      </c>
      <c r="E2072" s="217" t="s">
        <v>81</v>
      </c>
      <c r="F2072" s="1102">
        <v>0.28999999999999998</v>
      </c>
      <c r="G2072" s="219">
        <f>VLOOKUP($D2072,VLP!$C$3:$F$191,3,0)</f>
        <v>38000</v>
      </c>
      <c r="H2072" s="219"/>
      <c r="I2072" s="219"/>
      <c r="J2072" s="219">
        <f>G2072*F2072</f>
        <v>11020</v>
      </c>
      <c r="K2072" s="219"/>
      <c r="L2072" s="219"/>
      <c r="M2072" s="612"/>
      <c r="N2072" s="290"/>
      <c r="O2072" s="290"/>
      <c r="P2072" s="290"/>
    </row>
    <row r="2073" spans="2:16" s="315" customFormat="1" ht="12">
      <c r="B2073" s="223"/>
      <c r="C2073" s="222"/>
      <c r="D2073" s="223" t="s">
        <v>188</v>
      </c>
      <c r="E2073" s="217" t="s">
        <v>81</v>
      </c>
      <c r="F2073" s="1102">
        <v>0.04</v>
      </c>
      <c r="G2073" s="219">
        <f>VLOOKUP($D2073,VLP!$C$3:$F$191,3,0)</f>
        <v>27500</v>
      </c>
      <c r="H2073" s="219"/>
      <c r="I2073" s="219"/>
      <c r="J2073" s="219">
        <f>G2073*F2073</f>
        <v>1100</v>
      </c>
      <c r="K2073" s="219"/>
      <c r="L2073" s="219"/>
      <c r="M2073" s="612"/>
      <c r="N2073" s="290"/>
      <c r="O2073" s="290"/>
      <c r="P2073" s="290"/>
    </row>
    <row r="2074" spans="2:16" s="315" customFormat="1" ht="12">
      <c r="B2074" s="228"/>
      <c r="C2074" s="227"/>
      <c r="D2074" s="228" t="s">
        <v>8121</v>
      </c>
      <c r="E2074" s="229" t="s">
        <v>2540</v>
      </c>
      <c r="F2074" s="1187">
        <v>5.9</v>
      </c>
      <c r="G2074" s="231"/>
      <c r="H2074" s="231">
        <f>+_lg40</f>
        <v>315654.76973684208</v>
      </c>
      <c r="I2074" s="231"/>
      <c r="J2074" s="231"/>
      <c r="K2074" s="231">
        <f>H2074*F2074</f>
        <v>1862363.1414473683</v>
      </c>
      <c r="L2074" s="231"/>
      <c r="M2074" s="612"/>
      <c r="N2074" s="290"/>
      <c r="O2074" s="290"/>
      <c r="P2074" s="290"/>
    </row>
    <row r="2075" spans="2:16" s="315" customFormat="1" ht="24">
      <c r="B2075" s="761" t="s">
        <v>8202</v>
      </c>
      <c r="C2075" s="222" t="s">
        <v>8203</v>
      </c>
      <c r="D2075" s="223" t="s">
        <v>2792</v>
      </c>
      <c r="E2075" s="223"/>
      <c r="F2075" s="1181"/>
      <c r="G2075" s="219"/>
      <c r="H2075" s="219"/>
      <c r="I2075" s="219"/>
      <c r="J2075" s="219">
        <f>SUM(J2076:J2077)</f>
        <v>14400</v>
      </c>
      <c r="K2075" s="219"/>
      <c r="L2075" s="219"/>
      <c r="M2075" s="794" t="s">
        <v>7609</v>
      </c>
      <c r="N2075" s="613">
        <f>+J2075</f>
        <v>14400</v>
      </c>
      <c r="O2075" s="613">
        <f>+K2078</f>
        <v>2237992.3174342103</v>
      </c>
      <c r="P2075" s="290"/>
    </row>
    <row r="2076" spans="2:16" s="315" customFormat="1" ht="12">
      <c r="B2076" s="223"/>
      <c r="C2076" s="222"/>
      <c r="D2076" s="223" t="s">
        <v>138</v>
      </c>
      <c r="E2076" s="217" t="s">
        <v>81</v>
      </c>
      <c r="F2076" s="1102">
        <v>0.35</v>
      </c>
      <c r="G2076" s="219">
        <f>VLOOKUP($D2076,VLP!$C$3:$F$191,3,0)</f>
        <v>38000</v>
      </c>
      <c r="H2076" s="219"/>
      <c r="I2076" s="219"/>
      <c r="J2076" s="219">
        <f>G2076*F2076</f>
        <v>13300</v>
      </c>
      <c r="K2076" s="219"/>
      <c r="L2076" s="219"/>
      <c r="M2076" s="612"/>
      <c r="N2076" s="290"/>
      <c r="O2076" s="290"/>
      <c r="P2076" s="290"/>
    </row>
    <row r="2077" spans="2:16" s="315" customFormat="1" ht="12">
      <c r="B2077" s="223"/>
      <c r="C2077" s="222"/>
      <c r="D2077" s="223" t="s">
        <v>188</v>
      </c>
      <c r="E2077" s="217" t="s">
        <v>81</v>
      </c>
      <c r="F2077" s="1102">
        <v>0.04</v>
      </c>
      <c r="G2077" s="219">
        <f>VLOOKUP($D2077,VLP!$C$3:$F$191,3,0)</f>
        <v>27500</v>
      </c>
      <c r="H2077" s="219"/>
      <c r="I2077" s="219"/>
      <c r="J2077" s="219">
        <f>G2077*F2077</f>
        <v>1100</v>
      </c>
      <c r="K2077" s="219"/>
      <c r="L2077" s="219"/>
      <c r="M2077" s="612"/>
      <c r="N2077" s="290"/>
      <c r="O2077" s="290"/>
      <c r="P2077" s="290"/>
    </row>
    <row r="2078" spans="2:16" s="315" customFormat="1" ht="12">
      <c r="B2078" s="228"/>
      <c r="C2078" s="227"/>
      <c r="D2078" s="228" t="s">
        <v>8121</v>
      </c>
      <c r="E2078" s="229" t="s">
        <v>2540</v>
      </c>
      <c r="F2078" s="1187">
        <v>7.09</v>
      </c>
      <c r="G2078" s="231"/>
      <c r="H2078" s="231">
        <f>+_lg40</f>
        <v>315654.76973684208</v>
      </c>
      <c r="I2078" s="231"/>
      <c r="J2078" s="231"/>
      <c r="K2078" s="231">
        <f>H2078*F2078</f>
        <v>2237992.3174342103</v>
      </c>
      <c r="L2078" s="231"/>
      <c r="M2078" s="612"/>
      <c r="N2078" s="290"/>
      <c r="O2078" s="290"/>
      <c r="P2078" s="290"/>
    </row>
    <row r="2079" spans="2:16" s="315" customFormat="1" ht="12">
      <c r="B2079" s="845" t="s">
        <v>2621</v>
      </c>
      <c r="C2079" s="765" t="s">
        <v>7744</v>
      </c>
      <c r="D2079" s="846"/>
      <c r="E2079" s="846"/>
      <c r="F2079" s="1200"/>
      <c r="G2079" s="847"/>
      <c r="H2079" s="847"/>
      <c r="I2079" s="847"/>
      <c r="J2079" s="848"/>
      <c r="K2079" s="848"/>
      <c r="L2079" s="848"/>
      <c r="M2079" s="612"/>
      <c r="N2079" s="290"/>
      <c r="O2079" s="290"/>
      <c r="P2079" s="290"/>
    </row>
    <row r="2080" spans="2:16" s="315" customFormat="1" ht="24">
      <c r="B2080" s="761" t="s">
        <v>8204</v>
      </c>
      <c r="C2080" s="222" t="s">
        <v>8205</v>
      </c>
      <c r="D2080" s="223" t="s">
        <v>2792</v>
      </c>
      <c r="E2080" s="223"/>
      <c r="F2080" s="1181"/>
      <c r="G2080" s="219"/>
      <c r="H2080" s="219"/>
      <c r="I2080" s="219"/>
      <c r="J2080" s="219">
        <f>SUM(J2081:J2082)</f>
        <v>2175</v>
      </c>
      <c r="K2080" s="219"/>
      <c r="L2080" s="219"/>
      <c r="M2080" s="794" t="s">
        <v>7609</v>
      </c>
      <c r="N2080" s="613">
        <f>+J2080</f>
        <v>2175</v>
      </c>
      <c r="O2080" s="613">
        <f>+K2083</f>
        <v>325124.41282894736</v>
      </c>
      <c r="P2080" s="290"/>
    </row>
    <row r="2081" spans="2:16" s="315" customFormat="1" ht="12">
      <c r="B2081" s="223"/>
      <c r="C2081" s="222"/>
      <c r="D2081" s="223" t="s">
        <v>138</v>
      </c>
      <c r="E2081" s="217" t="s">
        <v>81</v>
      </c>
      <c r="F2081" s="1102">
        <v>0.05</v>
      </c>
      <c r="G2081" s="219">
        <f>VLOOKUP($D2081,VLP!$C$3:$F$191,3,0)</f>
        <v>38000</v>
      </c>
      <c r="H2081" s="219"/>
      <c r="I2081" s="219"/>
      <c r="J2081" s="219">
        <f>G2081*F2081</f>
        <v>1900</v>
      </c>
      <c r="K2081" s="219"/>
      <c r="L2081" s="219"/>
      <c r="M2081" s="612"/>
      <c r="N2081" s="290"/>
      <c r="O2081" s="290"/>
      <c r="P2081" s="290"/>
    </row>
    <row r="2082" spans="2:16" s="315" customFormat="1" ht="12">
      <c r="B2082" s="223"/>
      <c r="C2082" s="222"/>
      <c r="D2082" s="223" t="s">
        <v>188</v>
      </c>
      <c r="E2082" s="217" t="s">
        <v>81</v>
      </c>
      <c r="F2082" s="1102">
        <v>0.01</v>
      </c>
      <c r="G2082" s="219">
        <f>VLOOKUP($D2082,VLP!$C$3:$F$191,3,0)</f>
        <v>27500</v>
      </c>
      <c r="H2082" s="219"/>
      <c r="I2082" s="219"/>
      <c r="J2082" s="219">
        <f>G2082*F2082</f>
        <v>275</v>
      </c>
      <c r="K2082" s="219"/>
      <c r="L2082" s="219"/>
      <c r="M2082" s="612"/>
      <c r="N2082" s="290"/>
      <c r="O2082" s="290"/>
      <c r="P2082" s="290"/>
    </row>
    <row r="2083" spans="2:16" s="315" customFormat="1" ht="12">
      <c r="B2083" s="228"/>
      <c r="C2083" s="227"/>
      <c r="D2083" s="228" t="s">
        <v>2790</v>
      </c>
      <c r="E2083" s="229" t="s">
        <v>2540</v>
      </c>
      <c r="F2083" s="1187">
        <v>1.03</v>
      </c>
      <c r="G2083" s="231"/>
      <c r="H2083" s="231">
        <f>+_lg40</f>
        <v>315654.76973684208</v>
      </c>
      <c r="I2083" s="231"/>
      <c r="J2083" s="231"/>
      <c r="K2083" s="231">
        <f>H2083*F2083</f>
        <v>325124.41282894736</v>
      </c>
      <c r="L2083" s="231"/>
      <c r="M2083" s="612"/>
      <c r="N2083" s="290"/>
      <c r="O2083" s="290"/>
      <c r="P2083" s="290"/>
    </row>
    <row r="2084" spans="2:16" s="315" customFormat="1" ht="24">
      <c r="B2084" s="761" t="s">
        <v>8206</v>
      </c>
      <c r="C2084" s="790" t="s">
        <v>8207</v>
      </c>
      <c r="D2084" s="223" t="s">
        <v>2792</v>
      </c>
      <c r="E2084" s="223"/>
      <c r="F2084" s="1181"/>
      <c r="G2084" s="219"/>
      <c r="H2084" s="219"/>
      <c r="I2084" s="219"/>
      <c r="J2084" s="219">
        <f>SUM(J2085:J2086)</f>
        <v>3400</v>
      </c>
      <c r="K2084" s="219"/>
      <c r="L2084" s="219"/>
      <c r="M2084" s="794" t="s">
        <v>7609</v>
      </c>
      <c r="N2084" s="613">
        <f>+J2084</f>
        <v>3400</v>
      </c>
      <c r="O2084" s="613">
        <f>+K2087</f>
        <v>523986.91776315781</v>
      </c>
      <c r="P2084" s="290"/>
    </row>
    <row r="2085" spans="2:16" s="315" customFormat="1" ht="12">
      <c r="B2085" s="223"/>
      <c r="C2085" s="222"/>
      <c r="D2085" s="223" t="s">
        <v>138</v>
      </c>
      <c r="E2085" s="217" t="s">
        <v>81</v>
      </c>
      <c r="F2085" s="1102">
        <v>7.4999999999999997E-2</v>
      </c>
      <c r="G2085" s="219">
        <f>VLOOKUP($D2085,VLP!$C$3:$F$191,3,0)</f>
        <v>38000</v>
      </c>
      <c r="H2085" s="219"/>
      <c r="I2085" s="219"/>
      <c r="J2085" s="219">
        <f>G2085*F2085</f>
        <v>2850</v>
      </c>
      <c r="K2085" s="219"/>
      <c r="L2085" s="219"/>
      <c r="M2085" s="612"/>
      <c r="N2085" s="290"/>
      <c r="O2085" s="290"/>
      <c r="P2085" s="290"/>
    </row>
    <row r="2086" spans="2:16" s="315" customFormat="1" ht="12">
      <c r="B2086" s="223"/>
      <c r="C2086" s="222"/>
      <c r="D2086" s="223" t="s">
        <v>188</v>
      </c>
      <c r="E2086" s="217" t="s">
        <v>81</v>
      </c>
      <c r="F2086" s="1102">
        <v>0.02</v>
      </c>
      <c r="G2086" s="219">
        <f>VLOOKUP($D2086,VLP!$C$3:$F$191,3,0)</f>
        <v>27500</v>
      </c>
      <c r="H2086" s="219"/>
      <c r="I2086" s="219"/>
      <c r="J2086" s="219">
        <f>G2086*F2086</f>
        <v>550</v>
      </c>
      <c r="K2086" s="219"/>
      <c r="L2086" s="219"/>
      <c r="M2086" s="612"/>
      <c r="N2086" s="290"/>
      <c r="O2086" s="290"/>
      <c r="P2086" s="290"/>
    </row>
    <row r="2087" spans="2:16" s="315" customFormat="1" ht="12">
      <c r="B2087" s="228"/>
      <c r="C2087" s="227"/>
      <c r="D2087" s="228" t="s">
        <v>2790</v>
      </c>
      <c r="E2087" s="229" t="s">
        <v>2540</v>
      </c>
      <c r="F2087" s="1187">
        <v>1.66</v>
      </c>
      <c r="G2087" s="231"/>
      <c r="H2087" s="231">
        <f>+_lg40</f>
        <v>315654.76973684208</v>
      </c>
      <c r="I2087" s="231"/>
      <c r="J2087" s="231"/>
      <c r="K2087" s="231">
        <f>H2087*F2087</f>
        <v>523986.91776315781</v>
      </c>
      <c r="L2087" s="231"/>
      <c r="M2087" s="612"/>
      <c r="N2087" s="290"/>
      <c r="O2087" s="290"/>
      <c r="P2087" s="290"/>
    </row>
    <row r="2088" spans="2:16" s="315" customFormat="1" ht="24">
      <c r="B2088" s="761" t="s">
        <v>8208</v>
      </c>
      <c r="C2088" s="790" t="s">
        <v>8209</v>
      </c>
      <c r="D2088" s="223" t="s">
        <v>2792</v>
      </c>
      <c r="E2088" s="223"/>
      <c r="F2088" s="1181"/>
      <c r="G2088" s="219"/>
      <c r="H2088" s="219"/>
      <c r="I2088" s="219"/>
      <c r="J2088" s="219">
        <f>SUM(J2089:J2090)</f>
        <v>5385</v>
      </c>
      <c r="K2088" s="219"/>
      <c r="L2088" s="219"/>
      <c r="M2088" s="794" t="s">
        <v>7609</v>
      </c>
      <c r="N2088" s="613">
        <f>+J2088</f>
        <v>5385</v>
      </c>
      <c r="O2088" s="613">
        <f>+K2091</f>
        <v>830172.0444078946</v>
      </c>
      <c r="P2088" s="290"/>
    </row>
    <row r="2089" spans="2:16" s="315" customFormat="1" ht="12">
      <c r="B2089" s="223"/>
      <c r="C2089" s="222"/>
      <c r="D2089" s="223" t="s">
        <v>138</v>
      </c>
      <c r="E2089" s="217" t="s">
        <v>81</v>
      </c>
      <c r="F2089" s="1102">
        <v>0.12</v>
      </c>
      <c r="G2089" s="219">
        <f>VLOOKUP($D2089,VLP!$C$3:$F$191,3,0)</f>
        <v>38000</v>
      </c>
      <c r="H2089" s="219"/>
      <c r="I2089" s="219"/>
      <c r="J2089" s="219">
        <f>G2089*F2089</f>
        <v>4560</v>
      </c>
      <c r="K2089" s="219"/>
      <c r="L2089" s="219"/>
      <c r="M2089" s="612"/>
      <c r="N2089" s="290"/>
      <c r="O2089" s="290"/>
      <c r="P2089" s="290"/>
    </row>
    <row r="2090" spans="2:16" s="315" customFormat="1" ht="12">
      <c r="B2090" s="223"/>
      <c r="C2090" s="222"/>
      <c r="D2090" s="223" t="s">
        <v>188</v>
      </c>
      <c r="E2090" s="217" t="s">
        <v>81</v>
      </c>
      <c r="F2090" s="1102">
        <v>0.03</v>
      </c>
      <c r="G2090" s="219">
        <f>VLOOKUP($D2090,VLP!$C$3:$F$191,3,0)</f>
        <v>27500</v>
      </c>
      <c r="H2090" s="219"/>
      <c r="I2090" s="219"/>
      <c r="J2090" s="219">
        <f>G2090*F2090</f>
        <v>825</v>
      </c>
      <c r="K2090" s="219"/>
      <c r="L2090" s="219"/>
      <c r="M2090" s="612"/>
      <c r="N2090" s="290"/>
      <c r="O2090" s="290"/>
      <c r="P2090" s="290"/>
    </row>
    <row r="2091" spans="2:16" s="315" customFormat="1" ht="12">
      <c r="B2091" s="228"/>
      <c r="C2091" s="227"/>
      <c r="D2091" s="228" t="s">
        <v>2790</v>
      </c>
      <c r="E2091" s="229" t="s">
        <v>2540</v>
      </c>
      <c r="F2091" s="1187">
        <v>2.63</v>
      </c>
      <c r="G2091" s="231"/>
      <c r="H2091" s="231">
        <f>+_lg40</f>
        <v>315654.76973684208</v>
      </c>
      <c r="I2091" s="231"/>
      <c r="J2091" s="231"/>
      <c r="K2091" s="231">
        <f>H2091*F2091</f>
        <v>830172.0444078946</v>
      </c>
      <c r="L2091" s="231"/>
      <c r="M2091" s="612"/>
      <c r="N2091" s="290"/>
      <c r="O2091" s="290"/>
      <c r="P2091" s="290"/>
    </row>
    <row r="2092" spans="2:16" s="315" customFormat="1" ht="24">
      <c r="B2092" s="761" t="s">
        <v>8210</v>
      </c>
      <c r="C2092" s="790" t="s">
        <v>8211</v>
      </c>
      <c r="D2092" s="223" t="s">
        <v>2792</v>
      </c>
      <c r="E2092" s="223"/>
      <c r="F2092" s="1181"/>
      <c r="G2092" s="219"/>
      <c r="H2092" s="219"/>
      <c r="I2092" s="219"/>
      <c r="J2092" s="219">
        <f>SUM(J2093:J2094)</f>
        <v>7095</v>
      </c>
      <c r="K2092" s="219"/>
      <c r="L2092" s="219"/>
      <c r="M2092" s="794" t="s">
        <v>7609</v>
      </c>
      <c r="N2092" s="613">
        <f>+J2092</f>
        <v>7095</v>
      </c>
      <c r="O2092" s="613">
        <f>+K2095</f>
        <v>1167922.6480263157</v>
      </c>
      <c r="P2092" s="290"/>
    </row>
    <row r="2093" spans="2:16" s="315" customFormat="1" ht="12">
      <c r="B2093" s="223"/>
      <c r="C2093" s="222"/>
      <c r="D2093" s="223" t="s">
        <v>138</v>
      </c>
      <c r="E2093" s="217" t="s">
        <v>81</v>
      </c>
      <c r="F2093" s="1102">
        <v>0.16500000000000001</v>
      </c>
      <c r="G2093" s="219">
        <f>VLOOKUP($D2093,VLP!$C$3:$F$191,3,0)</f>
        <v>38000</v>
      </c>
      <c r="H2093" s="219"/>
      <c r="I2093" s="219"/>
      <c r="J2093" s="219">
        <f>G2093*F2093</f>
        <v>6270</v>
      </c>
      <c r="K2093" s="219"/>
      <c r="L2093" s="219"/>
      <c r="M2093" s="612"/>
      <c r="N2093" s="290"/>
      <c r="O2093" s="290"/>
      <c r="P2093" s="290"/>
    </row>
    <row r="2094" spans="2:16" s="315" customFormat="1" ht="12">
      <c r="B2094" s="223"/>
      <c r="C2094" s="222"/>
      <c r="D2094" s="223" t="s">
        <v>188</v>
      </c>
      <c r="E2094" s="217" t="s">
        <v>81</v>
      </c>
      <c r="F2094" s="1102">
        <v>0.03</v>
      </c>
      <c r="G2094" s="219">
        <f>VLOOKUP($D2094,VLP!$C$3:$F$191,3,0)</f>
        <v>27500</v>
      </c>
      <c r="H2094" s="219"/>
      <c r="I2094" s="219"/>
      <c r="J2094" s="219">
        <f>G2094*F2094</f>
        <v>825</v>
      </c>
      <c r="K2094" s="219"/>
      <c r="L2094" s="219"/>
      <c r="M2094" s="612"/>
      <c r="N2094" s="290"/>
      <c r="O2094" s="290"/>
      <c r="P2094" s="290"/>
    </row>
    <row r="2095" spans="2:16" s="315" customFormat="1" ht="12">
      <c r="B2095" s="228"/>
      <c r="C2095" s="227"/>
      <c r="D2095" s="228" t="s">
        <v>2790</v>
      </c>
      <c r="E2095" s="229" t="s">
        <v>2540</v>
      </c>
      <c r="F2095" s="1187">
        <v>3.7</v>
      </c>
      <c r="G2095" s="231"/>
      <c r="H2095" s="231">
        <f>+_lg40</f>
        <v>315654.76973684208</v>
      </c>
      <c r="I2095" s="231"/>
      <c r="J2095" s="231"/>
      <c r="K2095" s="231">
        <f>H2095*F2095</f>
        <v>1167922.6480263157</v>
      </c>
      <c r="L2095" s="231"/>
      <c r="M2095" s="612"/>
      <c r="N2095" s="290"/>
      <c r="O2095" s="290"/>
      <c r="P2095" s="290"/>
    </row>
    <row r="2096" spans="2:16" s="315" customFormat="1" ht="24">
      <c r="B2096" s="761" t="s">
        <v>8212</v>
      </c>
      <c r="C2096" s="790" t="s">
        <v>8213</v>
      </c>
      <c r="D2096" s="223" t="s">
        <v>2792</v>
      </c>
      <c r="E2096" s="223"/>
      <c r="F2096" s="1181"/>
      <c r="G2096" s="219"/>
      <c r="H2096" s="219"/>
      <c r="I2096" s="219"/>
      <c r="J2096" s="219">
        <f>SUM(J2097:J2098)</f>
        <v>8425</v>
      </c>
      <c r="K2096" s="219"/>
      <c r="L2096" s="219"/>
      <c r="M2096" s="794" t="s">
        <v>7609</v>
      </c>
      <c r="N2096" s="613">
        <f>+J2096</f>
        <v>8425</v>
      </c>
      <c r="O2096" s="613">
        <f>+K2099</f>
        <v>1486733.9654605261</v>
      </c>
      <c r="P2096" s="290"/>
    </row>
    <row r="2097" spans="2:16" s="315" customFormat="1" ht="12">
      <c r="B2097" s="223"/>
      <c r="C2097" s="222"/>
      <c r="D2097" s="223" t="s">
        <v>138</v>
      </c>
      <c r="E2097" s="217" t="s">
        <v>81</v>
      </c>
      <c r="F2097" s="1102">
        <v>0.2</v>
      </c>
      <c r="G2097" s="219">
        <f>VLOOKUP($D2097,VLP!$C$3:$F$191,3,0)</f>
        <v>38000</v>
      </c>
      <c r="H2097" s="219"/>
      <c r="I2097" s="219"/>
      <c r="J2097" s="219">
        <f>G2097*F2097</f>
        <v>7600</v>
      </c>
      <c r="K2097" s="219"/>
      <c r="L2097" s="219"/>
      <c r="M2097" s="612"/>
      <c r="N2097" s="290"/>
      <c r="O2097" s="290"/>
      <c r="P2097" s="290"/>
    </row>
    <row r="2098" spans="2:16" s="315" customFormat="1" ht="12">
      <c r="B2098" s="223"/>
      <c r="C2098" s="222"/>
      <c r="D2098" s="223" t="s">
        <v>188</v>
      </c>
      <c r="E2098" s="217" t="s">
        <v>81</v>
      </c>
      <c r="F2098" s="1102">
        <v>0.03</v>
      </c>
      <c r="G2098" s="219">
        <f>VLOOKUP($D2098,VLP!$C$3:$F$191,3,0)</f>
        <v>27500</v>
      </c>
      <c r="H2098" s="219"/>
      <c r="I2098" s="219"/>
      <c r="J2098" s="219">
        <f>G2098*F2098</f>
        <v>825</v>
      </c>
      <c r="K2098" s="219"/>
      <c r="L2098" s="219"/>
      <c r="M2098" s="612"/>
      <c r="N2098" s="290"/>
      <c r="O2098" s="290"/>
      <c r="P2098" s="290"/>
    </row>
    <row r="2099" spans="2:16" s="315" customFormat="1" ht="12">
      <c r="B2099" s="228"/>
      <c r="C2099" s="227"/>
      <c r="D2099" s="228" t="s">
        <v>2790</v>
      </c>
      <c r="E2099" s="229" t="s">
        <v>2540</v>
      </c>
      <c r="F2099" s="1187">
        <v>4.71</v>
      </c>
      <c r="G2099" s="231"/>
      <c r="H2099" s="231">
        <f>+_lg40</f>
        <v>315654.76973684208</v>
      </c>
      <c r="I2099" s="231"/>
      <c r="J2099" s="231"/>
      <c r="K2099" s="231">
        <f>H2099*F2099</f>
        <v>1486733.9654605261</v>
      </c>
      <c r="L2099" s="231"/>
      <c r="M2099" s="612"/>
      <c r="N2099" s="290"/>
      <c r="O2099" s="290"/>
      <c r="P2099" s="290"/>
    </row>
    <row r="2100" spans="2:16" s="315" customFormat="1" ht="24">
      <c r="B2100" s="761" t="s">
        <v>8214</v>
      </c>
      <c r="C2100" s="790" t="s">
        <v>8215</v>
      </c>
      <c r="D2100" s="223" t="s">
        <v>2792</v>
      </c>
      <c r="E2100" s="223"/>
      <c r="F2100" s="1181"/>
      <c r="G2100" s="219"/>
      <c r="H2100" s="219"/>
      <c r="I2100" s="219"/>
      <c r="J2100" s="219">
        <f>SUM(J2101:J2102)</f>
        <v>10220</v>
      </c>
      <c r="K2100" s="219"/>
      <c r="L2100" s="219"/>
      <c r="M2100" s="794" t="s">
        <v>7609</v>
      </c>
      <c r="N2100" s="613">
        <f>+J2100</f>
        <v>10220</v>
      </c>
      <c r="O2100" s="613">
        <f>+K2103</f>
        <v>2054912.5509868418</v>
      </c>
      <c r="P2100" s="290"/>
    </row>
    <row r="2101" spans="2:16" s="315" customFormat="1" ht="12">
      <c r="B2101" s="223"/>
      <c r="C2101" s="222"/>
      <c r="D2101" s="223" t="s">
        <v>138</v>
      </c>
      <c r="E2101" s="217" t="s">
        <v>81</v>
      </c>
      <c r="F2101" s="1102">
        <v>0.24</v>
      </c>
      <c r="G2101" s="219">
        <f>VLOOKUP($D2101,VLP!$C$3:$F$191,3,0)</f>
        <v>38000</v>
      </c>
      <c r="H2101" s="219"/>
      <c r="I2101" s="219"/>
      <c r="J2101" s="219">
        <f>G2101*F2101</f>
        <v>9120</v>
      </c>
      <c r="K2101" s="219"/>
      <c r="L2101" s="219"/>
      <c r="M2101" s="612"/>
      <c r="N2101" s="290"/>
      <c r="O2101" s="290"/>
      <c r="P2101" s="290"/>
    </row>
    <row r="2102" spans="2:16" s="315" customFormat="1" ht="12">
      <c r="B2102" s="223"/>
      <c r="C2102" s="222"/>
      <c r="D2102" s="223" t="s">
        <v>188</v>
      </c>
      <c r="E2102" s="217" t="s">
        <v>81</v>
      </c>
      <c r="F2102" s="1102">
        <v>0.04</v>
      </c>
      <c r="G2102" s="219">
        <f>VLOOKUP($D2102,VLP!$C$3:$F$191,3,0)</f>
        <v>27500</v>
      </c>
      <c r="H2102" s="219"/>
      <c r="I2102" s="219"/>
      <c r="J2102" s="219">
        <f>G2102*F2102</f>
        <v>1100</v>
      </c>
      <c r="K2102" s="219"/>
      <c r="L2102" s="219"/>
      <c r="M2102" s="612"/>
      <c r="N2102" s="290"/>
      <c r="O2102" s="290"/>
      <c r="P2102" s="290"/>
    </row>
    <row r="2103" spans="2:16" s="315" customFormat="1" ht="12">
      <c r="B2103" s="228"/>
      <c r="C2103" s="227"/>
      <c r="D2103" s="228" t="s">
        <v>2790</v>
      </c>
      <c r="E2103" s="229" t="s">
        <v>2540</v>
      </c>
      <c r="F2103" s="1187">
        <v>6.51</v>
      </c>
      <c r="G2103" s="231"/>
      <c r="H2103" s="231">
        <f>+_lg40</f>
        <v>315654.76973684208</v>
      </c>
      <c r="I2103" s="231"/>
      <c r="J2103" s="231"/>
      <c r="K2103" s="231">
        <f>H2103*F2103</f>
        <v>2054912.5509868418</v>
      </c>
      <c r="L2103" s="231"/>
      <c r="M2103" s="612"/>
      <c r="N2103" s="290"/>
      <c r="O2103" s="290"/>
      <c r="P2103" s="290"/>
    </row>
    <row r="2104" spans="2:16" s="315" customFormat="1" ht="24">
      <c r="B2104" s="761" t="s">
        <v>8216</v>
      </c>
      <c r="C2104" s="790" t="s">
        <v>8217</v>
      </c>
      <c r="D2104" s="223" t="s">
        <v>2792</v>
      </c>
      <c r="E2104" s="223"/>
      <c r="F2104" s="1181"/>
      <c r="G2104" s="219"/>
      <c r="H2104" s="219"/>
      <c r="I2104" s="219"/>
      <c r="J2104" s="219">
        <f>SUM(J2105:J2106)</f>
        <v>12120</v>
      </c>
      <c r="K2104" s="219"/>
      <c r="L2104" s="219"/>
      <c r="M2104" s="794" t="s">
        <v>7609</v>
      </c>
      <c r="N2104" s="613">
        <f>+J2104</f>
        <v>12120</v>
      </c>
      <c r="O2104" s="613">
        <f>+K2107</f>
        <v>2143295.8865131577</v>
      </c>
      <c r="P2104" s="290"/>
    </row>
    <row r="2105" spans="2:16" s="315" customFormat="1" ht="12">
      <c r="B2105" s="223"/>
      <c r="C2105" s="222"/>
      <c r="D2105" s="223" t="s">
        <v>138</v>
      </c>
      <c r="E2105" s="217" t="s">
        <v>81</v>
      </c>
      <c r="F2105" s="1102">
        <v>0.28999999999999998</v>
      </c>
      <c r="G2105" s="219">
        <f>VLOOKUP($D2105,VLP!$C$3:$F$191,3,0)</f>
        <v>38000</v>
      </c>
      <c r="H2105" s="219"/>
      <c r="I2105" s="219"/>
      <c r="J2105" s="219">
        <f>G2105*F2105</f>
        <v>11020</v>
      </c>
      <c r="K2105" s="219"/>
      <c r="L2105" s="219"/>
      <c r="M2105" s="612"/>
      <c r="N2105" s="290"/>
      <c r="O2105" s="290"/>
      <c r="P2105" s="290"/>
    </row>
    <row r="2106" spans="2:16" s="315" customFormat="1" ht="12">
      <c r="B2106" s="223"/>
      <c r="C2106" s="222"/>
      <c r="D2106" s="223" t="s">
        <v>188</v>
      </c>
      <c r="E2106" s="217" t="s">
        <v>81</v>
      </c>
      <c r="F2106" s="1102">
        <v>0.04</v>
      </c>
      <c r="G2106" s="219">
        <f>VLOOKUP($D2106,VLP!$C$3:$F$191,3,0)</f>
        <v>27500</v>
      </c>
      <c r="H2106" s="219"/>
      <c r="I2106" s="219"/>
      <c r="J2106" s="219">
        <f>G2106*F2106</f>
        <v>1100</v>
      </c>
      <c r="K2106" s="219"/>
      <c r="L2106" s="219"/>
      <c r="M2106" s="612"/>
      <c r="N2106" s="290"/>
      <c r="O2106" s="290"/>
      <c r="P2106" s="290"/>
    </row>
    <row r="2107" spans="2:16" s="315" customFormat="1" ht="12">
      <c r="B2107" s="228"/>
      <c r="C2107" s="227"/>
      <c r="D2107" s="228" t="s">
        <v>8121</v>
      </c>
      <c r="E2107" s="229" t="s">
        <v>2540</v>
      </c>
      <c r="F2107" s="1187">
        <v>6.79</v>
      </c>
      <c r="G2107" s="231"/>
      <c r="H2107" s="231">
        <f>+_lg40</f>
        <v>315654.76973684208</v>
      </c>
      <c r="I2107" s="231"/>
      <c r="J2107" s="231"/>
      <c r="K2107" s="231">
        <f>H2107*F2107</f>
        <v>2143295.8865131577</v>
      </c>
      <c r="L2107" s="231"/>
      <c r="M2107" s="612"/>
      <c r="N2107" s="290"/>
      <c r="O2107" s="290"/>
      <c r="P2107" s="290"/>
    </row>
    <row r="2108" spans="2:16" s="315" customFormat="1" ht="24">
      <c r="B2108" s="761" t="s">
        <v>8218</v>
      </c>
      <c r="C2108" s="222" t="s">
        <v>8219</v>
      </c>
      <c r="D2108" s="223" t="s">
        <v>2792</v>
      </c>
      <c r="E2108" s="223"/>
      <c r="F2108" s="1181"/>
      <c r="G2108" s="219"/>
      <c r="H2108" s="219"/>
      <c r="I2108" s="219"/>
      <c r="J2108" s="219">
        <f>SUM(J2109:J2110)</f>
        <v>14400</v>
      </c>
      <c r="K2108" s="219"/>
      <c r="L2108" s="219"/>
      <c r="M2108" s="794" t="s">
        <v>7609</v>
      </c>
      <c r="N2108" s="613">
        <f>+J2108</f>
        <v>14400</v>
      </c>
      <c r="O2108" s="613">
        <f>+K2111</f>
        <v>2575742.9210526315</v>
      </c>
      <c r="P2108" s="290"/>
    </row>
    <row r="2109" spans="2:16" s="315" customFormat="1" ht="12">
      <c r="B2109" s="223"/>
      <c r="C2109" s="222"/>
      <c r="D2109" s="223" t="s">
        <v>138</v>
      </c>
      <c r="E2109" s="217" t="s">
        <v>81</v>
      </c>
      <c r="F2109" s="1102">
        <v>0.35</v>
      </c>
      <c r="G2109" s="219">
        <f>VLOOKUP($D2109,VLP!$C$3:$F$191,3,0)</f>
        <v>38000</v>
      </c>
      <c r="H2109" s="219"/>
      <c r="I2109" s="219"/>
      <c r="J2109" s="219">
        <f>G2109*F2109</f>
        <v>13300</v>
      </c>
      <c r="K2109" s="219"/>
      <c r="L2109" s="219"/>
      <c r="M2109" s="612"/>
      <c r="N2109" s="290"/>
      <c r="O2109" s="290"/>
      <c r="P2109" s="290"/>
    </row>
    <row r="2110" spans="2:16" s="315" customFormat="1" ht="12">
      <c r="B2110" s="223"/>
      <c r="C2110" s="222"/>
      <c r="D2110" s="223" t="s">
        <v>188</v>
      </c>
      <c r="E2110" s="217" t="s">
        <v>81</v>
      </c>
      <c r="F2110" s="1102">
        <v>0.04</v>
      </c>
      <c r="G2110" s="219">
        <f>VLOOKUP($D2110,VLP!$C$3:$F$191,3,0)</f>
        <v>27500</v>
      </c>
      <c r="H2110" s="219"/>
      <c r="I2110" s="219"/>
      <c r="J2110" s="219">
        <f>G2110*F2110</f>
        <v>1100</v>
      </c>
      <c r="K2110" s="219"/>
      <c r="L2110" s="219"/>
      <c r="M2110" s="612"/>
      <c r="N2110" s="290"/>
      <c r="O2110" s="290"/>
      <c r="P2110" s="290"/>
    </row>
    <row r="2111" spans="2:16" s="315" customFormat="1" ht="12">
      <c r="B2111" s="228"/>
      <c r="C2111" s="227"/>
      <c r="D2111" s="228" t="s">
        <v>8121</v>
      </c>
      <c r="E2111" s="229" t="s">
        <v>2540</v>
      </c>
      <c r="F2111" s="1187">
        <v>8.16</v>
      </c>
      <c r="G2111" s="231"/>
      <c r="H2111" s="231">
        <f>+_lg40</f>
        <v>315654.76973684208</v>
      </c>
      <c r="I2111" s="231"/>
      <c r="J2111" s="231"/>
      <c r="K2111" s="231">
        <f>H2111*F2111</f>
        <v>2575742.9210526315</v>
      </c>
      <c r="L2111" s="231"/>
      <c r="M2111" s="612"/>
      <c r="N2111" s="290"/>
      <c r="O2111" s="290"/>
      <c r="P2111" s="290"/>
    </row>
    <row r="2112" spans="2:16" s="315" customFormat="1" ht="12">
      <c r="B2112" s="845" t="s">
        <v>2622</v>
      </c>
      <c r="C2112" s="765" t="s">
        <v>7761</v>
      </c>
      <c r="D2112" s="846"/>
      <c r="E2112" s="846"/>
      <c r="F2112" s="1200"/>
      <c r="G2112" s="847"/>
      <c r="H2112" s="847"/>
      <c r="I2112" s="847"/>
      <c r="J2112" s="848"/>
      <c r="K2112" s="848"/>
      <c r="L2112" s="848"/>
      <c r="M2112" s="612"/>
      <c r="N2112" s="290"/>
      <c r="O2112" s="290"/>
      <c r="P2112" s="290"/>
    </row>
    <row r="2113" spans="2:16" s="315" customFormat="1" ht="24">
      <c r="B2113" s="761" t="s">
        <v>8220</v>
      </c>
      <c r="C2113" s="222" t="s">
        <v>8221</v>
      </c>
      <c r="D2113" s="223" t="s">
        <v>2792</v>
      </c>
      <c r="E2113" s="223"/>
      <c r="F2113" s="1181"/>
      <c r="G2113" s="219"/>
      <c r="H2113" s="219"/>
      <c r="I2113" s="219"/>
      <c r="J2113" s="219">
        <f>SUM(J2114:J2115)</f>
        <v>2175</v>
      </c>
      <c r="K2113" s="219"/>
      <c r="L2113" s="219"/>
      <c r="M2113" s="794" t="s">
        <v>7609</v>
      </c>
      <c r="N2113" s="613">
        <f>+J2113</f>
        <v>2175</v>
      </c>
      <c r="O2113" s="613">
        <f>+K2116</f>
        <v>375629.17598684208</v>
      </c>
      <c r="P2113" s="290"/>
    </row>
    <row r="2114" spans="2:16" s="315" customFormat="1" ht="12">
      <c r="B2114" s="223"/>
      <c r="C2114" s="222"/>
      <c r="D2114" s="223" t="s">
        <v>138</v>
      </c>
      <c r="E2114" s="217" t="s">
        <v>81</v>
      </c>
      <c r="F2114" s="1102">
        <v>0.05</v>
      </c>
      <c r="G2114" s="219">
        <f>VLOOKUP($D2114,VLP!$C$3:$F$191,3,0)</f>
        <v>38000</v>
      </c>
      <c r="H2114" s="219"/>
      <c r="I2114" s="219"/>
      <c r="J2114" s="219">
        <f>G2114*F2114</f>
        <v>1900</v>
      </c>
      <c r="K2114" s="219"/>
      <c r="L2114" s="219"/>
      <c r="M2114" s="612"/>
      <c r="N2114" s="290"/>
      <c r="O2114" s="290"/>
      <c r="P2114" s="290"/>
    </row>
    <row r="2115" spans="2:16" s="315" customFormat="1" ht="12">
      <c r="B2115" s="223"/>
      <c r="C2115" s="222"/>
      <c r="D2115" s="223" t="s">
        <v>188</v>
      </c>
      <c r="E2115" s="217" t="s">
        <v>81</v>
      </c>
      <c r="F2115" s="1102">
        <v>0.01</v>
      </c>
      <c r="G2115" s="219">
        <f>VLOOKUP($D2115,VLP!$C$3:$F$191,3,0)</f>
        <v>27500</v>
      </c>
      <c r="H2115" s="219"/>
      <c r="I2115" s="219"/>
      <c r="J2115" s="219">
        <f>G2115*F2115</f>
        <v>275</v>
      </c>
      <c r="K2115" s="219"/>
      <c r="L2115" s="219"/>
      <c r="M2115" s="612"/>
      <c r="N2115" s="290"/>
      <c r="O2115" s="290"/>
      <c r="P2115" s="290"/>
    </row>
    <row r="2116" spans="2:16" s="315" customFormat="1" ht="12">
      <c r="B2116" s="228"/>
      <c r="C2116" s="227"/>
      <c r="D2116" s="228" t="s">
        <v>2790</v>
      </c>
      <c r="E2116" s="229" t="s">
        <v>2540</v>
      </c>
      <c r="F2116" s="1187">
        <v>1.19</v>
      </c>
      <c r="G2116" s="231"/>
      <c r="H2116" s="231">
        <f>+_lg40</f>
        <v>315654.76973684208</v>
      </c>
      <c r="I2116" s="231"/>
      <c r="J2116" s="231"/>
      <c r="K2116" s="231">
        <f>H2116*F2116</f>
        <v>375629.17598684208</v>
      </c>
      <c r="L2116" s="231"/>
      <c r="M2116" s="612"/>
      <c r="N2116" s="290"/>
      <c r="O2116" s="290"/>
      <c r="P2116" s="290"/>
    </row>
    <row r="2117" spans="2:16" s="315" customFormat="1" ht="24">
      <c r="B2117" s="761" t="s">
        <v>8222</v>
      </c>
      <c r="C2117" s="790" t="s">
        <v>8223</v>
      </c>
      <c r="D2117" s="223" t="s">
        <v>2792</v>
      </c>
      <c r="E2117" s="223"/>
      <c r="F2117" s="1181"/>
      <c r="G2117" s="219"/>
      <c r="H2117" s="219"/>
      <c r="I2117" s="219"/>
      <c r="J2117" s="219">
        <f>SUM(J2118:J2119)</f>
        <v>3400</v>
      </c>
      <c r="K2117" s="219"/>
      <c r="L2117" s="219"/>
      <c r="M2117" s="794" t="s">
        <v>7609</v>
      </c>
      <c r="N2117" s="613">
        <f>+J2117</f>
        <v>3400</v>
      </c>
      <c r="O2117" s="613">
        <f>+K2120</f>
        <v>606057.15789473674</v>
      </c>
      <c r="P2117" s="290"/>
    </row>
    <row r="2118" spans="2:16" s="315" customFormat="1" ht="12">
      <c r="B2118" s="223"/>
      <c r="C2118" s="222"/>
      <c r="D2118" s="223" t="s">
        <v>138</v>
      </c>
      <c r="E2118" s="217" t="s">
        <v>81</v>
      </c>
      <c r="F2118" s="1102">
        <v>7.4999999999999997E-2</v>
      </c>
      <c r="G2118" s="219">
        <f>VLOOKUP($D2118,VLP!$C$3:$F$191,3,0)</f>
        <v>38000</v>
      </c>
      <c r="H2118" s="219"/>
      <c r="I2118" s="219"/>
      <c r="J2118" s="219">
        <f>G2118*F2118</f>
        <v>2850</v>
      </c>
      <c r="K2118" s="219"/>
      <c r="L2118" s="219"/>
      <c r="M2118" s="612"/>
      <c r="N2118" s="290"/>
      <c r="O2118" s="290"/>
      <c r="P2118" s="290"/>
    </row>
    <row r="2119" spans="2:16" s="315" customFormat="1" ht="12">
      <c r="B2119" s="223"/>
      <c r="C2119" s="222"/>
      <c r="D2119" s="223" t="s">
        <v>188</v>
      </c>
      <c r="E2119" s="217" t="s">
        <v>81</v>
      </c>
      <c r="F2119" s="1102">
        <v>0.02</v>
      </c>
      <c r="G2119" s="219">
        <f>VLOOKUP($D2119,VLP!$C$3:$F$191,3,0)</f>
        <v>27500</v>
      </c>
      <c r="H2119" s="219"/>
      <c r="I2119" s="219"/>
      <c r="J2119" s="219">
        <f>G2119*F2119</f>
        <v>550</v>
      </c>
      <c r="K2119" s="219"/>
      <c r="L2119" s="219"/>
      <c r="M2119" s="612"/>
      <c r="N2119" s="290"/>
      <c r="O2119" s="290"/>
      <c r="P2119" s="290"/>
    </row>
    <row r="2120" spans="2:16" s="315" customFormat="1" ht="12">
      <c r="B2120" s="228"/>
      <c r="C2120" s="227"/>
      <c r="D2120" s="228" t="s">
        <v>2790</v>
      </c>
      <c r="E2120" s="229" t="s">
        <v>2540</v>
      </c>
      <c r="F2120" s="1187">
        <v>1.92</v>
      </c>
      <c r="G2120" s="231"/>
      <c r="H2120" s="231">
        <f>+_lg40</f>
        <v>315654.76973684208</v>
      </c>
      <c r="I2120" s="231"/>
      <c r="J2120" s="231"/>
      <c r="K2120" s="231">
        <f>H2120*F2120</f>
        <v>606057.15789473674</v>
      </c>
      <c r="L2120" s="231"/>
      <c r="M2120" s="612"/>
      <c r="N2120" s="290"/>
      <c r="O2120" s="290"/>
      <c r="P2120" s="290"/>
    </row>
    <row r="2121" spans="2:16" s="315" customFormat="1" ht="24">
      <c r="B2121" s="761" t="s">
        <v>8224</v>
      </c>
      <c r="C2121" s="790" t="s">
        <v>8225</v>
      </c>
      <c r="D2121" s="223" t="s">
        <v>2792</v>
      </c>
      <c r="E2121" s="223"/>
      <c r="F2121" s="1181"/>
      <c r="G2121" s="219"/>
      <c r="H2121" s="219"/>
      <c r="I2121" s="219"/>
      <c r="J2121" s="219">
        <f>SUM(J2122:J2123)</f>
        <v>5385</v>
      </c>
      <c r="K2121" s="219"/>
      <c r="L2121" s="219"/>
      <c r="M2121" s="794" t="s">
        <v>7609</v>
      </c>
      <c r="N2121" s="613">
        <f>+J2121</f>
        <v>5385</v>
      </c>
      <c r="O2121" s="613">
        <f>+K2124</f>
        <v>956433.95230263146</v>
      </c>
      <c r="P2121" s="290"/>
    </row>
    <row r="2122" spans="2:16" s="315" customFormat="1" ht="12">
      <c r="B2122" s="223"/>
      <c r="C2122" s="222"/>
      <c r="D2122" s="223" t="s">
        <v>138</v>
      </c>
      <c r="E2122" s="217" t="s">
        <v>81</v>
      </c>
      <c r="F2122" s="1102">
        <v>0.12</v>
      </c>
      <c r="G2122" s="219">
        <f>VLOOKUP($D2122,VLP!$C$3:$F$191,3,0)</f>
        <v>38000</v>
      </c>
      <c r="H2122" s="219"/>
      <c r="I2122" s="219"/>
      <c r="J2122" s="219">
        <f>G2122*F2122</f>
        <v>4560</v>
      </c>
      <c r="K2122" s="219"/>
      <c r="L2122" s="219"/>
      <c r="M2122" s="612"/>
      <c r="N2122" s="290"/>
      <c r="O2122" s="290"/>
      <c r="P2122" s="290"/>
    </row>
    <row r="2123" spans="2:16" s="315" customFormat="1" ht="12">
      <c r="B2123" s="223"/>
      <c r="C2123" s="222"/>
      <c r="D2123" s="223" t="s">
        <v>188</v>
      </c>
      <c r="E2123" s="217" t="s">
        <v>81</v>
      </c>
      <c r="F2123" s="1102">
        <v>0.03</v>
      </c>
      <c r="G2123" s="219">
        <f>VLOOKUP($D2123,VLP!$C$3:$F$191,3,0)</f>
        <v>27500</v>
      </c>
      <c r="H2123" s="219"/>
      <c r="I2123" s="219"/>
      <c r="J2123" s="219">
        <f>G2123*F2123</f>
        <v>825</v>
      </c>
      <c r="K2123" s="219"/>
      <c r="L2123" s="219"/>
      <c r="M2123" s="612"/>
      <c r="N2123" s="290"/>
      <c r="O2123" s="290"/>
      <c r="P2123" s="290"/>
    </row>
    <row r="2124" spans="2:16" s="315" customFormat="1" ht="12">
      <c r="B2124" s="228"/>
      <c r="C2124" s="227"/>
      <c r="D2124" s="228" t="s">
        <v>2790</v>
      </c>
      <c r="E2124" s="229" t="s">
        <v>2540</v>
      </c>
      <c r="F2124" s="1187">
        <v>3.03</v>
      </c>
      <c r="G2124" s="231"/>
      <c r="H2124" s="231">
        <f>+_lg40</f>
        <v>315654.76973684208</v>
      </c>
      <c r="I2124" s="231"/>
      <c r="J2124" s="231"/>
      <c r="K2124" s="231">
        <f>H2124*F2124</f>
        <v>956433.95230263146</v>
      </c>
      <c r="L2124" s="231"/>
      <c r="M2124" s="612"/>
      <c r="N2124" s="290"/>
      <c r="O2124" s="290"/>
      <c r="P2124" s="290"/>
    </row>
    <row r="2125" spans="2:16" s="315" customFormat="1" ht="24">
      <c r="B2125" s="761" t="s">
        <v>8226</v>
      </c>
      <c r="C2125" s="790" t="s">
        <v>8227</v>
      </c>
      <c r="D2125" s="223" t="s">
        <v>2792</v>
      </c>
      <c r="E2125" s="223"/>
      <c r="F2125" s="1181"/>
      <c r="G2125" s="219"/>
      <c r="H2125" s="219"/>
      <c r="I2125" s="219"/>
      <c r="J2125" s="219">
        <f>SUM(J2126:J2127)</f>
        <v>7095</v>
      </c>
      <c r="K2125" s="219"/>
      <c r="L2125" s="219"/>
      <c r="M2125" s="794" t="s">
        <v>7609</v>
      </c>
      <c r="N2125" s="613">
        <f>+J2125</f>
        <v>7095</v>
      </c>
      <c r="O2125" s="613">
        <f>+K2128</f>
        <v>1344689.3190789472</v>
      </c>
      <c r="P2125" s="290"/>
    </row>
    <row r="2126" spans="2:16" s="315" customFormat="1" ht="12">
      <c r="B2126" s="223"/>
      <c r="C2126" s="222"/>
      <c r="D2126" s="223" t="s">
        <v>138</v>
      </c>
      <c r="E2126" s="217" t="s">
        <v>81</v>
      </c>
      <c r="F2126" s="1102">
        <v>0.16500000000000001</v>
      </c>
      <c r="G2126" s="219">
        <f>VLOOKUP($D2126,VLP!$C$3:$F$191,3,0)</f>
        <v>38000</v>
      </c>
      <c r="H2126" s="219"/>
      <c r="I2126" s="219"/>
      <c r="J2126" s="219">
        <f>G2126*F2126</f>
        <v>6270</v>
      </c>
      <c r="K2126" s="219"/>
      <c r="L2126" s="219"/>
      <c r="M2126" s="612"/>
      <c r="N2126" s="290"/>
      <c r="O2126" s="290"/>
      <c r="P2126" s="290"/>
    </row>
    <row r="2127" spans="2:16" s="315" customFormat="1" ht="12">
      <c r="B2127" s="223"/>
      <c r="C2127" s="222"/>
      <c r="D2127" s="223" t="s">
        <v>188</v>
      </c>
      <c r="E2127" s="217" t="s">
        <v>81</v>
      </c>
      <c r="F2127" s="1102">
        <v>0.03</v>
      </c>
      <c r="G2127" s="219">
        <f>VLOOKUP($D2127,VLP!$C$3:$F$191,3,0)</f>
        <v>27500</v>
      </c>
      <c r="H2127" s="219"/>
      <c r="I2127" s="219"/>
      <c r="J2127" s="219">
        <f>G2127*F2127</f>
        <v>825</v>
      </c>
      <c r="K2127" s="219"/>
      <c r="L2127" s="219"/>
      <c r="M2127" s="612"/>
      <c r="N2127" s="290"/>
      <c r="O2127" s="290"/>
      <c r="P2127" s="290"/>
    </row>
    <row r="2128" spans="2:16" s="315" customFormat="1" ht="12">
      <c r="B2128" s="228"/>
      <c r="C2128" s="227"/>
      <c r="D2128" s="228" t="s">
        <v>2790</v>
      </c>
      <c r="E2128" s="229" t="s">
        <v>2540</v>
      </c>
      <c r="F2128" s="1187">
        <v>4.26</v>
      </c>
      <c r="G2128" s="231"/>
      <c r="H2128" s="231">
        <f>+_lg40</f>
        <v>315654.76973684208</v>
      </c>
      <c r="I2128" s="231"/>
      <c r="J2128" s="231"/>
      <c r="K2128" s="231">
        <f>H2128*F2128</f>
        <v>1344689.3190789472</v>
      </c>
      <c r="L2128" s="231"/>
      <c r="M2128" s="612"/>
      <c r="N2128" s="290"/>
      <c r="O2128" s="290"/>
      <c r="P2128" s="290"/>
    </row>
    <row r="2129" spans="2:16" s="315" customFormat="1" ht="24">
      <c r="B2129" s="761" t="s">
        <v>8228</v>
      </c>
      <c r="C2129" s="790" t="s">
        <v>8229</v>
      </c>
      <c r="D2129" s="223" t="s">
        <v>2792</v>
      </c>
      <c r="E2129" s="223"/>
      <c r="F2129" s="1181"/>
      <c r="G2129" s="219"/>
      <c r="H2129" s="219"/>
      <c r="I2129" s="219"/>
      <c r="J2129" s="219">
        <f>SUM(J2130:J2131)</f>
        <v>8425</v>
      </c>
      <c r="K2129" s="219"/>
      <c r="L2129" s="219"/>
      <c r="M2129" s="794" t="s">
        <v>7609</v>
      </c>
      <c r="N2129" s="613">
        <f>+J2129</f>
        <v>8425</v>
      </c>
      <c r="O2129" s="613">
        <f>+K2132</f>
        <v>1714005.3996710523</v>
      </c>
      <c r="P2129" s="290"/>
    </row>
    <row r="2130" spans="2:16" s="315" customFormat="1" ht="12">
      <c r="B2130" s="223"/>
      <c r="C2130" s="222"/>
      <c r="D2130" s="223" t="s">
        <v>138</v>
      </c>
      <c r="E2130" s="217" t="s">
        <v>81</v>
      </c>
      <c r="F2130" s="1102">
        <v>0.2</v>
      </c>
      <c r="G2130" s="219">
        <f>VLOOKUP($D2130,VLP!$C$3:$F$191,3,0)</f>
        <v>38000</v>
      </c>
      <c r="H2130" s="219"/>
      <c r="I2130" s="219"/>
      <c r="J2130" s="219">
        <f>G2130*F2130</f>
        <v>7600</v>
      </c>
      <c r="K2130" s="219"/>
      <c r="L2130" s="219"/>
      <c r="M2130" s="612"/>
      <c r="N2130" s="290"/>
      <c r="O2130" s="290"/>
      <c r="P2130" s="290"/>
    </row>
    <row r="2131" spans="2:16" s="315" customFormat="1" ht="12">
      <c r="B2131" s="223"/>
      <c r="C2131" s="222"/>
      <c r="D2131" s="223" t="s">
        <v>188</v>
      </c>
      <c r="E2131" s="217" t="s">
        <v>81</v>
      </c>
      <c r="F2131" s="1102">
        <v>0.03</v>
      </c>
      <c r="G2131" s="219">
        <f>VLOOKUP($D2131,VLP!$C$3:$F$191,3,0)</f>
        <v>27500</v>
      </c>
      <c r="H2131" s="219"/>
      <c r="I2131" s="219"/>
      <c r="J2131" s="219">
        <f>G2131*F2131</f>
        <v>825</v>
      </c>
      <c r="K2131" s="219"/>
      <c r="L2131" s="219"/>
      <c r="M2131" s="612"/>
      <c r="N2131" s="290"/>
      <c r="O2131" s="290"/>
      <c r="P2131" s="290"/>
    </row>
    <row r="2132" spans="2:16" s="315" customFormat="1" ht="12">
      <c r="B2132" s="228"/>
      <c r="C2132" s="227"/>
      <c r="D2132" s="228" t="s">
        <v>2790</v>
      </c>
      <c r="E2132" s="229" t="s">
        <v>2540</v>
      </c>
      <c r="F2132" s="1187">
        <v>5.43</v>
      </c>
      <c r="G2132" s="231"/>
      <c r="H2132" s="231">
        <f>+_lg40</f>
        <v>315654.76973684208</v>
      </c>
      <c r="I2132" s="231"/>
      <c r="J2132" s="231"/>
      <c r="K2132" s="231">
        <f>H2132*F2132</f>
        <v>1714005.3996710523</v>
      </c>
      <c r="L2132" s="231"/>
      <c r="M2132" s="612"/>
      <c r="N2132" s="290"/>
      <c r="O2132" s="290"/>
      <c r="P2132" s="290"/>
    </row>
    <row r="2133" spans="2:16" s="315" customFormat="1" ht="24">
      <c r="B2133" s="761" t="s">
        <v>8230</v>
      </c>
      <c r="C2133" s="790" t="s">
        <v>8231</v>
      </c>
      <c r="D2133" s="223" t="s">
        <v>2792</v>
      </c>
      <c r="E2133" s="223"/>
      <c r="F2133" s="1181"/>
      <c r="G2133" s="219"/>
      <c r="H2133" s="219"/>
      <c r="I2133" s="219"/>
      <c r="J2133" s="219">
        <f>SUM(J2134:J2135)</f>
        <v>10220</v>
      </c>
      <c r="K2133" s="219"/>
      <c r="L2133" s="219"/>
      <c r="M2133" s="794" t="s">
        <v>7609</v>
      </c>
      <c r="N2133" s="613">
        <f>+J2133</f>
        <v>10220</v>
      </c>
      <c r="O2133" s="613">
        <f>+K2136</f>
        <v>2361097.6776315789</v>
      </c>
      <c r="P2133" s="290"/>
    </row>
    <row r="2134" spans="2:16" s="315" customFormat="1" ht="12">
      <c r="B2134" s="223"/>
      <c r="C2134" s="222"/>
      <c r="D2134" s="223" t="s">
        <v>138</v>
      </c>
      <c r="E2134" s="217" t="s">
        <v>81</v>
      </c>
      <c r="F2134" s="1102">
        <v>0.24</v>
      </c>
      <c r="G2134" s="219">
        <f>VLOOKUP($D2134,VLP!$C$3:$F$191,3,0)</f>
        <v>38000</v>
      </c>
      <c r="H2134" s="219"/>
      <c r="I2134" s="219"/>
      <c r="J2134" s="219">
        <f>G2134*F2134</f>
        <v>9120</v>
      </c>
      <c r="K2134" s="219"/>
      <c r="L2134" s="219"/>
      <c r="M2134" s="612"/>
      <c r="N2134" s="290"/>
      <c r="O2134" s="290"/>
      <c r="P2134" s="290"/>
    </row>
    <row r="2135" spans="2:16" s="315" customFormat="1" ht="12">
      <c r="B2135" s="223"/>
      <c r="C2135" s="222"/>
      <c r="D2135" s="223" t="s">
        <v>188</v>
      </c>
      <c r="E2135" s="217" t="s">
        <v>81</v>
      </c>
      <c r="F2135" s="1102">
        <v>0.04</v>
      </c>
      <c r="G2135" s="219">
        <f>VLOOKUP($D2135,VLP!$C$3:$F$191,3,0)</f>
        <v>27500</v>
      </c>
      <c r="H2135" s="219"/>
      <c r="I2135" s="219"/>
      <c r="J2135" s="219">
        <f>G2135*F2135</f>
        <v>1100</v>
      </c>
      <c r="K2135" s="219"/>
      <c r="L2135" s="219"/>
      <c r="M2135" s="612"/>
      <c r="N2135" s="290"/>
      <c r="O2135" s="290"/>
      <c r="P2135" s="290"/>
    </row>
    <row r="2136" spans="2:16" s="315" customFormat="1" ht="12">
      <c r="B2136" s="228"/>
      <c r="C2136" s="227"/>
      <c r="D2136" s="228" t="s">
        <v>2790</v>
      </c>
      <c r="E2136" s="229" t="s">
        <v>2540</v>
      </c>
      <c r="F2136" s="1187">
        <v>7.48</v>
      </c>
      <c r="G2136" s="231"/>
      <c r="H2136" s="231">
        <f>+_lg40</f>
        <v>315654.76973684208</v>
      </c>
      <c r="I2136" s="231"/>
      <c r="J2136" s="231"/>
      <c r="K2136" s="231">
        <f>H2136*F2136</f>
        <v>2361097.6776315789</v>
      </c>
      <c r="L2136" s="231"/>
      <c r="M2136" s="612"/>
      <c r="N2136" s="290"/>
      <c r="O2136" s="290"/>
      <c r="P2136" s="290"/>
    </row>
    <row r="2137" spans="2:16" s="315" customFormat="1" ht="24">
      <c r="B2137" s="761" t="s">
        <v>8232</v>
      </c>
      <c r="C2137" s="790" t="s">
        <v>8233</v>
      </c>
      <c r="D2137" s="223" t="s">
        <v>2792</v>
      </c>
      <c r="E2137" s="223"/>
      <c r="F2137" s="1181"/>
      <c r="G2137" s="219"/>
      <c r="H2137" s="219"/>
      <c r="I2137" s="219"/>
      <c r="J2137" s="219">
        <f>SUM(J2138:J2139)</f>
        <v>12120</v>
      </c>
      <c r="K2137" s="219"/>
      <c r="L2137" s="219"/>
      <c r="M2137" s="794" t="s">
        <v>7609</v>
      </c>
      <c r="N2137" s="613">
        <f>+J2137</f>
        <v>12120</v>
      </c>
      <c r="O2137" s="613">
        <f>+K2140</f>
        <v>2462107.2039473681</v>
      </c>
      <c r="P2137" s="290"/>
    </row>
    <row r="2138" spans="2:16" s="315" customFormat="1" ht="12">
      <c r="B2138" s="223"/>
      <c r="C2138" s="222"/>
      <c r="D2138" s="223" t="s">
        <v>138</v>
      </c>
      <c r="E2138" s="217" t="s">
        <v>81</v>
      </c>
      <c r="F2138" s="1102">
        <v>0.28999999999999998</v>
      </c>
      <c r="G2138" s="219">
        <f>VLOOKUP($D2138,VLP!$C$3:$F$191,3,0)</f>
        <v>38000</v>
      </c>
      <c r="H2138" s="219"/>
      <c r="I2138" s="219"/>
      <c r="J2138" s="219">
        <f>G2138*F2138</f>
        <v>11020</v>
      </c>
      <c r="K2138" s="219"/>
      <c r="L2138" s="219"/>
      <c r="M2138" s="612"/>
      <c r="N2138" s="290"/>
      <c r="O2138" s="290"/>
      <c r="P2138" s="290"/>
    </row>
    <row r="2139" spans="2:16" s="315" customFormat="1" ht="12">
      <c r="B2139" s="223"/>
      <c r="C2139" s="222"/>
      <c r="D2139" s="223" t="s">
        <v>188</v>
      </c>
      <c r="E2139" s="217" t="s">
        <v>81</v>
      </c>
      <c r="F2139" s="1102">
        <v>0.04</v>
      </c>
      <c r="G2139" s="219">
        <f>VLOOKUP($D2139,VLP!$C$3:$F$191,3,0)</f>
        <v>27500</v>
      </c>
      <c r="H2139" s="219"/>
      <c r="I2139" s="219"/>
      <c r="J2139" s="219">
        <f>G2139*F2139</f>
        <v>1100</v>
      </c>
      <c r="K2139" s="219"/>
      <c r="L2139" s="219"/>
      <c r="M2139" s="612"/>
      <c r="N2139" s="290"/>
      <c r="O2139" s="290"/>
      <c r="P2139" s="290"/>
    </row>
    <row r="2140" spans="2:16" s="315" customFormat="1" ht="12">
      <c r="B2140" s="228"/>
      <c r="C2140" s="227"/>
      <c r="D2140" s="228" t="s">
        <v>8121</v>
      </c>
      <c r="E2140" s="229" t="s">
        <v>2540</v>
      </c>
      <c r="F2140" s="1187">
        <v>7.8</v>
      </c>
      <c r="G2140" s="231"/>
      <c r="H2140" s="231">
        <f>+_lg40</f>
        <v>315654.76973684208</v>
      </c>
      <c r="I2140" s="231"/>
      <c r="J2140" s="231"/>
      <c r="K2140" s="231">
        <f>H2140*F2140</f>
        <v>2462107.2039473681</v>
      </c>
      <c r="L2140" s="231"/>
      <c r="M2140" s="612"/>
      <c r="N2140" s="290"/>
      <c r="O2140" s="290"/>
      <c r="P2140" s="290"/>
    </row>
    <row r="2141" spans="2:16" s="315" customFormat="1" ht="24">
      <c r="B2141" s="761" t="s">
        <v>8234</v>
      </c>
      <c r="C2141" s="222" t="s">
        <v>8235</v>
      </c>
      <c r="D2141" s="223" t="s">
        <v>2792</v>
      </c>
      <c r="E2141" s="223"/>
      <c r="F2141" s="1181"/>
      <c r="G2141" s="219"/>
      <c r="H2141" s="219"/>
      <c r="I2141" s="219"/>
      <c r="J2141" s="219">
        <f>SUM(J2142:J2143)</f>
        <v>14400</v>
      </c>
      <c r="K2141" s="219"/>
      <c r="L2141" s="219"/>
      <c r="M2141" s="794" t="s">
        <v>7609</v>
      </c>
      <c r="N2141" s="613">
        <f>+J2141</f>
        <v>14400</v>
      </c>
      <c r="O2141" s="613">
        <f>+K2144</f>
        <v>2963998.2878289474</v>
      </c>
      <c r="P2141" s="290"/>
    </row>
    <row r="2142" spans="2:16" s="315" customFormat="1" ht="12">
      <c r="B2142" s="223"/>
      <c r="C2142" s="222"/>
      <c r="D2142" s="223" t="s">
        <v>138</v>
      </c>
      <c r="E2142" s="217" t="s">
        <v>81</v>
      </c>
      <c r="F2142" s="1102">
        <v>0.35</v>
      </c>
      <c r="G2142" s="219">
        <f>VLOOKUP($D2142,VLP!$C$3:$F$191,3,0)</f>
        <v>38000</v>
      </c>
      <c r="H2142" s="219"/>
      <c r="I2142" s="219"/>
      <c r="J2142" s="219">
        <f>G2142*F2142</f>
        <v>13300</v>
      </c>
      <c r="K2142" s="219"/>
      <c r="L2142" s="219"/>
      <c r="M2142" s="612"/>
      <c r="N2142" s="290"/>
      <c r="O2142" s="290"/>
      <c r="P2142" s="290"/>
    </row>
    <row r="2143" spans="2:16" s="315" customFormat="1" ht="12">
      <c r="B2143" s="223"/>
      <c r="C2143" s="222"/>
      <c r="D2143" s="223" t="s">
        <v>188</v>
      </c>
      <c r="E2143" s="217" t="s">
        <v>81</v>
      </c>
      <c r="F2143" s="1102">
        <v>0.04</v>
      </c>
      <c r="G2143" s="219">
        <f>VLOOKUP($D2143,VLP!$C$3:$F$191,3,0)</f>
        <v>27500</v>
      </c>
      <c r="H2143" s="219"/>
      <c r="I2143" s="219"/>
      <c r="J2143" s="219">
        <f>G2143*F2143</f>
        <v>1100</v>
      </c>
      <c r="K2143" s="219"/>
      <c r="L2143" s="219"/>
      <c r="M2143" s="612"/>
      <c r="N2143" s="290"/>
      <c r="O2143" s="290"/>
      <c r="P2143" s="290"/>
    </row>
    <row r="2144" spans="2:16" s="315" customFormat="1" ht="12">
      <c r="B2144" s="228"/>
      <c r="C2144" s="227"/>
      <c r="D2144" s="228" t="s">
        <v>8121</v>
      </c>
      <c r="E2144" s="229" t="s">
        <v>2540</v>
      </c>
      <c r="F2144" s="1187">
        <v>9.39</v>
      </c>
      <c r="G2144" s="231"/>
      <c r="H2144" s="231">
        <f>+_lg40</f>
        <v>315654.76973684208</v>
      </c>
      <c r="I2144" s="231"/>
      <c r="J2144" s="231"/>
      <c r="K2144" s="231">
        <f>H2144*F2144</f>
        <v>2963998.2878289474</v>
      </c>
      <c r="L2144" s="231"/>
      <c r="M2144" s="612"/>
      <c r="N2144" s="290"/>
      <c r="O2144" s="290"/>
      <c r="P2144" s="290"/>
    </row>
    <row r="2145" spans="2:16" s="315" customFormat="1" ht="12">
      <c r="C2145" s="313"/>
      <c r="E2145" s="290"/>
      <c r="F2145" s="1186"/>
      <c r="G2145" s="292"/>
      <c r="H2145" s="292"/>
      <c r="I2145" s="292"/>
      <c r="J2145" s="292"/>
      <c r="K2145" s="292"/>
      <c r="L2145" s="292"/>
      <c r="M2145" s="612"/>
      <c r="N2145" s="290"/>
      <c r="O2145" s="290"/>
      <c r="P2145" s="290"/>
    </row>
    <row r="2146" spans="2:16" s="315" customFormat="1" ht="12.75">
      <c r="B2146" s="404" t="s">
        <v>8236</v>
      </c>
      <c r="C2146" s="208" t="s">
        <v>8237</v>
      </c>
      <c r="F2146" s="1184"/>
      <c r="G2146" s="292"/>
      <c r="H2146" s="292"/>
      <c r="I2146" s="1732" t="s">
        <v>7604</v>
      </c>
      <c r="J2146" s="1732"/>
      <c r="K2146" s="1732"/>
      <c r="L2146" s="1732"/>
      <c r="M2146" s="794"/>
      <c r="N2146" s="290"/>
      <c r="O2146" s="290"/>
      <c r="P2146" s="290"/>
    </row>
    <row r="2147" spans="2:16" s="315" customFormat="1" ht="12">
      <c r="B2147" s="1670" t="s">
        <v>438</v>
      </c>
      <c r="C2147" s="1670" t="s">
        <v>2538</v>
      </c>
      <c r="D2147" s="1670" t="s">
        <v>2539</v>
      </c>
      <c r="E2147" s="1617" t="s">
        <v>2787</v>
      </c>
      <c r="F2147" s="1712" t="s">
        <v>2788</v>
      </c>
      <c r="G2147" s="1624" t="s">
        <v>77</v>
      </c>
      <c r="H2147" s="1625"/>
      <c r="I2147" s="1626"/>
      <c r="J2147" s="1624" t="s">
        <v>2781</v>
      </c>
      <c r="K2147" s="1625"/>
      <c r="L2147" s="1626"/>
      <c r="M2147" s="611"/>
      <c r="N2147" s="290"/>
      <c r="O2147" s="290"/>
      <c r="P2147" s="290"/>
    </row>
    <row r="2148" spans="2:16" s="315" customFormat="1" ht="12">
      <c r="B2148" s="1672"/>
      <c r="C2148" s="1672"/>
      <c r="D2148" s="1672"/>
      <c r="E2148" s="1618"/>
      <c r="F2148" s="1713"/>
      <c r="G2148" s="280" t="s">
        <v>2554</v>
      </c>
      <c r="H2148" s="280" t="s">
        <v>2783</v>
      </c>
      <c r="I2148" s="280" t="s">
        <v>2784</v>
      </c>
      <c r="J2148" s="280" t="s">
        <v>2554</v>
      </c>
      <c r="K2148" s="280" t="s">
        <v>2783</v>
      </c>
      <c r="L2148" s="280" t="s">
        <v>2784</v>
      </c>
      <c r="M2148" s="612"/>
      <c r="N2148" s="290"/>
      <c r="O2148" s="290"/>
      <c r="P2148" s="290"/>
    </row>
    <row r="2149" spans="2:16" s="315" customFormat="1" ht="12">
      <c r="B2149" s="770" t="s">
        <v>2623</v>
      </c>
      <c r="C2149" s="783" t="s">
        <v>7642</v>
      </c>
      <c r="D2149" s="771"/>
      <c r="E2149" s="771"/>
      <c r="F2149" s="1185"/>
      <c r="G2149" s="284"/>
      <c r="H2149" s="284"/>
      <c r="I2149" s="284"/>
      <c r="J2149" s="284"/>
      <c r="K2149" s="284"/>
      <c r="L2149" s="284"/>
      <c r="M2149" s="612"/>
      <c r="N2149" s="290"/>
      <c r="O2149" s="290"/>
      <c r="P2149" s="290"/>
    </row>
    <row r="2150" spans="2:16" s="315" customFormat="1" ht="12">
      <c r="B2150" s="770" t="s">
        <v>8238</v>
      </c>
      <c r="C2150" s="783" t="s">
        <v>8239</v>
      </c>
      <c r="D2150" s="771" t="s">
        <v>2792</v>
      </c>
      <c r="E2150" s="771"/>
      <c r="F2150" s="1185"/>
      <c r="G2150" s="284"/>
      <c r="H2150" s="284"/>
      <c r="I2150" s="284"/>
      <c r="J2150" s="284">
        <f>SUM(J2151:J2152)</f>
        <v>5385</v>
      </c>
      <c r="K2150" s="284"/>
      <c r="L2150" s="284"/>
      <c r="M2150" s="794" t="s">
        <v>7609</v>
      </c>
      <c r="N2150" s="613">
        <f>+J2150</f>
        <v>5385</v>
      </c>
      <c r="O2150" s="613">
        <f>+K2153</f>
        <v>211488.69572368421</v>
      </c>
      <c r="P2150" s="290"/>
    </row>
    <row r="2151" spans="2:16" s="315" customFormat="1" ht="12">
      <c r="B2151" s="223"/>
      <c r="C2151" s="222"/>
      <c r="D2151" s="223" t="s">
        <v>138</v>
      </c>
      <c r="E2151" s="217" t="s">
        <v>81</v>
      </c>
      <c r="F2151" s="1102">
        <v>0.12</v>
      </c>
      <c r="G2151" s="219">
        <f>VLOOKUP($D2151,VLP!$C$3:$F$191,3,0)</f>
        <v>38000</v>
      </c>
      <c r="H2151" s="219"/>
      <c r="I2151" s="219"/>
      <c r="J2151" s="219">
        <f>G2151*F2151</f>
        <v>4560</v>
      </c>
      <c r="K2151" s="219"/>
      <c r="L2151" s="219"/>
      <c r="M2151" s="612"/>
      <c r="N2151" s="290"/>
      <c r="O2151" s="290"/>
      <c r="P2151" s="290"/>
    </row>
    <row r="2152" spans="2:16" s="315" customFormat="1" ht="12">
      <c r="B2152" s="223"/>
      <c r="C2152" s="222"/>
      <c r="D2152" s="223" t="s">
        <v>188</v>
      </c>
      <c r="E2152" s="217" t="s">
        <v>81</v>
      </c>
      <c r="F2152" s="1102">
        <v>0.03</v>
      </c>
      <c r="G2152" s="219">
        <f>VLOOKUP($D2152,VLP!$C$3:$F$191,3,0)</f>
        <v>27500</v>
      </c>
      <c r="H2152" s="219"/>
      <c r="I2152" s="219"/>
      <c r="J2152" s="219">
        <f>G2152*F2152</f>
        <v>825</v>
      </c>
      <c r="K2152" s="219"/>
      <c r="L2152" s="219"/>
      <c r="M2152" s="612"/>
      <c r="N2152" s="290"/>
      <c r="O2152" s="290"/>
      <c r="P2152" s="290"/>
    </row>
    <row r="2153" spans="2:16" s="315" customFormat="1" ht="12">
      <c r="B2153" s="228"/>
      <c r="C2153" s="227"/>
      <c r="D2153" s="228" t="s">
        <v>2790</v>
      </c>
      <c r="E2153" s="229" t="s">
        <v>2540</v>
      </c>
      <c r="F2153" s="1187">
        <v>0.67</v>
      </c>
      <c r="G2153" s="231"/>
      <c r="H2153" s="231">
        <f>+_lg40</f>
        <v>315654.76973684208</v>
      </c>
      <c r="I2153" s="231"/>
      <c r="J2153" s="231"/>
      <c r="K2153" s="231">
        <f>H2153*F2153</f>
        <v>211488.69572368421</v>
      </c>
      <c r="L2153" s="231"/>
      <c r="M2153" s="612"/>
      <c r="N2153" s="290"/>
      <c r="O2153" s="290"/>
      <c r="P2153" s="290"/>
    </row>
    <row r="2154" spans="2:16" s="315" customFormat="1" ht="12">
      <c r="B2154" s="770" t="s">
        <v>8240</v>
      </c>
      <c r="C2154" s="783" t="s">
        <v>8241</v>
      </c>
      <c r="D2154" s="771" t="s">
        <v>2792</v>
      </c>
      <c r="E2154" s="771"/>
      <c r="F2154" s="1185"/>
      <c r="G2154" s="284"/>
      <c r="H2154" s="284"/>
      <c r="I2154" s="284"/>
      <c r="J2154" s="284">
        <f>SUM(J2155:J2156)</f>
        <v>7095</v>
      </c>
      <c r="K2154" s="284"/>
      <c r="L2154" s="284"/>
      <c r="M2154" s="794" t="s">
        <v>7609</v>
      </c>
      <c r="N2154" s="613">
        <f>+J2154</f>
        <v>7095</v>
      </c>
      <c r="O2154" s="613">
        <f>+K2157</f>
        <v>299872.03124999994</v>
      </c>
      <c r="P2154" s="290"/>
    </row>
    <row r="2155" spans="2:16" s="315" customFormat="1" ht="12">
      <c r="B2155" s="223"/>
      <c r="C2155" s="222"/>
      <c r="D2155" s="223" t="s">
        <v>138</v>
      </c>
      <c r="E2155" s="217" t="s">
        <v>81</v>
      </c>
      <c r="F2155" s="1102">
        <v>0.16500000000000001</v>
      </c>
      <c r="G2155" s="219">
        <f>VLOOKUP($D2155,VLP!$C$3:$F$191,3,0)</f>
        <v>38000</v>
      </c>
      <c r="H2155" s="219"/>
      <c r="I2155" s="219"/>
      <c r="J2155" s="219">
        <f>G2155*F2155</f>
        <v>6270</v>
      </c>
      <c r="K2155" s="219"/>
      <c r="L2155" s="219"/>
      <c r="M2155" s="612"/>
      <c r="N2155" s="290"/>
      <c r="O2155" s="290"/>
      <c r="P2155" s="290"/>
    </row>
    <row r="2156" spans="2:16" s="315" customFormat="1" ht="12">
      <c r="B2156" s="223"/>
      <c r="C2156" s="222"/>
      <c r="D2156" s="223" t="s">
        <v>188</v>
      </c>
      <c r="E2156" s="217" t="s">
        <v>81</v>
      </c>
      <c r="F2156" s="1102">
        <v>0.03</v>
      </c>
      <c r="G2156" s="219">
        <f>VLOOKUP($D2156,VLP!$C$3:$F$191,3,0)</f>
        <v>27500</v>
      </c>
      <c r="H2156" s="219"/>
      <c r="I2156" s="219"/>
      <c r="J2156" s="219">
        <f>G2156*F2156</f>
        <v>825</v>
      </c>
      <c r="K2156" s="219"/>
      <c r="L2156" s="219"/>
      <c r="M2156" s="612"/>
      <c r="N2156" s="290"/>
      <c r="O2156" s="290"/>
      <c r="P2156" s="290"/>
    </row>
    <row r="2157" spans="2:16" s="315" customFormat="1" ht="12">
      <c r="B2157" s="228"/>
      <c r="C2157" s="227"/>
      <c r="D2157" s="228" t="s">
        <v>2790</v>
      </c>
      <c r="E2157" s="229" t="s">
        <v>2540</v>
      </c>
      <c r="F2157" s="1187">
        <v>0.95</v>
      </c>
      <c r="G2157" s="231"/>
      <c r="H2157" s="231">
        <f>+_lg40</f>
        <v>315654.76973684208</v>
      </c>
      <c r="I2157" s="231"/>
      <c r="J2157" s="231"/>
      <c r="K2157" s="231">
        <f>H2157*F2157</f>
        <v>299872.03124999994</v>
      </c>
      <c r="L2157" s="231"/>
      <c r="M2157" s="612"/>
      <c r="N2157" s="290"/>
      <c r="O2157" s="290"/>
      <c r="P2157" s="290"/>
    </row>
    <row r="2158" spans="2:16" s="315" customFormat="1" ht="12">
      <c r="B2158" s="770" t="s">
        <v>8242</v>
      </c>
      <c r="C2158" s="222" t="s">
        <v>8243</v>
      </c>
      <c r="D2158" s="223" t="s">
        <v>2792</v>
      </c>
      <c r="E2158" s="223"/>
      <c r="F2158" s="1181"/>
      <c r="G2158" s="219"/>
      <c r="H2158" s="219"/>
      <c r="I2158" s="219"/>
      <c r="J2158" s="219">
        <f>SUM(J2159:J2160)</f>
        <v>8425</v>
      </c>
      <c r="K2158" s="219"/>
      <c r="L2158" s="219"/>
      <c r="M2158" s="794" t="s">
        <v>7609</v>
      </c>
      <c r="N2158" s="613">
        <f>+J2158</f>
        <v>8425</v>
      </c>
      <c r="O2158" s="613">
        <f>+K2161</f>
        <v>378785.7236842105</v>
      </c>
      <c r="P2158" s="290"/>
    </row>
    <row r="2159" spans="2:16" s="315" customFormat="1" ht="12">
      <c r="B2159" s="223"/>
      <c r="C2159" s="222"/>
      <c r="D2159" s="223" t="s">
        <v>138</v>
      </c>
      <c r="E2159" s="217" t="s">
        <v>81</v>
      </c>
      <c r="F2159" s="1102">
        <v>0.2</v>
      </c>
      <c r="G2159" s="219">
        <f>VLOOKUP($D2159,VLP!$C$3:$F$191,3,0)</f>
        <v>38000</v>
      </c>
      <c r="H2159" s="219"/>
      <c r="I2159" s="219"/>
      <c r="J2159" s="219">
        <f>G2159*F2159</f>
        <v>7600</v>
      </c>
      <c r="K2159" s="219"/>
      <c r="L2159" s="219"/>
      <c r="M2159" s="612"/>
      <c r="N2159" s="290"/>
      <c r="O2159" s="290"/>
      <c r="P2159" s="290"/>
    </row>
    <row r="2160" spans="2:16" s="315" customFormat="1" ht="12">
      <c r="B2160" s="223"/>
      <c r="C2160" s="222"/>
      <c r="D2160" s="223" t="s">
        <v>188</v>
      </c>
      <c r="E2160" s="217" t="s">
        <v>81</v>
      </c>
      <c r="F2160" s="1102">
        <v>0.03</v>
      </c>
      <c r="G2160" s="219">
        <f>VLOOKUP($D2160,VLP!$C$3:$F$191,3,0)</f>
        <v>27500</v>
      </c>
      <c r="H2160" s="219"/>
      <c r="I2160" s="219"/>
      <c r="J2160" s="219">
        <f>G2160*F2160</f>
        <v>825</v>
      </c>
      <c r="K2160" s="219"/>
      <c r="L2160" s="219"/>
      <c r="M2160" s="612"/>
      <c r="N2160" s="290"/>
      <c r="O2160" s="290"/>
      <c r="P2160" s="290"/>
    </row>
    <row r="2161" spans="2:16" s="315" customFormat="1" ht="12">
      <c r="B2161" s="228"/>
      <c r="C2161" s="222"/>
      <c r="D2161" s="223" t="s">
        <v>2790</v>
      </c>
      <c r="E2161" s="217" t="s">
        <v>2540</v>
      </c>
      <c r="F2161" s="1102">
        <v>1.2</v>
      </c>
      <c r="G2161" s="219"/>
      <c r="H2161" s="256">
        <f>+_lg40</f>
        <v>315654.76973684208</v>
      </c>
      <c r="I2161" s="219"/>
      <c r="J2161" s="219"/>
      <c r="K2161" s="219">
        <f>H2161*F2161</f>
        <v>378785.7236842105</v>
      </c>
      <c r="L2161" s="219"/>
      <c r="M2161" s="612"/>
      <c r="N2161" s="290"/>
      <c r="O2161" s="290"/>
      <c r="P2161" s="290"/>
    </row>
    <row r="2162" spans="2:16" s="315" customFormat="1" ht="12">
      <c r="B2162" s="770" t="s">
        <v>8244</v>
      </c>
      <c r="C2162" s="783" t="s">
        <v>8245</v>
      </c>
      <c r="D2162" s="771" t="s">
        <v>2792</v>
      </c>
      <c r="E2162" s="771"/>
      <c r="F2162" s="1185"/>
      <c r="G2162" s="284"/>
      <c r="H2162" s="284"/>
      <c r="I2162" s="284"/>
      <c r="J2162" s="284">
        <f>SUM(J2163:J2164)</f>
        <v>10220</v>
      </c>
      <c r="K2162" s="284"/>
      <c r="L2162" s="284"/>
      <c r="M2162" s="794" t="s">
        <v>7609</v>
      </c>
      <c r="N2162" s="613">
        <f>+J2162</f>
        <v>10220</v>
      </c>
      <c r="O2162" s="613">
        <f>+K2165</f>
        <v>454542.86842105258</v>
      </c>
      <c r="P2162" s="290"/>
    </row>
    <row r="2163" spans="2:16" s="315" customFormat="1" ht="12">
      <c r="B2163" s="223"/>
      <c r="C2163" s="222"/>
      <c r="D2163" s="223" t="s">
        <v>138</v>
      </c>
      <c r="E2163" s="217" t="s">
        <v>81</v>
      </c>
      <c r="F2163" s="1102">
        <v>0.24</v>
      </c>
      <c r="G2163" s="219">
        <f>VLOOKUP($D2163,VLP!$C$3:$F$191,3,0)</f>
        <v>38000</v>
      </c>
      <c r="H2163" s="219"/>
      <c r="I2163" s="219"/>
      <c r="J2163" s="219">
        <f>G2163*F2163</f>
        <v>9120</v>
      </c>
      <c r="K2163" s="219"/>
      <c r="L2163" s="219"/>
      <c r="M2163" s="612"/>
      <c r="N2163" s="290"/>
      <c r="O2163" s="290"/>
      <c r="P2163" s="290"/>
    </row>
    <row r="2164" spans="2:16" s="315" customFormat="1" ht="12">
      <c r="B2164" s="223"/>
      <c r="C2164" s="222"/>
      <c r="D2164" s="223" t="s">
        <v>188</v>
      </c>
      <c r="E2164" s="217" t="s">
        <v>81</v>
      </c>
      <c r="F2164" s="1102">
        <v>0.04</v>
      </c>
      <c r="G2164" s="219">
        <f>VLOOKUP($D2164,VLP!$C$3:$F$191,3,0)</f>
        <v>27500</v>
      </c>
      <c r="H2164" s="219"/>
      <c r="I2164" s="219"/>
      <c r="J2164" s="219">
        <f>G2164*F2164</f>
        <v>1100</v>
      </c>
      <c r="K2164" s="219"/>
      <c r="L2164" s="219"/>
      <c r="M2164" s="612"/>
      <c r="N2164" s="290"/>
      <c r="O2164" s="290"/>
      <c r="P2164" s="290"/>
    </row>
    <row r="2165" spans="2:16" s="315" customFormat="1" ht="12">
      <c r="B2165" s="228"/>
      <c r="C2165" s="227"/>
      <c r="D2165" s="228" t="s">
        <v>2790</v>
      </c>
      <c r="E2165" s="229" t="s">
        <v>2540</v>
      </c>
      <c r="F2165" s="1187">
        <v>1.44</v>
      </c>
      <c r="G2165" s="231"/>
      <c r="H2165" s="231">
        <f>+_lg40</f>
        <v>315654.76973684208</v>
      </c>
      <c r="I2165" s="231"/>
      <c r="J2165" s="231"/>
      <c r="K2165" s="231">
        <f>H2165*F2165</f>
        <v>454542.86842105258</v>
      </c>
      <c r="L2165" s="231"/>
      <c r="M2165" s="612"/>
      <c r="N2165" s="290"/>
      <c r="O2165" s="290"/>
      <c r="P2165" s="290"/>
    </row>
    <row r="2166" spans="2:16" s="315" customFormat="1" ht="12">
      <c r="B2166" s="770" t="s">
        <v>8246</v>
      </c>
      <c r="C2166" s="222" t="s">
        <v>8247</v>
      </c>
      <c r="D2166" s="223" t="s">
        <v>2792</v>
      </c>
      <c r="E2166" s="223"/>
      <c r="F2166" s="1181"/>
      <c r="G2166" s="219"/>
      <c r="H2166" s="219"/>
      <c r="I2166" s="219"/>
      <c r="J2166" s="219">
        <f>SUM(J2167:J2168)</f>
        <v>12120</v>
      </c>
      <c r="K2166" s="219"/>
      <c r="L2166" s="219"/>
      <c r="M2166" s="794" t="s">
        <v>7609</v>
      </c>
      <c r="N2166" s="613">
        <f>+J2166</f>
        <v>12120</v>
      </c>
      <c r="O2166" s="613">
        <f>+K2169</f>
        <v>542926.20394736831</v>
      </c>
      <c r="P2166" s="290"/>
    </row>
    <row r="2167" spans="2:16" s="315" customFormat="1" ht="12">
      <c r="B2167" s="223"/>
      <c r="C2167" s="222"/>
      <c r="D2167" s="223" t="s">
        <v>138</v>
      </c>
      <c r="E2167" s="217" t="s">
        <v>81</v>
      </c>
      <c r="F2167" s="1102">
        <v>0.28999999999999998</v>
      </c>
      <c r="G2167" s="219">
        <f>VLOOKUP($D2167,VLP!$C$3:$F$191,3,0)</f>
        <v>38000</v>
      </c>
      <c r="H2167" s="219"/>
      <c r="I2167" s="219"/>
      <c r="J2167" s="219">
        <f>G2167*F2167</f>
        <v>11020</v>
      </c>
      <c r="K2167" s="219"/>
      <c r="L2167" s="219"/>
      <c r="M2167" s="612"/>
      <c r="N2167" s="290"/>
      <c r="O2167" s="290"/>
      <c r="P2167" s="290"/>
    </row>
    <row r="2168" spans="2:16" s="315" customFormat="1" ht="12">
      <c r="B2168" s="223"/>
      <c r="C2168" s="222"/>
      <c r="D2168" s="223" t="s">
        <v>188</v>
      </c>
      <c r="E2168" s="217" t="s">
        <v>81</v>
      </c>
      <c r="F2168" s="1102">
        <v>0.04</v>
      </c>
      <c r="G2168" s="219">
        <f>VLOOKUP($D2168,VLP!$C$3:$F$191,3,0)</f>
        <v>27500</v>
      </c>
      <c r="H2168" s="219"/>
      <c r="I2168" s="219"/>
      <c r="J2168" s="219">
        <f>G2168*F2168</f>
        <v>1100</v>
      </c>
      <c r="K2168" s="219"/>
      <c r="L2168" s="219"/>
      <c r="M2168" s="612"/>
      <c r="N2168" s="290"/>
      <c r="O2168" s="290"/>
      <c r="P2168" s="290"/>
    </row>
    <row r="2169" spans="2:16" s="315" customFormat="1" ht="12">
      <c r="B2169" s="228"/>
      <c r="C2169" s="222"/>
      <c r="D2169" s="223" t="s">
        <v>2790</v>
      </c>
      <c r="E2169" s="217" t="s">
        <v>2540</v>
      </c>
      <c r="F2169" s="1102">
        <v>1.72</v>
      </c>
      <c r="G2169" s="219"/>
      <c r="H2169" s="256">
        <f>+_lg40</f>
        <v>315654.76973684208</v>
      </c>
      <c r="I2169" s="219"/>
      <c r="J2169" s="219"/>
      <c r="K2169" s="219">
        <f>H2169*F2169</f>
        <v>542926.20394736831</v>
      </c>
      <c r="L2169" s="219"/>
      <c r="M2169" s="612"/>
      <c r="N2169" s="290"/>
      <c r="O2169" s="290"/>
      <c r="P2169" s="290"/>
    </row>
    <row r="2170" spans="2:16" s="315" customFormat="1" ht="12">
      <c r="B2170" s="770" t="s">
        <v>8248</v>
      </c>
      <c r="C2170" s="783" t="s">
        <v>8249</v>
      </c>
      <c r="D2170" s="771" t="s">
        <v>2792</v>
      </c>
      <c r="E2170" s="771"/>
      <c r="F2170" s="1185"/>
      <c r="G2170" s="284"/>
      <c r="H2170" s="284"/>
      <c r="I2170" s="284"/>
      <c r="J2170" s="284">
        <f>SUM(J2171:J2172)</f>
        <v>14400</v>
      </c>
      <c r="K2170" s="284"/>
      <c r="L2170" s="284"/>
      <c r="M2170" s="794" t="s">
        <v>7609</v>
      </c>
      <c r="N2170" s="613">
        <f>+J2170</f>
        <v>14400</v>
      </c>
      <c r="O2170" s="613">
        <f>+K2173</f>
        <v>653405.37335526303</v>
      </c>
      <c r="P2170" s="290"/>
    </row>
    <row r="2171" spans="2:16" s="315" customFormat="1" ht="12">
      <c r="B2171" s="223"/>
      <c r="C2171" s="222"/>
      <c r="D2171" s="223" t="s">
        <v>138</v>
      </c>
      <c r="E2171" s="217" t="s">
        <v>81</v>
      </c>
      <c r="F2171" s="1102">
        <v>0.35</v>
      </c>
      <c r="G2171" s="219">
        <f>VLOOKUP($D2171,VLP!$C$3:$F$191,3,0)</f>
        <v>38000</v>
      </c>
      <c r="H2171" s="219"/>
      <c r="I2171" s="219"/>
      <c r="J2171" s="219">
        <f>G2171*F2171</f>
        <v>13300</v>
      </c>
      <c r="K2171" s="219"/>
      <c r="L2171" s="219"/>
      <c r="M2171" s="612"/>
      <c r="N2171" s="290"/>
      <c r="O2171" s="290"/>
      <c r="P2171" s="290"/>
    </row>
    <row r="2172" spans="2:16" s="315" customFormat="1" ht="12">
      <c r="B2172" s="223"/>
      <c r="C2172" s="222"/>
      <c r="D2172" s="223" t="s">
        <v>188</v>
      </c>
      <c r="E2172" s="217" t="s">
        <v>81</v>
      </c>
      <c r="F2172" s="1102">
        <v>0.04</v>
      </c>
      <c r="G2172" s="219">
        <f>VLOOKUP($D2172,VLP!$C$3:$F$191,3,0)</f>
        <v>27500</v>
      </c>
      <c r="H2172" s="219"/>
      <c r="I2172" s="219"/>
      <c r="J2172" s="219">
        <f>G2172*F2172</f>
        <v>1100</v>
      </c>
      <c r="K2172" s="219"/>
      <c r="L2172" s="219"/>
      <c r="M2172" s="612"/>
      <c r="N2172" s="290"/>
      <c r="O2172" s="290"/>
      <c r="P2172" s="290"/>
    </row>
    <row r="2173" spans="2:16" s="315" customFormat="1" ht="12">
      <c r="B2173" s="228"/>
      <c r="C2173" s="227"/>
      <c r="D2173" s="228" t="s">
        <v>2790</v>
      </c>
      <c r="E2173" s="229" t="s">
        <v>2540</v>
      </c>
      <c r="F2173" s="1187">
        <v>2.0699999999999998</v>
      </c>
      <c r="G2173" s="231"/>
      <c r="H2173" s="231">
        <f>+_lg40</f>
        <v>315654.76973684208</v>
      </c>
      <c r="I2173" s="231"/>
      <c r="J2173" s="231"/>
      <c r="K2173" s="231">
        <f>H2173*F2173</f>
        <v>653405.37335526303</v>
      </c>
      <c r="L2173" s="231"/>
      <c r="M2173" s="612"/>
      <c r="N2173" s="290"/>
      <c r="O2173" s="290"/>
      <c r="P2173" s="290"/>
    </row>
    <row r="2174" spans="2:16" s="315" customFormat="1" ht="12">
      <c r="B2174" s="770" t="s">
        <v>2624</v>
      </c>
      <c r="C2174" s="783" t="s">
        <v>7659</v>
      </c>
      <c r="D2174" s="771"/>
      <c r="E2174" s="771"/>
      <c r="F2174" s="1185"/>
      <c r="G2174" s="284"/>
      <c r="H2174" s="284"/>
      <c r="I2174" s="284"/>
      <c r="J2174" s="284"/>
      <c r="K2174" s="284"/>
      <c r="L2174" s="284"/>
      <c r="M2174" s="612"/>
      <c r="N2174" s="290"/>
      <c r="O2174" s="290"/>
      <c r="P2174" s="290"/>
    </row>
    <row r="2175" spans="2:16" s="315" customFormat="1" ht="12">
      <c r="B2175" s="770" t="s">
        <v>8250</v>
      </c>
      <c r="C2175" s="783" t="s">
        <v>8251</v>
      </c>
      <c r="D2175" s="771" t="s">
        <v>2792</v>
      </c>
      <c r="E2175" s="771"/>
      <c r="F2175" s="1185"/>
      <c r="G2175" s="284"/>
      <c r="H2175" s="284"/>
      <c r="I2175" s="284"/>
      <c r="J2175" s="284">
        <f>SUM(J2176:J2177)</f>
        <v>5385</v>
      </c>
      <c r="K2175" s="284"/>
      <c r="L2175" s="284"/>
      <c r="M2175" s="794" t="s">
        <v>7609</v>
      </c>
      <c r="N2175" s="613">
        <f>+J2175</f>
        <v>5385</v>
      </c>
      <c r="O2175" s="613">
        <f>+K2178</f>
        <v>220958.33881578944</v>
      </c>
      <c r="P2175" s="290"/>
    </row>
    <row r="2176" spans="2:16" s="315" customFormat="1" ht="12">
      <c r="B2176" s="223"/>
      <c r="C2176" s="222"/>
      <c r="D2176" s="223" t="s">
        <v>138</v>
      </c>
      <c r="E2176" s="217" t="s">
        <v>81</v>
      </c>
      <c r="F2176" s="1102">
        <v>0.12</v>
      </c>
      <c r="G2176" s="219">
        <f>VLOOKUP($D2176,VLP!$C$3:$F$191,3,0)</f>
        <v>38000</v>
      </c>
      <c r="H2176" s="219"/>
      <c r="I2176" s="219"/>
      <c r="J2176" s="219">
        <f>G2176*F2176</f>
        <v>4560</v>
      </c>
      <c r="K2176" s="219"/>
      <c r="L2176" s="219"/>
      <c r="M2176" s="612"/>
      <c r="N2176" s="290"/>
      <c r="O2176" s="290"/>
      <c r="P2176" s="290"/>
    </row>
    <row r="2177" spans="2:16" s="315" customFormat="1" ht="12">
      <c r="B2177" s="223"/>
      <c r="C2177" s="222"/>
      <c r="D2177" s="223" t="s">
        <v>188</v>
      </c>
      <c r="E2177" s="217" t="s">
        <v>81</v>
      </c>
      <c r="F2177" s="1102">
        <v>0.03</v>
      </c>
      <c r="G2177" s="219">
        <f>VLOOKUP($D2177,VLP!$C$3:$F$191,3,0)</f>
        <v>27500</v>
      </c>
      <c r="H2177" s="219"/>
      <c r="I2177" s="219"/>
      <c r="J2177" s="219">
        <f>G2177*F2177</f>
        <v>825</v>
      </c>
      <c r="K2177" s="219"/>
      <c r="L2177" s="219"/>
      <c r="M2177" s="612"/>
      <c r="N2177" s="290"/>
      <c r="O2177" s="290"/>
      <c r="P2177" s="290"/>
    </row>
    <row r="2178" spans="2:16" s="315" customFormat="1" ht="12">
      <c r="B2178" s="228"/>
      <c r="C2178" s="227"/>
      <c r="D2178" s="228" t="s">
        <v>2790</v>
      </c>
      <c r="E2178" s="229" t="s">
        <v>2540</v>
      </c>
      <c r="F2178" s="1187">
        <v>0.7</v>
      </c>
      <c r="G2178" s="231"/>
      <c r="H2178" s="231">
        <f>+_lg40</f>
        <v>315654.76973684208</v>
      </c>
      <c r="I2178" s="231"/>
      <c r="J2178" s="231"/>
      <c r="K2178" s="231">
        <f>H2178*F2178</f>
        <v>220958.33881578944</v>
      </c>
      <c r="L2178" s="231"/>
      <c r="M2178" s="612"/>
      <c r="N2178" s="290"/>
      <c r="O2178" s="290"/>
      <c r="P2178" s="290"/>
    </row>
    <row r="2179" spans="2:16" s="315" customFormat="1" ht="12">
      <c r="B2179" s="770" t="s">
        <v>8252</v>
      </c>
      <c r="C2179" s="783" t="s">
        <v>8253</v>
      </c>
      <c r="D2179" s="771" t="s">
        <v>2792</v>
      </c>
      <c r="E2179" s="771"/>
      <c r="F2179" s="1185"/>
      <c r="G2179" s="284"/>
      <c r="H2179" s="284"/>
      <c r="I2179" s="284"/>
      <c r="J2179" s="284">
        <f>SUM(J2180:J2181)</f>
        <v>7095</v>
      </c>
      <c r="K2179" s="284"/>
      <c r="L2179" s="284"/>
      <c r="M2179" s="794" t="s">
        <v>7609</v>
      </c>
      <c r="N2179" s="613">
        <f>+J2179</f>
        <v>7095</v>
      </c>
      <c r="O2179" s="613">
        <f>+K2182</f>
        <v>315654.76973684208</v>
      </c>
      <c r="P2179" s="290"/>
    </row>
    <row r="2180" spans="2:16" s="315" customFormat="1" ht="12">
      <c r="B2180" s="223"/>
      <c r="C2180" s="222"/>
      <c r="D2180" s="223" t="s">
        <v>138</v>
      </c>
      <c r="E2180" s="217" t="s">
        <v>81</v>
      </c>
      <c r="F2180" s="1102">
        <v>0.16500000000000001</v>
      </c>
      <c r="G2180" s="219">
        <f>VLOOKUP($D2180,VLP!$C$3:$F$191,3,0)</f>
        <v>38000</v>
      </c>
      <c r="H2180" s="219"/>
      <c r="I2180" s="219"/>
      <c r="J2180" s="219">
        <f>G2180*F2180</f>
        <v>6270</v>
      </c>
      <c r="K2180" s="219"/>
      <c r="L2180" s="219"/>
      <c r="M2180" s="612"/>
      <c r="N2180" s="290"/>
      <c r="O2180" s="290"/>
      <c r="P2180" s="290"/>
    </row>
    <row r="2181" spans="2:16" s="315" customFormat="1" ht="12">
      <c r="B2181" s="223"/>
      <c r="C2181" s="222"/>
      <c r="D2181" s="223" t="s">
        <v>188</v>
      </c>
      <c r="E2181" s="217" t="s">
        <v>81</v>
      </c>
      <c r="F2181" s="1102">
        <v>0.03</v>
      </c>
      <c r="G2181" s="219">
        <f>VLOOKUP($D2181,VLP!$C$3:$F$191,3,0)</f>
        <v>27500</v>
      </c>
      <c r="H2181" s="219"/>
      <c r="I2181" s="219"/>
      <c r="J2181" s="219">
        <f>G2181*F2181</f>
        <v>825</v>
      </c>
      <c r="K2181" s="219"/>
      <c r="L2181" s="219"/>
      <c r="M2181" s="612"/>
      <c r="N2181" s="290"/>
      <c r="O2181" s="290"/>
      <c r="P2181" s="290"/>
    </row>
    <row r="2182" spans="2:16" s="315" customFormat="1" ht="12">
      <c r="B2182" s="228"/>
      <c r="C2182" s="227"/>
      <c r="D2182" s="228" t="s">
        <v>2790</v>
      </c>
      <c r="E2182" s="229" t="s">
        <v>2540</v>
      </c>
      <c r="F2182" s="1187">
        <v>1</v>
      </c>
      <c r="G2182" s="231"/>
      <c r="H2182" s="231">
        <f>+_lg40</f>
        <v>315654.76973684208</v>
      </c>
      <c r="I2182" s="231"/>
      <c r="J2182" s="231"/>
      <c r="K2182" s="231">
        <f>H2182*F2182</f>
        <v>315654.76973684208</v>
      </c>
      <c r="L2182" s="231"/>
      <c r="M2182" s="612"/>
      <c r="N2182" s="290"/>
      <c r="O2182" s="290"/>
      <c r="P2182" s="290"/>
    </row>
    <row r="2183" spans="2:16" s="315" customFormat="1" ht="12">
      <c r="B2183" s="770" t="s">
        <v>8254</v>
      </c>
      <c r="C2183" s="222" t="s">
        <v>8255</v>
      </c>
      <c r="D2183" s="223" t="s">
        <v>2792</v>
      </c>
      <c r="E2183" s="223"/>
      <c r="F2183" s="1181"/>
      <c r="G2183" s="219"/>
      <c r="H2183" s="219"/>
      <c r="I2183" s="219"/>
      <c r="J2183" s="219">
        <f>SUM(J2184:J2185)</f>
        <v>8425</v>
      </c>
      <c r="K2183" s="219"/>
      <c r="L2183" s="219"/>
      <c r="M2183" s="794" t="s">
        <v>7609</v>
      </c>
      <c r="N2183" s="613">
        <f>+J2183</f>
        <v>8425</v>
      </c>
      <c r="O2183" s="613">
        <f>+K2186</f>
        <v>397725.00986842101</v>
      </c>
      <c r="P2183" s="290"/>
    </row>
    <row r="2184" spans="2:16" s="315" customFormat="1" ht="12">
      <c r="B2184" s="223"/>
      <c r="C2184" s="222"/>
      <c r="D2184" s="223" t="s">
        <v>138</v>
      </c>
      <c r="E2184" s="217" t="s">
        <v>81</v>
      </c>
      <c r="F2184" s="1102">
        <v>0.2</v>
      </c>
      <c r="G2184" s="219">
        <f>VLOOKUP($D2184,VLP!$C$3:$F$191,3,0)</f>
        <v>38000</v>
      </c>
      <c r="H2184" s="219"/>
      <c r="I2184" s="219"/>
      <c r="J2184" s="219">
        <f>G2184*F2184</f>
        <v>7600</v>
      </c>
      <c r="K2184" s="219"/>
      <c r="L2184" s="219"/>
      <c r="M2184" s="612"/>
      <c r="N2184" s="290"/>
      <c r="O2184" s="290"/>
      <c r="P2184" s="290"/>
    </row>
    <row r="2185" spans="2:16" s="315" customFormat="1" ht="12">
      <c r="B2185" s="223"/>
      <c r="C2185" s="222"/>
      <c r="D2185" s="223" t="s">
        <v>188</v>
      </c>
      <c r="E2185" s="217" t="s">
        <v>81</v>
      </c>
      <c r="F2185" s="1102">
        <v>0.03</v>
      </c>
      <c r="G2185" s="219">
        <f>VLOOKUP($D2185,VLP!$C$3:$F$191,3,0)</f>
        <v>27500</v>
      </c>
      <c r="H2185" s="219"/>
      <c r="I2185" s="219"/>
      <c r="J2185" s="219">
        <f>G2185*F2185</f>
        <v>825</v>
      </c>
      <c r="K2185" s="219"/>
      <c r="L2185" s="219"/>
      <c r="M2185" s="612"/>
      <c r="N2185" s="290"/>
      <c r="O2185" s="290"/>
      <c r="P2185" s="290"/>
    </row>
    <row r="2186" spans="2:16" s="315" customFormat="1" ht="12">
      <c r="B2186" s="228"/>
      <c r="C2186" s="222"/>
      <c r="D2186" s="223" t="s">
        <v>2790</v>
      </c>
      <c r="E2186" s="217" t="s">
        <v>2540</v>
      </c>
      <c r="F2186" s="1102">
        <v>1.26</v>
      </c>
      <c r="G2186" s="219"/>
      <c r="H2186" s="256">
        <f>+_lg40</f>
        <v>315654.76973684208</v>
      </c>
      <c r="I2186" s="219"/>
      <c r="J2186" s="219"/>
      <c r="K2186" s="219">
        <f>H2186*F2186</f>
        <v>397725.00986842101</v>
      </c>
      <c r="L2186" s="219"/>
      <c r="M2186" s="612"/>
      <c r="N2186" s="290"/>
      <c r="O2186" s="290"/>
      <c r="P2186" s="290"/>
    </row>
    <row r="2187" spans="2:16" s="315" customFormat="1" ht="12">
      <c r="B2187" s="770" t="s">
        <v>8256</v>
      </c>
      <c r="C2187" s="783" t="s">
        <v>8257</v>
      </c>
      <c r="D2187" s="771" t="s">
        <v>2792</v>
      </c>
      <c r="E2187" s="771"/>
      <c r="F2187" s="1185"/>
      <c r="G2187" s="284"/>
      <c r="H2187" s="284"/>
      <c r="I2187" s="284"/>
      <c r="J2187" s="284">
        <f>SUM(J2188:J2189)</f>
        <v>10220</v>
      </c>
      <c r="K2187" s="284"/>
      <c r="L2187" s="284"/>
      <c r="M2187" s="794" t="s">
        <v>7609</v>
      </c>
      <c r="N2187" s="613">
        <f>+J2187</f>
        <v>10220</v>
      </c>
      <c r="O2187" s="613">
        <f>+K2190</f>
        <v>476638.70230263151</v>
      </c>
      <c r="P2187" s="290"/>
    </row>
    <row r="2188" spans="2:16" s="315" customFormat="1" ht="12">
      <c r="B2188" s="223"/>
      <c r="C2188" s="222"/>
      <c r="D2188" s="223" t="s">
        <v>138</v>
      </c>
      <c r="E2188" s="217" t="s">
        <v>81</v>
      </c>
      <c r="F2188" s="1102">
        <v>0.24</v>
      </c>
      <c r="G2188" s="219">
        <f>VLOOKUP($D2188,VLP!$C$3:$F$191,3,0)</f>
        <v>38000</v>
      </c>
      <c r="H2188" s="219"/>
      <c r="I2188" s="219"/>
      <c r="J2188" s="219">
        <f>G2188*F2188</f>
        <v>9120</v>
      </c>
      <c r="K2188" s="219"/>
      <c r="L2188" s="219"/>
      <c r="M2188" s="612"/>
      <c r="N2188" s="290"/>
      <c r="O2188" s="290"/>
      <c r="P2188" s="290"/>
    </row>
    <row r="2189" spans="2:16" s="315" customFormat="1" ht="12">
      <c r="B2189" s="223"/>
      <c r="C2189" s="222"/>
      <c r="D2189" s="223" t="s">
        <v>188</v>
      </c>
      <c r="E2189" s="217" t="s">
        <v>81</v>
      </c>
      <c r="F2189" s="1102">
        <v>0.04</v>
      </c>
      <c r="G2189" s="219">
        <f>VLOOKUP($D2189,VLP!$C$3:$F$191,3,0)</f>
        <v>27500</v>
      </c>
      <c r="H2189" s="219"/>
      <c r="I2189" s="219"/>
      <c r="J2189" s="219">
        <f>G2189*F2189</f>
        <v>1100</v>
      </c>
      <c r="K2189" s="219"/>
      <c r="L2189" s="219"/>
      <c r="M2189" s="612"/>
      <c r="N2189" s="290"/>
      <c r="O2189" s="290"/>
      <c r="P2189" s="290"/>
    </row>
    <row r="2190" spans="2:16" s="315" customFormat="1" ht="12">
      <c r="B2190" s="228"/>
      <c r="C2190" s="227"/>
      <c r="D2190" s="228" t="s">
        <v>2790</v>
      </c>
      <c r="E2190" s="229" t="s">
        <v>2540</v>
      </c>
      <c r="F2190" s="1187">
        <v>1.51</v>
      </c>
      <c r="G2190" s="231"/>
      <c r="H2190" s="231">
        <f>+_lg40</f>
        <v>315654.76973684208</v>
      </c>
      <c r="I2190" s="231"/>
      <c r="J2190" s="231"/>
      <c r="K2190" s="231">
        <f>H2190*F2190</f>
        <v>476638.70230263151</v>
      </c>
      <c r="L2190" s="231"/>
      <c r="M2190" s="612"/>
      <c r="N2190" s="290"/>
      <c r="O2190" s="290"/>
      <c r="P2190" s="290"/>
    </row>
    <row r="2191" spans="2:16" s="315" customFormat="1" ht="12">
      <c r="B2191" s="770" t="s">
        <v>8258</v>
      </c>
      <c r="C2191" s="222" t="s">
        <v>8259</v>
      </c>
      <c r="D2191" s="223" t="s">
        <v>2792</v>
      </c>
      <c r="E2191" s="223"/>
      <c r="F2191" s="1181"/>
      <c r="G2191" s="219"/>
      <c r="H2191" s="219"/>
      <c r="I2191" s="219"/>
      <c r="J2191" s="219">
        <f>SUM(J2192:J2193)</f>
        <v>12120</v>
      </c>
      <c r="K2191" s="219"/>
      <c r="L2191" s="219"/>
      <c r="M2191" s="794" t="s">
        <v>7609</v>
      </c>
      <c r="N2191" s="613">
        <f>+J2191</f>
        <v>12120</v>
      </c>
      <c r="O2191" s="613">
        <f>+K2194</f>
        <v>574491.68092105258</v>
      </c>
      <c r="P2191" s="290"/>
    </row>
    <row r="2192" spans="2:16" s="315" customFormat="1" ht="12">
      <c r="B2192" s="223"/>
      <c r="C2192" s="222"/>
      <c r="D2192" s="223" t="s">
        <v>138</v>
      </c>
      <c r="E2192" s="217" t="s">
        <v>81</v>
      </c>
      <c r="F2192" s="1102">
        <v>0.28999999999999998</v>
      </c>
      <c r="G2192" s="219">
        <f>VLOOKUP($D2192,VLP!$C$3:$F$191,3,0)</f>
        <v>38000</v>
      </c>
      <c r="H2192" s="219"/>
      <c r="I2192" s="219"/>
      <c r="J2192" s="219">
        <f>G2192*F2192</f>
        <v>11020</v>
      </c>
      <c r="K2192" s="219"/>
      <c r="L2192" s="219"/>
      <c r="M2192" s="612"/>
      <c r="N2192" s="290"/>
      <c r="O2192" s="290"/>
      <c r="P2192" s="290"/>
    </row>
    <row r="2193" spans="2:16" s="315" customFormat="1" ht="12">
      <c r="B2193" s="223"/>
      <c r="C2193" s="222"/>
      <c r="D2193" s="223" t="s">
        <v>188</v>
      </c>
      <c r="E2193" s="217" t="s">
        <v>81</v>
      </c>
      <c r="F2193" s="1102">
        <v>0.04</v>
      </c>
      <c r="G2193" s="219">
        <f>VLOOKUP($D2193,VLP!$C$3:$F$191,3,0)</f>
        <v>27500</v>
      </c>
      <c r="H2193" s="219"/>
      <c r="I2193" s="219"/>
      <c r="J2193" s="219">
        <f>G2193*F2193</f>
        <v>1100</v>
      </c>
      <c r="K2193" s="219"/>
      <c r="L2193" s="219"/>
      <c r="M2193" s="612"/>
      <c r="N2193" s="290"/>
      <c r="O2193" s="290"/>
      <c r="P2193" s="290"/>
    </row>
    <row r="2194" spans="2:16" s="315" customFormat="1" ht="12">
      <c r="B2194" s="228"/>
      <c r="C2194" s="222"/>
      <c r="D2194" s="223" t="s">
        <v>2790</v>
      </c>
      <c r="E2194" s="217" t="s">
        <v>2540</v>
      </c>
      <c r="F2194" s="1102">
        <v>1.82</v>
      </c>
      <c r="G2194" s="219"/>
      <c r="H2194" s="256">
        <f>+_lg40</f>
        <v>315654.76973684208</v>
      </c>
      <c r="I2194" s="219"/>
      <c r="J2194" s="219"/>
      <c r="K2194" s="219">
        <f>H2194*F2194</f>
        <v>574491.68092105258</v>
      </c>
      <c r="L2194" s="219"/>
      <c r="M2194" s="612"/>
      <c r="N2194" s="290"/>
      <c r="O2194" s="290"/>
      <c r="P2194" s="290"/>
    </row>
    <row r="2195" spans="2:16" s="315" customFormat="1" ht="12">
      <c r="B2195" s="770" t="s">
        <v>8260</v>
      </c>
      <c r="C2195" s="783" t="s">
        <v>8261</v>
      </c>
      <c r="D2195" s="771" t="s">
        <v>2792</v>
      </c>
      <c r="E2195" s="771"/>
      <c r="F2195" s="1185"/>
      <c r="G2195" s="284"/>
      <c r="H2195" s="284"/>
      <c r="I2195" s="284"/>
      <c r="J2195" s="284">
        <f>SUM(J2196:J2197)</f>
        <v>14400</v>
      </c>
      <c r="K2195" s="284"/>
      <c r="L2195" s="284"/>
      <c r="M2195" s="794" t="s">
        <v>7609</v>
      </c>
      <c r="N2195" s="613">
        <f>+J2195</f>
        <v>14400</v>
      </c>
      <c r="O2195" s="613">
        <f>+K2198</f>
        <v>688127.39802631573</v>
      </c>
      <c r="P2195" s="290"/>
    </row>
    <row r="2196" spans="2:16" s="315" customFormat="1" ht="12">
      <c r="B2196" s="223"/>
      <c r="C2196" s="222"/>
      <c r="D2196" s="223" t="s">
        <v>138</v>
      </c>
      <c r="E2196" s="217" t="s">
        <v>81</v>
      </c>
      <c r="F2196" s="1102">
        <v>0.35</v>
      </c>
      <c r="G2196" s="219">
        <f>VLOOKUP($D2196,VLP!$C$3:$F$191,3,0)</f>
        <v>38000</v>
      </c>
      <c r="H2196" s="219"/>
      <c r="I2196" s="219"/>
      <c r="J2196" s="219">
        <f>G2196*F2196</f>
        <v>13300</v>
      </c>
      <c r="K2196" s="219"/>
      <c r="L2196" s="219"/>
      <c r="M2196" s="612"/>
      <c r="N2196" s="290"/>
      <c r="O2196" s="290"/>
      <c r="P2196" s="290"/>
    </row>
    <row r="2197" spans="2:16" s="315" customFormat="1" ht="12">
      <c r="B2197" s="223"/>
      <c r="C2197" s="222"/>
      <c r="D2197" s="223" t="s">
        <v>188</v>
      </c>
      <c r="E2197" s="217" t="s">
        <v>81</v>
      </c>
      <c r="F2197" s="1102">
        <v>0.04</v>
      </c>
      <c r="G2197" s="219">
        <f>VLOOKUP($D2197,VLP!$C$3:$F$191,3,0)</f>
        <v>27500</v>
      </c>
      <c r="H2197" s="219"/>
      <c r="I2197" s="219"/>
      <c r="J2197" s="219">
        <f>G2197*F2197</f>
        <v>1100</v>
      </c>
      <c r="K2197" s="219"/>
      <c r="L2197" s="219"/>
      <c r="M2197" s="612"/>
      <c r="N2197" s="290"/>
      <c r="O2197" s="290"/>
      <c r="P2197" s="290"/>
    </row>
    <row r="2198" spans="2:16" s="315" customFormat="1" ht="12">
      <c r="B2198" s="228"/>
      <c r="C2198" s="227"/>
      <c r="D2198" s="228" t="s">
        <v>2790</v>
      </c>
      <c r="E2198" s="229" t="s">
        <v>2540</v>
      </c>
      <c r="F2198" s="1187">
        <v>2.1800000000000002</v>
      </c>
      <c r="G2198" s="231"/>
      <c r="H2198" s="231">
        <f>+_lg40</f>
        <v>315654.76973684208</v>
      </c>
      <c r="I2198" s="231"/>
      <c r="J2198" s="231"/>
      <c r="K2198" s="231">
        <f>H2198*F2198</f>
        <v>688127.39802631573</v>
      </c>
      <c r="L2198" s="231"/>
      <c r="M2198" s="612"/>
      <c r="N2198" s="290"/>
      <c r="O2198" s="290"/>
      <c r="P2198" s="290"/>
    </row>
    <row r="2199" spans="2:16" s="315" customFormat="1" ht="12">
      <c r="B2199" s="770" t="s">
        <v>2625</v>
      </c>
      <c r="C2199" s="783" t="s">
        <v>8262</v>
      </c>
      <c r="D2199" s="771"/>
      <c r="E2199" s="771"/>
      <c r="F2199" s="1185"/>
      <c r="G2199" s="284"/>
      <c r="H2199" s="284"/>
      <c r="I2199" s="284"/>
      <c r="J2199" s="284"/>
      <c r="K2199" s="284"/>
      <c r="L2199" s="284"/>
      <c r="M2199" s="612"/>
      <c r="N2199" s="290"/>
      <c r="O2199" s="290"/>
      <c r="P2199" s="290"/>
    </row>
    <row r="2200" spans="2:16" s="315" customFormat="1" ht="12">
      <c r="B2200" s="770" t="s">
        <v>8263</v>
      </c>
      <c r="C2200" s="783" t="s">
        <v>8264</v>
      </c>
      <c r="D2200" s="771" t="s">
        <v>2792</v>
      </c>
      <c r="E2200" s="771"/>
      <c r="F2200" s="1185"/>
      <c r="G2200" s="284"/>
      <c r="H2200" s="284"/>
      <c r="I2200" s="284"/>
      <c r="J2200" s="284">
        <f>SUM(J2201:J2202)</f>
        <v>5385</v>
      </c>
      <c r="K2200" s="284"/>
      <c r="L2200" s="284"/>
      <c r="M2200" s="794" t="s">
        <v>7609</v>
      </c>
      <c r="N2200" s="613">
        <f>+J2200</f>
        <v>5385</v>
      </c>
      <c r="O2200" s="613">
        <f>+K2203</f>
        <v>243054.1726973684</v>
      </c>
      <c r="P2200" s="290"/>
    </row>
    <row r="2201" spans="2:16" s="315" customFormat="1" ht="12">
      <c r="B2201" s="223"/>
      <c r="C2201" s="222"/>
      <c r="D2201" s="223" t="s">
        <v>138</v>
      </c>
      <c r="E2201" s="217" t="s">
        <v>81</v>
      </c>
      <c r="F2201" s="1102">
        <v>0.12</v>
      </c>
      <c r="G2201" s="219">
        <f>VLOOKUP($D2201,VLP!$C$3:$F$191,3,0)</f>
        <v>38000</v>
      </c>
      <c r="H2201" s="219"/>
      <c r="I2201" s="219"/>
      <c r="J2201" s="219">
        <f>G2201*F2201</f>
        <v>4560</v>
      </c>
      <c r="K2201" s="219"/>
      <c r="L2201" s="219"/>
      <c r="M2201" s="612"/>
      <c r="N2201" s="290"/>
      <c r="O2201" s="290"/>
      <c r="P2201" s="290"/>
    </row>
    <row r="2202" spans="2:16" s="315" customFormat="1" ht="12">
      <c r="B2202" s="223"/>
      <c r="C2202" s="222"/>
      <c r="D2202" s="223" t="s">
        <v>188</v>
      </c>
      <c r="E2202" s="217" t="s">
        <v>81</v>
      </c>
      <c r="F2202" s="1102">
        <v>0.03</v>
      </c>
      <c r="G2202" s="219">
        <f>VLOOKUP($D2202,VLP!$C$3:$F$191,3,0)</f>
        <v>27500</v>
      </c>
      <c r="H2202" s="219"/>
      <c r="I2202" s="219"/>
      <c r="J2202" s="219">
        <f>G2202*F2202</f>
        <v>825</v>
      </c>
      <c r="K2202" s="219"/>
      <c r="L2202" s="219"/>
      <c r="M2202" s="612"/>
      <c r="N2202" s="290"/>
      <c r="O2202" s="290"/>
      <c r="P2202" s="290"/>
    </row>
    <row r="2203" spans="2:16" s="315" customFormat="1" ht="12">
      <c r="B2203" s="228"/>
      <c r="C2203" s="227"/>
      <c r="D2203" s="228" t="s">
        <v>2790</v>
      </c>
      <c r="E2203" s="229" t="s">
        <v>2540</v>
      </c>
      <c r="F2203" s="1187">
        <v>0.77</v>
      </c>
      <c r="G2203" s="231"/>
      <c r="H2203" s="231">
        <f>+_lg40</f>
        <v>315654.76973684208</v>
      </c>
      <c r="I2203" s="231"/>
      <c r="J2203" s="231"/>
      <c r="K2203" s="231">
        <f>H2203*F2203</f>
        <v>243054.1726973684</v>
      </c>
      <c r="L2203" s="231"/>
      <c r="M2203" s="612"/>
      <c r="N2203" s="290"/>
      <c r="O2203" s="290"/>
      <c r="P2203" s="290"/>
    </row>
    <row r="2204" spans="2:16" s="315" customFormat="1" ht="12">
      <c r="B2204" s="770" t="s">
        <v>8265</v>
      </c>
      <c r="C2204" s="783" t="s">
        <v>8266</v>
      </c>
      <c r="D2204" s="771" t="s">
        <v>2792</v>
      </c>
      <c r="E2204" s="771"/>
      <c r="F2204" s="1185"/>
      <c r="G2204" s="284"/>
      <c r="H2204" s="284"/>
      <c r="I2204" s="284"/>
      <c r="J2204" s="284">
        <f>SUM(J2205:J2206)</f>
        <v>7095</v>
      </c>
      <c r="K2204" s="284"/>
      <c r="L2204" s="284"/>
      <c r="M2204" s="794" t="s">
        <v>7609</v>
      </c>
      <c r="N2204" s="613">
        <f>+J2204</f>
        <v>7095</v>
      </c>
      <c r="O2204" s="613">
        <f>+K2207</f>
        <v>344063.69901315786</v>
      </c>
      <c r="P2204" s="290"/>
    </row>
    <row r="2205" spans="2:16" s="315" customFormat="1" ht="12">
      <c r="B2205" s="223"/>
      <c r="C2205" s="222"/>
      <c r="D2205" s="223" t="s">
        <v>138</v>
      </c>
      <c r="E2205" s="217" t="s">
        <v>81</v>
      </c>
      <c r="F2205" s="1102">
        <v>0.16500000000000001</v>
      </c>
      <c r="G2205" s="219">
        <f>VLOOKUP($D2205,VLP!$C$3:$F$191,3,0)</f>
        <v>38000</v>
      </c>
      <c r="H2205" s="219"/>
      <c r="I2205" s="219"/>
      <c r="J2205" s="219">
        <f>G2205*F2205</f>
        <v>6270</v>
      </c>
      <c r="K2205" s="219"/>
      <c r="L2205" s="219"/>
      <c r="M2205" s="612"/>
      <c r="N2205" s="290"/>
      <c r="O2205" s="290"/>
      <c r="P2205" s="290"/>
    </row>
    <row r="2206" spans="2:16" s="315" customFormat="1" ht="12">
      <c r="B2206" s="223"/>
      <c r="C2206" s="222"/>
      <c r="D2206" s="223" t="s">
        <v>188</v>
      </c>
      <c r="E2206" s="217" t="s">
        <v>81</v>
      </c>
      <c r="F2206" s="1102">
        <v>0.03</v>
      </c>
      <c r="G2206" s="219">
        <f>VLOOKUP($D2206,VLP!$C$3:$F$191,3,0)</f>
        <v>27500</v>
      </c>
      <c r="H2206" s="219"/>
      <c r="I2206" s="219"/>
      <c r="J2206" s="219">
        <f>G2206*F2206</f>
        <v>825</v>
      </c>
      <c r="K2206" s="219"/>
      <c r="L2206" s="219"/>
      <c r="M2206" s="612"/>
      <c r="N2206" s="290"/>
      <c r="O2206" s="290"/>
      <c r="P2206" s="290"/>
    </row>
    <row r="2207" spans="2:16" s="315" customFormat="1" ht="12">
      <c r="B2207" s="228"/>
      <c r="C2207" s="227"/>
      <c r="D2207" s="228" t="s">
        <v>2790</v>
      </c>
      <c r="E2207" s="229" t="s">
        <v>2540</v>
      </c>
      <c r="F2207" s="1187">
        <v>1.0900000000000001</v>
      </c>
      <c r="G2207" s="231"/>
      <c r="H2207" s="231">
        <f>+_lg40</f>
        <v>315654.76973684208</v>
      </c>
      <c r="I2207" s="231"/>
      <c r="J2207" s="231"/>
      <c r="K2207" s="231">
        <f>H2207*F2207</f>
        <v>344063.69901315786</v>
      </c>
      <c r="L2207" s="231"/>
      <c r="M2207" s="612"/>
      <c r="N2207" s="290"/>
      <c r="O2207" s="290"/>
      <c r="P2207" s="290"/>
    </row>
    <row r="2208" spans="2:16" s="315" customFormat="1" ht="12">
      <c r="B2208" s="770" t="s">
        <v>8267</v>
      </c>
      <c r="C2208" s="222" t="s">
        <v>8268</v>
      </c>
      <c r="D2208" s="223" t="s">
        <v>2792</v>
      </c>
      <c r="E2208" s="223"/>
      <c r="F2208" s="1181"/>
      <c r="G2208" s="219"/>
      <c r="H2208" s="219"/>
      <c r="I2208" s="219"/>
      <c r="J2208" s="219">
        <f>SUM(J2209:J2210)</f>
        <v>8425</v>
      </c>
      <c r="K2208" s="219"/>
      <c r="L2208" s="219"/>
      <c r="M2208" s="794" t="s">
        <v>7609</v>
      </c>
      <c r="N2208" s="613">
        <f>+J2208</f>
        <v>8425</v>
      </c>
      <c r="O2208" s="613">
        <f>+K2211</f>
        <v>435603.58223684202</v>
      </c>
      <c r="P2208" s="290"/>
    </row>
    <row r="2209" spans="2:16" s="315" customFormat="1" ht="12">
      <c r="B2209" s="223"/>
      <c r="C2209" s="222"/>
      <c r="D2209" s="223" t="s">
        <v>138</v>
      </c>
      <c r="E2209" s="217" t="s">
        <v>81</v>
      </c>
      <c r="F2209" s="1102">
        <v>0.2</v>
      </c>
      <c r="G2209" s="219">
        <f>VLOOKUP($D2209,VLP!$C$3:$F$191,3,0)</f>
        <v>38000</v>
      </c>
      <c r="H2209" s="219"/>
      <c r="I2209" s="219"/>
      <c r="J2209" s="219">
        <f>G2209*F2209</f>
        <v>7600</v>
      </c>
      <c r="K2209" s="219"/>
      <c r="L2209" s="219"/>
      <c r="M2209" s="612"/>
      <c r="N2209" s="290"/>
      <c r="O2209" s="290"/>
      <c r="P2209" s="290"/>
    </row>
    <row r="2210" spans="2:16" s="315" customFormat="1" ht="12">
      <c r="B2210" s="223"/>
      <c r="C2210" s="222"/>
      <c r="D2210" s="223" t="s">
        <v>188</v>
      </c>
      <c r="E2210" s="217" t="s">
        <v>81</v>
      </c>
      <c r="F2210" s="1102">
        <v>0.03</v>
      </c>
      <c r="G2210" s="219">
        <f>VLOOKUP($D2210,VLP!$C$3:$F$191,3,0)</f>
        <v>27500</v>
      </c>
      <c r="H2210" s="219"/>
      <c r="I2210" s="219"/>
      <c r="J2210" s="219">
        <f>G2210*F2210</f>
        <v>825</v>
      </c>
      <c r="K2210" s="219"/>
      <c r="L2210" s="219"/>
      <c r="M2210" s="612"/>
      <c r="N2210" s="290"/>
      <c r="O2210" s="290"/>
      <c r="P2210" s="290"/>
    </row>
    <row r="2211" spans="2:16" s="315" customFormat="1" ht="12">
      <c r="B2211" s="228"/>
      <c r="C2211" s="222"/>
      <c r="D2211" s="223" t="s">
        <v>2790</v>
      </c>
      <c r="E2211" s="217" t="s">
        <v>2540</v>
      </c>
      <c r="F2211" s="1102">
        <v>1.38</v>
      </c>
      <c r="G2211" s="219"/>
      <c r="H2211" s="256">
        <f>+_lg40</f>
        <v>315654.76973684208</v>
      </c>
      <c r="I2211" s="219"/>
      <c r="J2211" s="219"/>
      <c r="K2211" s="219">
        <f>H2211*F2211</f>
        <v>435603.58223684202</v>
      </c>
      <c r="L2211" s="219"/>
      <c r="M2211" s="612"/>
      <c r="N2211" s="290"/>
      <c r="O2211" s="290"/>
      <c r="P2211" s="290"/>
    </row>
    <row r="2212" spans="2:16" s="315" customFormat="1" ht="12">
      <c r="B2212" s="770" t="s">
        <v>8269</v>
      </c>
      <c r="C2212" s="783" t="s">
        <v>8270</v>
      </c>
      <c r="D2212" s="771" t="s">
        <v>2792</v>
      </c>
      <c r="E2212" s="771"/>
      <c r="F2212" s="1185"/>
      <c r="G2212" s="284"/>
      <c r="H2212" s="284"/>
      <c r="I2212" s="284"/>
      <c r="J2212" s="284">
        <f>SUM(J2213:J2214)</f>
        <v>10220</v>
      </c>
      <c r="K2212" s="284"/>
      <c r="L2212" s="284"/>
      <c r="M2212" s="794" t="s">
        <v>7609</v>
      </c>
      <c r="N2212" s="613">
        <f>+J2212</f>
        <v>10220</v>
      </c>
      <c r="O2212" s="613">
        <f>+K2215</f>
        <v>520830.37006578938</v>
      </c>
      <c r="P2212" s="290"/>
    </row>
    <row r="2213" spans="2:16" s="315" customFormat="1" ht="12">
      <c r="B2213" s="223"/>
      <c r="C2213" s="222"/>
      <c r="D2213" s="223" t="s">
        <v>138</v>
      </c>
      <c r="E2213" s="217" t="s">
        <v>81</v>
      </c>
      <c r="F2213" s="1102">
        <v>0.24</v>
      </c>
      <c r="G2213" s="219">
        <f>VLOOKUP($D2213,VLP!$C$3:$F$191,3,0)</f>
        <v>38000</v>
      </c>
      <c r="H2213" s="219"/>
      <c r="I2213" s="219"/>
      <c r="J2213" s="219">
        <f>G2213*F2213</f>
        <v>9120</v>
      </c>
      <c r="K2213" s="219"/>
      <c r="L2213" s="219"/>
      <c r="M2213" s="612"/>
      <c r="N2213" s="290"/>
      <c r="O2213" s="290"/>
      <c r="P2213" s="290"/>
    </row>
    <row r="2214" spans="2:16" s="315" customFormat="1" ht="12">
      <c r="B2214" s="223"/>
      <c r="C2214" s="222"/>
      <c r="D2214" s="223" t="s">
        <v>188</v>
      </c>
      <c r="E2214" s="217" t="s">
        <v>81</v>
      </c>
      <c r="F2214" s="1102">
        <v>0.04</v>
      </c>
      <c r="G2214" s="219">
        <f>VLOOKUP($D2214,VLP!$C$3:$F$191,3,0)</f>
        <v>27500</v>
      </c>
      <c r="H2214" s="219"/>
      <c r="I2214" s="219"/>
      <c r="J2214" s="219">
        <f>G2214*F2214</f>
        <v>1100</v>
      </c>
      <c r="K2214" s="219"/>
      <c r="L2214" s="219"/>
      <c r="M2214" s="612"/>
      <c r="N2214" s="290"/>
      <c r="O2214" s="290"/>
      <c r="P2214" s="290"/>
    </row>
    <row r="2215" spans="2:16" s="315" customFormat="1" ht="12">
      <c r="B2215" s="228"/>
      <c r="C2215" s="227"/>
      <c r="D2215" s="228" t="s">
        <v>2790</v>
      </c>
      <c r="E2215" s="229" t="s">
        <v>2540</v>
      </c>
      <c r="F2215" s="1187">
        <v>1.65</v>
      </c>
      <c r="G2215" s="231"/>
      <c r="H2215" s="231">
        <f>+_lg40</f>
        <v>315654.76973684208</v>
      </c>
      <c r="I2215" s="231"/>
      <c r="J2215" s="231"/>
      <c r="K2215" s="231">
        <f>H2215*F2215</f>
        <v>520830.37006578938</v>
      </c>
      <c r="L2215" s="231"/>
      <c r="M2215" s="612"/>
      <c r="N2215" s="290"/>
      <c r="O2215" s="290"/>
      <c r="P2215" s="290"/>
    </row>
    <row r="2216" spans="2:16" s="315" customFormat="1" ht="12">
      <c r="B2216" s="770" t="s">
        <v>8271</v>
      </c>
      <c r="C2216" s="222" t="s">
        <v>8272</v>
      </c>
      <c r="D2216" s="223" t="s">
        <v>2792</v>
      </c>
      <c r="E2216" s="223"/>
      <c r="F2216" s="1181"/>
      <c r="G2216" s="219"/>
      <c r="H2216" s="219"/>
      <c r="I2216" s="219"/>
      <c r="J2216" s="219">
        <f>SUM(J2217:J2218)</f>
        <v>12120</v>
      </c>
      <c r="K2216" s="219"/>
      <c r="L2216" s="219"/>
      <c r="M2216" s="794" t="s">
        <v>7609</v>
      </c>
      <c r="N2216" s="613">
        <f>+J2216</f>
        <v>12120</v>
      </c>
      <c r="O2216" s="613">
        <f>+K2219</f>
        <v>621839.89638157887</v>
      </c>
      <c r="P2216" s="290"/>
    </row>
    <row r="2217" spans="2:16" s="315" customFormat="1" ht="12">
      <c r="B2217" s="223"/>
      <c r="C2217" s="222"/>
      <c r="D2217" s="223" t="s">
        <v>138</v>
      </c>
      <c r="E2217" s="217" t="s">
        <v>81</v>
      </c>
      <c r="F2217" s="1102">
        <v>0.28999999999999998</v>
      </c>
      <c r="G2217" s="219">
        <f>VLOOKUP($D2217,VLP!$C$3:$F$191,3,0)</f>
        <v>38000</v>
      </c>
      <c r="H2217" s="219"/>
      <c r="I2217" s="219"/>
      <c r="J2217" s="219">
        <f>G2217*F2217</f>
        <v>11020</v>
      </c>
      <c r="K2217" s="219"/>
      <c r="L2217" s="219"/>
      <c r="M2217" s="612"/>
      <c r="N2217" s="290"/>
      <c r="O2217" s="290"/>
      <c r="P2217" s="290"/>
    </row>
    <row r="2218" spans="2:16" s="315" customFormat="1" ht="12">
      <c r="B2218" s="223"/>
      <c r="C2218" s="222"/>
      <c r="D2218" s="223" t="s">
        <v>188</v>
      </c>
      <c r="E2218" s="217" t="s">
        <v>81</v>
      </c>
      <c r="F2218" s="1102">
        <v>0.04</v>
      </c>
      <c r="G2218" s="219">
        <f>VLOOKUP($D2218,VLP!$C$3:$F$191,3,0)</f>
        <v>27500</v>
      </c>
      <c r="H2218" s="219"/>
      <c r="I2218" s="219"/>
      <c r="J2218" s="219">
        <f>G2218*F2218</f>
        <v>1100</v>
      </c>
      <c r="K2218" s="219"/>
      <c r="L2218" s="219"/>
      <c r="M2218" s="612"/>
      <c r="N2218" s="290"/>
      <c r="O2218" s="290"/>
      <c r="P2218" s="290"/>
    </row>
    <row r="2219" spans="2:16" s="315" customFormat="1" ht="12">
      <c r="B2219" s="228"/>
      <c r="C2219" s="222"/>
      <c r="D2219" s="223" t="s">
        <v>2790</v>
      </c>
      <c r="E2219" s="217" t="s">
        <v>2540</v>
      </c>
      <c r="F2219" s="1102">
        <v>1.97</v>
      </c>
      <c r="G2219" s="219"/>
      <c r="H2219" s="256">
        <f>+_lg40</f>
        <v>315654.76973684208</v>
      </c>
      <c r="I2219" s="219"/>
      <c r="J2219" s="219"/>
      <c r="K2219" s="219">
        <f>H2219*F2219</f>
        <v>621839.89638157887</v>
      </c>
      <c r="L2219" s="219"/>
      <c r="M2219" s="612"/>
      <c r="N2219" s="290"/>
      <c r="O2219" s="290"/>
      <c r="P2219" s="290"/>
    </row>
    <row r="2220" spans="2:16" s="315" customFormat="1" ht="12">
      <c r="B2220" s="770" t="s">
        <v>8273</v>
      </c>
      <c r="C2220" s="783" t="s">
        <v>8274</v>
      </c>
      <c r="D2220" s="771" t="s">
        <v>2792</v>
      </c>
      <c r="E2220" s="771"/>
      <c r="F2220" s="1185"/>
      <c r="G2220" s="284"/>
      <c r="H2220" s="284"/>
      <c r="I2220" s="284"/>
      <c r="J2220" s="284">
        <f>SUM(J2221:J2222)</f>
        <v>14400</v>
      </c>
      <c r="K2220" s="284"/>
      <c r="L2220" s="284"/>
      <c r="M2220" s="794" t="s">
        <v>7609</v>
      </c>
      <c r="N2220" s="613">
        <f>+J2220</f>
        <v>14400</v>
      </c>
      <c r="O2220" s="613">
        <f>+K2223</f>
        <v>748101.80427631573</v>
      </c>
      <c r="P2220" s="290"/>
    </row>
    <row r="2221" spans="2:16" s="315" customFormat="1" ht="12">
      <c r="B2221" s="223"/>
      <c r="C2221" s="222"/>
      <c r="D2221" s="223" t="s">
        <v>138</v>
      </c>
      <c r="E2221" s="217" t="s">
        <v>81</v>
      </c>
      <c r="F2221" s="1102">
        <v>0.35</v>
      </c>
      <c r="G2221" s="219">
        <f>VLOOKUP($D2221,VLP!$C$3:$F$191,3,0)</f>
        <v>38000</v>
      </c>
      <c r="H2221" s="219"/>
      <c r="I2221" s="219"/>
      <c r="J2221" s="219">
        <f>G2221*F2221</f>
        <v>13300</v>
      </c>
      <c r="K2221" s="219"/>
      <c r="L2221" s="219"/>
      <c r="M2221" s="612"/>
      <c r="N2221" s="290"/>
      <c r="O2221" s="290"/>
      <c r="P2221" s="290"/>
    </row>
    <row r="2222" spans="2:16" s="315" customFormat="1" ht="12">
      <c r="B2222" s="223"/>
      <c r="C2222" s="222"/>
      <c r="D2222" s="223" t="s">
        <v>188</v>
      </c>
      <c r="E2222" s="217" t="s">
        <v>81</v>
      </c>
      <c r="F2222" s="1102">
        <v>0.04</v>
      </c>
      <c r="G2222" s="219">
        <f>VLOOKUP($D2222,VLP!$C$3:$F$191,3,0)</f>
        <v>27500</v>
      </c>
      <c r="H2222" s="219"/>
      <c r="I2222" s="219"/>
      <c r="J2222" s="219">
        <f>G2222*F2222</f>
        <v>1100</v>
      </c>
      <c r="K2222" s="219"/>
      <c r="L2222" s="219"/>
      <c r="M2222" s="612"/>
      <c r="N2222" s="290"/>
      <c r="O2222" s="290"/>
      <c r="P2222" s="290"/>
    </row>
    <row r="2223" spans="2:16" s="315" customFormat="1" ht="12">
      <c r="B2223" s="228"/>
      <c r="C2223" s="227"/>
      <c r="D2223" s="228" t="s">
        <v>2790</v>
      </c>
      <c r="E2223" s="229" t="s">
        <v>2540</v>
      </c>
      <c r="F2223" s="1187">
        <v>2.37</v>
      </c>
      <c r="G2223" s="231"/>
      <c r="H2223" s="231">
        <f>+_lg40</f>
        <v>315654.76973684208</v>
      </c>
      <c r="I2223" s="231"/>
      <c r="J2223" s="231"/>
      <c r="K2223" s="231">
        <f>H2223*F2223</f>
        <v>748101.80427631573</v>
      </c>
      <c r="L2223" s="231"/>
      <c r="M2223" s="612"/>
      <c r="N2223" s="290"/>
      <c r="O2223" s="290"/>
      <c r="P2223" s="290"/>
    </row>
    <row r="2224" spans="2:16" s="315" customFormat="1" ht="12">
      <c r="C2224" s="313"/>
      <c r="E2224" s="290"/>
      <c r="F2224" s="1186"/>
      <c r="G2224" s="292"/>
      <c r="H2224" s="292"/>
      <c r="I2224" s="292"/>
      <c r="J2224" s="292"/>
      <c r="K2224" s="292"/>
      <c r="L2224" s="292"/>
      <c r="M2224" s="612"/>
      <c r="N2224" s="290"/>
      <c r="O2224" s="290"/>
      <c r="P2224" s="290"/>
    </row>
    <row r="2225" spans="2:16" s="315" customFormat="1" ht="14.25">
      <c r="B2225" s="804" t="s">
        <v>8275</v>
      </c>
      <c r="C2225" s="405" t="s">
        <v>8276</v>
      </c>
      <c r="F2225" s="1184"/>
      <c r="G2225" s="292"/>
      <c r="H2225" s="292"/>
      <c r="I2225" s="292"/>
      <c r="J2225" s="292"/>
      <c r="K2225" s="292"/>
      <c r="L2225" s="292"/>
      <c r="M2225" s="612"/>
      <c r="N2225" s="290"/>
      <c r="O2225" s="290"/>
      <c r="P2225" s="290"/>
    </row>
    <row r="2226" spans="2:16" s="315" customFormat="1" ht="14.25">
      <c r="B2226" s="804" t="s">
        <v>8277</v>
      </c>
      <c r="C2226" s="405" t="s">
        <v>8278</v>
      </c>
      <c r="D2226" s="315" t="s">
        <v>8279</v>
      </c>
      <c r="F2226" s="1184"/>
      <c r="G2226" s="292"/>
      <c r="H2226" s="292"/>
      <c r="I2226" s="1732" t="s">
        <v>8280</v>
      </c>
      <c r="J2226" s="1732"/>
      <c r="K2226" s="1732"/>
      <c r="L2226" s="292"/>
      <c r="M2226" s="612"/>
      <c r="N2226" s="290"/>
      <c r="O2226" s="290"/>
      <c r="P2226" s="290"/>
    </row>
    <row r="2227" spans="2:16" s="315" customFormat="1" ht="12">
      <c r="B2227" s="1670" t="s">
        <v>438</v>
      </c>
      <c r="C2227" s="1670" t="s">
        <v>2538</v>
      </c>
      <c r="D2227" s="1670" t="s">
        <v>2539</v>
      </c>
      <c r="E2227" s="1617" t="s">
        <v>2787</v>
      </c>
      <c r="F2227" s="1712" t="s">
        <v>2788</v>
      </c>
      <c r="G2227" s="1624" t="s">
        <v>77</v>
      </c>
      <c r="H2227" s="1625"/>
      <c r="I2227" s="1626"/>
      <c r="J2227" s="1624" t="s">
        <v>2781</v>
      </c>
      <c r="K2227" s="1625"/>
      <c r="L2227" s="1626"/>
      <c r="M2227" s="611"/>
      <c r="N2227" s="802"/>
      <c r="O2227" s="802"/>
      <c r="P2227" s="290"/>
    </row>
    <row r="2228" spans="2:16" s="315" customFormat="1" ht="12">
      <c r="B2228" s="1672"/>
      <c r="C2228" s="1672"/>
      <c r="D2228" s="1672"/>
      <c r="E2228" s="1618"/>
      <c r="F2228" s="1713"/>
      <c r="G2228" s="280" t="s">
        <v>2554</v>
      </c>
      <c r="H2228" s="280" t="s">
        <v>2783</v>
      </c>
      <c r="I2228" s="280" t="s">
        <v>2784</v>
      </c>
      <c r="J2228" s="280" t="s">
        <v>2554</v>
      </c>
      <c r="K2228" s="280" t="s">
        <v>2783</v>
      </c>
      <c r="L2228" s="280" t="s">
        <v>2784</v>
      </c>
      <c r="M2228" s="612"/>
      <c r="N2228" s="290"/>
      <c r="O2228" s="290"/>
      <c r="P2228" s="290"/>
    </row>
    <row r="2229" spans="2:16" s="315" customFormat="1" ht="12.75">
      <c r="B2229" s="757"/>
      <c r="C2229" s="859" t="s">
        <v>8281</v>
      </c>
      <c r="D2229" s="757"/>
      <c r="E2229" s="757"/>
      <c r="F2229" s="1180"/>
      <c r="G2229" s="759"/>
      <c r="H2229" s="759"/>
      <c r="I2229" s="759"/>
      <c r="J2229" s="760"/>
      <c r="K2229" s="760"/>
      <c r="L2229" s="760"/>
      <c r="M2229" s="612"/>
      <c r="N2229" s="290"/>
      <c r="O2229" s="290"/>
      <c r="P2229" s="290"/>
    </row>
    <row r="2230" spans="2:16" s="315" customFormat="1" ht="24">
      <c r="B2230" s="761" t="s">
        <v>8282</v>
      </c>
      <c r="C2230" s="222" t="s">
        <v>8283</v>
      </c>
      <c r="D2230" s="223" t="s">
        <v>2792</v>
      </c>
      <c r="E2230" s="217"/>
      <c r="F2230" s="1102"/>
      <c r="G2230" s="219"/>
      <c r="H2230" s="219"/>
      <c r="I2230" s="219"/>
      <c r="J2230" s="219">
        <f>SUM(J2231:J2232)</f>
        <v>2175</v>
      </c>
      <c r="K2230" s="219"/>
      <c r="L2230" s="219"/>
      <c r="M2230" s="794" t="s">
        <v>7609</v>
      </c>
      <c r="N2230" s="613">
        <f>+J2230</f>
        <v>2175</v>
      </c>
      <c r="O2230" s="613">
        <f>+K2233</f>
        <v>14539.25</v>
      </c>
      <c r="P2230" s="613"/>
    </row>
    <row r="2231" spans="2:16" s="315" customFormat="1" ht="12">
      <c r="B2231" s="223"/>
      <c r="C2231" s="222"/>
      <c r="D2231" s="223" t="s">
        <v>188</v>
      </c>
      <c r="E2231" s="217" t="s">
        <v>81</v>
      </c>
      <c r="F2231" s="1102">
        <v>0.01</v>
      </c>
      <c r="G2231" s="219">
        <f>VLOOKUP($D2231,VLP!$C$3:$F$191,3,0)</f>
        <v>27500</v>
      </c>
      <c r="H2231" s="219"/>
      <c r="I2231" s="219"/>
      <c r="J2231" s="219">
        <f>G2231*F2231</f>
        <v>275</v>
      </c>
      <c r="K2231" s="219"/>
      <c r="L2231" s="219"/>
      <c r="M2231" s="612"/>
      <c r="N2231" s="290"/>
      <c r="O2231" s="290"/>
      <c r="P2231" s="290"/>
    </row>
    <row r="2232" spans="2:16" s="315" customFormat="1" ht="12">
      <c r="B2232" s="223"/>
      <c r="C2232" s="222"/>
      <c r="D2232" s="223" t="s">
        <v>138</v>
      </c>
      <c r="E2232" s="217" t="s">
        <v>81</v>
      </c>
      <c r="F2232" s="1102">
        <v>0.05</v>
      </c>
      <c r="G2232" s="219">
        <f>VLOOKUP($D2232,VLP!$C$3:$F$191,3,0)</f>
        <v>38000</v>
      </c>
      <c r="H2232" s="219"/>
      <c r="I2232" s="219"/>
      <c r="J2232" s="219">
        <f>G2232*F2232</f>
        <v>1900</v>
      </c>
      <c r="K2232" s="219"/>
      <c r="L2232" s="219"/>
      <c r="M2232" s="612"/>
      <c r="N2232" s="290"/>
      <c r="O2232" s="290"/>
      <c r="P2232" s="290"/>
    </row>
    <row r="2233" spans="2:16" s="315" customFormat="1" ht="12">
      <c r="B2233" s="223"/>
      <c r="C2233" s="222"/>
      <c r="D2233" s="223" t="s">
        <v>7422</v>
      </c>
      <c r="E2233" s="217" t="s">
        <v>2540</v>
      </c>
      <c r="F2233" s="1102">
        <v>0.05</v>
      </c>
      <c r="G2233" s="219"/>
      <c r="H2233" s="219">
        <f>+_lg35</f>
        <v>290785</v>
      </c>
      <c r="I2233" s="219"/>
      <c r="J2233" s="219"/>
      <c r="K2233" s="219">
        <f>H2233*F2233</f>
        <v>14539.25</v>
      </c>
      <c r="L2233" s="219"/>
      <c r="M2233" s="612"/>
      <c r="N2233" s="290"/>
      <c r="O2233" s="290"/>
      <c r="P2233" s="290"/>
    </row>
    <row r="2234" spans="2:16" s="315" customFormat="1" ht="24">
      <c r="B2234" s="761" t="s">
        <v>8284</v>
      </c>
      <c r="C2234" s="222" t="s">
        <v>8285</v>
      </c>
      <c r="D2234" s="223" t="s">
        <v>2792</v>
      </c>
      <c r="E2234" s="217"/>
      <c r="F2234" s="1102"/>
      <c r="G2234" s="219"/>
      <c r="H2234" s="219"/>
      <c r="I2234" s="219"/>
      <c r="J2234" s="219">
        <f>SUM(J2235:J2236)</f>
        <v>2637.5</v>
      </c>
      <c r="K2234" s="219"/>
      <c r="L2234" s="219"/>
      <c r="M2234" s="794" t="s">
        <v>7609</v>
      </c>
      <c r="N2234" s="613">
        <f>+J2234</f>
        <v>2637.5</v>
      </c>
      <c r="O2234" s="613">
        <f>+K2237</f>
        <v>20354.95</v>
      </c>
      <c r="P2234" s="290"/>
    </row>
    <row r="2235" spans="2:16" s="315" customFormat="1" ht="12">
      <c r="B2235" s="223"/>
      <c r="C2235" s="222"/>
      <c r="D2235" s="223" t="s">
        <v>188</v>
      </c>
      <c r="E2235" s="217" t="s">
        <v>81</v>
      </c>
      <c r="F2235" s="1102">
        <v>1.2999999999999999E-2</v>
      </c>
      <c r="G2235" s="219">
        <f>VLOOKUP($D2235,VLP!$C$3:$F$191,3,0)</f>
        <v>27500</v>
      </c>
      <c r="H2235" s="219"/>
      <c r="I2235" s="219"/>
      <c r="J2235" s="219">
        <f>G2235*F2235</f>
        <v>357.5</v>
      </c>
      <c r="K2235" s="219"/>
      <c r="L2235" s="219"/>
      <c r="M2235" s="612"/>
      <c r="N2235" s="290"/>
      <c r="O2235" s="290"/>
      <c r="P2235" s="290"/>
    </row>
    <row r="2236" spans="2:16" s="315" customFormat="1" ht="12">
      <c r="B2236" s="223"/>
      <c r="C2236" s="222"/>
      <c r="D2236" s="223" t="s">
        <v>138</v>
      </c>
      <c r="E2236" s="217" t="s">
        <v>81</v>
      </c>
      <c r="F2236" s="1102">
        <v>0.06</v>
      </c>
      <c r="G2236" s="219">
        <f>VLOOKUP($D2236,VLP!$C$3:$F$191,3,0)</f>
        <v>38000</v>
      </c>
      <c r="H2236" s="219"/>
      <c r="I2236" s="219"/>
      <c r="J2236" s="219">
        <f>G2236*F2236</f>
        <v>2280</v>
      </c>
      <c r="K2236" s="219"/>
      <c r="L2236" s="219"/>
      <c r="M2236" s="612"/>
      <c r="N2236" s="290"/>
      <c r="O2236" s="290"/>
      <c r="P2236" s="290"/>
    </row>
    <row r="2237" spans="2:16" s="315" customFormat="1" ht="12">
      <c r="B2237" s="223"/>
      <c r="C2237" s="222"/>
      <c r="D2237" s="223" t="s">
        <v>7422</v>
      </c>
      <c r="E2237" s="217" t="s">
        <v>2540</v>
      </c>
      <c r="F2237" s="1102">
        <v>7.0000000000000007E-2</v>
      </c>
      <c r="G2237" s="219"/>
      <c r="H2237" s="219">
        <f>+_lg35</f>
        <v>290785</v>
      </c>
      <c r="I2237" s="219"/>
      <c r="J2237" s="219"/>
      <c r="K2237" s="219">
        <f>H2237*F2237</f>
        <v>20354.95</v>
      </c>
      <c r="L2237" s="219"/>
      <c r="M2237" s="612"/>
      <c r="N2237" s="290"/>
      <c r="O2237" s="290"/>
      <c r="P2237" s="290"/>
    </row>
    <row r="2238" spans="2:16" s="315" customFormat="1" ht="24">
      <c r="B2238" s="761" t="s">
        <v>8286</v>
      </c>
      <c r="C2238" s="222" t="s">
        <v>8287</v>
      </c>
      <c r="D2238" s="223" t="s">
        <v>2792</v>
      </c>
      <c r="E2238" s="217"/>
      <c r="F2238" s="1102"/>
      <c r="G2238" s="219"/>
      <c r="H2238" s="219"/>
      <c r="I2238" s="219"/>
      <c r="J2238" s="219">
        <f>SUM(J2239:J2240)</f>
        <v>3072.5000000000005</v>
      </c>
      <c r="K2238" s="219"/>
      <c r="L2238" s="219"/>
      <c r="M2238" s="794" t="s">
        <v>7609</v>
      </c>
      <c r="N2238" s="613">
        <f>+J2238</f>
        <v>3072.5000000000005</v>
      </c>
      <c r="O2238" s="613">
        <f>+K2241</f>
        <v>26170.649999999998</v>
      </c>
      <c r="P2238" s="290"/>
    </row>
    <row r="2239" spans="2:16" s="315" customFormat="1" ht="12">
      <c r="B2239" s="223"/>
      <c r="C2239" s="222"/>
      <c r="D2239" s="223" t="s">
        <v>188</v>
      </c>
      <c r="E2239" s="217" t="s">
        <v>81</v>
      </c>
      <c r="F2239" s="1102">
        <v>1.4999999999999999E-2</v>
      </c>
      <c r="G2239" s="219">
        <f>VLOOKUP($D2239,VLP!$C$3:$F$191,3,0)</f>
        <v>27500</v>
      </c>
      <c r="H2239" s="219"/>
      <c r="I2239" s="219"/>
      <c r="J2239" s="219">
        <f>G2239*F2239</f>
        <v>412.5</v>
      </c>
      <c r="K2239" s="219"/>
      <c r="L2239" s="219"/>
      <c r="M2239" s="612"/>
      <c r="N2239" s="290"/>
      <c r="O2239" s="290"/>
      <c r="P2239" s="290"/>
    </row>
    <row r="2240" spans="2:16" s="315" customFormat="1" ht="12">
      <c r="B2240" s="223"/>
      <c r="C2240" s="222"/>
      <c r="D2240" s="223" t="s">
        <v>138</v>
      </c>
      <c r="E2240" s="217" t="s">
        <v>81</v>
      </c>
      <c r="F2240" s="1102">
        <v>7.0000000000000007E-2</v>
      </c>
      <c r="G2240" s="219">
        <f>VLOOKUP($D2240,VLP!$C$3:$F$191,3,0)</f>
        <v>38000</v>
      </c>
      <c r="H2240" s="219"/>
      <c r="I2240" s="219"/>
      <c r="J2240" s="219">
        <f>G2240*F2240</f>
        <v>2660.0000000000005</v>
      </c>
      <c r="K2240" s="219"/>
      <c r="L2240" s="219"/>
      <c r="M2240" s="612"/>
      <c r="N2240" s="290"/>
      <c r="O2240" s="290"/>
      <c r="P2240" s="290"/>
    </row>
    <row r="2241" spans="2:16" s="315" customFormat="1" ht="12">
      <c r="B2241" s="223"/>
      <c r="C2241" s="222"/>
      <c r="D2241" s="223" t="s">
        <v>7422</v>
      </c>
      <c r="E2241" s="217" t="s">
        <v>2540</v>
      </c>
      <c r="F2241" s="1102">
        <v>0.09</v>
      </c>
      <c r="G2241" s="219"/>
      <c r="H2241" s="219">
        <f>+_lg35</f>
        <v>290785</v>
      </c>
      <c r="I2241" s="219"/>
      <c r="J2241" s="219"/>
      <c r="K2241" s="219">
        <f>H2241*F2241</f>
        <v>26170.649999999998</v>
      </c>
      <c r="L2241" s="219"/>
      <c r="M2241" s="612"/>
      <c r="N2241" s="290"/>
      <c r="O2241" s="290"/>
      <c r="P2241" s="290"/>
    </row>
    <row r="2242" spans="2:16" s="315" customFormat="1" ht="12">
      <c r="C2242" s="313"/>
      <c r="E2242" s="290"/>
      <c r="F2242" s="1186"/>
      <c r="G2242" s="292"/>
      <c r="H2242" s="292"/>
      <c r="I2242" s="292"/>
      <c r="J2242" s="292"/>
      <c r="K2242" s="292"/>
      <c r="L2242" s="292"/>
      <c r="M2242" s="612"/>
      <c r="N2242" s="290"/>
      <c r="O2242" s="290"/>
      <c r="P2242" s="290"/>
    </row>
    <row r="2243" spans="2:16" s="315" customFormat="1" ht="14.25">
      <c r="B2243" s="804"/>
      <c r="C2243" s="405"/>
      <c r="F2243" s="1184"/>
      <c r="G2243" s="292"/>
      <c r="H2243" s="292"/>
      <c r="I2243" s="290"/>
      <c r="J2243" s="290"/>
      <c r="K2243" s="290"/>
      <c r="L2243" s="292"/>
      <c r="M2243" s="612"/>
      <c r="N2243" s="290"/>
      <c r="O2243" s="290"/>
      <c r="P2243" s="290"/>
    </row>
    <row r="2244" spans="2:16" s="315" customFormat="1" ht="12">
      <c r="B2244" s="1670" t="s">
        <v>438</v>
      </c>
      <c r="C2244" s="1670" t="s">
        <v>2538</v>
      </c>
      <c r="D2244" s="1670" t="s">
        <v>2539</v>
      </c>
      <c r="E2244" s="1617" t="s">
        <v>2787</v>
      </c>
      <c r="F2244" s="1712" t="s">
        <v>2788</v>
      </c>
      <c r="G2244" s="1624" t="s">
        <v>77</v>
      </c>
      <c r="H2244" s="1625"/>
      <c r="I2244" s="1626"/>
      <c r="J2244" s="1624" t="s">
        <v>2781</v>
      </c>
      <c r="K2244" s="1625"/>
      <c r="L2244" s="1626"/>
      <c r="M2244" s="611"/>
      <c r="N2244" s="802"/>
      <c r="O2244" s="802"/>
      <c r="P2244" s="290"/>
    </row>
    <row r="2245" spans="2:16" s="315" customFormat="1" ht="12">
      <c r="B2245" s="1672"/>
      <c r="C2245" s="1672"/>
      <c r="D2245" s="1672"/>
      <c r="E2245" s="1618"/>
      <c r="F2245" s="1713"/>
      <c r="G2245" s="280" t="s">
        <v>2554</v>
      </c>
      <c r="H2245" s="280" t="s">
        <v>2783</v>
      </c>
      <c r="I2245" s="280" t="s">
        <v>2784</v>
      </c>
      <c r="J2245" s="280" t="s">
        <v>2554</v>
      </c>
      <c r="K2245" s="280" t="s">
        <v>2783</v>
      </c>
      <c r="L2245" s="280" t="s">
        <v>2784</v>
      </c>
      <c r="M2245" s="612"/>
      <c r="N2245" s="290"/>
      <c r="O2245" s="290"/>
      <c r="P2245" s="290"/>
    </row>
    <row r="2246" spans="2:16" s="315" customFormat="1" ht="12.75">
      <c r="B2246" s="757"/>
      <c r="C2246" s="859" t="s">
        <v>8281</v>
      </c>
      <c r="D2246" s="757"/>
      <c r="E2246" s="757"/>
      <c r="F2246" s="1180"/>
      <c r="G2246" s="759"/>
      <c r="H2246" s="759"/>
      <c r="I2246" s="759"/>
      <c r="J2246" s="760"/>
      <c r="K2246" s="760"/>
      <c r="L2246" s="760"/>
      <c r="M2246" s="612"/>
      <c r="N2246" s="290"/>
      <c r="O2246" s="290"/>
      <c r="P2246" s="290"/>
    </row>
    <row r="2247" spans="2:16" s="315" customFormat="1" ht="12">
      <c r="B2247" s="761" t="s">
        <v>8288</v>
      </c>
      <c r="C2247" s="222" t="s">
        <v>8289</v>
      </c>
      <c r="D2247" s="223" t="s">
        <v>2792</v>
      </c>
      <c r="E2247" s="217"/>
      <c r="F2247" s="1102"/>
      <c r="G2247" s="219"/>
      <c r="H2247" s="219"/>
      <c r="I2247" s="219"/>
      <c r="J2247" s="219">
        <f>SUM(J2248:J2249)</f>
        <v>2175</v>
      </c>
      <c r="K2247" s="219"/>
      <c r="L2247" s="219"/>
      <c r="M2247" s="794" t="s">
        <v>7609</v>
      </c>
      <c r="N2247" s="613">
        <f>+J2247</f>
        <v>2175</v>
      </c>
      <c r="O2247" s="613">
        <f>+K2250</f>
        <v>29078.5</v>
      </c>
      <c r="P2247" s="613"/>
    </row>
    <row r="2248" spans="2:16" s="315" customFormat="1" ht="12">
      <c r="B2248" s="223"/>
      <c r="C2248" s="222"/>
      <c r="D2248" s="223" t="s">
        <v>188</v>
      </c>
      <c r="E2248" s="217" t="s">
        <v>81</v>
      </c>
      <c r="F2248" s="1102">
        <v>0.01</v>
      </c>
      <c r="G2248" s="219">
        <f>VLOOKUP($D2248,VLP!$C$3:$F$191,3,0)</f>
        <v>27500</v>
      </c>
      <c r="H2248" s="219"/>
      <c r="I2248" s="219"/>
      <c r="J2248" s="219">
        <f>G2248*F2248</f>
        <v>275</v>
      </c>
      <c r="K2248" s="219"/>
      <c r="L2248" s="219"/>
      <c r="M2248" s="612"/>
      <c r="N2248" s="290"/>
      <c r="O2248" s="290"/>
      <c r="P2248" s="290"/>
    </row>
    <row r="2249" spans="2:16" s="315" customFormat="1" ht="12">
      <c r="B2249" s="223"/>
      <c r="C2249" s="222"/>
      <c r="D2249" s="223" t="s">
        <v>138</v>
      </c>
      <c r="E2249" s="217" t="s">
        <v>81</v>
      </c>
      <c r="F2249" s="1102">
        <v>0.05</v>
      </c>
      <c r="G2249" s="219">
        <f>VLOOKUP($D2249,VLP!$C$3:$F$191,3,0)</f>
        <v>38000</v>
      </c>
      <c r="H2249" s="219"/>
      <c r="I2249" s="219"/>
      <c r="J2249" s="219">
        <f>G2249*F2249</f>
        <v>1900</v>
      </c>
      <c r="K2249" s="219"/>
      <c r="L2249" s="219"/>
      <c r="M2249" s="612"/>
      <c r="N2249" s="290"/>
      <c r="O2249" s="290"/>
      <c r="P2249" s="290"/>
    </row>
    <row r="2250" spans="2:16" s="315" customFormat="1" ht="12">
      <c r="B2250" s="223"/>
      <c r="C2250" s="222"/>
      <c r="D2250" s="223" t="s">
        <v>7422</v>
      </c>
      <c r="E2250" s="217" t="s">
        <v>2540</v>
      </c>
      <c r="F2250" s="1102">
        <v>0.1</v>
      </c>
      <c r="G2250" s="219"/>
      <c r="H2250" s="219">
        <f>+_lg35</f>
        <v>290785</v>
      </c>
      <c r="I2250" s="219"/>
      <c r="J2250" s="219"/>
      <c r="K2250" s="219">
        <f>H2250*F2250</f>
        <v>29078.5</v>
      </c>
      <c r="L2250" s="219"/>
      <c r="M2250" s="612"/>
      <c r="N2250" s="290"/>
      <c r="O2250" s="290"/>
      <c r="P2250" s="290"/>
    </row>
    <row r="2251" spans="2:16" s="315" customFormat="1" ht="12">
      <c r="B2251" s="761" t="s">
        <v>8290</v>
      </c>
      <c r="C2251" s="222" t="s">
        <v>8291</v>
      </c>
      <c r="D2251" s="223" t="s">
        <v>2792</v>
      </c>
      <c r="E2251" s="217"/>
      <c r="F2251" s="1102"/>
      <c r="G2251" s="219"/>
      <c r="H2251" s="219"/>
      <c r="I2251" s="219"/>
      <c r="J2251" s="219">
        <f>SUM(J2252:J2253)</f>
        <v>2637.5</v>
      </c>
      <c r="K2251" s="219"/>
      <c r="L2251" s="219"/>
      <c r="M2251" s="794" t="s">
        <v>7609</v>
      </c>
      <c r="N2251" s="613">
        <f>+J2251</f>
        <v>2637.5</v>
      </c>
      <c r="O2251" s="613">
        <f>+K2254</f>
        <v>40709.9</v>
      </c>
      <c r="P2251" s="290"/>
    </row>
    <row r="2252" spans="2:16" s="315" customFormat="1" ht="12">
      <c r="B2252" s="223"/>
      <c r="C2252" s="222"/>
      <c r="D2252" s="223" t="s">
        <v>188</v>
      </c>
      <c r="E2252" s="217" t="s">
        <v>81</v>
      </c>
      <c r="F2252" s="1102">
        <v>1.2999999999999999E-2</v>
      </c>
      <c r="G2252" s="219">
        <f>VLOOKUP($D2252,VLP!$C$3:$F$191,3,0)</f>
        <v>27500</v>
      </c>
      <c r="H2252" s="219"/>
      <c r="I2252" s="219"/>
      <c r="J2252" s="219">
        <f>G2252*F2252</f>
        <v>357.5</v>
      </c>
      <c r="K2252" s="219"/>
      <c r="L2252" s="219"/>
      <c r="M2252" s="612"/>
      <c r="N2252" s="290"/>
      <c r="O2252" s="290"/>
      <c r="P2252" s="290"/>
    </row>
    <row r="2253" spans="2:16" s="315" customFormat="1" ht="12">
      <c r="B2253" s="223"/>
      <c r="C2253" s="222"/>
      <c r="D2253" s="223" t="s">
        <v>138</v>
      </c>
      <c r="E2253" s="217" t="s">
        <v>81</v>
      </c>
      <c r="F2253" s="1102">
        <v>0.06</v>
      </c>
      <c r="G2253" s="219">
        <f>VLOOKUP($D2253,VLP!$C$3:$F$191,3,0)</f>
        <v>38000</v>
      </c>
      <c r="H2253" s="219"/>
      <c r="I2253" s="219"/>
      <c r="J2253" s="219">
        <f>G2253*F2253</f>
        <v>2280</v>
      </c>
      <c r="K2253" s="219"/>
      <c r="L2253" s="219"/>
      <c r="M2253" s="612"/>
      <c r="N2253" s="290"/>
      <c r="O2253" s="290"/>
      <c r="P2253" s="290"/>
    </row>
    <row r="2254" spans="2:16" s="315" customFormat="1" ht="12">
      <c r="B2254" s="223"/>
      <c r="C2254" s="222"/>
      <c r="D2254" s="223" t="s">
        <v>7422</v>
      </c>
      <c r="E2254" s="217" t="s">
        <v>2540</v>
      </c>
      <c r="F2254" s="1102">
        <v>0.14000000000000001</v>
      </c>
      <c r="G2254" s="219"/>
      <c r="H2254" s="219">
        <f>+_lg35</f>
        <v>290785</v>
      </c>
      <c r="I2254" s="219"/>
      <c r="J2254" s="219"/>
      <c r="K2254" s="219">
        <f>H2254*F2254</f>
        <v>40709.9</v>
      </c>
      <c r="L2254" s="219"/>
      <c r="M2254" s="612"/>
      <c r="N2254" s="290"/>
      <c r="O2254" s="290"/>
      <c r="P2254" s="290"/>
    </row>
    <row r="2255" spans="2:16" s="315" customFormat="1" ht="12">
      <c r="B2255" s="761" t="s">
        <v>8292</v>
      </c>
      <c r="C2255" s="222" t="s">
        <v>8293</v>
      </c>
      <c r="D2255" s="223" t="s">
        <v>2792</v>
      </c>
      <c r="E2255" s="217"/>
      <c r="F2255" s="1102"/>
      <c r="G2255" s="219"/>
      <c r="H2255" s="219"/>
      <c r="I2255" s="219"/>
      <c r="J2255" s="219">
        <f>SUM(J2256:J2257)</f>
        <v>3072.5000000000005</v>
      </c>
      <c r="K2255" s="219"/>
      <c r="L2255" s="219"/>
      <c r="M2255" s="794" t="s">
        <v>7609</v>
      </c>
      <c r="N2255" s="613">
        <f>+J2255</f>
        <v>3072.5000000000005</v>
      </c>
      <c r="O2255" s="613">
        <f>+K2258</f>
        <v>49433.450000000004</v>
      </c>
      <c r="P2255" s="290"/>
    </row>
    <row r="2256" spans="2:16" s="315" customFormat="1" ht="12">
      <c r="B2256" s="223"/>
      <c r="C2256" s="222"/>
      <c r="D2256" s="223" t="s">
        <v>188</v>
      </c>
      <c r="E2256" s="217" t="s">
        <v>81</v>
      </c>
      <c r="F2256" s="1102">
        <v>1.4999999999999999E-2</v>
      </c>
      <c r="G2256" s="219">
        <f>VLOOKUP($D2256,VLP!$C$3:$F$191,3,0)</f>
        <v>27500</v>
      </c>
      <c r="H2256" s="219"/>
      <c r="I2256" s="219"/>
      <c r="J2256" s="219">
        <f>G2256*F2256</f>
        <v>412.5</v>
      </c>
      <c r="K2256" s="219"/>
      <c r="L2256" s="219"/>
      <c r="M2256" s="612"/>
      <c r="N2256" s="290"/>
      <c r="O2256" s="290"/>
      <c r="P2256" s="290"/>
    </row>
    <row r="2257" spans="2:16" s="315" customFormat="1" ht="12">
      <c r="B2257" s="223"/>
      <c r="C2257" s="222"/>
      <c r="D2257" s="223" t="s">
        <v>138</v>
      </c>
      <c r="E2257" s="217" t="s">
        <v>81</v>
      </c>
      <c r="F2257" s="1102">
        <v>7.0000000000000007E-2</v>
      </c>
      <c r="G2257" s="219">
        <f>VLOOKUP($D2257,VLP!$C$3:$F$191,3,0)</f>
        <v>38000</v>
      </c>
      <c r="H2257" s="219"/>
      <c r="I2257" s="219"/>
      <c r="J2257" s="219">
        <f>G2257*F2257</f>
        <v>2660.0000000000005</v>
      </c>
      <c r="K2257" s="219"/>
      <c r="L2257" s="219"/>
      <c r="M2257" s="612"/>
      <c r="N2257" s="290"/>
      <c r="O2257" s="290"/>
      <c r="P2257" s="290"/>
    </row>
    <row r="2258" spans="2:16" s="315" customFormat="1" ht="12">
      <c r="B2258" s="223"/>
      <c r="C2258" s="222"/>
      <c r="D2258" s="223" t="s">
        <v>7422</v>
      </c>
      <c r="E2258" s="217" t="s">
        <v>2540</v>
      </c>
      <c r="F2258" s="1102">
        <v>0.17</v>
      </c>
      <c r="G2258" s="219"/>
      <c r="H2258" s="219">
        <f>+_lg35</f>
        <v>290785</v>
      </c>
      <c r="I2258" s="219"/>
      <c r="J2258" s="219"/>
      <c r="K2258" s="219">
        <f>H2258*F2258</f>
        <v>49433.450000000004</v>
      </c>
      <c r="L2258" s="219"/>
      <c r="M2258" s="612"/>
      <c r="N2258" s="290"/>
      <c r="O2258" s="290"/>
      <c r="P2258" s="290"/>
    </row>
    <row r="2259" spans="2:16" s="315" customFormat="1" ht="12.75">
      <c r="C2259" s="860" t="s">
        <v>8294</v>
      </c>
      <c r="F2259" s="1184"/>
      <c r="G2259" s="292"/>
      <c r="H2259" s="292"/>
      <c r="I2259" s="292"/>
      <c r="J2259" s="292"/>
      <c r="K2259" s="292"/>
      <c r="L2259" s="292"/>
      <c r="M2259" s="612"/>
      <c r="N2259" s="290"/>
      <c r="O2259" s="290"/>
      <c r="P2259" s="290"/>
    </row>
    <row r="2260" spans="2:16" s="315" customFormat="1" ht="12">
      <c r="B2260" s="761" t="s">
        <v>8295</v>
      </c>
      <c r="C2260" s="222" t="s">
        <v>8296</v>
      </c>
      <c r="D2260" s="223" t="s">
        <v>2792</v>
      </c>
      <c r="E2260" s="217"/>
      <c r="F2260" s="1102"/>
      <c r="G2260" s="219"/>
      <c r="H2260" s="219"/>
      <c r="I2260" s="219"/>
      <c r="J2260" s="219">
        <f>SUM(J2261:J2262)</f>
        <v>2175</v>
      </c>
      <c r="K2260" s="219"/>
      <c r="L2260" s="219"/>
      <c r="M2260" s="794" t="s">
        <v>7609</v>
      </c>
      <c r="N2260" s="613">
        <f>+J2260</f>
        <v>2175</v>
      </c>
      <c r="O2260" s="613">
        <f>+K2263</f>
        <v>20354.95</v>
      </c>
      <c r="P2260" s="290"/>
    </row>
    <row r="2261" spans="2:16" s="315" customFormat="1" ht="12">
      <c r="B2261" s="223"/>
      <c r="C2261" s="222"/>
      <c r="D2261" s="223" t="s">
        <v>188</v>
      </c>
      <c r="E2261" s="217" t="s">
        <v>81</v>
      </c>
      <c r="F2261" s="1102">
        <v>0.01</v>
      </c>
      <c r="G2261" s="219">
        <f>VLOOKUP($D2261,VLP!$C$3:$F$191,3,0)</f>
        <v>27500</v>
      </c>
      <c r="H2261" s="219"/>
      <c r="I2261" s="219"/>
      <c r="J2261" s="219">
        <f>G2261*F2261</f>
        <v>275</v>
      </c>
      <c r="K2261" s="219"/>
      <c r="L2261" s="219"/>
      <c r="M2261" s="612"/>
      <c r="N2261" s="290"/>
      <c r="O2261" s="290"/>
      <c r="P2261" s="290"/>
    </row>
    <row r="2262" spans="2:16" s="315" customFormat="1" ht="12">
      <c r="B2262" s="223"/>
      <c r="C2262" s="222"/>
      <c r="D2262" s="223" t="s">
        <v>138</v>
      </c>
      <c r="E2262" s="217" t="s">
        <v>81</v>
      </c>
      <c r="F2262" s="1102">
        <v>0.05</v>
      </c>
      <c r="G2262" s="219">
        <f>VLOOKUP($D2262,VLP!$C$3:$F$191,3,0)</f>
        <v>38000</v>
      </c>
      <c r="H2262" s="219"/>
      <c r="I2262" s="219"/>
      <c r="J2262" s="219">
        <f>G2262*F2262</f>
        <v>1900</v>
      </c>
      <c r="K2262" s="219"/>
      <c r="L2262" s="219"/>
      <c r="M2262" s="612"/>
      <c r="N2262" s="290"/>
      <c r="O2262" s="290"/>
      <c r="P2262" s="290"/>
    </row>
    <row r="2263" spans="2:16" s="315" customFormat="1" ht="12">
      <c r="B2263" s="223"/>
      <c r="C2263" s="222"/>
      <c r="D2263" s="223" t="s">
        <v>7422</v>
      </c>
      <c r="E2263" s="217" t="s">
        <v>2540</v>
      </c>
      <c r="F2263" s="1102">
        <v>7.0000000000000007E-2</v>
      </c>
      <c r="G2263" s="219"/>
      <c r="H2263" s="219">
        <f>+_lg35</f>
        <v>290785</v>
      </c>
      <c r="I2263" s="219"/>
      <c r="J2263" s="219"/>
      <c r="K2263" s="219">
        <f>H2263*F2263</f>
        <v>20354.95</v>
      </c>
      <c r="L2263" s="219"/>
      <c r="M2263" s="612"/>
      <c r="N2263" s="290"/>
      <c r="O2263" s="290"/>
      <c r="P2263" s="290"/>
    </row>
    <row r="2264" spans="2:16" s="315" customFormat="1" ht="12">
      <c r="B2264" s="761" t="s">
        <v>8297</v>
      </c>
      <c r="C2264" s="222" t="s">
        <v>8298</v>
      </c>
      <c r="D2264" s="223" t="s">
        <v>2792</v>
      </c>
      <c r="E2264" s="217"/>
      <c r="F2264" s="1102"/>
      <c r="G2264" s="219"/>
      <c r="H2264" s="219"/>
      <c r="I2264" s="219"/>
      <c r="J2264" s="219">
        <f>SUM(J2265:J2266)</f>
        <v>2637.5</v>
      </c>
      <c r="K2264" s="219"/>
      <c r="L2264" s="219"/>
      <c r="M2264" s="794" t="s">
        <v>7609</v>
      </c>
      <c r="N2264" s="613">
        <f>+J2264</f>
        <v>2637.5</v>
      </c>
      <c r="O2264" s="613">
        <f>+K2267</f>
        <v>26170.649999999998</v>
      </c>
      <c r="P2264" s="290"/>
    </row>
    <row r="2265" spans="2:16" s="315" customFormat="1" ht="12">
      <c r="B2265" s="223"/>
      <c r="C2265" s="222"/>
      <c r="D2265" s="223" t="s">
        <v>188</v>
      </c>
      <c r="E2265" s="217" t="s">
        <v>81</v>
      </c>
      <c r="F2265" s="1102">
        <v>1.2999999999999999E-2</v>
      </c>
      <c r="G2265" s="219">
        <f>VLOOKUP($D2265,VLP!$C$3:$F$191,3,0)</f>
        <v>27500</v>
      </c>
      <c r="H2265" s="219"/>
      <c r="I2265" s="219"/>
      <c r="J2265" s="219">
        <f>G2265*F2265</f>
        <v>357.5</v>
      </c>
      <c r="K2265" s="219"/>
      <c r="L2265" s="219"/>
      <c r="M2265" s="612"/>
      <c r="N2265" s="290"/>
      <c r="O2265" s="290"/>
      <c r="P2265" s="290"/>
    </row>
    <row r="2266" spans="2:16" s="315" customFormat="1" ht="12">
      <c r="B2266" s="223"/>
      <c r="C2266" s="222"/>
      <c r="D2266" s="223" t="s">
        <v>138</v>
      </c>
      <c r="E2266" s="217" t="s">
        <v>81</v>
      </c>
      <c r="F2266" s="1102">
        <v>0.06</v>
      </c>
      <c r="G2266" s="219">
        <f>VLOOKUP($D2266,VLP!$C$3:$F$191,3,0)</f>
        <v>38000</v>
      </c>
      <c r="H2266" s="219"/>
      <c r="I2266" s="219"/>
      <c r="J2266" s="219">
        <f>G2266*F2266</f>
        <v>2280</v>
      </c>
      <c r="K2266" s="219"/>
      <c r="L2266" s="219"/>
      <c r="M2266" s="612"/>
      <c r="N2266" s="290"/>
      <c r="O2266" s="290"/>
      <c r="P2266" s="290"/>
    </row>
    <row r="2267" spans="2:16" s="315" customFormat="1" ht="12">
      <c r="B2267" s="223"/>
      <c r="C2267" s="222"/>
      <c r="D2267" s="223" t="s">
        <v>7422</v>
      </c>
      <c r="E2267" s="217" t="s">
        <v>2540</v>
      </c>
      <c r="F2267" s="1102">
        <v>0.09</v>
      </c>
      <c r="G2267" s="219"/>
      <c r="H2267" s="219">
        <f>+_lg35</f>
        <v>290785</v>
      </c>
      <c r="I2267" s="219"/>
      <c r="J2267" s="219"/>
      <c r="K2267" s="219">
        <f>H2267*F2267</f>
        <v>26170.649999999998</v>
      </c>
      <c r="L2267" s="219"/>
      <c r="M2267" s="612"/>
      <c r="N2267" s="290"/>
      <c r="O2267" s="290"/>
      <c r="P2267" s="290"/>
    </row>
    <row r="2268" spans="2:16" s="315" customFormat="1" ht="12">
      <c r="B2268" s="761" t="s">
        <v>8299</v>
      </c>
      <c r="C2268" s="222" t="s">
        <v>8300</v>
      </c>
      <c r="D2268" s="223" t="s">
        <v>2792</v>
      </c>
      <c r="E2268" s="217"/>
      <c r="F2268" s="1102"/>
      <c r="G2268" s="219"/>
      <c r="H2268" s="219"/>
      <c r="I2268" s="219"/>
      <c r="J2268" s="219">
        <f>SUM(J2269:J2270)</f>
        <v>3072.5000000000005</v>
      </c>
      <c r="K2268" s="219"/>
      <c r="L2268" s="219"/>
      <c r="M2268" s="794" t="s">
        <v>7609</v>
      </c>
      <c r="N2268" s="613">
        <f>+J2268</f>
        <v>3072.5000000000005</v>
      </c>
      <c r="O2268" s="613">
        <f>+K2271</f>
        <v>34894.199999999997</v>
      </c>
      <c r="P2268" s="290"/>
    </row>
    <row r="2269" spans="2:16" s="315" customFormat="1" ht="12">
      <c r="B2269" s="223"/>
      <c r="C2269" s="222"/>
      <c r="D2269" s="223" t="s">
        <v>188</v>
      </c>
      <c r="E2269" s="217" t="s">
        <v>81</v>
      </c>
      <c r="F2269" s="1102">
        <v>1.4999999999999999E-2</v>
      </c>
      <c r="G2269" s="219">
        <f>VLOOKUP($D2269,VLP!$C$3:$F$191,3,0)</f>
        <v>27500</v>
      </c>
      <c r="H2269" s="219"/>
      <c r="I2269" s="219"/>
      <c r="J2269" s="219">
        <f>G2269*F2269</f>
        <v>412.5</v>
      </c>
      <c r="K2269" s="219"/>
      <c r="L2269" s="219"/>
      <c r="M2269" s="612"/>
      <c r="N2269" s="290"/>
      <c r="O2269" s="290"/>
      <c r="P2269" s="290"/>
    </row>
    <row r="2270" spans="2:16" s="315" customFormat="1" ht="12">
      <c r="B2270" s="223"/>
      <c r="C2270" s="222"/>
      <c r="D2270" s="223" t="s">
        <v>138</v>
      </c>
      <c r="E2270" s="217" t="s">
        <v>81</v>
      </c>
      <c r="F2270" s="1102">
        <v>7.0000000000000007E-2</v>
      </c>
      <c r="G2270" s="219">
        <f>VLOOKUP($D2270,VLP!$C$3:$F$191,3,0)</f>
        <v>38000</v>
      </c>
      <c r="H2270" s="219"/>
      <c r="I2270" s="219"/>
      <c r="J2270" s="219">
        <f>G2270*F2270</f>
        <v>2660.0000000000005</v>
      </c>
      <c r="K2270" s="219"/>
      <c r="L2270" s="219"/>
      <c r="M2270" s="612"/>
      <c r="N2270" s="290"/>
      <c r="O2270" s="290"/>
      <c r="P2270" s="290"/>
    </row>
    <row r="2271" spans="2:16" s="315" customFormat="1" ht="12">
      <c r="B2271" s="223"/>
      <c r="C2271" s="222"/>
      <c r="D2271" s="223" t="s">
        <v>7422</v>
      </c>
      <c r="E2271" s="217" t="s">
        <v>2540</v>
      </c>
      <c r="F2271" s="1102">
        <v>0.12</v>
      </c>
      <c r="G2271" s="219"/>
      <c r="H2271" s="219">
        <f>+_lg35</f>
        <v>290785</v>
      </c>
      <c r="I2271" s="219"/>
      <c r="J2271" s="219"/>
      <c r="K2271" s="219">
        <f>H2271*F2271</f>
        <v>34894.199999999997</v>
      </c>
      <c r="L2271" s="219"/>
      <c r="M2271" s="612"/>
      <c r="N2271" s="290"/>
      <c r="O2271" s="290"/>
      <c r="P2271" s="290"/>
    </row>
    <row r="2272" spans="2:16" s="315" customFormat="1" ht="12">
      <c r="C2272" s="313"/>
      <c r="E2272" s="290"/>
      <c r="F2272" s="1186"/>
      <c r="G2272" s="292"/>
      <c r="H2272" s="292"/>
      <c r="I2272" s="292"/>
      <c r="J2272" s="292"/>
      <c r="K2272" s="292"/>
      <c r="L2272" s="292"/>
      <c r="M2272" s="612"/>
      <c r="N2272" s="290"/>
      <c r="O2272" s="290"/>
      <c r="P2272" s="290"/>
    </row>
    <row r="2273" spans="2:16" s="315" customFormat="1" ht="12.75">
      <c r="B2273" s="805" t="s">
        <v>8301</v>
      </c>
      <c r="C2273" s="208" t="s">
        <v>8302</v>
      </c>
      <c r="F2273" s="1184"/>
      <c r="G2273" s="292"/>
      <c r="H2273" s="292"/>
      <c r="I2273" s="1732" t="s">
        <v>8303</v>
      </c>
      <c r="J2273" s="1732"/>
      <c r="K2273" s="1732"/>
      <c r="L2273" s="292"/>
      <c r="M2273" s="612"/>
      <c r="N2273" s="290"/>
      <c r="O2273" s="290"/>
      <c r="P2273" s="290"/>
    </row>
    <row r="2274" spans="2:16" s="315" customFormat="1" ht="12">
      <c r="B2274" s="1670" t="s">
        <v>438</v>
      </c>
      <c r="C2274" s="1670" t="s">
        <v>2538</v>
      </c>
      <c r="D2274" s="1670" t="s">
        <v>2539</v>
      </c>
      <c r="E2274" s="1617" t="s">
        <v>2787</v>
      </c>
      <c r="F2274" s="1712" t="s">
        <v>2788</v>
      </c>
      <c r="G2274" s="1624" t="s">
        <v>77</v>
      </c>
      <c r="H2274" s="1625"/>
      <c r="I2274" s="1626"/>
      <c r="J2274" s="1624" t="s">
        <v>2781</v>
      </c>
      <c r="K2274" s="1625"/>
      <c r="L2274" s="1626"/>
      <c r="M2274" s="611"/>
      <c r="N2274" s="802"/>
      <c r="O2274" s="802"/>
      <c r="P2274" s="290"/>
    </row>
    <row r="2275" spans="2:16" s="315" customFormat="1" ht="12">
      <c r="B2275" s="1672"/>
      <c r="C2275" s="1672"/>
      <c r="D2275" s="1672"/>
      <c r="E2275" s="1618"/>
      <c r="F2275" s="1713"/>
      <c r="G2275" s="280" t="s">
        <v>2554</v>
      </c>
      <c r="H2275" s="280" t="s">
        <v>2783</v>
      </c>
      <c r="I2275" s="280" t="s">
        <v>2784</v>
      </c>
      <c r="J2275" s="280" t="s">
        <v>2554</v>
      </c>
      <c r="K2275" s="280" t="s">
        <v>2783</v>
      </c>
      <c r="L2275" s="280" t="s">
        <v>2784</v>
      </c>
      <c r="M2275" s="612"/>
      <c r="N2275" s="290"/>
      <c r="O2275" s="290"/>
      <c r="P2275" s="290"/>
    </row>
    <row r="2276" spans="2:16" s="315" customFormat="1" ht="12.75">
      <c r="B2276" s="781" t="s">
        <v>2626</v>
      </c>
      <c r="C2276" s="782" t="s">
        <v>8304</v>
      </c>
      <c r="D2276" s="771"/>
      <c r="E2276" s="771"/>
      <c r="F2276" s="1185"/>
      <c r="G2276" s="284"/>
      <c r="H2276" s="284"/>
      <c r="I2276" s="284"/>
      <c r="J2276" s="284"/>
      <c r="K2276" s="284"/>
      <c r="L2276" s="284"/>
      <c r="M2276" s="612"/>
      <c r="N2276" s="290"/>
      <c r="O2276" s="290"/>
      <c r="P2276" s="290"/>
    </row>
    <row r="2277" spans="2:16" s="315" customFormat="1" ht="24">
      <c r="B2277" s="761" t="s">
        <v>8305</v>
      </c>
      <c r="C2277" s="222" t="s">
        <v>8306</v>
      </c>
      <c r="D2277" s="223" t="s">
        <v>2792</v>
      </c>
      <c r="E2277" s="217"/>
      <c r="F2277" s="1102"/>
      <c r="G2277" s="219"/>
      <c r="H2277" s="219"/>
      <c r="I2277" s="219"/>
      <c r="J2277" s="219">
        <f>SUM(J2278:J2279)</f>
        <v>3400</v>
      </c>
      <c r="K2277" s="219"/>
      <c r="L2277" s="219"/>
      <c r="M2277" s="794" t="s">
        <v>98</v>
      </c>
      <c r="N2277" s="613">
        <f>+J2277</f>
        <v>3400</v>
      </c>
      <c r="O2277" s="613">
        <f>+K2280</f>
        <v>70706.668421052629</v>
      </c>
      <c r="P2277" s="290"/>
    </row>
    <row r="2278" spans="2:16" s="315" customFormat="1" ht="12">
      <c r="B2278" s="223"/>
      <c r="C2278" s="222"/>
      <c r="D2278" s="223" t="s">
        <v>138</v>
      </c>
      <c r="E2278" s="217" t="s">
        <v>81</v>
      </c>
      <c r="F2278" s="1102">
        <v>7.4999999999999997E-2</v>
      </c>
      <c r="G2278" s="219">
        <f>VLOOKUP($D2278,VLP!$C$3:$F$191,3,0)</f>
        <v>38000</v>
      </c>
      <c r="H2278" s="219"/>
      <c r="I2278" s="219"/>
      <c r="J2278" s="219">
        <f>G2278*F2278</f>
        <v>2850</v>
      </c>
      <c r="K2278" s="219"/>
      <c r="L2278" s="219"/>
      <c r="M2278" s="612"/>
      <c r="N2278" s="290"/>
      <c r="O2278" s="290"/>
      <c r="P2278" s="290"/>
    </row>
    <row r="2279" spans="2:16" s="315" customFormat="1" ht="12">
      <c r="B2279" s="223"/>
      <c r="C2279" s="222"/>
      <c r="D2279" s="223" t="s">
        <v>188</v>
      </c>
      <c r="E2279" s="217" t="s">
        <v>81</v>
      </c>
      <c r="F2279" s="1102">
        <v>0.02</v>
      </c>
      <c r="G2279" s="219">
        <f>VLOOKUP($D2279,VLP!$C$3:$F$191,3,0)</f>
        <v>27500</v>
      </c>
      <c r="H2279" s="219"/>
      <c r="I2279" s="219"/>
      <c r="J2279" s="219">
        <f>G2279*F2279</f>
        <v>550</v>
      </c>
      <c r="K2279" s="219"/>
      <c r="L2279" s="219"/>
      <c r="M2279" s="612"/>
      <c r="N2279" s="290"/>
      <c r="O2279" s="290"/>
      <c r="P2279" s="290"/>
    </row>
    <row r="2280" spans="2:16" s="315" customFormat="1" ht="12">
      <c r="B2280" s="223"/>
      <c r="C2280" s="222"/>
      <c r="D2280" s="223" t="s">
        <v>2790</v>
      </c>
      <c r="E2280" s="217" t="s">
        <v>2540</v>
      </c>
      <c r="F2280" s="1102">
        <v>0.224</v>
      </c>
      <c r="G2280" s="219"/>
      <c r="H2280" s="219">
        <f>+_lg40</f>
        <v>315654.76973684208</v>
      </c>
      <c r="I2280" s="219"/>
      <c r="J2280" s="219"/>
      <c r="K2280" s="219">
        <f>H2280*F2280</f>
        <v>70706.668421052629</v>
      </c>
      <c r="L2280" s="219"/>
      <c r="M2280" s="612"/>
      <c r="N2280" s="290"/>
      <c r="O2280" s="290"/>
      <c r="P2280" s="290"/>
    </row>
    <row r="2281" spans="2:16" s="315" customFormat="1" ht="24">
      <c r="B2281" s="761" t="s">
        <v>8307</v>
      </c>
      <c r="C2281" s="222" t="s">
        <v>8308</v>
      </c>
      <c r="D2281" s="223" t="s">
        <v>2792</v>
      </c>
      <c r="E2281" s="217"/>
      <c r="F2281" s="1102"/>
      <c r="G2281" s="219"/>
      <c r="H2281" s="219"/>
      <c r="I2281" s="219"/>
      <c r="J2281" s="219">
        <f>SUM(J2282:J2283)</f>
        <v>3400</v>
      </c>
      <c r="K2281" s="219"/>
      <c r="L2281" s="219"/>
      <c r="M2281" s="794" t="s">
        <v>98</v>
      </c>
      <c r="N2281" s="613">
        <f>+J2281</f>
        <v>3400</v>
      </c>
      <c r="O2281" s="613">
        <f>+K2284</f>
        <v>74178.870888157879</v>
      </c>
      <c r="P2281" s="290"/>
    </row>
    <row r="2282" spans="2:16" s="315" customFormat="1" ht="12">
      <c r="B2282" s="223"/>
      <c r="C2282" s="222"/>
      <c r="D2282" s="223" t="s">
        <v>138</v>
      </c>
      <c r="E2282" s="217" t="s">
        <v>81</v>
      </c>
      <c r="F2282" s="1102">
        <v>7.4999999999999997E-2</v>
      </c>
      <c r="G2282" s="219">
        <f>VLOOKUP($D2282,VLP!$C$3:$F$191,3,0)</f>
        <v>38000</v>
      </c>
      <c r="H2282" s="219"/>
      <c r="I2282" s="219"/>
      <c r="J2282" s="219">
        <f>G2282*F2282</f>
        <v>2850</v>
      </c>
      <c r="K2282" s="219"/>
      <c r="L2282" s="219"/>
      <c r="M2282" s="612"/>
      <c r="N2282" s="290"/>
      <c r="O2282" s="290"/>
      <c r="P2282" s="290"/>
    </row>
    <row r="2283" spans="2:16" s="315" customFormat="1" ht="12">
      <c r="B2283" s="223"/>
      <c r="C2283" s="222"/>
      <c r="D2283" s="223" t="s">
        <v>188</v>
      </c>
      <c r="E2283" s="217" t="s">
        <v>81</v>
      </c>
      <c r="F2283" s="1102">
        <v>0.02</v>
      </c>
      <c r="G2283" s="219">
        <f>VLOOKUP($D2283,VLP!$C$3:$F$191,3,0)</f>
        <v>27500</v>
      </c>
      <c r="H2283" s="219"/>
      <c r="I2283" s="219"/>
      <c r="J2283" s="219">
        <f>G2283*F2283</f>
        <v>550</v>
      </c>
      <c r="K2283" s="219"/>
      <c r="L2283" s="219"/>
      <c r="M2283" s="612"/>
      <c r="N2283" s="290"/>
      <c r="O2283" s="290"/>
      <c r="P2283" s="290"/>
    </row>
    <row r="2284" spans="2:16" s="315" customFormat="1" ht="12">
      <c r="B2284" s="223"/>
      <c r="C2284" s="222"/>
      <c r="D2284" s="223" t="s">
        <v>2790</v>
      </c>
      <c r="E2284" s="217" t="s">
        <v>2540</v>
      </c>
      <c r="F2284" s="1102">
        <v>0.23499999999999999</v>
      </c>
      <c r="G2284" s="219"/>
      <c r="H2284" s="219">
        <f>+_lg40</f>
        <v>315654.76973684208</v>
      </c>
      <c r="I2284" s="219"/>
      <c r="J2284" s="219"/>
      <c r="K2284" s="219">
        <f>H2284*F2284</f>
        <v>74178.870888157879</v>
      </c>
      <c r="L2284" s="219"/>
      <c r="M2284" s="612"/>
      <c r="N2284" s="290"/>
      <c r="O2284" s="290"/>
      <c r="P2284" s="290"/>
    </row>
    <row r="2285" spans="2:16" s="315" customFormat="1" ht="24">
      <c r="B2285" s="761" t="s">
        <v>8309</v>
      </c>
      <c r="C2285" s="222" t="s">
        <v>8310</v>
      </c>
      <c r="D2285" s="223" t="s">
        <v>2792</v>
      </c>
      <c r="E2285" s="217"/>
      <c r="F2285" s="1102"/>
      <c r="G2285" s="219"/>
      <c r="H2285" s="219"/>
      <c r="I2285" s="219"/>
      <c r="J2285" s="219">
        <f>SUM(J2286:J2287)</f>
        <v>3400</v>
      </c>
      <c r="K2285" s="219"/>
      <c r="L2285" s="219"/>
      <c r="M2285" s="794" t="s">
        <v>98</v>
      </c>
      <c r="N2285" s="613">
        <f>+J2285</f>
        <v>3400</v>
      </c>
      <c r="O2285" s="613">
        <f>+K2288</f>
        <v>81438.930592105258</v>
      </c>
      <c r="P2285" s="290"/>
    </row>
    <row r="2286" spans="2:16" s="315" customFormat="1" ht="12">
      <c r="B2286" s="223"/>
      <c r="C2286" s="222"/>
      <c r="D2286" s="223" t="s">
        <v>138</v>
      </c>
      <c r="E2286" s="217" t="s">
        <v>81</v>
      </c>
      <c r="F2286" s="1102">
        <v>7.4999999999999997E-2</v>
      </c>
      <c r="G2286" s="219">
        <f>VLOOKUP($D2286,VLP!$C$3:$F$191,3,0)</f>
        <v>38000</v>
      </c>
      <c r="H2286" s="219"/>
      <c r="I2286" s="219"/>
      <c r="J2286" s="219">
        <f>G2286*F2286</f>
        <v>2850</v>
      </c>
      <c r="K2286" s="219"/>
      <c r="L2286" s="219"/>
      <c r="M2286" s="612"/>
      <c r="N2286" s="290"/>
      <c r="O2286" s="290"/>
      <c r="P2286" s="290"/>
    </row>
    <row r="2287" spans="2:16" s="315" customFormat="1" ht="12">
      <c r="B2287" s="223"/>
      <c r="C2287" s="222"/>
      <c r="D2287" s="223" t="s">
        <v>188</v>
      </c>
      <c r="E2287" s="217" t="s">
        <v>81</v>
      </c>
      <c r="F2287" s="1102">
        <v>0.02</v>
      </c>
      <c r="G2287" s="219">
        <f>VLOOKUP($D2287,VLP!$C$3:$F$191,3,0)</f>
        <v>27500</v>
      </c>
      <c r="H2287" s="219"/>
      <c r="I2287" s="219"/>
      <c r="J2287" s="219">
        <f>G2287*F2287</f>
        <v>550</v>
      </c>
      <c r="K2287" s="219"/>
      <c r="L2287" s="219"/>
      <c r="M2287" s="612"/>
      <c r="N2287" s="290"/>
      <c r="O2287" s="290"/>
      <c r="P2287" s="290"/>
    </row>
    <row r="2288" spans="2:16" s="315" customFormat="1" ht="12">
      <c r="B2288" s="223"/>
      <c r="C2288" s="222"/>
      <c r="D2288" s="223" t="s">
        <v>2790</v>
      </c>
      <c r="E2288" s="217" t="s">
        <v>2540</v>
      </c>
      <c r="F2288" s="1102">
        <v>0.25800000000000001</v>
      </c>
      <c r="G2288" s="219"/>
      <c r="H2288" s="219">
        <f>+_lg40</f>
        <v>315654.76973684208</v>
      </c>
      <c r="I2288" s="219"/>
      <c r="J2288" s="219"/>
      <c r="K2288" s="219">
        <f>H2288*F2288</f>
        <v>81438.930592105258</v>
      </c>
      <c r="L2288" s="219"/>
      <c r="M2288" s="612"/>
      <c r="N2288" s="290"/>
      <c r="O2288" s="290"/>
      <c r="P2288" s="290"/>
    </row>
    <row r="2289" spans="2:16" s="315" customFormat="1" ht="24">
      <c r="B2289" s="761" t="s">
        <v>8311</v>
      </c>
      <c r="C2289" s="222" t="s">
        <v>8312</v>
      </c>
      <c r="D2289" s="223" t="s">
        <v>2792</v>
      </c>
      <c r="E2289" s="217"/>
      <c r="F2289" s="1102"/>
      <c r="G2289" s="219"/>
      <c r="H2289" s="219"/>
      <c r="I2289" s="219"/>
      <c r="J2289" s="219">
        <f>SUM(J2290:J2291)</f>
        <v>3400</v>
      </c>
      <c r="K2289" s="219"/>
      <c r="L2289" s="219"/>
      <c r="M2289" s="794" t="s">
        <v>98</v>
      </c>
      <c r="N2289" s="613">
        <f>+J2289</f>
        <v>3400</v>
      </c>
      <c r="O2289" s="613">
        <f>+K2292</f>
        <v>94065.121381578938</v>
      </c>
      <c r="P2289" s="290"/>
    </row>
    <row r="2290" spans="2:16" s="315" customFormat="1" ht="12">
      <c r="B2290" s="223"/>
      <c r="C2290" s="222"/>
      <c r="D2290" s="223" t="s">
        <v>138</v>
      </c>
      <c r="E2290" s="217" t="s">
        <v>81</v>
      </c>
      <c r="F2290" s="1102">
        <v>7.4999999999999997E-2</v>
      </c>
      <c r="G2290" s="219">
        <f>VLOOKUP($D2290,VLP!$C$3:$F$191,3,0)</f>
        <v>38000</v>
      </c>
      <c r="H2290" s="219"/>
      <c r="I2290" s="219"/>
      <c r="J2290" s="219">
        <f>G2290*F2290</f>
        <v>2850</v>
      </c>
      <c r="K2290" s="219"/>
      <c r="L2290" s="219"/>
      <c r="M2290" s="612"/>
      <c r="N2290" s="290"/>
      <c r="O2290" s="290"/>
      <c r="P2290" s="290"/>
    </row>
    <row r="2291" spans="2:16" s="315" customFormat="1" ht="12">
      <c r="B2291" s="223"/>
      <c r="C2291" s="222"/>
      <c r="D2291" s="223" t="s">
        <v>188</v>
      </c>
      <c r="E2291" s="217" t="s">
        <v>81</v>
      </c>
      <c r="F2291" s="1102">
        <v>0.02</v>
      </c>
      <c r="G2291" s="219">
        <f>VLOOKUP($D2291,VLP!$C$3:$F$191,3,0)</f>
        <v>27500</v>
      </c>
      <c r="H2291" s="219"/>
      <c r="I2291" s="219"/>
      <c r="J2291" s="219">
        <f>G2291*F2291</f>
        <v>550</v>
      </c>
      <c r="K2291" s="219"/>
      <c r="L2291" s="219"/>
      <c r="M2291" s="612"/>
      <c r="N2291" s="290"/>
      <c r="O2291" s="290"/>
      <c r="P2291" s="290"/>
    </row>
    <row r="2292" spans="2:16" s="315" customFormat="1" ht="12">
      <c r="B2292" s="223"/>
      <c r="C2292" s="222"/>
      <c r="D2292" s="223" t="s">
        <v>2790</v>
      </c>
      <c r="E2292" s="217" t="s">
        <v>2540</v>
      </c>
      <c r="F2292" s="1102">
        <v>0.29799999999999999</v>
      </c>
      <c r="G2292" s="219"/>
      <c r="H2292" s="219">
        <f>+_lg40</f>
        <v>315654.76973684208</v>
      </c>
      <c r="I2292" s="219"/>
      <c r="J2292" s="219"/>
      <c r="K2292" s="219">
        <f>H2292*F2292</f>
        <v>94065.121381578938</v>
      </c>
      <c r="L2292" s="219"/>
      <c r="M2292" s="612"/>
      <c r="N2292" s="290"/>
      <c r="O2292" s="290"/>
      <c r="P2292" s="290"/>
    </row>
    <row r="2293" spans="2:16" s="315" customFormat="1" ht="24">
      <c r="B2293" s="761" t="s">
        <v>8313</v>
      </c>
      <c r="C2293" s="222" t="s">
        <v>8314</v>
      </c>
      <c r="D2293" s="223" t="s">
        <v>2792</v>
      </c>
      <c r="E2293" s="217"/>
      <c r="F2293" s="1102"/>
      <c r="G2293" s="219"/>
      <c r="H2293" s="219"/>
      <c r="I2293" s="219"/>
      <c r="J2293" s="219">
        <f>SUM(J2294:J2295)</f>
        <v>3400</v>
      </c>
      <c r="K2293" s="219"/>
      <c r="L2293" s="219"/>
      <c r="M2293" s="794" t="s">
        <v>98</v>
      </c>
      <c r="N2293" s="613">
        <f>+J2293</f>
        <v>3400</v>
      </c>
      <c r="O2293" s="613">
        <f>+K2296</f>
        <v>103534.7644736842</v>
      </c>
      <c r="P2293" s="290"/>
    </row>
    <row r="2294" spans="2:16" s="315" customFormat="1" ht="12">
      <c r="B2294" s="223"/>
      <c r="C2294" s="222"/>
      <c r="D2294" s="223" t="s">
        <v>138</v>
      </c>
      <c r="E2294" s="217" t="s">
        <v>81</v>
      </c>
      <c r="F2294" s="1102">
        <v>7.4999999999999997E-2</v>
      </c>
      <c r="G2294" s="219">
        <f>VLOOKUP($D2294,VLP!$C$3:$F$191,3,0)</f>
        <v>38000</v>
      </c>
      <c r="H2294" s="219"/>
      <c r="I2294" s="219"/>
      <c r="J2294" s="219">
        <f>G2294*F2294</f>
        <v>2850</v>
      </c>
      <c r="K2294" s="219"/>
      <c r="L2294" s="219"/>
      <c r="M2294" s="612"/>
      <c r="N2294" s="290"/>
      <c r="O2294" s="290"/>
      <c r="P2294" s="290"/>
    </row>
    <row r="2295" spans="2:16" s="315" customFormat="1" ht="12">
      <c r="B2295" s="223"/>
      <c r="C2295" s="222"/>
      <c r="D2295" s="223" t="s">
        <v>188</v>
      </c>
      <c r="E2295" s="217" t="s">
        <v>81</v>
      </c>
      <c r="F2295" s="1102">
        <v>0.02</v>
      </c>
      <c r="G2295" s="219">
        <f>VLOOKUP($D2295,VLP!$C$3:$F$191,3,0)</f>
        <v>27500</v>
      </c>
      <c r="H2295" s="219"/>
      <c r="I2295" s="219"/>
      <c r="J2295" s="219">
        <f>G2295*F2295</f>
        <v>550</v>
      </c>
      <c r="K2295" s="219"/>
      <c r="L2295" s="219"/>
      <c r="M2295" s="612"/>
      <c r="N2295" s="290"/>
      <c r="O2295" s="290"/>
      <c r="P2295" s="290"/>
    </row>
    <row r="2296" spans="2:16" s="315" customFormat="1" ht="12">
      <c r="B2296" s="228"/>
      <c r="C2296" s="227"/>
      <c r="D2296" s="228" t="s">
        <v>2790</v>
      </c>
      <c r="E2296" s="229" t="s">
        <v>2540</v>
      </c>
      <c r="F2296" s="1187">
        <v>0.32800000000000001</v>
      </c>
      <c r="G2296" s="231"/>
      <c r="H2296" s="231">
        <f>+_lg40</f>
        <v>315654.76973684208</v>
      </c>
      <c r="I2296" s="231"/>
      <c r="J2296" s="231"/>
      <c r="K2296" s="231">
        <f>H2296*F2296</f>
        <v>103534.7644736842</v>
      </c>
      <c r="L2296" s="231"/>
      <c r="M2296" s="612"/>
      <c r="N2296" s="290"/>
      <c r="O2296" s="290"/>
      <c r="P2296" s="290"/>
    </row>
    <row r="2297" spans="2:16" s="315" customFormat="1" ht="12.75">
      <c r="B2297" s="781" t="s">
        <v>2627</v>
      </c>
      <c r="C2297" s="782" t="s">
        <v>8315</v>
      </c>
      <c r="D2297" s="771"/>
      <c r="E2297" s="771"/>
      <c r="F2297" s="1185"/>
      <c r="G2297" s="284"/>
      <c r="H2297" s="284"/>
      <c r="I2297" s="284"/>
      <c r="J2297" s="284"/>
      <c r="K2297" s="284"/>
      <c r="L2297" s="284"/>
      <c r="M2297" s="612"/>
      <c r="N2297" s="290"/>
      <c r="O2297" s="290"/>
      <c r="P2297" s="290"/>
    </row>
    <row r="2298" spans="2:16" s="315" customFormat="1" ht="24">
      <c r="B2298" s="761" t="s">
        <v>8316</v>
      </c>
      <c r="C2298" s="222" t="s">
        <v>8317</v>
      </c>
      <c r="D2298" s="223" t="s">
        <v>2792</v>
      </c>
      <c r="E2298" s="217"/>
      <c r="F2298" s="1102"/>
      <c r="G2298" s="219"/>
      <c r="H2298" s="219"/>
      <c r="I2298" s="219"/>
      <c r="J2298" s="219">
        <f>SUM(J2299:J2300)</f>
        <v>7095</v>
      </c>
      <c r="K2298" s="219"/>
      <c r="L2298" s="219"/>
      <c r="M2298" s="794" t="s">
        <v>7609</v>
      </c>
      <c r="N2298" s="613">
        <f>+J2298</f>
        <v>7095</v>
      </c>
      <c r="O2298" s="613">
        <f>+K2301</f>
        <v>159090.00394736842</v>
      </c>
      <c r="P2298" s="290"/>
    </row>
    <row r="2299" spans="2:16" s="315" customFormat="1" ht="12">
      <c r="B2299" s="223"/>
      <c r="C2299" s="222"/>
      <c r="D2299" s="223" t="s">
        <v>138</v>
      </c>
      <c r="E2299" s="217" t="s">
        <v>81</v>
      </c>
      <c r="F2299" s="1102">
        <v>0.16500000000000001</v>
      </c>
      <c r="G2299" s="219">
        <f>VLOOKUP($D2299,VLP!$C$3:$F$191,3,0)</f>
        <v>38000</v>
      </c>
      <c r="H2299" s="219"/>
      <c r="I2299" s="219"/>
      <c r="J2299" s="219">
        <f>G2299*F2299</f>
        <v>6270</v>
      </c>
      <c r="K2299" s="219"/>
      <c r="L2299" s="219"/>
      <c r="M2299" s="612"/>
      <c r="N2299" s="290"/>
      <c r="O2299" s="290"/>
      <c r="P2299" s="290"/>
    </row>
    <row r="2300" spans="2:16" s="315" customFormat="1" ht="12">
      <c r="B2300" s="223"/>
      <c r="C2300" s="222"/>
      <c r="D2300" s="223" t="s">
        <v>188</v>
      </c>
      <c r="E2300" s="217" t="s">
        <v>81</v>
      </c>
      <c r="F2300" s="1102">
        <v>0.03</v>
      </c>
      <c r="G2300" s="219">
        <f>VLOOKUP($D2300,VLP!$C$3:$F$191,3,0)</f>
        <v>27500</v>
      </c>
      <c r="H2300" s="219"/>
      <c r="I2300" s="219"/>
      <c r="J2300" s="219">
        <f>G2300*F2300</f>
        <v>825</v>
      </c>
      <c r="K2300" s="219"/>
      <c r="L2300" s="219"/>
      <c r="M2300" s="612"/>
      <c r="N2300" s="290"/>
      <c r="O2300" s="290"/>
      <c r="P2300" s="290"/>
    </row>
    <row r="2301" spans="2:16" s="315" customFormat="1" ht="12">
      <c r="B2301" s="223"/>
      <c r="C2301" s="222"/>
      <c r="D2301" s="223" t="s">
        <v>2790</v>
      </c>
      <c r="E2301" s="217" t="s">
        <v>2540</v>
      </c>
      <c r="F2301" s="1102">
        <v>0.504</v>
      </c>
      <c r="G2301" s="219"/>
      <c r="H2301" s="219">
        <f>+_lg40</f>
        <v>315654.76973684208</v>
      </c>
      <c r="I2301" s="219"/>
      <c r="J2301" s="219"/>
      <c r="K2301" s="219">
        <f>H2301*F2301</f>
        <v>159090.00394736842</v>
      </c>
      <c r="L2301" s="219"/>
      <c r="M2301" s="612"/>
      <c r="N2301" s="290"/>
      <c r="O2301" s="290"/>
      <c r="P2301" s="290"/>
    </row>
    <row r="2302" spans="2:16" s="315" customFormat="1" ht="24">
      <c r="B2302" s="761" t="s">
        <v>8318</v>
      </c>
      <c r="C2302" s="222" t="s">
        <v>8319</v>
      </c>
      <c r="D2302" s="223" t="s">
        <v>2792</v>
      </c>
      <c r="E2302" s="217"/>
      <c r="F2302" s="1102"/>
      <c r="G2302" s="219"/>
      <c r="H2302" s="219"/>
      <c r="I2302" s="219"/>
      <c r="J2302" s="219">
        <f>SUM(J2303:J2304)</f>
        <v>7095</v>
      </c>
      <c r="K2302" s="219"/>
      <c r="L2302" s="219"/>
      <c r="M2302" s="794" t="s">
        <v>7609</v>
      </c>
      <c r="N2302" s="613">
        <f>+J2302</f>
        <v>7095</v>
      </c>
      <c r="O2302" s="613">
        <f>+K2305</f>
        <v>167928.33749999999</v>
      </c>
      <c r="P2302" s="290"/>
    </row>
    <row r="2303" spans="2:16" s="315" customFormat="1" ht="12">
      <c r="B2303" s="223"/>
      <c r="C2303" s="222"/>
      <c r="D2303" s="223" t="s">
        <v>138</v>
      </c>
      <c r="E2303" s="217" t="s">
        <v>81</v>
      </c>
      <c r="F2303" s="1102">
        <v>0.16500000000000001</v>
      </c>
      <c r="G2303" s="219">
        <f>VLOOKUP($D2303,VLP!$C$3:$F$191,3,0)</f>
        <v>38000</v>
      </c>
      <c r="H2303" s="219"/>
      <c r="I2303" s="219"/>
      <c r="J2303" s="219">
        <f>G2303*F2303</f>
        <v>6270</v>
      </c>
      <c r="K2303" s="219"/>
      <c r="L2303" s="219"/>
      <c r="M2303" s="612"/>
      <c r="N2303" s="290"/>
      <c r="O2303" s="290"/>
      <c r="P2303" s="290"/>
    </row>
    <row r="2304" spans="2:16" s="315" customFormat="1" ht="12">
      <c r="B2304" s="223"/>
      <c r="C2304" s="222"/>
      <c r="D2304" s="223" t="s">
        <v>188</v>
      </c>
      <c r="E2304" s="217" t="s">
        <v>81</v>
      </c>
      <c r="F2304" s="1102">
        <v>0.03</v>
      </c>
      <c r="G2304" s="219">
        <f>VLOOKUP($D2304,VLP!$C$3:$F$191,3,0)</f>
        <v>27500</v>
      </c>
      <c r="H2304" s="219"/>
      <c r="I2304" s="219"/>
      <c r="J2304" s="219">
        <f>G2304*F2304</f>
        <v>825</v>
      </c>
      <c r="K2304" s="219"/>
      <c r="L2304" s="219"/>
      <c r="M2304" s="612"/>
      <c r="N2304" s="290"/>
      <c r="O2304" s="290"/>
      <c r="P2304" s="290"/>
    </row>
    <row r="2305" spans="2:16" s="315" customFormat="1" ht="12">
      <c r="B2305" s="223"/>
      <c r="C2305" s="222"/>
      <c r="D2305" s="223" t="s">
        <v>2790</v>
      </c>
      <c r="E2305" s="217" t="s">
        <v>2540</v>
      </c>
      <c r="F2305" s="1102">
        <v>0.53200000000000003</v>
      </c>
      <c r="G2305" s="219"/>
      <c r="H2305" s="219">
        <f>+_lg40</f>
        <v>315654.76973684208</v>
      </c>
      <c r="I2305" s="219"/>
      <c r="J2305" s="219"/>
      <c r="K2305" s="219">
        <f>H2305*F2305</f>
        <v>167928.33749999999</v>
      </c>
      <c r="L2305" s="219"/>
      <c r="M2305" s="612"/>
      <c r="N2305" s="290"/>
      <c r="O2305" s="290"/>
      <c r="P2305" s="290"/>
    </row>
    <row r="2306" spans="2:16" s="315" customFormat="1" ht="24">
      <c r="B2306" s="761" t="s">
        <v>8320</v>
      </c>
      <c r="C2306" s="222" t="s">
        <v>8321</v>
      </c>
      <c r="D2306" s="223" t="s">
        <v>2792</v>
      </c>
      <c r="E2306" s="217"/>
      <c r="F2306" s="1102"/>
      <c r="G2306" s="219"/>
      <c r="H2306" s="219"/>
      <c r="I2306" s="219"/>
      <c r="J2306" s="219">
        <f>SUM(J2307:J2308)</f>
        <v>7095</v>
      </c>
      <c r="K2306" s="219"/>
      <c r="L2306" s="219"/>
      <c r="M2306" s="794" t="s">
        <v>7609</v>
      </c>
      <c r="N2306" s="613">
        <f>+J2306</f>
        <v>7095</v>
      </c>
      <c r="O2306" s="613">
        <f>+K2309</f>
        <v>183711.07598684207</v>
      </c>
      <c r="P2306" s="290"/>
    </row>
    <row r="2307" spans="2:16" s="315" customFormat="1" ht="12">
      <c r="B2307" s="223"/>
      <c r="C2307" s="222"/>
      <c r="D2307" s="223" t="s">
        <v>138</v>
      </c>
      <c r="E2307" s="217" t="s">
        <v>81</v>
      </c>
      <c r="F2307" s="1102">
        <v>0.16500000000000001</v>
      </c>
      <c r="G2307" s="219">
        <f>VLOOKUP($D2307,VLP!$C$3:$F$191,3,0)</f>
        <v>38000</v>
      </c>
      <c r="H2307" s="219"/>
      <c r="I2307" s="219"/>
      <c r="J2307" s="219">
        <f>G2307*F2307</f>
        <v>6270</v>
      </c>
      <c r="K2307" s="219"/>
      <c r="L2307" s="219"/>
      <c r="M2307" s="612"/>
      <c r="N2307" s="290"/>
      <c r="O2307" s="290"/>
      <c r="P2307" s="290"/>
    </row>
    <row r="2308" spans="2:16" s="315" customFormat="1" ht="12">
      <c r="B2308" s="223"/>
      <c r="C2308" s="222"/>
      <c r="D2308" s="223" t="s">
        <v>188</v>
      </c>
      <c r="E2308" s="217" t="s">
        <v>81</v>
      </c>
      <c r="F2308" s="1102">
        <v>0.03</v>
      </c>
      <c r="G2308" s="219">
        <f>VLOOKUP($D2308,VLP!$C$3:$F$191,3,0)</f>
        <v>27500</v>
      </c>
      <c r="H2308" s="219"/>
      <c r="I2308" s="219"/>
      <c r="J2308" s="219">
        <f>G2308*F2308</f>
        <v>825</v>
      </c>
      <c r="K2308" s="219"/>
      <c r="L2308" s="219"/>
      <c r="M2308" s="612"/>
      <c r="N2308" s="290"/>
      <c r="O2308" s="290"/>
      <c r="P2308" s="290"/>
    </row>
    <row r="2309" spans="2:16" s="315" customFormat="1" ht="12">
      <c r="B2309" s="223"/>
      <c r="C2309" s="222"/>
      <c r="D2309" s="223" t="s">
        <v>2790</v>
      </c>
      <c r="E2309" s="217" t="s">
        <v>2540</v>
      </c>
      <c r="F2309" s="1102">
        <v>0.58199999999999996</v>
      </c>
      <c r="G2309" s="219"/>
      <c r="H2309" s="219">
        <f>+_lg40</f>
        <v>315654.76973684208</v>
      </c>
      <c r="I2309" s="219"/>
      <c r="J2309" s="219"/>
      <c r="K2309" s="219">
        <f>H2309*F2309</f>
        <v>183711.07598684207</v>
      </c>
      <c r="L2309" s="219"/>
      <c r="M2309" s="612"/>
      <c r="N2309" s="290"/>
      <c r="O2309" s="290"/>
      <c r="P2309" s="290"/>
    </row>
    <row r="2310" spans="2:16" s="315" customFormat="1" ht="24">
      <c r="B2310" s="761" t="s">
        <v>8322</v>
      </c>
      <c r="C2310" s="222" t="s">
        <v>8323</v>
      </c>
      <c r="D2310" s="223" t="s">
        <v>2792</v>
      </c>
      <c r="E2310" s="217"/>
      <c r="F2310" s="1102"/>
      <c r="G2310" s="219"/>
      <c r="H2310" s="219"/>
      <c r="I2310" s="219"/>
      <c r="J2310" s="219">
        <f>SUM(J2311:J2312)</f>
        <v>7095</v>
      </c>
      <c r="K2310" s="219"/>
      <c r="L2310" s="219"/>
      <c r="M2310" s="794" t="s">
        <v>7609</v>
      </c>
      <c r="N2310" s="613">
        <f>+J2310</f>
        <v>7095</v>
      </c>
      <c r="O2310" s="613">
        <f>+K2313</f>
        <v>212120.00526315789</v>
      </c>
      <c r="P2310" s="290"/>
    </row>
    <row r="2311" spans="2:16" s="315" customFormat="1" ht="12">
      <c r="B2311" s="223"/>
      <c r="C2311" s="222"/>
      <c r="D2311" s="223" t="s">
        <v>138</v>
      </c>
      <c r="E2311" s="217" t="s">
        <v>81</v>
      </c>
      <c r="F2311" s="1102">
        <v>0.16500000000000001</v>
      </c>
      <c r="G2311" s="219">
        <f>VLOOKUP($D2311,VLP!$C$3:$F$191,3,0)</f>
        <v>38000</v>
      </c>
      <c r="H2311" s="219"/>
      <c r="I2311" s="219"/>
      <c r="J2311" s="219">
        <f>G2311*F2311</f>
        <v>6270</v>
      </c>
      <c r="K2311" s="219"/>
      <c r="L2311" s="219"/>
      <c r="M2311" s="612"/>
      <c r="N2311" s="290"/>
      <c r="O2311" s="290"/>
      <c r="P2311" s="290"/>
    </row>
    <row r="2312" spans="2:16" s="315" customFormat="1" ht="12">
      <c r="B2312" s="223"/>
      <c r="C2312" s="222"/>
      <c r="D2312" s="223" t="s">
        <v>188</v>
      </c>
      <c r="E2312" s="217" t="s">
        <v>81</v>
      </c>
      <c r="F2312" s="1102">
        <v>0.03</v>
      </c>
      <c r="G2312" s="219">
        <f>VLOOKUP($D2312,VLP!$C$3:$F$191,3,0)</f>
        <v>27500</v>
      </c>
      <c r="H2312" s="219"/>
      <c r="I2312" s="219"/>
      <c r="J2312" s="219">
        <f>G2312*F2312</f>
        <v>825</v>
      </c>
      <c r="K2312" s="219"/>
      <c r="L2312" s="219"/>
      <c r="M2312" s="612"/>
      <c r="N2312" s="290"/>
      <c r="O2312" s="290"/>
      <c r="P2312" s="290"/>
    </row>
    <row r="2313" spans="2:16" s="315" customFormat="1" ht="12">
      <c r="B2313" s="223"/>
      <c r="C2313" s="222"/>
      <c r="D2313" s="223" t="s">
        <v>2790</v>
      </c>
      <c r="E2313" s="217" t="s">
        <v>2540</v>
      </c>
      <c r="F2313" s="1102">
        <v>0.67200000000000004</v>
      </c>
      <c r="G2313" s="219"/>
      <c r="H2313" s="219">
        <f>+_lg40</f>
        <v>315654.76973684208</v>
      </c>
      <c r="I2313" s="219"/>
      <c r="J2313" s="219"/>
      <c r="K2313" s="219">
        <f>H2313*F2313</f>
        <v>212120.00526315789</v>
      </c>
      <c r="L2313" s="219"/>
      <c r="M2313" s="612"/>
      <c r="N2313" s="290"/>
      <c r="O2313" s="290"/>
      <c r="P2313" s="290"/>
    </row>
    <row r="2314" spans="2:16" s="315" customFormat="1" ht="24">
      <c r="B2314" s="761" t="s">
        <v>8324</v>
      </c>
      <c r="C2314" s="222" t="s">
        <v>8325</v>
      </c>
      <c r="D2314" s="223" t="s">
        <v>2792</v>
      </c>
      <c r="E2314" s="217"/>
      <c r="F2314" s="1102"/>
      <c r="G2314" s="219"/>
      <c r="H2314" s="219"/>
      <c r="I2314" s="219"/>
      <c r="J2314" s="219">
        <f>SUM(J2315:J2316)</f>
        <v>7095</v>
      </c>
      <c r="K2314" s="219"/>
      <c r="L2314" s="219"/>
      <c r="M2314" s="794" t="s">
        <v>7609</v>
      </c>
      <c r="N2314" s="613">
        <f>+J2314</f>
        <v>7095</v>
      </c>
      <c r="O2314" s="613">
        <f>+K2317</f>
        <v>233268.87483552628</v>
      </c>
      <c r="P2314" s="290"/>
    </row>
    <row r="2315" spans="2:16" s="315" customFormat="1" ht="12">
      <c r="B2315" s="223"/>
      <c r="C2315" s="222"/>
      <c r="D2315" s="223" t="s">
        <v>138</v>
      </c>
      <c r="E2315" s="217" t="s">
        <v>81</v>
      </c>
      <c r="F2315" s="1102">
        <v>0.16500000000000001</v>
      </c>
      <c r="G2315" s="219">
        <f>VLOOKUP($D2315,VLP!$C$3:$F$191,3,0)</f>
        <v>38000</v>
      </c>
      <c r="H2315" s="219"/>
      <c r="I2315" s="219"/>
      <c r="J2315" s="219">
        <f>G2315*F2315</f>
        <v>6270</v>
      </c>
      <c r="K2315" s="219"/>
      <c r="L2315" s="219"/>
      <c r="M2315" s="612"/>
      <c r="N2315" s="290"/>
      <c r="O2315" s="290"/>
      <c r="P2315" s="290"/>
    </row>
    <row r="2316" spans="2:16" s="315" customFormat="1" ht="12">
      <c r="B2316" s="223"/>
      <c r="C2316" s="222"/>
      <c r="D2316" s="223" t="s">
        <v>188</v>
      </c>
      <c r="E2316" s="217" t="s">
        <v>81</v>
      </c>
      <c r="F2316" s="1102">
        <v>0.03</v>
      </c>
      <c r="G2316" s="219">
        <f>VLOOKUP($D2316,VLP!$C$3:$F$191,3,0)</f>
        <v>27500</v>
      </c>
      <c r="H2316" s="219"/>
      <c r="I2316" s="219"/>
      <c r="J2316" s="219">
        <f>G2316*F2316</f>
        <v>825</v>
      </c>
      <c r="K2316" s="219"/>
      <c r="L2316" s="219"/>
      <c r="M2316" s="612"/>
      <c r="N2316" s="290"/>
      <c r="O2316" s="290"/>
      <c r="P2316" s="290"/>
    </row>
    <row r="2317" spans="2:16" s="315" customFormat="1" ht="12">
      <c r="B2317" s="223"/>
      <c r="C2317" s="222"/>
      <c r="D2317" s="223" t="s">
        <v>2790</v>
      </c>
      <c r="E2317" s="217" t="s">
        <v>2540</v>
      </c>
      <c r="F2317" s="1102">
        <v>0.73899999999999999</v>
      </c>
      <c r="G2317" s="219"/>
      <c r="H2317" s="219">
        <f>+_lg40</f>
        <v>315654.76973684208</v>
      </c>
      <c r="I2317" s="219"/>
      <c r="J2317" s="219"/>
      <c r="K2317" s="219">
        <f>H2317*F2317</f>
        <v>233268.87483552628</v>
      </c>
      <c r="L2317" s="219"/>
      <c r="M2317" s="612"/>
      <c r="N2317" s="290"/>
      <c r="O2317" s="290"/>
      <c r="P2317" s="290"/>
    </row>
    <row r="2318" spans="2:16" s="315" customFormat="1" ht="24">
      <c r="B2318" s="761" t="s">
        <v>8326</v>
      </c>
      <c r="C2318" s="222" t="s">
        <v>8327</v>
      </c>
      <c r="D2318" s="223" t="s">
        <v>2792</v>
      </c>
      <c r="E2318" s="217"/>
      <c r="F2318" s="1102"/>
      <c r="G2318" s="219"/>
      <c r="H2318" s="219"/>
      <c r="I2318" s="219"/>
      <c r="J2318" s="219">
        <f>SUM(J2319:J2320)</f>
        <v>7095</v>
      </c>
      <c r="K2318" s="219"/>
      <c r="L2318" s="219"/>
      <c r="M2318" s="794" t="s">
        <v>7609</v>
      </c>
      <c r="N2318" s="613">
        <f>+J2318</f>
        <v>7095</v>
      </c>
      <c r="O2318" s="613">
        <f>+K2321</f>
        <v>256627.32779605259</v>
      </c>
      <c r="P2318" s="290"/>
    </row>
    <row r="2319" spans="2:16" s="315" customFormat="1" ht="12">
      <c r="B2319" s="223"/>
      <c r="C2319" s="222"/>
      <c r="D2319" s="223" t="s">
        <v>138</v>
      </c>
      <c r="E2319" s="217" t="s">
        <v>81</v>
      </c>
      <c r="F2319" s="1102">
        <v>0.16500000000000001</v>
      </c>
      <c r="G2319" s="219">
        <f>VLOOKUP($D2319,VLP!$C$3:$F$191,3,0)</f>
        <v>38000</v>
      </c>
      <c r="H2319" s="219"/>
      <c r="I2319" s="219"/>
      <c r="J2319" s="219">
        <f>G2319*F2319</f>
        <v>6270</v>
      </c>
      <c r="K2319" s="219"/>
      <c r="L2319" s="219"/>
      <c r="M2319" s="612"/>
      <c r="N2319" s="290"/>
      <c r="O2319" s="290"/>
      <c r="P2319" s="290"/>
    </row>
    <row r="2320" spans="2:16" s="315" customFormat="1" ht="12">
      <c r="B2320" s="223"/>
      <c r="C2320" s="222"/>
      <c r="D2320" s="223" t="s">
        <v>188</v>
      </c>
      <c r="E2320" s="217" t="s">
        <v>81</v>
      </c>
      <c r="F2320" s="1102">
        <v>0.03</v>
      </c>
      <c r="G2320" s="219">
        <f>VLOOKUP($D2320,VLP!$C$3:$F$191,3,0)</f>
        <v>27500</v>
      </c>
      <c r="H2320" s="219"/>
      <c r="I2320" s="219"/>
      <c r="J2320" s="219">
        <f>G2320*F2320</f>
        <v>825</v>
      </c>
      <c r="K2320" s="219"/>
      <c r="L2320" s="219"/>
      <c r="M2320" s="612"/>
      <c r="N2320" s="290"/>
      <c r="O2320" s="290"/>
      <c r="P2320" s="290"/>
    </row>
    <row r="2321" spans="2:16" s="315" customFormat="1" ht="12">
      <c r="B2321" s="223"/>
      <c r="C2321" s="222"/>
      <c r="D2321" s="223" t="s">
        <v>2790</v>
      </c>
      <c r="E2321" s="217" t="s">
        <v>2540</v>
      </c>
      <c r="F2321" s="1102">
        <v>0.81299999999999994</v>
      </c>
      <c r="G2321" s="219"/>
      <c r="H2321" s="219">
        <f>+_lg40</f>
        <v>315654.76973684208</v>
      </c>
      <c r="I2321" s="219"/>
      <c r="J2321" s="219"/>
      <c r="K2321" s="219">
        <f>H2321*F2321</f>
        <v>256627.32779605259</v>
      </c>
      <c r="L2321" s="219"/>
      <c r="M2321" s="612"/>
      <c r="N2321" s="290"/>
      <c r="O2321" s="290"/>
      <c r="P2321" s="290"/>
    </row>
    <row r="2322" spans="2:16" s="315" customFormat="1" ht="24">
      <c r="B2322" s="761" t="s">
        <v>8328</v>
      </c>
      <c r="C2322" s="222" t="s">
        <v>8329</v>
      </c>
      <c r="D2322" s="223" t="s">
        <v>2792</v>
      </c>
      <c r="E2322" s="217"/>
      <c r="F2322" s="1102"/>
      <c r="G2322" s="219"/>
      <c r="H2322" s="219"/>
      <c r="I2322" s="219"/>
      <c r="J2322" s="219">
        <f>SUM(J2323:J2324)</f>
        <v>7095</v>
      </c>
      <c r="K2322" s="219"/>
      <c r="L2322" s="219"/>
      <c r="M2322" s="794" t="s">
        <v>7609</v>
      </c>
      <c r="N2322" s="613">
        <f>+J2322</f>
        <v>7095</v>
      </c>
      <c r="O2322" s="613">
        <f>+K2325</f>
        <v>282195.36414473684</v>
      </c>
      <c r="P2322" s="290"/>
    </row>
    <row r="2323" spans="2:16" s="315" customFormat="1" ht="12">
      <c r="B2323" s="223"/>
      <c r="C2323" s="222"/>
      <c r="D2323" s="223" t="s">
        <v>138</v>
      </c>
      <c r="E2323" s="217" t="s">
        <v>81</v>
      </c>
      <c r="F2323" s="1102">
        <v>0.16500000000000001</v>
      </c>
      <c r="G2323" s="219">
        <f>VLOOKUP($D2323,VLP!$C$3:$F$191,3,0)</f>
        <v>38000</v>
      </c>
      <c r="H2323" s="219"/>
      <c r="I2323" s="219"/>
      <c r="J2323" s="219">
        <f>G2323*F2323</f>
        <v>6270</v>
      </c>
      <c r="K2323" s="219"/>
      <c r="L2323" s="219"/>
      <c r="M2323" s="612"/>
      <c r="N2323" s="290"/>
      <c r="O2323" s="290"/>
      <c r="P2323" s="290"/>
    </row>
    <row r="2324" spans="2:16" s="315" customFormat="1" ht="12">
      <c r="B2324" s="223"/>
      <c r="C2324" s="222"/>
      <c r="D2324" s="223" t="s">
        <v>188</v>
      </c>
      <c r="E2324" s="217" t="s">
        <v>81</v>
      </c>
      <c r="F2324" s="1102">
        <v>0.03</v>
      </c>
      <c r="G2324" s="219">
        <f>VLOOKUP($D2324,VLP!$C$3:$F$191,3,0)</f>
        <v>27500</v>
      </c>
      <c r="H2324" s="219"/>
      <c r="I2324" s="219"/>
      <c r="J2324" s="219">
        <f>G2324*F2324</f>
        <v>825</v>
      </c>
      <c r="K2324" s="219"/>
      <c r="L2324" s="219"/>
      <c r="M2324" s="612"/>
      <c r="N2324" s="290"/>
      <c r="O2324" s="290"/>
      <c r="P2324" s="290"/>
    </row>
    <row r="2325" spans="2:16" s="315" customFormat="1" ht="12">
      <c r="B2325" s="228"/>
      <c r="C2325" s="227"/>
      <c r="D2325" s="228" t="s">
        <v>2790</v>
      </c>
      <c r="E2325" s="229" t="s">
        <v>2540</v>
      </c>
      <c r="F2325" s="1187">
        <v>0.89400000000000002</v>
      </c>
      <c r="G2325" s="231"/>
      <c r="H2325" s="231">
        <f>+_lg40</f>
        <v>315654.76973684208</v>
      </c>
      <c r="I2325" s="231"/>
      <c r="J2325" s="231"/>
      <c r="K2325" s="231">
        <f>H2325*F2325</f>
        <v>282195.36414473684</v>
      </c>
      <c r="L2325" s="231"/>
      <c r="M2325" s="612"/>
      <c r="N2325" s="290"/>
      <c r="O2325" s="290"/>
      <c r="P2325" s="290"/>
    </row>
    <row r="2326" spans="2:16" s="315" customFormat="1" ht="12.75">
      <c r="B2326" s="781" t="s">
        <v>2629</v>
      </c>
      <c r="C2326" s="782" t="s">
        <v>8330</v>
      </c>
      <c r="D2326" s="771"/>
      <c r="E2326" s="771"/>
      <c r="F2326" s="1185"/>
      <c r="G2326" s="284"/>
      <c r="H2326" s="284"/>
      <c r="I2326" s="284"/>
      <c r="J2326" s="284"/>
      <c r="K2326" s="284"/>
      <c r="L2326" s="284"/>
      <c r="M2326" s="612"/>
      <c r="N2326" s="290"/>
      <c r="O2326" s="290"/>
      <c r="P2326" s="290"/>
    </row>
    <row r="2327" spans="2:16" s="315" customFormat="1" ht="24">
      <c r="B2327" s="761" t="s">
        <v>8331</v>
      </c>
      <c r="C2327" s="222" t="s">
        <v>8332</v>
      </c>
      <c r="D2327" s="223" t="s">
        <v>2792</v>
      </c>
      <c r="E2327" s="217"/>
      <c r="F2327" s="1102"/>
      <c r="G2327" s="219"/>
      <c r="H2327" s="219"/>
      <c r="I2327" s="219"/>
      <c r="J2327" s="219">
        <f>SUM(J2328:J2329)</f>
        <v>10220</v>
      </c>
      <c r="K2327" s="219"/>
      <c r="L2327" s="219"/>
      <c r="M2327" s="794" t="s">
        <v>7609</v>
      </c>
      <c r="N2327" s="613">
        <f>+J2327</f>
        <v>10220</v>
      </c>
      <c r="O2327" s="613">
        <f>+K2330</f>
        <v>242107.20838815789</v>
      </c>
      <c r="P2327" s="290"/>
    </row>
    <row r="2328" spans="2:16" s="315" customFormat="1" ht="12">
      <c r="B2328" s="223"/>
      <c r="C2328" s="222"/>
      <c r="D2328" s="223" t="s">
        <v>138</v>
      </c>
      <c r="E2328" s="217" t="s">
        <v>81</v>
      </c>
      <c r="F2328" s="1102">
        <v>0.24</v>
      </c>
      <c r="G2328" s="219">
        <f>VLOOKUP($D2328,VLP!$C$3:$F$191,3,0)</f>
        <v>38000</v>
      </c>
      <c r="H2328" s="219"/>
      <c r="I2328" s="219"/>
      <c r="J2328" s="219">
        <f>G2328*F2328</f>
        <v>9120</v>
      </c>
      <c r="K2328" s="219"/>
      <c r="L2328" s="219"/>
      <c r="M2328" s="612"/>
      <c r="N2328" s="290"/>
      <c r="O2328" s="290"/>
      <c r="P2328" s="290"/>
    </row>
    <row r="2329" spans="2:16" s="315" customFormat="1" ht="12">
      <c r="B2329" s="223"/>
      <c r="C2329" s="222"/>
      <c r="D2329" s="223" t="s">
        <v>188</v>
      </c>
      <c r="E2329" s="217" t="s">
        <v>81</v>
      </c>
      <c r="F2329" s="1102">
        <v>0.04</v>
      </c>
      <c r="G2329" s="219">
        <f>VLOOKUP($D2329,VLP!$C$3:$F$191,3,0)</f>
        <v>27500</v>
      </c>
      <c r="H2329" s="219"/>
      <c r="I2329" s="219"/>
      <c r="J2329" s="219">
        <f>G2329*F2329</f>
        <v>1100</v>
      </c>
      <c r="K2329" s="219"/>
      <c r="L2329" s="219"/>
      <c r="M2329" s="612"/>
      <c r="N2329" s="290"/>
      <c r="O2329" s="290"/>
      <c r="P2329" s="290"/>
    </row>
    <row r="2330" spans="2:16" s="315" customFormat="1" ht="12">
      <c r="B2330" s="223"/>
      <c r="C2330" s="222"/>
      <c r="D2330" s="223" t="s">
        <v>2790</v>
      </c>
      <c r="E2330" s="217" t="s">
        <v>2540</v>
      </c>
      <c r="F2330" s="1102">
        <v>0.76700000000000002</v>
      </c>
      <c r="G2330" s="219"/>
      <c r="H2330" s="219">
        <f>+_lg40</f>
        <v>315654.76973684208</v>
      </c>
      <c r="I2330" s="219"/>
      <c r="J2330" s="219"/>
      <c r="K2330" s="219">
        <f>H2330*F2330</f>
        <v>242107.20838815789</v>
      </c>
      <c r="L2330" s="219"/>
      <c r="M2330" s="612"/>
      <c r="N2330" s="290"/>
      <c r="O2330" s="290"/>
      <c r="P2330" s="290"/>
    </row>
    <row r="2331" spans="2:16" s="315" customFormat="1" ht="24">
      <c r="B2331" s="761" t="s">
        <v>8333</v>
      </c>
      <c r="C2331" s="222" t="s">
        <v>8334</v>
      </c>
      <c r="D2331" s="223" t="s">
        <v>2792</v>
      </c>
      <c r="E2331" s="217"/>
      <c r="F2331" s="1102"/>
      <c r="G2331" s="219"/>
      <c r="H2331" s="219"/>
      <c r="I2331" s="219"/>
      <c r="J2331" s="219">
        <f>SUM(J2332:J2333)</f>
        <v>10220</v>
      </c>
      <c r="K2331" s="219"/>
      <c r="L2331" s="219"/>
      <c r="M2331" s="794" t="s">
        <v>7609</v>
      </c>
      <c r="N2331" s="613">
        <f>+J2331</f>
        <v>10220</v>
      </c>
      <c r="O2331" s="613">
        <f>+K2334</f>
        <v>254417.74440789473</v>
      </c>
      <c r="P2331" s="290"/>
    </row>
    <row r="2332" spans="2:16" s="315" customFormat="1" ht="12">
      <c r="B2332" s="223"/>
      <c r="C2332" s="222"/>
      <c r="D2332" s="223" t="s">
        <v>138</v>
      </c>
      <c r="E2332" s="217" t="s">
        <v>81</v>
      </c>
      <c r="F2332" s="1102">
        <v>0.24</v>
      </c>
      <c r="G2332" s="219">
        <f>VLOOKUP($D2332,VLP!$C$3:$F$191,3,0)</f>
        <v>38000</v>
      </c>
      <c r="H2332" s="219"/>
      <c r="I2332" s="219"/>
      <c r="J2332" s="219">
        <f>G2332*F2332</f>
        <v>9120</v>
      </c>
      <c r="K2332" s="219"/>
      <c r="L2332" s="219"/>
      <c r="M2332" s="612"/>
      <c r="N2332" s="290"/>
      <c r="O2332" s="290"/>
      <c r="P2332" s="290"/>
    </row>
    <row r="2333" spans="2:16" s="315" customFormat="1" ht="12">
      <c r="B2333" s="223"/>
      <c r="C2333" s="222"/>
      <c r="D2333" s="223" t="s">
        <v>188</v>
      </c>
      <c r="E2333" s="217" t="s">
        <v>81</v>
      </c>
      <c r="F2333" s="1102">
        <v>0.04</v>
      </c>
      <c r="G2333" s="219">
        <f>VLOOKUP($D2333,VLP!$C$3:$F$191,3,0)</f>
        <v>27500</v>
      </c>
      <c r="H2333" s="219"/>
      <c r="I2333" s="219"/>
      <c r="J2333" s="219">
        <f>G2333*F2333</f>
        <v>1100</v>
      </c>
      <c r="K2333" s="219"/>
      <c r="L2333" s="219"/>
      <c r="M2333" s="612"/>
      <c r="N2333" s="290"/>
      <c r="O2333" s="290"/>
      <c r="P2333" s="290"/>
    </row>
    <row r="2334" spans="2:16" s="315" customFormat="1" ht="12">
      <c r="B2334" s="223"/>
      <c r="C2334" s="222"/>
      <c r="D2334" s="223" t="s">
        <v>2790</v>
      </c>
      <c r="E2334" s="217" t="s">
        <v>2540</v>
      </c>
      <c r="F2334" s="1102">
        <v>0.80600000000000005</v>
      </c>
      <c r="G2334" s="219"/>
      <c r="H2334" s="219">
        <f>+_lg40</f>
        <v>315654.76973684208</v>
      </c>
      <c r="I2334" s="219"/>
      <c r="J2334" s="219"/>
      <c r="K2334" s="219">
        <f>H2334*F2334</f>
        <v>254417.74440789473</v>
      </c>
      <c r="L2334" s="219"/>
      <c r="M2334" s="612"/>
      <c r="N2334" s="290"/>
      <c r="O2334" s="290"/>
      <c r="P2334" s="290"/>
    </row>
    <row r="2335" spans="2:16" s="315" customFormat="1" ht="24">
      <c r="B2335" s="761" t="s">
        <v>8335</v>
      </c>
      <c r="C2335" s="222" t="s">
        <v>8336</v>
      </c>
      <c r="D2335" s="223" t="s">
        <v>2792</v>
      </c>
      <c r="E2335" s="217"/>
      <c r="F2335" s="1102"/>
      <c r="G2335" s="219"/>
      <c r="H2335" s="219"/>
      <c r="I2335" s="219"/>
      <c r="J2335" s="219">
        <f>SUM(J2336:J2337)</f>
        <v>10220</v>
      </c>
      <c r="K2335" s="219"/>
      <c r="L2335" s="219"/>
      <c r="M2335" s="794" t="s">
        <v>7609</v>
      </c>
      <c r="N2335" s="613">
        <f>+J2335</f>
        <v>10220</v>
      </c>
      <c r="O2335" s="613">
        <f>+K2338</f>
        <v>277460.5425986842</v>
      </c>
      <c r="P2335" s="290"/>
    </row>
    <row r="2336" spans="2:16" s="315" customFormat="1" ht="12">
      <c r="B2336" s="223"/>
      <c r="C2336" s="222"/>
      <c r="D2336" s="223" t="s">
        <v>138</v>
      </c>
      <c r="E2336" s="217" t="s">
        <v>81</v>
      </c>
      <c r="F2336" s="1102">
        <v>0.24</v>
      </c>
      <c r="G2336" s="219">
        <f>VLOOKUP($D2336,VLP!$C$3:$F$191,3,0)</f>
        <v>38000</v>
      </c>
      <c r="H2336" s="219"/>
      <c r="I2336" s="219"/>
      <c r="J2336" s="219">
        <f>G2336*F2336</f>
        <v>9120</v>
      </c>
      <c r="K2336" s="219"/>
      <c r="L2336" s="219"/>
      <c r="M2336" s="612"/>
      <c r="N2336" s="290"/>
      <c r="O2336" s="290"/>
      <c r="P2336" s="290"/>
    </row>
    <row r="2337" spans="2:16" s="315" customFormat="1" ht="12">
      <c r="B2337" s="223"/>
      <c r="C2337" s="222"/>
      <c r="D2337" s="223" t="s">
        <v>188</v>
      </c>
      <c r="E2337" s="217" t="s">
        <v>81</v>
      </c>
      <c r="F2337" s="1102">
        <v>0.04</v>
      </c>
      <c r="G2337" s="219">
        <f>VLOOKUP($D2337,VLP!$C$3:$F$191,3,0)</f>
        <v>27500</v>
      </c>
      <c r="H2337" s="219"/>
      <c r="I2337" s="219"/>
      <c r="J2337" s="219">
        <f>G2337*F2337</f>
        <v>1100</v>
      </c>
      <c r="K2337" s="219"/>
      <c r="L2337" s="219"/>
      <c r="M2337" s="612"/>
      <c r="N2337" s="290"/>
      <c r="O2337" s="290"/>
      <c r="P2337" s="290"/>
    </row>
    <row r="2338" spans="2:16" s="315" customFormat="1" ht="12">
      <c r="B2338" s="223"/>
      <c r="C2338" s="222"/>
      <c r="D2338" s="223" t="s">
        <v>2790</v>
      </c>
      <c r="E2338" s="217" t="s">
        <v>2540</v>
      </c>
      <c r="F2338" s="1102">
        <v>0.879</v>
      </c>
      <c r="G2338" s="219"/>
      <c r="H2338" s="219">
        <f>+_lg40</f>
        <v>315654.76973684208</v>
      </c>
      <c r="I2338" s="219"/>
      <c r="J2338" s="219"/>
      <c r="K2338" s="219">
        <f>H2338*F2338</f>
        <v>277460.5425986842</v>
      </c>
      <c r="L2338" s="219"/>
      <c r="M2338" s="612"/>
      <c r="N2338" s="290"/>
      <c r="O2338" s="290"/>
      <c r="P2338" s="290"/>
    </row>
    <row r="2339" spans="2:16" s="315" customFormat="1" ht="24">
      <c r="B2339" s="761" t="s">
        <v>8337</v>
      </c>
      <c r="C2339" s="222" t="s">
        <v>8338</v>
      </c>
      <c r="D2339" s="223" t="s">
        <v>2792</v>
      </c>
      <c r="E2339" s="217"/>
      <c r="F2339" s="1102"/>
      <c r="G2339" s="219"/>
      <c r="H2339" s="219"/>
      <c r="I2339" s="219"/>
      <c r="J2339" s="219">
        <f>SUM(J2340:J2341)</f>
        <v>10220</v>
      </c>
      <c r="K2339" s="219"/>
      <c r="L2339" s="219"/>
      <c r="M2339" s="794" t="s">
        <v>7609</v>
      </c>
      <c r="N2339" s="613">
        <f>+J2339</f>
        <v>10220</v>
      </c>
      <c r="O2339" s="613">
        <f>+K2342</f>
        <v>318180.00789473683</v>
      </c>
      <c r="P2339" s="290"/>
    </row>
    <row r="2340" spans="2:16" s="315" customFormat="1" ht="12">
      <c r="B2340" s="223"/>
      <c r="C2340" s="222"/>
      <c r="D2340" s="223" t="s">
        <v>138</v>
      </c>
      <c r="E2340" s="217" t="s">
        <v>81</v>
      </c>
      <c r="F2340" s="1102">
        <v>0.24</v>
      </c>
      <c r="G2340" s="219">
        <f>VLOOKUP($D2340,VLP!$C$3:$F$191,3,0)</f>
        <v>38000</v>
      </c>
      <c r="H2340" s="219"/>
      <c r="I2340" s="219"/>
      <c r="J2340" s="219">
        <f>G2340*F2340</f>
        <v>9120</v>
      </c>
      <c r="K2340" s="219"/>
      <c r="L2340" s="219"/>
      <c r="M2340" s="612"/>
      <c r="N2340" s="290"/>
      <c r="O2340" s="290"/>
      <c r="P2340" s="290"/>
    </row>
    <row r="2341" spans="2:16" s="315" customFormat="1" ht="12">
      <c r="B2341" s="223"/>
      <c r="C2341" s="222"/>
      <c r="D2341" s="223" t="s">
        <v>188</v>
      </c>
      <c r="E2341" s="217" t="s">
        <v>81</v>
      </c>
      <c r="F2341" s="1102">
        <v>0.04</v>
      </c>
      <c r="G2341" s="219">
        <f>VLOOKUP($D2341,VLP!$C$3:$F$191,3,0)</f>
        <v>27500</v>
      </c>
      <c r="H2341" s="219"/>
      <c r="I2341" s="219"/>
      <c r="J2341" s="219">
        <f>G2341*F2341</f>
        <v>1100</v>
      </c>
      <c r="K2341" s="219"/>
      <c r="L2341" s="219"/>
      <c r="M2341" s="612"/>
      <c r="N2341" s="290"/>
      <c r="O2341" s="290"/>
      <c r="P2341" s="290"/>
    </row>
    <row r="2342" spans="2:16" s="315" customFormat="1" ht="12">
      <c r="B2342" s="223"/>
      <c r="C2342" s="222"/>
      <c r="D2342" s="223" t="s">
        <v>2790</v>
      </c>
      <c r="E2342" s="217" t="s">
        <v>2540</v>
      </c>
      <c r="F2342" s="1102">
        <v>1.008</v>
      </c>
      <c r="G2342" s="219"/>
      <c r="H2342" s="219">
        <f>+_lg40</f>
        <v>315654.76973684208</v>
      </c>
      <c r="I2342" s="219"/>
      <c r="J2342" s="219"/>
      <c r="K2342" s="219">
        <f>H2342*F2342</f>
        <v>318180.00789473683</v>
      </c>
      <c r="L2342" s="219"/>
      <c r="M2342" s="612"/>
      <c r="N2342" s="290"/>
      <c r="O2342" s="290"/>
      <c r="P2342" s="290"/>
    </row>
    <row r="2343" spans="2:16" s="315" customFormat="1" ht="24">
      <c r="B2343" s="761" t="s">
        <v>8339</v>
      </c>
      <c r="C2343" s="222" t="s">
        <v>8340</v>
      </c>
      <c r="D2343" s="223" t="s">
        <v>2792</v>
      </c>
      <c r="E2343" s="217"/>
      <c r="F2343" s="1102"/>
      <c r="G2343" s="219"/>
      <c r="H2343" s="219"/>
      <c r="I2343" s="219"/>
      <c r="J2343" s="219">
        <f>SUM(J2344:J2345)</f>
        <v>10220</v>
      </c>
      <c r="K2343" s="219"/>
      <c r="L2343" s="219"/>
      <c r="M2343" s="794" t="s">
        <v>7609</v>
      </c>
      <c r="N2343" s="613">
        <f>+J2343</f>
        <v>10220</v>
      </c>
      <c r="O2343" s="613">
        <f>+K2346</f>
        <v>353533.34210526315</v>
      </c>
      <c r="P2343" s="290"/>
    </row>
    <row r="2344" spans="2:16" s="315" customFormat="1" ht="12">
      <c r="B2344" s="223"/>
      <c r="C2344" s="222"/>
      <c r="D2344" s="223" t="s">
        <v>138</v>
      </c>
      <c r="E2344" s="217" t="s">
        <v>81</v>
      </c>
      <c r="F2344" s="1102">
        <v>0.24</v>
      </c>
      <c r="G2344" s="219">
        <f>VLOOKUP($D2344,VLP!$C$3:$F$191,3,0)</f>
        <v>38000</v>
      </c>
      <c r="H2344" s="219"/>
      <c r="I2344" s="219"/>
      <c r="J2344" s="219">
        <f>G2344*F2344</f>
        <v>9120</v>
      </c>
      <c r="K2344" s="219"/>
      <c r="L2344" s="219"/>
      <c r="M2344" s="612"/>
      <c r="N2344" s="290"/>
      <c r="O2344" s="290"/>
      <c r="P2344" s="290"/>
    </row>
    <row r="2345" spans="2:16" s="315" customFormat="1" ht="12">
      <c r="B2345" s="223"/>
      <c r="C2345" s="222"/>
      <c r="D2345" s="223" t="s">
        <v>188</v>
      </c>
      <c r="E2345" s="217" t="s">
        <v>81</v>
      </c>
      <c r="F2345" s="1102">
        <v>0.04</v>
      </c>
      <c r="G2345" s="219">
        <f>VLOOKUP($D2345,VLP!$C$3:$F$191,3,0)</f>
        <v>27500</v>
      </c>
      <c r="H2345" s="219"/>
      <c r="I2345" s="219"/>
      <c r="J2345" s="219">
        <f>G2345*F2345</f>
        <v>1100</v>
      </c>
      <c r="K2345" s="219"/>
      <c r="L2345" s="219"/>
      <c r="M2345" s="612"/>
      <c r="N2345" s="290"/>
      <c r="O2345" s="290"/>
      <c r="P2345" s="290"/>
    </row>
    <row r="2346" spans="2:16" s="315" customFormat="1" ht="12">
      <c r="B2346" s="223"/>
      <c r="C2346" s="222"/>
      <c r="D2346" s="223" t="s">
        <v>2790</v>
      </c>
      <c r="E2346" s="217" t="s">
        <v>2540</v>
      </c>
      <c r="F2346" s="1102">
        <v>1.1200000000000001</v>
      </c>
      <c r="G2346" s="219"/>
      <c r="H2346" s="219">
        <f>+_lg40</f>
        <v>315654.76973684208</v>
      </c>
      <c r="I2346" s="219"/>
      <c r="J2346" s="219"/>
      <c r="K2346" s="219">
        <f>H2346*F2346</f>
        <v>353533.34210526315</v>
      </c>
      <c r="L2346" s="219"/>
      <c r="M2346" s="612"/>
      <c r="N2346" s="290"/>
      <c r="O2346" s="290"/>
      <c r="P2346" s="290"/>
    </row>
    <row r="2347" spans="2:16" s="315" customFormat="1" ht="24">
      <c r="B2347" s="761" t="s">
        <v>8341</v>
      </c>
      <c r="C2347" s="222" t="s">
        <v>8342</v>
      </c>
      <c r="D2347" s="223" t="s">
        <v>2792</v>
      </c>
      <c r="E2347" s="217"/>
      <c r="F2347" s="1102"/>
      <c r="G2347" s="219"/>
      <c r="H2347" s="219"/>
      <c r="I2347" s="219"/>
      <c r="J2347" s="219">
        <f>SUM(J2348:J2349)</f>
        <v>10220</v>
      </c>
      <c r="K2347" s="219"/>
      <c r="L2347" s="219"/>
      <c r="M2347" s="794" t="s">
        <v>7609</v>
      </c>
      <c r="N2347" s="613">
        <f>+J2347</f>
        <v>10220</v>
      </c>
      <c r="O2347" s="613">
        <f>+K2350</f>
        <v>388886.67631578946</v>
      </c>
      <c r="P2347" s="290"/>
    </row>
    <row r="2348" spans="2:16" s="315" customFormat="1" ht="12">
      <c r="B2348" s="223"/>
      <c r="C2348" s="222"/>
      <c r="D2348" s="223" t="s">
        <v>138</v>
      </c>
      <c r="E2348" s="217" t="s">
        <v>81</v>
      </c>
      <c r="F2348" s="1102">
        <v>0.24</v>
      </c>
      <c r="G2348" s="219">
        <f>VLOOKUP($D2348,VLP!$C$3:$F$191,3,0)</f>
        <v>38000</v>
      </c>
      <c r="H2348" s="219"/>
      <c r="I2348" s="219"/>
      <c r="J2348" s="219">
        <f>G2348*F2348</f>
        <v>9120</v>
      </c>
      <c r="K2348" s="219"/>
      <c r="L2348" s="219"/>
      <c r="M2348" s="612"/>
      <c r="N2348" s="290"/>
      <c r="O2348" s="290"/>
      <c r="P2348" s="290"/>
    </row>
    <row r="2349" spans="2:16" s="315" customFormat="1" ht="12">
      <c r="B2349" s="223"/>
      <c r="C2349" s="222"/>
      <c r="D2349" s="223" t="s">
        <v>188</v>
      </c>
      <c r="E2349" s="217" t="s">
        <v>81</v>
      </c>
      <c r="F2349" s="1102">
        <v>0.04</v>
      </c>
      <c r="G2349" s="219">
        <f>VLOOKUP($D2349,VLP!$C$3:$F$191,3,0)</f>
        <v>27500</v>
      </c>
      <c r="H2349" s="219"/>
      <c r="I2349" s="219"/>
      <c r="J2349" s="219">
        <f>G2349*F2349</f>
        <v>1100</v>
      </c>
      <c r="K2349" s="219"/>
      <c r="L2349" s="219"/>
      <c r="M2349" s="612"/>
      <c r="N2349" s="290"/>
      <c r="O2349" s="290"/>
      <c r="P2349" s="290"/>
    </row>
    <row r="2350" spans="2:16" s="315" customFormat="1" ht="12">
      <c r="B2350" s="223"/>
      <c r="C2350" s="222"/>
      <c r="D2350" s="223" t="s">
        <v>2790</v>
      </c>
      <c r="E2350" s="217" t="s">
        <v>2540</v>
      </c>
      <c r="F2350" s="1102">
        <v>1.232</v>
      </c>
      <c r="G2350" s="219"/>
      <c r="H2350" s="219">
        <f>+_lg40</f>
        <v>315654.76973684208</v>
      </c>
      <c r="I2350" s="219"/>
      <c r="J2350" s="219"/>
      <c r="K2350" s="219">
        <f>H2350*F2350</f>
        <v>388886.67631578946</v>
      </c>
      <c r="L2350" s="219"/>
      <c r="M2350" s="612"/>
      <c r="N2350" s="290"/>
      <c r="O2350" s="290"/>
      <c r="P2350" s="290"/>
    </row>
    <row r="2351" spans="2:16" s="315" customFormat="1" ht="24">
      <c r="B2351" s="761" t="s">
        <v>8343</v>
      </c>
      <c r="C2351" s="222" t="s">
        <v>8344</v>
      </c>
      <c r="D2351" s="223" t="s">
        <v>2792</v>
      </c>
      <c r="E2351" s="217"/>
      <c r="F2351" s="1102"/>
      <c r="G2351" s="219"/>
      <c r="H2351" s="219"/>
      <c r="I2351" s="219"/>
      <c r="J2351" s="219">
        <f>SUM(J2352:J2353)</f>
        <v>10220</v>
      </c>
      <c r="K2351" s="219"/>
      <c r="L2351" s="219"/>
      <c r="M2351" s="794" t="s">
        <v>7609</v>
      </c>
      <c r="N2351" s="613">
        <f>+J2351</f>
        <v>10220</v>
      </c>
      <c r="O2351" s="613">
        <f>+K2354</f>
        <v>427712.21299342101</v>
      </c>
      <c r="P2351" s="290"/>
    </row>
    <row r="2352" spans="2:16" s="315" customFormat="1" ht="12">
      <c r="B2352" s="223"/>
      <c r="C2352" s="222"/>
      <c r="D2352" s="223" t="s">
        <v>138</v>
      </c>
      <c r="E2352" s="217" t="s">
        <v>81</v>
      </c>
      <c r="F2352" s="1102">
        <v>0.24</v>
      </c>
      <c r="G2352" s="219">
        <f>VLOOKUP($D2352,VLP!$C$3:$F$191,3,0)</f>
        <v>38000</v>
      </c>
      <c r="H2352" s="219"/>
      <c r="I2352" s="219"/>
      <c r="J2352" s="219">
        <f>G2352*F2352</f>
        <v>9120</v>
      </c>
      <c r="K2352" s="219"/>
      <c r="L2352" s="219"/>
      <c r="M2352" s="612"/>
      <c r="N2352" s="290"/>
      <c r="O2352" s="290"/>
      <c r="P2352" s="290"/>
    </row>
    <row r="2353" spans="2:16" s="315" customFormat="1" ht="12">
      <c r="B2353" s="223"/>
      <c r="C2353" s="222"/>
      <c r="D2353" s="223" t="s">
        <v>188</v>
      </c>
      <c r="E2353" s="217" t="s">
        <v>81</v>
      </c>
      <c r="F2353" s="1102">
        <v>0.04</v>
      </c>
      <c r="G2353" s="219">
        <f>VLOOKUP($D2353,VLP!$C$3:$F$191,3,0)</f>
        <v>27500</v>
      </c>
      <c r="H2353" s="219"/>
      <c r="I2353" s="219"/>
      <c r="J2353" s="219">
        <f>G2353*F2353</f>
        <v>1100</v>
      </c>
      <c r="K2353" s="219"/>
      <c r="L2353" s="219"/>
      <c r="M2353" s="612"/>
      <c r="N2353" s="290"/>
      <c r="O2353" s="290"/>
      <c r="P2353" s="290"/>
    </row>
    <row r="2354" spans="2:16" s="315" customFormat="1" ht="12">
      <c r="B2354" s="253"/>
      <c r="C2354" s="252"/>
      <c r="D2354" s="253" t="s">
        <v>2790</v>
      </c>
      <c r="E2354" s="254" t="s">
        <v>2540</v>
      </c>
      <c r="F2354" s="1182">
        <v>1.355</v>
      </c>
      <c r="G2354" s="256"/>
      <c r="H2354" s="256">
        <f>+_lg40</f>
        <v>315654.76973684208</v>
      </c>
      <c r="I2354" s="256"/>
      <c r="J2354" s="256"/>
      <c r="K2354" s="256">
        <f>H2354*F2354</f>
        <v>427712.21299342101</v>
      </c>
      <c r="L2354" s="256"/>
      <c r="M2354" s="612"/>
      <c r="N2354" s="290"/>
      <c r="O2354" s="290"/>
      <c r="P2354" s="290"/>
    </row>
    <row r="2355" spans="2:16" s="1427" customFormat="1" ht="12.75">
      <c r="B2355" s="1444" t="s">
        <v>11242</v>
      </c>
      <c r="C2355" s="1429" t="s">
        <v>11243</v>
      </c>
      <c r="D2355" s="1430"/>
      <c r="E2355" s="1430"/>
      <c r="F2355" s="1445"/>
      <c r="G2355" s="1432"/>
      <c r="H2355" s="1432"/>
      <c r="I2355" s="1432"/>
      <c r="J2355" s="1432"/>
      <c r="K2355" s="1432"/>
      <c r="L2355" s="1432"/>
      <c r="M2355" s="1425"/>
      <c r="N2355" s="1426"/>
      <c r="O2355" s="1426"/>
      <c r="P2355" s="1426"/>
    </row>
    <row r="2356" spans="2:16" s="1427" customFormat="1" ht="24">
      <c r="B2356" s="1446" t="s">
        <v>11249</v>
      </c>
      <c r="C2356" s="1421" t="s">
        <v>11244</v>
      </c>
      <c r="D2356" s="1420" t="s">
        <v>2792</v>
      </c>
      <c r="E2356" s="1422"/>
      <c r="F2356" s="1423"/>
      <c r="G2356" s="1424"/>
      <c r="H2356" s="1424"/>
      <c r="I2356" s="1424"/>
      <c r="J2356" s="1424">
        <f>SUM(J2357:J2358)</f>
        <v>18265</v>
      </c>
      <c r="K2356" s="1424"/>
      <c r="L2356" s="1424"/>
      <c r="M2356" s="1447" t="s">
        <v>7609</v>
      </c>
      <c r="N2356" s="1433">
        <f>+J2356</f>
        <v>18265</v>
      </c>
      <c r="O2356" s="1433">
        <f>+K2359</f>
        <v>458015.07088815788</v>
      </c>
      <c r="P2356" s="1426"/>
    </row>
    <row r="2357" spans="2:16" s="1427" customFormat="1" ht="12">
      <c r="B2357" s="1420"/>
      <c r="C2357" s="1421"/>
      <c r="D2357" s="1420" t="s">
        <v>138</v>
      </c>
      <c r="E2357" s="1422" t="s">
        <v>81</v>
      </c>
      <c r="F2357" s="1423">
        <v>0.43</v>
      </c>
      <c r="G2357" s="1424">
        <f>VLOOKUP($D2357,VLP!$C$3:$F$191,3,0)</f>
        <v>38000</v>
      </c>
      <c r="H2357" s="1424"/>
      <c r="I2357" s="1424"/>
      <c r="J2357" s="1424">
        <f>G2357*F2357</f>
        <v>16340</v>
      </c>
      <c r="K2357" s="1424"/>
      <c r="L2357" s="1424"/>
      <c r="M2357" s="1425"/>
      <c r="N2357" s="1426"/>
      <c r="O2357" s="1426"/>
      <c r="P2357" s="1426"/>
    </row>
    <row r="2358" spans="2:16" s="1427" customFormat="1" ht="12">
      <c r="B2358" s="1420"/>
      <c r="C2358" s="1421"/>
      <c r="D2358" s="1420" t="s">
        <v>188</v>
      </c>
      <c r="E2358" s="1422" t="s">
        <v>81</v>
      </c>
      <c r="F2358" s="1423">
        <v>7.0000000000000007E-2</v>
      </c>
      <c r="G2358" s="1424">
        <f>VLOOKUP($D2358,VLP!$C$3:$F$191,3,0)</f>
        <v>27500</v>
      </c>
      <c r="H2358" s="1424"/>
      <c r="I2358" s="1424"/>
      <c r="J2358" s="1424">
        <f>G2358*F2358</f>
        <v>1925.0000000000002</v>
      </c>
      <c r="K2358" s="1424"/>
      <c r="L2358" s="1424"/>
      <c r="M2358" s="1425"/>
      <c r="N2358" s="1426"/>
      <c r="O2358" s="1426"/>
      <c r="P2358" s="1426"/>
    </row>
    <row r="2359" spans="2:16" s="1427" customFormat="1" ht="12">
      <c r="B2359" s="1420"/>
      <c r="C2359" s="1421"/>
      <c r="D2359" s="1420" t="s">
        <v>2790</v>
      </c>
      <c r="E2359" s="1422" t="s">
        <v>2540</v>
      </c>
      <c r="F2359" s="1423">
        <v>1.4510000000000001</v>
      </c>
      <c r="G2359" s="1424"/>
      <c r="H2359" s="1424">
        <f>+_lg40</f>
        <v>315654.76973684208</v>
      </c>
      <c r="I2359" s="1424"/>
      <c r="J2359" s="1424"/>
      <c r="K2359" s="1424">
        <f>H2359*F2359</f>
        <v>458015.07088815788</v>
      </c>
      <c r="L2359" s="1424"/>
      <c r="M2359" s="1425"/>
      <c r="N2359" s="1426"/>
      <c r="O2359" s="1426"/>
      <c r="P2359" s="1426"/>
    </row>
    <row r="2360" spans="2:16" s="1427" customFormat="1" ht="24">
      <c r="B2360" s="1446" t="s">
        <v>11250</v>
      </c>
      <c r="C2360" s="1421" t="s">
        <v>11245</v>
      </c>
      <c r="D2360" s="1420" t="s">
        <v>2792</v>
      </c>
      <c r="E2360" s="1422"/>
      <c r="F2360" s="1423"/>
      <c r="G2360" s="1424"/>
      <c r="H2360" s="1424"/>
      <c r="I2360" s="1424"/>
      <c r="J2360" s="1424">
        <f>SUM(J2361:J2362)</f>
        <v>18265</v>
      </c>
      <c r="K2360" s="1424"/>
      <c r="L2360" s="1424"/>
      <c r="M2360" s="1447" t="s">
        <v>7609</v>
      </c>
      <c r="N2360" s="1433">
        <f>+J2360</f>
        <v>18265</v>
      </c>
      <c r="O2360" s="1433">
        <f>+K2363</f>
        <v>499365.84572368418</v>
      </c>
      <c r="P2360" s="1426"/>
    </row>
    <row r="2361" spans="2:16" s="1427" customFormat="1" ht="12">
      <c r="B2361" s="1420"/>
      <c r="C2361" s="1421"/>
      <c r="D2361" s="1420" t="s">
        <v>138</v>
      </c>
      <c r="E2361" s="1422" t="s">
        <v>81</v>
      </c>
      <c r="F2361" s="1423">
        <v>0.43</v>
      </c>
      <c r="G2361" s="1424">
        <f>VLOOKUP($D2361,VLP!$C$3:$F$191,3,0)</f>
        <v>38000</v>
      </c>
      <c r="H2361" s="1424"/>
      <c r="I2361" s="1424"/>
      <c r="J2361" s="1424">
        <f>G2361*F2361</f>
        <v>16340</v>
      </c>
      <c r="K2361" s="1424"/>
      <c r="L2361" s="1424"/>
      <c r="M2361" s="1425"/>
      <c r="N2361" s="1426"/>
      <c r="O2361" s="1426"/>
      <c r="P2361" s="1426"/>
    </row>
    <row r="2362" spans="2:16" s="1427" customFormat="1" ht="12">
      <c r="B2362" s="1420"/>
      <c r="C2362" s="1421"/>
      <c r="D2362" s="1420" t="s">
        <v>188</v>
      </c>
      <c r="E2362" s="1422" t="s">
        <v>81</v>
      </c>
      <c r="F2362" s="1423">
        <v>7.0000000000000007E-2</v>
      </c>
      <c r="G2362" s="1424">
        <f>VLOOKUP($D2362,VLP!$C$3:$F$191,3,0)</f>
        <v>27500</v>
      </c>
      <c r="H2362" s="1424"/>
      <c r="I2362" s="1424"/>
      <c r="J2362" s="1424">
        <f>G2362*F2362</f>
        <v>1925.0000000000002</v>
      </c>
      <c r="K2362" s="1424"/>
      <c r="L2362" s="1424"/>
      <c r="M2362" s="1425"/>
      <c r="N2362" s="1426"/>
      <c r="O2362" s="1426"/>
      <c r="P2362" s="1426"/>
    </row>
    <row r="2363" spans="2:16" s="1427" customFormat="1" ht="12">
      <c r="B2363" s="1420"/>
      <c r="C2363" s="1421"/>
      <c r="D2363" s="1420" t="s">
        <v>2790</v>
      </c>
      <c r="E2363" s="1422" t="s">
        <v>2540</v>
      </c>
      <c r="F2363" s="1423">
        <v>1.5820000000000001</v>
      </c>
      <c r="G2363" s="1424"/>
      <c r="H2363" s="1424">
        <f>+_lg40</f>
        <v>315654.76973684208</v>
      </c>
      <c r="I2363" s="1424"/>
      <c r="J2363" s="1424"/>
      <c r="K2363" s="1424">
        <f>H2363*F2363</f>
        <v>499365.84572368418</v>
      </c>
      <c r="L2363" s="1424"/>
      <c r="M2363" s="1425"/>
      <c r="N2363" s="1426"/>
      <c r="O2363" s="1426"/>
      <c r="P2363" s="1426"/>
    </row>
    <row r="2364" spans="2:16" s="1427" customFormat="1" ht="24">
      <c r="B2364" s="1446" t="s">
        <v>11251</v>
      </c>
      <c r="C2364" s="1421" t="s">
        <v>11246</v>
      </c>
      <c r="D2364" s="1420" t="s">
        <v>2792</v>
      </c>
      <c r="E2364" s="1422"/>
      <c r="F2364" s="1423"/>
      <c r="G2364" s="1424"/>
      <c r="H2364" s="1424"/>
      <c r="I2364" s="1424"/>
      <c r="J2364" s="1424">
        <f>SUM(J2365:J2366)</f>
        <v>18265</v>
      </c>
      <c r="K2364" s="1424"/>
      <c r="L2364" s="1424"/>
      <c r="M2364" s="1447" t="s">
        <v>7609</v>
      </c>
      <c r="N2364" s="1433">
        <f>+J2364</f>
        <v>18265</v>
      </c>
      <c r="O2364" s="1433">
        <f>+K2367</f>
        <v>572597.7523026315</v>
      </c>
      <c r="P2364" s="1426"/>
    </row>
    <row r="2365" spans="2:16" s="1427" customFormat="1" ht="12">
      <c r="B2365" s="1420"/>
      <c r="C2365" s="1421"/>
      <c r="D2365" s="1420" t="s">
        <v>138</v>
      </c>
      <c r="E2365" s="1422" t="s">
        <v>81</v>
      </c>
      <c r="F2365" s="1423">
        <v>0.43</v>
      </c>
      <c r="G2365" s="1424">
        <f>VLOOKUP($D2365,VLP!$C$3:$F$191,3,0)</f>
        <v>38000</v>
      </c>
      <c r="H2365" s="1424"/>
      <c r="I2365" s="1424"/>
      <c r="J2365" s="1424">
        <f>G2365*F2365</f>
        <v>16340</v>
      </c>
      <c r="K2365" s="1424"/>
      <c r="L2365" s="1424"/>
      <c r="M2365" s="1425"/>
      <c r="N2365" s="1426"/>
      <c r="O2365" s="1426"/>
      <c r="P2365" s="1426"/>
    </row>
    <row r="2366" spans="2:16" s="1427" customFormat="1" ht="12">
      <c r="B2366" s="1420"/>
      <c r="C2366" s="1421"/>
      <c r="D2366" s="1420" t="s">
        <v>188</v>
      </c>
      <c r="E2366" s="1422" t="s">
        <v>81</v>
      </c>
      <c r="F2366" s="1423">
        <v>7.0000000000000007E-2</v>
      </c>
      <c r="G2366" s="1424">
        <f>VLOOKUP($D2366,VLP!$C$3:$F$191,3,0)</f>
        <v>27500</v>
      </c>
      <c r="H2366" s="1424"/>
      <c r="I2366" s="1424"/>
      <c r="J2366" s="1424">
        <f>G2366*F2366</f>
        <v>1925.0000000000002</v>
      </c>
      <c r="K2366" s="1424"/>
      <c r="L2366" s="1424"/>
      <c r="M2366" s="1425"/>
      <c r="N2366" s="1426"/>
      <c r="O2366" s="1426"/>
      <c r="P2366" s="1426"/>
    </row>
    <row r="2367" spans="2:16" s="1427" customFormat="1" ht="12">
      <c r="B2367" s="1420"/>
      <c r="C2367" s="1421"/>
      <c r="D2367" s="1420" t="s">
        <v>2790</v>
      </c>
      <c r="E2367" s="1422" t="s">
        <v>2540</v>
      </c>
      <c r="F2367" s="1423">
        <v>1.8140000000000001</v>
      </c>
      <c r="G2367" s="1424"/>
      <c r="H2367" s="1424">
        <f>+_lg40</f>
        <v>315654.76973684208</v>
      </c>
      <c r="I2367" s="1424"/>
      <c r="J2367" s="1424"/>
      <c r="K2367" s="1424">
        <f>H2367*F2367</f>
        <v>572597.7523026315</v>
      </c>
      <c r="L2367" s="1424"/>
      <c r="M2367" s="1425"/>
      <c r="N2367" s="1426"/>
      <c r="O2367" s="1426"/>
      <c r="P2367" s="1426"/>
    </row>
    <row r="2368" spans="2:16" s="1427" customFormat="1" ht="24">
      <c r="B2368" s="1446" t="s">
        <v>11252</v>
      </c>
      <c r="C2368" s="1421" t="s">
        <v>11255</v>
      </c>
      <c r="D2368" s="1420" t="s">
        <v>2792</v>
      </c>
      <c r="E2368" s="1422"/>
      <c r="F2368" s="1423"/>
      <c r="G2368" s="1424"/>
      <c r="H2368" s="1424"/>
      <c r="I2368" s="1424"/>
      <c r="J2368" s="1424">
        <f>SUM(J2369:J2370)</f>
        <v>18265</v>
      </c>
      <c r="K2368" s="1424"/>
      <c r="L2368" s="1424"/>
      <c r="M2368" s="1447" t="s">
        <v>7609</v>
      </c>
      <c r="N2368" s="1433">
        <f>+J2368</f>
        <v>18265</v>
      </c>
      <c r="O2368" s="1433">
        <f>+K2371</f>
        <v>636360.01578947366</v>
      </c>
      <c r="P2368" s="1426"/>
    </row>
    <row r="2369" spans="2:16" s="1427" customFormat="1" ht="12">
      <c r="B2369" s="1420"/>
      <c r="C2369" s="1421"/>
      <c r="D2369" s="1420" t="s">
        <v>138</v>
      </c>
      <c r="E2369" s="1422" t="s">
        <v>81</v>
      </c>
      <c r="F2369" s="1423">
        <v>0.43</v>
      </c>
      <c r="G2369" s="1424">
        <f>VLOOKUP($D2369,VLP!$C$3:$F$191,3,0)</f>
        <v>38000</v>
      </c>
      <c r="H2369" s="1424"/>
      <c r="I2369" s="1424"/>
      <c r="J2369" s="1424">
        <f>G2369*F2369</f>
        <v>16340</v>
      </c>
      <c r="K2369" s="1424"/>
      <c r="L2369" s="1424"/>
      <c r="M2369" s="1425"/>
      <c r="N2369" s="1426"/>
      <c r="O2369" s="1426"/>
      <c r="P2369" s="1426"/>
    </row>
    <row r="2370" spans="2:16" s="1427" customFormat="1" ht="12">
      <c r="B2370" s="1420"/>
      <c r="C2370" s="1421"/>
      <c r="D2370" s="1420" t="s">
        <v>188</v>
      </c>
      <c r="E2370" s="1422" t="s">
        <v>81</v>
      </c>
      <c r="F2370" s="1423">
        <v>7.0000000000000007E-2</v>
      </c>
      <c r="G2370" s="1424">
        <f>VLOOKUP($D2370,VLP!$C$3:$F$191,3,0)</f>
        <v>27500</v>
      </c>
      <c r="H2370" s="1424"/>
      <c r="I2370" s="1424"/>
      <c r="J2370" s="1424">
        <f>G2370*F2370</f>
        <v>1925.0000000000002</v>
      </c>
      <c r="K2370" s="1424"/>
      <c r="L2370" s="1424"/>
      <c r="M2370" s="1425"/>
      <c r="N2370" s="1426"/>
      <c r="O2370" s="1426"/>
      <c r="P2370" s="1426"/>
    </row>
    <row r="2371" spans="2:16" s="1427" customFormat="1" ht="12">
      <c r="B2371" s="1420"/>
      <c r="C2371" s="1421"/>
      <c r="D2371" s="1420" t="s">
        <v>2790</v>
      </c>
      <c r="E2371" s="1422" t="s">
        <v>2540</v>
      </c>
      <c r="F2371" s="1423">
        <v>2.016</v>
      </c>
      <c r="G2371" s="1424"/>
      <c r="H2371" s="1424">
        <f>+_lg40</f>
        <v>315654.76973684208</v>
      </c>
      <c r="I2371" s="1424"/>
      <c r="J2371" s="1424"/>
      <c r="K2371" s="1424">
        <f>H2371*F2371</f>
        <v>636360.01578947366</v>
      </c>
      <c r="L2371" s="1424"/>
      <c r="M2371" s="1425"/>
      <c r="N2371" s="1426"/>
      <c r="O2371" s="1426"/>
      <c r="P2371" s="1426"/>
    </row>
    <row r="2372" spans="2:16" s="1427" customFormat="1" ht="24">
      <c r="B2372" s="1446" t="s">
        <v>11253</v>
      </c>
      <c r="C2372" s="1421" t="s">
        <v>11247</v>
      </c>
      <c r="D2372" s="1420" t="s">
        <v>2792</v>
      </c>
      <c r="E2372" s="1422"/>
      <c r="F2372" s="1423"/>
      <c r="G2372" s="1424"/>
      <c r="H2372" s="1424"/>
      <c r="I2372" s="1424"/>
      <c r="J2372" s="1424">
        <f>SUM(J2373:J2374)</f>
        <v>18265</v>
      </c>
      <c r="K2372" s="1424"/>
      <c r="L2372" s="1424"/>
      <c r="M2372" s="1447" t="s">
        <v>7609</v>
      </c>
      <c r="N2372" s="1433">
        <f>+J2372</f>
        <v>18265</v>
      </c>
      <c r="O2372" s="1433">
        <f>+K2375</f>
        <v>700122.2792763157</v>
      </c>
      <c r="P2372" s="1426"/>
    </row>
    <row r="2373" spans="2:16" s="1427" customFormat="1" ht="12">
      <c r="B2373" s="1420"/>
      <c r="C2373" s="1421"/>
      <c r="D2373" s="1420" t="s">
        <v>138</v>
      </c>
      <c r="E2373" s="1422" t="s">
        <v>81</v>
      </c>
      <c r="F2373" s="1423">
        <v>0.43</v>
      </c>
      <c r="G2373" s="1424">
        <f>VLOOKUP($D2373,VLP!$C$3:$F$191,3,0)</f>
        <v>38000</v>
      </c>
      <c r="H2373" s="1424"/>
      <c r="I2373" s="1424"/>
      <c r="J2373" s="1424">
        <f>G2373*F2373</f>
        <v>16340</v>
      </c>
      <c r="K2373" s="1424"/>
      <c r="L2373" s="1424"/>
      <c r="M2373" s="1425"/>
      <c r="N2373" s="1426"/>
      <c r="O2373" s="1426"/>
      <c r="P2373" s="1426"/>
    </row>
    <row r="2374" spans="2:16" s="1427" customFormat="1" ht="12">
      <c r="B2374" s="1420"/>
      <c r="C2374" s="1421"/>
      <c r="D2374" s="1420" t="s">
        <v>188</v>
      </c>
      <c r="E2374" s="1422" t="s">
        <v>81</v>
      </c>
      <c r="F2374" s="1423">
        <v>7.0000000000000007E-2</v>
      </c>
      <c r="G2374" s="1424">
        <f>VLOOKUP($D2374,VLP!$C$3:$F$191,3,0)</f>
        <v>27500</v>
      </c>
      <c r="H2374" s="1424"/>
      <c r="I2374" s="1424"/>
      <c r="J2374" s="1424">
        <f>G2374*F2374</f>
        <v>1925.0000000000002</v>
      </c>
      <c r="K2374" s="1424"/>
      <c r="L2374" s="1424"/>
      <c r="M2374" s="1425"/>
      <c r="N2374" s="1426"/>
      <c r="O2374" s="1426"/>
      <c r="P2374" s="1426"/>
    </row>
    <row r="2375" spans="2:16" s="1427" customFormat="1" ht="12">
      <c r="B2375" s="1420"/>
      <c r="C2375" s="1421"/>
      <c r="D2375" s="1420" t="s">
        <v>2790</v>
      </c>
      <c r="E2375" s="1422" t="s">
        <v>2540</v>
      </c>
      <c r="F2375" s="1423">
        <v>2.218</v>
      </c>
      <c r="G2375" s="1424"/>
      <c r="H2375" s="1424">
        <f>+_lg40</f>
        <v>315654.76973684208</v>
      </c>
      <c r="I2375" s="1424"/>
      <c r="J2375" s="1424"/>
      <c r="K2375" s="1424">
        <f>H2375*F2375</f>
        <v>700122.2792763157</v>
      </c>
      <c r="L2375" s="1424"/>
      <c r="M2375" s="1425"/>
      <c r="N2375" s="1426"/>
      <c r="O2375" s="1426"/>
      <c r="P2375" s="1426"/>
    </row>
    <row r="2376" spans="2:16" s="1427" customFormat="1" ht="24">
      <c r="B2376" s="1446" t="s">
        <v>11254</v>
      </c>
      <c r="C2376" s="1421" t="s">
        <v>11248</v>
      </c>
      <c r="D2376" s="1420" t="s">
        <v>2792</v>
      </c>
      <c r="E2376" s="1422"/>
      <c r="F2376" s="1423"/>
      <c r="G2376" s="1424"/>
      <c r="H2376" s="1424"/>
      <c r="I2376" s="1424"/>
      <c r="J2376" s="1424">
        <f>SUM(J2377:J2378)</f>
        <v>18265</v>
      </c>
      <c r="K2376" s="1424"/>
      <c r="L2376" s="1424"/>
      <c r="M2376" s="1447" t="s">
        <v>7609</v>
      </c>
      <c r="N2376" s="1433">
        <f>+J2376</f>
        <v>18265</v>
      </c>
      <c r="O2376" s="1433">
        <f>+K2379</f>
        <v>758518.41167763155</v>
      </c>
      <c r="P2376" s="1426"/>
    </row>
    <row r="2377" spans="2:16" s="1427" customFormat="1" ht="12">
      <c r="B2377" s="1420"/>
      <c r="C2377" s="1421"/>
      <c r="D2377" s="1420" t="s">
        <v>138</v>
      </c>
      <c r="E2377" s="1422" t="s">
        <v>81</v>
      </c>
      <c r="F2377" s="1423">
        <v>0.43</v>
      </c>
      <c r="G2377" s="1424">
        <f>VLOOKUP($D2377,VLP!$C$3:$F$191,3,0)</f>
        <v>38000</v>
      </c>
      <c r="H2377" s="1424"/>
      <c r="I2377" s="1424"/>
      <c r="J2377" s="1424">
        <f>G2377*F2377</f>
        <v>16340</v>
      </c>
      <c r="K2377" s="1424"/>
      <c r="L2377" s="1424"/>
      <c r="M2377" s="1425"/>
      <c r="N2377" s="1426"/>
      <c r="O2377" s="1426"/>
      <c r="P2377" s="1426"/>
    </row>
    <row r="2378" spans="2:16" s="1427" customFormat="1" ht="12">
      <c r="B2378" s="1420"/>
      <c r="C2378" s="1421"/>
      <c r="D2378" s="1420" t="s">
        <v>188</v>
      </c>
      <c r="E2378" s="1422" t="s">
        <v>81</v>
      </c>
      <c r="F2378" s="1423">
        <v>7.0000000000000007E-2</v>
      </c>
      <c r="G2378" s="1424">
        <f>VLOOKUP($D2378,VLP!$C$3:$F$191,3,0)</f>
        <v>27500</v>
      </c>
      <c r="H2378" s="1424"/>
      <c r="I2378" s="1424"/>
      <c r="J2378" s="1424">
        <f>G2378*F2378</f>
        <v>1925.0000000000002</v>
      </c>
      <c r="K2378" s="1424"/>
      <c r="L2378" s="1424"/>
      <c r="M2378" s="1425"/>
      <c r="N2378" s="1426"/>
      <c r="O2378" s="1426"/>
      <c r="P2378" s="1426"/>
    </row>
    <row r="2379" spans="2:16" s="1427" customFormat="1" ht="12">
      <c r="B2379" s="1436"/>
      <c r="C2379" s="1435"/>
      <c r="D2379" s="1436" t="s">
        <v>2790</v>
      </c>
      <c r="E2379" s="1434" t="s">
        <v>2540</v>
      </c>
      <c r="F2379" s="1437">
        <v>2.403</v>
      </c>
      <c r="G2379" s="1438"/>
      <c r="H2379" s="1438">
        <f>+_lg40</f>
        <v>315654.76973684208</v>
      </c>
      <c r="I2379" s="1438"/>
      <c r="J2379" s="1438"/>
      <c r="K2379" s="1438">
        <f>H2379*F2379</f>
        <v>758518.41167763155</v>
      </c>
      <c r="L2379" s="1438"/>
      <c r="M2379" s="1425"/>
      <c r="N2379" s="1426"/>
      <c r="O2379" s="1426"/>
      <c r="P2379" s="1426"/>
    </row>
    <row r="2380" spans="2:16" s="315" customFormat="1" ht="12">
      <c r="B2380" s="768"/>
      <c r="C2380" s="803"/>
      <c r="D2380" s="768"/>
      <c r="E2380" s="348"/>
      <c r="F2380" s="1183"/>
      <c r="G2380" s="769"/>
      <c r="H2380" s="769"/>
      <c r="I2380" s="769"/>
      <c r="J2380" s="769"/>
      <c r="K2380" s="769"/>
      <c r="L2380" s="769"/>
      <c r="M2380" s="612"/>
      <c r="N2380" s="290"/>
      <c r="O2380" s="290"/>
      <c r="P2380" s="290"/>
    </row>
    <row r="2381" spans="2:16" s="315" customFormat="1" ht="14.25">
      <c r="B2381" s="804" t="s">
        <v>8345</v>
      </c>
      <c r="C2381" s="405" t="s">
        <v>8346</v>
      </c>
      <c r="F2381" s="1184"/>
      <c r="G2381" s="292"/>
      <c r="H2381" s="292"/>
      <c r="I2381" s="1647" t="s">
        <v>8347</v>
      </c>
      <c r="J2381" s="1647"/>
      <c r="K2381" s="1647"/>
      <c r="L2381" s="1647"/>
      <c r="M2381" s="612" t="s">
        <v>2795</v>
      </c>
      <c r="N2381" s="290"/>
      <c r="O2381" s="290"/>
      <c r="P2381" s="290"/>
    </row>
    <row r="2382" spans="2:16" s="315" customFormat="1" ht="12">
      <c r="B2382" s="1670" t="s">
        <v>438</v>
      </c>
      <c r="C2382" s="1670" t="s">
        <v>2538</v>
      </c>
      <c r="D2382" s="1670" t="s">
        <v>2539</v>
      </c>
      <c r="E2382" s="1617" t="s">
        <v>2787</v>
      </c>
      <c r="F2382" s="1712" t="s">
        <v>2788</v>
      </c>
      <c r="G2382" s="1624" t="s">
        <v>77</v>
      </c>
      <c r="H2382" s="1625"/>
      <c r="I2382" s="1626"/>
      <c r="J2382" s="1624" t="s">
        <v>2781</v>
      </c>
      <c r="K2382" s="1625"/>
      <c r="L2382" s="1626"/>
      <c r="M2382" s="611"/>
      <c r="N2382" s="802"/>
      <c r="O2382" s="802"/>
      <c r="P2382" s="290"/>
    </row>
    <row r="2383" spans="2:16" s="315" customFormat="1" ht="12">
      <c r="B2383" s="1672"/>
      <c r="C2383" s="1672"/>
      <c r="D2383" s="1672"/>
      <c r="E2383" s="1618"/>
      <c r="F2383" s="1713"/>
      <c r="G2383" s="280" t="s">
        <v>2554</v>
      </c>
      <c r="H2383" s="280" t="s">
        <v>2783</v>
      </c>
      <c r="I2383" s="280" t="s">
        <v>2784</v>
      </c>
      <c r="J2383" s="280" t="s">
        <v>2554</v>
      </c>
      <c r="K2383" s="280" t="s">
        <v>2783</v>
      </c>
      <c r="L2383" s="280" t="s">
        <v>2784</v>
      </c>
      <c r="M2383" s="612"/>
      <c r="N2383" s="290"/>
      <c r="O2383" s="290"/>
      <c r="P2383" s="290"/>
    </row>
    <row r="2384" spans="2:16" s="315" customFormat="1" ht="12.75">
      <c r="B2384" s="781" t="s">
        <v>2630</v>
      </c>
      <c r="C2384" s="782" t="s">
        <v>8304</v>
      </c>
      <c r="D2384" s="771"/>
      <c r="E2384" s="771"/>
      <c r="F2384" s="1185"/>
      <c r="G2384" s="284"/>
      <c r="H2384" s="284"/>
      <c r="I2384" s="284"/>
      <c r="J2384" s="284"/>
      <c r="K2384" s="284"/>
      <c r="L2384" s="284"/>
      <c r="M2384" s="612"/>
      <c r="N2384" s="290"/>
      <c r="O2384" s="290"/>
      <c r="P2384" s="290"/>
    </row>
    <row r="2385" spans="2:16" s="315" customFormat="1" ht="24">
      <c r="B2385" s="761" t="s">
        <v>8348</v>
      </c>
      <c r="C2385" s="222" t="s">
        <v>8349</v>
      </c>
      <c r="D2385" s="223" t="s">
        <v>2792</v>
      </c>
      <c r="E2385" s="217"/>
      <c r="F2385" s="1102"/>
      <c r="G2385" s="219"/>
      <c r="H2385" s="219"/>
      <c r="I2385" s="219"/>
      <c r="J2385" s="219">
        <f>SUM(J2386:J2387)</f>
        <v>3400</v>
      </c>
      <c r="K2385" s="219"/>
      <c r="L2385" s="219"/>
      <c r="M2385" s="612" t="s">
        <v>98</v>
      </c>
      <c r="N2385" s="613">
        <f>+J2385</f>
        <v>3400</v>
      </c>
      <c r="O2385" s="613">
        <f>+K2388</f>
        <v>63762.263486842101</v>
      </c>
      <c r="P2385" s="290"/>
    </row>
    <row r="2386" spans="2:16" s="315" customFormat="1" ht="12">
      <c r="B2386" s="223"/>
      <c r="C2386" s="222"/>
      <c r="D2386" s="223" t="s">
        <v>138</v>
      </c>
      <c r="E2386" s="217" t="s">
        <v>81</v>
      </c>
      <c r="F2386" s="1102">
        <v>7.4999999999999997E-2</v>
      </c>
      <c r="G2386" s="219">
        <f>VLOOKUP($D2386,VLP!$C$3:$F$191,3,0)</f>
        <v>38000</v>
      </c>
      <c r="H2386" s="219"/>
      <c r="I2386" s="219"/>
      <c r="J2386" s="219">
        <f>G2386*F2386</f>
        <v>2850</v>
      </c>
      <c r="K2386" s="219"/>
      <c r="L2386" s="219"/>
      <c r="M2386" s="612"/>
      <c r="N2386" s="290"/>
      <c r="O2386" s="290"/>
      <c r="P2386" s="290"/>
    </row>
    <row r="2387" spans="2:16" s="315" customFormat="1" ht="12">
      <c r="B2387" s="223"/>
      <c r="C2387" s="222"/>
      <c r="D2387" s="223" t="s">
        <v>188</v>
      </c>
      <c r="E2387" s="217" t="s">
        <v>81</v>
      </c>
      <c r="F2387" s="1102">
        <v>0.02</v>
      </c>
      <c r="G2387" s="219">
        <f>VLOOKUP($D2387,VLP!$C$3:$F$191,3,0)</f>
        <v>27500</v>
      </c>
      <c r="H2387" s="219"/>
      <c r="I2387" s="219"/>
      <c r="J2387" s="219">
        <f>G2387*F2387</f>
        <v>550</v>
      </c>
      <c r="K2387" s="219"/>
      <c r="L2387" s="219"/>
      <c r="M2387" s="612"/>
      <c r="N2387" s="290"/>
      <c r="O2387" s="290"/>
      <c r="P2387" s="290"/>
    </row>
    <row r="2388" spans="2:16" s="315" customFormat="1" ht="12">
      <c r="B2388" s="223"/>
      <c r="C2388" s="222"/>
      <c r="D2388" s="223" t="s">
        <v>2790</v>
      </c>
      <c r="E2388" s="217" t="s">
        <v>2540</v>
      </c>
      <c r="F2388" s="1102">
        <v>0.20200000000000001</v>
      </c>
      <c r="G2388" s="219"/>
      <c r="H2388" s="219">
        <f>+_lg40</f>
        <v>315654.76973684208</v>
      </c>
      <c r="I2388" s="219"/>
      <c r="J2388" s="219"/>
      <c r="K2388" s="219">
        <f>H2388*F2388</f>
        <v>63762.263486842101</v>
      </c>
      <c r="L2388" s="219"/>
      <c r="M2388" s="612"/>
      <c r="N2388" s="290"/>
      <c r="O2388" s="290"/>
      <c r="P2388" s="290"/>
    </row>
    <row r="2389" spans="2:16" s="315" customFormat="1" ht="24">
      <c r="B2389" s="761" t="s">
        <v>8350</v>
      </c>
      <c r="C2389" s="222" t="s">
        <v>8351</v>
      </c>
      <c r="D2389" s="223" t="s">
        <v>2792</v>
      </c>
      <c r="E2389" s="217"/>
      <c r="F2389" s="1102"/>
      <c r="G2389" s="219"/>
      <c r="H2389" s="219"/>
      <c r="I2389" s="219"/>
      <c r="J2389" s="219">
        <f>SUM(J2390:J2391)</f>
        <v>3400</v>
      </c>
      <c r="K2389" s="219"/>
      <c r="L2389" s="219"/>
      <c r="M2389" s="612" t="s">
        <v>98</v>
      </c>
      <c r="N2389" s="613">
        <f>+J2389</f>
        <v>3400</v>
      </c>
      <c r="O2389" s="613">
        <f>+K2392</f>
        <v>66918.811184210514</v>
      </c>
      <c r="P2389" s="290"/>
    </row>
    <row r="2390" spans="2:16" s="315" customFormat="1" ht="12">
      <c r="B2390" s="223"/>
      <c r="C2390" s="222"/>
      <c r="D2390" s="223" t="s">
        <v>138</v>
      </c>
      <c r="E2390" s="217" t="s">
        <v>81</v>
      </c>
      <c r="F2390" s="1102">
        <v>7.4999999999999997E-2</v>
      </c>
      <c r="G2390" s="219">
        <f>VLOOKUP($D2390,VLP!$C$3:$F$191,3,0)</f>
        <v>38000</v>
      </c>
      <c r="H2390" s="219"/>
      <c r="I2390" s="219"/>
      <c r="J2390" s="219">
        <f>G2390*F2390</f>
        <v>2850</v>
      </c>
      <c r="K2390" s="219"/>
      <c r="L2390" s="219"/>
      <c r="M2390" s="612"/>
      <c r="N2390" s="290"/>
      <c r="O2390" s="290"/>
      <c r="P2390" s="290"/>
    </row>
    <row r="2391" spans="2:16" s="315" customFormat="1" ht="12">
      <c r="B2391" s="223"/>
      <c r="C2391" s="222"/>
      <c r="D2391" s="223" t="s">
        <v>188</v>
      </c>
      <c r="E2391" s="217" t="s">
        <v>81</v>
      </c>
      <c r="F2391" s="1102">
        <v>0.02</v>
      </c>
      <c r="G2391" s="219">
        <f>VLOOKUP($D2391,VLP!$C$3:$F$191,3,0)</f>
        <v>27500</v>
      </c>
      <c r="H2391" s="219"/>
      <c r="I2391" s="219"/>
      <c r="J2391" s="219">
        <f>G2391*F2391</f>
        <v>550</v>
      </c>
      <c r="K2391" s="219"/>
      <c r="L2391" s="219"/>
      <c r="M2391" s="612"/>
      <c r="N2391" s="290"/>
      <c r="O2391" s="290"/>
      <c r="P2391" s="290"/>
    </row>
    <row r="2392" spans="2:16" s="315" customFormat="1" ht="12">
      <c r="B2392" s="223"/>
      <c r="C2392" s="222"/>
      <c r="D2392" s="223" t="s">
        <v>2790</v>
      </c>
      <c r="E2392" s="217" t="s">
        <v>2540</v>
      </c>
      <c r="F2392" s="1102">
        <v>0.21199999999999999</v>
      </c>
      <c r="G2392" s="219"/>
      <c r="H2392" s="219">
        <f>+_lg40</f>
        <v>315654.76973684208</v>
      </c>
      <c r="I2392" s="219"/>
      <c r="J2392" s="219"/>
      <c r="K2392" s="219">
        <f>H2392*F2392</f>
        <v>66918.811184210514</v>
      </c>
      <c r="L2392" s="219"/>
      <c r="M2392" s="612"/>
      <c r="N2392" s="290"/>
      <c r="O2392" s="290"/>
      <c r="P2392" s="290"/>
    </row>
    <row r="2393" spans="2:16" s="315" customFormat="1" ht="24">
      <c r="B2393" s="761" t="s">
        <v>8352</v>
      </c>
      <c r="C2393" s="222" t="s">
        <v>8353</v>
      </c>
      <c r="D2393" s="223" t="s">
        <v>2792</v>
      </c>
      <c r="E2393" s="217"/>
      <c r="F2393" s="1102"/>
      <c r="G2393" s="219"/>
      <c r="H2393" s="219"/>
      <c r="I2393" s="219"/>
      <c r="J2393" s="219">
        <f>SUM(J2394:J2395)</f>
        <v>3400</v>
      </c>
      <c r="K2393" s="219"/>
      <c r="L2393" s="219"/>
      <c r="M2393" s="612" t="s">
        <v>98</v>
      </c>
      <c r="N2393" s="613">
        <f>+J2393</f>
        <v>3400</v>
      </c>
      <c r="O2393" s="613">
        <f>+K2396</f>
        <v>73231.906578947368</v>
      </c>
      <c r="P2393" s="290"/>
    </row>
    <row r="2394" spans="2:16" s="315" customFormat="1" ht="12">
      <c r="B2394" s="223"/>
      <c r="C2394" s="222"/>
      <c r="D2394" s="223" t="s">
        <v>138</v>
      </c>
      <c r="E2394" s="217" t="s">
        <v>81</v>
      </c>
      <c r="F2394" s="1102">
        <v>7.4999999999999997E-2</v>
      </c>
      <c r="G2394" s="219">
        <f>VLOOKUP($D2394,VLP!$C$3:$F$191,3,0)</f>
        <v>38000</v>
      </c>
      <c r="H2394" s="219"/>
      <c r="I2394" s="219"/>
      <c r="J2394" s="219">
        <f>G2394*F2394</f>
        <v>2850</v>
      </c>
      <c r="K2394" s="219"/>
      <c r="L2394" s="219"/>
      <c r="M2394" s="612"/>
      <c r="N2394" s="290"/>
      <c r="O2394" s="290"/>
      <c r="P2394" s="290"/>
    </row>
    <row r="2395" spans="2:16" s="315" customFormat="1" ht="12">
      <c r="B2395" s="223"/>
      <c r="C2395" s="222"/>
      <c r="D2395" s="223" t="s">
        <v>188</v>
      </c>
      <c r="E2395" s="217" t="s">
        <v>81</v>
      </c>
      <c r="F2395" s="1102">
        <v>0.02</v>
      </c>
      <c r="G2395" s="219">
        <f>VLOOKUP($D2395,VLP!$C$3:$F$191,3,0)</f>
        <v>27500</v>
      </c>
      <c r="H2395" s="219"/>
      <c r="I2395" s="219"/>
      <c r="J2395" s="219">
        <f>G2395*F2395</f>
        <v>550</v>
      </c>
      <c r="K2395" s="219"/>
      <c r="L2395" s="219"/>
      <c r="M2395" s="612"/>
      <c r="N2395" s="290"/>
      <c r="O2395" s="290"/>
      <c r="P2395" s="290"/>
    </row>
    <row r="2396" spans="2:16" s="315" customFormat="1" ht="12">
      <c r="B2396" s="228"/>
      <c r="C2396" s="227"/>
      <c r="D2396" s="228" t="s">
        <v>2790</v>
      </c>
      <c r="E2396" s="229" t="s">
        <v>2540</v>
      </c>
      <c r="F2396" s="1187">
        <v>0.23200000000000001</v>
      </c>
      <c r="G2396" s="231"/>
      <c r="H2396" s="231">
        <f>+_lg40</f>
        <v>315654.76973684208</v>
      </c>
      <c r="I2396" s="231"/>
      <c r="J2396" s="231"/>
      <c r="K2396" s="231">
        <f>H2396*F2396</f>
        <v>73231.906578947368</v>
      </c>
      <c r="L2396" s="231"/>
      <c r="M2396" s="612"/>
      <c r="N2396" s="290"/>
      <c r="O2396" s="290"/>
      <c r="P2396" s="290"/>
    </row>
    <row r="2397" spans="2:16" s="315" customFormat="1" ht="24">
      <c r="B2397" s="761" t="s">
        <v>8354</v>
      </c>
      <c r="C2397" s="222" t="s">
        <v>8355</v>
      </c>
      <c r="D2397" s="223" t="s">
        <v>2792</v>
      </c>
      <c r="E2397" s="217"/>
      <c r="F2397" s="1102"/>
      <c r="G2397" s="219"/>
      <c r="H2397" s="219"/>
      <c r="I2397" s="219"/>
      <c r="J2397" s="219">
        <f>SUM(J2398:J2399)</f>
        <v>3400</v>
      </c>
      <c r="K2397" s="219"/>
      <c r="L2397" s="219"/>
      <c r="M2397" s="612" t="s">
        <v>98</v>
      </c>
      <c r="N2397" s="613">
        <f>+J2397</f>
        <v>3400</v>
      </c>
      <c r="O2397" s="613">
        <f>+K2400</f>
        <v>84595.478289473685</v>
      </c>
      <c r="P2397" s="290"/>
    </row>
    <row r="2398" spans="2:16" s="315" customFormat="1" ht="12">
      <c r="B2398" s="223"/>
      <c r="C2398" s="222"/>
      <c r="D2398" s="223" t="s">
        <v>138</v>
      </c>
      <c r="E2398" s="217" t="s">
        <v>81</v>
      </c>
      <c r="F2398" s="1102">
        <v>7.4999999999999997E-2</v>
      </c>
      <c r="G2398" s="219">
        <f>VLOOKUP($D2398,VLP!$C$3:$F$191,3,0)</f>
        <v>38000</v>
      </c>
      <c r="H2398" s="219"/>
      <c r="I2398" s="219"/>
      <c r="J2398" s="219">
        <f>G2398*F2398</f>
        <v>2850</v>
      </c>
      <c r="K2398" s="219"/>
      <c r="L2398" s="219"/>
      <c r="M2398" s="612"/>
      <c r="N2398" s="290"/>
      <c r="O2398" s="290"/>
      <c r="P2398" s="290"/>
    </row>
    <row r="2399" spans="2:16" s="315" customFormat="1" ht="12">
      <c r="B2399" s="223"/>
      <c r="C2399" s="222"/>
      <c r="D2399" s="223" t="s">
        <v>188</v>
      </c>
      <c r="E2399" s="217" t="s">
        <v>81</v>
      </c>
      <c r="F2399" s="1102">
        <v>0.02</v>
      </c>
      <c r="G2399" s="219">
        <f>VLOOKUP($D2399,VLP!$C$3:$F$191,3,0)</f>
        <v>27500</v>
      </c>
      <c r="H2399" s="219"/>
      <c r="I2399" s="219"/>
      <c r="J2399" s="219">
        <f>G2399*F2399</f>
        <v>550</v>
      </c>
      <c r="K2399" s="219"/>
      <c r="L2399" s="219"/>
      <c r="M2399" s="612"/>
      <c r="N2399" s="290"/>
      <c r="O2399" s="290"/>
      <c r="P2399" s="290"/>
    </row>
    <row r="2400" spans="2:16" s="315" customFormat="1" ht="12">
      <c r="B2400" s="228"/>
      <c r="C2400" s="227"/>
      <c r="D2400" s="228" t="s">
        <v>2790</v>
      </c>
      <c r="E2400" s="229" t="s">
        <v>2540</v>
      </c>
      <c r="F2400" s="1187">
        <v>0.26800000000000002</v>
      </c>
      <c r="G2400" s="231"/>
      <c r="H2400" s="231">
        <f>+_lg40</f>
        <v>315654.76973684208</v>
      </c>
      <c r="I2400" s="231"/>
      <c r="J2400" s="231"/>
      <c r="K2400" s="231">
        <f>H2400*F2400</f>
        <v>84595.478289473685</v>
      </c>
      <c r="L2400" s="231"/>
      <c r="M2400" s="612"/>
      <c r="N2400" s="290"/>
      <c r="O2400" s="290"/>
      <c r="P2400" s="290"/>
    </row>
    <row r="2401" spans="2:16" s="315" customFormat="1" ht="24">
      <c r="B2401" s="761" t="s">
        <v>8356</v>
      </c>
      <c r="C2401" s="222" t="s">
        <v>8357</v>
      </c>
      <c r="D2401" s="223" t="s">
        <v>2792</v>
      </c>
      <c r="E2401" s="217"/>
      <c r="F2401" s="1102"/>
      <c r="G2401" s="219"/>
      <c r="H2401" s="219"/>
      <c r="I2401" s="219"/>
      <c r="J2401" s="219">
        <f>SUM(J2402:J2403)</f>
        <v>3400</v>
      </c>
      <c r="K2401" s="219"/>
      <c r="L2401" s="219"/>
      <c r="M2401" s="612" t="s">
        <v>98</v>
      </c>
      <c r="N2401" s="613">
        <f>+J2401</f>
        <v>3400</v>
      </c>
      <c r="O2401" s="613">
        <f>+K2404</f>
        <v>115845.30049342103</v>
      </c>
      <c r="P2401" s="290"/>
    </row>
    <row r="2402" spans="2:16" s="315" customFormat="1" ht="12">
      <c r="B2402" s="223"/>
      <c r="C2402" s="222"/>
      <c r="D2402" s="223" t="s">
        <v>138</v>
      </c>
      <c r="E2402" s="217" t="s">
        <v>81</v>
      </c>
      <c r="F2402" s="1102">
        <v>7.4999999999999997E-2</v>
      </c>
      <c r="G2402" s="219">
        <f>VLOOKUP($D2402,VLP!$C$3:$F$191,3,0)</f>
        <v>38000</v>
      </c>
      <c r="H2402" s="219"/>
      <c r="I2402" s="219"/>
      <c r="J2402" s="219">
        <f>G2402*F2402</f>
        <v>2850</v>
      </c>
      <c r="K2402" s="219"/>
      <c r="L2402" s="219"/>
      <c r="M2402" s="612"/>
      <c r="N2402" s="290"/>
      <c r="O2402" s="290"/>
      <c r="P2402" s="290"/>
    </row>
    <row r="2403" spans="2:16" s="315" customFormat="1" ht="12">
      <c r="B2403" s="223"/>
      <c r="C2403" s="222"/>
      <c r="D2403" s="223" t="s">
        <v>188</v>
      </c>
      <c r="E2403" s="217" t="s">
        <v>81</v>
      </c>
      <c r="F2403" s="1102">
        <v>0.02</v>
      </c>
      <c r="G2403" s="219">
        <f>VLOOKUP($D2403,VLP!$C$3:$F$191,3,0)</f>
        <v>27500</v>
      </c>
      <c r="H2403" s="219"/>
      <c r="I2403" s="219"/>
      <c r="J2403" s="219">
        <f>G2403*F2403</f>
        <v>550</v>
      </c>
      <c r="K2403" s="219"/>
      <c r="L2403" s="219"/>
      <c r="M2403" s="612"/>
      <c r="N2403" s="290"/>
      <c r="O2403" s="290"/>
      <c r="P2403" s="290"/>
    </row>
    <row r="2404" spans="2:16" s="315" customFormat="1" ht="12">
      <c r="B2404" s="228"/>
      <c r="C2404" s="227"/>
      <c r="D2404" s="228" t="s">
        <v>2790</v>
      </c>
      <c r="E2404" s="229" t="s">
        <v>2540</v>
      </c>
      <c r="F2404" s="1187">
        <v>0.36699999999999999</v>
      </c>
      <c r="G2404" s="231"/>
      <c r="H2404" s="231">
        <f>+_lg40</f>
        <v>315654.76973684208</v>
      </c>
      <c r="I2404" s="231"/>
      <c r="J2404" s="231"/>
      <c r="K2404" s="231">
        <f>H2404*F2404</f>
        <v>115845.30049342103</v>
      </c>
      <c r="L2404" s="231"/>
      <c r="M2404" s="612"/>
      <c r="N2404" s="290"/>
      <c r="O2404" s="290"/>
      <c r="P2404" s="290"/>
    </row>
    <row r="2405" spans="2:16" s="315" customFormat="1" ht="12.75">
      <c r="B2405" s="861" t="s">
        <v>2631</v>
      </c>
      <c r="C2405" s="807" t="s">
        <v>8315</v>
      </c>
      <c r="D2405" s="791"/>
      <c r="E2405" s="791"/>
      <c r="F2405" s="1193"/>
      <c r="G2405" s="266"/>
      <c r="H2405" s="266"/>
      <c r="I2405" s="266"/>
      <c r="J2405" s="266"/>
      <c r="K2405" s="266"/>
      <c r="L2405" s="266"/>
      <c r="M2405" s="612"/>
      <c r="N2405" s="290"/>
      <c r="O2405" s="290"/>
      <c r="P2405" s="290"/>
    </row>
    <row r="2406" spans="2:16" s="315" customFormat="1" ht="24">
      <c r="B2406" s="761" t="s">
        <v>8358</v>
      </c>
      <c r="C2406" s="222" t="s">
        <v>8359</v>
      </c>
      <c r="D2406" s="223" t="s">
        <v>2792</v>
      </c>
      <c r="E2406" s="217"/>
      <c r="F2406" s="1102"/>
      <c r="G2406" s="219"/>
      <c r="H2406" s="219"/>
      <c r="I2406" s="219"/>
      <c r="J2406" s="219">
        <f>SUM(J2407:J2408)</f>
        <v>7095</v>
      </c>
      <c r="K2406" s="219"/>
      <c r="L2406" s="219"/>
      <c r="M2406" s="612" t="s">
        <v>98</v>
      </c>
      <c r="N2406" s="613">
        <f>+J2406</f>
        <v>7095</v>
      </c>
      <c r="O2406" s="613">
        <f>+K2409</f>
        <v>143307.26546052631</v>
      </c>
      <c r="P2406" s="290"/>
    </row>
    <row r="2407" spans="2:16" s="315" customFormat="1" ht="12">
      <c r="B2407" s="223"/>
      <c r="C2407" s="222"/>
      <c r="D2407" s="223" t="s">
        <v>138</v>
      </c>
      <c r="E2407" s="217" t="s">
        <v>81</v>
      </c>
      <c r="F2407" s="1102">
        <v>0.16500000000000001</v>
      </c>
      <c r="G2407" s="219">
        <f>VLOOKUP($D2407,VLP!$C$3:$F$191,3,0)</f>
        <v>38000</v>
      </c>
      <c r="H2407" s="219"/>
      <c r="I2407" s="219"/>
      <c r="J2407" s="219">
        <f>G2407*F2407</f>
        <v>6270</v>
      </c>
      <c r="K2407" s="219"/>
      <c r="L2407" s="219"/>
      <c r="M2407" s="612"/>
      <c r="N2407" s="290"/>
      <c r="O2407" s="290"/>
      <c r="P2407" s="290"/>
    </row>
    <row r="2408" spans="2:16" s="315" customFormat="1" ht="12">
      <c r="B2408" s="223"/>
      <c r="C2408" s="222"/>
      <c r="D2408" s="223" t="s">
        <v>188</v>
      </c>
      <c r="E2408" s="217" t="s">
        <v>81</v>
      </c>
      <c r="F2408" s="1102">
        <v>0.03</v>
      </c>
      <c r="G2408" s="219">
        <f>VLOOKUP($D2408,VLP!$C$3:$F$191,3,0)</f>
        <v>27500</v>
      </c>
      <c r="H2408" s="219"/>
      <c r="I2408" s="219"/>
      <c r="J2408" s="219">
        <f>G2408*F2408</f>
        <v>825</v>
      </c>
      <c r="K2408" s="219"/>
      <c r="L2408" s="219"/>
      <c r="M2408" s="612"/>
      <c r="N2408" s="290"/>
      <c r="O2408" s="290"/>
      <c r="P2408" s="290"/>
    </row>
    <row r="2409" spans="2:16" s="315" customFormat="1" ht="12">
      <c r="B2409" s="223"/>
      <c r="C2409" s="222"/>
      <c r="D2409" s="223" t="s">
        <v>2790</v>
      </c>
      <c r="E2409" s="217" t="s">
        <v>2540</v>
      </c>
      <c r="F2409" s="1102">
        <v>0.45400000000000001</v>
      </c>
      <c r="G2409" s="219"/>
      <c r="H2409" s="219">
        <f>+_lg40</f>
        <v>315654.76973684208</v>
      </c>
      <c r="I2409" s="219"/>
      <c r="J2409" s="219"/>
      <c r="K2409" s="219">
        <f>H2409*F2409</f>
        <v>143307.26546052631</v>
      </c>
      <c r="L2409" s="219"/>
      <c r="M2409" s="612"/>
      <c r="N2409" s="290"/>
      <c r="O2409" s="290"/>
      <c r="P2409" s="290"/>
    </row>
    <row r="2410" spans="2:16" s="315" customFormat="1" ht="24">
      <c r="B2410" s="761" t="s">
        <v>8360</v>
      </c>
      <c r="C2410" s="222" t="s">
        <v>8361</v>
      </c>
      <c r="D2410" s="223" t="s">
        <v>2792</v>
      </c>
      <c r="E2410" s="217"/>
      <c r="F2410" s="1102"/>
      <c r="G2410" s="219"/>
      <c r="H2410" s="219"/>
      <c r="I2410" s="219"/>
      <c r="J2410" s="219">
        <f>SUM(J2411:J2412)</f>
        <v>7095</v>
      </c>
      <c r="K2410" s="219"/>
      <c r="L2410" s="219"/>
      <c r="M2410" s="612" t="s">
        <v>98</v>
      </c>
      <c r="N2410" s="613">
        <f>+J2410</f>
        <v>7095</v>
      </c>
      <c r="O2410" s="613">
        <f>+K2413</f>
        <v>151198.63470394735</v>
      </c>
      <c r="P2410" s="290"/>
    </row>
    <row r="2411" spans="2:16" s="315" customFormat="1" ht="12">
      <c r="B2411" s="223"/>
      <c r="C2411" s="222"/>
      <c r="D2411" s="223" t="s">
        <v>138</v>
      </c>
      <c r="E2411" s="217" t="s">
        <v>81</v>
      </c>
      <c r="F2411" s="1102">
        <v>0.16500000000000001</v>
      </c>
      <c r="G2411" s="219">
        <f>VLOOKUP($D2411,VLP!$C$3:$F$191,3,0)</f>
        <v>38000</v>
      </c>
      <c r="H2411" s="219"/>
      <c r="I2411" s="219"/>
      <c r="J2411" s="219">
        <f>G2411*F2411</f>
        <v>6270</v>
      </c>
      <c r="K2411" s="219"/>
      <c r="L2411" s="219"/>
      <c r="M2411" s="612"/>
      <c r="N2411" s="290"/>
      <c r="O2411" s="290"/>
      <c r="P2411" s="290"/>
    </row>
    <row r="2412" spans="2:16" s="315" customFormat="1" ht="12">
      <c r="B2412" s="223"/>
      <c r="C2412" s="222"/>
      <c r="D2412" s="223" t="s">
        <v>188</v>
      </c>
      <c r="E2412" s="217" t="s">
        <v>81</v>
      </c>
      <c r="F2412" s="1102">
        <v>0.03</v>
      </c>
      <c r="G2412" s="219">
        <f>VLOOKUP($D2412,VLP!$C$3:$F$191,3,0)</f>
        <v>27500</v>
      </c>
      <c r="H2412" s="219"/>
      <c r="I2412" s="219"/>
      <c r="J2412" s="219">
        <f>G2412*F2412</f>
        <v>825</v>
      </c>
      <c r="K2412" s="219"/>
      <c r="L2412" s="219"/>
      <c r="M2412" s="612"/>
      <c r="N2412" s="290"/>
      <c r="O2412" s="290"/>
      <c r="P2412" s="290"/>
    </row>
    <row r="2413" spans="2:16" s="315" customFormat="1" ht="12">
      <c r="B2413" s="223"/>
      <c r="C2413" s="222"/>
      <c r="D2413" s="223" t="s">
        <v>2790</v>
      </c>
      <c r="E2413" s="217" t="s">
        <v>2540</v>
      </c>
      <c r="F2413" s="1102">
        <v>0.47899999999999998</v>
      </c>
      <c r="G2413" s="219"/>
      <c r="H2413" s="219">
        <f>+_lg40</f>
        <v>315654.76973684208</v>
      </c>
      <c r="I2413" s="219"/>
      <c r="J2413" s="219"/>
      <c r="K2413" s="219">
        <f>H2413*F2413</f>
        <v>151198.63470394735</v>
      </c>
      <c r="L2413" s="219"/>
      <c r="M2413" s="612"/>
      <c r="N2413" s="290"/>
      <c r="O2413" s="290"/>
      <c r="P2413" s="290"/>
    </row>
    <row r="2414" spans="2:16" s="315" customFormat="1" ht="24">
      <c r="B2414" s="761" t="s">
        <v>8362</v>
      </c>
      <c r="C2414" s="222" t="s">
        <v>8363</v>
      </c>
      <c r="D2414" s="223" t="s">
        <v>2792</v>
      </c>
      <c r="E2414" s="217"/>
      <c r="F2414" s="1102"/>
      <c r="G2414" s="219"/>
      <c r="H2414" s="219"/>
      <c r="I2414" s="219"/>
      <c r="J2414" s="219">
        <f>SUM(J2415:J2416)</f>
        <v>7095</v>
      </c>
      <c r="K2414" s="219"/>
      <c r="L2414" s="219"/>
      <c r="M2414" s="612" t="s">
        <v>98</v>
      </c>
      <c r="N2414" s="613">
        <f>+J2414</f>
        <v>7095</v>
      </c>
      <c r="O2414" s="613">
        <f>+K2417</f>
        <v>165403.09934210527</v>
      </c>
      <c r="P2414" s="290"/>
    </row>
    <row r="2415" spans="2:16" s="315" customFormat="1" ht="12">
      <c r="B2415" s="223"/>
      <c r="C2415" s="222"/>
      <c r="D2415" s="223" t="s">
        <v>138</v>
      </c>
      <c r="E2415" s="217" t="s">
        <v>81</v>
      </c>
      <c r="F2415" s="1102">
        <v>0.16500000000000001</v>
      </c>
      <c r="G2415" s="219">
        <f>VLOOKUP($D2415,VLP!$C$3:$F$191,3,0)</f>
        <v>38000</v>
      </c>
      <c r="H2415" s="219"/>
      <c r="I2415" s="219"/>
      <c r="J2415" s="219">
        <f>G2415*F2415</f>
        <v>6270</v>
      </c>
      <c r="K2415" s="219"/>
      <c r="L2415" s="219"/>
      <c r="M2415" s="612"/>
      <c r="N2415" s="290"/>
      <c r="O2415" s="290"/>
      <c r="P2415" s="290"/>
    </row>
    <row r="2416" spans="2:16" s="315" customFormat="1" ht="12">
      <c r="B2416" s="223"/>
      <c r="C2416" s="222"/>
      <c r="D2416" s="223" t="s">
        <v>188</v>
      </c>
      <c r="E2416" s="217" t="s">
        <v>81</v>
      </c>
      <c r="F2416" s="1102">
        <v>0.03</v>
      </c>
      <c r="G2416" s="219">
        <f>VLOOKUP($D2416,VLP!$C$3:$F$191,3,0)</f>
        <v>27500</v>
      </c>
      <c r="H2416" s="219"/>
      <c r="I2416" s="219"/>
      <c r="J2416" s="219">
        <f>G2416*F2416</f>
        <v>825</v>
      </c>
      <c r="K2416" s="219"/>
      <c r="L2416" s="219"/>
      <c r="M2416" s="612"/>
      <c r="N2416" s="290"/>
      <c r="O2416" s="290"/>
      <c r="P2416" s="290"/>
    </row>
    <row r="2417" spans="2:16" s="315" customFormat="1" ht="12">
      <c r="B2417" s="223"/>
      <c r="C2417" s="222"/>
      <c r="D2417" s="223" t="s">
        <v>2790</v>
      </c>
      <c r="E2417" s="217" t="s">
        <v>2540</v>
      </c>
      <c r="F2417" s="1102">
        <v>0.52400000000000002</v>
      </c>
      <c r="G2417" s="219"/>
      <c r="H2417" s="219">
        <f>+_lg40</f>
        <v>315654.76973684208</v>
      </c>
      <c r="I2417" s="219"/>
      <c r="J2417" s="219"/>
      <c r="K2417" s="219">
        <f>H2417*F2417</f>
        <v>165403.09934210527</v>
      </c>
      <c r="L2417" s="219"/>
      <c r="M2417" s="612"/>
      <c r="N2417" s="290"/>
      <c r="O2417" s="290"/>
      <c r="P2417" s="290"/>
    </row>
    <row r="2418" spans="2:16" s="315" customFormat="1" ht="24">
      <c r="B2418" s="761" t="s">
        <v>8364</v>
      </c>
      <c r="C2418" s="222" t="s">
        <v>8365</v>
      </c>
      <c r="D2418" s="223" t="s">
        <v>2792</v>
      </c>
      <c r="E2418" s="217"/>
      <c r="F2418" s="1102"/>
      <c r="G2418" s="219"/>
      <c r="H2418" s="219"/>
      <c r="I2418" s="219"/>
      <c r="J2418" s="219">
        <f>SUM(J2419:J2420)</f>
        <v>7095</v>
      </c>
      <c r="K2418" s="219"/>
      <c r="L2418" s="219"/>
      <c r="M2418" s="612" t="s">
        <v>98</v>
      </c>
      <c r="N2418" s="613">
        <f>+J2418</f>
        <v>7095</v>
      </c>
      <c r="O2418" s="613">
        <f>+K2421</f>
        <v>190971.13569078944</v>
      </c>
      <c r="P2418" s="290"/>
    </row>
    <row r="2419" spans="2:16" s="315" customFormat="1" ht="12">
      <c r="B2419" s="223"/>
      <c r="C2419" s="222"/>
      <c r="D2419" s="223" t="s">
        <v>138</v>
      </c>
      <c r="E2419" s="217" t="s">
        <v>81</v>
      </c>
      <c r="F2419" s="1102">
        <v>0.16500000000000001</v>
      </c>
      <c r="G2419" s="219">
        <f>VLOOKUP($D2419,VLP!$C$3:$F$191,3,0)</f>
        <v>38000</v>
      </c>
      <c r="H2419" s="219"/>
      <c r="I2419" s="219"/>
      <c r="J2419" s="219">
        <f>G2419*F2419</f>
        <v>6270</v>
      </c>
      <c r="K2419" s="219"/>
      <c r="L2419" s="219"/>
      <c r="M2419" s="612"/>
      <c r="N2419" s="290"/>
      <c r="O2419" s="290"/>
      <c r="P2419" s="290"/>
    </row>
    <row r="2420" spans="2:16" s="315" customFormat="1" ht="12">
      <c r="B2420" s="223"/>
      <c r="C2420" s="222"/>
      <c r="D2420" s="223" t="s">
        <v>188</v>
      </c>
      <c r="E2420" s="217" t="s">
        <v>81</v>
      </c>
      <c r="F2420" s="1102">
        <v>0.03</v>
      </c>
      <c r="G2420" s="219">
        <f>VLOOKUP($D2420,VLP!$C$3:$F$191,3,0)</f>
        <v>27500</v>
      </c>
      <c r="H2420" s="219"/>
      <c r="I2420" s="219"/>
      <c r="J2420" s="219">
        <f>G2420*F2420</f>
        <v>825</v>
      </c>
      <c r="K2420" s="219"/>
      <c r="L2420" s="219"/>
      <c r="M2420" s="612"/>
      <c r="N2420" s="290"/>
      <c r="O2420" s="290"/>
      <c r="P2420" s="290"/>
    </row>
    <row r="2421" spans="2:16" s="315" customFormat="1" ht="12">
      <c r="B2421" s="223"/>
      <c r="C2421" s="222"/>
      <c r="D2421" s="223" t="s">
        <v>2790</v>
      </c>
      <c r="E2421" s="217" t="s">
        <v>2540</v>
      </c>
      <c r="F2421" s="1102">
        <v>0.60499999999999998</v>
      </c>
      <c r="G2421" s="219"/>
      <c r="H2421" s="219">
        <f>+_lg40</f>
        <v>315654.76973684208</v>
      </c>
      <c r="I2421" s="219"/>
      <c r="J2421" s="219"/>
      <c r="K2421" s="219">
        <f>H2421*F2421</f>
        <v>190971.13569078944</v>
      </c>
      <c r="L2421" s="219"/>
      <c r="M2421" s="612"/>
      <c r="N2421" s="290"/>
      <c r="O2421" s="290"/>
      <c r="P2421" s="290"/>
    </row>
    <row r="2422" spans="2:16" s="315" customFormat="1" ht="24">
      <c r="B2422" s="761" t="s">
        <v>8366</v>
      </c>
      <c r="C2422" s="222" t="s">
        <v>8367</v>
      </c>
      <c r="D2422" s="223" t="s">
        <v>2792</v>
      </c>
      <c r="E2422" s="217"/>
      <c r="F2422" s="1102"/>
      <c r="G2422" s="219"/>
      <c r="H2422" s="219"/>
      <c r="I2422" s="219"/>
      <c r="J2422" s="219">
        <f>SUM(J2423:J2424)</f>
        <v>7095</v>
      </c>
      <c r="K2422" s="219"/>
      <c r="L2422" s="219"/>
      <c r="M2422" s="612" t="s">
        <v>98</v>
      </c>
      <c r="N2422" s="613">
        <f>+J2422</f>
        <v>7095</v>
      </c>
      <c r="O2422" s="613">
        <f>+K2425</f>
        <v>261677.80411184207</v>
      </c>
      <c r="P2422" s="290"/>
    </row>
    <row r="2423" spans="2:16" s="315" customFormat="1" ht="12">
      <c r="B2423" s="223"/>
      <c r="C2423" s="222"/>
      <c r="D2423" s="223" t="s">
        <v>138</v>
      </c>
      <c r="E2423" s="217" t="s">
        <v>81</v>
      </c>
      <c r="F2423" s="1102">
        <v>0.16500000000000001</v>
      </c>
      <c r="G2423" s="219">
        <f>VLOOKUP($D2423,VLP!$C$3:$F$191,3,0)</f>
        <v>38000</v>
      </c>
      <c r="H2423" s="219"/>
      <c r="I2423" s="219"/>
      <c r="J2423" s="219">
        <f>G2423*F2423</f>
        <v>6270</v>
      </c>
      <c r="K2423" s="219"/>
      <c r="L2423" s="219"/>
      <c r="M2423" s="612"/>
      <c r="N2423" s="290"/>
      <c r="O2423" s="290"/>
      <c r="P2423" s="290"/>
    </row>
    <row r="2424" spans="2:16" s="315" customFormat="1" ht="12">
      <c r="B2424" s="223"/>
      <c r="C2424" s="222"/>
      <c r="D2424" s="223" t="s">
        <v>188</v>
      </c>
      <c r="E2424" s="217" t="s">
        <v>81</v>
      </c>
      <c r="F2424" s="1102">
        <v>0.03</v>
      </c>
      <c r="G2424" s="219">
        <f>VLOOKUP($D2424,VLP!$C$3:$F$191,3,0)</f>
        <v>27500</v>
      </c>
      <c r="H2424" s="219"/>
      <c r="I2424" s="219"/>
      <c r="J2424" s="219">
        <f>G2424*F2424</f>
        <v>825</v>
      </c>
      <c r="K2424" s="219"/>
      <c r="L2424" s="219"/>
      <c r="M2424" s="612"/>
      <c r="N2424" s="290"/>
      <c r="O2424" s="290"/>
      <c r="P2424" s="290"/>
    </row>
    <row r="2425" spans="2:16" s="315" customFormat="1" ht="12">
      <c r="B2425" s="223"/>
      <c r="C2425" s="222"/>
      <c r="D2425" s="223" t="s">
        <v>2790</v>
      </c>
      <c r="E2425" s="217" t="s">
        <v>2540</v>
      </c>
      <c r="F2425" s="1102">
        <v>0.82899999999999996</v>
      </c>
      <c r="G2425" s="219"/>
      <c r="H2425" s="219">
        <f>+_lg40</f>
        <v>315654.76973684208</v>
      </c>
      <c r="I2425" s="219"/>
      <c r="J2425" s="219"/>
      <c r="K2425" s="219">
        <f>H2425*F2425</f>
        <v>261677.80411184207</v>
      </c>
      <c r="L2425" s="219"/>
      <c r="M2425" s="612"/>
      <c r="N2425" s="290"/>
      <c r="O2425" s="290"/>
      <c r="P2425" s="290"/>
    </row>
    <row r="2426" spans="2:16" s="315" customFormat="1" ht="24">
      <c r="B2426" s="761" t="s">
        <v>8368</v>
      </c>
      <c r="C2426" s="222" t="s">
        <v>8369</v>
      </c>
      <c r="D2426" s="223" t="s">
        <v>2792</v>
      </c>
      <c r="E2426" s="217"/>
      <c r="F2426" s="1102"/>
      <c r="G2426" s="219"/>
      <c r="H2426" s="219"/>
      <c r="I2426" s="219"/>
      <c r="J2426" s="219">
        <f>SUM(J2427:J2428)</f>
        <v>7095</v>
      </c>
      <c r="K2426" s="219"/>
      <c r="L2426" s="219"/>
      <c r="M2426" s="612" t="s">
        <v>98</v>
      </c>
      <c r="N2426" s="613">
        <f>+J2426</f>
        <v>7095</v>
      </c>
      <c r="O2426" s="613">
        <f>+K2429</f>
        <v>287877.14999999997</v>
      </c>
      <c r="P2426" s="290"/>
    </row>
    <row r="2427" spans="2:16" s="315" customFormat="1" ht="12">
      <c r="B2427" s="223"/>
      <c r="C2427" s="222"/>
      <c r="D2427" s="223" t="s">
        <v>138</v>
      </c>
      <c r="E2427" s="217" t="s">
        <v>81</v>
      </c>
      <c r="F2427" s="1102">
        <v>0.16500000000000001</v>
      </c>
      <c r="G2427" s="219">
        <f>VLOOKUP($D2427,VLP!$C$3:$F$191,3,0)</f>
        <v>38000</v>
      </c>
      <c r="H2427" s="219"/>
      <c r="I2427" s="219"/>
      <c r="J2427" s="219">
        <f>G2427*F2427</f>
        <v>6270</v>
      </c>
      <c r="K2427" s="219"/>
      <c r="L2427" s="219"/>
      <c r="M2427" s="612"/>
      <c r="N2427" s="290"/>
      <c r="O2427" s="290"/>
      <c r="P2427" s="290"/>
    </row>
    <row r="2428" spans="2:16" s="315" customFormat="1" ht="12">
      <c r="B2428" s="223"/>
      <c r="C2428" s="222"/>
      <c r="D2428" s="223" t="s">
        <v>188</v>
      </c>
      <c r="E2428" s="217" t="s">
        <v>81</v>
      </c>
      <c r="F2428" s="1102">
        <v>0.03</v>
      </c>
      <c r="G2428" s="219">
        <f>VLOOKUP($D2428,VLP!$C$3:$F$191,3,0)</f>
        <v>27500</v>
      </c>
      <c r="H2428" s="219"/>
      <c r="I2428" s="219"/>
      <c r="J2428" s="219">
        <f>G2428*F2428</f>
        <v>825</v>
      </c>
      <c r="K2428" s="219"/>
      <c r="L2428" s="219"/>
      <c r="M2428" s="612"/>
      <c r="N2428" s="290"/>
      <c r="O2428" s="290"/>
      <c r="P2428" s="290"/>
    </row>
    <row r="2429" spans="2:16" s="315" customFormat="1" ht="12">
      <c r="B2429" s="223"/>
      <c r="C2429" s="222"/>
      <c r="D2429" s="223" t="s">
        <v>2790</v>
      </c>
      <c r="E2429" s="217" t="s">
        <v>2540</v>
      </c>
      <c r="F2429" s="1102">
        <v>0.91200000000000003</v>
      </c>
      <c r="G2429" s="219"/>
      <c r="H2429" s="219">
        <f>+_lg40</f>
        <v>315654.76973684208</v>
      </c>
      <c r="I2429" s="219"/>
      <c r="J2429" s="219"/>
      <c r="K2429" s="219">
        <f>H2429*F2429</f>
        <v>287877.14999999997</v>
      </c>
      <c r="L2429" s="219"/>
      <c r="M2429" s="612"/>
      <c r="N2429" s="290"/>
      <c r="O2429" s="290"/>
      <c r="P2429" s="290"/>
    </row>
    <row r="2430" spans="2:16" s="315" customFormat="1" ht="24">
      <c r="B2430" s="761" t="s">
        <v>8370</v>
      </c>
      <c r="C2430" s="222" t="s">
        <v>8371</v>
      </c>
      <c r="D2430" s="223" t="s">
        <v>2792</v>
      </c>
      <c r="E2430" s="217"/>
      <c r="F2430" s="1102"/>
      <c r="G2430" s="219"/>
      <c r="H2430" s="219"/>
      <c r="I2430" s="219"/>
      <c r="J2430" s="219">
        <f>SUM(J2431:J2432)</f>
        <v>7095</v>
      </c>
      <c r="K2430" s="219"/>
      <c r="L2430" s="219"/>
      <c r="M2430" s="612" t="s">
        <v>98</v>
      </c>
      <c r="N2430" s="613">
        <f>+J2430</f>
        <v>7095</v>
      </c>
      <c r="O2430" s="613">
        <f>+K2433</f>
        <v>316601.73404605256</v>
      </c>
      <c r="P2430" s="290"/>
    </row>
    <row r="2431" spans="2:16" s="315" customFormat="1" ht="12">
      <c r="B2431" s="223"/>
      <c r="C2431" s="222"/>
      <c r="D2431" s="223" t="s">
        <v>138</v>
      </c>
      <c r="E2431" s="217" t="s">
        <v>81</v>
      </c>
      <c r="F2431" s="1102">
        <v>0.16500000000000001</v>
      </c>
      <c r="G2431" s="219">
        <f>VLOOKUP($D2431,VLP!$C$3:$F$191,3,0)</f>
        <v>38000</v>
      </c>
      <c r="H2431" s="219"/>
      <c r="I2431" s="219"/>
      <c r="J2431" s="219">
        <f>G2431*F2431</f>
        <v>6270</v>
      </c>
      <c r="K2431" s="219"/>
      <c r="L2431" s="219"/>
      <c r="M2431" s="612"/>
      <c r="N2431" s="290"/>
      <c r="O2431" s="290"/>
      <c r="P2431" s="290"/>
    </row>
    <row r="2432" spans="2:16" s="315" customFormat="1" ht="12">
      <c r="B2432" s="223"/>
      <c r="C2432" s="222"/>
      <c r="D2432" s="223" t="s">
        <v>188</v>
      </c>
      <c r="E2432" s="217" t="s">
        <v>81</v>
      </c>
      <c r="F2432" s="1102">
        <v>0.03</v>
      </c>
      <c r="G2432" s="219">
        <f>VLOOKUP($D2432,VLP!$C$3:$F$191,3,0)</f>
        <v>27500</v>
      </c>
      <c r="H2432" s="219"/>
      <c r="I2432" s="219"/>
      <c r="J2432" s="219">
        <f>G2432*F2432</f>
        <v>825</v>
      </c>
      <c r="K2432" s="219"/>
      <c r="L2432" s="219"/>
      <c r="M2432" s="612"/>
      <c r="N2432" s="290"/>
      <c r="O2432" s="290"/>
      <c r="P2432" s="290"/>
    </row>
    <row r="2433" spans="2:16" s="315" customFormat="1" ht="12">
      <c r="B2433" s="228"/>
      <c r="C2433" s="227"/>
      <c r="D2433" s="228" t="s">
        <v>2790</v>
      </c>
      <c r="E2433" s="229" t="s">
        <v>2540</v>
      </c>
      <c r="F2433" s="1187">
        <v>1.0029999999999999</v>
      </c>
      <c r="G2433" s="231"/>
      <c r="H2433" s="231">
        <f>+_lg40</f>
        <v>315654.76973684208</v>
      </c>
      <c r="I2433" s="231"/>
      <c r="J2433" s="231"/>
      <c r="K2433" s="231">
        <f>H2433*F2433</f>
        <v>316601.73404605256</v>
      </c>
      <c r="L2433" s="231"/>
      <c r="M2433" s="612"/>
      <c r="N2433" s="290"/>
      <c r="O2433" s="290"/>
      <c r="P2433" s="290"/>
    </row>
    <row r="2434" spans="2:16" s="315" customFormat="1" ht="12.75">
      <c r="B2434" s="861" t="s">
        <v>2632</v>
      </c>
      <c r="C2434" s="807" t="s">
        <v>8330</v>
      </c>
      <c r="D2434" s="791"/>
      <c r="E2434" s="791"/>
      <c r="F2434" s="1193"/>
      <c r="G2434" s="266"/>
      <c r="H2434" s="266"/>
      <c r="I2434" s="266"/>
      <c r="J2434" s="266"/>
      <c r="K2434" s="266"/>
      <c r="L2434" s="266"/>
      <c r="M2434" s="612"/>
      <c r="N2434" s="290"/>
      <c r="O2434" s="290"/>
      <c r="P2434" s="290"/>
    </row>
    <row r="2435" spans="2:16" s="315" customFormat="1" ht="24">
      <c r="B2435" s="761" t="s">
        <v>8372</v>
      </c>
      <c r="C2435" s="222" t="s">
        <v>8373</v>
      </c>
      <c r="D2435" s="223" t="s">
        <v>2792</v>
      </c>
      <c r="E2435" s="217"/>
      <c r="F2435" s="1102"/>
      <c r="G2435" s="219"/>
      <c r="H2435" s="219"/>
      <c r="I2435" s="219"/>
      <c r="J2435" s="219">
        <f>SUM(J2436:J2437)</f>
        <v>2656</v>
      </c>
      <c r="K2435" s="219"/>
      <c r="L2435" s="219"/>
      <c r="M2435" s="612" t="s">
        <v>98</v>
      </c>
      <c r="N2435" s="613">
        <f>+J2435</f>
        <v>2656</v>
      </c>
      <c r="O2435" s="613">
        <f>+K2438</f>
        <v>217801.79111842101</v>
      </c>
      <c r="P2435" s="290"/>
    </row>
    <row r="2436" spans="2:16" s="315" customFormat="1" ht="12">
      <c r="B2436" s="223"/>
      <c r="C2436" s="222"/>
      <c r="D2436" s="223" t="s">
        <v>138</v>
      </c>
      <c r="E2436" s="217" t="s">
        <v>81</v>
      </c>
      <c r="F2436" s="1102">
        <v>0.24</v>
      </c>
      <c r="G2436" s="219">
        <v>10000</v>
      </c>
      <c r="H2436" s="219"/>
      <c r="I2436" s="219"/>
      <c r="J2436" s="219">
        <f>G2436*F2436</f>
        <v>2400</v>
      </c>
      <c r="K2436" s="219"/>
      <c r="L2436" s="219"/>
      <c r="M2436" s="612"/>
      <c r="N2436" s="290"/>
      <c r="O2436" s="290"/>
      <c r="P2436" s="290"/>
    </row>
    <row r="2437" spans="2:16" s="315" customFormat="1" ht="12">
      <c r="B2437" s="223"/>
      <c r="C2437" s="222"/>
      <c r="D2437" s="223" t="s">
        <v>188</v>
      </c>
      <c r="E2437" s="217" t="s">
        <v>81</v>
      </c>
      <c r="F2437" s="1102">
        <v>0.04</v>
      </c>
      <c r="G2437" s="219">
        <v>6400</v>
      </c>
      <c r="H2437" s="219"/>
      <c r="I2437" s="219"/>
      <c r="J2437" s="219">
        <f>G2437*F2437</f>
        <v>256</v>
      </c>
      <c r="K2437" s="219"/>
      <c r="L2437" s="219"/>
      <c r="M2437" s="612"/>
      <c r="N2437" s="290"/>
      <c r="O2437" s="290"/>
      <c r="P2437" s="290"/>
    </row>
    <row r="2438" spans="2:16" s="315" customFormat="1" ht="12">
      <c r="B2438" s="223"/>
      <c r="C2438" s="222"/>
      <c r="D2438" s="223" t="s">
        <v>2790</v>
      </c>
      <c r="E2438" s="217" t="s">
        <v>2540</v>
      </c>
      <c r="F2438" s="1102">
        <v>0.69</v>
      </c>
      <c r="G2438" s="219"/>
      <c r="H2438" s="219">
        <f>+_lg40</f>
        <v>315654.76973684208</v>
      </c>
      <c r="I2438" s="219"/>
      <c r="J2438" s="219"/>
      <c r="K2438" s="219">
        <f>H2438*F2438</f>
        <v>217801.79111842101</v>
      </c>
      <c r="L2438" s="219"/>
      <c r="M2438" s="612"/>
      <c r="N2438" s="290"/>
      <c r="O2438" s="290"/>
      <c r="P2438" s="290"/>
    </row>
    <row r="2439" spans="2:16" s="315" customFormat="1" ht="24">
      <c r="B2439" s="761" t="s">
        <v>8374</v>
      </c>
      <c r="C2439" s="222" t="s">
        <v>8375</v>
      </c>
      <c r="D2439" s="223" t="s">
        <v>2792</v>
      </c>
      <c r="E2439" s="217"/>
      <c r="F2439" s="1102"/>
      <c r="G2439" s="219"/>
      <c r="H2439" s="219"/>
      <c r="I2439" s="219"/>
      <c r="J2439" s="219">
        <f>SUM(J2440:J2441)</f>
        <v>2656</v>
      </c>
      <c r="K2439" s="219"/>
      <c r="L2439" s="219"/>
      <c r="M2439" s="612" t="s">
        <v>98</v>
      </c>
      <c r="N2439" s="613">
        <f>+J2439</f>
        <v>2656</v>
      </c>
      <c r="O2439" s="613">
        <f>+K2442</f>
        <v>229165.36282894734</v>
      </c>
      <c r="P2439" s="290"/>
    </row>
    <row r="2440" spans="2:16" s="315" customFormat="1" ht="12">
      <c r="B2440" s="223"/>
      <c r="C2440" s="222"/>
      <c r="D2440" s="223" t="s">
        <v>138</v>
      </c>
      <c r="E2440" s="217" t="s">
        <v>81</v>
      </c>
      <c r="F2440" s="1102">
        <v>0.24</v>
      </c>
      <c r="G2440" s="219">
        <v>10000</v>
      </c>
      <c r="H2440" s="219"/>
      <c r="I2440" s="219"/>
      <c r="J2440" s="219">
        <f>G2440*F2440</f>
        <v>2400</v>
      </c>
      <c r="K2440" s="219"/>
      <c r="L2440" s="219"/>
      <c r="M2440" s="612"/>
      <c r="N2440" s="290"/>
      <c r="O2440" s="290"/>
      <c r="P2440" s="290"/>
    </row>
    <row r="2441" spans="2:16" s="315" customFormat="1" ht="12">
      <c r="B2441" s="223"/>
      <c r="C2441" s="222"/>
      <c r="D2441" s="223" t="s">
        <v>188</v>
      </c>
      <c r="E2441" s="217" t="s">
        <v>81</v>
      </c>
      <c r="F2441" s="1102">
        <v>0.04</v>
      </c>
      <c r="G2441" s="219">
        <v>6400</v>
      </c>
      <c r="H2441" s="219"/>
      <c r="I2441" s="219"/>
      <c r="J2441" s="219">
        <f>G2441*F2441</f>
        <v>256</v>
      </c>
      <c r="K2441" s="219"/>
      <c r="L2441" s="219"/>
      <c r="M2441" s="612"/>
      <c r="N2441" s="290"/>
      <c r="O2441" s="290"/>
      <c r="P2441" s="290"/>
    </row>
    <row r="2442" spans="2:16" s="315" customFormat="1" ht="12">
      <c r="B2442" s="223"/>
      <c r="C2442" s="222"/>
      <c r="D2442" s="223" t="s">
        <v>2790</v>
      </c>
      <c r="E2442" s="217" t="s">
        <v>2540</v>
      </c>
      <c r="F2442" s="1102">
        <v>0.72599999999999998</v>
      </c>
      <c r="G2442" s="219"/>
      <c r="H2442" s="219">
        <f>+_lg40</f>
        <v>315654.76973684208</v>
      </c>
      <c r="I2442" s="219"/>
      <c r="J2442" s="219"/>
      <c r="K2442" s="219">
        <f>H2442*F2442</f>
        <v>229165.36282894734</v>
      </c>
      <c r="L2442" s="219"/>
      <c r="M2442" s="612"/>
      <c r="N2442" s="290"/>
      <c r="O2442" s="290"/>
      <c r="P2442" s="290"/>
    </row>
    <row r="2443" spans="2:16" s="315" customFormat="1" ht="24">
      <c r="B2443" s="761" t="s">
        <v>8376</v>
      </c>
      <c r="C2443" s="222" t="s">
        <v>8377</v>
      </c>
      <c r="D2443" s="223" t="s">
        <v>2792</v>
      </c>
      <c r="E2443" s="217"/>
      <c r="F2443" s="1102"/>
      <c r="G2443" s="219"/>
      <c r="H2443" s="219"/>
      <c r="I2443" s="219"/>
      <c r="J2443" s="219">
        <f>SUM(J2444:J2445)</f>
        <v>2656</v>
      </c>
      <c r="K2443" s="219"/>
      <c r="L2443" s="219"/>
      <c r="M2443" s="612" t="s">
        <v>98</v>
      </c>
      <c r="N2443" s="613">
        <f>+J2443</f>
        <v>2656</v>
      </c>
      <c r="O2443" s="613">
        <f>+K2446</f>
        <v>249682.92286184209</v>
      </c>
      <c r="P2443" s="290"/>
    </row>
    <row r="2444" spans="2:16" s="315" customFormat="1" ht="12">
      <c r="B2444" s="223"/>
      <c r="C2444" s="222"/>
      <c r="D2444" s="223" t="s">
        <v>138</v>
      </c>
      <c r="E2444" s="217" t="s">
        <v>81</v>
      </c>
      <c r="F2444" s="1102">
        <v>0.24</v>
      </c>
      <c r="G2444" s="219">
        <v>10000</v>
      </c>
      <c r="H2444" s="219"/>
      <c r="I2444" s="219"/>
      <c r="J2444" s="219">
        <f>G2444*F2444</f>
        <v>2400</v>
      </c>
      <c r="K2444" s="219"/>
      <c r="L2444" s="219"/>
      <c r="M2444" s="612"/>
      <c r="N2444" s="290"/>
      <c r="O2444" s="290"/>
      <c r="P2444" s="290"/>
    </row>
    <row r="2445" spans="2:16" s="315" customFormat="1" ht="12">
      <c r="B2445" s="223"/>
      <c r="C2445" s="222"/>
      <c r="D2445" s="223" t="s">
        <v>188</v>
      </c>
      <c r="E2445" s="217" t="s">
        <v>81</v>
      </c>
      <c r="F2445" s="1102">
        <v>0.04</v>
      </c>
      <c r="G2445" s="219">
        <v>6400</v>
      </c>
      <c r="H2445" s="219"/>
      <c r="I2445" s="219"/>
      <c r="J2445" s="219">
        <f>G2445*F2445</f>
        <v>256</v>
      </c>
      <c r="K2445" s="219"/>
      <c r="L2445" s="219"/>
      <c r="M2445" s="612"/>
      <c r="N2445" s="290"/>
      <c r="O2445" s="290"/>
      <c r="P2445" s="290"/>
    </row>
    <row r="2446" spans="2:16" s="315" customFormat="1" ht="12">
      <c r="B2446" s="223"/>
      <c r="C2446" s="222"/>
      <c r="D2446" s="223" t="s">
        <v>2790</v>
      </c>
      <c r="E2446" s="217" t="s">
        <v>2540</v>
      </c>
      <c r="F2446" s="1102">
        <v>0.79100000000000004</v>
      </c>
      <c r="G2446" s="219"/>
      <c r="H2446" s="219">
        <f>+_lg40</f>
        <v>315654.76973684208</v>
      </c>
      <c r="I2446" s="219"/>
      <c r="J2446" s="219"/>
      <c r="K2446" s="219">
        <f>H2446*F2446</f>
        <v>249682.92286184209</v>
      </c>
      <c r="L2446" s="219"/>
      <c r="M2446" s="612"/>
      <c r="N2446" s="290"/>
      <c r="O2446" s="290"/>
      <c r="P2446" s="290"/>
    </row>
    <row r="2447" spans="2:16" s="315" customFormat="1" ht="24">
      <c r="B2447" s="761" t="s">
        <v>8378</v>
      </c>
      <c r="C2447" s="222" t="s">
        <v>8379</v>
      </c>
      <c r="D2447" s="223" t="s">
        <v>2792</v>
      </c>
      <c r="E2447" s="217"/>
      <c r="F2447" s="1102"/>
      <c r="G2447" s="219"/>
      <c r="H2447" s="219"/>
      <c r="I2447" s="219"/>
      <c r="J2447" s="219">
        <f>SUM(J2448:J2449)</f>
        <v>2656</v>
      </c>
      <c r="K2447" s="219"/>
      <c r="L2447" s="219"/>
      <c r="M2447" s="612" t="s">
        <v>98</v>
      </c>
      <c r="N2447" s="613">
        <f>+J2447</f>
        <v>2656</v>
      </c>
      <c r="O2447" s="613">
        <f>+K2450</f>
        <v>286298.87615131575</v>
      </c>
      <c r="P2447" s="290"/>
    </row>
    <row r="2448" spans="2:16" s="315" customFormat="1" ht="12">
      <c r="B2448" s="223"/>
      <c r="C2448" s="222"/>
      <c r="D2448" s="223" t="s">
        <v>138</v>
      </c>
      <c r="E2448" s="217" t="s">
        <v>81</v>
      </c>
      <c r="F2448" s="1102">
        <v>0.24</v>
      </c>
      <c r="G2448" s="219">
        <v>10000</v>
      </c>
      <c r="H2448" s="219"/>
      <c r="I2448" s="219"/>
      <c r="J2448" s="219">
        <f>G2448*F2448</f>
        <v>2400</v>
      </c>
      <c r="K2448" s="219"/>
      <c r="L2448" s="219"/>
      <c r="M2448" s="612"/>
      <c r="N2448" s="290"/>
      <c r="O2448" s="290"/>
      <c r="P2448" s="290"/>
    </row>
    <row r="2449" spans="2:16" s="315" customFormat="1" ht="12">
      <c r="B2449" s="223"/>
      <c r="C2449" s="222"/>
      <c r="D2449" s="223" t="s">
        <v>188</v>
      </c>
      <c r="E2449" s="217" t="s">
        <v>81</v>
      </c>
      <c r="F2449" s="1102">
        <v>0.04</v>
      </c>
      <c r="G2449" s="219">
        <v>6400</v>
      </c>
      <c r="H2449" s="219"/>
      <c r="I2449" s="219"/>
      <c r="J2449" s="219">
        <f>G2449*F2449</f>
        <v>256</v>
      </c>
      <c r="K2449" s="219"/>
      <c r="L2449" s="219"/>
      <c r="M2449" s="612"/>
      <c r="N2449" s="290"/>
      <c r="O2449" s="290"/>
      <c r="P2449" s="290"/>
    </row>
    <row r="2450" spans="2:16" s="315" customFormat="1" ht="12">
      <c r="B2450" s="223"/>
      <c r="C2450" s="222"/>
      <c r="D2450" s="223" t="s">
        <v>2790</v>
      </c>
      <c r="E2450" s="217" t="s">
        <v>2540</v>
      </c>
      <c r="F2450" s="1102">
        <v>0.90700000000000003</v>
      </c>
      <c r="G2450" s="219"/>
      <c r="H2450" s="219">
        <f>+_lg40</f>
        <v>315654.76973684208</v>
      </c>
      <c r="I2450" s="219"/>
      <c r="J2450" s="219"/>
      <c r="K2450" s="219">
        <f>H2450*F2450</f>
        <v>286298.87615131575</v>
      </c>
      <c r="L2450" s="219"/>
      <c r="M2450" s="612"/>
      <c r="N2450" s="290"/>
      <c r="O2450" s="290"/>
      <c r="P2450" s="290"/>
    </row>
    <row r="2451" spans="2:16" s="315" customFormat="1" ht="24">
      <c r="B2451" s="761" t="s">
        <v>8380</v>
      </c>
      <c r="C2451" s="222" t="s">
        <v>8381</v>
      </c>
      <c r="D2451" s="223" t="s">
        <v>2792</v>
      </c>
      <c r="E2451" s="217"/>
      <c r="F2451" s="1102"/>
      <c r="G2451" s="219"/>
      <c r="H2451" s="219"/>
      <c r="I2451" s="219"/>
      <c r="J2451" s="219">
        <f>SUM(J2452:J2453)</f>
        <v>2656</v>
      </c>
      <c r="K2451" s="219"/>
      <c r="L2451" s="219"/>
      <c r="M2451" s="612" t="s">
        <v>98</v>
      </c>
      <c r="N2451" s="613">
        <f>+J2451</f>
        <v>2656</v>
      </c>
      <c r="O2451" s="613">
        <f>+K2454</f>
        <v>459593.34473684203</v>
      </c>
      <c r="P2451" s="290"/>
    </row>
    <row r="2452" spans="2:16" s="315" customFormat="1" ht="12">
      <c r="B2452" s="223"/>
      <c r="C2452" s="222"/>
      <c r="D2452" s="223" t="s">
        <v>138</v>
      </c>
      <c r="E2452" s="217" t="s">
        <v>81</v>
      </c>
      <c r="F2452" s="1102">
        <v>0.24</v>
      </c>
      <c r="G2452" s="219">
        <v>10000</v>
      </c>
      <c r="H2452" s="219"/>
      <c r="I2452" s="219"/>
      <c r="J2452" s="219">
        <f>G2452*F2452</f>
        <v>2400</v>
      </c>
      <c r="K2452" s="219"/>
      <c r="L2452" s="219"/>
      <c r="M2452" s="612"/>
      <c r="N2452" s="290"/>
      <c r="O2452" s="290"/>
      <c r="P2452" s="290"/>
    </row>
    <row r="2453" spans="2:16" s="315" customFormat="1" ht="12">
      <c r="B2453" s="223"/>
      <c r="C2453" s="222"/>
      <c r="D2453" s="223" t="s">
        <v>188</v>
      </c>
      <c r="E2453" s="217" t="s">
        <v>81</v>
      </c>
      <c r="F2453" s="1102">
        <v>0.04</v>
      </c>
      <c r="G2453" s="219">
        <v>6400</v>
      </c>
      <c r="H2453" s="219"/>
      <c r="I2453" s="219"/>
      <c r="J2453" s="219">
        <f>G2453*F2453</f>
        <v>256</v>
      </c>
      <c r="K2453" s="219"/>
      <c r="L2453" s="219"/>
      <c r="M2453" s="612"/>
      <c r="N2453" s="290"/>
      <c r="O2453" s="290"/>
      <c r="P2453" s="290"/>
    </row>
    <row r="2454" spans="2:16" s="315" customFormat="1" ht="12">
      <c r="B2454" s="223"/>
      <c r="C2454" s="222"/>
      <c r="D2454" s="223" t="s">
        <v>2790</v>
      </c>
      <c r="E2454" s="217" t="s">
        <v>2540</v>
      </c>
      <c r="F2454" s="1102">
        <v>1.456</v>
      </c>
      <c r="G2454" s="219"/>
      <c r="H2454" s="219">
        <f>+_lg40</f>
        <v>315654.76973684208</v>
      </c>
      <c r="I2454" s="219"/>
      <c r="J2454" s="219"/>
      <c r="K2454" s="219">
        <f>H2454*F2454</f>
        <v>459593.34473684203</v>
      </c>
      <c r="L2454" s="219"/>
      <c r="M2454" s="612"/>
      <c r="N2454" s="290"/>
      <c r="O2454" s="290"/>
      <c r="P2454" s="290"/>
    </row>
    <row r="2455" spans="2:16" s="315" customFormat="1" ht="24">
      <c r="B2455" s="761" t="s">
        <v>8382</v>
      </c>
      <c r="C2455" s="222" t="s">
        <v>8383</v>
      </c>
      <c r="D2455" s="223" t="s">
        <v>2792</v>
      </c>
      <c r="E2455" s="217"/>
      <c r="F2455" s="1102"/>
      <c r="G2455" s="219"/>
      <c r="H2455" s="219"/>
      <c r="I2455" s="219"/>
      <c r="J2455" s="219">
        <f>SUM(J2456:J2457)</f>
        <v>2656</v>
      </c>
      <c r="K2455" s="219"/>
      <c r="L2455" s="219"/>
      <c r="M2455" s="612" t="s">
        <v>98</v>
      </c>
      <c r="N2455" s="613">
        <f>+J2455</f>
        <v>2656</v>
      </c>
      <c r="O2455" s="613">
        <f>+K2458</f>
        <v>505678.94111842103</v>
      </c>
      <c r="P2455" s="290"/>
    </row>
    <row r="2456" spans="2:16" s="315" customFormat="1" ht="12">
      <c r="B2456" s="223"/>
      <c r="C2456" s="222"/>
      <c r="D2456" s="223" t="s">
        <v>138</v>
      </c>
      <c r="E2456" s="217" t="s">
        <v>81</v>
      </c>
      <c r="F2456" s="1102">
        <v>0.24</v>
      </c>
      <c r="G2456" s="219">
        <v>10000</v>
      </c>
      <c r="H2456" s="219"/>
      <c r="I2456" s="219"/>
      <c r="J2456" s="219">
        <f>G2456*F2456</f>
        <v>2400</v>
      </c>
      <c r="K2456" s="219"/>
      <c r="L2456" s="219"/>
      <c r="M2456" s="612"/>
      <c r="N2456" s="290"/>
      <c r="O2456" s="290"/>
      <c r="P2456" s="290"/>
    </row>
    <row r="2457" spans="2:16" s="315" customFormat="1" ht="12">
      <c r="B2457" s="223"/>
      <c r="C2457" s="222"/>
      <c r="D2457" s="223" t="s">
        <v>188</v>
      </c>
      <c r="E2457" s="217" t="s">
        <v>81</v>
      </c>
      <c r="F2457" s="1102">
        <v>0.04</v>
      </c>
      <c r="G2457" s="219">
        <v>6400</v>
      </c>
      <c r="H2457" s="219"/>
      <c r="I2457" s="219"/>
      <c r="J2457" s="219">
        <f>G2457*F2457</f>
        <v>256</v>
      </c>
      <c r="K2457" s="219"/>
      <c r="L2457" s="219"/>
      <c r="M2457" s="612"/>
      <c r="N2457" s="290"/>
      <c r="O2457" s="290"/>
      <c r="P2457" s="290"/>
    </row>
    <row r="2458" spans="2:16" s="315" customFormat="1" ht="12">
      <c r="B2458" s="223"/>
      <c r="C2458" s="222"/>
      <c r="D2458" s="223" t="s">
        <v>2790</v>
      </c>
      <c r="E2458" s="217" t="s">
        <v>2540</v>
      </c>
      <c r="F2458" s="1102">
        <v>1.6020000000000001</v>
      </c>
      <c r="G2458" s="219"/>
      <c r="H2458" s="219">
        <f>+_lg40</f>
        <v>315654.76973684208</v>
      </c>
      <c r="I2458" s="219"/>
      <c r="J2458" s="219"/>
      <c r="K2458" s="219">
        <f>H2458*F2458</f>
        <v>505678.94111842103</v>
      </c>
      <c r="L2458" s="219"/>
      <c r="M2458" s="612"/>
      <c r="N2458" s="290"/>
      <c r="O2458" s="290"/>
      <c r="P2458" s="290"/>
    </row>
    <row r="2459" spans="2:16" s="315" customFormat="1" ht="24">
      <c r="B2459" s="761" t="s">
        <v>8384</v>
      </c>
      <c r="C2459" s="222" t="s">
        <v>8385</v>
      </c>
      <c r="D2459" s="223" t="s">
        <v>2792</v>
      </c>
      <c r="E2459" s="217"/>
      <c r="F2459" s="1102"/>
      <c r="G2459" s="219"/>
      <c r="H2459" s="219"/>
      <c r="I2459" s="219"/>
      <c r="J2459" s="219">
        <f>SUM(J2460:J2461)</f>
        <v>2656</v>
      </c>
      <c r="K2459" s="219"/>
      <c r="L2459" s="219"/>
      <c r="M2459" s="612" t="s">
        <v>98</v>
      </c>
      <c r="N2459" s="613">
        <f>+J2459</f>
        <v>2656</v>
      </c>
      <c r="O2459" s="613">
        <f>+K2462</f>
        <v>556183.70427631575</v>
      </c>
      <c r="P2459" s="290"/>
    </row>
    <row r="2460" spans="2:16" s="315" customFormat="1" ht="12">
      <c r="B2460" s="223"/>
      <c r="C2460" s="222"/>
      <c r="D2460" s="223" t="s">
        <v>138</v>
      </c>
      <c r="E2460" s="217" t="s">
        <v>81</v>
      </c>
      <c r="F2460" s="1102">
        <v>0.24</v>
      </c>
      <c r="G2460" s="219">
        <v>10000</v>
      </c>
      <c r="H2460" s="219"/>
      <c r="I2460" s="219"/>
      <c r="J2460" s="219">
        <f>G2460*F2460</f>
        <v>2400</v>
      </c>
      <c r="K2460" s="219"/>
      <c r="L2460" s="219"/>
      <c r="M2460" s="612"/>
      <c r="N2460" s="290"/>
      <c r="O2460" s="290"/>
      <c r="P2460" s="290"/>
    </row>
    <row r="2461" spans="2:16" s="315" customFormat="1" ht="12">
      <c r="B2461" s="223"/>
      <c r="C2461" s="222"/>
      <c r="D2461" s="223" t="s">
        <v>188</v>
      </c>
      <c r="E2461" s="217" t="s">
        <v>81</v>
      </c>
      <c r="F2461" s="1102">
        <v>0.04</v>
      </c>
      <c r="G2461" s="219">
        <v>6400</v>
      </c>
      <c r="H2461" s="219"/>
      <c r="I2461" s="219"/>
      <c r="J2461" s="219">
        <f>G2461*F2461</f>
        <v>256</v>
      </c>
      <c r="K2461" s="219"/>
      <c r="L2461" s="219"/>
      <c r="M2461" s="612"/>
      <c r="N2461" s="290"/>
      <c r="O2461" s="290"/>
      <c r="P2461" s="290"/>
    </row>
    <row r="2462" spans="2:16" s="315" customFormat="1" ht="12">
      <c r="B2462" s="228"/>
      <c r="C2462" s="227"/>
      <c r="D2462" s="228" t="s">
        <v>2790</v>
      </c>
      <c r="E2462" s="229" t="s">
        <v>2540</v>
      </c>
      <c r="F2462" s="1187">
        <v>1.762</v>
      </c>
      <c r="G2462" s="231"/>
      <c r="H2462" s="231">
        <f>+_lg40</f>
        <v>315654.76973684208</v>
      </c>
      <c r="I2462" s="231"/>
      <c r="J2462" s="231"/>
      <c r="K2462" s="231">
        <f>H2462*F2462</f>
        <v>556183.70427631575</v>
      </c>
      <c r="L2462" s="231"/>
      <c r="M2462" s="612"/>
      <c r="N2462" s="290"/>
      <c r="O2462" s="290"/>
      <c r="P2462" s="290"/>
    </row>
    <row r="2463" spans="2:16" s="315" customFormat="1" ht="12.75">
      <c r="B2463" s="861" t="s">
        <v>11256</v>
      </c>
      <c r="C2463" s="807" t="s">
        <v>11243</v>
      </c>
      <c r="D2463" s="791"/>
      <c r="E2463" s="791"/>
      <c r="F2463" s="1193"/>
      <c r="G2463" s="266"/>
      <c r="H2463" s="266"/>
      <c r="I2463" s="266"/>
      <c r="J2463" s="266"/>
      <c r="K2463" s="266"/>
      <c r="L2463" s="266"/>
      <c r="M2463" s="612"/>
      <c r="N2463" s="1398"/>
      <c r="O2463" s="1398"/>
      <c r="P2463" s="1398"/>
    </row>
    <row r="2464" spans="2:16" s="315" customFormat="1" ht="24">
      <c r="B2464" s="761" t="s">
        <v>11257</v>
      </c>
      <c r="C2464" s="222" t="s">
        <v>11263</v>
      </c>
      <c r="D2464" s="223" t="s">
        <v>2792</v>
      </c>
      <c r="E2464" s="217"/>
      <c r="F2464" s="1102"/>
      <c r="G2464" s="219"/>
      <c r="H2464" s="219"/>
      <c r="I2464" s="219"/>
      <c r="J2464" s="219">
        <f>SUM(J2465:J2466)</f>
        <v>4748</v>
      </c>
      <c r="K2464" s="219"/>
      <c r="L2464" s="219"/>
      <c r="M2464" s="612" t="s">
        <v>98</v>
      </c>
      <c r="N2464" s="613">
        <f>+J2464</f>
        <v>4748</v>
      </c>
      <c r="O2464" s="613">
        <f>+K2467</f>
        <v>412560.78404605255</v>
      </c>
      <c r="P2464" s="1398"/>
    </row>
    <row r="2465" spans="2:16" s="315" customFormat="1" ht="12">
      <c r="B2465" s="223"/>
      <c r="C2465" s="222"/>
      <c r="D2465" s="223" t="s">
        <v>138</v>
      </c>
      <c r="E2465" s="217" t="s">
        <v>81</v>
      </c>
      <c r="F2465" s="1102">
        <v>0.43</v>
      </c>
      <c r="G2465" s="219">
        <v>10000</v>
      </c>
      <c r="H2465" s="219"/>
      <c r="I2465" s="219"/>
      <c r="J2465" s="219">
        <f>G2465*F2465</f>
        <v>4300</v>
      </c>
      <c r="K2465" s="219"/>
      <c r="L2465" s="219"/>
      <c r="M2465" s="612"/>
      <c r="N2465" s="1398"/>
      <c r="O2465" s="1398"/>
      <c r="P2465" s="1398"/>
    </row>
    <row r="2466" spans="2:16" s="315" customFormat="1" ht="12">
      <c r="B2466" s="223"/>
      <c r="C2466" s="222"/>
      <c r="D2466" s="223" t="s">
        <v>188</v>
      </c>
      <c r="E2466" s="217" t="s">
        <v>81</v>
      </c>
      <c r="F2466" s="1102">
        <v>7.0000000000000007E-2</v>
      </c>
      <c r="G2466" s="219">
        <v>6400</v>
      </c>
      <c r="H2466" s="219"/>
      <c r="I2466" s="219"/>
      <c r="J2466" s="219">
        <f>G2466*F2466</f>
        <v>448.00000000000006</v>
      </c>
      <c r="K2466" s="219"/>
      <c r="L2466" s="219"/>
      <c r="M2466" s="612"/>
      <c r="N2466" s="1398"/>
      <c r="O2466" s="1398"/>
      <c r="P2466" s="1398"/>
    </row>
    <row r="2467" spans="2:16" s="315" customFormat="1" ht="12">
      <c r="B2467" s="223"/>
      <c r="C2467" s="222"/>
      <c r="D2467" s="223" t="s">
        <v>2790</v>
      </c>
      <c r="E2467" s="217" t="s">
        <v>2540</v>
      </c>
      <c r="F2467" s="1102">
        <v>1.3069999999999999</v>
      </c>
      <c r="G2467" s="219"/>
      <c r="H2467" s="219">
        <f>+_lg40</f>
        <v>315654.76973684208</v>
      </c>
      <c r="I2467" s="219"/>
      <c r="J2467" s="219"/>
      <c r="K2467" s="219">
        <f>H2467*F2467</f>
        <v>412560.78404605255</v>
      </c>
      <c r="L2467" s="219"/>
      <c r="M2467" s="612"/>
      <c r="N2467" s="1398"/>
      <c r="O2467" s="1398"/>
      <c r="P2467" s="1398"/>
    </row>
    <row r="2468" spans="2:16" s="315" customFormat="1" ht="24">
      <c r="B2468" s="761" t="s">
        <v>11258</v>
      </c>
      <c r="C2468" s="222" t="s">
        <v>11264</v>
      </c>
      <c r="D2468" s="223" t="s">
        <v>2792</v>
      </c>
      <c r="E2468" s="217"/>
      <c r="F2468" s="1102"/>
      <c r="G2468" s="219"/>
      <c r="H2468" s="219"/>
      <c r="I2468" s="219"/>
      <c r="J2468" s="219">
        <f>SUM(J2469:J2470)</f>
        <v>4748</v>
      </c>
      <c r="K2468" s="219"/>
      <c r="L2468" s="219"/>
      <c r="M2468" s="612" t="s">
        <v>98</v>
      </c>
      <c r="N2468" s="613">
        <f>+J2468</f>
        <v>4748</v>
      </c>
      <c r="O2468" s="613">
        <f>+K2471</f>
        <v>449492.39210526308</v>
      </c>
      <c r="P2468" s="1398"/>
    </row>
    <row r="2469" spans="2:16" s="315" customFormat="1" ht="12">
      <c r="B2469" s="223"/>
      <c r="C2469" s="222"/>
      <c r="D2469" s="223" t="s">
        <v>138</v>
      </c>
      <c r="E2469" s="217" t="s">
        <v>81</v>
      </c>
      <c r="F2469" s="1102">
        <v>0.43</v>
      </c>
      <c r="G2469" s="219">
        <v>10000</v>
      </c>
      <c r="H2469" s="219"/>
      <c r="I2469" s="219"/>
      <c r="J2469" s="219">
        <f>G2469*F2469</f>
        <v>4300</v>
      </c>
      <c r="K2469" s="219"/>
      <c r="L2469" s="219"/>
      <c r="M2469" s="612"/>
      <c r="N2469" s="1398"/>
      <c r="O2469" s="1398"/>
      <c r="P2469" s="1398"/>
    </row>
    <row r="2470" spans="2:16" s="315" customFormat="1" ht="12">
      <c r="B2470" s="223"/>
      <c r="C2470" s="222"/>
      <c r="D2470" s="223" t="s">
        <v>188</v>
      </c>
      <c r="E2470" s="217" t="s">
        <v>81</v>
      </c>
      <c r="F2470" s="1102">
        <v>7.0000000000000007E-2</v>
      </c>
      <c r="G2470" s="219">
        <v>6400</v>
      </c>
      <c r="H2470" s="219"/>
      <c r="I2470" s="219"/>
      <c r="J2470" s="219">
        <f>G2470*F2470</f>
        <v>448.00000000000006</v>
      </c>
      <c r="K2470" s="219"/>
      <c r="L2470" s="219"/>
      <c r="M2470" s="612"/>
      <c r="N2470" s="1398"/>
      <c r="O2470" s="1398"/>
      <c r="P2470" s="1398"/>
    </row>
    <row r="2471" spans="2:16" s="315" customFormat="1" ht="12">
      <c r="B2471" s="223"/>
      <c r="C2471" s="222"/>
      <c r="D2471" s="223" t="s">
        <v>2790</v>
      </c>
      <c r="E2471" s="217" t="s">
        <v>2540</v>
      </c>
      <c r="F2471" s="1102">
        <v>1.4239999999999999</v>
      </c>
      <c r="G2471" s="219"/>
      <c r="H2471" s="219">
        <f>+_lg40</f>
        <v>315654.76973684208</v>
      </c>
      <c r="I2471" s="219"/>
      <c r="J2471" s="219"/>
      <c r="K2471" s="219">
        <f>H2471*F2471</f>
        <v>449492.39210526308</v>
      </c>
      <c r="L2471" s="219"/>
      <c r="M2471" s="612"/>
      <c r="N2471" s="1398"/>
      <c r="O2471" s="1398"/>
      <c r="P2471" s="1398"/>
    </row>
    <row r="2472" spans="2:16" s="315" customFormat="1" ht="24">
      <c r="B2472" s="761" t="s">
        <v>11259</v>
      </c>
      <c r="C2472" s="222" t="s">
        <v>11265</v>
      </c>
      <c r="D2472" s="223" t="s">
        <v>2792</v>
      </c>
      <c r="E2472" s="217"/>
      <c r="F2472" s="1102"/>
      <c r="G2472" s="219"/>
      <c r="H2472" s="219"/>
      <c r="I2472" s="219"/>
      <c r="J2472" s="219">
        <f>SUM(J2473:J2474)</f>
        <v>4748</v>
      </c>
      <c r="K2472" s="219"/>
      <c r="L2472" s="219"/>
      <c r="M2472" s="612" t="s">
        <v>98</v>
      </c>
      <c r="N2472" s="613">
        <f>+J2472</f>
        <v>4748</v>
      </c>
      <c r="O2472" s="613">
        <f>+K2475</f>
        <v>515464.23898026312</v>
      </c>
      <c r="P2472" s="1398"/>
    </row>
    <row r="2473" spans="2:16" s="315" customFormat="1" ht="12">
      <c r="B2473" s="223"/>
      <c r="C2473" s="222"/>
      <c r="D2473" s="223" t="s">
        <v>138</v>
      </c>
      <c r="E2473" s="217" t="s">
        <v>81</v>
      </c>
      <c r="F2473" s="1102">
        <v>0.43</v>
      </c>
      <c r="G2473" s="219">
        <v>10000</v>
      </c>
      <c r="H2473" s="219"/>
      <c r="I2473" s="219"/>
      <c r="J2473" s="219">
        <f>G2473*F2473</f>
        <v>4300</v>
      </c>
      <c r="K2473" s="219"/>
      <c r="L2473" s="219"/>
      <c r="M2473" s="612"/>
      <c r="N2473" s="1398"/>
      <c r="O2473" s="1398"/>
      <c r="P2473" s="1398"/>
    </row>
    <row r="2474" spans="2:16" s="315" customFormat="1" ht="12">
      <c r="B2474" s="223"/>
      <c r="C2474" s="222"/>
      <c r="D2474" s="223" t="s">
        <v>188</v>
      </c>
      <c r="E2474" s="217" t="s">
        <v>81</v>
      </c>
      <c r="F2474" s="1102">
        <v>7.0000000000000007E-2</v>
      </c>
      <c r="G2474" s="219">
        <v>6400</v>
      </c>
      <c r="H2474" s="219"/>
      <c r="I2474" s="219"/>
      <c r="J2474" s="219">
        <f>G2474*F2474</f>
        <v>448.00000000000006</v>
      </c>
      <c r="K2474" s="219"/>
      <c r="L2474" s="219"/>
      <c r="M2474" s="612"/>
      <c r="N2474" s="1398"/>
      <c r="O2474" s="1398"/>
      <c r="P2474" s="1398"/>
    </row>
    <row r="2475" spans="2:16" s="315" customFormat="1" ht="12">
      <c r="B2475" s="223"/>
      <c r="C2475" s="222"/>
      <c r="D2475" s="223" t="s">
        <v>2790</v>
      </c>
      <c r="E2475" s="217" t="s">
        <v>2540</v>
      </c>
      <c r="F2475" s="1102">
        <v>1.633</v>
      </c>
      <c r="G2475" s="219"/>
      <c r="H2475" s="219">
        <f>+_lg40</f>
        <v>315654.76973684208</v>
      </c>
      <c r="I2475" s="219"/>
      <c r="J2475" s="219"/>
      <c r="K2475" s="219">
        <f>H2475*F2475</f>
        <v>515464.23898026312</v>
      </c>
      <c r="L2475" s="219"/>
      <c r="M2475" s="612"/>
      <c r="N2475" s="1398"/>
      <c r="O2475" s="1398"/>
      <c r="P2475" s="1398"/>
    </row>
    <row r="2476" spans="2:16" s="315" customFormat="1" ht="24">
      <c r="B2476" s="761" t="s">
        <v>11260</v>
      </c>
      <c r="C2476" s="222" t="s">
        <v>11266</v>
      </c>
      <c r="D2476" s="223" t="s">
        <v>2792</v>
      </c>
      <c r="E2476" s="217"/>
      <c r="F2476" s="1102"/>
      <c r="G2476" s="219"/>
      <c r="H2476" s="219"/>
      <c r="I2476" s="219"/>
      <c r="J2476" s="219">
        <f>SUM(J2477:J2478)</f>
        <v>4748</v>
      </c>
      <c r="K2476" s="219"/>
      <c r="L2476" s="219"/>
      <c r="M2476" s="612" t="s">
        <v>98</v>
      </c>
      <c r="N2476" s="613">
        <f>+J2476</f>
        <v>4748</v>
      </c>
      <c r="O2476" s="613">
        <f>+K2479</f>
        <v>572597.7523026315</v>
      </c>
      <c r="P2476" s="1398"/>
    </row>
    <row r="2477" spans="2:16" s="315" customFormat="1" ht="12">
      <c r="B2477" s="223"/>
      <c r="C2477" s="222"/>
      <c r="D2477" s="223" t="s">
        <v>138</v>
      </c>
      <c r="E2477" s="217" t="s">
        <v>81</v>
      </c>
      <c r="F2477" s="1102">
        <v>0.43</v>
      </c>
      <c r="G2477" s="219">
        <v>10000</v>
      </c>
      <c r="H2477" s="219"/>
      <c r="I2477" s="219"/>
      <c r="J2477" s="219">
        <f>G2477*F2477</f>
        <v>4300</v>
      </c>
      <c r="K2477" s="219"/>
      <c r="L2477" s="219"/>
      <c r="M2477" s="612"/>
      <c r="N2477" s="1398"/>
      <c r="O2477" s="1398"/>
      <c r="P2477" s="1398"/>
    </row>
    <row r="2478" spans="2:16" s="315" customFormat="1" ht="12">
      <c r="B2478" s="223"/>
      <c r="C2478" s="222"/>
      <c r="D2478" s="223" t="s">
        <v>188</v>
      </c>
      <c r="E2478" s="217" t="s">
        <v>81</v>
      </c>
      <c r="F2478" s="1102">
        <v>7.0000000000000007E-2</v>
      </c>
      <c r="G2478" s="219">
        <v>6400</v>
      </c>
      <c r="H2478" s="219"/>
      <c r="I2478" s="219"/>
      <c r="J2478" s="219">
        <f>G2478*F2478</f>
        <v>448.00000000000006</v>
      </c>
      <c r="K2478" s="219"/>
      <c r="L2478" s="219"/>
      <c r="M2478" s="612"/>
      <c r="N2478" s="1398"/>
      <c r="O2478" s="1398"/>
      <c r="P2478" s="1398"/>
    </row>
    <row r="2479" spans="2:16" s="315" customFormat="1" ht="12">
      <c r="B2479" s="223"/>
      <c r="C2479" s="222"/>
      <c r="D2479" s="223" t="s">
        <v>2790</v>
      </c>
      <c r="E2479" s="217" t="s">
        <v>2540</v>
      </c>
      <c r="F2479" s="1102">
        <v>1.8140000000000001</v>
      </c>
      <c r="G2479" s="219"/>
      <c r="H2479" s="219">
        <f>+_lg40</f>
        <v>315654.76973684208</v>
      </c>
      <c r="I2479" s="219"/>
      <c r="J2479" s="219"/>
      <c r="K2479" s="219">
        <f>H2479*F2479</f>
        <v>572597.7523026315</v>
      </c>
      <c r="L2479" s="219"/>
      <c r="M2479" s="612"/>
      <c r="N2479" s="1398"/>
      <c r="O2479" s="1398"/>
      <c r="P2479" s="1398"/>
    </row>
    <row r="2480" spans="2:16" s="315" customFormat="1" ht="24">
      <c r="B2480" s="761" t="s">
        <v>11261</v>
      </c>
      <c r="C2480" s="222" t="s">
        <v>11267</v>
      </c>
      <c r="D2480" s="223" t="s">
        <v>2792</v>
      </c>
      <c r="E2480" s="217"/>
      <c r="F2480" s="1102"/>
      <c r="G2480" s="219"/>
      <c r="H2480" s="219"/>
      <c r="I2480" s="219"/>
      <c r="J2480" s="219">
        <f>SUM(J2481:J2482)</f>
        <v>4748</v>
      </c>
      <c r="K2480" s="219"/>
      <c r="L2480" s="219"/>
      <c r="M2480" s="612" t="s">
        <v>98</v>
      </c>
      <c r="N2480" s="613">
        <f>+J2480</f>
        <v>4748</v>
      </c>
      <c r="O2480" s="613">
        <f>+K2483</f>
        <v>630046.92039473681</v>
      </c>
      <c r="P2480" s="1398"/>
    </row>
    <row r="2481" spans="2:16" s="315" customFormat="1" ht="12">
      <c r="B2481" s="223"/>
      <c r="C2481" s="222"/>
      <c r="D2481" s="223" t="s">
        <v>138</v>
      </c>
      <c r="E2481" s="217" t="s">
        <v>81</v>
      </c>
      <c r="F2481" s="1102">
        <v>0.43</v>
      </c>
      <c r="G2481" s="219">
        <v>10000</v>
      </c>
      <c r="H2481" s="219"/>
      <c r="I2481" s="219"/>
      <c r="J2481" s="219">
        <f>G2481*F2481</f>
        <v>4300</v>
      </c>
      <c r="K2481" s="219"/>
      <c r="L2481" s="219"/>
      <c r="M2481" s="612"/>
      <c r="N2481" s="1398"/>
      <c r="O2481" s="1398"/>
      <c r="P2481" s="1398"/>
    </row>
    <row r="2482" spans="2:16" s="315" customFormat="1" ht="12">
      <c r="B2482" s="223"/>
      <c r="C2482" s="222"/>
      <c r="D2482" s="223" t="s">
        <v>188</v>
      </c>
      <c r="E2482" s="217" t="s">
        <v>81</v>
      </c>
      <c r="F2482" s="1102">
        <v>7.0000000000000007E-2</v>
      </c>
      <c r="G2482" s="219">
        <v>6400</v>
      </c>
      <c r="H2482" s="219"/>
      <c r="I2482" s="219"/>
      <c r="J2482" s="219">
        <f>G2482*F2482</f>
        <v>448.00000000000006</v>
      </c>
      <c r="K2482" s="219"/>
      <c r="L2482" s="219"/>
      <c r="M2482" s="612"/>
      <c r="N2482" s="1398"/>
      <c r="O2482" s="1398"/>
      <c r="P2482" s="1398"/>
    </row>
    <row r="2483" spans="2:16" s="315" customFormat="1" ht="12">
      <c r="B2483" s="223"/>
      <c r="C2483" s="222"/>
      <c r="D2483" s="223" t="s">
        <v>2790</v>
      </c>
      <c r="E2483" s="217" t="s">
        <v>2540</v>
      </c>
      <c r="F2483" s="1102">
        <v>1.996</v>
      </c>
      <c r="G2483" s="219"/>
      <c r="H2483" s="219">
        <f>+_lg40</f>
        <v>315654.76973684208</v>
      </c>
      <c r="I2483" s="219"/>
      <c r="J2483" s="219"/>
      <c r="K2483" s="219">
        <f>H2483*F2483</f>
        <v>630046.92039473681</v>
      </c>
      <c r="L2483" s="219"/>
      <c r="M2483" s="612"/>
      <c r="N2483" s="1398"/>
      <c r="O2483" s="1398"/>
      <c r="P2483" s="1398"/>
    </row>
    <row r="2484" spans="2:16" s="315" customFormat="1" ht="24">
      <c r="B2484" s="761" t="s">
        <v>11262</v>
      </c>
      <c r="C2484" s="222" t="s">
        <v>11268</v>
      </c>
      <c r="D2484" s="223" t="s">
        <v>2792</v>
      </c>
      <c r="E2484" s="217"/>
      <c r="F2484" s="1102"/>
      <c r="G2484" s="219"/>
      <c r="H2484" s="219"/>
      <c r="I2484" s="219"/>
      <c r="J2484" s="219">
        <f>SUM(J2485:J2486)</f>
        <v>4748</v>
      </c>
      <c r="K2484" s="219"/>
      <c r="L2484" s="219"/>
      <c r="M2484" s="612" t="s">
        <v>98</v>
      </c>
      <c r="N2484" s="613">
        <f>+J2484</f>
        <v>4748</v>
      </c>
      <c r="O2484" s="613">
        <f>+K2487</f>
        <v>693177.87434210523</v>
      </c>
      <c r="P2484" s="1398"/>
    </row>
    <row r="2485" spans="2:16" s="315" customFormat="1" ht="12">
      <c r="B2485" s="223"/>
      <c r="C2485" s="222"/>
      <c r="D2485" s="223" t="s">
        <v>138</v>
      </c>
      <c r="E2485" s="217" t="s">
        <v>81</v>
      </c>
      <c r="F2485" s="1102">
        <v>0.43</v>
      </c>
      <c r="G2485" s="219">
        <v>10000</v>
      </c>
      <c r="H2485" s="219"/>
      <c r="I2485" s="219"/>
      <c r="J2485" s="219">
        <f>G2485*F2485</f>
        <v>4300</v>
      </c>
      <c r="K2485" s="219"/>
      <c r="L2485" s="219"/>
      <c r="M2485" s="612"/>
      <c r="N2485" s="1398"/>
      <c r="O2485" s="1398"/>
      <c r="P2485" s="1398"/>
    </row>
    <row r="2486" spans="2:16" s="315" customFormat="1" ht="12">
      <c r="B2486" s="223"/>
      <c r="C2486" s="222"/>
      <c r="D2486" s="223" t="s">
        <v>188</v>
      </c>
      <c r="E2486" s="217" t="s">
        <v>81</v>
      </c>
      <c r="F2486" s="1102">
        <v>7.0000000000000007E-2</v>
      </c>
      <c r="G2486" s="219">
        <v>6400</v>
      </c>
      <c r="H2486" s="219"/>
      <c r="I2486" s="219"/>
      <c r="J2486" s="219">
        <f>G2486*F2486</f>
        <v>448.00000000000006</v>
      </c>
      <c r="K2486" s="219"/>
      <c r="L2486" s="219"/>
      <c r="M2486" s="612"/>
      <c r="N2486" s="1398"/>
      <c r="O2486" s="1398"/>
      <c r="P2486" s="1398"/>
    </row>
    <row r="2487" spans="2:16" s="315" customFormat="1" ht="12">
      <c r="B2487" s="228"/>
      <c r="C2487" s="227"/>
      <c r="D2487" s="228" t="s">
        <v>2790</v>
      </c>
      <c r="E2487" s="229" t="s">
        <v>2540</v>
      </c>
      <c r="F2487" s="1187">
        <v>2.1960000000000002</v>
      </c>
      <c r="G2487" s="231"/>
      <c r="H2487" s="231">
        <f>+_lg40</f>
        <v>315654.76973684208</v>
      </c>
      <c r="I2487" s="231"/>
      <c r="J2487" s="231"/>
      <c r="K2487" s="231">
        <f>H2487*F2487</f>
        <v>693177.87434210523</v>
      </c>
      <c r="L2487" s="231"/>
      <c r="M2487" s="612"/>
      <c r="N2487" s="1398"/>
      <c r="O2487" s="1398"/>
      <c r="P2487" s="1398"/>
    </row>
    <row r="2488" spans="2:16" s="315" customFormat="1" ht="12">
      <c r="C2488" s="313"/>
      <c r="E2488" s="290"/>
      <c r="F2488" s="1186"/>
      <c r="G2488" s="292"/>
      <c r="H2488" s="292"/>
      <c r="I2488" s="292"/>
      <c r="J2488" s="292"/>
      <c r="K2488" s="292"/>
      <c r="L2488" s="292"/>
      <c r="M2488" s="612"/>
      <c r="N2488" s="290"/>
      <c r="O2488" s="290"/>
      <c r="P2488" s="290"/>
    </row>
    <row r="2489" spans="2:16" s="315" customFormat="1">
      <c r="B2489" s="804" t="s">
        <v>8386</v>
      </c>
      <c r="C2489" s="405" t="s">
        <v>8387</v>
      </c>
      <c r="D2489" s="9"/>
      <c r="F2489" s="1184"/>
      <c r="G2489" s="292"/>
      <c r="H2489" s="292"/>
      <c r="I2489" s="1734" t="s">
        <v>8347</v>
      </c>
      <c r="J2489" s="1734"/>
      <c r="K2489" s="1734"/>
      <c r="L2489" s="1734"/>
      <c r="M2489" s="612" t="s">
        <v>2795</v>
      </c>
      <c r="N2489" s="290"/>
      <c r="O2489" s="290"/>
      <c r="P2489" s="290"/>
    </row>
    <row r="2490" spans="2:16" s="315" customFormat="1" ht="12">
      <c r="B2490" s="1670" t="s">
        <v>438</v>
      </c>
      <c r="C2490" s="1670" t="s">
        <v>2538</v>
      </c>
      <c r="D2490" s="1670" t="s">
        <v>2539</v>
      </c>
      <c r="E2490" s="1617" t="s">
        <v>2787</v>
      </c>
      <c r="F2490" s="1712" t="s">
        <v>2788</v>
      </c>
      <c r="G2490" s="1624" t="s">
        <v>77</v>
      </c>
      <c r="H2490" s="1625"/>
      <c r="I2490" s="1626"/>
      <c r="J2490" s="1624" t="s">
        <v>2781</v>
      </c>
      <c r="K2490" s="1625"/>
      <c r="L2490" s="1626"/>
      <c r="M2490" s="611"/>
      <c r="N2490" s="802"/>
      <c r="O2490" s="802"/>
      <c r="P2490" s="290"/>
    </row>
    <row r="2491" spans="2:16" s="315" customFormat="1" ht="12">
      <c r="B2491" s="1672"/>
      <c r="C2491" s="1672"/>
      <c r="D2491" s="1672"/>
      <c r="E2491" s="1618"/>
      <c r="F2491" s="1713"/>
      <c r="G2491" s="280" t="s">
        <v>2554</v>
      </c>
      <c r="H2491" s="280" t="s">
        <v>2783</v>
      </c>
      <c r="I2491" s="280" t="s">
        <v>2784</v>
      </c>
      <c r="J2491" s="280" t="s">
        <v>2554</v>
      </c>
      <c r="K2491" s="280" t="s">
        <v>2783</v>
      </c>
      <c r="L2491" s="280" t="s">
        <v>2784</v>
      </c>
      <c r="M2491" s="612"/>
      <c r="N2491" s="290"/>
      <c r="O2491" s="290"/>
      <c r="P2491" s="290"/>
    </row>
    <row r="2492" spans="2:16" s="315" customFormat="1" ht="12.75">
      <c r="B2492" s="781" t="s">
        <v>2633</v>
      </c>
      <c r="C2492" s="782" t="s">
        <v>8304</v>
      </c>
      <c r="D2492" s="771"/>
      <c r="E2492" s="771"/>
      <c r="F2492" s="1185"/>
      <c r="G2492" s="284"/>
      <c r="H2492" s="284"/>
      <c r="I2492" s="284"/>
      <c r="J2492" s="284"/>
      <c r="K2492" s="284"/>
      <c r="L2492" s="284"/>
      <c r="M2492" s="612"/>
      <c r="N2492" s="290"/>
      <c r="O2492" s="290"/>
      <c r="P2492" s="290"/>
    </row>
    <row r="2493" spans="2:16" s="315" customFormat="1" ht="24">
      <c r="B2493" s="761" t="s">
        <v>8388</v>
      </c>
      <c r="C2493" s="222" t="s">
        <v>8389</v>
      </c>
      <c r="D2493" s="223" t="s">
        <v>2792</v>
      </c>
      <c r="E2493" s="217"/>
      <c r="F2493" s="1102"/>
      <c r="G2493" s="219"/>
      <c r="H2493" s="219"/>
      <c r="I2493" s="219"/>
      <c r="J2493" s="219">
        <f>SUM(J2494:J2495)</f>
        <v>3400</v>
      </c>
      <c r="K2493" s="219"/>
      <c r="L2493" s="219"/>
      <c r="M2493" s="612" t="s">
        <v>98</v>
      </c>
      <c r="N2493" s="613">
        <f>+J2493</f>
        <v>3400</v>
      </c>
      <c r="O2493" s="613">
        <f>+K2496</f>
        <v>79545.001973684208</v>
      </c>
      <c r="P2493" s="290"/>
    </row>
    <row r="2494" spans="2:16" s="315" customFormat="1" ht="12">
      <c r="B2494" s="223"/>
      <c r="C2494" s="222"/>
      <c r="D2494" s="223" t="s">
        <v>138</v>
      </c>
      <c r="E2494" s="217" t="s">
        <v>81</v>
      </c>
      <c r="F2494" s="1102">
        <v>7.4999999999999997E-2</v>
      </c>
      <c r="G2494" s="219">
        <f>VLOOKUP($D2494,VLP!$C$3:$F$191,3,0)</f>
        <v>38000</v>
      </c>
      <c r="H2494" s="219"/>
      <c r="I2494" s="219"/>
      <c r="J2494" s="219">
        <f>G2494*F2494</f>
        <v>2850</v>
      </c>
      <c r="K2494" s="219"/>
      <c r="L2494" s="219"/>
      <c r="M2494" s="612"/>
      <c r="N2494" s="290"/>
      <c r="O2494" s="290"/>
      <c r="P2494" s="290"/>
    </row>
    <row r="2495" spans="2:16" s="315" customFormat="1" ht="12">
      <c r="B2495" s="223"/>
      <c r="C2495" s="222"/>
      <c r="D2495" s="223" t="s">
        <v>188</v>
      </c>
      <c r="E2495" s="217" t="s">
        <v>81</v>
      </c>
      <c r="F2495" s="1102">
        <v>0.02</v>
      </c>
      <c r="G2495" s="219">
        <f>VLOOKUP($D2495,VLP!$C$3:$F$191,3,0)</f>
        <v>27500</v>
      </c>
      <c r="H2495" s="219"/>
      <c r="I2495" s="219"/>
      <c r="J2495" s="219">
        <f>G2495*F2495</f>
        <v>550</v>
      </c>
      <c r="K2495" s="219"/>
      <c r="L2495" s="219"/>
      <c r="M2495" s="612"/>
      <c r="N2495" s="290"/>
      <c r="O2495" s="290"/>
      <c r="P2495" s="290"/>
    </row>
    <row r="2496" spans="2:16" s="315" customFormat="1" ht="12">
      <c r="B2496" s="228"/>
      <c r="C2496" s="227"/>
      <c r="D2496" s="228" t="s">
        <v>2790</v>
      </c>
      <c r="E2496" s="229" t="s">
        <v>2540</v>
      </c>
      <c r="F2496" s="1187">
        <v>0.252</v>
      </c>
      <c r="G2496" s="231"/>
      <c r="H2496" s="231">
        <f>+_lg40</f>
        <v>315654.76973684208</v>
      </c>
      <c r="I2496" s="231"/>
      <c r="J2496" s="231"/>
      <c r="K2496" s="231">
        <f>H2496*F2496</f>
        <v>79545.001973684208</v>
      </c>
      <c r="L2496" s="231"/>
      <c r="M2496" s="612"/>
      <c r="N2496" s="290"/>
      <c r="O2496" s="290"/>
      <c r="P2496" s="290"/>
    </row>
    <row r="2497" spans="2:16" s="315" customFormat="1" ht="24">
      <c r="B2497" s="789" t="s">
        <v>8390</v>
      </c>
      <c r="C2497" s="790" t="s">
        <v>8391</v>
      </c>
      <c r="D2497" s="791" t="s">
        <v>2792</v>
      </c>
      <c r="E2497" s="264"/>
      <c r="F2497" s="1191"/>
      <c r="G2497" s="266"/>
      <c r="H2497" s="266"/>
      <c r="I2497" s="266"/>
      <c r="J2497" s="266">
        <f>SUM(J2498:J2499)</f>
        <v>3400</v>
      </c>
      <c r="K2497" s="266"/>
      <c r="L2497" s="266"/>
      <c r="M2497" s="612" t="s">
        <v>98</v>
      </c>
      <c r="N2497" s="613">
        <f>+J2497</f>
        <v>3400</v>
      </c>
      <c r="O2497" s="613">
        <f>+K2500</f>
        <v>83017.204440789472</v>
      </c>
      <c r="P2497" s="290"/>
    </row>
    <row r="2498" spans="2:16" s="315" customFormat="1" ht="12">
      <c r="B2498" s="223"/>
      <c r="C2498" s="222"/>
      <c r="D2498" s="223" t="s">
        <v>138</v>
      </c>
      <c r="E2498" s="217" t="s">
        <v>81</v>
      </c>
      <c r="F2498" s="1102">
        <v>7.4999999999999997E-2</v>
      </c>
      <c r="G2498" s="219">
        <f>VLOOKUP($D2498,VLP!$C$3:$F$191,3,0)</f>
        <v>38000</v>
      </c>
      <c r="H2498" s="219"/>
      <c r="I2498" s="219"/>
      <c r="J2498" s="219">
        <f>G2498*F2498</f>
        <v>2850</v>
      </c>
      <c r="K2498" s="219"/>
      <c r="L2498" s="219"/>
      <c r="M2498" s="612"/>
      <c r="N2498" s="290"/>
      <c r="O2498" s="290"/>
      <c r="P2498" s="290"/>
    </row>
    <row r="2499" spans="2:16" s="315" customFormat="1" ht="12">
      <c r="B2499" s="223"/>
      <c r="C2499" s="222"/>
      <c r="D2499" s="223" t="s">
        <v>188</v>
      </c>
      <c r="E2499" s="217" t="s">
        <v>81</v>
      </c>
      <c r="F2499" s="1102">
        <v>0.02</v>
      </c>
      <c r="G2499" s="219">
        <f>VLOOKUP($D2499,VLP!$C$3:$F$191,3,0)</f>
        <v>27500</v>
      </c>
      <c r="H2499" s="219"/>
      <c r="I2499" s="219"/>
      <c r="J2499" s="219">
        <f>G2499*F2499</f>
        <v>550</v>
      </c>
      <c r="K2499" s="219"/>
      <c r="L2499" s="219"/>
      <c r="M2499" s="612"/>
      <c r="N2499" s="290"/>
      <c r="O2499" s="290"/>
      <c r="P2499" s="290"/>
    </row>
    <row r="2500" spans="2:16" s="315" customFormat="1" ht="12">
      <c r="B2500" s="228"/>
      <c r="C2500" s="227"/>
      <c r="D2500" s="228" t="s">
        <v>2790</v>
      </c>
      <c r="E2500" s="229" t="s">
        <v>2540</v>
      </c>
      <c r="F2500" s="1187">
        <v>0.26300000000000001</v>
      </c>
      <c r="G2500" s="231"/>
      <c r="H2500" s="231">
        <f>+_lg40</f>
        <v>315654.76973684208</v>
      </c>
      <c r="I2500" s="231"/>
      <c r="J2500" s="231"/>
      <c r="K2500" s="231">
        <f>H2500*F2500</f>
        <v>83017.204440789472</v>
      </c>
      <c r="L2500" s="231"/>
      <c r="M2500" s="612"/>
      <c r="N2500" s="290"/>
      <c r="O2500" s="290"/>
      <c r="P2500" s="290"/>
    </row>
    <row r="2501" spans="2:16" s="315" customFormat="1" ht="24">
      <c r="B2501" s="761" t="s">
        <v>8392</v>
      </c>
      <c r="C2501" s="222" t="s">
        <v>8393</v>
      </c>
      <c r="D2501" s="223" t="s">
        <v>2792</v>
      </c>
      <c r="E2501" s="217"/>
      <c r="F2501" s="1102"/>
      <c r="G2501" s="219"/>
      <c r="H2501" s="219"/>
      <c r="I2501" s="219"/>
      <c r="J2501" s="219">
        <f>SUM(J2502:J2503)</f>
        <v>3400</v>
      </c>
      <c r="K2501" s="219"/>
      <c r="L2501" s="219"/>
      <c r="M2501" s="612" t="s">
        <v>98</v>
      </c>
      <c r="N2501" s="613">
        <f>+J2501</f>
        <v>3400</v>
      </c>
      <c r="O2501" s="613">
        <f>+K2504</f>
        <v>93749.466611842086</v>
      </c>
      <c r="P2501" s="290"/>
    </row>
    <row r="2502" spans="2:16" s="315" customFormat="1" ht="12">
      <c r="B2502" s="223"/>
      <c r="C2502" s="222"/>
      <c r="D2502" s="223" t="s">
        <v>138</v>
      </c>
      <c r="E2502" s="217" t="s">
        <v>81</v>
      </c>
      <c r="F2502" s="1102">
        <v>7.4999999999999997E-2</v>
      </c>
      <c r="G2502" s="219">
        <f>VLOOKUP($D2502,VLP!$C$3:$F$191,3,0)</f>
        <v>38000</v>
      </c>
      <c r="H2502" s="219"/>
      <c r="I2502" s="219"/>
      <c r="J2502" s="219">
        <f>G2502*F2502</f>
        <v>2850</v>
      </c>
      <c r="K2502" s="219"/>
      <c r="L2502" s="219"/>
      <c r="M2502" s="612"/>
      <c r="N2502" s="290"/>
      <c r="O2502" s="290"/>
      <c r="P2502" s="290"/>
    </row>
    <row r="2503" spans="2:16" s="315" customFormat="1" ht="12">
      <c r="B2503" s="223"/>
      <c r="C2503" s="222"/>
      <c r="D2503" s="223" t="s">
        <v>188</v>
      </c>
      <c r="E2503" s="217" t="s">
        <v>81</v>
      </c>
      <c r="F2503" s="1102">
        <v>0.02</v>
      </c>
      <c r="G2503" s="219">
        <f>VLOOKUP($D2503,VLP!$C$3:$F$191,3,0)</f>
        <v>27500</v>
      </c>
      <c r="H2503" s="219"/>
      <c r="I2503" s="219"/>
      <c r="J2503" s="219">
        <f>G2503*F2503</f>
        <v>550</v>
      </c>
      <c r="K2503" s="219"/>
      <c r="L2503" s="219"/>
      <c r="M2503" s="612"/>
      <c r="N2503" s="290"/>
      <c r="O2503" s="290"/>
      <c r="P2503" s="290"/>
    </row>
    <row r="2504" spans="2:16" s="315" customFormat="1" ht="12">
      <c r="B2504" s="228"/>
      <c r="C2504" s="227"/>
      <c r="D2504" s="228" t="s">
        <v>2790</v>
      </c>
      <c r="E2504" s="229" t="s">
        <v>2540</v>
      </c>
      <c r="F2504" s="1187">
        <v>0.29699999999999999</v>
      </c>
      <c r="G2504" s="231"/>
      <c r="H2504" s="231">
        <f>+_lg40</f>
        <v>315654.76973684208</v>
      </c>
      <c r="I2504" s="231"/>
      <c r="J2504" s="231"/>
      <c r="K2504" s="231">
        <f>H2504*F2504</f>
        <v>93749.466611842086</v>
      </c>
      <c r="L2504" s="231"/>
      <c r="M2504" s="612"/>
      <c r="N2504" s="290"/>
      <c r="O2504" s="290"/>
      <c r="P2504" s="290"/>
    </row>
    <row r="2505" spans="2:16" s="315" customFormat="1" ht="24">
      <c r="B2505" s="761" t="s">
        <v>8394</v>
      </c>
      <c r="C2505" s="222" t="s">
        <v>8395</v>
      </c>
      <c r="D2505" s="223" t="s">
        <v>2792</v>
      </c>
      <c r="E2505" s="217"/>
      <c r="F2505" s="1102"/>
      <c r="G2505" s="219"/>
      <c r="H2505" s="219"/>
      <c r="I2505" s="219"/>
      <c r="J2505" s="219">
        <f>SUM(J2506:J2507)</f>
        <v>3400</v>
      </c>
      <c r="K2505" s="219"/>
      <c r="L2505" s="219"/>
      <c r="M2505" s="612" t="s">
        <v>98</v>
      </c>
      <c r="N2505" s="613">
        <f>+J2505</f>
        <v>3400</v>
      </c>
      <c r="O2505" s="613">
        <f>+K2508</f>
        <v>104481.72878289473</v>
      </c>
      <c r="P2505" s="290"/>
    </row>
    <row r="2506" spans="2:16" s="315" customFormat="1" ht="12">
      <c r="B2506" s="223"/>
      <c r="C2506" s="222"/>
      <c r="D2506" s="223" t="s">
        <v>138</v>
      </c>
      <c r="E2506" s="217" t="s">
        <v>81</v>
      </c>
      <c r="F2506" s="1102">
        <v>7.4999999999999997E-2</v>
      </c>
      <c r="G2506" s="219">
        <f>VLOOKUP($D2506,VLP!$C$3:$F$191,3,0)</f>
        <v>38000</v>
      </c>
      <c r="H2506" s="219"/>
      <c r="I2506" s="219"/>
      <c r="J2506" s="219">
        <f>G2506*F2506</f>
        <v>2850</v>
      </c>
      <c r="K2506" s="219"/>
      <c r="L2506" s="219"/>
      <c r="M2506" s="612"/>
      <c r="N2506" s="290"/>
      <c r="O2506" s="290"/>
      <c r="P2506" s="290"/>
    </row>
    <row r="2507" spans="2:16" s="315" customFormat="1" ht="12">
      <c r="B2507" s="223"/>
      <c r="C2507" s="222"/>
      <c r="D2507" s="223" t="s">
        <v>188</v>
      </c>
      <c r="E2507" s="217" t="s">
        <v>81</v>
      </c>
      <c r="F2507" s="1102">
        <v>0.02</v>
      </c>
      <c r="G2507" s="219">
        <f>VLOOKUP($D2507,VLP!$C$3:$F$191,3,0)</f>
        <v>27500</v>
      </c>
      <c r="H2507" s="219"/>
      <c r="I2507" s="219"/>
      <c r="J2507" s="219">
        <f>G2507*F2507</f>
        <v>550</v>
      </c>
      <c r="K2507" s="219"/>
      <c r="L2507" s="219"/>
      <c r="M2507" s="612"/>
      <c r="N2507" s="290"/>
      <c r="O2507" s="290"/>
      <c r="P2507" s="290"/>
    </row>
    <row r="2508" spans="2:16" s="315" customFormat="1" ht="12">
      <c r="B2508" s="228"/>
      <c r="C2508" s="227"/>
      <c r="D2508" s="228" t="s">
        <v>2790</v>
      </c>
      <c r="E2508" s="229" t="s">
        <v>2540</v>
      </c>
      <c r="F2508" s="1187">
        <v>0.33100000000000002</v>
      </c>
      <c r="G2508" s="231"/>
      <c r="H2508" s="231">
        <f>+_lg40</f>
        <v>315654.76973684208</v>
      </c>
      <c r="I2508" s="231"/>
      <c r="J2508" s="231"/>
      <c r="K2508" s="231">
        <f>H2508*F2508</f>
        <v>104481.72878289473</v>
      </c>
      <c r="L2508" s="231"/>
      <c r="M2508" s="612"/>
      <c r="N2508" s="290"/>
      <c r="O2508" s="290"/>
      <c r="P2508" s="290"/>
    </row>
    <row r="2509" spans="2:16" s="315" customFormat="1" ht="24">
      <c r="B2509" s="761" t="s">
        <v>8396</v>
      </c>
      <c r="C2509" s="222" t="s">
        <v>8397</v>
      </c>
      <c r="D2509" s="223" t="s">
        <v>2792</v>
      </c>
      <c r="E2509" s="217"/>
      <c r="F2509" s="1102"/>
      <c r="G2509" s="219"/>
      <c r="H2509" s="219"/>
      <c r="I2509" s="219"/>
      <c r="J2509" s="219">
        <f>SUM(J2510:J2511)</f>
        <v>3400</v>
      </c>
      <c r="K2509" s="219"/>
      <c r="L2509" s="219"/>
      <c r="M2509" s="612" t="s">
        <v>98</v>
      </c>
      <c r="N2509" s="613">
        <f>+J2509</f>
        <v>3400</v>
      </c>
      <c r="O2509" s="613">
        <f>+K2512</f>
        <v>114582.68141447367</v>
      </c>
      <c r="P2509" s="290"/>
    </row>
    <row r="2510" spans="2:16" s="315" customFormat="1" ht="12">
      <c r="B2510" s="223"/>
      <c r="C2510" s="222"/>
      <c r="D2510" s="223" t="s">
        <v>138</v>
      </c>
      <c r="E2510" s="217" t="s">
        <v>81</v>
      </c>
      <c r="F2510" s="1102">
        <v>7.4999999999999997E-2</v>
      </c>
      <c r="G2510" s="219">
        <f>VLOOKUP($D2510,VLP!$C$3:$F$191,3,0)</f>
        <v>38000</v>
      </c>
      <c r="H2510" s="219"/>
      <c r="I2510" s="219"/>
      <c r="J2510" s="219">
        <f>G2510*F2510</f>
        <v>2850</v>
      </c>
      <c r="K2510" s="219"/>
      <c r="L2510" s="219"/>
      <c r="M2510" s="612"/>
      <c r="N2510" s="290"/>
      <c r="O2510" s="290"/>
      <c r="P2510" s="290"/>
    </row>
    <row r="2511" spans="2:16" s="315" customFormat="1" ht="12">
      <c r="B2511" s="223"/>
      <c r="C2511" s="222"/>
      <c r="D2511" s="223" t="s">
        <v>188</v>
      </c>
      <c r="E2511" s="217" t="s">
        <v>81</v>
      </c>
      <c r="F2511" s="1102">
        <v>0.02</v>
      </c>
      <c r="G2511" s="219">
        <f>VLOOKUP($D2511,VLP!$C$3:$F$191,3,0)</f>
        <v>27500</v>
      </c>
      <c r="H2511" s="219"/>
      <c r="I2511" s="219"/>
      <c r="J2511" s="219">
        <f>G2511*F2511</f>
        <v>550</v>
      </c>
      <c r="K2511" s="219"/>
      <c r="L2511" s="219"/>
      <c r="M2511" s="612"/>
      <c r="N2511" s="290"/>
      <c r="O2511" s="290"/>
      <c r="P2511" s="290"/>
    </row>
    <row r="2512" spans="2:16" s="315" customFormat="1" ht="12">
      <c r="B2512" s="228"/>
      <c r="C2512" s="227"/>
      <c r="D2512" s="228" t="s">
        <v>2790</v>
      </c>
      <c r="E2512" s="229" t="s">
        <v>2540</v>
      </c>
      <c r="F2512" s="1187">
        <v>0.36299999999999999</v>
      </c>
      <c r="G2512" s="231"/>
      <c r="H2512" s="231">
        <f>+_lg40</f>
        <v>315654.76973684208</v>
      </c>
      <c r="I2512" s="231"/>
      <c r="J2512" s="231"/>
      <c r="K2512" s="231">
        <f>H2512*F2512</f>
        <v>114582.68141447367</v>
      </c>
      <c r="L2512" s="231"/>
      <c r="M2512" s="612"/>
      <c r="N2512" s="290"/>
      <c r="O2512" s="290"/>
      <c r="P2512" s="290"/>
    </row>
    <row r="2513" spans="2:16" s="315" customFormat="1" ht="12.75">
      <c r="B2513" s="862" t="s">
        <v>2634</v>
      </c>
      <c r="C2513" s="779" t="s">
        <v>8315</v>
      </c>
      <c r="D2513" s="223"/>
      <c r="E2513" s="223"/>
      <c r="F2513" s="1181"/>
      <c r="G2513" s="219"/>
      <c r="H2513" s="219"/>
      <c r="I2513" s="219"/>
      <c r="J2513" s="219"/>
      <c r="K2513" s="219"/>
      <c r="L2513" s="219"/>
      <c r="M2513" s="612"/>
      <c r="N2513" s="290"/>
      <c r="O2513" s="290"/>
      <c r="P2513" s="290"/>
    </row>
    <row r="2514" spans="2:16" s="315" customFormat="1" ht="24">
      <c r="B2514" s="761" t="s">
        <v>8398</v>
      </c>
      <c r="C2514" s="222" t="s">
        <v>8399</v>
      </c>
      <c r="D2514" s="223" t="s">
        <v>2792</v>
      </c>
      <c r="E2514" s="217"/>
      <c r="F2514" s="1102"/>
      <c r="G2514" s="219"/>
      <c r="H2514" s="219"/>
      <c r="I2514" s="219"/>
      <c r="J2514" s="219">
        <f>SUM(J2515:J2516)</f>
        <v>7095</v>
      </c>
      <c r="K2514" s="219"/>
      <c r="L2514" s="219"/>
      <c r="M2514" s="612" t="s">
        <v>98</v>
      </c>
      <c r="N2514" s="613">
        <f>+J2514</f>
        <v>7095</v>
      </c>
      <c r="O2514" s="613">
        <f>+K2517</f>
        <v>178660.59967105259</v>
      </c>
      <c r="P2514" s="290"/>
    </row>
    <row r="2515" spans="2:16" s="315" customFormat="1" ht="12">
      <c r="B2515" s="223"/>
      <c r="C2515" s="222"/>
      <c r="D2515" s="223" t="s">
        <v>138</v>
      </c>
      <c r="E2515" s="217" t="s">
        <v>81</v>
      </c>
      <c r="F2515" s="1102">
        <v>0.16500000000000001</v>
      </c>
      <c r="G2515" s="219">
        <f>VLOOKUP($D2515,VLP!$C$3:$F$191,3,0)</f>
        <v>38000</v>
      </c>
      <c r="H2515" s="219"/>
      <c r="I2515" s="219"/>
      <c r="J2515" s="219">
        <f>G2515*F2515</f>
        <v>6270</v>
      </c>
      <c r="K2515" s="219"/>
      <c r="L2515" s="219"/>
      <c r="M2515" s="612"/>
      <c r="N2515" s="290"/>
      <c r="O2515" s="290"/>
      <c r="P2515" s="290"/>
    </row>
    <row r="2516" spans="2:16" s="315" customFormat="1" ht="12">
      <c r="B2516" s="223"/>
      <c r="C2516" s="222"/>
      <c r="D2516" s="223" t="s">
        <v>188</v>
      </c>
      <c r="E2516" s="217" t="s">
        <v>81</v>
      </c>
      <c r="F2516" s="1102">
        <v>0.03</v>
      </c>
      <c r="G2516" s="219">
        <f>VLOOKUP($D2516,VLP!$C$3:$F$191,3,0)</f>
        <v>27500</v>
      </c>
      <c r="H2516" s="219"/>
      <c r="I2516" s="219"/>
      <c r="J2516" s="219">
        <f>G2516*F2516</f>
        <v>825</v>
      </c>
      <c r="K2516" s="219"/>
      <c r="L2516" s="219"/>
      <c r="M2516" s="612"/>
      <c r="N2516" s="290"/>
      <c r="O2516" s="290"/>
      <c r="P2516" s="290"/>
    </row>
    <row r="2517" spans="2:16" s="315" customFormat="1" ht="12">
      <c r="B2517" s="228"/>
      <c r="C2517" s="227"/>
      <c r="D2517" s="228" t="s">
        <v>2790</v>
      </c>
      <c r="E2517" s="229" t="s">
        <v>2540</v>
      </c>
      <c r="F2517" s="1187">
        <v>0.56599999999999995</v>
      </c>
      <c r="G2517" s="231"/>
      <c r="H2517" s="231">
        <f>+_lg40</f>
        <v>315654.76973684208</v>
      </c>
      <c r="I2517" s="231"/>
      <c r="J2517" s="231"/>
      <c r="K2517" s="231">
        <f>H2517*F2517</f>
        <v>178660.59967105259</v>
      </c>
      <c r="L2517" s="231"/>
      <c r="M2517" s="612"/>
      <c r="N2517" s="290"/>
      <c r="O2517" s="290"/>
      <c r="P2517" s="290"/>
    </row>
    <row r="2518" spans="2:16" s="315" customFormat="1" ht="24">
      <c r="B2518" s="761" t="s">
        <v>8400</v>
      </c>
      <c r="C2518" s="222" t="s">
        <v>8401</v>
      </c>
      <c r="D2518" s="223" t="s">
        <v>2792</v>
      </c>
      <c r="E2518" s="217"/>
      <c r="F2518" s="1102"/>
      <c r="G2518" s="219"/>
      <c r="H2518" s="219"/>
      <c r="I2518" s="219"/>
      <c r="J2518" s="219">
        <f>SUM(J2519:J2520)</f>
        <v>7095</v>
      </c>
      <c r="K2518" s="219"/>
      <c r="L2518" s="219"/>
      <c r="M2518" s="612" t="s">
        <v>98</v>
      </c>
      <c r="N2518" s="613">
        <f>+J2518</f>
        <v>7095</v>
      </c>
      <c r="O2518" s="613">
        <f>+K2521</f>
        <v>189077.20707236839</v>
      </c>
      <c r="P2518" s="290"/>
    </row>
    <row r="2519" spans="2:16" s="315" customFormat="1" ht="12">
      <c r="B2519" s="223"/>
      <c r="C2519" s="222"/>
      <c r="D2519" s="223" t="s">
        <v>138</v>
      </c>
      <c r="E2519" s="217" t="s">
        <v>81</v>
      </c>
      <c r="F2519" s="1102">
        <v>0.16500000000000001</v>
      </c>
      <c r="G2519" s="219">
        <f>VLOOKUP($D2519,VLP!$C$3:$F$191,3,0)</f>
        <v>38000</v>
      </c>
      <c r="H2519" s="219"/>
      <c r="I2519" s="219"/>
      <c r="J2519" s="219">
        <f>G2519*F2519</f>
        <v>6270</v>
      </c>
      <c r="K2519" s="219"/>
      <c r="L2519" s="219"/>
      <c r="M2519" s="612"/>
      <c r="N2519" s="290"/>
      <c r="O2519" s="290"/>
      <c r="P2519" s="290"/>
    </row>
    <row r="2520" spans="2:16" s="315" customFormat="1" ht="12">
      <c r="B2520" s="223"/>
      <c r="C2520" s="222"/>
      <c r="D2520" s="223" t="s">
        <v>188</v>
      </c>
      <c r="E2520" s="217" t="s">
        <v>81</v>
      </c>
      <c r="F2520" s="1102">
        <v>0.03</v>
      </c>
      <c r="G2520" s="219">
        <f>VLOOKUP($D2520,VLP!$C$3:$F$191,3,0)</f>
        <v>27500</v>
      </c>
      <c r="H2520" s="219"/>
      <c r="I2520" s="219"/>
      <c r="J2520" s="219">
        <f>G2520*F2520</f>
        <v>825</v>
      </c>
      <c r="K2520" s="219"/>
      <c r="L2520" s="219"/>
      <c r="M2520" s="612"/>
      <c r="N2520" s="290"/>
      <c r="O2520" s="290"/>
      <c r="P2520" s="290"/>
    </row>
    <row r="2521" spans="2:16" s="315" customFormat="1" ht="12">
      <c r="B2521" s="228"/>
      <c r="C2521" s="227"/>
      <c r="D2521" s="228" t="s">
        <v>2790</v>
      </c>
      <c r="E2521" s="229" t="s">
        <v>2540</v>
      </c>
      <c r="F2521" s="1187">
        <v>0.59899999999999998</v>
      </c>
      <c r="G2521" s="231"/>
      <c r="H2521" s="231">
        <f>+_lg40</f>
        <v>315654.76973684208</v>
      </c>
      <c r="I2521" s="231"/>
      <c r="J2521" s="231"/>
      <c r="K2521" s="231">
        <f>H2521*F2521</f>
        <v>189077.20707236839</v>
      </c>
      <c r="L2521" s="231"/>
      <c r="M2521" s="612"/>
      <c r="N2521" s="290"/>
      <c r="O2521" s="290"/>
      <c r="P2521" s="290"/>
    </row>
    <row r="2522" spans="2:16" s="315" customFormat="1" ht="24">
      <c r="B2522" s="761" t="s">
        <v>8402</v>
      </c>
      <c r="C2522" s="222" t="s">
        <v>8403</v>
      </c>
      <c r="D2522" s="223" t="s">
        <v>2792</v>
      </c>
      <c r="E2522" s="217"/>
      <c r="F2522" s="1102"/>
      <c r="G2522" s="219"/>
      <c r="H2522" s="219"/>
      <c r="I2522" s="219"/>
      <c r="J2522" s="219">
        <f>SUM(J2523:J2524)</f>
        <v>7095</v>
      </c>
      <c r="K2522" s="219"/>
      <c r="L2522" s="219"/>
      <c r="M2522" s="612" t="s">
        <v>98</v>
      </c>
      <c r="N2522" s="613">
        <f>+J2522</f>
        <v>7095</v>
      </c>
      <c r="O2522" s="613">
        <f>+K2525</f>
        <v>214013.93388157894</v>
      </c>
      <c r="P2522" s="290"/>
    </row>
    <row r="2523" spans="2:16" s="315" customFormat="1" ht="12">
      <c r="B2523" s="223"/>
      <c r="C2523" s="222"/>
      <c r="D2523" s="223" t="s">
        <v>138</v>
      </c>
      <c r="E2523" s="217" t="s">
        <v>81</v>
      </c>
      <c r="F2523" s="1102">
        <v>0.16500000000000001</v>
      </c>
      <c r="G2523" s="219">
        <f>VLOOKUP($D2523,VLP!$C$3:$F$191,3,0)</f>
        <v>38000</v>
      </c>
      <c r="H2523" s="219"/>
      <c r="I2523" s="219"/>
      <c r="J2523" s="219">
        <f>G2523*F2523</f>
        <v>6270</v>
      </c>
      <c r="K2523" s="219"/>
      <c r="L2523" s="219"/>
      <c r="M2523" s="612"/>
      <c r="N2523" s="290"/>
      <c r="O2523" s="290"/>
      <c r="P2523" s="290"/>
    </row>
    <row r="2524" spans="2:16" s="315" customFormat="1" ht="12">
      <c r="B2524" s="223"/>
      <c r="C2524" s="222"/>
      <c r="D2524" s="223" t="s">
        <v>188</v>
      </c>
      <c r="E2524" s="217" t="s">
        <v>81</v>
      </c>
      <c r="F2524" s="1102">
        <v>0.03</v>
      </c>
      <c r="G2524" s="219">
        <f>VLOOKUP($D2524,VLP!$C$3:$F$191,3,0)</f>
        <v>27500</v>
      </c>
      <c r="H2524" s="219"/>
      <c r="I2524" s="219"/>
      <c r="J2524" s="219">
        <f>G2524*F2524</f>
        <v>825</v>
      </c>
      <c r="K2524" s="219"/>
      <c r="L2524" s="219"/>
      <c r="M2524" s="612"/>
      <c r="N2524" s="290"/>
      <c r="O2524" s="290"/>
      <c r="P2524" s="290"/>
    </row>
    <row r="2525" spans="2:16" s="315" customFormat="1" ht="12">
      <c r="B2525" s="228"/>
      <c r="C2525" s="227"/>
      <c r="D2525" s="228" t="s">
        <v>2790</v>
      </c>
      <c r="E2525" s="229" t="s">
        <v>2540</v>
      </c>
      <c r="F2525" s="1187">
        <v>0.67800000000000005</v>
      </c>
      <c r="G2525" s="231"/>
      <c r="H2525" s="231">
        <f>+_lg40</f>
        <v>315654.76973684208</v>
      </c>
      <c r="I2525" s="231"/>
      <c r="J2525" s="231"/>
      <c r="K2525" s="231">
        <f>H2525*F2525</f>
        <v>214013.93388157894</v>
      </c>
      <c r="L2525" s="231"/>
      <c r="M2525" s="612"/>
      <c r="N2525" s="290"/>
      <c r="O2525" s="290"/>
      <c r="P2525" s="290"/>
    </row>
    <row r="2526" spans="2:16" s="315" customFormat="1" ht="24">
      <c r="B2526" s="761" t="s">
        <v>8404</v>
      </c>
      <c r="C2526" s="222" t="s">
        <v>8405</v>
      </c>
      <c r="D2526" s="223" t="s">
        <v>2792</v>
      </c>
      <c r="E2526" s="217"/>
      <c r="F2526" s="1102"/>
      <c r="G2526" s="219"/>
      <c r="H2526" s="219"/>
      <c r="I2526" s="219"/>
      <c r="J2526" s="219">
        <f>SUM(J2527:J2528)</f>
        <v>7095</v>
      </c>
      <c r="K2526" s="219"/>
      <c r="L2526" s="219"/>
      <c r="M2526" s="612" t="s">
        <v>98</v>
      </c>
      <c r="N2526" s="613">
        <f>+J2526</f>
        <v>7095</v>
      </c>
      <c r="O2526" s="613">
        <f>+K2529</f>
        <v>238635.00592105262</v>
      </c>
      <c r="P2526" s="290"/>
    </row>
    <row r="2527" spans="2:16" s="315" customFormat="1" ht="12">
      <c r="B2527" s="223"/>
      <c r="C2527" s="222"/>
      <c r="D2527" s="223" t="s">
        <v>138</v>
      </c>
      <c r="E2527" s="217" t="s">
        <v>81</v>
      </c>
      <c r="F2527" s="1102">
        <v>0.16500000000000001</v>
      </c>
      <c r="G2527" s="219">
        <f>VLOOKUP($D2527,VLP!$C$3:$F$191,3,0)</f>
        <v>38000</v>
      </c>
      <c r="H2527" s="219"/>
      <c r="I2527" s="219"/>
      <c r="J2527" s="219">
        <f>G2527*F2527</f>
        <v>6270</v>
      </c>
      <c r="K2527" s="219"/>
      <c r="L2527" s="219"/>
      <c r="M2527" s="612"/>
      <c r="N2527" s="290"/>
      <c r="O2527" s="290"/>
      <c r="P2527" s="290"/>
    </row>
    <row r="2528" spans="2:16" s="315" customFormat="1" ht="12">
      <c r="B2528" s="223"/>
      <c r="C2528" s="222"/>
      <c r="D2528" s="223" t="s">
        <v>188</v>
      </c>
      <c r="E2528" s="217" t="s">
        <v>81</v>
      </c>
      <c r="F2528" s="1102">
        <v>0.03</v>
      </c>
      <c r="G2528" s="219">
        <f>VLOOKUP($D2528,VLP!$C$3:$F$191,3,0)</f>
        <v>27500</v>
      </c>
      <c r="H2528" s="219"/>
      <c r="I2528" s="219"/>
      <c r="J2528" s="219">
        <f>G2528*F2528</f>
        <v>825</v>
      </c>
      <c r="K2528" s="219"/>
      <c r="L2528" s="219"/>
      <c r="M2528" s="612"/>
      <c r="N2528" s="290"/>
      <c r="O2528" s="290"/>
      <c r="P2528" s="290"/>
    </row>
    <row r="2529" spans="2:16" s="315" customFormat="1" ht="12">
      <c r="B2529" s="228"/>
      <c r="C2529" s="227"/>
      <c r="D2529" s="228" t="s">
        <v>2790</v>
      </c>
      <c r="E2529" s="229" t="s">
        <v>2540</v>
      </c>
      <c r="F2529" s="1187">
        <v>0.75600000000000001</v>
      </c>
      <c r="G2529" s="231"/>
      <c r="H2529" s="231">
        <f>+_lg40</f>
        <v>315654.76973684208</v>
      </c>
      <c r="I2529" s="231"/>
      <c r="J2529" s="231"/>
      <c r="K2529" s="231">
        <f>H2529*F2529</f>
        <v>238635.00592105262</v>
      </c>
      <c r="L2529" s="231"/>
      <c r="M2529" s="612"/>
      <c r="N2529" s="290"/>
      <c r="O2529" s="290"/>
      <c r="P2529" s="290"/>
    </row>
    <row r="2530" spans="2:16" s="315" customFormat="1" ht="24">
      <c r="B2530" s="761" t="s">
        <v>8406</v>
      </c>
      <c r="C2530" s="222" t="s">
        <v>8407</v>
      </c>
      <c r="D2530" s="223" t="s">
        <v>2792</v>
      </c>
      <c r="E2530" s="217"/>
      <c r="F2530" s="1102"/>
      <c r="G2530" s="219"/>
      <c r="H2530" s="219"/>
      <c r="I2530" s="219"/>
      <c r="J2530" s="219">
        <f>SUM(J2531:J2532)</f>
        <v>7095</v>
      </c>
      <c r="K2530" s="219"/>
      <c r="L2530" s="219"/>
      <c r="M2530" s="612" t="s">
        <v>98</v>
      </c>
      <c r="N2530" s="613">
        <f>+J2530</f>
        <v>7095</v>
      </c>
      <c r="O2530" s="613">
        <f>+K2533</f>
        <v>261677.80411184207</v>
      </c>
      <c r="P2530" s="290"/>
    </row>
    <row r="2531" spans="2:16" s="315" customFormat="1" ht="12">
      <c r="B2531" s="223"/>
      <c r="C2531" s="222"/>
      <c r="D2531" s="223" t="s">
        <v>138</v>
      </c>
      <c r="E2531" s="217" t="s">
        <v>81</v>
      </c>
      <c r="F2531" s="1102">
        <v>0.16500000000000001</v>
      </c>
      <c r="G2531" s="219">
        <f>VLOOKUP($D2531,VLP!$C$3:$F$191,3,0)</f>
        <v>38000</v>
      </c>
      <c r="H2531" s="219"/>
      <c r="I2531" s="219"/>
      <c r="J2531" s="219">
        <f>G2531*F2531</f>
        <v>6270</v>
      </c>
      <c r="K2531" s="219"/>
      <c r="L2531" s="219"/>
      <c r="M2531" s="612"/>
      <c r="N2531" s="290"/>
      <c r="O2531" s="290"/>
      <c r="P2531" s="290"/>
    </row>
    <row r="2532" spans="2:16" s="315" customFormat="1" ht="12">
      <c r="B2532" s="223"/>
      <c r="C2532" s="222"/>
      <c r="D2532" s="223" t="s">
        <v>188</v>
      </c>
      <c r="E2532" s="217" t="s">
        <v>81</v>
      </c>
      <c r="F2532" s="1102">
        <v>0.03</v>
      </c>
      <c r="G2532" s="219">
        <f>VLOOKUP($D2532,VLP!$C$3:$F$191,3,0)</f>
        <v>27500</v>
      </c>
      <c r="H2532" s="219"/>
      <c r="I2532" s="219"/>
      <c r="J2532" s="219">
        <f>G2532*F2532</f>
        <v>825</v>
      </c>
      <c r="K2532" s="219"/>
      <c r="L2532" s="219"/>
      <c r="M2532" s="612"/>
      <c r="N2532" s="290"/>
      <c r="O2532" s="290"/>
      <c r="P2532" s="290"/>
    </row>
    <row r="2533" spans="2:16" s="315" customFormat="1" ht="12">
      <c r="B2533" s="228"/>
      <c r="C2533" s="227"/>
      <c r="D2533" s="228" t="s">
        <v>2790</v>
      </c>
      <c r="E2533" s="229" t="s">
        <v>2540</v>
      </c>
      <c r="F2533" s="1187">
        <v>0.82899999999999996</v>
      </c>
      <c r="G2533" s="231"/>
      <c r="H2533" s="231">
        <f>+_lg40</f>
        <v>315654.76973684208</v>
      </c>
      <c r="I2533" s="231"/>
      <c r="J2533" s="231"/>
      <c r="K2533" s="231">
        <f>H2533*F2533</f>
        <v>261677.80411184207</v>
      </c>
      <c r="L2533" s="231"/>
      <c r="M2533" s="612"/>
      <c r="N2533" s="290"/>
      <c r="O2533" s="290"/>
      <c r="P2533" s="290"/>
    </row>
    <row r="2534" spans="2:16" s="315" customFormat="1" ht="24">
      <c r="B2534" s="761" t="s">
        <v>8408</v>
      </c>
      <c r="C2534" s="222" t="s">
        <v>8409</v>
      </c>
      <c r="D2534" s="223" t="s">
        <v>2792</v>
      </c>
      <c r="E2534" s="217"/>
      <c r="F2534" s="1102"/>
      <c r="G2534" s="219"/>
      <c r="H2534" s="219"/>
      <c r="I2534" s="219"/>
      <c r="J2534" s="219">
        <f>SUM(J2535:J2536)</f>
        <v>7095</v>
      </c>
      <c r="K2534" s="219"/>
      <c r="L2534" s="219"/>
      <c r="M2534" s="612" t="s">
        <v>98</v>
      </c>
      <c r="N2534" s="613">
        <f>+J2534</f>
        <v>7095</v>
      </c>
      <c r="O2534" s="613">
        <f>+K2537</f>
        <v>287877.14999999997</v>
      </c>
      <c r="P2534" s="290"/>
    </row>
    <row r="2535" spans="2:16" s="315" customFormat="1" ht="12">
      <c r="B2535" s="223"/>
      <c r="C2535" s="222"/>
      <c r="D2535" s="223" t="s">
        <v>138</v>
      </c>
      <c r="E2535" s="217" t="s">
        <v>81</v>
      </c>
      <c r="F2535" s="1102">
        <v>0.16500000000000001</v>
      </c>
      <c r="G2535" s="219">
        <f>VLOOKUP($D2535,VLP!$C$3:$F$191,3,0)</f>
        <v>38000</v>
      </c>
      <c r="H2535" s="219"/>
      <c r="I2535" s="219"/>
      <c r="J2535" s="219">
        <f>G2535*F2535</f>
        <v>6270</v>
      </c>
      <c r="K2535" s="219"/>
      <c r="L2535" s="219"/>
      <c r="M2535" s="612"/>
      <c r="N2535" s="290"/>
      <c r="O2535" s="290"/>
      <c r="P2535" s="290"/>
    </row>
    <row r="2536" spans="2:16" s="315" customFormat="1" ht="12">
      <c r="B2536" s="223"/>
      <c r="C2536" s="222"/>
      <c r="D2536" s="223" t="s">
        <v>188</v>
      </c>
      <c r="E2536" s="217" t="s">
        <v>81</v>
      </c>
      <c r="F2536" s="1102">
        <v>0.03</v>
      </c>
      <c r="G2536" s="219">
        <f>VLOOKUP($D2536,VLP!$C$3:$F$191,3,0)</f>
        <v>27500</v>
      </c>
      <c r="H2536" s="219"/>
      <c r="I2536" s="219"/>
      <c r="J2536" s="219">
        <f>G2536*F2536</f>
        <v>825</v>
      </c>
      <c r="K2536" s="219"/>
      <c r="L2536" s="219"/>
      <c r="M2536" s="612"/>
      <c r="N2536" s="290"/>
      <c r="O2536" s="290"/>
      <c r="P2536" s="290"/>
    </row>
    <row r="2537" spans="2:16" s="315" customFormat="1" ht="12">
      <c r="B2537" s="228"/>
      <c r="C2537" s="227"/>
      <c r="D2537" s="228" t="s">
        <v>2790</v>
      </c>
      <c r="E2537" s="229" t="s">
        <v>2540</v>
      </c>
      <c r="F2537" s="1187">
        <v>0.91200000000000003</v>
      </c>
      <c r="G2537" s="231"/>
      <c r="H2537" s="231">
        <f>+_lg40</f>
        <v>315654.76973684208</v>
      </c>
      <c r="I2537" s="231"/>
      <c r="J2537" s="231"/>
      <c r="K2537" s="231">
        <f>H2537*F2537</f>
        <v>287877.14999999997</v>
      </c>
      <c r="L2537" s="231"/>
      <c r="M2537" s="612"/>
      <c r="N2537" s="290"/>
      <c r="O2537" s="290"/>
      <c r="P2537" s="290"/>
    </row>
    <row r="2538" spans="2:16" s="315" customFormat="1" ht="24">
      <c r="B2538" s="761" t="s">
        <v>8410</v>
      </c>
      <c r="C2538" s="222" t="s">
        <v>8411</v>
      </c>
      <c r="D2538" s="223" t="s">
        <v>2792</v>
      </c>
      <c r="E2538" s="217"/>
      <c r="F2538" s="1102"/>
      <c r="G2538" s="219"/>
      <c r="H2538" s="219"/>
      <c r="I2538" s="219"/>
      <c r="J2538" s="219">
        <f>SUM(J2539:J2540)</f>
        <v>7095</v>
      </c>
      <c r="K2538" s="219"/>
      <c r="L2538" s="219"/>
      <c r="M2538" s="612" t="s">
        <v>98</v>
      </c>
      <c r="N2538" s="613">
        <f>+J2538</f>
        <v>7095</v>
      </c>
      <c r="O2538" s="613">
        <f>+K2541</f>
        <v>316601.73404605256</v>
      </c>
      <c r="P2538" s="290"/>
    </row>
    <row r="2539" spans="2:16" s="315" customFormat="1" ht="12">
      <c r="B2539" s="223"/>
      <c r="C2539" s="222"/>
      <c r="D2539" s="223" t="s">
        <v>138</v>
      </c>
      <c r="E2539" s="217" t="s">
        <v>81</v>
      </c>
      <c r="F2539" s="1102">
        <v>0.16500000000000001</v>
      </c>
      <c r="G2539" s="219">
        <f>VLOOKUP($D2539,VLP!$C$3:$F$191,3,0)</f>
        <v>38000</v>
      </c>
      <c r="H2539" s="219"/>
      <c r="I2539" s="219"/>
      <c r="J2539" s="219">
        <f>G2539*F2539</f>
        <v>6270</v>
      </c>
      <c r="K2539" s="219"/>
      <c r="L2539" s="219"/>
      <c r="M2539" s="612"/>
      <c r="N2539" s="290"/>
      <c r="O2539" s="290"/>
      <c r="P2539" s="290"/>
    </row>
    <row r="2540" spans="2:16" s="315" customFormat="1" ht="12">
      <c r="B2540" s="223"/>
      <c r="C2540" s="222"/>
      <c r="D2540" s="223" t="s">
        <v>188</v>
      </c>
      <c r="E2540" s="217" t="s">
        <v>81</v>
      </c>
      <c r="F2540" s="1102">
        <v>0.03</v>
      </c>
      <c r="G2540" s="219">
        <f>VLOOKUP($D2540,VLP!$C$3:$F$191,3,0)</f>
        <v>27500</v>
      </c>
      <c r="H2540" s="219"/>
      <c r="I2540" s="219"/>
      <c r="J2540" s="219">
        <f>G2540*F2540</f>
        <v>825</v>
      </c>
      <c r="K2540" s="219"/>
      <c r="L2540" s="219"/>
      <c r="M2540" s="612"/>
      <c r="N2540" s="290"/>
      <c r="O2540" s="290"/>
      <c r="P2540" s="290"/>
    </row>
    <row r="2541" spans="2:16" s="315" customFormat="1" ht="12">
      <c r="B2541" s="228"/>
      <c r="C2541" s="227"/>
      <c r="D2541" s="228" t="s">
        <v>2790</v>
      </c>
      <c r="E2541" s="229" t="s">
        <v>2540</v>
      </c>
      <c r="F2541" s="1187">
        <v>1.0029999999999999</v>
      </c>
      <c r="G2541" s="231"/>
      <c r="H2541" s="231">
        <f>+_lg40</f>
        <v>315654.76973684208</v>
      </c>
      <c r="I2541" s="231"/>
      <c r="J2541" s="231"/>
      <c r="K2541" s="231">
        <f>H2541*F2541</f>
        <v>316601.73404605256</v>
      </c>
      <c r="L2541" s="231"/>
      <c r="M2541" s="612"/>
      <c r="N2541" s="290"/>
      <c r="O2541" s="290"/>
      <c r="P2541" s="290"/>
    </row>
    <row r="2542" spans="2:16" s="315" customFormat="1" ht="12.75">
      <c r="B2542" s="862" t="s">
        <v>2635</v>
      </c>
      <c r="C2542" s="779" t="s">
        <v>8330</v>
      </c>
      <c r="D2542" s="223"/>
      <c r="E2542" s="223"/>
      <c r="F2542" s="1181"/>
      <c r="G2542" s="219"/>
      <c r="H2542" s="219"/>
      <c r="I2542" s="219"/>
      <c r="J2542" s="219"/>
      <c r="K2542" s="219"/>
      <c r="L2542" s="219"/>
      <c r="M2542" s="612"/>
      <c r="N2542" s="290"/>
      <c r="O2542" s="290"/>
      <c r="P2542" s="290"/>
    </row>
    <row r="2543" spans="2:16" s="315" customFormat="1" ht="24">
      <c r="B2543" s="761" t="s">
        <v>8412</v>
      </c>
      <c r="C2543" s="222" t="s">
        <v>8413</v>
      </c>
      <c r="D2543" s="223" t="s">
        <v>2792</v>
      </c>
      <c r="E2543" s="217"/>
      <c r="F2543" s="1102"/>
      <c r="G2543" s="219"/>
      <c r="H2543" s="219"/>
      <c r="I2543" s="219"/>
      <c r="J2543" s="219">
        <f>SUM(J2544:J2545)</f>
        <v>2656</v>
      </c>
      <c r="K2543" s="219"/>
      <c r="L2543" s="219"/>
      <c r="M2543" s="612" t="s">
        <v>98</v>
      </c>
      <c r="N2543" s="613">
        <f>+J2543</f>
        <v>2656</v>
      </c>
      <c r="O2543" s="613">
        <f>+K2546</f>
        <v>272094.41151315789</v>
      </c>
      <c r="P2543" s="290"/>
    </row>
    <row r="2544" spans="2:16" s="315" customFormat="1" ht="12">
      <c r="B2544" s="223"/>
      <c r="C2544" s="222"/>
      <c r="D2544" s="223" t="s">
        <v>138</v>
      </c>
      <c r="E2544" s="217" t="s">
        <v>81</v>
      </c>
      <c r="F2544" s="1102">
        <v>0.24</v>
      </c>
      <c r="G2544" s="219">
        <v>10000</v>
      </c>
      <c r="H2544" s="219"/>
      <c r="I2544" s="219"/>
      <c r="J2544" s="219">
        <f>G2544*F2544</f>
        <v>2400</v>
      </c>
      <c r="K2544" s="219"/>
      <c r="L2544" s="219"/>
      <c r="M2544" s="612"/>
      <c r="N2544" s="290"/>
      <c r="O2544" s="290"/>
      <c r="P2544" s="290"/>
    </row>
    <row r="2545" spans="2:16" s="315" customFormat="1" ht="12">
      <c r="B2545" s="223"/>
      <c r="C2545" s="222"/>
      <c r="D2545" s="223" t="s">
        <v>188</v>
      </c>
      <c r="E2545" s="217" t="s">
        <v>81</v>
      </c>
      <c r="F2545" s="1102">
        <v>0.04</v>
      </c>
      <c r="G2545" s="219">
        <v>6400</v>
      </c>
      <c r="H2545" s="219"/>
      <c r="I2545" s="219"/>
      <c r="J2545" s="219">
        <f>G2545*F2545</f>
        <v>256</v>
      </c>
      <c r="K2545" s="219"/>
      <c r="L2545" s="219"/>
      <c r="M2545" s="612"/>
      <c r="N2545" s="290"/>
      <c r="O2545" s="290"/>
      <c r="P2545" s="290"/>
    </row>
    <row r="2546" spans="2:16" s="315" customFormat="1" ht="12">
      <c r="B2546" s="228"/>
      <c r="C2546" s="227"/>
      <c r="D2546" s="228" t="s">
        <v>2790</v>
      </c>
      <c r="E2546" s="229" t="s">
        <v>2540</v>
      </c>
      <c r="F2546" s="1187">
        <v>0.86199999999999999</v>
      </c>
      <c r="G2546" s="231"/>
      <c r="H2546" s="231">
        <f>+_lg40</f>
        <v>315654.76973684208</v>
      </c>
      <c r="I2546" s="231"/>
      <c r="J2546" s="231"/>
      <c r="K2546" s="231">
        <f>H2546*F2546</f>
        <v>272094.41151315789</v>
      </c>
      <c r="L2546" s="231"/>
      <c r="M2546" s="612"/>
      <c r="N2546" s="290"/>
      <c r="O2546" s="290"/>
      <c r="P2546" s="290"/>
    </row>
    <row r="2547" spans="2:16" s="315" customFormat="1" ht="24">
      <c r="B2547" s="761" t="s">
        <v>8414</v>
      </c>
      <c r="C2547" s="222" t="s">
        <v>8415</v>
      </c>
      <c r="D2547" s="223" t="s">
        <v>2792</v>
      </c>
      <c r="E2547" s="217"/>
      <c r="F2547" s="1102"/>
      <c r="G2547" s="219"/>
      <c r="H2547" s="219"/>
      <c r="I2547" s="219"/>
      <c r="J2547" s="219">
        <f>SUM(J2548:J2549)</f>
        <v>2656</v>
      </c>
      <c r="K2547" s="219"/>
      <c r="L2547" s="219"/>
      <c r="M2547" s="612" t="s">
        <v>98</v>
      </c>
      <c r="N2547" s="613">
        <f>+J2547</f>
        <v>2656</v>
      </c>
      <c r="O2547" s="613">
        <f>+K2550</f>
        <v>286298.87615131575</v>
      </c>
      <c r="P2547" s="290"/>
    </row>
    <row r="2548" spans="2:16" s="315" customFormat="1" ht="12">
      <c r="B2548" s="223"/>
      <c r="C2548" s="222"/>
      <c r="D2548" s="223" t="s">
        <v>138</v>
      </c>
      <c r="E2548" s="217" t="s">
        <v>81</v>
      </c>
      <c r="F2548" s="1102">
        <v>0.24</v>
      </c>
      <c r="G2548" s="219">
        <v>10000</v>
      </c>
      <c r="H2548" s="219"/>
      <c r="I2548" s="219"/>
      <c r="J2548" s="219">
        <f>G2548*F2548</f>
        <v>2400</v>
      </c>
      <c r="K2548" s="219"/>
      <c r="L2548" s="219"/>
      <c r="M2548" s="612"/>
      <c r="N2548" s="290"/>
      <c r="O2548" s="290"/>
      <c r="P2548" s="290"/>
    </row>
    <row r="2549" spans="2:16" s="315" customFormat="1" ht="12">
      <c r="B2549" s="223"/>
      <c r="C2549" s="222"/>
      <c r="D2549" s="223" t="s">
        <v>188</v>
      </c>
      <c r="E2549" s="217" t="s">
        <v>81</v>
      </c>
      <c r="F2549" s="1102">
        <v>0.04</v>
      </c>
      <c r="G2549" s="219">
        <v>6400</v>
      </c>
      <c r="H2549" s="219"/>
      <c r="I2549" s="219"/>
      <c r="J2549" s="219">
        <f>G2549*F2549</f>
        <v>256</v>
      </c>
      <c r="K2549" s="219"/>
      <c r="L2549" s="219"/>
      <c r="M2549" s="612"/>
      <c r="N2549" s="290"/>
      <c r="O2549" s="290"/>
      <c r="P2549" s="290"/>
    </row>
    <row r="2550" spans="2:16" s="315" customFormat="1" ht="12">
      <c r="B2550" s="228"/>
      <c r="C2550" s="227"/>
      <c r="D2550" s="228" t="s">
        <v>2790</v>
      </c>
      <c r="E2550" s="229" t="s">
        <v>2540</v>
      </c>
      <c r="F2550" s="1187">
        <v>0.90700000000000003</v>
      </c>
      <c r="G2550" s="231"/>
      <c r="H2550" s="231">
        <f>+_lg40</f>
        <v>315654.76973684208</v>
      </c>
      <c r="I2550" s="231"/>
      <c r="J2550" s="231"/>
      <c r="K2550" s="231">
        <f>H2550*F2550</f>
        <v>286298.87615131575</v>
      </c>
      <c r="L2550" s="231"/>
      <c r="M2550" s="612"/>
      <c r="N2550" s="290"/>
      <c r="O2550" s="290"/>
      <c r="P2550" s="290"/>
    </row>
    <row r="2551" spans="2:16" s="315" customFormat="1" ht="24">
      <c r="B2551" s="761" t="s">
        <v>8416</v>
      </c>
      <c r="C2551" s="222" t="s">
        <v>8417</v>
      </c>
      <c r="D2551" s="223" t="s">
        <v>2792</v>
      </c>
      <c r="E2551" s="217"/>
      <c r="F2551" s="1102"/>
      <c r="G2551" s="219"/>
      <c r="H2551" s="219"/>
      <c r="I2551" s="219"/>
      <c r="J2551" s="219">
        <f>SUM(J2552:J2553)</f>
        <v>2656</v>
      </c>
      <c r="K2551" s="219"/>
      <c r="L2551" s="219"/>
      <c r="M2551" s="612" t="s">
        <v>98</v>
      </c>
      <c r="N2551" s="613">
        <f>+J2551</f>
        <v>2656</v>
      </c>
      <c r="O2551" s="613">
        <f>+K2554</f>
        <v>325124.41282894736</v>
      </c>
      <c r="P2551" s="290"/>
    </row>
    <row r="2552" spans="2:16" s="315" customFormat="1" ht="12">
      <c r="B2552" s="223"/>
      <c r="C2552" s="222"/>
      <c r="D2552" s="223" t="s">
        <v>138</v>
      </c>
      <c r="E2552" s="217" t="s">
        <v>81</v>
      </c>
      <c r="F2552" s="1102">
        <v>0.24</v>
      </c>
      <c r="G2552" s="219">
        <v>10000</v>
      </c>
      <c r="H2552" s="219"/>
      <c r="I2552" s="219"/>
      <c r="J2552" s="219">
        <f>G2552*F2552</f>
        <v>2400</v>
      </c>
      <c r="K2552" s="219"/>
      <c r="L2552" s="219"/>
      <c r="M2552" s="612"/>
      <c r="N2552" s="290"/>
      <c r="O2552" s="290"/>
      <c r="P2552" s="290"/>
    </row>
    <row r="2553" spans="2:16" s="315" customFormat="1" ht="12">
      <c r="B2553" s="223"/>
      <c r="C2553" s="222"/>
      <c r="D2553" s="223" t="s">
        <v>188</v>
      </c>
      <c r="E2553" s="217" t="s">
        <v>81</v>
      </c>
      <c r="F2553" s="1102">
        <v>0.04</v>
      </c>
      <c r="G2553" s="219">
        <v>6400</v>
      </c>
      <c r="H2553" s="219"/>
      <c r="I2553" s="219"/>
      <c r="J2553" s="219">
        <f>G2553*F2553</f>
        <v>256</v>
      </c>
      <c r="K2553" s="219"/>
      <c r="L2553" s="219"/>
      <c r="M2553" s="612"/>
      <c r="N2553" s="290"/>
      <c r="O2553" s="290"/>
      <c r="P2553" s="290"/>
    </row>
    <row r="2554" spans="2:16" s="315" customFormat="1" ht="12">
      <c r="B2554" s="228"/>
      <c r="C2554" s="227"/>
      <c r="D2554" s="228" t="s">
        <v>2790</v>
      </c>
      <c r="E2554" s="229" t="s">
        <v>2540</v>
      </c>
      <c r="F2554" s="1187">
        <v>1.03</v>
      </c>
      <c r="G2554" s="231"/>
      <c r="H2554" s="231">
        <f>+_lg40</f>
        <v>315654.76973684208</v>
      </c>
      <c r="I2554" s="231"/>
      <c r="J2554" s="231"/>
      <c r="K2554" s="231">
        <f>H2554*F2554</f>
        <v>325124.41282894736</v>
      </c>
      <c r="L2554" s="231"/>
      <c r="M2554" s="612"/>
      <c r="N2554" s="290"/>
      <c r="O2554" s="290"/>
      <c r="P2554" s="290"/>
    </row>
    <row r="2555" spans="2:16" s="315" customFormat="1" ht="24">
      <c r="B2555" s="761" t="s">
        <v>8418</v>
      </c>
      <c r="C2555" s="222" t="s">
        <v>8419</v>
      </c>
      <c r="D2555" s="223" t="s">
        <v>2792</v>
      </c>
      <c r="E2555" s="217"/>
      <c r="F2555" s="1102"/>
      <c r="G2555" s="219"/>
      <c r="H2555" s="219"/>
      <c r="I2555" s="219"/>
      <c r="J2555" s="219">
        <f>SUM(J2556:J2557)</f>
        <v>2656</v>
      </c>
      <c r="K2555" s="219"/>
      <c r="L2555" s="219"/>
      <c r="M2555" s="612" t="s">
        <v>98</v>
      </c>
      <c r="N2555" s="613">
        <f>+J2555</f>
        <v>2656</v>
      </c>
      <c r="O2555" s="613">
        <f>+K2558</f>
        <v>362371.6756578947</v>
      </c>
      <c r="P2555" s="290"/>
    </row>
    <row r="2556" spans="2:16" s="315" customFormat="1" ht="12">
      <c r="B2556" s="223"/>
      <c r="C2556" s="222"/>
      <c r="D2556" s="223" t="s">
        <v>138</v>
      </c>
      <c r="E2556" s="217" t="s">
        <v>81</v>
      </c>
      <c r="F2556" s="1102">
        <v>0.24</v>
      </c>
      <c r="G2556" s="219">
        <v>10000</v>
      </c>
      <c r="H2556" s="219"/>
      <c r="I2556" s="219"/>
      <c r="J2556" s="219">
        <f>G2556*F2556</f>
        <v>2400</v>
      </c>
      <c r="K2556" s="219"/>
      <c r="L2556" s="219"/>
      <c r="M2556" s="612"/>
      <c r="N2556" s="290"/>
      <c r="O2556" s="290"/>
      <c r="P2556" s="290"/>
    </row>
    <row r="2557" spans="2:16" s="315" customFormat="1" ht="12">
      <c r="B2557" s="223"/>
      <c r="C2557" s="222"/>
      <c r="D2557" s="223" t="s">
        <v>188</v>
      </c>
      <c r="E2557" s="217" t="s">
        <v>81</v>
      </c>
      <c r="F2557" s="1102">
        <v>0.04</v>
      </c>
      <c r="G2557" s="219">
        <v>6400</v>
      </c>
      <c r="H2557" s="219"/>
      <c r="I2557" s="219"/>
      <c r="J2557" s="219">
        <f>G2557*F2557</f>
        <v>256</v>
      </c>
      <c r="K2557" s="219"/>
      <c r="L2557" s="219"/>
      <c r="M2557" s="612"/>
      <c r="N2557" s="290"/>
      <c r="O2557" s="290"/>
      <c r="P2557" s="290"/>
    </row>
    <row r="2558" spans="2:16" s="315" customFormat="1" ht="12">
      <c r="B2558" s="228"/>
      <c r="C2558" s="227"/>
      <c r="D2558" s="228" t="s">
        <v>2790</v>
      </c>
      <c r="E2558" s="229" t="s">
        <v>2540</v>
      </c>
      <c r="F2558" s="1187">
        <v>1.1479999999999999</v>
      </c>
      <c r="G2558" s="231"/>
      <c r="H2558" s="231">
        <f>+_lg40</f>
        <v>315654.76973684208</v>
      </c>
      <c r="I2558" s="231"/>
      <c r="J2558" s="231"/>
      <c r="K2558" s="231">
        <f>H2558*F2558</f>
        <v>362371.6756578947</v>
      </c>
      <c r="L2558" s="231"/>
      <c r="M2558" s="612"/>
      <c r="N2558" s="290"/>
      <c r="O2558" s="290"/>
      <c r="P2558" s="290"/>
    </row>
    <row r="2559" spans="2:16" s="315" customFormat="1" ht="24">
      <c r="B2559" s="761" t="s">
        <v>8420</v>
      </c>
      <c r="C2559" s="222" t="s">
        <v>8421</v>
      </c>
      <c r="D2559" s="223" t="s">
        <v>2792</v>
      </c>
      <c r="E2559" s="217"/>
      <c r="F2559" s="1102"/>
      <c r="G2559" s="219"/>
      <c r="H2559" s="219"/>
      <c r="I2559" s="219"/>
      <c r="J2559" s="219">
        <f>SUM(J2560:J2561)</f>
        <v>2656</v>
      </c>
      <c r="K2559" s="219"/>
      <c r="L2559" s="219"/>
      <c r="M2559" s="612" t="s">
        <v>98</v>
      </c>
      <c r="N2559" s="613">
        <f>+J2559</f>
        <v>2656</v>
      </c>
      <c r="O2559" s="613">
        <f>+K2562</f>
        <v>459593.34473684203</v>
      </c>
      <c r="P2559" s="290"/>
    </row>
    <row r="2560" spans="2:16" s="315" customFormat="1" ht="12">
      <c r="B2560" s="223"/>
      <c r="C2560" s="222"/>
      <c r="D2560" s="223" t="s">
        <v>138</v>
      </c>
      <c r="E2560" s="217" t="s">
        <v>81</v>
      </c>
      <c r="F2560" s="1102">
        <v>0.24</v>
      </c>
      <c r="G2560" s="219">
        <v>10000</v>
      </c>
      <c r="H2560" s="219"/>
      <c r="I2560" s="219"/>
      <c r="J2560" s="219">
        <f>G2560*F2560</f>
        <v>2400</v>
      </c>
      <c r="K2560" s="219"/>
      <c r="L2560" s="219"/>
      <c r="M2560" s="612"/>
      <c r="N2560" s="290"/>
      <c r="O2560" s="290"/>
      <c r="P2560" s="290"/>
    </row>
    <row r="2561" spans="2:16" s="315" customFormat="1" ht="12">
      <c r="B2561" s="223"/>
      <c r="C2561" s="222"/>
      <c r="D2561" s="223" t="s">
        <v>188</v>
      </c>
      <c r="E2561" s="217" t="s">
        <v>81</v>
      </c>
      <c r="F2561" s="1102">
        <v>0.04</v>
      </c>
      <c r="G2561" s="219">
        <v>6400</v>
      </c>
      <c r="H2561" s="219"/>
      <c r="I2561" s="219"/>
      <c r="J2561" s="219">
        <f>G2561*F2561</f>
        <v>256</v>
      </c>
      <c r="K2561" s="219"/>
      <c r="L2561" s="219"/>
      <c r="M2561" s="612"/>
      <c r="N2561" s="290"/>
      <c r="O2561" s="290"/>
      <c r="P2561" s="290"/>
    </row>
    <row r="2562" spans="2:16" s="315" customFormat="1" ht="12">
      <c r="B2562" s="228"/>
      <c r="C2562" s="227"/>
      <c r="D2562" s="228" t="s">
        <v>2790</v>
      </c>
      <c r="E2562" s="229" t="s">
        <v>2540</v>
      </c>
      <c r="F2562" s="1187">
        <v>1.456</v>
      </c>
      <c r="G2562" s="231"/>
      <c r="H2562" s="231">
        <f>+_lg40</f>
        <v>315654.76973684208</v>
      </c>
      <c r="I2562" s="231"/>
      <c r="J2562" s="231"/>
      <c r="K2562" s="231">
        <f>H2562*F2562</f>
        <v>459593.34473684203</v>
      </c>
      <c r="L2562" s="231"/>
      <c r="M2562" s="612"/>
      <c r="N2562" s="290"/>
      <c r="O2562" s="290"/>
      <c r="P2562" s="290"/>
    </row>
    <row r="2563" spans="2:16" s="315" customFormat="1" ht="24">
      <c r="B2563" s="761" t="s">
        <v>8422</v>
      </c>
      <c r="C2563" s="222" t="s">
        <v>8423</v>
      </c>
      <c r="D2563" s="223" t="s">
        <v>2792</v>
      </c>
      <c r="E2563" s="217"/>
      <c r="F2563" s="1102"/>
      <c r="G2563" s="219"/>
      <c r="H2563" s="219"/>
      <c r="I2563" s="219"/>
      <c r="J2563" s="219">
        <f>SUM(J2564:J2565)</f>
        <v>2656</v>
      </c>
      <c r="K2563" s="219"/>
      <c r="L2563" s="219"/>
      <c r="M2563" s="612" t="s">
        <v>98</v>
      </c>
      <c r="N2563" s="613">
        <f>+J2563</f>
        <v>2656</v>
      </c>
      <c r="O2563" s="613">
        <f>+K2566</f>
        <v>505678.94111842103</v>
      </c>
      <c r="P2563" s="290"/>
    </row>
    <row r="2564" spans="2:16" s="315" customFormat="1" ht="12">
      <c r="B2564" s="223"/>
      <c r="C2564" s="222"/>
      <c r="D2564" s="223" t="s">
        <v>138</v>
      </c>
      <c r="E2564" s="217" t="s">
        <v>81</v>
      </c>
      <c r="F2564" s="1102">
        <v>0.24</v>
      </c>
      <c r="G2564" s="219">
        <v>10000</v>
      </c>
      <c r="H2564" s="219"/>
      <c r="I2564" s="219"/>
      <c r="J2564" s="219">
        <f>G2564*F2564</f>
        <v>2400</v>
      </c>
      <c r="K2564" s="219"/>
      <c r="L2564" s="219"/>
      <c r="M2564" s="612"/>
      <c r="N2564" s="290"/>
      <c r="O2564" s="290"/>
      <c r="P2564" s="290"/>
    </row>
    <row r="2565" spans="2:16" s="315" customFormat="1" ht="12">
      <c r="B2565" s="223"/>
      <c r="C2565" s="222"/>
      <c r="D2565" s="223" t="s">
        <v>188</v>
      </c>
      <c r="E2565" s="217" t="s">
        <v>81</v>
      </c>
      <c r="F2565" s="1102">
        <v>0.04</v>
      </c>
      <c r="G2565" s="219">
        <v>6400</v>
      </c>
      <c r="H2565" s="219"/>
      <c r="I2565" s="219"/>
      <c r="J2565" s="219">
        <f>G2565*F2565</f>
        <v>256</v>
      </c>
      <c r="K2565" s="219"/>
      <c r="L2565" s="219"/>
      <c r="M2565" s="612"/>
      <c r="N2565" s="290"/>
      <c r="O2565" s="290"/>
      <c r="P2565" s="290"/>
    </row>
    <row r="2566" spans="2:16" s="315" customFormat="1" ht="12">
      <c r="B2566" s="228"/>
      <c r="C2566" s="227"/>
      <c r="D2566" s="228" t="s">
        <v>2790</v>
      </c>
      <c r="E2566" s="229" t="s">
        <v>2540</v>
      </c>
      <c r="F2566" s="1187">
        <v>1.6020000000000001</v>
      </c>
      <c r="G2566" s="231"/>
      <c r="H2566" s="231">
        <f>+_lg40</f>
        <v>315654.76973684208</v>
      </c>
      <c r="I2566" s="231"/>
      <c r="J2566" s="231"/>
      <c r="K2566" s="231">
        <f>H2566*F2566</f>
        <v>505678.94111842103</v>
      </c>
      <c r="L2566" s="231"/>
      <c r="M2566" s="612"/>
      <c r="N2566" s="290"/>
      <c r="O2566" s="290"/>
      <c r="P2566" s="290"/>
    </row>
    <row r="2567" spans="2:16" s="315" customFormat="1" ht="24">
      <c r="B2567" s="761" t="s">
        <v>8424</v>
      </c>
      <c r="C2567" s="222" t="s">
        <v>8425</v>
      </c>
      <c r="D2567" s="223" t="s">
        <v>2792</v>
      </c>
      <c r="E2567" s="217"/>
      <c r="F2567" s="1102"/>
      <c r="G2567" s="219"/>
      <c r="H2567" s="219"/>
      <c r="I2567" s="219"/>
      <c r="J2567" s="219">
        <f>SUM(J2568:J2569)</f>
        <v>2656</v>
      </c>
      <c r="K2567" s="219"/>
      <c r="L2567" s="219"/>
      <c r="M2567" s="612" t="s">
        <v>98</v>
      </c>
      <c r="N2567" s="613">
        <f>+J2567</f>
        <v>2656</v>
      </c>
      <c r="O2567" s="613">
        <f>+K2570</f>
        <v>556183.70427631575</v>
      </c>
      <c r="P2567" s="290"/>
    </row>
    <row r="2568" spans="2:16" s="315" customFormat="1" ht="12">
      <c r="B2568" s="223"/>
      <c r="C2568" s="222"/>
      <c r="D2568" s="223" t="s">
        <v>138</v>
      </c>
      <c r="E2568" s="217" t="s">
        <v>81</v>
      </c>
      <c r="F2568" s="1102">
        <v>0.24</v>
      </c>
      <c r="G2568" s="219">
        <v>10000</v>
      </c>
      <c r="H2568" s="219"/>
      <c r="I2568" s="219"/>
      <c r="J2568" s="219">
        <f>G2568*F2568</f>
        <v>2400</v>
      </c>
      <c r="K2568" s="219"/>
      <c r="L2568" s="219"/>
      <c r="M2568" s="612"/>
      <c r="N2568" s="290"/>
      <c r="O2568" s="290"/>
      <c r="P2568" s="290"/>
    </row>
    <row r="2569" spans="2:16" s="315" customFormat="1" ht="12">
      <c r="B2569" s="223"/>
      <c r="C2569" s="222"/>
      <c r="D2569" s="223" t="s">
        <v>188</v>
      </c>
      <c r="E2569" s="217" t="s">
        <v>81</v>
      </c>
      <c r="F2569" s="1102">
        <v>0.04</v>
      </c>
      <c r="G2569" s="219">
        <v>6400</v>
      </c>
      <c r="H2569" s="219"/>
      <c r="I2569" s="219"/>
      <c r="J2569" s="219">
        <f>G2569*F2569</f>
        <v>256</v>
      </c>
      <c r="K2569" s="219"/>
      <c r="L2569" s="219"/>
      <c r="M2569" s="612"/>
      <c r="N2569" s="290"/>
      <c r="O2569" s="290"/>
      <c r="P2569" s="290"/>
    </row>
    <row r="2570" spans="2:16" s="315" customFormat="1" ht="12">
      <c r="B2570" s="228"/>
      <c r="C2570" s="227"/>
      <c r="D2570" s="228" t="s">
        <v>2790</v>
      </c>
      <c r="E2570" s="229" t="s">
        <v>2540</v>
      </c>
      <c r="F2570" s="1187">
        <v>1.762</v>
      </c>
      <c r="G2570" s="231"/>
      <c r="H2570" s="231">
        <f>+_lg40</f>
        <v>315654.76973684208</v>
      </c>
      <c r="I2570" s="231"/>
      <c r="J2570" s="231"/>
      <c r="K2570" s="231">
        <f>H2570*F2570</f>
        <v>556183.70427631575</v>
      </c>
      <c r="L2570" s="231"/>
      <c r="M2570" s="612"/>
      <c r="N2570" s="290"/>
      <c r="O2570" s="290"/>
      <c r="P2570" s="290"/>
    </row>
    <row r="2571" spans="2:16" s="1427" customFormat="1" ht="12.75">
      <c r="B2571" s="1448" t="s">
        <v>11269</v>
      </c>
      <c r="C2571" s="1449" t="s">
        <v>11243</v>
      </c>
      <c r="D2571" s="1420"/>
      <c r="E2571" s="1420"/>
      <c r="F2571" s="1450"/>
      <c r="G2571" s="1424"/>
      <c r="H2571" s="1424"/>
      <c r="I2571" s="1424"/>
      <c r="J2571" s="1424"/>
      <c r="K2571" s="1424"/>
      <c r="L2571" s="1424"/>
      <c r="M2571" s="1425"/>
      <c r="N2571" s="1426"/>
      <c r="O2571" s="1426"/>
      <c r="P2571" s="1426"/>
    </row>
    <row r="2572" spans="2:16" s="1427" customFormat="1" ht="24">
      <c r="B2572" s="1446" t="s">
        <v>11270</v>
      </c>
      <c r="C2572" s="1421" t="s">
        <v>11277</v>
      </c>
      <c r="D2572" s="1420" t="s">
        <v>2792</v>
      </c>
      <c r="E2572" s="1422"/>
      <c r="F2572" s="1423"/>
      <c r="G2572" s="1424"/>
      <c r="H2572" s="1424"/>
      <c r="I2572" s="1424"/>
      <c r="J2572" s="1424">
        <f>SUM(J2573:J2574)</f>
        <v>4748</v>
      </c>
      <c r="K2572" s="1424"/>
      <c r="L2572" s="1424"/>
      <c r="M2572" s="1425" t="s">
        <v>98</v>
      </c>
      <c r="N2572" s="1433">
        <f>+J2572</f>
        <v>4748</v>
      </c>
      <c r="O2572" s="1433">
        <f>+K2575</f>
        <v>515464.23898026312</v>
      </c>
      <c r="P2572" s="1426"/>
    </row>
    <row r="2573" spans="2:16" s="1427" customFormat="1" ht="12">
      <c r="B2573" s="1420"/>
      <c r="C2573" s="1421"/>
      <c r="D2573" s="1420" t="s">
        <v>138</v>
      </c>
      <c r="E2573" s="1422" t="s">
        <v>81</v>
      </c>
      <c r="F2573" s="1423">
        <v>0.43</v>
      </c>
      <c r="G2573" s="1424">
        <v>10000</v>
      </c>
      <c r="H2573" s="1424"/>
      <c r="I2573" s="1424"/>
      <c r="J2573" s="1424">
        <f>G2573*F2573</f>
        <v>4300</v>
      </c>
      <c r="K2573" s="1424"/>
      <c r="L2573" s="1424"/>
      <c r="M2573" s="1425"/>
      <c r="N2573" s="1426"/>
      <c r="O2573" s="1426"/>
      <c r="P2573" s="1426"/>
    </row>
    <row r="2574" spans="2:16" s="1427" customFormat="1" ht="12">
      <c r="B2574" s="1420"/>
      <c r="C2574" s="1421"/>
      <c r="D2574" s="1420" t="s">
        <v>188</v>
      </c>
      <c r="E2574" s="1422" t="s">
        <v>81</v>
      </c>
      <c r="F2574" s="1423">
        <v>7.0000000000000007E-2</v>
      </c>
      <c r="G2574" s="1424">
        <v>6400</v>
      </c>
      <c r="H2574" s="1424"/>
      <c r="I2574" s="1424"/>
      <c r="J2574" s="1424">
        <f>G2574*F2574</f>
        <v>448.00000000000006</v>
      </c>
      <c r="K2574" s="1424"/>
      <c r="L2574" s="1424"/>
      <c r="M2574" s="1425"/>
      <c r="N2574" s="1426"/>
      <c r="O2574" s="1426"/>
      <c r="P2574" s="1426"/>
    </row>
    <row r="2575" spans="2:16" s="1427" customFormat="1" ht="12">
      <c r="B2575" s="1442"/>
      <c r="C2575" s="1441"/>
      <c r="D2575" s="1442" t="s">
        <v>2790</v>
      </c>
      <c r="E2575" s="1440" t="s">
        <v>2540</v>
      </c>
      <c r="F2575" s="1443">
        <v>1.633</v>
      </c>
      <c r="G2575" s="1439"/>
      <c r="H2575" s="1439">
        <f>+_lg40</f>
        <v>315654.76973684208</v>
      </c>
      <c r="I2575" s="1439"/>
      <c r="J2575" s="1439"/>
      <c r="K2575" s="1439">
        <f>H2575*F2575</f>
        <v>515464.23898026312</v>
      </c>
      <c r="L2575" s="1439"/>
      <c r="M2575" s="1425"/>
      <c r="N2575" s="1426"/>
      <c r="O2575" s="1426"/>
      <c r="P2575" s="1426"/>
    </row>
    <row r="2576" spans="2:16" s="1427" customFormat="1" ht="24">
      <c r="B2576" s="1446" t="s">
        <v>11271</v>
      </c>
      <c r="C2576" s="1421" t="s">
        <v>11278</v>
      </c>
      <c r="D2576" s="1420" t="s">
        <v>2792</v>
      </c>
      <c r="E2576" s="1422"/>
      <c r="F2576" s="1423"/>
      <c r="G2576" s="1424"/>
      <c r="H2576" s="1424"/>
      <c r="I2576" s="1424"/>
      <c r="J2576" s="1424">
        <f>SUM(J2577:J2578)</f>
        <v>4748</v>
      </c>
      <c r="K2576" s="1424"/>
      <c r="L2576" s="1424"/>
      <c r="M2576" s="1425" t="s">
        <v>98</v>
      </c>
      <c r="N2576" s="1433">
        <f>+J2576</f>
        <v>4748</v>
      </c>
      <c r="O2576" s="1433">
        <f>+K2579</f>
        <v>585223.94309210521</v>
      </c>
      <c r="P2576" s="1426"/>
    </row>
    <row r="2577" spans="2:16" s="1427" customFormat="1" ht="12">
      <c r="B2577" s="1420"/>
      <c r="C2577" s="1421"/>
      <c r="D2577" s="1420" t="s">
        <v>138</v>
      </c>
      <c r="E2577" s="1422" t="s">
        <v>81</v>
      </c>
      <c r="F2577" s="1423">
        <v>0.43</v>
      </c>
      <c r="G2577" s="1424">
        <v>10000</v>
      </c>
      <c r="H2577" s="1424"/>
      <c r="I2577" s="1424"/>
      <c r="J2577" s="1424">
        <f>G2577*F2577</f>
        <v>4300</v>
      </c>
      <c r="K2577" s="1424"/>
      <c r="L2577" s="1424"/>
      <c r="M2577" s="1425"/>
      <c r="N2577" s="1426"/>
      <c r="O2577" s="1426"/>
      <c r="P2577" s="1426"/>
    </row>
    <row r="2578" spans="2:16" s="1427" customFormat="1" ht="12">
      <c r="B2578" s="1420"/>
      <c r="C2578" s="1421"/>
      <c r="D2578" s="1420" t="s">
        <v>188</v>
      </c>
      <c r="E2578" s="1422" t="s">
        <v>81</v>
      </c>
      <c r="F2578" s="1423">
        <v>7.0000000000000007E-2</v>
      </c>
      <c r="G2578" s="1424">
        <v>6400</v>
      </c>
      <c r="H2578" s="1424"/>
      <c r="I2578" s="1424"/>
      <c r="J2578" s="1424">
        <f>G2578*F2578</f>
        <v>448.00000000000006</v>
      </c>
      <c r="K2578" s="1424"/>
      <c r="L2578" s="1424"/>
      <c r="M2578" s="1425"/>
      <c r="N2578" s="1426"/>
      <c r="O2578" s="1426"/>
      <c r="P2578" s="1426"/>
    </row>
    <row r="2579" spans="2:16" s="1427" customFormat="1" ht="12">
      <c r="B2579" s="1442"/>
      <c r="C2579" s="1441"/>
      <c r="D2579" s="1442" t="s">
        <v>2790</v>
      </c>
      <c r="E2579" s="1440" t="s">
        <v>2540</v>
      </c>
      <c r="F2579" s="1443">
        <v>1.8540000000000001</v>
      </c>
      <c r="G2579" s="1439"/>
      <c r="H2579" s="1439">
        <f>+_lg40</f>
        <v>315654.76973684208</v>
      </c>
      <c r="I2579" s="1439"/>
      <c r="J2579" s="1439"/>
      <c r="K2579" s="1439">
        <f>H2579*F2579</f>
        <v>585223.94309210521</v>
      </c>
      <c r="L2579" s="1439"/>
      <c r="M2579" s="1425"/>
      <c r="N2579" s="1426"/>
      <c r="O2579" s="1426"/>
      <c r="P2579" s="1426"/>
    </row>
    <row r="2580" spans="2:16" s="1427" customFormat="1" ht="24">
      <c r="B2580" s="1446" t="s">
        <v>11272</v>
      </c>
      <c r="C2580" s="1421" t="s">
        <v>11279</v>
      </c>
      <c r="D2580" s="1420" t="s">
        <v>2792</v>
      </c>
      <c r="E2580" s="1422"/>
      <c r="F2580" s="1423"/>
      <c r="G2580" s="1424"/>
      <c r="H2580" s="1424"/>
      <c r="I2580" s="1424"/>
      <c r="J2580" s="1424">
        <f>SUM(J2581:J2582)</f>
        <v>4748</v>
      </c>
      <c r="K2580" s="1424"/>
      <c r="L2580" s="1424"/>
      <c r="M2580" s="1425" t="s">
        <v>98</v>
      </c>
      <c r="N2580" s="1433">
        <f>+J2580</f>
        <v>4748</v>
      </c>
      <c r="O2580" s="1433">
        <f>+K2583</f>
        <v>652142.75427631568</v>
      </c>
      <c r="P2580" s="1426"/>
    </row>
    <row r="2581" spans="2:16" s="1427" customFormat="1" ht="12">
      <c r="B2581" s="1420"/>
      <c r="C2581" s="1421"/>
      <c r="D2581" s="1420" t="s">
        <v>138</v>
      </c>
      <c r="E2581" s="1422" t="s">
        <v>81</v>
      </c>
      <c r="F2581" s="1423">
        <v>0.43</v>
      </c>
      <c r="G2581" s="1424">
        <v>10000</v>
      </c>
      <c r="H2581" s="1424"/>
      <c r="I2581" s="1424"/>
      <c r="J2581" s="1424">
        <f>G2581*F2581</f>
        <v>4300</v>
      </c>
      <c r="K2581" s="1424"/>
      <c r="L2581" s="1424"/>
      <c r="M2581" s="1425"/>
      <c r="N2581" s="1426"/>
      <c r="O2581" s="1426"/>
      <c r="P2581" s="1426"/>
    </row>
    <row r="2582" spans="2:16" s="1427" customFormat="1" ht="12">
      <c r="B2582" s="1420"/>
      <c r="C2582" s="1421"/>
      <c r="D2582" s="1420" t="s">
        <v>188</v>
      </c>
      <c r="E2582" s="1422" t="s">
        <v>81</v>
      </c>
      <c r="F2582" s="1423">
        <v>7.0000000000000007E-2</v>
      </c>
      <c r="G2582" s="1424">
        <v>6400</v>
      </c>
      <c r="H2582" s="1424"/>
      <c r="I2582" s="1424"/>
      <c r="J2582" s="1424">
        <f>G2582*F2582</f>
        <v>448.00000000000006</v>
      </c>
      <c r="K2582" s="1424"/>
      <c r="L2582" s="1424"/>
      <c r="M2582" s="1425"/>
      <c r="N2582" s="1426"/>
      <c r="O2582" s="1426"/>
      <c r="P2582" s="1426"/>
    </row>
    <row r="2583" spans="2:16" s="1427" customFormat="1" ht="12">
      <c r="B2583" s="1442"/>
      <c r="C2583" s="1441"/>
      <c r="D2583" s="1442" t="s">
        <v>2790</v>
      </c>
      <c r="E2583" s="1440" t="s">
        <v>2540</v>
      </c>
      <c r="F2583" s="1443">
        <v>2.0659999999999998</v>
      </c>
      <c r="G2583" s="1439"/>
      <c r="H2583" s="1439">
        <f>+_lg40</f>
        <v>315654.76973684208</v>
      </c>
      <c r="I2583" s="1439"/>
      <c r="J2583" s="1439"/>
      <c r="K2583" s="1439">
        <f>H2583*F2583</f>
        <v>652142.75427631568</v>
      </c>
      <c r="L2583" s="1439"/>
      <c r="M2583" s="1425"/>
      <c r="N2583" s="1426"/>
      <c r="O2583" s="1426"/>
      <c r="P2583" s="1426"/>
    </row>
    <row r="2584" spans="2:16" s="1427" customFormat="1" ht="24">
      <c r="B2584" s="1446" t="s">
        <v>11273</v>
      </c>
      <c r="C2584" s="1421" t="s">
        <v>11280</v>
      </c>
      <c r="D2584" s="1420" t="s">
        <v>2792</v>
      </c>
      <c r="E2584" s="1422"/>
      <c r="F2584" s="1423"/>
      <c r="G2584" s="1424"/>
      <c r="H2584" s="1424"/>
      <c r="I2584" s="1424"/>
      <c r="J2584" s="1424">
        <f>SUM(J2585:J2586)</f>
        <v>4748</v>
      </c>
      <c r="K2584" s="1424"/>
      <c r="L2584" s="1424"/>
      <c r="M2584" s="1425" t="s">
        <v>98</v>
      </c>
      <c r="N2584" s="1433">
        <f>+J2584</f>
        <v>4748</v>
      </c>
      <c r="O2584" s="1433">
        <f>+K2587</f>
        <v>827331.1514802631</v>
      </c>
      <c r="P2584" s="1426"/>
    </row>
    <row r="2585" spans="2:16" s="1427" customFormat="1" ht="12">
      <c r="B2585" s="1420"/>
      <c r="C2585" s="1421"/>
      <c r="D2585" s="1420" t="s">
        <v>138</v>
      </c>
      <c r="E2585" s="1422" t="s">
        <v>81</v>
      </c>
      <c r="F2585" s="1423">
        <v>0.43</v>
      </c>
      <c r="G2585" s="1424">
        <v>10000</v>
      </c>
      <c r="H2585" s="1424"/>
      <c r="I2585" s="1424"/>
      <c r="J2585" s="1424">
        <f>G2585*F2585</f>
        <v>4300</v>
      </c>
      <c r="K2585" s="1424"/>
      <c r="L2585" s="1424"/>
      <c r="M2585" s="1425"/>
      <c r="N2585" s="1426"/>
      <c r="O2585" s="1426"/>
      <c r="P2585" s="1426"/>
    </row>
    <row r="2586" spans="2:16" s="1427" customFormat="1" ht="12">
      <c r="B2586" s="1420"/>
      <c r="C2586" s="1421"/>
      <c r="D2586" s="1420" t="s">
        <v>188</v>
      </c>
      <c r="E2586" s="1422" t="s">
        <v>81</v>
      </c>
      <c r="F2586" s="1423">
        <v>7.0000000000000007E-2</v>
      </c>
      <c r="G2586" s="1424">
        <v>6400</v>
      </c>
      <c r="H2586" s="1424"/>
      <c r="I2586" s="1424"/>
      <c r="J2586" s="1424">
        <f>G2586*F2586</f>
        <v>448.00000000000006</v>
      </c>
      <c r="K2586" s="1424"/>
      <c r="L2586" s="1424"/>
      <c r="M2586" s="1425"/>
      <c r="N2586" s="1426"/>
      <c r="O2586" s="1426"/>
      <c r="P2586" s="1426"/>
    </row>
    <row r="2587" spans="2:16" s="1427" customFormat="1" ht="12">
      <c r="B2587" s="1442"/>
      <c r="C2587" s="1441"/>
      <c r="D2587" s="1442" t="s">
        <v>2790</v>
      </c>
      <c r="E2587" s="1440" t="s">
        <v>2540</v>
      </c>
      <c r="F2587" s="1443">
        <v>2.621</v>
      </c>
      <c r="G2587" s="1439"/>
      <c r="H2587" s="1439">
        <f>+_lg40</f>
        <v>315654.76973684208</v>
      </c>
      <c r="I2587" s="1439"/>
      <c r="J2587" s="1439"/>
      <c r="K2587" s="1439">
        <f>H2587*F2587</f>
        <v>827331.1514802631</v>
      </c>
      <c r="L2587" s="1439"/>
      <c r="M2587" s="1425"/>
      <c r="N2587" s="1426"/>
      <c r="O2587" s="1426"/>
      <c r="P2587" s="1426"/>
    </row>
    <row r="2588" spans="2:16" s="1427" customFormat="1" ht="24">
      <c r="B2588" s="1446" t="s">
        <v>11274</v>
      </c>
      <c r="C2588" s="1421" t="s">
        <v>11281</v>
      </c>
      <c r="D2588" s="1420" t="s">
        <v>2792</v>
      </c>
      <c r="E2588" s="1422"/>
      <c r="F2588" s="1423"/>
      <c r="G2588" s="1424"/>
      <c r="H2588" s="1424"/>
      <c r="I2588" s="1424"/>
      <c r="J2588" s="1424">
        <f>SUM(J2589:J2590)</f>
        <v>4748</v>
      </c>
      <c r="K2588" s="1424"/>
      <c r="L2588" s="1424"/>
      <c r="M2588" s="1425" t="s">
        <v>98</v>
      </c>
      <c r="N2588" s="1433">
        <f>+J2588</f>
        <v>4748</v>
      </c>
      <c r="O2588" s="1433">
        <f>+K2591</f>
        <v>827331.1514802631</v>
      </c>
      <c r="P2588" s="1426"/>
    </row>
    <row r="2589" spans="2:16" s="1427" customFormat="1" ht="12">
      <c r="B2589" s="1420"/>
      <c r="C2589" s="1421"/>
      <c r="D2589" s="1420" t="s">
        <v>138</v>
      </c>
      <c r="E2589" s="1422" t="s">
        <v>81</v>
      </c>
      <c r="F2589" s="1423">
        <v>0.43</v>
      </c>
      <c r="G2589" s="1424">
        <v>10000</v>
      </c>
      <c r="H2589" s="1424"/>
      <c r="I2589" s="1424"/>
      <c r="J2589" s="1424">
        <f>G2589*F2589</f>
        <v>4300</v>
      </c>
      <c r="K2589" s="1424"/>
      <c r="L2589" s="1424"/>
      <c r="M2589" s="1425"/>
      <c r="N2589" s="1426"/>
      <c r="O2589" s="1426"/>
      <c r="P2589" s="1426"/>
    </row>
    <row r="2590" spans="2:16" s="1427" customFormat="1" ht="12">
      <c r="B2590" s="1420"/>
      <c r="C2590" s="1421"/>
      <c r="D2590" s="1420" t="s">
        <v>188</v>
      </c>
      <c r="E2590" s="1422" t="s">
        <v>81</v>
      </c>
      <c r="F2590" s="1423">
        <v>7.0000000000000007E-2</v>
      </c>
      <c r="G2590" s="1424">
        <v>6400</v>
      </c>
      <c r="H2590" s="1424"/>
      <c r="I2590" s="1424"/>
      <c r="J2590" s="1424">
        <f>G2590*F2590</f>
        <v>448.00000000000006</v>
      </c>
      <c r="K2590" s="1424"/>
      <c r="L2590" s="1424"/>
      <c r="M2590" s="1425"/>
      <c r="N2590" s="1426"/>
      <c r="O2590" s="1426"/>
      <c r="P2590" s="1426"/>
    </row>
    <row r="2591" spans="2:16" s="1427" customFormat="1" ht="12">
      <c r="B2591" s="1442"/>
      <c r="C2591" s="1441"/>
      <c r="D2591" s="1442" t="s">
        <v>2790</v>
      </c>
      <c r="E2591" s="1440" t="s">
        <v>2540</v>
      </c>
      <c r="F2591" s="1443">
        <v>2.621</v>
      </c>
      <c r="G2591" s="1439"/>
      <c r="H2591" s="1439">
        <f>+_lg40</f>
        <v>315654.76973684208</v>
      </c>
      <c r="I2591" s="1439"/>
      <c r="J2591" s="1439"/>
      <c r="K2591" s="1439">
        <f>H2591*F2591</f>
        <v>827331.1514802631</v>
      </c>
      <c r="L2591" s="1439"/>
      <c r="M2591" s="1425"/>
      <c r="N2591" s="1426"/>
      <c r="O2591" s="1426"/>
      <c r="P2591" s="1426"/>
    </row>
    <row r="2592" spans="2:16" s="1427" customFormat="1" ht="24">
      <c r="B2592" s="1446" t="s">
        <v>11275</v>
      </c>
      <c r="C2592" s="1421" t="s">
        <v>11282</v>
      </c>
      <c r="D2592" s="1420" t="s">
        <v>2792</v>
      </c>
      <c r="E2592" s="1422"/>
      <c r="F2592" s="1423"/>
      <c r="G2592" s="1424"/>
      <c r="H2592" s="1424"/>
      <c r="I2592" s="1424"/>
      <c r="J2592" s="1424">
        <f>SUM(J2593:J2594)</f>
        <v>4748</v>
      </c>
      <c r="K2592" s="1424"/>
      <c r="L2592" s="1424"/>
      <c r="M2592" s="1425" t="s">
        <v>98</v>
      </c>
      <c r="N2592" s="1433">
        <f>+J2592</f>
        <v>4748</v>
      </c>
      <c r="O2592" s="1433">
        <f>+K2595</f>
        <v>910348.35592105251</v>
      </c>
      <c r="P2592" s="1426"/>
    </row>
    <row r="2593" spans="2:16" s="1427" customFormat="1" ht="12">
      <c r="B2593" s="1420"/>
      <c r="C2593" s="1421"/>
      <c r="D2593" s="1420" t="s">
        <v>138</v>
      </c>
      <c r="E2593" s="1422" t="s">
        <v>81</v>
      </c>
      <c r="F2593" s="1423">
        <v>0.43</v>
      </c>
      <c r="G2593" s="1424">
        <v>10000</v>
      </c>
      <c r="H2593" s="1424"/>
      <c r="I2593" s="1424"/>
      <c r="J2593" s="1424">
        <f>G2593*F2593</f>
        <v>4300</v>
      </c>
      <c r="K2593" s="1424"/>
      <c r="L2593" s="1424"/>
      <c r="M2593" s="1425"/>
      <c r="N2593" s="1426"/>
      <c r="O2593" s="1426"/>
      <c r="P2593" s="1426"/>
    </row>
    <row r="2594" spans="2:16" s="1427" customFormat="1" ht="12">
      <c r="B2594" s="1420"/>
      <c r="C2594" s="1421"/>
      <c r="D2594" s="1420" t="s">
        <v>188</v>
      </c>
      <c r="E2594" s="1422" t="s">
        <v>81</v>
      </c>
      <c r="F2594" s="1423">
        <v>7.0000000000000007E-2</v>
      </c>
      <c r="G2594" s="1424">
        <v>6400</v>
      </c>
      <c r="H2594" s="1424"/>
      <c r="I2594" s="1424"/>
      <c r="J2594" s="1424">
        <f>G2594*F2594</f>
        <v>448.00000000000006</v>
      </c>
      <c r="K2594" s="1424"/>
      <c r="L2594" s="1424"/>
      <c r="M2594" s="1425"/>
      <c r="N2594" s="1426"/>
      <c r="O2594" s="1426"/>
      <c r="P2594" s="1426"/>
    </row>
    <row r="2595" spans="2:16" s="1427" customFormat="1" ht="12">
      <c r="B2595" s="1442"/>
      <c r="C2595" s="1441"/>
      <c r="D2595" s="1442" t="s">
        <v>2790</v>
      </c>
      <c r="E2595" s="1440" t="s">
        <v>2540</v>
      </c>
      <c r="F2595" s="1443">
        <v>2.8839999999999999</v>
      </c>
      <c r="G2595" s="1439"/>
      <c r="H2595" s="1439">
        <f>+_lg40</f>
        <v>315654.76973684208</v>
      </c>
      <c r="I2595" s="1439"/>
      <c r="J2595" s="1439"/>
      <c r="K2595" s="1439">
        <f>H2595*F2595</f>
        <v>910348.35592105251</v>
      </c>
      <c r="L2595" s="1439"/>
      <c r="M2595" s="1425"/>
      <c r="N2595" s="1426"/>
      <c r="O2595" s="1426"/>
      <c r="P2595" s="1426"/>
    </row>
    <row r="2596" spans="2:16" s="1427" customFormat="1" ht="24">
      <c r="B2596" s="1446" t="s">
        <v>11276</v>
      </c>
      <c r="C2596" s="1421" t="s">
        <v>11283</v>
      </c>
      <c r="D2596" s="1420" t="s">
        <v>2792</v>
      </c>
      <c r="E2596" s="1422"/>
      <c r="F2596" s="1423"/>
      <c r="G2596" s="1424"/>
      <c r="H2596" s="1424"/>
      <c r="I2596" s="1424"/>
      <c r="J2596" s="1424">
        <f>SUM(J2597:J2598)</f>
        <v>4748</v>
      </c>
      <c r="K2596" s="1424"/>
      <c r="L2596" s="1424"/>
      <c r="M2596" s="1425" t="s">
        <v>98</v>
      </c>
      <c r="N2596" s="1433">
        <f>+J2596</f>
        <v>4748</v>
      </c>
      <c r="O2596" s="1433">
        <f>+K2599</f>
        <v>1001256.9296052632</v>
      </c>
      <c r="P2596" s="1426"/>
    </row>
    <row r="2597" spans="2:16" s="1427" customFormat="1" ht="12">
      <c r="B2597" s="1420"/>
      <c r="C2597" s="1421"/>
      <c r="D2597" s="1420" t="s">
        <v>138</v>
      </c>
      <c r="E2597" s="1422" t="s">
        <v>81</v>
      </c>
      <c r="F2597" s="1423">
        <v>0.43</v>
      </c>
      <c r="G2597" s="1424">
        <v>10000</v>
      </c>
      <c r="H2597" s="1424"/>
      <c r="I2597" s="1424"/>
      <c r="J2597" s="1424">
        <f>G2597*F2597</f>
        <v>4300</v>
      </c>
      <c r="K2597" s="1424"/>
      <c r="L2597" s="1424"/>
      <c r="M2597" s="1425"/>
      <c r="N2597" s="1426"/>
      <c r="O2597" s="1426"/>
      <c r="P2597" s="1426"/>
    </row>
    <row r="2598" spans="2:16" s="1427" customFormat="1" ht="12">
      <c r="B2598" s="1420"/>
      <c r="C2598" s="1421"/>
      <c r="D2598" s="1420" t="s">
        <v>188</v>
      </c>
      <c r="E2598" s="1422" t="s">
        <v>81</v>
      </c>
      <c r="F2598" s="1423">
        <v>7.0000000000000007E-2</v>
      </c>
      <c r="G2598" s="1424">
        <v>6400</v>
      </c>
      <c r="H2598" s="1424"/>
      <c r="I2598" s="1424"/>
      <c r="J2598" s="1424">
        <f>G2598*F2598</f>
        <v>448.00000000000006</v>
      </c>
      <c r="K2598" s="1424"/>
      <c r="L2598" s="1424"/>
      <c r="M2598" s="1425"/>
      <c r="N2598" s="1426"/>
      <c r="O2598" s="1426"/>
      <c r="P2598" s="1426"/>
    </row>
    <row r="2599" spans="2:16" s="1427" customFormat="1" ht="12">
      <c r="B2599" s="1442"/>
      <c r="C2599" s="1441"/>
      <c r="D2599" s="1442" t="s">
        <v>2790</v>
      </c>
      <c r="E2599" s="1440" t="s">
        <v>2540</v>
      </c>
      <c r="F2599" s="1443">
        <v>3.1720000000000002</v>
      </c>
      <c r="G2599" s="1439"/>
      <c r="H2599" s="1439">
        <f>+_lg40</f>
        <v>315654.76973684208</v>
      </c>
      <c r="I2599" s="1439"/>
      <c r="J2599" s="1439"/>
      <c r="K2599" s="1439">
        <f>H2599*F2599</f>
        <v>1001256.9296052632</v>
      </c>
      <c r="L2599" s="1439"/>
      <c r="M2599" s="1425"/>
      <c r="N2599" s="1426"/>
      <c r="O2599" s="1426"/>
      <c r="P2599" s="1426"/>
    </row>
    <row r="2600" spans="2:16" s="315" customFormat="1" ht="12">
      <c r="C2600" s="315" t="s">
        <v>8426</v>
      </c>
      <c r="E2600" s="290"/>
      <c r="F2600" s="1186"/>
      <c r="G2600" s="292"/>
      <c r="H2600" s="292"/>
      <c r="I2600" s="292"/>
      <c r="J2600" s="292"/>
      <c r="K2600" s="292"/>
      <c r="L2600" s="292"/>
      <c r="M2600" s="612"/>
      <c r="N2600" s="290"/>
      <c r="O2600" s="290"/>
      <c r="P2600" s="290"/>
    </row>
    <row r="2601" spans="2:16" s="315" customFormat="1" ht="12">
      <c r="C2601" s="313"/>
      <c r="E2601" s="290"/>
      <c r="F2601" s="1186"/>
      <c r="G2601" s="292"/>
      <c r="H2601" s="292"/>
      <c r="I2601" s="292"/>
      <c r="J2601" s="292"/>
      <c r="K2601" s="292"/>
      <c r="L2601" s="292"/>
      <c r="M2601" s="612"/>
      <c r="N2601" s="290"/>
      <c r="O2601" s="290"/>
      <c r="P2601" s="290"/>
    </row>
    <row r="2602" spans="2:16" s="315" customFormat="1">
      <c r="B2602" s="804" t="s">
        <v>8427</v>
      </c>
      <c r="C2602" s="405" t="s">
        <v>8428</v>
      </c>
      <c r="D2602" s="9"/>
      <c r="F2602" s="1184"/>
      <c r="G2602" s="292"/>
      <c r="H2602" s="292"/>
      <c r="I2602" s="1734" t="s">
        <v>8347</v>
      </c>
      <c r="J2602" s="1734"/>
      <c r="K2602" s="1734"/>
      <c r="L2602" s="1734"/>
      <c r="M2602" s="612" t="s">
        <v>2795</v>
      </c>
      <c r="N2602" s="290"/>
      <c r="O2602" s="290"/>
      <c r="P2602" s="290"/>
    </row>
    <row r="2603" spans="2:16" s="315" customFormat="1" ht="12">
      <c r="B2603" s="1670" t="s">
        <v>438</v>
      </c>
      <c r="C2603" s="1670" t="s">
        <v>2538</v>
      </c>
      <c r="D2603" s="1670" t="s">
        <v>2539</v>
      </c>
      <c r="E2603" s="1617" t="s">
        <v>2787</v>
      </c>
      <c r="F2603" s="1712" t="s">
        <v>2788</v>
      </c>
      <c r="G2603" s="1624" t="s">
        <v>77</v>
      </c>
      <c r="H2603" s="1625"/>
      <c r="I2603" s="1626"/>
      <c r="J2603" s="1624" t="s">
        <v>2781</v>
      </c>
      <c r="K2603" s="1625"/>
      <c r="L2603" s="1626"/>
      <c r="M2603" s="611"/>
      <c r="N2603" s="802"/>
      <c r="O2603" s="802"/>
      <c r="P2603" s="290"/>
    </row>
    <row r="2604" spans="2:16" s="315" customFormat="1" ht="12">
      <c r="B2604" s="1672"/>
      <c r="C2604" s="1672"/>
      <c r="D2604" s="1672"/>
      <c r="E2604" s="1618"/>
      <c r="F2604" s="1713"/>
      <c r="G2604" s="280" t="s">
        <v>2554</v>
      </c>
      <c r="H2604" s="280" t="s">
        <v>2783</v>
      </c>
      <c r="I2604" s="280" t="s">
        <v>2784</v>
      </c>
      <c r="J2604" s="280" t="s">
        <v>2554</v>
      </c>
      <c r="K2604" s="280" t="s">
        <v>2783</v>
      </c>
      <c r="L2604" s="280" t="s">
        <v>2784</v>
      </c>
      <c r="M2604" s="612"/>
      <c r="N2604" s="290"/>
      <c r="O2604" s="290"/>
      <c r="P2604" s="290"/>
    </row>
    <row r="2605" spans="2:16" s="315" customFormat="1" ht="12.75">
      <c r="B2605" s="781" t="s">
        <v>8429</v>
      </c>
      <c r="C2605" s="782" t="s">
        <v>8430</v>
      </c>
      <c r="D2605" s="771"/>
      <c r="E2605" s="771"/>
      <c r="F2605" s="1185"/>
      <c r="G2605" s="284"/>
      <c r="H2605" s="284"/>
      <c r="I2605" s="284"/>
      <c r="J2605" s="284"/>
      <c r="K2605" s="284"/>
      <c r="L2605" s="284"/>
      <c r="M2605" s="612"/>
      <c r="N2605" s="290"/>
      <c r="O2605" s="290"/>
      <c r="P2605" s="290"/>
    </row>
    <row r="2606" spans="2:16" s="315" customFormat="1" ht="12">
      <c r="B2606" s="761" t="s">
        <v>8431</v>
      </c>
      <c r="C2606" s="222" t="s">
        <v>8432</v>
      </c>
      <c r="D2606" s="223" t="s">
        <v>2792</v>
      </c>
      <c r="E2606" s="217"/>
      <c r="F2606" s="1102"/>
      <c r="G2606" s="219"/>
      <c r="H2606" s="219"/>
      <c r="I2606" s="219"/>
      <c r="J2606" s="219">
        <f>SUM(J2607:J2608)</f>
        <v>2175</v>
      </c>
      <c r="K2606" s="219"/>
      <c r="L2606" s="219"/>
      <c r="M2606" s="612" t="s">
        <v>98</v>
      </c>
      <c r="N2606" s="613">
        <f>+J2606</f>
        <v>2175</v>
      </c>
      <c r="O2606" s="613">
        <f>+K2609</f>
        <v>10468.259999999998</v>
      </c>
      <c r="P2606" s="290"/>
    </row>
    <row r="2607" spans="2:16" s="315" customFormat="1" ht="12">
      <c r="B2607" s="223"/>
      <c r="C2607" s="222"/>
      <c r="D2607" s="223" t="s">
        <v>138</v>
      </c>
      <c r="E2607" s="217" t="s">
        <v>81</v>
      </c>
      <c r="F2607" s="1102">
        <v>0.05</v>
      </c>
      <c r="G2607" s="219">
        <f>VLOOKUP($D2607,VLP!$C$3:$F$191,3,0)</f>
        <v>38000</v>
      </c>
      <c r="H2607" s="219"/>
      <c r="I2607" s="219"/>
      <c r="J2607" s="219">
        <f>G2607*F2607</f>
        <v>1900</v>
      </c>
      <c r="K2607" s="219"/>
      <c r="L2607" s="219"/>
      <c r="M2607" s="612"/>
      <c r="N2607" s="290"/>
      <c r="O2607" s="290"/>
      <c r="P2607" s="290"/>
    </row>
    <row r="2608" spans="2:16" s="315" customFormat="1" ht="12">
      <c r="B2608" s="223"/>
      <c r="C2608" s="222"/>
      <c r="D2608" s="223" t="s">
        <v>188</v>
      </c>
      <c r="E2608" s="217" t="s">
        <v>81</v>
      </c>
      <c r="F2608" s="1102">
        <v>0.01</v>
      </c>
      <c r="G2608" s="219">
        <f>VLOOKUP($D2608,VLP!$C$3:$F$191,3,0)</f>
        <v>27500</v>
      </c>
      <c r="H2608" s="219"/>
      <c r="I2608" s="219"/>
      <c r="J2608" s="219">
        <f>G2608*F2608</f>
        <v>275</v>
      </c>
      <c r="K2608" s="219"/>
      <c r="L2608" s="219"/>
      <c r="M2608" s="612"/>
      <c r="N2608" s="290"/>
      <c r="O2608" s="290"/>
      <c r="P2608" s="290"/>
    </row>
    <row r="2609" spans="2:18" s="315" customFormat="1" ht="12">
      <c r="B2609" s="228"/>
      <c r="C2609" s="227"/>
      <c r="D2609" s="228" t="s">
        <v>2823</v>
      </c>
      <c r="E2609" s="229" t="s">
        <v>2540</v>
      </c>
      <c r="F2609" s="1187">
        <v>3.5999999999999997E-2</v>
      </c>
      <c r="G2609" s="231"/>
      <c r="H2609" s="231">
        <f>+_lg35</f>
        <v>290785</v>
      </c>
      <c r="I2609" s="231"/>
      <c r="J2609" s="231"/>
      <c r="K2609" s="231">
        <f>H2609*F2609</f>
        <v>10468.259999999998</v>
      </c>
      <c r="L2609" s="231"/>
      <c r="M2609" s="612"/>
      <c r="N2609" s="290"/>
      <c r="O2609" s="290"/>
      <c r="P2609" s="290"/>
    </row>
    <row r="2610" spans="2:18" s="315" customFormat="1" ht="24">
      <c r="B2610" s="761" t="s">
        <v>8433</v>
      </c>
      <c r="C2610" s="790" t="s">
        <v>8434</v>
      </c>
      <c r="D2610" s="791" t="s">
        <v>2792</v>
      </c>
      <c r="E2610" s="264"/>
      <c r="F2610" s="1191"/>
      <c r="G2610" s="266"/>
      <c r="H2610" s="266"/>
      <c r="I2610" s="266"/>
      <c r="J2610" s="266">
        <f>SUM(J2611:J2612)</f>
        <v>2175</v>
      </c>
      <c r="K2610" s="266"/>
      <c r="L2610" s="266"/>
      <c r="M2610" s="612" t="s">
        <v>98</v>
      </c>
      <c r="N2610" s="613">
        <f>+J2610</f>
        <v>2175</v>
      </c>
      <c r="O2610" s="613">
        <f>+K2613</f>
        <v>4070.9900000000002</v>
      </c>
      <c r="P2610" s="613">
        <f>+L2614</f>
        <v>9620.9125960526289</v>
      </c>
    </row>
    <row r="2611" spans="2:18" s="315" customFormat="1" ht="12">
      <c r="B2611" s="223"/>
      <c r="C2611" s="222"/>
      <c r="D2611" s="223" t="s">
        <v>138</v>
      </c>
      <c r="E2611" s="217" t="s">
        <v>81</v>
      </c>
      <c r="F2611" s="1102">
        <v>0.05</v>
      </c>
      <c r="G2611" s="219">
        <f>VLOOKUP($D2611,VLP!$C$3:$F$191,3,0)</f>
        <v>38000</v>
      </c>
      <c r="H2611" s="219"/>
      <c r="I2611" s="219"/>
      <c r="J2611" s="219">
        <f>G2611*F2611</f>
        <v>1900</v>
      </c>
      <c r="K2611" s="219"/>
      <c r="L2611" s="219"/>
      <c r="M2611" s="612"/>
      <c r="N2611" s="290"/>
      <c r="O2611" s="290"/>
      <c r="P2611" s="290"/>
    </row>
    <row r="2612" spans="2:18" s="315" customFormat="1" ht="12">
      <c r="B2612" s="223"/>
      <c r="C2612" s="222"/>
      <c r="D2612" s="223" t="s">
        <v>188</v>
      </c>
      <c r="E2612" s="217" t="s">
        <v>81</v>
      </c>
      <c r="F2612" s="1102">
        <v>0.01</v>
      </c>
      <c r="G2612" s="219">
        <f>VLOOKUP($D2612,VLP!$C$3:$F$191,3,0)</f>
        <v>27500</v>
      </c>
      <c r="H2612" s="219"/>
      <c r="I2612" s="219"/>
      <c r="J2612" s="219">
        <f>G2612*F2612</f>
        <v>275</v>
      </c>
      <c r="K2612" s="219"/>
      <c r="L2612" s="219"/>
      <c r="M2612" s="612"/>
      <c r="N2612" s="290"/>
      <c r="O2612" s="290"/>
      <c r="P2612" s="290"/>
    </row>
    <row r="2613" spans="2:18" s="315" customFormat="1" ht="12">
      <c r="B2613" s="228"/>
      <c r="C2613" s="227"/>
      <c r="D2613" s="228" t="s">
        <v>2823</v>
      </c>
      <c r="E2613" s="229" t="s">
        <v>2540</v>
      </c>
      <c r="F2613" s="1187">
        <v>1.4E-2</v>
      </c>
      <c r="G2613" s="231"/>
      <c r="H2613" s="231">
        <f>+_lg35</f>
        <v>290785</v>
      </c>
      <c r="I2613" s="231"/>
      <c r="J2613" s="231"/>
      <c r="K2613" s="231">
        <f>H2613*F2613</f>
        <v>4070.9900000000002</v>
      </c>
      <c r="L2613" s="231"/>
      <c r="M2613" s="612"/>
      <c r="N2613" s="290"/>
      <c r="O2613" s="290"/>
      <c r="P2613" s="290"/>
    </row>
    <row r="2614" spans="2:18" s="315" customFormat="1" ht="12">
      <c r="B2614" s="223"/>
      <c r="C2614" s="222"/>
      <c r="D2614" s="223" t="s">
        <v>7176</v>
      </c>
      <c r="E2614" s="217"/>
      <c r="F2614" s="1102"/>
      <c r="G2614" s="219"/>
      <c r="H2614" s="219"/>
      <c r="I2614" s="219"/>
      <c r="J2614" s="219"/>
      <c r="K2614" s="219"/>
      <c r="L2614" s="219">
        <f>+SUM(L2615)</f>
        <v>9620.9125960526289</v>
      </c>
      <c r="M2614" s="612"/>
      <c r="N2614" s="290"/>
      <c r="O2614" s="290"/>
      <c r="P2614" s="290"/>
    </row>
    <row r="2615" spans="2:18" s="315" customFormat="1" ht="12">
      <c r="B2615" s="229" t="s">
        <v>6865</v>
      </c>
      <c r="C2615" s="227"/>
      <c r="D2615" s="228" t="s">
        <v>7597</v>
      </c>
      <c r="E2615" s="229" t="s">
        <v>2195</v>
      </c>
      <c r="F2615" s="1187">
        <v>1.4999999999999999E-2</v>
      </c>
      <c r="G2615" s="231"/>
      <c r="H2615" s="231"/>
      <c r="I2615" s="231">
        <f>VLOOKUP($B2615,'GiaMTC TT13-QD1491'!$B$7:$T$908,19,0)</f>
        <v>641394.17307017534</v>
      </c>
      <c r="J2615" s="231"/>
      <c r="K2615" s="231"/>
      <c r="L2615" s="231">
        <f>I2615*F2615</f>
        <v>9620.9125960526289</v>
      </c>
      <c r="M2615" s="612"/>
      <c r="N2615" s="290"/>
      <c r="O2615" s="290"/>
      <c r="P2615" s="290"/>
    </row>
    <row r="2616" spans="2:18" s="315" customFormat="1" ht="12">
      <c r="C2616" s="313"/>
      <c r="E2616" s="290"/>
      <c r="F2616" s="1186"/>
      <c r="G2616" s="292"/>
      <c r="H2616" s="292"/>
      <c r="I2616" s="292"/>
      <c r="J2616" s="292"/>
      <c r="K2616" s="292"/>
      <c r="L2616" s="292"/>
      <c r="M2616" s="612"/>
      <c r="N2616" s="290"/>
      <c r="O2616" s="290"/>
      <c r="P2616" s="290"/>
    </row>
    <row r="2617" spans="2:18" s="315" customFormat="1" ht="12.75">
      <c r="B2617" s="208" t="s">
        <v>8435</v>
      </c>
      <c r="C2617" s="208" t="s">
        <v>8436</v>
      </c>
      <c r="F2617" s="1184"/>
      <c r="G2617" s="292"/>
      <c r="H2617" s="292"/>
      <c r="I2617" s="292"/>
      <c r="J2617" s="292"/>
      <c r="K2617" s="292"/>
      <c r="L2617" s="292"/>
      <c r="M2617" s="612"/>
      <c r="N2617" s="290"/>
      <c r="O2617" s="290"/>
      <c r="P2617" s="290"/>
    </row>
    <row r="2618" spans="2:18" s="315" customFormat="1" ht="12">
      <c r="B2618" s="762"/>
      <c r="F2618" s="1184"/>
      <c r="G2618" s="292"/>
      <c r="H2618" s="292"/>
      <c r="I2618" s="1732" t="s">
        <v>8437</v>
      </c>
      <c r="J2618" s="1732"/>
      <c r="K2618" s="1732"/>
      <c r="L2618" s="292"/>
      <c r="M2618" s="612"/>
      <c r="N2618" s="290"/>
      <c r="O2618" s="290"/>
      <c r="P2618" s="290"/>
    </row>
    <row r="2619" spans="2:18" s="315" customFormat="1" ht="12">
      <c r="B2619" s="1670" t="s">
        <v>438</v>
      </c>
      <c r="C2619" s="1670" t="s">
        <v>2538</v>
      </c>
      <c r="D2619" s="1670" t="s">
        <v>2539</v>
      </c>
      <c r="E2619" s="1617" t="s">
        <v>2787</v>
      </c>
      <c r="F2619" s="1712" t="s">
        <v>2788</v>
      </c>
      <c r="G2619" s="1624" t="s">
        <v>77</v>
      </c>
      <c r="H2619" s="1625"/>
      <c r="I2619" s="1626"/>
      <c r="J2619" s="1624" t="s">
        <v>2781</v>
      </c>
      <c r="K2619" s="1625"/>
      <c r="L2619" s="1626"/>
      <c r="M2619" s="611"/>
      <c r="N2619" s="802"/>
      <c r="O2619" s="802"/>
      <c r="P2619" s="290"/>
    </row>
    <row r="2620" spans="2:18" s="315" customFormat="1" ht="12">
      <c r="B2620" s="1672"/>
      <c r="C2620" s="1672"/>
      <c r="D2620" s="1672"/>
      <c r="E2620" s="1618"/>
      <c r="F2620" s="1713"/>
      <c r="G2620" s="280" t="s">
        <v>2554</v>
      </c>
      <c r="H2620" s="280" t="s">
        <v>2783</v>
      </c>
      <c r="I2620" s="280" t="s">
        <v>2784</v>
      </c>
      <c r="J2620" s="280" t="s">
        <v>2554</v>
      </c>
      <c r="K2620" s="280" t="s">
        <v>2783</v>
      </c>
      <c r="L2620" s="280" t="s">
        <v>2784</v>
      </c>
      <c r="M2620" s="612"/>
      <c r="N2620" s="290"/>
      <c r="O2620" s="290"/>
      <c r="P2620" s="290"/>
    </row>
    <row r="2621" spans="2:18" s="315" customFormat="1" ht="12">
      <c r="B2621" s="863" t="s">
        <v>2658</v>
      </c>
      <c r="C2621" s="864" t="s">
        <v>2636</v>
      </c>
      <c r="D2621" s="771"/>
      <c r="E2621" s="771"/>
      <c r="F2621" s="1185"/>
      <c r="G2621" s="284"/>
      <c r="H2621" s="284"/>
      <c r="I2621" s="284"/>
      <c r="J2621" s="284"/>
      <c r="K2621" s="284"/>
      <c r="L2621" s="284"/>
      <c r="M2621" s="612"/>
      <c r="N2621" s="290"/>
      <c r="O2621" s="290"/>
      <c r="P2621" s="290"/>
      <c r="R2621" s="315" t="s">
        <v>8438</v>
      </c>
    </row>
    <row r="2622" spans="2:18" s="315" customFormat="1" ht="12.75">
      <c r="B2622" s="865" t="s">
        <v>11172</v>
      </c>
      <c r="C2622" s="222" t="s">
        <v>8440</v>
      </c>
      <c r="D2622" s="223" t="s">
        <v>2790</v>
      </c>
      <c r="E2622" s="217" t="s">
        <v>2540</v>
      </c>
      <c r="F2622" s="1102">
        <v>0.36</v>
      </c>
      <c r="G2622" s="219"/>
      <c r="H2622" s="219">
        <f t="shared" ref="H2622:H2630" si="20">+_lg40</f>
        <v>315654.76973684208</v>
      </c>
      <c r="I2622" s="219"/>
      <c r="J2622" s="219"/>
      <c r="K2622" s="219">
        <f t="shared" ref="K2622:K2630" si="21">H2622*F2622</f>
        <v>113635.71710526315</v>
      </c>
      <c r="L2622" s="219"/>
      <c r="M2622" s="612" t="s">
        <v>98</v>
      </c>
      <c r="N2622" s="613"/>
      <c r="O2622" s="613">
        <f>+K2622</f>
        <v>113635.71710526315</v>
      </c>
      <c r="P2622" s="290"/>
      <c r="R2622" s="315" t="s">
        <v>8441</v>
      </c>
    </row>
    <row r="2623" spans="2:18" s="315" customFormat="1" ht="12.75">
      <c r="B2623" s="865" t="s">
        <v>8442</v>
      </c>
      <c r="C2623" s="222" t="s">
        <v>8443</v>
      </c>
      <c r="D2623" s="223" t="s">
        <v>2790</v>
      </c>
      <c r="E2623" s="217" t="s">
        <v>2540</v>
      </c>
      <c r="F2623" s="1102">
        <v>0.38</v>
      </c>
      <c r="G2623" s="219"/>
      <c r="H2623" s="219">
        <f t="shared" si="20"/>
        <v>315654.76973684208</v>
      </c>
      <c r="I2623" s="219"/>
      <c r="J2623" s="219"/>
      <c r="K2623" s="219">
        <f t="shared" si="21"/>
        <v>119948.81249999999</v>
      </c>
      <c r="L2623" s="219"/>
      <c r="M2623" s="612" t="s">
        <v>98</v>
      </c>
      <c r="N2623" s="613"/>
      <c r="O2623" s="613">
        <f t="shared" ref="O2623:O2630" si="22">+K2623</f>
        <v>119948.81249999999</v>
      </c>
      <c r="P2623" s="290"/>
      <c r="R2623" s="315" t="s">
        <v>8444</v>
      </c>
    </row>
    <row r="2624" spans="2:18" s="315" customFormat="1" ht="12.75">
      <c r="B2624" s="865" t="s">
        <v>8445</v>
      </c>
      <c r="C2624" s="222" t="s">
        <v>8446</v>
      </c>
      <c r="D2624" s="223" t="s">
        <v>2790</v>
      </c>
      <c r="E2624" s="217" t="s">
        <v>2540</v>
      </c>
      <c r="F2624" s="1102">
        <v>0.43</v>
      </c>
      <c r="G2624" s="219"/>
      <c r="H2624" s="219">
        <f t="shared" si="20"/>
        <v>315654.76973684208</v>
      </c>
      <c r="I2624" s="219"/>
      <c r="J2624" s="219"/>
      <c r="K2624" s="219">
        <f t="shared" si="21"/>
        <v>135731.55098684208</v>
      </c>
      <c r="L2624" s="219"/>
      <c r="M2624" s="612" t="s">
        <v>98</v>
      </c>
      <c r="N2624" s="613"/>
      <c r="O2624" s="613">
        <f t="shared" si="22"/>
        <v>135731.55098684208</v>
      </c>
      <c r="P2624" s="290"/>
      <c r="R2624" s="315" t="s">
        <v>8447</v>
      </c>
    </row>
    <row r="2625" spans="2:16" s="315" customFormat="1" ht="12.75">
      <c r="B2625" s="865" t="s">
        <v>8448</v>
      </c>
      <c r="C2625" s="222" t="s">
        <v>8449</v>
      </c>
      <c r="D2625" s="223" t="s">
        <v>2790</v>
      </c>
      <c r="E2625" s="217" t="s">
        <v>2540</v>
      </c>
      <c r="F2625" s="1102">
        <v>0.49</v>
      </c>
      <c r="G2625" s="219"/>
      <c r="H2625" s="219">
        <f t="shared" si="20"/>
        <v>315654.76973684208</v>
      </c>
      <c r="I2625" s="219"/>
      <c r="J2625" s="219"/>
      <c r="K2625" s="219">
        <f t="shared" si="21"/>
        <v>154670.83717105261</v>
      </c>
      <c r="L2625" s="219"/>
      <c r="M2625" s="612" t="s">
        <v>98</v>
      </c>
      <c r="N2625" s="613"/>
      <c r="O2625" s="613">
        <f t="shared" si="22"/>
        <v>154670.83717105261</v>
      </c>
      <c r="P2625" s="290"/>
    </row>
    <row r="2626" spans="2:16" s="315" customFormat="1" ht="12.75">
      <c r="B2626" s="865" t="s">
        <v>8450</v>
      </c>
      <c r="C2626" s="222" t="s">
        <v>8451</v>
      </c>
      <c r="D2626" s="223" t="s">
        <v>2790</v>
      </c>
      <c r="E2626" s="217" t="s">
        <v>2540</v>
      </c>
      <c r="F2626" s="1102">
        <v>0.54</v>
      </c>
      <c r="G2626" s="219"/>
      <c r="H2626" s="219">
        <f t="shared" si="20"/>
        <v>315654.76973684208</v>
      </c>
      <c r="I2626" s="219"/>
      <c r="J2626" s="219"/>
      <c r="K2626" s="219">
        <f t="shared" si="21"/>
        <v>170453.57565789475</v>
      </c>
      <c r="L2626" s="219"/>
      <c r="M2626" s="612" t="s">
        <v>98</v>
      </c>
      <c r="N2626" s="613"/>
      <c r="O2626" s="613">
        <f t="shared" si="22"/>
        <v>170453.57565789475</v>
      </c>
      <c r="P2626" s="290"/>
    </row>
    <row r="2627" spans="2:16" s="315" customFormat="1" ht="12.75">
      <c r="B2627" s="865" t="s">
        <v>8452</v>
      </c>
      <c r="C2627" s="222" t="s">
        <v>8453</v>
      </c>
      <c r="D2627" s="223" t="s">
        <v>2790</v>
      </c>
      <c r="E2627" s="217" t="s">
        <v>2540</v>
      </c>
      <c r="F2627" s="1102">
        <v>0.59</v>
      </c>
      <c r="G2627" s="219"/>
      <c r="H2627" s="219">
        <f t="shared" si="20"/>
        <v>315654.76973684208</v>
      </c>
      <c r="I2627" s="219"/>
      <c r="J2627" s="219"/>
      <c r="K2627" s="219">
        <f t="shared" si="21"/>
        <v>186236.31414473683</v>
      </c>
      <c r="L2627" s="219"/>
      <c r="M2627" s="612" t="s">
        <v>98</v>
      </c>
      <c r="N2627" s="613"/>
      <c r="O2627" s="613">
        <f t="shared" si="22"/>
        <v>186236.31414473683</v>
      </c>
      <c r="P2627" s="290"/>
    </row>
    <row r="2628" spans="2:16" s="315" customFormat="1" ht="12.75">
      <c r="B2628" s="865" t="s">
        <v>8454</v>
      </c>
      <c r="C2628" s="222" t="s">
        <v>8455</v>
      </c>
      <c r="D2628" s="223" t="s">
        <v>2790</v>
      </c>
      <c r="E2628" s="217" t="s">
        <v>2540</v>
      </c>
      <c r="F2628" s="1102">
        <v>0.68</v>
      </c>
      <c r="G2628" s="219"/>
      <c r="H2628" s="219">
        <f t="shared" si="20"/>
        <v>315654.76973684208</v>
      </c>
      <c r="I2628" s="219"/>
      <c r="J2628" s="219"/>
      <c r="K2628" s="219">
        <f t="shared" si="21"/>
        <v>214645.24342105264</v>
      </c>
      <c r="L2628" s="219"/>
      <c r="M2628" s="612" t="s">
        <v>98</v>
      </c>
      <c r="N2628" s="613"/>
      <c r="O2628" s="613">
        <f t="shared" si="22"/>
        <v>214645.24342105264</v>
      </c>
      <c r="P2628" s="290"/>
    </row>
    <row r="2629" spans="2:16" s="315" customFormat="1" ht="12.75">
      <c r="B2629" s="865" t="s">
        <v>8456</v>
      </c>
      <c r="C2629" s="222" t="s">
        <v>8457</v>
      </c>
      <c r="D2629" s="223" t="s">
        <v>2790</v>
      </c>
      <c r="E2629" s="217" t="s">
        <v>2540</v>
      </c>
      <c r="F2629" s="1102">
        <v>0.78</v>
      </c>
      <c r="G2629" s="219"/>
      <c r="H2629" s="219">
        <f t="shared" si="20"/>
        <v>315654.76973684208</v>
      </c>
      <c r="I2629" s="219"/>
      <c r="J2629" s="219"/>
      <c r="K2629" s="219">
        <f t="shared" si="21"/>
        <v>246210.72039473683</v>
      </c>
      <c r="L2629" s="219"/>
      <c r="M2629" s="612" t="s">
        <v>98</v>
      </c>
      <c r="N2629" s="613"/>
      <c r="O2629" s="613">
        <f t="shared" si="22"/>
        <v>246210.72039473683</v>
      </c>
      <c r="P2629" s="290"/>
    </row>
    <row r="2630" spans="2:16" s="315" customFormat="1" ht="12.75">
      <c r="B2630" s="865" t="s">
        <v>8458</v>
      </c>
      <c r="C2630" s="222" t="s">
        <v>8459</v>
      </c>
      <c r="D2630" s="223" t="s">
        <v>2790</v>
      </c>
      <c r="E2630" s="217" t="s">
        <v>2540</v>
      </c>
      <c r="F2630" s="1102">
        <v>0.9</v>
      </c>
      <c r="G2630" s="219"/>
      <c r="H2630" s="219">
        <f t="shared" si="20"/>
        <v>315654.76973684208</v>
      </c>
      <c r="I2630" s="219"/>
      <c r="J2630" s="219"/>
      <c r="K2630" s="219">
        <f t="shared" si="21"/>
        <v>284089.29276315786</v>
      </c>
      <c r="L2630" s="219"/>
      <c r="M2630" s="612" t="s">
        <v>98</v>
      </c>
      <c r="N2630" s="613"/>
      <c r="O2630" s="613">
        <f t="shared" si="22"/>
        <v>284089.29276315786</v>
      </c>
      <c r="P2630" s="290"/>
    </row>
    <row r="2631" spans="2:16" s="315" customFormat="1" ht="12">
      <c r="B2631" s="866" t="s">
        <v>2659</v>
      </c>
      <c r="C2631" s="867" t="s">
        <v>2637</v>
      </c>
      <c r="D2631" s="791"/>
      <c r="E2631" s="791"/>
      <c r="F2631" s="1193"/>
      <c r="G2631" s="266"/>
      <c r="H2631" s="266"/>
      <c r="I2631" s="266"/>
      <c r="J2631" s="266"/>
      <c r="K2631" s="266"/>
      <c r="L2631" s="266"/>
      <c r="M2631" s="612"/>
      <c r="N2631" s="613"/>
      <c r="O2631" s="613"/>
      <c r="P2631" s="290"/>
    </row>
    <row r="2632" spans="2:16" s="315" customFormat="1" ht="12.75">
      <c r="B2632" s="865" t="s">
        <v>8460</v>
      </c>
      <c r="C2632" s="222" t="s">
        <v>8461</v>
      </c>
      <c r="D2632" s="223" t="s">
        <v>2790</v>
      </c>
      <c r="E2632" s="217" t="s">
        <v>2540</v>
      </c>
      <c r="F2632" s="1102">
        <v>0.31</v>
      </c>
      <c r="G2632" s="219"/>
      <c r="H2632" s="219">
        <f t="shared" ref="H2632:H2640" si="23">+_lg40</f>
        <v>315654.76973684208</v>
      </c>
      <c r="I2632" s="219"/>
      <c r="J2632" s="219"/>
      <c r="K2632" s="219">
        <f t="shared" ref="K2632:K2640" si="24">H2632*F2632</f>
        <v>97852.978618421039</v>
      </c>
      <c r="L2632" s="219"/>
      <c r="M2632" s="612" t="s">
        <v>98</v>
      </c>
      <c r="N2632" s="613"/>
      <c r="O2632" s="613">
        <f>+K2632</f>
        <v>97852.978618421039</v>
      </c>
      <c r="P2632" s="290"/>
    </row>
    <row r="2633" spans="2:16" s="315" customFormat="1" ht="12.75">
      <c r="B2633" s="865" t="s">
        <v>8462</v>
      </c>
      <c r="C2633" s="222" t="s">
        <v>8463</v>
      </c>
      <c r="D2633" s="223" t="s">
        <v>2790</v>
      </c>
      <c r="E2633" s="217" t="s">
        <v>2540</v>
      </c>
      <c r="F2633" s="1102">
        <v>0.32</v>
      </c>
      <c r="G2633" s="219"/>
      <c r="H2633" s="219">
        <f t="shared" si="23"/>
        <v>315654.76973684208</v>
      </c>
      <c r="I2633" s="219"/>
      <c r="J2633" s="219"/>
      <c r="K2633" s="219">
        <f t="shared" si="24"/>
        <v>101009.52631578947</v>
      </c>
      <c r="L2633" s="219"/>
      <c r="M2633" s="612" t="s">
        <v>98</v>
      </c>
      <c r="N2633" s="613"/>
      <c r="O2633" s="613">
        <f t="shared" ref="O2633:O2640" si="25">+K2633</f>
        <v>101009.52631578947</v>
      </c>
      <c r="P2633" s="290"/>
    </row>
    <row r="2634" spans="2:16" s="315" customFormat="1" ht="12.75">
      <c r="B2634" s="865" t="s">
        <v>8464</v>
      </c>
      <c r="C2634" s="222" t="s">
        <v>8465</v>
      </c>
      <c r="D2634" s="223" t="s">
        <v>2790</v>
      </c>
      <c r="E2634" s="217" t="s">
        <v>2540</v>
      </c>
      <c r="F2634" s="1102">
        <v>0.36</v>
      </c>
      <c r="G2634" s="219"/>
      <c r="H2634" s="219">
        <f t="shared" si="23"/>
        <v>315654.76973684208</v>
      </c>
      <c r="I2634" s="219"/>
      <c r="J2634" s="219"/>
      <c r="K2634" s="219">
        <f t="shared" si="24"/>
        <v>113635.71710526315</v>
      </c>
      <c r="L2634" s="219"/>
      <c r="M2634" s="612" t="s">
        <v>98</v>
      </c>
      <c r="N2634" s="613"/>
      <c r="O2634" s="613">
        <f t="shared" si="25"/>
        <v>113635.71710526315</v>
      </c>
      <c r="P2634" s="290"/>
    </row>
    <row r="2635" spans="2:16" s="315" customFormat="1" ht="12.75">
      <c r="B2635" s="865" t="s">
        <v>8466</v>
      </c>
      <c r="C2635" s="222" t="s">
        <v>8467</v>
      </c>
      <c r="D2635" s="223" t="s">
        <v>2790</v>
      </c>
      <c r="E2635" s="217" t="s">
        <v>2540</v>
      </c>
      <c r="F2635" s="1102">
        <v>0.41</v>
      </c>
      <c r="G2635" s="219"/>
      <c r="H2635" s="219">
        <f t="shared" si="23"/>
        <v>315654.76973684208</v>
      </c>
      <c r="I2635" s="219"/>
      <c r="J2635" s="219"/>
      <c r="K2635" s="219">
        <f t="shared" si="24"/>
        <v>129418.45559210524</v>
      </c>
      <c r="L2635" s="219"/>
      <c r="M2635" s="612" t="s">
        <v>98</v>
      </c>
      <c r="N2635" s="613"/>
      <c r="O2635" s="613">
        <f t="shared" si="25"/>
        <v>129418.45559210524</v>
      </c>
      <c r="P2635" s="290"/>
    </row>
    <row r="2636" spans="2:16" s="315" customFormat="1" ht="12.75">
      <c r="B2636" s="865" t="s">
        <v>8468</v>
      </c>
      <c r="C2636" s="222" t="s">
        <v>8469</v>
      </c>
      <c r="D2636" s="223" t="s">
        <v>2790</v>
      </c>
      <c r="E2636" s="217" t="s">
        <v>2540</v>
      </c>
      <c r="F2636" s="1102">
        <v>0.45</v>
      </c>
      <c r="G2636" s="219"/>
      <c r="H2636" s="219">
        <f t="shared" si="23"/>
        <v>315654.76973684208</v>
      </c>
      <c r="I2636" s="219"/>
      <c r="J2636" s="219"/>
      <c r="K2636" s="219">
        <f t="shared" si="24"/>
        <v>142044.64638157893</v>
      </c>
      <c r="L2636" s="219"/>
      <c r="M2636" s="612" t="s">
        <v>98</v>
      </c>
      <c r="N2636" s="613"/>
      <c r="O2636" s="613">
        <f t="shared" si="25"/>
        <v>142044.64638157893</v>
      </c>
      <c r="P2636" s="290"/>
    </row>
    <row r="2637" spans="2:16" s="315" customFormat="1" ht="12.75">
      <c r="B2637" s="865" t="s">
        <v>8470</v>
      </c>
      <c r="C2637" s="222" t="s">
        <v>8471</v>
      </c>
      <c r="D2637" s="223" t="s">
        <v>2790</v>
      </c>
      <c r="E2637" s="217" t="s">
        <v>2540</v>
      </c>
      <c r="F2637" s="1102">
        <v>0.49</v>
      </c>
      <c r="G2637" s="219"/>
      <c r="H2637" s="219">
        <f t="shared" si="23"/>
        <v>315654.76973684208</v>
      </c>
      <c r="I2637" s="219"/>
      <c r="J2637" s="219"/>
      <c r="K2637" s="219">
        <f t="shared" si="24"/>
        <v>154670.83717105261</v>
      </c>
      <c r="L2637" s="219"/>
      <c r="M2637" s="612" t="s">
        <v>98</v>
      </c>
      <c r="N2637" s="613"/>
      <c r="O2637" s="613">
        <f t="shared" si="25"/>
        <v>154670.83717105261</v>
      </c>
      <c r="P2637" s="290"/>
    </row>
    <row r="2638" spans="2:16" s="315" customFormat="1" ht="12.75">
      <c r="B2638" s="865" t="s">
        <v>8472</v>
      </c>
      <c r="C2638" s="222" t="s">
        <v>8473</v>
      </c>
      <c r="D2638" s="223" t="s">
        <v>2790</v>
      </c>
      <c r="E2638" s="217" t="s">
        <v>2540</v>
      </c>
      <c r="F2638" s="1102">
        <v>0.56999999999999995</v>
      </c>
      <c r="G2638" s="219"/>
      <c r="H2638" s="219">
        <f t="shared" si="23"/>
        <v>315654.76973684208</v>
      </c>
      <c r="I2638" s="219"/>
      <c r="J2638" s="219"/>
      <c r="K2638" s="219">
        <f t="shared" si="24"/>
        <v>179923.21874999997</v>
      </c>
      <c r="L2638" s="219"/>
      <c r="M2638" s="612" t="s">
        <v>98</v>
      </c>
      <c r="N2638" s="613"/>
      <c r="O2638" s="613">
        <f t="shared" si="25"/>
        <v>179923.21874999997</v>
      </c>
      <c r="P2638" s="290"/>
    </row>
    <row r="2639" spans="2:16" s="315" customFormat="1" ht="12.75">
      <c r="B2639" s="865" t="s">
        <v>8474</v>
      </c>
      <c r="C2639" s="222" t="s">
        <v>8475</v>
      </c>
      <c r="D2639" s="223" t="s">
        <v>2790</v>
      </c>
      <c r="E2639" s="217" t="s">
        <v>2540</v>
      </c>
      <c r="F2639" s="1102">
        <v>0.65</v>
      </c>
      <c r="G2639" s="219"/>
      <c r="H2639" s="219">
        <f t="shared" si="23"/>
        <v>315654.76973684208</v>
      </c>
      <c r="I2639" s="219"/>
      <c r="J2639" s="219"/>
      <c r="K2639" s="219">
        <f t="shared" si="24"/>
        <v>205175.60032894736</v>
      </c>
      <c r="L2639" s="219"/>
      <c r="M2639" s="612" t="s">
        <v>98</v>
      </c>
      <c r="N2639" s="613"/>
      <c r="O2639" s="613">
        <f t="shared" si="25"/>
        <v>205175.60032894736</v>
      </c>
      <c r="P2639" s="290"/>
    </row>
    <row r="2640" spans="2:16" s="315" customFormat="1" ht="12.75">
      <c r="B2640" s="865" t="s">
        <v>8476</v>
      </c>
      <c r="C2640" s="222" t="s">
        <v>8477</v>
      </c>
      <c r="D2640" s="223" t="s">
        <v>2790</v>
      </c>
      <c r="E2640" s="217" t="s">
        <v>2540</v>
      </c>
      <c r="F2640" s="1102">
        <v>0.75</v>
      </c>
      <c r="G2640" s="219"/>
      <c r="H2640" s="219">
        <f t="shared" si="23"/>
        <v>315654.76973684208</v>
      </c>
      <c r="I2640" s="219"/>
      <c r="J2640" s="219"/>
      <c r="K2640" s="219">
        <f t="shared" si="24"/>
        <v>236741.07730263157</v>
      </c>
      <c r="L2640" s="219"/>
      <c r="M2640" s="612" t="s">
        <v>98</v>
      </c>
      <c r="N2640" s="613"/>
      <c r="O2640" s="613">
        <f t="shared" si="25"/>
        <v>236741.07730263157</v>
      </c>
      <c r="P2640" s="290"/>
    </row>
    <row r="2641" spans="2:16" s="315" customFormat="1" ht="12">
      <c r="B2641" s="866" t="s">
        <v>2660</v>
      </c>
      <c r="C2641" s="867" t="s">
        <v>2638</v>
      </c>
      <c r="D2641" s="791"/>
      <c r="E2641" s="791"/>
      <c r="F2641" s="1193"/>
      <c r="G2641" s="266"/>
      <c r="H2641" s="266"/>
      <c r="I2641" s="266"/>
      <c r="J2641" s="266"/>
      <c r="K2641" s="266"/>
      <c r="L2641" s="266"/>
      <c r="M2641" s="612"/>
      <c r="N2641" s="290"/>
      <c r="O2641" s="290"/>
      <c r="P2641" s="290"/>
    </row>
    <row r="2642" spans="2:16" s="315" customFormat="1" ht="12.75">
      <c r="B2642" s="865" t="s">
        <v>8478</v>
      </c>
      <c r="C2642" s="222" t="s">
        <v>8479</v>
      </c>
      <c r="D2642" s="223" t="s">
        <v>2790</v>
      </c>
      <c r="E2642" s="217" t="s">
        <v>2540</v>
      </c>
      <c r="F2642" s="1102">
        <v>0.48</v>
      </c>
      <c r="G2642" s="219"/>
      <c r="H2642" s="219">
        <f t="shared" ref="H2642:H2650" si="26">+_lg40</f>
        <v>315654.76973684208</v>
      </c>
      <c r="I2642" s="219"/>
      <c r="J2642" s="219"/>
      <c r="K2642" s="219">
        <f t="shared" ref="K2642:K2650" si="27">H2642*F2642</f>
        <v>151514.28947368418</v>
      </c>
      <c r="L2642" s="219"/>
      <c r="M2642" s="612" t="s">
        <v>98</v>
      </c>
      <c r="N2642" s="613"/>
      <c r="O2642" s="613">
        <f t="shared" ref="O2642:O2650" si="28">+K2642</f>
        <v>151514.28947368418</v>
      </c>
      <c r="P2642" s="290"/>
    </row>
    <row r="2643" spans="2:16" s="315" customFormat="1" ht="12.75">
      <c r="B2643" s="865" t="s">
        <v>8480</v>
      </c>
      <c r="C2643" s="222" t="s">
        <v>8481</v>
      </c>
      <c r="D2643" s="223" t="s">
        <v>2790</v>
      </c>
      <c r="E2643" s="217" t="s">
        <v>2540</v>
      </c>
      <c r="F2643" s="1102">
        <v>0.5</v>
      </c>
      <c r="G2643" s="219"/>
      <c r="H2643" s="219">
        <f t="shared" si="26"/>
        <v>315654.76973684208</v>
      </c>
      <c r="I2643" s="219"/>
      <c r="J2643" s="219"/>
      <c r="K2643" s="219">
        <f t="shared" si="27"/>
        <v>157827.38486842104</v>
      </c>
      <c r="L2643" s="219"/>
      <c r="M2643" s="612" t="s">
        <v>98</v>
      </c>
      <c r="N2643" s="613"/>
      <c r="O2643" s="613">
        <f t="shared" si="28"/>
        <v>157827.38486842104</v>
      </c>
      <c r="P2643" s="290"/>
    </row>
    <row r="2644" spans="2:16" s="315" customFormat="1" ht="12.75">
      <c r="B2644" s="865" t="s">
        <v>8482</v>
      </c>
      <c r="C2644" s="222" t="s">
        <v>8483</v>
      </c>
      <c r="D2644" s="223" t="s">
        <v>2790</v>
      </c>
      <c r="E2644" s="217" t="s">
        <v>2540</v>
      </c>
      <c r="F2644" s="1102">
        <v>0.56000000000000005</v>
      </c>
      <c r="G2644" s="219"/>
      <c r="H2644" s="219">
        <f t="shared" si="26"/>
        <v>315654.76973684208</v>
      </c>
      <c r="I2644" s="219"/>
      <c r="J2644" s="219"/>
      <c r="K2644" s="219">
        <f t="shared" si="27"/>
        <v>176766.67105263157</v>
      </c>
      <c r="L2644" s="219"/>
      <c r="M2644" s="612" t="s">
        <v>98</v>
      </c>
      <c r="N2644" s="613"/>
      <c r="O2644" s="613">
        <f t="shared" si="28"/>
        <v>176766.67105263157</v>
      </c>
      <c r="P2644" s="290"/>
    </row>
    <row r="2645" spans="2:16" s="315" customFormat="1" ht="12.75">
      <c r="B2645" s="865" t="s">
        <v>8484</v>
      </c>
      <c r="C2645" s="222" t="s">
        <v>8485</v>
      </c>
      <c r="D2645" s="223" t="s">
        <v>2790</v>
      </c>
      <c r="E2645" s="217" t="s">
        <v>2540</v>
      </c>
      <c r="F2645" s="1102">
        <v>0.65</v>
      </c>
      <c r="G2645" s="219"/>
      <c r="H2645" s="219">
        <f t="shared" si="26"/>
        <v>315654.76973684208</v>
      </c>
      <c r="I2645" s="219"/>
      <c r="J2645" s="219"/>
      <c r="K2645" s="219">
        <f t="shared" si="27"/>
        <v>205175.60032894736</v>
      </c>
      <c r="L2645" s="219"/>
      <c r="M2645" s="612" t="s">
        <v>98</v>
      </c>
      <c r="N2645" s="613"/>
      <c r="O2645" s="613">
        <f t="shared" si="28"/>
        <v>205175.60032894736</v>
      </c>
      <c r="P2645" s="290"/>
    </row>
    <row r="2646" spans="2:16" s="315" customFormat="1" ht="12.75">
      <c r="B2646" s="865" t="s">
        <v>8486</v>
      </c>
      <c r="C2646" s="222" t="s">
        <v>8487</v>
      </c>
      <c r="D2646" s="223" t="s">
        <v>2790</v>
      </c>
      <c r="E2646" s="217" t="s">
        <v>2540</v>
      </c>
      <c r="F2646" s="1102">
        <v>0.71</v>
      </c>
      <c r="G2646" s="219"/>
      <c r="H2646" s="219">
        <f t="shared" si="26"/>
        <v>315654.76973684208</v>
      </c>
      <c r="I2646" s="219"/>
      <c r="J2646" s="219"/>
      <c r="K2646" s="219">
        <f t="shared" si="27"/>
        <v>224114.88651315786</v>
      </c>
      <c r="L2646" s="219"/>
      <c r="M2646" s="612" t="s">
        <v>98</v>
      </c>
      <c r="N2646" s="613"/>
      <c r="O2646" s="613">
        <f t="shared" si="28"/>
        <v>224114.88651315786</v>
      </c>
      <c r="P2646" s="290"/>
    </row>
    <row r="2647" spans="2:16" s="315" customFormat="1" ht="12.75">
      <c r="B2647" s="865" t="s">
        <v>8488</v>
      </c>
      <c r="C2647" s="222" t="s">
        <v>8489</v>
      </c>
      <c r="D2647" s="223" t="s">
        <v>2790</v>
      </c>
      <c r="E2647" s="217" t="s">
        <v>2540</v>
      </c>
      <c r="F2647" s="1102">
        <v>0.78</v>
      </c>
      <c r="G2647" s="219"/>
      <c r="H2647" s="219">
        <f t="shared" si="26"/>
        <v>315654.76973684208</v>
      </c>
      <c r="I2647" s="219"/>
      <c r="J2647" s="219"/>
      <c r="K2647" s="219">
        <f t="shared" si="27"/>
        <v>246210.72039473683</v>
      </c>
      <c r="L2647" s="219"/>
      <c r="M2647" s="612" t="s">
        <v>98</v>
      </c>
      <c r="N2647" s="613"/>
      <c r="O2647" s="613">
        <f t="shared" si="28"/>
        <v>246210.72039473683</v>
      </c>
      <c r="P2647" s="290"/>
    </row>
    <row r="2648" spans="2:16" s="315" customFormat="1" ht="12.75">
      <c r="B2648" s="865" t="s">
        <v>8490</v>
      </c>
      <c r="C2648" s="222" t="s">
        <v>8491</v>
      </c>
      <c r="D2648" s="223" t="s">
        <v>2790</v>
      </c>
      <c r="E2648" s="217" t="s">
        <v>2540</v>
      </c>
      <c r="F2648" s="1102">
        <v>0.9</v>
      </c>
      <c r="G2648" s="219"/>
      <c r="H2648" s="219">
        <f t="shared" si="26"/>
        <v>315654.76973684208</v>
      </c>
      <c r="I2648" s="219"/>
      <c r="J2648" s="219"/>
      <c r="K2648" s="219">
        <f t="shared" si="27"/>
        <v>284089.29276315786</v>
      </c>
      <c r="L2648" s="219"/>
      <c r="M2648" s="612" t="s">
        <v>98</v>
      </c>
      <c r="N2648" s="613"/>
      <c r="O2648" s="613">
        <f t="shared" si="28"/>
        <v>284089.29276315786</v>
      </c>
      <c r="P2648" s="290"/>
    </row>
    <row r="2649" spans="2:16" s="315" customFormat="1" ht="12.75">
      <c r="B2649" s="865" t="s">
        <v>8492</v>
      </c>
      <c r="C2649" s="222" t="s">
        <v>8493</v>
      </c>
      <c r="D2649" s="223" t="s">
        <v>2790</v>
      </c>
      <c r="E2649" s="217" t="s">
        <v>2540</v>
      </c>
      <c r="F2649" s="1102">
        <v>1.04</v>
      </c>
      <c r="G2649" s="219"/>
      <c r="H2649" s="219">
        <f t="shared" si="26"/>
        <v>315654.76973684208</v>
      </c>
      <c r="I2649" s="219"/>
      <c r="J2649" s="219"/>
      <c r="K2649" s="219">
        <f t="shared" si="27"/>
        <v>328280.96052631579</v>
      </c>
      <c r="L2649" s="219"/>
      <c r="M2649" s="612" t="s">
        <v>98</v>
      </c>
      <c r="N2649" s="613"/>
      <c r="O2649" s="613">
        <f t="shared" si="28"/>
        <v>328280.96052631579</v>
      </c>
      <c r="P2649" s="290"/>
    </row>
    <row r="2650" spans="2:16" s="315" customFormat="1" ht="12.75">
      <c r="B2650" s="865" t="s">
        <v>8494</v>
      </c>
      <c r="C2650" s="222" t="s">
        <v>8495</v>
      </c>
      <c r="D2650" s="223" t="s">
        <v>2790</v>
      </c>
      <c r="E2650" s="217" t="s">
        <v>2540</v>
      </c>
      <c r="F2650" s="1102">
        <v>1.2</v>
      </c>
      <c r="G2650" s="219"/>
      <c r="H2650" s="219">
        <f t="shared" si="26"/>
        <v>315654.76973684208</v>
      </c>
      <c r="I2650" s="219"/>
      <c r="J2650" s="219"/>
      <c r="K2650" s="219">
        <f t="shared" si="27"/>
        <v>378785.7236842105</v>
      </c>
      <c r="L2650" s="219"/>
      <c r="M2650" s="612" t="s">
        <v>98</v>
      </c>
      <c r="N2650" s="613"/>
      <c r="O2650" s="613">
        <f t="shared" si="28"/>
        <v>378785.7236842105</v>
      </c>
      <c r="P2650" s="290"/>
    </row>
    <row r="2651" spans="2:16" s="315" customFormat="1" ht="12">
      <c r="B2651" s="866" t="s">
        <v>8496</v>
      </c>
      <c r="C2651" s="867" t="s">
        <v>2639</v>
      </c>
      <c r="D2651" s="791"/>
      <c r="E2651" s="791"/>
      <c r="F2651" s="1193"/>
      <c r="G2651" s="266"/>
      <c r="H2651" s="266"/>
      <c r="I2651" s="266"/>
      <c r="J2651" s="266"/>
      <c r="K2651" s="266"/>
      <c r="L2651" s="266"/>
      <c r="M2651" s="612"/>
      <c r="N2651" s="290"/>
      <c r="O2651" s="290"/>
      <c r="P2651" s="290"/>
    </row>
    <row r="2652" spans="2:16" s="315" customFormat="1" ht="12.75">
      <c r="B2652" s="865" t="s">
        <v>8497</v>
      </c>
      <c r="C2652" s="222" t="s">
        <v>8498</v>
      </c>
      <c r="D2652" s="223" t="s">
        <v>2790</v>
      </c>
      <c r="E2652" s="217" t="s">
        <v>2540</v>
      </c>
      <c r="F2652" s="1102">
        <v>0.6</v>
      </c>
      <c r="G2652" s="219"/>
      <c r="H2652" s="219">
        <f t="shared" ref="H2652:H2660" si="29">+_lg40</f>
        <v>315654.76973684208</v>
      </c>
      <c r="I2652" s="219"/>
      <c r="J2652" s="219"/>
      <c r="K2652" s="219">
        <f t="shared" ref="K2652:K2660" si="30">H2652*F2652</f>
        <v>189392.86184210525</v>
      </c>
      <c r="L2652" s="219"/>
      <c r="M2652" s="612" t="s">
        <v>98</v>
      </c>
      <c r="N2652" s="613"/>
      <c r="O2652" s="613">
        <f t="shared" ref="O2652:O2660" si="31">+K2652</f>
        <v>189392.86184210525</v>
      </c>
      <c r="P2652" s="290"/>
    </row>
    <row r="2653" spans="2:16" s="315" customFormat="1" ht="12.75">
      <c r="B2653" s="865" t="s">
        <v>8499</v>
      </c>
      <c r="C2653" s="222" t="s">
        <v>8500</v>
      </c>
      <c r="D2653" s="223" t="s">
        <v>2790</v>
      </c>
      <c r="E2653" s="217" t="s">
        <v>2540</v>
      </c>
      <c r="F2653" s="1102">
        <v>0.63</v>
      </c>
      <c r="G2653" s="219"/>
      <c r="H2653" s="219">
        <f t="shared" si="29"/>
        <v>315654.76973684208</v>
      </c>
      <c r="I2653" s="219"/>
      <c r="J2653" s="219"/>
      <c r="K2653" s="219">
        <f t="shared" si="30"/>
        <v>198862.5049342105</v>
      </c>
      <c r="L2653" s="219"/>
      <c r="M2653" s="612" t="s">
        <v>98</v>
      </c>
      <c r="N2653" s="613"/>
      <c r="O2653" s="613">
        <f t="shared" si="31"/>
        <v>198862.5049342105</v>
      </c>
      <c r="P2653" s="290"/>
    </row>
    <row r="2654" spans="2:16" s="315" customFormat="1" ht="12.75">
      <c r="B2654" s="865" t="s">
        <v>8501</v>
      </c>
      <c r="C2654" s="222" t="s">
        <v>8502</v>
      </c>
      <c r="D2654" s="223" t="s">
        <v>2790</v>
      </c>
      <c r="E2654" s="217" t="s">
        <v>2540</v>
      </c>
      <c r="F2654" s="1102">
        <v>0.71</v>
      </c>
      <c r="G2654" s="219"/>
      <c r="H2654" s="219">
        <f t="shared" si="29"/>
        <v>315654.76973684208</v>
      </c>
      <c r="I2654" s="219"/>
      <c r="J2654" s="219"/>
      <c r="K2654" s="219">
        <f t="shared" si="30"/>
        <v>224114.88651315786</v>
      </c>
      <c r="L2654" s="219"/>
      <c r="M2654" s="612" t="s">
        <v>98</v>
      </c>
      <c r="N2654" s="613"/>
      <c r="O2654" s="613">
        <f t="shared" si="31"/>
        <v>224114.88651315786</v>
      </c>
      <c r="P2654" s="290"/>
    </row>
    <row r="2655" spans="2:16" s="315" customFormat="1" ht="12.75">
      <c r="B2655" s="865" t="s">
        <v>8503</v>
      </c>
      <c r="C2655" s="222" t="s">
        <v>8504</v>
      </c>
      <c r="D2655" s="223" t="s">
        <v>2790</v>
      </c>
      <c r="E2655" s="217" t="s">
        <v>2540</v>
      </c>
      <c r="F2655" s="1102">
        <v>0.81</v>
      </c>
      <c r="G2655" s="219"/>
      <c r="H2655" s="219">
        <f t="shared" si="29"/>
        <v>315654.76973684208</v>
      </c>
      <c r="I2655" s="219"/>
      <c r="J2655" s="219"/>
      <c r="K2655" s="219">
        <f t="shared" si="30"/>
        <v>255680.36348684211</v>
      </c>
      <c r="L2655" s="219"/>
      <c r="M2655" s="612" t="s">
        <v>98</v>
      </c>
      <c r="N2655" s="613"/>
      <c r="O2655" s="613">
        <f t="shared" si="31"/>
        <v>255680.36348684211</v>
      </c>
      <c r="P2655" s="290"/>
    </row>
    <row r="2656" spans="2:16" s="315" customFormat="1" ht="12.75">
      <c r="B2656" s="865" t="s">
        <v>8505</v>
      </c>
      <c r="C2656" s="222" t="s">
        <v>8506</v>
      </c>
      <c r="D2656" s="223" t="s">
        <v>2790</v>
      </c>
      <c r="E2656" s="217" t="s">
        <v>2540</v>
      </c>
      <c r="F2656" s="1102">
        <v>0.89</v>
      </c>
      <c r="G2656" s="219"/>
      <c r="H2656" s="219">
        <f t="shared" si="29"/>
        <v>315654.76973684208</v>
      </c>
      <c r="I2656" s="219"/>
      <c r="J2656" s="219"/>
      <c r="K2656" s="219">
        <f t="shared" si="30"/>
        <v>280932.74506578944</v>
      </c>
      <c r="L2656" s="219"/>
      <c r="M2656" s="612" t="s">
        <v>98</v>
      </c>
      <c r="N2656" s="613"/>
      <c r="O2656" s="613">
        <f t="shared" si="31"/>
        <v>280932.74506578944</v>
      </c>
      <c r="P2656" s="290"/>
    </row>
    <row r="2657" spans="2:16" s="315" customFormat="1" ht="12.75">
      <c r="B2657" s="865" t="s">
        <v>8507</v>
      </c>
      <c r="C2657" s="222" t="s">
        <v>8508</v>
      </c>
      <c r="D2657" s="223" t="s">
        <v>2790</v>
      </c>
      <c r="E2657" s="217" t="s">
        <v>2540</v>
      </c>
      <c r="F2657" s="1102">
        <v>0.98</v>
      </c>
      <c r="G2657" s="219"/>
      <c r="H2657" s="219">
        <f t="shared" si="29"/>
        <v>315654.76973684208</v>
      </c>
      <c r="I2657" s="219"/>
      <c r="J2657" s="219"/>
      <c r="K2657" s="219">
        <f t="shared" si="30"/>
        <v>309341.67434210522</v>
      </c>
      <c r="L2657" s="219"/>
      <c r="M2657" s="612" t="s">
        <v>98</v>
      </c>
      <c r="N2657" s="613"/>
      <c r="O2657" s="613">
        <f t="shared" si="31"/>
        <v>309341.67434210522</v>
      </c>
      <c r="P2657" s="290"/>
    </row>
    <row r="2658" spans="2:16" s="315" customFormat="1" ht="12.75">
      <c r="B2658" s="865" t="s">
        <v>8509</v>
      </c>
      <c r="C2658" s="222" t="s">
        <v>8510</v>
      </c>
      <c r="D2658" s="223" t="s">
        <v>2790</v>
      </c>
      <c r="E2658" s="217" t="s">
        <v>2540</v>
      </c>
      <c r="F2658" s="1102">
        <v>1.1299999999999999</v>
      </c>
      <c r="G2658" s="219"/>
      <c r="H2658" s="219">
        <f t="shared" si="29"/>
        <v>315654.76973684208</v>
      </c>
      <c r="I2658" s="219"/>
      <c r="J2658" s="219"/>
      <c r="K2658" s="219">
        <f t="shared" si="30"/>
        <v>356689.88980263151</v>
      </c>
      <c r="L2658" s="219"/>
      <c r="M2658" s="612" t="s">
        <v>98</v>
      </c>
      <c r="N2658" s="613"/>
      <c r="O2658" s="613">
        <f t="shared" si="31"/>
        <v>356689.88980263151</v>
      </c>
      <c r="P2658" s="290"/>
    </row>
    <row r="2659" spans="2:16" s="315" customFormat="1" ht="12.75">
      <c r="B2659" s="865" t="s">
        <v>8511</v>
      </c>
      <c r="C2659" s="222" t="s">
        <v>8512</v>
      </c>
      <c r="D2659" s="223" t="s">
        <v>2790</v>
      </c>
      <c r="E2659" s="217" t="s">
        <v>2540</v>
      </c>
      <c r="F2659" s="1102">
        <v>1.3</v>
      </c>
      <c r="G2659" s="219"/>
      <c r="H2659" s="219">
        <f t="shared" si="29"/>
        <v>315654.76973684208</v>
      </c>
      <c r="I2659" s="219"/>
      <c r="J2659" s="219"/>
      <c r="K2659" s="219">
        <f t="shared" si="30"/>
        <v>410351.20065789472</v>
      </c>
      <c r="L2659" s="219"/>
      <c r="M2659" s="612" t="s">
        <v>98</v>
      </c>
      <c r="N2659" s="613"/>
      <c r="O2659" s="613">
        <f t="shared" si="31"/>
        <v>410351.20065789472</v>
      </c>
      <c r="P2659" s="290"/>
    </row>
    <row r="2660" spans="2:16" s="315" customFormat="1" ht="12.75">
      <c r="B2660" s="865" t="s">
        <v>8513</v>
      </c>
      <c r="C2660" s="222" t="s">
        <v>8514</v>
      </c>
      <c r="D2660" s="223" t="s">
        <v>2790</v>
      </c>
      <c r="E2660" s="217" t="s">
        <v>2540</v>
      </c>
      <c r="F2660" s="1102">
        <v>1.5</v>
      </c>
      <c r="G2660" s="219"/>
      <c r="H2660" s="219">
        <f t="shared" si="29"/>
        <v>315654.76973684208</v>
      </c>
      <c r="I2660" s="219"/>
      <c r="J2660" s="219"/>
      <c r="K2660" s="219">
        <f t="shared" si="30"/>
        <v>473482.15460526315</v>
      </c>
      <c r="L2660" s="219"/>
      <c r="M2660" s="612" t="s">
        <v>98</v>
      </c>
      <c r="N2660" s="613"/>
      <c r="O2660" s="613">
        <f t="shared" si="31"/>
        <v>473482.15460526315</v>
      </c>
      <c r="P2660" s="290"/>
    </row>
    <row r="2661" spans="2:16" s="315" customFormat="1" ht="12">
      <c r="B2661" s="866" t="s">
        <v>8515</v>
      </c>
      <c r="C2661" s="867" t="s">
        <v>2640</v>
      </c>
      <c r="D2661" s="791"/>
      <c r="E2661" s="791"/>
      <c r="F2661" s="1193"/>
      <c r="G2661" s="266"/>
      <c r="H2661" s="266"/>
      <c r="I2661" s="266"/>
      <c r="J2661" s="266"/>
      <c r="K2661" s="266"/>
      <c r="L2661" s="266"/>
      <c r="M2661" s="612"/>
      <c r="N2661" s="290"/>
      <c r="O2661" s="290"/>
      <c r="P2661" s="290"/>
    </row>
    <row r="2662" spans="2:16" s="315" customFormat="1" ht="12.75">
      <c r="B2662" s="865" t="s">
        <v>8516</v>
      </c>
      <c r="C2662" s="222" t="s">
        <v>8517</v>
      </c>
      <c r="D2662" s="223" t="s">
        <v>2790</v>
      </c>
      <c r="E2662" s="217" t="s">
        <v>2540</v>
      </c>
      <c r="F2662" s="1102">
        <v>1.17</v>
      </c>
      <c r="G2662" s="219"/>
      <c r="H2662" s="219">
        <f t="shared" ref="H2662:H2670" si="32">+_lg40</f>
        <v>315654.76973684208</v>
      </c>
      <c r="I2662" s="219"/>
      <c r="J2662" s="219"/>
      <c r="K2662" s="219">
        <f t="shared" ref="K2662:K2670" si="33">H2662*F2662</f>
        <v>369316.08059210522</v>
      </c>
      <c r="L2662" s="219"/>
      <c r="M2662" s="612" t="s">
        <v>98</v>
      </c>
      <c r="N2662" s="613"/>
      <c r="O2662" s="613">
        <f t="shared" ref="O2662:O2670" si="34">+K2662</f>
        <v>369316.08059210522</v>
      </c>
      <c r="P2662" s="290"/>
    </row>
    <row r="2663" spans="2:16" s="315" customFormat="1" ht="12.75">
      <c r="B2663" s="865" t="s">
        <v>8518</v>
      </c>
      <c r="C2663" s="222" t="s">
        <v>8519</v>
      </c>
      <c r="D2663" s="223" t="s">
        <v>2790</v>
      </c>
      <c r="E2663" s="217" t="s">
        <v>2540</v>
      </c>
      <c r="F2663" s="1102">
        <v>1.23</v>
      </c>
      <c r="G2663" s="219"/>
      <c r="H2663" s="219">
        <f t="shared" si="32"/>
        <v>315654.76973684208</v>
      </c>
      <c r="I2663" s="219"/>
      <c r="J2663" s="219"/>
      <c r="K2663" s="219">
        <f t="shared" si="33"/>
        <v>388255.36677631573</v>
      </c>
      <c r="L2663" s="219"/>
      <c r="M2663" s="612" t="s">
        <v>98</v>
      </c>
      <c r="N2663" s="613"/>
      <c r="O2663" s="613">
        <f t="shared" si="34"/>
        <v>388255.36677631573</v>
      </c>
      <c r="P2663" s="290"/>
    </row>
    <row r="2664" spans="2:16" s="315" customFormat="1" ht="12.75">
      <c r="B2664" s="865" t="s">
        <v>8520</v>
      </c>
      <c r="C2664" s="222" t="s">
        <v>8521</v>
      </c>
      <c r="D2664" s="223" t="s">
        <v>2790</v>
      </c>
      <c r="E2664" s="217" t="s">
        <v>2540</v>
      </c>
      <c r="F2664" s="1102">
        <v>1.38</v>
      </c>
      <c r="G2664" s="219"/>
      <c r="H2664" s="219">
        <f t="shared" si="32"/>
        <v>315654.76973684208</v>
      </c>
      <c r="I2664" s="219"/>
      <c r="J2664" s="219"/>
      <c r="K2664" s="219">
        <f t="shared" si="33"/>
        <v>435603.58223684202</v>
      </c>
      <c r="L2664" s="219"/>
      <c r="M2664" s="612" t="s">
        <v>98</v>
      </c>
      <c r="N2664" s="613"/>
      <c r="O2664" s="613">
        <f t="shared" si="34"/>
        <v>435603.58223684202</v>
      </c>
      <c r="P2664" s="290"/>
    </row>
    <row r="2665" spans="2:16" s="315" customFormat="1" ht="12.75">
      <c r="B2665" s="865" t="s">
        <v>8522</v>
      </c>
      <c r="C2665" s="222" t="s">
        <v>8523</v>
      </c>
      <c r="D2665" s="223" t="s">
        <v>2790</v>
      </c>
      <c r="E2665" s="217" t="s">
        <v>2540</v>
      </c>
      <c r="F2665" s="1102">
        <v>1.55</v>
      </c>
      <c r="G2665" s="219"/>
      <c r="H2665" s="219">
        <f t="shared" si="32"/>
        <v>315654.76973684208</v>
      </c>
      <c r="I2665" s="219"/>
      <c r="J2665" s="219"/>
      <c r="K2665" s="219">
        <f t="shared" si="33"/>
        <v>489264.89309210522</v>
      </c>
      <c r="L2665" s="219"/>
      <c r="M2665" s="612" t="s">
        <v>98</v>
      </c>
      <c r="N2665" s="613"/>
      <c r="O2665" s="613">
        <f t="shared" si="34"/>
        <v>489264.89309210522</v>
      </c>
      <c r="P2665" s="290"/>
    </row>
    <row r="2666" spans="2:16" s="315" customFormat="1" ht="12.75">
      <c r="B2666" s="865" t="s">
        <v>8524</v>
      </c>
      <c r="C2666" s="222" t="s">
        <v>8525</v>
      </c>
      <c r="D2666" s="223" t="s">
        <v>2790</v>
      </c>
      <c r="E2666" s="217" t="s">
        <v>2540</v>
      </c>
      <c r="F2666" s="1102">
        <v>1.84</v>
      </c>
      <c r="G2666" s="219"/>
      <c r="H2666" s="219">
        <f t="shared" si="32"/>
        <v>315654.76973684208</v>
      </c>
      <c r="I2666" s="219"/>
      <c r="J2666" s="219"/>
      <c r="K2666" s="219">
        <f t="shared" si="33"/>
        <v>580804.77631578944</v>
      </c>
      <c r="L2666" s="219"/>
      <c r="M2666" s="612" t="s">
        <v>98</v>
      </c>
      <c r="N2666" s="613"/>
      <c r="O2666" s="613">
        <f t="shared" si="34"/>
        <v>580804.77631578944</v>
      </c>
      <c r="P2666" s="290"/>
    </row>
    <row r="2667" spans="2:16" s="315" customFormat="1" ht="12.75">
      <c r="B2667" s="865" t="s">
        <v>8526</v>
      </c>
      <c r="C2667" s="222" t="s">
        <v>8527</v>
      </c>
      <c r="D2667" s="223" t="s">
        <v>2790</v>
      </c>
      <c r="E2667" s="217" t="s">
        <v>2540</v>
      </c>
      <c r="F2667" s="1102">
        <v>2.02</v>
      </c>
      <c r="G2667" s="219"/>
      <c r="H2667" s="219">
        <f t="shared" si="32"/>
        <v>315654.76973684208</v>
      </c>
      <c r="I2667" s="219"/>
      <c r="J2667" s="219"/>
      <c r="K2667" s="219">
        <f t="shared" si="33"/>
        <v>637622.63486842101</v>
      </c>
      <c r="L2667" s="219"/>
      <c r="M2667" s="612" t="s">
        <v>98</v>
      </c>
      <c r="N2667" s="613"/>
      <c r="O2667" s="613">
        <f t="shared" si="34"/>
        <v>637622.63486842101</v>
      </c>
      <c r="P2667" s="290"/>
    </row>
    <row r="2668" spans="2:16" s="315" customFormat="1" ht="12.75">
      <c r="B2668" s="865" t="s">
        <v>8528</v>
      </c>
      <c r="C2668" s="222" t="s">
        <v>8529</v>
      </c>
      <c r="D2668" s="223" t="s">
        <v>2790</v>
      </c>
      <c r="E2668" s="217" t="s">
        <v>2540</v>
      </c>
      <c r="F2668" s="1102">
        <v>2.3199999999999998</v>
      </c>
      <c r="G2668" s="219"/>
      <c r="H2668" s="219">
        <f t="shared" si="32"/>
        <v>315654.76973684208</v>
      </c>
      <c r="I2668" s="219"/>
      <c r="J2668" s="219"/>
      <c r="K2668" s="219">
        <f t="shared" si="33"/>
        <v>732319.06578947359</v>
      </c>
      <c r="L2668" s="219"/>
      <c r="M2668" s="612" t="s">
        <v>98</v>
      </c>
      <c r="N2668" s="613"/>
      <c r="O2668" s="613">
        <f t="shared" si="34"/>
        <v>732319.06578947359</v>
      </c>
      <c r="P2668" s="290"/>
    </row>
    <row r="2669" spans="2:16" s="315" customFormat="1" ht="12.75">
      <c r="B2669" s="865" t="s">
        <v>8530</v>
      </c>
      <c r="C2669" s="222" t="s">
        <v>8531</v>
      </c>
      <c r="D2669" s="223" t="s">
        <v>2790</v>
      </c>
      <c r="E2669" s="217" t="s">
        <v>2540</v>
      </c>
      <c r="F2669" s="1102">
        <v>2.58</v>
      </c>
      <c r="G2669" s="219"/>
      <c r="H2669" s="219">
        <f t="shared" si="32"/>
        <v>315654.76973684208</v>
      </c>
      <c r="I2669" s="219"/>
      <c r="J2669" s="219"/>
      <c r="K2669" s="219">
        <f t="shared" si="33"/>
        <v>814389.30592105258</v>
      </c>
      <c r="L2669" s="219"/>
      <c r="M2669" s="612" t="s">
        <v>98</v>
      </c>
      <c r="N2669" s="613"/>
      <c r="O2669" s="613">
        <f t="shared" si="34"/>
        <v>814389.30592105258</v>
      </c>
      <c r="P2669" s="290"/>
    </row>
    <row r="2670" spans="2:16" s="315" customFormat="1" ht="12.75">
      <c r="B2670" s="865" t="s">
        <v>8532</v>
      </c>
      <c r="C2670" s="222" t="s">
        <v>8533</v>
      </c>
      <c r="D2670" s="223" t="s">
        <v>2790</v>
      </c>
      <c r="E2670" s="217" t="s">
        <v>2540</v>
      </c>
      <c r="F2670" s="1102">
        <v>2.88</v>
      </c>
      <c r="G2670" s="219"/>
      <c r="H2670" s="219">
        <f t="shared" si="32"/>
        <v>315654.76973684208</v>
      </c>
      <c r="I2670" s="219"/>
      <c r="J2670" s="219"/>
      <c r="K2670" s="219">
        <f t="shared" si="33"/>
        <v>909085.73684210517</v>
      </c>
      <c r="L2670" s="219"/>
      <c r="M2670" s="612" t="s">
        <v>98</v>
      </c>
      <c r="N2670" s="613"/>
      <c r="O2670" s="613">
        <f t="shared" si="34"/>
        <v>909085.73684210517</v>
      </c>
      <c r="P2670" s="290"/>
    </row>
    <row r="2671" spans="2:16" s="315" customFormat="1" ht="12">
      <c r="B2671" s="866" t="s">
        <v>8534</v>
      </c>
      <c r="C2671" s="867" t="s">
        <v>2641</v>
      </c>
      <c r="D2671" s="791"/>
      <c r="E2671" s="791"/>
      <c r="F2671" s="1193"/>
      <c r="G2671" s="266"/>
      <c r="H2671" s="266"/>
      <c r="I2671" s="266"/>
      <c r="J2671" s="266"/>
      <c r="K2671" s="266"/>
      <c r="L2671" s="266"/>
      <c r="M2671" s="612"/>
      <c r="N2671" s="290"/>
      <c r="O2671" s="290"/>
      <c r="P2671" s="290"/>
    </row>
    <row r="2672" spans="2:16" s="315" customFormat="1" ht="12.75">
      <c r="B2672" s="865" t="s">
        <v>8535</v>
      </c>
      <c r="C2672" s="222" t="s">
        <v>8536</v>
      </c>
      <c r="D2672" s="223" t="s">
        <v>2790</v>
      </c>
      <c r="E2672" s="217" t="s">
        <v>2540</v>
      </c>
      <c r="F2672" s="1102">
        <v>1.73</v>
      </c>
      <c r="G2672" s="219"/>
      <c r="H2672" s="219">
        <f t="shared" ref="H2672:H2680" si="35">+_lg40</f>
        <v>315654.76973684208</v>
      </c>
      <c r="I2672" s="219"/>
      <c r="J2672" s="219"/>
      <c r="K2672" s="219">
        <f t="shared" ref="K2672:K2680" si="36">H2672*F2672</f>
        <v>546082.75164473674</v>
      </c>
      <c r="L2672" s="219"/>
      <c r="M2672" s="612" t="s">
        <v>98</v>
      </c>
      <c r="N2672" s="613"/>
      <c r="O2672" s="613">
        <f t="shared" ref="O2672:O2680" si="37">+K2672</f>
        <v>546082.75164473674</v>
      </c>
      <c r="P2672" s="290"/>
    </row>
    <row r="2673" spans="2:16" s="315" customFormat="1" ht="12.75">
      <c r="B2673" s="865" t="s">
        <v>8537</v>
      </c>
      <c r="C2673" s="222" t="s">
        <v>8538</v>
      </c>
      <c r="D2673" s="223" t="s">
        <v>2790</v>
      </c>
      <c r="E2673" s="217" t="s">
        <v>2540</v>
      </c>
      <c r="F2673" s="1102">
        <v>1.82</v>
      </c>
      <c r="G2673" s="219"/>
      <c r="H2673" s="219">
        <f t="shared" si="35"/>
        <v>315654.76973684208</v>
      </c>
      <c r="I2673" s="219"/>
      <c r="J2673" s="219"/>
      <c r="K2673" s="219">
        <f t="shared" si="36"/>
        <v>574491.68092105258</v>
      </c>
      <c r="L2673" s="219"/>
      <c r="M2673" s="612" t="s">
        <v>98</v>
      </c>
      <c r="N2673" s="613"/>
      <c r="O2673" s="613">
        <f t="shared" si="37"/>
        <v>574491.68092105258</v>
      </c>
      <c r="P2673" s="290"/>
    </row>
    <row r="2674" spans="2:16" s="315" customFormat="1" ht="12.75">
      <c r="B2674" s="865" t="s">
        <v>8539</v>
      </c>
      <c r="C2674" s="222" t="s">
        <v>8540</v>
      </c>
      <c r="D2674" s="223" t="s">
        <v>2790</v>
      </c>
      <c r="E2674" s="217" t="s">
        <v>2540</v>
      </c>
      <c r="F2674" s="1102">
        <v>2.04</v>
      </c>
      <c r="G2674" s="219"/>
      <c r="H2674" s="219">
        <f t="shared" si="35"/>
        <v>315654.76973684208</v>
      </c>
      <c r="I2674" s="219"/>
      <c r="J2674" s="219"/>
      <c r="K2674" s="219">
        <f t="shared" si="36"/>
        <v>643935.73026315786</v>
      </c>
      <c r="L2674" s="219"/>
      <c r="M2674" s="612" t="s">
        <v>98</v>
      </c>
      <c r="N2674" s="613"/>
      <c r="O2674" s="613">
        <f t="shared" si="37"/>
        <v>643935.73026315786</v>
      </c>
      <c r="P2674" s="290"/>
    </row>
    <row r="2675" spans="2:16" s="315" customFormat="1" ht="12.75">
      <c r="B2675" s="865" t="s">
        <v>8541</v>
      </c>
      <c r="C2675" s="222" t="s">
        <v>8542</v>
      </c>
      <c r="D2675" s="223" t="s">
        <v>2790</v>
      </c>
      <c r="E2675" s="217" t="s">
        <v>2540</v>
      </c>
      <c r="F2675" s="1102">
        <v>2.29</v>
      </c>
      <c r="G2675" s="219"/>
      <c r="H2675" s="219">
        <f t="shared" si="35"/>
        <v>315654.76973684208</v>
      </c>
      <c r="I2675" s="219"/>
      <c r="J2675" s="219"/>
      <c r="K2675" s="219">
        <f t="shared" si="36"/>
        <v>722849.42269736843</v>
      </c>
      <c r="L2675" s="219"/>
      <c r="M2675" s="612" t="s">
        <v>98</v>
      </c>
      <c r="N2675" s="613"/>
      <c r="O2675" s="613">
        <f t="shared" si="37"/>
        <v>722849.42269736843</v>
      </c>
      <c r="P2675" s="290"/>
    </row>
    <row r="2676" spans="2:16" s="315" customFormat="1" ht="12.75">
      <c r="B2676" s="865" t="s">
        <v>8543</v>
      </c>
      <c r="C2676" s="222" t="s">
        <v>8544</v>
      </c>
      <c r="D2676" s="223" t="s">
        <v>2790</v>
      </c>
      <c r="E2676" s="217" t="s">
        <v>2540</v>
      </c>
      <c r="F2676" s="1102">
        <v>2.78</v>
      </c>
      <c r="G2676" s="219"/>
      <c r="H2676" s="219">
        <f t="shared" si="35"/>
        <v>315654.76973684208</v>
      </c>
      <c r="I2676" s="219"/>
      <c r="J2676" s="219"/>
      <c r="K2676" s="219">
        <f t="shared" si="36"/>
        <v>877520.25986842089</v>
      </c>
      <c r="L2676" s="219"/>
      <c r="M2676" s="612" t="s">
        <v>98</v>
      </c>
      <c r="N2676" s="613"/>
      <c r="O2676" s="613">
        <f t="shared" si="37"/>
        <v>877520.25986842089</v>
      </c>
      <c r="P2676" s="290"/>
    </row>
    <row r="2677" spans="2:16" s="315" customFormat="1" ht="12.75">
      <c r="B2677" s="865" t="s">
        <v>8545</v>
      </c>
      <c r="C2677" s="222" t="s">
        <v>8546</v>
      </c>
      <c r="D2677" s="223" t="s">
        <v>2790</v>
      </c>
      <c r="E2677" s="217" t="s">
        <v>2540</v>
      </c>
      <c r="F2677" s="1102">
        <v>3.06</v>
      </c>
      <c r="G2677" s="219"/>
      <c r="H2677" s="219">
        <f t="shared" si="35"/>
        <v>315654.76973684208</v>
      </c>
      <c r="I2677" s="219"/>
      <c r="J2677" s="219"/>
      <c r="K2677" s="219">
        <f t="shared" si="36"/>
        <v>965903.59539473674</v>
      </c>
      <c r="L2677" s="219"/>
      <c r="M2677" s="612" t="s">
        <v>98</v>
      </c>
      <c r="N2677" s="613"/>
      <c r="O2677" s="613">
        <f t="shared" si="37"/>
        <v>965903.59539473674</v>
      </c>
      <c r="P2677" s="290"/>
    </row>
    <row r="2678" spans="2:16" s="315" customFormat="1" ht="12.75">
      <c r="B2678" s="865" t="s">
        <v>8547</v>
      </c>
      <c r="C2678" s="222" t="s">
        <v>8548</v>
      </c>
      <c r="D2678" s="223" t="s">
        <v>2790</v>
      </c>
      <c r="E2678" s="217" t="s">
        <v>2540</v>
      </c>
      <c r="F2678" s="1102">
        <v>3.52</v>
      </c>
      <c r="G2678" s="219"/>
      <c r="H2678" s="219">
        <f t="shared" si="35"/>
        <v>315654.76973684208</v>
      </c>
      <c r="I2678" s="219"/>
      <c r="J2678" s="219"/>
      <c r="K2678" s="219">
        <f t="shared" si="36"/>
        <v>1111104.789473684</v>
      </c>
      <c r="L2678" s="219"/>
      <c r="M2678" s="612" t="s">
        <v>98</v>
      </c>
      <c r="N2678" s="613"/>
      <c r="O2678" s="613">
        <f t="shared" si="37"/>
        <v>1111104.789473684</v>
      </c>
      <c r="P2678" s="290"/>
    </row>
    <row r="2679" spans="2:16" s="315" customFormat="1" ht="12.75">
      <c r="B2679" s="865" t="s">
        <v>8549</v>
      </c>
      <c r="C2679" s="222" t="s">
        <v>8550</v>
      </c>
      <c r="D2679" s="223" t="s">
        <v>2790</v>
      </c>
      <c r="E2679" s="217" t="s">
        <v>2540</v>
      </c>
      <c r="F2679" s="1102">
        <v>3.87</v>
      </c>
      <c r="G2679" s="219"/>
      <c r="H2679" s="219">
        <f t="shared" si="35"/>
        <v>315654.76973684208</v>
      </c>
      <c r="I2679" s="219"/>
      <c r="J2679" s="219"/>
      <c r="K2679" s="219">
        <f t="shared" si="36"/>
        <v>1221583.9588815789</v>
      </c>
      <c r="L2679" s="219"/>
      <c r="M2679" s="612" t="s">
        <v>98</v>
      </c>
      <c r="N2679" s="613"/>
      <c r="O2679" s="613">
        <f t="shared" si="37"/>
        <v>1221583.9588815789</v>
      </c>
      <c r="P2679" s="290"/>
    </row>
    <row r="2680" spans="2:16" s="315" customFormat="1" ht="12.75">
      <c r="B2680" s="865" t="s">
        <v>8551</v>
      </c>
      <c r="C2680" s="222" t="s">
        <v>8552</v>
      </c>
      <c r="D2680" s="223" t="s">
        <v>2790</v>
      </c>
      <c r="E2680" s="217" t="s">
        <v>2540</v>
      </c>
      <c r="F2680" s="1102">
        <v>4.26</v>
      </c>
      <c r="G2680" s="219"/>
      <c r="H2680" s="219">
        <f t="shared" si="35"/>
        <v>315654.76973684208</v>
      </c>
      <c r="I2680" s="219"/>
      <c r="J2680" s="219"/>
      <c r="K2680" s="219">
        <f t="shared" si="36"/>
        <v>1344689.3190789472</v>
      </c>
      <c r="L2680" s="219"/>
      <c r="M2680" s="612" t="s">
        <v>98</v>
      </c>
      <c r="N2680" s="613"/>
      <c r="O2680" s="613">
        <f t="shared" si="37"/>
        <v>1344689.3190789472</v>
      </c>
      <c r="P2680" s="290"/>
    </row>
    <row r="2681" spans="2:16" s="315" customFormat="1" ht="12">
      <c r="B2681" s="866" t="s">
        <v>8553</v>
      </c>
      <c r="C2681" s="867" t="s">
        <v>2642</v>
      </c>
      <c r="D2681" s="791"/>
      <c r="E2681" s="791"/>
      <c r="F2681" s="1193"/>
      <c r="G2681" s="266"/>
      <c r="H2681" s="266"/>
      <c r="I2681" s="266"/>
      <c r="J2681" s="266"/>
      <c r="K2681" s="266"/>
      <c r="L2681" s="266"/>
      <c r="M2681" s="612"/>
      <c r="N2681" s="290"/>
      <c r="O2681" s="290"/>
      <c r="P2681" s="290"/>
    </row>
    <row r="2682" spans="2:16" s="315" customFormat="1" ht="12.75">
      <c r="B2682" s="865" t="s">
        <v>8554</v>
      </c>
      <c r="C2682" s="222" t="s">
        <v>8555</v>
      </c>
      <c r="D2682" s="223" t="s">
        <v>2790</v>
      </c>
      <c r="E2682" s="217" t="s">
        <v>2540</v>
      </c>
      <c r="F2682" s="1102">
        <v>2.2000000000000002</v>
      </c>
      <c r="G2682" s="219"/>
      <c r="H2682" s="219">
        <f t="shared" ref="H2682:H2690" si="38">+_lg40</f>
        <v>315654.76973684208</v>
      </c>
      <c r="I2682" s="219"/>
      <c r="J2682" s="219"/>
      <c r="K2682" s="219">
        <f t="shared" ref="K2682:K2690" si="39">H2682*F2682</f>
        <v>694440.49342105258</v>
      </c>
      <c r="L2682" s="219"/>
      <c r="M2682" s="612" t="s">
        <v>98</v>
      </c>
      <c r="N2682" s="613"/>
      <c r="O2682" s="613">
        <f t="shared" ref="O2682:O2690" si="40">+K2682</f>
        <v>694440.49342105258</v>
      </c>
      <c r="P2682" s="290"/>
    </row>
    <row r="2683" spans="2:16" s="315" customFormat="1" ht="12.75">
      <c r="B2683" s="865" t="s">
        <v>8556</v>
      </c>
      <c r="C2683" s="222" t="s">
        <v>8557</v>
      </c>
      <c r="D2683" s="223" t="s">
        <v>2790</v>
      </c>
      <c r="E2683" s="217" t="s">
        <v>2540</v>
      </c>
      <c r="F2683" s="1102">
        <v>2.3199999999999998</v>
      </c>
      <c r="G2683" s="219"/>
      <c r="H2683" s="219">
        <f t="shared" si="38"/>
        <v>315654.76973684208</v>
      </c>
      <c r="I2683" s="219"/>
      <c r="J2683" s="219"/>
      <c r="K2683" s="219">
        <f t="shared" si="39"/>
        <v>732319.06578947359</v>
      </c>
      <c r="L2683" s="219"/>
      <c r="M2683" s="612" t="s">
        <v>98</v>
      </c>
      <c r="N2683" s="613"/>
      <c r="O2683" s="613">
        <f t="shared" si="40"/>
        <v>732319.06578947359</v>
      </c>
      <c r="P2683" s="290"/>
    </row>
    <row r="2684" spans="2:16" s="315" customFormat="1" ht="12.75">
      <c r="B2684" s="865" t="s">
        <v>8558</v>
      </c>
      <c r="C2684" s="222" t="s">
        <v>8559</v>
      </c>
      <c r="D2684" s="223" t="s">
        <v>2790</v>
      </c>
      <c r="E2684" s="217" t="s">
        <v>2540</v>
      </c>
      <c r="F2684" s="1102">
        <v>2.52</v>
      </c>
      <c r="G2684" s="219"/>
      <c r="H2684" s="219">
        <f t="shared" si="38"/>
        <v>315654.76973684208</v>
      </c>
      <c r="I2684" s="219"/>
      <c r="J2684" s="219"/>
      <c r="K2684" s="219">
        <f t="shared" si="39"/>
        <v>795450.01973684202</v>
      </c>
      <c r="L2684" s="219"/>
      <c r="M2684" s="612" t="s">
        <v>98</v>
      </c>
      <c r="N2684" s="613"/>
      <c r="O2684" s="613">
        <f t="shared" si="40"/>
        <v>795450.01973684202</v>
      </c>
      <c r="P2684" s="290"/>
    </row>
    <row r="2685" spans="2:16" s="315" customFormat="1" ht="12.75">
      <c r="B2685" s="865" t="s">
        <v>8560</v>
      </c>
      <c r="C2685" s="222" t="s">
        <v>8561</v>
      </c>
      <c r="D2685" s="223" t="s">
        <v>2790</v>
      </c>
      <c r="E2685" s="217" t="s">
        <v>2540</v>
      </c>
      <c r="F2685" s="1102">
        <v>2.83</v>
      </c>
      <c r="G2685" s="219"/>
      <c r="H2685" s="219">
        <f t="shared" si="38"/>
        <v>315654.76973684208</v>
      </c>
      <c r="I2685" s="219"/>
      <c r="J2685" s="219"/>
      <c r="K2685" s="219">
        <f t="shared" si="39"/>
        <v>893302.99835526315</v>
      </c>
      <c r="L2685" s="219"/>
      <c r="M2685" s="612" t="s">
        <v>98</v>
      </c>
      <c r="N2685" s="613"/>
      <c r="O2685" s="613">
        <f t="shared" si="40"/>
        <v>893302.99835526315</v>
      </c>
      <c r="P2685" s="290"/>
    </row>
    <row r="2686" spans="2:16" s="315" customFormat="1" ht="12.75">
      <c r="B2686" s="865" t="s">
        <v>8562</v>
      </c>
      <c r="C2686" s="222" t="s">
        <v>8563</v>
      </c>
      <c r="D2686" s="223" t="s">
        <v>2790</v>
      </c>
      <c r="E2686" s="217" t="s">
        <v>2540</v>
      </c>
      <c r="F2686" s="1102">
        <v>3.44</v>
      </c>
      <c r="G2686" s="219"/>
      <c r="H2686" s="219">
        <f t="shared" si="38"/>
        <v>315654.76973684208</v>
      </c>
      <c r="I2686" s="219"/>
      <c r="J2686" s="219"/>
      <c r="K2686" s="219">
        <f t="shared" si="39"/>
        <v>1085852.4078947366</v>
      </c>
      <c r="L2686" s="219"/>
      <c r="M2686" s="612" t="s">
        <v>98</v>
      </c>
      <c r="N2686" s="613"/>
      <c r="O2686" s="613">
        <f t="shared" si="40"/>
        <v>1085852.4078947366</v>
      </c>
      <c r="P2686" s="290"/>
    </row>
    <row r="2687" spans="2:16" s="315" customFormat="1" ht="12.75">
      <c r="B2687" s="865" t="s">
        <v>8564</v>
      </c>
      <c r="C2687" s="222" t="s">
        <v>8565</v>
      </c>
      <c r="D2687" s="223" t="s">
        <v>2790</v>
      </c>
      <c r="E2687" s="217" t="s">
        <v>2540</v>
      </c>
      <c r="F2687" s="1102">
        <v>3.68</v>
      </c>
      <c r="G2687" s="219"/>
      <c r="H2687" s="219">
        <f t="shared" si="38"/>
        <v>315654.76973684208</v>
      </c>
      <c r="I2687" s="219"/>
      <c r="J2687" s="219"/>
      <c r="K2687" s="219">
        <f t="shared" si="39"/>
        <v>1161609.5526315789</v>
      </c>
      <c r="L2687" s="219"/>
      <c r="M2687" s="612" t="s">
        <v>98</v>
      </c>
      <c r="N2687" s="613"/>
      <c r="O2687" s="613">
        <f t="shared" si="40"/>
        <v>1161609.5526315789</v>
      </c>
      <c r="P2687" s="290"/>
    </row>
    <row r="2688" spans="2:16" s="315" customFormat="1" ht="12.75">
      <c r="B2688" s="865" t="s">
        <v>8566</v>
      </c>
      <c r="C2688" s="222" t="s">
        <v>8567</v>
      </c>
      <c r="D2688" s="223" t="s">
        <v>2790</v>
      </c>
      <c r="E2688" s="217" t="s">
        <v>2540</v>
      </c>
      <c r="F2688" s="1102">
        <v>4.24</v>
      </c>
      <c r="G2688" s="219"/>
      <c r="H2688" s="219">
        <f t="shared" si="38"/>
        <v>315654.76973684208</v>
      </c>
      <c r="I2688" s="219"/>
      <c r="J2688" s="219"/>
      <c r="K2688" s="219">
        <f t="shared" si="39"/>
        <v>1338376.2236842106</v>
      </c>
      <c r="L2688" s="219"/>
      <c r="M2688" s="612" t="s">
        <v>98</v>
      </c>
      <c r="N2688" s="613"/>
      <c r="O2688" s="613">
        <f t="shared" si="40"/>
        <v>1338376.2236842106</v>
      </c>
      <c r="P2688" s="290"/>
    </row>
    <row r="2689" spans="2:16" s="315" customFormat="1" ht="12.75">
      <c r="B2689" s="865" t="s">
        <v>8568</v>
      </c>
      <c r="C2689" s="222" t="s">
        <v>8569</v>
      </c>
      <c r="D2689" s="223" t="s">
        <v>2790</v>
      </c>
      <c r="E2689" s="217" t="s">
        <v>2540</v>
      </c>
      <c r="F2689" s="1102">
        <v>4.66</v>
      </c>
      <c r="G2689" s="219"/>
      <c r="H2689" s="219">
        <f t="shared" si="38"/>
        <v>315654.76973684208</v>
      </c>
      <c r="I2689" s="219"/>
      <c r="J2689" s="219"/>
      <c r="K2689" s="219">
        <f t="shared" si="39"/>
        <v>1470951.226973684</v>
      </c>
      <c r="L2689" s="219"/>
      <c r="M2689" s="612" t="s">
        <v>98</v>
      </c>
      <c r="N2689" s="613"/>
      <c r="O2689" s="613">
        <f t="shared" si="40"/>
        <v>1470951.226973684</v>
      </c>
      <c r="P2689" s="290"/>
    </row>
    <row r="2690" spans="2:16" s="315" customFormat="1" ht="12.75">
      <c r="B2690" s="865" t="s">
        <v>8570</v>
      </c>
      <c r="C2690" s="222" t="s">
        <v>8571</v>
      </c>
      <c r="D2690" s="223" t="s">
        <v>2790</v>
      </c>
      <c r="E2690" s="217" t="s">
        <v>2540</v>
      </c>
      <c r="F2690" s="1102">
        <v>5.13</v>
      </c>
      <c r="G2690" s="219"/>
      <c r="H2690" s="219">
        <f t="shared" si="38"/>
        <v>315654.76973684208</v>
      </c>
      <c r="I2690" s="219"/>
      <c r="J2690" s="219"/>
      <c r="K2690" s="219">
        <f t="shared" si="39"/>
        <v>1619308.9687499998</v>
      </c>
      <c r="L2690" s="219"/>
      <c r="M2690" s="612" t="s">
        <v>98</v>
      </c>
      <c r="N2690" s="613"/>
      <c r="O2690" s="613">
        <f t="shared" si="40"/>
        <v>1619308.9687499998</v>
      </c>
      <c r="P2690" s="290"/>
    </row>
    <row r="2691" spans="2:16" s="315" customFormat="1" ht="12">
      <c r="B2691" s="866" t="s">
        <v>8572</v>
      </c>
      <c r="C2691" s="867" t="s">
        <v>2643</v>
      </c>
      <c r="D2691" s="791"/>
      <c r="E2691" s="791"/>
      <c r="F2691" s="1193"/>
      <c r="G2691" s="266"/>
      <c r="H2691" s="266"/>
      <c r="I2691" s="266"/>
      <c r="J2691" s="266"/>
      <c r="K2691" s="266"/>
      <c r="L2691" s="266"/>
      <c r="M2691" s="612"/>
      <c r="N2691" s="290"/>
      <c r="O2691" s="290"/>
      <c r="P2691" s="290"/>
    </row>
    <row r="2692" spans="2:16" s="315" customFormat="1" ht="12.75">
      <c r="B2692" s="865" t="s">
        <v>8573</v>
      </c>
      <c r="C2692" s="222" t="s">
        <v>8574</v>
      </c>
      <c r="D2692" s="223" t="s">
        <v>2790</v>
      </c>
      <c r="E2692" s="217" t="s">
        <v>2540</v>
      </c>
      <c r="F2692" s="1102">
        <v>2.68</v>
      </c>
      <c r="G2692" s="219"/>
      <c r="H2692" s="219">
        <f t="shared" ref="H2692:H2700" si="41">+_lg40</f>
        <v>315654.76973684208</v>
      </c>
      <c r="I2692" s="219"/>
      <c r="J2692" s="219"/>
      <c r="K2692" s="219">
        <f t="shared" ref="K2692:K2700" si="42">H2692*F2692</f>
        <v>845954.78289473685</v>
      </c>
      <c r="L2692" s="219"/>
      <c r="M2692" s="612" t="s">
        <v>98</v>
      </c>
      <c r="N2692" s="613"/>
      <c r="O2692" s="613">
        <f t="shared" ref="O2692:O2700" si="43">+K2692</f>
        <v>845954.78289473685</v>
      </c>
      <c r="P2692" s="290"/>
    </row>
    <row r="2693" spans="2:16" s="315" customFormat="1" ht="12.75">
      <c r="B2693" s="865" t="s">
        <v>8575</v>
      </c>
      <c r="C2693" s="222" t="s">
        <v>8576</v>
      </c>
      <c r="D2693" s="223" t="s">
        <v>2790</v>
      </c>
      <c r="E2693" s="217" t="s">
        <v>2540</v>
      </c>
      <c r="F2693" s="1102">
        <v>2.81</v>
      </c>
      <c r="G2693" s="219"/>
      <c r="H2693" s="219">
        <f t="shared" si="41"/>
        <v>315654.76973684208</v>
      </c>
      <c r="I2693" s="219"/>
      <c r="J2693" s="219"/>
      <c r="K2693" s="219">
        <f t="shared" si="42"/>
        <v>886989.90296052629</v>
      </c>
      <c r="L2693" s="219"/>
      <c r="M2693" s="612" t="s">
        <v>98</v>
      </c>
      <c r="N2693" s="613"/>
      <c r="O2693" s="613">
        <f t="shared" si="43"/>
        <v>886989.90296052629</v>
      </c>
      <c r="P2693" s="290"/>
    </row>
    <row r="2694" spans="2:16" s="315" customFormat="1" ht="12.75">
      <c r="B2694" s="865" t="s">
        <v>8577</v>
      </c>
      <c r="C2694" s="222" t="s">
        <v>8578</v>
      </c>
      <c r="D2694" s="223" t="s">
        <v>2790</v>
      </c>
      <c r="E2694" s="217" t="s">
        <v>2540</v>
      </c>
      <c r="F2694" s="1102">
        <v>2.99</v>
      </c>
      <c r="G2694" s="219"/>
      <c r="H2694" s="219">
        <f t="shared" si="41"/>
        <v>315654.76973684208</v>
      </c>
      <c r="I2694" s="219"/>
      <c r="J2694" s="219"/>
      <c r="K2694" s="219">
        <f t="shared" si="42"/>
        <v>943807.76151315786</v>
      </c>
      <c r="L2694" s="219"/>
      <c r="M2694" s="612" t="s">
        <v>98</v>
      </c>
      <c r="N2694" s="613"/>
      <c r="O2694" s="613">
        <f t="shared" si="43"/>
        <v>943807.76151315786</v>
      </c>
      <c r="P2694" s="290"/>
    </row>
    <row r="2695" spans="2:16" s="315" customFormat="1" ht="12.75">
      <c r="B2695" s="865" t="s">
        <v>8579</v>
      </c>
      <c r="C2695" s="222" t="s">
        <v>8580</v>
      </c>
      <c r="D2695" s="223" t="s">
        <v>2790</v>
      </c>
      <c r="E2695" s="217" t="s">
        <v>2540</v>
      </c>
      <c r="F2695" s="1102">
        <v>3.36</v>
      </c>
      <c r="G2695" s="219"/>
      <c r="H2695" s="219">
        <f t="shared" si="41"/>
        <v>315654.76973684208</v>
      </c>
      <c r="I2695" s="219"/>
      <c r="J2695" s="219"/>
      <c r="K2695" s="219">
        <f t="shared" si="42"/>
        <v>1060600.0263157894</v>
      </c>
      <c r="L2695" s="219"/>
      <c r="M2695" s="612" t="s">
        <v>98</v>
      </c>
      <c r="N2695" s="613"/>
      <c r="O2695" s="613">
        <f t="shared" si="43"/>
        <v>1060600.0263157894</v>
      </c>
      <c r="P2695" s="290"/>
    </row>
    <row r="2696" spans="2:16" s="315" customFormat="1" ht="12.75">
      <c r="B2696" s="865" t="s">
        <v>8581</v>
      </c>
      <c r="C2696" s="222" t="s">
        <v>8582</v>
      </c>
      <c r="D2696" s="223" t="s">
        <v>2790</v>
      </c>
      <c r="E2696" s="217" t="s">
        <v>2540</v>
      </c>
      <c r="F2696" s="1102">
        <v>4.0999999999999996</v>
      </c>
      <c r="G2696" s="219"/>
      <c r="H2696" s="219">
        <f t="shared" si="41"/>
        <v>315654.76973684208</v>
      </c>
      <c r="I2696" s="219"/>
      <c r="J2696" s="219"/>
      <c r="K2696" s="219">
        <f t="shared" si="42"/>
        <v>1294184.5559210523</v>
      </c>
      <c r="L2696" s="219"/>
      <c r="M2696" s="612" t="s">
        <v>98</v>
      </c>
      <c r="N2696" s="613"/>
      <c r="O2696" s="613">
        <f t="shared" si="43"/>
        <v>1294184.5559210523</v>
      </c>
      <c r="P2696" s="290"/>
    </row>
    <row r="2697" spans="2:16" s="315" customFormat="1" ht="12.75">
      <c r="B2697" s="865" t="s">
        <v>8583</v>
      </c>
      <c r="C2697" s="222" t="s">
        <v>8584</v>
      </c>
      <c r="D2697" s="223" t="s">
        <v>2790</v>
      </c>
      <c r="E2697" s="217" t="s">
        <v>2540</v>
      </c>
      <c r="F2697" s="1102">
        <v>4.3099999999999996</v>
      </c>
      <c r="G2697" s="219"/>
      <c r="H2697" s="219">
        <f t="shared" si="41"/>
        <v>315654.76973684208</v>
      </c>
      <c r="I2697" s="219"/>
      <c r="J2697" s="219"/>
      <c r="K2697" s="219">
        <f t="shared" si="42"/>
        <v>1360472.0575657892</v>
      </c>
      <c r="L2697" s="219"/>
      <c r="M2697" s="612" t="s">
        <v>98</v>
      </c>
      <c r="N2697" s="613"/>
      <c r="O2697" s="613">
        <f t="shared" si="43"/>
        <v>1360472.0575657892</v>
      </c>
      <c r="P2697" s="290"/>
    </row>
    <row r="2698" spans="2:16" s="315" customFormat="1" ht="12.75">
      <c r="B2698" s="865" t="s">
        <v>8585</v>
      </c>
      <c r="C2698" s="222" t="s">
        <v>8586</v>
      </c>
      <c r="D2698" s="223" t="s">
        <v>2790</v>
      </c>
      <c r="E2698" s="217" t="s">
        <v>2540</v>
      </c>
      <c r="F2698" s="1102">
        <v>4.96</v>
      </c>
      <c r="G2698" s="219"/>
      <c r="H2698" s="219">
        <f t="shared" si="41"/>
        <v>315654.76973684208</v>
      </c>
      <c r="I2698" s="219"/>
      <c r="J2698" s="219"/>
      <c r="K2698" s="219">
        <f t="shared" si="42"/>
        <v>1565647.6578947366</v>
      </c>
      <c r="L2698" s="219"/>
      <c r="M2698" s="612" t="s">
        <v>98</v>
      </c>
      <c r="N2698" s="613"/>
      <c r="O2698" s="613">
        <f t="shared" si="43"/>
        <v>1565647.6578947366</v>
      </c>
      <c r="P2698" s="290"/>
    </row>
    <row r="2699" spans="2:16" s="315" customFormat="1" ht="12.75">
      <c r="B2699" s="865" t="s">
        <v>8587</v>
      </c>
      <c r="C2699" s="222" t="s">
        <v>8588</v>
      </c>
      <c r="D2699" s="223" t="s">
        <v>2790</v>
      </c>
      <c r="E2699" s="217" t="s">
        <v>2540</v>
      </c>
      <c r="F2699" s="1102">
        <v>5.45</v>
      </c>
      <c r="G2699" s="219"/>
      <c r="H2699" s="219">
        <f t="shared" si="41"/>
        <v>315654.76973684208</v>
      </c>
      <c r="I2699" s="219"/>
      <c r="J2699" s="219"/>
      <c r="K2699" s="219">
        <f t="shared" si="42"/>
        <v>1720318.4950657894</v>
      </c>
      <c r="L2699" s="219"/>
      <c r="M2699" s="612" t="s">
        <v>98</v>
      </c>
      <c r="N2699" s="613"/>
      <c r="O2699" s="613">
        <f t="shared" si="43"/>
        <v>1720318.4950657894</v>
      </c>
      <c r="P2699" s="290"/>
    </row>
    <row r="2700" spans="2:16" s="315" customFormat="1" ht="12.75">
      <c r="B2700" s="865" t="s">
        <v>8589</v>
      </c>
      <c r="C2700" s="222" t="s">
        <v>8590</v>
      </c>
      <c r="D2700" s="223" t="s">
        <v>2790</v>
      </c>
      <c r="E2700" s="217" t="s">
        <v>2540</v>
      </c>
      <c r="F2700" s="1102">
        <v>6</v>
      </c>
      <c r="G2700" s="219"/>
      <c r="H2700" s="219">
        <f t="shared" si="41"/>
        <v>315654.76973684208</v>
      </c>
      <c r="I2700" s="219"/>
      <c r="J2700" s="219"/>
      <c r="K2700" s="219">
        <f t="shared" si="42"/>
        <v>1893928.6184210526</v>
      </c>
      <c r="L2700" s="219"/>
      <c r="M2700" s="612" t="s">
        <v>98</v>
      </c>
      <c r="N2700" s="613"/>
      <c r="O2700" s="613">
        <f t="shared" si="43"/>
        <v>1893928.6184210526</v>
      </c>
      <c r="P2700" s="290"/>
    </row>
    <row r="2701" spans="2:16" s="315" customFormat="1" ht="12">
      <c r="B2701" s="866" t="s">
        <v>8591</v>
      </c>
      <c r="C2701" s="867" t="s">
        <v>2644</v>
      </c>
      <c r="D2701" s="791"/>
      <c r="E2701" s="791"/>
      <c r="F2701" s="1193"/>
      <c r="G2701" s="266"/>
      <c r="H2701" s="266"/>
      <c r="I2701" s="266"/>
      <c r="J2701" s="266"/>
      <c r="K2701" s="266"/>
      <c r="L2701" s="266"/>
      <c r="M2701" s="612"/>
      <c r="N2701" s="290"/>
      <c r="O2701" s="290"/>
      <c r="P2701" s="290"/>
    </row>
    <row r="2702" spans="2:16" s="315" customFormat="1" ht="12.75">
      <c r="B2702" s="865" t="s">
        <v>8592</v>
      </c>
      <c r="C2702" s="222" t="s">
        <v>8593</v>
      </c>
      <c r="D2702" s="223" t="s">
        <v>2790</v>
      </c>
      <c r="E2702" s="217" t="s">
        <v>2540</v>
      </c>
      <c r="F2702" s="1102">
        <v>3.11</v>
      </c>
      <c r="G2702" s="219"/>
      <c r="H2702" s="219">
        <f t="shared" ref="H2702:H2710" si="44">+_lg40</f>
        <v>315654.76973684208</v>
      </c>
      <c r="I2702" s="219"/>
      <c r="J2702" s="219"/>
      <c r="K2702" s="219">
        <f t="shared" ref="K2702:K2710" si="45">H2702*F2702</f>
        <v>981686.33388157887</v>
      </c>
      <c r="L2702" s="219"/>
      <c r="M2702" s="612" t="s">
        <v>98</v>
      </c>
      <c r="N2702" s="613"/>
      <c r="O2702" s="613">
        <f t="shared" ref="O2702:O2710" si="46">+K2702</f>
        <v>981686.33388157887</v>
      </c>
      <c r="P2702" s="290"/>
    </row>
    <row r="2703" spans="2:16" s="315" customFormat="1" ht="12.75">
      <c r="B2703" s="865" t="s">
        <v>8594</v>
      </c>
      <c r="C2703" s="222" t="s">
        <v>8595</v>
      </c>
      <c r="D2703" s="223" t="s">
        <v>2790</v>
      </c>
      <c r="E2703" s="217" t="s">
        <v>2540</v>
      </c>
      <c r="F2703" s="1102">
        <v>3.26</v>
      </c>
      <c r="G2703" s="219"/>
      <c r="H2703" s="219">
        <f t="shared" si="44"/>
        <v>315654.76973684208</v>
      </c>
      <c r="I2703" s="219"/>
      <c r="J2703" s="219"/>
      <c r="K2703" s="219">
        <f t="shared" si="45"/>
        <v>1029034.549342105</v>
      </c>
      <c r="L2703" s="219"/>
      <c r="M2703" s="612" t="s">
        <v>98</v>
      </c>
      <c r="N2703" s="613"/>
      <c r="O2703" s="613">
        <f t="shared" si="46"/>
        <v>1029034.549342105</v>
      </c>
      <c r="P2703" s="290"/>
    </row>
    <row r="2704" spans="2:16" s="315" customFormat="1" ht="12.75">
      <c r="B2704" s="865" t="s">
        <v>8596</v>
      </c>
      <c r="C2704" s="222" t="s">
        <v>8597</v>
      </c>
      <c r="D2704" s="223" t="s">
        <v>2790</v>
      </c>
      <c r="E2704" s="217" t="s">
        <v>2540</v>
      </c>
      <c r="F2704" s="1102">
        <v>3.48</v>
      </c>
      <c r="G2704" s="219"/>
      <c r="H2704" s="219">
        <f t="shared" si="44"/>
        <v>315654.76973684208</v>
      </c>
      <c r="I2704" s="219"/>
      <c r="J2704" s="219"/>
      <c r="K2704" s="219">
        <f t="shared" si="45"/>
        <v>1098478.5986842103</v>
      </c>
      <c r="L2704" s="219"/>
      <c r="M2704" s="612" t="s">
        <v>98</v>
      </c>
      <c r="N2704" s="613"/>
      <c r="O2704" s="613">
        <f t="shared" si="46"/>
        <v>1098478.5986842103</v>
      </c>
      <c r="P2704" s="290"/>
    </row>
    <row r="2705" spans="2:16" s="315" customFormat="1" ht="12.75">
      <c r="B2705" s="865" t="s">
        <v>8598</v>
      </c>
      <c r="C2705" s="222" t="s">
        <v>8599</v>
      </c>
      <c r="D2705" s="223" t="s">
        <v>2790</v>
      </c>
      <c r="E2705" s="217" t="s">
        <v>2540</v>
      </c>
      <c r="F2705" s="1102">
        <v>3.895</v>
      </c>
      <c r="G2705" s="219"/>
      <c r="H2705" s="219">
        <f t="shared" si="44"/>
        <v>315654.76973684208</v>
      </c>
      <c r="I2705" s="219"/>
      <c r="J2705" s="219"/>
      <c r="K2705" s="219">
        <f t="shared" si="45"/>
        <v>1229475.328125</v>
      </c>
      <c r="L2705" s="219"/>
      <c r="M2705" s="612" t="s">
        <v>98</v>
      </c>
      <c r="N2705" s="613"/>
      <c r="O2705" s="613">
        <f t="shared" si="46"/>
        <v>1229475.328125</v>
      </c>
      <c r="P2705" s="290"/>
    </row>
    <row r="2706" spans="2:16" s="315" customFormat="1" ht="12.75">
      <c r="B2706" s="865" t="s">
        <v>8600</v>
      </c>
      <c r="C2706" s="222" t="s">
        <v>8601</v>
      </c>
      <c r="D2706" s="223" t="s">
        <v>2790</v>
      </c>
      <c r="E2706" s="217" t="s">
        <v>2540</v>
      </c>
      <c r="F2706" s="1102">
        <v>4.3049999999999997</v>
      </c>
      <c r="G2706" s="219"/>
      <c r="H2706" s="219">
        <f t="shared" si="44"/>
        <v>315654.76973684208</v>
      </c>
      <c r="I2706" s="219"/>
      <c r="J2706" s="219"/>
      <c r="K2706" s="219">
        <f t="shared" si="45"/>
        <v>1358893.7837171052</v>
      </c>
      <c r="L2706" s="219"/>
      <c r="M2706" s="612" t="s">
        <v>98</v>
      </c>
      <c r="N2706" s="613"/>
      <c r="O2706" s="613">
        <f t="shared" si="46"/>
        <v>1358893.7837171052</v>
      </c>
      <c r="P2706" s="290"/>
    </row>
    <row r="2707" spans="2:16" s="315" customFormat="1" ht="12.75">
      <c r="B2707" s="865" t="s">
        <v>8602</v>
      </c>
      <c r="C2707" s="222" t="s">
        <v>8603</v>
      </c>
      <c r="D2707" s="223" t="s">
        <v>2790</v>
      </c>
      <c r="E2707" s="217" t="s">
        <v>2540</v>
      </c>
      <c r="F2707" s="1102">
        <v>4.99</v>
      </c>
      <c r="G2707" s="219"/>
      <c r="H2707" s="219">
        <f t="shared" si="44"/>
        <v>315654.76973684208</v>
      </c>
      <c r="I2707" s="219"/>
      <c r="J2707" s="219"/>
      <c r="K2707" s="219">
        <f t="shared" si="45"/>
        <v>1575117.300986842</v>
      </c>
      <c r="L2707" s="219"/>
      <c r="M2707" s="612" t="s">
        <v>98</v>
      </c>
      <c r="N2707" s="613"/>
      <c r="O2707" s="613">
        <f t="shared" si="46"/>
        <v>1575117.300986842</v>
      </c>
      <c r="P2707" s="290"/>
    </row>
    <row r="2708" spans="2:16" s="315" customFormat="1" ht="12.75">
      <c r="B2708" s="865" t="s">
        <v>8604</v>
      </c>
      <c r="C2708" s="222" t="s">
        <v>8605</v>
      </c>
      <c r="D2708" s="223" t="s">
        <v>2790</v>
      </c>
      <c r="E2708" s="217" t="s">
        <v>2540</v>
      </c>
      <c r="F2708" s="1102">
        <v>5.74</v>
      </c>
      <c r="G2708" s="219"/>
      <c r="H2708" s="219">
        <f t="shared" si="44"/>
        <v>315654.76973684208</v>
      </c>
      <c r="I2708" s="219"/>
      <c r="J2708" s="219"/>
      <c r="K2708" s="219">
        <f t="shared" si="45"/>
        <v>1811858.3782894737</v>
      </c>
      <c r="L2708" s="219"/>
      <c r="M2708" s="612" t="s">
        <v>98</v>
      </c>
      <c r="N2708" s="613"/>
      <c r="O2708" s="613">
        <f t="shared" si="46"/>
        <v>1811858.3782894737</v>
      </c>
      <c r="P2708" s="290"/>
    </row>
    <row r="2709" spans="2:16" s="315" customFormat="1" ht="12.75">
      <c r="B2709" s="865" t="s">
        <v>8606</v>
      </c>
      <c r="C2709" s="222" t="s">
        <v>8607</v>
      </c>
      <c r="D2709" s="223" t="s">
        <v>2790</v>
      </c>
      <c r="E2709" s="217" t="s">
        <v>2540</v>
      </c>
      <c r="F2709" s="1102">
        <v>6.32</v>
      </c>
      <c r="G2709" s="219"/>
      <c r="H2709" s="219">
        <f t="shared" si="44"/>
        <v>315654.76973684208</v>
      </c>
      <c r="I2709" s="219"/>
      <c r="J2709" s="219"/>
      <c r="K2709" s="219">
        <f t="shared" si="45"/>
        <v>1994938.144736842</v>
      </c>
      <c r="L2709" s="219"/>
      <c r="M2709" s="612" t="s">
        <v>98</v>
      </c>
      <c r="N2709" s="613"/>
      <c r="O2709" s="613">
        <f t="shared" si="46"/>
        <v>1994938.144736842</v>
      </c>
      <c r="P2709" s="290"/>
    </row>
    <row r="2710" spans="2:16" s="315" customFormat="1" ht="12.75">
      <c r="B2710" s="865" t="s">
        <v>8608</v>
      </c>
      <c r="C2710" s="222" t="s">
        <v>8609</v>
      </c>
      <c r="D2710" s="223" t="s">
        <v>2790</v>
      </c>
      <c r="E2710" s="217" t="s">
        <v>2540</v>
      </c>
      <c r="F2710" s="1102">
        <v>6.95</v>
      </c>
      <c r="G2710" s="219"/>
      <c r="H2710" s="219">
        <f t="shared" si="44"/>
        <v>315654.76973684208</v>
      </c>
      <c r="I2710" s="219"/>
      <c r="J2710" s="219"/>
      <c r="K2710" s="219">
        <f t="shared" si="45"/>
        <v>2193800.6496710526</v>
      </c>
      <c r="L2710" s="219"/>
      <c r="M2710" s="612" t="s">
        <v>98</v>
      </c>
      <c r="N2710" s="613"/>
      <c r="O2710" s="613">
        <f t="shared" si="46"/>
        <v>2193800.6496710526</v>
      </c>
      <c r="P2710" s="290"/>
    </row>
    <row r="2711" spans="2:16" s="315" customFormat="1" ht="12">
      <c r="B2711" s="866" t="s">
        <v>8610</v>
      </c>
      <c r="C2711" s="867" t="s">
        <v>2645</v>
      </c>
      <c r="D2711" s="791"/>
      <c r="E2711" s="791"/>
      <c r="F2711" s="1193"/>
      <c r="G2711" s="266"/>
      <c r="H2711" s="266"/>
      <c r="I2711" s="266"/>
      <c r="J2711" s="266"/>
      <c r="K2711" s="266"/>
      <c r="L2711" s="266"/>
      <c r="M2711" s="612"/>
      <c r="N2711" s="290"/>
      <c r="O2711" s="290"/>
      <c r="P2711" s="290"/>
    </row>
    <row r="2712" spans="2:16" s="315" customFormat="1" ht="12.75">
      <c r="B2712" s="865" t="s">
        <v>8611</v>
      </c>
      <c r="C2712" s="222" t="s">
        <v>8612</v>
      </c>
      <c r="D2712" s="223" t="s">
        <v>2790</v>
      </c>
      <c r="E2712" s="217" t="s">
        <v>2540</v>
      </c>
      <c r="F2712" s="1102">
        <v>3.54</v>
      </c>
      <c r="G2712" s="219"/>
      <c r="H2712" s="219">
        <f t="shared" ref="H2712:H2720" si="47">+_lg40</f>
        <v>315654.76973684208</v>
      </c>
      <c r="I2712" s="219"/>
      <c r="J2712" s="219"/>
      <c r="K2712" s="219">
        <f t="shared" ref="K2712:K2720" si="48">H2712*F2712</f>
        <v>1117417.8848684209</v>
      </c>
      <c r="L2712" s="219"/>
      <c r="M2712" s="612" t="s">
        <v>98</v>
      </c>
      <c r="N2712" s="613"/>
      <c r="O2712" s="613">
        <f t="shared" ref="O2712:O2720" si="49">+K2712</f>
        <v>1117417.8848684209</v>
      </c>
      <c r="P2712" s="290"/>
    </row>
    <row r="2713" spans="2:16" s="315" customFormat="1" ht="12.75">
      <c r="B2713" s="865" t="s">
        <v>8613</v>
      </c>
      <c r="C2713" s="222" t="s">
        <v>8614</v>
      </c>
      <c r="D2713" s="223" t="s">
        <v>2790</v>
      </c>
      <c r="E2713" s="217" t="s">
        <v>2540</v>
      </c>
      <c r="F2713" s="1102">
        <v>3.71</v>
      </c>
      <c r="G2713" s="219"/>
      <c r="H2713" s="219">
        <f t="shared" si="47"/>
        <v>315654.76973684208</v>
      </c>
      <c r="I2713" s="219"/>
      <c r="J2713" s="219"/>
      <c r="K2713" s="219">
        <f t="shared" si="48"/>
        <v>1171079.195723684</v>
      </c>
      <c r="L2713" s="219"/>
      <c r="M2713" s="612" t="s">
        <v>98</v>
      </c>
      <c r="N2713" s="613"/>
      <c r="O2713" s="613">
        <f t="shared" si="49"/>
        <v>1171079.195723684</v>
      </c>
      <c r="P2713" s="290"/>
    </row>
    <row r="2714" spans="2:16" s="315" customFormat="1" ht="12.75">
      <c r="B2714" s="865" t="s">
        <v>8615</v>
      </c>
      <c r="C2714" s="222" t="s">
        <v>8616</v>
      </c>
      <c r="D2714" s="223" t="s">
        <v>2790</v>
      </c>
      <c r="E2714" s="217" t="s">
        <v>2540</v>
      </c>
      <c r="F2714" s="1102">
        <v>3.97</v>
      </c>
      <c r="G2714" s="219"/>
      <c r="H2714" s="219">
        <f t="shared" si="47"/>
        <v>315654.76973684208</v>
      </c>
      <c r="I2714" s="219"/>
      <c r="J2714" s="219"/>
      <c r="K2714" s="219">
        <f t="shared" si="48"/>
        <v>1253149.4358552631</v>
      </c>
      <c r="L2714" s="219"/>
      <c r="M2714" s="612" t="s">
        <v>98</v>
      </c>
      <c r="N2714" s="613"/>
      <c r="O2714" s="613">
        <f t="shared" si="49"/>
        <v>1253149.4358552631</v>
      </c>
      <c r="P2714" s="290"/>
    </row>
    <row r="2715" spans="2:16" s="315" customFormat="1" ht="12.75">
      <c r="B2715" s="865" t="s">
        <v>8617</v>
      </c>
      <c r="C2715" s="222" t="s">
        <v>8618</v>
      </c>
      <c r="D2715" s="223" t="s">
        <v>2790</v>
      </c>
      <c r="E2715" s="217" t="s">
        <v>2540</v>
      </c>
      <c r="F2715" s="1102">
        <v>4.43</v>
      </c>
      <c r="G2715" s="219"/>
      <c r="H2715" s="219">
        <f t="shared" si="47"/>
        <v>315654.76973684208</v>
      </c>
      <c r="I2715" s="219"/>
      <c r="J2715" s="219"/>
      <c r="K2715" s="219">
        <f t="shared" si="48"/>
        <v>1398350.6299342103</v>
      </c>
      <c r="L2715" s="219"/>
      <c r="M2715" s="612" t="s">
        <v>98</v>
      </c>
      <c r="N2715" s="613"/>
      <c r="O2715" s="613">
        <f t="shared" si="49"/>
        <v>1398350.6299342103</v>
      </c>
      <c r="P2715" s="290"/>
    </row>
    <row r="2716" spans="2:16" s="315" customFormat="1" ht="12.75">
      <c r="B2716" s="865" t="s">
        <v>8619</v>
      </c>
      <c r="C2716" s="222" t="s">
        <v>8620</v>
      </c>
      <c r="D2716" s="223" t="s">
        <v>2790</v>
      </c>
      <c r="E2716" s="217" t="s">
        <v>2540</v>
      </c>
      <c r="F2716" s="1102">
        <v>4.51</v>
      </c>
      <c r="G2716" s="219"/>
      <c r="H2716" s="219">
        <f t="shared" si="47"/>
        <v>315654.76973684208</v>
      </c>
      <c r="I2716" s="219"/>
      <c r="J2716" s="219"/>
      <c r="K2716" s="219">
        <f t="shared" si="48"/>
        <v>1423603.0115131577</v>
      </c>
      <c r="L2716" s="219"/>
      <c r="M2716" s="612" t="s">
        <v>98</v>
      </c>
      <c r="N2716" s="613"/>
      <c r="O2716" s="613">
        <f t="shared" si="49"/>
        <v>1423603.0115131577</v>
      </c>
      <c r="P2716" s="290"/>
    </row>
    <row r="2717" spans="2:16" s="315" customFormat="1" ht="12.75">
      <c r="B2717" s="865" t="s">
        <v>8621</v>
      </c>
      <c r="C2717" s="222" t="s">
        <v>8622</v>
      </c>
      <c r="D2717" s="223" t="s">
        <v>2790</v>
      </c>
      <c r="E2717" s="217" t="s">
        <v>2540</v>
      </c>
      <c r="F2717" s="1102">
        <v>5.68</v>
      </c>
      <c r="G2717" s="219"/>
      <c r="H2717" s="219">
        <f t="shared" si="47"/>
        <v>315654.76973684208</v>
      </c>
      <c r="I2717" s="219"/>
      <c r="J2717" s="219"/>
      <c r="K2717" s="219">
        <f t="shared" si="48"/>
        <v>1792919.0921052629</v>
      </c>
      <c r="L2717" s="219"/>
      <c r="M2717" s="612" t="s">
        <v>98</v>
      </c>
      <c r="N2717" s="613"/>
      <c r="O2717" s="613">
        <f t="shared" si="49"/>
        <v>1792919.0921052629</v>
      </c>
      <c r="P2717" s="290"/>
    </row>
    <row r="2718" spans="2:16" s="315" customFormat="1" ht="12.75">
      <c r="B2718" s="865" t="s">
        <v>8623</v>
      </c>
      <c r="C2718" s="222" t="s">
        <v>8624</v>
      </c>
      <c r="D2718" s="223" t="s">
        <v>2790</v>
      </c>
      <c r="E2718" s="217" t="s">
        <v>2540</v>
      </c>
      <c r="F2718" s="1102">
        <v>6.53</v>
      </c>
      <c r="G2718" s="219"/>
      <c r="H2718" s="219">
        <f t="shared" si="47"/>
        <v>315654.76973684208</v>
      </c>
      <c r="I2718" s="219"/>
      <c r="J2718" s="219"/>
      <c r="K2718" s="219">
        <f t="shared" si="48"/>
        <v>2061225.6463815789</v>
      </c>
      <c r="L2718" s="219"/>
      <c r="M2718" s="612" t="s">
        <v>98</v>
      </c>
      <c r="N2718" s="613"/>
      <c r="O2718" s="613">
        <f t="shared" si="49"/>
        <v>2061225.6463815789</v>
      </c>
      <c r="P2718" s="290"/>
    </row>
    <row r="2719" spans="2:16" s="315" customFormat="1" ht="12.75">
      <c r="B2719" s="865" t="s">
        <v>8625</v>
      </c>
      <c r="C2719" s="222" t="s">
        <v>8626</v>
      </c>
      <c r="D2719" s="223" t="s">
        <v>2790</v>
      </c>
      <c r="E2719" s="217" t="s">
        <v>2540</v>
      </c>
      <c r="F2719" s="1102">
        <v>7.18</v>
      </c>
      <c r="G2719" s="219"/>
      <c r="H2719" s="219">
        <f t="shared" si="47"/>
        <v>315654.76973684208</v>
      </c>
      <c r="I2719" s="219"/>
      <c r="J2719" s="219"/>
      <c r="K2719" s="219">
        <f t="shared" si="48"/>
        <v>2266401.2467105258</v>
      </c>
      <c r="L2719" s="219"/>
      <c r="M2719" s="612" t="s">
        <v>98</v>
      </c>
      <c r="N2719" s="613"/>
      <c r="O2719" s="613">
        <f t="shared" si="49"/>
        <v>2266401.2467105258</v>
      </c>
      <c r="P2719" s="290"/>
    </row>
    <row r="2720" spans="2:16" s="315" customFormat="1" ht="12.75">
      <c r="B2720" s="865" t="s">
        <v>8627</v>
      </c>
      <c r="C2720" s="222" t="s">
        <v>8628</v>
      </c>
      <c r="D2720" s="223" t="s">
        <v>2790</v>
      </c>
      <c r="E2720" s="217" t="s">
        <v>2540</v>
      </c>
      <c r="F2720" s="1102">
        <v>7.9</v>
      </c>
      <c r="G2720" s="219"/>
      <c r="H2720" s="219">
        <f t="shared" si="47"/>
        <v>315654.76973684208</v>
      </c>
      <c r="I2720" s="219"/>
      <c r="J2720" s="219"/>
      <c r="K2720" s="219">
        <f t="shared" si="48"/>
        <v>2493672.6809210526</v>
      </c>
      <c r="L2720" s="219"/>
      <c r="M2720" s="612" t="s">
        <v>98</v>
      </c>
      <c r="N2720" s="613"/>
      <c r="O2720" s="613">
        <f t="shared" si="49"/>
        <v>2493672.6809210526</v>
      </c>
      <c r="P2720" s="290"/>
    </row>
    <row r="2721" spans="2:16" s="315" customFormat="1" ht="12">
      <c r="B2721" s="866" t="s">
        <v>8629</v>
      </c>
      <c r="C2721" s="867" t="s">
        <v>2646</v>
      </c>
      <c r="D2721" s="791"/>
      <c r="E2721" s="791"/>
      <c r="F2721" s="1193"/>
      <c r="G2721" s="266"/>
      <c r="H2721" s="266"/>
      <c r="I2721" s="266"/>
      <c r="J2721" s="266"/>
      <c r="K2721" s="266"/>
      <c r="L2721" s="266"/>
      <c r="M2721" s="612"/>
      <c r="N2721" s="290"/>
      <c r="O2721" s="290"/>
      <c r="P2721" s="290"/>
    </row>
    <row r="2722" spans="2:16" s="315" customFormat="1" ht="12.75">
      <c r="B2722" s="865" t="s">
        <v>8630</v>
      </c>
      <c r="C2722" s="222" t="s">
        <v>8631</v>
      </c>
      <c r="D2722" s="223" t="s">
        <v>2790</v>
      </c>
      <c r="E2722" s="217" t="s">
        <v>2540</v>
      </c>
      <c r="F2722" s="1102">
        <v>4.3899999999999997</v>
      </c>
      <c r="G2722" s="219"/>
      <c r="H2722" s="219">
        <f t="shared" ref="H2722:H2730" si="50">+_lg40</f>
        <v>315654.76973684208</v>
      </c>
      <c r="I2722" s="219"/>
      <c r="J2722" s="219"/>
      <c r="K2722" s="219">
        <f t="shared" ref="K2722:K2730" si="51">H2722*F2722</f>
        <v>1385724.4391447366</v>
      </c>
      <c r="L2722" s="219"/>
      <c r="M2722" s="612" t="s">
        <v>98</v>
      </c>
      <c r="N2722" s="613"/>
      <c r="O2722" s="613">
        <f t="shared" ref="O2722:O2730" si="52">+K2722</f>
        <v>1385724.4391447366</v>
      </c>
      <c r="P2722" s="290"/>
    </row>
    <row r="2723" spans="2:16" s="315" customFormat="1" ht="12.75">
      <c r="B2723" s="865" t="s">
        <v>8632</v>
      </c>
      <c r="C2723" s="222" t="s">
        <v>8633</v>
      </c>
      <c r="D2723" s="223" t="s">
        <v>2790</v>
      </c>
      <c r="E2723" s="217" t="s">
        <v>2540</v>
      </c>
      <c r="F2723" s="1102">
        <v>4.5999999999999996</v>
      </c>
      <c r="G2723" s="219"/>
      <c r="H2723" s="219">
        <f t="shared" si="50"/>
        <v>315654.76973684208</v>
      </c>
      <c r="I2723" s="219"/>
      <c r="J2723" s="219"/>
      <c r="K2723" s="219">
        <f t="shared" si="51"/>
        <v>1452011.9407894735</v>
      </c>
      <c r="L2723" s="219"/>
      <c r="M2723" s="612" t="s">
        <v>98</v>
      </c>
      <c r="N2723" s="613"/>
      <c r="O2723" s="613">
        <f t="shared" si="52"/>
        <v>1452011.9407894735</v>
      </c>
      <c r="P2723" s="290"/>
    </row>
    <row r="2724" spans="2:16" s="315" customFormat="1" ht="12.75">
      <c r="B2724" s="865" t="s">
        <v>8634</v>
      </c>
      <c r="C2724" s="222" t="s">
        <v>8635</v>
      </c>
      <c r="D2724" s="223" t="s">
        <v>2790</v>
      </c>
      <c r="E2724" s="217" t="s">
        <v>2540</v>
      </c>
      <c r="F2724" s="1102">
        <v>4.9000000000000004</v>
      </c>
      <c r="G2724" s="219"/>
      <c r="H2724" s="219">
        <f t="shared" si="50"/>
        <v>315654.76973684208</v>
      </c>
      <c r="I2724" s="219"/>
      <c r="J2724" s="219"/>
      <c r="K2724" s="219">
        <f t="shared" si="51"/>
        <v>1546708.3717105263</v>
      </c>
      <c r="L2724" s="219"/>
      <c r="M2724" s="612" t="s">
        <v>98</v>
      </c>
      <c r="N2724" s="613"/>
      <c r="O2724" s="613">
        <f t="shared" si="52"/>
        <v>1546708.3717105263</v>
      </c>
      <c r="P2724" s="290"/>
    </row>
    <row r="2725" spans="2:16" s="315" customFormat="1" ht="12.75">
      <c r="B2725" s="865" t="s">
        <v>8636</v>
      </c>
      <c r="C2725" s="222" t="s">
        <v>8637</v>
      </c>
      <c r="D2725" s="223" t="s">
        <v>2790</v>
      </c>
      <c r="E2725" s="217" t="s">
        <v>2540</v>
      </c>
      <c r="F2725" s="1102">
        <v>5.51</v>
      </c>
      <c r="G2725" s="219"/>
      <c r="H2725" s="219">
        <f t="shared" si="50"/>
        <v>315654.76973684208</v>
      </c>
      <c r="I2725" s="219"/>
      <c r="J2725" s="219"/>
      <c r="K2725" s="219">
        <f t="shared" si="51"/>
        <v>1739257.7812499998</v>
      </c>
      <c r="L2725" s="219"/>
      <c r="M2725" s="612" t="s">
        <v>98</v>
      </c>
      <c r="N2725" s="613"/>
      <c r="O2725" s="613">
        <f t="shared" si="52"/>
        <v>1739257.7812499998</v>
      </c>
      <c r="P2725" s="290"/>
    </row>
    <row r="2726" spans="2:16" s="315" customFormat="1" ht="12.75">
      <c r="B2726" s="865" t="s">
        <v>8638</v>
      </c>
      <c r="C2726" s="222" t="s">
        <v>8639</v>
      </c>
      <c r="D2726" s="223" t="s">
        <v>2790</v>
      </c>
      <c r="E2726" s="217" t="s">
        <v>2540</v>
      </c>
      <c r="F2726" s="1102">
        <v>6.72</v>
      </c>
      <c r="G2726" s="219"/>
      <c r="H2726" s="219">
        <f t="shared" si="50"/>
        <v>315654.76973684208</v>
      </c>
      <c r="I2726" s="219"/>
      <c r="J2726" s="219"/>
      <c r="K2726" s="219">
        <f t="shared" si="51"/>
        <v>2121200.0526315789</v>
      </c>
      <c r="L2726" s="219"/>
      <c r="M2726" s="612" t="s">
        <v>98</v>
      </c>
      <c r="N2726" s="613"/>
      <c r="O2726" s="613">
        <f t="shared" si="52"/>
        <v>2121200.0526315789</v>
      </c>
      <c r="P2726" s="290"/>
    </row>
    <row r="2727" spans="2:16" s="315" customFormat="1" ht="12.75">
      <c r="B2727" s="865" t="s">
        <v>8640</v>
      </c>
      <c r="C2727" s="222" t="s">
        <v>8641</v>
      </c>
      <c r="D2727" s="223" t="s">
        <v>2790</v>
      </c>
      <c r="E2727" s="217" t="s">
        <v>2540</v>
      </c>
      <c r="F2727" s="1102">
        <v>7.06</v>
      </c>
      <c r="G2727" s="219"/>
      <c r="H2727" s="219">
        <f t="shared" si="50"/>
        <v>315654.76973684208</v>
      </c>
      <c r="I2727" s="219"/>
      <c r="J2727" s="219"/>
      <c r="K2727" s="219">
        <f t="shared" si="51"/>
        <v>2228522.6743421052</v>
      </c>
      <c r="L2727" s="219"/>
      <c r="M2727" s="612" t="s">
        <v>98</v>
      </c>
      <c r="N2727" s="613"/>
      <c r="O2727" s="613">
        <f t="shared" si="52"/>
        <v>2228522.6743421052</v>
      </c>
      <c r="P2727" s="290"/>
    </row>
    <row r="2728" spans="2:16" s="315" customFormat="1" ht="12.75">
      <c r="B2728" s="865" t="s">
        <v>8642</v>
      </c>
      <c r="C2728" s="222" t="s">
        <v>8643</v>
      </c>
      <c r="D2728" s="223" t="s">
        <v>2790</v>
      </c>
      <c r="E2728" s="217" t="s">
        <v>2540</v>
      </c>
      <c r="F2728" s="1102">
        <v>8.1199999999999992</v>
      </c>
      <c r="G2728" s="219"/>
      <c r="H2728" s="219">
        <f t="shared" si="50"/>
        <v>315654.76973684208</v>
      </c>
      <c r="I2728" s="219"/>
      <c r="J2728" s="219"/>
      <c r="K2728" s="219">
        <f t="shared" si="51"/>
        <v>2563116.7302631573</v>
      </c>
      <c r="L2728" s="219"/>
      <c r="M2728" s="612" t="s">
        <v>98</v>
      </c>
      <c r="N2728" s="613"/>
      <c r="O2728" s="613">
        <f t="shared" si="52"/>
        <v>2563116.7302631573</v>
      </c>
      <c r="P2728" s="290"/>
    </row>
    <row r="2729" spans="2:16" s="315" customFormat="1" ht="12.75">
      <c r="B2729" s="865" t="s">
        <v>8644</v>
      </c>
      <c r="C2729" s="222" t="s">
        <v>8645</v>
      </c>
      <c r="D2729" s="223" t="s">
        <v>2790</v>
      </c>
      <c r="E2729" s="217" t="s">
        <v>2540</v>
      </c>
      <c r="F2729" s="1102">
        <v>8.93</v>
      </c>
      <c r="G2729" s="219"/>
      <c r="H2729" s="219">
        <f t="shared" si="50"/>
        <v>315654.76973684208</v>
      </c>
      <c r="I2729" s="219"/>
      <c r="J2729" s="219"/>
      <c r="K2729" s="219">
        <f t="shared" si="51"/>
        <v>2818797.0937499995</v>
      </c>
      <c r="L2729" s="219"/>
      <c r="M2729" s="612" t="s">
        <v>98</v>
      </c>
      <c r="N2729" s="613"/>
      <c r="O2729" s="613">
        <f t="shared" si="52"/>
        <v>2818797.0937499995</v>
      </c>
      <c r="P2729" s="290"/>
    </row>
    <row r="2730" spans="2:16" s="315" customFormat="1" ht="12.75">
      <c r="B2730" s="865" t="s">
        <v>8646</v>
      </c>
      <c r="C2730" s="222" t="s">
        <v>8647</v>
      </c>
      <c r="D2730" s="223" t="s">
        <v>2790</v>
      </c>
      <c r="E2730" s="217" t="s">
        <v>2540</v>
      </c>
      <c r="F2730" s="1102">
        <v>9.82</v>
      </c>
      <c r="G2730" s="219"/>
      <c r="H2730" s="219">
        <f t="shared" si="50"/>
        <v>315654.76973684208</v>
      </c>
      <c r="I2730" s="219"/>
      <c r="J2730" s="219"/>
      <c r="K2730" s="219">
        <f t="shared" si="51"/>
        <v>3099729.8388157892</v>
      </c>
      <c r="L2730" s="219"/>
      <c r="M2730" s="612" t="s">
        <v>98</v>
      </c>
      <c r="N2730" s="613"/>
      <c r="O2730" s="613">
        <f t="shared" si="52"/>
        <v>3099729.8388157892</v>
      </c>
      <c r="P2730" s="290"/>
    </row>
    <row r="2731" spans="2:16" s="315" customFormat="1" ht="12">
      <c r="B2731" s="866" t="s">
        <v>8648</v>
      </c>
      <c r="C2731" s="867" t="s">
        <v>2647</v>
      </c>
      <c r="D2731" s="791"/>
      <c r="E2731" s="791"/>
      <c r="F2731" s="1193"/>
      <c r="G2731" s="266"/>
      <c r="H2731" s="266"/>
      <c r="I2731" s="266"/>
      <c r="J2731" s="266"/>
      <c r="K2731" s="266"/>
      <c r="L2731" s="266"/>
      <c r="M2731" s="612"/>
      <c r="N2731" s="290"/>
      <c r="O2731" s="290"/>
      <c r="P2731" s="290"/>
    </row>
    <row r="2732" spans="2:16" s="315" customFormat="1" ht="12.75">
      <c r="B2732" s="865" t="s">
        <v>8649</v>
      </c>
      <c r="C2732" s="222" t="s">
        <v>8650</v>
      </c>
      <c r="D2732" s="223" t="s">
        <v>2790</v>
      </c>
      <c r="E2732" s="217" t="s">
        <v>2540</v>
      </c>
      <c r="F2732" s="1102">
        <v>5.25</v>
      </c>
      <c r="G2732" s="219"/>
      <c r="H2732" s="219">
        <f t="shared" ref="H2732:H2740" si="53">+_lg40</f>
        <v>315654.76973684208</v>
      </c>
      <c r="I2732" s="219"/>
      <c r="J2732" s="219"/>
      <c r="K2732" s="219">
        <f t="shared" ref="K2732:K2740" si="54">H2732*F2732</f>
        <v>1657187.5411184209</v>
      </c>
      <c r="L2732" s="219"/>
      <c r="M2732" s="612" t="s">
        <v>98</v>
      </c>
      <c r="N2732" s="613"/>
      <c r="O2732" s="613">
        <f t="shared" ref="O2732:O2740" si="55">+K2732</f>
        <v>1657187.5411184209</v>
      </c>
      <c r="P2732" s="290"/>
    </row>
    <row r="2733" spans="2:16" s="315" customFormat="1" ht="12.75">
      <c r="B2733" s="865" t="s">
        <v>8651</v>
      </c>
      <c r="C2733" s="222" t="s">
        <v>8652</v>
      </c>
      <c r="D2733" s="223" t="s">
        <v>2790</v>
      </c>
      <c r="E2733" s="217" t="s">
        <v>2540</v>
      </c>
      <c r="F2733" s="1102">
        <v>5.51</v>
      </c>
      <c r="G2733" s="219"/>
      <c r="H2733" s="219">
        <f t="shared" si="53"/>
        <v>315654.76973684208</v>
      </c>
      <c r="I2733" s="219"/>
      <c r="J2733" s="219"/>
      <c r="K2733" s="219">
        <f t="shared" si="54"/>
        <v>1739257.7812499998</v>
      </c>
      <c r="L2733" s="219"/>
      <c r="M2733" s="612" t="s">
        <v>98</v>
      </c>
      <c r="N2733" s="613"/>
      <c r="O2733" s="613">
        <f t="shared" si="55"/>
        <v>1739257.7812499998</v>
      </c>
      <c r="P2733" s="290"/>
    </row>
    <row r="2734" spans="2:16" s="315" customFormat="1" ht="12.75">
      <c r="B2734" s="865" t="s">
        <v>8653</v>
      </c>
      <c r="C2734" s="222" t="s">
        <v>8654</v>
      </c>
      <c r="D2734" s="223" t="s">
        <v>2790</v>
      </c>
      <c r="E2734" s="217" t="s">
        <v>2540</v>
      </c>
      <c r="F2734" s="1102">
        <v>5.87</v>
      </c>
      <c r="G2734" s="219"/>
      <c r="H2734" s="219">
        <f t="shared" si="53"/>
        <v>315654.76973684208</v>
      </c>
      <c r="I2734" s="219"/>
      <c r="J2734" s="219"/>
      <c r="K2734" s="219">
        <f t="shared" si="54"/>
        <v>1852893.4983552631</v>
      </c>
      <c r="L2734" s="219"/>
      <c r="M2734" s="612" t="s">
        <v>98</v>
      </c>
      <c r="N2734" s="613"/>
      <c r="O2734" s="613">
        <f t="shared" si="55"/>
        <v>1852893.4983552631</v>
      </c>
      <c r="P2734" s="290"/>
    </row>
    <row r="2735" spans="2:16" s="315" customFormat="1" ht="12.75">
      <c r="B2735" s="865" t="s">
        <v>8655</v>
      </c>
      <c r="C2735" s="222" t="s">
        <v>8656</v>
      </c>
      <c r="D2735" s="223" t="s">
        <v>2790</v>
      </c>
      <c r="E2735" s="217" t="s">
        <v>2540</v>
      </c>
      <c r="F2735" s="1102">
        <v>6.58</v>
      </c>
      <c r="G2735" s="219"/>
      <c r="H2735" s="219">
        <f t="shared" si="53"/>
        <v>315654.76973684208</v>
      </c>
      <c r="I2735" s="219"/>
      <c r="J2735" s="219"/>
      <c r="K2735" s="219">
        <f t="shared" si="54"/>
        <v>2077008.3848684209</v>
      </c>
      <c r="L2735" s="219"/>
      <c r="M2735" s="612" t="s">
        <v>98</v>
      </c>
      <c r="N2735" s="613"/>
      <c r="O2735" s="613">
        <f t="shared" si="55"/>
        <v>2077008.3848684209</v>
      </c>
      <c r="P2735" s="290"/>
    </row>
    <row r="2736" spans="2:16" s="315" customFormat="1" ht="12.75">
      <c r="B2736" s="865" t="s">
        <v>8657</v>
      </c>
      <c r="C2736" s="222" t="s">
        <v>8658</v>
      </c>
      <c r="D2736" s="223" t="s">
        <v>2790</v>
      </c>
      <c r="E2736" s="217" t="s">
        <v>2540</v>
      </c>
      <c r="F2736" s="1102">
        <v>8.02</v>
      </c>
      <c r="G2736" s="219"/>
      <c r="H2736" s="219">
        <f t="shared" si="53"/>
        <v>315654.76973684208</v>
      </c>
      <c r="I2736" s="219"/>
      <c r="J2736" s="219"/>
      <c r="K2736" s="219">
        <f t="shared" si="54"/>
        <v>2531551.2532894732</v>
      </c>
      <c r="L2736" s="219"/>
      <c r="M2736" s="612" t="s">
        <v>98</v>
      </c>
      <c r="N2736" s="613"/>
      <c r="O2736" s="613">
        <f t="shared" si="55"/>
        <v>2531551.2532894732</v>
      </c>
      <c r="P2736" s="290"/>
    </row>
    <row r="2737" spans="2:16" s="315" customFormat="1" ht="12.75">
      <c r="B2737" s="865" t="s">
        <v>8659</v>
      </c>
      <c r="C2737" s="222" t="s">
        <v>8660</v>
      </c>
      <c r="D2737" s="223" t="s">
        <v>2790</v>
      </c>
      <c r="E2737" s="217" t="s">
        <v>2540</v>
      </c>
      <c r="F2737" s="1102">
        <v>8.44</v>
      </c>
      <c r="G2737" s="219"/>
      <c r="H2737" s="219">
        <f t="shared" si="53"/>
        <v>315654.76973684208</v>
      </c>
      <c r="I2737" s="219"/>
      <c r="J2737" s="219"/>
      <c r="K2737" s="219">
        <f t="shared" si="54"/>
        <v>2664126.256578947</v>
      </c>
      <c r="L2737" s="219"/>
      <c r="M2737" s="612" t="s">
        <v>98</v>
      </c>
      <c r="N2737" s="613"/>
      <c r="O2737" s="613">
        <f t="shared" si="55"/>
        <v>2664126.256578947</v>
      </c>
      <c r="P2737" s="290"/>
    </row>
    <row r="2738" spans="2:16" s="315" customFormat="1" ht="12.75">
      <c r="B2738" s="865" t="s">
        <v>8661</v>
      </c>
      <c r="C2738" s="222" t="s">
        <v>8662</v>
      </c>
      <c r="D2738" s="223" t="s">
        <v>2790</v>
      </c>
      <c r="E2738" s="217" t="s">
        <v>2540</v>
      </c>
      <c r="F2738" s="1102">
        <v>8.85</v>
      </c>
      <c r="G2738" s="219"/>
      <c r="H2738" s="219">
        <f t="shared" si="53"/>
        <v>315654.76973684208</v>
      </c>
      <c r="I2738" s="219"/>
      <c r="J2738" s="219"/>
      <c r="K2738" s="219">
        <f t="shared" si="54"/>
        <v>2793544.7121710521</v>
      </c>
      <c r="L2738" s="219"/>
      <c r="M2738" s="612" t="s">
        <v>98</v>
      </c>
      <c r="N2738" s="613"/>
      <c r="O2738" s="613">
        <f t="shared" si="55"/>
        <v>2793544.7121710521</v>
      </c>
      <c r="P2738" s="290"/>
    </row>
    <row r="2739" spans="2:16" s="315" customFormat="1" ht="12.75">
      <c r="B2739" s="865" t="s">
        <v>8663</v>
      </c>
      <c r="C2739" s="222" t="s">
        <v>8664</v>
      </c>
      <c r="D2739" s="223" t="s">
        <v>2790</v>
      </c>
      <c r="E2739" s="217" t="s">
        <v>2540</v>
      </c>
      <c r="F2739" s="1102">
        <v>9.2899999999999991</v>
      </c>
      <c r="G2739" s="219"/>
      <c r="H2739" s="219">
        <f t="shared" si="53"/>
        <v>315654.76973684208</v>
      </c>
      <c r="I2739" s="219"/>
      <c r="J2739" s="219"/>
      <c r="K2739" s="219">
        <f t="shared" si="54"/>
        <v>2932432.8108552624</v>
      </c>
      <c r="L2739" s="219"/>
      <c r="M2739" s="612" t="s">
        <v>98</v>
      </c>
      <c r="N2739" s="613"/>
      <c r="O2739" s="613">
        <f t="shared" si="55"/>
        <v>2932432.8108552624</v>
      </c>
      <c r="P2739" s="290"/>
    </row>
    <row r="2740" spans="2:16" s="315" customFormat="1" ht="12.75">
      <c r="B2740" s="865" t="s">
        <v>8665</v>
      </c>
      <c r="C2740" s="222" t="s">
        <v>8666</v>
      </c>
      <c r="D2740" s="223" t="s">
        <v>2790</v>
      </c>
      <c r="E2740" s="217" t="s">
        <v>2540</v>
      </c>
      <c r="F2740" s="1102">
        <v>10.68</v>
      </c>
      <c r="G2740" s="219"/>
      <c r="H2740" s="219">
        <f t="shared" si="53"/>
        <v>315654.76973684208</v>
      </c>
      <c r="I2740" s="219"/>
      <c r="J2740" s="219"/>
      <c r="K2740" s="219">
        <f t="shared" si="54"/>
        <v>3371192.9407894732</v>
      </c>
      <c r="L2740" s="219"/>
      <c r="M2740" s="612" t="s">
        <v>98</v>
      </c>
      <c r="N2740" s="613"/>
      <c r="O2740" s="613">
        <f t="shared" si="55"/>
        <v>3371192.9407894732</v>
      </c>
      <c r="P2740" s="290"/>
    </row>
    <row r="2741" spans="2:16" s="315" customFormat="1" ht="12">
      <c r="B2741" s="866" t="s">
        <v>8667</v>
      </c>
      <c r="C2741" s="867" t="s">
        <v>2648</v>
      </c>
      <c r="D2741" s="791"/>
      <c r="E2741" s="791"/>
      <c r="F2741" s="1193"/>
      <c r="G2741" s="266"/>
      <c r="H2741" s="266"/>
      <c r="I2741" s="266"/>
      <c r="J2741" s="266"/>
      <c r="K2741" s="266"/>
      <c r="L2741" s="266"/>
      <c r="M2741" s="612"/>
      <c r="N2741" s="290"/>
      <c r="O2741" s="290"/>
      <c r="P2741" s="290"/>
    </row>
    <row r="2742" spans="2:16" s="315" customFormat="1" ht="12.75">
      <c r="B2742" s="865" t="s">
        <v>8668</v>
      </c>
      <c r="C2742" s="222" t="s">
        <v>8669</v>
      </c>
      <c r="D2742" s="223" t="s">
        <v>2790</v>
      </c>
      <c r="E2742" s="217" t="s">
        <v>2540</v>
      </c>
      <c r="F2742" s="1102">
        <v>6.1</v>
      </c>
      <c r="G2742" s="219"/>
      <c r="H2742" s="219">
        <f t="shared" ref="H2742:H2750" si="56">+_lg40</f>
        <v>315654.76973684208</v>
      </c>
      <c r="I2742" s="219"/>
      <c r="J2742" s="219"/>
      <c r="K2742" s="219">
        <f t="shared" ref="K2742:K2750" si="57">H2742*F2742</f>
        <v>1925494.0953947366</v>
      </c>
      <c r="L2742" s="219"/>
      <c r="M2742" s="612" t="s">
        <v>98</v>
      </c>
      <c r="N2742" s="613"/>
      <c r="O2742" s="613">
        <f t="shared" ref="O2742:O2750" si="58">+K2742</f>
        <v>1925494.0953947366</v>
      </c>
      <c r="P2742" s="290"/>
    </row>
    <row r="2743" spans="2:16" s="315" customFormat="1" ht="12.75">
      <c r="B2743" s="865" t="s">
        <v>8670</v>
      </c>
      <c r="C2743" s="222" t="s">
        <v>8671</v>
      </c>
      <c r="D2743" s="223" t="s">
        <v>2790</v>
      </c>
      <c r="E2743" s="217" t="s">
        <v>2540</v>
      </c>
      <c r="F2743" s="1102">
        <v>6.4</v>
      </c>
      <c r="G2743" s="219"/>
      <c r="H2743" s="219">
        <f t="shared" si="56"/>
        <v>315654.76973684208</v>
      </c>
      <c r="I2743" s="219"/>
      <c r="J2743" s="219"/>
      <c r="K2743" s="219">
        <f t="shared" si="57"/>
        <v>2020190.5263157894</v>
      </c>
      <c r="L2743" s="219"/>
      <c r="M2743" s="612" t="s">
        <v>98</v>
      </c>
      <c r="N2743" s="613"/>
      <c r="O2743" s="613">
        <f t="shared" si="58"/>
        <v>2020190.5263157894</v>
      </c>
      <c r="P2743" s="290"/>
    </row>
    <row r="2744" spans="2:16" s="315" customFormat="1" ht="12.75">
      <c r="B2744" s="865" t="s">
        <v>8672</v>
      </c>
      <c r="C2744" s="222" t="s">
        <v>8673</v>
      </c>
      <c r="D2744" s="223" t="s">
        <v>2790</v>
      </c>
      <c r="E2744" s="217" t="s">
        <v>2540</v>
      </c>
      <c r="F2744" s="1102">
        <v>6.83</v>
      </c>
      <c r="G2744" s="219"/>
      <c r="H2744" s="219">
        <f t="shared" si="56"/>
        <v>315654.76973684208</v>
      </c>
      <c r="I2744" s="219"/>
      <c r="J2744" s="219"/>
      <c r="K2744" s="219">
        <f t="shared" si="57"/>
        <v>2155922.0773026315</v>
      </c>
      <c r="L2744" s="219"/>
      <c r="M2744" s="612" t="s">
        <v>98</v>
      </c>
      <c r="N2744" s="613"/>
      <c r="O2744" s="613">
        <f t="shared" si="58"/>
        <v>2155922.0773026315</v>
      </c>
      <c r="P2744" s="290"/>
    </row>
    <row r="2745" spans="2:16" s="315" customFormat="1" ht="12.75">
      <c r="B2745" s="865" t="s">
        <v>8674</v>
      </c>
      <c r="C2745" s="222" t="s">
        <v>8675</v>
      </c>
      <c r="D2745" s="223" t="s">
        <v>2790</v>
      </c>
      <c r="E2745" s="217" t="s">
        <v>2540</v>
      </c>
      <c r="F2745" s="1102">
        <v>7.67</v>
      </c>
      <c r="G2745" s="219"/>
      <c r="H2745" s="219">
        <f t="shared" si="56"/>
        <v>315654.76973684208</v>
      </c>
      <c r="I2745" s="219"/>
      <c r="J2745" s="219"/>
      <c r="K2745" s="219">
        <f t="shared" si="57"/>
        <v>2421072.0838815789</v>
      </c>
      <c r="L2745" s="219"/>
      <c r="M2745" s="612" t="s">
        <v>98</v>
      </c>
      <c r="N2745" s="613"/>
      <c r="O2745" s="613">
        <f t="shared" si="58"/>
        <v>2421072.0838815789</v>
      </c>
      <c r="P2745" s="290"/>
    </row>
    <row r="2746" spans="2:16" s="315" customFormat="1" ht="12.75">
      <c r="B2746" s="865" t="s">
        <v>8676</v>
      </c>
      <c r="C2746" s="222" t="s">
        <v>8677</v>
      </c>
      <c r="D2746" s="223" t="s">
        <v>2790</v>
      </c>
      <c r="E2746" s="217" t="s">
        <v>2540</v>
      </c>
      <c r="F2746" s="1102">
        <v>9.33</v>
      </c>
      <c r="G2746" s="219"/>
      <c r="H2746" s="219">
        <f t="shared" si="56"/>
        <v>315654.76973684208</v>
      </c>
      <c r="I2746" s="219"/>
      <c r="J2746" s="219"/>
      <c r="K2746" s="219">
        <f t="shared" si="57"/>
        <v>2945059.0016447366</v>
      </c>
      <c r="L2746" s="219"/>
      <c r="M2746" s="612" t="s">
        <v>98</v>
      </c>
      <c r="N2746" s="613"/>
      <c r="O2746" s="613">
        <f t="shared" si="58"/>
        <v>2945059.0016447366</v>
      </c>
      <c r="P2746" s="290"/>
    </row>
    <row r="2747" spans="2:16" s="315" customFormat="1" ht="12.75">
      <c r="B2747" s="865" t="s">
        <v>8678</v>
      </c>
      <c r="C2747" s="222" t="s">
        <v>8679</v>
      </c>
      <c r="D2747" s="223" t="s">
        <v>2790</v>
      </c>
      <c r="E2747" s="217" t="s">
        <v>2540</v>
      </c>
      <c r="F2747" s="1102">
        <v>9.82</v>
      </c>
      <c r="G2747" s="219"/>
      <c r="H2747" s="219">
        <f t="shared" si="56"/>
        <v>315654.76973684208</v>
      </c>
      <c r="I2747" s="219"/>
      <c r="J2747" s="219"/>
      <c r="K2747" s="219">
        <f t="shared" si="57"/>
        <v>3099729.8388157892</v>
      </c>
      <c r="L2747" s="219"/>
      <c r="M2747" s="612" t="s">
        <v>98</v>
      </c>
      <c r="N2747" s="613"/>
      <c r="O2747" s="613">
        <f t="shared" si="58"/>
        <v>3099729.8388157892</v>
      </c>
      <c r="P2747" s="290"/>
    </row>
    <row r="2748" spans="2:16" s="315" customFormat="1" ht="12.75">
      <c r="B2748" s="865" t="s">
        <v>8680</v>
      </c>
      <c r="C2748" s="222" t="s">
        <v>8681</v>
      </c>
      <c r="D2748" s="223" t="s">
        <v>2790</v>
      </c>
      <c r="E2748" s="217" t="s">
        <v>2540</v>
      </c>
      <c r="F2748" s="1102">
        <v>10.29</v>
      </c>
      <c r="G2748" s="219"/>
      <c r="H2748" s="219">
        <f t="shared" si="56"/>
        <v>315654.76973684208</v>
      </c>
      <c r="I2748" s="219"/>
      <c r="J2748" s="219"/>
      <c r="K2748" s="219">
        <f t="shared" si="57"/>
        <v>3248087.5805921047</v>
      </c>
      <c r="L2748" s="219"/>
      <c r="M2748" s="612" t="s">
        <v>98</v>
      </c>
      <c r="N2748" s="613"/>
      <c r="O2748" s="613">
        <f t="shared" si="58"/>
        <v>3248087.5805921047</v>
      </c>
      <c r="P2748" s="290"/>
    </row>
    <row r="2749" spans="2:16" s="315" customFormat="1" ht="12.75">
      <c r="B2749" s="865" t="s">
        <v>8682</v>
      </c>
      <c r="C2749" s="222" t="s">
        <v>8683</v>
      </c>
      <c r="D2749" s="223" t="s">
        <v>2790</v>
      </c>
      <c r="E2749" s="217" t="s">
        <v>2540</v>
      </c>
      <c r="F2749" s="1102">
        <v>10.8</v>
      </c>
      <c r="G2749" s="219"/>
      <c r="H2749" s="219">
        <f t="shared" si="56"/>
        <v>315654.76973684208</v>
      </c>
      <c r="I2749" s="219"/>
      <c r="J2749" s="219"/>
      <c r="K2749" s="219">
        <f t="shared" si="57"/>
        <v>3409071.5131578948</v>
      </c>
      <c r="L2749" s="219"/>
      <c r="M2749" s="612" t="s">
        <v>98</v>
      </c>
      <c r="N2749" s="613"/>
      <c r="O2749" s="613">
        <f t="shared" si="58"/>
        <v>3409071.5131578948</v>
      </c>
      <c r="P2749" s="290"/>
    </row>
    <row r="2750" spans="2:16" s="315" customFormat="1" ht="12.75">
      <c r="B2750" s="865" t="s">
        <v>8684</v>
      </c>
      <c r="C2750" s="222" t="s">
        <v>8685</v>
      </c>
      <c r="D2750" s="223" t="s">
        <v>2790</v>
      </c>
      <c r="E2750" s="217" t="s">
        <v>2540</v>
      </c>
      <c r="F2750" s="1102">
        <v>12.42</v>
      </c>
      <c r="G2750" s="219"/>
      <c r="H2750" s="219">
        <f t="shared" si="56"/>
        <v>315654.76973684208</v>
      </c>
      <c r="I2750" s="219"/>
      <c r="J2750" s="219"/>
      <c r="K2750" s="219">
        <f t="shared" si="57"/>
        <v>3920432.2401315784</v>
      </c>
      <c r="L2750" s="219"/>
      <c r="M2750" s="612" t="s">
        <v>98</v>
      </c>
      <c r="N2750" s="613"/>
      <c r="O2750" s="613">
        <f t="shared" si="58"/>
        <v>3920432.2401315784</v>
      </c>
      <c r="P2750" s="290"/>
    </row>
    <row r="2751" spans="2:16" s="315" customFormat="1" ht="12">
      <c r="B2751" s="866" t="s">
        <v>8686</v>
      </c>
      <c r="C2751" s="867" t="s">
        <v>2649</v>
      </c>
      <c r="D2751" s="791"/>
      <c r="E2751" s="791"/>
      <c r="F2751" s="1193"/>
      <c r="G2751" s="266"/>
      <c r="H2751" s="266"/>
      <c r="I2751" s="266"/>
      <c r="J2751" s="266"/>
      <c r="K2751" s="266"/>
      <c r="L2751" s="266"/>
      <c r="M2751" s="612"/>
      <c r="N2751" s="290"/>
      <c r="O2751" s="290"/>
      <c r="P2751" s="290"/>
    </row>
    <row r="2752" spans="2:16" s="315" customFormat="1" ht="12.75">
      <c r="B2752" s="865" t="s">
        <v>8687</v>
      </c>
      <c r="C2752" s="222" t="s">
        <v>8688</v>
      </c>
      <c r="D2752" s="223" t="s">
        <v>2790</v>
      </c>
      <c r="E2752" s="217" t="s">
        <v>2540</v>
      </c>
      <c r="F2752" s="1102">
        <v>6.96</v>
      </c>
      <c r="G2752" s="219"/>
      <c r="H2752" s="219">
        <f t="shared" ref="H2752:H2760" si="59">+_lg40</f>
        <v>315654.76973684208</v>
      </c>
      <c r="I2752" s="219"/>
      <c r="J2752" s="219"/>
      <c r="K2752" s="219">
        <f t="shared" ref="K2752:K2760" si="60">H2752*F2752</f>
        <v>2196957.1973684207</v>
      </c>
      <c r="L2752" s="219"/>
      <c r="M2752" s="612" t="s">
        <v>98</v>
      </c>
      <c r="N2752" s="613"/>
      <c r="O2752" s="613">
        <f t="shared" ref="O2752:O2760" si="61">+K2752</f>
        <v>2196957.1973684207</v>
      </c>
      <c r="P2752" s="290"/>
    </row>
    <row r="2753" spans="2:16" s="315" customFormat="1" ht="12.75">
      <c r="B2753" s="865" t="s">
        <v>8689</v>
      </c>
      <c r="C2753" s="222" t="s">
        <v>8690</v>
      </c>
      <c r="D2753" s="223" t="s">
        <v>2790</v>
      </c>
      <c r="E2753" s="217" t="s">
        <v>2540</v>
      </c>
      <c r="F2753" s="1102">
        <v>7.3</v>
      </c>
      <c r="G2753" s="219"/>
      <c r="H2753" s="219">
        <f t="shared" si="59"/>
        <v>315654.76973684208</v>
      </c>
      <c r="I2753" s="219"/>
      <c r="J2753" s="219"/>
      <c r="K2753" s="219">
        <f t="shared" si="60"/>
        <v>2304279.819078947</v>
      </c>
      <c r="L2753" s="219"/>
      <c r="M2753" s="612" t="s">
        <v>98</v>
      </c>
      <c r="N2753" s="613"/>
      <c r="O2753" s="613">
        <f t="shared" si="61"/>
        <v>2304279.819078947</v>
      </c>
      <c r="P2753" s="290"/>
    </row>
    <row r="2754" spans="2:16" s="315" customFormat="1" ht="12.75">
      <c r="B2754" s="865" t="s">
        <v>8691</v>
      </c>
      <c r="C2754" s="222" t="s">
        <v>8692</v>
      </c>
      <c r="D2754" s="223" t="s">
        <v>2790</v>
      </c>
      <c r="E2754" s="217" t="s">
        <v>2540</v>
      </c>
      <c r="F2754" s="1102">
        <v>7.78</v>
      </c>
      <c r="G2754" s="219"/>
      <c r="H2754" s="219">
        <f t="shared" si="59"/>
        <v>315654.76973684208</v>
      </c>
      <c r="I2754" s="219"/>
      <c r="J2754" s="219"/>
      <c r="K2754" s="219">
        <f t="shared" si="60"/>
        <v>2455794.1085526315</v>
      </c>
      <c r="L2754" s="219"/>
      <c r="M2754" s="612" t="s">
        <v>98</v>
      </c>
      <c r="N2754" s="613"/>
      <c r="O2754" s="613">
        <f t="shared" si="61"/>
        <v>2455794.1085526315</v>
      </c>
      <c r="P2754" s="290"/>
    </row>
    <row r="2755" spans="2:16" s="315" customFormat="1" ht="12.75">
      <c r="B2755" s="865" t="s">
        <v>8693</v>
      </c>
      <c r="C2755" s="222" t="s">
        <v>8694</v>
      </c>
      <c r="D2755" s="223" t="s">
        <v>2790</v>
      </c>
      <c r="E2755" s="217" t="s">
        <v>2540</v>
      </c>
      <c r="F2755" s="1102">
        <v>8.74</v>
      </c>
      <c r="G2755" s="219"/>
      <c r="H2755" s="219">
        <f t="shared" si="59"/>
        <v>315654.76973684208</v>
      </c>
      <c r="I2755" s="219"/>
      <c r="J2755" s="219"/>
      <c r="K2755" s="219">
        <f t="shared" si="60"/>
        <v>2758822.6875</v>
      </c>
      <c r="L2755" s="219"/>
      <c r="M2755" s="612" t="s">
        <v>98</v>
      </c>
      <c r="N2755" s="613"/>
      <c r="O2755" s="613">
        <f t="shared" si="61"/>
        <v>2758822.6875</v>
      </c>
      <c r="P2755" s="290"/>
    </row>
    <row r="2756" spans="2:16" s="315" customFormat="1" ht="12.75">
      <c r="B2756" s="865" t="s">
        <v>8695</v>
      </c>
      <c r="C2756" s="222" t="s">
        <v>8696</v>
      </c>
      <c r="D2756" s="223" t="s">
        <v>2790</v>
      </c>
      <c r="E2756" s="217" t="s">
        <v>2540</v>
      </c>
      <c r="F2756" s="1102">
        <v>10.65</v>
      </c>
      <c r="G2756" s="219"/>
      <c r="H2756" s="219">
        <f t="shared" si="59"/>
        <v>315654.76973684208</v>
      </c>
      <c r="I2756" s="219"/>
      <c r="J2756" s="219"/>
      <c r="K2756" s="219">
        <f t="shared" si="60"/>
        <v>3361723.2976973681</v>
      </c>
      <c r="L2756" s="219"/>
      <c r="M2756" s="612" t="s">
        <v>98</v>
      </c>
      <c r="N2756" s="613"/>
      <c r="O2756" s="613">
        <f t="shared" si="61"/>
        <v>3361723.2976973681</v>
      </c>
      <c r="P2756" s="290"/>
    </row>
    <row r="2757" spans="2:16" s="315" customFormat="1" ht="12.75">
      <c r="B2757" s="865" t="s">
        <v>8697</v>
      </c>
      <c r="C2757" s="222" t="s">
        <v>8698</v>
      </c>
      <c r="D2757" s="223" t="s">
        <v>2790</v>
      </c>
      <c r="E2757" s="217" t="s">
        <v>2540</v>
      </c>
      <c r="F2757" s="1102">
        <v>11.2</v>
      </c>
      <c r="G2757" s="219"/>
      <c r="H2757" s="219">
        <f t="shared" si="59"/>
        <v>315654.76973684208</v>
      </c>
      <c r="I2757" s="219"/>
      <c r="J2757" s="219"/>
      <c r="K2757" s="219">
        <f t="shared" si="60"/>
        <v>3535333.421052631</v>
      </c>
      <c r="L2757" s="219"/>
      <c r="M2757" s="612" t="s">
        <v>98</v>
      </c>
      <c r="N2757" s="613"/>
      <c r="O2757" s="613">
        <f t="shared" si="61"/>
        <v>3535333.421052631</v>
      </c>
      <c r="P2757" s="290"/>
    </row>
    <row r="2758" spans="2:16" s="315" customFormat="1" ht="12.75">
      <c r="B2758" s="865" t="s">
        <v>8699</v>
      </c>
      <c r="C2758" s="222" t="s">
        <v>8700</v>
      </c>
      <c r="D2758" s="223" t="s">
        <v>2790</v>
      </c>
      <c r="E2758" s="217" t="s">
        <v>2540</v>
      </c>
      <c r="F2758" s="1102">
        <v>11.74</v>
      </c>
      <c r="G2758" s="219"/>
      <c r="H2758" s="219">
        <f t="shared" si="59"/>
        <v>315654.76973684208</v>
      </c>
      <c r="I2758" s="219"/>
      <c r="J2758" s="219"/>
      <c r="K2758" s="219">
        <f t="shared" si="60"/>
        <v>3705786.9967105263</v>
      </c>
      <c r="L2758" s="219"/>
      <c r="M2758" s="612" t="s">
        <v>98</v>
      </c>
      <c r="N2758" s="613"/>
      <c r="O2758" s="613">
        <f t="shared" si="61"/>
        <v>3705786.9967105263</v>
      </c>
      <c r="P2758" s="290"/>
    </row>
    <row r="2759" spans="2:16" s="315" customFormat="1" ht="12.75">
      <c r="B2759" s="865" t="s">
        <v>8701</v>
      </c>
      <c r="C2759" s="222" t="s">
        <v>8702</v>
      </c>
      <c r="D2759" s="223" t="s">
        <v>2790</v>
      </c>
      <c r="E2759" s="217" t="s">
        <v>2540</v>
      </c>
      <c r="F2759" s="1102">
        <v>12.33</v>
      </c>
      <c r="G2759" s="219"/>
      <c r="H2759" s="219">
        <f t="shared" si="59"/>
        <v>315654.76973684208</v>
      </c>
      <c r="I2759" s="219"/>
      <c r="J2759" s="219"/>
      <c r="K2759" s="219">
        <f t="shared" si="60"/>
        <v>3892023.3108552629</v>
      </c>
      <c r="L2759" s="219"/>
      <c r="M2759" s="612" t="s">
        <v>98</v>
      </c>
      <c r="N2759" s="613"/>
      <c r="O2759" s="613">
        <f t="shared" si="61"/>
        <v>3892023.3108552629</v>
      </c>
      <c r="P2759" s="290"/>
    </row>
    <row r="2760" spans="2:16" s="315" customFormat="1" ht="12.75">
      <c r="B2760" s="865" t="s">
        <v>8703</v>
      </c>
      <c r="C2760" s="222" t="s">
        <v>8704</v>
      </c>
      <c r="D2760" s="223" t="s">
        <v>2790</v>
      </c>
      <c r="E2760" s="217" t="s">
        <v>2540</v>
      </c>
      <c r="F2760" s="1102">
        <v>14.18</v>
      </c>
      <c r="G2760" s="219"/>
      <c r="H2760" s="219">
        <f t="shared" si="59"/>
        <v>315654.76973684208</v>
      </c>
      <c r="I2760" s="219"/>
      <c r="J2760" s="219"/>
      <c r="K2760" s="219">
        <f t="shared" si="60"/>
        <v>4475984.6348684207</v>
      </c>
      <c r="L2760" s="219"/>
      <c r="M2760" s="612" t="s">
        <v>98</v>
      </c>
      <c r="N2760" s="613"/>
      <c r="O2760" s="613">
        <f t="shared" si="61"/>
        <v>4475984.6348684207</v>
      </c>
      <c r="P2760" s="290"/>
    </row>
    <row r="2761" spans="2:16" s="315" customFormat="1" ht="12">
      <c r="B2761" s="866" t="s">
        <v>8705</v>
      </c>
      <c r="C2761" s="867" t="s">
        <v>2650</v>
      </c>
      <c r="D2761" s="791"/>
      <c r="E2761" s="791"/>
      <c r="F2761" s="1193"/>
      <c r="G2761" s="266"/>
      <c r="H2761" s="266"/>
      <c r="I2761" s="266"/>
      <c r="J2761" s="266"/>
      <c r="K2761" s="266"/>
      <c r="L2761" s="266"/>
      <c r="M2761" s="612"/>
      <c r="N2761" s="290"/>
      <c r="O2761" s="290"/>
      <c r="P2761" s="290"/>
    </row>
    <row r="2762" spans="2:16" s="315" customFormat="1" ht="12.75">
      <c r="B2762" s="865" t="s">
        <v>8706</v>
      </c>
      <c r="C2762" s="222" t="s">
        <v>8707</v>
      </c>
      <c r="D2762" s="223" t="s">
        <v>2790</v>
      </c>
      <c r="E2762" s="217" t="s">
        <v>2540</v>
      </c>
      <c r="F2762" s="1102">
        <v>7.82</v>
      </c>
      <c r="G2762" s="219"/>
      <c r="H2762" s="219">
        <f t="shared" ref="H2762:H2770" si="62">+_lg40</f>
        <v>315654.76973684208</v>
      </c>
      <c r="I2762" s="219"/>
      <c r="J2762" s="219"/>
      <c r="K2762" s="219">
        <f t="shared" ref="K2762:K2770" si="63">H2762*F2762</f>
        <v>2468420.2993421052</v>
      </c>
      <c r="L2762" s="219"/>
      <c r="M2762" s="612" t="s">
        <v>98</v>
      </c>
      <c r="N2762" s="613"/>
      <c r="O2762" s="613">
        <f t="shared" ref="O2762:O2770" si="64">+K2762</f>
        <v>2468420.2993421052</v>
      </c>
      <c r="P2762" s="290"/>
    </row>
    <row r="2763" spans="2:16" s="315" customFormat="1" ht="12.75">
      <c r="B2763" s="865" t="s">
        <v>8708</v>
      </c>
      <c r="C2763" s="222" t="s">
        <v>8709</v>
      </c>
      <c r="D2763" s="223" t="s">
        <v>2790</v>
      </c>
      <c r="E2763" s="217" t="s">
        <v>2540</v>
      </c>
      <c r="F2763" s="1102">
        <v>8.2100000000000009</v>
      </c>
      <c r="G2763" s="219"/>
      <c r="H2763" s="219">
        <f t="shared" si="62"/>
        <v>315654.76973684208</v>
      </c>
      <c r="I2763" s="219"/>
      <c r="J2763" s="219"/>
      <c r="K2763" s="219">
        <f t="shared" si="63"/>
        <v>2591525.6595394737</v>
      </c>
      <c r="L2763" s="219"/>
      <c r="M2763" s="612" t="s">
        <v>98</v>
      </c>
      <c r="N2763" s="613"/>
      <c r="O2763" s="613">
        <f t="shared" si="64"/>
        <v>2591525.6595394737</v>
      </c>
      <c r="P2763" s="290"/>
    </row>
    <row r="2764" spans="2:16" s="315" customFormat="1" ht="12.75">
      <c r="B2764" s="865" t="s">
        <v>8710</v>
      </c>
      <c r="C2764" s="222" t="s">
        <v>8711</v>
      </c>
      <c r="D2764" s="223" t="s">
        <v>2790</v>
      </c>
      <c r="E2764" s="217" t="s">
        <v>2540</v>
      </c>
      <c r="F2764" s="1102">
        <v>8.74</v>
      </c>
      <c r="G2764" s="219"/>
      <c r="H2764" s="219">
        <f t="shared" si="62"/>
        <v>315654.76973684208</v>
      </c>
      <c r="I2764" s="219"/>
      <c r="J2764" s="219"/>
      <c r="K2764" s="219">
        <f t="shared" si="63"/>
        <v>2758822.6875</v>
      </c>
      <c r="L2764" s="219"/>
      <c r="M2764" s="612" t="s">
        <v>98</v>
      </c>
      <c r="N2764" s="613"/>
      <c r="O2764" s="613">
        <f t="shared" si="64"/>
        <v>2758822.6875</v>
      </c>
      <c r="P2764" s="290"/>
    </row>
    <row r="2765" spans="2:16" s="315" customFormat="1" ht="12.75">
      <c r="B2765" s="865" t="s">
        <v>8712</v>
      </c>
      <c r="C2765" s="222" t="s">
        <v>8713</v>
      </c>
      <c r="D2765" s="223" t="s">
        <v>2790</v>
      </c>
      <c r="E2765" s="217" t="s">
        <v>2540</v>
      </c>
      <c r="F2765" s="1102">
        <v>9.2799999999999994</v>
      </c>
      <c r="G2765" s="219"/>
      <c r="H2765" s="219">
        <f t="shared" si="62"/>
        <v>315654.76973684208</v>
      </c>
      <c r="I2765" s="219"/>
      <c r="J2765" s="219"/>
      <c r="K2765" s="219">
        <f t="shared" si="63"/>
        <v>2929276.2631578944</v>
      </c>
      <c r="L2765" s="219"/>
      <c r="M2765" s="612" t="s">
        <v>98</v>
      </c>
      <c r="N2765" s="613"/>
      <c r="O2765" s="613">
        <f t="shared" si="64"/>
        <v>2929276.2631578944</v>
      </c>
      <c r="P2765" s="290"/>
    </row>
    <row r="2766" spans="2:16" s="315" customFormat="1" ht="12.75">
      <c r="B2766" s="865" t="s">
        <v>8714</v>
      </c>
      <c r="C2766" s="222" t="s">
        <v>8715</v>
      </c>
      <c r="D2766" s="223" t="s">
        <v>2790</v>
      </c>
      <c r="E2766" s="217" t="s">
        <v>2540</v>
      </c>
      <c r="F2766" s="1102">
        <v>11.96</v>
      </c>
      <c r="G2766" s="219"/>
      <c r="H2766" s="219">
        <f t="shared" si="62"/>
        <v>315654.76973684208</v>
      </c>
      <c r="I2766" s="219"/>
      <c r="J2766" s="219"/>
      <c r="K2766" s="219">
        <f t="shared" si="63"/>
        <v>3775231.0460526315</v>
      </c>
      <c r="L2766" s="219"/>
      <c r="M2766" s="612" t="s">
        <v>98</v>
      </c>
      <c r="N2766" s="613"/>
      <c r="O2766" s="613">
        <f t="shared" si="64"/>
        <v>3775231.0460526315</v>
      </c>
      <c r="P2766" s="290"/>
    </row>
    <row r="2767" spans="2:16" s="315" customFormat="1" ht="12.75">
      <c r="B2767" s="865" t="s">
        <v>8716</v>
      </c>
      <c r="C2767" s="222" t="s">
        <v>8717</v>
      </c>
      <c r="D2767" s="223" t="s">
        <v>2790</v>
      </c>
      <c r="E2767" s="217" t="s">
        <v>2540</v>
      </c>
      <c r="F2767" s="1102">
        <v>12.5</v>
      </c>
      <c r="G2767" s="219"/>
      <c r="H2767" s="219">
        <f t="shared" si="62"/>
        <v>315654.76973684208</v>
      </c>
      <c r="I2767" s="219"/>
      <c r="J2767" s="219"/>
      <c r="K2767" s="219">
        <f t="shared" si="63"/>
        <v>3945684.6217105258</v>
      </c>
      <c r="L2767" s="219"/>
      <c r="M2767" s="612" t="s">
        <v>98</v>
      </c>
      <c r="N2767" s="613"/>
      <c r="O2767" s="613">
        <f t="shared" si="64"/>
        <v>3945684.6217105258</v>
      </c>
      <c r="P2767" s="290"/>
    </row>
    <row r="2768" spans="2:16" s="315" customFormat="1" ht="12.75">
      <c r="B2768" s="865" t="s">
        <v>8718</v>
      </c>
      <c r="C2768" s="222" t="s">
        <v>8719</v>
      </c>
      <c r="D2768" s="223" t="s">
        <v>2790</v>
      </c>
      <c r="E2768" s="217" t="s">
        <v>2540</v>
      </c>
      <c r="F2768" s="1102">
        <v>13.19</v>
      </c>
      <c r="G2768" s="219"/>
      <c r="H2768" s="219">
        <f t="shared" si="62"/>
        <v>315654.76973684208</v>
      </c>
      <c r="I2768" s="219"/>
      <c r="J2768" s="219"/>
      <c r="K2768" s="219">
        <f t="shared" si="63"/>
        <v>4163486.412828947</v>
      </c>
      <c r="L2768" s="219"/>
      <c r="M2768" s="612" t="s">
        <v>98</v>
      </c>
      <c r="N2768" s="613"/>
      <c r="O2768" s="613">
        <f t="shared" si="64"/>
        <v>4163486.412828947</v>
      </c>
      <c r="P2768" s="290"/>
    </row>
    <row r="2769" spans="2:16" s="315" customFormat="1" ht="12.75">
      <c r="B2769" s="865" t="s">
        <v>8720</v>
      </c>
      <c r="C2769" s="222" t="s">
        <v>8721</v>
      </c>
      <c r="D2769" s="223" t="s">
        <v>2790</v>
      </c>
      <c r="E2769" s="217" t="s">
        <v>2540</v>
      </c>
      <c r="F2769" s="1102">
        <v>13.85</v>
      </c>
      <c r="G2769" s="219"/>
      <c r="H2769" s="219">
        <f t="shared" si="62"/>
        <v>315654.76973684208</v>
      </c>
      <c r="I2769" s="219"/>
      <c r="J2769" s="219"/>
      <c r="K2769" s="219">
        <f t="shared" si="63"/>
        <v>4371818.5608552629</v>
      </c>
      <c r="L2769" s="219"/>
      <c r="M2769" s="612" t="s">
        <v>98</v>
      </c>
      <c r="N2769" s="613"/>
      <c r="O2769" s="613">
        <f t="shared" si="64"/>
        <v>4371818.5608552629</v>
      </c>
      <c r="P2769" s="290"/>
    </row>
    <row r="2770" spans="2:16" s="315" customFormat="1" ht="12.75">
      <c r="B2770" s="865" t="s">
        <v>8722</v>
      </c>
      <c r="C2770" s="222" t="s">
        <v>8723</v>
      </c>
      <c r="D2770" s="223" t="s">
        <v>2790</v>
      </c>
      <c r="E2770" s="217" t="s">
        <v>2540</v>
      </c>
      <c r="F2770" s="1102">
        <v>15.93</v>
      </c>
      <c r="G2770" s="219"/>
      <c r="H2770" s="219">
        <f t="shared" si="62"/>
        <v>315654.76973684208</v>
      </c>
      <c r="I2770" s="219"/>
      <c r="J2770" s="219"/>
      <c r="K2770" s="219">
        <f t="shared" si="63"/>
        <v>5028380.4819078939</v>
      </c>
      <c r="L2770" s="219"/>
      <c r="M2770" s="612" t="s">
        <v>98</v>
      </c>
      <c r="N2770" s="613"/>
      <c r="O2770" s="613">
        <f t="shared" si="64"/>
        <v>5028380.4819078939</v>
      </c>
      <c r="P2770" s="290"/>
    </row>
    <row r="2771" spans="2:16" s="315" customFormat="1" ht="12">
      <c r="B2771" s="866" t="s">
        <v>8724</v>
      </c>
      <c r="C2771" s="867" t="s">
        <v>2651</v>
      </c>
      <c r="D2771" s="791"/>
      <c r="E2771" s="791"/>
      <c r="F2771" s="1193"/>
      <c r="G2771" s="266"/>
      <c r="H2771" s="266"/>
      <c r="I2771" s="266"/>
      <c r="J2771" s="266"/>
      <c r="K2771" s="266"/>
      <c r="L2771" s="266"/>
      <c r="M2771" s="612"/>
      <c r="N2771" s="290"/>
      <c r="O2771" s="290"/>
      <c r="P2771" s="290"/>
    </row>
    <row r="2772" spans="2:16" s="315" customFormat="1" ht="12.75">
      <c r="B2772" s="865" t="s">
        <v>8725</v>
      </c>
      <c r="C2772" s="222" t="s">
        <v>8726</v>
      </c>
      <c r="D2772" s="223" t="s">
        <v>2790</v>
      </c>
      <c r="E2772" s="217" t="s">
        <v>2540</v>
      </c>
      <c r="F2772" s="1102">
        <v>8.67</v>
      </c>
      <c r="G2772" s="219"/>
      <c r="H2772" s="219">
        <f t="shared" ref="H2772:H2780" si="65">+_lg40</f>
        <v>315654.76973684208</v>
      </c>
      <c r="I2772" s="219"/>
      <c r="J2772" s="219"/>
      <c r="K2772" s="219">
        <f t="shared" ref="K2772:K2780" si="66">H2772*F2772</f>
        <v>2736726.8536184207</v>
      </c>
      <c r="L2772" s="219"/>
      <c r="M2772" s="612" t="s">
        <v>98</v>
      </c>
      <c r="N2772" s="613"/>
      <c r="O2772" s="613">
        <f t="shared" ref="O2772:O2780" si="67">+K2772</f>
        <v>2736726.8536184207</v>
      </c>
      <c r="P2772" s="290"/>
    </row>
    <row r="2773" spans="2:16" s="315" customFormat="1" ht="12.75">
      <c r="B2773" s="865" t="s">
        <v>8727</v>
      </c>
      <c r="C2773" s="222" t="s">
        <v>8728</v>
      </c>
      <c r="D2773" s="223" t="s">
        <v>2790</v>
      </c>
      <c r="E2773" s="217" t="s">
        <v>2540</v>
      </c>
      <c r="F2773" s="1102">
        <v>9.1</v>
      </c>
      <c r="G2773" s="219"/>
      <c r="H2773" s="219">
        <f t="shared" si="65"/>
        <v>315654.76973684208</v>
      </c>
      <c r="I2773" s="219"/>
      <c r="J2773" s="219"/>
      <c r="K2773" s="219">
        <f t="shared" si="66"/>
        <v>2872458.4046052629</v>
      </c>
      <c r="L2773" s="219"/>
      <c r="M2773" s="612" t="s">
        <v>98</v>
      </c>
      <c r="N2773" s="613"/>
      <c r="O2773" s="613">
        <f t="shared" si="67"/>
        <v>2872458.4046052629</v>
      </c>
      <c r="P2773" s="290"/>
    </row>
    <row r="2774" spans="2:16" s="315" customFormat="1" ht="12.75">
      <c r="B2774" s="865" t="s">
        <v>8729</v>
      </c>
      <c r="C2774" s="222" t="s">
        <v>8730</v>
      </c>
      <c r="D2774" s="223" t="s">
        <v>2790</v>
      </c>
      <c r="E2774" s="217" t="s">
        <v>2540</v>
      </c>
      <c r="F2774" s="1102">
        <v>9.69</v>
      </c>
      <c r="G2774" s="219"/>
      <c r="H2774" s="219">
        <f t="shared" si="65"/>
        <v>315654.76973684208</v>
      </c>
      <c r="I2774" s="219"/>
      <c r="J2774" s="219"/>
      <c r="K2774" s="219">
        <f t="shared" si="66"/>
        <v>3058694.7187499995</v>
      </c>
      <c r="L2774" s="219"/>
      <c r="M2774" s="612" t="s">
        <v>98</v>
      </c>
      <c r="N2774" s="613"/>
      <c r="O2774" s="613">
        <f t="shared" si="67"/>
        <v>3058694.7187499995</v>
      </c>
      <c r="P2774" s="290"/>
    </row>
    <row r="2775" spans="2:16" s="315" customFormat="1" ht="12.75">
      <c r="B2775" s="865" t="s">
        <v>8731</v>
      </c>
      <c r="C2775" s="222" t="s">
        <v>8732</v>
      </c>
      <c r="D2775" s="223" t="s">
        <v>2790</v>
      </c>
      <c r="E2775" s="217" t="s">
        <v>2540</v>
      </c>
      <c r="F2775" s="1102">
        <v>10.89</v>
      </c>
      <c r="G2775" s="219"/>
      <c r="H2775" s="219">
        <f t="shared" si="65"/>
        <v>315654.76973684208</v>
      </c>
      <c r="I2775" s="219"/>
      <c r="J2775" s="219"/>
      <c r="K2775" s="219">
        <f t="shared" si="66"/>
        <v>3437480.4424342103</v>
      </c>
      <c r="L2775" s="219"/>
      <c r="M2775" s="612" t="s">
        <v>98</v>
      </c>
      <c r="N2775" s="613"/>
      <c r="O2775" s="613">
        <f t="shared" si="67"/>
        <v>3437480.4424342103</v>
      </c>
      <c r="P2775" s="290"/>
    </row>
    <row r="2776" spans="2:16" s="315" customFormat="1" ht="12.75">
      <c r="B2776" s="865" t="s">
        <v>8733</v>
      </c>
      <c r="C2776" s="222" t="s">
        <v>8734</v>
      </c>
      <c r="D2776" s="223" t="s">
        <v>2790</v>
      </c>
      <c r="E2776" s="217" t="s">
        <v>2540</v>
      </c>
      <c r="F2776" s="1102">
        <v>13.27</v>
      </c>
      <c r="G2776" s="219"/>
      <c r="H2776" s="219">
        <f t="shared" si="65"/>
        <v>315654.76973684208</v>
      </c>
      <c r="I2776" s="219"/>
      <c r="J2776" s="219"/>
      <c r="K2776" s="219">
        <f t="shared" si="66"/>
        <v>4188738.7944078944</v>
      </c>
      <c r="L2776" s="219"/>
      <c r="M2776" s="612" t="s">
        <v>98</v>
      </c>
      <c r="N2776" s="613"/>
      <c r="O2776" s="613">
        <f t="shared" si="67"/>
        <v>4188738.7944078944</v>
      </c>
      <c r="P2776" s="290"/>
    </row>
    <row r="2777" spans="2:16" s="315" customFormat="1" ht="12.75">
      <c r="B2777" s="865" t="s">
        <v>8735</v>
      </c>
      <c r="C2777" s="222" t="s">
        <v>8736</v>
      </c>
      <c r="D2777" s="223" t="s">
        <v>2790</v>
      </c>
      <c r="E2777" s="217" t="s">
        <v>2540</v>
      </c>
      <c r="F2777" s="1102">
        <v>13.9</v>
      </c>
      <c r="G2777" s="219"/>
      <c r="H2777" s="219">
        <f t="shared" si="65"/>
        <v>315654.76973684208</v>
      </c>
      <c r="I2777" s="219"/>
      <c r="J2777" s="219"/>
      <c r="K2777" s="219">
        <f t="shared" si="66"/>
        <v>4387601.2993421052</v>
      </c>
      <c r="L2777" s="219"/>
      <c r="M2777" s="612" t="s">
        <v>98</v>
      </c>
      <c r="N2777" s="613"/>
      <c r="O2777" s="613">
        <f t="shared" si="67"/>
        <v>4387601.2993421052</v>
      </c>
      <c r="P2777" s="290"/>
    </row>
    <row r="2778" spans="2:16" s="315" customFormat="1" ht="12.75">
      <c r="B2778" s="865" t="s">
        <v>8737</v>
      </c>
      <c r="C2778" s="222" t="s">
        <v>8738</v>
      </c>
      <c r="D2778" s="223" t="s">
        <v>2790</v>
      </c>
      <c r="E2778" s="217" t="s">
        <v>2540</v>
      </c>
      <c r="F2778" s="1102">
        <v>14.63</v>
      </c>
      <c r="G2778" s="219"/>
      <c r="H2778" s="219">
        <f t="shared" si="65"/>
        <v>315654.76973684208</v>
      </c>
      <c r="I2778" s="219"/>
      <c r="J2778" s="219"/>
      <c r="K2778" s="219">
        <f t="shared" si="66"/>
        <v>4618029.28125</v>
      </c>
      <c r="L2778" s="219"/>
      <c r="M2778" s="612" t="s">
        <v>98</v>
      </c>
      <c r="N2778" s="613"/>
      <c r="O2778" s="613">
        <f t="shared" si="67"/>
        <v>4618029.28125</v>
      </c>
      <c r="P2778" s="290"/>
    </row>
    <row r="2779" spans="2:16" s="1427" customFormat="1" ht="12.75">
      <c r="B2779" s="1451" t="s">
        <v>8739</v>
      </c>
      <c r="C2779" s="1421" t="s">
        <v>8740</v>
      </c>
      <c r="D2779" s="1420" t="s">
        <v>2790</v>
      </c>
      <c r="E2779" s="1422" t="s">
        <v>2540</v>
      </c>
      <c r="F2779" s="1423">
        <v>15.36</v>
      </c>
      <c r="G2779" s="1424"/>
      <c r="H2779" s="1424">
        <f t="shared" si="65"/>
        <v>315654.76973684208</v>
      </c>
      <c r="I2779" s="1424"/>
      <c r="J2779" s="1424"/>
      <c r="K2779" s="1424">
        <f t="shared" si="66"/>
        <v>4848457.2631578939</v>
      </c>
      <c r="L2779" s="1424"/>
      <c r="M2779" s="1425" t="s">
        <v>98</v>
      </c>
      <c r="N2779" s="1433"/>
      <c r="O2779" s="1433">
        <f t="shared" si="67"/>
        <v>4848457.2631578939</v>
      </c>
      <c r="P2779" s="1426"/>
    </row>
    <row r="2780" spans="2:16" s="315" customFormat="1" ht="12.75">
      <c r="B2780" s="865" t="s">
        <v>8741</v>
      </c>
      <c r="C2780" s="222" t="s">
        <v>8742</v>
      </c>
      <c r="D2780" s="223" t="s">
        <v>2790</v>
      </c>
      <c r="E2780" s="217" t="s">
        <v>2540</v>
      </c>
      <c r="F2780" s="1102">
        <v>17.66</v>
      </c>
      <c r="G2780" s="219"/>
      <c r="H2780" s="219">
        <f t="shared" si="65"/>
        <v>315654.76973684208</v>
      </c>
      <c r="I2780" s="219"/>
      <c r="J2780" s="219"/>
      <c r="K2780" s="219">
        <f t="shared" si="66"/>
        <v>5574463.233552631</v>
      </c>
      <c r="L2780" s="219"/>
      <c r="M2780" s="612" t="s">
        <v>98</v>
      </c>
      <c r="N2780" s="613"/>
      <c r="O2780" s="613">
        <f t="shared" si="67"/>
        <v>5574463.233552631</v>
      </c>
      <c r="P2780" s="290"/>
    </row>
    <row r="2781" spans="2:16" s="315" customFormat="1" ht="12">
      <c r="B2781" s="866" t="s">
        <v>8743</v>
      </c>
      <c r="C2781" s="867" t="s">
        <v>2652</v>
      </c>
      <c r="D2781" s="791"/>
      <c r="E2781" s="791"/>
      <c r="F2781" s="1193"/>
      <c r="G2781" s="266"/>
      <c r="H2781" s="266"/>
      <c r="I2781" s="266"/>
      <c r="J2781" s="266"/>
      <c r="K2781" s="266"/>
      <c r="L2781" s="266"/>
      <c r="M2781" s="612"/>
      <c r="N2781" s="290"/>
      <c r="O2781" s="290"/>
      <c r="P2781" s="290"/>
    </row>
    <row r="2782" spans="2:16" s="315" customFormat="1" ht="12.75">
      <c r="B2782" s="865" t="s">
        <v>8744</v>
      </c>
      <c r="C2782" s="222" t="s">
        <v>8745</v>
      </c>
      <c r="D2782" s="223" t="s">
        <v>2790</v>
      </c>
      <c r="E2782" s="217" t="s">
        <v>2540</v>
      </c>
      <c r="F2782" s="1102">
        <v>9.5399999999999991</v>
      </c>
      <c r="G2782" s="219"/>
      <c r="H2782" s="219">
        <f t="shared" ref="H2782:H2790" si="68">+_lg40</f>
        <v>315654.76973684208</v>
      </c>
      <c r="I2782" s="219"/>
      <c r="J2782" s="219"/>
      <c r="K2782" s="219">
        <f t="shared" ref="K2782:K2790" si="69">H2782*F2782</f>
        <v>3011346.5032894732</v>
      </c>
      <c r="L2782" s="219"/>
      <c r="M2782" s="612" t="s">
        <v>98</v>
      </c>
      <c r="N2782" s="613"/>
      <c r="O2782" s="613">
        <f t="shared" ref="O2782:O2790" si="70">+K2782</f>
        <v>3011346.5032894732</v>
      </c>
      <c r="P2782" s="290"/>
    </row>
    <row r="2783" spans="2:16" s="315" customFormat="1" ht="12.75">
      <c r="B2783" s="865" t="s">
        <v>8746</v>
      </c>
      <c r="C2783" s="222" t="s">
        <v>8747</v>
      </c>
      <c r="D2783" s="223" t="s">
        <v>2790</v>
      </c>
      <c r="E2783" s="217" t="s">
        <v>2540</v>
      </c>
      <c r="F2783" s="1102">
        <v>10.01</v>
      </c>
      <c r="G2783" s="219"/>
      <c r="H2783" s="219">
        <f t="shared" si="68"/>
        <v>315654.76973684208</v>
      </c>
      <c r="I2783" s="219"/>
      <c r="J2783" s="219"/>
      <c r="K2783" s="219">
        <f t="shared" si="69"/>
        <v>3159704.2450657892</v>
      </c>
      <c r="L2783" s="219"/>
      <c r="M2783" s="612" t="s">
        <v>98</v>
      </c>
      <c r="N2783" s="613"/>
      <c r="O2783" s="613">
        <f t="shared" si="70"/>
        <v>3159704.2450657892</v>
      </c>
      <c r="P2783" s="290"/>
    </row>
    <row r="2784" spans="2:16" s="315" customFormat="1" ht="12.75">
      <c r="B2784" s="865" t="s">
        <v>8748</v>
      </c>
      <c r="C2784" s="222" t="s">
        <v>8749</v>
      </c>
      <c r="D2784" s="223" t="s">
        <v>2790</v>
      </c>
      <c r="E2784" s="217" t="s">
        <v>2540</v>
      </c>
      <c r="F2784" s="1102">
        <v>11.61</v>
      </c>
      <c r="G2784" s="219"/>
      <c r="H2784" s="219">
        <f t="shared" si="68"/>
        <v>315654.76973684208</v>
      </c>
      <c r="I2784" s="219"/>
      <c r="J2784" s="219"/>
      <c r="K2784" s="219">
        <f t="shared" si="69"/>
        <v>3664751.8766447362</v>
      </c>
      <c r="L2784" s="219"/>
      <c r="M2784" s="612" t="s">
        <v>98</v>
      </c>
      <c r="N2784" s="613"/>
      <c r="O2784" s="613">
        <f t="shared" si="70"/>
        <v>3664751.8766447362</v>
      </c>
      <c r="P2784" s="290"/>
    </row>
    <row r="2785" spans="2:16" s="315" customFormat="1" ht="12.75">
      <c r="B2785" s="865" t="s">
        <v>8750</v>
      </c>
      <c r="C2785" s="222" t="s">
        <v>8751</v>
      </c>
      <c r="D2785" s="223" t="s">
        <v>2790</v>
      </c>
      <c r="E2785" s="217" t="s">
        <v>2540</v>
      </c>
      <c r="F2785" s="1102">
        <v>13.04</v>
      </c>
      <c r="G2785" s="219"/>
      <c r="H2785" s="219">
        <f t="shared" si="68"/>
        <v>315654.76973684208</v>
      </c>
      <c r="I2785" s="219"/>
      <c r="J2785" s="219"/>
      <c r="K2785" s="219">
        <f t="shared" si="69"/>
        <v>4116138.1973684202</v>
      </c>
      <c r="L2785" s="219"/>
      <c r="M2785" s="612" t="s">
        <v>98</v>
      </c>
      <c r="N2785" s="613"/>
      <c r="O2785" s="613">
        <f t="shared" si="70"/>
        <v>4116138.1973684202</v>
      </c>
      <c r="P2785" s="290"/>
    </row>
    <row r="2786" spans="2:16" s="315" customFormat="1" ht="12.75">
      <c r="B2786" s="865" t="s">
        <v>8752</v>
      </c>
      <c r="C2786" s="222" t="s">
        <v>8753</v>
      </c>
      <c r="D2786" s="223" t="s">
        <v>2790</v>
      </c>
      <c r="E2786" s="217" t="s">
        <v>2540</v>
      </c>
      <c r="F2786" s="1102">
        <v>15.89</v>
      </c>
      <c r="G2786" s="219"/>
      <c r="H2786" s="219">
        <f t="shared" si="68"/>
        <v>315654.76973684208</v>
      </c>
      <c r="I2786" s="219"/>
      <c r="J2786" s="219"/>
      <c r="K2786" s="219">
        <f t="shared" si="69"/>
        <v>5015754.2911184207</v>
      </c>
      <c r="L2786" s="219"/>
      <c r="M2786" s="612" t="s">
        <v>98</v>
      </c>
      <c r="N2786" s="613"/>
      <c r="O2786" s="613">
        <f t="shared" si="70"/>
        <v>5015754.2911184207</v>
      </c>
      <c r="P2786" s="290"/>
    </row>
    <row r="2787" spans="2:16" s="315" customFormat="1" ht="12.75">
      <c r="B2787" s="865" t="s">
        <v>8754</v>
      </c>
      <c r="C2787" s="222" t="s">
        <v>8755</v>
      </c>
      <c r="D2787" s="223" t="s">
        <v>2790</v>
      </c>
      <c r="E2787" s="217" t="s">
        <v>2540</v>
      </c>
      <c r="F2787" s="1102">
        <v>16.7</v>
      </c>
      <c r="G2787" s="219"/>
      <c r="H2787" s="219">
        <f t="shared" si="68"/>
        <v>315654.76973684208</v>
      </c>
      <c r="I2787" s="219"/>
      <c r="J2787" s="219"/>
      <c r="K2787" s="219">
        <f t="shared" si="69"/>
        <v>5271434.6546052629</v>
      </c>
      <c r="L2787" s="219"/>
      <c r="M2787" s="612" t="s">
        <v>98</v>
      </c>
      <c r="N2787" s="613"/>
      <c r="O2787" s="613">
        <f t="shared" si="70"/>
        <v>5271434.6546052629</v>
      </c>
      <c r="P2787" s="290"/>
    </row>
    <row r="2788" spans="2:16" s="315" customFormat="1" ht="12.75">
      <c r="B2788" s="865" t="s">
        <v>8756</v>
      </c>
      <c r="C2788" s="222" t="s">
        <v>8757</v>
      </c>
      <c r="D2788" s="223" t="s">
        <v>2790</v>
      </c>
      <c r="E2788" s="217" t="s">
        <v>2540</v>
      </c>
      <c r="F2788" s="1102">
        <v>19.61</v>
      </c>
      <c r="G2788" s="219"/>
      <c r="H2788" s="219">
        <f t="shared" si="68"/>
        <v>315654.76973684208</v>
      </c>
      <c r="I2788" s="219"/>
      <c r="J2788" s="219"/>
      <c r="K2788" s="219">
        <f t="shared" si="69"/>
        <v>6189990.0345394732</v>
      </c>
      <c r="L2788" s="219"/>
      <c r="M2788" s="612" t="s">
        <v>98</v>
      </c>
      <c r="N2788" s="613"/>
      <c r="O2788" s="613">
        <f t="shared" si="70"/>
        <v>6189990.0345394732</v>
      </c>
      <c r="P2788" s="290"/>
    </row>
    <row r="2789" spans="2:16" s="315" customFormat="1" ht="12.75">
      <c r="B2789" s="865" t="s">
        <v>8758</v>
      </c>
      <c r="C2789" s="222" t="s">
        <v>8759</v>
      </c>
      <c r="D2789" s="223" t="s">
        <v>2790</v>
      </c>
      <c r="E2789" s="217" t="s">
        <v>2540</v>
      </c>
      <c r="F2789" s="1102">
        <v>20.59</v>
      </c>
      <c r="G2789" s="219"/>
      <c r="H2789" s="219">
        <f t="shared" si="68"/>
        <v>315654.76973684208</v>
      </c>
      <c r="I2789" s="219"/>
      <c r="J2789" s="219"/>
      <c r="K2789" s="219">
        <f t="shared" si="69"/>
        <v>6499331.7088815784</v>
      </c>
      <c r="L2789" s="219"/>
      <c r="M2789" s="612" t="s">
        <v>98</v>
      </c>
      <c r="N2789" s="613"/>
      <c r="O2789" s="613">
        <f t="shared" si="70"/>
        <v>6499331.7088815784</v>
      </c>
      <c r="P2789" s="290"/>
    </row>
    <row r="2790" spans="2:16" s="315" customFormat="1" ht="12.75">
      <c r="B2790" s="865" t="s">
        <v>8760</v>
      </c>
      <c r="C2790" s="222" t="s">
        <v>8761</v>
      </c>
      <c r="D2790" s="223" t="s">
        <v>2790</v>
      </c>
      <c r="E2790" s="217" t="s">
        <v>2540</v>
      </c>
      <c r="F2790" s="1102">
        <v>23.68</v>
      </c>
      <c r="G2790" s="219"/>
      <c r="H2790" s="219">
        <f t="shared" si="68"/>
        <v>315654.76973684208</v>
      </c>
      <c r="I2790" s="219"/>
      <c r="J2790" s="219"/>
      <c r="K2790" s="219">
        <f t="shared" si="69"/>
        <v>7474704.9473684207</v>
      </c>
      <c r="L2790" s="219"/>
      <c r="M2790" s="612" t="s">
        <v>98</v>
      </c>
      <c r="N2790" s="613"/>
      <c r="O2790" s="613">
        <f t="shared" si="70"/>
        <v>7474704.9473684207</v>
      </c>
      <c r="P2790" s="290"/>
    </row>
    <row r="2791" spans="2:16" s="315" customFormat="1" ht="12">
      <c r="B2791" s="866" t="s">
        <v>8762</v>
      </c>
      <c r="C2791" s="867" t="s">
        <v>2653</v>
      </c>
      <c r="D2791" s="791"/>
      <c r="E2791" s="791"/>
      <c r="F2791" s="1193"/>
      <c r="G2791" s="266"/>
      <c r="H2791" s="266"/>
      <c r="I2791" s="266"/>
      <c r="J2791" s="266"/>
      <c r="K2791" s="266"/>
      <c r="L2791" s="266"/>
      <c r="M2791" s="612"/>
      <c r="N2791" s="290"/>
      <c r="O2791" s="290"/>
      <c r="P2791" s="290"/>
    </row>
    <row r="2792" spans="2:16" s="315" customFormat="1" ht="12.75">
      <c r="B2792" s="865" t="s">
        <v>8763</v>
      </c>
      <c r="C2792" s="222" t="s">
        <v>8764</v>
      </c>
      <c r="D2792" s="223" t="s">
        <v>2790</v>
      </c>
      <c r="E2792" s="217" t="s">
        <v>2540</v>
      </c>
      <c r="F2792" s="1102">
        <v>2.5</v>
      </c>
      <c r="G2792" s="219"/>
      <c r="H2792" s="219">
        <f t="shared" ref="H2792:H2797" si="71">+_lg40</f>
        <v>315654.76973684208</v>
      </c>
      <c r="I2792" s="219"/>
      <c r="J2792" s="219"/>
      <c r="K2792" s="219">
        <f t="shared" ref="K2792:K2797" si="72">H2792*F2792</f>
        <v>789136.92434210517</v>
      </c>
      <c r="L2792" s="219"/>
      <c r="M2792" s="612" t="s">
        <v>98</v>
      </c>
      <c r="N2792" s="613"/>
      <c r="O2792" s="613">
        <f t="shared" ref="O2792:O2797" si="73">+K2792</f>
        <v>789136.92434210517</v>
      </c>
      <c r="P2792" s="290"/>
    </row>
    <row r="2793" spans="2:16" s="315" customFormat="1" ht="12.75">
      <c r="B2793" s="865" t="s">
        <v>8765</v>
      </c>
      <c r="C2793" s="222" t="s">
        <v>8766</v>
      </c>
      <c r="D2793" s="223" t="s">
        <v>2790</v>
      </c>
      <c r="E2793" s="217" t="s">
        <v>2540</v>
      </c>
      <c r="F2793" s="1102">
        <v>2.75</v>
      </c>
      <c r="G2793" s="219"/>
      <c r="H2793" s="219">
        <f t="shared" si="71"/>
        <v>315654.76973684208</v>
      </c>
      <c r="I2793" s="219"/>
      <c r="J2793" s="219"/>
      <c r="K2793" s="219">
        <f t="shared" si="72"/>
        <v>868050.61677631573</v>
      </c>
      <c r="L2793" s="219"/>
      <c r="M2793" s="612" t="s">
        <v>98</v>
      </c>
      <c r="N2793" s="613"/>
      <c r="O2793" s="613">
        <f t="shared" si="73"/>
        <v>868050.61677631573</v>
      </c>
      <c r="P2793" s="290"/>
    </row>
    <row r="2794" spans="2:16" s="315" customFormat="1" ht="12.75">
      <c r="B2794" s="865" t="s">
        <v>8767</v>
      </c>
      <c r="C2794" s="222" t="s">
        <v>8768</v>
      </c>
      <c r="D2794" s="223" t="s">
        <v>2790</v>
      </c>
      <c r="E2794" s="217" t="s">
        <v>2540</v>
      </c>
      <c r="F2794" s="1102">
        <v>3.79</v>
      </c>
      <c r="G2794" s="219"/>
      <c r="H2794" s="219">
        <f t="shared" si="71"/>
        <v>315654.76973684208</v>
      </c>
      <c r="I2794" s="219"/>
      <c r="J2794" s="219"/>
      <c r="K2794" s="219">
        <f t="shared" si="72"/>
        <v>1196331.5773026315</v>
      </c>
      <c r="L2794" s="219"/>
      <c r="M2794" s="612" t="s">
        <v>98</v>
      </c>
      <c r="N2794" s="613"/>
      <c r="O2794" s="613">
        <f t="shared" si="73"/>
        <v>1196331.5773026315</v>
      </c>
      <c r="P2794" s="290"/>
    </row>
    <row r="2795" spans="2:16" s="315" customFormat="1" ht="12.75">
      <c r="B2795" s="865" t="s">
        <v>8769</v>
      </c>
      <c r="C2795" s="222" t="s">
        <v>8770</v>
      </c>
      <c r="D2795" s="223" t="s">
        <v>2790</v>
      </c>
      <c r="E2795" s="217" t="s">
        <v>2540</v>
      </c>
      <c r="F2795" s="1102">
        <v>5.23</v>
      </c>
      <c r="G2795" s="219"/>
      <c r="H2795" s="219">
        <f t="shared" si="71"/>
        <v>315654.76973684208</v>
      </c>
      <c r="I2795" s="219"/>
      <c r="J2795" s="219"/>
      <c r="K2795" s="219">
        <f t="shared" si="72"/>
        <v>1650874.4457236843</v>
      </c>
      <c r="L2795" s="219"/>
      <c r="M2795" s="612" t="s">
        <v>98</v>
      </c>
      <c r="N2795" s="613"/>
      <c r="O2795" s="613">
        <f t="shared" si="73"/>
        <v>1650874.4457236843</v>
      </c>
      <c r="P2795" s="290"/>
    </row>
    <row r="2796" spans="2:16" s="315" customFormat="1" ht="12.75">
      <c r="B2796" s="865" t="s">
        <v>8771</v>
      </c>
      <c r="C2796" s="222" t="s">
        <v>8772</v>
      </c>
      <c r="D2796" s="223" t="s">
        <v>2790</v>
      </c>
      <c r="E2796" s="217" t="s">
        <v>2540</v>
      </c>
      <c r="F2796" s="1102">
        <v>5.49</v>
      </c>
      <c r="G2796" s="219"/>
      <c r="H2796" s="219">
        <f t="shared" si="71"/>
        <v>315654.76973684208</v>
      </c>
      <c r="I2796" s="219"/>
      <c r="J2796" s="219"/>
      <c r="K2796" s="219">
        <f t="shared" si="72"/>
        <v>1732944.6858552631</v>
      </c>
      <c r="L2796" s="219"/>
      <c r="M2796" s="612" t="s">
        <v>98</v>
      </c>
      <c r="N2796" s="613"/>
      <c r="O2796" s="613">
        <f t="shared" si="73"/>
        <v>1732944.6858552631</v>
      </c>
      <c r="P2796" s="290"/>
    </row>
    <row r="2797" spans="2:16" s="315" customFormat="1" ht="12.75">
      <c r="B2797" s="865" t="s">
        <v>8773</v>
      </c>
      <c r="C2797" s="222" t="s">
        <v>8774</v>
      </c>
      <c r="D2797" s="223" t="s">
        <v>2790</v>
      </c>
      <c r="E2797" s="217" t="s">
        <v>2540</v>
      </c>
      <c r="F2797" s="1102">
        <v>6.04</v>
      </c>
      <c r="G2797" s="219"/>
      <c r="H2797" s="219">
        <f t="shared" si="71"/>
        <v>315654.76973684208</v>
      </c>
      <c r="I2797" s="219"/>
      <c r="J2797" s="219"/>
      <c r="K2797" s="219">
        <f t="shared" si="72"/>
        <v>1906554.8092105261</v>
      </c>
      <c r="L2797" s="219"/>
      <c r="M2797" s="612" t="s">
        <v>98</v>
      </c>
      <c r="N2797" s="613"/>
      <c r="O2797" s="613">
        <f t="shared" si="73"/>
        <v>1906554.8092105261</v>
      </c>
      <c r="P2797" s="290"/>
    </row>
    <row r="2798" spans="2:16" s="315" customFormat="1" ht="12">
      <c r="B2798" s="866" t="s">
        <v>8775</v>
      </c>
      <c r="C2798" s="867" t="s">
        <v>2654</v>
      </c>
      <c r="D2798" s="791"/>
      <c r="E2798" s="791"/>
      <c r="F2798" s="1193"/>
      <c r="G2798" s="266"/>
      <c r="H2798" s="266"/>
      <c r="I2798" s="266"/>
      <c r="J2798" s="266"/>
      <c r="K2798" s="266"/>
      <c r="L2798" s="266"/>
      <c r="M2798" s="612"/>
      <c r="N2798" s="290"/>
      <c r="O2798" s="290"/>
      <c r="P2798" s="290"/>
    </row>
    <row r="2799" spans="2:16" s="315" customFormat="1" ht="12.75">
      <c r="B2799" s="865" t="s">
        <v>8776</v>
      </c>
      <c r="C2799" s="222" t="s">
        <v>8777</v>
      </c>
      <c r="D2799" s="223" t="s">
        <v>2790</v>
      </c>
      <c r="E2799" s="217" t="s">
        <v>2540</v>
      </c>
      <c r="F2799" s="1102">
        <v>0.44</v>
      </c>
      <c r="G2799" s="219"/>
      <c r="H2799" s="219">
        <f>+_lg40</f>
        <v>315654.76973684208</v>
      </c>
      <c r="I2799" s="219"/>
      <c r="J2799" s="219"/>
      <c r="K2799" s="219">
        <f>H2799*F2799</f>
        <v>138888.0986842105</v>
      </c>
      <c r="L2799" s="219"/>
      <c r="M2799" s="612" t="s">
        <v>98</v>
      </c>
      <c r="N2799" s="613"/>
      <c r="O2799" s="613">
        <f>+K2799</f>
        <v>138888.0986842105</v>
      </c>
      <c r="P2799" s="290"/>
    </row>
    <row r="2800" spans="2:16" s="315" customFormat="1" ht="12">
      <c r="B2800" s="866" t="s">
        <v>8778</v>
      </c>
      <c r="C2800" s="867" t="s">
        <v>8779</v>
      </c>
      <c r="D2800" s="791"/>
      <c r="E2800" s="791"/>
      <c r="F2800" s="1193"/>
      <c r="G2800" s="266"/>
      <c r="H2800" s="266"/>
      <c r="I2800" s="266"/>
      <c r="J2800" s="266"/>
      <c r="K2800" s="266"/>
      <c r="L2800" s="266"/>
      <c r="M2800" s="612"/>
      <c r="N2800" s="290"/>
      <c r="O2800" s="290"/>
      <c r="P2800" s="290"/>
    </row>
    <row r="2801" spans="2:16" s="315" customFormat="1" ht="12.75">
      <c r="B2801" s="865" t="s">
        <v>8780</v>
      </c>
      <c r="C2801" s="222" t="s">
        <v>11201</v>
      </c>
      <c r="D2801" s="223" t="s">
        <v>2790</v>
      </c>
      <c r="E2801" s="217" t="s">
        <v>2540</v>
      </c>
      <c r="F2801" s="1102">
        <v>0.2</v>
      </c>
      <c r="G2801" s="219"/>
      <c r="H2801" s="219">
        <f>+_lg40</f>
        <v>315654.76973684208</v>
      </c>
      <c r="I2801" s="219"/>
      <c r="J2801" s="219"/>
      <c r="K2801" s="219">
        <f>H2801*F2801</f>
        <v>63130.95394736842</v>
      </c>
      <c r="L2801" s="219"/>
      <c r="M2801" s="612" t="s">
        <v>98</v>
      </c>
      <c r="N2801" s="613"/>
      <c r="O2801" s="613">
        <f>+K2801</f>
        <v>63130.95394736842</v>
      </c>
      <c r="P2801" s="290"/>
    </row>
    <row r="2802" spans="2:16" s="315" customFormat="1" ht="12">
      <c r="B2802" s="866" t="s">
        <v>8781</v>
      </c>
      <c r="C2802" s="867" t="s">
        <v>8782</v>
      </c>
      <c r="D2802" s="791"/>
      <c r="E2802" s="791"/>
      <c r="F2802" s="1193"/>
      <c r="G2802" s="266"/>
      <c r="H2802" s="266"/>
      <c r="I2802" s="266"/>
      <c r="J2802" s="266"/>
      <c r="K2802" s="266"/>
      <c r="L2802" s="266"/>
      <c r="M2802" s="612"/>
      <c r="N2802" s="290"/>
      <c r="O2802" s="290"/>
      <c r="P2802" s="290"/>
    </row>
    <row r="2803" spans="2:16" s="315" customFormat="1" ht="12.75">
      <c r="B2803" s="865" t="s">
        <v>8783</v>
      </c>
      <c r="C2803" s="222" t="s">
        <v>8784</v>
      </c>
      <c r="D2803" s="223" t="s">
        <v>2790</v>
      </c>
      <c r="E2803" s="217" t="s">
        <v>2540</v>
      </c>
      <c r="F2803" s="1102">
        <v>0.5</v>
      </c>
      <c r="G2803" s="219"/>
      <c r="H2803" s="219">
        <f t="shared" ref="H2803:H2811" si="74">+_lg40</f>
        <v>315654.76973684208</v>
      </c>
      <c r="I2803" s="219"/>
      <c r="J2803" s="219"/>
      <c r="K2803" s="219">
        <f t="shared" ref="K2803:K2811" si="75">H2803*F2803</f>
        <v>157827.38486842104</v>
      </c>
      <c r="L2803" s="219"/>
      <c r="M2803" s="612" t="s">
        <v>98</v>
      </c>
      <c r="N2803" s="613"/>
      <c r="O2803" s="613">
        <f t="shared" ref="O2803:O2811" si="76">+K2803</f>
        <v>157827.38486842104</v>
      </c>
      <c r="P2803" s="290"/>
    </row>
    <row r="2804" spans="2:16" s="315" customFormat="1" ht="12.75">
      <c r="B2804" s="865" t="s">
        <v>8785</v>
      </c>
      <c r="C2804" s="222" t="s">
        <v>8786</v>
      </c>
      <c r="D2804" s="223" t="s">
        <v>2790</v>
      </c>
      <c r="E2804" s="217" t="s">
        <v>2540</v>
      </c>
      <c r="F2804" s="1102">
        <v>0.55000000000000004</v>
      </c>
      <c r="G2804" s="219"/>
      <c r="H2804" s="219">
        <f t="shared" si="74"/>
        <v>315654.76973684208</v>
      </c>
      <c r="I2804" s="219"/>
      <c r="J2804" s="219"/>
      <c r="K2804" s="219">
        <f t="shared" si="75"/>
        <v>173610.12335526315</v>
      </c>
      <c r="L2804" s="219"/>
      <c r="M2804" s="612" t="s">
        <v>98</v>
      </c>
      <c r="N2804" s="613"/>
      <c r="O2804" s="613">
        <f t="shared" si="76"/>
        <v>173610.12335526315</v>
      </c>
      <c r="P2804" s="290"/>
    </row>
    <row r="2805" spans="2:16" s="315" customFormat="1" ht="12.75">
      <c r="B2805" s="865" t="s">
        <v>8787</v>
      </c>
      <c r="C2805" s="222" t="s">
        <v>8788</v>
      </c>
      <c r="D2805" s="223" t="s">
        <v>2790</v>
      </c>
      <c r="E2805" s="217" t="s">
        <v>2540</v>
      </c>
      <c r="F2805" s="1102">
        <v>0.61</v>
      </c>
      <c r="G2805" s="219"/>
      <c r="H2805" s="219">
        <f t="shared" si="74"/>
        <v>315654.76973684208</v>
      </c>
      <c r="I2805" s="219"/>
      <c r="J2805" s="219"/>
      <c r="K2805" s="219">
        <f t="shared" si="75"/>
        <v>192549.40953947365</v>
      </c>
      <c r="L2805" s="219"/>
      <c r="M2805" s="612" t="s">
        <v>98</v>
      </c>
      <c r="N2805" s="613"/>
      <c r="O2805" s="613">
        <f t="shared" si="76"/>
        <v>192549.40953947365</v>
      </c>
      <c r="P2805" s="290"/>
    </row>
    <row r="2806" spans="2:16" s="315" customFormat="1" ht="12.75">
      <c r="B2806" s="865" t="s">
        <v>8789</v>
      </c>
      <c r="C2806" s="222" t="s">
        <v>8790</v>
      </c>
      <c r="D2806" s="223" t="s">
        <v>2790</v>
      </c>
      <c r="E2806" s="217" t="s">
        <v>2540</v>
      </c>
      <c r="F2806" s="1102">
        <v>0.67</v>
      </c>
      <c r="G2806" s="219"/>
      <c r="H2806" s="219">
        <f t="shared" si="74"/>
        <v>315654.76973684208</v>
      </c>
      <c r="I2806" s="219"/>
      <c r="J2806" s="219"/>
      <c r="K2806" s="219">
        <f t="shared" si="75"/>
        <v>211488.69572368421</v>
      </c>
      <c r="L2806" s="219"/>
      <c r="M2806" s="612" t="s">
        <v>98</v>
      </c>
      <c r="N2806" s="613"/>
      <c r="O2806" s="613">
        <f t="shared" si="76"/>
        <v>211488.69572368421</v>
      </c>
      <c r="P2806" s="290"/>
    </row>
    <row r="2807" spans="2:16" s="315" customFormat="1" ht="12.75">
      <c r="B2807" s="865" t="s">
        <v>8791</v>
      </c>
      <c r="C2807" s="222" t="s">
        <v>8792</v>
      </c>
      <c r="D2807" s="223" t="s">
        <v>2790</v>
      </c>
      <c r="E2807" s="217" t="s">
        <v>2540</v>
      </c>
      <c r="F2807" s="1102">
        <v>0.73</v>
      </c>
      <c r="G2807" s="219"/>
      <c r="H2807" s="219">
        <f t="shared" si="74"/>
        <v>315654.76973684208</v>
      </c>
      <c r="I2807" s="219"/>
      <c r="J2807" s="219"/>
      <c r="K2807" s="219">
        <f t="shared" si="75"/>
        <v>230427.98190789472</v>
      </c>
      <c r="L2807" s="219"/>
      <c r="M2807" s="612" t="s">
        <v>98</v>
      </c>
      <c r="N2807" s="613"/>
      <c r="O2807" s="613">
        <f t="shared" si="76"/>
        <v>230427.98190789472</v>
      </c>
      <c r="P2807" s="290"/>
    </row>
    <row r="2808" spans="2:16" s="315" customFormat="1" ht="12.75">
      <c r="B2808" s="865" t="s">
        <v>8793</v>
      </c>
      <c r="C2808" s="222" t="s">
        <v>8794</v>
      </c>
      <c r="D2808" s="223" t="s">
        <v>2790</v>
      </c>
      <c r="E2808" s="217" t="s">
        <v>2540</v>
      </c>
      <c r="F2808" s="1102">
        <v>0.81</v>
      </c>
      <c r="G2808" s="219"/>
      <c r="H2808" s="219">
        <f t="shared" si="74"/>
        <v>315654.76973684208</v>
      </c>
      <c r="I2808" s="219"/>
      <c r="J2808" s="219"/>
      <c r="K2808" s="219">
        <f t="shared" si="75"/>
        <v>255680.36348684211</v>
      </c>
      <c r="L2808" s="219"/>
      <c r="M2808" s="612" t="s">
        <v>98</v>
      </c>
      <c r="N2808" s="613"/>
      <c r="O2808" s="613">
        <f t="shared" si="76"/>
        <v>255680.36348684211</v>
      </c>
      <c r="P2808" s="290"/>
    </row>
    <row r="2809" spans="2:16" s="315" customFormat="1" ht="12.75">
      <c r="B2809" s="865" t="s">
        <v>8795</v>
      </c>
      <c r="C2809" s="222" t="s">
        <v>8796</v>
      </c>
      <c r="D2809" s="223" t="s">
        <v>2790</v>
      </c>
      <c r="E2809" s="217" t="s">
        <v>2540</v>
      </c>
      <c r="F2809" s="1102">
        <v>0.89</v>
      </c>
      <c r="G2809" s="219"/>
      <c r="H2809" s="219">
        <f t="shared" si="74"/>
        <v>315654.76973684208</v>
      </c>
      <c r="I2809" s="219"/>
      <c r="J2809" s="219"/>
      <c r="K2809" s="219">
        <f t="shared" si="75"/>
        <v>280932.74506578944</v>
      </c>
      <c r="L2809" s="219"/>
      <c r="M2809" s="612" t="s">
        <v>98</v>
      </c>
      <c r="N2809" s="613"/>
      <c r="O2809" s="613">
        <f t="shared" si="76"/>
        <v>280932.74506578944</v>
      </c>
      <c r="P2809" s="290"/>
    </row>
    <row r="2810" spans="2:16" s="315" customFormat="1" ht="12.75">
      <c r="B2810" s="865" t="s">
        <v>8797</v>
      </c>
      <c r="C2810" s="222" t="s">
        <v>8798</v>
      </c>
      <c r="D2810" s="223" t="s">
        <v>2790</v>
      </c>
      <c r="E2810" s="217" t="s">
        <v>2540</v>
      </c>
      <c r="F2810" s="1102">
        <v>0.97</v>
      </c>
      <c r="G2810" s="219"/>
      <c r="H2810" s="219">
        <f t="shared" si="74"/>
        <v>315654.76973684208</v>
      </c>
      <c r="I2810" s="219"/>
      <c r="J2810" s="219"/>
      <c r="K2810" s="219">
        <f t="shared" si="75"/>
        <v>306185.1266447368</v>
      </c>
      <c r="L2810" s="219"/>
      <c r="M2810" s="612" t="s">
        <v>98</v>
      </c>
      <c r="N2810" s="613"/>
      <c r="O2810" s="613">
        <f t="shared" si="76"/>
        <v>306185.1266447368</v>
      </c>
      <c r="P2810" s="290"/>
    </row>
    <row r="2811" spans="2:16" s="315" customFormat="1" ht="12.75">
      <c r="B2811" s="865" t="s">
        <v>8799</v>
      </c>
      <c r="C2811" s="222" t="s">
        <v>8800</v>
      </c>
      <c r="D2811" s="223" t="s">
        <v>2790</v>
      </c>
      <c r="E2811" s="217" t="s">
        <v>2540</v>
      </c>
      <c r="F2811" s="1102">
        <v>1.07</v>
      </c>
      <c r="G2811" s="219"/>
      <c r="H2811" s="219">
        <f t="shared" si="74"/>
        <v>315654.76973684208</v>
      </c>
      <c r="I2811" s="219"/>
      <c r="J2811" s="219"/>
      <c r="K2811" s="219">
        <f t="shared" si="75"/>
        <v>337750.60361842107</v>
      </c>
      <c r="L2811" s="219"/>
      <c r="M2811" s="612" t="s">
        <v>98</v>
      </c>
      <c r="N2811" s="613"/>
      <c r="O2811" s="613">
        <f t="shared" si="76"/>
        <v>337750.60361842107</v>
      </c>
      <c r="P2811" s="290"/>
    </row>
    <row r="2812" spans="2:16" s="315" customFormat="1" ht="12">
      <c r="B2812" s="866" t="s">
        <v>8801</v>
      </c>
      <c r="C2812" s="867" t="s">
        <v>8802</v>
      </c>
      <c r="D2812" s="791"/>
      <c r="E2812" s="791"/>
      <c r="F2812" s="1193"/>
      <c r="G2812" s="266"/>
      <c r="H2812" s="266"/>
      <c r="I2812" s="266"/>
      <c r="J2812" s="266"/>
      <c r="K2812" s="266"/>
      <c r="L2812" s="266"/>
      <c r="M2812" s="612"/>
      <c r="N2812" s="290"/>
      <c r="O2812" s="290"/>
      <c r="P2812" s="290"/>
    </row>
    <row r="2813" spans="2:16" s="315" customFormat="1" ht="12.75">
      <c r="B2813" s="865" t="s">
        <v>8803</v>
      </c>
      <c r="C2813" s="222" t="s">
        <v>8804</v>
      </c>
      <c r="D2813" s="223" t="s">
        <v>2790</v>
      </c>
      <c r="E2813" s="217" t="s">
        <v>2540</v>
      </c>
      <c r="F2813" s="1102">
        <v>2.13</v>
      </c>
      <c r="G2813" s="219"/>
      <c r="H2813" s="219">
        <f>+_lg40</f>
        <v>315654.76973684208</v>
      </c>
      <c r="I2813" s="219"/>
      <c r="J2813" s="219"/>
      <c r="K2813" s="219">
        <f>H2813*F2813</f>
        <v>672344.65953947359</v>
      </c>
      <c r="L2813" s="219"/>
      <c r="M2813" s="612" t="s">
        <v>98</v>
      </c>
      <c r="N2813" s="613"/>
      <c r="O2813" s="613">
        <f>+K2813</f>
        <v>672344.65953947359</v>
      </c>
      <c r="P2813" s="290"/>
    </row>
    <row r="2814" spans="2:16" s="315" customFormat="1" ht="12.75">
      <c r="B2814" s="865" t="s">
        <v>8805</v>
      </c>
      <c r="C2814" s="222" t="s">
        <v>8806</v>
      </c>
      <c r="D2814" s="223" t="s">
        <v>2790</v>
      </c>
      <c r="E2814" s="217" t="s">
        <v>2540</v>
      </c>
      <c r="F2814" s="1102">
        <v>2.63</v>
      </c>
      <c r="G2814" s="219"/>
      <c r="H2814" s="219">
        <f>+_lg40</f>
        <v>315654.76973684208</v>
      </c>
      <c r="I2814" s="219"/>
      <c r="J2814" s="219"/>
      <c r="K2814" s="219">
        <f>H2814*F2814</f>
        <v>830172.0444078946</v>
      </c>
      <c r="L2814" s="219"/>
      <c r="M2814" s="612" t="s">
        <v>98</v>
      </c>
      <c r="N2814" s="613"/>
      <c r="O2814" s="613">
        <f>+K2814</f>
        <v>830172.0444078946</v>
      </c>
      <c r="P2814" s="290"/>
    </row>
    <row r="2815" spans="2:16" s="315" customFormat="1" ht="12.75">
      <c r="B2815" s="865" t="s">
        <v>8807</v>
      </c>
      <c r="C2815" s="222" t="s">
        <v>8808</v>
      </c>
      <c r="D2815" s="223" t="s">
        <v>2790</v>
      </c>
      <c r="E2815" s="217" t="s">
        <v>2540</v>
      </c>
      <c r="F2815" s="1102">
        <v>2.95</v>
      </c>
      <c r="G2815" s="219"/>
      <c r="H2815" s="219">
        <f>+_lg40</f>
        <v>315654.76973684208</v>
      </c>
      <c r="I2815" s="219"/>
      <c r="J2815" s="219"/>
      <c r="K2815" s="219">
        <f>H2815*F2815</f>
        <v>931181.57072368416</v>
      </c>
      <c r="L2815" s="219"/>
      <c r="M2815" s="612" t="s">
        <v>98</v>
      </c>
      <c r="N2815" s="613"/>
      <c r="O2815" s="613">
        <f>+K2815</f>
        <v>931181.57072368416</v>
      </c>
      <c r="P2815" s="290"/>
    </row>
    <row r="2816" spans="2:16" s="315" customFormat="1" ht="12.75">
      <c r="B2816" s="865" t="s">
        <v>8809</v>
      </c>
      <c r="C2816" s="222" t="s">
        <v>8810</v>
      </c>
      <c r="D2816" s="223" t="s">
        <v>2790</v>
      </c>
      <c r="E2816" s="217" t="s">
        <v>2540</v>
      </c>
      <c r="F2816" s="1102">
        <v>3.31</v>
      </c>
      <c r="G2816" s="219"/>
      <c r="H2816" s="219">
        <f>+_lg40</f>
        <v>315654.76973684208</v>
      </c>
      <c r="I2816" s="219"/>
      <c r="J2816" s="219"/>
      <c r="K2816" s="219">
        <f>H2816*F2816</f>
        <v>1044817.2878289473</v>
      </c>
      <c r="L2816" s="219"/>
      <c r="M2816" s="612" t="s">
        <v>98</v>
      </c>
      <c r="N2816" s="613"/>
      <c r="O2816" s="613">
        <f>+K2816</f>
        <v>1044817.2878289473</v>
      </c>
      <c r="P2816" s="290"/>
    </row>
    <row r="2817" spans="2:16" s="315" customFormat="1" ht="12.75">
      <c r="B2817" s="865" t="s">
        <v>8811</v>
      </c>
      <c r="C2817" s="222" t="s">
        <v>8812</v>
      </c>
      <c r="D2817" s="223" t="s">
        <v>2790</v>
      </c>
      <c r="E2817" s="217" t="s">
        <v>2540</v>
      </c>
      <c r="F2817" s="1102">
        <v>3.93</v>
      </c>
      <c r="G2817" s="219"/>
      <c r="H2817" s="219">
        <f>+_lg40</f>
        <v>315654.76973684208</v>
      </c>
      <c r="I2817" s="219"/>
      <c r="J2817" s="219"/>
      <c r="K2817" s="219">
        <f>H2817*F2817</f>
        <v>1240523.2450657894</v>
      </c>
      <c r="L2817" s="219"/>
      <c r="M2817" s="612" t="s">
        <v>98</v>
      </c>
      <c r="N2817" s="613"/>
      <c r="O2817" s="613">
        <f>+K2817</f>
        <v>1240523.2450657894</v>
      </c>
      <c r="P2817" s="290"/>
    </row>
    <row r="2818" spans="2:16" s="315" customFormat="1" ht="12">
      <c r="B2818" s="866" t="s">
        <v>8813</v>
      </c>
      <c r="C2818" s="867" t="s">
        <v>8814</v>
      </c>
      <c r="D2818" s="791"/>
      <c r="E2818" s="791"/>
      <c r="F2818" s="1193"/>
      <c r="G2818" s="266"/>
      <c r="H2818" s="266"/>
      <c r="I2818" s="266"/>
      <c r="J2818" s="266"/>
      <c r="K2818" s="266"/>
      <c r="L2818" s="266"/>
      <c r="M2818" s="612"/>
      <c r="N2818" s="290"/>
      <c r="O2818" s="290"/>
      <c r="P2818" s="290"/>
    </row>
    <row r="2819" spans="2:16" s="315" customFormat="1" ht="12.75">
      <c r="B2819" s="865" t="s">
        <v>8815</v>
      </c>
      <c r="C2819" s="222" t="s">
        <v>8816</v>
      </c>
      <c r="D2819" s="223" t="s">
        <v>2790</v>
      </c>
      <c r="E2819" s="217" t="s">
        <v>2540</v>
      </c>
      <c r="F2819" s="1102">
        <v>0.5</v>
      </c>
      <c r="G2819" s="219"/>
      <c r="H2819" s="219">
        <f>+_lg40</f>
        <v>315654.76973684208</v>
      </c>
      <c r="I2819" s="219"/>
      <c r="J2819" s="219"/>
      <c r="K2819" s="219">
        <f>H2819*F2819</f>
        <v>157827.38486842104</v>
      </c>
      <c r="L2819" s="219"/>
      <c r="M2819" s="612" t="s">
        <v>98</v>
      </c>
      <c r="N2819" s="613"/>
      <c r="O2819" s="613">
        <f>+K2819</f>
        <v>157827.38486842104</v>
      </c>
      <c r="P2819" s="290"/>
    </row>
    <row r="2820" spans="2:16" s="315" customFormat="1" ht="12">
      <c r="B2820" s="866" t="s">
        <v>8817</v>
      </c>
      <c r="C2820" s="867" t="s">
        <v>2655</v>
      </c>
      <c r="D2820" s="791"/>
      <c r="E2820" s="791"/>
      <c r="F2820" s="1193"/>
      <c r="G2820" s="266"/>
      <c r="H2820" s="266"/>
      <c r="I2820" s="266"/>
      <c r="J2820" s="266"/>
      <c r="K2820" s="266"/>
      <c r="L2820" s="266"/>
      <c r="M2820" s="612"/>
      <c r="N2820" s="290"/>
      <c r="O2820" s="290"/>
      <c r="P2820" s="290"/>
    </row>
    <row r="2821" spans="2:16" s="813" customFormat="1" ht="12.75">
      <c r="B2821" s="868" t="s">
        <v>8818</v>
      </c>
      <c r="C2821" s="869" t="s">
        <v>8819</v>
      </c>
      <c r="D2821" s="823" t="s">
        <v>2790</v>
      </c>
      <c r="E2821" s="826" t="s">
        <v>2540</v>
      </c>
      <c r="F2821" s="1197">
        <v>0.35</v>
      </c>
      <c r="G2821" s="824"/>
      <c r="H2821" s="824">
        <f>+_lg40</f>
        <v>315654.76973684208</v>
      </c>
      <c r="I2821" s="824"/>
      <c r="J2821" s="824"/>
      <c r="K2821" s="824">
        <f>H2821*F2821</f>
        <v>110479.16940789472</v>
      </c>
      <c r="L2821" s="824"/>
      <c r="M2821" s="828" t="s">
        <v>98</v>
      </c>
      <c r="N2821" s="825"/>
      <c r="O2821" s="825">
        <f>+K2821</f>
        <v>110479.16940789472</v>
      </c>
      <c r="P2821" s="816"/>
    </row>
    <row r="2822" spans="2:16" s="315" customFormat="1" ht="12">
      <c r="B2822" s="866" t="s">
        <v>8820</v>
      </c>
      <c r="C2822" s="867" t="s">
        <v>2656</v>
      </c>
      <c r="D2822" s="791"/>
      <c r="E2822" s="791"/>
      <c r="F2822" s="1193"/>
      <c r="G2822" s="266"/>
      <c r="H2822" s="266"/>
      <c r="I2822" s="266"/>
      <c r="J2822" s="266"/>
      <c r="K2822" s="266"/>
      <c r="L2822" s="266"/>
      <c r="M2822" s="612"/>
      <c r="N2822" s="290"/>
      <c r="O2822" s="290"/>
      <c r="P2822" s="290"/>
    </row>
    <row r="2823" spans="2:16" s="315" customFormat="1" ht="12.75">
      <c r="B2823" s="865" t="s">
        <v>8821</v>
      </c>
      <c r="C2823" s="222" t="s">
        <v>8822</v>
      </c>
      <c r="D2823" s="223" t="s">
        <v>2790</v>
      </c>
      <c r="E2823" s="217" t="s">
        <v>2540</v>
      </c>
      <c r="F2823" s="1102">
        <v>0.45</v>
      </c>
      <c r="G2823" s="219"/>
      <c r="H2823" s="219">
        <f>+_lg40</f>
        <v>315654.76973684208</v>
      </c>
      <c r="I2823" s="219"/>
      <c r="J2823" s="219"/>
      <c r="K2823" s="219">
        <f>H2823*F2823</f>
        <v>142044.64638157893</v>
      </c>
      <c r="L2823" s="219"/>
      <c r="M2823" s="612" t="s">
        <v>98</v>
      </c>
      <c r="N2823" s="613"/>
      <c r="O2823" s="613">
        <f>+K2823</f>
        <v>142044.64638157893</v>
      </c>
      <c r="P2823" s="290"/>
    </row>
    <row r="2824" spans="2:16" s="315" customFormat="1" ht="12">
      <c r="B2824" s="866" t="s">
        <v>8823</v>
      </c>
      <c r="C2824" s="867" t="s">
        <v>8824</v>
      </c>
      <c r="D2824" s="791"/>
      <c r="E2824" s="791"/>
      <c r="F2824" s="1193"/>
      <c r="G2824" s="266"/>
      <c r="H2824" s="266"/>
      <c r="I2824" s="266"/>
      <c r="J2824" s="266"/>
      <c r="K2824" s="266"/>
      <c r="L2824" s="266"/>
      <c r="M2824" s="612"/>
      <c r="N2824" s="290"/>
      <c r="O2824" s="290"/>
      <c r="P2824" s="290"/>
    </row>
    <row r="2825" spans="2:16" s="315" customFormat="1" ht="12.75">
      <c r="B2825" s="865" t="s">
        <v>8825</v>
      </c>
      <c r="C2825" s="222" t="s">
        <v>8826</v>
      </c>
      <c r="D2825" s="223" t="s">
        <v>2790</v>
      </c>
      <c r="E2825" s="217" t="s">
        <v>2540</v>
      </c>
      <c r="F2825" s="1102">
        <v>0.37</v>
      </c>
      <c r="G2825" s="219"/>
      <c r="H2825" s="219">
        <f>+_lg40</f>
        <v>315654.76973684208</v>
      </c>
      <c r="I2825" s="219"/>
      <c r="J2825" s="219"/>
      <c r="K2825" s="219">
        <f>H2825*F2825</f>
        <v>116792.26480263157</v>
      </c>
      <c r="L2825" s="219"/>
      <c r="M2825" s="612" t="s">
        <v>98</v>
      </c>
      <c r="N2825" s="613"/>
      <c r="O2825" s="613">
        <f>+K2825</f>
        <v>116792.26480263157</v>
      </c>
      <c r="P2825" s="290"/>
    </row>
    <row r="2826" spans="2:16" s="315" customFormat="1" ht="12.75">
      <c r="B2826" s="865" t="s">
        <v>8827</v>
      </c>
      <c r="C2826" s="222" t="s">
        <v>8828</v>
      </c>
      <c r="D2826" s="223" t="s">
        <v>2790</v>
      </c>
      <c r="E2826" s="217" t="s">
        <v>2540</v>
      </c>
      <c r="F2826" s="1102">
        <v>0.38</v>
      </c>
      <c r="G2826" s="219"/>
      <c r="H2826" s="219">
        <f>+_lg40</f>
        <v>315654.76973684208</v>
      </c>
      <c r="I2826" s="219"/>
      <c r="J2826" s="219"/>
      <c r="K2826" s="219">
        <f>H2826*F2826</f>
        <v>119948.81249999999</v>
      </c>
      <c r="L2826" s="219"/>
      <c r="M2826" s="612" t="s">
        <v>98</v>
      </c>
      <c r="N2826" s="613"/>
      <c r="O2826" s="613">
        <f>+K2826</f>
        <v>119948.81249999999</v>
      </c>
      <c r="P2826" s="290"/>
    </row>
    <row r="2827" spans="2:16" s="315" customFormat="1" ht="12.75">
      <c r="B2827" s="865" t="s">
        <v>8829</v>
      </c>
      <c r="C2827" s="222" t="s">
        <v>8830</v>
      </c>
      <c r="D2827" s="223" t="s">
        <v>2790</v>
      </c>
      <c r="E2827" s="217" t="s">
        <v>2540</v>
      </c>
      <c r="F2827" s="1102">
        <v>0.43</v>
      </c>
      <c r="G2827" s="219"/>
      <c r="H2827" s="219">
        <f>+_lg40</f>
        <v>315654.76973684208</v>
      </c>
      <c r="I2827" s="219"/>
      <c r="J2827" s="219"/>
      <c r="K2827" s="219">
        <f>H2827*F2827</f>
        <v>135731.55098684208</v>
      </c>
      <c r="L2827" s="219"/>
      <c r="M2827" s="612" t="s">
        <v>98</v>
      </c>
      <c r="N2827" s="613"/>
      <c r="O2827" s="613">
        <f>+K2827</f>
        <v>135731.55098684208</v>
      </c>
      <c r="P2827" s="290"/>
    </row>
    <row r="2828" spans="2:16" s="315" customFormat="1" ht="12.75">
      <c r="B2828" s="865" t="s">
        <v>8831</v>
      </c>
      <c r="C2828" s="222" t="s">
        <v>8832</v>
      </c>
      <c r="D2828" s="223" t="s">
        <v>2790</v>
      </c>
      <c r="E2828" s="217" t="s">
        <v>2540</v>
      </c>
      <c r="F2828" s="1102">
        <v>0.49</v>
      </c>
      <c r="G2828" s="219"/>
      <c r="H2828" s="219">
        <f>+_lg40</f>
        <v>315654.76973684208</v>
      </c>
      <c r="I2828" s="219"/>
      <c r="J2828" s="219"/>
      <c r="K2828" s="219">
        <f>H2828*F2828</f>
        <v>154670.83717105261</v>
      </c>
      <c r="L2828" s="219"/>
      <c r="M2828" s="612" t="s">
        <v>98</v>
      </c>
      <c r="N2828" s="613"/>
      <c r="O2828" s="613">
        <f>+K2828</f>
        <v>154670.83717105261</v>
      </c>
      <c r="P2828" s="290"/>
    </row>
    <row r="2829" spans="2:16" s="315" customFormat="1" ht="12.75">
      <c r="B2829" s="865" t="s">
        <v>8833</v>
      </c>
      <c r="C2829" s="222" t="s">
        <v>8834</v>
      </c>
      <c r="D2829" s="223" t="s">
        <v>2790</v>
      </c>
      <c r="E2829" s="217" t="s">
        <v>2540</v>
      </c>
      <c r="F2829" s="1102">
        <v>0.54</v>
      </c>
      <c r="G2829" s="219"/>
      <c r="H2829" s="219">
        <f>+_lg40</f>
        <v>315654.76973684208</v>
      </c>
      <c r="I2829" s="219"/>
      <c r="J2829" s="219"/>
      <c r="K2829" s="219">
        <f>H2829*F2829</f>
        <v>170453.57565789475</v>
      </c>
      <c r="L2829" s="219"/>
      <c r="M2829" s="612" t="s">
        <v>98</v>
      </c>
      <c r="N2829" s="613"/>
      <c r="O2829" s="613">
        <f>+K2829</f>
        <v>170453.57565789475</v>
      </c>
      <c r="P2829" s="290"/>
    </row>
    <row r="2830" spans="2:16" s="315" customFormat="1" ht="12.75">
      <c r="B2830" s="870"/>
      <c r="E2830" s="290"/>
      <c r="F2830" s="1186"/>
      <c r="G2830" s="292"/>
      <c r="H2830" s="292"/>
      <c r="I2830" s="292"/>
      <c r="J2830" s="292"/>
      <c r="K2830" s="292"/>
      <c r="L2830" s="292"/>
      <c r="M2830" s="612"/>
      <c r="N2830" s="290"/>
      <c r="O2830" s="290"/>
      <c r="P2830" s="290"/>
    </row>
    <row r="2831" spans="2:16" s="315" customFormat="1" ht="12.75">
      <c r="B2831" s="870"/>
      <c r="E2831" s="290"/>
      <c r="F2831" s="1186"/>
      <c r="G2831" s="292"/>
      <c r="H2831" s="292"/>
      <c r="I2831" s="292"/>
      <c r="J2831" s="292"/>
      <c r="K2831" s="292"/>
      <c r="L2831" s="292"/>
      <c r="M2831" s="612"/>
      <c r="N2831" s="290"/>
      <c r="O2831" s="290"/>
      <c r="P2831" s="290"/>
    </row>
    <row r="2832" spans="2:16" s="315" customFormat="1" ht="12.75">
      <c r="B2832" s="870"/>
      <c r="C2832" s="313"/>
      <c r="E2832" s="290"/>
      <c r="F2832" s="1186"/>
      <c r="G2832" s="292"/>
      <c r="H2832" s="292"/>
      <c r="I2832" s="292"/>
      <c r="J2832" s="292"/>
      <c r="K2832" s="292"/>
      <c r="L2832" s="292"/>
      <c r="M2832" s="612"/>
      <c r="N2832" s="290"/>
      <c r="O2832" s="290"/>
      <c r="P2832" s="290"/>
    </row>
    <row r="2833" spans="2:16" s="1453" customFormat="1" ht="14.25">
      <c r="B2833" s="1452" t="s">
        <v>8435</v>
      </c>
      <c r="C2833" s="1452" t="s">
        <v>8835</v>
      </c>
      <c r="F2833" s="1454"/>
      <c r="G2833" s="1455"/>
      <c r="H2833" s="1455"/>
      <c r="I2833" s="1455"/>
      <c r="J2833" s="1455"/>
      <c r="K2833" s="1455"/>
      <c r="L2833" s="1455"/>
      <c r="M2833" s="1456"/>
      <c r="N2833" s="1457"/>
      <c r="O2833" s="1457"/>
      <c r="P2833" s="1457"/>
    </row>
    <row r="2834" spans="2:16" s="1453" customFormat="1" ht="12">
      <c r="B2834" s="1458"/>
      <c r="F2834" s="1454"/>
      <c r="G2834" s="1455"/>
      <c r="H2834" s="1455"/>
      <c r="I2834" s="1758" t="s">
        <v>8836</v>
      </c>
      <c r="J2834" s="1758"/>
      <c r="K2834" s="1758"/>
      <c r="L2834" s="1758"/>
      <c r="M2834" s="1456" t="s">
        <v>7346</v>
      </c>
      <c r="N2834" s="1457"/>
      <c r="O2834" s="1457" t="s">
        <v>8837</v>
      </c>
      <c r="P2834" s="1457"/>
    </row>
    <row r="2835" spans="2:16" s="1453" customFormat="1" ht="12">
      <c r="B2835" s="1692" t="s">
        <v>438</v>
      </c>
      <c r="C2835" s="1692" t="s">
        <v>2538</v>
      </c>
      <c r="D2835" s="1692" t="s">
        <v>2539</v>
      </c>
      <c r="E2835" s="1702" t="s">
        <v>2787</v>
      </c>
      <c r="F2835" s="1704" t="s">
        <v>2788</v>
      </c>
      <c r="G2835" s="1698" t="s">
        <v>77</v>
      </c>
      <c r="H2835" s="1699"/>
      <c r="I2835" s="1700"/>
      <c r="J2835" s="1698" t="s">
        <v>2781</v>
      </c>
      <c r="K2835" s="1699"/>
      <c r="L2835" s="1700"/>
      <c r="M2835" s="1459"/>
      <c r="N2835" s="1460"/>
      <c r="O2835" s="1460"/>
      <c r="P2835" s="1457"/>
    </row>
    <row r="2836" spans="2:16" s="1453" customFormat="1" ht="12">
      <c r="B2836" s="1694"/>
      <c r="C2836" s="1694"/>
      <c r="D2836" s="1694"/>
      <c r="E2836" s="1703"/>
      <c r="F2836" s="1705"/>
      <c r="G2836" s="1461" t="s">
        <v>2554</v>
      </c>
      <c r="H2836" s="1461" t="s">
        <v>2783</v>
      </c>
      <c r="I2836" s="1461" t="s">
        <v>2784</v>
      </c>
      <c r="J2836" s="1461" t="s">
        <v>2554</v>
      </c>
      <c r="K2836" s="1461" t="s">
        <v>2783</v>
      </c>
      <c r="L2836" s="1461" t="s">
        <v>2784</v>
      </c>
      <c r="M2836" s="1456"/>
      <c r="N2836" s="1457"/>
      <c r="O2836" s="1457"/>
      <c r="P2836" s="1457"/>
    </row>
    <row r="2837" spans="2:16" s="1453" customFormat="1" ht="12">
      <c r="B2837" s="1462" t="s">
        <v>2658</v>
      </c>
      <c r="C2837" s="1463" t="s">
        <v>8838</v>
      </c>
      <c r="D2837" s="1463"/>
      <c r="E2837" s="1463"/>
      <c r="F2837" s="1464"/>
      <c r="G2837" s="1465"/>
      <c r="H2837" s="1465"/>
      <c r="I2837" s="1465"/>
      <c r="J2837" s="1465"/>
      <c r="K2837" s="1465"/>
      <c r="L2837" s="1465"/>
      <c r="M2837" s="1456"/>
      <c r="N2837" s="1457"/>
      <c r="O2837" s="1457"/>
      <c r="P2837" s="1457"/>
    </row>
    <row r="2838" spans="2:16" s="1453" customFormat="1" ht="12">
      <c r="B2838" s="1466" t="s">
        <v>8439</v>
      </c>
      <c r="C2838" s="1467" t="s">
        <v>8839</v>
      </c>
      <c r="D2838" s="1468" t="s">
        <v>2792</v>
      </c>
      <c r="E2838" s="1469"/>
      <c r="F2838" s="1470"/>
      <c r="G2838" s="1471"/>
      <c r="H2838" s="1471"/>
      <c r="I2838" s="1471"/>
      <c r="J2838" s="1471">
        <f>SUM(J2839:J2842)</f>
        <v>18850</v>
      </c>
      <c r="K2838" s="1471"/>
      <c r="L2838" s="1471"/>
      <c r="M2838" s="1456" t="s">
        <v>7346</v>
      </c>
      <c r="N2838" s="1472">
        <f>+J2838</f>
        <v>18850</v>
      </c>
      <c r="O2838" s="1472">
        <f>+K2843</f>
        <v>345154.14276315796</v>
      </c>
      <c r="P2838" s="1472">
        <f>+L2845</f>
        <v>94476.386245614034</v>
      </c>
    </row>
    <row r="2839" spans="2:16" s="1453" customFormat="1" ht="12">
      <c r="B2839" s="1468"/>
      <c r="C2839" s="1467"/>
      <c r="D2839" s="1468" t="s">
        <v>8840</v>
      </c>
      <c r="E2839" s="1469" t="s">
        <v>106</v>
      </c>
      <c r="F2839" s="1470">
        <v>1</v>
      </c>
      <c r="G2839" s="1471"/>
      <c r="H2839" s="1471"/>
      <c r="I2839" s="1471"/>
      <c r="J2839" s="1471">
        <f>G2839*F2839</f>
        <v>0</v>
      </c>
      <c r="K2839" s="1471"/>
      <c r="L2839" s="1471"/>
      <c r="M2839" s="1456"/>
      <c r="N2839" s="1457"/>
      <c r="O2839" s="1457"/>
      <c r="P2839" s="1457"/>
    </row>
    <row r="2840" spans="2:16" s="1453" customFormat="1" ht="12">
      <c r="B2840" s="1468"/>
      <c r="C2840" s="1467"/>
      <c r="D2840" s="1468" t="s">
        <v>138</v>
      </c>
      <c r="E2840" s="1469" t="s">
        <v>81</v>
      </c>
      <c r="F2840" s="1470">
        <v>0.1</v>
      </c>
      <c r="G2840" s="1471">
        <f>VLOOKUP($D2840,VLP!$C$3:$F$191,3,0)</f>
        <v>38000</v>
      </c>
      <c r="H2840" s="1471"/>
      <c r="I2840" s="1471"/>
      <c r="J2840" s="1471">
        <f>G2840*F2840</f>
        <v>3800</v>
      </c>
      <c r="K2840" s="1471"/>
      <c r="L2840" s="1471"/>
      <c r="M2840" s="1456"/>
      <c r="N2840" s="1457"/>
      <c r="O2840" s="1457"/>
      <c r="P2840" s="1457"/>
    </row>
    <row r="2841" spans="2:16" s="1453" customFormat="1" ht="12">
      <c r="B2841" s="1468"/>
      <c r="C2841" s="1467"/>
      <c r="D2841" s="1468" t="s">
        <v>216</v>
      </c>
      <c r="E2841" s="1469" t="s">
        <v>81</v>
      </c>
      <c r="F2841" s="1470">
        <v>0.05</v>
      </c>
      <c r="G2841" s="1471">
        <f>VLOOKUP($D2841,VLP!$C$3:$F$191,3,0)</f>
        <v>191000</v>
      </c>
      <c r="H2841" s="1471"/>
      <c r="I2841" s="1471"/>
      <c r="J2841" s="1471">
        <f>G2841*F2841</f>
        <v>9550</v>
      </c>
      <c r="K2841" s="1471"/>
      <c r="L2841" s="1471"/>
      <c r="M2841" s="1456"/>
      <c r="N2841" s="1457"/>
      <c r="O2841" s="1457"/>
      <c r="P2841" s="1457"/>
    </row>
    <row r="2842" spans="2:16" s="1453" customFormat="1" ht="12">
      <c r="B2842" s="1468"/>
      <c r="C2842" s="1467"/>
      <c r="D2842" s="1468" t="s">
        <v>188</v>
      </c>
      <c r="E2842" s="1469" t="s">
        <v>81</v>
      </c>
      <c r="F2842" s="1470">
        <v>0.2</v>
      </c>
      <c r="G2842" s="1471">
        <f>VLOOKUP($D2842,VLP!$C$3:$F$191,3,0)</f>
        <v>27500</v>
      </c>
      <c r="H2842" s="1471"/>
      <c r="I2842" s="1471"/>
      <c r="J2842" s="1471">
        <f>G2842*F2842</f>
        <v>5500</v>
      </c>
      <c r="K2842" s="1471"/>
      <c r="L2842" s="1471"/>
      <c r="M2842" s="1456"/>
      <c r="N2842" s="1457"/>
      <c r="O2842" s="1457"/>
      <c r="P2842" s="1457"/>
    </row>
    <row r="2843" spans="2:16" s="1453" customFormat="1" ht="12">
      <c r="B2843" s="1468"/>
      <c r="C2843" s="1467"/>
      <c r="D2843" s="1468" t="s">
        <v>8841</v>
      </c>
      <c r="E2843" s="1469" t="s">
        <v>2540</v>
      </c>
      <c r="F2843" s="1470">
        <v>0.93</v>
      </c>
      <c r="G2843" s="1471"/>
      <c r="H2843" s="1471">
        <f>+_lg50</f>
        <v>371133.48684210528</v>
      </c>
      <c r="I2843" s="1471"/>
      <c r="J2843" s="1471"/>
      <c r="K2843" s="1471">
        <f>H2843*F2843</f>
        <v>345154.14276315796</v>
      </c>
      <c r="L2843" s="1471"/>
      <c r="M2843" s="1456"/>
      <c r="N2843" s="1457"/>
      <c r="O2843" s="1457"/>
      <c r="P2843" s="1457"/>
    </row>
    <row r="2844" spans="2:16" s="1453" customFormat="1" ht="12">
      <c r="B2844" s="1468"/>
      <c r="C2844" s="1467"/>
      <c r="D2844" s="1468" t="s">
        <v>7176</v>
      </c>
      <c r="E2844" s="1469"/>
      <c r="F2844" s="1470"/>
      <c r="G2844" s="1471"/>
      <c r="H2844" s="1471"/>
      <c r="I2844" s="1471"/>
      <c r="J2844" s="1471"/>
      <c r="K2844" s="1471"/>
      <c r="L2844" s="1471"/>
      <c r="M2844" s="1456"/>
      <c r="N2844" s="1457"/>
      <c r="O2844" s="1457"/>
      <c r="P2844" s="1457"/>
    </row>
    <row r="2845" spans="2:16" s="1453" customFormat="1" ht="12">
      <c r="B2845" s="1473" t="s">
        <v>959</v>
      </c>
      <c r="C2845" s="1474"/>
      <c r="D2845" s="1475" t="s">
        <v>8842</v>
      </c>
      <c r="E2845" s="1473" t="s">
        <v>2195</v>
      </c>
      <c r="F2845" s="1476">
        <v>0.08</v>
      </c>
      <c r="G2845" s="1477"/>
      <c r="H2845" s="1477"/>
      <c r="I2845" s="1477">
        <f>VLOOKUP($B2845,'GiaMTC TT13-QD1491'!$B$7:$T$908,19,0)</f>
        <v>1180954.8280701754</v>
      </c>
      <c r="J2845" s="1477"/>
      <c r="K2845" s="1477"/>
      <c r="L2845" s="1477">
        <f>I2845*F2845</f>
        <v>94476.386245614034</v>
      </c>
      <c r="M2845" s="1456"/>
      <c r="N2845" s="1457"/>
      <c r="O2845" s="1457"/>
      <c r="P2845" s="1457"/>
    </row>
    <row r="2846" spans="2:16" s="1453" customFormat="1" ht="12">
      <c r="B2846" s="1478" t="s">
        <v>8442</v>
      </c>
      <c r="C2846" s="1479" t="s">
        <v>8843</v>
      </c>
      <c r="D2846" s="1480" t="s">
        <v>2792</v>
      </c>
      <c r="E2846" s="1481"/>
      <c r="F2846" s="1482"/>
      <c r="G2846" s="1483"/>
      <c r="H2846" s="1483"/>
      <c r="I2846" s="1483"/>
      <c r="J2846" s="1483">
        <f>SUM(J2847:J2850)</f>
        <v>18850</v>
      </c>
      <c r="K2846" s="1483"/>
      <c r="L2846" s="1483"/>
      <c r="M2846" s="1456" t="s">
        <v>7346</v>
      </c>
      <c r="N2846" s="1472">
        <f>+J2846</f>
        <v>18850</v>
      </c>
      <c r="O2846" s="1472">
        <f>+K2851</f>
        <v>434226.17960526317</v>
      </c>
      <c r="P2846" s="1472">
        <f>+L2853</f>
        <v>94476.386245614034</v>
      </c>
    </row>
    <row r="2847" spans="2:16" s="1453" customFormat="1" ht="12">
      <c r="B2847" s="1468"/>
      <c r="C2847" s="1467"/>
      <c r="D2847" s="1468" t="s">
        <v>8840</v>
      </c>
      <c r="E2847" s="1469" t="s">
        <v>106</v>
      </c>
      <c r="F2847" s="1470">
        <v>1</v>
      </c>
      <c r="G2847" s="1471"/>
      <c r="H2847" s="1471"/>
      <c r="I2847" s="1471"/>
      <c r="J2847" s="1471">
        <f>G2847*F2847</f>
        <v>0</v>
      </c>
      <c r="K2847" s="1471"/>
      <c r="L2847" s="1471"/>
      <c r="M2847" s="1456"/>
      <c r="N2847" s="1457"/>
      <c r="O2847" s="1457"/>
      <c r="P2847" s="1457"/>
    </row>
    <row r="2848" spans="2:16" s="1453" customFormat="1" ht="12">
      <c r="B2848" s="1468"/>
      <c r="C2848" s="1467"/>
      <c r="D2848" s="1468" t="s">
        <v>138</v>
      </c>
      <c r="E2848" s="1469" t="s">
        <v>81</v>
      </c>
      <c r="F2848" s="1470">
        <v>0.1</v>
      </c>
      <c r="G2848" s="1471">
        <f>VLOOKUP($D2848,VLP!$C$3:$F$191,3,0)</f>
        <v>38000</v>
      </c>
      <c r="H2848" s="1471"/>
      <c r="I2848" s="1471"/>
      <c r="J2848" s="1471">
        <f>G2848*F2848</f>
        <v>3800</v>
      </c>
      <c r="K2848" s="1471"/>
      <c r="L2848" s="1471"/>
      <c r="M2848" s="1456"/>
      <c r="N2848" s="1457"/>
      <c r="O2848" s="1457"/>
      <c r="P2848" s="1457"/>
    </row>
    <row r="2849" spans="2:16" s="1453" customFormat="1" ht="12">
      <c r="B2849" s="1468"/>
      <c r="C2849" s="1467"/>
      <c r="D2849" s="1468" t="s">
        <v>216</v>
      </c>
      <c r="E2849" s="1469" t="s">
        <v>81</v>
      </c>
      <c r="F2849" s="1470">
        <v>0.05</v>
      </c>
      <c r="G2849" s="1471">
        <f>VLOOKUP($D2849,VLP!$C$3:$F$191,3,0)</f>
        <v>191000</v>
      </c>
      <c r="H2849" s="1471"/>
      <c r="I2849" s="1471"/>
      <c r="J2849" s="1471">
        <f>G2849*F2849</f>
        <v>9550</v>
      </c>
      <c r="K2849" s="1471"/>
      <c r="L2849" s="1471"/>
      <c r="M2849" s="1456"/>
      <c r="N2849" s="1457"/>
      <c r="O2849" s="1457"/>
      <c r="P2849" s="1457"/>
    </row>
    <row r="2850" spans="2:16" s="1453" customFormat="1" ht="12">
      <c r="B2850" s="1468"/>
      <c r="C2850" s="1467"/>
      <c r="D2850" s="1468" t="s">
        <v>188</v>
      </c>
      <c r="E2850" s="1469" t="s">
        <v>81</v>
      </c>
      <c r="F2850" s="1470">
        <v>0.2</v>
      </c>
      <c r="G2850" s="1471">
        <f>VLOOKUP($D2850,VLP!$C$3:$F$191,3,0)</f>
        <v>27500</v>
      </c>
      <c r="H2850" s="1471"/>
      <c r="I2850" s="1471"/>
      <c r="J2850" s="1471">
        <f>G2850*F2850</f>
        <v>5500</v>
      </c>
      <c r="K2850" s="1471"/>
      <c r="L2850" s="1471"/>
      <c r="M2850" s="1456"/>
      <c r="N2850" s="1457"/>
      <c r="O2850" s="1457"/>
      <c r="P2850" s="1457"/>
    </row>
    <row r="2851" spans="2:16" s="1453" customFormat="1" ht="12">
      <c r="B2851" s="1468"/>
      <c r="C2851" s="1467"/>
      <c r="D2851" s="1468" t="s">
        <v>8841</v>
      </c>
      <c r="E2851" s="1469" t="s">
        <v>2540</v>
      </c>
      <c r="F2851" s="1470">
        <v>1.17</v>
      </c>
      <c r="G2851" s="1471"/>
      <c r="H2851" s="1471">
        <f>+_lg50</f>
        <v>371133.48684210528</v>
      </c>
      <c r="I2851" s="1471"/>
      <c r="J2851" s="1471"/>
      <c r="K2851" s="1471">
        <f>H2851*F2851</f>
        <v>434226.17960526317</v>
      </c>
      <c r="L2851" s="1471"/>
      <c r="M2851" s="1456"/>
      <c r="N2851" s="1457"/>
      <c r="O2851" s="1457"/>
      <c r="P2851" s="1457"/>
    </row>
    <row r="2852" spans="2:16" s="1453" customFormat="1" ht="12">
      <c r="B2852" s="1468"/>
      <c r="C2852" s="1467"/>
      <c r="D2852" s="1468" t="s">
        <v>7176</v>
      </c>
      <c r="E2852" s="1469"/>
      <c r="F2852" s="1470"/>
      <c r="G2852" s="1471"/>
      <c r="H2852" s="1471"/>
      <c r="I2852" s="1471"/>
      <c r="J2852" s="1471"/>
      <c r="K2852" s="1471"/>
      <c r="L2852" s="1471"/>
      <c r="M2852" s="1456"/>
      <c r="N2852" s="1457"/>
      <c r="O2852" s="1457"/>
      <c r="P2852" s="1457"/>
    </row>
    <row r="2853" spans="2:16" s="1453" customFormat="1" ht="12">
      <c r="B2853" s="1473" t="s">
        <v>959</v>
      </c>
      <c r="C2853" s="1474"/>
      <c r="D2853" s="1475" t="s">
        <v>8842</v>
      </c>
      <c r="E2853" s="1473" t="s">
        <v>2195</v>
      </c>
      <c r="F2853" s="1476">
        <v>0.08</v>
      </c>
      <c r="G2853" s="1477"/>
      <c r="H2853" s="1477"/>
      <c r="I2853" s="1477">
        <f>VLOOKUP($B2853,'GiaMTC TT13-QD1491'!$B$7:$T$908,19,0)</f>
        <v>1180954.8280701754</v>
      </c>
      <c r="J2853" s="1477"/>
      <c r="K2853" s="1477"/>
      <c r="L2853" s="1477">
        <f>I2853*F2853</f>
        <v>94476.386245614034</v>
      </c>
      <c r="M2853" s="1456"/>
      <c r="N2853" s="1457"/>
      <c r="O2853" s="1457"/>
      <c r="P2853" s="1457"/>
    </row>
    <row r="2854" spans="2:16" s="1453" customFormat="1" ht="12">
      <c r="B2854" s="1466" t="s">
        <v>8445</v>
      </c>
      <c r="C2854" s="1467" t="s">
        <v>8844</v>
      </c>
      <c r="D2854" s="1468" t="s">
        <v>2792</v>
      </c>
      <c r="E2854" s="1469"/>
      <c r="F2854" s="1470"/>
      <c r="G2854" s="1471"/>
      <c r="H2854" s="1471"/>
      <c r="I2854" s="1471"/>
      <c r="J2854" s="1471">
        <f>SUM(J2855:J2858)</f>
        <v>18850</v>
      </c>
      <c r="K2854" s="1471"/>
      <c r="L2854" s="1471"/>
      <c r="M2854" s="1456" t="s">
        <v>7346</v>
      </c>
      <c r="N2854" s="1472">
        <f>+J2854</f>
        <v>18850</v>
      </c>
      <c r="O2854" s="1472">
        <f>+K2859</f>
        <v>534432.22105263162</v>
      </c>
      <c r="P2854" s="1472">
        <f>+L2861</f>
        <v>94476.386245614034</v>
      </c>
    </row>
    <row r="2855" spans="2:16" s="1453" customFormat="1" ht="12">
      <c r="B2855" s="1468"/>
      <c r="C2855" s="1467"/>
      <c r="D2855" s="1468" t="s">
        <v>8840</v>
      </c>
      <c r="E2855" s="1469" t="s">
        <v>106</v>
      </c>
      <c r="F2855" s="1470">
        <v>1</v>
      </c>
      <c r="G2855" s="1471"/>
      <c r="H2855" s="1471"/>
      <c r="I2855" s="1471"/>
      <c r="J2855" s="1471">
        <f>G2855*F2855</f>
        <v>0</v>
      </c>
      <c r="K2855" s="1471"/>
      <c r="L2855" s="1471"/>
      <c r="M2855" s="1456"/>
      <c r="N2855" s="1457"/>
      <c r="O2855" s="1457"/>
      <c r="P2855" s="1457"/>
    </row>
    <row r="2856" spans="2:16" s="1453" customFormat="1" ht="12">
      <c r="B2856" s="1468"/>
      <c r="C2856" s="1467"/>
      <c r="D2856" s="1468" t="s">
        <v>138</v>
      </c>
      <c r="E2856" s="1469" t="s">
        <v>81</v>
      </c>
      <c r="F2856" s="1470">
        <v>0.1</v>
      </c>
      <c r="G2856" s="1471">
        <f>VLOOKUP($D2856,VLP!$C$3:$F$191,3,0)</f>
        <v>38000</v>
      </c>
      <c r="H2856" s="1471"/>
      <c r="I2856" s="1471"/>
      <c r="J2856" s="1471">
        <f>G2856*F2856</f>
        <v>3800</v>
      </c>
      <c r="K2856" s="1471"/>
      <c r="L2856" s="1471"/>
      <c r="M2856" s="1456"/>
      <c r="N2856" s="1457"/>
      <c r="O2856" s="1457"/>
      <c r="P2856" s="1457"/>
    </row>
    <row r="2857" spans="2:16" s="1453" customFormat="1" ht="12">
      <c r="B2857" s="1468"/>
      <c r="C2857" s="1467"/>
      <c r="D2857" s="1468" t="s">
        <v>216</v>
      </c>
      <c r="E2857" s="1469" t="s">
        <v>81</v>
      </c>
      <c r="F2857" s="1470">
        <v>0.05</v>
      </c>
      <c r="G2857" s="1471">
        <f>VLOOKUP($D2857,VLP!$C$3:$F$191,3,0)</f>
        <v>191000</v>
      </c>
      <c r="H2857" s="1471"/>
      <c r="I2857" s="1471"/>
      <c r="J2857" s="1471">
        <f>G2857*F2857</f>
        <v>9550</v>
      </c>
      <c r="K2857" s="1471"/>
      <c r="L2857" s="1471"/>
      <c r="M2857" s="1456"/>
      <c r="N2857" s="1457"/>
      <c r="O2857" s="1457"/>
      <c r="P2857" s="1457"/>
    </row>
    <row r="2858" spans="2:16" s="1453" customFormat="1" ht="12">
      <c r="B2858" s="1468"/>
      <c r="C2858" s="1467"/>
      <c r="D2858" s="1468" t="s">
        <v>188</v>
      </c>
      <c r="E2858" s="1469" t="s">
        <v>81</v>
      </c>
      <c r="F2858" s="1470">
        <v>0.2</v>
      </c>
      <c r="G2858" s="1471">
        <f>VLOOKUP($D2858,VLP!$C$3:$F$191,3,0)</f>
        <v>27500</v>
      </c>
      <c r="H2858" s="1471"/>
      <c r="I2858" s="1471"/>
      <c r="J2858" s="1471">
        <f>G2858*F2858</f>
        <v>5500</v>
      </c>
      <c r="K2858" s="1471"/>
      <c r="L2858" s="1471"/>
      <c r="M2858" s="1456"/>
      <c r="N2858" s="1457"/>
      <c r="O2858" s="1457"/>
      <c r="P2858" s="1457"/>
    </row>
    <row r="2859" spans="2:16" s="1453" customFormat="1" ht="12">
      <c r="B2859" s="1468"/>
      <c r="C2859" s="1467"/>
      <c r="D2859" s="1468" t="s">
        <v>8841</v>
      </c>
      <c r="E2859" s="1469" t="s">
        <v>2540</v>
      </c>
      <c r="F2859" s="1470">
        <v>1.44</v>
      </c>
      <c r="G2859" s="1471"/>
      <c r="H2859" s="1471">
        <f>+_lg50</f>
        <v>371133.48684210528</v>
      </c>
      <c r="I2859" s="1471"/>
      <c r="J2859" s="1471"/>
      <c r="K2859" s="1471">
        <f>H2859*F2859</f>
        <v>534432.22105263162</v>
      </c>
      <c r="L2859" s="1471"/>
      <c r="M2859" s="1456"/>
      <c r="N2859" s="1457"/>
      <c r="O2859" s="1457"/>
      <c r="P2859" s="1457"/>
    </row>
    <row r="2860" spans="2:16" s="1453" customFormat="1" ht="12">
      <c r="B2860" s="1468"/>
      <c r="C2860" s="1467"/>
      <c r="D2860" s="1468" t="s">
        <v>7176</v>
      </c>
      <c r="E2860" s="1469"/>
      <c r="F2860" s="1470"/>
      <c r="G2860" s="1471"/>
      <c r="H2860" s="1471"/>
      <c r="I2860" s="1471"/>
      <c r="J2860" s="1471"/>
      <c r="K2860" s="1471"/>
      <c r="L2860" s="1471"/>
      <c r="M2860" s="1456"/>
      <c r="N2860" s="1457"/>
      <c r="O2860" s="1457"/>
      <c r="P2860" s="1457"/>
    </row>
    <row r="2861" spans="2:16" s="1453" customFormat="1" ht="12">
      <c r="B2861" s="1473" t="s">
        <v>959</v>
      </c>
      <c r="C2861" s="1474"/>
      <c r="D2861" s="1475" t="s">
        <v>8842</v>
      </c>
      <c r="E2861" s="1473" t="s">
        <v>2195</v>
      </c>
      <c r="F2861" s="1476">
        <v>0.08</v>
      </c>
      <c r="G2861" s="1477"/>
      <c r="H2861" s="1477"/>
      <c r="I2861" s="1477">
        <f>VLOOKUP($B2861,'GiaMTC TT13-QD1491'!$B$7:$T$908,19,0)</f>
        <v>1180954.8280701754</v>
      </c>
      <c r="J2861" s="1477"/>
      <c r="K2861" s="1477"/>
      <c r="L2861" s="1477">
        <f>I2861*F2861</f>
        <v>94476.386245614034</v>
      </c>
      <c r="M2861" s="1456"/>
      <c r="N2861" s="1457"/>
      <c r="O2861" s="1457"/>
      <c r="P2861" s="1457"/>
    </row>
    <row r="2862" spans="2:16" s="1453" customFormat="1" ht="12">
      <c r="B2862" s="1466" t="s">
        <v>8448</v>
      </c>
      <c r="C2862" s="1467" t="s">
        <v>8845</v>
      </c>
      <c r="D2862" s="1468" t="s">
        <v>2792</v>
      </c>
      <c r="E2862" s="1469"/>
      <c r="F2862" s="1470"/>
      <c r="G2862" s="1471"/>
      <c r="H2862" s="1471"/>
      <c r="I2862" s="1471"/>
      <c r="J2862" s="1471">
        <f>SUM(J2863:J2866)</f>
        <v>30300</v>
      </c>
      <c r="K2862" s="1471"/>
      <c r="L2862" s="1471"/>
      <c r="M2862" s="1456" t="s">
        <v>7346</v>
      </c>
      <c r="N2862" s="1472">
        <f>+J2862</f>
        <v>30300</v>
      </c>
      <c r="O2862" s="1472">
        <f>+K2867</f>
        <v>694019.62039473688</v>
      </c>
      <c r="P2862" s="1472">
        <f>+L2869</f>
        <v>118095.48280701754</v>
      </c>
    </row>
    <row r="2863" spans="2:16" s="1453" customFormat="1" ht="12">
      <c r="B2863" s="1468"/>
      <c r="C2863" s="1467"/>
      <c r="D2863" s="1468" t="s">
        <v>8840</v>
      </c>
      <c r="E2863" s="1469" t="s">
        <v>106</v>
      </c>
      <c r="F2863" s="1470">
        <v>1</v>
      </c>
      <c r="G2863" s="1471"/>
      <c r="H2863" s="1471"/>
      <c r="I2863" s="1471"/>
      <c r="J2863" s="1471">
        <f>G2863*F2863</f>
        <v>0</v>
      </c>
      <c r="K2863" s="1471"/>
      <c r="L2863" s="1471"/>
      <c r="M2863" s="1456"/>
      <c r="N2863" s="1457"/>
      <c r="O2863" s="1457"/>
      <c r="P2863" s="1457"/>
    </row>
    <row r="2864" spans="2:16" s="1453" customFormat="1" ht="12">
      <c r="B2864" s="1468"/>
      <c r="C2864" s="1467"/>
      <c r="D2864" s="1468" t="s">
        <v>138</v>
      </c>
      <c r="E2864" s="1469" t="s">
        <v>81</v>
      </c>
      <c r="F2864" s="1470">
        <v>0.15</v>
      </c>
      <c r="G2864" s="1471">
        <f>VLOOKUP($D2864,VLP!$C$3:$F$191,3,0)</f>
        <v>38000</v>
      </c>
      <c r="H2864" s="1471"/>
      <c r="I2864" s="1471"/>
      <c r="J2864" s="1471">
        <f>G2864*F2864</f>
        <v>5700</v>
      </c>
      <c r="K2864" s="1471"/>
      <c r="L2864" s="1471"/>
      <c r="M2864" s="1456"/>
      <c r="N2864" s="1457"/>
      <c r="O2864" s="1457"/>
      <c r="P2864" s="1457"/>
    </row>
    <row r="2865" spans="2:16" s="1453" customFormat="1" ht="12">
      <c r="B2865" s="1468"/>
      <c r="C2865" s="1467"/>
      <c r="D2865" s="1468" t="s">
        <v>216</v>
      </c>
      <c r="E2865" s="1469" t="s">
        <v>81</v>
      </c>
      <c r="F2865" s="1470">
        <v>0.1</v>
      </c>
      <c r="G2865" s="1471">
        <f>VLOOKUP($D2865,VLP!$C$3:$F$191,3,0)</f>
        <v>191000</v>
      </c>
      <c r="H2865" s="1471"/>
      <c r="I2865" s="1471"/>
      <c r="J2865" s="1471">
        <f>G2865*F2865</f>
        <v>19100</v>
      </c>
      <c r="K2865" s="1471"/>
      <c r="L2865" s="1471"/>
      <c r="M2865" s="1456"/>
      <c r="N2865" s="1457"/>
      <c r="O2865" s="1457"/>
      <c r="P2865" s="1457"/>
    </row>
    <row r="2866" spans="2:16" s="1453" customFormat="1" ht="12">
      <c r="B2866" s="1468"/>
      <c r="C2866" s="1467"/>
      <c r="D2866" s="1468" t="s">
        <v>188</v>
      </c>
      <c r="E2866" s="1469" t="s">
        <v>81</v>
      </c>
      <c r="F2866" s="1470">
        <v>0.2</v>
      </c>
      <c r="G2866" s="1471">
        <f>VLOOKUP($D2866,VLP!$C$3:$F$191,3,0)</f>
        <v>27500</v>
      </c>
      <c r="H2866" s="1471"/>
      <c r="I2866" s="1471"/>
      <c r="J2866" s="1471">
        <f>G2866*F2866</f>
        <v>5500</v>
      </c>
      <c r="K2866" s="1471"/>
      <c r="L2866" s="1471"/>
      <c r="M2866" s="1456"/>
      <c r="N2866" s="1457"/>
      <c r="O2866" s="1457"/>
      <c r="P2866" s="1457"/>
    </row>
    <row r="2867" spans="2:16" s="1453" customFormat="1" ht="12">
      <c r="B2867" s="1468"/>
      <c r="C2867" s="1467"/>
      <c r="D2867" s="1468" t="s">
        <v>8841</v>
      </c>
      <c r="E2867" s="1469" t="s">
        <v>2540</v>
      </c>
      <c r="F2867" s="1470">
        <v>1.87</v>
      </c>
      <c r="G2867" s="1471"/>
      <c r="H2867" s="1471">
        <f>+_lg50</f>
        <v>371133.48684210528</v>
      </c>
      <c r="I2867" s="1471"/>
      <c r="J2867" s="1471"/>
      <c r="K2867" s="1471">
        <f>H2867*F2867</f>
        <v>694019.62039473688</v>
      </c>
      <c r="L2867" s="1471"/>
      <c r="M2867" s="1456"/>
      <c r="N2867" s="1457"/>
      <c r="O2867" s="1457"/>
      <c r="P2867" s="1457"/>
    </row>
    <row r="2868" spans="2:16" s="1453" customFormat="1" ht="12">
      <c r="B2868" s="1468"/>
      <c r="C2868" s="1467"/>
      <c r="D2868" s="1468" t="s">
        <v>7176</v>
      </c>
      <c r="E2868" s="1469"/>
      <c r="F2868" s="1470"/>
      <c r="G2868" s="1471"/>
      <c r="H2868" s="1471"/>
      <c r="I2868" s="1471"/>
      <c r="J2868" s="1471"/>
      <c r="K2868" s="1471"/>
      <c r="L2868" s="1471"/>
      <c r="M2868" s="1456"/>
      <c r="N2868" s="1457"/>
      <c r="O2868" s="1457"/>
      <c r="P2868" s="1457"/>
    </row>
    <row r="2869" spans="2:16" s="1453" customFormat="1" ht="12">
      <c r="B2869" s="1473" t="s">
        <v>959</v>
      </c>
      <c r="C2869" s="1474"/>
      <c r="D2869" s="1475" t="s">
        <v>8842</v>
      </c>
      <c r="E2869" s="1473" t="s">
        <v>2195</v>
      </c>
      <c r="F2869" s="1476">
        <v>0.1</v>
      </c>
      <c r="G2869" s="1477"/>
      <c r="H2869" s="1477"/>
      <c r="I2869" s="1477">
        <f>VLOOKUP($B2869,'GiaMTC TT13-QD1491'!$B$7:$T$908,19,0)</f>
        <v>1180954.8280701754</v>
      </c>
      <c r="J2869" s="1477"/>
      <c r="K2869" s="1477"/>
      <c r="L2869" s="1477">
        <f>I2869*F2869</f>
        <v>118095.48280701754</v>
      </c>
      <c r="M2869" s="1456"/>
      <c r="N2869" s="1457"/>
      <c r="O2869" s="1457"/>
      <c r="P2869" s="1457"/>
    </row>
    <row r="2870" spans="2:16" s="1453" customFormat="1" ht="12">
      <c r="B2870" s="1466" t="s">
        <v>8450</v>
      </c>
      <c r="C2870" s="1467" t="s">
        <v>8846</v>
      </c>
      <c r="D2870" s="1468" t="s">
        <v>2792</v>
      </c>
      <c r="E2870" s="1469"/>
      <c r="F2870" s="1470"/>
      <c r="G2870" s="1471"/>
      <c r="H2870" s="1471"/>
      <c r="I2870" s="1471"/>
      <c r="J2870" s="1471">
        <f>SUM(J2871:J2874)</f>
        <v>30300</v>
      </c>
      <c r="K2870" s="1471"/>
      <c r="L2870" s="1471"/>
      <c r="M2870" s="1456" t="s">
        <v>7346</v>
      </c>
      <c r="N2870" s="1472">
        <f>+J2870</f>
        <v>30300</v>
      </c>
      <c r="O2870" s="1472">
        <f>+K2875</f>
        <v>742266.97368421056</v>
      </c>
      <c r="P2870" s="1472">
        <f>+L2877</f>
        <v>118095.48280701754</v>
      </c>
    </row>
    <row r="2871" spans="2:16" s="1453" customFormat="1" ht="12">
      <c r="B2871" s="1468"/>
      <c r="C2871" s="1467"/>
      <c r="D2871" s="1468" t="s">
        <v>8840</v>
      </c>
      <c r="E2871" s="1469" t="s">
        <v>106</v>
      </c>
      <c r="F2871" s="1470">
        <v>1</v>
      </c>
      <c r="G2871" s="1471"/>
      <c r="H2871" s="1471"/>
      <c r="I2871" s="1471"/>
      <c r="J2871" s="1471">
        <f>G2871*F2871</f>
        <v>0</v>
      </c>
      <c r="K2871" s="1471"/>
      <c r="L2871" s="1471"/>
      <c r="M2871" s="1456"/>
      <c r="N2871" s="1457"/>
      <c r="O2871" s="1457"/>
      <c r="P2871" s="1457"/>
    </row>
    <row r="2872" spans="2:16" s="1453" customFormat="1" ht="12">
      <c r="B2872" s="1468"/>
      <c r="C2872" s="1467"/>
      <c r="D2872" s="1468" t="s">
        <v>138</v>
      </c>
      <c r="E2872" s="1469" t="s">
        <v>81</v>
      </c>
      <c r="F2872" s="1470">
        <v>0.15</v>
      </c>
      <c r="G2872" s="1471">
        <f>VLOOKUP($D2872,VLP!$C$3:$F$191,3,0)</f>
        <v>38000</v>
      </c>
      <c r="H2872" s="1471"/>
      <c r="I2872" s="1471"/>
      <c r="J2872" s="1471">
        <f>G2872*F2872</f>
        <v>5700</v>
      </c>
      <c r="K2872" s="1471"/>
      <c r="L2872" s="1471"/>
      <c r="M2872" s="1456"/>
      <c r="N2872" s="1457"/>
      <c r="O2872" s="1457"/>
      <c r="P2872" s="1457"/>
    </row>
    <row r="2873" spans="2:16" s="1453" customFormat="1" ht="12">
      <c r="B2873" s="1468"/>
      <c r="C2873" s="1467"/>
      <c r="D2873" s="1468" t="s">
        <v>216</v>
      </c>
      <c r="E2873" s="1469" t="s">
        <v>81</v>
      </c>
      <c r="F2873" s="1470">
        <v>0.1</v>
      </c>
      <c r="G2873" s="1471">
        <f>VLOOKUP($D2873,VLP!$C$3:$F$191,3,0)</f>
        <v>191000</v>
      </c>
      <c r="H2873" s="1471"/>
      <c r="I2873" s="1471"/>
      <c r="J2873" s="1471">
        <f>G2873*F2873</f>
        <v>19100</v>
      </c>
      <c r="K2873" s="1471"/>
      <c r="L2873" s="1471"/>
      <c r="M2873" s="1456"/>
      <c r="N2873" s="1457"/>
      <c r="O2873" s="1457"/>
      <c r="P2873" s="1457"/>
    </row>
    <row r="2874" spans="2:16" s="1453" customFormat="1" ht="12">
      <c r="B2874" s="1468"/>
      <c r="C2874" s="1467"/>
      <c r="D2874" s="1468" t="s">
        <v>188</v>
      </c>
      <c r="E2874" s="1469" t="s">
        <v>81</v>
      </c>
      <c r="F2874" s="1470">
        <v>0.2</v>
      </c>
      <c r="G2874" s="1471">
        <f>VLOOKUP($D2874,VLP!$C$3:$F$191,3,0)</f>
        <v>27500</v>
      </c>
      <c r="H2874" s="1471"/>
      <c r="I2874" s="1471"/>
      <c r="J2874" s="1471">
        <f>G2874*F2874</f>
        <v>5500</v>
      </c>
      <c r="K2874" s="1471"/>
      <c r="L2874" s="1471"/>
      <c r="M2874" s="1456"/>
      <c r="N2874" s="1457"/>
      <c r="O2874" s="1457"/>
      <c r="P2874" s="1457"/>
    </row>
    <row r="2875" spans="2:16" s="1453" customFormat="1" ht="12">
      <c r="B2875" s="1468"/>
      <c r="C2875" s="1467"/>
      <c r="D2875" s="1468" t="s">
        <v>8841</v>
      </c>
      <c r="E2875" s="1469" t="s">
        <v>2540</v>
      </c>
      <c r="F2875" s="1470">
        <v>2</v>
      </c>
      <c r="G2875" s="1471"/>
      <c r="H2875" s="1471">
        <f>+_lg50</f>
        <v>371133.48684210528</v>
      </c>
      <c r="I2875" s="1471"/>
      <c r="J2875" s="1471"/>
      <c r="K2875" s="1471">
        <f>H2875*F2875</f>
        <v>742266.97368421056</v>
      </c>
      <c r="L2875" s="1471"/>
      <c r="M2875" s="1456"/>
      <c r="N2875" s="1457"/>
      <c r="O2875" s="1457"/>
      <c r="P2875" s="1457"/>
    </row>
    <row r="2876" spans="2:16" s="1453" customFormat="1" ht="12">
      <c r="B2876" s="1468"/>
      <c r="C2876" s="1467"/>
      <c r="D2876" s="1468" t="s">
        <v>7176</v>
      </c>
      <c r="E2876" s="1469"/>
      <c r="F2876" s="1470"/>
      <c r="G2876" s="1471"/>
      <c r="H2876" s="1471"/>
      <c r="I2876" s="1471"/>
      <c r="J2876" s="1471"/>
      <c r="K2876" s="1471"/>
      <c r="L2876" s="1471"/>
      <c r="M2876" s="1456"/>
      <c r="N2876" s="1457"/>
      <c r="O2876" s="1457"/>
      <c r="P2876" s="1457"/>
    </row>
    <row r="2877" spans="2:16" s="1453" customFormat="1" ht="12">
      <c r="B2877" s="1473" t="s">
        <v>959</v>
      </c>
      <c r="C2877" s="1474"/>
      <c r="D2877" s="1475" t="s">
        <v>8842</v>
      </c>
      <c r="E2877" s="1473" t="s">
        <v>2195</v>
      </c>
      <c r="F2877" s="1476">
        <v>0.1</v>
      </c>
      <c r="G2877" s="1477"/>
      <c r="H2877" s="1477"/>
      <c r="I2877" s="1477">
        <f>VLOOKUP($B2877,'GiaMTC TT13-QD1491'!$B$7:$T$908,19,0)</f>
        <v>1180954.8280701754</v>
      </c>
      <c r="J2877" s="1477"/>
      <c r="K2877" s="1477"/>
      <c r="L2877" s="1477">
        <f>I2877*F2877</f>
        <v>118095.48280701754</v>
      </c>
      <c r="M2877" s="1456"/>
      <c r="N2877" s="1457"/>
      <c r="O2877" s="1457"/>
      <c r="P2877" s="1457"/>
    </row>
    <row r="2878" spans="2:16" s="1453" customFormat="1" ht="12">
      <c r="B2878" s="1466" t="s">
        <v>8452</v>
      </c>
      <c r="C2878" s="1467" t="s">
        <v>8847</v>
      </c>
      <c r="D2878" s="1468" t="s">
        <v>2792</v>
      </c>
      <c r="E2878" s="1469"/>
      <c r="F2878" s="1470"/>
      <c r="G2878" s="1471"/>
      <c r="H2878" s="1471"/>
      <c r="I2878" s="1471"/>
      <c r="J2878" s="1471">
        <f>SUM(J2879:J2882)</f>
        <v>30300</v>
      </c>
      <c r="K2878" s="1471"/>
      <c r="L2878" s="1471"/>
      <c r="M2878" s="1456" t="s">
        <v>7346</v>
      </c>
      <c r="N2878" s="1472">
        <f>+J2878</f>
        <v>30300</v>
      </c>
      <c r="O2878" s="1472">
        <f>+K2883</f>
        <v>790514.32697368425</v>
      </c>
      <c r="P2878" s="1472">
        <f>+L2885</f>
        <v>118095.48280701754</v>
      </c>
    </row>
    <row r="2879" spans="2:16" s="1453" customFormat="1" ht="12">
      <c r="B2879" s="1468"/>
      <c r="C2879" s="1467"/>
      <c r="D2879" s="1468" t="s">
        <v>8840</v>
      </c>
      <c r="E2879" s="1469" t="s">
        <v>106</v>
      </c>
      <c r="F2879" s="1470">
        <v>1</v>
      </c>
      <c r="G2879" s="1471"/>
      <c r="H2879" s="1471"/>
      <c r="I2879" s="1471"/>
      <c r="J2879" s="1471">
        <f>G2879*F2879</f>
        <v>0</v>
      </c>
      <c r="K2879" s="1471"/>
      <c r="L2879" s="1471"/>
      <c r="M2879" s="1456"/>
      <c r="N2879" s="1457"/>
      <c r="O2879" s="1457"/>
      <c r="P2879" s="1457"/>
    </row>
    <row r="2880" spans="2:16" s="1453" customFormat="1" ht="12">
      <c r="B2880" s="1468"/>
      <c r="C2880" s="1467"/>
      <c r="D2880" s="1468" t="s">
        <v>138</v>
      </c>
      <c r="E2880" s="1469" t="s">
        <v>81</v>
      </c>
      <c r="F2880" s="1470">
        <v>0.15</v>
      </c>
      <c r="G2880" s="1471">
        <f>VLOOKUP($D2880,VLP!$C$3:$F$191,3,0)</f>
        <v>38000</v>
      </c>
      <c r="H2880" s="1471"/>
      <c r="I2880" s="1471"/>
      <c r="J2880" s="1471">
        <f>G2880*F2880</f>
        <v>5700</v>
      </c>
      <c r="K2880" s="1471"/>
      <c r="L2880" s="1471"/>
      <c r="M2880" s="1456"/>
      <c r="N2880" s="1457"/>
      <c r="O2880" s="1457"/>
      <c r="P2880" s="1457"/>
    </row>
    <row r="2881" spans="2:16" s="1453" customFormat="1" ht="12">
      <c r="B2881" s="1468"/>
      <c r="C2881" s="1467"/>
      <c r="D2881" s="1468" t="s">
        <v>216</v>
      </c>
      <c r="E2881" s="1469" t="s">
        <v>81</v>
      </c>
      <c r="F2881" s="1470">
        <v>0.1</v>
      </c>
      <c r="G2881" s="1471">
        <f>VLOOKUP($D2881,VLP!$C$3:$F$191,3,0)</f>
        <v>191000</v>
      </c>
      <c r="H2881" s="1471"/>
      <c r="I2881" s="1471"/>
      <c r="J2881" s="1471">
        <f>G2881*F2881</f>
        <v>19100</v>
      </c>
      <c r="K2881" s="1471"/>
      <c r="L2881" s="1471"/>
      <c r="M2881" s="1456"/>
      <c r="N2881" s="1457"/>
      <c r="O2881" s="1457"/>
      <c r="P2881" s="1457"/>
    </row>
    <row r="2882" spans="2:16" s="1453" customFormat="1" ht="12">
      <c r="B2882" s="1468"/>
      <c r="C2882" s="1467"/>
      <c r="D2882" s="1468" t="s">
        <v>188</v>
      </c>
      <c r="E2882" s="1469" t="s">
        <v>81</v>
      </c>
      <c r="F2882" s="1470">
        <v>0.2</v>
      </c>
      <c r="G2882" s="1471">
        <f>VLOOKUP($D2882,VLP!$C$3:$F$191,3,0)</f>
        <v>27500</v>
      </c>
      <c r="H2882" s="1471"/>
      <c r="I2882" s="1471"/>
      <c r="J2882" s="1471">
        <f>G2882*F2882</f>
        <v>5500</v>
      </c>
      <c r="K2882" s="1471"/>
      <c r="L2882" s="1471"/>
      <c r="M2882" s="1456"/>
      <c r="N2882" s="1457"/>
      <c r="O2882" s="1457"/>
      <c r="P2882" s="1457"/>
    </row>
    <row r="2883" spans="2:16" s="1453" customFormat="1" ht="12">
      <c r="B2883" s="1468"/>
      <c r="C2883" s="1467"/>
      <c r="D2883" s="1468" t="s">
        <v>8841</v>
      </c>
      <c r="E2883" s="1469" t="s">
        <v>2540</v>
      </c>
      <c r="F2883" s="1470">
        <v>2.13</v>
      </c>
      <c r="G2883" s="1471"/>
      <c r="H2883" s="1471">
        <f>+_lg50</f>
        <v>371133.48684210528</v>
      </c>
      <c r="I2883" s="1471"/>
      <c r="J2883" s="1471"/>
      <c r="K2883" s="1471">
        <f>H2883*F2883</f>
        <v>790514.32697368425</v>
      </c>
      <c r="L2883" s="1471"/>
      <c r="M2883" s="1456"/>
      <c r="N2883" s="1457"/>
      <c r="O2883" s="1457"/>
      <c r="P2883" s="1457"/>
    </row>
    <row r="2884" spans="2:16" s="1453" customFormat="1" ht="12">
      <c r="B2884" s="1468"/>
      <c r="C2884" s="1467"/>
      <c r="D2884" s="1468" t="s">
        <v>7176</v>
      </c>
      <c r="E2884" s="1469"/>
      <c r="F2884" s="1470"/>
      <c r="G2884" s="1471"/>
      <c r="H2884" s="1471"/>
      <c r="I2884" s="1471"/>
      <c r="J2884" s="1471"/>
      <c r="K2884" s="1471"/>
      <c r="L2884" s="1471"/>
      <c r="M2884" s="1456"/>
      <c r="N2884" s="1457"/>
      <c r="O2884" s="1457"/>
      <c r="P2884" s="1457"/>
    </row>
    <row r="2885" spans="2:16" s="1453" customFormat="1" ht="12">
      <c r="B2885" s="1473" t="s">
        <v>959</v>
      </c>
      <c r="C2885" s="1474"/>
      <c r="D2885" s="1475" t="s">
        <v>8842</v>
      </c>
      <c r="E2885" s="1473" t="s">
        <v>2195</v>
      </c>
      <c r="F2885" s="1476">
        <v>0.1</v>
      </c>
      <c r="G2885" s="1477"/>
      <c r="H2885" s="1477"/>
      <c r="I2885" s="1477">
        <f>VLOOKUP($B2885,'GiaMTC TT13-QD1491'!$B$7:$T$908,19,0)</f>
        <v>1180954.8280701754</v>
      </c>
      <c r="J2885" s="1477"/>
      <c r="K2885" s="1477"/>
      <c r="L2885" s="1477">
        <f>I2885*F2885</f>
        <v>118095.48280701754</v>
      </c>
      <c r="M2885" s="1456"/>
      <c r="N2885" s="1457"/>
      <c r="O2885" s="1457"/>
      <c r="P2885" s="1457"/>
    </row>
    <row r="2886" spans="2:16" s="1453" customFormat="1" ht="12">
      <c r="B2886" s="1466" t="s">
        <v>8454</v>
      </c>
      <c r="C2886" s="1467" t="s">
        <v>8848</v>
      </c>
      <c r="D2886" s="1468" t="s">
        <v>2792</v>
      </c>
      <c r="E2886" s="1469"/>
      <c r="F2886" s="1470"/>
      <c r="G2886" s="1471"/>
      <c r="H2886" s="1471"/>
      <c r="I2886" s="1471"/>
      <c r="J2886" s="1471">
        <f>SUM(J2887:J2890)</f>
        <v>30300</v>
      </c>
      <c r="K2886" s="1471"/>
      <c r="L2886" s="1471"/>
      <c r="M2886" s="1456" t="s">
        <v>7346</v>
      </c>
      <c r="N2886" s="1472">
        <f>+J2886</f>
        <v>30300</v>
      </c>
      <c r="O2886" s="1472">
        <f>+K2891</f>
        <v>835050.34539473685</v>
      </c>
      <c r="P2886" s="1472">
        <f>+L2893</f>
        <v>118095.48280701754</v>
      </c>
    </row>
    <row r="2887" spans="2:16" s="1453" customFormat="1" ht="12">
      <c r="B2887" s="1468"/>
      <c r="C2887" s="1467"/>
      <c r="D2887" s="1468" t="s">
        <v>8840</v>
      </c>
      <c r="E2887" s="1469" t="s">
        <v>106</v>
      </c>
      <c r="F2887" s="1470">
        <v>1</v>
      </c>
      <c r="G2887" s="1471"/>
      <c r="H2887" s="1471"/>
      <c r="I2887" s="1471"/>
      <c r="J2887" s="1471">
        <f>G2887*F2887</f>
        <v>0</v>
      </c>
      <c r="K2887" s="1471"/>
      <c r="L2887" s="1471"/>
      <c r="M2887" s="1456"/>
      <c r="N2887" s="1457"/>
      <c r="O2887" s="1457"/>
      <c r="P2887" s="1457"/>
    </row>
    <row r="2888" spans="2:16" s="1453" customFormat="1" ht="12">
      <c r="B2888" s="1468"/>
      <c r="C2888" s="1467"/>
      <c r="D2888" s="1468" t="s">
        <v>138</v>
      </c>
      <c r="E2888" s="1469" t="s">
        <v>81</v>
      </c>
      <c r="F2888" s="1470">
        <v>0.15</v>
      </c>
      <c r="G2888" s="1471">
        <f>VLOOKUP($D2888,VLP!$C$3:$F$191,3,0)</f>
        <v>38000</v>
      </c>
      <c r="H2888" s="1471"/>
      <c r="I2888" s="1471"/>
      <c r="J2888" s="1471">
        <f>G2888*F2888</f>
        <v>5700</v>
      </c>
      <c r="K2888" s="1471"/>
      <c r="L2888" s="1471"/>
      <c r="M2888" s="1456"/>
      <c r="N2888" s="1457"/>
      <c r="O2888" s="1457"/>
      <c r="P2888" s="1457"/>
    </row>
    <row r="2889" spans="2:16" s="1453" customFormat="1" ht="12">
      <c r="B2889" s="1468"/>
      <c r="C2889" s="1467"/>
      <c r="D2889" s="1468" t="s">
        <v>216</v>
      </c>
      <c r="E2889" s="1469" t="s">
        <v>81</v>
      </c>
      <c r="F2889" s="1470">
        <v>0.1</v>
      </c>
      <c r="G2889" s="1471">
        <f>VLOOKUP($D2889,VLP!$C$3:$F$191,3,0)</f>
        <v>191000</v>
      </c>
      <c r="H2889" s="1471"/>
      <c r="I2889" s="1471"/>
      <c r="J2889" s="1471">
        <f>G2889*F2889</f>
        <v>19100</v>
      </c>
      <c r="K2889" s="1471"/>
      <c r="L2889" s="1471"/>
      <c r="M2889" s="1456"/>
      <c r="N2889" s="1457"/>
      <c r="O2889" s="1457"/>
      <c r="P2889" s="1457"/>
    </row>
    <row r="2890" spans="2:16" s="1453" customFormat="1" ht="12">
      <c r="B2890" s="1468"/>
      <c r="C2890" s="1467"/>
      <c r="D2890" s="1468" t="s">
        <v>188</v>
      </c>
      <c r="E2890" s="1469" t="s">
        <v>81</v>
      </c>
      <c r="F2890" s="1470">
        <v>0.2</v>
      </c>
      <c r="G2890" s="1471">
        <f>VLOOKUP($D2890,VLP!$C$3:$F$191,3,0)</f>
        <v>27500</v>
      </c>
      <c r="H2890" s="1471"/>
      <c r="I2890" s="1471"/>
      <c r="J2890" s="1471">
        <f>G2890*F2890</f>
        <v>5500</v>
      </c>
      <c r="K2890" s="1471"/>
      <c r="L2890" s="1471"/>
      <c r="M2890" s="1456"/>
      <c r="N2890" s="1457"/>
      <c r="O2890" s="1457"/>
      <c r="P2890" s="1457"/>
    </row>
    <row r="2891" spans="2:16" s="1453" customFormat="1" ht="12">
      <c r="B2891" s="1468"/>
      <c r="C2891" s="1467"/>
      <c r="D2891" s="1468" t="s">
        <v>8841</v>
      </c>
      <c r="E2891" s="1469" t="s">
        <v>2540</v>
      </c>
      <c r="F2891" s="1470">
        <v>2.25</v>
      </c>
      <c r="G2891" s="1471"/>
      <c r="H2891" s="1471">
        <f>+_lg50</f>
        <v>371133.48684210528</v>
      </c>
      <c r="I2891" s="1471"/>
      <c r="J2891" s="1471"/>
      <c r="K2891" s="1471">
        <f>H2891*F2891</f>
        <v>835050.34539473685</v>
      </c>
      <c r="L2891" s="1471"/>
      <c r="M2891" s="1456"/>
      <c r="N2891" s="1457"/>
      <c r="O2891" s="1457"/>
      <c r="P2891" s="1457"/>
    </row>
    <row r="2892" spans="2:16" s="1453" customFormat="1" ht="12">
      <c r="B2892" s="1468"/>
      <c r="C2892" s="1467"/>
      <c r="D2892" s="1468" t="s">
        <v>7176</v>
      </c>
      <c r="E2892" s="1469"/>
      <c r="F2892" s="1470"/>
      <c r="G2892" s="1471"/>
      <c r="H2892" s="1471"/>
      <c r="I2892" s="1471"/>
      <c r="J2892" s="1471"/>
      <c r="K2892" s="1471"/>
      <c r="L2892" s="1471"/>
      <c r="M2892" s="1456"/>
      <c r="N2892" s="1457"/>
      <c r="O2892" s="1457"/>
      <c r="P2892" s="1457"/>
    </row>
    <row r="2893" spans="2:16" s="1453" customFormat="1" ht="12">
      <c r="B2893" s="1473" t="s">
        <v>959</v>
      </c>
      <c r="C2893" s="1474"/>
      <c r="D2893" s="1475" t="s">
        <v>8842</v>
      </c>
      <c r="E2893" s="1473" t="s">
        <v>2195</v>
      </c>
      <c r="F2893" s="1476">
        <v>0.1</v>
      </c>
      <c r="G2893" s="1477"/>
      <c r="H2893" s="1477"/>
      <c r="I2893" s="1477">
        <f>VLOOKUP($B2893,'GiaMTC TT13-QD1491'!$B$7:$T$908,19,0)</f>
        <v>1180954.8280701754</v>
      </c>
      <c r="J2893" s="1477"/>
      <c r="K2893" s="1477"/>
      <c r="L2893" s="1477">
        <f>I2893*F2893</f>
        <v>118095.48280701754</v>
      </c>
      <c r="M2893" s="1456"/>
      <c r="N2893" s="1457"/>
      <c r="O2893" s="1457"/>
      <c r="P2893" s="1457"/>
    </row>
    <row r="2894" spans="2:16" s="1453" customFormat="1" ht="12">
      <c r="B2894" s="1466" t="s">
        <v>8456</v>
      </c>
      <c r="C2894" s="1467" t="s">
        <v>8849</v>
      </c>
      <c r="D2894" s="1468" t="s">
        <v>2792</v>
      </c>
      <c r="E2894" s="1469"/>
      <c r="F2894" s="1470"/>
      <c r="G2894" s="1471"/>
      <c r="H2894" s="1471"/>
      <c r="I2894" s="1471"/>
      <c r="J2894" s="1471">
        <f>SUM(J2895:J2898)</f>
        <v>30300</v>
      </c>
      <c r="K2894" s="1471"/>
      <c r="L2894" s="1471"/>
      <c r="M2894" s="1456" t="s">
        <v>7346</v>
      </c>
      <c r="N2894" s="1472">
        <f>+J2894</f>
        <v>30300</v>
      </c>
      <c r="O2894" s="1472">
        <f>+K2899</f>
        <v>1002060.4144736843</v>
      </c>
      <c r="P2894" s="1472">
        <f>+L2901</f>
        <v>118095.48280701754</v>
      </c>
    </row>
    <row r="2895" spans="2:16" s="1453" customFormat="1" ht="12">
      <c r="B2895" s="1468"/>
      <c r="C2895" s="1467"/>
      <c r="D2895" s="1468" t="s">
        <v>8840</v>
      </c>
      <c r="E2895" s="1469" t="s">
        <v>106</v>
      </c>
      <c r="F2895" s="1470">
        <v>1</v>
      </c>
      <c r="G2895" s="1471"/>
      <c r="H2895" s="1471"/>
      <c r="I2895" s="1471"/>
      <c r="J2895" s="1471">
        <f>G2895*F2895</f>
        <v>0</v>
      </c>
      <c r="K2895" s="1471"/>
      <c r="L2895" s="1471"/>
      <c r="M2895" s="1456"/>
      <c r="N2895" s="1457"/>
      <c r="O2895" s="1457"/>
      <c r="P2895" s="1457"/>
    </row>
    <row r="2896" spans="2:16" s="1453" customFormat="1" ht="12">
      <c r="B2896" s="1468"/>
      <c r="C2896" s="1467"/>
      <c r="D2896" s="1468" t="s">
        <v>138</v>
      </c>
      <c r="E2896" s="1469" t="s">
        <v>81</v>
      </c>
      <c r="F2896" s="1470">
        <v>0.15</v>
      </c>
      <c r="G2896" s="1471">
        <f>VLOOKUP($D2896,VLP!$C$3:$F$191,3,0)</f>
        <v>38000</v>
      </c>
      <c r="H2896" s="1471"/>
      <c r="I2896" s="1471"/>
      <c r="J2896" s="1471">
        <f>G2896*F2896</f>
        <v>5700</v>
      </c>
      <c r="K2896" s="1471"/>
      <c r="L2896" s="1471"/>
      <c r="M2896" s="1456"/>
      <c r="N2896" s="1457"/>
      <c r="O2896" s="1457"/>
      <c r="P2896" s="1457"/>
    </row>
    <row r="2897" spans="2:16" s="1453" customFormat="1" ht="12">
      <c r="B2897" s="1468"/>
      <c r="C2897" s="1467"/>
      <c r="D2897" s="1468" t="s">
        <v>216</v>
      </c>
      <c r="E2897" s="1469" t="s">
        <v>81</v>
      </c>
      <c r="F2897" s="1470">
        <v>0.1</v>
      </c>
      <c r="G2897" s="1471">
        <f>VLOOKUP($D2897,VLP!$C$3:$F$191,3,0)</f>
        <v>191000</v>
      </c>
      <c r="H2897" s="1471"/>
      <c r="I2897" s="1471"/>
      <c r="J2897" s="1471">
        <f>G2897*F2897</f>
        <v>19100</v>
      </c>
      <c r="K2897" s="1471"/>
      <c r="L2897" s="1471"/>
      <c r="M2897" s="1456"/>
      <c r="N2897" s="1457"/>
      <c r="O2897" s="1457"/>
      <c r="P2897" s="1457"/>
    </row>
    <row r="2898" spans="2:16" s="1453" customFormat="1" ht="12">
      <c r="B2898" s="1468"/>
      <c r="C2898" s="1467"/>
      <c r="D2898" s="1468" t="s">
        <v>188</v>
      </c>
      <c r="E2898" s="1469" t="s">
        <v>81</v>
      </c>
      <c r="F2898" s="1470">
        <v>0.2</v>
      </c>
      <c r="G2898" s="1471">
        <f>VLOOKUP($D2898,VLP!$C$3:$F$191,3,0)</f>
        <v>27500</v>
      </c>
      <c r="H2898" s="1471"/>
      <c r="I2898" s="1471"/>
      <c r="J2898" s="1471">
        <f>G2898*F2898</f>
        <v>5500</v>
      </c>
      <c r="K2898" s="1471"/>
      <c r="L2898" s="1471"/>
      <c r="M2898" s="1456"/>
      <c r="N2898" s="1457"/>
      <c r="O2898" s="1457"/>
      <c r="P2898" s="1457"/>
    </row>
    <row r="2899" spans="2:16" s="1453" customFormat="1" ht="12">
      <c r="B2899" s="1468"/>
      <c r="C2899" s="1467"/>
      <c r="D2899" s="1468" t="s">
        <v>8841</v>
      </c>
      <c r="E2899" s="1469" t="s">
        <v>2540</v>
      </c>
      <c r="F2899" s="1470">
        <v>2.7</v>
      </c>
      <c r="G2899" s="1471"/>
      <c r="H2899" s="1471">
        <f>+_lg50</f>
        <v>371133.48684210528</v>
      </c>
      <c r="I2899" s="1471"/>
      <c r="J2899" s="1471"/>
      <c r="K2899" s="1471">
        <f>H2899*F2899</f>
        <v>1002060.4144736843</v>
      </c>
      <c r="L2899" s="1471"/>
      <c r="M2899" s="1456"/>
      <c r="N2899" s="1457"/>
      <c r="O2899" s="1457"/>
      <c r="P2899" s="1457"/>
    </row>
    <row r="2900" spans="2:16" s="1453" customFormat="1" ht="12">
      <c r="B2900" s="1468"/>
      <c r="C2900" s="1467"/>
      <c r="D2900" s="1468" t="s">
        <v>7176</v>
      </c>
      <c r="E2900" s="1469"/>
      <c r="F2900" s="1470"/>
      <c r="G2900" s="1471"/>
      <c r="H2900" s="1471"/>
      <c r="I2900" s="1471"/>
      <c r="J2900" s="1471"/>
      <c r="K2900" s="1471"/>
      <c r="L2900" s="1471"/>
      <c r="M2900" s="1456"/>
      <c r="N2900" s="1457"/>
      <c r="O2900" s="1457"/>
      <c r="P2900" s="1457"/>
    </row>
    <row r="2901" spans="2:16" s="1453" customFormat="1" ht="12">
      <c r="B2901" s="1473" t="s">
        <v>959</v>
      </c>
      <c r="C2901" s="1474"/>
      <c r="D2901" s="1475" t="s">
        <v>8842</v>
      </c>
      <c r="E2901" s="1473" t="s">
        <v>2195</v>
      </c>
      <c r="F2901" s="1476">
        <v>0.1</v>
      </c>
      <c r="G2901" s="1477"/>
      <c r="H2901" s="1477"/>
      <c r="I2901" s="1477">
        <f>VLOOKUP($B2901,'GiaMTC TT13-QD1491'!$B$7:$T$908,19,0)</f>
        <v>1180954.8280701754</v>
      </c>
      <c r="J2901" s="1477"/>
      <c r="K2901" s="1477"/>
      <c r="L2901" s="1477">
        <f>I2901*F2901</f>
        <v>118095.48280701754</v>
      </c>
      <c r="M2901" s="1456"/>
      <c r="N2901" s="1457"/>
      <c r="O2901" s="1457"/>
      <c r="P2901" s="1457"/>
    </row>
    <row r="2902" spans="2:16" s="1453" customFormat="1" ht="12">
      <c r="B2902" s="1466" t="s">
        <v>2659</v>
      </c>
      <c r="C2902" s="1468" t="s">
        <v>8850</v>
      </c>
      <c r="D2902" s="1468"/>
      <c r="E2902" s="1468"/>
      <c r="F2902" s="1484"/>
      <c r="G2902" s="1471"/>
      <c r="H2902" s="1471"/>
      <c r="I2902" s="1471"/>
      <c r="J2902" s="1471"/>
      <c r="K2902" s="1471"/>
      <c r="L2902" s="1471"/>
      <c r="M2902" s="1456"/>
      <c r="N2902" s="1457"/>
      <c r="O2902" s="1457"/>
      <c r="P2902" s="1457"/>
    </row>
    <row r="2903" spans="2:16" s="1453" customFormat="1" ht="12">
      <c r="B2903" s="1466" t="s">
        <v>8460</v>
      </c>
      <c r="C2903" s="1467" t="s">
        <v>8851</v>
      </c>
      <c r="D2903" s="1468" t="s">
        <v>2792</v>
      </c>
      <c r="E2903" s="1469"/>
      <c r="F2903" s="1470"/>
      <c r="G2903" s="1471"/>
      <c r="H2903" s="1471"/>
      <c r="I2903" s="1471"/>
      <c r="J2903" s="1471">
        <f>SUM(J2904:J2907)</f>
        <v>18850</v>
      </c>
      <c r="K2903" s="1471"/>
      <c r="L2903" s="1471"/>
      <c r="M2903" s="1456" t="s">
        <v>7346</v>
      </c>
      <c r="N2903" s="1472">
        <f>+J2903</f>
        <v>18850</v>
      </c>
      <c r="O2903" s="1472">
        <f>+K2908</f>
        <v>185566.74342105264</v>
      </c>
      <c r="P2903" s="1472">
        <f>+L2910</f>
        <v>94476.386245614034</v>
      </c>
    </row>
    <row r="2904" spans="2:16" s="1453" customFormat="1" ht="12">
      <c r="B2904" s="1468"/>
      <c r="C2904" s="1467"/>
      <c r="D2904" s="1468" t="s">
        <v>8840</v>
      </c>
      <c r="E2904" s="1469" t="s">
        <v>106</v>
      </c>
      <c r="F2904" s="1470">
        <v>1</v>
      </c>
      <c r="G2904" s="1471"/>
      <c r="H2904" s="1471"/>
      <c r="I2904" s="1471"/>
      <c r="J2904" s="1471">
        <f>G2904*F2904</f>
        <v>0</v>
      </c>
      <c r="K2904" s="1471"/>
      <c r="L2904" s="1471"/>
      <c r="M2904" s="1456"/>
      <c r="N2904" s="1457"/>
      <c r="O2904" s="1457"/>
      <c r="P2904" s="1457"/>
    </row>
    <row r="2905" spans="2:16" s="1453" customFormat="1" ht="12">
      <c r="B2905" s="1468"/>
      <c r="C2905" s="1467"/>
      <c r="D2905" s="1468" t="s">
        <v>138</v>
      </c>
      <c r="E2905" s="1469" t="s">
        <v>81</v>
      </c>
      <c r="F2905" s="1470">
        <v>0.1</v>
      </c>
      <c r="G2905" s="1471">
        <f>VLOOKUP($D2905,VLP!$C$3:$F$191,3,0)</f>
        <v>38000</v>
      </c>
      <c r="H2905" s="1471"/>
      <c r="I2905" s="1471"/>
      <c r="J2905" s="1471">
        <f>G2905*F2905</f>
        <v>3800</v>
      </c>
      <c r="K2905" s="1471"/>
      <c r="L2905" s="1471"/>
      <c r="M2905" s="1456"/>
      <c r="N2905" s="1457"/>
      <c r="O2905" s="1457"/>
      <c r="P2905" s="1457"/>
    </row>
    <row r="2906" spans="2:16" s="1453" customFormat="1" ht="12">
      <c r="B2906" s="1468"/>
      <c r="C2906" s="1467"/>
      <c r="D2906" s="1468" t="s">
        <v>216</v>
      </c>
      <c r="E2906" s="1469" t="s">
        <v>81</v>
      </c>
      <c r="F2906" s="1470">
        <v>0.05</v>
      </c>
      <c r="G2906" s="1471">
        <f>VLOOKUP($D2906,VLP!$C$3:$F$191,3,0)</f>
        <v>191000</v>
      </c>
      <c r="H2906" s="1471"/>
      <c r="I2906" s="1471"/>
      <c r="J2906" s="1471">
        <f>G2906*F2906</f>
        <v>9550</v>
      </c>
      <c r="K2906" s="1471"/>
      <c r="L2906" s="1471"/>
      <c r="M2906" s="1456"/>
      <c r="N2906" s="1457"/>
      <c r="O2906" s="1457"/>
      <c r="P2906" s="1457"/>
    </row>
    <row r="2907" spans="2:16" s="1453" customFormat="1" ht="12">
      <c r="B2907" s="1468"/>
      <c r="C2907" s="1467"/>
      <c r="D2907" s="1468" t="s">
        <v>188</v>
      </c>
      <c r="E2907" s="1469" t="s">
        <v>81</v>
      </c>
      <c r="F2907" s="1470">
        <v>0.2</v>
      </c>
      <c r="G2907" s="1471">
        <f>VLOOKUP($D2907,VLP!$C$3:$F$191,3,0)</f>
        <v>27500</v>
      </c>
      <c r="H2907" s="1471"/>
      <c r="I2907" s="1471"/>
      <c r="J2907" s="1471">
        <f>G2907*F2907</f>
        <v>5500</v>
      </c>
      <c r="K2907" s="1471"/>
      <c r="L2907" s="1471"/>
      <c r="M2907" s="1456"/>
      <c r="N2907" s="1457"/>
      <c r="O2907" s="1457"/>
      <c r="P2907" s="1457"/>
    </row>
    <row r="2908" spans="2:16" s="1453" customFormat="1" ht="12">
      <c r="B2908" s="1468"/>
      <c r="C2908" s="1467"/>
      <c r="D2908" s="1468" t="s">
        <v>8841</v>
      </c>
      <c r="E2908" s="1469" t="s">
        <v>2540</v>
      </c>
      <c r="F2908" s="1470">
        <v>0.5</v>
      </c>
      <c r="G2908" s="1471"/>
      <c r="H2908" s="1471">
        <f>+_lg50</f>
        <v>371133.48684210528</v>
      </c>
      <c r="I2908" s="1471"/>
      <c r="J2908" s="1471"/>
      <c r="K2908" s="1471">
        <f>H2908*F2908</f>
        <v>185566.74342105264</v>
      </c>
      <c r="L2908" s="1471"/>
      <c r="M2908" s="1456"/>
      <c r="N2908" s="1457"/>
      <c r="O2908" s="1457"/>
      <c r="P2908" s="1457"/>
    </row>
    <row r="2909" spans="2:16" s="1453" customFormat="1" ht="12">
      <c r="B2909" s="1468"/>
      <c r="C2909" s="1467"/>
      <c r="D2909" s="1468" t="s">
        <v>7176</v>
      </c>
      <c r="E2909" s="1469"/>
      <c r="F2909" s="1470"/>
      <c r="G2909" s="1471"/>
      <c r="H2909" s="1471"/>
      <c r="I2909" s="1471"/>
      <c r="J2909" s="1471"/>
      <c r="K2909" s="1471"/>
      <c r="L2909" s="1471"/>
      <c r="M2909" s="1456"/>
      <c r="N2909" s="1457"/>
      <c r="O2909" s="1457"/>
      <c r="P2909" s="1457"/>
    </row>
    <row r="2910" spans="2:16" s="1453" customFormat="1" ht="12">
      <c r="B2910" s="1473" t="s">
        <v>959</v>
      </c>
      <c r="C2910" s="1474"/>
      <c r="D2910" s="1475" t="s">
        <v>8842</v>
      </c>
      <c r="E2910" s="1473" t="s">
        <v>2195</v>
      </c>
      <c r="F2910" s="1476">
        <v>0.08</v>
      </c>
      <c r="G2910" s="1477"/>
      <c r="H2910" s="1477"/>
      <c r="I2910" s="1477">
        <f>VLOOKUP($B2910,'GiaMTC TT13-QD1491'!$B$7:$T$908,19,0)</f>
        <v>1180954.8280701754</v>
      </c>
      <c r="J2910" s="1477"/>
      <c r="K2910" s="1477"/>
      <c r="L2910" s="1477">
        <f>I2910*F2910</f>
        <v>94476.386245614034</v>
      </c>
      <c r="M2910" s="1456"/>
      <c r="N2910" s="1457"/>
      <c r="O2910" s="1457"/>
      <c r="P2910" s="1457"/>
    </row>
    <row r="2911" spans="2:16" s="1453" customFormat="1" ht="12">
      <c r="B2911" s="1466" t="s">
        <v>8462</v>
      </c>
      <c r="C2911" s="1467" t="s">
        <v>8852</v>
      </c>
      <c r="D2911" s="1468" t="s">
        <v>2792</v>
      </c>
      <c r="E2911" s="1469"/>
      <c r="F2911" s="1470"/>
      <c r="G2911" s="1471"/>
      <c r="H2911" s="1471"/>
      <c r="I2911" s="1471"/>
      <c r="J2911" s="1471">
        <f>SUM(J2912:J2915)</f>
        <v>18850</v>
      </c>
      <c r="K2911" s="1471"/>
      <c r="L2911" s="1471"/>
      <c r="M2911" s="1456" t="s">
        <v>7346</v>
      </c>
      <c r="N2911" s="1472">
        <f>+J2911</f>
        <v>18850</v>
      </c>
      <c r="O2911" s="1472">
        <f>+K2916</f>
        <v>230102.76184210528</v>
      </c>
      <c r="P2911" s="1472">
        <f>+L2918</f>
        <v>94476.386245614034</v>
      </c>
    </row>
    <row r="2912" spans="2:16" s="1453" customFormat="1" ht="12">
      <c r="B2912" s="1468"/>
      <c r="C2912" s="1467"/>
      <c r="D2912" s="1468" t="s">
        <v>8840</v>
      </c>
      <c r="E2912" s="1469" t="s">
        <v>106</v>
      </c>
      <c r="F2912" s="1470">
        <v>1</v>
      </c>
      <c r="G2912" s="1471"/>
      <c r="H2912" s="1471"/>
      <c r="I2912" s="1471"/>
      <c r="J2912" s="1471">
        <f>G2912*F2912</f>
        <v>0</v>
      </c>
      <c r="K2912" s="1471"/>
      <c r="L2912" s="1471"/>
      <c r="M2912" s="1456"/>
      <c r="N2912" s="1457"/>
      <c r="O2912" s="1457"/>
      <c r="P2912" s="1457"/>
    </row>
    <row r="2913" spans="2:16" s="1453" customFormat="1" ht="12">
      <c r="B2913" s="1468"/>
      <c r="C2913" s="1467"/>
      <c r="D2913" s="1468" t="s">
        <v>138</v>
      </c>
      <c r="E2913" s="1469" t="s">
        <v>81</v>
      </c>
      <c r="F2913" s="1470">
        <v>0.1</v>
      </c>
      <c r="G2913" s="1471">
        <f>VLOOKUP($D2913,VLP!$C$3:$F$191,3,0)</f>
        <v>38000</v>
      </c>
      <c r="H2913" s="1471"/>
      <c r="I2913" s="1471"/>
      <c r="J2913" s="1471">
        <f>G2913*F2913</f>
        <v>3800</v>
      </c>
      <c r="K2913" s="1471"/>
      <c r="L2913" s="1471"/>
      <c r="M2913" s="1456"/>
      <c r="N2913" s="1457"/>
      <c r="O2913" s="1457"/>
      <c r="P2913" s="1457"/>
    </row>
    <row r="2914" spans="2:16" s="1453" customFormat="1" ht="12">
      <c r="B2914" s="1468"/>
      <c r="C2914" s="1467"/>
      <c r="D2914" s="1468" t="s">
        <v>216</v>
      </c>
      <c r="E2914" s="1469" t="s">
        <v>81</v>
      </c>
      <c r="F2914" s="1470">
        <v>0.05</v>
      </c>
      <c r="G2914" s="1471">
        <f>VLOOKUP($D2914,VLP!$C$3:$F$191,3,0)</f>
        <v>191000</v>
      </c>
      <c r="H2914" s="1471"/>
      <c r="I2914" s="1471"/>
      <c r="J2914" s="1471">
        <f>G2914*F2914</f>
        <v>9550</v>
      </c>
      <c r="K2914" s="1471"/>
      <c r="L2914" s="1471"/>
      <c r="M2914" s="1456"/>
      <c r="N2914" s="1457"/>
      <c r="O2914" s="1457"/>
      <c r="P2914" s="1457"/>
    </row>
    <row r="2915" spans="2:16" s="1453" customFormat="1" ht="12">
      <c r="B2915" s="1468"/>
      <c r="C2915" s="1467"/>
      <c r="D2915" s="1468" t="s">
        <v>188</v>
      </c>
      <c r="E2915" s="1469" t="s">
        <v>81</v>
      </c>
      <c r="F2915" s="1470">
        <v>0.2</v>
      </c>
      <c r="G2915" s="1471">
        <f>VLOOKUP($D2915,VLP!$C$3:$F$191,3,0)</f>
        <v>27500</v>
      </c>
      <c r="H2915" s="1471"/>
      <c r="I2915" s="1471"/>
      <c r="J2915" s="1471">
        <f>G2915*F2915</f>
        <v>5500</v>
      </c>
      <c r="K2915" s="1471"/>
      <c r="L2915" s="1471"/>
      <c r="M2915" s="1456"/>
      <c r="N2915" s="1457"/>
      <c r="O2915" s="1457"/>
      <c r="P2915" s="1457"/>
    </row>
    <row r="2916" spans="2:16" s="1453" customFormat="1" ht="12">
      <c r="B2916" s="1468"/>
      <c r="C2916" s="1467"/>
      <c r="D2916" s="1468" t="s">
        <v>8841</v>
      </c>
      <c r="E2916" s="1469" t="s">
        <v>2540</v>
      </c>
      <c r="F2916" s="1470">
        <v>0.62</v>
      </c>
      <c r="G2916" s="1471"/>
      <c r="H2916" s="1471">
        <f>+_lg50</f>
        <v>371133.48684210528</v>
      </c>
      <c r="I2916" s="1471"/>
      <c r="J2916" s="1471"/>
      <c r="K2916" s="1471">
        <f>H2916*F2916</f>
        <v>230102.76184210528</v>
      </c>
      <c r="L2916" s="1471"/>
      <c r="M2916" s="1456"/>
      <c r="N2916" s="1457"/>
      <c r="O2916" s="1457"/>
      <c r="P2916" s="1457"/>
    </row>
    <row r="2917" spans="2:16" s="1453" customFormat="1" ht="12">
      <c r="B2917" s="1468"/>
      <c r="C2917" s="1467"/>
      <c r="D2917" s="1468" t="s">
        <v>7176</v>
      </c>
      <c r="E2917" s="1469"/>
      <c r="F2917" s="1470"/>
      <c r="G2917" s="1471"/>
      <c r="H2917" s="1471"/>
      <c r="I2917" s="1471"/>
      <c r="J2917" s="1471"/>
      <c r="K2917" s="1471"/>
      <c r="L2917" s="1471"/>
      <c r="M2917" s="1456"/>
      <c r="N2917" s="1457"/>
      <c r="O2917" s="1457"/>
      <c r="P2917" s="1457"/>
    </row>
    <row r="2918" spans="2:16" s="1453" customFormat="1" ht="12">
      <c r="B2918" s="1473" t="s">
        <v>959</v>
      </c>
      <c r="C2918" s="1474"/>
      <c r="D2918" s="1475" t="s">
        <v>8842</v>
      </c>
      <c r="E2918" s="1473" t="s">
        <v>2195</v>
      </c>
      <c r="F2918" s="1476">
        <v>0.08</v>
      </c>
      <c r="G2918" s="1477"/>
      <c r="H2918" s="1477"/>
      <c r="I2918" s="1477">
        <f>VLOOKUP($B2918,'GiaMTC TT13-QD1491'!$B$7:$T$908,19,0)</f>
        <v>1180954.8280701754</v>
      </c>
      <c r="J2918" s="1477"/>
      <c r="K2918" s="1477"/>
      <c r="L2918" s="1477">
        <f>I2918*F2918</f>
        <v>94476.386245614034</v>
      </c>
      <c r="M2918" s="1456"/>
      <c r="N2918" s="1457"/>
      <c r="O2918" s="1457"/>
      <c r="P2918" s="1457"/>
    </row>
    <row r="2919" spans="2:16" s="1453" customFormat="1" ht="12">
      <c r="B2919" s="1466" t="s">
        <v>8464</v>
      </c>
      <c r="C2919" s="1467" t="s">
        <v>8853</v>
      </c>
      <c r="D2919" s="1468" t="s">
        <v>2792</v>
      </c>
      <c r="E2919" s="1469"/>
      <c r="F2919" s="1470"/>
      <c r="G2919" s="1471"/>
      <c r="H2919" s="1471"/>
      <c r="I2919" s="1471"/>
      <c r="J2919" s="1471">
        <f>SUM(J2920:J2923)</f>
        <v>18850</v>
      </c>
      <c r="K2919" s="1471"/>
      <c r="L2919" s="1471"/>
      <c r="M2919" s="1456" t="s">
        <v>7346</v>
      </c>
      <c r="N2919" s="1472">
        <f>+J2919</f>
        <v>18850</v>
      </c>
      <c r="O2919" s="1472">
        <f>+K2924</f>
        <v>282061.45</v>
      </c>
      <c r="P2919" s="1472">
        <f>+L2926</f>
        <v>94476.386245614034</v>
      </c>
    </row>
    <row r="2920" spans="2:16" s="1453" customFormat="1" ht="12">
      <c r="B2920" s="1468"/>
      <c r="C2920" s="1467"/>
      <c r="D2920" s="1468" t="s">
        <v>8840</v>
      </c>
      <c r="E2920" s="1469" t="s">
        <v>106</v>
      </c>
      <c r="F2920" s="1470">
        <v>1</v>
      </c>
      <c r="G2920" s="1471"/>
      <c r="H2920" s="1471"/>
      <c r="I2920" s="1471"/>
      <c r="J2920" s="1471">
        <f>G2920*F2920</f>
        <v>0</v>
      </c>
      <c r="K2920" s="1471"/>
      <c r="L2920" s="1471"/>
      <c r="M2920" s="1456"/>
      <c r="N2920" s="1457"/>
      <c r="O2920" s="1457"/>
      <c r="P2920" s="1457"/>
    </row>
    <row r="2921" spans="2:16" s="1453" customFormat="1" ht="12">
      <c r="B2921" s="1468"/>
      <c r="C2921" s="1467"/>
      <c r="D2921" s="1468" t="s">
        <v>138</v>
      </c>
      <c r="E2921" s="1469" t="s">
        <v>81</v>
      </c>
      <c r="F2921" s="1470">
        <v>0.1</v>
      </c>
      <c r="G2921" s="1471">
        <f>VLOOKUP($D2921,VLP!$C$3:$F$191,3,0)</f>
        <v>38000</v>
      </c>
      <c r="H2921" s="1471"/>
      <c r="I2921" s="1471"/>
      <c r="J2921" s="1471">
        <f>G2921*F2921</f>
        <v>3800</v>
      </c>
      <c r="K2921" s="1471"/>
      <c r="L2921" s="1471"/>
      <c r="M2921" s="1456"/>
      <c r="N2921" s="1457"/>
      <c r="O2921" s="1457"/>
      <c r="P2921" s="1457"/>
    </row>
    <row r="2922" spans="2:16" s="1453" customFormat="1" ht="12">
      <c r="B2922" s="1468"/>
      <c r="C2922" s="1467"/>
      <c r="D2922" s="1468" t="s">
        <v>216</v>
      </c>
      <c r="E2922" s="1469" t="s">
        <v>81</v>
      </c>
      <c r="F2922" s="1470">
        <v>0.05</v>
      </c>
      <c r="G2922" s="1471">
        <f>VLOOKUP($D2922,VLP!$C$3:$F$191,3,0)</f>
        <v>191000</v>
      </c>
      <c r="H2922" s="1471"/>
      <c r="I2922" s="1471"/>
      <c r="J2922" s="1471">
        <f>G2922*F2922</f>
        <v>9550</v>
      </c>
      <c r="K2922" s="1471"/>
      <c r="L2922" s="1471"/>
      <c r="M2922" s="1456"/>
      <c r="N2922" s="1457"/>
      <c r="O2922" s="1457"/>
      <c r="P2922" s="1457"/>
    </row>
    <row r="2923" spans="2:16" s="1453" customFormat="1" ht="12">
      <c r="B2923" s="1468"/>
      <c r="C2923" s="1467"/>
      <c r="D2923" s="1468" t="s">
        <v>188</v>
      </c>
      <c r="E2923" s="1469" t="s">
        <v>81</v>
      </c>
      <c r="F2923" s="1470">
        <v>0.2</v>
      </c>
      <c r="G2923" s="1471">
        <f>VLOOKUP($D2923,VLP!$C$3:$F$191,3,0)</f>
        <v>27500</v>
      </c>
      <c r="H2923" s="1471"/>
      <c r="I2923" s="1471"/>
      <c r="J2923" s="1471">
        <f>G2923*F2923</f>
        <v>5500</v>
      </c>
      <c r="K2923" s="1471"/>
      <c r="L2923" s="1471"/>
      <c r="M2923" s="1456"/>
      <c r="N2923" s="1457"/>
      <c r="O2923" s="1457"/>
      <c r="P2923" s="1457"/>
    </row>
    <row r="2924" spans="2:16" s="1453" customFormat="1" ht="12">
      <c r="B2924" s="1468"/>
      <c r="C2924" s="1467"/>
      <c r="D2924" s="1468" t="s">
        <v>8841</v>
      </c>
      <c r="E2924" s="1469" t="s">
        <v>2540</v>
      </c>
      <c r="F2924" s="1470">
        <v>0.76</v>
      </c>
      <c r="G2924" s="1471"/>
      <c r="H2924" s="1471">
        <f>+_lg50</f>
        <v>371133.48684210528</v>
      </c>
      <c r="I2924" s="1471"/>
      <c r="J2924" s="1471"/>
      <c r="K2924" s="1471">
        <f>H2924*F2924</f>
        <v>282061.45</v>
      </c>
      <c r="L2924" s="1471"/>
      <c r="M2924" s="1456"/>
      <c r="N2924" s="1457"/>
      <c r="O2924" s="1457"/>
      <c r="P2924" s="1457"/>
    </row>
    <row r="2925" spans="2:16" s="1453" customFormat="1" ht="12">
      <c r="B2925" s="1468"/>
      <c r="C2925" s="1467"/>
      <c r="D2925" s="1468" t="s">
        <v>7176</v>
      </c>
      <c r="E2925" s="1469"/>
      <c r="F2925" s="1470"/>
      <c r="G2925" s="1471"/>
      <c r="H2925" s="1471"/>
      <c r="I2925" s="1471"/>
      <c r="J2925" s="1471"/>
      <c r="K2925" s="1471"/>
      <c r="L2925" s="1471"/>
      <c r="M2925" s="1456"/>
      <c r="N2925" s="1457"/>
      <c r="O2925" s="1457"/>
      <c r="P2925" s="1457"/>
    </row>
    <row r="2926" spans="2:16" s="1453" customFormat="1" ht="12">
      <c r="B2926" s="1473" t="s">
        <v>959</v>
      </c>
      <c r="C2926" s="1474"/>
      <c r="D2926" s="1475" t="s">
        <v>8842</v>
      </c>
      <c r="E2926" s="1473" t="s">
        <v>2195</v>
      </c>
      <c r="F2926" s="1476">
        <v>0.08</v>
      </c>
      <c r="G2926" s="1477"/>
      <c r="H2926" s="1477"/>
      <c r="I2926" s="1477">
        <f>VLOOKUP($B2926,'GiaMTC TT13-QD1491'!$B$7:$T$908,19,0)</f>
        <v>1180954.8280701754</v>
      </c>
      <c r="J2926" s="1477"/>
      <c r="K2926" s="1477"/>
      <c r="L2926" s="1477">
        <f>I2926*F2926</f>
        <v>94476.386245614034</v>
      </c>
      <c r="M2926" s="1456"/>
      <c r="N2926" s="1457"/>
      <c r="O2926" s="1457"/>
      <c r="P2926" s="1457"/>
    </row>
    <row r="2927" spans="2:16" s="1453" customFormat="1" ht="12">
      <c r="B2927" s="1466" t="s">
        <v>8466</v>
      </c>
      <c r="C2927" s="1467" t="s">
        <v>8854</v>
      </c>
      <c r="D2927" s="1468" t="s">
        <v>2792</v>
      </c>
      <c r="E2927" s="1469"/>
      <c r="F2927" s="1470"/>
      <c r="G2927" s="1471"/>
      <c r="H2927" s="1471"/>
      <c r="I2927" s="1471"/>
      <c r="J2927" s="1471">
        <f>SUM(J2928:J2931)</f>
        <v>30300</v>
      </c>
      <c r="K2927" s="1471"/>
      <c r="L2927" s="1471"/>
      <c r="M2927" s="1456" t="s">
        <v>7346</v>
      </c>
      <c r="N2927" s="1472">
        <f>+J2927</f>
        <v>30300</v>
      </c>
      <c r="O2927" s="1472">
        <f>+K2932</f>
        <v>367422.1519736842</v>
      </c>
      <c r="P2927" s="1472">
        <f>+L2934</f>
        <v>118095.48280701754</v>
      </c>
    </row>
    <row r="2928" spans="2:16" s="1453" customFormat="1" ht="12">
      <c r="B2928" s="1468"/>
      <c r="C2928" s="1467"/>
      <c r="D2928" s="1468" t="s">
        <v>8840</v>
      </c>
      <c r="E2928" s="1469" t="s">
        <v>106</v>
      </c>
      <c r="F2928" s="1470">
        <v>1</v>
      </c>
      <c r="G2928" s="1471"/>
      <c r="H2928" s="1471"/>
      <c r="I2928" s="1471"/>
      <c r="J2928" s="1471">
        <f>G2928*F2928</f>
        <v>0</v>
      </c>
      <c r="K2928" s="1471"/>
      <c r="L2928" s="1471"/>
      <c r="M2928" s="1456"/>
      <c r="N2928" s="1457"/>
      <c r="O2928" s="1457"/>
      <c r="P2928" s="1457"/>
    </row>
    <row r="2929" spans="2:16" s="1453" customFormat="1" ht="12">
      <c r="B2929" s="1468"/>
      <c r="C2929" s="1467"/>
      <c r="D2929" s="1468" t="s">
        <v>138</v>
      </c>
      <c r="E2929" s="1469" t="s">
        <v>81</v>
      </c>
      <c r="F2929" s="1470">
        <v>0.15</v>
      </c>
      <c r="G2929" s="1471">
        <f>VLOOKUP($D2929,VLP!$C$3:$F$191,3,0)</f>
        <v>38000</v>
      </c>
      <c r="H2929" s="1471"/>
      <c r="I2929" s="1471"/>
      <c r="J2929" s="1471">
        <f>G2929*F2929</f>
        <v>5700</v>
      </c>
      <c r="K2929" s="1471"/>
      <c r="L2929" s="1471"/>
      <c r="M2929" s="1456"/>
      <c r="N2929" s="1457"/>
      <c r="O2929" s="1457"/>
      <c r="P2929" s="1457"/>
    </row>
    <row r="2930" spans="2:16" s="1453" customFormat="1" ht="12">
      <c r="B2930" s="1468"/>
      <c r="C2930" s="1467"/>
      <c r="D2930" s="1468" t="s">
        <v>216</v>
      </c>
      <c r="E2930" s="1469" t="s">
        <v>81</v>
      </c>
      <c r="F2930" s="1470">
        <v>0.1</v>
      </c>
      <c r="G2930" s="1471">
        <f>VLOOKUP($D2930,VLP!$C$3:$F$191,3,0)</f>
        <v>191000</v>
      </c>
      <c r="H2930" s="1471"/>
      <c r="I2930" s="1471"/>
      <c r="J2930" s="1471">
        <f>G2930*F2930</f>
        <v>19100</v>
      </c>
      <c r="K2930" s="1471"/>
      <c r="L2930" s="1471"/>
      <c r="M2930" s="1456"/>
      <c r="N2930" s="1457"/>
      <c r="O2930" s="1457"/>
      <c r="P2930" s="1457"/>
    </row>
    <row r="2931" spans="2:16" s="1453" customFormat="1" ht="12">
      <c r="B2931" s="1468"/>
      <c r="C2931" s="1467"/>
      <c r="D2931" s="1468" t="s">
        <v>188</v>
      </c>
      <c r="E2931" s="1469" t="s">
        <v>81</v>
      </c>
      <c r="F2931" s="1470">
        <v>0.2</v>
      </c>
      <c r="G2931" s="1471">
        <f>VLOOKUP($D2931,VLP!$C$3:$F$191,3,0)</f>
        <v>27500</v>
      </c>
      <c r="H2931" s="1471"/>
      <c r="I2931" s="1471"/>
      <c r="J2931" s="1471">
        <f>G2931*F2931</f>
        <v>5500</v>
      </c>
      <c r="K2931" s="1471"/>
      <c r="L2931" s="1471"/>
      <c r="M2931" s="1456"/>
      <c r="N2931" s="1457"/>
      <c r="O2931" s="1457"/>
      <c r="P2931" s="1457"/>
    </row>
    <row r="2932" spans="2:16" s="1453" customFormat="1" ht="12">
      <c r="B2932" s="1468"/>
      <c r="C2932" s="1467"/>
      <c r="D2932" s="1468" t="s">
        <v>8841</v>
      </c>
      <c r="E2932" s="1469" t="s">
        <v>2540</v>
      </c>
      <c r="F2932" s="1470">
        <v>0.99</v>
      </c>
      <c r="G2932" s="1471"/>
      <c r="H2932" s="1471">
        <f>+_lg50</f>
        <v>371133.48684210528</v>
      </c>
      <c r="I2932" s="1471"/>
      <c r="J2932" s="1471"/>
      <c r="K2932" s="1471">
        <f>H2932*F2932</f>
        <v>367422.1519736842</v>
      </c>
      <c r="L2932" s="1471"/>
      <c r="M2932" s="1456"/>
      <c r="N2932" s="1457"/>
      <c r="O2932" s="1457"/>
      <c r="P2932" s="1457"/>
    </row>
    <row r="2933" spans="2:16" s="1453" customFormat="1" ht="12">
      <c r="B2933" s="1468"/>
      <c r="C2933" s="1467"/>
      <c r="D2933" s="1468" t="s">
        <v>7176</v>
      </c>
      <c r="E2933" s="1469"/>
      <c r="F2933" s="1470"/>
      <c r="G2933" s="1471"/>
      <c r="H2933" s="1471"/>
      <c r="I2933" s="1471"/>
      <c r="J2933" s="1471"/>
      <c r="K2933" s="1471"/>
      <c r="L2933" s="1471"/>
      <c r="M2933" s="1456"/>
      <c r="N2933" s="1457"/>
      <c r="O2933" s="1457"/>
      <c r="P2933" s="1457"/>
    </row>
    <row r="2934" spans="2:16" s="1453" customFormat="1" ht="12">
      <c r="B2934" s="1473" t="s">
        <v>959</v>
      </c>
      <c r="C2934" s="1474"/>
      <c r="D2934" s="1475" t="s">
        <v>8842</v>
      </c>
      <c r="E2934" s="1473" t="s">
        <v>2195</v>
      </c>
      <c r="F2934" s="1476">
        <v>0.1</v>
      </c>
      <c r="G2934" s="1477"/>
      <c r="H2934" s="1477"/>
      <c r="I2934" s="1477">
        <f>VLOOKUP($B2934,'GiaMTC TT13-QD1491'!$B$7:$T$908,19,0)</f>
        <v>1180954.8280701754</v>
      </c>
      <c r="J2934" s="1477"/>
      <c r="K2934" s="1477"/>
      <c r="L2934" s="1477">
        <f>I2934*F2934</f>
        <v>118095.48280701754</v>
      </c>
      <c r="M2934" s="1456"/>
      <c r="N2934" s="1457"/>
      <c r="O2934" s="1457"/>
      <c r="P2934" s="1457"/>
    </row>
    <row r="2935" spans="2:16" s="1453" customFormat="1" ht="12">
      <c r="B2935" s="1466" t="s">
        <v>8468</v>
      </c>
      <c r="C2935" s="1467" t="s">
        <v>8855</v>
      </c>
      <c r="D2935" s="1468" t="s">
        <v>2792</v>
      </c>
      <c r="E2935" s="1469"/>
      <c r="F2935" s="1470"/>
      <c r="G2935" s="1471"/>
      <c r="H2935" s="1471"/>
      <c r="I2935" s="1471"/>
      <c r="J2935" s="1471">
        <f>SUM(J2936:J2939)</f>
        <v>30300</v>
      </c>
      <c r="K2935" s="1471"/>
      <c r="L2935" s="1471"/>
      <c r="M2935" s="1456" t="s">
        <v>7346</v>
      </c>
      <c r="N2935" s="1472">
        <f>+J2935</f>
        <v>30300</v>
      </c>
      <c r="O2935" s="1472">
        <f>+K2940</f>
        <v>371133.48684210528</v>
      </c>
      <c r="P2935" s="1472">
        <f>+L2942</f>
        <v>118095.48280701754</v>
      </c>
    </row>
    <row r="2936" spans="2:16" s="1453" customFormat="1" ht="12">
      <c r="B2936" s="1468"/>
      <c r="C2936" s="1467"/>
      <c r="D2936" s="1468" t="s">
        <v>8840</v>
      </c>
      <c r="E2936" s="1469" t="s">
        <v>106</v>
      </c>
      <c r="F2936" s="1470">
        <v>1</v>
      </c>
      <c r="G2936" s="1471"/>
      <c r="H2936" s="1471"/>
      <c r="I2936" s="1471"/>
      <c r="J2936" s="1471">
        <f>G2936*F2936</f>
        <v>0</v>
      </c>
      <c r="K2936" s="1471"/>
      <c r="L2936" s="1471"/>
      <c r="M2936" s="1456"/>
      <c r="N2936" s="1457"/>
      <c r="O2936" s="1457"/>
      <c r="P2936" s="1457"/>
    </row>
    <row r="2937" spans="2:16" s="1453" customFormat="1" ht="12">
      <c r="B2937" s="1468"/>
      <c r="C2937" s="1467"/>
      <c r="D2937" s="1468" t="s">
        <v>138</v>
      </c>
      <c r="E2937" s="1469" t="s">
        <v>81</v>
      </c>
      <c r="F2937" s="1470">
        <v>0.15</v>
      </c>
      <c r="G2937" s="1471">
        <f>VLOOKUP($D2937,VLP!$C$3:$F$191,3,0)</f>
        <v>38000</v>
      </c>
      <c r="H2937" s="1471"/>
      <c r="I2937" s="1471"/>
      <c r="J2937" s="1471">
        <f>G2937*F2937</f>
        <v>5700</v>
      </c>
      <c r="K2937" s="1471"/>
      <c r="L2937" s="1471"/>
      <c r="M2937" s="1456"/>
      <c r="N2937" s="1457"/>
      <c r="O2937" s="1457"/>
      <c r="P2937" s="1457"/>
    </row>
    <row r="2938" spans="2:16" s="1453" customFormat="1" ht="12">
      <c r="B2938" s="1468"/>
      <c r="C2938" s="1467"/>
      <c r="D2938" s="1468" t="s">
        <v>216</v>
      </c>
      <c r="E2938" s="1469" t="s">
        <v>81</v>
      </c>
      <c r="F2938" s="1470">
        <v>0.1</v>
      </c>
      <c r="G2938" s="1471">
        <f>VLOOKUP($D2938,VLP!$C$3:$F$191,3,0)</f>
        <v>191000</v>
      </c>
      <c r="H2938" s="1471"/>
      <c r="I2938" s="1471"/>
      <c r="J2938" s="1471">
        <f>G2938*F2938</f>
        <v>19100</v>
      </c>
      <c r="K2938" s="1471"/>
      <c r="L2938" s="1471"/>
      <c r="M2938" s="1456"/>
      <c r="N2938" s="1457"/>
      <c r="O2938" s="1457"/>
      <c r="P2938" s="1457"/>
    </row>
    <row r="2939" spans="2:16" s="1453" customFormat="1" ht="12">
      <c r="B2939" s="1468"/>
      <c r="C2939" s="1467"/>
      <c r="D2939" s="1468" t="s">
        <v>188</v>
      </c>
      <c r="E2939" s="1469" t="s">
        <v>81</v>
      </c>
      <c r="F2939" s="1470">
        <v>0.2</v>
      </c>
      <c r="G2939" s="1471">
        <f>VLOOKUP($D2939,VLP!$C$3:$F$191,3,0)</f>
        <v>27500</v>
      </c>
      <c r="H2939" s="1471"/>
      <c r="I2939" s="1471"/>
      <c r="J2939" s="1471">
        <f>G2939*F2939</f>
        <v>5500</v>
      </c>
      <c r="K2939" s="1471"/>
      <c r="L2939" s="1471"/>
      <c r="M2939" s="1456"/>
      <c r="N2939" s="1457"/>
      <c r="O2939" s="1457"/>
      <c r="P2939" s="1457"/>
    </row>
    <row r="2940" spans="2:16" s="1453" customFormat="1" ht="12">
      <c r="B2940" s="1468"/>
      <c r="C2940" s="1467"/>
      <c r="D2940" s="1468" t="s">
        <v>8841</v>
      </c>
      <c r="E2940" s="1469" t="s">
        <v>2540</v>
      </c>
      <c r="F2940" s="1470">
        <v>1</v>
      </c>
      <c r="G2940" s="1471"/>
      <c r="H2940" s="1471">
        <f>+_lg50</f>
        <v>371133.48684210528</v>
      </c>
      <c r="I2940" s="1471"/>
      <c r="J2940" s="1471"/>
      <c r="K2940" s="1471">
        <f>H2940*F2940</f>
        <v>371133.48684210528</v>
      </c>
      <c r="L2940" s="1471"/>
      <c r="M2940" s="1456"/>
      <c r="N2940" s="1457"/>
      <c r="O2940" s="1457"/>
      <c r="P2940" s="1457"/>
    </row>
    <row r="2941" spans="2:16" s="1453" customFormat="1" ht="12">
      <c r="B2941" s="1468"/>
      <c r="C2941" s="1467"/>
      <c r="D2941" s="1468" t="s">
        <v>7176</v>
      </c>
      <c r="E2941" s="1469"/>
      <c r="F2941" s="1470"/>
      <c r="G2941" s="1471"/>
      <c r="H2941" s="1471"/>
      <c r="I2941" s="1471"/>
      <c r="J2941" s="1471"/>
      <c r="K2941" s="1471"/>
      <c r="L2941" s="1471"/>
      <c r="M2941" s="1456"/>
      <c r="N2941" s="1457"/>
      <c r="O2941" s="1457"/>
      <c r="P2941" s="1457"/>
    </row>
    <row r="2942" spans="2:16" s="1453" customFormat="1" ht="12">
      <c r="B2942" s="1473" t="s">
        <v>959</v>
      </c>
      <c r="C2942" s="1474"/>
      <c r="D2942" s="1475" t="s">
        <v>8842</v>
      </c>
      <c r="E2942" s="1473" t="s">
        <v>2195</v>
      </c>
      <c r="F2942" s="1476">
        <v>0.1</v>
      </c>
      <c r="G2942" s="1477"/>
      <c r="H2942" s="1477"/>
      <c r="I2942" s="1477">
        <f>VLOOKUP($B2942,'GiaMTC TT13-QD1491'!$B$7:$T$908,19,0)</f>
        <v>1180954.8280701754</v>
      </c>
      <c r="J2942" s="1477"/>
      <c r="K2942" s="1477"/>
      <c r="L2942" s="1477">
        <f>I2942*F2942</f>
        <v>118095.48280701754</v>
      </c>
      <c r="M2942" s="1456"/>
      <c r="N2942" s="1457"/>
      <c r="O2942" s="1457"/>
      <c r="P2942" s="1457"/>
    </row>
    <row r="2943" spans="2:16" s="1453" customFormat="1" ht="12">
      <c r="B2943" s="1466" t="s">
        <v>8470</v>
      </c>
      <c r="C2943" s="1467" t="s">
        <v>8856</v>
      </c>
      <c r="D2943" s="1468" t="s">
        <v>2792</v>
      </c>
      <c r="E2943" s="1469"/>
      <c r="F2943" s="1470"/>
      <c r="G2943" s="1471"/>
      <c r="H2943" s="1471"/>
      <c r="I2943" s="1471"/>
      <c r="J2943" s="1471">
        <f>SUM(J2944:J2947)</f>
        <v>30300</v>
      </c>
      <c r="K2943" s="1471"/>
      <c r="L2943" s="1471"/>
      <c r="M2943" s="1456" t="s">
        <v>7346</v>
      </c>
      <c r="N2943" s="1472">
        <f>+J2943</f>
        <v>30300</v>
      </c>
      <c r="O2943" s="1472">
        <f>+K2948</f>
        <v>463916.85855263157</v>
      </c>
      <c r="P2943" s="1472">
        <f>+L2950</f>
        <v>118095.48280701754</v>
      </c>
    </row>
    <row r="2944" spans="2:16" s="1453" customFormat="1" ht="12">
      <c r="B2944" s="1468"/>
      <c r="C2944" s="1467"/>
      <c r="D2944" s="1468" t="s">
        <v>8840</v>
      </c>
      <c r="E2944" s="1469" t="s">
        <v>106</v>
      </c>
      <c r="F2944" s="1470">
        <v>1</v>
      </c>
      <c r="G2944" s="1471"/>
      <c r="H2944" s="1471"/>
      <c r="I2944" s="1471"/>
      <c r="J2944" s="1471">
        <f>G2944*F2944</f>
        <v>0</v>
      </c>
      <c r="K2944" s="1471"/>
      <c r="L2944" s="1471"/>
      <c r="M2944" s="1456"/>
      <c r="N2944" s="1457"/>
      <c r="O2944" s="1457"/>
      <c r="P2944" s="1457"/>
    </row>
    <row r="2945" spans="2:16" s="1453" customFormat="1" ht="12">
      <c r="B2945" s="1468"/>
      <c r="C2945" s="1467"/>
      <c r="D2945" s="1468" t="s">
        <v>138</v>
      </c>
      <c r="E2945" s="1469" t="s">
        <v>81</v>
      </c>
      <c r="F2945" s="1470">
        <v>0.15</v>
      </c>
      <c r="G2945" s="1471">
        <f>VLOOKUP($D2945,VLP!$C$3:$F$191,3,0)</f>
        <v>38000</v>
      </c>
      <c r="H2945" s="1471"/>
      <c r="I2945" s="1471"/>
      <c r="J2945" s="1471">
        <f>G2945*F2945</f>
        <v>5700</v>
      </c>
      <c r="K2945" s="1471"/>
      <c r="L2945" s="1471"/>
      <c r="M2945" s="1456"/>
      <c r="N2945" s="1457"/>
      <c r="O2945" s="1457"/>
      <c r="P2945" s="1457"/>
    </row>
    <row r="2946" spans="2:16" s="1453" customFormat="1" ht="12">
      <c r="B2946" s="1468"/>
      <c r="C2946" s="1467"/>
      <c r="D2946" s="1468" t="s">
        <v>216</v>
      </c>
      <c r="E2946" s="1469" t="s">
        <v>81</v>
      </c>
      <c r="F2946" s="1470">
        <v>0.1</v>
      </c>
      <c r="G2946" s="1471">
        <f>VLOOKUP($D2946,VLP!$C$3:$F$191,3,0)</f>
        <v>191000</v>
      </c>
      <c r="H2946" s="1471"/>
      <c r="I2946" s="1471"/>
      <c r="J2946" s="1471">
        <f>G2946*F2946</f>
        <v>19100</v>
      </c>
      <c r="K2946" s="1471"/>
      <c r="L2946" s="1471"/>
      <c r="M2946" s="1456"/>
      <c r="N2946" s="1457"/>
      <c r="O2946" s="1457"/>
      <c r="P2946" s="1457"/>
    </row>
    <row r="2947" spans="2:16" s="1453" customFormat="1" ht="12">
      <c r="B2947" s="1468"/>
      <c r="C2947" s="1467"/>
      <c r="D2947" s="1468" t="s">
        <v>188</v>
      </c>
      <c r="E2947" s="1469" t="s">
        <v>81</v>
      </c>
      <c r="F2947" s="1470">
        <v>0.2</v>
      </c>
      <c r="G2947" s="1471">
        <f>VLOOKUP($D2947,VLP!$C$3:$F$191,3,0)</f>
        <v>27500</v>
      </c>
      <c r="H2947" s="1471"/>
      <c r="I2947" s="1471"/>
      <c r="J2947" s="1471">
        <f>G2947*F2947</f>
        <v>5500</v>
      </c>
      <c r="K2947" s="1471"/>
      <c r="L2947" s="1471"/>
      <c r="M2947" s="1456"/>
      <c r="N2947" s="1457"/>
      <c r="O2947" s="1457"/>
      <c r="P2947" s="1457"/>
    </row>
    <row r="2948" spans="2:16" s="1453" customFormat="1" ht="12">
      <c r="B2948" s="1468"/>
      <c r="C2948" s="1467"/>
      <c r="D2948" s="1468" t="s">
        <v>8841</v>
      </c>
      <c r="E2948" s="1469" t="s">
        <v>2540</v>
      </c>
      <c r="F2948" s="1470">
        <v>1.25</v>
      </c>
      <c r="G2948" s="1471"/>
      <c r="H2948" s="1471">
        <f>+_lg50</f>
        <v>371133.48684210528</v>
      </c>
      <c r="I2948" s="1471"/>
      <c r="J2948" s="1471"/>
      <c r="K2948" s="1471">
        <f>H2948*F2948</f>
        <v>463916.85855263157</v>
      </c>
      <c r="L2948" s="1471"/>
      <c r="M2948" s="1456"/>
      <c r="N2948" s="1457"/>
      <c r="O2948" s="1457"/>
      <c r="P2948" s="1457"/>
    </row>
    <row r="2949" spans="2:16" s="1453" customFormat="1" ht="12">
      <c r="B2949" s="1468"/>
      <c r="C2949" s="1467"/>
      <c r="D2949" s="1468" t="s">
        <v>7176</v>
      </c>
      <c r="E2949" s="1469"/>
      <c r="F2949" s="1470"/>
      <c r="G2949" s="1471"/>
      <c r="H2949" s="1471"/>
      <c r="I2949" s="1471"/>
      <c r="J2949" s="1471"/>
      <c r="K2949" s="1471"/>
      <c r="L2949" s="1471"/>
      <c r="M2949" s="1456"/>
      <c r="N2949" s="1457"/>
      <c r="O2949" s="1457"/>
      <c r="P2949" s="1457"/>
    </row>
    <row r="2950" spans="2:16" s="1453" customFormat="1" ht="12">
      <c r="B2950" s="1473" t="s">
        <v>959</v>
      </c>
      <c r="C2950" s="1474"/>
      <c r="D2950" s="1475" t="s">
        <v>8842</v>
      </c>
      <c r="E2950" s="1473" t="s">
        <v>2195</v>
      </c>
      <c r="F2950" s="1476">
        <v>0.1</v>
      </c>
      <c r="G2950" s="1477"/>
      <c r="H2950" s="1477"/>
      <c r="I2950" s="1477">
        <f>VLOOKUP($B2950,'GiaMTC TT13-QD1491'!$B$7:$T$908,19,0)</f>
        <v>1180954.8280701754</v>
      </c>
      <c r="J2950" s="1477"/>
      <c r="K2950" s="1477"/>
      <c r="L2950" s="1477">
        <f>I2950*F2950</f>
        <v>118095.48280701754</v>
      </c>
      <c r="M2950" s="1456"/>
      <c r="N2950" s="1457"/>
      <c r="O2950" s="1457"/>
      <c r="P2950" s="1457"/>
    </row>
    <row r="2951" spans="2:16" s="1453" customFormat="1" ht="12">
      <c r="B2951" s="1466" t="s">
        <v>8472</v>
      </c>
      <c r="C2951" s="1467" t="s">
        <v>8857</v>
      </c>
      <c r="D2951" s="1468" t="s">
        <v>2792</v>
      </c>
      <c r="E2951" s="1469"/>
      <c r="F2951" s="1470"/>
      <c r="G2951" s="1471"/>
      <c r="H2951" s="1471"/>
      <c r="I2951" s="1471"/>
      <c r="J2951" s="1471">
        <f>SUM(J2952:J2955)</f>
        <v>30300</v>
      </c>
      <c r="K2951" s="1471"/>
      <c r="L2951" s="1471"/>
      <c r="M2951" s="1456" t="s">
        <v>7346</v>
      </c>
      <c r="N2951" s="1472">
        <f>+J2951</f>
        <v>30300</v>
      </c>
      <c r="O2951" s="1472">
        <f>+K2956</f>
        <v>556700.23026315798</v>
      </c>
      <c r="P2951" s="1472">
        <f>+L2958</f>
        <v>118095.48280701754</v>
      </c>
    </row>
    <row r="2952" spans="2:16" s="1453" customFormat="1" ht="12">
      <c r="B2952" s="1468"/>
      <c r="C2952" s="1467"/>
      <c r="D2952" s="1468" t="s">
        <v>8840</v>
      </c>
      <c r="E2952" s="1469" t="s">
        <v>106</v>
      </c>
      <c r="F2952" s="1470">
        <v>1</v>
      </c>
      <c r="G2952" s="1471"/>
      <c r="H2952" s="1471"/>
      <c r="I2952" s="1471"/>
      <c r="J2952" s="1471">
        <f>G2952*F2952</f>
        <v>0</v>
      </c>
      <c r="K2952" s="1471"/>
      <c r="L2952" s="1471"/>
      <c r="M2952" s="1456"/>
      <c r="N2952" s="1457"/>
      <c r="O2952" s="1457"/>
      <c r="P2952" s="1457"/>
    </row>
    <row r="2953" spans="2:16" s="1453" customFormat="1" ht="12">
      <c r="B2953" s="1468"/>
      <c r="C2953" s="1467"/>
      <c r="D2953" s="1468" t="s">
        <v>138</v>
      </c>
      <c r="E2953" s="1469" t="s">
        <v>81</v>
      </c>
      <c r="F2953" s="1470">
        <v>0.15</v>
      </c>
      <c r="G2953" s="1471">
        <f>VLOOKUP($D2953,VLP!$C$3:$F$191,3,0)</f>
        <v>38000</v>
      </c>
      <c r="H2953" s="1471"/>
      <c r="I2953" s="1471"/>
      <c r="J2953" s="1471">
        <f>G2953*F2953</f>
        <v>5700</v>
      </c>
      <c r="K2953" s="1471"/>
      <c r="L2953" s="1471"/>
      <c r="M2953" s="1456"/>
      <c r="N2953" s="1457"/>
      <c r="O2953" s="1457"/>
      <c r="P2953" s="1457"/>
    </row>
    <row r="2954" spans="2:16" s="1453" customFormat="1" ht="12">
      <c r="B2954" s="1468"/>
      <c r="C2954" s="1467"/>
      <c r="D2954" s="1468" t="s">
        <v>216</v>
      </c>
      <c r="E2954" s="1469" t="s">
        <v>81</v>
      </c>
      <c r="F2954" s="1470">
        <v>0.1</v>
      </c>
      <c r="G2954" s="1471">
        <f>VLOOKUP($D2954,VLP!$C$3:$F$191,3,0)</f>
        <v>191000</v>
      </c>
      <c r="H2954" s="1471"/>
      <c r="I2954" s="1471"/>
      <c r="J2954" s="1471">
        <f>G2954*F2954</f>
        <v>19100</v>
      </c>
      <c r="K2954" s="1471"/>
      <c r="L2954" s="1471"/>
      <c r="M2954" s="1456"/>
      <c r="N2954" s="1457"/>
      <c r="O2954" s="1457"/>
      <c r="P2954" s="1457"/>
    </row>
    <row r="2955" spans="2:16" s="1453" customFormat="1" ht="12">
      <c r="B2955" s="1468"/>
      <c r="C2955" s="1467"/>
      <c r="D2955" s="1468" t="s">
        <v>188</v>
      </c>
      <c r="E2955" s="1469" t="s">
        <v>81</v>
      </c>
      <c r="F2955" s="1470">
        <v>0.2</v>
      </c>
      <c r="G2955" s="1471">
        <f>VLOOKUP($D2955,VLP!$C$3:$F$191,3,0)</f>
        <v>27500</v>
      </c>
      <c r="H2955" s="1471"/>
      <c r="I2955" s="1471"/>
      <c r="J2955" s="1471">
        <f>G2955*F2955</f>
        <v>5500</v>
      </c>
      <c r="K2955" s="1471"/>
      <c r="L2955" s="1471"/>
      <c r="M2955" s="1456"/>
      <c r="N2955" s="1457"/>
      <c r="O2955" s="1457"/>
      <c r="P2955" s="1457"/>
    </row>
    <row r="2956" spans="2:16" s="1453" customFormat="1" ht="12">
      <c r="B2956" s="1468"/>
      <c r="C2956" s="1467"/>
      <c r="D2956" s="1468" t="s">
        <v>8841</v>
      </c>
      <c r="E2956" s="1469" t="s">
        <v>2540</v>
      </c>
      <c r="F2956" s="1470">
        <v>1.5</v>
      </c>
      <c r="G2956" s="1471"/>
      <c r="H2956" s="1471">
        <f>+_lg50</f>
        <v>371133.48684210528</v>
      </c>
      <c r="I2956" s="1471"/>
      <c r="J2956" s="1471"/>
      <c r="K2956" s="1471">
        <f>H2956*F2956</f>
        <v>556700.23026315798</v>
      </c>
      <c r="L2956" s="1471"/>
      <c r="M2956" s="1456"/>
      <c r="N2956" s="1457"/>
      <c r="O2956" s="1457"/>
      <c r="P2956" s="1457"/>
    </row>
    <row r="2957" spans="2:16" s="1453" customFormat="1" ht="12">
      <c r="B2957" s="1468"/>
      <c r="C2957" s="1467"/>
      <c r="D2957" s="1468" t="s">
        <v>7176</v>
      </c>
      <c r="E2957" s="1469"/>
      <c r="F2957" s="1470"/>
      <c r="G2957" s="1471"/>
      <c r="H2957" s="1471"/>
      <c r="I2957" s="1471"/>
      <c r="J2957" s="1471"/>
      <c r="K2957" s="1471"/>
      <c r="L2957" s="1471"/>
      <c r="M2957" s="1456"/>
      <c r="N2957" s="1457"/>
      <c r="O2957" s="1457"/>
      <c r="P2957" s="1457"/>
    </row>
    <row r="2958" spans="2:16" s="1453" customFormat="1" ht="12">
      <c r="B2958" s="1473" t="s">
        <v>959</v>
      </c>
      <c r="C2958" s="1474"/>
      <c r="D2958" s="1475" t="s">
        <v>8842</v>
      </c>
      <c r="E2958" s="1473" t="s">
        <v>2195</v>
      </c>
      <c r="F2958" s="1476">
        <v>0.1</v>
      </c>
      <c r="G2958" s="1477"/>
      <c r="H2958" s="1477"/>
      <c r="I2958" s="1477">
        <f>VLOOKUP($B2958,'GiaMTC TT13-QD1491'!$B$7:$T$908,19,0)</f>
        <v>1180954.8280701754</v>
      </c>
      <c r="J2958" s="1477"/>
      <c r="K2958" s="1477"/>
      <c r="L2958" s="1477">
        <f>I2958*F2958</f>
        <v>118095.48280701754</v>
      </c>
      <c r="M2958" s="1456"/>
      <c r="N2958" s="1457"/>
      <c r="O2958" s="1457"/>
      <c r="P2958" s="1457"/>
    </row>
    <row r="2959" spans="2:16" s="1453" customFormat="1" ht="12">
      <c r="B2959" s="1466" t="s">
        <v>8474</v>
      </c>
      <c r="C2959" s="1467" t="s">
        <v>8858</v>
      </c>
      <c r="D2959" s="1468" t="s">
        <v>2792</v>
      </c>
      <c r="E2959" s="1469"/>
      <c r="F2959" s="1470"/>
      <c r="G2959" s="1471"/>
      <c r="H2959" s="1471"/>
      <c r="I2959" s="1471"/>
      <c r="J2959" s="1471">
        <f>SUM(J2960:J2963)</f>
        <v>30300</v>
      </c>
      <c r="K2959" s="1471"/>
      <c r="L2959" s="1471"/>
      <c r="M2959" s="1456" t="s">
        <v>7346</v>
      </c>
      <c r="N2959" s="1472">
        <f>+J2959</f>
        <v>30300</v>
      </c>
      <c r="O2959" s="1472">
        <f>+K2964</f>
        <v>668040.27631578955</v>
      </c>
      <c r="P2959" s="1472">
        <f>+L2966</f>
        <v>118095.48280701754</v>
      </c>
    </row>
    <row r="2960" spans="2:16" s="1453" customFormat="1" ht="12">
      <c r="B2960" s="1468"/>
      <c r="C2960" s="1467"/>
      <c r="D2960" s="1468" t="s">
        <v>8840</v>
      </c>
      <c r="E2960" s="1469" t="s">
        <v>106</v>
      </c>
      <c r="F2960" s="1470">
        <v>1</v>
      </c>
      <c r="G2960" s="1471"/>
      <c r="H2960" s="1471"/>
      <c r="I2960" s="1471"/>
      <c r="J2960" s="1471">
        <f>G2960*F2960</f>
        <v>0</v>
      </c>
      <c r="K2960" s="1471"/>
      <c r="L2960" s="1471"/>
      <c r="M2960" s="1456"/>
      <c r="N2960" s="1457"/>
      <c r="O2960" s="1457"/>
      <c r="P2960" s="1457"/>
    </row>
    <row r="2961" spans="2:16" s="1453" customFormat="1" ht="12">
      <c r="B2961" s="1468"/>
      <c r="C2961" s="1467"/>
      <c r="D2961" s="1468" t="s">
        <v>138</v>
      </c>
      <c r="E2961" s="1469" t="s">
        <v>81</v>
      </c>
      <c r="F2961" s="1470">
        <v>0.15</v>
      </c>
      <c r="G2961" s="1471">
        <f>VLOOKUP($D2961,VLP!$C$3:$F$191,3,0)</f>
        <v>38000</v>
      </c>
      <c r="H2961" s="1471"/>
      <c r="I2961" s="1471"/>
      <c r="J2961" s="1471">
        <f>G2961*F2961</f>
        <v>5700</v>
      </c>
      <c r="K2961" s="1471"/>
      <c r="L2961" s="1471"/>
      <c r="M2961" s="1456"/>
      <c r="N2961" s="1457"/>
      <c r="O2961" s="1457"/>
      <c r="P2961" s="1457"/>
    </row>
    <row r="2962" spans="2:16" s="1453" customFormat="1" ht="12">
      <c r="B2962" s="1468"/>
      <c r="C2962" s="1467"/>
      <c r="D2962" s="1468" t="s">
        <v>216</v>
      </c>
      <c r="E2962" s="1469" t="s">
        <v>81</v>
      </c>
      <c r="F2962" s="1470">
        <v>0.1</v>
      </c>
      <c r="G2962" s="1471">
        <f>VLOOKUP($D2962,VLP!$C$3:$F$191,3,0)</f>
        <v>191000</v>
      </c>
      <c r="H2962" s="1471"/>
      <c r="I2962" s="1471"/>
      <c r="J2962" s="1471">
        <f>G2962*F2962</f>
        <v>19100</v>
      </c>
      <c r="K2962" s="1471"/>
      <c r="L2962" s="1471"/>
      <c r="M2962" s="1456"/>
      <c r="N2962" s="1457"/>
      <c r="O2962" s="1457"/>
      <c r="P2962" s="1457"/>
    </row>
    <row r="2963" spans="2:16" s="1453" customFormat="1" ht="12">
      <c r="B2963" s="1468"/>
      <c r="C2963" s="1467"/>
      <c r="D2963" s="1468" t="s">
        <v>188</v>
      </c>
      <c r="E2963" s="1469" t="s">
        <v>81</v>
      </c>
      <c r="F2963" s="1470">
        <v>0.2</v>
      </c>
      <c r="G2963" s="1471">
        <f>VLOOKUP($D2963,VLP!$C$3:$F$191,3,0)</f>
        <v>27500</v>
      </c>
      <c r="H2963" s="1471"/>
      <c r="I2963" s="1471"/>
      <c r="J2963" s="1471">
        <f>G2963*F2963</f>
        <v>5500</v>
      </c>
      <c r="K2963" s="1471"/>
      <c r="L2963" s="1471"/>
      <c r="M2963" s="1456"/>
      <c r="N2963" s="1457"/>
      <c r="O2963" s="1457"/>
      <c r="P2963" s="1457"/>
    </row>
    <row r="2964" spans="2:16" s="1453" customFormat="1" ht="12">
      <c r="B2964" s="1468"/>
      <c r="C2964" s="1467"/>
      <c r="D2964" s="1468" t="s">
        <v>8841</v>
      </c>
      <c r="E2964" s="1469" t="s">
        <v>2540</v>
      </c>
      <c r="F2964" s="1470">
        <v>1.8</v>
      </c>
      <c r="G2964" s="1471"/>
      <c r="H2964" s="1471">
        <f>+_lg50</f>
        <v>371133.48684210528</v>
      </c>
      <c r="I2964" s="1471"/>
      <c r="J2964" s="1471"/>
      <c r="K2964" s="1471">
        <f>H2964*F2964</f>
        <v>668040.27631578955</v>
      </c>
      <c r="L2964" s="1471"/>
      <c r="M2964" s="1456"/>
      <c r="N2964" s="1457"/>
      <c r="O2964" s="1457"/>
      <c r="P2964" s="1457"/>
    </row>
    <row r="2965" spans="2:16" s="1453" customFormat="1" ht="12">
      <c r="B2965" s="1468"/>
      <c r="C2965" s="1467"/>
      <c r="D2965" s="1468" t="s">
        <v>7176</v>
      </c>
      <c r="E2965" s="1469"/>
      <c r="F2965" s="1470"/>
      <c r="G2965" s="1471"/>
      <c r="H2965" s="1471"/>
      <c r="I2965" s="1471"/>
      <c r="J2965" s="1471"/>
      <c r="K2965" s="1471"/>
      <c r="L2965" s="1471"/>
      <c r="M2965" s="1456"/>
      <c r="N2965" s="1457"/>
      <c r="O2965" s="1457"/>
      <c r="P2965" s="1457"/>
    </row>
    <row r="2966" spans="2:16" s="1453" customFormat="1" ht="12">
      <c r="B2966" s="1473" t="s">
        <v>959</v>
      </c>
      <c r="C2966" s="1474"/>
      <c r="D2966" s="1475" t="s">
        <v>8842</v>
      </c>
      <c r="E2966" s="1473" t="s">
        <v>2195</v>
      </c>
      <c r="F2966" s="1476">
        <v>0.1</v>
      </c>
      <c r="G2966" s="1477"/>
      <c r="H2966" s="1477"/>
      <c r="I2966" s="1477">
        <f>VLOOKUP($B2966,'GiaMTC TT13-QD1491'!$B$7:$T$908,19,0)</f>
        <v>1180954.8280701754</v>
      </c>
      <c r="J2966" s="1477"/>
      <c r="K2966" s="1477"/>
      <c r="L2966" s="1477">
        <f>I2966*F2966</f>
        <v>118095.48280701754</v>
      </c>
      <c r="M2966" s="1456"/>
      <c r="N2966" s="1457"/>
      <c r="O2966" s="1457"/>
      <c r="P2966" s="1457"/>
    </row>
    <row r="2967" spans="2:16" s="1453" customFormat="1" ht="12">
      <c r="B2967" s="1466" t="s">
        <v>2660</v>
      </c>
      <c r="C2967" s="1468" t="s">
        <v>8859</v>
      </c>
      <c r="D2967" s="1468"/>
      <c r="E2967" s="1468"/>
      <c r="F2967" s="1484"/>
      <c r="G2967" s="1471"/>
      <c r="H2967" s="1471"/>
      <c r="I2967" s="1471"/>
      <c r="J2967" s="1471"/>
      <c r="K2967" s="1471"/>
      <c r="L2967" s="1471"/>
      <c r="M2967" s="1456"/>
      <c r="N2967" s="1457"/>
      <c r="O2967" s="1457"/>
      <c r="P2967" s="1457"/>
    </row>
    <row r="2968" spans="2:16" s="1453" customFormat="1" ht="12">
      <c r="B2968" s="1466" t="s">
        <v>8478</v>
      </c>
      <c r="C2968" s="1467" t="s">
        <v>8860</v>
      </c>
      <c r="D2968" s="1468" t="s">
        <v>2792</v>
      </c>
      <c r="E2968" s="1469"/>
      <c r="F2968" s="1470"/>
      <c r="G2968" s="1471"/>
      <c r="H2968" s="1471"/>
      <c r="I2968" s="1471"/>
      <c r="J2968" s="1471">
        <f>SUM(J2969:J2972)</f>
        <v>18850</v>
      </c>
      <c r="K2968" s="1471"/>
      <c r="L2968" s="1471"/>
      <c r="M2968" s="1456" t="s">
        <v>7346</v>
      </c>
      <c r="N2968" s="1472">
        <f>+J2968</f>
        <v>18850</v>
      </c>
      <c r="O2968" s="1472">
        <f>+K2973</f>
        <v>170721.40394736844</v>
      </c>
      <c r="P2968" s="1472">
        <f>+L2975</f>
        <v>94476.386245614034</v>
      </c>
    </row>
    <row r="2969" spans="2:16" s="1453" customFormat="1" ht="12">
      <c r="B2969" s="1468"/>
      <c r="C2969" s="1467"/>
      <c r="D2969" s="1468" t="s">
        <v>8840</v>
      </c>
      <c r="E2969" s="1469" t="s">
        <v>106</v>
      </c>
      <c r="F2969" s="1470">
        <v>1</v>
      </c>
      <c r="G2969" s="1471"/>
      <c r="H2969" s="1471"/>
      <c r="I2969" s="1471"/>
      <c r="J2969" s="1471">
        <f>G2969*F2969</f>
        <v>0</v>
      </c>
      <c r="K2969" s="1471"/>
      <c r="L2969" s="1471"/>
      <c r="M2969" s="1456"/>
      <c r="N2969" s="1457"/>
      <c r="O2969" s="1457"/>
      <c r="P2969" s="1457"/>
    </row>
    <row r="2970" spans="2:16" s="1453" customFormat="1" ht="12">
      <c r="B2970" s="1468"/>
      <c r="C2970" s="1467"/>
      <c r="D2970" s="1468" t="s">
        <v>138</v>
      </c>
      <c r="E2970" s="1469" t="s">
        <v>81</v>
      </c>
      <c r="F2970" s="1470">
        <v>0.1</v>
      </c>
      <c r="G2970" s="1471">
        <f>VLOOKUP($D2970,VLP!$C$3:$F$191,3,0)</f>
        <v>38000</v>
      </c>
      <c r="H2970" s="1471"/>
      <c r="I2970" s="1471"/>
      <c r="J2970" s="1471">
        <f>G2970*F2970</f>
        <v>3800</v>
      </c>
      <c r="K2970" s="1471"/>
      <c r="L2970" s="1471"/>
      <c r="M2970" s="1456"/>
      <c r="N2970" s="1457"/>
      <c r="O2970" s="1457"/>
      <c r="P2970" s="1457"/>
    </row>
    <row r="2971" spans="2:16" s="1453" customFormat="1" ht="12">
      <c r="B2971" s="1468"/>
      <c r="C2971" s="1467"/>
      <c r="D2971" s="1468" t="s">
        <v>216</v>
      </c>
      <c r="E2971" s="1469" t="s">
        <v>81</v>
      </c>
      <c r="F2971" s="1470">
        <v>0.05</v>
      </c>
      <c r="G2971" s="1471">
        <f>VLOOKUP($D2971,VLP!$C$3:$F$191,3,0)</f>
        <v>191000</v>
      </c>
      <c r="H2971" s="1471"/>
      <c r="I2971" s="1471"/>
      <c r="J2971" s="1471">
        <f>G2971*F2971</f>
        <v>9550</v>
      </c>
      <c r="K2971" s="1471"/>
      <c r="L2971" s="1471"/>
      <c r="M2971" s="1456"/>
      <c r="N2971" s="1457"/>
      <c r="O2971" s="1457"/>
      <c r="P2971" s="1457"/>
    </row>
    <row r="2972" spans="2:16" s="1453" customFormat="1" ht="12">
      <c r="B2972" s="1468"/>
      <c r="C2972" s="1467"/>
      <c r="D2972" s="1468" t="s">
        <v>188</v>
      </c>
      <c r="E2972" s="1469" t="s">
        <v>81</v>
      </c>
      <c r="F2972" s="1470">
        <v>0.2</v>
      </c>
      <c r="G2972" s="1471">
        <f>VLOOKUP($D2972,VLP!$C$3:$F$191,3,0)</f>
        <v>27500</v>
      </c>
      <c r="H2972" s="1471"/>
      <c r="I2972" s="1471"/>
      <c r="J2972" s="1471">
        <f>G2972*F2972</f>
        <v>5500</v>
      </c>
      <c r="K2972" s="1471"/>
      <c r="L2972" s="1471"/>
      <c r="M2972" s="1456"/>
      <c r="N2972" s="1457"/>
      <c r="O2972" s="1457"/>
      <c r="P2972" s="1457"/>
    </row>
    <row r="2973" spans="2:16" s="1453" customFormat="1" ht="12">
      <c r="B2973" s="1468"/>
      <c r="C2973" s="1467"/>
      <c r="D2973" s="1468" t="s">
        <v>8841</v>
      </c>
      <c r="E2973" s="1469" t="s">
        <v>2540</v>
      </c>
      <c r="F2973" s="1470">
        <v>0.46</v>
      </c>
      <c r="G2973" s="1471"/>
      <c r="H2973" s="1471">
        <f>+_lg50</f>
        <v>371133.48684210528</v>
      </c>
      <c r="I2973" s="1471"/>
      <c r="J2973" s="1471"/>
      <c r="K2973" s="1471">
        <f>H2973*F2973</f>
        <v>170721.40394736844</v>
      </c>
      <c r="L2973" s="1471"/>
      <c r="M2973" s="1456"/>
      <c r="N2973" s="1457"/>
      <c r="O2973" s="1457"/>
      <c r="P2973" s="1457"/>
    </row>
    <row r="2974" spans="2:16" s="1453" customFormat="1" ht="12">
      <c r="B2974" s="1468"/>
      <c r="C2974" s="1467"/>
      <c r="D2974" s="1468" t="s">
        <v>7176</v>
      </c>
      <c r="E2974" s="1469"/>
      <c r="F2974" s="1470"/>
      <c r="G2974" s="1471"/>
      <c r="H2974" s="1471"/>
      <c r="I2974" s="1471"/>
      <c r="J2974" s="1471"/>
      <c r="K2974" s="1471"/>
      <c r="L2974" s="1471"/>
      <c r="M2974" s="1456"/>
      <c r="N2974" s="1457"/>
      <c r="O2974" s="1457"/>
      <c r="P2974" s="1457"/>
    </row>
    <row r="2975" spans="2:16" s="1453" customFormat="1" ht="12">
      <c r="B2975" s="1473" t="s">
        <v>959</v>
      </c>
      <c r="C2975" s="1474"/>
      <c r="D2975" s="1475" t="s">
        <v>8842</v>
      </c>
      <c r="E2975" s="1473" t="s">
        <v>2195</v>
      </c>
      <c r="F2975" s="1476">
        <v>0.08</v>
      </c>
      <c r="G2975" s="1477"/>
      <c r="H2975" s="1477"/>
      <c r="I2975" s="1477">
        <f>VLOOKUP($B2975,'GiaMTC TT13-QD1491'!$B$7:$T$908,19,0)</f>
        <v>1180954.8280701754</v>
      </c>
      <c r="J2975" s="1477"/>
      <c r="K2975" s="1477"/>
      <c r="L2975" s="1477">
        <f>I2975*F2975</f>
        <v>94476.386245614034</v>
      </c>
      <c r="M2975" s="1456"/>
      <c r="N2975" s="1457"/>
      <c r="O2975" s="1457"/>
      <c r="P2975" s="1457"/>
    </row>
    <row r="2976" spans="2:16" s="1453" customFormat="1" ht="12">
      <c r="B2976" s="1466" t="s">
        <v>8480</v>
      </c>
      <c r="C2976" s="1467" t="s">
        <v>8861</v>
      </c>
      <c r="D2976" s="1468" t="s">
        <v>2792</v>
      </c>
      <c r="E2976" s="1469"/>
      <c r="F2976" s="1470"/>
      <c r="G2976" s="1471"/>
      <c r="H2976" s="1471"/>
      <c r="I2976" s="1471"/>
      <c r="J2976" s="1471">
        <f>SUM(J2977:J2980)</f>
        <v>18850</v>
      </c>
      <c r="K2976" s="1471"/>
      <c r="L2976" s="1471"/>
      <c r="M2976" s="1456" t="s">
        <v>7346</v>
      </c>
      <c r="N2976" s="1472">
        <f>+J2976</f>
        <v>18850</v>
      </c>
      <c r="O2976" s="1472">
        <f>+K2981</f>
        <v>215257.42236842104</v>
      </c>
      <c r="P2976" s="1472">
        <f>+L2983</f>
        <v>94476.386245614034</v>
      </c>
    </row>
    <row r="2977" spans="2:16" s="1453" customFormat="1" ht="12">
      <c r="B2977" s="1468"/>
      <c r="C2977" s="1467"/>
      <c r="D2977" s="1468" t="s">
        <v>8840</v>
      </c>
      <c r="E2977" s="1469" t="s">
        <v>106</v>
      </c>
      <c r="F2977" s="1470">
        <v>1</v>
      </c>
      <c r="G2977" s="1471"/>
      <c r="H2977" s="1471"/>
      <c r="I2977" s="1471"/>
      <c r="J2977" s="1471">
        <f>G2977*F2977</f>
        <v>0</v>
      </c>
      <c r="K2977" s="1471"/>
      <c r="L2977" s="1471"/>
      <c r="M2977" s="1456"/>
      <c r="N2977" s="1457"/>
      <c r="O2977" s="1457"/>
      <c r="P2977" s="1457"/>
    </row>
    <row r="2978" spans="2:16" s="1453" customFormat="1" ht="12">
      <c r="B2978" s="1468"/>
      <c r="C2978" s="1467"/>
      <c r="D2978" s="1468" t="s">
        <v>138</v>
      </c>
      <c r="E2978" s="1469" t="s">
        <v>81</v>
      </c>
      <c r="F2978" s="1470">
        <v>0.1</v>
      </c>
      <c r="G2978" s="1471">
        <f>VLOOKUP($D2978,VLP!$C$3:$F$191,3,0)</f>
        <v>38000</v>
      </c>
      <c r="H2978" s="1471"/>
      <c r="I2978" s="1471"/>
      <c r="J2978" s="1471">
        <f>G2978*F2978</f>
        <v>3800</v>
      </c>
      <c r="K2978" s="1471"/>
      <c r="L2978" s="1471"/>
      <c r="M2978" s="1456"/>
      <c r="N2978" s="1457"/>
      <c r="O2978" s="1457"/>
      <c r="P2978" s="1457"/>
    </row>
    <row r="2979" spans="2:16" s="1453" customFormat="1" ht="12">
      <c r="B2979" s="1468"/>
      <c r="C2979" s="1467"/>
      <c r="D2979" s="1468" t="s">
        <v>216</v>
      </c>
      <c r="E2979" s="1469" t="s">
        <v>81</v>
      </c>
      <c r="F2979" s="1470">
        <v>0.05</v>
      </c>
      <c r="G2979" s="1471">
        <f>VLOOKUP($D2979,VLP!$C$3:$F$191,3,0)</f>
        <v>191000</v>
      </c>
      <c r="H2979" s="1471"/>
      <c r="I2979" s="1471"/>
      <c r="J2979" s="1471">
        <f>G2979*F2979</f>
        <v>9550</v>
      </c>
      <c r="K2979" s="1471"/>
      <c r="L2979" s="1471"/>
      <c r="M2979" s="1456"/>
      <c r="N2979" s="1457"/>
      <c r="O2979" s="1457"/>
      <c r="P2979" s="1457"/>
    </row>
    <row r="2980" spans="2:16" s="1453" customFormat="1" ht="12">
      <c r="B2980" s="1468"/>
      <c r="C2980" s="1467"/>
      <c r="D2980" s="1468" t="s">
        <v>188</v>
      </c>
      <c r="E2980" s="1469" t="s">
        <v>81</v>
      </c>
      <c r="F2980" s="1470">
        <v>0.2</v>
      </c>
      <c r="G2980" s="1471">
        <f>VLOOKUP($D2980,VLP!$C$3:$F$191,3,0)</f>
        <v>27500</v>
      </c>
      <c r="H2980" s="1471"/>
      <c r="I2980" s="1471"/>
      <c r="J2980" s="1471">
        <f>G2980*F2980</f>
        <v>5500</v>
      </c>
      <c r="K2980" s="1471"/>
      <c r="L2980" s="1471"/>
      <c r="M2980" s="1456"/>
      <c r="N2980" s="1457"/>
      <c r="O2980" s="1457"/>
      <c r="P2980" s="1457"/>
    </row>
    <row r="2981" spans="2:16" s="1453" customFormat="1" ht="12">
      <c r="B2981" s="1468"/>
      <c r="C2981" s="1467"/>
      <c r="D2981" s="1468" t="s">
        <v>8841</v>
      </c>
      <c r="E2981" s="1469" t="s">
        <v>2540</v>
      </c>
      <c r="F2981" s="1470">
        <v>0.57999999999999996</v>
      </c>
      <c r="G2981" s="1471"/>
      <c r="H2981" s="1471">
        <f>+_lg50</f>
        <v>371133.48684210528</v>
      </c>
      <c r="I2981" s="1471"/>
      <c r="J2981" s="1471"/>
      <c r="K2981" s="1471">
        <f>H2981*F2981</f>
        <v>215257.42236842104</v>
      </c>
      <c r="L2981" s="1471"/>
      <c r="M2981" s="1456"/>
      <c r="N2981" s="1457"/>
      <c r="O2981" s="1457"/>
      <c r="P2981" s="1457"/>
    </row>
    <row r="2982" spans="2:16" s="1453" customFormat="1" ht="12">
      <c r="B2982" s="1468"/>
      <c r="C2982" s="1467"/>
      <c r="D2982" s="1468" t="s">
        <v>7176</v>
      </c>
      <c r="E2982" s="1469"/>
      <c r="F2982" s="1470"/>
      <c r="G2982" s="1471"/>
      <c r="H2982" s="1471"/>
      <c r="I2982" s="1471"/>
      <c r="J2982" s="1471"/>
      <c r="K2982" s="1471"/>
      <c r="L2982" s="1471"/>
      <c r="M2982" s="1456"/>
      <c r="N2982" s="1457"/>
      <c r="O2982" s="1457"/>
      <c r="P2982" s="1457"/>
    </row>
    <row r="2983" spans="2:16" s="1453" customFormat="1" ht="12">
      <c r="B2983" s="1473" t="s">
        <v>959</v>
      </c>
      <c r="C2983" s="1474"/>
      <c r="D2983" s="1475" t="s">
        <v>8842</v>
      </c>
      <c r="E2983" s="1473" t="s">
        <v>2195</v>
      </c>
      <c r="F2983" s="1476">
        <v>0.08</v>
      </c>
      <c r="G2983" s="1477"/>
      <c r="H2983" s="1477"/>
      <c r="I2983" s="1477">
        <f>VLOOKUP($B2983,'GiaMTC TT13-QD1491'!$B$7:$T$908,19,0)</f>
        <v>1180954.8280701754</v>
      </c>
      <c r="J2983" s="1477"/>
      <c r="K2983" s="1477"/>
      <c r="L2983" s="1477">
        <f>I2983*F2983</f>
        <v>94476.386245614034</v>
      </c>
      <c r="M2983" s="1456"/>
      <c r="N2983" s="1457"/>
      <c r="O2983" s="1457"/>
      <c r="P2983" s="1457"/>
    </row>
    <row r="2984" spans="2:16" s="1453" customFormat="1" ht="12">
      <c r="B2984" s="1466" t="s">
        <v>8482</v>
      </c>
      <c r="C2984" s="1467" t="s">
        <v>8862</v>
      </c>
      <c r="D2984" s="1468" t="s">
        <v>2792</v>
      </c>
      <c r="E2984" s="1469"/>
      <c r="F2984" s="1470"/>
      <c r="G2984" s="1471"/>
      <c r="H2984" s="1471"/>
      <c r="I2984" s="1471"/>
      <c r="J2984" s="1471">
        <f>SUM(J2985:J2988)</f>
        <v>18850</v>
      </c>
      <c r="K2984" s="1471"/>
      <c r="L2984" s="1471"/>
      <c r="M2984" s="1456" t="s">
        <v>7346</v>
      </c>
      <c r="N2984" s="1472">
        <f>+J2984</f>
        <v>18850</v>
      </c>
      <c r="O2984" s="1472">
        <f>+K2989</f>
        <v>263504.77565789473</v>
      </c>
      <c r="P2984" s="1472">
        <f>+L2991</f>
        <v>94476.386245614034</v>
      </c>
    </row>
    <row r="2985" spans="2:16" s="1453" customFormat="1" ht="12">
      <c r="B2985" s="1468"/>
      <c r="C2985" s="1467"/>
      <c r="D2985" s="1468" t="s">
        <v>8840</v>
      </c>
      <c r="E2985" s="1469" t="s">
        <v>106</v>
      </c>
      <c r="F2985" s="1470">
        <v>1</v>
      </c>
      <c r="G2985" s="1471"/>
      <c r="H2985" s="1471"/>
      <c r="I2985" s="1471"/>
      <c r="J2985" s="1471">
        <f>G2985*F2985</f>
        <v>0</v>
      </c>
      <c r="K2985" s="1471"/>
      <c r="L2985" s="1471"/>
      <c r="M2985" s="1456"/>
      <c r="N2985" s="1457"/>
      <c r="O2985" s="1457"/>
      <c r="P2985" s="1457"/>
    </row>
    <row r="2986" spans="2:16" s="1453" customFormat="1" ht="12">
      <c r="B2986" s="1468"/>
      <c r="C2986" s="1467"/>
      <c r="D2986" s="1468" t="s">
        <v>138</v>
      </c>
      <c r="E2986" s="1469" t="s">
        <v>81</v>
      </c>
      <c r="F2986" s="1470">
        <v>0.1</v>
      </c>
      <c r="G2986" s="1471">
        <f>VLOOKUP($D2986,VLP!$C$3:$F$191,3,0)</f>
        <v>38000</v>
      </c>
      <c r="H2986" s="1471"/>
      <c r="I2986" s="1471"/>
      <c r="J2986" s="1471">
        <f>G2986*F2986</f>
        <v>3800</v>
      </c>
      <c r="K2986" s="1471"/>
      <c r="L2986" s="1471"/>
      <c r="M2986" s="1456"/>
      <c r="N2986" s="1457"/>
      <c r="O2986" s="1457"/>
      <c r="P2986" s="1457"/>
    </row>
    <row r="2987" spans="2:16" s="1453" customFormat="1" ht="12">
      <c r="B2987" s="1468"/>
      <c r="C2987" s="1467"/>
      <c r="D2987" s="1468" t="s">
        <v>216</v>
      </c>
      <c r="E2987" s="1469" t="s">
        <v>81</v>
      </c>
      <c r="F2987" s="1470">
        <v>0.05</v>
      </c>
      <c r="G2987" s="1471">
        <f>VLOOKUP($D2987,VLP!$C$3:$F$191,3,0)</f>
        <v>191000</v>
      </c>
      <c r="H2987" s="1471"/>
      <c r="I2987" s="1471"/>
      <c r="J2987" s="1471">
        <f>G2987*F2987</f>
        <v>9550</v>
      </c>
      <c r="K2987" s="1471"/>
      <c r="L2987" s="1471"/>
      <c r="M2987" s="1456"/>
      <c r="N2987" s="1457"/>
      <c r="O2987" s="1457"/>
      <c r="P2987" s="1457"/>
    </row>
    <row r="2988" spans="2:16" s="1453" customFormat="1" ht="12">
      <c r="B2988" s="1468"/>
      <c r="C2988" s="1467"/>
      <c r="D2988" s="1468" t="s">
        <v>188</v>
      </c>
      <c r="E2988" s="1469" t="s">
        <v>81</v>
      </c>
      <c r="F2988" s="1470">
        <v>0.2</v>
      </c>
      <c r="G2988" s="1471">
        <f>VLOOKUP($D2988,VLP!$C$3:$F$191,3,0)</f>
        <v>27500</v>
      </c>
      <c r="H2988" s="1471"/>
      <c r="I2988" s="1471"/>
      <c r="J2988" s="1471">
        <f>G2988*F2988</f>
        <v>5500</v>
      </c>
      <c r="K2988" s="1471"/>
      <c r="L2988" s="1471"/>
      <c r="M2988" s="1456"/>
      <c r="N2988" s="1457"/>
      <c r="O2988" s="1457"/>
      <c r="P2988" s="1457"/>
    </row>
    <row r="2989" spans="2:16" s="1453" customFormat="1" ht="12">
      <c r="B2989" s="1468"/>
      <c r="C2989" s="1467"/>
      <c r="D2989" s="1468" t="s">
        <v>8841</v>
      </c>
      <c r="E2989" s="1469" t="s">
        <v>2540</v>
      </c>
      <c r="F2989" s="1470">
        <v>0.71</v>
      </c>
      <c r="G2989" s="1471"/>
      <c r="H2989" s="1471">
        <f>+_lg50</f>
        <v>371133.48684210528</v>
      </c>
      <c r="I2989" s="1471"/>
      <c r="J2989" s="1471"/>
      <c r="K2989" s="1471">
        <f>H2989*F2989</f>
        <v>263504.77565789473</v>
      </c>
      <c r="L2989" s="1471"/>
      <c r="M2989" s="1456"/>
      <c r="N2989" s="1457"/>
      <c r="O2989" s="1457"/>
      <c r="P2989" s="1457"/>
    </row>
    <row r="2990" spans="2:16" s="1453" customFormat="1" ht="12">
      <c r="B2990" s="1468"/>
      <c r="C2990" s="1467"/>
      <c r="D2990" s="1468" t="s">
        <v>7176</v>
      </c>
      <c r="E2990" s="1469"/>
      <c r="F2990" s="1470"/>
      <c r="G2990" s="1471"/>
      <c r="H2990" s="1471"/>
      <c r="I2990" s="1471"/>
      <c r="J2990" s="1471"/>
      <c r="K2990" s="1471"/>
      <c r="L2990" s="1471"/>
      <c r="M2990" s="1456"/>
      <c r="N2990" s="1457"/>
      <c r="O2990" s="1457"/>
      <c r="P2990" s="1457"/>
    </row>
    <row r="2991" spans="2:16" s="1453" customFormat="1" ht="12">
      <c r="B2991" s="1473" t="s">
        <v>959</v>
      </c>
      <c r="C2991" s="1474"/>
      <c r="D2991" s="1475" t="s">
        <v>8842</v>
      </c>
      <c r="E2991" s="1473" t="s">
        <v>2195</v>
      </c>
      <c r="F2991" s="1476">
        <v>0.08</v>
      </c>
      <c r="G2991" s="1477"/>
      <c r="H2991" s="1477"/>
      <c r="I2991" s="1477">
        <f>VLOOKUP($B2991,'GiaMTC TT13-QD1491'!$B$7:$T$908,19,0)</f>
        <v>1180954.8280701754</v>
      </c>
      <c r="J2991" s="1477"/>
      <c r="K2991" s="1477"/>
      <c r="L2991" s="1477">
        <f>I2991*F2991</f>
        <v>94476.386245614034</v>
      </c>
      <c r="M2991" s="1456"/>
      <c r="N2991" s="1457"/>
      <c r="O2991" s="1457"/>
      <c r="P2991" s="1457"/>
    </row>
    <row r="2992" spans="2:16" s="1453" customFormat="1" ht="12">
      <c r="B2992" s="1466" t="s">
        <v>8484</v>
      </c>
      <c r="C2992" s="1467" t="s">
        <v>8863</v>
      </c>
      <c r="D2992" s="1468" t="s">
        <v>2792</v>
      </c>
      <c r="E2992" s="1469"/>
      <c r="F2992" s="1470"/>
      <c r="G2992" s="1471"/>
      <c r="H2992" s="1471"/>
      <c r="I2992" s="1471"/>
      <c r="J2992" s="1471">
        <f>SUM(J2993:J2996)</f>
        <v>30300</v>
      </c>
      <c r="K2992" s="1471"/>
      <c r="L2992" s="1471"/>
      <c r="M2992" s="1456" t="s">
        <v>7346</v>
      </c>
      <c r="N2992" s="1472">
        <f>+J2992</f>
        <v>30300</v>
      </c>
      <c r="O2992" s="1472">
        <f>+K2997</f>
        <v>341442.80789473688</v>
      </c>
      <c r="P2992" s="1472">
        <f>+L2999</f>
        <v>118095.48280701754</v>
      </c>
    </row>
    <row r="2993" spans="2:16" s="1453" customFormat="1" ht="12">
      <c r="B2993" s="1468"/>
      <c r="C2993" s="1467"/>
      <c r="D2993" s="1468" t="s">
        <v>8840</v>
      </c>
      <c r="E2993" s="1469" t="s">
        <v>106</v>
      </c>
      <c r="F2993" s="1470">
        <v>1</v>
      </c>
      <c r="G2993" s="1471"/>
      <c r="H2993" s="1471"/>
      <c r="I2993" s="1471"/>
      <c r="J2993" s="1471">
        <f>G2993*F2993</f>
        <v>0</v>
      </c>
      <c r="K2993" s="1471"/>
      <c r="L2993" s="1471"/>
      <c r="M2993" s="1456"/>
      <c r="N2993" s="1457"/>
      <c r="O2993" s="1457"/>
      <c r="P2993" s="1457"/>
    </row>
    <row r="2994" spans="2:16" s="1453" customFormat="1" ht="12">
      <c r="B2994" s="1468"/>
      <c r="C2994" s="1467"/>
      <c r="D2994" s="1468" t="s">
        <v>138</v>
      </c>
      <c r="E2994" s="1469" t="s">
        <v>81</v>
      </c>
      <c r="F2994" s="1470">
        <v>0.15</v>
      </c>
      <c r="G2994" s="1471">
        <f>VLOOKUP($D2994,VLP!$C$3:$F$191,3,0)</f>
        <v>38000</v>
      </c>
      <c r="H2994" s="1471"/>
      <c r="I2994" s="1471"/>
      <c r="J2994" s="1471">
        <f>G2994*F2994</f>
        <v>5700</v>
      </c>
      <c r="K2994" s="1471"/>
      <c r="L2994" s="1471"/>
      <c r="M2994" s="1456"/>
      <c r="N2994" s="1457"/>
      <c r="O2994" s="1457"/>
      <c r="P2994" s="1457"/>
    </row>
    <row r="2995" spans="2:16" s="1453" customFormat="1" ht="12">
      <c r="B2995" s="1468"/>
      <c r="C2995" s="1467"/>
      <c r="D2995" s="1468" t="s">
        <v>216</v>
      </c>
      <c r="E2995" s="1469" t="s">
        <v>81</v>
      </c>
      <c r="F2995" s="1470">
        <v>0.1</v>
      </c>
      <c r="G2995" s="1471">
        <f>VLOOKUP($D2995,VLP!$C$3:$F$191,3,0)</f>
        <v>191000</v>
      </c>
      <c r="H2995" s="1471"/>
      <c r="I2995" s="1471"/>
      <c r="J2995" s="1471">
        <f>G2995*F2995</f>
        <v>19100</v>
      </c>
      <c r="K2995" s="1471"/>
      <c r="L2995" s="1471"/>
      <c r="M2995" s="1456"/>
      <c r="N2995" s="1457"/>
      <c r="O2995" s="1457"/>
      <c r="P2995" s="1457"/>
    </row>
    <row r="2996" spans="2:16" s="1453" customFormat="1" ht="12">
      <c r="B2996" s="1468"/>
      <c r="C2996" s="1467"/>
      <c r="D2996" s="1468" t="s">
        <v>188</v>
      </c>
      <c r="E2996" s="1469" t="s">
        <v>81</v>
      </c>
      <c r="F2996" s="1470">
        <v>0.2</v>
      </c>
      <c r="G2996" s="1471">
        <f>VLOOKUP($D2996,VLP!$C$3:$F$191,3,0)</f>
        <v>27500</v>
      </c>
      <c r="H2996" s="1471"/>
      <c r="I2996" s="1471"/>
      <c r="J2996" s="1471">
        <f>G2996*F2996</f>
        <v>5500</v>
      </c>
      <c r="K2996" s="1471"/>
      <c r="L2996" s="1471"/>
      <c r="M2996" s="1456"/>
      <c r="N2996" s="1457"/>
      <c r="O2996" s="1457"/>
      <c r="P2996" s="1457"/>
    </row>
    <row r="2997" spans="2:16" s="1453" customFormat="1" ht="12">
      <c r="B2997" s="1468"/>
      <c r="C2997" s="1467"/>
      <c r="D2997" s="1468" t="s">
        <v>8841</v>
      </c>
      <c r="E2997" s="1469" t="s">
        <v>2540</v>
      </c>
      <c r="F2997" s="1470">
        <v>0.92</v>
      </c>
      <c r="G2997" s="1471"/>
      <c r="H2997" s="1471">
        <f>+_lg50</f>
        <v>371133.48684210528</v>
      </c>
      <c r="I2997" s="1471"/>
      <c r="J2997" s="1471"/>
      <c r="K2997" s="1471">
        <f>H2997*F2997</f>
        <v>341442.80789473688</v>
      </c>
      <c r="L2997" s="1471"/>
      <c r="M2997" s="1456"/>
      <c r="N2997" s="1457"/>
      <c r="O2997" s="1457"/>
      <c r="P2997" s="1457"/>
    </row>
    <row r="2998" spans="2:16" s="1453" customFormat="1" ht="12">
      <c r="B2998" s="1468"/>
      <c r="C2998" s="1467"/>
      <c r="D2998" s="1468" t="s">
        <v>7176</v>
      </c>
      <c r="E2998" s="1469"/>
      <c r="F2998" s="1470"/>
      <c r="G2998" s="1471"/>
      <c r="H2998" s="1471"/>
      <c r="I2998" s="1471"/>
      <c r="J2998" s="1471"/>
      <c r="K2998" s="1471"/>
      <c r="L2998" s="1471"/>
      <c r="M2998" s="1456"/>
      <c r="N2998" s="1457"/>
      <c r="O2998" s="1457"/>
      <c r="P2998" s="1457"/>
    </row>
    <row r="2999" spans="2:16" s="1453" customFormat="1" ht="12">
      <c r="B2999" s="1473" t="s">
        <v>959</v>
      </c>
      <c r="C2999" s="1474"/>
      <c r="D2999" s="1475" t="s">
        <v>8842</v>
      </c>
      <c r="E2999" s="1473" t="s">
        <v>2195</v>
      </c>
      <c r="F2999" s="1476">
        <v>0.1</v>
      </c>
      <c r="G2999" s="1477"/>
      <c r="H2999" s="1477"/>
      <c r="I2999" s="1477">
        <f>VLOOKUP($B2999,'GiaMTC TT13-QD1491'!$B$7:$T$908,19,0)</f>
        <v>1180954.8280701754</v>
      </c>
      <c r="J2999" s="1477"/>
      <c r="K2999" s="1477"/>
      <c r="L2999" s="1477">
        <f>I2999*F2999</f>
        <v>118095.48280701754</v>
      </c>
      <c r="M2999" s="1456"/>
      <c r="N2999" s="1457"/>
      <c r="O2999" s="1457"/>
      <c r="P2999" s="1457"/>
    </row>
    <row r="3000" spans="2:16" s="1453" customFormat="1" ht="12">
      <c r="B3000" s="1466" t="s">
        <v>8486</v>
      </c>
      <c r="C3000" s="1467" t="s">
        <v>8864</v>
      </c>
      <c r="D3000" s="1468" t="s">
        <v>2792</v>
      </c>
      <c r="E3000" s="1469"/>
      <c r="F3000" s="1470"/>
      <c r="G3000" s="1471"/>
      <c r="H3000" s="1471"/>
      <c r="I3000" s="1471"/>
      <c r="J3000" s="1471">
        <f>SUM(J3001:J3004)</f>
        <v>30300</v>
      </c>
      <c r="K3000" s="1471"/>
      <c r="L3000" s="1471"/>
      <c r="M3000" s="1456" t="s">
        <v>7346</v>
      </c>
      <c r="N3000" s="1472">
        <f>+J3000</f>
        <v>30300</v>
      </c>
      <c r="O3000" s="1472">
        <f>+K3005</f>
        <v>363710.81710526318</v>
      </c>
      <c r="P3000" s="1472">
        <f>+L3007</f>
        <v>118095.48280701754</v>
      </c>
    </row>
    <row r="3001" spans="2:16" s="1453" customFormat="1" ht="12">
      <c r="B3001" s="1468"/>
      <c r="C3001" s="1467"/>
      <c r="D3001" s="1468" t="s">
        <v>8840</v>
      </c>
      <c r="E3001" s="1469" t="s">
        <v>106</v>
      </c>
      <c r="F3001" s="1470">
        <v>1</v>
      </c>
      <c r="G3001" s="1471"/>
      <c r="H3001" s="1471"/>
      <c r="I3001" s="1471"/>
      <c r="J3001" s="1471">
        <f>G3001*F3001</f>
        <v>0</v>
      </c>
      <c r="K3001" s="1471"/>
      <c r="L3001" s="1471"/>
      <c r="M3001" s="1456"/>
      <c r="N3001" s="1457"/>
      <c r="O3001" s="1457"/>
      <c r="P3001" s="1457"/>
    </row>
    <row r="3002" spans="2:16" s="1453" customFormat="1" ht="12">
      <c r="B3002" s="1468"/>
      <c r="C3002" s="1467"/>
      <c r="D3002" s="1468" t="s">
        <v>138</v>
      </c>
      <c r="E3002" s="1469" t="s">
        <v>81</v>
      </c>
      <c r="F3002" s="1470">
        <v>0.15</v>
      </c>
      <c r="G3002" s="1471">
        <f>VLOOKUP($D3002,VLP!$C$3:$F$191,3,0)</f>
        <v>38000</v>
      </c>
      <c r="H3002" s="1471"/>
      <c r="I3002" s="1471"/>
      <c r="J3002" s="1471">
        <f>G3002*F3002</f>
        <v>5700</v>
      </c>
      <c r="K3002" s="1471"/>
      <c r="L3002" s="1471"/>
      <c r="M3002" s="1456"/>
      <c r="N3002" s="1457"/>
      <c r="O3002" s="1457"/>
      <c r="P3002" s="1457"/>
    </row>
    <row r="3003" spans="2:16" s="1453" customFormat="1" ht="12">
      <c r="B3003" s="1468"/>
      <c r="C3003" s="1467"/>
      <c r="D3003" s="1468" t="s">
        <v>216</v>
      </c>
      <c r="E3003" s="1469" t="s">
        <v>81</v>
      </c>
      <c r="F3003" s="1470">
        <v>0.1</v>
      </c>
      <c r="G3003" s="1471">
        <f>VLOOKUP($D3003,VLP!$C$3:$F$191,3,0)</f>
        <v>191000</v>
      </c>
      <c r="H3003" s="1471"/>
      <c r="I3003" s="1471"/>
      <c r="J3003" s="1471">
        <f>G3003*F3003</f>
        <v>19100</v>
      </c>
      <c r="K3003" s="1471"/>
      <c r="L3003" s="1471"/>
      <c r="M3003" s="1456"/>
      <c r="N3003" s="1457"/>
      <c r="O3003" s="1457"/>
      <c r="P3003" s="1457"/>
    </row>
    <row r="3004" spans="2:16" s="1453" customFormat="1" ht="12">
      <c r="B3004" s="1468"/>
      <c r="C3004" s="1467"/>
      <c r="D3004" s="1468" t="s">
        <v>188</v>
      </c>
      <c r="E3004" s="1469" t="s">
        <v>81</v>
      </c>
      <c r="F3004" s="1470">
        <v>0.2</v>
      </c>
      <c r="G3004" s="1471">
        <f>VLOOKUP($D3004,VLP!$C$3:$F$191,3,0)</f>
        <v>27500</v>
      </c>
      <c r="H3004" s="1471"/>
      <c r="I3004" s="1471"/>
      <c r="J3004" s="1471">
        <f>G3004*F3004</f>
        <v>5500</v>
      </c>
      <c r="K3004" s="1471"/>
      <c r="L3004" s="1471"/>
      <c r="M3004" s="1456"/>
      <c r="N3004" s="1457"/>
      <c r="O3004" s="1457"/>
      <c r="P3004" s="1457"/>
    </row>
    <row r="3005" spans="2:16" s="1453" customFormat="1" ht="12">
      <c r="B3005" s="1468"/>
      <c r="C3005" s="1467"/>
      <c r="D3005" s="1468" t="s">
        <v>8841</v>
      </c>
      <c r="E3005" s="1469" t="s">
        <v>2540</v>
      </c>
      <c r="F3005" s="1470">
        <v>0.98</v>
      </c>
      <c r="G3005" s="1471"/>
      <c r="H3005" s="1471">
        <f>+_lg50</f>
        <v>371133.48684210528</v>
      </c>
      <c r="I3005" s="1471"/>
      <c r="J3005" s="1471"/>
      <c r="K3005" s="1471">
        <f>H3005*F3005</f>
        <v>363710.81710526318</v>
      </c>
      <c r="L3005" s="1471"/>
      <c r="M3005" s="1456"/>
      <c r="N3005" s="1457"/>
      <c r="O3005" s="1457"/>
      <c r="P3005" s="1457"/>
    </row>
    <row r="3006" spans="2:16" s="1453" customFormat="1" ht="12">
      <c r="B3006" s="1468"/>
      <c r="C3006" s="1467"/>
      <c r="D3006" s="1468" t="s">
        <v>7176</v>
      </c>
      <c r="E3006" s="1469"/>
      <c r="F3006" s="1470"/>
      <c r="G3006" s="1471"/>
      <c r="H3006" s="1471"/>
      <c r="I3006" s="1471"/>
      <c r="J3006" s="1471"/>
      <c r="K3006" s="1471"/>
      <c r="L3006" s="1471"/>
      <c r="M3006" s="1456"/>
      <c r="N3006" s="1457"/>
      <c r="O3006" s="1457"/>
      <c r="P3006" s="1457"/>
    </row>
    <row r="3007" spans="2:16" s="1453" customFormat="1" ht="12">
      <c r="B3007" s="1473" t="s">
        <v>959</v>
      </c>
      <c r="C3007" s="1474"/>
      <c r="D3007" s="1475" t="s">
        <v>8842</v>
      </c>
      <c r="E3007" s="1473" t="s">
        <v>2195</v>
      </c>
      <c r="F3007" s="1476">
        <v>0.1</v>
      </c>
      <c r="G3007" s="1477"/>
      <c r="H3007" s="1477"/>
      <c r="I3007" s="1477">
        <f>VLOOKUP($B3007,'GiaMTC TT13-QD1491'!$B$7:$T$908,19,0)</f>
        <v>1180954.8280701754</v>
      </c>
      <c r="J3007" s="1477"/>
      <c r="K3007" s="1477"/>
      <c r="L3007" s="1477">
        <f>I3007*F3007</f>
        <v>118095.48280701754</v>
      </c>
      <c r="M3007" s="1456"/>
      <c r="N3007" s="1457"/>
      <c r="O3007" s="1457"/>
      <c r="P3007" s="1457"/>
    </row>
    <row r="3008" spans="2:16" s="1453" customFormat="1" ht="12">
      <c r="B3008" s="1466" t="s">
        <v>8488</v>
      </c>
      <c r="C3008" s="1467" t="s">
        <v>8865</v>
      </c>
      <c r="D3008" s="1468" t="s">
        <v>2792</v>
      </c>
      <c r="E3008" s="1469"/>
      <c r="F3008" s="1470"/>
      <c r="G3008" s="1471"/>
      <c r="H3008" s="1471"/>
      <c r="I3008" s="1471"/>
      <c r="J3008" s="1471">
        <f>SUM(J3009:J3012)</f>
        <v>30300</v>
      </c>
      <c r="K3008" s="1471"/>
      <c r="L3008" s="1471"/>
      <c r="M3008" s="1456" t="s">
        <v>7346</v>
      </c>
      <c r="N3008" s="1472">
        <f>+J3008</f>
        <v>30300</v>
      </c>
      <c r="O3008" s="1472">
        <f>+K3013</f>
        <v>441648.84934210527</v>
      </c>
      <c r="P3008" s="1472">
        <f>+L3015</f>
        <v>118095.48280701754</v>
      </c>
    </row>
    <row r="3009" spans="2:16" s="1453" customFormat="1" ht="12">
      <c r="B3009" s="1468"/>
      <c r="C3009" s="1467"/>
      <c r="D3009" s="1468" t="s">
        <v>8840</v>
      </c>
      <c r="E3009" s="1469" t="s">
        <v>106</v>
      </c>
      <c r="F3009" s="1470">
        <v>1</v>
      </c>
      <c r="G3009" s="1471"/>
      <c r="H3009" s="1471"/>
      <c r="I3009" s="1471"/>
      <c r="J3009" s="1471">
        <f>G3009*F3009</f>
        <v>0</v>
      </c>
      <c r="K3009" s="1471"/>
      <c r="L3009" s="1471"/>
      <c r="M3009" s="1456"/>
      <c r="N3009" s="1457"/>
      <c r="O3009" s="1457"/>
      <c r="P3009" s="1457"/>
    </row>
    <row r="3010" spans="2:16" s="1453" customFormat="1" ht="12">
      <c r="B3010" s="1468"/>
      <c r="C3010" s="1467"/>
      <c r="D3010" s="1468" t="s">
        <v>138</v>
      </c>
      <c r="E3010" s="1469" t="s">
        <v>81</v>
      </c>
      <c r="F3010" s="1470">
        <v>0.15</v>
      </c>
      <c r="G3010" s="1471">
        <f>VLOOKUP($D3010,VLP!$C$3:$F$191,3,0)</f>
        <v>38000</v>
      </c>
      <c r="H3010" s="1471"/>
      <c r="I3010" s="1471"/>
      <c r="J3010" s="1471">
        <f>G3010*F3010</f>
        <v>5700</v>
      </c>
      <c r="K3010" s="1471"/>
      <c r="L3010" s="1471"/>
      <c r="M3010" s="1456"/>
      <c r="N3010" s="1457"/>
      <c r="O3010" s="1457"/>
      <c r="P3010" s="1457"/>
    </row>
    <row r="3011" spans="2:16" s="1453" customFormat="1" ht="12">
      <c r="B3011" s="1468"/>
      <c r="C3011" s="1467"/>
      <c r="D3011" s="1468" t="s">
        <v>216</v>
      </c>
      <c r="E3011" s="1469" t="s">
        <v>81</v>
      </c>
      <c r="F3011" s="1470">
        <v>0.1</v>
      </c>
      <c r="G3011" s="1471">
        <f>VLOOKUP($D3011,VLP!$C$3:$F$191,3,0)</f>
        <v>191000</v>
      </c>
      <c r="H3011" s="1471"/>
      <c r="I3011" s="1471"/>
      <c r="J3011" s="1471">
        <f>G3011*F3011</f>
        <v>19100</v>
      </c>
      <c r="K3011" s="1471"/>
      <c r="L3011" s="1471"/>
      <c r="M3011" s="1456"/>
      <c r="N3011" s="1457"/>
      <c r="O3011" s="1457"/>
      <c r="P3011" s="1457"/>
    </row>
    <row r="3012" spans="2:16" s="1453" customFormat="1" ht="12">
      <c r="B3012" s="1468"/>
      <c r="C3012" s="1467"/>
      <c r="D3012" s="1468" t="s">
        <v>188</v>
      </c>
      <c r="E3012" s="1469" t="s">
        <v>81</v>
      </c>
      <c r="F3012" s="1470">
        <v>0.2</v>
      </c>
      <c r="G3012" s="1471">
        <f>VLOOKUP($D3012,VLP!$C$3:$F$191,3,0)</f>
        <v>27500</v>
      </c>
      <c r="H3012" s="1471"/>
      <c r="I3012" s="1471"/>
      <c r="J3012" s="1471">
        <f>G3012*F3012</f>
        <v>5500</v>
      </c>
      <c r="K3012" s="1471"/>
      <c r="L3012" s="1471"/>
      <c r="M3012" s="1456"/>
      <c r="N3012" s="1457"/>
      <c r="O3012" s="1457"/>
      <c r="P3012" s="1457"/>
    </row>
    <row r="3013" spans="2:16" s="1453" customFormat="1" ht="12">
      <c r="B3013" s="1468"/>
      <c r="C3013" s="1467"/>
      <c r="D3013" s="1468" t="s">
        <v>8841</v>
      </c>
      <c r="E3013" s="1469" t="s">
        <v>2540</v>
      </c>
      <c r="F3013" s="1470">
        <v>1.19</v>
      </c>
      <c r="G3013" s="1471"/>
      <c r="H3013" s="1471">
        <f>+_lg50</f>
        <v>371133.48684210528</v>
      </c>
      <c r="I3013" s="1471"/>
      <c r="J3013" s="1471"/>
      <c r="K3013" s="1471">
        <f>H3013*F3013</f>
        <v>441648.84934210527</v>
      </c>
      <c r="L3013" s="1471"/>
      <c r="M3013" s="1456"/>
      <c r="N3013" s="1457"/>
      <c r="O3013" s="1457"/>
      <c r="P3013" s="1457"/>
    </row>
    <row r="3014" spans="2:16" s="1453" customFormat="1" ht="12">
      <c r="B3014" s="1468"/>
      <c r="C3014" s="1467"/>
      <c r="D3014" s="1468" t="s">
        <v>7176</v>
      </c>
      <c r="E3014" s="1469"/>
      <c r="F3014" s="1470"/>
      <c r="G3014" s="1471"/>
      <c r="H3014" s="1471"/>
      <c r="I3014" s="1471"/>
      <c r="J3014" s="1471"/>
      <c r="K3014" s="1471"/>
      <c r="L3014" s="1471"/>
      <c r="M3014" s="1456"/>
      <c r="N3014" s="1457"/>
      <c r="O3014" s="1457"/>
      <c r="P3014" s="1457"/>
    </row>
    <row r="3015" spans="2:16" s="1453" customFormat="1" ht="12">
      <c r="B3015" s="1473" t="s">
        <v>959</v>
      </c>
      <c r="C3015" s="1474"/>
      <c r="D3015" s="1475" t="s">
        <v>8842</v>
      </c>
      <c r="E3015" s="1473" t="s">
        <v>2195</v>
      </c>
      <c r="F3015" s="1476">
        <v>0.1</v>
      </c>
      <c r="G3015" s="1477"/>
      <c r="H3015" s="1477"/>
      <c r="I3015" s="1477">
        <f>VLOOKUP($B3015,'GiaMTC TT13-QD1491'!$B$7:$T$908,19,0)</f>
        <v>1180954.8280701754</v>
      </c>
      <c r="J3015" s="1477"/>
      <c r="K3015" s="1477"/>
      <c r="L3015" s="1477">
        <f>I3015*F3015</f>
        <v>118095.48280701754</v>
      </c>
      <c r="M3015" s="1456"/>
      <c r="N3015" s="1457"/>
      <c r="O3015" s="1457"/>
      <c r="P3015" s="1457"/>
    </row>
    <row r="3016" spans="2:16" s="1453" customFormat="1" ht="12">
      <c r="B3016" s="1466" t="s">
        <v>8490</v>
      </c>
      <c r="C3016" s="1467" t="s">
        <v>8866</v>
      </c>
      <c r="D3016" s="1468" t="s">
        <v>2792</v>
      </c>
      <c r="E3016" s="1469"/>
      <c r="F3016" s="1470"/>
      <c r="G3016" s="1471"/>
      <c r="H3016" s="1471"/>
      <c r="I3016" s="1471"/>
      <c r="J3016" s="1471">
        <f>SUM(J3017:J3020)</f>
        <v>30300</v>
      </c>
      <c r="K3016" s="1471"/>
      <c r="L3016" s="1471"/>
      <c r="M3016" s="1456" t="s">
        <v>7346</v>
      </c>
      <c r="N3016" s="1472">
        <f>+J3016</f>
        <v>30300</v>
      </c>
      <c r="O3016" s="1472">
        <f>+K3021</f>
        <v>512164.21184210526</v>
      </c>
      <c r="P3016" s="1472">
        <f>+L3023</f>
        <v>118095.48280701754</v>
      </c>
    </row>
    <row r="3017" spans="2:16" s="1453" customFormat="1" ht="12">
      <c r="B3017" s="1468"/>
      <c r="C3017" s="1467"/>
      <c r="D3017" s="1468" t="s">
        <v>8840</v>
      </c>
      <c r="E3017" s="1469" t="s">
        <v>106</v>
      </c>
      <c r="F3017" s="1470">
        <v>1</v>
      </c>
      <c r="G3017" s="1471"/>
      <c r="H3017" s="1471"/>
      <c r="I3017" s="1471"/>
      <c r="J3017" s="1471">
        <f>G3017*F3017</f>
        <v>0</v>
      </c>
      <c r="K3017" s="1471"/>
      <c r="L3017" s="1471"/>
      <c r="M3017" s="1456"/>
      <c r="N3017" s="1457"/>
      <c r="O3017" s="1457"/>
      <c r="P3017" s="1457"/>
    </row>
    <row r="3018" spans="2:16" s="1453" customFormat="1" ht="12">
      <c r="B3018" s="1468"/>
      <c r="C3018" s="1467"/>
      <c r="D3018" s="1468" t="s">
        <v>138</v>
      </c>
      <c r="E3018" s="1469" t="s">
        <v>81</v>
      </c>
      <c r="F3018" s="1470">
        <v>0.15</v>
      </c>
      <c r="G3018" s="1471">
        <f>VLOOKUP($D3018,VLP!$C$3:$F$191,3,0)</f>
        <v>38000</v>
      </c>
      <c r="H3018" s="1471"/>
      <c r="I3018" s="1471"/>
      <c r="J3018" s="1471">
        <f>G3018*F3018</f>
        <v>5700</v>
      </c>
      <c r="K3018" s="1471"/>
      <c r="L3018" s="1471"/>
      <c r="M3018" s="1456"/>
      <c r="N3018" s="1457"/>
      <c r="O3018" s="1457"/>
      <c r="P3018" s="1457"/>
    </row>
    <row r="3019" spans="2:16" s="1453" customFormat="1" ht="12">
      <c r="B3019" s="1468"/>
      <c r="C3019" s="1467"/>
      <c r="D3019" s="1468" t="s">
        <v>216</v>
      </c>
      <c r="E3019" s="1469" t="s">
        <v>81</v>
      </c>
      <c r="F3019" s="1470">
        <v>0.1</v>
      </c>
      <c r="G3019" s="1471">
        <f>VLOOKUP($D3019,VLP!$C$3:$F$191,3,0)</f>
        <v>191000</v>
      </c>
      <c r="H3019" s="1471"/>
      <c r="I3019" s="1471"/>
      <c r="J3019" s="1471">
        <f>G3019*F3019</f>
        <v>19100</v>
      </c>
      <c r="K3019" s="1471"/>
      <c r="L3019" s="1471"/>
      <c r="M3019" s="1456"/>
      <c r="N3019" s="1457"/>
      <c r="O3019" s="1457"/>
      <c r="P3019" s="1457"/>
    </row>
    <row r="3020" spans="2:16" s="1453" customFormat="1" ht="12">
      <c r="B3020" s="1468"/>
      <c r="C3020" s="1467"/>
      <c r="D3020" s="1468" t="s">
        <v>188</v>
      </c>
      <c r="E3020" s="1469" t="s">
        <v>81</v>
      </c>
      <c r="F3020" s="1470">
        <v>0.2</v>
      </c>
      <c r="G3020" s="1471">
        <f>VLOOKUP($D3020,VLP!$C$3:$F$191,3,0)</f>
        <v>27500</v>
      </c>
      <c r="H3020" s="1471"/>
      <c r="I3020" s="1471"/>
      <c r="J3020" s="1471">
        <f>G3020*F3020</f>
        <v>5500</v>
      </c>
      <c r="K3020" s="1471"/>
      <c r="L3020" s="1471"/>
      <c r="M3020" s="1456"/>
      <c r="N3020" s="1457"/>
      <c r="O3020" s="1457"/>
      <c r="P3020" s="1457"/>
    </row>
    <row r="3021" spans="2:16" s="1453" customFormat="1" ht="12">
      <c r="B3021" s="1468"/>
      <c r="C3021" s="1467"/>
      <c r="D3021" s="1468" t="s">
        <v>8841</v>
      </c>
      <c r="E3021" s="1469" t="s">
        <v>2540</v>
      </c>
      <c r="F3021" s="1470">
        <v>1.38</v>
      </c>
      <c r="G3021" s="1471"/>
      <c r="H3021" s="1471">
        <f>+_lg50</f>
        <v>371133.48684210528</v>
      </c>
      <c r="I3021" s="1471"/>
      <c r="J3021" s="1471"/>
      <c r="K3021" s="1471">
        <f>H3021*F3021</f>
        <v>512164.21184210526</v>
      </c>
      <c r="L3021" s="1471"/>
      <c r="M3021" s="1456"/>
      <c r="N3021" s="1457"/>
      <c r="O3021" s="1457"/>
      <c r="P3021" s="1457"/>
    </row>
    <row r="3022" spans="2:16" s="1453" customFormat="1" ht="12">
      <c r="B3022" s="1468"/>
      <c r="C3022" s="1467"/>
      <c r="D3022" s="1468" t="s">
        <v>7176</v>
      </c>
      <c r="E3022" s="1469"/>
      <c r="F3022" s="1470"/>
      <c r="G3022" s="1471"/>
      <c r="H3022" s="1471"/>
      <c r="I3022" s="1471"/>
      <c r="J3022" s="1471"/>
      <c r="K3022" s="1471"/>
      <c r="L3022" s="1471"/>
      <c r="M3022" s="1456"/>
      <c r="N3022" s="1457"/>
      <c r="O3022" s="1457"/>
      <c r="P3022" s="1457"/>
    </row>
    <row r="3023" spans="2:16" s="1453" customFormat="1" ht="12">
      <c r="B3023" s="1473" t="s">
        <v>959</v>
      </c>
      <c r="C3023" s="1474"/>
      <c r="D3023" s="1475" t="s">
        <v>8842</v>
      </c>
      <c r="E3023" s="1473" t="s">
        <v>2195</v>
      </c>
      <c r="F3023" s="1476">
        <v>0.1</v>
      </c>
      <c r="G3023" s="1477"/>
      <c r="H3023" s="1477"/>
      <c r="I3023" s="1477">
        <f>VLOOKUP($B3023,'GiaMTC TT13-QD1491'!$B$7:$T$908,19,0)</f>
        <v>1180954.8280701754</v>
      </c>
      <c r="J3023" s="1477"/>
      <c r="K3023" s="1477"/>
      <c r="L3023" s="1477">
        <f>I3023*F3023</f>
        <v>118095.48280701754</v>
      </c>
      <c r="M3023" s="1456"/>
      <c r="N3023" s="1457"/>
      <c r="O3023" s="1457"/>
      <c r="P3023" s="1457"/>
    </row>
    <row r="3024" spans="2:16" s="1453" customFormat="1" ht="12">
      <c r="B3024" s="1466" t="s">
        <v>8492</v>
      </c>
      <c r="C3024" s="1467" t="s">
        <v>8867</v>
      </c>
      <c r="D3024" s="1468" t="s">
        <v>2792</v>
      </c>
      <c r="E3024" s="1469"/>
      <c r="F3024" s="1470"/>
      <c r="G3024" s="1471"/>
      <c r="H3024" s="1471"/>
      <c r="I3024" s="1471"/>
      <c r="J3024" s="1471">
        <f>SUM(J3025:J3028)</f>
        <v>30300</v>
      </c>
      <c r="K3024" s="1471"/>
      <c r="L3024" s="1471"/>
      <c r="M3024" s="1456" t="s">
        <v>7346</v>
      </c>
      <c r="N3024" s="1472">
        <f>+J3024</f>
        <v>30300</v>
      </c>
      <c r="O3024" s="1472">
        <f>+K3029</f>
        <v>616081.58815789479</v>
      </c>
      <c r="P3024" s="1472">
        <f>+L3031</f>
        <v>118095.48280701754</v>
      </c>
    </row>
    <row r="3025" spans="2:16" s="1453" customFormat="1" ht="12">
      <c r="B3025" s="1468"/>
      <c r="C3025" s="1467"/>
      <c r="D3025" s="1468" t="s">
        <v>8840</v>
      </c>
      <c r="E3025" s="1469" t="s">
        <v>106</v>
      </c>
      <c r="F3025" s="1470">
        <v>1</v>
      </c>
      <c r="G3025" s="1471"/>
      <c r="H3025" s="1471"/>
      <c r="I3025" s="1471"/>
      <c r="J3025" s="1471">
        <f>G3025*F3025</f>
        <v>0</v>
      </c>
      <c r="K3025" s="1471"/>
      <c r="L3025" s="1471"/>
      <c r="M3025" s="1456"/>
      <c r="N3025" s="1457"/>
      <c r="O3025" s="1457"/>
      <c r="P3025" s="1457"/>
    </row>
    <row r="3026" spans="2:16" s="1453" customFormat="1" ht="12">
      <c r="B3026" s="1468"/>
      <c r="C3026" s="1467"/>
      <c r="D3026" s="1468" t="s">
        <v>138</v>
      </c>
      <c r="E3026" s="1469" t="s">
        <v>81</v>
      </c>
      <c r="F3026" s="1470">
        <v>0.15</v>
      </c>
      <c r="G3026" s="1471">
        <f>VLOOKUP($D3026,VLP!$C$3:$F$191,3,0)</f>
        <v>38000</v>
      </c>
      <c r="H3026" s="1471"/>
      <c r="I3026" s="1471"/>
      <c r="J3026" s="1471">
        <f>G3026*F3026</f>
        <v>5700</v>
      </c>
      <c r="K3026" s="1471"/>
      <c r="L3026" s="1471"/>
      <c r="M3026" s="1456"/>
      <c r="N3026" s="1457"/>
      <c r="O3026" s="1457"/>
      <c r="P3026" s="1457"/>
    </row>
    <row r="3027" spans="2:16" s="1453" customFormat="1" ht="12">
      <c r="B3027" s="1468"/>
      <c r="C3027" s="1467"/>
      <c r="D3027" s="1468" t="s">
        <v>216</v>
      </c>
      <c r="E3027" s="1469" t="s">
        <v>81</v>
      </c>
      <c r="F3027" s="1470">
        <v>0.1</v>
      </c>
      <c r="G3027" s="1471">
        <f>VLOOKUP($D3027,VLP!$C$3:$F$191,3,0)</f>
        <v>191000</v>
      </c>
      <c r="H3027" s="1471"/>
      <c r="I3027" s="1471"/>
      <c r="J3027" s="1471">
        <f>G3027*F3027</f>
        <v>19100</v>
      </c>
      <c r="K3027" s="1471"/>
      <c r="L3027" s="1471"/>
      <c r="M3027" s="1456"/>
      <c r="N3027" s="1457"/>
      <c r="O3027" s="1457"/>
      <c r="P3027" s="1457"/>
    </row>
    <row r="3028" spans="2:16" s="1453" customFormat="1" ht="12">
      <c r="B3028" s="1468"/>
      <c r="C3028" s="1467"/>
      <c r="D3028" s="1468" t="s">
        <v>188</v>
      </c>
      <c r="E3028" s="1469" t="s">
        <v>81</v>
      </c>
      <c r="F3028" s="1470">
        <v>0.2</v>
      </c>
      <c r="G3028" s="1471">
        <f>VLOOKUP($D3028,VLP!$C$3:$F$191,3,0)</f>
        <v>27500</v>
      </c>
      <c r="H3028" s="1471"/>
      <c r="I3028" s="1471"/>
      <c r="J3028" s="1471">
        <f>G3028*F3028</f>
        <v>5500</v>
      </c>
      <c r="K3028" s="1471"/>
      <c r="L3028" s="1471"/>
      <c r="M3028" s="1456"/>
      <c r="N3028" s="1457"/>
      <c r="O3028" s="1457"/>
      <c r="P3028" s="1457"/>
    </row>
    <row r="3029" spans="2:16" s="1453" customFormat="1" ht="12">
      <c r="B3029" s="1468"/>
      <c r="C3029" s="1467"/>
      <c r="D3029" s="1468" t="s">
        <v>8841</v>
      </c>
      <c r="E3029" s="1469" t="s">
        <v>2540</v>
      </c>
      <c r="F3029" s="1470">
        <v>1.66</v>
      </c>
      <c r="G3029" s="1471"/>
      <c r="H3029" s="1471">
        <f>+_lg50</f>
        <v>371133.48684210528</v>
      </c>
      <c r="I3029" s="1471"/>
      <c r="J3029" s="1471"/>
      <c r="K3029" s="1471">
        <f>H3029*F3029</f>
        <v>616081.58815789479</v>
      </c>
      <c r="L3029" s="1471"/>
      <c r="M3029" s="1456"/>
      <c r="N3029" s="1457"/>
      <c r="O3029" s="1457"/>
      <c r="P3029" s="1457"/>
    </row>
    <row r="3030" spans="2:16" s="1453" customFormat="1" ht="12">
      <c r="B3030" s="1468"/>
      <c r="C3030" s="1467"/>
      <c r="D3030" s="1468" t="s">
        <v>7176</v>
      </c>
      <c r="E3030" s="1469"/>
      <c r="F3030" s="1470"/>
      <c r="G3030" s="1471"/>
      <c r="H3030" s="1471"/>
      <c r="I3030" s="1471"/>
      <c r="J3030" s="1471"/>
      <c r="K3030" s="1471"/>
      <c r="L3030" s="1471"/>
      <c r="M3030" s="1456"/>
      <c r="N3030" s="1457"/>
      <c r="O3030" s="1457"/>
      <c r="P3030" s="1457"/>
    </row>
    <row r="3031" spans="2:16" s="1453" customFormat="1" ht="12">
      <c r="B3031" s="1473" t="s">
        <v>959</v>
      </c>
      <c r="C3031" s="1474"/>
      <c r="D3031" s="1475" t="s">
        <v>8842</v>
      </c>
      <c r="E3031" s="1473" t="s">
        <v>2195</v>
      </c>
      <c r="F3031" s="1476">
        <v>0.1</v>
      </c>
      <c r="G3031" s="1477"/>
      <c r="H3031" s="1477"/>
      <c r="I3031" s="1477">
        <f>VLOOKUP($B3031,'GiaMTC TT13-QD1491'!$B$7:$T$908,19,0)</f>
        <v>1180954.8280701754</v>
      </c>
      <c r="J3031" s="1477"/>
      <c r="K3031" s="1477"/>
      <c r="L3031" s="1477">
        <f>I3031*F3031</f>
        <v>118095.48280701754</v>
      </c>
      <c r="M3031" s="1456"/>
      <c r="N3031" s="1457"/>
      <c r="O3031" s="1457"/>
      <c r="P3031" s="1457"/>
    </row>
    <row r="3032" spans="2:16" s="1453" customFormat="1" ht="12.75">
      <c r="B3032" s="1485" t="s">
        <v>2537</v>
      </c>
      <c r="C3032" s="1486" t="s">
        <v>8868</v>
      </c>
      <c r="E3032" s="1457"/>
      <c r="F3032" s="1487"/>
      <c r="G3032" s="1455"/>
      <c r="H3032" s="1455"/>
      <c r="I3032" s="1455"/>
      <c r="J3032" s="1455"/>
      <c r="K3032" s="1455"/>
      <c r="L3032" s="1455"/>
      <c r="M3032" s="1456"/>
      <c r="N3032" s="1457"/>
      <c r="O3032" s="1457"/>
      <c r="P3032" s="1457"/>
    </row>
    <row r="3033" spans="2:16" s="315" customFormat="1" ht="12.75">
      <c r="B3033" s="403"/>
      <c r="C3033" s="893"/>
      <c r="E3033" s="290"/>
      <c r="F3033" s="1186"/>
      <c r="G3033" s="292"/>
      <c r="H3033" s="292"/>
      <c r="I3033" s="292"/>
      <c r="J3033" s="292"/>
      <c r="K3033" s="292"/>
      <c r="L3033" s="292"/>
      <c r="M3033" s="612"/>
      <c r="N3033" s="290"/>
      <c r="O3033" s="290"/>
      <c r="P3033" s="290"/>
    </row>
    <row r="3034" spans="2:16" s="315" customFormat="1" ht="14.25">
      <c r="B3034" s="405" t="s">
        <v>8869</v>
      </c>
      <c r="C3034" s="405" t="s">
        <v>8870</v>
      </c>
      <c r="F3034" s="1184"/>
      <c r="G3034" s="292"/>
      <c r="H3034" s="292"/>
      <c r="I3034" s="292"/>
      <c r="J3034" s="292"/>
      <c r="K3034" s="292"/>
      <c r="L3034" s="292"/>
      <c r="M3034" s="612"/>
      <c r="N3034" s="290"/>
      <c r="O3034" s="290"/>
      <c r="P3034" s="290"/>
    </row>
    <row r="3035" spans="2:16" s="315" customFormat="1" ht="12">
      <c r="B3035" s="805"/>
      <c r="F3035" s="1184"/>
      <c r="G3035" s="292"/>
      <c r="H3035" s="292"/>
      <c r="I3035" s="1734" t="s">
        <v>8871</v>
      </c>
      <c r="J3035" s="1734"/>
      <c r="K3035" s="1734"/>
      <c r="L3035" s="1734"/>
      <c r="M3035" s="612" t="s">
        <v>8872</v>
      </c>
      <c r="N3035" s="290"/>
      <c r="O3035" s="290"/>
      <c r="P3035" s="290"/>
    </row>
    <row r="3036" spans="2:16" s="315" customFormat="1" ht="12">
      <c r="B3036" s="1670" t="s">
        <v>438</v>
      </c>
      <c r="C3036" s="1670" t="s">
        <v>2538</v>
      </c>
      <c r="D3036" s="1670" t="s">
        <v>2539</v>
      </c>
      <c r="E3036" s="1617" t="s">
        <v>2787</v>
      </c>
      <c r="F3036" s="1712" t="s">
        <v>2788</v>
      </c>
      <c r="G3036" s="1624" t="s">
        <v>77</v>
      </c>
      <c r="H3036" s="1625"/>
      <c r="I3036" s="1626"/>
      <c r="J3036" s="1624" t="s">
        <v>2781</v>
      </c>
      <c r="K3036" s="1625"/>
      <c r="L3036" s="1626"/>
      <c r="M3036" s="611"/>
      <c r="N3036" s="802"/>
      <c r="O3036" s="802"/>
      <c r="P3036" s="290"/>
    </row>
    <row r="3037" spans="2:16" s="315" customFormat="1" ht="12">
      <c r="B3037" s="1672"/>
      <c r="C3037" s="1672"/>
      <c r="D3037" s="1672"/>
      <c r="E3037" s="1618"/>
      <c r="F3037" s="1713"/>
      <c r="G3037" s="280" t="s">
        <v>2554</v>
      </c>
      <c r="H3037" s="280" t="s">
        <v>2783</v>
      </c>
      <c r="I3037" s="280" t="s">
        <v>2784</v>
      </c>
      <c r="J3037" s="280" t="s">
        <v>2554</v>
      </c>
      <c r="K3037" s="280" t="s">
        <v>2783</v>
      </c>
      <c r="L3037" s="280" t="s">
        <v>2784</v>
      </c>
      <c r="M3037" s="612"/>
      <c r="N3037" s="290"/>
      <c r="O3037" s="290"/>
      <c r="P3037" s="290"/>
    </row>
    <row r="3038" spans="2:16" s="315" customFormat="1" ht="12">
      <c r="B3038" s="863" t="s">
        <v>2661</v>
      </c>
      <c r="C3038" s="894" t="s">
        <v>2662</v>
      </c>
      <c r="D3038" s="771"/>
      <c r="E3038" s="771"/>
      <c r="F3038" s="1185"/>
      <c r="G3038" s="284"/>
      <c r="H3038" s="284"/>
      <c r="I3038" s="284"/>
      <c r="J3038" s="284"/>
      <c r="K3038" s="284"/>
      <c r="L3038" s="284"/>
      <c r="M3038" s="612"/>
      <c r="N3038" s="290"/>
      <c r="O3038" s="290"/>
      <c r="P3038" s="290"/>
    </row>
    <row r="3039" spans="2:16" s="315" customFormat="1" ht="12">
      <c r="B3039" s="761" t="s">
        <v>8873</v>
      </c>
      <c r="C3039" s="222" t="s">
        <v>8874</v>
      </c>
      <c r="D3039" s="223" t="s">
        <v>2792</v>
      </c>
      <c r="E3039" s="223"/>
      <c r="F3039" s="1181"/>
      <c r="G3039" s="219"/>
      <c r="H3039" s="219"/>
      <c r="I3039" s="219"/>
      <c r="J3039" s="219">
        <f>SUM(J3040:J3041)</f>
        <v>156400</v>
      </c>
      <c r="K3039" s="219"/>
      <c r="L3039" s="219"/>
      <c r="M3039" s="612" t="s">
        <v>8875</v>
      </c>
      <c r="N3039" s="613">
        <f>+J3039</f>
        <v>156400</v>
      </c>
      <c r="O3039" s="613">
        <f>+K3042</f>
        <v>1471372.0999999999</v>
      </c>
      <c r="P3039" s="613">
        <f>+L3046</f>
        <v>0</v>
      </c>
    </row>
    <row r="3040" spans="2:16" s="315" customFormat="1" ht="12">
      <c r="B3040" s="223"/>
      <c r="C3040" s="222"/>
      <c r="D3040" s="223" t="s">
        <v>272</v>
      </c>
      <c r="E3040" s="217" t="s">
        <v>81</v>
      </c>
      <c r="F3040" s="1102">
        <v>5</v>
      </c>
      <c r="G3040" s="219">
        <f>VLOOKUP($D3040,VLP!$C$3:$F$191,3,0)</f>
        <v>30000</v>
      </c>
      <c r="H3040" s="219"/>
      <c r="I3040" s="219"/>
      <c r="J3040" s="219">
        <f>G3040*F3040</f>
        <v>150000</v>
      </c>
      <c r="K3040" s="219"/>
      <c r="L3040" s="219"/>
      <c r="M3040" s="612"/>
      <c r="N3040" s="290"/>
      <c r="O3040" s="290"/>
      <c r="P3040" s="290"/>
    </row>
    <row r="3041" spans="2:16" s="315" customFormat="1" ht="12">
      <c r="B3041" s="223"/>
      <c r="C3041" s="222"/>
      <c r="D3041" s="223" t="s">
        <v>166</v>
      </c>
      <c r="E3041" s="217" t="s">
        <v>81</v>
      </c>
      <c r="F3041" s="1102">
        <v>0.8</v>
      </c>
      <c r="G3041" s="219">
        <f>VLOOKUP($D3041,VLP!$C$3:$F$191,3,0)</f>
        <v>8000</v>
      </c>
      <c r="H3041" s="219"/>
      <c r="I3041" s="219"/>
      <c r="J3041" s="219">
        <f>G3041*F3041</f>
        <v>6400</v>
      </c>
      <c r="K3041" s="219"/>
      <c r="L3041" s="219"/>
      <c r="M3041" s="612"/>
      <c r="N3041" s="290"/>
      <c r="O3041" s="290"/>
      <c r="P3041" s="290"/>
    </row>
    <row r="3042" spans="2:16" s="315" customFormat="1" ht="12">
      <c r="B3042" s="228"/>
      <c r="C3042" s="227"/>
      <c r="D3042" s="228" t="s">
        <v>7422</v>
      </c>
      <c r="E3042" s="229" t="s">
        <v>2540</v>
      </c>
      <c r="F3042" s="1187">
        <v>5.0599999999999996</v>
      </c>
      <c r="G3042" s="231"/>
      <c r="H3042" s="231">
        <f>+_lg35</f>
        <v>290785</v>
      </c>
      <c r="I3042" s="231"/>
      <c r="J3042" s="231"/>
      <c r="K3042" s="231">
        <f>H3042*F3042</f>
        <v>1471372.0999999999</v>
      </c>
      <c r="L3042" s="231"/>
      <c r="M3042" s="612"/>
      <c r="N3042" s="290"/>
      <c r="O3042" s="290"/>
      <c r="P3042" s="290"/>
    </row>
    <row r="3043" spans="2:16" s="315" customFormat="1" ht="12">
      <c r="B3043" s="789" t="s">
        <v>8876</v>
      </c>
      <c r="C3043" s="790" t="s">
        <v>8877</v>
      </c>
      <c r="D3043" s="791" t="s">
        <v>2792</v>
      </c>
      <c r="E3043" s="791"/>
      <c r="F3043" s="1193"/>
      <c r="G3043" s="266"/>
      <c r="H3043" s="266"/>
      <c r="I3043" s="266"/>
      <c r="J3043" s="266">
        <f>SUM(J3044:J3045)</f>
        <v>218400</v>
      </c>
      <c r="K3043" s="266"/>
      <c r="L3043" s="266"/>
      <c r="M3043" s="612" t="s">
        <v>8875</v>
      </c>
      <c r="N3043" s="613">
        <f>+J3043</f>
        <v>218400</v>
      </c>
      <c r="O3043" s="613">
        <f>+K3046</f>
        <v>1706907.95</v>
      </c>
      <c r="P3043" s="290"/>
    </row>
    <row r="3044" spans="2:16" s="315" customFormat="1" ht="12">
      <c r="B3044" s="223"/>
      <c r="C3044" s="222"/>
      <c r="D3044" s="223" t="s">
        <v>272</v>
      </c>
      <c r="E3044" s="217" t="s">
        <v>81</v>
      </c>
      <c r="F3044" s="1102">
        <v>7</v>
      </c>
      <c r="G3044" s="219">
        <f>VLOOKUP($D3044,VLP!$C$3:$F$191,3,0)</f>
        <v>30000</v>
      </c>
      <c r="H3044" s="219"/>
      <c r="I3044" s="219"/>
      <c r="J3044" s="219">
        <f>G3044*F3044</f>
        <v>210000</v>
      </c>
      <c r="K3044" s="219"/>
      <c r="L3044" s="219"/>
      <c r="M3044" s="612"/>
      <c r="N3044" s="290"/>
      <c r="O3044" s="290"/>
      <c r="P3044" s="290"/>
    </row>
    <row r="3045" spans="2:16" s="315" customFormat="1" ht="12">
      <c r="B3045" s="223"/>
      <c r="C3045" s="222"/>
      <c r="D3045" s="223" t="s">
        <v>166</v>
      </c>
      <c r="E3045" s="217" t="s">
        <v>81</v>
      </c>
      <c r="F3045" s="1102">
        <v>1.05</v>
      </c>
      <c r="G3045" s="219">
        <f>VLOOKUP($D3045,VLP!$C$3:$F$191,3,0)</f>
        <v>8000</v>
      </c>
      <c r="H3045" s="219"/>
      <c r="I3045" s="219"/>
      <c r="J3045" s="219">
        <f>G3045*F3045</f>
        <v>8400</v>
      </c>
      <c r="K3045" s="219"/>
      <c r="L3045" s="219"/>
      <c r="M3045" s="612"/>
      <c r="N3045" s="290"/>
      <c r="O3045" s="290"/>
      <c r="P3045" s="290"/>
    </row>
    <row r="3046" spans="2:16" s="315" customFormat="1" ht="12">
      <c r="B3046" s="228"/>
      <c r="C3046" s="227"/>
      <c r="D3046" s="228" t="s">
        <v>7422</v>
      </c>
      <c r="E3046" s="229" t="s">
        <v>2540</v>
      </c>
      <c r="F3046" s="1187">
        <v>5.87</v>
      </c>
      <c r="G3046" s="231"/>
      <c r="H3046" s="231">
        <f>+_lg35</f>
        <v>290785</v>
      </c>
      <c r="I3046" s="231"/>
      <c r="J3046" s="231"/>
      <c r="K3046" s="231">
        <f>H3046*F3046</f>
        <v>1706907.95</v>
      </c>
      <c r="L3046" s="231"/>
      <c r="M3046" s="612"/>
      <c r="N3046" s="290"/>
      <c r="O3046" s="290"/>
      <c r="P3046" s="290"/>
    </row>
    <row r="3047" spans="2:16" s="315" customFormat="1" ht="12">
      <c r="B3047" s="761" t="s">
        <v>8878</v>
      </c>
      <c r="C3047" s="222" t="s">
        <v>8879</v>
      </c>
      <c r="D3047" s="223" t="s">
        <v>2792</v>
      </c>
      <c r="E3047" s="223"/>
      <c r="F3047" s="1181"/>
      <c r="G3047" s="219"/>
      <c r="H3047" s="219"/>
      <c r="I3047" s="219"/>
      <c r="J3047" s="219">
        <f>SUM(J3048:J3049)</f>
        <v>280800</v>
      </c>
      <c r="K3047" s="219"/>
      <c r="L3047" s="219"/>
      <c r="M3047" s="612" t="s">
        <v>8875</v>
      </c>
      <c r="N3047" s="613">
        <f>+J3047</f>
        <v>280800</v>
      </c>
      <c r="O3047" s="613">
        <f>+K3050</f>
        <v>2398976.25</v>
      </c>
      <c r="P3047" s="290"/>
    </row>
    <row r="3048" spans="2:16" s="315" customFormat="1" ht="12">
      <c r="B3048" s="223"/>
      <c r="C3048" s="222"/>
      <c r="D3048" s="223" t="s">
        <v>272</v>
      </c>
      <c r="E3048" s="217" t="s">
        <v>81</v>
      </c>
      <c r="F3048" s="1102">
        <v>9</v>
      </c>
      <c r="G3048" s="219">
        <f>VLOOKUP($D3048,VLP!$C$3:$F$191,3,0)</f>
        <v>30000</v>
      </c>
      <c r="H3048" s="219"/>
      <c r="I3048" s="219"/>
      <c r="J3048" s="219">
        <f>G3048*F3048</f>
        <v>270000</v>
      </c>
      <c r="K3048" s="219"/>
      <c r="L3048" s="219"/>
      <c r="M3048" s="612"/>
      <c r="N3048" s="290"/>
      <c r="O3048" s="290"/>
      <c r="P3048" s="290"/>
    </row>
    <row r="3049" spans="2:16" s="315" customFormat="1" ht="12">
      <c r="B3049" s="223"/>
      <c r="C3049" s="222"/>
      <c r="D3049" s="223" t="s">
        <v>166</v>
      </c>
      <c r="E3049" s="217" t="s">
        <v>81</v>
      </c>
      <c r="F3049" s="1102">
        <v>1.35</v>
      </c>
      <c r="G3049" s="219">
        <f>VLOOKUP($D3049,VLP!$C$3:$F$191,3,0)</f>
        <v>8000</v>
      </c>
      <c r="H3049" s="219"/>
      <c r="I3049" s="219"/>
      <c r="J3049" s="219">
        <f>G3049*F3049</f>
        <v>10800</v>
      </c>
      <c r="K3049" s="219"/>
      <c r="L3049" s="219"/>
      <c r="M3049" s="612"/>
      <c r="N3049" s="290"/>
      <c r="O3049" s="290"/>
      <c r="P3049" s="290"/>
    </row>
    <row r="3050" spans="2:16" s="315" customFormat="1" ht="12">
      <c r="B3050" s="228"/>
      <c r="C3050" s="227"/>
      <c r="D3050" s="228" t="s">
        <v>7422</v>
      </c>
      <c r="E3050" s="229" t="s">
        <v>2540</v>
      </c>
      <c r="F3050" s="1187">
        <v>8.25</v>
      </c>
      <c r="G3050" s="231"/>
      <c r="H3050" s="231">
        <f>+_lg35</f>
        <v>290785</v>
      </c>
      <c r="I3050" s="231"/>
      <c r="J3050" s="231"/>
      <c r="K3050" s="231">
        <f>H3050*F3050</f>
        <v>2398976.25</v>
      </c>
      <c r="L3050" s="231"/>
      <c r="M3050" s="612"/>
      <c r="N3050" s="290"/>
      <c r="O3050" s="290"/>
      <c r="P3050" s="290"/>
    </row>
    <row r="3051" spans="2:16" s="315" customFormat="1" ht="12">
      <c r="B3051" s="761" t="s">
        <v>8880</v>
      </c>
      <c r="C3051" s="222" t="s">
        <v>8881</v>
      </c>
      <c r="D3051" s="223" t="s">
        <v>2792</v>
      </c>
      <c r="E3051" s="223"/>
      <c r="F3051" s="1181"/>
      <c r="G3051" s="219"/>
      <c r="H3051" s="219"/>
      <c r="I3051" s="219"/>
      <c r="J3051" s="219">
        <f>SUM(J3052:J3053)</f>
        <v>342000</v>
      </c>
      <c r="K3051" s="219"/>
      <c r="L3051" s="219"/>
      <c r="M3051" s="612" t="s">
        <v>8875</v>
      </c>
      <c r="N3051" s="613">
        <f>+J3051</f>
        <v>342000</v>
      </c>
      <c r="O3051" s="613">
        <f>+K3054</f>
        <v>2695576.9499999997</v>
      </c>
      <c r="P3051" s="290"/>
    </row>
    <row r="3052" spans="2:16" s="315" customFormat="1" ht="12">
      <c r="B3052" s="223"/>
      <c r="C3052" s="222"/>
      <c r="D3052" s="223" t="s">
        <v>272</v>
      </c>
      <c r="E3052" s="217" t="s">
        <v>81</v>
      </c>
      <c r="F3052" s="1102">
        <v>11</v>
      </c>
      <c r="G3052" s="219">
        <f>VLOOKUP($D3052,VLP!$C$3:$F$191,3,0)</f>
        <v>30000</v>
      </c>
      <c r="H3052" s="219"/>
      <c r="I3052" s="219"/>
      <c r="J3052" s="219">
        <f>G3052*F3052</f>
        <v>330000</v>
      </c>
      <c r="K3052" s="219"/>
      <c r="L3052" s="219"/>
      <c r="M3052" s="612"/>
      <c r="N3052" s="290"/>
      <c r="O3052" s="290"/>
      <c r="P3052" s="290"/>
    </row>
    <row r="3053" spans="2:16" s="315" customFormat="1" ht="12">
      <c r="B3053" s="223"/>
      <c r="C3053" s="222"/>
      <c r="D3053" s="223" t="s">
        <v>166</v>
      </c>
      <c r="E3053" s="217" t="s">
        <v>81</v>
      </c>
      <c r="F3053" s="1102">
        <v>1.5</v>
      </c>
      <c r="G3053" s="219">
        <f>VLOOKUP($D3053,VLP!$C$3:$F$191,3,0)</f>
        <v>8000</v>
      </c>
      <c r="H3053" s="219"/>
      <c r="I3053" s="219"/>
      <c r="J3053" s="219">
        <f>G3053*F3053</f>
        <v>12000</v>
      </c>
      <c r="K3053" s="219"/>
      <c r="L3053" s="219"/>
      <c r="M3053" s="612"/>
      <c r="N3053" s="290"/>
      <c r="O3053" s="290"/>
      <c r="P3053" s="290"/>
    </row>
    <row r="3054" spans="2:16" s="315" customFormat="1" ht="12">
      <c r="B3054" s="228"/>
      <c r="C3054" s="227"/>
      <c r="D3054" s="228" t="s">
        <v>7422</v>
      </c>
      <c r="E3054" s="229" t="s">
        <v>2540</v>
      </c>
      <c r="F3054" s="1187">
        <v>9.27</v>
      </c>
      <c r="G3054" s="231"/>
      <c r="H3054" s="231">
        <f>+_lg35</f>
        <v>290785</v>
      </c>
      <c r="I3054" s="231"/>
      <c r="J3054" s="231"/>
      <c r="K3054" s="231">
        <f>H3054*F3054</f>
        <v>2695576.9499999997</v>
      </c>
      <c r="L3054" s="231"/>
      <c r="M3054" s="612"/>
      <c r="N3054" s="290"/>
      <c r="O3054" s="290"/>
      <c r="P3054" s="290"/>
    </row>
    <row r="3055" spans="2:16" s="315" customFormat="1" ht="12">
      <c r="B3055" s="761" t="s">
        <v>8882</v>
      </c>
      <c r="C3055" s="222" t="s">
        <v>8883</v>
      </c>
      <c r="D3055" s="223" t="s">
        <v>2792</v>
      </c>
      <c r="E3055" s="223"/>
      <c r="F3055" s="1181"/>
      <c r="G3055" s="219"/>
      <c r="H3055" s="219"/>
      <c r="I3055" s="219"/>
      <c r="J3055" s="219">
        <f>SUM(J3056:J3057)</f>
        <v>609020</v>
      </c>
      <c r="K3055" s="219"/>
      <c r="L3055" s="219"/>
      <c r="M3055" s="612" t="s">
        <v>8875</v>
      </c>
      <c r="N3055" s="613">
        <f>+J3055</f>
        <v>609020</v>
      </c>
      <c r="O3055" s="613">
        <f>+K3058</f>
        <v>4303618</v>
      </c>
      <c r="P3055" s="290"/>
    </row>
    <row r="3056" spans="2:16" s="315" customFormat="1" ht="12">
      <c r="B3056" s="223"/>
      <c r="C3056" s="222"/>
      <c r="D3056" s="223" t="s">
        <v>272</v>
      </c>
      <c r="E3056" s="217" t="s">
        <v>81</v>
      </c>
      <c r="F3056" s="1102">
        <v>19.57</v>
      </c>
      <c r="G3056" s="219">
        <f>VLOOKUP($D3056,VLP!$C$3:$F$191,3,0)</f>
        <v>30000</v>
      </c>
      <c r="H3056" s="219"/>
      <c r="I3056" s="219"/>
      <c r="J3056" s="219">
        <f>G3056*F3056</f>
        <v>587100</v>
      </c>
      <c r="K3056" s="219"/>
      <c r="L3056" s="219"/>
      <c r="M3056" s="612"/>
      <c r="N3056" s="290"/>
      <c r="O3056" s="290"/>
      <c r="P3056" s="290"/>
    </row>
    <row r="3057" spans="2:16" s="315" customFormat="1" ht="12">
      <c r="B3057" s="223"/>
      <c r="C3057" s="222"/>
      <c r="D3057" s="223" t="s">
        <v>166</v>
      </c>
      <c r="E3057" s="217" t="s">
        <v>81</v>
      </c>
      <c r="F3057" s="1102">
        <v>2.74</v>
      </c>
      <c r="G3057" s="219">
        <f>VLOOKUP($D3057,VLP!$C$3:$F$191,3,0)</f>
        <v>8000</v>
      </c>
      <c r="H3057" s="219"/>
      <c r="I3057" s="219"/>
      <c r="J3057" s="219">
        <f>G3057*F3057</f>
        <v>21920</v>
      </c>
      <c r="K3057" s="219"/>
      <c r="L3057" s="219"/>
      <c r="M3057" s="612"/>
      <c r="N3057" s="290"/>
      <c r="O3057" s="290"/>
      <c r="P3057" s="290"/>
    </row>
    <row r="3058" spans="2:16" s="315" customFormat="1" ht="12">
      <c r="B3058" s="228"/>
      <c r="C3058" s="227"/>
      <c r="D3058" s="228" t="s">
        <v>7422</v>
      </c>
      <c r="E3058" s="229" t="s">
        <v>2540</v>
      </c>
      <c r="F3058" s="1187">
        <v>14.8</v>
      </c>
      <c r="G3058" s="231"/>
      <c r="H3058" s="231">
        <f>+_lg35</f>
        <v>290785</v>
      </c>
      <c r="I3058" s="231"/>
      <c r="J3058" s="231"/>
      <c r="K3058" s="231">
        <f>H3058*F3058</f>
        <v>4303618</v>
      </c>
      <c r="L3058" s="231"/>
      <c r="M3058" s="612"/>
      <c r="N3058" s="290"/>
      <c r="O3058" s="290"/>
      <c r="P3058" s="290"/>
    </row>
    <row r="3059" spans="2:16" s="315" customFormat="1" ht="12">
      <c r="B3059" s="761" t="s">
        <v>8884</v>
      </c>
      <c r="C3059" s="222" t="s">
        <v>8885</v>
      </c>
      <c r="D3059" s="223" t="s">
        <v>2792</v>
      </c>
      <c r="E3059" s="223"/>
      <c r="F3059" s="1181"/>
      <c r="G3059" s="219"/>
      <c r="H3059" s="219"/>
      <c r="I3059" s="219"/>
      <c r="J3059" s="219">
        <f>SUM(J3060:J3061)</f>
        <v>730720</v>
      </c>
      <c r="K3059" s="219"/>
      <c r="L3059" s="219"/>
      <c r="M3059" s="612" t="s">
        <v>8875</v>
      </c>
      <c r="N3059" s="613">
        <f>+J3059</f>
        <v>730720</v>
      </c>
      <c r="O3059" s="613">
        <f>+K3062</f>
        <v>5164341.6000000006</v>
      </c>
      <c r="P3059" s="290"/>
    </row>
    <row r="3060" spans="2:16" s="315" customFormat="1" ht="12">
      <c r="B3060" s="223"/>
      <c r="C3060" s="222"/>
      <c r="D3060" s="223" t="s">
        <v>272</v>
      </c>
      <c r="E3060" s="217" t="s">
        <v>81</v>
      </c>
      <c r="F3060" s="1102">
        <v>23.48</v>
      </c>
      <c r="G3060" s="219">
        <f>VLOOKUP($D3060,VLP!$C$3:$F$191,3,0)</f>
        <v>30000</v>
      </c>
      <c r="H3060" s="219"/>
      <c r="I3060" s="219"/>
      <c r="J3060" s="219">
        <f>G3060*F3060</f>
        <v>704400</v>
      </c>
      <c r="K3060" s="219"/>
      <c r="L3060" s="219"/>
      <c r="M3060" s="612"/>
      <c r="N3060" s="290"/>
      <c r="O3060" s="290"/>
      <c r="P3060" s="290"/>
    </row>
    <row r="3061" spans="2:16" s="315" customFormat="1" ht="12">
      <c r="B3061" s="223"/>
      <c r="C3061" s="222"/>
      <c r="D3061" s="223" t="s">
        <v>166</v>
      </c>
      <c r="E3061" s="217" t="s">
        <v>81</v>
      </c>
      <c r="F3061" s="1102">
        <v>3.29</v>
      </c>
      <c r="G3061" s="219">
        <f>VLOOKUP($D3061,VLP!$C$3:$F$191,3,0)</f>
        <v>8000</v>
      </c>
      <c r="H3061" s="219"/>
      <c r="I3061" s="219"/>
      <c r="J3061" s="219">
        <f>G3061*F3061</f>
        <v>26320</v>
      </c>
      <c r="K3061" s="219"/>
      <c r="L3061" s="219"/>
      <c r="M3061" s="612"/>
      <c r="N3061" s="290"/>
      <c r="O3061" s="290"/>
      <c r="P3061" s="290"/>
    </row>
    <row r="3062" spans="2:16" s="315" customFormat="1" ht="12">
      <c r="B3062" s="228"/>
      <c r="C3062" s="227"/>
      <c r="D3062" s="228" t="s">
        <v>7422</v>
      </c>
      <c r="E3062" s="229" t="s">
        <v>2540</v>
      </c>
      <c r="F3062" s="1187">
        <v>17.760000000000002</v>
      </c>
      <c r="G3062" s="231"/>
      <c r="H3062" s="231">
        <f>+_lg35</f>
        <v>290785</v>
      </c>
      <c r="I3062" s="231"/>
      <c r="J3062" s="231"/>
      <c r="K3062" s="231">
        <f>H3062*F3062</f>
        <v>5164341.6000000006</v>
      </c>
      <c r="L3062" s="231"/>
      <c r="M3062" s="612"/>
      <c r="N3062" s="290"/>
      <c r="O3062" s="290"/>
      <c r="P3062" s="290"/>
    </row>
    <row r="3063" spans="2:16" s="315" customFormat="1" ht="12">
      <c r="B3063" s="761" t="s">
        <v>8886</v>
      </c>
      <c r="C3063" s="222" t="s">
        <v>8887</v>
      </c>
      <c r="D3063" s="223" t="s">
        <v>2792</v>
      </c>
      <c r="E3063" s="223"/>
      <c r="F3063" s="1181"/>
      <c r="G3063" s="219"/>
      <c r="H3063" s="219"/>
      <c r="I3063" s="219"/>
      <c r="J3063" s="219">
        <f>SUM(J3064:J3065)</f>
        <v>876700</v>
      </c>
      <c r="K3063" s="219"/>
      <c r="L3063" s="219"/>
      <c r="M3063" s="612" t="s">
        <v>8875</v>
      </c>
      <c r="N3063" s="613">
        <f>+J3063</f>
        <v>876700</v>
      </c>
      <c r="O3063" s="613">
        <f>+K3066</f>
        <v>6161734.1500000004</v>
      </c>
      <c r="P3063" s="290"/>
    </row>
    <row r="3064" spans="2:16" s="315" customFormat="1" ht="12">
      <c r="B3064" s="223"/>
      <c r="C3064" s="222"/>
      <c r="D3064" s="223" t="s">
        <v>272</v>
      </c>
      <c r="E3064" s="217" t="s">
        <v>81</v>
      </c>
      <c r="F3064" s="1102">
        <v>28.17</v>
      </c>
      <c r="G3064" s="219">
        <f>VLOOKUP($D3064,VLP!$C$3:$F$191,3,0)</f>
        <v>30000</v>
      </c>
      <c r="H3064" s="219"/>
      <c r="I3064" s="219"/>
      <c r="J3064" s="219">
        <f>G3064*F3064</f>
        <v>845100</v>
      </c>
      <c r="K3064" s="219"/>
      <c r="L3064" s="219"/>
      <c r="M3064" s="612"/>
      <c r="N3064" s="290"/>
      <c r="O3064" s="290"/>
      <c r="P3064" s="290"/>
    </row>
    <row r="3065" spans="2:16" s="315" customFormat="1" ht="12">
      <c r="B3065" s="223"/>
      <c r="C3065" s="222"/>
      <c r="D3065" s="223" t="s">
        <v>166</v>
      </c>
      <c r="E3065" s="217" t="s">
        <v>81</v>
      </c>
      <c r="F3065" s="1102">
        <v>3.95</v>
      </c>
      <c r="G3065" s="219">
        <f>VLOOKUP($D3065,VLP!$C$3:$F$191,3,0)</f>
        <v>8000</v>
      </c>
      <c r="H3065" s="219"/>
      <c r="I3065" s="219"/>
      <c r="J3065" s="219">
        <f>G3065*F3065</f>
        <v>31600</v>
      </c>
      <c r="K3065" s="219"/>
      <c r="L3065" s="219"/>
      <c r="M3065" s="612"/>
      <c r="N3065" s="290"/>
      <c r="O3065" s="290"/>
      <c r="P3065" s="290"/>
    </row>
    <row r="3066" spans="2:16" s="315" customFormat="1" ht="12">
      <c r="B3066" s="228"/>
      <c r="C3066" s="227"/>
      <c r="D3066" s="228" t="s">
        <v>7422</v>
      </c>
      <c r="E3066" s="229" t="s">
        <v>2540</v>
      </c>
      <c r="F3066" s="1187">
        <v>21.19</v>
      </c>
      <c r="G3066" s="231"/>
      <c r="H3066" s="231">
        <f>+_lg35</f>
        <v>290785</v>
      </c>
      <c r="I3066" s="231"/>
      <c r="J3066" s="231"/>
      <c r="K3066" s="231">
        <f>H3066*F3066</f>
        <v>6161734.1500000004</v>
      </c>
      <c r="L3066" s="231"/>
      <c r="M3066" s="612"/>
      <c r="N3066" s="290"/>
      <c r="O3066" s="290"/>
      <c r="P3066" s="290"/>
    </row>
    <row r="3067" spans="2:16" s="315" customFormat="1" ht="12">
      <c r="B3067" s="895" t="s">
        <v>2663</v>
      </c>
      <c r="C3067" s="896" t="s">
        <v>8888</v>
      </c>
      <c r="D3067" s="223"/>
      <c r="E3067" s="223"/>
      <c r="F3067" s="1181"/>
      <c r="G3067" s="219"/>
      <c r="H3067" s="219"/>
      <c r="I3067" s="219"/>
      <c r="J3067" s="219"/>
      <c r="K3067" s="219"/>
      <c r="L3067" s="219"/>
      <c r="M3067" s="612"/>
      <c r="N3067" s="290"/>
      <c r="O3067" s="290"/>
      <c r="P3067" s="290"/>
    </row>
    <row r="3068" spans="2:16" s="315" customFormat="1" ht="12">
      <c r="B3068" s="761" t="s">
        <v>8889</v>
      </c>
      <c r="C3068" s="222" t="s">
        <v>8890</v>
      </c>
      <c r="D3068" s="223" t="s">
        <v>2792</v>
      </c>
      <c r="E3068" s="223"/>
      <c r="F3068" s="1181"/>
      <c r="G3068" s="219"/>
      <c r="H3068" s="219"/>
      <c r="I3068" s="219"/>
      <c r="J3068" s="219">
        <f>SUM(J3069:J3070)</f>
        <v>249600</v>
      </c>
      <c r="K3068" s="219"/>
      <c r="L3068" s="219"/>
      <c r="M3068" s="612" t="s">
        <v>8875</v>
      </c>
      <c r="N3068" s="613">
        <f>+J3068</f>
        <v>249600</v>
      </c>
      <c r="O3068" s="613">
        <f>+K3071</f>
        <v>1983153.7000000002</v>
      </c>
      <c r="P3068" s="290"/>
    </row>
    <row r="3069" spans="2:16" s="315" customFormat="1" ht="12">
      <c r="B3069" s="223"/>
      <c r="C3069" s="222"/>
      <c r="D3069" s="223" t="s">
        <v>272</v>
      </c>
      <c r="E3069" s="217" t="s">
        <v>81</v>
      </c>
      <c r="F3069" s="1102">
        <v>8</v>
      </c>
      <c r="G3069" s="219">
        <f>VLOOKUP($D3069,VLP!$C$3:$F$191,3,0)</f>
        <v>30000</v>
      </c>
      <c r="H3069" s="219"/>
      <c r="I3069" s="219"/>
      <c r="J3069" s="219">
        <f>G3069*F3069</f>
        <v>240000</v>
      </c>
      <c r="K3069" s="219"/>
      <c r="L3069" s="219"/>
      <c r="M3069" s="612"/>
      <c r="N3069" s="290"/>
      <c r="O3069" s="290"/>
      <c r="P3069" s="290"/>
    </row>
    <row r="3070" spans="2:16" s="315" customFormat="1" ht="12">
      <c r="B3070" s="223"/>
      <c r="C3070" s="222"/>
      <c r="D3070" s="223" t="s">
        <v>166</v>
      </c>
      <c r="E3070" s="217" t="s">
        <v>81</v>
      </c>
      <c r="F3070" s="1102">
        <v>1.2</v>
      </c>
      <c r="G3070" s="219">
        <f>VLOOKUP($D3070,VLP!$C$3:$F$191,3,0)</f>
        <v>8000</v>
      </c>
      <c r="H3070" s="219"/>
      <c r="I3070" s="219"/>
      <c r="J3070" s="219">
        <f>G3070*F3070</f>
        <v>9600</v>
      </c>
      <c r="K3070" s="219"/>
      <c r="L3070" s="219"/>
      <c r="M3070" s="612"/>
      <c r="N3070" s="290"/>
      <c r="O3070" s="290"/>
      <c r="P3070" s="290"/>
    </row>
    <row r="3071" spans="2:16" s="315" customFormat="1" ht="12">
      <c r="B3071" s="228"/>
      <c r="C3071" s="227"/>
      <c r="D3071" s="228" t="s">
        <v>7422</v>
      </c>
      <c r="E3071" s="229" t="s">
        <v>2540</v>
      </c>
      <c r="F3071" s="1187">
        <v>6.82</v>
      </c>
      <c r="G3071" s="231"/>
      <c r="H3071" s="231">
        <f>+_lg35</f>
        <v>290785</v>
      </c>
      <c r="I3071" s="231"/>
      <c r="J3071" s="231"/>
      <c r="K3071" s="231">
        <f>H3071*F3071</f>
        <v>1983153.7000000002</v>
      </c>
      <c r="L3071" s="231"/>
      <c r="M3071" s="612"/>
      <c r="N3071" s="290"/>
      <c r="O3071" s="290"/>
      <c r="P3071" s="290"/>
    </row>
    <row r="3072" spans="2:16" s="315" customFormat="1" ht="12">
      <c r="B3072" s="761" t="s">
        <v>8891</v>
      </c>
      <c r="C3072" s="222" t="s">
        <v>8892</v>
      </c>
      <c r="D3072" s="223" t="s">
        <v>2792</v>
      </c>
      <c r="E3072" s="223"/>
      <c r="F3072" s="1181"/>
      <c r="G3072" s="219"/>
      <c r="H3072" s="219"/>
      <c r="I3072" s="219"/>
      <c r="J3072" s="219">
        <f>SUM(J3073:J3074)</f>
        <v>312000</v>
      </c>
      <c r="K3072" s="219"/>
      <c r="L3072" s="219"/>
      <c r="M3072" s="612" t="s">
        <v>8875</v>
      </c>
      <c r="N3072" s="613">
        <f>+J3072</f>
        <v>312000</v>
      </c>
      <c r="O3072" s="613">
        <f>+K3075</f>
        <v>2282662.25</v>
      </c>
      <c r="P3072" s="290"/>
    </row>
    <row r="3073" spans="2:16" s="315" customFormat="1" ht="12">
      <c r="B3073" s="223"/>
      <c r="C3073" s="222"/>
      <c r="D3073" s="223" t="s">
        <v>272</v>
      </c>
      <c r="E3073" s="217" t="s">
        <v>81</v>
      </c>
      <c r="F3073" s="1102">
        <v>10</v>
      </c>
      <c r="G3073" s="219">
        <f>VLOOKUP($D3073,VLP!$C$3:$F$191,3,0)</f>
        <v>30000</v>
      </c>
      <c r="H3073" s="219"/>
      <c r="I3073" s="219"/>
      <c r="J3073" s="219">
        <f>G3073*F3073</f>
        <v>300000</v>
      </c>
      <c r="K3073" s="219"/>
      <c r="L3073" s="219"/>
      <c r="M3073" s="612"/>
      <c r="N3073" s="290"/>
      <c r="O3073" s="290"/>
      <c r="P3073" s="290"/>
    </row>
    <row r="3074" spans="2:16" s="315" customFormat="1" ht="12">
      <c r="B3074" s="223"/>
      <c r="C3074" s="222"/>
      <c r="D3074" s="223" t="s">
        <v>166</v>
      </c>
      <c r="E3074" s="217" t="s">
        <v>81</v>
      </c>
      <c r="F3074" s="1102">
        <v>1.5</v>
      </c>
      <c r="G3074" s="219">
        <f>VLOOKUP($D3074,VLP!$C$3:$F$191,3,0)</f>
        <v>8000</v>
      </c>
      <c r="H3074" s="219"/>
      <c r="I3074" s="219"/>
      <c r="J3074" s="219">
        <f>G3074*F3074</f>
        <v>12000</v>
      </c>
      <c r="K3074" s="219"/>
      <c r="L3074" s="219"/>
      <c r="M3074" s="612"/>
      <c r="N3074" s="290"/>
      <c r="O3074" s="290"/>
      <c r="P3074" s="290"/>
    </row>
    <row r="3075" spans="2:16" s="315" customFormat="1" ht="12">
      <c r="B3075" s="228"/>
      <c r="C3075" s="227"/>
      <c r="D3075" s="228" t="s">
        <v>7422</v>
      </c>
      <c r="E3075" s="229" t="s">
        <v>2540</v>
      </c>
      <c r="F3075" s="1187">
        <v>7.85</v>
      </c>
      <c r="G3075" s="231"/>
      <c r="H3075" s="231">
        <f>+_lg35</f>
        <v>290785</v>
      </c>
      <c r="I3075" s="231"/>
      <c r="J3075" s="231"/>
      <c r="K3075" s="231">
        <f>H3075*F3075</f>
        <v>2282662.25</v>
      </c>
      <c r="L3075" s="231"/>
      <c r="M3075" s="612"/>
      <c r="N3075" s="290"/>
      <c r="O3075" s="290"/>
      <c r="P3075" s="290"/>
    </row>
    <row r="3076" spans="2:16" s="315" customFormat="1" ht="12">
      <c r="B3076" s="761" t="s">
        <v>8893</v>
      </c>
      <c r="C3076" s="222" t="s">
        <v>8894</v>
      </c>
      <c r="D3076" s="223" t="s">
        <v>2792</v>
      </c>
      <c r="E3076" s="223"/>
      <c r="F3076" s="1181"/>
      <c r="G3076" s="219"/>
      <c r="H3076" s="219"/>
      <c r="I3076" s="219"/>
      <c r="J3076" s="219">
        <f>SUM(J3077:J3078)</f>
        <v>372800</v>
      </c>
      <c r="K3076" s="219"/>
      <c r="L3076" s="219"/>
      <c r="M3076" s="612" t="s">
        <v>8875</v>
      </c>
      <c r="N3076" s="613">
        <f>+J3076</f>
        <v>372800</v>
      </c>
      <c r="O3076" s="613">
        <f>+K3079</f>
        <v>2794443.8499999996</v>
      </c>
      <c r="P3076" s="290"/>
    </row>
    <row r="3077" spans="2:16" s="315" customFormat="1" ht="12">
      <c r="B3077" s="223"/>
      <c r="C3077" s="222"/>
      <c r="D3077" s="223" t="s">
        <v>272</v>
      </c>
      <c r="E3077" s="217" t="s">
        <v>81</v>
      </c>
      <c r="F3077" s="1102">
        <v>12</v>
      </c>
      <c r="G3077" s="219">
        <f>VLOOKUP($D3077,VLP!$C$3:$F$191,3,0)</f>
        <v>30000</v>
      </c>
      <c r="H3077" s="219"/>
      <c r="I3077" s="219"/>
      <c r="J3077" s="219">
        <f>G3077*F3077</f>
        <v>360000</v>
      </c>
      <c r="K3077" s="219"/>
      <c r="L3077" s="219"/>
      <c r="M3077" s="612"/>
      <c r="N3077" s="290"/>
      <c r="O3077" s="290"/>
      <c r="P3077" s="290"/>
    </row>
    <row r="3078" spans="2:16" s="315" customFormat="1" ht="12">
      <c r="B3078" s="223"/>
      <c r="C3078" s="222"/>
      <c r="D3078" s="223" t="s">
        <v>166</v>
      </c>
      <c r="E3078" s="217" t="s">
        <v>81</v>
      </c>
      <c r="F3078" s="1102">
        <v>1.6</v>
      </c>
      <c r="G3078" s="219">
        <f>VLOOKUP($D3078,VLP!$C$3:$F$191,3,0)</f>
        <v>8000</v>
      </c>
      <c r="H3078" s="219"/>
      <c r="I3078" s="219"/>
      <c r="J3078" s="219">
        <f>G3078*F3078</f>
        <v>12800</v>
      </c>
      <c r="K3078" s="219"/>
      <c r="L3078" s="219"/>
      <c r="M3078" s="612"/>
      <c r="N3078" s="290"/>
      <c r="O3078" s="290"/>
      <c r="P3078" s="290"/>
    </row>
    <row r="3079" spans="2:16" s="315" customFormat="1" ht="12">
      <c r="B3079" s="228"/>
      <c r="C3079" s="227"/>
      <c r="D3079" s="228" t="s">
        <v>7422</v>
      </c>
      <c r="E3079" s="229" t="s">
        <v>2540</v>
      </c>
      <c r="F3079" s="1187">
        <v>9.61</v>
      </c>
      <c r="G3079" s="231"/>
      <c r="H3079" s="231">
        <f>+_lg35</f>
        <v>290785</v>
      </c>
      <c r="I3079" s="231"/>
      <c r="J3079" s="231"/>
      <c r="K3079" s="231">
        <f>H3079*F3079</f>
        <v>2794443.8499999996</v>
      </c>
      <c r="L3079" s="231"/>
      <c r="M3079" s="612"/>
      <c r="N3079" s="290"/>
      <c r="O3079" s="290"/>
      <c r="P3079" s="290"/>
    </row>
    <row r="3080" spans="2:16" s="315" customFormat="1" ht="12">
      <c r="B3080" s="761" t="s">
        <v>8895</v>
      </c>
      <c r="C3080" s="222" t="s">
        <v>8896</v>
      </c>
      <c r="D3080" s="223" t="s">
        <v>2792</v>
      </c>
      <c r="E3080" s="223"/>
      <c r="F3080" s="1181"/>
      <c r="G3080" s="219"/>
      <c r="H3080" s="219"/>
      <c r="I3080" s="219"/>
      <c r="J3080" s="219">
        <f>SUM(J3081:J3082)</f>
        <v>468000</v>
      </c>
      <c r="K3080" s="219"/>
      <c r="L3080" s="219"/>
      <c r="M3080" s="612" t="s">
        <v>8875</v>
      </c>
      <c r="N3080" s="613">
        <f>+J3080</f>
        <v>468000</v>
      </c>
      <c r="O3080" s="613">
        <f>+K3083</f>
        <v>3125938.75</v>
      </c>
      <c r="P3080" s="290"/>
    </row>
    <row r="3081" spans="2:16" s="315" customFormat="1" ht="12">
      <c r="B3081" s="223"/>
      <c r="C3081" s="222"/>
      <c r="D3081" s="223" t="s">
        <v>272</v>
      </c>
      <c r="E3081" s="217" t="s">
        <v>81</v>
      </c>
      <c r="F3081" s="1102">
        <v>15</v>
      </c>
      <c r="G3081" s="219">
        <f>VLOOKUP($D3081,VLP!$C$3:$F$191,3,0)</f>
        <v>30000</v>
      </c>
      <c r="H3081" s="219"/>
      <c r="I3081" s="219"/>
      <c r="J3081" s="219">
        <f>G3081*F3081</f>
        <v>450000</v>
      </c>
      <c r="K3081" s="219"/>
      <c r="L3081" s="219"/>
      <c r="M3081" s="612"/>
      <c r="N3081" s="290"/>
      <c r="O3081" s="290"/>
      <c r="P3081" s="290"/>
    </row>
    <row r="3082" spans="2:16" s="315" customFormat="1" ht="12">
      <c r="B3082" s="223"/>
      <c r="C3082" s="222"/>
      <c r="D3082" s="223" t="s">
        <v>166</v>
      </c>
      <c r="E3082" s="217" t="s">
        <v>81</v>
      </c>
      <c r="F3082" s="1102">
        <v>2.25</v>
      </c>
      <c r="G3082" s="219">
        <f>VLOOKUP($D3082,VLP!$C$3:$F$191,3,0)</f>
        <v>8000</v>
      </c>
      <c r="H3082" s="219"/>
      <c r="I3082" s="219"/>
      <c r="J3082" s="219">
        <f>G3082*F3082</f>
        <v>18000</v>
      </c>
      <c r="K3082" s="219"/>
      <c r="L3082" s="219"/>
      <c r="M3082" s="612"/>
      <c r="N3082" s="290"/>
      <c r="O3082" s="290"/>
      <c r="P3082" s="290"/>
    </row>
    <row r="3083" spans="2:16" s="315" customFormat="1" ht="12">
      <c r="B3083" s="228"/>
      <c r="C3083" s="227"/>
      <c r="D3083" s="228" t="s">
        <v>7422</v>
      </c>
      <c r="E3083" s="229" t="s">
        <v>2540</v>
      </c>
      <c r="F3083" s="1187">
        <v>10.75</v>
      </c>
      <c r="G3083" s="231"/>
      <c r="H3083" s="231">
        <f>+_lg35</f>
        <v>290785</v>
      </c>
      <c r="I3083" s="231"/>
      <c r="J3083" s="231"/>
      <c r="K3083" s="231">
        <f>H3083*F3083</f>
        <v>3125938.75</v>
      </c>
      <c r="L3083" s="231"/>
      <c r="M3083" s="612"/>
      <c r="N3083" s="290"/>
      <c r="O3083" s="290"/>
      <c r="P3083" s="290"/>
    </row>
    <row r="3084" spans="2:16" s="315" customFormat="1" ht="12">
      <c r="B3084" s="761" t="s">
        <v>8897</v>
      </c>
      <c r="C3084" s="222" t="s">
        <v>8898</v>
      </c>
      <c r="D3084" s="223" t="s">
        <v>2792</v>
      </c>
      <c r="E3084" s="223"/>
      <c r="F3084" s="1181"/>
      <c r="G3084" s="219"/>
      <c r="H3084" s="219"/>
      <c r="I3084" s="219"/>
      <c r="J3084" s="219">
        <f>SUM(J3085:J3086)</f>
        <v>854740</v>
      </c>
      <c r="K3084" s="219"/>
      <c r="L3084" s="219"/>
      <c r="M3084" s="612" t="s">
        <v>8875</v>
      </c>
      <c r="N3084" s="613">
        <f>+J3084</f>
        <v>854740</v>
      </c>
      <c r="O3084" s="613">
        <f>+K3087</f>
        <v>4943345</v>
      </c>
      <c r="P3084" s="290"/>
    </row>
    <row r="3085" spans="2:16" s="315" customFormat="1" ht="12">
      <c r="B3085" s="223"/>
      <c r="C3085" s="222"/>
      <c r="D3085" s="223" t="s">
        <v>272</v>
      </c>
      <c r="E3085" s="217" t="s">
        <v>81</v>
      </c>
      <c r="F3085" s="1102">
        <v>27.39</v>
      </c>
      <c r="G3085" s="219">
        <f>VLOOKUP($D3085,VLP!$C$3:$F$191,3,0)</f>
        <v>30000</v>
      </c>
      <c r="H3085" s="219"/>
      <c r="I3085" s="219"/>
      <c r="J3085" s="219">
        <f>G3085*F3085</f>
        <v>821700</v>
      </c>
      <c r="K3085" s="219"/>
      <c r="L3085" s="219"/>
      <c r="M3085" s="612"/>
      <c r="N3085" s="290"/>
      <c r="O3085" s="290"/>
      <c r="P3085" s="290"/>
    </row>
    <row r="3086" spans="2:16" s="315" customFormat="1" ht="12">
      <c r="B3086" s="223"/>
      <c r="C3086" s="222"/>
      <c r="D3086" s="223" t="s">
        <v>166</v>
      </c>
      <c r="E3086" s="217" t="s">
        <v>81</v>
      </c>
      <c r="F3086" s="1102">
        <v>4.13</v>
      </c>
      <c r="G3086" s="219">
        <f>VLOOKUP($D3086,VLP!$C$3:$F$191,3,0)</f>
        <v>8000</v>
      </c>
      <c r="H3086" s="219"/>
      <c r="I3086" s="219"/>
      <c r="J3086" s="219">
        <f>G3086*F3086</f>
        <v>33040</v>
      </c>
      <c r="K3086" s="219"/>
      <c r="L3086" s="219"/>
      <c r="M3086" s="612"/>
      <c r="N3086" s="290"/>
      <c r="O3086" s="290"/>
      <c r="P3086" s="290"/>
    </row>
    <row r="3087" spans="2:16" s="315" customFormat="1" ht="12">
      <c r="B3087" s="228"/>
      <c r="C3087" s="227"/>
      <c r="D3087" s="228" t="s">
        <v>7422</v>
      </c>
      <c r="E3087" s="229" t="s">
        <v>2540</v>
      </c>
      <c r="F3087" s="1187">
        <v>17</v>
      </c>
      <c r="G3087" s="231"/>
      <c r="H3087" s="231">
        <f>+_lg35</f>
        <v>290785</v>
      </c>
      <c r="I3087" s="231"/>
      <c r="J3087" s="231"/>
      <c r="K3087" s="231">
        <f>H3087*F3087</f>
        <v>4943345</v>
      </c>
      <c r="L3087" s="231"/>
      <c r="M3087" s="612"/>
      <c r="N3087" s="290"/>
      <c r="O3087" s="290"/>
      <c r="P3087" s="290"/>
    </row>
    <row r="3088" spans="2:16" s="315" customFormat="1" ht="12">
      <c r="B3088" s="761" t="s">
        <v>8899</v>
      </c>
      <c r="C3088" s="222" t="s">
        <v>8900</v>
      </c>
      <c r="D3088" s="223" t="s">
        <v>2792</v>
      </c>
      <c r="E3088" s="223"/>
      <c r="F3088" s="1181"/>
      <c r="G3088" s="219"/>
      <c r="H3088" s="219"/>
      <c r="I3088" s="219"/>
      <c r="J3088" s="219">
        <f>SUM(J3089:J3090)</f>
        <v>1025539.9999999999</v>
      </c>
      <c r="K3088" s="219"/>
      <c r="L3088" s="219"/>
      <c r="M3088" s="612" t="s">
        <v>8875</v>
      </c>
      <c r="N3088" s="613">
        <f>+J3088</f>
        <v>1025539.9999999999</v>
      </c>
      <c r="O3088" s="613">
        <f>+K3091</f>
        <v>5932014</v>
      </c>
      <c r="P3088" s="290"/>
    </row>
    <row r="3089" spans="2:16" s="315" customFormat="1" ht="12">
      <c r="B3089" s="223"/>
      <c r="C3089" s="222"/>
      <c r="D3089" s="223" t="s">
        <v>272</v>
      </c>
      <c r="E3089" s="217" t="s">
        <v>81</v>
      </c>
      <c r="F3089" s="1102">
        <v>32.869999999999997</v>
      </c>
      <c r="G3089" s="219">
        <f>VLOOKUP($D3089,VLP!$C$3:$F$191,3,0)</f>
        <v>30000</v>
      </c>
      <c r="H3089" s="219"/>
      <c r="I3089" s="219"/>
      <c r="J3089" s="219">
        <f>G3089*F3089</f>
        <v>986099.99999999988</v>
      </c>
      <c r="K3089" s="219"/>
      <c r="L3089" s="219"/>
      <c r="M3089" s="612"/>
      <c r="N3089" s="290"/>
      <c r="O3089" s="290"/>
      <c r="P3089" s="290"/>
    </row>
    <row r="3090" spans="2:16" s="315" customFormat="1" ht="12">
      <c r="B3090" s="223"/>
      <c r="C3090" s="222"/>
      <c r="D3090" s="223" t="s">
        <v>166</v>
      </c>
      <c r="E3090" s="217" t="s">
        <v>81</v>
      </c>
      <c r="F3090" s="1102">
        <v>4.93</v>
      </c>
      <c r="G3090" s="219">
        <f>VLOOKUP($D3090,VLP!$C$3:$F$191,3,0)</f>
        <v>8000</v>
      </c>
      <c r="H3090" s="219"/>
      <c r="I3090" s="219"/>
      <c r="J3090" s="219">
        <f>G3090*F3090</f>
        <v>39440</v>
      </c>
      <c r="K3090" s="219"/>
      <c r="L3090" s="219"/>
      <c r="M3090" s="612"/>
      <c r="N3090" s="290"/>
      <c r="O3090" s="290"/>
      <c r="P3090" s="290"/>
    </row>
    <row r="3091" spans="2:16" s="315" customFormat="1" ht="12">
      <c r="B3091" s="228"/>
      <c r="C3091" s="227"/>
      <c r="D3091" s="228" t="s">
        <v>7422</v>
      </c>
      <c r="E3091" s="229" t="s">
        <v>2540</v>
      </c>
      <c r="F3091" s="1187">
        <v>20.399999999999999</v>
      </c>
      <c r="G3091" s="231"/>
      <c r="H3091" s="231">
        <f>+_lg35</f>
        <v>290785</v>
      </c>
      <c r="I3091" s="231"/>
      <c r="J3091" s="231"/>
      <c r="K3091" s="231">
        <f>H3091*F3091</f>
        <v>5932014</v>
      </c>
      <c r="L3091" s="231"/>
      <c r="M3091" s="612"/>
      <c r="N3091" s="290"/>
      <c r="O3091" s="290"/>
      <c r="P3091" s="290"/>
    </row>
    <row r="3092" spans="2:16" s="315" customFormat="1" ht="12">
      <c r="B3092" s="761" t="s">
        <v>8901</v>
      </c>
      <c r="C3092" s="222" t="s">
        <v>8902</v>
      </c>
      <c r="D3092" s="223" t="s">
        <v>2792</v>
      </c>
      <c r="E3092" s="223"/>
      <c r="F3092" s="1181"/>
      <c r="G3092" s="219"/>
      <c r="H3092" s="219"/>
      <c r="I3092" s="219"/>
      <c r="J3092" s="219">
        <f>SUM(J3093:J3094)</f>
        <v>1230480</v>
      </c>
      <c r="K3092" s="219"/>
      <c r="L3092" s="219"/>
      <c r="M3092" s="612" t="s">
        <v>8875</v>
      </c>
      <c r="N3092" s="613">
        <f>+J3092</f>
        <v>1230480</v>
      </c>
      <c r="O3092" s="613">
        <f>+K3095</f>
        <v>7118416.7999999998</v>
      </c>
      <c r="P3092" s="290"/>
    </row>
    <row r="3093" spans="2:16" s="315" customFormat="1" ht="12">
      <c r="B3093" s="223"/>
      <c r="C3093" s="222"/>
      <c r="D3093" s="223" t="s">
        <v>272</v>
      </c>
      <c r="E3093" s="217" t="s">
        <v>81</v>
      </c>
      <c r="F3093" s="1102">
        <v>39.44</v>
      </c>
      <c r="G3093" s="219">
        <f>VLOOKUP($D3093,VLP!$C$3:$F$191,3,0)</f>
        <v>30000</v>
      </c>
      <c r="H3093" s="219"/>
      <c r="I3093" s="219"/>
      <c r="J3093" s="219">
        <f>G3093*F3093</f>
        <v>1183200</v>
      </c>
      <c r="K3093" s="219"/>
      <c r="L3093" s="219"/>
      <c r="M3093" s="612"/>
      <c r="N3093" s="290"/>
      <c r="O3093" s="290"/>
      <c r="P3093" s="290"/>
    </row>
    <row r="3094" spans="2:16" s="315" customFormat="1" ht="12">
      <c r="B3094" s="223"/>
      <c r="C3094" s="222"/>
      <c r="D3094" s="223" t="s">
        <v>166</v>
      </c>
      <c r="E3094" s="217" t="s">
        <v>81</v>
      </c>
      <c r="F3094" s="1102">
        <v>5.91</v>
      </c>
      <c r="G3094" s="219">
        <f>VLOOKUP($D3094,VLP!$C$3:$F$191,3,0)</f>
        <v>8000</v>
      </c>
      <c r="H3094" s="219"/>
      <c r="I3094" s="219"/>
      <c r="J3094" s="219">
        <f>G3094*F3094</f>
        <v>47280</v>
      </c>
      <c r="K3094" s="219"/>
      <c r="L3094" s="219"/>
      <c r="M3094" s="612"/>
      <c r="N3094" s="290"/>
      <c r="O3094" s="290"/>
      <c r="P3094" s="290"/>
    </row>
    <row r="3095" spans="2:16" s="315" customFormat="1" ht="12">
      <c r="B3095" s="228"/>
      <c r="C3095" s="227"/>
      <c r="D3095" s="228" t="s">
        <v>7422</v>
      </c>
      <c r="E3095" s="229" t="s">
        <v>2540</v>
      </c>
      <c r="F3095" s="1187">
        <v>24.48</v>
      </c>
      <c r="G3095" s="231"/>
      <c r="H3095" s="231">
        <f>+_lg35</f>
        <v>290785</v>
      </c>
      <c r="I3095" s="231"/>
      <c r="J3095" s="231"/>
      <c r="K3095" s="231">
        <f>H3095*F3095</f>
        <v>7118416.7999999998</v>
      </c>
      <c r="L3095" s="231"/>
      <c r="M3095" s="612"/>
      <c r="N3095" s="290"/>
      <c r="O3095" s="290"/>
      <c r="P3095" s="290"/>
    </row>
    <row r="3096" spans="2:16" s="315" customFormat="1" ht="12">
      <c r="B3096" s="895" t="s">
        <v>2664</v>
      </c>
      <c r="C3096" s="896" t="s">
        <v>8903</v>
      </c>
      <c r="D3096" s="223"/>
      <c r="E3096" s="223"/>
      <c r="F3096" s="1181"/>
      <c r="G3096" s="219"/>
      <c r="H3096" s="219"/>
      <c r="I3096" s="219"/>
      <c r="J3096" s="219"/>
      <c r="K3096" s="219"/>
      <c r="L3096" s="219"/>
      <c r="M3096" s="612"/>
      <c r="N3096" s="290"/>
      <c r="O3096" s="290"/>
      <c r="P3096" s="290"/>
    </row>
    <row r="3097" spans="2:16" s="315" customFormat="1" ht="12">
      <c r="B3097" s="761" t="s">
        <v>8904</v>
      </c>
      <c r="C3097" s="222" t="s">
        <v>8905</v>
      </c>
      <c r="D3097" s="223" t="s">
        <v>2792</v>
      </c>
      <c r="E3097" s="223"/>
      <c r="F3097" s="1181"/>
      <c r="G3097" s="219"/>
      <c r="H3097" s="219"/>
      <c r="I3097" s="219"/>
      <c r="J3097" s="219">
        <f>SUM(J3098:J3099)</f>
        <v>466800</v>
      </c>
      <c r="K3097" s="219"/>
      <c r="L3097" s="219"/>
      <c r="M3097" s="612" t="s">
        <v>8875</v>
      </c>
      <c r="N3097" s="613">
        <f>+J3097</f>
        <v>466800</v>
      </c>
      <c r="O3097" s="613">
        <f>+K3100</f>
        <v>5964000.3500000006</v>
      </c>
      <c r="P3097" s="290"/>
    </row>
    <row r="3098" spans="2:16" s="315" customFormat="1" ht="12">
      <c r="B3098" s="223"/>
      <c r="C3098" s="222"/>
      <c r="D3098" s="223" t="s">
        <v>272</v>
      </c>
      <c r="E3098" s="217" t="s">
        <v>81</v>
      </c>
      <c r="F3098" s="1102">
        <v>15</v>
      </c>
      <c r="G3098" s="219">
        <f>VLOOKUP($D3098,VLP!$C$3:$F$191,3,0)</f>
        <v>30000</v>
      </c>
      <c r="H3098" s="219"/>
      <c r="I3098" s="219"/>
      <c r="J3098" s="219">
        <f>G3098*F3098</f>
        <v>450000</v>
      </c>
      <c r="K3098" s="219"/>
      <c r="L3098" s="219"/>
      <c r="M3098" s="612"/>
      <c r="N3098" s="290"/>
      <c r="O3098" s="290"/>
      <c r="P3098" s="290"/>
    </row>
    <row r="3099" spans="2:16" s="315" customFormat="1" ht="12">
      <c r="B3099" s="223"/>
      <c r="C3099" s="222"/>
      <c r="D3099" s="223" t="s">
        <v>166</v>
      </c>
      <c r="E3099" s="217" t="s">
        <v>81</v>
      </c>
      <c r="F3099" s="1102">
        <v>2.1</v>
      </c>
      <c r="G3099" s="219">
        <f>VLOOKUP($D3099,VLP!$C$3:$F$191,3,0)</f>
        <v>8000</v>
      </c>
      <c r="H3099" s="219"/>
      <c r="I3099" s="219"/>
      <c r="J3099" s="219">
        <f>G3099*F3099</f>
        <v>16800</v>
      </c>
      <c r="K3099" s="219"/>
      <c r="L3099" s="219"/>
      <c r="M3099" s="612"/>
      <c r="N3099" s="290"/>
      <c r="O3099" s="290"/>
      <c r="P3099" s="290"/>
    </row>
    <row r="3100" spans="2:16" s="315" customFormat="1" ht="12">
      <c r="B3100" s="228"/>
      <c r="C3100" s="227"/>
      <c r="D3100" s="228" t="s">
        <v>7422</v>
      </c>
      <c r="E3100" s="229" t="s">
        <v>2540</v>
      </c>
      <c r="F3100" s="1187">
        <v>20.51</v>
      </c>
      <c r="G3100" s="231"/>
      <c r="H3100" s="231">
        <f>+_lg35</f>
        <v>290785</v>
      </c>
      <c r="I3100" s="231"/>
      <c r="J3100" s="231"/>
      <c r="K3100" s="231">
        <f>H3100*F3100</f>
        <v>5964000.3500000006</v>
      </c>
      <c r="L3100" s="231"/>
      <c r="M3100" s="612"/>
      <c r="N3100" s="290"/>
      <c r="O3100" s="290"/>
      <c r="P3100" s="290"/>
    </row>
    <row r="3101" spans="2:16" s="315" customFormat="1" ht="12">
      <c r="B3101" s="761" t="s">
        <v>8906</v>
      </c>
      <c r="C3101" s="222" t="s">
        <v>8907</v>
      </c>
      <c r="D3101" s="223" t="s">
        <v>2792</v>
      </c>
      <c r="E3101" s="223"/>
      <c r="F3101" s="1181"/>
      <c r="G3101" s="219"/>
      <c r="H3101" s="219"/>
      <c r="I3101" s="219"/>
      <c r="J3101" s="219">
        <f>SUM(J3102:J3103)</f>
        <v>561600</v>
      </c>
      <c r="K3101" s="219"/>
      <c r="L3101" s="219"/>
      <c r="M3101" s="612" t="s">
        <v>8875</v>
      </c>
      <c r="N3101" s="613">
        <f>+J3101</f>
        <v>561600</v>
      </c>
      <c r="O3101" s="613">
        <f>+K3104</f>
        <v>6702594.25</v>
      </c>
      <c r="P3101" s="290"/>
    </row>
    <row r="3102" spans="2:16" s="315" customFormat="1" ht="12">
      <c r="B3102" s="223"/>
      <c r="C3102" s="222"/>
      <c r="D3102" s="223" t="s">
        <v>272</v>
      </c>
      <c r="E3102" s="217" t="s">
        <v>81</v>
      </c>
      <c r="F3102" s="1102">
        <v>18</v>
      </c>
      <c r="G3102" s="219">
        <f>VLOOKUP($D3102,VLP!$C$3:$F$191,3,0)</f>
        <v>30000</v>
      </c>
      <c r="H3102" s="219"/>
      <c r="I3102" s="219"/>
      <c r="J3102" s="219">
        <f>G3102*F3102</f>
        <v>540000</v>
      </c>
      <c r="K3102" s="219"/>
      <c r="L3102" s="219"/>
      <c r="M3102" s="612"/>
      <c r="N3102" s="290"/>
      <c r="O3102" s="290"/>
      <c r="P3102" s="290"/>
    </row>
    <row r="3103" spans="2:16" s="315" customFormat="1" ht="12">
      <c r="B3103" s="223"/>
      <c r="C3103" s="222"/>
      <c r="D3103" s="223" t="s">
        <v>166</v>
      </c>
      <c r="E3103" s="217" t="s">
        <v>81</v>
      </c>
      <c r="F3103" s="1102">
        <v>2.7</v>
      </c>
      <c r="G3103" s="219">
        <f>VLOOKUP($D3103,VLP!$C$3:$F$191,3,0)</f>
        <v>8000</v>
      </c>
      <c r="H3103" s="219"/>
      <c r="I3103" s="219"/>
      <c r="J3103" s="219">
        <f>G3103*F3103</f>
        <v>21600</v>
      </c>
      <c r="K3103" s="219"/>
      <c r="L3103" s="219"/>
      <c r="M3103" s="612"/>
      <c r="N3103" s="290"/>
      <c r="O3103" s="290"/>
      <c r="P3103" s="290"/>
    </row>
    <row r="3104" spans="2:16" s="315" customFormat="1" ht="12">
      <c r="B3104" s="228"/>
      <c r="C3104" s="227"/>
      <c r="D3104" s="228" t="s">
        <v>7422</v>
      </c>
      <c r="E3104" s="229" t="s">
        <v>2540</v>
      </c>
      <c r="F3104" s="1187">
        <v>23.05</v>
      </c>
      <c r="G3104" s="231"/>
      <c r="H3104" s="231">
        <f>+_lg35</f>
        <v>290785</v>
      </c>
      <c r="I3104" s="231"/>
      <c r="J3104" s="231"/>
      <c r="K3104" s="231">
        <f>H3104*F3104</f>
        <v>6702594.25</v>
      </c>
      <c r="L3104" s="231"/>
      <c r="M3104" s="612"/>
      <c r="N3104" s="290"/>
      <c r="O3104" s="290"/>
      <c r="P3104" s="290"/>
    </row>
    <row r="3105" spans="2:16" s="315" customFormat="1" ht="12">
      <c r="B3105" s="761" t="s">
        <v>8908</v>
      </c>
      <c r="C3105" s="222" t="s">
        <v>8909</v>
      </c>
      <c r="D3105" s="223" t="s">
        <v>2792</v>
      </c>
      <c r="E3105" s="223"/>
      <c r="F3105" s="1181"/>
      <c r="G3105" s="219"/>
      <c r="H3105" s="219"/>
      <c r="I3105" s="219"/>
      <c r="J3105" s="219">
        <f>SUM(J3106:J3107)</f>
        <v>1013740</v>
      </c>
      <c r="K3105" s="219"/>
      <c r="L3105" s="219"/>
      <c r="M3105" s="612" t="s">
        <v>8875</v>
      </c>
      <c r="N3105" s="613">
        <f>+J3105</f>
        <v>1013740</v>
      </c>
      <c r="O3105" s="613">
        <f>+K3108</f>
        <v>10119318</v>
      </c>
      <c r="P3105" s="290"/>
    </row>
    <row r="3106" spans="2:16" s="315" customFormat="1" ht="12">
      <c r="B3106" s="223"/>
      <c r="C3106" s="222"/>
      <c r="D3106" s="223" t="s">
        <v>272</v>
      </c>
      <c r="E3106" s="217" t="s">
        <v>81</v>
      </c>
      <c r="F3106" s="1102">
        <v>32.61</v>
      </c>
      <c r="G3106" s="219">
        <f>VLOOKUP($D3106,VLP!$C$3:$F$191,3,0)</f>
        <v>30000</v>
      </c>
      <c r="H3106" s="219"/>
      <c r="I3106" s="219"/>
      <c r="J3106" s="219">
        <f>G3106*F3106</f>
        <v>978300</v>
      </c>
      <c r="K3106" s="219"/>
      <c r="L3106" s="219"/>
      <c r="M3106" s="612"/>
      <c r="N3106" s="290"/>
      <c r="O3106" s="290"/>
      <c r="P3106" s="290"/>
    </row>
    <row r="3107" spans="2:16" s="315" customFormat="1" ht="12">
      <c r="B3107" s="223"/>
      <c r="C3107" s="222"/>
      <c r="D3107" s="223" t="s">
        <v>166</v>
      </c>
      <c r="E3107" s="217" t="s">
        <v>81</v>
      </c>
      <c r="F3107" s="1102">
        <v>4.43</v>
      </c>
      <c r="G3107" s="219">
        <f>VLOOKUP($D3107,VLP!$C$3:$F$191,3,0)</f>
        <v>8000</v>
      </c>
      <c r="H3107" s="219"/>
      <c r="I3107" s="219"/>
      <c r="J3107" s="219">
        <f>G3107*F3107</f>
        <v>35440</v>
      </c>
      <c r="K3107" s="219"/>
      <c r="L3107" s="219"/>
      <c r="M3107" s="612"/>
      <c r="N3107" s="290"/>
      <c r="O3107" s="290"/>
      <c r="P3107" s="290"/>
    </row>
    <row r="3108" spans="2:16" s="315" customFormat="1" ht="12">
      <c r="B3108" s="228"/>
      <c r="C3108" s="227"/>
      <c r="D3108" s="228" t="s">
        <v>7422</v>
      </c>
      <c r="E3108" s="229" t="s">
        <v>2540</v>
      </c>
      <c r="F3108" s="1187">
        <v>34.799999999999997</v>
      </c>
      <c r="G3108" s="231"/>
      <c r="H3108" s="231">
        <f>+_lg35</f>
        <v>290785</v>
      </c>
      <c r="I3108" s="231"/>
      <c r="J3108" s="231"/>
      <c r="K3108" s="231">
        <f>H3108*F3108</f>
        <v>10119318</v>
      </c>
      <c r="L3108" s="231"/>
      <c r="M3108" s="612"/>
      <c r="N3108" s="290"/>
      <c r="O3108" s="290"/>
      <c r="P3108" s="290"/>
    </row>
    <row r="3109" spans="2:16" s="315" customFormat="1" ht="12">
      <c r="B3109" s="761" t="s">
        <v>8910</v>
      </c>
      <c r="C3109" s="222" t="s">
        <v>8911</v>
      </c>
      <c r="D3109" s="223" t="s">
        <v>2792</v>
      </c>
      <c r="E3109" s="223"/>
      <c r="F3109" s="1181"/>
      <c r="G3109" s="219"/>
      <c r="H3109" s="219"/>
      <c r="I3109" s="219"/>
      <c r="J3109" s="219">
        <f>SUM(J3110:J3111)</f>
        <v>1217020</v>
      </c>
      <c r="K3109" s="219"/>
      <c r="L3109" s="219"/>
      <c r="M3109" s="612" t="s">
        <v>8875</v>
      </c>
      <c r="N3109" s="613">
        <f>+J3109</f>
        <v>1217020</v>
      </c>
      <c r="O3109" s="613">
        <f>+K3112</f>
        <v>12143181.6</v>
      </c>
      <c r="P3109" s="290"/>
    </row>
    <row r="3110" spans="2:16" s="315" customFormat="1" ht="12">
      <c r="B3110" s="223"/>
      <c r="C3110" s="222"/>
      <c r="D3110" s="223" t="s">
        <v>272</v>
      </c>
      <c r="E3110" s="217" t="s">
        <v>81</v>
      </c>
      <c r="F3110" s="1102">
        <v>39.130000000000003</v>
      </c>
      <c r="G3110" s="219">
        <f>VLOOKUP($D3110,VLP!$C$3:$F$191,3,0)</f>
        <v>30000</v>
      </c>
      <c r="H3110" s="219"/>
      <c r="I3110" s="219"/>
      <c r="J3110" s="219">
        <f>G3110*F3110</f>
        <v>1173900</v>
      </c>
      <c r="K3110" s="219"/>
      <c r="L3110" s="219"/>
      <c r="M3110" s="612"/>
      <c r="N3110" s="290"/>
      <c r="O3110" s="290"/>
      <c r="P3110" s="290"/>
    </row>
    <row r="3111" spans="2:16" s="315" customFormat="1" ht="12">
      <c r="B3111" s="223"/>
      <c r="C3111" s="222"/>
      <c r="D3111" s="223" t="s">
        <v>166</v>
      </c>
      <c r="E3111" s="217" t="s">
        <v>81</v>
      </c>
      <c r="F3111" s="1102">
        <v>5.39</v>
      </c>
      <c r="G3111" s="219">
        <f>VLOOKUP($D3111,VLP!$C$3:$F$191,3,0)</f>
        <v>8000</v>
      </c>
      <c r="H3111" s="219"/>
      <c r="I3111" s="219"/>
      <c r="J3111" s="219">
        <f>G3111*F3111</f>
        <v>43120</v>
      </c>
      <c r="K3111" s="219"/>
      <c r="L3111" s="219"/>
      <c r="M3111" s="612"/>
      <c r="N3111" s="290"/>
      <c r="O3111" s="290"/>
      <c r="P3111" s="290"/>
    </row>
    <row r="3112" spans="2:16" s="315" customFormat="1" ht="12">
      <c r="B3112" s="228"/>
      <c r="C3112" s="227"/>
      <c r="D3112" s="228" t="s">
        <v>7422</v>
      </c>
      <c r="E3112" s="229" t="s">
        <v>2540</v>
      </c>
      <c r="F3112" s="1187">
        <v>41.76</v>
      </c>
      <c r="G3112" s="231"/>
      <c r="H3112" s="231">
        <f>+_lg35</f>
        <v>290785</v>
      </c>
      <c r="I3112" s="231"/>
      <c r="J3112" s="231"/>
      <c r="K3112" s="231">
        <f>H3112*F3112</f>
        <v>12143181.6</v>
      </c>
      <c r="L3112" s="231"/>
      <c r="M3112" s="612"/>
      <c r="N3112" s="290"/>
      <c r="O3112" s="290"/>
      <c r="P3112" s="290"/>
    </row>
    <row r="3113" spans="2:16" s="315" customFormat="1" ht="12">
      <c r="B3113" s="761" t="s">
        <v>8912</v>
      </c>
      <c r="C3113" s="222" t="s">
        <v>8913</v>
      </c>
      <c r="D3113" s="223" t="s">
        <v>2792</v>
      </c>
      <c r="E3113" s="223"/>
      <c r="F3113" s="1181"/>
      <c r="G3113" s="219"/>
      <c r="H3113" s="219"/>
      <c r="I3113" s="219"/>
      <c r="J3113" s="219">
        <f>SUM(J3114:J3115)</f>
        <v>1460560</v>
      </c>
      <c r="K3113" s="219"/>
      <c r="L3113" s="219"/>
      <c r="M3113" s="612" t="s">
        <v>8875</v>
      </c>
      <c r="N3113" s="613">
        <f>+J3113</f>
        <v>1460560</v>
      </c>
      <c r="O3113" s="613">
        <f>+K3116</f>
        <v>14571236.35</v>
      </c>
      <c r="P3113" s="290"/>
    </row>
    <row r="3114" spans="2:16" s="315" customFormat="1" ht="12">
      <c r="B3114" s="223"/>
      <c r="C3114" s="222"/>
      <c r="D3114" s="223" t="s">
        <v>272</v>
      </c>
      <c r="E3114" s="217" t="s">
        <v>81</v>
      </c>
      <c r="F3114" s="1102">
        <v>46.96</v>
      </c>
      <c r="G3114" s="219">
        <f>VLOOKUP($D3114,VLP!$C$3:$F$191,3,0)</f>
        <v>30000</v>
      </c>
      <c r="H3114" s="219"/>
      <c r="I3114" s="219"/>
      <c r="J3114" s="219">
        <f>G3114*F3114</f>
        <v>1408800</v>
      </c>
      <c r="K3114" s="219"/>
      <c r="L3114" s="219"/>
      <c r="M3114" s="612"/>
      <c r="N3114" s="290"/>
      <c r="O3114" s="290"/>
      <c r="P3114" s="290"/>
    </row>
    <row r="3115" spans="2:16" s="315" customFormat="1" ht="12">
      <c r="B3115" s="223"/>
      <c r="C3115" s="222"/>
      <c r="D3115" s="223" t="s">
        <v>166</v>
      </c>
      <c r="E3115" s="217" t="s">
        <v>81</v>
      </c>
      <c r="F3115" s="1102">
        <v>6.47</v>
      </c>
      <c r="G3115" s="219">
        <f>VLOOKUP($D3115,VLP!$C$3:$F$191,3,0)</f>
        <v>8000</v>
      </c>
      <c r="H3115" s="219"/>
      <c r="I3115" s="219"/>
      <c r="J3115" s="219">
        <f>G3115*F3115</f>
        <v>51760</v>
      </c>
      <c r="K3115" s="219"/>
      <c r="L3115" s="219"/>
      <c r="M3115" s="612"/>
      <c r="N3115" s="290"/>
      <c r="O3115" s="290"/>
      <c r="P3115" s="290"/>
    </row>
    <row r="3116" spans="2:16" s="315" customFormat="1" ht="12">
      <c r="B3116" s="228"/>
      <c r="C3116" s="227"/>
      <c r="D3116" s="228" t="s">
        <v>7422</v>
      </c>
      <c r="E3116" s="229" t="s">
        <v>2540</v>
      </c>
      <c r="F3116" s="1187">
        <v>50.11</v>
      </c>
      <c r="G3116" s="231"/>
      <c r="H3116" s="231">
        <f>+_lg35</f>
        <v>290785</v>
      </c>
      <c r="I3116" s="231"/>
      <c r="J3116" s="231"/>
      <c r="K3116" s="231">
        <f>H3116*F3116</f>
        <v>14571236.35</v>
      </c>
      <c r="L3116" s="231"/>
      <c r="M3116" s="612"/>
      <c r="N3116" s="290"/>
      <c r="O3116" s="290"/>
      <c r="P3116" s="290"/>
    </row>
    <row r="3117" spans="2:16" s="315" customFormat="1" ht="12">
      <c r="B3117" s="895" t="s">
        <v>2665</v>
      </c>
      <c r="C3117" s="896" t="s">
        <v>8914</v>
      </c>
      <c r="D3117" s="223"/>
      <c r="E3117" s="223"/>
      <c r="F3117" s="1181"/>
      <c r="G3117" s="219"/>
      <c r="H3117" s="219"/>
      <c r="I3117" s="219"/>
      <c r="J3117" s="219"/>
      <c r="K3117" s="219"/>
      <c r="L3117" s="219"/>
      <c r="M3117" s="612"/>
      <c r="N3117" s="290"/>
      <c r="O3117" s="290"/>
      <c r="P3117" s="290"/>
    </row>
    <row r="3118" spans="2:16" s="315" customFormat="1" ht="12">
      <c r="B3118" s="761" t="s">
        <v>8915</v>
      </c>
      <c r="C3118" s="222" t="s">
        <v>8916</v>
      </c>
      <c r="D3118" s="223" t="s">
        <v>2792</v>
      </c>
      <c r="E3118" s="223"/>
      <c r="F3118" s="1181"/>
      <c r="G3118" s="219"/>
      <c r="H3118" s="219"/>
      <c r="I3118" s="219"/>
      <c r="J3118" s="219">
        <f>SUM(J3119:J3120)</f>
        <v>1215740</v>
      </c>
      <c r="K3118" s="219"/>
      <c r="L3118" s="219"/>
      <c r="M3118" s="612" t="s">
        <v>8875</v>
      </c>
      <c r="N3118" s="613">
        <f>+J3118</f>
        <v>1215740</v>
      </c>
      <c r="O3118" s="613">
        <f>+K3121</f>
        <v>12143181.6</v>
      </c>
      <c r="P3118" s="290"/>
    </row>
    <row r="3119" spans="2:16" s="315" customFormat="1" ht="12">
      <c r="B3119" s="223"/>
      <c r="C3119" s="222"/>
      <c r="D3119" s="223" t="s">
        <v>272</v>
      </c>
      <c r="E3119" s="217" t="s">
        <v>81</v>
      </c>
      <c r="F3119" s="1102">
        <v>39.130000000000003</v>
      </c>
      <c r="G3119" s="219">
        <f>VLOOKUP($D3119,VLP!$C$3:$F$191,3,0)</f>
        <v>30000</v>
      </c>
      <c r="H3119" s="219"/>
      <c r="I3119" s="219"/>
      <c r="J3119" s="219">
        <f>G3119*F3119</f>
        <v>1173900</v>
      </c>
      <c r="K3119" s="219"/>
      <c r="L3119" s="219"/>
      <c r="M3119" s="612"/>
      <c r="N3119" s="290"/>
      <c r="O3119" s="290"/>
      <c r="P3119" s="290"/>
    </row>
    <row r="3120" spans="2:16" s="315" customFormat="1" ht="12">
      <c r="B3120" s="223"/>
      <c r="C3120" s="222"/>
      <c r="D3120" s="223" t="s">
        <v>166</v>
      </c>
      <c r="E3120" s="217" t="s">
        <v>81</v>
      </c>
      <c r="F3120" s="1102">
        <v>5.23</v>
      </c>
      <c r="G3120" s="219">
        <f>VLOOKUP($D3120,VLP!$C$3:$F$191,3,0)</f>
        <v>8000</v>
      </c>
      <c r="H3120" s="219"/>
      <c r="I3120" s="219"/>
      <c r="J3120" s="219">
        <f>G3120*F3120</f>
        <v>41840</v>
      </c>
      <c r="K3120" s="219"/>
      <c r="L3120" s="219"/>
      <c r="M3120" s="612"/>
      <c r="N3120" s="290"/>
      <c r="O3120" s="290"/>
      <c r="P3120" s="290"/>
    </row>
    <row r="3121" spans="2:16" s="315" customFormat="1" ht="12">
      <c r="B3121" s="228"/>
      <c r="C3121" s="227"/>
      <c r="D3121" s="228" t="s">
        <v>7422</v>
      </c>
      <c r="E3121" s="229" t="s">
        <v>2540</v>
      </c>
      <c r="F3121" s="1187">
        <v>41.76</v>
      </c>
      <c r="G3121" s="231"/>
      <c r="H3121" s="231">
        <f>+_lg35</f>
        <v>290785</v>
      </c>
      <c r="I3121" s="231"/>
      <c r="J3121" s="231"/>
      <c r="K3121" s="231">
        <f>H3121*F3121</f>
        <v>12143181.6</v>
      </c>
      <c r="L3121" s="231"/>
      <c r="M3121" s="612"/>
      <c r="N3121" s="290"/>
      <c r="O3121" s="290"/>
      <c r="P3121" s="290"/>
    </row>
    <row r="3122" spans="2:16" s="315" customFormat="1" ht="12">
      <c r="B3122" s="761" t="s">
        <v>8917</v>
      </c>
      <c r="C3122" s="222" t="s">
        <v>8918</v>
      </c>
      <c r="D3122" s="223" t="s">
        <v>2792</v>
      </c>
      <c r="E3122" s="223"/>
      <c r="F3122" s="1181"/>
      <c r="G3122" s="219"/>
      <c r="H3122" s="219"/>
      <c r="I3122" s="219"/>
      <c r="J3122" s="219">
        <f>SUM(J3123:J3124)</f>
        <v>1460560</v>
      </c>
      <c r="K3122" s="219"/>
      <c r="L3122" s="219"/>
      <c r="M3122" s="612" t="s">
        <v>8875</v>
      </c>
      <c r="N3122" s="613">
        <f>+J3122</f>
        <v>1460560</v>
      </c>
      <c r="O3122" s="613">
        <f>+K3125</f>
        <v>14571236.35</v>
      </c>
      <c r="P3122" s="290"/>
    </row>
    <row r="3123" spans="2:16" s="315" customFormat="1" ht="12">
      <c r="B3123" s="223"/>
      <c r="C3123" s="222"/>
      <c r="D3123" s="223" t="s">
        <v>272</v>
      </c>
      <c r="E3123" s="217" t="s">
        <v>81</v>
      </c>
      <c r="F3123" s="1102">
        <v>46.96</v>
      </c>
      <c r="G3123" s="219">
        <f>VLOOKUP($D3123,VLP!$C$3:$F$191,3,0)</f>
        <v>30000</v>
      </c>
      <c r="H3123" s="219"/>
      <c r="I3123" s="219"/>
      <c r="J3123" s="219">
        <f>G3123*F3123</f>
        <v>1408800</v>
      </c>
      <c r="K3123" s="219"/>
      <c r="L3123" s="219"/>
      <c r="M3123" s="612"/>
      <c r="N3123" s="290"/>
      <c r="O3123" s="290"/>
      <c r="P3123" s="290"/>
    </row>
    <row r="3124" spans="2:16" s="315" customFormat="1" ht="12">
      <c r="B3124" s="223"/>
      <c r="C3124" s="222"/>
      <c r="D3124" s="223" t="s">
        <v>166</v>
      </c>
      <c r="E3124" s="217" t="s">
        <v>81</v>
      </c>
      <c r="F3124" s="1102">
        <v>6.47</v>
      </c>
      <c r="G3124" s="219">
        <f>VLOOKUP($D3124,VLP!$C$3:$F$191,3,0)</f>
        <v>8000</v>
      </c>
      <c r="H3124" s="219"/>
      <c r="I3124" s="219"/>
      <c r="J3124" s="219">
        <f>G3124*F3124</f>
        <v>51760</v>
      </c>
      <c r="K3124" s="219"/>
      <c r="L3124" s="219"/>
      <c r="M3124" s="612"/>
      <c r="N3124" s="290"/>
      <c r="O3124" s="290"/>
      <c r="P3124" s="290"/>
    </row>
    <row r="3125" spans="2:16" s="315" customFormat="1" ht="12">
      <c r="B3125" s="228"/>
      <c r="C3125" s="227"/>
      <c r="D3125" s="228" t="s">
        <v>7422</v>
      </c>
      <c r="E3125" s="229" t="s">
        <v>2540</v>
      </c>
      <c r="F3125" s="1187">
        <v>50.11</v>
      </c>
      <c r="G3125" s="231"/>
      <c r="H3125" s="231">
        <f>+_lg35</f>
        <v>290785</v>
      </c>
      <c r="I3125" s="231"/>
      <c r="J3125" s="231"/>
      <c r="K3125" s="231">
        <f>H3125*F3125</f>
        <v>14571236.35</v>
      </c>
      <c r="L3125" s="231"/>
      <c r="M3125" s="612"/>
      <c r="N3125" s="290"/>
      <c r="O3125" s="290"/>
      <c r="P3125" s="290"/>
    </row>
    <row r="3126" spans="2:16" s="315" customFormat="1" ht="12">
      <c r="B3126" s="761" t="s">
        <v>8919</v>
      </c>
      <c r="C3126" s="222" t="s">
        <v>8920</v>
      </c>
      <c r="D3126" s="223" t="s">
        <v>2792</v>
      </c>
      <c r="E3126" s="223"/>
      <c r="F3126" s="1181"/>
      <c r="G3126" s="219"/>
      <c r="H3126" s="219"/>
      <c r="I3126" s="219"/>
      <c r="J3126" s="219">
        <f>SUM(J3127:J3128)</f>
        <v>1752660</v>
      </c>
      <c r="K3126" s="219"/>
      <c r="L3126" s="219"/>
      <c r="M3126" s="612" t="s">
        <v>8875</v>
      </c>
      <c r="N3126" s="613">
        <f>+J3126</f>
        <v>1752660</v>
      </c>
      <c r="O3126" s="613">
        <f>+K3129</f>
        <v>17484902.050000001</v>
      </c>
      <c r="P3126" s="290"/>
    </row>
    <row r="3127" spans="2:16" s="315" customFormat="1" ht="12">
      <c r="B3127" s="223"/>
      <c r="C3127" s="222"/>
      <c r="D3127" s="223" t="s">
        <v>272</v>
      </c>
      <c r="E3127" s="217" t="s">
        <v>81</v>
      </c>
      <c r="F3127" s="1102">
        <v>56.35</v>
      </c>
      <c r="G3127" s="219">
        <f>VLOOKUP($D3127,VLP!$C$3:$F$191,3,0)</f>
        <v>30000</v>
      </c>
      <c r="H3127" s="219"/>
      <c r="I3127" s="219"/>
      <c r="J3127" s="219">
        <f>G3127*F3127</f>
        <v>1690500</v>
      </c>
      <c r="K3127" s="219"/>
      <c r="L3127" s="219"/>
      <c r="M3127" s="612"/>
      <c r="N3127" s="290"/>
      <c r="O3127" s="290"/>
      <c r="P3127" s="290"/>
    </row>
    <row r="3128" spans="2:16" s="315" customFormat="1" ht="12">
      <c r="B3128" s="223"/>
      <c r="C3128" s="222"/>
      <c r="D3128" s="223" t="s">
        <v>166</v>
      </c>
      <c r="E3128" s="217" t="s">
        <v>81</v>
      </c>
      <c r="F3128" s="1102">
        <v>7.77</v>
      </c>
      <c r="G3128" s="219">
        <f>VLOOKUP($D3128,VLP!$C$3:$F$191,3,0)</f>
        <v>8000</v>
      </c>
      <c r="H3128" s="219"/>
      <c r="I3128" s="219"/>
      <c r="J3128" s="219">
        <f>G3128*F3128</f>
        <v>62160</v>
      </c>
      <c r="K3128" s="219"/>
      <c r="L3128" s="219"/>
      <c r="M3128" s="612"/>
      <c r="N3128" s="290"/>
      <c r="O3128" s="290"/>
      <c r="P3128" s="290"/>
    </row>
    <row r="3129" spans="2:16" s="315" customFormat="1" ht="12">
      <c r="B3129" s="228"/>
      <c r="C3129" s="227"/>
      <c r="D3129" s="228" t="s">
        <v>7422</v>
      </c>
      <c r="E3129" s="229" t="s">
        <v>2540</v>
      </c>
      <c r="F3129" s="1187">
        <v>60.13</v>
      </c>
      <c r="G3129" s="231"/>
      <c r="H3129" s="231">
        <f>+_lg35</f>
        <v>290785</v>
      </c>
      <c r="I3129" s="231"/>
      <c r="J3129" s="231"/>
      <c r="K3129" s="231">
        <f>H3129*F3129</f>
        <v>17484902.050000001</v>
      </c>
      <c r="L3129" s="231"/>
      <c r="M3129" s="612"/>
      <c r="N3129" s="290"/>
      <c r="O3129" s="290"/>
      <c r="P3129" s="290"/>
    </row>
    <row r="3130" spans="2:16" s="315" customFormat="1" ht="12">
      <c r="B3130" s="895" t="s">
        <v>2666</v>
      </c>
      <c r="C3130" s="896" t="s">
        <v>8921</v>
      </c>
      <c r="D3130" s="223"/>
      <c r="E3130" s="223"/>
      <c r="F3130" s="1181"/>
      <c r="G3130" s="219"/>
      <c r="H3130" s="219"/>
      <c r="I3130" s="219"/>
      <c r="J3130" s="219"/>
      <c r="K3130" s="219"/>
      <c r="L3130" s="219"/>
      <c r="M3130" s="612"/>
      <c r="N3130" s="290"/>
      <c r="O3130" s="290"/>
      <c r="P3130" s="290"/>
    </row>
    <row r="3131" spans="2:16" s="315" customFormat="1" ht="24">
      <c r="B3131" s="761" t="s">
        <v>8922</v>
      </c>
      <c r="C3131" s="222" t="s">
        <v>8923</v>
      </c>
      <c r="D3131" s="223" t="s">
        <v>2792</v>
      </c>
      <c r="E3131" s="223"/>
      <c r="F3131" s="1181"/>
      <c r="G3131" s="219"/>
      <c r="H3131" s="219"/>
      <c r="I3131" s="219"/>
      <c r="J3131" s="219">
        <f>SUM(J3132:J3133)</f>
        <v>249600</v>
      </c>
      <c r="K3131" s="219"/>
      <c r="L3131" s="219"/>
      <c r="M3131" s="612" t="s">
        <v>8875</v>
      </c>
      <c r="N3131" s="613">
        <f>+J3131</f>
        <v>249600</v>
      </c>
      <c r="O3131" s="613">
        <f>+K3134</f>
        <v>1983153.7000000002</v>
      </c>
      <c r="P3131" s="290"/>
    </row>
    <row r="3132" spans="2:16" s="315" customFormat="1" ht="12">
      <c r="B3132" s="223"/>
      <c r="C3132" s="222"/>
      <c r="D3132" s="223" t="s">
        <v>272</v>
      </c>
      <c r="E3132" s="217" t="s">
        <v>81</v>
      </c>
      <c r="F3132" s="1102">
        <v>8</v>
      </c>
      <c r="G3132" s="219">
        <f>VLOOKUP($D3132,VLP!$C$3:$F$191,3,0)</f>
        <v>30000</v>
      </c>
      <c r="H3132" s="219"/>
      <c r="I3132" s="219"/>
      <c r="J3132" s="219">
        <f>G3132*F3132</f>
        <v>240000</v>
      </c>
      <c r="K3132" s="219"/>
      <c r="L3132" s="219"/>
      <c r="M3132" s="612"/>
      <c r="N3132" s="290"/>
      <c r="O3132" s="290"/>
      <c r="P3132" s="290"/>
    </row>
    <row r="3133" spans="2:16" s="315" customFormat="1" ht="12">
      <c r="B3133" s="223"/>
      <c r="C3133" s="222"/>
      <c r="D3133" s="223" t="s">
        <v>166</v>
      </c>
      <c r="E3133" s="217" t="s">
        <v>81</v>
      </c>
      <c r="F3133" s="1102">
        <v>1.2</v>
      </c>
      <c r="G3133" s="219">
        <f>VLOOKUP($D3133,VLP!$C$3:$F$191,3,0)</f>
        <v>8000</v>
      </c>
      <c r="H3133" s="219"/>
      <c r="I3133" s="219"/>
      <c r="J3133" s="219">
        <f>G3133*F3133</f>
        <v>9600</v>
      </c>
      <c r="K3133" s="219"/>
      <c r="L3133" s="219"/>
      <c r="M3133" s="612"/>
      <c r="N3133" s="290"/>
      <c r="O3133" s="290"/>
      <c r="P3133" s="290"/>
    </row>
    <row r="3134" spans="2:16" s="315" customFormat="1" ht="12">
      <c r="B3134" s="228"/>
      <c r="C3134" s="227"/>
      <c r="D3134" s="228" t="s">
        <v>7422</v>
      </c>
      <c r="E3134" s="229" t="s">
        <v>2540</v>
      </c>
      <c r="F3134" s="1187">
        <v>6.82</v>
      </c>
      <c r="G3134" s="231"/>
      <c r="H3134" s="231">
        <f>+_lg35</f>
        <v>290785</v>
      </c>
      <c r="I3134" s="231"/>
      <c r="J3134" s="231"/>
      <c r="K3134" s="231">
        <f>H3134*F3134</f>
        <v>1983153.7000000002</v>
      </c>
      <c r="L3134" s="231"/>
      <c r="M3134" s="612"/>
      <c r="N3134" s="290"/>
      <c r="O3134" s="290"/>
      <c r="P3134" s="290"/>
    </row>
    <row r="3135" spans="2:16" s="315" customFormat="1" ht="24">
      <c r="B3135" s="761" t="s">
        <v>8924</v>
      </c>
      <c r="C3135" s="222" t="s">
        <v>8925</v>
      </c>
      <c r="D3135" s="223" t="s">
        <v>2792</v>
      </c>
      <c r="E3135" s="223"/>
      <c r="F3135" s="1181"/>
      <c r="G3135" s="219"/>
      <c r="H3135" s="219"/>
      <c r="I3135" s="219"/>
      <c r="J3135" s="219">
        <f>SUM(J3136:J3137)</f>
        <v>312000</v>
      </c>
      <c r="K3135" s="219"/>
      <c r="L3135" s="219"/>
      <c r="M3135" s="612" t="s">
        <v>8875</v>
      </c>
      <c r="N3135" s="613">
        <f>+J3135</f>
        <v>312000</v>
      </c>
      <c r="O3135" s="613">
        <f>+K3138</f>
        <v>2282662.25</v>
      </c>
      <c r="P3135" s="290"/>
    </row>
    <row r="3136" spans="2:16" s="315" customFormat="1" ht="12">
      <c r="B3136" s="223"/>
      <c r="C3136" s="222"/>
      <c r="D3136" s="223" t="s">
        <v>272</v>
      </c>
      <c r="E3136" s="217" t="s">
        <v>81</v>
      </c>
      <c r="F3136" s="1102">
        <v>10</v>
      </c>
      <c r="G3136" s="219">
        <f>VLOOKUP($D3136,VLP!$C$3:$F$191,3,0)</f>
        <v>30000</v>
      </c>
      <c r="H3136" s="219"/>
      <c r="I3136" s="219"/>
      <c r="J3136" s="219">
        <f>G3136*F3136</f>
        <v>300000</v>
      </c>
      <c r="K3136" s="219"/>
      <c r="L3136" s="219"/>
      <c r="M3136" s="612"/>
      <c r="N3136" s="290"/>
      <c r="O3136" s="290"/>
      <c r="P3136" s="290"/>
    </row>
    <row r="3137" spans="2:16" s="315" customFormat="1" ht="12">
      <c r="B3137" s="223"/>
      <c r="C3137" s="222"/>
      <c r="D3137" s="223" t="s">
        <v>166</v>
      </c>
      <c r="E3137" s="217" t="s">
        <v>81</v>
      </c>
      <c r="F3137" s="1102">
        <v>1.5</v>
      </c>
      <c r="G3137" s="219">
        <f>VLOOKUP($D3137,VLP!$C$3:$F$191,3,0)</f>
        <v>8000</v>
      </c>
      <c r="H3137" s="219"/>
      <c r="I3137" s="219"/>
      <c r="J3137" s="219">
        <f>G3137*F3137</f>
        <v>12000</v>
      </c>
      <c r="K3137" s="219"/>
      <c r="L3137" s="219"/>
      <c r="M3137" s="612"/>
      <c r="N3137" s="290"/>
      <c r="O3137" s="290"/>
      <c r="P3137" s="290"/>
    </row>
    <row r="3138" spans="2:16" s="315" customFormat="1" ht="12">
      <c r="B3138" s="228"/>
      <c r="C3138" s="227"/>
      <c r="D3138" s="228" t="s">
        <v>7422</v>
      </c>
      <c r="E3138" s="229" t="s">
        <v>2540</v>
      </c>
      <c r="F3138" s="1187">
        <v>7.85</v>
      </c>
      <c r="G3138" s="231"/>
      <c r="H3138" s="231">
        <f>+_lg35</f>
        <v>290785</v>
      </c>
      <c r="I3138" s="231"/>
      <c r="J3138" s="231"/>
      <c r="K3138" s="231">
        <f>H3138*F3138</f>
        <v>2282662.25</v>
      </c>
      <c r="L3138" s="231"/>
      <c r="M3138" s="612"/>
      <c r="N3138" s="290"/>
      <c r="O3138" s="290"/>
      <c r="P3138" s="290"/>
    </row>
    <row r="3139" spans="2:16" s="315" customFormat="1" ht="24">
      <c r="B3139" s="761" t="s">
        <v>8926</v>
      </c>
      <c r="C3139" s="222" t="s">
        <v>8927</v>
      </c>
      <c r="D3139" s="223" t="s">
        <v>2792</v>
      </c>
      <c r="E3139" s="223"/>
      <c r="F3139" s="1181"/>
      <c r="G3139" s="219"/>
      <c r="H3139" s="219"/>
      <c r="I3139" s="219"/>
      <c r="J3139" s="219">
        <f>SUM(J3140:J3141)</f>
        <v>374400</v>
      </c>
      <c r="K3139" s="219"/>
      <c r="L3139" s="219"/>
      <c r="M3139" s="612" t="s">
        <v>8875</v>
      </c>
      <c r="N3139" s="613">
        <f>+J3139</f>
        <v>374400</v>
      </c>
      <c r="O3139" s="613">
        <f>+K3142</f>
        <v>2794443.8499999996</v>
      </c>
      <c r="P3139" s="290"/>
    </row>
    <row r="3140" spans="2:16" s="315" customFormat="1" ht="12">
      <c r="B3140" s="223"/>
      <c r="C3140" s="222"/>
      <c r="D3140" s="223" t="s">
        <v>272</v>
      </c>
      <c r="E3140" s="217" t="s">
        <v>81</v>
      </c>
      <c r="F3140" s="1102">
        <v>12</v>
      </c>
      <c r="G3140" s="219">
        <f>VLOOKUP($D3140,VLP!$C$3:$F$191,3,0)</f>
        <v>30000</v>
      </c>
      <c r="H3140" s="219"/>
      <c r="I3140" s="219"/>
      <c r="J3140" s="219">
        <f>G3140*F3140</f>
        <v>360000</v>
      </c>
      <c r="K3140" s="219"/>
      <c r="L3140" s="219"/>
      <c r="M3140" s="612"/>
      <c r="N3140" s="290"/>
      <c r="O3140" s="290"/>
      <c r="P3140" s="290"/>
    </row>
    <row r="3141" spans="2:16" s="315" customFormat="1" ht="12">
      <c r="B3141" s="223"/>
      <c r="C3141" s="222"/>
      <c r="D3141" s="223" t="s">
        <v>166</v>
      </c>
      <c r="E3141" s="217" t="s">
        <v>81</v>
      </c>
      <c r="F3141" s="1102">
        <v>1.8</v>
      </c>
      <c r="G3141" s="219">
        <f>VLOOKUP($D3141,VLP!$C$3:$F$191,3,0)</f>
        <v>8000</v>
      </c>
      <c r="H3141" s="219"/>
      <c r="I3141" s="219"/>
      <c r="J3141" s="219">
        <f>G3141*F3141</f>
        <v>14400</v>
      </c>
      <c r="K3141" s="219"/>
      <c r="L3141" s="219"/>
      <c r="M3141" s="612"/>
      <c r="N3141" s="290"/>
      <c r="O3141" s="290"/>
      <c r="P3141" s="290"/>
    </row>
    <row r="3142" spans="2:16" s="315" customFormat="1" ht="12">
      <c r="B3142" s="228"/>
      <c r="C3142" s="227"/>
      <c r="D3142" s="228" t="s">
        <v>7422</v>
      </c>
      <c r="E3142" s="229" t="s">
        <v>2540</v>
      </c>
      <c r="F3142" s="1187">
        <v>9.61</v>
      </c>
      <c r="G3142" s="231"/>
      <c r="H3142" s="231">
        <f>+_lg35</f>
        <v>290785</v>
      </c>
      <c r="I3142" s="231"/>
      <c r="J3142" s="231"/>
      <c r="K3142" s="231">
        <f>H3142*F3142</f>
        <v>2794443.8499999996</v>
      </c>
      <c r="L3142" s="231"/>
      <c r="M3142" s="612"/>
      <c r="N3142" s="290"/>
      <c r="O3142" s="290"/>
      <c r="P3142" s="290"/>
    </row>
    <row r="3143" spans="2:16" s="315" customFormat="1" ht="24">
      <c r="B3143" s="761" t="s">
        <v>8928</v>
      </c>
      <c r="C3143" s="222" t="s">
        <v>8929</v>
      </c>
      <c r="D3143" s="223" t="s">
        <v>2792</v>
      </c>
      <c r="E3143" s="223"/>
      <c r="F3143" s="1181"/>
      <c r="G3143" s="219"/>
      <c r="H3143" s="219"/>
      <c r="I3143" s="219"/>
      <c r="J3143" s="219">
        <f>SUM(J3144:J3145)</f>
        <v>468000</v>
      </c>
      <c r="K3143" s="219"/>
      <c r="L3143" s="219"/>
      <c r="M3143" s="612" t="s">
        <v>8875</v>
      </c>
      <c r="N3143" s="613">
        <f>+J3143</f>
        <v>468000</v>
      </c>
      <c r="O3143" s="613">
        <f>+K3146</f>
        <v>3125938.75</v>
      </c>
      <c r="P3143" s="290"/>
    </row>
    <row r="3144" spans="2:16" s="315" customFormat="1" ht="12">
      <c r="B3144" s="223"/>
      <c r="C3144" s="222"/>
      <c r="D3144" s="223" t="s">
        <v>272</v>
      </c>
      <c r="E3144" s="217" t="s">
        <v>81</v>
      </c>
      <c r="F3144" s="1102">
        <v>15</v>
      </c>
      <c r="G3144" s="219">
        <f>VLOOKUP($D3144,VLP!$C$3:$F$191,3,0)</f>
        <v>30000</v>
      </c>
      <c r="H3144" s="219"/>
      <c r="I3144" s="219"/>
      <c r="J3144" s="219">
        <f>G3144*F3144</f>
        <v>450000</v>
      </c>
      <c r="K3144" s="219"/>
      <c r="L3144" s="219"/>
      <c r="M3144" s="612"/>
      <c r="N3144" s="290"/>
      <c r="O3144" s="290"/>
      <c r="P3144" s="290"/>
    </row>
    <row r="3145" spans="2:16" s="315" customFormat="1" ht="12">
      <c r="B3145" s="223"/>
      <c r="C3145" s="222"/>
      <c r="D3145" s="223" t="s">
        <v>166</v>
      </c>
      <c r="E3145" s="217" t="s">
        <v>81</v>
      </c>
      <c r="F3145" s="1102">
        <v>2.25</v>
      </c>
      <c r="G3145" s="219">
        <f>VLOOKUP($D3145,VLP!$C$3:$F$191,3,0)</f>
        <v>8000</v>
      </c>
      <c r="H3145" s="219"/>
      <c r="I3145" s="219"/>
      <c r="J3145" s="219">
        <f>G3145*F3145</f>
        <v>18000</v>
      </c>
      <c r="K3145" s="219"/>
      <c r="L3145" s="219"/>
      <c r="M3145" s="612"/>
      <c r="N3145" s="290"/>
      <c r="O3145" s="290"/>
      <c r="P3145" s="290"/>
    </row>
    <row r="3146" spans="2:16" s="315" customFormat="1" ht="12">
      <c r="B3146" s="228"/>
      <c r="C3146" s="227"/>
      <c r="D3146" s="228" t="s">
        <v>7422</v>
      </c>
      <c r="E3146" s="229" t="s">
        <v>2540</v>
      </c>
      <c r="F3146" s="1187">
        <v>10.75</v>
      </c>
      <c r="G3146" s="231"/>
      <c r="H3146" s="231">
        <f>+_lg35</f>
        <v>290785</v>
      </c>
      <c r="I3146" s="231"/>
      <c r="J3146" s="231"/>
      <c r="K3146" s="231">
        <f>H3146*F3146</f>
        <v>3125938.75</v>
      </c>
      <c r="L3146" s="231"/>
      <c r="M3146" s="612"/>
      <c r="N3146" s="290"/>
      <c r="O3146" s="290"/>
      <c r="P3146" s="290"/>
    </row>
    <row r="3147" spans="2:16" s="315" customFormat="1" ht="24">
      <c r="B3147" s="761" t="s">
        <v>8930</v>
      </c>
      <c r="C3147" s="222" t="s">
        <v>8931</v>
      </c>
      <c r="D3147" s="223" t="s">
        <v>2792</v>
      </c>
      <c r="E3147" s="223"/>
      <c r="F3147" s="1181"/>
      <c r="G3147" s="219"/>
      <c r="H3147" s="219"/>
      <c r="I3147" s="219"/>
      <c r="J3147" s="219">
        <f>SUM(J3148:J3149)</f>
        <v>697980</v>
      </c>
      <c r="K3147" s="219"/>
      <c r="L3147" s="219"/>
      <c r="M3147" s="612" t="s">
        <v>8875</v>
      </c>
      <c r="N3147" s="613">
        <f>+J3147</f>
        <v>697980</v>
      </c>
      <c r="O3147" s="613">
        <f>+K3150</f>
        <v>4303618</v>
      </c>
      <c r="P3147" s="290"/>
    </row>
    <row r="3148" spans="2:16" s="315" customFormat="1" ht="12">
      <c r="B3148" s="223"/>
      <c r="C3148" s="222"/>
      <c r="D3148" s="223" t="s">
        <v>272</v>
      </c>
      <c r="E3148" s="217" t="s">
        <v>81</v>
      </c>
      <c r="F3148" s="1102">
        <v>22.17</v>
      </c>
      <c r="G3148" s="219">
        <f>VLOOKUP($D3148,VLP!$C$3:$F$191,3,0)</f>
        <v>30000</v>
      </c>
      <c r="H3148" s="219"/>
      <c r="I3148" s="219"/>
      <c r="J3148" s="219">
        <f>G3148*F3148</f>
        <v>665100</v>
      </c>
      <c r="K3148" s="219"/>
      <c r="L3148" s="219"/>
      <c r="M3148" s="612"/>
      <c r="N3148" s="290"/>
      <c r="O3148" s="290"/>
      <c r="P3148" s="290"/>
    </row>
    <row r="3149" spans="2:16" s="315" customFormat="1" ht="12">
      <c r="B3149" s="223"/>
      <c r="C3149" s="222"/>
      <c r="D3149" s="223" t="s">
        <v>166</v>
      </c>
      <c r="E3149" s="217" t="s">
        <v>81</v>
      </c>
      <c r="F3149" s="1102">
        <v>4.1100000000000003</v>
      </c>
      <c r="G3149" s="219">
        <f>VLOOKUP($D3149,VLP!$C$3:$F$191,3,0)</f>
        <v>8000</v>
      </c>
      <c r="H3149" s="219"/>
      <c r="I3149" s="219"/>
      <c r="J3149" s="219">
        <f>G3149*F3149</f>
        <v>32880</v>
      </c>
      <c r="K3149" s="219"/>
      <c r="L3149" s="219"/>
      <c r="M3149" s="612"/>
      <c r="N3149" s="290"/>
      <c r="O3149" s="290"/>
      <c r="P3149" s="290"/>
    </row>
    <row r="3150" spans="2:16" s="315" customFormat="1" ht="12">
      <c r="B3150" s="228"/>
      <c r="C3150" s="227"/>
      <c r="D3150" s="228" t="s">
        <v>7422</v>
      </c>
      <c r="E3150" s="229" t="s">
        <v>2540</v>
      </c>
      <c r="F3150" s="1187">
        <v>14.8</v>
      </c>
      <c r="G3150" s="231"/>
      <c r="H3150" s="231">
        <f>+_lg35</f>
        <v>290785</v>
      </c>
      <c r="I3150" s="231"/>
      <c r="J3150" s="231"/>
      <c r="K3150" s="231">
        <f>H3150*F3150</f>
        <v>4303618</v>
      </c>
      <c r="L3150" s="231"/>
      <c r="M3150" s="612"/>
      <c r="N3150" s="290"/>
      <c r="O3150" s="290"/>
      <c r="P3150" s="290"/>
    </row>
    <row r="3151" spans="2:16" s="315" customFormat="1" ht="24">
      <c r="B3151" s="761" t="s">
        <v>8932</v>
      </c>
      <c r="C3151" s="222" t="s">
        <v>8933</v>
      </c>
      <c r="D3151" s="223" t="s">
        <v>2792</v>
      </c>
      <c r="E3151" s="223"/>
      <c r="F3151" s="1181"/>
      <c r="G3151" s="219"/>
      <c r="H3151" s="219"/>
      <c r="I3151" s="219"/>
      <c r="J3151" s="219">
        <f>SUM(J3152:J3153)</f>
        <v>837740</v>
      </c>
      <c r="K3151" s="219"/>
      <c r="L3151" s="219"/>
      <c r="M3151" s="612" t="s">
        <v>8875</v>
      </c>
      <c r="N3151" s="613">
        <f>+J3151</f>
        <v>837740</v>
      </c>
      <c r="O3151" s="613">
        <f>+K3154</f>
        <v>5164341.6000000006</v>
      </c>
      <c r="P3151" s="290"/>
    </row>
    <row r="3152" spans="2:16" s="315" customFormat="1" ht="12">
      <c r="B3152" s="223"/>
      <c r="C3152" s="222"/>
      <c r="D3152" s="223" t="s">
        <v>272</v>
      </c>
      <c r="E3152" s="217" t="s">
        <v>81</v>
      </c>
      <c r="F3152" s="1102">
        <v>26.61</v>
      </c>
      <c r="G3152" s="219">
        <f>VLOOKUP($D3152,VLP!$C$3:$F$191,3,0)</f>
        <v>30000</v>
      </c>
      <c r="H3152" s="219"/>
      <c r="I3152" s="219"/>
      <c r="J3152" s="219">
        <f>G3152*F3152</f>
        <v>798300</v>
      </c>
      <c r="K3152" s="219"/>
      <c r="L3152" s="219"/>
      <c r="M3152" s="612"/>
      <c r="N3152" s="290"/>
      <c r="O3152" s="290"/>
      <c r="P3152" s="290"/>
    </row>
    <row r="3153" spans="2:16" s="315" customFormat="1" ht="12">
      <c r="B3153" s="223"/>
      <c r="C3153" s="222"/>
      <c r="D3153" s="223" t="s">
        <v>166</v>
      </c>
      <c r="E3153" s="217" t="s">
        <v>81</v>
      </c>
      <c r="F3153" s="1102">
        <v>4.93</v>
      </c>
      <c r="G3153" s="219">
        <f>VLOOKUP($D3153,VLP!$C$3:$F$191,3,0)</f>
        <v>8000</v>
      </c>
      <c r="H3153" s="219"/>
      <c r="I3153" s="219"/>
      <c r="J3153" s="219">
        <f>G3153*F3153</f>
        <v>39440</v>
      </c>
      <c r="K3153" s="219"/>
      <c r="L3153" s="219"/>
      <c r="M3153" s="612"/>
      <c r="N3153" s="290"/>
      <c r="O3153" s="290"/>
      <c r="P3153" s="290"/>
    </row>
    <row r="3154" spans="2:16" s="315" customFormat="1" ht="12">
      <c r="B3154" s="228"/>
      <c r="C3154" s="227"/>
      <c r="D3154" s="228" t="s">
        <v>7422</v>
      </c>
      <c r="E3154" s="229" t="s">
        <v>2540</v>
      </c>
      <c r="F3154" s="1187">
        <v>17.760000000000002</v>
      </c>
      <c r="G3154" s="231"/>
      <c r="H3154" s="231">
        <f>+_lg35</f>
        <v>290785</v>
      </c>
      <c r="I3154" s="231"/>
      <c r="J3154" s="231"/>
      <c r="K3154" s="231">
        <f>H3154*F3154</f>
        <v>5164341.6000000006</v>
      </c>
      <c r="L3154" s="231"/>
      <c r="M3154" s="612"/>
      <c r="N3154" s="290"/>
      <c r="O3154" s="290"/>
      <c r="P3154" s="290"/>
    </row>
    <row r="3155" spans="2:16" s="315" customFormat="1" ht="24">
      <c r="B3155" s="761" t="s">
        <v>8934</v>
      </c>
      <c r="C3155" s="222" t="s">
        <v>8935</v>
      </c>
      <c r="D3155" s="223" t="s">
        <v>2792</v>
      </c>
      <c r="E3155" s="223"/>
      <c r="F3155" s="1181"/>
      <c r="G3155" s="219"/>
      <c r="H3155" s="219"/>
      <c r="I3155" s="219"/>
      <c r="J3155" s="219">
        <f>SUM(J3156:J3157)</f>
        <v>1005180</v>
      </c>
      <c r="K3155" s="219"/>
      <c r="L3155" s="219"/>
      <c r="M3155" s="612" t="s">
        <v>8875</v>
      </c>
      <c r="N3155" s="613">
        <f>+J3155</f>
        <v>1005180</v>
      </c>
      <c r="O3155" s="613">
        <f>+K3158</f>
        <v>5498744.3499999996</v>
      </c>
      <c r="P3155" s="290"/>
    </row>
    <row r="3156" spans="2:16" s="315" customFormat="1" ht="12">
      <c r="B3156" s="223"/>
      <c r="C3156" s="222"/>
      <c r="D3156" s="223" t="s">
        <v>272</v>
      </c>
      <c r="E3156" s="217" t="s">
        <v>81</v>
      </c>
      <c r="F3156" s="1102">
        <v>31.93</v>
      </c>
      <c r="G3156" s="219">
        <f>VLOOKUP($D3156,VLP!$C$3:$F$191,3,0)</f>
        <v>30000</v>
      </c>
      <c r="H3156" s="219"/>
      <c r="I3156" s="219"/>
      <c r="J3156" s="219">
        <f>G3156*F3156</f>
        <v>957900</v>
      </c>
      <c r="K3156" s="219"/>
      <c r="L3156" s="219"/>
      <c r="M3156" s="612"/>
      <c r="N3156" s="290"/>
      <c r="O3156" s="290"/>
      <c r="P3156" s="290"/>
    </row>
    <row r="3157" spans="2:16" s="315" customFormat="1" ht="12">
      <c r="B3157" s="223"/>
      <c r="C3157" s="222"/>
      <c r="D3157" s="223" t="s">
        <v>166</v>
      </c>
      <c r="E3157" s="217" t="s">
        <v>81</v>
      </c>
      <c r="F3157" s="1102">
        <v>5.91</v>
      </c>
      <c r="G3157" s="219">
        <f>VLOOKUP($D3157,VLP!$C$3:$F$191,3,0)</f>
        <v>8000</v>
      </c>
      <c r="H3157" s="219"/>
      <c r="I3157" s="219"/>
      <c r="J3157" s="219">
        <f>G3157*F3157</f>
        <v>47280</v>
      </c>
      <c r="K3157" s="219"/>
      <c r="L3157" s="219"/>
      <c r="M3157" s="612"/>
      <c r="N3157" s="290"/>
      <c r="O3157" s="290"/>
      <c r="P3157" s="290"/>
    </row>
    <row r="3158" spans="2:16" s="315" customFormat="1" ht="12">
      <c r="B3158" s="228"/>
      <c r="C3158" s="227"/>
      <c r="D3158" s="228" t="s">
        <v>7422</v>
      </c>
      <c r="E3158" s="229" t="s">
        <v>2540</v>
      </c>
      <c r="F3158" s="1187">
        <v>18.91</v>
      </c>
      <c r="G3158" s="231"/>
      <c r="H3158" s="231">
        <f>+_lg35</f>
        <v>290785</v>
      </c>
      <c r="I3158" s="231"/>
      <c r="J3158" s="231"/>
      <c r="K3158" s="231">
        <f>H3158*F3158</f>
        <v>5498744.3499999996</v>
      </c>
      <c r="L3158" s="231"/>
      <c r="M3158" s="612"/>
      <c r="N3158" s="290"/>
      <c r="O3158" s="290"/>
      <c r="P3158" s="290"/>
    </row>
    <row r="3159" spans="2:16" s="315" customFormat="1" ht="12">
      <c r="B3159" s="895" t="s">
        <v>2667</v>
      </c>
      <c r="C3159" s="896" t="s">
        <v>8936</v>
      </c>
      <c r="D3159" s="223"/>
      <c r="E3159" s="223"/>
      <c r="F3159" s="1181"/>
      <c r="G3159" s="219"/>
      <c r="H3159" s="219"/>
      <c r="I3159" s="219"/>
      <c r="J3159" s="219"/>
      <c r="K3159" s="219"/>
      <c r="L3159" s="219"/>
      <c r="M3159" s="612"/>
      <c r="N3159" s="290"/>
      <c r="O3159" s="290"/>
      <c r="P3159" s="290"/>
    </row>
    <row r="3160" spans="2:16" s="315" customFormat="1" ht="24">
      <c r="B3160" s="761" t="s">
        <v>8937</v>
      </c>
      <c r="C3160" s="222" t="s">
        <v>8938</v>
      </c>
      <c r="D3160" s="223" t="s">
        <v>2792</v>
      </c>
      <c r="E3160" s="223"/>
      <c r="F3160" s="1181"/>
      <c r="G3160" s="219"/>
      <c r="H3160" s="219"/>
      <c r="I3160" s="219"/>
      <c r="J3160" s="219">
        <f>SUM(J3161:J3162)</f>
        <v>312000</v>
      </c>
      <c r="K3160" s="219"/>
      <c r="L3160" s="219"/>
      <c r="M3160" s="612" t="s">
        <v>8875</v>
      </c>
      <c r="N3160" s="613">
        <f>+J3160</f>
        <v>312000</v>
      </c>
      <c r="O3160" s="613">
        <f>+K3163</f>
        <v>2361174.1999999997</v>
      </c>
      <c r="P3160" s="290"/>
    </row>
    <row r="3161" spans="2:16" s="315" customFormat="1" ht="12">
      <c r="B3161" s="223"/>
      <c r="C3161" s="222"/>
      <c r="D3161" s="223" t="s">
        <v>272</v>
      </c>
      <c r="E3161" s="217" t="s">
        <v>81</v>
      </c>
      <c r="F3161" s="1102">
        <v>10</v>
      </c>
      <c r="G3161" s="219">
        <f>VLOOKUP($D3161,VLP!$C$3:$F$191,3,0)</f>
        <v>30000</v>
      </c>
      <c r="H3161" s="219"/>
      <c r="I3161" s="219"/>
      <c r="J3161" s="219">
        <f>G3161*F3161</f>
        <v>300000</v>
      </c>
      <c r="K3161" s="219"/>
      <c r="L3161" s="219"/>
      <c r="M3161" s="612"/>
      <c r="N3161" s="290"/>
      <c r="O3161" s="290"/>
      <c r="P3161" s="290"/>
    </row>
    <row r="3162" spans="2:16" s="315" customFormat="1" ht="12">
      <c r="B3162" s="223"/>
      <c r="C3162" s="222"/>
      <c r="D3162" s="223" t="s">
        <v>166</v>
      </c>
      <c r="E3162" s="217" t="s">
        <v>81</v>
      </c>
      <c r="F3162" s="1102">
        <v>1.5</v>
      </c>
      <c r="G3162" s="219">
        <f>VLOOKUP($D3162,VLP!$C$3:$F$191,3,0)</f>
        <v>8000</v>
      </c>
      <c r="H3162" s="219"/>
      <c r="I3162" s="219"/>
      <c r="J3162" s="219">
        <f>G3162*F3162</f>
        <v>12000</v>
      </c>
      <c r="K3162" s="219"/>
      <c r="L3162" s="219"/>
      <c r="M3162" s="612"/>
      <c r="N3162" s="290"/>
      <c r="O3162" s="290"/>
      <c r="P3162" s="290"/>
    </row>
    <row r="3163" spans="2:16" s="315" customFormat="1" ht="12">
      <c r="B3163" s="228"/>
      <c r="C3163" s="227"/>
      <c r="D3163" s="228" t="s">
        <v>7422</v>
      </c>
      <c r="E3163" s="229" t="s">
        <v>2540</v>
      </c>
      <c r="F3163" s="1187">
        <v>8.1199999999999992</v>
      </c>
      <c r="G3163" s="231"/>
      <c r="H3163" s="231">
        <f>+_lg35</f>
        <v>290785</v>
      </c>
      <c r="I3163" s="231"/>
      <c r="J3163" s="231"/>
      <c r="K3163" s="231">
        <f>H3163*F3163</f>
        <v>2361174.1999999997</v>
      </c>
      <c r="L3163" s="231"/>
      <c r="M3163" s="612"/>
      <c r="N3163" s="290"/>
      <c r="O3163" s="290"/>
      <c r="P3163" s="290"/>
    </row>
    <row r="3164" spans="2:16" s="315" customFormat="1" ht="24">
      <c r="B3164" s="761" t="s">
        <v>8939</v>
      </c>
      <c r="C3164" s="222" t="s">
        <v>8940</v>
      </c>
      <c r="D3164" s="223" t="s">
        <v>2792</v>
      </c>
      <c r="E3164" s="223"/>
      <c r="F3164" s="1181"/>
      <c r="G3164" s="219"/>
      <c r="H3164" s="219"/>
      <c r="I3164" s="219"/>
      <c r="J3164" s="219">
        <f>SUM(J3165:J3166)</f>
        <v>435120</v>
      </c>
      <c r="K3164" s="219"/>
      <c r="L3164" s="219"/>
      <c r="M3164" s="612" t="s">
        <v>8875</v>
      </c>
      <c r="N3164" s="613">
        <f>+J3164</f>
        <v>435120</v>
      </c>
      <c r="O3164" s="613">
        <f>+K3167</f>
        <v>2986361.9499999997</v>
      </c>
      <c r="P3164" s="290"/>
    </row>
    <row r="3165" spans="2:16" s="315" customFormat="1" ht="12">
      <c r="B3165" s="223"/>
      <c r="C3165" s="222"/>
      <c r="D3165" s="223" t="s">
        <v>272</v>
      </c>
      <c r="E3165" s="217" t="s">
        <v>81</v>
      </c>
      <c r="F3165" s="1102">
        <v>14</v>
      </c>
      <c r="G3165" s="219">
        <f>VLOOKUP($D3165,VLP!$C$3:$F$191,3,0)</f>
        <v>30000</v>
      </c>
      <c r="H3165" s="219"/>
      <c r="I3165" s="219"/>
      <c r="J3165" s="219">
        <f>G3165*F3165</f>
        <v>420000</v>
      </c>
      <c r="K3165" s="219"/>
      <c r="L3165" s="219"/>
      <c r="M3165" s="612"/>
      <c r="N3165" s="290"/>
      <c r="O3165" s="290"/>
      <c r="P3165" s="290"/>
    </row>
    <row r="3166" spans="2:16" s="315" customFormat="1" ht="12">
      <c r="B3166" s="223"/>
      <c r="C3166" s="222"/>
      <c r="D3166" s="223" t="s">
        <v>166</v>
      </c>
      <c r="E3166" s="217" t="s">
        <v>81</v>
      </c>
      <c r="F3166" s="1102">
        <v>1.89</v>
      </c>
      <c r="G3166" s="219">
        <f>VLOOKUP($D3166,VLP!$C$3:$F$191,3,0)</f>
        <v>8000</v>
      </c>
      <c r="H3166" s="219"/>
      <c r="I3166" s="219"/>
      <c r="J3166" s="219">
        <f>G3166*F3166</f>
        <v>15120</v>
      </c>
      <c r="K3166" s="219"/>
      <c r="L3166" s="219"/>
      <c r="M3166" s="612"/>
      <c r="N3166" s="290"/>
      <c r="O3166" s="290"/>
      <c r="P3166" s="290"/>
    </row>
    <row r="3167" spans="2:16" s="315" customFormat="1" ht="12">
      <c r="B3167" s="228"/>
      <c r="C3167" s="227"/>
      <c r="D3167" s="228" t="s">
        <v>7422</v>
      </c>
      <c r="E3167" s="229" t="s">
        <v>2540</v>
      </c>
      <c r="F3167" s="1187">
        <v>10.27</v>
      </c>
      <c r="G3167" s="231"/>
      <c r="H3167" s="231">
        <f>+_lg35</f>
        <v>290785</v>
      </c>
      <c r="I3167" s="231"/>
      <c r="J3167" s="231"/>
      <c r="K3167" s="231">
        <f>H3167*F3167</f>
        <v>2986361.9499999997</v>
      </c>
      <c r="L3167" s="231"/>
      <c r="M3167" s="612"/>
      <c r="N3167" s="290"/>
      <c r="O3167" s="290"/>
      <c r="P3167" s="290"/>
    </row>
    <row r="3168" spans="2:16" s="315" customFormat="1" ht="24">
      <c r="B3168" s="761" t="s">
        <v>8941</v>
      </c>
      <c r="C3168" s="222" t="s">
        <v>8942</v>
      </c>
      <c r="D3168" s="223" t="s">
        <v>2792</v>
      </c>
      <c r="E3168" s="223"/>
      <c r="F3168" s="1181"/>
      <c r="G3168" s="219"/>
      <c r="H3168" s="219"/>
      <c r="I3168" s="219"/>
      <c r="J3168" s="219">
        <f>SUM(J3169:J3170)</f>
        <v>558000</v>
      </c>
      <c r="K3168" s="219"/>
      <c r="L3168" s="219"/>
      <c r="M3168" s="612" t="s">
        <v>8875</v>
      </c>
      <c r="N3168" s="613">
        <f>+J3168</f>
        <v>558000</v>
      </c>
      <c r="O3168" s="613">
        <f>+K3171</f>
        <v>3652259.6</v>
      </c>
      <c r="P3168" s="290"/>
    </row>
    <row r="3169" spans="2:16" s="315" customFormat="1" ht="12">
      <c r="B3169" s="223"/>
      <c r="C3169" s="222"/>
      <c r="D3169" s="223" t="s">
        <v>272</v>
      </c>
      <c r="E3169" s="217" t="s">
        <v>81</v>
      </c>
      <c r="F3169" s="1102">
        <v>18</v>
      </c>
      <c r="G3169" s="219">
        <f>VLOOKUP($D3169,VLP!$C$3:$F$191,3,0)</f>
        <v>30000</v>
      </c>
      <c r="H3169" s="219"/>
      <c r="I3169" s="219"/>
      <c r="J3169" s="219">
        <f>G3169*F3169</f>
        <v>540000</v>
      </c>
      <c r="K3169" s="219"/>
      <c r="L3169" s="219"/>
      <c r="M3169" s="612"/>
      <c r="N3169" s="290"/>
      <c r="O3169" s="290"/>
      <c r="P3169" s="290"/>
    </row>
    <row r="3170" spans="2:16" s="315" customFormat="1" ht="12">
      <c r="B3170" s="223"/>
      <c r="C3170" s="222"/>
      <c r="D3170" s="223" t="s">
        <v>166</v>
      </c>
      <c r="E3170" s="217" t="s">
        <v>81</v>
      </c>
      <c r="F3170" s="1102">
        <v>2.25</v>
      </c>
      <c r="G3170" s="219">
        <f>VLOOKUP($D3170,VLP!$C$3:$F$191,3,0)</f>
        <v>8000</v>
      </c>
      <c r="H3170" s="219"/>
      <c r="I3170" s="219"/>
      <c r="J3170" s="219">
        <f>G3170*F3170</f>
        <v>18000</v>
      </c>
      <c r="K3170" s="219"/>
      <c r="L3170" s="219"/>
      <c r="M3170" s="612"/>
      <c r="N3170" s="290"/>
      <c r="O3170" s="290"/>
      <c r="P3170" s="290"/>
    </row>
    <row r="3171" spans="2:16" s="315" customFormat="1" ht="12">
      <c r="B3171" s="228"/>
      <c r="C3171" s="227"/>
      <c r="D3171" s="228" t="s">
        <v>7422</v>
      </c>
      <c r="E3171" s="229" t="s">
        <v>2540</v>
      </c>
      <c r="F3171" s="1187">
        <v>12.56</v>
      </c>
      <c r="G3171" s="231"/>
      <c r="H3171" s="231">
        <f>+_lg35</f>
        <v>290785</v>
      </c>
      <c r="I3171" s="231"/>
      <c r="J3171" s="231"/>
      <c r="K3171" s="231">
        <f>H3171*F3171</f>
        <v>3652259.6</v>
      </c>
      <c r="L3171" s="231"/>
      <c r="M3171" s="612"/>
      <c r="N3171" s="290"/>
      <c r="O3171" s="290"/>
      <c r="P3171" s="290"/>
    </row>
    <row r="3172" spans="2:16" s="315" customFormat="1" ht="24">
      <c r="B3172" s="761" t="s">
        <v>8943</v>
      </c>
      <c r="C3172" s="222" t="s">
        <v>8944</v>
      </c>
      <c r="D3172" s="223" t="s">
        <v>2792</v>
      </c>
      <c r="E3172" s="223"/>
      <c r="F3172" s="1181"/>
      <c r="G3172" s="219"/>
      <c r="H3172" s="219"/>
      <c r="I3172" s="219"/>
      <c r="J3172" s="219">
        <f>SUM(J3173:J3174)</f>
        <v>685600</v>
      </c>
      <c r="K3172" s="219"/>
      <c r="L3172" s="219"/>
      <c r="M3172" s="612" t="s">
        <v>8875</v>
      </c>
      <c r="N3172" s="613">
        <f>+J3172</f>
        <v>685600</v>
      </c>
      <c r="O3172" s="613">
        <f>+K3175</f>
        <v>4102976.3499999996</v>
      </c>
      <c r="P3172" s="290"/>
    </row>
    <row r="3173" spans="2:16" s="315" customFormat="1" ht="12">
      <c r="B3173" s="223"/>
      <c r="C3173" s="222"/>
      <c r="D3173" s="223" t="s">
        <v>272</v>
      </c>
      <c r="E3173" s="217" t="s">
        <v>81</v>
      </c>
      <c r="F3173" s="1102">
        <v>22</v>
      </c>
      <c r="G3173" s="219">
        <f>VLOOKUP($D3173,VLP!$C$3:$F$191,3,0)</f>
        <v>30000</v>
      </c>
      <c r="H3173" s="219"/>
      <c r="I3173" s="219"/>
      <c r="J3173" s="219">
        <f>G3173*F3173</f>
        <v>660000</v>
      </c>
      <c r="K3173" s="219"/>
      <c r="L3173" s="219"/>
      <c r="M3173" s="612"/>
      <c r="N3173" s="290"/>
      <c r="O3173" s="290"/>
      <c r="P3173" s="290"/>
    </row>
    <row r="3174" spans="2:16" s="315" customFormat="1" ht="12">
      <c r="B3174" s="223"/>
      <c r="C3174" s="222"/>
      <c r="D3174" s="223" t="s">
        <v>166</v>
      </c>
      <c r="E3174" s="217" t="s">
        <v>81</v>
      </c>
      <c r="F3174" s="1102">
        <v>3.2</v>
      </c>
      <c r="G3174" s="219">
        <f>VLOOKUP($D3174,VLP!$C$3:$F$191,3,0)</f>
        <v>8000</v>
      </c>
      <c r="H3174" s="219"/>
      <c r="I3174" s="219"/>
      <c r="J3174" s="219">
        <f>G3174*F3174</f>
        <v>25600</v>
      </c>
      <c r="K3174" s="219"/>
      <c r="L3174" s="219"/>
      <c r="M3174" s="612"/>
      <c r="N3174" s="290"/>
      <c r="O3174" s="290"/>
      <c r="P3174" s="290"/>
    </row>
    <row r="3175" spans="2:16" s="315" customFormat="1" ht="12">
      <c r="B3175" s="228"/>
      <c r="C3175" s="227"/>
      <c r="D3175" s="228" t="s">
        <v>7422</v>
      </c>
      <c r="E3175" s="229" t="s">
        <v>2540</v>
      </c>
      <c r="F3175" s="1187">
        <v>14.11</v>
      </c>
      <c r="G3175" s="231"/>
      <c r="H3175" s="231">
        <f>+_lg35</f>
        <v>290785</v>
      </c>
      <c r="I3175" s="231"/>
      <c r="J3175" s="231"/>
      <c r="K3175" s="231">
        <f>H3175*F3175</f>
        <v>4102976.3499999996</v>
      </c>
      <c r="L3175" s="231"/>
      <c r="M3175" s="612"/>
      <c r="N3175" s="290"/>
      <c r="O3175" s="290"/>
      <c r="P3175" s="290"/>
    </row>
    <row r="3176" spans="2:16" s="315" customFormat="1" ht="24">
      <c r="B3176" s="761" t="s">
        <v>8945</v>
      </c>
      <c r="C3176" s="222" t="s">
        <v>8946</v>
      </c>
      <c r="D3176" s="223" t="s">
        <v>2792</v>
      </c>
      <c r="E3176" s="223"/>
      <c r="F3176" s="1181"/>
      <c r="G3176" s="219"/>
      <c r="H3176" s="219"/>
      <c r="I3176" s="219"/>
      <c r="J3176" s="219">
        <f>SUM(J3177:J3178)</f>
        <v>1256180</v>
      </c>
      <c r="K3176" s="219"/>
      <c r="L3176" s="219"/>
      <c r="M3176" s="612" t="s">
        <v>8875</v>
      </c>
      <c r="N3176" s="613">
        <f>+J3176</f>
        <v>1256180</v>
      </c>
      <c r="O3176" s="613">
        <f>+K3179</f>
        <v>6592095.9500000002</v>
      </c>
      <c r="P3176" s="290"/>
    </row>
    <row r="3177" spans="2:16" s="315" customFormat="1" ht="12">
      <c r="B3177" s="223"/>
      <c r="C3177" s="222"/>
      <c r="D3177" s="223" t="s">
        <v>272</v>
      </c>
      <c r="E3177" s="217" t="s">
        <v>81</v>
      </c>
      <c r="F3177" s="1102">
        <v>40.43</v>
      </c>
      <c r="G3177" s="219">
        <f>VLOOKUP($D3177,VLP!$C$3:$F$191,3,0)</f>
        <v>30000</v>
      </c>
      <c r="H3177" s="219"/>
      <c r="I3177" s="219"/>
      <c r="J3177" s="219">
        <f>G3177*F3177</f>
        <v>1212900</v>
      </c>
      <c r="K3177" s="219"/>
      <c r="L3177" s="219"/>
      <c r="M3177" s="612"/>
      <c r="N3177" s="290"/>
      <c r="O3177" s="290"/>
      <c r="P3177" s="290"/>
    </row>
    <row r="3178" spans="2:16" s="315" customFormat="1" ht="12">
      <c r="B3178" s="223"/>
      <c r="C3178" s="222"/>
      <c r="D3178" s="223" t="s">
        <v>166</v>
      </c>
      <c r="E3178" s="217" t="s">
        <v>81</v>
      </c>
      <c r="F3178" s="1102">
        <v>5.41</v>
      </c>
      <c r="G3178" s="219">
        <f>VLOOKUP($D3178,VLP!$C$3:$F$191,3,0)</f>
        <v>8000</v>
      </c>
      <c r="H3178" s="219"/>
      <c r="I3178" s="219"/>
      <c r="J3178" s="219">
        <f>G3178*F3178</f>
        <v>43280</v>
      </c>
      <c r="K3178" s="219"/>
      <c r="L3178" s="219"/>
      <c r="M3178" s="612"/>
      <c r="N3178" s="290"/>
      <c r="O3178" s="290"/>
      <c r="P3178" s="290"/>
    </row>
    <row r="3179" spans="2:16" s="315" customFormat="1" ht="12">
      <c r="B3179" s="228"/>
      <c r="C3179" s="227"/>
      <c r="D3179" s="228" t="s">
        <v>7422</v>
      </c>
      <c r="E3179" s="229" t="s">
        <v>2540</v>
      </c>
      <c r="F3179" s="1187">
        <v>22.67</v>
      </c>
      <c r="G3179" s="231"/>
      <c r="H3179" s="231">
        <f>+_lg35</f>
        <v>290785</v>
      </c>
      <c r="I3179" s="231"/>
      <c r="J3179" s="231"/>
      <c r="K3179" s="231">
        <f>H3179*F3179</f>
        <v>6592095.9500000002</v>
      </c>
      <c r="L3179" s="231"/>
      <c r="M3179" s="612"/>
      <c r="N3179" s="290"/>
      <c r="O3179" s="290"/>
      <c r="P3179" s="290"/>
    </row>
    <row r="3180" spans="2:16" s="315" customFormat="1" ht="24">
      <c r="B3180" s="761" t="s">
        <v>8947</v>
      </c>
      <c r="C3180" s="222" t="s">
        <v>8948</v>
      </c>
      <c r="D3180" s="223" t="s">
        <v>2792</v>
      </c>
      <c r="E3180" s="223"/>
      <c r="F3180" s="1181"/>
      <c r="G3180" s="219"/>
      <c r="H3180" s="219"/>
      <c r="I3180" s="219"/>
      <c r="J3180" s="219">
        <f>SUM(J3181:J3182)</f>
        <v>1509120</v>
      </c>
      <c r="K3180" s="219"/>
      <c r="L3180" s="219"/>
      <c r="M3180" s="612" t="s">
        <v>8875</v>
      </c>
      <c r="N3180" s="613">
        <f>+J3180</f>
        <v>1509120</v>
      </c>
      <c r="O3180" s="613">
        <f>+K3183</f>
        <v>7909352</v>
      </c>
      <c r="P3180" s="290"/>
    </row>
    <row r="3181" spans="2:16" s="315" customFormat="1" ht="12">
      <c r="B3181" s="223"/>
      <c r="C3181" s="222"/>
      <c r="D3181" s="223" t="s">
        <v>272</v>
      </c>
      <c r="E3181" s="217" t="s">
        <v>81</v>
      </c>
      <c r="F3181" s="1102">
        <v>48.52</v>
      </c>
      <c r="G3181" s="219">
        <f>VLOOKUP($D3181,VLP!$C$3:$F$191,3,0)</f>
        <v>30000</v>
      </c>
      <c r="H3181" s="219"/>
      <c r="I3181" s="219"/>
      <c r="J3181" s="219">
        <f>G3181*F3181</f>
        <v>1455600</v>
      </c>
      <c r="K3181" s="219"/>
      <c r="L3181" s="219"/>
      <c r="M3181" s="612"/>
      <c r="N3181" s="290"/>
      <c r="O3181" s="290"/>
      <c r="P3181" s="290"/>
    </row>
    <row r="3182" spans="2:16" s="315" customFormat="1" ht="12">
      <c r="B3182" s="223"/>
      <c r="C3182" s="222"/>
      <c r="D3182" s="223" t="s">
        <v>166</v>
      </c>
      <c r="E3182" s="217" t="s">
        <v>81</v>
      </c>
      <c r="F3182" s="1102">
        <v>6.69</v>
      </c>
      <c r="G3182" s="219">
        <f>VLOOKUP($D3182,VLP!$C$3:$F$191,3,0)</f>
        <v>8000</v>
      </c>
      <c r="H3182" s="219"/>
      <c r="I3182" s="219"/>
      <c r="J3182" s="219">
        <f>G3182*F3182</f>
        <v>53520</v>
      </c>
      <c r="K3182" s="219"/>
      <c r="L3182" s="219"/>
      <c r="M3182" s="612"/>
      <c r="N3182" s="290"/>
      <c r="O3182" s="290"/>
      <c r="P3182" s="290"/>
    </row>
    <row r="3183" spans="2:16" s="315" customFormat="1" ht="12">
      <c r="B3183" s="228"/>
      <c r="C3183" s="227"/>
      <c r="D3183" s="228" t="s">
        <v>7422</v>
      </c>
      <c r="E3183" s="229" t="s">
        <v>2540</v>
      </c>
      <c r="F3183" s="1187">
        <v>27.2</v>
      </c>
      <c r="G3183" s="231"/>
      <c r="H3183" s="231">
        <f>+_lg35</f>
        <v>290785</v>
      </c>
      <c r="I3183" s="231"/>
      <c r="J3183" s="231"/>
      <c r="K3183" s="231">
        <f>H3183*F3183</f>
        <v>7909352</v>
      </c>
      <c r="L3183" s="231"/>
      <c r="M3183" s="612"/>
      <c r="N3183" s="290"/>
      <c r="O3183" s="290"/>
      <c r="P3183" s="290"/>
    </row>
    <row r="3184" spans="2:16" s="315" customFormat="1" ht="24">
      <c r="B3184" s="761" t="s">
        <v>8949</v>
      </c>
      <c r="C3184" s="222" t="s">
        <v>8950</v>
      </c>
      <c r="D3184" s="223" t="s">
        <v>2792</v>
      </c>
      <c r="E3184" s="223"/>
      <c r="F3184" s="1181"/>
      <c r="G3184" s="219"/>
      <c r="H3184" s="219"/>
      <c r="I3184" s="219"/>
      <c r="J3184" s="219">
        <f>SUM(J3185:J3186)</f>
        <v>1811140</v>
      </c>
      <c r="K3184" s="219"/>
      <c r="L3184" s="219"/>
      <c r="M3184" s="612" t="s">
        <v>8875</v>
      </c>
      <c r="N3184" s="613">
        <f>+J3184</f>
        <v>1811140</v>
      </c>
      <c r="O3184" s="613">
        <f>+K3187</f>
        <v>9491222.4000000004</v>
      </c>
      <c r="P3184" s="290"/>
    </row>
    <row r="3185" spans="2:16" s="315" customFormat="1" ht="12">
      <c r="B3185" s="223"/>
      <c r="C3185" s="222"/>
      <c r="D3185" s="223" t="s">
        <v>272</v>
      </c>
      <c r="E3185" s="217" t="s">
        <v>81</v>
      </c>
      <c r="F3185" s="1102">
        <v>58.23</v>
      </c>
      <c r="G3185" s="219">
        <f>VLOOKUP($D3185,VLP!$C$3:$F$191,3,0)</f>
        <v>30000</v>
      </c>
      <c r="H3185" s="219"/>
      <c r="I3185" s="219"/>
      <c r="J3185" s="219">
        <f>G3185*F3185</f>
        <v>1746900</v>
      </c>
      <c r="K3185" s="219"/>
      <c r="L3185" s="219"/>
      <c r="M3185" s="612"/>
      <c r="N3185" s="290"/>
      <c r="O3185" s="290"/>
      <c r="P3185" s="290"/>
    </row>
    <row r="3186" spans="2:16" s="315" customFormat="1" ht="12">
      <c r="B3186" s="223"/>
      <c r="C3186" s="222"/>
      <c r="D3186" s="223" t="s">
        <v>166</v>
      </c>
      <c r="E3186" s="217" t="s">
        <v>81</v>
      </c>
      <c r="F3186" s="1102">
        <v>8.0299999999999994</v>
      </c>
      <c r="G3186" s="219">
        <f>VLOOKUP($D3186,VLP!$C$3:$F$191,3,0)</f>
        <v>8000</v>
      </c>
      <c r="H3186" s="219"/>
      <c r="I3186" s="219"/>
      <c r="J3186" s="219">
        <f>G3186*F3186</f>
        <v>64239.999999999993</v>
      </c>
      <c r="K3186" s="219"/>
      <c r="L3186" s="219"/>
      <c r="M3186" s="612"/>
      <c r="N3186" s="290"/>
      <c r="O3186" s="290"/>
      <c r="P3186" s="290"/>
    </row>
    <row r="3187" spans="2:16" s="315" customFormat="1" ht="12">
      <c r="B3187" s="228"/>
      <c r="C3187" s="227"/>
      <c r="D3187" s="228" t="s">
        <v>7422</v>
      </c>
      <c r="E3187" s="229" t="s">
        <v>2540</v>
      </c>
      <c r="F3187" s="1187">
        <v>32.64</v>
      </c>
      <c r="G3187" s="231"/>
      <c r="H3187" s="231">
        <f>+_lg35</f>
        <v>290785</v>
      </c>
      <c r="I3187" s="231"/>
      <c r="J3187" s="231"/>
      <c r="K3187" s="231">
        <f>H3187*F3187</f>
        <v>9491222.4000000004</v>
      </c>
      <c r="L3187" s="231"/>
      <c r="M3187" s="612"/>
      <c r="N3187" s="290"/>
      <c r="O3187" s="290"/>
      <c r="P3187" s="290"/>
    </row>
    <row r="3188" spans="2:16" s="315" customFormat="1" ht="12">
      <c r="B3188" s="895" t="s">
        <v>2668</v>
      </c>
      <c r="C3188" s="896" t="s">
        <v>8951</v>
      </c>
      <c r="D3188" s="223"/>
      <c r="E3188" s="223"/>
      <c r="F3188" s="1181"/>
      <c r="G3188" s="219"/>
      <c r="H3188" s="219"/>
      <c r="I3188" s="219"/>
      <c r="J3188" s="219"/>
      <c r="K3188" s="219"/>
      <c r="L3188" s="219"/>
      <c r="M3188" s="612"/>
      <c r="N3188" s="290"/>
      <c r="O3188" s="290"/>
      <c r="P3188" s="290"/>
    </row>
    <row r="3189" spans="2:16" s="315" customFormat="1" ht="12">
      <c r="B3189" s="761" t="s">
        <v>8952</v>
      </c>
      <c r="C3189" s="222" t="s">
        <v>8953</v>
      </c>
      <c r="D3189" s="223" t="s">
        <v>2792</v>
      </c>
      <c r="E3189" s="223"/>
      <c r="F3189" s="1181"/>
      <c r="G3189" s="219"/>
      <c r="H3189" s="219"/>
      <c r="I3189" s="219"/>
      <c r="J3189" s="219">
        <f>SUM(J3190:J3191)</f>
        <v>372000</v>
      </c>
      <c r="K3189" s="219"/>
      <c r="L3189" s="219"/>
      <c r="M3189" s="612" t="s">
        <v>8875</v>
      </c>
      <c r="N3189" s="613">
        <f>+J3189</f>
        <v>372000</v>
      </c>
      <c r="O3189" s="613">
        <f>+K3192</f>
        <v>2704300.5</v>
      </c>
      <c r="P3189" s="290"/>
    </row>
    <row r="3190" spans="2:16" s="315" customFormat="1" ht="12">
      <c r="B3190" s="223"/>
      <c r="C3190" s="222"/>
      <c r="D3190" s="223" t="s">
        <v>272</v>
      </c>
      <c r="E3190" s="217" t="s">
        <v>81</v>
      </c>
      <c r="F3190" s="1102">
        <v>12</v>
      </c>
      <c r="G3190" s="219">
        <f>VLOOKUP($D3190,VLP!$C$3:$F$191,3,0)</f>
        <v>30000</v>
      </c>
      <c r="H3190" s="219"/>
      <c r="I3190" s="219"/>
      <c r="J3190" s="219">
        <f>G3190*F3190</f>
        <v>360000</v>
      </c>
      <c r="K3190" s="219"/>
      <c r="L3190" s="219"/>
      <c r="M3190" s="612"/>
      <c r="N3190" s="290"/>
      <c r="O3190" s="290"/>
      <c r="P3190" s="290"/>
    </row>
    <row r="3191" spans="2:16" s="315" customFormat="1" ht="12">
      <c r="B3191" s="223"/>
      <c r="C3191" s="222"/>
      <c r="D3191" s="223" t="s">
        <v>166</v>
      </c>
      <c r="E3191" s="217" t="s">
        <v>81</v>
      </c>
      <c r="F3191" s="1102">
        <v>1.5</v>
      </c>
      <c r="G3191" s="219">
        <f>VLOOKUP($D3191,VLP!$C$3:$F$191,3,0)</f>
        <v>8000</v>
      </c>
      <c r="H3191" s="219"/>
      <c r="I3191" s="219"/>
      <c r="J3191" s="219">
        <f>G3191*F3191</f>
        <v>12000</v>
      </c>
      <c r="K3191" s="219"/>
      <c r="L3191" s="219"/>
      <c r="M3191" s="612"/>
      <c r="N3191" s="290"/>
      <c r="O3191" s="290"/>
      <c r="P3191" s="290"/>
    </row>
    <row r="3192" spans="2:16" s="315" customFormat="1" ht="12">
      <c r="B3192" s="228"/>
      <c r="C3192" s="227"/>
      <c r="D3192" s="228" t="s">
        <v>7422</v>
      </c>
      <c r="E3192" s="229" t="s">
        <v>2540</v>
      </c>
      <c r="F3192" s="1187">
        <v>9.3000000000000007</v>
      </c>
      <c r="G3192" s="231"/>
      <c r="H3192" s="231">
        <f>+_lg35</f>
        <v>290785</v>
      </c>
      <c r="I3192" s="231"/>
      <c r="J3192" s="231"/>
      <c r="K3192" s="231">
        <f>H3192*F3192</f>
        <v>2704300.5</v>
      </c>
      <c r="L3192" s="231"/>
      <c r="M3192" s="612"/>
      <c r="N3192" s="290"/>
      <c r="O3192" s="290"/>
      <c r="P3192" s="290"/>
    </row>
    <row r="3193" spans="2:16" s="315" customFormat="1" ht="12">
      <c r="B3193" s="761" t="s">
        <v>8954</v>
      </c>
      <c r="C3193" s="222" t="s">
        <v>8955</v>
      </c>
      <c r="D3193" s="223" t="s">
        <v>2792</v>
      </c>
      <c r="E3193" s="223"/>
      <c r="F3193" s="1181"/>
      <c r="G3193" s="219"/>
      <c r="H3193" s="219"/>
      <c r="I3193" s="219"/>
      <c r="J3193" s="219">
        <f>SUM(J3194:J3195)</f>
        <v>527920</v>
      </c>
      <c r="K3193" s="219"/>
      <c r="L3193" s="219"/>
      <c r="M3193" s="612" t="s">
        <v>8875</v>
      </c>
      <c r="N3193" s="613">
        <f>+J3193</f>
        <v>527920</v>
      </c>
      <c r="O3193" s="613">
        <f>+K3196</f>
        <v>3576655.5</v>
      </c>
      <c r="P3193" s="290"/>
    </row>
    <row r="3194" spans="2:16" s="315" customFormat="1" ht="12">
      <c r="B3194" s="223"/>
      <c r="C3194" s="222"/>
      <c r="D3194" s="223" t="s">
        <v>272</v>
      </c>
      <c r="E3194" s="217" t="s">
        <v>81</v>
      </c>
      <c r="F3194" s="1102">
        <v>17</v>
      </c>
      <c r="G3194" s="219">
        <f>VLOOKUP($D3194,VLP!$C$3:$F$191,3,0)</f>
        <v>30000</v>
      </c>
      <c r="H3194" s="219"/>
      <c r="I3194" s="219"/>
      <c r="J3194" s="219">
        <f>G3194*F3194</f>
        <v>510000</v>
      </c>
      <c r="K3194" s="219"/>
      <c r="L3194" s="219"/>
      <c r="M3194" s="612"/>
      <c r="N3194" s="290"/>
      <c r="O3194" s="290"/>
      <c r="P3194" s="290"/>
    </row>
    <row r="3195" spans="2:16" s="315" customFormat="1" ht="12">
      <c r="B3195" s="223"/>
      <c r="C3195" s="222"/>
      <c r="D3195" s="223" t="s">
        <v>166</v>
      </c>
      <c r="E3195" s="217" t="s">
        <v>81</v>
      </c>
      <c r="F3195" s="1102">
        <v>2.2400000000000002</v>
      </c>
      <c r="G3195" s="219">
        <f>VLOOKUP($D3195,VLP!$C$3:$F$191,3,0)</f>
        <v>8000</v>
      </c>
      <c r="H3195" s="219"/>
      <c r="I3195" s="219"/>
      <c r="J3195" s="219">
        <f>G3195*F3195</f>
        <v>17920</v>
      </c>
      <c r="K3195" s="219"/>
      <c r="L3195" s="219"/>
      <c r="M3195" s="612"/>
      <c r="N3195" s="290"/>
      <c r="O3195" s="290"/>
      <c r="P3195" s="290"/>
    </row>
    <row r="3196" spans="2:16" s="315" customFormat="1" ht="12">
      <c r="B3196" s="228"/>
      <c r="C3196" s="227"/>
      <c r="D3196" s="228" t="s">
        <v>7422</v>
      </c>
      <c r="E3196" s="229" t="s">
        <v>2540</v>
      </c>
      <c r="F3196" s="1187">
        <v>12.3</v>
      </c>
      <c r="G3196" s="231"/>
      <c r="H3196" s="231">
        <f>+_lg35</f>
        <v>290785</v>
      </c>
      <c r="I3196" s="231"/>
      <c r="J3196" s="231"/>
      <c r="K3196" s="231">
        <f>H3196*F3196</f>
        <v>3576655.5</v>
      </c>
      <c r="L3196" s="231"/>
      <c r="M3196" s="612"/>
      <c r="N3196" s="290"/>
      <c r="O3196" s="290"/>
      <c r="P3196" s="290"/>
    </row>
    <row r="3197" spans="2:16" s="315" customFormat="1" ht="12">
      <c r="B3197" s="761" t="s">
        <v>8956</v>
      </c>
      <c r="C3197" s="222" t="s">
        <v>8957</v>
      </c>
      <c r="D3197" s="223" t="s">
        <v>2792</v>
      </c>
      <c r="E3197" s="223"/>
      <c r="F3197" s="1181"/>
      <c r="G3197" s="219"/>
      <c r="H3197" s="219"/>
      <c r="I3197" s="219"/>
      <c r="J3197" s="219">
        <f>SUM(J3198:J3199)</f>
        <v>685600</v>
      </c>
      <c r="K3197" s="219"/>
      <c r="L3197" s="219"/>
      <c r="M3197" s="612" t="s">
        <v>8875</v>
      </c>
      <c r="N3197" s="613">
        <f>+J3197</f>
        <v>685600</v>
      </c>
      <c r="O3197" s="613">
        <f>+K3200</f>
        <v>4376314.25</v>
      </c>
      <c r="P3197" s="290"/>
    </row>
    <row r="3198" spans="2:16" s="315" customFormat="1" ht="12">
      <c r="B3198" s="223"/>
      <c r="C3198" s="222"/>
      <c r="D3198" s="223" t="s">
        <v>272</v>
      </c>
      <c r="E3198" s="217" t="s">
        <v>81</v>
      </c>
      <c r="F3198" s="1102">
        <v>22</v>
      </c>
      <c r="G3198" s="219">
        <f>VLOOKUP($D3198,VLP!$C$3:$F$191,3,0)</f>
        <v>30000</v>
      </c>
      <c r="H3198" s="219"/>
      <c r="I3198" s="219"/>
      <c r="J3198" s="219">
        <f>G3198*F3198</f>
        <v>660000</v>
      </c>
      <c r="K3198" s="219"/>
      <c r="L3198" s="219"/>
      <c r="M3198" s="612"/>
      <c r="N3198" s="290"/>
      <c r="O3198" s="290"/>
      <c r="P3198" s="290"/>
    </row>
    <row r="3199" spans="2:16" s="315" customFormat="1" ht="12">
      <c r="B3199" s="223"/>
      <c r="C3199" s="222"/>
      <c r="D3199" s="223" t="s">
        <v>166</v>
      </c>
      <c r="E3199" s="217" t="s">
        <v>81</v>
      </c>
      <c r="F3199" s="1102">
        <v>3.2</v>
      </c>
      <c r="G3199" s="219">
        <f>VLOOKUP($D3199,VLP!$C$3:$F$191,3,0)</f>
        <v>8000</v>
      </c>
      <c r="H3199" s="219"/>
      <c r="I3199" s="219"/>
      <c r="J3199" s="219">
        <f>G3199*F3199</f>
        <v>25600</v>
      </c>
      <c r="K3199" s="219"/>
      <c r="L3199" s="219"/>
      <c r="M3199" s="612"/>
      <c r="N3199" s="290"/>
      <c r="O3199" s="290"/>
      <c r="P3199" s="290"/>
    </row>
    <row r="3200" spans="2:16" s="315" customFormat="1" ht="12">
      <c r="B3200" s="228"/>
      <c r="C3200" s="227"/>
      <c r="D3200" s="228" t="s">
        <v>7422</v>
      </c>
      <c r="E3200" s="229" t="s">
        <v>2540</v>
      </c>
      <c r="F3200" s="1187">
        <v>15.05</v>
      </c>
      <c r="G3200" s="231"/>
      <c r="H3200" s="231">
        <f>+_lg35</f>
        <v>290785</v>
      </c>
      <c r="I3200" s="231"/>
      <c r="J3200" s="231"/>
      <c r="K3200" s="231">
        <f>H3200*F3200</f>
        <v>4376314.25</v>
      </c>
      <c r="L3200" s="231"/>
      <c r="M3200" s="612"/>
      <c r="N3200" s="290"/>
      <c r="O3200" s="290"/>
      <c r="P3200" s="290"/>
    </row>
    <row r="3201" spans="2:16" s="315" customFormat="1" ht="12">
      <c r="B3201" s="761" t="s">
        <v>8958</v>
      </c>
      <c r="C3201" s="222" t="s">
        <v>8959</v>
      </c>
      <c r="D3201" s="223" t="s">
        <v>2792</v>
      </c>
      <c r="E3201" s="223"/>
      <c r="F3201" s="1181"/>
      <c r="G3201" s="219"/>
      <c r="H3201" s="219"/>
      <c r="I3201" s="219"/>
      <c r="J3201" s="219">
        <f>SUM(J3202:J3203)</f>
        <v>807200</v>
      </c>
      <c r="K3201" s="219"/>
      <c r="L3201" s="219"/>
      <c r="M3201" s="612" t="s">
        <v>8875</v>
      </c>
      <c r="N3201" s="613">
        <f>+J3201</f>
        <v>807200</v>
      </c>
      <c r="O3201" s="613">
        <f>+K3204</f>
        <v>4917174.3499999996</v>
      </c>
      <c r="P3201" s="290"/>
    </row>
    <row r="3202" spans="2:16" s="315" customFormat="1" ht="12">
      <c r="B3202" s="223"/>
      <c r="C3202" s="222"/>
      <c r="D3202" s="223" t="s">
        <v>272</v>
      </c>
      <c r="E3202" s="217" t="s">
        <v>81</v>
      </c>
      <c r="F3202" s="1102">
        <v>26</v>
      </c>
      <c r="G3202" s="219">
        <f>VLOOKUP($D3202,VLP!$C$3:$F$191,3,0)</f>
        <v>30000</v>
      </c>
      <c r="H3202" s="219"/>
      <c r="I3202" s="219"/>
      <c r="J3202" s="219">
        <f>G3202*F3202</f>
        <v>780000</v>
      </c>
      <c r="K3202" s="219"/>
      <c r="L3202" s="219"/>
      <c r="M3202" s="612"/>
      <c r="N3202" s="290"/>
      <c r="O3202" s="290"/>
      <c r="P3202" s="290"/>
    </row>
    <row r="3203" spans="2:16" s="315" customFormat="1" ht="12">
      <c r="B3203" s="223"/>
      <c r="C3203" s="222"/>
      <c r="D3203" s="223" t="s">
        <v>166</v>
      </c>
      <c r="E3203" s="217" t="s">
        <v>81</v>
      </c>
      <c r="F3203" s="1102">
        <v>3.4</v>
      </c>
      <c r="G3203" s="219">
        <f>VLOOKUP($D3203,VLP!$C$3:$F$191,3,0)</f>
        <v>8000</v>
      </c>
      <c r="H3203" s="219"/>
      <c r="I3203" s="219"/>
      <c r="J3203" s="219">
        <f>G3203*F3203</f>
        <v>27200</v>
      </c>
      <c r="K3203" s="219"/>
      <c r="L3203" s="219"/>
      <c r="M3203" s="612"/>
      <c r="N3203" s="290"/>
      <c r="O3203" s="290"/>
      <c r="P3203" s="290"/>
    </row>
    <row r="3204" spans="2:16" s="315" customFormat="1" ht="12">
      <c r="B3204" s="228"/>
      <c r="C3204" s="227"/>
      <c r="D3204" s="228" t="s">
        <v>7422</v>
      </c>
      <c r="E3204" s="229" t="s">
        <v>2540</v>
      </c>
      <c r="F3204" s="1187">
        <v>16.91</v>
      </c>
      <c r="G3204" s="231"/>
      <c r="H3204" s="231">
        <f>+_lg35</f>
        <v>290785</v>
      </c>
      <c r="I3204" s="231"/>
      <c r="J3204" s="231"/>
      <c r="K3204" s="231">
        <f>H3204*F3204</f>
        <v>4917174.3499999996</v>
      </c>
      <c r="L3204" s="231"/>
      <c r="M3204" s="612"/>
      <c r="N3204" s="290"/>
      <c r="O3204" s="290"/>
      <c r="P3204" s="290"/>
    </row>
    <row r="3205" spans="2:16" s="315" customFormat="1" ht="12">
      <c r="B3205" s="761" t="s">
        <v>8960</v>
      </c>
      <c r="C3205" s="222" t="s">
        <v>8961</v>
      </c>
      <c r="D3205" s="223" t="s">
        <v>2792</v>
      </c>
      <c r="E3205" s="223"/>
      <c r="F3205" s="1181"/>
      <c r="G3205" s="219"/>
      <c r="H3205" s="219"/>
      <c r="I3205" s="219"/>
      <c r="J3205" s="219">
        <f>SUM(J3206:J3207)</f>
        <v>1460560</v>
      </c>
      <c r="K3205" s="219"/>
      <c r="L3205" s="219"/>
      <c r="M3205" s="612" t="s">
        <v>8875</v>
      </c>
      <c r="N3205" s="613">
        <f>+J3205</f>
        <v>1460560</v>
      </c>
      <c r="O3205" s="613">
        <f>+K3208</f>
        <v>7467358.7999999998</v>
      </c>
      <c r="P3205" s="290"/>
    </row>
    <row r="3206" spans="2:16" s="315" customFormat="1" ht="12">
      <c r="B3206" s="223"/>
      <c r="C3206" s="222"/>
      <c r="D3206" s="223" t="s">
        <v>272</v>
      </c>
      <c r="E3206" s="217" t="s">
        <v>81</v>
      </c>
      <c r="F3206" s="1102">
        <v>46.96</v>
      </c>
      <c r="G3206" s="219">
        <f>VLOOKUP($D3206,VLP!$C$3:$F$191,3,0)</f>
        <v>30000</v>
      </c>
      <c r="H3206" s="219"/>
      <c r="I3206" s="219"/>
      <c r="J3206" s="219">
        <f>G3206*F3206</f>
        <v>1408800</v>
      </c>
      <c r="K3206" s="219"/>
      <c r="L3206" s="219"/>
      <c r="M3206" s="612"/>
      <c r="N3206" s="290"/>
      <c r="O3206" s="290"/>
      <c r="P3206" s="290"/>
    </row>
    <row r="3207" spans="2:16" s="315" customFormat="1" ht="12">
      <c r="B3207" s="223"/>
      <c r="C3207" s="222"/>
      <c r="D3207" s="223" t="s">
        <v>166</v>
      </c>
      <c r="E3207" s="217" t="s">
        <v>81</v>
      </c>
      <c r="F3207" s="1102">
        <v>6.47</v>
      </c>
      <c r="G3207" s="219">
        <f>VLOOKUP($D3207,VLP!$C$3:$F$191,3,0)</f>
        <v>8000</v>
      </c>
      <c r="H3207" s="219"/>
      <c r="I3207" s="219"/>
      <c r="J3207" s="219">
        <f>G3207*F3207</f>
        <v>51760</v>
      </c>
      <c r="K3207" s="219"/>
      <c r="L3207" s="219"/>
      <c r="M3207" s="612"/>
      <c r="N3207" s="290"/>
      <c r="O3207" s="290"/>
      <c r="P3207" s="290"/>
    </row>
    <row r="3208" spans="2:16" s="315" customFormat="1" ht="12">
      <c r="B3208" s="228"/>
      <c r="C3208" s="227"/>
      <c r="D3208" s="228" t="s">
        <v>7422</v>
      </c>
      <c r="E3208" s="229" t="s">
        <v>2540</v>
      </c>
      <c r="F3208" s="1187">
        <v>25.68</v>
      </c>
      <c r="G3208" s="231"/>
      <c r="H3208" s="231">
        <f>+_lg35</f>
        <v>290785</v>
      </c>
      <c r="I3208" s="231"/>
      <c r="J3208" s="231"/>
      <c r="K3208" s="231">
        <f>H3208*F3208</f>
        <v>7467358.7999999998</v>
      </c>
      <c r="L3208" s="231"/>
      <c r="M3208" s="612"/>
      <c r="N3208" s="290"/>
      <c r="O3208" s="290"/>
      <c r="P3208" s="290"/>
    </row>
    <row r="3209" spans="2:16" s="315" customFormat="1" ht="12">
      <c r="B3209" s="761" t="s">
        <v>8962</v>
      </c>
      <c r="C3209" s="222" t="s">
        <v>8963</v>
      </c>
      <c r="D3209" s="223" t="s">
        <v>2792</v>
      </c>
      <c r="E3209" s="223"/>
      <c r="F3209" s="1181"/>
      <c r="G3209" s="219"/>
      <c r="H3209" s="219"/>
      <c r="I3209" s="219"/>
      <c r="J3209" s="219">
        <f>SUM(J3210:J3211)</f>
        <v>1757780</v>
      </c>
      <c r="K3209" s="219"/>
      <c r="L3209" s="219"/>
      <c r="M3209" s="612" t="s">
        <v>8875</v>
      </c>
      <c r="N3209" s="613">
        <f>+J3209</f>
        <v>1757780</v>
      </c>
      <c r="O3209" s="613">
        <f>+K3212</f>
        <v>10750321.449999999</v>
      </c>
      <c r="P3209" s="290"/>
    </row>
    <row r="3210" spans="2:16" s="315" customFormat="1" ht="12">
      <c r="B3210" s="223"/>
      <c r="C3210" s="222"/>
      <c r="D3210" s="223" t="s">
        <v>272</v>
      </c>
      <c r="E3210" s="217" t="s">
        <v>81</v>
      </c>
      <c r="F3210" s="1102">
        <v>56.35</v>
      </c>
      <c r="G3210" s="219">
        <f>VLOOKUP($D3210,VLP!$C$3:$F$191,3,0)</f>
        <v>30000</v>
      </c>
      <c r="H3210" s="219"/>
      <c r="I3210" s="219"/>
      <c r="J3210" s="219">
        <f>G3210*F3210</f>
        <v>1690500</v>
      </c>
      <c r="K3210" s="219"/>
      <c r="L3210" s="219"/>
      <c r="M3210" s="612"/>
      <c r="N3210" s="290"/>
      <c r="O3210" s="290"/>
      <c r="P3210" s="290"/>
    </row>
    <row r="3211" spans="2:16" s="315" customFormat="1" ht="12">
      <c r="B3211" s="223"/>
      <c r="C3211" s="222"/>
      <c r="D3211" s="223" t="s">
        <v>166</v>
      </c>
      <c r="E3211" s="217" t="s">
        <v>81</v>
      </c>
      <c r="F3211" s="1102">
        <v>8.41</v>
      </c>
      <c r="G3211" s="219">
        <f>VLOOKUP($D3211,VLP!$C$3:$F$191,3,0)</f>
        <v>8000</v>
      </c>
      <c r="H3211" s="219"/>
      <c r="I3211" s="219"/>
      <c r="J3211" s="219">
        <f>G3211*F3211</f>
        <v>67280</v>
      </c>
      <c r="K3211" s="219"/>
      <c r="L3211" s="219"/>
      <c r="M3211" s="612"/>
      <c r="N3211" s="290"/>
      <c r="O3211" s="290"/>
      <c r="P3211" s="290"/>
    </row>
    <row r="3212" spans="2:16" s="315" customFormat="1" ht="12">
      <c r="B3212" s="228"/>
      <c r="C3212" s="227"/>
      <c r="D3212" s="228" t="s">
        <v>7422</v>
      </c>
      <c r="E3212" s="229" t="s">
        <v>2540</v>
      </c>
      <c r="F3212" s="1187">
        <v>36.97</v>
      </c>
      <c r="G3212" s="231"/>
      <c r="H3212" s="231">
        <f>+_lg35</f>
        <v>290785</v>
      </c>
      <c r="I3212" s="231"/>
      <c r="J3212" s="231"/>
      <c r="K3212" s="231">
        <f>H3212*F3212</f>
        <v>10750321.449999999</v>
      </c>
      <c r="L3212" s="231"/>
      <c r="M3212" s="612"/>
      <c r="N3212" s="290"/>
      <c r="O3212" s="290"/>
      <c r="P3212" s="290"/>
    </row>
    <row r="3213" spans="2:16" s="315" customFormat="1" ht="12">
      <c r="B3213" s="761" t="s">
        <v>8964</v>
      </c>
      <c r="C3213" s="222" t="s">
        <v>8965</v>
      </c>
      <c r="D3213" s="223" t="s">
        <v>2792</v>
      </c>
      <c r="E3213" s="223"/>
      <c r="F3213" s="1181"/>
      <c r="G3213" s="219"/>
      <c r="H3213" s="219"/>
      <c r="I3213" s="219"/>
      <c r="J3213" s="219">
        <f>SUM(J3214:J3215)</f>
        <v>2109320</v>
      </c>
      <c r="K3213" s="219"/>
      <c r="L3213" s="219"/>
      <c r="M3213" s="612" t="s">
        <v>8875</v>
      </c>
      <c r="N3213" s="613">
        <f>+J3213</f>
        <v>2109320</v>
      </c>
      <c r="O3213" s="613">
        <f>+K3216</f>
        <v>8959085.8499999996</v>
      </c>
      <c r="P3213" s="290"/>
    </row>
    <row r="3214" spans="2:16" s="315" customFormat="1" ht="12">
      <c r="B3214" s="223"/>
      <c r="C3214" s="222"/>
      <c r="D3214" s="223" t="s">
        <v>272</v>
      </c>
      <c r="E3214" s="217" t="s">
        <v>81</v>
      </c>
      <c r="F3214" s="1102">
        <v>67.62</v>
      </c>
      <c r="G3214" s="219">
        <f>VLOOKUP($D3214,VLP!$C$3:$F$191,3,0)</f>
        <v>30000</v>
      </c>
      <c r="H3214" s="219"/>
      <c r="I3214" s="219"/>
      <c r="J3214" s="219">
        <f>G3214*F3214</f>
        <v>2028600.0000000002</v>
      </c>
      <c r="K3214" s="219"/>
      <c r="L3214" s="219"/>
      <c r="M3214" s="612"/>
      <c r="N3214" s="290"/>
      <c r="O3214" s="290"/>
      <c r="P3214" s="290"/>
    </row>
    <row r="3215" spans="2:16" s="315" customFormat="1" ht="12">
      <c r="B3215" s="223"/>
      <c r="C3215" s="222"/>
      <c r="D3215" s="223" t="s">
        <v>166</v>
      </c>
      <c r="E3215" s="217" t="s">
        <v>81</v>
      </c>
      <c r="F3215" s="1102">
        <v>10.09</v>
      </c>
      <c r="G3215" s="219">
        <f>VLOOKUP($D3215,VLP!$C$3:$F$191,3,0)</f>
        <v>8000</v>
      </c>
      <c r="H3215" s="219"/>
      <c r="I3215" s="219"/>
      <c r="J3215" s="219">
        <f>G3215*F3215</f>
        <v>80720</v>
      </c>
      <c r="K3215" s="219"/>
      <c r="L3215" s="219"/>
      <c r="M3215" s="612"/>
      <c r="N3215" s="290"/>
      <c r="O3215" s="290"/>
      <c r="P3215" s="290"/>
    </row>
    <row r="3216" spans="2:16" s="315" customFormat="1" ht="12">
      <c r="B3216" s="228"/>
      <c r="C3216" s="227"/>
      <c r="D3216" s="228" t="s">
        <v>7422</v>
      </c>
      <c r="E3216" s="229" t="s">
        <v>2540</v>
      </c>
      <c r="F3216" s="1187">
        <v>30.81</v>
      </c>
      <c r="G3216" s="231"/>
      <c r="H3216" s="231">
        <f>+_lg35</f>
        <v>290785</v>
      </c>
      <c r="I3216" s="231"/>
      <c r="J3216" s="231"/>
      <c r="K3216" s="231">
        <f>H3216*F3216</f>
        <v>8959085.8499999996</v>
      </c>
      <c r="L3216" s="231"/>
      <c r="M3216" s="612"/>
      <c r="N3216" s="290"/>
      <c r="O3216" s="290"/>
      <c r="P3216" s="290"/>
    </row>
    <row r="3217" spans="2:16" s="315" customFormat="1" ht="12">
      <c r="B3217" s="895" t="s">
        <v>2669</v>
      </c>
      <c r="C3217" s="896" t="s">
        <v>8966</v>
      </c>
      <c r="D3217" s="223"/>
      <c r="E3217" s="223"/>
      <c r="F3217" s="1181"/>
      <c r="G3217" s="219"/>
      <c r="H3217" s="219"/>
      <c r="I3217" s="219"/>
      <c r="J3217" s="219"/>
      <c r="K3217" s="219"/>
      <c r="L3217" s="219"/>
      <c r="M3217" s="612"/>
      <c r="N3217" s="290"/>
      <c r="O3217" s="290"/>
      <c r="P3217" s="290"/>
    </row>
    <row r="3218" spans="2:16" s="315" customFormat="1" ht="12">
      <c r="B3218" s="761" t="s">
        <v>8967</v>
      </c>
      <c r="C3218" s="222" t="s">
        <v>8968</v>
      </c>
      <c r="D3218" s="223" t="s">
        <v>7422</v>
      </c>
      <c r="E3218" s="217" t="s">
        <v>2540</v>
      </c>
      <c r="F3218" s="1102">
        <v>2</v>
      </c>
      <c r="G3218" s="219"/>
      <c r="H3218" s="219">
        <f t="shared" ref="H3218:H3224" si="77">+_lg35</f>
        <v>290785</v>
      </c>
      <c r="I3218" s="219"/>
      <c r="J3218" s="219"/>
      <c r="K3218" s="219">
        <f>H3218*F3218</f>
        <v>581570</v>
      </c>
      <c r="L3218" s="219"/>
      <c r="M3218" s="612" t="s">
        <v>8875</v>
      </c>
      <c r="N3218" s="613"/>
      <c r="O3218" s="613">
        <f>+K3218</f>
        <v>581570</v>
      </c>
      <c r="P3218" s="290"/>
    </row>
    <row r="3219" spans="2:16" s="315" customFormat="1" ht="12">
      <c r="B3219" s="761" t="s">
        <v>8969</v>
      </c>
      <c r="C3219" s="222" t="s">
        <v>8970</v>
      </c>
      <c r="D3219" s="223" t="s">
        <v>7422</v>
      </c>
      <c r="E3219" s="217" t="s">
        <v>2540</v>
      </c>
      <c r="F3219" s="1102">
        <v>4</v>
      </c>
      <c r="G3219" s="219"/>
      <c r="H3219" s="219">
        <f t="shared" si="77"/>
        <v>290785</v>
      </c>
      <c r="I3219" s="219"/>
      <c r="J3219" s="219"/>
      <c r="K3219" s="219">
        <f t="shared" ref="K3219:K3224" si="78">H3219*F3219</f>
        <v>1163140</v>
      </c>
      <c r="L3219" s="219"/>
      <c r="M3219" s="612" t="s">
        <v>8875</v>
      </c>
      <c r="N3219" s="613"/>
      <c r="O3219" s="613">
        <f t="shared" ref="O3219:O3224" si="79">+K3219</f>
        <v>1163140</v>
      </c>
      <c r="P3219" s="290"/>
    </row>
    <row r="3220" spans="2:16" s="315" customFormat="1" ht="12">
      <c r="B3220" s="761" t="s">
        <v>8971</v>
      </c>
      <c r="C3220" s="222" t="s">
        <v>8972</v>
      </c>
      <c r="D3220" s="223" t="s">
        <v>7422</v>
      </c>
      <c r="E3220" s="217" t="s">
        <v>2540</v>
      </c>
      <c r="F3220" s="1102">
        <v>5.0599999999999996</v>
      </c>
      <c r="G3220" s="219"/>
      <c r="H3220" s="219">
        <f t="shared" si="77"/>
        <v>290785</v>
      </c>
      <c r="I3220" s="219"/>
      <c r="J3220" s="219"/>
      <c r="K3220" s="219">
        <f t="shared" si="78"/>
        <v>1471372.0999999999</v>
      </c>
      <c r="L3220" s="219"/>
      <c r="M3220" s="612" t="s">
        <v>8875</v>
      </c>
      <c r="N3220" s="613"/>
      <c r="O3220" s="613">
        <f t="shared" si="79"/>
        <v>1471372.0999999999</v>
      </c>
      <c r="P3220" s="290"/>
    </row>
    <row r="3221" spans="2:16" s="315" customFormat="1" ht="12">
      <c r="B3221" s="761" t="s">
        <v>8973</v>
      </c>
      <c r="C3221" s="222" t="s">
        <v>8974</v>
      </c>
      <c r="D3221" s="223" t="s">
        <v>7422</v>
      </c>
      <c r="E3221" s="217" t="s">
        <v>2540</v>
      </c>
      <c r="F3221" s="1102">
        <v>5.23</v>
      </c>
      <c r="G3221" s="219"/>
      <c r="H3221" s="219">
        <f t="shared" si="77"/>
        <v>290785</v>
      </c>
      <c r="I3221" s="219"/>
      <c r="J3221" s="219"/>
      <c r="K3221" s="219">
        <f t="shared" si="78"/>
        <v>1520805.55</v>
      </c>
      <c r="L3221" s="219"/>
      <c r="M3221" s="612" t="s">
        <v>8875</v>
      </c>
      <c r="N3221" s="613"/>
      <c r="O3221" s="613">
        <f t="shared" si="79"/>
        <v>1520805.55</v>
      </c>
      <c r="P3221" s="290"/>
    </row>
    <row r="3222" spans="2:16" s="315" customFormat="1" ht="12">
      <c r="B3222" s="761" t="s">
        <v>8975</v>
      </c>
      <c r="C3222" s="222" t="s">
        <v>8976</v>
      </c>
      <c r="D3222" s="223" t="s">
        <v>7422</v>
      </c>
      <c r="E3222" s="217" t="s">
        <v>2540</v>
      </c>
      <c r="F3222" s="1102">
        <v>10.73</v>
      </c>
      <c r="G3222" s="219"/>
      <c r="H3222" s="219">
        <f t="shared" si="77"/>
        <v>290785</v>
      </c>
      <c r="I3222" s="219"/>
      <c r="J3222" s="219"/>
      <c r="K3222" s="219">
        <f t="shared" si="78"/>
        <v>3120123.0500000003</v>
      </c>
      <c r="L3222" s="219"/>
      <c r="M3222" s="612" t="s">
        <v>8875</v>
      </c>
      <c r="N3222" s="613"/>
      <c r="O3222" s="613">
        <f t="shared" si="79"/>
        <v>3120123.0500000003</v>
      </c>
      <c r="P3222" s="290"/>
    </row>
    <row r="3223" spans="2:16" s="315" customFormat="1" ht="12">
      <c r="B3223" s="761" t="s">
        <v>8977</v>
      </c>
      <c r="C3223" s="222" t="s">
        <v>8978</v>
      </c>
      <c r="D3223" s="223" t="s">
        <v>7422</v>
      </c>
      <c r="E3223" s="217" t="s">
        <v>2540</v>
      </c>
      <c r="F3223" s="1102">
        <v>12.88</v>
      </c>
      <c r="G3223" s="219"/>
      <c r="H3223" s="219">
        <f t="shared" si="77"/>
        <v>290785</v>
      </c>
      <c r="I3223" s="219"/>
      <c r="J3223" s="219"/>
      <c r="K3223" s="219">
        <f t="shared" si="78"/>
        <v>3745310.8000000003</v>
      </c>
      <c r="L3223" s="219"/>
      <c r="M3223" s="612" t="s">
        <v>8875</v>
      </c>
      <c r="N3223" s="613"/>
      <c r="O3223" s="613">
        <f t="shared" si="79"/>
        <v>3745310.8000000003</v>
      </c>
      <c r="P3223" s="290"/>
    </row>
    <row r="3224" spans="2:16" s="315" customFormat="1" ht="12">
      <c r="B3224" s="777" t="s">
        <v>8979</v>
      </c>
      <c r="C3224" s="227" t="s">
        <v>8980</v>
      </c>
      <c r="D3224" s="228" t="s">
        <v>7422</v>
      </c>
      <c r="E3224" s="229" t="s">
        <v>2540</v>
      </c>
      <c r="F3224" s="1187">
        <v>15.45</v>
      </c>
      <c r="G3224" s="231"/>
      <c r="H3224" s="231">
        <f t="shared" si="77"/>
        <v>290785</v>
      </c>
      <c r="I3224" s="231"/>
      <c r="J3224" s="231"/>
      <c r="K3224" s="231">
        <f t="shared" si="78"/>
        <v>4492628.25</v>
      </c>
      <c r="L3224" s="231"/>
      <c r="M3224" s="612" t="s">
        <v>8875</v>
      </c>
      <c r="N3224" s="613"/>
      <c r="O3224" s="613">
        <f t="shared" si="79"/>
        <v>4492628.25</v>
      </c>
      <c r="P3224" s="290"/>
    </row>
    <row r="3225" spans="2:16" s="315" customFormat="1" ht="12">
      <c r="B3225" s="897" t="s">
        <v>2537</v>
      </c>
      <c r="C3225" s="315" t="s">
        <v>8981</v>
      </c>
      <c r="E3225" s="290"/>
      <c r="F3225" s="1186"/>
      <c r="G3225" s="292"/>
      <c r="H3225" s="292"/>
      <c r="I3225" s="292"/>
      <c r="J3225" s="292"/>
      <c r="K3225" s="292"/>
      <c r="L3225" s="292"/>
      <c r="M3225" s="612"/>
      <c r="N3225" s="613"/>
      <c r="O3225" s="613"/>
      <c r="P3225" s="290"/>
    </row>
    <row r="3226" spans="2:16" s="315" customFormat="1" ht="12">
      <c r="C3226" s="315" t="s">
        <v>8982</v>
      </c>
      <c r="E3226" s="290"/>
      <c r="F3226" s="1186"/>
      <c r="G3226" s="292"/>
      <c r="H3226" s="292"/>
      <c r="I3226" s="292"/>
      <c r="J3226" s="292"/>
      <c r="K3226" s="292"/>
      <c r="L3226" s="292"/>
      <c r="M3226" s="612"/>
      <c r="N3226" s="613"/>
      <c r="O3226" s="613"/>
      <c r="P3226" s="290"/>
    </row>
    <row r="3227" spans="2:16" s="315" customFormat="1" ht="12">
      <c r="C3227" s="315" t="s">
        <v>8983</v>
      </c>
      <c r="E3227" s="290"/>
      <c r="F3227" s="1186"/>
      <c r="G3227" s="292"/>
      <c r="H3227" s="292"/>
      <c r="I3227" s="292"/>
      <c r="J3227" s="292"/>
      <c r="K3227" s="292"/>
      <c r="L3227" s="292"/>
      <c r="M3227" s="612"/>
      <c r="N3227" s="613"/>
      <c r="O3227" s="613"/>
      <c r="P3227" s="290"/>
    </row>
    <row r="3228" spans="2:16" s="315" customFormat="1" ht="12">
      <c r="C3228" s="315" t="s">
        <v>8984</v>
      </c>
      <c r="E3228" s="290"/>
      <c r="F3228" s="1186"/>
      <c r="G3228" s="292"/>
      <c r="H3228" s="292"/>
      <c r="I3228" s="292"/>
      <c r="J3228" s="292"/>
      <c r="K3228" s="292"/>
      <c r="L3228" s="292"/>
      <c r="M3228" s="612"/>
      <c r="N3228" s="613"/>
      <c r="O3228" s="613"/>
      <c r="P3228" s="290"/>
    </row>
    <row r="3229" spans="2:16" s="315" customFormat="1" ht="12">
      <c r="C3229" s="315" t="s">
        <v>8985</v>
      </c>
      <c r="E3229" s="290"/>
      <c r="F3229" s="1186"/>
      <c r="G3229" s="292"/>
      <c r="H3229" s="292"/>
      <c r="I3229" s="292"/>
      <c r="J3229" s="292"/>
      <c r="K3229" s="292"/>
      <c r="L3229" s="292"/>
      <c r="M3229" s="612"/>
      <c r="N3229" s="613"/>
      <c r="O3229" s="613"/>
      <c r="P3229" s="290"/>
    </row>
    <row r="3230" spans="2:16" s="315" customFormat="1" ht="12">
      <c r="C3230" s="315" t="s">
        <v>8986</v>
      </c>
      <c r="E3230" s="290"/>
      <c r="F3230" s="1186"/>
      <c r="G3230" s="292"/>
      <c r="H3230" s="292"/>
      <c r="I3230" s="292"/>
      <c r="J3230" s="292"/>
      <c r="K3230" s="292"/>
      <c r="L3230" s="292"/>
      <c r="M3230" s="612"/>
      <c r="N3230" s="613"/>
      <c r="O3230" s="613"/>
      <c r="P3230" s="290"/>
    </row>
    <row r="3231" spans="2:16" s="315" customFormat="1" ht="12">
      <c r="C3231" s="315" t="s">
        <v>8987</v>
      </c>
      <c r="E3231" s="290"/>
      <c r="F3231" s="1186"/>
      <c r="G3231" s="292"/>
      <c r="H3231" s="292"/>
      <c r="I3231" s="292"/>
      <c r="J3231" s="292"/>
      <c r="K3231" s="292"/>
      <c r="L3231" s="292"/>
      <c r="M3231" s="612"/>
      <c r="N3231" s="613"/>
      <c r="O3231" s="613"/>
      <c r="P3231" s="290"/>
    </row>
    <row r="3232" spans="2:16" s="315" customFormat="1" ht="12">
      <c r="E3232" s="290"/>
      <c r="F3232" s="1186"/>
      <c r="G3232" s="292"/>
      <c r="H3232" s="292"/>
      <c r="I3232" s="292"/>
      <c r="J3232" s="292"/>
      <c r="K3232" s="292"/>
      <c r="L3232" s="292"/>
      <c r="M3232" s="612"/>
      <c r="N3232" s="613"/>
      <c r="O3232" s="613"/>
      <c r="P3232" s="290"/>
    </row>
    <row r="3233" spans="2:18" s="315" customFormat="1" ht="12.75">
      <c r="B3233" s="208" t="s">
        <v>8988</v>
      </c>
      <c r="C3233" s="208" t="s">
        <v>8989</v>
      </c>
      <c r="F3233" s="1184"/>
      <c r="G3233" s="292"/>
      <c r="H3233" s="292"/>
      <c r="I3233" s="292"/>
      <c r="J3233" s="292"/>
      <c r="K3233" s="292"/>
      <c r="L3233" s="292"/>
      <c r="M3233" s="612"/>
      <c r="N3233" s="290"/>
      <c r="O3233" s="290"/>
      <c r="P3233" s="290"/>
    </row>
    <row r="3234" spans="2:18" s="315" customFormat="1" ht="12.75">
      <c r="B3234" s="208" t="s">
        <v>8990</v>
      </c>
      <c r="C3234" s="208" t="s">
        <v>8991</v>
      </c>
      <c r="F3234" s="1184"/>
      <c r="G3234" s="292"/>
      <c r="H3234" s="292"/>
      <c r="I3234" s="292"/>
      <c r="J3234" s="292"/>
      <c r="K3234" s="292"/>
      <c r="L3234" s="292"/>
      <c r="M3234" s="612"/>
      <c r="N3234" s="290"/>
      <c r="O3234" s="290"/>
      <c r="P3234" s="290"/>
      <c r="R3234" s="441" t="s">
        <v>8</v>
      </c>
    </row>
    <row r="3235" spans="2:18" s="315" customFormat="1" ht="12.75">
      <c r="B3235" s="805"/>
      <c r="F3235" s="1184"/>
      <c r="G3235" s="292"/>
      <c r="H3235" s="292"/>
      <c r="I3235" s="1734" t="s">
        <v>8992</v>
      </c>
      <c r="J3235" s="1734"/>
      <c r="K3235" s="1734"/>
      <c r="L3235" s="1734"/>
      <c r="M3235" s="612" t="s">
        <v>8993</v>
      </c>
      <c r="N3235" s="290"/>
      <c r="O3235" s="290"/>
      <c r="P3235" s="290"/>
      <c r="R3235" s="1170" t="s">
        <v>8994</v>
      </c>
    </row>
    <row r="3236" spans="2:18" s="315" customFormat="1" ht="12.75">
      <c r="B3236" s="1670" t="s">
        <v>438</v>
      </c>
      <c r="C3236" s="1670" t="s">
        <v>2538</v>
      </c>
      <c r="D3236" s="1670" t="s">
        <v>2539</v>
      </c>
      <c r="E3236" s="1617" t="s">
        <v>2787</v>
      </c>
      <c r="F3236" s="1712" t="s">
        <v>2788</v>
      </c>
      <c r="G3236" s="1624" t="s">
        <v>77</v>
      </c>
      <c r="H3236" s="1625"/>
      <c r="I3236" s="1626"/>
      <c r="J3236" s="1624" t="s">
        <v>2781</v>
      </c>
      <c r="K3236" s="1625"/>
      <c r="L3236" s="1626"/>
      <c r="M3236" s="611"/>
      <c r="N3236" s="802"/>
      <c r="O3236" s="802"/>
      <c r="P3236" s="290"/>
      <c r="R3236" s="1170" t="s">
        <v>8995</v>
      </c>
    </row>
    <row r="3237" spans="2:18" s="315" customFormat="1" ht="12.75">
      <c r="B3237" s="1672"/>
      <c r="C3237" s="1672"/>
      <c r="D3237" s="1672"/>
      <c r="E3237" s="1618"/>
      <c r="F3237" s="1713"/>
      <c r="G3237" s="280" t="s">
        <v>2554</v>
      </c>
      <c r="H3237" s="280" t="s">
        <v>2783</v>
      </c>
      <c r="I3237" s="280" t="s">
        <v>2784</v>
      </c>
      <c r="J3237" s="280" t="s">
        <v>2554</v>
      </c>
      <c r="K3237" s="280" t="s">
        <v>2783</v>
      </c>
      <c r="L3237" s="280" t="s">
        <v>2784</v>
      </c>
      <c r="M3237" s="612"/>
      <c r="N3237" s="290"/>
      <c r="O3237" s="290"/>
      <c r="P3237" s="290"/>
      <c r="R3237" s="1170" t="s">
        <v>8996</v>
      </c>
    </row>
    <row r="3238" spans="2:18" s="315" customFormat="1" ht="12.75">
      <c r="B3238" s="863" t="s">
        <v>2671</v>
      </c>
      <c r="C3238" s="894" t="s">
        <v>8997</v>
      </c>
      <c r="D3238" s="771"/>
      <c r="E3238" s="771"/>
      <c r="F3238" s="1185"/>
      <c r="G3238" s="284"/>
      <c r="H3238" s="284"/>
      <c r="I3238" s="284"/>
      <c r="J3238" s="284"/>
      <c r="K3238" s="284"/>
      <c r="L3238" s="284"/>
      <c r="M3238" s="612"/>
      <c r="N3238" s="290"/>
      <c r="O3238" s="290"/>
      <c r="P3238" s="290"/>
      <c r="R3238" s="1170" t="s">
        <v>8998</v>
      </c>
    </row>
    <row r="3239" spans="2:18" s="315" customFormat="1" ht="24">
      <c r="B3239" s="761" t="s">
        <v>8999</v>
      </c>
      <c r="C3239" s="222" t="s">
        <v>9000</v>
      </c>
      <c r="D3239" s="223" t="s">
        <v>2792</v>
      </c>
      <c r="E3239" s="217"/>
      <c r="F3239" s="1102"/>
      <c r="G3239" s="219"/>
      <c r="H3239" s="219"/>
      <c r="I3239" s="219"/>
      <c r="J3239" s="219">
        <f>SUM(J3240:J3242)</f>
        <v>457840</v>
      </c>
      <c r="K3239" s="219"/>
      <c r="L3239" s="219"/>
      <c r="M3239" s="612" t="s">
        <v>2789</v>
      </c>
      <c r="N3239" s="613">
        <f>+J3239</f>
        <v>457840</v>
      </c>
      <c r="O3239" s="613">
        <f>+K3243</f>
        <v>2660969.7088815784</v>
      </c>
      <c r="P3239" s="290"/>
      <c r="R3239" s="1170" t="s">
        <v>9001</v>
      </c>
    </row>
    <row r="3240" spans="2:18" s="315" customFormat="1" ht="12.75">
      <c r="B3240" s="223"/>
      <c r="C3240" s="1755"/>
      <c r="D3240" s="223" t="s">
        <v>138</v>
      </c>
      <c r="E3240" s="217" t="s">
        <v>81</v>
      </c>
      <c r="F3240" s="1102">
        <v>0.2</v>
      </c>
      <c r="G3240" s="219">
        <f>VLOOKUP($D3240,VLP!$C$3:$F$191,3,0)</f>
        <v>38000</v>
      </c>
      <c r="H3240" s="219"/>
      <c r="I3240" s="219"/>
      <c r="J3240" s="219">
        <f>G3240*F3240</f>
        <v>7600</v>
      </c>
      <c r="K3240" s="219"/>
      <c r="L3240" s="219"/>
      <c r="M3240" s="612"/>
      <c r="N3240" s="290"/>
      <c r="O3240" s="290"/>
      <c r="P3240" s="290"/>
      <c r="R3240" s="1170" t="s">
        <v>9002</v>
      </c>
    </row>
    <row r="3241" spans="2:18" s="315" customFormat="1" ht="12.75">
      <c r="B3241" s="223"/>
      <c r="C3241" s="1756"/>
      <c r="D3241" s="223" t="s">
        <v>272</v>
      </c>
      <c r="E3241" s="217" t="s">
        <v>273</v>
      </c>
      <c r="F3241" s="1102">
        <v>15</v>
      </c>
      <c r="G3241" s="219">
        <f>VLOOKUP($D3241,VLP!$C$3:$F$191,3,0)</f>
        <v>30000</v>
      </c>
      <c r="H3241" s="219"/>
      <c r="I3241" s="219"/>
      <c r="J3241" s="219">
        <f>G3241*F3241</f>
        <v>450000</v>
      </c>
      <c r="K3241" s="219"/>
      <c r="L3241" s="219"/>
      <c r="M3241" s="612"/>
      <c r="N3241" s="290"/>
      <c r="O3241" s="290"/>
      <c r="P3241" s="290"/>
      <c r="R3241" s="1170" t="s">
        <v>9003</v>
      </c>
    </row>
    <row r="3242" spans="2:18" s="315" customFormat="1" ht="12.75">
      <c r="B3242" s="223"/>
      <c r="C3242" s="1756"/>
      <c r="D3242" s="223" t="s">
        <v>166</v>
      </c>
      <c r="E3242" s="217" t="s">
        <v>81</v>
      </c>
      <c r="F3242" s="1102">
        <v>0.03</v>
      </c>
      <c r="G3242" s="219">
        <f>VLOOKUP($D3242,VLP!$C$3:$F$191,3,0)</f>
        <v>8000</v>
      </c>
      <c r="H3242" s="219"/>
      <c r="I3242" s="219"/>
      <c r="J3242" s="219">
        <f>G3242*F3242</f>
        <v>240</v>
      </c>
      <c r="K3242" s="219"/>
      <c r="L3242" s="219"/>
      <c r="M3242" s="612"/>
      <c r="N3242" s="290"/>
      <c r="O3242" s="290"/>
      <c r="P3242" s="290"/>
      <c r="R3242" s="1170" t="s">
        <v>9004</v>
      </c>
    </row>
    <row r="3243" spans="2:18" s="315" customFormat="1" ht="12.75">
      <c r="B3243" s="228"/>
      <c r="C3243" s="1757"/>
      <c r="D3243" s="228" t="s">
        <v>2790</v>
      </c>
      <c r="E3243" s="229" t="s">
        <v>2540</v>
      </c>
      <c r="F3243" s="1187">
        <v>8.43</v>
      </c>
      <c r="G3243" s="231"/>
      <c r="H3243" s="231">
        <f>+_lg40</f>
        <v>315654.76973684208</v>
      </c>
      <c r="I3243" s="231"/>
      <c r="J3243" s="231"/>
      <c r="K3243" s="231">
        <f>H3243*F3243</f>
        <v>2660969.7088815784</v>
      </c>
      <c r="L3243" s="231"/>
      <c r="M3243" s="612"/>
      <c r="N3243" s="290"/>
      <c r="O3243" s="290"/>
      <c r="P3243" s="290"/>
      <c r="R3243" s="1170" t="s">
        <v>9005</v>
      </c>
    </row>
    <row r="3244" spans="2:18" s="315" customFormat="1" ht="24">
      <c r="B3244" s="789" t="s">
        <v>9006</v>
      </c>
      <c r="C3244" s="790" t="s">
        <v>9007</v>
      </c>
      <c r="D3244" s="791" t="s">
        <v>2792</v>
      </c>
      <c r="E3244" s="264"/>
      <c r="F3244" s="1191"/>
      <c r="G3244" s="266"/>
      <c r="H3244" s="266"/>
      <c r="I3244" s="266"/>
      <c r="J3244" s="266">
        <f>SUM(J3245:J3247)</f>
        <v>457840</v>
      </c>
      <c r="K3244" s="266"/>
      <c r="L3244" s="266"/>
      <c r="M3244" s="612" t="s">
        <v>2789</v>
      </c>
      <c r="N3244" s="613">
        <f>+J3244</f>
        <v>457840</v>
      </c>
      <c r="O3244" s="613">
        <f>+K3248</f>
        <v>3506924.4917763155</v>
      </c>
      <c r="P3244" s="290"/>
      <c r="R3244" s="1170" t="s">
        <v>9008</v>
      </c>
    </row>
    <row r="3245" spans="2:18" s="315" customFormat="1" ht="12.75">
      <c r="B3245" s="223"/>
      <c r="C3245" s="1755"/>
      <c r="D3245" s="223" t="s">
        <v>138</v>
      </c>
      <c r="E3245" s="217" t="s">
        <v>81</v>
      </c>
      <c r="F3245" s="1102">
        <v>0.2</v>
      </c>
      <c r="G3245" s="219">
        <f>VLOOKUP($D3245,VLP!$C$3:$F$191,3,0)</f>
        <v>38000</v>
      </c>
      <c r="H3245" s="219"/>
      <c r="I3245" s="219"/>
      <c r="J3245" s="219">
        <f>G3245*F3245</f>
        <v>7600</v>
      </c>
      <c r="K3245" s="219"/>
      <c r="L3245" s="219"/>
      <c r="M3245" s="612"/>
      <c r="N3245" s="290"/>
      <c r="O3245" s="290"/>
      <c r="P3245" s="290"/>
      <c r="R3245" s="1170" t="s">
        <v>9009</v>
      </c>
    </row>
    <row r="3246" spans="2:18" s="315" customFormat="1" ht="12.75">
      <c r="B3246" s="223"/>
      <c r="C3246" s="1756"/>
      <c r="D3246" s="223" t="s">
        <v>272</v>
      </c>
      <c r="E3246" s="217" t="s">
        <v>273</v>
      </c>
      <c r="F3246" s="1102">
        <v>15</v>
      </c>
      <c r="G3246" s="219">
        <f>VLOOKUP($D3246,VLP!$C$3:$F$191,3,0)</f>
        <v>30000</v>
      </c>
      <c r="H3246" s="219"/>
      <c r="I3246" s="219"/>
      <c r="J3246" s="219">
        <f>G3246*F3246</f>
        <v>450000</v>
      </c>
      <c r="K3246" s="219"/>
      <c r="L3246" s="219"/>
      <c r="M3246" s="612"/>
      <c r="N3246" s="290"/>
      <c r="O3246" s="290"/>
      <c r="P3246" s="290"/>
      <c r="R3246" s="1170" t="s">
        <v>9010</v>
      </c>
    </row>
    <row r="3247" spans="2:18" s="315" customFormat="1" ht="12.75">
      <c r="B3247" s="223"/>
      <c r="C3247" s="1756"/>
      <c r="D3247" s="223" t="s">
        <v>166</v>
      </c>
      <c r="E3247" s="217" t="s">
        <v>81</v>
      </c>
      <c r="F3247" s="1102">
        <v>0.03</v>
      </c>
      <c r="G3247" s="219">
        <f>VLOOKUP($D3247,VLP!$C$3:$F$191,3,0)</f>
        <v>8000</v>
      </c>
      <c r="H3247" s="219"/>
      <c r="I3247" s="219"/>
      <c r="J3247" s="219">
        <f>G3247*F3247</f>
        <v>240</v>
      </c>
      <c r="K3247" s="219"/>
      <c r="L3247" s="219"/>
      <c r="M3247" s="612"/>
      <c r="N3247" s="290"/>
      <c r="O3247" s="290"/>
      <c r="P3247" s="290"/>
      <c r="R3247" s="1170" t="s">
        <v>9011</v>
      </c>
    </row>
    <row r="3248" spans="2:18" s="315" customFormat="1" ht="12.75">
      <c r="B3248" s="228"/>
      <c r="C3248" s="1757"/>
      <c r="D3248" s="228" t="s">
        <v>2790</v>
      </c>
      <c r="E3248" s="229" t="s">
        <v>2540</v>
      </c>
      <c r="F3248" s="1187">
        <v>11.11</v>
      </c>
      <c r="G3248" s="231"/>
      <c r="H3248" s="231">
        <f>+_lg40</f>
        <v>315654.76973684208</v>
      </c>
      <c r="I3248" s="231"/>
      <c r="J3248" s="231"/>
      <c r="K3248" s="231">
        <f>H3248*F3248</f>
        <v>3506924.4917763155</v>
      </c>
      <c r="L3248" s="231"/>
      <c r="M3248" s="612"/>
      <c r="N3248" s="290"/>
      <c r="O3248" s="290"/>
      <c r="P3248" s="290"/>
      <c r="R3248" s="1170"/>
    </row>
    <row r="3249" spans="2:18" s="315" customFormat="1" ht="24">
      <c r="B3249" s="761" t="s">
        <v>9012</v>
      </c>
      <c r="C3249" s="222" t="s">
        <v>9013</v>
      </c>
      <c r="D3249" s="223" t="s">
        <v>2792</v>
      </c>
      <c r="E3249" s="217"/>
      <c r="F3249" s="1102"/>
      <c r="G3249" s="219"/>
      <c r="H3249" s="219"/>
      <c r="I3249" s="219"/>
      <c r="J3249" s="219">
        <f>SUM(J3250:J3252)</f>
        <v>459740</v>
      </c>
      <c r="K3249" s="219"/>
      <c r="L3249" s="219"/>
      <c r="M3249" s="612" t="s">
        <v>2789</v>
      </c>
      <c r="N3249" s="613">
        <f>+J3249</f>
        <v>459740</v>
      </c>
      <c r="O3249" s="613">
        <f>+K3253</f>
        <v>3850988.1907894732</v>
      </c>
      <c r="P3249" s="290"/>
      <c r="R3249" s="1170" t="s">
        <v>9014</v>
      </c>
    </row>
    <row r="3250" spans="2:18" s="315" customFormat="1" ht="12.75">
      <c r="B3250" s="223"/>
      <c r="C3250" s="1755"/>
      <c r="D3250" s="223" t="s">
        <v>138</v>
      </c>
      <c r="E3250" s="217" t="s">
        <v>81</v>
      </c>
      <c r="F3250" s="1102">
        <v>0.25</v>
      </c>
      <c r="G3250" s="219">
        <f>VLOOKUP($D3250,VLP!$C$3:$F$191,3,0)</f>
        <v>38000</v>
      </c>
      <c r="H3250" s="219"/>
      <c r="I3250" s="219"/>
      <c r="J3250" s="219">
        <f>G3250*F3250</f>
        <v>9500</v>
      </c>
      <c r="K3250" s="219"/>
      <c r="L3250" s="219"/>
      <c r="M3250" s="612"/>
      <c r="N3250" s="290"/>
      <c r="O3250" s="290"/>
      <c r="P3250" s="290"/>
      <c r="R3250" s="1170" t="s">
        <v>9015</v>
      </c>
    </row>
    <row r="3251" spans="2:18" s="315" customFormat="1" ht="12.75">
      <c r="B3251" s="223"/>
      <c r="C3251" s="1756"/>
      <c r="D3251" s="223" t="s">
        <v>272</v>
      </c>
      <c r="E3251" s="217" t="s">
        <v>273</v>
      </c>
      <c r="F3251" s="1102">
        <v>15</v>
      </c>
      <c r="G3251" s="219">
        <f>VLOOKUP($D3251,VLP!$C$3:$F$191,3,0)</f>
        <v>30000</v>
      </c>
      <c r="H3251" s="219"/>
      <c r="I3251" s="219"/>
      <c r="J3251" s="219">
        <f>G3251*F3251</f>
        <v>450000</v>
      </c>
      <c r="K3251" s="219"/>
      <c r="L3251" s="219"/>
      <c r="M3251" s="612"/>
      <c r="N3251" s="290"/>
      <c r="O3251" s="290"/>
      <c r="P3251" s="290"/>
      <c r="R3251" s="1170" t="s">
        <v>9016</v>
      </c>
    </row>
    <row r="3252" spans="2:18" s="315" customFormat="1" ht="12.75">
      <c r="B3252" s="223"/>
      <c r="C3252" s="1756"/>
      <c r="D3252" s="223" t="s">
        <v>166</v>
      </c>
      <c r="E3252" s="217" t="s">
        <v>81</v>
      </c>
      <c r="F3252" s="1102">
        <v>0.03</v>
      </c>
      <c r="G3252" s="219">
        <f>VLOOKUP($D3252,VLP!$C$3:$F$191,3,0)</f>
        <v>8000</v>
      </c>
      <c r="H3252" s="219"/>
      <c r="I3252" s="219"/>
      <c r="J3252" s="219">
        <f>G3252*F3252</f>
        <v>240</v>
      </c>
      <c r="K3252" s="219"/>
      <c r="L3252" s="219"/>
      <c r="M3252" s="612"/>
      <c r="N3252" s="290"/>
      <c r="O3252" s="290"/>
      <c r="P3252" s="290"/>
      <c r="R3252" s="1170" t="s">
        <v>9017</v>
      </c>
    </row>
    <row r="3253" spans="2:18" s="315" customFormat="1" ht="12.75">
      <c r="B3253" s="228"/>
      <c r="C3253" s="1757"/>
      <c r="D3253" s="228" t="s">
        <v>2790</v>
      </c>
      <c r="E3253" s="229" t="s">
        <v>2540</v>
      </c>
      <c r="F3253" s="1187">
        <v>12.2</v>
      </c>
      <c r="G3253" s="231"/>
      <c r="H3253" s="231">
        <f>++_lg40</f>
        <v>315654.76973684208</v>
      </c>
      <c r="I3253" s="231"/>
      <c r="J3253" s="231"/>
      <c r="K3253" s="231">
        <f>H3253*F3253</f>
        <v>3850988.1907894732</v>
      </c>
      <c r="L3253" s="231"/>
      <c r="M3253" s="612"/>
      <c r="N3253" s="290"/>
      <c r="O3253" s="290"/>
      <c r="P3253" s="290"/>
      <c r="R3253" s="1172" t="s">
        <v>9018</v>
      </c>
    </row>
    <row r="3254" spans="2:18" s="315" customFormat="1" ht="24">
      <c r="B3254" s="761" t="s">
        <v>9019</v>
      </c>
      <c r="C3254" s="222" t="s">
        <v>9020</v>
      </c>
      <c r="D3254" s="223" t="s">
        <v>2792</v>
      </c>
      <c r="E3254" s="217"/>
      <c r="F3254" s="1102"/>
      <c r="G3254" s="219"/>
      <c r="H3254" s="219"/>
      <c r="I3254" s="219"/>
      <c r="J3254" s="219">
        <f>SUM(J3255:J3257)</f>
        <v>459740</v>
      </c>
      <c r="K3254" s="219"/>
      <c r="L3254" s="219"/>
      <c r="M3254" s="612" t="s">
        <v>2789</v>
      </c>
      <c r="N3254" s="613">
        <f>+J3254</f>
        <v>459740</v>
      </c>
      <c r="O3254" s="613">
        <f>+K3258</f>
        <v>5072572.1496710526</v>
      </c>
      <c r="P3254" s="290"/>
    </row>
    <row r="3255" spans="2:18" s="315" customFormat="1" ht="12">
      <c r="B3255" s="223"/>
      <c r="C3255" s="1755"/>
      <c r="D3255" s="223" t="s">
        <v>138</v>
      </c>
      <c r="E3255" s="217" t="s">
        <v>81</v>
      </c>
      <c r="F3255" s="1102">
        <v>0.25</v>
      </c>
      <c r="G3255" s="219">
        <f>VLOOKUP($D3255,VLP!$C$3:$F$191,3,0)</f>
        <v>38000</v>
      </c>
      <c r="H3255" s="219"/>
      <c r="I3255" s="219"/>
      <c r="J3255" s="219">
        <f>G3255*F3255</f>
        <v>9500</v>
      </c>
      <c r="K3255" s="219"/>
      <c r="L3255" s="219"/>
      <c r="M3255" s="612"/>
      <c r="N3255" s="290"/>
      <c r="O3255" s="290"/>
      <c r="P3255" s="290"/>
    </row>
    <row r="3256" spans="2:18" s="315" customFormat="1" ht="12">
      <c r="B3256" s="223"/>
      <c r="C3256" s="1756"/>
      <c r="D3256" s="223" t="s">
        <v>272</v>
      </c>
      <c r="E3256" s="217" t="s">
        <v>273</v>
      </c>
      <c r="F3256" s="1102">
        <v>15</v>
      </c>
      <c r="G3256" s="219">
        <f>VLOOKUP($D3256,VLP!$C$3:$F$191,3,0)</f>
        <v>30000</v>
      </c>
      <c r="H3256" s="219"/>
      <c r="I3256" s="219"/>
      <c r="J3256" s="219">
        <f>G3256*F3256</f>
        <v>450000</v>
      </c>
      <c r="K3256" s="219"/>
      <c r="L3256" s="219"/>
      <c r="M3256" s="612"/>
      <c r="N3256" s="290"/>
      <c r="O3256" s="290"/>
      <c r="P3256" s="290"/>
    </row>
    <row r="3257" spans="2:18" s="315" customFormat="1" ht="12">
      <c r="B3257" s="223"/>
      <c r="C3257" s="1756"/>
      <c r="D3257" s="223" t="s">
        <v>166</v>
      </c>
      <c r="E3257" s="217" t="s">
        <v>81</v>
      </c>
      <c r="F3257" s="1102">
        <v>0.03</v>
      </c>
      <c r="G3257" s="219">
        <f>VLOOKUP($D3257,VLP!$C$3:$F$191,3,0)</f>
        <v>8000</v>
      </c>
      <c r="H3257" s="219"/>
      <c r="I3257" s="219"/>
      <c r="J3257" s="219">
        <f>G3257*F3257</f>
        <v>240</v>
      </c>
      <c r="K3257" s="219"/>
      <c r="L3257" s="219"/>
      <c r="M3257" s="612"/>
      <c r="N3257" s="290"/>
      <c r="O3257" s="290"/>
      <c r="P3257" s="290"/>
    </row>
    <row r="3258" spans="2:18" s="315" customFormat="1" ht="12">
      <c r="B3258" s="228"/>
      <c r="C3258" s="1757"/>
      <c r="D3258" s="228" t="s">
        <v>2790</v>
      </c>
      <c r="E3258" s="229" t="s">
        <v>2540</v>
      </c>
      <c r="F3258" s="1187">
        <v>16.07</v>
      </c>
      <c r="G3258" s="231"/>
      <c r="H3258" s="231">
        <f>++_lg40</f>
        <v>315654.76973684208</v>
      </c>
      <c r="I3258" s="231"/>
      <c r="J3258" s="231"/>
      <c r="K3258" s="231">
        <f>H3258*F3258</f>
        <v>5072572.1496710526</v>
      </c>
      <c r="L3258" s="231"/>
      <c r="M3258" s="612"/>
      <c r="N3258" s="290"/>
      <c r="O3258" s="290"/>
      <c r="P3258" s="290"/>
    </row>
    <row r="3259" spans="2:18" s="315" customFormat="1" ht="24">
      <c r="B3259" s="761" t="s">
        <v>9021</v>
      </c>
      <c r="C3259" s="222" t="s">
        <v>9022</v>
      </c>
      <c r="D3259" s="223" t="s">
        <v>2792</v>
      </c>
      <c r="E3259" s="217"/>
      <c r="F3259" s="1102"/>
      <c r="G3259" s="219"/>
      <c r="H3259" s="219"/>
      <c r="I3259" s="219"/>
      <c r="J3259" s="219">
        <f>SUM(J3260:J3262)</f>
        <v>459740</v>
      </c>
      <c r="K3259" s="219"/>
      <c r="L3259" s="219"/>
      <c r="M3259" s="612" t="s">
        <v>2789</v>
      </c>
      <c r="N3259" s="613">
        <f>+J3259</f>
        <v>459740</v>
      </c>
      <c r="O3259" s="613">
        <f>+K3263</f>
        <v>6777107.9062499991</v>
      </c>
      <c r="P3259" s="290"/>
    </row>
    <row r="3260" spans="2:18" s="315" customFormat="1" ht="12">
      <c r="B3260" s="223"/>
      <c r="C3260" s="1755"/>
      <c r="D3260" s="223" t="s">
        <v>138</v>
      </c>
      <c r="E3260" s="217" t="s">
        <v>81</v>
      </c>
      <c r="F3260" s="1102">
        <v>0.25</v>
      </c>
      <c r="G3260" s="219">
        <f>VLOOKUP($D3260,VLP!$C$3:$F$191,3,0)</f>
        <v>38000</v>
      </c>
      <c r="H3260" s="219"/>
      <c r="I3260" s="219"/>
      <c r="J3260" s="219">
        <f>G3260*F3260</f>
        <v>9500</v>
      </c>
      <c r="K3260" s="219"/>
      <c r="L3260" s="219"/>
      <c r="M3260" s="612"/>
      <c r="N3260" s="290"/>
      <c r="O3260" s="290"/>
      <c r="P3260" s="290"/>
    </row>
    <row r="3261" spans="2:18" s="315" customFormat="1" ht="12">
      <c r="B3261" s="223"/>
      <c r="C3261" s="1756"/>
      <c r="D3261" s="223" t="s">
        <v>272</v>
      </c>
      <c r="E3261" s="217" t="s">
        <v>273</v>
      </c>
      <c r="F3261" s="1102">
        <v>15</v>
      </c>
      <c r="G3261" s="219">
        <f>VLOOKUP($D3261,VLP!$C$3:$F$191,3,0)</f>
        <v>30000</v>
      </c>
      <c r="H3261" s="219"/>
      <c r="I3261" s="219"/>
      <c r="J3261" s="219">
        <f>G3261*F3261</f>
        <v>450000</v>
      </c>
      <c r="K3261" s="219"/>
      <c r="L3261" s="219"/>
      <c r="M3261" s="612"/>
      <c r="N3261" s="290"/>
      <c r="O3261" s="290"/>
      <c r="P3261" s="290"/>
    </row>
    <row r="3262" spans="2:18" s="315" customFormat="1" ht="12">
      <c r="B3262" s="223"/>
      <c r="C3262" s="1756"/>
      <c r="D3262" s="223" t="s">
        <v>166</v>
      </c>
      <c r="E3262" s="217" t="s">
        <v>81</v>
      </c>
      <c r="F3262" s="1102">
        <v>0.03</v>
      </c>
      <c r="G3262" s="219">
        <f>VLOOKUP($D3262,VLP!$C$3:$F$191,3,0)</f>
        <v>8000</v>
      </c>
      <c r="H3262" s="219"/>
      <c r="I3262" s="219"/>
      <c r="J3262" s="219">
        <f>G3262*F3262</f>
        <v>240</v>
      </c>
      <c r="K3262" s="219"/>
      <c r="L3262" s="219"/>
      <c r="M3262" s="612"/>
      <c r="N3262" s="290"/>
      <c r="O3262" s="290"/>
      <c r="P3262" s="290"/>
    </row>
    <row r="3263" spans="2:18" s="315" customFormat="1" ht="12">
      <c r="B3263" s="228"/>
      <c r="C3263" s="1757"/>
      <c r="D3263" s="228" t="s">
        <v>2790</v>
      </c>
      <c r="E3263" s="229" t="s">
        <v>2540</v>
      </c>
      <c r="F3263" s="1187">
        <v>21.47</v>
      </c>
      <c r="G3263" s="231"/>
      <c r="H3263" s="231">
        <f>++_lg40</f>
        <v>315654.76973684208</v>
      </c>
      <c r="I3263" s="231"/>
      <c r="J3263" s="231"/>
      <c r="K3263" s="231">
        <f>H3263*F3263</f>
        <v>6777107.9062499991</v>
      </c>
      <c r="L3263" s="231"/>
      <c r="M3263" s="612"/>
      <c r="N3263" s="290"/>
      <c r="O3263" s="290"/>
      <c r="P3263" s="290"/>
    </row>
    <row r="3264" spans="2:18" s="315" customFormat="1" ht="24">
      <c r="B3264" s="761" t="s">
        <v>9023</v>
      </c>
      <c r="C3264" s="222" t="s">
        <v>9024</v>
      </c>
      <c r="D3264" s="223" t="s">
        <v>2792</v>
      </c>
      <c r="E3264" s="217"/>
      <c r="F3264" s="1102"/>
      <c r="G3264" s="219"/>
      <c r="H3264" s="219"/>
      <c r="I3264" s="219"/>
      <c r="J3264" s="219">
        <f>SUM(J3265:J3267)</f>
        <v>459740</v>
      </c>
      <c r="K3264" s="219"/>
      <c r="L3264" s="219"/>
      <c r="M3264" s="612" t="s">
        <v>2789</v>
      </c>
      <c r="N3264" s="613">
        <f>+J3264</f>
        <v>459740</v>
      </c>
      <c r="O3264" s="613">
        <f>+K3268</f>
        <v>9229745.467105262</v>
      </c>
      <c r="P3264" s="290"/>
    </row>
    <row r="3265" spans="2:16" s="315" customFormat="1" ht="12">
      <c r="B3265" s="223"/>
      <c r="C3265" s="1755"/>
      <c r="D3265" s="223" t="s">
        <v>138</v>
      </c>
      <c r="E3265" s="217" t="s">
        <v>81</v>
      </c>
      <c r="F3265" s="1102">
        <v>0.25</v>
      </c>
      <c r="G3265" s="219">
        <f>VLOOKUP($D3265,VLP!$C$3:$F$191,3,0)</f>
        <v>38000</v>
      </c>
      <c r="H3265" s="219"/>
      <c r="I3265" s="219"/>
      <c r="J3265" s="219">
        <f>G3265*F3265</f>
        <v>9500</v>
      </c>
      <c r="K3265" s="219"/>
      <c r="L3265" s="219"/>
      <c r="M3265" s="612"/>
      <c r="N3265" s="290"/>
      <c r="O3265" s="290"/>
      <c r="P3265" s="290"/>
    </row>
    <row r="3266" spans="2:16" s="315" customFormat="1" ht="12">
      <c r="B3266" s="223"/>
      <c r="C3266" s="1756"/>
      <c r="D3266" s="223" t="s">
        <v>272</v>
      </c>
      <c r="E3266" s="217" t="s">
        <v>273</v>
      </c>
      <c r="F3266" s="1102">
        <v>15</v>
      </c>
      <c r="G3266" s="219">
        <f>VLOOKUP($D3266,VLP!$C$3:$F$191,3,0)</f>
        <v>30000</v>
      </c>
      <c r="H3266" s="219"/>
      <c r="I3266" s="219"/>
      <c r="J3266" s="219">
        <f>G3266*F3266</f>
        <v>450000</v>
      </c>
      <c r="K3266" s="219"/>
      <c r="L3266" s="219"/>
      <c r="M3266" s="612"/>
      <c r="N3266" s="290"/>
      <c r="O3266" s="290"/>
      <c r="P3266" s="290"/>
    </row>
    <row r="3267" spans="2:16" s="315" customFormat="1" ht="12">
      <c r="B3267" s="223"/>
      <c r="C3267" s="1756"/>
      <c r="D3267" s="223" t="s">
        <v>166</v>
      </c>
      <c r="E3267" s="217" t="s">
        <v>81</v>
      </c>
      <c r="F3267" s="1102">
        <v>0.03</v>
      </c>
      <c r="G3267" s="219">
        <f>VLOOKUP($D3267,VLP!$C$3:$F$191,3,0)</f>
        <v>8000</v>
      </c>
      <c r="H3267" s="219"/>
      <c r="I3267" s="219"/>
      <c r="J3267" s="219">
        <f>G3267*F3267</f>
        <v>240</v>
      </c>
      <c r="K3267" s="219"/>
      <c r="L3267" s="219"/>
      <c r="M3267" s="612"/>
      <c r="N3267" s="290"/>
      <c r="O3267" s="290"/>
      <c r="P3267" s="290"/>
    </row>
    <row r="3268" spans="2:16" s="315" customFormat="1" ht="12">
      <c r="B3268" s="228"/>
      <c r="C3268" s="1757"/>
      <c r="D3268" s="228" t="s">
        <v>2790</v>
      </c>
      <c r="E3268" s="229" t="s">
        <v>2540</v>
      </c>
      <c r="F3268" s="1187">
        <v>29.24</v>
      </c>
      <c r="G3268" s="231"/>
      <c r="H3268" s="231">
        <f>++_lg40</f>
        <v>315654.76973684208</v>
      </c>
      <c r="I3268" s="231"/>
      <c r="J3268" s="231"/>
      <c r="K3268" s="231">
        <f>H3268*F3268</f>
        <v>9229745.467105262</v>
      </c>
      <c r="L3268" s="231"/>
      <c r="M3268" s="612"/>
      <c r="N3268" s="290"/>
      <c r="O3268" s="290"/>
      <c r="P3268" s="290"/>
    </row>
    <row r="3269" spans="2:16" s="315" customFormat="1" ht="12">
      <c r="B3269" s="761" t="s">
        <v>2677</v>
      </c>
      <c r="C3269" s="894" t="s">
        <v>9025</v>
      </c>
      <c r="D3269" s="253"/>
      <c r="E3269" s="254"/>
      <c r="F3269" s="1182"/>
      <c r="G3269" s="256"/>
      <c r="H3269" s="256"/>
      <c r="I3269" s="256"/>
      <c r="J3269" s="256"/>
      <c r="K3269" s="256"/>
      <c r="L3269" s="256"/>
      <c r="M3269" s="612"/>
      <c r="N3269" s="290"/>
      <c r="O3269" s="290"/>
      <c r="P3269" s="290"/>
    </row>
    <row r="3270" spans="2:16" s="315" customFormat="1" ht="24">
      <c r="B3270" s="761" t="s">
        <v>9026</v>
      </c>
      <c r="C3270" s="222" t="s">
        <v>9027</v>
      </c>
      <c r="D3270" s="223" t="s">
        <v>2792</v>
      </c>
      <c r="E3270" s="217"/>
      <c r="F3270" s="1102"/>
      <c r="G3270" s="219"/>
      <c r="H3270" s="219"/>
      <c r="I3270" s="219"/>
      <c r="J3270" s="219">
        <f>SUM(J3271:J3273)</f>
        <v>644280</v>
      </c>
      <c r="K3270" s="219"/>
      <c r="L3270" s="219"/>
      <c r="M3270" s="612" t="s">
        <v>2789</v>
      </c>
      <c r="N3270" s="613">
        <f>+J3270</f>
        <v>644280</v>
      </c>
      <c r="O3270" s="613">
        <f>+K3274</f>
        <v>11280497.114309208</v>
      </c>
      <c r="P3270" s="290"/>
    </row>
    <row r="3271" spans="2:16" s="315" customFormat="1" ht="12">
      <c r="B3271" s="223"/>
      <c r="C3271" s="1755"/>
      <c r="D3271" s="223" t="s">
        <v>138</v>
      </c>
      <c r="E3271" s="217" t="s">
        <v>81</v>
      </c>
      <c r="F3271" s="1102">
        <v>0.3</v>
      </c>
      <c r="G3271" s="219">
        <f>VLOOKUP($D3271,VLP!$C$3:$F$191,3,0)</f>
        <v>38000</v>
      </c>
      <c r="H3271" s="219"/>
      <c r="I3271" s="219"/>
      <c r="J3271" s="219">
        <f>G3271*F3271</f>
        <v>11400</v>
      </c>
      <c r="K3271" s="219"/>
      <c r="L3271" s="219"/>
      <c r="M3271" s="612"/>
      <c r="N3271" s="290"/>
      <c r="O3271" s="290"/>
      <c r="P3271" s="290"/>
    </row>
    <row r="3272" spans="2:16" s="315" customFormat="1" ht="12">
      <c r="B3272" s="223"/>
      <c r="C3272" s="1756"/>
      <c r="D3272" s="223" t="s">
        <v>272</v>
      </c>
      <c r="E3272" s="217" t="s">
        <v>273</v>
      </c>
      <c r="F3272" s="1102">
        <v>21</v>
      </c>
      <c r="G3272" s="219">
        <f>VLOOKUP($D3272,VLP!$C$3:$F$191,3,0)</f>
        <v>30000</v>
      </c>
      <c r="H3272" s="219"/>
      <c r="I3272" s="219"/>
      <c r="J3272" s="219">
        <f>G3272*F3272</f>
        <v>630000</v>
      </c>
      <c r="K3272" s="219"/>
      <c r="L3272" s="219"/>
      <c r="M3272" s="612"/>
      <c r="N3272" s="290"/>
      <c r="O3272" s="290"/>
      <c r="P3272" s="290"/>
    </row>
    <row r="3273" spans="2:16" s="315" customFormat="1" ht="12">
      <c r="B3273" s="223"/>
      <c r="C3273" s="1756"/>
      <c r="D3273" s="223" t="s">
        <v>166</v>
      </c>
      <c r="E3273" s="217" t="s">
        <v>81</v>
      </c>
      <c r="F3273" s="1102">
        <v>0.36</v>
      </c>
      <c r="G3273" s="219">
        <f>VLOOKUP($D3273,VLP!$C$3:$F$191,3,0)</f>
        <v>8000</v>
      </c>
      <c r="H3273" s="219"/>
      <c r="I3273" s="219"/>
      <c r="J3273" s="219">
        <f>G3273*F3273</f>
        <v>2880</v>
      </c>
      <c r="K3273" s="219"/>
      <c r="L3273" s="219"/>
      <c r="M3273" s="612"/>
      <c r="N3273" s="290"/>
      <c r="O3273" s="290"/>
      <c r="P3273" s="290"/>
    </row>
    <row r="3274" spans="2:16" s="315" customFormat="1" ht="12">
      <c r="B3274" s="228"/>
      <c r="C3274" s="1757"/>
      <c r="D3274" s="228" t="s">
        <v>9028</v>
      </c>
      <c r="E3274" s="229" t="s">
        <v>2540</v>
      </c>
      <c r="F3274" s="1187">
        <v>32.85</v>
      </c>
      <c r="G3274" s="231"/>
      <c r="H3274" s="231">
        <f>+_lg45</f>
        <v>343394.12828947359</v>
      </c>
      <c r="I3274" s="231"/>
      <c r="J3274" s="231"/>
      <c r="K3274" s="231">
        <f>H3274*F3274</f>
        <v>11280497.114309208</v>
      </c>
      <c r="L3274" s="231"/>
      <c r="M3274" s="612"/>
      <c r="N3274" s="290"/>
      <c r="O3274" s="290"/>
      <c r="P3274" s="290"/>
    </row>
    <row r="3275" spans="2:16" s="315" customFormat="1" ht="24">
      <c r="B3275" s="761" t="s">
        <v>9029</v>
      </c>
      <c r="C3275" s="222" t="s">
        <v>9030</v>
      </c>
      <c r="D3275" s="223" t="s">
        <v>2792</v>
      </c>
      <c r="E3275" s="217"/>
      <c r="F3275" s="1102"/>
      <c r="G3275" s="219"/>
      <c r="H3275" s="219"/>
      <c r="I3275" s="219"/>
      <c r="J3275" s="219">
        <f>SUM(J3276:J3278)</f>
        <v>644280</v>
      </c>
      <c r="K3275" s="219"/>
      <c r="L3275" s="219"/>
      <c r="M3275" s="612" t="s">
        <v>2789</v>
      </c>
      <c r="N3275" s="613">
        <f>+J3275</f>
        <v>644280</v>
      </c>
      <c r="O3275" s="613">
        <f>+K3279</f>
        <v>13649916.599506576</v>
      </c>
      <c r="P3275" s="290"/>
    </row>
    <row r="3276" spans="2:16" s="315" customFormat="1" ht="12">
      <c r="B3276" s="223"/>
      <c r="C3276" s="1755"/>
      <c r="D3276" s="223" t="s">
        <v>138</v>
      </c>
      <c r="E3276" s="217" t="s">
        <v>81</v>
      </c>
      <c r="F3276" s="1102">
        <v>0.3</v>
      </c>
      <c r="G3276" s="219">
        <f>VLOOKUP($D3276,VLP!$C$3:$F$191,3,0)</f>
        <v>38000</v>
      </c>
      <c r="H3276" s="219"/>
      <c r="I3276" s="219"/>
      <c r="J3276" s="219">
        <f>G3276*F3276</f>
        <v>11400</v>
      </c>
      <c r="K3276" s="219"/>
      <c r="L3276" s="219"/>
      <c r="M3276" s="612"/>
      <c r="N3276" s="290"/>
      <c r="O3276" s="290"/>
      <c r="P3276" s="290"/>
    </row>
    <row r="3277" spans="2:16" s="315" customFormat="1" ht="12">
      <c r="B3277" s="223"/>
      <c r="C3277" s="1756"/>
      <c r="D3277" s="223" t="s">
        <v>272</v>
      </c>
      <c r="E3277" s="217" t="s">
        <v>273</v>
      </c>
      <c r="F3277" s="1102">
        <v>21</v>
      </c>
      <c r="G3277" s="219">
        <f>VLOOKUP($D3277,VLP!$C$3:$F$191,3,0)</f>
        <v>30000</v>
      </c>
      <c r="H3277" s="219"/>
      <c r="I3277" s="219"/>
      <c r="J3277" s="219">
        <f>G3277*F3277</f>
        <v>630000</v>
      </c>
      <c r="K3277" s="219"/>
      <c r="L3277" s="219"/>
      <c r="M3277" s="612"/>
      <c r="N3277" s="290"/>
      <c r="O3277" s="290"/>
      <c r="P3277" s="290"/>
    </row>
    <row r="3278" spans="2:16" s="315" customFormat="1" ht="12">
      <c r="B3278" s="223"/>
      <c r="C3278" s="1756"/>
      <c r="D3278" s="223" t="s">
        <v>166</v>
      </c>
      <c r="E3278" s="217" t="s">
        <v>81</v>
      </c>
      <c r="F3278" s="1102">
        <v>0.36</v>
      </c>
      <c r="G3278" s="219">
        <f>VLOOKUP($D3278,VLP!$C$3:$F$191,3,0)</f>
        <v>8000</v>
      </c>
      <c r="H3278" s="219"/>
      <c r="I3278" s="219"/>
      <c r="J3278" s="219">
        <f>G3278*F3278</f>
        <v>2880</v>
      </c>
      <c r="K3278" s="219"/>
      <c r="L3278" s="219"/>
      <c r="M3278" s="612"/>
      <c r="N3278" s="290"/>
      <c r="O3278" s="290"/>
      <c r="P3278" s="290"/>
    </row>
    <row r="3279" spans="2:16" s="315" customFormat="1" ht="12">
      <c r="B3279" s="228"/>
      <c r="C3279" s="1757"/>
      <c r="D3279" s="228" t="s">
        <v>9028</v>
      </c>
      <c r="E3279" s="229" t="s">
        <v>2540</v>
      </c>
      <c r="F3279" s="1187">
        <v>39.75</v>
      </c>
      <c r="G3279" s="231"/>
      <c r="H3279" s="231">
        <f>+_lg45</f>
        <v>343394.12828947359</v>
      </c>
      <c r="I3279" s="231"/>
      <c r="J3279" s="231"/>
      <c r="K3279" s="231">
        <f>H3279*F3279</f>
        <v>13649916.599506576</v>
      </c>
      <c r="L3279" s="231"/>
      <c r="M3279" s="612"/>
      <c r="N3279" s="290"/>
      <c r="O3279" s="290"/>
      <c r="P3279" s="290"/>
    </row>
    <row r="3280" spans="2:16" s="315" customFormat="1" ht="24">
      <c r="B3280" s="761" t="s">
        <v>9031</v>
      </c>
      <c r="C3280" s="222" t="s">
        <v>9032</v>
      </c>
      <c r="D3280" s="223" t="s">
        <v>2792</v>
      </c>
      <c r="E3280" s="217"/>
      <c r="F3280" s="1102"/>
      <c r="G3280" s="219"/>
      <c r="H3280" s="219"/>
      <c r="I3280" s="219"/>
      <c r="J3280" s="219">
        <f>SUM(J3281:J3283)</f>
        <v>644280</v>
      </c>
      <c r="K3280" s="219"/>
      <c r="L3280" s="219"/>
      <c r="M3280" s="612" t="s">
        <v>2789</v>
      </c>
      <c r="N3280" s="613">
        <f>+J3280</f>
        <v>644280</v>
      </c>
      <c r="O3280" s="613">
        <f>+K3284</f>
        <v>16108618.558059204</v>
      </c>
      <c r="P3280" s="290"/>
    </row>
    <row r="3281" spans="2:16" s="315" customFormat="1" ht="12">
      <c r="B3281" s="223"/>
      <c r="C3281" s="1755"/>
      <c r="D3281" s="223" t="s">
        <v>138</v>
      </c>
      <c r="E3281" s="217" t="s">
        <v>81</v>
      </c>
      <c r="F3281" s="1102">
        <v>0.3</v>
      </c>
      <c r="G3281" s="219">
        <f>VLOOKUP($D3281,VLP!$C$3:$F$191,3,0)</f>
        <v>38000</v>
      </c>
      <c r="H3281" s="219"/>
      <c r="I3281" s="219"/>
      <c r="J3281" s="219">
        <f>G3281*F3281</f>
        <v>11400</v>
      </c>
      <c r="K3281" s="219"/>
      <c r="L3281" s="219"/>
      <c r="M3281" s="612"/>
      <c r="N3281" s="290"/>
      <c r="O3281" s="290"/>
      <c r="P3281" s="290"/>
    </row>
    <row r="3282" spans="2:16" s="315" customFormat="1" ht="12">
      <c r="B3282" s="223"/>
      <c r="C3282" s="1756"/>
      <c r="D3282" s="223" t="s">
        <v>272</v>
      </c>
      <c r="E3282" s="217" t="s">
        <v>273</v>
      </c>
      <c r="F3282" s="1102">
        <v>21</v>
      </c>
      <c r="G3282" s="219">
        <f>VLOOKUP($D3282,VLP!$C$3:$F$191,3,0)</f>
        <v>30000</v>
      </c>
      <c r="H3282" s="219"/>
      <c r="I3282" s="219"/>
      <c r="J3282" s="219">
        <f>G3282*F3282</f>
        <v>630000</v>
      </c>
      <c r="K3282" s="219"/>
      <c r="L3282" s="219"/>
      <c r="M3282" s="612"/>
      <c r="N3282" s="290"/>
      <c r="O3282" s="290"/>
      <c r="P3282" s="290"/>
    </row>
    <row r="3283" spans="2:16" s="315" customFormat="1" ht="12">
      <c r="B3283" s="223"/>
      <c r="C3283" s="1756"/>
      <c r="D3283" s="223" t="s">
        <v>166</v>
      </c>
      <c r="E3283" s="217" t="s">
        <v>81</v>
      </c>
      <c r="F3283" s="1102">
        <v>0.36</v>
      </c>
      <c r="G3283" s="219">
        <f>VLOOKUP($D3283,VLP!$C$3:$F$191,3,0)</f>
        <v>8000</v>
      </c>
      <c r="H3283" s="219"/>
      <c r="I3283" s="219"/>
      <c r="J3283" s="219">
        <f>G3283*F3283</f>
        <v>2880</v>
      </c>
      <c r="K3283" s="219"/>
      <c r="L3283" s="219"/>
      <c r="M3283" s="612"/>
      <c r="N3283" s="290"/>
      <c r="O3283" s="290"/>
      <c r="P3283" s="290"/>
    </row>
    <row r="3284" spans="2:16" s="315" customFormat="1" ht="12">
      <c r="B3284" s="228"/>
      <c r="C3284" s="1757"/>
      <c r="D3284" s="228" t="s">
        <v>9028</v>
      </c>
      <c r="E3284" s="229" t="s">
        <v>2540</v>
      </c>
      <c r="F3284" s="1187">
        <v>46.91</v>
      </c>
      <c r="G3284" s="231"/>
      <c r="H3284" s="231">
        <f>+_lg45</f>
        <v>343394.12828947359</v>
      </c>
      <c r="I3284" s="231"/>
      <c r="J3284" s="231"/>
      <c r="K3284" s="231">
        <f>H3284*F3284</f>
        <v>16108618.558059204</v>
      </c>
      <c r="L3284" s="231"/>
      <c r="M3284" s="612"/>
      <c r="N3284" s="290"/>
      <c r="O3284" s="290"/>
      <c r="P3284" s="290"/>
    </row>
    <row r="3285" spans="2:16" s="315" customFormat="1" ht="24">
      <c r="B3285" s="761" t="s">
        <v>9033</v>
      </c>
      <c r="C3285" s="222" t="s">
        <v>9034</v>
      </c>
      <c r="D3285" s="223" t="s">
        <v>2792</v>
      </c>
      <c r="E3285" s="217"/>
      <c r="F3285" s="1102"/>
      <c r="G3285" s="219"/>
      <c r="H3285" s="219"/>
      <c r="I3285" s="219"/>
      <c r="J3285" s="219">
        <f>SUM(J3286:J3288)</f>
        <v>644280</v>
      </c>
      <c r="K3285" s="219"/>
      <c r="L3285" s="219"/>
      <c r="M3285" s="612" t="s">
        <v>2789</v>
      </c>
      <c r="N3285" s="613">
        <f>+J3285</f>
        <v>644280</v>
      </c>
      <c r="O3285" s="613">
        <f>+K3289</f>
        <v>17715703.078453943</v>
      </c>
      <c r="P3285" s="290"/>
    </row>
    <row r="3286" spans="2:16" s="315" customFormat="1" ht="12">
      <c r="B3286" s="223"/>
      <c r="C3286" s="1755"/>
      <c r="D3286" s="223" t="s">
        <v>138</v>
      </c>
      <c r="E3286" s="217" t="s">
        <v>81</v>
      </c>
      <c r="F3286" s="1102">
        <v>0.3</v>
      </c>
      <c r="G3286" s="219">
        <f>VLOOKUP($D3286,VLP!$C$3:$F$191,3,0)</f>
        <v>38000</v>
      </c>
      <c r="H3286" s="219"/>
      <c r="I3286" s="219"/>
      <c r="J3286" s="219">
        <f>G3286*F3286</f>
        <v>11400</v>
      </c>
      <c r="K3286" s="219"/>
      <c r="L3286" s="219"/>
      <c r="M3286" s="612"/>
      <c r="N3286" s="290"/>
      <c r="O3286" s="290"/>
      <c r="P3286" s="290"/>
    </row>
    <row r="3287" spans="2:16" s="315" customFormat="1" ht="12">
      <c r="B3287" s="223"/>
      <c r="C3287" s="1756"/>
      <c r="D3287" s="223" t="s">
        <v>272</v>
      </c>
      <c r="E3287" s="217" t="s">
        <v>273</v>
      </c>
      <c r="F3287" s="1102">
        <v>21</v>
      </c>
      <c r="G3287" s="219">
        <f>VLOOKUP($D3287,VLP!$C$3:$F$191,3,0)</f>
        <v>30000</v>
      </c>
      <c r="H3287" s="219"/>
      <c r="I3287" s="219"/>
      <c r="J3287" s="219">
        <f>G3287*F3287</f>
        <v>630000</v>
      </c>
      <c r="K3287" s="219"/>
      <c r="L3287" s="219"/>
      <c r="M3287" s="612"/>
      <c r="N3287" s="290"/>
      <c r="O3287" s="290"/>
      <c r="P3287" s="290"/>
    </row>
    <row r="3288" spans="2:16" s="315" customFormat="1" ht="12">
      <c r="B3288" s="223"/>
      <c r="C3288" s="1756"/>
      <c r="D3288" s="223" t="s">
        <v>166</v>
      </c>
      <c r="E3288" s="217" t="s">
        <v>81</v>
      </c>
      <c r="F3288" s="1102">
        <v>0.36</v>
      </c>
      <c r="G3288" s="219">
        <f>VLOOKUP($D3288,VLP!$C$3:$F$191,3,0)</f>
        <v>8000</v>
      </c>
      <c r="H3288" s="219"/>
      <c r="I3288" s="219"/>
      <c r="J3288" s="219">
        <f>G3288*F3288</f>
        <v>2880</v>
      </c>
      <c r="K3288" s="219"/>
      <c r="L3288" s="219"/>
      <c r="M3288" s="612"/>
      <c r="N3288" s="290"/>
      <c r="O3288" s="290"/>
      <c r="P3288" s="290"/>
    </row>
    <row r="3289" spans="2:16" s="315" customFormat="1" ht="12">
      <c r="B3289" s="228"/>
      <c r="C3289" s="1757"/>
      <c r="D3289" s="228" t="s">
        <v>9028</v>
      </c>
      <c r="E3289" s="229" t="s">
        <v>2540</v>
      </c>
      <c r="F3289" s="1187">
        <v>51.59</v>
      </c>
      <c r="G3289" s="231"/>
      <c r="H3289" s="231">
        <f>+_lg45</f>
        <v>343394.12828947359</v>
      </c>
      <c r="I3289" s="231"/>
      <c r="J3289" s="231"/>
      <c r="K3289" s="231">
        <f>H3289*F3289</f>
        <v>17715703.078453943</v>
      </c>
      <c r="L3289" s="231"/>
      <c r="M3289" s="612"/>
      <c r="N3289" s="290"/>
      <c r="O3289" s="290"/>
      <c r="P3289" s="290"/>
    </row>
    <row r="3290" spans="2:16" s="315" customFormat="1" ht="24">
      <c r="B3290" s="761" t="s">
        <v>9035</v>
      </c>
      <c r="C3290" s="222" t="s">
        <v>9036</v>
      </c>
      <c r="D3290" s="223" t="s">
        <v>2792</v>
      </c>
      <c r="E3290" s="217"/>
      <c r="F3290" s="1102"/>
      <c r="G3290" s="219"/>
      <c r="H3290" s="219"/>
      <c r="I3290" s="219"/>
      <c r="J3290" s="219">
        <f>SUM(J3291:J3293)</f>
        <v>767620</v>
      </c>
      <c r="K3290" s="219"/>
      <c r="L3290" s="219"/>
      <c r="M3290" s="612" t="s">
        <v>2789</v>
      </c>
      <c r="N3290" s="613">
        <f>+J3290</f>
        <v>767620</v>
      </c>
      <c r="O3290" s="613">
        <f>+K3294</f>
        <v>22341221.986513153</v>
      </c>
      <c r="P3290" s="290"/>
    </row>
    <row r="3291" spans="2:16" s="315" customFormat="1" ht="12">
      <c r="B3291" s="223"/>
      <c r="C3291" s="1755"/>
      <c r="D3291" s="223" t="s">
        <v>138</v>
      </c>
      <c r="E3291" s="217" t="s">
        <v>81</v>
      </c>
      <c r="F3291" s="1102">
        <v>0.35</v>
      </c>
      <c r="G3291" s="219">
        <f>VLOOKUP($D3291,VLP!$C$3:$F$191,3,0)</f>
        <v>38000</v>
      </c>
      <c r="H3291" s="219"/>
      <c r="I3291" s="219"/>
      <c r="J3291" s="219">
        <f>G3291*F3291</f>
        <v>13300</v>
      </c>
      <c r="K3291" s="219"/>
      <c r="L3291" s="219"/>
      <c r="M3291" s="612"/>
      <c r="N3291" s="290"/>
      <c r="O3291" s="290"/>
      <c r="P3291" s="290"/>
    </row>
    <row r="3292" spans="2:16" s="315" customFormat="1" ht="12">
      <c r="B3292" s="223"/>
      <c r="C3292" s="1756"/>
      <c r="D3292" s="223" t="s">
        <v>272</v>
      </c>
      <c r="E3292" s="217" t="s">
        <v>273</v>
      </c>
      <c r="F3292" s="1102">
        <v>25</v>
      </c>
      <c r="G3292" s="219">
        <f>VLOOKUP($D3292,VLP!$C$3:$F$191,3,0)</f>
        <v>30000</v>
      </c>
      <c r="H3292" s="219"/>
      <c r="I3292" s="219"/>
      <c r="J3292" s="219">
        <f>G3292*F3292</f>
        <v>750000</v>
      </c>
      <c r="K3292" s="219"/>
      <c r="L3292" s="219"/>
      <c r="M3292" s="612"/>
      <c r="N3292" s="290"/>
      <c r="O3292" s="290"/>
      <c r="P3292" s="290"/>
    </row>
    <row r="3293" spans="2:16" s="315" customFormat="1" ht="12">
      <c r="B3293" s="223"/>
      <c r="C3293" s="1756"/>
      <c r="D3293" s="223" t="s">
        <v>166</v>
      </c>
      <c r="E3293" s="217" t="s">
        <v>81</v>
      </c>
      <c r="F3293" s="1102">
        <v>0.54</v>
      </c>
      <c r="G3293" s="219">
        <f>VLOOKUP($D3293,VLP!$C$3:$F$191,3,0)</f>
        <v>8000</v>
      </c>
      <c r="H3293" s="219"/>
      <c r="I3293" s="219"/>
      <c r="J3293" s="219">
        <f>G3293*F3293</f>
        <v>4320</v>
      </c>
      <c r="K3293" s="219"/>
      <c r="L3293" s="219"/>
      <c r="M3293" s="612"/>
      <c r="N3293" s="290"/>
      <c r="O3293" s="290"/>
      <c r="P3293" s="290"/>
    </row>
    <row r="3294" spans="2:16" s="315" customFormat="1" ht="12">
      <c r="B3294" s="228"/>
      <c r="C3294" s="1757"/>
      <c r="D3294" s="228" t="s">
        <v>9028</v>
      </c>
      <c r="E3294" s="229" t="s">
        <v>2540</v>
      </c>
      <c r="F3294" s="1187">
        <v>65.06</v>
      </c>
      <c r="G3294" s="231"/>
      <c r="H3294" s="231">
        <f>+_lg45</f>
        <v>343394.12828947359</v>
      </c>
      <c r="I3294" s="231"/>
      <c r="J3294" s="231"/>
      <c r="K3294" s="231">
        <f>H3294*F3294</f>
        <v>22341221.986513153</v>
      </c>
      <c r="L3294" s="231"/>
      <c r="M3294" s="612"/>
      <c r="N3294" s="290"/>
      <c r="O3294" s="290"/>
      <c r="P3294" s="290"/>
    </row>
    <row r="3295" spans="2:16" s="315" customFormat="1" ht="24">
      <c r="B3295" s="761" t="s">
        <v>9037</v>
      </c>
      <c r="C3295" s="222" t="s">
        <v>9038</v>
      </c>
      <c r="D3295" s="223" t="s">
        <v>2792</v>
      </c>
      <c r="E3295" s="217"/>
      <c r="F3295" s="1102"/>
      <c r="G3295" s="219"/>
      <c r="H3295" s="219"/>
      <c r="I3295" s="219"/>
      <c r="J3295" s="219">
        <f>SUM(J3296:J3298)</f>
        <v>767620</v>
      </c>
      <c r="K3295" s="219"/>
      <c r="L3295" s="219"/>
      <c r="M3295" s="612" t="s">
        <v>2789</v>
      </c>
      <c r="N3295" s="613">
        <f>+J3295</f>
        <v>767620</v>
      </c>
      <c r="O3295" s="613">
        <f>+K3299</f>
        <v>29511291.38519736</v>
      </c>
      <c r="P3295" s="290"/>
    </row>
    <row r="3296" spans="2:16" s="315" customFormat="1" ht="12">
      <c r="B3296" s="223"/>
      <c r="C3296" s="1755"/>
      <c r="D3296" s="223" t="s">
        <v>138</v>
      </c>
      <c r="E3296" s="217" t="s">
        <v>81</v>
      </c>
      <c r="F3296" s="1102">
        <v>0.35</v>
      </c>
      <c r="G3296" s="219">
        <f>VLOOKUP($D3296,VLP!$C$3:$F$191,3,0)</f>
        <v>38000</v>
      </c>
      <c r="H3296" s="219"/>
      <c r="I3296" s="219"/>
      <c r="J3296" s="219">
        <f>G3296*F3296</f>
        <v>13300</v>
      </c>
      <c r="K3296" s="219"/>
      <c r="L3296" s="219"/>
      <c r="M3296" s="612"/>
      <c r="N3296" s="290"/>
      <c r="O3296" s="290"/>
      <c r="P3296" s="290"/>
    </row>
    <row r="3297" spans="2:16" s="315" customFormat="1" ht="12">
      <c r="B3297" s="223"/>
      <c r="C3297" s="1756"/>
      <c r="D3297" s="223" t="s">
        <v>272</v>
      </c>
      <c r="E3297" s="217" t="s">
        <v>273</v>
      </c>
      <c r="F3297" s="1102">
        <v>25</v>
      </c>
      <c r="G3297" s="219">
        <f>VLOOKUP($D3297,VLP!$C$3:$F$191,3,0)</f>
        <v>30000</v>
      </c>
      <c r="H3297" s="219"/>
      <c r="I3297" s="219"/>
      <c r="J3297" s="219">
        <f>G3297*F3297</f>
        <v>750000</v>
      </c>
      <c r="K3297" s="219"/>
      <c r="L3297" s="219"/>
      <c r="M3297" s="612"/>
      <c r="N3297" s="290"/>
      <c r="O3297" s="290"/>
      <c r="P3297" s="290"/>
    </row>
    <row r="3298" spans="2:16" s="315" customFormat="1" ht="12">
      <c r="B3298" s="223"/>
      <c r="C3298" s="1756"/>
      <c r="D3298" s="223" t="s">
        <v>166</v>
      </c>
      <c r="E3298" s="217" t="s">
        <v>81</v>
      </c>
      <c r="F3298" s="1102">
        <v>0.54</v>
      </c>
      <c r="G3298" s="219">
        <f>VLOOKUP($D3298,VLP!$C$3:$F$191,3,0)</f>
        <v>8000</v>
      </c>
      <c r="H3298" s="219"/>
      <c r="I3298" s="219"/>
      <c r="J3298" s="219">
        <f>G3298*F3298</f>
        <v>4320</v>
      </c>
      <c r="K3298" s="219"/>
      <c r="L3298" s="219"/>
      <c r="M3298" s="612"/>
      <c r="N3298" s="290"/>
      <c r="O3298" s="290"/>
      <c r="P3298" s="290"/>
    </row>
    <row r="3299" spans="2:16" s="315" customFormat="1" ht="12">
      <c r="B3299" s="228"/>
      <c r="C3299" s="1757"/>
      <c r="D3299" s="228" t="s">
        <v>9028</v>
      </c>
      <c r="E3299" s="229" t="s">
        <v>2540</v>
      </c>
      <c r="F3299" s="1187">
        <v>85.94</v>
      </c>
      <c r="G3299" s="231"/>
      <c r="H3299" s="231">
        <f>+_lg45</f>
        <v>343394.12828947359</v>
      </c>
      <c r="I3299" s="231"/>
      <c r="J3299" s="231"/>
      <c r="K3299" s="231">
        <f>H3299*F3299</f>
        <v>29511291.38519736</v>
      </c>
      <c r="L3299" s="231"/>
      <c r="M3299" s="612"/>
      <c r="N3299" s="290"/>
      <c r="O3299" s="290"/>
      <c r="P3299" s="290"/>
    </row>
    <row r="3300" spans="2:16" s="315" customFormat="1" ht="24">
      <c r="B3300" s="761" t="s">
        <v>9039</v>
      </c>
      <c r="C3300" s="222" t="s">
        <v>9040</v>
      </c>
      <c r="D3300" s="223" t="s">
        <v>2792</v>
      </c>
      <c r="E3300" s="217"/>
      <c r="F3300" s="1102"/>
      <c r="G3300" s="219"/>
      <c r="H3300" s="219"/>
      <c r="I3300" s="219"/>
      <c r="J3300" s="219">
        <f>SUM(J3301:J3303)</f>
        <v>767620</v>
      </c>
      <c r="K3300" s="219"/>
      <c r="L3300" s="219"/>
      <c r="M3300" s="612" t="s">
        <v>2789</v>
      </c>
      <c r="N3300" s="613">
        <f>+J3300</f>
        <v>767620</v>
      </c>
      <c r="O3300" s="613">
        <f>+K3304</f>
        <v>34579788.718749993</v>
      </c>
      <c r="P3300" s="290"/>
    </row>
    <row r="3301" spans="2:16" s="315" customFormat="1" ht="12">
      <c r="B3301" s="223"/>
      <c r="C3301" s="222"/>
      <c r="D3301" s="223" t="s">
        <v>138</v>
      </c>
      <c r="E3301" s="217" t="s">
        <v>81</v>
      </c>
      <c r="F3301" s="1102">
        <v>0.35</v>
      </c>
      <c r="G3301" s="219">
        <f>VLOOKUP($D3301,VLP!$C$3:$F$191,3,0)</f>
        <v>38000</v>
      </c>
      <c r="H3301" s="219"/>
      <c r="I3301" s="219"/>
      <c r="J3301" s="219">
        <f>G3301*F3301</f>
        <v>13300</v>
      </c>
      <c r="K3301" s="219"/>
      <c r="L3301" s="219"/>
      <c r="M3301" s="612"/>
      <c r="N3301" s="290"/>
      <c r="O3301" s="290"/>
      <c r="P3301" s="290"/>
    </row>
    <row r="3302" spans="2:16" s="315" customFormat="1" ht="12">
      <c r="B3302" s="223"/>
      <c r="C3302" s="222"/>
      <c r="D3302" s="223" t="s">
        <v>272</v>
      </c>
      <c r="E3302" s="217" t="s">
        <v>273</v>
      </c>
      <c r="F3302" s="1102">
        <v>25</v>
      </c>
      <c r="G3302" s="219">
        <f>VLOOKUP($D3302,VLP!$C$3:$F$191,3,0)</f>
        <v>30000</v>
      </c>
      <c r="H3302" s="219"/>
      <c r="I3302" s="219"/>
      <c r="J3302" s="219">
        <f>G3302*F3302</f>
        <v>750000</v>
      </c>
      <c r="K3302" s="219"/>
      <c r="L3302" s="219"/>
      <c r="M3302" s="612"/>
      <c r="N3302" s="290"/>
      <c r="O3302" s="290"/>
      <c r="P3302" s="290"/>
    </row>
    <row r="3303" spans="2:16" s="315" customFormat="1" ht="12">
      <c r="B3303" s="223"/>
      <c r="C3303" s="222"/>
      <c r="D3303" s="223" t="s">
        <v>166</v>
      </c>
      <c r="E3303" s="217" t="s">
        <v>81</v>
      </c>
      <c r="F3303" s="1102">
        <v>0.54</v>
      </c>
      <c r="G3303" s="219">
        <f>VLOOKUP($D3303,VLP!$C$3:$F$191,3,0)</f>
        <v>8000</v>
      </c>
      <c r="H3303" s="219"/>
      <c r="I3303" s="219"/>
      <c r="J3303" s="219">
        <f>G3303*F3303</f>
        <v>4320</v>
      </c>
      <c r="K3303" s="219"/>
      <c r="L3303" s="219"/>
      <c r="M3303" s="612"/>
      <c r="N3303" s="290"/>
      <c r="O3303" s="290"/>
      <c r="P3303" s="290"/>
    </row>
    <row r="3304" spans="2:16" s="315" customFormat="1" ht="12">
      <c r="B3304" s="228"/>
      <c r="C3304" s="227"/>
      <c r="D3304" s="228" t="s">
        <v>9028</v>
      </c>
      <c r="E3304" s="229" t="s">
        <v>2540</v>
      </c>
      <c r="F3304" s="1187">
        <v>100.7</v>
      </c>
      <c r="G3304" s="231"/>
      <c r="H3304" s="231">
        <f>+_lg45</f>
        <v>343394.12828947359</v>
      </c>
      <c r="I3304" s="231"/>
      <c r="J3304" s="231"/>
      <c r="K3304" s="231">
        <f>H3304*F3304</f>
        <v>34579788.718749993</v>
      </c>
      <c r="L3304" s="231"/>
      <c r="M3304" s="612"/>
      <c r="N3304" s="290"/>
      <c r="O3304" s="290"/>
      <c r="P3304" s="290"/>
    </row>
    <row r="3305" spans="2:16" s="315" customFormat="1" ht="24">
      <c r="B3305" s="761" t="s">
        <v>9041</v>
      </c>
      <c r="C3305" s="222" t="s">
        <v>9042</v>
      </c>
      <c r="D3305" s="223" t="s">
        <v>2792</v>
      </c>
      <c r="E3305" s="217"/>
      <c r="F3305" s="1102"/>
      <c r="G3305" s="219"/>
      <c r="H3305" s="219"/>
      <c r="I3305" s="219"/>
      <c r="J3305" s="219">
        <f>SUM(J3306:J3308)</f>
        <v>767620</v>
      </c>
      <c r="K3305" s="219"/>
      <c r="L3305" s="219"/>
      <c r="M3305" s="612" t="s">
        <v>2789</v>
      </c>
      <c r="N3305" s="613">
        <f>+J3305</f>
        <v>767620</v>
      </c>
      <c r="O3305" s="613">
        <f>+K3309</f>
        <v>44950291.393092096</v>
      </c>
      <c r="P3305" s="290"/>
    </row>
    <row r="3306" spans="2:16" s="315" customFormat="1" ht="12">
      <c r="B3306" s="223"/>
      <c r="C3306" s="1755"/>
      <c r="D3306" s="223" t="s">
        <v>138</v>
      </c>
      <c r="E3306" s="217" t="s">
        <v>81</v>
      </c>
      <c r="F3306" s="1102">
        <v>0.35</v>
      </c>
      <c r="G3306" s="219">
        <f>VLOOKUP($D3306,VLP!$C$3:$F$191,3,0)</f>
        <v>38000</v>
      </c>
      <c r="H3306" s="219"/>
      <c r="I3306" s="219"/>
      <c r="J3306" s="219">
        <f>G3306*F3306</f>
        <v>13300</v>
      </c>
      <c r="K3306" s="219"/>
      <c r="L3306" s="219"/>
      <c r="M3306" s="612"/>
      <c r="N3306" s="290"/>
      <c r="O3306" s="290"/>
      <c r="P3306" s="290"/>
    </row>
    <row r="3307" spans="2:16" s="315" customFormat="1" ht="12">
      <c r="B3307" s="223"/>
      <c r="C3307" s="1756"/>
      <c r="D3307" s="223" t="s">
        <v>272</v>
      </c>
      <c r="E3307" s="217" t="s">
        <v>273</v>
      </c>
      <c r="F3307" s="1102">
        <v>25</v>
      </c>
      <c r="G3307" s="219">
        <f>VLOOKUP($D3307,VLP!$C$3:$F$191,3,0)</f>
        <v>30000</v>
      </c>
      <c r="H3307" s="219"/>
      <c r="I3307" s="219"/>
      <c r="J3307" s="219">
        <f>G3307*F3307</f>
        <v>750000</v>
      </c>
      <c r="K3307" s="219"/>
      <c r="L3307" s="219"/>
      <c r="M3307" s="612"/>
      <c r="N3307" s="290"/>
      <c r="O3307" s="290"/>
      <c r="P3307" s="290"/>
    </row>
    <row r="3308" spans="2:16" s="315" customFormat="1" ht="12">
      <c r="B3308" s="223"/>
      <c r="C3308" s="1756"/>
      <c r="D3308" s="223" t="s">
        <v>166</v>
      </c>
      <c r="E3308" s="217" t="s">
        <v>81</v>
      </c>
      <c r="F3308" s="1102">
        <v>0.54</v>
      </c>
      <c r="G3308" s="219">
        <f>VLOOKUP($D3308,VLP!$C$3:$F$191,3,0)</f>
        <v>8000</v>
      </c>
      <c r="H3308" s="219"/>
      <c r="I3308" s="219"/>
      <c r="J3308" s="219">
        <f>G3308*F3308</f>
        <v>4320</v>
      </c>
      <c r="K3308" s="219"/>
      <c r="L3308" s="219"/>
      <c r="M3308" s="612"/>
      <c r="N3308" s="290"/>
      <c r="O3308" s="290"/>
      <c r="P3308" s="290"/>
    </row>
    <row r="3309" spans="2:16" s="315" customFormat="1" ht="12">
      <c r="B3309" s="228"/>
      <c r="C3309" s="1757"/>
      <c r="D3309" s="228" t="s">
        <v>9028</v>
      </c>
      <c r="E3309" s="229" t="s">
        <v>2540</v>
      </c>
      <c r="F3309" s="1187">
        <v>130.9</v>
      </c>
      <c r="G3309" s="231"/>
      <c r="H3309" s="231">
        <f>+_lg45</f>
        <v>343394.12828947359</v>
      </c>
      <c r="I3309" s="231"/>
      <c r="J3309" s="231"/>
      <c r="K3309" s="231">
        <f>H3309*F3309</f>
        <v>44950291.393092096</v>
      </c>
      <c r="L3309" s="231"/>
      <c r="M3309" s="612"/>
      <c r="N3309" s="290"/>
      <c r="O3309" s="290"/>
      <c r="P3309" s="290"/>
    </row>
    <row r="3310" spans="2:16" s="315" customFormat="1" ht="12">
      <c r="B3310" s="895" t="s">
        <v>2672</v>
      </c>
      <c r="C3310" s="896" t="s">
        <v>9043</v>
      </c>
      <c r="D3310" s="223"/>
      <c r="E3310" s="223"/>
      <c r="F3310" s="1181"/>
      <c r="G3310" s="219"/>
      <c r="H3310" s="219"/>
      <c r="I3310" s="219"/>
      <c r="J3310" s="219"/>
      <c r="K3310" s="219"/>
      <c r="L3310" s="219"/>
      <c r="M3310" s="612"/>
      <c r="N3310" s="290"/>
      <c r="O3310" s="290"/>
      <c r="P3310" s="290"/>
    </row>
    <row r="3311" spans="2:16" s="315" customFormat="1" ht="12">
      <c r="B3311" s="761" t="s">
        <v>9044</v>
      </c>
      <c r="C3311" s="222" t="s">
        <v>9045</v>
      </c>
      <c r="D3311" s="223" t="s">
        <v>2792</v>
      </c>
      <c r="E3311" s="217"/>
      <c r="F3311" s="1102"/>
      <c r="G3311" s="219"/>
      <c r="H3311" s="219"/>
      <c r="I3311" s="219"/>
      <c r="J3311" s="219">
        <f>SUM(J3312:J3314)</f>
        <v>457840</v>
      </c>
      <c r="K3311" s="219"/>
      <c r="L3311" s="219"/>
      <c r="M3311" s="612" t="s">
        <v>2789</v>
      </c>
      <c r="N3311" s="613">
        <f>+J3311</f>
        <v>457840</v>
      </c>
      <c r="O3311" s="613">
        <f>+K3315</f>
        <v>1799232.1875</v>
      </c>
      <c r="P3311" s="290"/>
    </row>
    <row r="3312" spans="2:16" s="315" customFormat="1" ht="12">
      <c r="B3312" s="223"/>
      <c r="C3312" s="1755"/>
      <c r="D3312" s="223" t="s">
        <v>138</v>
      </c>
      <c r="E3312" s="217" t="s">
        <v>81</v>
      </c>
      <c r="F3312" s="1102">
        <v>0.2</v>
      </c>
      <c r="G3312" s="219">
        <f>VLOOKUP($D3312,VLP!$C$3:$F$191,3,0)</f>
        <v>38000</v>
      </c>
      <c r="H3312" s="219"/>
      <c r="I3312" s="219"/>
      <c r="J3312" s="219">
        <f>G3312*F3312</f>
        <v>7600</v>
      </c>
      <c r="K3312" s="219"/>
      <c r="L3312" s="219"/>
      <c r="M3312" s="612"/>
      <c r="N3312" s="290"/>
      <c r="O3312" s="290"/>
      <c r="P3312" s="290"/>
    </row>
    <row r="3313" spans="2:16" s="315" customFormat="1" ht="12">
      <c r="B3313" s="223"/>
      <c r="C3313" s="1756"/>
      <c r="D3313" s="223" t="s">
        <v>272</v>
      </c>
      <c r="E3313" s="217" t="s">
        <v>273</v>
      </c>
      <c r="F3313" s="1102">
        <v>15</v>
      </c>
      <c r="G3313" s="219">
        <f>VLOOKUP($D3313,VLP!$C$3:$F$191,3,0)</f>
        <v>30000</v>
      </c>
      <c r="H3313" s="219"/>
      <c r="I3313" s="219"/>
      <c r="J3313" s="219">
        <f>G3313*F3313</f>
        <v>450000</v>
      </c>
      <c r="K3313" s="219"/>
      <c r="L3313" s="219"/>
      <c r="M3313" s="612"/>
      <c r="N3313" s="290"/>
      <c r="O3313" s="290"/>
      <c r="P3313" s="290"/>
    </row>
    <row r="3314" spans="2:16" s="315" customFormat="1" ht="12">
      <c r="B3314" s="223"/>
      <c r="C3314" s="1756"/>
      <c r="D3314" s="223" t="s">
        <v>166</v>
      </c>
      <c r="E3314" s="217" t="s">
        <v>81</v>
      </c>
      <c r="F3314" s="1102">
        <v>0.03</v>
      </c>
      <c r="G3314" s="219">
        <f>VLOOKUP($D3314,VLP!$C$3:$F$191,3,0)</f>
        <v>8000</v>
      </c>
      <c r="H3314" s="219"/>
      <c r="I3314" s="219"/>
      <c r="J3314" s="219">
        <f>G3314*F3314</f>
        <v>240</v>
      </c>
      <c r="K3314" s="219"/>
      <c r="L3314" s="219"/>
      <c r="M3314" s="612"/>
      <c r="N3314" s="290"/>
      <c r="O3314" s="290"/>
      <c r="P3314" s="290"/>
    </row>
    <row r="3315" spans="2:16" s="315" customFormat="1" ht="12">
      <c r="B3315" s="228"/>
      <c r="C3315" s="1757"/>
      <c r="D3315" s="228" t="s">
        <v>2790</v>
      </c>
      <c r="E3315" s="229" t="s">
        <v>2540</v>
      </c>
      <c r="F3315" s="1187">
        <v>5.7</v>
      </c>
      <c r="G3315" s="231"/>
      <c r="H3315" s="231">
        <f>++_lg40</f>
        <v>315654.76973684208</v>
      </c>
      <c r="I3315" s="231"/>
      <c r="J3315" s="231"/>
      <c r="K3315" s="231">
        <f>H3315*F3315</f>
        <v>1799232.1875</v>
      </c>
      <c r="L3315" s="231"/>
      <c r="M3315" s="612"/>
      <c r="N3315" s="290"/>
      <c r="O3315" s="290"/>
      <c r="P3315" s="290"/>
    </row>
    <row r="3316" spans="2:16" s="315" customFormat="1" ht="12">
      <c r="B3316" s="761" t="s">
        <v>9046</v>
      </c>
      <c r="C3316" s="222" t="s">
        <v>9047</v>
      </c>
      <c r="D3316" s="223" t="s">
        <v>2792</v>
      </c>
      <c r="E3316" s="217"/>
      <c r="F3316" s="1102"/>
      <c r="G3316" s="219"/>
      <c r="H3316" s="219"/>
      <c r="I3316" s="219"/>
      <c r="J3316" s="219">
        <f>SUM(J3317:J3319)</f>
        <v>457840</v>
      </c>
      <c r="K3316" s="219"/>
      <c r="L3316" s="219"/>
      <c r="M3316" s="612" t="s">
        <v>2789</v>
      </c>
      <c r="N3316" s="613">
        <f>+J3316</f>
        <v>457840</v>
      </c>
      <c r="O3316" s="613">
        <f>+K3320</f>
        <v>2367410.7730263155</v>
      </c>
      <c r="P3316" s="290"/>
    </row>
    <row r="3317" spans="2:16" s="315" customFormat="1" ht="12">
      <c r="B3317" s="223"/>
      <c r="C3317" s="1755"/>
      <c r="D3317" s="223" t="s">
        <v>138</v>
      </c>
      <c r="E3317" s="217" t="s">
        <v>81</v>
      </c>
      <c r="F3317" s="1102">
        <v>0.2</v>
      </c>
      <c r="G3317" s="219">
        <f>VLOOKUP($D3317,VLP!$C$3:$F$191,3,0)</f>
        <v>38000</v>
      </c>
      <c r="H3317" s="219"/>
      <c r="I3317" s="219"/>
      <c r="J3317" s="219">
        <f>G3317*F3317</f>
        <v>7600</v>
      </c>
      <c r="K3317" s="219"/>
      <c r="L3317" s="219"/>
      <c r="M3317" s="612"/>
      <c r="N3317" s="290"/>
      <c r="O3317" s="290"/>
      <c r="P3317" s="290"/>
    </row>
    <row r="3318" spans="2:16" s="315" customFormat="1" ht="12">
      <c r="B3318" s="223"/>
      <c r="C3318" s="1756"/>
      <c r="D3318" s="223" t="s">
        <v>272</v>
      </c>
      <c r="E3318" s="217" t="s">
        <v>273</v>
      </c>
      <c r="F3318" s="1102">
        <v>15</v>
      </c>
      <c r="G3318" s="219">
        <f>VLOOKUP($D3318,VLP!$C$3:$F$191,3,0)</f>
        <v>30000</v>
      </c>
      <c r="H3318" s="219"/>
      <c r="I3318" s="219"/>
      <c r="J3318" s="219">
        <f>G3318*F3318</f>
        <v>450000</v>
      </c>
      <c r="K3318" s="219"/>
      <c r="L3318" s="219"/>
      <c r="M3318" s="612"/>
      <c r="N3318" s="290"/>
      <c r="O3318" s="290"/>
      <c r="P3318" s="290"/>
    </row>
    <row r="3319" spans="2:16" s="315" customFormat="1" ht="12">
      <c r="B3319" s="223"/>
      <c r="C3319" s="1756"/>
      <c r="D3319" s="223" t="s">
        <v>166</v>
      </c>
      <c r="E3319" s="217" t="s">
        <v>81</v>
      </c>
      <c r="F3319" s="1102">
        <v>0.03</v>
      </c>
      <c r="G3319" s="219">
        <f>VLOOKUP($D3319,VLP!$C$3:$F$191,3,0)</f>
        <v>8000</v>
      </c>
      <c r="H3319" s="219"/>
      <c r="I3319" s="219"/>
      <c r="J3319" s="219">
        <f>G3319*F3319</f>
        <v>240</v>
      </c>
      <c r="K3319" s="219"/>
      <c r="L3319" s="219"/>
      <c r="M3319" s="612"/>
      <c r="N3319" s="290"/>
      <c r="O3319" s="290"/>
      <c r="P3319" s="290"/>
    </row>
    <row r="3320" spans="2:16" s="315" customFormat="1" ht="12">
      <c r="B3320" s="228"/>
      <c r="C3320" s="1757"/>
      <c r="D3320" s="228" t="s">
        <v>2790</v>
      </c>
      <c r="E3320" s="229" t="s">
        <v>2540</v>
      </c>
      <c r="F3320" s="1187">
        <v>7.5</v>
      </c>
      <c r="G3320" s="231"/>
      <c r="H3320" s="231">
        <f>++_lg40</f>
        <v>315654.76973684208</v>
      </c>
      <c r="I3320" s="231"/>
      <c r="J3320" s="231"/>
      <c r="K3320" s="231">
        <f>H3320*F3320</f>
        <v>2367410.7730263155</v>
      </c>
      <c r="L3320" s="231"/>
      <c r="M3320" s="612"/>
      <c r="N3320" s="290"/>
      <c r="O3320" s="290"/>
      <c r="P3320" s="290"/>
    </row>
    <row r="3321" spans="2:16" s="315" customFormat="1" ht="12">
      <c r="B3321" s="761" t="s">
        <v>9048</v>
      </c>
      <c r="C3321" s="222" t="s">
        <v>9049</v>
      </c>
      <c r="D3321" s="223" t="s">
        <v>2792</v>
      </c>
      <c r="E3321" s="217"/>
      <c r="F3321" s="1102"/>
      <c r="G3321" s="219"/>
      <c r="H3321" s="219"/>
      <c r="I3321" s="219"/>
      <c r="J3321" s="219">
        <f>SUM(J3322:J3324)</f>
        <v>459740</v>
      </c>
      <c r="K3321" s="219"/>
      <c r="L3321" s="219"/>
      <c r="M3321" s="612" t="s">
        <v>2789</v>
      </c>
      <c r="N3321" s="613">
        <f>+J3321</f>
        <v>459740</v>
      </c>
      <c r="O3321" s="613">
        <f>+K3325</f>
        <v>3093416.7434210526</v>
      </c>
      <c r="P3321" s="290"/>
    </row>
    <row r="3322" spans="2:16" s="315" customFormat="1" ht="12">
      <c r="B3322" s="223"/>
      <c r="C3322" s="1755"/>
      <c r="D3322" s="223" t="s">
        <v>138</v>
      </c>
      <c r="E3322" s="217" t="s">
        <v>81</v>
      </c>
      <c r="F3322" s="1102">
        <v>0.25</v>
      </c>
      <c r="G3322" s="219">
        <f>VLOOKUP($D3322,VLP!$C$3:$F$191,3,0)</f>
        <v>38000</v>
      </c>
      <c r="H3322" s="219"/>
      <c r="I3322" s="219"/>
      <c r="J3322" s="219">
        <f>G3322*F3322</f>
        <v>9500</v>
      </c>
      <c r="K3322" s="219"/>
      <c r="L3322" s="219"/>
      <c r="M3322" s="612"/>
      <c r="N3322" s="290"/>
      <c r="O3322" s="290"/>
      <c r="P3322" s="290"/>
    </row>
    <row r="3323" spans="2:16" s="315" customFormat="1" ht="12">
      <c r="B3323" s="223"/>
      <c r="C3323" s="1756"/>
      <c r="D3323" s="223" t="s">
        <v>272</v>
      </c>
      <c r="E3323" s="217" t="s">
        <v>273</v>
      </c>
      <c r="F3323" s="1102">
        <v>15</v>
      </c>
      <c r="G3323" s="219">
        <f>VLOOKUP($D3323,VLP!$C$3:$F$191,3,0)</f>
        <v>30000</v>
      </c>
      <c r="H3323" s="219"/>
      <c r="I3323" s="219"/>
      <c r="J3323" s="219">
        <f>G3323*F3323</f>
        <v>450000</v>
      </c>
      <c r="K3323" s="219"/>
      <c r="L3323" s="219"/>
      <c r="M3323" s="612"/>
      <c r="N3323" s="290"/>
      <c r="O3323" s="290"/>
      <c r="P3323" s="290"/>
    </row>
    <row r="3324" spans="2:16" s="315" customFormat="1" ht="12">
      <c r="B3324" s="223"/>
      <c r="C3324" s="1756"/>
      <c r="D3324" s="223" t="s">
        <v>166</v>
      </c>
      <c r="E3324" s="217" t="s">
        <v>81</v>
      </c>
      <c r="F3324" s="1102">
        <v>0.03</v>
      </c>
      <c r="G3324" s="219">
        <f>VLOOKUP($D3324,VLP!$C$3:$F$191,3,0)</f>
        <v>8000</v>
      </c>
      <c r="H3324" s="219"/>
      <c r="I3324" s="219"/>
      <c r="J3324" s="219">
        <f>G3324*F3324</f>
        <v>240</v>
      </c>
      <c r="K3324" s="219"/>
      <c r="L3324" s="219"/>
      <c r="M3324" s="612"/>
      <c r="N3324" s="290"/>
      <c r="O3324" s="290"/>
      <c r="P3324" s="290"/>
    </row>
    <row r="3325" spans="2:16" s="315" customFormat="1" ht="12">
      <c r="B3325" s="228"/>
      <c r="C3325" s="1757"/>
      <c r="D3325" s="228" t="s">
        <v>2790</v>
      </c>
      <c r="E3325" s="229" t="s">
        <v>2540</v>
      </c>
      <c r="F3325" s="1187">
        <v>9.8000000000000007</v>
      </c>
      <c r="G3325" s="231"/>
      <c r="H3325" s="231">
        <f>++_lg40</f>
        <v>315654.76973684208</v>
      </c>
      <c r="I3325" s="231"/>
      <c r="J3325" s="231"/>
      <c r="K3325" s="231">
        <f>H3325*F3325</f>
        <v>3093416.7434210526</v>
      </c>
      <c r="L3325" s="231"/>
      <c r="M3325" s="612"/>
      <c r="N3325" s="290"/>
      <c r="O3325" s="290"/>
      <c r="P3325" s="290"/>
    </row>
    <row r="3326" spans="2:16" s="315" customFormat="1" ht="12">
      <c r="B3326" s="761" t="s">
        <v>9050</v>
      </c>
      <c r="C3326" s="222" t="s">
        <v>9051</v>
      </c>
      <c r="D3326" s="223" t="s">
        <v>2792</v>
      </c>
      <c r="E3326" s="217"/>
      <c r="F3326" s="1102"/>
      <c r="G3326" s="219"/>
      <c r="H3326" s="219"/>
      <c r="I3326" s="219"/>
      <c r="J3326" s="219">
        <f>SUM(J3327:J3329)</f>
        <v>459740</v>
      </c>
      <c r="K3326" s="219"/>
      <c r="L3326" s="219"/>
      <c r="M3326" s="612" t="s">
        <v>2789</v>
      </c>
      <c r="N3326" s="613">
        <f>+J3326</f>
        <v>459740</v>
      </c>
      <c r="O3326" s="613">
        <f>+K3330</f>
        <v>4040381.0526315789</v>
      </c>
      <c r="P3326" s="290"/>
    </row>
    <row r="3327" spans="2:16" s="315" customFormat="1" ht="12">
      <c r="B3327" s="223"/>
      <c r="C3327" s="1755"/>
      <c r="D3327" s="223" t="s">
        <v>138</v>
      </c>
      <c r="E3327" s="217" t="s">
        <v>81</v>
      </c>
      <c r="F3327" s="1102">
        <v>0.25</v>
      </c>
      <c r="G3327" s="219">
        <f>VLOOKUP($D3327,VLP!$C$3:$F$191,3,0)</f>
        <v>38000</v>
      </c>
      <c r="H3327" s="219"/>
      <c r="I3327" s="219"/>
      <c r="J3327" s="219">
        <f>G3327*F3327</f>
        <v>9500</v>
      </c>
      <c r="K3327" s="219"/>
      <c r="L3327" s="219"/>
      <c r="M3327" s="612"/>
      <c r="N3327" s="290"/>
      <c r="O3327" s="290"/>
      <c r="P3327" s="290"/>
    </row>
    <row r="3328" spans="2:16" s="315" customFormat="1" ht="12">
      <c r="B3328" s="223"/>
      <c r="C3328" s="1756"/>
      <c r="D3328" s="223" t="s">
        <v>272</v>
      </c>
      <c r="E3328" s="217" t="s">
        <v>273</v>
      </c>
      <c r="F3328" s="1102">
        <v>15</v>
      </c>
      <c r="G3328" s="219">
        <f>VLOOKUP($D3328,VLP!$C$3:$F$191,3,0)</f>
        <v>30000</v>
      </c>
      <c r="H3328" s="219"/>
      <c r="I3328" s="219"/>
      <c r="J3328" s="219">
        <f>G3328*F3328</f>
        <v>450000</v>
      </c>
      <c r="K3328" s="219"/>
      <c r="L3328" s="219"/>
      <c r="M3328" s="612"/>
      <c r="N3328" s="290"/>
      <c r="O3328" s="290"/>
      <c r="P3328" s="290"/>
    </row>
    <row r="3329" spans="2:16" s="315" customFormat="1" ht="12">
      <c r="B3329" s="223"/>
      <c r="C3329" s="1756"/>
      <c r="D3329" s="223" t="s">
        <v>166</v>
      </c>
      <c r="E3329" s="217" t="s">
        <v>81</v>
      </c>
      <c r="F3329" s="1102">
        <v>0.03</v>
      </c>
      <c r="G3329" s="219">
        <f>VLOOKUP($D3329,VLP!$C$3:$F$191,3,0)</f>
        <v>8000</v>
      </c>
      <c r="H3329" s="219"/>
      <c r="I3329" s="219"/>
      <c r="J3329" s="219">
        <f>G3329*F3329</f>
        <v>240</v>
      </c>
      <c r="K3329" s="219"/>
      <c r="L3329" s="219"/>
      <c r="M3329" s="612"/>
      <c r="N3329" s="290"/>
      <c r="O3329" s="290"/>
      <c r="P3329" s="290"/>
    </row>
    <row r="3330" spans="2:16" s="315" customFormat="1" ht="12">
      <c r="B3330" s="228"/>
      <c r="C3330" s="1757"/>
      <c r="D3330" s="228" t="s">
        <v>2790</v>
      </c>
      <c r="E3330" s="229" t="s">
        <v>2540</v>
      </c>
      <c r="F3330" s="1187">
        <v>12.8</v>
      </c>
      <c r="G3330" s="231"/>
      <c r="H3330" s="231">
        <f>++_lg40</f>
        <v>315654.76973684208</v>
      </c>
      <c r="I3330" s="231"/>
      <c r="J3330" s="231"/>
      <c r="K3330" s="231">
        <f>H3330*F3330</f>
        <v>4040381.0526315789</v>
      </c>
      <c r="L3330" s="231"/>
      <c r="M3330" s="612"/>
      <c r="N3330" s="290"/>
      <c r="O3330" s="290"/>
      <c r="P3330" s="290"/>
    </row>
    <row r="3331" spans="2:16" s="315" customFormat="1" ht="12">
      <c r="B3331" s="761" t="s">
        <v>9052</v>
      </c>
      <c r="C3331" s="222" t="s">
        <v>9053</v>
      </c>
      <c r="D3331" s="223" t="s">
        <v>2792</v>
      </c>
      <c r="E3331" s="217"/>
      <c r="F3331" s="1102"/>
      <c r="G3331" s="219"/>
      <c r="H3331" s="219"/>
      <c r="I3331" s="219"/>
      <c r="J3331" s="219">
        <f>SUM(J3332:J3334)</f>
        <v>459740</v>
      </c>
      <c r="K3331" s="219"/>
      <c r="L3331" s="219"/>
      <c r="M3331" s="612" t="s">
        <v>2789</v>
      </c>
      <c r="N3331" s="613">
        <f>+J3331</f>
        <v>459740</v>
      </c>
      <c r="O3331" s="613">
        <f>+K3335</f>
        <v>5429262.0394736836</v>
      </c>
      <c r="P3331" s="290"/>
    </row>
    <row r="3332" spans="2:16" s="315" customFormat="1" ht="12">
      <c r="B3332" s="223"/>
      <c r="C3332" s="1755"/>
      <c r="D3332" s="223" t="s">
        <v>138</v>
      </c>
      <c r="E3332" s="217" t="s">
        <v>81</v>
      </c>
      <c r="F3332" s="1102">
        <v>0.25</v>
      </c>
      <c r="G3332" s="219">
        <f>VLOOKUP($D3332,VLP!$C$3:$F$191,3,0)</f>
        <v>38000</v>
      </c>
      <c r="H3332" s="219"/>
      <c r="I3332" s="219"/>
      <c r="J3332" s="219">
        <f>G3332*F3332</f>
        <v>9500</v>
      </c>
      <c r="K3332" s="219"/>
      <c r="L3332" s="219"/>
      <c r="M3332" s="612"/>
      <c r="N3332" s="290"/>
      <c r="O3332" s="290"/>
      <c r="P3332" s="290"/>
    </row>
    <row r="3333" spans="2:16" s="315" customFormat="1" ht="12">
      <c r="B3333" s="223"/>
      <c r="C3333" s="1756"/>
      <c r="D3333" s="223" t="s">
        <v>272</v>
      </c>
      <c r="E3333" s="217" t="s">
        <v>273</v>
      </c>
      <c r="F3333" s="1102">
        <v>15</v>
      </c>
      <c r="G3333" s="219">
        <f>VLOOKUP($D3333,VLP!$C$3:$F$191,3,0)</f>
        <v>30000</v>
      </c>
      <c r="H3333" s="219"/>
      <c r="I3333" s="219"/>
      <c r="J3333" s="219">
        <f>G3333*F3333</f>
        <v>450000</v>
      </c>
      <c r="K3333" s="219"/>
      <c r="L3333" s="219"/>
      <c r="M3333" s="612"/>
      <c r="N3333" s="290"/>
      <c r="O3333" s="290"/>
      <c r="P3333" s="290"/>
    </row>
    <row r="3334" spans="2:16" s="315" customFormat="1" ht="12">
      <c r="B3334" s="223"/>
      <c r="C3334" s="1756"/>
      <c r="D3334" s="223" t="s">
        <v>166</v>
      </c>
      <c r="E3334" s="217" t="s">
        <v>81</v>
      </c>
      <c r="F3334" s="1102">
        <v>0.03</v>
      </c>
      <c r="G3334" s="219">
        <f>VLOOKUP($D3334,VLP!$C$3:$F$191,3,0)</f>
        <v>8000</v>
      </c>
      <c r="H3334" s="219"/>
      <c r="I3334" s="219"/>
      <c r="J3334" s="219">
        <f>G3334*F3334</f>
        <v>240</v>
      </c>
      <c r="K3334" s="219"/>
      <c r="L3334" s="219"/>
      <c r="M3334" s="612"/>
      <c r="N3334" s="290"/>
      <c r="O3334" s="290"/>
      <c r="P3334" s="290"/>
    </row>
    <row r="3335" spans="2:16" s="315" customFormat="1" ht="12">
      <c r="B3335" s="228"/>
      <c r="C3335" s="1757"/>
      <c r="D3335" s="228" t="s">
        <v>2790</v>
      </c>
      <c r="E3335" s="229" t="s">
        <v>2540</v>
      </c>
      <c r="F3335" s="1187">
        <v>17.2</v>
      </c>
      <c r="G3335" s="231"/>
      <c r="H3335" s="231">
        <f>++_lg40</f>
        <v>315654.76973684208</v>
      </c>
      <c r="I3335" s="231"/>
      <c r="J3335" s="231"/>
      <c r="K3335" s="231">
        <f>H3335*F3335</f>
        <v>5429262.0394736836</v>
      </c>
      <c r="L3335" s="231"/>
      <c r="M3335" s="612"/>
      <c r="N3335" s="290"/>
      <c r="O3335" s="290"/>
      <c r="P3335" s="290"/>
    </row>
    <row r="3336" spans="2:16" s="315" customFormat="1" ht="12">
      <c r="B3336" s="761" t="s">
        <v>9054</v>
      </c>
      <c r="C3336" s="222" t="s">
        <v>9055</v>
      </c>
      <c r="D3336" s="223" t="s">
        <v>2792</v>
      </c>
      <c r="E3336" s="217"/>
      <c r="F3336" s="1102"/>
      <c r="G3336" s="219"/>
      <c r="H3336" s="219"/>
      <c r="I3336" s="219"/>
      <c r="J3336" s="219">
        <f>SUM(J3337:J3339)</f>
        <v>459740</v>
      </c>
      <c r="K3336" s="219"/>
      <c r="L3336" s="219"/>
      <c r="M3336" s="612" t="s">
        <v>2789</v>
      </c>
      <c r="N3336" s="613">
        <f>+J3336</f>
        <v>459740</v>
      </c>
      <c r="O3336" s="613">
        <f>+K3340</f>
        <v>7417887.0888157887</v>
      </c>
      <c r="P3336" s="290"/>
    </row>
    <row r="3337" spans="2:16" s="315" customFormat="1" ht="12">
      <c r="B3337" s="223"/>
      <c r="C3337" s="1755"/>
      <c r="D3337" s="223" t="s">
        <v>138</v>
      </c>
      <c r="E3337" s="217" t="s">
        <v>81</v>
      </c>
      <c r="F3337" s="1102">
        <v>0.25</v>
      </c>
      <c r="G3337" s="219">
        <f>VLOOKUP($D3337,VLP!$C$3:$F$191,3,0)</f>
        <v>38000</v>
      </c>
      <c r="H3337" s="219"/>
      <c r="I3337" s="219"/>
      <c r="J3337" s="219">
        <f>G3337*F3337</f>
        <v>9500</v>
      </c>
      <c r="K3337" s="219"/>
      <c r="L3337" s="219"/>
      <c r="M3337" s="612"/>
      <c r="N3337" s="290"/>
      <c r="O3337" s="290"/>
      <c r="P3337" s="290"/>
    </row>
    <row r="3338" spans="2:16" s="315" customFormat="1" ht="12">
      <c r="B3338" s="223"/>
      <c r="C3338" s="1756"/>
      <c r="D3338" s="223" t="s">
        <v>272</v>
      </c>
      <c r="E3338" s="217" t="s">
        <v>273</v>
      </c>
      <c r="F3338" s="1102">
        <v>15</v>
      </c>
      <c r="G3338" s="219">
        <f>VLOOKUP($D3338,VLP!$C$3:$F$191,3,0)</f>
        <v>30000</v>
      </c>
      <c r="H3338" s="219"/>
      <c r="I3338" s="219"/>
      <c r="J3338" s="219">
        <f>G3338*F3338</f>
        <v>450000</v>
      </c>
      <c r="K3338" s="219"/>
      <c r="L3338" s="219"/>
      <c r="M3338" s="612"/>
      <c r="N3338" s="290"/>
      <c r="O3338" s="290"/>
      <c r="P3338" s="290"/>
    </row>
    <row r="3339" spans="2:16" s="315" customFormat="1" ht="12">
      <c r="B3339" s="223"/>
      <c r="C3339" s="1756"/>
      <c r="D3339" s="223" t="s">
        <v>166</v>
      </c>
      <c r="E3339" s="217" t="s">
        <v>81</v>
      </c>
      <c r="F3339" s="1102">
        <v>0.03</v>
      </c>
      <c r="G3339" s="219">
        <f>VLOOKUP($D3339,VLP!$C$3:$F$191,3,0)</f>
        <v>8000</v>
      </c>
      <c r="H3339" s="219"/>
      <c r="I3339" s="219"/>
      <c r="J3339" s="219">
        <f>G3339*F3339</f>
        <v>240</v>
      </c>
      <c r="K3339" s="219"/>
      <c r="L3339" s="219"/>
      <c r="M3339" s="612"/>
      <c r="N3339" s="290"/>
      <c r="O3339" s="290"/>
      <c r="P3339" s="290"/>
    </row>
    <row r="3340" spans="2:16" s="315" customFormat="1" ht="12">
      <c r="B3340" s="228"/>
      <c r="C3340" s="1757"/>
      <c r="D3340" s="228" t="s">
        <v>2790</v>
      </c>
      <c r="E3340" s="229" t="s">
        <v>2540</v>
      </c>
      <c r="F3340" s="1187">
        <v>23.5</v>
      </c>
      <c r="G3340" s="231"/>
      <c r="H3340" s="231">
        <f>++_lg40</f>
        <v>315654.76973684208</v>
      </c>
      <c r="I3340" s="231"/>
      <c r="J3340" s="231"/>
      <c r="K3340" s="231">
        <f>H3340*F3340</f>
        <v>7417887.0888157887</v>
      </c>
      <c r="L3340" s="231"/>
      <c r="M3340" s="612"/>
      <c r="N3340" s="290"/>
      <c r="O3340" s="290"/>
      <c r="P3340" s="290"/>
    </row>
    <row r="3341" spans="2:16" s="315" customFormat="1" ht="12">
      <c r="B3341" s="895" t="s">
        <v>2674</v>
      </c>
      <c r="C3341" s="896" t="s">
        <v>9056</v>
      </c>
      <c r="D3341" s="223"/>
      <c r="E3341" s="223"/>
      <c r="F3341" s="1181"/>
      <c r="G3341" s="219"/>
      <c r="H3341" s="219"/>
      <c r="I3341" s="219"/>
      <c r="J3341" s="219"/>
      <c r="K3341" s="219"/>
      <c r="L3341" s="219"/>
      <c r="M3341" s="612"/>
      <c r="N3341" s="290"/>
      <c r="O3341" s="290"/>
      <c r="P3341" s="290"/>
    </row>
    <row r="3342" spans="2:16" s="315" customFormat="1" ht="12">
      <c r="B3342" s="761" t="s">
        <v>9057</v>
      </c>
      <c r="C3342" s="222" t="s">
        <v>9058</v>
      </c>
      <c r="D3342" s="223" t="s">
        <v>2792</v>
      </c>
      <c r="E3342" s="217"/>
      <c r="F3342" s="1102"/>
      <c r="G3342" s="219"/>
      <c r="H3342" s="219"/>
      <c r="I3342" s="219"/>
      <c r="J3342" s="219">
        <f>SUM(J3343:J3345)</f>
        <v>457840</v>
      </c>
      <c r="K3342" s="219"/>
      <c r="L3342" s="219"/>
      <c r="M3342" s="612" t="s">
        <v>2789</v>
      </c>
      <c r="N3342" s="613">
        <f>+J3342</f>
        <v>457840</v>
      </c>
      <c r="O3342" s="613">
        <f>+K3346</f>
        <v>5135703.1036184207</v>
      </c>
      <c r="P3342" s="290"/>
    </row>
    <row r="3343" spans="2:16" s="315" customFormat="1" ht="12">
      <c r="B3343" s="223"/>
      <c r="C3343" s="1755"/>
      <c r="D3343" s="223" t="s">
        <v>138</v>
      </c>
      <c r="E3343" s="217" t="s">
        <v>81</v>
      </c>
      <c r="F3343" s="1102">
        <v>0.2</v>
      </c>
      <c r="G3343" s="219">
        <f>VLOOKUP($D3343,VLP!$C$3:$F$191,3,0)</f>
        <v>38000</v>
      </c>
      <c r="H3343" s="219"/>
      <c r="I3343" s="219"/>
      <c r="J3343" s="219">
        <f>G3343*F3343</f>
        <v>7600</v>
      </c>
      <c r="K3343" s="219"/>
      <c r="L3343" s="219"/>
      <c r="M3343" s="612"/>
      <c r="N3343" s="290"/>
      <c r="O3343" s="290"/>
      <c r="P3343" s="290"/>
    </row>
    <row r="3344" spans="2:16" s="315" customFormat="1" ht="12">
      <c r="B3344" s="223"/>
      <c r="C3344" s="1756"/>
      <c r="D3344" s="223" t="s">
        <v>272</v>
      </c>
      <c r="E3344" s="217" t="s">
        <v>273</v>
      </c>
      <c r="F3344" s="1102">
        <v>15</v>
      </c>
      <c r="G3344" s="219">
        <f>VLOOKUP($D3344,VLP!$C$3:$F$191,3,0)</f>
        <v>30000</v>
      </c>
      <c r="H3344" s="219"/>
      <c r="I3344" s="219"/>
      <c r="J3344" s="219">
        <f>G3344*F3344</f>
        <v>450000</v>
      </c>
      <c r="K3344" s="219"/>
      <c r="L3344" s="219"/>
      <c r="M3344" s="612"/>
      <c r="N3344" s="290"/>
      <c r="O3344" s="290"/>
      <c r="P3344" s="290"/>
    </row>
    <row r="3345" spans="2:16" s="315" customFormat="1" ht="12">
      <c r="B3345" s="223"/>
      <c r="C3345" s="1756"/>
      <c r="D3345" s="223" t="s">
        <v>166</v>
      </c>
      <c r="E3345" s="217" t="s">
        <v>81</v>
      </c>
      <c r="F3345" s="1102">
        <v>0.03</v>
      </c>
      <c r="G3345" s="219">
        <f>VLOOKUP($D3345,VLP!$C$3:$F$191,3,0)</f>
        <v>8000</v>
      </c>
      <c r="H3345" s="219"/>
      <c r="I3345" s="219"/>
      <c r="J3345" s="219">
        <f>G3345*F3345</f>
        <v>240</v>
      </c>
      <c r="K3345" s="219"/>
      <c r="L3345" s="219"/>
      <c r="M3345" s="612"/>
      <c r="N3345" s="290"/>
      <c r="O3345" s="290"/>
      <c r="P3345" s="290"/>
    </row>
    <row r="3346" spans="2:16" s="315" customFormat="1" ht="12">
      <c r="B3346" s="228"/>
      <c r="C3346" s="1757"/>
      <c r="D3346" s="228" t="s">
        <v>2790</v>
      </c>
      <c r="E3346" s="229" t="s">
        <v>2540</v>
      </c>
      <c r="F3346" s="1187">
        <v>16.27</v>
      </c>
      <c r="G3346" s="231"/>
      <c r="H3346" s="231">
        <f>+_lg40</f>
        <v>315654.76973684208</v>
      </c>
      <c r="I3346" s="231"/>
      <c r="J3346" s="231"/>
      <c r="K3346" s="231">
        <f>H3346*F3346</f>
        <v>5135703.1036184207</v>
      </c>
      <c r="L3346" s="231"/>
      <c r="M3346" s="612"/>
      <c r="N3346" s="290"/>
      <c r="O3346" s="290"/>
      <c r="P3346" s="290"/>
    </row>
    <row r="3347" spans="2:16" s="315" customFormat="1" ht="12">
      <c r="B3347" s="761" t="s">
        <v>9059</v>
      </c>
      <c r="C3347" s="222" t="s">
        <v>9060</v>
      </c>
      <c r="D3347" s="223" t="s">
        <v>2792</v>
      </c>
      <c r="E3347" s="217"/>
      <c r="F3347" s="1102"/>
      <c r="G3347" s="219"/>
      <c r="H3347" s="219"/>
      <c r="I3347" s="219"/>
      <c r="J3347" s="219">
        <f>SUM(J3348:J3350)</f>
        <v>457840</v>
      </c>
      <c r="K3347" s="219"/>
      <c r="L3347" s="219"/>
      <c r="M3347" s="612" t="s">
        <v>2789</v>
      </c>
      <c r="N3347" s="613">
        <f>+J3347</f>
        <v>457840</v>
      </c>
      <c r="O3347" s="613">
        <f>+K3351</f>
        <v>6313095.3947368413</v>
      </c>
      <c r="P3347" s="290"/>
    </row>
    <row r="3348" spans="2:16" s="315" customFormat="1" ht="12">
      <c r="B3348" s="223"/>
      <c r="C3348" s="1755"/>
      <c r="D3348" s="223" t="s">
        <v>138</v>
      </c>
      <c r="E3348" s="217" t="s">
        <v>81</v>
      </c>
      <c r="F3348" s="1102">
        <v>0.2</v>
      </c>
      <c r="G3348" s="219">
        <f>VLOOKUP($D3348,VLP!$C$3:$F$191,3,0)</f>
        <v>38000</v>
      </c>
      <c r="H3348" s="219"/>
      <c r="I3348" s="219"/>
      <c r="J3348" s="219">
        <f>G3348*F3348</f>
        <v>7600</v>
      </c>
      <c r="K3348" s="219"/>
      <c r="L3348" s="219"/>
      <c r="M3348" s="612"/>
      <c r="N3348" s="290"/>
      <c r="O3348" s="290"/>
      <c r="P3348" s="290"/>
    </row>
    <row r="3349" spans="2:16" s="315" customFormat="1" ht="12">
      <c r="B3349" s="223"/>
      <c r="C3349" s="1756"/>
      <c r="D3349" s="223" t="s">
        <v>272</v>
      </c>
      <c r="E3349" s="217" t="s">
        <v>273</v>
      </c>
      <c r="F3349" s="1102">
        <v>15</v>
      </c>
      <c r="G3349" s="219">
        <f>VLOOKUP($D3349,VLP!$C$3:$F$191,3,0)</f>
        <v>30000</v>
      </c>
      <c r="H3349" s="219"/>
      <c r="I3349" s="219"/>
      <c r="J3349" s="219">
        <f>G3349*F3349</f>
        <v>450000</v>
      </c>
      <c r="K3349" s="219"/>
      <c r="L3349" s="219"/>
      <c r="M3349" s="612"/>
      <c r="N3349" s="290"/>
      <c r="O3349" s="290"/>
      <c r="P3349" s="290"/>
    </row>
    <row r="3350" spans="2:16" s="315" customFormat="1" ht="12">
      <c r="B3350" s="223"/>
      <c r="C3350" s="1756"/>
      <c r="D3350" s="223" t="s">
        <v>166</v>
      </c>
      <c r="E3350" s="217" t="s">
        <v>81</v>
      </c>
      <c r="F3350" s="1102">
        <v>0.03</v>
      </c>
      <c r="G3350" s="219">
        <f>VLOOKUP($D3350,VLP!$C$3:$F$191,3,0)</f>
        <v>8000</v>
      </c>
      <c r="H3350" s="219"/>
      <c r="I3350" s="219"/>
      <c r="J3350" s="219">
        <f>G3350*F3350</f>
        <v>240</v>
      </c>
      <c r="K3350" s="219"/>
      <c r="L3350" s="219"/>
      <c r="M3350" s="612"/>
      <c r="N3350" s="290"/>
      <c r="O3350" s="290"/>
      <c r="P3350" s="290"/>
    </row>
    <row r="3351" spans="2:16" s="315" customFormat="1" ht="12">
      <c r="B3351" s="228"/>
      <c r="C3351" s="1757"/>
      <c r="D3351" s="228" t="s">
        <v>2790</v>
      </c>
      <c r="E3351" s="229" t="s">
        <v>2540</v>
      </c>
      <c r="F3351" s="1187">
        <v>20</v>
      </c>
      <c r="G3351" s="231"/>
      <c r="H3351" s="231">
        <f>+_lg40</f>
        <v>315654.76973684208</v>
      </c>
      <c r="I3351" s="231"/>
      <c r="J3351" s="231"/>
      <c r="K3351" s="231">
        <f>H3351*F3351</f>
        <v>6313095.3947368413</v>
      </c>
      <c r="L3351" s="231"/>
      <c r="M3351" s="612"/>
      <c r="N3351" s="290"/>
      <c r="O3351" s="290"/>
      <c r="P3351" s="290"/>
    </row>
    <row r="3352" spans="2:16" s="315" customFormat="1" ht="12">
      <c r="B3352" s="761" t="s">
        <v>9061</v>
      </c>
      <c r="C3352" s="222" t="s">
        <v>9062</v>
      </c>
      <c r="D3352" s="223" t="s">
        <v>2792</v>
      </c>
      <c r="E3352" s="217"/>
      <c r="F3352" s="1102"/>
      <c r="G3352" s="219"/>
      <c r="H3352" s="219"/>
      <c r="I3352" s="219"/>
      <c r="J3352" s="219">
        <f>SUM(J3353:J3355)</f>
        <v>459740</v>
      </c>
      <c r="K3352" s="219"/>
      <c r="L3352" s="219"/>
      <c r="M3352" s="612" t="s">
        <v>2789</v>
      </c>
      <c r="N3352" s="613">
        <f>+J3352</f>
        <v>459740</v>
      </c>
      <c r="O3352" s="613">
        <f>+K3356</f>
        <v>7099075.7713815775</v>
      </c>
      <c r="P3352" s="290"/>
    </row>
    <row r="3353" spans="2:16" s="315" customFormat="1" ht="12">
      <c r="B3353" s="223"/>
      <c r="C3353" s="1755"/>
      <c r="D3353" s="223" t="s">
        <v>138</v>
      </c>
      <c r="E3353" s="217" t="s">
        <v>81</v>
      </c>
      <c r="F3353" s="1102">
        <v>0.25</v>
      </c>
      <c r="G3353" s="219">
        <f>VLOOKUP($D3353,VLP!$C$3:$F$191,3,0)</f>
        <v>38000</v>
      </c>
      <c r="H3353" s="219"/>
      <c r="I3353" s="219"/>
      <c r="J3353" s="219">
        <f>G3353*F3353</f>
        <v>9500</v>
      </c>
      <c r="K3353" s="219"/>
      <c r="L3353" s="219"/>
      <c r="M3353" s="612"/>
      <c r="N3353" s="290"/>
      <c r="O3353" s="290"/>
      <c r="P3353" s="290"/>
    </row>
    <row r="3354" spans="2:16" s="315" customFormat="1" ht="12">
      <c r="B3354" s="223"/>
      <c r="C3354" s="1756"/>
      <c r="D3354" s="223" t="s">
        <v>272</v>
      </c>
      <c r="E3354" s="217" t="s">
        <v>273</v>
      </c>
      <c r="F3354" s="1102">
        <v>15</v>
      </c>
      <c r="G3354" s="219">
        <f>VLOOKUP($D3354,VLP!$C$3:$F$191,3,0)</f>
        <v>30000</v>
      </c>
      <c r="H3354" s="219"/>
      <c r="I3354" s="219"/>
      <c r="J3354" s="219">
        <f>G3354*F3354</f>
        <v>450000</v>
      </c>
      <c r="K3354" s="219"/>
      <c r="L3354" s="219"/>
      <c r="M3354" s="612"/>
      <c r="N3354" s="290"/>
      <c r="O3354" s="290"/>
      <c r="P3354" s="290"/>
    </row>
    <row r="3355" spans="2:16" s="315" customFormat="1" ht="12">
      <c r="B3355" s="223"/>
      <c r="C3355" s="1756"/>
      <c r="D3355" s="223" t="s">
        <v>166</v>
      </c>
      <c r="E3355" s="217" t="s">
        <v>81</v>
      </c>
      <c r="F3355" s="1102">
        <v>0.03</v>
      </c>
      <c r="G3355" s="219">
        <f>VLOOKUP($D3355,VLP!$C$3:$F$191,3,0)</f>
        <v>8000</v>
      </c>
      <c r="H3355" s="219"/>
      <c r="I3355" s="219"/>
      <c r="J3355" s="219">
        <f>G3355*F3355</f>
        <v>240</v>
      </c>
      <c r="K3355" s="219"/>
      <c r="L3355" s="219"/>
      <c r="M3355" s="612"/>
      <c r="N3355" s="290"/>
      <c r="O3355" s="290"/>
      <c r="P3355" s="290"/>
    </row>
    <row r="3356" spans="2:16" s="315" customFormat="1" ht="12">
      <c r="B3356" s="228"/>
      <c r="C3356" s="1757"/>
      <c r="D3356" s="228" t="s">
        <v>2790</v>
      </c>
      <c r="E3356" s="229" t="s">
        <v>2540</v>
      </c>
      <c r="F3356" s="1187">
        <v>22.49</v>
      </c>
      <c r="G3356" s="231"/>
      <c r="H3356" s="231">
        <f>+_lg40</f>
        <v>315654.76973684208</v>
      </c>
      <c r="I3356" s="231"/>
      <c r="J3356" s="231"/>
      <c r="K3356" s="231">
        <f>H3356*F3356</f>
        <v>7099075.7713815775</v>
      </c>
      <c r="L3356" s="231"/>
      <c r="M3356" s="612"/>
      <c r="N3356" s="290"/>
      <c r="O3356" s="290"/>
      <c r="P3356" s="290"/>
    </row>
    <row r="3357" spans="2:16" s="315" customFormat="1" ht="12">
      <c r="B3357" s="761" t="s">
        <v>9063</v>
      </c>
      <c r="C3357" s="222" t="s">
        <v>9064</v>
      </c>
      <c r="D3357" s="223" t="s">
        <v>2792</v>
      </c>
      <c r="E3357" s="217"/>
      <c r="F3357" s="1102"/>
      <c r="G3357" s="219"/>
      <c r="H3357" s="219"/>
      <c r="I3357" s="219"/>
      <c r="J3357" s="219">
        <f>SUM(J3358:J3360)</f>
        <v>459740</v>
      </c>
      <c r="K3357" s="219"/>
      <c r="L3357" s="219"/>
      <c r="M3357" s="612" t="s">
        <v>2789</v>
      </c>
      <c r="N3357" s="613">
        <f>+J3357</f>
        <v>459740</v>
      </c>
      <c r="O3357" s="613">
        <f>+K3361</f>
        <v>7954500.1973684197</v>
      </c>
      <c r="P3357" s="290"/>
    </row>
    <row r="3358" spans="2:16" s="315" customFormat="1" ht="12">
      <c r="B3358" s="223"/>
      <c r="C3358" s="1755"/>
      <c r="D3358" s="223" t="s">
        <v>138</v>
      </c>
      <c r="E3358" s="217" t="s">
        <v>81</v>
      </c>
      <c r="F3358" s="1102">
        <v>0.25</v>
      </c>
      <c r="G3358" s="219">
        <f>VLOOKUP($D3358,VLP!$C$3:$F$191,3,0)</f>
        <v>38000</v>
      </c>
      <c r="H3358" s="219"/>
      <c r="I3358" s="219"/>
      <c r="J3358" s="219">
        <f>G3358*F3358</f>
        <v>9500</v>
      </c>
      <c r="K3358" s="219"/>
      <c r="L3358" s="219"/>
      <c r="M3358" s="612"/>
      <c r="N3358" s="290"/>
      <c r="O3358" s="290"/>
      <c r="P3358" s="290"/>
    </row>
    <row r="3359" spans="2:16" s="315" customFormat="1" ht="12">
      <c r="B3359" s="223"/>
      <c r="C3359" s="1756"/>
      <c r="D3359" s="223" t="s">
        <v>272</v>
      </c>
      <c r="E3359" s="217" t="s">
        <v>273</v>
      </c>
      <c r="F3359" s="1102">
        <v>15</v>
      </c>
      <c r="G3359" s="219">
        <f>VLOOKUP($D3359,VLP!$C$3:$F$191,3,0)</f>
        <v>30000</v>
      </c>
      <c r="H3359" s="219"/>
      <c r="I3359" s="219"/>
      <c r="J3359" s="219">
        <f>G3359*F3359</f>
        <v>450000</v>
      </c>
      <c r="K3359" s="219"/>
      <c r="L3359" s="219"/>
      <c r="M3359" s="612"/>
      <c r="N3359" s="290"/>
      <c r="O3359" s="290"/>
      <c r="P3359" s="290"/>
    </row>
    <row r="3360" spans="2:16" s="315" customFormat="1" ht="12">
      <c r="B3360" s="223"/>
      <c r="C3360" s="1756"/>
      <c r="D3360" s="223" t="s">
        <v>166</v>
      </c>
      <c r="E3360" s="217" t="s">
        <v>81</v>
      </c>
      <c r="F3360" s="1102">
        <v>0.03</v>
      </c>
      <c r="G3360" s="219">
        <f>VLOOKUP($D3360,VLP!$C$3:$F$191,3,0)</f>
        <v>8000</v>
      </c>
      <c r="H3360" s="219"/>
      <c r="I3360" s="219"/>
      <c r="J3360" s="219">
        <f>G3360*F3360</f>
        <v>240</v>
      </c>
      <c r="K3360" s="219"/>
      <c r="L3360" s="219"/>
      <c r="M3360" s="612"/>
      <c r="N3360" s="290"/>
      <c r="O3360" s="290"/>
      <c r="P3360" s="290"/>
    </row>
    <row r="3361" spans="2:16" s="315" customFormat="1" ht="12">
      <c r="B3361" s="228"/>
      <c r="C3361" s="1757"/>
      <c r="D3361" s="228" t="s">
        <v>2790</v>
      </c>
      <c r="E3361" s="229" t="s">
        <v>2540</v>
      </c>
      <c r="F3361" s="1187">
        <v>25.2</v>
      </c>
      <c r="G3361" s="231"/>
      <c r="H3361" s="231">
        <f>+_lg40</f>
        <v>315654.76973684208</v>
      </c>
      <c r="I3361" s="231"/>
      <c r="J3361" s="231"/>
      <c r="K3361" s="231">
        <f>H3361*F3361</f>
        <v>7954500.1973684197</v>
      </c>
      <c r="L3361" s="231"/>
      <c r="M3361" s="612"/>
      <c r="N3361" s="290"/>
      <c r="O3361" s="290"/>
      <c r="P3361" s="290"/>
    </row>
    <row r="3362" spans="2:16" s="315" customFormat="1" ht="12">
      <c r="B3362" s="761" t="s">
        <v>9065</v>
      </c>
      <c r="C3362" s="222" t="s">
        <v>9066</v>
      </c>
      <c r="D3362" s="223" t="s">
        <v>2792</v>
      </c>
      <c r="E3362" s="217"/>
      <c r="F3362" s="1102"/>
      <c r="G3362" s="219"/>
      <c r="H3362" s="219"/>
      <c r="I3362" s="219"/>
      <c r="J3362" s="219">
        <f>SUM(J3363:J3365)</f>
        <v>459740</v>
      </c>
      <c r="K3362" s="219"/>
      <c r="L3362" s="219"/>
      <c r="M3362" s="612" t="s">
        <v>2789</v>
      </c>
      <c r="N3362" s="613">
        <f>+J3362</f>
        <v>459740</v>
      </c>
      <c r="O3362" s="613">
        <f>+K3366</f>
        <v>9545400.2368421033</v>
      </c>
      <c r="P3362" s="290"/>
    </row>
    <row r="3363" spans="2:16" s="315" customFormat="1" ht="12">
      <c r="B3363" s="223"/>
      <c r="C3363" s="1755"/>
      <c r="D3363" s="223" t="s">
        <v>138</v>
      </c>
      <c r="E3363" s="217" t="s">
        <v>81</v>
      </c>
      <c r="F3363" s="1102">
        <v>0.25</v>
      </c>
      <c r="G3363" s="219">
        <f>VLOOKUP($D3363,VLP!$C$3:$F$191,3,0)</f>
        <v>38000</v>
      </c>
      <c r="H3363" s="219"/>
      <c r="I3363" s="219"/>
      <c r="J3363" s="219">
        <f>G3363*F3363</f>
        <v>9500</v>
      </c>
      <c r="K3363" s="219"/>
      <c r="L3363" s="219"/>
      <c r="M3363" s="612"/>
      <c r="N3363" s="290"/>
      <c r="O3363" s="290"/>
      <c r="P3363" s="290"/>
    </row>
    <row r="3364" spans="2:16" s="315" customFormat="1" ht="12">
      <c r="B3364" s="223"/>
      <c r="C3364" s="1756"/>
      <c r="D3364" s="223" t="s">
        <v>272</v>
      </c>
      <c r="E3364" s="217" t="s">
        <v>273</v>
      </c>
      <c r="F3364" s="1102">
        <v>15</v>
      </c>
      <c r="G3364" s="219">
        <f>VLOOKUP($D3364,VLP!$C$3:$F$191,3,0)</f>
        <v>30000</v>
      </c>
      <c r="H3364" s="219"/>
      <c r="I3364" s="219"/>
      <c r="J3364" s="219">
        <f>G3364*F3364</f>
        <v>450000</v>
      </c>
      <c r="K3364" s="219"/>
      <c r="L3364" s="219"/>
      <c r="M3364" s="612"/>
      <c r="N3364" s="290"/>
      <c r="O3364" s="290"/>
      <c r="P3364" s="290"/>
    </row>
    <row r="3365" spans="2:16" s="315" customFormat="1" ht="12">
      <c r="B3365" s="223"/>
      <c r="C3365" s="1756"/>
      <c r="D3365" s="223" t="s">
        <v>166</v>
      </c>
      <c r="E3365" s="217" t="s">
        <v>81</v>
      </c>
      <c r="F3365" s="1102">
        <v>0.03</v>
      </c>
      <c r="G3365" s="219">
        <f>VLOOKUP($D3365,VLP!$C$3:$F$191,3,0)</f>
        <v>8000</v>
      </c>
      <c r="H3365" s="219"/>
      <c r="I3365" s="219"/>
      <c r="J3365" s="219">
        <f>G3365*F3365</f>
        <v>240</v>
      </c>
      <c r="K3365" s="219"/>
      <c r="L3365" s="219"/>
      <c r="M3365" s="612"/>
      <c r="N3365" s="290"/>
      <c r="O3365" s="290"/>
      <c r="P3365" s="290"/>
    </row>
    <row r="3366" spans="2:16" s="315" customFormat="1" ht="12">
      <c r="B3366" s="228"/>
      <c r="C3366" s="1757"/>
      <c r="D3366" s="228" t="s">
        <v>2790</v>
      </c>
      <c r="E3366" s="229" t="s">
        <v>2540</v>
      </c>
      <c r="F3366" s="1187">
        <v>30.24</v>
      </c>
      <c r="G3366" s="231"/>
      <c r="H3366" s="231">
        <f>+_lg40</f>
        <v>315654.76973684208</v>
      </c>
      <c r="I3366" s="231"/>
      <c r="J3366" s="231"/>
      <c r="K3366" s="231">
        <f>H3366*F3366</f>
        <v>9545400.2368421033</v>
      </c>
      <c r="L3366" s="231"/>
      <c r="M3366" s="612"/>
      <c r="N3366" s="290"/>
      <c r="O3366" s="290"/>
      <c r="P3366" s="290"/>
    </row>
    <row r="3367" spans="2:16" s="315" customFormat="1" ht="12">
      <c r="B3367" s="895" t="s">
        <v>2675</v>
      </c>
      <c r="C3367" s="896" t="s">
        <v>9067</v>
      </c>
      <c r="D3367" s="223"/>
      <c r="E3367" s="223"/>
      <c r="F3367" s="1181"/>
      <c r="G3367" s="219"/>
      <c r="H3367" s="219"/>
      <c r="I3367" s="219"/>
      <c r="J3367" s="219"/>
      <c r="K3367" s="219"/>
      <c r="L3367" s="219"/>
      <c r="M3367" s="612"/>
      <c r="N3367" s="290"/>
      <c r="O3367" s="290"/>
      <c r="P3367" s="290"/>
    </row>
    <row r="3368" spans="2:16" s="315" customFormat="1" ht="12">
      <c r="B3368" s="761" t="s">
        <v>9068</v>
      </c>
      <c r="C3368" s="222" t="s">
        <v>9069</v>
      </c>
      <c r="D3368" s="223" t="s">
        <v>2792</v>
      </c>
      <c r="E3368" s="217"/>
      <c r="F3368" s="1102"/>
      <c r="G3368" s="219"/>
      <c r="H3368" s="219"/>
      <c r="I3368" s="219"/>
      <c r="J3368" s="219">
        <f>SUM(J3369:J3371)</f>
        <v>457840</v>
      </c>
      <c r="K3368" s="219"/>
      <c r="L3368" s="219"/>
      <c r="M3368" s="612" t="s">
        <v>2789</v>
      </c>
      <c r="N3368" s="613">
        <f>+J3368</f>
        <v>457840</v>
      </c>
      <c r="O3368" s="613">
        <f>+K3372</f>
        <v>3519550.6825657892</v>
      </c>
      <c r="P3368" s="290"/>
    </row>
    <row r="3369" spans="2:16" s="315" customFormat="1" ht="12">
      <c r="B3369" s="223"/>
      <c r="C3369" s="1755"/>
      <c r="D3369" s="223" t="s">
        <v>138</v>
      </c>
      <c r="E3369" s="217" t="s">
        <v>81</v>
      </c>
      <c r="F3369" s="1102">
        <v>0.2</v>
      </c>
      <c r="G3369" s="219">
        <f>VLOOKUP($D3369,VLP!$C$3:$F$191,3,0)</f>
        <v>38000</v>
      </c>
      <c r="H3369" s="219"/>
      <c r="I3369" s="219"/>
      <c r="J3369" s="219">
        <f>G3369*F3369</f>
        <v>7600</v>
      </c>
      <c r="K3369" s="219"/>
      <c r="L3369" s="219"/>
      <c r="M3369" s="612"/>
      <c r="N3369" s="290"/>
      <c r="O3369" s="290"/>
      <c r="P3369" s="290"/>
    </row>
    <row r="3370" spans="2:16" s="315" customFormat="1" ht="12">
      <c r="B3370" s="223"/>
      <c r="C3370" s="1756"/>
      <c r="D3370" s="223" t="s">
        <v>272</v>
      </c>
      <c r="E3370" s="217" t="s">
        <v>273</v>
      </c>
      <c r="F3370" s="1102">
        <v>15</v>
      </c>
      <c r="G3370" s="219">
        <f>VLOOKUP($D3370,VLP!$C$3:$F$191,3,0)</f>
        <v>30000</v>
      </c>
      <c r="H3370" s="219"/>
      <c r="I3370" s="219"/>
      <c r="J3370" s="219">
        <f>G3370*F3370</f>
        <v>450000</v>
      </c>
      <c r="K3370" s="219"/>
      <c r="L3370" s="219"/>
      <c r="M3370" s="612"/>
      <c r="N3370" s="290"/>
      <c r="O3370" s="290"/>
      <c r="P3370" s="290"/>
    </row>
    <row r="3371" spans="2:16" s="315" customFormat="1" ht="12">
      <c r="B3371" s="223"/>
      <c r="C3371" s="1756"/>
      <c r="D3371" s="223" t="s">
        <v>166</v>
      </c>
      <c r="E3371" s="217" t="s">
        <v>81</v>
      </c>
      <c r="F3371" s="1102">
        <v>0.03</v>
      </c>
      <c r="G3371" s="219">
        <f>VLOOKUP($D3371,VLP!$C$3:$F$191,3,0)</f>
        <v>8000</v>
      </c>
      <c r="H3371" s="219"/>
      <c r="I3371" s="219"/>
      <c r="J3371" s="219">
        <f>G3371*F3371</f>
        <v>240</v>
      </c>
      <c r="K3371" s="219"/>
      <c r="L3371" s="219"/>
      <c r="M3371" s="612"/>
      <c r="N3371" s="290"/>
      <c r="O3371" s="290"/>
      <c r="P3371" s="290"/>
    </row>
    <row r="3372" spans="2:16" s="315" customFormat="1" ht="12">
      <c r="B3372" s="228"/>
      <c r="C3372" s="1757"/>
      <c r="D3372" s="228" t="s">
        <v>2790</v>
      </c>
      <c r="E3372" s="229" t="s">
        <v>2540</v>
      </c>
      <c r="F3372" s="1187">
        <v>11.15</v>
      </c>
      <c r="G3372" s="231"/>
      <c r="H3372" s="231">
        <f>+_lg40</f>
        <v>315654.76973684208</v>
      </c>
      <c r="I3372" s="231"/>
      <c r="J3372" s="231"/>
      <c r="K3372" s="231">
        <f>H3372*F3372</f>
        <v>3519550.6825657892</v>
      </c>
      <c r="L3372" s="231"/>
      <c r="M3372" s="612"/>
      <c r="N3372" s="290"/>
      <c r="O3372" s="290"/>
      <c r="P3372" s="290"/>
    </row>
    <row r="3373" spans="2:16" s="315" customFormat="1" ht="12">
      <c r="B3373" s="761" t="s">
        <v>9070</v>
      </c>
      <c r="C3373" s="222" t="s">
        <v>9071</v>
      </c>
      <c r="D3373" s="223" t="s">
        <v>2792</v>
      </c>
      <c r="E3373" s="217"/>
      <c r="F3373" s="1102"/>
      <c r="G3373" s="219"/>
      <c r="H3373" s="219"/>
      <c r="I3373" s="219"/>
      <c r="J3373" s="219">
        <f>SUM(J3374:J3376)</f>
        <v>457840</v>
      </c>
      <c r="K3373" s="219"/>
      <c r="L3373" s="219"/>
      <c r="M3373" s="612" t="s">
        <v>2789</v>
      </c>
      <c r="N3373" s="613">
        <f>+J3373</f>
        <v>457840</v>
      </c>
      <c r="O3373" s="613">
        <f>+K3377</f>
        <v>4567524.5180921052</v>
      </c>
      <c r="P3373" s="290"/>
    </row>
    <row r="3374" spans="2:16" s="315" customFormat="1" ht="12">
      <c r="B3374" s="223"/>
      <c r="C3374" s="1755"/>
      <c r="D3374" s="223" t="s">
        <v>138</v>
      </c>
      <c r="E3374" s="217" t="s">
        <v>81</v>
      </c>
      <c r="F3374" s="1102">
        <v>0.2</v>
      </c>
      <c r="G3374" s="219">
        <f>VLOOKUP($D3374,VLP!$C$3:$F$191,3,0)</f>
        <v>38000</v>
      </c>
      <c r="H3374" s="219"/>
      <c r="I3374" s="219"/>
      <c r="J3374" s="219">
        <f>G3374*F3374</f>
        <v>7600</v>
      </c>
      <c r="K3374" s="219"/>
      <c r="L3374" s="219"/>
      <c r="M3374" s="612"/>
      <c r="N3374" s="290"/>
      <c r="O3374" s="290"/>
      <c r="P3374" s="290"/>
    </row>
    <row r="3375" spans="2:16" s="315" customFormat="1" ht="12">
      <c r="B3375" s="223"/>
      <c r="C3375" s="1756"/>
      <c r="D3375" s="223" t="s">
        <v>272</v>
      </c>
      <c r="E3375" s="217" t="s">
        <v>273</v>
      </c>
      <c r="F3375" s="1102">
        <v>15</v>
      </c>
      <c r="G3375" s="219">
        <f>VLOOKUP($D3375,VLP!$C$3:$F$191,3,0)</f>
        <v>30000</v>
      </c>
      <c r="H3375" s="219"/>
      <c r="I3375" s="219"/>
      <c r="J3375" s="219">
        <f>G3375*F3375</f>
        <v>450000</v>
      </c>
      <c r="K3375" s="219"/>
      <c r="L3375" s="219"/>
      <c r="M3375" s="612"/>
      <c r="N3375" s="290"/>
      <c r="O3375" s="290"/>
      <c r="P3375" s="290"/>
    </row>
    <row r="3376" spans="2:16" s="315" customFormat="1" ht="12">
      <c r="B3376" s="223"/>
      <c r="C3376" s="1756"/>
      <c r="D3376" s="223" t="s">
        <v>166</v>
      </c>
      <c r="E3376" s="217" t="s">
        <v>81</v>
      </c>
      <c r="F3376" s="1102">
        <v>0.03</v>
      </c>
      <c r="G3376" s="219">
        <f>VLOOKUP($D3376,VLP!$C$3:$F$191,3,0)</f>
        <v>8000</v>
      </c>
      <c r="H3376" s="219"/>
      <c r="I3376" s="219"/>
      <c r="J3376" s="219">
        <f>G3376*F3376</f>
        <v>240</v>
      </c>
      <c r="K3376" s="219"/>
      <c r="L3376" s="219"/>
      <c r="M3376" s="612"/>
      <c r="N3376" s="290"/>
      <c r="O3376" s="290"/>
      <c r="P3376" s="290"/>
    </row>
    <row r="3377" spans="2:16" s="315" customFormat="1" ht="12">
      <c r="B3377" s="228"/>
      <c r="C3377" s="1757"/>
      <c r="D3377" s="228" t="s">
        <v>2790</v>
      </c>
      <c r="E3377" s="229" t="s">
        <v>2540</v>
      </c>
      <c r="F3377" s="1187">
        <v>14.47</v>
      </c>
      <c r="G3377" s="231"/>
      <c r="H3377" s="231">
        <f>+_lg40</f>
        <v>315654.76973684208</v>
      </c>
      <c r="I3377" s="231"/>
      <c r="J3377" s="231"/>
      <c r="K3377" s="231">
        <f>H3377*F3377</f>
        <v>4567524.5180921052</v>
      </c>
      <c r="L3377" s="231"/>
      <c r="M3377" s="612"/>
      <c r="N3377" s="290"/>
      <c r="O3377" s="290"/>
      <c r="P3377" s="290"/>
    </row>
    <row r="3378" spans="2:16" s="315" customFormat="1" ht="12">
      <c r="B3378" s="761" t="s">
        <v>9072</v>
      </c>
      <c r="C3378" s="222" t="s">
        <v>9073</v>
      </c>
      <c r="D3378" s="223" t="s">
        <v>2792</v>
      </c>
      <c r="E3378" s="217"/>
      <c r="F3378" s="1102"/>
      <c r="G3378" s="219"/>
      <c r="H3378" s="219"/>
      <c r="I3378" s="219"/>
      <c r="J3378" s="219">
        <f>SUM(J3379:J3381)</f>
        <v>459740</v>
      </c>
      <c r="K3378" s="219"/>
      <c r="L3378" s="219"/>
      <c r="M3378" s="612" t="s">
        <v>2789</v>
      </c>
      <c r="N3378" s="613">
        <f>+J3378</f>
        <v>459740</v>
      </c>
      <c r="O3378" s="613">
        <f>+K3382</f>
        <v>5006284.6480263155</v>
      </c>
      <c r="P3378" s="290"/>
    </row>
    <row r="3379" spans="2:16" s="315" customFormat="1" ht="12">
      <c r="B3379" s="223"/>
      <c r="C3379" s="1755"/>
      <c r="D3379" s="223" t="s">
        <v>138</v>
      </c>
      <c r="E3379" s="217" t="s">
        <v>81</v>
      </c>
      <c r="F3379" s="1102">
        <v>0.25</v>
      </c>
      <c r="G3379" s="219">
        <f>VLOOKUP($D3379,VLP!$C$3:$F$191,3,0)</f>
        <v>38000</v>
      </c>
      <c r="H3379" s="219"/>
      <c r="I3379" s="219"/>
      <c r="J3379" s="219">
        <f>G3379*F3379</f>
        <v>9500</v>
      </c>
      <c r="K3379" s="219"/>
      <c r="L3379" s="219"/>
      <c r="M3379" s="612"/>
      <c r="N3379" s="290"/>
      <c r="O3379" s="290"/>
      <c r="P3379" s="290"/>
    </row>
    <row r="3380" spans="2:16" s="315" customFormat="1" ht="12">
      <c r="B3380" s="223"/>
      <c r="C3380" s="1756"/>
      <c r="D3380" s="223" t="s">
        <v>272</v>
      </c>
      <c r="E3380" s="217" t="s">
        <v>273</v>
      </c>
      <c r="F3380" s="1102">
        <v>15</v>
      </c>
      <c r="G3380" s="219">
        <f>VLOOKUP($D3380,VLP!$C$3:$F$191,3,0)</f>
        <v>30000</v>
      </c>
      <c r="H3380" s="219"/>
      <c r="I3380" s="219"/>
      <c r="J3380" s="219">
        <f>G3380*F3380</f>
        <v>450000</v>
      </c>
      <c r="K3380" s="219"/>
      <c r="L3380" s="219"/>
      <c r="M3380" s="612"/>
      <c r="N3380" s="290"/>
      <c r="O3380" s="290"/>
      <c r="P3380" s="290"/>
    </row>
    <row r="3381" spans="2:16" s="315" customFormat="1" ht="12">
      <c r="B3381" s="223"/>
      <c r="C3381" s="1756"/>
      <c r="D3381" s="223" t="s">
        <v>166</v>
      </c>
      <c r="E3381" s="217" t="s">
        <v>81</v>
      </c>
      <c r="F3381" s="1102">
        <v>0.03</v>
      </c>
      <c r="G3381" s="219">
        <f>VLOOKUP($D3381,VLP!$C$3:$F$191,3,0)</f>
        <v>8000</v>
      </c>
      <c r="H3381" s="219"/>
      <c r="I3381" s="219"/>
      <c r="J3381" s="219">
        <f>G3381*F3381</f>
        <v>240</v>
      </c>
      <c r="K3381" s="219"/>
      <c r="L3381" s="219"/>
      <c r="M3381" s="612"/>
      <c r="N3381" s="290"/>
      <c r="O3381" s="290"/>
      <c r="P3381" s="290"/>
    </row>
    <row r="3382" spans="2:16" s="315" customFormat="1" ht="12">
      <c r="B3382" s="228"/>
      <c r="C3382" s="1757"/>
      <c r="D3382" s="228" t="s">
        <v>2790</v>
      </c>
      <c r="E3382" s="229" t="s">
        <v>2540</v>
      </c>
      <c r="F3382" s="1187">
        <v>15.86</v>
      </c>
      <c r="G3382" s="231"/>
      <c r="H3382" s="231">
        <f>+_lg40</f>
        <v>315654.76973684208</v>
      </c>
      <c r="I3382" s="231"/>
      <c r="J3382" s="231"/>
      <c r="K3382" s="231">
        <f>H3382*F3382</f>
        <v>5006284.6480263155</v>
      </c>
      <c r="L3382" s="231"/>
      <c r="M3382" s="612"/>
      <c r="N3382" s="290"/>
      <c r="O3382" s="290"/>
      <c r="P3382" s="290"/>
    </row>
    <row r="3383" spans="2:16" s="315" customFormat="1" ht="12">
      <c r="B3383" s="761" t="s">
        <v>9074</v>
      </c>
      <c r="C3383" s="222" t="s">
        <v>9075</v>
      </c>
      <c r="D3383" s="223" t="s">
        <v>2792</v>
      </c>
      <c r="E3383" s="217"/>
      <c r="F3383" s="1102"/>
      <c r="G3383" s="219"/>
      <c r="H3383" s="219"/>
      <c r="I3383" s="219"/>
      <c r="J3383" s="219">
        <f>SUM(J3384:J3386)</f>
        <v>459740</v>
      </c>
      <c r="K3383" s="219"/>
      <c r="L3383" s="219"/>
      <c r="M3383" s="612" t="s">
        <v>2789</v>
      </c>
      <c r="N3383" s="613">
        <f>+J3383</f>
        <v>459740</v>
      </c>
      <c r="O3383" s="613">
        <f>+K3387</f>
        <v>6540366.8289473671</v>
      </c>
      <c r="P3383" s="290"/>
    </row>
    <row r="3384" spans="2:16" s="315" customFormat="1" ht="12">
      <c r="B3384" s="223"/>
      <c r="C3384" s="1755"/>
      <c r="D3384" s="223" t="s">
        <v>138</v>
      </c>
      <c r="E3384" s="217" t="s">
        <v>81</v>
      </c>
      <c r="F3384" s="1102">
        <v>0.25</v>
      </c>
      <c r="G3384" s="219">
        <f>VLOOKUP($D3384,VLP!$C$3:$F$191,3,0)</f>
        <v>38000</v>
      </c>
      <c r="H3384" s="219"/>
      <c r="I3384" s="219"/>
      <c r="J3384" s="219">
        <f>G3384*F3384</f>
        <v>9500</v>
      </c>
      <c r="K3384" s="219"/>
      <c r="L3384" s="219"/>
      <c r="M3384" s="612"/>
      <c r="N3384" s="290"/>
      <c r="O3384" s="290"/>
      <c r="P3384" s="290"/>
    </row>
    <row r="3385" spans="2:16" s="315" customFormat="1" ht="12">
      <c r="B3385" s="223"/>
      <c r="C3385" s="1756"/>
      <c r="D3385" s="223" t="s">
        <v>272</v>
      </c>
      <c r="E3385" s="217" t="s">
        <v>273</v>
      </c>
      <c r="F3385" s="1102">
        <v>15</v>
      </c>
      <c r="G3385" s="219">
        <f>VLOOKUP($D3385,VLP!$C$3:$F$191,3,0)</f>
        <v>30000</v>
      </c>
      <c r="H3385" s="219"/>
      <c r="I3385" s="219"/>
      <c r="J3385" s="219">
        <f>G3385*F3385</f>
        <v>450000</v>
      </c>
      <c r="K3385" s="219"/>
      <c r="L3385" s="219"/>
      <c r="M3385" s="612"/>
      <c r="N3385" s="290"/>
      <c r="O3385" s="290"/>
      <c r="P3385" s="290"/>
    </row>
    <row r="3386" spans="2:16" s="315" customFormat="1" ht="12">
      <c r="B3386" s="223"/>
      <c r="C3386" s="1756"/>
      <c r="D3386" s="223" t="s">
        <v>166</v>
      </c>
      <c r="E3386" s="217" t="s">
        <v>81</v>
      </c>
      <c r="F3386" s="1102">
        <v>0.03</v>
      </c>
      <c r="G3386" s="219">
        <f>VLOOKUP($D3386,VLP!$C$3:$F$191,3,0)</f>
        <v>8000</v>
      </c>
      <c r="H3386" s="219"/>
      <c r="I3386" s="219"/>
      <c r="J3386" s="219">
        <f>G3386*F3386</f>
        <v>240</v>
      </c>
      <c r="K3386" s="219"/>
      <c r="L3386" s="219"/>
      <c r="M3386" s="612"/>
      <c r="N3386" s="290"/>
      <c r="O3386" s="290"/>
      <c r="P3386" s="290"/>
    </row>
    <row r="3387" spans="2:16" s="315" customFormat="1" ht="12">
      <c r="B3387" s="228"/>
      <c r="C3387" s="1757"/>
      <c r="D3387" s="228" t="s">
        <v>2790</v>
      </c>
      <c r="E3387" s="229" t="s">
        <v>2540</v>
      </c>
      <c r="F3387" s="1187">
        <v>20.72</v>
      </c>
      <c r="G3387" s="231"/>
      <c r="H3387" s="231">
        <f>+_lg40</f>
        <v>315654.76973684208</v>
      </c>
      <c r="I3387" s="231"/>
      <c r="J3387" s="231"/>
      <c r="K3387" s="231">
        <f>H3387*F3387</f>
        <v>6540366.8289473671</v>
      </c>
      <c r="L3387" s="231"/>
      <c r="M3387" s="612"/>
      <c r="N3387" s="290"/>
      <c r="O3387" s="290"/>
      <c r="P3387" s="290"/>
    </row>
    <row r="3388" spans="2:16" s="315" customFormat="1" ht="12">
      <c r="B3388" s="761" t="s">
        <v>9076</v>
      </c>
      <c r="C3388" s="222" t="s">
        <v>9077</v>
      </c>
      <c r="D3388" s="223" t="s">
        <v>2792</v>
      </c>
      <c r="E3388" s="217"/>
      <c r="F3388" s="1102"/>
      <c r="G3388" s="219"/>
      <c r="H3388" s="219"/>
      <c r="I3388" s="219"/>
      <c r="J3388" s="219">
        <f>SUM(J3389:J3391)</f>
        <v>459740</v>
      </c>
      <c r="K3388" s="219"/>
      <c r="L3388" s="219"/>
      <c r="M3388" s="612" t="s">
        <v>2789</v>
      </c>
      <c r="N3388" s="613">
        <f>+J3388</f>
        <v>459740</v>
      </c>
      <c r="O3388" s="613">
        <f>+K3392</f>
        <v>8809924.623355262</v>
      </c>
      <c r="P3388" s="290"/>
    </row>
    <row r="3389" spans="2:16" s="315" customFormat="1" ht="12">
      <c r="B3389" s="223"/>
      <c r="C3389" s="1755"/>
      <c r="D3389" s="223" t="s">
        <v>138</v>
      </c>
      <c r="E3389" s="217" t="s">
        <v>81</v>
      </c>
      <c r="F3389" s="1102">
        <v>0.25</v>
      </c>
      <c r="G3389" s="219">
        <f>VLOOKUP($D3389,VLP!$C$3:$F$191,3,0)</f>
        <v>38000</v>
      </c>
      <c r="H3389" s="219"/>
      <c r="I3389" s="219"/>
      <c r="J3389" s="219">
        <f>G3389*F3389</f>
        <v>9500</v>
      </c>
      <c r="K3389" s="219"/>
      <c r="L3389" s="219"/>
      <c r="M3389" s="612"/>
      <c r="N3389" s="290"/>
      <c r="O3389" s="290"/>
      <c r="P3389" s="290"/>
    </row>
    <row r="3390" spans="2:16" s="315" customFormat="1" ht="12">
      <c r="B3390" s="223"/>
      <c r="C3390" s="1756"/>
      <c r="D3390" s="223" t="s">
        <v>272</v>
      </c>
      <c r="E3390" s="217" t="s">
        <v>273</v>
      </c>
      <c r="F3390" s="1102">
        <v>15</v>
      </c>
      <c r="G3390" s="219">
        <f>VLOOKUP($D3390,VLP!$C$3:$F$191,3,0)</f>
        <v>30000</v>
      </c>
      <c r="H3390" s="219"/>
      <c r="I3390" s="219"/>
      <c r="J3390" s="219">
        <f>G3390*F3390</f>
        <v>450000</v>
      </c>
      <c r="K3390" s="219"/>
      <c r="L3390" s="219"/>
      <c r="M3390" s="612"/>
      <c r="N3390" s="290"/>
      <c r="O3390" s="290"/>
      <c r="P3390" s="290"/>
    </row>
    <row r="3391" spans="2:16" s="315" customFormat="1" ht="12">
      <c r="B3391" s="223"/>
      <c r="C3391" s="1756"/>
      <c r="D3391" s="223" t="s">
        <v>166</v>
      </c>
      <c r="E3391" s="217" t="s">
        <v>81</v>
      </c>
      <c r="F3391" s="1102">
        <v>0.03</v>
      </c>
      <c r="G3391" s="219">
        <f>VLOOKUP($D3391,VLP!$C$3:$F$191,3,0)</f>
        <v>8000</v>
      </c>
      <c r="H3391" s="219"/>
      <c r="I3391" s="219"/>
      <c r="J3391" s="219">
        <f>G3391*F3391</f>
        <v>240</v>
      </c>
      <c r="K3391" s="219"/>
      <c r="L3391" s="219"/>
      <c r="M3391" s="612"/>
      <c r="N3391" s="290"/>
      <c r="O3391" s="290"/>
      <c r="P3391" s="290"/>
    </row>
    <row r="3392" spans="2:16" s="315" customFormat="1" ht="12">
      <c r="B3392" s="228"/>
      <c r="C3392" s="1757"/>
      <c r="D3392" s="228" t="s">
        <v>2790</v>
      </c>
      <c r="E3392" s="229" t="s">
        <v>2540</v>
      </c>
      <c r="F3392" s="1187">
        <v>27.91</v>
      </c>
      <c r="G3392" s="231"/>
      <c r="H3392" s="231">
        <f>+_lg40</f>
        <v>315654.76973684208</v>
      </c>
      <c r="I3392" s="231"/>
      <c r="J3392" s="231"/>
      <c r="K3392" s="231">
        <f>H3392*F3392</f>
        <v>8809924.623355262</v>
      </c>
      <c r="L3392" s="231"/>
      <c r="M3392" s="612"/>
      <c r="N3392" s="290"/>
      <c r="O3392" s="290"/>
      <c r="P3392" s="290"/>
    </row>
    <row r="3393" spans="2:16" s="315" customFormat="1" ht="12">
      <c r="B3393" s="761" t="s">
        <v>9078</v>
      </c>
      <c r="C3393" s="222" t="s">
        <v>9079</v>
      </c>
      <c r="D3393" s="223" t="s">
        <v>2792</v>
      </c>
      <c r="E3393" s="217"/>
      <c r="F3393" s="1102"/>
      <c r="G3393" s="219"/>
      <c r="H3393" s="219"/>
      <c r="I3393" s="219"/>
      <c r="J3393" s="219">
        <f>SUM(J3394:J3396)</f>
        <v>459740</v>
      </c>
      <c r="K3393" s="219"/>
      <c r="L3393" s="219"/>
      <c r="M3393" s="612" t="s">
        <v>2789</v>
      </c>
      <c r="N3393" s="613">
        <f>+J3393</f>
        <v>459740</v>
      </c>
      <c r="O3393" s="613">
        <f>+K3397</f>
        <v>12007507.440789472</v>
      </c>
      <c r="P3393" s="290"/>
    </row>
    <row r="3394" spans="2:16" s="315" customFormat="1" ht="12">
      <c r="B3394" s="223"/>
      <c r="C3394" s="1755"/>
      <c r="D3394" s="223" t="s">
        <v>138</v>
      </c>
      <c r="E3394" s="217" t="s">
        <v>81</v>
      </c>
      <c r="F3394" s="1102">
        <v>0.25</v>
      </c>
      <c r="G3394" s="219">
        <f>VLOOKUP($D3394,VLP!$C$3:$F$191,3,0)</f>
        <v>38000</v>
      </c>
      <c r="H3394" s="219"/>
      <c r="I3394" s="219"/>
      <c r="J3394" s="219">
        <f>G3394*F3394</f>
        <v>9500</v>
      </c>
      <c r="K3394" s="219"/>
      <c r="L3394" s="219"/>
      <c r="M3394" s="612"/>
      <c r="N3394" s="290"/>
      <c r="O3394" s="290"/>
      <c r="P3394" s="290"/>
    </row>
    <row r="3395" spans="2:16" s="315" customFormat="1" ht="12">
      <c r="B3395" s="223"/>
      <c r="C3395" s="1756"/>
      <c r="D3395" s="223" t="s">
        <v>272</v>
      </c>
      <c r="E3395" s="217" t="s">
        <v>273</v>
      </c>
      <c r="F3395" s="1102">
        <v>15</v>
      </c>
      <c r="G3395" s="219">
        <f>VLOOKUP($D3395,VLP!$C$3:$F$191,3,0)</f>
        <v>30000</v>
      </c>
      <c r="H3395" s="219"/>
      <c r="I3395" s="219"/>
      <c r="J3395" s="219">
        <f>G3395*F3395</f>
        <v>450000</v>
      </c>
      <c r="K3395" s="219"/>
      <c r="L3395" s="219"/>
      <c r="M3395" s="612"/>
      <c r="N3395" s="290"/>
      <c r="O3395" s="290"/>
      <c r="P3395" s="290"/>
    </row>
    <row r="3396" spans="2:16" s="315" customFormat="1" ht="12">
      <c r="B3396" s="223"/>
      <c r="C3396" s="1756"/>
      <c r="D3396" s="223" t="s">
        <v>166</v>
      </c>
      <c r="E3396" s="217" t="s">
        <v>81</v>
      </c>
      <c r="F3396" s="1102">
        <v>0.03</v>
      </c>
      <c r="G3396" s="219">
        <f>VLOOKUP($D3396,VLP!$C$3:$F$191,3,0)</f>
        <v>8000</v>
      </c>
      <c r="H3396" s="219"/>
      <c r="I3396" s="219"/>
      <c r="J3396" s="219">
        <f>G3396*F3396</f>
        <v>240</v>
      </c>
      <c r="K3396" s="219"/>
      <c r="L3396" s="219"/>
      <c r="M3396" s="612"/>
      <c r="N3396" s="290"/>
      <c r="O3396" s="290"/>
      <c r="P3396" s="290"/>
    </row>
    <row r="3397" spans="2:16" s="315" customFormat="1" ht="12">
      <c r="B3397" s="228"/>
      <c r="C3397" s="1757"/>
      <c r="D3397" s="228" t="s">
        <v>2790</v>
      </c>
      <c r="E3397" s="229" t="s">
        <v>2540</v>
      </c>
      <c r="F3397" s="1187">
        <v>38.04</v>
      </c>
      <c r="G3397" s="231"/>
      <c r="H3397" s="231">
        <f>+_lg40</f>
        <v>315654.76973684208</v>
      </c>
      <c r="I3397" s="231"/>
      <c r="J3397" s="231"/>
      <c r="K3397" s="231">
        <f>H3397*F3397</f>
        <v>12007507.440789472</v>
      </c>
      <c r="L3397" s="231"/>
      <c r="M3397" s="612"/>
      <c r="N3397" s="290"/>
      <c r="O3397" s="290"/>
      <c r="P3397" s="290"/>
    </row>
    <row r="3398" spans="2:16" s="315" customFormat="1" ht="12">
      <c r="B3398" s="895" t="s">
        <v>2678</v>
      </c>
      <c r="C3398" s="896" t="s">
        <v>9080</v>
      </c>
      <c r="D3398" s="223"/>
      <c r="E3398" s="223"/>
      <c r="F3398" s="1181"/>
      <c r="G3398" s="219"/>
      <c r="H3398" s="219"/>
      <c r="I3398" s="219"/>
      <c r="J3398" s="219"/>
      <c r="K3398" s="219"/>
      <c r="L3398" s="219"/>
      <c r="M3398" s="612"/>
      <c r="N3398" s="290"/>
      <c r="O3398" s="290"/>
      <c r="P3398" s="290"/>
    </row>
    <row r="3399" spans="2:16" s="315" customFormat="1" ht="12">
      <c r="B3399" s="761" t="s">
        <v>9081</v>
      </c>
      <c r="C3399" s="222" t="s">
        <v>9082</v>
      </c>
      <c r="D3399" s="223" t="s">
        <v>2792</v>
      </c>
      <c r="E3399" s="217"/>
      <c r="F3399" s="1102"/>
      <c r="G3399" s="219"/>
      <c r="H3399" s="219"/>
      <c r="I3399" s="219"/>
      <c r="J3399" s="219">
        <f>SUM(J3400:J3402)</f>
        <v>644280</v>
      </c>
      <c r="K3399" s="219"/>
      <c r="L3399" s="219"/>
      <c r="M3399" s="612" t="s">
        <v>2789</v>
      </c>
      <c r="N3399" s="613">
        <f>+J3399</f>
        <v>644280</v>
      </c>
      <c r="O3399" s="613">
        <f>+K3403</f>
        <v>9202962.638157893</v>
      </c>
      <c r="P3399" s="290"/>
    </row>
    <row r="3400" spans="2:16" s="315" customFormat="1" ht="12">
      <c r="B3400" s="223"/>
      <c r="C3400" s="1755"/>
      <c r="D3400" s="223" t="s">
        <v>138</v>
      </c>
      <c r="E3400" s="217" t="s">
        <v>81</v>
      </c>
      <c r="F3400" s="1102">
        <v>0.3</v>
      </c>
      <c r="G3400" s="219">
        <f>VLOOKUP($D3400,VLP!$C$3:$F$191,3,0)</f>
        <v>38000</v>
      </c>
      <c r="H3400" s="219"/>
      <c r="I3400" s="219"/>
      <c r="J3400" s="219">
        <f>G3400*F3400</f>
        <v>11400</v>
      </c>
      <c r="K3400" s="219"/>
      <c r="L3400" s="219"/>
      <c r="M3400" s="612"/>
      <c r="N3400" s="290"/>
      <c r="O3400" s="290"/>
      <c r="P3400" s="290"/>
    </row>
    <row r="3401" spans="2:16" s="315" customFormat="1" ht="12">
      <c r="B3401" s="223"/>
      <c r="C3401" s="1756"/>
      <c r="D3401" s="223" t="s">
        <v>272</v>
      </c>
      <c r="E3401" s="217" t="s">
        <v>273</v>
      </c>
      <c r="F3401" s="1102">
        <v>21</v>
      </c>
      <c r="G3401" s="219">
        <f>VLOOKUP($D3401,VLP!$C$3:$F$191,3,0)</f>
        <v>30000</v>
      </c>
      <c r="H3401" s="219"/>
      <c r="I3401" s="219"/>
      <c r="J3401" s="219">
        <f>G3401*F3401</f>
        <v>630000</v>
      </c>
      <c r="K3401" s="219"/>
      <c r="L3401" s="219"/>
      <c r="M3401" s="612"/>
      <c r="N3401" s="290"/>
      <c r="O3401" s="290"/>
      <c r="P3401" s="290"/>
    </row>
    <row r="3402" spans="2:16" s="315" customFormat="1" ht="12">
      <c r="B3402" s="223"/>
      <c r="C3402" s="1756"/>
      <c r="D3402" s="223" t="s">
        <v>166</v>
      </c>
      <c r="E3402" s="217" t="s">
        <v>81</v>
      </c>
      <c r="F3402" s="1102">
        <v>0.36</v>
      </c>
      <c r="G3402" s="219">
        <f>VLOOKUP($D3402,VLP!$C$3:$F$191,3,0)</f>
        <v>8000</v>
      </c>
      <c r="H3402" s="219"/>
      <c r="I3402" s="219"/>
      <c r="J3402" s="219">
        <f>G3402*F3402</f>
        <v>2880</v>
      </c>
      <c r="K3402" s="219"/>
      <c r="L3402" s="219"/>
      <c r="M3402" s="612"/>
      <c r="N3402" s="290"/>
      <c r="O3402" s="290"/>
      <c r="P3402" s="290"/>
    </row>
    <row r="3403" spans="2:16" s="315" customFormat="1" ht="12">
      <c r="B3403" s="228"/>
      <c r="C3403" s="1757"/>
      <c r="D3403" s="228" t="s">
        <v>9028</v>
      </c>
      <c r="E3403" s="229" t="s">
        <v>2540</v>
      </c>
      <c r="F3403" s="1187">
        <v>26.8</v>
      </c>
      <c r="G3403" s="231"/>
      <c r="H3403" s="231">
        <f>+_lg45</f>
        <v>343394.12828947359</v>
      </c>
      <c r="I3403" s="231"/>
      <c r="J3403" s="231"/>
      <c r="K3403" s="231">
        <f>H3403*F3403</f>
        <v>9202962.638157893</v>
      </c>
      <c r="L3403" s="231"/>
      <c r="M3403" s="612"/>
      <c r="N3403" s="290"/>
      <c r="O3403" s="290"/>
      <c r="P3403" s="290"/>
    </row>
    <row r="3404" spans="2:16" s="315" customFormat="1" ht="12">
      <c r="B3404" s="761" t="s">
        <v>9083</v>
      </c>
      <c r="C3404" s="222" t="s">
        <v>9084</v>
      </c>
      <c r="D3404" s="223" t="s">
        <v>2792</v>
      </c>
      <c r="E3404" s="217"/>
      <c r="F3404" s="1102"/>
      <c r="G3404" s="219"/>
      <c r="H3404" s="219"/>
      <c r="I3404" s="219"/>
      <c r="J3404" s="219">
        <f>SUM(J3405:J3407)</f>
        <v>644280</v>
      </c>
      <c r="K3404" s="219"/>
      <c r="L3404" s="219"/>
      <c r="M3404" s="612" t="s">
        <v>2789</v>
      </c>
      <c r="N3404" s="613">
        <f>+J3404</f>
        <v>644280</v>
      </c>
      <c r="O3404" s="613">
        <f>+K3408</f>
        <v>10919933.27960526</v>
      </c>
      <c r="P3404" s="290"/>
    </row>
    <row r="3405" spans="2:16" s="315" customFormat="1" ht="12">
      <c r="B3405" s="223"/>
      <c r="C3405" s="1755"/>
      <c r="D3405" s="223" t="s">
        <v>138</v>
      </c>
      <c r="E3405" s="217" t="s">
        <v>81</v>
      </c>
      <c r="F3405" s="1102">
        <v>0.3</v>
      </c>
      <c r="G3405" s="219">
        <f>VLOOKUP($D3405,VLP!$C$3:$F$191,3,0)</f>
        <v>38000</v>
      </c>
      <c r="H3405" s="219"/>
      <c r="I3405" s="219"/>
      <c r="J3405" s="219">
        <f>G3405*F3405</f>
        <v>11400</v>
      </c>
      <c r="K3405" s="219"/>
      <c r="L3405" s="219"/>
      <c r="M3405" s="612"/>
      <c r="N3405" s="290"/>
      <c r="O3405" s="290"/>
      <c r="P3405" s="290"/>
    </row>
    <row r="3406" spans="2:16" s="315" customFormat="1" ht="12">
      <c r="B3406" s="223"/>
      <c r="C3406" s="1756"/>
      <c r="D3406" s="223" t="s">
        <v>272</v>
      </c>
      <c r="E3406" s="217" t="s">
        <v>273</v>
      </c>
      <c r="F3406" s="1102">
        <v>21</v>
      </c>
      <c r="G3406" s="219">
        <f>VLOOKUP($D3406,VLP!$C$3:$F$191,3,0)</f>
        <v>30000</v>
      </c>
      <c r="H3406" s="219"/>
      <c r="I3406" s="219"/>
      <c r="J3406" s="219">
        <f>G3406*F3406</f>
        <v>630000</v>
      </c>
      <c r="K3406" s="219"/>
      <c r="L3406" s="219"/>
      <c r="M3406" s="612"/>
      <c r="N3406" s="290"/>
      <c r="O3406" s="290"/>
      <c r="P3406" s="290"/>
    </row>
    <row r="3407" spans="2:16" s="315" customFormat="1" ht="12">
      <c r="B3407" s="223"/>
      <c r="C3407" s="1756"/>
      <c r="D3407" s="223" t="s">
        <v>166</v>
      </c>
      <c r="E3407" s="217" t="s">
        <v>81</v>
      </c>
      <c r="F3407" s="1102">
        <v>0.36</v>
      </c>
      <c r="G3407" s="219">
        <f>VLOOKUP($D3407,VLP!$C$3:$F$191,3,0)</f>
        <v>8000</v>
      </c>
      <c r="H3407" s="219"/>
      <c r="I3407" s="219"/>
      <c r="J3407" s="219">
        <f>G3407*F3407</f>
        <v>2880</v>
      </c>
      <c r="K3407" s="219"/>
      <c r="L3407" s="219"/>
      <c r="M3407" s="612"/>
      <c r="N3407" s="290"/>
      <c r="O3407" s="290"/>
      <c r="P3407" s="290"/>
    </row>
    <row r="3408" spans="2:16" s="315" customFormat="1" ht="12">
      <c r="B3408" s="228"/>
      <c r="C3408" s="1757"/>
      <c r="D3408" s="228" t="s">
        <v>9028</v>
      </c>
      <c r="E3408" s="229" t="s">
        <v>2540</v>
      </c>
      <c r="F3408" s="1187">
        <v>31.8</v>
      </c>
      <c r="G3408" s="231"/>
      <c r="H3408" s="231">
        <f>+_lg45</f>
        <v>343394.12828947359</v>
      </c>
      <c r="I3408" s="231"/>
      <c r="J3408" s="231"/>
      <c r="K3408" s="231">
        <f>H3408*F3408</f>
        <v>10919933.27960526</v>
      </c>
      <c r="L3408" s="231"/>
      <c r="M3408" s="612"/>
      <c r="N3408" s="290"/>
      <c r="O3408" s="290"/>
      <c r="P3408" s="290"/>
    </row>
    <row r="3409" spans="2:16" s="315" customFormat="1" ht="12">
      <c r="B3409" s="761" t="s">
        <v>9085</v>
      </c>
      <c r="C3409" s="222" t="s">
        <v>9086</v>
      </c>
      <c r="D3409" s="223" t="s">
        <v>2792</v>
      </c>
      <c r="E3409" s="217"/>
      <c r="F3409" s="1102"/>
      <c r="G3409" s="219"/>
      <c r="H3409" s="219"/>
      <c r="I3409" s="219"/>
      <c r="J3409" s="219">
        <f>SUM(J3410:J3412)</f>
        <v>644280</v>
      </c>
      <c r="K3409" s="219"/>
      <c r="L3409" s="219"/>
      <c r="M3409" s="612" t="s">
        <v>2789</v>
      </c>
      <c r="N3409" s="613">
        <f>+J3409</f>
        <v>644280</v>
      </c>
      <c r="O3409" s="613">
        <f>+K3413</f>
        <v>12887581.634703944</v>
      </c>
      <c r="P3409" s="290"/>
    </row>
    <row r="3410" spans="2:16" s="315" customFormat="1" ht="12">
      <c r="B3410" s="223"/>
      <c r="C3410" s="1755"/>
      <c r="D3410" s="223" t="s">
        <v>138</v>
      </c>
      <c r="E3410" s="217" t="s">
        <v>81</v>
      </c>
      <c r="F3410" s="1102">
        <v>0.3</v>
      </c>
      <c r="G3410" s="219">
        <f>VLOOKUP($D3410,VLP!$C$3:$F$191,3,0)</f>
        <v>38000</v>
      </c>
      <c r="H3410" s="219"/>
      <c r="I3410" s="219"/>
      <c r="J3410" s="219">
        <f>G3410*F3410</f>
        <v>11400</v>
      </c>
      <c r="K3410" s="219"/>
      <c r="L3410" s="219"/>
      <c r="M3410" s="612"/>
      <c r="N3410" s="290"/>
      <c r="O3410" s="290"/>
      <c r="P3410" s="290"/>
    </row>
    <row r="3411" spans="2:16" s="315" customFormat="1" ht="12">
      <c r="B3411" s="223"/>
      <c r="C3411" s="1756"/>
      <c r="D3411" s="223" t="s">
        <v>272</v>
      </c>
      <c r="E3411" s="217" t="s">
        <v>273</v>
      </c>
      <c r="F3411" s="1102">
        <v>21</v>
      </c>
      <c r="G3411" s="219">
        <f>VLOOKUP($D3411,VLP!$C$3:$F$191,3,0)</f>
        <v>30000</v>
      </c>
      <c r="H3411" s="219"/>
      <c r="I3411" s="219"/>
      <c r="J3411" s="219">
        <f>G3411*F3411</f>
        <v>630000</v>
      </c>
      <c r="K3411" s="219"/>
      <c r="L3411" s="219"/>
      <c r="M3411" s="612"/>
      <c r="N3411" s="290"/>
      <c r="O3411" s="290"/>
      <c r="P3411" s="290"/>
    </row>
    <row r="3412" spans="2:16" s="315" customFormat="1" ht="12">
      <c r="B3412" s="223"/>
      <c r="C3412" s="1756"/>
      <c r="D3412" s="223" t="s">
        <v>166</v>
      </c>
      <c r="E3412" s="217" t="s">
        <v>81</v>
      </c>
      <c r="F3412" s="1102">
        <v>0.36</v>
      </c>
      <c r="G3412" s="219">
        <f>VLOOKUP($D3412,VLP!$C$3:$F$191,3,0)</f>
        <v>8000</v>
      </c>
      <c r="H3412" s="219"/>
      <c r="I3412" s="219"/>
      <c r="J3412" s="219">
        <f>G3412*F3412</f>
        <v>2880</v>
      </c>
      <c r="K3412" s="219"/>
      <c r="L3412" s="219"/>
      <c r="M3412" s="612"/>
      <c r="N3412" s="290"/>
      <c r="O3412" s="290"/>
      <c r="P3412" s="290"/>
    </row>
    <row r="3413" spans="2:16" s="315" customFormat="1" ht="12">
      <c r="B3413" s="228"/>
      <c r="C3413" s="1757"/>
      <c r="D3413" s="228" t="s">
        <v>9028</v>
      </c>
      <c r="E3413" s="229" t="s">
        <v>2540</v>
      </c>
      <c r="F3413" s="1187">
        <v>37.53</v>
      </c>
      <c r="G3413" s="231"/>
      <c r="H3413" s="231">
        <f>+_lg45</f>
        <v>343394.12828947359</v>
      </c>
      <c r="I3413" s="231"/>
      <c r="J3413" s="231"/>
      <c r="K3413" s="231">
        <f>H3413*F3413</f>
        <v>12887581.634703944</v>
      </c>
      <c r="L3413" s="231"/>
      <c r="M3413" s="612"/>
      <c r="N3413" s="290"/>
      <c r="O3413" s="290"/>
      <c r="P3413" s="290"/>
    </row>
    <row r="3414" spans="2:16" s="315" customFormat="1" ht="12">
      <c r="B3414" s="761" t="s">
        <v>9087</v>
      </c>
      <c r="C3414" s="222" t="s">
        <v>9088</v>
      </c>
      <c r="D3414" s="223" t="s">
        <v>2792</v>
      </c>
      <c r="E3414" s="217"/>
      <c r="F3414" s="1102"/>
      <c r="G3414" s="219"/>
      <c r="H3414" s="219"/>
      <c r="I3414" s="219"/>
      <c r="J3414" s="219">
        <f>SUM(J3415:J3417)</f>
        <v>644280</v>
      </c>
      <c r="K3414" s="219"/>
      <c r="L3414" s="219"/>
      <c r="M3414" s="612" t="s">
        <v>2789</v>
      </c>
      <c r="N3414" s="613">
        <f>+J3414</f>
        <v>644280</v>
      </c>
      <c r="O3414" s="613">
        <f>+K3418</f>
        <v>14171875.674506577</v>
      </c>
      <c r="P3414" s="290"/>
    </row>
    <row r="3415" spans="2:16" s="315" customFormat="1" ht="12">
      <c r="B3415" s="223"/>
      <c r="C3415" s="1755"/>
      <c r="D3415" s="223" t="s">
        <v>138</v>
      </c>
      <c r="E3415" s="217" t="s">
        <v>81</v>
      </c>
      <c r="F3415" s="1102">
        <v>0.3</v>
      </c>
      <c r="G3415" s="219">
        <f>VLOOKUP($D3415,VLP!$C$3:$F$191,3,0)</f>
        <v>38000</v>
      </c>
      <c r="H3415" s="219"/>
      <c r="I3415" s="219"/>
      <c r="J3415" s="219">
        <f>G3415*F3415</f>
        <v>11400</v>
      </c>
      <c r="K3415" s="219"/>
      <c r="L3415" s="219"/>
      <c r="M3415" s="612"/>
      <c r="N3415" s="290"/>
      <c r="O3415" s="290"/>
      <c r="P3415" s="290"/>
    </row>
    <row r="3416" spans="2:16" s="315" customFormat="1" ht="12">
      <c r="B3416" s="223"/>
      <c r="C3416" s="1756"/>
      <c r="D3416" s="223" t="s">
        <v>272</v>
      </c>
      <c r="E3416" s="217" t="s">
        <v>273</v>
      </c>
      <c r="F3416" s="1102">
        <v>21</v>
      </c>
      <c r="G3416" s="219">
        <f>VLOOKUP($D3416,VLP!$C$3:$F$191,3,0)</f>
        <v>30000</v>
      </c>
      <c r="H3416" s="219"/>
      <c r="I3416" s="219"/>
      <c r="J3416" s="219">
        <f>G3416*F3416</f>
        <v>630000</v>
      </c>
      <c r="K3416" s="219"/>
      <c r="L3416" s="219"/>
      <c r="M3416" s="612"/>
      <c r="N3416" s="290"/>
      <c r="O3416" s="290"/>
      <c r="P3416" s="290"/>
    </row>
    <row r="3417" spans="2:16" s="315" customFormat="1" ht="12">
      <c r="B3417" s="223"/>
      <c r="C3417" s="1756"/>
      <c r="D3417" s="223" t="s">
        <v>166</v>
      </c>
      <c r="E3417" s="217" t="s">
        <v>81</v>
      </c>
      <c r="F3417" s="1102">
        <v>0.36</v>
      </c>
      <c r="G3417" s="219">
        <f>VLOOKUP($D3417,VLP!$C$3:$F$191,3,0)</f>
        <v>8000</v>
      </c>
      <c r="H3417" s="219"/>
      <c r="I3417" s="219"/>
      <c r="J3417" s="219">
        <f>G3417*F3417</f>
        <v>2880</v>
      </c>
      <c r="K3417" s="219"/>
      <c r="L3417" s="219"/>
      <c r="M3417" s="612"/>
      <c r="N3417" s="290"/>
      <c r="O3417" s="290"/>
      <c r="P3417" s="290"/>
    </row>
    <row r="3418" spans="2:16" s="315" customFormat="1" ht="12">
      <c r="B3418" s="228"/>
      <c r="C3418" s="1757"/>
      <c r="D3418" s="228" t="s">
        <v>9028</v>
      </c>
      <c r="E3418" s="229" t="s">
        <v>2540</v>
      </c>
      <c r="F3418" s="1187">
        <v>41.27</v>
      </c>
      <c r="G3418" s="231"/>
      <c r="H3418" s="231">
        <f>+_lg45</f>
        <v>343394.12828947359</v>
      </c>
      <c r="I3418" s="231"/>
      <c r="J3418" s="231"/>
      <c r="K3418" s="231">
        <f>H3418*F3418</f>
        <v>14171875.674506577</v>
      </c>
      <c r="L3418" s="231"/>
      <c r="M3418" s="612"/>
      <c r="N3418" s="290"/>
      <c r="O3418" s="290"/>
      <c r="P3418" s="290"/>
    </row>
    <row r="3419" spans="2:16" s="315" customFormat="1" ht="12">
      <c r="B3419" s="761" t="s">
        <v>9089</v>
      </c>
      <c r="C3419" s="222" t="s">
        <v>9090</v>
      </c>
      <c r="D3419" s="223" t="s">
        <v>2792</v>
      </c>
      <c r="E3419" s="217"/>
      <c r="F3419" s="1102"/>
      <c r="G3419" s="219"/>
      <c r="H3419" s="219"/>
      <c r="I3419" s="219"/>
      <c r="J3419" s="219">
        <f>SUM(J3420:J3422)</f>
        <v>767620</v>
      </c>
      <c r="K3419" s="219"/>
      <c r="L3419" s="219"/>
      <c r="M3419" s="612" t="s">
        <v>2789</v>
      </c>
      <c r="N3419" s="613">
        <f>+J3419</f>
        <v>767620</v>
      </c>
      <c r="O3419" s="613">
        <f>+K3423</f>
        <v>17873664.3774671</v>
      </c>
      <c r="P3419" s="290"/>
    </row>
    <row r="3420" spans="2:16" s="315" customFormat="1" ht="12">
      <c r="B3420" s="223"/>
      <c r="C3420" s="1755"/>
      <c r="D3420" s="223" t="s">
        <v>138</v>
      </c>
      <c r="E3420" s="217" t="s">
        <v>81</v>
      </c>
      <c r="F3420" s="1102">
        <v>0.35</v>
      </c>
      <c r="G3420" s="219">
        <f>VLOOKUP($D3420,VLP!$C$3:$F$191,3,0)</f>
        <v>38000</v>
      </c>
      <c r="H3420" s="219"/>
      <c r="I3420" s="219"/>
      <c r="J3420" s="219">
        <f>G3420*F3420</f>
        <v>13300</v>
      </c>
      <c r="K3420" s="219"/>
      <c r="L3420" s="219"/>
      <c r="M3420" s="612"/>
      <c r="N3420" s="290"/>
      <c r="O3420" s="290"/>
      <c r="P3420" s="290"/>
    </row>
    <row r="3421" spans="2:16" s="315" customFormat="1" ht="12">
      <c r="B3421" s="223"/>
      <c r="C3421" s="1756"/>
      <c r="D3421" s="223" t="s">
        <v>272</v>
      </c>
      <c r="E3421" s="217" t="s">
        <v>273</v>
      </c>
      <c r="F3421" s="1102">
        <v>25</v>
      </c>
      <c r="G3421" s="219">
        <f>VLOOKUP($D3421,VLP!$C$3:$F$191,3,0)</f>
        <v>30000</v>
      </c>
      <c r="H3421" s="219"/>
      <c r="I3421" s="219"/>
      <c r="J3421" s="219">
        <f>G3421*F3421</f>
        <v>750000</v>
      </c>
      <c r="K3421" s="219"/>
      <c r="L3421" s="219"/>
      <c r="M3421" s="612"/>
      <c r="N3421" s="290"/>
      <c r="O3421" s="290"/>
      <c r="P3421" s="290"/>
    </row>
    <row r="3422" spans="2:16" s="315" customFormat="1" ht="12">
      <c r="B3422" s="223"/>
      <c r="C3422" s="1756"/>
      <c r="D3422" s="223" t="s">
        <v>166</v>
      </c>
      <c r="E3422" s="217" t="s">
        <v>81</v>
      </c>
      <c r="F3422" s="1102">
        <v>0.54</v>
      </c>
      <c r="G3422" s="219">
        <f>VLOOKUP($D3422,VLP!$C$3:$F$191,3,0)</f>
        <v>8000</v>
      </c>
      <c r="H3422" s="219"/>
      <c r="I3422" s="219"/>
      <c r="J3422" s="219">
        <f>G3422*F3422</f>
        <v>4320</v>
      </c>
      <c r="K3422" s="219"/>
      <c r="L3422" s="219"/>
      <c r="M3422" s="612"/>
      <c r="N3422" s="290"/>
      <c r="O3422" s="290"/>
      <c r="P3422" s="290"/>
    </row>
    <row r="3423" spans="2:16" s="315" customFormat="1" ht="12">
      <c r="B3423" s="228"/>
      <c r="C3423" s="1757"/>
      <c r="D3423" s="228" t="s">
        <v>9028</v>
      </c>
      <c r="E3423" s="229" t="s">
        <v>2540</v>
      </c>
      <c r="F3423" s="1187">
        <v>52.05</v>
      </c>
      <c r="G3423" s="231"/>
      <c r="H3423" s="231">
        <f>+_lg45</f>
        <v>343394.12828947359</v>
      </c>
      <c r="I3423" s="231"/>
      <c r="J3423" s="231"/>
      <c r="K3423" s="231">
        <f>H3423*F3423</f>
        <v>17873664.3774671</v>
      </c>
      <c r="L3423" s="231"/>
      <c r="M3423" s="612"/>
      <c r="N3423" s="290"/>
      <c r="O3423" s="290"/>
      <c r="P3423" s="290"/>
    </row>
    <row r="3424" spans="2:16" s="315" customFormat="1" ht="12">
      <c r="B3424" s="761" t="s">
        <v>9091</v>
      </c>
      <c r="C3424" s="222" t="s">
        <v>9092</v>
      </c>
      <c r="D3424" s="223" t="s">
        <v>2792</v>
      </c>
      <c r="E3424" s="217"/>
      <c r="F3424" s="1102"/>
      <c r="G3424" s="219"/>
      <c r="H3424" s="219"/>
      <c r="I3424" s="219"/>
      <c r="J3424" s="219">
        <f>SUM(J3425:J3427)</f>
        <v>767620</v>
      </c>
      <c r="K3424" s="219"/>
      <c r="L3424" s="219"/>
      <c r="M3424" s="612" t="s">
        <v>2789</v>
      </c>
      <c r="N3424" s="613">
        <f>+J3424</f>
        <v>767620</v>
      </c>
      <c r="O3424" s="613">
        <f>+K3428</f>
        <v>23608346.31990131</v>
      </c>
      <c r="P3424" s="290"/>
    </row>
    <row r="3425" spans="2:16" s="315" customFormat="1" ht="12">
      <c r="B3425" s="223"/>
      <c r="C3425" s="1755"/>
      <c r="D3425" s="223" t="s">
        <v>138</v>
      </c>
      <c r="E3425" s="217" t="s">
        <v>81</v>
      </c>
      <c r="F3425" s="1102">
        <v>0.35</v>
      </c>
      <c r="G3425" s="219">
        <f>VLOOKUP($D3425,VLP!$C$3:$F$191,3,0)</f>
        <v>38000</v>
      </c>
      <c r="H3425" s="219"/>
      <c r="I3425" s="219"/>
      <c r="J3425" s="219">
        <f>G3425*F3425</f>
        <v>13300</v>
      </c>
      <c r="K3425" s="219"/>
      <c r="L3425" s="219"/>
      <c r="M3425" s="612"/>
      <c r="N3425" s="290"/>
      <c r="O3425" s="290"/>
      <c r="P3425" s="290"/>
    </row>
    <row r="3426" spans="2:16" s="315" customFormat="1" ht="12">
      <c r="B3426" s="223"/>
      <c r="C3426" s="1756"/>
      <c r="D3426" s="223" t="s">
        <v>272</v>
      </c>
      <c r="E3426" s="217" t="s">
        <v>273</v>
      </c>
      <c r="F3426" s="1102">
        <v>25</v>
      </c>
      <c r="G3426" s="219">
        <f>VLOOKUP($D3426,VLP!$C$3:$F$191,3,0)</f>
        <v>30000</v>
      </c>
      <c r="H3426" s="219"/>
      <c r="I3426" s="219"/>
      <c r="J3426" s="219">
        <f>G3426*F3426</f>
        <v>750000</v>
      </c>
      <c r="K3426" s="219"/>
      <c r="L3426" s="219"/>
      <c r="M3426" s="612"/>
      <c r="N3426" s="290"/>
      <c r="O3426" s="290"/>
      <c r="P3426" s="290"/>
    </row>
    <row r="3427" spans="2:16" s="315" customFormat="1" ht="12">
      <c r="B3427" s="223"/>
      <c r="C3427" s="1756"/>
      <c r="D3427" s="223" t="s">
        <v>166</v>
      </c>
      <c r="E3427" s="217" t="s">
        <v>81</v>
      </c>
      <c r="F3427" s="1102">
        <v>0.54</v>
      </c>
      <c r="G3427" s="219">
        <f>VLOOKUP($D3427,VLP!$C$3:$F$191,3,0)</f>
        <v>8000</v>
      </c>
      <c r="H3427" s="219"/>
      <c r="I3427" s="219"/>
      <c r="J3427" s="219">
        <f>G3427*F3427</f>
        <v>4320</v>
      </c>
      <c r="K3427" s="219"/>
      <c r="L3427" s="219"/>
      <c r="M3427" s="612"/>
      <c r="N3427" s="290"/>
      <c r="O3427" s="290"/>
      <c r="P3427" s="290"/>
    </row>
    <row r="3428" spans="2:16" s="315" customFormat="1" ht="12">
      <c r="B3428" s="228"/>
      <c r="C3428" s="1757"/>
      <c r="D3428" s="228" t="s">
        <v>9028</v>
      </c>
      <c r="E3428" s="229" t="s">
        <v>2540</v>
      </c>
      <c r="F3428" s="1187">
        <v>68.75</v>
      </c>
      <c r="G3428" s="231"/>
      <c r="H3428" s="231">
        <f>+_lg45</f>
        <v>343394.12828947359</v>
      </c>
      <c r="I3428" s="231"/>
      <c r="J3428" s="231"/>
      <c r="K3428" s="231">
        <f>H3428*F3428</f>
        <v>23608346.31990131</v>
      </c>
      <c r="L3428" s="231"/>
      <c r="M3428" s="612"/>
      <c r="N3428" s="290"/>
      <c r="O3428" s="290"/>
      <c r="P3428" s="290"/>
    </row>
    <row r="3429" spans="2:16" s="315" customFormat="1" ht="12">
      <c r="B3429" s="761" t="s">
        <v>9093</v>
      </c>
      <c r="C3429" s="222" t="s">
        <v>9094</v>
      </c>
      <c r="D3429" s="223" t="s">
        <v>2792</v>
      </c>
      <c r="E3429" s="217"/>
      <c r="F3429" s="1102"/>
      <c r="G3429" s="219"/>
      <c r="H3429" s="219"/>
      <c r="I3429" s="219"/>
      <c r="J3429" s="219">
        <f>SUM(J3430:J3432)</f>
        <v>767620</v>
      </c>
      <c r="K3429" s="219"/>
      <c r="L3429" s="219"/>
      <c r="M3429" s="612" t="s">
        <v>2789</v>
      </c>
      <c r="N3429" s="613">
        <f>+J3429</f>
        <v>767620</v>
      </c>
      <c r="O3429" s="613">
        <f>+K3433</f>
        <v>27663830.974999994</v>
      </c>
      <c r="P3429" s="290"/>
    </row>
    <row r="3430" spans="2:16" s="315" customFormat="1" ht="12">
      <c r="B3430" s="223"/>
      <c r="C3430" s="222"/>
      <c r="D3430" s="223" t="s">
        <v>138</v>
      </c>
      <c r="E3430" s="217" t="s">
        <v>81</v>
      </c>
      <c r="F3430" s="1102">
        <v>0.35</v>
      </c>
      <c r="G3430" s="219">
        <f>VLOOKUP($D3430,VLP!$C$3:$F$191,3,0)</f>
        <v>38000</v>
      </c>
      <c r="H3430" s="219"/>
      <c r="I3430" s="219"/>
      <c r="J3430" s="219">
        <f>G3430*F3430</f>
        <v>13300</v>
      </c>
      <c r="K3430" s="219"/>
      <c r="L3430" s="219"/>
      <c r="M3430" s="612"/>
      <c r="N3430" s="290"/>
      <c r="O3430" s="290"/>
      <c r="P3430" s="290"/>
    </row>
    <row r="3431" spans="2:16" s="315" customFormat="1" ht="12">
      <c r="B3431" s="223"/>
      <c r="C3431" s="222"/>
      <c r="D3431" s="223" t="s">
        <v>272</v>
      </c>
      <c r="E3431" s="217" t="s">
        <v>273</v>
      </c>
      <c r="F3431" s="1102">
        <v>25</v>
      </c>
      <c r="G3431" s="219">
        <f>VLOOKUP($D3431,VLP!$C$3:$F$191,3,0)</f>
        <v>30000</v>
      </c>
      <c r="H3431" s="219"/>
      <c r="I3431" s="219"/>
      <c r="J3431" s="219">
        <f>G3431*F3431</f>
        <v>750000</v>
      </c>
      <c r="K3431" s="219"/>
      <c r="L3431" s="219"/>
      <c r="M3431" s="612"/>
      <c r="N3431" s="290"/>
      <c r="O3431" s="290"/>
      <c r="P3431" s="290"/>
    </row>
    <row r="3432" spans="2:16" s="315" customFormat="1" ht="12">
      <c r="B3432" s="223"/>
      <c r="C3432" s="222"/>
      <c r="D3432" s="223" t="s">
        <v>166</v>
      </c>
      <c r="E3432" s="217" t="s">
        <v>81</v>
      </c>
      <c r="F3432" s="1102">
        <v>0.54</v>
      </c>
      <c r="G3432" s="219">
        <f>VLOOKUP($D3432,VLP!$C$3:$F$191,3,0)</f>
        <v>8000</v>
      </c>
      <c r="H3432" s="219"/>
      <c r="I3432" s="219"/>
      <c r="J3432" s="219">
        <f>G3432*F3432</f>
        <v>4320</v>
      </c>
      <c r="K3432" s="219"/>
      <c r="L3432" s="219"/>
      <c r="M3432" s="612"/>
      <c r="N3432" s="290"/>
      <c r="O3432" s="290"/>
      <c r="P3432" s="290"/>
    </row>
    <row r="3433" spans="2:16" s="315" customFormat="1" ht="12">
      <c r="B3433" s="228"/>
      <c r="C3433" s="227"/>
      <c r="D3433" s="228" t="s">
        <v>9028</v>
      </c>
      <c r="E3433" s="229" t="s">
        <v>2540</v>
      </c>
      <c r="F3433" s="1187">
        <v>80.56</v>
      </c>
      <c r="G3433" s="231"/>
      <c r="H3433" s="231">
        <f>+_lg45</f>
        <v>343394.12828947359</v>
      </c>
      <c r="I3433" s="231"/>
      <c r="J3433" s="231"/>
      <c r="K3433" s="231">
        <f>H3433*F3433</f>
        <v>27663830.974999994</v>
      </c>
      <c r="L3433" s="231"/>
      <c r="M3433" s="612"/>
      <c r="N3433" s="290"/>
      <c r="O3433" s="290"/>
      <c r="P3433" s="290"/>
    </row>
    <row r="3434" spans="2:16" s="315" customFormat="1" ht="12">
      <c r="B3434" s="761" t="s">
        <v>9095</v>
      </c>
      <c r="C3434" s="222" t="s">
        <v>9096</v>
      </c>
      <c r="D3434" s="223" t="s">
        <v>2792</v>
      </c>
      <c r="E3434" s="217"/>
      <c r="F3434" s="1102"/>
      <c r="G3434" s="219"/>
      <c r="H3434" s="219"/>
      <c r="I3434" s="219"/>
      <c r="J3434" s="219">
        <f>SUM(J3435:J3437)</f>
        <v>767620</v>
      </c>
      <c r="K3434" s="219"/>
      <c r="L3434" s="219"/>
      <c r="M3434" s="612" t="s">
        <v>2789</v>
      </c>
      <c r="N3434" s="613">
        <f>+J3434</f>
        <v>767620</v>
      </c>
      <c r="O3434" s="613">
        <f>+K3438</f>
        <v>35960233.114473671</v>
      </c>
      <c r="P3434" s="290"/>
    </row>
    <row r="3435" spans="2:16" s="315" customFormat="1" ht="12">
      <c r="B3435" s="223"/>
      <c r="C3435" s="1755"/>
      <c r="D3435" s="223" t="s">
        <v>138</v>
      </c>
      <c r="E3435" s="217" t="s">
        <v>81</v>
      </c>
      <c r="F3435" s="1102">
        <v>0.35</v>
      </c>
      <c r="G3435" s="219">
        <f>VLOOKUP($D3435,VLP!$C$3:$F$191,3,0)</f>
        <v>38000</v>
      </c>
      <c r="H3435" s="219"/>
      <c r="I3435" s="219"/>
      <c r="J3435" s="219">
        <f>G3435*F3435</f>
        <v>13300</v>
      </c>
      <c r="K3435" s="219"/>
      <c r="L3435" s="219"/>
      <c r="M3435" s="612"/>
      <c r="N3435" s="290"/>
      <c r="O3435" s="290"/>
      <c r="P3435" s="290"/>
    </row>
    <row r="3436" spans="2:16" s="315" customFormat="1" ht="12">
      <c r="B3436" s="223"/>
      <c r="C3436" s="1756"/>
      <c r="D3436" s="223" t="s">
        <v>272</v>
      </c>
      <c r="E3436" s="217" t="s">
        <v>273</v>
      </c>
      <c r="F3436" s="1102">
        <v>25</v>
      </c>
      <c r="G3436" s="219">
        <f>VLOOKUP($D3436,VLP!$C$3:$F$191,3,0)</f>
        <v>30000</v>
      </c>
      <c r="H3436" s="219"/>
      <c r="I3436" s="219"/>
      <c r="J3436" s="219">
        <f>G3436*F3436</f>
        <v>750000</v>
      </c>
      <c r="K3436" s="219"/>
      <c r="L3436" s="219"/>
      <c r="M3436" s="612"/>
      <c r="N3436" s="290"/>
      <c r="O3436" s="290"/>
      <c r="P3436" s="290"/>
    </row>
    <row r="3437" spans="2:16" s="315" customFormat="1" ht="12">
      <c r="B3437" s="223"/>
      <c r="C3437" s="1756"/>
      <c r="D3437" s="223" t="s">
        <v>166</v>
      </c>
      <c r="E3437" s="217" t="s">
        <v>81</v>
      </c>
      <c r="F3437" s="1102">
        <v>0.54</v>
      </c>
      <c r="G3437" s="219">
        <f>VLOOKUP($D3437,VLP!$C$3:$F$191,3,0)</f>
        <v>8000</v>
      </c>
      <c r="H3437" s="219"/>
      <c r="I3437" s="219"/>
      <c r="J3437" s="219">
        <f>G3437*F3437</f>
        <v>4320</v>
      </c>
      <c r="K3437" s="219"/>
      <c r="L3437" s="219"/>
      <c r="M3437" s="612"/>
      <c r="N3437" s="290"/>
      <c r="O3437" s="290"/>
      <c r="P3437" s="290"/>
    </row>
    <row r="3438" spans="2:16" s="315" customFormat="1" ht="12">
      <c r="B3438" s="228"/>
      <c r="C3438" s="1757"/>
      <c r="D3438" s="228" t="s">
        <v>9028</v>
      </c>
      <c r="E3438" s="229" t="s">
        <v>2540</v>
      </c>
      <c r="F3438" s="1187">
        <v>104.72</v>
      </c>
      <c r="G3438" s="231"/>
      <c r="H3438" s="231">
        <f>+_lg45</f>
        <v>343394.12828947359</v>
      </c>
      <c r="I3438" s="231"/>
      <c r="J3438" s="231"/>
      <c r="K3438" s="231">
        <f>H3438*F3438</f>
        <v>35960233.114473671</v>
      </c>
      <c r="L3438" s="231"/>
      <c r="M3438" s="612"/>
      <c r="N3438" s="290"/>
      <c r="O3438" s="290"/>
      <c r="P3438" s="290"/>
    </row>
    <row r="3439" spans="2:16" s="315" customFormat="1" ht="12">
      <c r="B3439" s="863" t="s">
        <v>2679</v>
      </c>
      <c r="C3439" s="894" t="s">
        <v>9097</v>
      </c>
      <c r="D3439" s="253"/>
      <c r="E3439" s="254"/>
      <c r="F3439" s="1182"/>
      <c r="G3439" s="256"/>
      <c r="H3439" s="256"/>
      <c r="I3439" s="256"/>
      <c r="J3439" s="256"/>
      <c r="K3439" s="256"/>
      <c r="L3439" s="256"/>
      <c r="M3439" s="612"/>
      <c r="N3439" s="290"/>
      <c r="O3439" s="290"/>
      <c r="P3439" s="290"/>
    </row>
    <row r="3440" spans="2:16" s="315" customFormat="1" ht="12">
      <c r="B3440" s="761" t="s">
        <v>9098</v>
      </c>
      <c r="C3440" s="222" t="s">
        <v>9099</v>
      </c>
      <c r="D3440" s="223" t="s">
        <v>2792</v>
      </c>
      <c r="E3440" s="217"/>
      <c r="F3440" s="1102"/>
      <c r="G3440" s="219"/>
      <c r="H3440" s="219"/>
      <c r="I3440" s="219"/>
      <c r="J3440" s="219">
        <f>SUM(J3441:J3443)</f>
        <v>644280</v>
      </c>
      <c r="K3440" s="219"/>
      <c r="L3440" s="219"/>
      <c r="M3440" s="612" t="s">
        <v>2789</v>
      </c>
      <c r="N3440" s="613">
        <f>+J3440</f>
        <v>644280</v>
      </c>
      <c r="O3440" s="613">
        <f>+K3444</f>
        <v>14563344.980756573</v>
      </c>
      <c r="P3440" s="290"/>
    </row>
    <row r="3441" spans="2:16" s="315" customFormat="1" ht="12">
      <c r="B3441" s="223"/>
      <c r="C3441" s="1755"/>
      <c r="D3441" s="223" t="s">
        <v>138</v>
      </c>
      <c r="E3441" s="217" t="s">
        <v>81</v>
      </c>
      <c r="F3441" s="1102">
        <v>0.3</v>
      </c>
      <c r="G3441" s="219">
        <f>VLOOKUP($D3441,VLP!$C$3:$F$191,3,0)</f>
        <v>38000</v>
      </c>
      <c r="H3441" s="219"/>
      <c r="I3441" s="219"/>
      <c r="J3441" s="219">
        <f>G3441*F3441</f>
        <v>11400</v>
      </c>
      <c r="K3441" s="219"/>
      <c r="L3441" s="219"/>
      <c r="M3441" s="612"/>
      <c r="N3441" s="290"/>
      <c r="O3441" s="290"/>
      <c r="P3441" s="290"/>
    </row>
    <row r="3442" spans="2:16" s="315" customFormat="1" ht="12">
      <c r="B3442" s="223"/>
      <c r="C3442" s="1756"/>
      <c r="D3442" s="223" t="s">
        <v>272</v>
      </c>
      <c r="E3442" s="217" t="s">
        <v>273</v>
      </c>
      <c r="F3442" s="1102">
        <v>21</v>
      </c>
      <c r="G3442" s="219">
        <f>VLOOKUP($D3442,VLP!$C$3:$F$191,3,0)</f>
        <v>30000</v>
      </c>
      <c r="H3442" s="219"/>
      <c r="I3442" s="219"/>
      <c r="J3442" s="219">
        <f>G3442*F3442</f>
        <v>630000</v>
      </c>
      <c r="K3442" s="219"/>
      <c r="L3442" s="219"/>
      <c r="M3442" s="612"/>
      <c r="N3442" s="290"/>
      <c r="O3442" s="290"/>
      <c r="P3442" s="290"/>
    </row>
    <row r="3443" spans="2:16" s="315" customFormat="1" ht="12">
      <c r="B3443" s="223"/>
      <c r="C3443" s="1756"/>
      <c r="D3443" s="223" t="s">
        <v>166</v>
      </c>
      <c r="E3443" s="217" t="s">
        <v>81</v>
      </c>
      <c r="F3443" s="1102">
        <v>0.36</v>
      </c>
      <c r="G3443" s="219">
        <f>VLOOKUP($D3443,VLP!$C$3:$F$191,3,0)</f>
        <v>8000</v>
      </c>
      <c r="H3443" s="219"/>
      <c r="I3443" s="219"/>
      <c r="J3443" s="219">
        <f>G3443*F3443</f>
        <v>2880</v>
      </c>
      <c r="K3443" s="219"/>
      <c r="L3443" s="219"/>
      <c r="M3443" s="612"/>
      <c r="N3443" s="290"/>
      <c r="O3443" s="290"/>
      <c r="P3443" s="290"/>
    </row>
    <row r="3444" spans="2:16" s="315" customFormat="1" ht="12">
      <c r="B3444" s="228"/>
      <c r="C3444" s="1757"/>
      <c r="D3444" s="228" t="s">
        <v>9028</v>
      </c>
      <c r="E3444" s="229" t="s">
        <v>2540</v>
      </c>
      <c r="F3444" s="1187">
        <v>42.41</v>
      </c>
      <c r="G3444" s="231"/>
      <c r="H3444" s="231">
        <f>+_lg45</f>
        <v>343394.12828947359</v>
      </c>
      <c r="I3444" s="231"/>
      <c r="J3444" s="231"/>
      <c r="K3444" s="231">
        <f>H3444*F3444</f>
        <v>14563344.980756573</v>
      </c>
      <c r="L3444" s="231"/>
      <c r="M3444" s="612"/>
      <c r="N3444" s="290"/>
      <c r="O3444" s="290"/>
      <c r="P3444" s="290"/>
    </row>
    <row r="3445" spans="2:16" s="315" customFormat="1" ht="12">
      <c r="B3445" s="761" t="s">
        <v>9100</v>
      </c>
      <c r="C3445" s="222" t="s">
        <v>9101</v>
      </c>
      <c r="D3445" s="223" t="s">
        <v>2792</v>
      </c>
      <c r="E3445" s="217"/>
      <c r="F3445" s="1102"/>
      <c r="G3445" s="219"/>
      <c r="H3445" s="219"/>
      <c r="I3445" s="219"/>
      <c r="J3445" s="219">
        <f>SUM(J3446:J3448)</f>
        <v>644280</v>
      </c>
      <c r="K3445" s="219"/>
      <c r="L3445" s="219"/>
      <c r="M3445" s="612" t="s">
        <v>2789</v>
      </c>
      <c r="N3445" s="613">
        <f>+J3445</f>
        <v>644280</v>
      </c>
      <c r="O3445" s="613">
        <f>+K3449</f>
        <v>17739740.667434204</v>
      </c>
      <c r="P3445" s="290"/>
    </row>
    <row r="3446" spans="2:16" s="315" customFormat="1" ht="12">
      <c r="B3446" s="223"/>
      <c r="C3446" s="1755"/>
      <c r="D3446" s="223" t="s">
        <v>138</v>
      </c>
      <c r="E3446" s="217" t="s">
        <v>81</v>
      </c>
      <c r="F3446" s="1102">
        <v>0.3</v>
      </c>
      <c r="G3446" s="219">
        <f>VLOOKUP($D3446,VLP!$C$3:$F$191,3,0)</f>
        <v>38000</v>
      </c>
      <c r="H3446" s="219"/>
      <c r="I3446" s="219"/>
      <c r="J3446" s="219">
        <f>G3446*F3446</f>
        <v>11400</v>
      </c>
      <c r="K3446" s="219"/>
      <c r="L3446" s="219"/>
      <c r="M3446" s="612"/>
      <c r="N3446" s="290"/>
      <c r="O3446" s="290"/>
      <c r="P3446" s="290"/>
    </row>
    <row r="3447" spans="2:16" s="315" customFormat="1" ht="12">
      <c r="B3447" s="223"/>
      <c r="C3447" s="1756"/>
      <c r="D3447" s="223" t="s">
        <v>272</v>
      </c>
      <c r="E3447" s="217" t="s">
        <v>273</v>
      </c>
      <c r="F3447" s="1102">
        <v>21</v>
      </c>
      <c r="G3447" s="219">
        <f>VLOOKUP($D3447,VLP!$C$3:$F$191,3,0)</f>
        <v>30000</v>
      </c>
      <c r="H3447" s="219"/>
      <c r="I3447" s="219"/>
      <c r="J3447" s="219">
        <f>G3447*F3447</f>
        <v>630000</v>
      </c>
      <c r="K3447" s="219"/>
      <c r="L3447" s="219"/>
      <c r="M3447" s="612"/>
      <c r="N3447" s="290"/>
      <c r="O3447" s="290"/>
      <c r="P3447" s="290"/>
    </row>
    <row r="3448" spans="2:16" s="315" customFormat="1" ht="12">
      <c r="B3448" s="223"/>
      <c r="C3448" s="1756"/>
      <c r="D3448" s="223" t="s">
        <v>166</v>
      </c>
      <c r="E3448" s="217" t="s">
        <v>81</v>
      </c>
      <c r="F3448" s="1102">
        <v>0.36</v>
      </c>
      <c r="G3448" s="219">
        <f>VLOOKUP($D3448,VLP!$C$3:$F$191,3,0)</f>
        <v>8000</v>
      </c>
      <c r="H3448" s="219"/>
      <c r="I3448" s="219"/>
      <c r="J3448" s="219">
        <f>G3448*F3448</f>
        <v>2880</v>
      </c>
      <c r="K3448" s="219"/>
      <c r="L3448" s="219"/>
      <c r="M3448" s="612"/>
      <c r="N3448" s="290"/>
      <c r="O3448" s="290"/>
      <c r="P3448" s="290"/>
    </row>
    <row r="3449" spans="2:16" s="315" customFormat="1" ht="12">
      <c r="B3449" s="228"/>
      <c r="C3449" s="1757"/>
      <c r="D3449" s="228" t="s">
        <v>9028</v>
      </c>
      <c r="E3449" s="229" t="s">
        <v>2540</v>
      </c>
      <c r="F3449" s="1187">
        <v>51.66</v>
      </c>
      <c r="G3449" s="231"/>
      <c r="H3449" s="231">
        <f>+_lg45</f>
        <v>343394.12828947359</v>
      </c>
      <c r="I3449" s="231"/>
      <c r="J3449" s="231"/>
      <c r="K3449" s="231">
        <f>H3449*F3449</f>
        <v>17739740.667434204</v>
      </c>
      <c r="L3449" s="231"/>
      <c r="M3449" s="612"/>
      <c r="N3449" s="290"/>
      <c r="O3449" s="290"/>
      <c r="P3449" s="290"/>
    </row>
    <row r="3450" spans="2:16" s="315" customFormat="1" ht="12">
      <c r="B3450" s="761" t="s">
        <v>9102</v>
      </c>
      <c r="C3450" s="222" t="s">
        <v>9103</v>
      </c>
      <c r="D3450" s="223" t="s">
        <v>2792</v>
      </c>
      <c r="E3450" s="217"/>
      <c r="F3450" s="1102"/>
      <c r="G3450" s="219"/>
      <c r="H3450" s="219"/>
      <c r="I3450" s="219"/>
      <c r="J3450" s="219">
        <f>SUM(J3451:J3453)</f>
        <v>644280</v>
      </c>
      <c r="K3450" s="219"/>
      <c r="L3450" s="219"/>
      <c r="M3450" s="612" t="s">
        <v>2789</v>
      </c>
      <c r="N3450" s="613">
        <f>+J3450</f>
        <v>644280</v>
      </c>
      <c r="O3450" s="613">
        <f>+K3454</f>
        <v>20940173.9430921</v>
      </c>
      <c r="P3450" s="290"/>
    </row>
    <row r="3451" spans="2:16" s="315" customFormat="1" ht="12">
      <c r="B3451" s="223"/>
      <c r="C3451" s="1755"/>
      <c r="D3451" s="223" t="s">
        <v>138</v>
      </c>
      <c r="E3451" s="217" t="s">
        <v>81</v>
      </c>
      <c r="F3451" s="1102">
        <v>0.3</v>
      </c>
      <c r="G3451" s="219">
        <f>VLOOKUP($D3451,VLP!$C$3:$F$191,3,0)</f>
        <v>38000</v>
      </c>
      <c r="H3451" s="219"/>
      <c r="I3451" s="219"/>
      <c r="J3451" s="219">
        <f>G3451*F3451</f>
        <v>11400</v>
      </c>
      <c r="K3451" s="219"/>
      <c r="L3451" s="219"/>
      <c r="M3451" s="612"/>
      <c r="N3451" s="290"/>
      <c r="O3451" s="290"/>
      <c r="P3451" s="290"/>
    </row>
    <row r="3452" spans="2:16" s="315" customFormat="1" ht="12">
      <c r="B3452" s="223"/>
      <c r="C3452" s="1756"/>
      <c r="D3452" s="223" t="s">
        <v>272</v>
      </c>
      <c r="E3452" s="217" t="s">
        <v>273</v>
      </c>
      <c r="F3452" s="1102">
        <v>21</v>
      </c>
      <c r="G3452" s="219">
        <f>VLOOKUP($D3452,VLP!$C$3:$F$191,3,0)</f>
        <v>30000</v>
      </c>
      <c r="H3452" s="219"/>
      <c r="I3452" s="219"/>
      <c r="J3452" s="219">
        <f>G3452*F3452</f>
        <v>630000</v>
      </c>
      <c r="K3452" s="219"/>
      <c r="L3452" s="219"/>
      <c r="M3452" s="612"/>
      <c r="N3452" s="290"/>
      <c r="O3452" s="290"/>
      <c r="P3452" s="290"/>
    </row>
    <row r="3453" spans="2:16" s="315" customFormat="1" ht="12">
      <c r="B3453" s="223"/>
      <c r="C3453" s="1756"/>
      <c r="D3453" s="223" t="s">
        <v>166</v>
      </c>
      <c r="E3453" s="217" t="s">
        <v>81</v>
      </c>
      <c r="F3453" s="1102">
        <v>0.36</v>
      </c>
      <c r="G3453" s="219">
        <f>VLOOKUP($D3453,VLP!$C$3:$F$191,3,0)</f>
        <v>8000</v>
      </c>
      <c r="H3453" s="219"/>
      <c r="I3453" s="219"/>
      <c r="J3453" s="219">
        <f>G3453*F3453</f>
        <v>2880</v>
      </c>
      <c r="K3453" s="219"/>
      <c r="L3453" s="219"/>
      <c r="M3453" s="612"/>
      <c r="N3453" s="290"/>
      <c r="O3453" s="290"/>
      <c r="P3453" s="290"/>
    </row>
    <row r="3454" spans="2:16" s="315" customFormat="1" ht="12">
      <c r="B3454" s="228"/>
      <c r="C3454" s="1757"/>
      <c r="D3454" s="228" t="s">
        <v>9028</v>
      </c>
      <c r="E3454" s="229" t="s">
        <v>2540</v>
      </c>
      <c r="F3454" s="1187">
        <v>60.98</v>
      </c>
      <c r="G3454" s="231"/>
      <c r="H3454" s="231">
        <f>+_lg45</f>
        <v>343394.12828947359</v>
      </c>
      <c r="I3454" s="231"/>
      <c r="J3454" s="231"/>
      <c r="K3454" s="231">
        <f>H3454*F3454</f>
        <v>20940173.9430921</v>
      </c>
      <c r="L3454" s="231"/>
      <c r="M3454" s="612"/>
      <c r="N3454" s="290"/>
      <c r="O3454" s="290"/>
      <c r="P3454" s="290"/>
    </row>
    <row r="3455" spans="2:16" s="315" customFormat="1" ht="12">
      <c r="B3455" s="761" t="s">
        <v>9104</v>
      </c>
      <c r="C3455" s="222" t="s">
        <v>9105</v>
      </c>
      <c r="D3455" s="223" t="s">
        <v>2792</v>
      </c>
      <c r="E3455" s="217"/>
      <c r="F3455" s="1102"/>
      <c r="G3455" s="219"/>
      <c r="H3455" s="219"/>
      <c r="I3455" s="219"/>
      <c r="J3455" s="219">
        <f>SUM(J3456:J3458)</f>
        <v>644280</v>
      </c>
      <c r="K3455" s="219"/>
      <c r="L3455" s="219"/>
      <c r="M3455" s="612" t="s">
        <v>2789</v>
      </c>
      <c r="N3455" s="613">
        <f>+J3455</f>
        <v>644280</v>
      </c>
      <c r="O3455" s="613">
        <f>+K3459</f>
        <v>23031444.184374992</v>
      </c>
      <c r="P3455" s="290"/>
    </row>
    <row r="3456" spans="2:16" s="315" customFormat="1" ht="12">
      <c r="B3456" s="223"/>
      <c r="C3456" s="1755"/>
      <c r="D3456" s="223" t="s">
        <v>138</v>
      </c>
      <c r="E3456" s="217" t="s">
        <v>81</v>
      </c>
      <c r="F3456" s="1102">
        <v>0.3</v>
      </c>
      <c r="G3456" s="219">
        <f>VLOOKUP($D3456,VLP!$C$3:$F$191,3,0)</f>
        <v>38000</v>
      </c>
      <c r="H3456" s="219"/>
      <c r="I3456" s="219"/>
      <c r="J3456" s="219">
        <f>G3456*F3456</f>
        <v>11400</v>
      </c>
      <c r="K3456" s="219"/>
      <c r="L3456" s="219"/>
      <c r="M3456" s="612"/>
      <c r="N3456" s="290"/>
      <c r="O3456" s="290"/>
      <c r="P3456" s="290"/>
    </row>
    <row r="3457" spans="2:16" s="315" customFormat="1" ht="12">
      <c r="B3457" s="223"/>
      <c r="C3457" s="1756"/>
      <c r="D3457" s="223" t="s">
        <v>272</v>
      </c>
      <c r="E3457" s="217" t="s">
        <v>273</v>
      </c>
      <c r="F3457" s="1102">
        <v>21</v>
      </c>
      <c r="G3457" s="219">
        <f>VLOOKUP($D3457,VLP!$C$3:$F$191,3,0)</f>
        <v>30000</v>
      </c>
      <c r="H3457" s="219"/>
      <c r="I3457" s="219"/>
      <c r="J3457" s="219">
        <f>G3457*F3457</f>
        <v>630000</v>
      </c>
      <c r="K3457" s="219"/>
      <c r="L3457" s="219"/>
      <c r="M3457" s="612"/>
      <c r="N3457" s="290"/>
      <c r="O3457" s="290"/>
      <c r="P3457" s="290"/>
    </row>
    <row r="3458" spans="2:16" s="315" customFormat="1" ht="12">
      <c r="B3458" s="223"/>
      <c r="C3458" s="1756"/>
      <c r="D3458" s="223" t="s">
        <v>166</v>
      </c>
      <c r="E3458" s="217" t="s">
        <v>81</v>
      </c>
      <c r="F3458" s="1102">
        <v>0.36</v>
      </c>
      <c r="G3458" s="219">
        <f>VLOOKUP($D3458,VLP!$C$3:$F$191,3,0)</f>
        <v>8000</v>
      </c>
      <c r="H3458" s="219"/>
      <c r="I3458" s="219"/>
      <c r="J3458" s="219">
        <f>G3458*F3458</f>
        <v>2880</v>
      </c>
      <c r="K3458" s="219"/>
      <c r="L3458" s="219"/>
      <c r="M3458" s="612"/>
      <c r="N3458" s="290"/>
      <c r="O3458" s="290"/>
      <c r="P3458" s="290"/>
    </row>
    <row r="3459" spans="2:16" s="315" customFormat="1" ht="12">
      <c r="B3459" s="228"/>
      <c r="C3459" s="1757"/>
      <c r="D3459" s="228" t="s">
        <v>9028</v>
      </c>
      <c r="E3459" s="229" t="s">
        <v>2540</v>
      </c>
      <c r="F3459" s="1187">
        <v>67.069999999999993</v>
      </c>
      <c r="G3459" s="231"/>
      <c r="H3459" s="231">
        <f>+_lg45</f>
        <v>343394.12828947359</v>
      </c>
      <c r="I3459" s="231"/>
      <c r="J3459" s="231"/>
      <c r="K3459" s="231">
        <f>H3459*F3459</f>
        <v>23031444.184374992</v>
      </c>
      <c r="L3459" s="231"/>
      <c r="M3459" s="612"/>
      <c r="N3459" s="290"/>
      <c r="O3459" s="290"/>
      <c r="P3459" s="290"/>
    </row>
    <row r="3460" spans="2:16" s="315" customFormat="1" ht="12">
      <c r="C3460" s="313"/>
      <c r="E3460" s="290"/>
      <c r="F3460" s="1186"/>
      <c r="G3460" s="292"/>
      <c r="H3460" s="292"/>
      <c r="I3460" s="292"/>
      <c r="J3460" s="292"/>
      <c r="K3460" s="292"/>
      <c r="L3460" s="292"/>
      <c r="M3460" s="612"/>
      <c r="N3460" s="290"/>
      <c r="O3460" s="290"/>
      <c r="P3460" s="290"/>
    </row>
    <row r="3461" spans="2:16" s="315" customFormat="1" ht="12">
      <c r="B3461" s="290"/>
      <c r="C3461" s="802"/>
      <c r="E3461" s="290"/>
      <c r="F3461" s="1186"/>
      <c r="G3461" s="292"/>
      <c r="H3461" s="292"/>
      <c r="I3461" s="292"/>
      <c r="J3461" s="292"/>
      <c r="K3461" s="292"/>
      <c r="L3461" s="292"/>
      <c r="M3461" s="612"/>
      <c r="N3461" s="290"/>
      <c r="O3461" s="290"/>
      <c r="P3461" s="290"/>
    </row>
    <row r="3462" spans="2:16" s="315" customFormat="1" ht="12.75">
      <c r="B3462" s="854" t="s">
        <v>9106</v>
      </c>
      <c r="C3462" s="854" t="s">
        <v>9107</v>
      </c>
      <c r="F3462" s="1184"/>
      <c r="G3462" s="292"/>
      <c r="H3462" s="292"/>
      <c r="I3462" s="292"/>
      <c r="J3462" s="292"/>
      <c r="K3462" s="292"/>
      <c r="L3462" s="292"/>
      <c r="M3462" s="612"/>
      <c r="N3462" s="290"/>
      <c r="O3462" s="290"/>
      <c r="P3462" s="290"/>
    </row>
    <row r="3463" spans="2:16" s="315" customFormat="1" ht="12">
      <c r="B3463" s="805"/>
      <c r="F3463" s="1184"/>
      <c r="G3463" s="292"/>
      <c r="H3463" s="292"/>
      <c r="I3463" s="1734" t="s">
        <v>8992</v>
      </c>
      <c r="J3463" s="1734"/>
      <c r="K3463" s="1734"/>
      <c r="L3463" s="1734"/>
      <c r="M3463" s="612" t="s">
        <v>9108</v>
      </c>
      <c r="N3463" s="290"/>
      <c r="O3463" s="290"/>
      <c r="P3463" s="290"/>
    </row>
    <row r="3464" spans="2:16" s="315" customFormat="1" ht="12">
      <c r="B3464" s="1735" t="s">
        <v>438</v>
      </c>
      <c r="C3464" s="1735" t="s">
        <v>2538</v>
      </c>
      <c r="D3464" s="1735" t="s">
        <v>2539</v>
      </c>
      <c r="E3464" s="1620" t="s">
        <v>2787</v>
      </c>
      <c r="F3464" s="1737" t="s">
        <v>2788</v>
      </c>
      <c r="G3464" s="1627" t="s">
        <v>77</v>
      </c>
      <c r="H3464" s="1628"/>
      <c r="I3464" s="1629"/>
      <c r="J3464" s="1627" t="s">
        <v>2781</v>
      </c>
      <c r="K3464" s="1628"/>
      <c r="L3464" s="1629"/>
      <c r="M3464" s="611"/>
      <c r="N3464" s="802"/>
      <c r="O3464" s="802"/>
      <c r="P3464" s="290"/>
    </row>
    <row r="3465" spans="2:16" s="315" customFormat="1" ht="12">
      <c r="B3465" s="1736"/>
      <c r="C3465" s="1736"/>
      <c r="D3465" s="1736"/>
      <c r="E3465" s="1621"/>
      <c r="F3465" s="1738"/>
      <c r="G3465" s="209" t="s">
        <v>2554</v>
      </c>
      <c r="H3465" s="209" t="s">
        <v>2783</v>
      </c>
      <c r="I3465" s="209" t="s">
        <v>2784</v>
      </c>
      <c r="J3465" s="209" t="s">
        <v>2554</v>
      </c>
      <c r="K3465" s="209" t="s">
        <v>2783</v>
      </c>
      <c r="L3465" s="209" t="s">
        <v>2784</v>
      </c>
      <c r="M3465" s="612"/>
      <c r="N3465" s="290"/>
      <c r="O3465" s="290"/>
      <c r="P3465" s="290"/>
    </row>
    <row r="3466" spans="2:16" s="315" customFormat="1" ht="12">
      <c r="B3466" s="898" t="s">
        <v>2680</v>
      </c>
      <c r="C3466" s="899" t="s">
        <v>9109</v>
      </c>
      <c r="D3466" s="900"/>
      <c r="E3466" s="900"/>
      <c r="F3466" s="1207"/>
      <c r="G3466" s="901"/>
      <c r="H3466" s="901"/>
      <c r="I3466" s="901"/>
      <c r="J3466" s="901"/>
      <c r="K3466" s="901"/>
      <c r="L3466" s="901"/>
      <c r="M3466" s="612"/>
      <c r="N3466" s="290"/>
      <c r="O3466" s="290"/>
      <c r="P3466" s="290"/>
    </row>
    <row r="3467" spans="2:16" s="315" customFormat="1" ht="12">
      <c r="B3467" s="770" t="s">
        <v>9110</v>
      </c>
      <c r="C3467" s="1749" t="s">
        <v>9111</v>
      </c>
      <c r="D3467" s="771" t="s">
        <v>2792</v>
      </c>
      <c r="E3467" s="282"/>
      <c r="F3467" s="1189"/>
      <c r="G3467" s="284"/>
      <c r="H3467" s="284"/>
      <c r="I3467" s="284"/>
      <c r="J3467" s="284">
        <f>SUM(J3468:J3471)</f>
        <v>21360</v>
      </c>
      <c r="K3467" s="284"/>
      <c r="L3467" s="284"/>
      <c r="M3467" s="612" t="s">
        <v>2789</v>
      </c>
      <c r="N3467" s="613">
        <f>+J3467</f>
        <v>21360</v>
      </c>
      <c r="O3467" s="613">
        <f>+K3472</f>
        <v>2997830.7399671045</v>
      </c>
      <c r="P3467" s="613">
        <f>+L3473</f>
        <v>151915.54419331983</v>
      </c>
    </row>
    <row r="3468" spans="2:16" s="315" customFormat="1" ht="12">
      <c r="B3468" s="223"/>
      <c r="C3468" s="1750"/>
      <c r="D3468" s="223" t="s">
        <v>138</v>
      </c>
      <c r="E3468" s="217" t="s">
        <v>81</v>
      </c>
      <c r="F3468" s="1102"/>
      <c r="G3468" s="219">
        <f>VLOOKUP($D3468,VLP!$C$3:$F$191,3,0)</f>
        <v>38000</v>
      </c>
      <c r="H3468" s="219"/>
      <c r="I3468" s="219"/>
      <c r="J3468" s="219">
        <f>G3468*F3468</f>
        <v>0</v>
      </c>
      <c r="K3468" s="219"/>
      <c r="L3468" s="219"/>
      <c r="M3468" s="612"/>
      <c r="N3468" s="290"/>
      <c r="O3468" s="290"/>
      <c r="P3468" s="290"/>
    </row>
    <row r="3469" spans="2:16" s="315" customFormat="1" ht="12">
      <c r="B3469" s="223"/>
      <c r="C3469" s="1750"/>
      <c r="D3469" s="223" t="s">
        <v>272</v>
      </c>
      <c r="E3469" s="217" t="s">
        <v>273</v>
      </c>
      <c r="F3469" s="1102"/>
      <c r="G3469" s="219">
        <f>VLOOKUP($D3469,VLP!$C$3:$F$191,3,0)</f>
        <v>30000</v>
      </c>
      <c r="H3469" s="219"/>
      <c r="I3469" s="219"/>
      <c r="J3469" s="219">
        <f>G3469*F3469</f>
        <v>0</v>
      </c>
      <c r="K3469" s="219"/>
      <c r="L3469" s="219"/>
      <c r="M3469" s="612"/>
      <c r="N3469" s="290"/>
      <c r="O3469" s="290"/>
      <c r="P3469" s="290"/>
    </row>
    <row r="3470" spans="2:16" s="315" customFormat="1" ht="12.75">
      <c r="B3470" s="223"/>
      <c r="C3470" s="1750"/>
      <c r="D3470" s="220" t="s">
        <v>108</v>
      </c>
      <c r="E3470" s="217" t="s">
        <v>81</v>
      </c>
      <c r="F3470" s="1102">
        <v>1.47</v>
      </c>
      <c r="G3470" s="219">
        <f>VLOOKUP($D3470,VLP!$C$3:$F$191,3,0)</f>
        <v>8000</v>
      </c>
      <c r="H3470" s="219"/>
      <c r="I3470" s="219"/>
      <c r="J3470" s="219">
        <f>G3470*F3470</f>
        <v>11760</v>
      </c>
      <c r="K3470" s="219"/>
      <c r="L3470" s="219"/>
      <c r="M3470" s="612"/>
      <c r="N3470" s="290"/>
      <c r="O3470" s="290"/>
      <c r="P3470" s="290"/>
    </row>
    <row r="3471" spans="2:16" s="315" customFormat="1" ht="12">
      <c r="B3471" s="223"/>
      <c r="C3471" s="1750"/>
      <c r="D3471" s="223" t="s">
        <v>231</v>
      </c>
      <c r="E3471" s="217" t="s">
        <v>106</v>
      </c>
      <c r="F3471" s="1102">
        <v>0.02</v>
      </c>
      <c r="G3471" s="219">
        <f>VLOOKUP($D3471,VLP!$C$3:$F$191,3,0)</f>
        <v>480000</v>
      </c>
      <c r="H3471" s="219"/>
      <c r="I3471" s="219"/>
      <c r="J3471" s="219">
        <f>G3471*F3471</f>
        <v>9600</v>
      </c>
      <c r="K3471" s="219"/>
      <c r="L3471" s="219"/>
      <c r="M3471" s="612"/>
      <c r="N3471" s="290"/>
      <c r="O3471" s="290"/>
      <c r="P3471" s="290"/>
    </row>
    <row r="3472" spans="2:16" s="315" customFormat="1" ht="12">
      <c r="B3472" s="223"/>
      <c r="C3472" s="1750"/>
      <c r="D3472" s="223" t="s">
        <v>9028</v>
      </c>
      <c r="E3472" s="217" t="s">
        <v>2540</v>
      </c>
      <c r="F3472" s="1102">
        <v>8.73</v>
      </c>
      <c r="G3472" s="219"/>
      <c r="H3472" s="219">
        <f>+_lg45</f>
        <v>343394.12828947359</v>
      </c>
      <c r="I3472" s="219"/>
      <c r="J3472" s="219"/>
      <c r="K3472" s="219">
        <f>H3472*F3472</f>
        <v>2997830.7399671045</v>
      </c>
      <c r="L3472" s="219"/>
      <c r="M3472" s="612"/>
      <c r="N3472" s="290"/>
      <c r="O3472" s="290"/>
      <c r="P3472" s="290"/>
    </row>
    <row r="3473" spans="2:16" s="315" customFormat="1" ht="12">
      <c r="B3473" s="223"/>
      <c r="C3473" s="1750"/>
      <c r="D3473" s="223" t="s">
        <v>7176</v>
      </c>
      <c r="E3473" s="223"/>
      <c r="F3473" s="1181"/>
      <c r="G3473" s="219"/>
      <c r="H3473" s="219"/>
      <c r="I3473" s="219"/>
      <c r="J3473" s="219"/>
      <c r="K3473" s="219"/>
      <c r="L3473" s="219">
        <f>SUM(L3474:L3476)</f>
        <v>151915.54419331983</v>
      </c>
      <c r="M3473" s="612"/>
      <c r="N3473" s="290"/>
      <c r="O3473" s="290"/>
      <c r="P3473" s="290"/>
    </row>
    <row r="3474" spans="2:16" s="315" customFormat="1" ht="12">
      <c r="B3474" s="217" t="s">
        <v>1162</v>
      </c>
      <c r="C3474" s="1750"/>
      <c r="D3474" s="223" t="s">
        <v>2686</v>
      </c>
      <c r="E3474" s="217" t="s">
        <v>2195</v>
      </c>
      <c r="F3474" s="1102">
        <v>0.11</v>
      </c>
      <c r="G3474" s="219"/>
      <c r="H3474" s="219"/>
      <c r="I3474" s="219">
        <f>VLOOKUP($B3474,'GiaMTC TT13-QD1491'!$B$7:$T$908,19,0)</f>
        <v>915513.79230769235</v>
      </c>
      <c r="J3474" s="219"/>
      <c r="K3474" s="219"/>
      <c r="L3474" s="219">
        <f>I3474*F3474</f>
        <v>100706.51715384616</v>
      </c>
      <c r="M3474" s="612"/>
      <c r="N3474" s="290"/>
      <c r="O3474" s="290"/>
      <c r="P3474" s="290"/>
    </row>
    <row r="3475" spans="2:16" s="315" customFormat="1" ht="12">
      <c r="B3475" s="217" t="s">
        <v>843</v>
      </c>
      <c r="C3475" s="1750"/>
      <c r="D3475" s="223" t="s">
        <v>9112</v>
      </c>
      <c r="E3475" s="217" t="s">
        <v>2195</v>
      </c>
      <c r="F3475" s="1102">
        <v>0.15</v>
      </c>
      <c r="G3475" s="219"/>
      <c r="H3475" s="219"/>
      <c r="I3475" s="219">
        <f>VLOOKUP($B3475,'GiaMTC TT13-QD1491'!$B$7:$T$908,19,0)</f>
        <v>341393.51359649119</v>
      </c>
      <c r="J3475" s="219"/>
      <c r="K3475" s="219"/>
      <c r="L3475" s="219">
        <f>I3475*F3475</f>
        <v>51209.02703947368</v>
      </c>
      <c r="M3475" s="612"/>
      <c r="N3475" s="290"/>
      <c r="O3475" s="290"/>
      <c r="P3475" s="290"/>
    </row>
    <row r="3476" spans="2:16" s="315" customFormat="1" ht="12">
      <c r="B3476" s="229" t="s">
        <v>1894</v>
      </c>
      <c r="C3476" s="1751"/>
      <c r="D3476" s="228" t="s">
        <v>9113</v>
      </c>
      <c r="E3476" s="229" t="s">
        <v>2195</v>
      </c>
      <c r="F3476" s="1208"/>
      <c r="G3476" s="231"/>
      <c r="H3476" s="231"/>
      <c r="I3476" s="231">
        <f>VLOOKUP($B3476,'GiaMTC TT13-QD1491'!$B$7:$T$908,19,0)</f>
        <v>43036.95</v>
      </c>
      <c r="J3476" s="231"/>
      <c r="K3476" s="231"/>
      <c r="L3476" s="231">
        <f>I3476*F3476</f>
        <v>0</v>
      </c>
      <c r="M3476" s="612"/>
      <c r="N3476" s="290"/>
      <c r="O3476" s="290"/>
      <c r="P3476" s="290"/>
    </row>
    <row r="3477" spans="2:16" s="315" customFormat="1" ht="12">
      <c r="B3477" s="770" t="s">
        <v>9114</v>
      </c>
      <c r="C3477" s="1749" t="s">
        <v>9115</v>
      </c>
      <c r="D3477" s="771" t="s">
        <v>2792</v>
      </c>
      <c r="E3477" s="282"/>
      <c r="F3477" s="1189"/>
      <c r="G3477" s="284"/>
      <c r="H3477" s="284"/>
      <c r="I3477" s="284"/>
      <c r="J3477" s="284">
        <f>SUM(J3478:J3481)</f>
        <v>30400</v>
      </c>
      <c r="K3477" s="284"/>
      <c r="L3477" s="284"/>
      <c r="M3477" s="612" t="s">
        <v>2789</v>
      </c>
      <c r="N3477" s="613">
        <f>+J3477</f>
        <v>30400</v>
      </c>
      <c r="O3477" s="613">
        <f>+K3482</f>
        <v>3423639.4590460518</v>
      </c>
      <c r="P3477" s="613">
        <f>+L3483</f>
        <v>205605.7715654521</v>
      </c>
    </row>
    <row r="3478" spans="2:16" s="315" customFormat="1" ht="12">
      <c r="B3478" s="223"/>
      <c r="C3478" s="1750"/>
      <c r="D3478" s="223" t="s">
        <v>138</v>
      </c>
      <c r="E3478" s="217" t="s">
        <v>81</v>
      </c>
      <c r="F3478" s="1102"/>
      <c r="G3478" s="219">
        <f>VLOOKUP($D3478,VLP!$C$3:$F$191,3,0)</f>
        <v>38000</v>
      </c>
      <c r="H3478" s="219"/>
      <c r="I3478" s="219"/>
      <c r="J3478" s="219">
        <f>G3478*F3478</f>
        <v>0</v>
      </c>
      <c r="K3478" s="219"/>
      <c r="L3478" s="219"/>
      <c r="M3478" s="612"/>
      <c r="N3478" s="290"/>
      <c r="O3478" s="290"/>
      <c r="P3478" s="290"/>
    </row>
    <row r="3479" spans="2:16" s="315" customFormat="1" ht="12">
      <c r="B3479" s="223"/>
      <c r="C3479" s="1750"/>
      <c r="D3479" s="223" t="s">
        <v>272</v>
      </c>
      <c r="E3479" s="217" t="s">
        <v>273</v>
      </c>
      <c r="F3479" s="1102"/>
      <c r="G3479" s="219">
        <f>VLOOKUP($D3479,VLP!$C$3:$F$191,3,0)</f>
        <v>30000</v>
      </c>
      <c r="H3479" s="219"/>
      <c r="I3479" s="219"/>
      <c r="J3479" s="219">
        <f>G3479*F3479</f>
        <v>0</v>
      </c>
      <c r="K3479" s="219"/>
      <c r="L3479" s="219"/>
      <c r="M3479" s="612"/>
      <c r="N3479" s="290"/>
      <c r="O3479" s="290"/>
      <c r="P3479" s="290"/>
    </row>
    <row r="3480" spans="2:16" s="315" customFormat="1" ht="12.75">
      <c r="B3480" s="223"/>
      <c r="C3480" s="1750"/>
      <c r="D3480" s="220" t="s">
        <v>108</v>
      </c>
      <c r="E3480" s="217" t="s">
        <v>81</v>
      </c>
      <c r="F3480" s="1102">
        <v>2</v>
      </c>
      <c r="G3480" s="219">
        <f>VLOOKUP($D3480,VLP!$C$3:$F$191,3,0)</f>
        <v>8000</v>
      </c>
      <c r="H3480" s="219"/>
      <c r="I3480" s="219"/>
      <c r="J3480" s="219">
        <f>G3480*F3480</f>
        <v>16000</v>
      </c>
      <c r="K3480" s="219"/>
      <c r="L3480" s="219"/>
      <c r="M3480" s="612"/>
      <c r="N3480" s="290"/>
      <c r="O3480" s="290"/>
      <c r="P3480" s="290"/>
    </row>
    <row r="3481" spans="2:16" s="315" customFormat="1" ht="12">
      <c r="B3481" s="223"/>
      <c r="C3481" s="1750"/>
      <c r="D3481" s="223" t="s">
        <v>231</v>
      </c>
      <c r="E3481" s="217" t="s">
        <v>106</v>
      </c>
      <c r="F3481" s="1102">
        <v>0.03</v>
      </c>
      <c r="G3481" s="219">
        <f>VLOOKUP($D3481,VLP!$C$3:$F$191,3,0)</f>
        <v>480000</v>
      </c>
      <c r="H3481" s="219"/>
      <c r="I3481" s="219"/>
      <c r="J3481" s="219">
        <f>G3481*F3481</f>
        <v>14400</v>
      </c>
      <c r="K3481" s="219"/>
      <c r="L3481" s="219"/>
      <c r="M3481" s="612"/>
      <c r="N3481" s="290"/>
      <c r="O3481" s="290"/>
      <c r="P3481" s="290"/>
    </row>
    <row r="3482" spans="2:16" s="315" customFormat="1" ht="12">
      <c r="B3482" s="223"/>
      <c r="C3482" s="1750"/>
      <c r="D3482" s="223" t="s">
        <v>9028</v>
      </c>
      <c r="E3482" s="217" t="s">
        <v>2540</v>
      </c>
      <c r="F3482" s="1102">
        <v>9.9700000000000006</v>
      </c>
      <c r="G3482" s="219"/>
      <c r="H3482" s="219">
        <f>+_lg45</f>
        <v>343394.12828947359</v>
      </c>
      <c r="I3482" s="219"/>
      <c r="J3482" s="219"/>
      <c r="K3482" s="219">
        <f>H3482*F3482</f>
        <v>3423639.4590460518</v>
      </c>
      <c r="L3482" s="219"/>
      <c r="M3482" s="612"/>
      <c r="N3482" s="290"/>
      <c r="O3482" s="290"/>
      <c r="P3482" s="290"/>
    </row>
    <row r="3483" spans="2:16" s="315" customFormat="1" ht="12">
      <c r="B3483" s="223"/>
      <c r="C3483" s="1750"/>
      <c r="D3483" s="223" t="s">
        <v>7176</v>
      </c>
      <c r="E3483" s="223"/>
      <c r="F3483" s="1181"/>
      <c r="G3483" s="219"/>
      <c r="H3483" s="219"/>
      <c r="I3483" s="219"/>
      <c r="J3483" s="219"/>
      <c r="K3483" s="219"/>
      <c r="L3483" s="219">
        <f>SUM(L3484:L3486)</f>
        <v>205605.7715654521</v>
      </c>
      <c r="M3483" s="612"/>
      <c r="N3483" s="290"/>
      <c r="O3483" s="290"/>
      <c r="P3483" s="290"/>
    </row>
    <row r="3484" spans="2:16" s="315" customFormat="1" ht="12">
      <c r="B3484" s="217" t="s">
        <v>1162</v>
      </c>
      <c r="C3484" s="1750"/>
      <c r="D3484" s="223" t="s">
        <v>2686</v>
      </c>
      <c r="E3484" s="217" t="s">
        <v>2195</v>
      </c>
      <c r="F3484" s="1102">
        <v>0.15</v>
      </c>
      <c r="G3484" s="219"/>
      <c r="H3484" s="219"/>
      <c r="I3484" s="219">
        <f>VLOOKUP($B3484,'GiaMTC TT13-QD1491'!$B$7:$T$908,19,0)</f>
        <v>915513.79230769235</v>
      </c>
      <c r="J3484" s="219"/>
      <c r="K3484" s="219"/>
      <c r="L3484" s="219">
        <f>I3484*F3484</f>
        <v>137327.06884615385</v>
      </c>
      <c r="M3484" s="612"/>
      <c r="N3484" s="290"/>
      <c r="O3484" s="290"/>
      <c r="P3484" s="290"/>
    </row>
    <row r="3485" spans="2:16" s="315" customFormat="1" ht="12">
      <c r="B3485" s="217" t="s">
        <v>843</v>
      </c>
      <c r="C3485" s="1750"/>
      <c r="D3485" s="223" t="s">
        <v>9112</v>
      </c>
      <c r="E3485" s="217" t="s">
        <v>2195</v>
      </c>
      <c r="F3485" s="1102">
        <v>0.2</v>
      </c>
      <c r="G3485" s="219"/>
      <c r="H3485" s="219"/>
      <c r="I3485" s="219">
        <f>VLOOKUP($B3485,'GiaMTC TT13-QD1491'!$B$7:$T$908,19,0)</f>
        <v>341393.51359649119</v>
      </c>
      <c r="J3485" s="219"/>
      <c r="K3485" s="219"/>
      <c r="L3485" s="219">
        <f>I3485*F3485</f>
        <v>68278.702719298235</v>
      </c>
      <c r="M3485" s="612"/>
      <c r="N3485" s="290"/>
      <c r="O3485" s="290"/>
      <c r="P3485" s="290"/>
    </row>
    <row r="3486" spans="2:16" s="315" customFormat="1" ht="12">
      <c r="B3486" s="229" t="s">
        <v>1894</v>
      </c>
      <c r="C3486" s="1751"/>
      <c r="D3486" s="228" t="s">
        <v>2796</v>
      </c>
      <c r="E3486" s="229" t="s">
        <v>2195</v>
      </c>
      <c r="F3486" s="1208"/>
      <c r="G3486" s="231"/>
      <c r="H3486" s="231"/>
      <c r="I3486" s="231">
        <f>VLOOKUP($B3486,'GiaMTC TT13-QD1491'!$B$7:$T$908,19,0)</f>
        <v>43036.95</v>
      </c>
      <c r="J3486" s="231"/>
      <c r="K3486" s="231"/>
      <c r="L3486" s="231">
        <f>I3486*F3486</f>
        <v>0</v>
      </c>
      <c r="M3486" s="612"/>
      <c r="N3486" s="290"/>
      <c r="O3486" s="290"/>
      <c r="P3486" s="290"/>
    </row>
    <row r="3487" spans="2:16" s="315" customFormat="1" ht="12">
      <c r="B3487" s="770" t="s">
        <v>9116</v>
      </c>
      <c r="C3487" s="1749" t="s">
        <v>9117</v>
      </c>
      <c r="D3487" s="771" t="s">
        <v>2792</v>
      </c>
      <c r="E3487" s="282"/>
      <c r="F3487" s="1189"/>
      <c r="G3487" s="284"/>
      <c r="H3487" s="284"/>
      <c r="I3487" s="284"/>
      <c r="J3487" s="284">
        <f>SUM(J3488:J3491)</f>
        <v>30400</v>
      </c>
      <c r="K3487" s="284"/>
      <c r="L3487" s="284"/>
      <c r="M3487" s="612" t="s">
        <v>2789</v>
      </c>
      <c r="N3487" s="613">
        <f>+J3487</f>
        <v>30400</v>
      </c>
      <c r="O3487" s="613">
        <f>+K3492</f>
        <v>3856316.0606907886</v>
      </c>
      <c r="P3487" s="613">
        <f>+L3493</f>
        <v>205605.7715654521</v>
      </c>
    </row>
    <row r="3488" spans="2:16" s="315" customFormat="1" ht="12">
      <c r="B3488" s="223"/>
      <c r="C3488" s="1750"/>
      <c r="D3488" s="223" t="s">
        <v>138</v>
      </c>
      <c r="E3488" s="217" t="s">
        <v>81</v>
      </c>
      <c r="F3488" s="1102"/>
      <c r="G3488" s="219">
        <f>VLOOKUP($D3488,VLP!$C$3:$F$191,3,0)</f>
        <v>38000</v>
      </c>
      <c r="H3488" s="219"/>
      <c r="I3488" s="219"/>
      <c r="J3488" s="219">
        <f>G3488*F3488</f>
        <v>0</v>
      </c>
      <c r="K3488" s="219"/>
      <c r="L3488" s="219"/>
      <c r="M3488" s="612"/>
      <c r="N3488" s="290"/>
      <c r="O3488" s="290"/>
      <c r="P3488" s="290"/>
    </row>
    <row r="3489" spans="2:16" s="315" customFormat="1" ht="12">
      <c r="B3489" s="223"/>
      <c r="C3489" s="1750"/>
      <c r="D3489" s="223" t="s">
        <v>272</v>
      </c>
      <c r="E3489" s="217" t="s">
        <v>273</v>
      </c>
      <c r="F3489" s="1102"/>
      <c r="G3489" s="219">
        <f>VLOOKUP($D3489,VLP!$C$3:$F$191,3,0)</f>
        <v>30000</v>
      </c>
      <c r="H3489" s="219"/>
      <c r="I3489" s="219"/>
      <c r="J3489" s="219">
        <f>G3489*F3489</f>
        <v>0</v>
      </c>
      <c r="K3489" s="219"/>
      <c r="L3489" s="219"/>
      <c r="M3489" s="612"/>
      <c r="N3489" s="290"/>
      <c r="O3489" s="290"/>
      <c r="P3489" s="290"/>
    </row>
    <row r="3490" spans="2:16" s="315" customFormat="1" ht="12.75">
      <c r="B3490" s="223"/>
      <c r="C3490" s="1750"/>
      <c r="D3490" s="220" t="s">
        <v>108</v>
      </c>
      <c r="E3490" s="217" t="s">
        <v>81</v>
      </c>
      <c r="F3490" s="1102">
        <v>2</v>
      </c>
      <c r="G3490" s="219">
        <f>VLOOKUP($D3490,VLP!$C$3:$F$191,3,0)</f>
        <v>8000</v>
      </c>
      <c r="H3490" s="219"/>
      <c r="I3490" s="219"/>
      <c r="J3490" s="219">
        <f>G3490*F3490</f>
        <v>16000</v>
      </c>
      <c r="K3490" s="219"/>
      <c r="L3490" s="219"/>
      <c r="M3490" s="612"/>
      <c r="N3490" s="290"/>
      <c r="O3490" s="290"/>
      <c r="P3490" s="290"/>
    </row>
    <row r="3491" spans="2:16" s="315" customFormat="1" ht="12">
      <c r="B3491" s="223"/>
      <c r="C3491" s="1750"/>
      <c r="D3491" s="223" t="s">
        <v>231</v>
      </c>
      <c r="E3491" s="217" t="s">
        <v>106</v>
      </c>
      <c r="F3491" s="1102">
        <v>0.03</v>
      </c>
      <c r="G3491" s="219">
        <f>VLOOKUP($D3491,VLP!$C$3:$F$191,3,0)</f>
        <v>480000</v>
      </c>
      <c r="H3491" s="219"/>
      <c r="I3491" s="219"/>
      <c r="J3491" s="219">
        <f>G3491*F3491</f>
        <v>14400</v>
      </c>
      <c r="K3491" s="219"/>
      <c r="L3491" s="219"/>
      <c r="M3491" s="612"/>
      <c r="N3491" s="290"/>
      <c r="O3491" s="290"/>
      <c r="P3491" s="290"/>
    </row>
    <row r="3492" spans="2:16" s="315" customFormat="1" ht="12">
      <c r="B3492" s="223"/>
      <c r="C3492" s="1750"/>
      <c r="D3492" s="223" t="s">
        <v>9028</v>
      </c>
      <c r="E3492" s="217" t="s">
        <v>2540</v>
      </c>
      <c r="F3492" s="1102">
        <v>11.23</v>
      </c>
      <c r="G3492" s="219"/>
      <c r="H3492" s="219">
        <f>+_lg45</f>
        <v>343394.12828947359</v>
      </c>
      <c r="I3492" s="219"/>
      <c r="J3492" s="219"/>
      <c r="K3492" s="219">
        <f>H3492*F3492</f>
        <v>3856316.0606907886</v>
      </c>
      <c r="L3492" s="219"/>
      <c r="M3492" s="612"/>
      <c r="N3492" s="290"/>
      <c r="O3492" s="290"/>
      <c r="P3492" s="290"/>
    </row>
    <row r="3493" spans="2:16" s="315" customFormat="1" ht="12">
      <c r="B3493" s="223"/>
      <c r="C3493" s="1750"/>
      <c r="D3493" s="223" t="s">
        <v>7176</v>
      </c>
      <c r="E3493" s="223"/>
      <c r="F3493" s="1181"/>
      <c r="G3493" s="219"/>
      <c r="H3493" s="219"/>
      <c r="I3493" s="219"/>
      <c r="J3493" s="219"/>
      <c r="K3493" s="219"/>
      <c r="L3493" s="219">
        <f>SUM(L3494:L3496)</f>
        <v>205605.7715654521</v>
      </c>
      <c r="M3493" s="612"/>
      <c r="N3493" s="290"/>
      <c r="O3493" s="290"/>
      <c r="P3493" s="290"/>
    </row>
    <row r="3494" spans="2:16" s="315" customFormat="1" ht="12">
      <c r="B3494" s="217" t="s">
        <v>1162</v>
      </c>
      <c r="C3494" s="1750"/>
      <c r="D3494" s="223" t="s">
        <v>2686</v>
      </c>
      <c r="E3494" s="217" t="s">
        <v>2195</v>
      </c>
      <c r="F3494" s="1102">
        <v>0.15</v>
      </c>
      <c r="G3494" s="219"/>
      <c r="H3494" s="219"/>
      <c r="I3494" s="219">
        <f>VLOOKUP($B3494,'GiaMTC TT13-QD1491'!$B$7:$T$908,19,0)</f>
        <v>915513.79230769235</v>
      </c>
      <c r="J3494" s="219"/>
      <c r="K3494" s="219"/>
      <c r="L3494" s="219">
        <f>I3494*F3494</f>
        <v>137327.06884615385</v>
      </c>
      <c r="M3494" s="612"/>
      <c r="N3494" s="290"/>
      <c r="O3494" s="290"/>
      <c r="P3494" s="290"/>
    </row>
    <row r="3495" spans="2:16" s="315" customFormat="1" ht="12">
      <c r="B3495" s="217" t="s">
        <v>843</v>
      </c>
      <c r="C3495" s="1750"/>
      <c r="D3495" s="223" t="s">
        <v>9112</v>
      </c>
      <c r="E3495" s="217" t="s">
        <v>2195</v>
      </c>
      <c r="F3495" s="1102">
        <v>0.2</v>
      </c>
      <c r="G3495" s="219"/>
      <c r="H3495" s="219"/>
      <c r="I3495" s="219">
        <f>VLOOKUP($B3495,'GiaMTC TT13-QD1491'!$B$7:$T$908,19,0)</f>
        <v>341393.51359649119</v>
      </c>
      <c r="J3495" s="219"/>
      <c r="K3495" s="219"/>
      <c r="L3495" s="219">
        <f>I3495*F3495</f>
        <v>68278.702719298235</v>
      </c>
      <c r="M3495" s="612"/>
      <c r="N3495" s="290"/>
      <c r="O3495" s="290"/>
      <c r="P3495" s="290"/>
    </row>
    <row r="3496" spans="2:16" s="315" customFormat="1" ht="12">
      <c r="B3496" s="229" t="s">
        <v>1894</v>
      </c>
      <c r="C3496" s="1751"/>
      <c r="D3496" s="228" t="s">
        <v>2796</v>
      </c>
      <c r="E3496" s="229" t="s">
        <v>2195</v>
      </c>
      <c r="F3496" s="1208"/>
      <c r="G3496" s="231"/>
      <c r="H3496" s="231"/>
      <c r="I3496" s="231">
        <f>VLOOKUP($B3496,'GiaMTC TT13-QD1491'!$B$7:$T$908,19,0)</f>
        <v>43036.95</v>
      </c>
      <c r="J3496" s="231"/>
      <c r="K3496" s="231"/>
      <c r="L3496" s="231">
        <f>I3496*F3496</f>
        <v>0</v>
      </c>
      <c r="M3496" s="612"/>
      <c r="N3496" s="290"/>
      <c r="O3496" s="290"/>
      <c r="P3496" s="290"/>
    </row>
    <row r="3497" spans="2:16" s="315" customFormat="1" ht="12">
      <c r="B3497" s="770" t="s">
        <v>9118</v>
      </c>
      <c r="C3497" s="1749" t="s">
        <v>9119</v>
      </c>
      <c r="D3497" s="771" t="s">
        <v>2792</v>
      </c>
      <c r="E3497" s="282"/>
      <c r="F3497" s="1189"/>
      <c r="G3497" s="284"/>
      <c r="H3497" s="284"/>
      <c r="I3497" s="284"/>
      <c r="J3497" s="284">
        <f>SUM(J3498:J3501)</f>
        <v>36000</v>
      </c>
      <c r="K3497" s="284"/>
      <c r="L3497" s="284"/>
      <c r="M3497" s="612" t="s">
        <v>2789</v>
      </c>
      <c r="N3497" s="613">
        <f>+J3497</f>
        <v>36000</v>
      </c>
      <c r="O3497" s="613">
        <f>+K3502</f>
        <v>4367973.3118421044</v>
      </c>
      <c r="P3497" s="613">
        <f>+L3503</f>
        <v>268451.13686066127</v>
      </c>
    </row>
    <row r="3498" spans="2:16" s="315" customFormat="1" ht="12">
      <c r="B3498" s="223"/>
      <c r="C3498" s="1750"/>
      <c r="D3498" s="223" t="s">
        <v>138</v>
      </c>
      <c r="E3498" s="217" t="s">
        <v>81</v>
      </c>
      <c r="F3498" s="1102"/>
      <c r="G3498" s="219">
        <f>VLOOKUP($D3498,VLP!$C$3:$F$191,3,0)</f>
        <v>38000</v>
      </c>
      <c r="H3498" s="219"/>
      <c r="I3498" s="219"/>
      <c r="J3498" s="219">
        <f>G3498*F3498</f>
        <v>0</v>
      </c>
      <c r="K3498" s="219"/>
      <c r="L3498" s="219"/>
      <c r="M3498" s="612"/>
      <c r="N3498" s="290"/>
      <c r="O3498" s="290"/>
      <c r="P3498" s="290"/>
    </row>
    <row r="3499" spans="2:16" s="315" customFormat="1" ht="12">
      <c r="B3499" s="223"/>
      <c r="C3499" s="1750"/>
      <c r="D3499" s="223" t="s">
        <v>272</v>
      </c>
      <c r="E3499" s="217" t="s">
        <v>273</v>
      </c>
      <c r="F3499" s="1102"/>
      <c r="G3499" s="219">
        <f>VLOOKUP($D3499,VLP!$C$3:$F$191,3,0)</f>
        <v>30000</v>
      </c>
      <c r="H3499" s="219"/>
      <c r="I3499" s="219"/>
      <c r="J3499" s="219">
        <f>G3499*F3499</f>
        <v>0</v>
      </c>
      <c r="K3499" s="219"/>
      <c r="L3499" s="219"/>
      <c r="M3499" s="612"/>
      <c r="N3499" s="290"/>
      <c r="O3499" s="290"/>
      <c r="P3499" s="290"/>
    </row>
    <row r="3500" spans="2:16" s="315" customFormat="1" ht="12.75">
      <c r="B3500" s="223"/>
      <c r="C3500" s="1750"/>
      <c r="D3500" s="220" t="s">
        <v>108</v>
      </c>
      <c r="E3500" s="217" t="s">
        <v>81</v>
      </c>
      <c r="F3500" s="1102">
        <v>2.1</v>
      </c>
      <c r="G3500" s="219">
        <f>VLOOKUP($D3500,VLP!$C$3:$F$191,3,0)</f>
        <v>8000</v>
      </c>
      <c r="H3500" s="219"/>
      <c r="I3500" s="219"/>
      <c r="J3500" s="219">
        <f>G3500*F3500</f>
        <v>16800</v>
      </c>
      <c r="K3500" s="219"/>
      <c r="L3500" s="219"/>
      <c r="M3500" s="612"/>
      <c r="N3500" s="290"/>
      <c r="O3500" s="290"/>
      <c r="P3500" s="290"/>
    </row>
    <row r="3501" spans="2:16" s="315" customFormat="1" ht="12">
      <c r="B3501" s="223"/>
      <c r="C3501" s="1750"/>
      <c r="D3501" s="223" t="s">
        <v>231</v>
      </c>
      <c r="E3501" s="217" t="s">
        <v>106</v>
      </c>
      <c r="F3501" s="1102">
        <v>0.04</v>
      </c>
      <c r="G3501" s="219">
        <f>VLOOKUP($D3501,VLP!$C$3:$F$191,3,0)</f>
        <v>480000</v>
      </c>
      <c r="H3501" s="219"/>
      <c r="I3501" s="219"/>
      <c r="J3501" s="219">
        <f>G3501*F3501</f>
        <v>19200</v>
      </c>
      <c r="K3501" s="219"/>
      <c r="L3501" s="219"/>
      <c r="M3501" s="612"/>
      <c r="N3501" s="290"/>
      <c r="O3501" s="290"/>
      <c r="P3501" s="290"/>
    </row>
    <row r="3502" spans="2:16" s="315" customFormat="1" ht="12">
      <c r="B3502" s="223"/>
      <c r="C3502" s="1750"/>
      <c r="D3502" s="223" t="s">
        <v>9028</v>
      </c>
      <c r="E3502" s="217" t="s">
        <v>2540</v>
      </c>
      <c r="F3502" s="1102">
        <v>12.72</v>
      </c>
      <c r="G3502" s="219"/>
      <c r="H3502" s="219">
        <f>+_lg45</f>
        <v>343394.12828947359</v>
      </c>
      <c r="I3502" s="219"/>
      <c r="J3502" s="219"/>
      <c r="K3502" s="219">
        <f>H3502*F3502</f>
        <v>4367973.3118421044</v>
      </c>
      <c r="L3502" s="219"/>
      <c r="M3502" s="612"/>
      <c r="N3502" s="290"/>
      <c r="O3502" s="290"/>
      <c r="P3502" s="290"/>
    </row>
    <row r="3503" spans="2:16" s="315" customFormat="1" ht="12">
      <c r="B3503" s="223"/>
      <c r="C3503" s="1750"/>
      <c r="D3503" s="223" t="s">
        <v>7176</v>
      </c>
      <c r="E3503" s="223"/>
      <c r="F3503" s="1181"/>
      <c r="G3503" s="219"/>
      <c r="H3503" s="219"/>
      <c r="I3503" s="219"/>
      <c r="J3503" s="219"/>
      <c r="K3503" s="219"/>
      <c r="L3503" s="219">
        <f>SUM(L3504:L3506)</f>
        <v>268451.13686066127</v>
      </c>
      <c r="M3503" s="612"/>
      <c r="N3503" s="290"/>
      <c r="O3503" s="290"/>
      <c r="P3503" s="290"/>
    </row>
    <row r="3504" spans="2:16" s="315" customFormat="1" ht="12">
      <c r="B3504" s="217" t="s">
        <v>1162</v>
      </c>
      <c r="C3504" s="1750"/>
      <c r="D3504" s="223" t="s">
        <v>2686</v>
      </c>
      <c r="E3504" s="217" t="s">
        <v>2195</v>
      </c>
      <c r="F3504" s="1102">
        <v>0.2</v>
      </c>
      <c r="G3504" s="219"/>
      <c r="H3504" s="219"/>
      <c r="I3504" s="219">
        <f>VLOOKUP($B3504,'GiaMTC TT13-QD1491'!$B$7:$T$908,19,0)</f>
        <v>915513.79230769235</v>
      </c>
      <c r="J3504" s="219"/>
      <c r="K3504" s="219"/>
      <c r="L3504" s="219">
        <f>I3504*F3504</f>
        <v>183102.75846153847</v>
      </c>
      <c r="M3504" s="612"/>
      <c r="N3504" s="290"/>
      <c r="O3504" s="290"/>
      <c r="P3504" s="290"/>
    </row>
    <row r="3505" spans="2:16" s="315" customFormat="1" ht="12">
      <c r="B3505" s="217" t="s">
        <v>843</v>
      </c>
      <c r="C3505" s="1750"/>
      <c r="D3505" s="223" t="s">
        <v>9112</v>
      </c>
      <c r="E3505" s="217" t="s">
        <v>2195</v>
      </c>
      <c r="F3505" s="1102">
        <v>0.25</v>
      </c>
      <c r="G3505" s="219"/>
      <c r="H3505" s="219"/>
      <c r="I3505" s="219">
        <f>VLOOKUP($B3505,'GiaMTC TT13-QD1491'!$B$7:$T$908,19,0)</f>
        <v>341393.51359649119</v>
      </c>
      <c r="J3505" s="219"/>
      <c r="K3505" s="219"/>
      <c r="L3505" s="219">
        <f>I3505*F3505</f>
        <v>85348.378399122797</v>
      </c>
      <c r="M3505" s="612"/>
      <c r="N3505" s="290"/>
      <c r="O3505" s="290"/>
      <c r="P3505" s="290"/>
    </row>
    <row r="3506" spans="2:16" s="315" customFormat="1" ht="12">
      <c r="B3506" s="229" t="s">
        <v>1894</v>
      </c>
      <c r="C3506" s="1751"/>
      <c r="D3506" s="228" t="s">
        <v>2796</v>
      </c>
      <c r="E3506" s="229" t="s">
        <v>2195</v>
      </c>
      <c r="F3506" s="1208"/>
      <c r="G3506" s="231"/>
      <c r="H3506" s="231"/>
      <c r="I3506" s="231">
        <f>VLOOKUP($B3506,'GiaMTC TT13-QD1491'!$B$7:$T$908,19,0)</f>
        <v>43036.95</v>
      </c>
      <c r="J3506" s="231"/>
      <c r="K3506" s="231"/>
      <c r="L3506" s="231">
        <f>I3506*F3506</f>
        <v>0</v>
      </c>
      <c r="M3506" s="612"/>
      <c r="N3506" s="290"/>
      <c r="O3506" s="290"/>
      <c r="P3506" s="290"/>
    </row>
    <row r="3507" spans="2:16" s="315" customFormat="1" ht="12">
      <c r="B3507" s="770" t="s">
        <v>9120</v>
      </c>
      <c r="C3507" s="1749" t="s">
        <v>9121</v>
      </c>
      <c r="D3507" s="771" t="s">
        <v>2792</v>
      </c>
      <c r="E3507" s="282"/>
      <c r="F3507" s="1189"/>
      <c r="G3507" s="284"/>
      <c r="H3507" s="284"/>
      <c r="I3507" s="284"/>
      <c r="J3507" s="284">
        <f>SUM(J3508:J3511)</f>
        <v>23280</v>
      </c>
      <c r="K3507" s="284"/>
      <c r="L3507" s="284"/>
      <c r="M3507" s="612" t="s">
        <v>2789</v>
      </c>
      <c r="N3507" s="613">
        <f>+J3507</f>
        <v>23280</v>
      </c>
      <c r="O3507" s="613">
        <f>+K3512</f>
        <v>4968913.0363486828</v>
      </c>
      <c r="P3507" s="613">
        <f>+L3513</f>
        <v>203788.4026120108</v>
      </c>
    </row>
    <row r="3508" spans="2:16" s="315" customFormat="1" ht="12">
      <c r="B3508" s="223"/>
      <c r="C3508" s="1750"/>
      <c r="D3508" s="223" t="s">
        <v>138</v>
      </c>
      <c r="E3508" s="217" t="s">
        <v>81</v>
      </c>
      <c r="F3508" s="1102"/>
      <c r="G3508" s="219">
        <f>VLOOKUP($D3508,VLP!$C$3:$F$191,3,0)</f>
        <v>38000</v>
      </c>
      <c r="H3508" s="219"/>
      <c r="I3508" s="219"/>
      <c r="J3508" s="219">
        <f>G3508*F3508</f>
        <v>0</v>
      </c>
      <c r="K3508" s="219"/>
      <c r="L3508" s="219"/>
      <c r="M3508" s="612"/>
      <c r="N3508" s="290"/>
      <c r="O3508" s="290"/>
      <c r="P3508" s="290"/>
    </row>
    <row r="3509" spans="2:16" s="315" customFormat="1" ht="12">
      <c r="B3509" s="223"/>
      <c r="C3509" s="1750"/>
      <c r="D3509" s="223" t="s">
        <v>272</v>
      </c>
      <c r="E3509" s="217" t="s">
        <v>273</v>
      </c>
      <c r="F3509" s="1102"/>
      <c r="G3509" s="219">
        <f>VLOOKUP($D3509,VLP!$C$3:$F$191,3,0)</f>
        <v>30000</v>
      </c>
      <c r="H3509" s="219"/>
      <c r="I3509" s="219"/>
      <c r="J3509" s="219">
        <f>G3509*F3509</f>
        <v>0</v>
      </c>
      <c r="K3509" s="219"/>
      <c r="L3509" s="219"/>
      <c r="M3509" s="612"/>
      <c r="N3509" s="290"/>
      <c r="O3509" s="290"/>
      <c r="P3509" s="290"/>
    </row>
    <row r="3510" spans="2:16" s="315" customFormat="1" ht="12.75">
      <c r="B3510" s="223"/>
      <c r="C3510" s="1750"/>
      <c r="D3510" s="220" t="s">
        <v>108</v>
      </c>
      <c r="E3510" s="217" t="s">
        <v>81</v>
      </c>
      <c r="F3510" s="1102">
        <v>1.1100000000000001</v>
      </c>
      <c r="G3510" s="219">
        <f>VLOOKUP($D3510,VLP!$C$3:$F$191,3,0)</f>
        <v>8000</v>
      </c>
      <c r="H3510" s="219"/>
      <c r="I3510" s="219"/>
      <c r="J3510" s="219">
        <f>G3510*F3510</f>
        <v>8880</v>
      </c>
      <c r="K3510" s="219"/>
      <c r="L3510" s="219"/>
      <c r="M3510" s="612"/>
      <c r="N3510" s="290"/>
      <c r="O3510" s="290"/>
      <c r="P3510" s="290"/>
    </row>
    <row r="3511" spans="2:16" s="315" customFormat="1" ht="12">
      <c r="B3511" s="223"/>
      <c r="C3511" s="1750"/>
      <c r="D3511" s="223" t="s">
        <v>231</v>
      </c>
      <c r="E3511" s="217" t="s">
        <v>106</v>
      </c>
      <c r="F3511" s="1102">
        <v>0.03</v>
      </c>
      <c r="G3511" s="219">
        <f>VLOOKUP($D3511,VLP!$C$3:$F$191,3,0)</f>
        <v>480000</v>
      </c>
      <c r="H3511" s="219"/>
      <c r="I3511" s="219"/>
      <c r="J3511" s="219">
        <f>G3511*F3511</f>
        <v>14400</v>
      </c>
      <c r="K3511" s="219"/>
      <c r="L3511" s="219"/>
      <c r="M3511" s="612"/>
      <c r="N3511" s="290"/>
      <c r="O3511" s="290"/>
      <c r="P3511" s="290"/>
    </row>
    <row r="3512" spans="2:16" s="315" customFormat="1" ht="12">
      <c r="B3512" s="223"/>
      <c r="C3512" s="1750"/>
      <c r="D3512" s="223" t="s">
        <v>9028</v>
      </c>
      <c r="E3512" s="217" t="s">
        <v>2540</v>
      </c>
      <c r="F3512" s="1102">
        <v>14.47</v>
      </c>
      <c r="G3512" s="219"/>
      <c r="H3512" s="219">
        <f>+_lg45</f>
        <v>343394.12828947359</v>
      </c>
      <c r="I3512" s="219"/>
      <c r="J3512" s="219"/>
      <c r="K3512" s="219">
        <f>H3512*F3512</f>
        <v>4968913.0363486828</v>
      </c>
      <c r="L3512" s="219"/>
      <c r="M3512" s="612"/>
      <c r="N3512" s="290"/>
      <c r="O3512" s="290"/>
      <c r="P3512" s="290"/>
    </row>
    <row r="3513" spans="2:16" s="315" customFormat="1" ht="12">
      <c r="B3513" s="223"/>
      <c r="C3513" s="1750"/>
      <c r="D3513" s="223" t="s">
        <v>7176</v>
      </c>
      <c r="E3513" s="223"/>
      <c r="F3513" s="1181"/>
      <c r="G3513" s="219"/>
      <c r="H3513" s="219"/>
      <c r="I3513" s="219"/>
      <c r="J3513" s="219"/>
      <c r="K3513" s="219"/>
      <c r="L3513" s="219">
        <f>SUM(L3514:L3516)</f>
        <v>203788.4026120108</v>
      </c>
      <c r="M3513" s="612"/>
      <c r="N3513" s="290"/>
      <c r="O3513" s="290"/>
      <c r="P3513" s="290"/>
    </row>
    <row r="3514" spans="2:16" s="315" customFormat="1" ht="12">
      <c r="B3514" s="217" t="s">
        <v>1162</v>
      </c>
      <c r="C3514" s="1750"/>
      <c r="D3514" s="223" t="s">
        <v>2686</v>
      </c>
      <c r="E3514" s="217" t="s">
        <v>2195</v>
      </c>
      <c r="F3514" s="1102">
        <v>0.12</v>
      </c>
      <c r="G3514" s="219"/>
      <c r="H3514" s="219"/>
      <c r="I3514" s="219">
        <f>VLOOKUP($B3514,'GiaMTC TT13-QD1491'!$B$7:$T$908,19,0)</f>
        <v>915513.79230769235</v>
      </c>
      <c r="J3514" s="219"/>
      <c r="K3514" s="219"/>
      <c r="L3514" s="219">
        <f>I3514*F3514</f>
        <v>109861.65507692308</v>
      </c>
      <c r="M3514" s="612"/>
      <c r="N3514" s="290"/>
      <c r="O3514" s="290"/>
      <c r="P3514" s="290"/>
    </row>
    <row r="3515" spans="2:16" s="315" customFormat="1" ht="12">
      <c r="B3515" s="217" t="s">
        <v>843</v>
      </c>
      <c r="C3515" s="1750"/>
      <c r="D3515" s="223" t="s">
        <v>9112</v>
      </c>
      <c r="E3515" s="217"/>
      <c r="F3515" s="1102">
        <v>0.26</v>
      </c>
      <c r="G3515" s="219"/>
      <c r="H3515" s="219"/>
      <c r="I3515" s="219">
        <f>VLOOKUP($B3515,'GiaMTC TT13-QD1491'!$B$7:$T$908,19,0)</f>
        <v>341393.51359649119</v>
      </c>
      <c r="J3515" s="219"/>
      <c r="K3515" s="219"/>
      <c r="L3515" s="219">
        <f>I3515*F3515</f>
        <v>88762.313535087713</v>
      </c>
      <c r="M3515" s="612"/>
      <c r="N3515" s="290"/>
      <c r="O3515" s="290"/>
      <c r="P3515" s="290"/>
    </row>
    <row r="3516" spans="2:16" s="315" customFormat="1" ht="12">
      <c r="B3516" s="229" t="s">
        <v>1894</v>
      </c>
      <c r="C3516" s="1751"/>
      <c r="D3516" s="228" t="s">
        <v>2796</v>
      </c>
      <c r="E3516" s="229"/>
      <c r="F3516" s="1187">
        <v>0.12</v>
      </c>
      <c r="G3516" s="231"/>
      <c r="H3516" s="231"/>
      <c r="I3516" s="231">
        <f>VLOOKUP($B3516,'GiaMTC TT13-QD1491'!$B$7:$T$908,19,0)</f>
        <v>43036.95</v>
      </c>
      <c r="J3516" s="231"/>
      <c r="K3516" s="231"/>
      <c r="L3516" s="231">
        <f>I3516*F3516</f>
        <v>5164.4339999999993</v>
      </c>
      <c r="M3516" s="612"/>
      <c r="N3516" s="290"/>
      <c r="O3516" s="290"/>
      <c r="P3516" s="290"/>
    </row>
    <row r="3517" spans="2:16" s="315" customFormat="1" ht="12">
      <c r="B3517" s="902" t="s">
        <v>2684</v>
      </c>
      <c r="C3517" s="903" t="s">
        <v>9122</v>
      </c>
      <c r="D3517" s="900"/>
      <c r="E3517" s="900"/>
      <c r="F3517" s="1209"/>
      <c r="G3517" s="901"/>
      <c r="H3517" s="901"/>
      <c r="I3517" s="901"/>
      <c r="J3517" s="901"/>
      <c r="K3517" s="901"/>
      <c r="L3517" s="901"/>
      <c r="M3517" s="612"/>
      <c r="N3517" s="290"/>
      <c r="O3517" s="290"/>
      <c r="P3517" s="290"/>
    </row>
    <row r="3518" spans="2:16" s="315" customFormat="1" ht="12">
      <c r="B3518" s="770" t="s">
        <v>9123</v>
      </c>
      <c r="C3518" s="1749" t="s">
        <v>9124</v>
      </c>
      <c r="D3518" s="771" t="s">
        <v>2792</v>
      </c>
      <c r="E3518" s="282"/>
      <c r="F3518" s="1189"/>
      <c r="G3518" s="284"/>
      <c r="H3518" s="284"/>
      <c r="I3518" s="284"/>
      <c r="J3518" s="284">
        <f>SUM(J3519:J3522)</f>
        <v>30720</v>
      </c>
      <c r="K3518" s="284"/>
      <c r="L3518" s="284"/>
      <c r="M3518" s="612" t="s">
        <v>2789</v>
      </c>
      <c r="N3518" s="613">
        <f>+J3518</f>
        <v>30720</v>
      </c>
      <c r="O3518" s="613">
        <f>+K3523</f>
        <v>5909812.9478618409</v>
      </c>
      <c r="P3518" s="613">
        <f>+L3524</f>
        <v>269011.54389203776</v>
      </c>
    </row>
    <row r="3519" spans="2:16" s="315" customFormat="1" ht="12">
      <c r="B3519" s="223"/>
      <c r="C3519" s="1750"/>
      <c r="D3519" s="223" t="s">
        <v>138</v>
      </c>
      <c r="E3519" s="217" t="s">
        <v>81</v>
      </c>
      <c r="F3519" s="1102"/>
      <c r="G3519" s="219">
        <f>VLOOKUP($D3519,VLP!$C$3:$F$191,3,0)</f>
        <v>38000</v>
      </c>
      <c r="H3519" s="219"/>
      <c r="I3519" s="219"/>
      <c r="J3519" s="219">
        <f>G3519*F3519</f>
        <v>0</v>
      </c>
      <c r="K3519" s="219"/>
      <c r="L3519" s="219"/>
      <c r="M3519" s="612"/>
      <c r="N3519" s="290"/>
      <c r="O3519" s="290"/>
      <c r="P3519" s="290"/>
    </row>
    <row r="3520" spans="2:16" s="315" customFormat="1" ht="12">
      <c r="B3520" s="223"/>
      <c r="C3520" s="1750"/>
      <c r="D3520" s="223" t="s">
        <v>272</v>
      </c>
      <c r="E3520" s="217" t="s">
        <v>273</v>
      </c>
      <c r="F3520" s="1102"/>
      <c r="G3520" s="219">
        <f>VLOOKUP($D3520,VLP!$C$3:$F$191,3,0)</f>
        <v>30000</v>
      </c>
      <c r="H3520" s="219"/>
      <c r="I3520" s="219"/>
      <c r="J3520" s="219">
        <f>G3520*F3520</f>
        <v>0</v>
      </c>
      <c r="K3520" s="219"/>
      <c r="L3520" s="219"/>
      <c r="M3520" s="612"/>
      <c r="N3520" s="290"/>
      <c r="O3520" s="290"/>
      <c r="P3520" s="290"/>
    </row>
    <row r="3521" spans="2:16" s="315" customFormat="1" ht="12.75">
      <c r="B3521" s="223"/>
      <c r="C3521" s="1750"/>
      <c r="D3521" s="220" t="s">
        <v>108</v>
      </c>
      <c r="E3521" s="217" t="s">
        <v>81</v>
      </c>
      <c r="F3521" s="1102">
        <v>1.44</v>
      </c>
      <c r="G3521" s="219">
        <f>VLOOKUP($D3521,VLP!$C$3:$F$191,3,0)</f>
        <v>8000</v>
      </c>
      <c r="H3521" s="219"/>
      <c r="I3521" s="219"/>
      <c r="J3521" s="219">
        <f>G3521*F3521</f>
        <v>11520</v>
      </c>
      <c r="K3521" s="219"/>
      <c r="L3521" s="219"/>
      <c r="M3521" s="612"/>
      <c r="N3521" s="290"/>
      <c r="O3521" s="290"/>
      <c r="P3521" s="290"/>
    </row>
    <row r="3522" spans="2:16" s="315" customFormat="1" ht="12">
      <c r="B3522" s="223"/>
      <c r="C3522" s="1750"/>
      <c r="D3522" s="223" t="s">
        <v>231</v>
      </c>
      <c r="E3522" s="217" t="s">
        <v>106</v>
      </c>
      <c r="F3522" s="1102">
        <v>0.04</v>
      </c>
      <c r="G3522" s="219">
        <f>VLOOKUP($D3522,VLP!$C$3:$F$191,3,0)</f>
        <v>480000</v>
      </c>
      <c r="H3522" s="219"/>
      <c r="I3522" s="219"/>
      <c r="J3522" s="219">
        <f>G3522*F3522</f>
        <v>19200</v>
      </c>
      <c r="K3522" s="219"/>
      <c r="L3522" s="219"/>
      <c r="M3522" s="612"/>
      <c r="N3522" s="290"/>
      <c r="O3522" s="290"/>
      <c r="P3522" s="290"/>
    </row>
    <row r="3523" spans="2:16" s="315" customFormat="1" ht="12">
      <c r="B3523" s="223"/>
      <c r="C3523" s="1750"/>
      <c r="D3523" s="223" t="s">
        <v>9028</v>
      </c>
      <c r="E3523" s="217" t="s">
        <v>2540</v>
      </c>
      <c r="F3523" s="1102">
        <v>17.21</v>
      </c>
      <c r="G3523" s="219"/>
      <c r="H3523" s="219">
        <f>+_lg45</f>
        <v>343394.12828947359</v>
      </c>
      <c r="I3523" s="219"/>
      <c r="J3523" s="219"/>
      <c r="K3523" s="219">
        <f>H3523*F3523</f>
        <v>5909812.9478618409</v>
      </c>
      <c r="L3523" s="219"/>
      <c r="M3523" s="612"/>
      <c r="N3523" s="290"/>
      <c r="O3523" s="290"/>
      <c r="P3523" s="290"/>
    </row>
    <row r="3524" spans="2:16" s="315" customFormat="1" ht="12">
      <c r="B3524" s="223"/>
      <c r="C3524" s="1750"/>
      <c r="D3524" s="223" t="s">
        <v>7176</v>
      </c>
      <c r="E3524" s="223"/>
      <c r="F3524" s="1102"/>
      <c r="G3524" s="219"/>
      <c r="H3524" s="219"/>
      <c r="I3524" s="219"/>
      <c r="J3524" s="219"/>
      <c r="K3524" s="219"/>
      <c r="L3524" s="219">
        <f>SUM(L3525:L3527)</f>
        <v>269011.54389203776</v>
      </c>
      <c r="M3524" s="612"/>
      <c r="N3524" s="290"/>
      <c r="O3524" s="290"/>
      <c r="P3524" s="290"/>
    </row>
    <row r="3525" spans="2:16" s="315" customFormat="1" ht="12">
      <c r="B3525" s="217" t="s">
        <v>1162</v>
      </c>
      <c r="C3525" s="1750"/>
      <c r="D3525" s="223" t="s">
        <v>2686</v>
      </c>
      <c r="E3525" s="217" t="s">
        <v>2195</v>
      </c>
      <c r="F3525" s="1102">
        <v>0.16</v>
      </c>
      <c r="G3525" s="219"/>
      <c r="H3525" s="219"/>
      <c r="I3525" s="219">
        <f>VLOOKUP($B3525,'GiaMTC TT13-QD1491'!$B$7:$T$908,19,0)</f>
        <v>915513.79230769235</v>
      </c>
      <c r="J3525" s="219"/>
      <c r="K3525" s="219"/>
      <c r="L3525" s="219">
        <f>I3525*F3525</f>
        <v>146482.20676923078</v>
      </c>
      <c r="M3525" s="612"/>
      <c r="N3525" s="290"/>
      <c r="O3525" s="290"/>
      <c r="P3525" s="290"/>
    </row>
    <row r="3526" spans="2:16" s="315" customFormat="1" ht="12">
      <c r="B3526" s="217" t="s">
        <v>843</v>
      </c>
      <c r="C3526" s="1750"/>
      <c r="D3526" s="223" t="s">
        <v>9112</v>
      </c>
      <c r="E3526" s="217"/>
      <c r="F3526" s="1102">
        <v>0.34</v>
      </c>
      <c r="G3526" s="219"/>
      <c r="H3526" s="219"/>
      <c r="I3526" s="219">
        <f>VLOOKUP($B3526,'GiaMTC TT13-QD1491'!$B$7:$T$908,19,0)</f>
        <v>341393.51359649119</v>
      </c>
      <c r="J3526" s="219"/>
      <c r="K3526" s="219"/>
      <c r="L3526" s="219">
        <f>I3526*F3526</f>
        <v>116073.79462280701</v>
      </c>
      <c r="M3526" s="612"/>
      <c r="N3526" s="290"/>
      <c r="O3526" s="290"/>
      <c r="P3526" s="290"/>
    </row>
    <row r="3527" spans="2:16" s="315" customFormat="1" ht="12">
      <c r="B3527" s="229" t="s">
        <v>1894</v>
      </c>
      <c r="C3527" s="1751"/>
      <c r="D3527" s="228" t="s">
        <v>2796</v>
      </c>
      <c r="E3527" s="229"/>
      <c r="F3527" s="1187">
        <v>0.15</v>
      </c>
      <c r="G3527" s="231"/>
      <c r="H3527" s="231"/>
      <c r="I3527" s="231">
        <f>VLOOKUP($B3527,'GiaMTC TT13-QD1491'!$B$7:$T$908,19,0)</f>
        <v>43036.95</v>
      </c>
      <c r="J3527" s="231"/>
      <c r="K3527" s="231"/>
      <c r="L3527" s="231">
        <f>I3527*F3527</f>
        <v>6455.5424999999996</v>
      </c>
      <c r="M3527" s="612"/>
      <c r="N3527" s="290"/>
      <c r="O3527" s="290"/>
      <c r="P3527" s="290"/>
    </row>
    <row r="3528" spans="2:16" s="315" customFormat="1" ht="12">
      <c r="B3528" s="770" t="s">
        <v>9125</v>
      </c>
      <c r="C3528" s="1749" t="s">
        <v>9126</v>
      </c>
      <c r="D3528" s="771" t="s">
        <v>2792</v>
      </c>
      <c r="E3528" s="282"/>
      <c r="F3528" s="1189"/>
      <c r="G3528" s="284"/>
      <c r="H3528" s="284"/>
      <c r="I3528" s="284"/>
      <c r="J3528" s="284">
        <f>SUM(J3529:J3532)</f>
        <v>38400</v>
      </c>
      <c r="K3528" s="284"/>
      <c r="L3528" s="284"/>
      <c r="M3528" s="612" t="s">
        <v>2789</v>
      </c>
      <c r="N3528" s="613">
        <f>+J3528</f>
        <v>38400</v>
      </c>
      <c r="O3528" s="613">
        <f>+K3533</f>
        <v>6939995.3327302616</v>
      </c>
      <c r="P3528" s="613">
        <f>+L3534</f>
        <v>334665.05467206473</v>
      </c>
    </row>
    <row r="3529" spans="2:16" s="315" customFormat="1" ht="12">
      <c r="B3529" s="223"/>
      <c r="C3529" s="1750"/>
      <c r="D3529" s="223" t="s">
        <v>138</v>
      </c>
      <c r="E3529" s="217" t="s">
        <v>81</v>
      </c>
      <c r="F3529" s="1102"/>
      <c r="G3529" s="219">
        <f>VLOOKUP($D3529,VLP!$C$3:$F$191,3,0)</f>
        <v>38000</v>
      </c>
      <c r="H3529" s="219"/>
      <c r="I3529" s="219"/>
      <c r="J3529" s="219">
        <f>G3529*F3529</f>
        <v>0</v>
      </c>
      <c r="K3529" s="219"/>
      <c r="L3529" s="219"/>
      <c r="M3529" s="612"/>
      <c r="N3529" s="290"/>
      <c r="O3529" s="290"/>
      <c r="P3529" s="290"/>
    </row>
    <row r="3530" spans="2:16" s="315" customFormat="1" ht="12">
      <c r="B3530" s="223"/>
      <c r="C3530" s="1750"/>
      <c r="D3530" s="223" t="s">
        <v>272</v>
      </c>
      <c r="E3530" s="217" t="s">
        <v>273</v>
      </c>
      <c r="F3530" s="1102"/>
      <c r="G3530" s="219">
        <f>VLOOKUP($D3530,VLP!$C$3:$F$191,3,0)</f>
        <v>30000</v>
      </c>
      <c r="H3530" s="219"/>
      <c r="I3530" s="219"/>
      <c r="J3530" s="219">
        <f>G3530*F3530</f>
        <v>0</v>
      </c>
      <c r="K3530" s="219"/>
      <c r="L3530" s="219"/>
      <c r="M3530" s="612"/>
      <c r="N3530" s="290"/>
      <c r="O3530" s="290"/>
      <c r="P3530" s="290"/>
    </row>
    <row r="3531" spans="2:16" s="315" customFormat="1" ht="12.75">
      <c r="B3531" s="223"/>
      <c r="C3531" s="1750"/>
      <c r="D3531" s="220" t="s">
        <v>108</v>
      </c>
      <c r="E3531" s="217" t="s">
        <v>81</v>
      </c>
      <c r="F3531" s="1102">
        <v>1.8</v>
      </c>
      <c r="G3531" s="219">
        <f>VLOOKUP($D3531,VLP!$C$3:$F$191,3,0)</f>
        <v>8000</v>
      </c>
      <c r="H3531" s="219"/>
      <c r="I3531" s="219"/>
      <c r="J3531" s="219">
        <f>G3531*F3531</f>
        <v>14400</v>
      </c>
      <c r="K3531" s="219"/>
      <c r="L3531" s="219"/>
      <c r="M3531" s="612"/>
      <c r="N3531" s="290"/>
      <c r="O3531" s="290"/>
      <c r="P3531" s="290"/>
    </row>
    <row r="3532" spans="2:16" s="315" customFormat="1" ht="12">
      <c r="B3532" s="223"/>
      <c r="C3532" s="1750"/>
      <c r="D3532" s="223" t="s">
        <v>231</v>
      </c>
      <c r="E3532" s="217" t="s">
        <v>106</v>
      </c>
      <c r="F3532" s="1102">
        <v>0.05</v>
      </c>
      <c r="G3532" s="219">
        <f>VLOOKUP($D3532,VLP!$C$3:$F$191,3,0)</f>
        <v>480000</v>
      </c>
      <c r="H3532" s="219"/>
      <c r="I3532" s="219"/>
      <c r="J3532" s="219">
        <f>G3532*F3532</f>
        <v>24000</v>
      </c>
      <c r="K3532" s="219"/>
      <c r="L3532" s="219"/>
      <c r="M3532" s="612"/>
      <c r="N3532" s="290"/>
      <c r="O3532" s="290"/>
      <c r="P3532" s="290"/>
    </row>
    <row r="3533" spans="2:16" s="315" customFormat="1" ht="12">
      <c r="B3533" s="223"/>
      <c r="C3533" s="1750"/>
      <c r="D3533" s="223" t="s">
        <v>9028</v>
      </c>
      <c r="E3533" s="217" t="s">
        <v>2540</v>
      </c>
      <c r="F3533" s="1102">
        <v>20.21</v>
      </c>
      <c r="G3533" s="219"/>
      <c r="H3533" s="219">
        <f>+_lg45</f>
        <v>343394.12828947359</v>
      </c>
      <c r="I3533" s="219"/>
      <c r="J3533" s="219"/>
      <c r="K3533" s="219">
        <f>H3533*F3533</f>
        <v>6939995.3327302616</v>
      </c>
      <c r="L3533" s="219"/>
      <c r="M3533" s="612"/>
      <c r="N3533" s="290"/>
      <c r="O3533" s="290"/>
      <c r="P3533" s="290"/>
    </row>
    <row r="3534" spans="2:16" s="315" customFormat="1" ht="12">
      <c r="B3534" s="223"/>
      <c r="C3534" s="1750"/>
      <c r="D3534" s="223" t="s">
        <v>7176</v>
      </c>
      <c r="E3534" s="223"/>
      <c r="F3534" s="1102"/>
      <c r="G3534" s="219"/>
      <c r="H3534" s="219"/>
      <c r="I3534" s="219"/>
      <c r="J3534" s="219"/>
      <c r="K3534" s="219"/>
      <c r="L3534" s="219">
        <f>SUM(L3535:L3537)</f>
        <v>334665.05467206473</v>
      </c>
      <c r="M3534" s="612"/>
      <c r="N3534" s="290"/>
      <c r="O3534" s="290"/>
      <c r="P3534" s="290"/>
    </row>
    <row r="3535" spans="2:16" s="315" customFormat="1" ht="12">
      <c r="B3535" s="217" t="s">
        <v>1162</v>
      </c>
      <c r="C3535" s="1750"/>
      <c r="D3535" s="223" t="s">
        <v>2686</v>
      </c>
      <c r="E3535" s="217" t="s">
        <v>2195</v>
      </c>
      <c r="F3535" s="1102">
        <v>0.2</v>
      </c>
      <c r="G3535" s="219"/>
      <c r="H3535" s="219"/>
      <c r="I3535" s="219">
        <f>VLOOKUP($B3535,'GiaMTC TT13-QD1491'!$B$7:$T$908,19,0)</f>
        <v>915513.79230769235</v>
      </c>
      <c r="J3535" s="219"/>
      <c r="K3535" s="219"/>
      <c r="L3535" s="219">
        <f>I3535*F3535</f>
        <v>183102.75846153847</v>
      </c>
      <c r="M3535" s="612"/>
      <c r="N3535" s="290"/>
      <c r="O3535" s="290"/>
      <c r="P3535" s="290"/>
    </row>
    <row r="3536" spans="2:16" s="315" customFormat="1" ht="12">
      <c r="B3536" s="217" t="s">
        <v>843</v>
      </c>
      <c r="C3536" s="1750"/>
      <c r="D3536" s="223" t="s">
        <v>9112</v>
      </c>
      <c r="E3536" s="217"/>
      <c r="F3536" s="1102">
        <v>0.42</v>
      </c>
      <c r="G3536" s="219"/>
      <c r="H3536" s="219"/>
      <c r="I3536" s="219">
        <f>VLOOKUP($B3536,'GiaMTC TT13-QD1491'!$B$7:$T$908,19,0)</f>
        <v>341393.51359649119</v>
      </c>
      <c r="J3536" s="219"/>
      <c r="K3536" s="219"/>
      <c r="L3536" s="219">
        <f>I3536*F3536</f>
        <v>143385.2757105263</v>
      </c>
      <c r="M3536" s="612"/>
      <c r="N3536" s="290"/>
      <c r="O3536" s="290"/>
      <c r="P3536" s="290"/>
    </row>
    <row r="3537" spans="2:16" s="315" customFormat="1" ht="12">
      <c r="B3537" s="229" t="s">
        <v>1894</v>
      </c>
      <c r="C3537" s="1751"/>
      <c r="D3537" s="228" t="s">
        <v>2796</v>
      </c>
      <c r="E3537" s="229"/>
      <c r="F3537" s="1187">
        <v>0.19</v>
      </c>
      <c r="G3537" s="231"/>
      <c r="H3537" s="231"/>
      <c r="I3537" s="231">
        <f>VLOOKUP($B3537,'GiaMTC TT13-QD1491'!$B$7:$T$908,19,0)</f>
        <v>43036.95</v>
      </c>
      <c r="J3537" s="231"/>
      <c r="K3537" s="231"/>
      <c r="L3537" s="231">
        <f>I3537*F3537</f>
        <v>8177.0204999999996</v>
      </c>
      <c r="M3537" s="612"/>
      <c r="N3537" s="290"/>
      <c r="O3537" s="290"/>
      <c r="P3537" s="290"/>
    </row>
    <row r="3538" spans="2:16" s="315" customFormat="1" ht="12">
      <c r="B3538" s="770" t="s">
        <v>9127</v>
      </c>
      <c r="C3538" s="1749" t="s">
        <v>9128</v>
      </c>
      <c r="D3538" s="771" t="s">
        <v>2792</v>
      </c>
      <c r="E3538" s="282"/>
      <c r="F3538" s="1189"/>
      <c r="G3538" s="284"/>
      <c r="H3538" s="284"/>
      <c r="I3538" s="284"/>
      <c r="J3538" s="284">
        <f>SUM(J3539:J3542)</f>
        <v>48000</v>
      </c>
      <c r="K3538" s="284"/>
      <c r="L3538" s="284"/>
      <c r="M3538" s="612" t="s">
        <v>2789</v>
      </c>
      <c r="N3538" s="613">
        <f>+J3538</f>
        <v>48000</v>
      </c>
      <c r="O3538" s="613">
        <f>+K3543</f>
        <v>8650098.0916118398</v>
      </c>
      <c r="P3538" s="613">
        <f>+L3544</f>
        <v>439973.19111403509</v>
      </c>
    </row>
    <row r="3539" spans="2:16" s="315" customFormat="1" ht="12">
      <c r="B3539" s="223"/>
      <c r="C3539" s="1750"/>
      <c r="D3539" s="223" t="s">
        <v>138</v>
      </c>
      <c r="E3539" s="217" t="s">
        <v>81</v>
      </c>
      <c r="F3539" s="1102"/>
      <c r="G3539" s="219">
        <f>VLOOKUP($D3539,VLP!$C$3:$F$191,3,0)</f>
        <v>38000</v>
      </c>
      <c r="H3539" s="219"/>
      <c r="I3539" s="219"/>
      <c r="J3539" s="219">
        <f>G3539*F3539</f>
        <v>0</v>
      </c>
      <c r="K3539" s="219"/>
      <c r="L3539" s="219"/>
      <c r="M3539" s="612"/>
      <c r="N3539" s="290"/>
      <c r="O3539" s="290"/>
      <c r="P3539" s="290"/>
    </row>
    <row r="3540" spans="2:16" s="315" customFormat="1" ht="12">
      <c r="B3540" s="223"/>
      <c r="C3540" s="1750"/>
      <c r="D3540" s="223" t="s">
        <v>272</v>
      </c>
      <c r="E3540" s="217" t="s">
        <v>273</v>
      </c>
      <c r="F3540" s="1102"/>
      <c r="G3540" s="219">
        <f>VLOOKUP($D3540,VLP!$C$3:$F$191,3,0)</f>
        <v>30000</v>
      </c>
      <c r="H3540" s="219"/>
      <c r="I3540" s="219"/>
      <c r="J3540" s="219">
        <f>G3540*F3540</f>
        <v>0</v>
      </c>
      <c r="K3540" s="219"/>
      <c r="L3540" s="219"/>
      <c r="M3540" s="612"/>
      <c r="N3540" s="290"/>
      <c r="O3540" s="290"/>
      <c r="P3540" s="290"/>
    </row>
    <row r="3541" spans="2:16" s="315" customFormat="1" ht="12.75">
      <c r="B3541" s="223"/>
      <c r="C3541" s="1750"/>
      <c r="D3541" s="220" t="s">
        <v>108</v>
      </c>
      <c r="E3541" s="217" t="s">
        <v>81</v>
      </c>
      <c r="F3541" s="1102">
        <v>2.4</v>
      </c>
      <c r="G3541" s="219">
        <f>VLOOKUP($D3541,VLP!$C$3:$F$191,3,0)</f>
        <v>8000</v>
      </c>
      <c r="H3541" s="219"/>
      <c r="I3541" s="219"/>
      <c r="J3541" s="219">
        <f>G3541*F3541</f>
        <v>19200</v>
      </c>
      <c r="K3541" s="219"/>
      <c r="L3541" s="219"/>
      <c r="M3541" s="612"/>
      <c r="N3541" s="290"/>
      <c r="O3541" s="290"/>
      <c r="P3541" s="290"/>
    </row>
    <row r="3542" spans="2:16" s="315" customFormat="1" ht="12">
      <c r="B3542" s="223"/>
      <c r="C3542" s="1750"/>
      <c r="D3542" s="223" t="s">
        <v>231</v>
      </c>
      <c r="E3542" s="217" t="s">
        <v>106</v>
      </c>
      <c r="F3542" s="1102">
        <v>0.06</v>
      </c>
      <c r="G3542" s="219">
        <f>VLOOKUP($D3542,VLP!$C$3:$F$191,3,0)</f>
        <v>480000</v>
      </c>
      <c r="H3542" s="219"/>
      <c r="I3542" s="219"/>
      <c r="J3542" s="219">
        <f>G3542*F3542</f>
        <v>28800</v>
      </c>
      <c r="K3542" s="219"/>
      <c r="L3542" s="219"/>
      <c r="M3542" s="612"/>
      <c r="N3542" s="290"/>
      <c r="O3542" s="290"/>
      <c r="P3542" s="290"/>
    </row>
    <row r="3543" spans="2:16" s="315" customFormat="1" ht="12">
      <c r="B3543" s="223"/>
      <c r="C3543" s="1750"/>
      <c r="D3543" s="223" t="s">
        <v>9028</v>
      </c>
      <c r="E3543" s="217" t="s">
        <v>2540</v>
      </c>
      <c r="F3543" s="1102">
        <v>25.19</v>
      </c>
      <c r="G3543" s="219"/>
      <c r="H3543" s="219">
        <f>+_lg45</f>
        <v>343394.12828947359</v>
      </c>
      <c r="I3543" s="219"/>
      <c r="J3543" s="219"/>
      <c r="K3543" s="219">
        <f>H3543*F3543</f>
        <v>8650098.0916118398</v>
      </c>
      <c r="L3543" s="219"/>
      <c r="M3543" s="612"/>
      <c r="N3543" s="290"/>
      <c r="O3543" s="290"/>
      <c r="P3543" s="290"/>
    </row>
    <row r="3544" spans="2:16" s="315" customFormat="1" ht="12">
      <c r="B3544" s="223"/>
      <c r="C3544" s="1750"/>
      <c r="D3544" s="223" t="s">
        <v>7176</v>
      </c>
      <c r="E3544" s="223"/>
      <c r="F3544" s="1102"/>
      <c r="G3544" s="219"/>
      <c r="H3544" s="219"/>
      <c r="I3544" s="219"/>
      <c r="J3544" s="219"/>
      <c r="K3544" s="219"/>
      <c r="L3544" s="219">
        <f>SUM(L3545:L3547)</f>
        <v>439973.19111403509</v>
      </c>
      <c r="M3544" s="612"/>
      <c r="N3544" s="290"/>
      <c r="O3544" s="290"/>
      <c r="P3544" s="290"/>
    </row>
    <row r="3545" spans="2:16" s="315" customFormat="1" ht="12">
      <c r="B3545" s="217" t="s">
        <v>1162</v>
      </c>
      <c r="C3545" s="1750"/>
      <c r="D3545" s="223" t="s">
        <v>2686</v>
      </c>
      <c r="E3545" s="217" t="s">
        <v>2195</v>
      </c>
      <c r="F3545" s="1102">
        <v>0.26</v>
      </c>
      <c r="G3545" s="219"/>
      <c r="H3545" s="219"/>
      <c r="I3545" s="219">
        <f>VLOOKUP($B3545,'GiaMTC TT13-QD1491'!$B$7:$T$908,19,0)</f>
        <v>915513.79230769235</v>
      </c>
      <c r="J3545" s="219"/>
      <c r="K3545" s="219"/>
      <c r="L3545" s="219">
        <f>I3545*F3545</f>
        <v>238033.58600000001</v>
      </c>
      <c r="M3545" s="612"/>
      <c r="N3545" s="290"/>
      <c r="O3545" s="290"/>
      <c r="P3545" s="290"/>
    </row>
    <row r="3546" spans="2:16" s="315" customFormat="1" ht="12">
      <c r="B3546" s="217" t="s">
        <v>843</v>
      </c>
      <c r="C3546" s="1750"/>
      <c r="D3546" s="223" t="s">
        <v>9112</v>
      </c>
      <c r="E3546" s="217"/>
      <c r="F3546" s="1102">
        <v>0.56000000000000005</v>
      </c>
      <c r="G3546" s="219"/>
      <c r="H3546" s="219"/>
      <c r="I3546" s="219">
        <f>VLOOKUP($B3546,'GiaMTC TT13-QD1491'!$B$7:$T$908,19,0)</f>
        <v>341393.51359649119</v>
      </c>
      <c r="J3546" s="219"/>
      <c r="K3546" s="219"/>
      <c r="L3546" s="219">
        <f>I3546*F3546</f>
        <v>191180.36761403509</v>
      </c>
      <c r="M3546" s="612"/>
      <c r="N3546" s="290"/>
      <c r="O3546" s="290"/>
      <c r="P3546" s="290"/>
    </row>
    <row r="3547" spans="2:16" s="315" customFormat="1" ht="12">
      <c r="B3547" s="229" t="s">
        <v>1894</v>
      </c>
      <c r="C3547" s="1751"/>
      <c r="D3547" s="228" t="s">
        <v>2796</v>
      </c>
      <c r="E3547" s="229"/>
      <c r="F3547" s="1187">
        <v>0.25</v>
      </c>
      <c r="G3547" s="231"/>
      <c r="H3547" s="231"/>
      <c r="I3547" s="231">
        <f>VLOOKUP($B3547,'GiaMTC TT13-QD1491'!$B$7:$T$908,19,0)</f>
        <v>43036.95</v>
      </c>
      <c r="J3547" s="231"/>
      <c r="K3547" s="231"/>
      <c r="L3547" s="231">
        <f>I3547*F3547</f>
        <v>10759.237499999999</v>
      </c>
      <c r="M3547" s="612"/>
      <c r="N3547" s="290"/>
      <c r="O3547" s="290"/>
      <c r="P3547" s="290"/>
    </row>
    <row r="3548" spans="2:16" s="315" customFormat="1" ht="12">
      <c r="B3548" s="770" t="s">
        <v>9129</v>
      </c>
      <c r="C3548" s="1749" t="s">
        <v>9130</v>
      </c>
      <c r="D3548" s="771" t="s">
        <v>2792</v>
      </c>
      <c r="E3548" s="282"/>
      <c r="F3548" s="1189"/>
      <c r="G3548" s="284"/>
      <c r="H3548" s="284"/>
      <c r="I3548" s="284"/>
      <c r="J3548" s="284">
        <f>SUM(J3549:J3552)</f>
        <v>48000</v>
      </c>
      <c r="K3548" s="284"/>
      <c r="L3548" s="284"/>
      <c r="M3548" s="612" t="s">
        <v>2789</v>
      </c>
      <c r="N3548" s="613">
        <f>+J3548</f>
        <v>48000</v>
      </c>
      <c r="O3548" s="613">
        <f>+K3553</f>
        <v>10363634.791776313</v>
      </c>
      <c r="P3548" s="613">
        <f>+L3554</f>
        <v>525454.01472503366</v>
      </c>
    </row>
    <row r="3549" spans="2:16" s="315" customFormat="1" ht="12">
      <c r="B3549" s="223"/>
      <c r="C3549" s="1750"/>
      <c r="D3549" s="223" t="s">
        <v>138</v>
      </c>
      <c r="E3549" s="217" t="s">
        <v>81</v>
      </c>
      <c r="F3549" s="1102"/>
      <c r="G3549" s="219">
        <f>VLOOKUP($D3549,VLP!$C$3:$F$191,3,0)</f>
        <v>38000</v>
      </c>
      <c r="H3549" s="219"/>
      <c r="I3549" s="219"/>
      <c r="J3549" s="219">
        <f>G3549*F3549</f>
        <v>0</v>
      </c>
      <c r="K3549" s="219"/>
      <c r="L3549" s="219"/>
      <c r="M3549" s="612"/>
      <c r="N3549" s="290"/>
      <c r="O3549" s="290"/>
      <c r="P3549" s="290"/>
    </row>
    <row r="3550" spans="2:16" s="315" customFormat="1" ht="12">
      <c r="B3550" s="223"/>
      <c r="C3550" s="1750"/>
      <c r="D3550" s="223" t="s">
        <v>272</v>
      </c>
      <c r="E3550" s="217" t="s">
        <v>273</v>
      </c>
      <c r="F3550" s="1102"/>
      <c r="G3550" s="219">
        <f>VLOOKUP($D3550,VLP!$C$3:$F$191,3,0)</f>
        <v>30000</v>
      </c>
      <c r="H3550" s="219"/>
      <c r="I3550" s="219"/>
      <c r="J3550" s="219">
        <f>G3550*F3550</f>
        <v>0</v>
      </c>
      <c r="K3550" s="219"/>
      <c r="L3550" s="219"/>
      <c r="M3550" s="612"/>
      <c r="N3550" s="290"/>
      <c r="O3550" s="290"/>
      <c r="P3550" s="290"/>
    </row>
    <row r="3551" spans="2:16" s="315" customFormat="1" ht="12.75">
      <c r="B3551" s="223"/>
      <c r="C3551" s="1750"/>
      <c r="D3551" s="220" t="s">
        <v>108</v>
      </c>
      <c r="E3551" s="217" t="s">
        <v>81</v>
      </c>
      <c r="F3551" s="1102">
        <v>2.4</v>
      </c>
      <c r="G3551" s="219">
        <f>VLOOKUP($D3551,VLP!$C$3:$F$191,3,0)</f>
        <v>8000</v>
      </c>
      <c r="H3551" s="219"/>
      <c r="I3551" s="219"/>
      <c r="J3551" s="219">
        <f>G3551*F3551</f>
        <v>19200</v>
      </c>
      <c r="K3551" s="219"/>
      <c r="L3551" s="219"/>
      <c r="M3551" s="612"/>
      <c r="N3551" s="290"/>
      <c r="O3551" s="290"/>
      <c r="P3551" s="290"/>
    </row>
    <row r="3552" spans="2:16" s="315" customFormat="1" ht="12">
      <c r="B3552" s="223"/>
      <c r="C3552" s="1750"/>
      <c r="D3552" s="223" t="s">
        <v>231</v>
      </c>
      <c r="E3552" s="217" t="s">
        <v>106</v>
      </c>
      <c r="F3552" s="1102">
        <v>0.06</v>
      </c>
      <c r="G3552" s="219">
        <f>VLOOKUP($D3552,VLP!$C$3:$F$191,3,0)</f>
        <v>480000</v>
      </c>
      <c r="H3552" s="219"/>
      <c r="I3552" s="219"/>
      <c r="J3552" s="219">
        <f>G3552*F3552</f>
        <v>28800</v>
      </c>
      <c r="K3552" s="219"/>
      <c r="L3552" s="219"/>
      <c r="M3552" s="612"/>
      <c r="N3552" s="290"/>
      <c r="O3552" s="290"/>
      <c r="P3552" s="290"/>
    </row>
    <row r="3553" spans="2:16" s="315" customFormat="1" ht="12">
      <c r="B3553" s="223"/>
      <c r="C3553" s="1750"/>
      <c r="D3553" s="223" t="s">
        <v>9028</v>
      </c>
      <c r="E3553" s="217" t="s">
        <v>2540</v>
      </c>
      <c r="F3553" s="1102">
        <v>30.18</v>
      </c>
      <c r="G3553" s="219"/>
      <c r="H3553" s="219">
        <f>+_lg45</f>
        <v>343394.12828947359</v>
      </c>
      <c r="I3553" s="219"/>
      <c r="J3553" s="219"/>
      <c r="K3553" s="219">
        <f>H3553*F3553</f>
        <v>10363634.791776313</v>
      </c>
      <c r="L3553" s="219"/>
      <c r="M3553" s="612"/>
      <c r="N3553" s="290"/>
      <c r="O3553" s="290"/>
      <c r="P3553" s="290"/>
    </row>
    <row r="3554" spans="2:16" s="315" customFormat="1" ht="12">
      <c r="B3554" s="223"/>
      <c r="C3554" s="1750"/>
      <c r="D3554" s="223" t="s">
        <v>7176</v>
      </c>
      <c r="E3554" s="223"/>
      <c r="F3554" s="1102"/>
      <c r="G3554" s="219"/>
      <c r="H3554" s="219"/>
      <c r="I3554" s="219"/>
      <c r="J3554" s="219"/>
      <c r="K3554" s="219"/>
      <c r="L3554" s="219">
        <f>SUM(L3555:L3557)</f>
        <v>525454.01472503366</v>
      </c>
      <c r="M3554" s="612"/>
      <c r="N3554" s="290"/>
      <c r="O3554" s="290"/>
      <c r="P3554" s="290"/>
    </row>
    <row r="3555" spans="2:16" s="315" customFormat="1" ht="12">
      <c r="B3555" s="217" t="s">
        <v>1162</v>
      </c>
      <c r="C3555" s="1750"/>
      <c r="D3555" s="223" t="s">
        <v>2686</v>
      </c>
      <c r="E3555" s="217" t="s">
        <v>2195</v>
      </c>
      <c r="F3555" s="1102">
        <v>0.31</v>
      </c>
      <c r="G3555" s="219"/>
      <c r="H3555" s="219"/>
      <c r="I3555" s="219">
        <f>VLOOKUP($B3555,'GiaMTC TT13-QD1491'!$B$7:$T$908,19,0)</f>
        <v>915513.79230769235</v>
      </c>
      <c r="J3555" s="219"/>
      <c r="K3555" s="219"/>
      <c r="L3555" s="219">
        <f>I3555*F3555</f>
        <v>283809.27561538463</v>
      </c>
      <c r="M3555" s="612"/>
      <c r="N3555" s="290"/>
      <c r="O3555" s="290"/>
      <c r="P3555" s="290"/>
    </row>
    <row r="3556" spans="2:16" s="315" customFormat="1" ht="12">
      <c r="B3556" s="217" t="s">
        <v>843</v>
      </c>
      <c r="C3556" s="1750"/>
      <c r="D3556" s="223" t="s">
        <v>9112</v>
      </c>
      <c r="E3556" s="217"/>
      <c r="F3556" s="1102">
        <v>0.67</v>
      </c>
      <c r="G3556" s="219"/>
      <c r="H3556" s="219"/>
      <c r="I3556" s="219">
        <f>VLOOKUP($B3556,'GiaMTC TT13-QD1491'!$B$7:$T$908,19,0)</f>
        <v>341393.51359649119</v>
      </c>
      <c r="J3556" s="219"/>
      <c r="K3556" s="219"/>
      <c r="L3556" s="219">
        <f>I3556*F3556</f>
        <v>228733.6541096491</v>
      </c>
      <c r="M3556" s="612"/>
      <c r="N3556" s="290"/>
      <c r="O3556" s="290"/>
      <c r="P3556" s="290"/>
    </row>
    <row r="3557" spans="2:16" s="315" customFormat="1" ht="12">
      <c r="B3557" s="229" t="s">
        <v>1894</v>
      </c>
      <c r="C3557" s="1751"/>
      <c r="D3557" s="228" t="s">
        <v>2796</v>
      </c>
      <c r="E3557" s="229"/>
      <c r="F3557" s="1187">
        <v>0.3</v>
      </c>
      <c r="G3557" s="231"/>
      <c r="H3557" s="231"/>
      <c r="I3557" s="231">
        <f>VLOOKUP($B3557,'GiaMTC TT13-QD1491'!$B$7:$T$908,19,0)</f>
        <v>43036.95</v>
      </c>
      <c r="J3557" s="231"/>
      <c r="K3557" s="231"/>
      <c r="L3557" s="231">
        <f>I3557*F3557</f>
        <v>12911.084999999999</v>
      </c>
      <c r="M3557" s="612"/>
      <c r="N3557" s="290"/>
      <c r="O3557" s="290"/>
      <c r="P3557" s="290"/>
    </row>
    <row r="3558" spans="2:16" s="315" customFormat="1" ht="12">
      <c r="B3558" s="770" t="s">
        <v>9131</v>
      </c>
      <c r="C3558" s="1749" t="s">
        <v>9132</v>
      </c>
      <c r="D3558" s="771" t="s">
        <v>2792</v>
      </c>
      <c r="E3558" s="282"/>
      <c r="F3558" s="1189"/>
      <c r="G3558" s="284"/>
      <c r="H3558" s="284"/>
      <c r="I3558" s="284"/>
      <c r="J3558" s="284">
        <f>SUM(J3559:J3562)</f>
        <v>53600</v>
      </c>
      <c r="K3558" s="284"/>
      <c r="L3558" s="284"/>
      <c r="M3558" s="612" t="s">
        <v>2789</v>
      </c>
      <c r="N3558" s="613">
        <f>+J3558</f>
        <v>53600</v>
      </c>
      <c r="O3558" s="613">
        <f>+K3563</f>
        <v>13114221.759374995</v>
      </c>
      <c r="P3558" s="613">
        <f>+L3564</f>
        <v>627348.21603103913</v>
      </c>
    </row>
    <row r="3559" spans="2:16" s="315" customFormat="1" ht="12">
      <c r="B3559" s="223"/>
      <c r="C3559" s="1750"/>
      <c r="D3559" s="223" t="s">
        <v>138</v>
      </c>
      <c r="E3559" s="217" t="s">
        <v>81</v>
      </c>
      <c r="F3559" s="1102"/>
      <c r="G3559" s="219">
        <f>VLOOKUP($D3559,VLP!$C$3:$F$191,3,0)</f>
        <v>38000</v>
      </c>
      <c r="H3559" s="219"/>
      <c r="I3559" s="219"/>
      <c r="J3559" s="219">
        <f>G3559*F3559</f>
        <v>0</v>
      </c>
      <c r="K3559" s="219"/>
      <c r="L3559" s="219"/>
      <c r="M3559" s="612"/>
      <c r="N3559" s="290"/>
      <c r="O3559" s="290"/>
      <c r="P3559" s="290"/>
    </row>
    <row r="3560" spans="2:16" s="315" customFormat="1" ht="12">
      <c r="B3560" s="223"/>
      <c r="C3560" s="1750"/>
      <c r="D3560" s="223" t="s">
        <v>272</v>
      </c>
      <c r="E3560" s="217" t="s">
        <v>273</v>
      </c>
      <c r="F3560" s="1102"/>
      <c r="G3560" s="219">
        <f>VLOOKUP($D3560,VLP!$C$3:$F$191,3,0)</f>
        <v>30000</v>
      </c>
      <c r="H3560" s="219"/>
      <c r="I3560" s="219"/>
      <c r="J3560" s="219">
        <f>G3560*F3560</f>
        <v>0</v>
      </c>
      <c r="K3560" s="219"/>
      <c r="L3560" s="219"/>
      <c r="M3560" s="612"/>
      <c r="N3560" s="290"/>
      <c r="O3560" s="290"/>
      <c r="P3560" s="290"/>
    </row>
    <row r="3561" spans="2:16" s="315" customFormat="1" ht="12.75">
      <c r="B3561" s="223"/>
      <c r="C3561" s="1750"/>
      <c r="D3561" s="220" t="s">
        <v>108</v>
      </c>
      <c r="E3561" s="217" t="s">
        <v>81</v>
      </c>
      <c r="F3561" s="1102">
        <v>2.5</v>
      </c>
      <c r="G3561" s="219">
        <f>VLOOKUP($D3561,VLP!$C$3:$F$191,3,0)</f>
        <v>8000</v>
      </c>
      <c r="H3561" s="219"/>
      <c r="I3561" s="219"/>
      <c r="J3561" s="219">
        <f>G3561*F3561</f>
        <v>20000</v>
      </c>
      <c r="K3561" s="219"/>
      <c r="L3561" s="219"/>
      <c r="M3561" s="612"/>
      <c r="N3561" s="290"/>
      <c r="O3561" s="290"/>
      <c r="P3561" s="290"/>
    </row>
    <row r="3562" spans="2:16" s="315" customFormat="1" ht="12">
      <c r="B3562" s="223"/>
      <c r="C3562" s="1750"/>
      <c r="D3562" s="223" t="s">
        <v>231</v>
      </c>
      <c r="E3562" s="217" t="s">
        <v>106</v>
      </c>
      <c r="F3562" s="1102">
        <v>7.0000000000000007E-2</v>
      </c>
      <c r="G3562" s="219">
        <f>VLOOKUP($D3562,VLP!$C$3:$F$191,3,0)</f>
        <v>480000</v>
      </c>
      <c r="H3562" s="219"/>
      <c r="I3562" s="219"/>
      <c r="J3562" s="219">
        <f>G3562*F3562</f>
        <v>33600</v>
      </c>
      <c r="K3562" s="219"/>
      <c r="L3562" s="219"/>
      <c r="M3562" s="612"/>
      <c r="N3562" s="290"/>
      <c r="O3562" s="290"/>
      <c r="P3562" s="290"/>
    </row>
    <row r="3563" spans="2:16" s="315" customFormat="1" ht="12">
      <c r="B3563" s="223"/>
      <c r="C3563" s="1750"/>
      <c r="D3563" s="223" t="s">
        <v>9028</v>
      </c>
      <c r="E3563" s="217" t="s">
        <v>2540</v>
      </c>
      <c r="F3563" s="1102">
        <v>38.19</v>
      </c>
      <c r="G3563" s="219"/>
      <c r="H3563" s="219">
        <f>+_lg45</f>
        <v>343394.12828947359</v>
      </c>
      <c r="I3563" s="219"/>
      <c r="J3563" s="219"/>
      <c r="K3563" s="219">
        <f>H3563*F3563</f>
        <v>13114221.759374995</v>
      </c>
      <c r="L3563" s="219"/>
      <c r="M3563" s="612"/>
      <c r="N3563" s="290"/>
      <c r="O3563" s="290"/>
      <c r="P3563" s="290"/>
    </row>
    <row r="3564" spans="2:16" s="315" customFormat="1" ht="12">
      <c r="B3564" s="223"/>
      <c r="C3564" s="1750"/>
      <c r="D3564" s="223" t="s">
        <v>7176</v>
      </c>
      <c r="E3564" s="223"/>
      <c r="F3564" s="1102"/>
      <c r="G3564" s="219"/>
      <c r="H3564" s="219"/>
      <c r="I3564" s="219"/>
      <c r="J3564" s="219"/>
      <c r="K3564" s="219"/>
      <c r="L3564" s="219">
        <f>SUM(L3565:L3567)</f>
        <v>627348.21603103913</v>
      </c>
      <c r="M3564" s="612"/>
      <c r="N3564" s="290"/>
      <c r="O3564" s="290"/>
      <c r="P3564" s="290"/>
    </row>
    <row r="3565" spans="2:16" s="315" customFormat="1" ht="12">
      <c r="B3565" s="217" t="s">
        <v>1162</v>
      </c>
      <c r="C3565" s="1750"/>
      <c r="D3565" s="223" t="s">
        <v>2686</v>
      </c>
      <c r="E3565" s="217" t="s">
        <v>2195</v>
      </c>
      <c r="F3565" s="1102">
        <v>0.37</v>
      </c>
      <c r="G3565" s="219"/>
      <c r="H3565" s="219"/>
      <c r="I3565" s="219">
        <f>VLOOKUP($B3565,'GiaMTC TT13-QD1491'!$B$7:$T$908,19,0)</f>
        <v>915513.79230769235</v>
      </c>
      <c r="J3565" s="219"/>
      <c r="K3565" s="219"/>
      <c r="L3565" s="219">
        <f>I3565*F3565</f>
        <v>338740.10315384617</v>
      </c>
      <c r="M3565" s="612"/>
      <c r="N3565" s="290"/>
      <c r="O3565" s="290"/>
      <c r="P3565" s="290"/>
    </row>
    <row r="3566" spans="2:16" s="315" customFormat="1" ht="12">
      <c r="B3566" s="217" t="s">
        <v>843</v>
      </c>
      <c r="C3566" s="1750"/>
      <c r="D3566" s="223" t="s">
        <v>9112</v>
      </c>
      <c r="E3566" s="217"/>
      <c r="F3566" s="1102">
        <v>0.8</v>
      </c>
      <c r="G3566" s="219"/>
      <c r="H3566" s="219"/>
      <c r="I3566" s="219">
        <f>VLOOKUP($B3566,'GiaMTC TT13-QD1491'!$B$7:$T$908,19,0)</f>
        <v>341393.51359649119</v>
      </c>
      <c r="J3566" s="219"/>
      <c r="K3566" s="219"/>
      <c r="L3566" s="219">
        <f>I3566*F3566</f>
        <v>273114.81087719294</v>
      </c>
      <c r="M3566" s="612"/>
      <c r="N3566" s="290"/>
      <c r="O3566" s="290"/>
      <c r="P3566" s="290"/>
    </row>
    <row r="3567" spans="2:16" s="315" customFormat="1" ht="12">
      <c r="B3567" s="229" t="s">
        <v>1894</v>
      </c>
      <c r="C3567" s="1751"/>
      <c r="D3567" s="228" t="s">
        <v>2796</v>
      </c>
      <c r="E3567" s="229"/>
      <c r="F3567" s="1187">
        <v>0.36</v>
      </c>
      <c r="G3567" s="231"/>
      <c r="H3567" s="231"/>
      <c r="I3567" s="231">
        <f>VLOOKUP($B3567,'GiaMTC TT13-QD1491'!$B$7:$T$908,19,0)</f>
        <v>43036.95</v>
      </c>
      <c r="J3567" s="231"/>
      <c r="K3567" s="231"/>
      <c r="L3567" s="231">
        <f>I3567*F3567</f>
        <v>15493.301999999998</v>
      </c>
      <c r="M3567" s="612"/>
      <c r="N3567" s="290"/>
      <c r="O3567" s="290"/>
      <c r="P3567" s="290"/>
    </row>
    <row r="3568" spans="2:16" s="315" customFormat="1" ht="12">
      <c r="B3568" s="902" t="s">
        <v>2681</v>
      </c>
      <c r="C3568" s="903" t="s">
        <v>9133</v>
      </c>
      <c r="D3568" s="900"/>
      <c r="E3568" s="900"/>
      <c r="F3568" s="1207"/>
      <c r="G3568" s="901"/>
      <c r="H3568" s="901"/>
      <c r="I3568" s="901"/>
      <c r="J3568" s="901"/>
      <c r="K3568" s="901"/>
      <c r="L3568" s="901"/>
      <c r="M3568" s="612"/>
      <c r="N3568" s="290"/>
      <c r="O3568" s="290"/>
      <c r="P3568" s="290"/>
    </row>
    <row r="3569" spans="2:16" s="315" customFormat="1" ht="12">
      <c r="B3569" s="770" t="s">
        <v>9134</v>
      </c>
      <c r="C3569" s="1749" t="s">
        <v>9135</v>
      </c>
      <c r="D3569" s="771" t="s">
        <v>2792</v>
      </c>
      <c r="E3569" s="282"/>
      <c r="F3569" s="1189"/>
      <c r="G3569" s="284"/>
      <c r="H3569" s="284"/>
      <c r="I3569" s="284"/>
      <c r="J3569" s="284">
        <f>SUM(J3570:J3573)</f>
        <v>21360</v>
      </c>
      <c r="K3569" s="284"/>
      <c r="L3569" s="284"/>
      <c r="M3569" s="612" t="s">
        <v>2789</v>
      </c>
      <c r="N3569" s="613">
        <f>+J3569</f>
        <v>21360</v>
      </c>
      <c r="O3569" s="613">
        <f>+K3574</f>
        <v>2846737.3235197356</v>
      </c>
      <c r="P3569" s="613">
        <f>+L3575</f>
        <v>139346.47113427799</v>
      </c>
    </row>
    <row r="3570" spans="2:16" s="315" customFormat="1" ht="12">
      <c r="B3570" s="223"/>
      <c r="C3570" s="1750"/>
      <c r="D3570" s="223" t="s">
        <v>138</v>
      </c>
      <c r="E3570" s="217" t="s">
        <v>81</v>
      </c>
      <c r="F3570" s="1102"/>
      <c r="G3570" s="219">
        <f>VLOOKUP($D3570,VLP!$C$3:$F$191,3,0)</f>
        <v>38000</v>
      </c>
      <c r="H3570" s="219"/>
      <c r="I3570" s="219"/>
      <c r="J3570" s="219">
        <f>G3570*F3570</f>
        <v>0</v>
      </c>
      <c r="K3570" s="219"/>
      <c r="L3570" s="219"/>
      <c r="M3570" s="612"/>
      <c r="N3570" s="290"/>
      <c r="O3570" s="290"/>
      <c r="P3570" s="290"/>
    </row>
    <row r="3571" spans="2:16" s="315" customFormat="1" ht="12">
      <c r="B3571" s="223"/>
      <c r="C3571" s="1750"/>
      <c r="D3571" s="223" t="s">
        <v>272</v>
      </c>
      <c r="E3571" s="217" t="s">
        <v>273</v>
      </c>
      <c r="F3571" s="1102"/>
      <c r="G3571" s="219">
        <f>VLOOKUP($D3571,VLP!$C$3:$F$191,3,0)</f>
        <v>30000</v>
      </c>
      <c r="H3571" s="219"/>
      <c r="I3571" s="219"/>
      <c r="J3571" s="219">
        <f>G3571*F3571</f>
        <v>0</v>
      </c>
      <c r="K3571" s="219"/>
      <c r="L3571" s="219"/>
      <c r="M3571" s="612"/>
      <c r="N3571" s="290"/>
      <c r="O3571" s="290"/>
      <c r="P3571" s="290"/>
    </row>
    <row r="3572" spans="2:16" s="315" customFormat="1" ht="12.75">
      <c r="B3572" s="223"/>
      <c r="C3572" s="1750"/>
      <c r="D3572" s="220" t="s">
        <v>108</v>
      </c>
      <c r="E3572" s="217" t="s">
        <v>81</v>
      </c>
      <c r="F3572" s="1102">
        <v>1.47</v>
      </c>
      <c r="G3572" s="219">
        <f>VLOOKUP($D3572,VLP!$C$3:$F$191,3,0)</f>
        <v>8000</v>
      </c>
      <c r="H3572" s="219"/>
      <c r="I3572" s="219"/>
      <c r="J3572" s="219">
        <f>G3572*F3572</f>
        <v>11760</v>
      </c>
      <c r="K3572" s="219"/>
      <c r="L3572" s="219"/>
      <c r="M3572" s="612"/>
      <c r="N3572" s="290"/>
      <c r="O3572" s="290"/>
      <c r="P3572" s="290"/>
    </row>
    <row r="3573" spans="2:16" s="315" customFormat="1" ht="12">
      <c r="B3573" s="223"/>
      <c r="C3573" s="1750"/>
      <c r="D3573" s="223" t="s">
        <v>231</v>
      </c>
      <c r="E3573" s="217" t="s">
        <v>106</v>
      </c>
      <c r="F3573" s="1102">
        <v>0.02</v>
      </c>
      <c r="G3573" s="219">
        <f>VLOOKUP($D3573,VLP!$C$3:$F$191,3,0)</f>
        <v>480000</v>
      </c>
      <c r="H3573" s="219"/>
      <c r="I3573" s="219"/>
      <c r="J3573" s="219">
        <f>G3573*F3573</f>
        <v>9600</v>
      </c>
      <c r="K3573" s="219"/>
      <c r="L3573" s="219"/>
      <c r="M3573" s="612"/>
      <c r="N3573" s="290"/>
      <c r="O3573" s="290"/>
      <c r="P3573" s="290"/>
    </row>
    <row r="3574" spans="2:16" s="315" customFormat="1" ht="12">
      <c r="B3574" s="223"/>
      <c r="C3574" s="1750"/>
      <c r="D3574" s="223" t="s">
        <v>9028</v>
      </c>
      <c r="E3574" s="217" t="s">
        <v>2540</v>
      </c>
      <c r="F3574" s="1102">
        <v>8.2899999999999991</v>
      </c>
      <c r="G3574" s="219"/>
      <c r="H3574" s="219">
        <f>+_lg45</f>
        <v>343394.12828947359</v>
      </c>
      <c r="I3574" s="219"/>
      <c r="J3574" s="219"/>
      <c r="K3574" s="219">
        <f>H3574*F3574</f>
        <v>2846737.3235197356</v>
      </c>
      <c r="L3574" s="219"/>
      <c r="M3574" s="612"/>
      <c r="N3574" s="290"/>
      <c r="O3574" s="290"/>
      <c r="P3574" s="290"/>
    </row>
    <row r="3575" spans="2:16" s="315" customFormat="1" ht="12">
      <c r="B3575" s="223"/>
      <c r="C3575" s="1750"/>
      <c r="D3575" s="223" t="s">
        <v>7176</v>
      </c>
      <c r="E3575" s="223"/>
      <c r="F3575" s="1181"/>
      <c r="G3575" s="219"/>
      <c r="H3575" s="219"/>
      <c r="I3575" s="219"/>
      <c r="J3575" s="219"/>
      <c r="K3575" s="219"/>
      <c r="L3575" s="219">
        <f>SUM(L3576:L3578)</f>
        <v>139346.47113427799</v>
      </c>
      <c r="M3575" s="612"/>
      <c r="N3575" s="290"/>
      <c r="O3575" s="290"/>
      <c r="P3575" s="290"/>
    </row>
    <row r="3576" spans="2:16" s="315" customFormat="1" ht="12">
      <c r="B3576" s="217" t="s">
        <v>1162</v>
      </c>
      <c r="C3576" s="1750"/>
      <c r="D3576" s="223" t="s">
        <v>2686</v>
      </c>
      <c r="E3576" s="217" t="s">
        <v>2195</v>
      </c>
      <c r="F3576" s="1102">
        <v>0.1</v>
      </c>
      <c r="G3576" s="219"/>
      <c r="H3576" s="219"/>
      <c r="I3576" s="219">
        <f>VLOOKUP($B3576,'GiaMTC TT13-QD1491'!$B$7:$T$908,19,0)</f>
        <v>915513.79230769235</v>
      </c>
      <c r="J3576" s="219"/>
      <c r="K3576" s="219"/>
      <c r="L3576" s="219">
        <f>I3576*F3576</f>
        <v>91551.379230769235</v>
      </c>
      <c r="M3576" s="612"/>
      <c r="N3576" s="290"/>
      <c r="O3576" s="290"/>
      <c r="P3576" s="290"/>
    </row>
    <row r="3577" spans="2:16" s="315" customFormat="1" ht="12">
      <c r="B3577" s="217" t="s">
        <v>843</v>
      </c>
      <c r="C3577" s="1750"/>
      <c r="D3577" s="223" t="s">
        <v>9112</v>
      </c>
      <c r="E3577" s="217" t="s">
        <v>2195</v>
      </c>
      <c r="F3577" s="1102">
        <v>0.14000000000000001</v>
      </c>
      <c r="G3577" s="219"/>
      <c r="H3577" s="219"/>
      <c r="I3577" s="219">
        <f>VLOOKUP($B3577,'GiaMTC TT13-QD1491'!$B$7:$T$908,19,0)</f>
        <v>341393.51359649119</v>
      </c>
      <c r="J3577" s="219"/>
      <c r="K3577" s="219"/>
      <c r="L3577" s="219">
        <f>I3577*F3577</f>
        <v>47795.091903508772</v>
      </c>
      <c r="M3577" s="612"/>
      <c r="N3577" s="290"/>
      <c r="O3577" s="290"/>
      <c r="P3577" s="290"/>
    </row>
    <row r="3578" spans="2:16" s="315" customFormat="1" ht="12">
      <c r="B3578" s="229" t="s">
        <v>1894</v>
      </c>
      <c r="C3578" s="1751"/>
      <c r="D3578" s="228" t="s">
        <v>9113</v>
      </c>
      <c r="E3578" s="229" t="s">
        <v>2195</v>
      </c>
      <c r="F3578" s="1208"/>
      <c r="G3578" s="231"/>
      <c r="H3578" s="231"/>
      <c r="I3578" s="231">
        <f>VLOOKUP($B3578,'GiaMTC TT13-QD1491'!$B$7:$T$908,19,0)</f>
        <v>43036.95</v>
      </c>
      <c r="J3578" s="231"/>
      <c r="K3578" s="231"/>
      <c r="L3578" s="231">
        <f>I3578*F3578</f>
        <v>0</v>
      </c>
      <c r="M3578" s="612"/>
      <c r="N3578" s="290"/>
      <c r="O3578" s="290"/>
      <c r="P3578" s="290"/>
    </row>
    <row r="3579" spans="2:16" s="315" customFormat="1" ht="12">
      <c r="B3579" s="770" t="s">
        <v>9136</v>
      </c>
      <c r="C3579" s="1749" t="s">
        <v>9137</v>
      </c>
      <c r="D3579" s="771" t="s">
        <v>2792</v>
      </c>
      <c r="E3579" s="282"/>
      <c r="F3579" s="1189"/>
      <c r="G3579" s="284"/>
      <c r="H3579" s="284"/>
      <c r="I3579" s="284"/>
      <c r="J3579" s="284">
        <f>SUM(J3580:J3583)</f>
        <v>30400</v>
      </c>
      <c r="K3579" s="284"/>
      <c r="L3579" s="284"/>
      <c r="M3579" s="612" t="s">
        <v>2789</v>
      </c>
      <c r="N3579" s="613">
        <f>+J3579</f>
        <v>30400</v>
      </c>
      <c r="O3579" s="613">
        <f>+K3584</f>
        <v>3251942.3949013152</v>
      </c>
      <c r="P3579" s="613">
        <f>+L3585</f>
        <v>189622.76337044535</v>
      </c>
    </row>
    <row r="3580" spans="2:16" s="315" customFormat="1" ht="12">
      <c r="B3580" s="223"/>
      <c r="C3580" s="1750"/>
      <c r="D3580" s="223" t="s">
        <v>138</v>
      </c>
      <c r="E3580" s="217" t="s">
        <v>81</v>
      </c>
      <c r="F3580" s="1102"/>
      <c r="G3580" s="219">
        <f>VLOOKUP($D3580,VLP!$C$3:$F$191,3,0)</f>
        <v>38000</v>
      </c>
      <c r="H3580" s="219"/>
      <c r="I3580" s="219"/>
      <c r="J3580" s="219">
        <f>G3580*F3580</f>
        <v>0</v>
      </c>
      <c r="K3580" s="219"/>
      <c r="L3580" s="219"/>
      <c r="M3580" s="612"/>
      <c r="N3580" s="290"/>
      <c r="O3580" s="290"/>
      <c r="P3580" s="290"/>
    </row>
    <row r="3581" spans="2:16" s="315" customFormat="1" ht="12">
      <c r="B3581" s="223"/>
      <c r="C3581" s="1750"/>
      <c r="D3581" s="223" t="s">
        <v>272</v>
      </c>
      <c r="E3581" s="217" t="s">
        <v>273</v>
      </c>
      <c r="F3581" s="1102"/>
      <c r="G3581" s="219">
        <f>VLOOKUP($D3581,VLP!$C$3:$F$191,3,0)</f>
        <v>30000</v>
      </c>
      <c r="H3581" s="219"/>
      <c r="I3581" s="219"/>
      <c r="J3581" s="219">
        <f>G3581*F3581</f>
        <v>0</v>
      </c>
      <c r="K3581" s="219"/>
      <c r="L3581" s="219"/>
      <c r="M3581" s="612"/>
      <c r="N3581" s="290"/>
      <c r="O3581" s="290"/>
      <c r="P3581" s="290"/>
    </row>
    <row r="3582" spans="2:16" s="315" customFormat="1" ht="12.75">
      <c r="B3582" s="223"/>
      <c r="C3582" s="1750"/>
      <c r="D3582" s="220" t="s">
        <v>108</v>
      </c>
      <c r="E3582" s="217" t="s">
        <v>81</v>
      </c>
      <c r="F3582" s="1102">
        <v>2</v>
      </c>
      <c r="G3582" s="219">
        <f>VLOOKUP($D3582,VLP!$C$3:$F$191,3,0)</f>
        <v>8000</v>
      </c>
      <c r="H3582" s="219"/>
      <c r="I3582" s="219"/>
      <c r="J3582" s="219">
        <f>G3582*F3582</f>
        <v>16000</v>
      </c>
      <c r="K3582" s="219"/>
      <c r="L3582" s="219"/>
      <c r="M3582" s="612"/>
      <c r="N3582" s="290"/>
      <c r="O3582" s="290"/>
      <c r="P3582" s="290"/>
    </row>
    <row r="3583" spans="2:16" s="315" customFormat="1" ht="12">
      <c r="B3583" s="223"/>
      <c r="C3583" s="1750"/>
      <c r="D3583" s="223" t="s">
        <v>231</v>
      </c>
      <c r="E3583" s="217" t="s">
        <v>106</v>
      </c>
      <c r="F3583" s="1102">
        <v>0.03</v>
      </c>
      <c r="G3583" s="219">
        <f>VLOOKUP($D3583,VLP!$C$3:$F$191,3,0)</f>
        <v>480000</v>
      </c>
      <c r="H3583" s="219"/>
      <c r="I3583" s="219"/>
      <c r="J3583" s="219">
        <f>G3583*F3583</f>
        <v>14400</v>
      </c>
      <c r="K3583" s="219"/>
      <c r="L3583" s="219"/>
      <c r="M3583" s="612"/>
      <c r="N3583" s="290"/>
      <c r="O3583" s="290"/>
      <c r="P3583" s="290"/>
    </row>
    <row r="3584" spans="2:16" s="1427" customFormat="1" ht="12">
      <c r="B3584" s="1420"/>
      <c r="C3584" s="1750"/>
      <c r="D3584" s="1420" t="s">
        <v>9028</v>
      </c>
      <c r="E3584" s="1422" t="s">
        <v>2540</v>
      </c>
      <c r="F3584" s="1423">
        <v>9.4700000000000006</v>
      </c>
      <c r="G3584" s="1424"/>
      <c r="H3584" s="1424">
        <f>+_lg45</f>
        <v>343394.12828947359</v>
      </c>
      <c r="I3584" s="1424"/>
      <c r="J3584" s="1424"/>
      <c r="K3584" s="1424">
        <f>H3584*F3584</f>
        <v>3251942.3949013152</v>
      </c>
      <c r="L3584" s="1424"/>
      <c r="M3584" s="1425"/>
      <c r="N3584" s="1426"/>
      <c r="O3584" s="1426"/>
      <c r="P3584" s="1426"/>
    </row>
    <row r="3585" spans="2:16" s="315" customFormat="1" ht="12">
      <c r="B3585" s="223"/>
      <c r="C3585" s="1750"/>
      <c r="D3585" s="223" t="s">
        <v>7176</v>
      </c>
      <c r="E3585" s="223"/>
      <c r="F3585" s="1181"/>
      <c r="G3585" s="219"/>
      <c r="H3585" s="219"/>
      <c r="I3585" s="219"/>
      <c r="J3585" s="219"/>
      <c r="K3585" s="219"/>
      <c r="L3585" s="219">
        <f>SUM(L3586:L3588)</f>
        <v>189622.76337044535</v>
      </c>
      <c r="M3585" s="612"/>
      <c r="N3585" s="290"/>
      <c r="O3585" s="290"/>
      <c r="P3585" s="290"/>
    </row>
    <row r="3586" spans="2:16" s="315" customFormat="1" ht="12">
      <c r="B3586" s="217" t="s">
        <v>1162</v>
      </c>
      <c r="C3586" s="1750"/>
      <c r="D3586" s="223" t="s">
        <v>2686</v>
      </c>
      <c r="E3586" s="217" t="s">
        <v>2195</v>
      </c>
      <c r="F3586" s="1102">
        <v>0.14000000000000001</v>
      </c>
      <c r="G3586" s="219"/>
      <c r="H3586" s="219"/>
      <c r="I3586" s="219">
        <f>VLOOKUP($B3586,'GiaMTC TT13-QD1491'!$B$7:$T$908,19,0)</f>
        <v>915513.79230769235</v>
      </c>
      <c r="J3586" s="219"/>
      <c r="K3586" s="219"/>
      <c r="L3586" s="219">
        <f>I3586*F3586</f>
        <v>128171.93092307694</v>
      </c>
      <c r="M3586" s="612"/>
      <c r="N3586" s="290"/>
      <c r="O3586" s="290"/>
      <c r="P3586" s="290"/>
    </row>
    <row r="3587" spans="2:16" s="315" customFormat="1" ht="12">
      <c r="B3587" s="217" t="s">
        <v>843</v>
      </c>
      <c r="C3587" s="1750"/>
      <c r="D3587" s="223" t="s">
        <v>9112</v>
      </c>
      <c r="E3587" s="217" t="s">
        <v>2195</v>
      </c>
      <c r="F3587" s="1102">
        <v>0.18</v>
      </c>
      <c r="G3587" s="219"/>
      <c r="H3587" s="219"/>
      <c r="I3587" s="219">
        <f>VLOOKUP($B3587,'GiaMTC TT13-QD1491'!$B$7:$T$908,19,0)</f>
        <v>341393.51359649119</v>
      </c>
      <c r="J3587" s="219"/>
      <c r="K3587" s="219"/>
      <c r="L3587" s="219">
        <f>I3587*F3587</f>
        <v>61450.832447368412</v>
      </c>
      <c r="M3587" s="612"/>
      <c r="N3587" s="290"/>
      <c r="O3587" s="290"/>
      <c r="P3587" s="290"/>
    </row>
    <row r="3588" spans="2:16" s="315" customFormat="1" ht="12">
      <c r="B3588" s="229" t="s">
        <v>1894</v>
      </c>
      <c r="C3588" s="1751"/>
      <c r="D3588" s="228" t="s">
        <v>2796</v>
      </c>
      <c r="E3588" s="229" t="s">
        <v>2195</v>
      </c>
      <c r="F3588" s="1208"/>
      <c r="G3588" s="231"/>
      <c r="H3588" s="231"/>
      <c r="I3588" s="231">
        <f>VLOOKUP($B3588,'GiaMTC TT13-QD1491'!$B$7:$T$908,19,0)</f>
        <v>43036.95</v>
      </c>
      <c r="J3588" s="231"/>
      <c r="K3588" s="231"/>
      <c r="L3588" s="231">
        <f>I3588*F3588</f>
        <v>0</v>
      </c>
      <c r="M3588" s="612"/>
      <c r="N3588" s="290"/>
      <c r="O3588" s="290"/>
      <c r="P3588" s="290"/>
    </row>
    <row r="3589" spans="2:16" s="315" customFormat="1" ht="12">
      <c r="B3589" s="770" t="s">
        <v>9138</v>
      </c>
      <c r="C3589" s="1749" t="s">
        <v>9139</v>
      </c>
      <c r="D3589" s="771" t="s">
        <v>2792</v>
      </c>
      <c r="E3589" s="282"/>
      <c r="F3589" s="1189"/>
      <c r="G3589" s="284"/>
      <c r="H3589" s="284"/>
      <c r="I3589" s="284"/>
      <c r="J3589" s="284">
        <f>SUM(J3590:J3593)</f>
        <v>30400</v>
      </c>
      <c r="K3589" s="284"/>
      <c r="L3589" s="284"/>
      <c r="M3589" s="612" t="s">
        <v>2789</v>
      </c>
      <c r="N3589" s="613">
        <f>+J3589</f>
        <v>30400</v>
      </c>
      <c r="O3589" s="613">
        <f>+K3594</f>
        <v>3660581.4075657884</v>
      </c>
      <c r="P3589" s="613">
        <f>+L3595</f>
        <v>189622.76337044535</v>
      </c>
    </row>
    <row r="3590" spans="2:16" s="315" customFormat="1" ht="12">
      <c r="B3590" s="223"/>
      <c r="C3590" s="1750"/>
      <c r="D3590" s="223" t="s">
        <v>138</v>
      </c>
      <c r="E3590" s="217" t="s">
        <v>81</v>
      </c>
      <c r="F3590" s="1102"/>
      <c r="G3590" s="219">
        <f>VLOOKUP($D3590,VLP!$C$3:$F$191,3,0)</f>
        <v>38000</v>
      </c>
      <c r="H3590" s="219"/>
      <c r="I3590" s="219"/>
      <c r="J3590" s="219">
        <f>G3590*F3590</f>
        <v>0</v>
      </c>
      <c r="K3590" s="219"/>
      <c r="L3590" s="219"/>
      <c r="M3590" s="612"/>
      <c r="N3590" s="290"/>
      <c r="O3590" s="290"/>
      <c r="P3590" s="290"/>
    </row>
    <row r="3591" spans="2:16" s="315" customFormat="1" ht="12">
      <c r="B3591" s="223"/>
      <c r="C3591" s="1750"/>
      <c r="D3591" s="223" t="s">
        <v>272</v>
      </c>
      <c r="E3591" s="217" t="s">
        <v>273</v>
      </c>
      <c r="F3591" s="1102"/>
      <c r="G3591" s="219">
        <f>VLOOKUP($D3591,VLP!$C$3:$F$191,3,0)</f>
        <v>30000</v>
      </c>
      <c r="H3591" s="219"/>
      <c r="I3591" s="219"/>
      <c r="J3591" s="219">
        <f>G3591*F3591</f>
        <v>0</v>
      </c>
      <c r="K3591" s="219"/>
      <c r="L3591" s="219"/>
      <c r="M3591" s="612"/>
      <c r="N3591" s="290"/>
      <c r="O3591" s="290"/>
      <c r="P3591" s="290"/>
    </row>
    <row r="3592" spans="2:16" s="315" customFormat="1" ht="12.75">
      <c r="B3592" s="223"/>
      <c r="C3592" s="1750"/>
      <c r="D3592" s="220" t="s">
        <v>108</v>
      </c>
      <c r="E3592" s="217" t="s">
        <v>81</v>
      </c>
      <c r="F3592" s="1102">
        <v>2</v>
      </c>
      <c r="G3592" s="219">
        <f>VLOOKUP($D3592,VLP!$C$3:$F$191,3,0)</f>
        <v>8000</v>
      </c>
      <c r="H3592" s="219"/>
      <c r="I3592" s="219"/>
      <c r="J3592" s="219">
        <f>G3592*F3592</f>
        <v>16000</v>
      </c>
      <c r="K3592" s="219"/>
      <c r="L3592" s="219"/>
      <c r="M3592" s="612"/>
      <c r="N3592" s="290"/>
      <c r="O3592" s="290"/>
      <c r="P3592" s="290"/>
    </row>
    <row r="3593" spans="2:16" s="315" customFormat="1" ht="12">
      <c r="B3593" s="223"/>
      <c r="C3593" s="1750"/>
      <c r="D3593" s="223" t="s">
        <v>231</v>
      </c>
      <c r="E3593" s="217" t="s">
        <v>106</v>
      </c>
      <c r="F3593" s="1102">
        <v>0.03</v>
      </c>
      <c r="G3593" s="219">
        <f>VLOOKUP($D3593,VLP!$C$3:$F$191,3,0)</f>
        <v>480000</v>
      </c>
      <c r="H3593" s="219"/>
      <c r="I3593" s="219"/>
      <c r="J3593" s="219">
        <f>G3593*F3593</f>
        <v>14400</v>
      </c>
      <c r="K3593" s="219"/>
      <c r="L3593" s="219"/>
      <c r="M3593" s="612"/>
      <c r="N3593" s="290"/>
      <c r="O3593" s="290"/>
      <c r="P3593" s="290"/>
    </row>
    <row r="3594" spans="2:16" s="315" customFormat="1" ht="12">
      <c r="B3594" s="223"/>
      <c r="C3594" s="1750"/>
      <c r="D3594" s="223" t="s">
        <v>9028</v>
      </c>
      <c r="E3594" s="217" t="s">
        <v>2540</v>
      </c>
      <c r="F3594" s="1102">
        <v>10.66</v>
      </c>
      <c r="G3594" s="219"/>
      <c r="H3594" s="219">
        <f>+_lg45</f>
        <v>343394.12828947359</v>
      </c>
      <c r="I3594" s="219"/>
      <c r="J3594" s="219"/>
      <c r="K3594" s="219">
        <f>H3594*F3594</f>
        <v>3660581.4075657884</v>
      </c>
      <c r="L3594" s="219"/>
      <c r="M3594" s="612"/>
      <c r="N3594" s="290"/>
      <c r="O3594" s="290"/>
      <c r="P3594" s="290"/>
    </row>
    <row r="3595" spans="2:16" s="315" customFormat="1" ht="12">
      <c r="B3595" s="223"/>
      <c r="C3595" s="1750"/>
      <c r="D3595" s="223" t="s">
        <v>7176</v>
      </c>
      <c r="E3595" s="223"/>
      <c r="F3595" s="1181"/>
      <c r="G3595" s="219"/>
      <c r="H3595" s="219"/>
      <c r="I3595" s="219"/>
      <c r="J3595" s="219"/>
      <c r="K3595" s="219"/>
      <c r="L3595" s="219">
        <f>SUM(L3596:L3598)</f>
        <v>189622.76337044535</v>
      </c>
      <c r="M3595" s="612"/>
      <c r="N3595" s="290"/>
      <c r="O3595" s="290"/>
      <c r="P3595" s="290"/>
    </row>
    <row r="3596" spans="2:16" s="315" customFormat="1" ht="12">
      <c r="B3596" s="217" t="s">
        <v>1162</v>
      </c>
      <c r="C3596" s="1750"/>
      <c r="D3596" s="223" t="s">
        <v>2686</v>
      </c>
      <c r="E3596" s="217" t="s">
        <v>2195</v>
      </c>
      <c r="F3596" s="1102">
        <v>0.14000000000000001</v>
      </c>
      <c r="G3596" s="219"/>
      <c r="H3596" s="219"/>
      <c r="I3596" s="219">
        <f>VLOOKUP($B3596,'GiaMTC TT13-QD1491'!$B$7:$T$908,19,0)</f>
        <v>915513.79230769235</v>
      </c>
      <c r="J3596" s="219"/>
      <c r="K3596" s="219"/>
      <c r="L3596" s="219">
        <f>I3596*F3596</f>
        <v>128171.93092307694</v>
      </c>
      <c r="M3596" s="612"/>
      <c r="N3596" s="290"/>
      <c r="O3596" s="290"/>
      <c r="P3596" s="290"/>
    </row>
    <row r="3597" spans="2:16" s="315" customFormat="1" ht="12">
      <c r="B3597" s="217" t="s">
        <v>843</v>
      </c>
      <c r="C3597" s="1750"/>
      <c r="D3597" s="223" t="s">
        <v>9112</v>
      </c>
      <c r="E3597" s="217" t="s">
        <v>2195</v>
      </c>
      <c r="F3597" s="1102">
        <v>0.18</v>
      </c>
      <c r="G3597" s="219"/>
      <c r="H3597" s="219"/>
      <c r="I3597" s="219">
        <f>VLOOKUP($B3597,'GiaMTC TT13-QD1491'!$B$7:$T$908,19,0)</f>
        <v>341393.51359649119</v>
      </c>
      <c r="J3597" s="219"/>
      <c r="K3597" s="219"/>
      <c r="L3597" s="219">
        <f>I3597*F3597</f>
        <v>61450.832447368412</v>
      </c>
      <c r="M3597" s="612"/>
      <c r="N3597" s="290"/>
      <c r="O3597" s="290"/>
      <c r="P3597" s="290"/>
    </row>
    <row r="3598" spans="2:16" s="315" customFormat="1" ht="12">
      <c r="B3598" s="229" t="s">
        <v>1894</v>
      </c>
      <c r="C3598" s="1751"/>
      <c r="D3598" s="228" t="s">
        <v>2796</v>
      </c>
      <c r="E3598" s="229" t="s">
        <v>2195</v>
      </c>
      <c r="F3598" s="1208"/>
      <c r="G3598" s="231"/>
      <c r="H3598" s="231"/>
      <c r="I3598" s="231">
        <f>VLOOKUP($B3598,'GiaMTC TT13-QD1491'!$B$7:$T$908,19,0)</f>
        <v>43036.95</v>
      </c>
      <c r="J3598" s="231"/>
      <c r="K3598" s="231"/>
      <c r="L3598" s="231">
        <f>I3598*F3598</f>
        <v>0</v>
      </c>
      <c r="M3598" s="612"/>
      <c r="N3598" s="290"/>
      <c r="O3598" s="290"/>
      <c r="P3598" s="290"/>
    </row>
    <row r="3599" spans="2:16" s="315" customFormat="1" ht="12">
      <c r="B3599" s="770" t="s">
        <v>9140</v>
      </c>
      <c r="C3599" s="1749" t="s">
        <v>9141</v>
      </c>
      <c r="D3599" s="771" t="s">
        <v>2792</v>
      </c>
      <c r="E3599" s="282"/>
      <c r="F3599" s="1189"/>
      <c r="G3599" s="284"/>
      <c r="H3599" s="284"/>
      <c r="I3599" s="284"/>
      <c r="J3599" s="284">
        <f>SUM(J3600:J3603)</f>
        <v>36000</v>
      </c>
      <c r="K3599" s="284"/>
      <c r="L3599" s="284"/>
      <c r="M3599" s="612" t="s">
        <v>2789</v>
      </c>
      <c r="N3599" s="613">
        <f>+J3599</f>
        <v>36000</v>
      </c>
      <c r="O3599" s="613">
        <f>+K3604</f>
        <v>4151635.0110197356</v>
      </c>
      <c r="P3599" s="613">
        <f>+L3605</f>
        <v>243312.99074257759</v>
      </c>
    </row>
    <row r="3600" spans="2:16" s="315" customFormat="1" ht="12">
      <c r="B3600" s="223"/>
      <c r="C3600" s="1750"/>
      <c r="D3600" s="223" t="s">
        <v>138</v>
      </c>
      <c r="E3600" s="217" t="s">
        <v>81</v>
      </c>
      <c r="F3600" s="1102"/>
      <c r="G3600" s="219">
        <f>VLOOKUP($D3600,VLP!$C$3:$F$191,3,0)</f>
        <v>38000</v>
      </c>
      <c r="H3600" s="219"/>
      <c r="I3600" s="219"/>
      <c r="J3600" s="219">
        <f>G3600*F3600</f>
        <v>0</v>
      </c>
      <c r="K3600" s="219"/>
      <c r="L3600" s="219"/>
      <c r="M3600" s="612"/>
      <c r="N3600" s="290"/>
      <c r="O3600" s="290"/>
      <c r="P3600" s="290"/>
    </row>
    <row r="3601" spans="2:16" s="315" customFormat="1" ht="12">
      <c r="B3601" s="223"/>
      <c r="C3601" s="1750"/>
      <c r="D3601" s="223" t="s">
        <v>272</v>
      </c>
      <c r="E3601" s="217" t="s">
        <v>273</v>
      </c>
      <c r="F3601" s="1102"/>
      <c r="G3601" s="219">
        <f>VLOOKUP($D3601,VLP!$C$3:$F$191,3,0)</f>
        <v>30000</v>
      </c>
      <c r="H3601" s="219"/>
      <c r="I3601" s="219"/>
      <c r="J3601" s="219">
        <f>G3601*F3601</f>
        <v>0</v>
      </c>
      <c r="K3601" s="219"/>
      <c r="L3601" s="219"/>
      <c r="M3601" s="612"/>
      <c r="N3601" s="290"/>
      <c r="O3601" s="290"/>
      <c r="P3601" s="290"/>
    </row>
    <row r="3602" spans="2:16" s="315" customFormat="1" ht="12.75">
      <c r="B3602" s="223"/>
      <c r="C3602" s="1750"/>
      <c r="D3602" s="220" t="s">
        <v>108</v>
      </c>
      <c r="E3602" s="217" t="s">
        <v>81</v>
      </c>
      <c r="F3602" s="1102">
        <v>2.1</v>
      </c>
      <c r="G3602" s="219">
        <f>VLOOKUP($D3602,VLP!$C$3:$F$191,3,0)</f>
        <v>8000</v>
      </c>
      <c r="H3602" s="219"/>
      <c r="I3602" s="219"/>
      <c r="J3602" s="219">
        <f>G3602*F3602</f>
        <v>16800</v>
      </c>
      <c r="K3602" s="219"/>
      <c r="L3602" s="219"/>
      <c r="M3602" s="612"/>
      <c r="N3602" s="290"/>
      <c r="O3602" s="290"/>
      <c r="P3602" s="290"/>
    </row>
    <row r="3603" spans="2:16" s="315" customFormat="1" ht="12">
      <c r="B3603" s="223"/>
      <c r="C3603" s="1750"/>
      <c r="D3603" s="223" t="s">
        <v>231</v>
      </c>
      <c r="E3603" s="217" t="s">
        <v>106</v>
      </c>
      <c r="F3603" s="1102">
        <v>0.04</v>
      </c>
      <c r="G3603" s="219">
        <f>VLOOKUP($D3603,VLP!$C$3:$F$191,3,0)</f>
        <v>480000</v>
      </c>
      <c r="H3603" s="219"/>
      <c r="I3603" s="219"/>
      <c r="J3603" s="219">
        <f>G3603*F3603</f>
        <v>19200</v>
      </c>
      <c r="K3603" s="219"/>
      <c r="L3603" s="219"/>
      <c r="M3603" s="612"/>
      <c r="N3603" s="290"/>
      <c r="O3603" s="290"/>
      <c r="P3603" s="290"/>
    </row>
    <row r="3604" spans="2:16" s="315" customFormat="1" ht="12">
      <c r="B3604" s="223"/>
      <c r="C3604" s="1750"/>
      <c r="D3604" s="223" t="s">
        <v>9028</v>
      </c>
      <c r="E3604" s="217" t="s">
        <v>2540</v>
      </c>
      <c r="F3604" s="1102">
        <v>12.09</v>
      </c>
      <c r="G3604" s="219"/>
      <c r="H3604" s="219">
        <f>+_lg45</f>
        <v>343394.12828947359</v>
      </c>
      <c r="I3604" s="219"/>
      <c r="J3604" s="219"/>
      <c r="K3604" s="219">
        <f>H3604*F3604</f>
        <v>4151635.0110197356</v>
      </c>
      <c r="L3604" s="219"/>
      <c r="M3604" s="612"/>
      <c r="N3604" s="290"/>
      <c r="O3604" s="290"/>
      <c r="P3604" s="290"/>
    </row>
    <row r="3605" spans="2:16" s="315" customFormat="1" ht="12">
      <c r="B3605" s="223"/>
      <c r="C3605" s="1750"/>
      <c r="D3605" s="223" t="s">
        <v>7176</v>
      </c>
      <c r="E3605" s="223"/>
      <c r="F3605" s="1181"/>
      <c r="G3605" s="219"/>
      <c r="H3605" s="219"/>
      <c r="I3605" s="219"/>
      <c r="J3605" s="219"/>
      <c r="K3605" s="219"/>
      <c r="L3605" s="219">
        <f>SUM(L3606:L3608)</f>
        <v>243312.99074257759</v>
      </c>
      <c r="M3605" s="612"/>
      <c r="N3605" s="290"/>
      <c r="O3605" s="290"/>
      <c r="P3605" s="290"/>
    </row>
    <row r="3606" spans="2:16" s="315" customFormat="1" ht="12">
      <c r="B3606" s="217" t="s">
        <v>1162</v>
      </c>
      <c r="C3606" s="1750"/>
      <c r="D3606" s="223" t="s">
        <v>2686</v>
      </c>
      <c r="E3606" s="217" t="s">
        <v>2195</v>
      </c>
      <c r="F3606" s="1102">
        <v>0.18</v>
      </c>
      <c r="G3606" s="219"/>
      <c r="H3606" s="219"/>
      <c r="I3606" s="219">
        <f>VLOOKUP($B3606,'GiaMTC TT13-QD1491'!$B$7:$T$908,19,0)</f>
        <v>915513.79230769235</v>
      </c>
      <c r="J3606" s="219"/>
      <c r="K3606" s="219"/>
      <c r="L3606" s="219">
        <f>I3606*F3606</f>
        <v>164792.48261538462</v>
      </c>
      <c r="M3606" s="612"/>
      <c r="N3606" s="290"/>
      <c r="O3606" s="290"/>
      <c r="P3606" s="290"/>
    </row>
    <row r="3607" spans="2:16" s="315" customFormat="1" ht="12">
      <c r="B3607" s="217" t="s">
        <v>843</v>
      </c>
      <c r="C3607" s="1750"/>
      <c r="D3607" s="223" t="s">
        <v>9112</v>
      </c>
      <c r="E3607" s="217" t="s">
        <v>2195</v>
      </c>
      <c r="F3607" s="1102">
        <v>0.23</v>
      </c>
      <c r="G3607" s="219"/>
      <c r="H3607" s="219"/>
      <c r="I3607" s="219">
        <f>VLOOKUP($B3607,'GiaMTC TT13-QD1491'!$B$7:$T$908,19,0)</f>
        <v>341393.51359649119</v>
      </c>
      <c r="J3607" s="219"/>
      <c r="K3607" s="219"/>
      <c r="L3607" s="219">
        <f>I3607*F3607</f>
        <v>78520.508127192981</v>
      </c>
      <c r="M3607" s="612"/>
      <c r="N3607" s="290"/>
      <c r="O3607" s="290"/>
      <c r="P3607" s="290"/>
    </row>
    <row r="3608" spans="2:16" s="315" customFormat="1" ht="12">
      <c r="B3608" s="229" t="s">
        <v>1894</v>
      </c>
      <c r="C3608" s="1751"/>
      <c r="D3608" s="228" t="s">
        <v>2796</v>
      </c>
      <c r="E3608" s="229" t="s">
        <v>2195</v>
      </c>
      <c r="F3608" s="1208"/>
      <c r="G3608" s="231"/>
      <c r="H3608" s="231"/>
      <c r="I3608" s="231">
        <f>VLOOKUP($B3608,'GiaMTC TT13-QD1491'!$B$7:$T$908,19,0)</f>
        <v>43036.95</v>
      </c>
      <c r="J3608" s="231"/>
      <c r="K3608" s="231"/>
      <c r="L3608" s="231">
        <f>I3608*F3608</f>
        <v>0</v>
      </c>
      <c r="M3608" s="612"/>
      <c r="N3608" s="290"/>
      <c r="O3608" s="290"/>
      <c r="P3608" s="290"/>
    </row>
    <row r="3609" spans="2:16" s="315" customFormat="1" ht="12">
      <c r="B3609" s="770" t="s">
        <v>9142</v>
      </c>
      <c r="C3609" s="1749" t="s">
        <v>9143</v>
      </c>
      <c r="D3609" s="771" t="s">
        <v>2792</v>
      </c>
      <c r="E3609" s="282"/>
      <c r="F3609" s="1189"/>
      <c r="G3609" s="284"/>
      <c r="H3609" s="284"/>
      <c r="I3609" s="284"/>
      <c r="J3609" s="284">
        <f>SUM(J3610:J3613)</f>
        <v>23280</v>
      </c>
      <c r="K3609" s="284"/>
      <c r="L3609" s="284"/>
      <c r="M3609" s="612" t="s">
        <v>2789</v>
      </c>
      <c r="N3609" s="613">
        <f>+J3609</f>
        <v>23280</v>
      </c>
      <c r="O3609" s="613">
        <f>+K3614</f>
        <v>4718235.3226973675</v>
      </c>
      <c r="P3609" s="613">
        <f>+L3615</f>
        <v>183961.08978103913</v>
      </c>
    </row>
    <row r="3610" spans="2:16" s="315" customFormat="1" ht="12">
      <c r="B3610" s="223"/>
      <c r="C3610" s="1750"/>
      <c r="D3610" s="223" t="s">
        <v>138</v>
      </c>
      <c r="E3610" s="217" t="s">
        <v>81</v>
      </c>
      <c r="F3610" s="1102"/>
      <c r="G3610" s="219">
        <f>VLOOKUP($D3610,VLP!$C$3:$F$191,3,0)</f>
        <v>38000</v>
      </c>
      <c r="H3610" s="219"/>
      <c r="I3610" s="219"/>
      <c r="J3610" s="219">
        <f>G3610*F3610</f>
        <v>0</v>
      </c>
      <c r="K3610" s="219"/>
      <c r="L3610" s="219"/>
      <c r="M3610" s="612"/>
      <c r="N3610" s="290"/>
      <c r="O3610" s="290"/>
      <c r="P3610" s="290"/>
    </row>
    <row r="3611" spans="2:16" s="315" customFormat="1" ht="12">
      <c r="B3611" s="223"/>
      <c r="C3611" s="1750"/>
      <c r="D3611" s="223" t="s">
        <v>272</v>
      </c>
      <c r="E3611" s="217" t="s">
        <v>273</v>
      </c>
      <c r="F3611" s="1102"/>
      <c r="G3611" s="219">
        <f>VLOOKUP($D3611,VLP!$C$3:$F$191,3,0)</f>
        <v>30000</v>
      </c>
      <c r="H3611" s="219"/>
      <c r="I3611" s="219"/>
      <c r="J3611" s="219">
        <f>G3611*F3611</f>
        <v>0</v>
      </c>
      <c r="K3611" s="219"/>
      <c r="L3611" s="219"/>
      <c r="M3611" s="612"/>
      <c r="N3611" s="290"/>
      <c r="O3611" s="290"/>
      <c r="P3611" s="290"/>
    </row>
    <row r="3612" spans="2:16" s="315" customFormat="1" ht="12.75">
      <c r="B3612" s="223"/>
      <c r="C3612" s="1750"/>
      <c r="D3612" s="220" t="s">
        <v>108</v>
      </c>
      <c r="E3612" s="217" t="s">
        <v>81</v>
      </c>
      <c r="F3612" s="1102">
        <v>1.1100000000000001</v>
      </c>
      <c r="G3612" s="219">
        <f>VLOOKUP($D3612,VLP!$C$3:$F$191,3,0)</f>
        <v>8000</v>
      </c>
      <c r="H3612" s="219"/>
      <c r="I3612" s="219"/>
      <c r="J3612" s="219">
        <f>G3612*F3612</f>
        <v>8880</v>
      </c>
      <c r="K3612" s="219"/>
      <c r="L3612" s="219"/>
      <c r="M3612" s="612"/>
      <c r="N3612" s="290"/>
      <c r="O3612" s="290"/>
      <c r="P3612" s="290"/>
    </row>
    <row r="3613" spans="2:16" s="315" customFormat="1" ht="12">
      <c r="B3613" s="223"/>
      <c r="C3613" s="1750"/>
      <c r="D3613" s="223" t="s">
        <v>231</v>
      </c>
      <c r="E3613" s="217" t="s">
        <v>106</v>
      </c>
      <c r="F3613" s="1102">
        <v>0.03</v>
      </c>
      <c r="G3613" s="219">
        <f>VLOOKUP($D3613,VLP!$C$3:$F$191,3,0)</f>
        <v>480000</v>
      </c>
      <c r="H3613" s="219"/>
      <c r="I3613" s="219"/>
      <c r="J3613" s="219">
        <f>G3613*F3613</f>
        <v>14400</v>
      </c>
      <c r="K3613" s="219"/>
      <c r="L3613" s="219"/>
      <c r="M3613" s="612"/>
      <c r="N3613" s="290"/>
      <c r="O3613" s="290"/>
      <c r="P3613" s="290"/>
    </row>
    <row r="3614" spans="2:16" s="1427" customFormat="1" ht="12">
      <c r="B3614" s="1420"/>
      <c r="C3614" s="1750"/>
      <c r="D3614" s="1420" t="s">
        <v>9028</v>
      </c>
      <c r="E3614" s="1422" t="s">
        <v>2540</v>
      </c>
      <c r="F3614" s="1423">
        <v>13.74</v>
      </c>
      <c r="G3614" s="1424"/>
      <c r="H3614" s="1424">
        <f>+_lg45</f>
        <v>343394.12828947359</v>
      </c>
      <c r="I3614" s="1424"/>
      <c r="J3614" s="1424"/>
      <c r="K3614" s="1424">
        <f>H3614*F3614</f>
        <v>4718235.3226973675</v>
      </c>
      <c r="L3614" s="1424"/>
      <c r="M3614" s="1425"/>
      <c r="N3614" s="1426"/>
      <c r="O3614" s="1426"/>
      <c r="P3614" s="1426"/>
    </row>
    <row r="3615" spans="2:16" s="315" customFormat="1" ht="12">
      <c r="B3615" s="223"/>
      <c r="C3615" s="1750"/>
      <c r="D3615" s="223" t="s">
        <v>7176</v>
      </c>
      <c r="E3615" s="223"/>
      <c r="F3615" s="1181"/>
      <c r="G3615" s="219"/>
      <c r="H3615" s="219"/>
      <c r="I3615" s="219"/>
      <c r="J3615" s="219"/>
      <c r="K3615" s="219"/>
      <c r="L3615" s="219">
        <f>SUM(L3616:L3618)</f>
        <v>183961.08978103913</v>
      </c>
      <c r="M3615" s="612"/>
      <c r="N3615" s="290"/>
      <c r="O3615" s="290"/>
      <c r="P3615" s="290"/>
    </row>
    <row r="3616" spans="2:16" s="315" customFormat="1" ht="12">
      <c r="B3616" s="217" t="s">
        <v>1162</v>
      </c>
      <c r="C3616" s="1750"/>
      <c r="D3616" s="223" t="s">
        <v>2686</v>
      </c>
      <c r="E3616" s="217" t="s">
        <v>2195</v>
      </c>
      <c r="F3616" s="1102">
        <v>0.11</v>
      </c>
      <c r="G3616" s="219"/>
      <c r="H3616" s="219"/>
      <c r="I3616" s="219">
        <f>VLOOKUP($B3616,'GiaMTC TT13-QD1491'!$B$7:$T$908,19,0)</f>
        <v>915513.79230769235</v>
      </c>
      <c r="J3616" s="219"/>
      <c r="K3616" s="219"/>
      <c r="L3616" s="219">
        <f>I3616*F3616</f>
        <v>100706.51715384616</v>
      </c>
      <c r="M3616" s="612"/>
      <c r="N3616" s="290"/>
      <c r="O3616" s="290"/>
      <c r="P3616" s="290"/>
    </row>
    <row r="3617" spans="2:16" s="315" customFormat="1" ht="12">
      <c r="B3617" s="217" t="s">
        <v>843</v>
      </c>
      <c r="C3617" s="1750"/>
      <c r="D3617" s="223" t="s">
        <v>9112</v>
      </c>
      <c r="E3617" s="217"/>
      <c r="F3617" s="1102">
        <v>0.23</v>
      </c>
      <c r="G3617" s="219"/>
      <c r="H3617" s="219"/>
      <c r="I3617" s="219">
        <f>VLOOKUP($B3617,'GiaMTC TT13-QD1491'!$B$7:$T$908,19,0)</f>
        <v>341393.51359649119</v>
      </c>
      <c r="J3617" s="219"/>
      <c r="K3617" s="219"/>
      <c r="L3617" s="219">
        <f>I3617*F3617</f>
        <v>78520.508127192981</v>
      </c>
      <c r="M3617" s="612"/>
      <c r="N3617" s="290"/>
      <c r="O3617" s="290"/>
      <c r="P3617" s="290"/>
    </row>
    <row r="3618" spans="2:16" s="315" customFormat="1" ht="12">
      <c r="B3618" s="229" t="s">
        <v>1894</v>
      </c>
      <c r="C3618" s="1751"/>
      <c r="D3618" s="228" t="s">
        <v>2796</v>
      </c>
      <c r="E3618" s="229"/>
      <c r="F3618" s="1187">
        <v>0.11</v>
      </c>
      <c r="G3618" s="231"/>
      <c r="H3618" s="231"/>
      <c r="I3618" s="231">
        <f>VLOOKUP($B3618,'GiaMTC TT13-QD1491'!$B$7:$T$908,19,0)</f>
        <v>43036.95</v>
      </c>
      <c r="J3618" s="231"/>
      <c r="K3618" s="231"/>
      <c r="L3618" s="231">
        <f>I3618*F3618</f>
        <v>4734.0644999999995</v>
      </c>
      <c r="M3618" s="612"/>
      <c r="N3618" s="290"/>
      <c r="O3618" s="290"/>
      <c r="P3618" s="290"/>
    </row>
    <row r="3619" spans="2:16" s="315" customFormat="1" ht="12">
      <c r="B3619" s="902" t="s">
        <v>2685</v>
      </c>
      <c r="C3619" s="903" t="s">
        <v>9144</v>
      </c>
      <c r="D3619" s="900"/>
      <c r="E3619" s="900"/>
      <c r="F3619" s="1209"/>
      <c r="G3619" s="901"/>
      <c r="H3619" s="901"/>
      <c r="I3619" s="901"/>
      <c r="J3619" s="901"/>
      <c r="K3619" s="901"/>
      <c r="L3619" s="901"/>
      <c r="M3619" s="612"/>
      <c r="N3619" s="290"/>
      <c r="O3619" s="290"/>
      <c r="P3619" s="290"/>
    </row>
    <row r="3620" spans="2:16" s="315" customFormat="1" ht="12">
      <c r="B3620" s="770" t="s">
        <v>9145</v>
      </c>
      <c r="C3620" s="1749" t="s">
        <v>9146</v>
      </c>
      <c r="D3620" s="771" t="s">
        <v>2792</v>
      </c>
      <c r="E3620" s="282"/>
      <c r="F3620" s="1189"/>
      <c r="G3620" s="284"/>
      <c r="H3620" s="284"/>
      <c r="I3620" s="284"/>
      <c r="J3620" s="284">
        <f>SUM(J3621:J3624)</f>
        <v>30720</v>
      </c>
      <c r="K3620" s="284"/>
      <c r="L3620" s="284"/>
      <c r="M3620" s="612" t="s">
        <v>2789</v>
      </c>
      <c r="N3620" s="613">
        <f>+J3620</f>
        <v>30720</v>
      </c>
      <c r="O3620" s="613">
        <f>+K3625</f>
        <v>5614493.9975328939</v>
      </c>
      <c r="P3620" s="613">
        <f>+L3626</f>
        <v>240029.09313798923</v>
      </c>
    </row>
    <row r="3621" spans="2:16" s="315" customFormat="1" ht="12">
      <c r="B3621" s="223"/>
      <c r="C3621" s="1750"/>
      <c r="D3621" s="223" t="s">
        <v>138</v>
      </c>
      <c r="E3621" s="217" t="s">
        <v>81</v>
      </c>
      <c r="F3621" s="1102"/>
      <c r="G3621" s="219">
        <f>VLOOKUP($D3621,VLP!$C$3:$F$191,3,0)</f>
        <v>38000</v>
      </c>
      <c r="H3621" s="219"/>
      <c r="I3621" s="219"/>
      <c r="J3621" s="219">
        <f>G3621*F3621</f>
        <v>0</v>
      </c>
      <c r="K3621" s="219"/>
      <c r="L3621" s="219"/>
      <c r="M3621" s="612"/>
      <c r="N3621" s="290"/>
      <c r="O3621" s="290"/>
      <c r="P3621" s="290"/>
    </row>
    <row r="3622" spans="2:16" s="315" customFormat="1" ht="12">
      <c r="B3622" s="223"/>
      <c r="C3622" s="1750"/>
      <c r="D3622" s="223" t="s">
        <v>272</v>
      </c>
      <c r="E3622" s="217" t="s">
        <v>273</v>
      </c>
      <c r="F3622" s="1102"/>
      <c r="G3622" s="219">
        <f>VLOOKUP($D3622,VLP!$C$3:$F$191,3,0)</f>
        <v>30000</v>
      </c>
      <c r="H3622" s="219"/>
      <c r="I3622" s="219"/>
      <c r="J3622" s="219">
        <f>G3622*F3622</f>
        <v>0</v>
      </c>
      <c r="K3622" s="219"/>
      <c r="L3622" s="219"/>
      <c r="M3622" s="612"/>
      <c r="N3622" s="290"/>
      <c r="O3622" s="290"/>
      <c r="P3622" s="290"/>
    </row>
    <row r="3623" spans="2:16" s="315" customFormat="1" ht="12.75">
      <c r="B3623" s="223"/>
      <c r="C3623" s="1750"/>
      <c r="D3623" s="220" t="s">
        <v>108</v>
      </c>
      <c r="E3623" s="217" t="s">
        <v>81</v>
      </c>
      <c r="F3623" s="1102">
        <v>1.44</v>
      </c>
      <c r="G3623" s="219">
        <f>VLOOKUP($D3623,VLP!$C$3:$F$191,3,0)</f>
        <v>8000</v>
      </c>
      <c r="H3623" s="219"/>
      <c r="I3623" s="219"/>
      <c r="J3623" s="219">
        <f>G3623*F3623</f>
        <v>11520</v>
      </c>
      <c r="K3623" s="219"/>
      <c r="L3623" s="219"/>
      <c r="M3623" s="612"/>
      <c r="N3623" s="290"/>
      <c r="O3623" s="290"/>
      <c r="P3623" s="290"/>
    </row>
    <row r="3624" spans="2:16" s="315" customFormat="1" ht="12">
      <c r="B3624" s="223"/>
      <c r="C3624" s="1750"/>
      <c r="D3624" s="223" t="s">
        <v>231</v>
      </c>
      <c r="E3624" s="217" t="s">
        <v>106</v>
      </c>
      <c r="F3624" s="1102">
        <v>0.04</v>
      </c>
      <c r="G3624" s="219">
        <f>VLOOKUP($D3624,VLP!$C$3:$F$191,3,0)</f>
        <v>480000</v>
      </c>
      <c r="H3624" s="219"/>
      <c r="I3624" s="219"/>
      <c r="J3624" s="219">
        <f>G3624*F3624</f>
        <v>19200</v>
      </c>
      <c r="K3624" s="219"/>
      <c r="L3624" s="219"/>
      <c r="M3624" s="612"/>
      <c r="N3624" s="290"/>
      <c r="O3624" s="290"/>
      <c r="P3624" s="290"/>
    </row>
    <row r="3625" spans="2:16" s="315" customFormat="1" ht="12">
      <c r="B3625" s="223"/>
      <c r="C3625" s="1750"/>
      <c r="D3625" s="223" t="s">
        <v>9028</v>
      </c>
      <c r="E3625" s="217" t="s">
        <v>2540</v>
      </c>
      <c r="F3625" s="1102">
        <v>16.350000000000001</v>
      </c>
      <c r="G3625" s="219"/>
      <c r="H3625" s="219">
        <f>+_lg45</f>
        <v>343394.12828947359</v>
      </c>
      <c r="I3625" s="219"/>
      <c r="J3625" s="219"/>
      <c r="K3625" s="219">
        <f>H3625*F3625</f>
        <v>5614493.9975328939</v>
      </c>
      <c r="L3625" s="219"/>
      <c r="M3625" s="612"/>
      <c r="N3625" s="290"/>
      <c r="O3625" s="290"/>
      <c r="P3625" s="290"/>
    </row>
    <row r="3626" spans="2:16" s="315" customFormat="1" ht="12">
      <c r="B3626" s="223"/>
      <c r="C3626" s="1750"/>
      <c r="D3626" s="223" t="s">
        <v>7176</v>
      </c>
      <c r="E3626" s="223"/>
      <c r="F3626" s="1102"/>
      <c r="G3626" s="219"/>
      <c r="H3626" s="219"/>
      <c r="I3626" s="219"/>
      <c r="J3626" s="219"/>
      <c r="K3626" s="219"/>
      <c r="L3626" s="219">
        <f>SUM(L3627:L3629)</f>
        <v>240029.09313798923</v>
      </c>
      <c r="M3626" s="612"/>
      <c r="N3626" s="290"/>
      <c r="O3626" s="290"/>
      <c r="P3626" s="290"/>
    </row>
    <row r="3627" spans="2:16" s="315" customFormat="1" ht="12">
      <c r="B3627" s="217" t="s">
        <v>1162</v>
      </c>
      <c r="C3627" s="1750"/>
      <c r="D3627" s="223" t="s">
        <v>2686</v>
      </c>
      <c r="E3627" s="217" t="s">
        <v>2195</v>
      </c>
      <c r="F3627" s="1102">
        <v>0.14000000000000001</v>
      </c>
      <c r="G3627" s="219"/>
      <c r="H3627" s="219"/>
      <c r="I3627" s="219">
        <f>VLOOKUP($B3627,'GiaMTC TT13-QD1491'!$B$7:$T$908,19,0)</f>
        <v>915513.79230769235</v>
      </c>
      <c r="J3627" s="219"/>
      <c r="K3627" s="219"/>
      <c r="L3627" s="219">
        <f>I3627*F3627</f>
        <v>128171.93092307694</v>
      </c>
      <c r="M3627" s="612"/>
      <c r="N3627" s="290"/>
      <c r="O3627" s="290"/>
      <c r="P3627" s="290"/>
    </row>
    <row r="3628" spans="2:16" s="315" customFormat="1" ht="12">
      <c r="B3628" s="217" t="s">
        <v>843</v>
      </c>
      <c r="C3628" s="1750"/>
      <c r="D3628" s="223" t="s">
        <v>9112</v>
      </c>
      <c r="E3628" s="217"/>
      <c r="F3628" s="1102">
        <v>0.31</v>
      </c>
      <c r="G3628" s="219"/>
      <c r="H3628" s="219"/>
      <c r="I3628" s="219">
        <f>VLOOKUP($B3628,'GiaMTC TT13-QD1491'!$B$7:$T$908,19,0)</f>
        <v>341393.51359649119</v>
      </c>
      <c r="J3628" s="219"/>
      <c r="K3628" s="219"/>
      <c r="L3628" s="219">
        <f>I3628*F3628</f>
        <v>105831.98921491228</v>
      </c>
      <c r="M3628" s="612"/>
      <c r="N3628" s="290"/>
      <c r="O3628" s="290"/>
      <c r="P3628" s="290"/>
    </row>
    <row r="3629" spans="2:16" s="315" customFormat="1" ht="12">
      <c r="B3629" s="229" t="s">
        <v>1894</v>
      </c>
      <c r="C3629" s="1751"/>
      <c r="D3629" s="228" t="s">
        <v>2796</v>
      </c>
      <c r="E3629" s="229"/>
      <c r="F3629" s="1187">
        <v>0.14000000000000001</v>
      </c>
      <c r="G3629" s="231"/>
      <c r="H3629" s="231"/>
      <c r="I3629" s="231">
        <f>VLOOKUP($B3629,'GiaMTC TT13-QD1491'!$B$7:$T$908,19,0)</f>
        <v>43036.95</v>
      </c>
      <c r="J3629" s="231"/>
      <c r="K3629" s="231"/>
      <c r="L3629" s="231">
        <f>I3629*F3629</f>
        <v>6025.1729999999998</v>
      </c>
      <c r="M3629" s="612"/>
      <c r="N3629" s="290"/>
      <c r="O3629" s="290"/>
      <c r="P3629" s="290"/>
    </row>
    <row r="3630" spans="2:16" s="315" customFormat="1" ht="12">
      <c r="B3630" s="770" t="s">
        <v>9147</v>
      </c>
      <c r="C3630" s="1749" t="s">
        <v>9148</v>
      </c>
      <c r="D3630" s="771" t="s">
        <v>2792</v>
      </c>
      <c r="E3630" s="282"/>
      <c r="F3630" s="1189"/>
      <c r="G3630" s="284"/>
      <c r="H3630" s="284"/>
      <c r="I3630" s="284"/>
      <c r="J3630" s="284">
        <f>SUM(J3631:J3634)</f>
        <v>38400</v>
      </c>
      <c r="K3630" s="284"/>
      <c r="L3630" s="284"/>
      <c r="M3630" s="612" t="s">
        <v>2789</v>
      </c>
      <c r="N3630" s="613">
        <f>+J3630</f>
        <v>38400</v>
      </c>
      <c r="O3630" s="613">
        <f>+K3635</f>
        <v>6589733.3218749985</v>
      </c>
      <c r="P3630" s="613">
        <f>+L3636</f>
        <v>301838.29928205127</v>
      </c>
    </row>
    <row r="3631" spans="2:16" s="315" customFormat="1" ht="12">
      <c r="B3631" s="223"/>
      <c r="C3631" s="1750"/>
      <c r="D3631" s="223" t="s">
        <v>138</v>
      </c>
      <c r="E3631" s="217" t="s">
        <v>81</v>
      </c>
      <c r="F3631" s="1102"/>
      <c r="G3631" s="219">
        <f>VLOOKUP($D3631,VLP!$C$3:$F$191,3,0)</f>
        <v>38000</v>
      </c>
      <c r="H3631" s="219"/>
      <c r="I3631" s="219"/>
      <c r="J3631" s="219">
        <f>G3631*F3631</f>
        <v>0</v>
      </c>
      <c r="K3631" s="219"/>
      <c r="L3631" s="219"/>
      <c r="M3631" s="612"/>
      <c r="N3631" s="290"/>
      <c r="O3631" s="290"/>
      <c r="P3631" s="290"/>
    </row>
    <row r="3632" spans="2:16" s="315" customFormat="1" ht="12">
      <c r="B3632" s="223"/>
      <c r="C3632" s="1750"/>
      <c r="D3632" s="223" t="s">
        <v>272</v>
      </c>
      <c r="E3632" s="217" t="s">
        <v>273</v>
      </c>
      <c r="F3632" s="1102"/>
      <c r="G3632" s="219">
        <f>VLOOKUP($D3632,VLP!$C$3:$F$191,3,0)</f>
        <v>30000</v>
      </c>
      <c r="H3632" s="219"/>
      <c r="I3632" s="219"/>
      <c r="J3632" s="219">
        <f>G3632*F3632</f>
        <v>0</v>
      </c>
      <c r="K3632" s="219"/>
      <c r="L3632" s="219"/>
      <c r="M3632" s="612"/>
      <c r="N3632" s="290"/>
      <c r="O3632" s="290"/>
      <c r="P3632" s="290"/>
    </row>
    <row r="3633" spans="2:16" s="315" customFormat="1" ht="12.75">
      <c r="B3633" s="223"/>
      <c r="C3633" s="1750"/>
      <c r="D3633" s="220" t="s">
        <v>108</v>
      </c>
      <c r="E3633" s="217" t="s">
        <v>81</v>
      </c>
      <c r="F3633" s="1102">
        <v>1.8</v>
      </c>
      <c r="G3633" s="219">
        <f>VLOOKUP($D3633,VLP!$C$3:$F$191,3,0)</f>
        <v>8000</v>
      </c>
      <c r="H3633" s="219"/>
      <c r="I3633" s="219"/>
      <c r="J3633" s="219">
        <f>G3633*F3633</f>
        <v>14400</v>
      </c>
      <c r="K3633" s="219"/>
      <c r="L3633" s="219"/>
      <c r="M3633" s="612"/>
      <c r="N3633" s="290"/>
      <c r="O3633" s="290"/>
      <c r="P3633" s="290"/>
    </row>
    <row r="3634" spans="2:16" s="315" customFormat="1" ht="12">
      <c r="B3634" s="223"/>
      <c r="C3634" s="1750"/>
      <c r="D3634" s="223" t="s">
        <v>231</v>
      </c>
      <c r="E3634" s="217" t="s">
        <v>106</v>
      </c>
      <c r="F3634" s="1102">
        <v>0.05</v>
      </c>
      <c r="G3634" s="219">
        <f>VLOOKUP($D3634,VLP!$C$3:$F$191,3,0)</f>
        <v>480000</v>
      </c>
      <c r="H3634" s="219"/>
      <c r="I3634" s="219"/>
      <c r="J3634" s="219">
        <f>G3634*F3634</f>
        <v>24000</v>
      </c>
      <c r="K3634" s="219"/>
      <c r="L3634" s="219"/>
      <c r="M3634" s="612"/>
      <c r="N3634" s="290"/>
      <c r="O3634" s="290"/>
      <c r="P3634" s="290"/>
    </row>
    <row r="3635" spans="2:16" s="315" customFormat="1" ht="12">
      <c r="B3635" s="223"/>
      <c r="C3635" s="1750"/>
      <c r="D3635" s="223" t="s">
        <v>9028</v>
      </c>
      <c r="E3635" s="217" t="s">
        <v>2540</v>
      </c>
      <c r="F3635" s="1102">
        <v>19.190000000000001</v>
      </c>
      <c r="G3635" s="219"/>
      <c r="H3635" s="219">
        <f>+_lg45</f>
        <v>343394.12828947359</v>
      </c>
      <c r="I3635" s="219"/>
      <c r="J3635" s="219"/>
      <c r="K3635" s="219">
        <f>H3635*F3635</f>
        <v>6589733.3218749985</v>
      </c>
      <c r="L3635" s="219"/>
      <c r="M3635" s="612"/>
      <c r="N3635" s="290"/>
      <c r="O3635" s="290"/>
      <c r="P3635" s="290"/>
    </row>
    <row r="3636" spans="2:16" s="315" customFormat="1" ht="12">
      <c r="B3636" s="223"/>
      <c r="C3636" s="1750"/>
      <c r="D3636" s="223" t="s">
        <v>7176</v>
      </c>
      <c r="E3636" s="223"/>
      <c r="F3636" s="1102"/>
      <c r="G3636" s="219"/>
      <c r="H3636" s="219"/>
      <c r="I3636" s="219"/>
      <c r="J3636" s="219"/>
      <c r="K3636" s="219"/>
      <c r="L3636" s="219">
        <f>SUM(L3637:L3639)</f>
        <v>301838.29928205127</v>
      </c>
      <c r="M3636" s="612"/>
      <c r="N3636" s="290"/>
      <c r="O3636" s="290"/>
      <c r="P3636" s="290"/>
    </row>
    <row r="3637" spans="2:16" s="315" customFormat="1" ht="12">
      <c r="B3637" s="217" t="s">
        <v>1162</v>
      </c>
      <c r="C3637" s="1750"/>
      <c r="D3637" s="223" t="s">
        <v>2686</v>
      </c>
      <c r="E3637" s="217" t="s">
        <v>2195</v>
      </c>
      <c r="F3637" s="1102">
        <v>0.18</v>
      </c>
      <c r="G3637" s="219"/>
      <c r="H3637" s="219"/>
      <c r="I3637" s="219">
        <f>VLOOKUP($B3637,'GiaMTC TT13-QD1491'!$B$7:$T$908,19,0)</f>
        <v>915513.79230769235</v>
      </c>
      <c r="J3637" s="219"/>
      <c r="K3637" s="219"/>
      <c r="L3637" s="219">
        <f>I3637*F3637</f>
        <v>164792.48261538462</v>
      </c>
      <c r="M3637" s="612"/>
      <c r="N3637" s="290"/>
      <c r="O3637" s="290"/>
      <c r="P3637" s="290"/>
    </row>
    <row r="3638" spans="2:16" s="315" customFormat="1" ht="12">
      <c r="B3638" s="217" t="s">
        <v>843</v>
      </c>
      <c r="C3638" s="1750"/>
      <c r="D3638" s="223" t="s">
        <v>9112</v>
      </c>
      <c r="E3638" s="217"/>
      <c r="F3638" s="1102">
        <v>0.38</v>
      </c>
      <c r="G3638" s="219"/>
      <c r="H3638" s="219"/>
      <c r="I3638" s="219">
        <f>VLOOKUP($B3638,'GiaMTC TT13-QD1491'!$B$7:$T$908,19,0)</f>
        <v>341393.51359649119</v>
      </c>
      <c r="J3638" s="219"/>
      <c r="K3638" s="219"/>
      <c r="L3638" s="219">
        <f>I3638*F3638</f>
        <v>129729.53516666665</v>
      </c>
      <c r="M3638" s="612"/>
      <c r="N3638" s="290"/>
      <c r="O3638" s="290"/>
      <c r="P3638" s="290"/>
    </row>
    <row r="3639" spans="2:16" s="315" customFormat="1" ht="12">
      <c r="B3639" s="229" t="s">
        <v>1894</v>
      </c>
      <c r="C3639" s="1751"/>
      <c r="D3639" s="228" t="s">
        <v>2796</v>
      </c>
      <c r="E3639" s="229"/>
      <c r="F3639" s="1187">
        <v>0.17</v>
      </c>
      <c r="G3639" s="231"/>
      <c r="H3639" s="231"/>
      <c r="I3639" s="231">
        <f>VLOOKUP($B3639,'GiaMTC TT13-QD1491'!$B$7:$T$908,19,0)</f>
        <v>43036.95</v>
      </c>
      <c r="J3639" s="231"/>
      <c r="K3639" s="231"/>
      <c r="L3639" s="231">
        <f>I3639*F3639</f>
        <v>7316.2815000000001</v>
      </c>
      <c r="M3639" s="612"/>
      <c r="N3639" s="290"/>
      <c r="O3639" s="290"/>
      <c r="P3639" s="290"/>
    </row>
    <row r="3640" spans="2:16" s="315" customFormat="1" ht="12">
      <c r="B3640" s="770" t="s">
        <v>9149</v>
      </c>
      <c r="C3640" s="1749" t="s">
        <v>9150</v>
      </c>
      <c r="D3640" s="771" t="s">
        <v>2792</v>
      </c>
      <c r="E3640" s="282"/>
      <c r="F3640" s="1189"/>
      <c r="G3640" s="284"/>
      <c r="H3640" s="284"/>
      <c r="I3640" s="284"/>
      <c r="J3640" s="284">
        <f>SUM(J3641:J3644)</f>
        <v>48000</v>
      </c>
      <c r="K3640" s="284"/>
      <c r="L3640" s="284"/>
      <c r="M3640" s="612" t="s">
        <v>2789</v>
      </c>
      <c r="N3640" s="613">
        <f>+J3640</f>
        <v>48000</v>
      </c>
      <c r="O3640" s="613">
        <f>+K3645</f>
        <v>8217421.4899671031</v>
      </c>
      <c r="P3640" s="613">
        <f>+L3646</f>
        <v>391163.42752901482</v>
      </c>
    </row>
    <row r="3641" spans="2:16" s="315" customFormat="1" ht="12">
      <c r="B3641" s="223"/>
      <c r="C3641" s="1750"/>
      <c r="D3641" s="223" t="s">
        <v>138</v>
      </c>
      <c r="E3641" s="217" t="s">
        <v>81</v>
      </c>
      <c r="F3641" s="1102"/>
      <c r="G3641" s="219">
        <f>VLOOKUP($D3641,VLP!$C$3:$F$191,3,0)</f>
        <v>38000</v>
      </c>
      <c r="H3641" s="219"/>
      <c r="I3641" s="219"/>
      <c r="J3641" s="219">
        <f>G3641*F3641</f>
        <v>0</v>
      </c>
      <c r="K3641" s="219"/>
      <c r="L3641" s="219"/>
      <c r="M3641" s="612"/>
      <c r="N3641" s="290"/>
      <c r="O3641" s="290"/>
      <c r="P3641" s="290"/>
    </row>
    <row r="3642" spans="2:16" s="315" customFormat="1" ht="12">
      <c r="B3642" s="223"/>
      <c r="C3642" s="1750"/>
      <c r="D3642" s="223" t="s">
        <v>272</v>
      </c>
      <c r="E3642" s="217" t="s">
        <v>273</v>
      </c>
      <c r="F3642" s="1102"/>
      <c r="G3642" s="219">
        <f>VLOOKUP($D3642,VLP!$C$3:$F$191,3,0)</f>
        <v>30000</v>
      </c>
      <c r="H3642" s="219"/>
      <c r="I3642" s="219"/>
      <c r="J3642" s="219">
        <f>G3642*F3642</f>
        <v>0</v>
      </c>
      <c r="K3642" s="219"/>
      <c r="L3642" s="219"/>
      <c r="M3642" s="612"/>
      <c r="N3642" s="290"/>
      <c r="O3642" s="290"/>
      <c r="P3642" s="290"/>
    </row>
    <row r="3643" spans="2:16" s="315" customFormat="1" ht="12.75">
      <c r="B3643" s="223"/>
      <c r="C3643" s="1750"/>
      <c r="D3643" s="220" t="s">
        <v>108</v>
      </c>
      <c r="E3643" s="217" t="s">
        <v>81</v>
      </c>
      <c r="F3643" s="1102">
        <v>2.4</v>
      </c>
      <c r="G3643" s="219">
        <f>VLOOKUP($D3643,VLP!$C$3:$F$191,3,0)</f>
        <v>8000</v>
      </c>
      <c r="H3643" s="219"/>
      <c r="I3643" s="219"/>
      <c r="J3643" s="219">
        <f>G3643*F3643</f>
        <v>19200</v>
      </c>
      <c r="K3643" s="219"/>
      <c r="L3643" s="219"/>
      <c r="M3643" s="612"/>
      <c r="N3643" s="290"/>
      <c r="O3643" s="290"/>
      <c r="P3643" s="290"/>
    </row>
    <row r="3644" spans="2:16" s="315" customFormat="1" ht="12">
      <c r="B3644" s="223"/>
      <c r="C3644" s="1750"/>
      <c r="D3644" s="223" t="s">
        <v>231</v>
      </c>
      <c r="E3644" s="217" t="s">
        <v>106</v>
      </c>
      <c r="F3644" s="1102">
        <v>0.06</v>
      </c>
      <c r="G3644" s="219">
        <f>VLOOKUP($D3644,VLP!$C$3:$F$191,3,0)</f>
        <v>480000</v>
      </c>
      <c r="H3644" s="219"/>
      <c r="I3644" s="219"/>
      <c r="J3644" s="219">
        <f>G3644*F3644</f>
        <v>28800</v>
      </c>
      <c r="K3644" s="219"/>
      <c r="L3644" s="219"/>
      <c r="M3644" s="612"/>
      <c r="N3644" s="290"/>
      <c r="O3644" s="290"/>
      <c r="P3644" s="290"/>
    </row>
    <row r="3645" spans="2:16" s="315" customFormat="1" ht="12">
      <c r="B3645" s="223"/>
      <c r="C3645" s="1750"/>
      <c r="D3645" s="223" t="s">
        <v>9028</v>
      </c>
      <c r="E3645" s="217" t="s">
        <v>2540</v>
      </c>
      <c r="F3645" s="1102">
        <v>23.93</v>
      </c>
      <c r="G3645" s="219"/>
      <c r="H3645" s="219">
        <f>+_lg45</f>
        <v>343394.12828947359</v>
      </c>
      <c r="I3645" s="219"/>
      <c r="J3645" s="219"/>
      <c r="K3645" s="219">
        <f>H3645*F3645</f>
        <v>8217421.4899671031</v>
      </c>
      <c r="L3645" s="219"/>
      <c r="M3645" s="612"/>
      <c r="N3645" s="290"/>
      <c r="O3645" s="290"/>
      <c r="P3645" s="290"/>
    </row>
    <row r="3646" spans="2:16" s="315" customFormat="1" ht="12">
      <c r="B3646" s="223"/>
      <c r="C3646" s="1750"/>
      <c r="D3646" s="223" t="s">
        <v>7176</v>
      </c>
      <c r="E3646" s="223"/>
      <c r="F3646" s="1102"/>
      <c r="G3646" s="219"/>
      <c r="H3646" s="219"/>
      <c r="I3646" s="219"/>
      <c r="J3646" s="219"/>
      <c r="K3646" s="219"/>
      <c r="L3646" s="219">
        <f>SUM(L3647:L3649)</f>
        <v>391163.42752901482</v>
      </c>
      <c r="M3646" s="612"/>
      <c r="N3646" s="290"/>
      <c r="O3646" s="290"/>
      <c r="P3646" s="290"/>
    </row>
    <row r="3647" spans="2:16" s="315" customFormat="1" ht="12">
      <c r="B3647" s="217" t="s">
        <v>1162</v>
      </c>
      <c r="C3647" s="1750"/>
      <c r="D3647" s="223" t="s">
        <v>2686</v>
      </c>
      <c r="E3647" s="217" t="s">
        <v>2195</v>
      </c>
      <c r="F3647" s="1102">
        <v>0.23</v>
      </c>
      <c r="G3647" s="219"/>
      <c r="H3647" s="219"/>
      <c r="I3647" s="219">
        <f>VLOOKUP($B3647,'GiaMTC TT13-QD1491'!$B$7:$T$908,19,0)</f>
        <v>915513.79230769235</v>
      </c>
      <c r="J3647" s="219"/>
      <c r="K3647" s="219"/>
      <c r="L3647" s="219">
        <f>I3647*F3647</f>
        <v>210568.17223076924</v>
      </c>
      <c r="M3647" s="612"/>
      <c r="N3647" s="290"/>
      <c r="O3647" s="290"/>
      <c r="P3647" s="290"/>
    </row>
    <row r="3648" spans="2:16" s="315" customFormat="1" ht="12">
      <c r="B3648" s="217" t="s">
        <v>843</v>
      </c>
      <c r="C3648" s="1750"/>
      <c r="D3648" s="223" t="s">
        <v>9112</v>
      </c>
      <c r="E3648" s="217"/>
      <c r="F3648" s="1102">
        <v>0.5</v>
      </c>
      <c r="G3648" s="219"/>
      <c r="H3648" s="219"/>
      <c r="I3648" s="219">
        <f>VLOOKUP($B3648,'GiaMTC TT13-QD1491'!$B$7:$T$908,19,0)</f>
        <v>341393.51359649119</v>
      </c>
      <c r="J3648" s="219"/>
      <c r="K3648" s="219"/>
      <c r="L3648" s="219">
        <f>I3648*F3648</f>
        <v>170696.75679824559</v>
      </c>
      <c r="M3648" s="612"/>
      <c r="N3648" s="290"/>
      <c r="O3648" s="290"/>
      <c r="P3648" s="290"/>
    </row>
    <row r="3649" spans="2:16" s="315" customFormat="1" ht="12">
      <c r="B3649" s="229" t="s">
        <v>1894</v>
      </c>
      <c r="C3649" s="1751"/>
      <c r="D3649" s="228" t="s">
        <v>2796</v>
      </c>
      <c r="E3649" s="229"/>
      <c r="F3649" s="1187">
        <v>0.23</v>
      </c>
      <c r="G3649" s="231"/>
      <c r="H3649" s="231"/>
      <c r="I3649" s="231">
        <f>VLOOKUP($B3649,'GiaMTC TT13-QD1491'!$B$7:$T$908,19,0)</f>
        <v>43036.95</v>
      </c>
      <c r="J3649" s="231"/>
      <c r="K3649" s="231"/>
      <c r="L3649" s="231">
        <f>I3649*F3649</f>
        <v>9898.4984999999997</v>
      </c>
      <c r="M3649" s="612"/>
      <c r="N3649" s="290"/>
      <c r="O3649" s="290"/>
      <c r="P3649" s="290"/>
    </row>
    <row r="3650" spans="2:16" s="315" customFormat="1" ht="12">
      <c r="B3650" s="770" t="s">
        <v>9151</v>
      </c>
      <c r="C3650" s="1749" t="s">
        <v>9152</v>
      </c>
      <c r="D3650" s="771" t="s">
        <v>2792</v>
      </c>
      <c r="E3650" s="282"/>
      <c r="F3650" s="1189"/>
      <c r="G3650" s="284"/>
      <c r="H3650" s="284"/>
      <c r="I3650" s="284"/>
      <c r="J3650" s="284">
        <f>SUM(J3651:J3654)</f>
        <v>48000</v>
      </c>
      <c r="K3650" s="284"/>
      <c r="L3650" s="284"/>
      <c r="M3650" s="612" t="s">
        <v>2789</v>
      </c>
      <c r="N3650" s="613">
        <f>+J3650</f>
        <v>48000</v>
      </c>
      <c r="O3650" s="613">
        <f>+K3655</f>
        <v>9845109.6580592077</v>
      </c>
      <c r="P3650" s="613">
        <f>+L3656</f>
        <v>472799.9465040486</v>
      </c>
    </row>
    <row r="3651" spans="2:16" s="315" customFormat="1" ht="12">
      <c r="B3651" s="223"/>
      <c r="C3651" s="1750"/>
      <c r="D3651" s="223" t="s">
        <v>138</v>
      </c>
      <c r="E3651" s="217" t="s">
        <v>81</v>
      </c>
      <c r="F3651" s="1102"/>
      <c r="G3651" s="219">
        <f>VLOOKUP($D3651,VLP!$C$3:$F$191,3,0)</f>
        <v>38000</v>
      </c>
      <c r="H3651" s="219"/>
      <c r="I3651" s="219"/>
      <c r="J3651" s="219">
        <f>G3651*F3651</f>
        <v>0</v>
      </c>
      <c r="K3651" s="219"/>
      <c r="L3651" s="219"/>
      <c r="M3651" s="612"/>
      <c r="N3651" s="290"/>
      <c r="O3651" s="290"/>
      <c r="P3651" s="290"/>
    </row>
    <row r="3652" spans="2:16" s="315" customFormat="1" ht="12">
      <c r="B3652" s="223"/>
      <c r="C3652" s="1750"/>
      <c r="D3652" s="223" t="s">
        <v>272</v>
      </c>
      <c r="E3652" s="217" t="s">
        <v>273</v>
      </c>
      <c r="F3652" s="1102"/>
      <c r="G3652" s="219">
        <f>VLOOKUP($D3652,VLP!$C$3:$F$191,3,0)</f>
        <v>30000</v>
      </c>
      <c r="H3652" s="219"/>
      <c r="I3652" s="219"/>
      <c r="J3652" s="219">
        <f>G3652*F3652</f>
        <v>0</v>
      </c>
      <c r="K3652" s="219"/>
      <c r="L3652" s="219"/>
      <c r="M3652" s="612"/>
      <c r="N3652" s="290"/>
      <c r="O3652" s="290"/>
      <c r="P3652" s="290"/>
    </row>
    <row r="3653" spans="2:16" s="315" customFormat="1" ht="12.75">
      <c r="B3653" s="223"/>
      <c r="C3653" s="1750"/>
      <c r="D3653" s="220" t="s">
        <v>108</v>
      </c>
      <c r="E3653" s="217" t="s">
        <v>81</v>
      </c>
      <c r="F3653" s="1102">
        <v>2.4</v>
      </c>
      <c r="G3653" s="219">
        <f>VLOOKUP($D3653,VLP!$C$3:$F$191,3,0)</f>
        <v>8000</v>
      </c>
      <c r="H3653" s="219"/>
      <c r="I3653" s="219"/>
      <c r="J3653" s="219">
        <f>G3653*F3653</f>
        <v>19200</v>
      </c>
      <c r="K3653" s="219"/>
      <c r="L3653" s="219"/>
      <c r="M3653" s="612"/>
      <c r="N3653" s="290"/>
      <c r="O3653" s="290"/>
      <c r="P3653" s="290"/>
    </row>
    <row r="3654" spans="2:16" s="315" customFormat="1" ht="12">
      <c r="B3654" s="223"/>
      <c r="C3654" s="1750"/>
      <c r="D3654" s="223" t="s">
        <v>231</v>
      </c>
      <c r="E3654" s="217" t="s">
        <v>106</v>
      </c>
      <c r="F3654" s="1102">
        <v>0.06</v>
      </c>
      <c r="G3654" s="219">
        <f>VLOOKUP($D3654,VLP!$C$3:$F$191,3,0)</f>
        <v>480000</v>
      </c>
      <c r="H3654" s="219"/>
      <c r="I3654" s="219"/>
      <c r="J3654" s="219">
        <f>G3654*F3654</f>
        <v>28800</v>
      </c>
      <c r="K3654" s="219"/>
      <c r="L3654" s="219"/>
      <c r="M3654" s="612"/>
      <c r="N3654" s="290"/>
      <c r="O3654" s="290"/>
      <c r="P3654" s="290"/>
    </row>
    <row r="3655" spans="2:16" s="315" customFormat="1" ht="12">
      <c r="B3655" s="223"/>
      <c r="C3655" s="1750"/>
      <c r="D3655" s="223" t="s">
        <v>9028</v>
      </c>
      <c r="E3655" s="217" t="s">
        <v>2540</v>
      </c>
      <c r="F3655" s="1102">
        <v>28.67</v>
      </c>
      <c r="G3655" s="219"/>
      <c r="H3655" s="219">
        <f>+_lg45</f>
        <v>343394.12828947359</v>
      </c>
      <c r="I3655" s="219"/>
      <c r="J3655" s="219"/>
      <c r="K3655" s="219">
        <f>H3655*F3655</f>
        <v>9845109.6580592077</v>
      </c>
      <c r="L3655" s="219"/>
      <c r="M3655" s="612"/>
      <c r="N3655" s="290"/>
      <c r="O3655" s="290"/>
      <c r="P3655" s="290"/>
    </row>
    <row r="3656" spans="2:16" s="315" customFormat="1" ht="12">
      <c r="B3656" s="223"/>
      <c r="C3656" s="1750"/>
      <c r="D3656" s="223" t="s">
        <v>7176</v>
      </c>
      <c r="E3656" s="223"/>
      <c r="F3656" s="1102"/>
      <c r="G3656" s="219"/>
      <c r="H3656" s="219"/>
      <c r="I3656" s="219"/>
      <c r="J3656" s="219"/>
      <c r="K3656" s="219"/>
      <c r="L3656" s="219">
        <f>SUM(L3657:L3659)</f>
        <v>472799.9465040486</v>
      </c>
      <c r="M3656" s="612"/>
      <c r="N3656" s="290"/>
      <c r="O3656" s="290"/>
      <c r="P3656" s="290"/>
    </row>
    <row r="3657" spans="2:16" s="315" customFormat="1" ht="12">
      <c r="B3657" s="217" t="s">
        <v>1162</v>
      </c>
      <c r="C3657" s="1750"/>
      <c r="D3657" s="223" t="s">
        <v>2686</v>
      </c>
      <c r="E3657" s="217" t="s">
        <v>2195</v>
      </c>
      <c r="F3657" s="1102">
        <v>0.28000000000000003</v>
      </c>
      <c r="G3657" s="219"/>
      <c r="H3657" s="219"/>
      <c r="I3657" s="219">
        <f>VLOOKUP($B3657,'GiaMTC TT13-QD1491'!$B$7:$T$908,19,0)</f>
        <v>915513.79230769235</v>
      </c>
      <c r="J3657" s="219"/>
      <c r="K3657" s="219"/>
      <c r="L3657" s="219">
        <f>I3657*F3657</f>
        <v>256343.86184615389</v>
      </c>
      <c r="M3657" s="612"/>
      <c r="N3657" s="290"/>
      <c r="O3657" s="290"/>
      <c r="P3657" s="290"/>
    </row>
    <row r="3658" spans="2:16" s="315" customFormat="1" ht="12">
      <c r="B3658" s="217" t="s">
        <v>843</v>
      </c>
      <c r="C3658" s="1750"/>
      <c r="D3658" s="223" t="s">
        <v>9112</v>
      </c>
      <c r="E3658" s="217"/>
      <c r="F3658" s="1102">
        <v>0.6</v>
      </c>
      <c r="G3658" s="219"/>
      <c r="H3658" s="219"/>
      <c r="I3658" s="219">
        <f>VLOOKUP($B3658,'GiaMTC TT13-QD1491'!$B$7:$T$908,19,0)</f>
        <v>341393.51359649119</v>
      </c>
      <c r="J3658" s="219"/>
      <c r="K3658" s="219"/>
      <c r="L3658" s="219">
        <f>I3658*F3658</f>
        <v>204836.10815789472</v>
      </c>
      <c r="M3658" s="612"/>
      <c r="N3658" s="290"/>
      <c r="O3658" s="290"/>
      <c r="P3658" s="290"/>
    </row>
    <row r="3659" spans="2:16" s="315" customFormat="1" ht="12">
      <c r="B3659" s="229" t="s">
        <v>1894</v>
      </c>
      <c r="C3659" s="1751"/>
      <c r="D3659" s="228" t="s">
        <v>2796</v>
      </c>
      <c r="E3659" s="229"/>
      <c r="F3659" s="1187">
        <v>0.27</v>
      </c>
      <c r="G3659" s="231"/>
      <c r="H3659" s="231"/>
      <c r="I3659" s="231">
        <f>VLOOKUP($B3659,'GiaMTC TT13-QD1491'!$B$7:$T$908,19,0)</f>
        <v>43036.95</v>
      </c>
      <c r="J3659" s="231"/>
      <c r="K3659" s="231"/>
      <c r="L3659" s="231">
        <f>I3659*F3659</f>
        <v>11619.976500000001</v>
      </c>
      <c r="M3659" s="612"/>
      <c r="N3659" s="290"/>
      <c r="O3659" s="290"/>
      <c r="P3659" s="290"/>
    </row>
    <row r="3660" spans="2:16" s="315" customFormat="1" ht="12">
      <c r="B3660" s="770" t="s">
        <v>9153</v>
      </c>
      <c r="C3660" s="1749" t="s">
        <v>9154</v>
      </c>
      <c r="D3660" s="771" t="s">
        <v>2792</v>
      </c>
      <c r="E3660" s="282"/>
      <c r="F3660" s="1189"/>
      <c r="G3660" s="284"/>
      <c r="H3660" s="284"/>
      <c r="I3660" s="284"/>
      <c r="J3660" s="284">
        <f>SUM(J3661:J3664)</f>
        <v>53600</v>
      </c>
      <c r="K3660" s="284"/>
      <c r="L3660" s="284"/>
      <c r="M3660" s="612" t="s">
        <v>2789</v>
      </c>
      <c r="N3660" s="613">
        <f>+J3660</f>
        <v>53600</v>
      </c>
      <c r="O3660" s="613">
        <f>+K3665</f>
        <v>12454905.033059208</v>
      </c>
      <c r="P3660" s="613">
        <f>+L3666</f>
        <v>561694.70525101211</v>
      </c>
    </row>
    <row r="3661" spans="2:16" s="315" customFormat="1" ht="12">
      <c r="B3661" s="223"/>
      <c r="C3661" s="1750"/>
      <c r="D3661" s="223" t="s">
        <v>138</v>
      </c>
      <c r="E3661" s="217" t="s">
        <v>81</v>
      </c>
      <c r="F3661" s="1102"/>
      <c r="G3661" s="219">
        <f>VLOOKUP($D3661,VLP!$C$3:$F$191,3,0)</f>
        <v>38000</v>
      </c>
      <c r="H3661" s="219"/>
      <c r="I3661" s="219"/>
      <c r="J3661" s="219">
        <f>G3661*F3661</f>
        <v>0</v>
      </c>
      <c r="K3661" s="219"/>
      <c r="L3661" s="219"/>
      <c r="M3661" s="612"/>
      <c r="N3661" s="290"/>
      <c r="O3661" s="290"/>
      <c r="P3661" s="290"/>
    </row>
    <row r="3662" spans="2:16" s="315" customFormat="1" ht="12">
      <c r="B3662" s="223"/>
      <c r="C3662" s="1750"/>
      <c r="D3662" s="223" t="s">
        <v>272</v>
      </c>
      <c r="E3662" s="217" t="s">
        <v>273</v>
      </c>
      <c r="F3662" s="1102"/>
      <c r="G3662" s="219">
        <f>VLOOKUP($D3662,VLP!$C$3:$F$191,3,0)</f>
        <v>30000</v>
      </c>
      <c r="H3662" s="219"/>
      <c r="I3662" s="219"/>
      <c r="J3662" s="219">
        <f>G3662*F3662</f>
        <v>0</v>
      </c>
      <c r="K3662" s="219"/>
      <c r="L3662" s="219"/>
      <c r="M3662" s="612"/>
      <c r="N3662" s="290"/>
      <c r="O3662" s="290"/>
      <c r="P3662" s="290"/>
    </row>
    <row r="3663" spans="2:16" s="315" customFormat="1" ht="12.75">
      <c r="B3663" s="223"/>
      <c r="C3663" s="1750"/>
      <c r="D3663" s="220" t="s">
        <v>108</v>
      </c>
      <c r="E3663" s="217" t="s">
        <v>81</v>
      </c>
      <c r="F3663" s="1102">
        <v>2.5</v>
      </c>
      <c r="G3663" s="219">
        <f>VLOOKUP($D3663,VLP!$C$3:$F$191,3,0)</f>
        <v>8000</v>
      </c>
      <c r="H3663" s="219"/>
      <c r="I3663" s="219"/>
      <c r="J3663" s="219">
        <f>G3663*F3663</f>
        <v>20000</v>
      </c>
      <c r="K3663" s="219"/>
      <c r="L3663" s="219"/>
      <c r="M3663" s="612"/>
      <c r="N3663" s="290"/>
      <c r="O3663" s="290"/>
      <c r="P3663" s="290"/>
    </row>
    <row r="3664" spans="2:16" s="315" customFormat="1" ht="12">
      <c r="B3664" s="223"/>
      <c r="C3664" s="1750"/>
      <c r="D3664" s="223" t="s">
        <v>231</v>
      </c>
      <c r="E3664" s="217" t="s">
        <v>106</v>
      </c>
      <c r="F3664" s="1102">
        <v>7.0000000000000007E-2</v>
      </c>
      <c r="G3664" s="219">
        <f>VLOOKUP($D3664,VLP!$C$3:$F$191,3,0)</f>
        <v>480000</v>
      </c>
      <c r="H3664" s="219"/>
      <c r="I3664" s="219"/>
      <c r="J3664" s="219">
        <f>G3664*F3664</f>
        <v>33600</v>
      </c>
      <c r="K3664" s="219"/>
      <c r="L3664" s="219"/>
      <c r="M3664" s="612"/>
      <c r="N3664" s="290"/>
      <c r="O3664" s="290"/>
      <c r="P3664" s="290"/>
    </row>
    <row r="3665" spans="2:16" s="315" customFormat="1" ht="12">
      <c r="B3665" s="223"/>
      <c r="C3665" s="1750"/>
      <c r="D3665" s="223" t="s">
        <v>9028</v>
      </c>
      <c r="E3665" s="217" t="s">
        <v>2540</v>
      </c>
      <c r="F3665" s="1102">
        <v>36.270000000000003</v>
      </c>
      <c r="G3665" s="219"/>
      <c r="H3665" s="219">
        <f>+_lg45</f>
        <v>343394.12828947359</v>
      </c>
      <c r="I3665" s="219"/>
      <c r="J3665" s="219"/>
      <c r="K3665" s="219">
        <f>H3665*F3665</f>
        <v>12454905.033059208</v>
      </c>
      <c r="L3665" s="219"/>
      <c r="M3665" s="612"/>
      <c r="N3665" s="290"/>
      <c r="O3665" s="290"/>
      <c r="P3665" s="290"/>
    </row>
    <row r="3666" spans="2:16" s="315" customFormat="1" ht="12">
      <c r="B3666" s="223"/>
      <c r="C3666" s="1750"/>
      <c r="D3666" s="223" t="s">
        <v>7176</v>
      </c>
      <c r="E3666" s="223"/>
      <c r="F3666" s="1102"/>
      <c r="G3666" s="219"/>
      <c r="H3666" s="219"/>
      <c r="I3666" s="219"/>
      <c r="J3666" s="219"/>
      <c r="K3666" s="219"/>
      <c r="L3666" s="219">
        <f>SUM(L3667:L3669)</f>
        <v>561694.70525101211</v>
      </c>
      <c r="M3666" s="612"/>
      <c r="N3666" s="290"/>
      <c r="O3666" s="290"/>
      <c r="P3666" s="290"/>
    </row>
    <row r="3667" spans="2:16" s="315" customFormat="1" ht="12">
      <c r="B3667" s="217" t="s">
        <v>1162</v>
      </c>
      <c r="C3667" s="1750"/>
      <c r="D3667" s="223" t="s">
        <v>2686</v>
      </c>
      <c r="E3667" s="217" t="s">
        <v>2195</v>
      </c>
      <c r="F3667" s="1102">
        <v>0.33</v>
      </c>
      <c r="G3667" s="219"/>
      <c r="H3667" s="219"/>
      <c r="I3667" s="219">
        <f>VLOOKUP($B3667,'GiaMTC TT13-QD1491'!$B$7:$T$908,19,0)</f>
        <v>915513.79230769235</v>
      </c>
      <c r="J3667" s="219"/>
      <c r="K3667" s="219"/>
      <c r="L3667" s="219">
        <f>I3667*F3667</f>
        <v>302119.55146153847</v>
      </c>
      <c r="M3667" s="612"/>
      <c r="N3667" s="290"/>
      <c r="O3667" s="290"/>
      <c r="P3667" s="290"/>
    </row>
    <row r="3668" spans="2:16" s="315" customFormat="1" ht="12">
      <c r="B3668" s="217" t="s">
        <v>843</v>
      </c>
      <c r="C3668" s="1750"/>
      <c r="D3668" s="223" t="s">
        <v>9112</v>
      </c>
      <c r="E3668" s="217"/>
      <c r="F3668" s="1102">
        <v>0.72</v>
      </c>
      <c r="G3668" s="219"/>
      <c r="H3668" s="219"/>
      <c r="I3668" s="219">
        <f>VLOOKUP($B3668,'GiaMTC TT13-QD1491'!$B$7:$T$908,19,0)</f>
        <v>341393.51359649119</v>
      </c>
      <c r="J3668" s="219"/>
      <c r="K3668" s="219"/>
      <c r="L3668" s="219">
        <f>I3668*F3668</f>
        <v>245803.32978947365</v>
      </c>
      <c r="M3668" s="612"/>
      <c r="N3668" s="290"/>
      <c r="O3668" s="290"/>
      <c r="P3668" s="290"/>
    </row>
    <row r="3669" spans="2:16" s="315" customFormat="1" ht="12">
      <c r="B3669" s="229" t="s">
        <v>1894</v>
      </c>
      <c r="C3669" s="1751"/>
      <c r="D3669" s="228" t="s">
        <v>2796</v>
      </c>
      <c r="E3669" s="229"/>
      <c r="F3669" s="1187">
        <v>0.32</v>
      </c>
      <c r="G3669" s="231"/>
      <c r="H3669" s="231"/>
      <c r="I3669" s="231">
        <f>VLOOKUP($B3669,'GiaMTC TT13-QD1491'!$B$7:$T$908,19,0)</f>
        <v>43036.95</v>
      </c>
      <c r="J3669" s="231"/>
      <c r="K3669" s="231"/>
      <c r="L3669" s="231">
        <f>I3669*F3669</f>
        <v>13771.823999999999</v>
      </c>
      <c r="M3669" s="612"/>
      <c r="N3669" s="290"/>
      <c r="O3669" s="290"/>
      <c r="P3669" s="290"/>
    </row>
    <row r="3670" spans="2:16" s="315" customFormat="1" ht="24">
      <c r="B3670" s="902" t="s">
        <v>2682</v>
      </c>
      <c r="C3670" s="903" t="s">
        <v>9155</v>
      </c>
      <c r="D3670" s="900"/>
      <c r="E3670" s="900"/>
      <c r="F3670" s="1207"/>
      <c r="G3670" s="901"/>
      <c r="H3670" s="901"/>
      <c r="I3670" s="901"/>
      <c r="J3670" s="901"/>
      <c r="K3670" s="901"/>
      <c r="L3670" s="901"/>
      <c r="M3670" s="612"/>
      <c r="N3670" s="290"/>
      <c r="O3670" s="290"/>
      <c r="P3670" s="290"/>
    </row>
    <row r="3671" spans="2:16" s="315" customFormat="1" ht="12">
      <c r="B3671" s="770" t="s">
        <v>9156</v>
      </c>
      <c r="C3671" s="1749" t="s">
        <v>9157</v>
      </c>
      <c r="D3671" s="771" t="s">
        <v>2792</v>
      </c>
      <c r="E3671" s="282"/>
      <c r="F3671" s="1189"/>
      <c r="G3671" s="284"/>
      <c r="H3671" s="284"/>
      <c r="I3671" s="284"/>
      <c r="J3671" s="284">
        <f>SUM(J3672:J3675)</f>
        <v>21360</v>
      </c>
      <c r="K3671" s="284"/>
      <c r="L3671" s="284"/>
      <c r="M3671" s="612" t="s">
        <v>2789</v>
      </c>
      <c r="N3671" s="613">
        <f>+J3671</f>
        <v>21360</v>
      </c>
      <c r="O3671" s="613">
        <f>+K3676</f>
        <v>4587745.5539473668</v>
      </c>
      <c r="P3671" s="613">
        <f>+L3677</f>
        <v>151915.54419331983</v>
      </c>
    </row>
    <row r="3672" spans="2:16" s="315" customFormat="1" ht="12">
      <c r="B3672" s="223"/>
      <c r="C3672" s="1750"/>
      <c r="D3672" s="223" t="s">
        <v>138</v>
      </c>
      <c r="E3672" s="217" t="s">
        <v>81</v>
      </c>
      <c r="F3672" s="1102"/>
      <c r="G3672" s="219">
        <f>VLOOKUP($D3672,VLP!$C$3:$F$191,3,0)</f>
        <v>38000</v>
      </c>
      <c r="H3672" s="219"/>
      <c r="I3672" s="219"/>
      <c r="J3672" s="219">
        <f>G3672*F3672</f>
        <v>0</v>
      </c>
      <c r="K3672" s="219"/>
      <c r="L3672" s="219"/>
      <c r="M3672" s="612"/>
      <c r="N3672" s="290"/>
      <c r="O3672" s="290"/>
      <c r="P3672" s="290"/>
    </row>
    <row r="3673" spans="2:16" s="315" customFormat="1" ht="12">
      <c r="B3673" s="223"/>
      <c r="C3673" s="1750"/>
      <c r="D3673" s="223" t="s">
        <v>272</v>
      </c>
      <c r="E3673" s="217" t="s">
        <v>273</v>
      </c>
      <c r="F3673" s="1102"/>
      <c r="G3673" s="219">
        <f>VLOOKUP($D3673,VLP!$C$3:$F$191,3,0)</f>
        <v>30000</v>
      </c>
      <c r="H3673" s="219"/>
      <c r="I3673" s="219"/>
      <c r="J3673" s="219">
        <f>G3673*F3673</f>
        <v>0</v>
      </c>
      <c r="K3673" s="219"/>
      <c r="L3673" s="219"/>
      <c r="M3673" s="612"/>
      <c r="N3673" s="290"/>
      <c r="O3673" s="290"/>
      <c r="P3673" s="290"/>
    </row>
    <row r="3674" spans="2:16" s="315" customFormat="1" ht="12.75">
      <c r="B3674" s="223"/>
      <c r="C3674" s="1750"/>
      <c r="D3674" s="220" t="s">
        <v>108</v>
      </c>
      <c r="E3674" s="217" t="s">
        <v>81</v>
      </c>
      <c r="F3674" s="1102">
        <v>1.47</v>
      </c>
      <c r="G3674" s="219">
        <f>VLOOKUP($D3674,VLP!$C$3:$F$191,3,0)</f>
        <v>8000</v>
      </c>
      <c r="H3674" s="219"/>
      <c r="I3674" s="219"/>
      <c r="J3674" s="219">
        <f>G3674*F3674</f>
        <v>11760</v>
      </c>
      <c r="K3674" s="219"/>
      <c r="L3674" s="219"/>
      <c r="M3674" s="612"/>
      <c r="N3674" s="290"/>
      <c r="O3674" s="290"/>
      <c r="P3674" s="290"/>
    </row>
    <row r="3675" spans="2:16" s="315" customFormat="1" ht="12">
      <c r="B3675" s="223"/>
      <c r="C3675" s="1750"/>
      <c r="D3675" s="223" t="s">
        <v>231</v>
      </c>
      <c r="E3675" s="217" t="s">
        <v>106</v>
      </c>
      <c r="F3675" s="1102">
        <v>0.02</v>
      </c>
      <c r="G3675" s="219">
        <f>VLOOKUP($D3675,VLP!$C$3:$F$191,3,0)</f>
        <v>480000</v>
      </c>
      <c r="H3675" s="219"/>
      <c r="I3675" s="219"/>
      <c r="J3675" s="219">
        <f>G3675*F3675</f>
        <v>9600</v>
      </c>
      <c r="K3675" s="219"/>
      <c r="L3675" s="219"/>
      <c r="M3675" s="612"/>
      <c r="N3675" s="290"/>
      <c r="O3675" s="290"/>
      <c r="P3675" s="290"/>
    </row>
    <row r="3676" spans="2:16" s="315" customFormat="1" ht="12">
      <c r="B3676" s="223"/>
      <c r="C3676" s="1750"/>
      <c r="D3676" s="223" t="s">
        <v>9028</v>
      </c>
      <c r="E3676" s="217" t="s">
        <v>2540</v>
      </c>
      <c r="F3676" s="1102">
        <v>13.36</v>
      </c>
      <c r="G3676" s="219"/>
      <c r="H3676" s="219">
        <f>+_lg45</f>
        <v>343394.12828947359</v>
      </c>
      <c r="I3676" s="219"/>
      <c r="J3676" s="219"/>
      <c r="K3676" s="219">
        <f>H3676*F3676</f>
        <v>4587745.5539473668</v>
      </c>
      <c r="L3676" s="219"/>
      <c r="M3676" s="612"/>
      <c r="N3676" s="290"/>
      <c r="O3676" s="290"/>
      <c r="P3676" s="290"/>
    </row>
    <row r="3677" spans="2:16" s="315" customFormat="1" ht="12">
      <c r="B3677" s="223"/>
      <c r="C3677" s="1750"/>
      <c r="D3677" s="223" t="s">
        <v>7176</v>
      </c>
      <c r="E3677" s="223"/>
      <c r="F3677" s="1181"/>
      <c r="G3677" s="219"/>
      <c r="H3677" s="219"/>
      <c r="I3677" s="219"/>
      <c r="J3677" s="219"/>
      <c r="K3677" s="219"/>
      <c r="L3677" s="219">
        <f>SUM(L3678:L3680)</f>
        <v>151915.54419331983</v>
      </c>
      <c r="M3677" s="612"/>
      <c r="N3677" s="290"/>
      <c r="O3677" s="290"/>
      <c r="P3677" s="290"/>
    </row>
    <row r="3678" spans="2:16" s="315" customFormat="1" ht="12">
      <c r="B3678" s="217" t="s">
        <v>1162</v>
      </c>
      <c r="C3678" s="1750"/>
      <c r="D3678" s="223" t="s">
        <v>2686</v>
      </c>
      <c r="E3678" s="217" t="s">
        <v>2195</v>
      </c>
      <c r="F3678" s="1102">
        <v>0.11</v>
      </c>
      <c r="G3678" s="219"/>
      <c r="H3678" s="219"/>
      <c r="I3678" s="219">
        <f>VLOOKUP($B3678,'GiaMTC TT13-QD1491'!$B$7:$T$908,19,0)</f>
        <v>915513.79230769235</v>
      </c>
      <c r="J3678" s="219"/>
      <c r="K3678" s="219"/>
      <c r="L3678" s="219">
        <f>I3678*F3678</f>
        <v>100706.51715384616</v>
      </c>
      <c r="M3678" s="612"/>
      <c r="N3678" s="290"/>
      <c r="O3678" s="290"/>
      <c r="P3678" s="290"/>
    </row>
    <row r="3679" spans="2:16" s="315" customFormat="1" ht="12">
      <c r="B3679" s="217" t="s">
        <v>843</v>
      </c>
      <c r="C3679" s="1750"/>
      <c r="D3679" s="223" t="s">
        <v>9112</v>
      </c>
      <c r="E3679" s="217" t="s">
        <v>2195</v>
      </c>
      <c r="F3679" s="1102">
        <v>0.15</v>
      </c>
      <c r="G3679" s="219"/>
      <c r="H3679" s="219"/>
      <c r="I3679" s="219">
        <f>VLOOKUP($B3679,'GiaMTC TT13-QD1491'!$B$7:$T$908,19,0)</f>
        <v>341393.51359649119</v>
      </c>
      <c r="J3679" s="219"/>
      <c r="K3679" s="219"/>
      <c r="L3679" s="219">
        <f>I3679*F3679</f>
        <v>51209.02703947368</v>
      </c>
      <c r="M3679" s="612"/>
      <c r="N3679" s="290"/>
      <c r="O3679" s="290"/>
      <c r="P3679" s="290"/>
    </row>
    <row r="3680" spans="2:16" s="315" customFormat="1" ht="12">
      <c r="B3680" s="229" t="s">
        <v>1894</v>
      </c>
      <c r="C3680" s="1751"/>
      <c r="D3680" s="228" t="s">
        <v>9113</v>
      </c>
      <c r="E3680" s="229" t="s">
        <v>2195</v>
      </c>
      <c r="F3680" s="1208"/>
      <c r="G3680" s="231"/>
      <c r="H3680" s="231"/>
      <c r="I3680" s="231">
        <f>VLOOKUP($B3680,'GiaMTC TT13-QD1491'!$B$7:$T$908,19,0)</f>
        <v>43036.95</v>
      </c>
      <c r="J3680" s="231"/>
      <c r="K3680" s="231"/>
      <c r="L3680" s="231">
        <f>I3680*F3680</f>
        <v>0</v>
      </c>
      <c r="M3680" s="612"/>
      <c r="N3680" s="290"/>
      <c r="O3680" s="290"/>
      <c r="P3680" s="290"/>
    </row>
    <row r="3681" spans="2:16" s="315" customFormat="1" ht="12">
      <c r="B3681" s="770" t="s">
        <v>9158</v>
      </c>
      <c r="C3681" s="1749" t="s">
        <v>9159</v>
      </c>
      <c r="D3681" s="771" t="s">
        <v>2792</v>
      </c>
      <c r="E3681" s="282"/>
      <c r="F3681" s="1189"/>
      <c r="G3681" s="284"/>
      <c r="H3681" s="284"/>
      <c r="I3681" s="284"/>
      <c r="J3681" s="284">
        <f>SUM(J3682:J3685)</f>
        <v>30400</v>
      </c>
      <c r="K3681" s="284"/>
      <c r="L3681" s="284"/>
      <c r="M3681" s="612" t="s">
        <v>2789</v>
      </c>
      <c r="N3681" s="613">
        <f>+J3681</f>
        <v>30400</v>
      </c>
      <c r="O3681" s="613">
        <f>+K3686</f>
        <v>5243628.3389802612</v>
      </c>
      <c r="P3681" s="613">
        <f>+L3687</f>
        <v>205605.7715654521</v>
      </c>
    </row>
    <row r="3682" spans="2:16" s="315" customFormat="1" ht="12">
      <c r="B3682" s="223"/>
      <c r="C3682" s="1750"/>
      <c r="D3682" s="223" t="s">
        <v>138</v>
      </c>
      <c r="E3682" s="217" t="s">
        <v>81</v>
      </c>
      <c r="F3682" s="1102"/>
      <c r="G3682" s="219">
        <f>VLOOKUP($D3682,VLP!$C$3:$F$191,3,0)</f>
        <v>38000</v>
      </c>
      <c r="H3682" s="219"/>
      <c r="I3682" s="219"/>
      <c r="J3682" s="219">
        <f>G3682*F3682</f>
        <v>0</v>
      </c>
      <c r="K3682" s="219"/>
      <c r="L3682" s="219"/>
      <c r="M3682" s="612"/>
      <c r="N3682" s="290"/>
      <c r="O3682" s="290"/>
      <c r="P3682" s="290"/>
    </row>
    <row r="3683" spans="2:16" s="315" customFormat="1" ht="12">
      <c r="B3683" s="223"/>
      <c r="C3683" s="1750"/>
      <c r="D3683" s="223" t="s">
        <v>272</v>
      </c>
      <c r="E3683" s="217" t="s">
        <v>273</v>
      </c>
      <c r="F3683" s="1102"/>
      <c r="G3683" s="219">
        <f>VLOOKUP($D3683,VLP!$C$3:$F$191,3,0)</f>
        <v>30000</v>
      </c>
      <c r="H3683" s="219"/>
      <c r="I3683" s="219"/>
      <c r="J3683" s="219">
        <f>G3683*F3683</f>
        <v>0</v>
      </c>
      <c r="K3683" s="219"/>
      <c r="L3683" s="219"/>
      <c r="M3683" s="612"/>
      <c r="N3683" s="290"/>
      <c r="O3683" s="290"/>
      <c r="P3683" s="290"/>
    </row>
    <row r="3684" spans="2:16" s="315" customFormat="1" ht="12.75">
      <c r="B3684" s="223"/>
      <c r="C3684" s="1750"/>
      <c r="D3684" s="220" t="s">
        <v>108</v>
      </c>
      <c r="E3684" s="217" t="s">
        <v>81</v>
      </c>
      <c r="F3684" s="1102">
        <v>2</v>
      </c>
      <c r="G3684" s="219">
        <f>VLOOKUP($D3684,VLP!$C$3:$F$191,3,0)</f>
        <v>8000</v>
      </c>
      <c r="H3684" s="219"/>
      <c r="I3684" s="219"/>
      <c r="J3684" s="219">
        <f>G3684*F3684</f>
        <v>16000</v>
      </c>
      <c r="K3684" s="219"/>
      <c r="L3684" s="219"/>
      <c r="M3684" s="612"/>
      <c r="N3684" s="290"/>
      <c r="O3684" s="290"/>
      <c r="P3684" s="290"/>
    </row>
    <row r="3685" spans="2:16" s="315" customFormat="1" ht="12">
      <c r="B3685" s="223"/>
      <c r="C3685" s="1750"/>
      <c r="D3685" s="223" t="s">
        <v>231</v>
      </c>
      <c r="E3685" s="217" t="s">
        <v>106</v>
      </c>
      <c r="F3685" s="1102">
        <v>0.03</v>
      </c>
      <c r="G3685" s="219">
        <f>VLOOKUP($D3685,VLP!$C$3:$F$191,3,0)</f>
        <v>480000</v>
      </c>
      <c r="H3685" s="219"/>
      <c r="I3685" s="219"/>
      <c r="J3685" s="219">
        <f>G3685*F3685</f>
        <v>14400</v>
      </c>
      <c r="K3685" s="219"/>
      <c r="L3685" s="219"/>
      <c r="M3685" s="612"/>
      <c r="N3685" s="290"/>
      <c r="O3685" s="290"/>
      <c r="P3685" s="290"/>
    </row>
    <row r="3686" spans="2:16" s="315" customFormat="1" ht="12">
      <c r="B3686" s="223"/>
      <c r="C3686" s="1750"/>
      <c r="D3686" s="223" t="s">
        <v>9028</v>
      </c>
      <c r="E3686" s="217" t="s">
        <v>2540</v>
      </c>
      <c r="F3686" s="1102">
        <v>15.27</v>
      </c>
      <c r="G3686" s="219"/>
      <c r="H3686" s="219">
        <f>+_lg45</f>
        <v>343394.12828947359</v>
      </c>
      <c r="I3686" s="219"/>
      <c r="J3686" s="219"/>
      <c r="K3686" s="219">
        <f>H3686*F3686</f>
        <v>5243628.3389802612</v>
      </c>
      <c r="L3686" s="219"/>
      <c r="M3686" s="612"/>
      <c r="N3686" s="290"/>
      <c r="O3686" s="290"/>
      <c r="P3686" s="290"/>
    </row>
    <row r="3687" spans="2:16" s="315" customFormat="1" ht="12">
      <c r="B3687" s="223"/>
      <c r="C3687" s="1750"/>
      <c r="D3687" s="223" t="s">
        <v>7176</v>
      </c>
      <c r="E3687" s="223"/>
      <c r="F3687" s="1181"/>
      <c r="G3687" s="219"/>
      <c r="H3687" s="219"/>
      <c r="I3687" s="219"/>
      <c r="J3687" s="219"/>
      <c r="K3687" s="219"/>
      <c r="L3687" s="219">
        <f>SUM(L3688:L3690)</f>
        <v>205605.7715654521</v>
      </c>
      <c r="M3687" s="612"/>
      <c r="N3687" s="290"/>
      <c r="O3687" s="290"/>
      <c r="P3687" s="290"/>
    </row>
    <row r="3688" spans="2:16" s="315" customFormat="1" ht="12">
      <c r="B3688" s="217" t="s">
        <v>1162</v>
      </c>
      <c r="C3688" s="1750"/>
      <c r="D3688" s="223" t="s">
        <v>2686</v>
      </c>
      <c r="E3688" s="217" t="s">
        <v>2195</v>
      </c>
      <c r="F3688" s="1102">
        <v>0.15</v>
      </c>
      <c r="G3688" s="219"/>
      <c r="H3688" s="219"/>
      <c r="I3688" s="219">
        <f>VLOOKUP($B3688,'GiaMTC TT13-QD1491'!$B$7:$T$908,19,0)</f>
        <v>915513.79230769235</v>
      </c>
      <c r="J3688" s="219"/>
      <c r="K3688" s="219"/>
      <c r="L3688" s="219">
        <f>I3688*F3688</f>
        <v>137327.06884615385</v>
      </c>
      <c r="M3688" s="612"/>
      <c r="N3688" s="290"/>
      <c r="O3688" s="290"/>
      <c r="P3688" s="290"/>
    </row>
    <row r="3689" spans="2:16" s="315" customFormat="1" ht="12">
      <c r="B3689" s="217" t="s">
        <v>843</v>
      </c>
      <c r="C3689" s="1750"/>
      <c r="D3689" s="223" t="s">
        <v>9112</v>
      </c>
      <c r="E3689" s="217" t="s">
        <v>2195</v>
      </c>
      <c r="F3689" s="1102">
        <v>0.2</v>
      </c>
      <c r="G3689" s="219"/>
      <c r="H3689" s="219"/>
      <c r="I3689" s="219">
        <f>VLOOKUP($B3689,'GiaMTC TT13-QD1491'!$B$7:$T$908,19,0)</f>
        <v>341393.51359649119</v>
      </c>
      <c r="J3689" s="219"/>
      <c r="K3689" s="219"/>
      <c r="L3689" s="219">
        <f>I3689*F3689</f>
        <v>68278.702719298235</v>
      </c>
      <c r="M3689" s="612"/>
      <c r="N3689" s="290"/>
      <c r="O3689" s="290"/>
      <c r="P3689" s="290"/>
    </row>
    <row r="3690" spans="2:16" s="315" customFormat="1" ht="12">
      <c r="B3690" s="229" t="s">
        <v>1894</v>
      </c>
      <c r="C3690" s="1751"/>
      <c r="D3690" s="228" t="s">
        <v>2796</v>
      </c>
      <c r="E3690" s="229" t="s">
        <v>2195</v>
      </c>
      <c r="F3690" s="1208"/>
      <c r="G3690" s="231"/>
      <c r="H3690" s="231"/>
      <c r="I3690" s="231">
        <f>VLOOKUP($B3690,'GiaMTC TT13-QD1491'!$B$7:$T$908,19,0)</f>
        <v>43036.95</v>
      </c>
      <c r="J3690" s="231"/>
      <c r="K3690" s="231"/>
      <c r="L3690" s="231">
        <f>I3690*F3690</f>
        <v>0</v>
      </c>
      <c r="M3690" s="612"/>
      <c r="N3690" s="290"/>
      <c r="O3690" s="290"/>
      <c r="P3690" s="290"/>
    </row>
    <row r="3691" spans="2:16" s="1427" customFormat="1" ht="12">
      <c r="B3691" s="1507" t="s">
        <v>11284</v>
      </c>
      <c r="C3691" s="1752" t="s">
        <v>11285</v>
      </c>
      <c r="D3691" s="1430" t="s">
        <v>2792</v>
      </c>
      <c r="E3691" s="1428"/>
      <c r="F3691" s="1431"/>
      <c r="G3691" s="1432"/>
      <c r="H3691" s="1432"/>
      <c r="I3691" s="1432"/>
      <c r="J3691" s="1432">
        <f>SUM(J3692:J3695)</f>
        <v>30400</v>
      </c>
      <c r="K3691" s="1432"/>
      <c r="L3691" s="1432"/>
      <c r="M3691" s="1425" t="s">
        <v>2789</v>
      </c>
      <c r="N3691" s="1433">
        <f>+J3691</f>
        <v>30400</v>
      </c>
      <c r="O3691" s="1433">
        <f>+K3696</f>
        <v>5899511.1240131566</v>
      </c>
      <c r="P3691" s="1433">
        <f>+L3697</f>
        <v>205605.7715654521</v>
      </c>
    </row>
    <row r="3692" spans="2:16" s="1427" customFormat="1" ht="12">
      <c r="B3692" s="1420"/>
      <c r="C3692" s="1753"/>
      <c r="D3692" s="1420" t="s">
        <v>138</v>
      </c>
      <c r="E3692" s="1422" t="s">
        <v>81</v>
      </c>
      <c r="F3692" s="1423"/>
      <c r="G3692" s="1424">
        <f>VLOOKUP($D3692,VLP!$C$3:$F$191,3,0)</f>
        <v>38000</v>
      </c>
      <c r="H3692" s="1424"/>
      <c r="I3692" s="1424"/>
      <c r="J3692" s="1424">
        <f>G3692*F3692</f>
        <v>0</v>
      </c>
      <c r="K3692" s="1424"/>
      <c r="L3692" s="1424"/>
      <c r="M3692" s="1425"/>
      <c r="N3692" s="1426"/>
      <c r="O3692" s="1426"/>
      <c r="P3692" s="1426"/>
    </row>
    <row r="3693" spans="2:16" s="1427" customFormat="1" ht="12">
      <c r="B3693" s="1420"/>
      <c r="C3693" s="1753"/>
      <c r="D3693" s="1420" t="s">
        <v>272</v>
      </c>
      <c r="E3693" s="1422" t="s">
        <v>273</v>
      </c>
      <c r="F3693" s="1423"/>
      <c r="G3693" s="1424">
        <f>VLOOKUP($D3693,VLP!$C$3:$F$191,3,0)</f>
        <v>30000</v>
      </c>
      <c r="H3693" s="1424"/>
      <c r="I3693" s="1424"/>
      <c r="J3693" s="1424">
        <f>G3693*F3693</f>
        <v>0</v>
      </c>
      <c r="K3693" s="1424"/>
      <c r="L3693" s="1424"/>
      <c r="M3693" s="1425"/>
      <c r="N3693" s="1426"/>
      <c r="O3693" s="1426"/>
      <c r="P3693" s="1426"/>
    </row>
    <row r="3694" spans="2:16" s="1427" customFormat="1" ht="12.75">
      <c r="B3694" s="1420"/>
      <c r="C3694" s="1753"/>
      <c r="D3694" s="1508" t="s">
        <v>108</v>
      </c>
      <c r="E3694" s="1422" t="s">
        <v>81</v>
      </c>
      <c r="F3694" s="1423">
        <v>2</v>
      </c>
      <c r="G3694" s="1424">
        <f>VLOOKUP($D3694,VLP!$C$3:$F$191,3,0)</f>
        <v>8000</v>
      </c>
      <c r="H3694" s="1424"/>
      <c r="I3694" s="1424"/>
      <c r="J3694" s="1424">
        <f>G3694*F3694</f>
        <v>16000</v>
      </c>
      <c r="K3694" s="1424"/>
      <c r="L3694" s="1424"/>
      <c r="M3694" s="1425"/>
      <c r="N3694" s="1426"/>
      <c r="O3694" s="1426"/>
      <c r="P3694" s="1426"/>
    </row>
    <row r="3695" spans="2:16" s="1427" customFormat="1" ht="12">
      <c r="B3695" s="1420"/>
      <c r="C3695" s="1753"/>
      <c r="D3695" s="1420" t="s">
        <v>231</v>
      </c>
      <c r="E3695" s="1422" t="s">
        <v>106</v>
      </c>
      <c r="F3695" s="1423">
        <v>0.03</v>
      </c>
      <c r="G3695" s="1424">
        <f>VLOOKUP($D3695,VLP!$C$3:$F$191,3,0)</f>
        <v>480000</v>
      </c>
      <c r="H3695" s="1424"/>
      <c r="I3695" s="1424"/>
      <c r="J3695" s="1424">
        <f>G3695*F3695</f>
        <v>14400</v>
      </c>
      <c r="K3695" s="1424"/>
      <c r="L3695" s="1424"/>
      <c r="M3695" s="1425"/>
      <c r="N3695" s="1426"/>
      <c r="O3695" s="1426"/>
      <c r="P3695" s="1426"/>
    </row>
    <row r="3696" spans="2:16" s="1427" customFormat="1" ht="12">
      <c r="B3696" s="1420"/>
      <c r="C3696" s="1753"/>
      <c r="D3696" s="1420" t="s">
        <v>9028</v>
      </c>
      <c r="E3696" s="1422" t="s">
        <v>2540</v>
      </c>
      <c r="F3696" s="1423">
        <v>17.18</v>
      </c>
      <c r="G3696" s="1424"/>
      <c r="H3696" s="1424">
        <f>+_lg45</f>
        <v>343394.12828947359</v>
      </c>
      <c r="I3696" s="1424"/>
      <c r="J3696" s="1424"/>
      <c r="K3696" s="1424">
        <f>H3696*F3696</f>
        <v>5899511.1240131566</v>
      </c>
      <c r="L3696" s="1424"/>
      <c r="M3696" s="1425"/>
      <c r="N3696" s="1426"/>
      <c r="O3696" s="1426"/>
      <c r="P3696" s="1426"/>
    </row>
    <row r="3697" spans="2:16" s="1427" customFormat="1" ht="12">
      <c r="B3697" s="1420"/>
      <c r="C3697" s="1753"/>
      <c r="D3697" s="1420" t="s">
        <v>7176</v>
      </c>
      <c r="E3697" s="1420"/>
      <c r="F3697" s="1450"/>
      <c r="G3697" s="1424"/>
      <c r="H3697" s="1424"/>
      <c r="I3697" s="1424"/>
      <c r="J3697" s="1424"/>
      <c r="K3697" s="1424"/>
      <c r="L3697" s="1424">
        <f>SUM(L3698:L3700)</f>
        <v>205605.7715654521</v>
      </c>
      <c r="M3697" s="1425"/>
      <c r="N3697" s="1426"/>
      <c r="O3697" s="1426"/>
      <c r="P3697" s="1426"/>
    </row>
    <row r="3698" spans="2:16" s="1427" customFormat="1" ht="12">
      <c r="B3698" s="1422" t="s">
        <v>1162</v>
      </c>
      <c r="C3698" s="1753"/>
      <c r="D3698" s="1420" t="s">
        <v>2686</v>
      </c>
      <c r="E3698" s="1422" t="s">
        <v>2195</v>
      </c>
      <c r="F3698" s="1423">
        <v>0.15</v>
      </c>
      <c r="G3698" s="1424"/>
      <c r="H3698" s="1424"/>
      <c r="I3698" s="1424">
        <f>VLOOKUP($B3698,'GiaMTC TT13-QD1491'!$B$7:$T$908,19,0)</f>
        <v>915513.79230769235</v>
      </c>
      <c r="J3698" s="1424"/>
      <c r="K3698" s="1424"/>
      <c r="L3698" s="1424">
        <f>I3698*F3698</f>
        <v>137327.06884615385</v>
      </c>
      <c r="M3698" s="1425"/>
      <c r="N3698" s="1426"/>
      <c r="O3698" s="1426"/>
      <c r="P3698" s="1426"/>
    </row>
    <row r="3699" spans="2:16" s="1427" customFormat="1" ht="12">
      <c r="B3699" s="1422" t="s">
        <v>843</v>
      </c>
      <c r="C3699" s="1753"/>
      <c r="D3699" s="1420" t="s">
        <v>9112</v>
      </c>
      <c r="E3699" s="1422" t="s">
        <v>2195</v>
      </c>
      <c r="F3699" s="1423">
        <v>0.2</v>
      </c>
      <c r="G3699" s="1424"/>
      <c r="H3699" s="1424"/>
      <c r="I3699" s="1424">
        <f>VLOOKUP($B3699,'GiaMTC TT13-QD1491'!$B$7:$T$908,19,0)</f>
        <v>341393.51359649119</v>
      </c>
      <c r="J3699" s="1424"/>
      <c r="K3699" s="1424"/>
      <c r="L3699" s="1424">
        <f>I3699*F3699</f>
        <v>68278.702719298235</v>
      </c>
      <c r="M3699" s="1425"/>
      <c r="N3699" s="1426"/>
      <c r="O3699" s="1426"/>
      <c r="P3699" s="1426"/>
    </row>
    <row r="3700" spans="2:16" s="1427" customFormat="1" ht="12">
      <c r="B3700" s="1440" t="s">
        <v>1894</v>
      </c>
      <c r="C3700" s="1754"/>
      <c r="D3700" s="1442" t="s">
        <v>2796</v>
      </c>
      <c r="E3700" s="1440" t="s">
        <v>2195</v>
      </c>
      <c r="F3700" s="1509"/>
      <c r="G3700" s="1439"/>
      <c r="H3700" s="1439"/>
      <c r="I3700" s="1439">
        <f>VLOOKUP($B3700,'GiaMTC TT13-QD1491'!$B$7:$T$908,19,0)</f>
        <v>43036.95</v>
      </c>
      <c r="J3700" s="1439"/>
      <c r="K3700" s="1439"/>
      <c r="L3700" s="1439">
        <f>I3700*F3700</f>
        <v>0</v>
      </c>
      <c r="M3700" s="1425"/>
      <c r="N3700" s="1426"/>
      <c r="O3700" s="1426"/>
      <c r="P3700" s="1426"/>
    </row>
    <row r="3701" spans="2:16" s="1427" customFormat="1" ht="12">
      <c r="B3701" s="1507" t="s">
        <v>11286</v>
      </c>
      <c r="C3701" s="1752" t="s">
        <v>11287</v>
      </c>
      <c r="D3701" s="1430" t="s">
        <v>2792</v>
      </c>
      <c r="E3701" s="1428"/>
      <c r="F3701" s="1431"/>
      <c r="G3701" s="1432"/>
      <c r="H3701" s="1432"/>
      <c r="I3701" s="1432"/>
      <c r="J3701" s="1432">
        <f>SUM(J3702:J3705)</f>
        <v>36000</v>
      </c>
      <c r="K3701" s="1432"/>
      <c r="L3701" s="1432"/>
      <c r="M3701" s="1425" t="s">
        <v>2789</v>
      </c>
      <c r="N3701" s="1433">
        <f>+J3701</f>
        <v>36000</v>
      </c>
      <c r="O3701" s="1433">
        <f>+K3706</f>
        <v>6689317.6190789454</v>
      </c>
      <c r="P3701" s="1433">
        <f>+L3707</f>
        <v>268451.13686066127</v>
      </c>
    </row>
    <row r="3702" spans="2:16" s="1427" customFormat="1" ht="12">
      <c r="B3702" s="1420"/>
      <c r="C3702" s="1753"/>
      <c r="D3702" s="1420" t="s">
        <v>138</v>
      </c>
      <c r="E3702" s="1422" t="s">
        <v>81</v>
      </c>
      <c r="F3702" s="1423"/>
      <c r="G3702" s="1424">
        <f>VLOOKUP($D3702,VLP!$C$3:$F$191,3,0)</f>
        <v>38000</v>
      </c>
      <c r="H3702" s="1424"/>
      <c r="I3702" s="1424"/>
      <c r="J3702" s="1424">
        <f>G3702*F3702</f>
        <v>0</v>
      </c>
      <c r="K3702" s="1424"/>
      <c r="L3702" s="1424"/>
      <c r="M3702" s="1425"/>
      <c r="N3702" s="1426"/>
      <c r="O3702" s="1426"/>
      <c r="P3702" s="1426"/>
    </row>
    <row r="3703" spans="2:16" s="1427" customFormat="1" ht="12">
      <c r="B3703" s="1420"/>
      <c r="C3703" s="1753"/>
      <c r="D3703" s="1420" t="s">
        <v>272</v>
      </c>
      <c r="E3703" s="1422" t="s">
        <v>273</v>
      </c>
      <c r="F3703" s="1423"/>
      <c r="G3703" s="1424">
        <f>VLOOKUP($D3703,VLP!$C$3:$F$191,3,0)</f>
        <v>30000</v>
      </c>
      <c r="H3703" s="1424"/>
      <c r="I3703" s="1424"/>
      <c r="J3703" s="1424">
        <f>G3703*F3703</f>
        <v>0</v>
      </c>
      <c r="K3703" s="1424"/>
      <c r="L3703" s="1424"/>
      <c r="M3703" s="1425"/>
      <c r="N3703" s="1426"/>
      <c r="O3703" s="1426"/>
      <c r="P3703" s="1426"/>
    </row>
    <row r="3704" spans="2:16" s="1427" customFormat="1" ht="12.75">
      <c r="B3704" s="1420"/>
      <c r="C3704" s="1753"/>
      <c r="D3704" s="1508" t="s">
        <v>108</v>
      </c>
      <c r="E3704" s="1422" t="s">
        <v>81</v>
      </c>
      <c r="F3704" s="1423">
        <v>2.1</v>
      </c>
      <c r="G3704" s="1424">
        <f>VLOOKUP($D3704,VLP!$C$3:$F$191,3,0)</f>
        <v>8000</v>
      </c>
      <c r="H3704" s="1424"/>
      <c r="I3704" s="1424"/>
      <c r="J3704" s="1424">
        <f>G3704*F3704</f>
        <v>16800</v>
      </c>
      <c r="K3704" s="1424"/>
      <c r="L3704" s="1424"/>
      <c r="M3704" s="1425"/>
      <c r="N3704" s="1426"/>
      <c r="O3704" s="1426"/>
      <c r="P3704" s="1426"/>
    </row>
    <row r="3705" spans="2:16" s="1427" customFormat="1" ht="12">
      <c r="B3705" s="1420"/>
      <c r="C3705" s="1753"/>
      <c r="D3705" s="1420" t="s">
        <v>231</v>
      </c>
      <c r="E3705" s="1422" t="s">
        <v>106</v>
      </c>
      <c r="F3705" s="1423">
        <v>0.04</v>
      </c>
      <c r="G3705" s="1424">
        <f>VLOOKUP($D3705,VLP!$C$3:$F$191,3,0)</f>
        <v>480000</v>
      </c>
      <c r="H3705" s="1424"/>
      <c r="I3705" s="1424"/>
      <c r="J3705" s="1424">
        <f>G3705*F3705</f>
        <v>19200</v>
      </c>
      <c r="K3705" s="1424"/>
      <c r="L3705" s="1424"/>
      <c r="M3705" s="1425"/>
      <c r="N3705" s="1426"/>
      <c r="O3705" s="1426"/>
      <c r="P3705" s="1426"/>
    </row>
    <row r="3706" spans="2:16" s="1427" customFormat="1" ht="12">
      <c r="B3706" s="1420"/>
      <c r="C3706" s="1753"/>
      <c r="D3706" s="1420" t="s">
        <v>9028</v>
      </c>
      <c r="E3706" s="1422" t="s">
        <v>2540</v>
      </c>
      <c r="F3706" s="1423">
        <v>19.48</v>
      </c>
      <c r="G3706" s="1424"/>
      <c r="H3706" s="1424">
        <f>+_lg45</f>
        <v>343394.12828947359</v>
      </c>
      <c r="I3706" s="1424"/>
      <c r="J3706" s="1424"/>
      <c r="K3706" s="1424">
        <f>H3706*F3706</f>
        <v>6689317.6190789454</v>
      </c>
      <c r="L3706" s="1424"/>
      <c r="M3706" s="1425"/>
      <c r="N3706" s="1426"/>
      <c r="O3706" s="1426"/>
      <c r="P3706" s="1426"/>
    </row>
    <row r="3707" spans="2:16" s="1427" customFormat="1" ht="12">
      <c r="B3707" s="1420"/>
      <c r="C3707" s="1753"/>
      <c r="D3707" s="1420" t="s">
        <v>7176</v>
      </c>
      <c r="E3707" s="1420"/>
      <c r="F3707" s="1450"/>
      <c r="G3707" s="1424"/>
      <c r="H3707" s="1424"/>
      <c r="I3707" s="1424"/>
      <c r="J3707" s="1424"/>
      <c r="K3707" s="1424"/>
      <c r="L3707" s="1424">
        <f>SUM(L3708:L3710)</f>
        <v>268451.13686066127</v>
      </c>
      <c r="M3707" s="1425"/>
      <c r="N3707" s="1426"/>
      <c r="O3707" s="1426"/>
      <c r="P3707" s="1426"/>
    </row>
    <row r="3708" spans="2:16" s="1427" customFormat="1" ht="12">
      <c r="B3708" s="1422" t="s">
        <v>1162</v>
      </c>
      <c r="C3708" s="1753"/>
      <c r="D3708" s="1420" t="s">
        <v>2686</v>
      </c>
      <c r="E3708" s="1422" t="s">
        <v>2195</v>
      </c>
      <c r="F3708" s="1423">
        <v>0.2</v>
      </c>
      <c r="G3708" s="1424"/>
      <c r="H3708" s="1424"/>
      <c r="I3708" s="1424">
        <f>VLOOKUP($B3708,'GiaMTC TT13-QD1491'!$B$7:$T$908,19,0)</f>
        <v>915513.79230769235</v>
      </c>
      <c r="J3708" s="1424"/>
      <c r="K3708" s="1424"/>
      <c r="L3708" s="1424">
        <f>I3708*F3708</f>
        <v>183102.75846153847</v>
      </c>
      <c r="M3708" s="1425"/>
      <c r="N3708" s="1426"/>
      <c r="O3708" s="1426"/>
      <c r="P3708" s="1426"/>
    </row>
    <row r="3709" spans="2:16" s="1427" customFormat="1" ht="12">
      <c r="B3709" s="1422" t="s">
        <v>843</v>
      </c>
      <c r="C3709" s="1753"/>
      <c r="D3709" s="1420" t="s">
        <v>9112</v>
      </c>
      <c r="E3709" s="1422" t="s">
        <v>2195</v>
      </c>
      <c r="F3709" s="1423">
        <v>0.25</v>
      </c>
      <c r="G3709" s="1424"/>
      <c r="H3709" s="1424"/>
      <c r="I3709" s="1424">
        <f>VLOOKUP($B3709,'GiaMTC TT13-QD1491'!$B$7:$T$908,19,0)</f>
        <v>341393.51359649119</v>
      </c>
      <c r="J3709" s="1424"/>
      <c r="K3709" s="1424"/>
      <c r="L3709" s="1424">
        <f>I3709*F3709</f>
        <v>85348.378399122797</v>
      </c>
      <c r="M3709" s="1425"/>
      <c r="N3709" s="1426"/>
      <c r="O3709" s="1426"/>
      <c r="P3709" s="1426"/>
    </row>
    <row r="3710" spans="2:16" s="1427" customFormat="1" ht="12">
      <c r="B3710" s="1440" t="s">
        <v>1894</v>
      </c>
      <c r="C3710" s="1754"/>
      <c r="D3710" s="1442" t="s">
        <v>2796</v>
      </c>
      <c r="E3710" s="1440" t="s">
        <v>2195</v>
      </c>
      <c r="F3710" s="1509"/>
      <c r="G3710" s="1439"/>
      <c r="H3710" s="1439"/>
      <c r="I3710" s="1439">
        <f>VLOOKUP($B3710,'GiaMTC TT13-QD1491'!$B$7:$T$908,19,0)</f>
        <v>43036.95</v>
      </c>
      <c r="J3710" s="1439"/>
      <c r="K3710" s="1439"/>
      <c r="L3710" s="1439">
        <f>I3710*F3710</f>
        <v>0</v>
      </c>
      <c r="M3710" s="1425"/>
      <c r="N3710" s="1426"/>
      <c r="O3710" s="1426"/>
      <c r="P3710" s="1426"/>
    </row>
    <row r="3711" spans="2:16" s="1427" customFormat="1" ht="12">
      <c r="B3711" s="1507" t="s">
        <v>11288</v>
      </c>
      <c r="C3711" s="1752" t="s">
        <v>11289</v>
      </c>
      <c r="D3711" s="1430" t="s">
        <v>2792</v>
      </c>
      <c r="E3711" s="1428"/>
      <c r="F3711" s="1431"/>
      <c r="G3711" s="1432"/>
      <c r="H3711" s="1432"/>
      <c r="I3711" s="1432"/>
      <c r="J3711" s="1432">
        <f>SUM(J3712:J3715)</f>
        <v>23280</v>
      </c>
      <c r="K3711" s="1432"/>
      <c r="L3711" s="1432"/>
      <c r="M3711" s="1425" t="s">
        <v>2789</v>
      </c>
      <c r="N3711" s="1433">
        <f>+J3711</f>
        <v>23280</v>
      </c>
      <c r="O3711" s="1433">
        <f>+K3716</f>
        <v>7602746.0003289459</v>
      </c>
      <c r="P3711" s="1433">
        <f>+L3717</f>
        <v>203788.4026120108</v>
      </c>
    </row>
    <row r="3712" spans="2:16" s="1427" customFormat="1" ht="12">
      <c r="B3712" s="1420"/>
      <c r="C3712" s="1753"/>
      <c r="D3712" s="1420" t="s">
        <v>138</v>
      </c>
      <c r="E3712" s="1422" t="s">
        <v>81</v>
      </c>
      <c r="F3712" s="1423"/>
      <c r="G3712" s="1424">
        <f>VLOOKUP($D3712,VLP!$C$3:$F$191,3,0)</f>
        <v>38000</v>
      </c>
      <c r="H3712" s="1424"/>
      <c r="I3712" s="1424"/>
      <c r="J3712" s="1424">
        <f>G3712*F3712</f>
        <v>0</v>
      </c>
      <c r="K3712" s="1424"/>
      <c r="L3712" s="1424"/>
      <c r="M3712" s="1425"/>
      <c r="N3712" s="1426"/>
      <c r="O3712" s="1426"/>
      <c r="P3712" s="1426"/>
    </row>
    <row r="3713" spans="2:16" s="1427" customFormat="1" ht="12">
      <c r="B3713" s="1420"/>
      <c r="C3713" s="1753"/>
      <c r="D3713" s="1420" t="s">
        <v>272</v>
      </c>
      <c r="E3713" s="1422" t="s">
        <v>273</v>
      </c>
      <c r="F3713" s="1423"/>
      <c r="G3713" s="1424">
        <f>VLOOKUP($D3713,VLP!$C$3:$F$191,3,0)</f>
        <v>30000</v>
      </c>
      <c r="H3713" s="1424"/>
      <c r="I3713" s="1424"/>
      <c r="J3713" s="1424">
        <f>G3713*F3713</f>
        <v>0</v>
      </c>
      <c r="K3713" s="1424"/>
      <c r="L3713" s="1424"/>
      <c r="M3713" s="1425"/>
      <c r="N3713" s="1426"/>
      <c r="O3713" s="1426"/>
      <c r="P3713" s="1426"/>
    </row>
    <row r="3714" spans="2:16" s="1427" customFormat="1" ht="12.75">
      <c r="B3714" s="1420"/>
      <c r="C3714" s="1753"/>
      <c r="D3714" s="1508" t="s">
        <v>108</v>
      </c>
      <c r="E3714" s="1422" t="s">
        <v>81</v>
      </c>
      <c r="F3714" s="1423">
        <v>1.1100000000000001</v>
      </c>
      <c r="G3714" s="1424">
        <f>VLOOKUP($D3714,VLP!$C$3:$F$191,3,0)</f>
        <v>8000</v>
      </c>
      <c r="H3714" s="1424"/>
      <c r="I3714" s="1424"/>
      <c r="J3714" s="1424">
        <f>G3714*F3714</f>
        <v>8880</v>
      </c>
      <c r="K3714" s="1424"/>
      <c r="L3714" s="1424"/>
      <c r="M3714" s="1425"/>
      <c r="N3714" s="1426"/>
      <c r="O3714" s="1426"/>
      <c r="P3714" s="1426"/>
    </row>
    <row r="3715" spans="2:16" s="1427" customFormat="1" ht="12">
      <c r="B3715" s="1420"/>
      <c r="C3715" s="1753"/>
      <c r="D3715" s="1420" t="s">
        <v>231</v>
      </c>
      <c r="E3715" s="1422" t="s">
        <v>106</v>
      </c>
      <c r="F3715" s="1423">
        <v>0.03</v>
      </c>
      <c r="G3715" s="1424">
        <f>VLOOKUP($D3715,VLP!$C$3:$F$191,3,0)</f>
        <v>480000</v>
      </c>
      <c r="H3715" s="1424"/>
      <c r="I3715" s="1424"/>
      <c r="J3715" s="1424">
        <f>G3715*F3715</f>
        <v>14400</v>
      </c>
      <c r="K3715" s="1424"/>
      <c r="L3715" s="1424"/>
      <c r="M3715" s="1425"/>
      <c r="N3715" s="1426"/>
      <c r="O3715" s="1426"/>
      <c r="P3715" s="1426"/>
    </row>
    <row r="3716" spans="2:16" s="1427" customFormat="1" ht="12">
      <c r="B3716" s="1420"/>
      <c r="C3716" s="1753"/>
      <c r="D3716" s="1420" t="s">
        <v>9028</v>
      </c>
      <c r="E3716" s="1422" t="s">
        <v>2540</v>
      </c>
      <c r="F3716" s="1423">
        <v>22.14</v>
      </c>
      <c r="G3716" s="1424"/>
      <c r="H3716" s="1424">
        <f>+_lg45</f>
        <v>343394.12828947359</v>
      </c>
      <c r="I3716" s="1424"/>
      <c r="J3716" s="1424"/>
      <c r="K3716" s="1424">
        <f>H3716*F3716</f>
        <v>7602746.0003289459</v>
      </c>
      <c r="L3716" s="1424"/>
      <c r="M3716" s="1425"/>
      <c r="N3716" s="1426"/>
      <c r="O3716" s="1426"/>
      <c r="P3716" s="1426"/>
    </row>
    <row r="3717" spans="2:16" s="1427" customFormat="1" ht="12">
      <c r="B3717" s="1420"/>
      <c r="C3717" s="1753"/>
      <c r="D3717" s="1420" t="s">
        <v>7176</v>
      </c>
      <c r="E3717" s="1420"/>
      <c r="F3717" s="1450"/>
      <c r="G3717" s="1424"/>
      <c r="H3717" s="1424"/>
      <c r="I3717" s="1424"/>
      <c r="J3717" s="1424"/>
      <c r="K3717" s="1424"/>
      <c r="L3717" s="1424">
        <f>SUM(L3718:L3720)</f>
        <v>203788.4026120108</v>
      </c>
      <c r="M3717" s="1425"/>
      <c r="N3717" s="1426"/>
      <c r="O3717" s="1426"/>
      <c r="P3717" s="1426"/>
    </row>
    <row r="3718" spans="2:16" s="1427" customFormat="1" ht="12">
      <c r="B3718" s="1422" t="s">
        <v>1162</v>
      </c>
      <c r="C3718" s="1753"/>
      <c r="D3718" s="1420" t="s">
        <v>2686</v>
      </c>
      <c r="E3718" s="1422" t="s">
        <v>2195</v>
      </c>
      <c r="F3718" s="1423">
        <v>0.12</v>
      </c>
      <c r="G3718" s="1424"/>
      <c r="H3718" s="1424"/>
      <c r="I3718" s="1424">
        <f>VLOOKUP($B3718,'GiaMTC TT13-QD1491'!$B$7:$T$908,19,0)</f>
        <v>915513.79230769235</v>
      </c>
      <c r="J3718" s="1424"/>
      <c r="K3718" s="1424"/>
      <c r="L3718" s="1424">
        <f>I3718*F3718</f>
        <v>109861.65507692308</v>
      </c>
      <c r="M3718" s="1425"/>
      <c r="N3718" s="1426"/>
      <c r="O3718" s="1426"/>
      <c r="P3718" s="1426"/>
    </row>
    <row r="3719" spans="2:16" s="1427" customFormat="1" ht="12">
      <c r="B3719" s="1422" t="s">
        <v>843</v>
      </c>
      <c r="C3719" s="1753"/>
      <c r="D3719" s="1420" t="s">
        <v>9112</v>
      </c>
      <c r="E3719" s="1422" t="s">
        <v>2195</v>
      </c>
      <c r="F3719" s="1423">
        <v>0.26</v>
      </c>
      <c r="G3719" s="1424"/>
      <c r="H3719" s="1424"/>
      <c r="I3719" s="1424">
        <f>VLOOKUP($B3719,'GiaMTC TT13-QD1491'!$B$7:$T$908,19,0)</f>
        <v>341393.51359649119</v>
      </c>
      <c r="J3719" s="1424"/>
      <c r="K3719" s="1424"/>
      <c r="L3719" s="1424">
        <f>I3719*F3719</f>
        <v>88762.313535087713</v>
      </c>
      <c r="M3719" s="1425"/>
      <c r="N3719" s="1426"/>
      <c r="O3719" s="1426"/>
      <c r="P3719" s="1426"/>
    </row>
    <row r="3720" spans="2:16" s="1427" customFormat="1" ht="12">
      <c r="B3720" s="1440" t="s">
        <v>1894</v>
      </c>
      <c r="C3720" s="1754"/>
      <c r="D3720" s="1442" t="s">
        <v>2796</v>
      </c>
      <c r="E3720" s="1440" t="s">
        <v>2195</v>
      </c>
      <c r="F3720" s="1443">
        <v>0.12</v>
      </c>
      <c r="G3720" s="1439"/>
      <c r="H3720" s="1439"/>
      <c r="I3720" s="1439">
        <f>VLOOKUP($B3720,'GiaMTC TT13-QD1491'!$B$7:$T$908,19,0)</f>
        <v>43036.95</v>
      </c>
      <c r="J3720" s="1439"/>
      <c r="K3720" s="1439"/>
      <c r="L3720" s="1439">
        <f>I3720*F3720</f>
        <v>5164.4339999999993</v>
      </c>
      <c r="M3720" s="1425"/>
      <c r="N3720" s="1426"/>
      <c r="O3720" s="1426"/>
      <c r="P3720" s="1426"/>
    </row>
    <row r="3721" spans="2:16" s="315" customFormat="1" ht="12">
      <c r="B3721" s="902" t="s">
        <v>2683</v>
      </c>
      <c r="C3721" s="903" t="s">
        <v>9160</v>
      </c>
      <c r="D3721" s="900"/>
      <c r="E3721" s="900"/>
      <c r="F3721" s="1207"/>
      <c r="G3721" s="901"/>
      <c r="H3721" s="901"/>
      <c r="I3721" s="901"/>
      <c r="J3721" s="901"/>
      <c r="K3721" s="901"/>
      <c r="L3721" s="901"/>
      <c r="M3721" s="612"/>
      <c r="N3721" s="290"/>
      <c r="O3721" s="290"/>
      <c r="P3721" s="290"/>
    </row>
    <row r="3722" spans="2:16" s="315" customFormat="1" ht="12">
      <c r="B3722" s="770" t="s">
        <v>9161</v>
      </c>
      <c r="C3722" s="1749" t="s">
        <v>9162</v>
      </c>
      <c r="D3722" s="771" t="s">
        <v>2792</v>
      </c>
      <c r="E3722" s="282"/>
      <c r="F3722" s="1189"/>
      <c r="G3722" s="284"/>
      <c r="H3722" s="284"/>
      <c r="I3722" s="284"/>
      <c r="J3722" s="284">
        <f>SUM(J3723:J3726)</f>
        <v>21360</v>
      </c>
      <c r="K3722" s="284"/>
      <c r="L3722" s="284"/>
      <c r="M3722" s="612" t="s">
        <v>2789</v>
      </c>
      <c r="N3722" s="613">
        <f>+J3722</f>
        <v>21360</v>
      </c>
      <c r="O3722" s="613">
        <f>+K3727</f>
        <v>3296583.6315789465</v>
      </c>
      <c r="P3722" s="613">
        <f>+L3728</f>
        <v>160139.77505593793</v>
      </c>
    </row>
    <row r="3723" spans="2:16" s="315" customFormat="1" ht="12">
      <c r="B3723" s="223"/>
      <c r="C3723" s="1750"/>
      <c r="D3723" s="223" t="s">
        <v>138</v>
      </c>
      <c r="E3723" s="217" t="s">
        <v>81</v>
      </c>
      <c r="F3723" s="1102"/>
      <c r="G3723" s="219">
        <f>VLOOKUP($D3723,VLP!$C$3:$F$191,3,0)</f>
        <v>38000</v>
      </c>
      <c r="H3723" s="219"/>
      <c r="I3723" s="219"/>
      <c r="J3723" s="219">
        <f>G3723*F3723</f>
        <v>0</v>
      </c>
      <c r="K3723" s="219"/>
      <c r="L3723" s="219"/>
      <c r="M3723" s="612"/>
      <c r="N3723" s="290"/>
      <c r="O3723" s="290"/>
      <c r="P3723" s="290"/>
    </row>
    <row r="3724" spans="2:16" s="315" customFormat="1" ht="12">
      <c r="B3724" s="223"/>
      <c r="C3724" s="1750"/>
      <c r="D3724" s="223" t="s">
        <v>272</v>
      </c>
      <c r="E3724" s="217" t="s">
        <v>273</v>
      </c>
      <c r="F3724" s="1102"/>
      <c r="G3724" s="219">
        <f>VLOOKUP($D3724,VLP!$C$3:$F$191,3,0)</f>
        <v>30000</v>
      </c>
      <c r="H3724" s="219"/>
      <c r="I3724" s="219"/>
      <c r="J3724" s="219">
        <f>G3724*F3724</f>
        <v>0</v>
      </c>
      <c r="K3724" s="219"/>
      <c r="L3724" s="219"/>
      <c r="M3724" s="612"/>
      <c r="N3724" s="290"/>
      <c r="O3724" s="290"/>
      <c r="P3724" s="290"/>
    </row>
    <row r="3725" spans="2:16" s="315" customFormat="1" ht="12.75">
      <c r="B3725" s="223"/>
      <c r="C3725" s="1750"/>
      <c r="D3725" s="220" t="s">
        <v>108</v>
      </c>
      <c r="E3725" s="217" t="s">
        <v>81</v>
      </c>
      <c r="F3725" s="1102">
        <v>1.47</v>
      </c>
      <c r="G3725" s="219">
        <f>VLOOKUP($D3725,VLP!$C$3:$F$191,3,0)</f>
        <v>8000</v>
      </c>
      <c r="H3725" s="219"/>
      <c r="I3725" s="219"/>
      <c r="J3725" s="219">
        <f>G3725*F3725</f>
        <v>11760</v>
      </c>
      <c r="K3725" s="219"/>
      <c r="L3725" s="219"/>
      <c r="M3725" s="612"/>
      <c r="N3725" s="290"/>
      <c r="O3725" s="290"/>
      <c r="P3725" s="290"/>
    </row>
    <row r="3726" spans="2:16" s="315" customFormat="1" ht="12">
      <c r="B3726" s="223"/>
      <c r="C3726" s="1750"/>
      <c r="D3726" s="223" t="s">
        <v>231</v>
      </c>
      <c r="E3726" s="217" t="s">
        <v>106</v>
      </c>
      <c r="F3726" s="1102">
        <v>0.02</v>
      </c>
      <c r="G3726" s="219">
        <f>VLOOKUP($D3726,VLP!$C$3:$F$191,3,0)</f>
        <v>480000</v>
      </c>
      <c r="H3726" s="219"/>
      <c r="I3726" s="219"/>
      <c r="J3726" s="219">
        <f>G3726*F3726</f>
        <v>9600</v>
      </c>
      <c r="K3726" s="219"/>
      <c r="L3726" s="219"/>
      <c r="M3726" s="612"/>
      <c r="N3726" s="290"/>
      <c r="O3726" s="290"/>
      <c r="P3726" s="290"/>
    </row>
    <row r="3727" spans="2:16" s="315" customFormat="1" ht="12">
      <c r="B3727" s="223"/>
      <c r="C3727" s="1750"/>
      <c r="D3727" s="223" t="s">
        <v>9028</v>
      </c>
      <c r="E3727" s="217" t="s">
        <v>2540</v>
      </c>
      <c r="F3727" s="1102">
        <v>9.6</v>
      </c>
      <c r="G3727" s="219"/>
      <c r="H3727" s="219">
        <f>+_lg45</f>
        <v>343394.12828947359</v>
      </c>
      <c r="I3727" s="219"/>
      <c r="J3727" s="219"/>
      <c r="K3727" s="219">
        <f>H3727*F3727</f>
        <v>3296583.6315789465</v>
      </c>
      <c r="L3727" s="219"/>
      <c r="M3727" s="612"/>
      <c r="N3727" s="290"/>
      <c r="O3727" s="290"/>
      <c r="P3727" s="290"/>
    </row>
    <row r="3728" spans="2:16" s="315" customFormat="1" ht="12">
      <c r="B3728" s="223"/>
      <c r="C3728" s="1750"/>
      <c r="D3728" s="223" t="s">
        <v>7176</v>
      </c>
      <c r="E3728" s="223"/>
      <c r="F3728" s="1181"/>
      <c r="G3728" s="219"/>
      <c r="H3728" s="219"/>
      <c r="I3728" s="219"/>
      <c r="J3728" s="219"/>
      <c r="K3728" s="219"/>
      <c r="L3728" s="219">
        <f>SUM(L3729:L3731)</f>
        <v>160139.77505593793</v>
      </c>
      <c r="M3728" s="612"/>
      <c r="N3728" s="290"/>
      <c r="O3728" s="290"/>
      <c r="P3728" s="290"/>
    </row>
    <row r="3729" spans="2:16" s="315" customFormat="1" ht="12">
      <c r="B3729" s="217" t="s">
        <v>1162</v>
      </c>
      <c r="C3729" s="1750"/>
      <c r="D3729" s="223" t="s">
        <v>2686</v>
      </c>
      <c r="E3729" s="217" t="s">
        <v>2195</v>
      </c>
      <c r="F3729" s="1102">
        <v>0.11600000000000001</v>
      </c>
      <c r="G3729" s="219"/>
      <c r="H3729" s="219"/>
      <c r="I3729" s="219">
        <f>VLOOKUP($B3729,'GiaMTC TT13-QD1491'!$B$7:$T$908,19,0)</f>
        <v>915513.79230769235</v>
      </c>
      <c r="J3729" s="219"/>
      <c r="K3729" s="219"/>
      <c r="L3729" s="219">
        <f>I3729*F3729</f>
        <v>106199.59990769232</v>
      </c>
      <c r="M3729" s="612"/>
      <c r="N3729" s="290"/>
      <c r="O3729" s="290"/>
      <c r="P3729" s="290"/>
    </row>
    <row r="3730" spans="2:16" s="315" customFormat="1" ht="12">
      <c r="B3730" s="217" t="s">
        <v>843</v>
      </c>
      <c r="C3730" s="1750"/>
      <c r="D3730" s="223" t="s">
        <v>9112</v>
      </c>
      <c r="E3730" s="217" t="s">
        <v>2195</v>
      </c>
      <c r="F3730" s="1102">
        <v>0.158</v>
      </c>
      <c r="G3730" s="219"/>
      <c r="H3730" s="219"/>
      <c r="I3730" s="219">
        <f>VLOOKUP($B3730,'GiaMTC TT13-QD1491'!$B$7:$T$908,19,0)</f>
        <v>341393.51359649119</v>
      </c>
      <c r="J3730" s="219"/>
      <c r="K3730" s="219"/>
      <c r="L3730" s="219">
        <f>I3730*F3730</f>
        <v>53940.175148245609</v>
      </c>
      <c r="M3730" s="612"/>
      <c r="N3730" s="290"/>
      <c r="O3730" s="290"/>
      <c r="P3730" s="290"/>
    </row>
    <row r="3731" spans="2:16" s="315" customFormat="1" ht="12">
      <c r="B3731" s="229" t="s">
        <v>1894</v>
      </c>
      <c r="C3731" s="1751"/>
      <c r="D3731" s="228" t="s">
        <v>9113</v>
      </c>
      <c r="E3731" s="229" t="s">
        <v>2195</v>
      </c>
      <c r="F3731" s="1208"/>
      <c r="G3731" s="231"/>
      <c r="H3731" s="231"/>
      <c r="I3731" s="231">
        <f>VLOOKUP($B3731,'GiaMTC TT13-QD1491'!$B$7:$T$908,19,0)</f>
        <v>43036.95</v>
      </c>
      <c r="J3731" s="231"/>
      <c r="K3731" s="231"/>
      <c r="L3731" s="231">
        <f>I3731*F3731</f>
        <v>0</v>
      </c>
      <c r="M3731" s="612"/>
      <c r="N3731" s="290"/>
      <c r="O3731" s="290"/>
      <c r="P3731" s="290"/>
    </row>
    <row r="3732" spans="2:16" s="315" customFormat="1" ht="12">
      <c r="B3732" s="770" t="s">
        <v>9163</v>
      </c>
      <c r="C3732" s="1749" t="s">
        <v>9164</v>
      </c>
      <c r="D3732" s="771" t="s">
        <v>2792</v>
      </c>
      <c r="E3732" s="282"/>
      <c r="F3732" s="1189"/>
      <c r="G3732" s="284"/>
      <c r="H3732" s="284"/>
      <c r="I3732" s="284"/>
      <c r="J3732" s="284">
        <f>SUM(J3733:J3736)</f>
        <v>30400</v>
      </c>
      <c r="K3732" s="284"/>
      <c r="L3732" s="284"/>
      <c r="M3732" s="612" t="s">
        <v>2789</v>
      </c>
      <c r="N3732" s="613">
        <f>+J3732</f>
        <v>30400</v>
      </c>
      <c r="O3732" s="613">
        <f>+K3737</f>
        <v>3767033.5873355255</v>
      </c>
      <c r="P3732" s="613">
        <f>+L3738</f>
        <v>216343.81703987852</v>
      </c>
    </row>
    <row r="3733" spans="2:16" s="315" customFormat="1" ht="12">
      <c r="B3733" s="223"/>
      <c r="C3733" s="1750"/>
      <c r="D3733" s="223" t="s">
        <v>138</v>
      </c>
      <c r="E3733" s="217" t="s">
        <v>81</v>
      </c>
      <c r="F3733" s="1102"/>
      <c r="G3733" s="219">
        <f>VLOOKUP($D3733,VLP!$C$3:$F$191,3,0)</f>
        <v>38000</v>
      </c>
      <c r="H3733" s="219"/>
      <c r="I3733" s="219"/>
      <c r="J3733" s="219">
        <f>G3733*F3733</f>
        <v>0</v>
      </c>
      <c r="K3733" s="219"/>
      <c r="L3733" s="219"/>
      <c r="M3733" s="612"/>
      <c r="N3733" s="290"/>
      <c r="O3733" s="290"/>
      <c r="P3733" s="290"/>
    </row>
    <row r="3734" spans="2:16" s="315" customFormat="1" ht="12">
      <c r="B3734" s="223"/>
      <c r="C3734" s="1750"/>
      <c r="D3734" s="223" t="s">
        <v>272</v>
      </c>
      <c r="E3734" s="217" t="s">
        <v>273</v>
      </c>
      <c r="F3734" s="1102"/>
      <c r="G3734" s="219">
        <f>VLOOKUP($D3734,VLP!$C$3:$F$191,3,0)</f>
        <v>30000</v>
      </c>
      <c r="H3734" s="219"/>
      <c r="I3734" s="219"/>
      <c r="J3734" s="219">
        <f>G3734*F3734</f>
        <v>0</v>
      </c>
      <c r="K3734" s="219"/>
      <c r="L3734" s="219"/>
      <c r="M3734" s="612"/>
      <c r="N3734" s="290"/>
      <c r="O3734" s="290"/>
      <c r="P3734" s="290"/>
    </row>
    <row r="3735" spans="2:16" s="315" customFormat="1" ht="12.75">
      <c r="B3735" s="223"/>
      <c r="C3735" s="1750"/>
      <c r="D3735" s="220" t="s">
        <v>108</v>
      </c>
      <c r="E3735" s="217" t="s">
        <v>81</v>
      </c>
      <c r="F3735" s="1102">
        <v>2</v>
      </c>
      <c r="G3735" s="219">
        <f>VLOOKUP($D3735,VLP!$C$3:$F$191,3,0)</f>
        <v>8000</v>
      </c>
      <c r="H3735" s="219"/>
      <c r="I3735" s="219"/>
      <c r="J3735" s="219">
        <f>G3735*F3735</f>
        <v>16000</v>
      </c>
      <c r="K3735" s="219"/>
      <c r="L3735" s="219"/>
      <c r="M3735" s="612"/>
      <c r="N3735" s="290"/>
      <c r="O3735" s="290"/>
      <c r="P3735" s="290"/>
    </row>
    <row r="3736" spans="2:16" s="315" customFormat="1" ht="12">
      <c r="B3736" s="223"/>
      <c r="C3736" s="1750"/>
      <c r="D3736" s="223" t="s">
        <v>231</v>
      </c>
      <c r="E3736" s="217" t="s">
        <v>106</v>
      </c>
      <c r="F3736" s="1102">
        <v>0.03</v>
      </c>
      <c r="G3736" s="219">
        <f>VLOOKUP($D3736,VLP!$C$3:$F$191,3,0)</f>
        <v>480000</v>
      </c>
      <c r="H3736" s="219"/>
      <c r="I3736" s="219"/>
      <c r="J3736" s="219">
        <f>G3736*F3736</f>
        <v>14400</v>
      </c>
      <c r="K3736" s="219"/>
      <c r="L3736" s="219"/>
      <c r="M3736" s="612"/>
      <c r="N3736" s="290"/>
      <c r="O3736" s="290"/>
      <c r="P3736" s="290"/>
    </row>
    <row r="3737" spans="2:16" s="315" customFormat="1" ht="12">
      <c r="B3737" s="223"/>
      <c r="C3737" s="1750"/>
      <c r="D3737" s="223" t="s">
        <v>9028</v>
      </c>
      <c r="E3737" s="217" t="s">
        <v>2540</v>
      </c>
      <c r="F3737" s="1102">
        <v>10.97</v>
      </c>
      <c r="G3737" s="219"/>
      <c r="H3737" s="219">
        <f>+_lg45</f>
        <v>343394.12828947359</v>
      </c>
      <c r="I3737" s="219"/>
      <c r="J3737" s="219"/>
      <c r="K3737" s="219">
        <f>H3737*F3737</f>
        <v>3767033.5873355255</v>
      </c>
      <c r="L3737" s="219"/>
      <c r="M3737" s="612"/>
      <c r="N3737" s="290"/>
      <c r="O3737" s="290"/>
      <c r="P3737" s="290"/>
    </row>
    <row r="3738" spans="2:16" s="315" customFormat="1" ht="12">
      <c r="B3738" s="223"/>
      <c r="C3738" s="1750"/>
      <c r="D3738" s="223" t="s">
        <v>7176</v>
      </c>
      <c r="E3738" s="223"/>
      <c r="F3738" s="1181"/>
      <c r="G3738" s="219"/>
      <c r="H3738" s="219"/>
      <c r="I3738" s="219"/>
      <c r="J3738" s="219"/>
      <c r="K3738" s="219"/>
      <c r="L3738" s="219">
        <f>SUM(L3739:L3741)</f>
        <v>216343.81703987852</v>
      </c>
      <c r="M3738" s="612"/>
      <c r="N3738" s="290"/>
      <c r="O3738" s="290"/>
      <c r="P3738" s="290"/>
    </row>
    <row r="3739" spans="2:16" s="315" customFormat="1" ht="12">
      <c r="B3739" s="217" t="s">
        <v>1162</v>
      </c>
      <c r="C3739" s="1750"/>
      <c r="D3739" s="223" t="s">
        <v>2686</v>
      </c>
      <c r="E3739" s="217" t="s">
        <v>2195</v>
      </c>
      <c r="F3739" s="1102">
        <v>0.158</v>
      </c>
      <c r="G3739" s="219"/>
      <c r="H3739" s="219"/>
      <c r="I3739" s="219">
        <f>VLOOKUP($B3739,'GiaMTC TT13-QD1491'!$B$7:$T$908,19,0)</f>
        <v>915513.79230769235</v>
      </c>
      <c r="J3739" s="219"/>
      <c r="K3739" s="219"/>
      <c r="L3739" s="219">
        <f>I3739*F3739</f>
        <v>144651.17918461538</v>
      </c>
      <c r="M3739" s="612"/>
      <c r="N3739" s="290"/>
      <c r="O3739" s="290"/>
      <c r="P3739" s="290"/>
    </row>
    <row r="3740" spans="2:16" s="315" customFormat="1" ht="12">
      <c r="B3740" s="217" t="s">
        <v>843</v>
      </c>
      <c r="C3740" s="1750"/>
      <c r="D3740" s="223" t="s">
        <v>9112</v>
      </c>
      <c r="E3740" s="217" t="s">
        <v>2195</v>
      </c>
      <c r="F3740" s="1102">
        <v>0.21</v>
      </c>
      <c r="G3740" s="219"/>
      <c r="H3740" s="219"/>
      <c r="I3740" s="219">
        <f>VLOOKUP($B3740,'GiaMTC TT13-QD1491'!$B$7:$T$908,19,0)</f>
        <v>341393.51359649119</v>
      </c>
      <c r="J3740" s="219"/>
      <c r="K3740" s="219"/>
      <c r="L3740" s="219">
        <f>I3740*F3740</f>
        <v>71692.63785526315</v>
      </c>
      <c r="M3740" s="612"/>
      <c r="N3740" s="290"/>
      <c r="O3740" s="290"/>
      <c r="P3740" s="290"/>
    </row>
    <row r="3741" spans="2:16" s="315" customFormat="1" ht="12">
      <c r="B3741" s="229" t="s">
        <v>1894</v>
      </c>
      <c r="C3741" s="1751"/>
      <c r="D3741" s="228" t="s">
        <v>2796</v>
      </c>
      <c r="E3741" s="229" t="s">
        <v>2195</v>
      </c>
      <c r="F3741" s="1208"/>
      <c r="G3741" s="231"/>
      <c r="H3741" s="231"/>
      <c r="I3741" s="231">
        <f>VLOOKUP($B3741,'GiaMTC TT13-QD1491'!$B$7:$T$908,19,0)</f>
        <v>43036.95</v>
      </c>
      <c r="J3741" s="231"/>
      <c r="K3741" s="231"/>
      <c r="L3741" s="231">
        <f>I3741*F3741</f>
        <v>0</v>
      </c>
      <c r="M3741" s="612"/>
      <c r="N3741" s="290"/>
      <c r="O3741" s="290"/>
      <c r="P3741" s="290"/>
    </row>
    <row r="3742" spans="2:16" s="315" customFormat="1" ht="12">
      <c r="B3742" s="770" t="s">
        <v>9165</v>
      </c>
      <c r="C3742" s="1749" t="s">
        <v>9166</v>
      </c>
      <c r="D3742" s="771" t="s">
        <v>2792</v>
      </c>
      <c r="E3742" s="282"/>
      <c r="F3742" s="1189"/>
      <c r="G3742" s="284"/>
      <c r="H3742" s="284"/>
      <c r="I3742" s="284"/>
      <c r="J3742" s="284">
        <f>SUM(J3743:J3746)</f>
        <v>30400</v>
      </c>
      <c r="K3742" s="284"/>
      <c r="L3742" s="284"/>
      <c r="M3742" s="612" t="s">
        <v>2789</v>
      </c>
      <c r="N3742" s="613">
        <f>+J3742</f>
        <v>30400</v>
      </c>
      <c r="O3742" s="613">
        <f>+K3747</f>
        <v>4237483.5430921037</v>
      </c>
      <c r="P3742" s="613">
        <f>+L3748</f>
        <v>216343.81703987852</v>
      </c>
    </row>
    <row r="3743" spans="2:16" s="315" customFormat="1" ht="12">
      <c r="B3743" s="223"/>
      <c r="C3743" s="1750"/>
      <c r="D3743" s="223" t="s">
        <v>138</v>
      </c>
      <c r="E3743" s="217" t="s">
        <v>81</v>
      </c>
      <c r="F3743" s="1102"/>
      <c r="G3743" s="219">
        <f>VLOOKUP($D3743,VLP!$C$3:$F$191,3,0)</f>
        <v>38000</v>
      </c>
      <c r="H3743" s="219"/>
      <c r="I3743" s="219"/>
      <c r="J3743" s="219">
        <f>G3743*F3743</f>
        <v>0</v>
      </c>
      <c r="K3743" s="219"/>
      <c r="L3743" s="219"/>
      <c r="M3743" s="612"/>
      <c r="N3743" s="290"/>
      <c r="O3743" s="290"/>
      <c r="P3743" s="290"/>
    </row>
    <row r="3744" spans="2:16" s="315" customFormat="1" ht="12">
      <c r="B3744" s="223"/>
      <c r="C3744" s="1750"/>
      <c r="D3744" s="223" t="s">
        <v>272</v>
      </c>
      <c r="E3744" s="217" t="s">
        <v>273</v>
      </c>
      <c r="F3744" s="1102"/>
      <c r="G3744" s="219">
        <f>VLOOKUP($D3744,VLP!$C$3:$F$191,3,0)</f>
        <v>30000</v>
      </c>
      <c r="H3744" s="219"/>
      <c r="I3744" s="219"/>
      <c r="J3744" s="219">
        <f>G3744*F3744</f>
        <v>0</v>
      </c>
      <c r="K3744" s="219"/>
      <c r="L3744" s="219"/>
      <c r="M3744" s="612"/>
      <c r="N3744" s="290"/>
      <c r="O3744" s="290"/>
      <c r="P3744" s="290"/>
    </row>
    <row r="3745" spans="2:16" s="315" customFormat="1" ht="12.75">
      <c r="B3745" s="223"/>
      <c r="C3745" s="1750"/>
      <c r="D3745" s="220" t="s">
        <v>108</v>
      </c>
      <c r="E3745" s="217" t="s">
        <v>81</v>
      </c>
      <c r="F3745" s="1102">
        <v>2</v>
      </c>
      <c r="G3745" s="219">
        <f>VLOOKUP($D3745,VLP!$C$3:$F$191,3,0)</f>
        <v>8000</v>
      </c>
      <c r="H3745" s="219"/>
      <c r="I3745" s="219"/>
      <c r="J3745" s="219">
        <f>G3745*F3745</f>
        <v>16000</v>
      </c>
      <c r="K3745" s="219"/>
      <c r="L3745" s="219"/>
      <c r="M3745" s="612"/>
      <c r="N3745" s="290"/>
      <c r="O3745" s="290"/>
      <c r="P3745" s="290"/>
    </row>
    <row r="3746" spans="2:16" s="315" customFormat="1" ht="12">
      <c r="B3746" s="223"/>
      <c r="C3746" s="1750"/>
      <c r="D3746" s="223" t="s">
        <v>231</v>
      </c>
      <c r="E3746" s="217" t="s">
        <v>106</v>
      </c>
      <c r="F3746" s="1102">
        <v>0.03</v>
      </c>
      <c r="G3746" s="219">
        <f>VLOOKUP($D3746,VLP!$C$3:$F$191,3,0)</f>
        <v>480000</v>
      </c>
      <c r="H3746" s="219"/>
      <c r="I3746" s="219"/>
      <c r="J3746" s="219">
        <f>G3746*F3746</f>
        <v>14400</v>
      </c>
      <c r="K3746" s="219"/>
      <c r="L3746" s="219"/>
      <c r="M3746" s="612"/>
      <c r="N3746" s="290"/>
      <c r="O3746" s="290"/>
      <c r="P3746" s="290"/>
    </row>
    <row r="3747" spans="2:16" s="315" customFormat="1" ht="12">
      <c r="B3747" s="223"/>
      <c r="C3747" s="1750"/>
      <c r="D3747" s="223" t="s">
        <v>9028</v>
      </c>
      <c r="E3747" s="217" t="s">
        <v>2540</v>
      </c>
      <c r="F3747" s="1102">
        <v>12.34</v>
      </c>
      <c r="G3747" s="219"/>
      <c r="H3747" s="219">
        <f>+_lg45</f>
        <v>343394.12828947359</v>
      </c>
      <c r="I3747" s="219"/>
      <c r="J3747" s="219"/>
      <c r="K3747" s="219">
        <f>H3747*F3747</f>
        <v>4237483.5430921037</v>
      </c>
      <c r="L3747" s="219"/>
      <c r="M3747" s="612"/>
      <c r="N3747" s="290"/>
      <c r="O3747" s="290"/>
      <c r="P3747" s="290"/>
    </row>
    <row r="3748" spans="2:16" s="315" customFormat="1" ht="12">
      <c r="B3748" s="223"/>
      <c r="C3748" s="1750"/>
      <c r="D3748" s="223" t="s">
        <v>7176</v>
      </c>
      <c r="E3748" s="223"/>
      <c r="F3748" s="1181"/>
      <c r="G3748" s="219"/>
      <c r="H3748" s="219"/>
      <c r="I3748" s="219"/>
      <c r="J3748" s="219"/>
      <c r="K3748" s="219"/>
      <c r="L3748" s="219">
        <f>SUM(L3749:L3751)</f>
        <v>216343.81703987852</v>
      </c>
      <c r="M3748" s="612"/>
      <c r="N3748" s="290"/>
      <c r="O3748" s="290"/>
      <c r="P3748" s="290"/>
    </row>
    <row r="3749" spans="2:16" s="315" customFormat="1" ht="12">
      <c r="B3749" s="217" t="s">
        <v>1162</v>
      </c>
      <c r="C3749" s="1750"/>
      <c r="D3749" s="223" t="s">
        <v>2686</v>
      </c>
      <c r="E3749" s="217" t="s">
        <v>2195</v>
      </c>
      <c r="F3749" s="1102">
        <v>0.158</v>
      </c>
      <c r="G3749" s="219"/>
      <c r="H3749" s="219"/>
      <c r="I3749" s="219">
        <f>VLOOKUP($B3749,'GiaMTC TT13-QD1491'!$B$7:$T$908,19,0)</f>
        <v>915513.79230769235</v>
      </c>
      <c r="J3749" s="219"/>
      <c r="K3749" s="219"/>
      <c r="L3749" s="219">
        <f>I3749*F3749</f>
        <v>144651.17918461538</v>
      </c>
      <c r="M3749" s="612"/>
      <c r="N3749" s="290"/>
      <c r="O3749" s="290"/>
      <c r="P3749" s="290"/>
    </row>
    <row r="3750" spans="2:16" s="315" customFormat="1" ht="12">
      <c r="B3750" s="217" t="s">
        <v>843</v>
      </c>
      <c r="C3750" s="1750"/>
      <c r="D3750" s="223" t="s">
        <v>9112</v>
      </c>
      <c r="E3750" s="217" t="s">
        <v>2195</v>
      </c>
      <c r="F3750" s="1102">
        <v>0.21</v>
      </c>
      <c r="G3750" s="219"/>
      <c r="H3750" s="219"/>
      <c r="I3750" s="219">
        <f>VLOOKUP($B3750,'GiaMTC TT13-QD1491'!$B$7:$T$908,19,0)</f>
        <v>341393.51359649119</v>
      </c>
      <c r="J3750" s="219"/>
      <c r="K3750" s="219"/>
      <c r="L3750" s="219">
        <f>I3750*F3750</f>
        <v>71692.63785526315</v>
      </c>
      <c r="M3750" s="612"/>
      <c r="N3750" s="290"/>
      <c r="O3750" s="290"/>
      <c r="P3750" s="290"/>
    </row>
    <row r="3751" spans="2:16" s="315" customFormat="1" ht="12">
      <c r="B3751" s="229" t="s">
        <v>1894</v>
      </c>
      <c r="C3751" s="1751"/>
      <c r="D3751" s="228" t="s">
        <v>2796</v>
      </c>
      <c r="E3751" s="229" t="s">
        <v>2195</v>
      </c>
      <c r="F3751" s="1208"/>
      <c r="G3751" s="231"/>
      <c r="H3751" s="231"/>
      <c r="I3751" s="231">
        <f>VLOOKUP($B3751,'GiaMTC TT13-QD1491'!$B$7:$T$908,19,0)</f>
        <v>43036.95</v>
      </c>
      <c r="J3751" s="231"/>
      <c r="K3751" s="231"/>
      <c r="L3751" s="231">
        <f>I3751*F3751</f>
        <v>0</v>
      </c>
      <c r="M3751" s="612"/>
      <c r="N3751" s="290"/>
      <c r="O3751" s="290"/>
      <c r="P3751" s="290"/>
    </row>
    <row r="3752" spans="2:16" s="315" customFormat="1" ht="12">
      <c r="B3752" s="770" t="s">
        <v>9167</v>
      </c>
      <c r="C3752" s="1749" t="s">
        <v>9168</v>
      </c>
      <c r="D3752" s="771" t="s">
        <v>2792</v>
      </c>
      <c r="E3752" s="282"/>
      <c r="F3752" s="1189"/>
      <c r="G3752" s="284"/>
      <c r="H3752" s="284"/>
      <c r="I3752" s="284"/>
      <c r="J3752" s="284">
        <f>SUM(J3753:J3756)</f>
        <v>36000</v>
      </c>
      <c r="K3752" s="284"/>
      <c r="L3752" s="284"/>
      <c r="M3752" s="612" t="s">
        <v>2789</v>
      </c>
      <c r="N3752" s="613">
        <f>+J3752</f>
        <v>36000</v>
      </c>
      <c r="O3752" s="613">
        <f>+K3757</f>
        <v>4804083.8547697356</v>
      </c>
      <c r="P3752" s="613">
        <f>+L3758</f>
        <v>282044.39046049258</v>
      </c>
    </row>
    <row r="3753" spans="2:16" s="315" customFormat="1" ht="12">
      <c r="B3753" s="223"/>
      <c r="C3753" s="1750"/>
      <c r="D3753" s="223" t="s">
        <v>138</v>
      </c>
      <c r="E3753" s="217" t="s">
        <v>81</v>
      </c>
      <c r="F3753" s="1102"/>
      <c r="G3753" s="219">
        <f>VLOOKUP($D3753,VLP!$C$3:$F$191,3,0)</f>
        <v>38000</v>
      </c>
      <c r="H3753" s="219"/>
      <c r="I3753" s="219"/>
      <c r="J3753" s="219">
        <f>G3753*F3753</f>
        <v>0</v>
      </c>
      <c r="K3753" s="219"/>
      <c r="L3753" s="219"/>
      <c r="M3753" s="612"/>
      <c r="N3753" s="290"/>
      <c r="O3753" s="290"/>
      <c r="P3753" s="290"/>
    </row>
    <row r="3754" spans="2:16" s="315" customFormat="1" ht="12">
      <c r="B3754" s="223"/>
      <c r="C3754" s="1750"/>
      <c r="D3754" s="223" t="s">
        <v>272</v>
      </c>
      <c r="E3754" s="217" t="s">
        <v>273</v>
      </c>
      <c r="F3754" s="1102"/>
      <c r="G3754" s="219">
        <f>VLOOKUP($D3754,VLP!$C$3:$F$191,3,0)</f>
        <v>30000</v>
      </c>
      <c r="H3754" s="219"/>
      <c r="I3754" s="219"/>
      <c r="J3754" s="219">
        <f>G3754*F3754</f>
        <v>0</v>
      </c>
      <c r="K3754" s="219"/>
      <c r="L3754" s="219"/>
      <c r="M3754" s="612"/>
      <c r="N3754" s="290"/>
      <c r="O3754" s="290"/>
      <c r="P3754" s="290"/>
    </row>
    <row r="3755" spans="2:16" s="315" customFormat="1" ht="12.75">
      <c r="B3755" s="223"/>
      <c r="C3755" s="1750"/>
      <c r="D3755" s="220" t="s">
        <v>108</v>
      </c>
      <c r="E3755" s="217" t="s">
        <v>81</v>
      </c>
      <c r="F3755" s="1102">
        <v>2.1</v>
      </c>
      <c r="G3755" s="219">
        <f>VLOOKUP($D3755,VLP!$C$3:$F$191,3,0)</f>
        <v>8000</v>
      </c>
      <c r="H3755" s="219"/>
      <c r="I3755" s="219"/>
      <c r="J3755" s="219">
        <f>G3755*F3755</f>
        <v>16800</v>
      </c>
      <c r="K3755" s="219"/>
      <c r="L3755" s="219"/>
      <c r="M3755" s="612"/>
      <c r="N3755" s="290"/>
      <c r="O3755" s="290"/>
      <c r="P3755" s="290"/>
    </row>
    <row r="3756" spans="2:16" s="315" customFormat="1" ht="12">
      <c r="B3756" s="223"/>
      <c r="C3756" s="1750"/>
      <c r="D3756" s="223" t="s">
        <v>231</v>
      </c>
      <c r="E3756" s="217" t="s">
        <v>106</v>
      </c>
      <c r="F3756" s="1102">
        <v>0.04</v>
      </c>
      <c r="G3756" s="219">
        <f>VLOOKUP($D3756,VLP!$C$3:$F$191,3,0)</f>
        <v>480000</v>
      </c>
      <c r="H3756" s="219"/>
      <c r="I3756" s="219"/>
      <c r="J3756" s="219">
        <f>G3756*F3756</f>
        <v>19200</v>
      </c>
      <c r="K3756" s="219"/>
      <c r="L3756" s="219"/>
      <c r="M3756" s="612"/>
      <c r="N3756" s="290"/>
      <c r="O3756" s="290"/>
      <c r="P3756" s="290"/>
    </row>
    <row r="3757" spans="2:16" s="315" customFormat="1" ht="12">
      <c r="B3757" s="223"/>
      <c r="C3757" s="1750"/>
      <c r="D3757" s="223" t="s">
        <v>9028</v>
      </c>
      <c r="E3757" s="217" t="s">
        <v>2540</v>
      </c>
      <c r="F3757" s="1102">
        <v>13.99</v>
      </c>
      <c r="G3757" s="219"/>
      <c r="H3757" s="219">
        <f>+_lg45</f>
        <v>343394.12828947359</v>
      </c>
      <c r="I3757" s="219"/>
      <c r="J3757" s="219"/>
      <c r="K3757" s="219">
        <f>H3757*F3757</f>
        <v>4804083.8547697356</v>
      </c>
      <c r="L3757" s="219"/>
      <c r="M3757" s="612"/>
      <c r="N3757" s="290"/>
      <c r="O3757" s="290"/>
      <c r="P3757" s="290"/>
    </row>
    <row r="3758" spans="2:16" s="315" customFormat="1" ht="12">
      <c r="B3758" s="223"/>
      <c r="C3758" s="1750"/>
      <c r="D3758" s="223" t="s">
        <v>7176</v>
      </c>
      <c r="E3758" s="223"/>
      <c r="F3758" s="1181"/>
      <c r="G3758" s="219"/>
      <c r="H3758" s="219"/>
      <c r="I3758" s="219"/>
      <c r="J3758" s="219"/>
      <c r="K3758" s="219"/>
      <c r="L3758" s="219">
        <f>SUM(L3759:L3761)</f>
        <v>282044.39046049258</v>
      </c>
      <c r="M3758" s="612"/>
      <c r="N3758" s="290"/>
      <c r="O3758" s="290"/>
      <c r="P3758" s="290"/>
    </row>
    <row r="3759" spans="2:16" s="315" customFormat="1" ht="12">
      <c r="B3759" s="217" t="s">
        <v>1162</v>
      </c>
      <c r="C3759" s="1750"/>
      <c r="D3759" s="223" t="s">
        <v>2686</v>
      </c>
      <c r="E3759" s="217" t="s">
        <v>2195</v>
      </c>
      <c r="F3759" s="1102">
        <v>0.21</v>
      </c>
      <c r="G3759" s="219"/>
      <c r="H3759" s="219"/>
      <c r="I3759" s="219">
        <f>VLOOKUP($B3759,'GiaMTC TT13-QD1491'!$B$7:$T$908,19,0)</f>
        <v>915513.79230769235</v>
      </c>
      <c r="J3759" s="219"/>
      <c r="K3759" s="219"/>
      <c r="L3759" s="219">
        <f>I3759*F3759</f>
        <v>192257.89638461539</v>
      </c>
      <c r="M3759" s="612"/>
      <c r="N3759" s="290"/>
      <c r="O3759" s="290"/>
      <c r="P3759" s="290"/>
    </row>
    <row r="3760" spans="2:16" s="315" customFormat="1" ht="12">
      <c r="B3760" s="217" t="s">
        <v>843</v>
      </c>
      <c r="C3760" s="1750"/>
      <c r="D3760" s="223" t="s">
        <v>9112</v>
      </c>
      <c r="E3760" s="217" t="s">
        <v>2195</v>
      </c>
      <c r="F3760" s="1102">
        <v>0.26300000000000001</v>
      </c>
      <c r="G3760" s="219"/>
      <c r="H3760" s="219"/>
      <c r="I3760" s="219">
        <f>VLOOKUP($B3760,'GiaMTC TT13-QD1491'!$B$7:$T$908,19,0)</f>
        <v>341393.51359649119</v>
      </c>
      <c r="J3760" s="219"/>
      <c r="K3760" s="219"/>
      <c r="L3760" s="219">
        <f>I3760*F3760</f>
        <v>89786.494075877185</v>
      </c>
      <c r="M3760" s="612"/>
      <c r="N3760" s="290"/>
      <c r="O3760" s="290"/>
      <c r="P3760" s="290"/>
    </row>
    <row r="3761" spans="2:16" s="315" customFormat="1" ht="12">
      <c r="B3761" s="229" t="s">
        <v>1894</v>
      </c>
      <c r="C3761" s="1751"/>
      <c r="D3761" s="228" t="s">
        <v>2796</v>
      </c>
      <c r="E3761" s="229" t="s">
        <v>2195</v>
      </c>
      <c r="F3761" s="1208"/>
      <c r="G3761" s="231"/>
      <c r="H3761" s="231"/>
      <c r="I3761" s="231">
        <f>VLOOKUP($B3761,'GiaMTC TT13-QD1491'!$B$7:$T$908,19,0)</f>
        <v>43036.95</v>
      </c>
      <c r="J3761" s="231"/>
      <c r="K3761" s="231"/>
      <c r="L3761" s="231">
        <f>I3761*F3761</f>
        <v>0</v>
      </c>
      <c r="M3761" s="612"/>
      <c r="N3761" s="290"/>
      <c r="O3761" s="290"/>
      <c r="P3761" s="290"/>
    </row>
    <row r="3762" spans="2:16" s="315" customFormat="1" ht="12">
      <c r="B3762" s="770" t="s">
        <v>9169</v>
      </c>
      <c r="C3762" s="1749" t="s">
        <v>9170</v>
      </c>
      <c r="D3762" s="771" t="s">
        <v>2792</v>
      </c>
      <c r="E3762" s="282"/>
      <c r="F3762" s="1189"/>
      <c r="G3762" s="284"/>
      <c r="H3762" s="284"/>
      <c r="I3762" s="284"/>
      <c r="J3762" s="284">
        <f>SUM(J3763:J3766)</f>
        <v>23280</v>
      </c>
      <c r="K3762" s="284"/>
      <c r="L3762" s="284"/>
      <c r="M3762" s="612" t="s">
        <v>2789</v>
      </c>
      <c r="N3762" s="613">
        <f>+J3762</f>
        <v>23280</v>
      </c>
      <c r="O3762" s="613">
        <f>+K3767</f>
        <v>5459966.6398026301</v>
      </c>
      <c r="P3762" s="613">
        <f>+L3768</f>
        <v>213977.82274261134</v>
      </c>
    </row>
    <row r="3763" spans="2:16" s="315" customFormat="1" ht="12">
      <c r="B3763" s="223"/>
      <c r="C3763" s="1750"/>
      <c r="D3763" s="223" t="s">
        <v>138</v>
      </c>
      <c r="E3763" s="217" t="s">
        <v>81</v>
      </c>
      <c r="F3763" s="1102"/>
      <c r="G3763" s="219">
        <f>VLOOKUP($D3763,VLP!$C$3:$F$191,3,0)</f>
        <v>38000</v>
      </c>
      <c r="H3763" s="219"/>
      <c r="I3763" s="219"/>
      <c r="J3763" s="219">
        <f>G3763*F3763</f>
        <v>0</v>
      </c>
      <c r="K3763" s="219"/>
      <c r="L3763" s="219"/>
      <c r="M3763" s="612"/>
      <c r="N3763" s="290"/>
      <c r="O3763" s="290"/>
      <c r="P3763" s="290"/>
    </row>
    <row r="3764" spans="2:16" s="315" customFormat="1" ht="12">
      <c r="B3764" s="223"/>
      <c r="C3764" s="1750"/>
      <c r="D3764" s="223" t="s">
        <v>272</v>
      </c>
      <c r="E3764" s="217" t="s">
        <v>273</v>
      </c>
      <c r="F3764" s="1102"/>
      <c r="G3764" s="219">
        <f>VLOOKUP($D3764,VLP!$C$3:$F$191,3,0)</f>
        <v>30000</v>
      </c>
      <c r="H3764" s="219"/>
      <c r="I3764" s="219"/>
      <c r="J3764" s="219">
        <f>G3764*F3764</f>
        <v>0</v>
      </c>
      <c r="K3764" s="219"/>
      <c r="L3764" s="219"/>
      <c r="M3764" s="612"/>
      <c r="N3764" s="290"/>
      <c r="O3764" s="290"/>
      <c r="P3764" s="290"/>
    </row>
    <row r="3765" spans="2:16" s="315" customFormat="1" ht="12.75">
      <c r="B3765" s="223"/>
      <c r="C3765" s="1750"/>
      <c r="D3765" s="220" t="s">
        <v>108</v>
      </c>
      <c r="E3765" s="217" t="s">
        <v>81</v>
      </c>
      <c r="F3765" s="1102">
        <v>1.1100000000000001</v>
      </c>
      <c r="G3765" s="219">
        <f>VLOOKUP($D3765,VLP!$C$3:$F$191,3,0)</f>
        <v>8000</v>
      </c>
      <c r="H3765" s="219"/>
      <c r="I3765" s="219"/>
      <c r="J3765" s="219">
        <f>G3765*F3765</f>
        <v>8880</v>
      </c>
      <c r="K3765" s="219"/>
      <c r="L3765" s="219"/>
      <c r="M3765" s="612"/>
      <c r="N3765" s="290"/>
      <c r="O3765" s="290"/>
      <c r="P3765" s="290"/>
    </row>
    <row r="3766" spans="2:16" s="315" customFormat="1" ht="12">
      <c r="B3766" s="223"/>
      <c r="C3766" s="1750"/>
      <c r="D3766" s="223" t="s">
        <v>231</v>
      </c>
      <c r="E3766" s="217" t="s">
        <v>106</v>
      </c>
      <c r="F3766" s="1102">
        <v>0.03</v>
      </c>
      <c r="G3766" s="219">
        <f>VLOOKUP($D3766,VLP!$C$3:$F$191,3,0)</f>
        <v>480000</v>
      </c>
      <c r="H3766" s="219"/>
      <c r="I3766" s="219"/>
      <c r="J3766" s="219">
        <f>G3766*F3766</f>
        <v>14400</v>
      </c>
      <c r="K3766" s="219"/>
      <c r="L3766" s="219"/>
      <c r="M3766" s="612"/>
      <c r="N3766" s="290"/>
      <c r="O3766" s="290"/>
      <c r="P3766" s="290"/>
    </row>
    <row r="3767" spans="2:16" s="315" customFormat="1" ht="12">
      <c r="B3767" s="223"/>
      <c r="C3767" s="1750"/>
      <c r="D3767" s="223" t="s">
        <v>9028</v>
      </c>
      <c r="E3767" s="217" t="s">
        <v>2540</v>
      </c>
      <c r="F3767" s="1102">
        <v>15.9</v>
      </c>
      <c r="G3767" s="219"/>
      <c r="H3767" s="219">
        <f>+_lg45</f>
        <v>343394.12828947359</v>
      </c>
      <c r="I3767" s="219"/>
      <c r="J3767" s="219"/>
      <c r="K3767" s="219">
        <f>H3767*F3767</f>
        <v>5459966.6398026301</v>
      </c>
      <c r="L3767" s="219"/>
      <c r="M3767" s="612"/>
      <c r="N3767" s="290"/>
      <c r="O3767" s="290"/>
      <c r="P3767" s="290"/>
    </row>
    <row r="3768" spans="2:16" s="315" customFormat="1" ht="12">
      <c r="B3768" s="223"/>
      <c r="C3768" s="1750"/>
      <c r="D3768" s="223" t="s">
        <v>7176</v>
      </c>
      <c r="E3768" s="223"/>
      <c r="F3768" s="1181"/>
      <c r="G3768" s="219"/>
      <c r="H3768" s="219"/>
      <c r="I3768" s="219"/>
      <c r="J3768" s="219"/>
      <c r="K3768" s="219"/>
      <c r="L3768" s="219">
        <f>SUM(L3769:L3771)</f>
        <v>213977.82274261134</v>
      </c>
      <c r="M3768" s="612"/>
      <c r="N3768" s="290"/>
      <c r="O3768" s="290"/>
      <c r="P3768" s="290"/>
    </row>
    <row r="3769" spans="2:16" s="315" customFormat="1" ht="12">
      <c r="B3769" s="217" t="s">
        <v>1162</v>
      </c>
      <c r="C3769" s="1750"/>
      <c r="D3769" s="223" t="s">
        <v>2686</v>
      </c>
      <c r="E3769" s="217" t="s">
        <v>2195</v>
      </c>
      <c r="F3769" s="1102">
        <v>0.126</v>
      </c>
      <c r="G3769" s="219"/>
      <c r="H3769" s="219"/>
      <c r="I3769" s="219">
        <f>VLOOKUP($B3769,'GiaMTC TT13-QD1491'!$B$7:$T$908,19,0)</f>
        <v>915513.79230769235</v>
      </c>
      <c r="J3769" s="219"/>
      <c r="K3769" s="219"/>
      <c r="L3769" s="219">
        <f>I3769*F3769</f>
        <v>115354.73783076924</v>
      </c>
      <c r="M3769" s="612"/>
      <c r="N3769" s="290"/>
      <c r="O3769" s="290"/>
      <c r="P3769" s="290"/>
    </row>
    <row r="3770" spans="2:16" s="315" customFormat="1" ht="12">
      <c r="B3770" s="217" t="s">
        <v>843</v>
      </c>
      <c r="C3770" s="1750"/>
      <c r="D3770" s="223" t="s">
        <v>9112</v>
      </c>
      <c r="E3770" s="217"/>
      <c r="F3770" s="1102">
        <v>0.27300000000000002</v>
      </c>
      <c r="G3770" s="219"/>
      <c r="H3770" s="219"/>
      <c r="I3770" s="219">
        <f>VLOOKUP($B3770,'GiaMTC TT13-QD1491'!$B$7:$T$908,19,0)</f>
        <v>341393.51359649119</v>
      </c>
      <c r="J3770" s="219"/>
      <c r="K3770" s="219"/>
      <c r="L3770" s="219">
        <f>I3770*F3770</f>
        <v>93200.4292118421</v>
      </c>
      <c r="M3770" s="612"/>
      <c r="N3770" s="290"/>
      <c r="O3770" s="290"/>
      <c r="P3770" s="290"/>
    </row>
    <row r="3771" spans="2:16" s="315" customFormat="1" ht="12">
      <c r="B3771" s="229" t="s">
        <v>1894</v>
      </c>
      <c r="C3771" s="1751"/>
      <c r="D3771" s="228" t="s">
        <v>2796</v>
      </c>
      <c r="E3771" s="229"/>
      <c r="F3771" s="1187">
        <v>0.126</v>
      </c>
      <c r="G3771" s="231"/>
      <c r="H3771" s="231"/>
      <c r="I3771" s="231">
        <f>VLOOKUP($B3771,'GiaMTC TT13-QD1491'!$B$7:$T$908,19,0)</f>
        <v>43036.95</v>
      </c>
      <c r="J3771" s="231"/>
      <c r="K3771" s="231"/>
      <c r="L3771" s="231">
        <f>I3771*F3771</f>
        <v>5422.6556999999993</v>
      </c>
      <c r="M3771" s="612"/>
      <c r="N3771" s="290"/>
      <c r="O3771" s="290"/>
      <c r="P3771" s="290"/>
    </row>
    <row r="3772" spans="2:16" s="315" customFormat="1" ht="12">
      <c r="B3772" s="902" t="s">
        <v>2687</v>
      </c>
      <c r="C3772" s="903" t="s">
        <v>9171</v>
      </c>
      <c r="D3772" s="900"/>
      <c r="E3772" s="900"/>
      <c r="F3772" s="1209"/>
      <c r="G3772" s="901"/>
      <c r="H3772" s="901"/>
      <c r="I3772" s="901"/>
      <c r="J3772" s="901"/>
      <c r="K3772" s="901"/>
      <c r="L3772" s="901"/>
      <c r="M3772" s="612"/>
      <c r="N3772" s="290"/>
      <c r="O3772" s="290"/>
      <c r="P3772" s="290"/>
    </row>
    <row r="3773" spans="2:16" s="315" customFormat="1" ht="12">
      <c r="B3773" s="770" t="s">
        <v>9172</v>
      </c>
      <c r="C3773" s="1749" t="s">
        <v>9173</v>
      </c>
      <c r="D3773" s="771" t="s">
        <v>2792</v>
      </c>
      <c r="E3773" s="282"/>
      <c r="F3773" s="1189"/>
      <c r="G3773" s="284"/>
      <c r="H3773" s="284"/>
      <c r="I3773" s="284"/>
      <c r="J3773" s="284">
        <f>SUM(J3774:J3777)</f>
        <v>30720</v>
      </c>
      <c r="K3773" s="284"/>
      <c r="L3773" s="284"/>
      <c r="M3773" s="612" t="s">
        <v>2789</v>
      </c>
      <c r="N3773" s="613">
        <f>+J3773</f>
        <v>30720</v>
      </c>
      <c r="O3773" s="613">
        <f>+K3778</f>
        <v>6497016.9072368406</v>
      </c>
      <c r="P3773" s="613">
        <f>+L3779</f>
        <v>282483.63956163969</v>
      </c>
    </row>
    <row r="3774" spans="2:16" s="315" customFormat="1" ht="12">
      <c r="B3774" s="223"/>
      <c r="C3774" s="1750"/>
      <c r="D3774" s="223" t="s">
        <v>138</v>
      </c>
      <c r="E3774" s="217" t="s">
        <v>81</v>
      </c>
      <c r="F3774" s="1102"/>
      <c r="G3774" s="219">
        <f>VLOOKUP($D3774,VLP!$C$3:$F$191,3,0)</f>
        <v>38000</v>
      </c>
      <c r="H3774" s="219"/>
      <c r="I3774" s="219"/>
      <c r="J3774" s="219">
        <f>G3774*F3774</f>
        <v>0</v>
      </c>
      <c r="K3774" s="219"/>
      <c r="L3774" s="219"/>
      <c r="M3774" s="612"/>
      <c r="N3774" s="290"/>
      <c r="O3774" s="290"/>
      <c r="P3774" s="290"/>
    </row>
    <row r="3775" spans="2:16" s="315" customFormat="1" ht="12">
      <c r="B3775" s="223"/>
      <c r="C3775" s="1750"/>
      <c r="D3775" s="223" t="s">
        <v>272</v>
      </c>
      <c r="E3775" s="217" t="s">
        <v>273</v>
      </c>
      <c r="F3775" s="1102"/>
      <c r="G3775" s="219">
        <f>VLOOKUP($D3775,VLP!$C$3:$F$191,3,0)</f>
        <v>30000</v>
      </c>
      <c r="H3775" s="219"/>
      <c r="I3775" s="219"/>
      <c r="J3775" s="219">
        <f>G3775*F3775</f>
        <v>0</v>
      </c>
      <c r="K3775" s="219"/>
      <c r="L3775" s="219"/>
      <c r="M3775" s="612"/>
      <c r="N3775" s="290"/>
      <c r="O3775" s="290"/>
      <c r="P3775" s="290"/>
    </row>
    <row r="3776" spans="2:16" s="315" customFormat="1" ht="12.75">
      <c r="B3776" s="223"/>
      <c r="C3776" s="1750"/>
      <c r="D3776" s="220" t="s">
        <v>108</v>
      </c>
      <c r="E3776" s="217" t="s">
        <v>81</v>
      </c>
      <c r="F3776" s="1102">
        <v>1.44</v>
      </c>
      <c r="G3776" s="219">
        <f>VLOOKUP($D3776,VLP!$C$3:$F$191,3,0)</f>
        <v>8000</v>
      </c>
      <c r="H3776" s="219"/>
      <c r="I3776" s="219"/>
      <c r="J3776" s="219">
        <f>G3776*F3776</f>
        <v>11520</v>
      </c>
      <c r="K3776" s="219"/>
      <c r="L3776" s="219"/>
      <c r="M3776" s="612"/>
      <c r="N3776" s="290"/>
      <c r="O3776" s="290"/>
      <c r="P3776" s="290"/>
    </row>
    <row r="3777" spans="2:18" s="315" customFormat="1" ht="12">
      <c r="B3777" s="223"/>
      <c r="C3777" s="1750"/>
      <c r="D3777" s="223" t="s">
        <v>231</v>
      </c>
      <c r="E3777" s="217" t="s">
        <v>106</v>
      </c>
      <c r="F3777" s="1102">
        <v>0.04</v>
      </c>
      <c r="G3777" s="219">
        <f>VLOOKUP($D3777,VLP!$C$3:$F$191,3,0)</f>
        <v>480000</v>
      </c>
      <c r="H3777" s="219"/>
      <c r="I3777" s="219"/>
      <c r="J3777" s="219">
        <f>G3777*F3777</f>
        <v>19200</v>
      </c>
      <c r="K3777" s="219"/>
      <c r="L3777" s="219"/>
      <c r="M3777" s="612"/>
      <c r="N3777" s="290"/>
      <c r="O3777" s="290"/>
      <c r="P3777" s="290"/>
    </row>
    <row r="3778" spans="2:18" s="315" customFormat="1" ht="12">
      <c r="B3778" s="223"/>
      <c r="C3778" s="1750"/>
      <c r="D3778" s="223" t="s">
        <v>9028</v>
      </c>
      <c r="E3778" s="217" t="s">
        <v>2540</v>
      </c>
      <c r="F3778" s="1102">
        <v>18.920000000000002</v>
      </c>
      <c r="G3778" s="219"/>
      <c r="H3778" s="219">
        <f>+_lg45</f>
        <v>343394.12828947359</v>
      </c>
      <c r="I3778" s="219"/>
      <c r="J3778" s="219"/>
      <c r="K3778" s="219">
        <f>H3778*F3778</f>
        <v>6497016.9072368406</v>
      </c>
      <c r="L3778" s="219"/>
      <c r="M3778" s="612"/>
      <c r="N3778" s="290"/>
      <c r="O3778" s="290"/>
      <c r="P3778" s="290"/>
    </row>
    <row r="3779" spans="2:18" s="315" customFormat="1" ht="12">
      <c r="B3779" s="223"/>
      <c r="C3779" s="1750"/>
      <c r="D3779" s="223" t="s">
        <v>7176</v>
      </c>
      <c r="E3779" s="223"/>
      <c r="F3779" s="1102"/>
      <c r="G3779" s="219"/>
      <c r="H3779" s="219"/>
      <c r="I3779" s="219"/>
      <c r="J3779" s="219"/>
      <c r="K3779" s="219"/>
      <c r="L3779" s="219">
        <f>SUM(L3780:L3782)</f>
        <v>282483.63956163969</v>
      </c>
      <c r="M3779" s="612"/>
      <c r="N3779" s="290"/>
      <c r="O3779" s="290"/>
      <c r="P3779" s="290"/>
    </row>
    <row r="3780" spans="2:18" s="315" customFormat="1" ht="12">
      <c r="B3780" s="217" t="s">
        <v>1162</v>
      </c>
      <c r="C3780" s="1750"/>
      <c r="D3780" s="223" t="s">
        <v>2686</v>
      </c>
      <c r="E3780" s="217" t="s">
        <v>2195</v>
      </c>
      <c r="F3780" s="1102">
        <v>0.16800000000000001</v>
      </c>
      <c r="G3780" s="219"/>
      <c r="H3780" s="219"/>
      <c r="I3780" s="219">
        <f>VLOOKUP($B3780,'GiaMTC TT13-QD1491'!$B$7:$T$908,19,0)</f>
        <v>915513.79230769235</v>
      </c>
      <c r="J3780" s="219"/>
      <c r="K3780" s="219"/>
      <c r="L3780" s="219">
        <f>I3780*F3780</f>
        <v>153806.31710769233</v>
      </c>
      <c r="M3780" s="612"/>
      <c r="N3780" s="290"/>
      <c r="O3780" s="290"/>
      <c r="P3780" s="290"/>
    </row>
    <row r="3781" spans="2:18" s="315" customFormat="1" ht="12">
      <c r="B3781" s="217" t="s">
        <v>843</v>
      </c>
      <c r="C3781" s="1750"/>
      <c r="D3781" s="223" t="s">
        <v>9112</v>
      </c>
      <c r="E3781" s="217"/>
      <c r="F3781" s="1102">
        <v>0.35699999999999998</v>
      </c>
      <c r="G3781" s="219"/>
      <c r="H3781" s="219"/>
      <c r="I3781" s="219">
        <f>VLOOKUP($B3781,'GiaMTC TT13-QD1491'!$B$7:$T$908,19,0)</f>
        <v>341393.51359649119</v>
      </c>
      <c r="J3781" s="219"/>
      <c r="K3781" s="219"/>
      <c r="L3781" s="219">
        <f>I3781*F3781</f>
        <v>121877.48435394735</v>
      </c>
      <c r="M3781" s="612"/>
      <c r="N3781" s="290"/>
      <c r="O3781" s="290"/>
      <c r="P3781" s="290"/>
    </row>
    <row r="3782" spans="2:18" s="315" customFormat="1" ht="12">
      <c r="B3782" s="229" t="s">
        <v>1894</v>
      </c>
      <c r="C3782" s="1751"/>
      <c r="D3782" s="228" t="s">
        <v>2796</v>
      </c>
      <c r="E3782" s="229"/>
      <c r="F3782" s="1187">
        <v>0.158</v>
      </c>
      <c r="G3782" s="231"/>
      <c r="H3782" s="231"/>
      <c r="I3782" s="231">
        <f>VLOOKUP($B3782,'GiaMTC TT13-QD1491'!$B$7:$T$908,19,0)</f>
        <v>43036.95</v>
      </c>
      <c r="J3782" s="231"/>
      <c r="K3782" s="231"/>
      <c r="L3782" s="231">
        <f>I3782*F3782</f>
        <v>6799.8380999999999</v>
      </c>
      <c r="M3782" s="612"/>
      <c r="N3782" s="290"/>
      <c r="O3782" s="290"/>
      <c r="P3782" s="290"/>
    </row>
    <row r="3783" spans="2:18" s="315" customFormat="1" ht="12">
      <c r="B3783" s="348"/>
      <c r="C3783" s="768"/>
      <c r="D3783" s="768"/>
      <c r="E3783" s="768"/>
      <c r="F3783" s="1183"/>
      <c r="G3783" s="769"/>
      <c r="H3783" s="769"/>
      <c r="I3783" s="769"/>
      <c r="J3783" s="769"/>
      <c r="K3783" s="769"/>
      <c r="L3783" s="769"/>
      <c r="M3783" s="612"/>
      <c r="N3783" s="290"/>
      <c r="O3783" s="290"/>
      <c r="P3783" s="290"/>
    </row>
    <row r="3784" spans="2:18" s="315" customFormat="1" ht="14.25">
      <c r="B3784" s="405" t="s">
        <v>9174</v>
      </c>
      <c r="C3784" s="405" t="s">
        <v>9175</v>
      </c>
      <c r="F3784" s="1186"/>
      <c r="G3784" s="292"/>
      <c r="H3784" s="292"/>
      <c r="I3784" s="292"/>
      <c r="J3784" s="292"/>
      <c r="K3784" s="292"/>
      <c r="L3784" s="292"/>
      <c r="M3784" s="612"/>
      <c r="N3784" s="290"/>
      <c r="O3784" s="290"/>
      <c r="P3784" s="290"/>
      <c r="R3784" s="441" t="s">
        <v>8</v>
      </c>
    </row>
    <row r="3785" spans="2:18" s="315" customFormat="1" ht="12.75">
      <c r="B3785" s="805"/>
      <c r="F3785" s="1186"/>
      <c r="G3785" s="292"/>
      <c r="H3785" s="292"/>
      <c r="I3785" s="1734" t="s">
        <v>8992</v>
      </c>
      <c r="J3785" s="1734"/>
      <c r="K3785" s="1734"/>
      <c r="L3785" s="1734"/>
      <c r="M3785" s="612" t="s">
        <v>2789</v>
      </c>
      <c r="N3785" s="613"/>
      <c r="O3785" s="613"/>
      <c r="P3785" s="613"/>
      <c r="R3785" s="1170" t="s">
        <v>9176</v>
      </c>
    </row>
    <row r="3786" spans="2:18" s="315" customFormat="1" ht="12.75">
      <c r="B3786" s="1670" t="s">
        <v>438</v>
      </c>
      <c r="C3786" s="1670" t="s">
        <v>2538</v>
      </c>
      <c r="D3786" s="1670" t="s">
        <v>2539</v>
      </c>
      <c r="E3786" s="1617" t="s">
        <v>2787</v>
      </c>
      <c r="F3786" s="1712" t="s">
        <v>2788</v>
      </c>
      <c r="G3786" s="1624" t="s">
        <v>77</v>
      </c>
      <c r="H3786" s="1625"/>
      <c r="I3786" s="1626"/>
      <c r="J3786" s="1624" t="s">
        <v>2781</v>
      </c>
      <c r="K3786" s="1625"/>
      <c r="L3786" s="1626"/>
      <c r="M3786" s="611"/>
      <c r="N3786" s="802"/>
      <c r="O3786" s="802"/>
      <c r="P3786" s="290"/>
      <c r="R3786" s="1170" t="s">
        <v>9177</v>
      </c>
    </row>
    <row r="3787" spans="2:18" s="315" customFormat="1" ht="12">
      <c r="B3787" s="1672"/>
      <c r="C3787" s="1672"/>
      <c r="D3787" s="1672"/>
      <c r="E3787" s="1618"/>
      <c r="F3787" s="1713"/>
      <c r="G3787" s="280" t="s">
        <v>2554</v>
      </c>
      <c r="H3787" s="280" t="s">
        <v>2783</v>
      </c>
      <c r="I3787" s="280" t="s">
        <v>2784</v>
      </c>
      <c r="J3787" s="280" t="s">
        <v>2554</v>
      </c>
      <c r="K3787" s="280" t="s">
        <v>2783</v>
      </c>
      <c r="L3787" s="280" t="s">
        <v>2784</v>
      </c>
      <c r="M3787" s="612"/>
      <c r="N3787" s="290"/>
      <c r="O3787" s="290"/>
      <c r="P3787" s="290"/>
    </row>
    <row r="3788" spans="2:18" s="315" customFormat="1" ht="12">
      <c r="B3788" s="770" t="s">
        <v>9178</v>
      </c>
      <c r="C3788" s="783" t="s">
        <v>9179</v>
      </c>
      <c r="D3788" s="771" t="s">
        <v>2792</v>
      </c>
      <c r="E3788" s="771"/>
      <c r="F3788" s="1189"/>
      <c r="G3788" s="284"/>
      <c r="H3788" s="284"/>
      <c r="I3788" s="284"/>
      <c r="J3788" s="284">
        <f>SUM(J3789:J3791)</f>
        <v>14388</v>
      </c>
      <c r="K3788" s="284"/>
      <c r="L3788" s="284"/>
      <c r="M3788" s="612" t="s">
        <v>2789</v>
      </c>
      <c r="N3788" s="613">
        <f>+J3788</f>
        <v>14388</v>
      </c>
      <c r="O3788" s="613">
        <f>+K3792</f>
        <v>4071946.5296052629</v>
      </c>
      <c r="P3788" s="613"/>
    </row>
    <row r="3789" spans="2:18" s="315" customFormat="1" ht="12">
      <c r="B3789" s="223"/>
      <c r="C3789" s="904" t="s">
        <v>9180</v>
      </c>
      <c r="D3789" s="223" t="s">
        <v>285</v>
      </c>
      <c r="E3789" s="217" t="s">
        <v>81</v>
      </c>
      <c r="F3789" s="1102">
        <v>0.4</v>
      </c>
      <c r="G3789" s="219">
        <f>VLOOKUP($D3789,VLP!$C$3:$F$191,3,0)</f>
        <v>18845</v>
      </c>
      <c r="H3789" s="219"/>
      <c r="I3789" s="219"/>
      <c r="J3789" s="219">
        <f>G3789*F3789</f>
        <v>7538</v>
      </c>
      <c r="K3789" s="219"/>
      <c r="L3789" s="219"/>
      <c r="M3789" s="612"/>
      <c r="N3789" s="290"/>
      <c r="O3789" s="290"/>
      <c r="P3789" s="290"/>
    </row>
    <row r="3790" spans="2:18" s="315" customFormat="1" ht="12">
      <c r="B3790" s="223"/>
      <c r="C3790" s="222"/>
      <c r="D3790" s="223" t="s">
        <v>188</v>
      </c>
      <c r="E3790" s="217" t="s">
        <v>81</v>
      </c>
      <c r="F3790" s="1102">
        <v>0.2</v>
      </c>
      <c r="G3790" s="219">
        <f>VLOOKUP($D3790,VLP!$C$3:$F$191,3,0)</f>
        <v>27500</v>
      </c>
      <c r="H3790" s="219"/>
      <c r="I3790" s="219"/>
      <c r="J3790" s="219">
        <f>G3790*F3790</f>
        <v>5500</v>
      </c>
      <c r="K3790" s="219"/>
      <c r="L3790" s="219"/>
      <c r="M3790" s="612"/>
      <c r="N3790" s="290"/>
      <c r="O3790" s="290"/>
      <c r="P3790" s="290"/>
    </row>
    <row r="3791" spans="2:18" s="315" customFormat="1" ht="12">
      <c r="B3791" s="223"/>
      <c r="C3791" s="222"/>
      <c r="D3791" s="223" t="s">
        <v>9181</v>
      </c>
      <c r="E3791" s="217" t="s">
        <v>91</v>
      </c>
      <c r="F3791" s="1102">
        <v>0.3</v>
      </c>
      <c r="G3791" s="219">
        <f>VLOOKUP($D3791,VLP!$C$3:$F$191,3,0)</f>
        <v>4500</v>
      </c>
      <c r="H3791" s="219"/>
      <c r="I3791" s="219"/>
      <c r="J3791" s="219">
        <f>G3791*F3791</f>
        <v>1350</v>
      </c>
      <c r="K3791" s="219"/>
      <c r="L3791" s="219"/>
      <c r="M3791" s="612"/>
      <c r="N3791" s="290"/>
      <c r="O3791" s="290"/>
      <c r="P3791" s="290"/>
    </row>
    <row r="3792" spans="2:18" s="315" customFormat="1" ht="12">
      <c r="B3792" s="228"/>
      <c r="C3792" s="227"/>
      <c r="D3792" s="228" t="s">
        <v>2790</v>
      </c>
      <c r="E3792" s="229" t="s">
        <v>2540</v>
      </c>
      <c r="F3792" s="1187">
        <v>12.9</v>
      </c>
      <c r="G3792" s="231"/>
      <c r="H3792" s="231">
        <f>+_lg40</f>
        <v>315654.76973684208</v>
      </c>
      <c r="I3792" s="231"/>
      <c r="J3792" s="231"/>
      <c r="K3792" s="231">
        <f>H3792*F3792</f>
        <v>4071946.5296052629</v>
      </c>
      <c r="L3792" s="231"/>
      <c r="M3792" s="612"/>
      <c r="N3792" s="290"/>
      <c r="O3792" s="290"/>
      <c r="P3792" s="290"/>
    </row>
    <row r="3793" spans="2:16" s="315" customFormat="1" ht="12">
      <c r="B3793" s="770" t="s">
        <v>9182</v>
      </c>
      <c r="C3793" s="783" t="s">
        <v>9183</v>
      </c>
      <c r="D3793" s="771" t="s">
        <v>2792</v>
      </c>
      <c r="E3793" s="771"/>
      <c r="F3793" s="1189"/>
      <c r="G3793" s="284"/>
      <c r="H3793" s="284"/>
      <c r="I3793" s="284"/>
      <c r="J3793" s="284">
        <f>SUM(J3794:J3796)</f>
        <v>14388</v>
      </c>
      <c r="K3793" s="284"/>
      <c r="L3793" s="284"/>
      <c r="M3793" s="612" t="s">
        <v>2789</v>
      </c>
      <c r="N3793" s="613">
        <f>+J3793</f>
        <v>14388</v>
      </c>
      <c r="O3793" s="613">
        <f>+K3797</f>
        <v>5536584.6611842094</v>
      </c>
      <c r="P3793" s="290"/>
    </row>
    <row r="3794" spans="2:16" s="315" customFormat="1" ht="12">
      <c r="B3794" s="223"/>
      <c r="C3794" s="904" t="s">
        <v>9180</v>
      </c>
      <c r="D3794" s="223" t="s">
        <v>285</v>
      </c>
      <c r="E3794" s="217" t="s">
        <v>81</v>
      </c>
      <c r="F3794" s="1102">
        <v>0.4</v>
      </c>
      <c r="G3794" s="219">
        <f>VLOOKUP($D3794,VLP!$C$3:$F$191,3,0)</f>
        <v>18845</v>
      </c>
      <c r="H3794" s="219"/>
      <c r="I3794" s="219"/>
      <c r="J3794" s="219">
        <f>G3794*F3794</f>
        <v>7538</v>
      </c>
      <c r="K3794" s="219"/>
      <c r="L3794" s="219"/>
      <c r="M3794" s="612"/>
      <c r="N3794" s="290"/>
      <c r="O3794" s="290"/>
      <c r="P3794" s="290"/>
    </row>
    <row r="3795" spans="2:16" s="315" customFormat="1" ht="12">
      <c r="B3795" s="223"/>
      <c r="C3795" s="222"/>
      <c r="D3795" s="223" t="s">
        <v>188</v>
      </c>
      <c r="E3795" s="217" t="s">
        <v>81</v>
      </c>
      <c r="F3795" s="1102">
        <v>0.2</v>
      </c>
      <c r="G3795" s="219">
        <f>VLOOKUP($D3795,VLP!$C$3:$F$191,3,0)</f>
        <v>27500</v>
      </c>
      <c r="H3795" s="219"/>
      <c r="I3795" s="219"/>
      <c r="J3795" s="219">
        <f>G3795*F3795</f>
        <v>5500</v>
      </c>
      <c r="K3795" s="219"/>
      <c r="L3795" s="219"/>
      <c r="M3795" s="612"/>
      <c r="N3795" s="290"/>
      <c r="O3795" s="290"/>
      <c r="P3795" s="290"/>
    </row>
    <row r="3796" spans="2:16" s="315" customFormat="1" ht="12">
      <c r="B3796" s="223"/>
      <c r="C3796" s="222"/>
      <c r="D3796" s="223" t="s">
        <v>9181</v>
      </c>
      <c r="E3796" s="217" t="s">
        <v>91</v>
      </c>
      <c r="F3796" s="1102">
        <v>0.3</v>
      </c>
      <c r="G3796" s="219">
        <f>VLOOKUP($D3796,VLP!$C$3:$F$191,3,0)</f>
        <v>4500</v>
      </c>
      <c r="H3796" s="219"/>
      <c r="I3796" s="219"/>
      <c r="J3796" s="219">
        <f>G3796*F3796</f>
        <v>1350</v>
      </c>
      <c r="K3796" s="219"/>
      <c r="L3796" s="219"/>
      <c r="M3796" s="612"/>
      <c r="N3796" s="290"/>
      <c r="O3796" s="290"/>
      <c r="P3796" s="290"/>
    </row>
    <row r="3797" spans="2:16" s="315" customFormat="1" ht="12">
      <c r="B3797" s="228"/>
      <c r="C3797" s="227"/>
      <c r="D3797" s="228" t="s">
        <v>2790</v>
      </c>
      <c r="E3797" s="229" t="s">
        <v>2540</v>
      </c>
      <c r="F3797" s="1187">
        <v>17.54</v>
      </c>
      <c r="G3797" s="231"/>
      <c r="H3797" s="231">
        <f>+_lg40</f>
        <v>315654.76973684208</v>
      </c>
      <c r="I3797" s="231"/>
      <c r="J3797" s="231"/>
      <c r="K3797" s="231">
        <f>H3797*F3797</f>
        <v>5536584.6611842094</v>
      </c>
      <c r="L3797" s="231"/>
      <c r="M3797" s="612"/>
      <c r="N3797" s="290"/>
      <c r="O3797" s="290"/>
      <c r="P3797" s="290"/>
    </row>
    <row r="3798" spans="2:16" s="315" customFormat="1" ht="12">
      <c r="B3798" s="770" t="s">
        <v>9184</v>
      </c>
      <c r="C3798" s="783" t="s">
        <v>9185</v>
      </c>
      <c r="D3798" s="771" t="s">
        <v>2792</v>
      </c>
      <c r="E3798" s="771"/>
      <c r="F3798" s="1189"/>
      <c r="G3798" s="284"/>
      <c r="H3798" s="284"/>
      <c r="I3798" s="284"/>
      <c r="J3798" s="284">
        <f>SUM(J3799:J3801)</f>
        <v>14388</v>
      </c>
      <c r="K3798" s="284"/>
      <c r="L3798" s="284"/>
      <c r="M3798" s="612" t="s">
        <v>2789</v>
      </c>
      <c r="N3798" s="613">
        <f>+J3798</f>
        <v>14388</v>
      </c>
      <c r="O3798" s="613">
        <f>+K3802</f>
        <v>6221555.5115131577</v>
      </c>
      <c r="P3798" s="290"/>
    </row>
    <row r="3799" spans="2:16" s="315" customFormat="1" ht="12">
      <c r="B3799" s="223"/>
      <c r="C3799" s="904" t="s">
        <v>9180</v>
      </c>
      <c r="D3799" s="223" t="s">
        <v>285</v>
      </c>
      <c r="E3799" s="217" t="s">
        <v>81</v>
      </c>
      <c r="F3799" s="1102">
        <v>0.4</v>
      </c>
      <c r="G3799" s="219">
        <f>VLOOKUP($D3799,VLP!$C$3:$F$191,3,0)</f>
        <v>18845</v>
      </c>
      <c r="H3799" s="219"/>
      <c r="I3799" s="219"/>
      <c r="J3799" s="219">
        <f>G3799*F3799</f>
        <v>7538</v>
      </c>
      <c r="K3799" s="219"/>
      <c r="L3799" s="219"/>
      <c r="M3799" s="612"/>
      <c r="N3799" s="290"/>
      <c r="O3799" s="290"/>
      <c r="P3799" s="290"/>
    </row>
    <row r="3800" spans="2:16" s="315" customFormat="1" ht="12">
      <c r="B3800" s="223"/>
      <c r="C3800" s="222"/>
      <c r="D3800" s="223" t="s">
        <v>188</v>
      </c>
      <c r="E3800" s="217" t="s">
        <v>81</v>
      </c>
      <c r="F3800" s="1102">
        <v>0.2</v>
      </c>
      <c r="G3800" s="219">
        <f>VLOOKUP($D3800,VLP!$C$3:$F$191,3,0)</f>
        <v>27500</v>
      </c>
      <c r="H3800" s="219"/>
      <c r="I3800" s="219"/>
      <c r="J3800" s="219">
        <f>G3800*F3800</f>
        <v>5500</v>
      </c>
      <c r="K3800" s="219"/>
      <c r="L3800" s="219"/>
      <c r="M3800" s="612"/>
      <c r="N3800" s="290"/>
      <c r="O3800" s="290"/>
      <c r="P3800" s="290"/>
    </row>
    <row r="3801" spans="2:16" s="315" customFormat="1" ht="12">
      <c r="B3801" s="223"/>
      <c r="C3801" s="222"/>
      <c r="D3801" s="223" t="s">
        <v>9181</v>
      </c>
      <c r="E3801" s="217" t="s">
        <v>91</v>
      </c>
      <c r="F3801" s="1102">
        <v>0.3</v>
      </c>
      <c r="G3801" s="219">
        <f>VLOOKUP($D3801,VLP!$C$3:$F$191,3,0)</f>
        <v>4500</v>
      </c>
      <c r="H3801" s="219"/>
      <c r="I3801" s="219"/>
      <c r="J3801" s="219">
        <f>G3801*F3801</f>
        <v>1350</v>
      </c>
      <c r="K3801" s="219"/>
      <c r="L3801" s="219"/>
      <c r="M3801" s="612"/>
      <c r="N3801" s="290"/>
      <c r="O3801" s="290"/>
      <c r="P3801" s="290"/>
    </row>
    <row r="3802" spans="2:16" s="315" customFormat="1" ht="12">
      <c r="B3802" s="228"/>
      <c r="C3802" s="227"/>
      <c r="D3802" s="228" t="s">
        <v>2790</v>
      </c>
      <c r="E3802" s="229" t="s">
        <v>2540</v>
      </c>
      <c r="F3802" s="1187">
        <v>19.71</v>
      </c>
      <c r="G3802" s="231"/>
      <c r="H3802" s="231">
        <f>+_lg40</f>
        <v>315654.76973684208</v>
      </c>
      <c r="I3802" s="231"/>
      <c r="J3802" s="231"/>
      <c r="K3802" s="231">
        <f>H3802*F3802</f>
        <v>6221555.5115131577</v>
      </c>
      <c r="L3802" s="231"/>
      <c r="M3802" s="612"/>
      <c r="N3802" s="290"/>
      <c r="O3802" s="290"/>
      <c r="P3802" s="290"/>
    </row>
    <row r="3803" spans="2:16" s="315" customFormat="1" ht="12">
      <c r="B3803" s="770" t="s">
        <v>9186</v>
      </c>
      <c r="C3803" s="783" t="s">
        <v>9187</v>
      </c>
      <c r="D3803" s="771" t="s">
        <v>2792</v>
      </c>
      <c r="E3803" s="771"/>
      <c r="F3803" s="1189"/>
      <c r="G3803" s="284"/>
      <c r="H3803" s="284"/>
      <c r="I3803" s="284"/>
      <c r="J3803" s="284">
        <f>SUM(J3804:J3806)</f>
        <v>16705.25</v>
      </c>
      <c r="K3803" s="284"/>
      <c r="L3803" s="284"/>
      <c r="M3803" s="612" t="s">
        <v>2789</v>
      </c>
      <c r="N3803" s="613">
        <f>+J3803</f>
        <v>16705.25</v>
      </c>
      <c r="O3803" s="613">
        <f>+K3807</f>
        <v>7528366.2582236836</v>
      </c>
      <c r="P3803" s="290"/>
    </row>
    <row r="3804" spans="2:16" s="315" customFormat="1" ht="12">
      <c r="B3804" s="223"/>
      <c r="C3804" s="904" t="s">
        <v>9180</v>
      </c>
      <c r="D3804" s="223" t="s">
        <v>285</v>
      </c>
      <c r="E3804" s="217" t="s">
        <v>81</v>
      </c>
      <c r="F3804" s="1102">
        <v>0.45</v>
      </c>
      <c r="G3804" s="219">
        <f>VLOOKUP($D3804,VLP!$C$3:$F$191,3,0)</f>
        <v>18845</v>
      </c>
      <c r="H3804" s="219"/>
      <c r="I3804" s="219"/>
      <c r="J3804" s="219">
        <f>G3804*F3804</f>
        <v>8480.25</v>
      </c>
      <c r="K3804" s="219"/>
      <c r="L3804" s="219"/>
      <c r="M3804" s="612"/>
      <c r="N3804" s="290"/>
      <c r="O3804" s="290"/>
      <c r="P3804" s="290"/>
    </row>
    <row r="3805" spans="2:16" s="315" customFormat="1" ht="12">
      <c r="B3805" s="223"/>
      <c r="C3805" s="222"/>
      <c r="D3805" s="223" t="s">
        <v>188</v>
      </c>
      <c r="E3805" s="217" t="s">
        <v>81</v>
      </c>
      <c r="F3805" s="1102">
        <v>0.25</v>
      </c>
      <c r="G3805" s="219">
        <f>VLOOKUP($D3805,VLP!$C$3:$F$191,3,0)</f>
        <v>27500</v>
      </c>
      <c r="H3805" s="219"/>
      <c r="I3805" s="219"/>
      <c r="J3805" s="219">
        <f>G3805*F3805</f>
        <v>6875</v>
      </c>
      <c r="K3805" s="219"/>
      <c r="L3805" s="219"/>
      <c r="M3805" s="612"/>
      <c r="N3805" s="290"/>
      <c r="O3805" s="290"/>
      <c r="P3805" s="290"/>
    </row>
    <row r="3806" spans="2:16" s="315" customFormat="1" ht="12">
      <c r="B3806" s="223"/>
      <c r="C3806" s="222"/>
      <c r="D3806" s="223" t="s">
        <v>9181</v>
      </c>
      <c r="E3806" s="217" t="s">
        <v>91</v>
      </c>
      <c r="F3806" s="1102">
        <v>0.3</v>
      </c>
      <c r="G3806" s="219">
        <f>VLOOKUP($D3806,VLP!$C$3:$F$191,3,0)</f>
        <v>4500</v>
      </c>
      <c r="H3806" s="219"/>
      <c r="I3806" s="219"/>
      <c r="J3806" s="219">
        <f>G3806*F3806</f>
        <v>1350</v>
      </c>
      <c r="K3806" s="219"/>
      <c r="L3806" s="219"/>
      <c r="M3806" s="612"/>
      <c r="N3806" s="290"/>
      <c r="O3806" s="290"/>
      <c r="P3806" s="290"/>
    </row>
    <row r="3807" spans="2:16" s="315" customFormat="1" ht="12">
      <c r="B3807" s="228"/>
      <c r="C3807" s="227"/>
      <c r="D3807" s="228" t="s">
        <v>2790</v>
      </c>
      <c r="E3807" s="229" t="s">
        <v>2540</v>
      </c>
      <c r="F3807" s="1187">
        <v>23.85</v>
      </c>
      <c r="G3807" s="231"/>
      <c r="H3807" s="231">
        <f>+_lg40</f>
        <v>315654.76973684208</v>
      </c>
      <c r="I3807" s="231"/>
      <c r="J3807" s="231"/>
      <c r="K3807" s="231">
        <f>H3807*F3807</f>
        <v>7528366.2582236836</v>
      </c>
      <c r="L3807" s="231"/>
      <c r="M3807" s="612"/>
      <c r="N3807" s="290"/>
      <c r="O3807" s="290"/>
      <c r="P3807" s="290"/>
    </row>
    <row r="3808" spans="2:16" s="315" customFormat="1" ht="12">
      <c r="B3808" s="770" t="s">
        <v>9188</v>
      </c>
      <c r="C3808" s="783" t="s">
        <v>9189</v>
      </c>
      <c r="D3808" s="771" t="s">
        <v>2792</v>
      </c>
      <c r="E3808" s="771"/>
      <c r="F3808" s="1189"/>
      <c r="G3808" s="284"/>
      <c r="H3808" s="284"/>
      <c r="I3808" s="284"/>
      <c r="J3808" s="284">
        <f>SUM(J3809:J3811)</f>
        <v>16930.25</v>
      </c>
      <c r="K3808" s="284"/>
      <c r="L3808" s="284"/>
      <c r="M3808" s="612" t="s">
        <v>2789</v>
      </c>
      <c r="N3808" s="613">
        <f>+J3808</f>
        <v>16930.25</v>
      </c>
      <c r="O3808" s="613">
        <f>+K3812</f>
        <v>8885681.7680921033</v>
      </c>
      <c r="P3808" s="290"/>
    </row>
    <row r="3809" spans="2:16" s="315" customFormat="1" ht="12">
      <c r="B3809" s="223"/>
      <c r="C3809" s="904" t="s">
        <v>9180</v>
      </c>
      <c r="D3809" s="223" t="s">
        <v>285</v>
      </c>
      <c r="E3809" s="217" t="s">
        <v>81</v>
      </c>
      <c r="F3809" s="1102">
        <v>0.45</v>
      </c>
      <c r="G3809" s="219">
        <f>VLOOKUP($D3809,VLP!$C$3:$F$191,3,0)</f>
        <v>18845</v>
      </c>
      <c r="H3809" s="219"/>
      <c r="I3809" s="219"/>
      <c r="J3809" s="219">
        <f>G3809*F3809</f>
        <v>8480.25</v>
      </c>
      <c r="K3809" s="219"/>
      <c r="L3809" s="219"/>
      <c r="M3809" s="612"/>
      <c r="N3809" s="290"/>
      <c r="O3809" s="290"/>
      <c r="P3809" s="290"/>
    </row>
    <row r="3810" spans="2:16" s="315" customFormat="1" ht="12">
      <c r="B3810" s="223"/>
      <c r="C3810" s="222"/>
      <c r="D3810" s="223" t="s">
        <v>188</v>
      </c>
      <c r="E3810" s="217" t="s">
        <v>81</v>
      </c>
      <c r="F3810" s="1102">
        <v>0.25</v>
      </c>
      <c r="G3810" s="219">
        <f>VLOOKUP($D3810,VLP!$C$3:$F$191,3,0)</f>
        <v>27500</v>
      </c>
      <c r="H3810" s="219"/>
      <c r="I3810" s="219"/>
      <c r="J3810" s="219">
        <f>G3810*F3810</f>
        <v>6875</v>
      </c>
      <c r="K3810" s="219"/>
      <c r="L3810" s="219"/>
      <c r="M3810" s="612"/>
      <c r="N3810" s="290"/>
      <c r="O3810" s="290"/>
      <c r="P3810" s="290"/>
    </row>
    <row r="3811" spans="2:16" s="315" customFormat="1" ht="12">
      <c r="B3811" s="223"/>
      <c r="C3811" s="222"/>
      <c r="D3811" s="223" t="s">
        <v>9181</v>
      </c>
      <c r="E3811" s="217" t="s">
        <v>91</v>
      </c>
      <c r="F3811" s="1102">
        <v>0.35</v>
      </c>
      <c r="G3811" s="219">
        <f>VLOOKUP($D3811,VLP!$C$3:$F$191,3,0)</f>
        <v>4500</v>
      </c>
      <c r="H3811" s="219"/>
      <c r="I3811" s="219"/>
      <c r="J3811" s="219">
        <f>G3811*F3811</f>
        <v>1575</v>
      </c>
      <c r="K3811" s="219"/>
      <c r="L3811" s="219"/>
      <c r="M3811" s="612"/>
      <c r="N3811" s="290"/>
      <c r="O3811" s="290"/>
      <c r="P3811" s="290"/>
    </row>
    <row r="3812" spans="2:16" s="315" customFormat="1" ht="12">
      <c r="B3812" s="228"/>
      <c r="C3812" s="227"/>
      <c r="D3812" s="228" t="s">
        <v>2790</v>
      </c>
      <c r="E3812" s="229" t="s">
        <v>2540</v>
      </c>
      <c r="F3812" s="1187">
        <v>28.15</v>
      </c>
      <c r="G3812" s="231"/>
      <c r="H3812" s="231">
        <f>+_lg40</f>
        <v>315654.76973684208</v>
      </c>
      <c r="I3812" s="231"/>
      <c r="J3812" s="231"/>
      <c r="K3812" s="231">
        <f>H3812*F3812</f>
        <v>8885681.7680921033</v>
      </c>
      <c r="L3812" s="231"/>
      <c r="M3812" s="612"/>
      <c r="N3812" s="290"/>
      <c r="O3812" s="290"/>
      <c r="P3812" s="290"/>
    </row>
    <row r="3813" spans="2:16" s="315" customFormat="1" ht="12">
      <c r="B3813" s="770" t="s">
        <v>9190</v>
      </c>
      <c r="C3813" s="783" t="s">
        <v>9191</v>
      </c>
      <c r="D3813" s="771" t="s">
        <v>2792</v>
      </c>
      <c r="E3813" s="771"/>
      <c r="F3813" s="1189"/>
      <c r="G3813" s="284"/>
      <c r="H3813" s="284"/>
      <c r="I3813" s="284"/>
      <c r="J3813" s="284">
        <f>SUM(J3814:J3816)</f>
        <v>19247.5</v>
      </c>
      <c r="K3813" s="284"/>
      <c r="L3813" s="284"/>
      <c r="M3813" s="612" t="s">
        <v>2789</v>
      </c>
      <c r="N3813" s="613">
        <f>+J3813</f>
        <v>19247.5</v>
      </c>
      <c r="O3813" s="613">
        <f>+K3817</f>
        <v>12323162.210526314</v>
      </c>
      <c r="P3813" s="290"/>
    </row>
    <row r="3814" spans="2:16" s="315" customFormat="1" ht="12">
      <c r="B3814" s="223"/>
      <c r="C3814" s="904" t="s">
        <v>9180</v>
      </c>
      <c r="D3814" s="223" t="s">
        <v>285</v>
      </c>
      <c r="E3814" s="217" t="s">
        <v>81</v>
      </c>
      <c r="F3814" s="1102">
        <v>0.5</v>
      </c>
      <c r="G3814" s="219">
        <f>VLOOKUP($D3814,VLP!$C$3:$F$191,3,0)</f>
        <v>18845</v>
      </c>
      <c r="H3814" s="219"/>
      <c r="I3814" s="219"/>
      <c r="J3814" s="219">
        <f>G3814*F3814</f>
        <v>9422.5</v>
      </c>
      <c r="K3814" s="219"/>
      <c r="L3814" s="219"/>
      <c r="M3814" s="612"/>
      <c r="N3814" s="290"/>
      <c r="O3814" s="290"/>
      <c r="P3814" s="290"/>
    </row>
    <row r="3815" spans="2:16" s="315" customFormat="1" ht="12">
      <c r="B3815" s="223"/>
      <c r="C3815" s="222"/>
      <c r="D3815" s="223" t="s">
        <v>188</v>
      </c>
      <c r="E3815" s="217" t="s">
        <v>81</v>
      </c>
      <c r="F3815" s="1102">
        <v>0.3</v>
      </c>
      <c r="G3815" s="219">
        <f>VLOOKUP($D3815,VLP!$C$3:$F$191,3,0)</f>
        <v>27500</v>
      </c>
      <c r="H3815" s="219"/>
      <c r="I3815" s="219"/>
      <c r="J3815" s="219">
        <f>G3815*F3815</f>
        <v>8250</v>
      </c>
      <c r="K3815" s="219"/>
      <c r="L3815" s="219"/>
      <c r="M3815" s="612"/>
      <c r="N3815" s="290"/>
      <c r="O3815" s="290"/>
      <c r="P3815" s="290"/>
    </row>
    <row r="3816" spans="2:16" s="315" customFormat="1" ht="12">
      <c r="B3816" s="223"/>
      <c r="C3816" s="222"/>
      <c r="D3816" s="223" t="s">
        <v>9181</v>
      </c>
      <c r="E3816" s="217" t="s">
        <v>91</v>
      </c>
      <c r="F3816" s="1102">
        <v>0.35</v>
      </c>
      <c r="G3816" s="219">
        <f>VLOOKUP($D3816,VLP!$C$3:$F$191,3,0)</f>
        <v>4500</v>
      </c>
      <c r="H3816" s="219"/>
      <c r="I3816" s="219"/>
      <c r="J3816" s="219">
        <f>G3816*F3816</f>
        <v>1575</v>
      </c>
      <c r="K3816" s="219"/>
      <c r="L3816" s="219"/>
      <c r="M3816" s="612"/>
      <c r="N3816" s="290"/>
      <c r="O3816" s="290"/>
      <c r="P3816" s="290"/>
    </row>
    <row r="3817" spans="2:16" s="315" customFormat="1" ht="12">
      <c r="B3817" s="228"/>
      <c r="C3817" s="227"/>
      <c r="D3817" s="228" t="s">
        <v>2790</v>
      </c>
      <c r="E3817" s="229" t="s">
        <v>2540</v>
      </c>
      <c r="F3817" s="1187">
        <v>39.04</v>
      </c>
      <c r="G3817" s="231"/>
      <c r="H3817" s="231">
        <f>+_lg40</f>
        <v>315654.76973684208</v>
      </c>
      <c r="I3817" s="231"/>
      <c r="J3817" s="231"/>
      <c r="K3817" s="231">
        <f>H3817*F3817</f>
        <v>12323162.210526314</v>
      </c>
      <c r="L3817" s="231"/>
      <c r="M3817" s="612"/>
      <c r="N3817" s="290"/>
      <c r="O3817" s="290"/>
      <c r="P3817" s="290"/>
    </row>
    <row r="3818" spans="2:16" s="315" customFormat="1" ht="12">
      <c r="B3818" s="770" t="s">
        <v>9192</v>
      </c>
      <c r="C3818" s="783" t="s">
        <v>9193</v>
      </c>
      <c r="D3818" s="771" t="s">
        <v>2792</v>
      </c>
      <c r="E3818" s="771"/>
      <c r="F3818" s="1189"/>
      <c r="G3818" s="284"/>
      <c r="H3818" s="284"/>
      <c r="I3818" s="284"/>
      <c r="J3818" s="284">
        <f>SUM(J3819:J3821)</f>
        <v>19247.5</v>
      </c>
      <c r="K3818" s="284"/>
      <c r="L3818" s="284"/>
      <c r="M3818" s="612" t="s">
        <v>2789</v>
      </c>
      <c r="N3818" s="613">
        <f>+J3818</f>
        <v>19247.5</v>
      </c>
      <c r="O3818" s="613">
        <f>+K3822</f>
        <v>16268846.832236841</v>
      </c>
      <c r="P3818" s="290"/>
    </row>
    <row r="3819" spans="2:16" s="315" customFormat="1" ht="12">
      <c r="B3819" s="223"/>
      <c r="C3819" s="904" t="s">
        <v>9180</v>
      </c>
      <c r="D3819" s="223" t="s">
        <v>285</v>
      </c>
      <c r="E3819" s="217" t="s">
        <v>81</v>
      </c>
      <c r="F3819" s="1102">
        <v>0.5</v>
      </c>
      <c r="G3819" s="219">
        <f>VLOOKUP($D3819,VLP!$C$3:$F$191,3,0)</f>
        <v>18845</v>
      </c>
      <c r="H3819" s="219"/>
      <c r="I3819" s="219"/>
      <c r="J3819" s="219">
        <f>G3819*F3819</f>
        <v>9422.5</v>
      </c>
      <c r="K3819" s="219"/>
      <c r="L3819" s="219"/>
      <c r="M3819" s="612"/>
      <c r="N3819" s="290"/>
      <c r="O3819" s="290"/>
      <c r="P3819" s="290"/>
    </row>
    <row r="3820" spans="2:16" s="315" customFormat="1" ht="12">
      <c r="B3820" s="223"/>
      <c r="C3820" s="222"/>
      <c r="D3820" s="223" t="s">
        <v>188</v>
      </c>
      <c r="E3820" s="217" t="s">
        <v>81</v>
      </c>
      <c r="F3820" s="1102">
        <v>0.3</v>
      </c>
      <c r="G3820" s="219">
        <f>VLOOKUP($D3820,VLP!$C$3:$F$191,3,0)</f>
        <v>27500</v>
      </c>
      <c r="H3820" s="219"/>
      <c r="I3820" s="219"/>
      <c r="J3820" s="219">
        <f>G3820*F3820</f>
        <v>8250</v>
      </c>
      <c r="K3820" s="219"/>
      <c r="L3820" s="219"/>
      <c r="M3820" s="612"/>
      <c r="N3820" s="290"/>
      <c r="O3820" s="290"/>
      <c r="P3820" s="290"/>
    </row>
    <row r="3821" spans="2:16" s="315" customFormat="1" ht="12">
      <c r="B3821" s="223"/>
      <c r="C3821" s="222"/>
      <c r="D3821" s="223" t="s">
        <v>9181</v>
      </c>
      <c r="E3821" s="217" t="s">
        <v>91</v>
      </c>
      <c r="F3821" s="1102">
        <v>0.35</v>
      </c>
      <c r="G3821" s="219">
        <f>VLOOKUP($D3821,VLP!$C$3:$F$191,3,0)</f>
        <v>4500</v>
      </c>
      <c r="H3821" s="219"/>
      <c r="I3821" s="219"/>
      <c r="J3821" s="219">
        <f>G3821*F3821</f>
        <v>1575</v>
      </c>
      <c r="K3821" s="219"/>
      <c r="L3821" s="219"/>
      <c r="M3821" s="612"/>
      <c r="N3821" s="290"/>
      <c r="O3821" s="290"/>
      <c r="P3821" s="290"/>
    </row>
    <row r="3822" spans="2:16" s="315" customFormat="1" ht="12">
      <c r="B3822" s="228"/>
      <c r="C3822" s="227"/>
      <c r="D3822" s="228" t="s">
        <v>2790</v>
      </c>
      <c r="E3822" s="229" t="s">
        <v>2540</v>
      </c>
      <c r="F3822" s="1187">
        <v>51.54</v>
      </c>
      <c r="G3822" s="231"/>
      <c r="H3822" s="231">
        <f>+_lg40</f>
        <v>315654.76973684208</v>
      </c>
      <c r="I3822" s="231"/>
      <c r="J3822" s="231"/>
      <c r="K3822" s="231">
        <f>H3822*F3822</f>
        <v>16268846.832236841</v>
      </c>
      <c r="L3822" s="231"/>
      <c r="M3822" s="612"/>
      <c r="N3822" s="290"/>
      <c r="O3822" s="290"/>
      <c r="P3822" s="290"/>
    </row>
    <row r="3823" spans="2:16" s="315" customFormat="1" ht="12">
      <c r="B3823" s="770" t="s">
        <v>9194</v>
      </c>
      <c r="C3823" s="783" t="s">
        <v>9195</v>
      </c>
      <c r="D3823" s="771" t="s">
        <v>2792</v>
      </c>
      <c r="E3823" s="771"/>
      <c r="F3823" s="1189"/>
      <c r="G3823" s="284"/>
      <c r="H3823" s="284"/>
      <c r="I3823" s="284"/>
      <c r="J3823" s="284">
        <f>SUM(J3824:J3826)</f>
        <v>19247.5</v>
      </c>
      <c r="K3823" s="284"/>
      <c r="L3823" s="284"/>
      <c r="M3823" s="612" t="s">
        <v>2789</v>
      </c>
      <c r="N3823" s="613">
        <f>+J3823</f>
        <v>19247.5</v>
      </c>
      <c r="O3823" s="613">
        <f>+K3827</f>
        <v>19523247.508223683</v>
      </c>
      <c r="P3823" s="290"/>
    </row>
    <row r="3824" spans="2:16" s="315" customFormat="1" ht="12">
      <c r="B3824" s="223"/>
      <c r="C3824" s="904" t="s">
        <v>9180</v>
      </c>
      <c r="D3824" s="223" t="s">
        <v>285</v>
      </c>
      <c r="E3824" s="217" t="s">
        <v>81</v>
      </c>
      <c r="F3824" s="1102">
        <v>0.5</v>
      </c>
      <c r="G3824" s="219">
        <f>VLOOKUP($D3824,VLP!$C$3:$F$191,3,0)</f>
        <v>18845</v>
      </c>
      <c r="H3824" s="219"/>
      <c r="I3824" s="219"/>
      <c r="J3824" s="219">
        <f>G3824*F3824</f>
        <v>9422.5</v>
      </c>
      <c r="K3824" s="219"/>
      <c r="L3824" s="219"/>
      <c r="M3824" s="612"/>
      <c r="N3824" s="290"/>
      <c r="O3824" s="290"/>
      <c r="P3824" s="290"/>
    </row>
    <row r="3825" spans="2:18" s="315" customFormat="1" ht="12">
      <c r="B3825" s="223"/>
      <c r="C3825" s="222"/>
      <c r="D3825" s="223" t="s">
        <v>188</v>
      </c>
      <c r="E3825" s="217" t="s">
        <v>81</v>
      </c>
      <c r="F3825" s="1102">
        <v>0.3</v>
      </c>
      <c r="G3825" s="219">
        <f>VLOOKUP($D3825,VLP!$C$3:$F$191,3,0)</f>
        <v>27500</v>
      </c>
      <c r="H3825" s="219"/>
      <c r="I3825" s="219"/>
      <c r="J3825" s="219">
        <f>G3825*F3825</f>
        <v>8250</v>
      </c>
      <c r="K3825" s="219"/>
      <c r="L3825" s="219"/>
      <c r="M3825" s="612"/>
      <c r="N3825" s="290"/>
      <c r="O3825" s="290"/>
      <c r="P3825" s="290"/>
    </row>
    <row r="3826" spans="2:18" s="315" customFormat="1" ht="12">
      <c r="B3826" s="223"/>
      <c r="C3826" s="222"/>
      <c r="D3826" s="223" t="s">
        <v>9181</v>
      </c>
      <c r="E3826" s="217" t="s">
        <v>91</v>
      </c>
      <c r="F3826" s="1102">
        <v>0.35</v>
      </c>
      <c r="G3826" s="219">
        <f>VLOOKUP($D3826,VLP!$C$3:$F$191,3,0)</f>
        <v>4500</v>
      </c>
      <c r="H3826" s="219"/>
      <c r="I3826" s="219"/>
      <c r="J3826" s="219">
        <f>G3826*F3826</f>
        <v>1575</v>
      </c>
      <c r="K3826" s="219"/>
      <c r="L3826" s="219"/>
      <c r="M3826" s="612"/>
      <c r="N3826" s="290"/>
      <c r="O3826" s="290"/>
      <c r="P3826" s="290"/>
    </row>
    <row r="3827" spans="2:18" s="315" customFormat="1" ht="12">
      <c r="B3827" s="228"/>
      <c r="C3827" s="227"/>
      <c r="D3827" s="228" t="s">
        <v>2790</v>
      </c>
      <c r="E3827" s="229" t="s">
        <v>2540</v>
      </c>
      <c r="F3827" s="1187">
        <v>61.85</v>
      </c>
      <c r="G3827" s="231"/>
      <c r="H3827" s="231">
        <f>+_lg40</f>
        <v>315654.76973684208</v>
      </c>
      <c r="I3827" s="231"/>
      <c r="J3827" s="231"/>
      <c r="K3827" s="231">
        <f>H3827*F3827</f>
        <v>19523247.508223683</v>
      </c>
      <c r="L3827" s="231"/>
      <c r="M3827" s="612"/>
      <c r="N3827" s="290"/>
      <c r="O3827" s="290"/>
      <c r="P3827" s="290"/>
    </row>
    <row r="3828" spans="2:18" s="315" customFormat="1" ht="12">
      <c r="C3828" s="313"/>
      <c r="E3828" s="290"/>
      <c r="F3828" s="1186"/>
      <c r="G3828" s="292"/>
      <c r="H3828" s="292"/>
      <c r="I3828" s="292"/>
      <c r="J3828" s="292"/>
      <c r="K3828" s="292"/>
      <c r="L3828" s="292"/>
      <c r="M3828" s="612"/>
      <c r="N3828" s="290"/>
      <c r="O3828" s="290"/>
      <c r="P3828" s="290"/>
    </row>
    <row r="3829" spans="2:18" s="315" customFormat="1" ht="14.25">
      <c r="B3829" s="405" t="s">
        <v>9196</v>
      </c>
      <c r="C3829" s="405" t="s">
        <v>9197</v>
      </c>
      <c r="F3829" s="1184"/>
      <c r="G3829" s="292"/>
      <c r="H3829" s="292"/>
      <c r="I3829" s="292"/>
      <c r="J3829" s="292"/>
      <c r="K3829" s="292"/>
      <c r="L3829" s="292"/>
      <c r="M3829" s="612"/>
      <c r="N3829" s="290"/>
      <c r="O3829" s="290"/>
      <c r="P3829" s="290"/>
    </row>
    <row r="3830" spans="2:18" s="315" customFormat="1" ht="12.75">
      <c r="B3830" s="805"/>
      <c r="F3830" s="1184"/>
      <c r="G3830" s="292"/>
      <c r="H3830" s="292"/>
      <c r="I3830" s="1732" t="s">
        <v>8992</v>
      </c>
      <c r="J3830" s="1732"/>
      <c r="K3830" s="1732"/>
      <c r="L3830" s="292"/>
      <c r="M3830" s="612"/>
      <c r="N3830" s="290"/>
      <c r="O3830" s="290"/>
      <c r="P3830" s="290"/>
      <c r="R3830" s="441" t="s">
        <v>8</v>
      </c>
    </row>
    <row r="3831" spans="2:18" s="315" customFormat="1" ht="12.75">
      <c r="B3831" s="1670" t="s">
        <v>438</v>
      </c>
      <c r="C3831" s="1670" t="s">
        <v>2538</v>
      </c>
      <c r="D3831" s="1670" t="s">
        <v>2539</v>
      </c>
      <c r="E3831" s="1617" t="s">
        <v>2787</v>
      </c>
      <c r="F3831" s="1712" t="s">
        <v>2788</v>
      </c>
      <c r="G3831" s="1624" t="s">
        <v>77</v>
      </c>
      <c r="H3831" s="1625"/>
      <c r="I3831" s="1626"/>
      <c r="J3831" s="1624" t="s">
        <v>2781</v>
      </c>
      <c r="K3831" s="1625"/>
      <c r="L3831" s="1626"/>
      <c r="M3831" s="611"/>
      <c r="N3831" s="802"/>
      <c r="O3831" s="802"/>
      <c r="P3831" s="290"/>
      <c r="R3831" s="1170" t="s">
        <v>9198</v>
      </c>
    </row>
    <row r="3832" spans="2:18" s="315" customFormat="1" ht="12.75">
      <c r="B3832" s="1672"/>
      <c r="C3832" s="1672"/>
      <c r="D3832" s="1672"/>
      <c r="E3832" s="1618"/>
      <c r="F3832" s="1713"/>
      <c r="G3832" s="280" t="s">
        <v>2554</v>
      </c>
      <c r="H3832" s="280" t="s">
        <v>2783</v>
      </c>
      <c r="I3832" s="280" t="s">
        <v>2784</v>
      </c>
      <c r="J3832" s="280" t="s">
        <v>2554</v>
      </c>
      <c r="K3832" s="280" t="s">
        <v>2783</v>
      </c>
      <c r="L3832" s="280" t="s">
        <v>2784</v>
      </c>
      <c r="M3832" s="612"/>
      <c r="N3832" s="290"/>
      <c r="O3832" s="290"/>
      <c r="P3832" s="290"/>
      <c r="R3832" s="1170" t="s">
        <v>9199</v>
      </c>
    </row>
    <row r="3833" spans="2:18" s="315" customFormat="1" ht="12.75">
      <c r="B3833" s="905" t="s">
        <v>2689</v>
      </c>
      <c r="C3833" s="906" t="s">
        <v>9200</v>
      </c>
      <c r="D3833" s="757"/>
      <c r="E3833" s="757"/>
      <c r="F3833" s="1180"/>
      <c r="G3833" s="759"/>
      <c r="H3833" s="759"/>
      <c r="I3833" s="759"/>
      <c r="J3833" s="760"/>
      <c r="K3833" s="760"/>
      <c r="L3833" s="760"/>
      <c r="M3833" s="612"/>
      <c r="N3833" s="290"/>
      <c r="O3833" s="290"/>
      <c r="P3833" s="290"/>
      <c r="R3833" s="1170" t="s">
        <v>9201</v>
      </c>
    </row>
    <row r="3834" spans="2:18" s="315" customFormat="1" ht="12">
      <c r="B3834" s="789" t="s">
        <v>9202</v>
      </c>
      <c r="C3834" s="1715" t="s">
        <v>9203</v>
      </c>
      <c r="D3834" s="791" t="s">
        <v>2792</v>
      </c>
      <c r="E3834" s="264"/>
      <c r="F3834" s="1191"/>
      <c r="G3834" s="266"/>
      <c r="H3834" s="266"/>
      <c r="I3834" s="266"/>
      <c r="J3834" s="266">
        <f>SUM(J3835:J3838)</f>
        <v>21360</v>
      </c>
      <c r="K3834" s="266"/>
      <c r="L3834" s="266"/>
      <c r="M3834" s="612" t="s">
        <v>2789</v>
      </c>
      <c r="N3834" s="613">
        <f>+J3834</f>
        <v>21360</v>
      </c>
      <c r="O3834" s="613">
        <f>+K3839</f>
        <v>4587745.5539473668</v>
      </c>
      <c r="P3834" s="613">
        <f>+L3840</f>
        <v>151915.54419331983</v>
      </c>
      <c r="R3834" s="315" t="s">
        <v>9204</v>
      </c>
    </row>
    <row r="3835" spans="2:18" s="315" customFormat="1" ht="12">
      <c r="B3835" s="223"/>
      <c r="C3835" s="1639"/>
      <c r="D3835" s="223" t="s">
        <v>138</v>
      </c>
      <c r="E3835" s="217" t="s">
        <v>81</v>
      </c>
      <c r="F3835" s="1102"/>
      <c r="G3835" s="219">
        <f>VLOOKUP($D3835,VLP!$C$3:$F$191,3,0)</f>
        <v>38000</v>
      </c>
      <c r="H3835" s="219"/>
      <c r="I3835" s="219"/>
      <c r="J3835" s="219">
        <f>G3835*F3835</f>
        <v>0</v>
      </c>
      <c r="K3835" s="219"/>
      <c r="L3835" s="219"/>
      <c r="M3835" s="612"/>
      <c r="N3835" s="290"/>
      <c r="O3835" s="290"/>
      <c r="P3835" s="290"/>
      <c r="R3835" s="315" t="s">
        <v>9205</v>
      </c>
    </row>
    <row r="3836" spans="2:18" s="315" customFormat="1" ht="12">
      <c r="B3836" s="223"/>
      <c r="C3836" s="1639"/>
      <c r="D3836" s="223" t="s">
        <v>272</v>
      </c>
      <c r="E3836" s="217" t="s">
        <v>273</v>
      </c>
      <c r="F3836" s="1102"/>
      <c r="G3836" s="219">
        <f>VLOOKUP($D3836,VLP!$C$3:$F$191,3,0)</f>
        <v>30000</v>
      </c>
      <c r="H3836" s="219"/>
      <c r="I3836" s="219"/>
      <c r="J3836" s="219">
        <f>G3836*F3836</f>
        <v>0</v>
      </c>
      <c r="K3836" s="219"/>
      <c r="L3836" s="219"/>
      <c r="M3836" s="612"/>
      <c r="N3836" s="290"/>
      <c r="O3836" s="290"/>
      <c r="P3836" s="290"/>
      <c r="R3836" s="315" t="s">
        <v>9206</v>
      </c>
    </row>
    <row r="3837" spans="2:18" s="315" customFormat="1" ht="12">
      <c r="B3837" s="223"/>
      <c r="C3837" s="1639"/>
      <c r="D3837" s="223" t="s">
        <v>108</v>
      </c>
      <c r="E3837" s="217" t="s">
        <v>81</v>
      </c>
      <c r="F3837" s="1102">
        <v>1.47</v>
      </c>
      <c r="G3837" s="219">
        <f>VLOOKUP($D3837,VLP!$C$3:$F$191,3,0)</f>
        <v>8000</v>
      </c>
      <c r="H3837" s="219"/>
      <c r="I3837" s="219"/>
      <c r="J3837" s="219">
        <f>G3837*F3837</f>
        <v>11760</v>
      </c>
      <c r="K3837" s="219"/>
      <c r="L3837" s="219"/>
      <c r="M3837" s="612"/>
      <c r="N3837" s="290"/>
      <c r="O3837" s="290"/>
      <c r="P3837" s="290"/>
      <c r="R3837" s="315" t="s">
        <v>9207</v>
      </c>
    </row>
    <row r="3838" spans="2:18" s="315" customFormat="1" ht="12">
      <c r="B3838" s="223"/>
      <c r="C3838" s="1639"/>
      <c r="D3838" s="223" t="s">
        <v>231</v>
      </c>
      <c r="E3838" s="217" t="s">
        <v>106</v>
      </c>
      <c r="F3838" s="1102">
        <v>0.02</v>
      </c>
      <c r="G3838" s="219">
        <f>VLOOKUP($D3838,VLP!$C$3:$F$191,3,0)</f>
        <v>480000</v>
      </c>
      <c r="H3838" s="219"/>
      <c r="I3838" s="219"/>
      <c r="J3838" s="219">
        <f>G3838*F3838</f>
        <v>9600</v>
      </c>
      <c r="K3838" s="219"/>
      <c r="L3838" s="219"/>
      <c r="M3838" s="612"/>
      <c r="N3838" s="290"/>
      <c r="O3838" s="290"/>
      <c r="P3838" s="290"/>
      <c r="R3838" s="315" t="s">
        <v>9208</v>
      </c>
    </row>
    <row r="3839" spans="2:18" s="315" customFormat="1" ht="12">
      <c r="B3839" s="223"/>
      <c r="C3839" s="1639"/>
      <c r="D3839" s="223" t="s">
        <v>9028</v>
      </c>
      <c r="E3839" s="217" t="s">
        <v>2540</v>
      </c>
      <c r="F3839" s="1102">
        <v>13.36</v>
      </c>
      <c r="G3839" s="219"/>
      <c r="H3839" s="256">
        <f>+_lg45</f>
        <v>343394.12828947359</v>
      </c>
      <c r="I3839" s="219"/>
      <c r="J3839" s="219"/>
      <c r="K3839" s="219">
        <f>H3839*F3839</f>
        <v>4587745.5539473668</v>
      </c>
      <c r="L3839" s="219"/>
      <c r="M3839" s="612"/>
      <c r="N3839" s="290"/>
      <c r="O3839" s="290"/>
      <c r="P3839" s="290"/>
      <c r="R3839" s="315" t="s">
        <v>9209</v>
      </c>
    </row>
    <row r="3840" spans="2:18" s="315" customFormat="1" ht="12">
      <c r="B3840" s="223"/>
      <c r="C3840" s="1639"/>
      <c r="D3840" s="223" t="s">
        <v>7176</v>
      </c>
      <c r="E3840" s="223"/>
      <c r="F3840" s="1181"/>
      <c r="G3840" s="219"/>
      <c r="H3840" s="219"/>
      <c r="I3840" s="219"/>
      <c r="J3840" s="219"/>
      <c r="K3840" s="219"/>
      <c r="L3840" s="219">
        <f>SUM(L3841:L3842)</f>
        <v>151915.54419331983</v>
      </c>
      <c r="M3840" s="612"/>
      <c r="N3840" s="290"/>
      <c r="O3840" s="290"/>
      <c r="P3840" s="290"/>
    </row>
    <row r="3841" spans="2:16" s="315" customFormat="1" ht="12">
      <c r="B3841" s="217" t="s">
        <v>1162</v>
      </c>
      <c r="C3841" s="1639"/>
      <c r="D3841" s="223" t="s">
        <v>2686</v>
      </c>
      <c r="E3841" s="217" t="s">
        <v>2195</v>
      </c>
      <c r="F3841" s="1102">
        <v>0.11</v>
      </c>
      <c r="G3841" s="219"/>
      <c r="H3841" s="219"/>
      <c r="I3841" s="219">
        <f>VLOOKUP($B3841,'GiaMTC TT13-QD1491'!$B$7:$T$908,19,0)</f>
        <v>915513.79230769235</v>
      </c>
      <c r="J3841" s="219"/>
      <c r="K3841" s="219"/>
      <c r="L3841" s="219">
        <f>I3841*F3841</f>
        <v>100706.51715384616</v>
      </c>
      <c r="M3841" s="612"/>
      <c r="N3841" s="290"/>
      <c r="O3841" s="290"/>
      <c r="P3841" s="290"/>
    </row>
    <row r="3842" spans="2:16" s="315" customFormat="1" ht="12">
      <c r="B3842" s="217" t="s">
        <v>843</v>
      </c>
      <c r="C3842" s="1618"/>
      <c r="D3842" s="228" t="s">
        <v>9112</v>
      </c>
      <c r="E3842" s="228"/>
      <c r="F3842" s="1187">
        <v>0.15</v>
      </c>
      <c r="G3842" s="231"/>
      <c r="H3842" s="231"/>
      <c r="I3842" s="231">
        <f>VLOOKUP($B3842,'GiaMTC TT13-QD1491'!$B$7:$T$908,19,0)</f>
        <v>341393.51359649119</v>
      </c>
      <c r="J3842" s="231"/>
      <c r="K3842" s="231"/>
      <c r="L3842" s="231">
        <f>I3842*F3842</f>
        <v>51209.02703947368</v>
      </c>
      <c r="M3842" s="612"/>
      <c r="N3842" s="290"/>
      <c r="O3842" s="290"/>
      <c r="P3842" s="290"/>
    </row>
    <row r="3843" spans="2:16" s="315" customFormat="1" ht="12">
      <c r="B3843" s="770" t="s">
        <v>9210</v>
      </c>
      <c r="C3843" s="1617" t="s">
        <v>9211</v>
      </c>
      <c r="D3843" s="771" t="s">
        <v>2792</v>
      </c>
      <c r="E3843" s="282"/>
      <c r="F3843" s="1189"/>
      <c r="G3843" s="284"/>
      <c r="H3843" s="284"/>
      <c r="I3843" s="284"/>
      <c r="J3843" s="284">
        <f>SUM(J3844:J3847)</f>
        <v>29520</v>
      </c>
      <c r="K3843" s="284"/>
      <c r="L3843" s="284"/>
      <c r="M3843" s="612" t="s">
        <v>2789</v>
      </c>
      <c r="N3843" s="613">
        <f>+J3843</f>
        <v>29520</v>
      </c>
      <c r="O3843" s="613">
        <f>+K3848</f>
        <v>5113138.5702302624</v>
      </c>
      <c r="P3843" s="613">
        <f>+L3849</f>
        <v>177053.69031140351</v>
      </c>
    </row>
    <row r="3844" spans="2:16" s="315" customFormat="1" ht="12">
      <c r="B3844" s="223"/>
      <c r="C3844" s="1639"/>
      <c r="D3844" s="223" t="s">
        <v>138</v>
      </c>
      <c r="E3844" s="217" t="s">
        <v>81</v>
      </c>
      <c r="F3844" s="1102"/>
      <c r="G3844" s="219">
        <f>VLOOKUP($D3844,VLP!$C$3:$F$191,3,0)</f>
        <v>38000</v>
      </c>
      <c r="H3844" s="219"/>
      <c r="I3844" s="219"/>
      <c r="J3844" s="219">
        <f>G3844*F3844</f>
        <v>0</v>
      </c>
      <c r="K3844" s="219"/>
      <c r="L3844" s="219"/>
      <c r="M3844" s="612"/>
      <c r="N3844" s="290"/>
      <c r="O3844" s="290"/>
      <c r="P3844" s="290"/>
    </row>
    <row r="3845" spans="2:16" s="315" customFormat="1" ht="12">
      <c r="B3845" s="223"/>
      <c r="C3845" s="1639"/>
      <c r="D3845" s="223" t="s">
        <v>272</v>
      </c>
      <c r="E3845" s="217" t="s">
        <v>273</v>
      </c>
      <c r="F3845" s="1102"/>
      <c r="G3845" s="219">
        <f>VLOOKUP($D3845,VLP!$C$3:$F$191,3,0)</f>
        <v>30000</v>
      </c>
      <c r="H3845" s="219"/>
      <c r="I3845" s="219"/>
      <c r="J3845" s="219">
        <f>G3845*F3845</f>
        <v>0</v>
      </c>
      <c r="K3845" s="219"/>
      <c r="L3845" s="219"/>
      <c r="M3845" s="612"/>
      <c r="N3845" s="290"/>
      <c r="O3845" s="290"/>
      <c r="P3845" s="290"/>
    </row>
    <row r="3846" spans="2:16" s="315" customFormat="1" ht="12">
      <c r="B3846" s="223"/>
      <c r="C3846" s="1639"/>
      <c r="D3846" s="223" t="s">
        <v>108</v>
      </c>
      <c r="E3846" s="217" t="s">
        <v>81</v>
      </c>
      <c r="F3846" s="1102">
        <v>1.89</v>
      </c>
      <c r="G3846" s="219">
        <f>VLOOKUP($D3846,VLP!$C$3:$F$191,3,0)</f>
        <v>8000</v>
      </c>
      <c r="H3846" s="219"/>
      <c r="I3846" s="219"/>
      <c r="J3846" s="219">
        <f>G3846*F3846</f>
        <v>15120</v>
      </c>
      <c r="K3846" s="219"/>
      <c r="L3846" s="219"/>
      <c r="M3846" s="612"/>
      <c r="N3846" s="290"/>
      <c r="O3846" s="290"/>
      <c r="P3846" s="290"/>
    </row>
    <row r="3847" spans="2:16" s="315" customFormat="1" ht="12">
      <c r="B3847" s="223"/>
      <c r="C3847" s="1639"/>
      <c r="D3847" s="223" t="s">
        <v>231</v>
      </c>
      <c r="E3847" s="217" t="s">
        <v>106</v>
      </c>
      <c r="F3847" s="1102">
        <v>0.03</v>
      </c>
      <c r="G3847" s="219">
        <f>VLOOKUP($D3847,VLP!$C$3:$F$191,3,0)</f>
        <v>480000</v>
      </c>
      <c r="H3847" s="219"/>
      <c r="I3847" s="219"/>
      <c r="J3847" s="219">
        <f>G3847*F3847</f>
        <v>14400</v>
      </c>
      <c r="K3847" s="219"/>
      <c r="L3847" s="219"/>
      <c r="M3847" s="612"/>
      <c r="N3847" s="290"/>
      <c r="O3847" s="290"/>
      <c r="P3847" s="290"/>
    </row>
    <row r="3848" spans="2:16" s="315" customFormat="1" ht="12">
      <c r="B3848" s="223"/>
      <c r="C3848" s="1639"/>
      <c r="D3848" s="223" t="s">
        <v>9028</v>
      </c>
      <c r="E3848" s="217" t="s">
        <v>2540</v>
      </c>
      <c r="F3848" s="1102">
        <v>14.89</v>
      </c>
      <c r="G3848" s="219"/>
      <c r="H3848" s="256">
        <f>+_lg45</f>
        <v>343394.12828947359</v>
      </c>
      <c r="I3848" s="219"/>
      <c r="J3848" s="219"/>
      <c r="K3848" s="219">
        <f>H3848*F3848</f>
        <v>5113138.5702302624</v>
      </c>
      <c r="L3848" s="219"/>
      <c r="M3848" s="612"/>
      <c r="N3848" s="290"/>
      <c r="O3848" s="290"/>
      <c r="P3848" s="290"/>
    </row>
    <row r="3849" spans="2:16" s="315" customFormat="1" ht="12">
      <c r="B3849" s="223"/>
      <c r="C3849" s="1639"/>
      <c r="D3849" s="223" t="s">
        <v>7176</v>
      </c>
      <c r="E3849" s="223"/>
      <c r="F3849" s="1181"/>
      <c r="G3849" s="219"/>
      <c r="H3849" s="219"/>
      <c r="I3849" s="219"/>
      <c r="J3849" s="219"/>
      <c r="K3849" s="219"/>
      <c r="L3849" s="219">
        <f>SUM(L3850:L3851)</f>
        <v>177053.69031140351</v>
      </c>
      <c r="M3849" s="612"/>
      <c r="N3849" s="290"/>
      <c r="O3849" s="290"/>
      <c r="P3849" s="290"/>
    </row>
    <row r="3850" spans="2:16" s="315" customFormat="1" ht="12">
      <c r="B3850" s="217" t="s">
        <v>1162</v>
      </c>
      <c r="C3850" s="1639"/>
      <c r="D3850" s="223" t="s">
        <v>2686</v>
      </c>
      <c r="E3850" s="217" t="s">
        <v>2195</v>
      </c>
      <c r="F3850" s="1102">
        <v>0.13</v>
      </c>
      <c r="G3850" s="219"/>
      <c r="H3850" s="219"/>
      <c r="I3850" s="219">
        <f>VLOOKUP($B3850,'GiaMTC TT13-QD1491'!$B$7:$T$908,19,0)</f>
        <v>915513.79230769235</v>
      </c>
      <c r="J3850" s="219"/>
      <c r="K3850" s="219"/>
      <c r="L3850" s="219">
        <f>I3850*F3850</f>
        <v>119016.79300000001</v>
      </c>
      <c r="M3850" s="612"/>
      <c r="N3850" s="290"/>
      <c r="O3850" s="290"/>
      <c r="P3850" s="290"/>
    </row>
    <row r="3851" spans="2:16" s="315" customFormat="1" ht="12">
      <c r="B3851" s="229" t="s">
        <v>843</v>
      </c>
      <c r="C3851" s="1618"/>
      <c r="D3851" s="228" t="s">
        <v>9112</v>
      </c>
      <c r="E3851" s="228"/>
      <c r="F3851" s="1187">
        <v>0.17</v>
      </c>
      <c r="G3851" s="231"/>
      <c r="H3851" s="231"/>
      <c r="I3851" s="231">
        <f>VLOOKUP($B3851,'GiaMTC TT13-QD1491'!$B$7:$T$908,19,0)</f>
        <v>341393.51359649119</v>
      </c>
      <c r="J3851" s="231"/>
      <c r="K3851" s="231"/>
      <c r="L3851" s="231">
        <f>I3851*F3851</f>
        <v>58036.897311403503</v>
      </c>
      <c r="M3851" s="612"/>
      <c r="N3851" s="290"/>
      <c r="O3851" s="290"/>
      <c r="P3851" s="290"/>
    </row>
    <row r="3852" spans="2:16" s="315" customFormat="1" ht="12">
      <c r="B3852" s="770" t="s">
        <v>9212</v>
      </c>
      <c r="C3852" s="1617" t="s">
        <v>9213</v>
      </c>
      <c r="D3852" s="771" t="s">
        <v>2792</v>
      </c>
      <c r="E3852" s="282"/>
      <c r="F3852" s="1189"/>
      <c r="G3852" s="284"/>
      <c r="H3852" s="284"/>
      <c r="I3852" s="284"/>
      <c r="J3852" s="284">
        <f>SUM(J3853:J3856)</f>
        <v>33840</v>
      </c>
      <c r="K3852" s="284"/>
      <c r="L3852" s="284"/>
      <c r="M3852" s="612" t="s">
        <v>2789</v>
      </c>
      <c r="N3852" s="613">
        <f>+J3852</f>
        <v>33840</v>
      </c>
      <c r="O3852" s="613">
        <f>+K3857</f>
        <v>5896077.1827302622</v>
      </c>
      <c r="P3852" s="613">
        <f>+L3858</f>
        <v>205605.7715654521</v>
      </c>
    </row>
    <row r="3853" spans="2:16" s="315" customFormat="1" ht="12">
      <c r="B3853" s="223"/>
      <c r="C3853" s="1639"/>
      <c r="D3853" s="223" t="s">
        <v>138</v>
      </c>
      <c r="E3853" s="217" t="s">
        <v>81</v>
      </c>
      <c r="F3853" s="1102"/>
      <c r="G3853" s="219">
        <f>VLOOKUP($D3853,VLP!$C$3:$F$191,3,0)</f>
        <v>38000</v>
      </c>
      <c r="H3853" s="219"/>
      <c r="I3853" s="219"/>
      <c r="J3853" s="219">
        <f>G3853*F3853</f>
        <v>0</v>
      </c>
      <c r="K3853" s="219"/>
      <c r="L3853" s="219"/>
      <c r="M3853" s="612"/>
      <c r="N3853" s="290"/>
      <c r="O3853" s="290"/>
      <c r="P3853" s="290"/>
    </row>
    <row r="3854" spans="2:16" s="315" customFormat="1" ht="12">
      <c r="B3854" s="223"/>
      <c r="C3854" s="1639"/>
      <c r="D3854" s="223" t="s">
        <v>272</v>
      </c>
      <c r="E3854" s="217" t="s">
        <v>273</v>
      </c>
      <c r="F3854" s="1102"/>
      <c r="G3854" s="219">
        <f>VLOOKUP($D3854,VLP!$C$3:$F$191,3,0)</f>
        <v>30000</v>
      </c>
      <c r="H3854" s="219"/>
      <c r="I3854" s="219"/>
      <c r="J3854" s="219">
        <f>G3854*F3854</f>
        <v>0</v>
      </c>
      <c r="K3854" s="219"/>
      <c r="L3854" s="219"/>
      <c r="M3854" s="612"/>
      <c r="N3854" s="290"/>
      <c r="O3854" s="290"/>
      <c r="P3854" s="290"/>
    </row>
    <row r="3855" spans="2:16" s="315" customFormat="1" ht="12">
      <c r="B3855" s="223"/>
      <c r="C3855" s="1639"/>
      <c r="D3855" s="223" t="s">
        <v>108</v>
      </c>
      <c r="E3855" s="217" t="s">
        <v>81</v>
      </c>
      <c r="F3855" s="1102">
        <v>2.4300000000000002</v>
      </c>
      <c r="G3855" s="219">
        <f>VLOOKUP($D3855,VLP!$C$3:$F$191,3,0)</f>
        <v>8000</v>
      </c>
      <c r="H3855" s="219"/>
      <c r="I3855" s="219"/>
      <c r="J3855" s="219">
        <f>G3855*F3855</f>
        <v>19440</v>
      </c>
      <c r="K3855" s="219"/>
      <c r="L3855" s="219"/>
      <c r="M3855" s="612"/>
      <c r="N3855" s="290"/>
      <c r="O3855" s="290"/>
      <c r="P3855" s="290"/>
    </row>
    <row r="3856" spans="2:16" s="315" customFormat="1" ht="12">
      <c r="B3856" s="223"/>
      <c r="C3856" s="1639"/>
      <c r="D3856" s="223" t="s">
        <v>231</v>
      </c>
      <c r="E3856" s="217" t="s">
        <v>106</v>
      </c>
      <c r="F3856" s="1102">
        <v>0.03</v>
      </c>
      <c r="G3856" s="219">
        <f>VLOOKUP($D3856,VLP!$C$3:$F$191,3,0)</f>
        <v>480000</v>
      </c>
      <c r="H3856" s="219"/>
      <c r="I3856" s="219"/>
      <c r="J3856" s="219">
        <f>G3856*F3856</f>
        <v>14400</v>
      </c>
      <c r="K3856" s="219"/>
      <c r="L3856" s="219"/>
      <c r="M3856" s="612"/>
      <c r="N3856" s="290"/>
      <c r="O3856" s="290"/>
      <c r="P3856" s="290"/>
    </row>
    <row r="3857" spans="2:16" s="315" customFormat="1" ht="12">
      <c r="B3857" s="223"/>
      <c r="C3857" s="1639"/>
      <c r="D3857" s="223" t="s">
        <v>9028</v>
      </c>
      <c r="E3857" s="217" t="s">
        <v>2540</v>
      </c>
      <c r="F3857" s="1102">
        <v>17.170000000000002</v>
      </c>
      <c r="G3857" s="219"/>
      <c r="H3857" s="256">
        <f>+_lg45</f>
        <v>343394.12828947359</v>
      </c>
      <c r="I3857" s="219"/>
      <c r="J3857" s="219"/>
      <c r="K3857" s="219">
        <f>H3857*F3857</f>
        <v>5896077.1827302622</v>
      </c>
      <c r="L3857" s="219"/>
      <c r="M3857" s="612"/>
      <c r="N3857" s="290"/>
      <c r="O3857" s="290"/>
      <c r="P3857" s="290"/>
    </row>
    <row r="3858" spans="2:16" s="315" customFormat="1" ht="12">
      <c r="B3858" s="223"/>
      <c r="C3858" s="1639"/>
      <c r="D3858" s="223" t="s">
        <v>7176</v>
      </c>
      <c r="E3858" s="223"/>
      <c r="F3858" s="1181"/>
      <c r="G3858" s="219"/>
      <c r="H3858" s="219"/>
      <c r="I3858" s="219"/>
      <c r="J3858" s="219"/>
      <c r="K3858" s="219"/>
      <c r="L3858" s="219">
        <f>SUM(L3859:L3860)</f>
        <v>205605.7715654521</v>
      </c>
      <c r="M3858" s="612"/>
      <c r="N3858" s="290"/>
      <c r="O3858" s="290"/>
      <c r="P3858" s="290"/>
    </row>
    <row r="3859" spans="2:16" s="315" customFormat="1" ht="12">
      <c r="B3859" s="217" t="s">
        <v>1162</v>
      </c>
      <c r="C3859" s="1639"/>
      <c r="D3859" s="223" t="s">
        <v>2686</v>
      </c>
      <c r="E3859" s="217" t="s">
        <v>2195</v>
      </c>
      <c r="F3859" s="1102">
        <v>0.15</v>
      </c>
      <c r="G3859" s="219"/>
      <c r="H3859" s="219"/>
      <c r="I3859" s="219">
        <f>VLOOKUP($B3859,'GiaMTC TT13-QD1491'!$B$7:$T$908,19,0)</f>
        <v>915513.79230769235</v>
      </c>
      <c r="J3859" s="219"/>
      <c r="K3859" s="219"/>
      <c r="L3859" s="219">
        <f>I3859*F3859</f>
        <v>137327.06884615385</v>
      </c>
      <c r="M3859" s="612"/>
      <c r="N3859" s="290"/>
      <c r="O3859" s="290"/>
      <c r="P3859" s="290"/>
    </row>
    <row r="3860" spans="2:16" s="315" customFormat="1" ht="12">
      <c r="B3860" s="229" t="s">
        <v>843</v>
      </c>
      <c r="C3860" s="1618"/>
      <c r="D3860" s="228" t="s">
        <v>9112</v>
      </c>
      <c r="E3860" s="228"/>
      <c r="F3860" s="1187">
        <v>0.2</v>
      </c>
      <c r="G3860" s="231"/>
      <c r="H3860" s="231"/>
      <c r="I3860" s="231">
        <f>VLOOKUP($B3860,'GiaMTC TT13-QD1491'!$B$7:$T$908,19,0)</f>
        <v>341393.51359649119</v>
      </c>
      <c r="J3860" s="231"/>
      <c r="K3860" s="231"/>
      <c r="L3860" s="231">
        <f>I3860*F3860</f>
        <v>68278.702719298235</v>
      </c>
      <c r="M3860" s="612"/>
      <c r="N3860" s="290"/>
      <c r="O3860" s="290"/>
      <c r="P3860" s="290"/>
    </row>
    <row r="3861" spans="2:16" s="315" customFormat="1" ht="12">
      <c r="B3861" s="770" t="s">
        <v>9214</v>
      </c>
      <c r="C3861" s="1617" t="s">
        <v>9215</v>
      </c>
      <c r="D3861" s="771" t="s">
        <v>2792</v>
      </c>
      <c r="E3861" s="282"/>
      <c r="F3861" s="1189"/>
      <c r="G3861" s="284"/>
      <c r="H3861" s="284"/>
      <c r="I3861" s="284"/>
      <c r="J3861" s="284">
        <f>SUM(J3862:J3865)</f>
        <v>44160</v>
      </c>
      <c r="K3861" s="284"/>
      <c r="L3861" s="284"/>
      <c r="M3861" s="612" t="s">
        <v>2789</v>
      </c>
      <c r="N3861" s="613">
        <f>+J3861</f>
        <v>44160</v>
      </c>
      <c r="O3861" s="613">
        <f>+K3866</f>
        <v>6685883.6777960509</v>
      </c>
      <c r="P3861" s="613">
        <f>+L3867</f>
        <v>234157.85281950067</v>
      </c>
    </row>
    <row r="3862" spans="2:16" s="315" customFormat="1" ht="12">
      <c r="B3862" s="223"/>
      <c r="C3862" s="1639"/>
      <c r="D3862" s="223" t="s">
        <v>138</v>
      </c>
      <c r="E3862" s="217" t="s">
        <v>81</v>
      </c>
      <c r="F3862" s="1102"/>
      <c r="G3862" s="219">
        <f>VLOOKUP($D3862,VLP!$C$3:$F$191,3,0)</f>
        <v>38000</v>
      </c>
      <c r="H3862" s="219"/>
      <c r="I3862" s="219"/>
      <c r="J3862" s="219">
        <f>G3862*F3862</f>
        <v>0</v>
      </c>
      <c r="K3862" s="219"/>
      <c r="L3862" s="219"/>
      <c r="M3862" s="612"/>
      <c r="N3862" s="290"/>
      <c r="O3862" s="290"/>
      <c r="P3862" s="290"/>
    </row>
    <row r="3863" spans="2:16" s="315" customFormat="1" ht="12">
      <c r="B3863" s="223"/>
      <c r="C3863" s="1639"/>
      <c r="D3863" s="223" t="s">
        <v>272</v>
      </c>
      <c r="E3863" s="217" t="s">
        <v>273</v>
      </c>
      <c r="F3863" s="1102"/>
      <c r="G3863" s="219">
        <f>VLOOKUP($D3863,VLP!$C$3:$F$191,3,0)</f>
        <v>30000</v>
      </c>
      <c r="H3863" s="219"/>
      <c r="I3863" s="219"/>
      <c r="J3863" s="219">
        <f>G3863*F3863</f>
        <v>0</v>
      </c>
      <c r="K3863" s="219"/>
      <c r="L3863" s="219"/>
      <c r="M3863" s="612"/>
      <c r="N3863" s="290"/>
      <c r="O3863" s="290"/>
      <c r="P3863" s="290"/>
    </row>
    <row r="3864" spans="2:16" s="315" customFormat="1" ht="12">
      <c r="B3864" s="223"/>
      <c r="C3864" s="1639"/>
      <c r="D3864" s="223" t="s">
        <v>108</v>
      </c>
      <c r="E3864" s="217" t="s">
        <v>81</v>
      </c>
      <c r="F3864" s="1102">
        <v>3.12</v>
      </c>
      <c r="G3864" s="219">
        <f>VLOOKUP($D3864,VLP!$C$3:$F$191,3,0)</f>
        <v>8000</v>
      </c>
      <c r="H3864" s="219"/>
      <c r="I3864" s="219"/>
      <c r="J3864" s="219">
        <f>G3864*F3864</f>
        <v>24960</v>
      </c>
      <c r="K3864" s="219"/>
      <c r="L3864" s="219"/>
      <c r="M3864" s="612"/>
      <c r="N3864" s="290"/>
      <c r="O3864" s="290"/>
      <c r="P3864" s="290"/>
    </row>
    <row r="3865" spans="2:16" s="315" customFormat="1" ht="12">
      <c r="B3865" s="223"/>
      <c r="C3865" s="1639"/>
      <c r="D3865" s="223" t="s">
        <v>231</v>
      </c>
      <c r="E3865" s="217" t="s">
        <v>106</v>
      </c>
      <c r="F3865" s="1102">
        <v>0.04</v>
      </c>
      <c r="G3865" s="219">
        <f>VLOOKUP($D3865,VLP!$C$3:$F$191,3,0)</f>
        <v>480000</v>
      </c>
      <c r="H3865" s="219"/>
      <c r="I3865" s="219"/>
      <c r="J3865" s="219">
        <f>G3865*F3865</f>
        <v>19200</v>
      </c>
      <c r="K3865" s="219"/>
      <c r="L3865" s="219"/>
      <c r="M3865" s="612"/>
      <c r="N3865" s="290"/>
      <c r="O3865" s="290"/>
      <c r="P3865" s="290"/>
    </row>
    <row r="3866" spans="2:16" s="315" customFormat="1" ht="12">
      <c r="B3866" s="223"/>
      <c r="C3866" s="1639"/>
      <c r="D3866" s="223" t="s">
        <v>9028</v>
      </c>
      <c r="E3866" s="217" t="s">
        <v>2540</v>
      </c>
      <c r="F3866" s="1102">
        <v>19.47</v>
      </c>
      <c r="G3866" s="219"/>
      <c r="H3866" s="256">
        <f>+_lg45</f>
        <v>343394.12828947359</v>
      </c>
      <c r="I3866" s="219"/>
      <c r="J3866" s="219"/>
      <c r="K3866" s="219">
        <f>H3866*F3866</f>
        <v>6685883.6777960509</v>
      </c>
      <c r="L3866" s="219"/>
      <c r="M3866" s="612"/>
      <c r="N3866" s="290"/>
      <c r="O3866" s="290"/>
      <c r="P3866" s="290"/>
    </row>
    <row r="3867" spans="2:16" s="315" customFormat="1" ht="12">
      <c r="B3867" s="223"/>
      <c r="C3867" s="1639"/>
      <c r="D3867" s="223" t="s">
        <v>7176</v>
      </c>
      <c r="E3867" s="223"/>
      <c r="F3867" s="1181"/>
      <c r="G3867" s="219"/>
      <c r="H3867" s="219"/>
      <c r="I3867" s="219"/>
      <c r="J3867" s="219"/>
      <c r="K3867" s="219"/>
      <c r="L3867" s="219">
        <f>SUM(L3868:L3869)</f>
        <v>234157.85281950067</v>
      </c>
      <c r="M3867" s="612"/>
      <c r="N3867" s="290"/>
      <c r="O3867" s="290"/>
      <c r="P3867" s="290"/>
    </row>
    <row r="3868" spans="2:16" s="315" customFormat="1" ht="12">
      <c r="B3868" s="217" t="s">
        <v>1162</v>
      </c>
      <c r="C3868" s="1639"/>
      <c r="D3868" s="223" t="s">
        <v>2686</v>
      </c>
      <c r="E3868" s="217" t="s">
        <v>2195</v>
      </c>
      <c r="F3868" s="1102">
        <v>0.17</v>
      </c>
      <c r="G3868" s="219"/>
      <c r="H3868" s="219"/>
      <c r="I3868" s="219">
        <f>VLOOKUP($B3868,'GiaMTC TT13-QD1491'!$B$7:$T$908,19,0)</f>
        <v>915513.79230769235</v>
      </c>
      <c r="J3868" s="219"/>
      <c r="K3868" s="219"/>
      <c r="L3868" s="219">
        <f>I3868*F3868</f>
        <v>155637.3446923077</v>
      </c>
      <c r="M3868" s="612"/>
      <c r="N3868" s="290"/>
      <c r="O3868" s="290"/>
      <c r="P3868" s="290"/>
    </row>
    <row r="3869" spans="2:16" s="315" customFormat="1" ht="12">
      <c r="B3869" s="229" t="s">
        <v>843</v>
      </c>
      <c r="C3869" s="1618"/>
      <c r="D3869" s="228" t="s">
        <v>9112</v>
      </c>
      <c r="E3869" s="228"/>
      <c r="F3869" s="1187">
        <v>0.23</v>
      </c>
      <c r="G3869" s="231"/>
      <c r="H3869" s="231"/>
      <c r="I3869" s="231">
        <f>VLOOKUP($B3869,'GiaMTC TT13-QD1491'!$B$7:$T$908,19,0)</f>
        <v>341393.51359649119</v>
      </c>
      <c r="J3869" s="231"/>
      <c r="K3869" s="231"/>
      <c r="L3869" s="231">
        <f>I3869*F3869</f>
        <v>78520.508127192981</v>
      </c>
      <c r="M3869" s="612"/>
      <c r="N3869" s="290"/>
      <c r="O3869" s="290"/>
      <c r="P3869" s="290"/>
    </row>
    <row r="3870" spans="2:16" s="315" customFormat="1" ht="12">
      <c r="C3870" s="802"/>
      <c r="F3870" s="1186"/>
      <c r="G3870" s="292"/>
      <c r="H3870" s="292"/>
      <c r="I3870" s="292"/>
      <c r="J3870" s="292"/>
      <c r="K3870" s="292"/>
      <c r="L3870" s="292"/>
      <c r="M3870" s="612"/>
      <c r="N3870" s="290"/>
      <c r="O3870" s="290"/>
      <c r="P3870" s="290"/>
    </row>
    <row r="3871" spans="2:16" s="315" customFormat="1" ht="14.25">
      <c r="B3871" s="405" t="s">
        <v>9216</v>
      </c>
      <c r="C3871" s="405" t="s">
        <v>9217</v>
      </c>
      <c r="D3871" s="802"/>
      <c r="E3871" s="802"/>
      <c r="F3871" s="1210"/>
      <c r="G3871" s="907"/>
      <c r="H3871" s="907"/>
      <c r="I3871" s="907"/>
      <c r="J3871" s="764"/>
      <c r="K3871" s="764"/>
      <c r="L3871" s="764"/>
      <c r="M3871" s="612"/>
      <c r="N3871" s="290"/>
      <c r="O3871" s="290"/>
      <c r="P3871" s="290"/>
    </row>
    <row r="3872" spans="2:16" s="315" customFormat="1" ht="12">
      <c r="B3872" s="908"/>
      <c r="C3872" s="786"/>
      <c r="D3872" s="786"/>
      <c r="E3872" s="786"/>
      <c r="F3872" s="1211"/>
      <c r="G3872" s="788"/>
      <c r="H3872" s="788"/>
      <c r="I3872" s="1734" t="s">
        <v>9218</v>
      </c>
      <c r="J3872" s="1734"/>
      <c r="K3872" s="1734"/>
      <c r="L3872" s="788"/>
      <c r="M3872" s="612"/>
      <c r="N3872" s="290"/>
      <c r="O3872" s="290"/>
      <c r="P3872" s="290"/>
    </row>
    <row r="3873" spans="2:16" s="315" customFormat="1" ht="12">
      <c r="B3873" s="1670" t="s">
        <v>438</v>
      </c>
      <c r="C3873" s="1670" t="s">
        <v>2538</v>
      </c>
      <c r="D3873" s="1670" t="s">
        <v>2539</v>
      </c>
      <c r="E3873" s="1617" t="s">
        <v>2787</v>
      </c>
      <c r="F3873" s="1712" t="s">
        <v>2788</v>
      </c>
      <c r="G3873" s="1624" t="s">
        <v>77</v>
      </c>
      <c r="H3873" s="1625"/>
      <c r="I3873" s="1626"/>
      <c r="J3873" s="1624" t="s">
        <v>2781</v>
      </c>
      <c r="K3873" s="1625"/>
      <c r="L3873" s="1626"/>
      <c r="M3873" s="611"/>
      <c r="N3873" s="802"/>
      <c r="O3873" s="802"/>
      <c r="P3873" s="290"/>
    </row>
    <row r="3874" spans="2:16" s="315" customFormat="1" ht="12">
      <c r="B3874" s="1672"/>
      <c r="C3874" s="1672"/>
      <c r="D3874" s="1672"/>
      <c r="E3874" s="1618"/>
      <c r="F3874" s="1713"/>
      <c r="G3874" s="280" t="s">
        <v>2554</v>
      </c>
      <c r="H3874" s="280" t="s">
        <v>2783</v>
      </c>
      <c r="I3874" s="280" t="s">
        <v>2784</v>
      </c>
      <c r="J3874" s="280" t="s">
        <v>2554</v>
      </c>
      <c r="K3874" s="280" t="s">
        <v>2783</v>
      </c>
      <c r="L3874" s="280" t="s">
        <v>2784</v>
      </c>
      <c r="M3874" s="612"/>
      <c r="N3874" s="290"/>
      <c r="O3874" s="290"/>
      <c r="P3874" s="290"/>
    </row>
    <row r="3875" spans="2:16" s="315" customFormat="1" ht="12">
      <c r="B3875" s="866" t="s">
        <v>2690</v>
      </c>
      <c r="C3875" s="906" t="s">
        <v>9219</v>
      </c>
      <c r="D3875" s="757"/>
      <c r="E3875" s="757"/>
      <c r="F3875" s="1180"/>
      <c r="G3875" s="759"/>
      <c r="H3875" s="759"/>
      <c r="I3875" s="759"/>
      <c r="J3875" s="760"/>
      <c r="K3875" s="760"/>
      <c r="L3875" s="760"/>
      <c r="M3875" s="612"/>
      <c r="N3875" s="290"/>
      <c r="O3875" s="290"/>
      <c r="P3875" s="290"/>
    </row>
    <row r="3876" spans="2:16" s="315" customFormat="1" ht="12">
      <c r="B3876" s="761" t="s">
        <v>9220</v>
      </c>
      <c r="C3876" s="1715" t="s">
        <v>9221</v>
      </c>
      <c r="D3876" s="223" t="s">
        <v>2792</v>
      </c>
      <c r="E3876" s="217"/>
      <c r="F3876" s="1102"/>
      <c r="G3876" s="219"/>
      <c r="H3876" s="219"/>
      <c r="I3876" s="219"/>
      <c r="J3876" s="219">
        <f>SUM(J3877:J3878)</f>
        <v>180515.49</v>
      </c>
      <c r="K3876" s="219"/>
      <c r="L3876" s="219"/>
      <c r="M3876" s="612" t="s">
        <v>2789</v>
      </c>
      <c r="N3876" s="613">
        <f>+J3876</f>
        <v>180515.49</v>
      </c>
      <c r="O3876" s="613">
        <f>+K3879</f>
        <v>1988625.0493421049</v>
      </c>
      <c r="P3876" s="613">
        <f>+L3880</f>
        <v>532936.68060835905</v>
      </c>
    </row>
    <row r="3877" spans="2:16" s="315" customFormat="1" ht="12">
      <c r="B3877" s="223"/>
      <c r="C3877" s="1639"/>
      <c r="D3877" s="223" t="s">
        <v>2691</v>
      </c>
      <c r="E3877" s="217" t="s">
        <v>111</v>
      </c>
      <c r="F3877" s="1102">
        <v>0.06</v>
      </c>
      <c r="G3877" s="219">
        <f>VLOOKUP($D3877,VLP!$C$3:$F$191,3,0)</f>
        <v>2727273</v>
      </c>
      <c r="H3877" s="219"/>
      <c r="I3877" s="219"/>
      <c r="J3877" s="219">
        <f>G3877*F3877</f>
        <v>163636.38</v>
      </c>
      <c r="K3877" s="219"/>
      <c r="L3877" s="219"/>
      <c r="M3877" s="612"/>
      <c r="N3877" s="290"/>
      <c r="O3877" s="290"/>
      <c r="P3877" s="290"/>
    </row>
    <row r="3878" spans="2:16" s="315" customFormat="1" ht="12">
      <c r="B3878" s="223"/>
      <c r="C3878" s="1639"/>
      <c r="D3878" s="223" t="s">
        <v>248</v>
      </c>
      <c r="E3878" s="217" t="s">
        <v>81</v>
      </c>
      <c r="F3878" s="1102">
        <v>1.41</v>
      </c>
      <c r="G3878" s="219">
        <f>VLOOKUP($D3878,VLP!$C$3:$F$191,3,0)</f>
        <v>11971</v>
      </c>
      <c r="H3878" s="219"/>
      <c r="I3878" s="219"/>
      <c r="J3878" s="219">
        <f>G3878*F3878</f>
        <v>16879.11</v>
      </c>
      <c r="K3878" s="219"/>
      <c r="L3878" s="219"/>
      <c r="M3878" s="612"/>
      <c r="N3878" s="290"/>
      <c r="O3878" s="290"/>
      <c r="P3878" s="290"/>
    </row>
    <row r="3879" spans="2:16" s="315" customFormat="1" ht="12">
      <c r="B3879" s="223"/>
      <c r="C3879" s="1639"/>
      <c r="D3879" s="223" t="s">
        <v>2790</v>
      </c>
      <c r="E3879" s="217" t="s">
        <v>2540</v>
      </c>
      <c r="F3879" s="1102">
        <v>6.3</v>
      </c>
      <c r="G3879" s="219"/>
      <c r="H3879" s="219">
        <f>+_lg40</f>
        <v>315654.76973684208</v>
      </c>
      <c r="I3879" s="219"/>
      <c r="J3879" s="219"/>
      <c r="K3879" s="219">
        <f>H3879*F3879</f>
        <v>1988625.0493421049</v>
      </c>
      <c r="L3879" s="219"/>
      <c r="M3879" s="612"/>
      <c r="N3879" s="290"/>
      <c r="O3879" s="290"/>
      <c r="P3879" s="290"/>
    </row>
    <row r="3880" spans="2:16" s="315" customFormat="1" ht="12">
      <c r="B3880" s="223"/>
      <c r="C3880" s="1639"/>
      <c r="D3880" s="223" t="s">
        <v>7176</v>
      </c>
      <c r="E3880" s="217"/>
      <c r="F3880" s="1102"/>
      <c r="G3880" s="219"/>
      <c r="H3880" s="219"/>
      <c r="I3880" s="219"/>
      <c r="J3880" s="219"/>
      <c r="K3880" s="219"/>
      <c r="L3880" s="219">
        <f>SUM(L3881:L3882)</f>
        <v>532936.68060835905</v>
      </c>
      <c r="M3880" s="612"/>
      <c r="N3880" s="290"/>
      <c r="O3880" s="290"/>
      <c r="P3880" s="290"/>
    </row>
    <row r="3881" spans="2:16" s="315" customFormat="1" ht="12">
      <c r="B3881" s="223" t="s">
        <v>1707</v>
      </c>
      <c r="C3881" s="1639"/>
      <c r="D3881" s="223" t="s">
        <v>2692</v>
      </c>
      <c r="E3881" s="217" t="s">
        <v>2195</v>
      </c>
      <c r="F3881" s="1102">
        <v>0.5</v>
      </c>
      <c r="G3881" s="219"/>
      <c r="H3881" s="219"/>
      <c r="I3881" s="219">
        <f>VLOOKUP($B3881,'GiaMTC TT13-QD1491'!$B$7:$T$908,19,0)</f>
        <v>568238.76973684202</v>
      </c>
      <c r="J3881" s="219"/>
      <c r="K3881" s="219"/>
      <c r="L3881" s="219">
        <f>F3881*I3881</f>
        <v>284119.38486842101</v>
      </c>
      <c r="M3881" s="612"/>
      <c r="N3881" s="290"/>
      <c r="O3881" s="290"/>
      <c r="P3881" s="290"/>
    </row>
    <row r="3882" spans="2:16" s="315" customFormat="1" ht="12">
      <c r="B3882" s="228" t="s">
        <v>1284</v>
      </c>
      <c r="C3882" s="1618"/>
      <c r="D3882" s="228" t="s">
        <v>9222</v>
      </c>
      <c r="E3882" s="229" t="s">
        <v>2195</v>
      </c>
      <c r="F3882" s="1187">
        <v>0.8</v>
      </c>
      <c r="G3882" s="231"/>
      <c r="H3882" s="231"/>
      <c r="I3882" s="231">
        <f>VLOOKUP($B3882,'GiaMTC TT13-QD1491'!$B$7:$T$908,19,0)</f>
        <v>311021.61967492255</v>
      </c>
      <c r="J3882" s="231"/>
      <c r="K3882" s="231"/>
      <c r="L3882" s="231">
        <f>F3882*I3882</f>
        <v>248817.29573993804</v>
      </c>
      <c r="M3882" s="612"/>
      <c r="N3882" s="290"/>
      <c r="O3882" s="290"/>
      <c r="P3882" s="290"/>
    </row>
    <row r="3883" spans="2:16" s="315" customFormat="1" ht="12">
      <c r="B3883" s="761" t="s">
        <v>9223</v>
      </c>
      <c r="C3883" s="1715" t="s">
        <v>9224</v>
      </c>
      <c r="D3883" s="223" t="s">
        <v>2792</v>
      </c>
      <c r="E3883" s="217"/>
      <c r="F3883" s="1102"/>
      <c r="G3883" s="219"/>
      <c r="H3883" s="219"/>
      <c r="I3883" s="219"/>
      <c r="J3883" s="219">
        <f>SUM(J3884:J3885)</f>
        <v>180515.49</v>
      </c>
      <c r="K3883" s="219"/>
      <c r="L3883" s="219"/>
      <c r="M3883" s="612" t="s">
        <v>2789</v>
      </c>
      <c r="N3883" s="613">
        <f>+J3883</f>
        <v>180515.49</v>
      </c>
      <c r="O3883" s="613">
        <f>+K3886</f>
        <v>2288497.0805921052</v>
      </c>
      <c r="P3883" s="613">
        <f>+L3887</f>
        <v>620862.71954953554</v>
      </c>
    </row>
    <row r="3884" spans="2:16" s="315" customFormat="1" ht="12">
      <c r="B3884" s="223"/>
      <c r="C3884" s="1639"/>
      <c r="D3884" s="223" t="s">
        <v>2691</v>
      </c>
      <c r="E3884" s="217" t="s">
        <v>111</v>
      </c>
      <c r="F3884" s="1102">
        <v>0.06</v>
      </c>
      <c r="G3884" s="219">
        <f>VLOOKUP($D3884,VLP!$C$3:$F$191,3,0)</f>
        <v>2727273</v>
      </c>
      <c r="H3884" s="219"/>
      <c r="I3884" s="219"/>
      <c r="J3884" s="219">
        <f>G3884*F3884</f>
        <v>163636.38</v>
      </c>
      <c r="K3884" s="219"/>
      <c r="L3884" s="219"/>
      <c r="M3884" s="612"/>
      <c r="N3884" s="290"/>
      <c r="O3884" s="290"/>
      <c r="P3884" s="290"/>
    </row>
    <row r="3885" spans="2:16" s="315" customFormat="1" ht="12">
      <c r="B3885" s="223"/>
      <c r="C3885" s="1639"/>
      <c r="D3885" s="223" t="s">
        <v>248</v>
      </c>
      <c r="E3885" s="217" t="s">
        <v>81</v>
      </c>
      <c r="F3885" s="1102">
        <v>1.41</v>
      </c>
      <c r="G3885" s="219">
        <f>VLOOKUP($D3885,VLP!$C$3:$F$191,3,0)</f>
        <v>11971</v>
      </c>
      <c r="H3885" s="219"/>
      <c r="I3885" s="219"/>
      <c r="J3885" s="219">
        <f>G3885*F3885</f>
        <v>16879.11</v>
      </c>
      <c r="K3885" s="219"/>
      <c r="L3885" s="219"/>
      <c r="M3885" s="612"/>
      <c r="N3885" s="290"/>
      <c r="O3885" s="290"/>
      <c r="P3885" s="290"/>
    </row>
    <row r="3886" spans="2:16" s="315" customFormat="1" ht="12">
      <c r="B3886" s="223"/>
      <c r="C3886" s="1639"/>
      <c r="D3886" s="223" t="s">
        <v>2790</v>
      </c>
      <c r="E3886" s="217" t="s">
        <v>2540</v>
      </c>
      <c r="F3886" s="1102">
        <v>7.25</v>
      </c>
      <c r="G3886" s="219"/>
      <c r="H3886" s="219">
        <f>+_lg40</f>
        <v>315654.76973684208</v>
      </c>
      <c r="I3886" s="219"/>
      <c r="J3886" s="219"/>
      <c r="K3886" s="219">
        <f>H3886*F3886</f>
        <v>2288497.0805921052</v>
      </c>
      <c r="L3886" s="219"/>
      <c r="M3886" s="612"/>
      <c r="N3886" s="290"/>
      <c r="O3886" s="290"/>
      <c r="P3886" s="290"/>
    </row>
    <row r="3887" spans="2:16" s="315" customFormat="1" ht="12">
      <c r="B3887" s="223"/>
      <c r="C3887" s="1639"/>
      <c r="D3887" s="223" t="s">
        <v>7176</v>
      </c>
      <c r="E3887" s="217"/>
      <c r="F3887" s="1102"/>
      <c r="G3887" s="219"/>
      <c r="H3887" s="219"/>
      <c r="I3887" s="219"/>
      <c r="J3887" s="219"/>
      <c r="K3887" s="219"/>
      <c r="L3887" s="219">
        <f>SUM(L3888:L3889)</f>
        <v>620862.71954953554</v>
      </c>
      <c r="M3887" s="612"/>
      <c r="N3887" s="290"/>
      <c r="O3887" s="290"/>
      <c r="P3887" s="290"/>
    </row>
    <row r="3888" spans="2:16" s="315" customFormat="1" ht="12">
      <c r="B3888" s="223" t="s">
        <v>1707</v>
      </c>
      <c r="C3888" s="1639"/>
      <c r="D3888" s="223" t="s">
        <v>2692</v>
      </c>
      <c r="E3888" s="217" t="s">
        <v>2195</v>
      </c>
      <c r="F3888" s="1102">
        <v>0.6</v>
      </c>
      <c r="G3888" s="219"/>
      <c r="H3888" s="219"/>
      <c r="I3888" s="219">
        <f>VLOOKUP($B3888,'GiaMTC TT13-QD1491'!$B$7:$T$908,19,0)</f>
        <v>568238.76973684202</v>
      </c>
      <c r="J3888" s="219"/>
      <c r="K3888" s="219"/>
      <c r="L3888" s="219">
        <f>F3888*I3888</f>
        <v>340943.26184210519</v>
      </c>
      <c r="M3888" s="612"/>
      <c r="N3888" s="290"/>
      <c r="O3888" s="290"/>
      <c r="P3888" s="290"/>
    </row>
    <row r="3889" spans="2:16" s="315" customFormat="1" ht="12">
      <c r="B3889" s="228" t="s">
        <v>1284</v>
      </c>
      <c r="C3889" s="1618"/>
      <c r="D3889" s="228" t="s">
        <v>9222</v>
      </c>
      <c r="E3889" s="229" t="s">
        <v>2195</v>
      </c>
      <c r="F3889" s="1187">
        <v>0.9</v>
      </c>
      <c r="G3889" s="231"/>
      <c r="H3889" s="231"/>
      <c r="I3889" s="231">
        <f>VLOOKUP($B3889,'GiaMTC TT13-QD1491'!$B$7:$T$908,19,0)</f>
        <v>311021.61967492255</v>
      </c>
      <c r="J3889" s="231"/>
      <c r="K3889" s="231"/>
      <c r="L3889" s="231">
        <f>F3889*I3889</f>
        <v>279919.45770743029</v>
      </c>
      <c r="M3889" s="612"/>
      <c r="N3889" s="290"/>
      <c r="O3889" s="290"/>
      <c r="P3889" s="290"/>
    </row>
    <row r="3890" spans="2:16" s="315" customFormat="1" ht="12">
      <c r="B3890" s="761" t="s">
        <v>9225</v>
      </c>
      <c r="C3890" s="1715" t="s">
        <v>9226</v>
      </c>
      <c r="D3890" s="223" t="s">
        <v>2792</v>
      </c>
      <c r="E3890" s="217"/>
      <c r="F3890" s="1102"/>
      <c r="G3890" s="219"/>
      <c r="H3890" s="219"/>
      <c r="I3890" s="219"/>
      <c r="J3890" s="219">
        <f>SUM(J3891:J3892)</f>
        <v>180515.49</v>
      </c>
      <c r="K3890" s="219"/>
      <c r="L3890" s="219"/>
      <c r="M3890" s="612" t="s">
        <v>2789</v>
      </c>
      <c r="N3890" s="613">
        <f>+J3890</f>
        <v>180515.49</v>
      </c>
      <c r="O3890" s="613">
        <f>+K3893</f>
        <v>2386350.0592105258</v>
      </c>
      <c r="P3890" s="613">
        <f>+L3894</f>
        <v>708788.75849071192</v>
      </c>
    </row>
    <row r="3891" spans="2:16" s="315" customFormat="1" ht="12">
      <c r="B3891" s="223"/>
      <c r="C3891" s="1639"/>
      <c r="D3891" s="223" t="s">
        <v>2691</v>
      </c>
      <c r="E3891" s="217" t="s">
        <v>111</v>
      </c>
      <c r="F3891" s="1102">
        <v>0.06</v>
      </c>
      <c r="G3891" s="219">
        <f>VLOOKUP($D3891,VLP!$C$3:$F$191,3,0)</f>
        <v>2727273</v>
      </c>
      <c r="H3891" s="219"/>
      <c r="I3891" s="219"/>
      <c r="J3891" s="219">
        <f>G3891*F3891</f>
        <v>163636.38</v>
      </c>
      <c r="K3891" s="219"/>
      <c r="L3891" s="219"/>
      <c r="M3891" s="612"/>
      <c r="N3891" s="290"/>
      <c r="O3891" s="290"/>
      <c r="P3891" s="290"/>
    </row>
    <row r="3892" spans="2:16" s="315" customFormat="1" ht="12">
      <c r="B3892" s="223"/>
      <c r="C3892" s="1639"/>
      <c r="D3892" s="223" t="s">
        <v>248</v>
      </c>
      <c r="E3892" s="217" t="s">
        <v>81</v>
      </c>
      <c r="F3892" s="1102">
        <v>1.41</v>
      </c>
      <c r="G3892" s="219">
        <f>VLOOKUP($D3892,VLP!$C$3:$F$191,3,0)</f>
        <v>11971</v>
      </c>
      <c r="H3892" s="219"/>
      <c r="I3892" s="219"/>
      <c r="J3892" s="219">
        <f>G3892*F3892</f>
        <v>16879.11</v>
      </c>
      <c r="K3892" s="219"/>
      <c r="L3892" s="219"/>
      <c r="M3892" s="612"/>
      <c r="N3892" s="290"/>
      <c r="O3892" s="290"/>
      <c r="P3892" s="290"/>
    </row>
    <row r="3893" spans="2:16" s="315" customFormat="1" ht="12">
      <c r="B3893" s="223"/>
      <c r="C3893" s="1639"/>
      <c r="D3893" s="223" t="s">
        <v>2790</v>
      </c>
      <c r="E3893" s="217" t="s">
        <v>2540</v>
      </c>
      <c r="F3893" s="1102">
        <v>7.56</v>
      </c>
      <c r="G3893" s="219"/>
      <c r="H3893" s="219">
        <f>+_lg40</f>
        <v>315654.76973684208</v>
      </c>
      <c r="I3893" s="219"/>
      <c r="J3893" s="219"/>
      <c r="K3893" s="219">
        <f>H3893*F3893</f>
        <v>2386350.0592105258</v>
      </c>
      <c r="L3893" s="219"/>
      <c r="M3893" s="612"/>
      <c r="N3893" s="290"/>
      <c r="O3893" s="290"/>
      <c r="P3893" s="290"/>
    </row>
    <row r="3894" spans="2:16" s="315" customFormat="1" ht="12">
      <c r="B3894" s="223"/>
      <c r="C3894" s="1639"/>
      <c r="D3894" s="223" t="s">
        <v>7176</v>
      </c>
      <c r="E3894" s="217"/>
      <c r="F3894" s="1102"/>
      <c r="G3894" s="219"/>
      <c r="H3894" s="219"/>
      <c r="I3894" s="219"/>
      <c r="J3894" s="219"/>
      <c r="K3894" s="219"/>
      <c r="L3894" s="219">
        <f>SUM(L3895:L3896)</f>
        <v>708788.75849071192</v>
      </c>
      <c r="M3894" s="612"/>
      <c r="N3894" s="290"/>
      <c r="O3894" s="290"/>
      <c r="P3894" s="290"/>
    </row>
    <row r="3895" spans="2:16" s="315" customFormat="1" ht="12">
      <c r="B3895" s="223" t="s">
        <v>1707</v>
      </c>
      <c r="C3895" s="1639"/>
      <c r="D3895" s="223" t="s">
        <v>2692</v>
      </c>
      <c r="E3895" s="217" t="s">
        <v>2195</v>
      </c>
      <c r="F3895" s="1102">
        <v>0.7</v>
      </c>
      <c r="G3895" s="219"/>
      <c r="H3895" s="219"/>
      <c r="I3895" s="219">
        <f>VLOOKUP($B3895,'GiaMTC TT13-QD1491'!$B$7:$T$908,19,0)</f>
        <v>568238.76973684202</v>
      </c>
      <c r="J3895" s="219"/>
      <c r="K3895" s="219"/>
      <c r="L3895" s="219">
        <f>F3895*I3895</f>
        <v>397767.13881578937</v>
      </c>
      <c r="M3895" s="612"/>
      <c r="N3895" s="290"/>
      <c r="O3895" s="290"/>
      <c r="P3895" s="290"/>
    </row>
    <row r="3896" spans="2:16" s="315" customFormat="1" ht="12">
      <c r="B3896" s="228" t="s">
        <v>1284</v>
      </c>
      <c r="C3896" s="1618"/>
      <c r="D3896" s="228" t="s">
        <v>9222</v>
      </c>
      <c r="E3896" s="229" t="s">
        <v>2195</v>
      </c>
      <c r="F3896" s="1187">
        <v>1</v>
      </c>
      <c r="G3896" s="231"/>
      <c r="H3896" s="231"/>
      <c r="I3896" s="231">
        <f>VLOOKUP($B3896,'GiaMTC TT13-QD1491'!$B$7:$T$908,19,0)</f>
        <v>311021.61967492255</v>
      </c>
      <c r="J3896" s="231"/>
      <c r="K3896" s="231"/>
      <c r="L3896" s="231">
        <f>F3896*I3896</f>
        <v>311021.61967492255</v>
      </c>
      <c r="M3896" s="612"/>
      <c r="N3896" s="290"/>
      <c r="O3896" s="290"/>
      <c r="P3896" s="290"/>
    </row>
    <row r="3897" spans="2:16" s="315" customFormat="1" ht="12">
      <c r="B3897" s="761" t="s">
        <v>9227</v>
      </c>
      <c r="C3897" s="1715" t="s">
        <v>9228</v>
      </c>
      <c r="D3897" s="223" t="s">
        <v>2792</v>
      </c>
      <c r="E3897" s="217"/>
      <c r="F3897" s="1102"/>
      <c r="G3897" s="219"/>
      <c r="H3897" s="219"/>
      <c r="I3897" s="219"/>
      <c r="J3897" s="219">
        <f>SUM(J3898:J3899)</f>
        <v>180515.49</v>
      </c>
      <c r="K3897" s="219"/>
      <c r="L3897" s="219"/>
      <c r="M3897" s="612" t="s">
        <v>2789</v>
      </c>
      <c r="N3897" s="613">
        <f>+J3897</f>
        <v>180515.49</v>
      </c>
      <c r="O3897" s="613">
        <f>+K3900</f>
        <v>2487359.5855263155</v>
      </c>
      <c r="P3897" s="613">
        <f>+L3901</f>
        <v>708788.75849071192</v>
      </c>
    </row>
    <row r="3898" spans="2:16" s="315" customFormat="1" ht="12">
      <c r="B3898" s="223"/>
      <c r="C3898" s="1639"/>
      <c r="D3898" s="223" t="s">
        <v>2691</v>
      </c>
      <c r="E3898" s="217" t="s">
        <v>111</v>
      </c>
      <c r="F3898" s="1102">
        <v>0.06</v>
      </c>
      <c r="G3898" s="219">
        <f>VLOOKUP($D3898,VLP!$C$3:$F$191,3,0)</f>
        <v>2727273</v>
      </c>
      <c r="H3898" s="219"/>
      <c r="I3898" s="219"/>
      <c r="J3898" s="219">
        <f>G3898*F3898</f>
        <v>163636.38</v>
      </c>
      <c r="K3898" s="219"/>
      <c r="L3898" s="219"/>
      <c r="M3898" s="612"/>
      <c r="N3898" s="290"/>
      <c r="O3898" s="290"/>
      <c r="P3898" s="290"/>
    </row>
    <row r="3899" spans="2:16" s="315" customFormat="1" ht="12">
      <c r="B3899" s="223"/>
      <c r="C3899" s="1639"/>
      <c r="D3899" s="223" t="s">
        <v>248</v>
      </c>
      <c r="E3899" s="217" t="s">
        <v>81</v>
      </c>
      <c r="F3899" s="1102">
        <v>1.41</v>
      </c>
      <c r="G3899" s="219">
        <f>VLOOKUP($D3899,VLP!$C$3:$F$191,3,0)</f>
        <v>11971</v>
      </c>
      <c r="H3899" s="219"/>
      <c r="I3899" s="219"/>
      <c r="J3899" s="219">
        <f>G3899*F3899</f>
        <v>16879.11</v>
      </c>
      <c r="K3899" s="219"/>
      <c r="L3899" s="219"/>
      <c r="M3899" s="612"/>
      <c r="N3899" s="290"/>
      <c r="O3899" s="290"/>
      <c r="P3899" s="290"/>
    </row>
    <row r="3900" spans="2:16" s="315" customFormat="1" ht="12">
      <c r="B3900" s="223"/>
      <c r="C3900" s="1639"/>
      <c r="D3900" s="223" t="s">
        <v>2790</v>
      </c>
      <c r="E3900" s="217" t="s">
        <v>2540</v>
      </c>
      <c r="F3900" s="1102">
        <v>7.88</v>
      </c>
      <c r="G3900" s="219"/>
      <c r="H3900" s="219">
        <f>+_lg40</f>
        <v>315654.76973684208</v>
      </c>
      <c r="I3900" s="219"/>
      <c r="J3900" s="219"/>
      <c r="K3900" s="219">
        <f>H3900*F3900</f>
        <v>2487359.5855263155</v>
      </c>
      <c r="L3900" s="219"/>
      <c r="M3900" s="612"/>
      <c r="N3900" s="290"/>
      <c r="O3900" s="290"/>
      <c r="P3900" s="290"/>
    </row>
    <row r="3901" spans="2:16" s="315" customFormat="1" ht="12">
      <c r="B3901" s="223"/>
      <c r="C3901" s="1639"/>
      <c r="D3901" s="223" t="s">
        <v>7176</v>
      </c>
      <c r="E3901" s="217"/>
      <c r="F3901" s="1102"/>
      <c r="G3901" s="219"/>
      <c r="H3901" s="219"/>
      <c r="I3901" s="219"/>
      <c r="J3901" s="219"/>
      <c r="K3901" s="219"/>
      <c r="L3901" s="219">
        <f>SUM(L3902:L3903)</f>
        <v>708788.75849071192</v>
      </c>
      <c r="M3901" s="612"/>
      <c r="N3901" s="290"/>
      <c r="O3901" s="290"/>
      <c r="P3901" s="290"/>
    </row>
    <row r="3902" spans="2:16" s="315" customFormat="1" ht="12">
      <c r="B3902" s="223" t="s">
        <v>1707</v>
      </c>
      <c r="C3902" s="1639"/>
      <c r="D3902" s="223" t="s">
        <v>2692</v>
      </c>
      <c r="E3902" s="217" t="s">
        <v>2195</v>
      </c>
      <c r="F3902" s="1102">
        <v>0.7</v>
      </c>
      <c r="G3902" s="219"/>
      <c r="H3902" s="219"/>
      <c r="I3902" s="219">
        <f>VLOOKUP($B3902,'GiaMTC TT13-QD1491'!$B$7:$T$908,19,0)</f>
        <v>568238.76973684202</v>
      </c>
      <c r="J3902" s="219"/>
      <c r="K3902" s="219"/>
      <c r="L3902" s="219">
        <f>F3902*I3902</f>
        <v>397767.13881578937</v>
      </c>
      <c r="M3902" s="612"/>
      <c r="N3902" s="290"/>
      <c r="O3902" s="290"/>
      <c r="P3902" s="290"/>
    </row>
    <row r="3903" spans="2:16" s="315" customFormat="1" ht="12">
      <c r="B3903" s="228" t="s">
        <v>1284</v>
      </c>
      <c r="C3903" s="1618"/>
      <c r="D3903" s="228" t="s">
        <v>9222</v>
      </c>
      <c r="E3903" s="229" t="s">
        <v>2195</v>
      </c>
      <c r="F3903" s="1187">
        <v>1</v>
      </c>
      <c r="G3903" s="231"/>
      <c r="H3903" s="231"/>
      <c r="I3903" s="231">
        <f>VLOOKUP($B3903,'GiaMTC TT13-QD1491'!$B$7:$T$908,19,0)</f>
        <v>311021.61967492255</v>
      </c>
      <c r="J3903" s="231"/>
      <c r="K3903" s="231"/>
      <c r="L3903" s="231">
        <f>F3903*I3903</f>
        <v>311021.61967492255</v>
      </c>
      <c r="M3903" s="612"/>
      <c r="N3903" s="290"/>
      <c r="O3903" s="290"/>
      <c r="P3903" s="290"/>
    </row>
    <row r="3904" spans="2:16" s="315" customFormat="1" ht="12">
      <c r="B3904" s="761" t="s">
        <v>9229</v>
      </c>
      <c r="C3904" s="1715" t="s">
        <v>9230</v>
      </c>
      <c r="D3904" s="223" t="s">
        <v>2792</v>
      </c>
      <c r="E3904" s="217"/>
      <c r="F3904" s="1102"/>
      <c r="G3904" s="219"/>
      <c r="H3904" s="219"/>
      <c r="I3904" s="219"/>
      <c r="J3904" s="219">
        <f>SUM(J3905:J3906)</f>
        <v>180515.49</v>
      </c>
      <c r="K3904" s="219"/>
      <c r="L3904" s="219"/>
      <c r="M3904" s="612" t="s">
        <v>2789</v>
      </c>
      <c r="N3904" s="613">
        <f>+J3904</f>
        <v>180515.49</v>
      </c>
      <c r="O3904" s="613">
        <f>+K3907</f>
        <v>3109199.4819078944</v>
      </c>
      <c r="P3904" s="613">
        <f>+L3908</f>
        <v>796714.79743188852</v>
      </c>
    </row>
    <row r="3905" spans="2:16" s="315" customFormat="1" ht="12">
      <c r="B3905" s="223"/>
      <c r="C3905" s="1639"/>
      <c r="D3905" s="223" t="s">
        <v>2691</v>
      </c>
      <c r="E3905" s="217" t="s">
        <v>111</v>
      </c>
      <c r="F3905" s="1102">
        <v>0.06</v>
      </c>
      <c r="G3905" s="219">
        <f>VLOOKUP($D3905,VLP!$C$3:$F$191,3,0)</f>
        <v>2727273</v>
      </c>
      <c r="H3905" s="219"/>
      <c r="I3905" s="219"/>
      <c r="J3905" s="219">
        <f>G3905*F3905</f>
        <v>163636.38</v>
      </c>
      <c r="K3905" s="219"/>
      <c r="L3905" s="219"/>
      <c r="M3905" s="612"/>
      <c r="N3905" s="290"/>
      <c r="O3905" s="290"/>
      <c r="P3905" s="290"/>
    </row>
    <row r="3906" spans="2:16" s="315" customFormat="1" ht="12">
      <c r="B3906" s="223"/>
      <c r="C3906" s="1639"/>
      <c r="D3906" s="223" t="s">
        <v>248</v>
      </c>
      <c r="E3906" s="217" t="s">
        <v>81</v>
      </c>
      <c r="F3906" s="1102">
        <v>1.41</v>
      </c>
      <c r="G3906" s="219">
        <f>VLOOKUP($D3906,VLP!$C$3:$F$191,3,0)</f>
        <v>11971</v>
      </c>
      <c r="H3906" s="219"/>
      <c r="I3906" s="219"/>
      <c r="J3906" s="219">
        <f>G3906*F3906</f>
        <v>16879.11</v>
      </c>
      <c r="K3906" s="219"/>
      <c r="L3906" s="219"/>
      <c r="M3906" s="612"/>
      <c r="N3906" s="290"/>
      <c r="O3906" s="290"/>
      <c r="P3906" s="290"/>
    </row>
    <row r="3907" spans="2:16" s="315" customFormat="1" ht="12">
      <c r="B3907" s="223"/>
      <c r="C3907" s="1639"/>
      <c r="D3907" s="223" t="s">
        <v>2790</v>
      </c>
      <c r="E3907" s="217" t="s">
        <v>2540</v>
      </c>
      <c r="F3907" s="1102">
        <v>9.85</v>
      </c>
      <c r="G3907" s="219"/>
      <c r="H3907" s="219">
        <f>+_lg40</f>
        <v>315654.76973684208</v>
      </c>
      <c r="I3907" s="219"/>
      <c r="J3907" s="219"/>
      <c r="K3907" s="219">
        <f>H3907*F3907</f>
        <v>3109199.4819078944</v>
      </c>
      <c r="L3907" s="219"/>
      <c r="M3907" s="612"/>
      <c r="N3907" s="290"/>
      <c r="O3907" s="290"/>
      <c r="P3907" s="290"/>
    </row>
    <row r="3908" spans="2:16" s="315" customFormat="1" ht="12">
      <c r="B3908" s="223"/>
      <c r="C3908" s="1639"/>
      <c r="D3908" s="223" t="s">
        <v>7176</v>
      </c>
      <c r="E3908" s="217"/>
      <c r="F3908" s="1102"/>
      <c r="G3908" s="219"/>
      <c r="H3908" s="219"/>
      <c r="I3908" s="219"/>
      <c r="J3908" s="219"/>
      <c r="K3908" s="219"/>
      <c r="L3908" s="219">
        <f>SUM(L3909:L3910)</f>
        <v>796714.79743188852</v>
      </c>
      <c r="M3908" s="612"/>
      <c r="N3908" s="290"/>
      <c r="O3908" s="290"/>
      <c r="P3908" s="290"/>
    </row>
    <row r="3909" spans="2:16" s="315" customFormat="1" ht="12">
      <c r="B3909" s="223" t="s">
        <v>1707</v>
      </c>
      <c r="C3909" s="1639"/>
      <c r="D3909" s="223" t="s">
        <v>2692</v>
      </c>
      <c r="E3909" s="217" t="s">
        <v>2195</v>
      </c>
      <c r="F3909" s="1102">
        <v>0.8</v>
      </c>
      <c r="G3909" s="219"/>
      <c r="H3909" s="219"/>
      <c r="I3909" s="219">
        <f>VLOOKUP($B3909,'GiaMTC TT13-QD1491'!$B$7:$T$908,19,0)</f>
        <v>568238.76973684202</v>
      </c>
      <c r="J3909" s="219"/>
      <c r="K3909" s="219"/>
      <c r="L3909" s="219">
        <f>F3909*I3909</f>
        <v>454591.01578947366</v>
      </c>
      <c r="M3909" s="612"/>
      <c r="N3909" s="290"/>
      <c r="O3909" s="290"/>
      <c r="P3909" s="290"/>
    </row>
    <row r="3910" spans="2:16" s="315" customFormat="1" ht="12">
      <c r="B3910" s="228" t="s">
        <v>1284</v>
      </c>
      <c r="C3910" s="1618"/>
      <c r="D3910" s="228" t="s">
        <v>9222</v>
      </c>
      <c r="E3910" s="229" t="s">
        <v>2195</v>
      </c>
      <c r="F3910" s="1187">
        <v>1.1000000000000001</v>
      </c>
      <c r="G3910" s="231"/>
      <c r="H3910" s="231"/>
      <c r="I3910" s="231">
        <f>VLOOKUP($B3910,'GiaMTC TT13-QD1491'!$B$7:$T$908,19,0)</f>
        <v>311021.61967492255</v>
      </c>
      <c r="J3910" s="231"/>
      <c r="K3910" s="231"/>
      <c r="L3910" s="231">
        <f>F3910*I3910</f>
        <v>342123.7816424148</v>
      </c>
      <c r="M3910" s="612"/>
      <c r="N3910" s="290"/>
      <c r="O3910" s="290"/>
      <c r="P3910" s="290"/>
    </row>
    <row r="3911" spans="2:16" s="315" customFormat="1" ht="12">
      <c r="B3911" s="761" t="s">
        <v>9231</v>
      </c>
      <c r="C3911" s="1715" t="s">
        <v>9232</v>
      </c>
      <c r="D3911" s="223" t="s">
        <v>2792</v>
      </c>
      <c r="E3911" s="217"/>
      <c r="F3911" s="1102"/>
      <c r="G3911" s="219"/>
      <c r="H3911" s="219"/>
      <c r="I3911" s="219"/>
      <c r="J3911" s="219">
        <f>SUM(J3912:J3913)</f>
        <v>180515.49</v>
      </c>
      <c r="K3911" s="219"/>
      <c r="L3911" s="219"/>
      <c r="M3911" s="612" t="s">
        <v>2789</v>
      </c>
      <c r="N3911" s="613">
        <f>+J3911</f>
        <v>180515.49</v>
      </c>
      <c r="O3911" s="613">
        <f>+K3914</f>
        <v>4665377.4967105258</v>
      </c>
      <c r="P3911" s="613">
        <f>+L3915</f>
        <v>884640.8363730649</v>
      </c>
    </row>
    <row r="3912" spans="2:16" s="315" customFormat="1" ht="12">
      <c r="B3912" s="223"/>
      <c r="C3912" s="1639"/>
      <c r="D3912" s="223" t="s">
        <v>2691</v>
      </c>
      <c r="E3912" s="217" t="s">
        <v>111</v>
      </c>
      <c r="F3912" s="1102">
        <v>0.06</v>
      </c>
      <c r="G3912" s="219">
        <f>VLOOKUP($D3912,VLP!$C$3:$F$191,3,0)</f>
        <v>2727273</v>
      </c>
      <c r="H3912" s="219"/>
      <c r="I3912" s="219"/>
      <c r="J3912" s="219">
        <f>G3912*F3912</f>
        <v>163636.38</v>
      </c>
      <c r="K3912" s="219"/>
      <c r="L3912" s="219"/>
      <c r="M3912" s="612"/>
      <c r="N3912" s="290"/>
      <c r="O3912" s="290"/>
      <c r="P3912" s="290"/>
    </row>
    <row r="3913" spans="2:16" s="315" customFormat="1" ht="12">
      <c r="B3913" s="223"/>
      <c r="C3913" s="1639"/>
      <c r="D3913" s="223" t="s">
        <v>248</v>
      </c>
      <c r="E3913" s="217" t="s">
        <v>81</v>
      </c>
      <c r="F3913" s="1102">
        <v>1.41</v>
      </c>
      <c r="G3913" s="219">
        <f>VLOOKUP($D3913,VLP!$C$3:$F$191,3,0)</f>
        <v>11971</v>
      </c>
      <c r="H3913" s="219"/>
      <c r="I3913" s="219"/>
      <c r="J3913" s="219">
        <f>G3913*F3913</f>
        <v>16879.11</v>
      </c>
      <c r="K3913" s="219"/>
      <c r="L3913" s="219"/>
      <c r="M3913" s="612"/>
      <c r="N3913" s="290"/>
      <c r="O3913" s="290"/>
      <c r="P3913" s="290"/>
    </row>
    <row r="3914" spans="2:16" s="315" customFormat="1" ht="12">
      <c r="B3914" s="223"/>
      <c r="C3914" s="1639"/>
      <c r="D3914" s="223" t="s">
        <v>2790</v>
      </c>
      <c r="E3914" s="217" t="s">
        <v>2540</v>
      </c>
      <c r="F3914" s="1102">
        <v>14.78</v>
      </c>
      <c r="G3914" s="219"/>
      <c r="H3914" s="219">
        <f>+_lg40</f>
        <v>315654.76973684208</v>
      </c>
      <c r="I3914" s="219"/>
      <c r="J3914" s="219"/>
      <c r="K3914" s="219">
        <f>H3914*F3914</f>
        <v>4665377.4967105258</v>
      </c>
      <c r="L3914" s="219"/>
      <c r="M3914" s="612"/>
      <c r="N3914" s="290"/>
      <c r="O3914" s="290"/>
      <c r="P3914" s="290"/>
    </row>
    <row r="3915" spans="2:16" s="315" customFormat="1" ht="12">
      <c r="B3915" s="223"/>
      <c r="C3915" s="1639"/>
      <c r="D3915" s="223" t="s">
        <v>7176</v>
      </c>
      <c r="E3915" s="217"/>
      <c r="F3915" s="1102"/>
      <c r="G3915" s="219"/>
      <c r="H3915" s="219"/>
      <c r="I3915" s="219"/>
      <c r="J3915" s="219"/>
      <c r="K3915" s="219"/>
      <c r="L3915" s="219">
        <f>SUM(L3916:L3917)</f>
        <v>884640.8363730649</v>
      </c>
      <c r="M3915" s="612"/>
      <c r="N3915" s="290"/>
      <c r="O3915" s="290"/>
      <c r="P3915" s="290"/>
    </row>
    <row r="3916" spans="2:16" s="315" customFormat="1" ht="12">
      <c r="B3916" s="223" t="s">
        <v>1707</v>
      </c>
      <c r="C3916" s="1639"/>
      <c r="D3916" s="223" t="s">
        <v>2692</v>
      </c>
      <c r="E3916" s="217" t="s">
        <v>2195</v>
      </c>
      <c r="F3916" s="1102">
        <v>0.9</v>
      </c>
      <c r="G3916" s="219"/>
      <c r="H3916" s="219"/>
      <c r="I3916" s="219">
        <f>VLOOKUP($B3916,'GiaMTC TT13-QD1491'!$B$7:$T$908,19,0)</f>
        <v>568238.76973684202</v>
      </c>
      <c r="J3916" s="219"/>
      <c r="K3916" s="219"/>
      <c r="L3916" s="219">
        <f>F3916*I3916</f>
        <v>511414.89276315784</v>
      </c>
      <c r="M3916" s="612"/>
      <c r="N3916" s="290"/>
      <c r="O3916" s="290"/>
      <c r="P3916" s="290"/>
    </row>
    <row r="3917" spans="2:16" s="315" customFormat="1" ht="12">
      <c r="B3917" s="228" t="s">
        <v>1284</v>
      </c>
      <c r="C3917" s="1618"/>
      <c r="D3917" s="228" t="s">
        <v>9222</v>
      </c>
      <c r="E3917" s="229" t="s">
        <v>2195</v>
      </c>
      <c r="F3917" s="1187">
        <v>1.2</v>
      </c>
      <c r="G3917" s="231"/>
      <c r="H3917" s="231"/>
      <c r="I3917" s="231">
        <f>VLOOKUP($B3917,'GiaMTC TT13-QD1491'!$B$7:$T$908,19,0)</f>
        <v>311021.61967492255</v>
      </c>
      <c r="J3917" s="231"/>
      <c r="K3917" s="231"/>
      <c r="L3917" s="231">
        <f>F3917*I3917</f>
        <v>373225.94360990706</v>
      </c>
      <c r="M3917" s="612"/>
      <c r="N3917" s="290"/>
      <c r="O3917" s="290"/>
      <c r="P3917" s="290"/>
    </row>
    <row r="3918" spans="2:16" s="315" customFormat="1" ht="12">
      <c r="B3918" s="768"/>
      <c r="C3918" s="909"/>
      <c r="D3918" s="768"/>
      <c r="E3918" s="348"/>
      <c r="F3918" s="1183"/>
      <c r="G3918" s="769"/>
      <c r="H3918" s="769"/>
      <c r="I3918" s="769"/>
      <c r="J3918" s="769"/>
      <c r="K3918" s="769"/>
      <c r="L3918" s="769"/>
      <c r="M3918" s="612"/>
      <c r="N3918" s="290"/>
      <c r="O3918" s="290"/>
      <c r="P3918" s="290"/>
    </row>
    <row r="3919" spans="2:16" s="315" customFormat="1" ht="12">
      <c r="B3919" s="805" t="s">
        <v>2776</v>
      </c>
      <c r="C3919" s="404" t="s">
        <v>9233</v>
      </c>
      <c r="D3919" s="805"/>
      <c r="E3919" s="805"/>
      <c r="F3919" s="1192"/>
      <c r="G3919" s="805"/>
      <c r="H3919" s="805"/>
      <c r="I3919" s="805"/>
      <c r="J3919" s="805"/>
      <c r="K3919" s="805"/>
      <c r="L3919" s="805"/>
      <c r="M3919" s="806"/>
      <c r="N3919" s="806"/>
      <c r="O3919" s="806"/>
      <c r="P3919" s="290"/>
    </row>
    <row r="3920" spans="2:16" s="315" customFormat="1" ht="12.75">
      <c r="B3920" s="208" t="s">
        <v>9234</v>
      </c>
      <c r="C3920" s="208" t="s">
        <v>9235</v>
      </c>
      <c r="F3920" s="1184"/>
      <c r="G3920" s="292"/>
      <c r="H3920" s="292"/>
      <c r="I3920" s="292"/>
      <c r="J3920" s="292"/>
      <c r="K3920" s="292"/>
      <c r="L3920" s="292"/>
      <c r="M3920" s="612"/>
      <c r="N3920" s="290"/>
      <c r="O3920" s="290"/>
      <c r="P3920" s="290"/>
    </row>
    <row r="3921" spans="1:16" s="315" customFormat="1" ht="12.75">
      <c r="B3921" s="208" t="s">
        <v>9236</v>
      </c>
      <c r="C3921" s="208" t="s">
        <v>9237</v>
      </c>
      <c r="F3921" s="1184"/>
      <c r="G3921" s="292"/>
      <c r="H3921" s="292"/>
      <c r="L3921" s="292"/>
      <c r="M3921" s="612"/>
      <c r="N3921" s="290"/>
      <c r="O3921" s="290"/>
      <c r="P3921" s="290"/>
    </row>
    <row r="3922" spans="1:16" s="315" customFormat="1" ht="12">
      <c r="B3922" s="404"/>
      <c r="F3922" s="1184"/>
      <c r="G3922" s="292"/>
      <c r="H3922" s="292"/>
      <c r="I3922" s="1734" t="s">
        <v>9238</v>
      </c>
      <c r="J3922" s="1734"/>
      <c r="K3922" s="1734"/>
      <c r="L3922" s="1734"/>
      <c r="M3922" s="612"/>
      <c r="N3922" s="290"/>
      <c r="O3922" s="290"/>
      <c r="P3922" s="290"/>
    </row>
    <row r="3923" spans="1:16" s="315" customFormat="1" ht="12">
      <c r="B3923" s="1670" t="s">
        <v>438</v>
      </c>
      <c r="C3923" s="1670" t="s">
        <v>2538</v>
      </c>
      <c r="D3923" s="1670" t="s">
        <v>2539</v>
      </c>
      <c r="E3923" s="1617" t="s">
        <v>2787</v>
      </c>
      <c r="F3923" s="1712" t="s">
        <v>2788</v>
      </c>
      <c r="G3923" s="1624" t="s">
        <v>77</v>
      </c>
      <c r="H3923" s="1625"/>
      <c r="I3923" s="1626"/>
      <c r="J3923" s="1624" t="s">
        <v>2781</v>
      </c>
      <c r="K3923" s="1625"/>
      <c r="L3923" s="1626"/>
      <c r="M3923" s="611"/>
      <c r="N3923" s="802"/>
      <c r="O3923" s="802"/>
      <c r="P3923" s="290"/>
    </row>
    <row r="3924" spans="1:16" s="315" customFormat="1" ht="12">
      <c r="B3924" s="1672"/>
      <c r="C3924" s="1672"/>
      <c r="D3924" s="1672"/>
      <c r="E3924" s="1618"/>
      <c r="F3924" s="1713"/>
      <c r="G3924" s="280" t="s">
        <v>2554</v>
      </c>
      <c r="H3924" s="280" t="s">
        <v>2783</v>
      </c>
      <c r="I3924" s="280" t="s">
        <v>2784</v>
      </c>
      <c r="J3924" s="280" t="s">
        <v>2554</v>
      </c>
      <c r="K3924" s="280" t="s">
        <v>2783</v>
      </c>
      <c r="L3924" s="280" t="s">
        <v>2784</v>
      </c>
      <c r="M3924" s="612"/>
      <c r="N3924" s="290"/>
      <c r="O3924" s="290"/>
      <c r="P3924" s="290"/>
    </row>
    <row r="3925" spans="1:16" s="813" customFormat="1" ht="12">
      <c r="B3925" s="840" t="s">
        <v>9239</v>
      </c>
      <c r="C3925" s="910" t="s">
        <v>9240</v>
      </c>
      <c r="D3925" s="820" t="s">
        <v>7044</v>
      </c>
      <c r="E3925" s="911" t="s">
        <v>2540</v>
      </c>
      <c r="F3925" s="1212">
        <v>0.5</v>
      </c>
      <c r="G3925" s="821"/>
      <c r="H3925" s="821">
        <f t="shared" ref="H3925:H3930" si="80">+_lg30</f>
        <v>265915.23026315786</v>
      </c>
      <c r="I3925" s="821"/>
      <c r="J3925" s="821"/>
      <c r="K3925" s="821">
        <f t="shared" ref="K3925:K3930" si="81">H3925*F3925</f>
        <v>132957.61513157893</v>
      </c>
      <c r="L3925" s="821"/>
      <c r="M3925" s="828" t="s">
        <v>111</v>
      </c>
      <c r="N3925" s="825"/>
      <c r="O3925" s="825">
        <f t="shared" ref="N3925:O3928" si="82">K3925</f>
        <v>132957.61513157893</v>
      </c>
      <c r="P3925" s="825"/>
    </row>
    <row r="3926" spans="1:16" s="813" customFormat="1" ht="12">
      <c r="B3926" s="822" t="s">
        <v>9241</v>
      </c>
      <c r="C3926" s="869" t="s">
        <v>9242</v>
      </c>
      <c r="D3926" s="823" t="s">
        <v>7044</v>
      </c>
      <c r="E3926" s="826" t="s">
        <v>2540</v>
      </c>
      <c r="F3926" s="1197">
        <v>0.5</v>
      </c>
      <c r="G3926" s="824"/>
      <c r="H3926" s="824">
        <f t="shared" si="80"/>
        <v>265915.23026315786</v>
      </c>
      <c r="I3926" s="824"/>
      <c r="J3926" s="824">
        <f>G3926*100</f>
        <v>0</v>
      </c>
      <c r="K3926" s="824">
        <f>H3926*F3926</f>
        <v>132957.61513157893</v>
      </c>
      <c r="L3926" s="824"/>
      <c r="M3926" s="828" t="s">
        <v>2797</v>
      </c>
      <c r="N3926" s="825">
        <f t="shared" si="82"/>
        <v>0</v>
      </c>
      <c r="O3926" s="825">
        <f t="shared" si="82"/>
        <v>132957.61513157893</v>
      </c>
      <c r="P3926" s="816"/>
    </row>
    <row r="3927" spans="1:16" s="813" customFormat="1" ht="12">
      <c r="B3927" s="822" t="s">
        <v>9243</v>
      </c>
      <c r="C3927" s="869" t="s">
        <v>9244</v>
      </c>
      <c r="D3927" s="823" t="s">
        <v>7044</v>
      </c>
      <c r="E3927" s="826" t="s">
        <v>2540</v>
      </c>
      <c r="F3927" s="1197">
        <v>1</v>
      </c>
      <c r="G3927" s="824"/>
      <c r="H3927" s="824">
        <f t="shared" si="80"/>
        <v>265915.23026315786</v>
      </c>
      <c r="I3927" s="824"/>
      <c r="J3927" s="824">
        <f>0*100</f>
        <v>0</v>
      </c>
      <c r="K3927" s="824">
        <f t="shared" si="81"/>
        <v>265915.23026315786</v>
      </c>
      <c r="L3927" s="824"/>
      <c r="M3927" s="828" t="s">
        <v>2797</v>
      </c>
      <c r="N3927" s="825"/>
      <c r="O3927" s="825">
        <f t="shared" si="82"/>
        <v>265915.23026315786</v>
      </c>
      <c r="P3927" s="816"/>
    </row>
    <row r="3928" spans="1:16" s="813" customFormat="1" ht="12">
      <c r="B3928" s="822" t="s">
        <v>9245</v>
      </c>
      <c r="C3928" s="869" t="s">
        <v>9246</v>
      </c>
      <c r="D3928" s="823" t="s">
        <v>7044</v>
      </c>
      <c r="E3928" s="826" t="s">
        <v>2540</v>
      </c>
      <c r="F3928" s="1197">
        <v>4</v>
      </c>
      <c r="G3928" s="824"/>
      <c r="H3928" s="824">
        <f t="shared" si="80"/>
        <v>265915.23026315786</v>
      </c>
      <c r="I3928" s="824"/>
      <c r="J3928" s="824">
        <f>G3928*1000</f>
        <v>0</v>
      </c>
      <c r="K3928" s="824">
        <f t="shared" si="81"/>
        <v>1063660.9210526315</v>
      </c>
      <c r="L3928" s="824"/>
      <c r="M3928" s="828" t="s">
        <v>9247</v>
      </c>
      <c r="N3928" s="825">
        <f t="shared" si="82"/>
        <v>0</v>
      </c>
      <c r="O3928" s="825">
        <f t="shared" si="82"/>
        <v>1063660.9210526315</v>
      </c>
      <c r="P3928" s="816"/>
    </row>
    <row r="3929" spans="1:16" s="871" customFormat="1" ht="12">
      <c r="A3929" s="871">
        <v>4970</v>
      </c>
      <c r="B3929" s="879" t="s">
        <v>9248</v>
      </c>
      <c r="C3929" s="880" t="s">
        <v>9249</v>
      </c>
      <c r="D3929" s="881" t="s">
        <v>7044</v>
      </c>
      <c r="E3929" s="882" t="s">
        <v>2540</v>
      </c>
      <c r="F3929" s="1203">
        <v>7.0000000000000007E-2</v>
      </c>
      <c r="G3929" s="883"/>
      <c r="H3929" s="883">
        <f t="shared" si="80"/>
        <v>265915.23026315786</v>
      </c>
      <c r="I3929" s="883"/>
      <c r="J3929" s="883"/>
      <c r="K3929" s="883">
        <f t="shared" si="81"/>
        <v>18614.066118421051</v>
      </c>
      <c r="L3929" s="883"/>
      <c r="M3929" s="873" t="s">
        <v>9250</v>
      </c>
      <c r="N3929" s="884"/>
      <c r="O3929" s="884"/>
      <c r="P3929" s="874"/>
    </row>
    <row r="3930" spans="1:16" s="871" customFormat="1" ht="12">
      <c r="A3930" s="871">
        <v>4970</v>
      </c>
      <c r="B3930" s="912" t="s">
        <v>9251</v>
      </c>
      <c r="C3930" s="886" t="s">
        <v>9252</v>
      </c>
      <c r="D3930" s="887" t="s">
        <v>7044</v>
      </c>
      <c r="E3930" s="885" t="s">
        <v>2540</v>
      </c>
      <c r="F3930" s="1204">
        <v>0.1</v>
      </c>
      <c r="G3930" s="888"/>
      <c r="H3930" s="888">
        <f t="shared" si="80"/>
        <v>265915.23026315786</v>
      </c>
      <c r="I3930" s="888"/>
      <c r="J3930" s="888"/>
      <c r="K3930" s="888">
        <f t="shared" si="81"/>
        <v>26591.523026315786</v>
      </c>
      <c r="L3930" s="888"/>
      <c r="M3930" s="873" t="s">
        <v>9250</v>
      </c>
      <c r="N3930" s="884"/>
      <c r="O3930" s="884"/>
      <c r="P3930" s="874"/>
    </row>
    <row r="3931" spans="1:16" s="315" customFormat="1">
      <c r="B3931" s="913"/>
      <c r="C3931" s="408"/>
      <c r="E3931" s="290"/>
      <c r="F3931" s="1186"/>
      <c r="G3931" s="292"/>
      <c r="H3931" s="292"/>
      <c r="I3931" s="292"/>
      <c r="J3931" s="292"/>
      <c r="K3931" s="292"/>
      <c r="L3931" s="292"/>
      <c r="M3931" s="612"/>
      <c r="N3931" s="290"/>
      <c r="O3931" s="290"/>
      <c r="P3931" s="290"/>
    </row>
    <row r="3932" spans="1:16" s="813" customFormat="1" ht="14.25">
      <c r="B3932" s="914" t="s">
        <v>9253</v>
      </c>
      <c r="C3932" s="914" t="s">
        <v>9254</v>
      </c>
      <c r="F3932" s="1194"/>
      <c r="G3932" s="814"/>
      <c r="H3932" s="814"/>
      <c r="L3932" s="814"/>
      <c r="M3932" s="828"/>
      <c r="N3932" s="816"/>
      <c r="O3932" s="816"/>
      <c r="P3932" s="816"/>
    </row>
    <row r="3933" spans="1:16" s="813" customFormat="1" ht="12">
      <c r="B3933" s="915"/>
      <c r="F3933" s="1194"/>
      <c r="G3933" s="814"/>
      <c r="H3933" s="814"/>
      <c r="I3933" s="1733" t="s">
        <v>9255</v>
      </c>
      <c r="J3933" s="1733"/>
      <c r="K3933" s="1733"/>
      <c r="L3933" s="1733"/>
      <c r="M3933" s="828"/>
      <c r="N3933" s="816"/>
      <c r="O3933" s="816"/>
      <c r="P3933" s="816"/>
    </row>
    <row r="3934" spans="1:16" s="813" customFormat="1" ht="12">
      <c r="B3934" s="1687" t="s">
        <v>438</v>
      </c>
      <c r="C3934" s="1687" t="s">
        <v>2538</v>
      </c>
      <c r="D3934" s="1687" t="s">
        <v>2539</v>
      </c>
      <c r="E3934" s="1673" t="s">
        <v>2787</v>
      </c>
      <c r="F3934" s="1726" t="s">
        <v>2788</v>
      </c>
      <c r="G3934" s="1683" t="s">
        <v>77</v>
      </c>
      <c r="H3934" s="1684"/>
      <c r="I3934" s="1685"/>
      <c r="J3934" s="1683" t="s">
        <v>2781</v>
      </c>
      <c r="K3934" s="1684"/>
      <c r="L3934" s="1685"/>
      <c r="M3934" s="916"/>
      <c r="N3934" s="917"/>
      <c r="O3934" s="917"/>
      <c r="P3934" s="816"/>
    </row>
    <row r="3935" spans="1:16" s="813" customFormat="1" ht="12">
      <c r="B3935" s="1689"/>
      <c r="C3935" s="1689"/>
      <c r="D3935" s="1689"/>
      <c r="E3935" s="1675"/>
      <c r="F3935" s="1727"/>
      <c r="G3935" s="817" t="s">
        <v>2554</v>
      </c>
      <c r="H3935" s="817" t="s">
        <v>2783</v>
      </c>
      <c r="I3935" s="817" t="s">
        <v>2784</v>
      </c>
      <c r="J3935" s="817" t="s">
        <v>2554</v>
      </c>
      <c r="K3935" s="817" t="s">
        <v>2783</v>
      </c>
      <c r="L3935" s="817" t="s">
        <v>2784</v>
      </c>
      <c r="M3935" s="828"/>
      <c r="N3935" s="816"/>
      <c r="O3935" s="816"/>
      <c r="P3935" s="816"/>
    </row>
    <row r="3936" spans="1:16" s="813" customFormat="1" ht="12">
      <c r="B3936" s="840" t="s">
        <v>9256</v>
      </c>
      <c r="C3936" s="910" t="s">
        <v>9257</v>
      </c>
      <c r="D3936" s="820" t="s">
        <v>2792</v>
      </c>
      <c r="E3936" s="911"/>
      <c r="F3936" s="1212"/>
      <c r="G3936" s="821"/>
      <c r="H3936" s="821"/>
      <c r="I3936" s="821"/>
      <c r="J3936" s="821">
        <f>SUM(J3937:J3941)</f>
        <v>1745415</v>
      </c>
      <c r="K3936" s="821"/>
      <c r="L3936" s="821"/>
      <c r="M3936" s="828" t="s">
        <v>2798</v>
      </c>
      <c r="N3936" s="825">
        <f>+J3936</f>
        <v>1745415</v>
      </c>
      <c r="O3936" s="825">
        <f>K3942</f>
        <v>7851195</v>
      </c>
      <c r="P3936" s="825"/>
    </row>
    <row r="3937" spans="2:16" s="813" customFormat="1" ht="12">
      <c r="B3937" s="823"/>
      <c r="C3937" s="869"/>
      <c r="D3937" s="823" t="s">
        <v>136</v>
      </c>
      <c r="E3937" s="826" t="s">
        <v>106</v>
      </c>
      <c r="F3937" s="1197">
        <v>100</v>
      </c>
      <c r="G3937" s="824">
        <f>VLOOKUP($D3937,VLP!$C$3:$F$191,3,0)</f>
        <v>15000</v>
      </c>
      <c r="H3937" s="824"/>
      <c r="I3937" s="824"/>
      <c r="J3937" s="824">
        <f>G3937*F3937</f>
        <v>1500000</v>
      </c>
      <c r="K3937" s="824"/>
      <c r="L3937" s="824"/>
      <c r="M3937" s="828"/>
      <c r="N3937" s="816"/>
      <c r="O3937" s="816"/>
      <c r="P3937" s="816"/>
    </row>
    <row r="3938" spans="2:16" s="813" customFormat="1" ht="12">
      <c r="B3938" s="823"/>
      <c r="C3938" s="869"/>
      <c r="D3938" s="823" t="s">
        <v>307</v>
      </c>
      <c r="E3938" s="826" t="s">
        <v>81</v>
      </c>
      <c r="F3938" s="1197">
        <v>0.5</v>
      </c>
      <c r="G3938" s="824">
        <f>VLOOKUP($D3938,VLP!$C$3:$F$191,3,0)</f>
        <v>24600</v>
      </c>
      <c r="H3938" s="824"/>
      <c r="I3938" s="824"/>
      <c r="J3938" s="824">
        <f>G3938*F3938</f>
        <v>12300</v>
      </c>
      <c r="K3938" s="824"/>
      <c r="L3938" s="824"/>
      <c r="M3938" s="828"/>
      <c r="N3938" s="816"/>
      <c r="O3938" s="816"/>
      <c r="P3938" s="816"/>
    </row>
    <row r="3939" spans="2:16" s="813" customFormat="1" ht="12">
      <c r="B3939" s="823"/>
      <c r="C3939" s="869"/>
      <c r="D3939" s="823" t="s">
        <v>283</v>
      </c>
      <c r="E3939" s="826" t="s">
        <v>106</v>
      </c>
      <c r="F3939" s="1197">
        <v>100</v>
      </c>
      <c r="G3939" s="824">
        <f>VLOOKUP($D3939,VLP!$C$3:$F$191,3,0)</f>
        <v>1500</v>
      </c>
      <c r="H3939" s="824"/>
      <c r="I3939" s="824"/>
      <c r="J3939" s="824">
        <f>G3939*F3939</f>
        <v>150000</v>
      </c>
      <c r="K3939" s="824"/>
      <c r="L3939" s="824"/>
      <c r="M3939" s="828"/>
      <c r="N3939" s="816"/>
      <c r="O3939" s="816"/>
      <c r="P3939" s="816"/>
    </row>
    <row r="3940" spans="2:16" s="813" customFormat="1" ht="12">
      <c r="B3940" s="823"/>
      <c r="C3940" s="869"/>
      <c r="D3940" s="823" t="s">
        <v>103</v>
      </c>
      <c r="E3940" s="826" t="s">
        <v>106</v>
      </c>
      <c r="F3940" s="1197"/>
      <c r="G3940" s="824">
        <f>VLOOKUP($D3940,VLP!$C$3:$F$191,3,0)</f>
        <v>2000</v>
      </c>
      <c r="H3940" s="824"/>
      <c r="I3940" s="824"/>
      <c r="J3940" s="824">
        <f>G3940*F3940</f>
        <v>0</v>
      </c>
      <c r="K3940" s="824"/>
      <c r="L3940" s="824"/>
      <c r="M3940" s="828"/>
      <c r="N3940" s="816"/>
      <c r="O3940" s="816"/>
      <c r="P3940" s="816"/>
    </row>
    <row r="3941" spans="2:16" s="813" customFormat="1" ht="12">
      <c r="B3941" s="823"/>
      <c r="C3941" s="869"/>
      <c r="D3941" s="823" t="s">
        <v>2555</v>
      </c>
      <c r="E3941" s="826" t="s">
        <v>2556</v>
      </c>
      <c r="F3941" s="1197">
        <v>5</v>
      </c>
      <c r="G3941" s="824"/>
      <c r="H3941" s="824"/>
      <c r="I3941" s="824"/>
      <c r="J3941" s="824">
        <f>F3941%*SUM(J3937:J3940)</f>
        <v>83115</v>
      </c>
      <c r="K3941" s="824"/>
      <c r="L3941" s="824"/>
      <c r="M3941" s="828"/>
      <c r="N3941" s="816"/>
      <c r="O3941" s="816"/>
      <c r="P3941" s="816"/>
    </row>
    <row r="3942" spans="2:16" s="813" customFormat="1" ht="12">
      <c r="B3942" s="831"/>
      <c r="C3942" s="918"/>
      <c r="D3942" s="831" t="s">
        <v>7422</v>
      </c>
      <c r="E3942" s="832" t="s">
        <v>2540</v>
      </c>
      <c r="F3942" s="1198">
        <v>27</v>
      </c>
      <c r="G3942" s="834"/>
      <c r="H3942" s="834">
        <f>+_lg35</f>
        <v>290785</v>
      </c>
      <c r="I3942" s="834"/>
      <c r="J3942" s="834"/>
      <c r="K3942" s="834">
        <f>H3942*F3942</f>
        <v>7851195</v>
      </c>
      <c r="L3942" s="834"/>
      <c r="M3942" s="828"/>
      <c r="N3942" s="816"/>
      <c r="O3942" s="816"/>
      <c r="P3942" s="816"/>
    </row>
    <row r="3943" spans="2:16" s="813" customFormat="1" ht="12">
      <c r="B3943" s="840" t="s">
        <v>9258</v>
      </c>
      <c r="C3943" s="910" t="s">
        <v>9259</v>
      </c>
      <c r="D3943" s="820" t="s">
        <v>2792</v>
      </c>
      <c r="E3943" s="911"/>
      <c r="F3943" s="1212"/>
      <c r="G3943" s="821"/>
      <c r="H3943" s="821"/>
      <c r="I3943" s="821"/>
      <c r="J3943" s="821">
        <f>SUM(J3944:J3948)</f>
        <v>1785000</v>
      </c>
      <c r="K3943" s="821"/>
      <c r="L3943" s="821"/>
      <c r="M3943" s="828" t="s">
        <v>2798</v>
      </c>
      <c r="N3943" s="825">
        <f>+J3943</f>
        <v>1785000</v>
      </c>
      <c r="O3943" s="825">
        <f>K3949</f>
        <v>9238239.4499999993</v>
      </c>
      <c r="P3943" s="816"/>
    </row>
    <row r="3944" spans="2:16" s="813" customFormat="1" ht="12">
      <c r="B3944" s="823"/>
      <c r="C3944" s="869"/>
      <c r="D3944" s="823" t="s">
        <v>136</v>
      </c>
      <c r="E3944" s="826" t="s">
        <v>106</v>
      </c>
      <c r="F3944" s="1197">
        <v>100</v>
      </c>
      <c r="G3944" s="824">
        <f>VLOOKUP($D3944,VLP!$C$3:$F$191,3,0)</f>
        <v>15000</v>
      </c>
      <c r="H3944" s="824"/>
      <c r="I3944" s="824"/>
      <c r="J3944" s="824">
        <f>G3944*F3944</f>
        <v>1500000</v>
      </c>
      <c r="K3944" s="824"/>
      <c r="L3944" s="824"/>
      <c r="M3944" s="828"/>
      <c r="N3944" s="816"/>
      <c r="O3944" s="816"/>
      <c r="P3944" s="816"/>
    </row>
    <row r="3945" spans="2:16" s="813" customFormat="1" ht="12">
      <c r="B3945" s="823"/>
      <c r="C3945" s="869"/>
      <c r="D3945" s="823" t="s">
        <v>307</v>
      </c>
      <c r="E3945" s="826" t="s">
        <v>81</v>
      </c>
      <c r="F3945" s="1197"/>
      <c r="G3945" s="824">
        <f>VLOOKUP($D3945,VLP!$C$3:$F$191,3,0)</f>
        <v>24600</v>
      </c>
      <c r="H3945" s="824"/>
      <c r="I3945" s="824"/>
      <c r="J3945" s="824">
        <f>G3945*F3945</f>
        <v>0</v>
      </c>
      <c r="K3945" s="824"/>
      <c r="L3945" s="824"/>
      <c r="M3945" s="828"/>
      <c r="N3945" s="816"/>
      <c r="O3945" s="816"/>
      <c r="P3945" s="816"/>
    </row>
    <row r="3946" spans="2:16" s="813" customFormat="1" ht="12">
      <c r="B3946" s="823"/>
      <c r="C3946" s="869"/>
      <c r="D3946" s="823" t="s">
        <v>283</v>
      </c>
      <c r="E3946" s="826" t="s">
        <v>106</v>
      </c>
      <c r="F3946" s="1197"/>
      <c r="G3946" s="824">
        <f>VLOOKUP($D3946,VLP!$C$3:$F$191,3,0)</f>
        <v>1500</v>
      </c>
      <c r="H3946" s="824"/>
      <c r="I3946" s="824"/>
      <c r="J3946" s="824">
        <f>G3946*F3946</f>
        <v>0</v>
      </c>
      <c r="K3946" s="824"/>
      <c r="L3946" s="824"/>
      <c r="M3946" s="828"/>
      <c r="N3946" s="816"/>
      <c r="O3946" s="816"/>
      <c r="P3946" s="816"/>
    </row>
    <row r="3947" spans="2:16" s="813" customFormat="1" ht="12">
      <c r="B3947" s="823"/>
      <c r="C3947" s="869"/>
      <c r="D3947" s="823" t="s">
        <v>103</v>
      </c>
      <c r="E3947" s="826" t="s">
        <v>106</v>
      </c>
      <c r="F3947" s="1197">
        <v>100</v>
      </c>
      <c r="G3947" s="824">
        <f>VLOOKUP($D3947,VLP!$C$3:$F$191,3,0)</f>
        <v>2000</v>
      </c>
      <c r="H3947" s="824"/>
      <c r="I3947" s="824"/>
      <c r="J3947" s="824">
        <f>G3947*F3947</f>
        <v>200000</v>
      </c>
      <c r="K3947" s="824"/>
      <c r="L3947" s="824"/>
      <c r="M3947" s="828"/>
      <c r="N3947" s="816"/>
      <c r="O3947" s="816"/>
      <c r="P3947" s="816"/>
    </row>
    <row r="3948" spans="2:16" s="813" customFormat="1" ht="12">
      <c r="B3948" s="823"/>
      <c r="C3948" s="869"/>
      <c r="D3948" s="823" t="s">
        <v>2555</v>
      </c>
      <c r="E3948" s="826" t="s">
        <v>2556</v>
      </c>
      <c r="F3948" s="1197">
        <v>5</v>
      </c>
      <c r="G3948" s="824"/>
      <c r="H3948" s="824"/>
      <c r="I3948" s="824"/>
      <c r="J3948" s="824">
        <f>F3948%*SUM(J3944:J3947)</f>
        <v>85000</v>
      </c>
      <c r="K3948" s="824"/>
      <c r="L3948" s="824"/>
      <c r="M3948" s="828"/>
      <c r="N3948" s="816"/>
      <c r="O3948" s="816"/>
      <c r="P3948" s="816"/>
    </row>
    <row r="3949" spans="2:16" s="813" customFormat="1" ht="12">
      <c r="B3949" s="831"/>
      <c r="C3949" s="918"/>
      <c r="D3949" s="831" t="s">
        <v>7422</v>
      </c>
      <c r="E3949" s="832" t="s">
        <v>2540</v>
      </c>
      <c r="F3949" s="1198">
        <v>31.77</v>
      </c>
      <c r="G3949" s="834"/>
      <c r="H3949" s="834">
        <f>+_lg35</f>
        <v>290785</v>
      </c>
      <c r="I3949" s="834"/>
      <c r="J3949" s="834"/>
      <c r="K3949" s="834">
        <f>H3949*F3949</f>
        <v>9238239.4499999993</v>
      </c>
      <c r="L3949" s="834"/>
      <c r="M3949" s="828"/>
      <c r="N3949" s="816"/>
      <c r="O3949" s="816"/>
      <c r="P3949" s="816"/>
    </row>
    <row r="3950" spans="2:16" s="813" customFormat="1" ht="12">
      <c r="B3950" s="840" t="s">
        <v>9260</v>
      </c>
      <c r="C3950" s="910" t="s">
        <v>9261</v>
      </c>
      <c r="D3950" s="820" t="s">
        <v>2792</v>
      </c>
      <c r="E3950" s="911"/>
      <c r="F3950" s="1212"/>
      <c r="G3950" s="821"/>
      <c r="H3950" s="821"/>
      <c r="I3950" s="821"/>
      <c r="J3950" s="821">
        <f>SUM(J3951:J3955)</f>
        <v>1785000</v>
      </c>
      <c r="K3950" s="821"/>
      <c r="L3950" s="821"/>
      <c r="M3950" s="828" t="s">
        <v>2798</v>
      </c>
      <c r="N3950" s="825">
        <f>+J3950</f>
        <v>1785000</v>
      </c>
      <c r="O3950" s="825">
        <f>K3956</f>
        <v>10683440.9</v>
      </c>
      <c r="P3950" s="816"/>
    </row>
    <row r="3951" spans="2:16" s="813" customFormat="1" ht="12">
      <c r="B3951" s="823"/>
      <c r="C3951" s="869"/>
      <c r="D3951" s="823" t="s">
        <v>136</v>
      </c>
      <c r="E3951" s="826" t="s">
        <v>106</v>
      </c>
      <c r="F3951" s="1197">
        <v>100</v>
      </c>
      <c r="G3951" s="824">
        <f>VLOOKUP($D3951,VLP!$C$3:$F$191,3,0)</f>
        <v>15000</v>
      </c>
      <c r="H3951" s="824"/>
      <c r="I3951" s="824"/>
      <c r="J3951" s="824">
        <f>G3951*F3951</f>
        <v>1500000</v>
      </c>
      <c r="K3951" s="824"/>
      <c r="L3951" s="824"/>
      <c r="M3951" s="828"/>
      <c r="N3951" s="816"/>
      <c r="O3951" s="816"/>
      <c r="P3951" s="816"/>
    </row>
    <row r="3952" spans="2:16" s="813" customFormat="1" ht="12">
      <c r="B3952" s="823"/>
      <c r="C3952" s="869"/>
      <c r="D3952" s="823" t="s">
        <v>307</v>
      </c>
      <c r="E3952" s="826" t="s">
        <v>81</v>
      </c>
      <c r="F3952" s="1197"/>
      <c r="G3952" s="824">
        <f>VLOOKUP($D3952,VLP!$C$3:$F$191,3,0)</f>
        <v>24600</v>
      </c>
      <c r="H3952" s="824"/>
      <c r="I3952" s="824"/>
      <c r="J3952" s="824">
        <f>G3952*F3952</f>
        <v>0</v>
      </c>
      <c r="K3952" s="824"/>
      <c r="L3952" s="824"/>
      <c r="M3952" s="828"/>
      <c r="N3952" s="816"/>
      <c r="O3952" s="816"/>
      <c r="P3952" s="816"/>
    </row>
    <row r="3953" spans="2:16" s="813" customFormat="1" ht="12">
      <c r="B3953" s="823"/>
      <c r="C3953" s="869"/>
      <c r="D3953" s="823" t="s">
        <v>283</v>
      </c>
      <c r="E3953" s="826" t="s">
        <v>106</v>
      </c>
      <c r="F3953" s="1197"/>
      <c r="G3953" s="824">
        <f>VLOOKUP($D3953,VLP!$C$3:$F$191,3,0)</f>
        <v>1500</v>
      </c>
      <c r="H3953" s="824"/>
      <c r="I3953" s="824"/>
      <c r="J3953" s="824">
        <f>G3953*F3953</f>
        <v>0</v>
      </c>
      <c r="K3953" s="824"/>
      <c r="L3953" s="824"/>
      <c r="M3953" s="828"/>
      <c r="N3953" s="816"/>
      <c r="O3953" s="816"/>
      <c r="P3953" s="816"/>
    </row>
    <row r="3954" spans="2:16" s="813" customFormat="1" ht="12">
      <c r="B3954" s="823"/>
      <c r="C3954" s="869"/>
      <c r="D3954" s="823" t="s">
        <v>103</v>
      </c>
      <c r="E3954" s="826" t="s">
        <v>106</v>
      </c>
      <c r="F3954" s="1197">
        <v>100</v>
      </c>
      <c r="G3954" s="824">
        <f>VLOOKUP($D3954,VLP!$C$3:$F$191,3,0)</f>
        <v>2000</v>
      </c>
      <c r="H3954" s="824"/>
      <c r="I3954" s="824"/>
      <c r="J3954" s="824">
        <f>G3954*F3954</f>
        <v>200000</v>
      </c>
      <c r="K3954" s="824"/>
      <c r="L3954" s="824"/>
      <c r="M3954" s="828"/>
      <c r="N3954" s="816"/>
      <c r="O3954" s="816"/>
      <c r="P3954" s="816"/>
    </row>
    <row r="3955" spans="2:16" s="813" customFormat="1" ht="12">
      <c r="B3955" s="823"/>
      <c r="C3955" s="869"/>
      <c r="D3955" s="823" t="s">
        <v>2555</v>
      </c>
      <c r="E3955" s="826" t="s">
        <v>2556</v>
      </c>
      <c r="F3955" s="1197">
        <v>5</v>
      </c>
      <c r="G3955" s="824"/>
      <c r="H3955" s="824"/>
      <c r="I3955" s="824"/>
      <c r="J3955" s="824">
        <f>F3955%*SUM(J3951:J3954)</f>
        <v>85000</v>
      </c>
      <c r="K3955" s="824"/>
      <c r="L3955" s="824"/>
      <c r="M3955" s="828"/>
      <c r="N3955" s="816"/>
      <c r="O3955" s="816"/>
      <c r="P3955" s="816"/>
    </row>
    <row r="3956" spans="2:16" s="813" customFormat="1" ht="12">
      <c r="B3956" s="831"/>
      <c r="C3956" s="918"/>
      <c r="D3956" s="831" t="s">
        <v>7422</v>
      </c>
      <c r="E3956" s="832" t="s">
        <v>2540</v>
      </c>
      <c r="F3956" s="1198">
        <v>36.74</v>
      </c>
      <c r="G3956" s="834"/>
      <c r="H3956" s="834">
        <f>+_lg35</f>
        <v>290785</v>
      </c>
      <c r="I3956" s="834"/>
      <c r="J3956" s="834"/>
      <c r="K3956" s="834">
        <f>H3956*F3956</f>
        <v>10683440.9</v>
      </c>
      <c r="L3956" s="834"/>
      <c r="M3956" s="828"/>
      <c r="N3956" s="816"/>
      <c r="O3956" s="816"/>
      <c r="P3956" s="816"/>
    </row>
    <row r="3957" spans="2:16" s="813" customFormat="1" ht="12">
      <c r="B3957" s="840" t="s">
        <v>9262</v>
      </c>
      <c r="C3957" s="910" t="s">
        <v>9263</v>
      </c>
      <c r="D3957" s="820" t="s">
        <v>2792</v>
      </c>
      <c r="E3957" s="911"/>
      <c r="F3957" s="1212"/>
      <c r="G3957" s="821"/>
      <c r="H3957" s="821"/>
      <c r="I3957" s="821"/>
      <c r="J3957" s="821">
        <f>SUM(J3958:J3962)</f>
        <v>210000</v>
      </c>
      <c r="K3957" s="821"/>
      <c r="L3957" s="821"/>
      <c r="M3957" s="828" t="s">
        <v>2798</v>
      </c>
      <c r="N3957" s="825">
        <f>+J3957</f>
        <v>210000</v>
      </c>
      <c r="O3957" s="825">
        <f>K3963</f>
        <v>12355454.65</v>
      </c>
      <c r="P3957" s="816"/>
    </row>
    <row r="3958" spans="2:16" s="813" customFormat="1" ht="12">
      <c r="B3958" s="823"/>
      <c r="C3958" s="869"/>
      <c r="D3958" s="823" t="s">
        <v>136</v>
      </c>
      <c r="E3958" s="826" t="s">
        <v>106</v>
      </c>
      <c r="F3958" s="1197">
        <v>100</v>
      </c>
      <c r="G3958" s="824">
        <f>VLOOKUP($D3958,VLP!$C$3:$F$191,3,0)</f>
        <v>15000</v>
      </c>
      <c r="H3958" s="824"/>
      <c r="I3958" s="824"/>
      <c r="J3958" s="824">
        <f>G3958*F3958*0</f>
        <v>0</v>
      </c>
      <c r="K3958" s="824"/>
      <c r="L3958" s="824"/>
      <c r="M3958" s="828"/>
      <c r="N3958" s="816"/>
      <c r="O3958" s="816"/>
      <c r="P3958" s="816"/>
    </row>
    <row r="3959" spans="2:16" s="813" customFormat="1" ht="12">
      <c r="B3959" s="823"/>
      <c r="C3959" s="869"/>
      <c r="D3959" s="823" t="s">
        <v>307</v>
      </c>
      <c r="E3959" s="826" t="s">
        <v>81</v>
      </c>
      <c r="F3959" s="1197"/>
      <c r="G3959" s="824">
        <f>VLOOKUP($D3959,VLP!$C$3:$F$191,3,0)</f>
        <v>24600</v>
      </c>
      <c r="H3959" s="824"/>
      <c r="I3959" s="824"/>
      <c r="J3959" s="824">
        <f>G3959*F3959</f>
        <v>0</v>
      </c>
      <c r="K3959" s="824"/>
      <c r="L3959" s="824"/>
      <c r="M3959" s="828"/>
      <c r="N3959" s="816"/>
      <c r="O3959" s="816"/>
      <c r="P3959" s="816"/>
    </row>
    <row r="3960" spans="2:16" s="813" customFormat="1" ht="12">
      <c r="B3960" s="823"/>
      <c r="C3960" s="869"/>
      <c r="D3960" s="823" t="s">
        <v>283</v>
      </c>
      <c r="E3960" s="826" t="s">
        <v>106</v>
      </c>
      <c r="F3960" s="1197"/>
      <c r="G3960" s="824">
        <f>VLOOKUP($D3960,VLP!$C$3:$F$191,3,0)</f>
        <v>1500</v>
      </c>
      <c r="H3960" s="824"/>
      <c r="I3960" s="824"/>
      <c r="J3960" s="824">
        <f>G3960*F3960</f>
        <v>0</v>
      </c>
      <c r="K3960" s="824"/>
      <c r="L3960" s="824"/>
      <c r="M3960" s="828"/>
      <c r="N3960" s="816"/>
      <c r="O3960" s="816"/>
      <c r="P3960" s="816"/>
    </row>
    <row r="3961" spans="2:16" s="813" customFormat="1" ht="12">
      <c r="B3961" s="823"/>
      <c r="C3961" s="869"/>
      <c r="D3961" s="823" t="s">
        <v>103</v>
      </c>
      <c r="E3961" s="826" t="s">
        <v>106</v>
      </c>
      <c r="F3961" s="1197">
        <v>100</v>
      </c>
      <c r="G3961" s="824">
        <f>VLOOKUP($D3961,VLP!$C$3:$F$191,3,0)</f>
        <v>2000</v>
      </c>
      <c r="H3961" s="824"/>
      <c r="I3961" s="824"/>
      <c r="J3961" s="824">
        <f>G3961*F3961</f>
        <v>200000</v>
      </c>
      <c r="K3961" s="824"/>
      <c r="L3961" s="824"/>
      <c r="M3961" s="828"/>
      <c r="N3961" s="816"/>
      <c r="O3961" s="816"/>
      <c r="P3961" s="816"/>
    </row>
    <row r="3962" spans="2:16" s="813" customFormat="1" ht="12">
      <c r="B3962" s="823"/>
      <c r="C3962" s="869"/>
      <c r="D3962" s="823" t="s">
        <v>2555</v>
      </c>
      <c r="E3962" s="826" t="s">
        <v>2556</v>
      </c>
      <c r="F3962" s="1197">
        <v>5</v>
      </c>
      <c r="G3962" s="824"/>
      <c r="H3962" s="824"/>
      <c r="I3962" s="824"/>
      <c r="J3962" s="824">
        <f>F3962%*SUM(J3958:J3961)</f>
        <v>10000</v>
      </c>
      <c r="K3962" s="824"/>
      <c r="L3962" s="824"/>
      <c r="M3962" s="828"/>
      <c r="N3962" s="816"/>
      <c r="O3962" s="816"/>
      <c r="P3962" s="816"/>
    </row>
    <row r="3963" spans="2:16" s="813" customFormat="1" ht="12">
      <c r="B3963" s="831"/>
      <c r="C3963" s="918"/>
      <c r="D3963" s="831" t="s">
        <v>7422</v>
      </c>
      <c r="E3963" s="832" t="s">
        <v>2540</v>
      </c>
      <c r="F3963" s="1198">
        <v>42.49</v>
      </c>
      <c r="G3963" s="834"/>
      <c r="H3963" s="834">
        <f>+_lg35</f>
        <v>290785</v>
      </c>
      <c r="I3963" s="834"/>
      <c r="J3963" s="834"/>
      <c r="K3963" s="834">
        <f>H3963*F3963</f>
        <v>12355454.65</v>
      </c>
      <c r="L3963" s="834"/>
      <c r="M3963" s="828"/>
      <c r="N3963" s="816"/>
      <c r="O3963" s="816"/>
      <c r="P3963" s="816"/>
    </row>
    <row r="3964" spans="2:16" s="813" customFormat="1" ht="12">
      <c r="B3964" s="840" t="s">
        <v>9264</v>
      </c>
      <c r="C3964" s="910" t="s">
        <v>9265</v>
      </c>
      <c r="D3964" s="820" t="s">
        <v>2792</v>
      </c>
      <c r="E3964" s="911"/>
      <c r="F3964" s="1212"/>
      <c r="G3964" s="821"/>
      <c r="H3964" s="821"/>
      <c r="I3964" s="821"/>
      <c r="J3964" s="821">
        <f>SUM(J3965:J3969)</f>
        <v>210000</v>
      </c>
      <c r="K3964" s="821"/>
      <c r="L3964" s="821"/>
      <c r="M3964" s="828" t="s">
        <v>2798</v>
      </c>
      <c r="N3964" s="825">
        <f>+J3964</f>
        <v>210000</v>
      </c>
      <c r="O3964" s="825">
        <f>K3970</f>
        <v>14332792.65</v>
      </c>
      <c r="P3964" s="816"/>
    </row>
    <row r="3965" spans="2:16" s="813" customFormat="1" ht="12">
      <c r="B3965" s="823"/>
      <c r="C3965" s="869"/>
      <c r="D3965" s="823" t="s">
        <v>136</v>
      </c>
      <c r="E3965" s="826" t="s">
        <v>106</v>
      </c>
      <c r="F3965" s="1197">
        <v>100</v>
      </c>
      <c r="G3965" s="824">
        <f>VLOOKUP($D3965,VLP!$C$3:$F$191,3,0)</f>
        <v>15000</v>
      </c>
      <c r="H3965" s="824"/>
      <c r="I3965" s="824"/>
      <c r="J3965" s="824">
        <f>G3965*F3965*0</f>
        <v>0</v>
      </c>
      <c r="K3965" s="824"/>
      <c r="L3965" s="824"/>
      <c r="M3965" s="828"/>
      <c r="N3965" s="816"/>
      <c r="O3965" s="816"/>
      <c r="P3965" s="816"/>
    </row>
    <row r="3966" spans="2:16" s="813" customFormat="1" ht="12">
      <c r="B3966" s="823"/>
      <c r="C3966" s="869"/>
      <c r="D3966" s="823" t="s">
        <v>307</v>
      </c>
      <c r="E3966" s="826" t="s">
        <v>81</v>
      </c>
      <c r="F3966" s="1197"/>
      <c r="G3966" s="824">
        <f>VLOOKUP($D3966,VLP!$C$3:$F$191,3,0)</f>
        <v>24600</v>
      </c>
      <c r="H3966" s="824"/>
      <c r="I3966" s="824"/>
      <c r="J3966" s="824">
        <f>G3966*F3966</f>
        <v>0</v>
      </c>
      <c r="K3966" s="824"/>
      <c r="L3966" s="824"/>
      <c r="M3966" s="828"/>
      <c r="N3966" s="816"/>
      <c r="O3966" s="816"/>
      <c r="P3966" s="816"/>
    </row>
    <row r="3967" spans="2:16" s="813" customFormat="1" ht="12">
      <c r="B3967" s="823"/>
      <c r="C3967" s="869"/>
      <c r="D3967" s="823" t="s">
        <v>283</v>
      </c>
      <c r="E3967" s="826" t="s">
        <v>106</v>
      </c>
      <c r="F3967" s="1197"/>
      <c r="G3967" s="824">
        <f>VLOOKUP($D3967,VLP!$C$3:$F$191,3,0)</f>
        <v>1500</v>
      </c>
      <c r="H3967" s="824"/>
      <c r="I3967" s="824"/>
      <c r="J3967" s="824">
        <f>G3967*F3967</f>
        <v>0</v>
      </c>
      <c r="K3967" s="824"/>
      <c r="L3967" s="824"/>
      <c r="M3967" s="828"/>
      <c r="N3967" s="816"/>
      <c r="O3967" s="816"/>
      <c r="P3967" s="816"/>
    </row>
    <row r="3968" spans="2:16" s="813" customFormat="1" ht="12">
      <c r="B3968" s="823"/>
      <c r="C3968" s="869"/>
      <c r="D3968" s="823" t="s">
        <v>103</v>
      </c>
      <c r="E3968" s="826" t="s">
        <v>106</v>
      </c>
      <c r="F3968" s="1197">
        <v>100</v>
      </c>
      <c r="G3968" s="824">
        <f>VLOOKUP($D3968,VLP!$C$3:$F$191,3,0)</f>
        <v>2000</v>
      </c>
      <c r="H3968" s="824"/>
      <c r="I3968" s="824"/>
      <c r="J3968" s="824">
        <f>G3968*F3968</f>
        <v>200000</v>
      </c>
      <c r="K3968" s="824"/>
      <c r="L3968" s="824"/>
      <c r="M3968" s="828"/>
      <c r="N3968" s="816"/>
      <c r="O3968" s="816"/>
      <c r="P3968" s="816"/>
    </row>
    <row r="3969" spans="2:16" s="813" customFormat="1" ht="12">
      <c r="B3969" s="823"/>
      <c r="C3969" s="869"/>
      <c r="D3969" s="823" t="s">
        <v>2555</v>
      </c>
      <c r="E3969" s="826" t="s">
        <v>2556</v>
      </c>
      <c r="F3969" s="1197">
        <v>5</v>
      </c>
      <c r="G3969" s="824"/>
      <c r="H3969" s="824"/>
      <c r="I3969" s="824"/>
      <c r="J3969" s="824">
        <f>F3969%*SUM(J3965:J3968)</f>
        <v>10000</v>
      </c>
      <c r="K3969" s="824"/>
      <c r="L3969" s="824"/>
      <c r="M3969" s="828"/>
      <c r="N3969" s="816"/>
      <c r="O3969" s="816"/>
      <c r="P3969" s="816"/>
    </row>
    <row r="3970" spans="2:16" s="813" customFormat="1" ht="12">
      <c r="B3970" s="831"/>
      <c r="C3970" s="918"/>
      <c r="D3970" s="831" t="s">
        <v>7422</v>
      </c>
      <c r="E3970" s="832" t="s">
        <v>2540</v>
      </c>
      <c r="F3970" s="1198">
        <v>49.29</v>
      </c>
      <c r="G3970" s="834"/>
      <c r="H3970" s="834">
        <f>+_lg35</f>
        <v>290785</v>
      </c>
      <c r="I3970" s="834"/>
      <c r="J3970" s="834"/>
      <c r="K3970" s="834">
        <f>H3970*F3970</f>
        <v>14332792.65</v>
      </c>
      <c r="L3970" s="834"/>
      <c r="M3970" s="828"/>
      <c r="N3970" s="816"/>
      <c r="O3970" s="816"/>
      <c r="P3970" s="816"/>
    </row>
    <row r="3971" spans="2:16" s="315" customFormat="1" ht="12">
      <c r="C3971" s="313"/>
      <c r="E3971" s="290"/>
      <c r="F3971" s="1186"/>
      <c r="G3971" s="292"/>
      <c r="H3971" s="292"/>
      <c r="I3971" s="292"/>
      <c r="J3971" s="292"/>
      <c r="K3971" s="292"/>
      <c r="L3971" s="292"/>
      <c r="M3971" s="612"/>
      <c r="N3971" s="290"/>
      <c r="O3971" s="290"/>
      <c r="P3971" s="290"/>
    </row>
    <row r="3972" spans="2:16" s="813" customFormat="1" ht="12.75">
      <c r="B3972" s="812" t="s">
        <v>9266</v>
      </c>
      <c r="C3972" s="812" t="s">
        <v>9267</v>
      </c>
      <c r="F3972" s="1194"/>
      <c r="G3972" s="814"/>
      <c r="H3972" s="814"/>
      <c r="L3972" s="814"/>
      <c r="M3972" s="828"/>
      <c r="N3972" s="816"/>
      <c r="O3972" s="816"/>
      <c r="P3972" s="816"/>
    </row>
    <row r="3973" spans="2:16" s="813" customFormat="1" ht="12">
      <c r="B3973" s="915"/>
      <c r="F3973" s="1194"/>
      <c r="G3973" s="814"/>
      <c r="H3973" s="814"/>
      <c r="I3973" s="1733" t="s">
        <v>9255</v>
      </c>
      <c r="J3973" s="1733"/>
      <c r="K3973" s="1733"/>
      <c r="L3973" s="1733"/>
      <c r="M3973" s="828"/>
      <c r="N3973" s="816"/>
      <c r="O3973" s="816"/>
      <c r="P3973" s="816"/>
    </row>
    <row r="3974" spans="2:16" s="813" customFormat="1" ht="12">
      <c r="B3974" s="1687" t="s">
        <v>438</v>
      </c>
      <c r="C3974" s="1687" t="s">
        <v>2538</v>
      </c>
      <c r="D3974" s="1687" t="s">
        <v>2539</v>
      </c>
      <c r="E3974" s="1673" t="s">
        <v>2787</v>
      </c>
      <c r="F3974" s="1726" t="s">
        <v>2788</v>
      </c>
      <c r="G3974" s="1683" t="s">
        <v>77</v>
      </c>
      <c r="H3974" s="1684"/>
      <c r="I3974" s="1685"/>
      <c r="J3974" s="1683" t="s">
        <v>2781</v>
      </c>
      <c r="K3974" s="1684"/>
      <c r="L3974" s="1685"/>
      <c r="M3974" s="916"/>
      <c r="N3974" s="917"/>
      <c r="O3974" s="917"/>
      <c r="P3974" s="816"/>
    </row>
    <row r="3975" spans="2:16" s="813" customFormat="1" ht="12">
      <c r="B3975" s="1689"/>
      <c r="C3975" s="1689"/>
      <c r="D3975" s="1689"/>
      <c r="E3975" s="1675"/>
      <c r="F3975" s="1727"/>
      <c r="G3975" s="817" t="s">
        <v>2554</v>
      </c>
      <c r="H3975" s="817" t="s">
        <v>2783</v>
      </c>
      <c r="I3975" s="817" t="s">
        <v>2784</v>
      </c>
      <c r="J3975" s="817" t="s">
        <v>2554</v>
      </c>
      <c r="K3975" s="817" t="s">
        <v>2783</v>
      </c>
      <c r="L3975" s="817" t="s">
        <v>2784</v>
      </c>
      <c r="M3975" s="828"/>
      <c r="N3975" s="816"/>
      <c r="O3975" s="816"/>
      <c r="P3975" s="816"/>
    </row>
    <row r="3976" spans="2:16" s="813" customFormat="1" ht="24">
      <c r="B3976" s="840" t="s">
        <v>9268</v>
      </c>
      <c r="C3976" s="910" t="s">
        <v>9269</v>
      </c>
      <c r="D3976" s="820" t="s">
        <v>2792</v>
      </c>
      <c r="E3976" s="911"/>
      <c r="F3976" s="1212"/>
      <c r="G3976" s="821"/>
      <c r="H3976" s="821"/>
      <c r="I3976" s="821"/>
      <c r="J3976" s="821">
        <f>SUM(J3977:J3981)</f>
        <v>1023847.75</v>
      </c>
      <c r="K3976" s="821"/>
      <c r="L3976" s="821"/>
      <c r="M3976" s="828" t="s">
        <v>2798</v>
      </c>
      <c r="N3976" s="825">
        <f>+J3976</f>
        <v>1023847.75</v>
      </c>
      <c r="O3976" s="825">
        <f>K3982</f>
        <v>4763058.3</v>
      </c>
      <c r="P3976" s="816"/>
    </row>
    <row r="3977" spans="2:16" s="813" customFormat="1" ht="12">
      <c r="B3977" s="823"/>
      <c r="C3977" s="869"/>
      <c r="D3977" s="823" t="s">
        <v>240</v>
      </c>
      <c r="E3977" s="826" t="s">
        <v>81</v>
      </c>
      <c r="F3977" s="1197">
        <v>8</v>
      </c>
      <c r="G3977" s="824">
        <f>VLOOKUP($D3977,VLP!$C$3:$F$191,3,0)</f>
        <v>85000</v>
      </c>
      <c r="H3977" s="824"/>
      <c r="I3977" s="824"/>
      <c r="J3977" s="824">
        <f>G3977*F3977</f>
        <v>680000</v>
      </c>
      <c r="K3977" s="824"/>
      <c r="L3977" s="824"/>
      <c r="M3977" s="828"/>
      <c r="N3977" s="816"/>
      <c r="O3977" s="816"/>
      <c r="P3977" s="816"/>
    </row>
    <row r="3978" spans="2:16" s="813" customFormat="1" ht="12">
      <c r="B3978" s="823"/>
      <c r="C3978" s="869"/>
      <c r="D3978" s="823" t="s">
        <v>188</v>
      </c>
      <c r="E3978" s="826" t="s">
        <v>81</v>
      </c>
      <c r="F3978" s="1197">
        <v>1.5</v>
      </c>
      <c r="G3978" s="824">
        <f>VLOOKUP($D3978,VLP!$C$3:$F$191,3,0)</f>
        <v>27500</v>
      </c>
      <c r="H3978" s="824"/>
      <c r="I3978" s="824"/>
      <c r="J3978" s="824">
        <f>G3978*F3978</f>
        <v>41250</v>
      </c>
      <c r="K3978" s="824"/>
      <c r="L3978" s="824"/>
      <c r="M3978" s="828"/>
      <c r="N3978" s="816"/>
      <c r="O3978" s="816"/>
      <c r="P3978" s="816"/>
    </row>
    <row r="3979" spans="2:16" s="813" customFormat="1" ht="12">
      <c r="B3979" s="823"/>
      <c r="C3979" s="869"/>
      <c r="D3979" s="823" t="s">
        <v>289</v>
      </c>
      <c r="E3979" s="826" t="s">
        <v>81</v>
      </c>
      <c r="F3979" s="1197">
        <v>12</v>
      </c>
      <c r="G3979" s="824">
        <f>VLOOKUP($D3979,VLP!$C$3:$F$191,3,0)</f>
        <v>1542</v>
      </c>
      <c r="H3979" s="824"/>
      <c r="I3979" s="824"/>
      <c r="J3979" s="824">
        <f>G3979*F3979</f>
        <v>18504</v>
      </c>
      <c r="K3979" s="824"/>
      <c r="L3979" s="824"/>
      <c r="M3979" s="828"/>
      <c r="N3979" s="816"/>
      <c r="O3979" s="816"/>
      <c r="P3979" s="816"/>
    </row>
    <row r="3980" spans="2:16" s="813" customFormat="1" ht="12">
      <c r="B3980" s="823"/>
      <c r="C3980" s="869"/>
      <c r="D3980" s="823" t="s">
        <v>84</v>
      </c>
      <c r="E3980" s="826" t="s">
        <v>81</v>
      </c>
      <c r="F3980" s="1197">
        <v>6.25</v>
      </c>
      <c r="G3980" s="824">
        <f>VLOOKUP($D3980,VLP!$C$3:$F$191,3,0)</f>
        <v>45455</v>
      </c>
      <c r="H3980" s="824"/>
      <c r="I3980" s="824"/>
      <c r="J3980" s="824">
        <f>G3980*F3980</f>
        <v>284093.75</v>
      </c>
      <c r="K3980" s="824"/>
      <c r="L3980" s="824"/>
      <c r="M3980" s="828"/>
      <c r="N3980" s="816"/>
      <c r="O3980" s="816"/>
      <c r="P3980" s="816"/>
    </row>
    <row r="3981" spans="2:16" s="813" customFormat="1" ht="12">
      <c r="B3981" s="823"/>
      <c r="C3981" s="869"/>
      <c r="D3981" s="823" t="s">
        <v>113</v>
      </c>
      <c r="E3981" s="826" t="s">
        <v>111</v>
      </c>
      <c r="F3981" s="1197"/>
      <c r="G3981" s="824">
        <f>VLOOKUP($D3981,VLP!$C$3:$F$191,3,0)</f>
        <v>700000</v>
      </c>
      <c r="H3981" s="824"/>
      <c r="I3981" s="824"/>
      <c r="J3981" s="824">
        <f>G3981*F3981</f>
        <v>0</v>
      </c>
      <c r="K3981" s="824"/>
      <c r="L3981" s="824"/>
      <c r="M3981" s="828"/>
      <c r="N3981" s="816"/>
      <c r="O3981" s="816"/>
      <c r="P3981" s="816"/>
    </row>
    <row r="3982" spans="2:16" s="813" customFormat="1" ht="12">
      <c r="B3982" s="831"/>
      <c r="C3982" s="918"/>
      <c r="D3982" s="831" t="s">
        <v>7422</v>
      </c>
      <c r="E3982" s="832" t="s">
        <v>2540</v>
      </c>
      <c r="F3982" s="1198">
        <v>16.38</v>
      </c>
      <c r="G3982" s="834"/>
      <c r="H3982" s="834">
        <f>+_lg35</f>
        <v>290785</v>
      </c>
      <c r="I3982" s="834"/>
      <c r="J3982" s="834"/>
      <c r="K3982" s="834">
        <f>H3982*F3982</f>
        <v>4763058.3</v>
      </c>
      <c r="L3982" s="834"/>
      <c r="M3982" s="828"/>
      <c r="N3982" s="816"/>
      <c r="O3982" s="816"/>
      <c r="P3982" s="816"/>
    </row>
    <row r="3983" spans="2:16" s="813" customFormat="1" ht="24">
      <c r="B3983" s="840" t="s">
        <v>9270</v>
      </c>
      <c r="C3983" s="910" t="s">
        <v>9271</v>
      </c>
      <c r="D3983" s="820" t="s">
        <v>2792</v>
      </c>
      <c r="E3983" s="911"/>
      <c r="F3983" s="1212"/>
      <c r="G3983" s="821"/>
      <c r="H3983" s="821"/>
      <c r="I3983" s="821"/>
      <c r="J3983" s="821">
        <f>SUM(J3984:J3988)</f>
        <v>1681153.25</v>
      </c>
      <c r="K3983" s="821"/>
      <c r="L3983" s="821"/>
      <c r="M3983" s="828" t="s">
        <v>2798</v>
      </c>
      <c r="N3983" s="825">
        <f>+J3983</f>
        <v>1681153.25</v>
      </c>
      <c r="O3983" s="825">
        <f>K3989</f>
        <v>6513584</v>
      </c>
      <c r="P3983" s="816"/>
    </row>
    <row r="3984" spans="2:16" s="813" customFormat="1" ht="12">
      <c r="B3984" s="823"/>
      <c r="C3984" s="869"/>
      <c r="D3984" s="823" t="s">
        <v>240</v>
      </c>
      <c r="E3984" s="826" t="s">
        <v>81</v>
      </c>
      <c r="F3984" s="1197">
        <v>14</v>
      </c>
      <c r="G3984" s="824">
        <f>VLOOKUP($D3984,VLP!$C$3:$F$191,3,0)</f>
        <v>85000</v>
      </c>
      <c r="H3984" s="824"/>
      <c r="I3984" s="824"/>
      <c r="J3984" s="824">
        <f>G3984*F3984</f>
        <v>1190000</v>
      </c>
      <c r="K3984" s="824"/>
      <c r="L3984" s="824"/>
      <c r="M3984" s="828"/>
      <c r="N3984" s="816"/>
      <c r="O3984" s="816"/>
      <c r="P3984" s="816"/>
    </row>
    <row r="3985" spans="2:16" s="813" customFormat="1" ht="12">
      <c r="B3985" s="823"/>
      <c r="C3985" s="869"/>
      <c r="D3985" s="823" t="s">
        <v>188</v>
      </c>
      <c r="E3985" s="826" t="s">
        <v>81</v>
      </c>
      <c r="F3985" s="1197">
        <v>2.5</v>
      </c>
      <c r="G3985" s="824">
        <f>VLOOKUP($D3985,VLP!$C$3:$F$191,3,0)</f>
        <v>27500</v>
      </c>
      <c r="H3985" s="824"/>
      <c r="I3985" s="824"/>
      <c r="J3985" s="824">
        <f>G3985*F3985</f>
        <v>68750</v>
      </c>
      <c r="K3985" s="824"/>
      <c r="L3985" s="824"/>
      <c r="M3985" s="828"/>
      <c r="N3985" s="816"/>
      <c r="O3985" s="816"/>
      <c r="P3985" s="816"/>
    </row>
    <row r="3986" spans="2:16" s="813" customFormat="1" ht="12">
      <c r="B3986" s="823"/>
      <c r="C3986" s="869"/>
      <c r="D3986" s="823" t="s">
        <v>289</v>
      </c>
      <c r="E3986" s="826" t="s">
        <v>81</v>
      </c>
      <c r="F3986" s="1197">
        <v>16</v>
      </c>
      <c r="G3986" s="824">
        <f>VLOOKUP($D3986,VLP!$C$3:$F$191,3,0)</f>
        <v>1542</v>
      </c>
      <c r="H3986" s="824"/>
      <c r="I3986" s="824"/>
      <c r="J3986" s="824">
        <f>G3986*F3986</f>
        <v>24672</v>
      </c>
      <c r="K3986" s="824"/>
      <c r="L3986" s="824"/>
      <c r="M3986" s="828"/>
      <c r="N3986" s="816"/>
      <c r="O3986" s="816"/>
      <c r="P3986" s="816"/>
    </row>
    <row r="3987" spans="2:16" s="813" customFormat="1" ht="12">
      <c r="B3987" s="823"/>
      <c r="C3987" s="869"/>
      <c r="D3987" s="823" t="s">
        <v>84</v>
      </c>
      <c r="E3987" s="826" t="s">
        <v>81</v>
      </c>
      <c r="F3987" s="1197">
        <v>8.75</v>
      </c>
      <c r="G3987" s="824">
        <f>VLOOKUP($D3987,VLP!$C$3:$F$191,3,0)</f>
        <v>45455</v>
      </c>
      <c r="H3987" s="824"/>
      <c r="I3987" s="824"/>
      <c r="J3987" s="824">
        <f>G3987*F3987</f>
        <v>397731.25</v>
      </c>
      <c r="K3987" s="824"/>
      <c r="L3987" s="824"/>
      <c r="M3987" s="828"/>
      <c r="N3987" s="816"/>
      <c r="O3987" s="816"/>
      <c r="P3987" s="816"/>
    </row>
    <row r="3988" spans="2:16" s="813" customFormat="1" ht="12">
      <c r="B3988" s="823"/>
      <c r="C3988" s="869"/>
      <c r="D3988" s="823" t="s">
        <v>113</v>
      </c>
      <c r="E3988" s="826" t="s">
        <v>111</v>
      </c>
      <c r="F3988" s="1197"/>
      <c r="G3988" s="824">
        <f>VLOOKUP($D3988,VLP!$C$3:$F$191,3,0)</f>
        <v>700000</v>
      </c>
      <c r="H3988" s="824"/>
      <c r="I3988" s="824"/>
      <c r="J3988" s="824">
        <f>G3988*F3988</f>
        <v>0</v>
      </c>
      <c r="K3988" s="824"/>
      <c r="L3988" s="824"/>
      <c r="M3988" s="828"/>
      <c r="N3988" s="816"/>
      <c r="O3988" s="816"/>
      <c r="P3988" s="816"/>
    </row>
    <row r="3989" spans="2:16" s="813" customFormat="1" ht="12">
      <c r="B3989" s="831"/>
      <c r="C3989" s="918"/>
      <c r="D3989" s="831" t="s">
        <v>7422</v>
      </c>
      <c r="E3989" s="832" t="s">
        <v>2540</v>
      </c>
      <c r="F3989" s="1198">
        <v>22.4</v>
      </c>
      <c r="G3989" s="834"/>
      <c r="H3989" s="834">
        <f>+_lg35</f>
        <v>290785</v>
      </c>
      <c r="I3989" s="834"/>
      <c r="J3989" s="834"/>
      <c r="K3989" s="834">
        <f>H3989*F3989</f>
        <v>6513584</v>
      </c>
      <c r="L3989" s="834"/>
      <c r="M3989" s="828"/>
      <c r="N3989" s="816"/>
      <c r="O3989" s="816"/>
      <c r="P3989" s="816"/>
    </row>
    <row r="3990" spans="2:16" s="813" customFormat="1" ht="12">
      <c r="B3990" s="840" t="s">
        <v>9272</v>
      </c>
      <c r="C3990" s="910" t="s">
        <v>9273</v>
      </c>
      <c r="D3990" s="820" t="s">
        <v>2792</v>
      </c>
      <c r="E3990" s="911"/>
      <c r="F3990" s="1212"/>
      <c r="G3990" s="821"/>
      <c r="H3990" s="821"/>
      <c r="I3990" s="821"/>
      <c r="J3990" s="821">
        <f>SUM(J3991:J3995)</f>
        <v>735500</v>
      </c>
      <c r="K3990" s="821"/>
      <c r="L3990" s="821"/>
      <c r="M3990" s="828" t="s">
        <v>2798</v>
      </c>
      <c r="N3990" s="825">
        <f>+J3990</f>
        <v>735500</v>
      </c>
      <c r="O3990" s="825">
        <f>K3996</f>
        <v>6717133.5</v>
      </c>
      <c r="P3990" s="816"/>
    </row>
    <row r="3991" spans="2:16" s="813" customFormat="1" ht="12">
      <c r="B3991" s="823"/>
      <c r="C3991" s="869"/>
      <c r="D3991" s="823" t="s">
        <v>240</v>
      </c>
      <c r="E3991" s="826" t="s">
        <v>81</v>
      </c>
      <c r="F3991" s="1197"/>
      <c r="G3991" s="824">
        <f>VLOOKUP($D3991,VLP!$C$3:$F$191,3,0)</f>
        <v>85000</v>
      </c>
      <c r="H3991" s="824"/>
      <c r="I3991" s="824"/>
      <c r="J3991" s="824">
        <f>G3991*F3991</f>
        <v>0</v>
      </c>
      <c r="K3991" s="824"/>
      <c r="L3991" s="824"/>
      <c r="M3991" s="828"/>
      <c r="N3991" s="816"/>
      <c r="O3991" s="816"/>
      <c r="P3991" s="816"/>
    </row>
    <row r="3992" spans="2:16" s="813" customFormat="1" ht="12">
      <c r="B3992" s="823"/>
      <c r="C3992" s="869"/>
      <c r="D3992" s="823" t="s">
        <v>188</v>
      </c>
      <c r="E3992" s="826" t="s">
        <v>81</v>
      </c>
      <c r="F3992" s="1197"/>
      <c r="G3992" s="824">
        <f>VLOOKUP($D3992,VLP!$C$3:$F$191,3,0)</f>
        <v>27500</v>
      </c>
      <c r="H3992" s="824"/>
      <c r="I3992" s="824"/>
      <c r="J3992" s="824">
        <f>G3992*F3992</f>
        <v>0</v>
      </c>
      <c r="K3992" s="824"/>
      <c r="L3992" s="824"/>
      <c r="M3992" s="828"/>
      <c r="N3992" s="816"/>
      <c r="O3992" s="816"/>
      <c r="P3992" s="816"/>
    </row>
    <row r="3993" spans="2:16" s="813" customFormat="1" ht="12">
      <c r="B3993" s="823"/>
      <c r="C3993" s="869"/>
      <c r="D3993" s="823" t="s">
        <v>289</v>
      </c>
      <c r="E3993" s="826" t="s">
        <v>81</v>
      </c>
      <c r="F3993" s="1197">
        <v>250</v>
      </c>
      <c r="G3993" s="824">
        <f>VLOOKUP($D3993,VLP!$C$3:$F$191,3,0)</f>
        <v>1542</v>
      </c>
      <c r="H3993" s="824"/>
      <c r="I3993" s="824"/>
      <c r="J3993" s="824">
        <f>G3993*F3993</f>
        <v>385500</v>
      </c>
      <c r="K3993" s="824"/>
      <c r="L3993" s="824"/>
      <c r="M3993" s="828"/>
      <c r="N3993" s="816"/>
      <c r="O3993" s="816"/>
      <c r="P3993" s="816"/>
    </row>
    <row r="3994" spans="2:16" s="813" customFormat="1" ht="12">
      <c r="B3994" s="823"/>
      <c r="C3994" s="869"/>
      <c r="D3994" s="823" t="s">
        <v>84</v>
      </c>
      <c r="E3994" s="826" t="s">
        <v>81</v>
      </c>
      <c r="F3994" s="1197"/>
      <c r="G3994" s="824">
        <f>VLOOKUP($D3994,VLP!$C$3:$F$191,3,0)</f>
        <v>45455</v>
      </c>
      <c r="H3994" s="824"/>
      <c r="I3994" s="824"/>
      <c r="J3994" s="824">
        <f>G3994*F3994</f>
        <v>0</v>
      </c>
      <c r="K3994" s="824"/>
      <c r="L3994" s="824"/>
      <c r="M3994" s="828"/>
      <c r="N3994" s="816"/>
      <c r="O3994" s="816"/>
      <c r="P3994" s="816"/>
    </row>
    <row r="3995" spans="2:16" s="813" customFormat="1" ht="12">
      <c r="B3995" s="823"/>
      <c r="C3995" s="869"/>
      <c r="D3995" s="823" t="s">
        <v>113</v>
      </c>
      <c r="E3995" s="826" t="s">
        <v>111</v>
      </c>
      <c r="F3995" s="1197">
        <v>0.5</v>
      </c>
      <c r="G3995" s="824">
        <f>VLOOKUP($D3995,VLP!$C$3:$F$191,3,0)</f>
        <v>700000</v>
      </c>
      <c r="H3995" s="824"/>
      <c r="I3995" s="824"/>
      <c r="J3995" s="824">
        <f>G3995*F3995</f>
        <v>350000</v>
      </c>
      <c r="K3995" s="824"/>
      <c r="L3995" s="824"/>
      <c r="M3995" s="828"/>
      <c r="N3995" s="816"/>
      <c r="O3995" s="816"/>
      <c r="P3995" s="816"/>
    </row>
    <row r="3996" spans="2:16" s="813" customFormat="1" ht="12">
      <c r="B3996" s="831"/>
      <c r="C3996" s="918"/>
      <c r="D3996" s="831" t="s">
        <v>7422</v>
      </c>
      <c r="E3996" s="832" t="s">
        <v>2540</v>
      </c>
      <c r="F3996" s="1198">
        <v>23.1</v>
      </c>
      <c r="G3996" s="834"/>
      <c r="H3996" s="834">
        <f>+_lg35</f>
        <v>290785</v>
      </c>
      <c r="I3996" s="834"/>
      <c r="J3996" s="834"/>
      <c r="K3996" s="834">
        <f>H3996*F3996</f>
        <v>6717133.5</v>
      </c>
      <c r="L3996" s="834"/>
      <c r="M3996" s="828"/>
      <c r="N3996" s="816"/>
      <c r="O3996" s="816"/>
      <c r="P3996" s="816"/>
    </row>
    <row r="3997" spans="2:16" s="813" customFormat="1" ht="12">
      <c r="B3997" s="840" t="s">
        <v>9274</v>
      </c>
      <c r="C3997" s="910" t="s">
        <v>9275</v>
      </c>
      <c r="D3997" s="820" t="s">
        <v>2792</v>
      </c>
      <c r="E3997" s="911"/>
      <c r="F3997" s="1212"/>
      <c r="G3997" s="821"/>
      <c r="H3997" s="821"/>
      <c r="I3997" s="821"/>
      <c r="J3997" s="821">
        <f>SUM(J3998:J4002)</f>
        <v>1138250</v>
      </c>
      <c r="K3997" s="821"/>
      <c r="L3997" s="821"/>
      <c r="M3997" s="828" t="s">
        <v>2798</v>
      </c>
      <c r="N3997" s="825">
        <f>+J3997</f>
        <v>1138250</v>
      </c>
      <c r="O3997" s="825">
        <f>K4003</f>
        <v>9261502.25</v>
      </c>
      <c r="P3997" s="816"/>
    </row>
    <row r="3998" spans="2:16" s="813" customFormat="1" ht="12">
      <c r="B3998" s="823"/>
      <c r="C3998" s="869"/>
      <c r="D3998" s="823" t="s">
        <v>240</v>
      </c>
      <c r="E3998" s="826" t="s">
        <v>81</v>
      </c>
      <c r="F3998" s="1197"/>
      <c r="G3998" s="824">
        <f>VLOOKUP($D3998,VLP!$C$3:$F$191,3,0)</f>
        <v>85000</v>
      </c>
      <c r="H3998" s="824"/>
      <c r="I3998" s="824"/>
      <c r="J3998" s="824">
        <f>G3998*F3998</f>
        <v>0</v>
      </c>
      <c r="K3998" s="824"/>
      <c r="L3998" s="824"/>
      <c r="M3998" s="828"/>
      <c r="N3998" s="816"/>
      <c r="O3998" s="816"/>
      <c r="P3998" s="816"/>
    </row>
    <row r="3999" spans="2:16" s="813" customFormat="1" ht="12">
      <c r="B3999" s="823"/>
      <c r="C3999" s="869"/>
      <c r="D3999" s="823" t="s">
        <v>188</v>
      </c>
      <c r="E3999" s="826" t="s">
        <v>81</v>
      </c>
      <c r="F3999" s="1197"/>
      <c r="G3999" s="824">
        <f>VLOOKUP($D3999,VLP!$C$3:$F$191,3,0)</f>
        <v>27500</v>
      </c>
      <c r="H3999" s="824"/>
      <c r="I3999" s="824"/>
      <c r="J3999" s="824">
        <f>G3999*F3999</f>
        <v>0</v>
      </c>
      <c r="K3999" s="824"/>
      <c r="L3999" s="824"/>
      <c r="M3999" s="828"/>
      <c r="N3999" s="816"/>
      <c r="O3999" s="816"/>
      <c r="P3999" s="816"/>
    </row>
    <row r="4000" spans="2:16" s="813" customFormat="1" ht="12">
      <c r="B4000" s="823"/>
      <c r="C4000" s="869"/>
      <c r="D4000" s="823" t="s">
        <v>289</v>
      </c>
      <c r="E4000" s="826" t="s">
        <v>81</v>
      </c>
      <c r="F4000" s="1197">
        <v>375</v>
      </c>
      <c r="G4000" s="824">
        <f>VLOOKUP($D4000,VLP!$C$3:$F$191,3,0)</f>
        <v>1542</v>
      </c>
      <c r="H4000" s="824"/>
      <c r="I4000" s="824"/>
      <c r="J4000" s="824">
        <f>G4000*F4000</f>
        <v>578250</v>
      </c>
      <c r="K4000" s="824"/>
      <c r="L4000" s="824"/>
      <c r="M4000" s="828"/>
      <c r="N4000" s="816"/>
      <c r="O4000" s="816"/>
      <c r="P4000" s="816"/>
    </row>
    <row r="4001" spans="2:16" s="813" customFormat="1" ht="12">
      <c r="B4001" s="823"/>
      <c r="C4001" s="869"/>
      <c r="D4001" s="823" t="s">
        <v>84</v>
      </c>
      <c r="E4001" s="826" t="s">
        <v>81</v>
      </c>
      <c r="F4001" s="1197"/>
      <c r="G4001" s="824">
        <f>VLOOKUP($D4001,VLP!$C$3:$F$191,3,0)</f>
        <v>45455</v>
      </c>
      <c r="H4001" s="824"/>
      <c r="I4001" s="824"/>
      <c r="J4001" s="824">
        <f>G4001*F4001</f>
        <v>0</v>
      </c>
      <c r="K4001" s="824"/>
      <c r="L4001" s="824"/>
      <c r="M4001" s="828"/>
      <c r="N4001" s="816"/>
      <c r="O4001" s="816"/>
      <c r="P4001" s="816"/>
    </row>
    <row r="4002" spans="2:16" s="813" customFormat="1" ht="12">
      <c r="B4002" s="823"/>
      <c r="C4002" s="869"/>
      <c r="D4002" s="823" t="s">
        <v>113</v>
      </c>
      <c r="E4002" s="826" t="s">
        <v>111</v>
      </c>
      <c r="F4002" s="1197">
        <v>0.8</v>
      </c>
      <c r="G4002" s="824">
        <f>VLOOKUP($D4002,VLP!$C$3:$F$191,3,0)</f>
        <v>700000</v>
      </c>
      <c r="H4002" s="824"/>
      <c r="I4002" s="824"/>
      <c r="J4002" s="824">
        <f>G4002*F4002</f>
        <v>560000</v>
      </c>
      <c r="K4002" s="824"/>
      <c r="L4002" s="824"/>
      <c r="M4002" s="828"/>
      <c r="N4002" s="816"/>
      <c r="O4002" s="816"/>
      <c r="P4002" s="816"/>
    </row>
    <row r="4003" spans="2:16" s="813" customFormat="1" ht="12">
      <c r="B4003" s="831"/>
      <c r="C4003" s="918"/>
      <c r="D4003" s="831" t="s">
        <v>7422</v>
      </c>
      <c r="E4003" s="832" t="s">
        <v>2540</v>
      </c>
      <c r="F4003" s="1198">
        <v>31.85</v>
      </c>
      <c r="G4003" s="834"/>
      <c r="H4003" s="834">
        <f>+_lg35</f>
        <v>290785</v>
      </c>
      <c r="I4003" s="834"/>
      <c r="J4003" s="834"/>
      <c r="K4003" s="834">
        <f>H4003*F4003</f>
        <v>9261502.25</v>
      </c>
      <c r="L4003" s="834"/>
      <c r="M4003" s="828"/>
      <c r="N4003" s="816"/>
      <c r="O4003" s="816"/>
      <c r="P4003" s="816"/>
    </row>
    <row r="4004" spans="2:16" s="315" customFormat="1" ht="12">
      <c r="C4004" s="313"/>
      <c r="E4004" s="290"/>
      <c r="F4004" s="1186"/>
      <c r="G4004" s="292"/>
      <c r="H4004" s="292"/>
      <c r="I4004" s="292"/>
      <c r="J4004" s="292"/>
      <c r="K4004" s="292"/>
      <c r="L4004" s="292"/>
      <c r="M4004" s="612"/>
      <c r="N4004" s="290"/>
      <c r="O4004" s="290"/>
      <c r="P4004" s="290"/>
    </row>
    <row r="4005" spans="2:16" s="1305" customFormat="1" ht="12.75">
      <c r="B4005" s="1303" t="s">
        <v>11202</v>
      </c>
      <c r="C4005" s="1304" t="s">
        <v>11215</v>
      </c>
      <c r="G4005" s="1306"/>
      <c r="H4005" s="1306"/>
      <c r="L4005" s="1306"/>
      <c r="M4005" s="1307"/>
      <c r="N4005" s="1308"/>
      <c r="O4005" s="1308"/>
      <c r="P4005" s="1308"/>
    </row>
    <row r="4006" spans="2:16" s="1305" customFormat="1" ht="12">
      <c r="B4006" s="1309"/>
      <c r="G4006" s="1306"/>
      <c r="H4006" s="1306"/>
      <c r="I4006" s="1766" t="s">
        <v>9255</v>
      </c>
      <c r="J4006" s="1766"/>
      <c r="K4006" s="1766"/>
      <c r="L4006" s="1766"/>
      <c r="M4006" s="1307"/>
      <c r="N4006" s="1308"/>
      <c r="O4006" s="1308"/>
      <c r="P4006" s="1308"/>
    </row>
    <row r="4007" spans="2:16" s="1305" customFormat="1" ht="12">
      <c r="B4007" s="1767" t="s">
        <v>438</v>
      </c>
      <c r="C4007" s="1767" t="s">
        <v>2538</v>
      </c>
      <c r="D4007" s="1767" t="s">
        <v>2539</v>
      </c>
      <c r="E4007" s="1769" t="s">
        <v>2787</v>
      </c>
      <c r="F4007" s="1769" t="s">
        <v>2788</v>
      </c>
      <c r="G4007" s="1771" t="s">
        <v>77</v>
      </c>
      <c r="H4007" s="1772"/>
      <c r="I4007" s="1773"/>
      <c r="J4007" s="1771" t="s">
        <v>2781</v>
      </c>
      <c r="K4007" s="1772"/>
      <c r="L4007" s="1773"/>
      <c r="M4007" s="1310"/>
      <c r="N4007" s="1311"/>
      <c r="O4007" s="1311"/>
      <c r="P4007" s="1308"/>
    </row>
    <row r="4008" spans="2:16" s="1305" customFormat="1" ht="12">
      <c r="B4008" s="1768"/>
      <c r="C4008" s="1768"/>
      <c r="D4008" s="1768"/>
      <c r="E4008" s="1770"/>
      <c r="F4008" s="1770"/>
      <c r="G4008" s="1312" t="s">
        <v>2554</v>
      </c>
      <c r="H4008" s="1312" t="s">
        <v>2783</v>
      </c>
      <c r="I4008" s="1312" t="s">
        <v>2784</v>
      </c>
      <c r="J4008" s="1312" t="s">
        <v>2554</v>
      </c>
      <c r="K4008" s="1312" t="s">
        <v>2783</v>
      </c>
      <c r="L4008" s="1312" t="s">
        <v>2784</v>
      </c>
      <c r="M4008" s="1313"/>
      <c r="N4008" s="1308"/>
      <c r="O4008" s="1308"/>
      <c r="P4008" s="1308"/>
    </row>
    <row r="4009" spans="2:16" s="1321" customFormat="1" ht="12">
      <c r="B4009" s="1314" t="s">
        <v>11203</v>
      </c>
      <c r="C4009" s="1315" t="s">
        <v>11204</v>
      </c>
      <c r="D4009" s="1316" t="s">
        <v>2792</v>
      </c>
      <c r="E4009" s="1317"/>
      <c r="F4009" s="1317"/>
      <c r="G4009" s="1318"/>
      <c r="H4009" s="1318"/>
      <c r="I4009" s="1318"/>
      <c r="J4009" s="1318">
        <f>SUM(J4010:J4011)</f>
        <v>0</v>
      </c>
      <c r="K4009" s="1318"/>
      <c r="L4009" s="1318"/>
      <c r="M4009" s="1319" t="s">
        <v>10822</v>
      </c>
      <c r="N4009" s="1320">
        <f>+J4009</f>
        <v>0</v>
      </c>
      <c r="O4009" s="1320">
        <f>K4012</f>
        <v>8141.9800000000005</v>
      </c>
      <c r="P4009" s="1320">
        <f>L4014</f>
        <v>343.60658181818184</v>
      </c>
    </row>
    <row r="4010" spans="2:16" s="1321" customFormat="1" ht="12">
      <c r="B4010" s="1322"/>
      <c r="C4010" s="1323"/>
      <c r="D4010" s="1322" t="s">
        <v>2799</v>
      </c>
      <c r="E4010" s="1324" t="s">
        <v>120</v>
      </c>
      <c r="F4010" s="1324">
        <v>1.02</v>
      </c>
      <c r="G4010" s="1325"/>
      <c r="H4010" s="1325"/>
      <c r="I4010" s="1325"/>
      <c r="J4010" s="1325">
        <f>G4010*F4010</f>
        <v>0</v>
      </c>
      <c r="K4010" s="1325"/>
      <c r="L4010" s="1325"/>
      <c r="M4010" s="1326"/>
      <c r="N4010" s="1327"/>
      <c r="O4010" s="1327"/>
      <c r="P4010" s="1327"/>
    </row>
    <row r="4011" spans="2:16" s="1321" customFormat="1" ht="12">
      <c r="B4011" s="1322"/>
      <c r="C4011" s="1323"/>
      <c r="D4011" s="1322" t="s">
        <v>2555</v>
      </c>
      <c r="E4011" s="1324" t="s">
        <v>2556</v>
      </c>
      <c r="F4011" s="1324">
        <v>0.01</v>
      </c>
      <c r="G4011" s="1325"/>
      <c r="H4011" s="1325"/>
      <c r="I4011" s="1325"/>
      <c r="J4011" s="1325">
        <f>F4011%*SUM(J4010:J4010)</f>
        <v>0</v>
      </c>
      <c r="K4011" s="1325"/>
      <c r="L4011" s="1325"/>
      <c r="M4011" s="1326"/>
      <c r="N4011" s="1327"/>
      <c r="O4011" s="1327"/>
      <c r="P4011" s="1327"/>
    </row>
    <row r="4012" spans="2:16" s="1321" customFormat="1" ht="12">
      <c r="B4012" s="1322"/>
      <c r="C4012" s="1323"/>
      <c r="D4012" s="1322" t="s">
        <v>7422</v>
      </c>
      <c r="E4012" s="1324" t="s">
        <v>2540</v>
      </c>
      <c r="F4012" s="1324">
        <v>2.8000000000000001E-2</v>
      </c>
      <c r="G4012" s="1325"/>
      <c r="H4012" s="1325">
        <f>+_lg35</f>
        <v>290785</v>
      </c>
      <c r="I4012" s="1325"/>
      <c r="J4012" s="1325"/>
      <c r="K4012" s="1325">
        <f>H4012*F4012</f>
        <v>8141.9800000000005</v>
      </c>
      <c r="L4012" s="1325"/>
      <c r="M4012" s="1326"/>
      <c r="N4012" s="1327"/>
      <c r="O4012" s="1327"/>
      <c r="P4012" s="1327"/>
    </row>
    <row r="4013" spans="2:16" s="1321" customFormat="1" ht="12">
      <c r="B4013" s="1322"/>
      <c r="C4013" s="1323"/>
      <c r="D4013" s="1322" t="s">
        <v>7176</v>
      </c>
      <c r="E4013" s="1324"/>
      <c r="F4013" s="1324"/>
      <c r="G4013" s="1325"/>
      <c r="H4013" s="1325"/>
      <c r="I4013" s="1325"/>
      <c r="J4013" s="1325"/>
      <c r="K4013" s="1325"/>
      <c r="L4013" s="1325"/>
      <c r="M4013" s="1326"/>
      <c r="N4013" s="1327"/>
      <c r="O4013" s="1327"/>
      <c r="P4013" s="1327"/>
    </row>
    <row r="4014" spans="2:16" s="1321" customFormat="1" ht="12">
      <c r="B4014" s="1328" t="s">
        <v>6906</v>
      </c>
      <c r="C4014" s="1329"/>
      <c r="D4014" s="1328" t="s">
        <v>2807</v>
      </c>
      <c r="E4014" s="1330" t="s">
        <v>2804</v>
      </c>
      <c r="F4014" s="1330">
        <v>0.01</v>
      </c>
      <c r="G4014" s="1331"/>
      <c r="H4014" s="1331"/>
      <c r="I4014" s="1331">
        <f>VLOOKUP($B4014,'GiaMTC TT13-QD1491'!$B$7:$T$908,19,0)</f>
        <v>34360.65818181818</v>
      </c>
      <c r="J4014" s="1331"/>
      <c r="K4014" s="1331"/>
      <c r="L4014" s="1331">
        <f>I4014*F4014</f>
        <v>343.60658181818184</v>
      </c>
      <c r="M4014" s="1326"/>
      <c r="N4014" s="1327"/>
      <c r="O4014" s="1327"/>
      <c r="P4014" s="1327"/>
    </row>
    <row r="4015" spans="2:16" s="1321" customFormat="1" ht="12">
      <c r="B4015" s="1314" t="s">
        <v>11205</v>
      </c>
      <c r="C4015" s="1315" t="s">
        <v>11206</v>
      </c>
      <c r="D4015" s="1316" t="s">
        <v>2792</v>
      </c>
      <c r="E4015" s="1317"/>
      <c r="F4015" s="1317"/>
      <c r="G4015" s="1318"/>
      <c r="H4015" s="1318"/>
      <c r="I4015" s="1318"/>
      <c r="J4015" s="1318">
        <f>SUM(J4016:J4017)</f>
        <v>0</v>
      </c>
      <c r="K4015" s="1318"/>
      <c r="L4015" s="1318"/>
      <c r="M4015" s="1319" t="s">
        <v>10822</v>
      </c>
      <c r="N4015" s="1320">
        <f>+J4015</f>
        <v>0</v>
      </c>
      <c r="O4015" s="1320">
        <f>K4018</f>
        <v>9886.69</v>
      </c>
      <c r="P4015" s="1320">
        <f>L4020</f>
        <v>343.60658181818184</v>
      </c>
    </row>
    <row r="4016" spans="2:16" s="1321" customFormat="1" ht="12">
      <c r="B4016" s="1322"/>
      <c r="C4016" s="1323"/>
      <c r="D4016" s="1322" t="s">
        <v>2799</v>
      </c>
      <c r="E4016" s="1324" t="s">
        <v>120</v>
      </c>
      <c r="F4016" s="1324">
        <v>1.02</v>
      </c>
      <c r="G4016" s="1325"/>
      <c r="H4016" s="1325"/>
      <c r="I4016" s="1325"/>
      <c r="J4016" s="1325">
        <f>G4016*F4016</f>
        <v>0</v>
      </c>
      <c r="K4016" s="1325"/>
      <c r="L4016" s="1325"/>
      <c r="M4016" s="1326"/>
      <c r="N4016" s="1327"/>
      <c r="O4016" s="1327"/>
      <c r="P4016" s="1327"/>
    </row>
    <row r="4017" spans="2:16" s="1321" customFormat="1" ht="12">
      <c r="B4017" s="1322"/>
      <c r="C4017" s="1323"/>
      <c r="D4017" s="1322" t="s">
        <v>2555</v>
      </c>
      <c r="E4017" s="1324" t="s">
        <v>2556</v>
      </c>
      <c r="F4017" s="1324">
        <v>0.01</v>
      </c>
      <c r="G4017" s="1325"/>
      <c r="H4017" s="1325"/>
      <c r="I4017" s="1325"/>
      <c r="J4017" s="1325">
        <f>F4017%*SUM(J4016:J4016)</f>
        <v>0</v>
      </c>
      <c r="K4017" s="1325"/>
      <c r="L4017" s="1325"/>
      <c r="M4017" s="1326"/>
      <c r="N4017" s="1327"/>
      <c r="O4017" s="1327"/>
      <c r="P4017" s="1327"/>
    </row>
    <row r="4018" spans="2:16" s="1321" customFormat="1" ht="12">
      <c r="B4018" s="1322"/>
      <c r="C4018" s="1323"/>
      <c r="D4018" s="1322" t="s">
        <v>7422</v>
      </c>
      <c r="E4018" s="1324" t="s">
        <v>2540</v>
      </c>
      <c r="F4018" s="1324">
        <v>3.4000000000000002E-2</v>
      </c>
      <c r="G4018" s="1325"/>
      <c r="H4018" s="1325">
        <f>+_lg35</f>
        <v>290785</v>
      </c>
      <c r="I4018" s="1325"/>
      <c r="J4018" s="1325"/>
      <c r="K4018" s="1325">
        <f>H4018*F4018</f>
        <v>9886.69</v>
      </c>
      <c r="L4018" s="1325"/>
      <c r="M4018" s="1326"/>
      <c r="N4018" s="1327"/>
      <c r="O4018" s="1327"/>
      <c r="P4018" s="1327"/>
    </row>
    <row r="4019" spans="2:16" s="1321" customFormat="1" ht="12">
      <c r="B4019" s="1322"/>
      <c r="C4019" s="1323"/>
      <c r="D4019" s="1322" t="s">
        <v>7176</v>
      </c>
      <c r="E4019" s="1324"/>
      <c r="F4019" s="1324"/>
      <c r="G4019" s="1325"/>
      <c r="H4019" s="1325"/>
      <c r="I4019" s="1325"/>
      <c r="J4019" s="1325"/>
      <c r="K4019" s="1325"/>
      <c r="L4019" s="1325"/>
      <c r="M4019" s="1326"/>
      <c r="N4019" s="1327"/>
      <c r="O4019" s="1327"/>
      <c r="P4019" s="1327"/>
    </row>
    <row r="4020" spans="2:16" s="1321" customFormat="1" ht="12">
      <c r="B4020" s="1328" t="s">
        <v>6906</v>
      </c>
      <c r="C4020" s="1329"/>
      <c r="D4020" s="1328" t="s">
        <v>2807</v>
      </c>
      <c r="E4020" s="1330" t="s">
        <v>2804</v>
      </c>
      <c r="F4020" s="1330">
        <v>0.01</v>
      </c>
      <c r="G4020" s="1331"/>
      <c r="H4020" s="1331"/>
      <c r="I4020" s="1331">
        <f>VLOOKUP($B4020,'GiaMTC TT13-QD1491'!$B$7:$T$908,19,0)</f>
        <v>34360.65818181818</v>
      </c>
      <c r="J4020" s="1331"/>
      <c r="K4020" s="1331"/>
      <c r="L4020" s="1331">
        <f>I4020*F4020</f>
        <v>343.60658181818184</v>
      </c>
      <c r="M4020" s="1326"/>
      <c r="N4020" s="1327"/>
      <c r="O4020" s="1327"/>
      <c r="P4020" s="1327"/>
    </row>
    <row r="4021" spans="2:16" s="1321" customFormat="1" ht="12">
      <c r="B4021" s="1314" t="s">
        <v>11207</v>
      </c>
      <c r="C4021" s="1315" t="s">
        <v>11208</v>
      </c>
      <c r="D4021" s="1316" t="s">
        <v>2792</v>
      </c>
      <c r="E4021" s="1317"/>
      <c r="F4021" s="1317"/>
      <c r="G4021" s="1318"/>
      <c r="H4021" s="1318"/>
      <c r="I4021" s="1318"/>
      <c r="J4021" s="1318">
        <f>SUM(J4022:J4023)</f>
        <v>0</v>
      </c>
      <c r="K4021" s="1318"/>
      <c r="L4021" s="1318"/>
      <c r="M4021" s="1319" t="s">
        <v>10822</v>
      </c>
      <c r="N4021" s="1320">
        <f>+J4021</f>
        <v>0</v>
      </c>
      <c r="O4021" s="1320">
        <f>K4024</f>
        <v>11340.615</v>
      </c>
      <c r="P4021" s="1320">
        <f>L4026</f>
        <v>412.32789818181817</v>
      </c>
    </row>
    <row r="4022" spans="2:16" s="1321" customFormat="1" ht="12">
      <c r="B4022" s="1322"/>
      <c r="C4022" s="1323"/>
      <c r="D4022" s="1322" t="s">
        <v>2799</v>
      </c>
      <c r="E4022" s="1324" t="s">
        <v>120</v>
      </c>
      <c r="F4022" s="1324">
        <v>1.02</v>
      </c>
      <c r="G4022" s="1325"/>
      <c r="H4022" s="1325"/>
      <c r="I4022" s="1325"/>
      <c r="J4022" s="1325">
        <f>G4022*F4022</f>
        <v>0</v>
      </c>
      <c r="K4022" s="1325"/>
      <c r="L4022" s="1325"/>
      <c r="M4022" s="1326"/>
      <c r="N4022" s="1327"/>
      <c r="O4022" s="1327"/>
      <c r="P4022" s="1327"/>
    </row>
    <row r="4023" spans="2:16" s="1321" customFormat="1" ht="12">
      <c r="B4023" s="1322"/>
      <c r="C4023" s="1323"/>
      <c r="D4023" s="1322" t="s">
        <v>2555</v>
      </c>
      <c r="E4023" s="1324" t="s">
        <v>2556</v>
      </c>
      <c r="F4023" s="1324">
        <v>0.01</v>
      </c>
      <c r="G4023" s="1325"/>
      <c r="H4023" s="1325"/>
      <c r="I4023" s="1325"/>
      <c r="J4023" s="1325">
        <f>F4023%*SUM(J4022:J4022)</f>
        <v>0</v>
      </c>
      <c r="K4023" s="1325"/>
      <c r="L4023" s="1325"/>
      <c r="M4023" s="1326"/>
      <c r="N4023" s="1327"/>
      <c r="O4023" s="1327"/>
      <c r="P4023" s="1327"/>
    </row>
    <row r="4024" spans="2:16" s="1321" customFormat="1" ht="12">
      <c r="B4024" s="1322"/>
      <c r="C4024" s="1323"/>
      <c r="D4024" s="1322" t="s">
        <v>7422</v>
      </c>
      <c r="E4024" s="1324" t="s">
        <v>2540</v>
      </c>
      <c r="F4024" s="1324">
        <v>3.9E-2</v>
      </c>
      <c r="G4024" s="1325"/>
      <c r="H4024" s="1325">
        <f>+_lg35</f>
        <v>290785</v>
      </c>
      <c r="I4024" s="1325"/>
      <c r="J4024" s="1325"/>
      <c r="K4024" s="1325">
        <f>H4024*F4024</f>
        <v>11340.615</v>
      </c>
      <c r="L4024" s="1325"/>
      <c r="M4024" s="1326"/>
      <c r="N4024" s="1327"/>
      <c r="O4024" s="1327"/>
      <c r="P4024" s="1327"/>
    </row>
    <row r="4025" spans="2:16" s="1321" customFormat="1" ht="12">
      <c r="B4025" s="1322"/>
      <c r="C4025" s="1323"/>
      <c r="D4025" s="1322" t="s">
        <v>7176</v>
      </c>
      <c r="E4025" s="1324"/>
      <c r="F4025" s="1324"/>
      <c r="G4025" s="1325"/>
      <c r="H4025" s="1325"/>
      <c r="I4025" s="1325"/>
      <c r="J4025" s="1325"/>
      <c r="K4025" s="1325"/>
      <c r="L4025" s="1325"/>
      <c r="M4025" s="1326"/>
      <c r="N4025" s="1327"/>
      <c r="O4025" s="1327"/>
      <c r="P4025" s="1327"/>
    </row>
    <row r="4026" spans="2:16" s="1321" customFormat="1" ht="12">
      <c r="B4026" s="1328" t="s">
        <v>6906</v>
      </c>
      <c r="C4026" s="1329"/>
      <c r="D4026" s="1328" t="s">
        <v>2807</v>
      </c>
      <c r="E4026" s="1330" t="s">
        <v>2804</v>
      </c>
      <c r="F4026" s="1330">
        <v>1.2E-2</v>
      </c>
      <c r="G4026" s="1331"/>
      <c r="H4026" s="1331"/>
      <c r="I4026" s="1331">
        <f>VLOOKUP($B4026,'GiaMTC TT13-QD1491'!$B$7:$T$908,19,0)</f>
        <v>34360.65818181818</v>
      </c>
      <c r="J4026" s="1331"/>
      <c r="K4026" s="1331"/>
      <c r="L4026" s="1331">
        <f>I4026*F4026</f>
        <v>412.32789818181817</v>
      </c>
      <c r="M4026" s="1326"/>
      <c r="N4026" s="1327"/>
      <c r="O4026" s="1327"/>
      <c r="P4026" s="1327"/>
    </row>
    <row r="4027" spans="2:16" s="1321" customFormat="1" ht="12">
      <c r="B4027" s="1314" t="s">
        <v>11209</v>
      </c>
      <c r="C4027" s="1315" t="s">
        <v>11210</v>
      </c>
      <c r="D4027" s="1316" t="s">
        <v>2792</v>
      </c>
      <c r="E4027" s="1317"/>
      <c r="F4027" s="1317"/>
      <c r="G4027" s="1318"/>
      <c r="H4027" s="1318"/>
      <c r="I4027" s="1318"/>
      <c r="J4027" s="1318">
        <f>SUM(J4028:J4029)</f>
        <v>0</v>
      </c>
      <c r="K4027" s="1318"/>
      <c r="L4027" s="1318"/>
      <c r="M4027" s="1319" t="s">
        <v>10822</v>
      </c>
      <c r="N4027" s="1320">
        <f>+J4027</f>
        <v>0</v>
      </c>
      <c r="O4027" s="1320">
        <f>K4030</f>
        <v>13376.11</v>
      </c>
      <c r="P4027" s="1320">
        <f>L4032</f>
        <v>481.04921454545456</v>
      </c>
    </row>
    <row r="4028" spans="2:16" s="1321" customFormat="1" ht="12">
      <c r="B4028" s="1322"/>
      <c r="C4028" s="1323"/>
      <c r="D4028" s="1322" t="s">
        <v>2799</v>
      </c>
      <c r="E4028" s="1324" t="s">
        <v>120</v>
      </c>
      <c r="F4028" s="1324">
        <v>1.02</v>
      </c>
      <c r="G4028" s="1325"/>
      <c r="H4028" s="1325"/>
      <c r="I4028" s="1325"/>
      <c r="J4028" s="1325">
        <f>G4028*F4028</f>
        <v>0</v>
      </c>
      <c r="K4028" s="1325"/>
      <c r="L4028" s="1325"/>
      <c r="M4028" s="1326"/>
      <c r="N4028" s="1327"/>
      <c r="O4028" s="1327"/>
      <c r="P4028" s="1327"/>
    </row>
    <row r="4029" spans="2:16" s="1321" customFormat="1" ht="12">
      <c r="B4029" s="1322"/>
      <c r="C4029" s="1323"/>
      <c r="D4029" s="1322" t="s">
        <v>2555</v>
      </c>
      <c r="E4029" s="1324" t="s">
        <v>2556</v>
      </c>
      <c r="F4029" s="1324">
        <v>0.01</v>
      </c>
      <c r="G4029" s="1325"/>
      <c r="H4029" s="1325"/>
      <c r="I4029" s="1325"/>
      <c r="J4029" s="1325">
        <f>F4029%*SUM(J4028:J4028)</f>
        <v>0</v>
      </c>
      <c r="K4029" s="1325"/>
      <c r="L4029" s="1325"/>
      <c r="M4029" s="1326"/>
      <c r="N4029" s="1327"/>
      <c r="O4029" s="1327"/>
      <c r="P4029" s="1327"/>
    </row>
    <row r="4030" spans="2:16" s="1321" customFormat="1" ht="12">
      <c r="B4030" s="1322"/>
      <c r="C4030" s="1323"/>
      <c r="D4030" s="1322" t="s">
        <v>7422</v>
      </c>
      <c r="E4030" s="1324" t="s">
        <v>2540</v>
      </c>
      <c r="F4030" s="1324">
        <v>4.5999999999999999E-2</v>
      </c>
      <c r="G4030" s="1325"/>
      <c r="H4030" s="1325">
        <f>+_lg35</f>
        <v>290785</v>
      </c>
      <c r="I4030" s="1325"/>
      <c r="J4030" s="1325"/>
      <c r="K4030" s="1325">
        <f>H4030*F4030</f>
        <v>13376.11</v>
      </c>
      <c r="L4030" s="1325"/>
      <c r="M4030" s="1326"/>
      <c r="N4030" s="1327"/>
      <c r="O4030" s="1327"/>
      <c r="P4030" s="1327"/>
    </row>
    <row r="4031" spans="2:16" s="1321" customFormat="1" ht="12">
      <c r="B4031" s="1322"/>
      <c r="C4031" s="1323"/>
      <c r="D4031" s="1322" t="s">
        <v>7176</v>
      </c>
      <c r="E4031" s="1324"/>
      <c r="F4031" s="1324"/>
      <c r="G4031" s="1325"/>
      <c r="H4031" s="1325"/>
      <c r="I4031" s="1325"/>
      <c r="J4031" s="1325"/>
      <c r="K4031" s="1325"/>
      <c r="L4031" s="1325"/>
      <c r="M4031" s="1326"/>
      <c r="N4031" s="1327"/>
      <c r="O4031" s="1327"/>
      <c r="P4031" s="1327"/>
    </row>
    <row r="4032" spans="2:16" s="1321" customFormat="1" ht="12">
      <c r="B4032" s="1328" t="s">
        <v>6906</v>
      </c>
      <c r="C4032" s="1329"/>
      <c r="D4032" s="1328" t="s">
        <v>2807</v>
      </c>
      <c r="E4032" s="1330" t="s">
        <v>2804</v>
      </c>
      <c r="F4032" s="1330">
        <v>1.4E-2</v>
      </c>
      <c r="G4032" s="1331"/>
      <c r="H4032" s="1331"/>
      <c r="I4032" s="1331">
        <f>VLOOKUP($B4032,'GiaMTC TT13-QD1491'!$B$7:$T$908,19,0)</f>
        <v>34360.65818181818</v>
      </c>
      <c r="J4032" s="1331"/>
      <c r="K4032" s="1331"/>
      <c r="L4032" s="1331">
        <f>I4032*F4032</f>
        <v>481.04921454545456</v>
      </c>
      <c r="M4032" s="1326"/>
      <c r="N4032" s="1327"/>
      <c r="O4032" s="1327"/>
      <c r="P4032" s="1327"/>
    </row>
    <row r="4033" spans="2:16" s="1321" customFormat="1" ht="12">
      <c r="B4033" s="1314" t="s">
        <v>11211</v>
      </c>
      <c r="C4033" s="1315" t="s">
        <v>11212</v>
      </c>
      <c r="D4033" s="1316" t="s">
        <v>2792</v>
      </c>
      <c r="E4033" s="1317"/>
      <c r="F4033" s="1317"/>
      <c r="G4033" s="1318"/>
      <c r="H4033" s="1318"/>
      <c r="I4033" s="1318"/>
      <c r="J4033" s="1318">
        <f>SUM(J4034:J4035)</f>
        <v>0</v>
      </c>
      <c r="K4033" s="1318"/>
      <c r="L4033" s="1318"/>
      <c r="M4033" s="1319" t="s">
        <v>10822</v>
      </c>
      <c r="N4033" s="1320">
        <f>+J4033</f>
        <v>0</v>
      </c>
      <c r="O4033" s="1320">
        <f>K4036</f>
        <v>15702.39</v>
      </c>
      <c r="P4033" s="1320">
        <f>L4038</f>
        <v>584.13118909090906</v>
      </c>
    </row>
    <row r="4034" spans="2:16" s="1321" customFormat="1" ht="12">
      <c r="B4034" s="1322"/>
      <c r="C4034" s="1323"/>
      <c r="D4034" s="1322" t="s">
        <v>2799</v>
      </c>
      <c r="E4034" s="1324" t="s">
        <v>120</v>
      </c>
      <c r="F4034" s="1324">
        <v>1.02</v>
      </c>
      <c r="G4034" s="1325"/>
      <c r="H4034" s="1325"/>
      <c r="I4034" s="1325"/>
      <c r="J4034" s="1325">
        <f>G4034*F4034</f>
        <v>0</v>
      </c>
      <c r="K4034" s="1325"/>
      <c r="L4034" s="1325"/>
      <c r="M4034" s="1326"/>
      <c r="N4034" s="1327"/>
      <c r="O4034" s="1327"/>
      <c r="P4034" s="1327"/>
    </row>
    <row r="4035" spans="2:16" s="1321" customFormat="1" ht="12">
      <c r="B4035" s="1322"/>
      <c r="C4035" s="1323"/>
      <c r="D4035" s="1322" t="s">
        <v>2555</v>
      </c>
      <c r="E4035" s="1324" t="s">
        <v>2556</v>
      </c>
      <c r="F4035" s="1324">
        <v>0.01</v>
      </c>
      <c r="G4035" s="1325"/>
      <c r="H4035" s="1325"/>
      <c r="I4035" s="1325"/>
      <c r="J4035" s="1325">
        <f>F4035%*SUM(J4034:J4034)</f>
        <v>0</v>
      </c>
      <c r="K4035" s="1325"/>
      <c r="L4035" s="1325"/>
      <c r="M4035" s="1326"/>
      <c r="N4035" s="1327"/>
      <c r="O4035" s="1327"/>
      <c r="P4035" s="1327"/>
    </row>
    <row r="4036" spans="2:16" s="1321" customFormat="1" ht="12">
      <c r="B4036" s="1322"/>
      <c r="C4036" s="1323"/>
      <c r="D4036" s="1322" t="s">
        <v>7422</v>
      </c>
      <c r="E4036" s="1324" t="s">
        <v>2540</v>
      </c>
      <c r="F4036" s="1324">
        <v>5.3999999999999999E-2</v>
      </c>
      <c r="G4036" s="1325"/>
      <c r="H4036" s="1325">
        <f>+_lg35</f>
        <v>290785</v>
      </c>
      <c r="I4036" s="1325"/>
      <c r="J4036" s="1325"/>
      <c r="K4036" s="1325">
        <f>H4036*F4036</f>
        <v>15702.39</v>
      </c>
      <c r="L4036" s="1325"/>
      <c r="M4036" s="1326"/>
      <c r="N4036" s="1327"/>
      <c r="O4036" s="1327"/>
      <c r="P4036" s="1327"/>
    </row>
    <row r="4037" spans="2:16" s="1321" customFormat="1" ht="12">
      <c r="B4037" s="1322"/>
      <c r="C4037" s="1323"/>
      <c r="D4037" s="1322" t="s">
        <v>7176</v>
      </c>
      <c r="E4037" s="1324"/>
      <c r="F4037" s="1324"/>
      <c r="G4037" s="1325"/>
      <c r="H4037" s="1325"/>
      <c r="I4037" s="1325"/>
      <c r="J4037" s="1325"/>
      <c r="K4037" s="1325"/>
      <c r="L4037" s="1325"/>
      <c r="M4037" s="1326"/>
      <c r="N4037" s="1327"/>
      <c r="O4037" s="1327"/>
      <c r="P4037" s="1327"/>
    </row>
    <row r="4038" spans="2:16" s="1321" customFormat="1" ht="12">
      <c r="B4038" s="1328" t="s">
        <v>6906</v>
      </c>
      <c r="C4038" s="1329"/>
      <c r="D4038" s="1328" t="s">
        <v>2807</v>
      </c>
      <c r="E4038" s="1330" t="s">
        <v>2804</v>
      </c>
      <c r="F4038" s="1330">
        <v>1.7000000000000001E-2</v>
      </c>
      <c r="G4038" s="1331"/>
      <c r="H4038" s="1331"/>
      <c r="I4038" s="1331">
        <f>VLOOKUP($B4038,'GiaMTC TT13-QD1491'!$B$7:$T$908,19,0)</f>
        <v>34360.65818181818</v>
      </c>
      <c r="J4038" s="1331"/>
      <c r="K4038" s="1331"/>
      <c r="L4038" s="1331">
        <f>I4038*F4038</f>
        <v>584.13118909090906</v>
      </c>
      <c r="M4038" s="1326"/>
      <c r="N4038" s="1327"/>
      <c r="O4038" s="1327"/>
      <c r="P4038" s="1327"/>
    </row>
    <row r="4039" spans="2:16" s="1321" customFormat="1" ht="12">
      <c r="B4039" s="1314" t="s">
        <v>11213</v>
      </c>
      <c r="C4039" s="1315" t="s">
        <v>11214</v>
      </c>
      <c r="D4039" s="1316" t="s">
        <v>2792</v>
      </c>
      <c r="E4039" s="1317"/>
      <c r="F4039" s="1317"/>
      <c r="G4039" s="1318"/>
      <c r="H4039" s="1318"/>
      <c r="I4039" s="1318"/>
      <c r="J4039" s="1318">
        <f>SUM(J4040:J4041)</f>
        <v>0</v>
      </c>
      <c r="K4039" s="1318"/>
      <c r="L4039" s="1318"/>
      <c r="M4039" s="1319" t="s">
        <v>10822</v>
      </c>
      <c r="N4039" s="1320">
        <f>+J4039</f>
        <v>0</v>
      </c>
      <c r="O4039" s="1320">
        <f>K4042</f>
        <v>18319.455000000002</v>
      </c>
      <c r="P4039" s="1320">
        <f>L4044</f>
        <v>687.21316363636367</v>
      </c>
    </row>
    <row r="4040" spans="2:16" s="1321" customFormat="1" ht="12">
      <c r="B4040" s="1322"/>
      <c r="C4040" s="1323"/>
      <c r="D4040" s="1322" t="s">
        <v>2799</v>
      </c>
      <c r="E4040" s="1324" t="s">
        <v>120</v>
      </c>
      <c r="F4040" s="1324">
        <v>1.02</v>
      </c>
      <c r="G4040" s="1325"/>
      <c r="H4040" s="1325"/>
      <c r="I4040" s="1325"/>
      <c r="J4040" s="1325">
        <f>G4040*F4040</f>
        <v>0</v>
      </c>
      <c r="K4040" s="1325"/>
      <c r="L4040" s="1325"/>
      <c r="M4040" s="1326"/>
      <c r="N4040" s="1327"/>
      <c r="O4040" s="1327"/>
      <c r="P4040" s="1327"/>
    </row>
    <row r="4041" spans="2:16" s="1321" customFormat="1" ht="12">
      <c r="B4041" s="1322"/>
      <c r="C4041" s="1323"/>
      <c r="D4041" s="1322" t="s">
        <v>2555</v>
      </c>
      <c r="E4041" s="1324" t="s">
        <v>2556</v>
      </c>
      <c r="F4041" s="1324">
        <v>0.01</v>
      </c>
      <c r="G4041" s="1325"/>
      <c r="H4041" s="1325"/>
      <c r="I4041" s="1325"/>
      <c r="J4041" s="1325">
        <f>F4041%*SUM(J4040:J4040)</f>
        <v>0</v>
      </c>
      <c r="K4041" s="1325"/>
      <c r="L4041" s="1325"/>
      <c r="M4041" s="1326"/>
      <c r="N4041" s="1327"/>
      <c r="O4041" s="1327"/>
      <c r="P4041" s="1327"/>
    </row>
    <row r="4042" spans="2:16" s="1321" customFormat="1" ht="12">
      <c r="B4042" s="1322"/>
      <c r="C4042" s="1323"/>
      <c r="D4042" s="1322" t="s">
        <v>7422</v>
      </c>
      <c r="E4042" s="1324" t="s">
        <v>2540</v>
      </c>
      <c r="F4042" s="1324">
        <v>6.3E-2</v>
      </c>
      <c r="G4042" s="1325"/>
      <c r="H4042" s="1325">
        <f>+_lg35</f>
        <v>290785</v>
      </c>
      <c r="I4042" s="1325"/>
      <c r="J4042" s="1325"/>
      <c r="K4042" s="1325">
        <f>H4042*F4042</f>
        <v>18319.455000000002</v>
      </c>
      <c r="L4042" s="1325"/>
      <c r="M4042" s="1326"/>
      <c r="N4042" s="1327"/>
      <c r="O4042" s="1327"/>
      <c r="P4042" s="1327"/>
    </row>
    <row r="4043" spans="2:16" s="1321" customFormat="1" ht="12">
      <c r="B4043" s="1322"/>
      <c r="C4043" s="1323"/>
      <c r="D4043" s="1322" t="s">
        <v>7176</v>
      </c>
      <c r="E4043" s="1324"/>
      <c r="F4043" s="1324"/>
      <c r="G4043" s="1325"/>
      <c r="H4043" s="1325"/>
      <c r="I4043" s="1325"/>
      <c r="J4043" s="1325"/>
      <c r="K4043" s="1325"/>
      <c r="L4043" s="1325"/>
      <c r="M4043" s="1326"/>
      <c r="N4043" s="1327"/>
      <c r="O4043" s="1327"/>
      <c r="P4043" s="1327"/>
    </row>
    <row r="4044" spans="2:16" s="1321" customFormat="1" ht="12">
      <c r="B4044" s="1328" t="s">
        <v>6906</v>
      </c>
      <c r="C4044" s="1329"/>
      <c r="D4044" s="1328" t="s">
        <v>2807</v>
      </c>
      <c r="E4044" s="1330" t="s">
        <v>2804</v>
      </c>
      <c r="F4044" s="1330">
        <v>0.02</v>
      </c>
      <c r="G4044" s="1331"/>
      <c r="H4044" s="1331"/>
      <c r="I4044" s="1331">
        <f>VLOOKUP($B4044,'GiaMTC TT13-QD1491'!$B$7:$T$908,19,0)</f>
        <v>34360.65818181818</v>
      </c>
      <c r="J4044" s="1331"/>
      <c r="K4044" s="1331"/>
      <c r="L4044" s="1331">
        <f>I4044*F4044</f>
        <v>687.21316363636367</v>
      </c>
      <c r="M4044" s="1326"/>
      <c r="N4044" s="1327"/>
      <c r="O4044" s="1327"/>
      <c r="P4044" s="1327"/>
    </row>
    <row r="4045" spans="2:16" s="315" customFormat="1" ht="12">
      <c r="C4045" s="313"/>
      <c r="E4045" s="290"/>
      <c r="F4045" s="1186"/>
      <c r="G4045" s="292"/>
      <c r="H4045" s="292"/>
      <c r="I4045" s="292"/>
      <c r="J4045" s="292"/>
      <c r="K4045" s="292"/>
      <c r="L4045" s="292"/>
      <c r="M4045" s="612"/>
      <c r="N4045" s="290"/>
      <c r="O4045" s="290"/>
      <c r="P4045" s="290"/>
    </row>
    <row r="4046" spans="2:16" s="315" customFormat="1" ht="12.75">
      <c r="B4046" s="208" t="s">
        <v>9276</v>
      </c>
      <c r="C4046" s="208" t="s">
        <v>9282</v>
      </c>
      <c r="F4046" s="1184"/>
      <c r="G4046" s="292"/>
      <c r="H4046" s="292"/>
      <c r="L4046" s="292"/>
      <c r="M4046" s="612"/>
      <c r="N4046" s="290"/>
      <c r="O4046" s="290"/>
      <c r="P4046" s="290"/>
    </row>
    <row r="4047" spans="2:16" s="315" customFormat="1" ht="12.75">
      <c r="B4047" s="208" t="s">
        <v>9277</v>
      </c>
      <c r="C4047" s="208" t="s">
        <v>9283</v>
      </c>
      <c r="F4047" s="1184"/>
      <c r="G4047" s="292"/>
      <c r="H4047" s="292"/>
      <c r="L4047" s="292"/>
      <c r="M4047" s="612"/>
      <c r="N4047" s="290"/>
      <c r="O4047" s="290"/>
      <c r="P4047" s="290"/>
    </row>
    <row r="4048" spans="2:16" s="315" customFormat="1" ht="12">
      <c r="B4048" s="404"/>
      <c r="F4048" s="1184"/>
      <c r="G4048" s="292"/>
      <c r="H4048" s="292"/>
      <c r="I4048" s="1734" t="s">
        <v>9255</v>
      </c>
      <c r="J4048" s="1734"/>
      <c r="K4048" s="1734"/>
      <c r="L4048" s="1734"/>
      <c r="M4048" s="612"/>
      <c r="N4048" s="290"/>
      <c r="O4048" s="290"/>
      <c r="P4048" s="290"/>
    </row>
    <row r="4049" spans="1:16" s="315" customFormat="1" ht="12">
      <c r="B4049" s="1670" t="s">
        <v>438</v>
      </c>
      <c r="C4049" s="1670" t="s">
        <v>2538</v>
      </c>
      <c r="D4049" s="1670" t="s">
        <v>2539</v>
      </c>
      <c r="E4049" s="1617" t="s">
        <v>2787</v>
      </c>
      <c r="F4049" s="1712" t="s">
        <v>2788</v>
      </c>
      <c r="G4049" s="1624" t="s">
        <v>77</v>
      </c>
      <c r="H4049" s="1625"/>
      <c r="I4049" s="1626"/>
      <c r="J4049" s="1624" t="s">
        <v>2781</v>
      </c>
      <c r="K4049" s="1625"/>
      <c r="L4049" s="1626"/>
      <c r="M4049" s="611"/>
      <c r="N4049" s="802"/>
      <c r="O4049" s="802"/>
      <c r="P4049" s="290"/>
    </row>
    <row r="4050" spans="1:16" s="315" customFormat="1" ht="12">
      <c r="B4050" s="1672"/>
      <c r="C4050" s="1672"/>
      <c r="D4050" s="1672"/>
      <c r="E4050" s="1618"/>
      <c r="F4050" s="1713"/>
      <c r="G4050" s="280" t="s">
        <v>2554</v>
      </c>
      <c r="H4050" s="280" t="s">
        <v>2783</v>
      </c>
      <c r="I4050" s="280" t="s">
        <v>2784</v>
      </c>
      <c r="J4050" s="280" t="s">
        <v>2554</v>
      </c>
      <c r="K4050" s="280" t="s">
        <v>2783</v>
      </c>
      <c r="L4050" s="280" t="s">
        <v>2784</v>
      </c>
      <c r="M4050" s="612"/>
      <c r="N4050" s="290"/>
      <c r="O4050" s="290"/>
      <c r="P4050" s="290"/>
    </row>
    <row r="4051" spans="1:16" s="315" customFormat="1" ht="12">
      <c r="A4051" s="762"/>
      <c r="B4051" s="770" t="s">
        <v>9278</v>
      </c>
      <c r="C4051" s="783" t="s">
        <v>9284</v>
      </c>
      <c r="D4051" s="771" t="s">
        <v>2792</v>
      </c>
      <c r="E4051" s="282"/>
      <c r="F4051" s="1189"/>
      <c r="G4051" s="284"/>
      <c r="H4051" s="284"/>
      <c r="I4051" s="284"/>
      <c r="J4051" s="284">
        <f>SUM(J4052:J4058)</f>
        <v>31510300.844599999</v>
      </c>
      <c r="K4051" s="284"/>
      <c r="L4051" s="284"/>
      <c r="M4051" s="612" t="s">
        <v>2798</v>
      </c>
      <c r="N4051" s="613">
        <f>+J4051</f>
        <v>31510300.844599999</v>
      </c>
      <c r="O4051" s="613">
        <f>K4059</f>
        <v>3461412.8131578937</v>
      </c>
      <c r="P4051" s="613">
        <f>+L4060</f>
        <v>8258683.3869370529</v>
      </c>
    </row>
    <row r="4052" spans="1:16" s="315" customFormat="1" ht="12">
      <c r="B4052" s="223"/>
      <c r="C4052" s="222"/>
      <c r="D4052" s="223" t="s">
        <v>9285</v>
      </c>
      <c r="E4052" s="217" t="s">
        <v>81</v>
      </c>
      <c r="F4052" s="1102">
        <v>236</v>
      </c>
      <c r="G4052" s="219">
        <f>VLOOKUP($D4052,[4]VLP!$C$2:$F$182,3,0)</f>
        <v>47000</v>
      </c>
      <c r="H4052" s="219"/>
      <c r="I4052" s="219"/>
      <c r="J4052" s="219">
        <f t="shared" ref="J4052:J4057" si="83">G4052*F4052</f>
        <v>11092000</v>
      </c>
      <c r="K4052" s="219"/>
      <c r="L4052" s="219"/>
      <c r="M4052" s="612"/>
      <c r="N4052" s="290"/>
      <c r="O4052" s="290"/>
      <c r="P4052" s="290"/>
    </row>
    <row r="4053" spans="1:16" s="315" customFormat="1" ht="12">
      <c r="B4053" s="223"/>
      <c r="C4053" s="222"/>
      <c r="D4053" s="223" t="s">
        <v>9286</v>
      </c>
      <c r="E4053" s="217" t="s">
        <v>106</v>
      </c>
      <c r="F4053" s="1102">
        <v>7.0000000000000007E-2</v>
      </c>
      <c r="G4053" s="219">
        <f>VLOOKUP($D4053,[4]VLP!$C$2:$F$182,3,0)</f>
        <v>8500000</v>
      </c>
      <c r="H4053" s="219"/>
      <c r="I4053" s="219"/>
      <c r="J4053" s="219">
        <f t="shared" si="83"/>
        <v>595000</v>
      </c>
      <c r="K4053" s="219"/>
      <c r="L4053" s="219"/>
      <c r="M4053" s="612"/>
      <c r="N4053" s="290"/>
      <c r="O4053" s="290"/>
      <c r="P4053" s="290"/>
    </row>
    <row r="4054" spans="1:16" s="315" customFormat="1" ht="12">
      <c r="B4054" s="223"/>
      <c r="C4054" s="222"/>
      <c r="D4054" s="223" t="s">
        <v>9287</v>
      </c>
      <c r="E4054" s="217" t="s">
        <v>106</v>
      </c>
      <c r="F4054" s="1102">
        <v>0.69</v>
      </c>
      <c r="G4054" s="219">
        <f>VLOOKUP($D4054,[4]VLP!$C$2:$F$182,3,0)</f>
        <v>25000000</v>
      </c>
      <c r="H4054" s="219"/>
      <c r="I4054" s="219"/>
      <c r="J4054" s="219">
        <f t="shared" si="83"/>
        <v>17250000</v>
      </c>
      <c r="K4054" s="219"/>
      <c r="L4054" s="219"/>
      <c r="M4054" s="612"/>
      <c r="N4054" s="290"/>
      <c r="O4054" s="290"/>
      <c r="P4054" s="290"/>
    </row>
    <row r="4055" spans="1:16" s="315" customFormat="1" ht="12">
      <c r="B4055" s="223"/>
      <c r="C4055" s="222"/>
      <c r="D4055" s="223" t="s">
        <v>9288</v>
      </c>
      <c r="E4055" s="217" t="s">
        <v>106</v>
      </c>
      <c r="F4055" s="1102">
        <v>0.01</v>
      </c>
      <c r="G4055" s="219">
        <f>VLOOKUP($D4055,[4]VLP!$C$2:$F$182,3,0)</f>
        <v>78969891</v>
      </c>
      <c r="H4055" s="219"/>
      <c r="I4055" s="219"/>
      <c r="J4055" s="219">
        <f t="shared" si="83"/>
        <v>789698.91</v>
      </c>
      <c r="K4055" s="219"/>
      <c r="L4055" s="219"/>
      <c r="M4055" s="612"/>
      <c r="N4055" s="290"/>
      <c r="O4055" s="290"/>
      <c r="P4055" s="290"/>
    </row>
    <row r="4056" spans="1:16" s="315" customFormat="1" ht="12">
      <c r="B4056" s="223"/>
      <c r="C4056" s="222"/>
      <c r="D4056" s="223" t="s">
        <v>9289</v>
      </c>
      <c r="E4056" s="217" t="s">
        <v>106</v>
      </c>
      <c r="F4056" s="1102">
        <v>0</v>
      </c>
      <c r="G4056" s="219">
        <f>VLOOKUP($D4056,[4]VLP!$C$2:$F$182,3,0)</f>
        <v>85969891</v>
      </c>
      <c r="H4056" s="219"/>
      <c r="I4056" s="219"/>
      <c r="J4056" s="219">
        <f t="shared" si="83"/>
        <v>0</v>
      </c>
      <c r="K4056" s="219"/>
      <c r="L4056" s="219"/>
      <c r="M4056" s="612"/>
      <c r="N4056" s="290"/>
      <c r="O4056" s="290"/>
      <c r="P4056" s="290"/>
    </row>
    <row r="4057" spans="1:16" s="315" customFormat="1" ht="12">
      <c r="B4057" s="223"/>
      <c r="C4057" s="222"/>
      <c r="D4057" s="223" t="s">
        <v>9290</v>
      </c>
      <c r="E4057" s="217" t="s">
        <v>106</v>
      </c>
      <c r="F4057" s="1102">
        <v>0</v>
      </c>
      <c r="G4057" s="219">
        <f>VLOOKUP($D4057,[4]VLP!$C$2:$F$182,3,0)</f>
        <v>125911500</v>
      </c>
      <c r="H4057" s="219"/>
      <c r="I4057" s="219"/>
      <c r="J4057" s="219">
        <f t="shared" si="83"/>
        <v>0</v>
      </c>
      <c r="K4057" s="219"/>
      <c r="L4057" s="219"/>
      <c r="M4057" s="612"/>
      <c r="N4057" s="290"/>
      <c r="O4057" s="290"/>
      <c r="P4057" s="290"/>
    </row>
    <row r="4058" spans="1:16" s="315" customFormat="1" ht="12">
      <c r="B4058" s="223"/>
      <c r="C4058" s="222"/>
      <c r="D4058" s="223" t="s">
        <v>2555</v>
      </c>
      <c r="E4058" s="217" t="s">
        <v>2556</v>
      </c>
      <c r="F4058" s="1102">
        <v>6</v>
      </c>
      <c r="G4058" s="219"/>
      <c r="H4058" s="219"/>
      <c r="I4058" s="219"/>
      <c r="J4058" s="219">
        <f>F4058%*SUM(J4052:J4057)</f>
        <v>1783601.9346</v>
      </c>
      <c r="K4058" s="219"/>
      <c r="L4058" s="219"/>
      <c r="M4058" s="612"/>
      <c r="N4058" s="290"/>
      <c r="O4058" s="290"/>
      <c r="P4058" s="290"/>
    </row>
    <row r="4059" spans="1:16" s="315" customFormat="1" ht="12">
      <c r="B4059" s="223"/>
      <c r="C4059" s="222"/>
      <c r="D4059" s="223" t="s">
        <v>9028</v>
      </c>
      <c r="E4059" s="217" t="s">
        <v>2540</v>
      </c>
      <c r="F4059" s="1102">
        <v>10.08</v>
      </c>
      <c r="G4059" s="219"/>
      <c r="H4059" s="219">
        <f>+_lg45</f>
        <v>343394.12828947359</v>
      </c>
      <c r="I4059" s="219"/>
      <c r="J4059" s="219"/>
      <c r="K4059" s="219">
        <f>H4059*F4059</f>
        <v>3461412.8131578937</v>
      </c>
      <c r="L4059" s="219"/>
      <c r="M4059" s="612"/>
      <c r="N4059" s="290"/>
      <c r="O4059" s="290"/>
      <c r="P4059" s="290"/>
    </row>
    <row r="4060" spans="1:16" s="315" customFormat="1" ht="12">
      <c r="B4060" s="223"/>
      <c r="C4060" s="313"/>
      <c r="D4060" s="223" t="s">
        <v>7176</v>
      </c>
      <c r="E4060" s="217"/>
      <c r="F4060" s="1102"/>
      <c r="G4060" s="219"/>
      <c r="H4060" s="219"/>
      <c r="I4060" s="219"/>
      <c r="J4060" s="219"/>
      <c r="K4060" s="219"/>
      <c r="L4060" s="219">
        <f>SUM(L4061:L4065)</f>
        <v>8258683.3869370529</v>
      </c>
      <c r="M4060" s="612"/>
      <c r="N4060" s="290"/>
      <c r="O4060" s="290"/>
      <c r="P4060" s="290"/>
    </row>
    <row r="4061" spans="1:16" s="315" customFormat="1" ht="24">
      <c r="B4061" s="223" t="s">
        <v>1484</v>
      </c>
      <c r="C4061" s="313"/>
      <c r="D4061" s="222" t="s">
        <v>1485</v>
      </c>
      <c r="E4061" s="217" t="s">
        <v>2195</v>
      </c>
      <c r="F4061" s="1102">
        <v>0.84799999999999998</v>
      </c>
      <c r="G4061" s="219"/>
      <c r="H4061" s="219"/>
      <c r="I4061" s="219">
        <f>VLOOKUP($B4061,'GiaMTC TT13-QD1491'!$B$7:$T$908,19,0)</f>
        <v>6487181.885020243</v>
      </c>
      <c r="J4061" s="219"/>
      <c r="K4061" s="219"/>
      <c r="L4061" s="219">
        <f>F4061*I4061</f>
        <v>5501130.238497166</v>
      </c>
      <c r="M4061" s="612"/>
      <c r="N4061" s="290"/>
      <c r="O4061" s="290"/>
      <c r="P4061" s="290"/>
    </row>
    <row r="4062" spans="1:16" s="315" customFormat="1" ht="12">
      <c r="B4062" s="223" t="s">
        <v>1487</v>
      </c>
      <c r="C4062" s="313"/>
      <c r="D4062" s="222" t="s">
        <v>9291</v>
      </c>
      <c r="E4062" s="217" t="s">
        <v>2195</v>
      </c>
      <c r="F4062" s="1102">
        <v>0.39</v>
      </c>
      <c r="G4062" s="219"/>
      <c r="H4062" s="219"/>
      <c r="I4062" s="219">
        <f>VLOOKUP($B4062,'GiaMTC TT13-QD1491'!$B$7:$T$908,19,0)</f>
        <v>3451806.8548245616</v>
      </c>
      <c r="J4062" s="219"/>
      <c r="K4062" s="219"/>
      <c r="L4062" s="219">
        <f>F4062*I4062</f>
        <v>1346204.6733815791</v>
      </c>
      <c r="M4062" s="612"/>
      <c r="N4062" s="290"/>
      <c r="O4062" s="290"/>
      <c r="P4062" s="290"/>
    </row>
    <row r="4063" spans="1:16" s="315" customFormat="1" ht="12">
      <c r="B4063" s="223" t="s">
        <v>488</v>
      </c>
      <c r="C4063" s="313"/>
      <c r="D4063" s="222" t="s">
        <v>9292</v>
      </c>
      <c r="E4063" s="217" t="s">
        <v>2195</v>
      </c>
      <c r="F4063" s="1102">
        <v>0.63800000000000001</v>
      </c>
      <c r="G4063" s="219"/>
      <c r="H4063" s="219"/>
      <c r="I4063" s="219">
        <f>VLOOKUP($B4063,'GiaMTC TT13-QD1491'!$B$7:$T$908,19,0)</f>
        <v>2074753.3783082706</v>
      </c>
      <c r="J4063" s="219"/>
      <c r="K4063" s="219"/>
      <c r="L4063" s="219">
        <f>F4063*I4063</f>
        <v>1323692.6553606766</v>
      </c>
      <c r="M4063" s="612"/>
      <c r="N4063" s="290"/>
      <c r="O4063" s="290"/>
      <c r="P4063" s="290"/>
    </row>
    <row r="4064" spans="1:16" s="315" customFormat="1" ht="12">
      <c r="B4064" s="223" t="s">
        <v>1508</v>
      </c>
      <c r="C4064" s="313"/>
      <c r="D4064" s="222" t="s">
        <v>9293</v>
      </c>
      <c r="E4064" s="217" t="s">
        <v>2195</v>
      </c>
      <c r="F4064" s="1102">
        <v>0.22500000000000001</v>
      </c>
      <c r="G4064" s="219"/>
      <c r="H4064" s="219"/>
      <c r="I4064" s="219">
        <f>VLOOKUP($B4064,'GiaMTC TT13-QD1491'!$B$7:$T$908,19,0)</f>
        <v>82634.936666666676</v>
      </c>
      <c r="J4064" s="219"/>
      <c r="K4064" s="219"/>
      <c r="L4064" s="219">
        <f>F4064*I4064</f>
        <v>18592.860750000003</v>
      </c>
      <c r="M4064" s="612"/>
      <c r="N4064" s="290"/>
      <c r="O4064" s="290"/>
      <c r="P4064" s="290"/>
    </row>
    <row r="4065" spans="1:16" s="315" customFormat="1" ht="24">
      <c r="B4065" s="228" t="s">
        <v>987</v>
      </c>
      <c r="C4065" s="920"/>
      <c r="D4065" s="227" t="s">
        <v>9294</v>
      </c>
      <c r="E4065" s="229" t="s">
        <v>2195</v>
      </c>
      <c r="F4065" s="1187">
        <v>0.219</v>
      </c>
      <c r="G4065" s="231"/>
      <c r="H4065" s="231"/>
      <c r="I4065" s="231">
        <f>VLOOKUP($B4065,'GiaMTC TT13-QD1491'!$B$7:$T$908,19,0)</f>
        <v>315355.97692982451</v>
      </c>
      <c r="J4065" s="231"/>
      <c r="K4065" s="231"/>
      <c r="L4065" s="231">
        <f>F4065*I4065</f>
        <v>69062.958947631574</v>
      </c>
      <c r="M4065" s="612"/>
      <c r="N4065" s="290"/>
      <c r="O4065" s="290"/>
      <c r="P4065" s="290"/>
    </row>
    <row r="4066" spans="1:16" s="315" customFormat="1" ht="12">
      <c r="A4066" s="762"/>
      <c r="B4066" s="770" t="s">
        <v>9279</v>
      </c>
      <c r="C4066" s="783" t="s">
        <v>9295</v>
      </c>
      <c r="D4066" s="771" t="s">
        <v>2792</v>
      </c>
      <c r="E4066" s="282"/>
      <c r="F4066" s="1189"/>
      <c r="G4066" s="284"/>
      <c r="H4066" s="284"/>
      <c r="I4066" s="284"/>
      <c r="J4066" s="284">
        <f>SUM(J4067:J4073)</f>
        <v>36068300.844599999</v>
      </c>
      <c r="K4066" s="284"/>
      <c r="L4066" s="284"/>
      <c r="M4066" s="612" t="s">
        <v>2798</v>
      </c>
      <c r="N4066" s="613">
        <f>+J4066</f>
        <v>36068300.844599999</v>
      </c>
      <c r="O4066" s="613">
        <f>K4074</f>
        <v>4261521.1320723677</v>
      </c>
      <c r="P4066" s="613">
        <f>+L4075</f>
        <v>10178449.850150216</v>
      </c>
    </row>
    <row r="4067" spans="1:16" s="315" customFormat="1" ht="12">
      <c r="B4067" s="223"/>
      <c r="C4067" s="222"/>
      <c r="D4067" s="223" t="s">
        <v>9285</v>
      </c>
      <c r="E4067" s="217" t="s">
        <v>81</v>
      </c>
      <c r="F4067" s="1102">
        <v>326</v>
      </c>
      <c r="G4067" s="219">
        <f>VLOOKUP($D4067,[4]VLP!$C$2:$F$182,3,0)</f>
        <v>47000</v>
      </c>
      <c r="H4067" s="219"/>
      <c r="I4067" s="219"/>
      <c r="J4067" s="219">
        <f t="shared" ref="J4067:J4072" si="84">G4067*F4067</f>
        <v>15322000</v>
      </c>
      <c r="K4067" s="219"/>
      <c r="L4067" s="219"/>
      <c r="M4067" s="612"/>
      <c r="N4067" s="290"/>
      <c r="O4067" s="290"/>
      <c r="P4067" s="290"/>
    </row>
    <row r="4068" spans="1:16" s="315" customFormat="1" ht="12">
      <c r="B4068" s="223"/>
      <c r="C4068" s="222"/>
      <c r="D4068" s="223" t="s">
        <v>9286</v>
      </c>
      <c r="E4068" s="217" t="s">
        <v>106</v>
      </c>
      <c r="F4068" s="1102">
        <v>7.0000000000000007E-2</v>
      </c>
      <c r="G4068" s="219">
        <f>VLOOKUP($D4068,[4]VLP!$C$2:$F$182,3,0)</f>
        <v>8500000</v>
      </c>
      <c r="H4068" s="219"/>
      <c r="I4068" s="219"/>
      <c r="J4068" s="219">
        <f t="shared" si="84"/>
        <v>595000</v>
      </c>
      <c r="K4068" s="219"/>
      <c r="L4068" s="219"/>
      <c r="M4068" s="612"/>
      <c r="N4068" s="290"/>
      <c r="O4068" s="290"/>
      <c r="P4068" s="290"/>
    </row>
    <row r="4069" spans="1:16" s="315" customFormat="1" ht="12">
      <c r="B4069" s="223"/>
      <c r="C4069" s="222"/>
      <c r="D4069" s="223" t="s">
        <v>9287</v>
      </c>
      <c r="E4069" s="217" t="s">
        <v>106</v>
      </c>
      <c r="F4069" s="1102">
        <v>0.69</v>
      </c>
      <c r="G4069" s="219">
        <f>VLOOKUP($D4069,[4]VLP!$C$2:$F$182,3,0)</f>
        <v>25000000</v>
      </c>
      <c r="H4069" s="219"/>
      <c r="I4069" s="219"/>
      <c r="J4069" s="219">
        <f t="shared" si="84"/>
        <v>17250000</v>
      </c>
      <c r="K4069" s="219"/>
      <c r="L4069" s="219"/>
      <c r="M4069" s="612"/>
      <c r="N4069" s="290"/>
      <c r="O4069" s="290"/>
      <c r="P4069" s="290"/>
    </row>
    <row r="4070" spans="1:16" s="315" customFormat="1" ht="12">
      <c r="B4070" s="223"/>
      <c r="C4070" s="222"/>
      <c r="D4070" s="223" t="s">
        <v>9288</v>
      </c>
      <c r="E4070" s="217" t="s">
        <v>106</v>
      </c>
      <c r="F4070" s="1102"/>
      <c r="G4070" s="219">
        <f>VLOOKUP($D4070,[4]VLP!$C$2:$F$182,3,0)</f>
        <v>78969891</v>
      </c>
      <c r="H4070" s="219"/>
      <c r="I4070" s="219"/>
      <c r="J4070" s="219">
        <f t="shared" si="84"/>
        <v>0</v>
      </c>
      <c r="K4070" s="219"/>
      <c r="L4070" s="219"/>
      <c r="M4070" s="612"/>
      <c r="N4070" s="290"/>
      <c r="O4070" s="290"/>
      <c r="P4070" s="290"/>
    </row>
    <row r="4071" spans="1:16" s="315" customFormat="1" ht="12">
      <c r="B4071" s="223"/>
      <c r="C4071" s="222"/>
      <c r="D4071" s="223" t="s">
        <v>9289</v>
      </c>
      <c r="E4071" s="217" t="s">
        <v>106</v>
      </c>
      <c r="F4071" s="1102">
        <v>0.01</v>
      </c>
      <c r="G4071" s="219">
        <f>VLOOKUP($D4071,[4]VLP!$C$2:$F$182,3,0)</f>
        <v>85969891</v>
      </c>
      <c r="H4071" s="219"/>
      <c r="I4071" s="219"/>
      <c r="J4071" s="219">
        <f t="shared" si="84"/>
        <v>859698.91</v>
      </c>
      <c r="K4071" s="219"/>
      <c r="L4071" s="219"/>
      <c r="M4071" s="612"/>
      <c r="N4071" s="290"/>
      <c r="O4071" s="290"/>
      <c r="P4071" s="290"/>
    </row>
    <row r="4072" spans="1:16" s="315" customFormat="1" ht="12">
      <c r="B4072" s="223"/>
      <c r="C4072" s="222"/>
      <c r="D4072" s="223" t="s">
        <v>9290</v>
      </c>
      <c r="E4072" s="217" t="s">
        <v>106</v>
      </c>
      <c r="F4072" s="1102">
        <v>0</v>
      </c>
      <c r="G4072" s="219">
        <f>VLOOKUP($D4072,[4]VLP!$C$2:$F$182,3,0)</f>
        <v>125911500</v>
      </c>
      <c r="H4072" s="219"/>
      <c r="I4072" s="219"/>
      <c r="J4072" s="219">
        <f t="shared" si="84"/>
        <v>0</v>
      </c>
      <c r="K4072" s="219"/>
      <c r="L4072" s="219"/>
      <c r="M4072" s="612"/>
      <c r="N4072" s="290"/>
      <c r="O4072" s="290"/>
      <c r="P4072" s="290"/>
    </row>
    <row r="4073" spans="1:16" s="315" customFormat="1" ht="12">
      <c r="B4073" s="223"/>
      <c r="C4073" s="222"/>
      <c r="D4073" s="223" t="s">
        <v>2555</v>
      </c>
      <c r="E4073" s="217" t="s">
        <v>2556</v>
      </c>
      <c r="F4073" s="1102">
        <v>6</v>
      </c>
      <c r="G4073" s="219"/>
      <c r="H4073" s="219"/>
      <c r="I4073" s="219"/>
      <c r="J4073" s="219">
        <f>F4073%*SUM(J4067:J4072)</f>
        <v>2041601.9345999998</v>
      </c>
      <c r="K4073" s="219"/>
      <c r="L4073" s="219"/>
      <c r="M4073" s="612"/>
      <c r="N4073" s="290"/>
      <c r="O4073" s="290"/>
      <c r="P4073" s="290"/>
    </row>
    <row r="4074" spans="1:16" s="315" customFormat="1" ht="12">
      <c r="B4074" s="223"/>
      <c r="C4074" s="222"/>
      <c r="D4074" s="223" t="s">
        <v>9028</v>
      </c>
      <c r="E4074" s="217" t="s">
        <v>2540</v>
      </c>
      <c r="F4074" s="1102">
        <v>12.41</v>
      </c>
      <c r="G4074" s="219"/>
      <c r="H4074" s="219">
        <f>+_lg45</f>
        <v>343394.12828947359</v>
      </c>
      <c r="I4074" s="219"/>
      <c r="J4074" s="219"/>
      <c r="K4074" s="219">
        <f>H4074*F4074</f>
        <v>4261521.1320723677</v>
      </c>
      <c r="L4074" s="219"/>
      <c r="M4074" s="612"/>
      <c r="N4074" s="290"/>
      <c r="O4074" s="290"/>
      <c r="P4074" s="290"/>
    </row>
    <row r="4075" spans="1:16" s="315" customFormat="1" ht="12">
      <c r="B4075" s="223"/>
      <c r="C4075" s="313"/>
      <c r="D4075" s="223" t="s">
        <v>7176</v>
      </c>
      <c r="E4075" s="217"/>
      <c r="F4075" s="1102"/>
      <c r="G4075" s="219"/>
      <c r="H4075" s="219"/>
      <c r="I4075" s="219"/>
      <c r="J4075" s="219"/>
      <c r="K4075" s="219"/>
      <c r="L4075" s="219">
        <f>SUM(L4076:L4080)</f>
        <v>10178449.850150216</v>
      </c>
      <c r="M4075" s="612"/>
      <c r="N4075" s="290"/>
      <c r="O4075" s="290"/>
      <c r="P4075" s="290"/>
    </row>
    <row r="4076" spans="1:16" s="315" customFormat="1" ht="24">
      <c r="B4076" s="223" t="s">
        <v>1484</v>
      </c>
      <c r="C4076" s="313"/>
      <c r="D4076" s="222" t="s">
        <v>1485</v>
      </c>
      <c r="E4076" s="217" t="s">
        <v>2195</v>
      </c>
      <c r="F4076" s="1102">
        <v>1.107</v>
      </c>
      <c r="G4076" s="219"/>
      <c r="H4076" s="219"/>
      <c r="I4076" s="219">
        <f>VLOOKUP($B4076,'GiaMTC TT13-QD1491'!$B$7:$T$908,19,0)</f>
        <v>6487181.885020243</v>
      </c>
      <c r="J4076" s="219"/>
      <c r="K4076" s="219"/>
      <c r="L4076" s="219">
        <f>F4076*I4076</f>
        <v>7181310.3467174089</v>
      </c>
      <c r="M4076" s="612"/>
      <c r="N4076" s="290"/>
      <c r="O4076" s="290"/>
      <c r="P4076" s="290"/>
    </row>
    <row r="4077" spans="1:16" s="315" customFormat="1" ht="12">
      <c r="B4077" s="223" t="s">
        <v>1487</v>
      </c>
      <c r="C4077" s="313"/>
      <c r="D4077" s="222" t="s">
        <v>9291</v>
      </c>
      <c r="E4077" s="217" t="s">
        <v>2195</v>
      </c>
      <c r="F4077" s="1102">
        <v>0.39</v>
      </c>
      <c r="G4077" s="219"/>
      <c r="H4077" s="219"/>
      <c r="I4077" s="219">
        <f>VLOOKUP($B4077,'GiaMTC TT13-QD1491'!$B$7:$T$908,19,0)</f>
        <v>3451806.8548245616</v>
      </c>
      <c r="J4077" s="219"/>
      <c r="K4077" s="219"/>
      <c r="L4077" s="219">
        <f>F4077*I4077</f>
        <v>1346204.6733815791</v>
      </c>
      <c r="M4077" s="612"/>
      <c r="N4077" s="290"/>
      <c r="O4077" s="290"/>
      <c r="P4077" s="290"/>
    </row>
    <row r="4078" spans="1:16" s="315" customFormat="1" ht="12">
      <c r="B4078" s="223" t="s">
        <v>488</v>
      </c>
      <c r="C4078" s="313"/>
      <c r="D4078" s="222" t="s">
        <v>9292</v>
      </c>
      <c r="E4078" s="217" t="s">
        <v>2195</v>
      </c>
      <c r="F4078" s="1102">
        <v>0.74199999999999999</v>
      </c>
      <c r="G4078" s="219"/>
      <c r="H4078" s="219"/>
      <c r="I4078" s="219">
        <f>VLOOKUP($B4078,'GiaMTC TT13-QD1491'!$B$7:$T$908,19,0)</f>
        <v>2074753.3783082706</v>
      </c>
      <c r="J4078" s="219"/>
      <c r="K4078" s="219"/>
      <c r="L4078" s="219">
        <f>F4078*I4078</f>
        <v>1539467.0067047367</v>
      </c>
      <c r="M4078" s="612"/>
      <c r="N4078" s="290"/>
      <c r="O4078" s="290"/>
      <c r="P4078" s="290"/>
    </row>
    <row r="4079" spans="1:16" s="315" customFormat="1" ht="12">
      <c r="B4079" s="223" t="s">
        <v>1508</v>
      </c>
      <c r="C4079" s="313"/>
      <c r="D4079" s="222" t="s">
        <v>9293</v>
      </c>
      <c r="E4079" s="217" t="s">
        <v>2195</v>
      </c>
      <c r="F4079" s="1102">
        <v>0.28799999999999998</v>
      </c>
      <c r="G4079" s="219"/>
      <c r="H4079" s="219"/>
      <c r="I4079" s="219">
        <f>VLOOKUP($B4079,'GiaMTC TT13-QD1491'!$B$7:$T$908,19,0)</f>
        <v>82634.936666666676</v>
      </c>
      <c r="J4079" s="219"/>
      <c r="K4079" s="219"/>
      <c r="L4079" s="219">
        <f>F4079*I4079</f>
        <v>23798.86176</v>
      </c>
      <c r="M4079" s="612"/>
      <c r="N4079" s="290"/>
      <c r="O4079" s="290"/>
      <c r="P4079" s="290"/>
    </row>
    <row r="4080" spans="1:16" s="315" customFormat="1" ht="24">
      <c r="B4080" s="228" t="s">
        <v>987</v>
      </c>
      <c r="C4080" s="920"/>
      <c r="D4080" s="227" t="s">
        <v>9294</v>
      </c>
      <c r="E4080" s="229" t="s">
        <v>2195</v>
      </c>
      <c r="F4080" s="1187">
        <v>0.27800000000000002</v>
      </c>
      <c r="G4080" s="231"/>
      <c r="H4080" s="231"/>
      <c r="I4080" s="231">
        <f>VLOOKUP($B4080,'GiaMTC TT13-QD1491'!$B$7:$T$908,19,0)</f>
        <v>315355.97692982451</v>
      </c>
      <c r="J4080" s="231"/>
      <c r="K4080" s="231"/>
      <c r="L4080" s="231">
        <f>F4080*I4080</f>
        <v>87668.961586491219</v>
      </c>
      <c r="M4080" s="612"/>
      <c r="N4080" s="290"/>
      <c r="O4080" s="290"/>
      <c r="P4080" s="290"/>
    </row>
    <row r="4081" spans="1:16" s="315" customFormat="1" ht="12">
      <c r="A4081" s="762"/>
      <c r="B4081" s="770" t="s">
        <v>9280</v>
      </c>
      <c r="C4081" s="783" t="s">
        <v>9296</v>
      </c>
      <c r="D4081" s="771" t="s">
        <v>2792</v>
      </c>
      <c r="E4081" s="282"/>
      <c r="F4081" s="1189"/>
      <c r="G4081" s="284"/>
      <c r="H4081" s="284"/>
      <c r="I4081" s="284"/>
      <c r="J4081" s="284">
        <f>SUM(J4082:J4088)</f>
        <v>42769001.899999999</v>
      </c>
      <c r="K4081" s="284"/>
      <c r="L4081" s="284"/>
      <c r="M4081" s="612" t="s">
        <v>2798</v>
      </c>
      <c r="N4081" s="613">
        <f>+J4081</f>
        <v>42769001.899999999</v>
      </c>
      <c r="O4081" s="613">
        <f>K4089</f>
        <v>5236760.4564144723</v>
      </c>
      <c r="P4081" s="613">
        <f>+L4090</f>
        <v>12769573.483208258</v>
      </c>
    </row>
    <row r="4082" spans="1:16" s="315" customFormat="1" ht="12">
      <c r="B4082" s="223"/>
      <c r="C4082" s="222"/>
      <c r="D4082" s="223" t="s">
        <v>9285</v>
      </c>
      <c r="E4082" s="217" t="s">
        <v>81</v>
      </c>
      <c r="F4082" s="1102">
        <v>452</v>
      </c>
      <c r="G4082" s="219">
        <f>VLOOKUP($D4082,[4]VLP!$C$2:$F$182,3,0)</f>
        <v>47000</v>
      </c>
      <c r="H4082" s="219"/>
      <c r="I4082" s="219"/>
      <c r="J4082" s="219">
        <f t="shared" ref="J4082:J4087" si="85">G4082*F4082</f>
        <v>21244000</v>
      </c>
      <c r="K4082" s="219"/>
      <c r="L4082" s="219"/>
      <c r="M4082" s="612"/>
      <c r="N4082" s="290"/>
      <c r="O4082" s="290"/>
      <c r="P4082" s="290"/>
    </row>
    <row r="4083" spans="1:16" s="315" customFormat="1" ht="12">
      <c r="B4083" s="223"/>
      <c r="C4083" s="222"/>
      <c r="D4083" s="223" t="s">
        <v>9286</v>
      </c>
      <c r="E4083" s="217" t="s">
        <v>106</v>
      </c>
      <c r="F4083" s="1102">
        <v>7.0000000000000007E-2</v>
      </c>
      <c r="G4083" s="219">
        <f>VLOOKUP($D4083,[4]VLP!$C$2:$F$182,3,0)</f>
        <v>8500000</v>
      </c>
      <c r="H4083" s="219"/>
      <c r="I4083" s="219"/>
      <c r="J4083" s="219">
        <f t="shared" si="85"/>
        <v>595000</v>
      </c>
      <c r="K4083" s="219"/>
      <c r="L4083" s="219"/>
      <c r="M4083" s="612"/>
      <c r="N4083" s="290"/>
      <c r="O4083" s="290"/>
      <c r="P4083" s="290"/>
    </row>
    <row r="4084" spans="1:16" s="315" customFormat="1" ht="12">
      <c r="B4084" s="223"/>
      <c r="C4084" s="222"/>
      <c r="D4084" s="223" t="s">
        <v>9287</v>
      </c>
      <c r="E4084" s="217" t="s">
        <v>106</v>
      </c>
      <c r="F4084" s="1102">
        <v>0.69</v>
      </c>
      <c r="G4084" s="219">
        <f>VLOOKUP($D4084,[4]VLP!$C$2:$F$182,3,0)</f>
        <v>25000000</v>
      </c>
      <c r="H4084" s="219"/>
      <c r="I4084" s="219"/>
      <c r="J4084" s="219">
        <f t="shared" si="85"/>
        <v>17250000</v>
      </c>
      <c r="K4084" s="219"/>
      <c r="L4084" s="219"/>
      <c r="M4084" s="612"/>
      <c r="N4084" s="290"/>
      <c r="O4084" s="290"/>
      <c r="P4084" s="290"/>
    </row>
    <row r="4085" spans="1:16" s="315" customFormat="1" ht="12">
      <c r="B4085" s="223"/>
      <c r="C4085" s="222"/>
      <c r="D4085" s="223" t="s">
        <v>9288</v>
      </c>
      <c r="E4085" s="217" t="s">
        <v>106</v>
      </c>
      <c r="F4085" s="1102"/>
      <c r="G4085" s="219">
        <f>VLOOKUP($D4085,[4]VLP!$C$2:$F$182,3,0)</f>
        <v>78969891</v>
      </c>
      <c r="H4085" s="219"/>
      <c r="I4085" s="219"/>
      <c r="J4085" s="219">
        <f t="shared" si="85"/>
        <v>0</v>
      </c>
      <c r="K4085" s="219"/>
      <c r="L4085" s="219"/>
      <c r="M4085" s="612"/>
      <c r="N4085" s="290"/>
      <c r="O4085" s="290"/>
      <c r="P4085" s="290"/>
    </row>
    <row r="4086" spans="1:16" s="315" customFormat="1" ht="12">
      <c r="B4086" s="223"/>
      <c r="C4086" s="222"/>
      <c r="D4086" s="223" t="s">
        <v>9289</v>
      </c>
      <c r="E4086" s="217" t="s">
        <v>106</v>
      </c>
      <c r="F4086" s="1102"/>
      <c r="G4086" s="219">
        <f>VLOOKUP($D4086,[4]VLP!$C$2:$F$182,3,0)</f>
        <v>85969891</v>
      </c>
      <c r="H4086" s="219"/>
      <c r="I4086" s="219"/>
      <c r="J4086" s="219">
        <f t="shared" si="85"/>
        <v>0</v>
      </c>
      <c r="K4086" s="219"/>
      <c r="L4086" s="219"/>
      <c r="M4086" s="612"/>
      <c r="N4086" s="290"/>
      <c r="O4086" s="290"/>
      <c r="P4086" s="290"/>
    </row>
    <row r="4087" spans="1:16" s="315" customFormat="1" ht="12">
      <c r="B4087" s="223"/>
      <c r="C4087" s="222"/>
      <c r="D4087" s="223" t="s">
        <v>9290</v>
      </c>
      <c r="E4087" s="217" t="s">
        <v>106</v>
      </c>
      <c r="F4087" s="1102">
        <v>0.01</v>
      </c>
      <c r="G4087" s="219">
        <f>VLOOKUP($D4087,[4]VLP!$C$2:$F$182,3,0)</f>
        <v>125911500</v>
      </c>
      <c r="H4087" s="219"/>
      <c r="I4087" s="219"/>
      <c r="J4087" s="219">
        <f t="shared" si="85"/>
        <v>1259115</v>
      </c>
      <c r="K4087" s="219"/>
      <c r="L4087" s="219"/>
      <c r="M4087" s="612"/>
      <c r="N4087" s="290"/>
      <c r="O4087" s="290"/>
      <c r="P4087" s="290"/>
    </row>
    <row r="4088" spans="1:16" s="315" customFormat="1" ht="12">
      <c r="B4088" s="223"/>
      <c r="C4088" s="222"/>
      <c r="D4088" s="223" t="s">
        <v>2555</v>
      </c>
      <c r="E4088" s="217" t="s">
        <v>2556</v>
      </c>
      <c r="F4088" s="1102">
        <v>6</v>
      </c>
      <c r="G4088" s="219"/>
      <c r="H4088" s="219"/>
      <c r="I4088" s="219"/>
      <c r="J4088" s="219">
        <f>F4088%*SUM(J4082:J4087)</f>
        <v>2420886.9</v>
      </c>
      <c r="K4088" s="219"/>
      <c r="L4088" s="219"/>
      <c r="M4088" s="612"/>
      <c r="N4088" s="290"/>
      <c r="O4088" s="290"/>
      <c r="P4088" s="290"/>
    </row>
    <row r="4089" spans="1:16" s="315" customFormat="1" ht="12">
      <c r="B4089" s="223"/>
      <c r="C4089" s="222"/>
      <c r="D4089" s="223" t="s">
        <v>9028</v>
      </c>
      <c r="E4089" s="217" t="s">
        <v>2540</v>
      </c>
      <c r="F4089" s="1102">
        <v>15.25</v>
      </c>
      <c r="G4089" s="219"/>
      <c r="H4089" s="219">
        <f>+_lg45</f>
        <v>343394.12828947359</v>
      </c>
      <c r="I4089" s="219"/>
      <c r="J4089" s="219"/>
      <c r="K4089" s="219">
        <f>H4089*F4089</f>
        <v>5236760.4564144723</v>
      </c>
      <c r="L4089" s="219"/>
      <c r="M4089" s="612"/>
      <c r="N4089" s="290"/>
      <c r="O4089" s="290"/>
      <c r="P4089" s="290"/>
    </row>
    <row r="4090" spans="1:16" s="315" customFormat="1" ht="12">
      <c r="B4090" s="223"/>
      <c r="C4090" s="313"/>
      <c r="D4090" s="223" t="s">
        <v>7176</v>
      </c>
      <c r="E4090" s="217"/>
      <c r="F4090" s="1102"/>
      <c r="G4090" s="219"/>
      <c r="H4090" s="219"/>
      <c r="I4090" s="219"/>
      <c r="J4090" s="219"/>
      <c r="K4090" s="219"/>
      <c r="L4090" s="219">
        <f>SUM(L4091:L4095)</f>
        <v>12769573.483208258</v>
      </c>
      <c r="M4090" s="612"/>
      <c r="N4090" s="290"/>
      <c r="O4090" s="290"/>
      <c r="P4090" s="290"/>
    </row>
    <row r="4091" spans="1:16" s="315" customFormat="1" ht="24">
      <c r="B4091" s="223" t="s">
        <v>1484</v>
      </c>
      <c r="C4091" s="313"/>
      <c r="D4091" s="222" t="s">
        <v>1485</v>
      </c>
      <c r="E4091" s="217" t="s">
        <v>2195</v>
      </c>
      <c r="F4091" s="1102">
        <v>1.4690000000000001</v>
      </c>
      <c r="G4091" s="219"/>
      <c r="H4091" s="219"/>
      <c r="I4091" s="219">
        <f>VLOOKUP($B4091,'GiaMTC TT13-QD1491'!$B$7:$T$908,19,0)</f>
        <v>6487181.885020243</v>
      </c>
      <c r="J4091" s="219"/>
      <c r="K4091" s="219"/>
      <c r="L4091" s="219">
        <f>F4091*I4091</f>
        <v>9529670.1890947372</v>
      </c>
      <c r="M4091" s="612"/>
      <c r="N4091" s="290"/>
      <c r="O4091" s="290"/>
      <c r="P4091" s="290"/>
    </row>
    <row r="4092" spans="1:16" s="315" customFormat="1" ht="12">
      <c r="B4092" s="223" t="s">
        <v>1487</v>
      </c>
      <c r="C4092" s="313"/>
      <c r="D4092" s="222" t="s">
        <v>9291</v>
      </c>
      <c r="E4092" s="217" t="s">
        <v>2195</v>
      </c>
      <c r="F4092" s="1102">
        <v>0.39</v>
      </c>
      <c r="G4092" s="219"/>
      <c r="H4092" s="219"/>
      <c r="I4092" s="219">
        <f>VLOOKUP($B4092,'GiaMTC TT13-QD1491'!$B$7:$T$908,19,0)</f>
        <v>3451806.8548245616</v>
      </c>
      <c r="J4092" s="219"/>
      <c r="K4092" s="219"/>
      <c r="L4092" s="219">
        <f>F4092*I4092</f>
        <v>1346204.6733815791</v>
      </c>
      <c r="M4092" s="612"/>
      <c r="N4092" s="290"/>
      <c r="O4092" s="290"/>
      <c r="P4092" s="290"/>
    </row>
    <row r="4093" spans="1:16" s="315" customFormat="1" ht="12">
      <c r="B4093" s="223" t="s">
        <v>488</v>
      </c>
      <c r="C4093" s="313"/>
      <c r="D4093" s="222" t="s">
        <v>9292</v>
      </c>
      <c r="E4093" s="217" t="s">
        <v>2195</v>
      </c>
      <c r="F4093" s="1102">
        <v>0.84299999999999997</v>
      </c>
      <c r="G4093" s="219"/>
      <c r="H4093" s="219"/>
      <c r="I4093" s="219">
        <f>VLOOKUP($B4093,'GiaMTC TT13-QD1491'!$B$7:$T$908,19,0)</f>
        <v>2074753.3783082706</v>
      </c>
      <c r="J4093" s="219"/>
      <c r="K4093" s="219"/>
      <c r="L4093" s="219">
        <f>F4093*I4093</f>
        <v>1749017.097913872</v>
      </c>
      <c r="M4093" s="612"/>
      <c r="N4093" s="290"/>
      <c r="O4093" s="290"/>
      <c r="P4093" s="290"/>
    </row>
    <row r="4094" spans="1:16" s="315" customFormat="1" ht="12">
      <c r="B4094" s="223" t="s">
        <v>1508</v>
      </c>
      <c r="C4094" s="313"/>
      <c r="D4094" s="222" t="s">
        <v>9293</v>
      </c>
      <c r="E4094" s="217" t="s">
        <v>2195</v>
      </c>
      <c r="F4094" s="1102">
        <v>0.377</v>
      </c>
      <c r="G4094" s="219"/>
      <c r="H4094" s="219"/>
      <c r="I4094" s="219">
        <f>VLOOKUP($B4094,'GiaMTC TT13-QD1491'!$B$7:$T$908,19,0)</f>
        <v>82634.936666666676</v>
      </c>
      <c r="J4094" s="219"/>
      <c r="K4094" s="219"/>
      <c r="L4094" s="219">
        <f>F4094*I4094</f>
        <v>31153.371123333338</v>
      </c>
      <c r="M4094" s="612"/>
      <c r="N4094" s="290"/>
      <c r="O4094" s="290"/>
      <c r="P4094" s="290"/>
    </row>
    <row r="4095" spans="1:16" s="315" customFormat="1" ht="24">
      <c r="B4095" s="228" t="s">
        <v>987</v>
      </c>
      <c r="C4095" s="920"/>
      <c r="D4095" s="227" t="s">
        <v>9294</v>
      </c>
      <c r="E4095" s="229" t="s">
        <v>2195</v>
      </c>
      <c r="F4095" s="1187">
        <v>0.36</v>
      </c>
      <c r="G4095" s="231"/>
      <c r="H4095" s="231"/>
      <c r="I4095" s="231">
        <f>VLOOKUP($B4095,'GiaMTC TT13-QD1491'!$B$7:$T$908,19,0)</f>
        <v>315355.97692982451</v>
      </c>
      <c r="J4095" s="231"/>
      <c r="K4095" s="231"/>
      <c r="L4095" s="231">
        <f>F4095*I4095</f>
        <v>113528.15169473682</v>
      </c>
      <c r="M4095" s="612"/>
      <c r="N4095" s="290"/>
      <c r="O4095" s="290"/>
      <c r="P4095" s="290"/>
    </row>
    <row r="4096" spans="1:16" s="315" customFormat="1" ht="12">
      <c r="A4096" s="762"/>
      <c r="B4096" s="770" t="s">
        <v>9281</v>
      </c>
      <c r="C4096" s="783" t="s">
        <v>9297</v>
      </c>
      <c r="D4096" s="771" t="s">
        <v>2792</v>
      </c>
      <c r="E4096" s="282"/>
      <c r="F4096" s="1189"/>
      <c r="G4096" s="284"/>
      <c r="H4096" s="284"/>
      <c r="I4096" s="284"/>
      <c r="J4096" s="284">
        <f>SUM(J4097:J4107)</f>
        <v>63468569.274999999</v>
      </c>
      <c r="K4096" s="284"/>
      <c r="L4096" s="284"/>
      <c r="M4096" s="612" t="s">
        <v>2798</v>
      </c>
      <c r="N4096" s="613">
        <f>+J4096</f>
        <v>63468569.274999999</v>
      </c>
      <c r="O4096" s="613">
        <f>K4108</f>
        <v>7664556.9434210509</v>
      </c>
      <c r="P4096" s="613">
        <f>+L4109</f>
        <v>18567712.258921128</v>
      </c>
    </row>
    <row r="4097" spans="2:16" s="315" customFormat="1" ht="12">
      <c r="B4097" s="223"/>
      <c r="C4097" s="222"/>
      <c r="D4097" s="223" t="s">
        <v>9285</v>
      </c>
      <c r="E4097" s="217" t="s">
        <v>81</v>
      </c>
      <c r="F4097" s="1102">
        <v>834</v>
      </c>
      <c r="G4097" s="219">
        <f>VLOOKUP($D4097,[4]VLP!$C$2:$F$200,3,0)</f>
        <v>47000</v>
      </c>
      <c r="H4097" s="219"/>
      <c r="I4097" s="219"/>
      <c r="J4097" s="219">
        <f t="shared" ref="J4097:J4106" si="86">G4097*F4097</f>
        <v>39198000</v>
      </c>
      <c r="K4097" s="219"/>
      <c r="L4097" s="219"/>
      <c r="M4097" s="612"/>
      <c r="N4097" s="290"/>
      <c r="O4097" s="290"/>
      <c r="P4097" s="290"/>
    </row>
    <row r="4098" spans="2:16" s="315" customFormat="1" ht="12">
      <c r="B4098" s="223"/>
      <c r="C4098" s="222"/>
      <c r="D4098" s="223" t="s">
        <v>9286</v>
      </c>
      <c r="E4098" s="217" t="s">
        <v>106</v>
      </c>
      <c r="F4098" s="1102">
        <v>7.0000000000000007E-2</v>
      </c>
      <c r="G4098" s="219">
        <f>VLOOKUP($D4098,[4]VLP!$C$2:$F$200,3,0)</f>
        <v>8500000</v>
      </c>
      <c r="H4098" s="219"/>
      <c r="I4098" s="219"/>
      <c r="J4098" s="219">
        <f t="shared" si="86"/>
        <v>595000</v>
      </c>
      <c r="K4098" s="219"/>
      <c r="L4098" s="219"/>
      <c r="M4098" s="612"/>
      <c r="N4098" s="290"/>
      <c r="O4098" s="290"/>
      <c r="P4098" s="290"/>
    </row>
    <row r="4099" spans="2:16" s="315" customFormat="1" ht="12">
      <c r="B4099" s="223"/>
      <c r="C4099" s="222"/>
      <c r="D4099" s="223" t="s">
        <v>9287</v>
      </c>
      <c r="E4099" s="217" t="s">
        <v>106</v>
      </c>
      <c r="F4099" s="1102">
        <v>0.69</v>
      </c>
      <c r="G4099" s="219">
        <f>VLOOKUP($D4099,[4]VLP!$C$2:$F$200,3,0)</f>
        <v>25000000</v>
      </c>
      <c r="H4099" s="219"/>
      <c r="I4099" s="219"/>
      <c r="J4099" s="219">
        <f t="shared" si="86"/>
        <v>17250000</v>
      </c>
      <c r="K4099" s="219"/>
      <c r="L4099" s="219"/>
      <c r="M4099" s="612"/>
      <c r="N4099" s="290"/>
      <c r="O4099" s="290"/>
      <c r="P4099" s="290"/>
    </row>
    <row r="4100" spans="2:16" s="315" customFormat="1" ht="12">
      <c r="B4100" s="223"/>
      <c r="C4100" s="222"/>
      <c r="D4100" s="223" t="s">
        <v>9288</v>
      </c>
      <c r="E4100" s="217" t="s">
        <v>106</v>
      </c>
      <c r="F4100" s="1102"/>
      <c r="G4100" s="219">
        <f>VLOOKUP($D4100,[4]VLP!$C$2:$F$200,3,0)</f>
        <v>78969891</v>
      </c>
      <c r="H4100" s="219"/>
      <c r="I4100" s="219"/>
      <c r="J4100" s="219">
        <f t="shared" si="86"/>
        <v>0</v>
      </c>
      <c r="K4100" s="219"/>
      <c r="L4100" s="219"/>
      <c r="M4100" s="612"/>
      <c r="N4100" s="290"/>
      <c r="O4100" s="290"/>
      <c r="P4100" s="290"/>
    </row>
    <row r="4101" spans="2:16" s="315" customFormat="1" ht="12">
      <c r="B4101" s="223"/>
      <c r="C4101" s="222"/>
      <c r="D4101" s="223" t="s">
        <v>9289</v>
      </c>
      <c r="E4101" s="217" t="s">
        <v>106</v>
      </c>
      <c r="F4101" s="1102">
        <v>0</v>
      </c>
      <c r="G4101" s="219">
        <f>VLOOKUP($D4101,[4]VLP!$C$2:$F$200,3,0)</f>
        <v>85969891</v>
      </c>
      <c r="H4101" s="219"/>
      <c r="I4101" s="219"/>
      <c r="J4101" s="219">
        <f t="shared" si="86"/>
        <v>0</v>
      </c>
      <c r="K4101" s="219"/>
      <c r="L4101" s="219"/>
      <c r="M4101" s="612"/>
      <c r="N4101" s="290"/>
      <c r="O4101" s="290"/>
      <c r="P4101" s="290"/>
    </row>
    <row r="4102" spans="2:16" s="315" customFormat="1" ht="12">
      <c r="B4102" s="223"/>
      <c r="C4102" s="222"/>
      <c r="D4102" s="223" t="s">
        <v>9290</v>
      </c>
      <c r="E4102" s="217" t="s">
        <v>106</v>
      </c>
      <c r="F4102" s="1102">
        <v>0.01</v>
      </c>
      <c r="G4102" s="219">
        <f>VLOOKUP($D4102,[4]VLP!$C$2:$F$200,3,0)</f>
        <v>125911500</v>
      </c>
      <c r="H4102" s="219"/>
      <c r="I4102" s="219"/>
      <c r="J4102" s="219">
        <f t="shared" si="86"/>
        <v>1259115</v>
      </c>
      <c r="K4102" s="219"/>
      <c r="L4102" s="219"/>
      <c r="M4102" s="612"/>
      <c r="N4102" s="290"/>
      <c r="O4102" s="290"/>
      <c r="P4102" s="290"/>
    </row>
    <row r="4103" spans="2:16" s="315" customFormat="1" ht="12">
      <c r="B4103" s="223"/>
      <c r="C4103" s="222"/>
      <c r="D4103" s="223" t="s">
        <v>9298</v>
      </c>
      <c r="E4103" s="217" t="s">
        <v>106</v>
      </c>
      <c r="F4103" s="1102">
        <v>0.01</v>
      </c>
      <c r="G4103" s="219">
        <f>VLOOKUP($D4103,[4]VLP!$C$2:$F$200,3,0)</f>
        <v>157389375</v>
      </c>
      <c r="H4103" s="219"/>
      <c r="I4103" s="219"/>
      <c r="J4103" s="219">
        <f t="shared" si="86"/>
        <v>1573893.75</v>
      </c>
      <c r="K4103" s="219"/>
      <c r="L4103" s="219"/>
      <c r="M4103" s="612"/>
      <c r="N4103" s="290"/>
      <c r="O4103" s="290"/>
      <c r="P4103" s="290"/>
    </row>
    <row r="4104" spans="2:16" s="315" customFormat="1" ht="12">
      <c r="B4104" s="223"/>
      <c r="C4104" s="222"/>
      <c r="D4104" s="223" t="s">
        <v>9299</v>
      </c>
      <c r="E4104" s="217" t="s">
        <v>106</v>
      </c>
      <c r="F4104" s="1102">
        <v>0</v>
      </c>
      <c r="G4104" s="219">
        <f>VLOOKUP($D4104,[4]VLP!$C$2:$F$200,3,0)</f>
        <v>188867250</v>
      </c>
      <c r="H4104" s="219"/>
      <c r="I4104" s="219"/>
      <c r="J4104" s="219">
        <f t="shared" si="86"/>
        <v>0</v>
      </c>
      <c r="K4104" s="219"/>
      <c r="L4104" s="219"/>
      <c r="M4104" s="612"/>
      <c r="N4104" s="290"/>
      <c r="O4104" s="290"/>
      <c r="P4104" s="290"/>
    </row>
    <row r="4105" spans="2:16" s="315" customFormat="1" ht="12">
      <c r="B4105" s="223"/>
      <c r="C4105" s="222"/>
      <c r="D4105" s="223" t="s">
        <v>9300</v>
      </c>
      <c r="E4105" s="217" t="s">
        <v>106</v>
      </c>
      <c r="F4105" s="1102">
        <v>0</v>
      </c>
      <c r="G4105" s="219">
        <f>VLOOKUP($D4105,[4]VLP!$C$2:$F$200,3,0)</f>
        <v>220345125</v>
      </c>
      <c r="H4105" s="219"/>
      <c r="I4105" s="219"/>
      <c r="J4105" s="219">
        <f t="shared" si="86"/>
        <v>0</v>
      </c>
      <c r="K4105" s="219"/>
      <c r="L4105" s="219"/>
      <c r="M4105" s="612"/>
      <c r="N4105" s="290"/>
      <c r="O4105" s="290"/>
      <c r="P4105" s="290"/>
    </row>
    <row r="4106" spans="2:16" s="315" customFormat="1" ht="12">
      <c r="B4106" s="223"/>
      <c r="C4106" s="222"/>
      <c r="D4106" s="223" t="s">
        <v>9301</v>
      </c>
      <c r="E4106" s="217" t="s">
        <v>106</v>
      </c>
      <c r="F4106" s="1102">
        <v>0</v>
      </c>
      <c r="G4106" s="219">
        <f>VLOOKUP($D4106,[4]VLP!$C$2:$F$200,3,0)</f>
        <v>251823000</v>
      </c>
      <c r="H4106" s="219"/>
      <c r="I4106" s="219"/>
      <c r="J4106" s="219">
        <f t="shared" si="86"/>
        <v>0</v>
      </c>
      <c r="K4106" s="219"/>
      <c r="L4106" s="219"/>
      <c r="M4106" s="612"/>
      <c r="N4106" s="290"/>
      <c r="O4106" s="290"/>
      <c r="P4106" s="290"/>
    </row>
    <row r="4107" spans="2:16" s="315" customFormat="1" ht="12">
      <c r="B4107" s="223"/>
      <c r="C4107" s="222"/>
      <c r="D4107" s="223" t="s">
        <v>2555</v>
      </c>
      <c r="E4107" s="217" t="s">
        <v>2556</v>
      </c>
      <c r="F4107" s="1102">
        <v>6</v>
      </c>
      <c r="G4107" s="219"/>
      <c r="H4107" s="219"/>
      <c r="I4107" s="219"/>
      <c r="J4107" s="219">
        <f>F4107%*SUM(J4097:J4106)</f>
        <v>3592560.5249999999</v>
      </c>
      <c r="K4107" s="219"/>
      <c r="L4107" s="219"/>
      <c r="M4107" s="612"/>
      <c r="N4107" s="290"/>
      <c r="O4107" s="290"/>
      <c r="P4107" s="290"/>
    </row>
    <row r="4108" spans="2:16" s="315" customFormat="1" ht="12">
      <c r="B4108" s="223"/>
      <c r="C4108" s="222"/>
      <c r="D4108" s="223" t="s">
        <v>9028</v>
      </c>
      <c r="E4108" s="217" t="s">
        <v>2540</v>
      </c>
      <c r="F4108" s="1102">
        <v>22.32</v>
      </c>
      <c r="G4108" s="219"/>
      <c r="H4108" s="219">
        <f>+_lg45</f>
        <v>343394.12828947359</v>
      </c>
      <c r="I4108" s="219"/>
      <c r="J4108" s="219"/>
      <c r="K4108" s="219">
        <f>H4108*F4108</f>
        <v>7664556.9434210509</v>
      </c>
      <c r="L4108" s="219"/>
      <c r="M4108" s="612"/>
      <c r="N4108" s="290"/>
      <c r="O4108" s="290"/>
      <c r="P4108" s="290"/>
    </row>
    <row r="4109" spans="2:16" s="315" customFormat="1" ht="12">
      <c r="B4109" s="223"/>
      <c r="C4109" s="313"/>
      <c r="D4109" s="223" t="s">
        <v>7176</v>
      </c>
      <c r="E4109" s="217"/>
      <c r="F4109" s="1102"/>
      <c r="G4109" s="219"/>
      <c r="H4109" s="219"/>
      <c r="I4109" s="219"/>
      <c r="J4109" s="219"/>
      <c r="K4109" s="219"/>
      <c r="L4109" s="219">
        <f>SUM(L4110:L4114)</f>
        <v>18567712.258921128</v>
      </c>
      <c r="M4109" s="612"/>
      <c r="N4109" s="290"/>
      <c r="O4109" s="290"/>
      <c r="P4109" s="290"/>
    </row>
    <row r="4110" spans="2:16" s="315" customFormat="1" ht="24">
      <c r="B4110" s="223" t="s">
        <v>1484</v>
      </c>
      <c r="C4110" s="313"/>
      <c r="D4110" s="222" t="s">
        <v>1485</v>
      </c>
      <c r="E4110" s="217" t="s">
        <v>2195</v>
      </c>
      <c r="F4110" s="1102">
        <v>2.145</v>
      </c>
      <c r="G4110" s="219"/>
      <c r="H4110" s="219"/>
      <c r="I4110" s="219">
        <f>VLOOKUP($B4110,'GiaMTC TT13-QD1491'!$B$7:$T$908,19,0)</f>
        <v>6487181.885020243</v>
      </c>
      <c r="J4110" s="219"/>
      <c r="K4110" s="219"/>
      <c r="L4110" s="219">
        <f>F4110*I4110</f>
        <v>13915005.143368421</v>
      </c>
      <c r="M4110" s="612"/>
      <c r="N4110" s="290"/>
      <c r="O4110" s="290"/>
      <c r="P4110" s="290"/>
    </row>
    <row r="4111" spans="2:16" s="315" customFormat="1" ht="12">
      <c r="B4111" s="223" t="s">
        <v>1487</v>
      </c>
      <c r="C4111" s="313"/>
      <c r="D4111" s="222" t="s">
        <v>9291</v>
      </c>
      <c r="E4111" s="217" t="s">
        <v>2195</v>
      </c>
      <c r="F4111" s="1102">
        <v>0.39</v>
      </c>
      <c r="G4111" s="219"/>
      <c r="H4111" s="219"/>
      <c r="I4111" s="219">
        <f>VLOOKUP($B4111,'GiaMTC TT13-QD1491'!$B$7:$T$908,19,0)</f>
        <v>3451806.8548245616</v>
      </c>
      <c r="J4111" s="219"/>
      <c r="K4111" s="219"/>
      <c r="L4111" s="219">
        <f>F4111*I4111</f>
        <v>1346204.6733815791</v>
      </c>
      <c r="M4111" s="612"/>
      <c r="N4111" s="290"/>
      <c r="O4111" s="290"/>
      <c r="P4111" s="290"/>
    </row>
    <row r="4112" spans="2:16" s="315" customFormat="1" ht="12">
      <c r="B4112" s="223" t="s">
        <v>488</v>
      </c>
      <c r="C4112" s="313"/>
      <c r="D4112" s="222" t="s">
        <v>9292</v>
      </c>
      <c r="E4112" s="217" t="s">
        <v>2195</v>
      </c>
      <c r="F4112" s="1102">
        <v>1.474</v>
      </c>
      <c r="G4112" s="219"/>
      <c r="H4112" s="219"/>
      <c r="I4112" s="219">
        <f>VLOOKUP($B4112,'GiaMTC TT13-QD1491'!$B$7:$T$908,19,0)</f>
        <v>2074753.3783082706</v>
      </c>
      <c r="J4112" s="219"/>
      <c r="K4112" s="219"/>
      <c r="L4112" s="219">
        <f>F4112*I4112</f>
        <v>3058186.4796263906</v>
      </c>
      <c r="M4112" s="612"/>
      <c r="N4112" s="290"/>
      <c r="O4112" s="290"/>
      <c r="P4112" s="290"/>
    </row>
    <row r="4113" spans="1:16" s="315" customFormat="1" ht="12">
      <c r="B4113" s="223" t="s">
        <v>1508</v>
      </c>
      <c r="C4113" s="313"/>
      <c r="D4113" s="222" t="s">
        <v>9293</v>
      </c>
      <c r="E4113" s="217" t="s">
        <v>2195</v>
      </c>
      <c r="F4113" s="1102">
        <v>0.61599999999999999</v>
      </c>
      <c r="G4113" s="219"/>
      <c r="H4113" s="219"/>
      <c r="I4113" s="219">
        <f>VLOOKUP($B4113,'GiaMTC TT13-QD1491'!$B$7:$T$908,19,0)</f>
        <v>82634.936666666676</v>
      </c>
      <c r="J4113" s="219"/>
      <c r="K4113" s="219"/>
      <c r="L4113" s="219">
        <f>F4113*I4113</f>
        <v>50903.120986666669</v>
      </c>
      <c r="M4113" s="612"/>
      <c r="N4113" s="290"/>
      <c r="O4113" s="290"/>
      <c r="P4113" s="290"/>
    </row>
    <row r="4114" spans="1:16" s="315" customFormat="1" ht="24">
      <c r="B4114" s="228" t="s">
        <v>987</v>
      </c>
      <c r="C4114" s="920"/>
      <c r="D4114" s="227" t="s">
        <v>9294</v>
      </c>
      <c r="E4114" s="229" t="s">
        <v>2195</v>
      </c>
      <c r="F4114" s="1187">
        <v>0.626</v>
      </c>
      <c r="G4114" s="231"/>
      <c r="H4114" s="231"/>
      <c r="I4114" s="231">
        <f>VLOOKUP($B4114,'GiaMTC TT13-QD1491'!$B$7:$T$908,19,0)</f>
        <v>315355.97692982451</v>
      </c>
      <c r="J4114" s="231"/>
      <c r="K4114" s="231"/>
      <c r="L4114" s="231">
        <f>F4114*I4114</f>
        <v>197412.84155807015</v>
      </c>
      <c r="M4114" s="612"/>
      <c r="N4114" s="290"/>
      <c r="O4114" s="290"/>
      <c r="P4114" s="290"/>
    </row>
    <row r="4115" spans="1:16" s="315" customFormat="1" ht="12">
      <c r="A4115" s="762"/>
      <c r="B4115" s="770" t="s">
        <v>9302</v>
      </c>
      <c r="C4115" s="783" t="s">
        <v>9303</v>
      </c>
      <c r="D4115" s="771" t="s">
        <v>2792</v>
      </c>
      <c r="E4115" s="282"/>
      <c r="F4115" s="1189"/>
      <c r="G4115" s="284"/>
      <c r="H4115" s="284"/>
      <c r="I4115" s="284"/>
      <c r="J4115" s="284">
        <f>SUM(J4116:J4126)</f>
        <v>89683082.125</v>
      </c>
      <c r="K4115" s="284"/>
      <c r="L4115" s="284"/>
      <c r="M4115" s="612" t="s">
        <v>2798</v>
      </c>
      <c r="N4115" s="613">
        <f>+J4115</f>
        <v>89683082.125</v>
      </c>
      <c r="O4115" s="613">
        <f>K4127</f>
        <v>10264050.494572366</v>
      </c>
      <c r="P4115" s="613">
        <f>+L4128</f>
        <v>26386199.691371065</v>
      </c>
    </row>
    <row r="4116" spans="1:16" s="315" customFormat="1" ht="12">
      <c r="B4116" s="223"/>
      <c r="C4116" s="222"/>
      <c r="D4116" s="223" t="s">
        <v>9285</v>
      </c>
      <c r="E4116" s="217" t="s">
        <v>81</v>
      </c>
      <c r="F4116" s="1102">
        <v>1320</v>
      </c>
      <c r="G4116" s="219">
        <f>VLOOKUP($D4116,[4]VLP!$C$2:$F$200,3,0)</f>
        <v>47000</v>
      </c>
      <c r="H4116" s="219"/>
      <c r="I4116" s="219"/>
      <c r="J4116" s="219">
        <f t="shared" ref="J4116:J4125" si="87">G4116*F4116</f>
        <v>62040000</v>
      </c>
      <c r="K4116" s="219"/>
      <c r="L4116" s="219"/>
      <c r="M4116" s="612"/>
      <c r="N4116" s="290"/>
      <c r="O4116" s="290"/>
      <c r="P4116" s="290"/>
    </row>
    <row r="4117" spans="1:16" s="315" customFormat="1" ht="12">
      <c r="B4117" s="223"/>
      <c r="C4117" s="222"/>
      <c r="D4117" s="223" t="s">
        <v>9286</v>
      </c>
      <c r="E4117" s="217" t="s">
        <v>106</v>
      </c>
      <c r="F4117" s="1102">
        <v>7.0000000000000007E-2</v>
      </c>
      <c r="G4117" s="219">
        <f>VLOOKUP($D4117,[4]VLP!$C$2:$F$200,3,0)</f>
        <v>8500000</v>
      </c>
      <c r="H4117" s="219"/>
      <c r="I4117" s="219"/>
      <c r="J4117" s="219">
        <f t="shared" si="87"/>
        <v>595000</v>
      </c>
      <c r="K4117" s="219"/>
      <c r="L4117" s="219"/>
      <c r="M4117" s="612"/>
      <c r="N4117" s="290"/>
      <c r="O4117" s="290"/>
      <c r="P4117" s="290"/>
    </row>
    <row r="4118" spans="1:16" s="315" customFormat="1" ht="12">
      <c r="B4118" s="223"/>
      <c r="C4118" s="222"/>
      <c r="D4118" s="223" t="s">
        <v>9287</v>
      </c>
      <c r="E4118" s="217" t="s">
        <v>106</v>
      </c>
      <c r="F4118" s="1102">
        <v>0.69</v>
      </c>
      <c r="G4118" s="219">
        <f>VLOOKUP($D4118,[4]VLP!$C$2:$F$200,3,0)</f>
        <v>25000000</v>
      </c>
      <c r="H4118" s="219"/>
      <c r="I4118" s="219"/>
      <c r="J4118" s="219">
        <f t="shared" si="87"/>
        <v>17250000</v>
      </c>
      <c r="K4118" s="219"/>
      <c r="L4118" s="219"/>
      <c r="M4118" s="612"/>
      <c r="N4118" s="290"/>
      <c r="O4118" s="290"/>
      <c r="P4118" s="290"/>
    </row>
    <row r="4119" spans="1:16" s="315" customFormat="1" ht="12">
      <c r="B4119" s="223"/>
      <c r="C4119" s="222"/>
      <c r="D4119" s="223" t="s">
        <v>9288</v>
      </c>
      <c r="E4119" s="217" t="s">
        <v>106</v>
      </c>
      <c r="F4119" s="1102"/>
      <c r="G4119" s="219">
        <f>VLOOKUP($D4119,[4]VLP!$C$2:$F$200,3,0)</f>
        <v>78969891</v>
      </c>
      <c r="H4119" s="219"/>
      <c r="I4119" s="219"/>
      <c r="J4119" s="219">
        <f t="shared" si="87"/>
        <v>0</v>
      </c>
      <c r="K4119" s="219"/>
      <c r="L4119" s="219"/>
      <c r="M4119" s="612"/>
      <c r="N4119" s="290"/>
      <c r="O4119" s="290"/>
      <c r="P4119" s="290"/>
    </row>
    <row r="4120" spans="1:16" s="315" customFormat="1" ht="12">
      <c r="B4120" s="223"/>
      <c r="C4120" s="222"/>
      <c r="D4120" s="223" t="s">
        <v>9289</v>
      </c>
      <c r="E4120" s="217" t="s">
        <v>106</v>
      </c>
      <c r="F4120" s="1102"/>
      <c r="G4120" s="219">
        <f>VLOOKUP($D4120,[4]VLP!$C$2:$F$200,3,0)</f>
        <v>85969891</v>
      </c>
      <c r="H4120" s="219"/>
      <c r="I4120" s="219"/>
      <c r="J4120" s="219">
        <f t="shared" si="87"/>
        <v>0</v>
      </c>
      <c r="K4120" s="219"/>
      <c r="L4120" s="219"/>
      <c r="M4120" s="612"/>
      <c r="N4120" s="290"/>
      <c r="O4120" s="290"/>
      <c r="P4120" s="290"/>
    </row>
    <row r="4121" spans="1:16" s="315" customFormat="1" ht="12">
      <c r="B4121" s="223"/>
      <c r="C4121" s="222"/>
      <c r="D4121" s="223" t="s">
        <v>9290</v>
      </c>
      <c r="E4121" s="217" t="s">
        <v>106</v>
      </c>
      <c r="F4121" s="1102">
        <v>0.01</v>
      </c>
      <c r="G4121" s="219">
        <f>VLOOKUP($D4121,[4]VLP!$C$2:$F$200,3,0)</f>
        <v>125911500</v>
      </c>
      <c r="H4121" s="219"/>
      <c r="I4121" s="219"/>
      <c r="J4121" s="219">
        <f t="shared" si="87"/>
        <v>1259115</v>
      </c>
      <c r="K4121" s="219"/>
      <c r="L4121" s="219"/>
      <c r="M4121" s="612"/>
      <c r="N4121" s="290"/>
      <c r="O4121" s="290"/>
      <c r="P4121" s="290"/>
    </row>
    <row r="4122" spans="1:16" s="315" customFormat="1" ht="12">
      <c r="B4122" s="223"/>
      <c r="C4122" s="222"/>
      <c r="D4122" s="223" t="s">
        <v>9298</v>
      </c>
      <c r="E4122" s="217" t="s">
        <v>106</v>
      </c>
      <c r="F4122" s="1102">
        <v>0.01</v>
      </c>
      <c r="G4122" s="219">
        <f>VLOOKUP($D4122,[4]VLP!$C$2:$F$200,3,0)</f>
        <v>157389375</v>
      </c>
      <c r="H4122" s="219"/>
      <c r="I4122" s="219"/>
      <c r="J4122" s="219">
        <f t="shared" si="87"/>
        <v>1573893.75</v>
      </c>
      <c r="K4122" s="219"/>
      <c r="L4122" s="219"/>
      <c r="M4122" s="612"/>
      <c r="N4122" s="290"/>
      <c r="O4122" s="290"/>
      <c r="P4122" s="290"/>
    </row>
    <row r="4123" spans="1:16" s="315" customFormat="1" ht="12">
      <c r="B4123" s="223"/>
      <c r="C4123" s="222"/>
      <c r="D4123" s="223" t="s">
        <v>9299</v>
      </c>
      <c r="E4123" s="217" t="s">
        <v>106</v>
      </c>
      <c r="F4123" s="1102">
        <v>0.01</v>
      </c>
      <c r="G4123" s="219">
        <f>VLOOKUP($D4123,[4]VLP!$C$2:$F$200,3,0)</f>
        <v>188867250</v>
      </c>
      <c r="H4123" s="219"/>
      <c r="I4123" s="219"/>
      <c r="J4123" s="219">
        <f t="shared" si="87"/>
        <v>1888672.5</v>
      </c>
      <c r="K4123" s="219"/>
      <c r="L4123" s="219"/>
      <c r="M4123" s="612"/>
      <c r="N4123" s="290"/>
      <c r="O4123" s="290"/>
      <c r="P4123" s="290"/>
    </row>
    <row r="4124" spans="1:16" s="315" customFormat="1" ht="12">
      <c r="B4124" s="223"/>
      <c r="C4124" s="222"/>
      <c r="D4124" s="223" t="s">
        <v>9300</v>
      </c>
      <c r="E4124" s="217" t="s">
        <v>106</v>
      </c>
      <c r="F4124" s="1102"/>
      <c r="G4124" s="219">
        <f>VLOOKUP($D4124,[4]VLP!$C$2:$F$200,3,0)</f>
        <v>220345125</v>
      </c>
      <c r="H4124" s="219"/>
      <c r="I4124" s="219"/>
      <c r="J4124" s="219">
        <f t="shared" si="87"/>
        <v>0</v>
      </c>
      <c r="K4124" s="219"/>
      <c r="L4124" s="219"/>
      <c r="M4124" s="612"/>
      <c r="N4124" s="290"/>
      <c r="O4124" s="290"/>
      <c r="P4124" s="290"/>
    </row>
    <row r="4125" spans="1:16" s="315" customFormat="1" ht="12">
      <c r="B4125" s="223"/>
      <c r="C4125" s="222"/>
      <c r="D4125" s="223" t="s">
        <v>9301</v>
      </c>
      <c r="E4125" s="217" t="s">
        <v>106</v>
      </c>
      <c r="F4125" s="1102"/>
      <c r="G4125" s="219">
        <f>VLOOKUP($D4125,[4]VLP!$C$2:$F$200,3,0)</f>
        <v>251823000</v>
      </c>
      <c r="H4125" s="219"/>
      <c r="I4125" s="219"/>
      <c r="J4125" s="219">
        <f t="shared" si="87"/>
        <v>0</v>
      </c>
      <c r="K4125" s="219"/>
      <c r="L4125" s="219"/>
      <c r="M4125" s="612"/>
      <c r="N4125" s="290"/>
      <c r="O4125" s="290"/>
      <c r="P4125" s="290"/>
    </row>
    <row r="4126" spans="1:16" s="315" customFormat="1" ht="12">
      <c r="B4126" s="223"/>
      <c r="C4126" s="222"/>
      <c r="D4126" s="223" t="s">
        <v>2555</v>
      </c>
      <c r="E4126" s="217" t="s">
        <v>2556</v>
      </c>
      <c r="F4126" s="1102">
        <v>6</v>
      </c>
      <c r="G4126" s="219"/>
      <c r="H4126" s="219"/>
      <c r="I4126" s="219"/>
      <c r="J4126" s="219">
        <f>F4126%*SUM(J4116:J4125)</f>
        <v>5076400.875</v>
      </c>
      <c r="K4126" s="219"/>
      <c r="L4126" s="219"/>
      <c r="M4126" s="612"/>
      <c r="N4126" s="290"/>
      <c r="O4126" s="290"/>
      <c r="P4126" s="290"/>
    </row>
    <row r="4127" spans="1:16" s="315" customFormat="1" ht="12">
      <c r="B4127" s="223"/>
      <c r="C4127" s="222"/>
      <c r="D4127" s="223" t="s">
        <v>9028</v>
      </c>
      <c r="E4127" s="217" t="s">
        <v>2540</v>
      </c>
      <c r="F4127" s="1102">
        <v>29.89</v>
      </c>
      <c r="G4127" s="219"/>
      <c r="H4127" s="219">
        <f>+_lg45</f>
        <v>343394.12828947359</v>
      </c>
      <c r="I4127" s="219"/>
      <c r="J4127" s="219"/>
      <c r="K4127" s="219">
        <f>H4127*F4127</f>
        <v>10264050.494572366</v>
      </c>
      <c r="L4127" s="219"/>
      <c r="M4127" s="612"/>
      <c r="N4127" s="290"/>
      <c r="O4127" s="290"/>
      <c r="P4127" s="290"/>
    </row>
    <row r="4128" spans="1:16" s="315" customFormat="1" ht="12">
      <c r="B4128" s="223"/>
      <c r="C4128" s="313"/>
      <c r="D4128" s="223" t="s">
        <v>7176</v>
      </c>
      <c r="E4128" s="217"/>
      <c r="F4128" s="1102"/>
      <c r="G4128" s="219"/>
      <c r="H4128" s="219"/>
      <c r="I4128" s="219"/>
      <c r="J4128" s="219"/>
      <c r="K4128" s="219"/>
      <c r="L4128" s="219">
        <f>SUM(L4129:L4133)</f>
        <v>26386199.691371065</v>
      </c>
      <c r="M4128" s="612"/>
      <c r="N4128" s="290"/>
      <c r="O4128" s="290"/>
      <c r="P4128" s="290"/>
    </row>
    <row r="4129" spans="1:16" s="315" customFormat="1" ht="24">
      <c r="B4129" s="223" t="s">
        <v>1484</v>
      </c>
      <c r="C4129" s="313"/>
      <c r="D4129" s="222" t="s">
        <v>1485</v>
      </c>
      <c r="E4129" s="217" t="s">
        <v>2195</v>
      </c>
      <c r="F4129" s="1102">
        <v>3.1349999999999998</v>
      </c>
      <c r="G4129" s="219"/>
      <c r="H4129" s="219"/>
      <c r="I4129" s="219">
        <f>VLOOKUP($B4129,'GiaMTC TT13-QD1491'!$B$7:$T$908,19,0)</f>
        <v>6487181.885020243</v>
      </c>
      <c r="J4129" s="219"/>
      <c r="K4129" s="219"/>
      <c r="L4129" s="219">
        <f>F4129*I4129</f>
        <v>20337315.20953846</v>
      </c>
      <c r="M4129" s="612"/>
      <c r="N4129" s="290"/>
      <c r="O4129" s="290"/>
      <c r="P4129" s="290"/>
    </row>
    <row r="4130" spans="1:16" s="315" customFormat="1" ht="12">
      <c r="B4130" s="223" t="s">
        <v>1487</v>
      </c>
      <c r="C4130" s="313"/>
      <c r="D4130" s="222" t="s">
        <v>9291</v>
      </c>
      <c r="E4130" s="217" t="s">
        <v>2195</v>
      </c>
      <c r="F4130" s="1102">
        <v>0.39</v>
      </c>
      <c r="G4130" s="219"/>
      <c r="H4130" s="219"/>
      <c r="I4130" s="219">
        <f>VLOOKUP($B4130,'GiaMTC TT13-QD1491'!$B$7:$T$908,19,0)</f>
        <v>3451806.8548245616</v>
      </c>
      <c r="J4130" s="219"/>
      <c r="K4130" s="219"/>
      <c r="L4130" s="219">
        <f>F4130*I4130</f>
        <v>1346204.6733815791</v>
      </c>
      <c r="M4130" s="612"/>
      <c r="N4130" s="290"/>
      <c r="O4130" s="290"/>
      <c r="P4130" s="290"/>
    </row>
    <row r="4131" spans="1:16" s="315" customFormat="1" ht="12">
      <c r="B4131" s="223" t="s">
        <v>488</v>
      </c>
      <c r="C4131" s="313"/>
      <c r="D4131" s="222" t="s">
        <v>9292</v>
      </c>
      <c r="E4131" s="217" t="s">
        <v>2195</v>
      </c>
      <c r="F4131" s="1102">
        <v>2.101</v>
      </c>
      <c r="G4131" s="219"/>
      <c r="H4131" s="219"/>
      <c r="I4131" s="219">
        <f>VLOOKUP($B4131,'GiaMTC TT13-QD1491'!$B$7:$T$908,19,0)</f>
        <v>2074753.3783082706</v>
      </c>
      <c r="J4131" s="219"/>
      <c r="K4131" s="219"/>
      <c r="L4131" s="219">
        <f>F4131*I4131</f>
        <v>4359056.8478256762</v>
      </c>
      <c r="M4131" s="612"/>
      <c r="N4131" s="290"/>
      <c r="O4131" s="290"/>
      <c r="P4131" s="290"/>
    </row>
    <row r="4132" spans="1:16" s="315" customFormat="1" ht="12">
      <c r="B4132" s="223" t="s">
        <v>1508</v>
      </c>
      <c r="C4132" s="313"/>
      <c r="D4132" s="222" t="s">
        <v>9293</v>
      </c>
      <c r="E4132" s="217" t="s">
        <v>2195</v>
      </c>
      <c r="F4132" s="1102">
        <v>0.84199999999999997</v>
      </c>
      <c r="G4132" s="219"/>
      <c r="H4132" s="219"/>
      <c r="I4132" s="219">
        <f>VLOOKUP($B4132,'GiaMTC TT13-QD1491'!$B$7:$T$908,19,0)</f>
        <v>82634.936666666676</v>
      </c>
      <c r="J4132" s="219"/>
      <c r="K4132" s="219"/>
      <c r="L4132" s="219">
        <f>F4132*I4132</f>
        <v>69578.616673333338</v>
      </c>
      <c r="M4132" s="612"/>
      <c r="N4132" s="290"/>
      <c r="O4132" s="290"/>
      <c r="P4132" s="290"/>
    </row>
    <row r="4133" spans="1:16" s="315" customFormat="1" ht="24">
      <c r="B4133" s="228" t="s">
        <v>987</v>
      </c>
      <c r="C4133" s="920"/>
      <c r="D4133" s="227" t="s">
        <v>9294</v>
      </c>
      <c r="E4133" s="229" t="s">
        <v>2195</v>
      </c>
      <c r="F4133" s="1187">
        <v>0.86899999999999999</v>
      </c>
      <c r="G4133" s="231"/>
      <c r="H4133" s="231"/>
      <c r="I4133" s="231">
        <f>VLOOKUP($B4133,'GiaMTC TT13-QD1491'!$B$7:$T$908,19,0)</f>
        <v>315355.97692982451</v>
      </c>
      <c r="J4133" s="231"/>
      <c r="K4133" s="231"/>
      <c r="L4133" s="231">
        <f>F4133*I4133</f>
        <v>274044.34395201749</v>
      </c>
      <c r="M4133" s="612"/>
      <c r="N4133" s="290"/>
      <c r="O4133" s="290"/>
      <c r="P4133" s="290"/>
    </row>
    <row r="4134" spans="1:16" s="315" customFormat="1" ht="12">
      <c r="A4134" s="762"/>
      <c r="B4134" s="770" t="s">
        <v>9304</v>
      </c>
      <c r="C4134" s="783" t="s">
        <v>9305</v>
      </c>
      <c r="D4134" s="771" t="s">
        <v>2792</v>
      </c>
      <c r="E4134" s="282"/>
      <c r="F4134" s="1189"/>
      <c r="G4134" s="284"/>
      <c r="H4134" s="284"/>
      <c r="I4134" s="284"/>
      <c r="J4134" s="284">
        <f>SUM(J4135:J4145)</f>
        <v>112793680.45</v>
      </c>
      <c r="K4134" s="284"/>
      <c r="L4134" s="284"/>
      <c r="M4134" s="612" t="s">
        <v>2798</v>
      </c>
      <c r="N4134" s="613">
        <f>+J4134</f>
        <v>112793680.45</v>
      </c>
      <c r="O4134" s="613">
        <f>K4146</f>
        <v>12379358.324835522</v>
      </c>
      <c r="P4134" s="613">
        <f>+L4147</f>
        <v>32863251.271132156</v>
      </c>
    </row>
    <row r="4135" spans="1:16" s="315" customFormat="1" ht="12">
      <c r="B4135" s="223"/>
      <c r="C4135" s="222"/>
      <c r="D4135" s="223" t="s">
        <v>9285</v>
      </c>
      <c r="E4135" s="217" t="s">
        <v>81</v>
      </c>
      <c r="F4135" s="1102">
        <v>1737</v>
      </c>
      <c r="G4135" s="219">
        <f>VLOOKUP($D4135,[4]VLP!$C$2:$F$200,3,0)</f>
        <v>47000</v>
      </c>
      <c r="H4135" s="219"/>
      <c r="I4135" s="219"/>
      <c r="J4135" s="219">
        <f t="shared" ref="J4135:J4144" si="88">G4135*F4135</f>
        <v>81639000</v>
      </c>
      <c r="K4135" s="219"/>
      <c r="L4135" s="219"/>
      <c r="M4135" s="612"/>
      <c r="N4135" s="290"/>
      <c r="O4135" s="290"/>
      <c r="P4135" s="290"/>
    </row>
    <row r="4136" spans="1:16" s="315" customFormat="1" ht="12">
      <c r="B4136" s="223"/>
      <c r="C4136" s="222"/>
      <c r="D4136" s="223" t="s">
        <v>9286</v>
      </c>
      <c r="E4136" s="217" t="s">
        <v>106</v>
      </c>
      <c r="F4136" s="1102">
        <v>7.0000000000000007E-2</v>
      </c>
      <c r="G4136" s="219">
        <f>VLOOKUP($D4136,[4]VLP!$C$2:$F$200,3,0)</f>
        <v>8500000</v>
      </c>
      <c r="H4136" s="219"/>
      <c r="I4136" s="219"/>
      <c r="J4136" s="219">
        <f t="shared" si="88"/>
        <v>595000</v>
      </c>
      <c r="K4136" s="219"/>
      <c r="L4136" s="219"/>
      <c r="M4136" s="612"/>
      <c r="N4136" s="290"/>
      <c r="O4136" s="290"/>
      <c r="P4136" s="290"/>
    </row>
    <row r="4137" spans="1:16" s="315" customFormat="1" ht="12">
      <c r="B4137" s="223"/>
      <c r="C4137" s="222"/>
      <c r="D4137" s="223" t="s">
        <v>9287</v>
      </c>
      <c r="E4137" s="217" t="s">
        <v>106</v>
      </c>
      <c r="F4137" s="1102">
        <v>0.69</v>
      </c>
      <c r="G4137" s="219">
        <f>VLOOKUP($D4137,[4]VLP!$C$2:$F$200,3,0)</f>
        <v>25000000</v>
      </c>
      <c r="H4137" s="219"/>
      <c r="I4137" s="219"/>
      <c r="J4137" s="219">
        <f t="shared" si="88"/>
        <v>17250000</v>
      </c>
      <c r="K4137" s="219"/>
      <c r="L4137" s="219"/>
      <c r="M4137" s="612"/>
      <c r="N4137" s="290"/>
      <c r="O4137" s="290"/>
      <c r="P4137" s="290"/>
    </row>
    <row r="4138" spans="1:16" s="315" customFormat="1" ht="12">
      <c r="B4138" s="223"/>
      <c r="C4138" s="222"/>
      <c r="D4138" s="223" t="s">
        <v>9288</v>
      </c>
      <c r="E4138" s="217" t="s">
        <v>106</v>
      </c>
      <c r="F4138" s="1102"/>
      <c r="G4138" s="219">
        <f>VLOOKUP($D4138,[4]VLP!$C$2:$F$200,3,0)</f>
        <v>78969891</v>
      </c>
      <c r="H4138" s="219"/>
      <c r="I4138" s="219"/>
      <c r="J4138" s="219">
        <f t="shared" si="88"/>
        <v>0</v>
      </c>
      <c r="K4138" s="219"/>
      <c r="L4138" s="219"/>
      <c r="M4138" s="612"/>
      <c r="N4138" s="290"/>
      <c r="O4138" s="290"/>
      <c r="P4138" s="290"/>
    </row>
    <row r="4139" spans="1:16" s="315" customFormat="1" ht="12">
      <c r="B4139" s="223"/>
      <c r="C4139" s="222"/>
      <c r="D4139" s="223" t="s">
        <v>9289</v>
      </c>
      <c r="E4139" s="217" t="s">
        <v>106</v>
      </c>
      <c r="F4139" s="1102"/>
      <c r="G4139" s="219">
        <f>VLOOKUP($D4139,[4]VLP!$C$2:$F$200,3,0)</f>
        <v>85969891</v>
      </c>
      <c r="H4139" s="219"/>
      <c r="I4139" s="219"/>
      <c r="J4139" s="219">
        <f t="shared" si="88"/>
        <v>0</v>
      </c>
      <c r="K4139" s="219"/>
      <c r="L4139" s="219"/>
      <c r="M4139" s="612"/>
      <c r="N4139" s="290"/>
      <c r="O4139" s="290"/>
      <c r="P4139" s="290"/>
    </row>
    <row r="4140" spans="1:16" s="315" customFormat="1" ht="12">
      <c r="B4140" s="223"/>
      <c r="C4140" s="222"/>
      <c r="D4140" s="223" t="s">
        <v>9290</v>
      </c>
      <c r="E4140" s="217" t="s">
        <v>106</v>
      </c>
      <c r="F4140" s="1102">
        <v>0.01</v>
      </c>
      <c r="G4140" s="219">
        <f>VLOOKUP($D4140,[4]VLP!$C$2:$F$200,3,0)</f>
        <v>125911500</v>
      </c>
      <c r="H4140" s="219"/>
      <c r="I4140" s="219"/>
      <c r="J4140" s="219">
        <f t="shared" si="88"/>
        <v>1259115</v>
      </c>
      <c r="K4140" s="219"/>
      <c r="L4140" s="219"/>
      <c r="M4140" s="612"/>
      <c r="N4140" s="290"/>
      <c r="O4140" s="290"/>
      <c r="P4140" s="290"/>
    </row>
    <row r="4141" spans="1:16" s="315" customFormat="1" ht="12">
      <c r="B4141" s="223"/>
      <c r="C4141" s="222"/>
      <c r="D4141" s="223" t="s">
        <v>9298</v>
      </c>
      <c r="E4141" s="217" t="s">
        <v>106</v>
      </c>
      <c r="F4141" s="1102">
        <v>0.01</v>
      </c>
      <c r="G4141" s="219">
        <f>VLOOKUP($D4141,[4]VLP!$C$2:$F$200,3,0)</f>
        <v>157389375</v>
      </c>
      <c r="H4141" s="219"/>
      <c r="I4141" s="219"/>
      <c r="J4141" s="219">
        <f t="shared" si="88"/>
        <v>1573893.75</v>
      </c>
      <c r="K4141" s="219"/>
      <c r="L4141" s="219"/>
      <c r="M4141" s="612"/>
      <c r="N4141" s="290"/>
      <c r="O4141" s="290"/>
      <c r="P4141" s="290"/>
    </row>
    <row r="4142" spans="1:16" s="315" customFormat="1" ht="12">
      <c r="B4142" s="223"/>
      <c r="C4142" s="222"/>
      <c r="D4142" s="223" t="s">
        <v>9299</v>
      </c>
      <c r="E4142" s="217" t="s">
        <v>106</v>
      </c>
      <c r="F4142" s="1102">
        <v>0.01</v>
      </c>
      <c r="G4142" s="219">
        <f>VLOOKUP($D4142,[4]VLP!$C$2:$F$200,3,0)</f>
        <v>188867250</v>
      </c>
      <c r="H4142" s="219"/>
      <c r="I4142" s="219"/>
      <c r="J4142" s="219">
        <f t="shared" si="88"/>
        <v>1888672.5</v>
      </c>
      <c r="K4142" s="219"/>
      <c r="L4142" s="219"/>
      <c r="M4142" s="612"/>
      <c r="N4142" s="290"/>
      <c r="O4142" s="290"/>
      <c r="P4142" s="290"/>
    </row>
    <row r="4143" spans="1:16" s="315" customFormat="1" ht="12">
      <c r="B4143" s="223"/>
      <c r="C4143" s="222"/>
      <c r="D4143" s="223" t="s">
        <v>9300</v>
      </c>
      <c r="E4143" s="217" t="s">
        <v>106</v>
      </c>
      <c r="F4143" s="1102">
        <v>0.01</v>
      </c>
      <c r="G4143" s="219">
        <f>VLOOKUP($D4143,[4]VLP!$C$2:$F$200,3,0)</f>
        <v>220345125</v>
      </c>
      <c r="H4143" s="219"/>
      <c r="I4143" s="219"/>
      <c r="J4143" s="219">
        <f t="shared" si="88"/>
        <v>2203451.25</v>
      </c>
      <c r="K4143" s="219"/>
      <c r="L4143" s="219"/>
      <c r="M4143" s="612"/>
      <c r="N4143" s="290"/>
      <c r="O4143" s="290"/>
      <c r="P4143" s="290"/>
    </row>
    <row r="4144" spans="1:16" s="315" customFormat="1" ht="12">
      <c r="B4144" s="223"/>
      <c r="C4144" s="222"/>
      <c r="D4144" s="223" t="s">
        <v>9301</v>
      </c>
      <c r="E4144" s="217" t="s">
        <v>106</v>
      </c>
      <c r="F4144" s="1102"/>
      <c r="G4144" s="219">
        <f>VLOOKUP($D4144,[4]VLP!$C$2:$F$200,3,0)</f>
        <v>251823000</v>
      </c>
      <c r="H4144" s="219"/>
      <c r="I4144" s="219"/>
      <c r="J4144" s="219">
        <f t="shared" si="88"/>
        <v>0</v>
      </c>
      <c r="K4144" s="219"/>
      <c r="L4144" s="219"/>
      <c r="M4144" s="612"/>
      <c r="N4144" s="290"/>
      <c r="O4144" s="290"/>
      <c r="P4144" s="290"/>
    </row>
    <row r="4145" spans="1:16" s="315" customFormat="1" ht="12">
      <c r="B4145" s="223"/>
      <c r="C4145" s="222"/>
      <c r="D4145" s="223" t="s">
        <v>2555</v>
      </c>
      <c r="E4145" s="217" t="s">
        <v>2556</v>
      </c>
      <c r="F4145" s="1102">
        <v>6</v>
      </c>
      <c r="G4145" s="219"/>
      <c r="H4145" s="219"/>
      <c r="I4145" s="219"/>
      <c r="J4145" s="219">
        <f>F4145%*SUM(J4135:J4144)</f>
        <v>6384547.9500000002</v>
      </c>
      <c r="K4145" s="219"/>
      <c r="L4145" s="219"/>
      <c r="M4145" s="612"/>
      <c r="N4145" s="290"/>
      <c r="O4145" s="290"/>
      <c r="P4145" s="290"/>
    </row>
    <row r="4146" spans="1:16" s="315" customFormat="1" ht="12">
      <c r="B4146" s="223"/>
      <c r="C4146" s="222"/>
      <c r="D4146" s="223" t="s">
        <v>9028</v>
      </c>
      <c r="E4146" s="217" t="s">
        <v>2540</v>
      </c>
      <c r="F4146" s="1102">
        <v>36.049999999999997</v>
      </c>
      <c r="G4146" s="219"/>
      <c r="H4146" s="219">
        <f>+_lg45</f>
        <v>343394.12828947359</v>
      </c>
      <c r="I4146" s="219"/>
      <c r="J4146" s="219"/>
      <c r="K4146" s="219">
        <f>H4146*F4146</f>
        <v>12379358.324835522</v>
      </c>
      <c r="L4146" s="219"/>
      <c r="M4146" s="612"/>
      <c r="N4146" s="290"/>
      <c r="O4146" s="290"/>
      <c r="P4146" s="290"/>
    </row>
    <row r="4147" spans="1:16" s="315" customFormat="1" ht="12">
      <c r="B4147" s="223"/>
      <c r="C4147" s="313"/>
      <c r="D4147" s="223" t="s">
        <v>7176</v>
      </c>
      <c r="E4147" s="217"/>
      <c r="F4147" s="1102"/>
      <c r="G4147" s="219"/>
      <c r="H4147" s="219"/>
      <c r="I4147" s="219"/>
      <c r="J4147" s="219"/>
      <c r="K4147" s="219"/>
      <c r="L4147" s="219">
        <f>SUM(L4148:L4152)</f>
        <v>32863251.271132156</v>
      </c>
      <c r="M4147" s="612"/>
      <c r="N4147" s="290"/>
      <c r="O4147" s="290"/>
      <c r="P4147" s="290"/>
    </row>
    <row r="4148" spans="1:16" s="315" customFormat="1" ht="24">
      <c r="B4148" s="223" t="s">
        <v>1484</v>
      </c>
      <c r="C4148" s="313"/>
      <c r="D4148" s="222" t="s">
        <v>1485</v>
      </c>
      <c r="E4148" s="217" t="s">
        <v>2195</v>
      </c>
      <c r="F4148" s="1102">
        <v>4.0350000000000001</v>
      </c>
      <c r="G4148" s="219"/>
      <c r="H4148" s="219"/>
      <c r="I4148" s="219">
        <f>VLOOKUP($B4148,'GiaMTC TT13-QD1491'!$B$7:$T$908,19,0)</f>
        <v>6487181.885020243</v>
      </c>
      <c r="J4148" s="219"/>
      <c r="K4148" s="219"/>
      <c r="L4148" s="219">
        <f>F4148*I4148</f>
        <v>26175778.90605668</v>
      </c>
      <c r="M4148" s="612"/>
      <c r="N4148" s="290"/>
      <c r="O4148" s="290"/>
      <c r="P4148" s="290"/>
    </row>
    <row r="4149" spans="1:16" s="315" customFormat="1" ht="12">
      <c r="B4149" s="223" t="s">
        <v>1487</v>
      </c>
      <c r="C4149" s="313"/>
      <c r="D4149" s="222" t="s">
        <v>9291</v>
      </c>
      <c r="E4149" s="217" t="s">
        <v>2195</v>
      </c>
      <c r="F4149" s="1102">
        <v>0.39</v>
      </c>
      <c r="G4149" s="219"/>
      <c r="H4149" s="219"/>
      <c r="I4149" s="219">
        <f>VLOOKUP($B4149,'GiaMTC TT13-QD1491'!$B$7:$T$908,19,0)</f>
        <v>3451806.8548245616</v>
      </c>
      <c r="J4149" s="219"/>
      <c r="K4149" s="219"/>
      <c r="L4149" s="219">
        <f>F4149*I4149</f>
        <v>1346204.6733815791</v>
      </c>
      <c r="M4149" s="612"/>
      <c r="N4149" s="290"/>
      <c r="O4149" s="290"/>
      <c r="P4149" s="290"/>
    </row>
    <row r="4150" spans="1:16" s="315" customFormat="1" ht="12">
      <c r="B4150" s="223" t="s">
        <v>488</v>
      </c>
      <c r="C4150" s="313"/>
      <c r="D4150" s="222" t="s">
        <v>9292</v>
      </c>
      <c r="E4150" s="217" t="s">
        <v>2195</v>
      </c>
      <c r="F4150" s="1102">
        <v>2.3610000000000002</v>
      </c>
      <c r="G4150" s="219"/>
      <c r="H4150" s="219"/>
      <c r="I4150" s="219">
        <f>VLOOKUP($B4150,'GiaMTC TT13-QD1491'!$B$7:$T$908,19,0)</f>
        <v>2074753.3783082706</v>
      </c>
      <c r="J4150" s="219"/>
      <c r="K4150" s="219"/>
      <c r="L4150" s="219">
        <f>F4150*I4150</f>
        <v>4898492.7261858275</v>
      </c>
      <c r="M4150" s="612"/>
      <c r="N4150" s="290"/>
      <c r="O4150" s="290"/>
      <c r="P4150" s="290"/>
    </row>
    <row r="4151" spans="1:16" s="315" customFormat="1" ht="12">
      <c r="B4151" s="223" t="s">
        <v>1508</v>
      </c>
      <c r="C4151" s="313"/>
      <c r="D4151" s="222" t="s">
        <v>9293</v>
      </c>
      <c r="E4151" s="217" t="s">
        <v>2195</v>
      </c>
      <c r="F4151" s="1102">
        <v>1.0840000000000001</v>
      </c>
      <c r="G4151" s="219"/>
      <c r="H4151" s="219"/>
      <c r="I4151" s="219">
        <f>VLOOKUP($B4151,'GiaMTC TT13-QD1491'!$B$7:$T$908,19,0)</f>
        <v>82634.936666666676</v>
      </c>
      <c r="J4151" s="219"/>
      <c r="K4151" s="219"/>
      <c r="L4151" s="219">
        <f>F4151*I4151</f>
        <v>89576.271346666676</v>
      </c>
      <c r="M4151" s="612"/>
      <c r="N4151" s="290"/>
      <c r="O4151" s="290"/>
      <c r="P4151" s="290"/>
    </row>
    <row r="4152" spans="1:16" s="315" customFormat="1" ht="24">
      <c r="B4152" s="228" t="s">
        <v>987</v>
      </c>
      <c r="C4152" s="920"/>
      <c r="D4152" s="227" t="s">
        <v>9294</v>
      </c>
      <c r="E4152" s="229" t="s">
        <v>2195</v>
      </c>
      <c r="F4152" s="1187">
        <v>1.1200000000000001</v>
      </c>
      <c r="G4152" s="231"/>
      <c r="H4152" s="231"/>
      <c r="I4152" s="231">
        <f>VLOOKUP($B4152,'GiaMTC TT13-QD1491'!$B$7:$T$908,19,0)</f>
        <v>315355.97692982451</v>
      </c>
      <c r="J4152" s="231"/>
      <c r="K4152" s="231"/>
      <c r="L4152" s="231">
        <f>F4152*I4152</f>
        <v>353198.69416140346</v>
      </c>
      <c r="M4152" s="612"/>
      <c r="N4152" s="290"/>
      <c r="O4152" s="290"/>
      <c r="P4152" s="290"/>
    </row>
    <row r="4153" spans="1:16" s="315" customFormat="1" ht="12">
      <c r="A4153" s="762"/>
      <c r="B4153" s="770" t="s">
        <v>9306</v>
      </c>
      <c r="C4153" s="783" t="s">
        <v>9307</v>
      </c>
      <c r="D4153" s="771" t="s">
        <v>2792</v>
      </c>
      <c r="E4153" s="282"/>
      <c r="F4153" s="1189"/>
      <c r="G4153" s="284"/>
      <c r="H4153" s="284"/>
      <c r="I4153" s="284"/>
      <c r="J4153" s="284">
        <f>SUM(J4154:J4164)</f>
        <v>139476244.25</v>
      </c>
      <c r="K4153" s="284"/>
      <c r="L4153" s="284"/>
      <c r="M4153" s="612" t="s">
        <v>2798</v>
      </c>
      <c r="N4153" s="613">
        <f>+J4153</f>
        <v>139476244.25</v>
      </c>
      <c r="O4153" s="613">
        <f>K4165</f>
        <v>14669797.160526311</v>
      </c>
      <c r="P4153" s="613">
        <f>+L4166</f>
        <v>40253723.644701727</v>
      </c>
    </row>
    <row r="4154" spans="1:16" s="315" customFormat="1" ht="12">
      <c r="B4154" s="223"/>
      <c r="C4154" s="222"/>
      <c r="D4154" s="223" t="s">
        <v>9285</v>
      </c>
      <c r="E4154" s="217" t="s">
        <v>81</v>
      </c>
      <c r="F4154" s="1102">
        <v>2219</v>
      </c>
      <c r="G4154" s="219">
        <f>VLOOKUP($D4154,[4]VLP!$C$2:$F$200,3,0)</f>
        <v>47000</v>
      </c>
      <c r="H4154" s="219"/>
      <c r="I4154" s="219"/>
      <c r="J4154" s="219">
        <f t="shared" ref="J4154:J4163" si="89">G4154*F4154</f>
        <v>104293000</v>
      </c>
      <c r="K4154" s="219"/>
      <c r="L4154" s="219"/>
      <c r="M4154" s="612"/>
      <c r="N4154" s="290"/>
      <c r="O4154" s="290"/>
      <c r="P4154" s="290"/>
    </row>
    <row r="4155" spans="1:16" s="315" customFormat="1" ht="12">
      <c r="B4155" s="223"/>
      <c r="C4155" s="222"/>
      <c r="D4155" s="223" t="s">
        <v>9286</v>
      </c>
      <c r="E4155" s="217" t="s">
        <v>106</v>
      </c>
      <c r="F4155" s="1102">
        <v>7.0000000000000007E-2</v>
      </c>
      <c r="G4155" s="219">
        <f>VLOOKUP($D4155,[4]VLP!$C$2:$F$200,3,0)</f>
        <v>8500000</v>
      </c>
      <c r="H4155" s="219"/>
      <c r="I4155" s="219"/>
      <c r="J4155" s="219">
        <f t="shared" si="89"/>
        <v>595000</v>
      </c>
      <c r="K4155" s="219"/>
      <c r="L4155" s="219"/>
      <c r="M4155" s="612"/>
      <c r="N4155" s="290"/>
      <c r="O4155" s="290"/>
      <c r="P4155" s="290"/>
    </row>
    <row r="4156" spans="1:16" s="315" customFormat="1" ht="12">
      <c r="B4156" s="223"/>
      <c r="C4156" s="222"/>
      <c r="D4156" s="223" t="s">
        <v>9287</v>
      </c>
      <c r="E4156" s="217" t="s">
        <v>106</v>
      </c>
      <c r="F4156" s="1102">
        <v>0.69</v>
      </c>
      <c r="G4156" s="219">
        <f>VLOOKUP($D4156,[4]VLP!$C$2:$F$200,3,0)</f>
        <v>25000000</v>
      </c>
      <c r="H4156" s="219"/>
      <c r="I4156" s="219"/>
      <c r="J4156" s="219">
        <f t="shared" si="89"/>
        <v>17250000</v>
      </c>
      <c r="K4156" s="219"/>
      <c r="L4156" s="219"/>
      <c r="M4156" s="612"/>
      <c r="N4156" s="290"/>
      <c r="O4156" s="290"/>
      <c r="P4156" s="290"/>
    </row>
    <row r="4157" spans="1:16" s="315" customFormat="1" ht="12">
      <c r="B4157" s="223"/>
      <c r="C4157" s="222"/>
      <c r="D4157" s="223" t="s">
        <v>9288</v>
      </c>
      <c r="E4157" s="217" t="s">
        <v>106</v>
      </c>
      <c r="F4157" s="1102"/>
      <c r="G4157" s="219">
        <f>VLOOKUP($D4157,[4]VLP!$C$2:$F$200,3,0)</f>
        <v>78969891</v>
      </c>
      <c r="H4157" s="219"/>
      <c r="I4157" s="219"/>
      <c r="J4157" s="219">
        <f t="shared" si="89"/>
        <v>0</v>
      </c>
      <c r="K4157" s="219"/>
      <c r="L4157" s="219"/>
      <c r="M4157" s="612"/>
      <c r="N4157" s="290"/>
      <c r="O4157" s="290"/>
      <c r="P4157" s="290"/>
    </row>
    <row r="4158" spans="1:16" s="315" customFormat="1" ht="12">
      <c r="B4158" s="223"/>
      <c r="C4158" s="222"/>
      <c r="D4158" s="223" t="s">
        <v>9289</v>
      </c>
      <c r="E4158" s="217" t="s">
        <v>106</v>
      </c>
      <c r="F4158" s="1102"/>
      <c r="G4158" s="219">
        <f>VLOOKUP($D4158,[4]VLP!$C$2:$F$200,3,0)</f>
        <v>85969891</v>
      </c>
      <c r="H4158" s="219"/>
      <c r="I4158" s="219"/>
      <c r="J4158" s="219">
        <f t="shared" si="89"/>
        <v>0</v>
      </c>
      <c r="K4158" s="219"/>
      <c r="L4158" s="219"/>
      <c r="M4158" s="612"/>
      <c r="N4158" s="290"/>
      <c r="O4158" s="290"/>
      <c r="P4158" s="290"/>
    </row>
    <row r="4159" spans="1:16" s="315" customFormat="1" ht="12">
      <c r="B4159" s="223"/>
      <c r="C4159" s="222"/>
      <c r="D4159" s="223" t="s">
        <v>9290</v>
      </c>
      <c r="E4159" s="217" t="s">
        <v>106</v>
      </c>
      <c r="F4159" s="1102">
        <v>0.01</v>
      </c>
      <c r="G4159" s="219">
        <f>VLOOKUP($D4159,[4]VLP!$C$2:$F$200,3,0)</f>
        <v>125911500</v>
      </c>
      <c r="H4159" s="219"/>
      <c r="I4159" s="219"/>
      <c r="J4159" s="219">
        <f t="shared" si="89"/>
        <v>1259115</v>
      </c>
      <c r="K4159" s="219"/>
      <c r="L4159" s="219"/>
      <c r="M4159" s="612"/>
      <c r="N4159" s="290"/>
      <c r="O4159" s="290"/>
      <c r="P4159" s="290"/>
    </row>
    <row r="4160" spans="1:16" s="315" customFormat="1" ht="12">
      <c r="B4160" s="223"/>
      <c r="C4160" s="222"/>
      <c r="D4160" s="223" t="s">
        <v>9298</v>
      </c>
      <c r="E4160" s="217" t="s">
        <v>106</v>
      </c>
      <c r="F4160" s="1102">
        <v>0.01</v>
      </c>
      <c r="G4160" s="219">
        <f>VLOOKUP($D4160,[4]VLP!$C$2:$F$200,3,0)</f>
        <v>157389375</v>
      </c>
      <c r="H4160" s="219"/>
      <c r="I4160" s="219"/>
      <c r="J4160" s="219">
        <f t="shared" si="89"/>
        <v>1573893.75</v>
      </c>
      <c r="K4160" s="219"/>
      <c r="L4160" s="219"/>
      <c r="M4160" s="612"/>
      <c r="N4160" s="290"/>
      <c r="O4160" s="290"/>
      <c r="P4160" s="290"/>
    </row>
    <row r="4161" spans="2:16" s="315" customFormat="1" ht="12">
      <c r="B4161" s="223"/>
      <c r="C4161" s="222"/>
      <c r="D4161" s="223" t="s">
        <v>9299</v>
      </c>
      <c r="E4161" s="217" t="s">
        <v>106</v>
      </c>
      <c r="F4161" s="1102">
        <v>0.01</v>
      </c>
      <c r="G4161" s="219">
        <f>VLOOKUP($D4161,[4]VLP!$C$2:$F$200,3,0)</f>
        <v>188867250</v>
      </c>
      <c r="H4161" s="219"/>
      <c r="I4161" s="219"/>
      <c r="J4161" s="219">
        <f t="shared" si="89"/>
        <v>1888672.5</v>
      </c>
      <c r="K4161" s="219"/>
      <c r="L4161" s="219"/>
      <c r="M4161" s="612"/>
      <c r="N4161" s="290"/>
      <c r="O4161" s="290"/>
      <c r="P4161" s="290"/>
    </row>
    <row r="4162" spans="2:16" s="315" customFormat="1" ht="12">
      <c r="B4162" s="223"/>
      <c r="C4162" s="222"/>
      <c r="D4162" s="223" t="s">
        <v>9300</v>
      </c>
      <c r="E4162" s="217" t="s">
        <v>106</v>
      </c>
      <c r="F4162" s="1102">
        <v>0.01</v>
      </c>
      <c r="G4162" s="219">
        <f>VLOOKUP($D4162,[4]VLP!$C$2:$F$200,3,0)</f>
        <v>220345125</v>
      </c>
      <c r="H4162" s="219"/>
      <c r="I4162" s="219"/>
      <c r="J4162" s="219">
        <f t="shared" si="89"/>
        <v>2203451.25</v>
      </c>
      <c r="K4162" s="219"/>
      <c r="L4162" s="219"/>
      <c r="M4162" s="612"/>
      <c r="N4162" s="290"/>
      <c r="O4162" s="290"/>
      <c r="P4162" s="290"/>
    </row>
    <row r="4163" spans="2:16" s="315" customFormat="1" ht="12">
      <c r="B4163" s="223"/>
      <c r="C4163" s="222"/>
      <c r="D4163" s="223" t="s">
        <v>9301</v>
      </c>
      <c r="E4163" s="217" t="s">
        <v>106</v>
      </c>
      <c r="F4163" s="1102">
        <v>0.01</v>
      </c>
      <c r="G4163" s="219">
        <f>VLOOKUP($D4163,[4]VLP!$C$2:$F$200,3,0)</f>
        <v>251823000</v>
      </c>
      <c r="H4163" s="219"/>
      <c r="I4163" s="219"/>
      <c r="J4163" s="219">
        <f t="shared" si="89"/>
        <v>2518230</v>
      </c>
      <c r="K4163" s="219"/>
      <c r="L4163" s="219"/>
      <c r="M4163" s="612"/>
      <c r="N4163" s="290"/>
      <c r="O4163" s="290"/>
      <c r="P4163" s="290"/>
    </row>
    <row r="4164" spans="2:16" s="315" customFormat="1" ht="12">
      <c r="B4164" s="223"/>
      <c r="C4164" s="222"/>
      <c r="D4164" s="223" t="s">
        <v>2555</v>
      </c>
      <c r="E4164" s="217" t="s">
        <v>2556</v>
      </c>
      <c r="F4164" s="1102">
        <v>6</v>
      </c>
      <c r="G4164" s="219"/>
      <c r="H4164" s="219"/>
      <c r="I4164" s="219"/>
      <c r="J4164" s="219">
        <f>F4164%*SUM(J4154:J4163)</f>
        <v>7894881.75</v>
      </c>
      <c r="K4164" s="219"/>
      <c r="L4164" s="219"/>
      <c r="M4164" s="612"/>
      <c r="N4164" s="290"/>
      <c r="O4164" s="290"/>
      <c r="P4164" s="290"/>
    </row>
    <row r="4165" spans="2:16" s="315" customFormat="1" ht="12">
      <c r="B4165" s="223"/>
      <c r="C4165" s="222"/>
      <c r="D4165" s="223" t="s">
        <v>9028</v>
      </c>
      <c r="E4165" s="217" t="s">
        <v>2540</v>
      </c>
      <c r="F4165" s="1102">
        <v>42.72</v>
      </c>
      <c r="G4165" s="219"/>
      <c r="H4165" s="219">
        <f>+_lg45</f>
        <v>343394.12828947359</v>
      </c>
      <c r="I4165" s="219"/>
      <c r="J4165" s="219"/>
      <c r="K4165" s="219">
        <f>H4165*F4165</f>
        <v>14669797.160526311</v>
      </c>
      <c r="L4165" s="219"/>
      <c r="M4165" s="612"/>
      <c r="N4165" s="290"/>
      <c r="O4165" s="290"/>
      <c r="P4165" s="290"/>
    </row>
    <row r="4166" spans="2:16" s="315" customFormat="1" ht="12">
      <c r="B4166" s="223"/>
      <c r="C4166" s="313"/>
      <c r="D4166" s="223" t="s">
        <v>7176</v>
      </c>
      <c r="E4166" s="217"/>
      <c r="F4166" s="1102"/>
      <c r="G4166" s="219"/>
      <c r="H4166" s="219"/>
      <c r="I4166" s="219"/>
      <c r="J4166" s="219"/>
      <c r="K4166" s="219"/>
      <c r="L4166" s="219">
        <f>SUM(L4167:L4171)</f>
        <v>40253723.644701727</v>
      </c>
      <c r="M4166" s="612"/>
      <c r="N4166" s="290"/>
      <c r="O4166" s="290"/>
      <c r="P4166" s="290"/>
    </row>
    <row r="4167" spans="2:16" s="315" customFormat="1" ht="24">
      <c r="B4167" s="223" t="s">
        <v>1484</v>
      </c>
      <c r="C4167" s="313"/>
      <c r="D4167" s="222" t="s">
        <v>1485</v>
      </c>
      <c r="E4167" s="217" t="s">
        <v>2195</v>
      </c>
      <c r="F4167" s="1102">
        <v>5.0750000000000002</v>
      </c>
      <c r="G4167" s="219"/>
      <c r="H4167" s="219"/>
      <c r="I4167" s="219">
        <f>VLOOKUP($B4167,'GiaMTC TT13-QD1491'!$B$7:$T$908,19,0)</f>
        <v>6487181.885020243</v>
      </c>
      <c r="J4167" s="219"/>
      <c r="K4167" s="219"/>
      <c r="L4167" s="219">
        <f>F4167*I4167</f>
        <v>32922448.066477735</v>
      </c>
      <c r="M4167" s="612"/>
      <c r="N4167" s="290"/>
      <c r="O4167" s="290"/>
      <c r="P4167" s="290"/>
    </row>
    <row r="4168" spans="2:16" s="315" customFormat="1" ht="12">
      <c r="B4168" s="223" t="s">
        <v>1487</v>
      </c>
      <c r="C4168" s="313"/>
      <c r="D4168" s="222" t="s">
        <v>9291</v>
      </c>
      <c r="E4168" s="217" t="s">
        <v>2195</v>
      </c>
      <c r="F4168" s="1102">
        <v>0.39</v>
      </c>
      <c r="G4168" s="219"/>
      <c r="H4168" s="219"/>
      <c r="I4168" s="219">
        <f>VLOOKUP($B4168,'GiaMTC TT13-QD1491'!$B$7:$T$908,19,0)</f>
        <v>3451806.8548245616</v>
      </c>
      <c r="J4168" s="219"/>
      <c r="K4168" s="219"/>
      <c r="L4168" s="219">
        <f>F4168*I4168</f>
        <v>1346204.6733815791</v>
      </c>
      <c r="M4168" s="612"/>
      <c r="N4168" s="290"/>
      <c r="O4168" s="290"/>
      <c r="P4168" s="290"/>
    </row>
    <row r="4169" spans="2:16" s="315" customFormat="1" ht="12">
      <c r="B4169" s="223" t="s">
        <v>488</v>
      </c>
      <c r="C4169" s="313"/>
      <c r="D4169" s="222" t="s">
        <v>9292</v>
      </c>
      <c r="E4169" s="217" t="s">
        <v>2195</v>
      </c>
      <c r="F4169" s="1102">
        <v>2.6160000000000001</v>
      </c>
      <c r="G4169" s="219"/>
      <c r="H4169" s="219"/>
      <c r="I4169" s="219">
        <f>VLOOKUP($B4169,'GiaMTC TT13-QD1491'!$B$7:$T$908,19,0)</f>
        <v>2074753.3783082706</v>
      </c>
      <c r="J4169" s="219"/>
      <c r="K4169" s="219"/>
      <c r="L4169" s="219">
        <f>F4169*I4169</f>
        <v>5427554.837654436</v>
      </c>
      <c r="M4169" s="612"/>
      <c r="N4169" s="290"/>
      <c r="O4169" s="290"/>
      <c r="P4169" s="290"/>
    </row>
    <row r="4170" spans="2:16" s="315" customFormat="1" ht="12">
      <c r="B4170" s="223" t="s">
        <v>1508</v>
      </c>
      <c r="C4170" s="313"/>
      <c r="D4170" s="222" t="s">
        <v>9293</v>
      </c>
      <c r="E4170" s="217" t="s">
        <v>2195</v>
      </c>
      <c r="F4170" s="1102">
        <v>1.3620000000000001</v>
      </c>
      <c r="G4170" s="219"/>
      <c r="H4170" s="219"/>
      <c r="I4170" s="219">
        <f>VLOOKUP($B4170,'GiaMTC TT13-QD1491'!$B$7:$T$908,19,0)</f>
        <v>82634.936666666676</v>
      </c>
      <c r="J4170" s="219"/>
      <c r="K4170" s="219"/>
      <c r="L4170" s="219">
        <f>F4170*I4170</f>
        <v>112548.78374000001</v>
      </c>
      <c r="M4170" s="612"/>
      <c r="N4170" s="290"/>
      <c r="O4170" s="290"/>
      <c r="P4170" s="290"/>
    </row>
    <row r="4171" spans="2:16" s="315" customFormat="1" ht="24">
      <c r="B4171" s="228" t="s">
        <v>987</v>
      </c>
      <c r="C4171" s="920"/>
      <c r="D4171" s="227" t="s">
        <v>9294</v>
      </c>
      <c r="E4171" s="229" t="s">
        <v>2195</v>
      </c>
      <c r="F4171" s="1187">
        <v>1.411</v>
      </c>
      <c r="G4171" s="231"/>
      <c r="H4171" s="231"/>
      <c r="I4171" s="231">
        <f>VLOOKUP($B4171,'GiaMTC TT13-QD1491'!$B$7:$T$908,19,0)</f>
        <v>315355.97692982451</v>
      </c>
      <c r="J4171" s="231"/>
      <c r="K4171" s="231"/>
      <c r="L4171" s="231">
        <f>F4171*I4171</f>
        <v>444967.28344798239</v>
      </c>
      <c r="M4171" s="612"/>
      <c r="N4171" s="290"/>
      <c r="O4171" s="290"/>
      <c r="P4171" s="290"/>
    </row>
    <row r="4172" spans="2:16" s="315" customFormat="1" ht="12">
      <c r="C4172" s="313"/>
      <c r="E4172" s="290"/>
      <c r="F4172" s="1186"/>
      <c r="G4172" s="292"/>
      <c r="H4172" s="292"/>
      <c r="I4172" s="292"/>
      <c r="J4172" s="292"/>
      <c r="K4172" s="292"/>
      <c r="L4172" s="292"/>
      <c r="M4172" s="612"/>
      <c r="N4172" s="290"/>
      <c r="O4172" s="290"/>
      <c r="P4172" s="290"/>
    </row>
    <row r="4173" spans="2:16" s="315" customFormat="1" ht="12.75">
      <c r="B4173" s="208" t="s">
        <v>9308</v>
      </c>
      <c r="C4173" s="208" t="s">
        <v>9309</v>
      </c>
      <c r="F4173" s="1184"/>
      <c r="G4173" s="292"/>
      <c r="H4173" s="292"/>
      <c r="L4173" s="292"/>
      <c r="M4173" s="612"/>
      <c r="N4173" s="290"/>
      <c r="O4173" s="290"/>
      <c r="P4173" s="290"/>
    </row>
    <row r="4174" spans="2:16" s="315" customFormat="1" ht="12">
      <c r="B4174" s="404"/>
      <c r="F4174" s="1184"/>
      <c r="G4174" s="292"/>
      <c r="H4174" s="292"/>
      <c r="I4174" s="1734" t="s">
        <v>9255</v>
      </c>
      <c r="J4174" s="1734"/>
      <c r="K4174" s="1734"/>
      <c r="L4174" s="1734"/>
      <c r="M4174" s="612"/>
      <c r="N4174" s="290"/>
      <c r="O4174" s="290"/>
      <c r="P4174" s="290"/>
    </row>
    <row r="4175" spans="2:16" s="315" customFormat="1" ht="12">
      <c r="B4175" s="1670" t="s">
        <v>438</v>
      </c>
      <c r="C4175" s="1670" t="s">
        <v>2538</v>
      </c>
      <c r="D4175" s="1670" t="s">
        <v>2539</v>
      </c>
      <c r="E4175" s="1617" t="s">
        <v>2787</v>
      </c>
      <c r="F4175" s="1712" t="s">
        <v>2788</v>
      </c>
      <c r="G4175" s="1624" t="s">
        <v>77</v>
      </c>
      <c r="H4175" s="1625"/>
      <c r="I4175" s="1626"/>
      <c r="J4175" s="1624" t="s">
        <v>2781</v>
      </c>
      <c r="K4175" s="1625"/>
      <c r="L4175" s="1626"/>
      <c r="M4175" s="611"/>
      <c r="N4175" s="802"/>
      <c r="O4175" s="802"/>
      <c r="P4175" s="290"/>
    </row>
    <row r="4176" spans="2:16" s="315" customFormat="1" ht="12">
      <c r="B4176" s="1672"/>
      <c r="C4176" s="1672"/>
      <c r="D4176" s="1672"/>
      <c r="E4176" s="1618"/>
      <c r="F4176" s="1713"/>
      <c r="G4176" s="280" t="s">
        <v>2554</v>
      </c>
      <c r="H4176" s="280" t="s">
        <v>2783</v>
      </c>
      <c r="I4176" s="280" t="s">
        <v>2784</v>
      </c>
      <c r="J4176" s="280" t="s">
        <v>2554</v>
      </c>
      <c r="K4176" s="280" t="s">
        <v>2783</v>
      </c>
      <c r="L4176" s="280" t="s">
        <v>2784</v>
      </c>
      <c r="M4176" s="612"/>
      <c r="N4176" s="290"/>
      <c r="O4176" s="290"/>
      <c r="P4176" s="290"/>
    </row>
    <row r="4177" spans="1:16" s="315" customFormat="1" ht="24">
      <c r="A4177" s="762"/>
      <c r="B4177" s="770" t="s">
        <v>9310</v>
      </c>
      <c r="C4177" s="783" t="s">
        <v>9311</v>
      </c>
      <c r="D4177" s="771" t="s">
        <v>2792</v>
      </c>
      <c r="E4177" s="282"/>
      <c r="F4177" s="1189"/>
      <c r="G4177" s="284"/>
      <c r="H4177" s="284"/>
      <c r="I4177" s="284"/>
      <c r="J4177" s="284">
        <f>SUM(J4178:J4179)</f>
        <v>2839740</v>
      </c>
      <c r="K4177" s="284"/>
      <c r="L4177" s="284"/>
      <c r="M4177" s="612" t="s">
        <v>2798</v>
      </c>
      <c r="N4177" s="613">
        <f>+J4177</f>
        <v>2839740</v>
      </c>
      <c r="O4177" s="613">
        <f>K4180</f>
        <v>940899.91151315777</v>
      </c>
      <c r="P4177" s="613">
        <f>+L4181</f>
        <v>2542610.4081925214</v>
      </c>
    </row>
    <row r="4178" spans="1:16" s="315" customFormat="1" ht="12">
      <c r="B4178" s="223"/>
      <c r="C4178" s="222"/>
      <c r="D4178" s="223" t="s">
        <v>9285</v>
      </c>
      <c r="E4178" s="217" t="s">
        <v>81</v>
      </c>
      <c r="F4178" s="1102">
        <v>57</v>
      </c>
      <c r="G4178" s="219">
        <f>VLOOKUP($D4178,[4]VLP!$C$2:$F$182,3,0)</f>
        <v>47000</v>
      </c>
      <c r="H4178" s="219"/>
      <c r="I4178" s="219"/>
      <c r="J4178" s="219">
        <f>G4178*F4178</f>
        <v>2679000</v>
      </c>
      <c r="K4178" s="219"/>
      <c r="L4178" s="219"/>
      <c r="M4178" s="612"/>
      <c r="N4178" s="290"/>
      <c r="O4178" s="290"/>
      <c r="P4178" s="290"/>
    </row>
    <row r="4179" spans="1:16" s="315" customFormat="1" ht="12">
      <c r="B4179" s="223"/>
      <c r="C4179" s="222"/>
      <c r="D4179" s="223" t="s">
        <v>2555</v>
      </c>
      <c r="E4179" s="217" t="s">
        <v>2556</v>
      </c>
      <c r="F4179" s="1102">
        <v>6</v>
      </c>
      <c r="G4179" s="219"/>
      <c r="H4179" s="219"/>
      <c r="I4179" s="219"/>
      <c r="J4179" s="219">
        <f>F4179%*SUM(J4178:J4178)</f>
        <v>160740</v>
      </c>
      <c r="K4179" s="219"/>
      <c r="L4179" s="219"/>
      <c r="M4179" s="612"/>
      <c r="N4179" s="290"/>
      <c r="O4179" s="290"/>
      <c r="P4179" s="290"/>
    </row>
    <row r="4180" spans="1:16" s="315" customFormat="1" ht="12">
      <c r="B4180" s="223"/>
      <c r="C4180" s="222"/>
      <c r="D4180" s="223" t="s">
        <v>9028</v>
      </c>
      <c r="E4180" s="217" t="s">
        <v>2540</v>
      </c>
      <c r="F4180" s="1102">
        <v>2.74</v>
      </c>
      <c r="G4180" s="219"/>
      <c r="H4180" s="219">
        <f>+_lg45</f>
        <v>343394.12828947359</v>
      </c>
      <c r="I4180" s="219"/>
      <c r="J4180" s="219"/>
      <c r="K4180" s="219">
        <f>H4180*F4180</f>
        <v>940899.91151315777</v>
      </c>
      <c r="L4180" s="219"/>
      <c r="M4180" s="612"/>
      <c r="N4180" s="290"/>
      <c r="O4180" s="290"/>
      <c r="P4180" s="290"/>
    </row>
    <row r="4181" spans="1:16" s="315" customFormat="1" ht="12">
      <c r="B4181" s="223"/>
      <c r="C4181" s="313"/>
      <c r="D4181" s="223" t="s">
        <v>7176</v>
      </c>
      <c r="E4181" s="217"/>
      <c r="F4181" s="1102"/>
      <c r="G4181" s="219"/>
      <c r="H4181" s="219"/>
      <c r="I4181" s="219"/>
      <c r="J4181" s="219"/>
      <c r="K4181" s="219"/>
      <c r="L4181" s="219">
        <f>SUM(L4182:L4185)</f>
        <v>2542610.4081925214</v>
      </c>
      <c r="M4181" s="612"/>
      <c r="N4181" s="290"/>
      <c r="O4181" s="290"/>
      <c r="P4181" s="290"/>
    </row>
    <row r="4182" spans="1:16" s="315" customFormat="1" ht="24">
      <c r="B4182" s="223" t="s">
        <v>1484</v>
      </c>
      <c r="C4182" s="313"/>
      <c r="D4182" s="222" t="s">
        <v>1485</v>
      </c>
      <c r="E4182" s="217" t="s">
        <v>2195</v>
      </c>
      <c r="F4182" s="1102">
        <v>0.21</v>
      </c>
      <c r="G4182" s="219"/>
      <c r="H4182" s="219"/>
      <c r="I4182" s="219">
        <f>VLOOKUP($B4182,'GiaMTC TT13-QD1491'!$B$7:$T$908,19,0)</f>
        <v>6487181.885020243</v>
      </c>
      <c r="J4182" s="219"/>
      <c r="K4182" s="219"/>
      <c r="L4182" s="219">
        <f>F4182*I4182</f>
        <v>1362308.195854251</v>
      </c>
      <c r="M4182" s="612"/>
      <c r="N4182" s="290"/>
      <c r="O4182" s="290"/>
      <c r="P4182" s="290"/>
    </row>
    <row r="4183" spans="1:16" s="315" customFormat="1" ht="12">
      <c r="B4183" s="223" t="s">
        <v>488</v>
      </c>
      <c r="C4183" s="313"/>
      <c r="D4183" s="222" t="s">
        <v>9292</v>
      </c>
      <c r="E4183" s="217" t="s">
        <v>2195</v>
      </c>
      <c r="F4183" s="1102">
        <v>0.55900000000000005</v>
      </c>
      <c r="G4183" s="219"/>
      <c r="H4183" s="219"/>
      <c r="I4183" s="219">
        <f>VLOOKUP($B4183,'GiaMTC TT13-QD1491'!$B$7:$T$908,19,0)</f>
        <v>2074753.3783082706</v>
      </c>
      <c r="J4183" s="219"/>
      <c r="K4183" s="219"/>
      <c r="L4183" s="219">
        <f>F4183*I4183</f>
        <v>1159787.1384743233</v>
      </c>
      <c r="M4183" s="612"/>
      <c r="N4183" s="290"/>
      <c r="O4183" s="290"/>
      <c r="P4183" s="290"/>
    </row>
    <row r="4184" spans="1:16" s="315" customFormat="1" ht="12">
      <c r="B4184" s="223" t="s">
        <v>1508</v>
      </c>
      <c r="C4184" s="313"/>
      <c r="D4184" s="222" t="s">
        <v>9293</v>
      </c>
      <c r="E4184" s="217" t="s">
        <v>2195</v>
      </c>
      <c r="F4184" s="1102">
        <v>4.5999999999999999E-2</v>
      </c>
      <c r="G4184" s="219"/>
      <c r="H4184" s="219"/>
      <c r="I4184" s="219">
        <f>VLOOKUP($B4184,'GiaMTC TT13-QD1491'!$B$7:$T$908,19,0)</f>
        <v>82634.936666666676</v>
      </c>
      <c r="J4184" s="219"/>
      <c r="K4184" s="219"/>
      <c r="L4184" s="219">
        <f>F4184*I4184</f>
        <v>3801.2070866666672</v>
      </c>
      <c r="M4184" s="612"/>
      <c r="N4184" s="290"/>
      <c r="O4184" s="290"/>
      <c r="P4184" s="290"/>
    </row>
    <row r="4185" spans="1:16" s="315" customFormat="1" ht="24">
      <c r="B4185" s="228" t="s">
        <v>987</v>
      </c>
      <c r="C4185" s="920"/>
      <c r="D4185" s="227" t="s">
        <v>9294</v>
      </c>
      <c r="E4185" s="229" t="s">
        <v>2195</v>
      </c>
      <c r="F4185" s="1187">
        <v>5.2999999999999999E-2</v>
      </c>
      <c r="G4185" s="231"/>
      <c r="H4185" s="231"/>
      <c r="I4185" s="231">
        <f>VLOOKUP($B4185,'GiaMTC TT13-QD1491'!$B$7:$T$908,19,0)</f>
        <v>315355.97692982451</v>
      </c>
      <c r="J4185" s="231"/>
      <c r="K4185" s="231"/>
      <c r="L4185" s="231">
        <f>F4185*I4185</f>
        <v>16713.866777280698</v>
      </c>
      <c r="M4185" s="612"/>
      <c r="N4185" s="290"/>
      <c r="O4185" s="290"/>
      <c r="P4185" s="290"/>
    </row>
    <row r="4186" spans="1:16" s="315" customFormat="1" ht="24">
      <c r="A4186" s="762"/>
      <c r="B4186" s="770" t="s">
        <v>9312</v>
      </c>
      <c r="C4186" s="783" t="s">
        <v>9313</v>
      </c>
      <c r="D4186" s="771" t="s">
        <v>2792</v>
      </c>
      <c r="E4186" s="282"/>
      <c r="F4186" s="1189"/>
      <c r="G4186" s="284"/>
      <c r="H4186" s="284"/>
      <c r="I4186" s="284"/>
      <c r="J4186" s="284">
        <f>SUM(J4187:J4188)</f>
        <v>4234700</v>
      </c>
      <c r="K4186" s="284"/>
      <c r="L4186" s="284"/>
      <c r="M4186" s="612" t="s">
        <v>2798</v>
      </c>
      <c r="N4186" s="613">
        <f>+J4186</f>
        <v>4234700</v>
      </c>
      <c r="O4186" s="613">
        <f>K4189</f>
        <v>1294595.8636513154</v>
      </c>
      <c r="P4186" s="613">
        <f>+L4190</f>
        <v>3584317.3991838247</v>
      </c>
    </row>
    <row r="4187" spans="1:16" s="315" customFormat="1" ht="12">
      <c r="B4187" s="223"/>
      <c r="C4187" s="222"/>
      <c r="D4187" s="223" t="s">
        <v>9285</v>
      </c>
      <c r="E4187" s="217" t="s">
        <v>81</v>
      </c>
      <c r="F4187" s="1102">
        <v>85</v>
      </c>
      <c r="G4187" s="219">
        <f>VLOOKUP($D4187,[4]VLP!$C$2:$F$182,3,0)</f>
        <v>47000</v>
      </c>
      <c r="H4187" s="219"/>
      <c r="I4187" s="219"/>
      <c r="J4187" s="219">
        <f>G4187*F4187</f>
        <v>3995000</v>
      </c>
      <c r="K4187" s="219"/>
      <c r="L4187" s="219"/>
      <c r="M4187" s="612"/>
      <c r="N4187" s="290"/>
      <c r="O4187" s="290"/>
      <c r="P4187" s="290"/>
    </row>
    <row r="4188" spans="1:16" s="315" customFormat="1" ht="12">
      <c r="B4188" s="223"/>
      <c r="C4188" s="222"/>
      <c r="D4188" s="223" t="s">
        <v>2555</v>
      </c>
      <c r="E4188" s="217" t="s">
        <v>2556</v>
      </c>
      <c r="F4188" s="1102">
        <v>6</v>
      </c>
      <c r="G4188" s="219"/>
      <c r="H4188" s="219"/>
      <c r="I4188" s="219"/>
      <c r="J4188" s="219">
        <f>F4188%*SUM(J4187:J4187)</f>
        <v>239700</v>
      </c>
      <c r="K4188" s="219"/>
      <c r="L4188" s="219"/>
      <c r="M4188" s="612"/>
      <c r="N4188" s="290"/>
      <c r="O4188" s="290"/>
      <c r="P4188" s="290"/>
    </row>
    <row r="4189" spans="1:16" s="315" customFormat="1" ht="12">
      <c r="B4189" s="223"/>
      <c r="C4189" s="222"/>
      <c r="D4189" s="223" t="s">
        <v>9028</v>
      </c>
      <c r="E4189" s="217" t="s">
        <v>2540</v>
      </c>
      <c r="F4189" s="1102">
        <v>3.77</v>
      </c>
      <c r="G4189" s="219"/>
      <c r="H4189" s="219">
        <f>+_lg45</f>
        <v>343394.12828947359</v>
      </c>
      <c r="I4189" s="219"/>
      <c r="J4189" s="219"/>
      <c r="K4189" s="219">
        <f>H4189*F4189</f>
        <v>1294595.8636513154</v>
      </c>
      <c r="L4189" s="219"/>
      <c r="M4189" s="612"/>
      <c r="N4189" s="290"/>
      <c r="O4189" s="290"/>
      <c r="P4189" s="290"/>
    </row>
    <row r="4190" spans="1:16" s="315" customFormat="1" ht="12">
      <c r="B4190" s="223"/>
      <c r="C4190" s="313"/>
      <c r="D4190" s="223" t="s">
        <v>7176</v>
      </c>
      <c r="E4190" s="217"/>
      <c r="F4190" s="1102"/>
      <c r="G4190" s="219"/>
      <c r="H4190" s="219"/>
      <c r="I4190" s="219"/>
      <c r="J4190" s="219"/>
      <c r="K4190" s="219"/>
      <c r="L4190" s="219">
        <f>SUM(L4191:L4194)</f>
        <v>3584317.3991838247</v>
      </c>
      <c r="M4190" s="612"/>
      <c r="N4190" s="290"/>
      <c r="O4190" s="290"/>
      <c r="P4190" s="290"/>
    </row>
    <row r="4191" spans="1:16" s="315" customFormat="1" ht="24">
      <c r="B4191" s="223" t="s">
        <v>1484</v>
      </c>
      <c r="C4191" s="313"/>
      <c r="D4191" s="222" t="s">
        <v>1485</v>
      </c>
      <c r="E4191" s="217" t="s">
        <v>2195</v>
      </c>
      <c r="F4191" s="1102">
        <v>0.314</v>
      </c>
      <c r="G4191" s="219"/>
      <c r="H4191" s="219"/>
      <c r="I4191" s="219">
        <f>VLOOKUP($B4191,'GiaMTC TT13-QD1491'!$B$7:$T$908,19,0)</f>
        <v>6487181.885020243</v>
      </c>
      <c r="J4191" s="219"/>
      <c r="K4191" s="219"/>
      <c r="L4191" s="219">
        <f>F4191*I4191</f>
        <v>2036975.1118963563</v>
      </c>
      <c r="M4191" s="612"/>
      <c r="N4191" s="290"/>
      <c r="O4191" s="290"/>
      <c r="P4191" s="290"/>
    </row>
    <row r="4192" spans="1:16" s="315" customFormat="1" ht="12">
      <c r="B4192" s="223" t="s">
        <v>488</v>
      </c>
      <c r="C4192" s="313"/>
      <c r="D4192" s="222" t="s">
        <v>9292</v>
      </c>
      <c r="E4192" s="217" t="s">
        <v>2195</v>
      </c>
      <c r="F4192" s="1102">
        <v>0.73099999999999998</v>
      </c>
      <c r="G4192" s="219"/>
      <c r="H4192" s="219"/>
      <c r="I4192" s="219">
        <f>VLOOKUP($B4192,'GiaMTC TT13-QD1491'!$B$7:$T$908,19,0)</f>
        <v>2074753.3783082706</v>
      </c>
      <c r="J4192" s="219"/>
      <c r="K4192" s="219"/>
      <c r="L4192" s="219">
        <f>F4192*I4192</f>
        <v>1516644.7195433457</v>
      </c>
      <c r="M4192" s="612"/>
      <c r="N4192" s="290"/>
      <c r="O4192" s="290"/>
      <c r="P4192" s="290"/>
    </row>
    <row r="4193" spans="1:16" s="315" customFormat="1" ht="12">
      <c r="B4193" s="223" t="s">
        <v>1508</v>
      </c>
      <c r="C4193" s="313"/>
      <c r="D4193" s="222" t="s">
        <v>9293</v>
      </c>
      <c r="E4193" s="217" t="s">
        <v>2195</v>
      </c>
      <c r="F4193" s="1102">
        <v>7.0000000000000007E-2</v>
      </c>
      <c r="G4193" s="219"/>
      <c r="H4193" s="219"/>
      <c r="I4193" s="219">
        <f>VLOOKUP($B4193,'GiaMTC TT13-QD1491'!$B$7:$T$908,19,0)</f>
        <v>82634.936666666676</v>
      </c>
      <c r="J4193" s="219"/>
      <c r="K4193" s="219"/>
      <c r="L4193" s="219">
        <f>F4193*I4193</f>
        <v>5784.4455666666681</v>
      </c>
      <c r="M4193" s="612"/>
      <c r="N4193" s="290"/>
      <c r="O4193" s="290"/>
      <c r="P4193" s="290"/>
    </row>
    <row r="4194" spans="1:16" s="315" customFormat="1" ht="24">
      <c r="B4194" s="228" t="s">
        <v>987</v>
      </c>
      <c r="C4194" s="920"/>
      <c r="D4194" s="227" t="s">
        <v>9294</v>
      </c>
      <c r="E4194" s="229" t="s">
        <v>2195</v>
      </c>
      <c r="F4194" s="1187">
        <v>7.9000000000000001E-2</v>
      </c>
      <c r="G4194" s="231"/>
      <c r="H4194" s="231"/>
      <c r="I4194" s="231">
        <f>VLOOKUP($B4194,'GiaMTC TT13-QD1491'!$B$7:$T$908,19,0)</f>
        <v>315355.97692982451</v>
      </c>
      <c r="J4194" s="231"/>
      <c r="K4194" s="231"/>
      <c r="L4194" s="231">
        <f>F4194*I4194</f>
        <v>24913.122177456138</v>
      </c>
      <c r="M4194" s="612"/>
      <c r="N4194" s="290"/>
      <c r="O4194" s="290"/>
      <c r="P4194" s="290"/>
    </row>
    <row r="4195" spans="1:16" s="315" customFormat="1" ht="24">
      <c r="A4195" s="762"/>
      <c r="B4195" s="770" t="s">
        <v>9314</v>
      </c>
      <c r="C4195" s="783" t="s">
        <v>9315</v>
      </c>
      <c r="D4195" s="771" t="s">
        <v>2792</v>
      </c>
      <c r="E4195" s="282"/>
      <c r="F4195" s="1189"/>
      <c r="G4195" s="284"/>
      <c r="H4195" s="284"/>
      <c r="I4195" s="284"/>
      <c r="J4195" s="284">
        <f>SUM(J4196:J4197)</f>
        <v>5629660</v>
      </c>
      <c r="K4195" s="284"/>
      <c r="L4195" s="284"/>
      <c r="M4195" s="612" t="s">
        <v>2798</v>
      </c>
      <c r="N4195" s="613">
        <f>+J4195</f>
        <v>5629660</v>
      </c>
      <c r="O4195" s="613">
        <f>K4198</f>
        <v>1617386.3442434205</v>
      </c>
      <c r="P4195" s="613">
        <f>+L4199</f>
        <v>4586784.3628006997</v>
      </c>
    </row>
    <row r="4196" spans="1:16" s="315" customFormat="1" ht="12">
      <c r="B4196" s="223"/>
      <c r="C4196" s="222"/>
      <c r="D4196" s="223" t="s">
        <v>9285</v>
      </c>
      <c r="E4196" s="217" t="s">
        <v>81</v>
      </c>
      <c r="F4196" s="1102">
        <v>113</v>
      </c>
      <c r="G4196" s="219">
        <f>VLOOKUP($D4196,[4]VLP!$C$2:$F$182,3,0)</f>
        <v>47000</v>
      </c>
      <c r="H4196" s="219"/>
      <c r="I4196" s="219"/>
      <c r="J4196" s="219">
        <f>G4196*F4196</f>
        <v>5311000</v>
      </c>
      <c r="K4196" s="219"/>
      <c r="L4196" s="219"/>
      <c r="M4196" s="612"/>
      <c r="N4196" s="290"/>
      <c r="O4196" s="290"/>
      <c r="P4196" s="290"/>
    </row>
    <row r="4197" spans="1:16" s="315" customFormat="1" ht="12">
      <c r="B4197" s="223"/>
      <c r="C4197" s="222"/>
      <c r="D4197" s="223" t="s">
        <v>2555</v>
      </c>
      <c r="E4197" s="217" t="s">
        <v>2556</v>
      </c>
      <c r="F4197" s="1102">
        <v>6</v>
      </c>
      <c r="G4197" s="219"/>
      <c r="H4197" s="219"/>
      <c r="I4197" s="219"/>
      <c r="J4197" s="219">
        <f>F4197%*SUM(J4196:J4196)</f>
        <v>318660</v>
      </c>
      <c r="K4197" s="219"/>
      <c r="L4197" s="219"/>
      <c r="M4197" s="612"/>
      <c r="N4197" s="290"/>
      <c r="O4197" s="290"/>
      <c r="P4197" s="290"/>
    </row>
    <row r="4198" spans="1:16" s="315" customFormat="1" ht="12">
      <c r="B4198" s="223"/>
      <c r="C4198" s="222"/>
      <c r="D4198" s="223" t="s">
        <v>9028</v>
      </c>
      <c r="E4198" s="217" t="s">
        <v>2540</v>
      </c>
      <c r="F4198" s="1102">
        <v>4.71</v>
      </c>
      <c r="G4198" s="219"/>
      <c r="H4198" s="219">
        <f>+_lg45</f>
        <v>343394.12828947359</v>
      </c>
      <c r="I4198" s="219"/>
      <c r="J4198" s="219"/>
      <c r="K4198" s="219">
        <f>H4198*F4198</f>
        <v>1617386.3442434205</v>
      </c>
      <c r="L4198" s="219"/>
      <c r="M4198" s="612"/>
      <c r="N4198" s="290"/>
      <c r="O4198" s="290"/>
      <c r="P4198" s="290"/>
    </row>
    <row r="4199" spans="1:16" s="315" customFormat="1" ht="12">
      <c r="B4199" s="223"/>
      <c r="C4199" s="313"/>
      <c r="D4199" s="223" t="s">
        <v>7176</v>
      </c>
      <c r="E4199" s="217"/>
      <c r="F4199" s="1102"/>
      <c r="G4199" s="219"/>
      <c r="H4199" s="219"/>
      <c r="I4199" s="219"/>
      <c r="J4199" s="219"/>
      <c r="K4199" s="219"/>
      <c r="L4199" s="219">
        <f>SUM(L4200:L4203)</f>
        <v>4586784.3628006997</v>
      </c>
      <c r="M4199" s="612"/>
      <c r="N4199" s="290"/>
      <c r="O4199" s="290"/>
      <c r="P4199" s="290"/>
    </row>
    <row r="4200" spans="1:16" s="315" customFormat="1" ht="24">
      <c r="B4200" s="223" t="s">
        <v>1484</v>
      </c>
      <c r="C4200" s="313"/>
      <c r="D4200" s="222" t="s">
        <v>1485</v>
      </c>
      <c r="E4200" s="217" t="s">
        <v>2195</v>
      </c>
      <c r="F4200" s="1102">
        <v>0.41899999999999998</v>
      </c>
      <c r="G4200" s="219"/>
      <c r="H4200" s="219"/>
      <c r="I4200" s="219">
        <f>VLOOKUP($B4200,'GiaMTC TT13-QD1491'!$B$7:$T$908,19,0)</f>
        <v>6487181.885020243</v>
      </c>
      <c r="J4200" s="219"/>
      <c r="K4200" s="219"/>
      <c r="L4200" s="219">
        <f>F4200*I4200</f>
        <v>2718129.2098234817</v>
      </c>
      <c r="M4200" s="612"/>
      <c r="N4200" s="290"/>
      <c r="O4200" s="290"/>
      <c r="P4200" s="290"/>
    </row>
    <row r="4201" spans="1:16" s="315" customFormat="1" ht="12">
      <c r="B4201" s="223" t="s">
        <v>488</v>
      </c>
      <c r="C4201" s="313"/>
      <c r="D4201" s="222" t="s">
        <v>9292</v>
      </c>
      <c r="E4201" s="217" t="s">
        <v>2195</v>
      </c>
      <c r="F4201" s="1102">
        <v>0.88100000000000001</v>
      </c>
      <c r="G4201" s="219"/>
      <c r="H4201" s="219"/>
      <c r="I4201" s="219">
        <f>VLOOKUP($B4201,'GiaMTC TT13-QD1491'!$B$7:$T$908,19,0)</f>
        <v>2074753.3783082706</v>
      </c>
      <c r="J4201" s="219"/>
      <c r="K4201" s="219"/>
      <c r="L4201" s="219">
        <f>F4201*I4201</f>
        <v>1827857.7262895864</v>
      </c>
      <c r="M4201" s="612"/>
      <c r="N4201" s="290"/>
      <c r="O4201" s="290"/>
      <c r="P4201" s="290"/>
    </row>
    <row r="4202" spans="1:16" s="315" customFormat="1" ht="12">
      <c r="B4202" s="223" t="s">
        <v>1508</v>
      </c>
      <c r="C4202" s="313"/>
      <c r="D4202" s="222" t="s">
        <v>9293</v>
      </c>
      <c r="E4202" s="217" t="s">
        <v>2195</v>
      </c>
      <c r="F4202" s="1102">
        <v>9.2999999999999999E-2</v>
      </c>
      <c r="G4202" s="219"/>
      <c r="H4202" s="219"/>
      <c r="I4202" s="219">
        <f>VLOOKUP($B4202,'GiaMTC TT13-QD1491'!$B$7:$T$908,19,0)</f>
        <v>82634.936666666676</v>
      </c>
      <c r="J4202" s="219"/>
      <c r="K4202" s="219"/>
      <c r="L4202" s="219">
        <f>F4202*I4202</f>
        <v>7685.0491100000008</v>
      </c>
      <c r="M4202" s="612"/>
      <c r="N4202" s="290"/>
      <c r="O4202" s="290"/>
      <c r="P4202" s="290"/>
    </row>
    <row r="4203" spans="1:16" s="315" customFormat="1" ht="24">
      <c r="B4203" s="228" t="s">
        <v>987</v>
      </c>
      <c r="C4203" s="920"/>
      <c r="D4203" s="227" t="s">
        <v>9294</v>
      </c>
      <c r="E4203" s="229" t="s">
        <v>2195</v>
      </c>
      <c r="F4203" s="1187">
        <v>0.105</v>
      </c>
      <c r="G4203" s="231"/>
      <c r="H4203" s="231"/>
      <c r="I4203" s="231">
        <f>VLOOKUP($B4203,'GiaMTC TT13-QD1491'!$B$7:$T$908,19,0)</f>
        <v>315355.97692982451</v>
      </c>
      <c r="J4203" s="231"/>
      <c r="K4203" s="231"/>
      <c r="L4203" s="231">
        <f>F4203*I4203</f>
        <v>33112.377577631574</v>
      </c>
      <c r="M4203" s="612"/>
      <c r="N4203" s="290"/>
      <c r="O4203" s="290"/>
      <c r="P4203" s="290"/>
    </row>
    <row r="4204" spans="1:16" s="315" customFormat="1" ht="24">
      <c r="A4204" s="762"/>
      <c r="B4204" s="770" t="s">
        <v>9316</v>
      </c>
      <c r="C4204" s="783" t="s">
        <v>9317</v>
      </c>
      <c r="D4204" s="771" t="s">
        <v>2792</v>
      </c>
      <c r="E4204" s="282"/>
      <c r="F4204" s="1189"/>
      <c r="G4204" s="284"/>
      <c r="H4204" s="284"/>
      <c r="I4204" s="284"/>
      <c r="J4204" s="284">
        <f>SUM(J4205:J4206)</f>
        <v>7074440</v>
      </c>
      <c r="K4204" s="284"/>
      <c r="L4204" s="284"/>
      <c r="M4204" s="612" t="s">
        <v>2798</v>
      </c>
      <c r="N4204" s="613">
        <f>+J4204</f>
        <v>7074440</v>
      </c>
      <c r="O4204" s="613">
        <f>K4207</f>
        <v>1923007.1184210519</v>
      </c>
      <c r="P4204" s="613">
        <f>+L4208</f>
        <v>5560520.1350981891</v>
      </c>
    </row>
    <row r="4205" spans="1:16" s="315" customFormat="1" ht="12">
      <c r="B4205" s="223"/>
      <c r="C4205" s="222"/>
      <c r="D4205" s="223" t="s">
        <v>9285</v>
      </c>
      <c r="E4205" s="217" t="s">
        <v>81</v>
      </c>
      <c r="F4205" s="1102">
        <v>142</v>
      </c>
      <c r="G4205" s="219">
        <f>VLOOKUP($D4205,[4]VLP!$C$2:$F$182,3,0)</f>
        <v>47000</v>
      </c>
      <c r="H4205" s="219"/>
      <c r="I4205" s="219"/>
      <c r="J4205" s="219">
        <f>G4205*F4205</f>
        <v>6674000</v>
      </c>
      <c r="K4205" s="219"/>
      <c r="L4205" s="219"/>
      <c r="M4205" s="612"/>
      <c r="N4205" s="290"/>
      <c r="O4205" s="290"/>
      <c r="P4205" s="290"/>
    </row>
    <row r="4206" spans="1:16" s="315" customFormat="1" ht="12">
      <c r="B4206" s="223"/>
      <c r="C4206" s="222"/>
      <c r="D4206" s="223" t="s">
        <v>2555</v>
      </c>
      <c r="E4206" s="217" t="s">
        <v>2556</v>
      </c>
      <c r="F4206" s="1102">
        <v>6</v>
      </c>
      <c r="G4206" s="219"/>
      <c r="H4206" s="219"/>
      <c r="I4206" s="219"/>
      <c r="J4206" s="219">
        <f>F4206%*SUM(J4205:J4205)</f>
        <v>400440</v>
      </c>
      <c r="K4206" s="219"/>
      <c r="L4206" s="219"/>
      <c r="M4206" s="612"/>
      <c r="N4206" s="290"/>
      <c r="O4206" s="290"/>
      <c r="P4206" s="290"/>
    </row>
    <row r="4207" spans="1:16" s="315" customFormat="1" ht="12">
      <c r="B4207" s="223"/>
      <c r="C4207" s="222"/>
      <c r="D4207" s="223" t="s">
        <v>9028</v>
      </c>
      <c r="E4207" s="217" t="s">
        <v>2540</v>
      </c>
      <c r="F4207" s="1102">
        <v>5.6</v>
      </c>
      <c r="G4207" s="219"/>
      <c r="H4207" s="219">
        <f>+_lg45</f>
        <v>343394.12828947359</v>
      </c>
      <c r="I4207" s="219"/>
      <c r="J4207" s="219"/>
      <c r="K4207" s="219">
        <f>H4207*F4207</f>
        <v>1923007.1184210519</v>
      </c>
      <c r="L4207" s="219"/>
      <c r="M4207" s="612"/>
      <c r="N4207" s="290"/>
      <c r="O4207" s="290"/>
      <c r="P4207" s="290"/>
    </row>
    <row r="4208" spans="1:16" s="315" customFormat="1" ht="12">
      <c r="B4208" s="223"/>
      <c r="C4208" s="313"/>
      <c r="D4208" s="223" t="s">
        <v>7176</v>
      </c>
      <c r="E4208" s="217"/>
      <c r="F4208" s="1102"/>
      <c r="G4208" s="219"/>
      <c r="H4208" s="219"/>
      <c r="I4208" s="219"/>
      <c r="J4208" s="219"/>
      <c r="K4208" s="219"/>
      <c r="L4208" s="219">
        <f>SUM(L4209:L4212)</f>
        <v>5560520.1350981891</v>
      </c>
      <c r="M4208" s="612"/>
      <c r="N4208" s="290"/>
      <c r="O4208" s="290"/>
      <c r="P4208" s="290"/>
    </row>
    <row r="4209" spans="1:16" s="315" customFormat="1" ht="24">
      <c r="B4209" s="223" t="s">
        <v>1484</v>
      </c>
      <c r="C4209" s="313"/>
      <c r="D4209" s="222" t="s">
        <v>1485</v>
      </c>
      <c r="E4209" s="217" t="s">
        <v>2195</v>
      </c>
      <c r="F4209" s="1102">
        <v>0.52400000000000002</v>
      </c>
      <c r="G4209" s="219"/>
      <c r="H4209" s="219"/>
      <c r="I4209" s="219">
        <f>VLOOKUP($B4209,'GiaMTC TT13-QD1491'!$B$7:$T$908,19,0)</f>
        <v>6487181.885020243</v>
      </c>
      <c r="J4209" s="219"/>
      <c r="K4209" s="219"/>
      <c r="L4209" s="219">
        <f>F4209*I4209</f>
        <v>3399283.3077506074</v>
      </c>
      <c r="M4209" s="612"/>
      <c r="N4209" s="290"/>
      <c r="O4209" s="290"/>
      <c r="P4209" s="290"/>
    </row>
    <row r="4210" spans="1:16" s="315" customFormat="1" ht="12">
      <c r="B4210" s="223" t="s">
        <v>488</v>
      </c>
      <c r="C4210" s="313"/>
      <c r="D4210" s="222" t="s">
        <v>9292</v>
      </c>
      <c r="E4210" s="217" t="s">
        <v>2195</v>
      </c>
      <c r="F4210" s="1102">
        <v>1.0169999999999999</v>
      </c>
      <c r="G4210" s="219"/>
      <c r="H4210" s="219"/>
      <c r="I4210" s="219">
        <f>VLOOKUP($B4210,'GiaMTC TT13-QD1491'!$B$7:$T$908,19,0)</f>
        <v>2074753.3783082706</v>
      </c>
      <c r="J4210" s="219"/>
      <c r="K4210" s="219"/>
      <c r="L4210" s="219">
        <f>F4210*I4210</f>
        <v>2110024.1857395112</v>
      </c>
      <c r="M4210" s="612"/>
      <c r="N4210" s="290"/>
      <c r="O4210" s="290"/>
      <c r="P4210" s="290"/>
    </row>
    <row r="4211" spans="1:16" s="315" customFormat="1" ht="12">
      <c r="B4211" s="223" t="s">
        <v>1508</v>
      </c>
      <c r="C4211" s="313"/>
      <c r="D4211" s="222" t="s">
        <v>9293</v>
      </c>
      <c r="E4211" s="217" t="s">
        <v>2195</v>
      </c>
      <c r="F4211" s="1102">
        <v>0.11600000000000001</v>
      </c>
      <c r="G4211" s="219"/>
      <c r="H4211" s="219"/>
      <c r="I4211" s="219">
        <f>VLOOKUP($B4211,'GiaMTC TT13-QD1491'!$B$7:$T$908,19,0)</f>
        <v>82634.936666666676</v>
      </c>
      <c r="J4211" s="219"/>
      <c r="K4211" s="219"/>
      <c r="L4211" s="219">
        <f>F4211*I4211</f>
        <v>9585.6526533333345</v>
      </c>
      <c r="M4211" s="612"/>
      <c r="N4211" s="290"/>
      <c r="O4211" s="290"/>
      <c r="P4211" s="290"/>
    </row>
    <row r="4212" spans="1:16" s="315" customFormat="1" ht="24">
      <c r="B4212" s="228" t="s">
        <v>987</v>
      </c>
      <c r="C4212" s="920"/>
      <c r="D4212" s="227" t="s">
        <v>9294</v>
      </c>
      <c r="E4212" s="229" t="s">
        <v>2195</v>
      </c>
      <c r="F4212" s="1187">
        <v>0.13200000000000001</v>
      </c>
      <c r="G4212" s="231"/>
      <c r="H4212" s="231"/>
      <c r="I4212" s="231">
        <f>VLOOKUP($B4212,'GiaMTC TT13-QD1491'!$B$7:$T$908,19,0)</f>
        <v>315355.97692982451</v>
      </c>
      <c r="J4212" s="231"/>
      <c r="K4212" s="231"/>
      <c r="L4212" s="231">
        <f>F4212*I4212</f>
        <v>41626.988954736837</v>
      </c>
      <c r="M4212" s="612"/>
      <c r="N4212" s="290"/>
      <c r="O4212" s="290"/>
      <c r="P4212" s="290"/>
    </row>
    <row r="4213" spans="1:16" s="315" customFormat="1" ht="24">
      <c r="A4213" s="762"/>
      <c r="B4213" s="770" t="s">
        <v>9318</v>
      </c>
      <c r="C4213" s="783" t="s">
        <v>9319</v>
      </c>
      <c r="D4213" s="771" t="s">
        <v>2792</v>
      </c>
      <c r="E4213" s="282"/>
      <c r="F4213" s="1189"/>
      <c r="G4213" s="284"/>
      <c r="H4213" s="284"/>
      <c r="I4213" s="284"/>
      <c r="J4213" s="284">
        <f>SUM(J4214:J4215)</f>
        <v>8469400</v>
      </c>
      <c r="K4213" s="284"/>
      <c r="L4213" s="284"/>
      <c r="M4213" s="612" t="s">
        <v>2798</v>
      </c>
      <c r="N4213" s="613">
        <f>+J4213</f>
        <v>8469400</v>
      </c>
      <c r="O4213" s="613">
        <f>K4216</f>
        <v>2208024.2449013153</v>
      </c>
      <c r="P4213" s="613">
        <f>+L4217</f>
        <v>6504631.0823723366</v>
      </c>
    </row>
    <row r="4214" spans="1:16" s="315" customFormat="1" ht="12">
      <c r="B4214" s="223"/>
      <c r="C4214" s="222"/>
      <c r="D4214" s="223" t="s">
        <v>9285</v>
      </c>
      <c r="E4214" s="217" t="s">
        <v>81</v>
      </c>
      <c r="F4214" s="1102">
        <v>170</v>
      </c>
      <c r="G4214" s="219">
        <f>VLOOKUP($D4214,[4]VLP!$C$2:$F$182,3,0)</f>
        <v>47000</v>
      </c>
      <c r="H4214" s="219"/>
      <c r="I4214" s="219"/>
      <c r="J4214" s="219">
        <f>G4214*F4214</f>
        <v>7990000</v>
      </c>
      <c r="K4214" s="219"/>
      <c r="L4214" s="219"/>
      <c r="M4214" s="612"/>
      <c r="N4214" s="290"/>
      <c r="O4214" s="290"/>
      <c r="P4214" s="290"/>
    </row>
    <row r="4215" spans="1:16" s="315" customFormat="1" ht="12">
      <c r="B4215" s="223"/>
      <c r="C4215" s="222"/>
      <c r="D4215" s="223" t="s">
        <v>2555</v>
      </c>
      <c r="E4215" s="217" t="s">
        <v>2556</v>
      </c>
      <c r="F4215" s="1102">
        <v>6</v>
      </c>
      <c r="G4215" s="219"/>
      <c r="H4215" s="219"/>
      <c r="I4215" s="219"/>
      <c r="J4215" s="219">
        <f>F4215%*SUM(J4214:J4214)</f>
        <v>479400</v>
      </c>
      <c r="K4215" s="219"/>
      <c r="L4215" s="219"/>
      <c r="M4215" s="612"/>
      <c r="N4215" s="290"/>
      <c r="O4215" s="290"/>
      <c r="P4215" s="290"/>
    </row>
    <row r="4216" spans="1:16" s="315" customFormat="1" ht="12">
      <c r="B4216" s="223"/>
      <c r="C4216" s="222"/>
      <c r="D4216" s="223" t="s">
        <v>9028</v>
      </c>
      <c r="E4216" s="217" t="s">
        <v>2540</v>
      </c>
      <c r="F4216" s="1102">
        <v>6.43</v>
      </c>
      <c r="G4216" s="219"/>
      <c r="H4216" s="219">
        <f>+_lg45</f>
        <v>343394.12828947359</v>
      </c>
      <c r="I4216" s="219"/>
      <c r="J4216" s="219"/>
      <c r="K4216" s="219">
        <f>H4216*F4216</f>
        <v>2208024.2449013153</v>
      </c>
      <c r="L4216" s="219"/>
      <c r="M4216" s="612"/>
      <c r="N4216" s="290"/>
      <c r="O4216" s="290"/>
      <c r="P4216" s="290"/>
    </row>
    <row r="4217" spans="1:16" s="315" customFormat="1" ht="12">
      <c r="B4217" s="223"/>
      <c r="C4217" s="313"/>
      <c r="D4217" s="223" t="s">
        <v>7176</v>
      </c>
      <c r="E4217" s="217"/>
      <c r="F4217" s="1102"/>
      <c r="G4217" s="219"/>
      <c r="H4217" s="219"/>
      <c r="I4217" s="219"/>
      <c r="J4217" s="219"/>
      <c r="K4217" s="219"/>
      <c r="L4217" s="219">
        <f>SUM(L4218:L4221)</f>
        <v>6504631.0823723366</v>
      </c>
      <c r="M4217" s="612"/>
      <c r="N4217" s="290"/>
      <c r="O4217" s="290"/>
      <c r="P4217" s="290"/>
    </row>
    <row r="4218" spans="1:16" s="315" customFormat="1" ht="24">
      <c r="B4218" s="223" t="s">
        <v>1484</v>
      </c>
      <c r="C4218" s="313"/>
      <c r="D4218" s="222" t="s">
        <v>1485</v>
      </c>
      <c r="E4218" s="217" t="s">
        <v>2195</v>
      </c>
      <c r="F4218" s="1102">
        <v>0.628</v>
      </c>
      <c r="G4218" s="219"/>
      <c r="H4218" s="219"/>
      <c r="I4218" s="219">
        <f>VLOOKUP($B4218,'GiaMTC TT13-QD1491'!$B$7:$T$908,19,0)</f>
        <v>6487181.885020243</v>
      </c>
      <c r="J4218" s="219"/>
      <c r="K4218" s="219"/>
      <c r="L4218" s="219">
        <f>F4218*I4218</f>
        <v>4073950.2237927127</v>
      </c>
      <c r="M4218" s="612"/>
      <c r="N4218" s="290"/>
      <c r="O4218" s="290"/>
      <c r="P4218" s="290"/>
    </row>
    <row r="4219" spans="1:16" s="315" customFormat="1" ht="12">
      <c r="B4219" s="223" t="s">
        <v>488</v>
      </c>
      <c r="C4219" s="313"/>
      <c r="D4219" s="222" t="s">
        <v>9292</v>
      </c>
      <c r="E4219" s="217" t="s">
        <v>2195</v>
      </c>
      <c r="F4219" s="1102">
        <v>1.1419999999999999</v>
      </c>
      <c r="G4219" s="219"/>
      <c r="H4219" s="219"/>
      <c r="I4219" s="219">
        <f>VLOOKUP($B4219,'GiaMTC TT13-QD1491'!$B$7:$T$908,19,0)</f>
        <v>2074753.3783082706</v>
      </c>
      <c r="J4219" s="219"/>
      <c r="K4219" s="219"/>
      <c r="L4219" s="219">
        <f>F4219*I4219</f>
        <v>2369368.3580280449</v>
      </c>
      <c r="M4219" s="612"/>
      <c r="N4219" s="290"/>
      <c r="O4219" s="290"/>
      <c r="P4219" s="290"/>
    </row>
    <row r="4220" spans="1:16" s="315" customFormat="1" ht="12">
      <c r="B4220" s="223" t="s">
        <v>1508</v>
      </c>
      <c r="C4220" s="313"/>
      <c r="D4220" s="222" t="s">
        <v>9293</v>
      </c>
      <c r="E4220" s="217" t="s">
        <v>2195</v>
      </c>
      <c r="F4220" s="1102">
        <v>0.13900000000000001</v>
      </c>
      <c r="G4220" s="219"/>
      <c r="H4220" s="219"/>
      <c r="I4220" s="219">
        <f>VLOOKUP($B4220,'GiaMTC TT13-QD1491'!$B$7:$T$908,19,0)</f>
        <v>82634.936666666676</v>
      </c>
      <c r="J4220" s="219"/>
      <c r="K4220" s="219"/>
      <c r="L4220" s="219">
        <f>F4220*I4220</f>
        <v>11486.256196666669</v>
      </c>
      <c r="M4220" s="612"/>
      <c r="N4220" s="290"/>
      <c r="O4220" s="290"/>
      <c r="P4220" s="290"/>
    </row>
    <row r="4221" spans="1:16" s="315" customFormat="1" ht="24">
      <c r="B4221" s="228" t="s">
        <v>987</v>
      </c>
      <c r="C4221" s="920"/>
      <c r="D4221" s="227" t="s">
        <v>9294</v>
      </c>
      <c r="E4221" s="229" t="s">
        <v>2195</v>
      </c>
      <c r="F4221" s="1187">
        <v>0.158</v>
      </c>
      <c r="G4221" s="231"/>
      <c r="H4221" s="231"/>
      <c r="I4221" s="231">
        <f>VLOOKUP($B4221,'GiaMTC TT13-QD1491'!$B$7:$T$908,19,0)</f>
        <v>315355.97692982451</v>
      </c>
      <c r="J4221" s="231"/>
      <c r="K4221" s="231"/>
      <c r="L4221" s="231">
        <f>F4221*I4221</f>
        <v>49826.244354912276</v>
      </c>
      <c r="M4221" s="612"/>
      <c r="N4221" s="290"/>
      <c r="O4221" s="290"/>
      <c r="P4221" s="290"/>
    </row>
    <row r="4222" spans="1:16" s="315" customFormat="1" ht="24">
      <c r="A4222" s="762"/>
      <c r="B4222" s="770" t="s">
        <v>9320</v>
      </c>
      <c r="C4222" s="783" t="s">
        <v>9321</v>
      </c>
      <c r="D4222" s="771" t="s">
        <v>2792</v>
      </c>
      <c r="E4222" s="282"/>
      <c r="F4222" s="1189"/>
      <c r="G4222" s="284"/>
      <c r="H4222" s="284"/>
      <c r="I4222" s="284"/>
      <c r="J4222" s="284">
        <f>SUM(J4223:J4224)</f>
        <v>9914180</v>
      </c>
      <c r="K4222" s="284"/>
      <c r="L4222" s="284"/>
      <c r="M4222" s="612" t="s">
        <v>2798</v>
      </c>
      <c r="N4222" s="613">
        <f>+J4222</f>
        <v>9914180</v>
      </c>
      <c r="O4222" s="613">
        <f>K4225</f>
        <v>2486173.4888157891</v>
      </c>
      <c r="P4222" s="613">
        <f>+L4226</f>
        <v>7438631.1845050389</v>
      </c>
    </row>
    <row r="4223" spans="1:16" s="315" customFormat="1" ht="12">
      <c r="B4223" s="223"/>
      <c r="C4223" s="222"/>
      <c r="D4223" s="223" t="s">
        <v>9285</v>
      </c>
      <c r="E4223" s="217" t="s">
        <v>81</v>
      </c>
      <c r="F4223" s="1102">
        <v>199</v>
      </c>
      <c r="G4223" s="219">
        <f>VLOOKUP($D4223,[4]VLP!$C$2:$F$182,3,0)</f>
        <v>47000</v>
      </c>
      <c r="H4223" s="219"/>
      <c r="I4223" s="219"/>
      <c r="J4223" s="219">
        <f>G4223*F4223</f>
        <v>9353000</v>
      </c>
      <c r="K4223" s="219"/>
      <c r="L4223" s="219"/>
      <c r="M4223" s="612"/>
      <c r="N4223" s="290"/>
      <c r="O4223" s="290"/>
      <c r="P4223" s="290"/>
    </row>
    <row r="4224" spans="1:16" s="315" customFormat="1" ht="12">
      <c r="B4224" s="223"/>
      <c r="C4224" s="222"/>
      <c r="D4224" s="223" t="s">
        <v>2555</v>
      </c>
      <c r="E4224" s="217" t="s">
        <v>2556</v>
      </c>
      <c r="F4224" s="1102">
        <v>6</v>
      </c>
      <c r="G4224" s="219"/>
      <c r="H4224" s="219"/>
      <c r="I4224" s="219"/>
      <c r="J4224" s="219">
        <f>F4224%*SUM(J4223:J4223)</f>
        <v>561180</v>
      </c>
      <c r="K4224" s="219"/>
      <c r="L4224" s="219"/>
      <c r="M4224" s="612"/>
      <c r="N4224" s="290"/>
      <c r="O4224" s="290"/>
      <c r="P4224" s="290"/>
    </row>
    <row r="4225" spans="1:16" s="315" customFormat="1" ht="12">
      <c r="B4225" s="223"/>
      <c r="C4225" s="222"/>
      <c r="D4225" s="223" t="s">
        <v>9028</v>
      </c>
      <c r="E4225" s="217" t="s">
        <v>2540</v>
      </c>
      <c r="F4225" s="1102">
        <v>7.24</v>
      </c>
      <c r="G4225" s="219"/>
      <c r="H4225" s="219">
        <f>+_lg45</f>
        <v>343394.12828947359</v>
      </c>
      <c r="I4225" s="219"/>
      <c r="J4225" s="219"/>
      <c r="K4225" s="219">
        <f>H4225*F4225</f>
        <v>2486173.4888157891</v>
      </c>
      <c r="L4225" s="219"/>
      <c r="M4225" s="612"/>
      <c r="N4225" s="290"/>
      <c r="O4225" s="290"/>
      <c r="P4225" s="290"/>
    </row>
    <row r="4226" spans="1:16" s="315" customFormat="1" ht="12">
      <c r="B4226" s="223"/>
      <c r="C4226" s="313"/>
      <c r="D4226" s="223" t="s">
        <v>7176</v>
      </c>
      <c r="E4226" s="217"/>
      <c r="F4226" s="1102"/>
      <c r="G4226" s="219"/>
      <c r="H4226" s="219"/>
      <c r="I4226" s="219"/>
      <c r="J4226" s="219"/>
      <c r="K4226" s="219"/>
      <c r="L4226" s="219">
        <f>SUM(L4227:L4230)</f>
        <v>7438631.1845050389</v>
      </c>
      <c r="M4226" s="612"/>
      <c r="N4226" s="290"/>
      <c r="O4226" s="290"/>
      <c r="P4226" s="290"/>
    </row>
    <row r="4227" spans="1:16" s="315" customFormat="1" ht="24">
      <c r="B4227" s="223" t="s">
        <v>1484</v>
      </c>
      <c r="C4227" s="313"/>
      <c r="D4227" s="222" t="s">
        <v>1485</v>
      </c>
      <c r="E4227" s="217" t="s">
        <v>2195</v>
      </c>
      <c r="F4227" s="1102">
        <v>0.73299999999999998</v>
      </c>
      <c r="G4227" s="219"/>
      <c r="H4227" s="219"/>
      <c r="I4227" s="219">
        <f>VLOOKUP($B4227,'GiaMTC TT13-QD1491'!$B$7:$T$908,19,0)</f>
        <v>6487181.885020243</v>
      </c>
      <c r="J4227" s="219"/>
      <c r="K4227" s="219"/>
      <c r="L4227" s="219">
        <f>F4227*I4227</f>
        <v>4755104.3217198383</v>
      </c>
      <c r="M4227" s="612"/>
      <c r="N4227" s="290"/>
      <c r="O4227" s="290"/>
      <c r="P4227" s="290"/>
    </row>
    <row r="4228" spans="1:16" s="315" customFormat="1" ht="12">
      <c r="B4228" s="223" t="s">
        <v>488</v>
      </c>
      <c r="C4228" s="313"/>
      <c r="D4228" s="222" t="s">
        <v>9292</v>
      </c>
      <c r="E4228" s="217" t="s">
        <v>2195</v>
      </c>
      <c r="F4228" s="1102">
        <v>1.2589999999999999</v>
      </c>
      <c r="G4228" s="219"/>
      <c r="H4228" s="219"/>
      <c r="I4228" s="219">
        <f>VLOOKUP($B4228,'GiaMTC TT13-QD1491'!$B$7:$T$908,19,0)</f>
        <v>2074753.3783082706</v>
      </c>
      <c r="J4228" s="219"/>
      <c r="K4228" s="219"/>
      <c r="L4228" s="219">
        <f>F4228*I4228</f>
        <v>2612114.5032901126</v>
      </c>
      <c r="M4228" s="612"/>
      <c r="N4228" s="290"/>
      <c r="O4228" s="290"/>
      <c r="P4228" s="290"/>
    </row>
    <row r="4229" spans="1:16" s="315" customFormat="1" ht="12">
      <c r="B4229" s="223" t="s">
        <v>1508</v>
      </c>
      <c r="C4229" s="313"/>
      <c r="D4229" s="222" t="s">
        <v>9293</v>
      </c>
      <c r="E4229" s="217" t="s">
        <v>2195</v>
      </c>
      <c r="F4229" s="1102">
        <v>0.16200000000000001</v>
      </c>
      <c r="G4229" s="219"/>
      <c r="H4229" s="219"/>
      <c r="I4229" s="219">
        <f>VLOOKUP($B4229,'GiaMTC TT13-QD1491'!$B$7:$T$908,19,0)</f>
        <v>82634.936666666676</v>
      </c>
      <c r="J4229" s="219"/>
      <c r="K4229" s="219"/>
      <c r="L4229" s="219">
        <f>F4229*I4229</f>
        <v>13386.859740000002</v>
      </c>
      <c r="M4229" s="612"/>
      <c r="N4229" s="290"/>
      <c r="O4229" s="290"/>
      <c r="P4229" s="290"/>
    </row>
    <row r="4230" spans="1:16" s="315" customFormat="1" ht="24">
      <c r="B4230" s="228" t="s">
        <v>987</v>
      </c>
      <c r="C4230" s="920"/>
      <c r="D4230" s="227" t="s">
        <v>9294</v>
      </c>
      <c r="E4230" s="229" t="s">
        <v>2195</v>
      </c>
      <c r="F4230" s="1187">
        <v>0.184</v>
      </c>
      <c r="G4230" s="231"/>
      <c r="H4230" s="231"/>
      <c r="I4230" s="231">
        <f>VLOOKUP($B4230,'GiaMTC TT13-QD1491'!$B$7:$T$908,19,0)</f>
        <v>315355.97692982451</v>
      </c>
      <c r="J4230" s="231"/>
      <c r="K4230" s="231"/>
      <c r="L4230" s="231">
        <f>F4230*I4230</f>
        <v>58025.499755087709</v>
      </c>
      <c r="M4230" s="612"/>
      <c r="N4230" s="290"/>
      <c r="O4230" s="290"/>
      <c r="P4230" s="290"/>
    </row>
    <row r="4231" spans="1:16" s="315" customFormat="1" ht="24">
      <c r="A4231" s="762"/>
      <c r="B4231" s="770" t="s">
        <v>9322</v>
      </c>
      <c r="C4231" s="783" t="s">
        <v>9323</v>
      </c>
      <c r="D4231" s="771" t="s">
        <v>2792</v>
      </c>
      <c r="E4231" s="282"/>
      <c r="F4231" s="1189"/>
      <c r="G4231" s="284"/>
      <c r="H4231" s="284"/>
      <c r="I4231" s="284"/>
      <c r="J4231" s="284">
        <f>SUM(J4232:J4233)</f>
        <v>11309140</v>
      </c>
      <c r="K4231" s="284"/>
      <c r="L4231" s="284"/>
      <c r="M4231" s="612" t="s">
        <v>2798</v>
      </c>
      <c r="N4231" s="613">
        <f>+J4231</f>
        <v>11309140</v>
      </c>
      <c r="O4231" s="613">
        <f>K4234</f>
        <v>2750586.9675986832</v>
      </c>
      <c r="P4231" s="613">
        <f>+L4235</f>
        <v>8360182.7663678909</v>
      </c>
    </row>
    <row r="4232" spans="1:16" s="315" customFormat="1" ht="12">
      <c r="B4232" s="223"/>
      <c r="C4232" s="222"/>
      <c r="D4232" s="223" t="s">
        <v>9285</v>
      </c>
      <c r="E4232" s="217" t="s">
        <v>81</v>
      </c>
      <c r="F4232" s="1102">
        <v>227</v>
      </c>
      <c r="G4232" s="219">
        <f>VLOOKUP($D4232,[4]VLP!$C$2:$F$182,3,0)</f>
        <v>47000</v>
      </c>
      <c r="H4232" s="219"/>
      <c r="I4232" s="219"/>
      <c r="J4232" s="219">
        <f>G4232*F4232</f>
        <v>10669000</v>
      </c>
      <c r="K4232" s="219"/>
      <c r="L4232" s="219"/>
      <c r="M4232" s="612"/>
      <c r="N4232" s="290"/>
      <c r="O4232" s="290"/>
      <c r="P4232" s="290"/>
    </row>
    <row r="4233" spans="1:16" s="315" customFormat="1" ht="12">
      <c r="B4233" s="223"/>
      <c r="C4233" s="222"/>
      <c r="D4233" s="223" t="s">
        <v>2555</v>
      </c>
      <c r="E4233" s="217" t="s">
        <v>2556</v>
      </c>
      <c r="F4233" s="1102">
        <v>6</v>
      </c>
      <c r="G4233" s="219"/>
      <c r="H4233" s="219"/>
      <c r="I4233" s="219"/>
      <c r="J4233" s="219">
        <f>F4233%*SUM(J4232:J4232)</f>
        <v>640140</v>
      </c>
      <c r="K4233" s="219"/>
      <c r="L4233" s="219"/>
      <c r="M4233" s="612"/>
      <c r="N4233" s="290"/>
      <c r="O4233" s="290"/>
      <c r="P4233" s="290"/>
    </row>
    <row r="4234" spans="1:16" s="315" customFormat="1" ht="12">
      <c r="B4234" s="223"/>
      <c r="C4234" s="222"/>
      <c r="D4234" s="223" t="s">
        <v>9028</v>
      </c>
      <c r="E4234" s="217" t="s">
        <v>2540</v>
      </c>
      <c r="F4234" s="1102">
        <v>8.01</v>
      </c>
      <c r="G4234" s="219"/>
      <c r="H4234" s="219">
        <f>+_lg45</f>
        <v>343394.12828947359</v>
      </c>
      <c r="I4234" s="219"/>
      <c r="J4234" s="219"/>
      <c r="K4234" s="219">
        <f>H4234*F4234</f>
        <v>2750586.9675986832</v>
      </c>
      <c r="L4234" s="219"/>
      <c r="M4234" s="612"/>
      <c r="N4234" s="290"/>
      <c r="O4234" s="290"/>
      <c r="P4234" s="290"/>
    </row>
    <row r="4235" spans="1:16" s="315" customFormat="1" ht="12">
      <c r="B4235" s="223"/>
      <c r="C4235" s="313"/>
      <c r="D4235" s="223" t="s">
        <v>7176</v>
      </c>
      <c r="E4235" s="217"/>
      <c r="F4235" s="1102"/>
      <c r="G4235" s="219"/>
      <c r="H4235" s="219"/>
      <c r="I4235" s="219"/>
      <c r="J4235" s="219"/>
      <c r="K4235" s="219"/>
      <c r="L4235" s="219">
        <f>SUM(L4236:L4239)</f>
        <v>8360182.7663678909</v>
      </c>
      <c r="M4235" s="612"/>
      <c r="N4235" s="290"/>
      <c r="O4235" s="290"/>
      <c r="P4235" s="290"/>
    </row>
    <row r="4236" spans="1:16" s="315" customFormat="1" ht="24">
      <c r="B4236" s="223" t="s">
        <v>1484</v>
      </c>
      <c r="C4236" s="313"/>
      <c r="D4236" s="222" t="s">
        <v>1485</v>
      </c>
      <c r="E4236" s="217" t="s">
        <v>2195</v>
      </c>
      <c r="F4236" s="1102">
        <v>0.83799999999999997</v>
      </c>
      <c r="G4236" s="219"/>
      <c r="H4236" s="219"/>
      <c r="I4236" s="219">
        <f>VLOOKUP($B4236,'GiaMTC TT13-QD1491'!$B$7:$T$908,19,0)</f>
        <v>6487181.885020243</v>
      </c>
      <c r="J4236" s="219"/>
      <c r="K4236" s="219"/>
      <c r="L4236" s="219">
        <f>F4236*I4236</f>
        <v>5436258.4196469635</v>
      </c>
      <c r="M4236" s="612"/>
      <c r="N4236" s="290"/>
      <c r="O4236" s="290"/>
      <c r="P4236" s="290"/>
    </row>
    <row r="4237" spans="1:16" s="315" customFormat="1" ht="12">
      <c r="B4237" s="223" t="s">
        <v>488</v>
      </c>
      <c r="C4237" s="313"/>
      <c r="D4237" s="222" t="s">
        <v>9292</v>
      </c>
      <c r="E4237" s="217" t="s">
        <v>2195</v>
      </c>
      <c r="F4237" s="1102">
        <v>1.37</v>
      </c>
      <c r="G4237" s="219"/>
      <c r="H4237" s="219"/>
      <c r="I4237" s="219">
        <f>VLOOKUP($B4237,'GiaMTC TT13-QD1491'!$B$7:$T$908,19,0)</f>
        <v>2074753.3783082706</v>
      </c>
      <c r="J4237" s="219"/>
      <c r="K4237" s="219"/>
      <c r="L4237" s="219">
        <f>F4237*I4237</f>
        <v>2842412.1282823309</v>
      </c>
      <c r="M4237" s="612"/>
      <c r="N4237" s="290"/>
      <c r="O4237" s="290"/>
      <c r="P4237" s="290"/>
    </row>
    <row r="4238" spans="1:16" s="315" customFormat="1" ht="12">
      <c r="B4238" s="223" t="s">
        <v>1508</v>
      </c>
      <c r="C4238" s="313"/>
      <c r="D4238" s="222" t="s">
        <v>9293</v>
      </c>
      <c r="E4238" s="217" t="s">
        <v>2195</v>
      </c>
      <c r="F4238" s="1102">
        <v>0.185</v>
      </c>
      <c r="G4238" s="219"/>
      <c r="H4238" s="219"/>
      <c r="I4238" s="219">
        <f>VLOOKUP($B4238,'GiaMTC TT13-QD1491'!$B$7:$T$908,19,0)</f>
        <v>82634.936666666676</v>
      </c>
      <c r="J4238" s="219"/>
      <c r="K4238" s="219"/>
      <c r="L4238" s="219">
        <f>F4238*I4238</f>
        <v>15287.463283333334</v>
      </c>
      <c r="M4238" s="612"/>
      <c r="N4238" s="290"/>
      <c r="O4238" s="290"/>
      <c r="P4238" s="290"/>
    </row>
    <row r="4239" spans="1:16" s="315" customFormat="1" ht="24">
      <c r="B4239" s="228" t="s">
        <v>987</v>
      </c>
      <c r="C4239" s="920"/>
      <c r="D4239" s="227" t="s">
        <v>9294</v>
      </c>
      <c r="E4239" s="229" t="s">
        <v>2195</v>
      </c>
      <c r="F4239" s="1187">
        <v>0.21</v>
      </c>
      <c r="G4239" s="231"/>
      <c r="H4239" s="231"/>
      <c r="I4239" s="231">
        <f>VLOOKUP($B4239,'GiaMTC TT13-QD1491'!$B$7:$T$908,19,0)</f>
        <v>315355.97692982451</v>
      </c>
      <c r="J4239" s="231"/>
      <c r="K4239" s="231"/>
      <c r="L4239" s="231">
        <f>F4239*I4239</f>
        <v>66224.755155263148</v>
      </c>
      <c r="M4239" s="612"/>
      <c r="N4239" s="290"/>
      <c r="O4239" s="290"/>
      <c r="P4239" s="290"/>
    </row>
    <row r="4240" spans="1:16" s="315" customFormat="1" ht="12">
      <c r="C4240" s="313"/>
      <c r="D4240" s="313"/>
      <c r="E4240" s="290"/>
      <c r="F4240" s="1186"/>
      <c r="G4240" s="292"/>
      <c r="H4240" s="292"/>
      <c r="I4240" s="292"/>
      <c r="J4240" s="292"/>
      <c r="K4240" s="292"/>
      <c r="L4240" s="292"/>
      <c r="M4240" s="612"/>
      <c r="N4240" s="290"/>
      <c r="O4240" s="290"/>
      <c r="P4240" s="290"/>
    </row>
    <row r="4241" spans="1:16" s="315" customFormat="1" ht="12.75">
      <c r="B4241" s="208" t="s">
        <v>9324</v>
      </c>
      <c r="C4241" s="208" t="s">
        <v>9325</v>
      </c>
      <c r="F4241" s="1184"/>
      <c r="G4241" s="292"/>
      <c r="H4241" s="292"/>
      <c r="L4241" s="292"/>
      <c r="M4241" s="612"/>
      <c r="N4241" s="290"/>
      <c r="O4241" s="290"/>
      <c r="P4241" s="290"/>
    </row>
    <row r="4242" spans="1:16" s="315" customFormat="1" ht="12.75">
      <c r="B4242" s="208" t="s">
        <v>9326</v>
      </c>
      <c r="C4242" s="208" t="s">
        <v>9327</v>
      </c>
      <c r="F4242" s="1184"/>
      <c r="G4242" s="292"/>
      <c r="H4242" s="292"/>
      <c r="L4242" s="292"/>
      <c r="M4242" s="612"/>
      <c r="N4242" s="290"/>
      <c r="O4242" s="290"/>
      <c r="P4242" s="290"/>
    </row>
    <row r="4243" spans="1:16" s="315" customFormat="1" ht="12">
      <c r="B4243" s="404"/>
      <c r="F4243" s="1184"/>
      <c r="G4243" s="292"/>
      <c r="H4243" s="292"/>
      <c r="I4243" s="1734" t="s">
        <v>9255</v>
      </c>
      <c r="J4243" s="1734"/>
      <c r="K4243" s="1734"/>
      <c r="L4243" s="1734"/>
      <c r="M4243" s="612"/>
      <c r="N4243" s="290"/>
      <c r="O4243" s="290"/>
      <c r="P4243" s="290"/>
    </row>
    <row r="4244" spans="1:16" s="315" customFormat="1" ht="12">
      <c r="B4244" s="1670" t="s">
        <v>438</v>
      </c>
      <c r="C4244" s="1670" t="s">
        <v>2538</v>
      </c>
      <c r="D4244" s="1670" t="s">
        <v>2539</v>
      </c>
      <c r="E4244" s="1617" t="s">
        <v>2787</v>
      </c>
      <c r="F4244" s="1712" t="s">
        <v>2788</v>
      </c>
      <c r="G4244" s="1624" t="s">
        <v>77</v>
      </c>
      <c r="H4244" s="1625"/>
      <c r="I4244" s="1626"/>
      <c r="J4244" s="1624" t="s">
        <v>2781</v>
      </c>
      <c r="K4244" s="1625"/>
      <c r="L4244" s="1626"/>
      <c r="M4244" s="611"/>
      <c r="N4244" s="802"/>
      <c r="O4244" s="802"/>
      <c r="P4244" s="290"/>
    </row>
    <row r="4245" spans="1:16" s="315" customFormat="1" ht="12">
      <c r="B4245" s="1672"/>
      <c r="C4245" s="1672"/>
      <c r="D4245" s="1672"/>
      <c r="E4245" s="1618"/>
      <c r="F4245" s="1713"/>
      <c r="G4245" s="280" t="s">
        <v>2554</v>
      </c>
      <c r="H4245" s="280" t="s">
        <v>2783</v>
      </c>
      <c r="I4245" s="280" t="s">
        <v>2784</v>
      </c>
      <c r="J4245" s="280" t="s">
        <v>2554</v>
      </c>
      <c r="K4245" s="280" t="s">
        <v>2783</v>
      </c>
      <c r="L4245" s="280" t="s">
        <v>2784</v>
      </c>
      <c r="M4245" s="612"/>
      <c r="N4245" s="290"/>
      <c r="O4245" s="290"/>
      <c r="P4245" s="290"/>
    </row>
    <row r="4246" spans="1:16" s="315" customFormat="1" ht="12">
      <c r="A4246" s="762"/>
      <c r="B4246" s="770" t="s">
        <v>9328</v>
      </c>
      <c r="C4246" s="783" t="s">
        <v>9329</v>
      </c>
      <c r="D4246" s="771" t="s">
        <v>2792</v>
      </c>
      <c r="E4246" s="282"/>
      <c r="F4246" s="1189"/>
      <c r="G4246" s="284"/>
      <c r="H4246" s="284"/>
      <c r="I4246" s="284"/>
      <c r="J4246" s="284">
        <f>SUM(J4247:J4253)</f>
        <v>43136380.844599999</v>
      </c>
      <c r="K4246" s="284"/>
      <c r="L4246" s="284"/>
      <c r="M4246" s="612" t="s">
        <v>2798</v>
      </c>
      <c r="N4246" s="613">
        <f>+J4246</f>
        <v>43136380.844599999</v>
      </c>
      <c r="O4246" s="613">
        <f>K4254</f>
        <v>4361105.4292763146</v>
      </c>
      <c r="P4246" s="613">
        <f>+L4255</f>
        <v>9235958.5549462251</v>
      </c>
    </row>
    <row r="4247" spans="1:16" s="315" customFormat="1" ht="12">
      <c r="B4247" s="223"/>
      <c r="C4247" s="222"/>
      <c r="D4247" s="223" t="s">
        <v>9285</v>
      </c>
      <c r="E4247" s="217" t="s">
        <v>81</v>
      </c>
      <c r="F4247" s="1102">
        <v>425</v>
      </c>
      <c r="G4247" s="219">
        <f>VLOOKUP($D4247,[4]VLP!$C$2:$F$182,3,0)</f>
        <v>47000</v>
      </c>
      <c r="H4247" s="219"/>
      <c r="I4247" s="219"/>
      <c r="J4247" s="219">
        <f t="shared" ref="J4247:J4252" si="90">G4247*F4247</f>
        <v>19975000</v>
      </c>
      <c r="K4247" s="219"/>
      <c r="L4247" s="219"/>
      <c r="M4247" s="612"/>
      <c r="N4247" s="290"/>
      <c r="O4247" s="290"/>
      <c r="P4247" s="290"/>
    </row>
    <row r="4248" spans="1:16" s="315" customFormat="1" ht="12">
      <c r="B4248" s="223"/>
      <c r="C4248" s="222"/>
      <c r="D4248" s="223" t="s">
        <v>9286</v>
      </c>
      <c r="E4248" s="217" t="s">
        <v>106</v>
      </c>
      <c r="F4248" s="1102">
        <v>0.08</v>
      </c>
      <c r="G4248" s="219">
        <f>VLOOKUP($D4248,[4]VLP!$C$2:$F$182,3,0)</f>
        <v>8500000</v>
      </c>
      <c r="H4248" s="219"/>
      <c r="I4248" s="219"/>
      <c r="J4248" s="219">
        <f t="shared" si="90"/>
        <v>680000</v>
      </c>
      <c r="K4248" s="219"/>
      <c r="L4248" s="219"/>
      <c r="M4248" s="612"/>
      <c r="N4248" s="290"/>
      <c r="O4248" s="290"/>
      <c r="P4248" s="290"/>
    </row>
    <row r="4249" spans="1:16" s="315" customFormat="1" ht="12">
      <c r="B4249" s="223"/>
      <c r="C4249" s="222"/>
      <c r="D4249" s="223" t="s">
        <v>9287</v>
      </c>
      <c r="E4249" s="217" t="s">
        <v>106</v>
      </c>
      <c r="F4249" s="1102">
        <v>0.77</v>
      </c>
      <c r="G4249" s="219">
        <f>VLOOKUP($D4249,[4]VLP!$C$2:$F$182,3,0)</f>
        <v>25000000</v>
      </c>
      <c r="H4249" s="219"/>
      <c r="I4249" s="219"/>
      <c r="J4249" s="219">
        <f t="shared" si="90"/>
        <v>19250000</v>
      </c>
      <c r="K4249" s="219"/>
      <c r="L4249" s="219"/>
      <c r="M4249" s="612"/>
      <c r="N4249" s="290"/>
      <c r="O4249" s="290"/>
      <c r="P4249" s="290"/>
    </row>
    <row r="4250" spans="1:16" s="315" customFormat="1" ht="12">
      <c r="B4250" s="223"/>
      <c r="C4250" s="222"/>
      <c r="D4250" s="223" t="s">
        <v>9288</v>
      </c>
      <c r="E4250" s="217" t="s">
        <v>106</v>
      </c>
      <c r="F4250" s="1102">
        <v>0.01</v>
      </c>
      <c r="G4250" s="219">
        <f>VLOOKUP($D4250,[4]VLP!$C$2:$F$182,3,0)</f>
        <v>78969891</v>
      </c>
      <c r="H4250" s="219"/>
      <c r="I4250" s="219"/>
      <c r="J4250" s="219">
        <f t="shared" si="90"/>
        <v>789698.91</v>
      </c>
      <c r="K4250" s="219"/>
      <c r="L4250" s="219"/>
      <c r="M4250" s="612"/>
      <c r="N4250" s="290"/>
      <c r="O4250" s="290"/>
      <c r="P4250" s="290"/>
    </row>
    <row r="4251" spans="1:16" s="315" customFormat="1" ht="12">
      <c r="B4251" s="223"/>
      <c r="C4251" s="222"/>
      <c r="D4251" s="223" t="s">
        <v>9289</v>
      </c>
      <c r="E4251" s="217" t="s">
        <v>106</v>
      </c>
      <c r="F4251" s="1102"/>
      <c r="G4251" s="219">
        <f>VLOOKUP($D4251,[4]VLP!$C$2:$F$182,3,0)</f>
        <v>85969891</v>
      </c>
      <c r="H4251" s="219"/>
      <c r="I4251" s="219"/>
      <c r="J4251" s="219">
        <f t="shared" si="90"/>
        <v>0</v>
      </c>
      <c r="K4251" s="219"/>
      <c r="L4251" s="219"/>
      <c r="M4251" s="612"/>
      <c r="N4251" s="290"/>
      <c r="O4251" s="290"/>
      <c r="P4251" s="290"/>
    </row>
    <row r="4252" spans="1:16" s="315" customFormat="1" ht="12">
      <c r="B4252" s="223"/>
      <c r="C4252" s="222"/>
      <c r="D4252" s="223" t="s">
        <v>9290</v>
      </c>
      <c r="E4252" s="217" t="s">
        <v>106</v>
      </c>
      <c r="F4252" s="1102"/>
      <c r="G4252" s="219">
        <f>VLOOKUP($D4252,[4]VLP!$C$2:$F$182,3,0)</f>
        <v>125911500</v>
      </c>
      <c r="H4252" s="219"/>
      <c r="I4252" s="219"/>
      <c r="J4252" s="219">
        <f t="shared" si="90"/>
        <v>0</v>
      </c>
      <c r="K4252" s="219"/>
      <c r="L4252" s="219"/>
      <c r="M4252" s="612"/>
      <c r="N4252" s="290"/>
      <c r="O4252" s="290"/>
      <c r="P4252" s="290"/>
    </row>
    <row r="4253" spans="1:16" s="315" customFormat="1" ht="12">
      <c r="B4253" s="223"/>
      <c r="C4253" s="222"/>
      <c r="D4253" s="223" t="s">
        <v>2555</v>
      </c>
      <c r="E4253" s="217" t="s">
        <v>2556</v>
      </c>
      <c r="F4253" s="1102">
        <v>6</v>
      </c>
      <c r="G4253" s="219"/>
      <c r="H4253" s="219"/>
      <c r="I4253" s="219"/>
      <c r="J4253" s="219">
        <f>F4253%*SUM(J4247:J4252)</f>
        <v>2441681.9345999998</v>
      </c>
      <c r="K4253" s="219"/>
      <c r="L4253" s="219"/>
      <c r="M4253" s="612"/>
      <c r="N4253" s="290"/>
      <c r="O4253" s="290"/>
      <c r="P4253" s="290"/>
    </row>
    <row r="4254" spans="1:16" s="315" customFormat="1" ht="12">
      <c r="B4254" s="223"/>
      <c r="C4254" s="222"/>
      <c r="D4254" s="223" t="s">
        <v>9028</v>
      </c>
      <c r="E4254" s="217" t="s">
        <v>2540</v>
      </c>
      <c r="F4254" s="1102">
        <v>12.7</v>
      </c>
      <c r="G4254" s="219"/>
      <c r="H4254" s="219">
        <f>+_lg45</f>
        <v>343394.12828947359</v>
      </c>
      <c r="I4254" s="219"/>
      <c r="J4254" s="219"/>
      <c r="K4254" s="219">
        <f>H4254*F4254</f>
        <v>4361105.4292763146</v>
      </c>
      <c r="L4254" s="219"/>
      <c r="M4254" s="612"/>
      <c r="N4254" s="290"/>
      <c r="O4254" s="290"/>
      <c r="P4254" s="290"/>
    </row>
    <row r="4255" spans="1:16" s="315" customFormat="1" ht="12">
      <c r="B4255" s="223"/>
      <c r="C4255" s="313"/>
      <c r="D4255" s="223" t="s">
        <v>7176</v>
      </c>
      <c r="E4255" s="217"/>
      <c r="F4255" s="1102"/>
      <c r="G4255" s="219"/>
      <c r="H4255" s="219"/>
      <c r="I4255" s="219"/>
      <c r="J4255" s="219"/>
      <c r="K4255" s="219"/>
      <c r="L4255" s="219">
        <f>SUM(L4256:L4260)</f>
        <v>9235958.5549462251</v>
      </c>
      <c r="M4255" s="612"/>
      <c r="N4255" s="290"/>
      <c r="O4255" s="290"/>
      <c r="P4255" s="290"/>
    </row>
    <row r="4256" spans="1:16" s="315" customFormat="1" ht="24">
      <c r="B4256" s="223" t="s">
        <v>1484</v>
      </c>
      <c r="C4256" s="313"/>
      <c r="D4256" s="222" t="s">
        <v>1485</v>
      </c>
      <c r="E4256" s="217" t="s">
        <v>2195</v>
      </c>
      <c r="F4256" s="1102">
        <v>0.94699999999999995</v>
      </c>
      <c r="G4256" s="219"/>
      <c r="H4256" s="219"/>
      <c r="I4256" s="219">
        <f>VLOOKUP($B4256,'GiaMTC TT13-QD1491'!$B$7:$T$908,19,0)</f>
        <v>6487181.885020243</v>
      </c>
      <c r="J4256" s="219"/>
      <c r="K4256" s="219"/>
      <c r="L4256" s="219">
        <f>F4256*I4256</f>
        <v>6143361.24511417</v>
      </c>
      <c r="M4256" s="612"/>
      <c r="N4256" s="290"/>
      <c r="O4256" s="290"/>
      <c r="P4256" s="290"/>
    </row>
    <row r="4257" spans="1:16" s="315" customFormat="1" ht="12">
      <c r="B4257" s="223" t="s">
        <v>1487</v>
      </c>
      <c r="C4257" s="313"/>
      <c r="D4257" s="222" t="s">
        <v>9291</v>
      </c>
      <c r="E4257" s="217" t="s">
        <v>2195</v>
      </c>
      <c r="F4257" s="1102">
        <v>0.437</v>
      </c>
      <c r="G4257" s="219"/>
      <c r="H4257" s="219"/>
      <c r="I4257" s="219">
        <f>VLOOKUP($B4257,'GiaMTC TT13-QD1491'!$B$7:$T$908,19,0)</f>
        <v>3451806.8548245616</v>
      </c>
      <c r="J4257" s="219"/>
      <c r="K4257" s="219"/>
      <c r="L4257" s="219">
        <f>F4257*I4257</f>
        <v>1508439.5955583334</v>
      </c>
      <c r="M4257" s="612"/>
      <c r="N4257" s="290"/>
      <c r="O4257" s="290"/>
      <c r="P4257" s="290"/>
    </row>
    <row r="4258" spans="1:16" s="315" customFormat="1" ht="12">
      <c r="B4258" s="223" t="s">
        <v>488</v>
      </c>
      <c r="C4258" s="313"/>
      <c r="D4258" s="222" t="s">
        <v>9292</v>
      </c>
      <c r="E4258" s="217" t="s">
        <v>2195</v>
      </c>
      <c r="F4258" s="1102">
        <v>0.71599999999999997</v>
      </c>
      <c r="G4258" s="219"/>
      <c r="H4258" s="219"/>
      <c r="I4258" s="219">
        <f>VLOOKUP($B4258,'GiaMTC TT13-QD1491'!$B$7:$T$908,19,0)</f>
        <v>2074753.3783082706</v>
      </c>
      <c r="J4258" s="219"/>
      <c r="K4258" s="219"/>
      <c r="L4258" s="219">
        <f>F4258*I4258</f>
        <v>1485523.4188687217</v>
      </c>
      <c r="M4258" s="612"/>
      <c r="N4258" s="290"/>
      <c r="O4258" s="290"/>
      <c r="P4258" s="290"/>
    </row>
    <row r="4259" spans="1:16" s="315" customFormat="1" ht="12">
      <c r="B4259" s="223" t="s">
        <v>1508</v>
      </c>
      <c r="C4259" s="313"/>
      <c r="D4259" s="222" t="s">
        <v>9293</v>
      </c>
      <c r="E4259" s="217" t="s">
        <v>2195</v>
      </c>
      <c r="F4259" s="1102">
        <v>0.251</v>
      </c>
      <c r="G4259" s="219"/>
      <c r="H4259" s="219"/>
      <c r="I4259" s="219">
        <f>VLOOKUP($B4259,'GiaMTC TT13-QD1491'!$B$7:$T$908,19,0)</f>
        <v>82634.936666666676</v>
      </c>
      <c r="J4259" s="219"/>
      <c r="K4259" s="219"/>
      <c r="L4259" s="219">
        <f>F4259*I4259</f>
        <v>20741.369103333334</v>
      </c>
      <c r="M4259" s="612"/>
      <c r="N4259" s="290"/>
      <c r="O4259" s="290"/>
      <c r="P4259" s="290"/>
    </row>
    <row r="4260" spans="1:16" s="315" customFormat="1" ht="24">
      <c r="B4260" s="228" t="s">
        <v>987</v>
      </c>
      <c r="C4260" s="920"/>
      <c r="D4260" s="227" t="s">
        <v>9294</v>
      </c>
      <c r="E4260" s="229" t="s">
        <v>2195</v>
      </c>
      <c r="F4260" s="1187">
        <v>0.247</v>
      </c>
      <c r="G4260" s="231"/>
      <c r="H4260" s="231"/>
      <c r="I4260" s="231">
        <f>VLOOKUP($B4260,'GiaMTC TT13-QD1491'!$B$7:$T$908,19,0)</f>
        <v>315355.97692982451</v>
      </c>
      <c r="J4260" s="231"/>
      <c r="K4260" s="231"/>
      <c r="L4260" s="231">
        <f>F4260*I4260</f>
        <v>77892.926301666652</v>
      </c>
      <c r="M4260" s="612"/>
      <c r="N4260" s="290"/>
      <c r="O4260" s="290"/>
      <c r="P4260" s="290"/>
    </row>
    <row r="4261" spans="1:16" s="315" customFormat="1" ht="12">
      <c r="A4261" s="762"/>
      <c r="B4261" s="770" t="s">
        <v>9330</v>
      </c>
      <c r="C4261" s="783" t="s">
        <v>9331</v>
      </c>
      <c r="D4261" s="771" t="s">
        <v>2792</v>
      </c>
      <c r="E4261" s="282"/>
      <c r="F4261" s="1189"/>
      <c r="G4261" s="284"/>
      <c r="H4261" s="284"/>
      <c r="I4261" s="284"/>
      <c r="J4261" s="284">
        <f>SUM(J4262:J4268)</f>
        <v>51281420.844599999</v>
      </c>
      <c r="K4261" s="284"/>
      <c r="L4261" s="284"/>
      <c r="M4261" s="612" t="s">
        <v>2798</v>
      </c>
      <c r="N4261" s="613">
        <f>+J4261</f>
        <v>51281420.844599999</v>
      </c>
      <c r="O4261" s="613">
        <f>K4269</f>
        <v>5367250.2251644721</v>
      </c>
      <c r="P4261" s="613">
        <f>+L4270</f>
        <v>11395079.871004598</v>
      </c>
    </row>
    <row r="4262" spans="1:16" s="315" customFormat="1" ht="12">
      <c r="B4262" s="223"/>
      <c r="C4262" s="222"/>
      <c r="D4262" s="223" t="s">
        <v>9285</v>
      </c>
      <c r="E4262" s="217" t="s">
        <v>81</v>
      </c>
      <c r="F4262" s="1102">
        <v>587</v>
      </c>
      <c r="G4262" s="219">
        <f>VLOOKUP($D4262,[4]VLP!$C$2:$F$182,3,0)</f>
        <v>47000</v>
      </c>
      <c r="H4262" s="219"/>
      <c r="I4262" s="219"/>
      <c r="J4262" s="219">
        <f t="shared" ref="J4262:J4267" si="91">G4262*F4262</f>
        <v>27589000</v>
      </c>
      <c r="K4262" s="219"/>
      <c r="L4262" s="219"/>
      <c r="M4262" s="612"/>
      <c r="N4262" s="290"/>
      <c r="O4262" s="290"/>
      <c r="P4262" s="290"/>
    </row>
    <row r="4263" spans="1:16" s="315" customFormat="1" ht="12">
      <c r="B4263" s="223"/>
      <c r="C4263" s="222"/>
      <c r="D4263" s="223" t="s">
        <v>9286</v>
      </c>
      <c r="E4263" s="217" t="s">
        <v>106</v>
      </c>
      <c r="F4263" s="1102">
        <v>0.08</v>
      </c>
      <c r="G4263" s="219">
        <f>VLOOKUP($D4263,[4]VLP!$C$2:$F$182,3,0)</f>
        <v>8500000</v>
      </c>
      <c r="H4263" s="219"/>
      <c r="I4263" s="219"/>
      <c r="J4263" s="219">
        <f t="shared" si="91"/>
        <v>680000</v>
      </c>
      <c r="K4263" s="219"/>
      <c r="L4263" s="219"/>
      <c r="M4263" s="612"/>
      <c r="N4263" s="290"/>
      <c r="O4263" s="290"/>
      <c r="P4263" s="290"/>
    </row>
    <row r="4264" spans="1:16" s="315" customFormat="1" ht="12">
      <c r="B4264" s="223"/>
      <c r="C4264" s="222"/>
      <c r="D4264" s="223" t="s">
        <v>9287</v>
      </c>
      <c r="E4264" s="217" t="s">
        <v>106</v>
      </c>
      <c r="F4264" s="1102">
        <v>0.77</v>
      </c>
      <c r="G4264" s="219">
        <f>VLOOKUP($D4264,[4]VLP!$C$2:$F$182,3,0)</f>
        <v>25000000</v>
      </c>
      <c r="H4264" s="219"/>
      <c r="I4264" s="219"/>
      <c r="J4264" s="219">
        <f t="shared" si="91"/>
        <v>19250000</v>
      </c>
      <c r="K4264" s="219"/>
      <c r="L4264" s="219"/>
      <c r="M4264" s="612"/>
      <c r="N4264" s="290"/>
      <c r="O4264" s="290"/>
      <c r="P4264" s="290"/>
    </row>
    <row r="4265" spans="1:16" s="315" customFormat="1" ht="12">
      <c r="B4265" s="223"/>
      <c r="C4265" s="222"/>
      <c r="D4265" s="223" t="s">
        <v>9288</v>
      </c>
      <c r="E4265" s="217" t="s">
        <v>106</v>
      </c>
      <c r="F4265" s="1102"/>
      <c r="G4265" s="219">
        <f>VLOOKUP($D4265,[4]VLP!$C$2:$F$182,3,0)</f>
        <v>78969891</v>
      </c>
      <c r="H4265" s="219"/>
      <c r="I4265" s="219"/>
      <c r="J4265" s="219">
        <f t="shared" si="91"/>
        <v>0</v>
      </c>
      <c r="K4265" s="219"/>
      <c r="L4265" s="219"/>
      <c r="M4265" s="612"/>
      <c r="N4265" s="290"/>
      <c r="O4265" s="290"/>
      <c r="P4265" s="290"/>
    </row>
    <row r="4266" spans="1:16" s="315" customFormat="1" ht="12">
      <c r="B4266" s="223"/>
      <c r="C4266" s="222"/>
      <c r="D4266" s="223" t="s">
        <v>9289</v>
      </c>
      <c r="E4266" s="217" t="s">
        <v>106</v>
      </c>
      <c r="F4266" s="1102">
        <v>0.01</v>
      </c>
      <c r="G4266" s="219">
        <f>VLOOKUP($D4266,[4]VLP!$C$2:$F$182,3,0)</f>
        <v>85969891</v>
      </c>
      <c r="H4266" s="219"/>
      <c r="I4266" s="219"/>
      <c r="J4266" s="219">
        <f t="shared" si="91"/>
        <v>859698.91</v>
      </c>
      <c r="K4266" s="219"/>
      <c r="L4266" s="219"/>
      <c r="M4266" s="612"/>
      <c r="N4266" s="290"/>
      <c r="O4266" s="290"/>
      <c r="P4266" s="290"/>
    </row>
    <row r="4267" spans="1:16" s="315" customFormat="1" ht="12">
      <c r="B4267" s="223"/>
      <c r="C4267" s="222"/>
      <c r="D4267" s="223" t="s">
        <v>9290</v>
      </c>
      <c r="E4267" s="217" t="s">
        <v>106</v>
      </c>
      <c r="F4267" s="1102"/>
      <c r="G4267" s="219">
        <f>VLOOKUP($D4267,[4]VLP!$C$2:$F$182,3,0)</f>
        <v>125911500</v>
      </c>
      <c r="H4267" s="219"/>
      <c r="I4267" s="219"/>
      <c r="J4267" s="219">
        <f t="shared" si="91"/>
        <v>0</v>
      </c>
      <c r="K4267" s="219"/>
      <c r="L4267" s="219"/>
      <c r="M4267" s="612"/>
      <c r="N4267" s="290"/>
      <c r="O4267" s="290"/>
      <c r="P4267" s="290"/>
    </row>
    <row r="4268" spans="1:16" s="315" customFormat="1" ht="12">
      <c r="B4268" s="223"/>
      <c r="C4268" s="222"/>
      <c r="D4268" s="223" t="s">
        <v>2555</v>
      </c>
      <c r="E4268" s="217" t="s">
        <v>2556</v>
      </c>
      <c r="F4268" s="1102">
        <v>6</v>
      </c>
      <c r="G4268" s="219"/>
      <c r="H4268" s="219"/>
      <c r="I4268" s="219"/>
      <c r="J4268" s="219">
        <f>F4268%*SUM(J4262:J4267)</f>
        <v>2902721.9345999998</v>
      </c>
      <c r="K4268" s="219"/>
      <c r="L4268" s="219"/>
      <c r="M4268" s="612"/>
      <c r="N4268" s="290"/>
      <c r="O4268" s="290"/>
      <c r="P4268" s="290"/>
    </row>
    <row r="4269" spans="1:16" s="315" customFormat="1" ht="12">
      <c r="B4269" s="223"/>
      <c r="C4269" s="222"/>
      <c r="D4269" s="223" t="s">
        <v>9028</v>
      </c>
      <c r="E4269" s="217" t="s">
        <v>2540</v>
      </c>
      <c r="F4269" s="1102">
        <v>15.63</v>
      </c>
      <c r="G4269" s="219"/>
      <c r="H4269" s="219">
        <f>+_lg45</f>
        <v>343394.12828947359</v>
      </c>
      <c r="I4269" s="219"/>
      <c r="J4269" s="219"/>
      <c r="K4269" s="219">
        <f>H4269*F4269</f>
        <v>5367250.2251644721</v>
      </c>
      <c r="L4269" s="219"/>
      <c r="M4269" s="612"/>
      <c r="N4269" s="290"/>
      <c r="O4269" s="290"/>
      <c r="P4269" s="290"/>
    </row>
    <row r="4270" spans="1:16" s="315" customFormat="1" ht="12">
      <c r="B4270" s="223"/>
      <c r="C4270" s="313"/>
      <c r="D4270" s="223" t="s">
        <v>7176</v>
      </c>
      <c r="E4270" s="217"/>
      <c r="F4270" s="1102"/>
      <c r="G4270" s="219"/>
      <c r="H4270" s="219"/>
      <c r="I4270" s="219"/>
      <c r="J4270" s="219"/>
      <c r="K4270" s="219"/>
      <c r="L4270" s="219">
        <f>SUM(L4271:L4275)</f>
        <v>11395079.871004598</v>
      </c>
      <c r="M4270" s="612"/>
      <c r="N4270" s="290"/>
      <c r="O4270" s="290"/>
      <c r="P4270" s="290"/>
    </row>
    <row r="4271" spans="1:16" s="315" customFormat="1" ht="24">
      <c r="B4271" s="223" t="s">
        <v>1484</v>
      </c>
      <c r="C4271" s="313"/>
      <c r="D4271" s="222" t="s">
        <v>1485</v>
      </c>
      <c r="E4271" s="217" t="s">
        <v>2195</v>
      </c>
      <c r="F4271" s="1102">
        <v>1.238</v>
      </c>
      <c r="G4271" s="219"/>
      <c r="H4271" s="219"/>
      <c r="I4271" s="219">
        <f>VLOOKUP($B4271,'GiaMTC TT13-QD1491'!$B$7:$T$908,19,0)</f>
        <v>6487181.885020243</v>
      </c>
      <c r="J4271" s="219"/>
      <c r="K4271" s="219"/>
      <c r="L4271" s="219">
        <f>F4271*I4271</f>
        <v>8031131.1736550611</v>
      </c>
      <c r="M4271" s="612"/>
      <c r="N4271" s="290"/>
      <c r="O4271" s="290"/>
      <c r="P4271" s="290"/>
    </row>
    <row r="4272" spans="1:16" s="315" customFormat="1" ht="12">
      <c r="B4272" s="223" t="s">
        <v>1487</v>
      </c>
      <c r="C4272" s="313"/>
      <c r="D4272" s="222" t="s">
        <v>9291</v>
      </c>
      <c r="E4272" s="217" t="s">
        <v>2195</v>
      </c>
      <c r="F4272" s="1102">
        <v>0.437</v>
      </c>
      <c r="G4272" s="219"/>
      <c r="H4272" s="219"/>
      <c r="I4272" s="219">
        <f>VLOOKUP($B4272,'GiaMTC TT13-QD1491'!$B$7:$T$908,19,0)</f>
        <v>3451806.8548245616</v>
      </c>
      <c r="J4272" s="219"/>
      <c r="K4272" s="219"/>
      <c r="L4272" s="219">
        <f>F4272*I4272</f>
        <v>1508439.5955583334</v>
      </c>
      <c r="M4272" s="612"/>
      <c r="N4272" s="290"/>
      <c r="O4272" s="290"/>
      <c r="P4272" s="290"/>
    </row>
    <row r="4273" spans="1:16" s="315" customFormat="1" ht="12">
      <c r="B4273" s="223" t="s">
        <v>488</v>
      </c>
      <c r="C4273" s="313"/>
      <c r="D4273" s="222" t="s">
        <v>9292</v>
      </c>
      <c r="E4273" s="217" t="s">
        <v>2195</v>
      </c>
      <c r="F4273" s="1102">
        <v>0.83399999999999996</v>
      </c>
      <c r="G4273" s="219"/>
      <c r="H4273" s="219"/>
      <c r="I4273" s="219">
        <f>VLOOKUP($B4273,'GiaMTC TT13-QD1491'!$B$7:$T$908,19,0)</f>
        <v>2074753.3783082706</v>
      </c>
      <c r="J4273" s="219"/>
      <c r="K4273" s="219"/>
      <c r="L4273" s="219">
        <f>F4273*I4273</f>
        <v>1730344.3175090975</v>
      </c>
      <c r="M4273" s="612"/>
      <c r="N4273" s="290"/>
      <c r="O4273" s="290"/>
      <c r="P4273" s="290"/>
    </row>
    <row r="4274" spans="1:16" s="315" customFormat="1" ht="12">
      <c r="B4274" s="223" t="s">
        <v>1508</v>
      </c>
      <c r="C4274" s="313"/>
      <c r="D4274" s="222" t="s">
        <v>9293</v>
      </c>
      <c r="E4274" s="217" t="s">
        <v>2195</v>
      </c>
      <c r="F4274" s="1102">
        <v>0.32400000000000001</v>
      </c>
      <c r="G4274" s="219"/>
      <c r="H4274" s="219"/>
      <c r="I4274" s="219">
        <f>VLOOKUP($B4274,'GiaMTC TT13-QD1491'!$B$7:$T$908,19,0)</f>
        <v>82634.936666666676</v>
      </c>
      <c r="J4274" s="219"/>
      <c r="K4274" s="219"/>
      <c r="L4274" s="219">
        <f>F4274*I4274</f>
        <v>26773.719480000003</v>
      </c>
      <c r="M4274" s="612"/>
      <c r="N4274" s="290"/>
      <c r="O4274" s="290"/>
      <c r="P4274" s="290"/>
    </row>
    <row r="4275" spans="1:16" s="315" customFormat="1" ht="24">
      <c r="B4275" s="228" t="s">
        <v>987</v>
      </c>
      <c r="C4275" s="920"/>
      <c r="D4275" s="227" t="s">
        <v>9294</v>
      </c>
      <c r="E4275" s="229" t="s">
        <v>2195</v>
      </c>
      <c r="F4275" s="1187">
        <v>0.312</v>
      </c>
      <c r="G4275" s="231"/>
      <c r="H4275" s="231"/>
      <c r="I4275" s="231">
        <f>VLOOKUP($B4275,'GiaMTC TT13-QD1491'!$B$7:$T$908,19,0)</f>
        <v>315355.97692982451</v>
      </c>
      <c r="J4275" s="231"/>
      <c r="K4275" s="231"/>
      <c r="L4275" s="231">
        <f>F4275*I4275</f>
        <v>98391.064802105248</v>
      </c>
      <c r="M4275" s="612"/>
      <c r="N4275" s="290"/>
      <c r="O4275" s="290"/>
      <c r="P4275" s="290"/>
    </row>
    <row r="4276" spans="1:16" s="315" customFormat="1" ht="12">
      <c r="A4276" s="762"/>
      <c r="B4276" s="770" t="s">
        <v>9332</v>
      </c>
      <c r="C4276" s="783" t="s">
        <v>9333</v>
      </c>
      <c r="D4276" s="771" t="s">
        <v>2792</v>
      </c>
      <c r="E4276" s="282"/>
      <c r="F4276" s="1189"/>
      <c r="G4276" s="284"/>
      <c r="H4276" s="284"/>
      <c r="I4276" s="284"/>
      <c r="J4276" s="284">
        <f>SUM(J4277:J4283)</f>
        <v>63013941.899999999</v>
      </c>
      <c r="K4276" s="284"/>
      <c r="L4276" s="284"/>
      <c r="M4276" s="612" t="s">
        <v>2798</v>
      </c>
      <c r="N4276" s="613">
        <f>+J4276</f>
        <v>63013941.899999999</v>
      </c>
      <c r="O4276" s="613">
        <f>K4284</f>
        <v>6596601.2044407884</v>
      </c>
      <c r="P4276" s="613">
        <f>+L4285</f>
        <v>14304711.181085737</v>
      </c>
    </row>
    <row r="4277" spans="1:16" s="315" customFormat="1" ht="12">
      <c r="B4277" s="223"/>
      <c r="C4277" s="222"/>
      <c r="D4277" s="223" t="s">
        <v>9285</v>
      </c>
      <c r="E4277" s="217" t="s">
        <v>81</v>
      </c>
      <c r="F4277" s="1102">
        <v>814</v>
      </c>
      <c r="G4277" s="219">
        <f>VLOOKUP($D4277,[4]VLP!$C$2:$F$182,3,0)</f>
        <v>47000</v>
      </c>
      <c r="H4277" s="219"/>
      <c r="I4277" s="219"/>
      <c r="J4277" s="219">
        <f t="shared" ref="J4277:J4282" si="92">G4277*F4277</f>
        <v>38258000</v>
      </c>
      <c r="K4277" s="219"/>
      <c r="L4277" s="219"/>
      <c r="M4277" s="612"/>
      <c r="N4277" s="290"/>
      <c r="O4277" s="290"/>
      <c r="P4277" s="290"/>
    </row>
    <row r="4278" spans="1:16" s="315" customFormat="1" ht="12">
      <c r="B4278" s="223"/>
      <c r="C4278" s="222"/>
      <c r="D4278" s="223" t="s">
        <v>9286</v>
      </c>
      <c r="E4278" s="217" t="s">
        <v>106</v>
      </c>
      <c r="F4278" s="1102">
        <v>0.08</v>
      </c>
      <c r="G4278" s="219">
        <f>VLOOKUP($D4278,[4]VLP!$C$2:$F$182,3,0)</f>
        <v>8500000</v>
      </c>
      <c r="H4278" s="219"/>
      <c r="I4278" s="219"/>
      <c r="J4278" s="219">
        <f t="shared" si="92"/>
        <v>680000</v>
      </c>
      <c r="K4278" s="219"/>
      <c r="L4278" s="219"/>
      <c r="M4278" s="612"/>
      <c r="N4278" s="290"/>
      <c r="O4278" s="290"/>
      <c r="P4278" s="290"/>
    </row>
    <row r="4279" spans="1:16" s="315" customFormat="1" ht="12">
      <c r="B4279" s="223"/>
      <c r="C4279" s="222"/>
      <c r="D4279" s="223" t="s">
        <v>9287</v>
      </c>
      <c r="E4279" s="217" t="s">
        <v>106</v>
      </c>
      <c r="F4279" s="1102">
        <v>0.77</v>
      </c>
      <c r="G4279" s="219">
        <f>VLOOKUP($D4279,[4]VLP!$C$2:$F$182,3,0)</f>
        <v>25000000</v>
      </c>
      <c r="H4279" s="219"/>
      <c r="I4279" s="219"/>
      <c r="J4279" s="219">
        <f t="shared" si="92"/>
        <v>19250000</v>
      </c>
      <c r="K4279" s="219"/>
      <c r="L4279" s="219"/>
      <c r="M4279" s="612"/>
      <c r="N4279" s="290"/>
      <c r="O4279" s="290"/>
      <c r="P4279" s="290"/>
    </row>
    <row r="4280" spans="1:16" s="315" customFormat="1" ht="12">
      <c r="B4280" s="223"/>
      <c r="C4280" s="222"/>
      <c r="D4280" s="223" t="s">
        <v>9288</v>
      </c>
      <c r="E4280" s="217" t="s">
        <v>106</v>
      </c>
      <c r="F4280" s="1102"/>
      <c r="G4280" s="219">
        <f>VLOOKUP($D4280,[4]VLP!$C$2:$F$182,3,0)</f>
        <v>78969891</v>
      </c>
      <c r="H4280" s="219"/>
      <c r="I4280" s="219"/>
      <c r="J4280" s="219">
        <f t="shared" si="92"/>
        <v>0</v>
      </c>
      <c r="K4280" s="219"/>
      <c r="L4280" s="219"/>
      <c r="M4280" s="612"/>
      <c r="N4280" s="290"/>
      <c r="O4280" s="290"/>
      <c r="P4280" s="290"/>
    </row>
    <row r="4281" spans="1:16" s="315" customFormat="1" ht="12">
      <c r="B4281" s="223"/>
      <c r="C4281" s="222"/>
      <c r="D4281" s="223" t="s">
        <v>9289</v>
      </c>
      <c r="E4281" s="217" t="s">
        <v>106</v>
      </c>
      <c r="F4281" s="1102"/>
      <c r="G4281" s="219">
        <f>VLOOKUP($D4281,[4]VLP!$C$2:$F$182,3,0)</f>
        <v>85969891</v>
      </c>
      <c r="H4281" s="219"/>
      <c r="I4281" s="219"/>
      <c r="J4281" s="219">
        <f t="shared" si="92"/>
        <v>0</v>
      </c>
      <c r="K4281" s="219"/>
      <c r="L4281" s="219"/>
      <c r="M4281" s="612"/>
      <c r="N4281" s="290"/>
      <c r="O4281" s="290"/>
      <c r="P4281" s="290"/>
    </row>
    <row r="4282" spans="1:16" s="315" customFormat="1" ht="12">
      <c r="B4282" s="223"/>
      <c r="C4282" s="222"/>
      <c r="D4282" s="223" t="s">
        <v>9290</v>
      </c>
      <c r="E4282" s="217" t="s">
        <v>106</v>
      </c>
      <c r="F4282" s="1102">
        <v>0.01</v>
      </c>
      <c r="G4282" s="219">
        <f>VLOOKUP($D4282,[4]VLP!$C$2:$F$182,3,0)</f>
        <v>125911500</v>
      </c>
      <c r="H4282" s="219"/>
      <c r="I4282" s="219"/>
      <c r="J4282" s="219">
        <f t="shared" si="92"/>
        <v>1259115</v>
      </c>
      <c r="K4282" s="219"/>
      <c r="L4282" s="219"/>
      <c r="M4282" s="612"/>
      <c r="N4282" s="290"/>
      <c r="O4282" s="290"/>
      <c r="P4282" s="290"/>
    </row>
    <row r="4283" spans="1:16" s="315" customFormat="1" ht="12">
      <c r="B4283" s="223"/>
      <c r="C4283" s="222"/>
      <c r="D4283" s="223" t="s">
        <v>2555</v>
      </c>
      <c r="E4283" s="217" t="s">
        <v>2556</v>
      </c>
      <c r="F4283" s="1102">
        <v>6</v>
      </c>
      <c r="G4283" s="219"/>
      <c r="H4283" s="219"/>
      <c r="I4283" s="219"/>
      <c r="J4283" s="219">
        <f>F4283%*SUM(J4277:J4282)</f>
        <v>3566826.9</v>
      </c>
      <c r="K4283" s="219"/>
      <c r="L4283" s="219"/>
      <c r="M4283" s="612"/>
      <c r="N4283" s="290"/>
      <c r="O4283" s="290"/>
      <c r="P4283" s="290"/>
    </row>
    <row r="4284" spans="1:16" s="315" customFormat="1" ht="12">
      <c r="B4284" s="223"/>
      <c r="C4284" s="222"/>
      <c r="D4284" s="223" t="s">
        <v>9028</v>
      </c>
      <c r="E4284" s="217" t="s">
        <v>2540</v>
      </c>
      <c r="F4284" s="1102">
        <v>19.21</v>
      </c>
      <c r="G4284" s="219"/>
      <c r="H4284" s="219">
        <f>+_lg45</f>
        <v>343394.12828947359</v>
      </c>
      <c r="I4284" s="219"/>
      <c r="J4284" s="219"/>
      <c r="K4284" s="219">
        <f>H4284*F4284</f>
        <v>6596601.2044407884</v>
      </c>
      <c r="L4284" s="219"/>
      <c r="M4284" s="612"/>
      <c r="N4284" s="290"/>
      <c r="O4284" s="290"/>
      <c r="P4284" s="290"/>
    </row>
    <row r="4285" spans="1:16" s="315" customFormat="1" ht="12">
      <c r="B4285" s="223"/>
      <c r="C4285" s="313"/>
      <c r="D4285" s="223" t="s">
        <v>7176</v>
      </c>
      <c r="E4285" s="217"/>
      <c r="F4285" s="1102"/>
      <c r="G4285" s="219"/>
      <c r="H4285" s="219"/>
      <c r="I4285" s="219"/>
      <c r="J4285" s="219"/>
      <c r="K4285" s="219"/>
      <c r="L4285" s="219">
        <f>SUM(L4286:L4290)</f>
        <v>14304711.181085737</v>
      </c>
      <c r="M4285" s="612"/>
      <c r="N4285" s="290"/>
      <c r="O4285" s="290"/>
      <c r="P4285" s="290"/>
    </row>
    <row r="4286" spans="1:16" s="315" customFormat="1" ht="24">
      <c r="B4286" s="223" t="s">
        <v>1484</v>
      </c>
      <c r="C4286" s="313"/>
      <c r="D4286" s="222" t="s">
        <v>1485</v>
      </c>
      <c r="E4286" s="217" t="s">
        <v>2195</v>
      </c>
      <c r="F4286" s="1102">
        <v>1.6459999999999999</v>
      </c>
      <c r="G4286" s="219"/>
      <c r="H4286" s="219"/>
      <c r="I4286" s="219">
        <f>VLOOKUP($B4286,'GiaMTC TT13-QD1491'!$B$7:$T$908,19,0)</f>
        <v>6487181.885020243</v>
      </c>
      <c r="J4286" s="219"/>
      <c r="K4286" s="219"/>
      <c r="L4286" s="219">
        <f>F4286*I4286</f>
        <v>10677901.382743319</v>
      </c>
      <c r="M4286" s="612"/>
      <c r="N4286" s="290"/>
      <c r="O4286" s="290"/>
      <c r="P4286" s="290"/>
    </row>
    <row r="4287" spans="1:16" s="315" customFormat="1" ht="12">
      <c r="B4287" s="223" t="s">
        <v>1487</v>
      </c>
      <c r="C4287" s="313"/>
      <c r="D4287" s="222" t="s">
        <v>9291</v>
      </c>
      <c r="E4287" s="217" t="s">
        <v>2195</v>
      </c>
      <c r="F4287" s="1102">
        <v>0.437</v>
      </c>
      <c r="G4287" s="219"/>
      <c r="H4287" s="219"/>
      <c r="I4287" s="219">
        <f>VLOOKUP($B4287,'GiaMTC TT13-QD1491'!$B$7:$T$908,19,0)</f>
        <v>3451806.8548245616</v>
      </c>
      <c r="J4287" s="219"/>
      <c r="K4287" s="219"/>
      <c r="L4287" s="219">
        <f>F4287*I4287</f>
        <v>1508439.5955583334</v>
      </c>
      <c r="M4287" s="612"/>
      <c r="N4287" s="290"/>
      <c r="O4287" s="290"/>
      <c r="P4287" s="290"/>
    </row>
    <row r="4288" spans="1:16" s="315" customFormat="1" ht="12">
      <c r="B4288" s="223" t="s">
        <v>488</v>
      </c>
      <c r="C4288" s="313"/>
      <c r="D4288" s="222" t="s">
        <v>9292</v>
      </c>
      <c r="E4288" s="217" t="s">
        <v>2195</v>
      </c>
      <c r="F4288" s="1102">
        <v>0.94299999999999995</v>
      </c>
      <c r="G4288" s="219"/>
      <c r="H4288" s="219"/>
      <c r="I4288" s="219">
        <f>VLOOKUP($B4288,'GiaMTC TT13-QD1491'!$B$7:$T$908,19,0)</f>
        <v>2074753.3783082706</v>
      </c>
      <c r="J4288" s="219"/>
      <c r="K4288" s="219"/>
      <c r="L4288" s="219">
        <f>F4288*I4288</f>
        <v>1956492.4357446991</v>
      </c>
      <c r="M4288" s="612"/>
      <c r="N4288" s="290"/>
      <c r="O4288" s="290"/>
      <c r="P4288" s="290"/>
    </row>
    <row r="4289" spans="1:16" s="315" customFormat="1" ht="12">
      <c r="B4289" s="223" t="s">
        <v>1508</v>
      </c>
      <c r="C4289" s="313"/>
      <c r="D4289" s="222" t="s">
        <v>9293</v>
      </c>
      <c r="E4289" s="217" t="s">
        <v>2195</v>
      </c>
      <c r="F4289" s="1102">
        <v>0.42099999999999999</v>
      </c>
      <c r="G4289" s="219"/>
      <c r="H4289" s="219"/>
      <c r="I4289" s="219">
        <f>VLOOKUP($B4289,'GiaMTC TT13-QD1491'!$B$7:$T$908,19,0)</f>
        <v>82634.936666666676</v>
      </c>
      <c r="J4289" s="219"/>
      <c r="K4289" s="219"/>
      <c r="L4289" s="219">
        <f>F4289*I4289</f>
        <v>34789.308336666669</v>
      </c>
      <c r="M4289" s="612"/>
      <c r="N4289" s="290"/>
      <c r="O4289" s="290"/>
      <c r="P4289" s="290"/>
    </row>
    <row r="4290" spans="1:16" s="315" customFormat="1" ht="24">
      <c r="B4290" s="228" t="s">
        <v>987</v>
      </c>
      <c r="C4290" s="920"/>
      <c r="D4290" s="227" t="s">
        <v>9294</v>
      </c>
      <c r="E4290" s="229" t="s">
        <v>2195</v>
      </c>
      <c r="F4290" s="1187">
        <v>0.40300000000000002</v>
      </c>
      <c r="G4290" s="231"/>
      <c r="H4290" s="231"/>
      <c r="I4290" s="231">
        <f>VLOOKUP($B4290,'GiaMTC TT13-QD1491'!$B$7:$T$908,19,0)</f>
        <v>315355.97692982451</v>
      </c>
      <c r="J4290" s="231"/>
      <c r="K4290" s="231"/>
      <c r="L4290" s="231">
        <f>F4290*I4290</f>
        <v>127088.45870271929</v>
      </c>
      <c r="M4290" s="612"/>
      <c r="N4290" s="290"/>
      <c r="O4290" s="290"/>
      <c r="P4290" s="290"/>
    </row>
    <row r="4291" spans="1:16" s="315" customFormat="1" ht="12">
      <c r="A4291" s="762"/>
      <c r="B4291" s="770" t="s">
        <v>9334</v>
      </c>
      <c r="C4291" s="783" t="s">
        <v>9335</v>
      </c>
      <c r="D4291" s="771" t="s">
        <v>2792</v>
      </c>
      <c r="E4291" s="282"/>
      <c r="F4291" s="1189"/>
      <c r="G4291" s="284"/>
      <c r="H4291" s="284"/>
      <c r="I4291" s="284"/>
      <c r="J4291" s="284">
        <f>SUM(J4292:J4302)</f>
        <v>98908609.275000006</v>
      </c>
      <c r="K4291" s="284"/>
      <c r="L4291" s="284"/>
      <c r="M4291" s="612" t="s">
        <v>2798</v>
      </c>
      <c r="N4291" s="613">
        <f>+J4291</f>
        <v>98908609.275000006</v>
      </c>
      <c r="O4291" s="613">
        <f>K4303</f>
        <v>9656242.8874999974</v>
      </c>
      <c r="P4291" s="613">
        <f>+L4304</f>
        <v>20810326.428984284</v>
      </c>
    </row>
    <row r="4292" spans="1:16" s="315" customFormat="1" ht="12">
      <c r="B4292" s="223"/>
      <c r="C4292" s="222"/>
      <c r="D4292" s="223" t="s">
        <v>9285</v>
      </c>
      <c r="E4292" s="217" t="s">
        <v>81</v>
      </c>
      <c r="F4292" s="1102">
        <v>1501</v>
      </c>
      <c r="G4292" s="219">
        <f>VLOOKUP($D4292,[4]VLP!$C$2:$F$200,3,0)</f>
        <v>47000</v>
      </c>
      <c r="H4292" s="219"/>
      <c r="I4292" s="219"/>
      <c r="J4292" s="219">
        <f t="shared" ref="J4292:J4301" si="93">G4292*F4292</f>
        <v>70547000</v>
      </c>
      <c r="K4292" s="219"/>
      <c r="L4292" s="219"/>
      <c r="M4292" s="612"/>
      <c r="N4292" s="290"/>
      <c r="O4292" s="290"/>
      <c r="P4292" s="290"/>
    </row>
    <row r="4293" spans="1:16" s="315" customFormat="1" ht="12">
      <c r="B4293" s="223"/>
      <c r="C4293" s="222"/>
      <c r="D4293" s="223" t="s">
        <v>9286</v>
      </c>
      <c r="E4293" s="217" t="s">
        <v>106</v>
      </c>
      <c r="F4293" s="1102">
        <v>0.08</v>
      </c>
      <c r="G4293" s="219">
        <f>VLOOKUP($D4293,[4]VLP!$C$2:$F$200,3,0)</f>
        <v>8500000</v>
      </c>
      <c r="H4293" s="219"/>
      <c r="I4293" s="219"/>
      <c r="J4293" s="219">
        <f t="shared" si="93"/>
        <v>680000</v>
      </c>
      <c r="K4293" s="219"/>
      <c r="L4293" s="219"/>
      <c r="M4293" s="612"/>
      <c r="N4293" s="290"/>
      <c r="O4293" s="290"/>
      <c r="P4293" s="290"/>
    </row>
    <row r="4294" spans="1:16" s="315" customFormat="1" ht="12">
      <c r="B4294" s="223"/>
      <c r="C4294" s="222"/>
      <c r="D4294" s="223" t="s">
        <v>9287</v>
      </c>
      <c r="E4294" s="217" t="s">
        <v>106</v>
      </c>
      <c r="F4294" s="1102">
        <v>0.77</v>
      </c>
      <c r="G4294" s="219">
        <f>VLOOKUP($D4294,[4]VLP!$C$2:$F$200,3,0)</f>
        <v>25000000</v>
      </c>
      <c r="H4294" s="219"/>
      <c r="I4294" s="219"/>
      <c r="J4294" s="219">
        <f t="shared" si="93"/>
        <v>19250000</v>
      </c>
      <c r="K4294" s="219"/>
      <c r="L4294" s="219"/>
      <c r="M4294" s="612"/>
      <c r="N4294" s="290"/>
      <c r="O4294" s="290"/>
      <c r="P4294" s="290"/>
    </row>
    <row r="4295" spans="1:16" s="315" customFormat="1" ht="12">
      <c r="B4295" s="223"/>
      <c r="C4295" s="222"/>
      <c r="D4295" s="223" t="s">
        <v>9288</v>
      </c>
      <c r="E4295" s="217" t="s">
        <v>106</v>
      </c>
      <c r="F4295" s="1102"/>
      <c r="G4295" s="219">
        <f>VLOOKUP($D4295,[4]VLP!$C$2:$F$200,3,0)</f>
        <v>78969891</v>
      </c>
      <c r="H4295" s="219"/>
      <c r="I4295" s="219"/>
      <c r="J4295" s="219">
        <f t="shared" si="93"/>
        <v>0</v>
      </c>
      <c r="K4295" s="219"/>
      <c r="L4295" s="219"/>
      <c r="M4295" s="612"/>
      <c r="N4295" s="290"/>
      <c r="O4295" s="290"/>
      <c r="P4295" s="290"/>
    </row>
    <row r="4296" spans="1:16" s="315" customFormat="1" ht="12">
      <c r="B4296" s="223"/>
      <c r="C4296" s="222"/>
      <c r="D4296" s="223" t="s">
        <v>9289</v>
      </c>
      <c r="E4296" s="217" t="s">
        <v>106</v>
      </c>
      <c r="F4296" s="1102">
        <v>0</v>
      </c>
      <c r="G4296" s="219">
        <f>VLOOKUP($D4296,[4]VLP!$C$2:$F$200,3,0)</f>
        <v>85969891</v>
      </c>
      <c r="H4296" s="219"/>
      <c r="I4296" s="219"/>
      <c r="J4296" s="219">
        <f t="shared" si="93"/>
        <v>0</v>
      </c>
      <c r="K4296" s="219"/>
      <c r="L4296" s="219"/>
      <c r="M4296" s="612"/>
      <c r="N4296" s="290"/>
      <c r="O4296" s="290"/>
      <c r="P4296" s="290"/>
    </row>
    <row r="4297" spans="1:16" s="315" customFormat="1" ht="12">
      <c r="B4297" s="223"/>
      <c r="C4297" s="222"/>
      <c r="D4297" s="223" t="s">
        <v>9290</v>
      </c>
      <c r="E4297" s="217" t="s">
        <v>106</v>
      </c>
      <c r="F4297" s="1102">
        <v>0.01</v>
      </c>
      <c r="G4297" s="219">
        <f>VLOOKUP($D4297,[4]VLP!$C$2:$F$200,3,0)</f>
        <v>125911500</v>
      </c>
      <c r="H4297" s="219"/>
      <c r="I4297" s="219"/>
      <c r="J4297" s="219">
        <f t="shared" si="93"/>
        <v>1259115</v>
      </c>
      <c r="K4297" s="219"/>
      <c r="L4297" s="219"/>
      <c r="M4297" s="612"/>
      <c r="N4297" s="290"/>
      <c r="O4297" s="290"/>
      <c r="P4297" s="290"/>
    </row>
    <row r="4298" spans="1:16" s="315" customFormat="1" ht="12">
      <c r="B4298" s="223"/>
      <c r="C4298" s="222"/>
      <c r="D4298" s="223" t="s">
        <v>9298</v>
      </c>
      <c r="E4298" s="217" t="s">
        <v>106</v>
      </c>
      <c r="F4298" s="1102">
        <v>0.01</v>
      </c>
      <c r="G4298" s="219">
        <f>VLOOKUP($D4298,[4]VLP!$C$2:$F$200,3,0)</f>
        <v>157389375</v>
      </c>
      <c r="H4298" s="219"/>
      <c r="I4298" s="219"/>
      <c r="J4298" s="219">
        <f t="shared" si="93"/>
        <v>1573893.75</v>
      </c>
      <c r="K4298" s="219"/>
      <c r="L4298" s="219"/>
      <c r="M4298" s="612"/>
      <c r="N4298" s="290"/>
      <c r="O4298" s="290"/>
      <c r="P4298" s="290"/>
    </row>
    <row r="4299" spans="1:16" s="315" customFormat="1" ht="12">
      <c r="B4299" s="223"/>
      <c r="C4299" s="222"/>
      <c r="D4299" s="223" t="s">
        <v>9299</v>
      </c>
      <c r="E4299" s="217" t="s">
        <v>106</v>
      </c>
      <c r="F4299" s="1102"/>
      <c r="G4299" s="219">
        <f>VLOOKUP($D4299,[4]VLP!$C$2:$F$200,3,0)</f>
        <v>188867250</v>
      </c>
      <c r="H4299" s="219"/>
      <c r="I4299" s="219"/>
      <c r="J4299" s="219">
        <f t="shared" si="93"/>
        <v>0</v>
      </c>
      <c r="K4299" s="219"/>
      <c r="L4299" s="219"/>
      <c r="M4299" s="612"/>
      <c r="N4299" s="290"/>
      <c r="O4299" s="290"/>
      <c r="P4299" s="290"/>
    </row>
    <row r="4300" spans="1:16" s="315" customFormat="1" ht="12">
      <c r="B4300" s="223"/>
      <c r="C4300" s="222"/>
      <c r="D4300" s="223" t="s">
        <v>9300</v>
      </c>
      <c r="E4300" s="217" t="s">
        <v>106</v>
      </c>
      <c r="F4300" s="1102"/>
      <c r="G4300" s="219">
        <f>VLOOKUP($D4300,[4]VLP!$C$2:$F$200,3,0)</f>
        <v>220345125</v>
      </c>
      <c r="H4300" s="219"/>
      <c r="I4300" s="219"/>
      <c r="J4300" s="219">
        <f t="shared" si="93"/>
        <v>0</v>
      </c>
      <c r="K4300" s="219"/>
      <c r="L4300" s="219"/>
      <c r="M4300" s="612"/>
      <c r="N4300" s="290"/>
      <c r="O4300" s="290"/>
      <c r="P4300" s="290"/>
    </row>
    <row r="4301" spans="1:16" s="315" customFormat="1" ht="12">
      <c r="B4301" s="223"/>
      <c r="C4301" s="222"/>
      <c r="D4301" s="223" t="s">
        <v>9301</v>
      </c>
      <c r="E4301" s="217" t="s">
        <v>106</v>
      </c>
      <c r="F4301" s="1102"/>
      <c r="G4301" s="219">
        <f>VLOOKUP($D4301,[4]VLP!$C$2:$F$200,3,0)</f>
        <v>251823000</v>
      </c>
      <c r="H4301" s="219"/>
      <c r="I4301" s="219"/>
      <c r="J4301" s="219">
        <f t="shared" si="93"/>
        <v>0</v>
      </c>
      <c r="K4301" s="219"/>
      <c r="L4301" s="219"/>
      <c r="M4301" s="612"/>
      <c r="N4301" s="290"/>
      <c r="O4301" s="290"/>
      <c r="P4301" s="290"/>
    </row>
    <row r="4302" spans="1:16" s="315" customFormat="1" ht="12">
      <c r="B4302" s="223"/>
      <c r="C4302" s="222"/>
      <c r="D4302" s="223" t="s">
        <v>2555</v>
      </c>
      <c r="E4302" s="217" t="s">
        <v>2556</v>
      </c>
      <c r="F4302" s="1102">
        <v>6</v>
      </c>
      <c r="G4302" s="219"/>
      <c r="H4302" s="219"/>
      <c r="I4302" s="219"/>
      <c r="J4302" s="219">
        <f>F4302%*SUM(J4292:J4301)</f>
        <v>5598600.5249999994</v>
      </c>
      <c r="K4302" s="219"/>
      <c r="L4302" s="219"/>
      <c r="M4302" s="612"/>
      <c r="N4302" s="290"/>
      <c r="O4302" s="290"/>
      <c r="P4302" s="290"/>
    </row>
    <row r="4303" spans="1:16" s="315" customFormat="1" ht="12">
      <c r="B4303" s="223"/>
      <c r="C4303" s="222"/>
      <c r="D4303" s="223" t="s">
        <v>9028</v>
      </c>
      <c r="E4303" s="217" t="s">
        <v>2540</v>
      </c>
      <c r="F4303" s="1102">
        <v>28.12</v>
      </c>
      <c r="G4303" s="219"/>
      <c r="H4303" s="219">
        <f>+_lg45</f>
        <v>343394.12828947359</v>
      </c>
      <c r="I4303" s="219"/>
      <c r="J4303" s="219"/>
      <c r="K4303" s="219">
        <f>H4303*F4303</f>
        <v>9656242.8874999974</v>
      </c>
      <c r="L4303" s="219"/>
      <c r="M4303" s="612"/>
      <c r="N4303" s="290"/>
      <c r="O4303" s="290"/>
      <c r="P4303" s="290"/>
    </row>
    <row r="4304" spans="1:16" s="315" customFormat="1" ht="12">
      <c r="B4304" s="223"/>
      <c r="C4304" s="313"/>
      <c r="D4304" s="223" t="s">
        <v>7176</v>
      </c>
      <c r="E4304" s="217"/>
      <c r="F4304" s="1102"/>
      <c r="G4304" s="219"/>
      <c r="H4304" s="219"/>
      <c r="I4304" s="219"/>
      <c r="J4304" s="219"/>
      <c r="K4304" s="219"/>
      <c r="L4304" s="219">
        <f>SUM(L4305:L4309)</f>
        <v>20810326.428984284</v>
      </c>
      <c r="M4304" s="612"/>
      <c r="N4304" s="290"/>
      <c r="O4304" s="290"/>
      <c r="P4304" s="290"/>
    </row>
    <row r="4305" spans="1:16" s="315" customFormat="1" ht="24">
      <c r="B4305" s="223" t="s">
        <v>1484</v>
      </c>
      <c r="C4305" s="313"/>
      <c r="D4305" s="222" t="s">
        <v>1485</v>
      </c>
      <c r="E4305" s="217" t="s">
        <v>2195</v>
      </c>
      <c r="F4305" s="1102">
        <v>2.4049999999999998</v>
      </c>
      <c r="G4305" s="219"/>
      <c r="H4305" s="219"/>
      <c r="I4305" s="219">
        <f>VLOOKUP($B4305,'GiaMTC TT13-QD1491'!$B$7:$T$908,19,0)</f>
        <v>6487181.885020243</v>
      </c>
      <c r="J4305" s="219"/>
      <c r="K4305" s="219"/>
      <c r="L4305" s="219">
        <f>F4305*I4305</f>
        <v>15601672.433473684</v>
      </c>
      <c r="M4305" s="612"/>
      <c r="N4305" s="290"/>
      <c r="O4305" s="290"/>
      <c r="P4305" s="290"/>
    </row>
    <row r="4306" spans="1:16" s="315" customFormat="1" ht="12">
      <c r="B4306" s="223" t="s">
        <v>1487</v>
      </c>
      <c r="C4306" s="313"/>
      <c r="D4306" s="222" t="s">
        <v>9291</v>
      </c>
      <c r="E4306" s="217" t="s">
        <v>2195</v>
      </c>
      <c r="F4306" s="1102">
        <v>0.437</v>
      </c>
      <c r="G4306" s="219"/>
      <c r="H4306" s="219"/>
      <c r="I4306" s="219">
        <f>VLOOKUP($B4306,'GiaMTC TT13-QD1491'!$B$7:$T$908,19,0)</f>
        <v>3451806.8548245616</v>
      </c>
      <c r="J4306" s="219"/>
      <c r="K4306" s="219"/>
      <c r="L4306" s="219">
        <f>F4306*I4306</f>
        <v>1508439.5955583334</v>
      </c>
      <c r="M4306" s="612"/>
      <c r="N4306" s="290"/>
      <c r="O4306" s="290"/>
      <c r="P4306" s="290"/>
    </row>
    <row r="4307" spans="1:16" s="315" customFormat="1" ht="12">
      <c r="B4307" s="223" t="s">
        <v>488</v>
      </c>
      <c r="C4307" s="313"/>
      <c r="D4307" s="222" t="s">
        <v>9292</v>
      </c>
      <c r="E4307" s="217" t="s">
        <v>2195</v>
      </c>
      <c r="F4307" s="1102">
        <v>1.649</v>
      </c>
      <c r="G4307" s="219"/>
      <c r="H4307" s="219"/>
      <c r="I4307" s="219">
        <f>VLOOKUP($B4307,'GiaMTC TT13-QD1491'!$B$7:$T$908,19,0)</f>
        <v>2074753.3783082706</v>
      </c>
      <c r="J4307" s="219"/>
      <c r="K4307" s="219"/>
      <c r="L4307" s="219">
        <f>F4307*I4307</f>
        <v>3421268.3208303382</v>
      </c>
      <c r="M4307" s="612"/>
      <c r="N4307" s="290"/>
      <c r="O4307" s="290"/>
      <c r="P4307" s="290"/>
    </row>
    <row r="4308" spans="1:16" s="315" customFormat="1" ht="12">
      <c r="B4308" s="223" t="s">
        <v>1508</v>
      </c>
      <c r="C4308" s="313"/>
      <c r="D4308" s="222" t="s">
        <v>9293</v>
      </c>
      <c r="E4308" s="217" t="s">
        <v>2195</v>
      </c>
      <c r="F4308" s="1102">
        <v>0.68899999999999995</v>
      </c>
      <c r="G4308" s="219"/>
      <c r="H4308" s="219"/>
      <c r="I4308" s="219">
        <f>VLOOKUP($B4308,'GiaMTC TT13-QD1491'!$B$7:$T$908,19,0)</f>
        <v>82634.936666666676</v>
      </c>
      <c r="J4308" s="219"/>
      <c r="K4308" s="219"/>
      <c r="L4308" s="219">
        <f>F4308*I4308</f>
        <v>56935.471363333338</v>
      </c>
      <c r="M4308" s="612"/>
      <c r="N4308" s="290"/>
      <c r="O4308" s="290"/>
      <c r="P4308" s="290"/>
    </row>
    <row r="4309" spans="1:16" s="315" customFormat="1" ht="24">
      <c r="B4309" s="228" t="s">
        <v>987</v>
      </c>
      <c r="C4309" s="920"/>
      <c r="D4309" s="227" t="s">
        <v>9294</v>
      </c>
      <c r="E4309" s="229" t="s">
        <v>2195</v>
      </c>
      <c r="F4309" s="1187">
        <v>0.70399999999999996</v>
      </c>
      <c r="G4309" s="231"/>
      <c r="H4309" s="231"/>
      <c r="I4309" s="231">
        <f>VLOOKUP($B4309,'GiaMTC TT13-QD1491'!$B$7:$T$908,19,0)</f>
        <v>315355.97692982451</v>
      </c>
      <c r="J4309" s="231"/>
      <c r="K4309" s="231"/>
      <c r="L4309" s="231">
        <f>F4309*I4309</f>
        <v>222010.60775859645</v>
      </c>
      <c r="M4309" s="612"/>
      <c r="N4309" s="290"/>
      <c r="O4309" s="290"/>
      <c r="P4309" s="290"/>
    </row>
    <row r="4310" spans="1:16" s="315" customFormat="1" ht="12">
      <c r="A4310" s="762"/>
      <c r="B4310" s="770" t="s">
        <v>9336</v>
      </c>
      <c r="C4310" s="783" t="s">
        <v>9337</v>
      </c>
      <c r="D4310" s="771" t="s">
        <v>2792</v>
      </c>
      <c r="E4310" s="282"/>
      <c r="F4310" s="1189"/>
      <c r="G4310" s="284"/>
      <c r="H4310" s="284"/>
      <c r="I4310" s="284"/>
      <c r="J4310" s="284">
        <f>SUM(J4311:J4321)</f>
        <v>144453282.125</v>
      </c>
      <c r="K4310" s="284"/>
      <c r="L4310" s="284"/>
      <c r="M4310" s="612" t="s">
        <v>2798</v>
      </c>
      <c r="N4310" s="613">
        <f>+J4310</f>
        <v>144453282.125</v>
      </c>
      <c r="O4310" s="613">
        <f>K4322</f>
        <v>12932222.871381575</v>
      </c>
      <c r="P4310" s="613">
        <f>+L4323</f>
        <v>29553040.045277603</v>
      </c>
    </row>
    <row r="4311" spans="1:16" s="315" customFormat="1" ht="12">
      <c r="B4311" s="223"/>
      <c r="C4311" s="222"/>
      <c r="D4311" s="223" t="s">
        <v>9285</v>
      </c>
      <c r="E4311" s="217" t="s">
        <v>81</v>
      </c>
      <c r="F4311" s="1102">
        <v>2375</v>
      </c>
      <c r="G4311" s="219">
        <f>VLOOKUP($D4311,[4]VLP!$C$2:$F$200,3,0)</f>
        <v>47000</v>
      </c>
      <c r="H4311" s="219"/>
      <c r="I4311" s="219"/>
      <c r="J4311" s="219">
        <f t="shared" ref="J4311:J4320" si="94">G4311*F4311</f>
        <v>111625000</v>
      </c>
      <c r="K4311" s="219"/>
      <c r="L4311" s="219"/>
      <c r="M4311" s="612"/>
      <c r="N4311" s="290"/>
      <c r="O4311" s="290"/>
      <c r="P4311" s="290"/>
    </row>
    <row r="4312" spans="1:16" s="315" customFormat="1" ht="12">
      <c r="B4312" s="223"/>
      <c r="C4312" s="222"/>
      <c r="D4312" s="223" t="s">
        <v>9286</v>
      </c>
      <c r="E4312" s="217" t="s">
        <v>106</v>
      </c>
      <c r="F4312" s="1102">
        <v>0.08</v>
      </c>
      <c r="G4312" s="219">
        <f>VLOOKUP($D4312,[4]VLP!$C$2:$F$200,3,0)</f>
        <v>8500000</v>
      </c>
      <c r="H4312" s="219"/>
      <c r="I4312" s="219"/>
      <c r="J4312" s="219">
        <f t="shared" si="94"/>
        <v>680000</v>
      </c>
      <c r="K4312" s="219"/>
      <c r="L4312" s="219"/>
      <c r="M4312" s="612"/>
      <c r="N4312" s="290"/>
      <c r="O4312" s="290"/>
      <c r="P4312" s="290"/>
    </row>
    <row r="4313" spans="1:16" s="315" customFormat="1" ht="12">
      <c r="B4313" s="223"/>
      <c r="C4313" s="222"/>
      <c r="D4313" s="223" t="s">
        <v>9287</v>
      </c>
      <c r="E4313" s="217" t="s">
        <v>106</v>
      </c>
      <c r="F4313" s="1102">
        <v>0.77</v>
      </c>
      <c r="G4313" s="219">
        <f>VLOOKUP($D4313,[4]VLP!$C$2:$F$200,3,0)</f>
        <v>25000000</v>
      </c>
      <c r="H4313" s="219"/>
      <c r="I4313" s="219"/>
      <c r="J4313" s="219">
        <f t="shared" si="94"/>
        <v>19250000</v>
      </c>
      <c r="K4313" s="219"/>
      <c r="L4313" s="219"/>
      <c r="M4313" s="612"/>
      <c r="N4313" s="290"/>
      <c r="O4313" s="290"/>
      <c r="P4313" s="290"/>
    </row>
    <row r="4314" spans="1:16" s="315" customFormat="1" ht="12">
      <c r="B4314" s="223"/>
      <c r="C4314" s="222"/>
      <c r="D4314" s="223" t="s">
        <v>9288</v>
      </c>
      <c r="E4314" s="217" t="s">
        <v>106</v>
      </c>
      <c r="F4314" s="1102"/>
      <c r="G4314" s="219">
        <f>VLOOKUP($D4314,[4]VLP!$C$2:$F$200,3,0)</f>
        <v>78969891</v>
      </c>
      <c r="H4314" s="219"/>
      <c r="I4314" s="219"/>
      <c r="J4314" s="219">
        <f t="shared" si="94"/>
        <v>0</v>
      </c>
      <c r="K4314" s="219"/>
      <c r="L4314" s="219"/>
      <c r="M4314" s="612"/>
      <c r="N4314" s="290"/>
      <c r="O4314" s="290"/>
      <c r="P4314" s="290"/>
    </row>
    <row r="4315" spans="1:16" s="315" customFormat="1" ht="12">
      <c r="B4315" s="223"/>
      <c r="C4315" s="222"/>
      <c r="D4315" s="223" t="s">
        <v>9289</v>
      </c>
      <c r="E4315" s="217" t="s">
        <v>106</v>
      </c>
      <c r="F4315" s="1102"/>
      <c r="G4315" s="219">
        <f>VLOOKUP($D4315,[4]VLP!$C$2:$F$200,3,0)</f>
        <v>85969891</v>
      </c>
      <c r="H4315" s="219"/>
      <c r="I4315" s="219"/>
      <c r="J4315" s="219">
        <f t="shared" si="94"/>
        <v>0</v>
      </c>
      <c r="K4315" s="219"/>
      <c r="L4315" s="219"/>
      <c r="M4315" s="612"/>
      <c r="N4315" s="290"/>
      <c r="O4315" s="290"/>
      <c r="P4315" s="290"/>
    </row>
    <row r="4316" spans="1:16" s="315" customFormat="1" ht="12">
      <c r="B4316" s="223"/>
      <c r="C4316" s="222"/>
      <c r="D4316" s="223" t="s">
        <v>9290</v>
      </c>
      <c r="E4316" s="217" t="s">
        <v>106</v>
      </c>
      <c r="F4316" s="1102">
        <v>0.01</v>
      </c>
      <c r="G4316" s="219">
        <f>VLOOKUP($D4316,[4]VLP!$C$2:$F$200,3,0)</f>
        <v>125911500</v>
      </c>
      <c r="H4316" s="219"/>
      <c r="I4316" s="219"/>
      <c r="J4316" s="219">
        <f t="shared" si="94"/>
        <v>1259115</v>
      </c>
      <c r="K4316" s="219"/>
      <c r="L4316" s="219"/>
      <c r="M4316" s="612"/>
      <c r="N4316" s="290"/>
      <c r="O4316" s="290"/>
      <c r="P4316" s="290"/>
    </row>
    <row r="4317" spans="1:16" s="315" customFormat="1" ht="12">
      <c r="B4317" s="223"/>
      <c r="C4317" s="222"/>
      <c r="D4317" s="223" t="s">
        <v>9298</v>
      </c>
      <c r="E4317" s="217" t="s">
        <v>106</v>
      </c>
      <c r="F4317" s="1102">
        <v>0.01</v>
      </c>
      <c r="G4317" s="219">
        <f>VLOOKUP($D4317,[4]VLP!$C$2:$F$200,3,0)</f>
        <v>157389375</v>
      </c>
      <c r="H4317" s="219"/>
      <c r="I4317" s="219"/>
      <c r="J4317" s="219">
        <f t="shared" si="94"/>
        <v>1573893.75</v>
      </c>
      <c r="K4317" s="219"/>
      <c r="L4317" s="219"/>
      <c r="M4317" s="612"/>
      <c r="N4317" s="290"/>
      <c r="O4317" s="290"/>
      <c r="P4317" s="290"/>
    </row>
    <row r="4318" spans="1:16" s="315" customFormat="1" ht="12">
      <c r="B4318" s="223"/>
      <c r="C4318" s="222"/>
      <c r="D4318" s="223" t="s">
        <v>9299</v>
      </c>
      <c r="E4318" s="217" t="s">
        <v>106</v>
      </c>
      <c r="F4318" s="1102">
        <v>0.01</v>
      </c>
      <c r="G4318" s="219">
        <f>VLOOKUP($D4318,[4]VLP!$C$2:$F$200,3,0)</f>
        <v>188867250</v>
      </c>
      <c r="H4318" s="219"/>
      <c r="I4318" s="219"/>
      <c r="J4318" s="219">
        <f t="shared" si="94"/>
        <v>1888672.5</v>
      </c>
      <c r="K4318" s="219"/>
      <c r="L4318" s="219"/>
      <c r="M4318" s="612"/>
      <c r="N4318" s="290"/>
      <c r="O4318" s="290"/>
      <c r="P4318" s="290"/>
    </row>
    <row r="4319" spans="1:16" s="315" customFormat="1" ht="12">
      <c r="B4319" s="223"/>
      <c r="C4319" s="222"/>
      <c r="D4319" s="223" t="s">
        <v>9300</v>
      </c>
      <c r="E4319" s="217" t="s">
        <v>106</v>
      </c>
      <c r="F4319" s="1102"/>
      <c r="G4319" s="219">
        <f>VLOOKUP($D4319,[4]VLP!$C$2:$F$200,3,0)</f>
        <v>220345125</v>
      </c>
      <c r="H4319" s="219"/>
      <c r="I4319" s="219"/>
      <c r="J4319" s="219">
        <f t="shared" si="94"/>
        <v>0</v>
      </c>
      <c r="K4319" s="219"/>
      <c r="L4319" s="219"/>
      <c r="M4319" s="612"/>
      <c r="N4319" s="290"/>
      <c r="O4319" s="290"/>
      <c r="P4319" s="290"/>
    </row>
    <row r="4320" spans="1:16" s="315" customFormat="1" ht="12">
      <c r="B4320" s="223"/>
      <c r="C4320" s="222"/>
      <c r="D4320" s="223" t="s">
        <v>9301</v>
      </c>
      <c r="E4320" s="217" t="s">
        <v>106</v>
      </c>
      <c r="F4320" s="1102"/>
      <c r="G4320" s="219">
        <f>VLOOKUP($D4320,[4]VLP!$C$2:$F$200,3,0)</f>
        <v>251823000</v>
      </c>
      <c r="H4320" s="219"/>
      <c r="I4320" s="219"/>
      <c r="J4320" s="219">
        <f t="shared" si="94"/>
        <v>0</v>
      </c>
      <c r="K4320" s="219"/>
      <c r="L4320" s="219"/>
      <c r="M4320" s="612"/>
      <c r="N4320" s="290"/>
      <c r="O4320" s="290"/>
      <c r="P4320" s="290"/>
    </row>
    <row r="4321" spans="1:16" s="315" customFormat="1" ht="12">
      <c r="B4321" s="223"/>
      <c r="C4321" s="222"/>
      <c r="D4321" s="223" t="s">
        <v>2555</v>
      </c>
      <c r="E4321" s="217" t="s">
        <v>2556</v>
      </c>
      <c r="F4321" s="1102">
        <v>6</v>
      </c>
      <c r="G4321" s="219"/>
      <c r="H4321" s="219"/>
      <c r="I4321" s="219"/>
      <c r="J4321" s="219">
        <f>F4321%*SUM(J4311:J4320)</f>
        <v>8176600.875</v>
      </c>
      <c r="K4321" s="219"/>
      <c r="L4321" s="219"/>
      <c r="M4321" s="612"/>
      <c r="N4321" s="290"/>
      <c r="O4321" s="290"/>
      <c r="P4321" s="290"/>
    </row>
    <row r="4322" spans="1:16" s="315" customFormat="1" ht="12">
      <c r="B4322" s="223"/>
      <c r="C4322" s="222"/>
      <c r="D4322" s="223" t="s">
        <v>9028</v>
      </c>
      <c r="E4322" s="217" t="s">
        <v>2540</v>
      </c>
      <c r="F4322" s="1102">
        <v>37.659999999999997</v>
      </c>
      <c r="G4322" s="219"/>
      <c r="H4322" s="219">
        <f>+_lg45</f>
        <v>343394.12828947359</v>
      </c>
      <c r="I4322" s="219"/>
      <c r="J4322" s="219"/>
      <c r="K4322" s="219">
        <f>H4322*F4322</f>
        <v>12932222.871381575</v>
      </c>
      <c r="L4322" s="219"/>
      <c r="M4322" s="612"/>
      <c r="N4322" s="290"/>
      <c r="O4322" s="290"/>
      <c r="P4322" s="290"/>
    </row>
    <row r="4323" spans="1:16" s="315" customFormat="1" ht="12">
      <c r="B4323" s="223"/>
      <c r="C4323" s="313"/>
      <c r="D4323" s="223" t="s">
        <v>7176</v>
      </c>
      <c r="E4323" s="217"/>
      <c r="F4323" s="1102"/>
      <c r="G4323" s="219"/>
      <c r="H4323" s="219"/>
      <c r="I4323" s="219"/>
      <c r="J4323" s="219"/>
      <c r="K4323" s="219"/>
      <c r="L4323" s="219">
        <f>SUM(L4324:L4328)</f>
        <v>29553040.045277603</v>
      </c>
      <c r="M4323" s="612"/>
      <c r="N4323" s="290"/>
      <c r="O4323" s="290"/>
      <c r="P4323" s="290"/>
    </row>
    <row r="4324" spans="1:16" s="315" customFormat="1" ht="24">
      <c r="B4324" s="223" t="s">
        <v>1484</v>
      </c>
      <c r="C4324" s="313"/>
      <c r="D4324" s="222" t="s">
        <v>1485</v>
      </c>
      <c r="E4324" s="217" t="s">
        <v>2195</v>
      </c>
      <c r="F4324" s="1102">
        <v>3.5110000000000001</v>
      </c>
      <c r="G4324" s="219"/>
      <c r="H4324" s="219"/>
      <c r="I4324" s="219">
        <f>VLOOKUP($B4324,'GiaMTC TT13-QD1491'!$B$7:$T$908,19,0)</f>
        <v>6487181.885020243</v>
      </c>
      <c r="J4324" s="219"/>
      <c r="K4324" s="219"/>
      <c r="L4324" s="219">
        <f>F4324*I4324</f>
        <v>22776495.598306075</v>
      </c>
      <c r="M4324" s="612"/>
      <c r="N4324" s="290"/>
      <c r="O4324" s="290"/>
      <c r="P4324" s="290"/>
    </row>
    <row r="4325" spans="1:16" s="315" customFormat="1" ht="12">
      <c r="B4325" s="223" t="s">
        <v>1487</v>
      </c>
      <c r="C4325" s="313"/>
      <c r="D4325" s="222" t="s">
        <v>9291</v>
      </c>
      <c r="E4325" s="217" t="s">
        <v>2195</v>
      </c>
      <c r="F4325" s="1102">
        <v>0.437</v>
      </c>
      <c r="G4325" s="219"/>
      <c r="H4325" s="219"/>
      <c r="I4325" s="219">
        <f>VLOOKUP($B4325,'GiaMTC TT13-QD1491'!$B$7:$T$908,19,0)</f>
        <v>3451806.8548245616</v>
      </c>
      <c r="J4325" s="219"/>
      <c r="K4325" s="219"/>
      <c r="L4325" s="219">
        <f>F4325*I4325</f>
        <v>1508439.5955583334</v>
      </c>
      <c r="M4325" s="612"/>
      <c r="N4325" s="290"/>
      <c r="O4325" s="290"/>
      <c r="P4325" s="290"/>
    </row>
    <row r="4326" spans="1:16" s="315" customFormat="1" ht="12">
      <c r="B4326" s="223" t="s">
        <v>488</v>
      </c>
      <c r="C4326" s="313"/>
      <c r="D4326" s="222" t="s">
        <v>9292</v>
      </c>
      <c r="E4326" s="217" t="s">
        <v>2195</v>
      </c>
      <c r="F4326" s="1102">
        <v>2.3540000000000001</v>
      </c>
      <c r="G4326" s="219"/>
      <c r="H4326" s="219"/>
      <c r="I4326" s="219">
        <f>VLOOKUP($B4326,'GiaMTC TT13-QD1491'!$B$7:$T$908,19,0)</f>
        <v>2074753.3783082706</v>
      </c>
      <c r="J4326" s="219"/>
      <c r="K4326" s="219"/>
      <c r="L4326" s="219">
        <f>F4326*I4326</f>
        <v>4883969.4525376689</v>
      </c>
      <c r="M4326" s="612"/>
      <c r="N4326" s="290"/>
      <c r="O4326" s="290"/>
      <c r="P4326" s="290"/>
    </row>
    <row r="4327" spans="1:16" s="315" customFormat="1" ht="12">
      <c r="B4327" s="223" t="s">
        <v>1508</v>
      </c>
      <c r="C4327" s="313"/>
      <c r="D4327" s="222" t="s">
        <v>9293</v>
      </c>
      <c r="E4327" s="217" t="s">
        <v>2195</v>
      </c>
      <c r="F4327" s="1102">
        <v>0.94299999999999995</v>
      </c>
      <c r="G4327" s="219"/>
      <c r="H4327" s="219"/>
      <c r="I4327" s="219">
        <f>VLOOKUP($B4327,'GiaMTC TT13-QD1491'!$B$7:$T$908,19,0)</f>
        <v>82634.936666666676</v>
      </c>
      <c r="J4327" s="219"/>
      <c r="K4327" s="219"/>
      <c r="L4327" s="219">
        <f>F4327*I4327</f>
        <v>77924.745276666668</v>
      </c>
      <c r="M4327" s="612"/>
      <c r="N4327" s="290"/>
      <c r="O4327" s="290"/>
      <c r="P4327" s="290"/>
    </row>
    <row r="4328" spans="1:16" s="315" customFormat="1" ht="24">
      <c r="B4328" s="228" t="s">
        <v>987</v>
      </c>
      <c r="C4328" s="920"/>
      <c r="D4328" s="227" t="s">
        <v>9294</v>
      </c>
      <c r="E4328" s="229" t="s">
        <v>2195</v>
      </c>
      <c r="F4328" s="1187">
        <v>0.97099999999999997</v>
      </c>
      <c r="G4328" s="231"/>
      <c r="H4328" s="231"/>
      <c r="I4328" s="231">
        <f>VLOOKUP($B4328,'GiaMTC TT13-QD1491'!$B$7:$T$908,19,0)</f>
        <v>315355.97692982451</v>
      </c>
      <c r="J4328" s="231"/>
      <c r="K4328" s="231"/>
      <c r="L4328" s="231">
        <f>F4328*I4328</f>
        <v>306210.65359885962</v>
      </c>
      <c r="M4328" s="612"/>
      <c r="N4328" s="290"/>
      <c r="O4328" s="290"/>
      <c r="P4328" s="290"/>
    </row>
    <row r="4329" spans="1:16" s="315" customFormat="1" ht="12">
      <c r="A4329" s="762"/>
      <c r="B4329" s="770" t="s">
        <v>9338</v>
      </c>
      <c r="C4329" s="783" t="s">
        <v>9339</v>
      </c>
      <c r="D4329" s="771" t="s">
        <v>2792</v>
      </c>
      <c r="E4329" s="282"/>
      <c r="F4329" s="1189"/>
      <c r="G4329" s="284"/>
      <c r="H4329" s="284"/>
      <c r="I4329" s="284"/>
      <c r="J4329" s="284">
        <f>SUM(J4330:J4340)</f>
        <v>184253580.44999999</v>
      </c>
      <c r="K4329" s="284"/>
      <c r="L4329" s="284"/>
      <c r="M4329" s="612" t="s">
        <v>2798</v>
      </c>
      <c r="N4329" s="613">
        <f>+J4329</f>
        <v>184253580.44999999</v>
      </c>
      <c r="O4329" s="613">
        <f>K4341</f>
        <v>15596961.30690789</v>
      </c>
      <c r="P4329" s="613">
        <f>+L4342</f>
        <v>36819523.375969373</v>
      </c>
    </row>
    <row r="4330" spans="1:16" s="315" customFormat="1" ht="12">
      <c r="B4330" s="223"/>
      <c r="C4330" s="222"/>
      <c r="D4330" s="223" t="s">
        <v>9285</v>
      </c>
      <c r="E4330" s="217" t="s">
        <v>81</v>
      </c>
      <c r="F4330" s="1102">
        <v>3127</v>
      </c>
      <c r="G4330" s="219">
        <f>VLOOKUP($D4330,[4]VLP!$C$2:$F$200,3,0)</f>
        <v>47000</v>
      </c>
      <c r="H4330" s="219"/>
      <c r="I4330" s="219"/>
      <c r="J4330" s="219">
        <f t="shared" ref="J4330:J4339" si="95">G4330*F4330</f>
        <v>146969000</v>
      </c>
      <c r="K4330" s="219"/>
      <c r="L4330" s="219"/>
      <c r="M4330" s="612"/>
      <c r="N4330" s="290"/>
      <c r="O4330" s="290"/>
      <c r="P4330" s="290"/>
    </row>
    <row r="4331" spans="1:16" s="315" customFormat="1" ht="12">
      <c r="B4331" s="223"/>
      <c r="C4331" s="222"/>
      <c r="D4331" s="223" t="s">
        <v>9286</v>
      </c>
      <c r="E4331" s="217" t="s">
        <v>106</v>
      </c>
      <c r="F4331" s="1102">
        <v>0.08</v>
      </c>
      <c r="G4331" s="219">
        <f>VLOOKUP($D4331,[4]VLP!$C$2:$F$200,3,0)</f>
        <v>8500000</v>
      </c>
      <c r="H4331" s="219"/>
      <c r="I4331" s="219"/>
      <c r="J4331" s="219">
        <f t="shared" si="95"/>
        <v>680000</v>
      </c>
      <c r="K4331" s="219"/>
      <c r="L4331" s="219"/>
      <c r="M4331" s="612"/>
      <c r="N4331" s="290"/>
      <c r="O4331" s="290"/>
      <c r="P4331" s="290"/>
    </row>
    <row r="4332" spans="1:16" s="315" customFormat="1" ht="12">
      <c r="B4332" s="223"/>
      <c r="C4332" s="222"/>
      <c r="D4332" s="223" t="s">
        <v>9287</v>
      </c>
      <c r="E4332" s="217" t="s">
        <v>106</v>
      </c>
      <c r="F4332" s="1102">
        <v>0.77</v>
      </c>
      <c r="G4332" s="219">
        <f>VLOOKUP($D4332,[4]VLP!$C$2:$F$200,3,0)</f>
        <v>25000000</v>
      </c>
      <c r="H4332" s="219"/>
      <c r="I4332" s="219"/>
      <c r="J4332" s="219">
        <f t="shared" si="95"/>
        <v>19250000</v>
      </c>
      <c r="K4332" s="219"/>
      <c r="L4332" s="219"/>
      <c r="M4332" s="612"/>
      <c r="N4332" s="290"/>
      <c r="O4332" s="290"/>
      <c r="P4332" s="290"/>
    </row>
    <row r="4333" spans="1:16" s="315" customFormat="1" ht="12">
      <c r="B4333" s="223"/>
      <c r="C4333" s="222"/>
      <c r="D4333" s="223" t="s">
        <v>9288</v>
      </c>
      <c r="E4333" s="217" t="s">
        <v>106</v>
      </c>
      <c r="F4333" s="1102"/>
      <c r="G4333" s="219">
        <f>VLOOKUP($D4333,[4]VLP!$C$2:$F$200,3,0)</f>
        <v>78969891</v>
      </c>
      <c r="H4333" s="219"/>
      <c r="I4333" s="219"/>
      <c r="J4333" s="219">
        <f t="shared" si="95"/>
        <v>0</v>
      </c>
      <c r="K4333" s="219"/>
      <c r="L4333" s="219"/>
      <c r="M4333" s="612"/>
      <c r="N4333" s="290"/>
      <c r="O4333" s="290"/>
      <c r="P4333" s="290"/>
    </row>
    <row r="4334" spans="1:16" s="315" customFormat="1" ht="12">
      <c r="B4334" s="223"/>
      <c r="C4334" s="222"/>
      <c r="D4334" s="223" t="s">
        <v>9289</v>
      </c>
      <c r="E4334" s="217" t="s">
        <v>106</v>
      </c>
      <c r="F4334" s="1102"/>
      <c r="G4334" s="219">
        <f>VLOOKUP($D4334,[4]VLP!$C$2:$F$200,3,0)</f>
        <v>85969891</v>
      </c>
      <c r="H4334" s="219"/>
      <c r="I4334" s="219"/>
      <c r="J4334" s="219">
        <f t="shared" si="95"/>
        <v>0</v>
      </c>
      <c r="K4334" s="219"/>
      <c r="L4334" s="219"/>
      <c r="M4334" s="612"/>
      <c r="N4334" s="290"/>
      <c r="O4334" s="290"/>
      <c r="P4334" s="290"/>
    </row>
    <row r="4335" spans="1:16" s="315" customFormat="1" ht="12">
      <c r="B4335" s="223"/>
      <c r="C4335" s="222"/>
      <c r="D4335" s="223" t="s">
        <v>9290</v>
      </c>
      <c r="E4335" s="217" t="s">
        <v>106</v>
      </c>
      <c r="F4335" s="1102">
        <v>0.01</v>
      </c>
      <c r="G4335" s="219">
        <f>VLOOKUP($D4335,[4]VLP!$C$2:$F$200,3,0)</f>
        <v>125911500</v>
      </c>
      <c r="H4335" s="219"/>
      <c r="I4335" s="219"/>
      <c r="J4335" s="219">
        <f t="shared" si="95"/>
        <v>1259115</v>
      </c>
      <c r="K4335" s="219"/>
      <c r="L4335" s="219"/>
      <c r="M4335" s="612"/>
      <c r="N4335" s="290"/>
      <c r="O4335" s="290"/>
      <c r="P4335" s="290"/>
    </row>
    <row r="4336" spans="1:16" s="315" customFormat="1" ht="12">
      <c r="B4336" s="223"/>
      <c r="C4336" s="222"/>
      <c r="D4336" s="223" t="s">
        <v>9298</v>
      </c>
      <c r="E4336" s="217" t="s">
        <v>106</v>
      </c>
      <c r="F4336" s="1102">
        <v>0.01</v>
      </c>
      <c r="G4336" s="219">
        <f>VLOOKUP($D4336,[4]VLP!$C$2:$F$200,3,0)</f>
        <v>157389375</v>
      </c>
      <c r="H4336" s="219"/>
      <c r="I4336" s="219"/>
      <c r="J4336" s="219">
        <f t="shared" si="95"/>
        <v>1573893.75</v>
      </c>
      <c r="K4336" s="219"/>
      <c r="L4336" s="219"/>
      <c r="M4336" s="612"/>
      <c r="N4336" s="290"/>
      <c r="O4336" s="290"/>
      <c r="P4336" s="290"/>
    </row>
    <row r="4337" spans="1:16" s="315" customFormat="1" ht="12">
      <c r="B4337" s="223"/>
      <c r="C4337" s="222"/>
      <c r="D4337" s="223" t="s">
        <v>9299</v>
      </c>
      <c r="E4337" s="217" t="s">
        <v>106</v>
      </c>
      <c r="F4337" s="1102">
        <v>0.01</v>
      </c>
      <c r="G4337" s="219">
        <f>VLOOKUP($D4337,[4]VLP!$C$2:$F$200,3,0)</f>
        <v>188867250</v>
      </c>
      <c r="H4337" s="219"/>
      <c r="I4337" s="219"/>
      <c r="J4337" s="219">
        <f t="shared" si="95"/>
        <v>1888672.5</v>
      </c>
      <c r="K4337" s="219"/>
      <c r="L4337" s="219"/>
      <c r="M4337" s="612"/>
      <c r="N4337" s="290"/>
      <c r="O4337" s="290"/>
      <c r="P4337" s="290"/>
    </row>
    <row r="4338" spans="1:16" s="315" customFormat="1" ht="12">
      <c r="B4338" s="223"/>
      <c r="C4338" s="222"/>
      <c r="D4338" s="223" t="s">
        <v>9300</v>
      </c>
      <c r="E4338" s="217" t="s">
        <v>106</v>
      </c>
      <c r="F4338" s="1102">
        <v>0.01</v>
      </c>
      <c r="G4338" s="219">
        <f>VLOOKUP($D4338,[4]VLP!$C$2:$F$200,3,0)</f>
        <v>220345125</v>
      </c>
      <c r="H4338" s="219"/>
      <c r="I4338" s="219"/>
      <c r="J4338" s="219">
        <f t="shared" si="95"/>
        <v>2203451.25</v>
      </c>
      <c r="K4338" s="219"/>
      <c r="L4338" s="219"/>
      <c r="M4338" s="612"/>
      <c r="N4338" s="290"/>
      <c r="O4338" s="290"/>
      <c r="P4338" s="290"/>
    </row>
    <row r="4339" spans="1:16" s="315" customFormat="1" ht="12">
      <c r="B4339" s="223"/>
      <c r="C4339" s="222"/>
      <c r="D4339" s="223" t="s">
        <v>9301</v>
      </c>
      <c r="E4339" s="217" t="s">
        <v>106</v>
      </c>
      <c r="F4339" s="1102"/>
      <c r="G4339" s="219">
        <f>VLOOKUP($D4339,[4]VLP!$C$2:$F$200,3,0)</f>
        <v>251823000</v>
      </c>
      <c r="H4339" s="219"/>
      <c r="I4339" s="219"/>
      <c r="J4339" s="219">
        <f t="shared" si="95"/>
        <v>0</v>
      </c>
      <c r="K4339" s="219"/>
      <c r="L4339" s="219"/>
      <c r="M4339" s="612"/>
      <c r="N4339" s="290"/>
      <c r="O4339" s="290"/>
      <c r="P4339" s="290"/>
    </row>
    <row r="4340" spans="1:16" s="315" customFormat="1" ht="12">
      <c r="B4340" s="223"/>
      <c r="C4340" s="222"/>
      <c r="D4340" s="223" t="s">
        <v>2555</v>
      </c>
      <c r="E4340" s="217" t="s">
        <v>2556</v>
      </c>
      <c r="F4340" s="1102">
        <v>6</v>
      </c>
      <c r="G4340" s="219"/>
      <c r="H4340" s="219"/>
      <c r="I4340" s="219"/>
      <c r="J4340" s="219">
        <f>F4340%*SUM(J4330:J4339)</f>
        <v>10429447.949999999</v>
      </c>
      <c r="K4340" s="219"/>
      <c r="L4340" s="219"/>
      <c r="M4340" s="612"/>
      <c r="N4340" s="290"/>
      <c r="O4340" s="290"/>
      <c r="P4340" s="290"/>
    </row>
    <row r="4341" spans="1:16" s="315" customFormat="1" ht="12">
      <c r="B4341" s="223"/>
      <c r="C4341" s="222"/>
      <c r="D4341" s="223" t="s">
        <v>9028</v>
      </c>
      <c r="E4341" s="217" t="s">
        <v>2540</v>
      </c>
      <c r="F4341" s="1102">
        <v>45.42</v>
      </c>
      <c r="G4341" s="219"/>
      <c r="H4341" s="219">
        <f>+_lg45</f>
        <v>343394.12828947359</v>
      </c>
      <c r="I4341" s="219"/>
      <c r="J4341" s="219"/>
      <c r="K4341" s="219">
        <f>H4341*F4341</f>
        <v>15596961.30690789</v>
      </c>
      <c r="L4341" s="219"/>
      <c r="M4341" s="612"/>
      <c r="N4341" s="290"/>
      <c r="O4341" s="290"/>
      <c r="P4341" s="290"/>
    </row>
    <row r="4342" spans="1:16" s="315" customFormat="1" ht="12">
      <c r="B4342" s="223"/>
      <c r="C4342" s="313"/>
      <c r="D4342" s="223" t="s">
        <v>7176</v>
      </c>
      <c r="E4342" s="217"/>
      <c r="F4342" s="1102"/>
      <c r="G4342" s="219"/>
      <c r="H4342" s="219"/>
      <c r="I4342" s="219"/>
      <c r="J4342" s="219"/>
      <c r="K4342" s="219"/>
      <c r="L4342" s="219">
        <f>SUM(L4343:L4347)</f>
        <v>36819523.375969373</v>
      </c>
      <c r="M4342" s="612"/>
      <c r="N4342" s="290"/>
      <c r="O4342" s="290"/>
      <c r="P4342" s="290"/>
    </row>
    <row r="4343" spans="1:16" s="315" customFormat="1" ht="24">
      <c r="B4343" s="223" t="s">
        <v>1484</v>
      </c>
      <c r="C4343" s="313"/>
      <c r="D4343" s="222" t="s">
        <v>1485</v>
      </c>
      <c r="E4343" s="217" t="s">
        <v>2195</v>
      </c>
      <c r="F4343" s="1102">
        <v>4.5209999999999999</v>
      </c>
      <c r="G4343" s="219"/>
      <c r="H4343" s="219"/>
      <c r="I4343" s="219">
        <f>VLOOKUP($B4343,'GiaMTC TT13-QD1491'!$B$7:$T$908,19,0)</f>
        <v>6487181.885020243</v>
      </c>
      <c r="J4343" s="219"/>
      <c r="K4343" s="219"/>
      <c r="L4343" s="219">
        <f>F4343*I4343</f>
        <v>29328549.302176517</v>
      </c>
      <c r="M4343" s="612"/>
      <c r="N4343" s="290"/>
      <c r="O4343" s="290"/>
      <c r="P4343" s="290"/>
    </row>
    <row r="4344" spans="1:16" s="315" customFormat="1" ht="12">
      <c r="B4344" s="223" t="s">
        <v>1487</v>
      </c>
      <c r="C4344" s="313"/>
      <c r="D4344" s="222" t="s">
        <v>9291</v>
      </c>
      <c r="E4344" s="217" t="s">
        <v>2195</v>
      </c>
      <c r="F4344" s="1102">
        <v>0.437</v>
      </c>
      <c r="G4344" s="219"/>
      <c r="H4344" s="219"/>
      <c r="I4344" s="219">
        <f>VLOOKUP($B4344,'GiaMTC TT13-QD1491'!$B$7:$T$908,19,0)</f>
        <v>3451806.8548245616</v>
      </c>
      <c r="J4344" s="219"/>
      <c r="K4344" s="219"/>
      <c r="L4344" s="219">
        <f>F4344*I4344</f>
        <v>1508439.5955583334</v>
      </c>
      <c r="M4344" s="612"/>
      <c r="N4344" s="290"/>
      <c r="O4344" s="290"/>
      <c r="P4344" s="290"/>
    </row>
    <row r="4345" spans="1:16" s="315" customFormat="1" ht="12">
      <c r="B4345" s="223" t="s">
        <v>488</v>
      </c>
      <c r="C4345" s="313"/>
      <c r="D4345" s="222" t="s">
        <v>9292</v>
      </c>
      <c r="E4345" s="217" t="s">
        <v>2195</v>
      </c>
      <c r="F4345" s="1102">
        <v>2.6440000000000001</v>
      </c>
      <c r="G4345" s="219"/>
      <c r="H4345" s="219"/>
      <c r="I4345" s="219">
        <f>VLOOKUP($B4345,'GiaMTC TT13-QD1491'!$B$7:$T$908,19,0)</f>
        <v>2074753.3783082706</v>
      </c>
      <c r="J4345" s="219"/>
      <c r="K4345" s="219"/>
      <c r="L4345" s="219">
        <f>F4345*I4345</f>
        <v>5485647.9322470678</v>
      </c>
      <c r="M4345" s="612"/>
      <c r="N4345" s="290"/>
      <c r="O4345" s="290"/>
      <c r="P4345" s="290"/>
    </row>
    <row r="4346" spans="1:16" s="315" customFormat="1" ht="12">
      <c r="B4346" s="223" t="s">
        <v>1508</v>
      </c>
      <c r="C4346" s="313"/>
      <c r="D4346" s="222" t="s">
        <v>9293</v>
      </c>
      <c r="E4346" s="217" t="s">
        <v>2195</v>
      </c>
      <c r="F4346" s="1102">
        <v>1.216</v>
      </c>
      <c r="G4346" s="219"/>
      <c r="H4346" s="219"/>
      <c r="I4346" s="219">
        <f>VLOOKUP($B4346,'GiaMTC TT13-QD1491'!$B$7:$T$908,19,0)</f>
        <v>82634.936666666676</v>
      </c>
      <c r="J4346" s="219"/>
      <c r="K4346" s="219"/>
      <c r="L4346" s="219">
        <f>F4346*I4346</f>
        <v>100484.08298666668</v>
      </c>
      <c r="M4346" s="612"/>
      <c r="N4346" s="290"/>
      <c r="O4346" s="290"/>
      <c r="P4346" s="290"/>
    </row>
    <row r="4347" spans="1:16" s="315" customFormat="1" ht="24">
      <c r="B4347" s="228" t="s">
        <v>987</v>
      </c>
      <c r="C4347" s="920"/>
      <c r="D4347" s="227" t="s">
        <v>9294</v>
      </c>
      <c r="E4347" s="229" t="s">
        <v>2195</v>
      </c>
      <c r="F4347" s="1187">
        <v>1.2569999999999999</v>
      </c>
      <c r="G4347" s="231"/>
      <c r="H4347" s="231"/>
      <c r="I4347" s="231">
        <f>VLOOKUP($B4347,'GiaMTC TT13-QD1491'!$B$7:$T$908,19,0)</f>
        <v>315355.97692982451</v>
      </c>
      <c r="J4347" s="231"/>
      <c r="K4347" s="231"/>
      <c r="L4347" s="231">
        <f>F4347*I4347</f>
        <v>396402.4630007894</v>
      </c>
      <c r="M4347" s="612"/>
      <c r="N4347" s="290"/>
      <c r="O4347" s="290"/>
      <c r="P4347" s="290"/>
    </row>
    <row r="4348" spans="1:16" s="315" customFormat="1" ht="12">
      <c r="A4348" s="762"/>
      <c r="B4348" s="770" t="s">
        <v>9340</v>
      </c>
      <c r="C4348" s="783" t="s">
        <v>9341</v>
      </c>
      <c r="D4348" s="771" t="s">
        <v>2792</v>
      </c>
      <c r="E4348" s="282"/>
      <c r="F4348" s="1189"/>
      <c r="G4348" s="284"/>
      <c r="H4348" s="284"/>
      <c r="I4348" s="284"/>
      <c r="J4348" s="284">
        <f>SUM(J4349:J4359)</f>
        <v>230067024.25</v>
      </c>
      <c r="K4348" s="284"/>
      <c r="L4348" s="284"/>
      <c r="M4348" s="612" t="s">
        <v>2798</v>
      </c>
      <c r="N4348" s="613">
        <f>+J4348</f>
        <v>230067024.25</v>
      </c>
      <c r="O4348" s="613">
        <f>K4360</f>
        <v>18484905.925822362</v>
      </c>
      <c r="P4348" s="613">
        <f>+L4361</f>
        <v>45077921.742687136</v>
      </c>
    </row>
    <row r="4349" spans="1:16" s="315" customFormat="1" ht="12">
      <c r="B4349" s="223"/>
      <c r="C4349" s="222"/>
      <c r="D4349" s="223" t="s">
        <v>9285</v>
      </c>
      <c r="E4349" s="217" t="s">
        <v>81</v>
      </c>
      <c r="F4349" s="1102">
        <v>3993</v>
      </c>
      <c r="G4349" s="219">
        <f>VLOOKUP($D4349,[4]VLP!$C$2:$F$200,3,0)</f>
        <v>47000</v>
      </c>
      <c r="H4349" s="219"/>
      <c r="I4349" s="219"/>
      <c r="J4349" s="219">
        <f t="shared" ref="J4349:J4358" si="96">G4349*F4349</f>
        <v>187671000</v>
      </c>
      <c r="K4349" s="219"/>
      <c r="L4349" s="219"/>
      <c r="M4349" s="612"/>
      <c r="N4349" s="290"/>
      <c r="O4349" s="290"/>
      <c r="P4349" s="290"/>
    </row>
    <row r="4350" spans="1:16" s="315" customFormat="1" ht="12">
      <c r="B4350" s="223"/>
      <c r="C4350" s="222"/>
      <c r="D4350" s="223" t="s">
        <v>9286</v>
      </c>
      <c r="E4350" s="217" t="s">
        <v>106</v>
      </c>
      <c r="F4350" s="1102">
        <v>0.08</v>
      </c>
      <c r="G4350" s="219">
        <f>VLOOKUP($D4350,[4]VLP!$C$2:$F$200,3,0)</f>
        <v>8500000</v>
      </c>
      <c r="H4350" s="219"/>
      <c r="I4350" s="219"/>
      <c r="J4350" s="219">
        <f t="shared" si="96"/>
        <v>680000</v>
      </c>
      <c r="K4350" s="219"/>
      <c r="L4350" s="219"/>
      <c r="M4350" s="612"/>
      <c r="N4350" s="290"/>
      <c r="O4350" s="290"/>
      <c r="P4350" s="290"/>
    </row>
    <row r="4351" spans="1:16" s="315" customFormat="1" ht="12">
      <c r="B4351" s="223"/>
      <c r="C4351" s="222"/>
      <c r="D4351" s="223" t="s">
        <v>9287</v>
      </c>
      <c r="E4351" s="217" t="s">
        <v>106</v>
      </c>
      <c r="F4351" s="1102">
        <v>0.77</v>
      </c>
      <c r="G4351" s="219">
        <f>VLOOKUP($D4351,[4]VLP!$C$2:$F$200,3,0)</f>
        <v>25000000</v>
      </c>
      <c r="H4351" s="219"/>
      <c r="I4351" s="219"/>
      <c r="J4351" s="219">
        <f t="shared" si="96"/>
        <v>19250000</v>
      </c>
      <c r="K4351" s="219"/>
      <c r="L4351" s="219"/>
      <c r="M4351" s="612"/>
      <c r="N4351" s="290"/>
      <c r="O4351" s="290"/>
      <c r="P4351" s="290"/>
    </row>
    <row r="4352" spans="1:16" s="315" customFormat="1" ht="12">
      <c r="B4352" s="223"/>
      <c r="C4352" s="222"/>
      <c r="D4352" s="223" t="s">
        <v>9288</v>
      </c>
      <c r="E4352" s="217" t="s">
        <v>106</v>
      </c>
      <c r="F4352" s="1102"/>
      <c r="G4352" s="219">
        <f>VLOOKUP($D4352,[4]VLP!$C$2:$F$200,3,0)</f>
        <v>78969891</v>
      </c>
      <c r="H4352" s="219"/>
      <c r="I4352" s="219"/>
      <c r="J4352" s="219">
        <f t="shared" si="96"/>
        <v>0</v>
      </c>
      <c r="K4352" s="219"/>
      <c r="L4352" s="219"/>
      <c r="M4352" s="612"/>
      <c r="N4352" s="290"/>
      <c r="O4352" s="290"/>
      <c r="P4352" s="290"/>
    </row>
    <row r="4353" spans="2:16" s="315" customFormat="1" ht="12">
      <c r="B4353" s="223"/>
      <c r="C4353" s="222"/>
      <c r="D4353" s="223" t="s">
        <v>9289</v>
      </c>
      <c r="E4353" s="217" t="s">
        <v>106</v>
      </c>
      <c r="F4353" s="1102"/>
      <c r="G4353" s="219">
        <f>VLOOKUP($D4353,[4]VLP!$C$2:$F$200,3,0)</f>
        <v>85969891</v>
      </c>
      <c r="H4353" s="219"/>
      <c r="I4353" s="219"/>
      <c r="J4353" s="219">
        <f t="shared" si="96"/>
        <v>0</v>
      </c>
      <c r="K4353" s="219"/>
      <c r="L4353" s="219"/>
      <c r="M4353" s="612"/>
      <c r="N4353" s="290"/>
      <c r="O4353" s="290"/>
      <c r="P4353" s="290"/>
    </row>
    <row r="4354" spans="2:16" s="315" customFormat="1" ht="12">
      <c r="B4354" s="223"/>
      <c r="C4354" s="222"/>
      <c r="D4354" s="223" t="s">
        <v>9290</v>
      </c>
      <c r="E4354" s="217" t="s">
        <v>106</v>
      </c>
      <c r="F4354" s="1102">
        <v>0.01</v>
      </c>
      <c r="G4354" s="219">
        <f>VLOOKUP($D4354,[4]VLP!$C$2:$F$200,3,0)</f>
        <v>125911500</v>
      </c>
      <c r="H4354" s="219"/>
      <c r="I4354" s="219"/>
      <c r="J4354" s="219">
        <f t="shared" si="96"/>
        <v>1259115</v>
      </c>
      <c r="K4354" s="219"/>
      <c r="L4354" s="219"/>
      <c r="M4354" s="612"/>
      <c r="N4354" s="290"/>
      <c r="O4354" s="290"/>
      <c r="P4354" s="290"/>
    </row>
    <row r="4355" spans="2:16" s="315" customFormat="1" ht="12">
      <c r="B4355" s="223"/>
      <c r="C4355" s="222"/>
      <c r="D4355" s="223" t="s">
        <v>9298</v>
      </c>
      <c r="E4355" s="217" t="s">
        <v>106</v>
      </c>
      <c r="F4355" s="1102">
        <v>0.01</v>
      </c>
      <c r="G4355" s="219">
        <f>VLOOKUP($D4355,[4]VLP!$C$2:$F$200,3,0)</f>
        <v>157389375</v>
      </c>
      <c r="H4355" s="219"/>
      <c r="I4355" s="219"/>
      <c r="J4355" s="219">
        <f t="shared" si="96"/>
        <v>1573893.75</v>
      </c>
      <c r="K4355" s="219"/>
      <c r="L4355" s="219"/>
      <c r="M4355" s="612"/>
      <c r="N4355" s="290"/>
      <c r="O4355" s="290"/>
      <c r="P4355" s="290"/>
    </row>
    <row r="4356" spans="2:16" s="315" customFormat="1" ht="12">
      <c r="B4356" s="223"/>
      <c r="C4356" s="222"/>
      <c r="D4356" s="223" t="s">
        <v>9299</v>
      </c>
      <c r="E4356" s="217" t="s">
        <v>106</v>
      </c>
      <c r="F4356" s="1102">
        <v>0.01</v>
      </c>
      <c r="G4356" s="219">
        <f>VLOOKUP($D4356,[4]VLP!$C$2:$F$200,3,0)</f>
        <v>188867250</v>
      </c>
      <c r="H4356" s="219"/>
      <c r="I4356" s="219"/>
      <c r="J4356" s="219">
        <f t="shared" si="96"/>
        <v>1888672.5</v>
      </c>
      <c r="K4356" s="219"/>
      <c r="L4356" s="219"/>
      <c r="M4356" s="612"/>
      <c r="N4356" s="290"/>
      <c r="O4356" s="290"/>
      <c r="P4356" s="290"/>
    </row>
    <row r="4357" spans="2:16" s="315" customFormat="1" ht="12">
      <c r="B4357" s="223"/>
      <c r="C4357" s="222"/>
      <c r="D4357" s="223" t="s">
        <v>9300</v>
      </c>
      <c r="E4357" s="217" t="s">
        <v>106</v>
      </c>
      <c r="F4357" s="1102">
        <v>0.01</v>
      </c>
      <c r="G4357" s="219">
        <f>VLOOKUP($D4357,[4]VLP!$C$2:$F$200,3,0)</f>
        <v>220345125</v>
      </c>
      <c r="H4357" s="219"/>
      <c r="I4357" s="219"/>
      <c r="J4357" s="219">
        <f t="shared" si="96"/>
        <v>2203451.25</v>
      </c>
      <c r="K4357" s="219"/>
      <c r="L4357" s="219"/>
      <c r="M4357" s="612"/>
      <c r="N4357" s="290"/>
      <c r="O4357" s="290"/>
      <c r="P4357" s="290"/>
    </row>
    <row r="4358" spans="2:16" s="315" customFormat="1" ht="12">
      <c r="B4358" s="223"/>
      <c r="C4358" s="222"/>
      <c r="D4358" s="223" t="s">
        <v>9301</v>
      </c>
      <c r="E4358" s="217" t="s">
        <v>106</v>
      </c>
      <c r="F4358" s="1102">
        <v>0.01</v>
      </c>
      <c r="G4358" s="219">
        <f>VLOOKUP($D4358,[4]VLP!$C$2:$F$200,3,0)</f>
        <v>251823000</v>
      </c>
      <c r="H4358" s="219"/>
      <c r="I4358" s="219"/>
      <c r="J4358" s="219">
        <f t="shared" si="96"/>
        <v>2518230</v>
      </c>
      <c r="K4358" s="219"/>
      <c r="L4358" s="219"/>
      <c r="M4358" s="612"/>
      <c r="N4358" s="290"/>
      <c r="O4358" s="290"/>
      <c r="P4358" s="290"/>
    </row>
    <row r="4359" spans="2:16" s="315" customFormat="1" ht="12">
      <c r="B4359" s="223"/>
      <c r="C4359" s="222"/>
      <c r="D4359" s="223" t="s">
        <v>2555</v>
      </c>
      <c r="E4359" s="217" t="s">
        <v>2556</v>
      </c>
      <c r="F4359" s="1102">
        <v>6</v>
      </c>
      <c r="G4359" s="219"/>
      <c r="H4359" s="219"/>
      <c r="I4359" s="219"/>
      <c r="J4359" s="219">
        <f>F4359%*SUM(J4349:J4358)</f>
        <v>13022661.75</v>
      </c>
      <c r="K4359" s="219"/>
      <c r="L4359" s="219"/>
      <c r="M4359" s="612"/>
      <c r="N4359" s="290"/>
      <c r="O4359" s="290"/>
      <c r="P4359" s="290"/>
    </row>
    <row r="4360" spans="2:16" s="315" customFormat="1" ht="12">
      <c r="B4360" s="223"/>
      <c r="C4360" s="222"/>
      <c r="D4360" s="223" t="s">
        <v>9028</v>
      </c>
      <c r="E4360" s="217" t="s">
        <v>2540</v>
      </c>
      <c r="F4360" s="1102">
        <v>53.83</v>
      </c>
      <c r="G4360" s="219"/>
      <c r="H4360" s="219">
        <f>+_lg45</f>
        <v>343394.12828947359</v>
      </c>
      <c r="I4360" s="219"/>
      <c r="J4360" s="219"/>
      <c r="K4360" s="219">
        <f>H4360*F4360</f>
        <v>18484905.925822362</v>
      </c>
      <c r="L4360" s="219"/>
      <c r="M4360" s="612"/>
      <c r="N4360" s="290"/>
      <c r="O4360" s="290"/>
      <c r="P4360" s="290"/>
    </row>
    <row r="4361" spans="2:16" s="315" customFormat="1" ht="12">
      <c r="B4361" s="223"/>
      <c r="C4361" s="313"/>
      <c r="D4361" s="223" t="s">
        <v>7176</v>
      </c>
      <c r="E4361" s="217"/>
      <c r="F4361" s="1102"/>
      <c r="G4361" s="219"/>
      <c r="H4361" s="219"/>
      <c r="I4361" s="219"/>
      <c r="J4361" s="219"/>
      <c r="K4361" s="219"/>
      <c r="L4361" s="219">
        <f>SUM(L4362:L4366)</f>
        <v>45077921.742687136</v>
      </c>
      <c r="M4361" s="612"/>
      <c r="N4361" s="290"/>
      <c r="O4361" s="290"/>
      <c r="P4361" s="290"/>
    </row>
    <row r="4362" spans="2:16" s="315" customFormat="1" ht="24">
      <c r="B4362" s="223" t="s">
        <v>1484</v>
      </c>
      <c r="C4362" s="313"/>
      <c r="D4362" s="222" t="s">
        <v>1485</v>
      </c>
      <c r="E4362" s="217" t="s">
        <v>2195</v>
      </c>
      <c r="F4362" s="1102">
        <v>5.6829999999999998</v>
      </c>
      <c r="G4362" s="219"/>
      <c r="H4362" s="219"/>
      <c r="I4362" s="219">
        <f>VLOOKUP($B4362,'GiaMTC TT13-QD1491'!$B$7:$T$908,19,0)</f>
        <v>6487181.885020243</v>
      </c>
      <c r="J4362" s="219"/>
      <c r="K4362" s="219"/>
      <c r="L4362" s="219">
        <f>F4362*I4362</f>
        <v>36866654.652570039</v>
      </c>
      <c r="M4362" s="612"/>
      <c r="N4362" s="290"/>
      <c r="O4362" s="290"/>
      <c r="P4362" s="290"/>
    </row>
    <row r="4363" spans="2:16" s="315" customFormat="1" ht="12">
      <c r="B4363" s="223" t="s">
        <v>1487</v>
      </c>
      <c r="C4363" s="313"/>
      <c r="D4363" s="222" t="s">
        <v>9291</v>
      </c>
      <c r="E4363" s="217" t="s">
        <v>2195</v>
      </c>
      <c r="F4363" s="1102">
        <v>0.437</v>
      </c>
      <c r="G4363" s="219"/>
      <c r="H4363" s="219"/>
      <c r="I4363" s="219">
        <f>VLOOKUP($B4363,'GiaMTC TT13-QD1491'!$B$7:$T$908,19,0)</f>
        <v>3451806.8548245616</v>
      </c>
      <c r="J4363" s="219"/>
      <c r="K4363" s="219"/>
      <c r="L4363" s="219">
        <f>F4363*I4363</f>
        <v>1508439.5955583334</v>
      </c>
      <c r="M4363" s="612"/>
      <c r="N4363" s="290"/>
      <c r="O4363" s="290"/>
      <c r="P4363" s="290"/>
    </row>
    <row r="4364" spans="2:16" s="315" customFormat="1" ht="12">
      <c r="B4364" s="223" t="s">
        <v>488</v>
      </c>
      <c r="C4364" s="313"/>
      <c r="D4364" s="222" t="s">
        <v>9292</v>
      </c>
      <c r="E4364" s="217" t="s">
        <v>2195</v>
      </c>
      <c r="F4364" s="1102">
        <v>2.93</v>
      </c>
      <c r="G4364" s="219"/>
      <c r="H4364" s="219"/>
      <c r="I4364" s="219">
        <f>VLOOKUP($B4364,'GiaMTC TT13-QD1491'!$B$7:$T$908,19,0)</f>
        <v>2074753.3783082706</v>
      </c>
      <c r="J4364" s="219"/>
      <c r="K4364" s="219"/>
      <c r="L4364" s="219">
        <f>F4364*I4364</f>
        <v>6079027.3984432332</v>
      </c>
      <c r="M4364" s="612"/>
      <c r="N4364" s="290"/>
      <c r="O4364" s="290"/>
      <c r="P4364" s="290"/>
    </row>
    <row r="4365" spans="2:16" s="315" customFormat="1" ht="12">
      <c r="B4365" s="223" t="s">
        <v>1508</v>
      </c>
      <c r="C4365" s="313"/>
      <c r="D4365" s="222" t="s">
        <v>9293</v>
      </c>
      <c r="E4365" s="217" t="s">
        <v>2195</v>
      </c>
      <c r="F4365" s="1102">
        <v>1.5229999999999999</v>
      </c>
      <c r="G4365" s="219"/>
      <c r="H4365" s="219"/>
      <c r="I4365" s="219">
        <f>VLOOKUP($B4365,'GiaMTC TT13-QD1491'!$B$7:$T$908,19,0)</f>
        <v>82634.936666666676</v>
      </c>
      <c r="J4365" s="219"/>
      <c r="K4365" s="219"/>
      <c r="L4365" s="219">
        <f>F4365*I4365</f>
        <v>125853.00854333334</v>
      </c>
      <c r="M4365" s="612"/>
      <c r="N4365" s="290"/>
      <c r="O4365" s="290"/>
      <c r="P4365" s="290"/>
    </row>
    <row r="4366" spans="2:16" s="315" customFormat="1" ht="24">
      <c r="B4366" s="228" t="s">
        <v>987</v>
      </c>
      <c r="C4366" s="920"/>
      <c r="D4366" s="227" t="s">
        <v>9294</v>
      </c>
      <c r="E4366" s="229" t="s">
        <v>2195</v>
      </c>
      <c r="F4366" s="1187">
        <v>1.579</v>
      </c>
      <c r="G4366" s="231"/>
      <c r="H4366" s="231"/>
      <c r="I4366" s="231">
        <f>VLOOKUP($B4366,'GiaMTC TT13-QD1491'!$B$7:$T$908,19,0)</f>
        <v>315355.97692982451</v>
      </c>
      <c r="J4366" s="231"/>
      <c r="K4366" s="231"/>
      <c r="L4366" s="231">
        <f>F4366*I4366</f>
        <v>497947.08757219289</v>
      </c>
      <c r="M4366" s="612"/>
      <c r="N4366" s="290"/>
      <c r="O4366" s="290"/>
      <c r="P4366" s="290"/>
    </row>
    <row r="4367" spans="2:16" s="315" customFormat="1" ht="12">
      <c r="C4367" s="313"/>
      <c r="E4367" s="290"/>
      <c r="F4367" s="1186"/>
      <c r="G4367" s="292"/>
      <c r="H4367" s="292"/>
      <c r="I4367" s="292"/>
      <c r="J4367" s="292"/>
      <c r="K4367" s="292"/>
      <c r="L4367" s="292"/>
      <c r="M4367" s="612"/>
      <c r="N4367" s="290"/>
      <c r="O4367" s="290"/>
      <c r="P4367" s="290"/>
    </row>
    <row r="4368" spans="2:16" s="315" customFormat="1" ht="12.75">
      <c r="B4368" s="208" t="s">
        <v>9342</v>
      </c>
      <c r="C4368" s="208" t="s">
        <v>9343</v>
      </c>
      <c r="F4368" s="1184"/>
      <c r="G4368" s="292"/>
      <c r="H4368" s="292"/>
      <c r="L4368" s="292"/>
      <c r="M4368" s="612"/>
      <c r="N4368" s="290"/>
      <c r="O4368" s="290"/>
      <c r="P4368" s="290"/>
    </row>
    <row r="4369" spans="1:16" s="315" customFormat="1" ht="12">
      <c r="B4369" s="404"/>
      <c r="F4369" s="1184"/>
      <c r="G4369" s="292"/>
      <c r="H4369" s="292"/>
      <c r="I4369" s="1734" t="s">
        <v>9255</v>
      </c>
      <c r="J4369" s="1734"/>
      <c r="K4369" s="1734"/>
      <c r="L4369" s="1734"/>
      <c r="M4369" s="612"/>
      <c r="N4369" s="290"/>
      <c r="O4369" s="290"/>
      <c r="P4369" s="290"/>
    </row>
    <row r="4370" spans="1:16" s="315" customFormat="1" ht="12">
      <c r="B4370" s="1670" t="s">
        <v>438</v>
      </c>
      <c r="C4370" s="1670" t="s">
        <v>2538</v>
      </c>
      <c r="D4370" s="1670" t="s">
        <v>2539</v>
      </c>
      <c r="E4370" s="1617" t="s">
        <v>2787</v>
      </c>
      <c r="F4370" s="1712" t="s">
        <v>2788</v>
      </c>
      <c r="G4370" s="1624" t="s">
        <v>77</v>
      </c>
      <c r="H4370" s="1625"/>
      <c r="I4370" s="1626"/>
      <c r="J4370" s="1624" t="s">
        <v>2781</v>
      </c>
      <c r="K4370" s="1625"/>
      <c r="L4370" s="1626"/>
      <c r="M4370" s="611"/>
      <c r="N4370" s="802"/>
      <c r="O4370" s="802"/>
      <c r="P4370" s="290"/>
    </row>
    <row r="4371" spans="1:16" s="315" customFormat="1" ht="12">
      <c r="B4371" s="1672"/>
      <c r="C4371" s="1672"/>
      <c r="D4371" s="1672"/>
      <c r="E4371" s="1618"/>
      <c r="F4371" s="1713"/>
      <c r="G4371" s="280" t="s">
        <v>2554</v>
      </c>
      <c r="H4371" s="280" t="s">
        <v>2783</v>
      </c>
      <c r="I4371" s="280" t="s">
        <v>2784</v>
      </c>
      <c r="J4371" s="280" t="s">
        <v>2554</v>
      </c>
      <c r="K4371" s="280" t="s">
        <v>2783</v>
      </c>
      <c r="L4371" s="280" t="s">
        <v>2784</v>
      </c>
      <c r="M4371" s="612"/>
      <c r="N4371" s="290"/>
      <c r="O4371" s="290"/>
      <c r="P4371" s="290"/>
    </row>
    <row r="4372" spans="1:16" s="315" customFormat="1" ht="24">
      <c r="A4372" s="762"/>
      <c r="B4372" s="770" t="s">
        <v>9344</v>
      </c>
      <c r="C4372" s="783" t="s">
        <v>9345</v>
      </c>
      <c r="D4372" s="771" t="s">
        <v>2792</v>
      </c>
      <c r="E4372" s="282"/>
      <c r="F4372" s="1189"/>
      <c r="G4372" s="284"/>
      <c r="H4372" s="284"/>
      <c r="I4372" s="284"/>
      <c r="J4372" s="284">
        <f>SUM(J4373:J4374)</f>
        <v>5081640</v>
      </c>
      <c r="K4372" s="284"/>
      <c r="L4372" s="284"/>
      <c r="M4372" s="612" t="s">
        <v>2798</v>
      </c>
      <c r="N4372" s="613">
        <f>+J4372</f>
        <v>5081640</v>
      </c>
      <c r="O4372" s="613">
        <f>K4375</f>
        <v>1184709.742598684</v>
      </c>
      <c r="P4372" s="613">
        <f>+L4376</f>
        <v>2846186.3771462603</v>
      </c>
    </row>
    <row r="4373" spans="1:16" s="315" customFormat="1" ht="12">
      <c r="B4373" s="223"/>
      <c r="C4373" s="222"/>
      <c r="D4373" s="223" t="s">
        <v>9285</v>
      </c>
      <c r="E4373" s="217" t="s">
        <v>81</v>
      </c>
      <c r="F4373" s="1102">
        <v>102</v>
      </c>
      <c r="G4373" s="219">
        <f>VLOOKUP($D4373,[4]VLP!$C$2:$F$182,3,0)</f>
        <v>47000</v>
      </c>
      <c r="H4373" s="219"/>
      <c r="I4373" s="219"/>
      <c r="J4373" s="219">
        <f>G4373*F4373</f>
        <v>4794000</v>
      </c>
      <c r="K4373" s="219"/>
      <c r="L4373" s="219"/>
      <c r="M4373" s="612"/>
      <c r="N4373" s="290"/>
      <c r="O4373" s="290"/>
      <c r="P4373" s="290"/>
    </row>
    <row r="4374" spans="1:16" s="315" customFormat="1" ht="12">
      <c r="B4374" s="223"/>
      <c r="C4374" s="222"/>
      <c r="D4374" s="223" t="s">
        <v>2555</v>
      </c>
      <c r="E4374" s="217" t="s">
        <v>2556</v>
      </c>
      <c r="F4374" s="1102">
        <v>6</v>
      </c>
      <c r="G4374" s="219"/>
      <c r="H4374" s="219"/>
      <c r="I4374" s="219"/>
      <c r="J4374" s="219">
        <f>F4374%*SUM(J4373:J4373)</f>
        <v>287640</v>
      </c>
      <c r="K4374" s="219"/>
      <c r="L4374" s="219"/>
      <c r="M4374" s="612"/>
      <c r="N4374" s="290"/>
      <c r="O4374" s="290"/>
      <c r="P4374" s="290"/>
    </row>
    <row r="4375" spans="1:16" s="315" customFormat="1" ht="12">
      <c r="B4375" s="223"/>
      <c r="C4375" s="222"/>
      <c r="D4375" s="223" t="s">
        <v>9028</v>
      </c>
      <c r="E4375" s="217" t="s">
        <v>2540</v>
      </c>
      <c r="F4375" s="1102">
        <v>3.45</v>
      </c>
      <c r="G4375" s="219"/>
      <c r="H4375" s="219">
        <f>+_lg45</f>
        <v>343394.12828947359</v>
      </c>
      <c r="I4375" s="219"/>
      <c r="J4375" s="219"/>
      <c r="K4375" s="219">
        <f>H4375*F4375</f>
        <v>1184709.742598684</v>
      </c>
      <c r="L4375" s="219"/>
      <c r="M4375" s="612"/>
      <c r="N4375" s="290"/>
      <c r="O4375" s="290"/>
      <c r="P4375" s="290"/>
    </row>
    <row r="4376" spans="1:16" s="315" customFormat="1" ht="12">
      <c r="B4376" s="223"/>
      <c r="C4376" s="313"/>
      <c r="D4376" s="223" t="s">
        <v>7176</v>
      </c>
      <c r="E4376" s="217"/>
      <c r="F4376" s="1102"/>
      <c r="G4376" s="219"/>
      <c r="H4376" s="219"/>
      <c r="I4376" s="219"/>
      <c r="J4376" s="219"/>
      <c r="K4376" s="219"/>
      <c r="L4376" s="219">
        <f>SUM(L4377:L4380)</f>
        <v>2846186.3771462603</v>
      </c>
      <c r="M4376" s="612"/>
      <c r="N4376" s="290"/>
      <c r="O4376" s="290"/>
      <c r="P4376" s="290"/>
    </row>
    <row r="4377" spans="1:16" s="315" customFormat="1" ht="24">
      <c r="B4377" s="223" t="s">
        <v>1484</v>
      </c>
      <c r="C4377" s="313"/>
      <c r="D4377" s="222" t="s">
        <v>1485</v>
      </c>
      <c r="E4377" s="217" t="s">
        <v>2195</v>
      </c>
      <c r="F4377" s="1102">
        <v>0.23499999999999999</v>
      </c>
      <c r="G4377" s="219"/>
      <c r="H4377" s="219"/>
      <c r="I4377" s="219">
        <f>VLOOKUP($B4377,'GiaMTC TT13-QD1491'!$B$7:$T$908,19,0)</f>
        <v>6487181.885020243</v>
      </c>
      <c r="J4377" s="219"/>
      <c r="K4377" s="219"/>
      <c r="L4377" s="219">
        <f>F4377*I4377</f>
        <v>1524487.742979757</v>
      </c>
      <c r="M4377" s="612"/>
      <c r="N4377" s="290"/>
      <c r="O4377" s="290"/>
      <c r="P4377" s="290"/>
    </row>
    <row r="4378" spans="1:16" s="315" customFormat="1" ht="12">
      <c r="B4378" s="223" t="s">
        <v>488</v>
      </c>
      <c r="C4378" s="313"/>
      <c r="D4378" s="222" t="s">
        <v>9292</v>
      </c>
      <c r="E4378" s="217" t="s">
        <v>2195</v>
      </c>
      <c r="F4378" s="1102">
        <v>0.626</v>
      </c>
      <c r="G4378" s="219"/>
      <c r="H4378" s="219"/>
      <c r="I4378" s="219">
        <f>VLOOKUP($B4378,'GiaMTC TT13-QD1491'!$B$7:$T$908,19,0)</f>
        <v>2074753.3783082706</v>
      </c>
      <c r="J4378" s="219"/>
      <c r="K4378" s="219"/>
      <c r="L4378" s="219">
        <f>F4378*I4378</f>
        <v>1298795.6148209774</v>
      </c>
      <c r="M4378" s="612"/>
      <c r="N4378" s="290"/>
      <c r="O4378" s="290"/>
      <c r="P4378" s="290"/>
    </row>
    <row r="4379" spans="1:16" s="315" customFormat="1" ht="12">
      <c r="B4379" s="223" t="s">
        <v>1508</v>
      </c>
      <c r="C4379" s="313"/>
      <c r="D4379" s="222" t="s">
        <v>9293</v>
      </c>
      <c r="E4379" s="217" t="s">
        <v>2195</v>
      </c>
      <c r="F4379" s="1102">
        <v>5.1999999999999998E-2</v>
      </c>
      <c r="G4379" s="219"/>
      <c r="H4379" s="219"/>
      <c r="I4379" s="219">
        <f>VLOOKUP($B4379,'GiaMTC TT13-QD1491'!$B$7:$T$908,19,0)</f>
        <v>82634.936666666676</v>
      </c>
      <c r="J4379" s="219"/>
      <c r="K4379" s="219"/>
      <c r="L4379" s="219">
        <f>F4379*I4379</f>
        <v>4297.0167066666672</v>
      </c>
      <c r="M4379" s="612"/>
      <c r="N4379" s="290"/>
      <c r="O4379" s="290"/>
      <c r="P4379" s="290"/>
    </row>
    <row r="4380" spans="1:16" s="315" customFormat="1" ht="24">
      <c r="B4380" s="228" t="s">
        <v>987</v>
      </c>
      <c r="C4380" s="920"/>
      <c r="D4380" s="227" t="s">
        <v>9294</v>
      </c>
      <c r="E4380" s="229" t="s">
        <v>2195</v>
      </c>
      <c r="F4380" s="1187">
        <v>5.8999999999999997E-2</v>
      </c>
      <c r="G4380" s="231"/>
      <c r="H4380" s="231"/>
      <c r="I4380" s="231">
        <f>VLOOKUP($B4380,'GiaMTC TT13-QD1491'!$B$7:$T$908,19,0)</f>
        <v>315355.97692982451</v>
      </c>
      <c r="J4380" s="231"/>
      <c r="K4380" s="231"/>
      <c r="L4380" s="231">
        <f>F4380*I4380</f>
        <v>18606.002638859645</v>
      </c>
      <c r="M4380" s="612"/>
      <c r="N4380" s="290"/>
      <c r="O4380" s="290"/>
      <c r="P4380" s="290"/>
    </row>
    <row r="4381" spans="1:16" s="315" customFormat="1" ht="24">
      <c r="A4381" s="762"/>
      <c r="B4381" s="770" t="s">
        <v>9346</v>
      </c>
      <c r="C4381" s="783" t="s">
        <v>9347</v>
      </c>
      <c r="D4381" s="771" t="s">
        <v>2792</v>
      </c>
      <c r="E4381" s="282"/>
      <c r="F4381" s="1189"/>
      <c r="G4381" s="284"/>
      <c r="H4381" s="284"/>
      <c r="I4381" s="284"/>
      <c r="J4381" s="284">
        <f>SUM(J4382:J4383)</f>
        <v>7622460</v>
      </c>
      <c r="K4381" s="284"/>
      <c r="L4381" s="284"/>
      <c r="M4381" s="612" t="s">
        <v>2798</v>
      </c>
      <c r="N4381" s="613">
        <f>+J4381</f>
        <v>7622460</v>
      </c>
      <c r="O4381" s="613">
        <f>K4384</f>
        <v>1631122.1093749995</v>
      </c>
      <c r="P4381" s="613">
        <f>+L4385</f>
        <v>4016907.8913914235</v>
      </c>
    </row>
    <row r="4382" spans="1:16" s="315" customFormat="1" ht="12">
      <c r="B4382" s="223"/>
      <c r="C4382" s="222"/>
      <c r="D4382" s="223" t="s">
        <v>9285</v>
      </c>
      <c r="E4382" s="217" t="s">
        <v>81</v>
      </c>
      <c r="F4382" s="1102">
        <v>153</v>
      </c>
      <c r="G4382" s="219">
        <f>VLOOKUP($D4382,[4]VLP!$C$2:$F$182,3,0)</f>
        <v>47000</v>
      </c>
      <c r="H4382" s="219"/>
      <c r="I4382" s="219"/>
      <c r="J4382" s="219">
        <f>G4382*F4382</f>
        <v>7191000</v>
      </c>
      <c r="K4382" s="219"/>
      <c r="L4382" s="219"/>
      <c r="M4382" s="612"/>
      <c r="N4382" s="290"/>
      <c r="O4382" s="290"/>
      <c r="P4382" s="290"/>
    </row>
    <row r="4383" spans="1:16" s="315" customFormat="1" ht="12">
      <c r="B4383" s="223"/>
      <c r="C4383" s="222"/>
      <c r="D4383" s="223" t="s">
        <v>2555</v>
      </c>
      <c r="E4383" s="217" t="s">
        <v>2556</v>
      </c>
      <c r="F4383" s="1102">
        <v>6</v>
      </c>
      <c r="G4383" s="219"/>
      <c r="H4383" s="219"/>
      <c r="I4383" s="219"/>
      <c r="J4383" s="219">
        <f>F4383%*SUM(J4382:J4382)</f>
        <v>431460</v>
      </c>
      <c r="K4383" s="219"/>
      <c r="L4383" s="219"/>
      <c r="M4383" s="612"/>
      <c r="N4383" s="290"/>
      <c r="O4383" s="290"/>
      <c r="P4383" s="290"/>
    </row>
    <row r="4384" spans="1:16" s="315" customFormat="1" ht="12">
      <c r="B4384" s="223"/>
      <c r="C4384" s="222"/>
      <c r="D4384" s="223" t="s">
        <v>9028</v>
      </c>
      <c r="E4384" s="217" t="s">
        <v>2540</v>
      </c>
      <c r="F4384" s="1102">
        <v>4.75</v>
      </c>
      <c r="G4384" s="219"/>
      <c r="H4384" s="219">
        <f>+_lg45</f>
        <v>343394.12828947359</v>
      </c>
      <c r="I4384" s="219"/>
      <c r="J4384" s="219"/>
      <c r="K4384" s="219">
        <f>H4384*F4384</f>
        <v>1631122.1093749995</v>
      </c>
      <c r="L4384" s="219"/>
      <c r="M4384" s="612"/>
      <c r="N4384" s="290"/>
      <c r="O4384" s="290"/>
      <c r="P4384" s="290"/>
    </row>
    <row r="4385" spans="1:16" s="315" customFormat="1" ht="12">
      <c r="B4385" s="223"/>
      <c r="C4385" s="313"/>
      <c r="D4385" s="223" t="s">
        <v>7176</v>
      </c>
      <c r="E4385" s="217"/>
      <c r="F4385" s="1102"/>
      <c r="G4385" s="219"/>
      <c r="H4385" s="219"/>
      <c r="I4385" s="219"/>
      <c r="J4385" s="219"/>
      <c r="K4385" s="219"/>
      <c r="L4385" s="219">
        <f>SUM(L4386:L4389)</f>
        <v>4016907.8913914235</v>
      </c>
      <c r="M4385" s="612"/>
      <c r="N4385" s="290"/>
      <c r="O4385" s="290"/>
      <c r="P4385" s="290"/>
    </row>
    <row r="4386" spans="1:16" s="315" customFormat="1" ht="24">
      <c r="B4386" s="223" t="s">
        <v>1484</v>
      </c>
      <c r="C4386" s="313"/>
      <c r="D4386" s="222" t="s">
        <v>1485</v>
      </c>
      <c r="E4386" s="217" t="s">
        <v>2195</v>
      </c>
      <c r="F4386" s="1102">
        <v>0.35199999999999998</v>
      </c>
      <c r="G4386" s="219"/>
      <c r="H4386" s="219"/>
      <c r="I4386" s="219">
        <f>VLOOKUP($B4386,'GiaMTC TT13-QD1491'!$B$7:$T$908,19,0)</f>
        <v>6487181.885020243</v>
      </c>
      <c r="J4386" s="219"/>
      <c r="K4386" s="219"/>
      <c r="L4386" s="219">
        <f>F4386*I4386</f>
        <v>2283488.0235271254</v>
      </c>
      <c r="M4386" s="612"/>
      <c r="N4386" s="290"/>
      <c r="O4386" s="290"/>
      <c r="P4386" s="290"/>
    </row>
    <row r="4387" spans="1:16" s="315" customFormat="1" ht="12">
      <c r="B4387" s="223" t="s">
        <v>488</v>
      </c>
      <c r="C4387" s="313"/>
      <c r="D4387" s="222" t="s">
        <v>9292</v>
      </c>
      <c r="E4387" s="217" t="s">
        <v>2195</v>
      </c>
      <c r="F4387" s="1102">
        <v>0.81899999999999995</v>
      </c>
      <c r="G4387" s="219"/>
      <c r="H4387" s="219"/>
      <c r="I4387" s="219">
        <f>VLOOKUP($B4387,'GiaMTC TT13-QD1491'!$B$7:$T$908,19,0)</f>
        <v>2074753.3783082706</v>
      </c>
      <c r="J4387" s="219"/>
      <c r="K4387" s="219"/>
      <c r="L4387" s="219">
        <f>F4387*I4387</f>
        <v>1699223.0168344735</v>
      </c>
      <c r="M4387" s="612"/>
      <c r="N4387" s="290"/>
      <c r="O4387" s="290"/>
      <c r="P4387" s="290"/>
    </row>
    <row r="4388" spans="1:16" s="315" customFormat="1" ht="12">
      <c r="B4388" s="223" t="s">
        <v>1508</v>
      </c>
      <c r="C4388" s="313"/>
      <c r="D4388" s="222" t="s">
        <v>9293</v>
      </c>
      <c r="E4388" s="217" t="s">
        <v>2195</v>
      </c>
      <c r="F4388" s="1102">
        <v>7.8E-2</v>
      </c>
      <c r="G4388" s="219"/>
      <c r="H4388" s="219"/>
      <c r="I4388" s="219">
        <f>VLOOKUP($B4388,'GiaMTC TT13-QD1491'!$B$7:$T$908,19,0)</f>
        <v>82634.936666666676</v>
      </c>
      <c r="J4388" s="219"/>
      <c r="K4388" s="219"/>
      <c r="L4388" s="219">
        <f>F4388*I4388</f>
        <v>6445.5250600000008</v>
      </c>
      <c r="M4388" s="612"/>
      <c r="N4388" s="290"/>
      <c r="O4388" s="290"/>
      <c r="P4388" s="290"/>
    </row>
    <row r="4389" spans="1:16" s="315" customFormat="1" ht="24">
      <c r="B4389" s="228" t="s">
        <v>987</v>
      </c>
      <c r="C4389" s="920"/>
      <c r="D4389" s="227" t="s">
        <v>9294</v>
      </c>
      <c r="E4389" s="229" t="s">
        <v>2195</v>
      </c>
      <c r="F4389" s="1187">
        <v>8.7999999999999995E-2</v>
      </c>
      <c r="G4389" s="231"/>
      <c r="H4389" s="231"/>
      <c r="I4389" s="231">
        <f>VLOOKUP($B4389,'GiaMTC TT13-QD1491'!$B$7:$T$908,19,0)</f>
        <v>315355.97692982451</v>
      </c>
      <c r="J4389" s="231"/>
      <c r="K4389" s="231"/>
      <c r="L4389" s="231">
        <f>F4389*I4389</f>
        <v>27751.325969824557</v>
      </c>
      <c r="M4389" s="612"/>
      <c r="N4389" s="290"/>
      <c r="O4389" s="290"/>
      <c r="P4389" s="290"/>
    </row>
    <row r="4390" spans="1:16" s="315" customFormat="1" ht="24">
      <c r="A4390" s="762"/>
      <c r="B4390" s="770" t="s">
        <v>9348</v>
      </c>
      <c r="C4390" s="783" t="s">
        <v>9349</v>
      </c>
      <c r="D4390" s="771" t="s">
        <v>2792</v>
      </c>
      <c r="E4390" s="282"/>
      <c r="F4390" s="1189"/>
      <c r="G4390" s="284"/>
      <c r="H4390" s="284"/>
      <c r="I4390" s="284"/>
      <c r="J4390" s="284">
        <f>SUM(J4391:J4392)</f>
        <v>10163280</v>
      </c>
      <c r="K4390" s="284"/>
      <c r="L4390" s="284"/>
      <c r="M4390" s="612" t="s">
        <v>2798</v>
      </c>
      <c r="N4390" s="613">
        <f>+J4390</f>
        <v>10163280</v>
      </c>
      <c r="O4390" s="613">
        <f>K4393</f>
        <v>2039761.1220394734</v>
      </c>
      <c r="P4390" s="613">
        <f>+L4394</f>
        <v>5136075.9271558085</v>
      </c>
    </row>
    <row r="4391" spans="1:16" s="315" customFormat="1" ht="12">
      <c r="B4391" s="223"/>
      <c r="C4391" s="222"/>
      <c r="D4391" s="223" t="s">
        <v>9285</v>
      </c>
      <c r="E4391" s="217" t="s">
        <v>81</v>
      </c>
      <c r="F4391" s="1102">
        <v>204</v>
      </c>
      <c r="G4391" s="219">
        <f>VLOOKUP($D4391,[4]VLP!$C$2:$F$182,3,0)</f>
        <v>47000</v>
      </c>
      <c r="H4391" s="219"/>
      <c r="I4391" s="219"/>
      <c r="J4391" s="219">
        <f>G4391*F4391</f>
        <v>9588000</v>
      </c>
      <c r="K4391" s="219"/>
      <c r="L4391" s="219"/>
      <c r="M4391" s="612"/>
      <c r="N4391" s="290"/>
      <c r="O4391" s="290"/>
      <c r="P4391" s="290"/>
    </row>
    <row r="4392" spans="1:16" s="315" customFormat="1" ht="12">
      <c r="B4392" s="223"/>
      <c r="C4392" s="222"/>
      <c r="D4392" s="223" t="s">
        <v>2555</v>
      </c>
      <c r="E4392" s="217" t="s">
        <v>2556</v>
      </c>
      <c r="F4392" s="1102">
        <v>6</v>
      </c>
      <c r="G4392" s="219"/>
      <c r="H4392" s="219"/>
      <c r="I4392" s="219"/>
      <c r="J4392" s="219">
        <f>F4392%*SUM(J4391:J4391)</f>
        <v>575280</v>
      </c>
      <c r="K4392" s="219"/>
      <c r="L4392" s="219"/>
      <c r="M4392" s="612"/>
      <c r="N4392" s="290"/>
      <c r="O4392" s="290"/>
      <c r="P4392" s="290"/>
    </row>
    <row r="4393" spans="1:16" s="315" customFormat="1" ht="12">
      <c r="B4393" s="223"/>
      <c r="C4393" s="222"/>
      <c r="D4393" s="223" t="s">
        <v>9028</v>
      </c>
      <c r="E4393" s="217" t="s">
        <v>2540</v>
      </c>
      <c r="F4393" s="1102">
        <v>5.94</v>
      </c>
      <c r="G4393" s="219"/>
      <c r="H4393" s="219">
        <f>+_lg45</f>
        <v>343394.12828947359</v>
      </c>
      <c r="I4393" s="219"/>
      <c r="J4393" s="219"/>
      <c r="K4393" s="219">
        <f>H4393*F4393</f>
        <v>2039761.1220394734</v>
      </c>
      <c r="L4393" s="219"/>
      <c r="M4393" s="612"/>
      <c r="N4393" s="290"/>
      <c r="O4393" s="290"/>
      <c r="P4393" s="290"/>
    </row>
    <row r="4394" spans="1:16" s="315" customFormat="1" ht="12">
      <c r="B4394" s="223"/>
      <c r="C4394" s="313"/>
      <c r="D4394" s="223" t="s">
        <v>7176</v>
      </c>
      <c r="E4394" s="217"/>
      <c r="F4394" s="1102"/>
      <c r="G4394" s="219"/>
      <c r="H4394" s="219"/>
      <c r="I4394" s="219"/>
      <c r="J4394" s="219"/>
      <c r="K4394" s="219"/>
      <c r="L4394" s="219">
        <f>SUM(L4395:L4398)</f>
        <v>5136075.9271558085</v>
      </c>
      <c r="M4394" s="612"/>
      <c r="N4394" s="290"/>
      <c r="O4394" s="290"/>
      <c r="P4394" s="290"/>
    </row>
    <row r="4395" spans="1:16" s="315" customFormat="1" ht="24">
      <c r="B4395" s="223" t="s">
        <v>1484</v>
      </c>
      <c r="C4395" s="313"/>
      <c r="D4395" s="222" t="s">
        <v>1485</v>
      </c>
      <c r="E4395" s="217" t="s">
        <v>2195</v>
      </c>
      <c r="F4395" s="1102">
        <v>0.46899999999999997</v>
      </c>
      <c r="G4395" s="219"/>
      <c r="H4395" s="219"/>
      <c r="I4395" s="219">
        <f>VLOOKUP($B4395,'GiaMTC TT13-QD1491'!$B$7:$T$908,19,0)</f>
        <v>6487181.885020243</v>
      </c>
      <c r="J4395" s="219"/>
      <c r="K4395" s="219"/>
      <c r="L4395" s="219">
        <f>F4395*I4395</f>
        <v>3042488.3040744937</v>
      </c>
      <c r="M4395" s="612"/>
      <c r="N4395" s="290"/>
      <c r="O4395" s="290"/>
      <c r="P4395" s="290"/>
    </row>
    <row r="4396" spans="1:16" s="315" customFormat="1" ht="12">
      <c r="B4396" s="223" t="s">
        <v>488</v>
      </c>
      <c r="C4396" s="313"/>
      <c r="D4396" s="222" t="s">
        <v>9292</v>
      </c>
      <c r="E4396" s="217" t="s">
        <v>2195</v>
      </c>
      <c r="F4396" s="1102">
        <v>0.98699999999999999</v>
      </c>
      <c r="G4396" s="219"/>
      <c r="H4396" s="219"/>
      <c r="I4396" s="219">
        <f>VLOOKUP($B4396,'GiaMTC TT13-QD1491'!$B$7:$T$908,19,0)</f>
        <v>2074753.3783082706</v>
      </c>
      <c r="J4396" s="219"/>
      <c r="K4396" s="219"/>
      <c r="L4396" s="219">
        <f>F4396*I4396</f>
        <v>2047781.5843902631</v>
      </c>
      <c r="M4396" s="612"/>
      <c r="N4396" s="290"/>
      <c r="O4396" s="290"/>
      <c r="P4396" s="290"/>
    </row>
    <row r="4397" spans="1:16" s="315" customFormat="1" ht="12">
      <c r="B4397" s="223" t="s">
        <v>1508</v>
      </c>
      <c r="C4397" s="313"/>
      <c r="D4397" s="222" t="s">
        <v>9293</v>
      </c>
      <c r="E4397" s="217" t="s">
        <v>2195</v>
      </c>
      <c r="F4397" s="1102">
        <v>0.104</v>
      </c>
      <c r="G4397" s="219"/>
      <c r="H4397" s="219"/>
      <c r="I4397" s="219">
        <f>VLOOKUP($B4397,'GiaMTC TT13-QD1491'!$B$7:$T$908,19,0)</f>
        <v>82634.936666666676</v>
      </c>
      <c r="J4397" s="219"/>
      <c r="K4397" s="219"/>
      <c r="L4397" s="219">
        <f>F4397*I4397</f>
        <v>8594.0334133333345</v>
      </c>
      <c r="M4397" s="612"/>
      <c r="N4397" s="290"/>
      <c r="O4397" s="290"/>
      <c r="P4397" s="290"/>
    </row>
    <row r="4398" spans="1:16" s="315" customFormat="1" ht="24">
      <c r="B4398" s="228" t="s">
        <v>987</v>
      </c>
      <c r="C4398" s="920"/>
      <c r="D4398" s="227" t="s">
        <v>9294</v>
      </c>
      <c r="E4398" s="229" t="s">
        <v>2195</v>
      </c>
      <c r="F4398" s="1187">
        <v>0.11799999999999999</v>
      </c>
      <c r="G4398" s="231"/>
      <c r="H4398" s="231"/>
      <c r="I4398" s="231">
        <f>VLOOKUP($B4398,'GiaMTC TT13-QD1491'!$B$7:$T$908,19,0)</f>
        <v>315355.97692982451</v>
      </c>
      <c r="J4398" s="231"/>
      <c r="K4398" s="231"/>
      <c r="L4398" s="231">
        <f>F4398*I4398</f>
        <v>37212.00527771929</v>
      </c>
      <c r="M4398" s="612"/>
      <c r="N4398" s="290"/>
      <c r="O4398" s="290"/>
      <c r="P4398" s="290"/>
    </row>
    <row r="4399" spans="1:16" s="315" customFormat="1" ht="24">
      <c r="A4399" s="762"/>
      <c r="B4399" s="770" t="s">
        <v>9350</v>
      </c>
      <c r="C4399" s="783" t="s">
        <v>9351</v>
      </c>
      <c r="D4399" s="771" t="s">
        <v>2792</v>
      </c>
      <c r="E4399" s="282"/>
      <c r="F4399" s="1189"/>
      <c r="G4399" s="284"/>
      <c r="H4399" s="284"/>
      <c r="I4399" s="284"/>
      <c r="J4399" s="284">
        <f>SUM(J4400:J4401)</f>
        <v>12704100</v>
      </c>
      <c r="K4399" s="284"/>
      <c r="L4399" s="284"/>
      <c r="M4399" s="612" t="s">
        <v>2798</v>
      </c>
      <c r="N4399" s="613">
        <f>+J4399</f>
        <v>12704100</v>
      </c>
      <c r="O4399" s="613">
        <f>K4402</f>
        <v>2420928.6044407887</v>
      </c>
      <c r="P4399" s="613">
        <f>+L4403</f>
        <v>6228219.7347753542</v>
      </c>
    </row>
    <row r="4400" spans="1:16" s="315" customFormat="1" ht="12">
      <c r="B4400" s="223"/>
      <c r="C4400" s="222"/>
      <c r="D4400" s="223" t="s">
        <v>9285</v>
      </c>
      <c r="E4400" s="217" t="s">
        <v>81</v>
      </c>
      <c r="F4400" s="1102">
        <v>255</v>
      </c>
      <c r="G4400" s="219">
        <f>VLOOKUP($D4400,[4]VLP!$C$2:$F$182,3,0)</f>
        <v>47000</v>
      </c>
      <c r="H4400" s="219"/>
      <c r="I4400" s="219"/>
      <c r="J4400" s="219">
        <f>G4400*F4400</f>
        <v>11985000</v>
      </c>
      <c r="K4400" s="219"/>
      <c r="L4400" s="219"/>
      <c r="M4400" s="612"/>
      <c r="N4400" s="290"/>
      <c r="O4400" s="290"/>
      <c r="P4400" s="290"/>
    </row>
    <row r="4401" spans="1:16" s="315" customFormat="1" ht="12">
      <c r="B4401" s="223"/>
      <c r="C4401" s="222"/>
      <c r="D4401" s="223" t="s">
        <v>2555</v>
      </c>
      <c r="E4401" s="217" t="s">
        <v>2556</v>
      </c>
      <c r="F4401" s="1102">
        <v>6</v>
      </c>
      <c r="G4401" s="219"/>
      <c r="H4401" s="219"/>
      <c r="I4401" s="219"/>
      <c r="J4401" s="219">
        <f>F4401%*SUM(J4400:J4400)</f>
        <v>719100</v>
      </c>
      <c r="K4401" s="219"/>
      <c r="L4401" s="219"/>
      <c r="M4401" s="612"/>
      <c r="N4401" s="290"/>
      <c r="O4401" s="290"/>
      <c r="P4401" s="290"/>
    </row>
    <row r="4402" spans="1:16" s="315" customFormat="1" ht="12">
      <c r="B4402" s="223"/>
      <c r="C4402" s="222"/>
      <c r="D4402" s="223" t="s">
        <v>9028</v>
      </c>
      <c r="E4402" s="217" t="s">
        <v>2540</v>
      </c>
      <c r="F4402" s="1102">
        <v>7.05</v>
      </c>
      <c r="G4402" s="219"/>
      <c r="H4402" s="219">
        <f>+_lg45</f>
        <v>343394.12828947359</v>
      </c>
      <c r="I4402" s="219"/>
      <c r="J4402" s="219"/>
      <c r="K4402" s="219">
        <f>H4402*F4402</f>
        <v>2420928.6044407887</v>
      </c>
      <c r="L4402" s="219"/>
      <c r="M4402" s="612"/>
      <c r="N4402" s="290"/>
      <c r="O4402" s="290"/>
      <c r="P4402" s="290"/>
    </row>
    <row r="4403" spans="1:16" s="315" customFormat="1" ht="12">
      <c r="B4403" s="223"/>
      <c r="C4403" s="313"/>
      <c r="D4403" s="223" t="s">
        <v>7176</v>
      </c>
      <c r="E4403" s="217"/>
      <c r="F4403" s="1102"/>
      <c r="G4403" s="219"/>
      <c r="H4403" s="219"/>
      <c r="I4403" s="219"/>
      <c r="J4403" s="219"/>
      <c r="K4403" s="219"/>
      <c r="L4403" s="219">
        <f>SUM(L4404:L4407)</f>
        <v>6228219.7347753542</v>
      </c>
      <c r="M4403" s="612"/>
      <c r="N4403" s="290"/>
      <c r="O4403" s="290"/>
      <c r="P4403" s="290"/>
    </row>
    <row r="4404" spans="1:16" s="315" customFormat="1" ht="24">
      <c r="B4404" s="223" t="s">
        <v>1484</v>
      </c>
      <c r="C4404" s="313"/>
      <c r="D4404" s="222" t="s">
        <v>1485</v>
      </c>
      <c r="E4404" s="217" t="s">
        <v>2195</v>
      </c>
      <c r="F4404" s="1102">
        <v>0.58699999999999997</v>
      </c>
      <c r="G4404" s="219"/>
      <c r="H4404" s="219"/>
      <c r="I4404" s="219">
        <f>VLOOKUP($B4404,'GiaMTC TT13-QD1491'!$B$7:$T$908,19,0)</f>
        <v>6487181.885020243</v>
      </c>
      <c r="J4404" s="219"/>
      <c r="K4404" s="219"/>
      <c r="L4404" s="219">
        <f>F4404*I4404</f>
        <v>3807975.7665068824</v>
      </c>
      <c r="M4404" s="612"/>
      <c r="N4404" s="290"/>
      <c r="O4404" s="290"/>
      <c r="P4404" s="290"/>
    </row>
    <row r="4405" spans="1:16" s="315" customFormat="1" ht="12">
      <c r="B4405" s="223" t="s">
        <v>488</v>
      </c>
      <c r="C4405" s="313"/>
      <c r="D4405" s="222" t="s">
        <v>9292</v>
      </c>
      <c r="E4405" s="217" t="s">
        <v>2195</v>
      </c>
      <c r="F4405" s="1102">
        <v>1.139</v>
      </c>
      <c r="G4405" s="219"/>
      <c r="H4405" s="219"/>
      <c r="I4405" s="219">
        <f>VLOOKUP($B4405,'GiaMTC TT13-QD1491'!$B$7:$T$908,19,0)</f>
        <v>2074753.3783082706</v>
      </c>
      <c r="J4405" s="219"/>
      <c r="K4405" s="219"/>
      <c r="L4405" s="219">
        <f>F4405*I4405</f>
        <v>2363144.0978931203</v>
      </c>
      <c r="M4405" s="612"/>
      <c r="N4405" s="290"/>
      <c r="O4405" s="290"/>
      <c r="P4405" s="290"/>
    </row>
    <row r="4406" spans="1:16" s="315" customFormat="1" ht="12">
      <c r="B4406" s="223" t="s">
        <v>1508</v>
      </c>
      <c r="C4406" s="313"/>
      <c r="D4406" s="222" t="s">
        <v>9293</v>
      </c>
      <c r="E4406" s="217" t="s">
        <v>2195</v>
      </c>
      <c r="F4406" s="1102">
        <v>0.13</v>
      </c>
      <c r="G4406" s="219"/>
      <c r="H4406" s="219"/>
      <c r="I4406" s="219">
        <f>VLOOKUP($B4406,'GiaMTC TT13-QD1491'!$B$7:$T$908,19,0)</f>
        <v>82634.936666666676</v>
      </c>
      <c r="J4406" s="219"/>
      <c r="K4406" s="219"/>
      <c r="L4406" s="219">
        <f>F4406*I4406</f>
        <v>10742.541766666669</v>
      </c>
      <c r="M4406" s="612"/>
      <c r="N4406" s="290"/>
      <c r="O4406" s="290"/>
      <c r="P4406" s="290"/>
    </row>
    <row r="4407" spans="1:16" s="315" customFormat="1" ht="24">
      <c r="B4407" s="228" t="s">
        <v>987</v>
      </c>
      <c r="C4407" s="920"/>
      <c r="D4407" s="227" t="s">
        <v>9294</v>
      </c>
      <c r="E4407" s="229" t="s">
        <v>2195</v>
      </c>
      <c r="F4407" s="1187">
        <v>0.14699999999999999</v>
      </c>
      <c r="G4407" s="231"/>
      <c r="H4407" s="231"/>
      <c r="I4407" s="231">
        <f>VLOOKUP($B4407,'GiaMTC TT13-QD1491'!$B$7:$T$908,19,0)</f>
        <v>315355.97692982451</v>
      </c>
      <c r="J4407" s="231"/>
      <c r="K4407" s="231"/>
      <c r="L4407" s="231">
        <f>F4407*I4407</f>
        <v>46357.328608684198</v>
      </c>
      <c r="M4407" s="612"/>
      <c r="N4407" s="290"/>
      <c r="O4407" s="290"/>
      <c r="P4407" s="290"/>
    </row>
    <row r="4408" spans="1:16" s="315" customFormat="1" ht="24">
      <c r="A4408" s="762"/>
      <c r="B4408" s="770" t="s">
        <v>9352</v>
      </c>
      <c r="C4408" s="783" t="s">
        <v>9353</v>
      </c>
      <c r="D4408" s="771" t="s">
        <v>2792</v>
      </c>
      <c r="E4408" s="282"/>
      <c r="F4408" s="1189"/>
      <c r="G4408" s="284"/>
      <c r="H4408" s="284"/>
      <c r="I4408" s="284"/>
      <c r="J4408" s="284">
        <f>SUM(J4409:J4410)</f>
        <v>15244920</v>
      </c>
      <c r="K4408" s="284"/>
      <c r="L4408" s="284"/>
      <c r="M4408" s="612" t="s">
        <v>2798</v>
      </c>
      <c r="N4408" s="613">
        <f>+J4408</f>
        <v>15244920</v>
      </c>
      <c r="O4408" s="613">
        <f>K4411</f>
        <v>2784926.3804276306</v>
      </c>
      <c r="P4408" s="613">
        <f>+L4412</f>
        <v>7289294.6759471074</v>
      </c>
    </row>
    <row r="4409" spans="1:16" s="315" customFormat="1" ht="12">
      <c r="B4409" s="223"/>
      <c r="C4409" s="222"/>
      <c r="D4409" s="223" t="s">
        <v>9285</v>
      </c>
      <c r="E4409" s="217" t="s">
        <v>81</v>
      </c>
      <c r="F4409" s="1102">
        <v>306</v>
      </c>
      <c r="G4409" s="219">
        <f>VLOOKUP($D4409,[4]VLP!$C$2:$F$182,3,0)</f>
        <v>47000</v>
      </c>
      <c r="H4409" s="219"/>
      <c r="I4409" s="219"/>
      <c r="J4409" s="219">
        <f>G4409*F4409</f>
        <v>14382000</v>
      </c>
      <c r="K4409" s="219"/>
      <c r="L4409" s="219"/>
      <c r="M4409" s="612"/>
      <c r="N4409" s="290"/>
      <c r="O4409" s="290"/>
      <c r="P4409" s="290"/>
    </row>
    <row r="4410" spans="1:16" s="315" customFormat="1" ht="12">
      <c r="B4410" s="223"/>
      <c r="C4410" s="222"/>
      <c r="D4410" s="223" t="s">
        <v>2555</v>
      </c>
      <c r="E4410" s="217" t="s">
        <v>2556</v>
      </c>
      <c r="F4410" s="1102">
        <v>6</v>
      </c>
      <c r="G4410" s="219"/>
      <c r="H4410" s="219"/>
      <c r="I4410" s="219"/>
      <c r="J4410" s="219">
        <f>F4410%*SUM(J4409:J4409)</f>
        <v>862920</v>
      </c>
      <c r="K4410" s="219"/>
      <c r="L4410" s="219"/>
      <c r="M4410" s="612"/>
      <c r="N4410" s="290"/>
      <c r="O4410" s="290"/>
      <c r="P4410" s="290"/>
    </row>
    <row r="4411" spans="1:16" s="315" customFormat="1" ht="12">
      <c r="B4411" s="223"/>
      <c r="C4411" s="222"/>
      <c r="D4411" s="223" t="s">
        <v>9028</v>
      </c>
      <c r="E4411" s="217" t="s">
        <v>2540</v>
      </c>
      <c r="F4411" s="1102">
        <v>8.11</v>
      </c>
      <c r="G4411" s="219"/>
      <c r="H4411" s="219">
        <f>+_lg45</f>
        <v>343394.12828947359</v>
      </c>
      <c r="I4411" s="219"/>
      <c r="J4411" s="219"/>
      <c r="K4411" s="219">
        <f>H4411*F4411</f>
        <v>2784926.3804276306</v>
      </c>
      <c r="L4411" s="219"/>
      <c r="M4411" s="612"/>
      <c r="N4411" s="290"/>
      <c r="O4411" s="290"/>
      <c r="P4411" s="290"/>
    </row>
    <row r="4412" spans="1:16" s="315" customFormat="1" ht="12">
      <c r="B4412" s="223"/>
      <c r="C4412" s="313"/>
      <c r="D4412" s="223" t="s">
        <v>7176</v>
      </c>
      <c r="E4412" s="217"/>
      <c r="F4412" s="1102"/>
      <c r="G4412" s="219"/>
      <c r="H4412" s="219"/>
      <c r="I4412" s="219"/>
      <c r="J4412" s="219"/>
      <c r="K4412" s="219"/>
      <c r="L4412" s="219">
        <f>SUM(L4413:L4416)</f>
        <v>7289294.6759471074</v>
      </c>
      <c r="M4412" s="612"/>
      <c r="N4412" s="290"/>
      <c r="O4412" s="290"/>
      <c r="P4412" s="290"/>
    </row>
    <row r="4413" spans="1:16" s="315" customFormat="1" ht="24">
      <c r="B4413" s="223" t="s">
        <v>1484</v>
      </c>
      <c r="C4413" s="313"/>
      <c r="D4413" s="222" t="s">
        <v>1485</v>
      </c>
      <c r="E4413" s="217" t="s">
        <v>2195</v>
      </c>
      <c r="F4413" s="1102">
        <v>0.70399999999999996</v>
      </c>
      <c r="G4413" s="219"/>
      <c r="H4413" s="219"/>
      <c r="I4413" s="219">
        <f>VLOOKUP($B4413,'GiaMTC TT13-QD1491'!$B$7:$T$908,19,0)</f>
        <v>6487181.885020243</v>
      </c>
      <c r="J4413" s="219"/>
      <c r="K4413" s="219"/>
      <c r="L4413" s="219">
        <f>F4413*I4413</f>
        <v>4566976.0470542507</v>
      </c>
      <c r="M4413" s="612"/>
      <c r="N4413" s="290"/>
      <c r="O4413" s="290"/>
      <c r="P4413" s="290"/>
    </row>
    <row r="4414" spans="1:16" s="315" customFormat="1" ht="12">
      <c r="B4414" s="223" t="s">
        <v>488</v>
      </c>
      <c r="C4414" s="313"/>
      <c r="D4414" s="222" t="s">
        <v>9292</v>
      </c>
      <c r="E4414" s="217" t="s">
        <v>2195</v>
      </c>
      <c r="F4414" s="1102">
        <v>1.2789999999999999</v>
      </c>
      <c r="G4414" s="219"/>
      <c r="H4414" s="219"/>
      <c r="I4414" s="219">
        <f>VLOOKUP($B4414,'GiaMTC TT13-QD1491'!$B$7:$T$908,19,0)</f>
        <v>2074753.3783082706</v>
      </c>
      <c r="J4414" s="219"/>
      <c r="K4414" s="219"/>
      <c r="L4414" s="219">
        <f>F4414*I4414</f>
        <v>2653609.5708562778</v>
      </c>
      <c r="M4414" s="612"/>
      <c r="N4414" s="290"/>
      <c r="O4414" s="290"/>
      <c r="P4414" s="290"/>
    </row>
    <row r="4415" spans="1:16" s="315" customFormat="1" ht="12">
      <c r="B4415" s="223" t="s">
        <v>1508</v>
      </c>
      <c r="C4415" s="313"/>
      <c r="D4415" s="222" t="s">
        <v>9293</v>
      </c>
      <c r="E4415" s="217" t="s">
        <v>2195</v>
      </c>
      <c r="F4415" s="1102">
        <v>0.156</v>
      </c>
      <c r="G4415" s="219"/>
      <c r="H4415" s="219"/>
      <c r="I4415" s="219">
        <f>VLOOKUP($B4415,'GiaMTC TT13-QD1491'!$B$7:$T$908,19,0)</f>
        <v>82634.936666666676</v>
      </c>
      <c r="J4415" s="219"/>
      <c r="K4415" s="219"/>
      <c r="L4415" s="219">
        <f>F4415*I4415</f>
        <v>12891.050120000002</v>
      </c>
      <c r="M4415" s="612"/>
      <c r="N4415" s="290"/>
      <c r="O4415" s="290"/>
      <c r="P4415" s="290"/>
    </row>
    <row r="4416" spans="1:16" s="315" customFormat="1" ht="24">
      <c r="B4416" s="228" t="s">
        <v>987</v>
      </c>
      <c r="C4416" s="920"/>
      <c r="D4416" s="227" t="s">
        <v>9294</v>
      </c>
      <c r="E4416" s="229" t="s">
        <v>2195</v>
      </c>
      <c r="F4416" s="1187">
        <v>0.17699999999999999</v>
      </c>
      <c r="G4416" s="231"/>
      <c r="H4416" s="231"/>
      <c r="I4416" s="231">
        <f>VLOOKUP($B4416,'GiaMTC TT13-QD1491'!$B$7:$T$908,19,0)</f>
        <v>315355.97692982451</v>
      </c>
      <c r="J4416" s="231"/>
      <c r="K4416" s="231"/>
      <c r="L4416" s="231">
        <f>F4416*I4416</f>
        <v>55818.007916578936</v>
      </c>
      <c r="M4416" s="612"/>
      <c r="N4416" s="290"/>
      <c r="O4416" s="290"/>
      <c r="P4416" s="290"/>
    </row>
    <row r="4417" spans="1:16" s="315" customFormat="1" ht="24">
      <c r="A4417" s="762"/>
      <c r="B4417" s="770" t="s">
        <v>9354</v>
      </c>
      <c r="C4417" s="783" t="s">
        <v>9355</v>
      </c>
      <c r="D4417" s="771" t="s">
        <v>2792</v>
      </c>
      <c r="E4417" s="282"/>
      <c r="F4417" s="1189"/>
      <c r="G4417" s="284"/>
      <c r="H4417" s="284"/>
      <c r="I4417" s="284"/>
      <c r="J4417" s="284">
        <f>SUM(J4418:J4419)</f>
        <v>17785740</v>
      </c>
      <c r="K4417" s="284"/>
      <c r="L4417" s="284"/>
      <c r="M4417" s="612" t="s">
        <v>2798</v>
      </c>
      <c r="N4417" s="613">
        <f>+J4417</f>
        <v>17785740</v>
      </c>
      <c r="O4417" s="613">
        <f>K4420</f>
        <v>3131754.4499999988</v>
      </c>
      <c r="P4417" s="613">
        <f>+L4421</f>
        <v>8331298.845800491</v>
      </c>
    </row>
    <row r="4418" spans="1:16" s="315" customFormat="1" ht="12">
      <c r="B4418" s="223"/>
      <c r="C4418" s="222"/>
      <c r="D4418" s="223" t="s">
        <v>9285</v>
      </c>
      <c r="E4418" s="217" t="s">
        <v>81</v>
      </c>
      <c r="F4418" s="1102">
        <v>357</v>
      </c>
      <c r="G4418" s="219">
        <f>VLOOKUP($D4418,[4]VLP!$C$2:$F$182,3,0)</f>
        <v>47000</v>
      </c>
      <c r="H4418" s="219"/>
      <c r="I4418" s="219"/>
      <c r="J4418" s="219">
        <f>G4418*F4418</f>
        <v>16779000</v>
      </c>
      <c r="K4418" s="219"/>
      <c r="L4418" s="219"/>
      <c r="M4418" s="612"/>
      <c r="N4418" s="290"/>
      <c r="O4418" s="290"/>
      <c r="P4418" s="290"/>
    </row>
    <row r="4419" spans="1:16" s="315" customFormat="1" ht="12">
      <c r="B4419" s="223"/>
      <c r="C4419" s="222"/>
      <c r="D4419" s="223" t="s">
        <v>2555</v>
      </c>
      <c r="E4419" s="217" t="s">
        <v>2556</v>
      </c>
      <c r="F4419" s="1102">
        <v>6</v>
      </c>
      <c r="G4419" s="219"/>
      <c r="H4419" s="219"/>
      <c r="I4419" s="219"/>
      <c r="J4419" s="219">
        <f>F4419%*SUM(J4418:J4418)</f>
        <v>1006740</v>
      </c>
      <c r="K4419" s="219"/>
      <c r="L4419" s="219"/>
      <c r="M4419" s="612"/>
      <c r="N4419" s="290"/>
      <c r="O4419" s="290"/>
      <c r="P4419" s="290"/>
    </row>
    <row r="4420" spans="1:16" s="315" customFormat="1" ht="12">
      <c r="B4420" s="223"/>
      <c r="C4420" s="222"/>
      <c r="D4420" s="223" t="s">
        <v>9028</v>
      </c>
      <c r="E4420" s="217" t="s">
        <v>2540</v>
      </c>
      <c r="F4420" s="1102">
        <v>9.1199999999999992</v>
      </c>
      <c r="G4420" s="219"/>
      <c r="H4420" s="219">
        <f>+_lg45</f>
        <v>343394.12828947359</v>
      </c>
      <c r="I4420" s="219"/>
      <c r="J4420" s="219"/>
      <c r="K4420" s="219">
        <f>H4420*F4420</f>
        <v>3131754.4499999988</v>
      </c>
      <c r="L4420" s="219"/>
      <c r="M4420" s="612"/>
      <c r="N4420" s="290"/>
      <c r="O4420" s="290"/>
      <c r="P4420" s="290"/>
    </row>
    <row r="4421" spans="1:16" s="315" customFormat="1" ht="12">
      <c r="B4421" s="223"/>
      <c r="C4421" s="313"/>
      <c r="D4421" s="223" t="s">
        <v>7176</v>
      </c>
      <c r="E4421" s="217"/>
      <c r="F4421" s="1102"/>
      <c r="G4421" s="219"/>
      <c r="H4421" s="219"/>
      <c r="I4421" s="219"/>
      <c r="J4421" s="219"/>
      <c r="K4421" s="219"/>
      <c r="L4421" s="219">
        <f>SUM(L4422:L4425)</f>
        <v>8331298.845800491</v>
      </c>
      <c r="M4421" s="612"/>
      <c r="N4421" s="290"/>
      <c r="O4421" s="290"/>
      <c r="P4421" s="290"/>
    </row>
    <row r="4422" spans="1:16" s="315" customFormat="1" ht="24">
      <c r="B4422" s="223" t="s">
        <v>1484</v>
      </c>
      <c r="C4422" s="313"/>
      <c r="D4422" s="222" t="s">
        <v>1485</v>
      </c>
      <c r="E4422" s="217" t="s">
        <v>2195</v>
      </c>
      <c r="F4422" s="1102">
        <v>0.82099999999999995</v>
      </c>
      <c r="G4422" s="219"/>
      <c r="H4422" s="219"/>
      <c r="I4422" s="219">
        <f>VLOOKUP($B4422,'GiaMTC TT13-QD1491'!$B$7:$T$908,19,0)</f>
        <v>6487181.885020243</v>
      </c>
      <c r="J4422" s="219"/>
      <c r="K4422" s="219"/>
      <c r="L4422" s="219">
        <f>F4422*I4422</f>
        <v>5325976.3276016191</v>
      </c>
      <c r="M4422" s="612"/>
      <c r="N4422" s="290"/>
      <c r="O4422" s="290"/>
      <c r="P4422" s="290"/>
    </row>
    <row r="4423" spans="1:16" s="315" customFormat="1" ht="12">
      <c r="B4423" s="223" t="s">
        <v>488</v>
      </c>
      <c r="C4423" s="313"/>
      <c r="D4423" s="222" t="s">
        <v>9292</v>
      </c>
      <c r="E4423" s="217" t="s">
        <v>2195</v>
      </c>
      <c r="F4423" s="1102">
        <v>1.41</v>
      </c>
      <c r="G4423" s="219"/>
      <c r="H4423" s="219"/>
      <c r="I4423" s="219">
        <f>VLOOKUP($B4423,'GiaMTC TT13-QD1491'!$B$7:$T$908,19,0)</f>
        <v>2074753.3783082706</v>
      </c>
      <c r="J4423" s="219"/>
      <c r="K4423" s="219"/>
      <c r="L4423" s="219">
        <f>F4423*I4423</f>
        <v>2925402.2634146614</v>
      </c>
      <c r="M4423" s="612"/>
      <c r="N4423" s="290"/>
      <c r="O4423" s="290"/>
      <c r="P4423" s="290"/>
    </row>
    <row r="4424" spans="1:16" s="315" customFormat="1" ht="12">
      <c r="B4424" s="223" t="s">
        <v>1508</v>
      </c>
      <c r="C4424" s="313"/>
      <c r="D4424" s="222" t="s">
        <v>9293</v>
      </c>
      <c r="E4424" s="217" t="s">
        <v>2195</v>
      </c>
      <c r="F4424" s="1102">
        <v>0.18099999999999999</v>
      </c>
      <c r="G4424" s="219"/>
      <c r="H4424" s="219"/>
      <c r="I4424" s="219">
        <f>VLOOKUP($B4424,'GiaMTC TT13-QD1491'!$B$7:$T$908,19,0)</f>
        <v>82634.936666666676</v>
      </c>
      <c r="J4424" s="219"/>
      <c r="K4424" s="219"/>
      <c r="L4424" s="219">
        <f>F4424*I4424</f>
        <v>14956.923536666667</v>
      </c>
      <c r="M4424" s="612"/>
      <c r="N4424" s="290"/>
      <c r="O4424" s="290"/>
      <c r="P4424" s="290"/>
    </row>
    <row r="4425" spans="1:16" s="315" customFormat="1" ht="24">
      <c r="B4425" s="228" t="s">
        <v>987</v>
      </c>
      <c r="C4425" s="920"/>
      <c r="D4425" s="227" t="s">
        <v>9294</v>
      </c>
      <c r="E4425" s="229" t="s">
        <v>2195</v>
      </c>
      <c r="F4425" s="1187">
        <v>0.20599999999999999</v>
      </c>
      <c r="G4425" s="231"/>
      <c r="H4425" s="231"/>
      <c r="I4425" s="231">
        <f>VLOOKUP($B4425,'GiaMTC TT13-QD1491'!$B$7:$T$908,19,0)</f>
        <v>315355.97692982451</v>
      </c>
      <c r="J4425" s="231"/>
      <c r="K4425" s="231"/>
      <c r="L4425" s="231">
        <f>F4425*I4425</f>
        <v>64963.331247543843</v>
      </c>
      <c r="M4425" s="612"/>
      <c r="N4425" s="290"/>
      <c r="O4425" s="290"/>
      <c r="P4425" s="290"/>
    </row>
    <row r="4426" spans="1:16" s="315" customFormat="1" ht="24">
      <c r="A4426" s="762"/>
      <c r="B4426" s="770" t="s">
        <v>9356</v>
      </c>
      <c r="C4426" s="783" t="s">
        <v>9357</v>
      </c>
      <c r="D4426" s="771" t="s">
        <v>2792</v>
      </c>
      <c r="E4426" s="282"/>
      <c r="F4426" s="1189"/>
      <c r="G4426" s="284"/>
      <c r="H4426" s="284"/>
      <c r="I4426" s="284"/>
      <c r="J4426" s="284">
        <f>SUM(J4427:J4428)</f>
        <v>20326560</v>
      </c>
      <c r="K4426" s="284"/>
      <c r="L4426" s="284"/>
      <c r="M4426" s="612" t="s">
        <v>2798</v>
      </c>
      <c r="N4426" s="613">
        <f>+J4426</f>
        <v>20326560</v>
      </c>
      <c r="O4426" s="613">
        <f>K4429</f>
        <v>3464846.7544407886</v>
      </c>
      <c r="P4426" s="613">
        <f>+L4430</f>
        <v>9365349.5588274039</v>
      </c>
    </row>
    <row r="4427" spans="1:16" s="315" customFormat="1" ht="12">
      <c r="B4427" s="223"/>
      <c r="C4427" s="222"/>
      <c r="D4427" s="223" t="s">
        <v>9285</v>
      </c>
      <c r="E4427" s="217" t="s">
        <v>81</v>
      </c>
      <c r="F4427" s="1102">
        <v>408</v>
      </c>
      <c r="G4427" s="219">
        <f>VLOOKUP($D4427,[4]VLP!$C$2:$F$182,3,0)</f>
        <v>47000</v>
      </c>
      <c r="H4427" s="219"/>
      <c r="I4427" s="219"/>
      <c r="J4427" s="219">
        <f>G4427*F4427</f>
        <v>19176000</v>
      </c>
      <c r="K4427" s="219"/>
      <c r="L4427" s="219"/>
      <c r="M4427" s="612"/>
      <c r="N4427" s="290"/>
      <c r="O4427" s="290"/>
      <c r="P4427" s="290"/>
    </row>
    <row r="4428" spans="1:16" s="315" customFormat="1" ht="12">
      <c r="B4428" s="223"/>
      <c r="C4428" s="222"/>
      <c r="D4428" s="223" t="s">
        <v>2555</v>
      </c>
      <c r="E4428" s="217" t="s">
        <v>2556</v>
      </c>
      <c r="F4428" s="1102">
        <v>6</v>
      </c>
      <c r="G4428" s="219"/>
      <c r="H4428" s="219"/>
      <c r="I4428" s="219"/>
      <c r="J4428" s="219">
        <f>F4428%*SUM(J4427:J4427)</f>
        <v>1150560</v>
      </c>
      <c r="K4428" s="219"/>
      <c r="L4428" s="219"/>
      <c r="M4428" s="612"/>
      <c r="N4428" s="290"/>
      <c r="O4428" s="290"/>
      <c r="P4428" s="290"/>
    </row>
    <row r="4429" spans="1:16" s="315" customFormat="1" ht="12">
      <c r="B4429" s="223"/>
      <c r="C4429" s="222"/>
      <c r="D4429" s="223" t="s">
        <v>9028</v>
      </c>
      <c r="E4429" s="217" t="s">
        <v>2540</v>
      </c>
      <c r="F4429" s="1102">
        <v>10.09</v>
      </c>
      <c r="G4429" s="219"/>
      <c r="H4429" s="219">
        <f>+_lg45</f>
        <v>343394.12828947359</v>
      </c>
      <c r="I4429" s="219"/>
      <c r="J4429" s="219"/>
      <c r="K4429" s="219">
        <f>H4429*F4429</f>
        <v>3464846.7544407886</v>
      </c>
      <c r="L4429" s="219"/>
      <c r="M4429" s="612"/>
      <c r="N4429" s="290"/>
      <c r="O4429" s="290"/>
      <c r="P4429" s="290"/>
    </row>
    <row r="4430" spans="1:16" s="315" customFormat="1" ht="12">
      <c r="B4430" s="223"/>
      <c r="C4430" s="313"/>
      <c r="D4430" s="223" t="s">
        <v>7176</v>
      </c>
      <c r="E4430" s="217"/>
      <c r="F4430" s="1102"/>
      <c r="G4430" s="219"/>
      <c r="H4430" s="219"/>
      <c r="I4430" s="219"/>
      <c r="J4430" s="219"/>
      <c r="K4430" s="219"/>
      <c r="L4430" s="219">
        <f>SUM(L4431:L4434)</f>
        <v>9365349.5588274039</v>
      </c>
      <c r="M4430" s="612"/>
      <c r="N4430" s="290"/>
      <c r="O4430" s="290"/>
      <c r="P4430" s="290"/>
    </row>
    <row r="4431" spans="1:16" s="315" customFormat="1" ht="24">
      <c r="B4431" s="223" t="s">
        <v>1484</v>
      </c>
      <c r="C4431" s="313"/>
      <c r="D4431" s="222" t="s">
        <v>1485</v>
      </c>
      <c r="E4431" s="217" t="s">
        <v>2195</v>
      </c>
      <c r="F4431" s="1102">
        <v>0.93899999999999995</v>
      </c>
      <c r="G4431" s="219"/>
      <c r="H4431" s="219"/>
      <c r="I4431" s="219">
        <f>VLOOKUP($B4431,'GiaMTC TT13-QD1491'!$B$7:$T$908,19,0)</f>
        <v>6487181.885020243</v>
      </c>
      <c r="J4431" s="219"/>
      <c r="K4431" s="219"/>
      <c r="L4431" s="219">
        <f>F4431*I4431</f>
        <v>6091463.7900340082</v>
      </c>
      <c r="M4431" s="612"/>
      <c r="N4431" s="290"/>
      <c r="O4431" s="290"/>
      <c r="P4431" s="290"/>
    </row>
    <row r="4432" spans="1:16" s="315" customFormat="1" ht="12">
      <c r="B4432" s="223" t="s">
        <v>488</v>
      </c>
      <c r="C4432" s="313"/>
      <c r="D4432" s="222" t="s">
        <v>9292</v>
      </c>
      <c r="E4432" s="217" t="s">
        <v>2195</v>
      </c>
      <c r="F4432" s="1102">
        <v>1.534</v>
      </c>
      <c r="G4432" s="219"/>
      <c r="H4432" s="219"/>
      <c r="I4432" s="219">
        <f>VLOOKUP($B4432,'GiaMTC TT13-QD1491'!$B$7:$T$908,19,0)</f>
        <v>2074753.3783082706</v>
      </c>
      <c r="J4432" s="219"/>
      <c r="K4432" s="219"/>
      <c r="L4432" s="219">
        <f>F4432*I4432</f>
        <v>3182671.6823248873</v>
      </c>
      <c r="M4432" s="612"/>
      <c r="N4432" s="290"/>
      <c r="O4432" s="290"/>
      <c r="P4432" s="290"/>
    </row>
    <row r="4433" spans="2:18" s="315" customFormat="1" ht="12">
      <c r="B4433" s="223" t="s">
        <v>1508</v>
      </c>
      <c r="C4433" s="313"/>
      <c r="D4433" s="222" t="s">
        <v>9293</v>
      </c>
      <c r="E4433" s="217" t="s">
        <v>2195</v>
      </c>
      <c r="F4433" s="1102">
        <v>0.20699999999999999</v>
      </c>
      <c r="G4433" s="219"/>
      <c r="H4433" s="219"/>
      <c r="I4433" s="219">
        <f>VLOOKUP($B4433,'GiaMTC TT13-QD1491'!$B$7:$T$908,19,0)</f>
        <v>82634.936666666676</v>
      </c>
      <c r="J4433" s="219"/>
      <c r="K4433" s="219"/>
      <c r="L4433" s="219">
        <f>F4433*I4433</f>
        <v>17105.43189</v>
      </c>
      <c r="M4433" s="612"/>
      <c r="N4433" s="290"/>
      <c r="O4433" s="290"/>
      <c r="P4433" s="290"/>
    </row>
    <row r="4434" spans="2:18" s="315" customFormat="1" ht="24">
      <c r="B4434" s="228" t="s">
        <v>987</v>
      </c>
      <c r="C4434" s="920"/>
      <c r="D4434" s="227" t="s">
        <v>9294</v>
      </c>
      <c r="E4434" s="229" t="s">
        <v>2195</v>
      </c>
      <c r="F4434" s="1187">
        <v>0.23499999999999999</v>
      </c>
      <c r="G4434" s="231"/>
      <c r="H4434" s="231"/>
      <c r="I4434" s="231">
        <f>VLOOKUP($B4434,'GiaMTC TT13-QD1491'!$B$7:$T$908,19,0)</f>
        <v>315355.97692982451</v>
      </c>
      <c r="J4434" s="231"/>
      <c r="K4434" s="231"/>
      <c r="L4434" s="231">
        <f>F4434*I4434</f>
        <v>74108.654578508751</v>
      </c>
      <c r="M4434" s="612"/>
      <c r="N4434" s="290"/>
      <c r="O4434" s="290"/>
      <c r="P4434" s="290"/>
    </row>
    <row r="4435" spans="2:18" s="315" customFormat="1" ht="12">
      <c r="C4435" s="313"/>
      <c r="D4435" s="313"/>
      <c r="E4435" s="290"/>
      <c r="F4435" s="1186"/>
      <c r="G4435" s="292"/>
      <c r="H4435" s="292"/>
      <c r="I4435" s="292"/>
      <c r="J4435" s="292"/>
      <c r="K4435" s="292"/>
      <c r="L4435" s="292"/>
      <c r="M4435" s="612"/>
      <c r="N4435" s="290"/>
      <c r="O4435" s="290"/>
      <c r="P4435" s="290"/>
    </row>
    <row r="4436" spans="2:18" s="315" customFormat="1" ht="12.75">
      <c r="B4436" s="208" t="s">
        <v>9358</v>
      </c>
      <c r="C4436" s="208" t="s">
        <v>9359</v>
      </c>
      <c r="F4436" s="1184"/>
      <c r="G4436" s="292"/>
      <c r="H4436" s="292"/>
      <c r="L4436" s="292"/>
      <c r="M4436" s="612"/>
      <c r="N4436" s="290"/>
      <c r="O4436" s="290"/>
      <c r="P4436" s="290"/>
    </row>
    <row r="4437" spans="2:18" s="315" customFormat="1" ht="12">
      <c r="B4437" s="404"/>
      <c r="F4437" s="1184"/>
      <c r="G4437" s="292"/>
      <c r="H4437" s="292"/>
      <c r="I4437" s="1734" t="s">
        <v>9238</v>
      </c>
      <c r="J4437" s="1734"/>
      <c r="K4437" s="1734"/>
      <c r="L4437" s="1734"/>
      <c r="M4437" s="612"/>
      <c r="N4437" s="290"/>
      <c r="O4437" s="290"/>
      <c r="P4437" s="290"/>
    </row>
    <row r="4438" spans="2:18" s="315" customFormat="1" ht="12">
      <c r="B4438" s="1670" t="s">
        <v>438</v>
      </c>
      <c r="C4438" s="1670" t="s">
        <v>2538</v>
      </c>
      <c r="D4438" s="1670" t="s">
        <v>2539</v>
      </c>
      <c r="E4438" s="1617" t="s">
        <v>2787</v>
      </c>
      <c r="F4438" s="1712" t="s">
        <v>2788</v>
      </c>
      <c r="G4438" s="1624" t="s">
        <v>77</v>
      </c>
      <c r="H4438" s="1625"/>
      <c r="I4438" s="1626"/>
      <c r="J4438" s="1624" t="s">
        <v>2781</v>
      </c>
      <c r="K4438" s="1625"/>
      <c r="L4438" s="1626"/>
      <c r="M4438" s="611"/>
      <c r="N4438" s="802"/>
      <c r="O4438" s="802"/>
      <c r="P4438" s="290"/>
    </row>
    <row r="4439" spans="2:18" s="315" customFormat="1" ht="12">
      <c r="B4439" s="1672"/>
      <c r="C4439" s="1672"/>
      <c r="D4439" s="1672"/>
      <c r="E4439" s="1618"/>
      <c r="F4439" s="1713"/>
      <c r="G4439" s="280" t="s">
        <v>2554</v>
      </c>
      <c r="H4439" s="280" t="s">
        <v>2783</v>
      </c>
      <c r="I4439" s="280" t="s">
        <v>2784</v>
      </c>
      <c r="J4439" s="280" t="s">
        <v>2554</v>
      </c>
      <c r="K4439" s="280" t="s">
        <v>2783</v>
      </c>
      <c r="L4439" s="280" t="s">
        <v>2784</v>
      </c>
      <c r="M4439" s="612"/>
      <c r="N4439" s="290"/>
      <c r="O4439" s="290"/>
      <c r="P4439" s="290"/>
    </row>
    <row r="4440" spans="2:18" s="813" customFormat="1" ht="12">
      <c r="B4440" s="921" t="s">
        <v>9360</v>
      </c>
      <c r="C4440" s="922" t="s">
        <v>9361</v>
      </c>
      <c r="D4440" s="620" t="s">
        <v>2823</v>
      </c>
      <c r="E4440" s="923" t="s">
        <v>2540</v>
      </c>
      <c r="F4440" s="1214">
        <v>0.35</v>
      </c>
      <c r="G4440" s="621"/>
      <c r="H4440" s="621">
        <f>+_lg35</f>
        <v>290785</v>
      </c>
      <c r="I4440" s="621"/>
      <c r="J4440" s="621"/>
      <c r="K4440" s="621">
        <f>H4440*F4440</f>
        <v>101774.75</v>
      </c>
      <c r="L4440" s="621"/>
      <c r="M4440" s="828" t="s">
        <v>11171</v>
      </c>
      <c r="N4440" s="825"/>
      <c r="O4440" s="825">
        <f>K4440</f>
        <v>101774.75</v>
      </c>
      <c r="P4440" s="825"/>
    </row>
    <row r="4441" spans="2:18" s="813" customFormat="1" ht="12">
      <c r="B4441" s="924"/>
      <c r="C4441" s="925"/>
      <c r="E4441" s="816"/>
      <c r="F4441" s="1215"/>
      <c r="G4441" s="814"/>
      <c r="H4441" s="814"/>
      <c r="I4441" s="814"/>
      <c r="J4441" s="814"/>
      <c r="K4441" s="814"/>
      <c r="L4441" s="814"/>
      <c r="M4441" s="828"/>
      <c r="N4441" s="825"/>
      <c r="O4441" s="825"/>
      <c r="P4441" s="825"/>
    </row>
    <row r="4442" spans="2:18" s="813" customFormat="1" ht="14.25">
      <c r="B4442" s="914" t="s">
        <v>9362</v>
      </c>
      <c r="C4442" s="914" t="s">
        <v>9363</v>
      </c>
      <c r="F4442" s="1194"/>
      <c r="G4442" s="814"/>
      <c r="H4442" s="814"/>
      <c r="I4442" s="814"/>
      <c r="J4442" s="814"/>
      <c r="K4442" s="814"/>
      <c r="L4442" s="814"/>
      <c r="M4442" s="828"/>
      <c r="N4442" s="816"/>
      <c r="O4442" s="816"/>
      <c r="P4442" s="816"/>
      <c r="R4442" s="1173"/>
    </row>
    <row r="4443" spans="2:18" s="813" customFormat="1" ht="28.5">
      <c r="B4443" s="926" t="s">
        <v>9364</v>
      </c>
      <c r="C4443" s="914" t="s">
        <v>9365</v>
      </c>
      <c r="F4443" s="1194"/>
      <c r="G4443" s="814"/>
      <c r="H4443" s="814"/>
      <c r="L4443" s="814"/>
      <c r="M4443" s="828"/>
      <c r="N4443" s="816"/>
      <c r="O4443" s="816"/>
      <c r="P4443" s="816"/>
      <c r="R4443" s="1173" t="s">
        <v>8</v>
      </c>
    </row>
    <row r="4444" spans="2:18" s="813" customFormat="1" ht="14.25">
      <c r="B4444" s="926" t="s">
        <v>9366</v>
      </c>
      <c r="C4444" s="914" t="s">
        <v>9367</v>
      </c>
      <c r="F4444" s="1194"/>
      <c r="G4444" s="814"/>
      <c r="H4444" s="814"/>
      <c r="L4444" s="814"/>
      <c r="M4444" s="828"/>
      <c r="N4444" s="816"/>
      <c r="O4444" s="816"/>
      <c r="P4444" s="816"/>
      <c r="R4444" s="1174" t="s">
        <v>9368</v>
      </c>
    </row>
    <row r="4445" spans="2:18" s="813" customFormat="1" ht="12.75">
      <c r="B4445" s="915"/>
      <c r="F4445" s="1194"/>
      <c r="G4445" s="814"/>
      <c r="H4445" s="814"/>
      <c r="I4445" s="1733" t="s">
        <v>9255</v>
      </c>
      <c r="J4445" s="1733"/>
      <c r="K4445" s="1733"/>
      <c r="L4445" s="1733"/>
      <c r="M4445" s="828"/>
      <c r="N4445" s="816"/>
      <c r="O4445" s="816"/>
      <c r="P4445" s="816"/>
      <c r="R4445" s="1174" t="s">
        <v>9369</v>
      </c>
    </row>
    <row r="4446" spans="2:18" s="813" customFormat="1" ht="12.75">
      <c r="B4446" s="1687" t="s">
        <v>438</v>
      </c>
      <c r="C4446" s="1687" t="s">
        <v>2538</v>
      </c>
      <c r="D4446" s="1687" t="s">
        <v>2539</v>
      </c>
      <c r="E4446" s="1673" t="s">
        <v>2787</v>
      </c>
      <c r="F4446" s="1726" t="s">
        <v>2788</v>
      </c>
      <c r="G4446" s="1683" t="s">
        <v>77</v>
      </c>
      <c r="H4446" s="1684"/>
      <c r="I4446" s="1685"/>
      <c r="J4446" s="1683" t="s">
        <v>2781</v>
      </c>
      <c r="K4446" s="1684"/>
      <c r="L4446" s="1685"/>
      <c r="M4446" s="916"/>
      <c r="N4446" s="917"/>
      <c r="O4446" s="917"/>
      <c r="P4446" s="816"/>
      <c r="R4446" s="1174" t="s">
        <v>9370</v>
      </c>
    </row>
    <row r="4447" spans="2:18" s="813" customFormat="1" ht="12.75">
      <c r="B4447" s="1689"/>
      <c r="C4447" s="1689"/>
      <c r="D4447" s="1689"/>
      <c r="E4447" s="1675"/>
      <c r="F4447" s="1727"/>
      <c r="G4447" s="817" t="s">
        <v>2554</v>
      </c>
      <c r="H4447" s="817" t="s">
        <v>2783</v>
      </c>
      <c r="I4447" s="817" t="s">
        <v>2784</v>
      </c>
      <c r="J4447" s="817" t="s">
        <v>2554</v>
      </c>
      <c r="K4447" s="817" t="s">
        <v>2783</v>
      </c>
      <c r="L4447" s="817" t="s">
        <v>2784</v>
      </c>
      <c r="M4447" s="828"/>
      <c r="N4447" s="816"/>
      <c r="O4447" s="816"/>
      <c r="P4447" s="816"/>
      <c r="R4447" s="1174" t="s">
        <v>9371</v>
      </c>
    </row>
    <row r="4448" spans="2:18" s="813" customFormat="1" ht="12.75">
      <c r="B4448" s="840" t="s">
        <v>9372</v>
      </c>
      <c r="C4448" s="910" t="s">
        <v>9373</v>
      </c>
      <c r="D4448" s="820" t="s">
        <v>2792</v>
      </c>
      <c r="E4448" s="911"/>
      <c r="F4448" s="1212"/>
      <c r="G4448" s="821"/>
      <c r="H4448" s="821"/>
      <c r="I4448" s="821"/>
      <c r="J4448" s="821">
        <f>SUM(J4449:J4451)</f>
        <v>36850</v>
      </c>
      <c r="K4448" s="821"/>
      <c r="L4448" s="821"/>
      <c r="M4448" s="828" t="s">
        <v>2798</v>
      </c>
      <c r="N4448" s="825">
        <f>+J4448</f>
        <v>36850</v>
      </c>
      <c r="O4448" s="825">
        <f>K4452</f>
        <v>561865.49013157887</v>
      </c>
      <c r="P4448" s="816"/>
      <c r="R4448" s="1174" t="s">
        <v>9374</v>
      </c>
    </row>
    <row r="4449" spans="2:18" s="813" customFormat="1" ht="12.75">
      <c r="B4449" s="823"/>
      <c r="C4449" s="869"/>
      <c r="D4449" s="823" t="s">
        <v>138</v>
      </c>
      <c r="E4449" s="826" t="s">
        <v>81</v>
      </c>
      <c r="F4449" s="1197">
        <v>0.7</v>
      </c>
      <c r="G4449" s="824">
        <f>VLOOKUP($D4449,VLP!$C$3:$F$191,3,0)</f>
        <v>38000</v>
      </c>
      <c r="H4449" s="824"/>
      <c r="I4449" s="824"/>
      <c r="J4449" s="824">
        <f>G4449*F4449</f>
        <v>26600</v>
      </c>
      <c r="K4449" s="824"/>
      <c r="L4449" s="824"/>
      <c r="M4449" s="828"/>
      <c r="N4449" s="816"/>
      <c r="O4449" s="816"/>
      <c r="P4449" s="816"/>
      <c r="R4449" s="1174" t="s">
        <v>9375</v>
      </c>
    </row>
    <row r="4450" spans="2:18" s="813" customFormat="1" ht="12.75">
      <c r="B4450" s="823"/>
      <c r="C4450" s="869"/>
      <c r="D4450" s="823" t="s">
        <v>188</v>
      </c>
      <c r="E4450" s="826" t="s">
        <v>81</v>
      </c>
      <c r="F4450" s="1197">
        <v>0.3</v>
      </c>
      <c r="G4450" s="824">
        <f>VLOOKUP($D4450,VLP!$C$3:$F$191,3,0)</f>
        <v>27500</v>
      </c>
      <c r="H4450" s="824"/>
      <c r="I4450" s="824"/>
      <c r="J4450" s="824">
        <f>G4450*F4450</f>
        <v>8250</v>
      </c>
      <c r="K4450" s="824"/>
      <c r="L4450" s="824"/>
      <c r="M4450" s="828"/>
      <c r="N4450" s="816"/>
      <c r="O4450" s="816"/>
      <c r="P4450" s="816"/>
      <c r="R4450" s="1174" t="s">
        <v>9376</v>
      </c>
    </row>
    <row r="4451" spans="2:18" s="813" customFormat="1" ht="12.75">
      <c r="B4451" s="823"/>
      <c r="C4451" s="869"/>
      <c r="D4451" s="823" t="s">
        <v>90</v>
      </c>
      <c r="E4451" s="826" t="s">
        <v>91</v>
      </c>
      <c r="F4451" s="1197">
        <v>0.2</v>
      </c>
      <c r="G4451" s="824">
        <f>VLOOKUP($D4451,VLP!$C$3:$F$191,3,0)</f>
        <v>10000</v>
      </c>
      <c r="H4451" s="824"/>
      <c r="I4451" s="824"/>
      <c r="J4451" s="824">
        <f>G4451*F4451</f>
        <v>2000</v>
      </c>
      <c r="K4451" s="824"/>
      <c r="L4451" s="824"/>
      <c r="M4451" s="828"/>
      <c r="N4451" s="816"/>
      <c r="O4451" s="816"/>
      <c r="P4451" s="816"/>
      <c r="R4451" s="1174" t="s">
        <v>9377</v>
      </c>
    </row>
    <row r="4452" spans="2:18" s="813" customFormat="1" ht="12">
      <c r="B4452" s="831"/>
      <c r="C4452" s="918"/>
      <c r="D4452" s="831" t="s">
        <v>2790</v>
      </c>
      <c r="E4452" s="832" t="s">
        <v>2540</v>
      </c>
      <c r="F4452" s="1198">
        <v>1.78</v>
      </c>
      <c r="G4452" s="834"/>
      <c r="H4452" s="834">
        <f>+_lg40</f>
        <v>315654.76973684208</v>
      </c>
      <c r="I4452" s="834"/>
      <c r="J4452" s="834"/>
      <c r="K4452" s="834">
        <f>H4452*F4452</f>
        <v>561865.49013157887</v>
      </c>
      <c r="L4452" s="834"/>
      <c r="M4452" s="828"/>
      <c r="N4452" s="816"/>
      <c r="O4452" s="816"/>
      <c r="P4452" s="816"/>
    </row>
    <row r="4453" spans="2:18" s="813" customFormat="1" ht="12">
      <c r="B4453" s="840" t="s">
        <v>9378</v>
      </c>
      <c r="C4453" s="910" t="s">
        <v>9379</v>
      </c>
      <c r="D4453" s="820" t="s">
        <v>2792</v>
      </c>
      <c r="E4453" s="911"/>
      <c r="F4453" s="1212"/>
      <c r="G4453" s="821"/>
      <c r="H4453" s="821"/>
      <c r="I4453" s="821"/>
      <c r="J4453" s="821">
        <f>SUM(J4454:J4456)</f>
        <v>36850</v>
      </c>
      <c r="K4453" s="821"/>
      <c r="L4453" s="821"/>
      <c r="M4453" s="828" t="s">
        <v>2798</v>
      </c>
      <c r="N4453" s="825">
        <f>+J4453</f>
        <v>36850</v>
      </c>
      <c r="O4453" s="825">
        <f>K4457</f>
        <v>653405.37335526303</v>
      </c>
      <c r="P4453" s="816"/>
    </row>
    <row r="4454" spans="2:18" s="813" customFormat="1" ht="12">
      <c r="B4454" s="823"/>
      <c r="C4454" s="869"/>
      <c r="D4454" s="823" t="s">
        <v>138</v>
      </c>
      <c r="E4454" s="826" t="s">
        <v>81</v>
      </c>
      <c r="F4454" s="1197">
        <v>0.7</v>
      </c>
      <c r="G4454" s="824">
        <f>VLOOKUP($D4454,VLP!$C$3:$F$191,3,0)</f>
        <v>38000</v>
      </c>
      <c r="H4454" s="824"/>
      <c r="I4454" s="824"/>
      <c r="J4454" s="824">
        <f>G4454*F4454</f>
        <v>26600</v>
      </c>
      <c r="K4454" s="824"/>
      <c r="L4454" s="824"/>
      <c r="M4454" s="828"/>
      <c r="N4454" s="816"/>
      <c r="O4454" s="816"/>
      <c r="P4454" s="816"/>
    </row>
    <row r="4455" spans="2:18" s="813" customFormat="1" ht="12">
      <c r="B4455" s="823"/>
      <c r="C4455" s="869"/>
      <c r="D4455" s="823" t="s">
        <v>188</v>
      </c>
      <c r="E4455" s="826" t="s">
        <v>81</v>
      </c>
      <c r="F4455" s="1197">
        <v>0.3</v>
      </c>
      <c r="G4455" s="824">
        <f>VLOOKUP($D4455,VLP!$C$3:$F$191,3,0)</f>
        <v>27500</v>
      </c>
      <c r="H4455" s="824"/>
      <c r="I4455" s="824"/>
      <c r="J4455" s="824">
        <f>G4455*F4455</f>
        <v>8250</v>
      </c>
      <c r="K4455" s="824"/>
      <c r="L4455" s="824"/>
      <c r="M4455" s="828"/>
      <c r="N4455" s="816"/>
      <c r="O4455" s="816"/>
      <c r="P4455" s="816"/>
    </row>
    <row r="4456" spans="2:18" s="813" customFormat="1" ht="12">
      <c r="B4456" s="823"/>
      <c r="C4456" s="869"/>
      <c r="D4456" s="823" t="s">
        <v>90</v>
      </c>
      <c r="E4456" s="826" t="s">
        <v>91</v>
      </c>
      <c r="F4456" s="1197">
        <v>0.2</v>
      </c>
      <c r="G4456" s="824">
        <f>VLOOKUP($D4456,VLP!$C$3:$F$191,3,0)</f>
        <v>10000</v>
      </c>
      <c r="H4456" s="824"/>
      <c r="I4456" s="824"/>
      <c r="J4456" s="824">
        <f>G4456*F4456</f>
        <v>2000</v>
      </c>
      <c r="K4456" s="824"/>
      <c r="L4456" s="824"/>
      <c r="M4456" s="828"/>
      <c r="N4456" s="816"/>
      <c r="O4456" s="816"/>
      <c r="P4456" s="816"/>
    </row>
    <row r="4457" spans="2:18" s="813" customFormat="1" ht="12">
      <c r="B4457" s="831"/>
      <c r="C4457" s="918"/>
      <c r="D4457" s="831" t="s">
        <v>2790</v>
      </c>
      <c r="E4457" s="832" t="s">
        <v>2540</v>
      </c>
      <c r="F4457" s="1198">
        <v>2.0699999999999998</v>
      </c>
      <c r="G4457" s="834"/>
      <c r="H4457" s="834">
        <f>+_lg40</f>
        <v>315654.76973684208</v>
      </c>
      <c r="I4457" s="834"/>
      <c r="J4457" s="834"/>
      <c r="K4457" s="834">
        <f>H4457*F4457</f>
        <v>653405.37335526303</v>
      </c>
      <c r="L4457" s="834"/>
      <c r="M4457" s="828"/>
      <c r="N4457" s="816"/>
      <c r="O4457" s="816"/>
      <c r="P4457" s="816"/>
    </row>
    <row r="4458" spans="2:18" s="813" customFormat="1" ht="12">
      <c r="B4458" s="840" t="s">
        <v>9380</v>
      </c>
      <c r="C4458" s="910" t="s">
        <v>9381</v>
      </c>
      <c r="D4458" s="820" t="s">
        <v>2792</v>
      </c>
      <c r="E4458" s="911"/>
      <c r="F4458" s="1212"/>
      <c r="G4458" s="821"/>
      <c r="H4458" s="821"/>
      <c r="I4458" s="821"/>
      <c r="J4458" s="821">
        <f>SUM(J4459:J4461)</f>
        <v>36850</v>
      </c>
      <c r="K4458" s="821"/>
      <c r="L4458" s="821"/>
      <c r="M4458" s="828" t="s">
        <v>2798</v>
      </c>
      <c r="N4458" s="825">
        <f>+J4458</f>
        <v>36850</v>
      </c>
      <c r="O4458" s="825">
        <f>K4462</f>
        <v>868050.61677631573</v>
      </c>
      <c r="P4458" s="816"/>
    </row>
    <row r="4459" spans="2:18" s="813" customFormat="1" ht="12">
      <c r="B4459" s="823"/>
      <c r="C4459" s="869"/>
      <c r="D4459" s="823" t="s">
        <v>138</v>
      </c>
      <c r="E4459" s="826" t="s">
        <v>81</v>
      </c>
      <c r="F4459" s="1197">
        <v>0.7</v>
      </c>
      <c r="G4459" s="824">
        <f>VLOOKUP($D4459,VLP!$C$3:$F$191,3,0)</f>
        <v>38000</v>
      </c>
      <c r="H4459" s="824"/>
      <c r="I4459" s="824"/>
      <c r="J4459" s="824">
        <f>G4459*F4459</f>
        <v>26600</v>
      </c>
      <c r="K4459" s="824"/>
      <c r="L4459" s="824"/>
      <c r="M4459" s="828"/>
      <c r="N4459" s="816"/>
      <c r="O4459" s="816"/>
      <c r="P4459" s="816"/>
    </row>
    <row r="4460" spans="2:18" s="813" customFormat="1" ht="12">
      <c r="B4460" s="823"/>
      <c r="C4460" s="869"/>
      <c r="D4460" s="823" t="s">
        <v>188</v>
      </c>
      <c r="E4460" s="826" t="s">
        <v>81</v>
      </c>
      <c r="F4460" s="1197">
        <v>0.3</v>
      </c>
      <c r="G4460" s="824">
        <f>VLOOKUP($D4460,VLP!$C$3:$F$191,3,0)</f>
        <v>27500</v>
      </c>
      <c r="H4460" s="824"/>
      <c r="I4460" s="824"/>
      <c r="J4460" s="824">
        <f>G4460*F4460</f>
        <v>8250</v>
      </c>
      <c r="K4460" s="824"/>
      <c r="L4460" s="824"/>
      <c r="M4460" s="828"/>
      <c r="N4460" s="816"/>
      <c r="O4460" s="816"/>
      <c r="P4460" s="816"/>
    </row>
    <row r="4461" spans="2:18" s="813" customFormat="1" ht="12">
      <c r="B4461" s="823"/>
      <c r="C4461" s="869"/>
      <c r="D4461" s="823" t="s">
        <v>90</v>
      </c>
      <c r="E4461" s="826" t="s">
        <v>91</v>
      </c>
      <c r="F4461" s="1197">
        <v>0.2</v>
      </c>
      <c r="G4461" s="824">
        <f>VLOOKUP($D4461,VLP!$C$3:$F$191,3,0)</f>
        <v>10000</v>
      </c>
      <c r="H4461" s="824"/>
      <c r="I4461" s="824"/>
      <c r="J4461" s="824">
        <f>G4461*F4461</f>
        <v>2000</v>
      </c>
      <c r="K4461" s="824"/>
      <c r="L4461" s="824"/>
      <c r="M4461" s="828"/>
      <c r="N4461" s="816"/>
      <c r="O4461" s="816"/>
      <c r="P4461" s="816"/>
    </row>
    <row r="4462" spans="2:18" s="813" customFormat="1" ht="12">
      <c r="B4462" s="831"/>
      <c r="C4462" s="918"/>
      <c r="D4462" s="831" t="s">
        <v>2790</v>
      </c>
      <c r="E4462" s="832" t="s">
        <v>2540</v>
      </c>
      <c r="F4462" s="1198">
        <v>2.75</v>
      </c>
      <c r="G4462" s="834"/>
      <c r="H4462" s="834">
        <f>+_lg40</f>
        <v>315654.76973684208</v>
      </c>
      <c r="I4462" s="834"/>
      <c r="J4462" s="834"/>
      <c r="K4462" s="834">
        <f>H4462*F4462</f>
        <v>868050.61677631573</v>
      </c>
      <c r="L4462" s="834"/>
      <c r="M4462" s="828"/>
      <c r="N4462" s="816"/>
      <c r="O4462" s="816"/>
      <c r="P4462" s="816"/>
    </row>
    <row r="4463" spans="2:18" s="813" customFormat="1" ht="12">
      <c r="B4463" s="840" t="s">
        <v>9382</v>
      </c>
      <c r="C4463" s="910" t="s">
        <v>9383</v>
      </c>
      <c r="D4463" s="820" t="s">
        <v>2792</v>
      </c>
      <c r="E4463" s="911"/>
      <c r="F4463" s="1212"/>
      <c r="G4463" s="821"/>
      <c r="H4463" s="821"/>
      <c r="I4463" s="821"/>
      <c r="J4463" s="821">
        <f>SUM(J4464:J4466)</f>
        <v>44400</v>
      </c>
      <c r="K4463" s="821"/>
      <c r="L4463" s="821"/>
      <c r="M4463" s="828" t="s">
        <v>2798</v>
      </c>
      <c r="N4463" s="825">
        <f>+J4463</f>
        <v>44400</v>
      </c>
      <c r="O4463" s="825">
        <f>K4467</f>
        <v>1130044.0756578946</v>
      </c>
      <c r="P4463" s="816"/>
    </row>
    <row r="4464" spans="2:18" s="813" customFormat="1" ht="12">
      <c r="B4464" s="823"/>
      <c r="C4464" s="869"/>
      <c r="D4464" s="823" t="s">
        <v>138</v>
      </c>
      <c r="E4464" s="826" t="s">
        <v>81</v>
      </c>
      <c r="F4464" s="1197">
        <v>0.8</v>
      </c>
      <c r="G4464" s="824">
        <f>VLOOKUP($D4464,VLP!$C$3:$F$191,3,0)</f>
        <v>38000</v>
      </c>
      <c r="H4464" s="824"/>
      <c r="I4464" s="824"/>
      <c r="J4464" s="824">
        <f>G4464*F4464</f>
        <v>30400</v>
      </c>
      <c r="K4464" s="824"/>
      <c r="L4464" s="824"/>
      <c r="M4464" s="828"/>
      <c r="N4464" s="816"/>
      <c r="O4464" s="816"/>
      <c r="P4464" s="816"/>
    </row>
    <row r="4465" spans="2:16" s="813" customFormat="1" ht="12">
      <c r="B4465" s="823"/>
      <c r="C4465" s="869"/>
      <c r="D4465" s="823" t="s">
        <v>188</v>
      </c>
      <c r="E4465" s="826" t="s">
        <v>81</v>
      </c>
      <c r="F4465" s="1197">
        <v>0.4</v>
      </c>
      <c r="G4465" s="824">
        <f>VLOOKUP($D4465,VLP!$C$3:$F$191,3,0)</f>
        <v>27500</v>
      </c>
      <c r="H4465" s="824"/>
      <c r="I4465" s="824"/>
      <c r="J4465" s="824">
        <f>G4465*F4465</f>
        <v>11000</v>
      </c>
      <c r="K4465" s="824"/>
      <c r="L4465" s="824"/>
      <c r="M4465" s="828"/>
      <c r="N4465" s="816"/>
      <c r="O4465" s="816"/>
      <c r="P4465" s="816"/>
    </row>
    <row r="4466" spans="2:16" s="813" customFormat="1" ht="12">
      <c r="B4466" s="823"/>
      <c r="C4466" s="869"/>
      <c r="D4466" s="823" t="s">
        <v>90</v>
      </c>
      <c r="E4466" s="826" t="s">
        <v>91</v>
      </c>
      <c r="F4466" s="1197">
        <v>0.3</v>
      </c>
      <c r="G4466" s="824">
        <f>VLOOKUP($D4466,VLP!$C$3:$F$191,3,0)</f>
        <v>10000</v>
      </c>
      <c r="H4466" s="824"/>
      <c r="I4466" s="824"/>
      <c r="J4466" s="824">
        <f>G4466*F4466</f>
        <v>3000</v>
      </c>
      <c r="K4466" s="824"/>
      <c r="L4466" s="824"/>
      <c r="M4466" s="828"/>
      <c r="N4466" s="816"/>
      <c r="O4466" s="816"/>
      <c r="P4466" s="816"/>
    </row>
    <row r="4467" spans="2:16" s="813" customFormat="1" ht="12">
      <c r="B4467" s="831"/>
      <c r="C4467" s="918"/>
      <c r="D4467" s="831" t="s">
        <v>2790</v>
      </c>
      <c r="E4467" s="832" t="s">
        <v>2540</v>
      </c>
      <c r="F4467" s="1198">
        <v>3.58</v>
      </c>
      <c r="G4467" s="834"/>
      <c r="H4467" s="834">
        <f>+_lg40</f>
        <v>315654.76973684208</v>
      </c>
      <c r="I4467" s="834"/>
      <c r="J4467" s="834"/>
      <c r="K4467" s="834">
        <f>H4467*F4467</f>
        <v>1130044.0756578946</v>
      </c>
      <c r="L4467" s="834"/>
      <c r="M4467" s="828"/>
      <c r="N4467" s="816"/>
      <c r="O4467" s="816"/>
      <c r="P4467" s="816"/>
    </row>
    <row r="4468" spans="2:16" s="813" customFormat="1" ht="12">
      <c r="B4468" s="840" t="s">
        <v>9384</v>
      </c>
      <c r="C4468" s="910" t="s">
        <v>9385</v>
      </c>
      <c r="D4468" s="820" t="s">
        <v>2792</v>
      </c>
      <c r="E4468" s="911"/>
      <c r="F4468" s="1212"/>
      <c r="G4468" s="821"/>
      <c r="H4468" s="821"/>
      <c r="I4468" s="821"/>
      <c r="J4468" s="821">
        <f>SUM(J4469:J4471)</f>
        <v>44400</v>
      </c>
      <c r="K4468" s="821"/>
      <c r="L4468" s="821"/>
      <c r="M4468" s="828" t="s">
        <v>2798</v>
      </c>
      <c r="N4468" s="825">
        <f>+J4468</f>
        <v>44400</v>
      </c>
      <c r="O4468" s="825">
        <f>K4472</f>
        <v>1433072.6546052631</v>
      </c>
      <c r="P4468" s="816"/>
    </row>
    <row r="4469" spans="2:16" s="813" customFormat="1" ht="12">
      <c r="B4469" s="823"/>
      <c r="C4469" s="869"/>
      <c r="D4469" s="823" t="s">
        <v>138</v>
      </c>
      <c r="E4469" s="826" t="s">
        <v>81</v>
      </c>
      <c r="F4469" s="1197">
        <v>0.8</v>
      </c>
      <c r="G4469" s="824">
        <f>VLOOKUP($D4469,VLP!$C$3:$F$191,3,0)</f>
        <v>38000</v>
      </c>
      <c r="H4469" s="824"/>
      <c r="I4469" s="824"/>
      <c r="J4469" s="824">
        <f>G4469*F4469</f>
        <v>30400</v>
      </c>
      <c r="K4469" s="824"/>
      <c r="L4469" s="824"/>
      <c r="M4469" s="828"/>
      <c r="N4469" s="816"/>
      <c r="O4469" s="816"/>
      <c r="P4469" s="816"/>
    </row>
    <row r="4470" spans="2:16" s="813" customFormat="1" ht="12">
      <c r="B4470" s="823"/>
      <c r="C4470" s="869"/>
      <c r="D4470" s="823" t="s">
        <v>188</v>
      </c>
      <c r="E4470" s="826" t="s">
        <v>81</v>
      </c>
      <c r="F4470" s="1197">
        <v>0.4</v>
      </c>
      <c r="G4470" s="824">
        <f>VLOOKUP($D4470,VLP!$C$3:$F$191,3,0)</f>
        <v>27500</v>
      </c>
      <c r="H4470" s="824"/>
      <c r="I4470" s="824"/>
      <c r="J4470" s="824">
        <f>G4470*F4470</f>
        <v>11000</v>
      </c>
      <c r="K4470" s="824"/>
      <c r="L4470" s="824"/>
      <c r="M4470" s="828"/>
      <c r="N4470" s="816"/>
      <c r="O4470" s="816"/>
      <c r="P4470" s="816"/>
    </row>
    <row r="4471" spans="2:16" s="813" customFormat="1" ht="12">
      <c r="B4471" s="823"/>
      <c r="C4471" s="869"/>
      <c r="D4471" s="823" t="s">
        <v>90</v>
      </c>
      <c r="E4471" s="826" t="s">
        <v>91</v>
      </c>
      <c r="F4471" s="1197">
        <v>0.3</v>
      </c>
      <c r="G4471" s="824">
        <f>VLOOKUP($D4471,VLP!$C$3:$F$191,3,0)</f>
        <v>10000</v>
      </c>
      <c r="H4471" s="824"/>
      <c r="I4471" s="824"/>
      <c r="J4471" s="824">
        <f>G4471*F4471</f>
        <v>3000</v>
      </c>
      <c r="K4471" s="824"/>
      <c r="L4471" s="824"/>
      <c r="M4471" s="828"/>
      <c r="N4471" s="816"/>
      <c r="O4471" s="816"/>
      <c r="P4471" s="816"/>
    </row>
    <row r="4472" spans="2:16" s="813" customFormat="1" ht="12">
      <c r="B4472" s="831"/>
      <c r="C4472" s="918"/>
      <c r="D4472" s="831" t="s">
        <v>2790</v>
      </c>
      <c r="E4472" s="832" t="s">
        <v>2540</v>
      </c>
      <c r="F4472" s="1198">
        <v>4.54</v>
      </c>
      <c r="G4472" s="834"/>
      <c r="H4472" s="834">
        <f>+_lg40</f>
        <v>315654.76973684208</v>
      </c>
      <c r="I4472" s="834"/>
      <c r="J4472" s="834"/>
      <c r="K4472" s="834">
        <f>H4472*F4472</f>
        <v>1433072.6546052631</v>
      </c>
      <c r="L4472" s="834"/>
      <c r="M4472" s="828"/>
      <c r="N4472" s="816"/>
      <c r="O4472" s="816"/>
      <c r="P4472" s="816"/>
    </row>
    <row r="4473" spans="2:16" s="813" customFormat="1" ht="12">
      <c r="B4473" s="840" t="s">
        <v>9386</v>
      </c>
      <c r="C4473" s="910" t="s">
        <v>9387</v>
      </c>
      <c r="D4473" s="820" t="s">
        <v>2792</v>
      </c>
      <c r="E4473" s="911"/>
      <c r="F4473" s="1212"/>
      <c r="G4473" s="821"/>
      <c r="H4473" s="821"/>
      <c r="I4473" s="821"/>
      <c r="J4473" s="821">
        <f>SUM(J4474:J4476)</f>
        <v>51950</v>
      </c>
      <c r="K4473" s="821"/>
      <c r="L4473" s="821"/>
      <c r="M4473" s="828" t="s">
        <v>2798</v>
      </c>
      <c r="N4473" s="825">
        <f>+J4473</f>
        <v>51950</v>
      </c>
      <c r="O4473" s="825">
        <f>K4477</f>
        <v>1824484.5690789472</v>
      </c>
      <c r="P4473" s="816"/>
    </row>
    <row r="4474" spans="2:16" s="813" customFormat="1" ht="12">
      <c r="B4474" s="823"/>
      <c r="C4474" s="869"/>
      <c r="D4474" s="823" t="s">
        <v>138</v>
      </c>
      <c r="E4474" s="826" t="s">
        <v>81</v>
      </c>
      <c r="F4474" s="1197">
        <v>0.9</v>
      </c>
      <c r="G4474" s="824">
        <f>VLOOKUP($D4474,VLP!$C$3:$F$191,3,0)</f>
        <v>38000</v>
      </c>
      <c r="H4474" s="824"/>
      <c r="I4474" s="824"/>
      <c r="J4474" s="824">
        <f>G4474*F4474</f>
        <v>34200</v>
      </c>
      <c r="K4474" s="824"/>
      <c r="L4474" s="824"/>
      <c r="M4474" s="828"/>
      <c r="N4474" s="816"/>
      <c r="O4474" s="816"/>
      <c r="P4474" s="816"/>
    </row>
    <row r="4475" spans="2:16" s="813" customFormat="1" ht="12">
      <c r="B4475" s="823"/>
      <c r="C4475" s="869"/>
      <c r="D4475" s="823" t="s">
        <v>188</v>
      </c>
      <c r="E4475" s="826" t="s">
        <v>81</v>
      </c>
      <c r="F4475" s="1197">
        <v>0.5</v>
      </c>
      <c r="G4475" s="824">
        <f>VLOOKUP($D4475,VLP!$C$3:$F$191,3,0)</f>
        <v>27500</v>
      </c>
      <c r="H4475" s="824"/>
      <c r="I4475" s="824"/>
      <c r="J4475" s="824">
        <f>G4475*F4475</f>
        <v>13750</v>
      </c>
      <c r="K4475" s="824"/>
      <c r="L4475" s="824"/>
      <c r="M4475" s="828"/>
      <c r="N4475" s="816"/>
      <c r="O4475" s="816"/>
      <c r="P4475" s="816"/>
    </row>
    <row r="4476" spans="2:16" s="813" customFormat="1" ht="12">
      <c r="B4476" s="823"/>
      <c r="C4476" s="869"/>
      <c r="D4476" s="823" t="s">
        <v>90</v>
      </c>
      <c r="E4476" s="826" t="s">
        <v>91</v>
      </c>
      <c r="F4476" s="1197">
        <v>0.4</v>
      </c>
      <c r="G4476" s="824">
        <f>VLOOKUP($D4476,VLP!$C$3:$F$191,3,0)</f>
        <v>10000</v>
      </c>
      <c r="H4476" s="824"/>
      <c r="I4476" s="824"/>
      <c r="J4476" s="824">
        <f>G4476*F4476</f>
        <v>4000</v>
      </c>
      <c r="K4476" s="824"/>
      <c r="L4476" s="824"/>
      <c r="M4476" s="828"/>
      <c r="N4476" s="816"/>
      <c r="O4476" s="816"/>
      <c r="P4476" s="816"/>
    </row>
    <row r="4477" spans="2:16" s="813" customFormat="1" ht="12">
      <c r="B4477" s="831"/>
      <c r="C4477" s="918"/>
      <c r="D4477" s="831" t="s">
        <v>2790</v>
      </c>
      <c r="E4477" s="832" t="s">
        <v>2540</v>
      </c>
      <c r="F4477" s="1198">
        <v>5.78</v>
      </c>
      <c r="G4477" s="834"/>
      <c r="H4477" s="834">
        <f>+_lg40</f>
        <v>315654.76973684208</v>
      </c>
      <c r="I4477" s="834"/>
      <c r="J4477" s="834"/>
      <c r="K4477" s="834">
        <f>H4477*F4477</f>
        <v>1824484.5690789472</v>
      </c>
      <c r="L4477" s="834"/>
      <c r="M4477" s="828"/>
      <c r="N4477" s="816"/>
      <c r="O4477" s="816"/>
      <c r="P4477" s="816"/>
    </row>
    <row r="4478" spans="2:16" s="813" customFormat="1" ht="12">
      <c r="B4478" s="840" t="s">
        <v>9388</v>
      </c>
      <c r="C4478" s="910" t="s">
        <v>9389</v>
      </c>
      <c r="D4478" s="820" t="s">
        <v>2792</v>
      </c>
      <c r="E4478" s="911"/>
      <c r="F4478" s="1212"/>
      <c r="G4478" s="821"/>
      <c r="H4478" s="821"/>
      <c r="I4478" s="821"/>
      <c r="J4478" s="821">
        <f>SUM(J4479:J4481)</f>
        <v>51950</v>
      </c>
      <c r="K4478" s="821"/>
      <c r="L4478" s="821"/>
      <c r="M4478" s="828" t="s">
        <v>2798</v>
      </c>
      <c r="N4478" s="825">
        <f>+J4478</f>
        <v>51950</v>
      </c>
      <c r="O4478" s="825">
        <f>K4482</f>
        <v>2291653.6282894732</v>
      </c>
      <c r="P4478" s="816"/>
    </row>
    <row r="4479" spans="2:16" s="813" customFormat="1" ht="12">
      <c r="B4479" s="823"/>
      <c r="C4479" s="869"/>
      <c r="D4479" s="823" t="s">
        <v>138</v>
      </c>
      <c r="E4479" s="826" t="s">
        <v>81</v>
      </c>
      <c r="F4479" s="1197">
        <v>0.9</v>
      </c>
      <c r="G4479" s="824">
        <f>VLOOKUP($D4479,VLP!$C$3:$F$191,3,0)</f>
        <v>38000</v>
      </c>
      <c r="H4479" s="824"/>
      <c r="I4479" s="824"/>
      <c r="J4479" s="824">
        <f>G4479*F4479</f>
        <v>34200</v>
      </c>
      <c r="K4479" s="824"/>
      <c r="L4479" s="824"/>
      <c r="M4479" s="828"/>
      <c r="N4479" s="816"/>
      <c r="O4479" s="816"/>
      <c r="P4479" s="816"/>
    </row>
    <row r="4480" spans="2:16" s="813" customFormat="1" ht="12">
      <c r="B4480" s="823"/>
      <c r="C4480" s="869"/>
      <c r="D4480" s="823" t="s">
        <v>188</v>
      </c>
      <c r="E4480" s="826" t="s">
        <v>81</v>
      </c>
      <c r="F4480" s="1197">
        <v>0.5</v>
      </c>
      <c r="G4480" s="824">
        <f>VLOOKUP($D4480,VLP!$C$3:$F$191,3,0)</f>
        <v>27500</v>
      </c>
      <c r="H4480" s="824"/>
      <c r="I4480" s="824"/>
      <c r="J4480" s="824">
        <f>G4480*F4480</f>
        <v>13750</v>
      </c>
      <c r="K4480" s="824"/>
      <c r="L4480" s="824"/>
      <c r="M4480" s="828"/>
      <c r="N4480" s="816"/>
      <c r="O4480" s="816"/>
      <c r="P4480" s="816"/>
    </row>
    <row r="4481" spans="2:16" s="813" customFormat="1" ht="12">
      <c r="B4481" s="823"/>
      <c r="C4481" s="869"/>
      <c r="D4481" s="823" t="s">
        <v>90</v>
      </c>
      <c r="E4481" s="826" t="s">
        <v>91</v>
      </c>
      <c r="F4481" s="1197">
        <v>0.4</v>
      </c>
      <c r="G4481" s="824">
        <f>VLOOKUP($D4481,VLP!$C$3:$F$191,3,0)</f>
        <v>10000</v>
      </c>
      <c r="H4481" s="824"/>
      <c r="I4481" s="824"/>
      <c r="J4481" s="824">
        <f>G4481*F4481</f>
        <v>4000</v>
      </c>
      <c r="K4481" s="824"/>
      <c r="L4481" s="824"/>
      <c r="M4481" s="828"/>
      <c r="N4481" s="816"/>
      <c r="O4481" s="816"/>
      <c r="P4481" s="816"/>
    </row>
    <row r="4482" spans="2:16" s="813" customFormat="1" ht="12">
      <c r="B4482" s="831"/>
      <c r="C4482" s="918"/>
      <c r="D4482" s="831" t="s">
        <v>2790</v>
      </c>
      <c r="E4482" s="832" t="s">
        <v>2540</v>
      </c>
      <c r="F4482" s="1198">
        <v>7.26</v>
      </c>
      <c r="G4482" s="834"/>
      <c r="H4482" s="834">
        <f>+_lg40</f>
        <v>315654.76973684208</v>
      </c>
      <c r="I4482" s="834"/>
      <c r="J4482" s="834"/>
      <c r="K4482" s="834">
        <f>H4482*F4482</f>
        <v>2291653.6282894732</v>
      </c>
      <c r="L4482" s="834"/>
      <c r="M4482" s="828"/>
      <c r="N4482" s="816"/>
      <c r="O4482" s="816"/>
      <c r="P4482" s="816"/>
    </row>
    <row r="4483" spans="2:16" s="813" customFormat="1" ht="12">
      <c r="B4483" s="840" t="s">
        <v>9390</v>
      </c>
      <c r="C4483" s="910" t="s">
        <v>9391</v>
      </c>
      <c r="D4483" s="820" t="s">
        <v>2792</v>
      </c>
      <c r="E4483" s="911"/>
      <c r="F4483" s="1212"/>
      <c r="G4483" s="821"/>
      <c r="H4483" s="821"/>
      <c r="I4483" s="821"/>
      <c r="J4483" s="821">
        <f>SUM(J4484:J4486)</f>
        <v>58500</v>
      </c>
      <c r="K4483" s="821"/>
      <c r="L4483" s="821"/>
      <c r="M4483" s="828" t="s">
        <v>2798</v>
      </c>
      <c r="N4483" s="825">
        <f>+J4483</f>
        <v>58500</v>
      </c>
      <c r="O4483" s="825">
        <f>K4487</f>
        <v>3011346.5032894732</v>
      </c>
      <c r="P4483" s="816"/>
    </row>
    <row r="4484" spans="2:16" s="813" customFormat="1" ht="12">
      <c r="B4484" s="823"/>
      <c r="C4484" s="869"/>
      <c r="D4484" s="823" t="s">
        <v>138</v>
      </c>
      <c r="E4484" s="826" t="s">
        <v>81</v>
      </c>
      <c r="F4484" s="1197">
        <v>1</v>
      </c>
      <c r="G4484" s="824">
        <f>VLOOKUP($D4484,VLP!$C$3:$F$191,3,0)</f>
        <v>38000</v>
      </c>
      <c r="H4484" s="824"/>
      <c r="I4484" s="824"/>
      <c r="J4484" s="824">
        <f>G4484*F4484</f>
        <v>38000</v>
      </c>
      <c r="K4484" s="824"/>
      <c r="L4484" s="824"/>
      <c r="M4484" s="828"/>
      <c r="N4484" s="816"/>
      <c r="O4484" s="816"/>
      <c r="P4484" s="816"/>
    </row>
    <row r="4485" spans="2:16" s="813" customFormat="1" ht="12">
      <c r="B4485" s="823"/>
      <c r="C4485" s="869"/>
      <c r="D4485" s="823" t="s">
        <v>188</v>
      </c>
      <c r="E4485" s="826" t="s">
        <v>81</v>
      </c>
      <c r="F4485" s="1197">
        <v>0.6</v>
      </c>
      <c r="G4485" s="824">
        <f>VLOOKUP($D4485,VLP!$C$3:$F$191,3,0)</f>
        <v>27500</v>
      </c>
      <c r="H4485" s="824"/>
      <c r="I4485" s="824"/>
      <c r="J4485" s="824">
        <f>G4485*F4485</f>
        <v>16500</v>
      </c>
      <c r="K4485" s="824"/>
      <c r="L4485" s="824"/>
      <c r="M4485" s="828"/>
      <c r="N4485" s="816"/>
      <c r="O4485" s="816"/>
      <c r="P4485" s="816"/>
    </row>
    <row r="4486" spans="2:16" s="813" customFormat="1" ht="12">
      <c r="B4486" s="823"/>
      <c r="C4486" s="869"/>
      <c r="D4486" s="823" t="s">
        <v>90</v>
      </c>
      <c r="E4486" s="826" t="s">
        <v>91</v>
      </c>
      <c r="F4486" s="1197">
        <v>0.4</v>
      </c>
      <c r="G4486" s="824">
        <f>VLOOKUP($D4486,VLP!$C$3:$F$191,3,0)</f>
        <v>10000</v>
      </c>
      <c r="H4486" s="824"/>
      <c r="I4486" s="824"/>
      <c r="J4486" s="824">
        <f>G4486*F4486</f>
        <v>4000</v>
      </c>
      <c r="K4486" s="824"/>
      <c r="L4486" s="824"/>
      <c r="M4486" s="828"/>
      <c r="N4486" s="816"/>
      <c r="O4486" s="816"/>
      <c r="P4486" s="816"/>
    </row>
    <row r="4487" spans="2:16" s="813" customFormat="1" ht="12">
      <c r="B4487" s="831"/>
      <c r="C4487" s="918"/>
      <c r="D4487" s="831" t="s">
        <v>2790</v>
      </c>
      <c r="E4487" s="832" t="s">
        <v>2540</v>
      </c>
      <c r="F4487" s="1198">
        <v>9.5399999999999991</v>
      </c>
      <c r="G4487" s="834"/>
      <c r="H4487" s="834">
        <f>+_lg40</f>
        <v>315654.76973684208</v>
      </c>
      <c r="I4487" s="834"/>
      <c r="J4487" s="834"/>
      <c r="K4487" s="834">
        <f>H4487*F4487</f>
        <v>3011346.5032894732</v>
      </c>
      <c r="L4487" s="834"/>
      <c r="M4487" s="828"/>
      <c r="N4487" s="816"/>
      <c r="O4487" s="816"/>
      <c r="P4487" s="816"/>
    </row>
    <row r="4488" spans="2:16" s="813" customFormat="1" ht="12">
      <c r="B4488" s="840" t="s">
        <v>9392</v>
      </c>
      <c r="C4488" s="910" t="s">
        <v>9393</v>
      </c>
      <c r="D4488" s="820" t="s">
        <v>2792</v>
      </c>
      <c r="E4488" s="911"/>
      <c r="F4488" s="1212"/>
      <c r="G4488" s="821"/>
      <c r="H4488" s="821"/>
      <c r="I4488" s="821"/>
      <c r="J4488" s="821">
        <f>SUM(J4489:J4491)</f>
        <v>58500</v>
      </c>
      <c r="K4488" s="821"/>
      <c r="L4488" s="821"/>
      <c r="M4488" s="828" t="s">
        <v>2798</v>
      </c>
      <c r="N4488" s="825">
        <f>+J4488</f>
        <v>58500</v>
      </c>
      <c r="O4488" s="825">
        <f>K4492</f>
        <v>3756291.7598684207</v>
      </c>
      <c r="P4488" s="816"/>
    </row>
    <row r="4489" spans="2:16" s="813" customFormat="1" ht="12">
      <c r="B4489" s="823"/>
      <c r="C4489" s="869"/>
      <c r="D4489" s="823" t="s">
        <v>138</v>
      </c>
      <c r="E4489" s="826" t="s">
        <v>81</v>
      </c>
      <c r="F4489" s="1197">
        <v>1</v>
      </c>
      <c r="G4489" s="824">
        <f>VLOOKUP($D4489,VLP!$C$3:$F$191,3,0)</f>
        <v>38000</v>
      </c>
      <c r="H4489" s="824"/>
      <c r="I4489" s="824"/>
      <c r="J4489" s="824">
        <f>G4489*F4489</f>
        <v>38000</v>
      </c>
      <c r="K4489" s="824"/>
      <c r="L4489" s="824"/>
      <c r="M4489" s="828"/>
      <c r="N4489" s="816"/>
      <c r="O4489" s="816"/>
      <c r="P4489" s="816"/>
    </row>
    <row r="4490" spans="2:16" s="813" customFormat="1" ht="12">
      <c r="B4490" s="823"/>
      <c r="C4490" s="869"/>
      <c r="D4490" s="823" t="s">
        <v>188</v>
      </c>
      <c r="E4490" s="826" t="s">
        <v>81</v>
      </c>
      <c r="F4490" s="1197">
        <v>0.6</v>
      </c>
      <c r="G4490" s="824">
        <f>VLOOKUP($D4490,VLP!$C$3:$F$191,3,0)</f>
        <v>27500</v>
      </c>
      <c r="H4490" s="824"/>
      <c r="I4490" s="824"/>
      <c r="J4490" s="824">
        <f>G4490*F4490</f>
        <v>16500</v>
      </c>
      <c r="K4490" s="824"/>
      <c r="L4490" s="824"/>
      <c r="M4490" s="828"/>
      <c r="N4490" s="816"/>
      <c r="O4490" s="816"/>
      <c r="P4490" s="816"/>
    </row>
    <row r="4491" spans="2:16" s="813" customFormat="1" ht="12">
      <c r="B4491" s="823"/>
      <c r="C4491" s="869"/>
      <c r="D4491" s="823" t="s">
        <v>90</v>
      </c>
      <c r="E4491" s="826" t="s">
        <v>91</v>
      </c>
      <c r="F4491" s="1197">
        <v>0.4</v>
      </c>
      <c r="G4491" s="824">
        <f>VLOOKUP($D4491,VLP!$C$3:$F$191,3,0)</f>
        <v>10000</v>
      </c>
      <c r="H4491" s="824"/>
      <c r="I4491" s="824"/>
      <c r="J4491" s="824">
        <f>G4491*F4491</f>
        <v>4000</v>
      </c>
      <c r="K4491" s="824"/>
      <c r="L4491" s="824"/>
      <c r="M4491" s="828"/>
      <c r="N4491" s="816"/>
      <c r="O4491" s="816"/>
      <c r="P4491" s="816"/>
    </row>
    <row r="4492" spans="2:16" s="813" customFormat="1" ht="12">
      <c r="B4492" s="831"/>
      <c r="C4492" s="918"/>
      <c r="D4492" s="831" t="s">
        <v>2790</v>
      </c>
      <c r="E4492" s="832" t="s">
        <v>2540</v>
      </c>
      <c r="F4492" s="1198">
        <v>11.9</v>
      </c>
      <c r="G4492" s="834"/>
      <c r="H4492" s="834">
        <f>+_lg40</f>
        <v>315654.76973684208</v>
      </c>
      <c r="I4492" s="834"/>
      <c r="J4492" s="834"/>
      <c r="K4492" s="834">
        <f>H4492*F4492</f>
        <v>3756291.7598684207</v>
      </c>
      <c r="L4492" s="834"/>
      <c r="M4492" s="828"/>
      <c r="N4492" s="816"/>
      <c r="O4492" s="816"/>
      <c r="P4492" s="816"/>
    </row>
    <row r="4493" spans="2:16" s="813" customFormat="1" ht="12">
      <c r="B4493" s="840" t="s">
        <v>9394</v>
      </c>
      <c r="C4493" s="910" t="s">
        <v>9395</v>
      </c>
      <c r="D4493" s="820" t="s">
        <v>2792</v>
      </c>
      <c r="E4493" s="911"/>
      <c r="F4493" s="1212"/>
      <c r="G4493" s="821"/>
      <c r="H4493" s="821"/>
      <c r="I4493" s="821"/>
      <c r="J4493" s="821">
        <f>SUM(J4494:J4496)</f>
        <v>71600</v>
      </c>
      <c r="K4493" s="821"/>
      <c r="L4493" s="821"/>
      <c r="M4493" s="828" t="s">
        <v>2798</v>
      </c>
      <c r="N4493" s="825">
        <f>+J4493</f>
        <v>71600</v>
      </c>
      <c r="O4493" s="825">
        <f>K4497</f>
        <v>4210834.6282894732</v>
      </c>
      <c r="P4493" s="816"/>
    </row>
    <row r="4494" spans="2:16" s="813" customFormat="1" ht="12">
      <c r="B4494" s="823"/>
      <c r="C4494" s="869"/>
      <c r="D4494" s="823" t="s">
        <v>138</v>
      </c>
      <c r="E4494" s="826" t="s">
        <v>81</v>
      </c>
      <c r="F4494" s="1197">
        <v>1.2</v>
      </c>
      <c r="G4494" s="824">
        <f>VLOOKUP($D4494,VLP!$C$3:$F$191,3,0)</f>
        <v>38000</v>
      </c>
      <c r="H4494" s="824"/>
      <c r="I4494" s="824"/>
      <c r="J4494" s="824">
        <f>G4494*F4494</f>
        <v>45600</v>
      </c>
      <c r="K4494" s="824"/>
      <c r="L4494" s="824"/>
      <c r="M4494" s="828"/>
      <c r="N4494" s="816"/>
      <c r="O4494" s="816"/>
      <c r="P4494" s="816"/>
    </row>
    <row r="4495" spans="2:16" s="813" customFormat="1" ht="12">
      <c r="B4495" s="823"/>
      <c r="C4495" s="869"/>
      <c r="D4495" s="823" t="s">
        <v>188</v>
      </c>
      <c r="E4495" s="826" t="s">
        <v>81</v>
      </c>
      <c r="F4495" s="1197">
        <v>0.8</v>
      </c>
      <c r="G4495" s="824">
        <f>VLOOKUP($D4495,VLP!$C$3:$F$191,3,0)</f>
        <v>27500</v>
      </c>
      <c r="H4495" s="824"/>
      <c r="I4495" s="824"/>
      <c r="J4495" s="824">
        <f>G4495*F4495</f>
        <v>22000</v>
      </c>
      <c r="K4495" s="824"/>
      <c r="L4495" s="824"/>
      <c r="M4495" s="828"/>
      <c r="N4495" s="816"/>
      <c r="O4495" s="816"/>
      <c r="P4495" s="816"/>
    </row>
    <row r="4496" spans="2:16" s="813" customFormat="1" ht="12">
      <c r="B4496" s="823"/>
      <c r="C4496" s="869"/>
      <c r="D4496" s="823" t="s">
        <v>90</v>
      </c>
      <c r="E4496" s="826" t="s">
        <v>91</v>
      </c>
      <c r="F4496" s="1197">
        <v>0.4</v>
      </c>
      <c r="G4496" s="824">
        <f>VLOOKUP($D4496,VLP!$C$3:$F$191,3,0)</f>
        <v>10000</v>
      </c>
      <c r="H4496" s="824"/>
      <c r="I4496" s="824"/>
      <c r="J4496" s="824">
        <f>G4496*F4496</f>
        <v>4000</v>
      </c>
      <c r="K4496" s="824"/>
      <c r="L4496" s="824"/>
      <c r="M4496" s="828"/>
      <c r="N4496" s="816"/>
      <c r="O4496" s="816"/>
      <c r="P4496" s="816"/>
    </row>
    <row r="4497" spans="2:16" s="813" customFormat="1" ht="12">
      <c r="B4497" s="831"/>
      <c r="C4497" s="918"/>
      <c r="D4497" s="831" t="s">
        <v>2790</v>
      </c>
      <c r="E4497" s="832" t="s">
        <v>2540</v>
      </c>
      <c r="F4497" s="1198">
        <v>13.34</v>
      </c>
      <c r="G4497" s="834"/>
      <c r="H4497" s="834">
        <f>+_lg40</f>
        <v>315654.76973684208</v>
      </c>
      <c r="I4497" s="834"/>
      <c r="J4497" s="834"/>
      <c r="K4497" s="834">
        <f>H4497*F4497</f>
        <v>4210834.6282894732</v>
      </c>
      <c r="L4497" s="834"/>
      <c r="M4497" s="828"/>
      <c r="N4497" s="816"/>
      <c r="O4497" s="816"/>
      <c r="P4497" s="816"/>
    </row>
    <row r="4498" spans="2:16" s="813" customFormat="1" ht="12">
      <c r="B4498" s="840" t="s">
        <v>9396</v>
      </c>
      <c r="C4498" s="910" t="s">
        <v>9397</v>
      </c>
      <c r="D4498" s="820" t="s">
        <v>2792</v>
      </c>
      <c r="E4498" s="911"/>
      <c r="F4498" s="1212"/>
      <c r="G4498" s="821"/>
      <c r="H4498" s="821"/>
      <c r="I4498" s="821"/>
      <c r="J4498" s="821">
        <f>SUM(J4499:J4501)</f>
        <v>72600</v>
      </c>
      <c r="K4498" s="821"/>
      <c r="L4498" s="821"/>
      <c r="M4498" s="828" t="s">
        <v>2798</v>
      </c>
      <c r="N4498" s="825">
        <f>+J4498</f>
        <v>72600</v>
      </c>
      <c r="O4498" s="825">
        <f>K4502</f>
        <v>5470297.1595394723</v>
      </c>
      <c r="P4498" s="816"/>
    </row>
    <row r="4499" spans="2:16" s="813" customFormat="1" ht="12">
      <c r="B4499" s="823"/>
      <c r="C4499" s="869"/>
      <c r="D4499" s="823" t="s">
        <v>138</v>
      </c>
      <c r="E4499" s="826" t="s">
        <v>81</v>
      </c>
      <c r="F4499" s="1197">
        <v>1.2</v>
      </c>
      <c r="G4499" s="824">
        <f>VLOOKUP($D4499,VLP!$C$3:$F$191,3,0)</f>
        <v>38000</v>
      </c>
      <c r="H4499" s="824"/>
      <c r="I4499" s="824"/>
      <c r="J4499" s="824">
        <f>G4499*F4499</f>
        <v>45600</v>
      </c>
      <c r="K4499" s="824"/>
      <c r="L4499" s="824"/>
      <c r="M4499" s="828"/>
      <c r="N4499" s="816"/>
      <c r="O4499" s="816"/>
      <c r="P4499" s="816"/>
    </row>
    <row r="4500" spans="2:16" s="813" customFormat="1" ht="12">
      <c r="B4500" s="823"/>
      <c r="C4500" s="869"/>
      <c r="D4500" s="823" t="s">
        <v>188</v>
      </c>
      <c r="E4500" s="826" t="s">
        <v>81</v>
      </c>
      <c r="F4500" s="1197">
        <v>0.8</v>
      </c>
      <c r="G4500" s="824">
        <f>VLOOKUP($D4500,VLP!$C$3:$F$191,3,0)</f>
        <v>27500</v>
      </c>
      <c r="H4500" s="824"/>
      <c r="I4500" s="824"/>
      <c r="J4500" s="824">
        <f>G4500*F4500</f>
        <v>22000</v>
      </c>
      <c r="K4500" s="824"/>
      <c r="L4500" s="824"/>
      <c r="M4500" s="828"/>
      <c r="N4500" s="816"/>
      <c r="O4500" s="816"/>
      <c r="P4500" s="816"/>
    </row>
    <row r="4501" spans="2:16" s="813" customFormat="1" ht="12">
      <c r="B4501" s="823"/>
      <c r="C4501" s="869"/>
      <c r="D4501" s="823" t="s">
        <v>90</v>
      </c>
      <c r="E4501" s="826" t="s">
        <v>91</v>
      </c>
      <c r="F4501" s="1197">
        <v>0.5</v>
      </c>
      <c r="G4501" s="824">
        <f>VLOOKUP($D4501,VLP!$C$3:$F$191,3,0)</f>
        <v>10000</v>
      </c>
      <c r="H4501" s="824"/>
      <c r="I4501" s="824"/>
      <c r="J4501" s="824">
        <f>G4501*F4501</f>
        <v>5000</v>
      </c>
      <c r="K4501" s="824"/>
      <c r="L4501" s="824"/>
      <c r="M4501" s="828"/>
      <c r="N4501" s="816"/>
      <c r="O4501" s="816"/>
      <c r="P4501" s="816"/>
    </row>
    <row r="4502" spans="2:16" s="813" customFormat="1" ht="12">
      <c r="B4502" s="831"/>
      <c r="C4502" s="918"/>
      <c r="D4502" s="831" t="s">
        <v>2790</v>
      </c>
      <c r="E4502" s="832" t="s">
        <v>2540</v>
      </c>
      <c r="F4502" s="1198">
        <v>17.329999999999998</v>
      </c>
      <c r="G4502" s="834"/>
      <c r="H4502" s="834">
        <f>+_lg40</f>
        <v>315654.76973684208</v>
      </c>
      <c r="I4502" s="834"/>
      <c r="J4502" s="834"/>
      <c r="K4502" s="834">
        <f>H4502*F4502</f>
        <v>5470297.1595394723</v>
      </c>
      <c r="L4502" s="834"/>
      <c r="M4502" s="828"/>
      <c r="N4502" s="816"/>
      <c r="O4502" s="816"/>
      <c r="P4502" s="816"/>
    </row>
    <row r="4503" spans="2:16" s="813" customFormat="1" ht="12">
      <c r="B4503" s="840" t="s">
        <v>9398</v>
      </c>
      <c r="C4503" s="910" t="s">
        <v>9399</v>
      </c>
      <c r="D4503" s="820" t="s">
        <v>2792</v>
      </c>
      <c r="E4503" s="911"/>
      <c r="F4503" s="1212"/>
      <c r="G4503" s="821"/>
      <c r="H4503" s="821"/>
      <c r="I4503" s="821"/>
      <c r="J4503" s="821">
        <f>SUM(J4504:J4506)</f>
        <v>72600</v>
      </c>
      <c r="K4503" s="821"/>
      <c r="L4503" s="821"/>
      <c r="M4503" s="828" t="s">
        <v>2798</v>
      </c>
      <c r="N4503" s="825">
        <f>+J4503</f>
        <v>72600</v>
      </c>
      <c r="O4503" s="825">
        <f>K4507</f>
        <v>7291625.1809210526</v>
      </c>
      <c r="P4503" s="816"/>
    </row>
    <row r="4504" spans="2:16" s="813" customFormat="1" ht="12">
      <c r="B4504" s="823"/>
      <c r="C4504" s="869"/>
      <c r="D4504" s="823" t="s">
        <v>138</v>
      </c>
      <c r="E4504" s="826" t="s">
        <v>81</v>
      </c>
      <c r="F4504" s="1197">
        <v>1.2</v>
      </c>
      <c r="G4504" s="824">
        <f>VLOOKUP($D4504,VLP!$C$3:$F$191,3,0)</f>
        <v>38000</v>
      </c>
      <c r="H4504" s="824"/>
      <c r="I4504" s="824"/>
      <c r="J4504" s="824">
        <f>G4504*F4504</f>
        <v>45600</v>
      </c>
      <c r="K4504" s="824"/>
      <c r="L4504" s="824"/>
      <c r="M4504" s="828"/>
      <c r="N4504" s="816"/>
      <c r="O4504" s="816"/>
      <c r="P4504" s="816"/>
    </row>
    <row r="4505" spans="2:16" s="813" customFormat="1" ht="12">
      <c r="B4505" s="823"/>
      <c r="C4505" s="869"/>
      <c r="D4505" s="823" t="s">
        <v>188</v>
      </c>
      <c r="E4505" s="826" t="s">
        <v>81</v>
      </c>
      <c r="F4505" s="1197">
        <v>0.8</v>
      </c>
      <c r="G4505" s="824">
        <f>VLOOKUP($D4505,VLP!$C$3:$F$191,3,0)</f>
        <v>27500</v>
      </c>
      <c r="H4505" s="824"/>
      <c r="I4505" s="824"/>
      <c r="J4505" s="824">
        <f>G4505*F4505</f>
        <v>22000</v>
      </c>
      <c r="K4505" s="824"/>
      <c r="L4505" s="824"/>
      <c r="M4505" s="828"/>
      <c r="N4505" s="816"/>
      <c r="O4505" s="816"/>
      <c r="P4505" s="816"/>
    </row>
    <row r="4506" spans="2:16" s="813" customFormat="1" ht="12">
      <c r="B4506" s="823"/>
      <c r="C4506" s="869"/>
      <c r="D4506" s="823" t="s">
        <v>90</v>
      </c>
      <c r="E4506" s="826" t="s">
        <v>91</v>
      </c>
      <c r="F4506" s="1197">
        <v>0.5</v>
      </c>
      <c r="G4506" s="824">
        <f>VLOOKUP($D4506,VLP!$C$3:$F$191,3,0)</f>
        <v>10000</v>
      </c>
      <c r="H4506" s="824"/>
      <c r="I4506" s="824"/>
      <c r="J4506" s="824">
        <f>G4506*F4506</f>
        <v>5000</v>
      </c>
      <c r="K4506" s="824"/>
      <c r="L4506" s="824"/>
      <c r="M4506" s="828"/>
      <c r="N4506" s="816"/>
      <c r="O4506" s="816"/>
      <c r="P4506" s="816"/>
    </row>
    <row r="4507" spans="2:16" s="813" customFormat="1" ht="12">
      <c r="B4507" s="831"/>
      <c r="C4507" s="918"/>
      <c r="D4507" s="831" t="s">
        <v>2790</v>
      </c>
      <c r="E4507" s="832" t="s">
        <v>2540</v>
      </c>
      <c r="F4507" s="1198">
        <v>23.1</v>
      </c>
      <c r="G4507" s="834"/>
      <c r="H4507" s="834">
        <f>+_lg40</f>
        <v>315654.76973684208</v>
      </c>
      <c r="I4507" s="834"/>
      <c r="J4507" s="834"/>
      <c r="K4507" s="834">
        <f>H4507*F4507</f>
        <v>7291625.1809210526</v>
      </c>
      <c r="L4507" s="834"/>
      <c r="M4507" s="828"/>
      <c r="N4507" s="816"/>
      <c r="O4507" s="816"/>
      <c r="P4507" s="816"/>
    </row>
    <row r="4508" spans="2:16" s="813" customFormat="1" ht="12">
      <c r="B4508" s="840" t="s">
        <v>9400</v>
      </c>
      <c r="C4508" s="910" t="s">
        <v>9401</v>
      </c>
      <c r="D4508" s="820" t="s">
        <v>2792</v>
      </c>
      <c r="E4508" s="911"/>
      <c r="F4508" s="1212"/>
      <c r="G4508" s="821"/>
      <c r="H4508" s="821"/>
      <c r="I4508" s="821"/>
      <c r="J4508" s="821">
        <f>SUM(J4509:J4511)</f>
        <v>85700</v>
      </c>
      <c r="K4508" s="821"/>
      <c r="L4508" s="821"/>
      <c r="M4508" s="828" t="s">
        <v>2798</v>
      </c>
      <c r="N4508" s="825">
        <f>+J4508</f>
        <v>85700</v>
      </c>
      <c r="O4508" s="825">
        <f>K4512</f>
        <v>9722166.9078947362</v>
      </c>
      <c r="P4508" s="816"/>
    </row>
    <row r="4509" spans="2:16" s="813" customFormat="1" ht="12">
      <c r="B4509" s="823"/>
      <c r="C4509" s="869"/>
      <c r="D4509" s="823" t="s">
        <v>138</v>
      </c>
      <c r="E4509" s="826" t="s">
        <v>81</v>
      </c>
      <c r="F4509" s="1197">
        <v>1.4</v>
      </c>
      <c r="G4509" s="824">
        <f>VLOOKUP($D4509,VLP!$C$3:$F$191,3,0)</f>
        <v>38000</v>
      </c>
      <c r="H4509" s="824"/>
      <c r="I4509" s="824"/>
      <c r="J4509" s="824">
        <f>G4509*F4509</f>
        <v>53200</v>
      </c>
      <c r="K4509" s="824"/>
      <c r="L4509" s="824"/>
      <c r="M4509" s="828"/>
      <c r="N4509" s="816"/>
      <c r="O4509" s="816"/>
      <c r="P4509" s="816"/>
    </row>
    <row r="4510" spans="2:16" s="813" customFormat="1" ht="12">
      <c r="B4510" s="823"/>
      <c r="C4510" s="869"/>
      <c r="D4510" s="823" t="s">
        <v>188</v>
      </c>
      <c r="E4510" s="826" t="s">
        <v>81</v>
      </c>
      <c r="F4510" s="1197">
        <v>1</v>
      </c>
      <c r="G4510" s="824">
        <f>VLOOKUP($D4510,VLP!$C$3:$F$191,3,0)</f>
        <v>27500</v>
      </c>
      <c r="H4510" s="824"/>
      <c r="I4510" s="824"/>
      <c r="J4510" s="824">
        <f>G4510*F4510</f>
        <v>27500</v>
      </c>
      <c r="K4510" s="824"/>
      <c r="L4510" s="824"/>
      <c r="M4510" s="828"/>
      <c r="N4510" s="816"/>
      <c r="O4510" s="816"/>
      <c r="P4510" s="816"/>
    </row>
    <row r="4511" spans="2:16" s="813" customFormat="1" ht="12">
      <c r="B4511" s="823"/>
      <c r="C4511" s="869"/>
      <c r="D4511" s="823" t="s">
        <v>90</v>
      </c>
      <c r="E4511" s="826" t="s">
        <v>91</v>
      </c>
      <c r="F4511" s="1197">
        <v>0.5</v>
      </c>
      <c r="G4511" s="824">
        <f>VLOOKUP($D4511,VLP!$C$3:$F$191,3,0)</f>
        <v>10000</v>
      </c>
      <c r="H4511" s="824"/>
      <c r="I4511" s="824"/>
      <c r="J4511" s="824">
        <f>G4511*F4511</f>
        <v>5000</v>
      </c>
      <c r="K4511" s="824"/>
      <c r="L4511" s="824"/>
      <c r="M4511" s="828"/>
      <c r="N4511" s="816"/>
      <c r="O4511" s="816"/>
      <c r="P4511" s="816"/>
    </row>
    <row r="4512" spans="2:16" s="813" customFormat="1" ht="12">
      <c r="B4512" s="831"/>
      <c r="C4512" s="918"/>
      <c r="D4512" s="831" t="s">
        <v>2790</v>
      </c>
      <c r="E4512" s="832" t="s">
        <v>2540</v>
      </c>
      <c r="F4512" s="1198">
        <v>30.8</v>
      </c>
      <c r="G4512" s="834"/>
      <c r="H4512" s="834">
        <f>+_lg40</f>
        <v>315654.76973684208</v>
      </c>
      <c r="I4512" s="834"/>
      <c r="J4512" s="834"/>
      <c r="K4512" s="834">
        <f>H4512*F4512</f>
        <v>9722166.9078947362</v>
      </c>
      <c r="L4512" s="834"/>
      <c r="M4512" s="828"/>
      <c r="N4512" s="816"/>
      <c r="O4512" s="816"/>
      <c r="P4512" s="816"/>
    </row>
    <row r="4513" spans="2:16" s="813" customFormat="1" ht="12">
      <c r="B4513" s="840" t="s">
        <v>9402</v>
      </c>
      <c r="C4513" s="910" t="s">
        <v>9403</v>
      </c>
      <c r="D4513" s="820" t="s">
        <v>2792</v>
      </c>
      <c r="E4513" s="911"/>
      <c r="F4513" s="1212"/>
      <c r="G4513" s="821"/>
      <c r="H4513" s="821"/>
      <c r="I4513" s="821"/>
      <c r="J4513" s="821">
        <f>SUM(J4514:J4516)</f>
        <v>90500</v>
      </c>
      <c r="K4513" s="821"/>
      <c r="L4513" s="821"/>
      <c r="M4513" s="828" t="s">
        <v>2798</v>
      </c>
      <c r="N4513" s="825">
        <f>+J4513</f>
        <v>90500</v>
      </c>
      <c r="O4513" s="825">
        <f>K4517</f>
        <v>12635660.432565788</v>
      </c>
      <c r="P4513" s="816"/>
    </row>
    <row r="4514" spans="2:16" s="813" customFormat="1" ht="12">
      <c r="B4514" s="823"/>
      <c r="C4514" s="869"/>
      <c r="D4514" s="823" t="s">
        <v>138</v>
      </c>
      <c r="E4514" s="826" t="s">
        <v>81</v>
      </c>
      <c r="F4514" s="1197">
        <v>1.5</v>
      </c>
      <c r="G4514" s="824">
        <f>VLOOKUP($D4514,VLP!$C$3:$F$191,3,0)</f>
        <v>38000</v>
      </c>
      <c r="H4514" s="824"/>
      <c r="I4514" s="824"/>
      <c r="J4514" s="824">
        <f>G4514*F4514</f>
        <v>57000</v>
      </c>
      <c r="K4514" s="824"/>
      <c r="L4514" s="824"/>
      <c r="M4514" s="828"/>
      <c r="N4514" s="816"/>
      <c r="O4514" s="816"/>
      <c r="P4514" s="816"/>
    </row>
    <row r="4515" spans="2:16" s="813" customFormat="1" ht="12">
      <c r="B4515" s="823"/>
      <c r="C4515" s="869"/>
      <c r="D4515" s="823" t="s">
        <v>188</v>
      </c>
      <c r="E4515" s="826" t="s">
        <v>81</v>
      </c>
      <c r="F4515" s="1197">
        <v>1</v>
      </c>
      <c r="G4515" s="824">
        <f>VLOOKUP($D4515,VLP!$C$3:$F$191,3,0)</f>
        <v>27500</v>
      </c>
      <c r="H4515" s="824"/>
      <c r="I4515" s="824"/>
      <c r="J4515" s="824">
        <f>G4515*F4515</f>
        <v>27500</v>
      </c>
      <c r="K4515" s="824"/>
      <c r="L4515" s="824"/>
      <c r="M4515" s="828"/>
      <c r="N4515" s="816"/>
      <c r="O4515" s="816"/>
      <c r="P4515" s="816"/>
    </row>
    <row r="4516" spans="2:16" s="813" customFormat="1" ht="12">
      <c r="B4516" s="823"/>
      <c r="C4516" s="869"/>
      <c r="D4516" s="823" t="s">
        <v>90</v>
      </c>
      <c r="E4516" s="826" t="s">
        <v>91</v>
      </c>
      <c r="F4516" s="1197">
        <v>0.6</v>
      </c>
      <c r="G4516" s="824">
        <f>VLOOKUP($D4516,VLP!$C$3:$F$191,3,0)</f>
        <v>10000</v>
      </c>
      <c r="H4516" s="824"/>
      <c r="I4516" s="824"/>
      <c r="J4516" s="824">
        <f>G4516*F4516</f>
        <v>6000</v>
      </c>
      <c r="K4516" s="824"/>
      <c r="L4516" s="824"/>
      <c r="M4516" s="828"/>
      <c r="N4516" s="816"/>
      <c r="O4516" s="816"/>
      <c r="P4516" s="816"/>
    </row>
    <row r="4517" spans="2:16" s="1517" customFormat="1" ht="12">
      <c r="B4517" s="1510"/>
      <c r="C4517" s="1511"/>
      <c r="D4517" s="1510" t="s">
        <v>2790</v>
      </c>
      <c r="E4517" s="1512" t="s">
        <v>2540</v>
      </c>
      <c r="F4517" s="1513">
        <v>40.03</v>
      </c>
      <c r="G4517" s="1514"/>
      <c r="H4517" s="1514">
        <f>+_lg40</f>
        <v>315654.76973684208</v>
      </c>
      <c r="I4517" s="1514"/>
      <c r="J4517" s="1514"/>
      <c r="K4517" s="1514">
        <f>H4517*F4517</f>
        <v>12635660.432565788</v>
      </c>
      <c r="L4517" s="1514"/>
      <c r="M4517" s="1515"/>
      <c r="N4517" s="1516"/>
      <c r="O4517" s="1516"/>
      <c r="P4517" s="1516"/>
    </row>
    <row r="4518" spans="2:16" s="813" customFormat="1" ht="12">
      <c r="B4518" s="840" t="s">
        <v>9404</v>
      </c>
      <c r="C4518" s="910" t="s">
        <v>9405</v>
      </c>
      <c r="D4518" s="820" t="s">
        <v>2792</v>
      </c>
      <c r="E4518" s="911"/>
      <c r="F4518" s="1212"/>
      <c r="G4518" s="821"/>
      <c r="H4518" s="821"/>
      <c r="I4518" s="821"/>
      <c r="J4518" s="821">
        <f>SUM(J4519:J4521)</f>
        <v>94300</v>
      </c>
      <c r="K4518" s="821"/>
      <c r="L4518" s="821"/>
      <c r="M4518" s="828" t="s">
        <v>2798</v>
      </c>
      <c r="N4518" s="825">
        <f>+J4518</f>
        <v>94300</v>
      </c>
      <c r="O4518" s="825">
        <f>K4522</f>
        <v>16423517.669407893</v>
      </c>
      <c r="P4518" s="816"/>
    </row>
    <row r="4519" spans="2:16" s="813" customFormat="1" ht="12">
      <c r="B4519" s="823"/>
      <c r="C4519" s="869"/>
      <c r="D4519" s="823" t="s">
        <v>138</v>
      </c>
      <c r="E4519" s="826" t="s">
        <v>81</v>
      </c>
      <c r="F4519" s="1197">
        <v>1.6</v>
      </c>
      <c r="G4519" s="824">
        <f>VLOOKUP($D4519,VLP!$C$3:$F$191,3,0)</f>
        <v>38000</v>
      </c>
      <c r="H4519" s="824"/>
      <c r="I4519" s="824"/>
      <c r="J4519" s="824">
        <f>G4519*F4519</f>
        <v>60800</v>
      </c>
      <c r="K4519" s="824"/>
      <c r="L4519" s="824"/>
      <c r="M4519" s="828"/>
      <c r="N4519" s="816"/>
      <c r="O4519" s="816"/>
      <c r="P4519" s="816"/>
    </row>
    <row r="4520" spans="2:16" s="813" customFormat="1" ht="12">
      <c r="B4520" s="823"/>
      <c r="C4520" s="869"/>
      <c r="D4520" s="823" t="s">
        <v>188</v>
      </c>
      <c r="E4520" s="826" t="s">
        <v>81</v>
      </c>
      <c r="F4520" s="1197">
        <v>1</v>
      </c>
      <c r="G4520" s="824">
        <f>VLOOKUP($D4520,VLP!$C$3:$F$191,3,0)</f>
        <v>27500</v>
      </c>
      <c r="H4520" s="824"/>
      <c r="I4520" s="824"/>
      <c r="J4520" s="824">
        <f>G4520*F4520</f>
        <v>27500</v>
      </c>
      <c r="K4520" s="824"/>
      <c r="L4520" s="824"/>
      <c r="M4520" s="828"/>
      <c r="N4520" s="816"/>
      <c r="O4520" s="816"/>
      <c r="P4520" s="816"/>
    </row>
    <row r="4521" spans="2:16" s="813" customFormat="1" ht="12">
      <c r="B4521" s="823"/>
      <c r="C4521" s="869"/>
      <c r="D4521" s="823" t="s">
        <v>90</v>
      </c>
      <c r="E4521" s="826" t="s">
        <v>91</v>
      </c>
      <c r="F4521" s="1197">
        <v>0.6</v>
      </c>
      <c r="G4521" s="824">
        <f>VLOOKUP($D4521,VLP!$C$3:$F$191,3,0)</f>
        <v>10000</v>
      </c>
      <c r="H4521" s="824"/>
      <c r="I4521" s="824"/>
      <c r="J4521" s="824">
        <f>G4521*F4521</f>
        <v>6000</v>
      </c>
      <c r="K4521" s="824"/>
      <c r="L4521" s="824"/>
      <c r="M4521" s="828"/>
      <c r="N4521" s="816"/>
      <c r="O4521" s="816"/>
      <c r="P4521" s="816"/>
    </row>
    <row r="4522" spans="2:16" s="813" customFormat="1" ht="12">
      <c r="B4522" s="831"/>
      <c r="C4522" s="918"/>
      <c r="D4522" s="831" t="s">
        <v>2790</v>
      </c>
      <c r="E4522" s="832" t="s">
        <v>2540</v>
      </c>
      <c r="F4522" s="1198">
        <v>52.03</v>
      </c>
      <c r="G4522" s="834"/>
      <c r="H4522" s="834">
        <f>+_lg40</f>
        <v>315654.76973684208</v>
      </c>
      <c r="I4522" s="834"/>
      <c r="J4522" s="834"/>
      <c r="K4522" s="834">
        <f>H4522*F4522</f>
        <v>16423517.669407893</v>
      </c>
      <c r="L4522" s="834"/>
      <c r="M4522" s="828"/>
      <c r="N4522" s="816"/>
      <c r="O4522" s="816"/>
      <c r="P4522" s="816"/>
    </row>
    <row r="4523" spans="2:16" s="813" customFormat="1" ht="12">
      <c r="C4523" s="925"/>
      <c r="E4523" s="816"/>
      <c r="F4523" s="1215"/>
      <c r="G4523" s="814"/>
      <c r="H4523" s="814"/>
      <c r="I4523" s="814"/>
      <c r="J4523" s="814"/>
      <c r="K4523" s="814"/>
      <c r="L4523" s="814"/>
      <c r="M4523" s="828"/>
      <c r="N4523" s="816"/>
      <c r="O4523" s="816"/>
      <c r="P4523" s="816"/>
    </row>
    <row r="4524" spans="2:16" s="813" customFormat="1" ht="12.75">
      <c r="B4524" s="812" t="s">
        <v>9406</v>
      </c>
      <c r="C4524" s="812" t="s">
        <v>9407</v>
      </c>
      <c r="F4524" s="1194"/>
      <c r="G4524" s="814"/>
      <c r="H4524" s="814"/>
      <c r="L4524" s="814"/>
      <c r="M4524" s="828"/>
      <c r="N4524" s="816"/>
      <c r="O4524" s="816"/>
      <c r="P4524" s="816"/>
    </row>
    <row r="4525" spans="2:16" s="813" customFormat="1" ht="12">
      <c r="B4525" s="915"/>
      <c r="F4525" s="1194"/>
      <c r="G4525" s="814"/>
      <c r="H4525" s="814"/>
      <c r="I4525" s="1733" t="s">
        <v>9255</v>
      </c>
      <c r="J4525" s="1733"/>
      <c r="K4525" s="1733"/>
      <c r="L4525" s="1733"/>
      <c r="M4525" s="828"/>
      <c r="N4525" s="816"/>
      <c r="O4525" s="816"/>
      <c r="P4525" s="816"/>
    </row>
    <row r="4526" spans="2:16" s="813" customFormat="1" ht="12">
      <c r="B4526" s="1687" t="s">
        <v>438</v>
      </c>
      <c r="C4526" s="1687" t="s">
        <v>2538</v>
      </c>
      <c r="D4526" s="1687" t="s">
        <v>2539</v>
      </c>
      <c r="E4526" s="1673" t="s">
        <v>2787</v>
      </c>
      <c r="F4526" s="1726" t="s">
        <v>2788</v>
      </c>
      <c r="G4526" s="1683" t="s">
        <v>77</v>
      </c>
      <c r="H4526" s="1684"/>
      <c r="I4526" s="1685"/>
      <c r="J4526" s="1683" t="s">
        <v>2781</v>
      </c>
      <c r="K4526" s="1684"/>
      <c r="L4526" s="1685"/>
      <c r="M4526" s="916"/>
      <c r="N4526" s="917"/>
      <c r="O4526" s="917"/>
      <c r="P4526" s="816"/>
    </row>
    <row r="4527" spans="2:16" s="813" customFormat="1" ht="12">
      <c r="B4527" s="1689"/>
      <c r="C4527" s="1689"/>
      <c r="D4527" s="1689"/>
      <c r="E4527" s="1675"/>
      <c r="F4527" s="1727"/>
      <c r="G4527" s="817" t="s">
        <v>2554</v>
      </c>
      <c r="H4527" s="817" t="s">
        <v>2783</v>
      </c>
      <c r="I4527" s="817" t="s">
        <v>2784</v>
      </c>
      <c r="J4527" s="817" t="s">
        <v>2554</v>
      </c>
      <c r="K4527" s="817" t="s">
        <v>2783</v>
      </c>
      <c r="L4527" s="817" t="s">
        <v>2784</v>
      </c>
      <c r="M4527" s="828"/>
      <c r="N4527" s="816"/>
      <c r="O4527" s="816"/>
      <c r="P4527" s="816"/>
    </row>
    <row r="4528" spans="2:16" s="813" customFormat="1" ht="24">
      <c r="B4528" s="840" t="s">
        <v>9408</v>
      </c>
      <c r="C4528" s="910" t="s">
        <v>9409</v>
      </c>
      <c r="D4528" s="820" t="s">
        <v>2792</v>
      </c>
      <c r="E4528" s="911"/>
      <c r="F4528" s="1212"/>
      <c r="G4528" s="821"/>
      <c r="H4528" s="821"/>
      <c r="I4528" s="821"/>
      <c r="J4528" s="821">
        <f>SUM(J4529:J4532)</f>
        <v>156850</v>
      </c>
      <c r="K4528" s="821"/>
      <c r="L4528" s="821"/>
      <c r="M4528" s="828" t="s">
        <v>2798</v>
      </c>
      <c r="N4528" s="825">
        <f>+J4528</f>
        <v>156850</v>
      </c>
      <c r="O4528" s="825">
        <f>K4533</f>
        <v>782823.82894736831</v>
      </c>
      <c r="P4528" s="816"/>
    </row>
    <row r="4529" spans="2:16" s="813" customFormat="1" ht="12">
      <c r="B4529" s="823"/>
      <c r="C4529" s="869"/>
      <c r="D4529" s="823" t="s">
        <v>138</v>
      </c>
      <c r="E4529" s="826" t="s">
        <v>81</v>
      </c>
      <c r="F4529" s="1197">
        <v>0.7</v>
      </c>
      <c r="G4529" s="824">
        <f>VLOOKUP($D4529,VLP!$C$3:$F$191,3,0)</f>
        <v>38000</v>
      </c>
      <c r="H4529" s="824"/>
      <c r="I4529" s="824"/>
      <c r="J4529" s="824">
        <f>G4529*F4529</f>
        <v>26600</v>
      </c>
      <c r="K4529" s="824"/>
      <c r="L4529" s="824"/>
      <c r="M4529" s="828"/>
      <c r="N4529" s="816"/>
      <c r="O4529" s="816"/>
      <c r="P4529" s="816"/>
    </row>
    <row r="4530" spans="2:16" s="813" customFormat="1" ht="12">
      <c r="B4530" s="823"/>
      <c r="C4530" s="869"/>
      <c r="D4530" s="823" t="s">
        <v>188</v>
      </c>
      <c r="E4530" s="826" t="s">
        <v>81</v>
      </c>
      <c r="F4530" s="1197">
        <v>0.3</v>
      </c>
      <c r="G4530" s="824">
        <f>VLOOKUP($D4530,VLP!$C$3:$F$191,3,0)</f>
        <v>27500</v>
      </c>
      <c r="H4530" s="824"/>
      <c r="I4530" s="824"/>
      <c r="J4530" s="824">
        <f>G4530*F4530</f>
        <v>8250</v>
      </c>
      <c r="K4530" s="824"/>
      <c r="L4530" s="824"/>
      <c r="M4530" s="828"/>
      <c r="N4530" s="816"/>
      <c r="O4530" s="816"/>
      <c r="P4530" s="816"/>
    </row>
    <row r="4531" spans="2:16" s="813" customFormat="1" ht="12">
      <c r="B4531" s="823"/>
      <c r="C4531" s="869"/>
      <c r="D4531" s="823" t="s">
        <v>136</v>
      </c>
      <c r="E4531" s="826" t="s">
        <v>106</v>
      </c>
      <c r="F4531" s="1197">
        <v>8</v>
      </c>
      <c r="G4531" s="824">
        <f>VLOOKUP($D4531,VLP!$C$3:$F$191,3,0)</f>
        <v>15000</v>
      </c>
      <c r="H4531" s="824"/>
      <c r="I4531" s="824"/>
      <c r="J4531" s="824">
        <f>G4531*F4531</f>
        <v>120000</v>
      </c>
      <c r="K4531" s="824"/>
      <c r="L4531" s="824"/>
      <c r="M4531" s="828"/>
      <c r="N4531" s="816"/>
      <c r="O4531" s="816"/>
      <c r="P4531" s="816"/>
    </row>
    <row r="4532" spans="2:16" s="813" customFormat="1" ht="12">
      <c r="B4532" s="823"/>
      <c r="C4532" s="869"/>
      <c r="D4532" s="823" t="s">
        <v>90</v>
      </c>
      <c r="E4532" s="826" t="s">
        <v>91</v>
      </c>
      <c r="F4532" s="1197">
        <v>0.2</v>
      </c>
      <c r="G4532" s="824">
        <f>VLOOKUP($D4532,VLP!$C$3:$F$191,3,0)</f>
        <v>10000</v>
      </c>
      <c r="H4532" s="824"/>
      <c r="I4532" s="824"/>
      <c r="J4532" s="824">
        <f>G4532*F4532</f>
        <v>2000</v>
      </c>
      <c r="K4532" s="824"/>
      <c r="L4532" s="824"/>
      <c r="M4532" s="828"/>
      <c r="N4532" s="816"/>
      <c r="O4532" s="816"/>
      <c r="P4532" s="816"/>
    </row>
    <row r="4533" spans="2:16" s="813" customFormat="1" ht="12">
      <c r="B4533" s="831"/>
      <c r="C4533" s="918"/>
      <c r="D4533" s="831" t="s">
        <v>2790</v>
      </c>
      <c r="E4533" s="832" t="s">
        <v>2540</v>
      </c>
      <c r="F4533" s="1198">
        <v>2.48</v>
      </c>
      <c r="G4533" s="834"/>
      <c r="H4533" s="834">
        <f>+_lg40</f>
        <v>315654.76973684208</v>
      </c>
      <c r="I4533" s="834"/>
      <c r="J4533" s="834"/>
      <c r="K4533" s="834">
        <f>H4533*F4533</f>
        <v>782823.82894736831</v>
      </c>
      <c r="L4533" s="834"/>
      <c r="M4533" s="828"/>
      <c r="N4533" s="816"/>
      <c r="O4533" s="816"/>
      <c r="P4533" s="816"/>
    </row>
    <row r="4534" spans="2:16" s="813" customFormat="1" ht="24">
      <c r="B4534" s="840" t="s">
        <v>9410</v>
      </c>
      <c r="C4534" s="910" t="s">
        <v>9411</v>
      </c>
      <c r="D4534" s="820" t="s">
        <v>2792</v>
      </c>
      <c r="E4534" s="911"/>
      <c r="F4534" s="1212"/>
      <c r="G4534" s="821"/>
      <c r="H4534" s="821"/>
      <c r="I4534" s="821"/>
      <c r="J4534" s="821">
        <f>SUM(J4535:J4538)</f>
        <v>156850</v>
      </c>
      <c r="K4534" s="821"/>
      <c r="L4534" s="821"/>
      <c r="M4534" s="828" t="s">
        <v>2798</v>
      </c>
      <c r="N4534" s="825">
        <f>+J4534</f>
        <v>156850</v>
      </c>
      <c r="O4534" s="825">
        <f>K4539</f>
        <v>868050.61677631573</v>
      </c>
      <c r="P4534" s="816"/>
    </row>
    <row r="4535" spans="2:16" s="813" customFormat="1" ht="12">
      <c r="B4535" s="823"/>
      <c r="C4535" s="869"/>
      <c r="D4535" s="823" t="s">
        <v>138</v>
      </c>
      <c r="E4535" s="826" t="s">
        <v>81</v>
      </c>
      <c r="F4535" s="1197">
        <v>0.7</v>
      </c>
      <c r="G4535" s="824">
        <f>VLOOKUP($D4535,VLP!$C$3:$F$191,3,0)</f>
        <v>38000</v>
      </c>
      <c r="H4535" s="824"/>
      <c r="I4535" s="824"/>
      <c r="J4535" s="824">
        <f>G4535*F4535</f>
        <v>26600</v>
      </c>
      <c r="K4535" s="824"/>
      <c r="L4535" s="824"/>
      <c r="M4535" s="828"/>
      <c r="N4535" s="816"/>
      <c r="O4535" s="816"/>
      <c r="P4535" s="816"/>
    </row>
    <row r="4536" spans="2:16" s="813" customFormat="1" ht="12">
      <c r="B4536" s="823"/>
      <c r="C4536" s="869"/>
      <c r="D4536" s="823" t="s">
        <v>188</v>
      </c>
      <c r="E4536" s="826" t="s">
        <v>81</v>
      </c>
      <c r="F4536" s="1197">
        <v>0.3</v>
      </c>
      <c r="G4536" s="824">
        <f>VLOOKUP($D4536,VLP!$C$3:$F$191,3,0)</f>
        <v>27500</v>
      </c>
      <c r="H4536" s="824"/>
      <c r="I4536" s="824"/>
      <c r="J4536" s="824">
        <f>G4536*F4536</f>
        <v>8250</v>
      </c>
      <c r="K4536" s="824"/>
      <c r="L4536" s="824"/>
      <c r="M4536" s="828"/>
      <c r="N4536" s="816"/>
      <c r="O4536" s="816"/>
      <c r="P4536" s="816"/>
    </row>
    <row r="4537" spans="2:16" s="813" customFormat="1" ht="12">
      <c r="B4537" s="823"/>
      <c r="C4537" s="869"/>
      <c r="D4537" s="823" t="s">
        <v>136</v>
      </c>
      <c r="E4537" s="826" t="s">
        <v>106</v>
      </c>
      <c r="F4537" s="1197">
        <v>8</v>
      </c>
      <c r="G4537" s="824">
        <f>VLOOKUP($D4537,VLP!$C$3:$F$191,3,0)</f>
        <v>15000</v>
      </c>
      <c r="H4537" s="824"/>
      <c r="I4537" s="824"/>
      <c r="J4537" s="824">
        <f>G4537*F4537</f>
        <v>120000</v>
      </c>
      <c r="K4537" s="824"/>
      <c r="L4537" s="824"/>
      <c r="M4537" s="828"/>
      <c r="N4537" s="816"/>
      <c r="O4537" s="816"/>
      <c r="P4537" s="816"/>
    </row>
    <row r="4538" spans="2:16" s="813" customFormat="1" ht="12">
      <c r="B4538" s="823"/>
      <c r="C4538" s="869"/>
      <c r="D4538" s="823" t="s">
        <v>90</v>
      </c>
      <c r="E4538" s="826" t="s">
        <v>91</v>
      </c>
      <c r="F4538" s="1197">
        <v>0.2</v>
      </c>
      <c r="G4538" s="824">
        <f>VLOOKUP($D4538,VLP!$C$3:$F$191,3,0)</f>
        <v>10000</v>
      </c>
      <c r="H4538" s="824"/>
      <c r="I4538" s="824"/>
      <c r="J4538" s="824">
        <f>G4538*F4538</f>
        <v>2000</v>
      </c>
      <c r="K4538" s="824"/>
      <c r="L4538" s="824"/>
      <c r="M4538" s="828"/>
      <c r="N4538" s="816"/>
      <c r="O4538" s="816"/>
      <c r="P4538" s="816"/>
    </row>
    <row r="4539" spans="2:16" s="813" customFormat="1" ht="12">
      <c r="B4539" s="831"/>
      <c r="C4539" s="918"/>
      <c r="D4539" s="831" t="s">
        <v>2790</v>
      </c>
      <c r="E4539" s="832" t="s">
        <v>2540</v>
      </c>
      <c r="F4539" s="1198">
        <v>2.75</v>
      </c>
      <c r="G4539" s="834"/>
      <c r="H4539" s="834">
        <f>+_lg40</f>
        <v>315654.76973684208</v>
      </c>
      <c r="I4539" s="834"/>
      <c r="J4539" s="834"/>
      <c r="K4539" s="834">
        <f>H4539*F4539</f>
        <v>868050.61677631573</v>
      </c>
      <c r="L4539" s="834"/>
      <c r="M4539" s="828"/>
      <c r="N4539" s="816"/>
      <c r="O4539" s="816"/>
      <c r="P4539" s="816"/>
    </row>
    <row r="4540" spans="2:16" s="813" customFormat="1" ht="24">
      <c r="B4540" s="840" t="s">
        <v>9412</v>
      </c>
      <c r="C4540" s="910" t="s">
        <v>9413</v>
      </c>
      <c r="D4540" s="820" t="s">
        <v>2792</v>
      </c>
      <c r="E4540" s="911"/>
      <c r="F4540" s="1212"/>
      <c r="G4540" s="821"/>
      <c r="H4540" s="821"/>
      <c r="I4540" s="821"/>
      <c r="J4540" s="821">
        <f>SUM(J4541:J4544)</f>
        <v>156850</v>
      </c>
      <c r="K4540" s="821"/>
      <c r="L4540" s="821"/>
      <c r="M4540" s="828" t="s">
        <v>2798</v>
      </c>
      <c r="N4540" s="825">
        <f>+J4540</f>
        <v>156850</v>
      </c>
      <c r="O4540" s="825">
        <f>K4545</f>
        <v>1130044.0756578946</v>
      </c>
      <c r="P4540" s="816"/>
    </row>
    <row r="4541" spans="2:16" s="813" customFormat="1" ht="12">
      <c r="B4541" s="823"/>
      <c r="C4541" s="869"/>
      <c r="D4541" s="823" t="s">
        <v>138</v>
      </c>
      <c r="E4541" s="826" t="s">
        <v>81</v>
      </c>
      <c r="F4541" s="1197">
        <v>0.7</v>
      </c>
      <c r="G4541" s="824">
        <f>VLOOKUP($D4541,VLP!$C$3:$F$191,3,0)</f>
        <v>38000</v>
      </c>
      <c r="H4541" s="824"/>
      <c r="I4541" s="824"/>
      <c r="J4541" s="824">
        <f>G4541*F4541</f>
        <v>26600</v>
      </c>
      <c r="K4541" s="824"/>
      <c r="L4541" s="824"/>
      <c r="M4541" s="828"/>
      <c r="N4541" s="816"/>
      <c r="O4541" s="816"/>
      <c r="P4541" s="816"/>
    </row>
    <row r="4542" spans="2:16" s="813" customFormat="1" ht="12">
      <c r="B4542" s="823"/>
      <c r="C4542" s="869"/>
      <c r="D4542" s="823" t="s">
        <v>188</v>
      </c>
      <c r="E4542" s="826" t="s">
        <v>81</v>
      </c>
      <c r="F4542" s="1197">
        <v>0.3</v>
      </c>
      <c r="G4542" s="824">
        <f>VLOOKUP($D4542,VLP!$C$3:$F$191,3,0)</f>
        <v>27500</v>
      </c>
      <c r="H4542" s="824"/>
      <c r="I4542" s="824"/>
      <c r="J4542" s="824">
        <f>G4542*F4542</f>
        <v>8250</v>
      </c>
      <c r="K4542" s="824"/>
      <c r="L4542" s="824"/>
      <c r="M4542" s="828"/>
      <c r="N4542" s="816"/>
      <c r="O4542" s="816"/>
      <c r="P4542" s="816"/>
    </row>
    <row r="4543" spans="2:16" s="813" customFormat="1" ht="12">
      <c r="B4543" s="823"/>
      <c r="C4543" s="869"/>
      <c r="D4543" s="823" t="s">
        <v>136</v>
      </c>
      <c r="E4543" s="826" t="s">
        <v>106</v>
      </c>
      <c r="F4543" s="1197">
        <v>8</v>
      </c>
      <c r="G4543" s="824">
        <f>VLOOKUP($D4543,VLP!$C$3:$F$191,3,0)</f>
        <v>15000</v>
      </c>
      <c r="H4543" s="824"/>
      <c r="I4543" s="824"/>
      <c r="J4543" s="824">
        <f>G4543*F4543</f>
        <v>120000</v>
      </c>
      <c r="K4543" s="824"/>
      <c r="L4543" s="824"/>
      <c r="M4543" s="828"/>
      <c r="N4543" s="816"/>
      <c r="O4543" s="816"/>
      <c r="P4543" s="816"/>
    </row>
    <row r="4544" spans="2:16" s="813" customFormat="1" ht="12">
      <c r="B4544" s="823"/>
      <c r="C4544" s="869"/>
      <c r="D4544" s="823" t="s">
        <v>90</v>
      </c>
      <c r="E4544" s="826" t="s">
        <v>91</v>
      </c>
      <c r="F4544" s="1197">
        <v>0.2</v>
      </c>
      <c r="G4544" s="824">
        <f>VLOOKUP($D4544,VLP!$C$3:$F$191,3,0)</f>
        <v>10000</v>
      </c>
      <c r="H4544" s="824"/>
      <c r="I4544" s="824"/>
      <c r="J4544" s="824">
        <f>G4544*F4544</f>
        <v>2000</v>
      </c>
      <c r="K4544" s="824"/>
      <c r="L4544" s="824"/>
      <c r="M4544" s="828"/>
      <c r="N4544" s="816"/>
      <c r="O4544" s="816"/>
      <c r="P4544" s="816"/>
    </row>
    <row r="4545" spans="2:16" s="813" customFormat="1" ht="12">
      <c r="B4545" s="831"/>
      <c r="C4545" s="918"/>
      <c r="D4545" s="831" t="s">
        <v>2790</v>
      </c>
      <c r="E4545" s="832" t="s">
        <v>2540</v>
      </c>
      <c r="F4545" s="1198">
        <v>3.58</v>
      </c>
      <c r="G4545" s="834"/>
      <c r="H4545" s="834">
        <f>+_lg40</f>
        <v>315654.76973684208</v>
      </c>
      <c r="I4545" s="834"/>
      <c r="J4545" s="834"/>
      <c r="K4545" s="834">
        <f>H4545*F4545</f>
        <v>1130044.0756578946</v>
      </c>
      <c r="L4545" s="834"/>
      <c r="M4545" s="828"/>
      <c r="N4545" s="816"/>
      <c r="O4545" s="816"/>
      <c r="P4545" s="816"/>
    </row>
    <row r="4546" spans="2:16" s="813" customFormat="1" ht="24">
      <c r="B4546" s="840" t="s">
        <v>9414</v>
      </c>
      <c r="C4546" s="910" t="s">
        <v>9415</v>
      </c>
      <c r="D4546" s="820" t="s">
        <v>2792</v>
      </c>
      <c r="E4546" s="911"/>
      <c r="F4546" s="1212"/>
      <c r="G4546" s="821"/>
      <c r="H4546" s="821"/>
      <c r="I4546" s="821"/>
      <c r="J4546" s="821">
        <f>SUM(J4547:J4550)</f>
        <v>164400</v>
      </c>
      <c r="K4546" s="821"/>
      <c r="L4546" s="821"/>
      <c r="M4546" s="828" t="s">
        <v>2798</v>
      </c>
      <c r="N4546" s="825">
        <f>+J4546</f>
        <v>164400</v>
      </c>
      <c r="O4546" s="825">
        <f>K4551</f>
        <v>1477264.3223684209</v>
      </c>
      <c r="P4546" s="816"/>
    </row>
    <row r="4547" spans="2:16" s="813" customFormat="1" ht="12">
      <c r="B4547" s="823"/>
      <c r="C4547" s="869"/>
      <c r="D4547" s="823" t="s">
        <v>138</v>
      </c>
      <c r="E4547" s="826" t="s">
        <v>81</v>
      </c>
      <c r="F4547" s="1197">
        <v>0.8</v>
      </c>
      <c r="G4547" s="824">
        <f>VLOOKUP($D4547,VLP!$C$3:$F$191,3,0)</f>
        <v>38000</v>
      </c>
      <c r="H4547" s="824"/>
      <c r="I4547" s="824"/>
      <c r="J4547" s="824">
        <f>G4547*F4547</f>
        <v>30400</v>
      </c>
      <c r="K4547" s="824"/>
      <c r="L4547" s="824"/>
      <c r="M4547" s="828"/>
      <c r="N4547" s="816"/>
      <c r="O4547" s="816"/>
      <c r="P4547" s="816"/>
    </row>
    <row r="4548" spans="2:16" s="813" customFormat="1" ht="12">
      <c r="B4548" s="823"/>
      <c r="C4548" s="869"/>
      <c r="D4548" s="823" t="s">
        <v>188</v>
      </c>
      <c r="E4548" s="826" t="s">
        <v>81</v>
      </c>
      <c r="F4548" s="1197">
        <v>0.4</v>
      </c>
      <c r="G4548" s="824">
        <f>VLOOKUP($D4548,VLP!$C$3:$F$191,3,0)</f>
        <v>27500</v>
      </c>
      <c r="H4548" s="824"/>
      <c r="I4548" s="824"/>
      <c r="J4548" s="824">
        <f>G4548*F4548</f>
        <v>11000</v>
      </c>
      <c r="K4548" s="824"/>
      <c r="L4548" s="824"/>
      <c r="M4548" s="828"/>
      <c r="N4548" s="816"/>
      <c r="O4548" s="816"/>
      <c r="P4548" s="816"/>
    </row>
    <row r="4549" spans="2:16" s="813" customFormat="1" ht="12">
      <c r="B4549" s="823"/>
      <c r="C4549" s="869"/>
      <c r="D4549" s="823" t="s">
        <v>136</v>
      </c>
      <c r="E4549" s="826" t="s">
        <v>106</v>
      </c>
      <c r="F4549" s="1197">
        <v>8</v>
      </c>
      <c r="G4549" s="824">
        <f>VLOOKUP($D4549,VLP!$C$3:$F$191,3,0)</f>
        <v>15000</v>
      </c>
      <c r="H4549" s="824"/>
      <c r="I4549" s="824"/>
      <c r="J4549" s="824">
        <f>G4549*F4549</f>
        <v>120000</v>
      </c>
      <c r="K4549" s="824"/>
      <c r="L4549" s="824"/>
      <c r="M4549" s="828"/>
      <c r="N4549" s="816"/>
      <c r="O4549" s="816"/>
      <c r="P4549" s="816"/>
    </row>
    <row r="4550" spans="2:16" s="813" customFormat="1" ht="12">
      <c r="B4550" s="823"/>
      <c r="C4550" s="869"/>
      <c r="D4550" s="823" t="s">
        <v>90</v>
      </c>
      <c r="E4550" s="826" t="s">
        <v>91</v>
      </c>
      <c r="F4550" s="1197">
        <v>0.3</v>
      </c>
      <c r="G4550" s="824">
        <f>VLOOKUP($D4550,VLP!$C$3:$F$191,3,0)</f>
        <v>10000</v>
      </c>
      <c r="H4550" s="824"/>
      <c r="I4550" s="824"/>
      <c r="J4550" s="824">
        <f>G4550*F4550</f>
        <v>3000</v>
      </c>
      <c r="K4550" s="824"/>
      <c r="L4550" s="824"/>
      <c r="M4550" s="828"/>
      <c r="N4550" s="816"/>
      <c r="O4550" s="816"/>
      <c r="P4550" s="816"/>
    </row>
    <row r="4551" spans="2:16" s="813" customFormat="1" ht="12">
      <c r="B4551" s="831"/>
      <c r="C4551" s="918"/>
      <c r="D4551" s="831" t="s">
        <v>2790</v>
      </c>
      <c r="E4551" s="832" t="s">
        <v>2540</v>
      </c>
      <c r="F4551" s="1198">
        <v>4.68</v>
      </c>
      <c r="G4551" s="834"/>
      <c r="H4551" s="834">
        <f>+_lg40</f>
        <v>315654.76973684208</v>
      </c>
      <c r="I4551" s="834"/>
      <c r="J4551" s="834"/>
      <c r="K4551" s="834">
        <f>H4551*F4551</f>
        <v>1477264.3223684209</v>
      </c>
      <c r="L4551" s="834"/>
      <c r="M4551" s="828"/>
      <c r="N4551" s="816"/>
      <c r="O4551" s="816"/>
      <c r="P4551" s="816"/>
    </row>
    <row r="4552" spans="2:16" s="813" customFormat="1" ht="24">
      <c r="B4552" s="840" t="s">
        <v>9416</v>
      </c>
      <c r="C4552" s="910" t="s">
        <v>9417</v>
      </c>
      <c r="D4552" s="820" t="s">
        <v>2792</v>
      </c>
      <c r="E4552" s="911"/>
      <c r="F4552" s="1212"/>
      <c r="G4552" s="821"/>
      <c r="H4552" s="821"/>
      <c r="I4552" s="821"/>
      <c r="J4552" s="821">
        <f>SUM(J4553:J4556)</f>
        <v>194400</v>
      </c>
      <c r="K4552" s="821"/>
      <c r="L4552" s="821"/>
      <c r="M4552" s="828" t="s">
        <v>2798</v>
      </c>
      <c r="N4552" s="825">
        <f>+J4552</f>
        <v>194400</v>
      </c>
      <c r="O4552" s="825">
        <f>K4557</f>
        <v>1736101.2335526315</v>
      </c>
      <c r="P4552" s="816"/>
    </row>
    <row r="4553" spans="2:16" s="813" customFormat="1" ht="12">
      <c r="B4553" s="823"/>
      <c r="C4553" s="869"/>
      <c r="D4553" s="823" t="s">
        <v>138</v>
      </c>
      <c r="E4553" s="826" t="s">
        <v>81</v>
      </c>
      <c r="F4553" s="1197">
        <v>0.8</v>
      </c>
      <c r="G4553" s="824">
        <f>VLOOKUP($D4553,VLP!$C$3:$F$191,3,0)</f>
        <v>38000</v>
      </c>
      <c r="H4553" s="824"/>
      <c r="I4553" s="824"/>
      <c r="J4553" s="824">
        <f>G4553*F4553</f>
        <v>30400</v>
      </c>
      <c r="K4553" s="824"/>
      <c r="L4553" s="824"/>
      <c r="M4553" s="828"/>
      <c r="N4553" s="816"/>
      <c r="O4553" s="816"/>
      <c r="P4553" s="816"/>
    </row>
    <row r="4554" spans="2:16" s="813" customFormat="1" ht="12">
      <c r="B4554" s="823"/>
      <c r="C4554" s="869"/>
      <c r="D4554" s="823" t="s">
        <v>188</v>
      </c>
      <c r="E4554" s="826" t="s">
        <v>81</v>
      </c>
      <c r="F4554" s="1197">
        <v>0.4</v>
      </c>
      <c r="G4554" s="824">
        <f>VLOOKUP($D4554,VLP!$C$3:$F$191,3,0)</f>
        <v>27500</v>
      </c>
      <c r="H4554" s="824"/>
      <c r="I4554" s="824"/>
      <c r="J4554" s="824">
        <f>G4554*F4554</f>
        <v>11000</v>
      </c>
      <c r="K4554" s="824"/>
      <c r="L4554" s="824"/>
      <c r="M4554" s="828"/>
      <c r="N4554" s="816"/>
      <c r="O4554" s="816"/>
      <c r="P4554" s="816"/>
    </row>
    <row r="4555" spans="2:16" s="813" customFormat="1" ht="12">
      <c r="B4555" s="823"/>
      <c r="C4555" s="869"/>
      <c r="D4555" s="823" t="s">
        <v>136</v>
      </c>
      <c r="E4555" s="826" t="s">
        <v>106</v>
      </c>
      <c r="F4555" s="1197">
        <v>10</v>
      </c>
      <c r="G4555" s="824">
        <f>VLOOKUP($D4555,VLP!$C$3:$F$191,3,0)</f>
        <v>15000</v>
      </c>
      <c r="H4555" s="824"/>
      <c r="I4555" s="824"/>
      <c r="J4555" s="824">
        <f>G4555*F4555</f>
        <v>150000</v>
      </c>
      <c r="K4555" s="824"/>
      <c r="L4555" s="824"/>
      <c r="M4555" s="828"/>
      <c r="N4555" s="816"/>
      <c r="O4555" s="816"/>
      <c r="P4555" s="816"/>
    </row>
    <row r="4556" spans="2:16" s="813" customFormat="1" ht="12">
      <c r="B4556" s="823"/>
      <c r="C4556" s="869"/>
      <c r="D4556" s="823" t="s">
        <v>90</v>
      </c>
      <c r="E4556" s="826" t="s">
        <v>91</v>
      </c>
      <c r="F4556" s="1197">
        <v>0.3</v>
      </c>
      <c r="G4556" s="824">
        <f>VLOOKUP($D4556,VLP!$C$3:$F$191,3,0)</f>
        <v>10000</v>
      </c>
      <c r="H4556" s="824"/>
      <c r="I4556" s="824"/>
      <c r="J4556" s="824">
        <f>G4556*F4556</f>
        <v>3000</v>
      </c>
      <c r="K4556" s="824"/>
      <c r="L4556" s="824"/>
      <c r="M4556" s="828"/>
      <c r="N4556" s="816"/>
      <c r="O4556" s="816"/>
      <c r="P4556" s="816"/>
    </row>
    <row r="4557" spans="2:16" s="813" customFormat="1" ht="12">
      <c r="B4557" s="831"/>
      <c r="C4557" s="918"/>
      <c r="D4557" s="831" t="s">
        <v>2790</v>
      </c>
      <c r="E4557" s="832" t="s">
        <v>2540</v>
      </c>
      <c r="F4557" s="1198">
        <v>5.5</v>
      </c>
      <c r="G4557" s="834"/>
      <c r="H4557" s="834">
        <f>+_lg40</f>
        <v>315654.76973684208</v>
      </c>
      <c r="I4557" s="834"/>
      <c r="J4557" s="834"/>
      <c r="K4557" s="834">
        <f>H4557*F4557</f>
        <v>1736101.2335526315</v>
      </c>
      <c r="L4557" s="834"/>
      <c r="M4557" s="828"/>
      <c r="N4557" s="816"/>
      <c r="O4557" s="816"/>
      <c r="P4557" s="816"/>
    </row>
    <row r="4558" spans="2:16" s="813" customFormat="1" ht="24">
      <c r="B4558" s="840" t="s">
        <v>9418</v>
      </c>
      <c r="C4558" s="910" t="s">
        <v>9419</v>
      </c>
      <c r="D4558" s="820" t="s">
        <v>2792</v>
      </c>
      <c r="E4558" s="911"/>
      <c r="F4558" s="1212"/>
      <c r="G4558" s="821"/>
      <c r="H4558" s="821"/>
      <c r="I4558" s="821"/>
      <c r="J4558" s="821">
        <f>SUM(J4559:J4562)</f>
        <v>201950</v>
      </c>
      <c r="K4558" s="821"/>
      <c r="L4558" s="821"/>
      <c r="M4558" s="828" t="s">
        <v>2798</v>
      </c>
      <c r="N4558" s="825">
        <f>+J4558</f>
        <v>201950</v>
      </c>
      <c r="O4558" s="825">
        <f>K4563</f>
        <v>2171704.8157894732</v>
      </c>
      <c r="P4558" s="816"/>
    </row>
    <row r="4559" spans="2:16" s="813" customFormat="1" ht="12">
      <c r="B4559" s="823"/>
      <c r="C4559" s="869"/>
      <c r="D4559" s="823" t="s">
        <v>138</v>
      </c>
      <c r="E4559" s="826" t="s">
        <v>81</v>
      </c>
      <c r="F4559" s="1197">
        <v>0.9</v>
      </c>
      <c r="G4559" s="824">
        <f>VLOOKUP($D4559,VLP!$C$3:$F$191,3,0)</f>
        <v>38000</v>
      </c>
      <c r="H4559" s="824"/>
      <c r="I4559" s="824"/>
      <c r="J4559" s="824">
        <f>G4559*F4559</f>
        <v>34200</v>
      </c>
      <c r="K4559" s="824"/>
      <c r="L4559" s="824"/>
      <c r="M4559" s="828"/>
      <c r="N4559" s="816"/>
      <c r="O4559" s="816"/>
      <c r="P4559" s="816"/>
    </row>
    <row r="4560" spans="2:16" s="813" customFormat="1" ht="12">
      <c r="B4560" s="823"/>
      <c r="C4560" s="869"/>
      <c r="D4560" s="823" t="s">
        <v>188</v>
      </c>
      <c r="E4560" s="826" t="s">
        <v>81</v>
      </c>
      <c r="F4560" s="1197">
        <v>0.5</v>
      </c>
      <c r="G4560" s="824">
        <f>VLOOKUP($D4560,VLP!$C$3:$F$191,3,0)</f>
        <v>27500</v>
      </c>
      <c r="H4560" s="824"/>
      <c r="I4560" s="824"/>
      <c r="J4560" s="824">
        <f>G4560*F4560</f>
        <v>13750</v>
      </c>
      <c r="K4560" s="824"/>
      <c r="L4560" s="824"/>
      <c r="M4560" s="828"/>
      <c r="N4560" s="816"/>
      <c r="O4560" s="816"/>
      <c r="P4560" s="816"/>
    </row>
    <row r="4561" spans="2:16" s="813" customFormat="1" ht="12">
      <c r="B4561" s="823"/>
      <c r="C4561" s="869"/>
      <c r="D4561" s="823" t="s">
        <v>136</v>
      </c>
      <c r="E4561" s="826" t="s">
        <v>106</v>
      </c>
      <c r="F4561" s="1197">
        <v>10</v>
      </c>
      <c r="G4561" s="824">
        <f>VLOOKUP($D4561,VLP!$C$3:$F$191,3,0)</f>
        <v>15000</v>
      </c>
      <c r="H4561" s="824"/>
      <c r="I4561" s="824"/>
      <c r="J4561" s="824">
        <f>G4561*F4561</f>
        <v>150000</v>
      </c>
      <c r="K4561" s="824"/>
      <c r="L4561" s="824"/>
      <c r="M4561" s="828"/>
      <c r="N4561" s="816"/>
      <c r="O4561" s="816"/>
      <c r="P4561" s="816"/>
    </row>
    <row r="4562" spans="2:16" s="813" customFormat="1" ht="12">
      <c r="B4562" s="823"/>
      <c r="C4562" s="869"/>
      <c r="D4562" s="823" t="s">
        <v>90</v>
      </c>
      <c r="E4562" s="826" t="s">
        <v>91</v>
      </c>
      <c r="F4562" s="1197">
        <v>0.4</v>
      </c>
      <c r="G4562" s="824">
        <f>VLOOKUP($D4562,VLP!$C$3:$F$191,3,0)</f>
        <v>10000</v>
      </c>
      <c r="H4562" s="824"/>
      <c r="I4562" s="824"/>
      <c r="J4562" s="824">
        <f>G4562*F4562</f>
        <v>4000</v>
      </c>
      <c r="K4562" s="824"/>
      <c r="L4562" s="824"/>
      <c r="M4562" s="828"/>
      <c r="N4562" s="816"/>
      <c r="O4562" s="816"/>
      <c r="P4562" s="816"/>
    </row>
    <row r="4563" spans="2:16" s="813" customFormat="1" ht="12">
      <c r="B4563" s="831"/>
      <c r="C4563" s="918"/>
      <c r="D4563" s="831" t="s">
        <v>2790</v>
      </c>
      <c r="E4563" s="832" t="s">
        <v>2540</v>
      </c>
      <c r="F4563" s="1198">
        <v>6.88</v>
      </c>
      <c r="G4563" s="834"/>
      <c r="H4563" s="834">
        <f>+_lg40</f>
        <v>315654.76973684208</v>
      </c>
      <c r="I4563" s="834"/>
      <c r="J4563" s="834"/>
      <c r="K4563" s="834">
        <f>H4563*F4563</f>
        <v>2171704.8157894732</v>
      </c>
      <c r="L4563" s="834"/>
      <c r="M4563" s="828"/>
      <c r="N4563" s="816"/>
      <c r="O4563" s="816"/>
      <c r="P4563" s="816"/>
    </row>
    <row r="4564" spans="2:16" s="813" customFormat="1" ht="24">
      <c r="B4564" s="840" t="s">
        <v>9420</v>
      </c>
      <c r="C4564" s="910" t="s">
        <v>9421</v>
      </c>
      <c r="D4564" s="820" t="s">
        <v>2792</v>
      </c>
      <c r="E4564" s="911"/>
      <c r="F4564" s="1212"/>
      <c r="G4564" s="821"/>
      <c r="H4564" s="821"/>
      <c r="I4564" s="821"/>
      <c r="J4564" s="821">
        <f>SUM(J4565:J4568)</f>
        <v>201950</v>
      </c>
      <c r="K4564" s="821"/>
      <c r="L4564" s="821"/>
      <c r="M4564" s="828" t="s">
        <v>2798</v>
      </c>
      <c r="N4564" s="825">
        <f>+J4564</f>
        <v>201950</v>
      </c>
      <c r="O4564" s="825">
        <f>K4569</f>
        <v>2692535.1858552629</v>
      </c>
      <c r="P4564" s="816"/>
    </row>
    <row r="4565" spans="2:16" s="813" customFormat="1" ht="12">
      <c r="B4565" s="823"/>
      <c r="C4565" s="869"/>
      <c r="D4565" s="823" t="s">
        <v>138</v>
      </c>
      <c r="E4565" s="826" t="s">
        <v>81</v>
      </c>
      <c r="F4565" s="1197">
        <v>0.9</v>
      </c>
      <c r="G4565" s="824">
        <f>VLOOKUP($D4565,VLP!$C$3:$F$191,3,0)</f>
        <v>38000</v>
      </c>
      <c r="H4565" s="824"/>
      <c r="I4565" s="824"/>
      <c r="J4565" s="824">
        <f>G4565*F4565</f>
        <v>34200</v>
      </c>
      <c r="K4565" s="824"/>
      <c r="L4565" s="824"/>
      <c r="M4565" s="828"/>
      <c r="N4565" s="816"/>
      <c r="O4565" s="816"/>
      <c r="P4565" s="816"/>
    </row>
    <row r="4566" spans="2:16" s="813" customFormat="1" ht="12">
      <c r="B4566" s="823"/>
      <c r="C4566" s="869"/>
      <c r="D4566" s="823" t="s">
        <v>188</v>
      </c>
      <c r="E4566" s="826" t="s">
        <v>81</v>
      </c>
      <c r="F4566" s="1197">
        <v>0.5</v>
      </c>
      <c r="G4566" s="824">
        <f>VLOOKUP($D4566,VLP!$C$3:$F$191,3,0)</f>
        <v>27500</v>
      </c>
      <c r="H4566" s="824"/>
      <c r="I4566" s="824"/>
      <c r="J4566" s="824">
        <f>G4566*F4566</f>
        <v>13750</v>
      </c>
      <c r="K4566" s="824"/>
      <c r="L4566" s="824"/>
      <c r="M4566" s="828"/>
      <c r="N4566" s="816"/>
      <c r="O4566" s="816"/>
      <c r="P4566" s="816"/>
    </row>
    <row r="4567" spans="2:16" s="813" customFormat="1" ht="12">
      <c r="B4567" s="823"/>
      <c r="C4567" s="869"/>
      <c r="D4567" s="823" t="s">
        <v>136</v>
      </c>
      <c r="E4567" s="826" t="s">
        <v>106</v>
      </c>
      <c r="F4567" s="1197">
        <v>10</v>
      </c>
      <c r="G4567" s="824">
        <f>VLOOKUP($D4567,VLP!$C$3:$F$191,3,0)</f>
        <v>15000</v>
      </c>
      <c r="H4567" s="824"/>
      <c r="I4567" s="824"/>
      <c r="J4567" s="824">
        <f>G4567*F4567</f>
        <v>150000</v>
      </c>
      <c r="K4567" s="824"/>
      <c r="L4567" s="824"/>
      <c r="M4567" s="828"/>
      <c r="N4567" s="816"/>
      <c r="O4567" s="816"/>
      <c r="P4567" s="816"/>
    </row>
    <row r="4568" spans="2:16" s="813" customFormat="1" ht="12">
      <c r="B4568" s="823"/>
      <c r="C4568" s="869"/>
      <c r="D4568" s="823" t="s">
        <v>90</v>
      </c>
      <c r="E4568" s="826" t="s">
        <v>91</v>
      </c>
      <c r="F4568" s="1197">
        <v>0.4</v>
      </c>
      <c r="G4568" s="824">
        <f>VLOOKUP($D4568,VLP!$C$3:$F$191,3,0)</f>
        <v>10000</v>
      </c>
      <c r="H4568" s="824"/>
      <c r="I4568" s="824"/>
      <c r="J4568" s="824">
        <f>G4568*F4568</f>
        <v>4000</v>
      </c>
      <c r="K4568" s="824"/>
      <c r="L4568" s="824"/>
      <c r="M4568" s="828"/>
      <c r="N4568" s="816"/>
      <c r="O4568" s="816"/>
      <c r="P4568" s="816"/>
    </row>
    <row r="4569" spans="2:16" s="813" customFormat="1" ht="12">
      <c r="B4569" s="831"/>
      <c r="C4569" s="918"/>
      <c r="D4569" s="831" t="s">
        <v>2790</v>
      </c>
      <c r="E4569" s="832" t="s">
        <v>2540</v>
      </c>
      <c r="F4569" s="1198">
        <v>8.5299999999999994</v>
      </c>
      <c r="G4569" s="834"/>
      <c r="H4569" s="834">
        <f>+_lg40</f>
        <v>315654.76973684208</v>
      </c>
      <c r="I4569" s="834"/>
      <c r="J4569" s="834"/>
      <c r="K4569" s="834">
        <f>H4569*F4569</f>
        <v>2692535.1858552629</v>
      </c>
      <c r="L4569" s="834"/>
      <c r="M4569" s="828"/>
      <c r="N4569" s="816"/>
      <c r="O4569" s="816"/>
      <c r="P4569" s="816"/>
    </row>
    <row r="4570" spans="2:16" s="813" customFormat="1" ht="24">
      <c r="B4570" s="840" t="s">
        <v>9422</v>
      </c>
      <c r="C4570" s="910" t="s">
        <v>9423</v>
      </c>
      <c r="D4570" s="820" t="s">
        <v>2792</v>
      </c>
      <c r="E4570" s="911"/>
      <c r="F4570" s="1212"/>
      <c r="G4570" s="821"/>
      <c r="H4570" s="821"/>
      <c r="I4570" s="821"/>
      <c r="J4570" s="821">
        <f>SUM(J4571:J4574)</f>
        <v>208500</v>
      </c>
      <c r="K4570" s="821"/>
      <c r="L4570" s="821"/>
      <c r="M4570" s="828" t="s">
        <v>2798</v>
      </c>
      <c r="N4570" s="825">
        <f>+J4570</f>
        <v>208500</v>
      </c>
      <c r="O4570" s="825">
        <f>K4575</f>
        <v>3257557.2236842103</v>
      </c>
      <c r="P4570" s="816"/>
    </row>
    <row r="4571" spans="2:16" s="813" customFormat="1" ht="12">
      <c r="B4571" s="823"/>
      <c r="C4571" s="869"/>
      <c r="D4571" s="823" t="s">
        <v>138</v>
      </c>
      <c r="E4571" s="826" t="s">
        <v>81</v>
      </c>
      <c r="F4571" s="1197">
        <v>1</v>
      </c>
      <c r="G4571" s="824">
        <f>VLOOKUP($D4571,VLP!$C$3:$F$191,3,0)</f>
        <v>38000</v>
      </c>
      <c r="H4571" s="824"/>
      <c r="I4571" s="824"/>
      <c r="J4571" s="824">
        <f>G4571*F4571</f>
        <v>38000</v>
      </c>
      <c r="K4571" s="824"/>
      <c r="L4571" s="824"/>
      <c r="M4571" s="828"/>
      <c r="N4571" s="816"/>
      <c r="O4571" s="816"/>
      <c r="P4571" s="816"/>
    </row>
    <row r="4572" spans="2:16" s="813" customFormat="1" ht="12">
      <c r="B4572" s="823"/>
      <c r="C4572" s="869"/>
      <c r="D4572" s="823" t="s">
        <v>188</v>
      </c>
      <c r="E4572" s="826" t="s">
        <v>81</v>
      </c>
      <c r="F4572" s="1197">
        <v>0.6</v>
      </c>
      <c r="G4572" s="824">
        <f>VLOOKUP($D4572,VLP!$C$3:$F$191,3,0)</f>
        <v>27500</v>
      </c>
      <c r="H4572" s="824"/>
      <c r="I4572" s="824"/>
      <c r="J4572" s="824">
        <f>G4572*F4572</f>
        <v>16500</v>
      </c>
      <c r="K4572" s="824"/>
      <c r="L4572" s="824"/>
      <c r="M4572" s="828"/>
      <c r="N4572" s="816"/>
      <c r="O4572" s="816"/>
      <c r="P4572" s="816"/>
    </row>
    <row r="4573" spans="2:16" s="813" customFormat="1" ht="12">
      <c r="B4573" s="823"/>
      <c r="C4573" s="869"/>
      <c r="D4573" s="823" t="s">
        <v>136</v>
      </c>
      <c r="E4573" s="826" t="s">
        <v>106</v>
      </c>
      <c r="F4573" s="1197">
        <v>10</v>
      </c>
      <c r="G4573" s="824">
        <f>VLOOKUP($D4573,VLP!$C$3:$F$191,3,0)</f>
        <v>15000</v>
      </c>
      <c r="H4573" s="824"/>
      <c r="I4573" s="824"/>
      <c r="J4573" s="824">
        <f>G4573*F4573</f>
        <v>150000</v>
      </c>
      <c r="K4573" s="824"/>
      <c r="L4573" s="824"/>
      <c r="M4573" s="828"/>
      <c r="N4573" s="816"/>
      <c r="O4573" s="816"/>
      <c r="P4573" s="816"/>
    </row>
    <row r="4574" spans="2:16" s="813" customFormat="1" ht="12">
      <c r="B4574" s="823"/>
      <c r="C4574" s="869"/>
      <c r="D4574" s="823" t="s">
        <v>90</v>
      </c>
      <c r="E4574" s="826" t="s">
        <v>91</v>
      </c>
      <c r="F4574" s="1197">
        <v>0.4</v>
      </c>
      <c r="G4574" s="824">
        <f>VLOOKUP($D4574,VLP!$C$3:$F$191,3,0)</f>
        <v>10000</v>
      </c>
      <c r="H4574" s="824"/>
      <c r="I4574" s="824"/>
      <c r="J4574" s="824">
        <f>G4574*F4574</f>
        <v>4000</v>
      </c>
      <c r="K4574" s="824"/>
      <c r="L4574" s="824"/>
      <c r="M4574" s="828"/>
      <c r="N4574" s="816"/>
      <c r="O4574" s="816"/>
      <c r="P4574" s="816"/>
    </row>
    <row r="4575" spans="2:16" s="813" customFormat="1" ht="12">
      <c r="B4575" s="831"/>
      <c r="C4575" s="918"/>
      <c r="D4575" s="831" t="s">
        <v>2790</v>
      </c>
      <c r="E4575" s="832" t="s">
        <v>2540</v>
      </c>
      <c r="F4575" s="1198">
        <v>10.32</v>
      </c>
      <c r="G4575" s="834"/>
      <c r="H4575" s="834">
        <f>+_lg40</f>
        <v>315654.76973684208</v>
      </c>
      <c r="I4575" s="834"/>
      <c r="J4575" s="834"/>
      <c r="K4575" s="834">
        <f>H4575*F4575</f>
        <v>3257557.2236842103</v>
      </c>
      <c r="L4575" s="834"/>
      <c r="M4575" s="828"/>
      <c r="N4575" s="816"/>
      <c r="O4575" s="816"/>
      <c r="P4575" s="816"/>
    </row>
    <row r="4576" spans="2:16" s="1517" customFormat="1" ht="24">
      <c r="B4576" s="1518" t="s">
        <v>11290</v>
      </c>
      <c r="C4576" s="1519" t="s">
        <v>9425</v>
      </c>
      <c r="D4576" s="1520" t="s">
        <v>2792</v>
      </c>
      <c r="E4576" s="1521"/>
      <c r="F4576" s="1522"/>
      <c r="G4576" s="1523"/>
      <c r="H4576" s="1523"/>
      <c r="I4576" s="1523"/>
      <c r="J4576" s="1523">
        <f>SUM(J4577:J4580)</f>
        <v>208500</v>
      </c>
      <c r="K4576" s="1523"/>
      <c r="L4576" s="1523"/>
      <c r="M4576" s="1515" t="s">
        <v>2798</v>
      </c>
      <c r="N4576" s="1524">
        <f>+J4576</f>
        <v>208500</v>
      </c>
      <c r="O4576" s="1524">
        <f>K4581</f>
        <v>3778387.59375</v>
      </c>
      <c r="P4576" s="1516"/>
    </row>
    <row r="4577" spans="2:16" s="813" customFormat="1" ht="12">
      <c r="B4577" s="823"/>
      <c r="C4577" s="869"/>
      <c r="D4577" s="823" t="s">
        <v>138</v>
      </c>
      <c r="E4577" s="826" t="s">
        <v>81</v>
      </c>
      <c r="F4577" s="1197">
        <v>1</v>
      </c>
      <c r="G4577" s="824">
        <f>VLOOKUP($D4577,VLP!$C$3:$F$191,3,0)</f>
        <v>38000</v>
      </c>
      <c r="H4577" s="824"/>
      <c r="I4577" s="824"/>
      <c r="J4577" s="824">
        <f>G4577*F4577</f>
        <v>38000</v>
      </c>
      <c r="K4577" s="824"/>
      <c r="L4577" s="824"/>
      <c r="M4577" s="828"/>
      <c r="N4577" s="816"/>
      <c r="O4577" s="816"/>
      <c r="P4577" s="816"/>
    </row>
    <row r="4578" spans="2:16" s="813" customFormat="1" ht="12">
      <c r="B4578" s="823"/>
      <c r="C4578" s="869"/>
      <c r="D4578" s="823" t="s">
        <v>188</v>
      </c>
      <c r="E4578" s="826" t="s">
        <v>81</v>
      </c>
      <c r="F4578" s="1197">
        <v>0.6</v>
      </c>
      <c r="G4578" s="824">
        <f>VLOOKUP($D4578,VLP!$C$3:$F$191,3,0)</f>
        <v>27500</v>
      </c>
      <c r="H4578" s="824"/>
      <c r="I4578" s="824"/>
      <c r="J4578" s="824">
        <f>G4578*F4578</f>
        <v>16500</v>
      </c>
      <c r="K4578" s="824"/>
      <c r="L4578" s="824"/>
      <c r="M4578" s="828"/>
      <c r="N4578" s="816"/>
      <c r="O4578" s="816"/>
      <c r="P4578" s="816"/>
    </row>
    <row r="4579" spans="2:16" s="813" customFormat="1" ht="12">
      <c r="B4579" s="823"/>
      <c r="C4579" s="869"/>
      <c r="D4579" s="823" t="s">
        <v>136</v>
      </c>
      <c r="E4579" s="826" t="s">
        <v>106</v>
      </c>
      <c r="F4579" s="1197">
        <v>10</v>
      </c>
      <c r="G4579" s="824">
        <f>VLOOKUP($D4579,VLP!$C$3:$F$191,3,0)</f>
        <v>15000</v>
      </c>
      <c r="H4579" s="824"/>
      <c r="I4579" s="824"/>
      <c r="J4579" s="824">
        <f>G4579*F4579</f>
        <v>150000</v>
      </c>
      <c r="K4579" s="824"/>
      <c r="L4579" s="824"/>
      <c r="M4579" s="828"/>
      <c r="N4579" s="816"/>
      <c r="O4579" s="816"/>
      <c r="P4579" s="816"/>
    </row>
    <row r="4580" spans="2:16" s="813" customFormat="1" ht="12">
      <c r="B4580" s="823"/>
      <c r="C4580" s="869"/>
      <c r="D4580" s="823" t="s">
        <v>90</v>
      </c>
      <c r="E4580" s="826" t="s">
        <v>91</v>
      </c>
      <c r="F4580" s="1197">
        <v>0.4</v>
      </c>
      <c r="G4580" s="824">
        <f>VLOOKUP($D4580,VLP!$C$3:$F$191,3,0)</f>
        <v>10000</v>
      </c>
      <c r="H4580" s="824"/>
      <c r="I4580" s="824"/>
      <c r="J4580" s="824">
        <f>G4580*F4580</f>
        <v>4000</v>
      </c>
      <c r="K4580" s="824"/>
      <c r="L4580" s="824"/>
      <c r="M4580" s="828"/>
      <c r="N4580" s="816"/>
      <c r="O4580" s="816"/>
      <c r="P4580" s="816"/>
    </row>
    <row r="4581" spans="2:16" s="813" customFormat="1" ht="12">
      <c r="B4581" s="831"/>
      <c r="C4581" s="918"/>
      <c r="D4581" s="831" t="s">
        <v>2790</v>
      </c>
      <c r="E4581" s="832" t="s">
        <v>2540</v>
      </c>
      <c r="F4581" s="1198">
        <v>11.97</v>
      </c>
      <c r="G4581" s="834"/>
      <c r="H4581" s="834">
        <f>+_lg40</f>
        <v>315654.76973684208</v>
      </c>
      <c r="I4581" s="834"/>
      <c r="J4581" s="834"/>
      <c r="K4581" s="834">
        <f>H4581*F4581</f>
        <v>3778387.59375</v>
      </c>
      <c r="L4581" s="834"/>
      <c r="M4581" s="828"/>
      <c r="N4581" s="816"/>
      <c r="O4581" s="816"/>
      <c r="P4581" s="816"/>
    </row>
    <row r="4582" spans="2:16" s="1517" customFormat="1" ht="24">
      <c r="B4582" s="1518" t="s">
        <v>11291</v>
      </c>
      <c r="C4582" s="1519" t="s">
        <v>9427</v>
      </c>
      <c r="D4582" s="1520" t="s">
        <v>2792</v>
      </c>
      <c r="E4582" s="1521"/>
      <c r="F4582" s="1522"/>
      <c r="G4582" s="1523"/>
      <c r="H4582" s="1523"/>
      <c r="I4582" s="1523"/>
      <c r="J4582" s="1523">
        <f>SUM(J4583:J4586)</f>
        <v>221600</v>
      </c>
      <c r="K4582" s="1523"/>
      <c r="L4582" s="1523"/>
      <c r="M4582" s="1515" t="s">
        <v>2798</v>
      </c>
      <c r="N4582" s="1524">
        <f>+J4582</f>
        <v>221600</v>
      </c>
      <c r="O4582" s="1524">
        <f>K4587</f>
        <v>4775856.6661184207</v>
      </c>
      <c r="P4582" s="1516"/>
    </row>
    <row r="4583" spans="2:16" s="813" customFormat="1" ht="12">
      <c r="B4583" s="823"/>
      <c r="C4583" s="869"/>
      <c r="D4583" s="823" t="s">
        <v>138</v>
      </c>
      <c r="E4583" s="826" t="s">
        <v>81</v>
      </c>
      <c r="F4583" s="1197">
        <v>1.2</v>
      </c>
      <c r="G4583" s="824">
        <f>VLOOKUP($D4583,VLP!$C$3:$F$191,3,0)</f>
        <v>38000</v>
      </c>
      <c r="H4583" s="824"/>
      <c r="I4583" s="824"/>
      <c r="J4583" s="824">
        <f>G4583*F4583</f>
        <v>45600</v>
      </c>
      <c r="K4583" s="824"/>
      <c r="L4583" s="824"/>
      <c r="M4583" s="828"/>
      <c r="N4583" s="816"/>
      <c r="O4583" s="816"/>
      <c r="P4583" s="816"/>
    </row>
    <row r="4584" spans="2:16" s="813" customFormat="1" ht="12">
      <c r="B4584" s="823"/>
      <c r="C4584" s="869"/>
      <c r="D4584" s="823" t="s">
        <v>188</v>
      </c>
      <c r="E4584" s="826" t="s">
        <v>81</v>
      </c>
      <c r="F4584" s="1197">
        <v>0.8</v>
      </c>
      <c r="G4584" s="824">
        <f>VLOOKUP($D4584,VLP!$C$3:$F$191,3,0)</f>
        <v>27500</v>
      </c>
      <c r="H4584" s="824"/>
      <c r="I4584" s="824"/>
      <c r="J4584" s="824">
        <f>G4584*F4584</f>
        <v>22000</v>
      </c>
      <c r="K4584" s="824"/>
      <c r="L4584" s="824"/>
      <c r="M4584" s="828"/>
      <c r="N4584" s="816"/>
      <c r="O4584" s="816"/>
      <c r="P4584" s="816"/>
    </row>
    <row r="4585" spans="2:16" s="813" customFormat="1" ht="12">
      <c r="B4585" s="823"/>
      <c r="C4585" s="869"/>
      <c r="D4585" s="823" t="s">
        <v>136</v>
      </c>
      <c r="E4585" s="826" t="s">
        <v>106</v>
      </c>
      <c r="F4585" s="1197">
        <v>10</v>
      </c>
      <c r="G4585" s="824">
        <f>VLOOKUP($D4585,VLP!$C$3:$F$191,3,0)</f>
        <v>15000</v>
      </c>
      <c r="H4585" s="824"/>
      <c r="I4585" s="824"/>
      <c r="J4585" s="824">
        <f>G4585*F4585</f>
        <v>150000</v>
      </c>
      <c r="K4585" s="824"/>
      <c r="L4585" s="824"/>
      <c r="M4585" s="828"/>
      <c r="N4585" s="816"/>
      <c r="O4585" s="816"/>
      <c r="P4585" s="816"/>
    </row>
    <row r="4586" spans="2:16" s="813" customFormat="1" ht="12">
      <c r="B4586" s="823"/>
      <c r="C4586" s="869"/>
      <c r="D4586" s="823" t="s">
        <v>90</v>
      </c>
      <c r="E4586" s="826" t="s">
        <v>91</v>
      </c>
      <c r="F4586" s="1197">
        <v>0.4</v>
      </c>
      <c r="G4586" s="824">
        <f>VLOOKUP($D4586,VLP!$C$3:$F$191,3,0)</f>
        <v>10000</v>
      </c>
      <c r="H4586" s="824"/>
      <c r="I4586" s="824"/>
      <c r="J4586" s="824">
        <f>G4586*F4586</f>
        <v>4000</v>
      </c>
      <c r="K4586" s="824"/>
      <c r="L4586" s="824"/>
      <c r="M4586" s="828"/>
      <c r="N4586" s="816"/>
      <c r="O4586" s="816"/>
      <c r="P4586" s="816"/>
    </row>
    <row r="4587" spans="2:16" s="813" customFormat="1" ht="12">
      <c r="B4587" s="831"/>
      <c r="C4587" s="918"/>
      <c r="D4587" s="831" t="s">
        <v>2790</v>
      </c>
      <c r="E4587" s="832" t="s">
        <v>2540</v>
      </c>
      <c r="F4587" s="1198">
        <v>15.13</v>
      </c>
      <c r="G4587" s="834"/>
      <c r="H4587" s="834">
        <f>+_lg40</f>
        <v>315654.76973684208</v>
      </c>
      <c r="I4587" s="834"/>
      <c r="J4587" s="834"/>
      <c r="K4587" s="834">
        <f>H4587*F4587</f>
        <v>4775856.6661184207</v>
      </c>
      <c r="L4587" s="834"/>
      <c r="M4587" s="828"/>
      <c r="N4587" s="816"/>
      <c r="O4587" s="816"/>
      <c r="P4587" s="816"/>
    </row>
    <row r="4588" spans="2:16" s="1517" customFormat="1" ht="24">
      <c r="B4588" s="1518" t="s">
        <v>9424</v>
      </c>
      <c r="C4588" s="1519" t="s">
        <v>9429</v>
      </c>
      <c r="D4588" s="1520" t="s">
        <v>2792</v>
      </c>
      <c r="E4588" s="1521"/>
      <c r="F4588" s="1522"/>
      <c r="G4588" s="1523"/>
      <c r="H4588" s="1523"/>
      <c r="I4588" s="1523"/>
      <c r="J4588" s="1523">
        <f>SUM(J4589:J4592)</f>
        <v>252600</v>
      </c>
      <c r="K4588" s="1523"/>
      <c r="L4588" s="1523"/>
      <c r="M4588" s="1515" t="s">
        <v>2798</v>
      </c>
      <c r="N4588" s="1524">
        <f>+J4588</f>
        <v>252600</v>
      </c>
      <c r="O4588" s="1524">
        <f>K4593</f>
        <v>6076354.3174342103</v>
      </c>
      <c r="P4588" s="1516"/>
    </row>
    <row r="4589" spans="2:16" s="813" customFormat="1" ht="12">
      <c r="B4589" s="823"/>
      <c r="C4589" s="869"/>
      <c r="D4589" s="823" t="s">
        <v>138</v>
      </c>
      <c r="E4589" s="826" t="s">
        <v>81</v>
      </c>
      <c r="F4589" s="1197">
        <v>1.2</v>
      </c>
      <c r="G4589" s="824">
        <f>VLOOKUP($D4589,VLP!$C$3:$F$191,3,0)</f>
        <v>38000</v>
      </c>
      <c r="H4589" s="824"/>
      <c r="I4589" s="824"/>
      <c r="J4589" s="824">
        <f>G4589*F4589</f>
        <v>45600</v>
      </c>
      <c r="K4589" s="824"/>
      <c r="L4589" s="824"/>
      <c r="M4589" s="828"/>
      <c r="N4589" s="816"/>
      <c r="O4589" s="816"/>
      <c r="P4589" s="816"/>
    </row>
    <row r="4590" spans="2:16" s="813" customFormat="1" ht="12">
      <c r="B4590" s="823"/>
      <c r="C4590" s="869"/>
      <c r="D4590" s="823" t="s">
        <v>188</v>
      </c>
      <c r="E4590" s="826" t="s">
        <v>81</v>
      </c>
      <c r="F4590" s="1197">
        <v>0.8</v>
      </c>
      <c r="G4590" s="824">
        <f>VLOOKUP($D4590,VLP!$C$3:$F$191,3,0)</f>
        <v>27500</v>
      </c>
      <c r="H4590" s="824"/>
      <c r="I4590" s="824"/>
      <c r="J4590" s="824">
        <f>G4590*F4590</f>
        <v>22000</v>
      </c>
      <c r="K4590" s="824"/>
      <c r="L4590" s="824"/>
      <c r="M4590" s="828"/>
      <c r="N4590" s="816"/>
      <c r="O4590" s="816"/>
      <c r="P4590" s="816"/>
    </row>
    <row r="4591" spans="2:16" s="813" customFormat="1" ht="12">
      <c r="B4591" s="823"/>
      <c r="C4591" s="869"/>
      <c r="D4591" s="823" t="s">
        <v>136</v>
      </c>
      <c r="E4591" s="826" t="s">
        <v>106</v>
      </c>
      <c r="F4591" s="1197">
        <v>12</v>
      </c>
      <c r="G4591" s="824">
        <f>VLOOKUP($D4591,VLP!$C$3:$F$191,3,0)</f>
        <v>15000</v>
      </c>
      <c r="H4591" s="824"/>
      <c r="I4591" s="824"/>
      <c r="J4591" s="824">
        <f>G4591*F4591</f>
        <v>180000</v>
      </c>
      <c r="K4591" s="824"/>
      <c r="L4591" s="824"/>
      <c r="M4591" s="828"/>
      <c r="N4591" s="816"/>
      <c r="O4591" s="816"/>
      <c r="P4591" s="816"/>
    </row>
    <row r="4592" spans="2:16" s="813" customFormat="1" ht="12">
      <c r="B4592" s="823"/>
      <c r="C4592" s="869"/>
      <c r="D4592" s="823" t="s">
        <v>90</v>
      </c>
      <c r="E4592" s="826" t="s">
        <v>91</v>
      </c>
      <c r="F4592" s="1197">
        <v>0.5</v>
      </c>
      <c r="G4592" s="824">
        <f>VLOOKUP($D4592,VLP!$C$3:$F$191,3,0)</f>
        <v>10000</v>
      </c>
      <c r="H4592" s="824"/>
      <c r="I4592" s="824"/>
      <c r="J4592" s="824">
        <f>G4592*F4592</f>
        <v>5000</v>
      </c>
      <c r="K4592" s="824"/>
      <c r="L4592" s="824"/>
      <c r="M4592" s="828"/>
      <c r="N4592" s="816"/>
      <c r="O4592" s="816"/>
      <c r="P4592" s="816"/>
    </row>
    <row r="4593" spans="2:16" s="813" customFormat="1" ht="12">
      <c r="B4593" s="831"/>
      <c r="C4593" s="918"/>
      <c r="D4593" s="831" t="s">
        <v>2790</v>
      </c>
      <c r="E4593" s="832" t="s">
        <v>2540</v>
      </c>
      <c r="F4593" s="1198">
        <v>19.25</v>
      </c>
      <c r="G4593" s="834"/>
      <c r="H4593" s="834">
        <f>+_lg40</f>
        <v>315654.76973684208</v>
      </c>
      <c r="I4593" s="834"/>
      <c r="J4593" s="834"/>
      <c r="K4593" s="834">
        <f>H4593*F4593</f>
        <v>6076354.3174342103</v>
      </c>
      <c r="L4593" s="834"/>
      <c r="M4593" s="828"/>
      <c r="N4593" s="816"/>
      <c r="O4593" s="816"/>
      <c r="P4593" s="816"/>
    </row>
    <row r="4594" spans="2:16" s="1517" customFormat="1" ht="24">
      <c r="B4594" s="1518" t="s">
        <v>9426</v>
      </c>
      <c r="C4594" s="1519" t="s">
        <v>9431</v>
      </c>
      <c r="D4594" s="1520" t="s">
        <v>2792</v>
      </c>
      <c r="E4594" s="1521"/>
      <c r="F4594" s="1522"/>
      <c r="G4594" s="1523"/>
      <c r="H4594" s="1523"/>
      <c r="I4594" s="1523"/>
      <c r="J4594" s="1523">
        <f>SUM(J4595:J4598)</f>
        <v>252600</v>
      </c>
      <c r="K4594" s="1523"/>
      <c r="L4594" s="1523"/>
      <c r="M4594" s="1515" t="s">
        <v>2798</v>
      </c>
      <c r="N4594" s="1524">
        <f>+J4594</f>
        <v>252600</v>
      </c>
      <c r="O4594" s="1524">
        <f>K4599</f>
        <v>8074449.0098684197</v>
      </c>
      <c r="P4594" s="1516"/>
    </row>
    <row r="4595" spans="2:16" s="813" customFormat="1" ht="12">
      <c r="B4595" s="823"/>
      <c r="C4595" s="869"/>
      <c r="D4595" s="823" t="s">
        <v>138</v>
      </c>
      <c r="E4595" s="826" t="s">
        <v>81</v>
      </c>
      <c r="F4595" s="1197">
        <v>1.2</v>
      </c>
      <c r="G4595" s="824">
        <f>VLOOKUP($D4595,VLP!$C$3:$F$191,3,0)</f>
        <v>38000</v>
      </c>
      <c r="H4595" s="824"/>
      <c r="I4595" s="824"/>
      <c r="J4595" s="824">
        <f>G4595*F4595</f>
        <v>45600</v>
      </c>
      <c r="K4595" s="824"/>
      <c r="L4595" s="824"/>
      <c r="M4595" s="828"/>
      <c r="N4595" s="816"/>
      <c r="O4595" s="816"/>
      <c r="P4595" s="816"/>
    </row>
    <row r="4596" spans="2:16" s="813" customFormat="1" ht="12">
      <c r="B4596" s="823"/>
      <c r="C4596" s="869"/>
      <c r="D4596" s="823" t="s">
        <v>188</v>
      </c>
      <c r="E4596" s="826" t="s">
        <v>81</v>
      </c>
      <c r="F4596" s="1197">
        <v>0.8</v>
      </c>
      <c r="G4596" s="824">
        <f>VLOOKUP($D4596,VLP!$C$3:$F$191,3,0)</f>
        <v>27500</v>
      </c>
      <c r="H4596" s="824"/>
      <c r="I4596" s="824"/>
      <c r="J4596" s="824">
        <f>G4596*F4596</f>
        <v>22000</v>
      </c>
      <c r="K4596" s="824"/>
      <c r="L4596" s="824"/>
      <c r="M4596" s="828"/>
      <c r="N4596" s="816"/>
      <c r="O4596" s="816"/>
      <c r="P4596" s="816"/>
    </row>
    <row r="4597" spans="2:16" s="813" customFormat="1" ht="12">
      <c r="B4597" s="823"/>
      <c r="C4597" s="869"/>
      <c r="D4597" s="823" t="s">
        <v>136</v>
      </c>
      <c r="E4597" s="826" t="s">
        <v>106</v>
      </c>
      <c r="F4597" s="1197">
        <v>12</v>
      </c>
      <c r="G4597" s="824">
        <f>VLOOKUP($D4597,VLP!$C$3:$F$191,3,0)</f>
        <v>15000</v>
      </c>
      <c r="H4597" s="824"/>
      <c r="I4597" s="824"/>
      <c r="J4597" s="824">
        <f>G4597*F4597</f>
        <v>180000</v>
      </c>
      <c r="K4597" s="824"/>
      <c r="L4597" s="824"/>
      <c r="M4597" s="828"/>
      <c r="N4597" s="816"/>
      <c r="O4597" s="816"/>
      <c r="P4597" s="816"/>
    </row>
    <row r="4598" spans="2:16" s="813" customFormat="1" ht="12">
      <c r="B4598" s="823"/>
      <c r="C4598" s="869"/>
      <c r="D4598" s="823" t="s">
        <v>90</v>
      </c>
      <c r="E4598" s="826" t="s">
        <v>91</v>
      </c>
      <c r="F4598" s="1197">
        <v>0.5</v>
      </c>
      <c r="G4598" s="824">
        <f>VLOOKUP($D4598,VLP!$C$3:$F$191,3,0)</f>
        <v>10000</v>
      </c>
      <c r="H4598" s="824"/>
      <c r="I4598" s="824"/>
      <c r="J4598" s="824">
        <f>G4598*F4598</f>
        <v>5000</v>
      </c>
      <c r="K4598" s="824"/>
      <c r="L4598" s="824"/>
      <c r="M4598" s="828"/>
      <c r="N4598" s="816"/>
      <c r="O4598" s="816"/>
      <c r="P4598" s="816"/>
    </row>
    <row r="4599" spans="2:16" s="813" customFormat="1" ht="12">
      <c r="B4599" s="831"/>
      <c r="C4599" s="918"/>
      <c r="D4599" s="831" t="s">
        <v>2790</v>
      </c>
      <c r="E4599" s="832" t="s">
        <v>2540</v>
      </c>
      <c r="F4599" s="1198">
        <v>25.58</v>
      </c>
      <c r="G4599" s="834"/>
      <c r="H4599" s="834">
        <f>+_lg40</f>
        <v>315654.76973684208</v>
      </c>
      <c r="I4599" s="834"/>
      <c r="J4599" s="834"/>
      <c r="K4599" s="834">
        <f>H4599*F4599</f>
        <v>8074449.0098684197</v>
      </c>
      <c r="L4599" s="834"/>
      <c r="M4599" s="828"/>
      <c r="N4599" s="816"/>
      <c r="O4599" s="816"/>
      <c r="P4599" s="816"/>
    </row>
    <row r="4600" spans="2:16" s="1517" customFormat="1" ht="24">
      <c r="B4600" s="1518" t="s">
        <v>9428</v>
      </c>
      <c r="C4600" s="1519" t="s">
        <v>9433</v>
      </c>
      <c r="D4600" s="1520" t="s">
        <v>2792</v>
      </c>
      <c r="E4600" s="1521"/>
      <c r="F4600" s="1522"/>
      <c r="G4600" s="1523"/>
      <c r="H4600" s="1523"/>
      <c r="I4600" s="1523"/>
      <c r="J4600" s="1523">
        <f>SUM(J4601:J4604)</f>
        <v>265700</v>
      </c>
      <c r="K4600" s="1523"/>
      <c r="L4600" s="1523"/>
      <c r="M4600" s="1515" t="s">
        <v>2798</v>
      </c>
      <c r="N4600" s="1524">
        <f>+J4600</f>
        <v>265700</v>
      </c>
      <c r="O4600" s="1524">
        <f>K4605</f>
        <v>10725949.075657893</v>
      </c>
      <c r="P4600" s="1516"/>
    </row>
    <row r="4601" spans="2:16" s="813" customFormat="1" ht="12">
      <c r="B4601" s="823"/>
      <c r="C4601" s="869"/>
      <c r="D4601" s="823" t="s">
        <v>138</v>
      </c>
      <c r="E4601" s="826" t="s">
        <v>81</v>
      </c>
      <c r="F4601" s="1197">
        <v>1.4</v>
      </c>
      <c r="G4601" s="824">
        <f>VLOOKUP($D4601,VLP!$C$3:$F$191,3,0)</f>
        <v>38000</v>
      </c>
      <c r="H4601" s="824"/>
      <c r="I4601" s="824"/>
      <c r="J4601" s="824">
        <f>G4601*F4601</f>
        <v>53200</v>
      </c>
      <c r="K4601" s="824"/>
      <c r="L4601" s="824"/>
      <c r="M4601" s="828"/>
      <c r="N4601" s="816"/>
      <c r="O4601" s="816"/>
      <c r="P4601" s="816"/>
    </row>
    <row r="4602" spans="2:16" s="813" customFormat="1" ht="12">
      <c r="B4602" s="823"/>
      <c r="C4602" s="869"/>
      <c r="D4602" s="823" t="s">
        <v>188</v>
      </c>
      <c r="E4602" s="826" t="s">
        <v>81</v>
      </c>
      <c r="F4602" s="1197">
        <v>1</v>
      </c>
      <c r="G4602" s="824">
        <f>VLOOKUP($D4602,VLP!$C$3:$F$191,3,0)</f>
        <v>27500</v>
      </c>
      <c r="H4602" s="824"/>
      <c r="I4602" s="824"/>
      <c r="J4602" s="824">
        <f>G4602*F4602</f>
        <v>27500</v>
      </c>
      <c r="K4602" s="824"/>
      <c r="L4602" s="824"/>
      <c r="M4602" s="828"/>
      <c r="N4602" s="816"/>
      <c r="O4602" s="816"/>
      <c r="P4602" s="816"/>
    </row>
    <row r="4603" spans="2:16" s="813" customFormat="1" ht="12">
      <c r="B4603" s="823"/>
      <c r="C4603" s="869"/>
      <c r="D4603" s="823" t="s">
        <v>136</v>
      </c>
      <c r="E4603" s="826" t="s">
        <v>106</v>
      </c>
      <c r="F4603" s="1197">
        <v>12</v>
      </c>
      <c r="G4603" s="824">
        <f>VLOOKUP($D4603,VLP!$C$3:$F$191,3,0)</f>
        <v>15000</v>
      </c>
      <c r="H4603" s="824"/>
      <c r="I4603" s="824"/>
      <c r="J4603" s="824">
        <f>G4603*F4603</f>
        <v>180000</v>
      </c>
      <c r="K4603" s="824"/>
      <c r="L4603" s="824"/>
      <c r="M4603" s="828"/>
      <c r="N4603" s="816"/>
      <c r="O4603" s="816"/>
      <c r="P4603" s="816"/>
    </row>
    <row r="4604" spans="2:16" s="813" customFormat="1" ht="12">
      <c r="B4604" s="823"/>
      <c r="C4604" s="869"/>
      <c r="D4604" s="823" t="s">
        <v>90</v>
      </c>
      <c r="E4604" s="826" t="s">
        <v>91</v>
      </c>
      <c r="F4604" s="1197">
        <v>0.5</v>
      </c>
      <c r="G4604" s="824">
        <f>VLOOKUP($D4604,VLP!$C$3:$F$191,3,0)</f>
        <v>10000</v>
      </c>
      <c r="H4604" s="824"/>
      <c r="I4604" s="824"/>
      <c r="J4604" s="824">
        <f>G4604*F4604</f>
        <v>5000</v>
      </c>
      <c r="K4604" s="824"/>
      <c r="L4604" s="824"/>
      <c r="M4604" s="828"/>
      <c r="N4604" s="816"/>
      <c r="O4604" s="816"/>
      <c r="P4604" s="816"/>
    </row>
    <row r="4605" spans="2:16" s="813" customFormat="1" ht="12">
      <c r="B4605" s="831"/>
      <c r="C4605" s="918"/>
      <c r="D4605" s="831" t="s">
        <v>2790</v>
      </c>
      <c r="E4605" s="832" t="s">
        <v>2540</v>
      </c>
      <c r="F4605" s="1198">
        <v>33.979999999999997</v>
      </c>
      <c r="G4605" s="834"/>
      <c r="H4605" s="834">
        <f>+_lg40</f>
        <v>315654.76973684208</v>
      </c>
      <c r="I4605" s="834"/>
      <c r="J4605" s="834"/>
      <c r="K4605" s="834">
        <f>H4605*F4605</f>
        <v>10725949.075657893</v>
      </c>
      <c r="L4605" s="834"/>
      <c r="M4605" s="828"/>
      <c r="N4605" s="816"/>
      <c r="O4605" s="816"/>
      <c r="P4605" s="816"/>
    </row>
    <row r="4606" spans="2:16" s="1517" customFormat="1" ht="24">
      <c r="B4606" s="1518" t="s">
        <v>9430</v>
      </c>
      <c r="C4606" s="1519" t="s">
        <v>9434</v>
      </c>
      <c r="D4606" s="1520" t="s">
        <v>2792</v>
      </c>
      <c r="E4606" s="1521"/>
      <c r="F4606" s="1522"/>
      <c r="G4606" s="1523"/>
      <c r="H4606" s="1523"/>
      <c r="I4606" s="1523"/>
      <c r="J4606" s="1523">
        <f>SUM(J4607:J4610)</f>
        <v>270500</v>
      </c>
      <c r="K4606" s="1523"/>
      <c r="L4606" s="1523"/>
      <c r="M4606" s="1515" t="s">
        <v>2798</v>
      </c>
      <c r="N4606" s="1524">
        <f>+J4606</f>
        <v>270500</v>
      </c>
      <c r="O4606" s="1524">
        <f>K4611</f>
        <v>13945627.726973683</v>
      </c>
      <c r="P4606" s="1516"/>
    </row>
    <row r="4607" spans="2:16" s="813" customFormat="1" ht="12">
      <c r="B4607" s="823"/>
      <c r="C4607" s="869"/>
      <c r="D4607" s="823" t="s">
        <v>138</v>
      </c>
      <c r="E4607" s="826" t="s">
        <v>81</v>
      </c>
      <c r="F4607" s="1197">
        <v>1.5</v>
      </c>
      <c r="G4607" s="824">
        <f>VLOOKUP($D4607,VLP!$C$3:$F$191,3,0)</f>
        <v>38000</v>
      </c>
      <c r="H4607" s="824"/>
      <c r="I4607" s="824"/>
      <c r="J4607" s="824">
        <f>G4607*F4607</f>
        <v>57000</v>
      </c>
      <c r="K4607" s="824"/>
      <c r="L4607" s="824"/>
      <c r="M4607" s="828"/>
      <c r="N4607" s="816"/>
      <c r="O4607" s="816"/>
      <c r="P4607" s="816"/>
    </row>
    <row r="4608" spans="2:16" s="813" customFormat="1" ht="12">
      <c r="B4608" s="823"/>
      <c r="C4608" s="869"/>
      <c r="D4608" s="823" t="s">
        <v>188</v>
      </c>
      <c r="E4608" s="826" t="s">
        <v>81</v>
      </c>
      <c r="F4608" s="1197">
        <v>1</v>
      </c>
      <c r="G4608" s="824">
        <f>VLOOKUP($D4608,VLP!$C$3:$F$191,3,0)</f>
        <v>27500</v>
      </c>
      <c r="H4608" s="824"/>
      <c r="I4608" s="824"/>
      <c r="J4608" s="824">
        <f>G4608*F4608</f>
        <v>27500</v>
      </c>
      <c r="K4608" s="824"/>
      <c r="L4608" s="824"/>
      <c r="M4608" s="828"/>
      <c r="N4608" s="816"/>
      <c r="O4608" s="816"/>
      <c r="P4608" s="816"/>
    </row>
    <row r="4609" spans="2:16" s="813" customFormat="1" ht="12">
      <c r="B4609" s="823"/>
      <c r="C4609" s="869"/>
      <c r="D4609" s="823" t="s">
        <v>136</v>
      </c>
      <c r="E4609" s="826" t="s">
        <v>106</v>
      </c>
      <c r="F4609" s="1197">
        <v>12</v>
      </c>
      <c r="G4609" s="824">
        <f>VLOOKUP($D4609,VLP!$C$3:$F$191,3,0)</f>
        <v>15000</v>
      </c>
      <c r="H4609" s="824"/>
      <c r="I4609" s="824"/>
      <c r="J4609" s="824">
        <f>G4609*F4609</f>
        <v>180000</v>
      </c>
      <c r="K4609" s="824"/>
      <c r="L4609" s="824"/>
      <c r="M4609" s="828"/>
      <c r="N4609" s="816"/>
      <c r="O4609" s="816"/>
      <c r="P4609" s="816"/>
    </row>
    <row r="4610" spans="2:16" s="813" customFormat="1" ht="12">
      <c r="B4610" s="823"/>
      <c r="C4610" s="869"/>
      <c r="D4610" s="823" t="s">
        <v>90</v>
      </c>
      <c r="E4610" s="826" t="s">
        <v>91</v>
      </c>
      <c r="F4610" s="1197">
        <v>0.6</v>
      </c>
      <c r="G4610" s="824">
        <f>VLOOKUP($D4610,VLP!$C$3:$F$191,3,0)</f>
        <v>10000</v>
      </c>
      <c r="H4610" s="824"/>
      <c r="I4610" s="824"/>
      <c r="J4610" s="824">
        <f>G4610*F4610</f>
        <v>6000</v>
      </c>
      <c r="K4610" s="824"/>
      <c r="L4610" s="824"/>
      <c r="M4610" s="828"/>
      <c r="N4610" s="816"/>
      <c r="O4610" s="816"/>
      <c r="P4610" s="816"/>
    </row>
    <row r="4611" spans="2:16" s="813" customFormat="1" ht="12">
      <c r="B4611" s="831"/>
      <c r="C4611" s="918"/>
      <c r="D4611" s="831" t="s">
        <v>2790</v>
      </c>
      <c r="E4611" s="832" t="s">
        <v>2540</v>
      </c>
      <c r="F4611" s="1198">
        <v>44.18</v>
      </c>
      <c r="G4611" s="834"/>
      <c r="H4611" s="834">
        <f>+_lg40</f>
        <v>315654.76973684208</v>
      </c>
      <c r="I4611" s="834"/>
      <c r="J4611" s="834"/>
      <c r="K4611" s="834">
        <f>H4611*F4611</f>
        <v>13945627.726973683</v>
      </c>
      <c r="L4611" s="834"/>
      <c r="M4611" s="828"/>
      <c r="N4611" s="816"/>
      <c r="O4611" s="816"/>
      <c r="P4611" s="816"/>
    </row>
    <row r="4612" spans="2:16" s="1517" customFormat="1" ht="24">
      <c r="B4612" s="1518" t="s">
        <v>9432</v>
      </c>
      <c r="C4612" s="1519" t="s">
        <v>9435</v>
      </c>
      <c r="D4612" s="1520" t="s">
        <v>2792</v>
      </c>
      <c r="E4612" s="1521"/>
      <c r="F4612" s="1522"/>
      <c r="G4612" s="1523"/>
      <c r="H4612" s="1523"/>
      <c r="I4612" s="1523"/>
      <c r="J4612" s="1523">
        <f>SUM(J4613:J4616)</f>
        <v>274300</v>
      </c>
      <c r="K4612" s="1523"/>
      <c r="L4612" s="1523"/>
      <c r="M4612" s="1515" t="s">
        <v>2798</v>
      </c>
      <c r="N4612" s="1524">
        <f>+J4612</f>
        <v>274300</v>
      </c>
      <c r="O4612" s="1524">
        <f>K4617</f>
        <v>17433612.932565786</v>
      </c>
      <c r="P4612" s="1516"/>
    </row>
    <row r="4613" spans="2:16" s="813" customFormat="1" ht="12">
      <c r="B4613" s="823"/>
      <c r="C4613" s="869"/>
      <c r="D4613" s="823" t="s">
        <v>138</v>
      </c>
      <c r="E4613" s="826" t="s">
        <v>81</v>
      </c>
      <c r="F4613" s="1197">
        <v>1.6</v>
      </c>
      <c r="G4613" s="824">
        <f>VLOOKUP($D4613,VLP!$C$3:$F$191,3,0)</f>
        <v>38000</v>
      </c>
      <c r="H4613" s="824"/>
      <c r="I4613" s="824"/>
      <c r="J4613" s="824">
        <f>G4613*F4613</f>
        <v>60800</v>
      </c>
      <c r="K4613" s="824"/>
      <c r="L4613" s="824"/>
      <c r="M4613" s="828"/>
      <c r="N4613" s="816"/>
      <c r="O4613" s="816"/>
      <c r="P4613" s="816"/>
    </row>
    <row r="4614" spans="2:16" s="813" customFormat="1" ht="12">
      <c r="B4614" s="823"/>
      <c r="C4614" s="869"/>
      <c r="D4614" s="823" t="s">
        <v>188</v>
      </c>
      <c r="E4614" s="826" t="s">
        <v>81</v>
      </c>
      <c r="F4614" s="1197">
        <v>1</v>
      </c>
      <c r="G4614" s="824">
        <f>VLOOKUP($D4614,VLP!$C$3:$F$191,3,0)</f>
        <v>27500</v>
      </c>
      <c r="H4614" s="824"/>
      <c r="I4614" s="824"/>
      <c r="J4614" s="824">
        <f>G4614*F4614</f>
        <v>27500</v>
      </c>
      <c r="K4614" s="824"/>
      <c r="L4614" s="824"/>
      <c r="M4614" s="828"/>
      <c r="N4614" s="816"/>
      <c r="O4614" s="816"/>
      <c r="P4614" s="816"/>
    </row>
    <row r="4615" spans="2:16" s="813" customFormat="1" ht="12">
      <c r="B4615" s="823"/>
      <c r="C4615" s="869"/>
      <c r="D4615" s="823" t="s">
        <v>136</v>
      </c>
      <c r="E4615" s="826" t="s">
        <v>106</v>
      </c>
      <c r="F4615" s="1197">
        <v>12</v>
      </c>
      <c r="G4615" s="824">
        <f>VLOOKUP($D4615,VLP!$C$3:$F$191,3,0)</f>
        <v>15000</v>
      </c>
      <c r="H4615" s="824"/>
      <c r="I4615" s="824"/>
      <c r="J4615" s="824">
        <f>G4615*F4615</f>
        <v>180000</v>
      </c>
      <c r="K4615" s="824"/>
      <c r="L4615" s="824"/>
      <c r="M4615" s="828"/>
      <c r="N4615" s="816"/>
      <c r="O4615" s="816"/>
      <c r="P4615" s="816"/>
    </row>
    <row r="4616" spans="2:16" s="813" customFormat="1" ht="12">
      <c r="B4616" s="823"/>
      <c r="C4616" s="869"/>
      <c r="D4616" s="823" t="s">
        <v>90</v>
      </c>
      <c r="E4616" s="826" t="s">
        <v>91</v>
      </c>
      <c r="F4616" s="1197">
        <v>0.6</v>
      </c>
      <c r="G4616" s="824">
        <f>VLOOKUP($D4616,VLP!$C$3:$F$191,3,0)</f>
        <v>10000</v>
      </c>
      <c r="H4616" s="824"/>
      <c r="I4616" s="824"/>
      <c r="J4616" s="824">
        <f>G4616*F4616</f>
        <v>6000</v>
      </c>
      <c r="K4616" s="824"/>
      <c r="L4616" s="824"/>
      <c r="M4616" s="828"/>
      <c r="N4616" s="816"/>
      <c r="O4616" s="816"/>
      <c r="P4616" s="816"/>
    </row>
    <row r="4617" spans="2:16" s="813" customFormat="1" ht="12">
      <c r="B4617" s="831"/>
      <c r="C4617" s="918"/>
      <c r="D4617" s="831" t="s">
        <v>2790</v>
      </c>
      <c r="E4617" s="832" t="s">
        <v>2540</v>
      </c>
      <c r="F4617" s="1198">
        <v>55.23</v>
      </c>
      <c r="G4617" s="834"/>
      <c r="H4617" s="834">
        <f>+_lg40</f>
        <v>315654.76973684208</v>
      </c>
      <c r="I4617" s="834"/>
      <c r="J4617" s="834"/>
      <c r="K4617" s="834">
        <f>H4617*F4617</f>
        <v>17433612.932565786</v>
      </c>
      <c r="L4617" s="834"/>
      <c r="M4617" s="828"/>
      <c r="N4617" s="816"/>
      <c r="O4617" s="816"/>
      <c r="P4617" s="816"/>
    </row>
    <row r="4618" spans="2:16" s="813" customFormat="1" ht="12">
      <c r="C4618" s="925"/>
      <c r="E4618" s="816"/>
      <c r="F4618" s="1215"/>
      <c r="G4618" s="814"/>
      <c r="H4618" s="814"/>
      <c r="I4618" s="814"/>
      <c r="J4618" s="814"/>
      <c r="K4618" s="814"/>
      <c r="L4618" s="814"/>
      <c r="M4618" s="828"/>
      <c r="N4618" s="816"/>
      <c r="O4618" s="816"/>
      <c r="P4618" s="816"/>
    </row>
    <row r="4619" spans="2:16" s="813" customFormat="1" ht="12.75">
      <c r="B4619" s="812" t="s">
        <v>9436</v>
      </c>
      <c r="C4619" s="812" t="s">
        <v>9437</v>
      </c>
      <c r="F4619" s="1194"/>
      <c r="G4619" s="814"/>
      <c r="H4619" s="814"/>
      <c r="L4619" s="814"/>
      <c r="M4619" s="828"/>
      <c r="N4619" s="816"/>
      <c r="O4619" s="816"/>
      <c r="P4619" s="816"/>
    </row>
    <row r="4620" spans="2:16" s="813" customFormat="1" ht="12">
      <c r="B4620" s="915"/>
      <c r="F4620" s="1194"/>
      <c r="G4620" s="814"/>
      <c r="H4620" s="814"/>
      <c r="I4620" s="1733" t="s">
        <v>9255</v>
      </c>
      <c r="J4620" s="1733"/>
      <c r="K4620" s="1733"/>
      <c r="L4620" s="1733"/>
      <c r="M4620" s="828"/>
      <c r="N4620" s="816"/>
      <c r="O4620" s="816"/>
      <c r="P4620" s="816"/>
    </row>
    <row r="4621" spans="2:16" s="813" customFormat="1" ht="12">
      <c r="B4621" s="1687" t="s">
        <v>438</v>
      </c>
      <c r="C4621" s="1687" t="s">
        <v>2538</v>
      </c>
      <c r="D4621" s="1687" t="s">
        <v>2539</v>
      </c>
      <c r="E4621" s="1673" t="s">
        <v>2787</v>
      </c>
      <c r="F4621" s="1726" t="s">
        <v>2788</v>
      </c>
      <c r="G4621" s="1683" t="s">
        <v>77</v>
      </c>
      <c r="H4621" s="1684"/>
      <c r="I4621" s="1685"/>
      <c r="J4621" s="1683" t="s">
        <v>2781</v>
      </c>
      <c r="K4621" s="1684"/>
      <c r="L4621" s="1685"/>
      <c r="M4621" s="916"/>
      <c r="N4621" s="917"/>
      <c r="O4621" s="917"/>
      <c r="P4621" s="816"/>
    </row>
    <row r="4622" spans="2:16" s="813" customFormat="1" ht="12">
      <c r="B4622" s="1689"/>
      <c r="C4622" s="1689"/>
      <c r="D4622" s="1689"/>
      <c r="E4622" s="1675"/>
      <c r="F4622" s="1727"/>
      <c r="G4622" s="817" t="s">
        <v>2554</v>
      </c>
      <c r="H4622" s="817" t="s">
        <v>2783</v>
      </c>
      <c r="I4622" s="817" t="s">
        <v>2784</v>
      </c>
      <c r="J4622" s="817" t="s">
        <v>2554</v>
      </c>
      <c r="K4622" s="817" t="s">
        <v>2783</v>
      </c>
      <c r="L4622" s="817" t="s">
        <v>2784</v>
      </c>
      <c r="M4622" s="828"/>
      <c r="N4622" s="816"/>
      <c r="O4622" s="816"/>
      <c r="P4622" s="816"/>
    </row>
    <row r="4623" spans="2:16" s="813" customFormat="1" ht="12">
      <c r="B4623" s="840" t="s">
        <v>9438</v>
      </c>
      <c r="C4623" s="910" t="s">
        <v>9439</v>
      </c>
      <c r="D4623" s="820" t="s">
        <v>2792</v>
      </c>
      <c r="E4623" s="911"/>
      <c r="F4623" s="1212"/>
      <c r="G4623" s="821"/>
      <c r="H4623" s="821"/>
      <c r="I4623" s="821"/>
      <c r="J4623" s="821">
        <f>SUM(J4624:J4629)</f>
        <v>2360850</v>
      </c>
      <c r="K4623" s="821"/>
      <c r="L4623" s="821"/>
      <c r="M4623" s="828" t="s">
        <v>2798</v>
      </c>
      <c r="N4623" s="825">
        <f>+J4623</f>
        <v>2360850</v>
      </c>
      <c r="O4623" s="825">
        <f>K4630</f>
        <v>1174235.7434210526</v>
      </c>
      <c r="P4623" s="816"/>
    </row>
    <row r="4624" spans="2:16" s="813" customFormat="1" ht="12">
      <c r="B4624" s="823"/>
      <c r="C4624" s="869"/>
      <c r="D4624" s="823" t="s">
        <v>138</v>
      </c>
      <c r="E4624" s="826" t="s">
        <v>81</v>
      </c>
      <c r="F4624" s="1197">
        <v>0.7</v>
      </c>
      <c r="G4624" s="824">
        <f>VLOOKUP($D4624,VLP!$C$3:$F$191,3,0)</f>
        <v>38000</v>
      </c>
      <c r="H4624" s="824"/>
      <c r="I4624" s="824"/>
      <c r="J4624" s="824">
        <f t="shared" ref="J4624:J4629" si="97">G4624*F4624</f>
        <v>26600</v>
      </c>
      <c r="K4624" s="824"/>
      <c r="L4624" s="824"/>
      <c r="M4624" s="828"/>
      <c r="N4624" s="816"/>
      <c r="O4624" s="816"/>
      <c r="P4624" s="816"/>
    </row>
    <row r="4625" spans="2:16" s="813" customFormat="1" ht="12">
      <c r="B4625" s="823"/>
      <c r="C4625" s="869"/>
      <c r="D4625" s="823" t="s">
        <v>188</v>
      </c>
      <c r="E4625" s="826" t="s">
        <v>81</v>
      </c>
      <c r="F4625" s="1197">
        <v>0.3</v>
      </c>
      <c r="G4625" s="824">
        <f>VLOOKUP($D4625,VLP!$C$3:$F$191,3,0)</f>
        <v>27500</v>
      </c>
      <c r="H4625" s="824"/>
      <c r="I4625" s="824"/>
      <c r="J4625" s="824">
        <f t="shared" si="97"/>
        <v>8250</v>
      </c>
      <c r="K4625" s="824"/>
      <c r="L4625" s="824"/>
      <c r="M4625" s="828"/>
      <c r="N4625" s="816"/>
      <c r="O4625" s="816"/>
      <c r="P4625" s="816"/>
    </row>
    <row r="4626" spans="2:16" s="813" customFormat="1" ht="12">
      <c r="B4626" s="823"/>
      <c r="C4626" s="869"/>
      <c r="D4626" s="823" t="s">
        <v>136</v>
      </c>
      <c r="E4626" s="826" t="s">
        <v>98</v>
      </c>
      <c r="F4626" s="1197">
        <v>100</v>
      </c>
      <c r="G4626" s="824">
        <f>VLOOKUP($D4626,VLP!$C$3:$F$191,3,0)</f>
        <v>15000</v>
      </c>
      <c r="H4626" s="824"/>
      <c r="I4626" s="824"/>
      <c r="J4626" s="824">
        <f t="shared" si="97"/>
        <v>1500000</v>
      </c>
      <c r="K4626" s="824"/>
      <c r="L4626" s="824"/>
      <c r="M4626" s="828"/>
      <c r="N4626" s="816"/>
      <c r="O4626" s="816"/>
      <c r="P4626" s="816"/>
    </row>
    <row r="4627" spans="2:16" s="813" customFormat="1" ht="12">
      <c r="B4627" s="823"/>
      <c r="C4627" s="869"/>
      <c r="D4627" s="823" t="s">
        <v>303</v>
      </c>
      <c r="E4627" s="826" t="s">
        <v>120</v>
      </c>
      <c r="F4627" s="1197">
        <v>103</v>
      </c>
      <c r="G4627" s="824">
        <f>VLOOKUP($D4627,VLP!$C$3:$F$191,3,0)</f>
        <v>8000</v>
      </c>
      <c r="H4627" s="824"/>
      <c r="I4627" s="824"/>
      <c r="J4627" s="824">
        <f t="shared" si="97"/>
        <v>824000</v>
      </c>
      <c r="K4627" s="824"/>
      <c r="L4627" s="824"/>
      <c r="M4627" s="828"/>
      <c r="N4627" s="816"/>
      <c r="O4627" s="816"/>
      <c r="P4627" s="816"/>
    </row>
    <row r="4628" spans="2:16" s="813" customFormat="1" ht="12">
      <c r="B4628" s="823"/>
      <c r="C4628" s="869"/>
      <c r="D4628" s="823" t="s">
        <v>297</v>
      </c>
      <c r="E4628" s="826" t="s">
        <v>120</v>
      </c>
      <c r="F4628" s="1197"/>
      <c r="G4628" s="824">
        <f>VLOOKUP($D4628,VLP!$C$3:$F$191,3,0)</f>
        <v>8000</v>
      </c>
      <c r="H4628" s="824"/>
      <c r="I4628" s="824"/>
      <c r="J4628" s="824">
        <f t="shared" si="97"/>
        <v>0</v>
      </c>
      <c r="K4628" s="824"/>
      <c r="L4628" s="824"/>
      <c r="M4628" s="828"/>
      <c r="N4628" s="816"/>
      <c r="O4628" s="816"/>
      <c r="P4628" s="816"/>
    </row>
    <row r="4629" spans="2:16" s="813" customFormat="1" ht="12">
      <c r="B4629" s="823"/>
      <c r="C4629" s="869"/>
      <c r="D4629" s="823" t="s">
        <v>90</v>
      </c>
      <c r="E4629" s="826" t="s">
        <v>91</v>
      </c>
      <c r="F4629" s="1197">
        <v>0.2</v>
      </c>
      <c r="G4629" s="824">
        <f>VLOOKUP($D4629,VLP!$C$3:$F$191,3,0)</f>
        <v>10000</v>
      </c>
      <c r="H4629" s="824"/>
      <c r="I4629" s="824"/>
      <c r="J4629" s="824">
        <f t="shared" si="97"/>
        <v>2000</v>
      </c>
      <c r="K4629" s="824"/>
      <c r="L4629" s="824"/>
      <c r="M4629" s="828"/>
      <c r="N4629" s="816"/>
      <c r="O4629" s="816"/>
      <c r="P4629" s="816"/>
    </row>
    <row r="4630" spans="2:16" s="813" customFormat="1" ht="12">
      <c r="B4630" s="830"/>
      <c r="C4630" s="918"/>
      <c r="D4630" s="831" t="s">
        <v>2790</v>
      </c>
      <c r="E4630" s="832" t="s">
        <v>2540</v>
      </c>
      <c r="F4630" s="1198">
        <v>3.72</v>
      </c>
      <c r="G4630" s="834"/>
      <c r="H4630" s="834">
        <f>+_lg40</f>
        <v>315654.76973684208</v>
      </c>
      <c r="I4630" s="834"/>
      <c r="J4630" s="834"/>
      <c r="K4630" s="834">
        <f>H4630*F4630</f>
        <v>1174235.7434210526</v>
      </c>
      <c r="L4630" s="834"/>
      <c r="M4630" s="828"/>
      <c r="N4630" s="816"/>
      <c r="O4630" s="816"/>
      <c r="P4630" s="816"/>
    </row>
    <row r="4631" spans="2:16" s="813" customFormat="1" ht="12">
      <c r="B4631" s="840" t="s">
        <v>9440</v>
      </c>
      <c r="C4631" s="910" t="s">
        <v>9441</v>
      </c>
      <c r="D4631" s="820" t="s">
        <v>2792</v>
      </c>
      <c r="E4631" s="911"/>
      <c r="F4631" s="1212"/>
      <c r="G4631" s="821"/>
      <c r="H4631" s="821"/>
      <c r="I4631" s="821"/>
      <c r="J4631" s="821">
        <f>SUM(J4632:J4637)</f>
        <v>2360850</v>
      </c>
      <c r="K4631" s="821"/>
      <c r="L4631" s="821"/>
      <c r="M4631" s="828" t="s">
        <v>2798</v>
      </c>
      <c r="N4631" s="825">
        <f>+J4631</f>
        <v>2360850</v>
      </c>
      <c r="O4631" s="825">
        <f>K4638</f>
        <v>1303654.1990131577</v>
      </c>
      <c r="P4631" s="816"/>
    </row>
    <row r="4632" spans="2:16" s="813" customFormat="1" ht="12">
      <c r="B4632" s="823"/>
      <c r="C4632" s="869"/>
      <c r="D4632" s="823" t="s">
        <v>138</v>
      </c>
      <c r="E4632" s="826" t="s">
        <v>81</v>
      </c>
      <c r="F4632" s="1197">
        <v>0.7</v>
      </c>
      <c r="G4632" s="824">
        <f>VLOOKUP($D4632,VLP!$C$3:$F$191,3,0)</f>
        <v>38000</v>
      </c>
      <c r="H4632" s="824"/>
      <c r="I4632" s="824"/>
      <c r="J4632" s="824">
        <f t="shared" ref="J4632:J4637" si="98">G4632*F4632</f>
        <v>26600</v>
      </c>
      <c r="K4632" s="824"/>
      <c r="L4632" s="824"/>
      <c r="M4632" s="828"/>
      <c r="N4632" s="816"/>
      <c r="O4632" s="816"/>
      <c r="P4632" s="816"/>
    </row>
    <row r="4633" spans="2:16" s="813" customFormat="1" ht="12">
      <c r="B4633" s="823"/>
      <c r="C4633" s="869"/>
      <c r="D4633" s="823" t="s">
        <v>188</v>
      </c>
      <c r="E4633" s="826" t="s">
        <v>81</v>
      </c>
      <c r="F4633" s="1197">
        <v>0.3</v>
      </c>
      <c r="G4633" s="824">
        <f>VLOOKUP($D4633,VLP!$C$3:$F$191,3,0)</f>
        <v>27500</v>
      </c>
      <c r="H4633" s="824"/>
      <c r="I4633" s="824"/>
      <c r="J4633" s="824">
        <f t="shared" si="98"/>
        <v>8250</v>
      </c>
      <c r="K4633" s="824"/>
      <c r="L4633" s="824"/>
      <c r="M4633" s="828"/>
      <c r="N4633" s="816"/>
      <c r="O4633" s="816"/>
      <c r="P4633" s="816"/>
    </row>
    <row r="4634" spans="2:16" s="813" customFormat="1" ht="12">
      <c r="B4634" s="823"/>
      <c r="C4634" s="869"/>
      <c r="D4634" s="823" t="s">
        <v>136</v>
      </c>
      <c r="E4634" s="826" t="s">
        <v>98</v>
      </c>
      <c r="F4634" s="1197">
        <v>100</v>
      </c>
      <c r="G4634" s="824">
        <f>VLOOKUP($D4634,VLP!$C$3:$F$191,3,0)</f>
        <v>15000</v>
      </c>
      <c r="H4634" s="824"/>
      <c r="I4634" s="824"/>
      <c r="J4634" s="824">
        <f t="shared" si="98"/>
        <v>1500000</v>
      </c>
      <c r="K4634" s="824"/>
      <c r="L4634" s="824"/>
      <c r="M4634" s="828"/>
      <c r="N4634" s="816"/>
      <c r="O4634" s="816"/>
      <c r="P4634" s="816"/>
    </row>
    <row r="4635" spans="2:16" s="813" customFormat="1" ht="12">
      <c r="B4635" s="823"/>
      <c r="C4635" s="869"/>
      <c r="D4635" s="823" t="s">
        <v>303</v>
      </c>
      <c r="E4635" s="826" t="s">
        <v>120</v>
      </c>
      <c r="F4635" s="1197">
        <v>103</v>
      </c>
      <c r="G4635" s="824">
        <f>VLOOKUP($D4635,VLP!$C$3:$F$191,3,0)</f>
        <v>8000</v>
      </c>
      <c r="H4635" s="824"/>
      <c r="I4635" s="824"/>
      <c r="J4635" s="824">
        <f t="shared" si="98"/>
        <v>824000</v>
      </c>
      <c r="K4635" s="824"/>
      <c r="L4635" s="824"/>
      <c r="M4635" s="828"/>
      <c r="N4635" s="816"/>
      <c r="O4635" s="816"/>
      <c r="P4635" s="816"/>
    </row>
    <row r="4636" spans="2:16" s="813" customFormat="1" ht="12">
      <c r="B4636" s="823"/>
      <c r="C4636" s="869"/>
      <c r="D4636" s="823" t="s">
        <v>297</v>
      </c>
      <c r="E4636" s="826" t="s">
        <v>120</v>
      </c>
      <c r="F4636" s="1197"/>
      <c r="G4636" s="824">
        <f>VLOOKUP($D4636,VLP!$C$3:$F$191,3,0)</f>
        <v>8000</v>
      </c>
      <c r="H4636" s="824"/>
      <c r="I4636" s="824"/>
      <c r="J4636" s="824">
        <f t="shared" si="98"/>
        <v>0</v>
      </c>
      <c r="K4636" s="824"/>
      <c r="L4636" s="824"/>
      <c r="M4636" s="828"/>
      <c r="N4636" s="816"/>
      <c r="O4636" s="816"/>
      <c r="P4636" s="816"/>
    </row>
    <row r="4637" spans="2:16" s="813" customFormat="1" ht="12">
      <c r="B4637" s="823"/>
      <c r="C4637" s="869"/>
      <c r="D4637" s="823" t="s">
        <v>90</v>
      </c>
      <c r="E4637" s="826" t="s">
        <v>91</v>
      </c>
      <c r="F4637" s="1197">
        <v>0.2</v>
      </c>
      <c r="G4637" s="824">
        <f>VLOOKUP($D4637,VLP!$C$3:$F$191,3,0)</f>
        <v>10000</v>
      </c>
      <c r="H4637" s="824"/>
      <c r="I4637" s="824"/>
      <c r="J4637" s="824">
        <f t="shared" si="98"/>
        <v>2000</v>
      </c>
      <c r="K4637" s="824"/>
      <c r="L4637" s="824"/>
      <c r="M4637" s="828"/>
      <c r="N4637" s="816"/>
      <c r="O4637" s="816"/>
      <c r="P4637" s="816"/>
    </row>
    <row r="4638" spans="2:16" s="813" customFormat="1" ht="12">
      <c r="B4638" s="830"/>
      <c r="C4638" s="918"/>
      <c r="D4638" s="831" t="s">
        <v>2790</v>
      </c>
      <c r="E4638" s="832" t="s">
        <v>2540</v>
      </c>
      <c r="F4638" s="1198">
        <v>4.13</v>
      </c>
      <c r="G4638" s="834"/>
      <c r="H4638" s="834">
        <f>+_lg40</f>
        <v>315654.76973684208</v>
      </c>
      <c r="I4638" s="834"/>
      <c r="J4638" s="834"/>
      <c r="K4638" s="834">
        <f>H4638*F4638</f>
        <v>1303654.1990131577</v>
      </c>
      <c r="L4638" s="834"/>
      <c r="M4638" s="828"/>
      <c r="N4638" s="816"/>
      <c r="O4638" s="816"/>
      <c r="P4638" s="816"/>
    </row>
    <row r="4639" spans="2:16" s="813" customFormat="1" ht="12">
      <c r="B4639" s="840" t="s">
        <v>9442</v>
      </c>
      <c r="C4639" s="910" t="s">
        <v>9443</v>
      </c>
      <c r="D4639" s="820" t="s">
        <v>2792</v>
      </c>
      <c r="E4639" s="911"/>
      <c r="F4639" s="1212"/>
      <c r="G4639" s="821"/>
      <c r="H4639" s="821"/>
      <c r="I4639" s="821"/>
      <c r="J4639" s="821">
        <f>SUM(J4640:J4645)</f>
        <v>2360850</v>
      </c>
      <c r="K4639" s="821"/>
      <c r="L4639" s="821"/>
      <c r="M4639" s="828" t="s">
        <v>2798</v>
      </c>
      <c r="N4639" s="825">
        <f>+J4639</f>
        <v>2360850</v>
      </c>
      <c r="O4639" s="825">
        <f>K4646</f>
        <v>1650874.4457236843</v>
      </c>
      <c r="P4639" s="816"/>
    </row>
    <row r="4640" spans="2:16" s="813" customFormat="1" ht="12">
      <c r="B4640" s="823"/>
      <c r="C4640" s="869"/>
      <c r="D4640" s="823" t="s">
        <v>138</v>
      </c>
      <c r="E4640" s="826" t="s">
        <v>81</v>
      </c>
      <c r="F4640" s="1197">
        <v>0.7</v>
      </c>
      <c r="G4640" s="824">
        <f>VLOOKUP($D4640,VLP!$C$3:$F$191,3,0)</f>
        <v>38000</v>
      </c>
      <c r="H4640" s="824"/>
      <c r="I4640" s="824"/>
      <c r="J4640" s="824">
        <f t="shared" ref="J4640:J4645" si="99">G4640*F4640</f>
        <v>26600</v>
      </c>
      <c r="K4640" s="824"/>
      <c r="L4640" s="824"/>
      <c r="M4640" s="828"/>
      <c r="N4640" s="816"/>
      <c r="O4640" s="816"/>
      <c r="P4640" s="816"/>
    </row>
    <row r="4641" spans="2:16" s="813" customFormat="1" ht="12">
      <c r="B4641" s="823"/>
      <c r="C4641" s="869"/>
      <c r="D4641" s="823" t="s">
        <v>188</v>
      </c>
      <c r="E4641" s="826" t="s">
        <v>81</v>
      </c>
      <c r="F4641" s="1197">
        <v>0.3</v>
      </c>
      <c r="G4641" s="824">
        <f>VLOOKUP($D4641,VLP!$C$3:$F$191,3,0)</f>
        <v>27500</v>
      </c>
      <c r="H4641" s="824"/>
      <c r="I4641" s="824"/>
      <c r="J4641" s="824">
        <f t="shared" si="99"/>
        <v>8250</v>
      </c>
      <c r="K4641" s="824"/>
      <c r="L4641" s="824"/>
      <c r="M4641" s="828"/>
      <c r="N4641" s="816"/>
      <c r="O4641" s="816"/>
      <c r="P4641" s="816"/>
    </row>
    <row r="4642" spans="2:16" s="813" customFormat="1" ht="12">
      <c r="B4642" s="823"/>
      <c r="C4642" s="869"/>
      <c r="D4642" s="823" t="s">
        <v>136</v>
      </c>
      <c r="E4642" s="826" t="s">
        <v>98</v>
      </c>
      <c r="F4642" s="1197">
        <v>100</v>
      </c>
      <c r="G4642" s="824">
        <f>VLOOKUP($D4642,VLP!$C$3:$F$191,3,0)</f>
        <v>15000</v>
      </c>
      <c r="H4642" s="824"/>
      <c r="I4642" s="824"/>
      <c r="J4642" s="824">
        <f t="shared" si="99"/>
        <v>1500000</v>
      </c>
      <c r="K4642" s="824"/>
      <c r="L4642" s="824"/>
      <c r="M4642" s="828"/>
      <c r="N4642" s="816"/>
      <c r="O4642" s="816"/>
      <c r="P4642" s="816"/>
    </row>
    <row r="4643" spans="2:16" s="813" customFormat="1" ht="12">
      <c r="B4643" s="823"/>
      <c r="C4643" s="869"/>
      <c r="D4643" s="823" t="s">
        <v>303</v>
      </c>
      <c r="E4643" s="826" t="s">
        <v>120</v>
      </c>
      <c r="F4643" s="1197">
        <v>103</v>
      </c>
      <c r="G4643" s="824">
        <f>VLOOKUP($D4643,VLP!$C$3:$F$191,3,0)</f>
        <v>8000</v>
      </c>
      <c r="H4643" s="824"/>
      <c r="I4643" s="824"/>
      <c r="J4643" s="824">
        <f t="shared" si="99"/>
        <v>824000</v>
      </c>
      <c r="K4643" s="824"/>
      <c r="L4643" s="824"/>
      <c r="M4643" s="828"/>
      <c r="N4643" s="816"/>
      <c r="O4643" s="816"/>
      <c r="P4643" s="816"/>
    </row>
    <row r="4644" spans="2:16" s="813" customFormat="1" ht="12">
      <c r="B4644" s="823"/>
      <c r="C4644" s="869"/>
      <c r="D4644" s="823" t="s">
        <v>297</v>
      </c>
      <c r="E4644" s="826" t="s">
        <v>120</v>
      </c>
      <c r="F4644" s="1197"/>
      <c r="G4644" s="824">
        <f>VLOOKUP($D4644,VLP!$C$3:$F$191,3,0)</f>
        <v>8000</v>
      </c>
      <c r="H4644" s="824"/>
      <c r="I4644" s="824"/>
      <c r="J4644" s="824">
        <f t="shared" si="99"/>
        <v>0</v>
      </c>
      <c r="K4644" s="824"/>
      <c r="L4644" s="824"/>
      <c r="M4644" s="828"/>
      <c r="N4644" s="816"/>
      <c r="O4644" s="816"/>
      <c r="P4644" s="816"/>
    </row>
    <row r="4645" spans="2:16" s="813" customFormat="1" ht="12">
      <c r="B4645" s="823"/>
      <c r="C4645" s="869"/>
      <c r="D4645" s="823" t="s">
        <v>90</v>
      </c>
      <c r="E4645" s="826" t="s">
        <v>91</v>
      </c>
      <c r="F4645" s="1197">
        <v>0.2</v>
      </c>
      <c r="G4645" s="824">
        <f>VLOOKUP($D4645,VLP!$C$3:$F$191,3,0)</f>
        <v>10000</v>
      </c>
      <c r="H4645" s="824"/>
      <c r="I4645" s="824"/>
      <c r="J4645" s="824">
        <f t="shared" si="99"/>
        <v>2000</v>
      </c>
      <c r="K4645" s="824"/>
      <c r="L4645" s="824"/>
      <c r="M4645" s="828"/>
      <c r="N4645" s="816"/>
      <c r="O4645" s="816"/>
      <c r="P4645" s="816"/>
    </row>
    <row r="4646" spans="2:16" s="813" customFormat="1" ht="12">
      <c r="B4646" s="830"/>
      <c r="C4646" s="918"/>
      <c r="D4646" s="831" t="s">
        <v>2790</v>
      </c>
      <c r="E4646" s="832" t="s">
        <v>2540</v>
      </c>
      <c r="F4646" s="1198">
        <v>5.23</v>
      </c>
      <c r="G4646" s="834"/>
      <c r="H4646" s="834">
        <f>+_lg40</f>
        <v>315654.76973684208</v>
      </c>
      <c r="I4646" s="834"/>
      <c r="J4646" s="834"/>
      <c r="K4646" s="834">
        <f>H4646*F4646</f>
        <v>1650874.4457236843</v>
      </c>
      <c r="L4646" s="834"/>
      <c r="M4646" s="828"/>
      <c r="N4646" s="816"/>
      <c r="O4646" s="816"/>
      <c r="P4646" s="816"/>
    </row>
    <row r="4647" spans="2:16" s="813" customFormat="1" ht="12">
      <c r="B4647" s="840" t="s">
        <v>9444</v>
      </c>
      <c r="C4647" s="910" t="s">
        <v>9445</v>
      </c>
      <c r="D4647" s="820" t="s">
        <v>2792</v>
      </c>
      <c r="E4647" s="911"/>
      <c r="F4647" s="1212"/>
      <c r="G4647" s="821"/>
      <c r="H4647" s="821"/>
      <c r="I4647" s="821"/>
      <c r="J4647" s="821">
        <f>SUM(J4648:J4653)</f>
        <v>2368400</v>
      </c>
      <c r="K4647" s="821"/>
      <c r="L4647" s="821"/>
      <c r="M4647" s="828" t="s">
        <v>2798</v>
      </c>
      <c r="N4647" s="825">
        <f>+J4647</f>
        <v>2368400</v>
      </c>
      <c r="O4647" s="825">
        <f>K4654</f>
        <v>2212739.9358552629</v>
      </c>
      <c r="P4647" s="816"/>
    </row>
    <row r="4648" spans="2:16" s="813" customFormat="1" ht="12">
      <c r="B4648" s="823"/>
      <c r="C4648" s="869"/>
      <c r="D4648" s="823" t="s">
        <v>138</v>
      </c>
      <c r="E4648" s="826" t="s">
        <v>81</v>
      </c>
      <c r="F4648" s="1197">
        <v>0.8</v>
      </c>
      <c r="G4648" s="824">
        <f>VLOOKUP($D4648,VLP!$C$3:$F$191,3,0)</f>
        <v>38000</v>
      </c>
      <c r="H4648" s="824"/>
      <c r="I4648" s="824"/>
      <c r="J4648" s="824">
        <f t="shared" ref="J4648:J4653" si="100">G4648*F4648</f>
        <v>30400</v>
      </c>
      <c r="K4648" s="824"/>
      <c r="L4648" s="824"/>
      <c r="M4648" s="828"/>
      <c r="N4648" s="816"/>
      <c r="O4648" s="816"/>
      <c r="P4648" s="816"/>
    </row>
    <row r="4649" spans="2:16" s="813" customFormat="1" ht="12">
      <c r="B4649" s="823"/>
      <c r="C4649" s="869"/>
      <c r="D4649" s="823" t="s">
        <v>188</v>
      </c>
      <c r="E4649" s="826" t="s">
        <v>81</v>
      </c>
      <c r="F4649" s="1197">
        <v>0.4</v>
      </c>
      <c r="G4649" s="824">
        <f>VLOOKUP($D4649,VLP!$C$3:$F$191,3,0)</f>
        <v>27500</v>
      </c>
      <c r="H4649" s="824"/>
      <c r="I4649" s="824"/>
      <c r="J4649" s="824">
        <f t="shared" si="100"/>
        <v>11000</v>
      </c>
      <c r="K4649" s="824"/>
      <c r="L4649" s="824"/>
      <c r="M4649" s="828"/>
      <c r="N4649" s="816"/>
      <c r="O4649" s="816"/>
      <c r="P4649" s="816"/>
    </row>
    <row r="4650" spans="2:16" s="813" customFormat="1" ht="12">
      <c r="B4650" s="823"/>
      <c r="C4650" s="869"/>
      <c r="D4650" s="823" t="s">
        <v>136</v>
      </c>
      <c r="E4650" s="826" t="s">
        <v>98</v>
      </c>
      <c r="F4650" s="1197">
        <v>100</v>
      </c>
      <c r="G4650" s="824">
        <f>VLOOKUP($D4650,VLP!$C$3:$F$191,3,0)</f>
        <v>15000</v>
      </c>
      <c r="H4650" s="824"/>
      <c r="I4650" s="824"/>
      <c r="J4650" s="824">
        <f t="shared" si="100"/>
        <v>1500000</v>
      </c>
      <c r="K4650" s="824"/>
      <c r="L4650" s="824"/>
      <c r="M4650" s="828"/>
      <c r="N4650" s="816"/>
      <c r="O4650" s="816"/>
      <c r="P4650" s="816"/>
    </row>
    <row r="4651" spans="2:16" s="813" customFormat="1" ht="12">
      <c r="B4651" s="823"/>
      <c r="C4651" s="869"/>
      <c r="D4651" s="823" t="s">
        <v>303</v>
      </c>
      <c r="E4651" s="826" t="s">
        <v>120</v>
      </c>
      <c r="F4651" s="1197"/>
      <c r="G4651" s="824">
        <f>VLOOKUP($D4651,VLP!$C$3:$F$191,3,0)</f>
        <v>8000</v>
      </c>
      <c r="H4651" s="824"/>
      <c r="I4651" s="824"/>
      <c r="J4651" s="824">
        <f t="shared" si="100"/>
        <v>0</v>
      </c>
      <c r="K4651" s="824"/>
      <c r="L4651" s="824"/>
      <c r="M4651" s="828"/>
      <c r="N4651" s="816"/>
      <c r="O4651" s="816"/>
      <c r="P4651" s="816"/>
    </row>
    <row r="4652" spans="2:16" s="813" customFormat="1" ht="12">
      <c r="B4652" s="823"/>
      <c r="C4652" s="869"/>
      <c r="D4652" s="823" t="s">
        <v>297</v>
      </c>
      <c r="E4652" s="826" t="s">
        <v>120</v>
      </c>
      <c r="F4652" s="1197">
        <v>103</v>
      </c>
      <c r="G4652" s="824">
        <f>VLOOKUP($D4652,VLP!$C$3:$F$191,3,0)</f>
        <v>8000</v>
      </c>
      <c r="H4652" s="824"/>
      <c r="I4652" s="824"/>
      <c r="J4652" s="824">
        <f t="shared" si="100"/>
        <v>824000</v>
      </c>
      <c r="K4652" s="824"/>
      <c r="L4652" s="824"/>
      <c r="M4652" s="828"/>
      <c r="N4652" s="816"/>
      <c r="O4652" s="816"/>
      <c r="P4652" s="816"/>
    </row>
    <row r="4653" spans="2:16" s="813" customFormat="1" ht="12">
      <c r="B4653" s="823"/>
      <c r="C4653" s="869"/>
      <c r="D4653" s="823" t="s">
        <v>90</v>
      </c>
      <c r="E4653" s="826" t="s">
        <v>91</v>
      </c>
      <c r="F4653" s="1197">
        <v>0.3</v>
      </c>
      <c r="G4653" s="824">
        <f>VLOOKUP($D4653,VLP!$C$3:$F$191,3,0)</f>
        <v>10000</v>
      </c>
      <c r="H4653" s="824"/>
      <c r="I4653" s="824"/>
      <c r="J4653" s="824">
        <f t="shared" si="100"/>
        <v>3000</v>
      </c>
      <c r="K4653" s="824"/>
      <c r="L4653" s="824"/>
      <c r="M4653" s="828"/>
      <c r="N4653" s="816"/>
      <c r="O4653" s="816"/>
      <c r="P4653" s="816"/>
    </row>
    <row r="4654" spans="2:16" s="813" customFormat="1" ht="12">
      <c r="B4654" s="830"/>
      <c r="C4654" s="918"/>
      <c r="D4654" s="831" t="s">
        <v>2790</v>
      </c>
      <c r="E4654" s="832" t="s">
        <v>2540</v>
      </c>
      <c r="F4654" s="1198">
        <v>7.01</v>
      </c>
      <c r="G4654" s="834"/>
      <c r="H4654" s="834">
        <f>+_lg40</f>
        <v>315654.76973684208</v>
      </c>
      <c r="I4654" s="834"/>
      <c r="J4654" s="834"/>
      <c r="K4654" s="834">
        <f>H4654*F4654</f>
        <v>2212739.9358552629</v>
      </c>
      <c r="L4654" s="834"/>
      <c r="M4654" s="828"/>
      <c r="N4654" s="816"/>
      <c r="O4654" s="816"/>
      <c r="P4654" s="816"/>
    </row>
    <row r="4655" spans="2:16" s="813" customFormat="1" ht="12">
      <c r="B4655" s="840" t="s">
        <v>9446</v>
      </c>
      <c r="C4655" s="910" t="s">
        <v>9447</v>
      </c>
      <c r="D4655" s="820" t="s">
        <v>2792</v>
      </c>
      <c r="E4655" s="911"/>
      <c r="F4655" s="1212"/>
      <c r="G4655" s="821"/>
      <c r="H4655" s="821"/>
      <c r="I4655" s="821"/>
      <c r="J4655" s="821">
        <f>SUM(J4656:J4661)</f>
        <v>2369400</v>
      </c>
      <c r="K4655" s="821"/>
      <c r="L4655" s="821"/>
      <c r="M4655" s="828" t="s">
        <v>2798</v>
      </c>
      <c r="N4655" s="825">
        <f>+J4655</f>
        <v>2369400</v>
      </c>
      <c r="O4655" s="825">
        <f>K4662</f>
        <v>2777761.9736842103</v>
      </c>
      <c r="P4655" s="816"/>
    </row>
    <row r="4656" spans="2:16" s="813" customFormat="1" ht="12">
      <c r="B4656" s="823"/>
      <c r="C4656" s="869"/>
      <c r="D4656" s="823" t="s">
        <v>138</v>
      </c>
      <c r="E4656" s="826" t="s">
        <v>81</v>
      </c>
      <c r="F4656" s="1197">
        <v>0.8</v>
      </c>
      <c r="G4656" s="824">
        <f>VLOOKUP($D4656,VLP!$C$3:$F$191,3,0)</f>
        <v>38000</v>
      </c>
      <c r="H4656" s="824"/>
      <c r="I4656" s="824"/>
      <c r="J4656" s="824">
        <f t="shared" ref="J4656:J4661" si="101">G4656*F4656</f>
        <v>30400</v>
      </c>
      <c r="K4656" s="824"/>
      <c r="L4656" s="824"/>
      <c r="M4656" s="828"/>
      <c r="N4656" s="816"/>
      <c r="O4656" s="816"/>
      <c r="P4656" s="816"/>
    </row>
    <row r="4657" spans="2:16" s="813" customFormat="1" ht="12">
      <c r="B4657" s="823"/>
      <c r="C4657" s="869"/>
      <c r="D4657" s="823" t="s">
        <v>188</v>
      </c>
      <c r="E4657" s="826" t="s">
        <v>81</v>
      </c>
      <c r="F4657" s="1197">
        <v>0.4</v>
      </c>
      <c r="G4657" s="824">
        <f>VLOOKUP($D4657,VLP!$C$3:$F$191,3,0)</f>
        <v>27500</v>
      </c>
      <c r="H4657" s="824"/>
      <c r="I4657" s="824"/>
      <c r="J4657" s="824">
        <f t="shared" si="101"/>
        <v>11000</v>
      </c>
      <c r="K4657" s="824"/>
      <c r="L4657" s="824"/>
      <c r="M4657" s="828"/>
      <c r="N4657" s="816"/>
      <c r="O4657" s="816"/>
      <c r="P4657" s="816"/>
    </row>
    <row r="4658" spans="2:16" s="813" customFormat="1" ht="12">
      <c r="B4658" s="823"/>
      <c r="C4658" s="869"/>
      <c r="D4658" s="823" t="s">
        <v>136</v>
      </c>
      <c r="E4658" s="826" t="s">
        <v>98</v>
      </c>
      <c r="F4658" s="1197">
        <v>100</v>
      </c>
      <c r="G4658" s="824">
        <f>VLOOKUP($D4658,VLP!$C$3:$F$191,3,0)</f>
        <v>15000</v>
      </c>
      <c r="H4658" s="824"/>
      <c r="I4658" s="824"/>
      <c r="J4658" s="824">
        <f t="shared" si="101"/>
        <v>1500000</v>
      </c>
      <c r="K4658" s="824"/>
      <c r="L4658" s="824"/>
      <c r="M4658" s="828"/>
      <c r="N4658" s="816"/>
      <c r="O4658" s="816"/>
      <c r="P4658" s="816"/>
    </row>
    <row r="4659" spans="2:16" s="813" customFormat="1" ht="12">
      <c r="B4659" s="823"/>
      <c r="C4659" s="869"/>
      <c r="D4659" s="823" t="s">
        <v>303</v>
      </c>
      <c r="E4659" s="826" t="s">
        <v>120</v>
      </c>
      <c r="F4659" s="1197"/>
      <c r="G4659" s="824">
        <f>VLOOKUP($D4659,VLP!$C$3:$F$191,3,0)</f>
        <v>8000</v>
      </c>
      <c r="H4659" s="824"/>
      <c r="I4659" s="824"/>
      <c r="J4659" s="824">
        <f t="shared" si="101"/>
        <v>0</v>
      </c>
      <c r="K4659" s="824"/>
      <c r="L4659" s="824"/>
      <c r="M4659" s="828"/>
      <c r="N4659" s="816"/>
      <c r="O4659" s="816"/>
      <c r="P4659" s="816"/>
    </row>
    <row r="4660" spans="2:16" s="813" customFormat="1" ht="12">
      <c r="B4660" s="823"/>
      <c r="C4660" s="869"/>
      <c r="D4660" s="823" t="s">
        <v>297</v>
      </c>
      <c r="E4660" s="826" t="s">
        <v>120</v>
      </c>
      <c r="F4660" s="1197">
        <v>103</v>
      </c>
      <c r="G4660" s="824">
        <f>VLOOKUP($D4660,VLP!$C$3:$F$191,3,0)</f>
        <v>8000</v>
      </c>
      <c r="H4660" s="824"/>
      <c r="I4660" s="824"/>
      <c r="J4660" s="824">
        <f t="shared" si="101"/>
        <v>824000</v>
      </c>
      <c r="K4660" s="824"/>
      <c r="L4660" s="824"/>
      <c r="M4660" s="828"/>
      <c r="N4660" s="816"/>
      <c r="O4660" s="816"/>
      <c r="P4660" s="816"/>
    </row>
    <row r="4661" spans="2:16" s="813" customFormat="1" ht="12">
      <c r="B4661" s="823"/>
      <c r="C4661" s="869"/>
      <c r="D4661" s="823" t="s">
        <v>90</v>
      </c>
      <c r="E4661" s="826" t="s">
        <v>91</v>
      </c>
      <c r="F4661" s="1197">
        <v>0.4</v>
      </c>
      <c r="G4661" s="824">
        <f>VLOOKUP($D4661,VLP!$C$3:$F$191,3,0)</f>
        <v>10000</v>
      </c>
      <c r="H4661" s="824"/>
      <c r="I4661" s="824"/>
      <c r="J4661" s="824">
        <f t="shared" si="101"/>
        <v>4000</v>
      </c>
      <c r="K4661" s="824"/>
      <c r="L4661" s="824"/>
      <c r="M4661" s="828"/>
      <c r="N4661" s="816"/>
      <c r="O4661" s="816"/>
      <c r="P4661" s="816"/>
    </row>
    <row r="4662" spans="2:16" s="813" customFormat="1" ht="12">
      <c r="B4662" s="830"/>
      <c r="C4662" s="918"/>
      <c r="D4662" s="831" t="s">
        <v>2790</v>
      </c>
      <c r="E4662" s="832" t="s">
        <v>2540</v>
      </c>
      <c r="F4662" s="1198">
        <v>8.8000000000000007</v>
      </c>
      <c r="G4662" s="834"/>
      <c r="H4662" s="834">
        <f>+_lg40</f>
        <v>315654.76973684208</v>
      </c>
      <c r="I4662" s="834"/>
      <c r="J4662" s="834"/>
      <c r="K4662" s="834">
        <f>H4662*F4662</f>
        <v>2777761.9736842103</v>
      </c>
      <c r="L4662" s="834"/>
      <c r="M4662" s="828"/>
      <c r="N4662" s="816"/>
      <c r="O4662" s="816"/>
      <c r="P4662" s="816"/>
    </row>
    <row r="4663" spans="2:16" s="813" customFormat="1" ht="12">
      <c r="B4663" s="840" t="s">
        <v>9448</v>
      </c>
      <c r="C4663" s="910" t="s">
        <v>9449</v>
      </c>
      <c r="D4663" s="820" t="s">
        <v>2792</v>
      </c>
      <c r="E4663" s="911"/>
      <c r="F4663" s="1212"/>
      <c r="G4663" s="821"/>
      <c r="H4663" s="821"/>
      <c r="I4663" s="821"/>
      <c r="J4663" s="821">
        <f>SUM(J4664:J4669)</f>
        <v>2375150</v>
      </c>
      <c r="K4663" s="821"/>
      <c r="L4663" s="821"/>
      <c r="M4663" s="828" t="s">
        <v>2798</v>
      </c>
      <c r="N4663" s="825">
        <f>+J4663</f>
        <v>2375150</v>
      </c>
      <c r="O4663" s="825">
        <f>K4670</f>
        <v>3519550.6825657892</v>
      </c>
      <c r="P4663" s="816"/>
    </row>
    <row r="4664" spans="2:16" s="813" customFormat="1" ht="12">
      <c r="B4664" s="823"/>
      <c r="C4664" s="869"/>
      <c r="D4664" s="823" t="s">
        <v>138</v>
      </c>
      <c r="E4664" s="826" t="s">
        <v>81</v>
      </c>
      <c r="F4664" s="1197">
        <v>0.9</v>
      </c>
      <c r="G4664" s="824">
        <f>VLOOKUP($D4664,VLP!$C$3:$F$191,3,0)</f>
        <v>38000</v>
      </c>
      <c r="H4664" s="824"/>
      <c r="I4664" s="824"/>
      <c r="J4664" s="824">
        <f t="shared" ref="J4664:J4669" si="102">G4664*F4664</f>
        <v>34200</v>
      </c>
      <c r="K4664" s="824"/>
      <c r="L4664" s="824"/>
      <c r="M4664" s="828"/>
      <c r="N4664" s="816"/>
      <c r="O4664" s="816"/>
      <c r="P4664" s="816"/>
    </row>
    <row r="4665" spans="2:16" s="813" customFormat="1" ht="12">
      <c r="B4665" s="823"/>
      <c r="C4665" s="869"/>
      <c r="D4665" s="823" t="s">
        <v>188</v>
      </c>
      <c r="E4665" s="826" t="s">
        <v>81</v>
      </c>
      <c r="F4665" s="1197">
        <v>0.5</v>
      </c>
      <c r="G4665" s="824">
        <f>VLOOKUP($D4665,VLP!$C$3:$F$191,3,0)</f>
        <v>27500</v>
      </c>
      <c r="H4665" s="824"/>
      <c r="I4665" s="824"/>
      <c r="J4665" s="824">
        <f t="shared" si="102"/>
        <v>13750</v>
      </c>
      <c r="K4665" s="824"/>
      <c r="L4665" s="824"/>
      <c r="M4665" s="828"/>
      <c r="N4665" s="816"/>
      <c r="O4665" s="816"/>
      <c r="P4665" s="816"/>
    </row>
    <row r="4666" spans="2:16" s="813" customFormat="1" ht="12">
      <c r="B4666" s="823"/>
      <c r="C4666" s="869"/>
      <c r="D4666" s="823" t="s">
        <v>136</v>
      </c>
      <c r="E4666" s="826" t="s">
        <v>98</v>
      </c>
      <c r="F4666" s="1197">
        <v>100</v>
      </c>
      <c r="G4666" s="824">
        <f>VLOOKUP($D4666,VLP!$C$3:$F$191,3,0)</f>
        <v>15000</v>
      </c>
      <c r="H4666" s="824"/>
      <c r="I4666" s="824"/>
      <c r="J4666" s="824">
        <f t="shared" si="102"/>
        <v>1500000</v>
      </c>
      <c r="K4666" s="824"/>
      <c r="L4666" s="824"/>
      <c r="M4666" s="828"/>
      <c r="N4666" s="816"/>
      <c r="O4666" s="816"/>
      <c r="P4666" s="816"/>
    </row>
    <row r="4667" spans="2:16" s="813" customFormat="1" ht="12">
      <c r="B4667" s="823"/>
      <c r="C4667" s="869"/>
      <c r="D4667" s="823" t="s">
        <v>303</v>
      </c>
      <c r="E4667" s="826" t="s">
        <v>120</v>
      </c>
      <c r="F4667" s="1197">
        <v>103</v>
      </c>
      <c r="G4667" s="824">
        <f>VLOOKUP($D4667,VLP!$C$3:$F$191,3,0)</f>
        <v>8000</v>
      </c>
      <c r="H4667" s="824"/>
      <c r="I4667" s="824"/>
      <c r="J4667" s="824">
        <f t="shared" si="102"/>
        <v>824000</v>
      </c>
      <c r="K4667" s="824"/>
      <c r="L4667" s="824"/>
      <c r="M4667" s="828"/>
      <c r="N4667" s="816"/>
      <c r="O4667" s="816"/>
      <c r="P4667" s="816"/>
    </row>
    <row r="4668" spans="2:16" s="813" customFormat="1" ht="12">
      <c r="B4668" s="823"/>
      <c r="C4668" s="869"/>
      <c r="D4668" s="823" t="s">
        <v>297</v>
      </c>
      <c r="E4668" s="826" t="s">
        <v>120</v>
      </c>
      <c r="F4668" s="1197">
        <v>0.4</v>
      </c>
      <c r="G4668" s="824">
        <f>VLOOKUP($D4668,VLP!$C$3:$F$191,3,0)</f>
        <v>8000</v>
      </c>
      <c r="H4668" s="824"/>
      <c r="I4668" s="824"/>
      <c r="J4668" s="824">
        <f t="shared" si="102"/>
        <v>3200</v>
      </c>
      <c r="K4668" s="824"/>
      <c r="L4668" s="824"/>
      <c r="M4668" s="828"/>
      <c r="N4668" s="816"/>
      <c r="O4668" s="816"/>
      <c r="P4668" s="816"/>
    </row>
    <row r="4669" spans="2:16" s="813" customFormat="1" ht="12">
      <c r="B4669" s="823"/>
      <c r="C4669" s="869"/>
      <c r="D4669" s="823" t="s">
        <v>90</v>
      </c>
      <c r="E4669" s="826" t="s">
        <v>91</v>
      </c>
      <c r="F4669" s="1197"/>
      <c r="G4669" s="824">
        <f>VLOOKUP($D4669,VLP!$C$3:$F$191,3,0)</f>
        <v>10000</v>
      </c>
      <c r="H4669" s="824"/>
      <c r="I4669" s="824"/>
      <c r="J4669" s="824">
        <f t="shared" si="102"/>
        <v>0</v>
      </c>
      <c r="K4669" s="824"/>
      <c r="L4669" s="824"/>
      <c r="M4669" s="828"/>
      <c r="N4669" s="816"/>
      <c r="O4669" s="816"/>
      <c r="P4669" s="816"/>
    </row>
    <row r="4670" spans="2:16" s="813" customFormat="1" ht="12">
      <c r="B4670" s="830"/>
      <c r="C4670" s="918"/>
      <c r="D4670" s="831" t="s">
        <v>2790</v>
      </c>
      <c r="E4670" s="832" t="s">
        <v>2540</v>
      </c>
      <c r="F4670" s="1198">
        <v>11.15</v>
      </c>
      <c r="G4670" s="834"/>
      <c r="H4670" s="834">
        <f>+_lg40</f>
        <v>315654.76973684208</v>
      </c>
      <c r="I4670" s="834"/>
      <c r="J4670" s="834"/>
      <c r="K4670" s="834">
        <f>H4670*F4670</f>
        <v>3519550.6825657892</v>
      </c>
      <c r="L4670" s="834"/>
      <c r="M4670" s="828"/>
      <c r="N4670" s="816"/>
      <c r="O4670" s="816"/>
      <c r="P4670" s="816"/>
    </row>
    <row r="4671" spans="2:16" s="813" customFormat="1" ht="12">
      <c r="B4671" s="840" t="s">
        <v>9450</v>
      </c>
      <c r="C4671" s="910" t="s">
        <v>9451</v>
      </c>
      <c r="D4671" s="820" t="s">
        <v>2792</v>
      </c>
      <c r="E4671" s="911"/>
      <c r="F4671" s="1212"/>
      <c r="G4671" s="821"/>
      <c r="H4671" s="821"/>
      <c r="I4671" s="821"/>
      <c r="J4671" s="821">
        <f>SUM(J4672:J4677)</f>
        <v>2375150</v>
      </c>
      <c r="K4671" s="821"/>
      <c r="L4671" s="821"/>
      <c r="M4671" s="828" t="s">
        <v>2798</v>
      </c>
      <c r="N4671" s="825">
        <f>+J4671</f>
        <v>2375150</v>
      </c>
      <c r="O4671" s="825">
        <f>K4678</f>
        <v>5208303.7006578939</v>
      </c>
      <c r="P4671" s="816"/>
    </row>
    <row r="4672" spans="2:16" s="813" customFormat="1" ht="12">
      <c r="B4672" s="823"/>
      <c r="C4672" s="869"/>
      <c r="D4672" s="823" t="s">
        <v>138</v>
      </c>
      <c r="E4672" s="826" t="s">
        <v>81</v>
      </c>
      <c r="F4672" s="1197">
        <v>0.9</v>
      </c>
      <c r="G4672" s="824">
        <f>VLOOKUP($D4672,VLP!$C$3:$F$191,3,0)</f>
        <v>38000</v>
      </c>
      <c r="H4672" s="824"/>
      <c r="I4672" s="824"/>
      <c r="J4672" s="824">
        <f t="shared" ref="J4672:J4677" si="103">G4672*F4672</f>
        <v>34200</v>
      </c>
      <c r="K4672" s="824"/>
      <c r="L4672" s="824"/>
      <c r="M4672" s="828"/>
      <c r="N4672" s="816"/>
      <c r="O4672" s="816"/>
      <c r="P4672" s="816"/>
    </row>
    <row r="4673" spans="2:16" s="813" customFormat="1" ht="12">
      <c r="B4673" s="823"/>
      <c r="C4673" s="869"/>
      <c r="D4673" s="823" t="s">
        <v>188</v>
      </c>
      <c r="E4673" s="826" t="s">
        <v>81</v>
      </c>
      <c r="F4673" s="1197">
        <v>0.5</v>
      </c>
      <c r="G4673" s="824">
        <f>VLOOKUP($D4673,VLP!$C$3:$F$191,3,0)</f>
        <v>27500</v>
      </c>
      <c r="H4673" s="824"/>
      <c r="I4673" s="824"/>
      <c r="J4673" s="824">
        <f t="shared" si="103"/>
        <v>13750</v>
      </c>
      <c r="K4673" s="824"/>
      <c r="L4673" s="824"/>
      <c r="M4673" s="828"/>
      <c r="N4673" s="816"/>
      <c r="O4673" s="816"/>
      <c r="P4673" s="816"/>
    </row>
    <row r="4674" spans="2:16" s="813" customFormat="1" ht="12">
      <c r="B4674" s="823"/>
      <c r="C4674" s="869"/>
      <c r="D4674" s="823" t="s">
        <v>136</v>
      </c>
      <c r="E4674" s="826" t="s">
        <v>98</v>
      </c>
      <c r="F4674" s="1197">
        <v>100</v>
      </c>
      <c r="G4674" s="824">
        <f>VLOOKUP($D4674,VLP!$C$3:$F$191,3,0)</f>
        <v>15000</v>
      </c>
      <c r="H4674" s="824"/>
      <c r="I4674" s="824"/>
      <c r="J4674" s="824">
        <f t="shared" si="103"/>
        <v>1500000</v>
      </c>
      <c r="K4674" s="824"/>
      <c r="L4674" s="824"/>
      <c r="M4674" s="828"/>
      <c r="N4674" s="816"/>
      <c r="O4674" s="816"/>
      <c r="P4674" s="816"/>
    </row>
    <row r="4675" spans="2:16" s="813" customFormat="1" ht="12">
      <c r="B4675" s="823"/>
      <c r="C4675" s="869"/>
      <c r="D4675" s="823" t="s">
        <v>303</v>
      </c>
      <c r="E4675" s="826" t="s">
        <v>120</v>
      </c>
      <c r="F4675" s="1197">
        <v>103</v>
      </c>
      <c r="G4675" s="824">
        <f>VLOOKUP($D4675,VLP!$C$3:$F$191,3,0)</f>
        <v>8000</v>
      </c>
      <c r="H4675" s="824"/>
      <c r="I4675" s="824"/>
      <c r="J4675" s="824">
        <f t="shared" si="103"/>
        <v>824000</v>
      </c>
      <c r="K4675" s="824"/>
      <c r="L4675" s="824"/>
      <c r="M4675" s="828"/>
      <c r="N4675" s="816"/>
      <c r="O4675" s="816"/>
      <c r="P4675" s="816"/>
    </row>
    <row r="4676" spans="2:16" s="813" customFormat="1" ht="12">
      <c r="B4676" s="823"/>
      <c r="C4676" s="869"/>
      <c r="D4676" s="823" t="s">
        <v>297</v>
      </c>
      <c r="E4676" s="826" t="s">
        <v>120</v>
      </c>
      <c r="F4676" s="1197">
        <v>0.4</v>
      </c>
      <c r="G4676" s="824">
        <f>VLOOKUP($D4676,VLP!$C$3:$F$191,3,0)</f>
        <v>8000</v>
      </c>
      <c r="H4676" s="824"/>
      <c r="I4676" s="824"/>
      <c r="J4676" s="824">
        <f t="shared" si="103"/>
        <v>3200</v>
      </c>
      <c r="K4676" s="824"/>
      <c r="L4676" s="824"/>
      <c r="M4676" s="828"/>
      <c r="N4676" s="816"/>
      <c r="O4676" s="816"/>
      <c r="P4676" s="816"/>
    </row>
    <row r="4677" spans="2:16" s="813" customFormat="1" ht="12">
      <c r="B4677" s="823"/>
      <c r="C4677" s="869"/>
      <c r="D4677" s="823" t="s">
        <v>90</v>
      </c>
      <c r="E4677" s="826" t="s">
        <v>91</v>
      </c>
      <c r="F4677" s="1197"/>
      <c r="G4677" s="824">
        <f>VLOOKUP($D4677,VLP!$C$3:$F$191,3,0)</f>
        <v>10000</v>
      </c>
      <c r="H4677" s="824"/>
      <c r="I4677" s="824"/>
      <c r="J4677" s="824">
        <f t="shared" si="103"/>
        <v>0</v>
      </c>
      <c r="K4677" s="824"/>
      <c r="L4677" s="824"/>
      <c r="M4677" s="828"/>
      <c r="N4677" s="816"/>
      <c r="O4677" s="816"/>
      <c r="P4677" s="816"/>
    </row>
    <row r="4678" spans="2:16" s="813" customFormat="1" ht="12">
      <c r="B4678" s="830"/>
      <c r="C4678" s="918"/>
      <c r="D4678" s="831" t="s">
        <v>2790</v>
      </c>
      <c r="E4678" s="832" t="s">
        <v>2540</v>
      </c>
      <c r="F4678" s="1198">
        <v>16.5</v>
      </c>
      <c r="G4678" s="834"/>
      <c r="H4678" s="834">
        <f>+_lg40</f>
        <v>315654.76973684208</v>
      </c>
      <c r="I4678" s="834"/>
      <c r="J4678" s="834"/>
      <c r="K4678" s="834">
        <f>H4678*F4678</f>
        <v>5208303.7006578939</v>
      </c>
      <c r="L4678" s="834"/>
      <c r="M4678" s="828"/>
      <c r="N4678" s="816"/>
      <c r="O4678" s="816"/>
      <c r="P4678" s="816"/>
    </row>
    <row r="4679" spans="2:16" s="813" customFormat="1" ht="12">
      <c r="B4679" s="840" t="s">
        <v>9452</v>
      </c>
      <c r="C4679" s="910" t="s">
        <v>9453</v>
      </c>
      <c r="D4679" s="820" t="s">
        <v>2792</v>
      </c>
      <c r="E4679" s="911"/>
      <c r="F4679" s="1212"/>
      <c r="G4679" s="821"/>
      <c r="H4679" s="821"/>
      <c r="I4679" s="821"/>
      <c r="J4679" s="821">
        <f>SUM(J4680:J4685)</f>
        <v>2382500</v>
      </c>
      <c r="K4679" s="821"/>
      <c r="L4679" s="821"/>
      <c r="M4679" s="828" t="s">
        <v>2798</v>
      </c>
      <c r="N4679" s="825">
        <f>+J4679</f>
        <v>2382500</v>
      </c>
      <c r="O4679" s="825">
        <f>K4686</f>
        <v>6155268.0098684207</v>
      </c>
      <c r="P4679" s="816"/>
    </row>
    <row r="4680" spans="2:16" s="813" customFormat="1" ht="12">
      <c r="B4680" s="823"/>
      <c r="C4680" s="869"/>
      <c r="D4680" s="823" t="s">
        <v>138</v>
      </c>
      <c r="E4680" s="826" t="s">
        <v>81</v>
      </c>
      <c r="F4680" s="1197">
        <v>1</v>
      </c>
      <c r="G4680" s="824">
        <f>VLOOKUP($D4680,VLP!$C$3:$F$191,3,0)</f>
        <v>38000</v>
      </c>
      <c r="H4680" s="824"/>
      <c r="I4680" s="824"/>
      <c r="J4680" s="824">
        <f t="shared" ref="J4680:J4685" si="104">G4680*F4680</f>
        <v>38000</v>
      </c>
      <c r="K4680" s="824"/>
      <c r="L4680" s="824"/>
      <c r="M4680" s="828"/>
      <c r="N4680" s="816"/>
      <c r="O4680" s="816"/>
      <c r="P4680" s="816"/>
    </row>
    <row r="4681" spans="2:16" s="813" customFormat="1" ht="12">
      <c r="B4681" s="823"/>
      <c r="C4681" s="869"/>
      <c r="D4681" s="823" t="s">
        <v>188</v>
      </c>
      <c r="E4681" s="826" t="s">
        <v>81</v>
      </c>
      <c r="F4681" s="1197">
        <v>0.6</v>
      </c>
      <c r="G4681" s="824">
        <f>VLOOKUP($D4681,VLP!$C$3:$F$191,3,0)</f>
        <v>27500</v>
      </c>
      <c r="H4681" s="824"/>
      <c r="I4681" s="824"/>
      <c r="J4681" s="824">
        <f t="shared" si="104"/>
        <v>16500</v>
      </c>
      <c r="K4681" s="824"/>
      <c r="L4681" s="824"/>
      <c r="M4681" s="828"/>
      <c r="N4681" s="816"/>
      <c r="O4681" s="816"/>
      <c r="P4681" s="816"/>
    </row>
    <row r="4682" spans="2:16" s="813" customFormat="1" ht="12">
      <c r="B4682" s="823"/>
      <c r="C4682" s="869"/>
      <c r="D4682" s="823" t="s">
        <v>136</v>
      </c>
      <c r="E4682" s="826" t="s">
        <v>98</v>
      </c>
      <c r="F4682" s="1197">
        <v>100</v>
      </c>
      <c r="G4682" s="824">
        <f>VLOOKUP($D4682,VLP!$C$3:$F$191,3,0)</f>
        <v>15000</v>
      </c>
      <c r="H4682" s="824"/>
      <c r="I4682" s="824"/>
      <c r="J4682" s="824">
        <f t="shared" si="104"/>
        <v>1500000</v>
      </c>
      <c r="K4682" s="824"/>
      <c r="L4682" s="824"/>
      <c r="M4682" s="828"/>
      <c r="N4682" s="816"/>
      <c r="O4682" s="816"/>
      <c r="P4682" s="816"/>
    </row>
    <row r="4683" spans="2:16" s="813" customFormat="1" ht="12">
      <c r="B4683" s="823"/>
      <c r="C4683" s="869"/>
      <c r="D4683" s="823" t="s">
        <v>303</v>
      </c>
      <c r="E4683" s="826" t="s">
        <v>120</v>
      </c>
      <c r="F4683" s="1197">
        <v>103</v>
      </c>
      <c r="G4683" s="824">
        <f>VLOOKUP($D4683,VLP!$C$3:$F$191,3,0)</f>
        <v>8000</v>
      </c>
      <c r="H4683" s="824"/>
      <c r="I4683" s="824"/>
      <c r="J4683" s="824">
        <f t="shared" si="104"/>
        <v>824000</v>
      </c>
      <c r="K4683" s="824"/>
      <c r="L4683" s="824"/>
      <c r="M4683" s="828"/>
      <c r="N4683" s="816"/>
      <c r="O4683" s="816"/>
      <c r="P4683" s="816"/>
    </row>
    <row r="4684" spans="2:16" s="813" customFormat="1" ht="12">
      <c r="B4684" s="823"/>
      <c r="C4684" s="869"/>
      <c r="D4684" s="823" t="s">
        <v>297</v>
      </c>
      <c r="E4684" s="826" t="s">
        <v>120</v>
      </c>
      <c r="F4684" s="1197">
        <v>0.5</v>
      </c>
      <c r="G4684" s="824">
        <f>VLOOKUP($D4684,VLP!$C$3:$F$191,3,0)</f>
        <v>8000</v>
      </c>
      <c r="H4684" s="824"/>
      <c r="I4684" s="824"/>
      <c r="J4684" s="824">
        <f t="shared" si="104"/>
        <v>4000</v>
      </c>
      <c r="K4684" s="824"/>
      <c r="L4684" s="824"/>
      <c r="M4684" s="828"/>
      <c r="N4684" s="816"/>
      <c r="O4684" s="816"/>
      <c r="P4684" s="816"/>
    </row>
    <row r="4685" spans="2:16" s="813" customFormat="1" ht="12">
      <c r="B4685" s="823"/>
      <c r="C4685" s="869"/>
      <c r="D4685" s="823" t="s">
        <v>90</v>
      </c>
      <c r="E4685" s="826" t="s">
        <v>91</v>
      </c>
      <c r="F4685" s="1197"/>
      <c r="G4685" s="824">
        <f>VLOOKUP($D4685,VLP!$C$3:$F$191,3,0)</f>
        <v>10000</v>
      </c>
      <c r="H4685" s="824"/>
      <c r="I4685" s="824"/>
      <c r="J4685" s="824">
        <f t="shared" si="104"/>
        <v>0</v>
      </c>
      <c r="K4685" s="824"/>
      <c r="L4685" s="824"/>
      <c r="M4685" s="828"/>
      <c r="N4685" s="816"/>
      <c r="O4685" s="816"/>
      <c r="P4685" s="816"/>
    </row>
    <row r="4686" spans="2:16" s="813" customFormat="1" ht="12">
      <c r="B4686" s="830"/>
      <c r="C4686" s="918"/>
      <c r="D4686" s="831" t="s">
        <v>2790</v>
      </c>
      <c r="E4686" s="832" t="s">
        <v>2540</v>
      </c>
      <c r="F4686" s="1198">
        <v>19.5</v>
      </c>
      <c r="G4686" s="834"/>
      <c r="H4686" s="834">
        <f>+_lg40</f>
        <v>315654.76973684208</v>
      </c>
      <c r="I4686" s="834"/>
      <c r="J4686" s="834"/>
      <c r="K4686" s="834">
        <f>H4686*F4686</f>
        <v>6155268.0098684207</v>
      </c>
      <c r="L4686" s="834"/>
      <c r="M4686" s="828"/>
      <c r="N4686" s="816"/>
      <c r="O4686" s="816"/>
      <c r="P4686" s="816"/>
    </row>
    <row r="4687" spans="2:16" s="813" customFormat="1" ht="12">
      <c r="B4687" s="840" t="s">
        <v>9454</v>
      </c>
      <c r="C4687" s="910" t="s">
        <v>9455</v>
      </c>
      <c r="D4687" s="820" t="s">
        <v>2792</v>
      </c>
      <c r="E4687" s="911"/>
      <c r="F4687" s="1212"/>
      <c r="G4687" s="821"/>
      <c r="H4687" s="821"/>
      <c r="I4687" s="821"/>
      <c r="J4687" s="821">
        <f>SUM(J4688:J4693)</f>
        <v>2382500</v>
      </c>
      <c r="K4687" s="821"/>
      <c r="L4687" s="821"/>
      <c r="M4687" s="828" t="s">
        <v>2798</v>
      </c>
      <c r="N4687" s="825">
        <f>+J4687</f>
        <v>2382500</v>
      </c>
      <c r="O4687" s="825">
        <f>K4694</f>
        <v>6944404.9342105258</v>
      </c>
      <c r="P4687" s="816"/>
    </row>
    <row r="4688" spans="2:16" s="813" customFormat="1" ht="12">
      <c r="B4688" s="823"/>
      <c r="C4688" s="869"/>
      <c r="D4688" s="823" t="s">
        <v>138</v>
      </c>
      <c r="E4688" s="826" t="s">
        <v>81</v>
      </c>
      <c r="F4688" s="1197">
        <v>1</v>
      </c>
      <c r="G4688" s="824">
        <f>VLOOKUP($D4688,VLP!$C$3:$F$191,3,0)</f>
        <v>38000</v>
      </c>
      <c r="H4688" s="824"/>
      <c r="I4688" s="824"/>
      <c r="J4688" s="824">
        <f t="shared" ref="J4688:J4693" si="105">G4688*F4688</f>
        <v>38000</v>
      </c>
      <c r="K4688" s="824"/>
      <c r="L4688" s="824"/>
      <c r="M4688" s="828"/>
      <c r="N4688" s="816"/>
      <c r="O4688" s="816"/>
      <c r="P4688" s="816"/>
    </row>
    <row r="4689" spans="2:16" s="813" customFormat="1" ht="12">
      <c r="B4689" s="823"/>
      <c r="C4689" s="869"/>
      <c r="D4689" s="823" t="s">
        <v>188</v>
      </c>
      <c r="E4689" s="826" t="s">
        <v>81</v>
      </c>
      <c r="F4689" s="1197">
        <v>0.6</v>
      </c>
      <c r="G4689" s="824">
        <f>VLOOKUP($D4689,VLP!$C$3:$F$191,3,0)</f>
        <v>27500</v>
      </c>
      <c r="H4689" s="824"/>
      <c r="I4689" s="824"/>
      <c r="J4689" s="824">
        <f t="shared" si="105"/>
        <v>16500</v>
      </c>
      <c r="K4689" s="824"/>
      <c r="L4689" s="824"/>
      <c r="M4689" s="828"/>
      <c r="N4689" s="816"/>
      <c r="O4689" s="816"/>
      <c r="P4689" s="816"/>
    </row>
    <row r="4690" spans="2:16" s="813" customFormat="1" ht="12">
      <c r="B4690" s="823"/>
      <c r="C4690" s="869"/>
      <c r="D4690" s="823" t="s">
        <v>136</v>
      </c>
      <c r="E4690" s="826" t="s">
        <v>98</v>
      </c>
      <c r="F4690" s="1197">
        <v>100</v>
      </c>
      <c r="G4690" s="824">
        <f>VLOOKUP($D4690,VLP!$C$3:$F$191,3,0)</f>
        <v>15000</v>
      </c>
      <c r="H4690" s="824"/>
      <c r="I4690" s="824"/>
      <c r="J4690" s="824">
        <f t="shared" si="105"/>
        <v>1500000</v>
      </c>
      <c r="K4690" s="824"/>
      <c r="L4690" s="824"/>
      <c r="M4690" s="828"/>
      <c r="N4690" s="816"/>
      <c r="O4690" s="816"/>
      <c r="P4690" s="816"/>
    </row>
    <row r="4691" spans="2:16" s="813" customFormat="1" ht="12">
      <c r="B4691" s="823"/>
      <c r="C4691" s="869"/>
      <c r="D4691" s="823" t="s">
        <v>303</v>
      </c>
      <c r="E4691" s="826" t="s">
        <v>120</v>
      </c>
      <c r="F4691" s="1197">
        <v>103</v>
      </c>
      <c r="G4691" s="824">
        <f>VLOOKUP($D4691,VLP!$C$3:$F$191,3,0)</f>
        <v>8000</v>
      </c>
      <c r="H4691" s="824"/>
      <c r="I4691" s="824"/>
      <c r="J4691" s="824">
        <f t="shared" si="105"/>
        <v>824000</v>
      </c>
      <c r="K4691" s="824"/>
      <c r="L4691" s="824"/>
      <c r="M4691" s="828"/>
      <c r="N4691" s="816"/>
      <c r="O4691" s="816"/>
      <c r="P4691" s="816"/>
    </row>
    <row r="4692" spans="2:16" s="813" customFormat="1" ht="12">
      <c r="B4692" s="823"/>
      <c r="C4692" s="869"/>
      <c r="D4692" s="823" t="s">
        <v>297</v>
      </c>
      <c r="E4692" s="826" t="s">
        <v>120</v>
      </c>
      <c r="F4692" s="1197">
        <v>0.5</v>
      </c>
      <c r="G4692" s="824">
        <f>VLOOKUP($D4692,VLP!$C$3:$F$191,3,0)</f>
        <v>8000</v>
      </c>
      <c r="H4692" s="824"/>
      <c r="I4692" s="824"/>
      <c r="J4692" s="824">
        <f t="shared" si="105"/>
        <v>4000</v>
      </c>
      <c r="K4692" s="824"/>
      <c r="L4692" s="824"/>
      <c r="M4692" s="828"/>
      <c r="N4692" s="816"/>
      <c r="O4692" s="816"/>
      <c r="P4692" s="816"/>
    </row>
    <row r="4693" spans="2:16" s="813" customFormat="1" ht="12">
      <c r="B4693" s="823"/>
      <c r="C4693" s="869"/>
      <c r="D4693" s="823" t="s">
        <v>90</v>
      </c>
      <c r="E4693" s="826" t="s">
        <v>91</v>
      </c>
      <c r="F4693" s="1197"/>
      <c r="G4693" s="824">
        <f>VLOOKUP($D4693,VLP!$C$3:$F$191,3,0)</f>
        <v>10000</v>
      </c>
      <c r="H4693" s="824"/>
      <c r="I4693" s="824"/>
      <c r="J4693" s="824">
        <f t="shared" si="105"/>
        <v>0</v>
      </c>
      <c r="K4693" s="824"/>
      <c r="L4693" s="824"/>
      <c r="M4693" s="828"/>
      <c r="N4693" s="816"/>
      <c r="O4693" s="816"/>
      <c r="P4693" s="816"/>
    </row>
    <row r="4694" spans="2:16" s="813" customFormat="1" ht="12">
      <c r="B4694" s="830"/>
      <c r="C4694" s="918"/>
      <c r="D4694" s="831" t="s">
        <v>2790</v>
      </c>
      <c r="E4694" s="832" t="s">
        <v>2540</v>
      </c>
      <c r="F4694" s="1198">
        <v>22</v>
      </c>
      <c r="G4694" s="834"/>
      <c r="H4694" s="834">
        <f>+_lg40</f>
        <v>315654.76973684208</v>
      </c>
      <c r="I4694" s="834"/>
      <c r="J4694" s="834"/>
      <c r="K4694" s="834">
        <f>H4694*F4694</f>
        <v>6944404.9342105258</v>
      </c>
      <c r="L4694" s="834"/>
      <c r="M4694" s="828"/>
      <c r="N4694" s="816"/>
      <c r="O4694" s="816"/>
      <c r="P4694" s="816"/>
    </row>
    <row r="4695" spans="2:16" s="813" customFormat="1" ht="12">
      <c r="B4695" s="924"/>
      <c r="C4695" s="925"/>
      <c r="E4695" s="816"/>
      <c r="F4695" s="1215"/>
      <c r="G4695" s="814"/>
      <c r="H4695" s="814"/>
      <c r="I4695" s="814"/>
      <c r="J4695" s="814"/>
      <c r="K4695" s="814"/>
      <c r="L4695" s="814"/>
      <c r="M4695" s="828"/>
      <c r="N4695" s="816"/>
      <c r="O4695" s="816"/>
      <c r="P4695" s="816"/>
    </row>
    <row r="4696" spans="2:16" s="813" customFormat="1" ht="12.75">
      <c r="B4696" s="812" t="s">
        <v>9456</v>
      </c>
      <c r="C4696" s="812" t="s">
        <v>9457</v>
      </c>
      <c r="F4696" s="1194"/>
      <c r="G4696" s="814"/>
      <c r="H4696" s="814"/>
      <c r="L4696" s="814"/>
      <c r="M4696" s="828"/>
      <c r="N4696" s="816"/>
      <c r="O4696" s="816"/>
      <c r="P4696" s="816"/>
    </row>
    <row r="4697" spans="2:16" s="813" customFormat="1" ht="12">
      <c r="B4697" s="915"/>
      <c r="F4697" s="1194"/>
      <c r="G4697" s="814"/>
      <c r="H4697" s="814"/>
      <c r="I4697" s="1748" t="s">
        <v>9255</v>
      </c>
      <c r="J4697" s="1748"/>
      <c r="K4697" s="1748"/>
      <c r="L4697" s="814"/>
      <c r="M4697" s="828"/>
      <c r="N4697" s="816"/>
      <c r="O4697" s="816"/>
      <c r="P4697" s="816"/>
    </row>
    <row r="4698" spans="2:16" s="813" customFormat="1" ht="12">
      <c r="B4698" s="1687" t="s">
        <v>438</v>
      </c>
      <c r="C4698" s="1687" t="s">
        <v>2538</v>
      </c>
      <c r="D4698" s="1687" t="s">
        <v>2539</v>
      </c>
      <c r="E4698" s="1673" t="s">
        <v>2787</v>
      </c>
      <c r="F4698" s="1726" t="s">
        <v>2788</v>
      </c>
      <c r="G4698" s="1683" t="s">
        <v>77</v>
      </c>
      <c r="H4698" s="1684"/>
      <c r="I4698" s="1685"/>
      <c r="J4698" s="1683" t="s">
        <v>2781</v>
      </c>
      <c r="K4698" s="1684"/>
      <c r="L4698" s="1685"/>
      <c r="M4698" s="916"/>
      <c r="N4698" s="917"/>
      <c r="O4698" s="917"/>
      <c r="P4698" s="816"/>
    </row>
    <row r="4699" spans="2:16" s="813" customFormat="1" ht="12">
      <c r="B4699" s="1689"/>
      <c r="C4699" s="1689"/>
      <c r="D4699" s="1689"/>
      <c r="E4699" s="1675"/>
      <c r="F4699" s="1727"/>
      <c r="G4699" s="817" t="s">
        <v>2554</v>
      </c>
      <c r="H4699" s="817" t="s">
        <v>2783</v>
      </c>
      <c r="I4699" s="817" t="s">
        <v>2784</v>
      </c>
      <c r="J4699" s="817" t="s">
        <v>2554</v>
      </c>
      <c r="K4699" s="817" t="s">
        <v>2783</v>
      </c>
      <c r="L4699" s="817" t="s">
        <v>2784</v>
      </c>
      <c r="M4699" s="828"/>
      <c r="N4699" s="816"/>
      <c r="O4699" s="816"/>
      <c r="P4699" s="816"/>
    </row>
    <row r="4700" spans="2:16" s="813" customFormat="1" ht="12">
      <c r="B4700" s="840" t="s">
        <v>9458</v>
      </c>
      <c r="C4700" s="910" t="s">
        <v>9459</v>
      </c>
      <c r="D4700" s="820" t="s">
        <v>2792</v>
      </c>
      <c r="E4700" s="911"/>
      <c r="F4700" s="1212"/>
      <c r="G4700" s="821"/>
      <c r="H4700" s="821"/>
      <c r="I4700" s="821"/>
      <c r="J4700" s="821">
        <f>SUM(J4701:J4705)</f>
        <v>124850</v>
      </c>
      <c r="K4700" s="821"/>
      <c r="L4700" s="821"/>
      <c r="M4700" s="828" t="s">
        <v>2798</v>
      </c>
      <c r="N4700" s="825">
        <f>+J4700</f>
        <v>124850</v>
      </c>
      <c r="O4700" s="825">
        <f>K4706</f>
        <v>912242.28453947359</v>
      </c>
      <c r="P4700" s="816"/>
    </row>
    <row r="4701" spans="2:16" s="813" customFormat="1" ht="12">
      <c r="B4701" s="823"/>
      <c r="C4701" s="869"/>
      <c r="D4701" s="823" t="s">
        <v>138</v>
      </c>
      <c r="E4701" s="826" t="s">
        <v>81</v>
      </c>
      <c r="F4701" s="1197">
        <v>0.7</v>
      </c>
      <c r="G4701" s="824">
        <f>VLOOKUP($D4701,VLP!$C$3:$F$191,3,0)</f>
        <v>38000</v>
      </c>
      <c r="H4701" s="824"/>
      <c r="I4701" s="824"/>
      <c r="J4701" s="824">
        <f>G4701*F4701</f>
        <v>26600</v>
      </c>
      <c r="K4701" s="824"/>
      <c r="L4701" s="824"/>
      <c r="M4701" s="828"/>
      <c r="N4701" s="816"/>
      <c r="O4701" s="816"/>
      <c r="P4701" s="816"/>
    </row>
    <row r="4702" spans="2:16" s="813" customFormat="1" ht="12">
      <c r="B4702" s="823"/>
      <c r="C4702" s="869"/>
      <c r="D4702" s="823" t="s">
        <v>188</v>
      </c>
      <c r="E4702" s="826" t="s">
        <v>81</v>
      </c>
      <c r="F4702" s="1197">
        <v>0.3</v>
      </c>
      <c r="G4702" s="824">
        <f>VLOOKUP($D4702,VLP!$C$3:$F$191,3,0)</f>
        <v>27500</v>
      </c>
      <c r="H4702" s="824"/>
      <c r="I4702" s="824"/>
      <c r="J4702" s="824">
        <f>G4702*F4702</f>
        <v>8250</v>
      </c>
      <c r="K4702" s="824"/>
      <c r="L4702" s="824"/>
      <c r="M4702" s="828"/>
      <c r="N4702" s="816"/>
      <c r="O4702" s="816"/>
      <c r="P4702" s="816"/>
    </row>
    <row r="4703" spans="2:16" s="813" customFormat="1" ht="12">
      <c r="B4703" s="823"/>
      <c r="C4703" s="869"/>
      <c r="D4703" s="823" t="s">
        <v>295</v>
      </c>
      <c r="E4703" s="826" t="s">
        <v>120</v>
      </c>
      <c r="F4703" s="1197">
        <v>11</v>
      </c>
      <c r="G4703" s="824">
        <f>VLOOKUP($D4703,VLP!$C$3:$F$191,3,0)</f>
        <v>8000</v>
      </c>
      <c r="H4703" s="824"/>
      <c r="I4703" s="824"/>
      <c r="J4703" s="824">
        <f>G4703*F4703</f>
        <v>88000</v>
      </c>
      <c r="K4703" s="824"/>
      <c r="L4703" s="824"/>
      <c r="M4703" s="828"/>
      <c r="N4703" s="816"/>
      <c r="O4703" s="816"/>
      <c r="P4703" s="816"/>
    </row>
    <row r="4704" spans="2:16" s="813" customFormat="1" ht="12">
      <c r="B4704" s="823"/>
      <c r="C4704" s="869"/>
      <c r="D4704" s="823" t="s">
        <v>303</v>
      </c>
      <c r="E4704" s="826" t="s">
        <v>120</v>
      </c>
      <c r="F4704" s="1197"/>
      <c r="G4704" s="824">
        <f>VLOOKUP($D4704,VLP!$C$3:$F$191,3,0)</f>
        <v>8000</v>
      </c>
      <c r="H4704" s="824"/>
      <c r="I4704" s="824"/>
      <c r="J4704" s="824">
        <f>G4704*F4704</f>
        <v>0</v>
      </c>
      <c r="K4704" s="824"/>
      <c r="L4704" s="824"/>
      <c r="M4704" s="828"/>
      <c r="N4704" s="816"/>
      <c r="O4704" s="816"/>
      <c r="P4704" s="816"/>
    </row>
    <row r="4705" spans="2:16" s="813" customFormat="1" ht="12">
      <c r="B4705" s="823"/>
      <c r="C4705" s="869"/>
      <c r="D4705" s="823" t="s">
        <v>90</v>
      </c>
      <c r="E4705" s="826" t="s">
        <v>91</v>
      </c>
      <c r="F4705" s="1197">
        <v>0.2</v>
      </c>
      <c r="G4705" s="824">
        <f>VLOOKUP($D4705,VLP!$C$3:$F$191,3,0)</f>
        <v>10000</v>
      </c>
      <c r="H4705" s="824"/>
      <c r="I4705" s="824"/>
      <c r="J4705" s="824">
        <f>G4705*F4705</f>
        <v>2000</v>
      </c>
      <c r="K4705" s="824"/>
      <c r="L4705" s="824"/>
      <c r="M4705" s="828"/>
      <c r="N4705" s="816"/>
      <c r="O4705" s="816"/>
      <c r="P4705" s="816"/>
    </row>
    <row r="4706" spans="2:16" s="813" customFormat="1" ht="12">
      <c r="B4706" s="830"/>
      <c r="C4706" s="918"/>
      <c r="D4706" s="831" t="s">
        <v>2790</v>
      </c>
      <c r="E4706" s="832" t="s">
        <v>2540</v>
      </c>
      <c r="F4706" s="1198">
        <v>2.89</v>
      </c>
      <c r="G4706" s="834"/>
      <c r="H4706" s="834">
        <f>+_lg40</f>
        <v>315654.76973684208</v>
      </c>
      <c r="I4706" s="834"/>
      <c r="J4706" s="834"/>
      <c r="K4706" s="834">
        <f>H4706*F4706</f>
        <v>912242.28453947359</v>
      </c>
      <c r="L4706" s="834"/>
      <c r="M4706" s="828"/>
      <c r="N4706" s="816"/>
      <c r="O4706" s="816"/>
      <c r="P4706" s="816"/>
    </row>
    <row r="4707" spans="2:16" s="813" customFormat="1" ht="12">
      <c r="B4707" s="840" t="s">
        <v>9460</v>
      </c>
      <c r="C4707" s="910" t="s">
        <v>9461</v>
      </c>
      <c r="D4707" s="820" t="s">
        <v>2792</v>
      </c>
      <c r="E4707" s="911"/>
      <c r="F4707" s="1212"/>
      <c r="G4707" s="821"/>
      <c r="H4707" s="821"/>
      <c r="I4707" s="821"/>
      <c r="J4707" s="821">
        <f>SUM(J4708:J4712)</f>
        <v>124850</v>
      </c>
      <c r="K4707" s="821"/>
      <c r="L4707" s="821"/>
      <c r="M4707" s="828" t="s">
        <v>2798</v>
      </c>
      <c r="N4707" s="825">
        <f>+J4707</f>
        <v>124850</v>
      </c>
      <c r="O4707" s="825">
        <f>K4713</f>
        <v>1041660.7401315788</v>
      </c>
      <c r="P4707" s="816"/>
    </row>
    <row r="4708" spans="2:16" s="813" customFormat="1" ht="12">
      <c r="B4708" s="823"/>
      <c r="C4708" s="869"/>
      <c r="D4708" s="823" t="s">
        <v>138</v>
      </c>
      <c r="E4708" s="826" t="s">
        <v>81</v>
      </c>
      <c r="F4708" s="1197">
        <v>0.7</v>
      </c>
      <c r="G4708" s="824">
        <f>VLOOKUP($D4708,VLP!$C$3:$F$191,3,0)</f>
        <v>38000</v>
      </c>
      <c r="H4708" s="824"/>
      <c r="I4708" s="824"/>
      <c r="J4708" s="824">
        <f>G4708*F4708</f>
        <v>26600</v>
      </c>
      <c r="K4708" s="824"/>
      <c r="L4708" s="824"/>
      <c r="M4708" s="828"/>
      <c r="N4708" s="816"/>
      <c r="O4708" s="816"/>
      <c r="P4708" s="816"/>
    </row>
    <row r="4709" spans="2:16" s="813" customFormat="1" ht="12">
      <c r="B4709" s="823"/>
      <c r="C4709" s="869"/>
      <c r="D4709" s="823" t="s">
        <v>188</v>
      </c>
      <c r="E4709" s="826" t="s">
        <v>81</v>
      </c>
      <c r="F4709" s="1197">
        <v>0.3</v>
      </c>
      <c r="G4709" s="824">
        <f>VLOOKUP($D4709,VLP!$C$3:$F$191,3,0)</f>
        <v>27500</v>
      </c>
      <c r="H4709" s="824"/>
      <c r="I4709" s="824"/>
      <c r="J4709" s="824">
        <f>G4709*F4709</f>
        <v>8250</v>
      </c>
      <c r="K4709" s="824"/>
      <c r="L4709" s="824"/>
      <c r="M4709" s="828"/>
      <c r="N4709" s="816"/>
      <c r="O4709" s="816"/>
      <c r="P4709" s="816"/>
    </row>
    <row r="4710" spans="2:16" s="813" customFormat="1" ht="12">
      <c r="B4710" s="823"/>
      <c r="C4710" s="869"/>
      <c r="D4710" s="823" t="s">
        <v>295</v>
      </c>
      <c r="E4710" s="826" t="s">
        <v>120</v>
      </c>
      <c r="F4710" s="1197">
        <v>11</v>
      </c>
      <c r="G4710" s="824">
        <f>VLOOKUP($D4710,VLP!$C$3:$F$191,3,0)</f>
        <v>8000</v>
      </c>
      <c r="H4710" s="824"/>
      <c r="I4710" s="824"/>
      <c r="J4710" s="824">
        <f>G4710*F4710</f>
        <v>88000</v>
      </c>
      <c r="K4710" s="824"/>
      <c r="L4710" s="824"/>
      <c r="M4710" s="828"/>
      <c r="N4710" s="816"/>
      <c r="O4710" s="816"/>
      <c r="P4710" s="816"/>
    </row>
    <row r="4711" spans="2:16" s="813" customFormat="1" ht="12">
      <c r="B4711" s="823"/>
      <c r="C4711" s="869"/>
      <c r="D4711" s="823" t="s">
        <v>303</v>
      </c>
      <c r="E4711" s="826" t="s">
        <v>120</v>
      </c>
      <c r="F4711" s="1197"/>
      <c r="G4711" s="824">
        <f>VLOOKUP($D4711,VLP!$C$3:$F$191,3,0)</f>
        <v>8000</v>
      </c>
      <c r="H4711" s="824"/>
      <c r="I4711" s="824"/>
      <c r="J4711" s="824">
        <f>G4711*F4711</f>
        <v>0</v>
      </c>
      <c r="K4711" s="824"/>
      <c r="L4711" s="824"/>
      <c r="M4711" s="828"/>
      <c r="N4711" s="816"/>
      <c r="O4711" s="816"/>
      <c r="P4711" s="816"/>
    </row>
    <row r="4712" spans="2:16" s="813" customFormat="1" ht="12">
      <c r="B4712" s="823"/>
      <c r="C4712" s="869"/>
      <c r="D4712" s="823" t="s">
        <v>90</v>
      </c>
      <c r="E4712" s="826" t="s">
        <v>91</v>
      </c>
      <c r="F4712" s="1197">
        <v>0.2</v>
      </c>
      <c r="G4712" s="824">
        <f>VLOOKUP($D4712,VLP!$C$3:$F$191,3,0)</f>
        <v>10000</v>
      </c>
      <c r="H4712" s="824"/>
      <c r="I4712" s="824"/>
      <c r="J4712" s="824">
        <f>G4712*F4712</f>
        <v>2000</v>
      </c>
      <c r="K4712" s="824"/>
      <c r="L4712" s="824"/>
      <c r="M4712" s="828"/>
      <c r="N4712" s="816"/>
      <c r="O4712" s="816"/>
      <c r="P4712" s="816"/>
    </row>
    <row r="4713" spans="2:16" s="813" customFormat="1" ht="12">
      <c r="B4713" s="830"/>
      <c r="C4713" s="918"/>
      <c r="D4713" s="831" t="s">
        <v>2790</v>
      </c>
      <c r="E4713" s="832" t="s">
        <v>2540</v>
      </c>
      <c r="F4713" s="1198">
        <v>3.3</v>
      </c>
      <c r="G4713" s="834"/>
      <c r="H4713" s="834">
        <f>+_lg40</f>
        <v>315654.76973684208</v>
      </c>
      <c r="I4713" s="834"/>
      <c r="J4713" s="834"/>
      <c r="K4713" s="834">
        <f>H4713*F4713</f>
        <v>1041660.7401315788</v>
      </c>
      <c r="L4713" s="834"/>
      <c r="M4713" s="828"/>
      <c r="N4713" s="816"/>
      <c r="O4713" s="816"/>
      <c r="P4713" s="816"/>
    </row>
    <row r="4714" spans="2:16" s="813" customFormat="1" ht="12">
      <c r="B4714" s="840" t="s">
        <v>9462</v>
      </c>
      <c r="C4714" s="910" t="s">
        <v>9463</v>
      </c>
      <c r="D4714" s="820" t="s">
        <v>2792</v>
      </c>
      <c r="E4714" s="911"/>
      <c r="F4714" s="1212"/>
      <c r="G4714" s="821"/>
      <c r="H4714" s="821"/>
      <c r="I4714" s="821"/>
      <c r="J4714" s="821">
        <f>SUM(J4715:J4719)</f>
        <v>124850</v>
      </c>
      <c r="K4714" s="821"/>
      <c r="L4714" s="821"/>
      <c r="M4714" s="828" t="s">
        <v>2798</v>
      </c>
      <c r="N4714" s="825">
        <f>+J4714</f>
        <v>124850</v>
      </c>
      <c r="O4714" s="825">
        <f>K4720</f>
        <v>1303654.1990131577</v>
      </c>
      <c r="P4714" s="816"/>
    </row>
    <row r="4715" spans="2:16" s="813" customFormat="1" ht="12">
      <c r="B4715" s="823"/>
      <c r="C4715" s="869"/>
      <c r="D4715" s="823" t="s">
        <v>138</v>
      </c>
      <c r="E4715" s="826" t="s">
        <v>81</v>
      </c>
      <c r="F4715" s="1197">
        <v>0.7</v>
      </c>
      <c r="G4715" s="824">
        <f>VLOOKUP($D4715,VLP!$C$3:$F$191,3,0)</f>
        <v>38000</v>
      </c>
      <c r="H4715" s="824"/>
      <c r="I4715" s="824"/>
      <c r="J4715" s="824">
        <f>G4715*F4715</f>
        <v>26600</v>
      </c>
      <c r="K4715" s="824"/>
      <c r="L4715" s="824"/>
      <c r="M4715" s="828"/>
      <c r="N4715" s="816"/>
      <c r="O4715" s="816"/>
      <c r="P4715" s="816"/>
    </row>
    <row r="4716" spans="2:16" s="813" customFormat="1" ht="12">
      <c r="B4716" s="823"/>
      <c r="C4716" s="869"/>
      <c r="D4716" s="823" t="s">
        <v>188</v>
      </c>
      <c r="E4716" s="826" t="s">
        <v>81</v>
      </c>
      <c r="F4716" s="1197">
        <v>0.3</v>
      </c>
      <c r="G4716" s="824">
        <f>VLOOKUP($D4716,VLP!$C$3:$F$191,3,0)</f>
        <v>27500</v>
      </c>
      <c r="H4716" s="824"/>
      <c r="I4716" s="824"/>
      <c r="J4716" s="824">
        <f>G4716*F4716</f>
        <v>8250</v>
      </c>
      <c r="K4716" s="824"/>
      <c r="L4716" s="824"/>
      <c r="M4716" s="828"/>
      <c r="N4716" s="816"/>
      <c r="O4716" s="816"/>
      <c r="P4716" s="816"/>
    </row>
    <row r="4717" spans="2:16" s="813" customFormat="1" ht="12">
      <c r="B4717" s="823"/>
      <c r="C4717" s="869"/>
      <c r="D4717" s="823" t="s">
        <v>295</v>
      </c>
      <c r="E4717" s="826" t="s">
        <v>120</v>
      </c>
      <c r="F4717" s="1197">
        <v>11</v>
      </c>
      <c r="G4717" s="824">
        <f>VLOOKUP($D4717,VLP!$C$3:$F$191,3,0)</f>
        <v>8000</v>
      </c>
      <c r="H4717" s="824"/>
      <c r="I4717" s="824"/>
      <c r="J4717" s="824">
        <f>G4717*F4717</f>
        <v>88000</v>
      </c>
      <c r="K4717" s="824"/>
      <c r="L4717" s="824"/>
      <c r="M4717" s="828"/>
      <c r="N4717" s="816"/>
      <c r="O4717" s="816"/>
      <c r="P4717" s="816"/>
    </row>
    <row r="4718" spans="2:16" s="813" customFormat="1" ht="12">
      <c r="B4718" s="823"/>
      <c r="C4718" s="869"/>
      <c r="D4718" s="823" t="s">
        <v>303</v>
      </c>
      <c r="E4718" s="826" t="s">
        <v>120</v>
      </c>
      <c r="F4718" s="1197"/>
      <c r="G4718" s="824">
        <f>VLOOKUP($D4718,VLP!$C$3:$F$191,3,0)</f>
        <v>8000</v>
      </c>
      <c r="H4718" s="824"/>
      <c r="I4718" s="824"/>
      <c r="J4718" s="824">
        <f>G4718*F4718</f>
        <v>0</v>
      </c>
      <c r="K4718" s="824"/>
      <c r="L4718" s="824"/>
      <c r="M4718" s="828"/>
      <c r="N4718" s="816"/>
      <c r="O4718" s="816"/>
      <c r="P4718" s="816"/>
    </row>
    <row r="4719" spans="2:16" s="813" customFormat="1" ht="12">
      <c r="B4719" s="823"/>
      <c r="C4719" s="869"/>
      <c r="D4719" s="823" t="s">
        <v>90</v>
      </c>
      <c r="E4719" s="826" t="s">
        <v>91</v>
      </c>
      <c r="F4719" s="1197">
        <v>0.2</v>
      </c>
      <c r="G4719" s="824">
        <f>VLOOKUP($D4719,VLP!$C$3:$F$191,3,0)</f>
        <v>10000</v>
      </c>
      <c r="H4719" s="824"/>
      <c r="I4719" s="824"/>
      <c r="J4719" s="824">
        <f>G4719*F4719</f>
        <v>2000</v>
      </c>
      <c r="K4719" s="824"/>
      <c r="L4719" s="824"/>
      <c r="M4719" s="828"/>
      <c r="N4719" s="816"/>
      <c r="O4719" s="816"/>
      <c r="P4719" s="816"/>
    </row>
    <row r="4720" spans="2:16" s="813" customFormat="1" ht="12">
      <c r="B4720" s="830"/>
      <c r="C4720" s="918"/>
      <c r="D4720" s="831" t="s">
        <v>2790</v>
      </c>
      <c r="E4720" s="832" t="s">
        <v>2540</v>
      </c>
      <c r="F4720" s="1198">
        <v>4.13</v>
      </c>
      <c r="G4720" s="834"/>
      <c r="H4720" s="834">
        <f>+_lg40</f>
        <v>315654.76973684208</v>
      </c>
      <c r="I4720" s="834"/>
      <c r="J4720" s="834"/>
      <c r="K4720" s="834">
        <f>H4720*F4720</f>
        <v>1303654.1990131577</v>
      </c>
      <c r="L4720" s="834"/>
      <c r="M4720" s="828"/>
      <c r="N4720" s="816"/>
      <c r="O4720" s="816"/>
      <c r="P4720" s="816"/>
    </row>
    <row r="4721" spans="2:16" s="813" customFormat="1" ht="12">
      <c r="B4721" s="840" t="s">
        <v>9464</v>
      </c>
      <c r="C4721" s="910" t="s">
        <v>9465</v>
      </c>
      <c r="D4721" s="820" t="s">
        <v>2792</v>
      </c>
      <c r="E4721" s="911"/>
      <c r="F4721" s="1212"/>
      <c r="G4721" s="821"/>
      <c r="H4721" s="821"/>
      <c r="I4721" s="821"/>
      <c r="J4721" s="821">
        <f>SUM(J4722:J4726)</f>
        <v>132400</v>
      </c>
      <c r="K4721" s="821"/>
      <c r="L4721" s="821"/>
      <c r="M4721" s="828" t="s">
        <v>2798</v>
      </c>
      <c r="N4721" s="825">
        <f>+J4721</f>
        <v>132400</v>
      </c>
      <c r="O4721" s="825">
        <f>K4727</f>
        <v>1736101.2335526315</v>
      </c>
      <c r="P4721" s="816"/>
    </row>
    <row r="4722" spans="2:16" s="813" customFormat="1" ht="12">
      <c r="B4722" s="823"/>
      <c r="C4722" s="869"/>
      <c r="D4722" s="823" t="s">
        <v>138</v>
      </c>
      <c r="E4722" s="826" t="s">
        <v>81</v>
      </c>
      <c r="F4722" s="1197">
        <v>0.8</v>
      </c>
      <c r="G4722" s="824">
        <f>VLOOKUP($D4722,VLP!$C$3:$F$191,3,0)</f>
        <v>38000</v>
      </c>
      <c r="H4722" s="824"/>
      <c r="I4722" s="824"/>
      <c r="J4722" s="824">
        <f>G4722*F4722</f>
        <v>30400</v>
      </c>
      <c r="K4722" s="824"/>
      <c r="L4722" s="824"/>
      <c r="M4722" s="828"/>
      <c r="N4722" s="816"/>
      <c r="O4722" s="816"/>
      <c r="P4722" s="816"/>
    </row>
    <row r="4723" spans="2:16" s="813" customFormat="1" ht="12">
      <c r="B4723" s="823"/>
      <c r="C4723" s="869"/>
      <c r="D4723" s="823" t="s">
        <v>188</v>
      </c>
      <c r="E4723" s="826" t="s">
        <v>81</v>
      </c>
      <c r="F4723" s="1197">
        <v>0.4</v>
      </c>
      <c r="G4723" s="824">
        <f>VLOOKUP($D4723,VLP!$C$3:$F$191,3,0)</f>
        <v>27500</v>
      </c>
      <c r="H4723" s="824"/>
      <c r="I4723" s="824"/>
      <c r="J4723" s="824">
        <f>G4723*F4723</f>
        <v>11000</v>
      </c>
      <c r="K4723" s="824"/>
      <c r="L4723" s="824"/>
      <c r="M4723" s="828"/>
      <c r="N4723" s="816"/>
      <c r="O4723" s="816"/>
      <c r="P4723" s="816"/>
    </row>
    <row r="4724" spans="2:16" s="813" customFormat="1" ht="12">
      <c r="B4724" s="823"/>
      <c r="C4724" s="869"/>
      <c r="D4724" s="823" t="s">
        <v>295</v>
      </c>
      <c r="E4724" s="826" t="s">
        <v>120</v>
      </c>
      <c r="F4724" s="1197">
        <v>11</v>
      </c>
      <c r="G4724" s="824">
        <f>VLOOKUP($D4724,VLP!$C$3:$F$191,3,0)</f>
        <v>8000</v>
      </c>
      <c r="H4724" s="824"/>
      <c r="I4724" s="824"/>
      <c r="J4724" s="824">
        <f>G4724*F4724</f>
        <v>88000</v>
      </c>
      <c r="K4724" s="824"/>
      <c r="L4724" s="824"/>
      <c r="M4724" s="828"/>
      <c r="N4724" s="816"/>
      <c r="O4724" s="816"/>
      <c r="P4724" s="816"/>
    </row>
    <row r="4725" spans="2:16" s="813" customFormat="1" ht="12">
      <c r="B4725" s="823"/>
      <c r="C4725" s="869"/>
      <c r="D4725" s="823" t="s">
        <v>303</v>
      </c>
      <c r="E4725" s="826" t="s">
        <v>120</v>
      </c>
      <c r="F4725" s="1197"/>
      <c r="G4725" s="824">
        <f>VLOOKUP($D4725,VLP!$C$3:$F$191,3,0)</f>
        <v>8000</v>
      </c>
      <c r="H4725" s="824"/>
      <c r="I4725" s="824"/>
      <c r="J4725" s="824">
        <f>G4725*F4725</f>
        <v>0</v>
      </c>
      <c r="K4725" s="824"/>
      <c r="L4725" s="824"/>
      <c r="M4725" s="828"/>
      <c r="N4725" s="816"/>
      <c r="O4725" s="816"/>
      <c r="P4725" s="816"/>
    </row>
    <row r="4726" spans="2:16" s="813" customFormat="1" ht="12">
      <c r="B4726" s="823"/>
      <c r="C4726" s="869"/>
      <c r="D4726" s="823" t="s">
        <v>90</v>
      </c>
      <c r="E4726" s="826" t="s">
        <v>91</v>
      </c>
      <c r="F4726" s="1197">
        <v>0.3</v>
      </c>
      <c r="G4726" s="824">
        <f>VLOOKUP($D4726,VLP!$C$3:$F$191,3,0)</f>
        <v>10000</v>
      </c>
      <c r="H4726" s="824"/>
      <c r="I4726" s="824"/>
      <c r="J4726" s="824">
        <f>G4726*F4726</f>
        <v>3000</v>
      </c>
      <c r="K4726" s="824"/>
      <c r="L4726" s="824"/>
      <c r="M4726" s="828"/>
      <c r="N4726" s="816"/>
      <c r="O4726" s="816"/>
      <c r="P4726" s="816"/>
    </row>
    <row r="4727" spans="2:16" s="813" customFormat="1" ht="12">
      <c r="B4727" s="830"/>
      <c r="C4727" s="918"/>
      <c r="D4727" s="831" t="s">
        <v>2790</v>
      </c>
      <c r="E4727" s="832" t="s">
        <v>2540</v>
      </c>
      <c r="F4727" s="1198">
        <v>5.5</v>
      </c>
      <c r="G4727" s="834"/>
      <c r="H4727" s="834">
        <f>+_lg40</f>
        <v>315654.76973684208</v>
      </c>
      <c r="I4727" s="834"/>
      <c r="J4727" s="834"/>
      <c r="K4727" s="834">
        <f>H4727*F4727</f>
        <v>1736101.2335526315</v>
      </c>
      <c r="L4727" s="834"/>
      <c r="M4727" s="828"/>
      <c r="N4727" s="816"/>
      <c r="O4727" s="816"/>
      <c r="P4727" s="816"/>
    </row>
    <row r="4728" spans="2:16" s="813" customFormat="1" ht="12">
      <c r="B4728" s="840" t="s">
        <v>9466</v>
      </c>
      <c r="C4728" s="910" t="s">
        <v>9467</v>
      </c>
      <c r="D4728" s="820" t="s">
        <v>2792</v>
      </c>
      <c r="E4728" s="911"/>
      <c r="F4728" s="1212"/>
      <c r="G4728" s="821"/>
      <c r="H4728" s="821"/>
      <c r="I4728" s="821"/>
      <c r="J4728" s="821">
        <f>SUM(J4729:J4733)</f>
        <v>132400</v>
      </c>
      <c r="K4728" s="821"/>
      <c r="L4728" s="821"/>
      <c r="M4728" s="828" t="s">
        <v>2798</v>
      </c>
      <c r="N4728" s="825">
        <f>+J4728</f>
        <v>132400</v>
      </c>
      <c r="O4728" s="825">
        <f>K4734</f>
        <v>2212739.9358552629</v>
      </c>
      <c r="P4728" s="816"/>
    </row>
    <row r="4729" spans="2:16" s="813" customFormat="1" ht="12">
      <c r="B4729" s="823"/>
      <c r="C4729" s="869"/>
      <c r="D4729" s="823" t="s">
        <v>138</v>
      </c>
      <c r="E4729" s="826" t="s">
        <v>81</v>
      </c>
      <c r="F4729" s="1197">
        <v>0.8</v>
      </c>
      <c r="G4729" s="824">
        <f>VLOOKUP($D4729,VLP!$C$3:$F$191,3,0)</f>
        <v>38000</v>
      </c>
      <c r="H4729" s="824"/>
      <c r="I4729" s="824"/>
      <c r="J4729" s="824">
        <f>G4729*F4729</f>
        <v>30400</v>
      </c>
      <c r="K4729" s="824"/>
      <c r="L4729" s="824"/>
      <c r="M4729" s="828"/>
      <c r="N4729" s="816"/>
      <c r="O4729" s="816"/>
      <c r="P4729" s="816"/>
    </row>
    <row r="4730" spans="2:16" s="813" customFormat="1" ht="12">
      <c r="B4730" s="823"/>
      <c r="C4730" s="869"/>
      <c r="D4730" s="823" t="s">
        <v>188</v>
      </c>
      <c r="E4730" s="826" t="s">
        <v>81</v>
      </c>
      <c r="F4730" s="1197">
        <v>0.4</v>
      </c>
      <c r="G4730" s="824">
        <f>VLOOKUP($D4730,VLP!$C$3:$F$191,3,0)</f>
        <v>27500</v>
      </c>
      <c r="H4730" s="824"/>
      <c r="I4730" s="824"/>
      <c r="J4730" s="824">
        <f>G4730*F4730</f>
        <v>11000</v>
      </c>
      <c r="K4730" s="824"/>
      <c r="L4730" s="824"/>
      <c r="M4730" s="828"/>
      <c r="N4730" s="816"/>
      <c r="O4730" s="816"/>
      <c r="P4730" s="816"/>
    </row>
    <row r="4731" spans="2:16" s="813" customFormat="1" ht="12">
      <c r="B4731" s="823"/>
      <c r="C4731" s="869"/>
      <c r="D4731" s="823" t="s">
        <v>295</v>
      </c>
      <c r="E4731" s="826" t="s">
        <v>120</v>
      </c>
      <c r="F4731" s="1197">
        <v>11</v>
      </c>
      <c r="G4731" s="824">
        <f>VLOOKUP($D4731,VLP!$C$3:$F$191,3,0)</f>
        <v>8000</v>
      </c>
      <c r="H4731" s="824"/>
      <c r="I4731" s="824"/>
      <c r="J4731" s="824">
        <f>G4731*F4731</f>
        <v>88000</v>
      </c>
      <c r="K4731" s="824"/>
      <c r="L4731" s="824"/>
      <c r="M4731" s="828"/>
      <c r="N4731" s="816"/>
      <c r="O4731" s="816"/>
      <c r="P4731" s="816"/>
    </row>
    <row r="4732" spans="2:16" s="813" customFormat="1" ht="12">
      <c r="B4732" s="823"/>
      <c r="C4732" s="869"/>
      <c r="D4732" s="823" t="s">
        <v>303</v>
      </c>
      <c r="E4732" s="826" t="s">
        <v>120</v>
      </c>
      <c r="F4732" s="1197"/>
      <c r="G4732" s="824">
        <f>VLOOKUP($D4732,VLP!$C$3:$F$191,3,0)</f>
        <v>8000</v>
      </c>
      <c r="H4732" s="824"/>
      <c r="I4732" s="824"/>
      <c r="J4732" s="824">
        <f>G4732*F4732</f>
        <v>0</v>
      </c>
      <c r="K4732" s="824"/>
      <c r="L4732" s="824"/>
      <c r="M4732" s="828"/>
      <c r="N4732" s="816"/>
      <c r="O4732" s="816"/>
      <c r="P4732" s="816"/>
    </row>
    <row r="4733" spans="2:16" s="813" customFormat="1" ht="12">
      <c r="B4733" s="823"/>
      <c r="C4733" s="869"/>
      <c r="D4733" s="823" t="s">
        <v>90</v>
      </c>
      <c r="E4733" s="826" t="s">
        <v>91</v>
      </c>
      <c r="F4733" s="1197">
        <v>0.3</v>
      </c>
      <c r="G4733" s="824">
        <f>VLOOKUP($D4733,VLP!$C$3:$F$191,3,0)</f>
        <v>10000</v>
      </c>
      <c r="H4733" s="824"/>
      <c r="I4733" s="824"/>
      <c r="J4733" s="824">
        <f>G4733*F4733</f>
        <v>3000</v>
      </c>
      <c r="K4733" s="824"/>
      <c r="L4733" s="824"/>
      <c r="M4733" s="828"/>
      <c r="N4733" s="816"/>
      <c r="O4733" s="816"/>
      <c r="P4733" s="816"/>
    </row>
    <row r="4734" spans="2:16" s="813" customFormat="1" ht="12">
      <c r="B4734" s="830"/>
      <c r="C4734" s="918"/>
      <c r="D4734" s="831" t="s">
        <v>2790</v>
      </c>
      <c r="E4734" s="832" t="s">
        <v>2540</v>
      </c>
      <c r="F4734" s="1198">
        <v>7.01</v>
      </c>
      <c r="G4734" s="834"/>
      <c r="H4734" s="834">
        <f>+_lg40</f>
        <v>315654.76973684208</v>
      </c>
      <c r="I4734" s="834"/>
      <c r="J4734" s="834"/>
      <c r="K4734" s="834">
        <f>H4734*F4734</f>
        <v>2212739.9358552629</v>
      </c>
      <c r="L4734" s="834"/>
      <c r="M4734" s="828"/>
      <c r="N4734" s="816"/>
      <c r="O4734" s="816"/>
      <c r="P4734" s="816"/>
    </row>
    <row r="4735" spans="2:16" s="813" customFormat="1" ht="12">
      <c r="B4735" s="840" t="s">
        <v>9468</v>
      </c>
      <c r="C4735" s="910" t="s">
        <v>9469</v>
      </c>
      <c r="D4735" s="820" t="s">
        <v>2792</v>
      </c>
      <c r="E4735" s="911"/>
      <c r="F4735" s="1212"/>
      <c r="G4735" s="821"/>
      <c r="H4735" s="821"/>
      <c r="I4735" s="821"/>
      <c r="J4735" s="821">
        <f>SUM(J4736:J4740)</f>
        <v>139950</v>
      </c>
      <c r="K4735" s="821"/>
      <c r="L4735" s="821"/>
      <c r="M4735" s="828" t="s">
        <v>2798</v>
      </c>
      <c r="N4735" s="825">
        <f>+J4735</f>
        <v>139950</v>
      </c>
      <c r="O4735" s="825">
        <f>K4741</f>
        <v>2866145.3092105263</v>
      </c>
      <c r="P4735" s="816"/>
    </row>
    <row r="4736" spans="2:16" s="813" customFormat="1" ht="12">
      <c r="B4736" s="823"/>
      <c r="C4736" s="869"/>
      <c r="D4736" s="823" t="s">
        <v>138</v>
      </c>
      <c r="E4736" s="826" t="s">
        <v>81</v>
      </c>
      <c r="F4736" s="1197">
        <v>0.9</v>
      </c>
      <c r="G4736" s="824">
        <f>VLOOKUP($D4736,VLP!$C$3:$F$191,3,0)</f>
        <v>38000</v>
      </c>
      <c r="H4736" s="824"/>
      <c r="I4736" s="824"/>
      <c r="J4736" s="824">
        <f>G4736*F4736</f>
        <v>34200</v>
      </c>
      <c r="K4736" s="824"/>
      <c r="L4736" s="824"/>
      <c r="M4736" s="828"/>
      <c r="N4736" s="816"/>
      <c r="O4736" s="816"/>
      <c r="P4736" s="816"/>
    </row>
    <row r="4737" spans="2:16" s="813" customFormat="1" ht="12">
      <c r="B4737" s="823"/>
      <c r="C4737" s="869"/>
      <c r="D4737" s="823" t="s">
        <v>188</v>
      </c>
      <c r="E4737" s="826" t="s">
        <v>81</v>
      </c>
      <c r="F4737" s="1197">
        <v>0.5</v>
      </c>
      <c r="G4737" s="824">
        <f>VLOOKUP($D4737,VLP!$C$3:$F$191,3,0)</f>
        <v>27500</v>
      </c>
      <c r="H4737" s="824"/>
      <c r="I4737" s="824"/>
      <c r="J4737" s="824">
        <f>G4737*F4737</f>
        <v>13750</v>
      </c>
      <c r="K4737" s="824"/>
      <c r="L4737" s="824"/>
      <c r="M4737" s="828"/>
      <c r="N4737" s="816"/>
      <c r="O4737" s="816"/>
      <c r="P4737" s="816"/>
    </row>
    <row r="4738" spans="2:16" s="813" customFormat="1" ht="12">
      <c r="B4738" s="823"/>
      <c r="C4738" s="869"/>
      <c r="D4738" s="823" t="s">
        <v>295</v>
      </c>
      <c r="E4738" s="826" t="s">
        <v>120</v>
      </c>
      <c r="F4738" s="1197"/>
      <c r="G4738" s="824">
        <f>VLOOKUP($D4738,VLP!$C$3:$F$191,3,0)</f>
        <v>8000</v>
      </c>
      <c r="H4738" s="824"/>
      <c r="I4738" s="824"/>
      <c r="J4738" s="824">
        <f>G4738*F4738</f>
        <v>0</v>
      </c>
      <c r="K4738" s="824"/>
      <c r="L4738" s="824"/>
      <c r="M4738" s="828"/>
      <c r="N4738" s="816"/>
      <c r="O4738" s="816"/>
      <c r="P4738" s="816"/>
    </row>
    <row r="4739" spans="2:16" s="813" customFormat="1" ht="12">
      <c r="B4739" s="823"/>
      <c r="C4739" s="869"/>
      <c r="D4739" s="823" t="s">
        <v>303</v>
      </c>
      <c r="E4739" s="826" t="s">
        <v>120</v>
      </c>
      <c r="F4739" s="1197">
        <v>11</v>
      </c>
      <c r="G4739" s="824">
        <f>VLOOKUP($D4739,VLP!$C$3:$F$191,3,0)</f>
        <v>8000</v>
      </c>
      <c r="H4739" s="824"/>
      <c r="I4739" s="824"/>
      <c r="J4739" s="824">
        <f>G4739*F4739</f>
        <v>88000</v>
      </c>
      <c r="K4739" s="824"/>
      <c r="L4739" s="824"/>
      <c r="M4739" s="828"/>
      <c r="N4739" s="816"/>
      <c r="O4739" s="816"/>
      <c r="P4739" s="816"/>
    </row>
    <row r="4740" spans="2:16" s="813" customFormat="1" ht="12">
      <c r="B4740" s="823"/>
      <c r="C4740" s="869"/>
      <c r="D4740" s="823" t="s">
        <v>90</v>
      </c>
      <c r="E4740" s="826" t="s">
        <v>91</v>
      </c>
      <c r="F4740" s="1197">
        <v>0.4</v>
      </c>
      <c r="G4740" s="824">
        <f>VLOOKUP($D4740,VLP!$C$3:$F$191,3,0)</f>
        <v>10000</v>
      </c>
      <c r="H4740" s="824"/>
      <c r="I4740" s="824"/>
      <c r="J4740" s="824">
        <f>G4740*F4740</f>
        <v>4000</v>
      </c>
      <c r="K4740" s="824"/>
      <c r="L4740" s="824"/>
      <c r="M4740" s="828"/>
      <c r="N4740" s="816"/>
      <c r="O4740" s="816"/>
      <c r="P4740" s="816"/>
    </row>
    <row r="4741" spans="2:16" s="813" customFormat="1" ht="12">
      <c r="B4741" s="830"/>
      <c r="C4741" s="918"/>
      <c r="D4741" s="831" t="s">
        <v>2790</v>
      </c>
      <c r="E4741" s="832" t="s">
        <v>2540</v>
      </c>
      <c r="F4741" s="1198">
        <v>9.08</v>
      </c>
      <c r="G4741" s="834"/>
      <c r="H4741" s="834">
        <f>+_lg40</f>
        <v>315654.76973684208</v>
      </c>
      <c r="I4741" s="834"/>
      <c r="J4741" s="834"/>
      <c r="K4741" s="834">
        <f>H4741*F4741</f>
        <v>2866145.3092105263</v>
      </c>
      <c r="L4741" s="834"/>
      <c r="M4741" s="828"/>
      <c r="N4741" s="816"/>
      <c r="O4741" s="816"/>
      <c r="P4741" s="816"/>
    </row>
    <row r="4742" spans="2:16" s="813" customFormat="1" ht="12">
      <c r="B4742" s="840" t="s">
        <v>9470</v>
      </c>
      <c r="C4742" s="910" t="s">
        <v>9471</v>
      </c>
      <c r="D4742" s="820" t="s">
        <v>2792</v>
      </c>
      <c r="E4742" s="911"/>
      <c r="F4742" s="1212"/>
      <c r="G4742" s="821"/>
      <c r="H4742" s="821"/>
      <c r="I4742" s="821"/>
      <c r="J4742" s="821">
        <f>SUM(J4743:J4747)</f>
        <v>139950</v>
      </c>
      <c r="K4742" s="821"/>
      <c r="L4742" s="821"/>
      <c r="M4742" s="828" t="s">
        <v>2798</v>
      </c>
      <c r="N4742" s="825">
        <f>+J4742</f>
        <v>139950</v>
      </c>
      <c r="O4742" s="825">
        <f>K4748</f>
        <v>3516394.1348684211</v>
      </c>
      <c r="P4742" s="816"/>
    </row>
    <row r="4743" spans="2:16" s="813" customFormat="1" ht="12">
      <c r="B4743" s="823"/>
      <c r="C4743" s="869"/>
      <c r="D4743" s="823" t="s">
        <v>138</v>
      </c>
      <c r="E4743" s="826" t="s">
        <v>81</v>
      </c>
      <c r="F4743" s="1197">
        <v>0.9</v>
      </c>
      <c r="G4743" s="824">
        <f>VLOOKUP($D4743,VLP!$C$3:$F$191,3,0)</f>
        <v>38000</v>
      </c>
      <c r="H4743" s="824"/>
      <c r="I4743" s="824"/>
      <c r="J4743" s="824">
        <f>G4743*F4743</f>
        <v>34200</v>
      </c>
      <c r="K4743" s="824"/>
      <c r="L4743" s="824"/>
      <c r="M4743" s="828"/>
      <c r="N4743" s="816"/>
      <c r="O4743" s="816"/>
      <c r="P4743" s="816"/>
    </row>
    <row r="4744" spans="2:16" s="813" customFormat="1" ht="12">
      <c r="B4744" s="823"/>
      <c r="C4744" s="869"/>
      <c r="D4744" s="823" t="s">
        <v>188</v>
      </c>
      <c r="E4744" s="826" t="s">
        <v>81</v>
      </c>
      <c r="F4744" s="1197">
        <v>0.5</v>
      </c>
      <c r="G4744" s="824">
        <f>VLOOKUP($D4744,VLP!$C$3:$F$191,3,0)</f>
        <v>27500</v>
      </c>
      <c r="H4744" s="824"/>
      <c r="I4744" s="824"/>
      <c r="J4744" s="824">
        <f>G4744*F4744</f>
        <v>13750</v>
      </c>
      <c r="K4744" s="824"/>
      <c r="L4744" s="824"/>
      <c r="M4744" s="828"/>
      <c r="N4744" s="816"/>
      <c r="O4744" s="816"/>
      <c r="P4744" s="816"/>
    </row>
    <row r="4745" spans="2:16" s="813" customFormat="1" ht="12">
      <c r="B4745" s="823"/>
      <c r="C4745" s="869"/>
      <c r="D4745" s="823" t="s">
        <v>295</v>
      </c>
      <c r="E4745" s="826" t="s">
        <v>120</v>
      </c>
      <c r="F4745" s="1197"/>
      <c r="G4745" s="824">
        <f>VLOOKUP($D4745,VLP!$C$3:$F$191,3,0)</f>
        <v>8000</v>
      </c>
      <c r="H4745" s="824"/>
      <c r="I4745" s="824"/>
      <c r="J4745" s="824">
        <f>G4745*F4745</f>
        <v>0</v>
      </c>
      <c r="K4745" s="824"/>
      <c r="L4745" s="824"/>
      <c r="M4745" s="828"/>
      <c r="N4745" s="816"/>
      <c r="O4745" s="816"/>
      <c r="P4745" s="816"/>
    </row>
    <row r="4746" spans="2:16" s="813" customFormat="1" ht="12">
      <c r="B4746" s="823"/>
      <c r="C4746" s="869"/>
      <c r="D4746" s="823" t="s">
        <v>303</v>
      </c>
      <c r="E4746" s="826" t="s">
        <v>120</v>
      </c>
      <c r="F4746" s="1197">
        <v>11</v>
      </c>
      <c r="G4746" s="824">
        <f>VLOOKUP($D4746,VLP!$C$3:$F$191,3,0)</f>
        <v>8000</v>
      </c>
      <c r="H4746" s="824"/>
      <c r="I4746" s="824"/>
      <c r="J4746" s="824">
        <f>G4746*F4746</f>
        <v>88000</v>
      </c>
      <c r="K4746" s="824"/>
      <c r="L4746" s="824"/>
      <c r="M4746" s="828"/>
      <c r="N4746" s="816"/>
      <c r="O4746" s="816"/>
      <c r="P4746" s="816"/>
    </row>
    <row r="4747" spans="2:16" s="813" customFormat="1" ht="12">
      <c r="B4747" s="823"/>
      <c r="C4747" s="869"/>
      <c r="D4747" s="823" t="s">
        <v>90</v>
      </c>
      <c r="E4747" s="826" t="s">
        <v>91</v>
      </c>
      <c r="F4747" s="1197">
        <v>0.4</v>
      </c>
      <c r="G4747" s="824">
        <f>VLOOKUP($D4747,VLP!$C$3:$F$191,3,0)</f>
        <v>10000</v>
      </c>
      <c r="H4747" s="824"/>
      <c r="I4747" s="824"/>
      <c r="J4747" s="824">
        <f>G4747*F4747</f>
        <v>4000</v>
      </c>
      <c r="K4747" s="824"/>
      <c r="L4747" s="824"/>
      <c r="M4747" s="828"/>
      <c r="N4747" s="816"/>
      <c r="O4747" s="816"/>
      <c r="P4747" s="816"/>
    </row>
    <row r="4748" spans="2:16" s="813" customFormat="1" ht="12">
      <c r="B4748" s="830"/>
      <c r="C4748" s="918"/>
      <c r="D4748" s="831" t="s">
        <v>2790</v>
      </c>
      <c r="E4748" s="832" t="s">
        <v>2540</v>
      </c>
      <c r="F4748" s="1198">
        <v>11.14</v>
      </c>
      <c r="G4748" s="834"/>
      <c r="H4748" s="834">
        <f>+_lg40</f>
        <v>315654.76973684208</v>
      </c>
      <c r="I4748" s="834"/>
      <c r="J4748" s="834"/>
      <c r="K4748" s="834">
        <f>H4748*F4748</f>
        <v>3516394.1348684211</v>
      </c>
      <c r="L4748" s="834"/>
      <c r="M4748" s="828"/>
      <c r="N4748" s="816"/>
      <c r="O4748" s="816"/>
      <c r="P4748" s="816"/>
    </row>
    <row r="4749" spans="2:16" s="813" customFormat="1" ht="12">
      <c r="B4749" s="840" t="s">
        <v>9472</v>
      </c>
      <c r="C4749" s="910" t="s">
        <v>9473</v>
      </c>
      <c r="D4749" s="820" t="s">
        <v>2792</v>
      </c>
      <c r="E4749" s="911"/>
      <c r="F4749" s="1212"/>
      <c r="G4749" s="821"/>
      <c r="H4749" s="821"/>
      <c r="I4749" s="821"/>
      <c r="J4749" s="821">
        <f>SUM(J4750:J4754)</f>
        <v>146500</v>
      </c>
      <c r="K4749" s="821"/>
      <c r="L4749" s="821"/>
      <c r="M4749" s="828" t="s">
        <v>2798</v>
      </c>
      <c r="N4749" s="825">
        <f>+J4749</f>
        <v>146500</v>
      </c>
      <c r="O4749" s="825">
        <f>K4755</f>
        <v>4255026.296052631</v>
      </c>
      <c r="P4749" s="816"/>
    </row>
    <row r="4750" spans="2:16" s="813" customFormat="1" ht="12">
      <c r="B4750" s="823"/>
      <c r="C4750" s="869"/>
      <c r="D4750" s="823" t="s">
        <v>138</v>
      </c>
      <c r="E4750" s="826" t="s">
        <v>81</v>
      </c>
      <c r="F4750" s="1197">
        <v>1</v>
      </c>
      <c r="G4750" s="824">
        <f>VLOOKUP($D4750,VLP!$C$3:$F$191,3,0)</f>
        <v>38000</v>
      </c>
      <c r="H4750" s="824"/>
      <c r="I4750" s="824"/>
      <c r="J4750" s="824">
        <f>G4750*F4750</f>
        <v>38000</v>
      </c>
      <c r="K4750" s="824"/>
      <c r="L4750" s="824"/>
      <c r="M4750" s="828"/>
      <c r="N4750" s="816"/>
      <c r="O4750" s="816"/>
      <c r="P4750" s="816"/>
    </row>
    <row r="4751" spans="2:16" s="813" customFormat="1" ht="12">
      <c r="B4751" s="823"/>
      <c r="C4751" s="869"/>
      <c r="D4751" s="823" t="s">
        <v>188</v>
      </c>
      <c r="E4751" s="826" t="s">
        <v>81</v>
      </c>
      <c r="F4751" s="1197">
        <v>0.6</v>
      </c>
      <c r="G4751" s="824">
        <f>VLOOKUP($D4751,VLP!$C$3:$F$191,3,0)</f>
        <v>27500</v>
      </c>
      <c r="H4751" s="824"/>
      <c r="I4751" s="824"/>
      <c r="J4751" s="824">
        <f>G4751*F4751</f>
        <v>16500</v>
      </c>
      <c r="K4751" s="824"/>
      <c r="L4751" s="824"/>
      <c r="M4751" s="828"/>
      <c r="N4751" s="816"/>
      <c r="O4751" s="816"/>
      <c r="P4751" s="816"/>
    </row>
    <row r="4752" spans="2:16" s="813" customFormat="1" ht="12">
      <c r="B4752" s="823"/>
      <c r="C4752" s="869"/>
      <c r="D4752" s="823" t="s">
        <v>295</v>
      </c>
      <c r="E4752" s="826" t="s">
        <v>120</v>
      </c>
      <c r="F4752" s="1197"/>
      <c r="G4752" s="824">
        <f>VLOOKUP($D4752,VLP!$C$3:$F$191,3,0)</f>
        <v>8000</v>
      </c>
      <c r="H4752" s="824"/>
      <c r="I4752" s="824"/>
      <c r="J4752" s="824">
        <f>G4752*F4752</f>
        <v>0</v>
      </c>
      <c r="K4752" s="824"/>
      <c r="L4752" s="824"/>
      <c r="M4752" s="828"/>
      <c r="N4752" s="816"/>
      <c r="O4752" s="816"/>
      <c r="P4752" s="816"/>
    </row>
    <row r="4753" spans="2:16" s="813" customFormat="1" ht="12">
      <c r="B4753" s="823"/>
      <c r="C4753" s="869"/>
      <c r="D4753" s="823" t="s">
        <v>303</v>
      </c>
      <c r="E4753" s="826" t="s">
        <v>120</v>
      </c>
      <c r="F4753" s="1197">
        <v>11</v>
      </c>
      <c r="G4753" s="824">
        <f>VLOOKUP($D4753,VLP!$C$3:$F$191,3,0)</f>
        <v>8000</v>
      </c>
      <c r="H4753" s="824"/>
      <c r="I4753" s="824"/>
      <c r="J4753" s="824">
        <f>G4753*F4753</f>
        <v>88000</v>
      </c>
      <c r="K4753" s="824"/>
      <c r="L4753" s="824"/>
      <c r="M4753" s="828"/>
      <c r="N4753" s="816"/>
      <c r="O4753" s="816"/>
      <c r="P4753" s="816"/>
    </row>
    <row r="4754" spans="2:16" s="813" customFormat="1" ht="12">
      <c r="B4754" s="823"/>
      <c r="C4754" s="869"/>
      <c r="D4754" s="823" t="s">
        <v>90</v>
      </c>
      <c r="E4754" s="826" t="s">
        <v>91</v>
      </c>
      <c r="F4754" s="1197">
        <v>0.4</v>
      </c>
      <c r="G4754" s="824">
        <f>VLOOKUP($D4754,VLP!$C$3:$F$191,3,0)</f>
        <v>10000</v>
      </c>
      <c r="H4754" s="824"/>
      <c r="I4754" s="824"/>
      <c r="J4754" s="824">
        <f>G4754*F4754</f>
        <v>4000</v>
      </c>
      <c r="K4754" s="824"/>
      <c r="L4754" s="824"/>
      <c r="M4754" s="828"/>
      <c r="N4754" s="816"/>
      <c r="O4754" s="816"/>
      <c r="P4754" s="816"/>
    </row>
    <row r="4755" spans="2:16" s="813" customFormat="1" ht="12">
      <c r="B4755" s="830"/>
      <c r="C4755" s="918"/>
      <c r="D4755" s="831" t="s">
        <v>2790</v>
      </c>
      <c r="E4755" s="832" t="s">
        <v>2540</v>
      </c>
      <c r="F4755" s="1198">
        <v>13.48</v>
      </c>
      <c r="G4755" s="834"/>
      <c r="H4755" s="834">
        <f>+_lg40</f>
        <v>315654.76973684208</v>
      </c>
      <c r="I4755" s="834"/>
      <c r="J4755" s="834"/>
      <c r="K4755" s="834">
        <f>H4755*F4755</f>
        <v>4255026.296052631</v>
      </c>
      <c r="L4755" s="834"/>
      <c r="M4755" s="828"/>
      <c r="N4755" s="816"/>
      <c r="O4755" s="816"/>
      <c r="P4755" s="816"/>
    </row>
    <row r="4756" spans="2:16" s="813" customFormat="1" ht="12">
      <c r="B4756" s="840" t="s">
        <v>9474</v>
      </c>
      <c r="C4756" s="910" t="s">
        <v>9475</v>
      </c>
      <c r="D4756" s="820" t="s">
        <v>2792</v>
      </c>
      <c r="E4756" s="911"/>
      <c r="F4756" s="1212"/>
      <c r="G4756" s="821"/>
      <c r="H4756" s="821"/>
      <c r="I4756" s="821"/>
      <c r="J4756" s="821">
        <f>SUM(J4757:J4761)</f>
        <v>146500</v>
      </c>
      <c r="K4756" s="821"/>
      <c r="L4756" s="821"/>
      <c r="M4756" s="828" t="s">
        <v>2798</v>
      </c>
      <c r="N4756" s="825">
        <f>+J4756</f>
        <v>146500</v>
      </c>
      <c r="O4756" s="825">
        <f>K4762</f>
        <v>4949466.7894736836</v>
      </c>
      <c r="P4756" s="816"/>
    </row>
    <row r="4757" spans="2:16" s="813" customFormat="1" ht="12">
      <c r="B4757" s="823"/>
      <c r="C4757" s="869"/>
      <c r="D4757" s="823" t="s">
        <v>138</v>
      </c>
      <c r="E4757" s="826" t="s">
        <v>81</v>
      </c>
      <c r="F4757" s="1197">
        <v>1</v>
      </c>
      <c r="G4757" s="824">
        <f>VLOOKUP($D4757,VLP!$C$3:$F$191,3,0)</f>
        <v>38000</v>
      </c>
      <c r="H4757" s="824"/>
      <c r="I4757" s="824"/>
      <c r="J4757" s="824">
        <f>G4757*F4757</f>
        <v>38000</v>
      </c>
      <c r="K4757" s="824"/>
      <c r="L4757" s="824"/>
      <c r="M4757" s="828"/>
      <c r="N4757" s="816"/>
      <c r="O4757" s="816"/>
      <c r="P4757" s="816"/>
    </row>
    <row r="4758" spans="2:16" s="813" customFormat="1" ht="12">
      <c r="B4758" s="823"/>
      <c r="C4758" s="869"/>
      <c r="D4758" s="823" t="s">
        <v>188</v>
      </c>
      <c r="E4758" s="826" t="s">
        <v>81</v>
      </c>
      <c r="F4758" s="1197">
        <v>0.6</v>
      </c>
      <c r="G4758" s="824">
        <f>VLOOKUP($D4758,VLP!$C$3:$F$191,3,0)</f>
        <v>27500</v>
      </c>
      <c r="H4758" s="824"/>
      <c r="I4758" s="824"/>
      <c r="J4758" s="824">
        <f>G4758*F4758</f>
        <v>16500</v>
      </c>
      <c r="K4758" s="824"/>
      <c r="L4758" s="824"/>
      <c r="M4758" s="828"/>
      <c r="N4758" s="816"/>
      <c r="O4758" s="816"/>
      <c r="P4758" s="816"/>
    </row>
    <row r="4759" spans="2:16" s="813" customFormat="1" ht="12">
      <c r="B4759" s="823"/>
      <c r="C4759" s="869"/>
      <c r="D4759" s="823" t="s">
        <v>295</v>
      </c>
      <c r="E4759" s="826" t="s">
        <v>120</v>
      </c>
      <c r="F4759" s="1197"/>
      <c r="G4759" s="824">
        <f>VLOOKUP($D4759,VLP!$C$3:$F$191,3,0)</f>
        <v>8000</v>
      </c>
      <c r="H4759" s="824"/>
      <c r="I4759" s="824"/>
      <c r="J4759" s="824">
        <f>G4759*F4759</f>
        <v>0</v>
      </c>
      <c r="K4759" s="824"/>
      <c r="L4759" s="824"/>
      <c r="M4759" s="828"/>
      <c r="N4759" s="816"/>
      <c r="O4759" s="816"/>
      <c r="P4759" s="816"/>
    </row>
    <row r="4760" spans="2:16" s="813" customFormat="1" ht="12">
      <c r="B4760" s="823"/>
      <c r="C4760" s="869"/>
      <c r="D4760" s="823" t="s">
        <v>303</v>
      </c>
      <c r="E4760" s="826" t="s">
        <v>120</v>
      </c>
      <c r="F4760" s="1197">
        <v>11</v>
      </c>
      <c r="G4760" s="824">
        <f>VLOOKUP($D4760,VLP!$C$3:$F$191,3,0)</f>
        <v>8000</v>
      </c>
      <c r="H4760" s="824"/>
      <c r="I4760" s="824"/>
      <c r="J4760" s="824">
        <f>G4760*F4760</f>
        <v>88000</v>
      </c>
      <c r="K4760" s="824"/>
      <c r="L4760" s="824"/>
      <c r="M4760" s="828"/>
      <c r="N4760" s="816"/>
      <c r="O4760" s="816"/>
      <c r="P4760" s="816"/>
    </row>
    <row r="4761" spans="2:16" s="813" customFormat="1" ht="12">
      <c r="B4761" s="823"/>
      <c r="C4761" s="869"/>
      <c r="D4761" s="823" t="s">
        <v>90</v>
      </c>
      <c r="E4761" s="826" t="s">
        <v>91</v>
      </c>
      <c r="F4761" s="1197">
        <v>0.4</v>
      </c>
      <c r="G4761" s="824">
        <f>VLOOKUP($D4761,VLP!$C$3:$F$191,3,0)</f>
        <v>10000</v>
      </c>
      <c r="H4761" s="824"/>
      <c r="I4761" s="824"/>
      <c r="J4761" s="824">
        <f>G4761*F4761</f>
        <v>4000</v>
      </c>
      <c r="K4761" s="824"/>
      <c r="L4761" s="824"/>
      <c r="M4761" s="828"/>
      <c r="N4761" s="816"/>
      <c r="O4761" s="816"/>
      <c r="P4761" s="816"/>
    </row>
    <row r="4762" spans="2:16" s="813" customFormat="1" ht="12">
      <c r="B4762" s="830"/>
      <c r="C4762" s="918"/>
      <c r="D4762" s="831" t="s">
        <v>2790</v>
      </c>
      <c r="E4762" s="832" t="s">
        <v>2540</v>
      </c>
      <c r="F4762" s="1198">
        <v>15.68</v>
      </c>
      <c r="G4762" s="834"/>
      <c r="H4762" s="834">
        <f>+_lg40</f>
        <v>315654.76973684208</v>
      </c>
      <c r="I4762" s="834"/>
      <c r="J4762" s="834"/>
      <c r="K4762" s="834">
        <f>H4762*F4762</f>
        <v>4949466.7894736836</v>
      </c>
      <c r="L4762" s="834"/>
      <c r="M4762" s="828"/>
      <c r="N4762" s="816"/>
      <c r="O4762" s="816"/>
      <c r="P4762" s="816"/>
    </row>
    <row r="4763" spans="2:16" s="813" customFormat="1" ht="12">
      <c r="B4763" s="840" t="s">
        <v>9476</v>
      </c>
      <c r="C4763" s="910" t="s">
        <v>9477</v>
      </c>
      <c r="D4763" s="820" t="s">
        <v>2792</v>
      </c>
      <c r="E4763" s="911"/>
      <c r="F4763" s="1212"/>
      <c r="G4763" s="821"/>
      <c r="H4763" s="821"/>
      <c r="I4763" s="821"/>
      <c r="J4763" s="821">
        <f>SUM(J4764:J4768)</f>
        <v>159600</v>
      </c>
      <c r="K4763" s="821"/>
      <c r="L4763" s="821"/>
      <c r="M4763" s="828" t="s">
        <v>2798</v>
      </c>
      <c r="N4763" s="825">
        <f>+J4763</f>
        <v>159600</v>
      </c>
      <c r="O4763" s="825">
        <f>K4769</f>
        <v>6338347.7763157887</v>
      </c>
      <c r="P4763" s="816"/>
    </row>
    <row r="4764" spans="2:16" s="813" customFormat="1" ht="12">
      <c r="B4764" s="823"/>
      <c r="C4764" s="869"/>
      <c r="D4764" s="823" t="s">
        <v>138</v>
      </c>
      <c r="E4764" s="826" t="s">
        <v>81</v>
      </c>
      <c r="F4764" s="1197">
        <v>1.2</v>
      </c>
      <c r="G4764" s="824">
        <f>VLOOKUP($D4764,VLP!$C$3:$F$191,3,0)</f>
        <v>38000</v>
      </c>
      <c r="H4764" s="824"/>
      <c r="I4764" s="824"/>
      <c r="J4764" s="824">
        <f>G4764*F4764</f>
        <v>45600</v>
      </c>
      <c r="K4764" s="824"/>
      <c r="L4764" s="824"/>
      <c r="M4764" s="828"/>
      <c r="N4764" s="816"/>
      <c r="O4764" s="816"/>
      <c r="P4764" s="816"/>
    </row>
    <row r="4765" spans="2:16" s="813" customFormat="1" ht="12">
      <c r="B4765" s="823"/>
      <c r="C4765" s="869"/>
      <c r="D4765" s="823" t="s">
        <v>188</v>
      </c>
      <c r="E4765" s="826" t="s">
        <v>81</v>
      </c>
      <c r="F4765" s="1197">
        <v>0.8</v>
      </c>
      <c r="G4765" s="824">
        <f>VLOOKUP($D4765,VLP!$C$3:$F$191,3,0)</f>
        <v>27500</v>
      </c>
      <c r="H4765" s="824"/>
      <c r="I4765" s="824"/>
      <c r="J4765" s="824">
        <f>G4765*F4765</f>
        <v>22000</v>
      </c>
      <c r="K4765" s="824"/>
      <c r="L4765" s="824"/>
      <c r="M4765" s="828"/>
      <c r="N4765" s="816"/>
      <c r="O4765" s="816"/>
      <c r="P4765" s="816"/>
    </row>
    <row r="4766" spans="2:16" s="813" customFormat="1" ht="12">
      <c r="B4766" s="823"/>
      <c r="C4766" s="869"/>
      <c r="D4766" s="823" t="s">
        <v>295</v>
      </c>
      <c r="E4766" s="826" t="s">
        <v>120</v>
      </c>
      <c r="F4766" s="1197"/>
      <c r="G4766" s="824">
        <f>VLOOKUP($D4766,VLP!$C$3:$F$191,3,0)</f>
        <v>8000</v>
      </c>
      <c r="H4766" s="824"/>
      <c r="I4766" s="824"/>
      <c r="J4766" s="824">
        <f>G4766*F4766</f>
        <v>0</v>
      </c>
      <c r="K4766" s="824"/>
      <c r="L4766" s="824"/>
      <c r="M4766" s="828"/>
      <c r="N4766" s="816"/>
      <c r="O4766" s="816"/>
      <c r="P4766" s="816"/>
    </row>
    <row r="4767" spans="2:16" s="813" customFormat="1" ht="12">
      <c r="B4767" s="823"/>
      <c r="C4767" s="869"/>
      <c r="D4767" s="823" t="s">
        <v>303</v>
      </c>
      <c r="E4767" s="826" t="s">
        <v>120</v>
      </c>
      <c r="F4767" s="1197">
        <v>11</v>
      </c>
      <c r="G4767" s="824">
        <f>VLOOKUP($D4767,VLP!$C$3:$F$191,3,0)</f>
        <v>8000</v>
      </c>
      <c r="H4767" s="824"/>
      <c r="I4767" s="824"/>
      <c r="J4767" s="824">
        <f>G4767*F4767</f>
        <v>88000</v>
      </c>
      <c r="K4767" s="824"/>
      <c r="L4767" s="824"/>
      <c r="M4767" s="828"/>
      <c r="N4767" s="816"/>
      <c r="O4767" s="816"/>
      <c r="P4767" s="816"/>
    </row>
    <row r="4768" spans="2:16" s="813" customFormat="1" ht="12">
      <c r="B4768" s="823"/>
      <c r="C4768" s="869"/>
      <c r="D4768" s="823" t="s">
        <v>90</v>
      </c>
      <c r="E4768" s="826" t="s">
        <v>91</v>
      </c>
      <c r="F4768" s="1197">
        <v>0.4</v>
      </c>
      <c r="G4768" s="824">
        <f>VLOOKUP($D4768,VLP!$C$3:$F$191,3,0)</f>
        <v>10000</v>
      </c>
      <c r="H4768" s="824"/>
      <c r="I4768" s="824"/>
      <c r="J4768" s="824">
        <f>G4768*F4768</f>
        <v>4000</v>
      </c>
      <c r="K4768" s="824"/>
      <c r="L4768" s="824"/>
      <c r="M4768" s="828"/>
      <c r="N4768" s="816"/>
      <c r="O4768" s="816"/>
      <c r="P4768" s="816"/>
    </row>
    <row r="4769" spans="2:16" s="813" customFormat="1" ht="12">
      <c r="B4769" s="830"/>
      <c r="C4769" s="918"/>
      <c r="D4769" s="831" t="s">
        <v>2790</v>
      </c>
      <c r="E4769" s="832" t="s">
        <v>2540</v>
      </c>
      <c r="F4769" s="1198">
        <v>20.079999999999998</v>
      </c>
      <c r="G4769" s="834"/>
      <c r="H4769" s="834">
        <f>+_lg40</f>
        <v>315654.76973684208</v>
      </c>
      <c r="I4769" s="834"/>
      <c r="J4769" s="834"/>
      <c r="K4769" s="834">
        <f>H4769*F4769</f>
        <v>6338347.7763157887</v>
      </c>
      <c r="L4769" s="834"/>
      <c r="M4769" s="828"/>
      <c r="N4769" s="816"/>
      <c r="O4769" s="816"/>
      <c r="P4769" s="816"/>
    </row>
    <row r="4770" spans="2:16" s="813" customFormat="1" ht="12">
      <c r="B4770" s="840" t="s">
        <v>9478</v>
      </c>
      <c r="C4770" s="910" t="s">
        <v>9479</v>
      </c>
      <c r="D4770" s="820" t="s">
        <v>2792</v>
      </c>
      <c r="E4770" s="911"/>
      <c r="F4770" s="1212"/>
      <c r="G4770" s="821"/>
      <c r="H4770" s="821"/>
      <c r="I4770" s="821"/>
      <c r="J4770" s="821">
        <f>SUM(J4771:J4775)</f>
        <v>160600</v>
      </c>
      <c r="K4770" s="821"/>
      <c r="L4770" s="821"/>
      <c r="M4770" s="828" t="s">
        <v>2798</v>
      </c>
      <c r="N4770" s="825">
        <f>+J4770</f>
        <v>160600</v>
      </c>
      <c r="O4770" s="825">
        <f>K4776</f>
        <v>8854116.2911184207</v>
      </c>
      <c r="P4770" s="816"/>
    </row>
    <row r="4771" spans="2:16" s="813" customFormat="1" ht="12">
      <c r="B4771" s="823"/>
      <c r="C4771" s="869"/>
      <c r="D4771" s="823" t="s">
        <v>138</v>
      </c>
      <c r="E4771" s="826" t="s">
        <v>81</v>
      </c>
      <c r="F4771" s="1197">
        <v>1.2</v>
      </c>
      <c r="G4771" s="824">
        <f>VLOOKUP($D4771,VLP!$C$3:$F$191,3,0)</f>
        <v>38000</v>
      </c>
      <c r="H4771" s="824"/>
      <c r="I4771" s="824"/>
      <c r="J4771" s="824">
        <f>G4771*F4771</f>
        <v>45600</v>
      </c>
      <c r="K4771" s="824"/>
      <c r="L4771" s="824"/>
      <c r="M4771" s="828"/>
      <c r="N4771" s="816"/>
      <c r="O4771" s="816"/>
      <c r="P4771" s="816"/>
    </row>
    <row r="4772" spans="2:16" s="813" customFormat="1" ht="12">
      <c r="B4772" s="823"/>
      <c r="C4772" s="869"/>
      <c r="D4772" s="823" t="s">
        <v>188</v>
      </c>
      <c r="E4772" s="826" t="s">
        <v>81</v>
      </c>
      <c r="F4772" s="1197">
        <v>0.8</v>
      </c>
      <c r="G4772" s="824">
        <f>VLOOKUP($D4772,VLP!$C$3:$F$191,3,0)</f>
        <v>27500</v>
      </c>
      <c r="H4772" s="824"/>
      <c r="I4772" s="824"/>
      <c r="J4772" s="824">
        <f>G4772*F4772</f>
        <v>22000</v>
      </c>
      <c r="K4772" s="824"/>
      <c r="L4772" s="824"/>
      <c r="M4772" s="828"/>
      <c r="N4772" s="816"/>
      <c r="O4772" s="816"/>
      <c r="P4772" s="816"/>
    </row>
    <row r="4773" spans="2:16" s="813" customFormat="1" ht="12">
      <c r="B4773" s="823"/>
      <c r="C4773" s="869"/>
      <c r="D4773" s="823" t="s">
        <v>295</v>
      </c>
      <c r="E4773" s="826" t="s">
        <v>120</v>
      </c>
      <c r="F4773" s="1197"/>
      <c r="G4773" s="824">
        <f>VLOOKUP($D4773,VLP!$C$3:$F$191,3,0)</f>
        <v>8000</v>
      </c>
      <c r="H4773" s="824"/>
      <c r="I4773" s="824"/>
      <c r="J4773" s="824">
        <f>G4773*F4773</f>
        <v>0</v>
      </c>
      <c r="K4773" s="824"/>
      <c r="L4773" s="824"/>
      <c r="M4773" s="828"/>
      <c r="N4773" s="816"/>
      <c r="O4773" s="816"/>
      <c r="P4773" s="816"/>
    </row>
    <row r="4774" spans="2:16" s="813" customFormat="1" ht="12">
      <c r="B4774" s="823"/>
      <c r="C4774" s="869"/>
      <c r="D4774" s="823" t="s">
        <v>303</v>
      </c>
      <c r="E4774" s="826" t="s">
        <v>120</v>
      </c>
      <c r="F4774" s="1197">
        <v>11</v>
      </c>
      <c r="G4774" s="824">
        <f>VLOOKUP($D4774,VLP!$C$3:$F$191,3,0)</f>
        <v>8000</v>
      </c>
      <c r="H4774" s="824"/>
      <c r="I4774" s="824"/>
      <c r="J4774" s="824">
        <f>G4774*F4774</f>
        <v>88000</v>
      </c>
      <c r="K4774" s="824"/>
      <c r="L4774" s="824"/>
      <c r="M4774" s="828"/>
      <c r="N4774" s="816"/>
      <c r="O4774" s="816"/>
      <c r="P4774" s="816"/>
    </row>
    <row r="4775" spans="2:16" s="813" customFormat="1" ht="12">
      <c r="B4775" s="823"/>
      <c r="C4775" s="869"/>
      <c r="D4775" s="823" t="s">
        <v>90</v>
      </c>
      <c r="E4775" s="826" t="s">
        <v>91</v>
      </c>
      <c r="F4775" s="1197">
        <v>0.5</v>
      </c>
      <c r="G4775" s="824">
        <f>VLOOKUP($D4775,VLP!$C$3:$F$191,3,0)</f>
        <v>10000</v>
      </c>
      <c r="H4775" s="824"/>
      <c r="I4775" s="824"/>
      <c r="J4775" s="824">
        <f>G4775*F4775</f>
        <v>5000</v>
      </c>
      <c r="K4775" s="824"/>
      <c r="L4775" s="824"/>
      <c r="M4775" s="828"/>
      <c r="N4775" s="816"/>
      <c r="O4775" s="816"/>
      <c r="P4775" s="816"/>
    </row>
    <row r="4776" spans="2:16" s="813" customFormat="1" ht="12">
      <c r="B4776" s="830"/>
      <c r="C4776" s="918"/>
      <c r="D4776" s="831" t="s">
        <v>2790</v>
      </c>
      <c r="E4776" s="832" t="s">
        <v>2540</v>
      </c>
      <c r="F4776" s="1198">
        <v>28.05</v>
      </c>
      <c r="G4776" s="834"/>
      <c r="H4776" s="834">
        <f>+_lg40</f>
        <v>315654.76973684208</v>
      </c>
      <c r="I4776" s="834"/>
      <c r="J4776" s="834"/>
      <c r="K4776" s="834">
        <f>H4776*F4776</f>
        <v>8854116.2911184207</v>
      </c>
      <c r="L4776" s="834"/>
      <c r="M4776" s="828"/>
      <c r="N4776" s="816"/>
      <c r="O4776" s="816"/>
      <c r="P4776" s="816"/>
    </row>
    <row r="4777" spans="2:16" s="813" customFormat="1" ht="12">
      <c r="B4777" s="840" t="s">
        <v>9480</v>
      </c>
      <c r="C4777" s="910" t="s">
        <v>9481</v>
      </c>
      <c r="D4777" s="820" t="s">
        <v>2792</v>
      </c>
      <c r="E4777" s="911"/>
      <c r="F4777" s="1212"/>
      <c r="G4777" s="821"/>
      <c r="H4777" s="821"/>
      <c r="I4777" s="821"/>
      <c r="J4777" s="821">
        <f>SUM(J4778:J4782)</f>
        <v>160600</v>
      </c>
      <c r="K4777" s="821"/>
      <c r="L4777" s="821"/>
      <c r="M4777" s="828" t="s">
        <v>2798</v>
      </c>
      <c r="N4777" s="825">
        <f>+J4777</f>
        <v>160600</v>
      </c>
      <c r="O4777" s="825">
        <f>K4783</f>
        <v>10937437.771381577</v>
      </c>
      <c r="P4777" s="816"/>
    </row>
    <row r="4778" spans="2:16" s="813" customFormat="1" ht="12">
      <c r="B4778" s="823"/>
      <c r="C4778" s="869"/>
      <c r="D4778" s="823" t="s">
        <v>138</v>
      </c>
      <c r="E4778" s="826" t="s">
        <v>81</v>
      </c>
      <c r="F4778" s="1197">
        <v>1.2</v>
      </c>
      <c r="G4778" s="824">
        <f>VLOOKUP($D4778,VLP!$C$3:$F$191,3,0)</f>
        <v>38000</v>
      </c>
      <c r="H4778" s="824"/>
      <c r="I4778" s="824"/>
      <c r="J4778" s="824">
        <f>G4778*F4778</f>
        <v>45600</v>
      </c>
      <c r="K4778" s="824"/>
      <c r="L4778" s="824"/>
      <c r="M4778" s="828"/>
      <c r="N4778" s="816"/>
      <c r="O4778" s="816"/>
      <c r="P4778" s="816"/>
    </row>
    <row r="4779" spans="2:16" s="813" customFormat="1" ht="12">
      <c r="B4779" s="823"/>
      <c r="C4779" s="869"/>
      <c r="D4779" s="823" t="s">
        <v>188</v>
      </c>
      <c r="E4779" s="826" t="s">
        <v>81</v>
      </c>
      <c r="F4779" s="1197">
        <v>0.8</v>
      </c>
      <c r="G4779" s="824">
        <f>VLOOKUP($D4779,VLP!$C$3:$F$191,3,0)</f>
        <v>27500</v>
      </c>
      <c r="H4779" s="824"/>
      <c r="I4779" s="824"/>
      <c r="J4779" s="824">
        <f>G4779*F4779</f>
        <v>22000</v>
      </c>
      <c r="K4779" s="824"/>
      <c r="L4779" s="824"/>
      <c r="M4779" s="828"/>
      <c r="N4779" s="816"/>
      <c r="O4779" s="816"/>
      <c r="P4779" s="816"/>
    </row>
    <row r="4780" spans="2:16" s="813" customFormat="1" ht="12">
      <c r="B4780" s="823"/>
      <c r="C4780" s="869"/>
      <c r="D4780" s="823" t="s">
        <v>295</v>
      </c>
      <c r="E4780" s="826" t="s">
        <v>120</v>
      </c>
      <c r="F4780" s="1197"/>
      <c r="G4780" s="824">
        <f>VLOOKUP($D4780,VLP!$C$3:$F$191,3,0)</f>
        <v>8000</v>
      </c>
      <c r="H4780" s="824"/>
      <c r="I4780" s="824"/>
      <c r="J4780" s="824">
        <f>G4780*F4780</f>
        <v>0</v>
      </c>
      <c r="K4780" s="824"/>
      <c r="L4780" s="824"/>
      <c r="M4780" s="828"/>
      <c r="N4780" s="816"/>
      <c r="O4780" s="816"/>
      <c r="P4780" s="816"/>
    </row>
    <row r="4781" spans="2:16" s="813" customFormat="1" ht="12">
      <c r="B4781" s="823"/>
      <c r="C4781" s="869"/>
      <c r="D4781" s="823" t="s">
        <v>303</v>
      </c>
      <c r="E4781" s="826" t="s">
        <v>120</v>
      </c>
      <c r="F4781" s="1197">
        <v>11</v>
      </c>
      <c r="G4781" s="824">
        <f>VLOOKUP($D4781,VLP!$C$3:$F$191,3,0)</f>
        <v>8000</v>
      </c>
      <c r="H4781" s="824"/>
      <c r="I4781" s="824"/>
      <c r="J4781" s="824">
        <f>G4781*F4781</f>
        <v>88000</v>
      </c>
      <c r="K4781" s="824"/>
      <c r="L4781" s="824"/>
      <c r="M4781" s="828"/>
      <c r="N4781" s="816"/>
      <c r="O4781" s="816"/>
      <c r="P4781" s="816"/>
    </row>
    <row r="4782" spans="2:16" s="813" customFormat="1" ht="12">
      <c r="B4782" s="823"/>
      <c r="C4782" s="869"/>
      <c r="D4782" s="823" t="s">
        <v>90</v>
      </c>
      <c r="E4782" s="826" t="s">
        <v>91</v>
      </c>
      <c r="F4782" s="1197">
        <v>0.5</v>
      </c>
      <c r="G4782" s="824">
        <f>VLOOKUP($D4782,VLP!$C$3:$F$191,3,0)</f>
        <v>10000</v>
      </c>
      <c r="H4782" s="824"/>
      <c r="I4782" s="824"/>
      <c r="J4782" s="824">
        <f>G4782*F4782</f>
        <v>5000</v>
      </c>
      <c r="K4782" s="824"/>
      <c r="L4782" s="824"/>
      <c r="M4782" s="828"/>
      <c r="N4782" s="816"/>
      <c r="O4782" s="816"/>
      <c r="P4782" s="816"/>
    </row>
    <row r="4783" spans="2:16" s="813" customFormat="1" ht="12">
      <c r="B4783" s="830"/>
      <c r="C4783" s="918"/>
      <c r="D4783" s="831" t="s">
        <v>2790</v>
      </c>
      <c r="E4783" s="832" t="s">
        <v>2540</v>
      </c>
      <c r="F4783" s="1198">
        <v>34.65</v>
      </c>
      <c r="G4783" s="834"/>
      <c r="H4783" s="834">
        <f>+_lg40</f>
        <v>315654.76973684208</v>
      </c>
      <c r="I4783" s="834"/>
      <c r="J4783" s="834"/>
      <c r="K4783" s="834">
        <f>H4783*F4783</f>
        <v>10937437.771381577</v>
      </c>
      <c r="L4783" s="834"/>
      <c r="M4783" s="828"/>
      <c r="N4783" s="816"/>
      <c r="O4783" s="816"/>
      <c r="P4783" s="816"/>
    </row>
    <row r="4784" spans="2:16" s="813" customFormat="1" ht="12">
      <c r="B4784" s="840" t="s">
        <v>9482</v>
      </c>
      <c r="C4784" s="910" t="s">
        <v>9483</v>
      </c>
      <c r="D4784" s="820" t="s">
        <v>2792</v>
      </c>
      <c r="E4784" s="911"/>
      <c r="F4784" s="1212"/>
      <c r="G4784" s="821"/>
      <c r="H4784" s="821"/>
      <c r="I4784" s="821"/>
      <c r="J4784" s="821">
        <f>SUM(J4785:J4789)</f>
        <v>173700</v>
      </c>
      <c r="K4784" s="821"/>
      <c r="L4784" s="821"/>
      <c r="M4784" s="828" t="s">
        <v>2798</v>
      </c>
      <c r="N4784" s="825">
        <f>+J4784</f>
        <v>173700</v>
      </c>
      <c r="O4784" s="825">
        <f>K4790</f>
        <v>13506867.597039472</v>
      </c>
      <c r="P4784" s="816"/>
    </row>
    <row r="4785" spans="2:16" s="813" customFormat="1" ht="12">
      <c r="B4785" s="823"/>
      <c r="C4785" s="869"/>
      <c r="D4785" s="823" t="s">
        <v>138</v>
      </c>
      <c r="E4785" s="826" t="s">
        <v>81</v>
      </c>
      <c r="F4785" s="1197">
        <v>1.4</v>
      </c>
      <c r="G4785" s="824">
        <f>VLOOKUP($D4785,VLP!$C$3:$F$191,3,0)</f>
        <v>38000</v>
      </c>
      <c r="H4785" s="824"/>
      <c r="I4785" s="824"/>
      <c r="J4785" s="824">
        <f>G4785*F4785</f>
        <v>53200</v>
      </c>
      <c r="K4785" s="824"/>
      <c r="L4785" s="824"/>
      <c r="M4785" s="828"/>
      <c r="N4785" s="816"/>
      <c r="O4785" s="816"/>
      <c r="P4785" s="816"/>
    </row>
    <row r="4786" spans="2:16" s="813" customFormat="1" ht="12">
      <c r="B4786" s="823"/>
      <c r="C4786" s="869"/>
      <c r="D4786" s="823" t="s">
        <v>188</v>
      </c>
      <c r="E4786" s="826" t="s">
        <v>81</v>
      </c>
      <c r="F4786" s="1197">
        <v>1</v>
      </c>
      <c r="G4786" s="824">
        <f>VLOOKUP($D4786,VLP!$C$3:$F$191,3,0)</f>
        <v>27500</v>
      </c>
      <c r="H4786" s="824"/>
      <c r="I4786" s="824"/>
      <c r="J4786" s="824">
        <f>G4786*F4786</f>
        <v>27500</v>
      </c>
      <c r="K4786" s="824"/>
      <c r="L4786" s="824"/>
      <c r="M4786" s="828"/>
      <c r="N4786" s="816"/>
      <c r="O4786" s="816"/>
      <c r="P4786" s="816"/>
    </row>
    <row r="4787" spans="2:16" s="813" customFormat="1" ht="12">
      <c r="B4787" s="823"/>
      <c r="C4787" s="869"/>
      <c r="D4787" s="823" t="s">
        <v>295</v>
      </c>
      <c r="E4787" s="826" t="s">
        <v>120</v>
      </c>
      <c r="F4787" s="1197"/>
      <c r="G4787" s="824">
        <f>VLOOKUP($D4787,VLP!$C$3:$F$191,3,0)</f>
        <v>8000</v>
      </c>
      <c r="H4787" s="824"/>
      <c r="I4787" s="824"/>
      <c r="J4787" s="824">
        <f>G4787*F4787</f>
        <v>0</v>
      </c>
      <c r="K4787" s="824"/>
      <c r="L4787" s="824"/>
      <c r="M4787" s="828"/>
      <c r="N4787" s="816"/>
      <c r="O4787" s="816"/>
      <c r="P4787" s="816"/>
    </row>
    <row r="4788" spans="2:16" s="813" customFormat="1" ht="12">
      <c r="B4788" s="823"/>
      <c r="C4788" s="869"/>
      <c r="D4788" s="823" t="s">
        <v>303</v>
      </c>
      <c r="E4788" s="826" t="s">
        <v>120</v>
      </c>
      <c r="F4788" s="1197">
        <v>11</v>
      </c>
      <c r="G4788" s="824">
        <f>VLOOKUP($D4788,VLP!$C$3:$F$191,3,0)</f>
        <v>8000</v>
      </c>
      <c r="H4788" s="824"/>
      <c r="I4788" s="824"/>
      <c r="J4788" s="824">
        <f>G4788*F4788</f>
        <v>88000</v>
      </c>
      <c r="K4788" s="824"/>
      <c r="L4788" s="824"/>
      <c r="M4788" s="828"/>
      <c r="N4788" s="816"/>
      <c r="O4788" s="816"/>
      <c r="P4788" s="816"/>
    </row>
    <row r="4789" spans="2:16" s="813" customFormat="1" ht="12">
      <c r="B4789" s="823"/>
      <c r="C4789" s="869"/>
      <c r="D4789" s="823" t="s">
        <v>90</v>
      </c>
      <c r="E4789" s="826" t="s">
        <v>91</v>
      </c>
      <c r="F4789" s="1197">
        <v>0.5</v>
      </c>
      <c r="G4789" s="824">
        <f>VLOOKUP($D4789,VLP!$C$3:$F$191,3,0)</f>
        <v>10000</v>
      </c>
      <c r="H4789" s="824"/>
      <c r="I4789" s="824"/>
      <c r="J4789" s="824">
        <f>G4789*F4789</f>
        <v>5000</v>
      </c>
      <c r="K4789" s="824"/>
      <c r="L4789" s="824"/>
      <c r="M4789" s="828"/>
      <c r="N4789" s="816"/>
      <c r="O4789" s="816"/>
      <c r="P4789" s="816"/>
    </row>
    <row r="4790" spans="2:16" s="813" customFormat="1" ht="12">
      <c r="B4790" s="830"/>
      <c r="C4790" s="918"/>
      <c r="D4790" s="831" t="s">
        <v>2790</v>
      </c>
      <c r="E4790" s="832" t="s">
        <v>2540</v>
      </c>
      <c r="F4790" s="1198">
        <v>42.79</v>
      </c>
      <c r="G4790" s="834"/>
      <c r="H4790" s="834">
        <f>+_lg40</f>
        <v>315654.76973684208</v>
      </c>
      <c r="I4790" s="834"/>
      <c r="J4790" s="834"/>
      <c r="K4790" s="834">
        <f>H4790*F4790</f>
        <v>13506867.597039472</v>
      </c>
      <c r="L4790" s="834"/>
      <c r="M4790" s="828"/>
      <c r="N4790" s="816"/>
      <c r="O4790" s="816"/>
      <c r="P4790" s="816"/>
    </row>
    <row r="4791" spans="2:16" s="813" customFormat="1" ht="12">
      <c r="B4791" s="840" t="s">
        <v>9484</v>
      </c>
      <c r="C4791" s="910" t="s">
        <v>9483</v>
      </c>
      <c r="D4791" s="820" t="s">
        <v>2792</v>
      </c>
      <c r="E4791" s="911"/>
      <c r="F4791" s="1212"/>
      <c r="G4791" s="821"/>
      <c r="H4791" s="821"/>
      <c r="I4791" s="821"/>
      <c r="J4791" s="821">
        <f>SUM(J4792:J4796)</f>
        <v>178500</v>
      </c>
      <c r="K4791" s="821"/>
      <c r="L4791" s="821"/>
      <c r="M4791" s="828" t="s">
        <v>2798</v>
      </c>
      <c r="N4791" s="825">
        <f>+J4791</f>
        <v>178500</v>
      </c>
      <c r="O4791" s="825">
        <f>K4797</f>
        <v>16631849.817434208</v>
      </c>
      <c r="P4791" s="816"/>
    </row>
    <row r="4792" spans="2:16" s="813" customFormat="1" ht="12">
      <c r="B4792" s="823"/>
      <c r="C4792" s="869"/>
      <c r="D4792" s="823" t="s">
        <v>138</v>
      </c>
      <c r="E4792" s="826" t="s">
        <v>81</v>
      </c>
      <c r="F4792" s="1197">
        <v>1.5</v>
      </c>
      <c r="G4792" s="824">
        <f>VLOOKUP($D4792,VLP!$C$3:$F$191,3,0)</f>
        <v>38000</v>
      </c>
      <c r="H4792" s="824"/>
      <c r="I4792" s="824"/>
      <c r="J4792" s="824">
        <f>G4792*F4792</f>
        <v>57000</v>
      </c>
      <c r="K4792" s="824"/>
      <c r="L4792" s="824"/>
      <c r="M4792" s="828"/>
      <c r="N4792" s="816"/>
      <c r="O4792" s="816"/>
      <c r="P4792" s="816"/>
    </row>
    <row r="4793" spans="2:16" s="813" customFormat="1" ht="12">
      <c r="B4793" s="823"/>
      <c r="C4793" s="869"/>
      <c r="D4793" s="823" t="s">
        <v>188</v>
      </c>
      <c r="E4793" s="826" t="s">
        <v>81</v>
      </c>
      <c r="F4793" s="1197">
        <v>1</v>
      </c>
      <c r="G4793" s="824">
        <f>VLOOKUP($D4793,VLP!$C$3:$F$191,3,0)</f>
        <v>27500</v>
      </c>
      <c r="H4793" s="824"/>
      <c r="I4793" s="824"/>
      <c r="J4793" s="824">
        <f>G4793*F4793</f>
        <v>27500</v>
      </c>
      <c r="K4793" s="824"/>
      <c r="L4793" s="824"/>
      <c r="M4793" s="828"/>
      <c r="N4793" s="816"/>
      <c r="O4793" s="816"/>
      <c r="P4793" s="816"/>
    </row>
    <row r="4794" spans="2:16" s="813" customFormat="1" ht="12">
      <c r="B4794" s="823"/>
      <c r="C4794" s="869"/>
      <c r="D4794" s="823" t="s">
        <v>295</v>
      </c>
      <c r="E4794" s="826" t="s">
        <v>120</v>
      </c>
      <c r="F4794" s="1197"/>
      <c r="G4794" s="824">
        <f>VLOOKUP($D4794,VLP!$C$3:$F$191,3,0)</f>
        <v>8000</v>
      </c>
      <c r="H4794" s="824"/>
      <c r="I4794" s="824"/>
      <c r="J4794" s="824">
        <f>G4794*F4794</f>
        <v>0</v>
      </c>
      <c r="K4794" s="824"/>
      <c r="L4794" s="824"/>
      <c r="M4794" s="828"/>
      <c r="N4794" s="816"/>
      <c r="O4794" s="816"/>
      <c r="P4794" s="816"/>
    </row>
    <row r="4795" spans="2:16" s="813" customFormat="1" ht="12">
      <c r="B4795" s="823"/>
      <c r="C4795" s="869"/>
      <c r="D4795" s="823" t="s">
        <v>303</v>
      </c>
      <c r="E4795" s="826" t="s">
        <v>120</v>
      </c>
      <c r="F4795" s="1197">
        <v>11</v>
      </c>
      <c r="G4795" s="824">
        <f>VLOOKUP($D4795,VLP!$C$3:$F$191,3,0)</f>
        <v>8000</v>
      </c>
      <c r="H4795" s="824"/>
      <c r="I4795" s="824"/>
      <c r="J4795" s="824">
        <f>G4795*F4795</f>
        <v>88000</v>
      </c>
      <c r="K4795" s="824"/>
      <c r="L4795" s="824"/>
      <c r="M4795" s="828"/>
      <c r="N4795" s="816"/>
      <c r="O4795" s="816"/>
      <c r="P4795" s="816"/>
    </row>
    <row r="4796" spans="2:16" s="813" customFormat="1" ht="12">
      <c r="B4796" s="823"/>
      <c r="C4796" s="869"/>
      <c r="D4796" s="823" t="s">
        <v>90</v>
      </c>
      <c r="E4796" s="826" t="s">
        <v>91</v>
      </c>
      <c r="F4796" s="1197">
        <v>0.6</v>
      </c>
      <c r="G4796" s="824">
        <f>VLOOKUP($D4796,VLP!$C$3:$F$191,3,0)</f>
        <v>10000</v>
      </c>
      <c r="H4796" s="824"/>
      <c r="I4796" s="824"/>
      <c r="J4796" s="824">
        <f>G4796*F4796</f>
        <v>6000</v>
      </c>
      <c r="K4796" s="824"/>
      <c r="L4796" s="824"/>
      <c r="M4796" s="828"/>
      <c r="N4796" s="816"/>
      <c r="O4796" s="816"/>
      <c r="P4796" s="816"/>
    </row>
    <row r="4797" spans="2:16" s="813" customFormat="1" ht="12">
      <c r="B4797" s="830"/>
      <c r="C4797" s="918"/>
      <c r="D4797" s="831" t="s">
        <v>2790</v>
      </c>
      <c r="E4797" s="832" t="s">
        <v>2540</v>
      </c>
      <c r="F4797" s="1198">
        <v>52.69</v>
      </c>
      <c r="G4797" s="834"/>
      <c r="H4797" s="834">
        <f>+_lg40</f>
        <v>315654.76973684208</v>
      </c>
      <c r="I4797" s="834"/>
      <c r="J4797" s="834"/>
      <c r="K4797" s="834">
        <f>H4797*F4797</f>
        <v>16631849.817434208</v>
      </c>
      <c r="L4797" s="834"/>
      <c r="M4797" s="828"/>
      <c r="N4797" s="816"/>
      <c r="O4797" s="816"/>
      <c r="P4797" s="816"/>
    </row>
    <row r="4798" spans="2:16" s="813" customFormat="1" ht="12">
      <c r="B4798" s="840" t="s">
        <v>9485</v>
      </c>
      <c r="C4798" s="910" t="s">
        <v>9486</v>
      </c>
      <c r="D4798" s="820" t="s">
        <v>2792</v>
      </c>
      <c r="E4798" s="911"/>
      <c r="F4798" s="1212"/>
      <c r="G4798" s="821"/>
      <c r="H4798" s="821"/>
      <c r="I4798" s="821"/>
      <c r="J4798" s="821">
        <f>SUM(J4799:J4803)</f>
        <v>182300</v>
      </c>
      <c r="K4798" s="821"/>
      <c r="L4798" s="821"/>
      <c r="M4798" s="828" t="s">
        <v>2798</v>
      </c>
      <c r="N4798" s="825">
        <f>+J4798</f>
        <v>182300</v>
      </c>
      <c r="O4798" s="825">
        <f>K4804</f>
        <v>19930442.16118421</v>
      </c>
      <c r="P4798" s="825"/>
    </row>
    <row r="4799" spans="2:16" s="813" customFormat="1" ht="12">
      <c r="B4799" s="823"/>
      <c r="C4799" s="869"/>
      <c r="D4799" s="823" t="s">
        <v>138</v>
      </c>
      <c r="E4799" s="826" t="s">
        <v>81</v>
      </c>
      <c r="F4799" s="1197">
        <v>1.6</v>
      </c>
      <c r="G4799" s="824">
        <f>VLOOKUP($D4799,VLP!$C$3:$F$191,3,0)</f>
        <v>38000</v>
      </c>
      <c r="H4799" s="824"/>
      <c r="I4799" s="824"/>
      <c r="J4799" s="824">
        <f>G4799*F4799</f>
        <v>60800</v>
      </c>
      <c r="K4799" s="824"/>
      <c r="L4799" s="824"/>
      <c r="M4799" s="828"/>
      <c r="N4799" s="816"/>
      <c r="O4799" s="816"/>
      <c r="P4799" s="816"/>
    </row>
    <row r="4800" spans="2:16" s="813" customFormat="1" ht="12">
      <c r="B4800" s="823"/>
      <c r="C4800" s="869"/>
      <c r="D4800" s="823" t="s">
        <v>188</v>
      </c>
      <c r="E4800" s="826" t="s">
        <v>81</v>
      </c>
      <c r="F4800" s="1197">
        <v>1</v>
      </c>
      <c r="G4800" s="824">
        <f>VLOOKUP($D4800,VLP!$C$3:$F$191,3,0)</f>
        <v>27500</v>
      </c>
      <c r="H4800" s="824"/>
      <c r="I4800" s="824"/>
      <c r="J4800" s="824">
        <f>G4800*F4800</f>
        <v>27500</v>
      </c>
      <c r="K4800" s="824"/>
      <c r="L4800" s="824"/>
      <c r="M4800" s="828"/>
      <c r="N4800" s="816"/>
      <c r="O4800" s="816"/>
      <c r="P4800" s="816"/>
    </row>
    <row r="4801" spans="2:16" s="813" customFormat="1" ht="12">
      <c r="B4801" s="823"/>
      <c r="C4801" s="869"/>
      <c r="D4801" s="823" t="s">
        <v>295</v>
      </c>
      <c r="E4801" s="826" t="s">
        <v>120</v>
      </c>
      <c r="F4801" s="1197"/>
      <c r="G4801" s="824">
        <f>VLOOKUP($D4801,VLP!$C$3:$F$191,3,0)</f>
        <v>8000</v>
      </c>
      <c r="H4801" s="824"/>
      <c r="I4801" s="824"/>
      <c r="J4801" s="824">
        <f>G4801*F4801</f>
        <v>0</v>
      </c>
      <c r="K4801" s="824"/>
      <c r="L4801" s="824"/>
      <c r="M4801" s="828"/>
      <c r="N4801" s="816"/>
      <c r="O4801" s="816"/>
      <c r="P4801" s="816"/>
    </row>
    <row r="4802" spans="2:16" s="813" customFormat="1" ht="12">
      <c r="B4802" s="823"/>
      <c r="C4802" s="869"/>
      <c r="D4802" s="823" t="s">
        <v>303</v>
      </c>
      <c r="E4802" s="826" t="s">
        <v>120</v>
      </c>
      <c r="F4802" s="1197">
        <v>11</v>
      </c>
      <c r="G4802" s="824">
        <f>VLOOKUP($D4802,VLP!$C$3:$F$191,3,0)</f>
        <v>8000</v>
      </c>
      <c r="H4802" s="824"/>
      <c r="I4802" s="824"/>
      <c r="J4802" s="824">
        <f>G4802*F4802</f>
        <v>88000</v>
      </c>
      <c r="K4802" s="824"/>
      <c r="L4802" s="824"/>
      <c r="M4802" s="828"/>
      <c r="N4802" s="816"/>
      <c r="O4802" s="816"/>
      <c r="P4802" s="816"/>
    </row>
    <row r="4803" spans="2:16" s="813" customFormat="1" ht="12">
      <c r="B4803" s="823"/>
      <c r="C4803" s="869"/>
      <c r="D4803" s="823" t="s">
        <v>90</v>
      </c>
      <c r="E4803" s="826" t="s">
        <v>91</v>
      </c>
      <c r="F4803" s="1197">
        <v>0.6</v>
      </c>
      <c r="G4803" s="824">
        <f>VLOOKUP($D4803,VLP!$C$3:$F$191,3,0)</f>
        <v>10000</v>
      </c>
      <c r="H4803" s="824"/>
      <c r="I4803" s="824"/>
      <c r="J4803" s="824">
        <f>G4803*F4803</f>
        <v>6000</v>
      </c>
      <c r="K4803" s="824"/>
      <c r="L4803" s="824"/>
      <c r="M4803" s="828"/>
      <c r="N4803" s="816"/>
      <c r="O4803" s="816"/>
      <c r="P4803" s="816"/>
    </row>
    <row r="4804" spans="2:16" s="813" customFormat="1" ht="12">
      <c r="B4804" s="830"/>
      <c r="C4804" s="918"/>
      <c r="D4804" s="831" t="s">
        <v>2790</v>
      </c>
      <c r="E4804" s="832" t="s">
        <v>2540</v>
      </c>
      <c r="F4804" s="1198">
        <v>63.14</v>
      </c>
      <c r="G4804" s="834"/>
      <c r="H4804" s="834">
        <f>+_lg40</f>
        <v>315654.76973684208</v>
      </c>
      <c r="I4804" s="834"/>
      <c r="J4804" s="834"/>
      <c r="K4804" s="834">
        <f>H4804*F4804</f>
        <v>19930442.16118421</v>
      </c>
      <c r="L4804" s="834"/>
      <c r="M4804" s="828"/>
      <c r="N4804" s="816"/>
      <c r="O4804" s="816"/>
      <c r="P4804" s="816"/>
    </row>
    <row r="4805" spans="2:16" s="813" customFormat="1" ht="12">
      <c r="C4805" s="925"/>
      <c r="E4805" s="816"/>
      <c r="F4805" s="1215"/>
      <c r="G4805" s="814"/>
      <c r="H4805" s="814"/>
      <c r="I4805" s="814"/>
      <c r="J4805" s="814"/>
      <c r="K4805" s="814"/>
      <c r="L4805" s="814"/>
      <c r="M4805" s="828"/>
      <c r="N4805" s="816"/>
      <c r="O4805" s="816"/>
      <c r="P4805" s="816"/>
    </row>
    <row r="4806" spans="2:16" s="813" customFormat="1" ht="12.75">
      <c r="B4806" s="812" t="s">
        <v>9487</v>
      </c>
      <c r="C4806" s="812" t="s">
        <v>9488</v>
      </c>
      <c r="F4806" s="1194"/>
      <c r="G4806" s="814"/>
      <c r="H4806" s="814"/>
      <c r="L4806" s="814"/>
      <c r="M4806" s="828"/>
      <c r="N4806" s="816"/>
      <c r="O4806" s="816"/>
      <c r="P4806" s="816"/>
    </row>
    <row r="4807" spans="2:16" s="813" customFormat="1" ht="12">
      <c r="B4807" s="915"/>
      <c r="F4807" s="1194"/>
      <c r="G4807" s="814"/>
      <c r="H4807" s="814"/>
      <c r="I4807" s="1748" t="s">
        <v>9255</v>
      </c>
      <c r="J4807" s="1748"/>
      <c r="K4807" s="1748"/>
      <c r="L4807" s="814"/>
      <c r="M4807" s="828"/>
      <c r="N4807" s="816"/>
      <c r="O4807" s="816"/>
      <c r="P4807" s="816"/>
    </row>
    <row r="4808" spans="2:16" s="813" customFormat="1" ht="12">
      <c r="B4808" s="1687" t="s">
        <v>438</v>
      </c>
      <c r="C4808" s="1687" t="s">
        <v>2538</v>
      </c>
      <c r="D4808" s="1687" t="s">
        <v>2539</v>
      </c>
      <c r="E4808" s="1673" t="s">
        <v>2787</v>
      </c>
      <c r="F4808" s="1726" t="s">
        <v>2788</v>
      </c>
      <c r="G4808" s="1683" t="s">
        <v>77</v>
      </c>
      <c r="H4808" s="1684"/>
      <c r="I4808" s="1685"/>
      <c r="J4808" s="1683" t="s">
        <v>2781</v>
      </c>
      <c r="K4808" s="1684"/>
      <c r="L4808" s="1685"/>
      <c r="M4808" s="916"/>
      <c r="N4808" s="917"/>
      <c r="O4808" s="917"/>
      <c r="P4808" s="816"/>
    </row>
    <row r="4809" spans="2:16" s="813" customFormat="1" ht="12">
      <c r="B4809" s="1689"/>
      <c r="C4809" s="1689"/>
      <c r="D4809" s="1689"/>
      <c r="E4809" s="1675"/>
      <c r="F4809" s="1727"/>
      <c r="G4809" s="817" t="s">
        <v>2554</v>
      </c>
      <c r="H4809" s="817" t="s">
        <v>2783</v>
      </c>
      <c r="I4809" s="817" t="s">
        <v>2784</v>
      </c>
      <c r="J4809" s="817" t="s">
        <v>2554</v>
      </c>
      <c r="K4809" s="817" t="s">
        <v>2783</v>
      </c>
      <c r="L4809" s="817" t="s">
        <v>2784</v>
      </c>
      <c r="M4809" s="828"/>
      <c r="N4809" s="816"/>
      <c r="O4809" s="816"/>
      <c r="P4809" s="816"/>
    </row>
    <row r="4810" spans="2:16" s="813" customFormat="1" ht="22.9" customHeight="1">
      <c r="B4810" s="840" t="s">
        <v>9489</v>
      </c>
      <c r="C4810" s="910" t="s">
        <v>9490</v>
      </c>
      <c r="D4810" s="820" t="s">
        <v>2792</v>
      </c>
      <c r="E4810" s="911"/>
      <c r="F4810" s="1212"/>
      <c r="G4810" s="821"/>
      <c r="H4810" s="821"/>
      <c r="I4810" s="821"/>
      <c r="J4810" s="821">
        <f>SUM(J4811:J4813)</f>
        <v>51950</v>
      </c>
      <c r="K4810" s="821"/>
      <c r="L4810" s="821"/>
      <c r="M4810" s="828" t="s">
        <v>2798</v>
      </c>
      <c r="N4810" s="825">
        <f>+J4810</f>
        <v>51950</v>
      </c>
      <c r="O4810" s="825">
        <f>K4814</f>
        <v>1095322.050986842</v>
      </c>
      <c r="P4810" s="825">
        <f>+L4816</f>
        <v>467827.5478692308</v>
      </c>
    </row>
    <row r="4811" spans="2:16" s="813" customFormat="1" ht="12">
      <c r="B4811" s="823"/>
      <c r="C4811" s="869"/>
      <c r="D4811" s="823" t="s">
        <v>138</v>
      </c>
      <c r="E4811" s="826" t="s">
        <v>81</v>
      </c>
      <c r="F4811" s="1197">
        <v>0.9</v>
      </c>
      <c r="G4811" s="824">
        <f>VLOOKUP($D4811,VLP!$C$3:$F$191,3,0)</f>
        <v>38000</v>
      </c>
      <c r="H4811" s="824"/>
      <c r="I4811" s="824"/>
      <c r="J4811" s="824">
        <f>G4811*F4811</f>
        <v>34200</v>
      </c>
      <c r="K4811" s="824"/>
      <c r="L4811" s="824"/>
      <c r="M4811" s="828"/>
      <c r="N4811" s="816"/>
      <c r="O4811" s="816"/>
      <c r="P4811" s="816"/>
    </row>
    <row r="4812" spans="2:16" s="813" customFormat="1" ht="12">
      <c r="B4812" s="823"/>
      <c r="C4812" s="869"/>
      <c r="D4812" s="823" t="s">
        <v>188</v>
      </c>
      <c r="E4812" s="826" t="s">
        <v>81</v>
      </c>
      <c r="F4812" s="1197">
        <v>0.5</v>
      </c>
      <c r="G4812" s="824">
        <f>VLOOKUP($D4812,VLP!$C$3:$F$191,3,0)</f>
        <v>27500</v>
      </c>
      <c r="H4812" s="824"/>
      <c r="I4812" s="824"/>
      <c r="J4812" s="824">
        <f>G4812*F4812</f>
        <v>13750</v>
      </c>
      <c r="K4812" s="824"/>
      <c r="L4812" s="824"/>
      <c r="M4812" s="828"/>
      <c r="N4812" s="816"/>
      <c r="O4812" s="816"/>
      <c r="P4812" s="816"/>
    </row>
    <row r="4813" spans="2:16" s="813" customFormat="1" ht="12">
      <c r="B4813" s="823"/>
      <c r="C4813" s="869"/>
      <c r="D4813" s="823" t="s">
        <v>90</v>
      </c>
      <c r="E4813" s="826" t="s">
        <v>91</v>
      </c>
      <c r="F4813" s="1197">
        <v>0.4</v>
      </c>
      <c r="G4813" s="824">
        <f>VLOOKUP($D4813,VLP!$C$3:$F$191,3,0)</f>
        <v>10000</v>
      </c>
      <c r="H4813" s="824"/>
      <c r="I4813" s="824"/>
      <c r="J4813" s="824">
        <f>G4813*F4813</f>
        <v>4000</v>
      </c>
      <c r="K4813" s="824"/>
      <c r="L4813" s="824"/>
      <c r="M4813" s="828"/>
      <c r="N4813" s="816"/>
      <c r="O4813" s="816"/>
      <c r="P4813" s="816"/>
    </row>
    <row r="4814" spans="2:16" s="813" customFormat="1" ht="12">
      <c r="B4814" s="830"/>
      <c r="C4814" s="918"/>
      <c r="D4814" s="831" t="s">
        <v>2790</v>
      </c>
      <c r="E4814" s="832" t="s">
        <v>2540</v>
      </c>
      <c r="F4814" s="1198">
        <v>3.47</v>
      </c>
      <c r="G4814" s="834"/>
      <c r="H4814" s="834">
        <f>+_lg40</f>
        <v>315654.76973684208</v>
      </c>
      <c r="I4814" s="834"/>
      <c r="J4814" s="834"/>
      <c r="K4814" s="834">
        <f>H4814*F4814</f>
        <v>1095322.050986842</v>
      </c>
      <c r="L4814" s="834"/>
      <c r="M4814" s="828"/>
      <c r="N4814" s="816"/>
      <c r="O4814" s="816"/>
      <c r="P4814" s="816"/>
    </row>
    <row r="4815" spans="2:16" s="315" customFormat="1" ht="12">
      <c r="B4815" s="223"/>
      <c r="C4815" s="313"/>
      <c r="D4815" s="223" t="s">
        <v>7176</v>
      </c>
      <c r="E4815" s="217"/>
      <c r="F4815" s="1102"/>
      <c r="G4815" s="219"/>
      <c r="H4815" s="219"/>
      <c r="I4815" s="219"/>
      <c r="J4815" s="219"/>
      <c r="K4815" s="219"/>
      <c r="L4815" s="219">
        <f>SUM(L4816)</f>
        <v>467827.5478692308</v>
      </c>
      <c r="M4815" s="612"/>
      <c r="N4815" s="290"/>
      <c r="O4815" s="290"/>
      <c r="P4815" s="290"/>
    </row>
    <row r="4816" spans="2:16" s="315" customFormat="1" ht="12">
      <c r="B4816" s="223" t="s">
        <v>1162</v>
      </c>
      <c r="C4816" s="313"/>
      <c r="D4816" s="222" t="s">
        <v>9491</v>
      </c>
      <c r="E4816" s="217" t="s">
        <v>2195</v>
      </c>
      <c r="F4816" s="1102">
        <v>0.51100000000000001</v>
      </c>
      <c r="G4816" s="219"/>
      <c r="H4816" s="219"/>
      <c r="I4816" s="219">
        <f>VLOOKUP($B4816,'GiaMTC TT13-QD1491'!$B$7:$T$908,19,0)</f>
        <v>915513.79230769235</v>
      </c>
      <c r="J4816" s="219"/>
      <c r="K4816" s="219"/>
      <c r="L4816" s="219">
        <f>F4816*I4816</f>
        <v>467827.5478692308</v>
      </c>
      <c r="M4816" s="612"/>
      <c r="N4816" s="290"/>
      <c r="O4816" s="290"/>
      <c r="P4816" s="290"/>
    </row>
    <row r="4817" spans="2:16" s="813" customFormat="1" ht="12">
      <c r="B4817" s="840" t="s">
        <v>9492</v>
      </c>
      <c r="C4817" s="910" t="s">
        <v>9493</v>
      </c>
      <c r="D4817" s="820" t="s">
        <v>2792</v>
      </c>
      <c r="E4817" s="911"/>
      <c r="F4817" s="1212"/>
      <c r="G4817" s="821"/>
      <c r="H4817" s="821"/>
      <c r="I4817" s="821"/>
      <c r="J4817" s="821">
        <f>SUM(J4818:J4820)</f>
        <v>51950</v>
      </c>
      <c r="K4817" s="821"/>
      <c r="L4817" s="821"/>
      <c r="M4817" s="828" t="s">
        <v>2798</v>
      </c>
      <c r="N4817" s="825">
        <f>+J4817</f>
        <v>51950</v>
      </c>
      <c r="O4817" s="825">
        <f>K4821</f>
        <v>1376254.7960526315</v>
      </c>
      <c r="P4817" s="825">
        <f>+L4823</f>
        <v>586844.3408692308</v>
      </c>
    </row>
    <row r="4818" spans="2:16" s="813" customFormat="1" ht="12">
      <c r="B4818" s="823"/>
      <c r="C4818" s="869"/>
      <c r="D4818" s="823" t="s">
        <v>138</v>
      </c>
      <c r="E4818" s="826" t="s">
        <v>81</v>
      </c>
      <c r="F4818" s="1197">
        <v>0.9</v>
      </c>
      <c r="G4818" s="824">
        <f>VLOOKUP($D4818,VLP!$C$3:$F$191,3,0)</f>
        <v>38000</v>
      </c>
      <c r="H4818" s="824"/>
      <c r="I4818" s="824"/>
      <c r="J4818" s="824">
        <f>G4818*F4818</f>
        <v>34200</v>
      </c>
      <c r="K4818" s="824"/>
      <c r="L4818" s="824"/>
      <c r="M4818" s="828"/>
      <c r="N4818" s="816"/>
      <c r="O4818" s="816"/>
      <c r="P4818" s="816"/>
    </row>
    <row r="4819" spans="2:16" s="813" customFormat="1" ht="12">
      <c r="B4819" s="823"/>
      <c r="C4819" s="869"/>
      <c r="D4819" s="823" t="s">
        <v>188</v>
      </c>
      <c r="E4819" s="826" t="s">
        <v>81</v>
      </c>
      <c r="F4819" s="1197">
        <v>0.5</v>
      </c>
      <c r="G4819" s="824">
        <f>VLOOKUP($D4819,VLP!$C$3:$F$191,3,0)</f>
        <v>27500</v>
      </c>
      <c r="H4819" s="824"/>
      <c r="I4819" s="824"/>
      <c r="J4819" s="824">
        <f>G4819*F4819</f>
        <v>13750</v>
      </c>
      <c r="K4819" s="824"/>
      <c r="L4819" s="824"/>
      <c r="M4819" s="828"/>
      <c r="N4819" s="816"/>
      <c r="O4819" s="816"/>
      <c r="P4819" s="816"/>
    </row>
    <row r="4820" spans="2:16" s="813" customFormat="1" ht="12">
      <c r="B4820" s="823"/>
      <c r="C4820" s="869"/>
      <c r="D4820" s="823" t="s">
        <v>90</v>
      </c>
      <c r="E4820" s="826" t="s">
        <v>91</v>
      </c>
      <c r="F4820" s="1197">
        <v>0.4</v>
      </c>
      <c r="G4820" s="824">
        <f>VLOOKUP($D4820,VLP!$C$3:$F$191,3,0)</f>
        <v>10000</v>
      </c>
      <c r="H4820" s="824"/>
      <c r="I4820" s="824"/>
      <c r="J4820" s="824">
        <f>G4820*F4820</f>
        <v>4000</v>
      </c>
      <c r="K4820" s="824"/>
      <c r="L4820" s="824"/>
      <c r="M4820" s="828"/>
      <c r="N4820" s="816"/>
      <c r="O4820" s="816"/>
      <c r="P4820" s="816"/>
    </row>
    <row r="4821" spans="2:16" s="813" customFormat="1" ht="12">
      <c r="B4821" s="830"/>
      <c r="C4821" s="918"/>
      <c r="D4821" s="831" t="s">
        <v>2790</v>
      </c>
      <c r="E4821" s="832" t="s">
        <v>2540</v>
      </c>
      <c r="F4821" s="1198">
        <v>4.3600000000000003</v>
      </c>
      <c r="G4821" s="834"/>
      <c r="H4821" s="834">
        <f>+_lg40</f>
        <v>315654.76973684208</v>
      </c>
      <c r="I4821" s="834"/>
      <c r="J4821" s="834"/>
      <c r="K4821" s="834">
        <f>H4821*F4821</f>
        <v>1376254.7960526315</v>
      </c>
      <c r="L4821" s="834"/>
      <c r="M4821" s="828"/>
      <c r="N4821" s="816"/>
      <c r="O4821" s="816"/>
      <c r="P4821" s="816"/>
    </row>
    <row r="4822" spans="2:16" s="315" customFormat="1" ht="12">
      <c r="B4822" s="223"/>
      <c r="C4822" s="313"/>
      <c r="D4822" s="223" t="s">
        <v>7176</v>
      </c>
      <c r="E4822" s="217"/>
      <c r="F4822" s="1102"/>
      <c r="G4822" s="219"/>
      <c r="H4822" s="219"/>
      <c r="I4822" s="219"/>
      <c r="J4822" s="219"/>
      <c r="K4822" s="219"/>
      <c r="L4822" s="219">
        <f>SUM(L4823)</f>
        <v>586844.3408692308</v>
      </c>
      <c r="M4822" s="612"/>
      <c r="N4822" s="290"/>
      <c r="O4822" s="290"/>
      <c r="P4822" s="290"/>
    </row>
    <row r="4823" spans="2:16" s="315" customFormat="1" ht="12">
      <c r="B4823" s="223" t="s">
        <v>1162</v>
      </c>
      <c r="C4823" s="313"/>
      <c r="D4823" s="222" t="s">
        <v>9491</v>
      </c>
      <c r="E4823" s="217" t="s">
        <v>2195</v>
      </c>
      <c r="F4823" s="1102">
        <v>0.64100000000000001</v>
      </c>
      <c r="G4823" s="219"/>
      <c r="H4823" s="219"/>
      <c r="I4823" s="219">
        <f>VLOOKUP($B4823,'GiaMTC TT13-QD1491'!$B$7:$T$908,19,0)</f>
        <v>915513.79230769235</v>
      </c>
      <c r="J4823" s="219"/>
      <c r="K4823" s="219"/>
      <c r="L4823" s="219">
        <f>F4823*I4823</f>
        <v>586844.3408692308</v>
      </c>
      <c r="M4823" s="612"/>
      <c r="N4823" s="290"/>
      <c r="O4823" s="290"/>
      <c r="P4823" s="290"/>
    </row>
    <row r="4824" spans="2:16" s="813" customFormat="1" ht="12">
      <c r="B4824" s="840" t="s">
        <v>9494</v>
      </c>
      <c r="C4824" s="910" t="s">
        <v>9495</v>
      </c>
      <c r="D4824" s="820" t="s">
        <v>2792</v>
      </c>
      <c r="E4824" s="911"/>
      <c r="F4824" s="1212"/>
      <c r="G4824" s="821"/>
      <c r="H4824" s="821"/>
      <c r="I4824" s="821"/>
      <c r="J4824" s="821">
        <f>SUM(J4825:J4827)</f>
        <v>58500</v>
      </c>
      <c r="K4824" s="821"/>
      <c r="L4824" s="821"/>
      <c r="M4824" s="828" t="s">
        <v>2798</v>
      </c>
      <c r="N4824" s="825">
        <f>+J4824</f>
        <v>58500</v>
      </c>
      <c r="O4824" s="825">
        <f>K4828</f>
        <v>1805545.2828947366</v>
      </c>
      <c r="P4824" s="825">
        <f>+L4830</f>
        <v>771778.12691538467</v>
      </c>
    </row>
    <row r="4825" spans="2:16" s="813" customFormat="1" ht="12">
      <c r="B4825" s="823"/>
      <c r="C4825" s="869"/>
      <c r="D4825" s="823" t="s">
        <v>138</v>
      </c>
      <c r="E4825" s="826" t="s">
        <v>81</v>
      </c>
      <c r="F4825" s="1197">
        <v>1</v>
      </c>
      <c r="G4825" s="824">
        <f>VLOOKUP($D4825,VLP!$C$3:$F$191,3,0)</f>
        <v>38000</v>
      </c>
      <c r="H4825" s="824"/>
      <c r="I4825" s="824"/>
      <c r="J4825" s="824">
        <f>G4825*F4825</f>
        <v>38000</v>
      </c>
      <c r="K4825" s="824"/>
      <c r="L4825" s="824"/>
      <c r="M4825" s="828"/>
      <c r="N4825" s="816"/>
      <c r="O4825" s="816"/>
      <c r="P4825" s="816"/>
    </row>
    <row r="4826" spans="2:16" s="813" customFormat="1" ht="12">
      <c r="B4826" s="823"/>
      <c r="C4826" s="869"/>
      <c r="D4826" s="823" t="s">
        <v>188</v>
      </c>
      <c r="E4826" s="826" t="s">
        <v>81</v>
      </c>
      <c r="F4826" s="1197">
        <v>0.6</v>
      </c>
      <c r="G4826" s="824">
        <f>VLOOKUP($D4826,VLP!$C$3:$F$191,3,0)</f>
        <v>27500</v>
      </c>
      <c r="H4826" s="824"/>
      <c r="I4826" s="824"/>
      <c r="J4826" s="824">
        <f>G4826*F4826</f>
        <v>16500</v>
      </c>
      <c r="K4826" s="824"/>
      <c r="L4826" s="824"/>
      <c r="M4826" s="828"/>
      <c r="N4826" s="816"/>
      <c r="O4826" s="816"/>
      <c r="P4826" s="816"/>
    </row>
    <row r="4827" spans="2:16" s="813" customFormat="1" ht="12">
      <c r="B4827" s="823"/>
      <c r="C4827" s="869"/>
      <c r="D4827" s="823" t="s">
        <v>90</v>
      </c>
      <c r="E4827" s="826" t="s">
        <v>91</v>
      </c>
      <c r="F4827" s="1197">
        <v>0.4</v>
      </c>
      <c r="G4827" s="824">
        <f>VLOOKUP($D4827,VLP!$C$3:$F$191,3,0)</f>
        <v>10000</v>
      </c>
      <c r="H4827" s="824"/>
      <c r="I4827" s="824"/>
      <c r="J4827" s="824">
        <f>G4827*F4827</f>
        <v>4000</v>
      </c>
      <c r="K4827" s="824"/>
      <c r="L4827" s="824"/>
      <c r="M4827" s="828"/>
      <c r="N4827" s="816"/>
      <c r="O4827" s="816"/>
      <c r="P4827" s="816"/>
    </row>
    <row r="4828" spans="2:16" s="813" customFormat="1" ht="12">
      <c r="B4828" s="830"/>
      <c r="C4828" s="918"/>
      <c r="D4828" s="831" t="s">
        <v>2790</v>
      </c>
      <c r="E4828" s="832" t="s">
        <v>2540</v>
      </c>
      <c r="F4828" s="1198">
        <v>5.72</v>
      </c>
      <c r="G4828" s="834"/>
      <c r="H4828" s="834">
        <f>+_lg40</f>
        <v>315654.76973684208</v>
      </c>
      <c r="I4828" s="834"/>
      <c r="J4828" s="834"/>
      <c r="K4828" s="834">
        <f>H4828*F4828</f>
        <v>1805545.2828947366</v>
      </c>
      <c r="L4828" s="834"/>
      <c r="M4828" s="828"/>
      <c r="N4828" s="816"/>
      <c r="O4828" s="816"/>
      <c r="P4828" s="816"/>
    </row>
    <row r="4829" spans="2:16" s="315" customFormat="1" ht="12">
      <c r="B4829" s="223"/>
      <c r="C4829" s="313"/>
      <c r="D4829" s="223" t="s">
        <v>7176</v>
      </c>
      <c r="E4829" s="217"/>
      <c r="F4829" s="1102"/>
      <c r="G4829" s="219"/>
      <c r="H4829" s="219"/>
      <c r="I4829" s="219"/>
      <c r="J4829" s="219"/>
      <c r="K4829" s="219"/>
      <c r="L4829" s="219">
        <f>SUM(L4830)</f>
        <v>771778.12691538467</v>
      </c>
      <c r="M4829" s="612"/>
      <c r="N4829" s="290"/>
      <c r="O4829" s="290"/>
      <c r="P4829" s="290"/>
    </row>
    <row r="4830" spans="2:16" s="315" customFormat="1" ht="12">
      <c r="B4830" s="223" t="s">
        <v>1162</v>
      </c>
      <c r="C4830" s="313"/>
      <c r="D4830" s="222" t="s">
        <v>9491</v>
      </c>
      <c r="E4830" s="217" t="s">
        <v>2195</v>
      </c>
      <c r="F4830" s="1102">
        <v>0.84299999999999997</v>
      </c>
      <c r="G4830" s="219"/>
      <c r="H4830" s="219"/>
      <c r="I4830" s="219">
        <f>VLOOKUP($B4830,'GiaMTC TT13-QD1491'!$B$7:$T$908,19,0)</f>
        <v>915513.79230769235</v>
      </c>
      <c r="J4830" s="219"/>
      <c r="K4830" s="219"/>
      <c r="L4830" s="219">
        <f>F4830*I4830</f>
        <v>771778.12691538467</v>
      </c>
      <c r="M4830" s="612"/>
      <c r="N4830" s="290"/>
      <c r="O4830" s="290"/>
      <c r="P4830" s="290"/>
    </row>
    <row r="4831" spans="2:16" s="813" customFormat="1" ht="12">
      <c r="B4831" s="840" t="s">
        <v>9496</v>
      </c>
      <c r="C4831" s="910" t="s">
        <v>9497</v>
      </c>
      <c r="D4831" s="820" t="s">
        <v>2792</v>
      </c>
      <c r="E4831" s="911"/>
      <c r="F4831" s="1212"/>
      <c r="G4831" s="821"/>
      <c r="H4831" s="821"/>
      <c r="I4831" s="821"/>
      <c r="J4831" s="821">
        <f>SUM(J4832:J4834)</f>
        <v>58500</v>
      </c>
      <c r="K4831" s="821"/>
      <c r="L4831" s="821"/>
      <c r="M4831" s="828" t="s">
        <v>2798</v>
      </c>
      <c r="N4831" s="825">
        <f>+J4831</f>
        <v>58500</v>
      </c>
      <c r="O4831" s="825">
        <f>K4835</f>
        <v>2253775.0559210521</v>
      </c>
      <c r="P4831" s="825">
        <f>+L4837</f>
        <v>962204.9957153846</v>
      </c>
    </row>
    <row r="4832" spans="2:16" s="813" customFormat="1" ht="12">
      <c r="B4832" s="823"/>
      <c r="C4832" s="869"/>
      <c r="D4832" s="823" t="s">
        <v>138</v>
      </c>
      <c r="E4832" s="826" t="s">
        <v>81</v>
      </c>
      <c r="F4832" s="1197">
        <v>1</v>
      </c>
      <c r="G4832" s="824">
        <f>VLOOKUP($D4832,VLP!$C$3:$F$191,3,0)</f>
        <v>38000</v>
      </c>
      <c r="H4832" s="824"/>
      <c r="I4832" s="824"/>
      <c r="J4832" s="824">
        <f>G4832*F4832</f>
        <v>38000</v>
      </c>
      <c r="K4832" s="824"/>
      <c r="L4832" s="824"/>
      <c r="M4832" s="828"/>
      <c r="N4832" s="816"/>
      <c r="O4832" s="816"/>
      <c r="P4832" s="816"/>
    </row>
    <row r="4833" spans="2:16" s="813" customFormat="1" ht="12">
      <c r="B4833" s="823"/>
      <c r="C4833" s="869"/>
      <c r="D4833" s="823" t="s">
        <v>188</v>
      </c>
      <c r="E4833" s="826" t="s">
        <v>81</v>
      </c>
      <c r="F4833" s="1197">
        <v>0.6</v>
      </c>
      <c r="G4833" s="824">
        <f>VLOOKUP($D4833,VLP!$C$3:$F$191,3,0)</f>
        <v>27500</v>
      </c>
      <c r="H4833" s="824"/>
      <c r="I4833" s="824"/>
      <c r="J4833" s="824">
        <f>G4833*F4833</f>
        <v>16500</v>
      </c>
      <c r="K4833" s="824"/>
      <c r="L4833" s="824"/>
      <c r="M4833" s="828"/>
      <c r="N4833" s="816"/>
      <c r="O4833" s="816"/>
      <c r="P4833" s="816"/>
    </row>
    <row r="4834" spans="2:16" s="813" customFormat="1" ht="12">
      <c r="B4834" s="823"/>
      <c r="C4834" s="869"/>
      <c r="D4834" s="823" t="s">
        <v>90</v>
      </c>
      <c r="E4834" s="826" t="s">
        <v>91</v>
      </c>
      <c r="F4834" s="1197">
        <v>0.4</v>
      </c>
      <c r="G4834" s="824">
        <f>VLOOKUP($D4834,VLP!$C$3:$F$191,3,0)</f>
        <v>10000</v>
      </c>
      <c r="H4834" s="824"/>
      <c r="I4834" s="824"/>
      <c r="J4834" s="824">
        <f>G4834*F4834</f>
        <v>4000</v>
      </c>
      <c r="K4834" s="824"/>
      <c r="L4834" s="824"/>
      <c r="M4834" s="828"/>
      <c r="N4834" s="816"/>
      <c r="O4834" s="816"/>
      <c r="P4834" s="816"/>
    </row>
    <row r="4835" spans="2:16" s="813" customFormat="1" ht="12">
      <c r="B4835" s="830"/>
      <c r="C4835" s="918"/>
      <c r="D4835" s="831" t="s">
        <v>2790</v>
      </c>
      <c r="E4835" s="832" t="s">
        <v>2540</v>
      </c>
      <c r="F4835" s="1198">
        <v>7.14</v>
      </c>
      <c r="G4835" s="834"/>
      <c r="H4835" s="834">
        <f>+_lg40</f>
        <v>315654.76973684208</v>
      </c>
      <c r="I4835" s="834"/>
      <c r="J4835" s="834"/>
      <c r="K4835" s="834">
        <f>H4835*F4835</f>
        <v>2253775.0559210521</v>
      </c>
      <c r="L4835" s="834"/>
      <c r="M4835" s="828"/>
      <c r="N4835" s="816"/>
      <c r="O4835" s="816"/>
      <c r="P4835" s="816"/>
    </row>
    <row r="4836" spans="2:16" s="315" customFormat="1" ht="12">
      <c r="B4836" s="223"/>
      <c r="C4836" s="313"/>
      <c r="D4836" s="223" t="s">
        <v>7176</v>
      </c>
      <c r="E4836" s="217"/>
      <c r="F4836" s="1102"/>
      <c r="G4836" s="219"/>
      <c r="H4836" s="219"/>
      <c r="I4836" s="219"/>
      <c r="J4836" s="219"/>
      <c r="K4836" s="219"/>
      <c r="L4836" s="219">
        <f>SUM(L4837)</f>
        <v>962204.9957153846</v>
      </c>
      <c r="M4836" s="612"/>
      <c r="N4836" s="290"/>
      <c r="O4836" s="290"/>
      <c r="P4836" s="290"/>
    </row>
    <row r="4837" spans="2:16" s="315" customFormat="1" ht="12">
      <c r="B4837" s="223" t="s">
        <v>1162</v>
      </c>
      <c r="C4837" s="313"/>
      <c r="D4837" s="222" t="s">
        <v>9491</v>
      </c>
      <c r="E4837" s="217" t="s">
        <v>2195</v>
      </c>
      <c r="F4837" s="1102">
        <v>1.0509999999999999</v>
      </c>
      <c r="G4837" s="219"/>
      <c r="H4837" s="219"/>
      <c r="I4837" s="219">
        <f>VLOOKUP($B4837,'GiaMTC TT13-QD1491'!$B$7:$T$908,19,0)</f>
        <v>915513.79230769235</v>
      </c>
      <c r="J4837" s="219"/>
      <c r="K4837" s="219"/>
      <c r="L4837" s="219">
        <f>F4837*I4837</f>
        <v>962204.9957153846</v>
      </c>
      <c r="M4837" s="612"/>
      <c r="N4837" s="290"/>
      <c r="O4837" s="290"/>
      <c r="P4837" s="290"/>
    </row>
    <row r="4838" spans="2:16" s="813" customFormat="1" ht="12">
      <c r="B4838" s="840" t="s">
        <v>9498</v>
      </c>
      <c r="C4838" s="910" t="s">
        <v>9499</v>
      </c>
      <c r="D4838" s="820" t="s">
        <v>2792</v>
      </c>
      <c r="E4838" s="911"/>
      <c r="F4838" s="1212"/>
      <c r="G4838" s="821"/>
      <c r="H4838" s="821"/>
      <c r="I4838" s="821"/>
      <c r="J4838" s="821">
        <f>SUM(J4839:J4841)</f>
        <v>71600</v>
      </c>
      <c r="K4838" s="821"/>
      <c r="L4838" s="821"/>
      <c r="M4838" s="828" t="s">
        <v>2798</v>
      </c>
      <c r="N4838" s="825">
        <f>+J4838</f>
        <v>71600</v>
      </c>
      <c r="O4838" s="825">
        <f>K4842</f>
        <v>2525238.1578947366</v>
      </c>
      <c r="P4838" s="825">
        <f>+L4844</f>
        <v>1078475.2473384615</v>
      </c>
    </row>
    <row r="4839" spans="2:16" s="813" customFormat="1" ht="12">
      <c r="B4839" s="823"/>
      <c r="C4839" s="869"/>
      <c r="D4839" s="823" t="s">
        <v>138</v>
      </c>
      <c r="E4839" s="826" t="s">
        <v>81</v>
      </c>
      <c r="F4839" s="1197">
        <v>1.2</v>
      </c>
      <c r="G4839" s="824">
        <f>VLOOKUP($D4839,VLP!$C$3:$F$191,3,0)</f>
        <v>38000</v>
      </c>
      <c r="H4839" s="824"/>
      <c r="I4839" s="824"/>
      <c r="J4839" s="824">
        <f>G4839*F4839</f>
        <v>45600</v>
      </c>
      <c r="K4839" s="824"/>
      <c r="L4839" s="824"/>
      <c r="M4839" s="828"/>
      <c r="N4839" s="816"/>
      <c r="O4839" s="816"/>
      <c r="P4839" s="816"/>
    </row>
    <row r="4840" spans="2:16" s="813" customFormat="1" ht="12">
      <c r="B4840" s="823"/>
      <c r="C4840" s="869"/>
      <c r="D4840" s="823" t="s">
        <v>188</v>
      </c>
      <c r="E4840" s="826" t="s">
        <v>81</v>
      </c>
      <c r="F4840" s="1197">
        <v>0.8</v>
      </c>
      <c r="G4840" s="824">
        <f>VLOOKUP($D4840,VLP!$C$3:$F$191,3,0)</f>
        <v>27500</v>
      </c>
      <c r="H4840" s="824"/>
      <c r="I4840" s="824"/>
      <c r="J4840" s="824">
        <f>G4840*F4840</f>
        <v>22000</v>
      </c>
      <c r="K4840" s="824"/>
      <c r="L4840" s="824"/>
      <c r="M4840" s="828"/>
      <c r="N4840" s="816"/>
      <c r="O4840" s="816"/>
      <c r="P4840" s="816"/>
    </row>
    <row r="4841" spans="2:16" s="813" customFormat="1" ht="12">
      <c r="B4841" s="823"/>
      <c r="C4841" s="869"/>
      <c r="D4841" s="823" t="s">
        <v>90</v>
      </c>
      <c r="E4841" s="826" t="s">
        <v>91</v>
      </c>
      <c r="F4841" s="1197">
        <v>0.4</v>
      </c>
      <c r="G4841" s="824">
        <f>VLOOKUP($D4841,VLP!$C$3:$F$191,3,0)</f>
        <v>10000</v>
      </c>
      <c r="H4841" s="824"/>
      <c r="I4841" s="824"/>
      <c r="J4841" s="824">
        <f>G4841*F4841</f>
        <v>4000</v>
      </c>
      <c r="K4841" s="824"/>
      <c r="L4841" s="824"/>
      <c r="M4841" s="828"/>
      <c r="N4841" s="816"/>
      <c r="O4841" s="816"/>
      <c r="P4841" s="816"/>
    </row>
    <row r="4842" spans="2:16" s="813" customFormat="1" ht="12">
      <c r="B4842" s="830"/>
      <c r="C4842" s="918"/>
      <c r="D4842" s="831" t="s">
        <v>2790</v>
      </c>
      <c r="E4842" s="832" t="s">
        <v>2540</v>
      </c>
      <c r="F4842" s="1198">
        <v>8</v>
      </c>
      <c r="G4842" s="834"/>
      <c r="H4842" s="834">
        <f>+_lg40</f>
        <v>315654.76973684208</v>
      </c>
      <c r="I4842" s="834"/>
      <c r="J4842" s="834"/>
      <c r="K4842" s="834">
        <f>H4842*F4842</f>
        <v>2525238.1578947366</v>
      </c>
      <c r="L4842" s="834"/>
      <c r="M4842" s="828"/>
      <c r="N4842" s="816"/>
      <c r="O4842" s="816"/>
      <c r="P4842" s="816"/>
    </row>
    <row r="4843" spans="2:16" s="315" customFormat="1" ht="12">
      <c r="B4843" s="223"/>
      <c r="C4843" s="313"/>
      <c r="D4843" s="223" t="s">
        <v>7176</v>
      </c>
      <c r="E4843" s="217"/>
      <c r="F4843" s="1102"/>
      <c r="G4843" s="219"/>
      <c r="H4843" s="219"/>
      <c r="I4843" s="219"/>
      <c r="J4843" s="219"/>
      <c r="K4843" s="219"/>
      <c r="L4843" s="219">
        <f>SUM(L4844)</f>
        <v>1078475.2473384615</v>
      </c>
      <c r="M4843" s="612"/>
      <c r="N4843" s="290"/>
      <c r="O4843" s="290"/>
      <c r="P4843" s="290"/>
    </row>
    <row r="4844" spans="2:16" s="315" customFormat="1" ht="12">
      <c r="B4844" s="223" t="s">
        <v>1162</v>
      </c>
      <c r="C4844" s="313"/>
      <c r="D4844" s="222" t="s">
        <v>9491</v>
      </c>
      <c r="E4844" s="217" t="s">
        <v>2195</v>
      </c>
      <c r="F4844" s="1102">
        <v>1.1779999999999999</v>
      </c>
      <c r="G4844" s="219"/>
      <c r="H4844" s="219"/>
      <c r="I4844" s="219">
        <f>VLOOKUP($B4844,'GiaMTC TT13-QD1491'!$B$7:$T$908,19,0)</f>
        <v>915513.79230769235</v>
      </c>
      <c r="J4844" s="219"/>
      <c r="K4844" s="219"/>
      <c r="L4844" s="219">
        <f>F4844*I4844</f>
        <v>1078475.2473384615</v>
      </c>
      <c r="M4844" s="612"/>
      <c r="N4844" s="290"/>
      <c r="O4844" s="290"/>
      <c r="P4844" s="290"/>
    </row>
    <row r="4845" spans="2:16" s="813" customFormat="1" ht="12">
      <c r="B4845" s="840" t="s">
        <v>9500</v>
      </c>
      <c r="C4845" s="910" t="s">
        <v>9501</v>
      </c>
      <c r="D4845" s="820" t="s">
        <v>2792</v>
      </c>
      <c r="E4845" s="911"/>
      <c r="F4845" s="1212"/>
      <c r="G4845" s="821"/>
      <c r="H4845" s="821"/>
      <c r="I4845" s="821"/>
      <c r="J4845" s="821">
        <f>SUM(J4846:J4848)</f>
        <v>72600</v>
      </c>
      <c r="K4845" s="821"/>
      <c r="L4845" s="821"/>
      <c r="M4845" s="828" t="s">
        <v>2798</v>
      </c>
      <c r="N4845" s="825">
        <f>+J4845</f>
        <v>72600</v>
      </c>
      <c r="O4845" s="825">
        <f>K4849</f>
        <v>3282809.6052631577</v>
      </c>
      <c r="P4845" s="825">
        <f>+L4851</f>
        <v>1401651.6160230769</v>
      </c>
    </row>
    <row r="4846" spans="2:16" s="813" customFormat="1" ht="12">
      <c r="B4846" s="823"/>
      <c r="C4846" s="869"/>
      <c r="D4846" s="823" t="s">
        <v>138</v>
      </c>
      <c r="E4846" s="826" t="s">
        <v>81</v>
      </c>
      <c r="F4846" s="1197">
        <v>1.2</v>
      </c>
      <c r="G4846" s="824">
        <f>VLOOKUP($D4846,VLP!$C$3:$F$191,3,0)</f>
        <v>38000</v>
      </c>
      <c r="H4846" s="824"/>
      <c r="I4846" s="824"/>
      <c r="J4846" s="824">
        <f>G4846*F4846</f>
        <v>45600</v>
      </c>
      <c r="K4846" s="824"/>
      <c r="L4846" s="824"/>
      <c r="M4846" s="828"/>
      <c r="N4846" s="816"/>
      <c r="O4846" s="816"/>
      <c r="P4846" s="816"/>
    </row>
    <row r="4847" spans="2:16" s="813" customFormat="1" ht="12">
      <c r="B4847" s="823"/>
      <c r="C4847" s="869"/>
      <c r="D4847" s="823" t="s">
        <v>188</v>
      </c>
      <c r="E4847" s="826" t="s">
        <v>81</v>
      </c>
      <c r="F4847" s="1197">
        <v>0.8</v>
      </c>
      <c r="G4847" s="824">
        <f>VLOOKUP($D4847,VLP!$C$3:$F$191,3,0)</f>
        <v>27500</v>
      </c>
      <c r="H4847" s="824"/>
      <c r="I4847" s="824"/>
      <c r="J4847" s="824">
        <f>G4847*F4847</f>
        <v>22000</v>
      </c>
      <c r="K4847" s="824"/>
      <c r="L4847" s="824"/>
      <c r="M4847" s="828"/>
      <c r="N4847" s="816"/>
      <c r="O4847" s="816"/>
      <c r="P4847" s="816"/>
    </row>
    <row r="4848" spans="2:16" s="813" customFormat="1" ht="12">
      <c r="B4848" s="823"/>
      <c r="C4848" s="869"/>
      <c r="D4848" s="823" t="s">
        <v>90</v>
      </c>
      <c r="E4848" s="826" t="s">
        <v>91</v>
      </c>
      <c r="F4848" s="1197">
        <v>0.5</v>
      </c>
      <c r="G4848" s="824">
        <f>VLOOKUP($D4848,VLP!$C$3:$F$191,3,0)</f>
        <v>10000</v>
      </c>
      <c r="H4848" s="824"/>
      <c r="I4848" s="824"/>
      <c r="J4848" s="824">
        <f>G4848*F4848</f>
        <v>5000</v>
      </c>
      <c r="K4848" s="824"/>
      <c r="L4848" s="824"/>
      <c r="M4848" s="828"/>
      <c r="N4848" s="816"/>
      <c r="O4848" s="816"/>
      <c r="P4848" s="816"/>
    </row>
    <row r="4849" spans="2:16" s="813" customFormat="1" ht="12">
      <c r="B4849" s="830"/>
      <c r="C4849" s="918"/>
      <c r="D4849" s="831" t="s">
        <v>2790</v>
      </c>
      <c r="E4849" s="832" t="s">
        <v>2540</v>
      </c>
      <c r="F4849" s="1198">
        <v>10.4</v>
      </c>
      <c r="G4849" s="834"/>
      <c r="H4849" s="834">
        <f>+_lg40</f>
        <v>315654.76973684208</v>
      </c>
      <c r="I4849" s="834"/>
      <c r="J4849" s="834"/>
      <c r="K4849" s="834">
        <f>H4849*F4849</f>
        <v>3282809.6052631577</v>
      </c>
      <c r="L4849" s="834"/>
      <c r="M4849" s="828"/>
      <c r="N4849" s="816"/>
      <c r="O4849" s="816"/>
      <c r="P4849" s="816"/>
    </row>
    <row r="4850" spans="2:16" s="315" customFormat="1" ht="12">
      <c r="B4850" s="223"/>
      <c r="C4850" s="313"/>
      <c r="D4850" s="223" t="s">
        <v>7176</v>
      </c>
      <c r="E4850" s="217"/>
      <c r="F4850" s="1102"/>
      <c r="G4850" s="219"/>
      <c r="H4850" s="219"/>
      <c r="I4850" s="219"/>
      <c r="J4850" s="219"/>
      <c r="K4850" s="219"/>
      <c r="L4850" s="219">
        <f>SUM(L4851)</f>
        <v>1401651.6160230769</v>
      </c>
      <c r="M4850" s="612"/>
      <c r="N4850" s="290"/>
      <c r="O4850" s="290"/>
      <c r="P4850" s="290"/>
    </row>
    <row r="4851" spans="2:16" s="315" customFormat="1" ht="12">
      <c r="B4851" s="223" t="s">
        <v>1162</v>
      </c>
      <c r="C4851" s="313"/>
      <c r="D4851" s="222" t="s">
        <v>9491</v>
      </c>
      <c r="E4851" s="217" t="s">
        <v>2195</v>
      </c>
      <c r="F4851" s="1102">
        <v>1.5309999999999999</v>
      </c>
      <c r="G4851" s="219"/>
      <c r="H4851" s="219"/>
      <c r="I4851" s="219">
        <f>VLOOKUP($B4851,'GiaMTC TT13-QD1491'!$B$7:$T$908,19,0)</f>
        <v>915513.79230769235</v>
      </c>
      <c r="J4851" s="219"/>
      <c r="K4851" s="219"/>
      <c r="L4851" s="219">
        <f>F4851*I4851</f>
        <v>1401651.6160230769</v>
      </c>
      <c r="M4851" s="612"/>
      <c r="N4851" s="290"/>
      <c r="O4851" s="290"/>
      <c r="P4851" s="290"/>
    </row>
    <row r="4852" spans="2:16" s="813" customFormat="1" ht="12">
      <c r="B4852" s="840" t="s">
        <v>9502</v>
      </c>
      <c r="C4852" s="910" t="s">
        <v>9503</v>
      </c>
      <c r="D4852" s="820" t="s">
        <v>2792</v>
      </c>
      <c r="E4852" s="911"/>
      <c r="F4852" s="1212"/>
      <c r="G4852" s="821"/>
      <c r="H4852" s="821"/>
      <c r="I4852" s="821"/>
      <c r="J4852" s="821">
        <f>SUM(J4853:J4855)</f>
        <v>72600</v>
      </c>
      <c r="K4852" s="821"/>
      <c r="L4852" s="821"/>
      <c r="M4852" s="828" t="s">
        <v>2798</v>
      </c>
      <c r="N4852" s="825">
        <f>+J4852</f>
        <v>72600</v>
      </c>
      <c r="O4852" s="825">
        <f>K4856</f>
        <v>4374975.108552631</v>
      </c>
      <c r="P4852" s="825">
        <f>+L4858</f>
        <v>1868563.6501</v>
      </c>
    </row>
    <row r="4853" spans="2:16" s="813" customFormat="1" ht="12">
      <c r="B4853" s="823"/>
      <c r="C4853" s="869"/>
      <c r="D4853" s="823" t="s">
        <v>138</v>
      </c>
      <c r="E4853" s="826" t="s">
        <v>81</v>
      </c>
      <c r="F4853" s="1197">
        <v>1.2</v>
      </c>
      <c r="G4853" s="824">
        <f>VLOOKUP($D4853,VLP!$C$3:$F$191,3,0)</f>
        <v>38000</v>
      </c>
      <c r="H4853" s="824"/>
      <c r="I4853" s="824"/>
      <c r="J4853" s="824">
        <f>G4853*F4853</f>
        <v>45600</v>
      </c>
      <c r="K4853" s="824"/>
      <c r="L4853" s="824"/>
      <c r="M4853" s="828"/>
      <c r="N4853" s="816"/>
      <c r="O4853" s="816"/>
      <c r="P4853" s="816"/>
    </row>
    <row r="4854" spans="2:16" s="813" customFormat="1" ht="12">
      <c r="B4854" s="823"/>
      <c r="C4854" s="869"/>
      <c r="D4854" s="823" t="s">
        <v>188</v>
      </c>
      <c r="E4854" s="826" t="s">
        <v>81</v>
      </c>
      <c r="F4854" s="1197">
        <v>0.8</v>
      </c>
      <c r="G4854" s="824">
        <f>VLOOKUP($D4854,VLP!$C$3:$F$191,3,0)</f>
        <v>27500</v>
      </c>
      <c r="H4854" s="824"/>
      <c r="I4854" s="824"/>
      <c r="J4854" s="824">
        <f>G4854*F4854</f>
        <v>22000</v>
      </c>
      <c r="K4854" s="824"/>
      <c r="L4854" s="824"/>
      <c r="M4854" s="828"/>
      <c r="N4854" s="816"/>
      <c r="O4854" s="816"/>
      <c r="P4854" s="816"/>
    </row>
    <row r="4855" spans="2:16" s="813" customFormat="1" ht="12">
      <c r="B4855" s="823"/>
      <c r="C4855" s="869"/>
      <c r="D4855" s="823" t="s">
        <v>90</v>
      </c>
      <c r="E4855" s="826" t="s">
        <v>91</v>
      </c>
      <c r="F4855" s="1197">
        <v>0.5</v>
      </c>
      <c r="G4855" s="824">
        <f>VLOOKUP($D4855,VLP!$C$3:$F$191,3,0)</f>
        <v>10000</v>
      </c>
      <c r="H4855" s="824"/>
      <c r="I4855" s="824"/>
      <c r="J4855" s="824">
        <f>G4855*F4855</f>
        <v>5000</v>
      </c>
      <c r="K4855" s="824"/>
      <c r="L4855" s="824"/>
      <c r="M4855" s="828"/>
      <c r="N4855" s="816"/>
      <c r="O4855" s="816"/>
      <c r="P4855" s="816"/>
    </row>
    <row r="4856" spans="2:16" s="813" customFormat="1" ht="12">
      <c r="B4856" s="830"/>
      <c r="C4856" s="918"/>
      <c r="D4856" s="831" t="s">
        <v>2790</v>
      </c>
      <c r="E4856" s="832" t="s">
        <v>2540</v>
      </c>
      <c r="F4856" s="1198">
        <v>13.86</v>
      </c>
      <c r="G4856" s="834"/>
      <c r="H4856" s="834">
        <f>+_lg40</f>
        <v>315654.76973684208</v>
      </c>
      <c r="I4856" s="834"/>
      <c r="J4856" s="834"/>
      <c r="K4856" s="834">
        <f>H4856*F4856</f>
        <v>4374975.108552631</v>
      </c>
      <c r="L4856" s="834"/>
      <c r="M4856" s="828"/>
      <c r="N4856" s="816"/>
      <c r="O4856" s="816"/>
      <c r="P4856" s="816"/>
    </row>
    <row r="4857" spans="2:16" s="315" customFormat="1" ht="12">
      <c r="B4857" s="223"/>
      <c r="C4857" s="313"/>
      <c r="D4857" s="223" t="s">
        <v>7176</v>
      </c>
      <c r="E4857" s="217"/>
      <c r="F4857" s="1102"/>
      <c r="G4857" s="219"/>
      <c r="H4857" s="219"/>
      <c r="I4857" s="219"/>
      <c r="J4857" s="219"/>
      <c r="K4857" s="219"/>
      <c r="L4857" s="219">
        <f>SUM(L4858)</f>
        <v>1868563.6501</v>
      </c>
      <c r="M4857" s="612"/>
      <c r="N4857" s="290"/>
      <c r="O4857" s="290"/>
      <c r="P4857" s="290"/>
    </row>
    <row r="4858" spans="2:16" s="315" customFormat="1" ht="12">
      <c r="B4858" s="223" t="s">
        <v>1162</v>
      </c>
      <c r="C4858" s="313"/>
      <c r="D4858" s="222" t="s">
        <v>9491</v>
      </c>
      <c r="E4858" s="217" t="s">
        <v>2195</v>
      </c>
      <c r="F4858" s="1102">
        <v>2.0409999999999999</v>
      </c>
      <c r="G4858" s="219"/>
      <c r="H4858" s="219"/>
      <c r="I4858" s="219">
        <f>VLOOKUP($B4858,'GiaMTC TT13-QD1491'!$B$7:$T$908,19,0)</f>
        <v>915513.79230769235</v>
      </c>
      <c r="J4858" s="219"/>
      <c r="K4858" s="219"/>
      <c r="L4858" s="219">
        <f>F4858*I4858</f>
        <v>1868563.6501</v>
      </c>
      <c r="M4858" s="612"/>
      <c r="N4858" s="290"/>
      <c r="O4858" s="290"/>
      <c r="P4858" s="290"/>
    </row>
    <row r="4859" spans="2:16" s="813" customFormat="1" ht="12">
      <c r="B4859" s="840" t="s">
        <v>9504</v>
      </c>
      <c r="C4859" s="910" t="s">
        <v>9505</v>
      </c>
      <c r="D4859" s="820" t="s">
        <v>2792</v>
      </c>
      <c r="E4859" s="911"/>
      <c r="F4859" s="1212"/>
      <c r="G4859" s="821"/>
      <c r="H4859" s="821"/>
      <c r="I4859" s="821"/>
      <c r="J4859" s="821">
        <f>SUM(J4860:J4862)</f>
        <v>85700</v>
      </c>
      <c r="K4859" s="821"/>
      <c r="L4859" s="821"/>
      <c r="M4859" s="828" t="s">
        <v>2798</v>
      </c>
      <c r="N4859" s="825">
        <f>+J4859</f>
        <v>85700</v>
      </c>
      <c r="O4859" s="825">
        <f>K4863</f>
        <v>5833300.1447368413</v>
      </c>
      <c r="P4859" s="825">
        <f>+L4865</f>
        <v>2491113.0288692308</v>
      </c>
    </row>
    <row r="4860" spans="2:16" s="813" customFormat="1" ht="12">
      <c r="B4860" s="823"/>
      <c r="C4860" s="869"/>
      <c r="D4860" s="823" t="s">
        <v>138</v>
      </c>
      <c r="E4860" s="826" t="s">
        <v>81</v>
      </c>
      <c r="F4860" s="1197">
        <v>1.4</v>
      </c>
      <c r="G4860" s="824">
        <f>VLOOKUP($D4860,VLP!$C$3:$F$191,3,0)</f>
        <v>38000</v>
      </c>
      <c r="H4860" s="824"/>
      <c r="I4860" s="824"/>
      <c r="J4860" s="824">
        <f>G4860*F4860</f>
        <v>53200</v>
      </c>
      <c r="K4860" s="824"/>
      <c r="L4860" s="824"/>
      <c r="M4860" s="828"/>
      <c r="N4860" s="816"/>
      <c r="O4860" s="816"/>
      <c r="P4860" s="816"/>
    </row>
    <row r="4861" spans="2:16" s="813" customFormat="1" ht="12">
      <c r="B4861" s="823"/>
      <c r="C4861" s="869"/>
      <c r="D4861" s="823" t="s">
        <v>188</v>
      </c>
      <c r="E4861" s="826" t="s">
        <v>81</v>
      </c>
      <c r="F4861" s="1197">
        <v>1</v>
      </c>
      <c r="G4861" s="824">
        <f>VLOOKUP($D4861,VLP!$C$3:$F$191,3,0)</f>
        <v>27500</v>
      </c>
      <c r="H4861" s="824"/>
      <c r="I4861" s="824"/>
      <c r="J4861" s="824">
        <f>G4861*F4861</f>
        <v>27500</v>
      </c>
      <c r="K4861" s="824"/>
      <c r="L4861" s="824"/>
      <c r="M4861" s="828"/>
      <c r="N4861" s="816"/>
      <c r="O4861" s="816"/>
      <c r="P4861" s="816"/>
    </row>
    <row r="4862" spans="2:16" s="813" customFormat="1" ht="12">
      <c r="B4862" s="823"/>
      <c r="C4862" s="869"/>
      <c r="D4862" s="823" t="s">
        <v>90</v>
      </c>
      <c r="E4862" s="826" t="s">
        <v>91</v>
      </c>
      <c r="F4862" s="1197">
        <v>0.5</v>
      </c>
      <c r="G4862" s="824">
        <f>VLOOKUP($D4862,VLP!$C$3:$F$191,3,0)</f>
        <v>10000</v>
      </c>
      <c r="H4862" s="824"/>
      <c r="I4862" s="824"/>
      <c r="J4862" s="824">
        <f>G4862*F4862</f>
        <v>5000</v>
      </c>
      <c r="K4862" s="824"/>
      <c r="L4862" s="824"/>
      <c r="M4862" s="828"/>
      <c r="N4862" s="816"/>
      <c r="O4862" s="816"/>
      <c r="P4862" s="816"/>
    </row>
    <row r="4863" spans="2:16" s="813" customFormat="1" ht="12">
      <c r="B4863" s="830"/>
      <c r="C4863" s="918"/>
      <c r="D4863" s="831" t="s">
        <v>2790</v>
      </c>
      <c r="E4863" s="832" t="s">
        <v>2540</v>
      </c>
      <c r="F4863" s="1198">
        <v>18.48</v>
      </c>
      <c r="G4863" s="834"/>
      <c r="H4863" s="834">
        <f>+_lg40</f>
        <v>315654.76973684208</v>
      </c>
      <c r="I4863" s="834"/>
      <c r="J4863" s="834"/>
      <c r="K4863" s="834">
        <f>H4863*F4863</f>
        <v>5833300.1447368413</v>
      </c>
      <c r="L4863" s="834"/>
      <c r="M4863" s="828"/>
      <c r="N4863" s="816"/>
      <c r="O4863" s="816"/>
      <c r="P4863" s="816"/>
    </row>
    <row r="4864" spans="2:16" s="315" customFormat="1" ht="12">
      <c r="B4864" s="223"/>
      <c r="C4864" s="313"/>
      <c r="D4864" s="223" t="s">
        <v>7176</v>
      </c>
      <c r="E4864" s="217"/>
      <c r="F4864" s="1102"/>
      <c r="G4864" s="219"/>
      <c r="H4864" s="219"/>
      <c r="I4864" s="219"/>
      <c r="J4864" s="219"/>
      <c r="K4864" s="219"/>
      <c r="L4864" s="219">
        <f>SUM(L4865)</f>
        <v>2491113.0288692308</v>
      </c>
      <c r="M4864" s="612"/>
      <c r="N4864" s="290"/>
      <c r="O4864" s="290"/>
      <c r="P4864" s="290"/>
    </row>
    <row r="4865" spans="2:16" s="315" customFormat="1" ht="12">
      <c r="B4865" s="223" t="s">
        <v>1162</v>
      </c>
      <c r="C4865" s="313"/>
      <c r="D4865" s="222" t="s">
        <v>9491</v>
      </c>
      <c r="E4865" s="217" t="s">
        <v>2195</v>
      </c>
      <c r="F4865" s="1102">
        <v>2.7210000000000001</v>
      </c>
      <c r="G4865" s="219"/>
      <c r="H4865" s="219"/>
      <c r="I4865" s="219">
        <f>VLOOKUP($B4865,'GiaMTC TT13-QD1491'!$B$7:$T$908,19,0)</f>
        <v>915513.79230769235</v>
      </c>
      <c r="J4865" s="219"/>
      <c r="K4865" s="219"/>
      <c r="L4865" s="219">
        <f>F4865*I4865</f>
        <v>2491113.0288692308</v>
      </c>
      <c r="M4865" s="612"/>
      <c r="N4865" s="290"/>
      <c r="O4865" s="290"/>
      <c r="P4865" s="290"/>
    </row>
    <row r="4866" spans="2:16" s="813" customFormat="1" ht="12">
      <c r="B4866" s="840" t="s">
        <v>9506</v>
      </c>
      <c r="C4866" s="910" t="s">
        <v>9507</v>
      </c>
      <c r="D4866" s="820" t="s">
        <v>2792</v>
      </c>
      <c r="E4866" s="911"/>
      <c r="F4866" s="1212"/>
      <c r="G4866" s="821"/>
      <c r="H4866" s="821"/>
      <c r="I4866" s="821"/>
      <c r="J4866" s="821">
        <f>SUM(J4867:J4869)</f>
        <v>90500</v>
      </c>
      <c r="K4866" s="821"/>
      <c r="L4866" s="821"/>
      <c r="M4866" s="828" t="s">
        <v>2798</v>
      </c>
      <c r="N4866" s="825">
        <f>+J4866</f>
        <v>90500</v>
      </c>
      <c r="O4866" s="825">
        <f>K4870</f>
        <v>7582027.5690789465</v>
      </c>
      <c r="P4866" s="825">
        <f>+L4871</f>
        <v>3237256.7696000002</v>
      </c>
    </row>
    <row r="4867" spans="2:16" s="813" customFormat="1" ht="12">
      <c r="B4867" s="823"/>
      <c r="C4867" s="869"/>
      <c r="D4867" s="823" t="s">
        <v>138</v>
      </c>
      <c r="E4867" s="826" t="s">
        <v>81</v>
      </c>
      <c r="F4867" s="1197">
        <v>1.5</v>
      </c>
      <c r="G4867" s="824">
        <f>VLOOKUP($D4867,VLP!$C$3:$F$191,3,0)</f>
        <v>38000</v>
      </c>
      <c r="H4867" s="824"/>
      <c r="I4867" s="824"/>
      <c r="J4867" s="824">
        <f>G4867*F4867</f>
        <v>57000</v>
      </c>
      <c r="K4867" s="824"/>
      <c r="L4867" s="824"/>
      <c r="M4867" s="828"/>
      <c r="N4867" s="816"/>
      <c r="O4867" s="816"/>
      <c r="P4867" s="816"/>
    </row>
    <row r="4868" spans="2:16" s="813" customFormat="1" ht="12">
      <c r="B4868" s="823"/>
      <c r="C4868" s="869"/>
      <c r="D4868" s="823" t="s">
        <v>188</v>
      </c>
      <c r="E4868" s="826" t="s">
        <v>81</v>
      </c>
      <c r="F4868" s="1197">
        <v>1</v>
      </c>
      <c r="G4868" s="824">
        <f>VLOOKUP($D4868,VLP!$C$3:$F$191,3,0)</f>
        <v>27500</v>
      </c>
      <c r="H4868" s="824"/>
      <c r="I4868" s="824"/>
      <c r="J4868" s="824">
        <f>G4868*F4868</f>
        <v>27500</v>
      </c>
      <c r="K4868" s="824"/>
      <c r="L4868" s="824"/>
      <c r="M4868" s="828"/>
      <c r="N4868" s="816"/>
      <c r="O4868" s="816"/>
      <c r="P4868" s="816"/>
    </row>
    <row r="4869" spans="2:16" s="813" customFormat="1" ht="12">
      <c r="B4869" s="823"/>
      <c r="C4869" s="869"/>
      <c r="D4869" s="823" t="s">
        <v>90</v>
      </c>
      <c r="E4869" s="826" t="s">
        <v>91</v>
      </c>
      <c r="F4869" s="1197">
        <v>0.6</v>
      </c>
      <c r="G4869" s="824">
        <f>VLOOKUP($D4869,VLP!$C$3:$F$191,3,0)</f>
        <v>10000</v>
      </c>
      <c r="H4869" s="824"/>
      <c r="I4869" s="824"/>
      <c r="J4869" s="824">
        <f>G4869*F4869</f>
        <v>6000</v>
      </c>
      <c r="K4869" s="824"/>
      <c r="L4869" s="824"/>
      <c r="M4869" s="828"/>
      <c r="N4869" s="816"/>
      <c r="O4869" s="816"/>
      <c r="P4869" s="816"/>
    </row>
    <row r="4870" spans="2:16" s="813" customFormat="1" ht="12">
      <c r="B4870" s="830"/>
      <c r="C4870" s="918"/>
      <c r="D4870" s="831" t="s">
        <v>2790</v>
      </c>
      <c r="E4870" s="832" t="s">
        <v>2540</v>
      </c>
      <c r="F4870" s="1198">
        <v>24.02</v>
      </c>
      <c r="G4870" s="834"/>
      <c r="H4870" s="834">
        <f>+_lg40</f>
        <v>315654.76973684208</v>
      </c>
      <c r="I4870" s="834"/>
      <c r="J4870" s="834"/>
      <c r="K4870" s="834">
        <f>H4870*F4870</f>
        <v>7582027.5690789465</v>
      </c>
      <c r="L4870" s="834"/>
      <c r="M4870" s="828"/>
      <c r="N4870" s="816"/>
      <c r="O4870" s="816"/>
      <c r="P4870" s="816"/>
    </row>
    <row r="4871" spans="2:16" s="315" customFormat="1" ht="12">
      <c r="B4871" s="223"/>
      <c r="C4871" s="313"/>
      <c r="D4871" s="223" t="s">
        <v>7176</v>
      </c>
      <c r="E4871" s="217"/>
      <c r="F4871" s="1102"/>
      <c r="G4871" s="219"/>
      <c r="H4871" s="219"/>
      <c r="I4871" s="219"/>
      <c r="J4871" s="219"/>
      <c r="K4871" s="219"/>
      <c r="L4871" s="219">
        <f>SUM(L4872)</f>
        <v>3237256.7696000002</v>
      </c>
      <c r="M4871" s="612"/>
      <c r="N4871" s="290"/>
      <c r="O4871" s="290"/>
      <c r="P4871" s="290"/>
    </row>
    <row r="4872" spans="2:16" s="315" customFormat="1" ht="12">
      <c r="B4872" s="223" t="s">
        <v>1162</v>
      </c>
      <c r="C4872" s="313"/>
      <c r="D4872" s="222" t="s">
        <v>9491</v>
      </c>
      <c r="E4872" s="217" t="s">
        <v>2195</v>
      </c>
      <c r="F4872" s="1102">
        <v>3.536</v>
      </c>
      <c r="G4872" s="219"/>
      <c r="H4872" s="219"/>
      <c r="I4872" s="219">
        <f>VLOOKUP($B4872,'GiaMTC TT13-QD1491'!$B$7:$T$908,19,0)</f>
        <v>915513.79230769235</v>
      </c>
      <c r="J4872" s="219"/>
      <c r="K4872" s="219"/>
      <c r="L4872" s="219">
        <f>F4872*I4872</f>
        <v>3237256.7696000002</v>
      </c>
      <c r="M4872" s="612"/>
      <c r="N4872" s="290"/>
      <c r="O4872" s="290"/>
      <c r="P4872" s="290"/>
    </row>
    <row r="4873" spans="2:16" s="813" customFormat="1" ht="12">
      <c r="B4873" s="840" t="s">
        <v>9508</v>
      </c>
      <c r="C4873" s="910" t="s">
        <v>9509</v>
      </c>
      <c r="D4873" s="820" t="s">
        <v>2792</v>
      </c>
      <c r="E4873" s="911"/>
      <c r="F4873" s="1212"/>
      <c r="G4873" s="821"/>
      <c r="H4873" s="821"/>
      <c r="I4873" s="821"/>
      <c r="J4873" s="821">
        <f>SUM(J4874:J4876)</f>
        <v>94300</v>
      </c>
      <c r="K4873" s="821"/>
      <c r="L4873" s="821"/>
      <c r="M4873" s="828" t="s">
        <v>2798</v>
      </c>
      <c r="N4873" s="825">
        <f>+J4873</f>
        <v>94300</v>
      </c>
      <c r="O4873" s="825">
        <f>K4877</f>
        <v>9854741.9111842085</v>
      </c>
      <c r="P4873" s="825">
        <f>+L4878</f>
        <v>4207701.3894461542</v>
      </c>
    </row>
    <row r="4874" spans="2:16" s="813" customFormat="1" ht="12">
      <c r="B4874" s="823"/>
      <c r="C4874" s="869"/>
      <c r="D4874" s="823" t="s">
        <v>138</v>
      </c>
      <c r="E4874" s="826" t="s">
        <v>81</v>
      </c>
      <c r="F4874" s="1197">
        <v>1.6</v>
      </c>
      <c r="G4874" s="824">
        <f>VLOOKUP($D4874,VLP!$C$3:$F$191,3,0)</f>
        <v>38000</v>
      </c>
      <c r="H4874" s="824"/>
      <c r="I4874" s="824"/>
      <c r="J4874" s="824">
        <f>G4874*F4874</f>
        <v>60800</v>
      </c>
      <c r="K4874" s="824"/>
      <c r="L4874" s="824"/>
      <c r="M4874" s="828"/>
      <c r="N4874" s="816"/>
      <c r="O4874" s="816"/>
      <c r="P4874" s="816"/>
    </row>
    <row r="4875" spans="2:16" s="813" customFormat="1" ht="12">
      <c r="B4875" s="823"/>
      <c r="C4875" s="869"/>
      <c r="D4875" s="823" t="s">
        <v>188</v>
      </c>
      <c r="E4875" s="826" t="s">
        <v>81</v>
      </c>
      <c r="F4875" s="1197">
        <v>1</v>
      </c>
      <c r="G4875" s="824">
        <f>VLOOKUP($D4875,VLP!$C$3:$F$191,3,0)</f>
        <v>27500</v>
      </c>
      <c r="H4875" s="824"/>
      <c r="I4875" s="824"/>
      <c r="J4875" s="824">
        <f>G4875*F4875</f>
        <v>27500</v>
      </c>
      <c r="K4875" s="824"/>
      <c r="L4875" s="824"/>
      <c r="M4875" s="828"/>
      <c r="N4875" s="816"/>
      <c r="O4875" s="816"/>
      <c r="P4875" s="816"/>
    </row>
    <row r="4876" spans="2:16" s="813" customFormat="1" ht="12">
      <c r="B4876" s="823"/>
      <c r="C4876" s="869"/>
      <c r="D4876" s="823" t="s">
        <v>90</v>
      </c>
      <c r="E4876" s="826" t="s">
        <v>91</v>
      </c>
      <c r="F4876" s="1197">
        <v>0.6</v>
      </c>
      <c r="G4876" s="824">
        <f>VLOOKUP($D4876,VLP!$C$3:$F$191,3,0)</f>
        <v>10000</v>
      </c>
      <c r="H4876" s="824"/>
      <c r="I4876" s="824"/>
      <c r="J4876" s="824">
        <f>G4876*F4876</f>
        <v>6000</v>
      </c>
      <c r="K4876" s="824"/>
      <c r="L4876" s="824"/>
      <c r="M4876" s="828"/>
      <c r="N4876" s="816"/>
      <c r="O4876" s="816"/>
      <c r="P4876" s="816"/>
    </row>
    <row r="4877" spans="2:16" s="813" customFormat="1" ht="12">
      <c r="B4877" s="830"/>
      <c r="C4877" s="918"/>
      <c r="D4877" s="831" t="s">
        <v>2790</v>
      </c>
      <c r="E4877" s="832" t="s">
        <v>2540</v>
      </c>
      <c r="F4877" s="1198">
        <v>31.22</v>
      </c>
      <c r="G4877" s="834"/>
      <c r="H4877" s="834">
        <f>+_lg40</f>
        <v>315654.76973684208</v>
      </c>
      <c r="I4877" s="834"/>
      <c r="J4877" s="834"/>
      <c r="K4877" s="834">
        <f>H4877*F4877</f>
        <v>9854741.9111842085</v>
      </c>
      <c r="L4877" s="834"/>
      <c r="M4877" s="828"/>
      <c r="N4877" s="816"/>
      <c r="O4877" s="816"/>
      <c r="P4877" s="816"/>
    </row>
    <row r="4878" spans="2:16" s="315" customFormat="1" ht="12">
      <c r="B4878" s="771"/>
      <c r="C4878" s="803"/>
      <c r="D4878" s="771" t="s">
        <v>7176</v>
      </c>
      <c r="E4878" s="282"/>
      <c r="F4878" s="1189"/>
      <c r="G4878" s="284"/>
      <c r="H4878" s="284"/>
      <c r="I4878" s="284"/>
      <c r="J4878" s="284"/>
      <c r="K4878" s="284"/>
      <c r="L4878" s="219">
        <f>SUM(L4879)</f>
        <v>4207701.3894461542</v>
      </c>
      <c r="M4878" s="612"/>
      <c r="N4878" s="290"/>
      <c r="O4878" s="290"/>
      <c r="P4878" s="290"/>
    </row>
    <row r="4879" spans="2:16" s="315" customFormat="1" ht="12">
      <c r="B4879" s="228" t="s">
        <v>1162</v>
      </c>
      <c r="C4879" s="920"/>
      <c r="D4879" s="227" t="s">
        <v>9491</v>
      </c>
      <c r="E4879" s="229" t="s">
        <v>2195</v>
      </c>
      <c r="F4879" s="1187">
        <v>4.5960000000000001</v>
      </c>
      <c r="G4879" s="231"/>
      <c r="H4879" s="231"/>
      <c r="I4879" s="231">
        <f>VLOOKUP($B4879,'GiaMTC TT13-QD1491'!$B$7:$T$908,19,0)</f>
        <v>915513.79230769235</v>
      </c>
      <c r="J4879" s="231"/>
      <c r="K4879" s="231"/>
      <c r="L4879" s="231">
        <f>F4879*I4879</f>
        <v>4207701.3894461542</v>
      </c>
      <c r="M4879" s="612"/>
      <c r="N4879" s="290"/>
      <c r="O4879" s="290"/>
      <c r="P4879" s="290"/>
    </row>
    <row r="4880" spans="2:16" s="813" customFormat="1" ht="12">
      <c r="C4880" s="925"/>
      <c r="E4880" s="816"/>
      <c r="F4880" s="1215"/>
      <c r="G4880" s="814"/>
      <c r="H4880" s="814"/>
      <c r="I4880" s="814"/>
      <c r="J4880" s="814"/>
      <c r="K4880" s="814"/>
      <c r="L4880" s="814"/>
      <c r="M4880" s="828"/>
      <c r="N4880" s="816"/>
      <c r="O4880" s="816"/>
      <c r="P4880" s="816"/>
    </row>
    <row r="4881" spans="2:16" s="813" customFormat="1" ht="12.75">
      <c r="B4881" s="812" t="s">
        <v>9510</v>
      </c>
      <c r="C4881" s="812" t="s">
        <v>9511</v>
      </c>
      <c r="F4881" s="1194"/>
      <c r="G4881" s="814"/>
      <c r="H4881" s="814"/>
      <c r="L4881" s="814"/>
      <c r="M4881" s="828"/>
      <c r="N4881" s="816"/>
      <c r="O4881" s="816"/>
      <c r="P4881" s="816"/>
    </row>
    <row r="4882" spans="2:16" s="813" customFormat="1" ht="12">
      <c r="B4882" s="915"/>
      <c r="F4882" s="1194"/>
      <c r="G4882" s="814"/>
      <c r="H4882" s="814"/>
      <c r="I4882" s="1748" t="s">
        <v>9255</v>
      </c>
      <c r="J4882" s="1748"/>
      <c r="K4882" s="1748"/>
      <c r="L4882" s="814"/>
      <c r="M4882" s="828"/>
      <c r="N4882" s="816"/>
      <c r="O4882" s="816"/>
      <c r="P4882" s="816"/>
    </row>
    <row r="4883" spans="2:16" s="813" customFormat="1" ht="12">
      <c r="B4883" s="1687" t="s">
        <v>438</v>
      </c>
      <c r="C4883" s="1687" t="s">
        <v>2538</v>
      </c>
      <c r="D4883" s="1687" t="s">
        <v>2539</v>
      </c>
      <c r="E4883" s="1673" t="s">
        <v>2787</v>
      </c>
      <c r="F4883" s="1726" t="s">
        <v>2788</v>
      </c>
      <c r="G4883" s="1683" t="s">
        <v>77</v>
      </c>
      <c r="H4883" s="1684"/>
      <c r="I4883" s="1685"/>
      <c r="J4883" s="1683" t="s">
        <v>2781</v>
      </c>
      <c r="K4883" s="1684"/>
      <c r="L4883" s="1685"/>
      <c r="M4883" s="916"/>
      <c r="N4883" s="917"/>
      <c r="O4883" s="917"/>
      <c r="P4883" s="816"/>
    </row>
    <row r="4884" spans="2:16" s="813" customFormat="1" ht="12">
      <c r="B4884" s="1689"/>
      <c r="C4884" s="1689"/>
      <c r="D4884" s="1689"/>
      <c r="E4884" s="1675"/>
      <c r="F4884" s="1727"/>
      <c r="G4884" s="817" t="s">
        <v>2554</v>
      </c>
      <c r="H4884" s="817" t="s">
        <v>2783</v>
      </c>
      <c r="I4884" s="817" t="s">
        <v>2784</v>
      </c>
      <c r="J4884" s="817" t="s">
        <v>2554</v>
      </c>
      <c r="K4884" s="817" t="s">
        <v>2783</v>
      </c>
      <c r="L4884" s="817" t="s">
        <v>2784</v>
      </c>
      <c r="M4884" s="828"/>
      <c r="N4884" s="816"/>
      <c r="O4884" s="816"/>
      <c r="P4884" s="816"/>
    </row>
    <row r="4885" spans="2:16" s="813" customFormat="1" ht="22.9" customHeight="1">
      <c r="B4885" s="840" t="s">
        <v>9512</v>
      </c>
      <c r="C4885" s="910" t="s">
        <v>9513</v>
      </c>
      <c r="D4885" s="820" t="s">
        <v>2792</v>
      </c>
      <c r="E4885" s="911"/>
      <c r="F4885" s="1212"/>
      <c r="G4885" s="821"/>
      <c r="H4885" s="821"/>
      <c r="I4885" s="821"/>
      <c r="J4885" s="821">
        <f>SUM(J4886:J4889)</f>
        <v>201950</v>
      </c>
      <c r="K4885" s="821"/>
      <c r="L4885" s="821"/>
      <c r="M4885" s="828" t="s">
        <v>2798</v>
      </c>
      <c r="N4885" s="825">
        <f>+J4885</f>
        <v>201950</v>
      </c>
      <c r="O4885" s="825">
        <f>K4890</f>
        <v>1303654.1990131577</v>
      </c>
      <c r="P4885" s="825">
        <f>+L4891</f>
        <v>472405.11683076929</v>
      </c>
    </row>
    <row r="4886" spans="2:16" s="813" customFormat="1" ht="12">
      <c r="B4886" s="823"/>
      <c r="C4886" s="869"/>
      <c r="D4886" s="823" t="s">
        <v>138</v>
      </c>
      <c r="E4886" s="826" t="s">
        <v>81</v>
      </c>
      <c r="F4886" s="1197">
        <v>0.9</v>
      </c>
      <c r="G4886" s="824">
        <f>VLOOKUP($D4886,VLP!$C$3:$F$191,3,0)</f>
        <v>38000</v>
      </c>
      <c r="H4886" s="824"/>
      <c r="I4886" s="824"/>
      <c r="J4886" s="824">
        <f>G4886*F4886</f>
        <v>34200</v>
      </c>
      <c r="K4886" s="824"/>
      <c r="L4886" s="824"/>
      <c r="M4886" s="828"/>
      <c r="N4886" s="816"/>
      <c r="O4886" s="816"/>
      <c r="P4886" s="816"/>
    </row>
    <row r="4887" spans="2:16" s="813" customFormat="1" ht="12">
      <c r="B4887" s="823"/>
      <c r="C4887" s="869"/>
      <c r="D4887" s="823" t="s">
        <v>188</v>
      </c>
      <c r="E4887" s="826" t="s">
        <v>81</v>
      </c>
      <c r="F4887" s="1197">
        <v>0.5</v>
      </c>
      <c r="G4887" s="824">
        <f>VLOOKUP($D4887,VLP!$C$3:$F$191,3,0)</f>
        <v>27500</v>
      </c>
      <c r="H4887" s="824"/>
      <c r="I4887" s="824"/>
      <c r="J4887" s="824">
        <f>G4887*F4887</f>
        <v>13750</v>
      </c>
      <c r="K4887" s="824"/>
      <c r="L4887" s="824"/>
      <c r="M4887" s="828"/>
      <c r="N4887" s="816"/>
      <c r="O4887" s="816"/>
      <c r="P4887" s="816"/>
    </row>
    <row r="4888" spans="2:16" s="813" customFormat="1" ht="12">
      <c r="B4888" s="823"/>
      <c r="C4888" s="869"/>
      <c r="D4888" s="823" t="s">
        <v>136</v>
      </c>
      <c r="E4888" s="826" t="s">
        <v>428</v>
      </c>
      <c r="F4888" s="1197">
        <v>10</v>
      </c>
      <c r="G4888" s="824">
        <f>VLOOKUP($D4888,VLP!$C$3:$F$191,3,0)</f>
        <v>15000</v>
      </c>
      <c r="H4888" s="824"/>
      <c r="I4888" s="824"/>
      <c r="J4888" s="824">
        <f>G4888*F4888</f>
        <v>150000</v>
      </c>
      <c r="K4888" s="824"/>
      <c r="L4888" s="824"/>
      <c r="M4888" s="828"/>
      <c r="N4888" s="816"/>
      <c r="O4888" s="816"/>
      <c r="P4888" s="816"/>
    </row>
    <row r="4889" spans="2:16" s="813" customFormat="1" ht="12">
      <c r="B4889" s="823"/>
      <c r="C4889" s="869"/>
      <c r="D4889" s="823" t="s">
        <v>90</v>
      </c>
      <c r="E4889" s="826" t="s">
        <v>91</v>
      </c>
      <c r="F4889" s="1197">
        <v>0.4</v>
      </c>
      <c r="G4889" s="824">
        <f>VLOOKUP($D4889,VLP!$C$3:$F$191,3,0)</f>
        <v>10000</v>
      </c>
      <c r="H4889" s="824"/>
      <c r="I4889" s="824"/>
      <c r="J4889" s="824">
        <f>G4889*F4889</f>
        <v>4000</v>
      </c>
      <c r="K4889" s="824"/>
      <c r="L4889" s="824"/>
      <c r="M4889" s="828"/>
      <c r="N4889" s="816"/>
      <c r="O4889" s="816"/>
      <c r="P4889" s="816"/>
    </row>
    <row r="4890" spans="2:16" s="813" customFormat="1" ht="12">
      <c r="B4890" s="830"/>
      <c r="C4890" s="918"/>
      <c r="D4890" s="831" t="s">
        <v>2790</v>
      </c>
      <c r="E4890" s="832" t="s">
        <v>2540</v>
      </c>
      <c r="F4890" s="1198">
        <v>4.13</v>
      </c>
      <c r="G4890" s="834"/>
      <c r="H4890" s="834">
        <f>+_lg40</f>
        <v>315654.76973684208</v>
      </c>
      <c r="I4890" s="834"/>
      <c r="J4890" s="834"/>
      <c r="K4890" s="834">
        <f>H4890*F4890</f>
        <v>1303654.1990131577</v>
      </c>
      <c r="L4890" s="834"/>
      <c r="M4890" s="828"/>
      <c r="N4890" s="816"/>
      <c r="O4890" s="816"/>
      <c r="P4890" s="816"/>
    </row>
    <row r="4891" spans="2:16" s="315" customFormat="1" ht="12">
      <c r="B4891" s="223"/>
      <c r="C4891" s="313"/>
      <c r="D4891" s="223" t="s">
        <v>7176</v>
      </c>
      <c r="E4891" s="217"/>
      <c r="F4891" s="1102"/>
      <c r="G4891" s="219"/>
      <c r="H4891" s="219"/>
      <c r="I4891" s="219"/>
      <c r="J4891" s="219"/>
      <c r="K4891" s="219"/>
      <c r="L4891" s="219">
        <f>SUM(L4892)</f>
        <v>472405.11683076929</v>
      </c>
      <c r="M4891" s="612"/>
      <c r="N4891" s="290"/>
      <c r="O4891" s="290"/>
      <c r="P4891" s="290"/>
    </row>
    <row r="4892" spans="2:16" s="315" customFormat="1" ht="12">
      <c r="B4892" s="223" t="s">
        <v>1162</v>
      </c>
      <c r="C4892" s="313"/>
      <c r="D4892" s="222" t="s">
        <v>9491</v>
      </c>
      <c r="E4892" s="217" t="s">
        <v>2195</v>
      </c>
      <c r="F4892" s="1102">
        <v>0.51600000000000001</v>
      </c>
      <c r="G4892" s="219"/>
      <c r="H4892" s="219"/>
      <c r="I4892" s="219">
        <f>VLOOKUP($B4892,'GiaMTC TT13-QD1491'!$B$7:$T$908,19,0)</f>
        <v>915513.79230769235</v>
      </c>
      <c r="J4892" s="219"/>
      <c r="K4892" s="219"/>
      <c r="L4892" s="219">
        <f>F4892*I4892</f>
        <v>472405.11683076929</v>
      </c>
      <c r="M4892" s="612"/>
      <c r="N4892" s="290"/>
      <c r="O4892" s="290"/>
      <c r="P4892" s="290"/>
    </row>
    <row r="4893" spans="2:16" s="813" customFormat="1" ht="24">
      <c r="B4893" s="840" t="s">
        <v>9514</v>
      </c>
      <c r="C4893" s="910" t="s">
        <v>9515</v>
      </c>
      <c r="D4893" s="820" t="s">
        <v>2792</v>
      </c>
      <c r="E4893" s="911"/>
      <c r="F4893" s="1212"/>
      <c r="G4893" s="821"/>
      <c r="H4893" s="821"/>
      <c r="I4893" s="821"/>
      <c r="J4893" s="821">
        <f>SUM(J4894:J4897)</f>
        <v>201950</v>
      </c>
      <c r="K4893" s="821"/>
      <c r="L4893" s="821"/>
      <c r="M4893" s="828" t="s">
        <v>2798</v>
      </c>
      <c r="N4893" s="825">
        <f>+J4893</f>
        <v>201950</v>
      </c>
      <c r="O4893" s="825">
        <f>K4898</f>
        <v>1616152.4210526315</v>
      </c>
      <c r="P4893" s="825">
        <f>+L4899</f>
        <v>585928.8270769231</v>
      </c>
    </row>
    <row r="4894" spans="2:16" s="813" customFormat="1" ht="12">
      <c r="B4894" s="823"/>
      <c r="C4894" s="869"/>
      <c r="D4894" s="823" t="s">
        <v>138</v>
      </c>
      <c r="E4894" s="826" t="s">
        <v>81</v>
      </c>
      <c r="F4894" s="1197">
        <v>0.9</v>
      </c>
      <c r="G4894" s="824">
        <f>VLOOKUP($D4894,VLP!$C$3:$F$191,3,0)</f>
        <v>38000</v>
      </c>
      <c r="H4894" s="824"/>
      <c r="I4894" s="824"/>
      <c r="J4894" s="824">
        <f>G4894*F4894</f>
        <v>34200</v>
      </c>
      <c r="K4894" s="824"/>
      <c r="L4894" s="824"/>
      <c r="M4894" s="828"/>
      <c r="N4894" s="816"/>
      <c r="O4894" s="816"/>
      <c r="P4894" s="816"/>
    </row>
    <row r="4895" spans="2:16" s="813" customFormat="1" ht="12">
      <c r="B4895" s="823"/>
      <c r="C4895" s="869"/>
      <c r="D4895" s="823" t="s">
        <v>188</v>
      </c>
      <c r="E4895" s="826" t="s">
        <v>81</v>
      </c>
      <c r="F4895" s="1197">
        <v>0.5</v>
      </c>
      <c r="G4895" s="824">
        <f>VLOOKUP($D4895,VLP!$C$3:$F$191,3,0)</f>
        <v>27500</v>
      </c>
      <c r="H4895" s="824"/>
      <c r="I4895" s="824"/>
      <c r="J4895" s="824">
        <f>G4895*F4895</f>
        <v>13750</v>
      </c>
      <c r="K4895" s="824"/>
      <c r="L4895" s="824"/>
      <c r="M4895" s="828"/>
      <c r="N4895" s="816"/>
      <c r="O4895" s="816"/>
      <c r="P4895" s="816"/>
    </row>
    <row r="4896" spans="2:16" s="813" customFormat="1" ht="12">
      <c r="B4896" s="823"/>
      <c r="C4896" s="869"/>
      <c r="D4896" s="823" t="s">
        <v>136</v>
      </c>
      <c r="E4896" s="826" t="s">
        <v>428</v>
      </c>
      <c r="F4896" s="1197">
        <v>10</v>
      </c>
      <c r="G4896" s="824">
        <f>VLOOKUP($D4896,VLP!$C$3:$F$191,3,0)</f>
        <v>15000</v>
      </c>
      <c r="H4896" s="824"/>
      <c r="I4896" s="824"/>
      <c r="J4896" s="824">
        <f>G4896*F4896</f>
        <v>150000</v>
      </c>
      <c r="K4896" s="824"/>
      <c r="L4896" s="824"/>
      <c r="M4896" s="828"/>
      <c r="N4896" s="816"/>
      <c r="O4896" s="816"/>
      <c r="P4896" s="816"/>
    </row>
    <row r="4897" spans="2:16" s="813" customFormat="1" ht="12">
      <c r="B4897" s="823"/>
      <c r="C4897" s="869"/>
      <c r="D4897" s="823" t="s">
        <v>90</v>
      </c>
      <c r="E4897" s="826" t="s">
        <v>91</v>
      </c>
      <c r="F4897" s="1197">
        <v>0.4</v>
      </c>
      <c r="G4897" s="824">
        <f>VLOOKUP($D4897,VLP!$C$3:$F$191,3,0)</f>
        <v>10000</v>
      </c>
      <c r="H4897" s="824"/>
      <c r="I4897" s="824"/>
      <c r="J4897" s="824">
        <f>G4897*F4897</f>
        <v>4000</v>
      </c>
      <c r="K4897" s="824"/>
      <c r="L4897" s="824"/>
      <c r="M4897" s="828"/>
      <c r="N4897" s="816"/>
      <c r="O4897" s="816"/>
      <c r="P4897" s="816"/>
    </row>
    <row r="4898" spans="2:16" s="813" customFormat="1" ht="12">
      <c r="B4898" s="830"/>
      <c r="C4898" s="918"/>
      <c r="D4898" s="831" t="s">
        <v>2790</v>
      </c>
      <c r="E4898" s="832" t="s">
        <v>2540</v>
      </c>
      <c r="F4898" s="1198">
        <v>5.12</v>
      </c>
      <c r="G4898" s="834"/>
      <c r="H4898" s="834">
        <f>+_lg40</f>
        <v>315654.76973684208</v>
      </c>
      <c r="I4898" s="834"/>
      <c r="J4898" s="834"/>
      <c r="K4898" s="834">
        <f>H4898*F4898</f>
        <v>1616152.4210526315</v>
      </c>
      <c r="L4898" s="834"/>
      <c r="M4898" s="828"/>
      <c r="N4898" s="816"/>
      <c r="O4898" s="816"/>
      <c r="P4898" s="816"/>
    </row>
    <row r="4899" spans="2:16" s="315" customFormat="1" ht="12">
      <c r="B4899" s="223"/>
      <c r="C4899" s="313"/>
      <c r="D4899" s="223" t="s">
        <v>7176</v>
      </c>
      <c r="E4899" s="217"/>
      <c r="F4899" s="1102"/>
      <c r="G4899" s="219"/>
      <c r="H4899" s="219"/>
      <c r="I4899" s="219"/>
      <c r="J4899" s="219"/>
      <c r="K4899" s="219"/>
      <c r="L4899" s="219">
        <f>SUM(L4900)</f>
        <v>585928.8270769231</v>
      </c>
      <c r="M4899" s="612"/>
      <c r="N4899" s="290"/>
      <c r="O4899" s="290"/>
      <c r="P4899" s="290"/>
    </row>
    <row r="4900" spans="2:16" s="315" customFormat="1" ht="12">
      <c r="B4900" s="223" t="s">
        <v>1162</v>
      </c>
      <c r="C4900" s="313"/>
      <c r="D4900" s="222" t="s">
        <v>9491</v>
      </c>
      <c r="E4900" s="217" t="s">
        <v>2195</v>
      </c>
      <c r="F4900" s="1102">
        <v>0.64</v>
      </c>
      <c r="G4900" s="219"/>
      <c r="H4900" s="219"/>
      <c r="I4900" s="219">
        <f>VLOOKUP($B4900,'GiaMTC TT13-QD1491'!$B$7:$T$908,19,0)</f>
        <v>915513.79230769235</v>
      </c>
      <c r="J4900" s="219"/>
      <c r="K4900" s="219"/>
      <c r="L4900" s="219">
        <f>F4900*I4900</f>
        <v>585928.8270769231</v>
      </c>
      <c r="M4900" s="612"/>
      <c r="N4900" s="290"/>
      <c r="O4900" s="290"/>
      <c r="P4900" s="290"/>
    </row>
    <row r="4901" spans="2:16" s="813" customFormat="1" ht="24">
      <c r="B4901" s="840" t="s">
        <v>9516</v>
      </c>
      <c r="C4901" s="910" t="s">
        <v>9517</v>
      </c>
      <c r="D4901" s="820" t="s">
        <v>2792</v>
      </c>
      <c r="E4901" s="911"/>
      <c r="F4901" s="1212"/>
      <c r="G4901" s="821"/>
      <c r="H4901" s="821"/>
      <c r="I4901" s="821"/>
      <c r="J4901" s="821">
        <f>SUM(J4902:J4905)</f>
        <v>208500</v>
      </c>
      <c r="K4901" s="821"/>
      <c r="L4901" s="821"/>
      <c r="M4901" s="828" t="s">
        <v>2798</v>
      </c>
      <c r="N4901" s="825">
        <f>+J4901</f>
        <v>208500</v>
      </c>
      <c r="O4901" s="825">
        <f>K4906</f>
        <v>1953903.0246710526</v>
      </c>
      <c r="P4901" s="825">
        <f>+L4907</f>
        <v>708607.67524615384</v>
      </c>
    </row>
    <row r="4902" spans="2:16" s="813" customFormat="1" ht="12">
      <c r="B4902" s="823"/>
      <c r="C4902" s="869"/>
      <c r="D4902" s="823" t="s">
        <v>138</v>
      </c>
      <c r="E4902" s="826" t="s">
        <v>81</v>
      </c>
      <c r="F4902" s="1197">
        <v>1</v>
      </c>
      <c r="G4902" s="824">
        <f>VLOOKUP($D4902,VLP!$C$3:$F$191,3,0)</f>
        <v>38000</v>
      </c>
      <c r="H4902" s="824"/>
      <c r="I4902" s="824"/>
      <c r="J4902" s="824">
        <f>G4902*F4902</f>
        <v>38000</v>
      </c>
      <c r="K4902" s="824"/>
      <c r="L4902" s="824"/>
      <c r="M4902" s="828"/>
      <c r="N4902" s="816"/>
      <c r="O4902" s="816"/>
      <c r="P4902" s="816"/>
    </row>
    <row r="4903" spans="2:16" s="813" customFormat="1" ht="12">
      <c r="B4903" s="823"/>
      <c r="C4903" s="869"/>
      <c r="D4903" s="823" t="s">
        <v>188</v>
      </c>
      <c r="E4903" s="826" t="s">
        <v>81</v>
      </c>
      <c r="F4903" s="1197">
        <v>0.6</v>
      </c>
      <c r="G4903" s="824">
        <f>VLOOKUP($D4903,VLP!$C$3:$F$191,3,0)</f>
        <v>27500</v>
      </c>
      <c r="H4903" s="824"/>
      <c r="I4903" s="824"/>
      <c r="J4903" s="824">
        <f>G4903*F4903</f>
        <v>16500</v>
      </c>
      <c r="K4903" s="824"/>
      <c r="L4903" s="824"/>
      <c r="M4903" s="828"/>
      <c r="N4903" s="816"/>
      <c r="O4903" s="816"/>
      <c r="P4903" s="816"/>
    </row>
    <row r="4904" spans="2:16" s="813" customFormat="1" ht="12">
      <c r="B4904" s="823"/>
      <c r="C4904" s="869"/>
      <c r="D4904" s="823" t="s">
        <v>136</v>
      </c>
      <c r="E4904" s="826" t="s">
        <v>428</v>
      </c>
      <c r="F4904" s="1197">
        <v>10</v>
      </c>
      <c r="G4904" s="824">
        <f>VLOOKUP($D4904,VLP!$C$3:$F$191,3,0)</f>
        <v>15000</v>
      </c>
      <c r="H4904" s="824"/>
      <c r="I4904" s="824"/>
      <c r="J4904" s="824">
        <f>G4904*F4904</f>
        <v>150000</v>
      </c>
      <c r="K4904" s="824"/>
      <c r="L4904" s="824"/>
      <c r="M4904" s="828"/>
      <c r="N4904" s="816"/>
      <c r="O4904" s="816"/>
      <c r="P4904" s="816"/>
    </row>
    <row r="4905" spans="2:16" s="813" customFormat="1" ht="12">
      <c r="B4905" s="823"/>
      <c r="C4905" s="869"/>
      <c r="D4905" s="823" t="s">
        <v>90</v>
      </c>
      <c r="E4905" s="826" t="s">
        <v>91</v>
      </c>
      <c r="F4905" s="1197">
        <v>0.4</v>
      </c>
      <c r="G4905" s="824">
        <f>VLOOKUP($D4905,VLP!$C$3:$F$191,3,0)</f>
        <v>10000</v>
      </c>
      <c r="H4905" s="824"/>
      <c r="I4905" s="824"/>
      <c r="J4905" s="824">
        <f>G4905*F4905</f>
        <v>4000</v>
      </c>
      <c r="K4905" s="824"/>
      <c r="L4905" s="824"/>
      <c r="M4905" s="828"/>
      <c r="N4905" s="816"/>
      <c r="O4905" s="816"/>
      <c r="P4905" s="816"/>
    </row>
    <row r="4906" spans="2:16" s="813" customFormat="1" ht="12">
      <c r="B4906" s="830"/>
      <c r="C4906" s="918"/>
      <c r="D4906" s="831" t="s">
        <v>2790</v>
      </c>
      <c r="E4906" s="832" t="s">
        <v>2540</v>
      </c>
      <c r="F4906" s="1198">
        <v>6.19</v>
      </c>
      <c r="G4906" s="834"/>
      <c r="H4906" s="834">
        <f>+_lg40</f>
        <v>315654.76973684208</v>
      </c>
      <c r="I4906" s="834"/>
      <c r="J4906" s="834"/>
      <c r="K4906" s="834">
        <f>H4906*F4906</f>
        <v>1953903.0246710526</v>
      </c>
      <c r="L4906" s="834"/>
      <c r="M4906" s="828"/>
      <c r="N4906" s="816"/>
      <c r="O4906" s="816"/>
      <c r="P4906" s="816"/>
    </row>
    <row r="4907" spans="2:16" s="315" customFormat="1" ht="12">
      <c r="B4907" s="223"/>
      <c r="C4907" s="313"/>
      <c r="D4907" s="223" t="s">
        <v>7176</v>
      </c>
      <c r="E4907" s="217"/>
      <c r="F4907" s="1102"/>
      <c r="G4907" s="219"/>
      <c r="H4907" s="219"/>
      <c r="I4907" s="219"/>
      <c r="J4907" s="219"/>
      <c r="K4907" s="219"/>
      <c r="L4907" s="219">
        <f>SUM(L4908)</f>
        <v>708607.67524615384</v>
      </c>
      <c r="M4907" s="612"/>
      <c r="N4907" s="290"/>
      <c r="O4907" s="290"/>
      <c r="P4907" s="290"/>
    </row>
    <row r="4908" spans="2:16" s="315" customFormat="1" ht="12">
      <c r="B4908" s="223" t="s">
        <v>1162</v>
      </c>
      <c r="C4908" s="313"/>
      <c r="D4908" s="222" t="s">
        <v>9491</v>
      </c>
      <c r="E4908" s="217" t="s">
        <v>2195</v>
      </c>
      <c r="F4908" s="1102">
        <v>0.77400000000000002</v>
      </c>
      <c r="G4908" s="219"/>
      <c r="H4908" s="219"/>
      <c r="I4908" s="219">
        <f>VLOOKUP($B4908,'GiaMTC TT13-QD1491'!$B$7:$T$908,19,0)</f>
        <v>915513.79230769235</v>
      </c>
      <c r="J4908" s="219"/>
      <c r="K4908" s="219"/>
      <c r="L4908" s="219">
        <f>F4908*I4908</f>
        <v>708607.67524615384</v>
      </c>
      <c r="M4908" s="612"/>
      <c r="N4908" s="290"/>
      <c r="O4908" s="290"/>
      <c r="P4908" s="290"/>
    </row>
    <row r="4909" spans="2:16" s="813" customFormat="1" ht="24">
      <c r="B4909" s="840" t="s">
        <v>9518</v>
      </c>
      <c r="C4909" s="910" t="s">
        <v>9519</v>
      </c>
      <c r="D4909" s="820" t="s">
        <v>2792</v>
      </c>
      <c r="E4909" s="911"/>
      <c r="F4909" s="1212"/>
      <c r="G4909" s="821"/>
      <c r="H4909" s="821"/>
      <c r="I4909" s="821"/>
      <c r="J4909" s="821">
        <f>SUM(J4910:J4913)</f>
        <v>208500</v>
      </c>
      <c r="K4909" s="821"/>
      <c r="L4909" s="821"/>
      <c r="M4909" s="828" t="s">
        <v>2798</v>
      </c>
      <c r="N4909" s="825">
        <f>+J4909</f>
        <v>208500</v>
      </c>
      <c r="O4909" s="825">
        <f>K4914</f>
        <v>2266401.2467105258</v>
      </c>
      <c r="P4909" s="825">
        <f>+L4915</f>
        <v>904527.62680000009</v>
      </c>
    </row>
    <row r="4910" spans="2:16" s="813" customFormat="1" ht="12">
      <c r="B4910" s="823"/>
      <c r="C4910" s="869"/>
      <c r="D4910" s="823" t="s">
        <v>138</v>
      </c>
      <c r="E4910" s="826" t="s">
        <v>81</v>
      </c>
      <c r="F4910" s="1197">
        <v>1</v>
      </c>
      <c r="G4910" s="824">
        <f>VLOOKUP($D4910,VLP!$C$3:$F$191,3,0)</f>
        <v>38000</v>
      </c>
      <c r="H4910" s="824"/>
      <c r="I4910" s="824"/>
      <c r="J4910" s="824">
        <f>G4910*F4910</f>
        <v>38000</v>
      </c>
      <c r="K4910" s="824"/>
      <c r="L4910" s="824"/>
      <c r="M4910" s="828"/>
      <c r="N4910" s="816"/>
      <c r="O4910" s="816"/>
      <c r="P4910" s="816"/>
    </row>
    <row r="4911" spans="2:16" s="813" customFormat="1" ht="12">
      <c r="B4911" s="823"/>
      <c r="C4911" s="869"/>
      <c r="D4911" s="823" t="s">
        <v>188</v>
      </c>
      <c r="E4911" s="826" t="s">
        <v>81</v>
      </c>
      <c r="F4911" s="1197">
        <v>0.6</v>
      </c>
      <c r="G4911" s="824">
        <f>VLOOKUP($D4911,VLP!$C$3:$F$191,3,0)</f>
        <v>27500</v>
      </c>
      <c r="H4911" s="824"/>
      <c r="I4911" s="824"/>
      <c r="J4911" s="824">
        <f>G4911*F4911</f>
        <v>16500</v>
      </c>
      <c r="K4911" s="824"/>
      <c r="L4911" s="824"/>
      <c r="M4911" s="828"/>
      <c r="N4911" s="816"/>
      <c r="O4911" s="816"/>
      <c r="P4911" s="816"/>
    </row>
    <row r="4912" spans="2:16" s="813" customFormat="1" ht="12">
      <c r="B4912" s="823"/>
      <c r="C4912" s="869"/>
      <c r="D4912" s="823" t="s">
        <v>136</v>
      </c>
      <c r="E4912" s="826" t="s">
        <v>428</v>
      </c>
      <c r="F4912" s="1197">
        <v>10</v>
      </c>
      <c r="G4912" s="824">
        <f>VLOOKUP($D4912,VLP!$C$3:$F$191,3,0)</f>
        <v>15000</v>
      </c>
      <c r="H4912" s="824"/>
      <c r="I4912" s="824"/>
      <c r="J4912" s="824">
        <f>G4912*F4912</f>
        <v>150000</v>
      </c>
      <c r="K4912" s="824"/>
      <c r="L4912" s="824"/>
      <c r="M4912" s="828"/>
      <c r="N4912" s="816"/>
      <c r="O4912" s="816"/>
      <c r="P4912" s="816"/>
    </row>
    <row r="4913" spans="2:16" s="813" customFormat="1" ht="12">
      <c r="B4913" s="823"/>
      <c r="C4913" s="869"/>
      <c r="D4913" s="823" t="s">
        <v>90</v>
      </c>
      <c r="E4913" s="826" t="s">
        <v>91</v>
      </c>
      <c r="F4913" s="1197">
        <v>0.4</v>
      </c>
      <c r="G4913" s="824">
        <f>VLOOKUP($D4913,VLP!$C$3:$F$191,3,0)</f>
        <v>10000</v>
      </c>
      <c r="H4913" s="824"/>
      <c r="I4913" s="824"/>
      <c r="J4913" s="824">
        <f>G4913*F4913</f>
        <v>4000</v>
      </c>
      <c r="K4913" s="824"/>
      <c r="L4913" s="824"/>
      <c r="M4913" s="828"/>
      <c r="N4913" s="816"/>
      <c r="O4913" s="816"/>
      <c r="P4913" s="816"/>
    </row>
    <row r="4914" spans="2:16" s="813" customFormat="1" ht="12">
      <c r="B4914" s="830"/>
      <c r="C4914" s="918"/>
      <c r="D4914" s="831" t="s">
        <v>2790</v>
      </c>
      <c r="E4914" s="832" t="s">
        <v>2540</v>
      </c>
      <c r="F4914" s="1198">
        <v>7.18</v>
      </c>
      <c r="G4914" s="834"/>
      <c r="H4914" s="834">
        <f>+_lg40</f>
        <v>315654.76973684208</v>
      </c>
      <c r="I4914" s="834"/>
      <c r="J4914" s="834"/>
      <c r="K4914" s="834">
        <f>H4914*F4914</f>
        <v>2266401.2467105258</v>
      </c>
      <c r="L4914" s="834"/>
      <c r="M4914" s="828"/>
      <c r="N4914" s="816"/>
      <c r="O4914" s="816"/>
      <c r="P4914" s="816"/>
    </row>
    <row r="4915" spans="2:16" s="315" customFormat="1" ht="12">
      <c r="B4915" s="223"/>
      <c r="C4915" s="313"/>
      <c r="D4915" s="223" t="s">
        <v>7176</v>
      </c>
      <c r="E4915" s="217"/>
      <c r="F4915" s="1102"/>
      <c r="G4915" s="219"/>
      <c r="H4915" s="219"/>
      <c r="I4915" s="219"/>
      <c r="J4915" s="219"/>
      <c r="K4915" s="219"/>
      <c r="L4915" s="219">
        <f>SUM(L4916)</f>
        <v>904527.62680000009</v>
      </c>
      <c r="M4915" s="612"/>
      <c r="N4915" s="290"/>
      <c r="O4915" s="290"/>
      <c r="P4915" s="290"/>
    </row>
    <row r="4916" spans="2:16" s="315" customFormat="1" ht="12">
      <c r="B4916" s="223" t="s">
        <v>1162</v>
      </c>
      <c r="C4916" s="313"/>
      <c r="D4916" s="222" t="s">
        <v>9491</v>
      </c>
      <c r="E4916" s="217" t="s">
        <v>2195</v>
      </c>
      <c r="F4916" s="1102">
        <v>0.98799999999999999</v>
      </c>
      <c r="G4916" s="219"/>
      <c r="H4916" s="219"/>
      <c r="I4916" s="219">
        <f>VLOOKUP($B4916,'GiaMTC TT13-QD1491'!$B$7:$T$908,19,0)</f>
        <v>915513.79230769235</v>
      </c>
      <c r="J4916" s="219"/>
      <c r="K4916" s="219"/>
      <c r="L4916" s="219">
        <f>F4916*I4916</f>
        <v>904527.62680000009</v>
      </c>
      <c r="M4916" s="612"/>
      <c r="N4916" s="290"/>
      <c r="O4916" s="290"/>
      <c r="P4916" s="290"/>
    </row>
    <row r="4917" spans="2:16" s="813" customFormat="1" ht="24">
      <c r="B4917" s="840" t="s">
        <v>9520</v>
      </c>
      <c r="C4917" s="910" t="s">
        <v>9521</v>
      </c>
      <c r="D4917" s="820" t="s">
        <v>2792</v>
      </c>
      <c r="E4917" s="911"/>
      <c r="F4917" s="1212"/>
      <c r="G4917" s="821"/>
      <c r="H4917" s="821"/>
      <c r="I4917" s="821"/>
      <c r="J4917" s="821">
        <f>SUM(J4918:J4921)</f>
        <v>221600</v>
      </c>
      <c r="K4917" s="821"/>
      <c r="L4917" s="821"/>
      <c r="M4917" s="828" t="s">
        <v>2798</v>
      </c>
      <c r="N4917" s="825">
        <f>+J4917</f>
        <v>221600</v>
      </c>
      <c r="O4917" s="825">
        <f>K4922</f>
        <v>2866145.3092105263</v>
      </c>
      <c r="P4917" s="825">
        <f>+L4923</f>
        <v>1039108.1542692308</v>
      </c>
    </row>
    <row r="4918" spans="2:16" s="813" customFormat="1" ht="12">
      <c r="B4918" s="823"/>
      <c r="C4918" s="869"/>
      <c r="D4918" s="823" t="s">
        <v>138</v>
      </c>
      <c r="E4918" s="826" t="s">
        <v>81</v>
      </c>
      <c r="F4918" s="1197">
        <v>1.2</v>
      </c>
      <c r="G4918" s="824">
        <f>VLOOKUP($D4918,VLP!$C$3:$F$191,3,0)</f>
        <v>38000</v>
      </c>
      <c r="H4918" s="824"/>
      <c r="I4918" s="824"/>
      <c r="J4918" s="824">
        <f>G4918*F4918</f>
        <v>45600</v>
      </c>
      <c r="K4918" s="824"/>
      <c r="L4918" s="824"/>
      <c r="M4918" s="828"/>
      <c r="N4918" s="816"/>
      <c r="O4918" s="816"/>
      <c r="P4918" s="816"/>
    </row>
    <row r="4919" spans="2:16" s="813" customFormat="1" ht="12">
      <c r="B4919" s="823"/>
      <c r="C4919" s="869"/>
      <c r="D4919" s="823" t="s">
        <v>188</v>
      </c>
      <c r="E4919" s="826" t="s">
        <v>81</v>
      </c>
      <c r="F4919" s="1197">
        <v>0.8</v>
      </c>
      <c r="G4919" s="824">
        <f>VLOOKUP($D4919,VLP!$C$3:$F$191,3,0)</f>
        <v>27500</v>
      </c>
      <c r="H4919" s="824"/>
      <c r="I4919" s="824"/>
      <c r="J4919" s="824">
        <f>G4919*F4919</f>
        <v>22000</v>
      </c>
      <c r="K4919" s="824"/>
      <c r="L4919" s="824"/>
      <c r="M4919" s="828"/>
      <c r="N4919" s="816"/>
      <c r="O4919" s="816"/>
      <c r="P4919" s="816"/>
    </row>
    <row r="4920" spans="2:16" s="813" customFormat="1" ht="12">
      <c r="B4920" s="823"/>
      <c r="C4920" s="869"/>
      <c r="D4920" s="823" t="s">
        <v>136</v>
      </c>
      <c r="E4920" s="826" t="s">
        <v>428</v>
      </c>
      <c r="F4920" s="1197">
        <v>10</v>
      </c>
      <c r="G4920" s="824">
        <f>VLOOKUP($D4920,VLP!$C$3:$F$191,3,0)</f>
        <v>15000</v>
      </c>
      <c r="H4920" s="824"/>
      <c r="I4920" s="824"/>
      <c r="J4920" s="824">
        <f>G4920*F4920</f>
        <v>150000</v>
      </c>
      <c r="K4920" s="824"/>
      <c r="L4920" s="824"/>
      <c r="M4920" s="828"/>
      <c r="N4920" s="816"/>
      <c r="O4920" s="816"/>
      <c r="P4920" s="816"/>
    </row>
    <row r="4921" spans="2:16" s="813" customFormat="1" ht="12">
      <c r="B4921" s="823"/>
      <c r="C4921" s="869"/>
      <c r="D4921" s="823" t="s">
        <v>90</v>
      </c>
      <c r="E4921" s="826" t="s">
        <v>91</v>
      </c>
      <c r="F4921" s="1197">
        <v>0.4</v>
      </c>
      <c r="G4921" s="824">
        <f>VLOOKUP($D4921,VLP!$C$3:$F$191,3,0)</f>
        <v>10000</v>
      </c>
      <c r="H4921" s="824"/>
      <c r="I4921" s="824"/>
      <c r="J4921" s="824">
        <f>G4921*F4921</f>
        <v>4000</v>
      </c>
      <c r="K4921" s="824"/>
      <c r="L4921" s="824"/>
      <c r="M4921" s="828"/>
      <c r="N4921" s="816"/>
      <c r="O4921" s="816"/>
      <c r="P4921" s="816"/>
    </row>
    <row r="4922" spans="2:16" s="813" customFormat="1" ht="12">
      <c r="B4922" s="830"/>
      <c r="C4922" s="918"/>
      <c r="D4922" s="831" t="s">
        <v>2790</v>
      </c>
      <c r="E4922" s="832" t="s">
        <v>2540</v>
      </c>
      <c r="F4922" s="1198">
        <v>9.08</v>
      </c>
      <c r="G4922" s="834"/>
      <c r="H4922" s="834">
        <f>+_lg40</f>
        <v>315654.76973684208</v>
      </c>
      <c r="I4922" s="834"/>
      <c r="J4922" s="834"/>
      <c r="K4922" s="834">
        <f>H4922*F4922</f>
        <v>2866145.3092105263</v>
      </c>
      <c r="L4922" s="834"/>
      <c r="M4922" s="828"/>
      <c r="N4922" s="816"/>
      <c r="O4922" s="816"/>
      <c r="P4922" s="816"/>
    </row>
    <row r="4923" spans="2:16" s="315" customFormat="1" ht="12">
      <c r="B4923" s="223"/>
      <c r="C4923" s="313"/>
      <c r="D4923" s="223" t="s">
        <v>7176</v>
      </c>
      <c r="E4923" s="217"/>
      <c r="F4923" s="1102"/>
      <c r="G4923" s="219"/>
      <c r="H4923" s="219"/>
      <c r="I4923" s="219"/>
      <c r="J4923" s="219"/>
      <c r="K4923" s="219"/>
      <c r="L4923" s="219">
        <f>SUM(L4924)</f>
        <v>1039108.1542692308</v>
      </c>
      <c r="M4923" s="612"/>
      <c r="N4923" s="290"/>
      <c r="O4923" s="290"/>
      <c r="P4923" s="290"/>
    </row>
    <row r="4924" spans="2:16" s="315" customFormat="1" ht="12">
      <c r="B4924" s="223" t="s">
        <v>1162</v>
      </c>
      <c r="C4924" s="313"/>
      <c r="D4924" s="222" t="s">
        <v>9491</v>
      </c>
      <c r="E4924" s="217" t="s">
        <v>2195</v>
      </c>
      <c r="F4924" s="1102">
        <v>1.135</v>
      </c>
      <c r="G4924" s="219"/>
      <c r="H4924" s="219"/>
      <c r="I4924" s="219">
        <f>VLOOKUP($B4924,'GiaMTC TT13-QD1491'!$B$7:$T$908,19,0)</f>
        <v>915513.79230769235</v>
      </c>
      <c r="J4924" s="219"/>
      <c r="K4924" s="219"/>
      <c r="L4924" s="219">
        <f>F4924*I4924</f>
        <v>1039108.1542692308</v>
      </c>
      <c r="M4924" s="612"/>
      <c r="N4924" s="290"/>
      <c r="O4924" s="290"/>
      <c r="P4924" s="290"/>
    </row>
    <row r="4925" spans="2:16" s="813" customFormat="1" ht="24">
      <c r="B4925" s="840" t="s">
        <v>9522</v>
      </c>
      <c r="C4925" s="910" t="s">
        <v>9523</v>
      </c>
      <c r="D4925" s="820" t="s">
        <v>2792</v>
      </c>
      <c r="E4925" s="911"/>
      <c r="F4925" s="1212"/>
      <c r="G4925" s="821"/>
      <c r="H4925" s="821"/>
      <c r="I4925" s="821"/>
      <c r="J4925" s="821">
        <f>SUM(J4926:J4929)</f>
        <v>252600</v>
      </c>
      <c r="K4925" s="821"/>
      <c r="L4925" s="821"/>
      <c r="M4925" s="828" t="s">
        <v>2798</v>
      </c>
      <c r="N4925" s="825">
        <f>+J4925</f>
        <v>252600</v>
      </c>
      <c r="O4925" s="825">
        <f>K4930</f>
        <v>3645812.5904605263</v>
      </c>
      <c r="P4925" s="825">
        <f>+L4931</f>
        <v>1322001.9160923078</v>
      </c>
    </row>
    <row r="4926" spans="2:16" s="813" customFormat="1" ht="12">
      <c r="B4926" s="823"/>
      <c r="C4926" s="869"/>
      <c r="D4926" s="823" t="s">
        <v>138</v>
      </c>
      <c r="E4926" s="826" t="s">
        <v>81</v>
      </c>
      <c r="F4926" s="1197">
        <v>1.2</v>
      </c>
      <c r="G4926" s="824">
        <f>VLOOKUP($D4926,VLP!$C$3:$F$191,3,0)</f>
        <v>38000</v>
      </c>
      <c r="H4926" s="824"/>
      <c r="I4926" s="824"/>
      <c r="J4926" s="824">
        <f>G4926*F4926</f>
        <v>45600</v>
      </c>
      <c r="K4926" s="824"/>
      <c r="L4926" s="824"/>
      <c r="M4926" s="828"/>
      <c r="N4926" s="816"/>
      <c r="O4926" s="816"/>
      <c r="P4926" s="816"/>
    </row>
    <row r="4927" spans="2:16" s="813" customFormat="1" ht="12">
      <c r="B4927" s="823"/>
      <c r="C4927" s="869"/>
      <c r="D4927" s="823" t="s">
        <v>188</v>
      </c>
      <c r="E4927" s="826" t="s">
        <v>81</v>
      </c>
      <c r="F4927" s="1197">
        <v>0.8</v>
      </c>
      <c r="G4927" s="824">
        <f>VLOOKUP($D4927,VLP!$C$3:$F$191,3,0)</f>
        <v>27500</v>
      </c>
      <c r="H4927" s="824"/>
      <c r="I4927" s="824"/>
      <c r="J4927" s="824">
        <f>G4927*F4927</f>
        <v>22000</v>
      </c>
      <c r="K4927" s="824"/>
      <c r="L4927" s="824"/>
      <c r="M4927" s="828"/>
      <c r="N4927" s="816"/>
      <c r="O4927" s="816"/>
      <c r="P4927" s="816"/>
    </row>
    <row r="4928" spans="2:16" s="813" customFormat="1" ht="12">
      <c r="B4928" s="823"/>
      <c r="C4928" s="869"/>
      <c r="D4928" s="823" t="s">
        <v>136</v>
      </c>
      <c r="E4928" s="826" t="s">
        <v>428</v>
      </c>
      <c r="F4928" s="1197">
        <v>12</v>
      </c>
      <c r="G4928" s="824">
        <f>VLOOKUP($D4928,VLP!$C$3:$F$191,3,0)</f>
        <v>15000</v>
      </c>
      <c r="H4928" s="824"/>
      <c r="I4928" s="824"/>
      <c r="J4928" s="824">
        <f>G4928*F4928</f>
        <v>180000</v>
      </c>
      <c r="K4928" s="824"/>
      <c r="L4928" s="824"/>
      <c r="M4928" s="828"/>
      <c r="N4928" s="816"/>
      <c r="O4928" s="816"/>
      <c r="P4928" s="816"/>
    </row>
    <row r="4929" spans="2:16" s="813" customFormat="1" ht="12">
      <c r="B4929" s="823"/>
      <c r="C4929" s="869"/>
      <c r="D4929" s="823" t="s">
        <v>90</v>
      </c>
      <c r="E4929" s="826" t="s">
        <v>91</v>
      </c>
      <c r="F4929" s="1197">
        <v>0.5</v>
      </c>
      <c r="G4929" s="824">
        <f>VLOOKUP($D4929,VLP!$C$3:$F$191,3,0)</f>
        <v>10000</v>
      </c>
      <c r="H4929" s="824"/>
      <c r="I4929" s="824"/>
      <c r="J4929" s="824">
        <f>G4929*F4929</f>
        <v>5000</v>
      </c>
      <c r="K4929" s="824"/>
      <c r="L4929" s="824"/>
      <c r="M4929" s="828"/>
      <c r="N4929" s="816"/>
      <c r="O4929" s="816"/>
      <c r="P4929" s="816"/>
    </row>
    <row r="4930" spans="2:16" s="813" customFormat="1" ht="12">
      <c r="B4930" s="830"/>
      <c r="C4930" s="918"/>
      <c r="D4930" s="831" t="s">
        <v>2790</v>
      </c>
      <c r="E4930" s="832" t="s">
        <v>2540</v>
      </c>
      <c r="F4930" s="1198">
        <v>11.55</v>
      </c>
      <c r="G4930" s="834"/>
      <c r="H4930" s="834">
        <f>+_lg40</f>
        <v>315654.76973684208</v>
      </c>
      <c r="I4930" s="834"/>
      <c r="J4930" s="834"/>
      <c r="K4930" s="834">
        <f>H4930*F4930</f>
        <v>3645812.5904605263</v>
      </c>
      <c r="L4930" s="834"/>
      <c r="M4930" s="828"/>
      <c r="N4930" s="816"/>
      <c r="O4930" s="816"/>
      <c r="P4930" s="816"/>
    </row>
    <row r="4931" spans="2:16" s="315" customFormat="1" ht="12">
      <c r="B4931" s="223"/>
      <c r="C4931" s="313"/>
      <c r="D4931" s="223" t="s">
        <v>7176</v>
      </c>
      <c r="E4931" s="217"/>
      <c r="F4931" s="1102"/>
      <c r="G4931" s="219"/>
      <c r="H4931" s="219"/>
      <c r="I4931" s="219"/>
      <c r="J4931" s="219"/>
      <c r="K4931" s="219"/>
      <c r="L4931" s="219">
        <f>SUM(L4932)</f>
        <v>1322001.9160923078</v>
      </c>
      <c r="M4931" s="612"/>
      <c r="N4931" s="290"/>
      <c r="O4931" s="290"/>
      <c r="P4931" s="290"/>
    </row>
    <row r="4932" spans="2:16" s="315" customFormat="1" ht="12">
      <c r="B4932" s="223" t="s">
        <v>1162</v>
      </c>
      <c r="C4932" s="313"/>
      <c r="D4932" s="222" t="s">
        <v>9491</v>
      </c>
      <c r="E4932" s="217" t="s">
        <v>2195</v>
      </c>
      <c r="F4932" s="1102">
        <v>1.444</v>
      </c>
      <c r="G4932" s="219"/>
      <c r="H4932" s="219"/>
      <c r="I4932" s="219">
        <f>VLOOKUP($B4932,'GiaMTC TT13-QD1491'!$B$7:$T$908,19,0)</f>
        <v>915513.79230769235</v>
      </c>
      <c r="J4932" s="219"/>
      <c r="K4932" s="219"/>
      <c r="L4932" s="219">
        <f>F4932*I4932</f>
        <v>1322001.9160923078</v>
      </c>
      <c r="M4932" s="612"/>
      <c r="N4932" s="290"/>
      <c r="O4932" s="290"/>
      <c r="P4932" s="290"/>
    </row>
    <row r="4933" spans="2:16" s="813" customFormat="1" ht="24">
      <c r="B4933" s="840" t="s">
        <v>9524</v>
      </c>
      <c r="C4933" s="910" t="s">
        <v>9525</v>
      </c>
      <c r="D4933" s="820" t="s">
        <v>2792</v>
      </c>
      <c r="E4933" s="911"/>
      <c r="F4933" s="1212"/>
      <c r="G4933" s="821"/>
      <c r="H4933" s="821"/>
      <c r="I4933" s="821"/>
      <c r="J4933" s="821">
        <f>SUM(J4934:J4937)</f>
        <v>252600</v>
      </c>
      <c r="K4933" s="821"/>
      <c r="L4933" s="821"/>
      <c r="M4933" s="828" t="s">
        <v>2798</v>
      </c>
      <c r="N4933" s="825">
        <f>+J4933</f>
        <v>252600</v>
      </c>
      <c r="O4933" s="825">
        <f>K4938</f>
        <v>4845300.7154605258</v>
      </c>
      <c r="P4933" s="825">
        <f>+L4939</f>
        <v>1756870.9674384617</v>
      </c>
    </row>
    <row r="4934" spans="2:16" s="813" customFormat="1" ht="12">
      <c r="B4934" s="823"/>
      <c r="C4934" s="869"/>
      <c r="D4934" s="823" t="s">
        <v>138</v>
      </c>
      <c r="E4934" s="826" t="s">
        <v>81</v>
      </c>
      <c r="F4934" s="1197">
        <v>1.2</v>
      </c>
      <c r="G4934" s="824">
        <f>VLOOKUP($D4934,VLP!$C$3:$F$191,3,0)</f>
        <v>38000</v>
      </c>
      <c r="H4934" s="824"/>
      <c r="I4934" s="824"/>
      <c r="J4934" s="824">
        <f>G4934*F4934</f>
        <v>45600</v>
      </c>
      <c r="K4934" s="824"/>
      <c r="L4934" s="824"/>
      <c r="M4934" s="828"/>
      <c r="N4934" s="816"/>
      <c r="O4934" s="816"/>
      <c r="P4934" s="816"/>
    </row>
    <row r="4935" spans="2:16" s="813" customFormat="1" ht="12">
      <c r="B4935" s="823"/>
      <c r="C4935" s="869"/>
      <c r="D4935" s="823" t="s">
        <v>188</v>
      </c>
      <c r="E4935" s="826" t="s">
        <v>81</v>
      </c>
      <c r="F4935" s="1197">
        <v>0.8</v>
      </c>
      <c r="G4935" s="824">
        <f>VLOOKUP($D4935,VLP!$C$3:$F$191,3,0)</f>
        <v>27500</v>
      </c>
      <c r="H4935" s="824"/>
      <c r="I4935" s="824"/>
      <c r="J4935" s="824">
        <f>G4935*F4935</f>
        <v>22000</v>
      </c>
      <c r="K4935" s="824"/>
      <c r="L4935" s="824"/>
      <c r="M4935" s="828"/>
      <c r="N4935" s="816"/>
      <c r="O4935" s="816"/>
      <c r="P4935" s="816"/>
    </row>
    <row r="4936" spans="2:16" s="813" customFormat="1" ht="12">
      <c r="B4936" s="823"/>
      <c r="C4936" s="869"/>
      <c r="D4936" s="823" t="s">
        <v>136</v>
      </c>
      <c r="E4936" s="826" t="s">
        <v>428</v>
      </c>
      <c r="F4936" s="1197">
        <v>12</v>
      </c>
      <c r="G4936" s="824">
        <f>VLOOKUP($D4936,VLP!$C$3:$F$191,3,0)</f>
        <v>15000</v>
      </c>
      <c r="H4936" s="824"/>
      <c r="I4936" s="824"/>
      <c r="J4936" s="824">
        <f>G4936*F4936</f>
        <v>180000</v>
      </c>
      <c r="K4936" s="824"/>
      <c r="L4936" s="824"/>
      <c r="M4936" s="828"/>
      <c r="N4936" s="816"/>
      <c r="O4936" s="816"/>
      <c r="P4936" s="816"/>
    </row>
    <row r="4937" spans="2:16" s="813" customFormat="1" ht="12">
      <c r="B4937" s="823"/>
      <c r="C4937" s="869"/>
      <c r="D4937" s="823" t="s">
        <v>90</v>
      </c>
      <c r="E4937" s="826" t="s">
        <v>91</v>
      </c>
      <c r="F4937" s="1197">
        <v>0.5</v>
      </c>
      <c r="G4937" s="824">
        <f>VLOOKUP($D4937,VLP!$C$3:$F$191,3,0)</f>
        <v>10000</v>
      </c>
      <c r="H4937" s="824"/>
      <c r="I4937" s="824"/>
      <c r="J4937" s="824">
        <f>G4937*F4937</f>
        <v>5000</v>
      </c>
      <c r="K4937" s="824"/>
      <c r="L4937" s="824"/>
      <c r="M4937" s="828"/>
      <c r="N4937" s="816"/>
      <c r="O4937" s="816"/>
      <c r="P4937" s="816"/>
    </row>
    <row r="4938" spans="2:16" s="813" customFormat="1" ht="12">
      <c r="B4938" s="830"/>
      <c r="C4938" s="918"/>
      <c r="D4938" s="831" t="s">
        <v>2790</v>
      </c>
      <c r="E4938" s="832" t="s">
        <v>2540</v>
      </c>
      <c r="F4938" s="1198">
        <v>15.35</v>
      </c>
      <c r="G4938" s="834"/>
      <c r="H4938" s="834">
        <f>+_lg40</f>
        <v>315654.76973684208</v>
      </c>
      <c r="I4938" s="834"/>
      <c r="J4938" s="834"/>
      <c r="K4938" s="834">
        <f>H4938*F4938</f>
        <v>4845300.7154605258</v>
      </c>
      <c r="L4938" s="834"/>
      <c r="M4938" s="828"/>
      <c r="N4938" s="816"/>
      <c r="O4938" s="816"/>
      <c r="P4938" s="816"/>
    </row>
    <row r="4939" spans="2:16" s="315" customFormat="1" ht="12">
      <c r="B4939" s="223"/>
      <c r="C4939" s="313"/>
      <c r="D4939" s="223" t="s">
        <v>7176</v>
      </c>
      <c r="E4939" s="217"/>
      <c r="F4939" s="1102"/>
      <c r="G4939" s="219"/>
      <c r="H4939" s="219"/>
      <c r="I4939" s="219"/>
      <c r="J4939" s="219"/>
      <c r="K4939" s="219"/>
      <c r="L4939" s="219">
        <f>SUM(L4940)</f>
        <v>1756870.9674384617</v>
      </c>
      <c r="M4939" s="612"/>
      <c r="N4939" s="290"/>
      <c r="O4939" s="290"/>
      <c r="P4939" s="290"/>
    </row>
    <row r="4940" spans="2:16" s="315" customFormat="1" ht="12">
      <c r="B4940" s="223" t="s">
        <v>1162</v>
      </c>
      <c r="C4940" s="313"/>
      <c r="D4940" s="222" t="s">
        <v>9491</v>
      </c>
      <c r="E4940" s="217" t="s">
        <v>2195</v>
      </c>
      <c r="F4940" s="1102">
        <v>1.919</v>
      </c>
      <c r="G4940" s="219"/>
      <c r="H4940" s="219"/>
      <c r="I4940" s="219">
        <f>VLOOKUP($B4940,'GiaMTC TT13-QD1491'!$B$7:$T$908,19,0)</f>
        <v>915513.79230769235</v>
      </c>
      <c r="J4940" s="219"/>
      <c r="K4940" s="219"/>
      <c r="L4940" s="219">
        <f>F4940*I4940</f>
        <v>1756870.9674384617</v>
      </c>
      <c r="M4940" s="612"/>
      <c r="N4940" s="290"/>
      <c r="O4940" s="290"/>
      <c r="P4940" s="290"/>
    </row>
    <row r="4941" spans="2:16" s="813" customFormat="1" ht="24">
      <c r="B4941" s="840" t="s">
        <v>9526</v>
      </c>
      <c r="C4941" s="910" t="s">
        <v>9527</v>
      </c>
      <c r="D4941" s="820" t="s">
        <v>2792</v>
      </c>
      <c r="E4941" s="911"/>
      <c r="F4941" s="1212"/>
      <c r="G4941" s="821"/>
      <c r="H4941" s="821"/>
      <c r="I4941" s="821"/>
      <c r="J4941" s="821">
        <f>SUM(J4942:J4945)</f>
        <v>265700</v>
      </c>
      <c r="K4941" s="821"/>
      <c r="L4941" s="821"/>
      <c r="M4941" s="828" t="s">
        <v>2798</v>
      </c>
      <c r="N4941" s="825">
        <f>+J4941</f>
        <v>265700</v>
      </c>
      <c r="O4941" s="825">
        <f>K4946</f>
        <v>6436200.7549342103</v>
      </c>
      <c r="P4941" s="825">
        <f>+L4947</f>
        <v>2333644.6565923076</v>
      </c>
    </row>
    <row r="4942" spans="2:16" s="813" customFormat="1" ht="12">
      <c r="B4942" s="823"/>
      <c r="C4942" s="869"/>
      <c r="D4942" s="823" t="s">
        <v>138</v>
      </c>
      <c r="E4942" s="826" t="s">
        <v>81</v>
      </c>
      <c r="F4942" s="1197">
        <v>1.4</v>
      </c>
      <c r="G4942" s="824">
        <f>VLOOKUP($D4942,VLP!$C$3:$F$191,3,0)</f>
        <v>38000</v>
      </c>
      <c r="H4942" s="824"/>
      <c r="I4942" s="824"/>
      <c r="J4942" s="824">
        <f>G4942*F4942</f>
        <v>53200</v>
      </c>
      <c r="K4942" s="824"/>
      <c r="L4942" s="824"/>
      <c r="M4942" s="828"/>
      <c r="N4942" s="816"/>
      <c r="O4942" s="816"/>
      <c r="P4942" s="816"/>
    </row>
    <row r="4943" spans="2:16" s="813" customFormat="1" ht="12">
      <c r="B4943" s="823"/>
      <c r="C4943" s="869"/>
      <c r="D4943" s="823" t="s">
        <v>188</v>
      </c>
      <c r="E4943" s="826" t="s">
        <v>81</v>
      </c>
      <c r="F4943" s="1197">
        <v>1</v>
      </c>
      <c r="G4943" s="824">
        <f>VLOOKUP($D4943,VLP!$C$3:$F$191,3,0)</f>
        <v>27500</v>
      </c>
      <c r="H4943" s="824"/>
      <c r="I4943" s="824"/>
      <c r="J4943" s="824">
        <f>G4943*F4943</f>
        <v>27500</v>
      </c>
      <c r="K4943" s="824"/>
      <c r="L4943" s="824"/>
      <c r="M4943" s="828"/>
      <c r="N4943" s="816"/>
      <c r="O4943" s="816"/>
      <c r="P4943" s="816"/>
    </row>
    <row r="4944" spans="2:16" s="813" customFormat="1" ht="12">
      <c r="B4944" s="823"/>
      <c r="C4944" s="869"/>
      <c r="D4944" s="823" t="s">
        <v>136</v>
      </c>
      <c r="E4944" s="826" t="s">
        <v>428</v>
      </c>
      <c r="F4944" s="1197">
        <v>12</v>
      </c>
      <c r="G4944" s="824">
        <f>VLOOKUP($D4944,VLP!$C$3:$F$191,3,0)</f>
        <v>15000</v>
      </c>
      <c r="H4944" s="824"/>
      <c r="I4944" s="824"/>
      <c r="J4944" s="824">
        <f>G4944*F4944</f>
        <v>180000</v>
      </c>
      <c r="K4944" s="824"/>
      <c r="L4944" s="824"/>
      <c r="M4944" s="828"/>
      <c r="N4944" s="816"/>
      <c r="O4944" s="816"/>
      <c r="P4944" s="816"/>
    </row>
    <row r="4945" spans="2:16" s="813" customFormat="1" ht="12">
      <c r="B4945" s="823"/>
      <c r="C4945" s="869"/>
      <c r="D4945" s="823" t="s">
        <v>90</v>
      </c>
      <c r="E4945" s="826" t="s">
        <v>91</v>
      </c>
      <c r="F4945" s="1197">
        <v>0.5</v>
      </c>
      <c r="G4945" s="824">
        <f>VLOOKUP($D4945,VLP!$C$3:$F$191,3,0)</f>
        <v>10000</v>
      </c>
      <c r="H4945" s="824"/>
      <c r="I4945" s="824"/>
      <c r="J4945" s="824">
        <f>G4945*F4945</f>
        <v>5000</v>
      </c>
      <c r="K4945" s="824"/>
      <c r="L4945" s="824"/>
      <c r="M4945" s="828"/>
      <c r="N4945" s="816"/>
      <c r="O4945" s="816"/>
      <c r="P4945" s="816"/>
    </row>
    <row r="4946" spans="2:16" s="813" customFormat="1" ht="12">
      <c r="B4946" s="830"/>
      <c r="C4946" s="918"/>
      <c r="D4946" s="831" t="s">
        <v>2790</v>
      </c>
      <c r="E4946" s="832" t="s">
        <v>2540</v>
      </c>
      <c r="F4946" s="1198">
        <v>20.39</v>
      </c>
      <c r="G4946" s="834"/>
      <c r="H4946" s="834">
        <f>+_lg40</f>
        <v>315654.76973684208</v>
      </c>
      <c r="I4946" s="834"/>
      <c r="J4946" s="834"/>
      <c r="K4946" s="834">
        <f>H4946*F4946</f>
        <v>6436200.7549342103</v>
      </c>
      <c r="L4946" s="834"/>
      <c r="M4946" s="828"/>
      <c r="N4946" s="816"/>
      <c r="O4946" s="816"/>
      <c r="P4946" s="816"/>
    </row>
    <row r="4947" spans="2:16" s="315" customFormat="1" ht="12">
      <c r="B4947" s="223"/>
      <c r="C4947" s="313"/>
      <c r="D4947" s="223" t="s">
        <v>7176</v>
      </c>
      <c r="E4947" s="217"/>
      <c r="F4947" s="1102"/>
      <c r="G4947" s="219"/>
      <c r="H4947" s="219"/>
      <c r="I4947" s="219"/>
      <c r="J4947" s="219"/>
      <c r="K4947" s="219"/>
      <c r="L4947" s="219">
        <f>SUM(L4948)</f>
        <v>2333644.6565923076</v>
      </c>
      <c r="M4947" s="612"/>
      <c r="N4947" s="290"/>
      <c r="O4947" s="290"/>
      <c r="P4947" s="290"/>
    </row>
    <row r="4948" spans="2:16" s="315" customFormat="1" ht="12">
      <c r="B4948" s="223" t="s">
        <v>1162</v>
      </c>
      <c r="C4948" s="313"/>
      <c r="D4948" s="222" t="s">
        <v>9491</v>
      </c>
      <c r="E4948" s="217" t="s">
        <v>2195</v>
      </c>
      <c r="F4948" s="1102">
        <v>2.5489999999999999</v>
      </c>
      <c r="G4948" s="219"/>
      <c r="H4948" s="219"/>
      <c r="I4948" s="219">
        <f>VLOOKUP($B4948,'GiaMTC TT13-QD1491'!$B$7:$T$908,19,0)</f>
        <v>915513.79230769235</v>
      </c>
      <c r="J4948" s="219"/>
      <c r="K4948" s="219"/>
      <c r="L4948" s="219">
        <f>F4948*I4948</f>
        <v>2333644.6565923076</v>
      </c>
      <c r="M4948" s="612"/>
      <c r="N4948" s="290"/>
      <c r="O4948" s="290"/>
      <c r="P4948" s="290"/>
    </row>
    <row r="4949" spans="2:16" s="813" customFormat="1" ht="24">
      <c r="B4949" s="840" t="s">
        <v>9528</v>
      </c>
      <c r="C4949" s="910" t="s">
        <v>9529</v>
      </c>
      <c r="D4949" s="820" t="s">
        <v>2792</v>
      </c>
      <c r="E4949" s="911"/>
      <c r="F4949" s="1212"/>
      <c r="G4949" s="821"/>
      <c r="H4949" s="821"/>
      <c r="I4949" s="821"/>
      <c r="J4949" s="821">
        <f>SUM(J4950:J4953)</f>
        <v>270500</v>
      </c>
      <c r="K4949" s="821"/>
      <c r="L4949" s="821"/>
      <c r="M4949" s="828" t="s">
        <v>2798</v>
      </c>
      <c r="N4949" s="825">
        <f>+J4949</f>
        <v>270500</v>
      </c>
      <c r="O4949" s="825">
        <f>K4954</f>
        <v>8368007.9457236836</v>
      </c>
      <c r="P4949" s="825">
        <f>+L4955</f>
        <v>3337047.7729615388</v>
      </c>
    </row>
    <row r="4950" spans="2:16" s="813" customFormat="1" ht="12">
      <c r="B4950" s="823"/>
      <c r="C4950" s="869"/>
      <c r="D4950" s="823" t="s">
        <v>138</v>
      </c>
      <c r="E4950" s="826" t="s">
        <v>81</v>
      </c>
      <c r="F4950" s="1197">
        <v>1.5</v>
      </c>
      <c r="G4950" s="824">
        <f>VLOOKUP($D4950,VLP!$C$3:$F$191,3,0)</f>
        <v>38000</v>
      </c>
      <c r="H4950" s="824"/>
      <c r="I4950" s="824"/>
      <c r="J4950" s="824">
        <f>G4950*F4950</f>
        <v>57000</v>
      </c>
      <c r="K4950" s="824"/>
      <c r="L4950" s="824"/>
      <c r="M4950" s="828"/>
      <c r="N4950" s="816"/>
      <c r="O4950" s="816"/>
      <c r="P4950" s="816"/>
    </row>
    <row r="4951" spans="2:16" s="813" customFormat="1" ht="12">
      <c r="B4951" s="823"/>
      <c r="C4951" s="869"/>
      <c r="D4951" s="823" t="s">
        <v>188</v>
      </c>
      <c r="E4951" s="826" t="s">
        <v>81</v>
      </c>
      <c r="F4951" s="1197">
        <v>1</v>
      </c>
      <c r="G4951" s="824">
        <f>VLOOKUP($D4951,VLP!$C$3:$F$191,3,0)</f>
        <v>27500</v>
      </c>
      <c r="H4951" s="824"/>
      <c r="I4951" s="824"/>
      <c r="J4951" s="824">
        <f>G4951*F4951</f>
        <v>27500</v>
      </c>
      <c r="K4951" s="824"/>
      <c r="L4951" s="824"/>
      <c r="M4951" s="828"/>
      <c r="N4951" s="816"/>
      <c r="O4951" s="816"/>
      <c r="P4951" s="816"/>
    </row>
    <row r="4952" spans="2:16" s="813" customFormat="1" ht="12">
      <c r="B4952" s="823"/>
      <c r="C4952" s="869"/>
      <c r="D4952" s="823" t="s">
        <v>136</v>
      </c>
      <c r="E4952" s="826" t="s">
        <v>428</v>
      </c>
      <c r="F4952" s="1197">
        <v>12</v>
      </c>
      <c r="G4952" s="824">
        <f>VLOOKUP($D4952,VLP!$C$3:$F$191,3,0)</f>
        <v>15000</v>
      </c>
      <c r="H4952" s="824"/>
      <c r="I4952" s="824"/>
      <c r="J4952" s="824">
        <f>G4952*F4952</f>
        <v>180000</v>
      </c>
      <c r="K4952" s="824"/>
      <c r="L4952" s="824"/>
      <c r="M4952" s="828"/>
      <c r="N4952" s="816"/>
      <c r="O4952" s="816"/>
      <c r="P4952" s="816"/>
    </row>
    <row r="4953" spans="2:16" s="813" customFormat="1" ht="12">
      <c r="B4953" s="823"/>
      <c r="C4953" s="869"/>
      <c r="D4953" s="823" t="s">
        <v>90</v>
      </c>
      <c r="E4953" s="826" t="s">
        <v>91</v>
      </c>
      <c r="F4953" s="1197">
        <v>0.6</v>
      </c>
      <c r="G4953" s="824">
        <f>VLOOKUP($D4953,VLP!$C$3:$F$191,3,0)</f>
        <v>10000</v>
      </c>
      <c r="H4953" s="824"/>
      <c r="I4953" s="824"/>
      <c r="J4953" s="824">
        <f>G4953*F4953</f>
        <v>6000</v>
      </c>
      <c r="K4953" s="824"/>
      <c r="L4953" s="824"/>
      <c r="M4953" s="828"/>
      <c r="N4953" s="816"/>
      <c r="O4953" s="816"/>
      <c r="P4953" s="816"/>
    </row>
    <row r="4954" spans="2:16" s="813" customFormat="1" ht="12">
      <c r="B4954" s="830"/>
      <c r="C4954" s="918"/>
      <c r="D4954" s="831" t="s">
        <v>2790</v>
      </c>
      <c r="E4954" s="832" t="s">
        <v>2540</v>
      </c>
      <c r="F4954" s="1198">
        <v>26.51</v>
      </c>
      <c r="G4954" s="834"/>
      <c r="H4954" s="834">
        <f>+_lg40</f>
        <v>315654.76973684208</v>
      </c>
      <c r="I4954" s="834"/>
      <c r="J4954" s="834"/>
      <c r="K4954" s="834">
        <f>H4954*F4954</f>
        <v>8368007.9457236836</v>
      </c>
      <c r="L4954" s="834"/>
      <c r="M4954" s="828"/>
      <c r="N4954" s="816"/>
      <c r="O4954" s="816"/>
      <c r="P4954" s="816"/>
    </row>
    <row r="4955" spans="2:16" s="315" customFormat="1" ht="12">
      <c r="B4955" s="223"/>
      <c r="C4955" s="313"/>
      <c r="D4955" s="223" t="s">
        <v>7176</v>
      </c>
      <c r="E4955" s="217"/>
      <c r="F4955" s="1102"/>
      <c r="G4955" s="219"/>
      <c r="H4955" s="219"/>
      <c r="I4955" s="219"/>
      <c r="J4955" s="219"/>
      <c r="K4955" s="219"/>
      <c r="L4955" s="219">
        <f>SUM(L4956)</f>
        <v>3337047.7729615388</v>
      </c>
      <c r="M4955" s="612"/>
      <c r="N4955" s="290"/>
      <c r="O4955" s="290"/>
      <c r="P4955" s="290"/>
    </row>
    <row r="4956" spans="2:16" s="315" customFormat="1" ht="12">
      <c r="B4956" s="223" t="s">
        <v>1162</v>
      </c>
      <c r="C4956" s="313"/>
      <c r="D4956" s="222" t="s">
        <v>9491</v>
      </c>
      <c r="E4956" s="217" t="s">
        <v>2195</v>
      </c>
      <c r="F4956" s="1102">
        <v>3.645</v>
      </c>
      <c r="G4956" s="219"/>
      <c r="H4956" s="219"/>
      <c r="I4956" s="219">
        <f>VLOOKUP($B4956,'GiaMTC TT13-QD1491'!$B$7:$T$908,19,0)</f>
        <v>915513.79230769235</v>
      </c>
      <c r="J4956" s="219"/>
      <c r="K4956" s="219"/>
      <c r="L4956" s="219">
        <f>F4956*I4956</f>
        <v>3337047.7729615388</v>
      </c>
      <c r="M4956" s="612"/>
      <c r="N4956" s="290"/>
      <c r="O4956" s="290"/>
      <c r="P4956" s="290"/>
    </row>
    <row r="4957" spans="2:16" s="813" customFormat="1" ht="24">
      <c r="B4957" s="840" t="s">
        <v>9530</v>
      </c>
      <c r="C4957" s="910" t="s">
        <v>9531</v>
      </c>
      <c r="D4957" s="820" t="s">
        <v>2792</v>
      </c>
      <c r="E4957" s="911"/>
      <c r="F4957" s="1212"/>
      <c r="G4957" s="821"/>
      <c r="H4957" s="821"/>
      <c r="I4957" s="821"/>
      <c r="J4957" s="821">
        <f>SUM(J4958:J4961)</f>
        <v>274300</v>
      </c>
      <c r="K4957" s="821"/>
      <c r="L4957" s="821"/>
      <c r="M4957" s="828" t="s">
        <v>2798</v>
      </c>
      <c r="N4957" s="825">
        <f>+J4957</f>
        <v>274300</v>
      </c>
      <c r="O4957" s="825">
        <f>K4962</f>
        <v>10460799.069078946</v>
      </c>
      <c r="P4957" s="825">
        <f>+L4963</f>
        <v>3792058.1277384618</v>
      </c>
    </row>
    <row r="4958" spans="2:16" s="813" customFormat="1" ht="12">
      <c r="B4958" s="823"/>
      <c r="C4958" s="869"/>
      <c r="D4958" s="823" t="s">
        <v>138</v>
      </c>
      <c r="E4958" s="826" t="s">
        <v>81</v>
      </c>
      <c r="F4958" s="1197">
        <v>1.6</v>
      </c>
      <c r="G4958" s="824">
        <f>VLOOKUP($D4958,VLP!$C$3:$F$191,3,0)</f>
        <v>38000</v>
      </c>
      <c r="H4958" s="824"/>
      <c r="I4958" s="824"/>
      <c r="J4958" s="824">
        <f>G4958*F4958</f>
        <v>60800</v>
      </c>
      <c r="K4958" s="824"/>
      <c r="L4958" s="824"/>
      <c r="M4958" s="828"/>
      <c r="N4958" s="816"/>
      <c r="O4958" s="816"/>
      <c r="P4958" s="816"/>
    </row>
    <row r="4959" spans="2:16" s="813" customFormat="1" ht="12">
      <c r="B4959" s="823"/>
      <c r="C4959" s="869"/>
      <c r="D4959" s="823" t="s">
        <v>188</v>
      </c>
      <c r="E4959" s="826" t="s">
        <v>81</v>
      </c>
      <c r="F4959" s="1197">
        <v>1</v>
      </c>
      <c r="G4959" s="824">
        <f>VLOOKUP($D4959,VLP!$C$3:$F$191,3,0)</f>
        <v>27500</v>
      </c>
      <c r="H4959" s="824"/>
      <c r="I4959" s="824"/>
      <c r="J4959" s="824">
        <f>G4959*F4959</f>
        <v>27500</v>
      </c>
      <c r="K4959" s="824"/>
      <c r="L4959" s="824"/>
      <c r="M4959" s="828"/>
      <c r="N4959" s="816"/>
      <c r="O4959" s="816"/>
      <c r="P4959" s="816"/>
    </row>
    <row r="4960" spans="2:16" s="813" customFormat="1" ht="12">
      <c r="B4960" s="823"/>
      <c r="C4960" s="869"/>
      <c r="D4960" s="823" t="s">
        <v>136</v>
      </c>
      <c r="E4960" s="826" t="s">
        <v>428</v>
      </c>
      <c r="F4960" s="1197">
        <v>12</v>
      </c>
      <c r="G4960" s="824">
        <f>VLOOKUP($D4960,VLP!$C$3:$F$191,3,0)</f>
        <v>15000</v>
      </c>
      <c r="H4960" s="824"/>
      <c r="I4960" s="824"/>
      <c r="J4960" s="824">
        <f>G4960*F4960</f>
        <v>180000</v>
      </c>
      <c r="K4960" s="824"/>
      <c r="L4960" s="824"/>
      <c r="M4960" s="828"/>
      <c r="N4960" s="816"/>
      <c r="O4960" s="816"/>
      <c r="P4960" s="816"/>
    </row>
    <row r="4961" spans="2:16" s="813" customFormat="1" ht="12">
      <c r="B4961" s="823"/>
      <c r="C4961" s="869"/>
      <c r="D4961" s="823" t="s">
        <v>90</v>
      </c>
      <c r="E4961" s="826" t="s">
        <v>91</v>
      </c>
      <c r="F4961" s="1197">
        <v>0.6</v>
      </c>
      <c r="G4961" s="824">
        <f>VLOOKUP($D4961,VLP!$C$3:$F$191,3,0)</f>
        <v>10000</v>
      </c>
      <c r="H4961" s="824"/>
      <c r="I4961" s="824"/>
      <c r="J4961" s="824">
        <f>G4961*F4961</f>
        <v>6000</v>
      </c>
      <c r="K4961" s="824"/>
      <c r="L4961" s="824"/>
      <c r="M4961" s="828"/>
      <c r="N4961" s="816"/>
      <c r="O4961" s="816"/>
      <c r="P4961" s="816"/>
    </row>
    <row r="4962" spans="2:16" s="813" customFormat="1" ht="12">
      <c r="B4962" s="830"/>
      <c r="C4962" s="918"/>
      <c r="D4962" s="831" t="s">
        <v>2790</v>
      </c>
      <c r="E4962" s="832" t="s">
        <v>2540</v>
      </c>
      <c r="F4962" s="1198">
        <v>33.14</v>
      </c>
      <c r="G4962" s="834"/>
      <c r="H4962" s="834">
        <f>+_lg40</f>
        <v>315654.76973684208</v>
      </c>
      <c r="I4962" s="834"/>
      <c r="J4962" s="834"/>
      <c r="K4962" s="834">
        <f>H4962*F4962</f>
        <v>10460799.069078946</v>
      </c>
      <c r="L4962" s="834"/>
      <c r="M4962" s="828"/>
      <c r="N4962" s="816"/>
      <c r="O4962" s="816"/>
      <c r="P4962" s="816"/>
    </row>
    <row r="4963" spans="2:16" s="315" customFormat="1" ht="12">
      <c r="B4963" s="771"/>
      <c r="C4963" s="803"/>
      <c r="D4963" s="771" t="s">
        <v>7176</v>
      </c>
      <c r="E4963" s="282"/>
      <c r="F4963" s="1189"/>
      <c r="G4963" s="284"/>
      <c r="H4963" s="284"/>
      <c r="I4963" s="284"/>
      <c r="J4963" s="284"/>
      <c r="K4963" s="284"/>
      <c r="L4963" s="219">
        <f>SUM(L4964)</f>
        <v>3792058.1277384618</v>
      </c>
      <c r="M4963" s="612"/>
      <c r="N4963" s="290"/>
      <c r="O4963" s="290"/>
      <c r="P4963" s="290"/>
    </row>
    <row r="4964" spans="2:16" s="315" customFormat="1" ht="12">
      <c r="B4964" s="228" t="s">
        <v>1162</v>
      </c>
      <c r="C4964" s="920"/>
      <c r="D4964" s="227" t="s">
        <v>9491</v>
      </c>
      <c r="E4964" s="229" t="s">
        <v>2195</v>
      </c>
      <c r="F4964" s="1187">
        <v>4.1420000000000003</v>
      </c>
      <c r="G4964" s="231"/>
      <c r="H4964" s="231"/>
      <c r="I4964" s="231">
        <f>VLOOKUP($B4964,'GiaMTC TT13-QD1491'!$B$7:$T$908,19,0)</f>
        <v>915513.79230769235</v>
      </c>
      <c r="J4964" s="231"/>
      <c r="K4964" s="231"/>
      <c r="L4964" s="231">
        <f>F4964*I4964</f>
        <v>3792058.1277384618</v>
      </c>
      <c r="M4964" s="612"/>
      <c r="N4964" s="290"/>
      <c r="O4964" s="290"/>
      <c r="P4964" s="290"/>
    </row>
    <row r="4965" spans="2:16" s="813" customFormat="1" ht="12">
      <c r="C4965" s="925"/>
      <c r="E4965" s="816"/>
      <c r="F4965" s="1215"/>
      <c r="G4965" s="814"/>
      <c r="H4965" s="814"/>
      <c r="I4965" s="814"/>
      <c r="J4965" s="814"/>
      <c r="K4965" s="814"/>
      <c r="L4965" s="814"/>
      <c r="M4965" s="828"/>
      <c r="N4965" s="816"/>
      <c r="O4965" s="816"/>
      <c r="P4965" s="816"/>
    </row>
    <row r="4966" spans="2:16" s="813" customFormat="1" ht="12.75">
      <c r="B4966" s="812" t="s">
        <v>9532</v>
      </c>
      <c r="C4966" s="812" t="s">
        <v>9533</v>
      </c>
      <c r="F4966" s="1194"/>
      <c r="G4966" s="814"/>
      <c r="H4966" s="814"/>
      <c r="L4966" s="814"/>
      <c r="M4966" s="828"/>
      <c r="N4966" s="816"/>
      <c r="O4966" s="816"/>
      <c r="P4966" s="816"/>
    </row>
    <row r="4967" spans="2:16" s="813" customFormat="1" ht="12">
      <c r="B4967" s="915"/>
      <c r="F4967" s="1194"/>
      <c r="G4967" s="814"/>
      <c r="H4967" s="814"/>
      <c r="I4967" s="1748" t="s">
        <v>9255</v>
      </c>
      <c r="J4967" s="1748"/>
      <c r="K4967" s="1748"/>
      <c r="L4967" s="814"/>
      <c r="M4967" s="828"/>
      <c r="N4967" s="816"/>
      <c r="O4967" s="816"/>
      <c r="P4967" s="816"/>
    </row>
    <row r="4968" spans="2:16" s="813" customFormat="1" ht="12">
      <c r="B4968" s="1687" t="s">
        <v>438</v>
      </c>
      <c r="C4968" s="1687" t="s">
        <v>2538</v>
      </c>
      <c r="D4968" s="1687" t="s">
        <v>2539</v>
      </c>
      <c r="E4968" s="1673" t="s">
        <v>2787</v>
      </c>
      <c r="F4968" s="1726" t="s">
        <v>2788</v>
      </c>
      <c r="G4968" s="1683" t="s">
        <v>77</v>
      </c>
      <c r="H4968" s="1684"/>
      <c r="I4968" s="1685"/>
      <c r="J4968" s="1683" t="s">
        <v>2781</v>
      </c>
      <c r="K4968" s="1684"/>
      <c r="L4968" s="1685"/>
      <c r="M4968" s="916"/>
      <c r="N4968" s="917"/>
      <c r="O4968" s="917"/>
      <c r="P4968" s="816"/>
    </row>
    <row r="4969" spans="2:16" s="813" customFormat="1" ht="12">
      <c r="B4969" s="1689"/>
      <c r="C4969" s="1689"/>
      <c r="D4969" s="1689"/>
      <c r="E4969" s="1675"/>
      <c r="F4969" s="1727"/>
      <c r="G4969" s="817" t="s">
        <v>2554</v>
      </c>
      <c r="H4969" s="817" t="s">
        <v>2783</v>
      </c>
      <c r="I4969" s="817" t="s">
        <v>2784</v>
      </c>
      <c r="J4969" s="817" t="s">
        <v>2554</v>
      </c>
      <c r="K4969" s="817" t="s">
        <v>2783</v>
      </c>
      <c r="L4969" s="817" t="s">
        <v>2784</v>
      </c>
      <c r="M4969" s="828"/>
      <c r="N4969" s="816"/>
      <c r="O4969" s="816"/>
      <c r="P4969" s="816"/>
    </row>
    <row r="4970" spans="2:16" s="813" customFormat="1" ht="22.9" customHeight="1">
      <c r="B4970" s="840" t="s">
        <v>9534</v>
      </c>
      <c r="C4970" s="910" t="s">
        <v>9535</v>
      </c>
      <c r="D4970" s="820" t="s">
        <v>2792</v>
      </c>
      <c r="E4970" s="911"/>
      <c r="F4970" s="1212"/>
      <c r="G4970" s="821"/>
      <c r="H4970" s="821"/>
      <c r="I4970" s="821"/>
      <c r="J4970" s="821">
        <f>SUM(J4971:J4974)</f>
        <v>139950</v>
      </c>
      <c r="K4970" s="821"/>
      <c r="L4970" s="821"/>
      <c r="M4970" s="828" t="s">
        <v>2798</v>
      </c>
      <c r="N4970" s="825">
        <f>+J4970</f>
        <v>139950</v>
      </c>
      <c r="O4970" s="825">
        <f>K4975</f>
        <v>1720318.4950657894</v>
      </c>
      <c r="P4970" s="825">
        <f>+L4976</f>
        <v>623464.89256153849</v>
      </c>
    </row>
    <row r="4971" spans="2:16" s="813" customFormat="1" ht="12">
      <c r="B4971" s="823"/>
      <c r="C4971" s="869"/>
      <c r="D4971" s="823" t="s">
        <v>138</v>
      </c>
      <c r="E4971" s="826" t="s">
        <v>81</v>
      </c>
      <c r="F4971" s="1197">
        <v>0.9</v>
      </c>
      <c r="G4971" s="824">
        <f>VLOOKUP($D4971,VLP!$C$3:$F$191,3,0)</f>
        <v>38000</v>
      </c>
      <c r="H4971" s="824"/>
      <c r="I4971" s="824"/>
      <c r="J4971" s="824">
        <f>G4971*F4971</f>
        <v>34200</v>
      </c>
      <c r="K4971" s="824"/>
      <c r="L4971" s="824"/>
      <c r="M4971" s="828"/>
      <c r="N4971" s="816"/>
      <c r="O4971" s="816"/>
      <c r="P4971" s="816"/>
    </row>
    <row r="4972" spans="2:16" s="813" customFormat="1" ht="12">
      <c r="B4972" s="823"/>
      <c r="C4972" s="869"/>
      <c r="D4972" s="823" t="s">
        <v>188</v>
      </c>
      <c r="E4972" s="826" t="s">
        <v>81</v>
      </c>
      <c r="F4972" s="1197">
        <v>0.5</v>
      </c>
      <c r="G4972" s="824">
        <f>VLOOKUP($D4972,VLP!$C$3:$F$191,3,0)</f>
        <v>27500</v>
      </c>
      <c r="H4972" s="824"/>
      <c r="I4972" s="824"/>
      <c r="J4972" s="824">
        <f>G4972*F4972</f>
        <v>13750</v>
      </c>
      <c r="K4972" s="824"/>
      <c r="L4972" s="824"/>
      <c r="M4972" s="828"/>
      <c r="N4972" s="816"/>
      <c r="O4972" s="816"/>
      <c r="P4972" s="816"/>
    </row>
    <row r="4973" spans="2:16" s="813" customFormat="1" ht="12">
      <c r="B4973" s="823"/>
      <c r="C4973" s="869"/>
      <c r="D4973" s="823" t="s">
        <v>303</v>
      </c>
      <c r="E4973" s="826" t="s">
        <v>428</v>
      </c>
      <c r="F4973" s="1197">
        <v>11</v>
      </c>
      <c r="G4973" s="824">
        <f>VLOOKUP($D4973,VLP!$C$3:$F$191,3,0)</f>
        <v>8000</v>
      </c>
      <c r="H4973" s="824"/>
      <c r="I4973" s="824"/>
      <c r="J4973" s="824">
        <f>G4973*F4973</f>
        <v>88000</v>
      </c>
      <c r="K4973" s="824"/>
      <c r="L4973" s="824"/>
      <c r="M4973" s="828"/>
      <c r="N4973" s="816"/>
      <c r="O4973" s="816"/>
      <c r="P4973" s="816"/>
    </row>
    <row r="4974" spans="2:16" s="813" customFormat="1" ht="12">
      <c r="B4974" s="823"/>
      <c r="C4974" s="869"/>
      <c r="D4974" s="823" t="s">
        <v>90</v>
      </c>
      <c r="E4974" s="826" t="s">
        <v>91</v>
      </c>
      <c r="F4974" s="1197">
        <v>0.4</v>
      </c>
      <c r="G4974" s="824">
        <f>VLOOKUP($D4974,VLP!$C$3:$F$191,3,0)</f>
        <v>10000</v>
      </c>
      <c r="H4974" s="824"/>
      <c r="I4974" s="824"/>
      <c r="J4974" s="824">
        <f>G4974*F4974</f>
        <v>4000</v>
      </c>
      <c r="K4974" s="824"/>
      <c r="L4974" s="824"/>
      <c r="M4974" s="828"/>
      <c r="N4974" s="816"/>
      <c r="O4974" s="816"/>
      <c r="P4974" s="816"/>
    </row>
    <row r="4975" spans="2:16" s="813" customFormat="1" ht="12">
      <c r="B4975" s="830"/>
      <c r="C4975" s="918"/>
      <c r="D4975" s="831" t="s">
        <v>2790</v>
      </c>
      <c r="E4975" s="832" t="s">
        <v>2540</v>
      </c>
      <c r="F4975" s="1198">
        <v>5.45</v>
      </c>
      <c r="G4975" s="834"/>
      <c r="H4975" s="834">
        <f>+_lg40</f>
        <v>315654.76973684208</v>
      </c>
      <c r="I4975" s="834"/>
      <c r="J4975" s="834"/>
      <c r="K4975" s="834">
        <f>H4975*F4975</f>
        <v>1720318.4950657894</v>
      </c>
      <c r="L4975" s="834"/>
      <c r="M4975" s="828"/>
      <c r="N4975" s="816"/>
      <c r="O4975" s="816"/>
      <c r="P4975" s="816"/>
    </row>
    <row r="4976" spans="2:16" s="315" customFormat="1" ht="12">
      <c r="B4976" s="223"/>
      <c r="C4976" s="313"/>
      <c r="D4976" s="223" t="s">
        <v>7176</v>
      </c>
      <c r="E4976" s="217"/>
      <c r="F4976" s="1102"/>
      <c r="G4976" s="219"/>
      <c r="H4976" s="219"/>
      <c r="I4976" s="219"/>
      <c r="J4976" s="219"/>
      <c r="K4976" s="219"/>
      <c r="L4976" s="219">
        <f>SUM(L4977)</f>
        <v>623464.89256153849</v>
      </c>
      <c r="M4976" s="612"/>
      <c r="N4976" s="290"/>
      <c r="O4976" s="290"/>
      <c r="P4976" s="290"/>
    </row>
    <row r="4977" spans="2:16" s="315" customFormat="1" ht="12">
      <c r="B4977" s="223" t="s">
        <v>1162</v>
      </c>
      <c r="C4977" s="313"/>
      <c r="D4977" s="222" t="s">
        <v>9491</v>
      </c>
      <c r="E4977" s="217" t="s">
        <v>2195</v>
      </c>
      <c r="F4977" s="1102">
        <v>0.68100000000000005</v>
      </c>
      <c r="G4977" s="219"/>
      <c r="H4977" s="219"/>
      <c r="I4977" s="219">
        <f>VLOOKUP($B4977,'GiaMTC TT13-QD1491'!$B$7:$T$908,19,0)</f>
        <v>915513.79230769235</v>
      </c>
      <c r="J4977" s="219"/>
      <c r="K4977" s="219"/>
      <c r="L4977" s="219">
        <f>F4977*I4977</f>
        <v>623464.89256153849</v>
      </c>
      <c r="M4977" s="612"/>
      <c r="N4977" s="290"/>
      <c r="O4977" s="290"/>
      <c r="P4977" s="290"/>
    </row>
    <row r="4978" spans="2:16" s="813" customFormat="1" ht="12">
      <c r="B4978" s="840" t="s">
        <v>9536</v>
      </c>
      <c r="C4978" s="910" t="s">
        <v>9471</v>
      </c>
      <c r="D4978" s="820" t="s">
        <v>2792</v>
      </c>
      <c r="E4978" s="911"/>
      <c r="F4978" s="1212"/>
      <c r="G4978" s="821"/>
      <c r="H4978" s="821"/>
      <c r="I4978" s="821"/>
      <c r="J4978" s="821">
        <f>SUM(J4979:J4982)</f>
        <v>139950</v>
      </c>
      <c r="K4978" s="821"/>
      <c r="L4978" s="821"/>
      <c r="M4978" s="828" t="s">
        <v>2798</v>
      </c>
      <c r="N4978" s="825">
        <f>+J4978</f>
        <v>139950</v>
      </c>
      <c r="O4978" s="825">
        <f>K4983</f>
        <v>2108573.8618421052</v>
      </c>
      <c r="P4978" s="825">
        <f>+L4984</f>
        <v>765369.53036923078</v>
      </c>
    </row>
    <row r="4979" spans="2:16" s="813" customFormat="1" ht="12">
      <c r="B4979" s="823"/>
      <c r="C4979" s="869"/>
      <c r="D4979" s="823" t="s">
        <v>138</v>
      </c>
      <c r="E4979" s="826" t="s">
        <v>81</v>
      </c>
      <c r="F4979" s="1197">
        <v>0.9</v>
      </c>
      <c r="G4979" s="824">
        <f>VLOOKUP($D4979,VLP!$C$3:$F$191,3,0)</f>
        <v>38000</v>
      </c>
      <c r="H4979" s="824"/>
      <c r="I4979" s="824"/>
      <c r="J4979" s="824">
        <f>G4979*F4979</f>
        <v>34200</v>
      </c>
      <c r="K4979" s="824"/>
      <c r="L4979" s="824"/>
      <c r="M4979" s="828"/>
      <c r="N4979" s="816"/>
      <c r="O4979" s="816"/>
      <c r="P4979" s="816"/>
    </row>
    <row r="4980" spans="2:16" s="813" customFormat="1" ht="12">
      <c r="B4980" s="823"/>
      <c r="C4980" s="869"/>
      <c r="D4980" s="823" t="s">
        <v>188</v>
      </c>
      <c r="E4980" s="826" t="s">
        <v>81</v>
      </c>
      <c r="F4980" s="1197">
        <v>0.5</v>
      </c>
      <c r="G4980" s="824">
        <f>VLOOKUP($D4980,VLP!$C$3:$F$191,3,0)</f>
        <v>27500</v>
      </c>
      <c r="H4980" s="824"/>
      <c r="I4980" s="824"/>
      <c r="J4980" s="824">
        <f>G4980*F4980</f>
        <v>13750</v>
      </c>
      <c r="K4980" s="824"/>
      <c r="L4980" s="824"/>
      <c r="M4980" s="828"/>
      <c r="N4980" s="816"/>
      <c r="O4980" s="816"/>
      <c r="P4980" s="816"/>
    </row>
    <row r="4981" spans="2:16" s="813" customFormat="1" ht="12">
      <c r="B4981" s="823"/>
      <c r="C4981" s="869"/>
      <c r="D4981" s="823" t="s">
        <v>303</v>
      </c>
      <c r="E4981" s="826" t="s">
        <v>428</v>
      </c>
      <c r="F4981" s="1197">
        <v>11</v>
      </c>
      <c r="G4981" s="824">
        <f>VLOOKUP($D4981,VLP!$C$3:$F$191,3,0)</f>
        <v>8000</v>
      </c>
      <c r="H4981" s="824"/>
      <c r="I4981" s="824"/>
      <c r="J4981" s="824">
        <f>G4981*F4981</f>
        <v>88000</v>
      </c>
      <c r="K4981" s="824"/>
      <c r="L4981" s="824"/>
      <c r="M4981" s="828"/>
      <c r="N4981" s="816"/>
      <c r="O4981" s="816"/>
      <c r="P4981" s="816"/>
    </row>
    <row r="4982" spans="2:16" s="813" customFormat="1" ht="12">
      <c r="B4982" s="823"/>
      <c r="C4982" s="869"/>
      <c r="D4982" s="823" t="s">
        <v>90</v>
      </c>
      <c r="E4982" s="826" t="s">
        <v>91</v>
      </c>
      <c r="F4982" s="1197">
        <v>0.4</v>
      </c>
      <c r="G4982" s="824">
        <f>VLOOKUP($D4982,VLP!$C$3:$F$191,3,0)</f>
        <v>10000</v>
      </c>
      <c r="H4982" s="824"/>
      <c r="I4982" s="824"/>
      <c r="J4982" s="824">
        <f>G4982*F4982</f>
        <v>4000</v>
      </c>
      <c r="K4982" s="824"/>
      <c r="L4982" s="824"/>
      <c r="M4982" s="828"/>
      <c r="N4982" s="816"/>
      <c r="O4982" s="816"/>
      <c r="P4982" s="816"/>
    </row>
    <row r="4983" spans="2:16" s="813" customFormat="1" ht="12">
      <c r="B4983" s="830"/>
      <c r="C4983" s="918"/>
      <c r="D4983" s="831" t="s">
        <v>2790</v>
      </c>
      <c r="E4983" s="832" t="s">
        <v>2540</v>
      </c>
      <c r="F4983" s="1198">
        <v>6.68</v>
      </c>
      <c r="G4983" s="834"/>
      <c r="H4983" s="834">
        <f>+_lg40</f>
        <v>315654.76973684208</v>
      </c>
      <c r="I4983" s="834"/>
      <c r="J4983" s="834"/>
      <c r="K4983" s="834">
        <f>H4983*F4983</f>
        <v>2108573.8618421052</v>
      </c>
      <c r="L4983" s="834"/>
      <c r="M4983" s="828"/>
      <c r="N4983" s="816"/>
      <c r="O4983" s="816"/>
      <c r="P4983" s="816"/>
    </row>
    <row r="4984" spans="2:16" s="315" customFormat="1" ht="12">
      <c r="B4984" s="223"/>
      <c r="C4984" s="313"/>
      <c r="D4984" s="223" t="s">
        <v>7176</v>
      </c>
      <c r="E4984" s="217"/>
      <c r="F4984" s="1102"/>
      <c r="G4984" s="219"/>
      <c r="H4984" s="219"/>
      <c r="I4984" s="219"/>
      <c r="J4984" s="219"/>
      <c r="K4984" s="219"/>
      <c r="L4984" s="219">
        <f>SUM(L4985)</f>
        <v>765369.53036923078</v>
      </c>
      <c r="M4984" s="612"/>
      <c r="N4984" s="290"/>
      <c r="O4984" s="290"/>
      <c r="P4984" s="290"/>
    </row>
    <row r="4985" spans="2:16" s="315" customFormat="1" ht="12">
      <c r="B4985" s="223" t="s">
        <v>1162</v>
      </c>
      <c r="C4985" s="313"/>
      <c r="D4985" s="222" t="s">
        <v>9491</v>
      </c>
      <c r="E4985" s="217" t="s">
        <v>2195</v>
      </c>
      <c r="F4985" s="1102">
        <v>0.83599999999999997</v>
      </c>
      <c r="G4985" s="219"/>
      <c r="H4985" s="219"/>
      <c r="I4985" s="219">
        <f>VLOOKUP($B4985,'GiaMTC TT13-QD1491'!$B$7:$T$908,19,0)</f>
        <v>915513.79230769235</v>
      </c>
      <c r="J4985" s="219"/>
      <c r="K4985" s="219"/>
      <c r="L4985" s="219">
        <f>F4985*I4985</f>
        <v>765369.53036923078</v>
      </c>
      <c r="M4985" s="612"/>
      <c r="N4985" s="290"/>
      <c r="O4985" s="290"/>
      <c r="P4985" s="290"/>
    </row>
    <row r="4986" spans="2:16" s="813" customFormat="1" ht="12">
      <c r="B4986" s="840" t="s">
        <v>9537</v>
      </c>
      <c r="C4986" s="910" t="s">
        <v>9538</v>
      </c>
      <c r="D4986" s="820" t="s">
        <v>2792</v>
      </c>
      <c r="E4986" s="911"/>
      <c r="F4986" s="1212"/>
      <c r="G4986" s="821"/>
      <c r="H4986" s="821"/>
      <c r="I4986" s="821"/>
      <c r="J4986" s="821">
        <f>SUM(J4987:J4990)</f>
        <v>146500</v>
      </c>
      <c r="K4986" s="821"/>
      <c r="L4986" s="821"/>
      <c r="M4986" s="828" t="s">
        <v>2798</v>
      </c>
      <c r="N4986" s="825">
        <f>+J4986</f>
        <v>146500</v>
      </c>
      <c r="O4986" s="825">
        <f>K4991</f>
        <v>2553647.0871710526</v>
      </c>
      <c r="P4986" s="825">
        <f>+L4992</f>
        <v>925584.44402307691</v>
      </c>
    </row>
    <row r="4987" spans="2:16" s="813" customFormat="1" ht="12">
      <c r="B4987" s="823"/>
      <c r="C4987" s="869"/>
      <c r="D4987" s="823" t="s">
        <v>138</v>
      </c>
      <c r="E4987" s="826" t="s">
        <v>81</v>
      </c>
      <c r="F4987" s="1197">
        <v>1</v>
      </c>
      <c r="G4987" s="824">
        <f>VLOOKUP($D4987,VLP!$C$3:$F$191,3,0)</f>
        <v>38000</v>
      </c>
      <c r="H4987" s="824"/>
      <c r="I4987" s="824"/>
      <c r="J4987" s="824">
        <f>G4987*F4987</f>
        <v>38000</v>
      </c>
      <c r="K4987" s="824"/>
      <c r="L4987" s="824"/>
      <c r="M4987" s="828"/>
      <c r="N4987" s="816"/>
      <c r="O4987" s="816"/>
      <c r="P4987" s="816"/>
    </row>
    <row r="4988" spans="2:16" s="813" customFormat="1" ht="12">
      <c r="B4988" s="823"/>
      <c r="C4988" s="869"/>
      <c r="D4988" s="823" t="s">
        <v>188</v>
      </c>
      <c r="E4988" s="826" t="s">
        <v>81</v>
      </c>
      <c r="F4988" s="1197">
        <v>0.6</v>
      </c>
      <c r="G4988" s="824">
        <f>VLOOKUP($D4988,VLP!$C$3:$F$191,3,0)</f>
        <v>27500</v>
      </c>
      <c r="H4988" s="824"/>
      <c r="I4988" s="824"/>
      <c r="J4988" s="824">
        <f>G4988*F4988</f>
        <v>16500</v>
      </c>
      <c r="K4988" s="824"/>
      <c r="L4988" s="824"/>
      <c r="M4988" s="828"/>
      <c r="N4988" s="816"/>
      <c r="O4988" s="816"/>
      <c r="P4988" s="816"/>
    </row>
    <row r="4989" spans="2:16" s="813" customFormat="1" ht="12">
      <c r="B4989" s="823"/>
      <c r="C4989" s="869"/>
      <c r="D4989" s="823" t="s">
        <v>303</v>
      </c>
      <c r="E4989" s="826" t="s">
        <v>428</v>
      </c>
      <c r="F4989" s="1197">
        <v>11</v>
      </c>
      <c r="G4989" s="824">
        <f>VLOOKUP($D4989,VLP!$C$3:$F$191,3,0)</f>
        <v>8000</v>
      </c>
      <c r="H4989" s="824"/>
      <c r="I4989" s="824"/>
      <c r="J4989" s="824">
        <f>G4989*F4989</f>
        <v>88000</v>
      </c>
      <c r="K4989" s="824"/>
      <c r="L4989" s="824"/>
      <c r="M4989" s="828"/>
      <c r="N4989" s="816"/>
      <c r="O4989" s="816"/>
      <c r="P4989" s="816"/>
    </row>
    <row r="4990" spans="2:16" s="813" customFormat="1" ht="12">
      <c r="B4990" s="823"/>
      <c r="C4990" s="869"/>
      <c r="D4990" s="823" t="s">
        <v>90</v>
      </c>
      <c r="E4990" s="826" t="s">
        <v>91</v>
      </c>
      <c r="F4990" s="1197">
        <v>0.4</v>
      </c>
      <c r="G4990" s="824">
        <f>VLOOKUP($D4990,VLP!$C$3:$F$191,3,0)</f>
        <v>10000</v>
      </c>
      <c r="H4990" s="824"/>
      <c r="I4990" s="824"/>
      <c r="J4990" s="824">
        <f>G4990*F4990</f>
        <v>4000</v>
      </c>
      <c r="K4990" s="824"/>
      <c r="L4990" s="824"/>
      <c r="M4990" s="828"/>
      <c r="N4990" s="816"/>
      <c r="O4990" s="816"/>
      <c r="P4990" s="816"/>
    </row>
    <row r="4991" spans="2:16" s="813" customFormat="1" ht="12">
      <c r="B4991" s="830"/>
      <c r="C4991" s="918"/>
      <c r="D4991" s="831" t="s">
        <v>2790</v>
      </c>
      <c r="E4991" s="832" t="s">
        <v>2540</v>
      </c>
      <c r="F4991" s="1198">
        <v>8.09</v>
      </c>
      <c r="G4991" s="834"/>
      <c r="H4991" s="834">
        <f>+_lg40</f>
        <v>315654.76973684208</v>
      </c>
      <c r="I4991" s="834"/>
      <c r="J4991" s="834"/>
      <c r="K4991" s="834">
        <f>H4991*F4991</f>
        <v>2553647.0871710526</v>
      </c>
      <c r="L4991" s="834"/>
      <c r="M4991" s="828"/>
      <c r="N4991" s="816"/>
      <c r="O4991" s="816"/>
      <c r="P4991" s="816"/>
    </row>
    <row r="4992" spans="2:16" s="315" customFormat="1" ht="12">
      <c r="B4992" s="223"/>
      <c r="C4992" s="313"/>
      <c r="D4992" s="223" t="s">
        <v>7176</v>
      </c>
      <c r="E4992" s="217"/>
      <c r="F4992" s="1102"/>
      <c r="G4992" s="219"/>
      <c r="H4992" s="219"/>
      <c r="I4992" s="219"/>
      <c r="J4992" s="219"/>
      <c r="K4992" s="219"/>
      <c r="L4992" s="219">
        <f>SUM(L4993)</f>
        <v>925584.44402307691</v>
      </c>
      <c r="M4992" s="612"/>
      <c r="N4992" s="290"/>
      <c r="O4992" s="290"/>
      <c r="P4992" s="290"/>
    </row>
    <row r="4993" spans="2:16" s="315" customFormat="1" ht="12">
      <c r="B4993" s="223" t="s">
        <v>1162</v>
      </c>
      <c r="C4993" s="313"/>
      <c r="D4993" s="222" t="s">
        <v>9491</v>
      </c>
      <c r="E4993" s="217" t="s">
        <v>2195</v>
      </c>
      <c r="F4993" s="1102">
        <v>1.0109999999999999</v>
      </c>
      <c r="G4993" s="219"/>
      <c r="H4993" s="219"/>
      <c r="I4993" s="219">
        <f>VLOOKUP($B4993,'GiaMTC TT13-QD1491'!$B$7:$T$908,19,0)</f>
        <v>915513.79230769235</v>
      </c>
      <c r="J4993" s="219"/>
      <c r="K4993" s="219"/>
      <c r="L4993" s="219">
        <f>F4993*I4993</f>
        <v>925584.44402307691</v>
      </c>
      <c r="M4993" s="612"/>
      <c r="N4993" s="290"/>
      <c r="O4993" s="290"/>
      <c r="P4993" s="290"/>
    </row>
    <row r="4994" spans="2:16" s="813" customFormat="1" ht="12">
      <c r="B4994" s="840" t="s">
        <v>9539</v>
      </c>
      <c r="C4994" s="910" t="s">
        <v>9475</v>
      </c>
      <c r="D4994" s="820" t="s">
        <v>2792</v>
      </c>
      <c r="E4994" s="911"/>
      <c r="F4994" s="1212"/>
      <c r="G4994" s="821"/>
      <c r="H4994" s="821"/>
      <c r="I4994" s="821"/>
      <c r="J4994" s="821">
        <f>SUM(J4995:J4998)</f>
        <v>146500</v>
      </c>
      <c r="K4994" s="821"/>
      <c r="L4994" s="821"/>
      <c r="M4994" s="828" t="s">
        <v>2798</v>
      </c>
      <c r="N4994" s="825">
        <f>+J4994</f>
        <v>146500</v>
      </c>
      <c r="O4994" s="825">
        <f>K4999</f>
        <v>2970311.383223684</v>
      </c>
      <c r="P4994" s="825">
        <f>+L5000</f>
        <v>1076644.2197538461</v>
      </c>
    </row>
    <row r="4995" spans="2:16" s="813" customFormat="1" ht="12">
      <c r="B4995" s="823"/>
      <c r="C4995" s="869"/>
      <c r="D4995" s="823" t="s">
        <v>138</v>
      </c>
      <c r="E4995" s="826" t="s">
        <v>81</v>
      </c>
      <c r="F4995" s="1197">
        <v>1</v>
      </c>
      <c r="G4995" s="824">
        <f>VLOOKUP($D4995,VLP!$C$3:$F$191,3,0)</f>
        <v>38000</v>
      </c>
      <c r="H4995" s="824"/>
      <c r="I4995" s="824"/>
      <c r="J4995" s="824">
        <f>G4995*F4995</f>
        <v>38000</v>
      </c>
      <c r="K4995" s="824"/>
      <c r="L4995" s="824"/>
      <c r="M4995" s="828"/>
      <c r="N4995" s="816"/>
      <c r="O4995" s="816"/>
      <c r="P4995" s="816"/>
    </row>
    <row r="4996" spans="2:16" s="813" customFormat="1" ht="12">
      <c r="B4996" s="823"/>
      <c r="C4996" s="869"/>
      <c r="D4996" s="823" t="s">
        <v>188</v>
      </c>
      <c r="E4996" s="826" t="s">
        <v>81</v>
      </c>
      <c r="F4996" s="1197">
        <v>0.6</v>
      </c>
      <c r="G4996" s="824">
        <f>VLOOKUP($D4996,VLP!$C$3:$F$191,3,0)</f>
        <v>27500</v>
      </c>
      <c r="H4996" s="824"/>
      <c r="I4996" s="824"/>
      <c r="J4996" s="824">
        <f>G4996*F4996</f>
        <v>16500</v>
      </c>
      <c r="K4996" s="824"/>
      <c r="L4996" s="824"/>
      <c r="M4996" s="828"/>
      <c r="N4996" s="816"/>
      <c r="O4996" s="816"/>
      <c r="P4996" s="816"/>
    </row>
    <row r="4997" spans="2:16" s="813" customFormat="1" ht="12">
      <c r="B4997" s="823"/>
      <c r="C4997" s="869"/>
      <c r="D4997" s="823" t="s">
        <v>303</v>
      </c>
      <c r="E4997" s="826" t="s">
        <v>428</v>
      </c>
      <c r="F4997" s="1197">
        <v>11</v>
      </c>
      <c r="G4997" s="824">
        <f>VLOOKUP($D4997,VLP!$C$3:$F$191,3,0)</f>
        <v>8000</v>
      </c>
      <c r="H4997" s="824"/>
      <c r="I4997" s="824"/>
      <c r="J4997" s="824">
        <f>G4997*F4997</f>
        <v>88000</v>
      </c>
      <c r="K4997" s="824"/>
      <c r="L4997" s="824"/>
      <c r="M4997" s="828"/>
      <c r="N4997" s="816"/>
      <c r="O4997" s="816"/>
      <c r="P4997" s="816"/>
    </row>
    <row r="4998" spans="2:16" s="813" customFormat="1" ht="12">
      <c r="B4998" s="823"/>
      <c r="C4998" s="869"/>
      <c r="D4998" s="823" t="s">
        <v>90</v>
      </c>
      <c r="E4998" s="826" t="s">
        <v>91</v>
      </c>
      <c r="F4998" s="1197">
        <v>0.4</v>
      </c>
      <c r="G4998" s="824">
        <f>VLOOKUP($D4998,VLP!$C$3:$F$191,3,0)</f>
        <v>10000</v>
      </c>
      <c r="H4998" s="824"/>
      <c r="I4998" s="824"/>
      <c r="J4998" s="824">
        <f>G4998*F4998</f>
        <v>4000</v>
      </c>
      <c r="K4998" s="824"/>
      <c r="L4998" s="824"/>
      <c r="M4998" s="828"/>
      <c r="N4998" s="816"/>
      <c r="O4998" s="816"/>
      <c r="P4998" s="816"/>
    </row>
    <row r="4999" spans="2:16" s="813" customFormat="1" ht="12">
      <c r="B4999" s="830"/>
      <c r="C4999" s="918"/>
      <c r="D4999" s="831" t="s">
        <v>2790</v>
      </c>
      <c r="E4999" s="832" t="s">
        <v>2540</v>
      </c>
      <c r="F4999" s="1198">
        <v>9.41</v>
      </c>
      <c r="G4999" s="834"/>
      <c r="H4999" s="834">
        <f>+_lg40</f>
        <v>315654.76973684208</v>
      </c>
      <c r="I4999" s="834"/>
      <c r="J4999" s="834"/>
      <c r="K4999" s="834">
        <f>H4999*F4999</f>
        <v>2970311.383223684</v>
      </c>
      <c r="L4999" s="834"/>
      <c r="M4999" s="828"/>
      <c r="N4999" s="816"/>
      <c r="O4999" s="816"/>
      <c r="P4999" s="816"/>
    </row>
    <row r="5000" spans="2:16" s="315" customFormat="1" ht="12">
      <c r="B5000" s="223"/>
      <c r="C5000" s="313"/>
      <c r="D5000" s="223" t="s">
        <v>7176</v>
      </c>
      <c r="E5000" s="217"/>
      <c r="F5000" s="1102"/>
      <c r="G5000" s="219"/>
      <c r="H5000" s="219"/>
      <c r="I5000" s="219"/>
      <c r="J5000" s="219"/>
      <c r="K5000" s="219"/>
      <c r="L5000" s="219">
        <f>SUM(L5001)</f>
        <v>1076644.2197538461</v>
      </c>
      <c r="M5000" s="612"/>
      <c r="N5000" s="290"/>
      <c r="O5000" s="290"/>
      <c r="P5000" s="290"/>
    </row>
    <row r="5001" spans="2:16" s="315" customFormat="1" ht="12">
      <c r="B5001" s="223" t="s">
        <v>1162</v>
      </c>
      <c r="C5001" s="313"/>
      <c r="D5001" s="222" t="s">
        <v>9491</v>
      </c>
      <c r="E5001" s="217" t="s">
        <v>2195</v>
      </c>
      <c r="F5001" s="1102">
        <v>1.1759999999999999</v>
      </c>
      <c r="G5001" s="219"/>
      <c r="H5001" s="219"/>
      <c r="I5001" s="219">
        <f>VLOOKUP($B5001,'GiaMTC TT13-QD1491'!$B$7:$T$908,19,0)</f>
        <v>915513.79230769235</v>
      </c>
      <c r="J5001" s="219"/>
      <c r="K5001" s="219"/>
      <c r="L5001" s="219">
        <f>F5001*I5001</f>
        <v>1076644.2197538461</v>
      </c>
      <c r="M5001" s="612"/>
      <c r="N5001" s="290"/>
      <c r="O5001" s="290"/>
      <c r="P5001" s="290"/>
    </row>
    <row r="5002" spans="2:16" s="813" customFormat="1" ht="12">
      <c r="B5002" s="840" t="s">
        <v>9540</v>
      </c>
      <c r="C5002" s="910" t="s">
        <v>9477</v>
      </c>
      <c r="D5002" s="820" t="s">
        <v>2792</v>
      </c>
      <c r="E5002" s="911"/>
      <c r="F5002" s="1212"/>
      <c r="G5002" s="821"/>
      <c r="H5002" s="821"/>
      <c r="I5002" s="821"/>
      <c r="J5002" s="821">
        <f>SUM(J5003:J5006)</f>
        <v>159600</v>
      </c>
      <c r="K5002" s="821"/>
      <c r="L5002" s="821"/>
      <c r="M5002" s="828" t="s">
        <v>2798</v>
      </c>
      <c r="N5002" s="825">
        <f>+J5002</f>
        <v>159600</v>
      </c>
      <c r="O5002" s="825">
        <f>K5007</f>
        <v>3803639.9753289474</v>
      </c>
      <c r="P5002" s="825">
        <f>+L5008</f>
        <v>1378763.7712153846</v>
      </c>
    </row>
    <row r="5003" spans="2:16" s="813" customFormat="1" ht="12">
      <c r="B5003" s="823"/>
      <c r="C5003" s="869"/>
      <c r="D5003" s="823" t="s">
        <v>138</v>
      </c>
      <c r="E5003" s="826" t="s">
        <v>81</v>
      </c>
      <c r="F5003" s="1197">
        <v>1.2</v>
      </c>
      <c r="G5003" s="824">
        <f>VLOOKUP($D5003,VLP!$C$3:$F$191,3,0)</f>
        <v>38000</v>
      </c>
      <c r="H5003" s="824"/>
      <c r="I5003" s="824"/>
      <c r="J5003" s="824">
        <f>G5003*F5003</f>
        <v>45600</v>
      </c>
      <c r="K5003" s="824"/>
      <c r="L5003" s="824"/>
      <c r="M5003" s="828"/>
      <c r="N5003" s="816"/>
      <c r="O5003" s="816"/>
      <c r="P5003" s="816"/>
    </row>
    <row r="5004" spans="2:16" s="813" customFormat="1" ht="12">
      <c r="B5004" s="823"/>
      <c r="C5004" s="869"/>
      <c r="D5004" s="823" t="s">
        <v>188</v>
      </c>
      <c r="E5004" s="826" t="s">
        <v>81</v>
      </c>
      <c r="F5004" s="1197">
        <v>0.8</v>
      </c>
      <c r="G5004" s="824">
        <f>VLOOKUP($D5004,VLP!$C$3:$F$191,3,0)</f>
        <v>27500</v>
      </c>
      <c r="H5004" s="824"/>
      <c r="I5004" s="824"/>
      <c r="J5004" s="824">
        <f>G5004*F5004</f>
        <v>22000</v>
      </c>
      <c r="K5004" s="824"/>
      <c r="L5004" s="824"/>
      <c r="M5004" s="828"/>
      <c r="N5004" s="816"/>
      <c r="O5004" s="816"/>
      <c r="P5004" s="816"/>
    </row>
    <row r="5005" spans="2:16" s="813" customFormat="1" ht="12">
      <c r="B5005" s="823"/>
      <c r="C5005" s="869"/>
      <c r="D5005" s="823" t="s">
        <v>303</v>
      </c>
      <c r="E5005" s="826" t="s">
        <v>428</v>
      </c>
      <c r="F5005" s="1197">
        <v>11</v>
      </c>
      <c r="G5005" s="824">
        <f>VLOOKUP($D5005,VLP!$C$3:$F$191,3,0)</f>
        <v>8000</v>
      </c>
      <c r="H5005" s="824"/>
      <c r="I5005" s="824"/>
      <c r="J5005" s="824">
        <f>G5005*F5005</f>
        <v>88000</v>
      </c>
      <c r="K5005" s="824"/>
      <c r="L5005" s="824"/>
      <c r="M5005" s="828"/>
      <c r="N5005" s="816"/>
      <c r="O5005" s="816"/>
      <c r="P5005" s="816"/>
    </row>
    <row r="5006" spans="2:16" s="813" customFormat="1" ht="12">
      <c r="B5006" s="823"/>
      <c r="C5006" s="869"/>
      <c r="D5006" s="823" t="s">
        <v>90</v>
      </c>
      <c r="E5006" s="826" t="s">
        <v>91</v>
      </c>
      <c r="F5006" s="1197">
        <v>0.4</v>
      </c>
      <c r="G5006" s="824">
        <f>VLOOKUP($D5006,VLP!$C$3:$F$191,3,0)</f>
        <v>10000</v>
      </c>
      <c r="H5006" s="824"/>
      <c r="I5006" s="824"/>
      <c r="J5006" s="824">
        <f>G5006*F5006</f>
        <v>4000</v>
      </c>
      <c r="K5006" s="824"/>
      <c r="L5006" s="824"/>
      <c r="M5006" s="828"/>
      <c r="N5006" s="816"/>
      <c r="O5006" s="816"/>
      <c r="P5006" s="816"/>
    </row>
    <row r="5007" spans="2:16" s="813" customFormat="1" ht="12">
      <c r="B5007" s="830"/>
      <c r="C5007" s="918"/>
      <c r="D5007" s="831" t="s">
        <v>2790</v>
      </c>
      <c r="E5007" s="832" t="s">
        <v>2540</v>
      </c>
      <c r="F5007" s="1198">
        <v>12.05</v>
      </c>
      <c r="G5007" s="834"/>
      <c r="H5007" s="834">
        <f>+_lg40</f>
        <v>315654.76973684208</v>
      </c>
      <c r="I5007" s="834"/>
      <c r="J5007" s="834"/>
      <c r="K5007" s="834">
        <f>H5007*F5007</f>
        <v>3803639.9753289474</v>
      </c>
      <c r="L5007" s="834"/>
      <c r="M5007" s="828"/>
      <c r="N5007" s="816"/>
      <c r="O5007" s="816"/>
      <c r="P5007" s="816"/>
    </row>
    <row r="5008" spans="2:16" s="315" customFormat="1" ht="12">
      <c r="B5008" s="223"/>
      <c r="C5008" s="313"/>
      <c r="D5008" s="223" t="s">
        <v>7176</v>
      </c>
      <c r="E5008" s="217"/>
      <c r="F5008" s="1102"/>
      <c r="G5008" s="219"/>
      <c r="H5008" s="219"/>
      <c r="I5008" s="219"/>
      <c r="J5008" s="219"/>
      <c r="K5008" s="219"/>
      <c r="L5008" s="219">
        <f>SUM(L5009)</f>
        <v>1378763.7712153846</v>
      </c>
      <c r="M5008" s="612"/>
      <c r="N5008" s="290"/>
      <c r="O5008" s="290"/>
      <c r="P5008" s="290"/>
    </row>
    <row r="5009" spans="2:16" s="315" customFormat="1" ht="12">
      <c r="B5009" s="223" t="s">
        <v>1162</v>
      </c>
      <c r="C5009" s="313"/>
      <c r="D5009" s="222" t="s">
        <v>9491</v>
      </c>
      <c r="E5009" s="217" t="s">
        <v>2195</v>
      </c>
      <c r="F5009" s="1102">
        <v>1.506</v>
      </c>
      <c r="G5009" s="219"/>
      <c r="H5009" s="219"/>
      <c r="I5009" s="219">
        <f>VLOOKUP($B5009,'GiaMTC TT13-QD1491'!$B$7:$T$908,19,0)</f>
        <v>915513.79230769235</v>
      </c>
      <c r="J5009" s="219"/>
      <c r="K5009" s="219"/>
      <c r="L5009" s="219">
        <f>F5009*I5009</f>
        <v>1378763.7712153846</v>
      </c>
      <c r="M5009" s="612"/>
      <c r="N5009" s="290"/>
      <c r="O5009" s="290"/>
      <c r="P5009" s="290"/>
    </row>
    <row r="5010" spans="2:16" s="813" customFormat="1" ht="12">
      <c r="B5010" s="840" t="s">
        <v>9541</v>
      </c>
      <c r="C5010" s="910" t="s">
        <v>9479</v>
      </c>
      <c r="D5010" s="820" t="s">
        <v>2792</v>
      </c>
      <c r="E5010" s="911"/>
      <c r="F5010" s="1212"/>
      <c r="G5010" s="821"/>
      <c r="H5010" s="821"/>
      <c r="I5010" s="821"/>
      <c r="J5010" s="821">
        <f>SUM(J5011:J5014)</f>
        <v>457000</v>
      </c>
      <c r="K5010" s="821"/>
      <c r="L5010" s="821"/>
      <c r="M5010" s="828" t="s">
        <v>2798</v>
      </c>
      <c r="N5010" s="825">
        <f>+J5010</f>
        <v>457000</v>
      </c>
      <c r="O5010" s="825">
        <f>K5015</f>
        <v>5312469.7746710517</v>
      </c>
      <c r="P5010" s="825">
        <f>+L5016</f>
        <v>1926241.0190153848</v>
      </c>
    </row>
    <row r="5011" spans="2:16" s="813" customFormat="1" ht="12">
      <c r="B5011" s="823"/>
      <c r="C5011" s="869"/>
      <c r="D5011" s="823" t="s">
        <v>138</v>
      </c>
      <c r="E5011" s="826" t="s">
        <v>81</v>
      </c>
      <c r="F5011" s="1197">
        <v>9</v>
      </c>
      <c r="G5011" s="824">
        <f>VLOOKUP($D5011,VLP!$C$3:$F$191,3,0)</f>
        <v>38000</v>
      </c>
      <c r="H5011" s="824"/>
      <c r="I5011" s="824"/>
      <c r="J5011" s="824">
        <f>G5011*F5011</f>
        <v>342000</v>
      </c>
      <c r="K5011" s="824"/>
      <c r="L5011" s="824"/>
      <c r="M5011" s="828"/>
      <c r="N5011" s="816"/>
      <c r="O5011" s="816"/>
      <c r="P5011" s="816"/>
    </row>
    <row r="5012" spans="2:16" s="813" customFormat="1" ht="12">
      <c r="B5012" s="823"/>
      <c r="C5012" s="869"/>
      <c r="D5012" s="823" t="s">
        <v>188</v>
      </c>
      <c r="E5012" s="826" t="s">
        <v>81</v>
      </c>
      <c r="F5012" s="1197">
        <v>0.8</v>
      </c>
      <c r="G5012" s="824">
        <f>VLOOKUP($D5012,VLP!$C$3:$F$191,3,0)</f>
        <v>27500</v>
      </c>
      <c r="H5012" s="824"/>
      <c r="I5012" s="824"/>
      <c r="J5012" s="824">
        <f>G5012*F5012</f>
        <v>22000</v>
      </c>
      <c r="K5012" s="824"/>
      <c r="L5012" s="824"/>
      <c r="M5012" s="828"/>
      <c r="N5012" s="816"/>
      <c r="O5012" s="816"/>
      <c r="P5012" s="816"/>
    </row>
    <row r="5013" spans="2:16" s="813" customFormat="1" ht="12">
      <c r="B5013" s="823"/>
      <c r="C5013" s="869"/>
      <c r="D5013" s="823" t="s">
        <v>303</v>
      </c>
      <c r="E5013" s="826" t="s">
        <v>428</v>
      </c>
      <c r="F5013" s="1197">
        <v>11</v>
      </c>
      <c r="G5013" s="824">
        <f>VLOOKUP($D5013,VLP!$C$3:$F$191,3,0)</f>
        <v>8000</v>
      </c>
      <c r="H5013" s="824"/>
      <c r="I5013" s="824"/>
      <c r="J5013" s="824">
        <f>G5013*F5013</f>
        <v>88000</v>
      </c>
      <c r="K5013" s="824"/>
      <c r="L5013" s="824"/>
      <c r="M5013" s="828"/>
      <c r="N5013" s="816"/>
      <c r="O5013" s="816"/>
      <c r="P5013" s="816"/>
    </row>
    <row r="5014" spans="2:16" s="813" customFormat="1" ht="12">
      <c r="B5014" s="823"/>
      <c r="C5014" s="869"/>
      <c r="D5014" s="823" t="s">
        <v>90</v>
      </c>
      <c r="E5014" s="826" t="s">
        <v>91</v>
      </c>
      <c r="F5014" s="1197">
        <v>0.5</v>
      </c>
      <c r="G5014" s="824">
        <f>VLOOKUP($D5014,VLP!$C$3:$F$191,3,0)</f>
        <v>10000</v>
      </c>
      <c r="H5014" s="824"/>
      <c r="I5014" s="824"/>
      <c r="J5014" s="824">
        <f>G5014*F5014</f>
        <v>5000</v>
      </c>
      <c r="K5014" s="824"/>
      <c r="L5014" s="824"/>
      <c r="M5014" s="828"/>
      <c r="N5014" s="816"/>
      <c r="O5014" s="816"/>
      <c r="P5014" s="816"/>
    </row>
    <row r="5015" spans="2:16" s="813" customFormat="1" ht="12">
      <c r="B5015" s="830"/>
      <c r="C5015" s="918"/>
      <c r="D5015" s="831" t="s">
        <v>2790</v>
      </c>
      <c r="E5015" s="832" t="s">
        <v>2540</v>
      </c>
      <c r="F5015" s="1198">
        <v>16.829999999999998</v>
      </c>
      <c r="G5015" s="834"/>
      <c r="H5015" s="834">
        <f>+_lg40</f>
        <v>315654.76973684208</v>
      </c>
      <c r="I5015" s="834"/>
      <c r="J5015" s="834"/>
      <c r="K5015" s="834">
        <f>H5015*F5015</f>
        <v>5312469.7746710517</v>
      </c>
      <c r="L5015" s="834"/>
      <c r="M5015" s="828"/>
      <c r="N5015" s="816"/>
      <c r="O5015" s="816"/>
      <c r="P5015" s="816"/>
    </row>
    <row r="5016" spans="2:16" s="315" customFormat="1" ht="12">
      <c r="B5016" s="223"/>
      <c r="C5016" s="313"/>
      <c r="D5016" s="223" t="s">
        <v>7176</v>
      </c>
      <c r="E5016" s="217"/>
      <c r="F5016" s="1102"/>
      <c r="G5016" s="219"/>
      <c r="H5016" s="219"/>
      <c r="I5016" s="219"/>
      <c r="J5016" s="219"/>
      <c r="K5016" s="219"/>
      <c r="L5016" s="219">
        <f>SUM(L5017)</f>
        <v>1926241.0190153848</v>
      </c>
      <c r="M5016" s="612"/>
      <c r="N5016" s="290"/>
      <c r="O5016" s="290"/>
      <c r="P5016" s="290"/>
    </row>
    <row r="5017" spans="2:16" s="315" customFormat="1" ht="12">
      <c r="B5017" s="223" t="s">
        <v>1162</v>
      </c>
      <c r="C5017" s="313"/>
      <c r="D5017" s="222" t="s">
        <v>9491</v>
      </c>
      <c r="E5017" s="217" t="s">
        <v>2195</v>
      </c>
      <c r="F5017" s="1102">
        <v>2.1040000000000001</v>
      </c>
      <c r="G5017" s="219"/>
      <c r="H5017" s="219"/>
      <c r="I5017" s="219">
        <f>VLOOKUP($B5017,'GiaMTC TT13-QD1491'!$B$7:$T$908,19,0)</f>
        <v>915513.79230769235</v>
      </c>
      <c r="J5017" s="219"/>
      <c r="K5017" s="219"/>
      <c r="L5017" s="219">
        <f>F5017*I5017</f>
        <v>1926241.0190153848</v>
      </c>
      <c r="M5017" s="612"/>
      <c r="N5017" s="290"/>
      <c r="O5017" s="290"/>
      <c r="P5017" s="290"/>
    </row>
    <row r="5018" spans="2:16" s="813" customFormat="1" ht="12">
      <c r="B5018" s="840" t="s">
        <v>9542</v>
      </c>
      <c r="C5018" s="910" t="s">
        <v>9481</v>
      </c>
      <c r="D5018" s="820" t="s">
        <v>2792</v>
      </c>
      <c r="E5018" s="911"/>
      <c r="F5018" s="1212"/>
      <c r="G5018" s="821"/>
      <c r="H5018" s="821"/>
      <c r="I5018" s="821"/>
      <c r="J5018" s="821">
        <f>SUM(J5019:J5022)</f>
        <v>160600</v>
      </c>
      <c r="K5018" s="821"/>
      <c r="L5018" s="821"/>
      <c r="M5018" s="828" t="s">
        <v>2798</v>
      </c>
      <c r="N5018" s="825">
        <f>+J5018</f>
        <v>160600</v>
      </c>
      <c r="O5018" s="825">
        <f>K5023</f>
        <v>6562462.6628289465</v>
      </c>
      <c r="P5018" s="825">
        <f>+L5024</f>
        <v>2379420.3462076928</v>
      </c>
    </row>
    <row r="5019" spans="2:16" s="813" customFormat="1" ht="12">
      <c r="B5019" s="823"/>
      <c r="C5019" s="869"/>
      <c r="D5019" s="823" t="s">
        <v>138</v>
      </c>
      <c r="E5019" s="826" t="s">
        <v>81</v>
      </c>
      <c r="F5019" s="1197">
        <v>1.2</v>
      </c>
      <c r="G5019" s="824">
        <f>VLOOKUP($D5019,VLP!$C$3:$F$191,3,0)</f>
        <v>38000</v>
      </c>
      <c r="H5019" s="824"/>
      <c r="I5019" s="824"/>
      <c r="J5019" s="824">
        <f>G5019*F5019</f>
        <v>45600</v>
      </c>
      <c r="K5019" s="824"/>
      <c r="L5019" s="824"/>
      <c r="M5019" s="828"/>
      <c r="N5019" s="816"/>
      <c r="O5019" s="816"/>
      <c r="P5019" s="816"/>
    </row>
    <row r="5020" spans="2:16" s="813" customFormat="1" ht="12">
      <c r="B5020" s="823"/>
      <c r="C5020" s="869"/>
      <c r="D5020" s="823" t="s">
        <v>188</v>
      </c>
      <c r="E5020" s="826" t="s">
        <v>81</v>
      </c>
      <c r="F5020" s="1197">
        <v>0.8</v>
      </c>
      <c r="G5020" s="824">
        <f>VLOOKUP($D5020,VLP!$C$3:$F$191,3,0)</f>
        <v>27500</v>
      </c>
      <c r="H5020" s="824"/>
      <c r="I5020" s="824"/>
      <c r="J5020" s="824">
        <f>G5020*F5020</f>
        <v>22000</v>
      </c>
      <c r="K5020" s="824"/>
      <c r="L5020" s="824"/>
      <c r="M5020" s="828"/>
      <c r="N5020" s="816"/>
      <c r="O5020" s="816"/>
      <c r="P5020" s="816"/>
    </row>
    <row r="5021" spans="2:16" s="813" customFormat="1" ht="12">
      <c r="B5021" s="823"/>
      <c r="C5021" s="869"/>
      <c r="D5021" s="823" t="s">
        <v>303</v>
      </c>
      <c r="E5021" s="826" t="s">
        <v>428</v>
      </c>
      <c r="F5021" s="1197">
        <v>11</v>
      </c>
      <c r="G5021" s="824">
        <f>VLOOKUP($D5021,VLP!$C$3:$F$191,3,0)</f>
        <v>8000</v>
      </c>
      <c r="H5021" s="824"/>
      <c r="I5021" s="824"/>
      <c r="J5021" s="824">
        <f>G5021*F5021</f>
        <v>88000</v>
      </c>
      <c r="K5021" s="824"/>
      <c r="L5021" s="824"/>
      <c r="M5021" s="828"/>
      <c r="N5021" s="816"/>
      <c r="O5021" s="816"/>
      <c r="P5021" s="816"/>
    </row>
    <row r="5022" spans="2:16" s="813" customFormat="1" ht="12">
      <c r="B5022" s="823"/>
      <c r="C5022" s="869"/>
      <c r="D5022" s="823" t="s">
        <v>90</v>
      </c>
      <c r="E5022" s="826" t="s">
        <v>91</v>
      </c>
      <c r="F5022" s="1197">
        <v>0.5</v>
      </c>
      <c r="G5022" s="824">
        <f>VLOOKUP($D5022,VLP!$C$3:$F$191,3,0)</f>
        <v>10000</v>
      </c>
      <c r="H5022" s="824"/>
      <c r="I5022" s="824"/>
      <c r="J5022" s="824">
        <f>G5022*F5022</f>
        <v>5000</v>
      </c>
      <c r="K5022" s="824"/>
      <c r="L5022" s="824"/>
      <c r="M5022" s="828"/>
      <c r="N5022" s="816"/>
      <c r="O5022" s="816"/>
      <c r="P5022" s="816"/>
    </row>
    <row r="5023" spans="2:16" s="813" customFormat="1" ht="12">
      <c r="B5023" s="830"/>
      <c r="C5023" s="918"/>
      <c r="D5023" s="831" t="s">
        <v>2790</v>
      </c>
      <c r="E5023" s="832" t="s">
        <v>2540</v>
      </c>
      <c r="F5023" s="1198">
        <v>20.79</v>
      </c>
      <c r="G5023" s="834"/>
      <c r="H5023" s="834">
        <f>+_lg40</f>
        <v>315654.76973684208</v>
      </c>
      <c r="I5023" s="834"/>
      <c r="J5023" s="834"/>
      <c r="K5023" s="834">
        <f>H5023*F5023</f>
        <v>6562462.6628289465</v>
      </c>
      <c r="L5023" s="834"/>
      <c r="M5023" s="828"/>
      <c r="N5023" s="816"/>
      <c r="O5023" s="816"/>
      <c r="P5023" s="816"/>
    </row>
    <row r="5024" spans="2:16" s="315" customFormat="1" ht="12">
      <c r="B5024" s="223"/>
      <c r="C5024" s="313"/>
      <c r="D5024" s="223" t="s">
        <v>7176</v>
      </c>
      <c r="E5024" s="217"/>
      <c r="F5024" s="1102"/>
      <c r="G5024" s="219"/>
      <c r="H5024" s="219"/>
      <c r="I5024" s="219"/>
      <c r="J5024" s="219"/>
      <c r="K5024" s="219"/>
      <c r="L5024" s="219">
        <f>SUM(L5025)</f>
        <v>2379420.3462076928</v>
      </c>
      <c r="M5024" s="612"/>
      <c r="N5024" s="290"/>
      <c r="O5024" s="290"/>
      <c r="P5024" s="290"/>
    </row>
    <row r="5025" spans="2:16" s="315" customFormat="1" ht="12">
      <c r="B5025" s="223" t="s">
        <v>1162</v>
      </c>
      <c r="C5025" s="313"/>
      <c r="D5025" s="222" t="s">
        <v>9491</v>
      </c>
      <c r="E5025" s="217" t="s">
        <v>2195</v>
      </c>
      <c r="F5025" s="1102">
        <v>2.5990000000000002</v>
      </c>
      <c r="G5025" s="219"/>
      <c r="H5025" s="219"/>
      <c r="I5025" s="219">
        <f>VLOOKUP($B5025,'GiaMTC TT13-QD1491'!$B$7:$T$908,19,0)</f>
        <v>915513.79230769235</v>
      </c>
      <c r="J5025" s="219"/>
      <c r="K5025" s="219"/>
      <c r="L5025" s="219">
        <f>F5025*I5025</f>
        <v>2379420.3462076928</v>
      </c>
      <c r="M5025" s="612"/>
      <c r="N5025" s="290"/>
      <c r="O5025" s="290"/>
      <c r="P5025" s="290"/>
    </row>
    <row r="5026" spans="2:16" s="813" customFormat="1" ht="12">
      <c r="B5026" s="840" t="s">
        <v>9543</v>
      </c>
      <c r="C5026" s="910" t="s">
        <v>9483</v>
      </c>
      <c r="D5026" s="820" t="s">
        <v>2792</v>
      </c>
      <c r="E5026" s="911"/>
      <c r="F5026" s="1212"/>
      <c r="G5026" s="821"/>
      <c r="H5026" s="821"/>
      <c r="I5026" s="821"/>
      <c r="J5026" s="821">
        <f>SUM(J5027:J5030)</f>
        <v>173700</v>
      </c>
      <c r="K5026" s="821"/>
      <c r="L5026" s="821"/>
      <c r="M5026" s="828" t="s">
        <v>2798</v>
      </c>
      <c r="N5026" s="825">
        <f>+J5026</f>
        <v>173700</v>
      </c>
      <c r="O5026" s="825">
        <f>K5031</f>
        <v>8102857.9391447371</v>
      </c>
      <c r="P5026" s="825">
        <f>+L5032</f>
        <v>2937883.7595153847</v>
      </c>
    </row>
    <row r="5027" spans="2:16" s="813" customFormat="1" ht="12">
      <c r="B5027" s="823"/>
      <c r="C5027" s="869"/>
      <c r="D5027" s="823" t="s">
        <v>138</v>
      </c>
      <c r="E5027" s="826" t="s">
        <v>81</v>
      </c>
      <c r="F5027" s="1197">
        <v>1.4</v>
      </c>
      <c r="G5027" s="824">
        <f>VLOOKUP($D5027,VLP!$C$3:$F$191,3,0)</f>
        <v>38000</v>
      </c>
      <c r="H5027" s="824"/>
      <c r="I5027" s="824"/>
      <c r="J5027" s="824">
        <f>G5027*F5027</f>
        <v>53200</v>
      </c>
      <c r="K5027" s="824"/>
      <c r="L5027" s="824"/>
      <c r="M5027" s="828"/>
      <c r="N5027" s="816"/>
      <c r="O5027" s="816"/>
      <c r="P5027" s="816"/>
    </row>
    <row r="5028" spans="2:16" s="813" customFormat="1" ht="12">
      <c r="B5028" s="823"/>
      <c r="C5028" s="869"/>
      <c r="D5028" s="823" t="s">
        <v>188</v>
      </c>
      <c r="E5028" s="826" t="s">
        <v>81</v>
      </c>
      <c r="F5028" s="1197">
        <v>1</v>
      </c>
      <c r="G5028" s="824">
        <f>VLOOKUP($D5028,VLP!$C$3:$F$191,3,0)</f>
        <v>27500</v>
      </c>
      <c r="H5028" s="824"/>
      <c r="I5028" s="824"/>
      <c r="J5028" s="824">
        <f>G5028*F5028</f>
        <v>27500</v>
      </c>
      <c r="K5028" s="824"/>
      <c r="L5028" s="824"/>
      <c r="M5028" s="828"/>
      <c r="N5028" s="816"/>
      <c r="O5028" s="816"/>
      <c r="P5028" s="816"/>
    </row>
    <row r="5029" spans="2:16" s="813" customFormat="1" ht="12">
      <c r="B5029" s="823"/>
      <c r="C5029" s="869"/>
      <c r="D5029" s="823" t="s">
        <v>303</v>
      </c>
      <c r="E5029" s="826" t="s">
        <v>428</v>
      </c>
      <c r="F5029" s="1197">
        <v>11</v>
      </c>
      <c r="G5029" s="824">
        <f>VLOOKUP($D5029,VLP!$C$3:$F$191,3,0)</f>
        <v>8000</v>
      </c>
      <c r="H5029" s="824"/>
      <c r="I5029" s="824"/>
      <c r="J5029" s="824">
        <f>G5029*F5029</f>
        <v>88000</v>
      </c>
      <c r="K5029" s="824"/>
      <c r="L5029" s="824"/>
      <c r="M5029" s="828"/>
      <c r="N5029" s="816"/>
      <c r="O5029" s="816"/>
      <c r="P5029" s="816"/>
    </row>
    <row r="5030" spans="2:16" s="813" customFormat="1" ht="12">
      <c r="B5030" s="823"/>
      <c r="C5030" s="869"/>
      <c r="D5030" s="823" t="s">
        <v>90</v>
      </c>
      <c r="E5030" s="826" t="s">
        <v>91</v>
      </c>
      <c r="F5030" s="1197">
        <v>0.5</v>
      </c>
      <c r="G5030" s="824">
        <f>VLOOKUP($D5030,VLP!$C$3:$F$191,3,0)</f>
        <v>10000</v>
      </c>
      <c r="H5030" s="824"/>
      <c r="I5030" s="824"/>
      <c r="J5030" s="824">
        <f>G5030*F5030</f>
        <v>5000</v>
      </c>
      <c r="K5030" s="824"/>
      <c r="L5030" s="824"/>
      <c r="M5030" s="828"/>
      <c r="N5030" s="816"/>
      <c r="O5030" s="816"/>
      <c r="P5030" s="816"/>
    </row>
    <row r="5031" spans="2:16" s="813" customFormat="1" ht="12">
      <c r="B5031" s="830"/>
      <c r="C5031" s="918"/>
      <c r="D5031" s="831" t="s">
        <v>2790</v>
      </c>
      <c r="E5031" s="832" t="s">
        <v>2540</v>
      </c>
      <c r="F5031" s="1198">
        <v>25.67</v>
      </c>
      <c r="G5031" s="834"/>
      <c r="H5031" s="834">
        <f>+_lg40</f>
        <v>315654.76973684208</v>
      </c>
      <c r="I5031" s="834"/>
      <c r="J5031" s="834"/>
      <c r="K5031" s="834">
        <f>H5031*F5031</f>
        <v>8102857.9391447371</v>
      </c>
      <c r="L5031" s="834"/>
      <c r="M5031" s="828"/>
      <c r="N5031" s="816"/>
      <c r="O5031" s="816"/>
      <c r="P5031" s="816"/>
    </row>
    <row r="5032" spans="2:16" s="315" customFormat="1" ht="12">
      <c r="B5032" s="223"/>
      <c r="C5032" s="313"/>
      <c r="D5032" s="223" t="s">
        <v>7176</v>
      </c>
      <c r="E5032" s="217"/>
      <c r="F5032" s="1102"/>
      <c r="G5032" s="219"/>
      <c r="H5032" s="219"/>
      <c r="I5032" s="219"/>
      <c r="J5032" s="219"/>
      <c r="K5032" s="219"/>
      <c r="L5032" s="219">
        <f>SUM(L5033)</f>
        <v>2937883.7595153847</v>
      </c>
      <c r="M5032" s="612"/>
      <c r="N5032" s="290"/>
      <c r="O5032" s="290"/>
      <c r="P5032" s="290"/>
    </row>
    <row r="5033" spans="2:16" s="315" customFormat="1" ht="12">
      <c r="B5033" s="223" t="s">
        <v>1162</v>
      </c>
      <c r="C5033" s="313"/>
      <c r="D5033" s="222" t="s">
        <v>9491</v>
      </c>
      <c r="E5033" s="217" t="s">
        <v>2195</v>
      </c>
      <c r="F5033" s="1102">
        <v>3.2090000000000001</v>
      </c>
      <c r="G5033" s="219"/>
      <c r="H5033" s="219"/>
      <c r="I5033" s="219">
        <f>VLOOKUP($B5033,'GiaMTC TT13-QD1491'!$B$7:$T$908,19,0)</f>
        <v>915513.79230769235</v>
      </c>
      <c r="J5033" s="219"/>
      <c r="K5033" s="219"/>
      <c r="L5033" s="219">
        <f>F5033*I5033</f>
        <v>2937883.7595153847</v>
      </c>
      <c r="M5033" s="612"/>
      <c r="N5033" s="290"/>
      <c r="O5033" s="290"/>
      <c r="P5033" s="290"/>
    </row>
    <row r="5034" spans="2:16" s="813" customFormat="1" ht="12">
      <c r="B5034" s="840" t="s">
        <v>9544</v>
      </c>
      <c r="C5034" s="910" t="s">
        <v>9545</v>
      </c>
      <c r="D5034" s="820" t="s">
        <v>2792</v>
      </c>
      <c r="E5034" s="911"/>
      <c r="F5034" s="1212"/>
      <c r="G5034" s="821"/>
      <c r="H5034" s="821"/>
      <c r="I5034" s="821"/>
      <c r="J5034" s="821">
        <f>SUM(J5035:J5038)</f>
        <v>178500</v>
      </c>
      <c r="K5034" s="821"/>
      <c r="L5034" s="821"/>
      <c r="M5034" s="828" t="s">
        <v>2798</v>
      </c>
      <c r="N5034" s="825">
        <f>+J5034</f>
        <v>178500</v>
      </c>
      <c r="O5034" s="825">
        <f>K5039</f>
        <v>9977847.2713815775</v>
      </c>
      <c r="P5034" s="825">
        <f>+L5040</f>
        <v>3618110.5072000003</v>
      </c>
    </row>
    <row r="5035" spans="2:16" s="813" customFormat="1" ht="12">
      <c r="B5035" s="823"/>
      <c r="C5035" s="869"/>
      <c r="D5035" s="823" t="s">
        <v>138</v>
      </c>
      <c r="E5035" s="826" t="s">
        <v>81</v>
      </c>
      <c r="F5035" s="1197">
        <v>1.5</v>
      </c>
      <c r="G5035" s="824">
        <f>VLOOKUP($D5035,VLP!$C$3:$F$191,3,0)</f>
        <v>38000</v>
      </c>
      <c r="H5035" s="824"/>
      <c r="I5035" s="824"/>
      <c r="J5035" s="824">
        <f>G5035*F5035</f>
        <v>57000</v>
      </c>
      <c r="K5035" s="824"/>
      <c r="L5035" s="824"/>
      <c r="M5035" s="828"/>
      <c r="N5035" s="816"/>
      <c r="O5035" s="816"/>
      <c r="P5035" s="816"/>
    </row>
    <row r="5036" spans="2:16" s="813" customFormat="1" ht="12">
      <c r="B5036" s="823"/>
      <c r="C5036" s="869"/>
      <c r="D5036" s="823" t="s">
        <v>188</v>
      </c>
      <c r="E5036" s="826" t="s">
        <v>81</v>
      </c>
      <c r="F5036" s="1197">
        <v>1</v>
      </c>
      <c r="G5036" s="824">
        <f>VLOOKUP($D5036,VLP!$C$3:$F$191,3,0)</f>
        <v>27500</v>
      </c>
      <c r="H5036" s="824"/>
      <c r="I5036" s="824"/>
      <c r="J5036" s="824">
        <f>G5036*F5036</f>
        <v>27500</v>
      </c>
      <c r="K5036" s="824"/>
      <c r="L5036" s="824"/>
      <c r="M5036" s="828"/>
      <c r="N5036" s="816"/>
      <c r="O5036" s="816"/>
      <c r="P5036" s="816"/>
    </row>
    <row r="5037" spans="2:16" s="813" customFormat="1" ht="12">
      <c r="B5037" s="823"/>
      <c r="C5037" s="869"/>
      <c r="D5037" s="823" t="s">
        <v>303</v>
      </c>
      <c r="E5037" s="826" t="s">
        <v>428</v>
      </c>
      <c r="F5037" s="1197">
        <v>11</v>
      </c>
      <c r="G5037" s="824">
        <f>VLOOKUP($D5037,VLP!$C$3:$F$191,3,0)</f>
        <v>8000</v>
      </c>
      <c r="H5037" s="824"/>
      <c r="I5037" s="824"/>
      <c r="J5037" s="824">
        <f>G5037*F5037</f>
        <v>88000</v>
      </c>
      <c r="K5037" s="824"/>
      <c r="L5037" s="824"/>
      <c r="M5037" s="828"/>
      <c r="N5037" s="816"/>
      <c r="O5037" s="816"/>
      <c r="P5037" s="816"/>
    </row>
    <row r="5038" spans="2:16" s="813" customFormat="1" ht="12">
      <c r="B5038" s="823"/>
      <c r="C5038" s="869"/>
      <c r="D5038" s="823" t="s">
        <v>90</v>
      </c>
      <c r="E5038" s="826" t="s">
        <v>91</v>
      </c>
      <c r="F5038" s="1197">
        <v>0.6</v>
      </c>
      <c r="G5038" s="824">
        <f>VLOOKUP($D5038,VLP!$C$3:$F$191,3,0)</f>
        <v>10000</v>
      </c>
      <c r="H5038" s="824"/>
      <c r="I5038" s="824"/>
      <c r="J5038" s="824">
        <f>G5038*F5038</f>
        <v>6000</v>
      </c>
      <c r="K5038" s="824"/>
      <c r="L5038" s="824"/>
      <c r="M5038" s="828"/>
      <c r="N5038" s="816"/>
      <c r="O5038" s="816"/>
      <c r="P5038" s="816"/>
    </row>
    <row r="5039" spans="2:16" s="813" customFormat="1" ht="12">
      <c r="B5039" s="830"/>
      <c r="C5039" s="918"/>
      <c r="D5039" s="831" t="s">
        <v>2790</v>
      </c>
      <c r="E5039" s="832" t="s">
        <v>2540</v>
      </c>
      <c r="F5039" s="1198">
        <v>31.61</v>
      </c>
      <c r="G5039" s="834"/>
      <c r="H5039" s="834">
        <f>+_lg40</f>
        <v>315654.76973684208</v>
      </c>
      <c r="I5039" s="834"/>
      <c r="J5039" s="834"/>
      <c r="K5039" s="834">
        <f>H5039*F5039</f>
        <v>9977847.2713815775</v>
      </c>
      <c r="L5039" s="834"/>
      <c r="M5039" s="828"/>
      <c r="N5039" s="816"/>
      <c r="O5039" s="816"/>
      <c r="P5039" s="816"/>
    </row>
    <row r="5040" spans="2:16" s="315" customFormat="1" ht="12">
      <c r="B5040" s="223"/>
      <c r="C5040" s="313"/>
      <c r="D5040" s="223" t="s">
        <v>7176</v>
      </c>
      <c r="E5040" s="217"/>
      <c r="F5040" s="1102"/>
      <c r="G5040" s="219"/>
      <c r="H5040" s="219"/>
      <c r="I5040" s="219"/>
      <c r="J5040" s="219"/>
      <c r="K5040" s="219"/>
      <c r="L5040" s="219">
        <f>SUM(L5041)</f>
        <v>3618110.5072000003</v>
      </c>
      <c r="M5040" s="612"/>
      <c r="N5040" s="290"/>
      <c r="O5040" s="290"/>
      <c r="P5040" s="290"/>
    </row>
    <row r="5041" spans="2:16" s="315" customFormat="1" ht="12">
      <c r="B5041" s="223" t="s">
        <v>1162</v>
      </c>
      <c r="C5041" s="313"/>
      <c r="D5041" s="222" t="s">
        <v>9491</v>
      </c>
      <c r="E5041" s="217" t="s">
        <v>2195</v>
      </c>
      <c r="F5041" s="1102">
        <v>3.952</v>
      </c>
      <c r="G5041" s="219"/>
      <c r="H5041" s="219"/>
      <c r="I5041" s="219">
        <f>VLOOKUP($B5041,'GiaMTC TT13-QD1491'!$B$7:$T$908,19,0)</f>
        <v>915513.79230769235</v>
      </c>
      <c r="J5041" s="219"/>
      <c r="K5041" s="219"/>
      <c r="L5041" s="219">
        <f>F5041*I5041</f>
        <v>3618110.5072000003</v>
      </c>
      <c r="M5041" s="612"/>
      <c r="N5041" s="290"/>
      <c r="O5041" s="290"/>
      <c r="P5041" s="290"/>
    </row>
    <row r="5042" spans="2:16" s="813" customFormat="1" ht="12">
      <c r="B5042" s="840" t="s">
        <v>9546</v>
      </c>
      <c r="C5042" s="910" t="s">
        <v>9486</v>
      </c>
      <c r="D5042" s="820" t="s">
        <v>2792</v>
      </c>
      <c r="E5042" s="911"/>
      <c r="F5042" s="1212"/>
      <c r="G5042" s="821"/>
      <c r="H5042" s="821"/>
      <c r="I5042" s="821"/>
      <c r="J5042" s="821">
        <f>SUM(J5043:J5046)</f>
        <v>182300</v>
      </c>
      <c r="K5042" s="821"/>
      <c r="L5042" s="821"/>
      <c r="M5042" s="828" t="s">
        <v>2798</v>
      </c>
      <c r="N5042" s="825">
        <f>+J5042</f>
        <v>182300</v>
      </c>
      <c r="O5042" s="825">
        <f>K5047</f>
        <v>11957002.677631579</v>
      </c>
      <c r="P5042" s="825">
        <f>+L5048</f>
        <v>4335873.3203692306</v>
      </c>
    </row>
    <row r="5043" spans="2:16" s="813" customFormat="1" ht="12">
      <c r="B5043" s="823"/>
      <c r="C5043" s="869"/>
      <c r="D5043" s="823" t="s">
        <v>138</v>
      </c>
      <c r="E5043" s="826" t="s">
        <v>81</v>
      </c>
      <c r="F5043" s="1197">
        <v>1.6</v>
      </c>
      <c r="G5043" s="824">
        <f>VLOOKUP($D5043,VLP!$C$3:$F$191,3,0)</f>
        <v>38000</v>
      </c>
      <c r="H5043" s="824"/>
      <c r="I5043" s="824"/>
      <c r="J5043" s="824">
        <f>G5043*F5043</f>
        <v>60800</v>
      </c>
      <c r="K5043" s="824"/>
      <c r="L5043" s="824"/>
      <c r="M5043" s="828"/>
      <c r="N5043" s="816"/>
      <c r="O5043" s="816"/>
      <c r="P5043" s="816"/>
    </row>
    <row r="5044" spans="2:16" s="813" customFormat="1" ht="12">
      <c r="B5044" s="823"/>
      <c r="C5044" s="869"/>
      <c r="D5044" s="823" t="s">
        <v>188</v>
      </c>
      <c r="E5044" s="826" t="s">
        <v>81</v>
      </c>
      <c r="F5044" s="1197">
        <v>1</v>
      </c>
      <c r="G5044" s="824">
        <f>VLOOKUP($D5044,VLP!$C$3:$F$191,3,0)</f>
        <v>27500</v>
      </c>
      <c r="H5044" s="824"/>
      <c r="I5044" s="824"/>
      <c r="J5044" s="824">
        <f>G5044*F5044</f>
        <v>27500</v>
      </c>
      <c r="K5044" s="824"/>
      <c r="L5044" s="824"/>
      <c r="M5044" s="828"/>
      <c r="N5044" s="816"/>
      <c r="O5044" s="816"/>
      <c r="P5044" s="816"/>
    </row>
    <row r="5045" spans="2:16" s="813" customFormat="1" ht="12">
      <c r="B5045" s="823"/>
      <c r="C5045" s="869"/>
      <c r="D5045" s="823" t="s">
        <v>303</v>
      </c>
      <c r="E5045" s="826" t="s">
        <v>428</v>
      </c>
      <c r="F5045" s="1197">
        <v>11</v>
      </c>
      <c r="G5045" s="824">
        <f>VLOOKUP($D5045,VLP!$C$3:$F$191,3,0)</f>
        <v>8000</v>
      </c>
      <c r="H5045" s="824"/>
      <c r="I5045" s="824"/>
      <c r="J5045" s="824">
        <f>G5045*F5045</f>
        <v>88000</v>
      </c>
      <c r="K5045" s="824"/>
      <c r="L5045" s="824"/>
      <c r="M5045" s="828"/>
      <c r="N5045" s="816"/>
      <c r="O5045" s="816"/>
      <c r="P5045" s="816"/>
    </row>
    <row r="5046" spans="2:16" s="813" customFormat="1" ht="12">
      <c r="B5046" s="823"/>
      <c r="C5046" s="869"/>
      <c r="D5046" s="823" t="s">
        <v>90</v>
      </c>
      <c r="E5046" s="826" t="s">
        <v>91</v>
      </c>
      <c r="F5046" s="1197">
        <v>0.6</v>
      </c>
      <c r="G5046" s="824">
        <f>VLOOKUP($D5046,VLP!$C$3:$F$191,3,0)</f>
        <v>10000</v>
      </c>
      <c r="H5046" s="824"/>
      <c r="I5046" s="824"/>
      <c r="J5046" s="824">
        <f>G5046*F5046</f>
        <v>6000</v>
      </c>
      <c r="K5046" s="824"/>
      <c r="L5046" s="824"/>
      <c r="M5046" s="828"/>
      <c r="N5046" s="816"/>
      <c r="O5046" s="816"/>
      <c r="P5046" s="816"/>
    </row>
    <row r="5047" spans="2:16" s="813" customFormat="1" ht="12">
      <c r="B5047" s="830"/>
      <c r="C5047" s="918"/>
      <c r="D5047" s="831" t="s">
        <v>2790</v>
      </c>
      <c r="E5047" s="832" t="s">
        <v>2540</v>
      </c>
      <c r="F5047" s="1198">
        <v>37.880000000000003</v>
      </c>
      <c r="G5047" s="834"/>
      <c r="H5047" s="834">
        <f>+_lg40</f>
        <v>315654.76973684208</v>
      </c>
      <c r="I5047" s="834"/>
      <c r="J5047" s="834"/>
      <c r="K5047" s="834">
        <f>H5047*F5047</f>
        <v>11957002.677631579</v>
      </c>
      <c r="L5047" s="834"/>
      <c r="M5047" s="828"/>
      <c r="N5047" s="816"/>
      <c r="O5047" s="816"/>
      <c r="P5047" s="816"/>
    </row>
    <row r="5048" spans="2:16" s="315" customFormat="1" ht="12">
      <c r="B5048" s="771"/>
      <c r="C5048" s="803"/>
      <c r="D5048" s="771" t="s">
        <v>7176</v>
      </c>
      <c r="E5048" s="282"/>
      <c r="F5048" s="1189"/>
      <c r="G5048" s="284"/>
      <c r="H5048" s="284"/>
      <c r="I5048" s="284"/>
      <c r="J5048" s="284"/>
      <c r="K5048" s="284"/>
      <c r="L5048" s="219">
        <f>SUM(L5049)</f>
        <v>4335873.3203692306</v>
      </c>
      <c r="M5048" s="612"/>
      <c r="N5048" s="290"/>
      <c r="O5048" s="290"/>
      <c r="P5048" s="290"/>
    </row>
    <row r="5049" spans="2:16" s="315" customFormat="1" ht="12">
      <c r="B5049" s="228" t="s">
        <v>1162</v>
      </c>
      <c r="C5049" s="920"/>
      <c r="D5049" s="227" t="s">
        <v>9491</v>
      </c>
      <c r="E5049" s="229" t="s">
        <v>2195</v>
      </c>
      <c r="F5049" s="1187">
        <v>4.7359999999999998</v>
      </c>
      <c r="G5049" s="231"/>
      <c r="H5049" s="231"/>
      <c r="I5049" s="231">
        <f>VLOOKUP($B5049,'GiaMTC TT13-QD1491'!$B$7:$T$908,19,0)</f>
        <v>915513.79230769235</v>
      </c>
      <c r="J5049" s="231"/>
      <c r="K5049" s="231"/>
      <c r="L5049" s="231">
        <f>F5049*I5049</f>
        <v>4335873.3203692306</v>
      </c>
      <c r="M5049" s="612"/>
      <c r="N5049" s="290"/>
      <c r="O5049" s="290"/>
      <c r="P5049" s="290"/>
    </row>
    <row r="5050" spans="2:16" s="315" customFormat="1" ht="12">
      <c r="C5050" s="313"/>
      <c r="D5050" s="313"/>
      <c r="E5050" s="290"/>
      <c r="F5050" s="1186"/>
      <c r="G5050" s="292"/>
      <c r="H5050" s="292"/>
      <c r="I5050" s="292"/>
      <c r="J5050" s="292"/>
      <c r="K5050" s="292"/>
      <c r="L5050" s="292"/>
      <c r="M5050" s="612"/>
      <c r="N5050" s="290"/>
      <c r="O5050" s="290"/>
      <c r="P5050" s="290"/>
    </row>
    <row r="5051" spans="2:16" s="813" customFormat="1" ht="14.25">
      <c r="B5051" s="914" t="s">
        <v>9547</v>
      </c>
      <c r="C5051" s="914" t="s">
        <v>9548</v>
      </c>
      <c r="F5051" s="1194"/>
      <c r="G5051" s="814"/>
      <c r="H5051" s="814"/>
      <c r="I5051" s="814"/>
      <c r="J5051" s="814"/>
      <c r="K5051" s="814"/>
      <c r="L5051" s="814"/>
      <c r="M5051" s="828"/>
      <c r="N5051" s="816"/>
      <c r="O5051" s="816"/>
      <c r="P5051" s="816"/>
    </row>
    <row r="5052" spans="2:16" s="813" customFormat="1" ht="14.25">
      <c r="B5052" s="914" t="s">
        <v>9549</v>
      </c>
      <c r="C5052" s="914" t="s">
        <v>9550</v>
      </c>
      <c r="F5052" s="1194"/>
      <c r="G5052" s="814"/>
      <c r="H5052" s="814"/>
      <c r="L5052" s="814"/>
      <c r="M5052" s="828"/>
      <c r="N5052" s="816"/>
      <c r="O5052" s="816"/>
      <c r="P5052" s="816"/>
    </row>
    <row r="5053" spans="2:16" s="813" customFormat="1" ht="12">
      <c r="B5053" s="915"/>
      <c r="F5053" s="1194"/>
      <c r="G5053" s="814"/>
      <c r="H5053" s="814"/>
      <c r="I5053" s="1733" t="s">
        <v>9551</v>
      </c>
      <c r="J5053" s="1733"/>
      <c r="K5053" s="1733"/>
      <c r="L5053" s="1733"/>
      <c r="M5053" s="828" t="s">
        <v>2800</v>
      </c>
      <c r="N5053" s="816"/>
      <c r="O5053" s="816"/>
      <c r="P5053" s="816"/>
    </row>
    <row r="5054" spans="2:16" s="813" customFormat="1" ht="12">
      <c r="B5054" s="1687" t="s">
        <v>438</v>
      </c>
      <c r="C5054" s="1687" t="s">
        <v>2538</v>
      </c>
      <c r="D5054" s="1687" t="s">
        <v>2539</v>
      </c>
      <c r="E5054" s="1673" t="s">
        <v>2787</v>
      </c>
      <c r="F5054" s="1726" t="s">
        <v>2788</v>
      </c>
      <c r="G5054" s="1683" t="s">
        <v>77</v>
      </c>
      <c r="H5054" s="1684"/>
      <c r="I5054" s="1685"/>
      <c r="J5054" s="1683" t="s">
        <v>2781</v>
      </c>
      <c r="K5054" s="1684"/>
      <c r="L5054" s="1685"/>
      <c r="M5054" s="916"/>
      <c r="N5054" s="917"/>
      <c r="O5054" s="917"/>
      <c r="P5054" s="816"/>
    </row>
    <row r="5055" spans="2:16" s="813" customFormat="1" ht="12">
      <c r="B5055" s="1689"/>
      <c r="C5055" s="1689"/>
      <c r="D5055" s="1689"/>
      <c r="E5055" s="1675"/>
      <c r="F5055" s="1727"/>
      <c r="G5055" s="817" t="s">
        <v>2554</v>
      </c>
      <c r="H5055" s="817" t="s">
        <v>2783</v>
      </c>
      <c r="I5055" s="817" t="s">
        <v>2784</v>
      </c>
      <c r="J5055" s="817" t="s">
        <v>2554</v>
      </c>
      <c r="K5055" s="817" t="s">
        <v>2783</v>
      </c>
      <c r="L5055" s="817" t="s">
        <v>2784</v>
      </c>
      <c r="M5055" s="828"/>
      <c r="N5055" s="816"/>
      <c r="O5055" s="816"/>
      <c r="P5055" s="816"/>
    </row>
    <row r="5056" spans="2:16" s="813" customFormat="1" ht="12">
      <c r="B5056" s="927" t="s">
        <v>2694</v>
      </c>
      <c r="C5056" s="928" t="s">
        <v>9552</v>
      </c>
      <c r="D5056" s="929" t="s">
        <v>9553</v>
      </c>
      <c r="E5056" s="820"/>
      <c r="F5056" s="1195"/>
      <c r="G5056" s="821"/>
      <c r="H5056" s="821"/>
      <c r="I5056" s="821"/>
      <c r="J5056" s="821"/>
      <c r="K5056" s="821"/>
      <c r="L5056" s="821"/>
      <c r="M5056" s="828"/>
      <c r="N5056" s="816"/>
      <c r="O5056" s="816"/>
      <c r="P5056" s="816"/>
    </row>
    <row r="5057" spans="2:16" s="813" customFormat="1" ht="24">
      <c r="B5057" s="840" t="s">
        <v>9554</v>
      </c>
      <c r="C5057" s="910" t="s">
        <v>9555</v>
      </c>
      <c r="D5057" s="820" t="s">
        <v>2792</v>
      </c>
      <c r="E5057" s="911"/>
      <c r="F5057" s="1212"/>
      <c r="G5057" s="821"/>
      <c r="H5057" s="821"/>
      <c r="I5057" s="821"/>
      <c r="J5057" s="821">
        <f>SUM(J5058:J5060)</f>
        <v>16590</v>
      </c>
      <c r="K5057" s="821"/>
      <c r="L5057" s="821"/>
      <c r="M5057" s="916" t="s">
        <v>9556</v>
      </c>
      <c r="N5057" s="825">
        <f>+J5057</f>
        <v>16590</v>
      </c>
      <c r="O5057" s="825">
        <f>K5061</f>
        <v>271281.36134868418</v>
      </c>
      <c r="P5057" s="816"/>
    </row>
    <row r="5058" spans="2:16" s="813" customFormat="1" ht="12">
      <c r="B5058" s="823"/>
      <c r="C5058" s="869"/>
      <c r="D5058" s="823" t="s">
        <v>138</v>
      </c>
      <c r="E5058" s="826" t="s">
        <v>81</v>
      </c>
      <c r="F5058" s="1197">
        <v>0.3</v>
      </c>
      <c r="G5058" s="824">
        <f>VLOOKUP($D5058,VLP!$C$3:$F$191,3,0)</f>
        <v>38000</v>
      </c>
      <c r="H5058" s="824"/>
      <c r="I5058" s="824"/>
      <c r="J5058" s="824">
        <f>G5058*F5058</f>
        <v>11400</v>
      </c>
      <c r="K5058" s="824"/>
      <c r="L5058" s="824"/>
      <c r="M5058" s="828"/>
      <c r="N5058" s="816"/>
      <c r="O5058" s="816"/>
      <c r="P5058" s="816"/>
    </row>
    <row r="5059" spans="2:16" s="813" customFormat="1" ht="12">
      <c r="B5059" s="823"/>
      <c r="C5059" s="869"/>
      <c r="D5059" s="823" t="s">
        <v>188</v>
      </c>
      <c r="E5059" s="826" t="s">
        <v>81</v>
      </c>
      <c r="F5059" s="1197">
        <v>0.16</v>
      </c>
      <c r="G5059" s="824">
        <f>VLOOKUP($D5059,VLP!$C$3:$F$191,3,0)</f>
        <v>27500</v>
      </c>
      <c r="H5059" s="824"/>
      <c r="I5059" s="824"/>
      <c r="J5059" s="824">
        <f>G5059*F5059</f>
        <v>4400</v>
      </c>
      <c r="K5059" s="824"/>
      <c r="L5059" s="824"/>
      <c r="M5059" s="828"/>
      <c r="N5059" s="816"/>
      <c r="O5059" s="816"/>
      <c r="P5059" s="816"/>
    </row>
    <row r="5060" spans="2:16" s="813" customFormat="1" ht="12">
      <c r="B5060" s="823"/>
      <c r="C5060" s="869"/>
      <c r="D5060" s="823" t="s">
        <v>2555</v>
      </c>
      <c r="E5060" s="826" t="s">
        <v>2556</v>
      </c>
      <c r="F5060" s="1197">
        <v>5</v>
      </c>
      <c r="G5060" s="824"/>
      <c r="H5060" s="824"/>
      <c r="I5060" s="824"/>
      <c r="J5060" s="824">
        <f>F5060%*SUM(J5058:J5059)</f>
        <v>790</v>
      </c>
      <c r="K5060" s="824"/>
      <c r="L5060" s="824"/>
      <c r="M5060" s="828"/>
      <c r="N5060" s="816"/>
      <c r="O5060" s="816"/>
      <c r="P5060" s="816"/>
    </row>
    <row r="5061" spans="2:16" s="813" customFormat="1" ht="12">
      <c r="B5061" s="830"/>
      <c r="C5061" s="918"/>
      <c r="D5061" s="831" t="s">
        <v>9028</v>
      </c>
      <c r="E5061" s="832" t="s">
        <v>2540</v>
      </c>
      <c r="F5061" s="1198">
        <v>0.79</v>
      </c>
      <c r="G5061" s="834"/>
      <c r="H5061" s="834">
        <f>_lg45</f>
        <v>343394.12828947359</v>
      </c>
      <c r="I5061" s="834"/>
      <c r="J5061" s="834"/>
      <c r="K5061" s="834">
        <f>H5061*F5061</f>
        <v>271281.36134868418</v>
      </c>
      <c r="L5061" s="834"/>
      <c r="M5061" s="828"/>
      <c r="N5061" s="816"/>
      <c r="O5061" s="816"/>
      <c r="P5061" s="816"/>
    </row>
    <row r="5062" spans="2:16" s="813" customFormat="1" ht="24">
      <c r="B5062" s="840" t="s">
        <v>9557</v>
      </c>
      <c r="C5062" s="910" t="s">
        <v>9558</v>
      </c>
      <c r="D5062" s="820" t="s">
        <v>2792</v>
      </c>
      <c r="E5062" s="911"/>
      <c r="F5062" s="1212"/>
      <c r="G5062" s="821"/>
      <c r="H5062" s="821"/>
      <c r="I5062" s="821"/>
      <c r="J5062" s="821">
        <f>SUM(J5063:J5065)</f>
        <v>16590</v>
      </c>
      <c r="K5062" s="821"/>
      <c r="L5062" s="821"/>
      <c r="M5062" s="916" t="s">
        <v>9556</v>
      </c>
      <c r="N5062" s="825">
        <f>+J5062</f>
        <v>16590</v>
      </c>
      <c r="O5062" s="825">
        <f>K5066</f>
        <v>312488.65674342099</v>
      </c>
      <c r="P5062" s="816"/>
    </row>
    <row r="5063" spans="2:16" s="813" customFormat="1" ht="12">
      <c r="B5063" s="823"/>
      <c r="C5063" s="869"/>
      <c r="D5063" s="823" t="s">
        <v>138</v>
      </c>
      <c r="E5063" s="826" t="s">
        <v>81</v>
      </c>
      <c r="F5063" s="1197">
        <v>0.3</v>
      </c>
      <c r="G5063" s="824">
        <f>VLOOKUP($D5063,VLP!$C$3:$F$191,3,0)</f>
        <v>38000</v>
      </c>
      <c r="H5063" s="824"/>
      <c r="I5063" s="824"/>
      <c r="J5063" s="824">
        <f>G5063*F5063</f>
        <v>11400</v>
      </c>
      <c r="K5063" s="824"/>
      <c r="L5063" s="824"/>
      <c r="M5063" s="828"/>
      <c r="N5063" s="816"/>
      <c r="O5063" s="816"/>
      <c r="P5063" s="816"/>
    </row>
    <row r="5064" spans="2:16" s="813" customFormat="1" ht="12">
      <c r="B5064" s="823"/>
      <c r="C5064" s="869"/>
      <c r="D5064" s="823" t="s">
        <v>188</v>
      </c>
      <c r="E5064" s="826" t="s">
        <v>81</v>
      </c>
      <c r="F5064" s="1197">
        <v>0.16</v>
      </c>
      <c r="G5064" s="824">
        <f>VLOOKUP($D5064,VLP!$C$3:$F$191,3,0)</f>
        <v>27500</v>
      </c>
      <c r="H5064" s="824"/>
      <c r="I5064" s="824"/>
      <c r="J5064" s="824">
        <f>G5064*F5064</f>
        <v>4400</v>
      </c>
      <c r="K5064" s="824"/>
      <c r="L5064" s="824"/>
      <c r="M5064" s="828"/>
      <c r="N5064" s="816"/>
      <c r="O5064" s="816"/>
      <c r="P5064" s="816"/>
    </row>
    <row r="5065" spans="2:16" s="813" customFormat="1" ht="12">
      <c r="B5065" s="823"/>
      <c r="C5065" s="869"/>
      <c r="D5065" s="823" t="s">
        <v>2555</v>
      </c>
      <c r="E5065" s="826" t="s">
        <v>2556</v>
      </c>
      <c r="F5065" s="1197">
        <v>5</v>
      </c>
      <c r="G5065" s="824"/>
      <c r="H5065" s="824"/>
      <c r="I5065" s="824"/>
      <c r="J5065" s="824">
        <f>F5065%*SUM(J5063:J5064)</f>
        <v>790</v>
      </c>
      <c r="K5065" s="824"/>
      <c r="L5065" s="824"/>
      <c r="M5065" s="828"/>
      <c r="N5065" s="816"/>
      <c r="O5065" s="816"/>
      <c r="P5065" s="816"/>
    </row>
    <row r="5066" spans="2:16" s="813" customFormat="1" ht="12">
      <c r="B5066" s="830"/>
      <c r="C5066" s="918"/>
      <c r="D5066" s="831" t="s">
        <v>9028</v>
      </c>
      <c r="E5066" s="832" t="s">
        <v>2540</v>
      </c>
      <c r="F5066" s="1198">
        <v>0.91</v>
      </c>
      <c r="G5066" s="834"/>
      <c r="H5066" s="834">
        <f>_lg45</f>
        <v>343394.12828947359</v>
      </c>
      <c r="I5066" s="834"/>
      <c r="J5066" s="834"/>
      <c r="K5066" s="834">
        <f>H5066*F5066</f>
        <v>312488.65674342099</v>
      </c>
      <c r="L5066" s="834"/>
      <c r="M5066" s="828"/>
      <c r="N5066" s="816"/>
      <c r="O5066" s="816"/>
      <c r="P5066" s="816"/>
    </row>
    <row r="5067" spans="2:16" s="813" customFormat="1" ht="24">
      <c r="B5067" s="840" t="s">
        <v>9559</v>
      </c>
      <c r="C5067" s="910" t="s">
        <v>9560</v>
      </c>
      <c r="D5067" s="820" t="s">
        <v>2792</v>
      </c>
      <c r="E5067" s="911"/>
      <c r="F5067" s="1212"/>
      <c r="G5067" s="821"/>
      <c r="H5067" s="821"/>
      <c r="I5067" s="821"/>
      <c r="J5067" s="821">
        <f>SUM(J5068:J5070)</f>
        <v>17745</v>
      </c>
      <c r="K5067" s="821"/>
      <c r="L5067" s="821"/>
      <c r="M5067" s="916" t="s">
        <v>9556</v>
      </c>
      <c r="N5067" s="825">
        <f>+J5067</f>
        <v>17745</v>
      </c>
      <c r="O5067" s="825">
        <f>K5071</f>
        <v>353695.95213815779</v>
      </c>
      <c r="P5067" s="816"/>
    </row>
    <row r="5068" spans="2:16" s="813" customFormat="1" ht="12">
      <c r="B5068" s="823"/>
      <c r="C5068" s="869"/>
      <c r="D5068" s="823" t="s">
        <v>138</v>
      </c>
      <c r="E5068" s="826" t="s">
        <v>81</v>
      </c>
      <c r="F5068" s="1197">
        <v>0.3</v>
      </c>
      <c r="G5068" s="824">
        <f>VLOOKUP($D5068,VLP!$C$3:$F$191,3,0)</f>
        <v>38000</v>
      </c>
      <c r="H5068" s="824"/>
      <c r="I5068" s="824"/>
      <c r="J5068" s="824">
        <f>G5068*F5068</f>
        <v>11400</v>
      </c>
      <c r="K5068" s="824"/>
      <c r="L5068" s="824"/>
      <c r="M5068" s="828"/>
      <c r="N5068" s="816"/>
      <c r="O5068" s="816"/>
      <c r="P5068" s="816"/>
    </row>
    <row r="5069" spans="2:16" s="813" customFormat="1" ht="12">
      <c r="B5069" s="823"/>
      <c r="C5069" s="869"/>
      <c r="D5069" s="823" t="s">
        <v>188</v>
      </c>
      <c r="E5069" s="826" t="s">
        <v>81</v>
      </c>
      <c r="F5069" s="1197">
        <v>0.2</v>
      </c>
      <c r="G5069" s="824">
        <f>VLOOKUP($D5069,VLP!$C$3:$F$191,3,0)</f>
        <v>27500</v>
      </c>
      <c r="H5069" s="824"/>
      <c r="I5069" s="824"/>
      <c r="J5069" s="824">
        <f>G5069*F5069</f>
        <v>5500</v>
      </c>
      <c r="K5069" s="824"/>
      <c r="L5069" s="824"/>
      <c r="M5069" s="828"/>
      <c r="N5069" s="816"/>
      <c r="O5069" s="816"/>
      <c r="P5069" s="816"/>
    </row>
    <row r="5070" spans="2:16" s="813" customFormat="1" ht="12">
      <c r="B5070" s="823"/>
      <c r="C5070" s="869"/>
      <c r="D5070" s="823" t="s">
        <v>2555</v>
      </c>
      <c r="E5070" s="826" t="s">
        <v>2556</v>
      </c>
      <c r="F5070" s="1197">
        <v>5</v>
      </c>
      <c r="G5070" s="824"/>
      <c r="H5070" s="824"/>
      <c r="I5070" s="824"/>
      <c r="J5070" s="824">
        <f>F5070%*SUM(J5068:J5069)</f>
        <v>845</v>
      </c>
      <c r="K5070" s="824"/>
      <c r="L5070" s="824"/>
      <c r="M5070" s="828"/>
      <c r="N5070" s="816"/>
      <c r="O5070" s="816"/>
      <c r="P5070" s="816"/>
    </row>
    <row r="5071" spans="2:16" s="813" customFormat="1" ht="12">
      <c r="B5071" s="830"/>
      <c r="C5071" s="918"/>
      <c r="D5071" s="831" t="s">
        <v>9028</v>
      </c>
      <c r="E5071" s="832" t="s">
        <v>2540</v>
      </c>
      <c r="F5071" s="1198">
        <v>1.03</v>
      </c>
      <c r="G5071" s="834"/>
      <c r="H5071" s="834">
        <f>_lg45</f>
        <v>343394.12828947359</v>
      </c>
      <c r="I5071" s="834"/>
      <c r="J5071" s="834"/>
      <c r="K5071" s="834">
        <f>H5071*F5071</f>
        <v>353695.95213815779</v>
      </c>
      <c r="L5071" s="834"/>
      <c r="M5071" s="828"/>
      <c r="N5071" s="816"/>
      <c r="O5071" s="816"/>
      <c r="P5071" s="816"/>
    </row>
    <row r="5072" spans="2:16" s="813" customFormat="1" ht="24">
      <c r="B5072" s="840" t="s">
        <v>9561</v>
      </c>
      <c r="C5072" s="910" t="s">
        <v>9562</v>
      </c>
      <c r="D5072" s="820" t="s">
        <v>2792</v>
      </c>
      <c r="E5072" s="911"/>
      <c r="F5072" s="1212"/>
      <c r="G5072" s="821"/>
      <c r="H5072" s="821"/>
      <c r="I5072" s="821"/>
      <c r="J5072" s="821">
        <f>SUM(J5073:J5075)</f>
        <v>21735</v>
      </c>
      <c r="K5072" s="821"/>
      <c r="L5072" s="821"/>
      <c r="M5072" s="916" t="s">
        <v>9556</v>
      </c>
      <c r="N5072" s="825">
        <f>+J5072</f>
        <v>21735</v>
      </c>
      <c r="O5072" s="825">
        <f>K5076</f>
        <v>391469.30624999985</v>
      </c>
      <c r="P5072" s="816"/>
    </row>
    <row r="5073" spans="2:16" s="813" customFormat="1" ht="12">
      <c r="B5073" s="823"/>
      <c r="C5073" s="869"/>
      <c r="D5073" s="823" t="s">
        <v>138</v>
      </c>
      <c r="E5073" s="826" t="s">
        <v>81</v>
      </c>
      <c r="F5073" s="1197">
        <v>0.4</v>
      </c>
      <c r="G5073" s="824">
        <f>VLOOKUP($D5073,VLP!$C$3:$F$191,3,0)</f>
        <v>38000</v>
      </c>
      <c r="H5073" s="824"/>
      <c r="I5073" s="824"/>
      <c r="J5073" s="824">
        <f>G5073*F5073</f>
        <v>15200</v>
      </c>
      <c r="K5073" s="824"/>
      <c r="L5073" s="824"/>
      <c r="M5073" s="828"/>
      <c r="N5073" s="816"/>
      <c r="O5073" s="816"/>
      <c r="P5073" s="816"/>
    </row>
    <row r="5074" spans="2:16" s="813" customFormat="1" ht="12">
      <c r="B5074" s="823"/>
      <c r="C5074" s="869"/>
      <c r="D5074" s="823" t="s">
        <v>188</v>
      </c>
      <c r="E5074" s="826" t="s">
        <v>81</v>
      </c>
      <c r="F5074" s="1197">
        <v>0.2</v>
      </c>
      <c r="G5074" s="824">
        <f>VLOOKUP($D5074,VLP!$C$3:$F$191,3,0)</f>
        <v>27500</v>
      </c>
      <c r="H5074" s="824"/>
      <c r="I5074" s="824"/>
      <c r="J5074" s="824">
        <f>G5074*F5074</f>
        <v>5500</v>
      </c>
      <c r="K5074" s="824"/>
      <c r="L5074" s="824"/>
      <c r="M5074" s="828"/>
      <c r="N5074" s="816"/>
      <c r="O5074" s="816"/>
      <c r="P5074" s="816"/>
    </row>
    <row r="5075" spans="2:16" s="813" customFormat="1" ht="12">
      <c r="B5075" s="823"/>
      <c r="C5075" s="869"/>
      <c r="D5075" s="823" t="s">
        <v>2555</v>
      </c>
      <c r="E5075" s="826" t="s">
        <v>2556</v>
      </c>
      <c r="F5075" s="1197">
        <v>5</v>
      </c>
      <c r="G5075" s="824"/>
      <c r="H5075" s="824"/>
      <c r="I5075" s="824"/>
      <c r="J5075" s="824">
        <f>F5075%*SUM(J5073:J5074)</f>
        <v>1035</v>
      </c>
      <c r="K5075" s="824"/>
      <c r="L5075" s="824"/>
      <c r="M5075" s="828"/>
      <c r="N5075" s="816"/>
      <c r="O5075" s="816"/>
      <c r="P5075" s="816"/>
    </row>
    <row r="5076" spans="2:16" s="813" customFormat="1" ht="12">
      <c r="B5076" s="830"/>
      <c r="C5076" s="918"/>
      <c r="D5076" s="831" t="s">
        <v>9028</v>
      </c>
      <c r="E5076" s="832" t="s">
        <v>2540</v>
      </c>
      <c r="F5076" s="1198">
        <v>1.1399999999999999</v>
      </c>
      <c r="G5076" s="834"/>
      <c r="H5076" s="834">
        <f>_lg45</f>
        <v>343394.12828947359</v>
      </c>
      <c r="I5076" s="834"/>
      <c r="J5076" s="834"/>
      <c r="K5076" s="834">
        <f>H5076*F5076</f>
        <v>391469.30624999985</v>
      </c>
      <c r="L5076" s="834"/>
      <c r="M5076" s="828"/>
      <c r="N5076" s="816"/>
      <c r="O5076" s="816"/>
      <c r="P5076" s="816"/>
    </row>
    <row r="5077" spans="2:16" s="813" customFormat="1" ht="24">
      <c r="B5077" s="840" t="s">
        <v>9563</v>
      </c>
      <c r="C5077" s="910" t="s">
        <v>9564</v>
      </c>
      <c r="D5077" s="820" t="s">
        <v>2792</v>
      </c>
      <c r="E5077" s="911"/>
      <c r="F5077" s="1212"/>
      <c r="G5077" s="821"/>
      <c r="H5077" s="821"/>
      <c r="I5077" s="821"/>
      <c r="J5077" s="821">
        <f>SUM(J5078:J5080)</f>
        <v>22890</v>
      </c>
      <c r="K5077" s="821"/>
      <c r="L5077" s="821"/>
      <c r="M5077" s="916" t="s">
        <v>9556</v>
      </c>
      <c r="N5077" s="825">
        <f>+J5077</f>
        <v>22890</v>
      </c>
      <c r="O5077" s="825">
        <f>K5081</f>
        <v>439544.48421052622</v>
      </c>
      <c r="P5077" s="816"/>
    </row>
    <row r="5078" spans="2:16" s="813" customFormat="1" ht="12">
      <c r="B5078" s="823"/>
      <c r="C5078" s="869"/>
      <c r="D5078" s="823" t="s">
        <v>138</v>
      </c>
      <c r="E5078" s="826" t="s">
        <v>81</v>
      </c>
      <c r="F5078" s="1197">
        <v>0.4</v>
      </c>
      <c r="G5078" s="824">
        <f>VLOOKUP($D5078,VLP!$C$3:$F$191,3,0)</f>
        <v>38000</v>
      </c>
      <c r="H5078" s="824"/>
      <c r="I5078" s="824"/>
      <c r="J5078" s="824">
        <f>G5078*F5078</f>
        <v>15200</v>
      </c>
      <c r="K5078" s="824"/>
      <c r="L5078" s="824"/>
      <c r="M5078" s="828"/>
      <c r="N5078" s="816"/>
      <c r="O5078" s="816"/>
      <c r="P5078" s="816"/>
    </row>
    <row r="5079" spans="2:16" s="813" customFormat="1" ht="12">
      <c r="B5079" s="823"/>
      <c r="C5079" s="869"/>
      <c r="D5079" s="823" t="s">
        <v>188</v>
      </c>
      <c r="E5079" s="826" t="s">
        <v>81</v>
      </c>
      <c r="F5079" s="1197">
        <v>0.24</v>
      </c>
      <c r="G5079" s="824">
        <f>VLOOKUP($D5079,VLP!$C$3:$F$191,3,0)</f>
        <v>27500</v>
      </c>
      <c r="H5079" s="824"/>
      <c r="I5079" s="824"/>
      <c r="J5079" s="824">
        <f>G5079*F5079</f>
        <v>6600</v>
      </c>
      <c r="K5079" s="824"/>
      <c r="L5079" s="824"/>
      <c r="M5079" s="828"/>
      <c r="N5079" s="816"/>
      <c r="O5079" s="816"/>
      <c r="P5079" s="816"/>
    </row>
    <row r="5080" spans="2:16" s="813" customFormat="1" ht="12">
      <c r="B5080" s="823"/>
      <c r="C5080" s="869"/>
      <c r="D5080" s="823" t="s">
        <v>2555</v>
      </c>
      <c r="E5080" s="826" t="s">
        <v>2556</v>
      </c>
      <c r="F5080" s="1197">
        <v>5</v>
      </c>
      <c r="G5080" s="824"/>
      <c r="H5080" s="824"/>
      <c r="I5080" s="824"/>
      <c r="J5080" s="824">
        <f>F5080%*SUM(J5078:J5079)</f>
        <v>1090</v>
      </c>
      <c r="K5080" s="824"/>
      <c r="L5080" s="824"/>
      <c r="M5080" s="828"/>
      <c r="N5080" s="816"/>
      <c r="O5080" s="816"/>
      <c r="P5080" s="816"/>
    </row>
    <row r="5081" spans="2:16" s="813" customFormat="1" ht="12">
      <c r="B5081" s="830"/>
      <c r="C5081" s="918"/>
      <c r="D5081" s="831" t="s">
        <v>9028</v>
      </c>
      <c r="E5081" s="832" t="s">
        <v>2540</v>
      </c>
      <c r="F5081" s="1198">
        <v>1.28</v>
      </c>
      <c r="G5081" s="834"/>
      <c r="H5081" s="834">
        <f>_lg45</f>
        <v>343394.12828947359</v>
      </c>
      <c r="I5081" s="834"/>
      <c r="J5081" s="834"/>
      <c r="K5081" s="834">
        <f>H5081*F5081</f>
        <v>439544.48421052622</v>
      </c>
      <c r="L5081" s="834"/>
      <c r="M5081" s="828"/>
      <c r="N5081" s="816"/>
      <c r="O5081" s="816"/>
      <c r="P5081" s="816"/>
    </row>
    <row r="5082" spans="2:16" s="813" customFormat="1" ht="24">
      <c r="B5082" s="840" t="s">
        <v>9565</v>
      </c>
      <c r="C5082" s="910" t="s">
        <v>9566</v>
      </c>
      <c r="D5082" s="820" t="s">
        <v>2792</v>
      </c>
      <c r="E5082" s="911"/>
      <c r="F5082" s="1212"/>
      <c r="G5082" s="821"/>
      <c r="H5082" s="821"/>
      <c r="I5082" s="821"/>
      <c r="J5082" s="821">
        <f>SUM(J5083:J5085)</f>
        <v>22890</v>
      </c>
      <c r="K5082" s="821"/>
      <c r="L5082" s="821"/>
      <c r="M5082" s="916" t="s">
        <v>9556</v>
      </c>
      <c r="N5082" s="825">
        <f>+J5082</f>
        <v>22890</v>
      </c>
      <c r="O5082" s="825">
        <f>K5086</f>
        <v>494487.54473684193</v>
      </c>
      <c r="P5082" s="816"/>
    </row>
    <row r="5083" spans="2:16" s="813" customFormat="1" ht="12">
      <c r="B5083" s="823"/>
      <c r="C5083" s="869"/>
      <c r="D5083" s="823" t="s">
        <v>138</v>
      </c>
      <c r="E5083" s="826" t="s">
        <v>81</v>
      </c>
      <c r="F5083" s="1197">
        <v>0.4</v>
      </c>
      <c r="G5083" s="824">
        <f>VLOOKUP($D5083,VLP!$C$3:$F$191,3,0)</f>
        <v>38000</v>
      </c>
      <c r="H5083" s="824"/>
      <c r="I5083" s="824"/>
      <c r="J5083" s="824">
        <f>G5083*F5083</f>
        <v>15200</v>
      </c>
      <c r="K5083" s="824"/>
      <c r="L5083" s="824"/>
      <c r="M5083" s="828"/>
      <c r="N5083" s="816"/>
      <c r="O5083" s="816"/>
      <c r="P5083" s="816"/>
    </row>
    <row r="5084" spans="2:16" s="813" customFormat="1" ht="12">
      <c r="B5084" s="823"/>
      <c r="C5084" s="869"/>
      <c r="D5084" s="823" t="s">
        <v>188</v>
      </c>
      <c r="E5084" s="826" t="s">
        <v>81</v>
      </c>
      <c r="F5084" s="1197">
        <v>0.24</v>
      </c>
      <c r="G5084" s="824">
        <f>VLOOKUP($D5084,VLP!$C$3:$F$191,3,0)</f>
        <v>27500</v>
      </c>
      <c r="H5084" s="824"/>
      <c r="I5084" s="824"/>
      <c r="J5084" s="824">
        <f>G5084*F5084</f>
        <v>6600</v>
      </c>
      <c r="K5084" s="824"/>
      <c r="L5084" s="824"/>
      <c r="M5084" s="828"/>
      <c r="N5084" s="816"/>
      <c r="O5084" s="816"/>
      <c r="P5084" s="816"/>
    </row>
    <row r="5085" spans="2:16" s="813" customFormat="1" ht="12">
      <c r="B5085" s="823"/>
      <c r="C5085" s="869"/>
      <c r="D5085" s="823" t="s">
        <v>2555</v>
      </c>
      <c r="E5085" s="826" t="s">
        <v>2556</v>
      </c>
      <c r="F5085" s="1197">
        <v>5</v>
      </c>
      <c r="G5085" s="824"/>
      <c r="H5085" s="824"/>
      <c r="I5085" s="824"/>
      <c r="J5085" s="824">
        <f>F5085%*SUM(J5083:J5084)</f>
        <v>1090</v>
      </c>
      <c r="K5085" s="824"/>
      <c r="L5085" s="824"/>
      <c r="M5085" s="828"/>
      <c r="N5085" s="816"/>
      <c r="O5085" s="816"/>
      <c r="P5085" s="816"/>
    </row>
    <row r="5086" spans="2:16" s="813" customFormat="1" ht="12">
      <c r="B5086" s="830"/>
      <c r="C5086" s="918"/>
      <c r="D5086" s="831" t="s">
        <v>9028</v>
      </c>
      <c r="E5086" s="832" t="s">
        <v>2540</v>
      </c>
      <c r="F5086" s="1198">
        <v>1.44</v>
      </c>
      <c r="G5086" s="834"/>
      <c r="H5086" s="834">
        <f>_lg45</f>
        <v>343394.12828947359</v>
      </c>
      <c r="I5086" s="834"/>
      <c r="J5086" s="834"/>
      <c r="K5086" s="834">
        <f>H5086*F5086</f>
        <v>494487.54473684193</v>
      </c>
      <c r="L5086" s="834"/>
      <c r="M5086" s="828"/>
      <c r="N5086" s="816"/>
      <c r="O5086" s="816"/>
      <c r="P5086" s="816"/>
    </row>
    <row r="5087" spans="2:16" s="813" customFormat="1" ht="24">
      <c r="B5087" s="840" t="s">
        <v>9567</v>
      </c>
      <c r="C5087" s="910" t="s">
        <v>9568</v>
      </c>
      <c r="D5087" s="820" t="s">
        <v>2792</v>
      </c>
      <c r="E5087" s="911"/>
      <c r="F5087" s="1212"/>
      <c r="G5087" s="821"/>
      <c r="H5087" s="821"/>
      <c r="I5087" s="821"/>
      <c r="J5087" s="821">
        <f>SUM(J5088:J5090)</f>
        <v>28323.75</v>
      </c>
      <c r="K5087" s="821"/>
      <c r="L5087" s="821"/>
      <c r="M5087" s="916" t="s">
        <v>9556</v>
      </c>
      <c r="N5087" s="825">
        <f>+J5087</f>
        <v>28323.75</v>
      </c>
      <c r="O5087" s="825">
        <f>K5091</f>
        <v>594071.84194078925</v>
      </c>
      <c r="P5087" s="816"/>
    </row>
    <row r="5088" spans="2:16" s="813" customFormat="1" ht="12">
      <c r="B5088" s="823"/>
      <c r="C5088" s="869"/>
      <c r="D5088" s="823" t="s">
        <v>138</v>
      </c>
      <c r="E5088" s="826" t="s">
        <v>81</v>
      </c>
      <c r="F5088" s="1197">
        <v>0.5</v>
      </c>
      <c r="G5088" s="824">
        <f>VLOOKUP($D5088,VLP!$C$3:$F$191,3,0)</f>
        <v>38000</v>
      </c>
      <c r="H5088" s="824"/>
      <c r="I5088" s="824"/>
      <c r="J5088" s="824">
        <f>G5088*F5088</f>
        <v>19000</v>
      </c>
      <c r="K5088" s="824"/>
      <c r="L5088" s="824"/>
      <c r="M5088" s="828"/>
      <c r="N5088" s="816"/>
      <c r="O5088" s="816"/>
      <c r="P5088" s="816"/>
    </row>
    <row r="5089" spans="2:16" s="813" customFormat="1" ht="12">
      <c r="B5089" s="823"/>
      <c r="C5089" s="869"/>
      <c r="D5089" s="823" t="s">
        <v>188</v>
      </c>
      <c r="E5089" s="826" t="s">
        <v>81</v>
      </c>
      <c r="F5089" s="1197">
        <v>0.28999999999999998</v>
      </c>
      <c r="G5089" s="824">
        <f>VLOOKUP($D5089,VLP!$C$3:$F$191,3,0)</f>
        <v>27500</v>
      </c>
      <c r="H5089" s="824"/>
      <c r="I5089" s="824"/>
      <c r="J5089" s="824">
        <f>G5089*F5089</f>
        <v>7974.9999999999991</v>
      </c>
      <c r="K5089" s="824"/>
      <c r="L5089" s="824"/>
      <c r="M5089" s="828"/>
      <c r="N5089" s="816"/>
      <c r="O5089" s="816"/>
      <c r="P5089" s="816"/>
    </row>
    <row r="5090" spans="2:16" s="813" customFormat="1" ht="12">
      <c r="B5090" s="823"/>
      <c r="C5090" s="869"/>
      <c r="D5090" s="823" t="s">
        <v>2555</v>
      </c>
      <c r="E5090" s="826" t="s">
        <v>2556</v>
      </c>
      <c r="F5090" s="1197">
        <v>5</v>
      </c>
      <c r="G5090" s="824"/>
      <c r="H5090" s="824"/>
      <c r="I5090" s="824"/>
      <c r="J5090" s="824">
        <f>F5090%*SUM(J5088:J5089)</f>
        <v>1348.75</v>
      </c>
      <c r="K5090" s="824"/>
      <c r="L5090" s="824"/>
      <c r="M5090" s="828"/>
      <c r="N5090" s="816"/>
      <c r="O5090" s="816"/>
      <c r="P5090" s="816"/>
    </row>
    <row r="5091" spans="2:16" s="813" customFormat="1" ht="12">
      <c r="B5091" s="830"/>
      <c r="C5091" s="918"/>
      <c r="D5091" s="831" t="s">
        <v>9028</v>
      </c>
      <c r="E5091" s="832" t="s">
        <v>2540</v>
      </c>
      <c r="F5091" s="1198">
        <v>1.73</v>
      </c>
      <c r="G5091" s="834"/>
      <c r="H5091" s="834">
        <f>_lg45</f>
        <v>343394.12828947359</v>
      </c>
      <c r="I5091" s="834"/>
      <c r="J5091" s="834"/>
      <c r="K5091" s="834">
        <f>H5091*F5091</f>
        <v>594071.84194078925</v>
      </c>
      <c r="L5091" s="834"/>
      <c r="M5091" s="828"/>
      <c r="N5091" s="816"/>
      <c r="O5091" s="816"/>
      <c r="P5091" s="816"/>
    </row>
    <row r="5092" spans="2:16" s="813" customFormat="1" ht="12">
      <c r="B5092" s="927" t="s">
        <v>2695</v>
      </c>
      <c r="C5092" s="928" t="s">
        <v>9569</v>
      </c>
      <c r="D5092" s="929" t="s">
        <v>9553</v>
      </c>
      <c r="E5092" s="820"/>
      <c r="F5092" s="1195"/>
      <c r="G5092" s="821"/>
      <c r="H5092" s="821"/>
      <c r="I5092" s="821"/>
      <c r="J5092" s="821"/>
      <c r="K5092" s="821"/>
      <c r="L5092" s="821"/>
      <c r="M5092" s="828"/>
      <c r="N5092" s="816"/>
      <c r="O5092" s="816"/>
      <c r="P5092" s="816"/>
    </row>
    <row r="5093" spans="2:16" s="813" customFormat="1" ht="24">
      <c r="B5093" s="822" t="s">
        <v>9570</v>
      </c>
      <c r="C5093" s="869" t="s">
        <v>9571</v>
      </c>
      <c r="D5093" s="823" t="s">
        <v>2792</v>
      </c>
      <c r="E5093" s="826"/>
      <c r="F5093" s="1197"/>
      <c r="G5093" s="824"/>
      <c r="H5093" s="824"/>
      <c r="I5093" s="824"/>
      <c r="J5093" s="824">
        <f>SUM(J5094:J5102)</f>
        <v>161097.32876712328</v>
      </c>
      <c r="K5093" s="824"/>
      <c r="L5093" s="824"/>
      <c r="M5093" s="916" t="s">
        <v>9556</v>
      </c>
      <c r="N5093" s="825">
        <f>+J5093</f>
        <v>161097.32876712328</v>
      </c>
      <c r="O5093" s="825">
        <f>K5103</f>
        <v>491053.60345394723</v>
      </c>
      <c r="P5093" s="816"/>
    </row>
    <row r="5094" spans="2:16" s="813" customFormat="1" ht="12">
      <c r="B5094" s="823"/>
      <c r="C5094" s="869"/>
      <c r="D5094" s="823" t="s">
        <v>311</v>
      </c>
      <c r="E5094" s="826" t="s">
        <v>427</v>
      </c>
      <c r="F5094" s="1197">
        <v>0</v>
      </c>
      <c r="G5094" s="824">
        <f>VLOOKUP($D5094,VLP!$C$3:$F$191,3,0)</f>
        <v>50000</v>
      </c>
      <c r="H5094" s="824"/>
      <c r="I5094" s="824"/>
      <c r="J5094" s="824">
        <f>G5094*F5094</f>
        <v>0</v>
      </c>
      <c r="K5094" s="824"/>
      <c r="L5094" s="824"/>
      <c r="M5094" s="828"/>
      <c r="N5094" s="816"/>
      <c r="O5094" s="816"/>
      <c r="P5094" s="816"/>
    </row>
    <row r="5095" spans="2:16" s="813" customFormat="1" ht="12">
      <c r="B5095" s="823"/>
      <c r="C5095" s="869"/>
      <c r="D5095" s="823" t="s">
        <v>136</v>
      </c>
      <c r="E5095" s="826" t="s">
        <v>98</v>
      </c>
      <c r="F5095" s="1197">
        <v>2</v>
      </c>
      <c r="G5095" s="824">
        <f>VLOOKUP($D5095,VLP!$C$3:$F$191,3,0)</f>
        <v>15000</v>
      </c>
      <c r="H5095" s="824"/>
      <c r="I5095" s="824"/>
      <c r="J5095" s="824">
        <f t="shared" ref="J5095:J5101" si="106">G5095*F5095</f>
        <v>30000</v>
      </c>
      <c r="K5095" s="824"/>
      <c r="L5095" s="824"/>
      <c r="M5095" s="828"/>
      <c r="N5095" s="816"/>
      <c r="O5095" s="816"/>
      <c r="P5095" s="816"/>
    </row>
    <row r="5096" spans="2:16" s="813" customFormat="1" ht="12">
      <c r="B5096" s="823"/>
      <c r="C5096" s="869"/>
      <c r="D5096" s="823" t="s">
        <v>160</v>
      </c>
      <c r="E5096" s="826" t="s">
        <v>120</v>
      </c>
      <c r="F5096" s="1197">
        <v>1</v>
      </c>
      <c r="G5096" s="824">
        <f>VLOOKUP($D5096,VLP!$C$3:$F$191,3,0)</f>
        <v>49600</v>
      </c>
      <c r="H5096" s="824"/>
      <c r="I5096" s="824"/>
      <c r="J5096" s="824">
        <f t="shared" si="106"/>
        <v>49600</v>
      </c>
      <c r="K5096" s="824"/>
      <c r="L5096" s="824"/>
      <c r="M5096" s="828"/>
      <c r="N5096" s="816"/>
      <c r="O5096" s="816"/>
      <c r="P5096" s="816"/>
    </row>
    <row r="5097" spans="2:16" s="813" customFormat="1" ht="12">
      <c r="B5097" s="823"/>
      <c r="C5097" s="869"/>
      <c r="D5097" s="823" t="s">
        <v>115</v>
      </c>
      <c r="E5097" s="826" t="s">
        <v>81</v>
      </c>
      <c r="F5097" s="1197">
        <v>1</v>
      </c>
      <c r="G5097" s="824">
        <f>VLOOKUP($D5097,VLP!$C$3:$F$191,3,0)</f>
        <v>35000</v>
      </c>
      <c r="H5097" s="824"/>
      <c r="I5097" s="824"/>
      <c r="J5097" s="824">
        <f t="shared" si="106"/>
        <v>35000</v>
      </c>
      <c r="K5097" s="824"/>
      <c r="L5097" s="824"/>
      <c r="M5097" s="828"/>
      <c r="N5097" s="816"/>
      <c r="O5097" s="816"/>
      <c r="P5097" s="816"/>
    </row>
    <row r="5098" spans="2:16" s="813" customFormat="1" ht="12">
      <c r="B5098" s="823"/>
      <c r="C5098" s="869"/>
      <c r="D5098" s="823" t="s">
        <v>90</v>
      </c>
      <c r="E5098" s="826" t="s">
        <v>91</v>
      </c>
      <c r="F5098" s="1197">
        <v>0.4</v>
      </c>
      <c r="G5098" s="824">
        <f>+[4]VLP!$E$6</f>
        <v>10000</v>
      </c>
      <c r="H5098" s="824"/>
      <c r="I5098" s="824"/>
      <c r="J5098" s="824">
        <f t="shared" si="106"/>
        <v>4000</v>
      </c>
      <c r="K5098" s="824"/>
      <c r="L5098" s="824"/>
      <c r="M5098" s="828"/>
      <c r="N5098" s="816"/>
      <c r="O5098" s="816"/>
      <c r="P5098" s="816"/>
    </row>
    <row r="5099" spans="2:16" s="813" customFormat="1" ht="12">
      <c r="B5099" s="823"/>
      <c r="C5099" s="869"/>
      <c r="D5099" s="823" t="s">
        <v>285</v>
      </c>
      <c r="E5099" s="826" t="s">
        <v>81</v>
      </c>
      <c r="F5099" s="1197">
        <v>0.4</v>
      </c>
      <c r="G5099" s="824">
        <f>VLOOKUP($D5099,VLP!$C$3:$F$191,3,0)/[4]NLĐV!$D$7</f>
        <v>25815.068493150684</v>
      </c>
      <c r="H5099" s="824"/>
      <c r="I5099" s="824"/>
      <c r="J5099" s="824">
        <f t="shared" si="106"/>
        <v>10326.027397260274</v>
      </c>
      <c r="K5099" s="824"/>
      <c r="L5099" s="824"/>
      <c r="M5099" s="828"/>
      <c r="N5099" s="816"/>
      <c r="O5099" s="816"/>
      <c r="P5099" s="816"/>
    </row>
    <row r="5100" spans="2:16" s="813" customFormat="1" ht="12">
      <c r="B5100" s="823"/>
      <c r="C5100" s="869"/>
      <c r="D5100" s="823" t="s">
        <v>138</v>
      </c>
      <c r="E5100" s="826" t="s">
        <v>81</v>
      </c>
      <c r="F5100" s="1197">
        <v>0.5</v>
      </c>
      <c r="G5100" s="824">
        <f>VLOOKUP($D5100,VLP!$C$3:$F$191,3,0)</f>
        <v>38000</v>
      </c>
      <c r="H5100" s="824"/>
      <c r="I5100" s="824"/>
      <c r="J5100" s="824">
        <f t="shared" si="106"/>
        <v>19000</v>
      </c>
      <c r="K5100" s="824"/>
      <c r="L5100" s="824"/>
      <c r="M5100" s="828"/>
      <c r="N5100" s="816"/>
      <c r="O5100" s="816"/>
      <c r="P5100" s="816"/>
    </row>
    <row r="5101" spans="2:16" s="813" customFormat="1" ht="12">
      <c r="B5101" s="823"/>
      <c r="C5101" s="869"/>
      <c r="D5101" s="823" t="s">
        <v>188</v>
      </c>
      <c r="E5101" s="826" t="s">
        <v>81</v>
      </c>
      <c r="F5101" s="1197">
        <v>0.2</v>
      </c>
      <c r="G5101" s="824">
        <f>VLOOKUP($D5101,VLP!$C$3:$F$191,3,0)</f>
        <v>27500</v>
      </c>
      <c r="H5101" s="824"/>
      <c r="I5101" s="824"/>
      <c r="J5101" s="824">
        <f t="shared" si="106"/>
        <v>5500</v>
      </c>
      <c r="K5101" s="824"/>
      <c r="L5101" s="824"/>
      <c r="M5101" s="828"/>
      <c r="N5101" s="816"/>
      <c r="O5101" s="816"/>
      <c r="P5101" s="816"/>
    </row>
    <row r="5102" spans="2:16" s="813" customFormat="1" ht="12">
      <c r="B5102" s="823"/>
      <c r="C5102" s="869"/>
      <c r="D5102" s="823" t="s">
        <v>2555</v>
      </c>
      <c r="E5102" s="826" t="s">
        <v>2556</v>
      </c>
      <c r="F5102" s="1197">
        <v>5</v>
      </c>
      <c r="G5102" s="824"/>
      <c r="H5102" s="824"/>
      <c r="I5102" s="824"/>
      <c r="J5102" s="824">
        <f>F5102%*SUM(J5094:J5101)</f>
        <v>7671.3013698630139</v>
      </c>
      <c r="K5102" s="824"/>
      <c r="L5102" s="824"/>
      <c r="M5102" s="828"/>
      <c r="N5102" s="816"/>
      <c r="O5102" s="816"/>
      <c r="P5102" s="816"/>
    </row>
    <row r="5103" spans="2:16" s="813" customFormat="1" ht="12">
      <c r="B5103" s="822"/>
      <c r="C5103" s="869"/>
      <c r="D5103" s="823" t="s">
        <v>9028</v>
      </c>
      <c r="E5103" s="826"/>
      <c r="F5103" s="1197"/>
      <c r="G5103" s="824"/>
      <c r="H5103" s="824"/>
      <c r="I5103" s="824"/>
      <c r="J5103" s="824"/>
      <c r="K5103" s="824">
        <f>SUM(K5104:K5104)</f>
        <v>491053.60345394723</v>
      </c>
      <c r="L5103" s="824"/>
      <c r="M5103" s="828"/>
      <c r="N5103" s="816"/>
      <c r="O5103" s="816"/>
      <c r="P5103" s="816"/>
    </row>
    <row r="5104" spans="2:16" s="813" customFormat="1" ht="12">
      <c r="B5104" s="930"/>
      <c r="C5104" s="931"/>
      <c r="D5104" s="831" t="s">
        <v>2696</v>
      </c>
      <c r="E5104" s="832" t="s">
        <v>2540</v>
      </c>
      <c r="F5104" s="1198">
        <v>1.43</v>
      </c>
      <c r="G5104" s="834"/>
      <c r="H5104" s="834">
        <f>_lg45</f>
        <v>343394.12828947359</v>
      </c>
      <c r="I5104" s="834"/>
      <c r="J5104" s="834"/>
      <c r="K5104" s="834">
        <f>H5104*F5104</f>
        <v>491053.60345394723</v>
      </c>
      <c r="L5104" s="834"/>
      <c r="M5104" s="828"/>
      <c r="N5104" s="816"/>
      <c r="O5104" s="816"/>
      <c r="P5104" s="816"/>
    </row>
    <row r="5105" spans="2:16" s="813" customFormat="1" ht="24">
      <c r="B5105" s="932" t="s">
        <v>9572</v>
      </c>
      <c r="C5105" s="933" t="s">
        <v>9573</v>
      </c>
      <c r="D5105" s="835" t="s">
        <v>2792</v>
      </c>
      <c r="E5105" s="934"/>
      <c r="F5105" s="1216"/>
      <c r="G5105" s="935"/>
      <c r="H5105" s="935"/>
      <c r="I5105" s="935"/>
      <c r="J5105" s="935">
        <f>SUM(J5106:J5114)</f>
        <v>183147.32876712328</v>
      </c>
      <c r="K5105" s="935"/>
      <c r="L5105" s="935"/>
      <c r="M5105" s="916" t="s">
        <v>9556</v>
      </c>
      <c r="N5105" s="825">
        <f>+J5105</f>
        <v>183147.32876712328</v>
      </c>
      <c r="O5105" s="825">
        <f>K5115</f>
        <v>570034.25296052615</v>
      </c>
      <c r="P5105" s="816"/>
    </row>
    <row r="5106" spans="2:16" s="813" customFormat="1" ht="12">
      <c r="B5106" s="823"/>
      <c r="C5106" s="869"/>
      <c r="D5106" s="823" t="s">
        <v>311</v>
      </c>
      <c r="E5106" s="826" t="s">
        <v>427</v>
      </c>
      <c r="F5106" s="1197">
        <v>0</v>
      </c>
      <c r="G5106" s="824">
        <f>VLOOKUP($D5106,VLP!$C$3:$F$191,3,0)</f>
        <v>50000</v>
      </c>
      <c r="H5106" s="824"/>
      <c r="I5106" s="824"/>
      <c r="J5106" s="824">
        <f>G5106*F5106</f>
        <v>0</v>
      </c>
      <c r="K5106" s="824"/>
      <c r="L5106" s="824"/>
      <c r="M5106" s="828"/>
      <c r="N5106" s="816"/>
      <c r="O5106" s="816"/>
      <c r="P5106" s="816"/>
    </row>
    <row r="5107" spans="2:16" s="813" customFormat="1" ht="12">
      <c r="B5107" s="823"/>
      <c r="C5107" s="869"/>
      <c r="D5107" s="823" t="s">
        <v>136</v>
      </c>
      <c r="E5107" s="826" t="s">
        <v>98</v>
      </c>
      <c r="F5107" s="1197">
        <v>2</v>
      </c>
      <c r="G5107" s="824">
        <f>VLOOKUP($D5107,VLP!$C$3:$F$191,3,0)</f>
        <v>15000</v>
      </c>
      <c r="H5107" s="824"/>
      <c r="I5107" s="824"/>
      <c r="J5107" s="824">
        <f t="shared" ref="J5107:J5113" si="107">G5107*F5107</f>
        <v>30000</v>
      </c>
      <c r="K5107" s="824"/>
      <c r="L5107" s="824"/>
      <c r="M5107" s="828"/>
      <c r="N5107" s="816"/>
      <c r="O5107" s="816"/>
      <c r="P5107" s="816"/>
    </row>
    <row r="5108" spans="2:16" s="813" customFormat="1" ht="12">
      <c r="B5108" s="823"/>
      <c r="C5108" s="869"/>
      <c r="D5108" s="823" t="s">
        <v>160</v>
      </c>
      <c r="E5108" s="826" t="s">
        <v>120</v>
      </c>
      <c r="F5108" s="1197">
        <v>1</v>
      </c>
      <c r="G5108" s="824">
        <f>VLOOKUP($D5108,VLP!$C$3:$F$191,3,0)</f>
        <v>49600</v>
      </c>
      <c r="H5108" s="824"/>
      <c r="I5108" s="824"/>
      <c r="J5108" s="824">
        <f t="shared" si="107"/>
        <v>49600</v>
      </c>
      <c r="K5108" s="824"/>
      <c r="L5108" s="824"/>
      <c r="M5108" s="828"/>
      <c r="N5108" s="816"/>
      <c r="O5108" s="816"/>
      <c r="P5108" s="816"/>
    </row>
    <row r="5109" spans="2:16" s="813" customFormat="1" ht="12">
      <c r="B5109" s="823"/>
      <c r="C5109" s="869"/>
      <c r="D5109" s="823" t="s">
        <v>115</v>
      </c>
      <c r="E5109" s="826" t="s">
        <v>81</v>
      </c>
      <c r="F5109" s="1197">
        <v>1.6</v>
      </c>
      <c r="G5109" s="824">
        <f>VLOOKUP($D5109,VLP!$C$3:$F$191,3,0)</f>
        <v>35000</v>
      </c>
      <c r="H5109" s="824"/>
      <c r="I5109" s="824"/>
      <c r="J5109" s="824">
        <f t="shared" si="107"/>
        <v>56000</v>
      </c>
      <c r="K5109" s="824"/>
      <c r="L5109" s="824"/>
      <c r="M5109" s="828"/>
      <c r="N5109" s="816"/>
      <c r="O5109" s="816"/>
      <c r="P5109" s="816"/>
    </row>
    <row r="5110" spans="2:16" s="813" customFormat="1" ht="12">
      <c r="B5110" s="823"/>
      <c r="C5110" s="869"/>
      <c r="D5110" s="823" t="s">
        <v>90</v>
      </c>
      <c r="E5110" s="826" t="s">
        <v>91</v>
      </c>
      <c r="F5110" s="1197">
        <v>0.4</v>
      </c>
      <c r="G5110" s="824">
        <f>+[4]VLP!$E$6</f>
        <v>10000</v>
      </c>
      <c r="H5110" s="824"/>
      <c r="I5110" s="824"/>
      <c r="J5110" s="824">
        <f t="shared" si="107"/>
        <v>4000</v>
      </c>
      <c r="K5110" s="824"/>
      <c r="L5110" s="824"/>
      <c r="M5110" s="828"/>
      <c r="N5110" s="816"/>
      <c r="O5110" s="816"/>
      <c r="P5110" s="816"/>
    </row>
    <row r="5111" spans="2:16" s="813" customFormat="1" ht="12">
      <c r="B5111" s="823"/>
      <c r="C5111" s="869"/>
      <c r="D5111" s="823" t="s">
        <v>285</v>
      </c>
      <c r="E5111" s="826" t="s">
        <v>81</v>
      </c>
      <c r="F5111" s="1197">
        <v>0.4</v>
      </c>
      <c r="G5111" s="824">
        <f>VLOOKUP($D5111,VLP!$C$3:$F$191,3,0)/[4]NLĐV!$D$7</f>
        <v>25815.068493150684</v>
      </c>
      <c r="H5111" s="824"/>
      <c r="I5111" s="824"/>
      <c r="J5111" s="824">
        <f t="shared" si="107"/>
        <v>10326.027397260274</v>
      </c>
      <c r="K5111" s="824"/>
      <c r="L5111" s="824"/>
      <c r="M5111" s="828"/>
      <c r="N5111" s="816"/>
      <c r="O5111" s="816"/>
      <c r="P5111" s="816"/>
    </row>
    <row r="5112" spans="2:16" s="813" customFormat="1" ht="12">
      <c r="B5112" s="823"/>
      <c r="C5112" s="869"/>
      <c r="D5112" s="823" t="s">
        <v>138</v>
      </c>
      <c r="E5112" s="826" t="s">
        <v>81</v>
      </c>
      <c r="F5112" s="1197">
        <v>0.5</v>
      </c>
      <c r="G5112" s="824">
        <f>VLOOKUP($D5112,VLP!$C$3:$F$191,3,0)</f>
        <v>38000</v>
      </c>
      <c r="H5112" s="824"/>
      <c r="I5112" s="824"/>
      <c r="J5112" s="824">
        <f t="shared" si="107"/>
        <v>19000</v>
      </c>
      <c r="K5112" s="824"/>
      <c r="L5112" s="824"/>
      <c r="M5112" s="828"/>
      <c r="N5112" s="816"/>
      <c r="O5112" s="816"/>
      <c r="P5112" s="816"/>
    </row>
    <row r="5113" spans="2:16" s="813" customFormat="1" ht="12">
      <c r="B5113" s="823"/>
      <c r="C5113" s="869"/>
      <c r="D5113" s="823" t="s">
        <v>188</v>
      </c>
      <c r="E5113" s="826" t="s">
        <v>81</v>
      </c>
      <c r="F5113" s="1197">
        <v>0.2</v>
      </c>
      <c r="G5113" s="824">
        <f>VLOOKUP($D5113,VLP!$C$3:$F$191,3,0)</f>
        <v>27500</v>
      </c>
      <c r="H5113" s="824"/>
      <c r="I5113" s="824"/>
      <c r="J5113" s="824">
        <f t="shared" si="107"/>
        <v>5500</v>
      </c>
      <c r="K5113" s="824"/>
      <c r="L5113" s="824"/>
      <c r="M5113" s="828"/>
      <c r="N5113" s="816"/>
      <c r="O5113" s="816"/>
      <c r="P5113" s="816"/>
    </row>
    <row r="5114" spans="2:16" s="813" customFormat="1" ht="12">
      <c r="B5114" s="823"/>
      <c r="C5114" s="869"/>
      <c r="D5114" s="823" t="s">
        <v>2555</v>
      </c>
      <c r="E5114" s="826" t="s">
        <v>2556</v>
      </c>
      <c r="F5114" s="1197">
        <v>5</v>
      </c>
      <c r="G5114" s="824"/>
      <c r="H5114" s="824"/>
      <c r="I5114" s="824"/>
      <c r="J5114" s="824">
        <f>F5114%*SUM(J5106:J5113)</f>
        <v>8721.3013698630148</v>
      </c>
      <c r="K5114" s="824"/>
      <c r="L5114" s="824"/>
      <c r="M5114" s="828"/>
      <c r="N5114" s="816"/>
      <c r="O5114" s="816"/>
      <c r="P5114" s="816"/>
    </row>
    <row r="5115" spans="2:16" s="813" customFormat="1" ht="12">
      <c r="B5115" s="822"/>
      <c r="C5115" s="869"/>
      <c r="D5115" s="823" t="s">
        <v>9028</v>
      </c>
      <c r="E5115" s="826"/>
      <c r="F5115" s="1197"/>
      <c r="G5115" s="824"/>
      <c r="H5115" s="824"/>
      <c r="I5115" s="824"/>
      <c r="J5115" s="824"/>
      <c r="K5115" s="824">
        <f>SUM(K5116:K5116)</f>
        <v>570034.25296052615</v>
      </c>
      <c r="L5115" s="824"/>
      <c r="M5115" s="828"/>
      <c r="N5115" s="816"/>
      <c r="O5115" s="816"/>
      <c r="P5115" s="816"/>
    </row>
    <row r="5116" spans="2:16" s="813" customFormat="1" ht="12">
      <c r="B5116" s="936"/>
      <c r="C5116" s="937"/>
      <c r="D5116" s="823" t="s">
        <v>2696</v>
      </c>
      <c r="E5116" s="826" t="s">
        <v>2540</v>
      </c>
      <c r="F5116" s="1197">
        <v>1.66</v>
      </c>
      <c r="G5116" s="824"/>
      <c r="H5116" s="824">
        <f>_lg45</f>
        <v>343394.12828947359</v>
      </c>
      <c r="I5116" s="824"/>
      <c r="J5116" s="824"/>
      <c r="K5116" s="824">
        <f>H5116*F5116</f>
        <v>570034.25296052615</v>
      </c>
      <c r="L5116" s="824"/>
      <c r="M5116" s="828"/>
      <c r="N5116" s="816"/>
      <c r="O5116" s="816"/>
      <c r="P5116" s="816"/>
    </row>
    <row r="5117" spans="2:16" s="813" customFormat="1" ht="24">
      <c r="B5117" s="822" t="s">
        <v>9574</v>
      </c>
      <c r="C5117" s="869" t="s">
        <v>9575</v>
      </c>
      <c r="D5117" s="823" t="s">
        <v>2792</v>
      </c>
      <c r="E5117" s="826"/>
      <c r="F5117" s="1197"/>
      <c r="G5117" s="824"/>
      <c r="H5117" s="824"/>
      <c r="I5117" s="824"/>
      <c r="J5117" s="824">
        <f>SUM(J5118:J5126)</f>
        <v>192991.07876712328</v>
      </c>
      <c r="K5117" s="824"/>
      <c r="L5117" s="824"/>
      <c r="M5117" s="916" t="s">
        <v>9556</v>
      </c>
      <c r="N5117" s="825">
        <f>+J5117</f>
        <v>192991.07876712328</v>
      </c>
      <c r="O5117" s="825">
        <f>K5127</f>
        <v>734863.4345394735</v>
      </c>
      <c r="P5117" s="816"/>
    </row>
    <row r="5118" spans="2:16" s="813" customFormat="1" ht="12">
      <c r="B5118" s="823"/>
      <c r="C5118" s="869"/>
      <c r="D5118" s="823" t="s">
        <v>311</v>
      </c>
      <c r="E5118" s="826" t="s">
        <v>427</v>
      </c>
      <c r="F5118" s="1197">
        <v>0</v>
      </c>
      <c r="G5118" s="824">
        <f>VLOOKUP($D5118,VLP!$C$3:$F$191,3,0)</f>
        <v>50000</v>
      </c>
      <c r="H5118" s="824"/>
      <c r="I5118" s="824"/>
      <c r="J5118" s="824">
        <f>G5118*F5118</f>
        <v>0</v>
      </c>
      <c r="K5118" s="824"/>
      <c r="L5118" s="824"/>
      <c r="M5118" s="828"/>
      <c r="N5118" s="816"/>
      <c r="O5118" s="816"/>
      <c r="P5118" s="816"/>
    </row>
    <row r="5119" spans="2:16" s="813" customFormat="1" ht="12">
      <c r="B5119" s="823"/>
      <c r="C5119" s="869"/>
      <c r="D5119" s="823" t="s">
        <v>136</v>
      </c>
      <c r="E5119" s="826" t="s">
        <v>98</v>
      </c>
      <c r="F5119" s="1197">
        <v>2</v>
      </c>
      <c r="G5119" s="824">
        <f>VLOOKUP($D5119,VLP!$C$3:$F$191,3,0)</f>
        <v>15000</v>
      </c>
      <c r="H5119" s="824"/>
      <c r="I5119" s="824"/>
      <c r="J5119" s="824">
        <f t="shared" ref="J5119:J5125" si="108">G5119*F5119</f>
        <v>30000</v>
      </c>
      <c r="K5119" s="824"/>
      <c r="L5119" s="824"/>
      <c r="M5119" s="828"/>
      <c r="N5119" s="816"/>
      <c r="O5119" s="816"/>
      <c r="P5119" s="816"/>
    </row>
    <row r="5120" spans="2:16" s="813" customFormat="1" ht="12">
      <c r="B5120" s="823"/>
      <c r="C5120" s="869"/>
      <c r="D5120" s="823" t="s">
        <v>160</v>
      </c>
      <c r="E5120" s="826" t="s">
        <v>120</v>
      </c>
      <c r="F5120" s="1197">
        <v>1</v>
      </c>
      <c r="G5120" s="824">
        <f>VLOOKUP($D5120,VLP!$C$3:$F$191,3,0)</f>
        <v>49600</v>
      </c>
      <c r="H5120" s="824"/>
      <c r="I5120" s="824"/>
      <c r="J5120" s="824">
        <f t="shared" si="108"/>
        <v>49600</v>
      </c>
      <c r="K5120" s="824"/>
      <c r="L5120" s="824"/>
      <c r="M5120" s="828"/>
      <c r="N5120" s="816"/>
      <c r="O5120" s="816"/>
      <c r="P5120" s="816"/>
    </row>
    <row r="5121" spans="2:16" s="813" customFormat="1" ht="12">
      <c r="B5121" s="823"/>
      <c r="C5121" s="869"/>
      <c r="D5121" s="823" t="s">
        <v>115</v>
      </c>
      <c r="E5121" s="826" t="s">
        <v>81</v>
      </c>
      <c r="F5121" s="1197">
        <v>1.8</v>
      </c>
      <c r="G5121" s="824">
        <f>VLOOKUP($D5121,VLP!$C$3:$F$191,3,0)</f>
        <v>35000</v>
      </c>
      <c r="H5121" s="824"/>
      <c r="I5121" s="824"/>
      <c r="J5121" s="824">
        <f t="shared" si="108"/>
        <v>63000</v>
      </c>
      <c r="K5121" s="824"/>
      <c r="L5121" s="824"/>
      <c r="M5121" s="828"/>
      <c r="N5121" s="816"/>
      <c r="O5121" s="816"/>
      <c r="P5121" s="816"/>
    </row>
    <row r="5122" spans="2:16" s="813" customFormat="1" ht="12">
      <c r="B5122" s="823"/>
      <c r="C5122" s="869"/>
      <c r="D5122" s="823" t="s">
        <v>90</v>
      </c>
      <c r="E5122" s="826" t="s">
        <v>91</v>
      </c>
      <c r="F5122" s="1197">
        <v>0.5</v>
      </c>
      <c r="G5122" s="824">
        <f>+[4]VLP!$E$6</f>
        <v>10000</v>
      </c>
      <c r="H5122" s="824"/>
      <c r="I5122" s="824"/>
      <c r="J5122" s="824">
        <f t="shared" si="108"/>
        <v>5000</v>
      </c>
      <c r="K5122" s="824"/>
      <c r="L5122" s="824"/>
      <c r="M5122" s="828"/>
      <c r="N5122" s="816"/>
      <c r="O5122" s="816"/>
      <c r="P5122" s="816"/>
    </row>
    <row r="5123" spans="2:16" s="813" customFormat="1" ht="12">
      <c r="B5123" s="823"/>
      <c r="C5123" s="869"/>
      <c r="D5123" s="823" t="s">
        <v>285</v>
      </c>
      <c r="E5123" s="826" t="s">
        <v>81</v>
      </c>
      <c r="F5123" s="1197">
        <v>0.4</v>
      </c>
      <c r="G5123" s="824">
        <f>VLOOKUP($D5123,VLP!$C$3:$F$191,3,0)/[4]NLĐV!$D$7</f>
        <v>25815.068493150684</v>
      </c>
      <c r="H5123" s="824"/>
      <c r="I5123" s="824"/>
      <c r="J5123" s="824">
        <f t="shared" si="108"/>
        <v>10326.027397260274</v>
      </c>
      <c r="K5123" s="824"/>
      <c r="L5123" s="824"/>
      <c r="M5123" s="828"/>
      <c r="N5123" s="816"/>
      <c r="O5123" s="816"/>
      <c r="P5123" s="816"/>
    </row>
    <row r="5124" spans="2:16" s="813" customFormat="1" ht="12">
      <c r="B5124" s="823"/>
      <c r="C5124" s="869"/>
      <c r="D5124" s="823" t="s">
        <v>138</v>
      </c>
      <c r="E5124" s="826" t="s">
        <v>81</v>
      </c>
      <c r="F5124" s="1197">
        <v>0.5</v>
      </c>
      <c r="G5124" s="824">
        <f>VLOOKUP($D5124,VLP!$C$3:$F$191,3,0)</f>
        <v>38000</v>
      </c>
      <c r="H5124" s="824"/>
      <c r="I5124" s="824"/>
      <c r="J5124" s="824">
        <f t="shared" si="108"/>
        <v>19000</v>
      </c>
      <c r="K5124" s="824"/>
      <c r="L5124" s="824"/>
      <c r="M5124" s="828"/>
      <c r="N5124" s="816"/>
      <c r="O5124" s="816"/>
      <c r="P5124" s="816"/>
    </row>
    <row r="5125" spans="2:16" s="813" customFormat="1" ht="12">
      <c r="B5125" s="823"/>
      <c r="C5125" s="869"/>
      <c r="D5125" s="823" t="s">
        <v>188</v>
      </c>
      <c r="E5125" s="826" t="s">
        <v>81</v>
      </c>
      <c r="F5125" s="1197">
        <v>0.25</v>
      </c>
      <c r="G5125" s="824">
        <f>VLOOKUP($D5125,VLP!$C$3:$F$191,3,0)</f>
        <v>27500</v>
      </c>
      <c r="H5125" s="824"/>
      <c r="I5125" s="824"/>
      <c r="J5125" s="824">
        <f t="shared" si="108"/>
        <v>6875</v>
      </c>
      <c r="K5125" s="824"/>
      <c r="L5125" s="824"/>
      <c r="M5125" s="828"/>
      <c r="N5125" s="816"/>
      <c r="O5125" s="816"/>
      <c r="P5125" s="816"/>
    </row>
    <row r="5126" spans="2:16" s="813" customFormat="1" ht="12">
      <c r="B5126" s="823"/>
      <c r="C5126" s="869"/>
      <c r="D5126" s="823" t="s">
        <v>2555</v>
      </c>
      <c r="E5126" s="826" t="s">
        <v>2556</v>
      </c>
      <c r="F5126" s="1197">
        <v>5</v>
      </c>
      <c r="G5126" s="824"/>
      <c r="H5126" s="824"/>
      <c r="I5126" s="824"/>
      <c r="J5126" s="824">
        <f>F5126%*SUM(J5118:J5125)</f>
        <v>9190.0513698630148</v>
      </c>
      <c r="K5126" s="824"/>
      <c r="L5126" s="824"/>
      <c r="M5126" s="828"/>
      <c r="N5126" s="816"/>
      <c r="O5126" s="816"/>
      <c r="P5126" s="816"/>
    </row>
    <row r="5127" spans="2:16" s="813" customFormat="1" ht="12">
      <c r="B5127" s="822"/>
      <c r="C5127" s="869"/>
      <c r="D5127" s="823" t="s">
        <v>9028</v>
      </c>
      <c r="E5127" s="826"/>
      <c r="F5127" s="1197"/>
      <c r="G5127" s="824"/>
      <c r="H5127" s="824"/>
      <c r="I5127" s="824"/>
      <c r="J5127" s="824"/>
      <c r="K5127" s="824">
        <f>SUM(K5128:K5128)</f>
        <v>734863.4345394735</v>
      </c>
      <c r="L5127" s="824"/>
      <c r="M5127" s="828"/>
      <c r="N5127" s="816"/>
      <c r="O5127" s="816"/>
      <c r="P5127" s="816"/>
    </row>
    <row r="5128" spans="2:16" s="813" customFormat="1" ht="12">
      <c r="B5128" s="936"/>
      <c r="C5128" s="937"/>
      <c r="D5128" s="823" t="s">
        <v>2696</v>
      </c>
      <c r="E5128" s="826" t="s">
        <v>2540</v>
      </c>
      <c r="F5128" s="1197">
        <v>2.14</v>
      </c>
      <c r="G5128" s="824"/>
      <c r="H5128" s="824">
        <f>_lg45</f>
        <v>343394.12828947359</v>
      </c>
      <c r="I5128" s="824"/>
      <c r="J5128" s="824"/>
      <c r="K5128" s="824">
        <f>H5128*F5128</f>
        <v>734863.4345394735</v>
      </c>
      <c r="L5128" s="824"/>
      <c r="M5128" s="828"/>
      <c r="N5128" s="816"/>
      <c r="O5128" s="816"/>
      <c r="P5128" s="816"/>
    </row>
    <row r="5129" spans="2:16" s="813" customFormat="1" ht="24">
      <c r="B5129" s="822" t="s">
        <v>9576</v>
      </c>
      <c r="C5129" s="869" t="s">
        <v>9577</v>
      </c>
      <c r="D5129" s="823" t="s">
        <v>2792</v>
      </c>
      <c r="E5129" s="826"/>
      <c r="F5129" s="1197"/>
      <c r="G5129" s="824"/>
      <c r="H5129" s="824"/>
      <c r="I5129" s="824"/>
      <c r="J5129" s="824">
        <f>SUM(J5130:J5138)</f>
        <v>204016.07876712328</v>
      </c>
      <c r="K5129" s="824"/>
      <c r="L5129" s="824"/>
      <c r="M5129" s="916" t="s">
        <v>9556</v>
      </c>
      <c r="N5129" s="825">
        <f>+J5129</f>
        <v>204016.07876712328</v>
      </c>
      <c r="O5129" s="825">
        <f>K5139</f>
        <v>896258.67483552604</v>
      </c>
      <c r="P5129" s="816"/>
    </row>
    <row r="5130" spans="2:16" s="813" customFormat="1" ht="12">
      <c r="B5130" s="823"/>
      <c r="C5130" s="869"/>
      <c r="D5130" s="823" t="s">
        <v>311</v>
      </c>
      <c r="E5130" s="826" t="s">
        <v>427</v>
      </c>
      <c r="F5130" s="1197">
        <v>0</v>
      </c>
      <c r="G5130" s="824">
        <f>VLOOKUP($D5130,VLP!$C$3:$F$191,3,0)</f>
        <v>50000</v>
      </c>
      <c r="H5130" s="824"/>
      <c r="I5130" s="824"/>
      <c r="J5130" s="824">
        <f>G5130*F5130</f>
        <v>0</v>
      </c>
      <c r="K5130" s="824"/>
      <c r="L5130" s="824"/>
      <c r="M5130" s="828"/>
      <c r="N5130" s="816"/>
      <c r="O5130" s="816"/>
      <c r="P5130" s="816"/>
    </row>
    <row r="5131" spans="2:16" s="813" customFormat="1" ht="12">
      <c r="B5131" s="823"/>
      <c r="C5131" s="869"/>
      <c r="D5131" s="823" t="s">
        <v>136</v>
      </c>
      <c r="E5131" s="826" t="s">
        <v>98</v>
      </c>
      <c r="F5131" s="1197">
        <v>2</v>
      </c>
      <c r="G5131" s="824">
        <f>VLOOKUP($D5131,VLP!$C$3:$F$191,3,0)</f>
        <v>15000</v>
      </c>
      <c r="H5131" s="824"/>
      <c r="I5131" s="824"/>
      <c r="J5131" s="824">
        <f t="shared" ref="J5131:J5137" si="109">G5131*F5131</f>
        <v>30000</v>
      </c>
      <c r="K5131" s="824"/>
      <c r="L5131" s="824"/>
      <c r="M5131" s="828"/>
      <c r="N5131" s="816"/>
      <c r="O5131" s="816"/>
      <c r="P5131" s="816"/>
    </row>
    <row r="5132" spans="2:16" s="813" customFormat="1" ht="12">
      <c r="B5132" s="823"/>
      <c r="C5132" s="869"/>
      <c r="D5132" s="823" t="s">
        <v>160</v>
      </c>
      <c r="E5132" s="826" t="s">
        <v>120</v>
      </c>
      <c r="F5132" s="1197">
        <v>1</v>
      </c>
      <c r="G5132" s="824">
        <f>VLOOKUP($D5132,VLP!$C$3:$F$191,3,0)</f>
        <v>49600</v>
      </c>
      <c r="H5132" s="824"/>
      <c r="I5132" s="824"/>
      <c r="J5132" s="824">
        <f t="shared" si="109"/>
        <v>49600</v>
      </c>
      <c r="K5132" s="824"/>
      <c r="L5132" s="824"/>
      <c r="M5132" s="828"/>
      <c r="N5132" s="816"/>
      <c r="O5132" s="816"/>
      <c r="P5132" s="816"/>
    </row>
    <row r="5133" spans="2:16" s="813" customFormat="1" ht="12">
      <c r="B5133" s="823"/>
      <c r="C5133" s="869"/>
      <c r="D5133" s="823" t="s">
        <v>115</v>
      </c>
      <c r="E5133" s="826" t="s">
        <v>81</v>
      </c>
      <c r="F5133" s="1197">
        <v>2.1</v>
      </c>
      <c r="G5133" s="824">
        <f>VLOOKUP($D5133,VLP!$C$3:$F$191,3,0)</f>
        <v>35000</v>
      </c>
      <c r="H5133" s="824"/>
      <c r="I5133" s="824"/>
      <c r="J5133" s="824">
        <f t="shared" si="109"/>
        <v>73500</v>
      </c>
      <c r="K5133" s="824"/>
      <c r="L5133" s="824"/>
      <c r="M5133" s="828"/>
      <c r="N5133" s="816"/>
      <c r="O5133" s="816"/>
      <c r="P5133" s="816"/>
    </row>
    <row r="5134" spans="2:16" s="813" customFormat="1" ht="12">
      <c r="B5134" s="823"/>
      <c r="C5134" s="869"/>
      <c r="D5134" s="823" t="s">
        <v>90</v>
      </c>
      <c r="E5134" s="826" t="s">
        <v>91</v>
      </c>
      <c r="F5134" s="1197">
        <v>0.5</v>
      </c>
      <c r="G5134" s="824">
        <f>+[4]VLP!$E$6</f>
        <v>10000</v>
      </c>
      <c r="H5134" s="824"/>
      <c r="I5134" s="824"/>
      <c r="J5134" s="824">
        <f t="shared" si="109"/>
        <v>5000</v>
      </c>
      <c r="K5134" s="824"/>
      <c r="L5134" s="824"/>
      <c r="M5134" s="828"/>
      <c r="N5134" s="816"/>
      <c r="O5134" s="816"/>
      <c r="P5134" s="816"/>
    </row>
    <row r="5135" spans="2:16" s="813" customFormat="1" ht="12">
      <c r="B5135" s="823"/>
      <c r="C5135" s="869"/>
      <c r="D5135" s="823" t="s">
        <v>285</v>
      </c>
      <c r="E5135" s="826" t="s">
        <v>81</v>
      </c>
      <c r="F5135" s="1197">
        <v>0.4</v>
      </c>
      <c r="G5135" s="824">
        <f>VLOOKUP($D5135,VLP!$C$3:$F$191,3,0)/[4]NLĐV!$D$7</f>
        <v>25815.068493150684</v>
      </c>
      <c r="H5135" s="824"/>
      <c r="I5135" s="824"/>
      <c r="J5135" s="824">
        <f t="shared" si="109"/>
        <v>10326.027397260274</v>
      </c>
      <c r="K5135" s="824"/>
      <c r="L5135" s="824"/>
      <c r="M5135" s="828"/>
      <c r="N5135" s="816"/>
      <c r="O5135" s="816"/>
      <c r="P5135" s="816"/>
    </row>
    <row r="5136" spans="2:16" s="813" customFormat="1" ht="12">
      <c r="B5136" s="823"/>
      <c r="C5136" s="869"/>
      <c r="D5136" s="823" t="s">
        <v>138</v>
      </c>
      <c r="E5136" s="826" t="s">
        <v>81</v>
      </c>
      <c r="F5136" s="1197">
        <v>0.5</v>
      </c>
      <c r="G5136" s="824">
        <f>VLOOKUP($D5136,VLP!$C$3:$F$191,3,0)</f>
        <v>38000</v>
      </c>
      <c r="H5136" s="824"/>
      <c r="I5136" s="824"/>
      <c r="J5136" s="824">
        <f t="shared" si="109"/>
        <v>19000</v>
      </c>
      <c r="K5136" s="824"/>
      <c r="L5136" s="824"/>
      <c r="M5136" s="828"/>
      <c r="N5136" s="816"/>
      <c r="O5136" s="816"/>
      <c r="P5136" s="816"/>
    </row>
    <row r="5137" spans="2:16" s="1517" customFormat="1" ht="12">
      <c r="B5137" s="1525"/>
      <c r="C5137" s="1526"/>
      <c r="D5137" s="1525" t="s">
        <v>188</v>
      </c>
      <c r="E5137" s="1527" t="s">
        <v>81</v>
      </c>
      <c r="F5137" s="1528">
        <v>0.25</v>
      </c>
      <c r="G5137" s="1529">
        <f>VLOOKUP($D5137,VLP!$C$3:$F$191,3,0)</f>
        <v>27500</v>
      </c>
      <c r="H5137" s="1529"/>
      <c r="I5137" s="1529"/>
      <c r="J5137" s="1529">
        <f t="shared" si="109"/>
        <v>6875</v>
      </c>
      <c r="K5137" s="1529"/>
      <c r="L5137" s="1529"/>
      <c r="M5137" s="1515"/>
      <c r="N5137" s="1516"/>
      <c r="O5137" s="1516"/>
      <c r="P5137" s="1516"/>
    </row>
    <row r="5138" spans="2:16" s="813" customFormat="1" ht="12">
      <c r="B5138" s="823"/>
      <c r="C5138" s="869"/>
      <c r="D5138" s="823" t="s">
        <v>2555</v>
      </c>
      <c r="E5138" s="826" t="s">
        <v>2556</v>
      </c>
      <c r="F5138" s="1197">
        <v>5</v>
      </c>
      <c r="G5138" s="824"/>
      <c r="H5138" s="824"/>
      <c r="I5138" s="824"/>
      <c r="J5138" s="824">
        <f>F5138%*SUM(J5130:J5137)</f>
        <v>9715.0513698630148</v>
      </c>
      <c r="K5138" s="824"/>
      <c r="L5138" s="824"/>
      <c r="M5138" s="828"/>
      <c r="N5138" s="816"/>
      <c r="O5138" s="816"/>
      <c r="P5138" s="816"/>
    </row>
    <row r="5139" spans="2:16" s="813" customFormat="1" ht="12">
      <c r="B5139" s="822"/>
      <c r="C5139" s="869"/>
      <c r="D5139" s="823" t="s">
        <v>9028</v>
      </c>
      <c r="E5139" s="826"/>
      <c r="F5139" s="1197"/>
      <c r="G5139" s="824"/>
      <c r="H5139" s="824"/>
      <c r="I5139" s="824"/>
      <c r="J5139" s="824"/>
      <c r="K5139" s="824">
        <f>SUM(K5140:K5140)</f>
        <v>896258.67483552604</v>
      </c>
      <c r="L5139" s="824"/>
      <c r="M5139" s="828"/>
      <c r="N5139" s="816"/>
      <c r="O5139" s="816"/>
      <c r="P5139" s="816"/>
    </row>
    <row r="5140" spans="2:16" s="813" customFormat="1" ht="12">
      <c r="B5140" s="936"/>
      <c r="C5140" s="937"/>
      <c r="D5140" s="823" t="s">
        <v>2696</v>
      </c>
      <c r="E5140" s="826" t="s">
        <v>2540</v>
      </c>
      <c r="F5140" s="1197">
        <v>2.61</v>
      </c>
      <c r="G5140" s="824"/>
      <c r="H5140" s="824">
        <f>_lg45</f>
        <v>343394.12828947359</v>
      </c>
      <c r="I5140" s="824"/>
      <c r="J5140" s="824"/>
      <c r="K5140" s="824">
        <f>H5140*F5140</f>
        <v>896258.67483552604</v>
      </c>
      <c r="L5140" s="824"/>
      <c r="M5140" s="828"/>
      <c r="N5140" s="816"/>
      <c r="O5140" s="816"/>
      <c r="P5140" s="816"/>
    </row>
    <row r="5141" spans="2:16" s="813" customFormat="1" ht="24">
      <c r="B5141" s="822" t="s">
        <v>9578</v>
      </c>
      <c r="C5141" s="869" t="s">
        <v>9579</v>
      </c>
      <c r="D5141" s="823" t="s">
        <v>2792</v>
      </c>
      <c r="E5141" s="826"/>
      <c r="F5141" s="1197"/>
      <c r="G5141" s="824"/>
      <c r="H5141" s="824"/>
      <c r="I5141" s="824"/>
      <c r="J5141" s="824">
        <f>SUM(J5142:J5150)</f>
        <v>232234.82876712328</v>
      </c>
      <c r="K5141" s="824"/>
      <c r="L5141" s="824"/>
      <c r="M5141" s="916" t="s">
        <v>9556</v>
      </c>
      <c r="N5141" s="825">
        <f>+J5141</f>
        <v>232234.82876712328</v>
      </c>
      <c r="O5141" s="825">
        <f>K5151</f>
        <v>978673.26562499977</v>
      </c>
      <c r="P5141" s="816"/>
    </row>
    <row r="5142" spans="2:16" s="813" customFormat="1" ht="12">
      <c r="B5142" s="823"/>
      <c r="C5142" s="869"/>
      <c r="D5142" s="823" t="s">
        <v>311</v>
      </c>
      <c r="E5142" s="826" t="s">
        <v>427</v>
      </c>
      <c r="F5142" s="1197">
        <v>0</v>
      </c>
      <c r="G5142" s="824">
        <f>VLOOKUP($D5142,VLP!$C$3:$F$191,3,0)</f>
        <v>50000</v>
      </c>
      <c r="H5142" s="824"/>
      <c r="I5142" s="824"/>
      <c r="J5142" s="824">
        <f>G5142*F5142</f>
        <v>0</v>
      </c>
      <c r="K5142" s="824"/>
      <c r="L5142" s="824"/>
      <c r="M5142" s="828"/>
      <c r="N5142" s="816"/>
      <c r="O5142" s="816"/>
      <c r="P5142" s="816"/>
    </row>
    <row r="5143" spans="2:16" s="813" customFormat="1" ht="12">
      <c r="B5143" s="823"/>
      <c r="C5143" s="869"/>
      <c r="D5143" s="823" t="s">
        <v>136</v>
      </c>
      <c r="E5143" s="826" t="s">
        <v>98</v>
      </c>
      <c r="F5143" s="1197">
        <v>2</v>
      </c>
      <c r="G5143" s="824">
        <f>VLOOKUP($D5143,VLP!$C$3:$F$191,3,0)</f>
        <v>15000</v>
      </c>
      <c r="H5143" s="824"/>
      <c r="I5143" s="824"/>
      <c r="J5143" s="824">
        <f t="shared" ref="J5143:J5149" si="110">G5143*F5143</f>
        <v>30000</v>
      </c>
      <c r="K5143" s="824"/>
      <c r="L5143" s="824"/>
      <c r="M5143" s="828"/>
      <c r="N5143" s="816"/>
      <c r="O5143" s="816"/>
      <c r="P5143" s="816"/>
    </row>
    <row r="5144" spans="2:16" s="813" customFormat="1" ht="12">
      <c r="B5144" s="823"/>
      <c r="C5144" s="869"/>
      <c r="D5144" s="823" t="s">
        <v>160</v>
      </c>
      <c r="E5144" s="826" t="s">
        <v>120</v>
      </c>
      <c r="F5144" s="1197">
        <v>1</v>
      </c>
      <c r="G5144" s="824">
        <f>VLOOKUP($D5144,VLP!$C$3:$F$191,3,0)</f>
        <v>49600</v>
      </c>
      <c r="H5144" s="824"/>
      <c r="I5144" s="824"/>
      <c r="J5144" s="824">
        <f t="shared" si="110"/>
        <v>49600</v>
      </c>
      <c r="K5144" s="824"/>
      <c r="L5144" s="824"/>
      <c r="M5144" s="828"/>
      <c r="N5144" s="816"/>
      <c r="O5144" s="816"/>
      <c r="P5144" s="816"/>
    </row>
    <row r="5145" spans="2:16" s="813" customFormat="1" ht="12">
      <c r="B5145" s="823"/>
      <c r="C5145" s="869"/>
      <c r="D5145" s="823" t="s">
        <v>115</v>
      </c>
      <c r="E5145" s="826" t="s">
        <v>81</v>
      </c>
      <c r="F5145" s="1197">
        <v>2.8</v>
      </c>
      <c r="G5145" s="824">
        <f>VLOOKUP($D5145,VLP!$C$3:$F$191,3,0)</f>
        <v>35000</v>
      </c>
      <c r="H5145" s="824"/>
      <c r="I5145" s="824"/>
      <c r="J5145" s="824">
        <f t="shared" si="110"/>
        <v>98000</v>
      </c>
      <c r="K5145" s="824"/>
      <c r="L5145" s="824"/>
      <c r="M5145" s="828"/>
      <c r="N5145" s="816"/>
      <c r="O5145" s="816"/>
      <c r="P5145" s="816"/>
    </row>
    <row r="5146" spans="2:16" s="813" customFormat="1" ht="12">
      <c r="B5146" s="823"/>
      <c r="C5146" s="869"/>
      <c r="D5146" s="823" t="s">
        <v>90</v>
      </c>
      <c r="E5146" s="826" t="s">
        <v>91</v>
      </c>
      <c r="F5146" s="1197">
        <v>0.6</v>
      </c>
      <c r="G5146" s="824">
        <f>+[4]VLP!$E$6</f>
        <v>10000</v>
      </c>
      <c r="H5146" s="824"/>
      <c r="I5146" s="824"/>
      <c r="J5146" s="824">
        <f t="shared" si="110"/>
        <v>6000</v>
      </c>
      <c r="K5146" s="824"/>
      <c r="L5146" s="824"/>
      <c r="M5146" s="828"/>
      <c r="N5146" s="816"/>
      <c r="O5146" s="816"/>
      <c r="P5146" s="816"/>
    </row>
    <row r="5147" spans="2:16" s="813" customFormat="1" ht="12">
      <c r="B5147" s="823"/>
      <c r="C5147" s="869"/>
      <c r="D5147" s="823" t="s">
        <v>285</v>
      </c>
      <c r="E5147" s="826" t="s">
        <v>81</v>
      </c>
      <c r="F5147" s="1197">
        <v>0.4</v>
      </c>
      <c r="G5147" s="824">
        <f>VLOOKUP($D5147,VLP!$C$3:$F$191,3,0)/[4]NLĐV!$D$7</f>
        <v>25815.068493150684</v>
      </c>
      <c r="H5147" s="824"/>
      <c r="I5147" s="824"/>
      <c r="J5147" s="824">
        <f t="shared" si="110"/>
        <v>10326.027397260274</v>
      </c>
      <c r="K5147" s="824"/>
      <c r="L5147" s="824"/>
      <c r="M5147" s="828"/>
      <c r="N5147" s="816"/>
      <c r="O5147" s="816"/>
      <c r="P5147" s="816"/>
    </row>
    <row r="5148" spans="2:16" s="813" customFormat="1" ht="12">
      <c r="B5148" s="823"/>
      <c r="C5148" s="869"/>
      <c r="D5148" s="823" t="s">
        <v>138</v>
      </c>
      <c r="E5148" s="826" t="s">
        <v>81</v>
      </c>
      <c r="F5148" s="1197">
        <v>0.5</v>
      </c>
      <c r="G5148" s="824">
        <f>VLOOKUP($D5148,VLP!$C$3:$F$191,3,0)</f>
        <v>38000</v>
      </c>
      <c r="H5148" s="824"/>
      <c r="I5148" s="824"/>
      <c r="J5148" s="824">
        <f t="shared" si="110"/>
        <v>19000</v>
      </c>
      <c r="K5148" s="824"/>
      <c r="L5148" s="824"/>
      <c r="M5148" s="828"/>
      <c r="N5148" s="816"/>
      <c r="O5148" s="816"/>
      <c r="P5148" s="816"/>
    </row>
    <row r="5149" spans="2:16" s="813" customFormat="1" ht="12">
      <c r="B5149" s="823"/>
      <c r="C5149" s="869"/>
      <c r="D5149" s="823" t="s">
        <v>188</v>
      </c>
      <c r="E5149" s="826" t="s">
        <v>81</v>
      </c>
      <c r="F5149" s="1197">
        <v>0.3</v>
      </c>
      <c r="G5149" s="824">
        <f>VLOOKUP($D5149,VLP!$C$3:$F$191,3,0)</f>
        <v>27500</v>
      </c>
      <c r="H5149" s="824"/>
      <c r="I5149" s="824"/>
      <c r="J5149" s="824">
        <f t="shared" si="110"/>
        <v>8250</v>
      </c>
      <c r="K5149" s="824"/>
      <c r="L5149" s="824"/>
      <c r="M5149" s="828"/>
      <c r="N5149" s="816"/>
      <c r="O5149" s="816"/>
      <c r="P5149" s="816"/>
    </row>
    <row r="5150" spans="2:16" s="813" customFormat="1" ht="12">
      <c r="B5150" s="823"/>
      <c r="C5150" s="869"/>
      <c r="D5150" s="823" t="s">
        <v>2555</v>
      </c>
      <c r="E5150" s="826" t="s">
        <v>2556</v>
      </c>
      <c r="F5150" s="1197">
        <v>5</v>
      </c>
      <c r="G5150" s="824"/>
      <c r="H5150" s="824"/>
      <c r="I5150" s="824"/>
      <c r="J5150" s="824">
        <f>F5150%*SUM(J5142:J5149)</f>
        <v>11058.801369863015</v>
      </c>
      <c r="K5150" s="824"/>
      <c r="L5150" s="824"/>
      <c r="M5150" s="828"/>
      <c r="N5150" s="816"/>
      <c r="O5150" s="816"/>
      <c r="P5150" s="816"/>
    </row>
    <row r="5151" spans="2:16" s="813" customFormat="1" ht="12">
      <c r="B5151" s="822"/>
      <c r="C5151" s="869"/>
      <c r="D5151" s="823" t="s">
        <v>9028</v>
      </c>
      <c r="E5151" s="826"/>
      <c r="F5151" s="1197"/>
      <c r="G5151" s="824"/>
      <c r="H5151" s="824"/>
      <c r="I5151" s="824"/>
      <c r="J5151" s="824"/>
      <c r="K5151" s="824">
        <f>SUM(K5152:K5152)</f>
        <v>978673.26562499977</v>
      </c>
      <c r="L5151" s="824"/>
      <c r="M5151" s="828"/>
      <c r="N5151" s="816"/>
      <c r="O5151" s="816"/>
      <c r="P5151" s="816"/>
    </row>
    <row r="5152" spans="2:16" s="813" customFormat="1" ht="12">
      <c r="B5152" s="936"/>
      <c r="C5152" s="937"/>
      <c r="D5152" s="823" t="s">
        <v>2696</v>
      </c>
      <c r="E5152" s="826" t="s">
        <v>2540</v>
      </c>
      <c r="F5152" s="1197">
        <v>2.85</v>
      </c>
      <c r="G5152" s="824"/>
      <c r="H5152" s="824">
        <f>_lg45</f>
        <v>343394.12828947359</v>
      </c>
      <c r="I5152" s="824"/>
      <c r="J5152" s="824"/>
      <c r="K5152" s="824">
        <f>H5152*F5152</f>
        <v>978673.26562499977</v>
      </c>
      <c r="L5152" s="824"/>
      <c r="M5152" s="828"/>
      <c r="N5152" s="816"/>
      <c r="O5152" s="816"/>
      <c r="P5152" s="816"/>
    </row>
    <row r="5153" spans="2:16" s="813" customFormat="1" ht="24">
      <c r="B5153" s="822" t="s">
        <v>9580</v>
      </c>
      <c r="C5153" s="869" t="s">
        <v>9581</v>
      </c>
      <c r="D5153" s="823" t="s">
        <v>2792</v>
      </c>
      <c r="E5153" s="826"/>
      <c r="F5153" s="1197"/>
      <c r="G5153" s="824"/>
      <c r="H5153" s="824"/>
      <c r="I5153" s="824"/>
      <c r="J5153" s="824">
        <f>SUM(J5154:J5162)</f>
        <v>246934.82876712328</v>
      </c>
      <c r="K5153" s="824"/>
      <c r="L5153" s="824"/>
      <c r="M5153" s="916" t="s">
        <v>9556</v>
      </c>
      <c r="N5153" s="825">
        <f>+J5153</f>
        <v>246934.82876712328</v>
      </c>
      <c r="O5153" s="825">
        <f>K5163</f>
        <v>1174407.9187499997</v>
      </c>
      <c r="P5153" s="816"/>
    </row>
    <row r="5154" spans="2:16" s="813" customFormat="1" ht="12">
      <c r="B5154" s="823"/>
      <c r="C5154" s="869"/>
      <c r="D5154" s="823" t="s">
        <v>311</v>
      </c>
      <c r="E5154" s="826" t="s">
        <v>427</v>
      </c>
      <c r="F5154" s="1197">
        <v>0</v>
      </c>
      <c r="G5154" s="824">
        <f>VLOOKUP($D5154,VLP!$C$3:$F$191,3,0)</f>
        <v>50000</v>
      </c>
      <c r="H5154" s="824"/>
      <c r="I5154" s="824"/>
      <c r="J5154" s="824">
        <f>G5154*F5154</f>
        <v>0</v>
      </c>
      <c r="K5154" s="824"/>
      <c r="L5154" s="824"/>
      <c r="M5154" s="828"/>
      <c r="N5154" s="816"/>
      <c r="O5154" s="816"/>
      <c r="P5154" s="816"/>
    </row>
    <row r="5155" spans="2:16" s="813" customFormat="1" ht="12">
      <c r="B5155" s="823"/>
      <c r="C5155" s="869"/>
      <c r="D5155" s="823" t="s">
        <v>136</v>
      </c>
      <c r="E5155" s="826" t="s">
        <v>98</v>
      </c>
      <c r="F5155" s="1197">
        <v>2</v>
      </c>
      <c r="G5155" s="824">
        <f>VLOOKUP($D5155,VLP!$C$3:$F$191,3,0)</f>
        <v>15000</v>
      </c>
      <c r="H5155" s="824"/>
      <c r="I5155" s="824"/>
      <c r="J5155" s="824">
        <f t="shared" ref="J5155:J5161" si="111">G5155*F5155</f>
        <v>30000</v>
      </c>
      <c r="K5155" s="824"/>
      <c r="L5155" s="824"/>
      <c r="M5155" s="828"/>
      <c r="N5155" s="816"/>
      <c r="O5155" s="816"/>
      <c r="P5155" s="816"/>
    </row>
    <row r="5156" spans="2:16" s="813" customFormat="1" ht="12">
      <c r="B5156" s="823"/>
      <c r="C5156" s="869"/>
      <c r="D5156" s="823" t="s">
        <v>160</v>
      </c>
      <c r="E5156" s="826" t="s">
        <v>120</v>
      </c>
      <c r="F5156" s="1197">
        <v>1</v>
      </c>
      <c r="G5156" s="824">
        <f>VLOOKUP($D5156,VLP!$C$3:$F$191,3,0)</f>
        <v>49600</v>
      </c>
      <c r="H5156" s="824"/>
      <c r="I5156" s="824"/>
      <c r="J5156" s="824">
        <f t="shared" si="111"/>
        <v>49600</v>
      </c>
      <c r="K5156" s="824"/>
      <c r="L5156" s="824"/>
      <c r="M5156" s="828"/>
      <c r="N5156" s="816"/>
      <c r="O5156" s="816"/>
      <c r="P5156" s="816"/>
    </row>
    <row r="5157" spans="2:16" s="813" customFormat="1" ht="12">
      <c r="B5157" s="823"/>
      <c r="C5157" s="869"/>
      <c r="D5157" s="823" t="s">
        <v>115</v>
      </c>
      <c r="E5157" s="826" t="s">
        <v>81</v>
      </c>
      <c r="F5157" s="1197">
        <v>3.2</v>
      </c>
      <c r="G5157" s="824">
        <f>VLOOKUP($D5157,VLP!$C$3:$F$191,3,0)</f>
        <v>35000</v>
      </c>
      <c r="H5157" s="824"/>
      <c r="I5157" s="824"/>
      <c r="J5157" s="824">
        <f t="shared" si="111"/>
        <v>112000</v>
      </c>
      <c r="K5157" s="824"/>
      <c r="L5157" s="824"/>
      <c r="M5157" s="828"/>
      <c r="N5157" s="816"/>
      <c r="O5157" s="816"/>
      <c r="P5157" s="816"/>
    </row>
    <row r="5158" spans="2:16" s="813" customFormat="1" ht="12">
      <c r="B5158" s="823"/>
      <c r="C5158" s="869"/>
      <c r="D5158" s="823" t="s">
        <v>90</v>
      </c>
      <c r="E5158" s="826" t="s">
        <v>91</v>
      </c>
      <c r="F5158" s="1197">
        <v>0.6</v>
      </c>
      <c r="G5158" s="824">
        <f>+[4]VLP!$E$6</f>
        <v>10000</v>
      </c>
      <c r="H5158" s="824"/>
      <c r="I5158" s="824"/>
      <c r="J5158" s="824">
        <f t="shared" si="111"/>
        <v>6000</v>
      </c>
      <c r="K5158" s="824"/>
      <c r="L5158" s="824"/>
      <c r="M5158" s="828"/>
      <c r="N5158" s="816"/>
      <c r="O5158" s="816"/>
      <c r="P5158" s="816"/>
    </row>
    <row r="5159" spans="2:16" s="813" customFormat="1" ht="12">
      <c r="B5159" s="823"/>
      <c r="C5159" s="869"/>
      <c r="D5159" s="823" t="s">
        <v>285</v>
      </c>
      <c r="E5159" s="826" t="s">
        <v>81</v>
      </c>
      <c r="F5159" s="1197">
        <v>0.4</v>
      </c>
      <c r="G5159" s="824">
        <f>VLOOKUP($D5159,VLP!$C$3:$F$191,3,0)/[4]NLĐV!$D$7</f>
        <v>25815.068493150684</v>
      </c>
      <c r="H5159" s="824"/>
      <c r="I5159" s="824"/>
      <c r="J5159" s="824">
        <f t="shared" si="111"/>
        <v>10326.027397260274</v>
      </c>
      <c r="K5159" s="824"/>
      <c r="L5159" s="824"/>
      <c r="M5159" s="828"/>
      <c r="N5159" s="816"/>
      <c r="O5159" s="816"/>
      <c r="P5159" s="816"/>
    </row>
    <row r="5160" spans="2:16" s="813" customFormat="1" ht="12">
      <c r="B5160" s="823"/>
      <c r="C5160" s="869"/>
      <c r="D5160" s="823" t="s">
        <v>138</v>
      </c>
      <c r="E5160" s="826" t="s">
        <v>81</v>
      </c>
      <c r="F5160" s="1197">
        <v>0.5</v>
      </c>
      <c r="G5160" s="824">
        <f>VLOOKUP($D5160,VLP!$C$3:$F$191,3,0)</f>
        <v>38000</v>
      </c>
      <c r="H5160" s="824"/>
      <c r="I5160" s="824"/>
      <c r="J5160" s="824">
        <f t="shared" si="111"/>
        <v>19000</v>
      </c>
      <c r="K5160" s="824"/>
      <c r="L5160" s="824"/>
      <c r="M5160" s="828"/>
      <c r="N5160" s="816"/>
      <c r="O5160" s="816"/>
      <c r="P5160" s="816"/>
    </row>
    <row r="5161" spans="2:16" s="813" customFormat="1" ht="12">
      <c r="B5161" s="823"/>
      <c r="C5161" s="869"/>
      <c r="D5161" s="823" t="s">
        <v>188</v>
      </c>
      <c r="E5161" s="826" t="s">
        <v>81</v>
      </c>
      <c r="F5161" s="1197">
        <v>0.3</v>
      </c>
      <c r="G5161" s="824">
        <f>VLOOKUP($D5161,VLP!$C$3:$F$191,3,0)</f>
        <v>27500</v>
      </c>
      <c r="H5161" s="824"/>
      <c r="I5161" s="824"/>
      <c r="J5161" s="824">
        <f t="shared" si="111"/>
        <v>8250</v>
      </c>
      <c r="K5161" s="824"/>
      <c r="L5161" s="824"/>
      <c r="M5161" s="828"/>
      <c r="N5161" s="816"/>
      <c r="O5161" s="816"/>
      <c r="P5161" s="816"/>
    </row>
    <row r="5162" spans="2:16" s="813" customFormat="1" ht="12">
      <c r="B5162" s="823"/>
      <c r="C5162" s="869"/>
      <c r="D5162" s="823" t="s">
        <v>2555</v>
      </c>
      <c r="E5162" s="826" t="s">
        <v>2556</v>
      </c>
      <c r="F5162" s="1197">
        <v>5</v>
      </c>
      <c r="G5162" s="824"/>
      <c r="H5162" s="824"/>
      <c r="I5162" s="824"/>
      <c r="J5162" s="824">
        <f>F5162%*SUM(J5154:J5161)</f>
        <v>11758.801369863015</v>
      </c>
      <c r="K5162" s="824"/>
      <c r="L5162" s="824"/>
      <c r="M5162" s="828"/>
      <c r="N5162" s="816"/>
      <c r="O5162" s="816"/>
      <c r="P5162" s="816"/>
    </row>
    <row r="5163" spans="2:16" s="813" customFormat="1" ht="12">
      <c r="B5163" s="822"/>
      <c r="C5163" s="869"/>
      <c r="D5163" s="823" t="s">
        <v>9028</v>
      </c>
      <c r="E5163" s="826"/>
      <c r="F5163" s="1197"/>
      <c r="G5163" s="824"/>
      <c r="H5163" s="824"/>
      <c r="I5163" s="824"/>
      <c r="J5163" s="824"/>
      <c r="K5163" s="824">
        <f>SUM(K5164:K5164)</f>
        <v>1174407.9187499997</v>
      </c>
      <c r="L5163" s="824"/>
      <c r="M5163" s="828"/>
      <c r="N5163" s="816"/>
      <c r="O5163" s="816"/>
      <c r="P5163" s="816"/>
    </row>
    <row r="5164" spans="2:16" s="813" customFormat="1" ht="12">
      <c r="B5164" s="936"/>
      <c r="C5164" s="937"/>
      <c r="D5164" s="823" t="s">
        <v>2696</v>
      </c>
      <c r="E5164" s="826" t="s">
        <v>2540</v>
      </c>
      <c r="F5164" s="1197">
        <v>3.42</v>
      </c>
      <c r="G5164" s="824"/>
      <c r="H5164" s="824">
        <f>_lg45</f>
        <v>343394.12828947359</v>
      </c>
      <c r="I5164" s="824"/>
      <c r="J5164" s="824"/>
      <c r="K5164" s="824">
        <f>H5164*F5164</f>
        <v>1174407.9187499997</v>
      </c>
      <c r="L5164" s="824"/>
      <c r="M5164" s="828"/>
      <c r="N5164" s="816"/>
      <c r="O5164" s="816"/>
      <c r="P5164" s="816"/>
    </row>
    <row r="5165" spans="2:16" s="813" customFormat="1" ht="24">
      <c r="B5165" s="822" t="s">
        <v>9582</v>
      </c>
      <c r="C5165" s="869" t="s">
        <v>9583</v>
      </c>
      <c r="D5165" s="823" t="s">
        <v>2792</v>
      </c>
      <c r="E5165" s="826"/>
      <c r="F5165" s="1197"/>
      <c r="G5165" s="824"/>
      <c r="H5165" s="824"/>
      <c r="I5165" s="824"/>
      <c r="J5165" s="824">
        <f>SUM(J5166:J5174)</f>
        <v>279605.79452054796</v>
      </c>
      <c r="K5165" s="824"/>
      <c r="L5165" s="824"/>
      <c r="M5165" s="916" t="s">
        <v>9556</v>
      </c>
      <c r="N5165" s="825">
        <f>+J5165</f>
        <v>279605.79452054796</v>
      </c>
      <c r="O5165" s="825">
        <f>K5175</f>
        <v>1407915.9259868416</v>
      </c>
      <c r="P5165" s="816"/>
    </row>
    <row r="5166" spans="2:16" s="813" customFormat="1" ht="12">
      <c r="B5166" s="823"/>
      <c r="C5166" s="869"/>
      <c r="D5166" s="823" t="s">
        <v>311</v>
      </c>
      <c r="E5166" s="826" t="s">
        <v>427</v>
      </c>
      <c r="F5166" s="1197">
        <v>0</v>
      </c>
      <c r="G5166" s="824">
        <f>VLOOKUP($D5166,VLP!$C$3:$F$191,3,0)</f>
        <v>50000</v>
      </c>
      <c r="H5166" s="824"/>
      <c r="I5166" s="824"/>
      <c r="J5166" s="824">
        <f>G5166*F5166</f>
        <v>0</v>
      </c>
      <c r="K5166" s="824"/>
      <c r="L5166" s="824"/>
      <c r="M5166" s="828"/>
      <c r="N5166" s="816"/>
      <c r="O5166" s="816"/>
      <c r="P5166" s="816"/>
    </row>
    <row r="5167" spans="2:16" s="813" customFormat="1" ht="12">
      <c r="B5167" s="823"/>
      <c r="C5167" s="869"/>
      <c r="D5167" s="823" t="s">
        <v>136</v>
      </c>
      <c r="E5167" s="826" t="s">
        <v>98</v>
      </c>
      <c r="F5167" s="1197">
        <v>2</v>
      </c>
      <c r="G5167" s="824">
        <f>VLOOKUP($D5167,VLP!$C$3:$F$191,3,0)</f>
        <v>15000</v>
      </c>
      <c r="H5167" s="824"/>
      <c r="I5167" s="824"/>
      <c r="J5167" s="824">
        <f t="shared" ref="J5167:J5173" si="112">G5167*F5167</f>
        <v>30000</v>
      </c>
      <c r="K5167" s="824"/>
      <c r="L5167" s="824"/>
      <c r="M5167" s="828"/>
      <c r="N5167" s="816"/>
      <c r="O5167" s="816"/>
      <c r="P5167" s="816"/>
    </row>
    <row r="5168" spans="2:16" s="813" customFormat="1" ht="12">
      <c r="B5168" s="823"/>
      <c r="C5168" s="869"/>
      <c r="D5168" s="823" t="s">
        <v>160</v>
      </c>
      <c r="E5168" s="826" t="s">
        <v>120</v>
      </c>
      <c r="F5168" s="1197">
        <v>1</v>
      </c>
      <c r="G5168" s="824">
        <f>VLOOKUP($D5168,VLP!$C$3:$F$191,3,0)</f>
        <v>49600</v>
      </c>
      <c r="H5168" s="824"/>
      <c r="I5168" s="824"/>
      <c r="J5168" s="824">
        <f t="shared" si="112"/>
        <v>49600</v>
      </c>
      <c r="K5168" s="824"/>
      <c r="L5168" s="824"/>
      <c r="M5168" s="828"/>
      <c r="N5168" s="816"/>
      <c r="O5168" s="816"/>
      <c r="P5168" s="816"/>
    </row>
    <row r="5169" spans="2:16" s="813" customFormat="1" ht="12">
      <c r="B5169" s="823"/>
      <c r="C5169" s="869"/>
      <c r="D5169" s="823" t="s">
        <v>115</v>
      </c>
      <c r="E5169" s="826" t="s">
        <v>81</v>
      </c>
      <c r="F5169" s="1197">
        <v>3.84</v>
      </c>
      <c r="G5169" s="824">
        <f>VLOOKUP($D5169,VLP!$C$3:$F$191,3,0)</f>
        <v>35000</v>
      </c>
      <c r="H5169" s="824"/>
      <c r="I5169" s="824"/>
      <c r="J5169" s="824">
        <f t="shared" si="112"/>
        <v>134400</v>
      </c>
      <c r="K5169" s="824"/>
      <c r="L5169" s="824"/>
      <c r="M5169" s="828"/>
      <c r="N5169" s="816"/>
      <c r="O5169" s="816"/>
      <c r="P5169" s="816"/>
    </row>
    <row r="5170" spans="2:16" s="813" customFormat="1" ht="12">
      <c r="B5170" s="823"/>
      <c r="C5170" s="869"/>
      <c r="D5170" s="823" t="s">
        <v>90</v>
      </c>
      <c r="E5170" s="826" t="s">
        <v>91</v>
      </c>
      <c r="F5170" s="1197">
        <v>0.72</v>
      </c>
      <c r="G5170" s="824">
        <f>+[4]VLP!$E$6</f>
        <v>10000</v>
      </c>
      <c r="H5170" s="824"/>
      <c r="I5170" s="824"/>
      <c r="J5170" s="824">
        <f t="shared" si="112"/>
        <v>7200</v>
      </c>
      <c r="K5170" s="824"/>
      <c r="L5170" s="824"/>
      <c r="M5170" s="828"/>
      <c r="N5170" s="816"/>
      <c r="O5170" s="816"/>
      <c r="P5170" s="816"/>
    </row>
    <row r="5171" spans="2:16" s="813" customFormat="1" ht="12">
      <c r="B5171" s="823"/>
      <c r="C5171" s="869"/>
      <c r="D5171" s="823" t="s">
        <v>285</v>
      </c>
      <c r="E5171" s="826" t="s">
        <v>81</v>
      </c>
      <c r="F5171" s="1197">
        <v>0.48</v>
      </c>
      <c r="G5171" s="824">
        <f>VLOOKUP($D5171,VLP!$C$3:$F$191,3,0)/[4]NLĐV!$D$7</f>
        <v>25815.068493150684</v>
      </c>
      <c r="H5171" s="824"/>
      <c r="I5171" s="824"/>
      <c r="J5171" s="824">
        <f t="shared" si="112"/>
        <v>12391.232876712327</v>
      </c>
      <c r="K5171" s="824"/>
      <c r="L5171" s="824"/>
      <c r="M5171" s="828"/>
      <c r="N5171" s="816"/>
      <c r="O5171" s="816"/>
      <c r="P5171" s="816"/>
    </row>
    <row r="5172" spans="2:16" s="813" customFormat="1" ht="12">
      <c r="B5172" s="823"/>
      <c r="C5172" s="869"/>
      <c r="D5172" s="823" t="s">
        <v>138</v>
      </c>
      <c r="E5172" s="826" t="s">
        <v>81</v>
      </c>
      <c r="F5172" s="1197">
        <v>0.6</v>
      </c>
      <c r="G5172" s="824">
        <f>VLOOKUP($D5172,VLP!$C$3:$F$191,3,0)</f>
        <v>38000</v>
      </c>
      <c r="H5172" s="824"/>
      <c r="I5172" s="824"/>
      <c r="J5172" s="824">
        <f t="shared" si="112"/>
        <v>22800</v>
      </c>
      <c r="K5172" s="824"/>
      <c r="L5172" s="824"/>
      <c r="M5172" s="828"/>
      <c r="N5172" s="816"/>
      <c r="O5172" s="816"/>
      <c r="P5172" s="816"/>
    </row>
    <row r="5173" spans="2:16" s="813" customFormat="1" ht="12">
      <c r="B5173" s="823"/>
      <c r="C5173" s="869"/>
      <c r="D5173" s="823" t="s">
        <v>188</v>
      </c>
      <c r="E5173" s="826" t="s">
        <v>81</v>
      </c>
      <c r="F5173" s="1197">
        <v>0.36</v>
      </c>
      <c r="G5173" s="824">
        <f>VLOOKUP($D5173,VLP!$C$3:$F$191,3,0)</f>
        <v>27500</v>
      </c>
      <c r="H5173" s="824"/>
      <c r="I5173" s="824"/>
      <c r="J5173" s="824">
        <f t="shared" si="112"/>
        <v>9900</v>
      </c>
      <c r="K5173" s="824"/>
      <c r="L5173" s="824"/>
      <c r="M5173" s="828"/>
      <c r="N5173" s="816"/>
      <c r="O5173" s="816"/>
      <c r="P5173" s="816"/>
    </row>
    <row r="5174" spans="2:16" s="813" customFormat="1" ht="12">
      <c r="B5174" s="823"/>
      <c r="C5174" s="869"/>
      <c r="D5174" s="823" t="s">
        <v>2555</v>
      </c>
      <c r="E5174" s="826" t="s">
        <v>2556</v>
      </c>
      <c r="F5174" s="1197">
        <v>5</v>
      </c>
      <c r="G5174" s="824"/>
      <c r="H5174" s="824"/>
      <c r="I5174" s="824"/>
      <c r="J5174" s="824">
        <f>F5174%*SUM(J5166:J5173)</f>
        <v>13314.561643835617</v>
      </c>
      <c r="K5174" s="824"/>
      <c r="L5174" s="824"/>
      <c r="M5174" s="828"/>
      <c r="N5174" s="816"/>
      <c r="O5174" s="816"/>
      <c r="P5174" s="816"/>
    </row>
    <row r="5175" spans="2:16" s="813" customFormat="1" ht="12">
      <c r="B5175" s="822"/>
      <c r="C5175" s="869"/>
      <c r="D5175" s="823" t="s">
        <v>9028</v>
      </c>
      <c r="E5175" s="826"/>
      <c r="F5175" s="1197"/>
      <c r="G5175" s="824"/>
      <c r="H5175" s="824"/>
      <c r="I5175" s="824"/>
      <c r="J5175" s="824"/>
      <c r="K5175" s="824">
        <f>SUM(K5176:K5176)</f>
        <v>1407915.9259868416</v>
      </c>
      <c r="L5175" s="824"/>
      <c r="M5175" s="828"/>
      <c r="N5175" s="816"/>
      <c r="O5175" s="816"/>
      <c r="P5175" s="816"/>
    </row>
    <row r="5176" spans="2:16" s="813" customFormat="1" ht="12">
      <c r="B5176" s="936"/>
      <c r="C5176" s="937"/>
      <c r="D5176" s="823" t="s">
        <v>2696</v>
      </c>
      <c r="E5176" s="826" t="s">
        <v>2540</v>
      </c>
      <c r="F5176" s="1197">
        <v>4.0999999999999996</v>
      </c>
      <c r="G5176" s="824"/>
      <c r="H5176" s="824">
        <f>_lg45</f>
        <v>343394.12828947359</v>
      </c>
      <c r="I5176" s="824"/>
      <c r="J5176" s="824"/>
      <c r="K5176" s="824">
        <f>H5176*F5176</f>
        <v>1407915.9259868416</v>
      </c>
      <c r="L5176" s="824"/>
      <c r="M5176" s="828"/>
      <c r="N5176" s="816"/>
      <c r="O5176" s="816"/>
      <c r="P5176" s="816"/>
    </row>
    <row r="5177" spans="2:16" s="813" customFormat="1" ht="12">
      <c r="B5177" s="927" t="s">
        <v>2697</v>
      </c>
      <c r="C5177" s="928" t="s">
        <v>9584</v>
      </c>
      <c r="D5177" s="929" t="s">
        <v>9553</v>
      </c>
      <c r="E5177" s="820"/>
      <c r="F5177" s="1195"/>
      <c r="G5177" s="821"/>
      <c r="H5177" s="821"/>
      <c r="I5177" s="821"/>
      <c r="J5177" s="821"/>
      <c r="K5177" s="821"/>
      <c r="L5177" s="821"/>
      <c r="M5177" s="828"/>
      <c r="N5177" s="816"/>
      <c r="O5177" s="816"/>
      <c r="P5177" s="816"/>
    </row>
    <row r="5178" spans="2:16" s="813" customFormat="1" ht="24">
      <c r="B5178" s="822" t="s">
        <v>9585</v>
      </c>
      <c r="C5178" s="869" t="s">
        <v>9571</v>
      </c>
      <c r="D5178" s="823" t="s">
        <v>2792</v>
      </c>
      <c r="E5178" s="826"/>
      <c r="F5178" s="1197"/>
      <c r="G5178" s="824"/>
      <c r="H5178" s="824"/>
      <c r="I5178" s="824"/>
      <c r="J5178" s="824">
        <f>SUM(J5179:J5187)</f>
        <v>161097.32876712328</v>
      </c>
      <c r="K5178" s="824"/>
      <c r="L5178" s="824"/>
      <c r="M5178" s="916" t="s">
        <v>9556</v>
      </c>
      <c r="N5178" s="825">
        <f>+J5178</f>
        <v>161097.32876712328</v>
      </c>
      <c r="O5178" s="825">
        <f>K5188</f>
        <v>978673.26562499977</v>
      </c>
      <c r="P5178" s="816"/>
    </row>
    <row r="5179" spans="2:16" s="813" customFormat="1" ht="12">
      <c r="B5179" s="823"/>
      <c r="C5179" s="869"/>
      <c r="D5179" s="823" t="s">
        <v>311</v>
      </c>
      <c r="E5179" s="826" t="s">
        <v>427</v>
      </c>
      <c r="F5179" s="1197">
        <v>0</v>
      </c>
      <c r="G5179" s="824">
        <f>VLOOKUP($D5179,VLP!$C$3:$F$191,3,0)</f>
        <v>50000</v>
      </c>
      <c r="H5179" s="824"/>
      <c r="I5179" s="824"/>
      <c r="J5179" s="824">
        <f>G5179*F5179</f>
        <v>0</v>
      </c>
      <c r="K5179" s="824"/>
      <c r="L5179" s="824"/>
      <c r="M5179" s="828"/>
      <c r="N5179" s="816"/>
      <c r="O5179" s="816"/>
      <c r="P5179" s="816"/>
    </row>
    <row r="5180" spans="2:16" s="813" customFormat="1" ht="12">
      <c r="B5180" s="823"/>
      <c r="C5180" s="869"/>
      <c r="D5180" s="823" t="s">
        <v>136</v>
      </c>
      <c r="E5180" s="826" t="s">
        <v>98</v>
      </c>
      <c r="F5180" s="1197">
        <v>2</v>
      </c>
      <c r="G5180" s="824">
        <f>VLOOKUP($D5180,VLP!$C$3:$F$191,3,0)</f>
        <v>15000</v>
      </c>
      <c r="H5180" s="824"/>
      <c r="I5180" s="824"/>
      <c r="J5180" s="824">
        <f t="shared" ref="J5180:J5186" si="113">G5180*F5180</f>
        <v>30000</v>
      </c>
      <c r="K5180" s="824"/>
      <c r="L5180" s="824"/>
      <c r="M5180" s="828"/>
      <c r="N5180" s="816"/>
      <c r="O5180" s="816"/>
      <c r="P5180" s="816"/>
    </row>
    <row r="5181" spans="2:16" s="813" customFormat="1" ht="12">
      <c r="B5181" s="823"/>
      <c r="C5181" s="869"/>
      <c r="D5181" s="823" t="s">
        <v>160</v>
      </c>
      <c r="E5181" s="826" t="s">
        <v>120</v>
      </c>
      <c r="F5181" s="1197">
        <v>1</v>
      </c>
      <c r="G5181" s="824">
        <f>VLOOKUP($D5181,VLP!$C$3:$F$191,3,0)</f>
        <v>49600</v>
      </c>
      <c r="H5181" s="824"/>
      <c r="I5181" s="824"/>
      <c r="J5181" s="824">
        <f t="shared" si="113"/>
        <v>49600</v>
      </c>
      <c r="K5181" s="824"/>
      <c r="L5181" s="824"/>
      <c r="M5181" s="828"/>
      <c r="N5181" s="816"/>
      <c r="O5181" s="816"/>
      <c r="P5181" s="816"/>
    </row>
    <row r="5182" spans="2:16" s="813" customFormat="1" ht="12">
      <c r="B5182" s="823"/>
      <c r="C5182" s="869"/>
      <c r="D5182" s="823" t="s">
        <v>115</v>
      </c>
      <c r="E5182" s="826" t="s">
        <v>81</v>
      </c>
      <c r="F5182" s="1197">
        <v>1</v>
      </c>
      <c r="G5182" s="824">
        <f>VLOOKUP($D5182,VLP!$C$3:$F$191,3,0)</f>
        <v>35000</v>
      </c>
      <c r="H5182" s="824"/>
      <c r="I5182" s="824"/>
      <c r="J5182" s="824">
        <f t="shared" si="113"/>
        <v>35000</v>
      </c>
      <c r="K5182" s="824"/>
      <c r="L5182" s="824"/>
      <c r="M5182" s="828"/>
      <c r="N5182" s="816"/>
      <c r="O5182" s="816"/>
      <c r="P5182" s="816"/>
    </row>
    <row r="5183" spans="2:16" s="813" customFormat="1" ht="12">
      <c r="B5183" s="823"/>
      <c r="C5183" s="869"/>
      <c r="D5183" s="823" t="s">
        <v>90</v>
      </c>
      <c r="E5183" s="826" t="s">
        <v>91</v>
      </c>
      <c r="F5183" s="1197">
        <v>0.4</v>
      </c>
      <c r="G5183" s="824">
        <f>+[4]VLP!$E$6</f>
        <v>10000</v>
      </c>
      <c r="H5183" s="824"/>
      <c r="I5183" s="824"/>
      <c r="J5183" s="824">
        <f t="shared" si="113"/>
        <v>4000</v>
      </c>
      <c r="K5183" s="824"/>
      <c r="L5183" s="824"/>
      <c r="M5183" s="828"/>
      <c r="N5183" s="816"/>
      <c r="O5183" s="816"/>
      <c r="P5183" s="816"/>
    </row>
    <row r="5184" spans="2:16" s="813" customFormat="1" ht="12">
      <c r="B5184" s="823"/>
      <c r="C5184" s="869"/>
      <c r="D5184" s="823" t="s">
        <v>285</v>
      </c>
      <c r="E5184" s="826" t="s">
        <v>81</v>
      </c>
      <c r="F5184" s="1197">
        <v>0.4</v>
      </c>
      <c r="G5184" s="824">
        <f>VLOOKUP($D5184,VLP!$C$3:$F$191,3,0)/[4]NLĐV!$D$7</f>
        <v>25815.068493150684</v>
      </c>
      <c r="H5184" s="824"/>
      <c r="I5184" s="824"/>
      <c r="J5184" s="824">
        <f t="shared" si="113"/>
        <v>10326.027397260274</v>
      </c>
      <c r="K5184" s="824"/>
      <c r="L5184" s="824"/>
      <c r="M5184" s="828"/>
      <c r="N5184" s="816"/>
      <c r="O5184" s="816"/>
      <c r="P5184" s="816"/>
    </row>
    <row r="5185" spans="2:16" s="813" customFormat="1" ht="12">
      <c r="B5185" s="823"/>
      <c r="C5185" s="869"/>
      <c r="D5185" s="823" t="s">
        <v>138</v>
      </c>
      <c r="E5185" s="826" t="s">
        <v>81</v>
      </c>
      <c r="F5185" s="1197">
        <v>0.5</v>
      </c>
      <c r="G5185" s="824">
        <f>VLOOKUP($D5185,VLP!$C$3:$F$191,3,0)</f>
        <v>38000</v>
      </c>
      <c r="H5185" s="824"/>
      <c r="I5185" s="824"/>
      <c r="J5185" s="824">
        <f t="shared" si="113"/>
        <v>19000</v>
      </c>
      <c r="K5185" s="824"/>
      <c r="L5185" s="824"/>
      <c r="M5185" s="828"/>
      <c r="N5185" s="816"/>
      <c r="O5185" s="816"/>
      <c r="P5185" s="816"/>
    </row>
    <row r="5186" spans="2:16" s="813" customFormat="1" ht="12">
      <c r="B5186" s="823"/>
      <c r="C5186" s="869"/>
      <c r="D5186" s="823" t="s">
        <v>188</v>
      </c>
      <c r="E5186" s="826" t="s">
        <v>81</v>
      </c>
      <c r="F5186" s="1197">
        <v>0.2</v>
      </c>
      <c r="G5186" s="824">
        <f>VLOOKUP($D5186,VLP!$C$3:$F$191,3,0)</f>
        <v>27500</v>
      </c>
      <c r="H5186" s="824"/>
      <c r="I5186" s="824"/>
      <c r="J5186" s="824">
        <f t="shared" si="113"/>
        <v>5500</v>
      </c>
      <c r="K5186" s="824"/>
      <c r="L5186" s="824"/>
      <c r="M5186" s="828"/>
      <c r="N5186" s="816"/>
      <c r="O5186" s="816"/>
      <c r="P5186" s="816"/>
    </row>
    <row r="5187" spans="2:16" s="813" customFormat="1" ht="12">
      <c r="B5187" s="823"/>
      <c r="C5187" s="869"/>
      <c r="D5187" s="823" t="s">
        <v>2555</v>
      </c>
      <c r="E5187" s="826" t="s">
        <v>2556</v>
      </c>
      <c r="F5187" s="1197">
        <v>5</v>
      </c>
      <c r="G5187" s="824"/>
      <c r="H5187" s="824"/>
      <c r="I5187" s="824"/>
      <c r="J5187" s="824">
        <f>F5187%*SUM(J5179:J5186)</f>
        <v>7671.3013698630139</v>
      </c>
      <c r="K5187" s="824"/>
      <c r="L5187" s="824"/>
      <c r="M5187" s="828"/>
      <c r="N5187" s="816"/>
      <c r="O5187" s="816"/>
      <c r="P5187" s="816"/>
    </row>
    <row r="5188" spans="2:16" s="813" customFormat="1" ht="12">
      <c r="B5188" s="822"/>
      <c r="C5188" s="869"/>
      <c r="D5188" s="823" t="s">
        <v>9028</v>
      </c>
      <c r="E5188" s="826"/>
      <c r="F5188" s="1197"/>
      <c r="G5188" s="824"/>
      <c r="H5188" s="824"/>
      <c r="I5188" s="824"/>
      <c r="J5188" s="824"/>
      <c r="K5188" s="824">
        <f>SUM(K5189:K5189)</f>
        <v>978673.26562499977</v>
      </c>
      <c r="L5188" s="824"/>
      <c r="M5188" s="828"/>
      <c r="N5188" s="816"/>
      <c r="O5188" s="816"/>
      <c r="P5188" s="816"/>
    </row>
    <row r="5189" spans="2:16" s="813" customFormat="1" ht="12">
      <c r="B5189" s="830"/>
      <c r="C5189" s="918"/>
      <c r="D5189" s="831" t="s">
        <v>2698</v>
      </c>
      <c r="E5189" s="832" t="s">
        <v>2540</v>
      </c>
      <c r="F5189" s="1198">
        <v>2.85</v>
      </c>
      <c r="G5189" s="834"/>
      <c r="H5189" s="834">
        <f>_lg45</f>
        <v>343394.12828947359</v>
      </c>
      <c r="I5189" s="834"/>
      <c r="J5189" s="834"/>
      <c r="K5189" s="834">
        <f>H5189*F5189</f>
        <v>978673.26562499977</v>
      </c>
      <c r="L5189" s="834"/>
      <c r="M5189" s="828"/>
      <c r="N5189" s="816"/>
      <c r="O5189" s="816"/>
      <c r="P5189" s="816"/>
    </row>
    <row r="5190" spans="2:16" s="813" customFormat="1" ht="24">
      <c r="B5190" s="822" t="s">
        <v>9586</v>
      </c>
      <c r="C5190" s="869" t="s">
        <v>9573</v>
      </c>
      <c r="D5190" s="823" t="s">
        <v>2792</v>
      </c>
      <c r="E5190" s="826"/>
      <c r="F5190" s="1197"/>
      <c r="G5190" s="824"/>
      <c r="H5190" s="824"/>
      <c r="I5190" s="824"/>
      <c r="J5190" s="824">
        <f>SUM(J5191:J5199)</f>
        <v>183147.32876712328</v>
      </c>
      <c r="K5190" s="824"/>
      <c r="L5190" s="824"/>
      <c r="M5190" s="916" t="s">
        <v>9556</v>
      </c>
      <c r="N5190" s="825">
        <f>+J5190</f>
        <v>183147.32876712328</v>
      </c>
      <c r="O5190" s="825">
        <f>K5200</f>
        <v>1102295.1518092102</v>
      </c>
      <c r="P5190" s="816"/>
    </row>
    <row r="5191" spans="2:16" s="813" customFormat="1" ht="12">
      <c r="B5191" s="823"/>
      <c r="C5191" s="869"/>
      <c r="D5191" s="823" t="s">
        <v>311</v>
      </c>
      <c r="E5191" s="826" t="s">
        <v>427</v>
      </c>
      <c r="F5191" s="1197">
        <v>0</v>
      </c>
      <c r="G5191" s="824">
        <f>VLOOKUP($D5191,VLP!$C$3:$F$191,3,0)</f>
        <v>50000</v>
      </c>
      <c r="H5191" s="824"/>
      <c r="I5191" s="824"/>
      <c r="J5191" s="824">
        <f>G5191*F5191</f>
        <v>0</v>
      </c>
      <c r="K5191" s="824"/>
      <c r="L5191" s="824"/>
      <c r="M5191" s="828"/>
      <c r="N5191" s="816"/>
      <c r="O5191" s="816"/>
      <c r="P5191" s="816"/>
    </row>
    <row r="5192" spans="2:16" s="813" customFormat="1" ht="12">
      <c r="B5192" s="823"/>
      <c r="C5192" s="869"/>
      <c r="D5192" s="823" t="s">
        <v>136</v>
      </c>
      <c r="E5192" s="826" t="s">
        <v>98</v>
      </c>
      <c r="F5192" s="1197">
        <v>2</v>
      </c>
      <c r="G5192" s="824">
        <f>VLOOKUP($D5192,VLP!$C$3:$F$191,3,0)</f>
        <v>15000</v>
      </c>
      <c r="H5192" s="824"/>
      <c r="I5192" s="824"/>
      <c r="J5192" s="824">
        <f t="shared" ref="J5192:J5198" si="114">G5192*F5192</f>
        <v>30000</v>
      </c>
      <c r="K5192" s="824"/>
      <c r="L5192" s="824"/>
      <c r="M5192" s="828"/>
      <c r="N5192" s="816"/>
      <c r="O5192" s="816"/>
      <c r="P5192" s="816"/>
    </row>
    <row r="5193" spans="2:16" s="813" customFormat="1" ht="12">
      <c r="B5193" s="823"/>
      <c r="C5193" s="869"/>
      <c r="D5193" s="823" t="s">
        <v>160</v>
      </c>
      <c r="E5193" s="826" t="s">
        <v>120</v>
      </c>
      <c r="F5193" s="1197">
        <v>1</v>
      </c>
      <c r="G5193" s="824">
        <f>VLOOKUP($D5193,VLP!$C$3:$F$191,3,0)</f>
        <v>49600</v>
      </c>
      <c r="H5193" s="824"/>
      <c r="I5193" s="824"/>
      <c r="J5193" s="824">
        <f t="shared" si="114"/>
        <v>49600</v>
      </c>
      <c r="K5193" s="824"/>
      <c r="L5193" s="824"/>
      <c r="M5193" s="828"/>
      <c r="N5193" s="816"/>
      <c r="O5193" s="816"/>
      <c r="P5193" s="816"/>
    </row>
    <row r="5194" spans="2:16" s="813" customFormat="1" ht="12">
      <c r="B5194" s="823"/>
      <c r="C5194" s="869"/>
      <c r="D5194" s="823" t="s">
        <v>115</v>
      </c>
      <c r="E5194" s="826" t="s">
        <v>81</v>
      </c>
      <c r="F5194" s="1197">
        <v>1.6</v>
      </c>
      <c r="G5194" s="824">
        <f>VLOOKUP($D5194,VLP!$C$3:$F$191,3,0)</f>
        <v>35000</v>
      </c>
      <c r="H5194" s="824"/>
      <c r="I5194" s="824"/>
      <c r="J5194" s="824">
        <f t="shared" si="114"/>
        <v>56000</v>
      </c>
      <c r="K5194" s="824"/>
      <c r="L5194" s="824"/>
      <c r="M5194" s="828"/>
      <c r="N5194" s="816"/>
      <c r="O5194" s="816"/>
      <c r="P5194" s="816"/>
    </row>
    <row r="5195" spans="2:16" s="813" customFormat="1" ht="12">
      <c r="B5195" s="823"/>
      <c r="C5195" s="869"/>
      <c r="D5195" s="823" t="s">
        <v>90</v>
      </c>
      <c r="E5195" s="826" t="s">
        <v>91</v>
      </c>
      <c r="F5195" s="1197">
        <v>0.4</v>
      </c>
      <c r="G5195" s="824">
        <f>+[4]VLP!$E$6</f>
        <v>10000</v>
      </c>
      <c r="H5195" s="824"/>
      <c r="I5195" s="824"/>
      <c r="J5195" s="824">
        <f t="shared" si="114"/>
        <v>4000</v>
      </c>
      <c r="K5195" s="824"/>
      <c r="L5195" s="824"/>
      <c r="M5195" s="828"/>
      <c r="N5195" s="816"/>
      <c r="O5195" s="816"/>
      <c r="P5195" s="816"/>
    </row>
    <row r="5196" spans="2:16" s="813" customFormat="1" ht="12">
      <c r="B5196" s="823"/>
      <c r="C5196" s="869"/>
      <c r="D5196" s="823" t="s">
        <v>285</v>
      </c>
      <c r="E5196" s="826" t="s">
        <v>81</v>
      </c>
      <c r="F5196" s="1197">
        <v>0.4</v>
      </c>
      <c r="G5196" s="824">
        <f>VLOOKUP($D5196,VLP!$C$3:$F$191,3,0)/[4]NLĐV!$D$7</f>
        <v>25815.068493150684</v>
      </c>
      <c r="H5196" s="824"/>
      <c r="I5196" s="824"/>
      <c r="J5196" s="824">
        <f t="shared" si="114"/>
        <v>10326.027397260274</v>
      </c>
      <c r="K5196" s="824"/>
      <c r="L5196" s="824"/>
      <c r="M5196" s="828"/>
      <c r="N5196" s="816"/>
      <c r="O5196" s="816"/>
      <c r="P5196" s="816"/>
    </row>
    <row r="5197" spans="2:16" s="813" customFormat="1" ht="12">
      <c r="B5197" s="823"/>
      <c r="C5197" s="869"/>
      <c r="D5197" s="823" t="s">
        <v>138</v>
      </c>
      <c r="E5197" s="826" t="s">
        <v>81</v>
      </c>
      <c r="F5197" s="1197">
        <v>0.5</v>
      </c>
      <c r="G5197" s="824">
        <f>VLOOKUP($D5197,VLP!$C$3:$F$191,3,0)</f>
        <v>38000</v>
      </c>
      <c r="H5197" s="824"/>
      <c r="I5197" s="824"/>
      <c r="J5197" s="824">
        <f t="shared" si="114"/>
        <v>19000</v>
      </c>
      <c r="K5197" s="824"/>
      <c r="L5197" s="824"/>
      <c r="M5197" s="828"/>
      <c r="N5197" s="816"/>
      <c r="O5197" s="816"/>
      <c r="P5197" s="816"/>
    </row>
    <row r="5198" spans="2:16" s="813" customFormat="1" ht="12">
      <c r="B5198" s="823"/>
      <c r="C5198" s="869"/>
      <c r="D5198" s="823" t="s">
        <v>188</v>
      </c>
      <c r="E5198" s="826" t="s">
        <v>81</v>
      </c>
      <c r="F5198" s="1197">
        <v>0.2</v>
      </c>
      <c r="G5198" s="824">
        <f>VLOOKUP($D5198,VLP!$C$3:$F$191,3,0)</f>
        <v>27500</v>
      </c>
      <c r="H5198" s="824"/>
      <c r="I5198" s="824"/>
      <c r="J5198" s="824">
        <f t="shared" si="114"/>
        <v>5500</v>
      </c>
      <c r="K5198" s="824"/>
      <c r="L5198" s="824"/>
      <c r="M5198" s="828"/>
      <c r="N5198" s="816"/>
      <c r="O5198" s="816"/>
      <c r="P5198" s="816"/>
    </row>
    <row r="5199" spans="2:16" s="813" customFormat="1" ht="12">
      <c r="B5199" s="823"/>
      <c r="C5199" s="869"/>
      <c r="D5199" s="823" t="s">
        <v>2555</v>
      </c>
      <c r="E5199" s="826" t="s">
        <v>2556</v>
      </c>
      <c r="F5199" s="1197">
        <v>5</v>
      </c>
      <c r="G5199" s="824"/>
      <c r="H5199" s="824"/>
      <c r="I5199" s="824"/>
      <c r="J5199" s="824">
        <f>F5199%*SUM(J5191:J5198)</f>
        <v>8721.3013698630148</v>
      </c>
      <c r="K5199" s="824"/>
      <c r="L5199" s="824"/>
      <c r="M5199" s="828"/>
      <c r="N5199" s="816"/>
      <c r="O5199" s="816"/>
      <c r="P5199" s="816"/>
    </row>
    <row r="5200" spans="2:16" s="813" customFormat="1" ht="12">
      <c r="B5200" s="822"/>
      <c r="C5200" s="869"/>
      <c r="D5200" s="823" t="s">
        <v>9028</v>
      </c>
      <c r="E5200" s="826"/>
      <c r="F5200" s="1197"/>
      <c r="G5200" s="824"/>
      <c r="H5200" s="824"/>
      <c r="I5200" s="824"/>
      <c r="J5200" s="824"/>
      <c r="K5200" s="824">
        <f>SUM(K5201:K5201)</f>
        <v>1102295.1518092102</v>
      </c>
      <c r="L5200" s="824"/>
      <c r="M5200" s="828"/>
      <c r="N5200" s="816"/>
      <c r="O5200" s="816"/>
      <c r="P5200" s="816"/>
    </row>
    <row r="5201" spans="2:16" s="813" customFormat="1" ht="12">
      <c r="B5201" s="830"/>
      <c r="C5201" s="918"/>
      <c r="D5201" s="831" t="s">
        <v>2698</v>
      </c>
      <c r="E5201" s="832" t="s">
        <v>2540</v>
      </c>
      <c r="F5201" s="1198">
        <v>3.21</v>
      </c>
      <c r="G5201" s="834"/>
      <c r="H5201" s="834">
        <f>_lg45</f>
        <v>343394.12828947359</v>
      </c>
      <c r="I5201" s="834"/>
      <c r="J5201" s="834"/>
      <c r="K5201" s="834">
        <f>H5201*F5201</f>
        <v>1102295.1518092102</v>
      </c>
      <c r="L5201" s="834"/>
      <c r="M5201" s="828"/>
      <c r="N5201" s="816"/>
      <c r="O5201" s="816"/>
      <c r="P5201" s="816"/>
    </row>
    <row r="5202" spans="2:16" s="813" customFormat="1" ht="24">
      <c r="B5202" s="822" t="s">
        <v>9587</v>
      </c>
      <c r="C5202" s="869" t="s">
        <v>9575</v>
      </c>
      <c r="D5202" s="823" t="s">
        <v>2792</v>
      </c>
      <c r="E5202" s="826"/>
      <c r="F5202" s="1197"/>
      <c r="G5202" s="824"/>
      <c r="H5202" s="824"/>
      <c r="I5202" s="824"/>
      <c r="J5202" s="824">
        <f>SUM(J5203:J5211)</f>
        <v>192991.07876712328</v>
      </c>
      <c r="K5202" s="824"/>
      <c r="L5202" s="824"/>
      <c r="M5202" s="916" t="s">
        <v>9556</v>
      </c>
      <c r="N5202" s="825">
        <f>+J5202</f>
        <v>192991.07876712328</v>
      </c>
      <c r="O5202" s="825">
        <f>K5212</f>
        <v>1222483.0967105259</v>
      </c>
      <c r="P5202" s="816"/>
    </row>
    <row r="5203" spans="2:16" s="813" customFormat="1" ht="12">
      <c r="B5203" s="823"/>
      <c r="C5203" s="869"/>
      <c r="D5203" s="823" t="s">
        <v>311</v>
      </c>
      <c r="E5203" s="826" t="s">
        <v>427</v>
      </c>
      <c r="F5203" s="1197">
        <v>0</v>
      </c>
      <c r="G5203" s="824">
        <f>VLOOKUP($D5203,VLP!$C$3:$F$191,3,0)</f>
        <v>50000</v>
      </c>
      <c r="H5203" s="824"/>
      <c r="I5203" s="824"/>
      <c r="J5203" s="824">
        <f>G5203*F5203</f>
        <v>0</v>
      </c>
      <c r="K5203" s="824"/>
      <c r="L5203" s="824"/>
      <c r="M5203" s="828"/>
      <c r="N5203" s="816"/>
      <c r="O5203" s="816"/>
      <c r="P5203" s="816"/>
    </row>
    <row r="5204" spans="2:16" s="813" customFormat="1" ht="12">
      <c r="B5204" s="823"/>
      <c r="C5204" s="869"/>
      <c r="D5204" s="823" t="s">
        <v>136</v>
      </c>
      <c r="E5204" s="826" t="s">
        <v>98</v>
      </c>
      <c r="F5204" s="1197">
        <v>2</v>
      </c>
      <c r="G5204" s="824">
        <f>VLOOKUP($D5204,VLP!$C$3:$F$191,3,0)</f>
        <v>15000</v>
      </c>
      <c r="H5204" s="824"/>
      <c r="I5204" s="824"/>
      <c r="J5204" s="824">
        <f t="shared" ref="J5204:J5210" si="115">G5204*F5204</f>
        <v>30000</v>
      </c>
      <c r="K5204" s="824"/>
      <c r="L5204" s="824"/>
      <c r="M5204" s="828"/>
      <c r="N5204" s="816"/>
      <c r="O5204" s="816"/>
      <c r="P5204" s="816"/>
    </row>
    <row r="5205" spans="2:16" s="813" customFormat="1" ht="12">
      <c r="B5205" s="823"/>
      <c r="C5205" s="869"/>
      <c r="D5205" s="823" t="s">
        <v>160</v>
      </c>
      <c r="E5205" s="826" t="s">
        <v>120</v>
      </c>
      <c r="F5205" s="1197">
        <v>1</v>
      </c>
      <c r="G5205" s="824">
        <f>VLOOKUP($D5205,VLP!$C$3:$F$191,3,0)</f>
        <v>49600</v>
      </c>
      <c r="H5205" s="824"/>
      <c r="I5205" s="824"/>
      <c r="J5205" s="824">
        <f t="shared" si="115"/>
        <v>49600</v>
      </c>
      <c r="K5205" s="824"/>
      <c r="L5205" s="824"/>
      <c r="M5205" s="828"/>
      <c r="N5205" s="816"/>
      <c r="O5205" s="816"/>
      <c r="P5205" s="816"/>
    </row>
    <row r="5206" spans="2:16" s="813" customFormat="1" ht="12">
      <c r="B5206" s="823"/>
      <c r="C5206" s="869"/>
      <c r="D5206" s="823" t="s">
        <v>115</v>
      </c>
      <c r="E5206" s="826" t="s">
        <v>81</v>
      </c>
      <c r="F5206" s="1197">
        <v>1.8</v>
      </c>
      <c r="G5206" s="824">
        <f>VLOOKUP($D5206,VLP!$C$3:$F$191,3,0)</f>
        <v>35000</v>
      </c>
      <c r="H5206" s="824"/>
      <c r="I5206" s="824"/>
      <c r="J5206" s="824">
        <f t="shared" si="115"/>
        <v>63000</v>
      </c>
      <c r="K5206" s="824"/>
      <c r="L5206" s="824"/>
      <c r="M5206" s="828"/>
      <c r="N5206" s="816"/>
      <c r="O5206" s="816"/>
      <c r="P5206" s="816"/>
    </row>
    <row r="5207" spans="2:16" s="813" customFormat="1" ht="12">
      <c r="B5207" s="823"/>
      <c r="C5207" s="869"/>
      <c r="D5207" s="823" t="s">
        <v>90</v>
      </c>
      <c r="E5207" s="826" t="s">
        <v>91</v>
      </c>
      <c r="F5207" s="1197">
        <v>0.5</v>
      </c>
      <c r="G5207" s="824">
        <f>+[4]VLP!$E$6</f>
        <v>10000</v>
      </c>
      <c r="H5207" s="824"/>
      <c r="I5207" s="824"/>
      <c r="J5207" s="824">
        <f t="shared" si="115"/>
        <v>5000</v>
      </c>
      <c r="K5207" s="824"/>
      <c r="L5207" s="824"/>
      <c r="M5207" s="828"/>
      <c r="N5207" s="816"/>
      <c r="O5207" s="816"/>
      <c r="P5207" s="816"/>
    </row>
    <row r="5208" spans="2:16" s="813" customFormat="1" ht="12">
      <c r="B5208" s="823"/>
      <c r="C5208" s="869"/>
      <c r="D5208" s="823" t="s">
        <v>285</v>
      </c>
      <c r="E5208" s="826" t="s">
        <v>81</v>
      </c>
      <c r="F5208" s="1197">
        <v>0.4</v>
      </c>
      <c r="G5208" s="824">
        <f>VLOOKUP($D5208,VLP!$C$3:$F$191,3,0)/[4]NLĐV!$D$7</f>
        <v>25815.068493150684</v>
      </c>
      <c r="H5208" s="824"/>
      <c r="I5208" s="824"/>
      <c r="J5208" s="824">
        <f t="shared" si="115"/>
        <v>10326.027397260274</v>
      </c>
      <c r="K5208" s="824"/>
      <c r="L5208" s="824"/>
      <c r="M5208" s="828"/>
      <c r="N5208" s="816"/>
      <c r="O5208" s="816"/>
      <c r="P5208" s="816"/>
    </row>
    <row r="5209" spans="2:16" s="813" customFormat="1" ht="12">
      <c r="B5209" s="823"/>
      <c r="C5209" s="869"/>
      <c r="D5209" s="823" t="s">
        <v>138</v>
      </c>
      <c r="E5209" s="826" t="s">
        <v>81</v>
      </c>
      <c r="F5209" s="1197">
        <v>0.5</v>
      </c>
      <c r="G5209" s="824">
        <f>VLOOKUP($D5209,VLP!$C$3:$F$191,3,0)</f>
        <v>38000</v>
      </c>
      <c r="H5209" s="824"/>
      <c r="I5209" s="824"/>
      <c r="J5209" s="824">
        <f t="shared" si="115"/>
        <v>19000</v>
      </c>
      <c r="K5209" s="824"/>
      <c r="L5209" s="824"/>
      <c r="M5209" s="828"/>
      <c r="N5209" s="816"/>
      <c r="O5209" s="816"/>
      <c r="P5209" s="816"/>
    </row>
    <row r="5210" spans="2:16" s="813" customFormat="1" ht="12">
      <c r="B5210" s="823"/>
      <c r="C5210" s="869"/>
      <c r="D5210" s="823" t="s">
        <v>188</v>
      </c>
      <c r="E5210" s="826" t="s">
        <v>81</v>
      </c>
      <c r="F5210" s="1197">
        <v>0.25</v>
      </c>
      <c r="G5210" s="824">
        <f>VLOOKUP($D5210,VLP!$C$3:$F$191,3,0)</f>
        <v>27500</v>
      </c>
      <c r="H5210" s="824"/>
      <c r="I5210" s="824"/>
      <c r="J5210" s="824">
        <f t="shared" si="115"/>
        <v>6875</v>
      </c>
      <c r="K5210" s="824"/>
      <c r="L5210" s="824"/>
      <c r="M5210" s="828"/>
      <c r="N5210" s="816"/>
      <c r="O5210" s="816"/>
      <c r="P5210" s="816"/>
    </row>
    <row r="5211" spans="2:16" s="813" customFormat="1" ht="12">
      <c r="B5211" s="823"/>
      <c r="C5211" s="869"/>
      <c r="D5211" s="823" t="s">
        <v>2555</v>
      </c>
      <c r="E5211" s="826" t="s">
        <v>2556</v>
      </c>
      <c r="F5211" s="1197">
        <v>5</v>
      </c>
      <c r="G5211" s="824"/>
      <c r="H5211" s="824"/>
      <c r="I5211" s="824"/>
      <c r="J5211" s="824">
        <f>F5211%*SUM(J5203:J5210)</f>
        <v>9190.0513698630148</v>
      </c>
      <c r="K5211" s="824"/>
      <c r="L5211" s="824"/>
      <c r="M5211" s="828"/>
      <c r="N5211" s="816"/>
      <c r="O5211" s="816"/>
      <c r="P5211" s="816"/>
    </row>
    <row r="5212" spans="2:16" s="813" customFormat="1" ht="12">
      <c r="B5212" s="822"/>
      <c r="C5212" s="869"/>
      <c r="D5212" s="823" t="s">
        <v>9028</v>
      </c>
      <c r="E5212" s="826"/>
      <c r="F5212" s="1197"/>
      <c r="G5212" s="824"/>
      <c r="H5212" s="824"/>
      <c r="I5212" s="824"/>
      <c r="J5212" s="824"/>
      <c r="K5212" s="824">
        <f>SUM(K5213:K5213)</f>
        <v>1222483.0967105259</v>
      </c>
      <c r="L5212" s="824"/>
      <c r="M5212" s="828"/>
      <c r="N5212" s="816"/>
      <c r="O5212" s="816"/>
      <c r="P5212" s="816"/>
    </row>
    <row r="5213" spans="2:16" s="813" customFormat="1" ht="12">
      <c r="B5213" s="830"/>
      <c r="C5213" s="918"/>
      <c r="D5213" s="831" t="s">
        <v>2698</v>
      </c>
      <c r="E5213" s="832" t="s">
        <v>2540</v>
      </c>
      <c r="F5213" s="1198">
        <v>3.56</v>
      </c>
      <c r="G5213" s="834"/>
      <c r="H5213" s="834">
        <f>_lg45</f>
        <v>343394.12828947359</v>
      </c>
      <c r="I5213" s="834"/>
      <c r="J5213" s="834"/>
      <c r="K5213" s="834">
        <f>H5213*F5213</f>
        <v>1222483.0967105259</v>
      </c>
      <c r="L5213" s="834"/>
      <c r="M5213" s="828"/>
      <c r="N5213" s="816"/>
      <c r="O5213" s="816"/>
      <c r="P5213" s="816"/>
    </row>
    <row r="5214" spans="2:16" s="813" customFormat="1" ht="24">
      <c r="B5214" s="822" t="s">
        <v>9588</v>
      </c>
      <c r="C5214" s="869" t="s">
        <v>9577</v>
      </c>
      <c r="D5214" s="823" t="s">
        <v>2792</v>
      </c>
      <c r="E5214" s="826"/>
      <c r="F5214" s="1197"/>
      <c r="G5214" s="824"/>
      <c r="H5214" s="824"/>
      <c r="I5214" s="824"/>
      <c r="J5214" s="824">
        <f>SUM(J5215:J5223)</f>
        <v>204016.07876712328</v>
      </c>
      <c r="K5214" s="824"/>
      <c r="L5214" s="824"/>
      <c r="M5214" s="916" t="s">
        <v>9556</v>
      </c>
      <c r="N5214" s="825">
        <f>+J5214</f>
        <v>204016.07876712328</v>
      </c>
      <c r="O5214" s="825">
        <f>K5224</f>
        <v>1346104.9828947363</v>
      </c>
      <c r="P5214" s="816"/>
    </row>
    <row r="5215" spans="2:16" s="813" customFormat="1" ht="12">
      <c r="B5215" s="823"/>
      <c r="C5215" s="869"/>
      <c r="D5215" s="823" t="s">
        <v>311</v>
      </c>
      <c r="E5215" s="826" t="s">
        <v>427</v>
      </c>
      <c r="F5215" s="1197">
        <v>0</v>
      </c>
      <c r="G5215" s="824">
        <f>VLOOKUP($D5215,VLP!$C$3:$F$191,3,0)</f>
        <v>50000</v>
      </c>
      <c r="H5215" s="824"/>
      <c r="I5215" s="824"/>
      <c r="J5215" s="824">
        <f>G5215*F5215</f>
        <v>0</v>
      </c>
      <c r="K5215" s="824"/>
      <c r="L5215" s="824"/>
      <c r="M5215" s="828"/>
      <c r="N5215" s="816"/>
      <c r="O5215" s="816"/>
      <c r="P5215" s="816"/>
    </row>
    <row r="5216" spans="2:16" s="813" customFormat="1" ht="12">
      <c r="B5216" s="823"/>
      <c r="C5216" s="869"/>
      <c r="D5216" s="823" t="s">
        <v>136</v>
      </c>
      <c r="E5216" s="826" t="s">
        <v>98</v>
      </c>
      <c r="F5216" s="1197">
        <v>2</v>
      </c>
      <c r="G5216" s="824">
        <f>VLOOKUP($D5216,VLP!$C$3:$F$191,3,0)</f>
        <v>15000</v>
      </c>
      <c r="H5216" s="824"/>
      <c r="I5216" s="824"/>
      <c r="J5216" s="824">
        <f t="shared" ref="J5216:J5222" si="116">G5216*F5216</f>
        <v>30000</v>
      </c>
      <c r="K5216" s="824"/>
      <c r="L5216" s="824"/>
      <c r="M5216" s="828"/>
      <c r="N5216" s="816"/>
      <c r="O5216" s="816"/>
      <c r="P5216" s="816"/>
    </row>
    <row r="5217" spans="2:16" s="813" customFormat="1" ht="12">
      <c r="B5217" s="823"/>
      <c r="C5217" s="869"/>
      <c r="D5217" s="823" t="s">
        <v>160</v>
      </c>
      <c r="E5217" s="826" t="s">
        <v>120</v>
      </c>
      <c r="F5217" s="1197">
        <v>1</v>
      </c>
      <c r="G5217" s="824">
        <f>VLOOKUP($D5217,VLP!$C$3:$F$191,3,0)</f>
        <v>49600</v>
      </c>
      <c r="H5217" s="824"/>
      <c r="I5217" s="824"/>
      <c r="J5217" s="824">
        <f t="shared" si="116"/>
        <v>49600</v>
      </c>
      <c r="K5217" s="824"/>
      <c r="L5217" s="824"/>
      <c r="M5217" s="828"/>
      <c r="N5217" s="816"/>
      <c r="O5217" s="816"/>
      <c r="P5217" s="816"/>
    </row>
    <row r="5218" spans="2:16" s="813" customFormat="1" ht="12">
      <c r="B5218" s="823"/>
      <c r="C5218" s="869"/>
      <c r="D5218" s="823" t="s">
        <v>115</v>
      </c>
      <c r="E5218" s="826" t="s">
        <v>81</v>
      </c>
      <c r="F5218" s="1197">
        <v>2.1</v>
      </c>
      <c r="G5218" s="824">
        <f>VLOOKUP($D5218,VLP!$C$3:$F$191,3,0)</f>
        <v>35000</v>
      </c>
      <c r="H5218" s="824"/>
      <c r="I5218" s="824"/>
      <c r="J5218" s="824">
        <f t="shared" si="116"/>
        <v>73500</v>
      </c>
      <c r="K5218" s="824"/>
      <c r="L5218" s="824"/>
      <c r="M5218" s="828"/>
      <c r="N5218" s="816"/>
      <c r="O5218" s="816"/>
      <c r="P5218" s="816"/>
    </row>
    <row r="5219" spans="2:16" s="813" customFormat="1" ht="12">
      <c r="B5219" s="823"/>
      <c r="C5219" s="869"/>
      <c r="D5219" s="823" t="s">
        <v>90</v>
      </c>
      <c r="E5219" s="826" t="s">
        <v>91</v>
      </c>
      <c r="F5219" s="1197">
        <v>0.5</v>
      </c>
      <c r="G5219" s="824">
        <f>+[4]VLP!$E$6</f>
        <v>10000</v>
      </c>
      <c r="H5219" s="824"/>
      <c r="I5219" s="824"/>
      <c r="J5219" s="824">
        <f t="shared" si="116"/>
        <v>5000</v>
      </c>
      <c r="K5219" s="824"/>
      <c r="L5219" s="824"/>
      <c r="M5219" s="828"/>
      <c r="N5219" s="816"/>
      <c r="O5219" s="816"/>
      <c r="P5219" s="816"/>
    </row>
    <row r="5220" spans="2:16" s="813" customFormat="1" ht="12">
      <c r="B5220" s="823"/>
      <c r="C5220" s="869"/>
      <c r="D5220" s="823" t="s">
        <v>285</v>
      </c>
      <c r="E5220" s="826" t="s">
        <v>81</v>
      </c>
      <c r="F5220" s="1197">
        <v>0.4</v>
      </c>
      <c r="G5220" s="824">
        <f>VLOOKUP($D5220,VLP!$C$3:$F$191,3,0)/[4]NLĐV!$D$7</f>
        <v>25815.068493150684</v>
      </c>
      <c r="H5220" s="824"/>
      <c r="I5220" s="824"/>
      <c r="J5220" s="824">
        <f t="shared" si="116"/>
        <v>10326.027397260274</v>
      </c>
      <c r="K5220" s="824"/>
      <c r="L5220" s="824"/>
      <c r="M5220" s="828"/>
      <c r="N5220" s="816"/>
      <c r="O5220" s="816"/>
      <c r="P5220" s="816"/>
    </row>
    <row r="5221" spans="2:16" s="813" customFormat="1" ht="12">
      <c r="B5221" s="823"/>
      <c r="C5221" s="869"/>
      <c r="D5221" s="823" t="s">
        <v>138</v>
      </c>
      <c r="E5221" s="826" t="s">
        <v>81</v>
      </c>
      <c r="F5221" s="1197">
        <v>0.5</v>
      </c>
      <c r="G5221" s="824">
        <f>VLOOKUP($D5221,VLP!$C$3:$F$191,3,0)</f>
        <v>38000</v>
      </c>
      <c r="H5221" s="824"/>
      <c r="I5221" s="824"/>
      <c r="J5221" s="824">
        <f t="shared" si="116"/>
        <v>19000</v>
      </c>
      <c r="K5221" s="824"/>
      <c r="L5221" s="824"/>
      <c r="M5221" s="828"/>
      <c r="N5221" s="816"/>
      <c r="O5221" s="816"/>
      <c r="P5221" s="816"/>
    </row>
    <row r="5222" spans="2:16" s="1517" customFormat="1" ht="12">
      <c r="B5222" s="1525"/>
      <c r="C5222" s="1526"/>
      <c r="D5222" s="1525" t="s">
        <v>188</v>
      </c>
      <c r="E5222" s="1527" t="s">
        <v>81</v>
      </c>
      <c r="F5222" s="1528">
        <v>0.25</v>
      </c>
      <c r="G5222" s="1529">
        <f>VLOOKUP($D5222,VLP!$C$3:$F$191,3,0)</f>
        <v>27500</v>
      </c>
      <c r="H5222" s="1529"/>
      <c r="I5222" s="1529"/>
      <c r="J5222" s="1529">
        <f t="shared" si="116"/>
        <v>6875</v>
      </c>
      <c r="K5222" s="1529"/>
      <c r="L5222" s="1529"/>
      <c r="M5222" s="1515"/>
      <c r="N5222" s="1516"/>
      <c r="O5222" s="1516"/>
      <c r="P5222" s="1516"/>
    </row>
    <row r="5223" spans="2:16" s="813" customFormat="1" ht="12">
      <c r="B5223" s="823"/>
      <c r="C5223" s="869"/>
      <c r="D5223" s="823" t="s">
        <v>2555</v>
      </c>
      <c r="E5223" s="826" t="s">
        <v>2556</v>
      </c>
      <c r="F5223" s="1197">
        <v>5</v>
      </c>
      <c r="G5223" s="824"/>
      <c r="H5223" s="824"/>
      <c r="I5223" s="824"/>
      <c r="J5223" s="824">
        <f>F5223%*SUM(J5215:J5222)</f>
        <v>9715.0513698630148</v>
      </c>
      <c r="K5223" s="824"/>
      <c r="L5223" s="824"/>
      <c r="M5223" s="828"/>
      <c r="N5223" s="816"/>
      <c r="O5223" s="816"/>
      <c r="P5223" s="816"/>
    </row>
    <row r="5224" spans="2:16" s="813" customFormat="1" ht="12">
      <c r="B5224" s="822"/>
      <c r="C5224" s="869"/>
      <c r="D5224" s="823" t="s">
        <v>9028</v>
      </c>
      <c r="E5224" s="826"/>
      <c r="F5224" s="1197"/>
      <c r="G5224" s="824"/>
      <c r="H5224" s="824"/>
      <c r="I5224" s="824"/>
      <c r="J5224" s="824"/>
      <c r="K5224" s="824">
        <f>SUM(K5225:K5225)</f>
        <v>1346104.9828947363</v>
      </c>
      <c r="L5224" s="824"/>
      <c r="M5224" s="828"/>
      <c r="N5224" s="816"/>
      <c r="O5224" s="816"/>
      <c r="P5224" s="816"/>
    </row>
    <row r="5225" spans="2:16" s="813" customFormat="1" ht="12">
      <c r="B5225" s="830"/>
      <c r="C5225" s="918"/>
      <c r="D5225" s="831" t="s">
        <v>2698</v>
      </c>
      <c r="E5225" s="832" t="s">
        <v>2540</v>
      </c>
      <c r="F5225" s="1198">
        <v>3.92</v>
      </c>
      <c r="G5225" s="834"/>
      <c r="H5225" s="834">
        <f>_lg45</f>
        <v>343394.12828947359</v>
      </c>
      <c r="I5225" s="834"/>
      <c r="J5225" s="834"/>
      <c r="K5225" s="834">
        <f>H5225*F5225</f>
        <v>1346104.9828947363</v>
      </c>
      <c r="L5225" s="834"/>
      <c r="M5225" s="828"/>
      <c r="N5225" s="816"/>
      <c r="O5225" s="816"/>
      <c r="P5225" s="816"/>
    </row>
    <row r="5226" spans="2:16" s="813" customFormat="1" ht="24">
      <c r="B5226" s="822" t="s">
        <v>9589</v>
      </c>
      <c r="C5226" s="869" t="s">
        <v>9579</v>
      </c>
      <c r="D5226" s="823" t="s">
        <v>2792</v>
      </c>
      <c r="E5226" s="826"/>
      <c r="F5226" s="1197"/>
      <c r="G5226" s="824"/>
      <c r="H5226" s="824"/>
      <c r="I5226" s="824"/>
      <c r="J5226" s="824">
        <f>SUM(J5227:J5235)</f>
        <v>232234.82876712328</v>
      </c>
      <c r="K5226" s="824"/>
      <c r="L5226" s="824"/>
      <c r="M5226" s="916" t="s">
        <v>9556</v>
      </c>
      <c r="N5226" s="825">
        <f>+J5226</f>
        <v>232234.82876712328</v>
      </c>
      <c r="O5226" s="825">
        <f>K5236</f>
        <v>1469726.869078947</v>
      </c>
      <c r="P5226" s="816"/>
    </row>
    <row r="5227" spans="2:16" s="813" customFormat="1" ht="12">
      <c r="B5227" s="823"/>
      <c r="C5227" s="869"/>
      <c r="D5227" s="823" t="s">
        <v>311</v>
      </c>
      <c r="E5227" s="826" t="s">
        <v>427</v>
      </c>
      <c r="F5227" s="1197">
        <v>0</v>
      </c>
      <c r="G5227" s="824">
        <f>VLOOKUP($D5227,VLP!$C$3:$F$191,3,0)</f>
        <v>50000</v>
      </c>
      <c r="H5227" s="824"/>
      <c r="I5227" s="824"/>
      <c r="J5227" s="824">
        <f>G5227*F5227</f>
        <v>0</v>
      </c>
      <c r="K5227" s="824"/>
      <c r="L5227" s="824"/>
      <c r="M5227" s="828"/>
      <c r="N5227" s="816"/>
      <c r="O5227" s="816"/>
      <c r="P5227" s="816"/>
    </row>
    <row r="5228" spans="2:16" s="813" customFormat="1" ht="12">
      <c r="B5228" s="823"/>
      <c r="C5228" s="869"/>
      <c r="D5228" s="823" t="s">
        <v>136</v>
      </c>
      <c r="E5228" s="826" t="s">
        <v>98</v>
      </c>
      <c r="F5228" s="1197">
        <v>2</v>
      </c>
      <c r="G5228" s="824">
        <f>VLOOKUP($D5228,VLP!$C$3:$F$191,3,0)</f>
        <v>15000</v>
      </c>
      <c r="H5228" s="824"/>
      <c r="I5228" s="824"/>
      <c r="J5228" s="824">
        <f t="shared" ref="J5228:J5234" si="117">G5228*F5228</f>
        <v>30000</v>
      </c>
      <c r="K5228" s="824"/>
      <c r="L5228" s="824"/>
      <c r="M5228" s="828"/>
      <c r="N5228" s="816"/>
      <c r="O5228" s="816"/>
      <c r="P5228" s="816"/>
    </row>
    <row r="5229" spans="2:16" s="813" customFormat="1" ht="12">
      <c r="B5229" s="823"/>
      <c r="C5229" s="869"/>
      <c r="D5229" s="823" t="s">
        <v>160</v>
      </c>
      <c r="E5229" s="826" t="s">
        <v>120</v>
      </c>
      <c r="F5229" s="1197">
        <v>1</v>
      </c>
      <c r="G5229" s="824">
        <f>VLOOKUP($D5229,VLP!$C$3:$F$191,3,0)</f>
        <v>49600</v>
      </c>
      <c r="H5229" s="824"/>
      <c r="I5229" s="824"/>
      <c r="J5229" s="824">
        <f t="shared" si="117"/>
        <v>49600</v>
      </c>
      <c r="K5229" s="824"/>
      <c r="L5229" s="824"/>
      <c r="M5229" s="828"/>
      <c r="N5229" s="816"/>
      <c r="O5229" s="816"/>
      <c r="P5229" s="816"/>
    </row>
    <row r="5230" spans="2:16" s="813" customFormat="1" ht="12">
      <c r="B5230" s="823"/>
      <c r="C5230" s="869"/>
      <c r="D5230" s="823" t="s">
        <v>115</v>
      </c>
      <c r="E5230" s="826" t="s">
        <v>81</v>
      </c>
      <c r="F5230" s="1197">
        <v>2.8</v>
      </c>
      <c r="G5230" s="824">
        <f>VLOOKUP($D5230,VLP!$C$3:$F$191,3,0)</f>
        <v>35000</v>
      </c>
      <c r="H5230" s="824"/>
      <c r="I5230" s="824"/>
      <c r="J5230" s="824">
        <f t="shared" si="117"/>
        <v>98000</v>
      </c>
      <c r="K5230" s="824"/>
      <c r="L5230" s="824"/>
      <c r="M5230" s="828"/>
      <c r="N5230" s="816"/>
      <c r="O5230" s="816"/>
      <c r="P5230" s="816"/>
    </row>
    <row r="5231" spans="2:16" s="813" customFormat="1" ht="12">
      <c r="B5231" s="823"/>
      <c r="C5231" s="869"/>
      <c r="D5231" s="823" t="s">
        <v>90</v>
      </c>
      <c r="E5231" s="826" t="s">
        <v>91</v>
      </c>
      <c r="F5231" s="1197">
        <v>0.6</v>
      </c>
      <c r="G5231" s="824">
        <f>+[4]VLP!$E$6</f>
        <v>10000</v>
      </c>
      <c r="H5231" s="824"/>
      <c r="I5231" s="824"/>
      <c r="J5231" s="824">
        <f t="shared" si="117"/>
        <v>6000</v>
      </c>
      <c r="K5231" s="824"/>
      <c r="L5231" s="824"/>
      <c r="M5231" s="828"/>
      <c r="N5231" s="816"/>
      <c r="O5231" s="816"/>
      <c r="P5231" s="816"/>
    </row>
    <row r="5232" spans="2:16" s="813" customFormat="1" ht="12">
      <c r="B5232" s="823"/>
      <c r="C5232" s="869"/>
      <c r="D5232" s="823" t="s">
        <v>285</v>
      </c>
      <c r="E5232" s="826" t="s">
        <v>81</v>
      </c>
      <c r="F5232" s="1197">
        <v>0.4</v>
      </c>
      <c r="G5232" s="824">
        <f>VLOOKUP($D5232,VLP!$C$3:$F$191,3,0)/[4]NLĐV!$D$7</f>
        <v>25815.068493150684</v>
      </c>
      <c r="H5232" s="824"/>
      <c r="I5232" s="824"/>
      <c r="J5232" s="824">
        <f t="shared" si="117"/>
        <v>10326.027397260274</v>
      </c>
      <c r="K5232" s="824"/>
      <c r="L5232" s="824"/>
      <c r="M5232" s="828"/>
      <c r="N5232" s="816"/>
      <c r="O5232" s="816"/>
      <c r="P5232" s="816"/>
    </row>
    <row r="5233" spans="2:16" s="813" customFormat="1" ht="12">
      <c r="B5233" s="823"/>
      <c r="C5233" s="869"/>
      <c r="D5233" s="823" t="s">
        <v>138</v>
      </c>
      <c r="E5233" s="826" t="s">
        <v>81</v>
      </c>
      <c r="F5233" s="1197">
        <v>0.5</v>
      </c>
      <c r="G5233" s="824">
        <f>VLOOKUP($D5233,VLP!$C$3:$F$191,3,0)</f>
        <v>38000</v>
      </c>
      <c r="H5233" s="824"/>
      <c r="I5233" s="824"/>
      <c r="J5233" s="824">
        <f t="shared" si="117"/>
        <v>19000</v>
      </c>
      <c r="K5233" s="824"/>
      <c r="L5233" s="824"/>
      <c r="M5233" s="828"/>
      <c r="N5233" s="816"/>
      <c r="O5233" s="816"/>
      <c r="P5233" s="816"/>
    </row>
    <row r="5234" spans="2:16" s="813" customFormat="1" ht="12">
      <c r="B5234" s="823"/>
      <c r="C5234" s="869"/>
      <c r="D5234" s="823" t="s">
        <v>188</v>
      </c>
      <c r="E5234" s="826" t="s">
        <v>81</v>
      </c>
      <c r="F5234" s="1197">
        <v>0.3</v>
      </c>
      <c r="G5234" s="824">
        <f>VLOOKUP($D5234,VLP!$C$3:$F$191,3,0)</f>
        <v>27500</v>
      </c>
      <c r="H5234" s="824"/>
      <c r="I5234" s="824"/>
      <c r="J5234" s="824">
        <f t="shared" si="117"/>
        <v>8250</v>
      </c>
      <c r="K5234" s="824"/>
      <c r="L5234" s="824"/>
      <c r="M5234" s="828"/>
      <c r="N5234" s="816"/>
      <c r="O5234" s="816"/>
      <c r="P5234" s="816"/>
    </row>
    <row r="5235" spans="2:16" s="813" customFormat="1" ht="12">
      <c r="B5235" s="823"/>
      <c r="C5235" s="869"/>
      <c r="D5235" s="823" t="s">
        <v>2555</v>
      </c>
      <c r="E5235" s="826" t="s">
        <v>2556</v>
      </c>
      <c r="F5235" s="1197">
        <v>5</v>
      </c>
      <c r="G5235" s="824"/>
      <c r="H5235" s="824"/>
      <c r="I5235" s="824"/>
      <c r="J5235" s="824">
        <f>F5235%*SUM(J5227:J5234)</f>
        <v>11058.801369863015</v>
      </c>
      <c r="K5235" s="824"/>
      <c r="L5235" s="824"/>
      <c r="M5235" s="828"/>
      <c r="N5235" s="816"/>
      <c r="O5235" s="816"/>
      <c r="P5235" s="816"/>
    </row>
    <row r="5236" spans="2:16" s="813" customFormat="1" ht="12">
      <c r="B5236" s="822"/>
      <c r="C5236" s="869"/>
      <c r="D5236" s="823" t="s">
        <v>9028</v>
      </c>
      <c r="E5236" s="826"/>
      <c r="F5236" s="1197"/>
      <c r="G5236" s="824"/>
      <c r="H5236" s="824"/>
      <c r="I5236" s="824"/>
      <c r="J5236" s="824"/>
      <c r="K5236" s="824">
        <f>SUM(K5237:K5237)</f>
        <v>1469726.869078947</v>
      </c>
      <c r="L5236" s="824"/>
      <c r="M5236" s="828"/>
      <c r="N5236" s="816"/>
      <c r="O5236" s="816"/>
      <c r="P5236" s="816"/>
    </row>
    <row r="5237" spans="2:16" s="813" customFormat="1" ht="12">
      <c r="B5237" s="830"/>
      <c r="C5237" s="918"/>
      <c r="D5237" s="831" t="s">
        <v>2698</v>
      </c>
      <c r="E5237" s="832" t="s">
        <v>2540</v>
      </c>
      <c r="F5237" s="1198">
        <v>4.28</v>
      </c>
      <c r="G5237" s="834"/>
      <c r="H5237" s="834">
        <f>_lg45</f>
        <v>343394.12828947359</v>
      </c>
      <c r="I5237" s="834"/>
      <c r="J5237" s="834"/>
      <c r="K5237" s="834">
        <f>H5237*F5237</f>
        <v>1469726.869078947</v>
      </c>
      <c r="L5237" s="834"/>
      <c r="M5237" s="828"/>
      <c r="N5237" s="816"/>
      <c r="O5237" s="816"/>
      <c r="P5237" s="816"/>
    </row>
    <row r="5238" spans="2:16" s="813" customFormat="1" ht="24">
      <c r="B5238" s="822" t="s">
        <v>9590</v>
      </c>
      <c r="C5238" s="869" t="s">
        <v>9581</v>
      </c>
      <c r="D5238" s="823" t="s">
        <v>2792</v>
      </c>
      <c r="E5238" s="826"/>
      <c r="F5238" s="1197"/>
      <c r="G5238" s="824"/>
      <c r="H5238" s="824"/>
      <c r="I5238" s="824"/>
      <c r="J5238" s="824">
        <f>SUM(J5239:J5247)</f>
        <v>246934.82876712328</v>
      </c>
      <c r="K5238" s="824"/>
      <c r="L5238" s="824"/>
      <c r="M5238" s="916" t="s">
        <v>9556</v>
      </c>
      <c r="N5238" s="825">
        <f>+J5238</f>
        <v>246934.82876712328</v>
      </c>
      <c r="O5238" s="825">
        <f>K5248</f>
        <v>1565877.2249999994</v>
      </c>
      <c r="P5238" s="816"/>
    </row>
    <row r="5239" spans="2:16" s="813" customFormat="1" ht="12">
      <c r="B5239" s="823"/>
      <c r="C5239" s="869"/>
      <c r="D5239" s="823" t="s">
        <v>311</v>
      </c>
      <c r="E5239" s="826" t="s">
        <v>427</v>
      </c>
      <c r="F5239" s="1197">
        <v>0</v>
      </c>
      <c r="G5239" s="824">
        <f>VLOOKUP($D5239,VLP!$C$3:$F$191,3,0)</f>
        <v>50000</v>
      </c>
      <c r="H5239" s="824"/>
      <c r="I5239" s="824"/>
      <c r="J5239" s="824">
        <f>G5239*F5239</f>
        <v>0</v>
      </c>
      <c r="K5239" s="824"/>
      <c r="L5239" s="824"/>
      <c r="M5239" s="828"/>
      <c r="N5239" s="816"/>
      <c r="O5239" s="816"/>
      <c r="P5239" s="816"/>
    </row>
    <row r="5240" spans="2:16" s="813" customFormat="1" ht="12">
      <c r="B5240" s="823"/>
      <c r="C5240" s="869"/>
      <c r="D5240" s="823" t="s">
        <v>136</v>
      </c>
      <c r="E5240" s="826" t="s">
        <v>98</v>
      </c>
      <c r="F5240" s="1197">
        <v>2</v>
      </c>
      <c r="G5240" s="824">
        <f>VLOOKUP($D5240,VLP!$C$3:$F$191,3,0)</f>
        <v>15000</v>
      </c>
      <c r="H5240" s="824"/>
      <c r="I5240" s="824"/>
      <c r="J5240" s="824">
        <f t="shared" ref="J5240:J5246" si="118">G5240*F5240</f>
        <v>30000</v>
      </c>
      <c r="K5240" s="824"/>
      <c r="L5240" s="824"/>
      <c r="M5240" s="828"/>
      <c r="N5240" s="816"/>
      <c r="O5240" s="816"/>
      <c r="P5240" s="816"/>
    </row>
    <row r="5241" spans="2:16" s="813" customFormat="1" ht="12">
      <c r="B5241" s="823"/>
      <c r="C5241" s="869"/>
      <c r="D5241" s="823" t="s">
        <v>160</v>
      </c>
      <c r="E5241" s="826" t="s">
        <v>120</v>
      </c>
      <c r="F5241" s="1197">
        <v>1</v>
      </c>
      <c r="G5241" s="824">
        <f>VLOOKUP($D5241,VLP!$C$3:$F$191,3,0)</f>
        <v>49600</v>
      </c>
      <c r="H5241" s="824"/>
      <c r="I5241" s="824"/>
      <c r="J5241" s="824">
        <f t="shared" si="118"/>
        <v>49600</v>
      </c>
      <c r="K5241" s="824"/>
      <c r="L5241" s="824"/>
      <c r="M5241" s="828"/>
      <c r="N5241" s="816"/>
      <c r="O5241" s="816"/>
      <c r="P5241" s="816"/>
    </row>
    <row r="5242" spans="2:16" s="813" customFormat="1" ht="12">
      <c r="B5242" s="823"/>
      <c r="C5242" s="869"/>
      <c r="D5242" s="823" t="s">
        <v>115</v>
      </c>
      <c r="E5242" s="826" t="s">
        <v>81</v>
      </c>
      <c r="F5242" s="1197">
        <v>3.2</v>
      </c>
      <c r="G5242" s="824">
        <f>VLOOKUP($D5242,VLP!$C$3:$F$191,3,0)</f>
        <v>35000</v>
      </c>
      <c r="H5242" s="824"/>
      <c r="I5242" s="824"/>
      <c r="J5242" s="824">
        <f t="shared" si="118"/>
        <v>112000</v>
      </c>
      <c r="K5242" s="824"/>
      <c r="L5242" s="824"/>
      <c r="M5242" s="828"/>
      <c r="N5242" s="816"/>
      <c r="O5242" s="816"/>
      <c r="P5242" s="816"/>
    </row>
    <row r="5243" spans="2:16" s="813" customFormat="1" ht="12">
      <c r="B5243" s="823"/>
      <c r="C5243" s="869"/>
      <c r="D5243" s="823" t="s">
        <v>90</v>
      </c>
      <c r="E5243" s="826" t="s">
        <v>91</v>
      </c>
      <c r="F5243" s="1197">
        <v>0.6</v>
      </c>
      <c r="G5243" s="824">
        <f>+[4]VLP!$E$6</f>
        <v>10000</v>
      </c>
      <c r="H5243" s="824"/>
      <c r="I5243" s="824"/>
      <c r="J5243" s="824">
        <f t="shared" si="118"/>
        <v>6000</v>
      </c>
      <c r="K5243" s="824"/>
      <c r="L5243" s="824"/>
      <c r="M5243" s="828"/>
      <c r="N5243" s="816"/>
      <c r="O5243" s="816"/>
      <c r="P5243" s="816"/>
    </row>
    <row r="5244" spans="2:16" s="813" customFormat="1" ht="12">
      <c r="B5244" s="823"/>
      <c r="C5244" s="869"/>
      <c r="D5244" s="823" t="s">
        <v>285</v>
      </c>
      <c r="E5244" s="826" t="s">
        <v>81</v>
      </c>
      <c r="F5244" s="1197">
        <v>0.4</v>
      </c>
      <c r="G5244" s="824">
        <f>VLOOKUP($D5244,VLP!$C$3:$F$191,3,0)/[4]NLĐV!$D$7</f>
        <v>25815.068493150684</v>
      </c>
      <c r="H5244" s="824"/>
      <c r="I5244" s="824"/>
      <c r="J5244" s="824">
        <f t="shared" si="118"/>
        <v>10326.027397260274</v>
      </c>
      <c r="K5244" s="824"/>
      <c r="L5244" s="824"/>
      <c r="M5244" s="828"/>
      <c r="N5244" s="816"/>
      <c r="O5244" s="816"/>
      <c r="P5244" s="816"/>
    </row>
    <row r="5245" spans="2:16" s="813" customFormat="1" ht="12">
      <c r="B5245" s="823"/>
      <c r="C5245" s="869"/>
      <c r="D5245" s="823" t="s">
        <v>138</v>
      </c>
      <c r="E5245" s="826" t="s">
        <v>81</v>
      </c>
      <c r="F5245" s="1197">
        <v>0.5</v>
      </c>
      <c r="G5245" s="824">
        <f>VLOOKUP($D5245,VLP!$C$3:$F$191,3,0)</f>
        <v>38000</v>
      </c>
      <c r="H5245" s="824"/>
      <c r="I5245" s="824"/>
      <c r="J5245" s="824">
        <f t="shared" si="118"/>
        <v>19000</v>
      </c>
      <c r="K5245" s="824"/>
      <c r="L5245" s="824"/>
      <c r="M5245" s="828"/>
      <c r="N5245" s="816"/>
      <c r="O5245" s="816"/>
      <c r="P5245" s="816"/>
    </row>
    <row r="5246" spans="2:16" s="813" customFormat="1" ht="12">
      <c r="B5246" s="823"/>
      <c r="C5246" s="869"/>
      <c r="D5246" s="823" t="s">
        <v>188</v>
      </c>
      <c r="E5246" s="826" t="s">
        <v>81</v>
      </c>
      <c r="F5246" s="1197">
        <v>0.3</v>
      </c>
      <c r="G5246" s="824">
        <f>VLOOKUP($D5246,VLP!$C$3:$F$191,3,0)</f>
        <v>27500</v>
      </c>
      <c r="H5246" s="824"/>
      <c r="I5246" s="824"/>
      <c r="J5246" s="824">
        <f t="shared" si="118"/>
        <v>8250</v>
      </c>
      <c r="K5246" s="824"/>
      <c r="L5246" s="824"/>
      <c r="M5246" s="828"/>
      <c r="N5246" s="816"/>
      <c r="O5246" s="816"/>
      <c r="P5246" s="816"/>
    </row>
    <row r="5247" spans="2:16" s="813" customFormat="1" ht="12">
      <c r="B5247" s="823"/>
      <c r="C5247" s="869"/>
      <c r="D5247" s="823" t="s">
        <v>2555</v>
      </c>
      <c r="E5247" s="826" t="s">
        <v>2556</v>
      </c>
      <c r="F5247" s="1197">
        <v>5</v>
      </c>
      <c r="G5247" s="824"/>
      <c r="H5247" s="824"/>
      <c r="I5247" s="824"/>
      <c r="J5247" s="824">
        <f>F5247%*SUM(J5239:J5246)</f>
        <v>11758.801369863015</v>
      </c>
      <c r="K5247" s="824"/>
      <c r="L5247" s="824"/>
      <c r="M5247" s="828"/>
      <c r="N5247" s="816"/>
      <c r="O5247" s="816"/>
      <c r="P5247" s="816"/>
    </row>
    <row r="5248" spans="2:16" s="813" customFormat="1" ht="12">
      <c r="B5248" s="822"/>
      <c r="C5248" s="869"/>
      <c r="D5248" s="823" t="s">
        <v>9028</v>
      </c>
      <c r="E5248" s="826"/>
      <c r="F5248" s="1197"/>
      <c r="G5248" s="824"/>
      <c r="H5248" s="824"/>
      <c r="I5248" s="824"/>
      <c r="J5248" s="824"/>
      <c r="K5248" s="824">
        <f>SUM(K5249:K5249)</f>
        <v>1565877.2249999994</v>
      </c>
      <c r="L5248" s="824"/>
      <c r="M5248" s="828"/>
      <c r="N5248" s="816"/>
      <c r="O5248" s="816"/>
      <c r="P5248" s="816"/>
    </row>
    <row r="5249" spans="2:18" s="813" customFormat="1" ht="12">
      <c r="B5249" s="830"/>
      <c r="C5249" s="918"/>
      <c r="D5249" s="831" t="s">
        <v>2698</v>
      </c>
      <c r="E5249" s="832" t="s">
        <v>2540</v>
      </c>
      <c r="F5249" s="1198">
        <v>4.5599999999999996</v>
      </c>
      <c r="G5249" s="834"/>
      <c r="H5249" s="834">
        <f>_lg45</f>
        <v>343394.12828947359</v>
      </c>
      <c r="I5249" s="834"/>
      <c r="J5249" s="834"/>
      <c r="K5249" s="834">
        <f>H5249*F5249</f>
        <v>1565877.2249999994</v>
      </c>
      <c r="L5249" s="834"/>
      <c r="M5249" s="828"/>
      <c r="N5249" s="816"/>
      <c r="O5249" s="816"/>
      <c r="P5249" s="816"/>
    </row>
    <row r="5250" spans="2:18" s="813" customFormat="1" ht="24">
      <c r="B5250" s="822" t="s">
        <v>9591</v>
      </c>
      <c r="C5250" s="869" t="s">
        <v>9583</v>
      </c>
      <c r="D5250" s="823" t="s">
        <v>2792</v>
      </c>
      <c r="E5250" s="826"/>
      <c r="F5250" s="1197"/>
      <c r="G5250" s="824"/>
      <c r="H5250" s="824"/>
      <c r="I5250" s="824"/>
      <c r="J5250" s="824">
        <f>SUM(J5251:J5259)</f>
        <v>279605.79452054796</v>
      </c>
      <c r="K5250" s="824"/>
      <c r="L5250" s="824"/>
      <c r="M5250" s="916" t="s">
        <v>9556</v>
      </c>
      <c r="N5250" s="825">
        <f>+J5250</f>
        <v>279605.79452054796</v>
      </c>
      <c r="O5250" s="825">
        <f>K5260</f>
        <v>1878365.8817434204</v>
      </c>
      <c r="P5250" s="816"/>
    </row>
    <row r="5251" spans="2:18" s="813" customFormat="1" ht="12">
      <c r="B5251" s="823"/>
      <c r="C5251" s="869"/>
      <c r="D5251" s="823" t="s">
        <v>311</v>
      </c>
      <c r="E5251" s="826" t="s">
        <v>427</v>
      </c>
      <c r="F5251" s="1197">
        <v>0</v>
      </c>
      <c r="G5251" s="824">
        <f>VLOOKUP($D5251,VLP!$C$3:$F$191,3,0)</f>
        <v>50000</v>
      </c>
      <c r="H5251" s="824"/>
      <c r="I5251" s="824"/>
      <c r="J5251" s="824">
        <f>G5251*F5251</f>
        <v>0</v>
      </c>
      <c r="K5251" s="824"/>
      <c r="L5251" s="824"/>
      <c r="M5251" s="828"/>
      <c r="N5251" s="816"/>
      <c r="O5251" s="816"/>
      <c r="P5251" s="816"/>
    </row>
    <row r="5252" spans="2:18" s="813" customFormat="1" ht="12">
      <c r="B5252" s="823"/>
      <c r="C5252" s="869"/>
      <c r="D5252" s="823" t="s">
        <v>136</v>
      </c>
      <c r="E5252" s="826" t="s">
        <v>98</v>
      </c>
      <c r="F5252" s="1197">
        <v>2</v>
      </c>
      <c r="G5252" s="824">
        <f>VLOOKUP($D5252,VLP!$C$3:$F$191,3,0)</f>
        <v>15000</v>
      </c>
      <c r="H5252" s="824"/>
      <c r="I5252" s="824"/>
      <c r="J5252" s="824">
        <f t="shared" ref="J5252:J5258" si="119">G5252*F5252</f>
        <v>30000</v>
      </c>
      <c r="K5252" s="824"/>
      <c r="L5252" s="824"/>
      <c r="M5252" s="828"/>
      <c r="N5252" s="816"/>
      <c r="O5252" s="816"/>
      <c r="P5252" s="816"/>
    </row>
    <row r="5253" spans="2:18" s="813" customFormat="1" ht="12">
      <c r="B5253" s="823"/>
      <c r="C5253" s="869"/>
      <c r="D5253" s="823" t="s">
        <v>160</v>
      </c>
      <c r="E5253" s="826" t="s">
        <v>120</v>
      </c>
      <c r="F5253" s="1197">
        <v>1</v>
      </c>
      <c r="G5253" s="824">
        <f>VLOOKUP($D5253,VLP!$C$3:$F$191,3,0)</f>
        <v>49600</v>
      </c>
      <c r="H5253" s="824"/>
      <c r="I5253" s="824"/>
      <c r="J5253" s="824">
        <f t="shared" si="119"/>
        <v>49600</v>
      </c>
      <c r="K5253" s="824"/>
      <c r="L5253" s="824"/>
      <c r="M5253" s="828"/>
      <c r="N5253" s="816"/>
      <c r="O5253" s="816"/>
      <c r="P5253" s="816"/>
    </row>
    <row r="5254" spans="2:18" s="813" customFormat="1" ht="12">
      <c r="B5254" s="823"/>
      <c r="C5254" s="869"/>
      <c r="D5254" s="823" t="s">
        <v>115</v>
      </c>
      <c r="E5254" s="826" t="s">
        <v>81</v>
      </c>
      <c r="F5254" s="1197">
        <v>3.84</v>
      </c>
      <c r="G5254" s="824">
        <f>VLOOKUP($D5254,VLP!$C$3:$F$191,3,0)</f>
        <v>35000</v>
      </c>
      <c r="H5254" s="824"/>
      <c r="I5254" s="824"/>
      <c r="J5254" s="824">
        <f t="shared" si="119"/>
        <v>134400</v>
      </c>
      <c r="K5254" s="824"/>
      <c r="L5254" s="824"/>
      <c r="M5254" s="828"/>
      <c r="N5254" s="816"/>
      <c r="O5254" s="816"/>
      <c r="P5254" s="816"/>
    </row>
    <row r="5255" spans="2:18" s="813" customFormat="1" ht="12">
      <c r="B5255" s="823"/>
      <c r="C5255" s="869"/>
      <c r="D5255" s="823" t="s">
        <v>90</v>
      </c>
      <c r="E5255" s="826" t="s">
        <v>91</v>
      </c>
      <c r="F5255" s="1197">
        <v>0.72</v>
      </c>
      <c r="G5255" s="824">
        <f>+[4]VLP!$E$6</f>
        <v>10000</v>
      </c>
      <c r="H5255" s="824"/>
      <c r="I5255" s="824"/>
      <c r="J5255" s="824">
        <f t="shared" si="119"/>
        <v>7200</v>
      </c>
      <c r="K5255" s="824"/>
      <c r="L5255" s="824"/>
      <c r="M5255" s="828"/>
      <c r="N5255" s="816"/>
      <c r="O5255" s="816"/>
      <c r="P5255" s="816"/>
    </row>
    <row r="5256" spans="2:18" s="813" customFormat="1" ht="12">
      <c r="B5256" s="823"/>
      <c r="C5256" s="869"/>
      <c r="D5256" s="823" t="s">
        <v>285</v>
      </c>
      <c r="E5256" s="826" t="s">
        <v>81</v>
      </c>
      <c r="F5256" s="1197">
        <v>0.48</v>
      </c>
      <c r="G5256" s="824">
        <f>VLOOKUP($D5256,VLP!$C$3:$F$191,3,0)/[4]NLĐV!$D$7</f>
        <v>25815.068493150684</v>
      </c>
      <c r="H5256" s="824"/>
      <c r="I5256" s="824"/>
      <c r="J5256" s="824">
        <f t="shared" si="119"/>
        <v>12391.232876712327</v>
      </c>
      <c r="K5256" s="824"/>
      <c r="L5256" s="824"/>
      <c r="M5256" s="828"/>
      <c r="N5256" s="816"/>
      <c r="O5256" s="816"/>
      <c r="P5256" s="816"/>
    </row>
    <row r="5257" spans="2:18" s="813" customFormat="1" ht="12">
      <c r="B5257" s="823"/>
      <c r="C5257" s="869"/>
      <c r="D5257" s="823" t="s">
        <v>138</v>
      </c>
      <c r="E5257" s="826" t="s">
        <v>81</v>
      </c>
      <c r="F5257" s="1197">
        <v>0.6</v>
      </c>
      <c r="G5257" s="824">
        <f>VLOOKUP($D5257,VLP!$C$3:$F$191,3,0)</f>
        <v>38000</v>
      </c>
      <c r="H5257" s="824"/>
      <c r="I5257" s="824"/>
      <c r="J5257" s="824">
        <f t="shared" si="119"/>
        <v>22800</v>
      </c>
      <c r="K5257" s="824"/>
      <c r="L5257" s="824"/>
      <c r="M5257" s="828"/>
      <c r="N5257" s="816"/>
      <c r="O5257" s="816"/>
      <c r="P5257" s="816"/>
    </row>
    <row r="5258" spans="2:18" s="813" customFormat="1" ht="12">
      <c r="B5258" s="823"/>
      <c r="C5258" s="869"/>
      <c r="D5258" s="823" t="s">
        <v>188</v>
      </c>
      <c r="E5258" s="826" t="s">
        <v>81</v>
      </c>
      <c r="F5258" s="1197">
        <v>0.36</v>
      </c>
      <c r="G5258" s="824">
        <f>VLOOKUP($D5258,VLP!$C$3:$F$191,3,0)</f>
        <v>27500</v>
      </c>
      <c r="H5258" s="824"/>
      <c r="I5258" s="824"/>
      <c r="J5258" s="824">
        <f t="shared" si="119"/>
        <v>9900</v>
      </c>
      <c r="K5258" s="824"/>
      <c r="L5258" s="824"/>
      <c r="M5258" s="828"/>
      <c r="N5258" s="816"/>
      <c r="O5258" s="816"/>
      <c r="P5258" s="816"/>
    </row>
    <row r="5259" spans="2:18" s="813" customFormat="1" ht="12">
      <c r="B5259" s="823"/>
      <c r="C5259" s="869"/>
      <c r="D5259" s="823" t="s">
        <v>2555</v>
      </c>
      <c r="E5259" s="826" t="s">
        <v>2556</v>
      </c>
      <c r="F5259" s="1197">
        <v>5</v>
      </c>
      <c r="G5259" s="824"/>
      <c r="H5259" s="824"/>
      <c r="I5259" s="824"/>
      <c r="J5259" s="824">
        <f>F5259%*SUM(J5251:J5258)</f>
        <v>13314.561643835617</v>
      </c>
      <c r="K5259" s="824"/>
      <c r="L5259" s="824"/>
      <c r="M5259" s="828"/>
      <c r="N5259" s="816"/>
      <c r="O5259" s="816"/>
      <c r="P5259" s="816"/>
    </row>
    <row r="5260" spans="2:18" s="813" customFormat="1" ht="12">
      <c r="B5260" s="822"/>
      <c r="C5260" s="869"/>
      <c r="D5260" s="823" t="s">
        <v>9028</v>
      </c>
      <c r="E5260" s="826"/>
      <c r="F5260" s="1197"/>
      <c r="G5260" s="824"/>
      <c r="H5260" s="824"/>
      <c r="I5260" s="824"/>
      <c r="J5260" s="824"/>
      <c r="K5260" s="824">
        <f>SUM(K5261:K5261)</f>
        <v>1878365.8817434204</v>
      </c>
      <c r="L5260" s="824"/>
      <c r="M5260" s="828"/>
      <c r="N5260" s="816"/>
      <c r="O5260" s="816"/>
      <c r="P5260" s="816"/>
    </row>
    <row r="5261" spans="2:18" s="813" customFormat="1" ht="12">
      <c r="B5261" s="830"/>
      <c r="C5261" s="918"/>
      <c r="D5261" s="831" t="s">
        <v>2698</v>
      </c>
      <c r="E5261" s="832" t="s">
        <v>2540</v>
      </c>
      <c r="F5261" s="1198">
        <v>5.47</v>
      </c>
      <c r="G5261" s="834"/>
      <c r="H5261" s="834">
        <f>_lg45</f>
        <v>343394.12828947359</v>
      </c>
      <c r="I5261" s="834"/>
      <c r="J5261" s="834"/>
      <c r="K5261" s="834">
        <f>H5261*F5261</f>
        <v>1878365.8817434204</v>
      </c>
      <c r="L5261" s="834"/>
      <c r="M5261" s="828"/>
      <c r="N5261" s="816"/>
      <c r="O5261" s="816"/>
      <c r="P5261" s="816"/>
    </row>
    <row r="5262" spans="2:18" s="315" customFormat="1" ht="12">
      <c r="C5262" s="313"/>
      <c r="E5262" s="290"/>
      <c r="F5262" s="1186"/>
      <c r="G5262" s="292"/>
      <c r="H5262" s="292"/>
      <c r="I5262" s="292"/>
      <c r="J5262" s="292"/>
      <c r="K5262" s="292"/>
      <c r="L5262" s="292"/>
      <c r="M5262" s="612"/>
      <c r="N5262" s="290"/>
      <c r="O5262" s="290"/>
      <c r="P5262" s="290"/>
    </row>
    <row r="5263" spans="2:18" s="813" customFormat="1" ht="12.75">
      <c r="B5263" s="812" t="s">
        <v>9592</v>
      </c>
      <c r="C5263" s="812" t="s">
        <v>9593</v>
      </c>
      <c r="F5263" s="1194"/>
      <c r="G5263" s="814"/>
      <c r="H5263" s="814"/>
      <c r="L5263" s="814"/>
      <c r="M5263" s="828"/>
      <c r="N5263" s="816"/>
      <c r="O5263" s="816"/>
      <c r="P5263" s="816"/>
      <c r="R5263" s="1173" t="s">
        <v>8</v>
      </c>
    </row>
    <row r="5264" spans="2:18" s="813" customFormat="1" ht="12.75">
      <c r="B5264" s="915"/>
      <c r="F5264" s="1194"/>
      <c r="G5264" s="814"/>
      <c r="H5264" s="814"/>
      <c r="I5264" s="1733" t="s">
        <v>9594</v>
      </c>
      <c r="J5264" s="1733"/>
      <c r="K5264" s="1733"/>
      <c r="L5264" s="1733"/>
      <c r="M5264" s="828"/>
      <c r="N5264" s="816"/>
      <c r="O5264" s="816"/>
      <c r="P5264" s="816"/>
      <c r="R5264" s="1174" t="s">
        <v>9595</v>
      </c>
    </row>
    <row r="5265" spans="2:16" s="813" customFormat="1" ht="12">
      <c r="B5265" s="1739" t="s">
        <v>438</v>
      </c>
      <c r="C5265" s="1739" t="s">
        <v>2538</v>
      </c>
      <c r="D5265" s="1739" t="s">
        <v>2539</v>
      </c>
      <c r="E5265" s="1741" t="s">
        <v>2787</v>
      </c>
      <c r="F5265" s="1743" t="s">
        <v>2788</v>
      </c>
      <c r="G5265" s="1745" t="s">
        <v>77</v>
      </c>
      <c r="H5265" s="1746"/>
      <c r="I5265" s="1747"/>
      <c r="J5265" s="1745" t="s">
        <v>2781</v>
      </c>
      <c r="K5265" s="1746"/>
      <c r="L5265" s="1747"/>
      <c r="M5265" s="916"/>
      <c r="N5265" s="917"/>
      <c r="O5265" s="917"/>
      <c r="P5265" s="816"/>
    </row>
    <row r="5266" spans="2:16" s="813" customFormat="1" ht="12">
      <c r="B5266" s="1740"/>
      <c r="C5266" s="1740"/>
      <c r="D5266" s="1740"/>
      <c r="E5266" s="1742"/>
      <c r="F5266" s="1744"/>
      <c r="G5266" s="938" t="s">
        <v>2554</v>
      </c>
      <c r="H5266" s="938" t="s">
        <v>2783</v>
      </c>
      <c r="I5266" s="938" t="s">
        <v>2784</v>
      </c>
      <c r="J5266" s="938" t="s">
        <v>2554</v>
      </c>
      <c r="K5266" s="938" t="s">
        <v>2783</v>
      </c>
      <c r="L5266" s="938" t="s">
        <v>2784</v>
      </c>
      <c r="M5266" s="828"/>
      <c r="N5266" s="816"/>
      <c r="O5266" s="816"/>
      <c r="P5266" s="816"/>
    </row>
    <row r="5267" spans="2:16" s="813" customFormat="1" ht="12">
      <c r="B5267" s="924" t="s">
        <v>2699</v>
      </c>
      <c r="C5267" s="925" t="s">
        <v>9596</v>
      </c>
      <c r="D5267" s="820"/>
      <c r="E5267" s="820"/>
      <c r="F5267" s="1195"/>
      <c r="G5267" s="821"/>
      <c r="H5267" s="814"/>
      <c r="I5267" s="814"/>
      <c r="J5267" s="814"/>
      <c r="K5267" s="814"/>
      <c r="L5267" s="814"/>
      <c r="M5267" s="828"/>
      <c r="N5267" s="816"/>
      <c r="O5267" s="816"/>
      <c r="P5267" s="816"/>
    </row>
    <row r="5268" spans="2:16" s="813" customFormat="1" ht="24">
      <c r="B5268" s="822" t="s">
        <v>9597</v>
      </c>
      <c r="C5268" s="869" t="s">
        <v>9598</v>
      </c>
      <c r="D5268" s="823" t="s">
        <v>2792</v>
      </c>
      <c r="E5268" s="826"/>
      <c r="F5268" s="1197"/>
      <c r="G5268" s="824"/>
      <c r="H5268" s="824"/>
      <c r="I5268" s="824"/>
      <c r="J5268" s="824">
        <f>SUM(J5269:J5271)</f>
        <v>16590</v>
      </c>
      <c r="K5268" s="824"/>
      <c r="L5268" s="824"/>
      <c r="M5268" s="916" t="s">
        <v>9556</v>
      </c>
      <c r="N5268" s="825">
        <f>+J5268</f>
        <v>16590</v>
      </c>
      <c r="O5268" s="825">
        <f>K5272</f>
        <v>312488.65674342099</v>
      </c>
      <c r="P5268" s="816"/>
    </row>
    <row r="5269" spans="2:16" s="813" customFormat="1" ht="12">
      <c r="B5269" s="823"/>
      <c r="C5269" s="869"/>
      <c r="D5269" s="823" t="s">
        <v>138</v>
      </c>
      <c r="E5269" s="826" t="s">
        <v>81</v>
      </c>
      <c r="F5269" s="1197">
        <v>0.3</v>
      </c>
      <c r="G5269" s="824">
        <f>VLOOKUP($D5269,VLP!$C$3:$F$191,3,0)</f>
        <v>38000</v>
      </c>
      <c r="H5269" s="824"/>
      <c r="I5269" s="824"/>
      <c r="J5269" s="824">
        <f>G5269*F5269</f>
        <v>11400</v>
      </c>
      <c r="K5269" s="824"/>
      <c r="L5269" s="824"/>
      <c r="M5269" s="828"/>
      <c r="N5269" s="816"/>
      <c r="O5269" s="816"/>
      <c r="P5269" s="816"/>
    </row>
    <row r="5270" spans="2:16" s="813" customFormat="1" ht="12">
      <c r="B5270" s="823"/>
      <c r="C5270" s="869"/>
      <c r="D5270" s="823" t="s">
        <v>188</v>
      </c>
      <c r="E5270" s="826" t="s">
        <v>81</v>
      </c>
      <c r="F5270" s="1197">
        <v>0.16</v>
      </c>
      <c r="G5270" s="824">
        <f>VLOOKUP($D5270,VLP!$C$3:$F$191,3,0)</f>
        <v>27500</v>
      </c>
      <c r="H5270" s="824"/>
      <c r="I5270" s="824"/>
      <c r="J5270" s="824">
        <f>G5270*F5270</f>
        <v>4400</v>
      </c>
      <c r="K5270" s="824"/>
      <c r="L5270" s="824"/>
      <c r="M5270" s="828"/>
      <c r="N5270" s="816"/>
      <c r="O5270" s="816"/>
      <c r="P5270" s="816"/>
    </row>
    <row r="5271" spans="2:16" s="813" customFormat="1" ht="12">
      <c r="B5271" s="823"/>
      <c r="C5271" s="869"/>
      <c r="D5271" s="823" t="s">
        <v>2555</v>
      </c>
      <c r="E5271" s="826" t="s">
        <v>2556</v>
      </c>
      <c r="F5271" s="1197">
        <v>5</v>
      </c>
      <c r="G5271" s="824"/>
      <c r="H5271" s="824"/>
      <c r="I5271" s="824"/>
      <c r="J5271" s="824">
        <f>F5271%*SUM(J5269:J5270)</f>
        <v>790</v>
      </c>
      <c r="K5271" s="824"/>
      <c r="L5271" s="824"/>
      <c r="M5271" s="828"/>
      <c r="N5271" s="816"/>
      <c r="O5271" s="816"/>
      <c r="P5271" s="816"/>
    </row>
    <row r="5272" spans="2:16" s="813" customFormat="1" ht="12">
      <c r="B5272" s="831"/>
      <c r="C5272" s="918"/>
      <c r="D5272" s="831" t="s">
        <v>9028</v>
      </c>
      <c r="E5272" s="832" t="s">
        <v>2540</v>
      </c>
      <c r="F5272" s="1198">
        <v>0.91</v>
      </c>
      <c r="G5272" s="834"/>
      <c r="H5272" s="834">
        <f>_lg45</f>
        <v>343394.12828947359</v>
      </c>
      <c r="I5272" s="834"/>
      <c r="J5272" s="834"/>
      <c r="K5272" s="834">
        <f>H5272*F5272</f>
        <v>312488.65674342099</v>
      </c>
      <c r="L5272" s="834"/>
      <c r="M5272" s="828"/>
      <c r="N5272" s="816"/>
      <c r="O5272" s="816"/>
      <c r="P5272" s="816"/>
    </row>
    <row r="5273" spans="2:16" s="813" customFormat="1" ht="24">
      <c r="B5273" s="822" t="s">
        <v>9599</v>
      </c>
      <c r="C5273" s="869" t="s">
        <v>9600</v>
      </c>
      <c r="D5273" s="823" t="s">
        <v>2792</v>
      </c>
      <c r="E5273" s="826"/>
      <c r="F5273" s="1197"/>
      <c r="G5273" s="824"/>
      <c r="H5273" s="824"/>
      <c r="I5273" s="824"/>
      <c r="J5273" s="824">
        <f>SUM(J5274:J5276)</f>
        <v>16590</v>
      </c>
      <c r="K5273" s="824"/>
      <c r="L5273" s="824"/>
      <c r="M5273" s="916" t="s">
        <v>9556</v>
      </c>
      <c r="N5273" s="825">
        <f>+J5273</f>
        <v>16590</v>
      </c>
      <c r="O5273" s="825">
        <f>K5277</f>
        <v>346828.06957236835</v>
      </c>
      <c r="P5273" s="816"/>
    </row>
    <row r="5274" spans="2:16" s="813" customFormat="1" ht="12">
      <c r="B5274" s="823"/>
      <c r="C5274" s="869"/>
      <c r="D5274" s="823" t="s">
        <v>138</v>
      </c>
      <c r="E5274" s="826" t="s">
        <v>81</v>
      </c>
      <c r="F5274" s="1197">
        <v>0.3</v>
      </c>
      <c r="G5274" s="824">
        <f>VLOOKUP($D5274,VLP!$C$3:$F$191,3,0)</f>
        <v>38000</v>
      </c>
      <c r="H5274" s="824"/>
      <c r="I5274" s="824"/>
      <c r="J5274" s="824">
        <f>G5274*F5274</f>
        <v>11400</v>
      </c>
      <c r="K5274" s="824"/>
      <c r="L5274" s="824"/>
      <c r="M5274" s="828"/>
      <c r="N5274" s="816"/>
      <c r="O5274" s="816"/>
      <c r="P5274" s="816"/>
    </row>
    <row r="5275" spans="2:16" s="813" customFormat="1" ht="12">
      <c r="B5275" s="823"/>
      <c r="C5275" s="869"/>
      <c r="D5275" s="823" t="s">
        <v>188</v>
      </c>
      <c r="E5275" s="826" t="s">
        <v>81</v>
      </c>
      <c r="F5275" s="1197">
        <v>0.16</v>
      </c>
      <c r="G5275" s="824">
        <f>VLOOKUP($D5275,VLP!$C$3:$F$191,3,0)</f>
        <v>27500</v>
      </c>
      <c r="H5275" s="824"/>
      <c r="I5275" s="824"/>
      <c r="J5275" s="824">
        <f>G5275*F5275</f>
        <v>4400</v>
      </c>
      <c r="K5275" s="824"/>
      <c r="L5275" s="824"/>
      <c r="M5275" s="828"/>
      <c r="N5275" s="816"/>
      <c r="O5275" s="816"/>
      <c r="P5275" s="816"/>
    </row>
    <row r="5276" spans="2:16" s="813" customFormat="1" ht="12">
      <c r="B5276" s="823"/>
      <c r="C5276" s="869"/>
      <c r="D5276" s="823" t="s">
        <v>2555</v>
      </c>
      <c r="E5276" s="826" t="s">
        <v>2556</v>
      </c>
      <c r="F5276" s="1197">
        <v>5</v>
      </c>
      <c r="G5276" s="824"/>
      <c r="H5276" s="824"/>
      <c r="I5276" s="824"/>
      <c r="J5276" s="824">
        <f>F5276%*SUM(J5274:J5275)</f>
        <v>790</v>
      </c>
      <c r="K5276" s="824"/>
      <c r="L5276" s="824"/>
      <c r="M5276" s="828"/>
      <c r="N5276" s="816"/>
      <c r="O5276" s="816"/>
      <c r="P5276" s="816"/>
    </row>
    <row r="5277" spans="2:16" s="813" customFormat="1" ht="12">
      <c r="B5277" s="831"/>
      <c r="C5277" s="918"/>
      <c r="D5277" s="831" t="s">
        <v>9028</v>
      </c>
      <c r="E5277" s="832" t="s">
        <v>2540</v>
      </c>
      <c r="F5277" s="1198">
        <v>1.01</v>
      </c>
      <c r="G5277" s="834"/>
      <c r="H5277" s="834">
        <f>_lg45</f>
        <v>343394.12828947359</v>
      </c>
      <c r="I5277" s="834"/>
      <c r="J5277" s="834"/>
      <c r="K5277" s="834">
        <f>H5277*F5277</f>
        <v>346828.06957236835</v>
      </c>
      <c r="L5277" s="834"/>
      <c r="M5277" s="828"/>
      <c r="N5277" s="816"/>
      <c r="O5277" s="816"/>
      <c r="P5277" s="816"/>
    </row>
    <row r="5278" spans="2:16" s="813" customFormat="1" ht="24">
      <c r="B5278" s="822" t="s">
        <v>9601</v>
      </c>
      <c r="C5278" s="869" t="s">
        <v>9602</v>
      </c>
      <c r="D5278" s="823" t="s">
        <v>2792</v>
      </c>
      <c r="E5278" s="826"/>
      <c r="F5278" s="1197"/>
      <c r="G5278" s="824"/>
      <c r="H5278" s="824"/>
      <c r="I5278" s="824"/>
      <c r="J5278" s="824">
        <f>SUM(J5279:J5281)</f>
        <v>21735</v>
      </c>
      <c r="K5278" s="824"/>
      <c r="L5278" s="824"/>
      <c r="M5278" s="916" t="s">
        <v>9556</v>
      </c>
      <c r="N5278" s="825">
        <f>+J5278</f>
        <v>21735</v>
      </c>
      <c r="O5278" s="825">
        <f>K5282</f>
        <v>384601.42368421046</v>
      </c>
      <c r="P5278" s="816"/>
    </row>
    <row r="5279" spans="2:16" s="813" customFormat="1" ht="12">
      <c r="B5279" s="823"/>
      <c r="C5279" s="869"/>
      <c r="D5279" s="823" t="s">
        <v>138</v>
      </c>
      <c r="E5279" s="826" t="s">
        <v>81</v>
      </c>
      <c r="F5279" s="1197">
        <v>0.4</v>
      </c>
      <c r="G5279" s="824">
        <f>VLOOKUP($D5279,VLP!$C$3:$F$191,3,0)</f>
        <v>38000</v>
      </c>
      <c r="H5279" s="824"/>
      <c r="I5279" s="824"/>
      <c r="J5279" s="824">
        <f>G5279*F5279</f>
        <v>15200</v>
      </c>
      <c r="K5279" s="824"/>
      <c r="L5279" s="824"/>
      <c r="M5279" s="828"/>
      <c r="N5279" s="816"/>
      <c r="O5279" s="816"/>
      <c r="P5279" s="816"/>
    </row>
    <row r="5280" spans="2:16" s="813" customFormat="1" ht="12">
      <c r="B5280" s="823"/>
      <c r="C5280" s="869"/>
      <c r="D5280" s="823" t="s">
        <v>188</v>
      </c>
      <c r="E5280" s="826" t="s">
        <v>81</v>
      </c>
      <c r="F5280" s="1197">
        <v>0.2</v>
      </c>
      <c r="G5280" s="824">
        <f>VLOOKUP($D5280,VLP!$C$3:$F$191,3,0)</f>
        <v>27500</v>
      </c>
      <c r="H5280" s="824"/>
      <c r="I5280" s="824"/>
      <c r="J5280" s="824">
        <f>G5280*F5280</f>
        <v>5500</v>
      </c>
      <c r="K5280" s="824"/>
      <c r="L5280" s="824"/>
      <c r="M5280" s="828"/>
      <c r="N5280" s="816"/>
      <c r="O5280" s="816"/>
      <c r="P5280" s="816"/>
    </row>
    <row r="5281" spans="2:16" s="813" customFormat="1" ht="12">
      <c r="B5281" s="823"/>
      <c r="C5281" s="869"/>
      <c r="D5281" s="823" t="s">
        <v>2555</v>
      </c>
      <c r="E5281" s="826" t="s">
        <v>2556</v>
      </c>
      <c r="F5281" s="1197">
        <v>5</v>
      </c>
      <c r="G5281" s="824"/>
      <c r="H5281" s="824"/>
      <c r="I5281" s="824"/>
      <c r="J5281" s="824">
        <f>F5281%*SUM(J5279:J5280)</f>
        <v>1035</v>
      </c>
      <c r="K5281" s="824"/>
      <c r="L5281" s="824"/>
      <c r="M5281" s="828"/>
      <c r="N5281" s="816"/>
      <c r="O5281" s="816"/>
      <c r="P5281" s="816"/>
    </row>
    <row r="5282" spans="2:16" s="813" customFormat="1" ht="12">
      <c r="B5282" s="831"/>
      <c r="C5282" s="918"/>
      <c r="D5282" s="831" t="s">
        <v>9028</v>
      </c>
      <c r="E5282" s="832" t="s">
        <v>2540</v>
      </c>
      <c r="F5282" s="1198">
        <v>1.1200000000000001</v>
      </c>
      <c r="G5282" s="834"/>
      <c r="H5282" s="834">
        <f>_lg45</f>
        <v>343394.12828947359</v>
      </c>
      <c r="I5282" s="834"/>
      <c r="J5282" s="834"/>
      <c r="K5282" s="834">
        <f>H5282*F5282</f>
        <v>384601.42368421046</v>
      </c>
      <c r="L5282" s="834"/>
      <c r="M5282" s="828"/>
      <c r="N5282" s="816"/>
      <c r="O5282" s="816"/>
      <c r="P5282" s="816"/>
    </row>
    <row r="5283" spans="2:16" s="813" customFormat="1" ht="24">
      <c r="B5283" s="822" t="s">
        <v>9603</v>
      </c>
      <c r="C5283" s="869" t="s">
        <v>9604</v>
      </c>
      <c r="D5283" s="823" t="s">
        <v>2792</v>
      </c>
      <c r="E5283" s="826"/>
      <c r="F5283" s="1197"/>
      <c r="G5283" s="824"/>
      <c r="H5283" s="824"/>
      <c r="I5283" s="824"/>
      <c r="J5283" s="824">
        <f>SUM(J5284:J5286)</f>
        <v>21735</v>
      </c>
      <c r="K5283" s="824"/>
      <c r="L5283" s="824"/>
      <c r="M5283" s="916" t="s">
        <v>9556</v>
      </c>
      <c r="N5283" s="825">
        <f>+J5283</f>
        <v>21735</v>
      </c>
      <c r="O5283" s="825">
        <f>K5287</f>
        <v>449846.30805921042</v>
      </c>
      <c r="P5283" s="816"/>
    </row>
    <row r="5284" spans="2:16" s="813" customFormat="1" ht="12">
      <c r="B5284" s="823"/>
      <c r="C5284" s="869"/>
      <c r="D5284" s="823" t="s">
        <v>138</v>
      </c>
      <c r="E5284" s="826" t="s">
        <v>81</v>
      </c>
      <c r="F5284" s="1197">
        <v>0.4</v>
      </c>
      <c r="G5284" s="824">
        <f>VLOOKUP($D5284,VLP!$C$3:$F$191,3,0)</f>
        <v>38000</v>
      </c>
      <c r="H5284" s="824"/>
      <c r="I5284" s="824"/>
      <c r="J5284" s="824">
        <f>G5284*F5284</f>
        <v>15200</v>
      </c>
      <c r="K5284" s="824"/>
      <c r="L5284" s="824"/>
      <c r="M5284" s="828"/>
      <c r="N5284" s="816"/>
      <c r="O5284" s="816"/>
      <c r="P5284" s="816"/>
    </row>
    <row r="5285" spans="2:16" s="813" customFormat="1" ht="12">
      <c r="B5285" s="823"/>
      <c r="C5285" s="869"/>
      <c r="D5285" s="823" t="s">
        <v>188</v>
      </c>
      <c r="E5285" s="826" t="s">
        <v>81</v>
      </c>
      <c r="F5285" s="1197">
        <v>0.2</v>
      </c>
      <c r="G5285" s="824">
        <f>VLOOKUP($D5285,VLP!$C$3:$F$191,3,0)</f>
        <v>27500</v>
      </c>
      <c r="H5285" s="824"/>
      <c r="I5285" s="824"/>
      <c r="J5285" s="824">
        <f>G5285*F5285</f>
        <v>5500</v>
      </c>
      <c r="K5285" s="824"/>
      <c r="L5285" s="824"/>
      <c r="M5285" s="828"/>
      <c r="N5285" s="816"/>
      <c r="O5285" s="816"/>
      <c r="P5285" s="816"/>
    </row>
    <row r="5286" spans="2:16" s="813" customFormat="1" ht="12">
      <c r="B5286" s="823"/>
      <c r="C5286" s="869"/>
      <c r="D5286" s="823" t="s">
        <v>2555</v>
      </c>
      <c r="E5286" s="826" t="s">
        <v>2556</v>
      </c>
      <c r="F5286" s="1197">
        <v>5</v>
      </c>
      <c r="G5286" s="824"/>
      <c r="H5286" s="824"/>
      <c r="I5286" s="824"/>
      <c r="J5286" s="824">
        <f>F5286%*SUM(J5284:J5285)</f>
        <v>1035</v>
      </c>
      <c r="K5286" s="824"/>
      <c r="L5286" s="824"/>
      <c r="M5286" s="828"/>
      <c r="N5286" s="816"/>
      <c r="O5286" s="816"/>
      <c r="P5286" s="816"/>
    </row>
    <row r="5287" spans="2:16" s="813" customFormat="1" ht="12">
      <c r="B5287" s="831"/>
      <c r="C5287" s="918"/>
      <c r="D5287" s="831" t="s">
        <v>9028</v>
      </c>
      <c r="E5287" s="832" t="s">
        <v>2540</v>
      </c>
      <c r="F5287" s="1198">
        <v>1.31</v>
      </c>
      <c r="G5287" s="834"/>
      <c r="H5287" s="834">
        <f>_lg45</f>
        <v>343394.12828947359</v>
      </c>
      <c r="I5287" s="834"/>
      <c r="J5287" s="834"/>
      <c r="K5287" s="834">
        <f>H5287*F5287</f>
        <v>449846.30805921042</v>
      </c>
      <c r="L5287" s="834"/>
      <c r="M5287" s="828"/>
      <c r="N5287" s="816"/>
      <c r="O5287" s="816"/>
      <c r="P5287" s="816"/>
    </row>
    <row r="5288" spans="2:16" s="813" customFormat="1" ht="24">
      <c r="B5288" s="822" t="s">
        <v>9605</v>
      </c>
      <c r="C5288" s="869" t="s">
        <v>9606</v>
      </c>
      <c r="D5288" s="823" t="s">
        <v>2792</v>
      </c>
      <c r="E5288" s="826"/>
      <c r="F5288" s="1197"/>
      <c r="G5288" s="824"/>
      <c r="H5288" s="824"/>
      <c r="I5288" s="824"/>
      <c r="J5288" s="824">
        <f>SUM(J5289:J5291)</f>
        <v>26880</v>
      </c>
      <c r="K5288" s="824"/>
      <c r="L5288" s="824"/>
      <c r="M5288" s="916" t="s">
        <v>9556</v>
      </c>
      <c r="N5288" s="825">
        <f>+J5288</f>
        <v>26880</v>
      </c>
      <c r="O5288" s="825">
        <f>K5292</f>
        <v>477317.83832236828</v>
      </c>
      <c r="P5288" s="816"/>
    </row>
    <row r="5289" spans="2:16" s="813" customFormat="1" ht="12">
      <c r="B5289" s="823"/>
      <c r="C5289" s="869"/>
      <c r="D5289" s="823" t="s">
        <v>138</v>
      </c>
      <c r="E5289" s="826" t="s">
        <v>81</v>
      </c>
      <c r="F5289" s="1197">
        <v>0.5</v>
      </c>
      <c r="G5289" s="824">
        <f>VLOOKUP($D5289,VLP!$C$3:$F$191,3,0)</f>
        <v>38000</v>
      </c>
      <c r="H5289" s="824"/>
      <c r="I5289" s="824"/>
      <c r="J5289" s="824">
        <f>G5289*F5289</f>
        <v>19000</v>
      </c>
      <c r="K5289" s="824"/>
      <c r="L5289" s="824"/>
      <c r="M5289" s="828"/>
      <c r="N5289" s="816"/>
      <c r="O5289" s="816"/>
      <c r="P5289" s="816"/>
    </row>
    <row r="5290" spans="2:16" s="813" customFormat="1" ht="12">
      <c r="B5290" s="823"/>
      <c r="C5290" s="869"/>
      <c r="D5290" s="823" t="s">
        <v>188</v>
      </c>
      <c r="E5290" s="826" t="s">
        <v>81</v>
      </c>
      <c r="F5290" s="1197">
        <v>0.24</v>
      </c>
      <c r="G5290" s="824">
        <f>VLOOKUP($D5290,VLP!$C$3:$F$191,3,0)</f>
        <v>27500</v>
      </c>
      <c r="H5290" s="824"/>
      <c r="I5290" s="824"/>
      <c r="J5290" s="824">
        <f>G5290*F5290</f>
        <v>6600</v>
      </c>
      <c r="K5290" s="824"/>
      <c r="L5290" s="824"/>
      <c r="M5290" s="828"/>
      <c r="N5290" s="816"/>
      <c r="O5290" s="816"/>
      <c r="P5290" s="816"/>
    </row>
    <row r="5291" spans="2:16" s="813" customFormat="1" ht="12">
      <c r="B5291" s="823"/>
      <c r="C5291" s="869"/>
      <c r="D5291" s="823" t="s">
        <v>2555</v>
      </c>
      <c r="E5291" s="826" t="s">
        <v>2556</v>
      </c>
      <c r="F5291" s="1197">
        <v>5</v>
      </c>
      <c r="G5291" s="824"/>
      <c r="H5291" s="824"/>
      <c r="I5291" s="824"/>
      <c r="J5291" s="824">
        <f>F5291%*SUM(J5289:J5290)</f>
        <v>1280</v>
      </c>
      <c r="K5291" s="824"/>
      <c r="L5291" s="824"/>
      <c r="M5291" s="828"/>
      <c r="N5291" s="816"/>
      <c r="O5291" s="816"/>
      <c r="P5291" s="816"/>
    </row>
    <row r="5292" spans="2:16" s="813" customFormat="1" ht="12">
      <c r="B5292" s="831"/>
      <c r="C5292" s="918"/>
      <c r="D5292" s="831" t="s">
        <v>9028</v>
      </c>
      <c r="E5292" s="832" t="s">
        <v>2540</v>
      </c>
      <c r="F5292" s="1198">
        <v>1.39</v>
      </c>
      <c r="G5292" s="834"/>
      <c r="H5292" s="834">
        <f>_lg45</f>
        <v>343394.12828947359</v>
      </c>
      <c r="I5292" s="834"/>
      <c r="J5292" s="834"/>
      <c r="K5292" s="834">
        <f>H5292*F5292</f>
        <v>477317.83832236828</v>
      </c>
      <c r="L5292" s="834"/>
      <c r="M5292" s="828"/>
      <c r="N5292" s="816"/>
      <c r="O5292" s="816"/>
      <c r="P5292" s="816"/>
    </row>
    <row r="5293" spans="2:16" s="813" customFormat="1" ht="24">
      <c r="B5293" s="822" t="s">
        <v>9607</v>
      </c>
      <c r="C5293" s="869" t="s">
        <v>9608</v>
      </c>
      <c r="D5293" s="823" t="s">
        <v>2792</v>
      </c>
      <c r="E5293" s="826"/>
      <c r="F5293" s="1197"/>
      <c r="G5293" s="824"/>
      <c r="H5293" s="824"/>
      <c r="I5293" s="824"/>
      <c r="J5293" s="824">
        <f>SUM(J5294:J5296)</f>
        <v>26880</v>
      </c>
      <c r="K5293" s="824"/>
      <c r="L5293" s="824"/>
      <c r="M5293" s="916" t="s">
        <v>9556</v>
      </c>
      <c r="N5293" s="825">
        <f>+J5293</f>
        <v>26880</v>
      </c>
      <c r="O5293" s="825">
        <f>K5297</f>
        <v>621543.37220394728</v>
      </c>
      <c r="P5293" s="816"/>
    </row>
    <row r="5294" spans="2:16" s="813" customFormat="1" ht="12">
      <c r="B5294" s="823"/>
      <c r="C5294" s="869"/>
      <c r="D5294" s="823" t="s">
        <v>138</v>
      </c>
      <c r="E5294" s="826" t="s">
        <v>81</v>
      </c>
      <c r="F5294" s="1197">
        <v>0.5</v>
      </c>
      <c r="G5294" s="824">
        <f>VLOOKUP($D5294,VLP!$C$3:$F$191,3,0)</f>
        <v>38000</v>
      </c>
      <c r="H5294" s="824"/>
      <c r="I5294" s="824"/>
      <c r="J5294" s="824">
        <f>G5294*F5294</f>
        <v>19000</v>
      </c>
      <c r="K5294" s="824"/>
      <c r="L5294" s="824"/>
      <c r="M5294" s="828"/>
      <c r="N5294" s="816"/>
      <c r="O5294" s="816"/>
      <c r="P5294" s="816"/>
    </row>
    <row r="5295" spans="2:16" s="813" customFormat="1" ht="12">
      <c r="B5295" s="823"/>
      <c r="C5295" s="869"/>
      <c r="D5295" s="823" t="s">
        <v>188</v>
      </c>
      <c r="E5295" s="826" t="s">
        <v>81</v>
      </c>
      <c r="F5295" s="1197">
        <v>0.24</v>
      </c>
      <c r="G5295" s="824">
        <f>VLOOKUP($D5295,VLP!$C$3:$F$191,3,0)</f>
        <v>27500</v>
      </c>
      <c r="H5295" s="824"/>
      <c r="I5295" s="824"/>
      <c r="J5295" s="824">
        <f>G5295*F5295</f>
        <v>6600</v>
      </c>
      <c r="K5295" s="824"/>
      <c r="L5295" s="824"/>
      <c r="M5295" s="828"/>
      <c r="N5295" s="816"/>
      <c r="O5295" s="816"/>
      <c r="P5295" s="816"/>
    </row>
    <row r="5296" spans="2:16" s="813" customFormat="1" ht="12">
      <c r="B5296" s="823"/>
      <c r="C5296" s="869"/>
      <c r="D5296" s="823" t="s">
        <v>2555</v>
      </c>
      <c r="E5296" s="826" t="s">
        <v>2556</v>
      </c>
      <c r="F5296" s="1197">
        <v>5</v>
      </c>
      <c r="G5296" s="824"/>
      <c r="H5296" s="824"/>
      <c r="I5296" s="824"/>
      <c r="J5296" s="824">
        <f>F5296%*SUM(J5294:J5295)</f>
        <v>1280</v>
      </c>
      <c r="K5296" s="824"/>
      <c r="L5296" s="824"/>
      <c r="M5296" s="828"/>
      <c r="N5296" s="816"/>
      <c r="O5296" s="816"/>
      <c r="P5296" s="816"/>
    </row>
    <row r="5297" spans="2:16" s="813" customFormat="1" ht="12">
      <c r="B5297" s="831"/>
      <c r="C5297" s="918"/>
      <c r="D5297" s="831" t="s">
        <v>9028</v>
      </c>
      <c r="E5297" s="832" t="s">
        <v>2540</v>
      </c>
      <c r="F5297" s="1198">
        <v>1.81</v>
      </c>
      <c r="G5297" s="834"/>
      <c r="H5297" s="834">
        <f>_lg45</f>
        <v>343394.12828947359</v>
      </c>
      <c r="I5297" s="834"/>
      <c r="J5297" s="834"/>
      <c r="K5297" s="834">
        <f>H5297*F5297</f>
        <v>621543.37220394728</v>
      </c>
      <c r="L5297" s="834"/>
      <c r="M5297" s="828"/>
      <c r="N5297" s="816"/>
      <c r="O5297" s="816"/>
      <c r="P5297" s="816"/>
    </row>
    <row r="5298" spans="2:16" s="813" customFormat="1" ht="24">
      <c r="B5298" s="822" t="s">
        <v>9609</v>
      </c>
      <c r="C5298" s="869" t="s">
        <v>9610</v>
      </c>
      <c r="D5298" s="823" t="s">
        <v>2792</v>
      </c>
      <c r="E5298" s="826"/>
      <c r="F5298" s="1197"/>
      <c r="G5298" s="824"/>
      <c r="H5298" s="824"/>
      <c r="I5298" s="824"/>
      <c r="J5298" s="824">
        <f>SUM(J5299:J5301)</f>
        <v>32313.75</v>
      </c>
      <c r="K5298" s="824"/>
      <c r="L5298" s="824"/>
      <c r="M5298" s="916" t="s">
        <v>9556</v>
      </c>
      <c r="N5298" s="825">
        <f>+J5298</f>
        <v>32313.75</v>
      </c>
      <c r="O5298" s="825">
        <f>K5302</f>
        <v>745165.2583881577</v>
      </c>
      <c r="P5298" s="816"/>
    </row>
    <row r="5299" spans="2:16" s="813" customFormat="1" ht="12">
      <c r="B5299" s="823"/>
      <c r="C5299" s="869"/>
      <c r="D5299" s="823" t="s">
        <v>138</v>
      </c>
      <c r="E5299" s="826" t="s">
        <v>81</v>
      </c>
      <c r="F5299" s="1197">
        <v>0.6</v>
      </c>
      <c r="G5299" s="824">
        <f>VLOOKUP($D5299,VLP!$C$3:$F$191,3,0)</f>
        <v>38000</v>
      </c>
      <c r="H5299" s="824"/>
      <c r="I5299" s="824"/>
      <c r="J5299" s="824">
        <f>G5299*F5299</f>
        <v>22800</v>
      </c>
      <c r="K5299" s="824"/>
      <c r="L5299" s="824"/>
      <c r="M5299" s="828"/>
      <c r="N5299" s="816"/>
      <c r="O5299" s="816"/>
      <c r="P5299" s="816"/>
    </row>
    <row r="5300" spans="2:16" s="813" customFormat="1" ht="12">
      <c r="B5300" s="823"/>
      <c r="C5300" s="869"/>
      <c r="D5300" s="823" t="s">
        <v>188</v>
      </c>
      <c r="E5300" s="826" t="s">
        <v>81</v>
      </c>
      <c r="F5300" s="1197">
        <v>0.28999999999999998</v>
      </c>
      <c r="G5300" s="824">
        <f>VLOOKUP($D5300,VLP!$C$3:$F$191,3,0)</f>
        <v>27500</v>
      </c>
      <c r="H5300" s="824"/>
      <c r="I5300" s="824"/>
      <c r="J5300" s="824">
        <f>G5300*F5300</f>
        <v>7974.9999999999991</v>
      </c>
      <c r="K5300" s="824"/>
      <c r="L5300" s="824"/>
      <c r="M5300" s="828"/>
      <c r="N5300" s="816"/>
      <c r="O5300" s="816"/>
      <c r="P5300" s="816"/>
    </row>
    <row r="5301" spans="2:16" s="813" customFormat="1" ht="12">
      <c r="B5301" s="823"/>
      <c r="C5301" s="869"/>
      <c r="D5301" s="823" t="s">
        <v>2555</v>
      </c>
      <c r="E5301" s="826" t="s">
        <v>2556</v>
      </c>
      <c r="F5301" s="1197">
        <v>5</v>
      </c>
      <c r="G5301" s="824"/>
      <c r="H5301" s="824"/>
      <c r="I5301" s="824"/>
      <c r="J5301" s="824">
        <f>F5301%*SUM(J5299:J5300)</f>
        <v>1538.75</v>
      </c>
      <c r="K5301" s="824"/>
      <c r="L5301" s="824"/>
      <c r="M5301" s="828"/>
      <c r="N5301" s="816"/>
      <c r="O5301" s="816"/>
      <c r="P5301" s="816"/>
    </row>
    <row r="5302" spans="2:16" s="813" customFormat="1" ht="12">
      <c r="B5302" s="831"/>
      <c r="C5302" s="918"/>
      <c r="D5302" s="831" t="s">
        <v>9028</v>
      </c>
      <c r="E5302" s="832" t="s">
        <v>2540</v>
      </c>
      <c r="F5302" s="1198">
        <v>2.17</v>
      </c>
      <c r="G5302" s="834"/>
      <c r="H5302" s="834">
        <f>_lg45</f>
        <v>343394.12828947359</v>
      </c>
      <c r="I5302" s="834"/>
      <c r="J5302" s="834"/>
      <c r="K5302" s="834">
        <f>H5302*F5302</f>
        <v>745165.2583881577</v>
      </c>
      <c r="L5302" s="834"/>
      <c r="M5302" s="828"/>
      <c r="N5302" s="816"/>
      <c r="O5302" s="816"/>
      <c r="P5302" s="816"/>
    </row>
    <row r="5303" spans="2:16" s="813" customFormat="1" ht="12">
      <c r="B5303" s="924" t="s">
        <v>2699</v>
      </c>
      <c r="C5303" s="925" t="s">
        <v>9611</v>
      </c>
      <c r="D5303" s="820"/>
      <c r="E5303" s="820"/>
      <c r="F5303" s="1195"/>
      <c r="G5303" s="821"/>
      <c r="H5303" s="814"/>
      <c r="I5303" s="814"/>
      <c r="J5303" s="814"/>
      <c r="K5303" s="814"/>
      <c r="L5303" s="814"/>
      <c r="M5303" s="828"/>
      <c r="N5303" s="816"/>
      <c r="O5303" s="816"/>
      <c r="P5303" s="816"/>
    </row>
    <row r="5304" spans="2:16" s="813" customFormat="1" ht="24">
      <c r="B5304" s="822" t="s">
        <v>9612</v>
      </c>
      <c r="C5304" s="869" t="s">
        <v>9613</v>
      </c>
      <c r="D5304" s="823" t="s">
        <v>2792</v>
      </c>
      <c r="E5304" s="826"/>
      <c r="F5304" s="1197"/>
      <c r="G5304" s="824"/>
      <c r="H5304" s="824"/>
      <c r="I5304" s="824"/>
      <c r="J5304" s="824">
        <f>SUM(J5305:J5307)</f>
        <v>16590</v>
      </c>
      <c r="K5304" s="824"/>
      <c r="L5304" s="824"/>
      <c r="M5304" s="916" t="s">
        <v>9556</v>
      </c>
      <c r="N5304" s="825">
        <f>+J5304</f>
        <v>16590</v>
      </c>
      <c r="O5304" s="825">
        <f>K5308</f>
        <v>491053.60345394723</v>
      </c>
      <c r="P5304" s="816"/>
    </row>
    <row r="5305" spans="2:16" s="813" customFormat="1" ht="12">
      <c r="B5305" s="823"/>
      <c r="C5305" s="869"/>
      <c r="D5305" s="823" t="s">
        <v>138</v>
      </c>
      <c r="E5305" s="826" t="s">
        <v>81</v>
      </c>
      <c r="F5305" s="1197">
        <v>0.3</v>
      </c>
      <c r="G5305" s="824">
        <f>VLOOKUP($D5305,VLP!$C$3:$F$191,3,0)</f>
        <v>38000</v>
      </c>
      <c r="H5305" s="824"/>
      <c r="I5305" s="824"/>
      <c r="J5305" s="824">
        <f>G5305*F5305</f>
        <v>11400</v>
      </c>
      <c r="K5305" s="824"/>
      <c r="L5305" s="824"/>
      <c r="M5305" s="828"/>
      <c r="N5305" s="816"/>
      <c r="O5305" s="816"/>
      <c r="P5305" s="816"/>
    </row>
    <row r="5306" spans="2:16" s="813" customFormat="1" ht="12">
      <c r="B5306" s="823"/>
      <c r="C5306" s="869"/>
      <c r="D5306" s="823" t="s">
        <v>188</v>
      </c>
      <c r="E5306" s="826" t="s">
        <v>81</v>
      </c>
      <c r="F5306" s="1197">
        <v>0.16</v>
      </c>
      <c r="G5306" s="824">
        <f>VLOOKUP($D5306,VLP!$C$3:$F$191,3,0)</f>
        <v>27500</v>
      </c>
      <c r="H5306" s="824"/>
      <c r="I5306" s="824"/>
      <c r="J5306" s="824">
        <f>G5306*F5306</f>
        <v>4400</v>
      </c>
      <c r="K5306" s="824"/>
      <c r="L5306" s="824"/>
      <c r="M5306" s="828"/>
      <c r="N5306" s="816"/>
      <c r="O5306" s="816"/>
      <c r="P5306" s="816"/>
    </row>
    <row r="5307" spans="2:16" s="813" customFormat="1" ht="12">
      <c r="B5307" s="823"/>
      <c r="C5307" s="869"/>
      <c r="D5307" s="823" t="s">
        <v>2555</v>
      </c>
      <c r="E5307" s="826" t="s">
        <v>2556</v>
      </c>
      <c r="F5307" s="1197">
        <v>5</v>
      </c>
      <c r="G5307" s="824"/>
      <c r="H5307" s="824"/>
      <c r="I5307" s="824"/>
      <c r="J5307" s="824">
        <f>F5307%*SUM(J5305:J5306)</f>
        <v>790</v>
      </c>
      <c r="K5307" s="824"/>
      <c r="L5307" s="824"/>
      <c r="M5307" s="828"/>
      <c r="N5307" s="816"/>
      <c r="O5307" s="816"/>
      <c r="P5307" s="816"/>
    </row>
    <row r="5308" spans="2:16" s="813" customFormat="1" ht="12">
      <c r="B5308" s="831"/>
      <c r="C5308" s="918"/>
      <c r="D5308" s="831" t="s">
        <v>9028</v>
      </c>
      <c r="E5308" s="832" t="s">
        <v>2540</v>
      </c>
      <c r="F5308" s="1198">
        <v>1.43</v>
      </c>
      <c r="G5308" s="834"/>
      <c r="H5308" s="834">
        <f>_lg45</f>
        <v>343394.12828947359</v>
      </c>
      <c r="I5308" s="834"/>
      <c r="J5308" s="834"/>
      <c r="K5308" s="834">
        <f>H5308*F5308</f>
        <v>491053.60345394723</v>
      </c>
      <c r="L5308" s="834"/>
      <c r="M5308" s="828"/>
      <c r="N5308" s="816"/>
      <c r="O5308" s="816"/>
      <c r="P5308" s="816"/>
    </row>
    <row r="5309" spans="2:16" s="813" customFormat="1" ht="24">
      <c r="B5309" s="822" t="s">
        <v>9614</v>
      </c>
      <c r="C5309" s="869" t="s">
        <v>9615</v>
      </c>
      <c r="D5309" s="823" t="s">
        <v>2792</v>
      </c>
      <c r="E5309" s="826"/>
      <c r="F5309" s="1197"/>
      <c r="G5309" s="824"/>
      <c r="H5309" s="824"/>
      <c r="I5309" s="824"/>
      <c r="J5309" s="824">
        <f>SUM(J5310:J5312)</f>
        <v>16590</v>
      </c>
      <c r="K5309" s="824"/>
      <c r="L5309" s="824"/>
      <c r="M5309" s="916" t="s">
        <v>9556</v>
      </c>
      <c r="N5309" s="825">
        <f>+J5309</f>
        <v>16590</v>
      </c>
      <c r="O5309" s="825">
        <f>K5313</f>
        <v>542562.72269736836</v>
      </c>
      <c r="P5309" s="816"/>
    </row>
    <row r="5310" spans="2:16" s="813" customFormat="1" ht="12">
      <c r="B5310" s="823"/>
      <c r="C5310" s="869"/>
      <c r="D5310" s="823" t="s">
        <v>138</v>
      </c>
      <c r="E5310" s="826" t="s">
        <v>81</v>
      </c>
      <c r="F5310" s="1197">
        <v>0.3</v>
      </c>
      <c r="G5310" s="824">
        <f>VLOOKUP($D5310,VLP!$C$3:$F$191,3,0)</f>
        <v>38000</v>
      </c>
      <c r="H5310" s="824"/>
      <c r="I5310" s="824"/>
      <c r="J5310" s="824">
        <f>G5310*F5310</f>
        <v>11400</v>
      </c>
      <c r="K5310" s="824"/>
      <c r="L5310" s="824"/>
      <c r="M5310" s="828"/>
      <c r="N5310" s="816"/>
      <c r="O5310" s="816"/>
      <c r="P5310" s="816"/>
    </row>
    <row r="5311" spans="2:16" s="813" customFormat="1" ht="12">
      <c r="B5311" s="823"/>
      <c r="C5311" s="869"/>
      <c r="D5311" s="823" t="s">
        <v>188</v>
      </c>
      <c r="E5311" s="826" t="s">
        <v>81</v>
      </c>
      <c r="F5311" s="1197">
        <v>0.16</v>
      </c>
      <c r="G5311" s="824">
        <f>VLOOKUP($D5311,VLP!$C$3:$F$191,3,0)</f>
        <v>27500</v>
      </c>
      <c r="H5311" s="824"/>
      <c r="I5311" s="824"/>
      <c r="J5311" s="824">
        <f>G5311*F5311</f>
        <v>4400</v>
      </c>
      <c r="K5311" s="824"/>
      <c r="L5311" s="824"/>
      <c r="M5311" s="828"/>
      <c r="N5311" s="816"/>
      <c r="O5311" s="816"/>
      <c r="P5311" s="816"/>
    </row>
    <row r="5312" spans="2:16" s="813" customFormat="1" ht="12">
      <c r="B5312" s="823"/>
      <c r="C5312" s="869"/>
      <c r="D5312" s="823" t="s">
        <v>2555</v>
      </c>
      <c r="E5312" s="826" t="s">
        <v>2556</v>
      </c>
      <c r="F5312" s="1197">
        <v>5</v>
      </c>
      <c r="G5312" s="824"/>
      <c r="H5312" s="824"/>
      <c r="I5312" s="824"/>
      <c r="J5312" s="824">
        <f>F5312%*SUM(J5310:J5311)</f>
        <v>790</v>
      </c>
      <c r="K5312" s="824"/>
      <c r="L5312" s="824"/>
      <c r="M5312" s="828"/>
      <c r="N5312" s="816"/>
      <c r="O5312" s="816"/>
      <c r="P5312" s="816"/>
    </row>
    <row r="5313" spans="2:16" s="813" customFormat="1" ht="12">
      <c r="B5313" s="831"/>
      <c r="C5313" s="918"/>
      <c r="D5313" s="831" t="s">
        <v>9028</v>
      </c>
      <c r="E5313" s="832" t="s">
        <v>2540</v>
      </c>
      <c r="F5313" s="1198">
        <v>1.58</v>
      </c>
      <c r="G5313" s="834"/>
      <c r="H5313" s="834">
        <f>_lg45</f>
        <v>343394.12828947359</v>
      </c>
      <c r="I5313" s="834"/>
      <c r="J5313" s="834"/>
      <c r="K5313" s="834">
        <f>H5313*F5313</f>
        <v>542562.72269736836</v>
      </c>
      <c r="L5313" s="834"/>
      <c r="M5313" s="828"/>
      <c r="N5313" s="816"/>
      <c r="O5313" s="816"/>
      <c r="P5313" s="816"/>
    </row>
    <row r="5314" spans="2:16" s="813" customFormat="1" ht="24">
      <c r="B5314" s="822" t="s">
        <v>9616</v>
      </c>
      <c r="C5314" s="869" t="s">
        <v>9617</v>
      </c>
      <c r="D5314" s="823" t="s">
        <v>2792</v>
      </c>
      <c r="E5314" s="826"/>
      <c r="F5314" s="1197"/>
      <c r="G5314" s="824"/>
      <c r="H5314" s="824"/>
      <c r="I5314" s="824"/>
      <c r="J5314" s="824">
        <f>SUM(J5315:J5317)</f>
        <v>21735</v>
      </c>
      <c r="K5314" s="824"/>
      <c r="L5314" s="824"/>
      <c r="M5314" s="916" t="s">
        <v>9556</v>
      </c>
      <c r="N5314" s="825">
        <f>+J5314</f>
        <v>21735</v>
      </c>
      <c r="O5314" s="825">
        <f>K5318</f>
        <v>600939.72450657876</v>
      </c>
      <c r="P5314" s="816"/>
    </row>
    <row r="5315" spans="2:16" s="813" customFormat="1" ht="12">
      <c r="B5315" s="823"/>
      <c r="C5315" s="869"/>
      <c r="D5315" s="823" t="s">
        <v>138</v>
      </c>
      <c r="E5315" s="826" t="s">
        <v>81</v>
      </c>
      <c r="F5315" s="1197">
        <v>0.4</v>
      </c>
      <c r="G5315" s="824">
        <f>VLOOKUP($D5315,VLP!$C$3:$F$191,3,0)</f>
        <v>38000</v>
      </c>
      <c r="H5315" s="824"/>
      <c r="I5315" s="824"/>
      <c r="J5315" s="824">
        <f>G5315*F5315</f>
        <v>15200</v>
      </c>
      <c r="K5315" s="824"/>
      <c r="L5315" s="824"/>
      <c r="M5315" s="828"/>
      <c r="N5315" s="816"/>
      <c r="O5315" s="816"/>
      <c r="P5315" s="816"/>
    </row>
    <row r="5316" spans="2:16" s="813" customFormat="1" ht="12">
      <c r="B5316" s="823"/>
      <c r="C5316" s="869"/>
      <c r="D5316" s="823" t="s">
        <v>188</v>
      </c>
      <c r="E5316" s="826" t="s">
        <v>81</v>
      </c>
      <c r="F5316" s="1197">
        <v>0.2</v>
      </c>
      <c r="G5316" s="824">
        <f>VLOOKUP($D5316,VLP!$C$3:$F$191,3,0)</f>
        <v>27500</v>
      </c>
      <c r="H5316" s="824"/>
      <c r="I5316" s="824"/>
      <c r="J5316" s="824">
        <f>G5316*F5316</f>
        <v>5500</v>
      </c>
      <c r="K5316" s="824"/>
      <c r="L5316" s="824"/>
      <c r="M5316" s="828"/>
      <c r="N5316" s="816"/>
      <c r="O5316" s="816"/>
      <c r="P5316" s="816"/>
    </row>
    <row r="5317" spans="2:16" s="813" customFormat="1" ht="12">
      <c r="B5317" s="823"/>
      <c r="C5317" s="869"/>
      <c r="D5317" s="823" t="s">
        <v>2555</v>
      </c>
      <c r="E5317" s="826" t="s">
        <v>2556</v>
      </c>
      <c r="F5317" s="1197">
        <v>5</v>
      </c>
      <c r="G5317" s="824"/>
      <c r="H5317" s="824"/>
      <c r="I5317" s="824"/>
      <c r="J5317" s="824">
        <f>F5317%*SUM(J5315:J5316)</f>
        <v>1035</v>
      </c>
      <c r="K5317" s="824"/>
      <c r="L5317" s="824"/>
      <c r="M5317" s="828"/>
      <c r="N5317" s="816"/>
      <c r="O5317" s="816"/>
      <c r="P5317" s="816"/>
    </row>
    <row r="5318" spans="2:16" s="813" customFormat="1" ht="12">
      <c r="B5318" s="831"/>
      <c r="C5318" s="918"/>
      <c r="D5318" s="831" t="s">
        <v>9028</v>
      </c>
      <c r="E5318" s="832" t="s">
        <v>2540</v>
      </c>
      <c r="F5318" s="1198">
        <v>1.75</v>
      </c>
      <c r="G5318" s="834"/>
      <c r="H5318" s="834">
        <f>_lg45</f>
        <v>343394.12828947359</v>
      </c>
      <c r="I5318" s="834"/>
      <c r="J5318" s="834"/>
      <c r="K5318" s="834">
        <f>H5318*F5318</f>
        <v>600939.72450657876</v>
      </c>
      <c r="L5318" s="834"/>
      <c r="M5318" s="828"/>
      <c r="N5318" s="816"/>
      <c r="O5318" s="816"/>
      <c r="P5318" s="816"/>
    </row>
    <row r="5319" spans="2:16" s="813" customFormat="1" ht="24">
      <c r="B5319" s="822" t="s">
        <v>9618</v>
      </c>
      <c r="C5319" s="869" t="s">
        <v>9619</v>
      </c>
      <c r="D5319" s="823" t="s">
        <v>2792</v>
      </c>
      <c r="E5319" s="826"/>
      <c r="F5319" s="1197"/>
      <c r="G5319" s="824"/>
      <c r="H5319" s="824"/>
      <c r="I5319" s="824"/>
      <c r="J5319" s="824">
        <f>SUM(J5320:J5322)</f>
        <v>21735</v>
      </c>
      <c r="K5319" s="824"/>
      <c r="L5319" s="824"/>
      <c r="M5319" s="916" t="s">
        <v>9556</v>
      </c>
      <c r="N5319" s="825">
        <f>+J5319</f>
        <v>21735</v>
      </c>
      <c r="O5319" s="825">
        <f>K5323</f>
        <v>659316.72631578927</v>
      </c>
      <c r="P5319" s="816"/>
    </row>
    <row r="5320" spans="2:16" s="813" customFormat="1" ht="12">
      <c r="B5320" s="823"/>
      <c r="C5320" s="869"/>
      <c r="D5320" s="823" t="s">
        <v>138</v>
      </c>
      <c r="E5320" s="826" t="s">
        <v>81</v>
      </c>
      <c r="F5320" s="1197">
        <v>0.4</v>
      </c>
      <c r="G5320" s="824">
        <f>VLOOKUP($D5320,VLP!$C$3:$F$191,3,0)</f>
        <v>38000</v>
      </c>
      <c r="H5320" s="824"/>
      <c r="I5320" s="824"/>
      <c r="J5320" s="824">
        <f>G5320*F5320</f>
        <v>15200</v>
      </c>
      <c r="K5320" s="824"/>
      <c r="L5320" s="824"/>
      <c r="M5320" s="828"/>
      <c r="N5320" s="816"/>
      <c r="O5320" s="816"/>
      <c r="P5320" s="816"/>
    </row>
    <row r="5321" spans="2:16" s="813" customFormat="1" ht="12">
      <c r="B5321" s="823"/>
      <c r="C5321" s="869"/>
      <c r="D5321" s="823" t="s">
        <v>188</v>
      </c>
      <c r="E5321" s="826" t="s">
        <v>81</v>
      </c>
      <c r="F5321" s="1197">
        <v>0.2</v>
      </c>
      <c r="G5321" s="824">
        <f>VLOOKUP($D5321,VLP!$C$3:$F$191,3,0)</f>
        <v>27500</v>
      </c>
      <c r="H5321" s="824"/>
      <c r="I5321" s="824"/>
      <c r="J5321" s="824">
        <f>G5321*F5321</f>
        <v>5500</v>
      </c>
      <c r="K5321" s="824"/>
      <c r="L5321" s="824"/>
      <c r="M5321" s="828"/>
      <c r="N5321" s="816"/>
      <c r="O5321" s="816"/>
      <c r="P5321" s="816"/>
    </row>
    <row r="5322" spans="2:16" s="813" customFormat="1" ht="12">
      <c r="B5322" s="823"/>
      <c r="C5322" s="869"/>
      <c r="D5322" s="823" t="s">
        <v>2555</v>
      </c>
      <c r="E5322" s="826" t="s">
        <v>2556</v>
      </c>
      <c r="F5322" s="1197">
        <v>5</v>
      </c>
      <c r="G5322" s="824"/>
      <c r="H5322" s="824"/>
      <c r="I5322" s="824"/>
      <c r="J5322" s="824">
        <f>F5322%*SUM(J5320:J5321)</f>
        <v>1035</v>
      </c>
      <c r="K5322" s="824"/>
      <c r="L5322" s="824"/>
      <c r="M5322" s="828"/>
      <c r="N5322" s="816"/>
      <c r="O5322" s="816"/>
      <c r="P5322" s="816"/>
    </row>
    <row r="5323" spans="2:16" s="813" customFormat="1" ht="12">
      <c r="B5323" s="831"/>
      <c r="C5323" s="918"/>
      <c r="D5323" s="831" t="s">
        <v>9028</v>
      </c>
      <c r="E5323" s="832" t="s">
        <v>2540</v>
      </c>
      <c r="F5323" s="1198">
        <v>1.92</v>
      </c>
      <c r="G5323" s="834"/>
      <c r="H5323" s="834">
        <f>_lg45</f>
        <v>343394.12828947359</v>
      </c>
      <c r="I5323" s="834"/>
      <c r="J5323" s="834"/>
      <c r="K5323" s="834">
        <f>H5323*F5323</f>
        <v>659316.72631578927</v>
      </c>
      <c r="L5323" s="834"/>
      <c r="M5323" s="828"/>
      <c r="N5323" s="816"/>
      <c r="O5323" s="816"/>
      <c r="P5323" s="816"/>
    </row>
    <row r="5324" spans="2:16" s="813" customFormat="1" ht="24">
      <c r="B5324" s="822" t="s">
        <v>9620</v>
      </c>
      <c r="C5324" s="869" t="s">
        <v>9621</v>
      </c>
      <c r="D5324" s="823" t="s">
        <v>2792</v>
      </c>
      <c r="E5324" s="826"/>
      <c r="F5324" s="1197"/>
      <c r="G5324" s="824"/>
      <c r="H5324" s="824"/>
      <c r="I5324" s="824"/>
      <c r="J5324" s="824">
        <f>SUM(J5325:J5327)</f>
        <v>26880</v>
      </c>
      <c r="K5324" s="824"/>
      <c r="L5324" s="824"/>
      <c r="M5324" s="916" t="s">
        <v>9556</v>
      </c>
      <c r="N5324" s="825">
        <f>+J5324</f>
        <v>26880</v>
      </c>
      <c r="O5324" s="825">
        <f>K5328</f>
        <v>738297.37582236819</v>
      </c>
      <c r="P5324" s="816"/>
    </row>
    <row r="5325" spans="2:16" s="813" customFormat="1" ht="12">
      <c r="B5325" s="823"/>
      <c r="C5325" s="869"/>
      <c r="D5325" s="823" t="s">
        <v>138</v>
      </c>
      <c r="E5325" s="826" t="s">
        <v>81</v>
      </c>
      <c r="F5325" s="1197">
        <v>0.5</v>
      </c>
      <c r="G5325" s="824">
        <f>VLOOKUP($D5325,VLP!$C$3:$F$191,3,0)</f>
        <v>38000</v>
      </c>
      <c r="H5325" s="824"/>
      <c r="I5325" s="824"/>
      <c r="J5325" s="824">
        <f>G5325*F5325</f>
        <v>19000</v>
      </c>
      <c r="K5325" s="824"/>
      <c r="L5325" s="824"/>
      <c r="M5325" s="828"/>
      <c r="N5325" s="816"/>
      <c r="O5325" s="816"/>
      <c r="P5325" s="816"/>
    </row>
    <row r="5326" spans="2:16" s="813" customFormat="1" ht="12">
      <c r="B5326" s="823"/>
      <c r="C5326" s="869"/>
      <c r="D5326" s="823" t="s">
        <v>188</v>
      </c>
      <c r="E5326" s="826" t="s">
        <v>81</v>
      </c>
      <c r="F5326" s="1197">
        <v>0.24</v>
      </c>
      <c r="G5326" s="824">
        <f>VLOOKUP($D5326,VLP!$C$3:$F$191,3,0)</f>
        <v>27500</v>
      </c>
      <c r="H5326" s="824"/>
      <c r="I5326" s="824"/>
      <c r="J5326" s="824">
        <f>G5326*F5326</f>
        <v>6600</v>
      </c>
      <c r="K5326" s="824"/>
      <c r="L5326" s="824"/>
      <c r="M5326" s="828"/>
      <c r="N5326" s="816"/>
      <c r="O5326" s="816"/>
      <c r="P5326" s="816"/>
    </row>
    <row r="5327" spans="2:16" s="813" customFormat="1" ht="12">
      <c r="B5327" s="823"/>
      <c r="C5327" s="869"/>
      <c r="D5327" s="823" t="s">
        <v>2555</v>
      </c>
      <c r="E5327" s="826" t="s">
        <v>2556</v>
      </c>
      <c r="F5327" s="1197">
        <v>5</v>
      </c>
      <c r="G5327" s="824"/>
      <c r="H5327" s="824"/>
      <c r="I5327" s="824"/>
      <c r="J5327" s="824">
        <f>F5327%*SUM(J5325:J5326)</f>
        <v>1280</v>
      </c>
      <c r="K5327" s="824"/>
      <c r="L5327" s="824"/>
      <c r="M5327" s="828"/>
      <c r="N5327" s="816"/>
      <c r="O5327" s="816"/>
      <c r="P5327" s="816"/>
    </row>
    <row r="5328" spans="2:16" s="813" customFormat="1" ht="12">
      <c r="B5328" s="831"/>
      <c r="C5328" s="918"/>
      <c r="D5328" s="831" t="s">
        <v>9028</v>
      </c>
      <c r="E5328" s="832" t="s">
        <v>2540</v>
      </c>
      <c r="F5328" s="1198">
        <v>2.15</v>
      </c>
      <c r="G5328" s="834"/>
      <c r="H5328" s="834">
        <f>_lg45</f>
        <v>343394.12828947359</v>
      </c>
      <c r="I5328" s="834"/>
      <c r="J5328" s="834"/>
      <c r="K5328" s="834">
        <f>H5328*F5328</f>
        <v>738297.37582236819</v>
      </c>
      <c r="L5328" s="834"/>
      <c r="M5328" s="828"/>
      <c r="N5328" s="816"/>
      <c r="O5328" s="816"/>
      <c r="P5328" s="816"/>
    </row>
    <row r="5329" spans="2:16" s="813" customFormat="1" ht="24">
      <c r="B5329" s="822" t="s">
        <v>9622</v>
      </c>
      <c r="C5329" s="869" t="s">
        <v>9623</v>
      </c>
      <c r="D5329" s="823" t="s">
        <v>2792</v>
      </c>
      <c r="E5329" s="826"/>
      <c r="F5329" s="1197"/>
      <c r="G5329" s="824"/>
      <c r="H5329" s="824"/>
      <c r="I5329" s="824"/>
      <c r="J5329" s="824">
        <f>SUM(J5330:J5332)</f>
        <v>26880</v>
      </c>
      <c r="K5329" s="824"/>
      <c r="L5329" s="824"/>
      <c r="M5329" s="916" t="s">
        <v>9556</v>
      </c>
      <c r="N5329" s="825">
        <f>+J5329</f>
        <v>26880</v>
      </c>
      <c r="O5329" s="825">
        <f>K5333</f>
        <v>954635.67664473655</v>
      </c>
      <c r="P5329" s="816"/>
    </row>
    <row r="5330" spans="2:16" s="813" customFormat="1" ht="12">
      <c r="B5330" s="823"/>
      <c r="C5330" s="869"/>
      <c r="D5330" s="823" t="s">
        <v>138</v>
      </c>
      <c r="E5330" s="826" t="s">
        <v>81</v>
      </c>
      <c r="F5330" s="1197">
        <v>0.5</v>
      </c>
      <c r="G5330" s="824">
        <f>VLOOKUP($D5330,VLP!$C$3:$F$191,3,0)</f>
        <v>38000</v>
      </c>
      <c r="H5330" s="824"/>
      <c r="I5330" s="824"/>
      <c r="J5330" s="824">
        <f>G5330*F5330</f>
        <v>19000</v>
      </c>
      <c r="K5330" s="824"/>
      <c r="L5330" s="824"/>
      <c r="M5330" s="828"/>
      <c r="N5330" s="816"/>
      <c r="O5330" s="816"/>
      <c r="P5330" s="816"/>
    </row>
    <row r="5331" spans="2:16" s="813" customFormat="1" ht="12">
      <c r="B5331" s="823"/>
      <c r="C5331" s="869"/>
      <c r="D5331" s="823" t="s">
        <v>188</v>
      </c>
      <c r="E5331" s="826" t="s">
        <v>81</v>
      </c>
      <c r="F5331" s="1197">
        <v>0.24</v>
      </c>
      <c r="G5331" s="824">
        <f>VLOOKUP($D5331,VLP!$C$3:$F$191,3,0)</f>
        <v>27500</v>
      </c>
      <c r="H5331" s="824"/>
      <c r="I5331" s="824"/>
      <c r="J5331" s="824">
        <f>G5331*F5331</f>
        <v>6600</v>
      </c>
      <c r="K5331" s="824"/>
      <c r="L5331" s="824"/>
      <c r="M5331" s="828"/>
      <c r="N5331" s="816"/>
      <c r="O5331" s="816"/>
      <c r="P5331" s="816"/>
    </row>
    <row r="5332" spans="2:16" s="813" customFormat="1" ht="12">
      <c r="B5332" s="823"/>
      <c r="C5332" s="869"/>
      <c r="D5332" s="823" t="s">
        <v>2555</v>
      </c>
      <c r="E5332" s="826" t="s">
        <v>2556</v>
      </c>
      <c r="F5332" s="1197">
        <v>5</v>
      </c>
      <c r="G5332" s="824"/>
      <c r="H5332" s="824"/>
      <c r="I5332" s="824"/>
      <c r="J5332" s="824">
        <f>F5332%*SUM(J5330:J5331)</f>
        <v>1280</v>
      </c>
      <c r="K5332" s="824"/>
      <c r="L5332" s="824"/>
      <c r="M5332" s="828"/>
      <c r="N5332" s="816"/>
      <c r="O5332" s="816"/>
      <c r="P5332" s="816"/>
    </row>
    <row r="5333" spans="2:16" s="813" customFormat="1" ht="12">
      <c r="B5333" s="831"/>
      <c r="C5333" s="918"/>
      <c r="D5333" s="831" t="s">
        <v>9028</v>
      </c>
      <c r="E5333" s="832" t="s">
        <v>2540</v>
      </c>
      <c r="F5333" s="1198">
        <v>2.78</v>
      </c>
      <c r="G5333" s="834"/>
      <c r="H5333" s="834">
        <f>_lg45</f>
        <v>343394.12828947359</v>
      </c>
      <c r="I5333" s="834"/>
      <c r="J5333" s="834"/>
      <c r="K5333" s="834">
        <f>H5333*F5333</f>
        <v>954635.67664473655</v>
      </c>
      <c r="L5333" s="834"/>
      <c r="M5333" s="828"/>
      <c r="N5333" s="816"/>
      <c r="O5333" s="816"/>
      <c r="P5333" s="816"/>
    </row>
    <row r="5334" spans="2:16" s="813" customFormat="1" ht="24">
      <c r="B5334" s="822" t="s">
        <v>9624</v>
      </c>
      <c r="C5334" s="869" t="s">
        <v>9625</v>
      </c>
      <c r="D5334" s="823" t="s">
        <v>2792</v>
      </c>
      <c r="E5334" s="826"/>
      <c r="F5334" s="1197"/>
      <c r="G5334" s="824"/>
      <c r="H5334" s="824"/>
      <c r="I5334" s="824"/>
      <c r="J5334" s="824">
        <f>SUM(J5335:J5337)</f>
        <v>32313.75</v>
      </c>
      <c r="K5334" s="824"/>
      <c r="L5334" s="824"/>
      <c r="M5334" s="916" t="s">
        <v>9556</v>
      </c>
      <c r="N5334" s="825">
        <f>+J5334</f>
        <v>32313.75</v>
      </c>
      <c r="O5334" s="825">
        <f>K5338</f>
        <v>1146936.3884868417</v>
      </c>
      <c r="P5334" s="816"/>
    </row>
    <row r="5335" spans="2:16" s="813" customFormat="1" ht="12">
      <c r="B5335" s="823"/>
      <c r="C5335" s="869"/>
      <c r="D5335" s="823" t="s">
        <v>138</v>
      </c>
      <c r="E5335" s="826" t="s">
        <v>81</v>
      </c>
      <c r="F5335" s="1197">
        <v>0.6</v>
      </c>
      <c r="G5335" s="824">
        <f>VLOOKUP($D5335,VLP!$C$3:$F$191,3,0)</f>
        <v>38000</v>
      </c>
      <c r="H5335" s="824"/>
      <c r="I5335" s="824"/>
      <c r="J5335" s="824">
        <f>G5335*F5335</f>
        <v>22800</v>
      </c>
      <c r="K5335" s="824"/>
      <c r="L5335" s="824"/>
      <c r="M5335" s="828"/>
      <c r="N5335" s="816"/>
      <c r="O5335" s="816"/>
      <c r="P5335" s="816"/>
    </row>
    <row r="5336" spans="2:16" s="813" customFormat="1" ht="12">
      <c r="B5336" s="823"/>
      <c r="C5336" s="869"/>
      <c r="D5336" s="823" t="s">
        <v>188</v>
      </c>
      <c r="E5336" s="826" t="s">
        <v>81</v>
      </c>
      <c r="F5336" s="1197">
        <v>0.28999999999999998</v>
      </c>
      <c r="G5336" s="824">
        <f>VLOOKUP($D5336,VLP!$C$3:$F$191,3,0)</f>
        <v>27500</v>
      </c>
      <c r="H5336" s="824"/>
      <c r="I5336" s="824"/>
      <c r="J5336" s="824">
        <f>G5336*F5336</f>
        <v>7974.9999999999991</v>
      </c>
      <c r="K5336" s="824"/>
      <c r="L5336" s="824"/>
      <c r="M5336" s="828"/>
      <c r="N5336" s="816"/>
      <c r="O5336" s="816"/>
      <c r="P5336" s="816"/>
    </row>
    <row r="5337" spans="2:16" s="813" customFormat="1" ht="12">
      <c r="B5337" s="823"/>
      <c r="C5337" s="869"/>
      <c r="D5337" s="823" t="s">
        <v>2555</v>
      </c>
      <c r="E5337" s="826" t="s">
        <v>2556</v>
      </c>
      <c r="F5337" s="1197">
        <v>5</v>
      </c>
      <c r="G5337" s="824"/>
      <c r="H5337" s="824"/>
      <c r="I5337" s="824"/>
      <c r="J5337" s="824">
        <f>F5337%*SUM(J5335:J5336)</f>
        <v>1538.75</v>
      </c>
      <c r="K5337" s="824"/>
      <c r="L5337" s="824"/>
      <c r="M5337" s="828"/>
      <c r="N5337" s="816"/>
      <c r="O5337" s="816"/>
      <c r="P5337" s="816"/>
    </row>
    <row r="5338" spans="2:16" s="813" customFormat="1" ht="12">
      <c r="B5338" s="831"/>
      <c r="C5338" s="918"/>
      <c r="D5338" s="831" t="s">
        <v>9028</v>
      </c>
      <c r="E5338" s="832" t="s">
        <v>2540</v>
      </c>
      <c r="F5338" s="1198">
        <v>3.34</v>
      </c>
      <c r="G5338" s="834"/>
      <c r="H5338" s="834">
        <f>_lg45</f>
        <v>343394.12828947359</v>
      </c>
      <c r="I5338" s="834"/>
      <c r="J5338" s="834"/>
      <c r="K5338" s="834">
        <f>H5338*F5338</f>
        <v>1146936.3884868417</v>
      </c>
      <c r="L5338" s="834"/>
      <c r="M5338" s="828"/>
      <c r="N5338" s="816"/>
      <c r="O5338" s="816"/>
      <c r="P5338" s="816"/>
    </row>
    <row r="5339" spans="2:16" s="813" customFormat="1" ht="12">
      <c r="B5339" s="840" t="s">
        <v>2700</v>
      </c>
      <c r="C5339" s="910" t="s">
        <v>9626</v>
      </c>
      <c r="D5339" s="820"/>
      <c r="E5339" s="820"/>
      <c r="F5339" s="1195"/>
      <c r="G5339" s="821"/>
      <c r="H5339" s="821"/>
      <c r="I5339" s="821"/>
      <c r="J5339" s="821"/>
      <c r="K5339" s="821"/>
      <c r="L5339" s="821"/>
      <c r="M5339" s="828"/>
      <c r="N5339" s="816"/>
      <c r="O5339" s="816"/>
      <c r="P5339" s="816"/>
    </row>
    <row r="5340" spans="2:16" s="813" customFormat="1" ht="24">
      <c r="B5340" s="822" t="s">
        <v>9627</v>
      </c>
      <c r="C5340" s="869" t="s">
        <v>9628</v>
      </c>
      <c r="D5340" s="823" t="s">
        <v>2792</v>
      </c>
      <c r="E5340" s="826"/>
      <c r="F5340" s="1197"/>
      <c r="G5340" s="824"/>
      <c r="H5340" s="824"/>
      <c r="I5340" s="824"/>
      <c r="J5340" s="824">
        <f>SUM(J5341:J5349)</f>
        <v>223657.91095890413</v>
      </c>
      <c r="K5340" s="824"/>
      <c r="L5340" s="824"/>
      <c r="M5340" s="916" t="s">
        <v>9556</v>
      </c>
      <c r="N5340" s="825">
        <f>+J5340</f>
        <v>223657.91095890413</v>
      </c>
      <c r="O5340" s="825">
        <f>K5350</f>
        <v>532260.89884868404</v>
      </c>
      <c r="P5340" s="816"/>
    </row>
    <row r="5341" spans="2:16" s="813" customFormat="1" ht="12">
      <c r="B5341" s="823"/>
      <c r="C5341" s="869"/>
      <c r="D5341" s="823" t="s">
        <v>311</v>
      </c>
      <c r="E5341" s="826" t="s">
        <v>427</v>
      </c>
      <c r="F5341" s="1197"/>
      <c r="G5341" s="824">
        <f>VLOOKUP($D5341,VLP!$C$3:$F$191,3,0)</f>
        <v>50000</v>
      </c>
      <c r="H5341" s="824"/>
      <c r="I5341" s="824"/>
      <c r="J5341" s="824">
        <f>G5341*F5341</f>
        <v>0</v>
      </c>
      <c r="K5341" s="824"/>
      <c r="L5341" s="824"/>
      <c r="M5341" s="828"/>
      <c r="N5341" s="816"/>
      <c r="O5341" s="816"/>
      <c r="P5341" s="816"/>
    </row>
    <row r="5342" spans="2:16" s="813" customFormat="1" ht="12">
      <c r="B5342" s="823"/>
      <c r="C5342" s="869"/>
      <c r="D5342" s="823" t="s">
        <v>136</v>
      </c>
      <c r="E5342" s="826" t="s">
        <v>98</v>
      </c>
      <c r="F5342" s="1197">
        <v>2</v>
      </c>
      <c r="G5342" s="824">
        <f>+[4]VLP!$E$26*2</f>
        <v>30000</v>
      </c>
      <c r="H5342" s="824"/>
      <c r="I5342" s="824"/>
      <c r="J5342" s="824">
        <f t="shared" ref="J5342:J5348" si="120">G5342*F5342</f>
        <v>60000</v>
      </c>
      <c r="K5342" s="824"/>
      <c r="L5342" s="824"/>
      <c r="M5342" s="828"/>
      <c r="N5342" s="816"/>
      <c r="O5342" s="816"/>
      <c r="P5342" s="816"/>
    </row>
    <row r="5343" spans="2:16" s="813" customFormat="1" ht="12">
      <c r="B5343" s="823"/>
      <c r="C5343" s="869"/>
      <c r="D5343" s="823" t="s">
        <v>160</v>
      </c>
      <c r="E5343" s="826" t="s">
        <v>120</v>
      </c>
      <c r="F5343" s="1197">
        <v>1</v>
      </c>
      <c r="G5343" s="824">
        <f>VLOOKUP($D5343,VLP!$C$3:$F$191,3,0)</f>
        <v>49600</v>
      </c>
      <c r="H5343" s="824"/>
      <c r="I5343" s="824"/>
      <c r="J5343" s="824">
        <f t="shared" si="120"/>
        <v>49600</v>
      </c>
      <c r="K5343" s="824"/>
      <c r="L5343" s="824"/>
      <c r="M5343" s="828"/>
      <c r="N5343" s="816"/>
      <c r="O5343" s="816"/>
      <c r="P5343" s="816"/>
    </row>
    <row r="5344" spans="2:16" s="813" customFormat="1" ht="12">
      <c r="B5344" s="823"/>
      <c r="C5344" s="869"/>
      <c r="D5344" s="823" t="s">
        <v>115</v>
      </c>
      <c r="E5344" s="826" t="s">
        <v>81</v>
      </c>
      <c r="F5344" s="1197">
        <v>1.6</v>
      </c>
      <c r="G5344" s="824">
        <f>VLOOKUP($D5344,VLP!$C$3:$F$191,3,0)</f>
        <v>35000</v>
      </c>
      <c r="H5344" s="824"/>
      <c r="I5344" s="824"/>
      <c r="J5344" s="824">
        <f t="shared" si="120"/>
        <v>56000</v>
      </c>
      <c r="K5344" s="824"/>
      <c r="L5344" s="824"/>
      <c r="M5344" s="828"/>
      <c r="N5344" s="816"/>
      <c r="O5344" s="816"/>
      <c r="P5344" s="816"/>
    </row>
    <row r="5345" spans="2:16" s="813" customFormat="1" ht="12">
      <c r="B5345" s="823"/>
      <c r="C5345" s="869"/>
      <c r="D5345" s="823" t="s">
        <v>90</v>
      </c>
      <c r="E5345" s="826" t="s">
        <v>91</v>
      </c>
      <c r="F5345" s="1197">
        <v>1</v>
      </c>
      <c r="G5345" s="824">
        <f>+[4]VLP!$E$6</f>
        <v>10000</v>
      </c>
      <c r="H5345" s="824"/>
      <c r="I5345" s="824"/>
      <c r="J5345" s="824">
        <f t="shared" si="120"/>
        <v>10000</v>
      </c>
      <c r="K5345" s="824"/>
      <c r="L5345" s="824"/>
      <c r="M5345" s="828"/>
      <c r="N5345" s="816"/>
      <c r="O5345" s="816"/>
      <c r="P5345" s="816"/>
    </row>
    <row r="5346" spans="2:16" s="813" customFormat="1" ht="12">
      <c r="B5346" s="823"/>
      <c r="C5346" s="869"/>
      <c r="D5346" s="823" t="s">
        <v>285</v>
      </c>
      <c r="E5346" s="826" t="s">
        <v>81</v>
      </c>
      <c r="F5346" s="1197">
        <v>0.5</v>
      </c>
      <c r="G5346" s="824">
        <f>VLOOKUP($D5346,VLP!$C$3:$F$191,3,0)/[4]NLĐV!$D$7</f>
        <v>25815.068493150684</v>
      </c>
      <c r="H5346" s="824"/>
      <c r="I5346" s="824"/>
      <c r="J5346" s="824">
        <f t="shared" si="120"/>
        <v>12907.534246575342</v>
      </c>
      <c r="K5346" s="824"/>
      <c r="L5346" s="824"/>
      <c r="M5346" s="828"/>
      <c r="N5346" s="816"/>
      <c r="O5346" s="816"/>
      <c r="P5346" s="816"/>
    </row>
    <row r="5347" spans="2:16" s="813" customFormat="1" ht="12">
      <c r="B5347" s="823"/>
      <c r="C5347" s="869"/>
      <c r="D5347" s="823" t="s">
        <v>138</v>
      </c>
      <c r="E5347" s="826" t="s">
        <v>81</v>
      </c>
      <c r="F5347" s="1197">
        <v>0.5</v>
      </c>
      <c r="G5347" s="824">
        <f>VLOOKUP($D5347,VLP!$C$3:$F$191,3,0)</f>
        <v>38000</v>
      </c>
      <c r="H5347" s="824"/>
      <c r="I5347" s="824"/>
      <c r="J5347" s="824">
        <f t="shared" si="120"/>
        <v>19000</v>
      </c>
      <c r="K5347" s="824"/>
      <c r="L5347" s="824"/>
      <c r="M5347" s="828"/>
      <c r="N5347" s="816"/>
      <c r="O5347" s="816"/>
      <c r="P5347" s="816"/>
    </row>
    <row r="5348" spans="2:16" s="813" customFormat="1" ht="12">
      <c r="B5348" s="823"/>
      <c r="C5348" s="869"/>
      <c r="D5348" s="823" t="s">
        <v>188</v>
      </c>
      <c r="E5348" s="826" t="s">
        <v>81</v>
      </c>
      <c r="F5348" s="1197">
        <v>0.2</v>
      </c>
      <c r="G5348" s="824">
        <f>VLOOKUP($D5348,VLP!$C$3:$F$191,3,0)</f>
        <v>27500</v>
      </c>
      <c r="H5348" s="824"/>
      <c r="I5348" s="824"/>
      <c r="J5348" s="824">
        <f t="shared" si="120"/>
        <v>5500</v>
      </c>
      <c r="K5348" s="824"/>
      <c r="L5348" s="824"/>
      <c r="M5348" s="828"/>
      <c r="N5348" s="816"/>
      <c r="O5348" s="816"/>
      <c r="P5348" s="816"/>
    </row>
    <row r="5349" spans="2:16" s="813" customFormat="1" ht="12">
      <c r="B5349" s="823"/>
      <c r="C5349" s="869"/>
      <c r="D5349" s="823" t="s">
        <v>2555</v>
      </c>
      <c r="E5349" s="826" t="s">
        <v>2556</v>
      </c>
      <c r="F5349" s="1197">
        <v>5</v>
      </c>
      <c r="G5349" s="824"/>
      <c r="H5349" s="824"/>
      <c r="I5349" s="824"/>
      <c r="J5349" s="824">
        <f>F5349%*SUM(J5341:J5348)</f>
        <v>10650.376712328769</v>
      </c>
      <c r="K5349" s="824"/>
      <c r="L5349" s="824"/>
      <c r="M5349" s="828"/>
      <c r="N5349" s="816"/>
      <c r="O5349" s="816"/>
      <c r="P5349" s="816"/>
    </row>
    <row r="5350" spans="2:16" s="813" customFormat="1" ht="12">
      <c r="B5350" s="823"/>
      <c r="C5350" s="869"/>
      <c r="D5350" s="823" t="s">
        <v>9028</v>
      </c>
      <c r="E5350" s="826"/>
      <c r="F5350" s="1197"/>
      <c r="G5350" s="824"/>
      <c r="H5350" s="824"/>
      <c r="I5350" s="824"/>
      <c r="J5350" s="824"/>
      <c r="K5350" s="824">
        <f>SUM(K5351:K5351)</f>
        <v>532260.89884868404</v>
      </c>
      <c r="L5350" s="824"/>
      <c r="M5350" s="828"/>
      <c r="N5350" s="816"/>
      <c r="O5350" s="816"/>
      <c r="P5350" s="816"/>
    </row>
    <row r="5351" spans="2:16" s="813" customFormat="1" ht="12">
      <c r="B5351" s="930"/>
      <c r="C5351" s="918"/>
      <c r="D5351" s="831" t="s">
        <v>2701</v>
      </c>
      <c r="E5351" s="832" t="s">
        <v>2540</v>
      </c>
      <c r="F5351" s="1198">
        <v>1.55</v>
      </c>
      <c r="G5351" s="834"/>
      <c r="H5351" s="834">
        <f>_lg45</f>
        <v>343394.12828947359</v>
      </c>
      <c r="I5351" s="834"/>
      <c r="J5351" s="834"/>
      <c r="K5351" s="834">
        <f>H5351*F5351</f>
        <v>532260.89884868404</v>
      </c>
      <c r="L5351" s="834"/>
      <c r="M5351" s="828"/>
      <c r="N5351" s="816"/>
      <c r="O5351" s="816"/>
      <c r="P5351" s="816"/>
    </row>
    <row r="5352" spans="2:16" s="813" customFormat="1" ht="24">
      <c r="B5352" s="822" t="s">
        <v>9629</v>
      </c>
      <c r="C5352" s="869" t="s">
        <v>9630</v>
      </c>
      <c r="D5352" s="823" t="s">
        <v>2792</v>
      </c>
      <c r="E5352" s="826"/>
      <c r="F5352" s="1197"/>
      <c r="G5352" s="824"/>
      <c r="H5352" s="824"/>
      <c r="I5352" s="824"/>
      <c r="J5352" s="824">
        <f>SUM(J5353:J5361)</f>
        <v>242032.91095890413</v>
      </c>
      <c r="K5352" s="824"/>
      <c r="L5352" s="824"/>
      <c r="M5352" s="916" t="s">
        <v>9556</v>
      </c>
      <c r="N5352" s="825">
        <f>+J5352</f>
        <v>242032.91095890413</v>
      </c>
      <c r="O5352" s="825">
        <f>K5362</f>
        <v>614675.48963815777</v>
      </c>
      <c r="P5352" s="816"/>
    </row>
    <row r="5353" spans="2:16" s="813" customFormat="1" ht="12">
      <c r="B5353" s="823"/>
      <c r="C5353" s="869"/>
      <c r="D5353" s="823" t="s">
        <v>311</v>
      </c>
      <c r="E5353" s="826" t="s">
        <v>427</v>
      </c>
      <c r="F5353" s="1197"/>
      <c r="G5353" s="824">
        <f>VLOOKUP($D5353,VLP!$C$3:$F$191,3,0)</f>
        <v>50000</v>
      </c>
      <c r="H5353" s="824"/>
      <c r="I5353" s="824"/>
      <c r="J5353" s="824">
        <f>G5353*F5353</f>
        <v>0</v>
      </c>
      <c r="K5353" s="824"/>
      <c r="L5353" s="824"/>
      <c r="M5353" s="828"/>
      <c r="N5353" s="816"/>
      <c r="O5353" s="816"/>
      <c r="P5353" s="816"/>
    </row>
    <row r="5354" spans="2:16" s="813" customFormat="1" ht="12">
      <c r="B5354" s="823"/>
      <c r="C5354" s="869"/>
      <c r="D5354" s="823" t="s">
        <v>136</v>
      </c>
      <c r="E5354" s="826" t="s">
        <v>98</v>
      </c>
      <c r="F5354" s="1197">
        <v>2</v>
      </c>
      <c r="G5354" s="824">
        <f>+[4]VLP!$E$26*2</f>
        <v>30000</v>
      </c>
      <c r="H5354" s="824"/>
      <c r="I5354" s="824"/>
      <c r="J5354" s="824">
        <f t="shared" ref="J5354:J5360" si="121">G5354*F5354</f>
        <v>60000</v>
      </c>
      <c r="K5354" s="824"/>
      <c r="L5354" s="824"/>
      <c r="M5354" s="828"/>
      <c r="N5354" s="816"/>
      <c r="O5354" s="816"/>
      <c r="P5354" s="816"/>
    </row>
    <row r="5355" spans="2:16" s="813" customFormat="1" ht="12">
      <c r="B5355" s="823"/>
      <c r="C5355" s="869"/>
      <c r="D5355" s="823" t="s">
        <v>160</v>
      </c>
      <c r="E5355" s="826" t="s">
        <v>120</v>
      </c>
      <c r="F5355" s="1197">
        <v>1</v>
      </c>
      <c r="G5355" s="824">
        <f>VLOOKUP($D5355,VLP!$C$3:$F$191,3,0)</f>
        <v>49600</v>
      </c>
      <c r="H5355" s="824"/>
      <c r="I5355" s="824"/>
      <c r="J5355" s="824">
        <f t="shared" si="121"/>
        <v>49600</v>
      </c>
      <c r="K5355" s="824"/>
      <c r="L5355" s="824"/>
      <c r="M5355" s="828"/>
      <c r="N5355" s="816"/>
      <c r="O5355" s="816"/>
      <c r="P5355" s="816"/>
    </row>
    <row r="5356" spans="2:16" s="813" customFormat="1" ht="12">
      <c r="B5356" s="823"/>
      <c r="C5356" s="869"/>
      <c r="D5356" s="823" t="s">
        <v>115</v>
      </c>
      <c r="E5356" s="826" t="s">
        <v>81</v>
      </c>
      <c r="F5356" s="1197">
        <v>2.1</v>
      </c>
      <c r="G5356" s="824">
        <f>VLOOKUP($D5356,VLP!$C$3:$F$191,3,0)</f>
        <v>35000</v>
      </c>
      <c r="H5356" s="824"/>
      <c r="I5356" s="824"/>
      <c r="J5356" s="824">
        <f t="shared" si="121"/>
        <v>73500</v>
      </c>
      <c r="K5356" s="824"/>
      <c r="L5356" s="824"/>
      <c r="M5356" s="828"/>
      <c r="N5356" s="816"/>
      <c r="O5356" s="816"/>
      <c r="P5356" s="816"/>
    </row>
    <row r="5357" spans="2:16" s="813" customFormat="1" ht="12">
      <c r="B5357" s="823"/>
      <c r="C5357" s="869"/>
      <c r="D5357" s="823" t="s">
        <v>90</v>
      </c>
      <c r="E5357" s="826" t="s">
        <v>91</v>
      </c>
      <c r="F5357" s="1197">
        <v>1</v>
      </c>
      <c r="G5357" s="824">
        <f>+[4]VLP!$E$6</f>
        <v>10000</v>
      </c>
      <c r="H5357" s="824"/>
      <c r="I5357" s="824"/>
      <c r="J5357" s="824">
        <f t="shared" si="121"/>
        <v>10000</v>
      </c>
      <c r="K5357" s="824"/>
      <c r="L5357" s="824"/>
      <c r="M5357" s="828"/>
      <c r="N5357" s="816"/>
      <c r="O5357" s="816"/>
      <c r="P5357" s="816"/>
    </row>
    <row r="5358" spans="2:16" s="813" customFormat="1" ht="12">
      <c r="B5358" s="823"/>
      <c r="C5358" s="869"/>
      <c r="D5358" s="823" t="s">
        <v>285</v>
      </c>
      <c r="E5358" s="826" t="s">
        <v>81</v>
      </c>
      <c r="F5358" s="1197">
        <v>0.5</v>
      </c>
      <c r="G5358" s="824">
        <f>VLOOKUP($D5358,VLP!$C$3:$F$191,3,0)/[4]NLĐV!$D$7</f>
        <v>25815.068493150684</v>
      </c>
      <c r="H5358" s="824"/>
      <c r="I5358" s="824"/>
      <c r="J5358" s="824">
        <f t="shared" si="121"/>
        <v>12907.534246575342</v>
      </c>
      <c r="K5358" s="824"/>
      <c r="L5358" s="824"/>
      <c r="M5358" s="828"/>
      <c r="N5358" s="816"/>
      <c r="O5358" s="816"/>
      <c r="P5358" s="816"/>
    </row>
    <row r="5359" spans="2:16" s="813" customFormat="1" ht="12">
      <c r="B5359" s="823"/>
      <c r="C5359" s="869"/>
      <c r="D5359" s="823" t="s">
        <v>138</v>
      </c>
      <c r="E5359" s="826" t="s">
        <v>81</v>
      </c>
      <c r="F5359" s="1197">
        <v>0.5</v>
      </c>
      <c r="G5359" s="824">
        <f>VLOOKUP($D5359,VLP!$C$3:$F$191,3,0)</f>
        <v>38000</v>
      </c>
      <c r="H5359" s="824"/>
      <c r="I5359" s="824"/>
      <c r="J5359" s="824">
        <f t="shared" si="121"/>
        <v>19000</v>
      </c>
      <c r="K5359" s="824"/>
      <c r="L5359" s="824"/>
      <c r="M5359" s="828"/>
      <c r="N5359" s="816"/>
      <c r="O5359" s="816"/>
      <c r="P5359" s="816"/>
    </row>
    <row r="5360" spans="2:16" s="813" customFormat="1" ht="12">
      <c r="B5360" s="823"/>
      <c r="C5360" s="869"/>
      <c r="D5360" s="823" t="s">
        <v>188</v>
      </c>
      <c r="E5360" s="826" t="s">
        <v>81</v>
      </c>
      <c r="F5360" s="1197">
        <v>0.2</v>
      </c>
      <c r="G5360" s="824">
        <f>VLOOKUP($D5360,VLP!$C$3:$F$191,3,0)</f>
        <v>27500</v>
      </c>
      <c r="H5360" s="824"/>
      <c r="I5360" s="824"/>
      <c r="J5360" s="824">
        <f t="shared" si="121"/>
        <v>5500</v>
      </c>
      <c r="K5360" s="824"/>
      <c r="L5360" s="824"/>
      <c r="M5360" s="828"/>
      <c r="N5360" s="816"/>
      <c r="O5360" s="816"/>
      <c r="P5360" s="816"/>
    </row>
    <row r="5361" spans="2:16" s="813" customFormat="1" ht="12">
      <c r="B5361" s="823"/>
      <c r="C5361" s="869"/>
      <c r="D5361" s="823" t="s">
        <v>2555</v>
      </c>
      <c r="E5361" s="826" t="s">
        <v>2556</v>
      </c>
      <c r="F5361" s="1197">
        <v>5</v>
      </c>
      <c r="G5361" s="824"/>
      <c r="H5361" s="824"/>
      <c r="I5361" s="824"/>
      <c r="J5361" s="824">
        <f>F5361%*SUM(J5353:J5360)</f>
        <v>11525.376712328769</v>
      </c>
      <c r="K5361" s="824"/>
      <c r="L5361" s="824"/>
      <c r="M5361" s="828"/>
      <c r="N5361" s="816"/>
      <c r="O5361" s="816"/>
      <c r="P5361" s="816"/>
    </row>
    <row r="5362" spans="2:16" s="813" customFormat="1" ht="12">
      <c r="B5362" s="823"/>
      <c r="C5362" s="869"/>
      <c r="D5362" s="823" t="s">
        <v>9028</v>
      </c>
      <c r="E5362" s="826"/>
      <c r="F5362" s="1197"/>
      <c r="G5362" s="824"/>
      <c r="H5362" s="824"/>
      <c r="I5362" s="824"/>
      <c r="J5362" s="824"/>
      <c r="K5362" s="824">
        <f>SUM(K5363:K5363)</f>
        <v>614675.48963815777</v>
      </c>
      <c r="L5362" s="824"/>
      <c r="M5362" s="828"/>
      <c r="N5362" s="816"/>
      <c r="O5362" s="816"/>
      <c r="P5362" s="816"/>
    </row>
    <row r="5363" spans="2:16" s="813" customFormat="1" ht="12">
      <c r="B5363" s="930"/>
      <c r="C5363" s="918"/>
      <c r="D5363" s="831" t="s">
        <v>2701</v>
      </c>
      <c r="E5363" s="832" t="s">
        <v>2540</v>
      </c>
      <c r="F5363" s="1198">
        <v>1.79</v>
      </c>
      <c r="G5363" s="834"/>
      <c r="H5363" s="834">
        <f>_lg45</f>
        <v>343394.12828947359</v>
      </c>
      <c r="I5363" s="834"/>
      <c r="J5363" s="834"/>
      <c r="K5363" s="834">
        <f>H5363*F5363</f>
        <v>614675.48963815777</v>
      </c>
      <c r="L5363" s="834"/>
      <c r="M5363" s="828"/>
      <c r="N5363" s="816"/>
      <c r="O5363" s="816"/>
      <c r="P5363" s="816"/>
    </row>
    <row r="5364" spans="2:16" s="813" customFormat="1" ht="24">
      <c r="B5364" s="822" t="s">
        <v>9631</v>
      </c>
      <c r="C5364" s="869" t="s">
        <v>9632</v>
      </c>
      <c r="D5364" s="823" t="s">
        <v>2792</v>
      </c>
      <c r="E5364" s="826"/>
      <c r="F5364" s="1197"/>
      <c r="G5364" s="824"/>
      <c r="H5364" s="824"/>
      <c r="I5364" s="824"/>
      <c r="J5364" s="824">
        <f>SUM(J5365:J5373)</f>
        <v>254501.66095890413</v>
      </c>
      <c r="K5364" s="824"/>
      <c r="L5364" s="824"/>
      <c r="M5364" s="916" t="s">
        <v>9556</v>
      </c>
      <c r="N5364" s="825">
        <f>+J5364</f>
        <v>254501.66095890413</v>
      </c>
      <c r="O5364" s="825">
        <f>K5374</f>
        <v>817278.02532894711</v>
      </c>
      <c r="P5364" s="816"/>
    </row>
    <row r="5365" spans="2:16" s="813" customFormat="1" ht="12">
      <c r="B5365" s="823"/>
      <c r="C5365" s="869"/>
      <c r="D5365" s="823" t="s">
        <v>311</v>
      </c>
      <c r="E5365" s="826" t="s">
        <v>427</v>
      </c>
      <c r="F5365" s="1197"/>
      <c r="G5365" s="824">
        <f>VLOOKUP($D5365,VLP!$C$3:$F$191,3,0)</f>
        <v>50000</v>
      </c>
      <c r="H5365" s="824"/>
      <c r="I5365" s="824"/>
      <c r="J5365" s="824">
        <f>G5365*F5365</f>
        <v>0</v>
      </c>
      <c r="K5365" s="824"/>
      <c r="L5365" s="824"/>
      <c r="M5365" s="828"/>
      <c r="N5365" s="816"/>
      <c r="O5365" s="816"/>
      <c r="P5365" s="816"/>
    </row>
    <row r="5366" spans="2:16" s="813" customFormat="1" ht="12">
      <c r="B5366" s="823"/>
      <c r="C5366" s="869"/>
      <c r="D5366" s="823" t="s">
        <v>136</v>
      </c>
      <c r="E5366" s="826" t="s">
        <v>98</v>
      </c>
      <c r="F5366" s="1197">
        <v>2</v>
      </c>
      <c r="G5366" s="824">
        <f>+[4]VLP!$E$26*2</f>
        <v>30000</v>
      </c>
      <c r="H5366" s="824"/>
      <c r="I5366" s="824"/>
      <c r="J5366" s="824">
        <f t="shared" ref="J5366:J5372" si="122">G5366*F5366</f>
        <v>60000</v>
      </c>
      <c r="K5366" s="824"/>
      <c r="L5366" s="824"/>
      <c r="M5366" s="828"/>
      <c r="N5366" s="816"/>
      <c r="O5366" s="816"/>
      <c r="P5366" s="816"/>
    </row>
    <row r="5367" spans="2:16" s="813" customFormat="1" ht="12">
      <c r="B5367" s="823"/>
      <c r="C5367" s="869"/>
      <c r="D5367" s="823" t="s">
        <v>160</v>
      </c>
      <c r="E5367" s="826" t="s">
        <v>120</v>
      </c>
      <c r="F5367" s="1197">
        <v>1</v>
      </c>
      <c r="G5367" s="824">
        <f>VLOOKUP($D5367,VLP!$C$3:$F$191,3,0)</f>
        <v>49600</v>
      </c>
      <c r="H5367" s="824"/>
      <c r="I5367" s="824"/>
      <c r="J5367" s="824">
        <f t="shared" si="122"/>
        <v>49600</v>
      </c>
      <c r="K5367" s="824"/>
      <c r="L5367" s="824"/>
      <c r="M5367" s="828"/>
      <c r="N5367" s="816"/>
      <c r="O5367" s="816"/>
      <c r="P5367" s="816"/>
    </row>
    <row r="5368" spans="2:16" s="813" customFormat="1" ht="12">
      <c r="B5368" s="823"/>
      <c r="C5368" s="869"/>
      <c r="D5368" s="823" t="s">
        <v>115</v>
      </c>
      <c r="E5368" s="826" t="s">
        <v>81</v>
      </c>
      <c r="F5368" s="1197">
        <v>2.4</v>
      </c>
      <c r="G5368" s="824">
        <f>VLOOKUP($D5368,VLP!$C$3:$F$191,3,0)</f>
        <v>35000</v>
      </c>
      <c r="H5368" s="824"/>
      <c r="I5368" s="824"/>
      <c r="J5368" s="824">
        <f t="shared" si="122"/>
        <v>84000</v>
      </c>
      <c r="K5368" s="824"/>
      <c r="L5368" s="824"/>
      <c r="M5368" s="828"/>
      <c r="N5368" s="816"/>
      <c r="O5368" s="816"/>
      <c r="P5368" s="816"/>
    </row>
    <row r="5369" spans="2:16" s="813" customFormat="1" ht="12">
      <c r="B5369" s="823"/>
      <c r="C5369" s="869"/>
      <c r="D5369" s="823" t="s">
        <v>90</v>
      </c>
      <c r="E5369" s="826" t="s">
        <v>91</v>
      </c>
      <c r="F5369" s="1197">
        <v>1</v>
      </c>
      <c r="G5369" s="824">
        <f>+[4]VLP!$E$6</f>
        <v>10000</v>
      </c>
      <c r="H5369" s="824"/>
      <c r="I5369" s="824"/>
      <c r="J5369" s="824">
        <f t="shared" si="122"/>
        <v>10000</v>
      </c>
      <c r="K5369" s="824"/>
      <c r="L5369" s="824"/>
      <c r="M5369" s="828"/>
      <c r="N5369" s="816"/>
      <c r="O5369" s="816"/>
      <c r="P5369" s="816"/>
    </row>
    <row r="5370" spans="2:16" s="813" customFormat="1" ht="12">
      <c r="B5370" s="823"/>
      <c r="C5370" s="869"/>
      <c r="D5370" s="823" t="s">
        <v>285</v>
      </c>
      <c r="E5370" s="826" t="s">
        <v>81</v>
      </c>
      <c r="F5370" s="1197">
        <v>0.5</v>
      </c>
      <c r="G5370" s="824">
        <f>VLOOKUP($D5370,VLP!$C$3:$F$191,3,0)/[4]NLĐV!$D$7</f>
        <v>25815.068493150684</v>
      </c>
      <c r="H5370" s="824"/>
      <c r="I5370" s="824"/>
      <c r="J5370" s="824">
        <f t="shared" si="122"/>
        <v>12907.534246575342</v>
      </c>
      <c r="K5370" s="824"/>
      <c r="L5370" s="824"/>
      <c r="M5370" s="828"/>
      <c r="N5370" s="816"/>
      <c r="O5370" s="816"/>
      <c r="P5370" s="816"/>
    </row>
    <row r="5371" spans="2:16" s="813" customFormat="1" ht="12">
      <c r="B5371" s="823"/>
      <c r="C5371" s="869"/>
      <c r="D5371" s="823" t="s">
        <v>138</v>
      </c>
      <c r="E5371" s="826" t="s">
        <v>81</v>
      </c>
      <c r="F5371" s="1197">
        <v>0.5</v>
      </c>
      <c r="G5371" s="824">
        <f>VLOOKUP($D5371,VLP!$C$3:$F$191,3,0)</f>
        <v>38000</v>
      </c>
      <c r="H5371" s="824"/>
      <c r="I5371" s="824"/>
      <c r="J5371" s="824">
        <f t="shared" si="122"/>
        <v>19000</v>
      </c>
      <c r="K5371" s="824"/>
      <c r="L5371" s="824"/>
      <c r="M5371" s="828"/>
      <c r="N5371" s="816"/>
      <c r="O5371" s="816"/>
      <c r="P5371" s="816"/>
    </row>
    <row r="5372" spans="2:16" s="813" customFormat="1" ht="12">
      <c r="B5372" s="823"/>
      <c r="C5372" s="869"/>
      <c r="D5372" s="823" t="s">
        <v>188</v>
      </c>
      <c r="E5372" s="826" t="s">
        <v>81</v>
      </c>
      <c r="F5372" s="1197">
        <v>0.25</v>
      </c>
      <c r="G5372" s="824">
        <f>VLOOKUP($D5372,VLP!$C$3:$F$191,3,0)</f>
        <v>27500</v>
      </c>
      <c r="H5372" s="824"/>
      <c r="I5372" s="824"/>
      <c r="J5372" s="824">
        <f t="shared" si="122"/>
        <v>6875</v>
      </c>
      <c r="K5372" s="824"/>
      <c r="L5372" s="824"/>
      <c r="M5372" s="828"/>
      <c r="N5372" s="816"/>
      <c r="O5372" s="816"/>
      <c r="P5372" s="816"/>
    </row>
    <row r="5373" spans="2:16" s="813" customFormat="1" ht="12">
      <c r="B5373" s="823"/>
      <c r="C5373" s="869"/>
      <c r="D5373" s="823" t="s">
        <v>2555</v>
      </c>
      <c r="E5373" s="826" t="s">
        <v>2556</v>
      </c>
      <c r="F5373" s="1197">
        <v>5</v>
      </c>
      <c r="G5373" s="824"/>
      <c r="H5373" s="824"/>
      <c r="I5373" s="824"/>
      <c r="J5373" s="824">
        <f>F5373%*SUM(J5365:J5372)</f>
        <v>12119.126712328769</v>
      </c>
      <c r="K5373" s="824"/>
      <c r="L5373" s="824"/>
      <c r="M5373" s="828"/>
      <c r="N5373" s="816"/>
      <c r="O5373" s="816"/>
      <c r="P5373" s="816"/>
    </row>
    <row r="5374" spans="2:16" s="813" customFormat="1" ht="12">
      <c r="B5374" s="823"/>
      <c r="C5374" s="869"/>
      <c r="D5374" s="823" t="s">
        <v>9028</v>
      </c>
      <c r="E5374" s="826"/>
      <c r="F5374" s="1197"/>
      <c r="G5374" s="824"/>
      <c r="H5374" s="824"/>
      <c r="I5374" s="824"/>
      <c r="J5374" s="824"/>
      <c r="K5374" s="824">
        <f>SUM(K5375:K5375)</f>
        <v>817278.02532894711</v>
      </c>
      <c r="L5374" s="824"/>
      <c r="M5374" s="828"/>
      <c r="N5374" s="816"/>
      <c r="O5374" s="816"/>
      <c r="P5374" s="816"/>
    </row>
    <row r="5375" spans="2:16" s="813" customFormat="1" ht="12">
      <c r="B5375" s="930"/>
      <c r="C5375" s="918"/>
      <c r="D5375" s="831" t="s">
        <v>2701</v>
      </c>
      <c r="E5375" s="832" t="s">
        <v>2540</v>
      </c>
      <c r="F5375" s="1198">
        <v>2.38</v>
      </c>
      <c r="G5375" s="834"/>
      <c r="H5375" s="834">
        <f>_lg45</f>
        <v>343394.12828947359</v>
      </c>
      <c r="I5375" s="834"/>
      <c r="J5375" s="834"/>
      <c r="K5375" s="834">
        <f>H5375*F5375</f>
        <v>817278.02532894711</v>
      </c>
      <c r="L5375" s="834"/>
      <c r="M5375" s="828"/>
      <c r="N5375" s="816"/>
      <c r="O5375" s="816"/>
      <c r="P5375" s="816"/>
    </row>
    <row r="5376" spans="2:16" s="813" customFormat="1" ht="24">
      <c r="B5376" s="822" t="s">
        <v>9633</v>
      </c>
      <c r="C5376" s="869" t="s">
        <v>9634</v>
      </c>
      <c r="D5376" s="823" t="s">
        <v>2792</v>
      </c>
      <c r="E5376" s="826"/>
      <c r="F5376" s="1197"/>
      <c r="G5376" s="824"/>
      <c r="H5376" s="824"/>
      <c r="I5376" s="824"/>
      <c r="J5376" s="824">
        <f>SUM(J5377:J5385)</f>
        <v>278441.66095890407</v>
      </c>
      <c r="K5376" s="824"/>
      <c r="L5376" s="824"/>
      <c r="M5376" s="916" t="s">
        <v>9556</v>
      </c>
      <c r="N5376" s="825">
        <f>+J5376</f>
        <v>278441.66095890407</v>
      </c>
      <c r="O5376" s="825">
        <f>K5386</f>
        <v>978673.26562499977</v>
      </c>
      <c r="P5376" s="816"/>
    </row>
    <row r="5377" spans="2:16" s="813" customFormat="1" ht="12">
      <c r="B5377" s="823"/>
      <c r="C5377" s="869"/>
      <c r="D5377" s="823" t="s">
        <v>311</v>
      </c>
      <c r="E5377" s="826" t="s">
        <v>427</v>
      </c>
      <c r="F5377" s="1197"/>
      <c r="G5377" s="824">
        <f>VLOOKUP($D5377,VLP!$C$3:$F$191,3,0)</f>
        <v>50000</v>
      </c>
      <c r="H5377" s="824"/>
      <c r="I5377" s="824"/>
      <c r="J5377" s="824">
        <f>G5377*F5377</f>
        <v>0</v>
      </c>
      <c r="K5377" s="824"/>
      <c r="L5377" s="824"/>
      <c r="M5377" s="828"/>
      <c r="N5377" s="816"/>
      <c r="O5377" s="816"/>
      <c r="P5377" s="816"/>
    </row>
    <row r="5378" spans="2:16" s="813" customFormat="1" ht="12">
      <c r="B5378" s="823"/>
      <c r="C5378" s="869"/>
      <c r="D5378" s="823" t="s">
        <v>136</v>
      </c>
      <c r="E5378" s="826" t="s">
        <v>98</v>
      </c>
      <c r="F5378" s="1197">
        <v>2</v>
      </c>
      <c r="G5378" s="824">
        <f>+[4]VLP!$E$26*2</f>
        <v>30000</v>
      </c>
      <c r="H5378" s="824"/>
      <c r="I5378" s="824"/>
      <c r="J5378" s="824">
        <f t="shared" ref="J5378:J5384" si="123">G5378*F5378</f>
        <v>60000</v>
      </c>
      <c r="K5378" s="824"/>
      <c r="L5378" s="824"/>
      <c r="M5378" s="828"/>
      <c r="N5378" s="816"/>
      <c r="O5378" s="816"/>
      <c r="P5378" s="816"/>
    </row>
    <row r="5379" spans="2:16" s="813" customFormat="1" ht="12">
      <c r="B5379" s="823"/>
      <c r="C5379" s="869"/>
      <c r="D5379" s="823" t="s">
        <v>160</v>
      </c>
      <c r="E5379" s="826" t="s">
        <v>120</v>
      </c>
      <c r="F5379" s="1197">
        <v>1</v>
      </c>
      <c r="G5379" s="824">
        <f>VLOOKUP($D5379,VLP!$C$3:$F$191,3,0)</f>
        <v>49600</v>
      </c>
      <c r="H5379" s="824"/>
      <c r="I5379" s="824"/>
      <c r="J5379" s="824">
        <f t="shared" si="123"/>
        <v>49600</v>
      </c>
      <c r="K5379" s="824"/>
      <c r="L5379" s="824"/>
      <c r="M5379" s="828"/>
      <c r="N5379" s="816"/>
      <c r="O5379" s="816"/>
      <c r="P5379" s="816"/>
    </row>
    <row r="5380" spans="2:16" s="813" customFormat="1" ht="12">
      <c r="B5380" s="823"/>
      <c r="C5380" s="869"/>
      <c r="D5380" s="823" t="s">
        <v>115</v>
      </c>
      <c r="E5380" s="826" t="s">
        <v>81</v>
      </c>
      <c r="F5380" s="1197">
        <v>2.8</v>
      </c>
      <c r="G5380" s="824">
        <f>VLOOKUP($D5380,VLP!$C$3:$F$191,3,0)</f>
        <v>35000</v>
      </c>
      <c r="H5380" s="824"/>
      <c r="I5380" s="824"/>
      <c r="J5380" s="824">
        <f t="shared" si="123"/>
        <v>98000</v>
      </c>
      <c r="K5380" s="824"/>
      <c r="L5380" s="824"/>
      <c r="M5380" s="828"/>
      <c r="N5380" s="816"/>
      <c r="O5380" s="816"/>
      <c r="P5380" s="816"/>
    </row>
    <row r="5381" spans="2:16" s="813" customFormat="1" ht="12">
      <c r="B5381" s="823"/>
      <c r="C5381" s="869"/>
      <c r="D5381" s="823" t="s">
        <v>90</v>
      </c>
      <c r="E5381" s="826" t="s">
        <v>91</v>
      </c>
      <c r="F5381" s="1197">
        <v>1.5</v>
      </c>
      <c r="G5381" s="824">
        <f>+[4]VLP!$E$6</f>
        <v>10000</v>
      </c>
      <c r="H5381" s="824"/>
      <c r="I5381" s="824"/>
      <c r="J5381" s="824">
        <f t="shared" si="123"/>
        <v>15000</v>
      </c>
      <c r="K5381" s="824"/>
      <c r="L5381" s="824"/>
      <c r="M5381" s="828"/>
      <c r="N5381" s="816"/>
      <c r="O5381" s="816"/>
      <c r="P5381" s="816"/>
    </row>
    <row r="5382" spans="2:16" s="813" customFormat="1" ht="12">
      <c r="B5382" s="823"/>
      <c r="C5382" s="869"/>
      <c r="D5382" s="823" t="s">
        <v>285</v>
      </c>
      <c r="E5382" s="826" t="s">
        <v>81</v>
      </c>
      <c r="F5382" s="1197">
        <v>0.5</v>
      </c>
      <c r="G5382" s="824">
        <f>VLOOKUP($D5382,VLP!$C$3:$F$191,3,0)/[4]NLĐV!$D$7</f>
        <v>25815.068493150684</v>
      </c>
      <c r="H5382" s="824"/>
      <c r="I5382" s="824"/>
      <c r="J5382" s="824">
        <f t="shared" si="123"/>
        <v>12907.534246575342</v>
      </c>
      <c r="K5382" s="824"/>
      <c r="L5382" s="824"/>
      <c r="M5382" s="828"/>
      <c r="N5382" s="816"/>
      <c r="O5382" s="816"/>
      <c r="P5382" s="816"/>
    </row>
    <row r="5383" spans="2:16" s="813" customFormat="1" ht="12">
      <c r="B5383" s="823"/>
      <c r="C5383" s="869"/>
      <c r="D5383" s="823" t="s">
        <v>138</v>
      </c>
      <c r="E5383" s="826" t="s">
        <v>81</v>
      </c>
      <c r="F5383" s="1197">
        <v>0.6</v>
      </c>
      <c r="G5383" s="824">
        <f>VLOOKUP($D5383,VLP!$C$3:$F$191,3,0)</f>
        <v>38000</v>
      </c>
      <c r="H5383" s="824"/>
      <c r="I5383" s="824"/>
      <c r="J5383" s="824">
        <f t="shared" si="123"/>
        <v>22800</v>
      </c>
      <c r="K5383" s="824"/>
      <c r="L5383" s="824"/>
      <c r="M5383" s="828"/>
      <c r="N5383" s="816"/>
      <c r="O5383" s="816"/>
      <c r="P5383" s="816"/>
    </row>
    <row r="5384" spans="2:16" s="813" customFormat="1" ht="12">
      <c r="B5384" s="823"/>
      <c r="C5384" s="869"/>
      <c r="D5384" s="823" t="s">
        <v>188</v>
      </c>
      <c r="E5384" s="826" t="s">
        <v>81</v>
      </c>
      <c r="F5384" s="1197">
        <v>0.25</v>
      </c>
      <c r="G5384" s="824">
        <f>VLOOKUP($D5384,VLP!$C$3:$F$191,3,0)</f>
        <v>27500</v>
      </c>
      <c r="H5384" s="824"/>
      <c r="I5384" s="824"/>
      <c r="J5384" s="824">
        <f t="shared" si="123"/>
        <v>6875</v>
      </c>
      <c r="K5384" s="824"/>
      <c r="L5384" s="824"/>
      <c r="M5384" s="828"/>
      <c r="N5384" s="816"/>
      <c r="O5384" s="816"/>
      <c r="P5384" s="816"/>
    </row>
    <row r="5385" spans="2:16" s="813" customFormat="1" ht="12">
      <c r="B5385" s="823"/>
      <c r="C5385" s="869"/>
      <c r="D5385" s="823" t="s">
        <v>2555</v>
      </c>
      <c r="E5385" s="826" t="s">
        <v>2556</v>
      </c>
      <c r="F5385" s="1197">
        <v>5</v>
      </c>
      <c r="G5385" s="824"/>
      <c r="H5385" s="824"/>
      <c r="I5385" s="824"/>
      <c r="J5385" s="824">
        <f>F5385%*SUM(J5377:J5384)</f>
        <v>13259.126712328767</v>
      </c>
      <c r="K5385" s="824"/>
      <c r="L5385" s="824"/>
      <c r="M5385" s="828"/>
      <c r="N5385" s="816"/>
      <c r="O5385" s="816"/>
      <c r="P5385" s="816"/>
    </row>
    <row r="5386" spans="2:16" s="813" customFormat="1" ht="12">
      <c r="B5386" s="823"/>
      <c r="C5386" s="869"/>
      <c r="D5386" s="823" t="s">
        <v>9028</v>
      </c>
      <c r="E5386" s="826"/>
      <c r="F5386" s="1197"/>
      <c r="G5386" s="824"/>
      <c r="H5386" s="824"/>
      <c r="I5386" s="824"/>
      <c r="J5386" s="824"/>
      <c r="K5386" s="824">
        <f>SUM(K5387:K5387)</f>
        <v>978673.26562499977</v>
      </c>
      <c r="L5386" s="824"/>
      <c r="M5386" s="828"/>
      <c r="N5386" s="816"/>
      <c r="O5386" s="816"/>
      <c r="P5386" s="816"/>
    </row>
    <row r="5387" spans="2:16" s="813" customFormat="1" ht="12">
      <c r="B5387" s="930"/>
      <c r="C5387" s="918"/>
      <c r="D5387" s="831" t="s">
        <v>2701</v>
      </c>
      <c r="E5387" s="832" t="s">
        <v>2540</v>
      </c>
      <c r="F5387" s="1198">
        <v>2.85</v>
      </c>
      <c r="G5387" s="834"/>
      <c r="H5387" s="834">
        <f>_lg45</f>
        <v>343394.12828947359</v>
      </c>
      <c r="I5387" s="834"/>
      <c r="J5387" s="834"/>
      <c r="K5387" s="834">
        <f>H5387*F5387</f>
        <v>978673.26562499977</v>
      </c>
      <c r="L5387" s="834"/>
      <c r="M5387" s="828"/>
      <c r="N5387" s="816"/>
      <c r="O5387" s="816"/>
      <c r="P5387" s="816"/>
    </row>
    <row r="5388" spans="2:16" s="813" customFormat="1" ht="24">
      <c r="B5388" s="822" t="s">
        <v>9635</v>
      </c>
      <c r="C5388" s="869" t="s">
        <v>9636</v>
      </c>
      <c r="D5388" s="823" t="s">
        <v>2792</v>
      </c>
      <c r="E5388" s="826"/>
      <c r="F5388" s="1197"/>
      <c r="G5388" s="824"/>
      <c r="H5388" s="824"/>
      <c r="I5388" s="824"/>
      <c r="J5388" s="824">
        <f>SUM(J5389:J5397)</f>
        <v>305610.41095890407</v>
      </c>
      <c r="K5388" s="824"/>
      <c r="L5388" s="824"/>
      <c r="M5388" s="916" t="s">
        <v>9556</v>
      </c>
      <c r="N5388" s="825">
        <f>+J5388</f>
        <v>305610.41095890407</v>
      </c>
      <c r="O5388" s="825">
        <f>K5398</f>
        <v>1061087.8564144734</v>
      </c>
      <c r="P5388" s="816"/>
    </row>
    <row r="5389" spans="2:16" s="813" customFormat="1" ht="12">
      <c r="B5389" s="823"/>
      <c r="C5389" s="869"/>
      <c r="D5389" s="823" t="s">
        <v>311</v>
      </c>
      <c r="E5389" s="826" t="s">
        <v>427</v>
      </c>
      <c r="F5389" s="1197"/>
      <c r="G5389" s="824">
        <f>VLOOKUP($D5389,VLP!$C$3:$F$191,3,0)</f>
        <v>50000</v>
      </c>
      <c r="H5389" s="824"/>
      <c r="I5389" s="824"/>
      <c r="J5389" s="824">
        <f>G5389*F5389</f>
        <v>0</v>
      </c>
      <c r="K5389" s="824"/>
      <c r="L5389" s="824"/>
      <c r="M5389" s="828"/>
      <c r="N5389" s="816"/>
      <c r="O5389" s="816"/>
      <c r="P5389" s="816"/>
    </row>
    <row r="5390" spans="2:16" s="813" customFormat="1" ht="12">
      <c r="B5390" s="823"/>
      <c r="C5390" s="869"/>
      <c r="D5390" s="823" t="s">
        <v>136</v>
      </c>
      <c r="E5390" s="826" t="s">
        <v>98</v>
      </c>
      <c r="F5390" s="1197">
        <v>2</v>
      </c>
      <c r="G5390" s="824">
        <f>+[4]VLP!$E$26*2</f>
        <v>30000</v>
      </c>
      <c r="H5390" s="824"/>
      <c r="I5390" s="824"/>
      <c r="J5390" s="824">
        <f t="shared" ref="J5390:J5396" si="124">G5390*F5390</f>
        <v>60000</v>
      </c>
      <c r="K5390" s="824"/>
      <c r="L5390" s="824"/>
      <c r="M5390" s="828"/>
      <c r="N5390" s="816"/>
      <c r="O5390" s="816"/>
      <c r="P5390" s="816"/>
    </row>
    <row r="5391" spans="2:16" s="813" customFormat="1" ht="12">
      <c r="B5391" s="823"/>
      <c r="C5391" s="869"/>
      <c r="D5391" s="823" t="s">
        <v>160</v>
      </c>
      <c r="E5391" s="826" t="s">
        <v>120</v>
      </c>
      <c r="F5391" s="1197">
        <v>1</v>
      </c>
      <c r="G5391" s="824">
        <f>VLOOKUP($D5391,VLP!$C$3:$F$191,3,0)</f>
        <v>49600</v>
      </c>
      <c r="H5391" s="824"/>
      <c r="I5391" s="824"/>
      <c r="J5391" s="824">
        <f t="shared" si="124"/>
        <v>49600</v>
      </c>
      <c r="K5391" s="824"/>
      <c r="L5391" s="824"/>
      <c r="M5391" s="828"/>
      <c r="N5391" s="816"/>
      <c r="O5391" s="816"/>
      <c r="P5391" s="816"/>
    </row>
    <row r="5392" spans="2:16" s="813" customFormat="1" ht="12">
      <c r="B5392" s="823"/>
      <c r="C5392" s="869"/>
      <c r="D5392" s="823" t="s">
        <v>115</v>
      </c>
      <c r="E5392" s="826" t="s">
        <v>81</v>
      </c>
      <c r="F5392" s="1197">
        <v>3.5</v>
      </c>
      <c r="G5392" s="824">
        <f>VLOOKUP($D5392,VLP!$C$3:$F$191,3,0)</f>
        <v>35000</v>
      </c>
      <c r="H5392" s="824"/>
      <c r="I5392" s="824"/>
      <c r="J5392" s="824">
        <f t="shared" si="124"/>
        <v>122500</v>
      </c>
      <c r="K5392" s="824"/>
      <c r="L5392" s="824"/>
      <c r="M5392" s="828"/>
      <c r="N5392" s="816"/>
      <c r="O5392" s="816"/>
      <c r="P5392" s="816"/>
    </row>
    <row r="5393" spans="2:16" s="813" customFormat="1" ht="12">
      <c r="B5393" s="823"/>
      <c r="C5393" s="869"/>
      <c r="D5393" s="823" t="s">
        <v>90</v>
      </c>
      <c r="E5393" s="826" t="s">
        <v>91</v>
      </c>
      <c r="F5393" s="1197">
        <v>1.5</v>
      </c>
      <c r="G5393" s="824">
        <f>+[4]VLP!$E$6</f>
        <v>10000</v>
      </c>
      <c r="H5393" s="824"/>
      <c r="I5393" s="824"/>
      <c r="J5393" s="824">
        <f t="shared" si="124"/>
        <v>15000</v>
      </c>
      <c r="K5393" s="824"/>
      <c r="L5393" s="824"/>
      <c r="M5393" s="828"/>
      <c r="N5393" s="816"/>
      <c r="O5393" s="816"/>
      <c r="P5393" s="816"/>
    </row>
    <row r="5394" spans="2:16" s="813" customFormat="1" ht="12">
      <c r="B5394" s="823"/>
      <c r="C5394" s="869"/>
      <c r="D5394" s="823" t="s">
        <v>285</v>
      </c>
      <c r="E5394" s="826" t="s">
        <v>81</v>
      </c>
      <c r="F5394" s="1197">
        <v>0.5</v>
      </c>
      <c r="G5394" s="824">
        <f>VLOOKUP($D5394,VLP!$C$3:$F$191,3,0)/[4]NLĐV!$D$7</f>
        <v>25815.068493150684</v>
      </c>
      <c r="H5394" s="824"/>
      <c r="I5394" s="824"/>
      <c r="J5394" s="824">
        <f t="shared" si="124"/>
        <v>12907.534246575342</v>
      </c>
      <c r="K5394" s="824"/>
      <c r="L5394" s="824"/>
      <c r="M5394" s="828"/>
      <c r="N5394" s="816"/>
      <c r="O5394" s="816"/>
      <c r="P5394" s="816"/>
    </row>
    <row r="5395" spans="2:16" s="813" customFormat="1" ht="12">
      <c r="B5395" s="823"/>
      <c r="C5395" s="869"/>
      <c r="D5395" s="823" t="s">
        <v>138</v>
      </c>
      <c r="E5395" s="826" t="s">
        <v>81</v>
      </c>
      <c r="F5395" s="1197">
        <v>0.6</v>
      </c>
      <c r="G5395" s="824">
        <f>VLOOKUP($D5395,VLP!$C$3:$F$191,3,0)</f>
        <v>38000</v>
      </c>
      <c r="H5395" s="824"/>
      <c r="I5395" s="824"/>
      <c r="J5395" s="824">
        <f t="shared" si="124"/>
        <v>22800</v>
      </c>
      <c r="K5395" s="824"/>
      <c r="L5395" s="824"/>
      <c r="M5395" s="828"/>
      <c r="N5395" s="816"/>
      <c r="O5395" s="816"/>
      <c r="P5395" s="816"/>
    </row>
    <row r="5396" spans="2:16" s="813" customFormat="1" ht="12">
      <c r="B5396" s="823"/>
      <c r="C5396" s="869"/>
      <c r="D5396" s="823" t="s">
        <v>188</v>
      </c>
      <c r="E5396" s="826" t="s">
        <v>81</v>
      </c>
      <c r="F5396" s="1197">
        <v>0.3</v>
      </c>
      <c r="G5396" s="824">
        <f>VLOOKUP($D5396,VLP!$C$3:$F$191,3,0)</f>
        <v>27500</v>
      </c>
      <c r="H5396" s="824"/>
      <c r="I5396" s="824"/>
      <c r="J5396" s="824">
        <f t="shared" si="124"/>
        <v>8250</v>
      </c>
      <c r="K5396" s="824"/>
      <c r="L5396" s="824"/>
      <c r="M5396" s="828"/>
      <c r="N5396" s="816"/>
      <c r="O5396" s="816"/>
      <c r="P5396" s="816"/>
    </row>
    <row r="5397" spans="2:16" s="813" customFormat="1" ht="12">
      <c r="B5397" s="823"/>
      <c r="C5397" s="869"/>
      <c r="D5397" s="823" t="s">
        <v>2555</v>
      </c>
      <c r="E5397" s="826" t="s">
        <v>2556</v>
      </c>
      <c r="F5397" s="1197">
        <v>5</v>
      </c>
      <c r="G5397" s="824"/>
      <c r="H5397" s="824"/>
      <c r="I5397" s="824"/>
      <c r="J5397" s="824">
        <f>F5397%*SUM(J5389:J5396)</f>
        <v>14552.876712328767</v>
      </c>
      <c r="K5397" s="824"/>
      <c r="L5397" s="824"/>
      <c r="M5397" s="828"/>
      <c r="N5397" s="816"/>
      <c r="O5397" s="816"/>
      <c r="P5397" s="816"/>
    </row>
    <row r="5398" spans="2:16" s="813" customFormat="1" ht="12">
      <c r="B5398" s="823"/>
      <c r="C5398" s="869"/>
      <c r="D5398" s="823" t="s">
        <v>9028</v>
      </c>
      <c r="E5398" s="826"/>
      <c r="F5398" s="1197"/>
      <c r="G5398" s="824"/>
      <c r="H5398" s="824"/>
      <c r="I5398" s="824"/>
      <c r="J5398" s="824"/>
      <c r="K5398" s="824">
        <f>SUM(K5399:K5399)</f>
        <v>1061087.8564144734</v>
      </c>
      <c r="L5398" s="824"/>
      <c r="M5398" s="828"/>
      <c r="N5398" s="816"/>
      <c r="O5398" s="816"/>
      <c r="P5398" s="816"/>
    </row>
    <row r="5399" spans="2:16" s="813" customFormat="1" ht="12">
      <c r="B5399" s="930"/>
      <c r="C5399" s="918"/>
      <c r="D5399" s="831" t="s">
        <v>2701</v>
      </c>
      <c r="E5399" s="832" t="s">
        <v>2540</v>
      </c>
      <c r="F5399" s="1198">
        <v>3.09</v>
      </c>
      <c r="G5399" s="834"/>
      <c r="H5399" s="834">
        <f>_lg45</f>
        <v>343394.12828947359</v>
      </c>
      <c r="I5399" s="834"/>
      <c r="J5399" s="834"/>
      <c r="K5399" s="834">
        <f>H5399*F5399</f>
        <v>1061087.8564144734</v>
      </c>
      <c r="L5399" s="834"/>
      <c r="M5399" s="828"/>
      <c r="N5399" s="816"/>
      <c r="O5399" s="816"/>
      <c r="P5399" s="816"/>
    </row>
    <row r="5400" spans="2:16" s="813" customFormat="1" ht="24">
      <c r="B5400" s="822" t="s">
        <v>9637</v>
      </c>
      <c r="C5400" s="869" t="s">
        <v>9638</v>
      </c>
      <c r="D5400" s="823" t="s">
        <v>2792</v>
      </c>
      <c r="E5400" s="826"/>
      <c r="F5400" s="1197"/>
      <c r="G5400" s="824"/>
      <c r="H5400" s="824"/>
      <c r="I5400" s="824"/>
      <c r="J5400" s="824">
        <f>SUM(J5401:J5409)</f>
        <v>323985.41095890407</v>
      </c>
      <c r="K5400" s="824"/>
      <c r="L5400" s="824"/>
      <c r="M5400" s="916" t="s">
        <v>9556</v>
      </c>
      <c r="N5400" s="825">
        <f>+J5400</f>
        <v>323985.41095890407</v>
      </c>
      <c r="O5400" s="825">
        <f>K5410</f>
        <v>1184709.742598684</v>
      </c>
      <c r="P5400" s="816"/>
    </row>
    <row r="5401" spans="2:16" s="813" customFormat="1" ht="12">
      <c r="B5401" s="823"/>
      <c r="C5401" s="869"/>
      <c r="D5401" s="823" t="s">
        <v>311</v>
      </c>
      <c r="E5401" s="826" t="s">
        <v>427</v>
      </c>
      <c r="F5401" s="1197"/>
      <c r="G5401" s="824">
        <f>VLOOKUP($D5401,VLP!$C$3:$F$191,3,0)</f>
        <v>50000</v>
      </c>
      <c r="H5401" s="824"/>
      <c r="I5401" s="824"/>
      <c r="J5401" s="824">
        <f>G5401*F5401</f>
        <v>0</v>
      </c>
      <c r="K5401" s="824"/>
      <c r="L5401" s="824"/>
      <c r="M5401" s="828"/>
      <c r="N5401" s="816"/>
      <c r="O5401" s="816"/>
      <c r="P5401" s="816"/>
    </row>
    <row r="5402" spans="2:16" s="813" customFormat="1" ht="12">
      <c r="B5402" s="823"/>
      <c r="C5402" s="869"/>
      <c r="D5402" s="823" t="s">
        <v>136</v>
      </c>
      <c r="E5402" s="826" t="s">
        <v>98</v>
      </c>
      <c r="F5402" s="1197">
        <v>2</v>
      </c>
      <c r="G5402" s="824">
        <f>+[4]VLP!$E$26*2</f>
        <v>30000</v>
      </c>
      <c r="H5402" s="824"/>
      <c r="I5402" s="824"/>
      <c r="J5402" s="824">
        <f t="shared" ref="J5402:J5408" si="125">G5402*F5402</f>
        <v>60000</v>
      </c>
      <c r="K5402" s="824"/>
      <c r="L5402" s="824"/>
      <c r="M5402" s="828"/>
      <c r="N5402" s="816"/>
      <c r="O5402" s="816"/>
      <c r="P5402" s="816"/>
    </row>
    <row r="5403" spans="2:16" s="813" customFormat="1" ht="12">
      <c r="B5403" s="823"/>
      <c r="C5403" s="869"/>
      <c r="D5403" s="823" t="s">
        <v>160</v>
      </c>
      <c r="E5403" s="826" t="s">
        <v>120</v>
      </c>
      <c r="F5403" s="1197">
        <v>1</v>
      </c>
      <c r="G5403" s="824">
        <f>VLOOKUP($D5403,VLP!$C$3:$F$191,3,0)</f>
        <v>49600</v>
      </c>
      <c r="H5403" s="824"/>
      <c r="I5403" s="824"/>
      <c r="J5403" s="824">
        <f t="shared" si="125"/>
        <v>49600</v>
      </c>
      <c r="K5403" s="824"/>
      <c r="L5403" s="824"/>
      <c r="M5403" s="828"/>
      <c r="N5403" s="816"/>
      <c r="O5403" s="816"/>
      <c r="P5403" s="816"/>
    </row>
    <row r="5404" spans="2:16" s="813" customFormat="1" ht="12">
      <c r="B5404" s="823"/>
      <c r="C5404" s="869"/>
      <c r="D5404" s="823" t="s">
        <v>115</v>
      </c>
      <c r="E5404" s="826" t="s">
        <v>81</v>
      </c>
      <c r="F5404" s="1197">
        <v>4</v>
      </c>
      <c r="G5404" s="824">
        <f>VLOOKUP($D5404,VLP!$C$3:$F$191,3,0)</f>
        <v>35000</v>
      </c>
      <c r="H5404" s="824"/>
      <c r="I5404" s="824"/>
      <c r="J5404" s="824">
        <f t="shared" si="125"/>
        <v>140000</v>
      </c>
      <c r="K5404" s="824"/>
      <c r="L5404" s="824"/>
      <c r="M5404" s="828"/>
      <c r="N5404" s="816"/>
      <c r="O5404" s="816"/>
      <c r="P5404" s="816"/>
    </row>
    <row r="5405" spans="2:16" s="813" customFormat="1" ht="12">
      <c r="B5405" s="823"/>
      <c r="C5405" s="869"/>
      <c r="D5405" s="823" t="s">
        <v>90</v>
      </c>
      <c r="E5405" s="826" t="s">
        <v>91</v>
      </c>
      <c r="F5405" s="1197">
        <v>1.5</v>
      </c>
      <c r="G5405" s="824">
        <f>+[4]VLP!$E$6</f>
        <v>10000</v>
      </c>
      <c r="H5405" s="824"/>
      <c r="I5405" s="824"/>
      <c r="J5405" s="824">
        <f t="shared" si="125"/>
        <v>15000</v>
      </c>
      <c r="K5405" s="824"/>
      <c r="L5405" s="824"/>
      <c r="M5405" s="828"/>
      <c r="N5405" s="816"/>
      <c r="O5405" s="816"/>
      <c r="P5405" s="816"/>
    </row>
    <row r="5406" spans="2:16" s="813" customFormat="1" ht="12">
      <c r="B5406" s="823"/>
      <c r="C5406" s="869"/>
      <c r="D5406" s="823" t="s">
        <v>285</v>
      </c>
      <c r="E5406" s="826" t="s">
        <v>81</v>
      </c>
      <c r="F5406" s="1197">
        <v>0.5</v>
      </c>
      <c r="G5406" s="824">
        <f>VLOOKUP($D5406,VLP!$C$3:$F$191,3,0)/[4]NLĐV!$D$7</f>
        <v>25815.068493150684</v>
      </c>
      <c r="H5406" s="824"/>
      <c r="I5406" s="824"/>
      <c r="J5406" s="824">
        <f t="shared" si="125"/>
        <v>12907.534246575342</v>
      </c>
      <c r="K5406" s="824"/>
      <c r="L5406" s="824"/>
      <c r="M5406" s="828"/>
      <c r="N5406" s="816"/>
      <c r="O5406" s="816"/>
      <c r="P5406" s="816"/>
    </row>
    <row r="5407" spans="2:16" s="813" customFormat="1" ht="12">
      <c r="B5407" s="823"/>
      <c r="C5407" s="869"/>
      <c r="D5407" s="823" t="s">
        <v>138</v>
      </c>
      <c r="E5407" s="826" t="s">
        <v>81</v>
      </c>
      <c r="F5407" s="1197">
        <v>0.6</v>
      </c>
      <c r="G5407" s="824">
        <f>VLOOKUP($D5407,VLP!$C$3:$F$191,3,0)</f>
        <v>38000</v>
      </c>
      <c r="H5407" s="824"/>
      <c r="I5407" s="824"/>
      <c r="J5407" s="824">
        <f t="shared" si="125"/>
        <v>22800</v>
      </c>
      <c r="K5407" s="824"/>
      <c r="L5407" s="824"/>
      <c r="M5407" s="828"/>
      <c r="N5407" s="816"/>
      <c r="O5407" s="816"/>
      <c r="P5407" s="816"/>
    </row>
    <row r="5408" spans="2:16" s="813" customFormat="1" ht="12">
      <c r="B5408" s="823"/>
      <c r="C5408" s="869"/>
      <c r="D5408" s="823" t="s">
        <v>188</v>
      </c>
      <c r="E5408" s="826" t="s">
        <v>81</v>
      </c>
      <c r="F5408" s="1197">
        <v>0.3</v>
      </c>
      <c r="G5408" s="824">
        <f>VLOOKUP($D5408,VLP!$C$3:$F$191,3,0)</f>
        <v>27500</v>
      </c>
      <c r="H5408" s="824"/>
      <c r="I5408" s="824"/>
      <c r="J5408" s="824">
        <f t="shared" si="125"/>
        <v>8250</v>
      </c>
      <c r="K5408" s="824"/>
      <c r="L5408" s="824"/>
      <c r="M5408" s="828"/>
      <c r="N5408" s="816"/>
      <c r="O5408" s="816"/>
      <c r="P5408" s="816"/>
    </row>
    <row r="5409" spans="2:16" s="813" customFormat="1" ht="12">
      <c r="B5409" s="823"/>
      <c r="C5409" s="869"/>
      <c r="D5409" s="823" t="s">
        <v>2555</v>
      </c>
      <c r="E5409" s="826" t="s">
        <v>2556</v>
      </c>
      <c r="F5409" s="1197">
        <v>5</v>
      </c>
      <c r="G5409" s="824"/>
      <c r="H5409" s="824"/>
      <c r="I5409" s="824"/>
      <c r="J5409" s="824">
        <f>F5409%*SUM(J5401:J5408)</f>
        <v>15427.876712328767</v>
      </c>
      <c r="K5409" s="824"/>
      <c r="L5409" s="824"/>
      <c r="M5409" s="828"/>
      <c r="N5409" s="816"/>
      <c r="O5409" s="816"/>
      <c r="P5409" s="816"/>
    </row>
    <row r="5410" spans="2:16" s="813" customFormat="1" ht="12">
      <c r="B5410" s="823"/>
      <c r="C5410" s="869"/>
      <c r="D5410" s="823" t="s">
        <v>9028</v>
      </c>
      <c r="E5410" s="826"/>
      <c r="F5410" s="1197"/>
      <c r="G5410" s="824"/>
      <c r="H5410" s="824"/>
      <c r="I5410" s="824"/>
      <c r="J5410" s="824"/>
      <c r="K5410" s="824">
        <f>SUM(K5411:K5411)</f>
        <v>1184709.742598684</v>
      </c>
      <c r="L5410" s="824"/>
      <c r="M5410" s="828"/>
      <c r="N5410" s="816"/>
      <c r="O5410" s="816"/>
      <c r="P5410" s="816"/>
    </row>
    <row r="5411" spans="2:16" s="813" customFormat="1" ht="12">
      <c r="B5411" s="930"/>
      <c r="C5411" s="918"/>
      <c r="D5411" s="831" t="s">
        <v>2701</v>
      </c>
      <c r="E5411" s="832" t="s">
        <v>2540</v>
      </c>
      <c r="F5411" s="1198">
        <v>3.45</v>
      </c>
      <c r="G5411" s="834"/>
      <c r="H5411" s="834">
        <f>_lg45</f>
        <v>343394.12828947359</v>
      </c>
      <c r="I5411" s="834"/>
      <c r="J5411" s="834"/>
      <c r="K5411" s="834">
        <f>H5411*F5411</f>
        <v>1184709.742598684</v>
      </c>
      <c r="L5411" s="834"/>
      <c r="M5411" s="828"/>
      <c r="N5411" s="816"/>
      <c r="O5411" s="816"/>
      <c r="P5411" s="816"/>
    </row>
    <row r="5412" spans="2:16" s="813" customFormat="1" ht="24">
      <c r="B5412" s="822" t="s">
        <v>9639</v>
      </c>
      <c r="C5412" s="869" t="s">
        <v>9640</v>
      </c>
      <c r="D5412" s="823" t="s">
        <v>2792</v>
      </c>
      <c r="E5412" s="826"/>
      <c r="F5412" s="1197"/>
      <c r="G5412" s="824"/>
      <c r="H5412" s="824"/>
      <c r="I5412" s="824"/>
      <c r="J5412" s="824">
        <f>SUM(J5413:J5421)</f>
        <v>365766.49315068492</v>
      </c>
      <c r="K5412" s="824"/>
      <c r="L5412" s="824"/>
      <c r="M5412" s="916" t="s">
        <v>9556</v>
      </c>
      <c r="N5412" s="825">
        <f>+J5412</f>
        <v>365766.49315068492</v>
      </c>
      <c r="O5412" s="825">
        <f>K5422</f>
        <v>1421651.6911184206</v>
      </c>
      <c r="P5412" s="816"/>
    </row>
    <row r="5413" spans="2:16" s="813" customFormat="1" ht="12">
      <c r="B5413" s="823"/>
      <c r="C5413" s="869"/>
      <c r="D5413" s="823" t="s">
        <v>311</v>
      </c>
      <c r="E5413" s="826" t="s">
        <v>427</v>
      </c>
      <c r="F5413" s="1197"/>
      <c r="G5413" s="824">
        <f>VLOOKUP($D5413,VLP!$C$3:$F$191,3,0)</f>
        <v>50000</v>
      </c>
      <c r="H5413" s="824"/>
      <c r="I5413" s="824"/>
      <c r="J5413" s="824">
        <f>G5413*F5413</f>
        <v>0</v>
      </c>
      <c r="K5413" s="824"/>
      <c r="L5413" s="824"/>
      <c r="M5413" s="828"/>
      <c r="N5413" s="816"/>
      <c r="O5413" s="816"/>
      <c r="P5413" s="816"/>
    </row>
    <row r="5414" spans="2:16" s="813" customFormat="1" ht="12">
      <c r="B5414" s="823"/>
      <c r="C5414" s="869"/>
      <c r="D5414" s="823" t="s">
        <v>136</v>
      </c>
      <c r="E5414" s="826" t="s">
        <v>98</v>
      </c>
      <c r="F5414" s="1197">
        <v>2</v>
      </c>
      <c r="G5414" s="824">
        <f>+[4]VLP!$E$26*2</f>
        <v>30000</v>
      </c>
      <c r="H5414" s="824"/>
      <c r="I5414" s="824"/>
      <c r="J5414" s="824">
        <f t="shared" ref="J5414:J5420" si="126">G5414*F5414</f>
        <v>60000</v>
      </c>
      <c r="K5414" s="824"/>
      <c r="L5414" s="824"/>
      <c r="M5414" s="828"/>
      <c r="N5414" s="816"/>
      <c r="O5414" s="816"/>
      <c r="P5414" s="816"/>
    </row>
    <row r="5415" spans="2:16" s="813" customFormat="1" ht="12">
      <c r="B5415" s="823"/>
      <c r="C5415" s="869"/>
      <c r="D5415" s="823" t="s">
        <v>160</v>
      </c>
      <c r="E5415" s="826" t="s">
        <v>120</v>
      </c>
      <c r="F5415" s="1197">
        <v>1</v>
      </c>
      <c r="G5415" s="824">
        <f>VLOOKUP($D5415,VLP!$C$3:$F$191,3,0)</f>
        <v>49600</v>
      </c>
      <c r="H5415" s="824"/>
      <c r="I5415" s="824"/>
      <c r="J5415" s="824">
        <f t="shared" si="126"/>
        <v>49600</v>
      </c>
      <c r="K5415" s="824"/>
      <c r="L5415" s="824"/>
      <c r="M5415" s="828"/>
      <c r="N5415" s="816"/>
      <c r="O5415" s="816"/>
      <c r="P5415" s="816"/>
    </row>
    <row r="5416" spans="2:16" s="813" customFormat="1" ht="12">
      <c r="B5416" s="823"/>
      <c r="C5416" s="869"/>
      <c r="D5416" s="823" t="s">
        <v>115</v>
      </c>
      <c r="E5416" s="826" t="s">
        <v>81</v>
      </c>
      <c r="F5416" s="1197">
        <v>4.8</v>
      </c>
      <c r="G5416" s="824">
        <f>VLOOKUP($D5416,VLP!$C$3:$F$191,3,0)</f>
        <v>35000</v>
      </c>
      <c r="H5416" s="824"/>
      <c r="I5416" s="824"/>
      <c r="J5416" s="824">
        <f t="shared" si="126"/>
        <v>168000</v>
      </c>
      <c r="K5416" s="824"/>
      <c r="L5416" s="824"/>
      <c r="M5416" s="828"/>
      <c r="N5416" s="816"/>
      <c r="O5416" s="816"/>
      <c r="P5416" s="816"/>
    </row>
    <row r="5417" spans="2:16" s="813" customFormat="1" ht="12">
      <c r="B5417" s="823"/>
      <c r="C5417" s="869"/>
      <c r="D5417" s="823" t="s">
        <v>90</v>
      </c>
      <c r="E5417" s="826" t="s">
        <v>91</v>
      </c>
      <c r="F5417" s="1197">
        <v>1.8</v>
      </c>
      <c r="G5417" s="824">
        <f>+[4]VLP!$E$6</f>
        <v>10000</v>
      </c>
      <c r="H5417" s="824"/>
      <c r="I5417" s="824"/>
      <c r="J5417" s="824">
        <f t="shared" si="126"/>
        <v>18000</v>
      </c>
      <c r="K5417" s="824"/>
      <c r="L5417" s="824"/>
      <c r="M5417" s="828"/>
      <c r="N5417" s="816"/>
      <c r="O5417" s="816"/>
      <c r="P5417" s="816"/>
    </row>
    <row r="5418" spans="2:16" s="813" customFormat="1" ht="12">
      <c r="B5418" s="823"/>
      <c r="C5418" s="869"/>
      <c r="D5418" s="823" t="s">
        <v>285</v>
      </c>
      <c r="E5418" s="826" t="s">
        <v>81</v>
      </c>
      <c r="F5418" s="1197">
        <v>0.6</v>
      </c>
      <c r="G5418" s="824">
        <f>VLOOKUP($D5418,VLP!$C$3:$F$191,3,0)/[4]NLĐV!$D$7</f>
        <v>25815.068493150684</v>
      </c>
      <c r="H5418" s="824"/>
      <c r="I5418" s="824"/>
      <c r="J5418" s="824">
        <f t="shared" si="126"/>
        <v>15489.04109589041</v>
      </c>
      <c r="K5418" s="824"/>
      <c r="L5418" s="824"/>
      <c r="M5418" s="828"/>
      <c r="N5418" s="816"/>
      <c r="O5418" s="816"/>
      <c r="P5418" s="816"/>
    </row>
    <row r="5419" spans="2:16" s="813" customFormat="1" ht="12">
      <c r="B5419" s="823"/>
      <c r="C5419" s="869"/>
      <c r="D5419" s="823" t="s">
        <v>138</v>
      </c>
      <c r="E5419" s="826" t="s">
        <v>81</v>
      </c>
      <c r="F5419" s="1197">
        <v>0.72</v>
      </c>
      <c r="G5419" s="824">
        <f>VLOOKUP($D5419,VLP!$C$3:$F$191,3,0)</f>
        <v>38000</v>
      </c>
      <c r="H5419" s="824"/>
      <c r="I5419" s="824"/>
      <c r="J5419" s="824">
        <f t="shared" si="126"/>
        <v>27360</v>
      </c>
      <c r="K5419" s="824"/>
      <c r="L5419" s="824"/>
      <c r="M5419" s="828"/>
      <c r="N5419" s="816"/>
      <c r="O5419" s="816"/>
      <c r="P5419" s="816"/>
    </row>
    <row r="5420" spans="2:16" s="813" customFormat="1" ht="12">
      <c r="B5420" s="823"/>
      <c r="C5420" s="869"/>
      <c r="D5420" s="823" t="s">
        <v>188</v>
      </c>
      <c r="E5420" s="826" t="s">
        <v>81</v>
      </c>
      <c r="F5420" s="1197">
        <v>0.36</v>
      </c>
      <c r="G5420" s="824">
        <f>VLOOKUP($D5420,VLP!$C$3:$F$191,3,0)</f>
        <v>27500</v>
      </c>
      <c r="H5420" s="824"/>
      <c r="I5420" s="824"/>
      <c r="J5420" s="824">
        <f t="shared" si="126"/>
        <v>9900</v>
      </c>
      <c r="K5420" s="824"/>
      <c r="L5420" s="824"/>
      <c r="M5420" s="828"/>
      <c r="N5420" s="816"/>
      <c r="O5420" s="816"/>
      <c r="P5420" s="816"/>
    </row>
    <row r="5421" spans="2:16" s="813" customFormat="1" ht="12">
      <c r="B5421" s="823"/>
      <c r="C5421" s="869"/>
      <c r="D5421" s="823" t="s">
        <v>2555</v>
      </c>
      <c r="E5421" s="826" t="s">
        <v>2556</v>
      </c>
      <c r="F5421" s="1197">
        <v>5</v>
      </c>
      <c r="G5421" s="824"/>
      <c r="H5421" s="824"/>
      <c r="I5421" s="824"/>
      <c r="J5421" s="824">
        <f>F5421%*SUM(J5413:J5420)</f>
        <v>17417.452054794521</v>
      </c>
      <c r="K5421" s="824"/>
      <c r="L5421" s="824"/>
      <c r="M5421" s="828"/>
      <c r="N5421" s="816"/>
      <c r="O5421" s="816"/>
      <c r="P5421" s="816"/>
    </row>
    <row r="5422" spans="2:16" s="813" customFormat="1" ht="12">
      <c r="B5422" s="823"/>
      <c r="C5422" s="869"/>
      <c r="D5422" s="823" t="s">
        <v>9028</v>
      </c>
      <c r="E5422" s="826"/>
      <c r="F5422" s="1197"/>
      <c r="G5422" s="824"/>
      <c r="H5422" s="824"/>
      <c r="I5422" s="824"/>
      <c r="J5422" s="824"/>
      <c r="K5422" s="824">
        <f>SUM(K5423:K5423)</f>
        <v>1421651.6911184206</v>
      </c>
      <c r="L5422" s="824"/>
      <c r="M5422" s="828"/>
      <c r="N5422" s="816"/>
      <c r="O5422" s="816"/>
      <c r="P5422" s="816"/>
    </row>
    <row r="5423" spans="2:16" s="813" customFormat="1" ht="12">
      <c r="B5423" s="930"/>
      <c r="C5423" s="918"/>
      <c r="D5423" s="831" t="s">
        <v>2701</v>
      </c>
      <c r="E5423" s="832" t="s">
        <v>2540</v>
      </c>
      <c r="F5423" s="1198">
        <v>4.1399999999999997</v>
      </c>
      <c r="G5423" s="834"/>
      <c r="H5423" s="834">
        <f>_lg45</f>
        <v>343394.12828947359</v>
      </c>
      <c r="I5423" s="834"/>
      <c r="J5423" s="834"/>
      <c r="K5423" s="834">
        <f>H5423*F5423</f>
        <v>1421651.6911184206</v>
      </c>
      <c r="L5423" s="834"/>
      <c r="M5423" s="828"/>
      <c r="N5423" s="816"/>
      <c r="O5423" s="816"/>
      <c r="P5423" s="816"/>
    </row>
    <row r="5424" spans="2:16" s="813" customFormat="1" ht="12">
      <c r="B5424" s="840" t="s">
        <v>2702</v>
      </c>
      <c r="C5424" s="910" t="s">
        <v>9626</v>
      </c>
      <c r="D5424" s="820" t="s">
        <v>9641</v>
      </c>
      <c r="E5424" s="820"/>
      <c r="F5424" s="1195"/>
      <c r="G5424" s="821"/>
      <c r="H5424" s="821"/>
      <c r="I5424" s="821"/>
      <c r="J5424" s="821"/>
      <c r="K5424" s="821"/>
      <c r="L5424" s="821"/>
      <c r="M5424" s="828"/>
      <c r="N5424" s="816"/>
      <c r="O5424" s="816"/>
      <c r="P5424" s="816"/>
    </row>
    <row r="5425" spans="2:16" s="813" customFormat="1" ht="24">
      <c r="B5425" s="822" t="s">
        <v>9642</v>
      </c>
      <c r="C5425" s="869" t="s">
        <v>9628</v>
      </c>
      <c r="D5425" s="823" t="s">
        <v>2792</v>
      </c>
      <c r="E5425" s="826"/>
      <c r="F5425" s="1197"/>
      <c r="G5425" s="824"/>
      <c r="H5425" s="824"/>
      <c r="I5425" s="824"/>
      <c r="J5425" s="824">
        <f>SUM(J5426:J5434)</f>
        <v>223657.91095890413</v>
      </c>
      <c r="K5425" s="824"/>
      <c r="L5425" s="824"/>
      <c r="M5425" s="916" t="s">
        <v>9556</v>
      </c>
      <c r="N5425" s="825">
        <f>+J5425</f>
        <v>223657.91095890413</v>
      </c>
      <c r="O5425" s="825">
        <f>K5435</f>
        <v>693656.13914473669</v>
      </c>
      <c r="P5425" s="816"/>
    </row>
    <row r="5426" spans="2:16" s="813" customFormat="1" ht="12">
      <c r="B5426" s="823"/>
      <c r="C5426" s="869"/>
      <c r="D5426" s="823" t="s">
        <v>311</v>
      </c>
      <c r="E5426" s="826" t="s">
        <v>427</v>
      </c>
      <c r="F5426" s="1197"/>
      <c r="G5426" s="824">
        <f>VLOOKUP($D5426,VLP!$C$3:$F$191,3,0)</f>
        <v>50000</v>
      </c>
      <c r="H5426" s="824"/>
      <c r="I5426" s="824"/>
      <c r="J5426" s="824">
        <f>G5426*F5426</f>
        <v>0</v>
      </c>
      <c r="K5426" s="824"/>
      <c r="L5426" s="824"/>
      <c r="M5426" s="828"/>
      <c r="N5426" s="816"/>
      <c r="O5426" s="816"/>
      <c r="P5426" s="816"/>
    </row>
    <row r="5427" spans="2:16" s="813" customFormat="1" ht="12">
      <c r="B5427" s="823"/>
      <c r="C5427" s="869"/>
      <c r="D5427" s="823" t="s">
        <v>136</v>
      </c>
      <c r="E5427" s="826" t="s">
        <v>98</v>
      </c>
      <c r="F5427" s="1197">
        <v>2</v>
      </c>
      <c r="G5427" s="824">
        <f>+[4]VLP!$E$26*2</f>
        <v>30000</v>
      </c>
      <c r="H5427" s="824"/>
      <c r="I5427" s="824"/>
      <c r="J5427" s="824">
        <f t="shared" ref="J5427:J5433" si="127">G5427*F5427</f>
        <v>60000</v>
      </c>
      <c r="K5427" s="824"/>
      <c r="L5427" s="824"/>
      <c r="M5427" s="828"/>
      <c r="N5427" s="816"/>
      <c r="O5427" s="816"/>
      <c r="P5427" s="816"/>
    </row>
    <row r="5428" spans="2:16" s="813" customFormat="1" ht="12">
      <c r="B5428" s="823"/>
      <c r="C5428" s="869"/>
      <c r="D5428" s="823" t="s">
        <v>160</v>
      </c>
      <c r="E5428" s="826" t="s">
        <v>120</v>
      </c>
      <c r="F5428" s="1197">
        <v>1</v>
      </c>
      <c r="G5428" s="824">
        <f>VLOOKUP($D5428,VLP!$C$3:$F$191,3,0)</f>
        <v>49600</v>
      </c>
      <c r="H5428" s="824"/>
      <c r="I5428" s="824"/>
      <c r="J5428" s="824">
        <f t="shared" si="127"/>
        <v>49600</v>
      </c>
      <c r="K5428" s="824"/>
      <c r="L5428" s="824"/>
      <c r="M5428" s="828"/>
      <c r="N5428" s="816"/>
      <c r="O5428" s="816"/>
      <c r="P5428" s="816"/>
    </row>
    <row r="5429" spans="2:16" s="813" customFormat="1" ht="12">
      <c r="B5429" s="823"/>
      <c r="C5429" s="869"/>
      <c r="D5429" s="823" t="s">
        <v>115</v>
      </c>
      <c r="E5429" s="826" t="s">
        <v>81</v>
      </c>
      <c r="F5429" s="1197">
        <v>1.6</v>
      </c>
      <c r="G5429" s="824">
        <f>VLOOKUP($D5429,VLP!$C$3:$F$191,3,0)</f>
        <v>35000</v>
      </c>
      <c r="H5429" s="824"/>
      <c r="I5429" s="824"/>
      <c r="J5429" s="824">
        <f t="shared" si="127"/>
        <v>56000</v>
      </c>
      <c r="K5429" s="824"/>
      <c r="L5429" s="824"/>
      <c r="M5429" s="828"/>
      <c r="N5429" s="816"/>
      <c r="O5429" s="816"/>
      <c r="P5429" s="816"/>
    </row>
    <row r="5430" spans="2:16" s="813" customFormat="1" ht="12">
      <c r="B5430" s="823"/>
      <c r="C5430" s="869"/>
      <c r="D5430" s="823" t="s">
        <v>90</v>
      </c>
      <c r="E5430" s="826" t="s">
        <v>91</v>
      </c>
      <c r="F5430" s="1197">
        <v>1</v>
      </c>
      <c r="G5430" s="824">
        <f>+[4]VLP!$E$6</f>
        <v>10000</v>
      </c>
      <c r="H5430" s="824"/>
      <c r="I5430" s="824"/>
      <c r="J5430" s="824">
        <f t="shared" si="127"/>
        <v>10000</v>
      </c>
      <c r="K5430" s="824"/>
      <c r="L5430" s="824"/>
      <c r="M5430" s="828"/>
      <c r="N5430" s="816"/>
      <c r="O5430" s="816"/>
      <c r="P5430" s="816"/>
    </row>
    <row r="5431" spans="2:16" s="813" customFormat="1" ht="12">
      <c r="B5431" s="823"/>
      <c r="C5431" s="869"/>
      <c r="D5431" s="823" t="s">
        <v>285</v>
      </c>
      <c r="E5431" s="826" t="s">
        <v>81</v>
      </c>
      <c r="F5431" s="1197">
        <v>0.5</v>
      </c>
      <c r="G5431" s="824">
        <f>VLOOKUP($D5431,VLP!$C$3:$F$191,3,0)/[4]NLĐV!$D$7</f>
        <v>25815.068493150684</v>
      </c>
      <c r="H5431" s="824"/>
      <c r="I5431" s="824"/>
      <c r="J5431" s="824">
        <f t="shared" si="127"/>
        <v>12907.534246575342</v>
      </c>
      <c r="K5431" s="824"/>
      <c r="L5431" s="824"/>
      <c r="M5431" s="828"/>
      <c r="N5431" s="816"/>
      <c r="O5431" s="816"/>
      <c r="P5431" s="816"/>
    </row>
    <row r="5432" spans="2:16" s="813" customFormat="1" ht="12">
      <c r="B5432" s="823"/>
      <c r="C5432" s="869"/>
      <c r="D5432" s="823" t="s">
        <v>138</v>
      </c>
      <c r="E5432" s="826" t="s">
        <v>81</v>
      </c>
      <c r="F5432" s="1197">
        <v>0.5</v>
      </c>
      <c r="G5432" s="824">
        <f>VLOOKUP($D5432,VLP!$C$3:$F$191,3,0)</f>
        <v>38000</v>
      </c>
      <c r="H5432" s="824"/>
      <c r="I5432" s="824"/>
      <c r="J5432" s="824">
        <f t="shared" si="127"/>
        <v>19000</v>
      </c>
      <c r="K5432" s="824"/>
      <c r="L5432" s="824"/>
      <c r="M5432" s="828"/>
      <c r="N5432" s="816"/>
      <c r="O5432" s="816"/>
      <c r="P5432" s="816"/>
    </row>
    <row r="5433" spans="2:16" s="813" customFormat="1" ht="12">
      <c r="B5433" s="823"/>
      <c r="C5433" s="869"/>
      <c r="D5433" s="823" t="s">
        <v>188</v>
      </c>
      <c r="E5433" s="826" t="s">
        <v>81</v>
      </c>
      <c r="F5433" s="1197">
        <v>0.2</v>
      </c>
      <c r="G5433" s="824">
        <f>VLOOKUP($D5433,VLP!$C$3:$F$191,3,0)</f>
        <v>27500</v>
      </c>
      <c r="H5433" s="824"/>
      <c r="I5433" s="824"/>
      <c r="J5433" s="824">
        <f t="shared" si="127"/>
        <v>5500</v>
      </c>
      <c r="K5433" s="824"/>
      <c r="L5433" s="824"/>
      <c r="M5433" s="828"/>
      <c r="N5433" s="816"/>
      <c r="O5433" s="816"/>
      <c r="P5433" s="816"/>
    </row>
    <row r="5434" spans="2:16" s="813" customFormat="1" ht="12">
      <c r="B5434" s="823"/>
      <c r="C5434" s="869"/>
      <c r="D5434" s="823" t="s">
        <v>2555</v>
      </c>
      <c r="E5434" s="826" t="s">
        <v>2556</v>
      </c>
      <c r="F5434" s="1197">
        <v>5</v>
      </c>
      <c r="G5434" s="824"/>
      <c r="H5434" s="824"/>
      <c r="I5434" s="824"/>
      <c r="J5434" s="824">
        <f>F5434%*SUM(J5426:J5433)</f>
        <v>10650.376712328769</v>
      </c>
      <c r="K5434" s="824"/>
      <c r="L5434" s="824"/>
      <c r="M5434" s="828"/>
      <c r="N5434" s="816"/>
      <c r="O5434" s="816"/>
      <c r="P5434" s="816"/>
    </row>
    <row r="5435" spans="2:16" s="813" customFormat="1" ht="12">
      <c r="B5435" s="823"/>
      <c r="C5435" s="869"/>
      <c r="D5435" s="823" t="s">
        <v>9028</v>
      </c>
      <c r="E5435" s="826"/>
      <c r="F5435" s="1197"/>
      <c r="G5435" s="824"/>
      <c r="H5435" s="824"/>
      <c r="I5435" s="824"/>
      <c r="J5435" s="824"/>
      <c r="K5435" s="824">
        <f>SUM(K5436:K5436)</f>
        <v>693656.13914473669</v>
      </c>
      <c r="L5435" s="824"/>
      <c r="M5435" s="828"/>
      <c r="N5435" s="816"/>
      <c r="O5435" s="816"/>
      <c r="P5435" s="816"/>
    </row>
    <row r="5436" spans="2:16" s="813" customFormat="1" ht="12">
      <c r="B5436" s="930"/>
      <c r="C5436" s="918"/>
      <c r="D5436" s="831" t="s">
        <v>2701</v>
      </c>
      <c r="E5436" s="832" t="s">
        <v>2540</v>
      </c>
      <c r="F5436" s="1198">
        <v>2.02</v>
      </c>
      <c r="G5436" s="834"/>
      <c r="H5436" s="834">
        <f>_lg45</f>
        <v>343394.12828947359</v>
      </c>
      <c r="I5436" s="834"/>
      <c r="J5436" s="834"/>
      <c r="K5436" s="834">
        <f>H5436*F5436</f>
        <v>693656.13914473669</v>
      </c>
      <c r="L5436" s="834"/>
      <c r="M5436" s="828"/>
      <c r="N5436" s="816"/>
      <c r="O5436" s="816"/>
      <c r="P5436" s="816"/>
    </row>
    <row r="5437" spans="2:16" s="813" customFormat="1" ht="24">
      <c r="B5437" s="822" t="s">
        <v>9643</v>
      </c>
      <c r="C5437" s="869" t="s">
        <v>9630</v>
      </c>
      <c r="D5437" s="823" t="s">
        <v>2792</v>
      </c>
      <c r="E5437" s="826"/>
      <c r="F5437" s="1197"/>
      <c r="G5437" s="824"/>
      <c r="H5437" s="824"/>
      <c r="I5437" s="824"/>
      <c r="J5437" s="824">
        <f>SUM(J5438:J5446)</f>
        <v>242032.91095890413</v>
      </c>
      <c r="K5437" s="824"/>
      <c r="L5437" s="824"/>
      <c r="M5437" s="916" t="s">
        <v>9556</v>
      </c>
      <c r="N5437" s="825">
        <f>+J5437</f>
        <v>242032.91095890413</v>
      </c>
      <c r="O5437" s="825">
        <f>K5447</f>
        <v>776070.72993421019</v>
      </c>
      <c r="P5437" s="816"/>
    </row>
    <row r="5438" spans="2:16" s="813" customFormat="1" ht="12">
      <c r="B5438" s="823"/>
      <c r="C5438" s="869"/>
      <c r="D5438" s="823" t="s">
        <v>311</v>
      </c>
      <c r="E5438" s="826" t="s">
        <v>427</v>
      </c>
      <c r="F5438" s="1197"/>
      <c r="G5438" s="824">
        <f>VLOOKUP($D5438,VLP!$C$3:$F$191,3,0)</f>
        <v>50000</v>
      </c>
      <c r="H5438" s="824"/>
      <c r="I5438" s="824"/>
      <c r="J5438" s="824">
        <f>G5438*F5438</f>
        <v>0</v>
      </c>
      <c r="K5438" s="824"/>
      <c r="L5438" s="824"/>
      <c r="M5438" s="828"/>
      <c r="N5438" s="816"/>
      <c r="O5438" s="816"/>
      <c r="P5438" s="816"/>
    </row>
    <row r="5439" spans="2:16" s="813" customFormat="1" ht="12">
      <c r="B5439" s="823"/>
      <c r="C5439" s="869"/>
      <c r="D5439" s="823" t="s">
        <v>136</v>
      </c>
      <c r="E5439" s="826" t="s">
        <v>98</v>
      </c>
      <c r="F5439" s="1197">
        <v>2</v>
      </c>
      <c r="G5439" s="824">
        <f>+[4]VLP!$E$26*2</f>
        <v>30000</v>
      </c>
      <c r="H5439" s="824"/>
      <c r="I5439" s="824"/>
      <c r="J5439" s="824">
        <f t="shared" ref="J5439:J5445" si="128">G5439*F5439</f>
        <v>60000</v>
      </c>
      <c r="K5439" s="824"/>
      <c r="L5439" s="824"/>
      <c r="M5439" s="828"/>
      <c r="N5439" s="816"/>
      <c r="O5439" s="816"/>
      <c r="P5439" s="816"/>
    </row>
    <row r="5440" spans="2:16" s="813" customFormat="1" ht="12">
      <c r="B5440" s="823"/>
      <c r="C5440" s="869"/>
      <c r="D5440" s="823" t="s">
        <v>160</v>
      </c>
      <c r="E5440" s="826" t="s">
        <v>120</v>
      </c>
      <c r="F5440" s="1197">
        <v>1</v>
      </c>
      <c r="G5440" s="824">
        <f>VLOOKUP($D5440,VLP!$C$3:$F$191,3,0)</f>
        <v>49600</v>
      </c>
      <c r="H5440" s="824"/>
      <c r="I5440" s="824"/>
      <c r="J5440" s="824">
        <f t="shared" si="128"/>
        <v>49600</v>
      </c>
      <c r="K5440" s="824"/>
      <c r="L5440" s="824"/>
      <c r="M5440" s="828"/>
      <c r="N5440" s="816"/>
      <c r="O5440" s="816"/>
      <c r="P5440" s="816"/>
    </row>
    <row r="5441" spans="2:16" s="813" customFormat="1" ht="12">
      <c r="B5441" s="823"/>
      <c r="C5441" s="869"/>
      <c r="D5441" s="823" t="s">
        <v>115</v>
      </c>
      <c r="E5441" s="826" t="s">
        <v>81</v>
      </c>
      <c r="F5441" s="1197">
        <v>2.1</v>
      </c>
      <c r="G5441" s="824">
        <f>VLOOKUP($D5441,VLP!$C$3:$F$191,3,0)</f>
        <v>35000</v>
      </c>
      <c r="H5441" s="824"/>
      <c r="I5441" s="824"/>
      <c r="J5441" s="824">
        <f t="shared" si="128"/>
        <v>73500</v>
      </c>
      <c r="K5441" s="824"/>
      <c r="L5441" s="824"/>
      <c r="M5441" s="828"/>
      <c r="N5441" s="816"/>
      <c r="O5441" s="816"/>
      <c r="P5441" s="816"/>
    </row>
    <row r="5442" spans="2:16" s="813" customFormat="1" ht="12">
      <c r="B5442" s="823"/>
      <c r="C5442" s="869"/>
      <c r="D5442" s="823" t="s">
        <v>90</v>
      </c>
      <c r="E5442" s="826" t="s">
        <v>91</v>
      </c>
      <c r="F5442" s="1197">
        <v>1</v>
      </c>
      <c r="G5442" s="824">
        <f>+[4]VLP!$E$6</f>
        <v>10000</v>
      </c>
      <c r="H5442" s="824"/>
      <c r="I5442" s="824"/>
      <c r="J5442" s="824">
        <f t="shared" si="128"/>
        <v>10000</v>
      </c>
      <c r="K5442" s="824"/>
      <c r="L5442" s="824"/>
      <c r="M5442" s="828"/>
      <c r="N5442" s="816"/>
      <c r="O5442" s="816"/>
      <c r="P5442" s="816"/>
    </row>
    <row r="5443" spans="2:16" s="813" customFormat="1" ht="12">
      <c r="B5443" s="823"/>
      <c r="C5443" s="869"/>
      <c r="D5443" s="823" t="s">
        <v>285</v>
      </c>
      <c r="E5443" s="826" t="s">
        <v>81</v>
      </c>
      <c r="F5443" s="1197">
        <v>0.5</v>
      </c>
      <c r="G5443" s="824">
        <f>VLOOKUP($D5443,VLP!$C$3:$F$191,3,0)/[4]NLĐV!$D$7</f>
        <v>25815.068493150684</v>
      </c>
      <c r="H5443" s="824"/>
      <c r="I5443" s="824"/>
      <c r="J5443" s="824">
        <f t="shared" si="128"/>
        <v>12907.534246575342</v>
      </c>
      <c r="K5443" s="824"/>
      <c r="L5443" s="824"/>
      <c r="M5443" s="828"/>
      <c r="N5443" s="816"/>
      <c r="O5443" s="816"/>
      <c r="P5443" s="816"/>
    </row>
    <row r="5444" spans="2:16" s="813" customFormat="1" ht="12">
      <c r="B5444" s="823"/>
      <c r="C5444" s="869"/>
      <c r="D5444" s="823" t="s">
        <v>138</v>
      </c>
      <c r="E5444" s="826" t="s">
        <v>81</v>
      </c>
      <c r="F5444" s="1197">
        <v>0.5</v>
      </c>
      <c r="G5444" s="824">
        <f>VLOOKUP($D5444,VLP!$C$3:$F$191,3,0)</f>
        <v>38000</v>
      </c>
      <c r="H5444" s="824"/>
      <c r="I5444" s="824"/>
      <c r="J5444" s="824">
        <f t="shared" si="128"/>
        <v>19000</v>
      </c>
      <c r="K5444" s="824"/>
      <c r="L5444" s="824"/>
      <c r="M5444" s="828"/>
      <c r="N5444" s="816"/>
      <c r="O5444" s="816"/>
      <c r="P5444" s="816"/>
    </row>
    <row r="5445" spans="2:16" s="813" customFormat="1" ht="12">
      <c r="B5445" s="823"/>
      <c r="C5445" s="869"/>
      <c r="D5445" s="823" t="s">
        <v>188</v>
      </c>
      <c r="E5445" s="826" t="s">
        <v>81</v>
      </c>
      <c r="F5445" s="1197">
        <v>0.2</v>
      </c>
      <c r="G5445" s="824">
        <f>VLOOKUP($D5445,VLP!$C$3:$F$191,3,0)</f>
        <v>27500</v>
      </c>
      <c r="H5445" s="824"/>
      <c r="I5445" s="824"/>
      <c r="J5445" s="824">
        <f t="shared" si="128"/>
        <v>5500</v>
      </c>
      <c r="K5445" s="824"/>
      <c r="L5445" s="824"/>
      <c r="M5445" s="828"/>
      <c r="N5445" s="816"/>
      <c r="O5445" s="816"/>
      <c r="P5445" s="816"/>
    </row>
    <row r="5446" spans="2:16" s="813" customFormat="1" ht="12">
      <c r="B5446" s="823"/>
      <c r="C5446" s="869"/>
      <c r="D5446" s="823" t="s">
        <v>2555</v>
      </c>
      <c r="E5446" s="826" t="s">
        <v>2556</v>
      </c>
      <c r="F5446" s="1197">
        <v>5</v>
      </c>
      <c r="G5446" s="824"/>
      <c r="H5446" s="824"/>
      <c r="I5446" s="824"/>
      <c r="J5446" s="824">
        <f>F5446%*SUM(J5438:J5445)</f>
        <v>11525.376712328769</v>
      </c>
      <c r="K5446" s="824"/>
      <c r="L5446" s="824"/>
      <c r="M5446" s="828"/>
      <c r="N5446" s="816"/>
      <c r="O5446" s="816"/>
      <c r="P5446" s="816"/>
    </row>
    <row r="5447" spans="2:16" s="813" customFormat="1" ht="12">
      <c r="B5447" s="823"/>
      <c r="C5447" s="869"/>
      <c r="D5447" s="823" t="s">
        <v>9028</v>
      </c>
      <c r="E5447" s="826"/>
      <c r="F5447" s="1197"/>
      <c r="G5447" s="824"/>
      <c r="H5447" s="824"/>
      <c r="I5447" s="824"/>
      <c r="J5447" s="824"/>
      <c r="K5447" s="824">
        <f>SUM(K5448:K5448)</f>
        <v>776070.72993421019</v>
      </c>
      <c r="L5447" s="824"/>
      <c r="M5447" s="828"/>
      <c r="N5447" s="816"/>
      <c r="O5447" s="816"/>
      <c r="P5447" s="816"/>
    </row>
    <row r="5448" spans="2:16" s="813" customFormat="1" ht="12">
      <c r="B5448" s="930"/>
      <c r="C5448" s="918"/>
      <c r="D5448" s="831" t="s">
        <v>2701</v>
      </c>
      <c r="E5448" s="832" t="s">
        <v>2540</v>
      </c>
      <c r="F5448" s="1198">
        <v>2.2599999999999998</v>
      </c>
      <c r="G5448" s="834"/>
      <c r="H5448" s="834">
        <f>_lg45</f>
        <v>343394.12828947359</v>
      </c>
      <c r="I5448" s="834"/>
      <c r="J5448" s="834"/>
      <c r="K5448" s="834">
        <f>H5448*F5448</f>
        <v>776070.72993421019</v>
      </c>
      <c r="L5448" s="834"/>
      <c r="M5448" s="828"/>
      <c r="N5448" s="816"/>
      <c r="O5448" s="816"/>
      <c r="P5448" s="816"/>
    </row>
    <row r="5449" spans="2:16" s="813" customFormat="1" ht="24">
      <c r="B5449" s="822" t="s">
        <v>9644</v>
      </c>
      <c r="C5449" s="869" t="s">
        <v>9632</v>
      </c>
      <c r="D5449" s="823" t="s">
        <v>2792</v>
      </c>
      <c r="E5449" s="826"/>
      <c r="F5449" s="1197"/>
      <c r="G5449" s="824"/>
      <c r="H5449" s="824"/>
      <c r="I5449" s="824"/>
      <c r="J5449" s="824">
        <f>SUM(J5450:J5458)</f>
        <v>254501.66095890413</v>
      </c>
      <c r="K5449" s="824"/>
      <c r="L5449" s="824"/>
      <c r="M5449" s="916" t="s">
        <v>9556</v>
      </c>
      <c r="N5449" s="825">
        <f>+J5449</f>
        <v>254501.66095890413</v>
      </c>
      <c r="O5449" s="825">
        <f>K5459</f>
        <v>978673.26562499977</v>
      </c>
      <c r="P5449" s="816"/>
    </row>
    <row r="5450" spans="2:16" s="813" customFormat="1" ht="12">
      <c r="B5450" s="823"/>
      <c r="C5450" s="869"/>
      <c r="D5450" s="823" t="s">
        <v>311</v>
      </c>
      <c r="E5450" s="826" t="s">
        <v>427</v>
      </c>
      <c r="F5450" s="1197"/>
      <c r="G5450" s="824">
        <f>VLOOKUP($D5450,VLP!$C$3:$F$191,3,0)</f>
        <v>50000</v>
      </c>
      <c r="H5450" s="824"/>
      <c r="I5450" s="824"/>
      <c r="J5450" s="824">
        <f>G5450*F5450</f>
        <v>0</v>
      </c>
      <c r="K5450" s="824"/>
      <c r="L5450" s="824"/>
      <c r="M5450" s="828"/>
      <c r="N5450" s="816"/>
      <c r="O5450" s="816"/>
      <c r="P5450" s="816"/>
    </row>
    <row r="5451" spans="2:16" s="813" customFormat="1" ht="12">
      <c r="B5451" s="823"/>
      <c r="C5451" s="869"/>
      <c r="D5451" s="823" t="s">
        <v>136</v>
      </c>
      <c r="E5451" s="826" t="s">
        <v>98</v>
      </c>
      <c r="F5451" s="1197">
        <v>2</v>
      </c>
      <c r="G5451" s="824">
        <f>+[4]VLP!$E$26*2</f>
        <v>30000</v>
      </c>
      <c r="H5451" s="824"/>
      <c r="I5451" s="824"/>
      <c r="J5451" s="824">
        <f t="shared" ref="J5451:J5457" si="129">G5451*F5451</f>
        <v>60000</v>
      </c>
      <c r="K5451" s="824"/>
      <c r="L5451" s="824"/>
      <c r="M5451" s="828"/>
      <c r="N5451" s="816"/>
      <c r="O5451" s="816"/>
      <c r="P5451" s="816"/>
    </row>
    <row r="5452" spans="2:16" s="813" customFormat="1" ht="12">
      <c r="B5452" s="823"/>
      <c r="C5452" s="869"/>
      <c r="D5452" s="823" t="s">
        <v>160</v>
      </c>
      <c r="E5452" s="826" t="s">
        <v>120</v>
      </c>
      <c r="F5452" s="1197">
        <v>1</v>
      </c>
      <c r="G5452" s="824">
        <f>VLOOKUP($D5452,VLP!$C$3:$F$191,3,0)</f>
        <v>49600</v>
      </c>
      <c r="H5452" s="824"/>
      <c r="I5452" s="824"/>
      <c r="J5452" s="824">
        <f t="shared" si="129"/>
        <v>49600</v>
      </c>
      <c r="K5452" s="824"/>
      <c r="L5452" s="824"/>
      <c r="M5452" s="828"/>
      <c r="N5452" s="816"/>
      <c r="O5452" s="816"/>
      <c r="P5452" s="816"/>
    </row>
    <row r="5453" spans="2:16" s="813" customFormat="1" ht="12">
      <c r="B5453" s="823"/>
      <c r="C5453" s="869"/>
      <c r="D5453" s="823" t="s">
        <v>115</v>
      </c>
      <c r="E5453" s="826" t="s">
        <v>81</v>
      </c>
      <c r="F5453" s="1197">
        <v>2.4</v>
      </c>
      <c r="G5453" s="824">
        <f>VLOOKUP($D5453,VLP!$C$3:$F$191,3,0)</f>
        <v>35000</v>
      </c>
      <c r="H5453" s="824"/>
      <c r="I5453" s="824"/>
      <c r="J5453" s="824">
        <f t="shared" si="129"/>
        <v>84000</v>
      </c>
      <c r="K5453" s="824"/>
      <c r="L5453" s="824"/>
      <c r="M5453" s="828"/>
      <c r="N5453" s="816"/>
      <c r="O5453" s="816"/>
      <c r="P5453" s="816"/>
    </row>
    <row r="5454" spans="2:16" s="813" customFormat="1" ht="12">
      <c r="B5454" s="823"/>
      <c r="C5454" s="869"/>
      <c r="D5454" s="823" t="s">
        <v>90</v>
      </c>
      <c r="E5454" s="826" t="s">
        <v>91</v>
      </c>
      <c r="F5454" s="1197">
        <v>1</v>
      </c>
      <c r="G5454" s="824">
        <f>+[4]VLP!$E$6</f>
        <v>10000</v>
      </c>
      <c r="H5454" s="824"/>
      <c r="I5454" s="824"/>
      <c r="J5454" s="824">
        <f t="shared" si="129"/>
        <v>10000</v>
      </c>
      <c r="K5454" s="824"/>
      <c r="L5454" s="824"/>
      <c r="M5454" s="828"/>
      <c r="N5454" s="816"/>
      <c r="O5454" s="816"/>
      <c r="P5454" s="816"/>
    </row>
    <row r="5455" spans="2:16" s="813" customFormat="1" ht="12">
      <c r="B5455" s="823"/>
      <c r="C5455" s="869"/>
      <c r="D5455" s="823" t="s">
        <v>285</v>
      </c>
      <c r="E5455" s="826" t="s">
        <v>81</v>
      </c>
      <c r="F5455" s="1197">
        <v>0.5</v>
      </c>
      <c r="G5455" s="824">
        <f>VLOOKUP($D5455,VLP!$C$3:$F$191,3,0)/[4]NLĐV!$D$7</f>
        <v>25815.068493150684</v>
      </c>
      <c r="H5455" s="824"/>
      <c r="I5455" s="824"/>
      <c r="J5455" s="824">
        <f t="shared" si="129"/>
        <v>12907.534246575342</v>
      </c>
      <c r="K5455" s="824"/>
      <c r="L5455" s="824"/>
      <c r="M5455" s="828"/>
      <c r="N5455" s="816"/>
      <c r="O5455" s="816"/>
      <c r="P5455" s="816"/>
    </row>
    <row r="5456" spans="2:16" s="813" customFormat="1" ht="12">
      <c r="B5456" s="823"/>
      <c r="C5456" s="869"/>
      <c r="D5456" s="823" t="s">
        <v>138</v>
      </c>
      <c r="E5456" s="826" t="s">
        <v>81</v>
      </c>
      <c r="F5456" s="1197">
        <v>0.5</v>
      </c>
      <c r="G5456" s="824">
        <f>VLOOKUP($D5456,VLP!$C$3:$F$191,3,0)</f>
        <v>38000</v>
      </c>
      <c r="H5456" s="824"/>
      <c r="I5456" s="824"/>
      <c r="J5456" s="824">
        <f t="shared" si="129"/>
        <v>19000</v>
      </c>
      <c r="K5456" s="824"/>
      <c r="L5456" s="824"/>
      <c r="M5456" s="828"/>
      <c r="N5456" s="816"/>
      <c r="O5456" s="816"/>
      <c r="P5456" s="816"/>
    </row>
    <row r="5457" spans="2:16" s="813" customFormat="1" ht="12">
      <c r="B5457" s="823"/>
      <c r="C5457" s="869"/>
      <c r="D5457" s="823" t="s">
        <v>188</v>
      </c>
      <c r="E5457" s="826" t="s">
        <v>81</v>
      </c>
      <c r="F5457" s="1197">
        <v>0.25</v>
      </c>
      <c r="G5457" s="824">
        <f>VLOOKUP($D5457,VLP!$C$3:$F$191,3,0)</f>
        <v>27500</v>
      </c>
      <c r="H5457" s="824"/>
      <c r="I5457" s="824"/>
      <c r="J5457" s="824">
        <f t="shared" si="129"/>
        <v>6875</v>
      </c>
      <c r="K5457" s="824"/>
      <c r="L5457" s="824"/>
      <c r="M5457" s="828"/>
      <c r="N5457" s="816"/>
      <c r="O5457" s="816"/>
      <c r="P5457" s="816"/>
    </row>
    <row r="5458" spans="2:16" s="813" customFormat="1" ht="12">
      <c r="B5458" s="823"/>
      <c r="C5458" s="869"/>
      <c r="D5458" s="823" t="s">
        <v>2555</v>
      </c>
      <c r="E5458" s="826" t="s">
        <v>2556</v>
      </c>
      <c r="F5458" s="1197">
        <v>5</v>
      </c>
      <c r="G5458" s="824"/>
      <c r="H5458" s="824"/>
      <c r="I5458" s="824"/>
      <c r="J5458" s="824">
        <f>F5458%*SUM(J5450:J5457)</f>
        <v>12119.126712328769</v>
      </c>
      <c r="K5458" s="824"/>
      <c r="L5458" s="824"/>
      <c r="M5458" s="828"/>
      <c r="N5458" s="816"/>
      <c r="O5458" s="816"/>
      <c r="P5458" s="816"/>
    </row>
    <row r="5459" spans="2:16" s="813" customFormat="1" ht="12">
      <c r="B5459" s="823"/>
      <c r="C5459" s="869"/>
      <c r="D5459" s="823" t="s">
        <v>9028</v>
      </c>
      <c r="E5459" s="826"/>
      <c r="F5459" s="1197"/>
      <c r="G5459" s="824"/>
      <c r="H5459" s="824"/>
      <c r="I5459" s="824"/>
      <c r="J5459" s="824"/>
      <c r="K5459" s="824">
        <f>SUM(K5460:K5460)</f>
        <v>978673.26562499977</v>
      </c>
      <c r="L5459" s="824"/>
      <c r="M5459" s="828"/>
      <c r="N5459" s="816"/>
      <c r="O5459" s="816"/>
      <c r="P5459" s="816"/>
    </row>
    <row r="5460" spans="2:16" s="813" customFormat="1" ht="12">
      <c r="B5460" s="930"/>
      <c r="C5460" s="918"/>
      <c r="D5460" s="831" t="s">
        <v>2701</v>
      </c>
      <c r="E5460" s="832" t="s">
        <v>2540</v>
      </c>
      <c r="F5460" s="1198">
        <v>2.85</v>
      </c>
      <c r="G5460" s="834"/>
      <c r="H5460" s="834">
        <f>_lg45</f>
        <v>343394.12828947359</v>
      </c>
      <c r="I5460" s="834"/>
      <c r="J5460" s="834"/>
      <c r="K5460" s="834">
        <f>H5460*F5460</f>
        <v>978673.26562499977</v>
      </c>
      <c r="L5460" s="834"/>
      <c r="M5460" s="828"/>
      <c r="N5460" s="816"/>
      <c r="O5460" s="816"/>
      <c r="P5460" s="816"/>
    </row>
    <row r="5461" spans="2:16" s="813" customFormat="1" ht="24">
      <c r="B5461" s="822" t="s">
        <v>9645</v>
      </c>
      <c r="C5461" s="869" t="s">
        <v>9634</v>
      </c>
      <c r="D5461" s="823" t="s">
        <v>2792</v>
      </c>
      <c r="E5461" s="826"/>
      <c r="F5461" s="1197"/>
      <c r="G5461" s="824"/>
      <c r="H5461" s="824"/>
      <c r="I5461" s="824"/>
      <c r="J5461" s="824">
        <f>SUM(J5462:J5470)</f>
        <v>278441.66095890407</v>
      </c>
      <c r="K5461" s="824"/>
      <c r="L5461" s="824"/>
      <c r="M5461" s="916" t="s">
        <v>9556</v>
      </c>
      <c r="N5461" s="825">
        <f>+J5461</f>
        <v>278441.66095890407</v>
      </c>
      <c r="O5461" s="825">
        <f>K5471</f>
        <v>1184709.742598684</v>
      </c>
      <c r="P5461" s="816"/>
    </row>
    <row r="5462" spans="2:16" s="813" customFormat="1" ht="12">
      <c r="B5462" s="823"/>
      <c r="C5462" s="869"/>
      <c r="D5462" s="823" t="s">
        <v>311</v>
      </c>
      <c r="E5462" s="826" t="s">
        <v>427</v>
      </c>
      <c r="F5462" s="1197"/>
      <c r="G5462" s="824">
        <f>VLOOKUP($D5462,VLP!$C$3:$F$191,3,0)</f>
        <v>50000</v>
      </c>
      <c r="H5462" s="824"/>
      <c r="I5462" s="824"/>
      <c r="J5462" s="824">
        <f>G5462*F5462</f>
        <v>0</v>
      </c>
      <c r="K5462" s="824"/>
      <c r="L5462" s="824"/>
      <c r="M5462" s="828"/>
      <c r="N5462" s="816"/>
      <c r="O5462" s="816"/>
      <c r="P5462" s="816"/>
    </row>
    <row r="5463" spans="2:16" s="813" customFormat="1" ht="12">
      <c r="B5463" s="823"/>
      <c r="C5463" s="869"/>
      <c r="D5463" s="823" t="s">
        <v>136</v>
      </c>
      <c r="E5463" s="826" t="s">
        <v>98</v>
      </c>
      <c r="F5463" s="1197">
        <v>2</v>
      </c>
      <c r="G5463" s="824">
        <f>+[4]VLP!$E$26*2</f>
        <v>30000</v>
      </c>
      <c r="H5463" s="824"/>
      <c r="I5463" s="824"/>
      <c r="J5463" s="824">
        <f t="shared" ref="J5463:J5469" si="130">G5463*F5463</f>
        <v>60000</v>
      </c>
      <c r="K5463" s="824"/>
      <c r="L5463" s="824"/>
      <c r="M5463" s="828"/>
      <c r="N5463" s="816"/>
      <c r="O5463" s="816"/>
      <c r="P5463" s="816"/>
    </row>
    <row r="5464" spans="2:16" s="813" customFormat="1" ht="12">
      <c r="B5464" s="823"/>
      <c r="C5464" s="869"/>
      <c r="D5464" s="823" t="s">
        <v>160</v>
      </c>
      <c r="E5464" s="826" t="s">
        <v>120</v>
      </c>
      <c r="F5464" s="1197">
        <v>1</v>
      </c>
      <c r="G5464" s="824">
        <f>VLOOKUP($D5464,VLP!$C$3:$F$191,3,0)</f>
        <v>49600</v>
      </c>
      <c r="H5464" s="824"/>
      <c r="I5464" s="824"/>
      <c r="J5464" s="824">
        <f t="shared" si="130"/>
        <v>49600</v>
      </c>
      <c r="K5464" s="824"/>
      <c r="L5464" s="824"/>
      <c r="M5464" s="828"/>
      <c r="N5464" s="816"/>
      <c r="O5464" s="816"/>
      <c r="P5464" s="816"/>
    </row>
    <row r="5465" spans="2:16" s="813" customFormat="1" ht="12">
      <c r="B5465" s="823"/>
      <c r="C5465" s="869"/>
      <c r="D5465" s="823" t="s">
        <v>115</v>
      </c>
      <c r="E5465" s="826" t="s">
        <v>81</v>
      </c>
      <c r="F5465" s="1197">
        <v>2.8</v>
      </c>
      <c r="G5465" s="824">
        <f>VLOOKUP($D5465,VLP!$C$3:$F$191,3,0)</f>
        <v>35000</v>
      </c>
      <c r="H5465" s="824"/>
      <c r="I5465" s="824"/>
      <c r="J5465" s="824">
        <f t="shared" si="130"/>
        <v>98000</v>
      </c>
      <c r="K5465" s="824"/>
      <c r="L5465" s="824"/>
      <c r="M5465" s="828"/>
      <c r="N5465" s="816"/>
      <c r="O5465" s="816"/>
      <c r="P5465" s="816"/>
    </row>
    <row r="5466" spans="2:16" s="813" customFormat="1" ht="12">
      <c r="B5466" s="823"/>
      <c r="C5466" s="869"/>
      <c r="D5466" s="823" t="s">
        <v>90</v>
      </c>
      <c r="E5466" s="826" t="s">
        <v>91</v>
      </c>
      <c r="F5466" s="1197">
        <v>1.5</v>
      </c>
      <c r="G5466" s="824">
        <f>+[4]VLP!$E$6</f>
        <v>10000</v>
      </c>
      <c r="H5466" s="824"/>
      <c r="I5466" s="824"/>
      <c r="J5466" s="824">
        <f t="shared" si="130"/>
        <v>15000</v>
      </c>
      <c r="K5466" s="824"/>
      <c r="L5466" s="824"/>
      <c r="M5466" s="828"/>
      <c r="N5466" s="816"/>
      <c r="O5466" s="816"/>
      <c r="P5466" s="816"/>
    </row>
    <row r="5467" spans="2:16" s="813" customFormat="1" ht="12">
      <c r="B5467" s="823"/>
      <c r="C5467" s="869"/>
      <c r="D5467" s="823" t="s">
        <v>285</v>
      </c>
      <c r="E5467" s="826" t="s">
        <v>81</v>
      </c>
      <c r="F5467" s="1197">
        <v>0.5</v>
      </c>
      <c r="G5467" s="824">
        <f>VLOOKUP($D5467,VLP!$C$3:$F$191,3,0)/[4]NLĐV!$D$7</f>
        <v>25815.068493150684</v>
      </c>
      <c r="H5467" s="824"/>
      <c r="I5467" s="824"/>
      <c r="J5467" s="824">
        <f t="shared" si="130"/>
        <v>12907.534246575342</v>
      </c>
      <c r="K5467" s="824"/>
      <c r="L5467" s="824"/>
      <c r="M5467" s="828"/>
      <c r="N5467" s="816"/>
      <c r="O5467" s="816"/>
      <c r="P5467" s="816"/>
    </row>
    <row r="5468" spans="2:16" s="813" customFormat="1" ht="12">
      <c r="B5468" s="823"/>
      <c r="C5468" s="869"/>
      <c r="D5468" s="823" t="s">
        <v>138</v>
      </c>
      <c r="E5468" s="826" t="s">
        <v>81</v>
      </c>
      <c r="F5468" s="1197">
        <v>0.6</v>
      </c>
      <c r="G5468" s="824">
        <f>VLOOKUP($D5468,VLP!$C$3:$F$191,3,0)</f>
        <v>38000</v>
      </c>
      <c r="H5468" s="824"/>
      <c r="I5468" s="824"/>
      <c r="J5468" s="824">
        <f t="shared" si="130"/>
        <v>22800</v>
      </c>
      <c r="K5468" s="824"/>
      <c r="L5468" s="824"/>
      <c r="M5468" s="828"/>
      <c r="N5468" s="816"/>
      <c r="O5468" s="816"/>
      <c r="P5468" s="816"/>
    </row>
    <row r="5469" spans="2:16" s="813" customFormat="1" ht="12">
      <c r="B5469" s="823"/>
      <c r="C5469" s="869"/>
      <c r="D5469" s="823" t="s">
        <v>188</v>
      </c>
      <c r="E5469" s="826" t="s">
        <v>81</v>
      </c>
      <c r="F5469" s="1197">
        <v>0.25</v>
      </c>
      <c r="G5469" s="824">
        <f>VLOOKUP($D5469,VLP!$C$3:$F$191,3,0)</f>
        <v>27500</v>
      </c>
      <c r="H5469" s="824"/>
      <c r="I5469" s="824"/>
      <c r="J5469" s="824">
        <f t="shared" si="130"/>
        <v>6875</v>
      </c>
      <c r="K5469" s="824"/>
      <c r="L5469" s="824"/>
      <c r="M5469" s="828"/>
      <c r="N5469" s="816"/>
      <c r="O5469" s="816"/>
      <c r="P5469" s="816"/>
    </row>
    <row r="5470" spans="2:16" s="813" customFormat="1" ht="12">
      <c r="B5470" s="823"/>
      <c r="C5470" s="869"/>
      <c r="D5470" s="823" t="s">
        <v>2555</v>
      </c>
      <c r="E5470" s="826" t="s">
        <v>2556</v>
      </c>
      <c r="F5470" s="1197">
        <v>5</v>
      </c>
      <c r="G5470" s="824"/>
      <c r="H5470" s="824"/>
      <c r="I5470" s="824"/>
      <c r="J5470" s="824">
        <f>F5470%*SUM(J5462:J5469)</f>
        <v>13259.126712328767</v>
      </c>
      <c r="K5470" s="824"/>
      <c r="L5470" s="824"/>
      <c r="M5470" s="828"/>
      <c r="N5470" s="816"/>
      <c r="O5470" s="816"/>
      <c r="P5470" s="816"/>
    </row>
    <row r="5471" spans="2:16" s="813" customFormat="1" ht="12">
      <c r="B5471" s="823"/>
      <c r="C5471" s="869"/>
      <c r="D5471" s="823" t="s">
        <v>9028</v>
      </c>
      <c r="E5471" s="826"/>
      <c r="F5471" s="1197"/>
      <c r="G5471" s="824"/>
      <c r="H5471" s="824"/>
      <c r="I5471" s="824"/>
      <c r="J5471" s="824"/>
      <c r="K5471" s="824">
        <f>SUM(K5472:K5472)</f>
        <v>1184709.742598684</v>
      </c>
      <c r="L5471" s="824"/>
      <c r="M5471" s="828"/>
      <c r="N5471" s="816"/>
      <c r="O5471" s="816"/>
      <c r="P5471" s="816"/>
    </row>
    <row r="5472" spans="2:16" s="813" customFormat="1" ht="12">
      <c r="B5472" s="930"/>
      <c r="C5472" s="918"/>
      <c r="D5472" s="831" t="s">
        <v>2701</v>
      </c>
      <c r="E5472" s="832" t="s">
        <v>2540</v>
      </c>
      <c r="F5472" s="1198">
        <v>3.45</v>
      </c>
      <c r="G5472" s="834"/>
      <c r="H5472" s="834">
        <f>_lg45</f>
        <v>343394.12828947359</v>
      </c>
      <c r="I5472" s="834"/>
      <c r="J5472" s="834"/>
      <c r="K5472" s="834">
        <f>H5472*F5472</f>
        <v>1184709.742598684</v>
      </c>
      <c r="L5472" s="834"/>
      <c r="M5472" s="828"/>
      <c r="N5472" s="816"/>
      <c r="O5472" s="816"/>
      <c r="P5472" s="816"/>
    </row>
    <row r="5473" spans="2:16" s="813" customFormat="1" ht="24">
      <c r="B5473" s="822" t="s">
        <v>9646</v>
      </c>
      <c r="C5473" s="869" t="s">
        <v>9636</v>
      </c>
      <c r="D5473" s="823" t="s">
        <v>2792</v>
      </c>
      <c r="E5473" s="826"/>
      <c r="F5473" s="1197"/>
      <c r="G5473" s="824"/>
      <c r="H5473" s="824"/>
      <c r="I5473" s="824"/>
      <c r="J5473" s="824">
        <f>SUM(J5474:J5482)</f>
        <v>305610.41095890407</v>
      </c>
      <c r="K5473" s="824"/>
      <c r="L5473" s="824"/>
      <c r="M5473" s="916" t="s">
        <v>9556</v>
      </c>
      <c r="N5473" s="825">
        <f>+J5473</f>
        <v>305610.41095890407</v>
      </c>
      <c r="O5473" s="825">
        <f>K5483</f>
        <v>1304897.6874999995</v>
      </c>
      <c r="P5473" s="816"/>
    </row>
    <row r="5474" spans="2:16" s="813" customFormat="1" ht="12">
      <c r="B5474" s="823"/>
      <c r="C5474" s="869"/>
      <c r="D5474" s="823" t="s">
        <v>311</v>
      </c>
      <c r="E5474" s="826" t="s">
        <v>427</v>
      </c>
      <c r="F5474" s="1197"/>
      <c r="G5474" s="824">
        <f>VLOOKUP($D5474,VLP!$C$3:$F$191,3,0)</f>
        <v>50000</v>
      </c>
      <c r="H5474" s="824"/>
      <c r="I5474" s="824"/>
      <c r="J5474" s="824">
        <f>G5474*F5474</f>
        <v>0</v>
      </c>
      <c r="K5474" s="824"/>
      <c r="L5474" s="824"/>
      <c r="M5474" s="828"/>
      <c r="N5474" s="816"/>
      <c r="O5474" s="816"/>
      <c r="P5474" s="816"/>
    </row>
    <row r="5475" spans="2:16" s="813" customFormat="1" ht="12">
      <c r="B5475" s="823"/>
      <c r="C5475" s="869"/>
      <c r="D5475" s="823" t="s">
        <v>136</v>
      </c>
      <c r="E5475" s="826" t="s">
        <v>98</v>
      </c>
      <c r="F5475" s="1197">
        <v>2</v>
      </c>
      <c r="G5475" s="824">
        <f>+[4]VLP!$E$26*2</f>
        <v>30000</v>
      </c>
      <c r="H5475" s="824"/>
      <c r="I5475" s="824"/>
      <c r="J5475" s="824">
        <f t="shared" ref="J5475:J5481" si="131">G5475*F5475</f>
        <v>60000</v>
      </c>
      <c r="K5475" s="824"/>
      <c r="L5475" s="824"/>
      <c r="M5475" s="828"/>
      <c r="N5475" s="816"/>
      <c r="O5475" s="816"/>
      <c r="P5475" s="816"/>
    </row>
    <row r="5476" spans="2:16" s="813" customFormat="1" ht="12">
      <c r="B5476" s="823"/>
      <c r="C5476" s="869"/>
      <c r="D5476" s="823" t="s">
        <v>160</v>
      </c>
      <c r="E5476" s="826" t="s">
        <v>120</v>
      </c>
      <c r="F5476" s="1197">
        <v>1</v>
      </c>
      <c r="G5476" s="824">
        <f>VLOOKUP($D5476,VLP!$C$3:$F$191,3,0)</f>
        <v>49600</v>
      </c>
      <c r="H5476" s="824"/>
      <c r="I5476" s="824"/>
      <c r="J5476" s="824">
        <f t="shared" si="131"/>
        <v>49600</v>
      </c>
      <c r="K5476" s="824"/>
      <c r="L5476" s="824"/>
      <c r="M5476" s="828"/>
      <c r="N5476" s="816"/>
      <c r="O5476" s="816"/>
      <c r="P5476" s="816"/>
    </row>
    <row r="5477" spans="2:16" s="813" customFormat="1" ht="12">
      <c r="B5477" s="823"/>
      <c r="C5477" s="869"/>
      <c r="D5477" s="823" t="s">
        <v>115</v>
      </c>
      <c r="E5477" s="826" t="s">
        <v>81</v>
      </c>
      <c r="F5477" s="1197">
        <v>3.5</v>
      </c>
      <c r="G5477" s="824">
        <f>VLOOKUP($D5477,VLP!$C$3:$F$191,3,0)</f>
        <v>35000</v>
      </c>
      <c r="H5477" s="824"/>
      <c r="I5477" s="824"/>
      <c r="J5477" s="824">
        <f t="shared" si="131"/>
        <v>122500</v>
      </c>
      <c r="K5477" s="824"/>
      <c r="L5477" s="824"/>
      <c r="M5477" s="828"/>
      <c r="N5477" s="816"/>
      <c r="O5477" s="816"/>
      <c r="P5477" s="816"/>
    </row>
    <row r="5478" spans="2:16" s="813" customFormat="1" ht="12">
      <c r="B5478" s="823"/>
      <c r="C5478" s="869"/>
      <c r="D5478" s="823" t="s">
        <v>90</v>
      </c>
      <c r="E5478" s="826" t="s">
        <v>91</v>
      </c>
      <c r="F5478" s="1197">
        <v>1.5</v>
      </c>
      <c r="G5478" s="824">
        <f>+[4]VLP!$E$6</f>
        <v>10000</v>
      </c>
      <c r="H5478" s="824"/>
      <c r="I5478" s="824"/>
      <c r="J5478" s="824">
        <f t="shared" si="131"/>
        <v>15000</v>
      </c>
      <c r="K5478" s="824"/>
      <c r="L5478" s="824"/>
      <c r="M5478" s="828"/>
      <c r="N5478" s="816"/>
      <c r="O5478" s="816"/>
      <c r="P5478" s="816"/>
    </row>
    <row r="5479" spans="2:16" s="813" customFormat="1" ht="12">
      <c r="B5479" s="823"/>
      <c r="C5479" s="869"/>
      <c r="D5479" s="823" t="s">
        <v>285</v>
      </c>
      <c r="E5479" s="826" t="s">
        <v>81</v>
      </c>
      <c r="F5479" s="1197">
        <v>0.5</v>
      </c>
      <c r="G5479" s="824">
        <f>VLOOKUP($D5479,VLP!$C$3:$F$191,3,0)/[4]NLĐV!$D$7</f>
        <v>25815.068493150684</v>
      </c>
      <c r="H5479" s="824"/>
      <c r="I5479" s="824"/>
      <c r="J5479" s="824">
        <f t="shared" si="131"/>
        <v>12907.534246575342</v>
      </c>
      <c r="K5479" s="824"/>
      <c r="L5479" s="824"/>
      <c r="M5479" s="828"/>
      <c r="N5479" s="816"/>
      <c r="O5479" s="816"/>
      <c r="P5479" s="816"/>
    </row>
    <row r="5480" spans="2:16" s="813" customFormat="1" ht="12">
      <c r="B5480" s="823"/>
      <c r="C5480" s="869"/>
      <c r="D5480" s="823" t="s">
        <v>138</v>
      </c>
      <c r="E5480" s="826" t="s">
        <v>81</v>
      </c>
      <c r="F5480" s="1197">
        <v>0.6</v>
      </c>
      <c r="G5480" s="824">
        <f>VLOOKUP($D5480,VLP!$C$3:$F$191,3,0)</f>
        <v>38000</v>
      </c>
      <c r="H5480" s="824"/>
      <c r="I5480" s="824"/>
      <c r="J5480" s="824">
        <f t="shared" si="131"/>
        <v>22800</v>
      </c>
      <c r="K5480" s="824"/>
      <c r="L5480" s="824"/>
      <c r="M5480" s="828"/>
      <c r="N5480" s="816"/>
      <c r="O5480" s="816"/>
      <c r="P5480" s="816"/>
    </row>
    <row r="5481" spans="2:16" s="813" customFormat="1" ht="12">
      <c r="B5481" s="823"/>
      <c r="C5481" s="869"/>
      <c r="D5481" s="823" t="s">
        <v>188</v>
      </c>
      <c r="E5481" s="826" t="s">
        <v>81</v>
      </c>
      <c r="F5481" s="1197">
        <v>0.3</v>
      </c>
      <c r="G5481" s="824">
        <f>VLOOKUP($D5481,VLP!$C$3:$F$191,3,0)</f>
        <v>27500</v>
      </c>
      <c r="H5481" s="824"/>
      <c r="I5481" s="824"/>
      <c r="J5481" s="824">
        <f t="shared" si="131"/>
        <v>8250</v>
      </c>
      <c r="K5481" s="824"/>
      <c r="L5481" s="824"/>
      <c r="M5481" s="828"/>
      <c r="N5481" s="816"/>
      <c r="O5481" s="816"/>
      <c r="P5481" s="816"/>
    </row>
    <row r="5482" spans="2:16" s="813" customFormat="1" ht="12">
      <c r="B5482" s="823"/>
      <c r="C5482" s="869"/>
      <c r="D5482" s="823" t="s">
        <v>2555</v>
      </c>
      <c r="E5482" s="826" t="s">
        <v>2556</v>
      </c>
      <c r="F5482" s="1197">
        <v>5</v>
      </c>
      <c r="G5482" s="824"/>
      <c r="H5482" s="824"/>
      <c r="I5482" s="824"/>
      <c r="J5482" s="824">
        <f>F5482%*SUM(J5474:J5481)</f>
        <v>14552.876712328767</v>
      </c>
      <c r="K5482" s="824"/>
      <c r="L5482" s="824"/>
      <c r="M5482" s="828"/>
      <c r="N5482" s="816"/>
      <c r="O5482" s="816"/>
      <c r="P5482" s="816"/>
    </row>
    <row r="5483" spans="2:16" s="813" customFormat="1" ht="12">
      <c r="B5483" s="823"/>
      <c r="C5483" s="869"/>
      <c r="D5483" s="823" t="s">
        <v>9028</v>
      </c>
      <c r="E5483" s="826"/>
      <c r="F5483" s="1197"/>
      <c r="G5483" s="824"/>
      <c r="H5483" s="824"/>
      <c r="I5483" s="824"/>
      <c r="J5483" s="824"/>
      <c r="K5483" s="824">
        <f>SUM(K5484:K5484)</f>
        <v>1304897.6874999995</v>
      </c>
      <c r="L5483" s="824"/>
      <c r="M5483" s="828"/>
      <c r="N5483" s="816"/>
      <c r="O5483" s="816"/>
      <c r="P5483" s="816"/>
    </row>
    <row r="5484" spans="2:16" s="813" customFormat="1" ht="12">
      <c r="B5484" s="930"/>
      <c r="C5484" s="918"/>
      <c r="D5484" s="831" t="s">
        <v>2701</v>
      </c>
      <c r="E5484" s="832" t="s">
        <v>2540</v>
      </c>
      <c r="F5484" s="1198">
        <v>3.8</v>
      </c>
      <c r="G5484" s="834"/>
      <c r="H5484" s="834">
        <f>_lg45</f>
        <v>343394.12828947359</v>
      </c>
      <c r="I5484" s="834"/>
      <c r="J5484" s="834"/>
      <c r="K5484" s="834">
        <f>H5484*F5484</f>
        <v>1304897.6874999995</v>
      </c>
      <c r="L5484" s="834"/>
      <c r="M5484" s="828"/>
      <c r="N5484" s="816"/>
      <c r="O5484" s="816"/>
      <c r="P5484" s="816"/>
    </row>
    <row r="5485" spans="2:16" s="813" customFormat="1" ht="24">
      <c r="B5485" s="822" t="s">
        <v>9647</v>
      </c>
      <c r="C5485" s="869" t="s">
        <v>9638</v>
      </c>
      <c r="D5485" s="823" t="s">
        <v>2792</v>
      </c>
      <c r="E5485" s="826"/>
      <c r="F5485" s="1197"/>
      <c r="G5485" s="824"/>
      <c r="H5485" s="824"/>
      <c r="I5485" s="824"/>
      <c r="J5485" s="824">
        <f>SUM(J5486:J5494)</f>
        <v>323985.41095890407</v>
      </c>
      <c r="K5485" s="824"/>
      <c r="L5485" s="824"/>
      <c r="M5485" s="916" t="s">
        <v>9556</v>
      </c>
      <c r="N5485" s="825">
        <f>+J5485</f>
        <v>323985.41095890407</v>
      </c>
      <c r="O5485" s="825">
        <f>K5495</f>
        <v>1438821.3975328945</v>
      </c>
      <c r="P5485" s="816"/>
    </row>
    <row r="5486" spans="2:16" s="813" customFormat="1" ht="12">
      <c r="B5486" s="823"/>
      <c r="C5486" s="869"/>
      <c r="D5486" s="823" t="s">
        <v>311</v>
      </c>
      <c r="E5486" s="826" t="s">
        <v>427</v>
      </c>
      <c r="F5486" s="1197"/>
      <c r="G5486" s="824">
        <f>VLOOKUP($D5486,VLP!$C$3:$F$191,3,0)</f>
        <v>50000</v>
      </c>
      <c r="H5486" s="824"/>
      <c r="I5486" s="824"/>
      <c r="J5486" s="824">
        <f>G5486*F5486</f>
        <v>0</v>
      </c>
      <c r="K5486" s="824"/>
      <c r="L5486" s="824"/>
      <c r="M5486" s="828"/>
      <c r="N5486" s="816"/>
      <c r="O5486" s="816"/>
      <c r="P5486" s="816"/>
    </row>
    <row r="5487" spans="2:16" s="813" customFormat="1" ht="12">
      <c r="B5487" s="823"/>
      <c r="C5487" s="869"/>
      <c r="D5487" s="823" t="s">
        <v>136</v>
      </c>
      <c r="E5487" s="826" t="s">
        <v>98</v>
      </c>
      <c r="F5487" s="1197">
        <v>2</v>
      </c>
      <c r="G5487" s="824">
        <f>+[4]VLP!$E$26*2</f>
        <v>30000</v>
      </c>
      <c r="H5487" s="824"/>
      <c r="I5487" s="824"/>
      <c r="J5487" s="824">
        <f t="shared" ref="J5487:J5493" si="132">G5487*F5487</f>
        <v>60000</v>
      </c>
      <c r="K5487" s="824"/>
      <c r="L5487" s="824"/>
      <c r="M5487" s="828"/>
      <c r="N5487" s="816"/>
      <c r="O5487" s="816"/>
      <c r="P5487" s="816"/>
    </row>
    <row r="5488" spans="2:16" s="813" customFormat="1" ht="12">
      <c r="B5488" s="823"/>
      <c r="C5488" s="869"/>
      <c r="D5488" s="823" t="s">
        <v>160</v>
      </c>
      <c r="E5488" s="826" t="s">
        <v>120</v>
      </c>
      <c r="F5488" s="1197">
        <v>1</v>
      </c>
      <c r="G5488" s="824">
        <f>VLOOKUP($D5488,VLP!$C$3:$F$191,3,0)</f>
        <v>49600</v>
      </c>
      <c r="H5488" s="824"/>
      <c r="I5488" s="824"/>
      <c r="J5488" s="824">
        <f t="shared" si="132"/>
        <v>49600</v>
      </c>
      <c r="K5488" s="824"/>
      <c r="L5488" s="824"/>
      <c r="M5488" s="828"/>
      <c r="N5488" s="816"/>
      <c r="O5488" s="816"/>
      <c r="P5488" s="816"/>
    </row>
    <row r="5489" spans="2:16" s="813" customFormat="1" ht="12">
      <c r="B5489" s="823"/>
      <c r="C5489" s="869"/>
      <c r="D5489" s="823" t="s">
        <v>115</v>
      </c>
      <c r="E5489" s="826" t="s">
        <v>81</v>
      </c>
      <c r="F5489" s="1197">
        <v>4</v>
      </c>
      <c r="G5489" s="824">
        <f>VLOOKUP($D5489,VLP!$C$3:$F$191,3,0)</f>
        <v>35000</v>
      </c>
      <c r="H5489" s="824"/>
      <c r="I5489" s="824"/>
      <c r="J5489" s="824">
        <f t="shared" si="132"/>
        <v>140000</v>
      </c>
      <c r="K5489" s="824"/>
      <c r="L5489" s="824"/>
      <c r="M5489" s="828"/>
      <c r="N5489" s="816"/>
      <c r="O5489" s="816"/>
      <c r="P5489" s="816"/>
    </row>
    <row r="5490" spans="2:16" s="813" customFormat="1" ht="12">
      <c r="B5490" s="823"/>
      <c r="C5490" s="869"/>
      <c r="D5490" s="823" t="s">
        <v>90</v>
      </c>
      <c r="E5490" s="826" t="s">
        <v>91</v>
      </c>
      <c r="F5490" s="1197">
        <v>1.5</v>
      </c>
      <c r="G5490" s="824">
        <f>+[4]VLP!$E$6</f>
        <v>10000</v>
      </c>
      <c r="H5490" s="824"/>
      <c r="I5490" s="824"/>
      <c r="J5490" s="824">
        <f t="shared" si="132"/>
        <v>15000</v>
      </c>
      <c r="K5490" s="824"/>
      <c r="L5490" s="824"/>
      <c r="M5490" s="828"/>
      <c r="N5490" s="816"/>
      <c r="O5490" s="816"/>
      <c r="P5490" s="816"/>
    </row>
    <row r="5491" spans="2:16" s="813" customFormat="1" ht="12">
      <c r="B5491" s="823"/>
      <c r="C5491" s="869"/>
      <c r="D5491" s="823" t="s">
        <v>285</v>
      </c>
      <c r="E5491" s="826" t="s">
        <v>81</v>
      </c>
      <c r="F5491" s="1197">
        <v>0.5</v>
      </c>
      <c r="G5491" s="824">
        <f>VLOOKUP($D5491,VLP!$C$3:$F$191,3,0)/[4]NLĐV!$D$7</f>
        <v>25815.068493150684</v>
      </c>
      <c r="H5491" s="824"/>
      <c r="I5491" s="824"/>
      <c r="J5491" s="824">
        <f t="shared" si="132"/>
        <v>12907.534246575342</v>
      </c>
      <c r="K5491" s="824"/>
      <c r="L5491" s="824"/>
      <c r="M5491" s="828"/>
      <c r="N5491" s="816"/>
      <c r="O5491" s="816"/>
      <c r="P5491" s="816"/>
    </row>
    <row r="5492" spans="2:16" s="813" customFormat="1" ht="12">
      <c r="B5492" s="823"/>
      <c r="C5492" s="869"/>
      <c r="D5492" s="823" t="s">
        <v>138</v>
      </c>
      <c r="E5492" s="826" t="s">
        <v>81</v>
      </c>
      <c r="F5492" s="1197">
        <v>0.6</v>
      </c>
      <c r="G5492" s="824">
        <f>VLOOKUP($D5492,VLP!$C$3:$F$191,3,0)</f>
        <v>38000</v>
      </c>
      <c r="H5492" s="824"/>
      <c r="I5492" s="824"/>
      <c r="J5492" s="824">
        <f t="shared" si="132"/>
        <v>22800</v>
      </c>
      <c r="K5492" s="824"/>
      <c r="L5492" s="824"/>
      <c r="M5492" s="828"/>
      <c r="N5492" s="816"/>
      <c r="O5492" s="816"/>
      <c r="P5492" s="816"/>
    </row>
    <row r="5493" spans="2:16" s="813" customFormat="1" ht="12">
      <c r="B5493" s="823"/>
      <c r="C5493" s="869"/>
      <c r="D5493" s="823" t="s">
        <v>188</v>
      </c>
      <c r="E5493" s="826" t="s">
        <v>81</v>
      </c>
      <c r="F5493" s="1197">
        <v>0.3</v>
      </c>
      <c r="G5493" s="824">
        <f>VLOOKUP($D5493,VLP!$C$3:$F$191,3,0)</f>
        <v>27500</v>
      </c>
      <c r="H5493" s="824"/>
      <c r="I5493" s="824"/>
      <c r="J5493" s="824">
        <f t="shared" si="132"/>
        <v>8250</v>
      </c>
      <c r="K5493" s="824"/>
      <c r="L5493" s="824"/>
      <c r="M5493" s="828"/>
      <c r="N5493" s="816"/>
      <c r="O5493" s="816"/>
      <c r="P5493" s="816"/>
    </row>
    <row r="5494" spans="2:16" s="813" customFormat="1" ht="12">
      <c r="B5494" s="823"/>
      <c r="C5494" s="869"/>
      <c r="D5494" s="823" t="s">
        <v>2555</v>
      </c>
      <c r="E5494" s="826" t="s">
        <v>2556</v>
      </c>
      <c r="F5494" s="1197">
        <v>5</v>
      </c>
      <c r="G5494" s="824"/>
      <c r="H5494" s="824"/>
      <c r="I5494" s="824"/>
      <c r="J5494" s="824">
        <f>F5494%*SUM(J5486:J5493)</f>
        <v>15427.876712328767</v>
      </c>
      <c r="K5494" s="824"/>
      <c r="L5494" s="824"/>
      <c r="M5494" s="828"/>
      <c r="N5494" s="816"/>
      <c r="O5494" s="816"/>
      <c r="P5494" s="816"/>
    </row>
    <row r="5495" spans="2:16" s="813" customFormat="1" ht="12">
      <c r="B5495" s="823"/>
      <c r="C5495" s="869"/>
      <c r="D5495" s="823" t="s">
        <v>9028</v>
      </c>
      <c r="E5495" s="826"/>
      <c r="F5495" s="1197"/>
      <c r="G5495" s="824"/>
      <c r="H5495" s="824"/>
      <c r="I5495" s="824"/>
      <c r="J5495" s="824"/>
      <c r="K5495" s="824">
        <f>SUM(K5496:K5496)</f>
        <v>1438821.3975328945</v>
      </c>
      <c r="L5495" s="824"/>
      <c r="M5495" s="828"/>
      <c r="N5495" s="816"/>
      <c r="O5495" s="816"/>
      <c r="P5495" s="816"/>
    </row>
    <row r="5496" spans="2:16" s="813" customFormat="1" ht="12">
      <c r="B5496" s="930"/>
      <c r="C5496" s="918"/>
      <c r="D5496" s="831" t="s">
        <v>2701</v>
      </c>
      <c r="E5496" s="832" t="s">
        <v>2540</v>
      </c>
      <c r="F5496" s="1198">
        <v>4.1900000000000004</v>
      </c>
      <c r="G5496" s="834"/>
      <c r="H5496" s="834">
        <f>_lg45</f>
        <v>343394.12828947359</v>
      </c>
      <c r="I5496" s="834"/>
      <c r="J5496" s="834"/>
      <c r="K5496" s="834">
        <f>H5496*F5496</f>
        <v>1438821.3975328945</v>
      </c>
      <c r="L5496" s="834"/>
      <c r="M5496" s="828"/>
      <c r="N5496" s="816"/>
      <c r="O5496" s="816"/>
      <c r="P5496" s="816"/>
    </row>
    <row r="5497" spans="2:16" s="813" customFormat="1" ht="24">
      <c r="B5497" s="822" t="s">
        <v>9648</v>
      </c>
      <c r="C5497" s="869" t="s">
        <v>9640</v>
      </c>
      <c r="D5497" s="823" t="s">
        <v>2792</v>
      </c>
      <c r="E5497" s="826"/>
      <c r="F5497" s="1197"/>
      <c r="G5497" s="824"/>
      <c r="H5497" s="824"/>
      <c r="I5497" s="824"/>
      <c r="J5497" s="824">
        <f>SUM(J5498:J5506)</f>
        <v>365766.49315068492</v>
      </c>
      <c r="K5497" s="824"/>
      <c r="L5497" s="824"/>
      <c r="M5497" s="916" t="s">
        <v>9556</v>
      </c>
      <c r="N5497" s="825">
        <f>+J5497</f>
        <v>365766.49315068492</v>
      </c>
      <c r="O5497" s="825">
        <f>K5507</f>
        <v>1727272.4652960522</v>
      </c>
      <c r="P5497" s="816"/>
    </row>
    <row r="5498" spans="2:16" s="813" customFormat="1" ht="12">
      <c r="B5498" s="823"/>
      <c r="C5498" s="869"/>
      <c r="D5498" s="823" t="s">
        <v>311</v>
      </c>
      <c r="E5498" s="826" t="s">
        <v>427</v>
      </c>
      <c r="F5498" s="1197"/>
      <c r="G5498" s="824">
        <f>VLOOKUP($D5498,VLP!$C$3:$F$191,3,0)</f>
        <v>50000</v>
      </c>
      <c r="H5498" s="824"/>
      <c r="I5498" s="824"/>
      <c r="J5498" s="824">
        <f>G5498*F5498</f>
        <v>0</v>
      </c>
      <c r="K5498" s="824"/>
      <c r="L5498" s="824"/>
      <c r="M5498" s="828"/>
      <c r="N5498" s="816"/>
      <c r="O5498" s="816"/>
      <c r="P5498" s="816"/>
    </row>
    <row r="5499" spans="2:16" s="813" customFormat="1" ht="12">
      <c r="B5499" s="823"/>
      <c r="C5499" s="869"/>
      <c r="D5499" s="823" t="s">
        <v>136</v>
      </c>
      <c r="E5499" s="826" t="s">
        <v>98</v>
      </c>
      <c r="F5499" s="1197">
        <v>2</v>
      </c>
      <c r="G5499" s="824">
        <f>+[4]VLP!$E$26*2</f>
        <v>30000</v>
      </c>
      <c r="H5499" s="824"/>
      <c r="I5499" s="824"/>
      <c r="J5499" s="824">
        <f t="shared" ref="J5499:J5505" si="133">G5499*F5499</f>
        <v>60000</v>
      </c>
      <c r="K5499" s="824"/>
      <c r="L5499" s="824"/>
      <c r="M5499" s="828"/>
      <c r="N5499" s="816"/>
      <c r="O5499" s="816"/>
      <c r="P5499" s="816"/>
    </row>
    <row r="5500" spans="2:16" s="813" customFormat="1" ht="12">
      <c r="B5500" s="823"/>
      <c r="C5500" s="869"/>
      <c r="D5500" s="823" t="s">
        <v>160</v>
      </c>
      <c r="E5500" s="826" t="s">
        <v>120</v>
      </c>
      <c r="F5500" s="1197">
        <v>1</v>
      </c>
      <c r="G5500" s="824">
        <f>VLOOKUP($D5500,VLP!$C$3:$F$191,3,0)</f>
        <v>49600</v>
      </c>
      <c r="H5500" s="824"/>
      <c r="I5500" s="824"/>
      <c r="J5500" s="824">
        <f t="shared" si="133"/>
        <v>49600</v>
      </c>
      <c r="K5500" s="824"/>
      <c r="L5500" s="824"/>
      <c r="M5500" s="828"/>
      <c r="N5500" s="816"/>
      <c r="O5500" s="816"/>
      <c r="P5500" s="816"/>
    </row>
    <row r="5501" spans="2:16" s="813" customFormat="1" ht="12">
      <c r="B5501" s="823"/>
      <c r="C5501" s="869"/>
      <c r="D5501" s="823" t="s">
        <v>115</v>
      </c>
      <c r="E5501" s="826" t="s">
        <v>81</v>
      </c>
      <c r="F5501" s="1197">
        <v>4.8</v>
      </c>
      <c r="G5501" s="824">
        <f>VLOOKUP($D5501,VLP!$C$3:$F$191,3,0)</f>
        <v>35000</v>
      </c>
      <c r="H5501" s="824"/>
      <c r="I5501" s="824"/>
      <c r="J5501" s="824">
        <f t="shared" si="133"/>
        <v>168000</v>
      </c>
      <c r="K5501" s="824"/>
      <c r="L5501" s="824"/>
      <c r="M5501" s="828"/>
      <c r="N5501" s="816"/>
      <c r="O5501" s="816"/>
      <c r="P5501" s="816"/>
    </row>
    <row r="5502" spans="2:16" s="813" customFormat="1" ht="12">
      <c r="B5502" s="823"/>
      <c r="C5502" s="869"/>
      <c r="D5502" s="823" t="s">
        <v>90</v>
      </c>
      <c r="E5502" s="826" t="s">
        <v>91</v>
      </c>
      <c r="F5502" s="1197">
        <v>1.8</v>
      </c>
      <c r="G5502" s="824">
        <f>+[4]VLP!$E$6</f>
        <v>10000</v>
      </c>
      <c r="H5502" s="824"/>
      <c r="I5502" s="824"/>
      <c r="J5502" s="824">
        <f t="shared" si="133"/>
        <v>18000</v>
      </c>
      <c r="K5502" s="824"/>
      <c r="L5502" s="824"/>
      <c r="M5502" s="828"/>
      <c r="N5502" s="816"/>
      <c r="O5502" s="816"/>
      <c r="P5502" s="816"/>
    </row>
    <row r="5503" spans="2:16" s="813" customFormat="1" ht="12">
      <c r="B5503" s="823"/>
      <c r="C5503" s="869"/>
      <c r="D5503" s="823" t="s">
        <v>285</v>
      </c>
      <c r="E5503" s="826" t="s">
        <v>81</v>
      </c>
      <c r="F5503" s="1197">
        <v>0.6</v>
      </c>
      <c r="G5503" s="824">
        <f>VLOOKUP($D5503,VLP!$C$3:$F$191,3,0)/[4]NLĐV!$D$7</f>
        <v>25815.068493150684</v>
      </c>
      <c r="H5503" s="824"/>
      <c r="I5503" s="824"/>
      <c r="J5503" s="824">
        <f t="shared" si="133"/>
        <v>15489.04109589041</v>
      </c>
      <c r="K5503" s="824"/>
      <c r="L5503" s="824"/>
      <c r="M5503" s="828"/>
      <c r="N5503" s="816"/>
      <c r="O5503" s="816"/>
      <c r="P5503" s="816"/>
    </row>
    <row r="5504" spans="2:16" s="813" customFormat="1" ht="12">
      <c r="B5504" s="823"/>
      <c r="C5504" s="869"/>
      <c r="D5504" s="823" t="s">
        <v>138</v>
      </c>
      <c r="E5504" s="826" t="s">
        <v>81</v>
      </c>
      <c r="F5504" s="1197">
        <v>0.72</v>
      </c>
      <c r="G5504" s="824">
        <f>VLOOKUP($D5504,VLP!$C$3:$F$191,3,0)</f>
        <v>38000</v>
      </c>
      <c r="H5504" s="824"/>
      <c r="I5504" s="824"/>
      <c r="J5504" s="824">
        <f t="shared" si="133"/>
        <v>27360</v>
      </c>
      <c r="K5504" s="824"/>
      <c r="L5504" s="824"/>
      <c r="M5504" s="828"/>
      <c r="N5504" s="816"/>
      <c r="O5504" s="816"/>
      <c r="P5504" s="816"/>
    </row>
    <row r="5505" spans="2:16" s="813" customFormat="1" ht="12">
      <c r="B5505" s="823"/>
      <c r="C5505" s="869"/>
      <c r="D5505" s="823" t="s">
        <v>188</v>
      </c>
      <c r="E5505" s="826" t="s">
        <v>81</v>
      </c>
      <c r="F5505" s="1197">
        <v>0.36</v>
      </c>
      <c r="G5505" s="824">
        <f>VLOOKUP($D5505,VLP!$C$3:$F$191,3,0)</f>
        <v>27500</v>
      </c>
      <c r="H5505" s="824"/>
      <c r="I5505" s="824"/>
      <c r="J5505" s="824">
        <f t="shared" si="133"/>
        <v>9900</v>
      </c>
      <c r="K5505" s="824"/>
      <c r="L5505" s="824"/>
      <c r="M5505" s="828"/>
      <c r="N5505" s="816"/>
      <c r="O5505" s="816"/>
      <c r="P5505" s="816"/>
    </row>
    <row r="5506" spans="2:16" s="813" customFormat="1" ht="12">
      <c r="B5506" s="823"/>
      <c r="C5506" s="869"/>
      <c r="D5506" s="823" t="s">
        <v>2555</v>
      </c>
      <c r="E5506" s="826" t="s">
        <v>2556</v>
      </c>
      <c r="F5506" s="1197">
        <v>5</v>
      </c>
      <c r="G5506" s="824"/>
      <c r="H5506" s="824"/>
      <c r="I5506" s="824"/>
      <c r="J5506" s="824">
        <f>F5506%*SUM(J5498:J5505)</f>
        <v>17417.452054794521</v>
      </c>
      <c r="K5506" s="824"/>
      <c r="L5506" s="824"/>
      <c r="M5506" s="828"/>
      <c r="N5506" s="816"/>
      <c r="O5506" s="816"/>
      <c r="P5506" s="816"/>
    </row>
    <row r="5507" spans="2:16" s="813" customFormat="1" ht="12">
      <c r="B5507" s="823"/>
      <c r="C5507" s="869"/>
      <c r="D5507" s="823" t="s">
        <v>9028</v>
      </c>
      <c r="E5507" s="826"/>
      <c r="F5507" s="1197"/>
      <c r="G5507" s="824"/>
      <c r="H5507" s="824"/>
      <c r="I5507" s="824"/>
      <c r="J5507" s="824"/>
      <c r="K5507" s="824">
        <f>SUM(K5508:K5508)</f>
        <v>1727272.4652960522</v>
      </c>
      <c r="L5507" s="824"/>
      <c r="M5507" s="828"/>
      <c r="N5507" s="816"/>
      <c r="O5507" s="816"/>
      <c r="P5507" s="816"/>
    </row>
    <row r="5508" spans="2:16" s="813" customFormat="1" ht="12">
      <c r="B5508" s="930"/>
      <c r="C5508" s="918"/>
      <c r="D5508" s="831" t="s">
        <v>2701</v>
      </c>
      <c r="E5508" s="832" t="s">
        <v>2540</v>
      </c>
      <c r="F5508" s="1198">
        <v>5.03</v>
      </c>
      <c r="G5508" s="834"/>
      <c r="H5508" s="834">
        <f>_lg45</f>
        <v>343394.12828947359</v>
      </c>
      <c r="I5508" s="834"/>
      <c r="J5508" s="834"/>
      <c r="K5508" s="834">
        <f>H5508*F5508</f>
        <v>1727272.4652960522</v>
      </c>
      <c r="L5508" s="834"/>
      <c r="M5508" s="828"/>
      <c r="N5508" s="816"/>
      <c r="O5508" s="816"/>
      <c r="P5508" s="816"/>
    </row>
    <row r="5509" spans="2:16" s="813" customFormat="1" ht="12">
      <c r="B5509" s="840" t="s">
        <v>2703</v>
      </c>
      <c r="C5509" s="910" t="s">
        <v>9649</v>
      </c>
      <c r="D5509" s="820" t="s">
        <v>9641</v>
      </c>
      <c r="E5509" s="820"/>
      <c r="F5509" s="1195"/>
      <c r="G5509" s="821"/>
      <c r="H5509" s="821"/>
      <c r="I5509" s="821"/>
      <c r="J5509" s="821"/>
      <c r="K5509" s="821"/>
      <c r="L5509" s="821"/>
      <c r="M5509" s="828"/>
      <c r="N5509" s="816"/>
      <c r="O5509" s="816"/>
      <c r="P5509" s="816"/>
    </row>
    <row r="5510" spans="2:16" s="813" customFormat="1" ht="24">
      <c r="B5510" s="822" t="s">
        <v>9650</v>
      </c>
      <c r="C5510" s="869" t="s">
        <v>9651</v>
      </c>
      <c r="D5510" s="823" t="s">
        <v>2792</v>
      </c>
      <c r="E5510" s="826"/>
      <c r="F5510" s="1197"/>
      <c r="G5510" s="824"/>
      <c r="H5510" s="824"/>
      <c r="I5510" s="824"/>
      <c r="J5510" s="824">
        <f>SUM(J5511:J5519)</f>
        <v>223657.91095890413</v>
      </c>
      <c r="K5510" s="824"/>
      <c r="L5510" s="824"/>
      <c r="M5510" s="916" t="s">
        <v>9556</v>
      </c>
      <c r="N5510" s="825">
        <f>+J5510</f>
        <v>223657.91095890413</v>
      </c>
      <c r="O5510" s="825">
        <f>K5520</f>
        <v>1061087.8564144734</v>
      </c>
      <c r="P5510" s="816"/>
    </row>
    <row r="5511" spans="2:16" s="813" customFormat="1" ht="12">
      <c r="B5511" s="823"/>
      <c r="C5511" s="869"/>
      <c r="D5511" s="823" t="s">
        <v>311</v>
      </c>
      <c r="E5511" s="826" t="s">
        <v>427</v>
      </c>
      <c r="F5511" s="1197"/>
      <c r="G5511" s="824">
        <f>VLOOKUP($D5511,VLP!$C$3:$F$191,3,0)</f>
        <v>50000</v>
      </c>
      <c r="H5511" s="824"/>
      <c r="I5511" s="824"/>
      <c r="J5511" s="824">
        <f>G5511*F5511</f>
        <v>0</v>
      </c>
      <c r="K5511" s="824"/>
      <c r="L5511" s="824"/>
      <c r="M5511" s="828"/>
      <c r="N5511" s="816"/>
      <c r="O5511" s="816"/>
      <c r="P5511" s="816"/>
    </row>
    <row r="5512" spans="2:16" s="813" customFormat="1" ht="12">
      <c r="B5512" s="823"/>
      <c r="C5512" s="869"/>
      <c r="D5512" s="823" t="s">
        <v>136</v>
      </c>
      <c r="E5512" s="826" t="s">
        <v>98</v>
      </c>
      <c r="F5512" s="1197">
        <v>2</v>
      </c>
      <c r="G5512" s="824">
        <f>+[4]VLP!$E$26*2</f>
        <v>30000</v>
      </c>
      <c r="H5512" s="824"/>
      <c r="I5512" s="824"/>
      <c r="J5512" s="824">
        <f t="shared" ref="J5512:J5518" si="134">G5512*F5512</f>
        <v>60000</v>
      </c>
      <c r="K5512" s="824"/>
      <c r="L5512" s="824"/>
      <c r="M5512" s="828"/>
      <c r="N5512" s="816"/>
      <c r="O5512" s="816"/>
      <c r="P5512" s="816"/>
    </row>
    <row r="5513" spans="2:16" s="813" customFormat="1" ht="12">
      <c r="B5513" s="823"/>
      <c r="C5513" s="869"/>
      <c r="D5513" s="823" t="s">
        <v>160</v>
      </c>
      <c r="E5513" s="826" t="s">
        <v>120</v>
      </c>
      <c r="F5513" s="1197">
        <v>1</v>
      </c>
      <c r="G5513" s="824">
        <f>VLOOKUP($D5513,VLP!$C$3:$F$191,3,0)</f>
        <v>49600</v>
      </c>
      <c r="H5513" s="824"/>
      <c r="I5513" s="824"/>
      <c r="J5513" s="824">
        <f t="shared" si="134"/>
        <v>49600</v>
      </c>
      <c r="K5513" s="824"/>
      <c r="L5513" s="824"/>
      <c r="M5513" s="828"/>
      <c r="N5513" s="816"/>
      <c r="O5513" s="816"/>
      <c r="P5513" s="816"/>
    </row>
    <row r="5514" spans="2:16" s="813" customFormat="1" ht="12">
      <c r="B5514" s="823"/>
      <c r="C5514" s="869"/>
      <c r="D5514" s="823" t="s">
        <v>115</v>
      </c>
      <c r="E5514" s="826" t="s">
        <v>81</v>
      </c>
      <c r="F5514" s="1197">
        <v>1.6</v>
      </c>
      <c r="G5514" s="824">
        <f>VLOOKUP($D5514,VLP!$C$3:$F$191,3,0)</f>
        <v>35000</v>
      </c>
      <c r="H5514" s="824"/>
      <c r="I5514" s="824"/>
      <c r="J5514" s="824">
        <f t="shared" si="134"/>
        <v>56000</v>
      </c>
      <c r="K5514" s="824"/>
      <c r="L5514" s="824"/>
      <c r="M5514" s="828"/>
      <c r="N5514" s="816"/>
      <c r="O5514" s="816"/>
      <c r="P5514" s="816"/>
    </row>
    <row r="5515" spans="2:16" s="813" customFormat="1" ht="12">
      <c r="B5515" s="823"/>
      <c r="C5515" s="869"/>
      <c r="D5515" s="823" t="s">
        <v>90</v>
      </c>
      <c r="E5515" s="826" t="s">
        <v>91</v>
      </c>
      <c r="F5515" s="1197">
        <v>1</v>
      </c>
      <c r="G5515" s="824">
        <f>+[4]VLP!$E$6</f>
        <v>10000</v>
      </c>
      <c r="H5515" s="824"/>
      <c r="I5515" s="824"/>
      <c r="J5515" s="824">
        <f t="shared" si="134"/>
        <v>10000</v>
      </c>
      <c r="K5515" s="824"/>
      <c r="L5515" s="824"/>
      <c r="M5515" s="828"/>
      <c r="N5515" s="816"/>
      <c r="O5515" s="816"/>
      <c r="P5515" s="816"/>
    </row>
    <row r="5516" spans="2:16" s="813" customFormat="1" ht="12">
      <c r="B5516" s="823"/>
      <c r="C5516" s="869"/>
      <c r="D5516" s="823" t="s">
        <v>285</v>
      </c>
      <c r="E5516" s="826" t="s">
        <v>81</v>
      </c>
      <c r="F5516" s="1197">
        <v>0.5</v>
      </c>
      <c r="G5516" s="824">
        <f>VLOOKUP($D5516,VLP!$C$3:$F$191,3,0)/[4]NLĐV!$D$7</f>
        <v>25815.068493150684</v>
      </c>
      <c r="H5516" s="824"/>
      <c r="I5516" s="824"/>
      <c r="J5516" s="824">
        <f t="shared" si="134"/>
        <v>12907.534246575342</v>
      </c>
      <c r="K5516" s="824"/>
      <c r="L5516" s="824"/>
      <c r="M5516" s="828"/>
      <c r="N5516" s="816"/>
      <c r="O5516" s="816"/>
      <c r="P5516" s="816"/>
    </row>
    <row r="5517" spans="2:16" s="813" customFormat="1" ht="12">
      <c r="B5517" s="823"/>
      <c r="C5517" s="869"/>
      <c r="D5517" s="823" t="s">
        <v>138</v>
      </c>
      <c r="E5517" s="826" t="s">
        <v>81</v>
      </c>
      <c r="F5517" s="1197">
        <v>0.5</v>
      </c>
      <c r="G5517" s="824">
        <f>VLOOKUP($D5517,VLP!$C$3:$F$191,3,0)</f>
        <v>38000</v>
      </c>
      <c r="H5517" s="824"/>
      <c r="I5517" s="824"/>
      <c r="J5517" s="824">
        <f t="shared" si="134"/>
        <v>19000</v>
      </c>
      <c r="K5517" s="824"/>
      <c r="L5517" s="824"/>
      <c r="M5517" s="828"/>
      <c r="N5517" s="816"/>
      <c r="O5517" s="816"/>
      <c r="P5517" s="816"/>
    </row>
    <row r="5518" spans="2:16" s="813" customFormat="1" ht="12">
      <c r="B5518" s="823"/>
      <c r="C5518" s="869"/>
      <c r="D5518" s="823" t="s">
        <v>188</v>
      </c>
      <c r="E5518" s="826" t="s">
        <v>81</v>
      </c>
      <c r="F5518" s="1197">
        <v>0.2</v>
      </c>
      <c r="G5518" s="824">
        <f>VLOOKUP($D5518,VLP!$C$3:$F$191,3,0)</f>
        <v>27500</v>
      </c>
      <c r="H5518" s="824"/>
      <c r="I5518" s="824"/>
      <c r="J5518" s="824">
        <f t="shared" si="134"/>
        <v>5500</v>
      </c>
      <c r="K5518" s="824"/>
      <c r="L5518" s="824"/>
      <c r="M5518" s="828"/>
      <c r="N5518" s="816"/>
      <c r="O5518" s="816"/>
      <c r="P5518" s="816"/>
    </row>
    <row r="5519" spans="2:16" s="813" customFormat="1" ht="12">
      <c r="B5519" s="823"/>
      <c r="C5519" s="869"/>
      <c r="D5519" s="823" t="s">
        <v>2555</v>
      </c>
      <c r="E5519" s="826" t="s">
        <v>2556</v>
      </c>
      <c r="F5519" s="1197">
        <v>5</v>
      </c>
      <c r="G5519" s="824"/>
      <c r="H5519" s="824"/>
      <c r="I5519" s="824"/>
      <c r="J5519" s="824">
        <f>F5519%*SUM(J5511:J5518)</f>
        <v>10650.376712328769</v>
      </c>
      <c r="K5519" s="824"/>
      <c r="L5519" s="824"/>
      <c r="M5519" s="828"/>
      <c r="N5519" s="816"/>
      <c r="O5519" s="816"/>
      <c r="P5519" s="816"/>
    </row>
    <row r="5520" spans="2:16" s="813" customFormat="1" ht="12">
      <c r="B5520" s="823"/>
      <c r="C5520" s="869"/>
      <c r="D5520" s="823" t="s">
        <v>9028</v>
      </c>
      <c r="E5520" s="826"/>
      <c r="F5520" s="1197"/>
      <c r="G5520" s="824"/>
      <c r="H5520" s="824"/>
      <c r="I5520" s="824"/>
      <c r="J5520" s="824"/>
      <c r="K5520" s="824">
        <f>SUM(K5521:K5521)</f>
        <v>1061087.8564144734</v>
      </c>
      <c r="L5520" s="824"/>
      <c r="M5520" s="828"/>
      <c r="N5520" s="816"/>
      <c r="O5520" s="816"/>
      <c r="P5520" s="816"/>
    </row>
    <row r="5521" spans="2:16" s="813" customFormat="1" ht="12">
      <c r="B5521" s="930"/>
      <c r="C5521" s="918"/>
      <c r="D5521" s="831" t="s">
        <v>9652</v>
      </c>
      <c r="E5521" s="832" t="s">
        <v>2540</v>
      </c>
      <c r="F5521" s="1198">
        <v>3.09</v>
      </c>
      <c r="G5521" s="834"/>
      <c r="H5521" s="834">
        <f>_lg45</f>
        <v>343394.12828947359</v>
      </c>
      <c r="I5521" s="834"/>
      <c r="J5521" s="834"/>
      <c r="K5521" s="834">
        <f>H5521*F5521</f>
        <v>1061087.8564144734</v>
      </c>
      <c r="L5521" s="834"/>
      <c r="M5521" s="828"/>
      <c r="N5521" s="816"/>
      <c r="O5521" s="816"/>
      <c r="P5521" s="816"/>
    </row>
    <row r="5522" spans="2:16" s="813" customFormat="1" ht="24">
      <c r="B5522" s="822" t="s">
        <v>9653</v>
      </c>
      <c r="C5522" s="869" t="s">
        <v>9654</v>
      </c>
      <c r="D5522" s="823" t="s">
        <v>2792</v>
      </c>
      <c r="E5522" s="826"/>
      <c r="F5522" s="1197"/>
      <c r="G5522" s="824"/>
      <c r="H5522" s="824"/>
      <c r="I5522" s="824"/>
      <c r="J5522" s="824">
        <f>SUM(J5523:J5531)</f>
        <v>242032.91095890413</v>
      </c>
      <c r="K5522" s="824"/>
      <c r="L5522" s="824"/>
      <c r="M5522" s="916" t="s">
        <v>9556</v>
      </c>
      <c r="N5522" s="825">
        <f>+J5522</f>
        <v>242032.91095890413</v>
      </c>
      <c r="O5522" s="825">
        <f>K5532</f>
        <v>1184709.742598684</v>
      </c>
      <c r="P5522" s="816"/>
    </row>
    <row r="5523" spans="2:16" s="813" customFormat="1" ht="12">
      <c r="B5523" s="823"/>
      <c r="C5523" s="869"/>
      <c r="D5523" s="823" t="s">
        <v>311</v>
      </c>
      <c r="E5523" s="826" t="s">
        <v>427</v>
      </c>
      <c r="F5523" s="1197"/>
      <c r="G5523" s="824">
        <f>VLOOKUP($D5523,VLP!$C$3:$F$191,3,0)</f>
        <v>50000</v>
      </c>
      <c r="H5523" s="824"/>
      <c r="I5523" s="824"/>
      <c r="J5523" s="824">
        <f>G5523*F5523</f>
        <v>0</v>
      </c>
      <c r="K5523" s="824"/>
      <c r="L5523" s="824"/>
      <c r="M5523" s="828"/>
      <c r="N5523" s="816"/>
      <c r="O5523" s="816"/>
      <c r="P5523" s="816"/>
    </row>
    <row r="5524" spans="2:16" s="813" customFormat="1" ht="12">
      <c r="B5524" s="823"/>
      <c r="C5524" s="869"/>
      <c r="D5524" s="823" t="s">
        <v>136</v>
      </c>
      <c r="E5524" s="826" t="s">
        <v>98</v>
      </c>
      <c r="F5524" s="1197">
        <v>2</v>
      </c>
      <c r="G5524" s="824">
        <f>+[4]VLP!$E$26*2</f>
        <v>30000</v>
      </c>
      <c r="H5524" s="824"/>
      <c r="I5524" s="824"/>
      <c r="J5524" s="824">
        <f t="shared" ref="J5524:J5530" si="135">G5524*F5524</f>
        <v>60000</v>
      </c>
      <c r="K5524" s="824"/>
      <c r="L5524" s="824"/>
      <c r="M5524" s="828"/>
      <c r="N5524" s="816"/>
      <c r="O5524" s="816"/>
      <c r="P5524" s="816"/>
    </row>
    <row r="5525" spans="2:16" s="813" customFormat="1" ht="12">
      <c r="B5525" s="823"/>
      <c r="C5525" s="869"/>
      <c r="D5525" s="823" t="s">
        <v>160</v>
      </c>
      <c r="E5525" s="826" t="s">
        <v>120</v>
      </c>
      <c r="F5525" s="1197">
        <v>1</v>
      </c>
      <c r="G5525" s="824">
        <f>VLOOKUP($D5525,VLP!$C$3:$F$191,3,0)</f>
        <v>49600</v>
      </c>
      <c r="H5525" s="824"/>
      <c r="I5525" s="824"/>
      <c r="J5525" s="824">
        <f t="shared" si="135"/>
        <v>49600</v>
      </c>
      <c r="K5525" s="824"/>
      <c r="L5525" s="824"/>
      <c r="M5525" s="828"/>
      <c r="N5525" s="816"/>
      <c r="O5525" s="816"/>
      <c r="P5525" s="816"/>
    </row>
    <row r="5526" spans="2:16" s="813" customFormat="1" ht="12">
      <c r="B5526" s="823"/>
      <c r="C5526" s="869"/>
      <c r="D5526" s="823" t="s">
        <v>115</v>
      </c>
      <c r="E5526" s="826" t="s">
        <v>81</v>
      </c>
      <c r="F5526" s="1197">
        <v>2.1</v>
      </c>
      <c r="G5526" s="824">
        <f>VLOOKUP($D5526,VLP!$C$3:$F$191,3,0)</f>
        <v>35000</v>
      </c>
      <c r="H5526" s="824"/>
      <c r="I5526" s="824"/>
      <c r="J5526" s="824">
        <f t="shared" si="135"/>
        <v>73500</v>
      </c>
      <c r="K5526" s="824"/>
      <c r="L5526" s="824"/>
      <c r="M5526" s="828"/>
      <c r="N5526" s="816"/>
      <c r="O5526" s="816"/>
      <c r="P5526" s="816"/>
    </row>
    <row r="5527" spans="2:16" s="813" customFormat="1" ht="12">
      <c r="B5527" s="823"/>
      <c r="C5527" s="869"/>
      <c r="D5527" s="823" t="s">
        <v>90</v>
      </c>
      <c r="E5527" s="826" t="s">
        <v>91</v>
      </c>
      <c r="F5527" s="1197">
        <v>1</v>
      </c>
      <c r="G5527" s="824">
        <f>+[4]VLP!$E$6</f>
        <v>10000</v>
      </c>
      <c r="H5527" s="824"/>
      <c r="I5527" s="824"/>
      <c r="J5527" s="824">
        <f t="shared" si="135"/>
        <v>10000</v>
      </c>
      <c r="K5527" s="824"/>
      <c r="L5527" s="824"/>
      <c r="M5527" s="828"/>
      <c r="N5527" s="816"/>
      <c r="O5527" s="816"/>
      <c r="P5527" s="816"/>
    </row>
    <row r="5528" spans="2:16" s="813" customFormat="1" ht="12">
      <c r="B5528" s="823"/>
      <c r="C5528" s="869"/>
      <c r="D5528" s="823" t="s">
        <v>285</v>
      </c>
      <c r="E5528" s="826" t="s">
        <v>81</v>
      </c>
      <c r="F5528" s="1197">
        <v>0.5</v>
      </c>
      <c r="G5528" s="824">
        <f>VLOOKUP($D5528,VLP!$C$3:$F$191,3,0)/[4]NLĐV!$D$7</f>
        <v>25815.068493150684</v>
      </c>
      <c r="H5528" s="824"/>
      <c r="I5528" s="824"/>
      <c r="J5528" s="824">
        <f t="shared" si="135"/>
        <v>12907.534246575342</v>
      </c>
      <c r="K5528" s="824"/>
      <c r="L5528" s="824"/>
      <c r="M5528" s="828"/>
      <c r="N5528" s="816"/>
      <c r="O5528" s="816"/>
      <c r="P5528" s="816"/>
    </row>
    <row r="5529" spans="2:16" s="813" customFormat="1" ht="12">
      <c r="B5529" s="823"/>
      <c r="C5529" s="869"/>
      <c r="D5529" s="823" t="s">
        <v>138</v>
      </c>
      <c r="E5529" s="826" t="s">
        <v>81</v>
      </c>
      <c r="F5529" s="1197">
        <v>0.5</v>
      </c>
      <c r="G5529" s="824">
        <f>VLOOKUP($D5529,VLP!$C$3:$F$191,3,0)</f>
        <v>38000</v>
      </c>
      <c r="H5529" s="824"/>
      <c r="I5529" s="824"/>
      <c r="J5529" s="824">
        <f t="shared" si="135"/>
        <v>19000</v>
      </c>
      <c r="K5529" s="824"/>
      <c r="L5529" s="824"/>
      <c r="M5529" s="828"/>
      <c r="N5529" s="816"/>
      <c r="O5529" s="816"/>
      <c r="P5529" s="816"/>
    </row>
    <row r="5530" spans="2:16" s="813" customFormat="1" ht="12">
      <c r="B5530" s="823"/>
      <c r="C5530" s="869"/>
      <c r="D5530" s="823" t="s">
        <v>188</v>
      </c>
      <c r="E5530" s="826" t="s">
        <v>81</v>
      </c>
      <c r="F5530" s="1197">
        <v>0.2</v>
      </c>
      <c r="G5530" s="824">
        <f>VLOOKUP($D5530,VLP!$C$3:$F$191,3,0)</f>
        <v>27500</v>
      </c>
      <c r="H5530" s="824"/>
      <c r="I5530" s="824"/>
      <c r="J5530" s="824">
        <f t="shared" si="135"/>
        <v>5500</v>
      </c>
      <c r="K5530" s="824"/>
      <c r="L5530" s="824"/>
      <c r="M5530" s="828"/>
      <c r="N5530" s="816"/>
      <c r="O5530" s="816"/>
      <c r="P5530" s="816"/>
    </row>
    <row r="5531" spans="2:16" s="813" customFormat="1" ht="12">
      <c r="B5531" s="823"/>
      <c r="C5531" s="869"/>
      <c r="D5531" s="823" t="s">
        <v>2555</v>
      </c>
      <c r="E5531" s="826" t="s">
        <v>2556</v>
      </c>
      <c r="F5531" s="1197">
        <v>5</v>
      </c>
      <c r="G5531" s="824"/>
      <c r="H5531" s="824"/>
      <c r="I5531" s="824"/>
      <c r="J5531" s="824">
        <f>F5531%*SUM(J5523:J5530)</f>
        <v>11525.376712328769</v>
      </c>
      <c r="K5531" s="824"/>
      <c r="L5531" s="824"/>
      <c r="M5531" s="828"/>
      <c r="N5531" s="816"/>
      <c r="O5531" s="816"/>
      <c r="P5531" s="816"/>
    </row>
    <row r="5532" spans="2:16" s="813" customFormat="1" ht="12">
      <c r="B5532" s="823"/>
      <c r="C5532" s="869"/>
      <c r="D5532" s="823" t="s">
        <v>9028</v>
      </c>
      <c r="E5532" s="826"/>
      <c r="F5532" s="1197"/>
      <c r="G5532" s="824"/>
      <c r="H5532" s="824"/>
      <c r="I5532" s="824"/>
      <c r="J5532" s="824"/>
      <c r="K5532" s="824">
        <f>SUM(K5533:K5533)</f>
        <v>1184709.742598684</v>
      </c>
      <c r="L5532" s="824"/>
      <c r="M5532" s="828"/>
      <c r="N5532" s="816"/>
      <c r="O5532" s="816"/>
      <c r="P5532" s="816"/>
    </row>
    <row r="5533" spans="2:16" s="813" customFormat="1" ht="12">
      <c r="B5533" s="930"/>
      <c r="C5533" s="918"/>
      <c r="D5533" s="831" t="s">
        <v>9652</v>
      </c>
      <c r="E5533" s="832" t="s">
        <v>2540</v>
      </c>
      <c r="F5533" s="1198">
        <v>3.45</v>
      </c>
      <c r="G5533" s="834"/>
      <c r="H5533" s="834">
        <f>_lg45</f>
        <v>343394.12828947359</v>
      </c>
      <c r="I5533" s="834"/>
      <c r="J5533" s="834"/>
      <c r="K5533" s="834">
        <f>H5533*F5533</f>
        <v>1184709.742598684</v>
      </c>
      <c r="L5533" s="834"/>
      <c r="M5533" s="828"/>
      <c r="N5533" s="816"/>
      <c r="O5533" s="816"/>
      <c r="P5533" s="816"/>
    </row>
    <row r="5534" spans="2:16" s="813" customFormat="1" ht="24">
      <c r="B5534" s="822" t="s">
        <v>9655</v>
      </c>
      <c r="C5534" s="869" t="s">
        <v>9656</v>
      </c>
      <c r="D5534" s="823" t="s">
        <v>2792</v>
      </c>
      <c r="E5534" s="826"/>
      <c r="F5534" s="1197"/>
      <c r="G5534" s="824"/>
      <c r="H5534" s="824"/>
      <c r="I5534" s="824"/>
      <c r="J5534" s="824">
        <f>SUM(J5535:J5543)</f>
        <v>254501.66095890413</v>
      </c>
      <c r="K5534" s="824"/>
      <c r="L5534" s="824"/>
      <c r="M5534" s="916" t="s">
        <v>9556</v>
      </c>
      <c r="N5534" s="825">
        <f>+J5534</f>
        <v>254501.66095890413</v>
      </c>
      <c r="O5534" s="825">
        <f>K5544</f>
        <v>1304897.6874999995</v>
      </c>
      <c r="P5534" s="816"/>
    </row>
    <row r="5535" spans="2:16" s="813" customFormat="1" ht="12">
      <c r="B5535" s="823"/>
      <c r="C5535" s="869"/>
      <c r="D5535" s="823" t="s">
        <v>311</v>
      </c>
      <c r="E5535" s="826" t="s">
        <v>427</v>
      </c>
      <c r="F5535" s="1197"/>
      <c r="G5535" s="824">
        <f>VLOOKUP($D5535,VLP!$C$3:$F$191,3,0)</f>
        <v>50000</v>
      </c>
      <c r="H5535" s="824"/>
      <c r="I5535" s="824"/>
      <c r="J5535" s="824">
        <f>G5535*F5535</f>
        <v>0</v>
      </c>
      <c r="K5535" s="824"/>
      <c r="L5535" s="824"/>
      <c r="M5535" s="828"/>
      <c r="N5535" s="816"/>
      <c r="O5535" s="816"/>
      <c r="P5535" s="816"/>
    </row>
    <row r="5536" spans="2:16" s="813" customFormat="1" ht="12">
      <c r="B5536" s="823"/>
      <c r="C5536" s="869"/>
      <c r="D5536" s="823" t="s">
        <v>136</v>
      </c>
      <c r="E5536" s="826" t="s">
        <v>98</v>
      </c>
      <c r="F5536" s="1197">
        <v>2</v>
      </c>
      <c r="G5536" s="824">
        <f>+[4]VLP!$E$26*2</f>
        <v>30000</v>
      </c>
      <c r="H5536" s="824"/>
      <c r="I5536" s="824"/>
      <c r="J5536" s="824">
        <f t="shared" ref="J5536:J5542" si="136">G5536*F5536</f>
        <v>60000</v>
      </c>
      <c r="K5536" s="824"/>
      <c r="L5536" s="824"/>
      <c r="M5536" s="828"/>
      <c r="N5536" s="816"/>
      <c r="O5536" s="816"/>
      <c r="P5536" s="816"/>
    </row>
    <row r="5537" spans="2:16" s="813" customFormat="1" ht="12">
      <c r="B5537" s="823"/>
      <c r="C5537" s="869"/>
      <c r="D5537" s="823" t="s">
        <v>160</v>
      </c>
      <c r="E5537" s="826" t="s">
        <v>120</v>
      </c>
      <c r="F5537" s="1197">
        <v>1</v>
      </c>
      <c r="G5537" s="824">
        <f>VLOOKUP($D5537,VLP!$C$3:$F$191,3,0)</f>
        <v>49600</v>
      </c>
      <c r="H5537" s="824"/>
      <c r="I5537" s="824"/>
      <c r="J5537" s="824">
        <f t="shared" si="136"/>
        <v>49600</v>
      </c>
      <c r="K5537" s="824"/>
      <c r="L5537" s="824"/>
      <c r="M5537" s="828"/>
      <c r="N5537" s="816"/>
      <c r="O5537" s="816"/>
      <c r="P5537" s="816"/>
    </row>
    <row r="5538" spans="2:16" s="813" customFormat="1" ht="12">
      <c r="B5538" s="823"/>
      <c r="C5538" s="869"/>
      <c r="D5538" s="823" t="s">
        <v>115</v>
      </c>
      <c r="E5538" s="826" t="s">
        <v>81</v>
      </c>
      <c r="F5538" s="1197">
        <v>2.4</v>
      </c>
      <c r="G5538" s="824">
        <f>VLOOKUP($D5538,VLP!$C$3:$F$191,3,0)</f>
        <v>35000</v>
      </c>
      <c r="H5538" s="824"/>
      <c r="I5538" s="824"/>
      <c r="J5538" s="824">
        <f t="shared" si="136"/>
        <v>84000</v>
      </c>
      <c r="K5538" s="824"/>
      <c r="L5538" s="824"/>
      <c r="M5538" s="828"/>
      <c r="N5538" s="816"/>
      <c r="O5538" s="816"/>
      <c r="P5538" s="816"/>
    </row>
    <row r="5539" spans="2:16" s="813" customFormat="1" ht="12">
      <c r="B5539" s="823"/>
      <c r="C5539" s="869"/>
      <c r="D5539" s="823" t="s">
        <v>90</v>
      </c>
      <c r="E5539" s="826" t="s">
        <v>91</v>
      </c>
      <c r="F5539" s="1197">
        <v>1</v>
      </c>
      <c r="G5539" s="824">
        <f>+[4]VLP!$E$6</f>
        <v>10000</v>
      </c>
      <c r="H5539" s="824"/>
      <c r="I5539" s="824"/>
      <c r="J5539" s="824">
        <f t="shared" si="136"/>
        <v>10000</v>
      </c>
      <c r="K5539" s="824"/>
      <c r="L5539" s="824"/>
      <c r="M5539" s="828"/>
      <c r="N5539" s="816"/>
      <c r="O5539" s="816"/>
      <c r="P5539" s="816"/>
    </row>
    <row r="5540" spans="2:16" s="813" customFormat="1" ht="12">
      <c r="B5540" s="823"/>
      <c r="C5540" s="869"/>
      <c r="D5540" s="823" t="s">
        <v>285</v>
      </c>
      <c r="E5540" s="826" t="s">
        <v>81</v>
      </c>
      <c r="F5540" s="1197">
        <v>0.5</v>
      </c>
      <c r="G5540" s="824">
        <f>VLOOKUP($D5540,VLP!$C$3:$F$191,3,0)/[4]NLĐV!$D$7</f>
        <v>25815.068493150684</v>
      </c>
      <c r="H5540" s="824"/>
      <c r="I5540" s="824"/>
      <c r="J5540" s="824">
        <f t="shared" si="136"/>
        <v>12907.534246575342</v>
      </c>
      <c r="K5540" s="824"/>
      <c r="L5540" s="824"/>
      <c r="M5540" s="828"/>
      <c r="N5540" s="816"/>
      <c r="O5540" s="816"/>
      <c r="P5540" s="816"/>
    </row>
    <row r="5541" spans="2:16" s="813" customFormat="1" ht="12">
      <c r="B5541" s="823"/>
      <c r="C5541" s="869"/>
      <c r="D5541" s="823" t="s">
        <v>138</v>
      </c>
      <c r="E5541" s="826" t="s">
        <v>81</v>
      </c>
      <c r="F5541" s="1197">
        <v>0.5</v>
      </c>
      <c r="G5541" s="824">
        <f>VLOOKUP($D5541,VLP!$C$3:$F$191,3,0)</f>
        <v>38000</v>
      </c>
      <c r="H5541" s="824"/>
      <c r="I5541" s="824"/>
      <c r="J5541" s="824">
        <f t="shared" si="136"/>
        <v>19000</v>
      </c>
      <c r="K5541" s="824"/>
      <c r="L5541" s="824"/>
      <c r="M5541" s="828"/>
      <c r="N5541" s="816"/>
      <c r="O5541" s="816"/>
      <c r="P5541" s="816"/>
    </row>
    <row r="5542" spans="2:16" s="813" customFormat="1" ht="12">
      <c r="B5542" s="823"/>
      <c r="C5542" s="869"/>
      <c r="D5542" s="823" t="s">
        <v>188</v>
      </c>
      <c r="E5542" s="826" t="s">
        <v>81</v>
      </c>
      <c r="F5542" s="1197">
        <v>0.25</v>
      </c>
      <c r="G5542" s="824">
        <f>VLOOKUP($D5542,VLP!$C$3:$F$191,3,0)</f>
        <v>27500</v>
      </c>
      <c r="H5542" s="824"/>
      <c r="I5542" s="824"/>
      <c r="J5542" s="824">
        <f t="shared" si="136"/>
        <v>6875</v>
      </c>
      <c r="K5542" s="824"/>
      <c r="L5542" s="824"/>
      <c r="M5542" s="828"/>
      <c r="N5542" s="816"/>
      <c r="O5542" s="816"/>
      <c r="P5542" s="816"/>
    </row>
    <row r="5543" spans="2:16" s="813" customFormat="1" ht="12">
      <c r="B5543" s="823"/>
      <c r="C5543" s="869"/>
      <c r="D5543" s="823" t="s">
        <v>2555</v>
      </c>
      <c r="E5543" s="826" t="s">
        <v>2556</v>
      </c>
      <c r="F5543" s="1197">
        <v>5</v>
      </c>
      <c r="G5543" s="824"/>
      <c r="H5543" s="824"/>
      <c r="I5543" s="824"/>
      <c r="J5543" s="824">
        <f>F5543%*SUM(J5535:J5542)</f>
        <v>12119.126712328769</v>
      </c>
      <c r="K5543" s="824"/>
      <c r="L5543" s="824"/>
      <c r="M5543" s="828"/>
      <c r="N5543" s="816"/>
      <c r="O5543" s="816"/>
      <c r="P5543" s="816"/>
    </row>
    <row r="5544" spans="2:16" s="813" customFormat="1" ht="12">
      <c r="B5544" s="823"/>
      <c r="C5544" s="869"/>
      <c r="D5544" s="823" t="s">
        <v>9028</v>
      </c>
      <c r="E5544" s="826"/>
      <c r="F5544" s="1197"/>
      <c r="G5544" s="824"/>
      <c r="H5544" s="824"/>
      <c r="I5544" s="824"/>
      <c r="J5544" s="824"/>
      <c r="K5544" s="824">
        <f>SUM(K5545:K5545)</f>
        <v>1304897.6874999995</v>
      </c>
      <c r="L5544" s="824"/>
      <c r="M5544" s="828"/>
      <c r="N5544" s="816"/>
      <c r="O5544" s="816"/>
      <c r="P5544" s="816"/>
    </row>
    <row r="5545" spans="2:16" s="813" customFormat="1" ht="12">
      <c r="B5545" s="930"/>
      <c r="C5545" s="918"/>
      <c r="D5545" s="831" t="s">
        <v>9652</v>
      </c>
      <c r="E5545" s="832" t="s">
        <v>2540</v>
      </c>
      <c r="F5545" s="1198">
        <v>3.8</v>
      </c>
      <c r="G5545" s="834"/>
      <c r="H5545" s="834">
        <f>_lg45</f>
        <v>343394.12828947359</v>
      </c>
      <c r="I5545" s="834"/>
      <c r="J5545" s="834"/>
      <c r="K5545" s="834">
        <f>H5545*F5545</f>
        <v>1304897.6874999995</v>
      </c>
      <c r="L5545" s="834"/>
      <c r="M5545" s="828"/>
      <c r="N5545" s="816"/>
      <c r="O5545" s="816"/>
      <c r="P5545" s="816"/>
    </row>
    <row r="5546" spans="2:16" s="813" customFormat="1" ht="24">
      <c r="B5546" s="822" t="s">
        <v>9657</v>
      </c>
      <c r="C5546" s="869" t="s">
        <v>9658</v>
      </c>
      <c r="D5546" s="823" t="s">
        <v>2792</v>
      </c>
      <c r="E5546" s="826"/>
      <c r="F5546" s="1197"/>
      <c r="G5546" s="824"/>
      <c r="H5546" s="824"/>
      <c r="I5546" s="824"/>
      <c r="J5546" s="824">
        <f>SUM(J5547:J5555)</f>
        <v>278441.66095890407</v>
      </c>
      <c r="K5546" s="824"/>
      <c r="L5546" s="824"/>
      <c r="M5546" s="916" t="s">
        <v>9556</v>
      </c>
      <c r="N5546" s="825">
        <f>+J5546</f>
        <v>278441.66095890407</v>
      </c>
      <c r="O5546" s="825">
        <f>K5556</f>
        <v>1428519.5736842102</v>
      </c>
      <c r="P5546" s="816"/>
    </row>
    <row r="5547" spans="2:16" s="813" customFormat="1" ht="12">
      <c r="B5547" s="823"/>
      <c r="C5547" s="869"/>
      <c r="D5547" s="823" t="s">
        <v>311</v>
      </c>
      <c r="E5547" s="826" t="s">
        <v>427</v>
      </c>
      <c r="F5547" s="1197"/>
      <c r="G5547" s="824">
        <f>VLOOKUP($D5547,VLP!$C$3:$F$191,3,0)</f>
        <v>50000</v>
      </c>
      <c r="H5547" s="824"/>
      <c r="I5547" s="824"/>
      <c r="J5547" s="824">
        <f>G5547*F5547</f>
        <v>0</v>
      </c>
      <c r="K5547" s="824"/>
      <c r="L5547" s="824"/>
      <c r="M5547" s="828"/>
      <c r="N5547" s="816"/>
      <c r="O5547" s="816"/>
      <c r="P5547" s="816"/>
    </row>
    <row r="5548" spans="2:16" s="813" customFormat="1" ht="12">
      <c r="B5548" s="823"/>
      <c r="C5548" s="869"/>
      <c r="D5548" s="823" t="s">
        <v>136</v>
      </c>
      <c r="E5548" s="826" t="s">
        <v>98</v>
      </c>
      <c r="F5548" s="1197">
        <v>2</v>
      </c>
      <c r="G5548" s="824">
        <f>+[4]VLP!$E$26*2</f>
        <v>30000</v>
      </c>
      <c r="H5548" s="824"/>
      <c r="I5548" s="824"/>
      <c r="J5548" s="824">
        <f t="shared" ref="J5548:J5554" si="137">G5548*F5548</f>
        <v>60000</v>
      </c>
      <c r="K5548" s="824"/>
      <c r="L5548" s="824"/>
      <c r="M5548" s="828"/>
      <c r="N5548" s="816"/>
      <c r="O5548" s="816"/>
      <c r="P5548" s="816"/>
    </row>
    <row r="5549" spans="2:16" s="813" customFormat="1" ht="12">
      <c r="B5549" s="823"/>
      <c r="C5549" s="869"/>
      <c r="D5549" s="823" t="s">
        <v>160</v>
      </c>
      <c r="E5549" s="826" t="s">
        <v>120</v>
      </c>
      <c r="F5549" s="1197">
        <v>1</v>
      </c>
      <c r="G5549" s="824">
        <f>VLOOKUP($D5549,VLP!$C$3:$F$191,3,0)</f>
        <v>49600</v>
      </c>
      <c r="H5549" s="824"/>
      <c r="I5549" s="824"/>
      <c r="J5549" s="824">
        <f t="shared" si="137"/>
        <v>49600</v>
      </c>
      <c r="K5549" s="824"/>
      <c r="L5549" s="824"/>
      <c r="M5549" s="828"/>
      <c r="N5549" s="816"/>
      <c r="O5549" s="816"/>
      <c r="P5549" s="816"/>
    </row>
    <row r="5550" spans="2:16" s="813" customFormat="1" ht="12">
      <c r="B5550" s="823"/>
      <c r="C5550" s="869"/>
      <c r="D5550" s="823" t="s">
        <v>115</v>
      </c>
      <c r="E5550" s="826" t="s">
        <v>81</v>
      </c>
      <c r="F5550" s="1197">
        <v>2.8</v>
      </c>
      <c r="G5550" s="824">
        <f>VLOOKUP($D5550,VLP!$C$3:$F$191,3,0)</f>
        <v>35000</v>
      </c>
      <c r="H5550" s="824"/>
      <c r="I5550" s="824"/>
      <c r="J5550" s="824">
        <f t="shared" si="137"/>
        <v>98000</v>
      </c>
      <c r="K5550" s="824"/>
      <c r="L5550" s="824"/>
      <c r="M5550" s="828"/>
      <c r="N5550" s="816"/>
      <c r="O5550" s="816"/>
      <c r="P5550" s="816"/>
    </row>
    <row r="5551" spans="2:16" s="813" customFormat="1" ht="12">
      <c r="B5551" s="823"/>
      <c r="C5551" s="869"/>
      <c r="D5551" s="823" t="s">
        <v>90</v>
      </c>
      <c r="E5551" s="826" t="s">
        <v>91</v>
      </c>
      <c r="F5551" s="1197">
        <v>1.5</v>
      </c>
      <c r="G5551" s="824">
        <f>+[4]VLP!$E$6</f>
        <v>10000</v>
      </c>
      <c r="H5551" s="824"/>
      <c r="I5551" s="824"/>
      <c r="J5551" s="824">
        <f t="shared" si="137"/>
        <v>15000</v>
      </c>
      <c r="K5551" s="824"/>
      <c r="L5551" s="824"/>
      <c r="M5551" s="828"/>
      <c r="N5551" s="816"/>
      <c r="O5551" s="816"/>
      <c r="P5551" s="816"/>
    </row>
    <row r="5552" spans="2:16" s="813" customFormat="1" ht="12">
      <c r="B5552" s="823"/>
      <c r="C5552" s="869"/>
      <c r="D5552" s="823" t="s">
        <v>285</v>
      </c>
      <c r="E5552" s="826" t="s">
        <v>81</v>
      </c>
      <c r="F5552" s="1197">
        <v>0.5</v>
      </c>
      <c r="G5552" s="824">
        <f>VLOOKUP($D5552,VLP!$C$3:$F$191,3,0)/[4]NLĐV!$D$7</f>
        <v>25815.068493150684</v>
      </c>
      <c r="H5552" s="824"/>
      <c r="I5552" s="824"/>
      <c r="J5552" s="824">
        <f t="shared" si="137"/>
        <v>12907.534246575342</v>
      </c>
      <c r="K5552" s="824"/>
      <c r="L5552" s="824"/>
      <c r="M5552" s="828"/>
      <c r="N5552" s="816"/>
      <c r="O5552" s="816"/>
      <c r="P5552" s="816"/>
    </row>
    <row r="5553" spans="2:16" s="813" customFormat="1" ht="12">
      <c r="B5553" s="823"/>
      <c r="C5553" s="869"/>
      <c r="D5553" s="823" t="s">
        <v>138</v>
      </c>
      <c r="E5553" s="826" t="s">
        <v>81</v>
      </c>
      <c r="F5553" s="1197">
        <v>0.6</v>
      </c>
      <c r="G5553" s="824">
        <f>VLOOKUP($D5553,VLP!$C$3:$F$191,3,0)</f>
        <v>38000</v>
      </c>
      <c r="H5553" s="824"/>
      <c r="I5553" s="824"/>
      <c r="J5553" s="824">
        <f t="shared" si="137"/>
        <v>22800</v>
      </c>
      <c r="K5553" s="824"/>
      <c r="L5553" s="824"/>
      <c r="M5553" s="828"/>
      <c r="N5553" s="816"/>
      <c r="O5553" s="816"/>
      <c r="P5553" s="816"/>
    </row>
    <row r="5554" spans="2:16" s="813" customFormat="1" ht="12">
      <c r="B5554" s="823"/>
      <c r="C5554" s="869"/>
      <c r="D5554" s="823" t="s">
        <v>188</v>
      </c>
      <c r="E5554" s="826" t="s">
        <v>81</v>
      </c>
      <c r="F5554" s="1197">
        <v>0.25</v>
      </c>
      <c r="G5554" s="824">
        <f>VLOOKUP($D5554,VLP!$C$3:$F$191,3,0)</f>
        <v>27500</v>
      </c>
      <c r="H5554" s="824"/>
      <c r="I5554" s="824"/>
      <c r="J5554" s="824">
        <f t="shared" si="137"/>
        <v>6875</v>
      </c>
      <c r="K5554" s="824"/>
      <c r="L5554" s="824"/>
      <c r="M5554" s="828"/>
      <c r="N5554" s="816"/>
      <c r="O5554" s="816"/>
      <c r="P5554" s="816"/>
    </row>
    <row r="5555" spans="2:16" s="813" customFormat="1" ht="12">
      <c r="B5555" s="823"/>
      <c r="C5555" s="869"/>
      <c r="D5555" s="823" t="s">
        <v>2555</v>
      </c>
      <c r="E5555" s="826" t="s">
        <v>2556</v>
      </c>
      <c r="F5555" s="1197">
        <v>5</v>
      </c>
      <c r="G5555" s="824"/>
      <c r="H5555" s="824"/>
      <c r="I5555" s="824"/>
      <c r="J5555" s="824">
        <f>F5555%*SUM(J5547:J5554)</f>
        <v>13259.126712328767</v>
      </c>
      <c r="K5555" s="824"/>
      <c r="L5555" s="824"/>
      <c r="M5555" s="828"/>
      <c r="N5555" s="816"/>
      <c r="O5555" s="816"/>
      <c r="P5555" s="816"/>
    </row>
    <row r="5556" spans="2:16" s="813" customFormat="1" ht="12">
      <c r="B5556" s="823"/>
      <c r="C5556" s="869"/>
      <c r="D5556" s="823" t="s">
        <v>9028</v>
      </c>
      <c r="E5556" s="826"/>
      <c r="F5556" s="1197"/>
      <c r="G5556" s="824"/>
      <c r="H5556" s="824"/>
      <c r="I5556" s="824"/>
      <c r="J5556" s="824"/>
      <c r="K5556" s="824">
        <f>SUM(K5557:K5557)</f>
        <v>1428519.5736842102</v>
      </c>
      <c r="L5556" s="824"/>
      <c r="M5556" s="828"/>
      <c r="N5556" s="816"/>
      <c r="O5556" s="816"/>
      <c r="P5556" s="816"/>
    </row>
    <row r="5557" spans="2:16" s="813" customFormat="1" ht="12">
      <c r="B5557" s="930"/>
      <c r="C5557" s="918"/>
      <c r="D5557" s="831" t="s">
        <v>9652</v>
      </c>
      <c r="E5557" s="832" t="s">
        <v>2540</v>
      </c>
      <c r="F5557" s="1198">
        <v>4.16</v>
      </c>
      <c r="G5557" s="834"/>
      <c r="H5557" s="834">
        <f>_lg45</f>
        <v>343394.12828947359</v>
      </c>
      <c r="I5557" s="834"/>
      <c r="J5557" s="834"/>
      <c r="K5557" s="834">
        <f>H5557*F5557</f>
        <v>1428519.5736842102</v>
      </c>
      <c r="L5557" s="834"/>
      <c r="M5557" s="828"/>
      <c r="N5557" s="816"/>
      <c r="O5557" s="816"/>
      <c r="P5557" s="816"/>
    </row>
    <row r="5558" spans="2:16" s="813" customFormat="1" ht="24">
      <c r="B5558" s="822" t="s">
        <v>9659</v>
      </c>
      <c r="C5558" s="869" t="s">
        <v>9660</v>
      </c>
      <c r="D5558" s="823" t="s">
        <v>2792</v>
      </c>
      <c r="E5558" s="826"/>
      <c r="F5558" s="1197"/>
      <c r="G5558" s="824"/>
      <c r="H5558" s="824"/>
      <c r="I5558" s="824"/>
      <c r="J5558" s="824">
        <f>SUM(J5559:J5567)</f>
        <v>305610.41095890407</v>
      </c>
      <c r="K5558" s="824"/>
      <c r="L5558" s="824"/>
      <c r="M5558" s="916" t="s">
        <v>9556</v>
      </c>
      <c r="N5558" s="825">
        <f>+J5558</f>
        <v>305610.41095890407</v>
      </c>
      <c r="O5558" s="825">
        <f>K5568</f>
        <v>1593348.7552631574</v>
      </c>
      <c r="P5558" s="816"/>
    </row>
    <row r="5559" spans="2:16" s="813" customFormat="1" ht="12">
      <c r="B5559" s="823"/>
      <c r="C5559" s="869"/>
      <c r="D5559" s="823" t="s">
        <v>311</v>
      </c>
      <c r="E5559" s="826" t="s">
        <v>427</v>
      </c>
      <c r="F5559" s="1197"/>
      <c r="G5559" s="824">
        <f>VLOOKUP($D5559,VLP!$C$3:$F$191,3,0)</f>
        <v>50000</v>
      </c>
      <c r="H5559" s="824"/>
      <c r="I5559" s="824"/>
      <c r="J5559" s="824">
        <f>G5559*F5559</f>
        <v>0</v>
      </c>
      <c r="K5559" s="824"/>
      <c r="L5559" s="824"/>
      <c r="M5559" s="828"/>
      <c r="N5559" s="816"/>
      <c r="O5559" s="816"/>
      <c r="P5559" s="816"/>
    </row>
    <row r="5560" spans="2:16" s="813" customFormat="1" ht="12">
      <c r="B5560" s="823"/>
      <c r="C5560" s="869"/>
      <c r="D5560" s="823" t="s">
        <v>136</v>
      </c>
      <c r="E5560" s="826" t="s">
        <v>98</v>
      </c>
      <c r="F5560" s="1197">
        <v>2</v>
      </c>
      <c r="G5560" s="824">
        <f>+[4]VLP!$E$26*2</f>
        <v>30000</v>
      </c>
      <c r="H5560" s="824"/>
      <c r="I5560" s="824"/>
      <c r="J5560" s="824">
        <f t="shared" ref="J5560:J5566" si="138">G5560*F5560</f>
        <v>60000</v>
      </c>
      <c r="K5560" s="824"/>
      <c r="L5560" s="824"/>
      <c r="M5560" s="828"/>
      <c r="N5560" s="816"/>
      <c r="O5560" s="816"/>
      <c r="P5560" s="816"/>
    </row>
    <row r="5561" spans="2:16" s="813" customFormat="1" ht="12">
      <c r="B5561" s="823"/>
      <c r="C5561" s="869"/>
      <c r="D5561" s="823" t="s">
        <v>160</v>
      </c>
      <c r="E5561" s="826" t="s">
        <v>120</v>
      </c>
      <c r="F5561" s="1197">
        <v>1</v>
      </c>
      <c r="G5561" s="824">
        <f>VLOOKUP($D5561,VLP!$C$3:$F$191,3,0)</f>
        <v>49600</v>
      </c>
      <c r="H5561" s="824"/>
      <c r="I5561" s="824"/>
      <c r="J5561" s="824">
        <f t="shared" si="138"/>
        <v>49600</v>
      </c>
      <c r="K5561" s="824"/>
      <c r="L5561" s="824"/>
      <c r="M5561" s="828"/>
      <c r="N5561" s="816"/>
      <c r="O5561" s="816"/>
      <c r="P5561" s="816"/>
    </row>
    <row r="5562" spans="2:16" s="813" customFormat="1" ht="12">
      <c r="B5562" s="823"/>
      <c r="C5562" s="869"/>
      <c r="D5562" s="823" t="s">
        <v>115</v>
      </c>
      <c r="E5562" s="826" t="s">
        <v>81</v>
      </c>
      <c r="F5562" s="1197">
        <v>3.5</v>
      </c>
      <c r="G5562" s="824">
        <f>VLOOKUP($D5562,VLP!$C$3:$F$191,3,0)</f>
        <v>35000</v>
      </c>
      <c r="H5562" s="824"/>
      <c r="I5562" s="824"/>
      <c r="J5562" s="824">
        <f t="shared" si="138"/>
        <v>122500</v>
      </c>
      <c r="K5562" s="824"/>
      <c r="L5562" s="824"/>
      <c r="M5562" s="828"/>
      <c r="N5562" s="816"/>
      <c r="O5562" s="816"/>
      <c r="P5562" s="816"/>
    </row>
    <row r="5563" spans="2:16" s="813" customFormat="1" ht="12">
      <c r="B5563" s="823"/>
      <c r="C5563" s="869"/>
      <c r="D5563" s="823" t="s">
        <v>90</v>
      </c>
      <c r="E5563" s="826" t="s">
        <v>91</v>
      </c>
      <c r="F5563" s="1197">
        <v>1.5</v>
      </c>
      <c r="G5563" s="824">
        <f>+[4]VLP!$E$6</f>
        <v>10000</v>
      </c>
      <c r="H5563" s="824"/>
      <c r="I5563" s="824"/>
      <c r="J5563" s="824">
        <f t="shared" si="138"/>
        <v>15000</v>
      </c>
      <c r="K5563" s="824"/>
      <c r="L5563" s="824"/>
      <c r="M5563" s="828"/>
      <c r="N5563" s="816"/>
      <c r="O5563" s="816"/>
      <c r="P5563" s="816"/>
    </row>
    <row r="5564" spans="2:16" s="813" customFormat="1" ht="12">
      <c r="B5564" s="823"/>
      <c r="C5564" s="869"/>
      <c r="D5564" s="823" t="s">
        <v>285</v>
      </c>
      <c r="E5564" s="826" t="s">
        <v>81</v>
      </c>
      <c r="F5564" s="1197">
        <v>0.5</v>
      </c>
      <c r="G5564" s="824">
        <f>VLOOKUP($D5564,VLP!$C$3:$F$191,3,0)/[4]NLĐV!$D$7</f>
        <v>25815.068493150684</v>
      </c>
      <c r="H5564" s="824"/>
      <c r="I5564" s="824"/>
      <c r="J5564" s="824">
        <f t="shared" si="138"/>
        <v>12907.534246575342</v>
      </c>
      <c r="K5564" s="824"/>
      <c r="L5564" s="824"/>
      <c r="M5564" s="828"/>
      <c r="N5564" s="816"/>
      <c r="O5564" s="816"/>
      <c r="P5564" s="816"/>
    </row>
    <row r="5565" spans="2:16" s="813" customFormat="1" ht="12">
      <c r="B5565" s="823"/>
      <c r="C5565" s="869"/>
      <c r="D5565" s="823" t="s">
        <v>138</v>
      </c>
      <c r="E5565" s="826" t="s">
        <v>81</v>
      </c>
      <c r="F5565" s="1197">
        <v>0.6</v>
      </c>
      <c r="G5565" s="824">
        <f>VLOOKUP($D5565,VLP!$C$3:$F$191,3,0)</f>
        <v>38000</v>
      </c>
      <c r="H5565" s="824"/>
      <c r="I5565" s="824"/>
      <c r="J5565" s="824">
        <f t="shared" si="138"/>
        <v>22800</v>
      </c>
      <c r="K5565" s="824"/>
      <c r="L5565" s="824"/>
      <c r="M5565" s="828"/>
      <c r="N5565" s="816"/>
      <c r="O5565" s="816"/>
      <c r="P5565" s="816"/>
    </row>
    <row r="5566" spans="2:16" s="813" customFormat="1" ht="12">
      <c r="B5566" s="823"/>
      <c r="C5566" s="869"/>
      <c r="D5566" s="823" t="s">
        <v>188</v>
      </c>
      <c r="E5566" s="826" t="s">
        <v>81</v>
      </c>
      <c r="F5566" s="1197">
        <v>0.3</v>
      </c>
      <c r="G5566" s="824">
        <f>VLOOKUP($D5566,VLP!$C$3:$F$191,3,0)</f>
        <v>27500</v>
      </c>
      <c r="H5566" s="824"/>
      <c r="I5566" s="824"/>
      <c r="J5566" s="824">
        <f t="shared" si="138"/>
        <v>8250</v>
      </c>
      <c r="K5566" s="824"/>
      <c r="L5566" s="824"/>
      <c r="M5566" s="828"/>
      <c r="N5566" s="816"/>
      <c r="O5566" s="816"/>
      <c r="P5566" s="816"/>
    </row>
    <row r="5567" spans="2:16" s="813" customFormat="1" ht="12">
      <c r="B5567" s="823"/>
      <c r="C5567" s="869"/>
      <c r="D5567" s="823" t="s">
        <v>2555</v>
      </c>
      <c r="E5567" s="826" t="s">
        <v>2556</v>
      </c>
      <c r="F5567" s="1197">
        <v>5</v>
      </c>
      <c r="G5567" s="824"/>
      <c r="H5567" s="824"/>
      <c r="I5567" s="824"/>
      <c r="J5567" s="824">
        <f>F5567%*SUM(J5559:J5566)</f>
        <v>14552.876712328767</v>
      </c>
      <c r="K5567" s="824"/>
      <c r="L5567" s="824"/>
      <c r="M5567" s="828"/>
      <c r="N5567" s="816"/>
      <c r="O5567" s="816"/>
      <c r="P5567" s="816"/>
    </row>
    <row r="5568" spans="2:16" s="813" customFormat="1" ht="12">
      <c r="B5568" s="823"/>
      <c r="C5568" s="869"/>
      <c r="D5568" s="823" t="s">
        <v>9028</v>
      </c>
      <c r="E5568" s="826"/>
      <c r="F5568" s="1197"/>
      <c r="G5568" s="824"/>
      <c r="H5568" s="824"/>
      <c r="I5568" s="824"/>
      <c r="J5568" s="824"/>
      <c r="K5568" s="824">
        <f>SUM(K5569:K5569)</f>
        <v>1593348.7552631574</v>
      </c>
      <c r="L5568" s="824"/>
      <c r="M5568" s="828"/>
      <c r="N5568" s="816"/>
      <c r="O5568" s="816"/>
      <c r="P5568" s="816"/>
    </row>
    <row r="5569" spans="2:16" s="813" customFormat="1" ht="12">
      <c r="B5569" s="930"/>
      <c r="C5569" s="918"/>
      <c r="D5569" s="831" t="s">
        <v>9652</v>
      </c>
      <c r="E5569" s="832" t="s">
        <v>2540</v>
      </c>
      <c r="F5569" s="1198">
        <v>4.6399999999999997</v>
      </c>
      <c r="G5569" s="834"/>
      <c r="H5569" s="834">
        <f>_lg45</f>
        <v>343394.12828947359</v>
      </c>
      <c r="I5569" s="834"/>
      <c r="J5569" s="834"/>
      <c r="K5569" s="834">
        <f>H5569*F5569</f>
        <v>1593348.7552631574</v>
      </c>
      <c r="L5569" s="834"/>
      <c r="M5569" s="828"/>
      <c r="N5569" s="816"/>
      <c r="O5569" s="816"/>
      <c r="P5569" s="816"/>
    </row>
    <row r="5570" spans="2:16" s="813" customFormat="1" ht="24">
      <c r="B5570" s="822" t="s">
        <v>9661</v>
      </c>
      <c r="C5570" s="869" t="s">
        <v>9662</v>
      </c>
      <c r="D5570" s="823" t="s">
        <v>2792</v>
      </c>
      <c r="E5570" s="826"/>
      <c r="F5570" s="1197"/>
      <c r="G5570" s="824"/>
      <c r="H5570" s="824"/>
      <c r="I5570" s="824"/>
      <c r="J5570" s="824">
        <f>SUM(J5571:J5579)</f>
        <v>323985.41095890407</v>
      </c>
      <c r="K5570" s="824"/>
      <c r="L5570" s="824"/>
      <c r="M5570" s="916" t="s">
        <v>9556</v>
      </c>
      <c r="N5570" s="825">
        <f>+J5570</f>
        <v>323985.41095890407</v>
      </c>
      <c r="O5570" s="825">
        <f>K5580</f>
        <v>1754743.9955592102</v>
      </c>
      <c r="P5570" s="816"/>
    </row>
    <row r="5571" spans="2:16" s="813" customFormat="1" ht="12">
      <c r="B5571" s="823"/>
      <c r="C5571" s="869"/>
      <c r="D5571" s="823" t="s">
        <v>311</v>
      </c>
      <c r="E5571" s="826" t="s">
        <v>427</v>
      </c>
      <c r="F5571" s="1197"/>
      <c r="G5571" s="824">
        <f>VLOOKUP($D5571,VLP!$C$3:$F$191,3,0)</f>
        <v>50000</v>
      </c>
      <c r="H5571" s="824"/>
      <c r="I5571" s="824"/>
      <c r="J5571" s="824">
        <f>G5571*F5571</f>
        <v>0</v>
      </c>
      <c r="K5571" s="824"/>
      <c r="L5571" s="824"/>
      <c r="M5571" s="828"/>
      <c r="N5571" s="816"/>
      <c r="O5571" s="816"/>
      <c r="P5571" s="816"/>
    </row>
    <row r="5572" spans="2:16" s="813" customFormat="1" ht="12">
      <c r="B5572" s="823"/>
      <c r="C5572" s="869"/>
      <c r="D5572" s="823" t="s">
        <v>136</v>
      </c>
      <c r="E5572" s="826" t="s">
        <v>98</v>
      </c>
      <c r="F5572" s="1197">
        <v>2</v>
      </c>
      <c r="G5572" s="824">
        <f>+[4]VLP!$E$26*2</f>
        <v>30000</v>
      </c>
      <c r="H5572" s="824"/>
      <c r="I5572" s="824"/>
      <c r="J5572" s="824">
        <f t="shared" ref="J5572:J5578" si="139">G5572*F5572</f>
        <v>60000</v>
      </c>
      <c r="K5572" s="824"/>
      <c r="L5572" s="824"/>
      <c r="M5572" s="828"/>
      <c r="N5572" s="816"/>
      <c r="O5572" s="816"/>
      <c r="P5572" s="816"/>
    </row>
    <row r="5573" spans="2:16" s="813" customFormat="1" ht="12">
      <c r="B5573" s="823"/>
      <c r="C5573" s="869"/>
      <c r="D5573" s="823" t="s">
        <v>160</v>
      </c>
      <c r="E5573" s="826" t="s">
        <v>120</v>
      </c>
      <c r="F5573" s="1197">
        <v>1</v>
      </c>
      <c r="G5573" s="824">
        <f>VLOOKUP($D5573,VLP!$C$3:$F$191,3,0)</f>
        <v>49600</v>
      </c>
      <c r="H5573" s="824"/>
      <c r="I5573" s="824"/>
      <c r="J5573" s="824">
        <f t="shared" si="139"/>
        <v>49600</v>
      </c>
      <c r="K5573" s="824"/>
      <c r="L5573" s="824"/>
      <c r="M5573" s="828"/>
      <c r="N5573" s="816"/>
      <c r="O5573" s="816"/>
      <c r="P5573" s="816"/>
    </row>
    <row r="5574" spans="2:16" s="813" customFormat="1" ht="12">
      <c r="B5574" s="823"/>
      <c r="C5574" s="869"/>
      <c r="D5574" s="823" t="s">
        <v>115</v>
      </c>
      <c r="E5574" s="826" t="s">
        <v>81</v>
      </c>
      <c r="F5574" s="1197">
        <v>4</v>
      </c>
      <c r="G5574" s="824">
        <f>VLOOKUP($D5574,VLP!$C$3:$F$191,3,0)</f>
        <v>35000</v>
      </c>
      <c r="H5574" s="824"/>
      <c r="I5574" s="824"/>
      <c r="J5574" s="824">
        <f t="shared" si="139"/>
        <v>140000</v>
      </c>
      <c r="K5574" s="824"/>
      <c r="L5574" s="824"/>
      <c r="M5574" s="828"/>
      <c r="N5574" s="816"/>
      <c r="O5574" s="816"/>
      <c r="P5574" s="816"/>
    </row>
    <row r="5575" spans="2:16" s="813" customFormat="1" ht="12">
      <c r="B5575" s="823"/>
      <c r="C5575" s="869"/>
      <c r="D5575" s="823" t="s">
        <v>90</v>
      </c>
      <c r="E5575" s="826" t="s">
        <v>91</v>
      </c>
      <c r="F5575" s="1197">
        <v>1.5</v>
      </c>
      <c r="G5575" s="824">
        <f>+[4]VLP!$E$6</f>
        <v>10000</v>
      </c>
      <c r="H5575" s="824"/>
      <c r="I5575" s="824"/>
      <c r="J5575" s="824">
        <f t="shared" si="139"/>
        <v>15000</v>
      </c>
      <c r="K5575" s="824"/>
      <c r="L5575" s="824"/>
      <c r="M5575" s="828"/>
      <c r="N5575" s="816"/>
      <c r="O5575" s="816"/>
      <c r="P5575" s="816"/>
    </row>
    <row r="5576" spans="2:16" s="813" customFormat="1" ht="12">
      <c r="B5576" s="823"/>
      <c r="C5576" s="869"/>
      <c r="D5576" s="823" t="s">
        <v>285</v>
      </c>
      <c r="E5576" s="826" t="s">
        <v>81</v>
      </c>
      <c r="F5576" s="1197">
        <v>0.5</v>
      </c>
      <c r="G5576" s="824">
        <f>VLOOKUP($D5576,VLP!$C$3:$F$191,3,0)/[4]NLĐV!$D$7</f>
        <v>25815.068493150684</v>
      </c>
      <c r="H5576" s="824"/>
      <c r="I5576" s="824"/>
      <c r="J5576" s="824">
        <f t="shared" si="139"/>
        <v>12907.534246575342</v>
      </c>
      <c r="K5576" s="824"/>
      <c r="L5576" s="824"/>
      <c r="M5576" s="828"/>
      <c r="N5576" s="816"/>
      <c r="O5576" s="816"/>
      <c r="P5576" s="816"/>
    </row>
    <row r="5577" spans="2:16" s="813" customFormat="1" ht="12">
      <c r="B5577" s="823"/>
      <c r="C5577" s="869"/>
      <c r="D5577" s="823" t="s">
        <v>138</v>
      </c>
      <c r="E5577" s="826" t="s">
        <v>81</v>
      </c>
      <c r="F5577" s="1197">
        <v>0.6</v>
      </c>
      <c r="G5577" s="824">
        <f>VLOOKUP($D5577,VLP!$C$3:$F$191,3,0)</f>
        <v>38000</v>
      </c>
      <c r="H5577" s="824"/>
      <c r="I5577" s="824"/>
      <c r="J5577" s="824">
        <f t="shared" si="139"/>
        <v>22800</v>
      </c>
      <c r="K5577" s="824"/>
      <c r="L5577" s="824"/>
      <c r="M5577" s="828"/>
      <c r="N5577" s="816"/>
      <c r="O5577" s="816"/>
      <c r="P5577" s="816"/>
    </row>
    <row r="5578" spans="2:16" s="813" customFormat="1" ht="12">
      <c r="B5578" s="823"/>
      <c r="C5578" s="869"/>
      <c r="D5578" s="823" t="s">
        <v>188</v>
      </c>
      <c r="E5578" s="826" t="s">
        <v>81</v>
      </c>
      <c r="F5578" s="1197">
        <v>0.3</v>
      </c>
      <c r="G5578" s="824">
        <f>VLOOKUP($D5578,VLP!$C$3:$F$191,3,0)</f>
        <v>27500</v>
      </c>
      <c r="H5578" s="824"/>
      <c r="I5578" s="824"/>
      <c r="J5578" s="824">
        <f t="shared" si="139"/>
        <v>8250</v>
      </c>
      <c r="K5578" s="824"/>
      <c r="L5578" s="824"/>
      <c r="M5578" s="828"/>
      <c r="N5578" s="816"/>
      <c r="O5578" s="816"/>
      <c r="P5578" s="816"/>
    </row>
    <row r="5579" spans="2:16" s="813" customFormat="1" ht="12">
      <c r="B5579" s="823"/>
      <c r="C5579" s="869"/>
      <c r="D5579" s="823" t="s">
        <v>2555</v>
      </c>
      <c r="E5579" s="826" t="s">
        <v>2556</v>
      </c>
      <c r="F5579" s="1197">
        <v>5</v>
      </c>
      <c r="G5579" s="824"/>
      <c r="H5579" s="824"/>
      <c r="I5579" s="824"/>
      <c r="J5579" s="824">
        <f>F5579%*SUM(J5571:J5578)</f>
        <v>15427.876712328767</v>
      </c>
      <c r="K5579" s="824"/>
      <c r="L5579" s="824"/>
      <c r="M5579" s="828"/>
      <c r="N5579" s="816"/>
      <c r="O5579" s="816"/>
      <c r="P5579" s="816"/>
    </row>
    <row r="5580" spans="2:16" s="813" customFormat="1" ht="12">
      <c r="B5580" s="823"/>
      <c r="C5580" s="869"/>
      <c r="D5580" s="823" t="s">
        <v>9028</v>
      </c>
      <c r="E5580" s="826"/>
      <c r="F5580" s="1197"/>
      <c r="G5580" s="824"/>
      <c r="H5580" s="824"/>
      <c r="I5580" s="824"/>
      <c r="J5580" s="824"/>
      <c r="K5580" s="824">
        <f>SUM(K5581:K5581)</f>
        <v>1754743.9955592102</v>
      </c>
      <c r="L5580" s="824"/>
      <c r="M5580" s="828"/>
      <c r="N5580" s="816"/>
      <c r="O5580" s="816"/>
      <c r="P5580" s="816"/>
    </row>
    <row r="5581" spans="2:16" s="813" customFormat="1" ht="12">
      <c r="B5581" s="930"/>
      <c r="C5581" s="918"/>
      <c r="D5581" s="831" t="s">
        <v>9652</v>
      </c>
      <c r="E5581" s="832" t="s">
        <v>2540</v>
      </c>
      <c r="F5581" s="1198">
        <v>5.1100000000000003</v>
      </c>
      <c r="G5581" s="834"/>
      <c r="H5581" s="834">
        <f>_lg45</f>
        <v>343394.12828947359</v>
      </c>
      <c r="I5581" s="834"/>
      <c r="J5581" s="834"/>
      <c r="K5581" s="834">
        <f>H5581*F5581</f>
        <v>1754743.9955592102</v>
      </c>
      <c r="L5581" s="834"/>
      <c r="M5581" s="828"/>
      <c r="N5581" s="816"/>
      <c r="O5581" s="816"/>
      <c r="P5581" s="816"/>
    </row>
    <row r="5582" spans="2:16" s="813" customFormat="1" ht="24">
      <c r="B5582" s="822" t="s">
        <v>9663</v>
      </c>
      <c r="C5582" s="869" t="s">
        <v>9664</v>
      </c>
      <c r="D5582" s="823" t="s">
        <v>2792</v>
      </c>
      <c r="E5582" s="826"/>
      <c r="F5582" s="1197"/>
      <c r="G5582" s="824"/>
      <c r="H5582" s="824"/>
      <c r="I5582" s="824"/>
      <c r="J5582" s="824">
        <f>SUM(J5583:J5591)</f>
        <v>365766.49315068492</v>
      </c>
      <c r="K5582" s="824"/>
      <c r="L5582" s="824"/>
      <c r="M5582" s="916" t="s">
        <v>9556</v>
      </c>
      <c r="N5582" s="825">
        <f>+J5582</f>
        <v>365766.49315068492</v>
      </c>
      <c r="O5582" s="825">
        <f>K5592</f>
        <v>2105006.0064144731</v>
      </c>
      <c r="P5582" s="816"/>
    </row>
    <row r="5583" spans="2:16" s="813" customFormat="1" ht="12">
      <c r="B5583" s="823"/>
      <c r="C5583" s="869"/>
      <c r="D5583" s="823" t="s">
        <v>311</v>
      </c>
      <c r="E5583" s="826" t="s">
        <v>427</v>
      </c>
      <c r="F5583" s="1197"/>
      <c r="G5583" s="824">
        <f>VLOOKUP($D5583,VLP!$C$3:$F$191,3,0)</f>
        <v>50000</v>
      </c>
      <c r="H5583" s="824"/>
      <c r="I5583" s="824"/>
      <c r="J5583" s="824">
        <f>G5583*F5583</f>
        <v>0</v>
      </c>
      <c r="K5583" s="824"/>
      <c r="L5583" s="824"/>
      <c r="M5583" s="828"/>
      <c r="N5583" s="816"/>
      <c r="O5583" s="816"/>
      <c r="P5583" s="816"/>
    </row>
    <row r="5584" spans="2:16" s="813" customFormat="1" ht="12">
      <c r="B5584" s="823"/>
      <c r="C5584" s="869"/>
      <c r="D5584" s="823" t="s">
        <v>136</v>
      </c>
      <c r="E5584" s="826" t="s">
        <v>98</v>
      </c>
      <c r="F5584" s="1197">
        <v>2</v>
      </c>
      <c r="G5584" s="824">
        <f>+[4]VLP!$E$26*2</f>
        <v>30000</v>
      </c>
      <c r="H5584" s="824"/>
      <c r="I5584" s="824"/>
      <c r="J5584" s="824">
        <f t="shared" ref="J5584:J5590" si="140">G5584*F5584</f>
        <v>60000</v>
      </c>
      <c r="K5584" s="824"/>
      <c r="L5584" s="824"/>
      <c r="M5584" s="828"/>
      <c r="N5584" s="816"/>
      <c r="O5584" s="816"/>
      <c r="P5584" s="816"/>
    </row>
    <row r="5585" spans="2:16" s="813" customFormat="1" ht="12">
      <c r="B5585" s="823"/>
      <c r="C5585" s="869"/>
      <c r="D5585" s="823" t="s">
        <v>160</v>
      </c>
      <c r="E5585" s="826" t="s">
        <v>120</v>
      </c>
      <c r="F5585" s="1197">
        <v>1</v>
      </c>
      <c r="G5585" s="824">
        <f>VLOOKUP($D5585,VLP!$C$3:$F$191,3,0)</f>
        <v>49600</v>
      </c>
      <c r="H5585" s="824"/>
      <c r="I5585" s="824"/>
      <c r="J5585" s="824">
        <f t="shared" si="140"/>
        <v>49600</v>
      </c>
      <c r="K5585" s="824"/>
      <c r="L5585" s="824"/>
      <c r="M5585" s="828"/>
      <c r="N5585" s="816"/>
      <c r="O5585" s="816"/>
      <c r="P5585" s="816"/>
    </row>
    <row r="5586" spans="2:16" s="813" customFormat="1" ht="12">
      <c r="B5586" s="823"/>
      <c r="C5586" s="869"/>
      <c r="D5586" s="823" t="s">
        <v>115</v>
      </c>
      <c r="E5586" s="826" t="s">
        <v>81</v>
      </c>
      <c r="F5586" s="1197">
        <v>4.8</v>
      </c>
      <c r="G5586" s="824">
        <f>VLOOKUP($D5586,VLP!$C$3:$F$191,3,0)</f>
        <v>35000</v>
      </c>
      <c r="H5586" s="824"/>
      <c r="I5586" s="824"/>
      <c r="J5586" s="824">
        <f t="shared" si="140"/>
        <v>168000</v>
      </c>
      <c r="K5586" s="824"/>
      <c r="L5586" s="824"/>
      <c r="M5586" s="828"/>
      <c r="N5586" s="816"/>
      <c r="O5586" s="816"/>
      <c r="P5586" s="816"/>
    </row>
    <row r="5587" spans="2:16" s="813" customFormat="1" ht="12">
      <c r="B5587" s="823"/>
      <c r="C5587" s="869"/>
      <c r="D5587" s="823" t="s">
        <v>90</v>
      </c>
      <c r="E5587" s="826" t="s">
        <v>91</v>
      </c>
      <c r="F5587" s="1197">
        <v>1.8</v>
      </c>
      <c r="G5587" s="824">
        <f>+[4]VLP!$E$6</f>
        <v>10000</v>
      </c>
      <c r="H5587" s="824"/>
      <c r="I5587" s="824"/>
      <c r="J5587" s="824">
        <f t="shared" si="140"/>
        <v>18000</v>
      </c>
      <c r="K5587" s="824"/>
      <c r="L5587" s="824"/>
      <c r="M5587" s="828"/>
      <c r="N5587" s="816"/>
      <c r="O5587" s="816"/>
      <c r="P5587" s="816"/>
    </row>
    <row r="5588" spans="2:16" s="813" customFormat="1" ht="12">
      <c r="B5588" s="823"/>
      <c r="C5588" s="869"/>
      <c r="D5588" s="823" t="s">
        <v>285</v>
      </c>
      <c r="E5588" s="826" t="s">
        <v>81</v>
      </c>
      <c r="F5588" s="1197">
        <v>0.6</v>
      </c>
      <c r="G5588" s="824">
        <f>VLOOKUP($D5588,VLP!$C$3:$F$191,3,0)/[4]NLĐV!$D$7</f>
        <v>25815.068493150684</v>
      </c>
      <c r="H5588" s="824"/>
      <c r="I5588" s="824"/>
      <c r="J5588" s="824">
        <f t="shared" si="140"/>
        <v>15489.04109589041</v>
      </c>
      <c r="K5588" s="824"/>
      <c r="L5588" s="824"/>
      <c r="M5588" s="828"/>
      <c r="N5588" s="816"/>
      <c r="O5588" s="816"/>
      <c r="P5588" s="816"/>
    </row>
    <row r="5589" spans="2:16" s="813" customFormat="1" ht="12">
      <c r="B5589" s="823"/>
      <c r="C5589" s="869"/>
      <c r="D5589" s="823" t="s">
        <v>138</v>
      </c>
      <c r="E5589" s="826" t="s">
        <v>81</v>
      </c>
      <c r="F5589" s="1197">
        <v>0.72</v>
      </c>
      <c r="G5589" s="824">
        <f>VLOOKUP($D5589,VLP!$C$3:$F$191,3,0)</f>
        <v>38000</v>
      </c>
      <c r="H5589" s="824"/>
      <c r="I5589" s="824"/>
      <c r="J5589" s="824">
        <f t="shared" si="140"/>
        <v>27360</v>
      </c>
      <c r="K5589" s="824"/>
      <c r="L5589" s="824"/>
      <c r="M5589" s="828"/>
      <c r="N5589" s="816"/>
      <c r="O5589" s="816"/>
      <c r="P5589" s="816"/>
    </row>
    <row r="5590" spans="2:16" s="813" customFormat="1" ht="12">
      <c r="B5590" s="823"/>
      <c r="C5590" s="869"/>
      <c r="D5590" s="823" t="s">
        <v>188</v>
      </c>
      <c r="E5590" s="826" t="s">
        <v>81</v>
      </c>
      <c r="F5590" s="1197">
        <v>0.36</v>
      </c>
      <c r="G5590" s="824">
        <f>VLOOKUP($D5590,VLP!$C$3:$F$191,3,0)</f>
        <v>27500</v>
      </c>
      <c r="H5590" s="824"/>
      <c r="I5590" s="824"/>
      <c r="J5590" s="824">
        <f t="shared" si="140"/>
        <v>9900</v>
      </c>
      <c r="K5590" s="824"/>
      <c r="L5590" s="824"/>
      <c r="M5590" s="828"/>
      <c r="N5590" s="816"/>
      <c r="O5590" s="816"/>
      <c r="P5590" s="816"/>
    </row>
    <row r="5591" spans="2:16" s="813" customFormat="1" ht="12">
      <c r="B5591" s="823"/>
      <c r="C5591" s="869"/>
      <c r="D5591" s="823" t="s">
        <v>2555</v>
      </c>
      <c r="E5591" s="826" t="s">
        <v>2556</v>
      </c>
      <c r="F5591" s="1197">
        <v>5</v>
      </c>
      <c r="G5591" s="824"/>
      <c r="H5591" s="824"/>
      <c r="I5591" s="824"/>
      <c r="J5591" s="824">
        <f>F5591%*SUM(J5583:J5590)</f>
        <v>17417.452054794521</v>
      </c>
      <c r="K5591" s="824"/>
      <c r="L5591" s="824"/>
      <c r="M5591" s="828"/>
      <c r="N5591" s="816"/>
      <c r="O5591" s="816"/>
      <c r="P5591" s="816"/>
    </row>
    <row r="5592" spans="2:16" s="813" customFormat="1" ht="12">
      <c r="B5592" s="823"/>
      <c r="C5592" s="869"/>
      <c r="D5592" s="823" t="s">
        <v>9028</v>
      </c>
      <c r="E5592" s="826"/>
      <c r="F5592" s="1197"/>
      <c r="G5592" s="824"/>
      <c r="H5592" s="824"/>
      <c r="I5592" s="824"/>
      <c r="J5592" s="824"/>
      <c r="K5592" s="824">
        <f>SUM(K5593:K5593)</f>
        <v>2105006.0064144731</v>
      </c>
      <c r="L5592" s="824"/>
      <c r="M5592" s="828"/>
      <c r="N5592" s="816"/>
      <c r="O5592" s="816"/>
      <c r="P5592" s="816"/>
    </row>
    <row r="5593" spans="2:16" s="813" customFormat="1" ht="12">
      <c r="B5593" s="930"/>
      <c r="C5593" s="918"/>
      <c r="D5593" s="831" t="s">
        <v>9652</v>
      </c>
      <c r="E5593" s="832" t="s">
        <v>2540</v>
      </c>
      <c r="F5593" s="1198">
        <v>6.13</v>
      </c>
      <c r="G5593" s="834"/>
      <c r="H5593" s="834">
        <f>_lg45</f>
        <v>343394.12828947359</v>
      </c>
      <c r="I5593" s="834"/>
      <c r="J5593" s="834"/>
      <c r="K5593" s="834">
        <f>H5593*F5593</f>
        <v>2105006.0064144731</v>
      </c>
      <c r="L5593" s="834"/>
      <c r="M5593" s="828"/>
      <c r="N5593" s="816"/>
      <c r="O5593" s="816"/>
      <c r="P5593" s="816"/>
    </row>
    <row r="5594" spans="2:16" s="813" customFormat="1" ht="12">
      <c r="B5594" s="840" t="s">
        <v>2704</v>
      </c>
      <c r="C5594" s="910" t="s">
        <v>9649</v>
      </c>
      <c r="D5594" s="820"/>
      <c r="E5594" s="820"/>
      <c r="F5594" s="1195"/>
      <c r="G5594" s="821"/>
      <c r="H5594" s="821"/>
      <c r="I5594" s="821"/>
      <c r="J5594" s="821"/>
      <c r="K5594" s="821"/>
      <c r="L5594" s="821"/>
      <c r="M5594" s="828"/>
      <c r="N5594" s="816"/>
      <c r="O5594" s="816"/>
      <c r="P5594" s="816"/>
    </row>
    <row r="5595" spans="2:16" s="813" customFormat="1" ht="24">
      <c r="B5595" s="822" t="s">
        <v>9665</v>
      </c>
      <c r="C5595" s="869" t="s">
        <v>9651</v>
      </c>
      <c r="D5595" s="823" t="s">
        <v>2792</v>
      </c>
      <c r="E5595" s="826"/>
      <c r="F5595" s="1197"/>
      <c r="G5595" s="824"/>
      <c r="H5595" s="824"/>
      <c r="I5595" s="824"/>
      <c r="J5595" s="824">
        <f>SUM(J5596:J5604)</f>
        <v>223657.91095890413</v>
      </c>
      <c r="K5595" s="824"/>
      <c r="L5595" s="824"/>
      <c r="M5595" s="916" t="s">
        <v>9556</v>
      </c>
      <c r="N5595" s="825">
        <f>+J5595</f>
        <v>223657.91095890413</v>
      </c>
      <c r="O5595" s="825">
        <f>K5605</f>
        <v>1304897.6874999995</v>
      </c>
      <c r="P5595" s="816"/>
    </row>
    <row r="5596" spans="2:16" s="813" customFormat="1" ht="12">
      <c r="B5596" s="823"/>
      <c r="C5596" s="869"/>
      <c r="D5596" s="823" t="s">
        <v>311</v>
      </c>
      <c r="E5596" s="826" t="s">
        <v>427</v>
      </c>
      <c r="F5596" s="1197"/>
      <c r="G5596" s="824">
        <f>VLOOKUP($D5596,VLP!$C$3:$F$191,3,0)</f>
        <v>50000</v>
      </c>
      <c r="H5596" s="824"/>
      <c r="I5596" s="824"/>
      <c r="J5596" s="824">
        <f>G5596*F5596</f>
        <v>0</v>
      </c>
      <c r="K5596" s="824"/>
      <c r="L5596" s="824"/>
      <c r="M5596" s="828"/>
      <c r="N5596" s="816"/>
      <c r="O5596" s="816"/>
      <c r="P5596" s="816"/>
    </row>
    <row r="5597" spans="2:16" s="813" customFormat="1" ht="12">
      <c r="B5597" s="823"/>
      <c r="C5597" s="869"/>
      <c r="D5597" s="823" t="s">
        <v>136</v>
      </c>
      <c r="E5597" s="826" t="s">
        <v>98</v>
      </c>
      <c r="F5597" s="1197">
        <v>2</v>
      </c>
      <c r="G5597" s="824">
        <f>+[4]VLP!$E$26*2</f>
        <v>30000</v>
      </c>
      <c r="H5597" s="824"/>
      <c r="I5597" s="824"/>
      <c r="J5597" s="824">
        <f t="shared" ref="J5597:J5603" si="141">G5597*F5597</f>
        <v>60000</v>
      </c>
      <c r="K5597" s="824"/>
      <c r="L5597" s="824"/>
      <c r="M5597" s="828"/>
      <c r="N5597" s="816"/>
      <c r="O5597" s="816"/>
      <c r="P5597" s="816"/>
    </row>
    <row r="5598" spans="2:16" s="813" customFormat="1" ht="12">
      <c r="B5598" s="823"/>
      <c r="C5598" s="869"/>
      <c r="D5598" s="823" t="s">
        <v>160</v>
      </c>
      <c r="E5598" s="826" t="s">
        <v>120</v>
      </c>
      <c r="F5598" s="1197">
        <v>1</v>
      </c>
      <c r="G5598" s="824">
        <f>VLOOKUP($D5598,VLP!$C$3:$F$191,3,0)</f>
        <v>49600</v>
      </c>
      <c r="H5598" s="824"/>
      <c r="I5598" s="824"/>
      <c r="J5598" s="824">
        <f t="shared" si="141"/>
        <v>49600</v>
      </c>
      <c r="K5598" s="824"/>
      <c r="L5598" s="824"/>
      <c r="M5598" s="828"/>
      <c r="N5598" s="816"/>
      <c r="O5598" s="816"/>
      <c r="P5598" s="816"/>
    </row>
    <row r="5599" spans="2:16" s="813" customFormat="1" ht="12">
      <c r="B5599" s="823"/>
      <c r="C5599" s="869"/>
      <c r="D5599" s="823" t="s">
        <v>115</v>
      </c>
      <c r="E5599" s="826" t="s">
        <v>81</v>
      </c>
      <c r="F5599" s="1197">
        <v>1.6</v>
      </c>
      <c r="G5599" s="824">
        <f>VLOOKUP($D5599,VLP!$C$3:$F$191,3,0)</f>
        <v>35000</v>
      </c>
      <c r="H5599" s="824"/>
      <c r="I5599" s="824"/>
      <c r="J5599" s="824">
        <f t="shared" si="141"/>
        <v>56000</v>
      </c>
      <c r="K5599" s="824"/>
      <c r="L5599" s="824"/>
      <c r="M5599" s="828"/>
      <c r="N5599" s="816"/>
      <c r="O5599" s="816"/>
      <c r="P5599" s="816"/>
    </row>
    <row r="5600" spans="2:16" s="813" customFormat="1" ht="12">
      <c r="B5600" s="823"/>
      <c r="C5600" s="869"/>
      <c r="D5600" s="823" t="s">
        <v>90</v>
      </c>
      <c r="E5600" s="826" t="s">
        <v>91</v>
      </c>
      <c r="F5600" s="1197">
        <v>1</v>
      </c>
      <c r="G5600" s="824">
        <f>+[4]VLP!$E$6</f>
        <v>10000</v>
      </c>
      <c r="H5600" s="824"/>
      <c r="I5600" s="824"/>
      <c r="J5600" s="824">
        <f t="shared" si="141"/>
        <v>10000</v>
      </c>
      <c r="K5600" s="824"/>
      <c r="L5600" s="824"/>
      <c r="M5600" s="828"/>
      <c r="N5600" s="816"/>
      <c r="O5600" s="816"/>
      <c r="P5600" s="816"/>
    </row>
    <row r="5601" spans="2:16" s="813" customFormat="1" ht="12">
      <c r="B5601" s="823"/>
      <c r="C5601" s="869"/>
      <c r="D5601" s="823" t="s">
        <v>285</v>
      </c>
      <c r="E5601" s="826" t="s">
        <v>81</v>
      </c>
      <c r="F5601" s="1197">
        <v>0.5</v>
      </c>
      <c r="G5601" s="824">
        <f>VLOOKUP($D5601,VLP!$C$3:$F$191,3,0)/[4]NLĐV!$D$7</f>
        <v>25815.068493150684</v>
      </c>
      <c r="H5601" s="824"/>
      <c r="I5601" s="824"/>
      <c r="J5601" s="824">
        <f t="shared" si="141"/>
        <v>12907.534246575342</v>
      </c>
      <c r="K5601" s="824"/>
      <c r="L5601" s="824"/>
      <c r="M5601" s="828"/>
      <c r="N5601" s="816"/>
      <c r="O5601" s="816"/>
      <c r="P5601" s="816"/>
    </row>
    <row r="5602" spans="2:16" s="813" customFormat="1" ht="12">
      <c r="B5602" s="823"/>
      <c r="C5602" s="869"/>
      <c r="D5602" s="823" t="s">
        <v>138</v>
      </c>
      <c r="E5602" s="826" t="s">
        <v>81</v>
      </c>
      <c r="F5602" s="1197">
        <v>0.5</v>
      </c>
      <c r="G5602" s="824">
        <f>VLOOKUP($D5602,VLP!$C$3:$F$191,3,0)</f>
        <v>38000</v>
      </c>
      <c r="H5602" s="824"/>
      <c r="I5602" s="824"/>
      <c r="J5602" s="824">
        <f t="shared" si="141"/>
        <v>19000</v>
      </c>
      <c r="K5602" s="824"/>
      <c r="L5602" s="824"/>
      <c r="M5602" s="828"/>
      <c r="N5602" s="816"/>
      <c r="O5602" s="816"/>
      <c r="P5602" s="816"/>
    </row>
    <row r="5603" spans="2:16" s="813" customFormat="1" ht="12">
      <c r="B5603" s="823"/>
      <c r="C5603" s="869"/>
      <c r="D5603" s="823" t="s">
        <v>188</v>
      </c>
      <c r="E5603" s="826" t="s">
        <v>81</v>
      </c>
      <c r="F5603" s="1197">
        <v>0.2</v>
      </c>
      <c r="G5603" s="824">
        <f>VLOOKUP($D5603,VLP!$C$3:$F$191,3,0)</f>
        <v>27500</v>
      </c>
      <c r="H5603" s="824"/>
      <c r="I5603" s="824"/>
      <c r="J5603" s="824">
        <f t="shared" si="141"/>
        <v>5500</v>
      </c>
      <c r="K5603" s="824"/>
      <c r="L5603" s="824"/>
      <c r="M5603" s="828"/>
      <c r="N5603" s="816"/>
      <c r="O5603" s="816"/>
      <c r="P5603" s="816"/>
    </row>
    <row r="5604" spans="2:16" s="813" customFormat="1" ht="12">
      <c r="B5604" s="823"/>
      <c r="C5604" s="869"/>
      <c r="D5604" s="823" t="s">
        <v>2555</v>
      </c>
      <c r="E5604" s="826" t="s">
        <v>2556</v>
      </c>
      <c r="F5604" s="1197">
        <v>5</v>
      </c>
      <c r="G5604" s="824"/>
      <c r="H5604" s="824"/>
      <c r="I5604" s="824"/>
      <c r="J5604" s="824">
        <f>F5604%*SUM(J5596:J5603)</f>
        <v>10650.376712328769</v>
      </c>
      <c r="K5604" s="824"/>
      <c r="L5604" s="824"/>
      <c r="M5604" s="828"/>
      <c r="N5604" s="816"/>
      <c r="O5604" s="816"/>
      <c r="P5604" s="816"/>
    </row>
    <row r="5605" spans="2:16" s="813" customFormat="1" ht="12">
      <c r="B5605" s="823"/>
      <c r="C5605" s="869"/>
      <c r="D5605" s="823" t="s">
        <v>9028</v>
      </c>
      <c r="E5605" s="826"/>
      <c r="F5605" s="1197"/>
      <c r="G5605" s="824"/>
      <c r="H5605" s="824"/>
      <c r="I5605" s="824"/>
      <c r="J5605" s="824"/>
      <c r="K5605" s="824">
        <f>SUM(K5606:K5606)</f>
        <v>1304897.6874999995</v>
      </c>
      <c r="L5605" s="824"/>
      <c r="M5605" s="828"/>
      <c r="N5605" s="816"/>
      <c r="O5605" s="816"/>
      <c r="P5605" s="816"/>
    </row>
    <row r="5606" spans="2:16" s="813" customFormat="1" ht="12">
      <c r="B5606" s="930"/>
      <c r="C5606" s="918"/>
      <c r="D5606" s="831" t="s">
        <v>9652</v>
      </c>
      <c r="E5606" s="832" t="s">
        <v>2540</v>
      </c>
      <c r="F5606" s="1198">
        <v>3.8</v>
      </c>
      <c r="G5606" s="834"/>
      <c r="H5606" s="834">
        <f>_lg45</f>
        <v>343394.12828947359</v>
      </c>
      <c r="I5606" s="834"/>
      <c r="J5606" s="834"/>
      <c r="K5606" s="834">
        <f>H5606*F5606</f>
        <v>1304897.6874999995</v>
      </c>
      <c r="L5606" s="834"/>
      <c r="M5606" s="828"/>
      <c r="N5606" s="816"/>
      <c r="O5606" s="816"/>
      <c r="P5606" s="816"/>
    </row>
    <row r="5607" spans="2:16" s="813" customFormat="1" ht="24">
      <c r="B5607" s="822" t="s">
        <v>9666</v>
      </c>
      <c r="C5607" s="869" t="s">
        <v>9654</v>
      </c>
      <c r="D5607" s="823" t="s">
        <v>2792</v>
      </c>
      <c r="E5607" s="826"/>
      <c r="F5607" s="1197"/>
      <c r="G5607" s="824"/>
      <c r="H5607" s="824"/>
      <c r="I5607" s="824"/>
      <c r="J5607" s="824">
        <f>SUM(J5608:J5616)</f>
        <v>242032.91095890413</v>
      </c>
      <c r="K5607" s="824"/>
      <c r="L5607" s="824"/>
      <c r="M5607" s="916" t="s">
        <v>9556</v>
      </c>
      <c r="N5607" s="825">
        <f>+J5607</f>
        <v>242032.91095890413</v>
      </c>
      <c r="O5607" s="825">
        <f>K5617</f>
        <v>1428519.5736842102</v>
      </c>
      <c r="P5607" s="816"/>
    </row>
    <row r="5608" spans="2:16" s="813" customFormat="1" ht="12">
      <c r="B5608" s="823"/>
      <c r="C5608" s="869"/>
      <c r="D5608" s="823" t="s">
        <v>311</v>
      </c>
      <c r="E5608" s="826" t="s">
        <v>427</v>
      </c>
      <c r="F5608" s="1197"/>
      <c r="G5608" s="824">
        <f>VLOOKUP($D5608,VLP!$C$3:$F$191,3,0)</f>
        <v>50000</v>
      </c>
      <c r="H5608" s="824"/>
      <c r="I5608" s="824"/>
      <c r="J5608" s="824">
        <f>G5608*F5608</f>
        <v>0</v>
      </c>
      <c r="K5608" s="824"/>
      <c r="L5608" s="824"/>
      <c r="M5608" s="828"/>
      <c r="N5608" s="816"/>
      <c r="O5608" s="816"/>
      <c r="P5608" s="816"/>
    </row>
    <row r="5609" spans="2:16" s="813" customFormat="1" ht="12">
      <c r="B5609" s="823"/>
      <c r="C5609" s="869"/>
      <c r="D5609" s="823" t="s">
        <v>136</v>
      </c>
      <c r="E5609" s="826" t="s">
        <v>98</v>
      </c>
      <c r="F5609" s="1197">
        <v>2</v>
      </c>
      <c r="G5609" s="824">
        <f>+[4]VLP!$E$26*2</f>
        <v>30000</v>
      </c>
      <c r="H5609" s="824"/>
      <c r="I5609" s="824"/>
      <c r="J5609" s="824">
        <f t="shared" ref="J5609:J5615" si="142">G5609*F5609</f>
        <v>60000</v>
      </c>
      <c r="K5609" s="824"/>
      <c r="L5609" s="824"/>
      <c r="M5609" s="828"/>
      <c r="N5609" s="816"/>
      <c r="O5609" s="816"/>
      <c r="P5609" s="816"/>
    </row>
    <row r="5610" spans="2:16" s="813" customFormat="1" ht="12">
      <c r="B5610" s="823"/>
      <c r="C5610" s="869"/>
      <c r="D5610" s="823" t="s">
        <v>160</v>
      </c>
      <c r="E5610" s="826" t="s">
        <v>120</v>
      </c>
      <c r="F5610" s="1197">
        <v>1</v>
      </c>
      <c r="G5610" s="824">
        <f>VLOOKUP($D5610,VLP!$C$3:$F$191,3,0)</f>
        <v>49600</v>
      </c>
      <c r="H5610" s="824"/>
      <c r="I5610" s="824"/>
      <c r="J5610" s="824">
        <f t="shared" si="142"/>
        <v>49600</v>
      </c>
      <c r="K5610" s="824"/>
      <c r="L5610" s="824"/>
      <c r="M5610" s="828"/>
      <c r="N5610" s="816"/>
      <c r="O5610" s="816"/>
      <c r="P5610" s="816"/>
    </row>
    <row r="5611" spans="2:16" s="813" customFormat="1" ht="12">
      <c r="B5611" s="823"/>
      <c r="C5611" s="869"/>
      <c r="D5611" s="823" t="s">
        <v>115</v>
      </c>
      <c r="E5611" s="826" t="s">
        <v>81</v>
      </c>
      <c r="F5611" s="1197">
        <v>2.1</v>
      </c>
      <c r="G5611" s="824">
        <f>VLOOKUP($D5611,VLP!$C$3:$F$191,3,0)</f>
        <v>35000</v>
      </c>
      <c r="H5611" s="824"/>
      <c r="I5611" s="824"/>
      <c r="J5611" s="824">
        <f t="shared" si="142"/>
        <v>73500</v>
      </c>
      <c r="K5611" s="824"/>
      <c r="L5611" s="824"/>
      <c r="M5611" s="828"/>
      <c r="N5611" s="816"/>
      <c r="O5611" s="816"/>
      <c r="P5611" s="816"/>
    </row>
    <row r="5612" spans="2:16" s="813" customFormat="1" ht="12">
      <c r="B5612" s="823"/>
      <c r="C5612" s="869"/>
      <c r="D5612" s="823" t="s">
        <v>90</v>
      </c>
      <c r="E5612" s="826" t="s">
        <v>91</v>
      </c>
      <c r="F5612" s="1197">
        <v>1</v>
      </c>
      <c r="G5612" s="824">
        <f>+[4]VLP!$E$6</f>
        <v>10000</v>
      </c>
      <c r="H5612" s="824"/>
      <c r="I5612" s="824"/>
      <c r="J5612" s="824">
        <f t="shared" si="142"/>
        <v>10000</v>
      </c>
      <c r="K5612" s="824"/>
      <c r="L5612" s="824"/>
      <c r="M5612" s="828"/>
      <c r="N5612" s="816"/>
      <c r="O5612" s="816"/>
      <c r="P5612" s="816"/>
    </row>
    <row r="5613" spans="2:16" s="813" customFormat="1" ht="12">
      <c r="B5613" s="823"/>
      <c r="C5613" s="869"/>
      <c r="D5613" s="823" t="s">
        <v>285</v>
      </c>
      <c r="E5613" s="826" t="s">
        <v>81</v>
      </c>
      <c r="F5613" s="1197">
        <v>0.5</v>
      </c>
      <c r="G5613" s="824">
        <f>VLOOKUP($D5613,VLP!$C$3:$F$191,3,0)/[4]NLĐV!$D$7</f>
        <v>25815.068493150684</v>
      </c>
      <c r="H5613" s="824"/>
      <c r="I5613" s="824"/>
      <c r="J5613" s="824">
        <f t="shared" si="142"/>
        <v>12907.534246575342</v>
      </c>
      <c r="K5613" s="824"/>
      <c r="L5613" s="824"/>
      <c r="M5613" s="828"/>
      <c r="N5613" s="816"/>
      <c r="O5613" s="816"/>
      <c r="P5613" s="816"/>
    </row>
    <row r="5614" spans="2:16" s="813" customFormat="1" ht="12">
      <c r="B5614" s="823"/>
      <c r="C5614" s="869"/>
      <c r="D5614" s="823" t="s">
        <v>138</v>
      </c>
      <c r="E5614" s="826" t="s">
        <v>81</v>
      </c>
      <c r="F5614" s="1197">
        <v>0.5</v>
      </c>
      <c r="G5614" s="824">
        <f>VLOOKUP($D5614,VLP!$C$3:$F$191,3,0)</f>
        <v>38000</v>
      </c>
      <c r="H5614" s="824"/>
      <c r="I5614" s="824"/>
      <c r="J5614" s="824">
        <f t="shared" si="142"/>
        <v>19000</v>
      </c>
      <c r="K5614" s="824"/>
      <c r="L5614" s="824"/>
      <c r="M5614" s="828"/>
      <c r="N5614" s="816"/>
      <c r="O5614" s="816"/>
      <c r="P5614" s="816"/>
    </row>
    <row r="5615" spans="2:16" s="813" customFormat="1" ht="12">
      <c r="B5615" s="823"/>
      <c r="C5615" s="869"/>
      <c r="D5615" s="823" t="s">
        <v>188</v>
      </c>
      <c r="E5615" s="826" t="s">
        <v>81</v>
      </c>
      <c r="F5615" s="1197">
        <v>0.2</v>
      </c>
      <c r="G5615" s="824">
        <f>VLOOKUP($D5615,VLP!$C$3:$F$191,3,0)</f>
        <v>27500</v>
      </c>
      <c r="H5615" s="824"/>
      <c r="I5615" s="824"/>
      <c r="J5615" s="824">
        <f t="shared" si="142"/>
        <v>5500</v>
      </c>
      <c r="K5615" s="824"/>
      <c r="L5615" s="824"/>
      <c r="M5615" s="828"/>
      <c r="N5615" s="816"/>
      <c r="O5615" s="816"/>
      <c r="P5615" s="816"/>
    </row>
    <row r="5616" spans="2:16" s="813" customFormat="1" ht="12">
      <c r="B5616" s="823"/>
      <c r="C5616" s="869"/>
      <c r="D5616" s="823" t="s">
        <v>2555</v>
      </c>
      <c r="E5616" s="826" t="s">
        <v>2556</v>
      </c>
      <c r="F5616" s="1197">
        <v>5</v>
      </c>
      <c r="G5616" s="824"/>
      <c r="H5616" s="824"/>
      <c r="I5616" s="824"/>
      <c r="J5616" s="824">
        <f>F5616%*SUM(J5608:J5615)</f>
        <v>11525.376712328769</v>
      </c>
      <c r="K5616" s="824"/>
      <c r="L5616" s="824"/>
      <c r="M5616" s="828"/>
      <c r="N5616" s="816"/>
      <c r="O5616" s="816"/>
      <c r="P5616" s="816"/>
    </row>
    <row r="5617" spans="2:16" s="813" customFormat="1" ht="12">
      <c r="B5617" s="823"/>
      <c r="C5617" s="869"/>
      <c r="D5617" s="823" t="s">
        <v>9028</v>
      </c>
      <c r="E5617" s="826"/>
      <c r="F5617" s="1197"/>
      <c r="G5617" s="824"/>
      <c r="H5617" s="824"/>
      <c r="I5617" s="824"/>
      <c r="J5617" s="824"/>
      <c r="K5617" s="824">
        <f>SUM(K5618:K5618)</f>
        <v>1428519.5736842102</v>
      </c>
      <c r="L5617" s="824"/>
      <c r="M5617" s="828"/>
      <c r="N5617" s="816"/>
      <c r="O5617" s="816"/>
      <c r="P5617" s="816"/>
    </row>
    <row r="5618" spans="2:16" s="813" customFormat="1" ht="12">
      <c r="B5618" s="930"/>
      <c r="C5618" s="918"/>
      <c r="D5618" s="831" t="s">
        <v>9652</v>
      </c>
      <c r="E5618" s="832" t="s">
        <v>2540</v>
      </c>
      <c r="F5618" s="1198">
        <v>4.16</v>
      </c>
      <c r="G5618" s="834"/>
      <c r="H5618" s="834">
        <f>_lg45</f>
        <v>343394.12828947359</v>
      </c>
      <c r="I5618" s="834"/>
      <c r="J5618" s="834"/>
      <c r="K5618" s="834">
        <f>H5618*F5618</f>
        <v>1428519.5736842102</v>
      </c>
      <c r="L5618" s="834"/>
      <c r="M5618" s="828"/>
      <c r="N5618" s="816"/>
      <c r="O5618" s="816"/>
      <c r="P5618" s="816"/>
    </row>
    <row r="5619" spans="2:16" s="813" customFormat="1" ht="24">
      <c r="B5619" s="822" t="s">
        <v>9667</v>
      </c>
      <c r="C5619" s="869" t="s">
        <v>9656</v>
      </c>
      <c r="D5619" s="823" t="s">
        <v>2792</v>
      </c>
      <c r="E5619" s="826"/>
      <c r="F5619" s="1197"/>
      <c r="G5619" s="824"/>
      <c r="H5619" s="824"/>
      <c r="I5619" s="824"/>
      <c r="J5619" s="824">
        <f>SUM(J5620:J5628)</f>
        <v>254501.66095890413</v>
      </c>
      <c r="K5619" s="824"/>
      <c r="L5619" s="824"/>
      <c r="M5619" s="916" t="s">
        <v>9556</v>
      </c>
      <c r="N5619" s="825">
        <f>+J5619</f>
        <v>254501.66095890413</v>
      </c>
      <c r="O5619" s="825">
        <f>K5629</f>
        <v>1593348.7552631574</v>
      </c>
      <c r="P5619" s="816"/>
    </row>
    <row r="5620" spans="2:16" s="813" customFormat="1" ht="12">
      <c r="B5620" s="823"/>
      <c r="C5620" s="869"/>
      <c r="D5620" s="823" t="s">
        <v>311</v>
      </c>
      <c r="E5620" s="826" t="s">
        <v>427</v>
      </c>
      <c r="F5620" s="1197"/>
      <c r="G5620" s="824">
        <f>VLOOKUP($D5620,VLP!$C$3:$F$191,3,0)</f>
        <v>50000</v>
      </c>
      <c r="H5620" s="824"/>
      <c r="I5620" s="824"/>
      <c r="J5620" s="824">
        <f>G5620*F5620</f>
        <v>0</v>
      </c>
      <c r="K5620" s="824"/>
      <c r="L5620" s="824"/>
      <c r="M5620" s="828"/>
      <c r="N5620" s="816"/>
      <c r="O5620" s="816"/>
      <c r="P5620" s="816"/>
    </row>
    <row r="5621" spans="2:16" s="813" customFormat="1" ht="12">
      <c r="B5621" s="823"/>
      <c r="C5621" s="869"/>
      <c r="D5621" s="823" t="s">
        <v>136</v>
      </c>
      <c r="E5621" s="826" t="s">
        <v>98</v>
      </c>
      <c r="F5621" s="1197">
        <v>2</v>
      </c>
      <c r="G5621" s="824">
        <f>+[4]VLP!$E$26*2</f>
        <v>30000</v>
      </c>
      <c r="H5621" s="824"/>
      <c r="I5621" s="824"/>
      <c r="J5621" s="824">
        <f t="shared" ref="J5621:J5627" si="143">G5621*F5621</f>
        <v>60000</v>
      </c>
      <c r="K5621" s="824"/>
      <c r="L5621" s="824"/>
      <c r="M5621" s="828"/>
      <c r="N5621" s="816"/>
      <c r="O5621" s="816"/>
      <c r="P5621" s="816"/>
    </row>
    <row r="5622" spans="2:16" s="813" customFormat="1" ht="12">
      <c r="B5622" s="823"/>
      <c r="C5622" s="869"/>
      <c r="D5622" s="823" t="s">
        <v>160</v>
      </c>
      <c r="E5622" s="826" t="s">
        <v>120</v>
      </c>
      <c r="F5622" s="1197">
        <v>1</v>
      </c>
      <c r="G5622" s="824">
        <f>VLOOKUP($D5622,VLP!$C$3:$F$191,3,0)</f>
        <v>49600</v>
      </c>
      <c r="H5622" s="824"/>
      <c r="I5622" s="824"/>
      <c r="J5622" s="824">
        <f t="shared" si="143"/>
        <v>49600</v>
      </c>
      <c r="K5622" s="824"/>
      <c r="L5622" s="824"/>
      <c r="M5622" s="828"/>
      <c r="N5622" s="816"/>
      <c r="O5622" s="816"/>
      <c r="P5622" s="816"/>
    </row>
    <row r="5623" spans="2:16" s="813" customFormat="1" ht="12">
      <c r="B5623" s="823"/>
      <c r="C5623" s="869"/>
      <c r="D5623" s="823" t="s">
        <v>115</v>
      </c>
      <c r="E5623" s="826" t="s">
        <v>81</v>
      </c>
      <c r="F5623" s="1197">
        <v>2.4</v>
      </c>
      <c r="G5623" s="824">
        <f>VLOOKUP($D5623,VLP!$C$3:$F$191,3,0)</f>
        <v>35000</v>
      </c>
      <c r="H5623" s="824"/>
      <c r="I5623" s="824"/>
      <c r="J5623" s="824">
        <f t="shared" si="143"/>
        <v>84000</v>
      </c>
      <c r="K5623" s="824"/>
      <c r="L5623" s="824"/>
      <c r="M5623" s="828"/>
      <c r="N5623" s="816"/>
      <c r="O5623" s="816"/>
      <c r="P5623" s="816"/>
    </row>
    <row r="5624" spans="2:16" s="813" customFormat="1" ht="12">
      <c r="B5624" s="823"/>
      <c r="C5624" s="869"/>
      <c r="D5624" s="823" t="s">
        <v>90</v>
      </c>
      <c r="E5624" s="826" t="s">
        <v>91</v>
      </c>
      <c r="F5624" s="1197">
        <v>1</v>
      </c>
      <c r="G5624" s="824">
        <f>+[4]VLP!$E$6</f>
        <v>10000</v>
      </c>
      <c r="H5624" s="824"/>
      <c r="I5624" s="824"/>
      <c r="J5624" s="824">
        <f t="shared" si="143"/>
        <v>10000</v>
      </c>
      <c r="K5624" s="824"/>
      <c r="L5624" s="824"/>
      <c r="M5624" s="828"/>
      <c r="N5624" s="816"/>
      <c r="O5624" s="816"/>
      <c r="P5624" s="816"/>
    </row>
    <row r="5625" spans="2:16" s="813" customFormat="1" ht="12">
      <c r="B5625" s="823"/>
      <c r="C5625" s="869"/>
      <c r="D5625" s="823" t="s">
        <v>285</v>
      </c>
      <c r="E5625" s="826" t="s">
        <v>81</v>
      </c>
      <c r="F5625" s="1197">
        <v>0.5</v>
      </c>
      <c r="G5625" s="824">
        <f>VLOOKUP($D5625,VLP!$C$3:$F$191,3,0)/[4]NLĐV!$D$7</f>
        <v>25815.068493150684</v>
      </c>
      <c r="H5625" s="824"/>
      <c r="I5625" s="824"/>
      <c r="J5625" s="824">
        <f t="shared" si="143"/>
        <v>12907.534246575342</v>
      </c>
      <c r="K5625" s="824"/>
      <c r="L5625" s="824"/>
      <c r="M5625" s="828"/>
      <c r="N5625" s="816"/>
      <c r="O5625" s="816"/>
      <c r="P5625" s="816"/>
    </row>
    <row r="5626" spans="2:16" s="813" customFormat="1" ht="12">
      <c r="B5626" s="823"/>
      <c r="C5626" s="869"/>
      <c r="D5626" s="823" t="s">
        <v>138</v>
      </c>
      <c r="E5626" s="826" t="s">
        <v>81</v>
      </c>
      <c r="F5626" s="1197">
        <v>0.5</v>
      </c>
      <c r="G5626" s="824">
        <f>VLOOKUP($D5626,VLP!$C$3:$F$191,3,0)</f>
        <v>38000</v>
      </c>
      <c r="H5626" s="824"/>
      <c r="I5626" s="824"/>
      <c r="J5626" s="824">
        <f t="shared" si="143"/>
        <v>19000</v>
      </c>
      <c r="K5626" s="824"/>
      <c r="L5626" s="824"/>
      <c r="M5626" s="828"/>
      <c r="N5626" s="816"/>
      <c r="O5626" s="816"/>
      <c r="P5626" s="816"/>
    </row>
    <row r="5627" spans="2:16" s="813" customFormat="1" ht="12">
      <c r="B5627" s="823"/>
      <c r="C5627" s="869"/>
      <c r="D5627" s="823" t="s">
        <v>188</v>
      </c>
      <c r="E5627" s="826" t="s">
        <v>81</v>
      </c>
      <c r="F5627" s="1197">
        <v>0.25</v>
      </c>
      <c r="G5627" s="824">
        <f>VLOOKUP($D5627,VLP!$C$3:$F$191,3,0)</f>
        <v>27500</v>
      </c>
      <c r="H5627" s="824"/>
      <c r="I5627" s="824"/>
      <c r="J5627" s="824">
        <f t="shared" si="143"/>
        <v>6875</v>
      </c>
      <c r="K5627" s="824"/>
      <c r="L5627" s="824"/>
      <c r="M5627" s="828"/>
      <c r="N5627" s="816"/>
      <c r="O5627" s="816"/>
      <c r="P5627" s="816"/>
    </row>
    <row r="5628" spans="2:16" s="813" customFormat="1" ht="12">
      <c r="B5628" s="823"/>
      <c r="C5628" s="869"/>
      <c r="D5628" s="823" t="s">
        <v>2555</v>
      </c>
      <c r="E5628" s="826" t="s">
        <v>2556</v>
      </c>
      <c r="F5628" s="1197">
        <v>5</v>
      </c>
      <c r="G5628" s="824"/>
      <c r="H5628" s="824"/>
      <c r="I5628" s="824"/>
      <c r="J5628" s="824">
        <f>F5628%*SUM(J5620:J5627)</f>
        <v>12119.126712328769</v>
      </c>
      <c r="K5628" s="824"/>
      <c r="L5628" s="824"/>
      <c r="M5628" s="828"/>
      <c r="N5628" s="816"/>
      <c r="O5628" s="816"/>
      <c r="P5628" s="816"/>
    </row>
    <row r="5629" spans="2:16" s="813" customFormat="1" ht="12">
      <c r="B5629" s="823"/>
      <c r="C5629" s="869"/>
      <c r="D5629" s="823" t="s">
        <v>9028</v>
      </c>
      <c r="E5629" s="826"/>
      <c r="F5629" s="1197"/>
      <c r="G5629" s="824"/>
      <c r="H5629" s="824"/>
      <c r="I5629" s="824"/>
      <c r="J5629" s="824"/>
      <c r="K5629" s="824">
        <f>SUM(K5630:K5630)</f>
        <v>1593348.7552631574</v>
      </c>
      <c r="L5629" s="824"/>
      <c r="M5629" s="828"/>
      <c r="N5629" s="816"/>
      <c r="O5629" s="816"/>
      <c r="P5629" s="816"/>
    </row>
    <row r="5630" spans="2:16" s="813" customFormat="1" ht="12">
      <c r="B5630" s="930"/>
      <c r="C5630" s="918"/>
      <c r="D5630" s="831" t="s">
        <v>9652</v>
      </c>
      <c r="E5630" s="832" t="s">
        <v>2540</v>
      </c>
      <c r="F5630" s="1198">
        <v>4.6399999999999997</v>
      </c>
      <c r="G5630" s="834"/>
      <c r="H5630" s="834">
        <f>_lg45</f>
        <v>343394.12828947359</v>
      </c>
      <c r="I5630" s="834"/>
      <c r="J5630" s="834"/>
      <c r="K5630" s="834">
        <f>H5630*F5630</f>
        <v>1593348.7552631574</v>
      </c>
      <c r="L5630" s="834"/>
      <c r="M5630" s="828"/>
      <c r="N5630" s="816"/>
      <c r="O5630" s="816"/>
      <c r="P5630" s="816"/>
    </row>
    <row r="5631" spans="2:16" s="813" customFormat="1" ht="24">
      <c r="B5631" s="822" t="s">
        <v>9668</v>
      </c>
      <c r="C5631" s="869" t="s">
        <v>9658</v>
      </c>
      <c r="D5631" s="823" t="s">
        <v>2792</v>
      </c>
      <c r="E5631" s="826"/>
      <c r="F5631" s="1197"/>
      <c r="G5631" s="824"/>
      <c r="H5631" s="824"/>
      <c r="I5631" s="824"/>
      <c r="J5631" s="824">
        <f>SUM(J5632:J5640)</f>
        <v>278441.66095890407</v>
      </c>
      <c r="K5631" s="824"/>
      <c r="L5631" s="824"/>
      <c r="M5631" s="916" t="s">
        <v>9556</v>
      </c>
      <c r="N5631" s="825">
        <f>+J5631</f>
        <v>278441.66095890407</v>
      </c>
      <c r="O5631" s="825">
        <f>K5641</f>
        <v>1754743.9955592102</v>
      </c>
      <c r="P5631" s="816"/>
    </row>
    <row r="5632" spans="2:16" s="813" customFormat="1" ht="12">
      <c r="B5632" s="823"/>
      <c r="C5632" s="869"/>
      <c r="D5632" s="823" t="s">
        <v>311</v>
      </c>
      <c r="E5632" s="826" t="s">
        <v>427</v>
      </c>
      <c r="F5632" s="1197"/>
      <c r="G5632" s="824">
        <f>VLOOKUP($D5632,VLP!$C$3:$F$191,3,0)</f>
        <v>50000</v>
      </c>
      <c r="H5632" s="824"/>
      <c r="I5632" s="824"/>
      <c r="J5632" s="824">
        <f>G5632*F5632</f>
        <v>0</v>
      </c>
      <c r="K5632" s="824"/>
      <c r="L5632" s="824"/>
      <c r="M5632" s="828"/>
      <c r="N5632" s="816"/>
      <c r="O5632" s="816"/>
      <c r="P5632" s="816"/>
    </row>
    <row r="5633" spans="2:16" s="813" customFormat="1" ht="12">
      <c r="B5633" s="823"/>
      <c r="C5633" s="869"/>
      <c r="D5633" s="823" t="s">
        <v>136</v>
      </c>
      <c r="E5633" s="826" t="s">
        <v>98</v>
      </c>
      <c r="F5633" s="1197">
        <v>2</v>
      </c>
      <c r="G5633" s="824">
        <f>+[4]VLP!$E$26*2</f>
        <v>30000</v>
      </c>
      <c r="H5633" s="824"/>
      <c r="I5633" s="824"/>
      <c r="J5633" s="824">
        <f t="shared" ref="J5633:J5639" si="144">G5633*F5633</f>
        <v>60000</v>
      </c>
      <c r="K5633" s="824"/>
      <c r="L5633" s="824"/>
      <c r="M5633" s="828"/>
      <c r="N5633" s="816"/>
      <c r="O5633" s="816"/>
      <c r="P5633" s="816"/>
    </row>
    <row r="5634" spans="2:16" s="813" customFormat="1" ht="12">
      <c r="B5634" s="823"/>
      <c r="C5634" s="869"/>
      <c r="D5634" s="823" t="s">
        <v>160</v>
      </c>
      <c r="E5634" s="826" t="s">
        <v>120</v>
      </c>
      <c r="F5634" s="1197">
        <v>1</v>
      </c>
      <c r="G5634" s="824">
        <f>VLOOKUP($D5634,VLP!$C$3:$F$191,3,0)</f>
        <v>49600</v>
      </c>
      <c r="H5634" s="824"/>
      <c r="I5634" s="824"/>
      <c r="J5634" s="824">
        <f t="shared" si="144"/>
        <v>49600</v>
      </c>
      <c r="K5634" s="824"/>
      <c r="L5634" s="824"/>
      <c r="M5634" s="828"/>
      <c r="N5634" s="816"/>
      <c r="O5634" s="816"/>
      <c r="P5634" s="816"/>
    </row>
    <row r="5635" spans="2:16" s="813" customFormat="1" ht="12">
      <c r="B5635" s="823"/>
      <c r="C5635" s="869"/>
      <c r="D5635" s="823" t="s">
        <v>115</v>
      </c>
      <c r="E5635" s="826" t="s">
        <v>81</v>
      </c>
      <c r="F5635" s="1197">
        <v>2.8</v>
      </c>
      <c r="G5635" s="824">
        <f>VLOOKUP($D5635,VLP!$C$3:$F$191,3,0)</f>
        <v>35000</v>
      </c>
      <c r="H5635" s="824"/>
      <c r="I5635" s="824"/>
      <c r="J5635" s="824">
        <f t="shared" si="144"/>
        <v>98000</v>
      </c>
      <c r="K5635" s="824"/>
      <c r="L5635" s="824"/>
      <c r="M5635" s="828"/>
      <c r="N5635" s="816"/>
      <c r="O5635" s="816"/>
      <c r="P5635" s="816"/>
    </row>
    <row r="5636" spans="2:16" s="813" customFormat="1" ht="12">
      <c r="B5636" s="823"/>
      <c r="C5636" s="869"/>
      <c r="D5636" s="823" t="s">
        <v>90</v>
      </c>
      <c r="E5636" s="826" t="s">
        <v>91</v>
      </c>
      <c r="F5636" s="1197">
        <v>1.5</v>
      </c>
      <c r="G5636" s="824">
        <f>+[4]VLP!$E$6</f>
        <v>10000</v>
      </c>
      <c r="H5636" s="824"/>
      <c r="I5636" s="824"/>
      <c r="J5636" s="824">
        <f t="shared" si="144"/>
        <v>15000</v>
      </c>
      <c r="K5636" s="824"/>
      <c r="L5636" s="824"/>
      <c r="M5636" s="828"/>
      <c r="N5636" s="816"/>
      <c r="O5636" s="816"/>
      <c r="P5636" s="816"/>
    </row>
    <row r="5637" spans="2:16" s="813" customFormat="1" ht="12">
      <c r="B5637" s="823"/>
      <c r="C5637" s="869"/>
      <c r="D5637" s="823" t="s">
        <v>285</v>
      </c>
      <c r="E5637" s="826" t="s">
        <v>81</v>
      </c>
      <c r="F5637" s="1197">
        <v>0.5</v>
      </c>
      <c r="G5637" s="824">
        <f>VLOOKUP($D5637,VLP!$C$3:$F$191,3,0)/[4]NLĐV!$D$7</f>
        <v>25815.068493150684</v>
      </c>
      <c r="H5637" s="824"/>
      <c r="I5637" s="824"/>
      <c r="J5637" s="824">
        <f t="shared" si="144"/>
        <v>12907.534246575342</v>
      </c>
      <c r="K5637" s="824"/>
      <c r="L5637" s="824"/>
      <c r="M5637" s="828"/>
      <c r="N5637" s="816"/>
      <c r="O5637" s="816"/>
      <c r="P5637" s="816"/>
    </row>
    <row r="5638" spans="2:16" s="813" customFormat="1" ht="12">
      <c r="B5638" s="823"/>
      <c r="C5638" s="869"/>
      <c r="D5638" s="823" t="s">
        <v>138</v>
      </c>
      <c r="E5638" s="826" t="s">
        <v>81</v>
      </c>
      <c r="F5638" s="1197">
        <v>0.6</v>
      </c>
      <c r="G5638" s="824">
        <f>VLOOKUP($D5638,VLP!$C$3:$F$191,3,0)</f>
        <v>38000</v>
      </c>
      <c r="H5638" s="824"/>
      <c r="I5638" s="824"/>
      <c r="J5638" s="824">
        <f t="shared" si="144"/>
        <v>22800</v>
      </c>
      <c r="K5638" s="824"/>
      <c r="L5638" s="824"/>
      <c r="M5638" s="828"/>
      <c r="N5638" s="816"/>
      <c r="O5638" s="816"/>
      <c r="P5638" s="816"/>
    </row>
    <row r="5639" spans="2:16" s="813" customFormat="1" ht="12">
      <c r="B5639" s="823"/>
      <c r="C5639" s="869"/>
      <c r="D5639" s="823" t="s">
        <v>188</v>
      </c>
      <c r="E5639" s="826" t="s">
        <v>81</v>
      </c>
      <c r="F5639" s="1197">
        <v>0.25</v>
      </c>
      <c r="G5639" s="824">
        <f>VLOOKUP($D5639,VLP!$C$3:$F$191,3,0)</f>
        <v>27500</v>
      </c>
      <c r="H5639" s="824"/>
      <c r="I5639" s="824"/>
      <c r="J5639" s="824">
        <f t="shared" si="144"/>
        <v>6875</v>
      </c>
      <c r="K5639" s="824"/>
      <c r="L5639" s="824"/>
      <c r="M5639" s="828"/>
      <c r="N5639" s="816"/>
      <c r="O5639" s="816"/>
      <c r="P5639" s="816"/>
    </row>
    <row r="5640" spans="2:16" s="813" customFormat="1" ht="12">
      <c r="B5640" s="823"/>
      <c r="C5640" s="869"/>
      <c r="D5640" s="823" t="s">
        <v>2555</v>
      </c>
      <c r="E5640" s="826" t="s">
        <v>2556</v>
      </c>
      <c r="F5640" s="1197">
        <v>5</v>
      </c>
      <c r="G5640" s="824"/>
      <c r="H5640" s="824"/>
      <c r="I5640" s="824"/>
      <c r="J5640" s="824">
        <f>F5640%*SUM(J5632:J5639)</f>
        <v>13259.126712328767</v>
      </c>
      <c r="K5640" s="824"/>
      <c r="L5640" s="824"/>
      <c r="M5640" s="828"/>
      <c r="N5640" s="816"/>
      <c r="O5640" s="816"/>
      <c r="P5640" s="816"/>
    </row>
    <row r="5641" spans="2:16" s="813" customFormat="1" ht="12">
      <c r="B5641" s="823"/>
      <c r="C5641" s="869"/>
      <c r="D5641" s="823" t="s">
        <v>9028</v>
      </c>
      <c r="E5641" s="826"/>
      <c r="F5641" s="1197"/>
      <c r="G5641" s="824"/>
      <c r="H5641" s="824"/>
      <c r="I5641" s="824"/>
      <c r="J5641" s="824"/>
      <c r="K5641" s="824">
        <f>SUM(K5642:K5642)</f>
        <v>1754743.9955592102</v>
      </c>
      <c r="L5641" s="824"/>
      <c r="M5641" s="828"/>
      <c r="N5641" s="816"/>
      <c r="O5641" s="816"/>
      <c r="P5641" s="816"/>
    </row>
    <row r="5642" spans="2:16" s="813" customFormat="1" ht="12">
      <c r="B5642" s="930"/>
      <c r="C5642" s="918"/>
      <c r="D5642" s="831" t="s">
        <v>9652</v>
      </c>
      <c r="E5642" s="832" t="s">
        <v>2540</v>
      </c>
      <c r="F5642" s="1198">
        <v>5.1100000000000003</v>
      </c>
      <c r="G5642" s="834"/>
      <c r="H5642" s="834">
        <f>_lg45</f>
        <v>343394.12828947359</v>
      </c>
      <c r="I5642" s="834"/>
      <c r="J5642" s="834"/>
      <c r="K5642" s="834">
        <f>H5642*F5642</f>
        <v>1754743.9955592102</v>
      </c>
      <c r="L5642" s="834"/>
      <c r="M5642" s="828"/>
      <c r="N5642" s="816"/>
      <c r="O5642" s="816"/>
      <c r="P5642" s="816"/>
    </row>
    <row r="5643" spans="2:16" s="813" customFormat="1" ht="24">
      <c r="B5643" s="822" t="s">
        <v>9669</v>
      </c>
      <c r="C5643" s="869" t="s">
        <v>9660</v>
      </c>
      <c r="D5643" s="823" t="s">
        <v>2792</v>
      </c>
      <c r="E5643" s="826"/>
      <c r="F5643" s="1197"/>
      <c r="G5643" s="824"/>
      <c r="H5643" s="824"/>
      <c r="I5643" s="824"/>
      <c r="J5643" s="824">
        <f>SUM(J5644:J5652)</f>
        <v>305610.41095890407</v>
      </c>
      <c r="K5643" s="824"/>
      <c r="L5643" s="824"/>
      <c r="M5643" s="916" t="s">
        <v>9556</v>
      </c>
      <c r="N5643" s="825">
        <f>+J5643</f>
        <v>305610.41095890407</v>
      </c>
      <c r="O5643" s="825">
        <f>K5653</f>
        <v>1919573.1771381574</v>
      </c>
      <c r="P5643" s="816"/>
    </row>
    <row r="5644" spans="2:16" s="813" customFormat="1" ht="12">
      <c r="B5644" s="823"/>
      <c r="C5644" s="869"/>
      <c r="D5644" s="823" t="s">
        <v>311</v>
      </c>
      <c r="E5644" s="826" t="s">
        <v>427</v>
      </c>
      <c r="F5644" s="1197"/>
      <c r="G5644" s="824">
        <f>VLOOKUP($D5644,VLP!$C$3:$F$191,3,0)</f>
        <v>50000</v>
      </c>
      <c r="H5644" s="824"/>
      <c r="I5644" s="824"/>
      <c r="J5644" s="824">
        <f>G5644*F5644</f>
        <v>0</v>
      </c>
      <c r="K5644" s="824"/>
      <c r="L5644" s="824"/>
      <c r="M5644" s="828"/>
      <c r="N5644" s="816"/>
      <c r="O5644" s="816"/>
      <c r="P5644" s="816"/>
    </row>
    <row r="5645" spans="2:16" s="813" customFormat="1" ht="12">
      <c r="B5645" s="823"/>
      <c r="C5645" s="869"/>
      <c r="D5645" s="823" t="s">
        <v>136</v>
      </c>
      <c r="E5645" s="826" t="s">
        <v>98</v>
      </c>
      <c r="F5645" s="1197">
        <v>2</v>
      </c>
      <c r="G5645" s="824">
        <f>+[4]VLP!$E$26*2</f>
        <v>30000</v>
      </c>
      <c r="H5645" s="824"/>
      <c r="I5645" s="824"/>
      <c r="J5645" s="824">
        <f t="shared" ref="J5645:J5651" si="145">G5645*F5645</f>
        <v>60000</v>
      </c>
      <c r="K5645" s="824"/>
      <c r="L5645" s="824"/>
      <c r="M5645" s="828"/>
      <c r="N5645" s="816"/>
      <c r="O5645" s="816"/>
      <c r="P5645" s="816"/>
    </row>
    <row r="5646" spans="2:16" s="813" customFormat="1" ht="12">
      <c r="B5646" s="823"/>
      <c r="C5646" s="869"/>
      <c r="D5646" s="823" t="s">
        <v>160</v>
      </c>
      <c r="E5646" s="826" t="s">
        <v>120</v>
      </c>
      <c r="F5646" s="1197">
        <v>1</v>
      </c>
      <c r="G5646" s="824">
        <f>VLOOKUP($D5646,VLP!$C$3:$F$191,3,0)</f>
        <v>49600</v>
      </c>
      <c r="H5646" s="824"/>
      <c r="I5646" s="824"/>
      <c r="J5646" s="824">
        <f t="shared" si="145"/>
        <v>49600</v>
      </c>
      <c r="K5646" s="824"/>
      <c r="L5646" s="824"/>
      <c r="M5646" s="828"/>
      <c r="N5646" s="816"/>
      <c r="O5646" s="816"/>
      <c r="P5646" s="816"/>
    </row>
    <row r="5647" spans="2:16" s="813" customFormat="1" ht="12">
      <c r="B5647" s="823"/>
      <c r="C5647" s="869"/>
      <c r="D5647" s="823" t="s">
        <v>115</v>
      </c>
      <c r="E5647" s="826" t="s">
        <v>81</v>
      </c>
      <c r="F5647" s="1197">
        <v>3.5</v>
      </c>
      <c r="G5647" s="824">
        <f>VLOOKUP($D5647,VLP!$C$3:$F$191,3,0)</f>
        <v>35000</v>
      </c>
      <c r="H5647" s="824"/>
      <c r="I5647" s="824"/>
      <c r="J5647" s="824">
        <f t="shared" si="145"/>
        <v>122500</v>
      </c>
      <c r="K5647" s="824"/>
      <c r="L5647" s="824"/>
      <c r="M5647" s="828"/>
      <c r="N5647" s="816"/>
      <c r="O5647" s="816"/>
      <c r="P5647" s="816"/>
    </row>
    <row r="5648" spans="2:16" s="813" customFormat="1" ht="12">
      <c r="B5648" s="823"/>
      <c r="C5648" s="869"/>
      <c r="D5648" s="823" t="s">
        <v>90</v>
      </c>
      <c r="E5648" s="826" t="s">
        <v>91</v>
      </c>
      <c r="F5648" s="1197">
        <v>1.5</v>
      </c>
      <c r="G5648" s="824">
        <f>+[4]VLP!$E$6</f>
        <v>10000</v>
      </c>
      <c r="H5648" s="824"/>
      <c r="I5648" s="824"/>
      <c r="J5648" s="824">
        <f t="shared" si="145"/>
        <v>15000</v>
      </c>
      <c r="K5648" s="824"/>
      <c r="L5648" s="824"/>
      <c r="M5648" s="828"/>
      <c r="N5648" s="816"/>
      <c r="O5648" s="816"/>
      <c r="P5648" s="816"/>
    </row>
    <row r="5649" spans="2:16" s="813" customFormat="1" ht="12">
      <c r="B5649" s="823"/>
      <c r="C5649" s="869"/>
      <c r="D5649" s="823" t="s">
        <v>285</v>
      </c>
      <c r="E5649" s="826" t="s">
        <v>81</v>
      </c>
      <c r="F5649" s="1197">
        <v>0.5</v>
      </c>
      <c r="G5649" s="824">
        <f>VLOOKUP($D5649,VLP!$C$3:$F$191,3,0)/[4]NLĐV!$D$7</f>
        <v>25815.068493150684</v>
      </c>
      <c r="H5649" s="824"/>
      <c r="I5649" s="824"/>
      <c r="J5649" s="824">
        <f t="shared" si="145"/>
        <v>12907.534246575342</v>
      </c>
      <c r="K5649" s="824"/>
      <c r="L5649" s="824"/>
      <c r="M5649" s="828"/>
      <c r="N5649" s="816"/>
      <c r="O5649" s="816"/>
      <c r="P5649" s="816"/>
    </row>
    <row r="5650" spans="2:16" s="813" customFormat="1" ht="12">
      <c r="B5650" s="823"/>
      <c r="C5650" s="869"/>
      <c r="D5650" s="823" t="s">
        <v>138</v>
      </c>
      <c r="E5650" s="826" t="s">
        <v>81</v>
      </c>
      <c r="F5650" s="1197">
        <v>0.6</v>
      </c>
      <c r="G5650" s="824">
        <f>VLOOKUP($D5650,VLP!$C$3:$F$191,3,0)</f>
        <v>38000</v>
      </c>
      <c r="H5650" s="824"/>
      <c r="I5650" s="824"/>
      <c r="J5650" s="824">
        <f t="shared" si="145"/>
        <v>22800</v>
      </c>
      <c r="K5650" s="824"/>
      <c r="L5650" s="824"/>
      <c r="M5650" s="828"/>
      <c r="N5650" s="816"/>
      <c r="O5650" s="816"/>
      <c r="P5650" s="816"/>
    </row>
    <row r="5651" spans="2:16" s="813" customFormat="1" ht="12">
      <c r="B5651" s="823"/>
      <c r="C5651" s="869"/>
      <c r="D5651" s="823" t="s">
        <v>188</v>
      </c>
      <c r="E5651" s="826" t="s">
        <v>81</v>
      </c>
      <c r="F5651" s="1197">
        <v>0.3</v>
      </c>
      <c r="G5651" s="824">
        <f>VLOOKUP($D5651,VLP!$C$3:$F$191,3,0)</f>
        <v>27500</v>
      </c>
      <c r="H5651" s="824"/>
      <c r="I5651" s="824"/>
      <c r="J5651" s="824">
        <f t="shared" si="145"/>
        <v>8250</v>
      </c>
      <c r="K5651" s="824"/>
      <c r="L5651" s="824"/>
      <c r="M5651" s="828"/>
      <c r="N5651" s="816"/>
      <c r="O5651" s="816"/>
      <c r="P5651" s="816"/>
    </row>
    <row r="5652" spans="2:16" s="813" customFormat="1" ht="12">
      <c r="B5652" s="823"/>
      <c r="C5652" s="869"/>
      <c r="D5652" s="823" t="s">
        <v>2555</v>
      </c>
      <c r="E5652" s="826" t="s">
        <v>2556</v>
      </c>
      <c r="F5652" s="1197">
        <v>5</v>
      </c>
      <c r="G5652" s="824"/>
      <c r="H5652" s="824"/>
      <c r="I5652" s="824"/>
      <c r="J5652" s="824">
        <f>F5652%*SUM(J5644:J5651)</f>
        <v>14552.876712328767</v>
      </c>
      <c r="K5652" s="824"/>
      <c r="L5652" s="824"/>
      <c r="M5652" s="828"/>
      <c r="N5652" s="816"/>
      <c r="O5652" s="816"/>
      <c r="P5652" s="816"/>
    </row>
    <row r="5653" spans="2:16" s="813" customFormat="1" ht="12">
      <c r="B5653" s="823"/>
      <c r="C5653" s="869"/>
      <c r="D5653" s="823" t="s">
        <v>9028</v>
      </c>
      <c r="E5653" s="826"/>
      <c r="F5653" s="1197"/>
      <c r="G5653" s="824"/>
      <c r="H5653" s="824"/>
      <c r="I5653" s="824"/>
      <c r="J5653" s="824"/>
      <c r="K5653" s="824">
        <f>SUM(K5654:K5654)</f>
        <v>1919573.1771381574</v>
      </c>
      <c r="L5653" s="824"/>
      <c r="M5653" s="828"/>
      <c r="N5653" s="816"/>
      <c r="O5653" s="816"/>
      <c r="P5653" s="816"/>
    </row>
    <row r="5654" spans="2:16" s="813" customFormat="1" ht="12">
      <c r="B5654" s="930"/>
      <c r="C5654" s="918"/>
      <c r="D5654" s="831" t="s">
        <v>9652</v>
      </c>
      <c r="E5654" s="832" t="s">
        <v>2540</v>
      </c>
      <c r="F5654" s="1198">
        <v>5.59</v>
      </c>
      <c r="G5654" s="834"/>
      <c r="H5654" s="834">
        <f>_lg45</f>
        <v>343394.12828947359</v>
      </c>
      <c r="I5654" s="834"/>
      <c r="J5654" s="834"/>
      <c r="K5654" s="834">
        <f>H5654*F5654</f>
        <v>1919573.1771381574</v>
      </c>
      <c r="L5654" s="834"/>
      <c r="M5654" s="828"/>
      <c r="N5654" s="816"/>
      <c r="O5654" s="816"/>
      <c r="P5654" s="816"/>
    </row>
    <row r="5655" spans="2:16" s="813" customFormat="1" ht="24">
      <c r="B5655" s="822" t="s">
        <v>9670</v>
      </c>
      <c r="C5655" s="869" t="s">
        <v>9662</v>
      </c>
      <c r="D5655" s="823" t="s">
        <v>2792</v>
      </c>
      <c r="E5655" s="826"/>
      <c r="F5655" s="1197"/>
      <c r="G5655" s="824"/>
      <c r="H5655" s="824"/>
      <c r="I5655" s="824"/>
      <c r="J5655" s="824">
        <f>SUM(J5656:J5664)</f>
        <v>323985.41095890407</v>
      </c>
      <c r="K5655" s="824"/>
      <c r="L5655" s="824"/>
      <c r="M5655" s="916" t="s">
        <v>9556</v>
      </c>
      <c r="N5655" s="825">
        <f>+J5655</f>
        <v>323985.41095890407</v>
      </c>
      <c r="O5655" s="825">
        <f>K5665</f>
        <v>2108439.9476973675</v>
      </c>
      <c r="P5655" s="816"/>
    </row>
    <row r="5656" spans="2:16" s="813" customFormat="1" ht="12">
      <c r="B5656" s="823"/>
      <c r="C5656" s="869"/>
      <c r="D5656" s="823" t="s">
        <v>311</v>
      </c>
      <c r="E5656" s="826" t="s">
        <v>427</v>
      </c>
      <c r="F5656" s="1197"/>
      <c r="G5656" s="824">
        <f>VLOOKUP($D5656,VLP!$C$3:$F$191,3,0)</f>
        <v>50000</v>
      </c>
      <c r="H5656" s="824"/>
      <c r="I5656" s="824"/>
      <c r="J5656" s="824">
        <f>G5656*F5656</f>
        <v>0</v>
      </c>
      <c r="K5656" s="824"/>
      <c r="L5656" s="824"/>
      <c r="M5656" s="828"/>
      <c r="N5656" s="816"/>
      <c r="O5656" s="816"/>
      <c r="P5656" s="816"/>
    </row>
    <row r="5657" spans="2:16" s="813" customFormat="1" ht="12">
      <c r="B5657" s="823"/>
      <c r="C5657" s="869"/>
      <c r="D5657" s="823" t="s">
        <v>136</v>
      </c>
      <c r="E5657" s="826" t="s">
        <v>98</v>
      </c>
      <c r="F5657" s="1197">
        <v>2</v>
      </c>
      <c r="G5657" s="824">
        <f>+[4]VLP!$E$26*2</f>
        <v>30000</v>
      </c>
      <c r="H5657" s="824"/>
      <c r="I5657" s="824"/>
      <c r="J5657" s="824">
        <f t="shared" ref="J5657:J5663" si="146">G5657*F5657</f>
        <v>60000</v>
      </c>
      <c r="K5657" s="824"/>
      <c r="L5657" s="824"/>
      <c r="M5657" s="828"/>
      <c r="N5657" s="816"/>
      <c r="O5657" s="816"/>
      <c r="P5657" s="816"/>
    </row>
    <row r="5658" spans="2:16" s="813" customFormat="1" ht="12">
      <c r="B5658" s="823"/>
      <c r="C5658" s="869"/>
      <c r="D5658" s="823" t="s">
        <v>160</v>
      </c>
      <c r="E5658" s="826" t="s">
        <v>120</v>
      </c>
      <c r="F5658" s="1197">
        <v>1</v>
      </c>
      <c r="G5658" s="824">
        <f>VLOOKUP($D5658,VLP!$C$3:$F$191,3,0)</f>
        <v>49600</v>
      </c>
      <c r="H5658" s="824"/>
      <c r="I5658" s="824"/>
      <c r="J5658" s="824">
        <f t="shared" si="146"/>
        <v>49600</v>
      </c>
      <c r="K5658" s="824"/>
      <c r="L5658" s="824"/>
      <c r="M5658" s="828"/>
      <c r="N5658" s="816"/>
      <c r="O5658" s="816"/>
      <c r="P5658" s="816"/>
    </row>
    <row r="5659" spans="2:16" s="813" customFormat="1" ht="12">
      <c r="B5659" s="823"/>
      <c r="C5659" s="869"/>
      <c r="D5659" s="823" t="s">
        <v>115</v>
      </c>
      <c r="E5659" s="826" t="s">
        <v>81</v>
      </c>
      <c r="F5659" s="1197">
        <v>4</v>
      </c>
      <c r="G5659" s="824">
        <f>VLOOKUP($D5659,VLP!$C$3:$F$191,3,0)</f>
        <v>35000</v>
      </c>
      <c r="H5659" s="824"/>
      <c r="I5659" s="824"/>
      <c r="J5659" s="824">
        <f t="shared" si="146"/>
        <v>140000</v>
      </c>
      <c r="K5659" s="824"/>
      <c r="L5659" s="824"/>
      <c r="M5659" s="828"/>
      <c r="N5659" s="816"/>
      <c r="O5659" s="816"/>
      <c r="P5659" s="816"/>
    </row>
    <row r="5660" spans="2:16" s="813" customFormat="1" ht="12">
      <c r="B5660" s="823"/>
      <c r="C5660" s="869"/>
      <c r="D5660" s="823" t="s">
        <v>90</v>
      </c>
      <c r="E5660" s="826" t="s">
        <v>91</v>
      </c>
      <c r="F5660" s="1197">
        <v>1.5</v>
      </c>
      <c r="G5660" s="824">
        <f>+[4]VLP!$E$6</f>
        <v>10000</v>
      </c>
      <c r="H5660" s="824"/>
      <c r="I5660" s="824"/>
      <c r="J5660" s="824">
        <f t="shared" si="146"/>
        <v>15000</v>
      </c>
      <c r="K5660" s="824"/>
      <c r="L5660" s="824"/>
      <c r="M5660" s="828"/>
      <c r="N5660" s="816"/>
      <c r="O5660" s="816"/>
      <c r="P5660" s="816"/>
    </row>
    <row r="5661" spans="2:16" s="813" customFormat="1" ht="12">
      <c r="B5661" s="823"/>
      <c r="C5661" s="869"/>
      <c r="D5661" s="823" t="s">
        <v>285</v>
      </c>
      <c r="E5661" s="826" t="s">
        <v>81</v>
      </c>
      <c r="F5661" s="1197">
        <v>0.5</v>
      </c>
      <c r="G5661" s="824">
        <f>VLOOKUP($D5661,VLP!$C$3:$F$191,3,0)/[4]NLĐV!$D$7</f>
        <v>25815.068493150684</v>
      </c>
      <c r="H5661" s="824"/>
      <c r="I5661" s="824"/>
      <c r="J5661" s="824">
        <f t="shared" si="146"/>
        <v>12907.534246575342</v>
      </c>
      <c r="K5661" s="824"/>
      <c r="L5661" s="824"/>
      <c r="M5661" s="828"/>
      <c r="N5661" s="816"/>
      <c r="O5661" s="816"/>
      <c r="P5661" s="816"/>
    </row>
    <row r="5662" spans="2:16" s="813" customFormat="1" ht="12">
      <c r="B5662" s="823"/>
      <c r="C5662" s="869"/>
      <c r="D5662" s="823" t="s">
        <v>138</v>
      </c>
      <c r="E5662" s="826" t="s">
        <v>81</v>
      </c>
      <c r="F5662" s="1197">
        <v>0.6</v>
      </c>
      <c r="G5662" s="824">
        <f>VLOOKUP($D5662,VLP!$C$3:$F$191,3,0)</f>
        <v>38000</v>
      </c>
      <c r="H5662" s="824"/>
      <c r="I5662" s="824"/>
      <c r="J5662" s="824">
        <f t="shared" si="146"/>
        <v>22800</v>
      </c>
      <c r="K5662" s="824"/>
      <c r="L5662" s="824"/>
      <c r="M5662" s="828"/>
      <c r="N5662" s="816"/>
      <c r="O5662" s="816"/>
      <c r="P5662" s="816"/>
    </row>
    <row r="5663" spans="2:16" s="813" customFormat="1" ht="12">
      <c r="B5663" s="823"/>
      <c r="C5663" s="869"/>
      <c r="D5663" s="823" t="s">
        <v>188</v>
      </c>
      <c r="E5663" s="826" t="s">
        <v>81</v>
      </c>
      <c r="F5663" s="1197">
        <v>0.3</v>
      </c>
      <c r="G5663" s="824">
        <f>VLOOKUP($D5663,VLP!$C$3:$F$191,3,0)</f>
        <v>27500</v>
      </c>
      <c r="H5663" s="824"/>
      <c r="I5663" s="824"/>
      <c r="J5663" s="824">
        <f t="shared" si="146"/>
        <v>8250</v>
      </c>
      <c r="K5663" s="824"/>
      <c r="L5663" s="824"/>
      <c r="M5663" s="828"/>
      <c r="N5663" s="816"/>
      <c r="O5663" s="816"/>
      <c r="P5663" s="816"/>
    </row>
    <row r="5664" spans="2:16" s="813" customFormat="1" ht="12">
      <c r="B5664" s="823"/>
      <c r="C5664" s="869"/>
      <c r="D5664" s="823" t="s">
        <v>2555</v>
      </c>
      <c r="E5664" s="826" t="s">
        <v>2556</v>
      </c>
      <c r="F5664" s="1197">
        <v>5</v>
      </c>
      <c r="G5664" s="824"/>
      <c r="H5664" s="824"/>
      <c r="I5664" s="824"/>
      <c r="J5664" s="824">
        <f>F5664%*SUM(J5656:J5663)</f>
        <v>15427.876712328767</v>
      </c>
      <c r="K5664" s="824"/>
      <c r="L5664" s="824"/>
      <c r="M5664" s="828"/>
      <c r="N5664" s="816"/>
      <c r="O5664" s="816"/>
      <c r="P5664" s="816"/>
    </row>
    <row r="5665" spans="2:18" s="813" customFormat="1" ht="12">
      <c r="B5665" s="823"/>
      <c r="C5665" s="869"/>
      <c r="D5665" s="823" t="s">
        <v>9028</v>
      </c>
      <c r="E5665" s="826"/>
      <c r="F5665" s="1197"/>
      <c r="G5665" s="824"/>
      <c r="H5665" s="824"/>
      <c r="I5665" s="824"/>
      <c r="J5665" s="824"/>
      <c r="K5665" s="824">
        <f>SUM(K5666:K5666)</f>
        <v>2108439.9476973675</v>
      </c>
      <c r="L5665" s="824"/>
      <c r="M5665" s="828"/>
      <c r="N5665" s="816"/>
      <c r="O5665" s="816"/>
      <c r="P5665" s="816"/>
    </row>
    <row r="5666" spans="2:18" s="813" customFormat="1" ht="12">
      <c r="B5666" s="930"/>
      <c r="C5666" s="918"/>
      <c r="D5666" s="831" t="s">
        <v>9652</v>
      </c>
      <c r="E5666" s="832" t="s">
        <v>2540</v>
      </c>
      <c r="F5666" s="1198">
        <v>6.14</v>
      </c>
      <c r="G5666" s="834"/>
      <c r="H5666" s="834">
        <f>_lg45</f>
        <v>343394.12828947359</v>
      </c>
      <c r="I5666" s="834"/>
      <c r="J5666" s="834"/>
      <c r="K5666" s="834">
        <f>H5666*F5666</f>
        <v>2108439.9476973675</v>
      </c>
      <c r="L5666" s="834"/>
      <c r="M5666" s="828"/>
      <c r="N5666" s="816"/>
      <c r="O5666" s="816"/>
      <c r="P5666" s="816"/>
    </row>
    <row r="5667" spans="2:18" s="813" customFormat="1" ht="24">
      <c r="B5667" s="822" t="s">
        <v>9671</v>
      </c>
      <c r="C5667" s="869" t="s">
        <v>9664</v>
      </c>
      <c r="D5667" s="823" t="s">
        <v>2792</v>
      </c>
      <c r="E5667" s="826"/>
      <c r="F5667" s="1197"/>
      <c r="G5667" s="824"/>
      <c r="H5667" s="824"/>
      <c r="I5667" s="824"/>
      <c r="J5667" s="824">
        <f>SUM(J5668:J5676)</f>
        <v>365766.49315068492</v>
      </c>
      <c r="K5667" s="824"/>
      <c r="L5667" s="824"/>
      <c r="M5667" s="916" t="s">
        <v>9556</v>
      </c>
      <c r="N5667" s="825">
        <f>+J5667</f>
        <v>365766.49315068492</v>
      </c>
      <c r="O5667" s="825">
        <f>K5677</f>
        <v>2527380.7842105259</v>
      </c>
      <c r="P5667" s="816"/>
    </row>
    <row r="5668" spans="2:18" s="813" customFormat="1" ht="12">
      <c r="B5668" s="823"/>
      <c r="C5668" s="869"/>
      <c r="D5668" s="823" t="s">
        <v>311</v>
      </c>
      <c r="E5668" s="826" t="s">
        <v>427</v>
      </c>
      <c r="F5668" s="1197"/>
      <c r="G5668" s="824">
        <f>VLOOKUP($D5668,VLP!$C$3:$F$191,3,0)</f>
        <v>50000</v>
      </c>
      <c r="H5668" s="824"/>
      <c r="I5668" s="824"/>
      <c r="J5668" s="824">
        <f>G5668*F5668</f>
        <v>0</v>
      </c>
      <c r="K5668" s="824"/>
      <c r="L5668" s="824"/>
      <c r="M5668" s="828"/>
      <c r="N5668" s="816"/>
      <c r="O5668" s="816"/>
      <c r="P5668" s="816"/>
    </row>
    <row r="5669" spans="2:18" s="813" customFormat="1" ht="12">
      <c r="B5669" s="823"/>
      <c r="C5669" s="869"/>
      <c r="D5669" s="823" t="s">
        <v>136</v>
      </c>
      <c r="E5669" s="826" t="s">
        <v>98</v>
      </c>
      <c r="F5669" s="1197">
        <v>2</v>
      </c>
      <c r="G5669" s="824">
        <f>+[4]VLP!$E$26*2</f>
        <v>30000</v>
      </c>
      <c r="H5669" s="824"/>
      <c r="I5669" s="824"/>
      <c r="J5669" s="824">
        <f t="shared" ref="J5669:J5675" si="147">G5669*F5669</f>
        <v>60000</v>
      </c>
      <c r="K5669" s="824"/>
      <c r="L5669" s="824"/>
      <c r="M5669" s="828"/>
      <c r="N5669" s="816"/>
      <c r="O5669" s="816"/>
      <c r="P5669" s="816"/>
    </row>
    <row r="5670" spans="2:18" s="813" customFormat="1" ht="12">
      <c r="B5670" s="823"/>
      <c r="C5670" s="869"/>
      <c r="D5670" s="823" t="s">
        <v>160</v>
      </c>
      <c r="E5670" s="826" t="s">
        <v>120</v>
      </c>
      <c r="F5670" s="1197">
        <v>1</v>
      </c>
      <c r="G5670" s="824">
        <f>VLOOKUP($D5670,VLP!$C$3:$F$191,3,0)</f>
        <v>49600</v>
      </c>
      <c r="H5670" s="824"/>
      <c r="I5670" s="824"/>
      <c r="J5670" s="824">
        <f t="shared" si="147"/>
        <v>49600</v>
      </c>
      <c r="K5670" s="824"/>
      <c r="L5670" s="824"/>
      <c r="M5670" s="828"/>
      <c r="N5670" s="816"/>
      <c r="O5670" s="816"/>
      <c r="P5670" s="816"/>
    </row>
    <row r="5671" spans="2:18" s="813" customFormat="1" ht="12">
      <c r="B5671" s="823"/>
      <c r="C5671" s="869"/>
      <c r="D5671" s="823" t="s">
        <v>115</v>
      </c>
      <c r="E5671" s="826" t="s">
        <v>81</v>
      </c>
      <c r="F5671" s="1197">
        <v>4.8</v>
      </c>
      <c r="G5671" s="824">
        <f>VLOOKUP($D5671,VLP!$C$3:$F$191,3,0)</f>
        <v>35000</v>
      </c>
      <c r="H5671" s="824"/>
      <c r="I5671" s="824"/>
      <c r="J5671" s="824">
        <f t="shared" si="147"/>
        <v>168000</v>
      </c>
      <c r="K5671" s="824"/>
      <c r="L5671" s="824"/>
      <c r="M5671" s="828"/>
      <c r="N5671" s="816"/>
      <c r="O5671" s="816"/>
      <c r="P5671" s="816"/>
    </row>
    <row r="5672" spans="2:18" s="813" customFormat="1" ht="12">
      <c r="B5672" s="823"/>
      <c r="C5672" s="869"/>
      <c r="D5672" s="823" t="s">
        <v>90</v>
      </c>
      <c r="E5672" s="826" t="s">
        <v>91</v>
      </c>
      <c r="F5672" s="1197">
        <v>1.8</v>
      </c>
      <c r="G5672" s="824">
        <f>+[4]VLP!$E$6</f>
        <v>10000</v>
      </c>
      <c r="H5672" s="824"/>
      <c r="I5672" s="824"/>
      <c r="J5672" s="824">
        <f t="shared" si="147"/>
        <v>18000</v>
      </c>
      <c r="K5672" s="824"/>
      <c r="L5672" s="824"/>
      <c r="M5672" s="828"/>
      <c r="N5672" s="816"/>
      <c r="O5672" s="816"/>
      <c r="P5672" s="816"/>
    </row>
    <row r="5673" spans="2:18" s="813" customFormat="1" ht="12">
      <c r="B5673" s="823"/>
      <c r="C5673" s="869"/>
      <c r="D5673" s="823" t="s">
        <v>285</v>
      </c>
      <c r="E5673" s="826" t="s">
        <v>81</v>
      </c>
      <c r="F5673" s="1197">
        <v>0.6</v>
      </c>
      <c r="G5673" s="824">
        <f>VLOOKUP($D5673,VLP!$C$3:$F$191,3,0)/[4]NLĐV!$D$7</f>
        <v>25815.068493150684</v>
      </c>
      <c r="H5673" s="824"/>
      <c r="I5673" s="824"/>
      <c r="J5673" s="824">
        <f t="shared" si="147"/>
        <v>15489.04109589041</v>
      </c>
      <c r="K5673" s="824"/>
      <c r="L5673" s="824"/>
      <c r="M5673" s="828"/>
      <c r="N5673" s="816"/>
      <c r="O5673" s="816"/>
      <c r="P5673" s="816"/>
    </row>
    <row r="5674" spans="2:18" s="813" customFormat="1" ht="12">
      <c r="B5674" s="823"/>
      <c r="C5674" s="869"/>
      <c r="D5674" s="823" t="s">
        <v>138</v>
      </c>
      <c r="E5674" s="826" t="s">
        <v>81</v>
      </c>
      <c r="F5674" s="1197">
        <v>0.72</v>
      </c>
      <c r="G5674" s="824">
        <f>VLOOKUP($D5674,VLP!$C$3:$F$191,3,0)</f>
        <v>38000</v>
      </c>
      <c r="H5674" s="824"/>
      <c r="I5674" s="824"/>
      <c r="J5674" s="824">
        <f t="shared" si="147"/>
        <v>27360</v>
      </c>
      <c r="K5674" s="824"/>
      <c r="L5674" s="824"/>
      <c r="M5674" s="828"/>
      <c r="N5674" s="816"/>
      <c r="O5674" s="816"/>
      <c r="P5674" s="816"/>
    </row>
    <row r="5675" spans="2:18" s="813" customFormat="1" ht="12">
      <c r="B5675" s="823"/>
      <c r="C5675" s="869"/>
      <c r="D5675" s="823" t="s">
        <v>188</v>
      </c>
      <c r="E5675" s="826" t="s">
        <v>81</v>
      </c>
      <c r="F5675" s="1197">
        <v>0.36</v>
      </c>
      <c r="G5675" s="824">
        <f>VLOOKUP($D5675,VLP!$C$3:$F$191,3,0)</f>
        <v>27500</v>
      </c>
      <c r="H5675" s="824"/>
      <c r="I5675" s="824"/>
      <c r="J5675" s="824">
        <f t="shared" si="147"/>
        <v>9900</v>
      </c>
      <c r="K5675" s="824"/>
      <c r="L5675" s="824"/>
      <c r="M5675" s="828"/>
      <c r="N5675" s="816"/>
      <c r="O5675" s="816"/>
      <c r="P5675" s="816"/>
    </row>
    <row r="5676" spans="2:18" s="813" customFormat="1" ht="12">
      <c r="B5676" s="823"/>
      <c r="C5676" s="869"/>
      <c r="D5676" s="823" t="s">
        <v>2555</v>
      </c>
      <c r="E5676" s="826" t="s">
        <v>2556</v>
      </c>
      <c r="F5676" s="1197">
        <v>5</v>
      </c>
      <c r="G5676" s="824"/>
      <c r="H5676" s="824"/>
      <c r="I5676" s="824"/>
      <c r="J5676" s="824">
        <f>F5676%*SUM(J5668:J5675)</f>
        <v>17417.452054794521</v>
      </c>
      <c r="K5676" s="824"/>
      <c r="L5676" s="824"/>
      <c r="M5676" s="828"/>
      <c r="N5676" s="816"/>
      <c r="O5676" s="816"/>
      <c r="P5676" s="816"/>
    </row>
    <row r="5677" spans="2:18" s="813" customFormat="1" ht="12">
      <c r="B5677" s="823"/>
      <c r="C5677" s="869"/>
      <c r="D5677" s="823" t="s">
        <v>9028</v>
      </c>
      <c r="E5677" s="826"/>
      <c r="F5677" s="1197"/>
      <c r="G5677" s="824"/>
      <c r="H5677" s="824"/>
      <c r="I5677" s="824"/>
      <c r="J5677" s="824"/>
      <c r="K5677" s="824">
        <f>SUM(K5678:K5678)</f>
        <v>2527380.7842105259</v>
      </c>
      <c r="L5677" s="824"/>
      <c r="M5677" s="828"/>
      <c r="N5677" s="816"/>
      <c r="O5677" s="816"/>
      <c r="P5677" s="816"/>
    </row>
    <row r="5678" spans="2:18" s="813" customFormat="1" ht="12">
      <c r="B5678" s="930"/>
      <c r="C5678" s="918"/>
      <c r="D5678" s="831" t="s">
        <v>9652</v>
      </c>
      <c r="E5678" s="832" t="s">
        <v>2540</v>
      </c>
      <c r="F5678" s="1198">
        <v>7.36</v>
      </c>
      <c r="G5678" s="834"/>
      <c r="H5678" s="834">
        <f>_lg45</f>
        <v>343394.12828947359</v>
      </c>
      <c r="I5678" s="834"/>
      <c r="J5678" s="834"/>
      <c r="K5678" s="834">
        <f>H5678*F5678</f>
        <v>2527380.7842105259</v>
      </c>
      <c r="L5678" s="834"/>
      <c r="M5678" s="828"/>
      <c r="N5678" s="816"/>
      <c r="O5678" s="816"/>
      <c r="P5678" s="816"/>
    </row>
    <row r="5679" spans="2:18" s="813" customFormat="1" ht="12">
      <c r="C5679" s="925"/>
      <c r="E5679" s="816"/>
      <c r="F5679" s="1215"/>
      <c r="G5679" s="814"/>
      <c r="H5679" s="814"/>
      <c r="I5679" s="814"/>
      <c r="J5679" s="814"/>
      <c r="K5679" s="814"/>
      <c r="L5679" s="814"/>
      <c r="M5679" s="828"/>
      <c r="N5679" s="816"/>
      <c r="O5679" s="816"/>
      <c r="P5679" s="816"/>
    </row>
    <row r="5680" spans="2:18" s="813" customFormat="1" ht="12.75">
      <c r="B5680" s="812" t="s">
        <v>9672</v>
      </c>
      <c r="C5680" s="812" t="s">
        <v>9673</v>
      </c>
      <c r="F5680" s="1194"/>
      <c r="G5680" s="814"/>
      <c r="H5680" s="814"/>
      <c r="L5680" s="814"/>
      <c r="M5680" s="828"/>
      <c r="N5680" s="816"/>
      <c r="O5680" s="816"/>
      <c r="P5680" s="816"/>
      <c r="R5680" s="924" t="s">
        <v>9674</v>
      </c>
    </row>
    <row r="5681" spans="2:18" s="813" customFormat="1" ht="12">
      <c r="B5681" s="915"/>
      <c r="F5681" s="1194"/>
      <c r="G5681" s="814"/>
      <c r="H5681" s="814"/>
      <c r="I5681" s="1733" t="s">
        <v>9594</v>
      </c>
      <c r="J5681" s="1733"/>
      <c r="K5681" s="1733"/>
      <c r="L5681" s="1733"/>
      <c r="M5681" s="828" t="s">
        <v>2800</v>
      </c>
      <c r="N5681" s="816"/>
      <c r="O5681" s="816"/>
      <c r="P5681" s="816"/>
      <c r="R5681" s="924" t="s">
        <v>9675</v>
      </c>
    </row>
    <row r="5682" spans="2:18" s="813" customFormat="1" ht="12">
      <c r="B5682" s="1687" t="s">
        <v>438</v>
      </c>
      <c r="C5682" s="1687" t="s">
        <v>2538</v>
      </c>
      <c r="D5682" s="1687" t="s">
        <v>2539</v>
      </c>
      <c r="E5682" s="1673" t="s">
        <v>2787</v>
      </c>
      <c r="F5682" s="1726" t="s">
        <v>2788</v>
      </c>
      <c r="G5682" s="1683" t="s">
        <v>77</v>
      </c>
      <c r="H5682" s="1684"/>
      <c r="I5682" s="1685"/>
      <c r="J5682" s="1683" t="s">
        <v>2781</v>
      </c>
      <c r="K5682" s="1684"/>
      <c r="L5682" s="1685"/>
      <c r="M5682" s="916"/>
      <c r="N5682" s="917"/>
      <c r="O5682" s="917"/>
      <c r="P5682" s="816"/>
    </row>
    <row r="5683" spans="2:18" s="813" customFormat="1" ht="12">
      <c r="B5683" s="1689"/>
      <c r="C5683" s="1689"/>
      <c r="D5683" s="1689"/>
      <c r="E5683" s="1675"/>
      <c r="F5683" s="1727"/>
      <c r="G5683" s="817" t="s">
        <v>2554</v>
      </c>
      <c r="H5683" s="817" t="s">
        <v>2783</v>
      </c>
      <c r="I5683" s="817" t="s">
        <v>2784</v>
      </c>
      <c r="J5683" s="817" t="s">
        <v>2554</v>
      </c>
      <c r="K5683" s="817" t="s">
        <v>2783</v>
      </c>
      <c r="L5683" s="817" t="s">
        <v>2784</v>
      </c>
      <c r="M5683" s="828"/>
      <c r="N5683" s="816"/>
      <c r="O5683" s="816"/>
      <c r="P5683" s="816"/>
    </row>
    <row r="5684" spans="2:18" s="813" customFormat="1" ht="12">
      <c r="B5684" s="840" t="s">
        <v>9676</v>
      </c>
      <c r="C5684" s="910" t="s">
        <v>2705</v>
      </c>
      <c r="D5684" s="820"/>
      <c r="E5684" s="820"/>
      <c r="F5684" s="1195"/>
      <c r="G5684" s="821"/>
      <c r="H5684" s="821"/>
      <c r="I5684" s="821"/>
      <c r="J5684" s="821"/>
      <c r="K5684" s="821"/>
      <c r="L5684" s="821"/>
      <c r="M5684" s="828"/>
      <c r="N5684" s="816"/>
      <c r="O5684" s="816"/>
      <c r="P5684" s="816"/>
    </row>
    <row r="5685" spans="2:18" s="813" customFormat="1" ht="12">
      <c r="B5685" s="939" t="s">
        <v>2706</v>
      </c>
      <c r="C5685" s="940" t="s">
        <v>9677</v>
      </c>
      <c r="D5685" s="941"/>
      <c r="E5685" s="941"/>
      <c r="F5685" s="1217"/>
      <c r="G5685" s="942"/>
      <c r="H5685" s="942"/>
      <c r="I5685" s="942"/>
      <c r="J5685" s="942"/>
      <c r="K5685" s="942"/>
      <c r="L5685" s="942"/>
      <c r="M5685" s="828"/>
      <c r="N5685" s="816"/>
      <c r="O5685" s="816"/>
      <c r="P5685" s="816"/>
    </row>
    <row r="5686" spans="2:18" s="813" customFormat="1" ht="24">
      <c r="B5686" s="840" t="s">
        <v>9678</v>
      </c>
      <c r="C5686" s="910" t="s">
        <v>9679</v>
      </c>
      <c r="D5686" s="820" t="s">
        <v>2792</v>
      </c>
      <c r="E5686" s="911"/>
      <c r="F5686" s="1212"/>
      <c r="G5686" s="821"/>
      <c r="H5686" s="821"/>
      <c r="I5686" s="821"/>
      <c r="J5686" s="821">
        <f>SUM(J5687:J5689)</f>
        <v>28560</v>
      </c>
      <c r="K5686" s="821"/>
      <c r="L5686" s="821"/>
      <c r="M5686" s="916" t="s">
        <v>9556</v>
      </c>
      <c r="N5686" s="825">
        <f>+J5686</f>
        <v>28560</v>
      </c>
      <c r="O5686" s="825">
        <f>K5690</f>
        <v>635279.13733552617</v>
      </c>
      <c r="P5686" s="816"/>
    </row>
    <row r="5687" spans="2:18" s="813" customFormat="1" ht="12">
      <c r="B5687" s="823"/>
      <c r="C5687" s="869"/>
      <c r="D5687" s="823" t="s">
        <v>138</v>
      </c>
      <c r="E5687" s="826" t="s">
        <v>81</v>
      </c>
      <c r="F5687" s="1197">
        <v>0.6</v>
      </c>
      <c r="G5687" s="824">
        <f>VLOOKUP($D5687,VLP!$C$3:$F$191,3,0)</f>
        <v>38000</v>
      </c>
      <c r="H5687" s="824"/>
      <c r="I5687" s="824"/>
      <c r="J5687" s="824">
        <f>G5687*F5687</f>
        <v>22800</v>
      </c>
      <c r="K5687" s="824"/>
      <c r="L5687" s="824"/>
      <c r="M5687" s="828"/>
      <c r="N5687" s="816"/>
      <c r="O5687" s="816"/>
      <c r="P5687" s="816"/>
    </row>
    <row r="5688" spans="2:18" s="813" customFormat="1" ht="12">
      <c r="B5688" s="823"/>
      <c r="C5688" s="869"/>
      <c r="D5688" s="823" t="s">
        <v>188</v>
      </c>
      <c r="E5688" s="826" t="s">
        <v>81</v>
      </c>
      <c r="F5688" s="1197">
        <v>0.16</v>
      </c>
      <c r="G5688" s="824">
        <f>VLOOKUP($D5688,VLP!$C$3:$F$191,3,0)</f>
        <v>27500</v>
      </c>
      <c r="H5688" s="824"/>
      <c r="I5688" s="824"/>
      <c r="J5688" s="824">
        <f>G5688*F5688</f>
        <v>4400</v>
      </c>
      <c r="K5688" s="824"/>
      <c r="L5688" s="824"/>
      <c r="M5688" s="828"/>
      <c r="N5688" s="816"/>
      <c r="O5688" s="816"/>
      <c r="P5688" s="816"/>
    </row>
    <row r="5689" spans="2:18" s="813" customFormat="1" ht="12">
      <c r="B5689" s="823"/>
      <c r="C5689" s="869"/>
      <c r="D5689" s="823" t="s">
        <v>2555</v>
      </c>
      <c r="E5689" s="826" t="s">
        <v>2556</v>
      </c>
      <c r="F5689" s="1197">
        <v>5</v>
      </c>
      <c r="G5689" s="824"/>
      <c r="H5689" s="824"/>
      <c r="I5689" s="824"/>
      <c r="J5689" s="824">
        <f>F5689%*SUM(J5687:J5688)</f>
        <v>1360</v>
      </c>
      <c r="K5689" s="824"/>
      <c r="L5689" s="824"/>
      <c r="M5689" s="828"/>
      <c r="N5689" s="816"/>
      <c r="O5689" s="816"/>
      <c r="P5689" s="816"/>
    </row>
    <row r="5690" spans="2:18" s="813" customFormat="1" ht="12">
      <c r="B5690" s="831"/>
      <c r="C5690" s="918"/>
      <c r="D5690" s="831" t="s">
        <v>9028</v>
      </c>
      <c r="E5690" s="832" t="s">
        <v>2540</v>
      </c>
      <c r="F5690" s="1198">
        <v>1.85</v>
      </c>
      <c r="G5690" s="834"/>
      <c r="H5690" s="834">
        <f>_lg45</f>
        <v>343394.12828947359</v>
      </c>
      <c r="I5690" s="834"/>
      <c r="J5690" s="834"/>
      <c r="K5690" s="834">
        <f>H5690*F5690</f>
        <v>635279.13733552617</v>
      </c>
      <c r="L5690" s="834"/>
      <c r="M5690" s="828"/>
      <c r="N5690" s="816"/>
      <c r="O5690" s="816"/>
      <c r="P5690" s="816"/>
    </row>
    <row r="5691" spans="2:18" s="813" customFormat="1" ht="24">
      <c r="B5691" s="840" t="s">
        <v>9680</v>
      </c>
      <c r="C5691" s="910" t="s">
        <v>9681</v>
      </c>
      <c r="D5691" s="820" t="s">
        <v>2792</v>
      </c>
      <c r="E5691" s="911"/>
      <c r="F5691" s="1212"/>
      <c r="G5691" s="821"/>
      <c r="H5691" s="821"/>
      <c r="I5691" s="821"/>
      <c r="J5691" s="821">
        <f>SUM(J5692:J5694)</f>
        <v>28560</v>
      </c>
      <c r="K5691" s="821"/>
      <c r="L5691" s="821"/>
      <c r="M5691" s="916" t="s">
        <v>9556</v>
      </c>
      <c r="N5691" s="825">
        <f>+J5691</f>
        <v>28560</v>
      </c>
      <c r="O5691" s="825">
        <f>K5695</f>
        <v>703957.96299342078</v>
      </c>
      <c r="P5691" s="816"/>
    </row>
    <row r="5692" spans="2:18" s="813" customFormat="1" ht="12">
      <c r="B5692" s="823"/>
      <c r="C5692" s="869"/>
      <c r="D5692" s="823" t="s">
        <v>138</v>
      </c>
      <c r="E5692" s="826" t="s">
        <v>81</v>
      </c>
      <c r="F5692" s="1197">
        <v>0.6</v>
      </c>
      <c r="G5692" s="824">
        <f>VLOOKUP($D5692,VLP!$C$3:$F$191,3,0)</f>
        <v>38000</v>
      </c>
      <c r="H5692" s="824"/>
      <c r="I5692" s="824"/>
      <c r="J5692" s="824">
        <f>G5692*F5692</f>
        <v>22800</v>
      </c>
      <c r="K5692" s="824"/>
      <c r="L5692" s="824"/>
      <c r="M5692" s="828"/>
      <c r="N5692" s="816"/>
      <c r="O5692" s="816"/>
      <c r="P5692" s="816"/>
    </row>
    <row r="5693" spans="2:18" s="813" customFormat="1" ht="12">
      <c r="B5693" s="823"/>
      <c r="C5693" s="869"/>
      <c r="D5693" s="823" t="s">
        <v>188</v>
      </c>
      <c r="E5693" s="826" t="s">
        <v>81</v>
      </c>
      <c r="F5693" s="1197">
        <v>0.16</v>
      </c>
      <c r="G5693" s="824">
        <f>VLOOKUP($D5693,VLP!$C$3:$F$191,3,0)</f>
        <v>27500</v>
      </c>
      <c r="H5693" s="824"/>
      <c r="I5693" s="824"/>
      <c r="J5693" s="824">
        <f>G5693*F5693</f>
        <v>4400</v>
      </c>
      <c r="K5693" s="824"/>
      <c r="L5693" s="824"/>
      <c r="M5693" s="828"/>
      <c r="N5693" s="816"/>
      <c r="O5693" s="816"/>
      <c r="P5693" s="816"/>
    </row>
    <row r="5694" spans="2:18" s="813" customFormat="1" ht="12">
      <c r="B5694" s="823"/>
      <c r="C5694" s="869"/>
      <c r="D5694" s="823" t="s">
        <v>2555</v>
      </c>
      <c r="E5694" s="826" t="s">
        <v>2556</v>
      </c>
      <c r="F5694" s="1197">
        <v>5</v>
      </c>
      <c r="G5694" s="824"/>
      <c r="H5694" s="824"/>
      <c r="I5694" s="824"/>
      <c r="J5694" s="824">
        <f>F5694%*SUM(J5692:J5693)</f>
        <v>1360</v>
      </c>
      <c r="K5694" s="824"/>
      <c r="L5694" s="824"/>
      <c r="M5694" s="828"/>
      <c r="N5694" s="816"/>
      <c r="O5694" s="816"/>
      <c r="P5694" s="816"/>
    </row>
    <row r="5695" spans="2:18" s="813" customFormat="1" ht="12">
      <c r="B5695" s="831"/>
      <c r="C5695" s="918"/>
      <c r="D5695" s="831" t="s">
        <v>9028</v>
      </c>
      <c r="E5695" s="832" t="s">
        <v>2540</v>
      </c>
      <c r="F5695" s="1198">
        <v>2.0499999999999998</v>
      </c>
      <c r="G5695" s="834"/>
      <c r="H5695" s="834">
        <f>_lg45</f>
        <v>343394.12828947359</v>
      </c>
      <c r="I5695" s="834"/>
      <c r="J5695" s="834"/>
      <c r="K5695" s="834">
        <f>H5695*F5695</f>
        <v>703957.96299342078</v>
      </c>
      <c r="L5695" s="834"/>
      <c r="M5695" s="828"/>
      <c r="N5695" s="816"/>
      <c r="O5695" s="816"/>
      <c r="P5695" s="816"/>
    </row>
    <row r="5696" spans="2:18" s="813" customFormat="1" ht="24">
      <c r="B5696" s="840" t="s">
        <v>9682</v>
      </c>
      <c r="C5696" s="910" t="s">
        <v>9683</v>
      </c>
      <c r="D5696" s="820" t="s">
        <v>2792</v>
      </c>
      <c r="E5696" s="911"/>
      <c r="F5696" s="1212"/>
      <c r="G5696" s="821"/>
      <c r="H5696" s="821"/>
      <c r="I5696" s="821"/>
      <c r="J5696" s="821">
        <f>SUM(J5697:J5699)</f>
        <v>29715</v>
      </c>
      <c r="K5696" s="821"/>
      <c r="L5696" s="821"/>
      <c r="M5696" s="916" t="s">
        <v>9556</v>
      </c>
      <c r="N5696" s="825">
        <f>+J5696</f>
        <v>29715</v>
      </c>
      <c r="O5696" s="825">
        <f>K5700</f>
        <v>779504.67121710512</v>
      </c>
      <c r="P5696" s="816"/>
    </row>
    <row r="5697" spans="2:16" s="813" customFormat="1" ht="12">
      <c r="B5697" s="823"/>
      <c r="C5697" s="869"/>
      <c r="D5697" s="823" t="s">
        <v>138</v>
      </c>
      <c r="E5697" s="826" t="s">
        <v>81</v>
      </c>
      <c r="F5697" s="1197">
        <v>0.6</v>
      </c>
      <c r="G5697" s="824">
        <f>VLOOKUP($D5697,VLP!$C$3:$F$191,3,0)</f>
        <v>38000</v>
      </c>
      <c r="H5697" s="824"/>
      <c r="I5697" s="824"/>
      <c r="J5697" s="824">
        <f>G5697*F5697</f>
        <v>22800</v>
      </c>
      <c r="K5697" s="824"/>
      <c r="L5697" s="824"/>
      <c r="M5697" s="828"/>
      <c r="N5697" s="816"/>
      <c r="O5697" s="816"/>
      <c r="P5697" s="816"/>
    </row>
    <row r="5698" spans="2:16" s="813" customFormat="1" ht="12">
      <c r="B5698" s="823"/>
      <c r="C5698" s="869"/>
      <c r="D5698" s="823" t="s">
        <v>188</v>
      </c>
      <c r="E5698" s="826" t="s">
        <v>81</v>
      </c>
      <c r="F5698" s="1197">
        <v>0.2</v>
      </c>
      <c r="G5698" s="824">
        <f>VLOOKUP($D5698,VLP!$C$3:$F$191,3,0)</f>
        <v>27500</v>
      </c>
      <c r="H5698" s="824"/>
      <c r="I5698" s="824"/>
      <c r="J5698" s="824">
        <f>G5698*F5698</f>
        <v>5500</v>
      </c>
      <c r="K5698" s="824"/>
      <c r="L5698" s="824"/>
      <c r="M5698" s="828"/>
      <c r="N5698" s="816"/>
      <c r="O5698" s="816"/>
      <c r="P5698" s="816"/>
    </row>
    <row r="5699" spans="2:16" s="813" customFormat="1" ht="12">
      <c r="B5699" s="823"/>
      <c r="C5699" s="869"/>
      <c r="D5699" s="823" t="s">
        <v>2555</v>
      </c>
      <c r="E5699" s="826" t="s">
        <v>2556</v>
      </c>
      <c r="F5699" s="1197">
        <v>5</v>
      </c>
      <c r="G5699" s="824"/>
      <c r="H5699" s="824"/>
      <c r="I5699" s="824"/>
      <c r="J5699" s="824">
        <f>F5699%*SUM(J5697:J5698)</f>
        <v>1415</v>
      </c>
      <c r="K5699" s="824"/>
      <c r="L5699" s="824"/>
      <c r="M5699" s="828"/>
      <c r="N5699" s="816"/>
      <c r="O5699" s="816"/>
      <c r="P5699" s="816"/>
    </row>
    <row r="5700" spans="2:16" s="813" customFormat="1" ht="12">
      <c r="B5700" s="831"/>
      <c r="C5700" s="918"/>
      <c r="D5700" s="831" t="s">
        <v>9028</v>
      </c>
      <c r="E5700" s="832" t="s">
        <v>2540</v>
      </c>
      <c r="F5700" s="1198">
        <v>2.27</v>
      </c>
      <c r="G5700" s="834"/>
      <c r="H5700" s="834">
        <f>_lg45</f>
        <v>343394.12828947359</v>
      </c>
      <c r="I5700" s="834"/>
      <c r="J5700" s="834"/>
      <c r="K5700" s="834">
        <f>H5700*F5700</f>
        <v>779504.67121710512</v>
      </c>
      <c r="L5700" s="834"/>
      <c r="M5700" s="828"/>
      <c r="N5700" s="816"/>
      <c r="O5700" s="816"/>
      <c r="P5700" s="816"/>
    </row>
    <row r="5701" spans="2:16" s="813" customFormat="1" ht="24">
      <c r="B5701" s="840" t="s">
        <v>9684</v>
      </c>
      <c r="C5701" s="910" t="s">
        <v>9685</v>
      </c>
      <c r="D5701" s="820" t="s">
        <v>2792</v>
      </c>
      <c r="E5701" s="911"/>
      <c r="F5701" s="1212"/>
      <c r="G5701" s="821"/>
      <c r="H5701" s="821"/>
      <c r="I5701" s="821"/>
      <c r="J5701" s="821">
        <f>SUM(J5702:J5704)</f>
        <v>33705</v>
      </c>
      <c r="K5701" s="821"/>
      <c r="L5701" s="821"/>
      <c r="M5701" s="916" t="s">
        <v>9556</v>
      </c>
      <c r="N5701" s="825">
        <f>+J5701</f>
        <v>33705</v>
      </c>
      <c r="O5701" s="825">
        <f>K5705</f>
        <v>858485.32072368404</v>
      </c>
      <c r="P5701" s="816"/>
    </row>
    <row r="5702" spans="2:16" s="813" customFormat="1" ht="12">
      <c r="B5702" s="823"/>
      <c r="C5702" s="869"/>
      <c r="D5702" s="823" t="s">
        <v>138</v>
      </c>
      <c r="E5702" s="826" t="s">
        <v>81</v>
      </c>
      <c r="F5702" s="1197">
        <v>0.7</v>
      </c>
      <c r="G5702" s="824">
        <f>VLOOKUP($D5702,VLP!$C$3:$F$191,3,0)</f>
        <v>38000</v>
      </c>
      <c r="H5702" s="824"/>
      <c r="I5702" s="824"/>
      <c r="J5702" s="824">
        <f>G5702*F5702</f>
        <v>26600</v>
      </c>
      <c r="K5702" s="824"/>
      <c r="L5702" s="824"/>
      <c r="M5702" s="828"/>
      <c r="N5702" s="816"/>
      <c r="O5702" s="816"/>
      <c r="P5702" s="816"/>
    </row>
    <row r="5703" spans="2:16" s="813" customFormat="1" ht="12">
      <c r="B5703" s="823"/>
      <c r="C5703" s="869"/>
      <c r="D5703" s="823" t="s">
        <v>188</v>
      </c>
      <c r="E5703" s="826" t="s">
        <v>81</v>
      </c>
      <c r="F5703" s="1197">
        <v>0.2</v>
      </c>
      <c r="G5703" s="824">
        <f>VLOOKUP($D5703,VLP!$C$3:$F$191,3,0)</f>
        <v>27500</v>
      </c>
      <c r="H5703" s="824"/>
      <c r="I5703" s="824"/>
      <c r="J5703" s="824">
        <f>G5703*F5703</f>
        <v>5500</v>
      </c>
      <c r="K5703" s="824"/>
      <c r="L5703" s="824"/>
      <c r="M5703" s="828"/>
      <c r="N5703" s="816"/>
      <c r="O5703" s="816"/>
      <c r="P5703" s="816"/>
    </row>
    <row r="5704" spans="2:16" s="813" customFormat="1" ht="12">
      <c r="B5704" s="823"/>
      <c r="C5704" s="869"/>
      <c r="D5704" s="823" t="s">
        <v>2555</v>
      </c>
      <c r="E5704" s="826" t="s">
        <v>2556</v>
      </c>
      <c r="F5704" s="1197">
        <v>5</v>
      </c>
      <c r="G5704" s="824"/>
      <c r="H5704" s="824"/>
      <c r="I5704" s="824"/>
      <c r="J5704" s="824">
        <f>F5704%*SUM(J5702:J5703)</f>
        <v>1605</v>
      </c>
      <c r="K5704" s="824"/>
      <c r="L5704" s="824"/>
      <c r="M5704" s="828"/>
      <c r="N5704" s="816"/>
      <c r="O5704" s="816"/>
      <c r="P5704" s="816"/>
    </row>
    <row r="5705" spans="2:16" s="813" customFormat="1" ht="12">
      <c r="B5705" s="831"/>
      <c r="C5705" s="918"/>
      <c r="D5705" s="831" t="s">
        <v>9028</v>
      </c>
      <c r="E5705" s="832" t="s">
        <v>2540</v>
      </c>
      <c r="F5705" s="1198">
        <v>2.5</v>
      </c>
      <c r="G5705" s="834"/>
      <c r="H5705" s="834">
        <f>_lg45</f>
        <v>343394.12828947359</v>
      </c>
      <c r="I5705" s="834"/>
      <c r="J5705" s="834"/>
      <c r="K5705" s="834">
        <f>H5705*F5705</f>
        <v>858485.32072368404</v>
      </c>
      <c r="L5705" s="834"/>
      <c r="M5705" s="828"/>
      <c r="N5705" s="816"/>
      <c r="O5705" s="816"/>
      <c r="P5705" s="816"/>
    </row>
    <row r="5706" spans="2:16" s="813" customFormat="1" ht="24">
      <c r="B5706" s="840" t="s">
        <v>9686</v>
      </c>
      <c r="C5706" s="910" t="s">
        <v>9687</v>
      </c>
      <c r="D5706" s="820" t="s">
        <v>2792</v>
      </c>
      <c r="E5706" s="911"/>
      <c r="F5706" s="1212"/>
      <c r="G5706" s="821"/>
      <c r="H5706" s="821"/>
      <c r="I5706" s="821"/>
      <c r="J5706" s="821">
        <f>SUM(J5707:J5709)</f>
        <v>34860</v>
      </c>
      <c r="K5706" s="821"/>
      <c r="L5706" s="821"/>
      <c r="M5706" s="916" t="s">
        <v>9556</v>
      </c>
      <c r="N5706" s="825">
        <f>+J5706</f>
        <v>34860</v>
      </c>
      <c r="O5706" s="825">
        <f>K5710</f>
        <v>958069.61792763136</v>
      </c>
      <c r="P5706" s="816"/>
    </row>
    <row r="5707" spans="2:16" s="813" customFormat="1" ht="12">
      <c r="B5707" s="823"/>
      <c r="C5707" s="869"/>
      <c r="D5707" s="823" t="s">
        <v>138</v>
      </c>
      <c r="E5707" s="826" t="s">
        <v>81</v>
      </c>
      <c r="F5707" s="1197">
        <v>0.7</v>
      </c>
      <c r="G5707" s="824">
        <f>VLOOKUP($D5707,VLP!$C$3:$F$191,3,0)</f>
        <v>38000</v>
      </c>
      <c r="H5707" s="824"/>
      <c r="I5707" s="824"/>
      <c r="J5707" s="824">
        <f>G5707*F5707</f>
        <v>26600</v>
      </c>
      <c r="K5707" s="824"/>
      <c r="L5707" s="824"/>
      <c r="M5707" s="828"/>
      <c r="N5707" s="816"/>
      <c r="O5707" s="816"/>
      <c r="P5707" s="816"/>
    </row>
    <row r="5708" spans="2:16" s="813" customFormat="1" ht="12">
      <c r="B5708" s="823"/>
      <c r="C5708" s="869"/>
      <c r="D5708" s="823" t="s">
        <v>188</v>
      </c>
      <c r="E5708" s="826" t="s">
        <v>81</v>
      </c>
      <c r="F5708" s="1197">
        <v>0.24</v>
      </c>
      <c r="G5708" s="824">
        <f>VLOOKUP($D5708,VLP!$C$3:$F$191,3,0)</f>
        <v>27500</v>
      </c>
      <c r="H5708" s="824"/>
      <c r="I5708" s="824"/>
      <c r="J5708" s="824">
        <f>G5708*F5708</f>
        <v>6600</v>
      </c>
      <c r="K5708" s="824"/>
      <c r="L5708" s="824"/>
      <c r="M5708" s="828"/>
      <c r="N5708" s="816"/>
      <c r="O5708" s="816"/>
      <c r="P5708" s="816"/>
    </row>
    <row r="5709" spans="2:16" s="813" customFormat="1" ht="12">
      <c r="B5709" s="823"/>
      <c r="C5709" s="869"/>
      <c r="D5709" s="823" t="s">
        <v>2555</v>
      </c>
      <c r="E5709" s="826" t="s">
        <v>2556</v>
      </c>
      <c r="F5709" s="1197">
        <v>5</v>
      </c>
      <c r="G5709" s="824"/>
      <c r="H5709" s="824"/>
      <c r="I5709" s="824"/>
      <c r="J5709" s="824">
        <f>F5709%*SUM(J5707:J5708)</f>
        <v>1660</v>
      </c>
      <c r="K5709" s="824"/>
      <c r="L5709" s="824"/>
      <c r="M5709" s="828"/>
      <c r="N5709" s="816"/>
      <c r="O5709" s="816"/>
      <c r="P5709" s="816"/>
    </row>
    <row r="5710" spans="2:16" s="813" customFormat="1" ht="12">
      <c r="B5710" s="831"/>
      <c r="C5710" s="918"/>
      <c r="D5710" s="831" t="s">
        <v>9028</v>
      </c>
      <c r="E5710" s="832" t="s">
        <v>2540</v>
      </c>
      <c r="F5710" s="1198">
        <v>2.79</v>
      </c>
      <c r="G5710" s="834"/>
      <c r="H5710" s="834">
        <f>_lg45</f>
        <v>343394.12828947359</v>
      </c>
      <c r="I5710" s="834"/>
      <c r="J5710" s="834"/>
      <c r="K5710" s="834">
        <f>H5710*F5710</f>
        <v>958069.61792763136</v>
      </c>
      <c r="L5710" s="834"/>
      <c r="M5710" s="828"/>
      <c r="N5710" s="816"/>
      <c r="O5710" s="816"/>
      <c r="P5710" s="816"/>
    </row>
    <row r="5711" spans="2:16" s="813" customFormat="1" ht="24">
      <c r="B5711" s="840" t="s">
        <v>9688</v>
      </c>
      <c r="C5711" s="910" t="s">
        <v>9689</v>
      </c>
      <c r="D5711" s="820" t="s">
        <v>2792</v>
      </c>
      <c r="E5711" s="911"/>
      <c r="F5711" s="1212"/>
      <c r="G5711" s="821"/>
      <c r="H5711" s="821"/>
      <c r="I5711" s="821"/>
      <c r="J5711" s="821">
        <f>SUM(J5712:J5714)</f>
        <v>34860</v>
      </c>
      <c r="K5711" s="821"/>
      <c r="L5711" s="821"/>
      <c r="M5711" s="916" t="s">
        <v>9556</v>
      </c>
      <c r="N5711" s="825">
        <f>+J5711</f>
        <v>34860</v>
      </c>
      <c r="O5711" s="825">
        <f>K5715</f>
        <v>1243086.7444078946</v>
      </c>
      <c r="P5711" s="816"/>
    </row>
    <row r="5712" spans="2:16" s="813" customFormat="1" ht="12">
      <c r="B5712" s="823"/>
      <c r="C5712" s="869"/>
      <c r="D5712" s="823" t="s">
        <v>138</v>
      </c>
      <c r="E5712" s="826" t="s">
        <v>81</v>
      </c>
      <c r="F5712" s="1197">
        <v>0.7</v>
      </c>
      <c r="G5712" s="824">
        <f>VLOOKUP($D5712,VLP!$C$3:$F$191,3,0)</f>
        <v>38000</v>
      </c>
      <c r="H5712" s="824"/>
      <c r="I5712" s="824"/>
      <c r="J5712" s="824">
        <f>G5712*F5712</f>
        <v>26600</v>
      </c>
      <c r="K5712" s="824"/>
      <c r="L5712" s="824"/>
      <c r="M5712" s="828"/>
      <c r="N5712" s="816"/>
      <c r="O5712" s="816"/>
      <c r="P5712" s="816"/>
    </row>
    <row r="5713" spans="2:16" s="813" customFormat="1" ht="12">
      <c r="B5713" s="823"/>
      <c r="C5713" s="869"/>
      <c r="D5713" s="823" t="s">
        <v>188</v>
      </c>
      <c r="E5713" s="826" t="s">
        <v>81</v>
      </c>
      <c r="F5713" s="1197">
        <v>0.24</v>
      </c>
      <c r="G5713" s="824">
        <f>VLOOKUP($D5713,VLP!$C$3:$F$191,3,0)</f>
        <v>27500</v>
      </c>
      <c r="H5713" s="824"/>
      <c r="I5713" s="824"/>
      <c r="J5713" s="824">
        <f>G5713*F5713</f>
        <v>6600</v>
      </c>
      <c r="K5713" s="824"/>
      <c r="L5713" s="824"/>
      <c r="M5713" s="828"/>
      <c r="N5713" s="816"/>
      <c r="O5713" s="816"/>
      <c r="P5713" s="816"/>
    </row>
    <row r="5714" spans="2:16" s="813" customFormat="1" ht="12">
      <c r="B5714" s="823"/>
      <c r="C5714" s="869"/>
      <c r="D5714" s="823" t="s">
        <v>2555</v>
      </c>
      <c r="E5714" s="826" t="s">
        <v>2556</v>
      </c>
      <c r="F5714" s="1197">
        <v>5</v>
      </c>
      <c r="G5714" s="824"/>
      <c r="H5714" s="824"/>
      <c r="I5714" s="824"/>
      <c r="J5714" s="824">
        <f>F5714%*SUM(J5712:J5713)</f>
        <v>1660</v>
      </c>
      <c r="K5714" s="824"/>
      <c r="L5714" s="824"/>
      <c r="M5714" s="828"/>
      <c r="N5714" s="816"/>
      <c r="O5714" s="816"/>
      <c r="P5714" s="816"/>
    </row>
    <row r="5715" spans="2:16" s="813" customFormat="1" ht="12">
      <c r="B5715" s="831"/>
      <c r="C5715" s="918"/>
      <c r="D5715" s="831" t="s">
        <v>9028</v>
      </c>
      <c r="E5715" s="832" t="s">
        <v>2540</v>
      </c>
      <c r="F5715" s="1198">
        <v>3.62</v>
      </c>
      <c r="G5715" s="834"/>
      <c r="H5715" s="834">
        <f>_lg45</f>
        <v>343394.12828947359</v>
      </c>
      <c r="I5715" s="834"/>
      <c r="J5715" s="834"/>
      <c r="K5715" s="834">
        <f>H5715*F5715</f>
        <v>1243086.7444078946</v>
      </c>
      <c r="L5715" s="834"/>
      <c r="M5715" s="828"/>
      <c r="N5715" s="816"/>
      <c r="O5715" s="816"/>
      <c r="P5715" s="816"/>
    </row>
    <row r="5716" spans="2:16" s="813" customFormat="1" ht="24">
      <c r="B5716" s="840" t="s">
        <v>9690</v>
      </c>
      <c r="C5716" s="910" t="s">
        <v>9691</v>
      </c>
      <c r="D5716" s="820" t="s">
        <v>2792</v>
      </c>
      <c r="E5716" s="911"/>
      <c r="F5716" s="1212"/>
      <c r="G5716" s="821"/>
      <c r="H5716" s="821"/>
      <c r="I5716" s="821"/>
      <c r="J5716" s="821">
        <f>SUM(J5717:J5719)</f>
        <v>41889.75</v>
      </c>
      <c r="K5716" s="821"/>
      <c r="L5716" s="821"/>
      <c r="M5716" s="916" t="s">
        <v>9556</v>
      </c>
      <c r="N5716" s="825">
        <f>+J5716</f>
        <v>41889.75</v>
      </c>
      <c r="O5716" s="825">
        <f>K5720</f>
        <v>1490330.5167763154</v>
      </c>
      <c r="P5716" s="816"/>
    </row>
    <row r="5717" spans="2:16" s="813" customFormat="1" ht="12">
      <c r="B5717" s="823"/>
      <c r="C5717" s="869"/>
      <c r="D5717" s="823" t="s">
        <v>138</v>
      </c>
      <c r="E5717" s="826" t="s">
        <v>81</v>
      </c>
      <c r="F5717" s="1197">
        <v>0.84</v>
      </c>
      <c r="G5717" s="824">
        <f>VLOOKUP($D5717,VLP!$C$3:$F$191,3,0)</f>
        <v>38000</v>
      </c>
      <c r="H5717" s="824"/>
      <c r="I5717" s="824"/>
      <c r="J5717" s="824">
        <f>G5717*F5717</f>
        <v>31920</v>
      </c>
      <c r="K5717" s="824"/>
      <c r="L5717" s="824"/>
      <c r="M5717" s="828"/>
      <c r="N5717" s="816"/>
      <c r="O5717" s="816"/>
      <c r="P5717" s="816"/>
    </row>
    <row r="5718" spans="2:16" s="813" customFormat="1" ht="12">
      <c r="B5718" s="823"/>
      <c r="C5718" s="869"/>
      <c r="D5718" s="823" t="s">
        <v>188</v>
      </c>
      <c r="E5718" s="826" t="s">
        <v>81</v>
      </c>
      <c r="F5718" s="1197">
        <v>0.28999999999999998</v>
      </c>
      <c r="G5718" s="824">
        <f>VLOOKUP($D5718,VLP!$C$3:$F$191,3,0)</f>
        <v>27500</v>
      </c>
      <c r="H5718" s="824"/>
      <c r="I5718" s="824"/>
      <c r="J5718" s="824">
        <f>G5718*F5718</f>
        <v>7974.9999999999991</v>
      </c>
      <c r="K5718" s="824"/>
      <c r="L5718" s="824"/>
      <c r="M5718" s="828"/>
      <c r="N5718" s="816"/>
      <c r="O5718" s="816"/>
      <c r="P5718" s="816"/>
    </row>
    <row r="5719" spans="2:16" s="813" customFormat="1" ht="12">
      <c r="B5719" s="823"/>
      <c r="C5719" s="869"/>
      <c r="D5719" s="823" t="s">
        <v>2555</v>
      </c>
      <c r="E5719" s="826" t="s">
        <v>2556</v>
      </c>
      <c r="F5719" s="1197">
        <v>5</v>
      </c>
      <c r="G5719" s="824"/>
      <c r="H5719" s="824"/>
      <c r="I5719" s="824"/>
      <c r="J5719" s="824">
        <f>F5719%*SUM(J5717:J5718)</f>
        <v>1994.75</v>
      </c>
      <c r="K5719" s="824"/>
      <c r="L5719" s="824"/>
      <c r="M5719" s="828"/>
      <c r="N5719" s="816"/>
      <c r="O5719" s="816"/>
      <c r="P5719" s="816"/>
    </row>
    <row r="5720" spans="2:16" s="813" customFormat="1" ht="12">
      <c r="B5720" s="831"/>
      <c r="C5720" s="918"/>
      <c r="D5720" s="831" t="s">
        <v>9028</v>
      </c>
      <c r="E5720" s="832" t="s">
        <v>2540</v>
      </c>
      <c r="F5720" s="1198">
        <v>4.34</v>
      </c>
      <c r="G5720" s="834"/>
      <c r="H5720" s="834">
        <f>_lg45</f>
        <v>343394.12828947359</v>
      </c>
      <c r="I5720" s="834"/>
      <c r="J5720" s="834"/>
      <c r="K5720" s="834">
        <f>H5720*F5720</f>
        <v>1490330.5167763154</v>
      </c>
      <c r="L5720" s="834"/>
      <c r="M5720" s="828"/>
      <c r="N5720" s="816"/>
      <c r="O5720" s="816"/>
      <c r="P5720" s="816"/>
    </row>
    <row r="5721" spans="2:16" s="813" customFormat="1" ht="12">
      <c r="B5721" s="822" t="s">
        <v>2707</v>
      </c>
      <c r="C5721" s="869" t="s">
        <v>2708</v>
      </c>
      <c r="D5721" s="823"/>
      <c r="E5721" s="823"/>
      <c r="F5721" s="1196"/>
      <c r="G5721" s="824"/>
      <c r="H5721" s="824"/>
      <c r="I5721" s="824"/>
      <c r="J5721" s="824"/>
      <c r="K5721" s="824"/>
      <c r="L5721" s="824"/>
      <c r="M5721" s="828"/>
      <c r="N5721" s="816"/>
      <c r="O5721" s="816"/>
      <c r="P5721" s="816"/>
    </row>
    <row r="5722" spans="2:16" s="813" customFormat="1" ht="24">
      <c r="B5722" s="840" t="s">
        <v>9692</v>
      </c>
      <c r="C5722" s="910" t="s">
        <v>9693</v>
      </c>
      <c r="D5722" s="820" t="s">
        <v>2792</v>
      </c>
      <c r="E5722" s="911"/>
      <c r="F5722" s="1212"/>
      <c r="G5722" s="821"/>
      <c r="H5722" s="821"/>
      <c r="I5722" s="821"/>
      <c r="J5722" s="821">
        <f>SUM(J5723:J5725)</f>
        <v>28560</v>
      </c>
      <c r="K5722" s="821"/>
      <c r="L5722" s="821"/>
      <c r="M5722" s="916" t="s">
        <v>9556</v>
      </c>
      <c r="N5722" s="825">
        <f>+J5722</f>
        <v>28560</v>
      </c>
      <c r="O5722" s="825">
        <f>K5726</f>
        <v>827579.84917763143</v>
      </c>
      <c r="P5722" s="816"/>
    </row>
    <row r="5723" spans="2:16" s="813" customFormat="1" ht="12">
      <c r="B5723" s="823"/>
      <c r="C5723" s="869"/>
      <c r="D5723" s="823" t="s">
        <v>138</v>
      </c>
      <c r="E5723" s="826" t="s">
        <v>81</v>
      </c>
      <c r="F5723" s="1197">
        <v>0.6</v>
      </c>
      <c r="G5723" s="824">
        <f>VLOOKUP($D5723,VLP!$C$3:$F$191,3,0)</f>
        <v>38000</v>
      </c>
      <c r="H5723" s="824"/>
      <c r="I5723" s="824"/>
      <c r="J5723" s="824">
        <f>G5723*F5723</f>
        <v>22800</v>
      </c>
      <c r="K5723" s="824"/>
      <c r="L5723" s="824"/>
      <c r="M5723" s="828"/>
      <c r="N5723" s="816"/>
      <c r="O5723" s="816"/>
      <c r="P5723" s="816"/>
    </row>
    <row r="5724" spans="2:16" s="813" customFormat="1" ht="12">
      <c r="B5724" s="823"/>
      <c r="C5724" s="869"/>
      <c r="D5724" s="823" t="s">
        <v>188</v>
      </c>
      <c r="E5724" s="826" t="s">
        <v>81</v>
      </c>
      <c r="F5724" s="1197">
        <v>0.16</v>
      </c>
      <c r="G5724" s="824">
        <f>VLOOKUP($D5724,VLP!$C$3:$F$191,3,0)</f>
        <v>27500</v>
      </c>
      <c r="H5724" s="824"/>
      <c r="I5724" s="824"/>
      <c r="J5724" s="824">
        <f>G5724*F5724</f>
        <v>4400</v>
      </c>
      <c r="K5724" s="824"/>
      <c r="L5724" s="824"/>
      <c r="M5724" s="828"/>
      <c r="N5724" s="816"/>
      <c r="O5724" s="816"/>
      <c r="P5724" s="816"/>
    </row>
    <row r="5725" spans="2:16" s="813" customFormat="1" ht="12">
      <c r="B5725" s="823"/>
      <c r="C5725" s="869"/>
      <c r="D5725" s="823" t="s">
        <v>2555</v>
      </c>
      <c r="E5725" s="826" t="s">
        <v>2556</v>
      </c>
      <c r="F5725" s="1197">
        <v>5</v>
      </c>
      <c r="G5725" s="824"/>
      <c r="H5725" s="824"/>
      <c r="I5725" s="824"/>
      <c r="J5725" s="824">
        <f>F5725%*SUM(J5723:J5724)</f>
        <v>1360</v>
      </c>
      <c r="K5725" s="824"/>
      <c r="L5725" s="824"/>
      <c r="M5725" s="828"/>
      <c r="N5725" s="816"/>
      <c r="O5725" s="816"/>
      <c r="P5725" s="816"/>
    </row>
    <row r="5726" spans="2:16" s="813" customFormat="1" ht="12">
      <c r="B5726" s="831"/>
      <c r="C5726" s="918"/>
      <c r="D5726" s="831" t="s">
        <v>9028</v>
      </c>
      <c r="E5726" s="832" t="s">
        <v>2540</v>
      </c>
      <c r="F5726" s="1198">
        <v>2.41</v>
      </c>
      <c r="G5726" s="834"/>
      <c r="H5726" s="834">
        <f>_lg45</f>
        <v>343394.12828947359</v>
      </c>
      <c r="I5726" s="834"/>
      <c r="J5726" s="834"/>
      <c r="K5726" s="834">
        <f>H5726*F5726</f>
        <v>827579.84917763143</v>
      </c>
      <c r="L5726" s="834"/>
      <c r="M5726" s="828"/>
      <c r="N5726" s="816"/>
      <c r="O5726" s="816"/>
      <c r="P5726" s="816"/>
    </row>
    <row r="5727" spans="2:16" s="813" customFormat="1" ht="24">
      <c r="B5727" s="840" t="s">
        <v>9694</v>
      </c>
      <c r="C5727" s="910" t="s">
        <v>9695</v>
      </c>
      <c r="D5727" s="820" t="s">
        <v>2792</v>
      </c>
      <c r="E5727" s="911"/>
      <c r="F5727" s="1212"/>
      <c r="G5727" s="821"/>
      <c r="H5727" s="821"/>
      <c r="I5727" s="821"/>
      <c r="J5727" s="821">
        <f>SUM(J5728:J5730)</f>
        <v>28560</v>
      </c>
      <c r="K5727" s="821"/>
      <c r="L5727" s="821"/>
      <c r="M5727" s="916" t="s">
        <v>9556</v>
      </c>
      <c r="N5727" s="825">
        <f>+J5727</f>
        <v>28560</v>
      </c>
      <c r="O5727" s="825">
        <f>K5731</f>
        <v>916862.32253289444</v>
      </c>
      <c r="P5727" s="816"/>
    </row>
    <row r="5728" spans="2:16" s="813" customFormat="1" ht="12">
      <c r="B5728" s="823"/>
      <c r="C5728" s="869"/>
      <c r="D5728" s="823" t="s">
        <v>138</v>
      </c>
      <c r="E5728" s="826" t="s">
        <v>81</v>
      </c>
      <c r="F5728" s="1197">
        <v>0.6</v>
      </c>
      <c r="G5728" s="824">
        <f>VLOOKUP($D5728,VLP!$C$3:$F$191,3,0)</f>
        <v>38000</v>
      </c>
      <c r="H5728" s="824"/>
      <c r="I5728" s="824"/>
      <c r="J5728" s="824">
        <f>G5728*F5728</f>
        <v>22800</v>
      </c>
      <c r="K5728" s="824"/>
      <c r="L5728" s="824"/>
      <c r="M5728" s="828"/>
      <c r="N5728" s="816"/>
      <c r="O5728" s="816"/>
      <c r="P5728" s="816"/>
    </row>
    <row r="5729" spans="2:16" s="813" customFormat="1" ht="12">
      <c r="B5729" s="823"/>
      <c r="C5729" s="869"/>
      <c r="D5729" s="823" t="s">
        <v>188</v>
      </c>
      <c r="E5729" s="826" t="s">
        <v>81</v>
      </c>
      <c r="F5729" s="1197">
        <v>0.16</v>
      </c>
      <c r="G5729" s="824">
        <f>VLOOKUP($D5729,VLP!$C$3:$F$191,3,0)</f>
        <v>27500</v>
      </c>
      <c r="H5729" s="824"/>
      <c r="I5729" s="824"/>
      <c r="J5729" s="824">
        <f>G5729*F5729</f>
        <v>4400</v>
      </c>
      <c r="K5729" s="824"/>
      <c r="L5729" s="824"/>
      <c r="M5729" s="828"/>
      <c r="N5729" s="816"/>
      <c r="O5729" s="816"/>
      <c r="P5729" s="816"/>
    </row>
    <row r="5730" spans="2:16" s="813" customFormat="1" ht="12">
      <c r="B5730" s="823"/>
      <c r="C5730" s="869"/>
      <c r="D5730" s="823" t="s">
        <v>2555</v>
      </c>
      <c r="E5730" s="826" t="s">
        <v>2556</v>
      </c>
      <c r="F5730" s="1197">
        <v>5</v>
      </c>
      <c r="G5730" s="824"/>
      <c r="H5730" s="824"/>
      <c r="I5730" s="824"/>
      <c r="J5730" s="824">
        <f>F5730%*SUM(J5728:J5729)</f>
        <v>1360</v>
      </c>
      <c r="K5730" s="824"/>
      <c r="L5730" s="824"/>
      <c r="M5730" s="828"/>
      <c r="N5730" s="816"/>
      <c r="O5730" s="816"/>
      <c r="P5730" s="816"/>
    </row>
    <row r="5731" spans="2:16" s="813" customFormat="1" ht="12">
      <c r="B5731" s="831"/>
      <c r="C5731" s="918"/>
      <c r="D5731" s="831" t="s">
        <v>9028</v>
      </c>
      <c r="E5731" s="832" t="s">
        <v>2540</v>
      </c>
      <c r="F5731" s="1198">
        <v>2.67</v>
      </c>
      <c r="G5731" s="834"/>
      <c r="H5731" s="834">
        <f>_lg45</f>
        <v>343394.12828947359</v>
      </c>
      <c r="I5731" s="834"/>
      <c r="J5731" s="834"/>
      <c r="K5731" s="834">
        <f>H5731*F5731</f>
        <v>916862.32253289444</v>
      </c>
      <c r="L5731" s="834"/>
      <c r="M5731" s="828"/>
      <c r="N5731" s="816"/>
      <c r="O5731" s="816"/>
      <c r="P5731" s="816"/>
    </row>
    <row r="5732" spans="2:16" s="813" customFormat="1" ht="24">
      <c r="B5732" s="840" t="s">
        <v>9696</v>
      </c>
      <c r="C5732" s="910" t="s">
        <v>9697</v>
      </c>
      <c r="D5732" s="820" t="s">
        <v>2792</v>
      </c>
      <c r="E5732" s="911"/>
      <c r="F5732" s="1212"/>
      <c r="G5732" s="821"/>
      <c r="H5732" s="821"/>
      <c r="I5732" s="821"/>
      <c r="J5732" s="821">
        <f>SUM(J5733:J5735)</f>
        <v>29715</v>
      </c>
      <c r="K5732" s="821"/>
      <c r="L5732" s="821"/>
      <c r="M5732" s="916" t="s">
        <v>9556</v>
      </c>
      <c r="N5732" s="825">
        <f>+J5732</f>
        <v>29715</v>
      </c>
      <c r="O5732" s="825">
        <f>K5736</f>
        <v>1013012.6784539472</v>
      </c>
      <c r="P5732" s="816"/>
    </row>
    <row r="5733" spans="2:16" s="813" customFormat="1" ht="12">
      <c r="B5733" s="823"/>
      <c r="C5733" s="869"/>
      <c r="D5733" s="823" t="s">
        <v>138</v>
      </c>
      <c r="E5733" s="826" t="s">
        <v>81</v>
      </c>
      <c r="F5733" s="1197">
        <v>0.6</v>
      </c>
      <c r="G5733" s="824">
        <f>VLOOKUP($D5733,VLP!$C$3:$F$191,3,0)</f>
        <v>38000</v>
      </c>
      <c r="H5733" s="824"/>
      <c r="I5733" s="824"/>
      <c r="J5733" s="824">
        <f>G5733*F5733</f>
        <v>22800</v>
      </c>
      <c r="K5733" s="824"/>
      <c r="L5733" s="824"/>
      <c r="M5733" s="828"/>
      <c r="N5733" s="816"/>
      <c r="O5733" s="816"/>
      <c r="P5733" s="816"/>
    </row>
    <row r="5734" spans="2:16" s="813" customFormat="1" ht="12">
      <c r="B5734" s="823"/>
      <c r="C5734" s="869"/>
      <c r="D5734" s="823" t="s">
        <v>188</v>
      </c>
      <c r="E5734" s="826" t="s">
        <v>81</v>
      </c>
      <c r="F5734" s="1197">
        <v>0.2</v>
      </c>
      <c r="G5734" s="824">
        <f>VLOOKUP($D5734,VLP!$C$3:$F$191,3,0)</f>
        <v>27500</v>
      </c>
      <c r="H5734" s="824"/>
      <c r="I5734" s="824"/>
      <c r="J5734" s="824">
        <f>G5734*F5734</f>
        <v>5500</v>
      </c>
      <c r="K5734" s="824"/>
      <c r="L5734" s="824"/>
      <c r="M5734" s="828"/>
      <c r="N5734" s="816"/>
      <c r="O5734" s="816"/>
      <c r="P5734" s="816"/>
    </row>
    <row r="5735" spans="2:16" s="813" customFormat="1" ht="12">
      <c r="B5735" s="823"/>
      <c r="C5735" s="869"/>
      <c r="D5735" s="823" t="s">
        <v>2555</v>
      </c>
      <c r="E5735" s="826" t="s">
        <v>2556</v>
      </c>
      <c r="F5735" s="1197">
        <v>5</v>
      </c>
      <c r="G5735" s="824"/>
      <c r="H5735" s="824"/>
      <c r="I5735" s="824"/>
      <c r="J5735" s="824">
        <f>F5735%*SUM(J5733:J5734)</f>
        <v>1415</v>
      </c>
      <c r="K5735" s="824"/>
      <c r="L5735" s="824"/>
      <c r="M5735" s="828"/>
      <c r="N5735" s="816"/>
      <c r="O5735" s="816"/>
      <c r="P5735" s="816"/>
    </row>
    <row r="5736" spans="2:16" s="813" customFormat="1" ht="12">
      <c r="B5736" s="831"/>
      <c r="C5736" s="918"/>
      <c r="D5736" s="831" t="s">
        <v>9028</v>
      </c>
      <c r="E5736" s="832" t="s">
        <v>2540</v>
      </c>
      <c r="F5736" s="1198">
        <v>2.95</v>
      </c>
      <c r="G5736" s="834"/>
      <c r="H5736" s="834">
        <f>_lg45</f>
        <v>343394.12828947359</v>
      </c>
      <c r="I5736" s="834"/>
      <c r="J5736" s="834"/>
      <c r="K5736" s="834">
        <f>H5736*F5736</f>
        <v>1013012.6784539472</v>
      </c>
      <c r="L5736" s="834"/>
      <c r="M5736" s="828"/>
      <c r="N5736" s="816"/>
      <c r="O5736" s="816"/>
      <c r="P5736" s="816"/>
    </row>
    <row r="5737" spans="2:16" s="813" customFormat="1" ht="24">
      <c r="B5737" s="840" t="s">
        <v>9698</v>
      </c>
      <c r="C5737" s="910" t="s">
        <v>9699</v>
      </c>
      <c r="D5737" s="820" t="s">
        <v>2792</v>
      </c>
      <c r="E5737" s="911"/>
      <c r="F5737" s="1212"/>
      <c r="G5737" s="821"/>
      <c r="H5737" s="821"/>
      <c r="I5737" s="821"/>
      <c r="J5737" s="821">
        <f>SUM(J5738:J5740)</f>
        <v>33705</v>
      </c>
      <c r="K5737" s="821"/>
      <c r="L5737" s="821"/>
      <c r="M5737" s="916" t="s">
        <v>9556</v>
      </c>
      <c r="N5737" s="825">
        <f>+J5737</f>
        <v>33705</v>
      </c>
      <c r="O5737" s="825">
        <f>K5741</f>
        <v>1112596.9756578945</v>
      </c>
      <c r="P5737" s="816"/>
    </row>
    <row r="5738" spans="2:16" s="813" customFormat="1" ht="12">
      <c r="B5738" s="823"/>
      <c r="C5738" s="869"/>
      <c r="D5738" s="823" t="s">
        <v>138</v>
      </c>
      <c r="E5738" s="826" t="s">
        <v>81</v>
      </c>
      <c r="F5738" s="1197">
        <v>0.7</v>
      </c>
      <c r="G5738" s="824">
        <f>VLOOKUP($D5738,VLP!$C$3:$F$191,3,0)</f>
        <v>38000</v>
      </c>
      <c r="H5738" s="824"/>
      <c r="I5738" s="824"/>
      <c r="J5738" s="824">
        <f>G5738*F5738</f>
        <v>26600</v>
      </c>
      <c r="K5738" s="824"/>
      <c r="L5738" s="824"/>
      <c r="M5738" s="828"/>
      <c r="N5738" s="816"/>
      <c r="O5738" s="816"/>
      <c r="P5738" s="816"/>
    </row>
    <row r="5739" spans="2:16" s="813" customFormat="1" ht="12">
      <c r="B5739" s="823"/>
      <c r="C5739" s="869"/>
      <c r="D5739" s="823" t="s">
        <v>188</v>
      </c>
      <c r="E5739" s="826" t="s">
        <v>81</v>
      </c>
      <c r="F5739" s="1197">
        <v>0.2</v>
      </c>
      <c r="G5739" s="824">
        <f>VLOOKUP($D5739,VLP!$C$3:$F$191,3,0)</f>
        <v>27500</v>
      </c>
      <c r="H5739" s="824"/>
      <c r="I5739" s="824"/>
      <c r="J5739" s="824">
        <f>G5739*F5739</f>
        <v>5500</v>
      </c>
      <c r="K5739" s="824"/>
      <c r="L5739" s="824"/>
      <c r="M5739" s="828"/>
      <c r="N5739" s="816"/>
      <c r="O5739" s="816"/>
      <c r="P5739" s="816"/>
    </row>
    <row r="5740" spans="2:16" s="813" customFormat="1" ht="12">
      <c r="B5740" s="823"/>
      <c r="C5740" s="869"/>
      <c r="D5740" s="823" t="s">
        <v>2555</v>
      </c>
      <c r="E5740" s="826" t="s">
        <v>2556</v>
      </c>
      <c r="F5740" s="1197">
        <v>5</v>
      </c>
      <c r="G5740" s="824"/>
      <c r="H5740" s="824"/>
      <c r="I5740" s="824"/>
      <c r="J5740" s="824">
        <f>F5740%*SUM(J5738:J5739)</f>
        <v>1605</v>
      </c>
      <c r="K5740" s="824"/>
      <c r="L5740" s="824"/>
      <c r="M5740" s="828"/>
      <c r="N5740" s="816"/>
      <c r="O5740" s="816"/>
      <c r="P5740" s="816"/>
    </row>
    <row r="5741" spans="2:16" s="813" customFormat="1" ht="12">
      <c r="B5741" s="831"/>
      <c r="C5741" s="918"/>
      <c r="D5741" s="831" t="s">
        <v>9028</v>
      </c>
      <c r="E5741" s="832" t="s">
        <v>2540</v>
      </c>
      <c r="F5741" s="1198">
        <v>3.24</v>
      </c>
      <c r="G5741" s="834"/>
      <c r="H5741" s="834">
        <f>_lg45</f>
        <v>343394.12828947359</v>
      </c>
      <c r="I5741" s="834"/>
      <c r="J5741" s="834"/>
      <c r="K5741" s="834">
        <f>H5741*F5741</f>
        <v>1112596.9756578945</v>
      </c>
      <c r="L5741" s="834"/>
      <c r="M5741" s="828"/>
      <c r="N5741" s="816"/>
      <c r="O5741" s="816"/>
      <c r="P5741" s="816"/>
    </row>
    <row r="5742" spans="2:16" s="813" customFormat="1" ht="24">
      <c r="B5742" s="840" t="s">
        <v>9700</v>
      </c>
      <c r="C5742" s="910" t="s">
        <v>9701</v>
      </c>
      <c r="D5742" s="820" t="s">
        <v>2792</v>
      </c>
      <c r="E5742" s="911"/>
      <c r="F5742" s="1212"/>
      <c r="G5742" s="821"/>
      <c r="H5742" s="821"/>
      <c r="I5742" s="821"/>
      <c r="J5742" s="821">
        <f>SUM(J5743:J5745)</f>
        <v>34860</v>
      </c>
      <c r="K5742" s="821"/>
      <c r="L5742" s="821"/>
      <c r="M5742" s="916" t="s">
        <v>9556</v>
      </c>
      <c r="N5742" s="825">
        <f>+J5742</f>
        <v>34860</v>
      </c>
      <c r="O5742" s="825">
        <f>K5746</f>
        <v>1246520.685690789</v>
      </c>
      <c r="P5742" s="816"/>
    </row>
    <row r="5743" spans="2:16" s="813" customFormat="1" ht="12">
      <c r="B5743" s="823"/>
      <c r="C5743" s="869"/>
      <c r="D5743" s="823" t="s">
        <v>138</v>
      </c>
      <c r="E5743" s="826" t="s">
        <v>81</v>
      </c>
      <c r="F5743" s="1197">
        <v>0.7</v>
      </c>
      <c r="G5743" s="824">
        <f>VLOOKUP($D5743,VLP!$C$3:$F$191,3,0)</f>
        <v>38000</v>
      </c>
      <c r="H5743" s="824"/>
      <c r="I5743" s="824"/>
      <c r="J5743" s="824">
        <f>G5743*F5743</f>
        <v>26600</v>
      </c>
      <c r="K5743" s="824"/>
      <c r="L5743" s="824"/>
      <c r="M5743" s="828"/>
      <c r="N5743" s="816"/>
      <c r="O5743" s="816"/>
      <c r="P5743" s="816"/>
    </row>
    <row r="5744" spans="2:16" s="813" customFormat="1" ht="12">
      <c r="B5744" s="823"/>
      <c r="C5744" s="869"/>
      <c r="D5744" s="823" t="s">
        <v>188</v>
      </c>
      <c r="E5744" s="826" t="s">
        <v>81</v>
      </c>
      <c r="F5744" s="1197">
        <v>0.24</v>
      </c>
      <c r="G5744" s="824">
        <f>VLOOKUP($D5744,VLP!$C$3:$F$191,3,0)</f>
        <v>27500</v>
      </c>
      <c r="H5744" s="824"/>
      <c r="I5744" s="824"/>
      <c r="J5744" s="824">
        <f>G5744*F5744</f>
        <v>6600</v>
      </c>
      <c r="K5744" s="824"/>
      <c r="L5744" s="824"/>
      <c r="M5744" s="828"/>
      <c r="N5744" s="816"/>
      <c r="O5744" s="816"/>
      <c r="P5744" s="816"/>
    </row>
    <row r="5745" spans="2:16" s="813" customFormat="1" ht="12">
      <c r="B5745" s="823"/>
      <c r="C5745" s="869"/>
      <c r="D5745" s="823" t="s">
        <v>2555</v>
      </c>
      <c r="E5745" s="826" t="s">
        <v>2556</v>
      </c>
      <c r="F5745" s="1197">
        <v>5</v>
      </c>
      <c r="G5745" s="824"/>
      <c r="H5745" s="824"/>
      <c r="I5745" s="824"/>
      <c r="J5745" s="824">
        <f>F5745%*SUM(J5743:J5744)</f>
        <v>1660</v>
      </c>
      <c r="K5745" s="824"/>
      <c r="L5745" s="824"/>
      <c r="M5745" s="828"/>
      <c r="N5745" s="816"/>
      <c r="O5745" s="816"/>
      <c r="P5745" s="816"/>
    </row>
    <row r="5746" spans="2:16" s="813" customFormat="1" ht="12">
      <c r="B5746" s="831"/>
      <c r="C5746" s="918"/>
      <c r="D5746" s="831" t="s">
        <v>9028</v>
      </c>
      <c r="E5746" s="832" t="s">
        <v>2540</v>
      </c>
      <c r="F5746" s="1198">
        <v>3.63</v>
      </c>
      <c r="G5746" s="834"/>
      <c r="H5746" s="834">
        <f>_lg45</f>
        <v>343394.12828947359</v>
      </c>
      <c r="I5746" s="834"/>
      <c r="J5746" s="834"/>
      <c r="K5746" s="834">
        <f>H5746*F5746</f>
        <v>1246520.685690789</v>
      </c>
      <c r="L5746" s="834"/>
      <c r="M5746" s="828"/>
      <c r="N5746" s="816"/>
      <c r="O5746" s="816"/>
      <c r="P5746" s="816"/>
    </row>
    <row r="5747" spans="2:16" s="813" customFormat="1" ht="24">
      <c r="B5747" s="840" t="s">
        <v>9702</v>
      </c>
      <c r="C5747" s="910" t="s">
        <v>9703</v>
      </c>
      <c r="D5747" s="820" t="s">
        <v>2792</v>
      </c>
      <c r="E5747" s="911"/>
      <c r="F5747" s="1212"/>
      <c r="G5747" s="821"/>
      <c r="H5747" s="821"/>
      <c r="I5747" s="821"/>
      <c r="J5747" s="821">
        <f>SUM(J5748:J5750)</f>
        <v>34860</v>
      </c>
      <c r="K5747" s="821"/>
      <c r="L5747" s="821"/>
      <c r="M5747" s="916" t="s">
        <v>9556</v>
      </c>
      <c r="N5747" s="825">
        <f>+J5747</f>
        <v>34860</v>
      </c>
      <c r="O5747" s="825">
        <f>K5751</f>
        <v>1613952.4029605261</v>
      </c>
      <c r="P5747" s="816"/>
    </row>
    <row r="5748" spans="2:16" s="813" customFormat="1" ht="12">
      <c r="B5748" s="823"/>
      <c r="C5748" s="869"/>
      <c r="D5748" s="823" t="s">
        <v>138</v>
      </c>
      <c r="E5748" s="826" t="s">
        <v>81</v>
      </c>
      <c r="F5748" s="1197">
        <v>0.7</v>
      </c>
      <c r="G5748" s="824">
        <f>VLOOKUP($D5748,VLP!$C$3:$F$191,3,0)</f>
        <v>38000</v>
      </c>
      <c r="H5748" s="824"/>
      <c r="I5748" s="824"/>
      <c r="J5748" s="824">
        <f>G5748*F5748</f>
        <v>26600</v>
      </c>
      <c r="K5748" s="824"/>
      <c r="L5748" s="824"/>
      <c r="M5748" s="828"/>
      <c r="N5748" s="816"/>
      <c r="O5748" s="816"/>
      <c r="P5748" s="816"/>
    </row>
    <row r="5749" spans="2:16" s="813" customFormat="1" ht="12">
      <c r="B5749" s="823"/>
      <c r="C5749" s="869"/>
      <c r="D5749" s="823" t="s">
        <v>188</v>
      </c>
      <c r="E5749" s="826" t="s">
        <v>81</v>
      </c>
      <c r="F5749" s="1197">
        <v>0.24</v>
      </c>
      <c r="G5749" s="824">
        <f>VLOOKUP($D5749,VLP!$C$3:$F$191,3,0)</f>
        <v>27500</v>
      </c>
      <c r="H5749" s="824"/>
      <c r="I5749" s="824"/>
      <c r="J5749" s="824">
        <f>G5749*F5749</f>
        <v>6600</v>
      </c>
      <c r="K5749" s="824"/>
      <c r="L5749" s="824"/>
      <c r="M5749" s="828"/>
      <c r="N5749" s="816"/>
      <c r="O5749" s="816"/>
      <c r="P5749" s="816"/>
    </row>
    <row r="5750" spans="2:16" s="813" customFormat="1" ht="12">
      <c r="B5750" s="823"/>
      <c r="C5750" s="869"/>
      <c r="D5750" s="823" t="s">
        <v>2555</v>
      </c>
      <c r="E5750" s="826" t="s">
        <v>2556</v>
      </c>
      <c r="F5750" s="1197">
        <v>5</v>
      </c>
      <c r="G5750" s="824"/>
      <c r="H5750" s="824"/>
      <c r="I5750" s="824"/>
      <c r="J5750" s="824">
        <f>F5750%*SUM(J5748:J5749)</f>
        <v>1660</v>
      </c>
      <c r="K5750" s="824"/>
      <c r="L5750" s="824"/>
      <c r="M5750" s="828"/>
      <c r="N5750" s="816"/>
      <c r="O5750" s="816"/>
      <c r="P5750" s="816"/>
    </row>
    <row r="5751" spans="2:16" s="813" customFormat="1" ht="12">
      <c r="B5751" s="831"/>
      <c r="C5751" s="918"/>
      <c r="D5751" s="831" t="s">
        <v>9028</v>
      </c>
      <c r="E5751" s="832" t="s">
        <v>2540</v>
      </c>
      <c r="F5751" s="1198">
        <v>4.7</v>
      </c>
      <c r="G5751" s="834"/>
      <c r="H5751" s="834">
        <f>_lg45</f>
        <v>343394.12828947359</v>
      </c>
      <c r="I5751" s="834"/>
      <c r="J5751" s="834"/>
      <c r="K5751" s="834">
        <f>H5751*F5751</f>
        <v>1613952.4029605261</v>
      </c>
      <c r="L5751" s="834"/>
      <c r="M5751" s="828"/>
      <c r="N5751" s="816"/>
      <c r="O5751" s="816"/>
      <c r="P5751" s="816"/>
    </row>
    <row r="5752" spans="2:16" s="813" customFormat="1" ht="24">
      <c r="B5752" s="840" t="s">
        <v>9704</v>
      </c>
      <c r="C5752" s="910" t="s">
        <v>9705</v>
      </c>
      <c r="D5752" s="820" t="s">
        <v>2792</v>
      </c>
      <c r="E5752" s="911"/>
      <c r="F5752" s="1212"/>
      <c r="G5752" s="821"/>
      <c r="H5752" s="821"/>
      <c r="I5752" s="821"/>
      <c r="J5752" s="821">
        <f>SUM(J5753:J5755)</f>
        <v>41889.75</v>
      </c>
      <c r="K5752" s="821"/>
      <c r="L5752" s="821"/>
      <c r="M5752" s="916" t="s">
        <v>9556</v>
      </c>
      <c r="N5752" s="825">
        <f>+J5752</f>
        <v>41889.75</v>
      </c>
      <c r="O5752" s="825">
        <f>K5756</f>
        <v>1936742.8835526309</v>
      </c>
      <c r="P5752" s="816"/>
    </row>
    <row r="5753" spans="2:16" s="813" customFormat="1" ht="12">
      <c r="B5753" s="823"/>
      <c r="C5753" s="869"/>
      <c r="D5753" s="823" t="s">
        <v>138</v>
      </c>
      <c r="E5753" s="826" t="s">
        <v>81</v>
      </c>
      <c r="F5753" s="1197">
        <v>0.84</v>
      </c>
      <c r="G5753" s="824">
        <f>VLOOKUP($D5753,VLP!$C$3:$F$191,3,0)</f>
        <v>38000</v>
      </c>
      <c r="H5753" s="824"/>
      <c r="I5753" s="824"/>
      <c r="J5753" s="824">
        <f>G5753*F5753</f>
        <v>31920</v>
      </c>
      <c r="K5753" s="824"/>
      <c r="L5753" s="824"/>
      <c r="M5753" s="828"/>
      <c r="N5753" s="816"/>
      <c r="O5753" s="816"/>
      <c r="P5753" s="816"/>
    </row>
    <row r="5754" spans="2:16" s="813" customFormat="1" ht="12">
      <c r="B5754" s="823"/>
      <c r="C5754" s="869"/>
      <c r="D5754" s="823" t="s">
        <v>188</v>
      </c>
      <c r="E5754" s="826" t="s">
        <v>81</v>
      </c>
      <c r="F5754" s="1197">
        <v>0.28999999999999998</v>
      </c>
      <c r="G5754" s="824">
        <f>VLOOKUP($D5754,VLP!$C$3:$F$191,3,0)</f>
        <v>27500</v>
      </c>
      <c r="H5754" s="824"/>
      <c r="I5754" s="824"/>
      <c r="J5754" s="824">
        <f>G5754*F5754</f>
        <v>7974.9999999999991</v>
      </c>
      <c r="K5754" s="824"/>
      <c r="L5754" s="824"/>
      <c r="M5754" s="828"/>
      <c r="N5754" s="816"/>
      <c r="O5754" s="816"/>
      <c r="P5754" s="816"/>
    </row>
    <row r="5755" spans="2:16" s="813" customFormat="1" ht="12">
      <c r="B5755" s="823"/>
      <c r="C5755" s="869"/>
      <c r="D5755" s="823" t="s">
        <v>2555</v>
      </c>
      <c r="E5755" s="826" t="s">
        <v>2556</v>
      </c>
      <c r="F5755" s="1197">
        <v>5</v>
      </c>
      <c r="G5755" s="824"/>
      <c r="H5755" s="824"/>
      <c r="I5755" s="824"/>
      <c r="J5755" s="824">
        <f>F5755%*SUM(J5753:J5754)</f>
        <v>1994.75</v>
      </c>
      <c r="K5755" s="824"/>
      <c r="L5755" s="824"/>
      <c r="M5755" s="828"/>
      <c r="N5755" s="816"/>
      <c r="O5755" s="816"/>
      <c r="P5755" s="816"/>
    </row>
    <row r="5756" spans="2:16" s="813" customFormat="1" ht="12">
      <c r="B5756" s="831"/>
      <c r="C5756" s="918"/>
      <c r="D5756" s="831" t="s">
        <v>9028</v>
      </c>
      <c r="E5756" s="832" t="s">
        <v>2540</v>
      </c>
      <c r="F5756" s="1198">
        <v>5.64</v>
      </c>
      <c r="G5756" s="834"/>
      <c r="H5756" s="834">
        <f>_lg45</f>
        <v>343394.12828947359</v>
      </c>
      <c r="I5756" s="834"/>
      <c r="J5756" s="834"/>
      <c r="K5756" s="834">
        <f>H5756*F5756</f>
        <v>1936742.8835526309</v>
      </c>
      <c r="L5756" s="834"/>
      <c r="M5756" s="828"/>
      <c r="N5756" s="816"/>
      <c r="O5756" s="816"/>
      <c r="P5756" s="816"/>
    </row>
    <row r="5757" spans="2:16" s="813" customFormat="1" ht="12">
      <c r="B5757" s="840" t="s">
        <v>2709</v>
      </c>
      <c r="C5757" s="910" t="s">
        <v>9706</v>
      </c>
      <c r="D5757" s="820"/>
      <c r="E5757" s="820"/>
      <c r="F5757" s="1195"/>
      <c r="G5757" s="821"/>
      <c r="H5757" s="821"/>
      <c r="I5757" s="821"/>
      <c r="J5757" s="821"/>
      <c r="K5757" s="821"/>
      <c r="L5757" s="821"/>
      <c r="M5757" s="828"/>
      <c r="N5757" s="816"/>
      <c r="O5757" s="816"/>
      <c r="P5757" s="816"/>
    </row>
    <row r="5758" spans="2:16" s="813" customFormat="1" ht="24">
      <c r="B5758" s="822" t="s">
        <v>9707</v>
      </c>
      <c r="C5758" s="869" t="s">
        <v>9708</v>
      </c>
      <c r="D5758" s="823" t="s">
        <v>2792</v>
      </c>
      <c r="E5758" s="826"/>
      <c r="F5758" s="1197"/>
      <c r="G5758" s="824"/>
      <c r="H5758" s="824"/>
      <c r="I5758" s="824"/>
      <c r="J5758" s="824">
        <f>SUM(J5759:J5769)</f>
        <v>486617.91095890407</v>
      </c>
      <c r="K5758" s="824"/>
      <c r="L5758" s="824"/>
      <c r="M5758" s="916" t="s">
        <v>9556</v>
      </c>
      <c r="N5758" s="825">
        <f>+J5758</f>
        <v>486617.91095890407</v>
      </c>
      <c r="O5758" s="825">
        <f>K5770</f>
        <v>992409.03075657878</v>
      </c>
      <c r="P5758" s="816"/>
    </row>
    <row r="5759" spans="2:16" s="813" customFormat="1" ht="12">
      <c r="B5759" s="823"/>
      <c r="C5759" s="869"/>
      <c r="D5759" s="823" t="s">
        <v>311</v>
      </c>
      <c r="E5759" s="826" t="s">
        <v>427</v>
      </c>
      <c r="F5759" s="1197">
        <v>1</v>
      </c>
      <c r="G5759" s="824">
        <f>VLOOKUP($D5759,VLP!$C$3:$F$191,3,0)</f>
        <v>50000</v>
      </c>
      <c r="H5759" s="824"/>
      <c r="I5759" s="824"/>
      <c r="J5759" s="824">
        <f>G5759*F5759</f>
        <v>50000</v>
      </c>
      <c r="K5759" s="824"/>
      <c r="L5759" s="824"/>
      <c r="M5759" s="828"/>
      <c r="N5759" s="816"/>
      <c r="O5759" s="816"/>
      <c r="P5759" s="816"/>
    </row>
    <row r="5760" spans="2:16" s="813" customFormat="1" ht="12">
      <c r="B5760" s="823"/>
      <c r="C5760" s="869"/>
      <c r="D5760" s="823" t="s">
        <v>136</v>
      </c>
      <c r="E5760" s="826" t="s">
        <v>98</v>
      </c>
      <c r="F5760" s="1197">
        <v>2</v>
      </c>
      <c r="G5760" s="824">
        <f>+[4]VLP!$E$26*2</f>
        <v>30000</v>
      </c>
      <c r="H5760" s="824"/>
      <c r="I5760" s="824"/>
      <c r="J5760" s="824">
        <f t="shared" ref="J5760:J5768" si="148">G5760*F5760</f>
        <v>60000</v>
      </c>
      <c r="K5760" s="824"/>
      <c r="L5760" s="824"/>
      <c r="M5760" s="828"/>
      <c r="N5760" s="816"/>
      <c r="O5760" s="816"/>
      <c r="P5760" s="816"/>
    </row>
    <row r="5761" spans="2:16" s="813" customFormat="1" ht="12">
      <c r="B5761" s="823"/>
      <c r="C5761" s="869"/>
      <c r="D5761" s="823" t="s">
        <v>160</v>
      </c>
      <c r="E5761" s="826" t="s">
        <v>120</v>
      </c>
      <c r="F5761" s="1197">
        <v>4</v>
      </c>
      <c r="G5761" s="824">
        <f>+[4]VLP!$E$26*2</f>
        <v>30000</v>
      </c>
      <c r="H5761" s="824"/>
      <c r="I5761" s="824"/>
      <c r="J5761" s="824">
        <f t="shared" si="148"/>
        <v>120000</v>
      </c>
      <c r="K5761" s="824"/>
      <c r="L5761" s="824"/>
      <c r="M5761" s="828"/>
      <c r="N5761" s="816"/>
      <c r="O5761" s="816"/>
      <c r="P5761" s="816"/>
    </row>
    <row r="5762" spans="2:16" s="813" customFormat="1" ht="12">
      <c r="B5762" s="823"/>
      <c r="C5762" s="869"/>
      <c r="D5762" s="823" t="s">
        <v>115</v>
      </c>
      <c r="E5762" s="826" t="s">
        <v>81</v>
      </c>
      <c r="F5762" s="1197">
        <v>5</v>
      </c>
      <c r="G5762" s="824">
        <f>VLOOKUP($D5762,VLP!$C$3:$F$191,3,0)</f>
        <v>35000</v>
      </c>
      <c r="H5762" s="824"/>
      <c r="I5762" s="824"/>
      <c r="J5762" s="824">
        <f t="shared" si="148"/>
        <v>175000</v>
      </c>
      <c r="K5762" s="824"/>
      <c r="L5762" s="824"/>
      <c r="M5762" s="828"/>
      <c r="N5762" s="816"/>
      <c r="O5762" s="816"/>
      <c r="P5762" s="816"/>
    </row>
    <row r="5763" spans="2:16" s="813" customFormat="1" ht="12">
      <c r="B5763" s="823"/>
      <c r="C5763" s="869"/>
      <c r="D5763" s="823" t="s">
        <v>90</v>
      </c>
      <c r="E5763" s="826" t="s">
        <v>91</v>
      </c>
      <c r="F5763" s="1197">
        <v>1</v>
      </c>
      <c r="G5763" s="824">
        <f>+[4]VLP!$E$6</f>
        <v>10000</v>
      </c>
      <c r="H5763" s="824"/>
      <c r="I5763" s="824"/>
      <c r="J5763" s="824">
        <f t="shared" si="148"/>
        <v>10000</v>
      </c>
      <c r="K5763" s="824"/>
      <c r="L5763" s="824"/>
      <c r="M5763" s="828"/>
      <c r="N5763" s="816"/>
      <c r="O5763" s="816"/>
      <c r="P5763" s="816"/>
    </row>
    <row r="5764" spans="2:16" s="813" customFormat="1" ht="12">
      <c r="B5764" s="823"/>
      <c r="C5764" s="869"/>
      <c r="D5764" s="823" t="s">
        <v>285</v>
      </c>
      <c r="E5764" s="826" t="s">
        <v>81</v>
      </c>
      <c r="F5764" s="1197">
        <v>0.5</v>
      </c>
      <c r="G5764" s="824">
        <f>VLOOKUP($D5764,VLP!$C$3:$F$191,3,0)/[4]NLĐV!$D$7</f>
        <v>25815.068493150684</v>
      </c>
      <c r="H5764" s="824"/>
      <c r="I5764" s="824"/>
      <c r="J5764" s="824">
        <f t="shared" si="148"/>
        <v>12907.534246575342</v>
      </c>
      <c r="K5764" s="824"/>
      <c r="L5764" s="824"/>
      <c r="M5764" s="828"/>
      <c r="N5764" s="816"/>
      <c r="O5764" s="816"/>
      <c r="P5764" s="816"/>
    </row>
    <row r="5765" spans="2:16" s="813" customFormat="1" ht="12">
      <c r="B5765" s="823"/>
      <c r="C5765" s="869"/>
      <c r="D5765" s="823" t="s">
        <v>138</v>
      </c>
      <c r="E5765" s="826" t="s">
        <v>81</v>
      </c>
      <c r="F5765" s="1197">
        <v>0.6</v>
      </c>
      <c r="G5765" s="824">
        <f>VLOOKUP($D5765,VLP!$C$3:$F$191,3,0)</f>
        <v>38000</v>
      </c>
      <c r="H5765" s="824"/>
      <c r="I5765" s="824"/>
      <c r="J5765" s="824">
        <f t="shared" si="148"/>
        <v>22800</v>
      </c>
      <c r="K5765" s="824"/>
      <c r="L5765" s="824"/>
      <c r="M5765" s="828"/>
      <c r="N5765" s="816"/>
      <c r="O5765" s="816"/>
      <c r="P5765" s="816"/>
    </row>
    <row r="5766" spans="2:16" s="813" customFormat="1" ht="12">
      <c r="B5766" s="823"/>
      <c r="C5766" s="869"/>
      <c r="D5766" s="823" t="s">
        <v>188</v>
      </c>
      <c r="E5766" s="826" t="s">
        <v>81</v>
      </c>
      <c r="F5766" s="1197">
        <v>0.2</v>
      </c>
      <c r="G5766" s="824">
        <f>VLOOKUP($D5766,VLP!$C$3:$F$191,3,0)</f>
        <v>27500</v>
      </c>
      <c r="H5766" s="824"/>
      <c r="I5766" s="824"/>
      <c r="J5766" s="824">
        <f t="shared" si="148"/>
        <v>5500</v>
      </c>
      <c r="K5766" s="824"/>
      <c r="L5766" s="824"/>
      <c r="M5766" s="828"/>
      <c r="N5766" s="816"/>
      <c r="O5766" s="816"/>
      <c r="P5766" s="816"/>
    </row>
    <row r="5767" spans="2:16" s="813" customFormat="1" ht="12">
      <c r="B5767" s="823"/>
      <c r="C5767" s="869"/>
      <c r="D5767" s="823" t="s">
        <v>185</v>
      </c>
      <c r="E5767" s="826" t="s">
        <v>186</v>
      </c>
      <c r="F5767" s="1197">
        <v>1</v>
      </c>
      <c r="G5767" s="824">
        <f>VLOOKUP($D5767,VLP!$C$3:$F$191,3,0)</f>
        <v>7000</v>
      </c>
      <c r="H5767" s="824"/>
      <c r="I5767" s="824"/>
      <c r="J5767" s="824">
        <f t="shared" si="148"/>
        <v>7000</v>
      </c>
      <c r="K5767" s="824"/>
      <c r="L5767" s="824"/>
      <c r="M5767" s="828"/>
      <c r="N5767" s="816"/>
      <c r="O5767" s="816"/>
      <c r="P5767" s="816"/>
    </row>
    <row r="5768" spans="2:16" s="813" customFormat="1" ht="12">
      <c r="B5768" s="823"/>
      <c r="C5768" s="869"/>
      <c r="D5768" s="823" t="s">
        <v>212</v>
      </c>
      <c r="E5768" s="826" t="s">
        <v>81</v>
      </c>
      <c r="F5768" s="1197">
        <v>0.1</v>
      </c>
      <c r="G5768" s="824">
        <f>+[4]VLP!$E$63</f>
        <v>6000</v>
      </c>
      <c r="H5768" s="824"/>
      <c r="I5768" s="824"/>
      <c r="J5768" s="824">
        <f t="shared" si="148"/>
        <v>600</v>
      </c>
      <c r="K5768" s="824"/>
      <c r="L5768" s="824"/>
      <c r="M5768" s="828"/>
      <c r="N5768" s="816"/>
      <c r="O5768" s="816"/>
      <c r="P5768" s="816"/>
    </row>
    <row r="5769" spans="2:16" s="813" customFormat="1" ht="12">
      <c r="B5769" s="823"/>
      <c r="C5769" s="869"/>
      <c r="D5769" s="823" t="s">
        <v>2555</v>
      </c>
      <c r="E5769" s="826" t="s">
        <v>2556</v>
      </c>
      <c r="F5769" s="1197">
        <v>5</v>
      </c>
      <c r="G5769" s="824"/>
      <c r="H5769" s="824"/>
      <c r="I5769" s="824"/>
      <c r="J5769" s="824">
        <f>F5769%*SUM(J5759:J5766)</f>
        <v>22810.376712328769</v>
      </c>
      <c r="K5769" s="824"/>
      <c r="L5769" s="824"/>
      <c r="M5769" s="828"/>
      <c r="N5769" s="816"/>
      <c r="O5769" s="816"/>
      <c r="P5769" s="816"/>
    </row>
    <row r="5770" spans="2:16" s="813" customFormat="1" ht="12">
      <c r="B5770" s="823"/>
      <c r="C5770" s="869"/>
      <c r="D5770" s="823" t="s">
        <v>9028</v>
      </c>
      <c r="E5770" s="826"/>
      <c r="F5770" s="1197"/>
      <c r="G5770" s="824"/>
      <c r="H5770" s="824"/>
      <c r="I5770" s="824"/>
      <c r="J5770" s="824"/>
      <c r="K5770" s="824">
        <f>SUM(K5771:K5771)</f>
        <v>992409.03075657878</v>
      </c>
      <c r="L5770" s="824"/>
      <c r="M5770" s="828"/>
      <c r="N5770" s="816"/>
      <c r="O5770" s="816"/>
      <c r="P5770" s="816"/>
    </row>
    <row r="5771" spans="2:16" s="813" customFormat="1" ht="12">
      <c r="B5771" s="930"/>
      <c r="C5771" s="918"/>
      <c r="D5771" s="831" t="s">
        <v>2713</v>
      </c>
      <c r="E5771" s="832" t="s">
        <v>2540</v>
      </c>
      <c r="F5771" s="1198">
        <v>2.89</v>
      </c>
      <c r="G5771" s="834"/>
      <c r="H5771" s="834">
        <f>_lg45</f>
        <v>343394.12828947359</v>
      </c>
      <c r="I5771" s="834"/>
      <c r="J5771" s="834"/>
      <c r="K5771" s="834">
        <f>H5771*F5771</f>
        <v>992409.03075657878</v>
      </c>
      <c r="L5771" s="834"/>
      <c r="M5771" s="828"/>
      <c r="N5771" s="816"/>
      <c r="O5771" s="816"/>
      <c r="P5771" s="816"/>
    </row>
    <row r="5772" spans="2:16" s="813" customFormat="1" ht="24">
      <c r="B5772" s="822" t="s">
        <v>9709</v>
      </c>
      <c r="C5772" s="869" t="s">
        <v>9710</v>
      </c>
      <c r="D5772" s="823" t="s">
        <v>2792</v>
      </c>
      <c r="E5772" s="826"/>
      <c r="F5772" s="1197"/>
      <c r="G5772" s="824"/>
      <c r="H5772" s="824"/>
      <c r="I5772" s="824"/>
      <c r="J5772" s="824">
        <f>SUM(J5773:J5783)</f>
        <v>486617.91095890407</v>
      </c>
      <c r="K5772" s="824"/>
      <c r="L5772" s="824"/>
      <c r="M5772" s="916" t="s">
        <v>9556</v>
      </c>
      <c r="N5772" s="825">
        <f>+J5772</f>
        <v>486617.91095890407</v>
      </c>
      <c r="O5772" s="825">
        <f>K5784</f>
        <v>1239652.8031249996</v>
      </c>
      <c r="P5772" s="816"/>
    </row>
    <row r="5773" spans="2:16" s="813" customFormat="1" ht="12">
      <c r="B5773" s="823"/>
      <c r="C5773" s="869"/>
      <c r="D5773" s="823" t="s">
        <v>311</v>
      </c>
      <c r="E5773" s="826" t="s">
        <v>427</v>
      </c>
      <c r="F5773" s="1197">
        <v>1</v>
      </c>
      <c r="G5773" s="824">
        <f>VLOOKUP($D5773,VLP!$C$3:$F$191,3,0)</f>
        <v>50000</v>
      </c>
      <c r="H5773" s="824"/>
      <c r="I5773" s="824"/>
      <c r="J5773" s="824">
        <f>G5773*F5773</f>
        <v>50000</v>
      </c>
      <c r="K5773" s="824"/>
      <c r="L5773" s="824"/>
      <c r="M5773" s="828"/>
      <c r="N5773" s="816"/>
      <c r="O5773" s="816"/>
      <c r="P5773" s="816"/>
    </row>
    <row r="5774" spans="2:16" s="813" customFormat="1" ht="12">
      <c r="B5774" s="823"/>
      <c r="C5774" s="869"/>
      <c r="D5774" s="823" t="s">
        <v>136</v>
      </c>
      <c r="E5774" s="826" t="s">
        <v>98</v>
      </c>
      <c r="F5774" s="1197">
        <v>2</v>
      </c>
      <c r="G5774" s="824">
        <f>+[4]VLP!$E$26*2</f>
        <v>30000</v>
      </c>
      <c r="H5774" s="824"/>
      <c r="I5774" s="824"/>
      <c r="J5774" s="824">
        <f t="shared" ref="J5774:J5782" si="149">G5774*F5774</f>
        <v>60000</v>
      </c>
      <c r="K5774" s="824"/>
      <c r="L5774" s="824"/>
      <c r="M5774" s="828"/>
      <c r="N5774" s="816"/>
      <c r="O5774" s="816"/>
      <c r="P5774" s="816"/>
    </row>
    <row r="5775" spans="2:16" s="813" customFormat="1" ht="12">
      <c r="B5775" s="823"/>
      <c r="C5775" s="869"/>
      <c r="D5775" s="823" t="s">
        <v>160</v>
      </c>
      <c r="E5775" s="826" t="s">
        <v>120</v>
      </c>
      <c r="F5775" s="1197">
        <v>4</v>
      </c>
      <c r="G5775" s="824">
        <f>+[4]VLP!$E$26*2</f>
        <v>30000</v>
      </c>
      <c r="H5775" s="824"/>
      <c r="I5775" s="824"/>
      <c r="J5775" s="824">
        <f t="shared" si="149"/>
        <v>120000</v>
      </c>
      <c r="K5775" s="824"/>
      <c r="L5775" s="824"/>
      <c r="M5775" s="828"/>
      <c r="N5775" s="816"/>
      <c r="O5775" s="816"/>
      <c r="P5775" s="816"/>
    </row>
    <row r="5776" spans="2:16" s="813" customFormat="1" ht="12">
      <c r="B5776" s="823"/>
      <c r="C5776" s="869"/>
      <c r="D5776" s="823" t="s">
        <v>115</v>
      </c>
      <c r="E5776" s="826" t="s">
        <v>81</v>
      </c>
      <c r="F5776" s="1197">
        <v>5</v>
      </c>
      <c r="G5776" s="824">
        <f>VLOOKUP($D5776,VLP!$C$3:$F$191,3,0)</f>
        <v>35000</v>
      </c>
      <c r="H5776" s="824"/>
      <c r="I5776" s="824"/>
      <c r="J5776" s="824">
        <f t="shared" si="149"/>
        <v>175000</v>
      </c>
      <c r="K5776" s="824"/>
      <c r="L5776" s="824"/>
      <c r="M5776" s="828"/>
      <c r="N5776" s="816"/>
      <c r="O5776" s="816"/>
      <c r="P5776" s="816"/>
    </row>
    <row r="5777" spans="2:16" s="813" customFormat="1" ht="12">
      <c r="B5777" s="823"/>
      <c r="C5777" s="869"/>
      <c r="D5777" s="823" t="s">
        <v>90</v>
      </c>
      <c r="E5777" s="826" t="s">
        <v>91</v>
      </c>
      <c r="F5777" s="1197">
        <v>1</v>
      </c>
      <c r="G5777" s="824">
        <f>+[4]VLP!$E$6</f>
        <v>10000</v>
      </c>
      <c r="H5777" s="824"/>
      <c r="I5777" s="824"/>
      <c r="J5777" s="824">
        <f t="shared" si="149"/>
        <v>10000</v>
      </c>
      <c r="K5777" s="824"/>
      <c r="L5777" s="824"/>
      <c r="M5777" s="828"/>
      <c r="N5777" s="816"/>
      <c r="O5777" s="816"/>
      <c r="P5777" s="816"/>
    </row>
    <row r="5778" spans="2:16" s="813" customFormat="1" ht="12">
      <c r="B5778" s="823"/>
      <c r="C5778" s="869"/>
      <c r="D5778" s="823" t="s">
        <v>285</v>
      </c>
      <c r="E5778" s="826" t="s">
        <v>81</v>
      </c>
      <c r="F5778" s="1197">
        <v>0.5</v>
      </c>
      <c r="G5778" s="824">
        <f>VLOOKUP($D5778,VLP!$C$3:$F$191,3,0)/[4]NLĐV!$D$7</f>
        <v>25815.068493150684</v>
      </c>
      <c r="H5778" s="824"/>
      <c r="I5778" s="824"/>
      <c r="J5778" s="824">
        <f t="shared" si="149"/>
        <v>12907.534246575342</v>
      </c>
      <c r="K5778" s="824"/>
      <c r="L5778" s="824"/>
      <c r="M5778" s="828"/>
      <c r="N5778" s="816"/>
      <c r="O5778" s="816"/>
      <c r="P5778" s="816"/>
    </row>
    <row r="5779" spans="2:16" s="813" customFormat="1" ht="12">
      <c r="B5779" s="823"/>
      <c r="C5779" s="869"/>
      <c r="D5779" s="823" t="s">
        <v>138</v>
      </c>
      <c r="E5779" s="826" t="s">
        <v>81</v>
      </c>
      <c r="F5779" s="1197">
        <v>0.6</v>
      </c>
      <c r="G5779" s="824">
        <f>VLOOKUP($D5779,VLP!$C$3:$F$191,3,0)</f>
        <v>38000</v>
      </c>
      <c r="H5779" s="824"/>
      <c r="I5779" s="824"/>
      <c r="J5779" s="824">
        <f t="shared" si="149"/>
        <v>22800</v>
      </c>
      <c r="K5779" s="824"/>
      <c r="L5779" s="824"/>
      <c r="M5779" s="828"/>
      <c r="N5779" s="816"/>
      <c r="O5779" s="816"/>
      <c r="P5779" s="816"/>
    </row>
    <row r="5780" spans="2:16" s="813" customFormat="1" ht="12">
      <c r="B5780" s="823"/>
      <c r="C5780" s="869"/>
      <c r="D5780" s="823" t="s">
        <v>188</v>
      </c>
      <c r="E5780" s="826" t="s">
        <v>81</v>
      </c>
      <c r="F5780" s="1197">
        <v>0.2</v>
      </c>
      <c r="G5780" s="824">
        <f>VLOOKUP($D5780,VLP!$C$3:$F$191,3,0)</f>
        <v>27500</v>
      </c>
      <c r="H5780" s="824"/>
      <c r="I5780" s="824"/>
      <c r="J5780" s="824">
        <f t="shared" si="149"/>
        <v>5500</v>
      </c>
      <c r="K5780" s="824"/>
      <c r="L5780" s="824"/>
      <c r="M5780" s="828"/>
      <c r="N5780" s="816"/>
      <c r="O5780" s="816"/>
      <c r="P5780" s="816"/>
    </row>
    <row r="5781" spans="2:16" s="813" customFormat="1" ht="12">
      <c r="B5781" s="823"/>
      <c r="C5781" s="869"/>
      <c r="D5781" s="823" t="s">
        <v>185</v>
      </c>
      <c r="E5781" s="826" t="s">
        <v>186</v>
      </c>
      <c r="F5781" s="1197">
        <v>1</v>
      </c>
      <c r="G5781" s="824">
        <f>VLOOKUP($D5781,VLP!$C$3:$F$191,3,0)</f>
        <v>7000</v>
      </c>
      <c r="H5781" s="824"/>
      <c r="I5781" s="824"/>
      <c r="J5781" s="824">
        <f t="shared" si="149"/>
        <v>7000</v>
      </c>
      <c r="K5781" s="824"/>
      <c r="L5781" s="824"/>
      <c r="M5781" s="828"/>
      <c r="N5781" s="816"/>
      <c r="O5781" s="816"/>
      <c r="P5781" s="816"/>
    </row>
    <row r="5782" spans="2:16" s="813" customFormat="1" ht="12">
      <c r="B5782" s="823"/>
      <c r="C5782" s="869"/>
      <c r="D5782" s="823" t="s">
        <v>212</v>
      </c>
      <c r="E5782" s="826" t="s">
        <v>81</v>
      </c>
      <c r="F5782" s="1197">
        <v>0.1</v>
      </c>
      <c r="G5782" s="824">
        <f>+[4]VLP!$E$63</f>
        <v>6000</v>
      </c>
      <c r="H5782" s="824"/>
      <c r="I5782" s="824"/>
      <c r="J5782" s="824">
        <f t="shared" si="149"/>
        <v>600</v>
      </c>
      <c r="K5782" s="824"/>
      <c r="L5782" s="824"/>
      <c r="M5782" s="828"/>
      <c r="N5782" s="816"/>
      <c r="O5782" s="816"/>
      <c r="P5782" s="816"/>
    </row>
    <row r="5783" spans="2:16" s="813" customFormat="1" ht="12">
      <c r="B5783" s="823"/>
      <c r="C5783" s="869"/>
      <c r="D5783" s="823" t="s">
        <v>2555</v>
      </c>
      <c r="E5783" s="826" t="s">
        <v>2556</v>
      </c>
      <c r="F5783" s="1197">
        <v>5</v>
      </c>
      <c r="G5783" s="824"/>
      <c r="H5783" s="824"/>
      <c r="I5783" s="824"/>
      <c r="J5783" s="824">
        <f>F5783%*SUM(J5773:J5780)</f>
        <v>22810.376712328769</v>
      </c>
      <c r="K5783" s="824"/>
      <c r="L5783" s="824"/>
      <c r="M5783" s="828"/>
      <c r="N5783" s="816"/>
      <c r="O5783" s="816"/>
      <c r="P5783" s="816"/>
    </row>
    <row r="5784" spans="2:16" s="813" customFormat="1" ht="12">
      <c r="B5784" s="823"/>
      <c r="C5784" s="869"/>
      <c r="D5784" s="823" t="s">
        <v>9028</v>
      </c>
      <c r="E5784" s="826"/>
      <c r="F5784" s="1197"/>
      <c r="G5784" s="824"/>
      <c r="H5784" s="824"/>
      <c r="I5784" s="824"/>
      <c r="J5784" s="824"/>
      <c r="K5784" s="824">
        <f>SUM(K5785:K5785)</f>
        <v>1239652.8031249996</v>
      </c>
      <c r="L5784" s="824"/>
      <c r="M5784" s="828"/>
      <c r="N5784" s="816"/>
      <c r="O5784" s="816"/>
      <c r="P5784" s="816"/>
    </row>
    <row r="5785" spans="2:16" s="813" customFormat="1" ht="12">
      <c r="B5785" s="930"/>
      <c r="C5785" s="918"/>
      <c r="D5785" s="831" t="s">
        <v>2713</v>
      </c>
      <c r="E5785" s="832" t="s">
        <v>2540</v>
      </c>
      <c r="F5785" s="1198">
        <v>3.61</v>
      </c>
      <c r="G5785" s="834"/>
      <c r="H5785" s="834">
        <f>_lg45</f>
        <v>343394.12828947359</v>
      </c>
      <c r="I5785" s="834"/>
      <c r="J5785" s="834"/>
      <c r="K5785" s="834">
        <f>H5785*F5785</f>
        <v>1239652.8031249996</v>
      </c>
      <c r="L5785" s="834"/>
      <c r="M5785" s="828"/>
      <c r="N5785" s="816"/>
      <c r="O5785" s="816"/>
      <c r="P5785" s="816"/>
    </row>
    <row r="5786" spans="2:16" s="813" customFormat="1" ht="24">
      <c r="B5786" s="822" t="s">
        <v>9711</v>
      </c>
      <c r="C5786" s="869" t="s">
        <v>9712</v>
      </c>
      <c r="D5786" s="823" t="s">
        <v>2792</v>
      </c>
      <c r="E5786" s="826"/>
      <c r="F5786" s="1197"/>
      <c r="G5786" s="824"/>
      <c r="H5786" s="824"/>
      <c r="I5786" s="824"/>
      <c r="J5786" s="824">
        <f>SUM(J5787:J5797)</f>
        <v>488061.66095890407</v>
      </c>
      <c r="K5786" s="824"/>
      <c r="L5786" s="824"/>
      <c r="M5786" s="916" t="s">
        <v>9556</v>
      </c>
      <c r="N5786" s="825">
        <f>+J5786</f>
        <v>488061.66095890407</v>
      </c>
      <c r="O5786" s="825">
        <f>K5798</f>
        <v>1486896.5754934207</v>
      </c>
      <c r="P5786" s="816"/>
    </row>
    <row r="5787" spans="2:16" s="813" customFormat="1" ht="12">
      <c r="B5787" s="823"/>
      <c r="C5787" s="869"/>
      <c r="D5787" s="823" t="s">
        <v>311</v>
      </c>
      <c r="E5787" s="826" t="s">
        <v>427</v>
      </c>
      <c r="F5787" s="1197">
        <v>1</v>
      </c>
      <c r="G5787" s="824">
        <f>VLOOKUP($D5787,VLP!$C$3:$F$191,3,0)</f>
        <v>50000</v>
      </c>
      <c r="H5787" s="824"/>
      <c r="I5787" s="824"/>
      <c r="J5787" s="824">
        <f>G5787*F5787</f>
        <v>50000</v>
      </c>
      <c r="K5787" s="824"/>
      <c r="L5787" s="824"/>
      <c r="M5787" s="828"/>
      <c r="N5787" s="816"/>
      <c r="O5787" s="816"/>
      <c r="P5787" s="816"/>
    </row>
    <row r="5788" spans="2:16" s="813" customFormat="1" ht="12">
      <c r="B5788" s="823"/>
      <c r="C5788" s="869"/>
      <c r="D5788" s="823" t="s">
        <v>136</v>
      </c>
      <c r="E5788" s="826" t="s">
        <v>98</v>
      </c>
      <c r="F5788" s="1197">
        <v>2</v>
      </c>
      <c r="G5788" s="824">
        <f>+[4]VLP!$E$26*2</f>
        <v>30000</v>
      </c>
      <c r="H5788" s="824"/>
      <c r="I5788" s="824"/>
      <c r="J5788" s="824">
        <f t="shared" ref="J5788:J5796" si="150">G5788*F5788</f>
        <v>60000</v>
      </c>
      <c r="K5788" s="824"/>
      <c r="L5788" s="824"/>
      <c r="M5788" s="828"/>
      <c r="N5788" s="816"/>
      <c r="O5788" s="816"/>
      <c r="P5788" s="816"/>
    </row>
    <row r="5789" spans="2:16" s="813" customFormat="1" ht="12">
      <c r="B5789" s="823"/>
      <c r="C5789" s="869"/>
      <c r="D5789" s="823" t="s">
        <v>160</v>
      </c>
      <c r="E5789" s="826" t="s">
        <v>120</v>
      </c>
      <c r="F5789" s="1197">
        <v>4</v>
      </c>
      <c r="G5789" s="824">
        <f>+[4]VLP!$E$26*2</f>
        <v>30000</v>
      </c>
      <c r="H5789" s="824"/>
      <c r="I5789" s="824"/>
      <c r="J5789" s="824">
        <f t="shared" si="150"/>
        <v>120000</v>
      </c>
      <c r="K5789" s="824"/>
      <c r="L5789" s="824"/>
      <c r="M5789" s="828"/>
      <c r="N5789" s="816"/>
      <c r="O5789" s="816"/>
      <c r="P5789" s="816"/>
    </row>
    <row r="5790" spans="2:16" s="813" customFormat="1" ht="12">
      <c r="B5790" s="823"/>
      <c r="C5790" s="869"/>
      <c r="D5790" s="823" t="s">
        <v>115</v>
      </c>
      <c r="E5790" s="826" t="s">
        <v>81</v>
      </c>
      <c r="F5790" s="1197">
        <v>5</v>
      </c>
      <c r="G5790" s="824">
        <f>VLOOKUP($D5790,VLP!$C$3:$F$191,3,0)</f>
        <v>35000</v>
      </c>
      <c r="H5790" s="824"/>
      <c r="I5790" s="824"/>
      <c r="J5790" s="824">
        <f t="shared" si="150"/>
        <v>175000</v>
      </c>
      <c r="K5790" s="824"/>
      <c r="L5790" s="824"/>
      <c r="M5790" s="828"/>
      <c r="N5790" s="816"/>
      <c r="O5790" s="816"/>
      <c r="P5790" s="816"/>
    </row>
    <row r="5791" spans="2:16" s="813" customFormat="1" ht="12">
      <c r="B5791" s="823"/>
      <c r="C5791" s="869"/>
      <c r="D5791" s="823" t="s">
        <v>90</v>
      </c>
      <c r="E5791" s="826" t="s">
        <v>91</v>
      </c>
      <c r="F5791" s="1197">
        <v>1</v>
      </c>
      <c r="G5791" s="824">
        <f>+[4]VLP!$E$6</f>
        <v>10000</v>
      </c>
      <c r="H5791" s="824"/>
      <c r="I5791" s="824"/>
      <c r="J5791" s="824">
        <f t="shared" si="150"/>
        <v>10000</v>
      </c>
      <c r="K5791" s="824"/>
      <c r="L5791" s="824"/>
      <c r="M5791" s="828"/>
      <c r="N5791" s="816"/>
      <c r="O5791" s="816"/>
      <c r="P5791" s="816"/>
    </row>
    <row r="5792" spans="2:16" s="813" customFormat="1" ht="12">
      <c r="B5792" s="823"/>
      <c r="C5792" s="869"/>
      <c r="D5792" s="823" t="s">
        <v>285</v>
      </c>
      <c r="E5792" s="826" t="s">
        <v>81</v>
      </c>
      <c r="F5792" s="1197">
        <v>0.5</v>
      </c>
      <c r="G5792" s="824">
        <f>VLOOKUP($D5792,VLP!$C$3:$F$191,3,0)/[4]NLĐV!$D$7</f>
        <v>25815.068493150684</v>
      </c>
      <c r="H5792" s="824"/>
      <c r="I5792" s="824"/>
      <c r="J5792" s="824">
        <f t="shared" si="150"/>
        <v>12907.534246575342</v>
      </c>
      <c r="K5792" s="824"/>
      <c r="L5792" s="824"/>
      <c r="M5792" s="828"/>
      <c r="N5792" s="816"/>
      <c r="O5792" s="816"/>
      <c r="P5792" s="816"/>
    </row>
    <row r="5793" spans="2:16" s="813" customFormat="1" ht="12">
      <c r="B5793" s="823"/>
      <c r="C5793" s="869"/>
      <c r="D5793" s="823" t="s">
        <v>138</v>
      </c>
      <c r="E5793" s="826" t="s">
        <v>81</v>
      </c>
      <c r="F5793" s="1197">
        <v>0.6</v>
      </c>
      <c r="G5793" s="824">
        <f>VLOOKUP($D5793,VLP!$C$3:$F$191,3,0)</f>
        <v>38000</v>
      </c>
      <c r="H5793" s="824"/>
      <c r="I5793" s="824"/>
      <c r="J5793" s="824">
        <f t="shared" si="150"/>
        <v>22800</v>
      </c>
      <c r="K5793" s="824"/>
      <c r="L5793" s="824"/>
      <c r="M5793" s="828"/>
      <c r="N5793" s="816"/>
      <c r="O5793" s="816"/>
      <c r="P5793" s="816"/>
    </row>
    <row r="5794" spans="2:16" s="813" customFormat="1" ht="12">
      <c r="B5794" s="823"/>
      <c r="C5794" s="869"/>
      <c r="D5794" s="823" t="s">
        <v>188</v>
      </c>
      <c r="E5794" s="826" t="s">
        <v>81</v>
      </c>
      <c r="F5794" s="1197">
        <v>0.25</v>
      </c>
      <c r="G5794" s="824">
        <f>VLOOKUP($D5794,VLP!$C$3:$F$191,3,0)</f>
        <v>27500</v>
      </c>
      <c r="H5794" s="824"/>
      <c r="I5794" s="824"/>
      <c r="J5794" s="824">
        <f t="shared" si="150"/>
        <v>6875</v>
      </c>
      <c r="K5794" s="824"/>
      <c r="L5794" s="824"/>
      <c r="M5794" s="828"/>
      <c r="N5794" s="816"/>
      <c r="O5794" s="816"/>
      <c r="P5794" s="816"/>
    </row>
    <row r="5795" spans="2:16" s="813" customFormat="1" ht="12">
      <c r="B5795" s="823"/>
      <c r="C5795" s="869"/>
      <c r="D5795" s="823" t="s">
        <v>185</v>
      </c>
      <c r="E5795" s="826" t="s">
        <v>186</v>
      </c>
      <c r="F5795" s="1197">
        <v>1</v>
      </c>
      <c r="G5795" s="824">
        <f>VLOOKUP($D5795,VLP!$C$3:$F$191,3,0)</f>
        <v>7000</v>
      </c>
      <c r="H5795" s="824"/>
      <c r="I5795" s="824"/>
      <c r="J5795" s="824">
        <f t="shared" si="150"/>
        <v>7000</v>
      </c>
      <c r="K5795" s="824"/>
      <c r="L5795" s="824"/>
      <c r="M5795" s="828"/>
      <c r="N5795" s="816"/>
      <c r="O5795" s="816"/>
      <c r="P5795" s="816"/>
    </row>
    <row r="5796" spans="2:16" s="813" customFormat="1" ht="12">
      <c r="B5796" s="823"/>
      <c r="C5796" s="869"/>
      <c r="D5796" s="823" t="s">
        <v>212</v>
      </c>
      <c r="E5796" s="826" t="s">
        <v>81</v>
      </c>
      <c r="F5796" s="1197">
        <v>0.1</v>
      </c>
      <c r="G5796" s="824">
        <f>+[4]VLP!$E$63</f>
        <v>6000</v>
      </c>
      <c r="H5796" s="824"/>
      <c r="I5796" s="824"/>
      <c r="J5796" s="824">
        <f t="shared" si="150"/>
        <v>600</v>
      </c>
      <c r="K5796" s="824"/>
      <c r="L5796" s="824"/>
      <c r="M5796" s="828"/>
      <c r="N5796" s="816"/>
      <c r="O5796" s="816"/>
      <c r="P5796" s="816"/>
    </row>
    <row r="5797" spans="2:16" s="813" customFormat="1" ht="12">
      <c r="B5797" s="823"/>
      <c r="C5797" s="869"/>
      <c r="D5797" s="823" t="s">
        <v>2555</v>
      </c>
      <c r="E5797" s="826" t="s">
        <v>2556</v>
      </c>
      <c r="F5797" s="1197">
        <v>5</v>
      </c>
      <c r="G5797" s="824"/>
      <c r="H5797" s="824"/>
      <c r="I5797" s="824"/>
      <c r="J5797" s="824">
        <f>F5797%*SUM(J5787:J5794)</f>
        <v>22879.126712328769</v>
      </c>
      <c r="K5797" s="824"/>
      <c r="L5797" s="824"/>
      <c r="M5797" s="828"/>
      <c r="N5797" s="816"/>
      <c r="O5797" s="816"/>
      <c r="P5797" s="816"/>
    </row>
    <row r="5798" spans="2:16" s="813" customFormat="1" ht="12">
      <c r="B5798" s="823"/>
      <c r="C5798" s="869"/>
      <c r="D5798" s="823" t="s">
        <v>9028</v>
      </c>
      <c r="E5798" s="826"/>
      <c r="F5798" s="1197"/>
      <c r="G5798" s="824"/>
      <c r="H5798" s="824"/>
      <c r="I5798" s="824"/>
      <c r="J5798" s="824"/>
      <c r="K5798" s="824">
        <f>SUM(K5799:K5799)</f>
        <v>1486896.5754934207</v>
      </c>
      <c r="L5798" s="824"/>
      <c r="M5798" s="828"/>
      <c r="N5798" s="816"/>
      <c r="O5798" s="816"/>
      <c r="P5798" s="816"/>
    </row>
    <row r="5799" spans="2:16" s="813" customFormat="1" ht="12">
      <c r="B5799" s="930"/>
      <c r="C5799" s="918"/>
      <c r="D5799" s="831" t="s">
        <v>2713</v>
      </c>
      <c r="E5799" s="832" t="s">
        <v>2540</v>
      </c>
      <c r="F5799" s="1198">
        <v>4.33</v>
      </c>
      <c r="G5799" s="834"/>
      <c r="H5799" s="834">
        <f>_lg45</f>
        <v>343394.12828947359</v>
      </c>
      <c r="I5799" s="834"/>
      <c r="J5799" s="834"/>
      <c r="K5799" s="834">
        <f>H5799*F5799</f>
        <v>1486896.5754934207</v>
      </c>
      <c r="L5799" s="834"/>
      <c r="M5799" s="828"/>
      <c r="N5799" s="816"/>
      <c r="O5799" s="816"/>
      <c r="P5799" s="816"/>
    </row>
    <row r="5800" spans="2:16" s="813" customFormat="1" ht="24">
      <c r="B5800" s="822" t="s">
        <v>9713</v>
      </c>
      <c r="C5800" s="869" t="s">
        <v>9714</v>
      </c>
      <c r="D5800" s="823" t="s">
        <v>2792</v>
      </c>
      <c r="E5800" s="826"/>
      <c r="F5800" s="1197"/>
      <c r="G5800" s="824"/>
      <c r="H5800" s="824"/>
      <c r="I5800" s="824"/>
      <c r="J5800" s="824">
        <f>SUM(J5801:J5811)</f>
        <v>535149.66095890407</v>
      </c>
      <c r="K5800" s="824"/>
      <c r="L5800" s="824"/>
      <c r="M5800" s="916" t="s">
        <v>9556</v>
      </c>
      <c r="N5800" s="825">
        <f>+J5800</f>
        <v>535149.66095890407</v>
      </c>
      <c r="O5800" s="825">
        <f>K5812</f>
        <v>1710102.7588815787</v>
      </c>
      <c r="P5800" s="816"/>
    </row>
    <row r="5801" spans="2:16" s="813" customFormat="1" ht="12">
      <c r="B5801" s="823"/>
      <c r="C5801" s="869"/>
      <c r="D5801" s="823" t="s">
        <v>311</v>
      </c>
      <c r="E5801" s="826" t="s">
        <v>427</v>
      </c>
      <c r="F5801" s="1197">
        <v>1</v>
      </c>
      <c r="G5801" s="824">
        <f>VLOOKUP($D5801,VLP!$C$3:$F$191,3,0)</f>
        <v>50000</v>
      </c>
      <c r="H5801" s="824"/>
      <c r="I5801" s="824"/>
      <c r="J5801" s="824">
        <f>G5801*F5801</f>
        <v>50000</v>
      </c>
      <c r="K5801" s="824"/>
      <c r="L5801" s="824"/>
      <c r="M5801" s="828"/>
      <c r="N5801" s="816"/>
      <c r="O5801" s="816"/>
      <c r="P5801" s="816"/>
    </row>
    <row r="5802" spans="2:16" s="813" customFormat="1" ht="12">
      <c r="B5802" s="823"/>
      <c r="C5802" s="869"/>
      <c r="D5802" s="823" t="s">
        <v>136</v>
      </c>
      <c r="E5802" s="826" t="s">
        <v>98</v>
      </c>
      <c r="F5802" s="1197">
        <v>2</v>
      </c>
      <c r="G5802" s="824">
        <f>+[4]VLP!$E$26*2</f>
        <v>30000</v>
      </c>
      <c r="H5802" s="824"/>
      <c r="I5802" s="824"/>
      <c r="J5802" s="824">
        <f t="shared" ref="J5802:J5810" si="151">G5802*F5802</f>
        <v>60000</v>
      </c>
      <c r="K5802" s="824"/>
      <c r="L5802" s="824"/>
      <c r="M5802" s="828"/>
      <c r="N5802" s="816"/>
      <c r="O5802" s="816"/>
      <c r="P5802" s="816"/>
    </row>
    <row r="5803" spans="2:16" s="813" customFormat="1" ht="12">
      <c r="B5803" s="823"/>
      <c r="C5803" s="869"/>
      <c r="D5803" s="823" t="s">
        <v>160</v>
      </c>
      <c r="E5803" s="826" t="s">
        <v>120</v>
      </c>
      <c r="F5803" s="1197">
        <v>4</v>
      </c>
      <c r="G5803" s="824">
        <f>+[4]VLP!$E$26*2</f>
        <v>30000</v>
      </c>
      <c r="H5803" s="824"/>
      <c r="I5803" s="824"/>
      <c r="J5803" s="824">
        <f t="shared" si="151"/>
        <v>120000</v>
      </c>
      <c r="K5803" s="824"/>
      <c r="L5803" s="824"/>
      <c r="M5803" s="828"/>
      <c r="N5803" s="816"/>
      <c r="O5803" s="816"/>
      <c r="P5803" s="816"/>
    </row>
    <row r="5804" spans="2:16" s="813" customFormat="1" ht="12">
      <c r="B5804" s="823"/>
      <c r="C5804" s="869"/>
      <c r="D5804" s="823" t="s">
        <v>115</v>
      </c>
      <c r="E5804" s="826" t="s">
        <v>81</v>
      </c>
      <c r="F5804" s="1197">
        <v>6</v>
      </c>
      <c r="G5804" s="824">
        <f>VLOOKUP($D5804,VLP!$C$3:$F$191,3,0)</f>
        <v>35000</v>
      </c>
      <c r="H5804" s="824"/>
      <c r="I5804" s="824"/>
      <c r="J5804" s="824">
        <f t="shared" si="151"/>
        <v>210000</v>
      </c>
      <c r="K5804" s="824"/>
      <c r="L5804" s="824"/>
      <c r="M5804" s="828"/>
      <c r="N5804" s="816"/>
      <c r="O5804" s="816"/>
      <c r="P5804" s="816"/>
    </row>
    <row r="5805" spans="2:16" s="813" customFormat="1" ht="12">
      <c r="B5805" s="823"/>
      <c r="C5805" s="869"/>
      <c r="D5805" s="823" t="s">
        <v>90</v>
      </c>
      <c r="E5805" s="826" t="s">
        <v>91</v>
      </c>
      <c r="F5805" s="1197">
        <v>1.5</v>
      </c>
      <c r="G5805" s="824">
        <f>+[4]VLP!$E$6</f>
        <v>10000</v>
      </c>
      <c r="H5805" s="824"/>
      <c r="I5805" s="824"/>
      <c r="J5805" s="824">
        <f t="shared" si="151"/>
        <v>15000</v>
      </c>
      <c r="K5805" s="824"/>
      <c r="L5805" s="824"/>
      <c r="M5805" s="828"/>
      <c r="N5805" s="816"/>
      <c r="O5805" s="816"/>
      <c r="P5805" s="816"/>
    </row>
    <row r="5806" spans="2:16" s="813" customFormat="1" ht="12">
      <c r="B5806" s="823"/>
      <c r="C5806" s="869"/>
      <c r="D5806" s="823" t="s">
        <v>285</v>
      </c>
      <c r="E5806" s="826" t="s">
        <v>81</v>
      </c>
      <c r="F5806" s="1197">
        <v>0.5</v>
      </c>
      <c r="G5806" s="824">
        <f>VLOOKUP($D5806,VLP!$C$3:$F$191,3,0)/[4]NLĐV!$D$7</f>
        <v>25815.068493150684</v>
      </c>
      <c r="H5806" s="824"/>
      <c r="I5806" s="824"/>
      <c r="J5806" s="824">
        <f t="shared" si="151"/>
        <v>12907.534246575342</v>
      </c>
      <c r="K5806" s="824"/>
      <c r="L5806" s="824"/>
      <c r="M5806" s="828"/>
      <c r="N5806" s="816"/>
      <c r="O5806" s="816"/>
      <c r="P5806" s="816"/>
    </row>
    <row r="5807" spans="2:16" s="813" customFormat="1" ht="12">
      <c r="B5807" s="823"/>
      <c r="C5807" s="869"/>
      <c r="D5807" s="823" t="s">
        <v>138</v>
      </c>
      <c r="E5807" s="826" t="s">
        <v>81</v>
      </c>
      <c r="F5807" s="1197">
        <v>0.72</v>
      </c>
      <c r="G5807" s="824">
        <f>VLOOKUP($D5807,VLP!$C$3:$F$191,3,0)</f>
        <v>38000</v>
      </c>
      <c r="H5807" s="824"/>
      <c r="I5807" s="824"/>
      <c r="J5807" s="824">
        <f t="shared" si="151"/>
        <v>27360</v>
      </c>
      <c r="K5807" s="824"/>
      <c r="L5807" s="824"/>
      <c r="M5807" s="828"/>
      <c r="N5807" s="816"/>
      <c r="O5807" s="816"/>
      <c r="P5807" s="816"/>
    </row>
    <row r="5808" spans="2:16" s="813" customFormat="1" ht="12">
      <c r="B5808" s="823"/>
      <c r="C5808" s="869"/>
      <c r="D5808" s="823" t="s">
        <v>188</v>
      </c>
      <c r="E5808" s="826" t="s">
        <v>81</v>
      </c>
      <c r="F5808" s="1197">
        <v>0.25</v>
      </c>
      <c r="G5808" s="824">
        <f>VLOOKUP($D5808,VLP!$C$3:$F$191,3,0)</f>
        <v>27500</v>
      </c>
      <c r="H5808" s="824"/>
      <c r="I5808" s="824"/>
      <c r="J5808" s="824">
        <f t="shared" si="151"/>
        <v>6875</v>
      </c>
      <c r="K5808" s="824"/>
      <c r="L5808" s="824"/>
      <c r="M5808" s="828"/>
      <c r="N5808" s="816"/>
      <c r="O5808" s="816"/>
      <c r="P5808" s="816"/>
    </row>
    <row r="5809" spans="2:16" s="813" customFormat="1" ht="12">
      <c r="B5809" s="823"/>
      <c r="C5809" s="869"/>
      <c r="D5809" s="823" t="s">
        <v>185</v>
      </c>
      <c r="E5809" s="826" t="s">
        <v>186</v>
      </c>
      <c r="F5809" s="1197">
        <v>1</v>
      </c>
      <c r="G5809" s="824">
        <f>VLOOKUP($D5809,VLP!$C$3:$F$191,3,0)</f>
        <v>7000</v>
      </c>
      <c r="H5809" s="824"/>
      <c r="I5809" s="824"/>
      <c r="J5809" s="824">
        <f t="shared" si="151"/>
        <v>7000</v>
      </c>
      <c r="K5809" s="824"/>
      <c r="L5809" s="824"/>
      <c r="M5809" s="828"/>
      <c r="N5809" s="816"/>
      <c r="O5809" s="816"/>
      <c r="P5809" s="816"/>
    </row>
    <row r="5810" spans="2:16" s="813" customFormat="1" ht="12">
      <c r="B5810" s="823"/>
      <c r="C5810" s="869"/>
      <c r="D5810" s="823" t="s">
        <v>212</v>
      </c>
      <c r="E5810" s="826" t="s">
        <v>81</v>
      </c>
      <c r="F5810" s="1197">
        <v>0.15</v>
      </c>
      <c r="G5810" s="824">
        <f>+[4]VLP!$E$63</f>
        <v>6000</v>
      </c>
      <c r="H5810" s="824"/>
      <c r="I5810" s="824"/>
      <c r="J5810" s="824">
        <f t="shared" si="151"/>
        <v>900</v>
      </c>
      <c r="K5810" s="824"/>
      <c r="L5810" s="824"/>
      <c r="M5810" s="828"/>
      <c r="N5810" s="816"/>
      <c r="O5810" s="816"/>
      <c r="P5810" s="816"/>
    </row>
    <row r="5811" spans="2:16" s="813" customFormat="1" ht="12">
      <c r="B5811" s="823"/>
      <c r="C5811" s="869"/>
      <c r="D5811" s="823" t="s">
        <v>2555</v>
      </c>
      <c r="E5811" s="826" t="s">
        <v>2556</v>
      </c>
      <c r="F5811" s="1197">
        <v>5</v>
      </c>
      <c r="G5811" s="824"/>
      <c r="H5811" s="824"/>
      <c r="I5811" s="824"/>
      <c r="J5811" s="824">
        <f>F5811%*SUM(J5801:J5808)</f>
        <v>25107.126712328769</v>
      </c>
      <c r="K5811" s="824"/>
      <c r="L5811" s="824"/>
      <c r="M5811" s="828"/>
      <c r="N5811" s="816"/>
      <c r="O5811" s="816"/>
      <c r="P5811" s="816"/>
    </row>
    <row r="5812" spans="2:16" s="813" customFormat="1" ht="12">
      <c r="B5812" s="823"/>
      <c r="C5812" s="869"/>
      <c r="D5812" s="823" t="s">
        <v>9028</v>
      </c>
      <c r="E5812" s="826"/>
      <c r="F5812" s="1197"/>
      <c r="G5812" s="824"/>
      <c r="H5812" s="824"/>
      <c r="I5812" s="824"/>
      <c r="J5812" s="824"/>
      <c r="K5812" s="824">
        <f>SUM(K5813:K5813)</f>
        <v>1710102.7588815787</v>
      </c>
      <c r="L5812" s="824"/>
      <c r="M5812" s="828"/>
      <c r="N5812" s="816"/>
      <c r="O5812" s="816"/>
      <c r="P5812" s="816"/>
    </row>
    <row r="5813" spans="2:16" s="813" customFormat="1" ht="12">
      <c r="B5813" s="930"/>
      <c r="C5813" s="918"/>
      <c r="D5813" s="831" t="s">
        <v>2713</v>
      </c>
      <c r="E5813" s="832" t="s">
        <v>2540</v>
      </c>
      <c r="F5813" s="1198">
        <v>4.9800000000000004</v>
      </c>
      <c r="G5813" s="834"/>
      <c r="H5813" s="834">
        <f>_lg45</f>
        <v>343394.12828947359</v>
      </c>
      <c r="I5813" s="834"/>
      <c r="J5813" s="834"/>
      <c r="K5813" s="834">
        <f>H5813*F5813</f>
        <v>1710102.7588815787</v>
      </c>
      <c r="L5813" s="834"/>
      <c r="M5813" s="828"/>
      <c r="N5813" s="816"/>
      <c r="O5813" s="816"/>
      <c r="P5813" s="816"/>
    </row>
    <row r="5814" spans="2:16" s="813" customFormat="1" ht="24">
      <c r="B5814" s="822" t="s">
        <v>9715</v>
      </c>
      <c r="C5814" s="869" t="s">
        <v>9716</v>
      </c>
      <c r="D5814" s="823" t="s">
        <v>2792</v>
      </c>
      <c r="E5814" s="826"/>
      <c r="F5814" s="1197"/>
      <c r="G5814" s="824"/>
      <c r="H5814" s="824"/>
      <c r="I5814" s="824"/>
      <c r="J5814" s="824">
        <f>SUM(J5815:J5825)</f>
        <v>536593.41095890407</v>
      </c>
      <c r="K5814" s="824"/>
      <c r="L5814" s="824"/>
      <c r="M5814" s="916" t="s">
        <v>9556</v>
      </c>
      <c r="N5814" s="825">
        <f>+J5814</f>
        <v>536593.41095890407</v>
      </c>
      <c r="O5814" s="825">
        <f>K5826</f>
        <v>1912705.294572368</v>
      </c>
      <c r="P5814" s="816"/>
    </row>
    <row r="5815" spans="2:16" s="813" customFormat="1" ht="12">
      <c r="B5815" s="823"/>
      <c r="C5815" s="869"/>
      <c r="D5815" s="823" t="s">
        <v>311</v>
      </c>
      <c r="E5815" s="826" t="s">
        <v>427</v>
      </c>
      <c r="F5815" s="1197">
        <v>1</v>
      </c>
      <c r="G5815" s="824">
        <f>VLOOKUP($D5815,VLP!$C$3:$F$191,3,0)</f>
        <v>50000</v>
      </c>
      <c r="H5815" s="824"/>
      <c r="I5815" s="824"/>
      <c r="J5815" s="824">
        <f>G5815*F5815</f>
        <v>50000</v>
      </c>
      <c r="K5815" s="824"/>
      <c r="L5815" s="824"/>
      <c r="M5815" s="828"/>
      <c r="N5815" s="816"/>
      <c r="O5815" s="816"/>
      <c r="P5815" s="816"/>
    </row>
    <row r="5816" spans="2:16" s="813" customFormat="1" ht="12">
      <c r="B5816" s="823"/>
      <c r="C5816" s="869"/>
      <c r="D5816" s="823" t="s">
        <v>136</v>
      </c>
      <c r="E5816" s="826" t="s">
        <v>98</v>
      </c>
      <c r="F5816" s="1197">
        <v>2</v>
      </c>
      <c r="G5816" s="824">
        <f>+[4]VLP!$E$26*2</f>
        <v>30000</v>
      </c>
      <c r="H5816" s="824"/>
      <c r="I5816" s="824"/>
      <c r="J5816" s="824">
        <f t="shared" ref="J5816:J5824" si="152">G5816*F5816</f>
        <v>60000</v>
      </c>
      <c r="K5816" s="824"/>
      <c r="L5816" s="824"/>
      <c r="M5816" s="828"/>
      <c r="N5816" s="816"/>
      <c r="O5816" s="816"/>
      <c r="P5816" s="816"/>
    </row>
    <row r="5817" spans="2:16" s="813" customFormat="1" ht="12">
      <c r="B5817" s="823"/>
      <c r="C5817" s="869"/>
      <c r="D5817" s="823" t="s">
        <v>160</v>
      </c>
      <c r="E5817" s="826" t="s">
        <v>120</v>
      </c>
      <c r="F5817" s="1197">
        <v>4</v>
      </c>
      <c r="G5817" s="824">
        <f>+[4]VLP!$E$26*2</f>
        <v>30000</v>
      </c>
      <c r="H5817" s="824"/>
      <c r="I5817" s="824"/>
      <c r="J5817" s="824">
        <f t="shared" si="152"/>
        <v>120000</v>
      </c>
      <c r="K5817" s="824"/>
      <c r="L5817" s="824"/>
      <c r="M5817" s="828"/>
      <c r="N5817" s="816"/>
      <c r="O5817" s="816"/>
      <c r="P5817" s="816"/>
    </row>
    <row r="5818" spans="2:16" s="813" customFormat="1" ht="12">
      <c r="B5818" s="823"/>
      <c r="C5818" s="869"/>
      <c r="D5818" s="823" t="s">
        <v>115</v>
      </c>
      <c r="E5818" s="826" t="s">
        <v>81</v>
      </c>
      <c r="F5818" s="1197">
        <v>6</v>
      </c>
      <c r="G5818" s="824">
        <f>VLOOKUP($D5818,VLP!$C$3:$F$191,3,0)</f>
        <v>35000</v>
      </c>
      <c r="H5818" s="824"/>
      <c r="I5818" s="824"/>
      <c r="J5818" s="824">
        <f t="shared" si="152"/>
        <v>210000</v>
      </c>
      <c r="K5818" s="824"/>
      <c r="L5818" s="824"/>
      <c r="M5818" s="828"/>
      <c r="N5818" s="816"/>
      <c r="O5818" s="816"/>
      <c r="P5818" s="816"/>
    </row>
    <row r="5819" spans="2:16" s="813" customFormat="1" ht="12">
      <c r="B5819" s="823"/>
      <c r="C5819" s="869"/>
      <c r="D5819" s="823" t="s">
        <v>90</v>
      </c>
      <c r="E5819" s="826" t="s">
        <v>91</v>
      </c>
      <c r="F5819" s="1197">
        <v>1.5</v>
      </c>
      <c r="G5819" s="824">
        <f>+[4]VLP!$E$6</f>
        <v>10000</v>
      </c>
      <c r="H5819" s="824"/>
      <c r="I5819" s="824"/>
      <c r="J5819" s="824">
        <f t="shared" si="152"/>
        <v>15000</v>
      </c>
      <c r="K5819" s="824"/>
      <c r="L5819" s="824"/>
      <c r="M5819" s="828"/>
      <c r="N5819" s="816"/>
      <c r="O5819" s="816"/>
      <c r="P5819" s="816"/>
    </row>
    <row r="5820" spans="2:16" s="813" customFormat="1" ht="12">
      <c r="B5820" s="823"/>
      <c r="C5820" s="869"/>
      <c r="D5820" s="823" t="s">
        <v>285</v>
      </c>
      <c r="E5820" s="826" t="s">
        <v>81</v>
      </c>
      <c r="F5820" s="1197">
        <v>0.5</v>
      </c>
      <c r="G5820" s="824">
        <f>VLOOKUP($D5820,VLP!$C$3:$F$191,3,0)/[4]NLĐV!$D$7</f>
        <v>25815.068493150684</v>
      </c>
      <c r="H5820" s="824"/>
      <c r="I5820" s="824"/>
      <c r="J5820" s="824">
        <f t="shared" si="152"/>
        <v>12907.534246575342</v>
      </c>
      <c r="K5820" s="824"/>
      <c r="L5820" s="824"/>
      <c r="M5820" s="828"/>
      <c r="N5820" s="816"/>
      <c r="O5820" s="816"/>
      <c r="P5820" s="816"/>
    </row>
    <row r="5821" spans="2:16" s="813" customFormat="1" ht="12">
      <c r="B5821" s="823"/>
      <c r="C5821" s="869"/>
      <c r="D5821" s="823" t="s">
        <v>138</v>
      </c>
      <c r="E5821" s="826" t="s">
        <v>81</v>
      </c>
      <c r="F5821" s="1197">
        <v>0.72</v>
      </c>
      <c r="G5821" s="824">
        <f>VLOOKUP($D5821,VLP!$C$3:$F$191,3,0)</f>
        <v>38000</v>
      </c>
      <c r="H5821" s="824"/>
      <c r="I5821" s="824"/>
      <c r="J5821" s="824">
        <f t="shared" si="152"/>
        <v>27360</v>
      </c>
      <c r="K5821" s="824"/>
      <c r="L5821" s="824"/>
      <c r="M5821" s="828"/>
      <c r="N5821" s="816"/>
      <c r="O5821" s="816"/>
      <c r="P5821" s="816"/>
    </row>
    <row r="5822" spans="2:16" s="813" customFormat="1" ht="12">
      <c r="B5822" s="823"/>
      <c r="C5822" s="869"/>
      <c r="D5822" s="823" t="s">
        <v>188</v>
      </c>
      <c r="E5822" s="826" t="s">
        <v>81</v>
      </c>
      <c r="F5822" s="1197">
        <v>0.3</v>
      </c>
      <c r="G5822" s="824">
        <f>VLOOKUP($D5822,VLP!$C$3:$F$191,3,0)</f>
        <v>27500</v>
      </c>
      <c r="H5822" s="824"/>
      <c r="I5822" s="824"/>
      <c r="J5822" s="824">
        <f t="shared" si="152"/>
        <v>8250</v>
      </c>
      <c r="K5822" s="824"/>
      <c r="L5822" s="824"/>
      <c r="M5822" s="828"/>
      <c r="N5822" s="816"/>
      <c r="O5822" s="816"/>
      <c r="P5822" s="816"/>
    </row>
    <row r="5823" spans="2:16" s="813" customFormat="1" ht="12">
      <c r="B5823" s="823"/>
      <c r="C5823" s="869"/>
      <c r="D5823" s="823" t="s">
        <v>185</v>
      </c>
      <c r="E5823" s="826" t="s">
        <v>186</v>
      </c>
      <c r="F5823" s="1197">
        <v>1</v>
      </c>
      <c r="G5823" s="824">
        <f>VLOOKUP($D5823,VLP!$C$3:$F$191,3,0)</f>
        <v>7000</v>
      </c>
      <c r="H5823" s="824"/>
      <c r="I5823" s="824"/>
      <c r="J5823" s="824">
        <f t="shared" si="152"/>
        <v>7000</v>
      </c>
      <c r="K5823" s="824"/>
      <c r="L5823" s="824"/>
      <c r="M5823" s="828"/>
      <c r="N5823" s="816"/>
      <c r="O5823" s="816"/>
      <c r="P5823" s="816"/>
    </row>
    <row r="5824" spans="2:16" s="813" customFormat="1" ht="12">
      <c r="B5824" s="823"/>
      <c r="C5824" s="869"/>
      <c r="D5824" s="823" t="s">
        <v>212</v>
      </c>
      <c r="E5824" s="826" t="s">
        <v>81</v>
      </c>
      <c r="F5824" s="1197">
        <v>0.15</v>
      </c>
      <c r="G5824" s="824">
        <f>+[4]VLP!$E$63</f>
        <v>6000</v>
      </c>
      <c r="H5824" s="824"/>
      <c r="I5824" s="824"/>
      <c r="J5824" s="824">
        <f t="shared" si="152"/>
        <v>900</v>
      </c>
      <c r="K5824" s="824"/>
      <c r="L5824" s="824"/>
      <c r="M5824" s="828"/>
      <c r="N5824" s="816"/>
      <c r="O5824" s="816"/>
      <c r="P5824" s="816"/>
    </row>
    <row r="5825" spans="2:16" s="813" customFormat="1" ht="12">
      <c r="B5825" s="823"/>
      <c r="C5825" s="869"/>
      <c r="D5825" s="823" t="s">
        <v>2555</v>
      </c>
      <c r="E5825" s="826" t="s">
        <v>2556</v>
      </c>
      <c r="F5825" s="1197">
        <v>5</v>
      </c>
      <c r="G5825" s="824"/>
      <c r="H5825" s="824"/>
      <c r="I5825" s="824"/>
      <c r="J5825" s="824">
        <f>F5825%*SUM(J5815:J5822)</f>
        <v>25175.876712328769</v>
      </c>
      <c r="K5825" s="824"/>
      <c r="L5825" s="824"/>
      <c r="M5825" s="828"/>
      <c r="N5825" s="816"/>
      <c r="O5825" s="816"/>
      <c r="P5825" s="816"/>
    </row>
    <row r="5826" spans="2:16" s="813" customFormat="1" ht="12">
      <c r="B5826" s="823"/>
      <c r="C5826" s="869"/>
      <c r="D5826" s="823" t="s">
        <v>9028</v>
      </c>
      <c r="E5826" s="826"/>
      <c r="F5826" s="1197"/>
      <c r="G5826" s="824"/>
      <c r="H5826" s="824"/>
      <c r="I5826" s="824"/>
      <c r="J5826" s="824"/>
      <c r="K5826" s="824">
        <f>SUM(K5827:K5827)</f>
        <v>1912705.294572368</v>
      </c>
      <c r="L5826" s="824"/>
      <c r="M5826" s="828"/>
      <c r="N5826" s="816"/>
      <c r="O5826" s="816"/>
      <c r="P5826" s="816"/>
    </row>
    <row r="5827" spans="2:16" s="813" customFormat="1" ht="12">
      <c r="B5827" s="930"/>
      <c r="C5827" s="918"/>
      <c r="D5827" s="831" t="s">
        <v>2713</v>
      </c>
      <c r="E5827" s="832" t="s">
        <v>2540</v>
      </c>
      <c r="F5827" s="1198">
        <v>5.57</v>
      </c>
      <c r="G5827" s="834"/>
      <c r="H5827" s="834">
        <f>_lg45</f>
        <v>343394.12828947359</v>
      </c>
      <c r="I5827" s="834"/>
      <c r="J5827" s="834"/>
      <c r="K5827" s="834">
        <f>H5827*F5827</f>
        <v>1912705.294572368</v>
      </c>
      <c r="L5827" s="834"/>
      <c r="M5827" s="828"/>
      <c r="N5827" s="816"/>
      <c r="O5827" s="816"/>
      <c r="P5827" s="816"/>
    </row>
    <row r="5828" spans="2:16" s="813" customFormat="1" ht="24">
      <c r="B5828" s="822" t="s">
        <v>9717</v>
      </c>
      <c r="C5828" s="869" t="s">
        <v>9718</v>
      </c>
      <c r="D5828" s="823" t="s">
        <v>2792</v>
      </c>
      <c r="E5828" s="826"/>
      <c r="F5828" s="1197"/>
      <c r="G5828" s="824"/>
      <c r="H5828" s="824"/>
      <c r="I5828" s="824"/>
      <c r="J5828" s="824">
        <f>SUM(J5829:J5839)</f>
        <v>536593.41095890407</v>
      </c>
      <c r="K5828" s="824"/>
      <c r="L5828" s="824"/>
      <c r="M5828" s="916" t="s">
        <v>9556</v>
      </c>
      <c r="N5828" s="825">
        <f>+J5828</f>
        <v>536593.41095890407</v>
      </c>
      <c r="O5828" s="825">
        <f>K5840</f>
        <v>2080968.4174342097</v>
      </c>
      <c r="P5828" s="816"/>
    </row>
    <row r="5829" spans="2:16" s="813" customFormat="1" ht="12">
      <c r="B5829" s="823"/>
      <c r="C5829" s="869"/>
      <c r="D5829" s="823" t="s">
        <v>311</v>
      </c>
      <c r="E5829" s="826" t="s">
        <v>427</v>
      </c>
      <c r="F5829" s="1197">
        <v>1</v>
      </c>
      <c r="G5829" s="824">
        <f>VLOOKUP($D5829,VLP!$C$3:$F$191,3,0)</f>
        <v>50000</v>
      </c>
      <c r="H5829" s="824"/>
      <c r="I5829" s="824"/>
      <c r="J5829" s="824">
        <f>G5829*F5829</f>
        <v>50000</v>
      </c>
      <c r="K5829" s="824"/>
      <c r="L5829" s="824"/>
      <c r="M5829" s="828"/>
      <c r="N5829" s="816"/>
      <c r="O5829" s="816"/>
      <c r="P5829" s="816"/>
    </row>
    <row r="5830" spans="2:16" s="813" customFormat="1" ht="12">
      <c r="B5830" s="823"/>
      <c r="C5830" s="869"/>
      <c r="D5830" s="823" t="s">
        <v>136</v>
      </c>
      <c r="E5830" s="826" t="s">
        <v>98</v>
      </c>
      <c r="F5830" s="1197">
        <v>2</v>
      </c>
      <c r="G5830" s="824">
        <f>+[4]VLP!$E$26*2</f>
        <v>30000</v>
      </c>
      <c r="H5830" s="824"/>
      <c r="I5830" s="824"/>
      <c r="J5830" s="824">
        <f t="shared" ref="J5830:J5838" si="153">G5830*F5830</f>
        <v>60000</v>
      </c>
      <c r="K5830" s="824"/>
      <c r="L5830" s="824"/>
      <c r="M5830" s="828"/>
      <c r="N5830" s="816"/>
      <c r="O5830" s="816"/>
      <c r="P5830" s="816"/>
    </row>
    <row r="5831" spans="2:16" s="813" customFormat="1" ht="12">
      <c r="B5831" s="823"/>
      <c r="C5831" s="869"/>
      <c r="D5831" s="823" t="s">
        <v>160</v>
      </c>
      <c r="E5831" s="826" t="s">
        <v>120</v>
      </c>
      <c r="F5831" s="1197">
        <v>4</v>
      </c>
      <c r="G5831" s="824">
        <f>+[4]VLP!$E$26*2</f>
        <v>30000</v>
      </c>
      <c r="H5831" s="824"/>
      <c r="I5831" s="824"/>
      <c r="J5831" s="824">
        <f t="shared" si="153"/>
        <v>120000</v>
      </c>
      <c r="K5831" s="824"/>
      <c r="L5831" s="824"/>
      <c r="M5831" s="828"/>
      <c r="N5831" s="816"/>
      <c r="O5831" s="816"/>
      <c r="P5831" s="816"/>
    </row>
    <row r="5832" spans="2:16" s="813" customFormat="1" ht="12">
      <c r="B5832" s="823"/>
      <c r="C5832" s="869"/>
      <c r="D5832" s="823" t="s">
        <v>115</v>
      </c>
      <c r="E5832" s="826" t="s">
        <v>81</v>
      </c>
      <c r="F5832" s="1197">
        <v>6</v>
      </c>
      <c r="G5832" s="824">
        <f>VLOOKUP($D5832,VLP!$C$3:$F$191,3,0)</f>
        <v>35000</v>
      </c>
      <c r="H5832" s="824"/>
      <c r="I5832" s="824"/>
      <c r="J5832" s="824">
        <f t="shared" si="153"/>
        <v>210000</v>
      </c>
      <c r="K5832" s="824"/>
      <c r="L5832" s="824"/>
      <c r="M5832" s="828"/>
      <c r="N5832" s="816"/>
      <c r="O5832" s="816"/>
      <c r="P5832" s="816"/>
    </row>
    <row r="5833" spans="2:16" s="813" customFormat="1" ht="12">
      <c r="B5833" s="823"/>
      <c r="C5833" s="869"/>
      <c r="D5833" s="823" t="s">
        <v>90</v>
      </c>
      <c r="E5833" s="826" t="s">
        <v>91</v>
      </c>
      <c r="F5833" s="1197">
        <v>1.5</v>
      </c>
      <c r="G5833" s="824">
        <f>+[4]VLP!$E$6</f>
        <v>10000</v>
      </c>
      <c r="H5833" s="824"/>
      <c r="I5833" s="824"/>
      <c r="J5833" s="824">
        <f t="shared" si="153"/>
        <v>15000</v>
      </c>
      <c r="K5833" s="824"/>
      <c r="L5833" s="824"/>
      <c r="M5833" s="828"/>
      <c r="N5833" s="816"/>
      <c r="O5833" s="816"/>
      <c r="P5833" s="816"/>
    </row>
    <row r="5834" spans="2:16" s="813" customFormat="1" ht="12">
      <c r="B5834" s="823"/>
      <c r="C5834" s="869"/>
      <c r="D5834" s="823" t="s">
        <v>285</v>
      </c>
      <c r="E5834" s="826" t="s">
        <v>81</v>
      </c>
      <c r="F5834" s="1197">
        <v>0.5</v>
      </c>
      <c r="G5834" s="824">
        <f>VLOOKUP($D5834,VLP!$C$3:$F$191,3,0)/[4]NLĐV!$D$7</f>
        <v>25815.068493150684</v>
      </c>
      <c r="H5834" s="824"/>
      <c r="I5834" s="824"/>
      <c r="J5834" s="824">
        <f t="shared" si="153"/>
        <v>12907.534246575342</v>
      </c>
      <c r="K5834" s="824"/>
      <c r="L5834" s="824"/>
      <c r="M5834" s="828"/>
      <c r="N5834" s="816"/>
      <c r="O5834" s="816"/>
      <c r="P5834" s="816"/>
    </row>
    <row r="5835" spans="2:16" s="813" customFormat="1" ht="12">
      <c r="B5835" s="823"/>
      <c r="C5835" s="869"/>
      <c r="D5835" s="823" t="s">
        <v>138</v>
      </c>
      <c r="E5835" s="826" t="s">
        <v>81</v>
      </c>
      <c r="F5835" s="1197">
        <v>0.72</v>
      </c>
      <c r="G5835" s="824">
        <f>VLOOKUP($D5835,VLP!$C$3:$F$191,3,0)</f>
        <v>38000</v>
      </c>
      <c r="H5835" s="824"/>
      <c r="I5835" s="824"/>
      <c r="J5835" s="824">
        <f t="shared" si="153"/>
        <v>27360</v>
      </c>
      <c r="K5835" s="824"/>
      <c r="L5835" s="824"/>
      <c r="M5835" s="828"/>
      <c r="N5835" s="816"/>
      <c r="O5835" s="816"/>
      <c r="P5835" s="816"/>
    </row>
    <row r="5836" spans="2:16" s="813" customFormat="1" ht="12">
      <c r="B5836" s="823"/>
      <c r="C5836" s="869"/>
      <c r="D5836" s="823" t="s">
        <v>188</v>
      </c>
      <c r="E5836" s="826" t="s">
        <v>81</v>
      </c>
      <c r="F5836" s="1197">
        <v>0.3</v>
      </c>
      <c r="G5836" s="824">
        <f>VLOOKUP($D5836,VLP!$C$3:$F$191,3,0)</f>
        <v>27500</v>
      </c>
      <c r="H5836" s="824"/>
      <c r="I5836" s="824"/>
      <c r="J5836" s="824">
        <f t="shared" si="153"/>
        <v>8250</v>
      </c>
      <c r="K5836" s="824"/>
      <c r="L5836" s="824"/>
      <c r="M5836" s="828"/>
      <c r="N5836" s="816"/>
      <c r="O5836" s="816"/>
      <c r="P5836" s="816"/>
    </row>
    <row r="5837" spans="2:16" s="813" customFormat="1" ht="12">
      <c r="B5837" s="823"/>
      <c r="C5837" s="869"/>
      <c r="D5837" s="823" t="s">
        <v>185</v>
      </c>
      <c r="E5837" s="826" t="s">
        <v>186</v>
      </c>
      <c r="F5837" s="1197">
        <v>1</v>
      </c>
      <c r="G5837" s="824">
        <f>VLOOKUP($D5837,VLP!$C$3:$F$191,3,0)</f>
        <v>7000</v>
      </c>
      <c r="H5837" s="824"/>
      <c r="I5837" s="824"/>
      <c r="J5837" s="824">
        <f t="shared" si="153"/>
        <v>7000</v>
      </c>
      <c r="K5837" s="824"/>
      <c r="L5837" s="824"/>
      <c r="M5837" s="828"/>
      <c r="N5837" s="816"/>
      <c r="O5837" s="816"/>
      <c r="P5837" s="816"/>
    </row>
    <row r="5838" spans="2:16" s="813" customFormat="1" ht="12">
      <c r="B5838" s="823"/>
      <c r="C5838" s="869"/>
      <c r="D5838" s="823" t="s">
        <v>212</v>
      </c>
      <c r="E5838" s="826" t="s">
        <v>81</v>
      </c>
      <c r="F5838" s="1197">
        <v>0.15</v>
      </c>
      <c r="G5838" s="824">
        <f>+[4]VLP!$E$63</f>
        <v>6000</v>
      </c>
      <c r="H5838" s="824"/>
      <c r="I5838" s="824"/>
      <c r="J5838" s="824">
        <f t="shared" si="153"/>
        <v>900</v>
      </c>
      <c r="K5838" s="824"/>
      <c r="L5838" s="824"/>
      <c r="M5838" s="828"/>
      <c r="N5838" s="816"/>
      <c r="O5838" s="816"/>
      <c r="P5838" s="816"/>
    </row>
    <row r="5839" spans="2:16" s="813" customFormat="1" ht="12">
      <c r="B5839" s="823"/>
      <c r="C5839" s="869"/>
      <c r="D5839" s="823" t="s">
        <v>2555</v>
      </c>
      <c r="E5839" s="826" t="s">
        <v>2556</v>
      </c>
      <c r="F5839" s="1197">
        <v>5</v>
      </c>
      <c r="G5839" s="824"/>
      <c r="H5839" s="824"/>
      <c r="I5839" s="824"/>
      <c r="J5839" s="824">
        <f>F5839%*SUM(J5829:J5836)</f>
        <v>25175.876712328769</v>
      </c>
      <c r="K5839" s="824"/>
      <c r="L5839" s="824"/>
      <c r="M5839" s="828"/>
      <c r="N5839" s="816"/>
      <c r="O5839" s="816"/>
      <c r="P5839" s="816"/>
    </row>
    <row r="5840" spans="2:16" s="813" customFormat="1" ht="12">
      <c r="B5840" s="823"/>
      <c r="C5840" s="869"/>
      <c r="D5840" s="823" t="s">
        <v>9028</v>
      </c>
      <c r="E5840" s="826"/>
      <c r="F5840" s="1197"/>
      <c r="G5840" s="824"/>
      <c r="H5840" s="824"/>
      <c r="I5840" s="824"/>
      <c r="J5840" s="824"/>
      <c r="K5840" s="824">
        <f>SUM(K5841:K5841)</f>
        <v>2080968.4174342097</v>
      </c>
      <c r="L5840" s="824"/>
      <c r="M5840" s="828"/>
      <c r="N5840" s="816"/>
      <c r="O5840" s="816"/>
      <c r="P5840" s="816"/>
    </row>
    <row r="5841" spans="2:16" s="813" customFormat="1" ht="12">
      <c r="B5841" s="930"/>
      <c r="C5841" s="918"/>
      <c r="D5841" s="831" t="s">
        <v>2713</v>
      </c>
      <c r="E5841" s="832" t="s">
        <v>2540</v>
      </c>
      <c r="F5841" s="1198">
        <v>6.06</v>
      </c>
      <c r="G5841" s="834"/>
      <c r="H5841" s="834">
        <f>_lg45</f>
        <v>343394.12828947359</v>
      </c>
      <c r="I5841" s="834"/>
      <c r="J5841" s="834"/>
      <c r="K5841" s="834">
        <f>H5841*F5841</f>
        <v>2080968.4174342097</v>
      </c>
      <c r="L5841" s="834"/>
      <c r="M5841" s="828"/>
      <c r="N5841" s="816"/>
      <c r="O5841" s="816"/>
      <c r="P5841" s="816"/>
    </row>
    <row r="5842" spans="2:16" s="813" customFormat="1" ht="24">
      <c r="B5842" s="822" t="s">
        <v>9719</v>
      </c>
      <c r="C5842" s="869" t="s">
        <v>9720</v>
      </c>
      <c r="D5842" s="823" t="s">
        <v>2792</v>
      </c>
      <c r="E5842" s="826"/>
      <c r="F5842" s="1197"/>
      <c r="G5842" s="824"/>
      <c r="H5842" s="824"/>
      <c r="I5842" s="824"/>
      <c r="J5842" s="824">
        <f>SUM(J5843:J5853)</f>
        <v>595452.49315068487</v>
      </c>
      <c r="K5842" s="824"/>
      <c r="L5842" s="824"/>
      <c r="M5842" s="916" t="s">
        <v>9556</v>
      </c>
      <c r="N5842" s="825">
        <f>+J5842</f>
        <v>595452.49315068487</v>
      </c>
      <c r="O5842" s="825">
        <f>K5854</f>
        <v>2496475.312664473</v>
      </c>
      <c r="P5842" s="816"/>
    </row>
    <row r="5843" spans="2:16" s="813" customFormat="1" ht="12">
      <c r="B5843" s="823"/>
      <c r="C5843" s="869"/>
      <c r="D5843" s="823" t="s">
        <v>311</v>
      </c>
      <c r="E5843" s="826" t="s">
        <v>427</v>
      </c>
      <c r="F5843" s="1197">
        <v>1</v>
      </c>
      <c r="G5843" s="824">
        <f>VLOOKUP($D5843,VLP!$C$3:$F$191,3,0)</f>
        <v>50000</v>
      </c>
      <c r="H5843" s="824"/>
      <c r="I5843" s="824"/>
      <c r="J5843" s="824">
        <f>G5843*F5843</f>
        <v>50000</v>
      </c>
      <c r="K5843" s="824"/>
      <c r="L5843" s="824"/>
      <c r="M5843" s="828"/>
      <c r="N5843" s="816"/>
      <c r="O5843" s="816"/>
      <c r="P5843" s="816"/>
    </row>
    <row r="5844" spans="2:16" s="813" customFormat="1" ht="12">
      <c r="B5844" s="823"/>
      <c r="C5844" s="869"/>
      <c r="D5844" s="823" t="s">
        <v>136</v>
      </c>
      <c r="E5844" s="826" t="s">
        <v>98</v>
      </c>
      <c r="F5844" s="1197">
        <v>2</v>
      </c>
      <c r="G5844" s="824">
        <f>+[4]VLP!$E$26*2</f>
        <v>30000</v>
      </c>
      <c r="H5844" s="824"/>
      <c r="I5844" s="824"/>
      <c r="J5844" s="824">
        <f t="shared" ref="J5844:J5852" si="154">G5844*F5844</f>
        <v>60000</v>
      </c>
      <c r="K5844" s="824"/>
      <c r="L5844" s="824"/>
      <c r="M5844" s="828"/>
      <c r="N5844" s="816"/>
      <c r="O5844" s="816"/>
      <c r="P5844" s="816"/>
    </row>
    <row r="5845" spans="2:16" s="813" customFormat="1" ht="12">
      <c r="B5845" s="823"/>
      <c r="C5845" s="869"/>
      <c r="D5845" s="823" t="s">
        <v>160</v>
      </c>
      <c r="E5845" s="826" t="s">
        <v>120</v>
      </c>
      <c r="F5845" s="1197">
        <v>4</v>
      </c>
      <c r="G5845" s="824">
        <f>+[4]VLP!$E$26*2</f>
        <v>30000</v>
      </c>
      <c r="H5845" s="824"/>
      <c r="I5845" s="824"/>
      <c r="J5845" s="824">
        <f t="shared" si="154"/>
        <v>120000</v>
      </c>
      <c r="K5845" s="824"/>
      <c r="L5845" s="824"/>
      <c r="M5845" s="828"/>
      <c r="N5845" s="816"/>
      <c r="O5845" s="816"/>
      <c r="P5845" s="816"/>
    </row>
    <row r="5846" spans="2:16" s="813" customFormat="1" ht="12">
      <c r="B5846" s="823"/>
      <c r="C5846" s="869"/>
      <c r="D5846" s="823" t="s">
        <v>115</v>
      </c>
      <c r="E5846" s="826" t="s">
        <v>81</v>
      </c>
      <c r="F5846" s="1197">
        <v>7.2</v>
      </c>
      <c r="G5846" s="824">
        <f>VLOOKUP($D5846,VLP!$C$3:$F$191,3,0)</f>
        <v>35000</v>
      </c>
      <c r="H5846" s="824"/>
      <c r="I5846" s="824"/>
      <c r="J5846" s="824">
        <f t="shared" si="154"/>
        <v>252000</v>
      </c>
      <c r="K5846" s="824"/>
      <c r="L5846" s="824"/>
      <c r="M5846" s="828"/>
      <c r="N5846" s="816"/>
      <c r="O5846" s="816"/>
      <c r="P5846" s="816"/>
    </row>
    <row r="5847" spans="2:16" s="813" customFormat="1" ht="12">
      <c r="B5847" s="823"/>
      <c r="C5847" s="869"/>
      <c r="D5847" s="823" t="s">
        <v>90</v>
      </c>
      <c r="E5847" s="826" t="s">
        <v>91</v>
      </c>
      <c r="F5847" s="1197">
        <v>1.8</v>
      </c>
      <c r="G5847" s="824">
        <f>+[4]VLP!$E$6</f>
        <v>10000</v>
      </c>
      <c r="H5847" s="824"/>
      <c r="I5847" s="824"/>
      <c r="J5847" s="824">
        <f t="shared" si="154"/>
        <v>18000</v>
      </c>
      <c r="K5847" s="824"/>
      <c r="L5847" s="824"/>
      <c r="M5847" s="828"/>
      <c r="N5847" s="816"/>
      <c r="O5847" s="816"/>
      <c r="P5847" s="816"/>
    </row>
    <row r="5848" spans="2:16" s="813" customFormat="1" ht="12">
      <c r="B5848" s="823"/>
      <c r="C5848" s="869"/>
      <c r="D5848" s="823" t="s">
        <v>285</v>
      </c>
      <c r="E5848" s="826" t="s">
        <v>81</v>
      </c>
      <c r="F5848" s="1197">
        <v>0.6</v>
      </c>
      <c r="G5848" s="824">
        <f>VLOOKUP($D5848,VLP!$C$3:$F$191,3,0)/[4]NLĐV!$D$7</f>
        <v>25815.068493150684</v>
      </c>
      <c r="H5848" s="824"/>
      <c r="I5848" s="824"/>
      <c r="J5848" s="824">
        <f t="shared" si="154"/>
        <v>15489.04109589041</v>
      </c>
      <c r="K5848" s="824"/>
      <c r="L5848" s="824"/>
      <c r="M5848" s="828"/>
      <c r="N5848" s="816"/>
      <c r="O5848" s="816"/>
      <c r="P5848" s="816"/>
    </row>
    <row r="5849" spans="2:16" s="813" customFormat="1" ht="12">
      <c r="B5849" s="823"/>
      <c r="C5849" s="869"/>
      <c r="D5849" s="823" t="s">
        <v>138</v>
      </c>
      <c r="E5849" s="826" t="s">
        <v>81</v>
      </c>
      <c r="F5849" s="1197">
        <v>0.86</v>
      </c>
      <c r="G5849" s="824">
        <f>VLOOKUP($D5849,VLP!$C$3:$F$191,3,0)</f>
        <v>38000</v>
      </c>
      <c r="H5849" s="824"/>
      <c r="I5849" s="824"/>
      <c r="J5849" s="824">
        <f t="shared" si="154"/>
        <v>32680</v>
      </c>
      <c r="K5849" s="824"/>
      <c r="L5849" s="824"/>
      <c r="M5849" s="828"/>
      <c r="N5849" s="816"/>
      <c r="O5849" s="816"/>
      <c r="P5849" s="816"/>
    </row>
    <row r="5850" spans="2:16" s="813" customFormat="1" ht="12">
      <c r="B5850" s="823"/>
      <c r="C5850" s="869"/>
      <c r="D5850" s="823" t="s">
        <v>188</v>
      </c>
      <c r="E5850" s="826" t="s">
        <v>81</v>
      </c>
      <c r="F5850" s="1197">
        <v>0.36</v>
      </c>
      <c r="G5850" s="824">
        <f>VLOOKUP($D5850,VLP!$C$3:$F$191,3,0)</f>
        <v>27500</v>
      </c>
      <c r="H5850" s="824"/>
      <c r="I5850" s="824"/>
      <c r="J5850" s="824">
        <f t="shared" si="154"/>
        <v>9900</v>
      </c>
      <c r="K5850" s="824"/>
      <c r="L5850" s="824"/>
      <c r="M5850" s="828"/>
      <c r="N5850" s="816"/>
      <c r="O5850" s="816"/>
      <c r="P5850" s="816"/>
    </row>
    <row r="5851" spans="2:16" s="813" customFormat="1" ht="12">
      <c r="B5851" s="823"/>
      <c r="C5851" s="869"/>
      <c r="D5851" s="823" t="s">
        <v>185</v>
      </c>
      <c r="E5851" s="826" t="s">
        <v>186</v>
      </c>
      <c r="F5851" s="1197">
        <v>1.2</v>
      </c>
      <c r="G5851" s="824">
        <f>VLOOKUP($D5851,VLP!$C$3:$F$191,3,0)</f>
        <v>7000</v>
      </c>
      <c r="H5851" s="824"/>
      <c r="I5851" s="824"/>
      <c r="J5851" s="824">
        <f t="shared" si="154"/>
        <v>8400</v>
      </c>
      <c r="K5851" s="824"/>
      <c r="L5851" s="824"/>
      <c r="M5851" s="828"/>
      <c r="N5851" s="816"/>
      <c r="O5851" s="816"/>
      <c r="P5851" s="816"/>
    </row>
    <row r="5852" spans="2:16" s="813" customFormat="1" ht="12">
      <c r="B5852" s="823"/>
      <c r="C5852" s="869"/>
      <c r="D5852" s="823" t="s">
        <v>212</v>
      </c>
      <c r="E5852" s="826" t="s">
        <v>81</v>
      </c>
      <c r="F5852" s="1197">
        <v>0.18</v>
      </c>
      <c r="G5852" s="824">
        <f>+[4]VLP!$E$63</f>
        <v>6000</v>
      </c>
      <c r="H5852" s="824"/>
      <c r="I5852" s="824"/>
      <c r="J5852" s="824">
        <f t="shared" si="154"/>
        <v>1080</v>
      </c>
      <c r="K5852" s="824"/>
      <c r="L5852" s="824"/>
      <c r="M5852" s="828"/>
      <c r="N5852" s="816"/>
      <c r="O5852" s="816"/>
      <c r="P5852" s="816"/>
    </row>
    <row r="5853" spans="2:16" s="813" customFormat="1" ht="12">
      <c r="B5853" s="823"/>
      <c r="C5853" s="869"/>
      <c r="D5853" s="823" t="s">
        <v>2555</v>
      </c>
      <c r="E5853" s="826" t="s">
        <v>2556</v>
      </c>
      <c r="F5853" s="1197">
        <v>5</v>
      </c>
      <c r="G5853" s="824"/>
      <c r="H5853" s="824"/>
      <c r="I5853" s="824"/>
      <c r="J5853" s="824">
        <f>F5853%*SUM(J5843:J5850)</f>
        <v>27903.452054794518</v>
      </c>
      <c r="K5853" s="824"/>
      <c r="L5853" s="824"/>
      <c r="M5853" s="828"/>
      <c r="N5853" s="816"/>
      <c r="O5853" s="816"/>
      <c r="P5853" s="816"/>
    </row>
    <row r="5854" spans="2:16" s="813" customFormat="1" ht="12">
      <c r="B5854" s="823"/>
      <c r="C5854" s="869"/>
      <c r="D5854" s="823" t="s">
        <v>9028</v>
      </c>
      <c r="E5854" s="826"/>
      <c r="F5854" s="1197"/>
      <c r="G5854" s="824"/>
      <c r="H5854" s="824"/>
      <c r="I5854" s="824"/>
      <c r="J5854" s="824"/>
      <c r="K5854" s="824">
        <f>SUM(K5855:K5855)</f>
        <v>2496475.312664473</v>
      </c>
      <c r="L5854" s="824"/>
      <c r="M5854" s="828"/>
      <c r="N5854" s="816"/>
      <c r="O5854" s="816"/>
      <c r="P5854" s="816"/>
    </row>
    <row r="5855" spans="2:16" s="813" customFormat="1" ht="12">
      <c r="B5855" s="930"/>
      <c r="C5855" s="918"/>
      <c r="D5855" s="831" t="s">
        <v>2713</v>
      </c>
      <c r="E5855" s="832" t="s">
        <v>2540</v>
      </c>
      <c r="F5855" s="1198">
        <v>7.27</v>
      </c>
      <c r="G5855" s="834"/>
      <c r="H5855" s="834">
        <f>_lg45</f>
        <v>343394.12828947359</v>
      </c>
      <c r="I5855" s="834"/>
      <c r="J5855" s="834"/>
      <c r="K5855" s="834">
        <f>H5855*F5855</f>
        <v>2496475.312664473</v>
      </c>
      <c r="L5855" s="834"/>
      <c r="M5855" s="828"/>
      <c r="N5855" s="816"/>
      <c r="O5855" s="816"/>
      <c r="P5855" s="816"/>
    </row>
    <row r="5856" spans="2:16" s="813" customFormat="1" ht="12">
      <c r="B5856" s="840" t="s">
        <v>2710</v>
      </c>
      <c r="C5856" s="910" t="s">
        <v>9721</v>
      </c>
      <c r="D5856" s="820"/>
      <c r="E5856" s="820"/>
      <c r="F5856" s="1195"/>
      <c r="G5856" s="821"/>
      <c r="H5856" s="821"/>
      <c r="I5856" s="821"/>
      <c r="J5856" s="821"/>
      <c r="K5856" s="821"/>
      <c r="L5856" s="821"/>
      <c r="M5856" s="828"/>
      <c r="N5856" s="816"/>
      <c r="O5856" s="816"/>
      <c r="P5856" s="816"/>
    </row>
    <row r="5857" spans="2:16" s="813" customFormat="1" ht="24">
      <c r="B5857" s="822" t="s">
        <v>9722</v>
      </c>
      <c r="C5857" s="869" t="s">
        <v>9723</v>
      </c>
      <c r="D5857" s="823" t="s">
        <v>2792</v>
      </c>
      <c r="E5857" s="826"/>
      <c r="F5857" s="1197"/>
      <c r="G5857" s="824"/>
      <c r="H5857" s="824"/>
      <c r="I5857" s="824"/>
      <c r="J5857" s="824">
        <f>SUM(J5858:J5868)</f>
        <v>486617.91095890407</v>
      </c>
      <c r="K5857" s="824"/>
      <c r="L5857" s="824"/>
      <c r="M5857" s="916" t="s">
        <v>9556</v>
      </c>
      <c r="N5857" s="825">
        <f>+J5857</f>
        <v>486617.91095890407</v>
      </c>
      <c r="O5857" s="825">
        <f>K5869</f>
        <v>1191577.6251644734</v>
      </c>
      <c r="P5857" s="816"/>
    </row>
    <row r="5858" spans="2:16" s="813" customFormat="1" ht="12">
      <c r="B5858" s="823"/>
      <c r="C5858" s="869"/>
      <c r="D5858" s="823" t="s">
        <v>311</v>
      </c>
      <c r="E5858" s="826" t="s">
        <v>427</v>
      </c>
      <c r="F5858" s="1197">
        <v>1</v>
      </c>
      <c r="G5858" s="824">
        <f>VLOOKUP($D5858,VLP!$C$3:$F$191,3,0)</f>
        <v>50000</v>
      </c>
      <c r="H5858" s="824"/>
      <c r="I5858" s="824"/>
      <c r="J5858" s="824">
        <f>G5858*F5858</f>
        <v>50000</v>
      </c>
      <c r="K5858" s="824"/>
      <c r="L5858" s="824"/>
      <c r="M5858" s="828"/>
      <c r="N5858" s="816"/>
      <c r="O5858" s="816"/>
      <c r="P5858" s="816"/>
    </row>
    <row r="5859" spans="2:16" s="813" customFormat="1" ht="12">
      <c r="B5859" s="823"/>
      <c r="C5859" s="869"/>
      <c r="D5859" s="823" t="s">
        <v>136</v>
      </c>
      <c r="E5859" s="826" t="s">
        <v>98</v>
      </c>
      <c r="F5859" s="1197">
        <v>2</v>
      </c>
      <c r="G5859" s="824">
        <f>+[4]VLP!$E$26*2</f>
        <v>30000</v>
      </c>
      <c r="H5859" s="824"/>
      <c r="I5859" s="824"/>
      <c r="J5859" s="824">
        <f t="shared" ref="J5859:J5867" si="155">G5859*F5859</f>
        <v>60000</v>
      </c>
      <c r="K5859" s="824"/>
      <c r="L5859" s="824"/>
      <c r="M5859" s="828"/>
      <c r="N5859" s="816"/>
      <c r="O5859" s="816"/>
      <c r="P5859" s="816"/>
    </row>
    <row r="5860" spans="2:16" s="813" customFormat="1" ht="12">
      <c r="B5860" s="823"/>
      <c r="C5860" s="869"/>
      <c r="D5860" s="823" t="s">
        <v>160</v>
      </c>
      <c r="E5860" s="826" t="s">
        <v>120</v>
      </c>
      <c r="F5860" s="1197">
        <v>4</v>
      </c>
      <c r="G5860" s="824">
        <f>+[4]VLP!$E$26*2</f>
        <v>30000</v>
      </c>
      <c r="H5860" s="824"/>
      <c r="I5860" s="824"/>
      <c r="J5860" s="824">
        <f t="shared" si="155"/>
        <v>120000</v>
      </c>
      <c r="K5860" s="824"/>
      <c r="L5860" s="824"/>
      <c r="M5860" s="828"/>
      <c r="N5860" s="816"/>
      <c r="O5860" s="816"/>
      <c r="P5860" s="816"/>
    </row>
    <row r="5861" spans="2:16" s="813" customFormat="1" ht="12">
      <c r="B5861" s="823"/>
      <c r="C5861" s="869"/>
      <c r="D5861" s="823" t="s">
        <v>115</v>
      </c>
      <c r="E5861" s="826" t="s">
        <v>81</v>
      </c>
      <c r="F5861" s="1197">
        <v>5</v>
      </c>
      <c r="G5861" s="824">
        <f>VLOOKUP($D5861,VLP!$C$3:$F$191,3,0)</f>
        <v>35000</v>
      </c>
      <c r="H5861" s="824"/>
      <c r="I5861" s="824"/>
      <c r="J5861" s="824">
        <f t="shared" si="155"/>
        <v>175000</v>
      </c>
      <c r="K5861" s="824"/>
      <c r="L5861" s="824"/>
      <c r="M5861" s="828"/>
      <c r="N5861" s="816"/>
      <c r="O5861" s="816"/>
      <c r="P5861" s="816"/>
    </row>
    <row r="5862" spans="2:16" s="813" customFormat="1" ht="12">
      <c r="B5862" s="823"/>
      <c r="C5862" s="869"/>
      <c r="D5862" s="823" t="s">
        <v>90</v>
      </c>
      <c r="E5862" s="826" t="s">
        <v>91</v>
      </c>
      <c r="F5862" s="1197">
        <v>1</v>
      </c>
      <c r="G5862" s="824">
        <f>+[4]VLP!$E$6</f>
        <v>10000</v>
      </c>
      <c r="H5862" s="824"/>
      <c r="I5862" s="824"/>
      <c r="J5862" s="824">
        <f t="shared" si="155"/>
        <v>10000</v>
      </c>
      <c r="K5862" s="824"/>
      <c r="L5862" s="824"/>
      <c r="M5862" s="828"/>
      <c r="N5862" s="816"/>
      <c r="O5862" s="816"/>
      <c r="P5862" s="816"/>
    </row>
    <row r="5863" spans="2:16" s="813" customFormat="1" ht="12">
      <c r="B5863" s="823"/>
      <c r="C5863" s="869"/>
      <c r="D5863" s="823" t="s">
        <v>285</v>
      </c>
      <c r="E5863" s="826" t="s">
        <v>81</v>
      </c>
      <c r="F5863" s="1197">
        <v>0.5</v>
      </c>
      <c r="G5863" s="824">
        <f>VLOOKUP($D5863,VLP!$C$3:$F$191,3,0)/[4]NLĐV!$D$7</f>
        <v>25815.068493150684</v>
      </c>
      <c r="H5863" s="824"/>
      <c r="I5863" s="824"/>
      <c r="J5863" s="824">
        <f t="shared" si="155"/>
        <v>12907.534246575342</v>
      </c>
      <c r="K5863" s="824"/>
      <c r="L5863" s="824"/>
      <c r="M5863" s="828"/>
      <c r="N5863" s="816"/>
      <c r="O5863" s="816"/>
      <c r="P5863" s="816"/>
    </row>
    <row r="5864" spans="2:16" s="813" customFormat="1" ht="12">
      <c r="B5864" s="823"/>
      <c r="C5864" s="869"/>
      <c r="D5864" s="823" t="s">
        <v>138</v>
      </c>
      <c r="E5864" s="826" t="s">
        <v>81</v>
      </c>
      <c r="F5864" s="1197">
        <v>0.6</v>
      </c>
      <c r="G5864" s="824">
        <f>VLOOKUP($D5864,VLP!$C$3:$F$191,3,0)</f>
        <v>38000</v>
      </c>
      <c r="H5864" s="824"/>
      <c r="I5864" s="824"/>
      <c r="J5864" s="824">
        <f t="shared" si="155"/>
        <v>22800</v>
      </c>
      <c r="K5864" s="824"/>
      <c r="L5864" s="824"/>
      <c r="M5864" s="828"/>
      <c r="N5864" s="816"/>
      <c r="O5864" s="816"/>
      <c r="P5864" s="816"/>
    </row>
    <row r="5865" spans="2:16" s="813" customFormat="1" ht="12">
      <c r="B5865" s="823"/>
      <c r="C5865" s="869"/>
      <c r="D5865" s="823" t="s">
        <v>188</v>
      </c>
      <c r="E5865" s="826" t="s">
        <v>81</v>
      </c>
      <c r="F5865" s="1197">
        <v>0.2</v>
      </c>
      <c r="G5865" s="824">
        <f>VLOOKUP($D5865,VLP!$C$3:$F$191,3,0)</f>
        <v>27500</v>
      </c>
      <c r="H5865" s="824"/>
      <c r="I5865" s="824"/>
      <c r="J5865" s="824">
        <f t="shared" si="155"/>
        <v>5500</v>
      </c>
      <c r="K5865" s="824"/>
      <c r="L5865" s="824"/>
      <c r="M5865" s="828"/>
      <c r="N5865" s="816"/>
      <c r="O5865" s="816"/>
      <c r="P5865" s="816"/>
    </row>
    <row r="5866" spans="2:16" s="813" customFormat="1" ht="12">
      <c r="B5866" s="823"/>
      <c r="C5866" s="869"/>
      <c r="D5866" s="823" t="s">
        <v>185</v>
      </c>
      <c r="E5866" s="826" t="s">
        <v>186</v>
      </c>
      <c r="F5866" s="1197">
        <v>1</v>
      </c>
      <c r="G5866" s="824">
        <f>VLOOKUP($D5866,VLP!$C$3:$F$191,3,0)</f>
        <v>7000</v>
      </c>
      <c r="H5866" s="824"/>
      <c r="I5866" s="824"/>
      <c r="J5866" s="824">
        <f t="shared" si="155"/>
        <v>7000</v>
      </c>
      <c r="K5866" s="824"/>
      <c r="L5866" s="824"/>
      <c r="M5866" s="828"/>
      <c r="N5866" s="816"/>
      <c r="O5866" s="816"/>
      <c r="P5866" s="816"/>
    </row>
    <row r="5867" spans="2:16" s="813" customFormat="1" ht="12">
      <c r="B5867" s="823"/>
      <c r="C5867" s="869"/>
      <c r="D5867" s="823" t="s">
        <v>212</v>
      </c>
      <c r="E5867" s="826" t="s">
        <v>81</v>
      </c>
      <c r="F5867" s="1197">
        <v>0.1</v>
      </c>
      <c r="G5867" s="824">
        <f>+[4]VLP!$E$63</f>
        <v>6000</v>
      </c>
      <c r="H5867" s="824"/>
      <c r="I5867" s="824"/>
      <c r="J5867" s="824">
        <f t="shared" si="155"/>
        <v>600</v>
      </c>
      <c r="K5867" s="824"/>
      <c r="L5867" s="824"/>
      <c r="M5867" s="828"/>
      <c r="N5867" s="816"/>
      <c r="O5867" s="816"/>
      <c r="P5867" s="816"/>
    </row>
    <row r="5868" spans="2:16" s="813" customFormat="1" ht="12">
      <c r="B5868" s="823"/>
      <c r="C5868" s="869"/>
      <c r="D5868" s="823" t="s">
        <v>2555</v>
      </c>
      <c r="E5868" s="826" t="s">
        <v>2556</v>
      </c>
      <c r="F5868" s="1197">
        <v>5</v>
      </c>
      <c r="G5868" s="824"/>
      <c r="H5868" s="824"/>
      <c r="I5868" s="824"/>
      <c r="J5868" s="824">
        <f>F5868%*SUM(J5858:J5865)</f>
        <v>22810.376712328769</v>
      </c>
      <c r="K5868" s="824"/>
      <c r="L5868" s="824"/>
      <c r="M5868" s="828"/>
      <c r="N5868" s="816"/>
      <c r="O5868" s="816"/>
      <c r="P5868" s="816"/>
    </row>
    <row r="5869" spans="2:16" s="813" customFormat="1" ht="12">
      <c r="B5869" s="823"/>
      <c r="C5869" s="869"/>
      <c r="D5869" s="823" t="s">
        <v>9028</v>
      </c>
      <c r="E5869" s="826"/>
      <c r="F5869" s="1197"/>
      <c r="G5869" s="824"/>
      <c r="H5869" s="824"/>
      <c r="I5869" s="824"/>
      <c r="J5869" s="824"/>
      <c r="K5869" s="824">
        <f>SUM(K5870:K5870)</f>
        <v>1191577.6251644734</v>
      </c>
      <c r="L5869" s="824"/>
      <c r="M5869" s="828"/>
      <c r="N5869" s="816"/>
      <c r="O5869" s="816"/>
      <c r="P5869" s="816"/>
    </row>
    <row r="5870" spans="2:16" s="813" customFormat="1" ht="12">
      <c r="B5870" s="930"/>
      <c r="C5870" s="918"/>
      <c r="D5870" s="831" t="s">
        <v>9724</v>
      </c>
      <c r="E5870" s="832" t="s">
        <v>2540</v>
      </c>
      <c r="F5870" s="1198">
        <v>3.47</v>
      </c>
      <c r="G5870" s="834"/>
      <c r="H5870" s="834">
        <f>_lg45</f>
        <v>343394.12828947359</v>
      </c>
      <c r="I5870" s="834"/>
      <c r="J5870" s="834"/>
      <c r="K5870" s="834">
        <f>H5870*F5870</f>
        <v>1191577.6251644734</v>
      </c>
      <c r="L5870" s="834"/>
      <c r="M5870" s="828"/>
      <c r="N5870" s="816"/>
      <c r="O5870" s="816"/>
      <c r="P5870" s="816"/>
    </row>
    <row r="5871" spans="2:16" s="813" customFormat="1" ht="24">
      <c r="B5871" s="822" t="s">
        <v>9725</v>
      </c>
      <c r="C5871" s="869" t="s">
        <v>9726</v>
      </c>
      <c r="D5871" s="823" t="s">
        <v>2792</v>
      </c>
      <c r="E5871" s="826"/>
      <c r="F5871" s="1197"/>
      <c r="G5871" s="824"/>
      <c r="H5871" s="824"/>
      <c r="I5871" s="824"/>
      <c r="J5871" s="824">
        <f>SUM(J5872:J5882)</f>
        <v>486617.91095890407</v>
      </c>
      <c r="K5871" s="824"/>
      <c r="L5871" s="824"/>
      <c r="M5871" s="916" t="s">
        <v>9556</v>
      </c>
      <c r="N5871" s="825">
        <f>+J5871</f>
        <v>486617.91095890407</v>
      </c>
      <c r="O5871" s="825">
        <f>K5883</f>
        <v>1486896.5754934207</v>
      </c>
      <c r="P5871" s="816"/>
    </row>
    <row r="5872" spans="2:16" s="813" customFormat="1" ht="12">
      <c r="B5872" s="823"/>
      <c r="C5872" s="869"/>
      <c r="D5872" s="823" t="s">
        <v>311</v>
      </c>
      <c r="E5872" s="826" t="s">
        <v>427</v>
      </c>
      <c r="F5872" s="1197">
        <v>1</v>
      </c>
      <c r="G5872" s="824">
        <f>VLOOKUP($D5872,VLP!$C$3:$F$191,3,0)</f>
        <v>50000</v>
      </c>
      <c r="H5872" s="824"/>
      <c r="I5872" s="824"/>
      <c r="J5872" s="824">
        <f>G5872*F5872</f>
        <v>50000</v>
      </c>
      <c r="K5872" s="824"/>
      <c r="L5872" s="824"/>
      <c r="M5872" s="828"/>
      <c r="N5872" s="816"/>
      <c r="O5872" s="816"/>
      <c r="P5872" s="816"/>
    </row>
    <row r="5873" spans="2:16" s="813" customFormat="1" ht="12">
      <c r="B5873" s="823"/>
      <c r="C5873" s="869"/>
      <c r="D5873" s="823" t="s">
        <v>136</v>
      </c>
      <c r="E5873" s="826" t="s">
        <v>98</v>
      </c>
      <c r="F5873" s="1197">
        <v>2</v>
      </c>
      <c r="G5873" s="824">
        <f>+[4]VLP!$E$26*2</f>
        <v>30000</v>
      </c>
      <c r="H5873" s="824"/>
      <c r="I5873" s="824"/>
      <c r="J5873" s="824">
        <f t="shared" ref="J5873:J5881" si="156">G5873*F5873</f>
        <v>60000</v>
      </c>
      <c r="K5873" s="824"/>
      <c r="L5873" s="824"/>
      <c r="M5873" s="828"/>
      <c r="N5873" s="816"/>
      <c r="O5873" s="816"/>
      <c r="P5873" s="816"/>
    </row>
    <row r="5874" spans="2:16" s="813" customFormat="1" ht="12">
      <c r="B5874" s="823"/>
      <c r="C5874" s="869"/>
      <c r="D5874" s="823" t="s">
        <v>160</v>
      </c>
      <c r="E5874" s="826" t="s">
        <v>120</v>
      </c>
      <c r="F5874" s="1197">
        <v>4</v>
      </c>
      <c r="G5874" s="824">
        <f>+[4]VLP!$E$26*2</f>
        <v>30000</v>
      </c>
      <c r="H5874" s="824"/>
      <c r="I5874" s="824"/>
      <c r="J5874" s="824">
        <f t="shared" si="156"/>
        <v>120000</v>
      </c>
      <c r="K5874" s="824"/>
      <c r="L5874" s="824"/>
      <c r="M5874" s="828"/>
      <c r="N5874" s="816"/>
      <c r="O5874" s="816"/>
      <c r="P5874" s="816"/>
    </row>
    <row r="5875" spans="2:16" s="813" customFormat="1" ht="12">
      <c r="B5875" s="823"/>
      <c r="C5875" s="869"/>
      <c r="D5875" s="823" t="s">
        <v>115</v>
      </c>
      <c r="E5875" s="826" t="s">
        <v>81</v>
      </c>
      <c r="F5875" s="1197">
        <v>5</v>
      </c>
      <c r="G5875" s="824">
        <f>VLOOKUP($D5875,VLP!$C$3:$F$191,3,0)</f>
        <v>35000</v>
      </c>
      <c r="H5875" s="824"/>
      <c r="I5875" s="824"/>
      <c r="J5875" s="824">
        <f t="shared" si="156"/>
        <v>175000</v>
      </c>
      <c r="K5875" s="824"/>
      <c r="L5875" s="824"/>
      <c r="M5875" s="828"/>
      <c r="N5875" s="816"/>
      <c r="O5875" s="816"/>
      <c r="P5875" s="816"/>
    </row>
    <row r="5876" spans="2:16" s="813" customFormat="1" ht="12">
      <c r="B5876" s="823"/>
      <c r="C5876" s="869"/>
      <c r="D5876" s="823" t="s">
        <v>90</v>
      </c>
      <c r="E5876" s="826" t="s">
        <v>91</v>
      </c>
      <c r="F5876" s="1197">
        <v>1</v>
      </c>
      <c r="G5876" s="824">
        <f>+[4]VLP!$E$6</f>
        <v>10000</v>
      </c>
      <c r="H5876" s="824"/>
      <c r="I5876" s="824"/>
      <c r="J5876" s="824">
        <f t="shared" si="156"/>
        <v>10000</v>
      </c>
      <c r="K5876" s="824"/>
      <c r="L5876" s="824"/>
      <c r="M5876" s="828"/>
      <c r="N5876" s="816"/>
      <c r="O5876" s="816"/>
      <c r="P5876" s="816"/>
    </row>
    <row r="5877" spans="2:16" s="813" customFormat="1" ht="12">
      <c r="B5877" s="823"/>
      <c r="C5877" s="869"/>
      <c r="D5877" s="823" t="s">
        <v>285</v>
      </c>
      <c r="E5877" s="826" t="s">
        <v>81</v>
      </c>
      <c r="F5877" s="1197">
        <v>0.5</v>
      </c>
      <c r="G5877" s="824">
        <f>VLOOKUP($D5877,VLP!$C$3:$F$191,3,0)/[4]NLĐV!$D$7</f>
        <v>25815.068493150684</v>
      </c>
      <c r="H5877" s="824"/>
      <c r="I5877" s="824"/>
      <c r="J5877" s="824">
        <f t="shared" si="156"/>
        <v>12907.534246575342</v>
      </c>
      <c r="K5877" s="824"/>
      <c r="L5877" s="824"/>
      <c r="M5877" s="828"/>
      <c r="N5877" s="816"/>
      <c r="O5877" s="816"/>
      <c r="P5877" s="816"/>
    </row>
    <row r="5878" spans="2:16" s="813" customFormat="1" ht="12">
      <c r="B5878" s="823"/>
      <c r="C5878" s="869"/>
      <c r="D5878" s="823" t="s">
        <v>138</v>
      </c>
      <c r="E5878" s="826" t="s">
        <v>81</v>
      </c>
      <c r="F5878" s="1197">
        <v>0.6</v>
      </c>
      <c r="G5878" s="824">
        <f>VLOOKUP($D5878,VLP!$C$3:$F$191,3,0)</f>
        <v>38000</v>
      </c>
      <c r="H5878" s="824"/>
      <c r="I5878" s="824"/>
      <c r="J5878" s="824">
        <f t="shared" si="156"/>
        <v>22800</v>
      </c>
      <c r="K5878" s="824"/>
      <c r="L5878" s="824"/>
      <c r="M5878" s="828"/>
      <c r="N5878" s="816"/>
      <c r="O5878" s="816"/>
      <c r="P5878" s="816"/>
    </row>
    <row r="5879" spans="2:16" s="813" customFormat="1" ht="12">
      <c r="B5879" s="823"/>
      <c r="C5879" s="869"/>
      <c r="D5879" s="823" t="s">
        <v>188</v>
      </c>
      <c r="E5879" s="826" t="s">
        <v>81</v>
      </c>
      <c r="F5879" s="1197">
        <v>0.2</v>
      </c>
      <c r="G5879" s="824">
        <f>VLOOKUP($D5879,VLP!$C$3:$F$191,3,0)</f>
        <v>27500</v>
      </c>
      <c r="H5879" s="824"/>
      <c r="I5879" s="824"/>
      <c r="J5879" s="824">
        <f t="shared" si="156"/>
        <v>5500</v>
      </c>
      <c r="K5879" s="824"/>
      <c r="L5879" s="824"/>
      <c r="M5879" s="828"/>
      <c r="N5879" s="816"/>
      <c r="O5879" s="816"/>
      <c r="P5879" s="816"/>
    </row>
    <row r="5880" spans="2:16" s="813" customFormat="1" ht="12">
      <c r="B5880" s="823"/>
      <c r="C5880" s="869"/>
      <c r="D5880" s="823" t="s">
        <v>185</v>
      </c>
      <c r="E5880" s="826" t="s">
        <v>186</v>
      </c>
      <c r="F5880" s="1197">
        <v>1</v>
      </c>
      <c r="G5880" s="824">
        <f>VLOOKUP($D5880,VLP!$C$3:$F$191,3,0)</f>
        <v>7000</v>
      </c>
      <c r="H5880" s="824"/>
      <c r="I5880" s="824"/>
      <c r="J5880" s="824">
        <f t="shared" si="156"/>
        <v>7000</v>
      </c>
      <c r="K5880" s="824"/>
      <c r="L5880" s="824"/>
      <c r="M5880" s="828"/>
      <c r="N5880" s="816"/>
      <c r="O5880" s="816"/>
      <c r="P5880" s="816"/>
    </row>
    <row r="5881" spans="2:16" s="813" customFormat="1" ht="12">
      <c r="B5881" s="823"/>
      <c r="C5881" s="869"/>
      <c r="D5881" s="823" t="s">
        <v>212</v>
      </c>
      <c r="E5881" s="826" t="s">
        <v>81</v>
      </c>
      <c r="F5881" s="1197">
        <v>0.1</v>
      </c>
      <c r="G5881" s="824">
        <f>+[4]VLP!$E$63</f>
        <v>6000</v>
      </c>
      <c r="H5881" s="824"/>
      <c r="I5881" s="824"/>
      <c r="J5881" s="824">
        <f t="shared" si="156"/>
        <v>600</v>
      </c>
      <c r="K5881" s="824"/>
      <c r="L5881" s="824"/>
      <c r="M5881" s="828"/>
      <c r="N5881" s="816"/>
      <c r="O5881" s="816"/>
      <c r="P5881" s="816"/>
    </row>
    <row r="5882" spans="2:16" s="813" customFormat="1" ht="12">
      <c r="B5882" s="823"/>
      <c r="C5882" s="869"/>
      <c r="D5882" s="823" t="s">
        <v>2555</v>
      </c>
      <c r="E5882" s="826" t="s">
        <v>2556</v>
      </c>
      <c r="F5882" s="1197">
        <v>5</v>
      </c>
      <c r="G5882" s="824"/>
      <c r="H5882" s="824"/>
      <c r="I5882" s="824"/>
      <c r="J5882" s="824">
        <f>F5882%*SUM(J5872:J5879)</f>
        <v>22810.376712328769</v>
      </c>
      <c r="K5882" s="824"/>
      <c r="L5882" s="824"/>
      <c r="M5882" s="828"/>
      <c r="N5882" s="816"/>
      <c r="O5882" s="816"/>
      <c r="P5882" s="816"/>
    </row>
    <row r="5883" spans="2:16" s="813" customFormat="1" ht="12">
      <c r="B5883" s="823"/>
      <c r="C5883" s="869"/>
      <c r="D5883" s="823" t="s">
        <v>9028</v>
      </c>
      <c r="E5883" s="826"/>
      <c r="F5883" s="1197"/>
      <c r="G5883" s="824"/>
      <c r="H5883" s="824"/>
      <c r="I5883" s="824"/>
      <c r="J5883" s="824"/>
      <c r="K5883" s="824">
        <f>SUM(K5884:K5884)</f>
        <v>1486896.5754934207</v>
      </c>
      <c r="L5883" s="824"/>
      <c r="M5883" s="828"/>
      <c r="N5883" s="816"/>
      <c r="O5883" s="816"/>
      <c r="P5883" s="816"/>
    </row>
    <row r="5884" spans="2:16" s="813" customFormat="1" ht="12">
      <c r="B5884" s="930"/>
      <c r="C5884" s="918"/>
      <c r="D5884" s="831" t="s">
        <v>9724</v>
      </c>
      <c r="E5884" s="832" t="s">
        <v>2540</v>
      </c>
      <c r="F5884" s="1198">
        <v>4.33</v>
      </c>
      <c r="G5884" s="834"/>
      <c r="H5884" s="834">
        <f>_lg45</f>
        <v>343394.12828947359</v>
      </c>
      <c r="I5884" s="834"/>
      <c r="J5884" s="834"/>
      <c r="K5884" s="834">
        <f>H5884*F5884</f>
        <v>1486896.5754934207</v>
      </c>
      <c r="L5884" s="834"/>
      <c r="M5884" s="828"/>
      <c r="N5884" s="816"/>
      <c r="O5884" s="816"/>
      <c r="P5884" s="816"/>
    </row>
    <row r="5885" spans="2:16" s="813" customFormat="1" ht="24">
      <c r="B5885" s="822" t="s">
        <v>9727</v>
      </c>
      <c r="C5885" s="869" t="s">
        <v>9728</v>
      </c>
      <c r="D5885" s="823" t="s">
        <v>2792</v>
      </c>
      <c r="E5885" s="826"/>
      <c r="F5885" s="1197"/>
      <c r="G5885" s="824"/>
      <c r="H5885" s="824"/>
      <c r="I5885" s="824"/>
      <c r="J5885" s="824">
        <f>SUM(J5886:J5896)</f>
        <v>488061.66095890407</v>
      </c>
      <c r="K5885" s="824"/>
      <c r="L5885" s="824"/>
      <c r="M5885" s="916" t="s">
        <v>9556</v>
      </c>
      <c r="N5885" s="825">
        <f>+J5885</f>
        <v>488061.66095890407</v>
      </c>
      <c r="O5885" s="825">
        <f>K5897</f>
        <v>1785649.4671052627</v>
      </c>
      <c r="P5885" s="816"/>
    </row>
    <row r="5886" spans="2:16" s="813" customFormat="1" ht="12">
      <c r="B5886" s="823"/>
      <c r="C5886" s="869"/>
      <c r="D5886" s="823" t="s">
        <v>311</v>
      </c>
      <c r="E5886" s="826" t="s">
        <v>427</v>
      </c>
      <c r="F5886" s="1197">
        <v>1</v>
      </c>
      <c r="G5886" s="824">
        <f>VLOOKUP($D5886,VLP!$C$3:$F$191,3,0)</f>
        <v>50000</v>
      </c>
      <c r="H5886" s="824"/>
      <c r="I5886" s="824"/>
      <c r="J5886" s="824">
        <f>G5886*F5886</f>
        <v>50000</v>
      </c>
      <c r="K5886" s="824"/>
      <c r="L5886" s="824"/>
      <c r="M5886" s="828"/>
      <c r="N5886" s="816"/>
      <c r="O5886" s="816"/>
      <c r="P5886" s="816"/>
    </row>
    <row r="5887" spans="2:16" s="813" customFormat="1" ht="12">
      <c r="B5887" s="823"/>
      <c r="C5887" s="869"/>
      <c r="D5887" s="823" t="s">
        <v>136</v>
      </c>
      <c r="E5887" s="826" t="s">
        <v>98</v>
      </c>
      <c r="F5887" s="1197">
        <v>2</v>
      </c>
      <c r="G5887" s="824">
        <f>+[4]VLP!$E$26*2</f>
        <v>30000</v>
      </c>
      <c r="H5887" s="824"/>
      <c r="I5887" s="824"/>
      <c r="J5887" s="824">
        <f t="shared" ref="J5887:J5895" si="157">G5887*F5887</f>
        <v>60000</v>
      </c>
      <c r="K5887" s="824"/>
      <c r="L5887" s="824"/>
      <c r="M5887" s="828"/>
      <c r="N5887" s="816"/>
      <c r="O5887" s="816"/>
      <c r="P5887" s="816"/>
    </row>
    <row r="5888" spans="2:16" s="813" customFormat="1" ht="12">
      <c r="B5888" s="823"/>
      <c r="C5888" s="869"/>
      <c r="D5888" s="823" t="s">
        <v>160</v>
      </c>
      <c r="E5888" s="826" t="s">
        <v>120</v>
      </c>
      <c r="F5888" s="1197">
        <v>4</v>
      </c>
      <c r="G5888" s="824">
        <f>+[4]VLP!$E$26*2</f>
        <v>30000</v>
      </c>
      <c r="H5888" s="824"/>
      <c r="I5888" s="824"/>
      <c r="J5888" s="824">
        <f t="shared" si="157"/>
        <v>120000</v>
      </c>
      <c r="K5888" s="824"/>
      <c r="L5888" s="824"/>
      <c r="M5888" s="828"/>
      <c r="N5888" s="816"/>
      <c r="O5888" s="816"/>
      <c r="P5888" s="816"/>
    </row>
    <row r="5889" spans="2:16" s="813" customFormat="1" ht="12">
      <c r="B5889" s="823"/>
      <c r="C5889" s="869"/>
      <c r="D5889" s="823" t="s">
        <v>115</v>
      </c>
      <c r="E5889" s="826" t="s">
        <v>81</v>
      </c>
      <c r="F5889" s="1197">
        <v>5</v>
      </c>
      <c r="G5889" s="824">
        <f>VLOOKUP($D5889,VLP!$C$3:$F$191,3,0)</f>
        <v>35000</v>
      </c>
      <c r="H5889" s="824"/>
      <c r="I5889" s="824"/>
      <c r="J5889" s="824">
        <f t="shared" si="157"/>
        <v>175000</v>
      </c>
      <c r="K5889" s="824"/>
      <c r="L5889" s="824"/>
      <c r="M5889" s="828"/>
      <c r="N5889" s="816"/>
      <c r="O5889" s="816"/>
      <c r="P5889" s="816"/>
    </row>
    <row r="5890" spans="2:16" s="813" customFormat="1" ht="12">
      <c r="B5890" s="823"/>
      <c r="C5890" s="869"/>
      <c r="D5890" s="823" t="s">
        <v>90</v>
      </c>
      <c r="E5890" s="826" t="s">
        <v>91</v>
      </c>
      <c r="F5890" s="1197">
        <v>1</v>
      </c>
      <c r="G5890" s="824">
        <f>+[4]VLP!$E$6</f>
        <v>10000</v>
      </c>
      <c r="H5890" s="824"/>
      <c r="I5890" s="824"/>
      <c r="J5890" s="824">
        <f t="shared" si="157"/>
        <v>10000</v>
      </c>
      <c r="K5890" s="824"/>
      <c r="L5890" s="824"/>
      <c r="M5890" s="828"/>
      <c r="N5890" s="816"/>
      <c r="O5890" s="816"/>
      <c r="P5890" s="816"/>
    </row>
    <row r="5891" spans="2:16" s="813" customFormat="1" ht="12">
      <c r="B5891" s="823"/>
      <c r="C5891" s="869"/>
      <c r="D5891" s="823" t="s">
        <v>285</v>
      </c>
      <c r="E5891" s="826" t="s">
        <v>81</v>
      </c>
      <c r="F5891" s="1197">
        <v>0.5</v>
      </c>
      <c r="G5891" s="824">
        <f>VLOOKUP($D5891,VLP!$C$3:$F$191,3,0)/[4]NLĐV!$D$7</f>
        <v>25815.068493150684</v>
      </c>
      <c r="H5891" s="824"/>
      <c r="I5891" s="824"/>
      <c r="J5891" s="824">
        <f t="shared" si="157"/>
        <v>12907.534246575342</v>
      </c>
      <c r="K5891" s="824"/>
      <c r="L5891" s="824"/>
      <c r="M5891" s="828"/>
      <c r="N5891" s="816"/>
      <c r="O5891" s="816"/>
      <c r="P5891" s="816"/>
    </row>
    <row r="5892" spans="2:16" s="813" customFormat="1" ht="12">
      <c r="B5892" s="823"/>
      <c r="C5892" s="869"/>
      <c r="D5892" s="823" t="s">
        <v>138</v>
      </c>
      <c r="E5892" s="826" t="s">
        <v>81</v>
      </c>
      <c r="F5892" s="1197">
        <v>0.6</v>
      </c>
      <c r="G5892" s="824">
        <f>VLOOKUP($D5892,VLP!$C$3:$F$191,3,0)</f>
        <v>38000</v>
      </c>
      <c r="H5892" s="824"/>
      <c r="I5892" s="824"/>
      <c r="J5892" s="824">
        <f t="shared" si="157"/>
        <v>22800</v>
      </c>
      <c r="K5892" s="824"/>
      <c r="L5892" s="824"/>
      <c r="M5892" s="828"/>
      <c r="N5892" s="816"/>
      <c r="O5892" s="816"/>
      <c r="P5892" s="816"/>
    </row>
    <row r="5893" spans="2:16" s="813" customFormat="1" ht="12">
      <c r="B5893" s="823"/>
      <c r="C5893" s="869"/>
      <c r="D5893" s="823" t="s">
        <v>188</v>
      </c>
      <c r="E5893" s="826" t="s">
        <v>81</v>
      </c>
      <c r="F5893" s="1197">
        <v>0.25</v>
      </c>
      <c r="G5893" s="824">
        <f>VLOOKUP($D5893,VLP!$C$3:$F$191,3,0)</f>
        <v>27500</v>
      </c>
      <c r="H5893" s="824"/>
      <c r="I5893" s="824"/>
      <c r="J5893" s="824">
        <f t="shared" si="157"/>
        <v>6875</v>
      </c>
      <c r="K5893" s="824"/>
      <c r="L5893" s="824"/>
      <c r="M5893" s="828"/>
      <c r="N5893" s="816"/>
      <c r="O5893" s="816"/>
      <c r="P5893" s="816"/>
    </row>
    <row r="5894" spans="2:16" s="813" customFormat="1" ht="12">
      <c r="B5894" s="823"/>
      <c r="C5894" s="869"/>
      <c r="D5894" s="823" t="s">
        <v>185</v>
      </c>
      <c r="E5894" s="826" t="s">
        <v>186</v>
      </c>
      <c r="F5894" s="1197">
        <v>1</v>
      </c>
      <c r="G5894" s="824">
        <f>VLOOKUP($D5894,VLP!$C$3:$F$191,3,0)</f>
        <v>7000</v>
      </c>
      <c r="H5894" s="824"/>
      <c r="I5894" s="824"/>
      <c r="J5894" s="824">
        <f t="shared" si="157"/>
        <v>7000</v>
      </c>
      <c r="K5894" s="824"/>
      <c r="L5894" s="824"/>
      <c r="M5894" s="828"/>
      <c r="N5894" s="816"/>
      <c r="O5894" s="816"/>
      <c r="P5894" s="816"/>
    </row>
    <row r="5895" spans="2:16" s="813" customFormat="1" ht="12">
      <c r="B5895" s="823"/>
      <c r="C5895" s="869"/>
      <c r="D5895" s="823" t="s">
        <v>212</v>
      </c>
      <c r="E5895" s="826" t="s">
        <v>81</v>
      </c>
      <c r="F5895" s="1197">
        <v>0.1</v>
      </c>
      <c r="G5895" s="824">
        <f>+[4]VLP!$E$63</f>
        <v>6000</v>
      </c>
      <c r="H5895" s="824"/>
      <c r="I5895" s="824"/>
      <c r="J5895" s="824">
        <f t="shared" si="157"/>
        <v>600</v>
      </c>
      <c r="K5895" s="824"/>
      <c r="L5895" s="824"/>
      <c r="M5895" s="828"/>
      <c r="N5895" s="816"/>
      <c r="O5895" s="816"/>
      <c r="P5895" s="816"/>
    </row>
    <row r="5896" spans="2:16" s="813" customFormat="1" ht="12">
      <c r="B5896" s="823"/>
      <c r="C5896" s="869"/>
      <c r="D5896" s="823" t="s">
        <v>2555</v>
      </c>
      <c r="E5896" s="826" t="s">
        <v>2556</v>
      </c>
      <c r="F5896" s="1197">
        <v>5</v>
      </c>
      <c r="G5896" s="824"/>
      <c r="H5896" s="824"/>
      <c r="I5896" s="824"/>
      <c r="J5896" s="824">
        <f>F5896%*SUM(J5886:J5893)</f>
        <v>22879.126712328769</v>
      </c>
      <c r="K5896" s="824"/>
      <c r="L5896" s="824"/>
      <c r="M5896" s="828"/>
      <c r="N5896" s="816"/>
      <c r="O5896" s="816"/>
      <c r="P5896" s="816"/>
    </row>
    <row r="5897" spans="2:16" s="813" customFormat="1" ht="12">
      <c r="B5897" s="823"/>
      <c r="C5897" s="869"/>
      <c r="D5897" s="823" t="s">
        <v>9028</v>
      </c>
      <c r="E5897" s="826"/>
      <c r="F5897" s="1197"/>
      <c r="G5897" s="824"/>
      <c r="H5897" s="824"/>
      <c r="I5897" s="824"/>
      <c r="J5897" s="824"/>
      <c r="K5897" s="824">
        <f>SUM(K5898:K5898)</f>
        <v>1785649.4671052627</v>
      </c>
      <c r="L5897" s="824"/>
      <c r="M5897" s="828"/>
      <c r="N5897" s="816"/>
      <c r="O5897" s="816"/>
      <c r="P5897" s="816"/>
    </row>
    <row r="5898" spans="2:16" s="813" customFormat="1" ht="12">
      <c r="B5898" s="930"/>
      <c r="C5898" s="918"/>
      <c r="D5898" s="831" t="s">
        <v>9724</v>
      </c>
      <c r="E5898" s="832" t="s">
        <v>2540</v>
      </c>
      <c r="F5898" s="1198">
        <v>5.2</v>
      </c>
      <c r="G5898" s="834"/>
      <c r="H5898" s="834">
        <f>_lg45</f>
        <v>343394.12828947359</v>
      </c>
      <c r="I5898" s="834"/>
      <c r="J5898" s="834"/>
      <c r="K5898" s="834">
        <f>H5898*F5898</f>
        <v>1785649.4671052627</v>
      </c>
      <c r="L5898" s="834"/>
      <c r="M5898" s="828"/>
      <c r="N5898" s="816"/>
      <c r="O5898" s="816"/>
      <c r="P5898" s="816"/>
    </row>
    <row r="5899" spans="2:16" s="813" customFormat="1" ht="24">
      <c r="B5899" s="822" t="s">
        <v>9729</v>
      </c>
      <c r="C5899" s="869" t="s">
        <v>9730</v>
      </c>
      <c r="D5899" s="823" t="s">
        <v>2792</v>
      </c>
      <c r="E5899" s="826"/>
      <c r="F5899" s="1197"/>
      <c r="G5899" s="824"/>
      <c r="H5899" s="824"/>
      <c r="I5899" s="824"/>
      <c r="J5899" s="824">
        <f>SUM(J5900:J5910)</f>
        <v>535149.66095890407</v>
      </c>
      <c r="K5899" s="824"/>
      <c r="L5899" s="824"/>
      <c r="M5899" s="916" t="s">
        <v>9556</v>
      </c>
      <c r="N5899" s="825">
        <f>+J5899</f>
        <v>535149.66095890407</v>
      </c>
      <c r="O5899" s="825">
        <f>K5911</f>
        <v>2053496.8871710522</v>
      </c>
      <c r="P5899" s="816"/>
    </row>
    <row r="5900" spans="2:16" s="813" customFormat="1" ht="12">
      <c r="B5900" s="823"/>
      <c r="C5900" s="869"/>
      <c r="D5900" s="823" t="s">
        <v>311</v>
      </c>
      <c r="E5900" s="826" t="s">
        <v>427</v>
      </c>
      <c r="F5900" s="1197">
        <v>1</v>
      </c>
      <c r="G5900" s="824">
        <f>VLOOKUP($D5900,VLP!$C$3:$F$191,3,0)</f>
        <v>50000</v>
      </c>
      <c r="H5900" s="824"/>
      <c r="I5900" s="824"/>
      <c r="J5900" s="824">
        <f>G5900*F5900</f>
        <v>50000</v>
      </c>
      <c r="K5900" s="824"/>
      <c r="L5900" s="824"/>
      <c r="M5900" s="828"/>
      <c r="N5900" s="816"/>
      <c r="O5900" s="816"/>
      <c r="P5900" s="816"/>
    </row>
    <row r="5901" spans="2:16" s="813" customFormat="1" ht="12">
      <c r="B5901" s="823"/>
      <c r="C5901" s="869"/>
      <c r="D5901" s="823" t="s">
        <v>136</v>
      </c>
      <c r="E5901" s="826" t="s">
        <v>98</v>
      </c>
      <c r="F5901" s="1197">
        <v>2</v>
      </c>
      <c r="G5901" s="824">
        <f>+[4]VLP!$E$26*2</f>
        <v>30000</v>
      </c>
      <c r="H5901" s="824"/>
      <c r="I5901" s="824"/>
      <c r="J5901" s="824">
        <f t="shared" ref="J5901:J5909" si="158">G5901*F5901</f>
        <v>60000</v>
      </c>
      <c r="K5901" s="824"/>
      <c r="L5901" s="824"/>
      <c r="M5901" s="828"/>
      <c r="N5901" s="816"/>
      <c r="O5901" s="816"/>
      <c r="P5901" s="816"/>
    </row>
    <row r="5902" spans="2:16" s="813" customFormat="1" ht="12">
      <c r="B5902" s="823"/>
      <c r="C5902" s="869"/>
      <c r="D5902" s="823" t="s">
        <v>160</v>
      </c>
      <c r="E5902" s="826" t="s">
        <v>120</v>
      </c>
      <c r="F5902" s="1197">
        <v>4</v>
      </c>
      <c r="G5902" s="824">
        <f>+[4]VLP!$E$26*2</f>
        <v>30000</v>
      </c>
      <c r="H5902" s="824"/>
      <c r="I5902" s="824"/>
      <c r="J5902" s="824">
        <f t="shared" si="158"/>
        <v>120000</v>
      </c>
      <c r="K5902" s="824"/>
      <c r="L5902" s="824"/>
      <c r="M5902" s="828"/>
      <c r="N5902" s="816"/>
      <c r="O5902" s="816"/>
      <c r="P5902" s="816"/>
    </row>
    <row r="5903" spans="2:16" s="813" customFormat="1" ht="12">
      <c r="B5903" s="823"/>
      <c r="C5903" s="869"/>
      <c r="D5903" s="823" t="s">
        <v>115</v>
      </c>
      <c r="E5903" s="826" t="s">
        <v>81</v>
      </c>
      <c r="F5903" s="1197">
        <v>6</v>
      </c>
      <c r="G5903" s="824">
        <f>VLOOKUP($D5903,VLP!$C$3:$F$191,3,0)</f>
        <v>35000</v>
      </c>
      <c r="H5903" s="824"/>
      <c r="I5903" s="824"/>
      <c r="J5903" s="824">
        <f t="shared" si="158"/>
        <v>210000</v>
      </c>
      <c r="K5903" s="824"/>
      <c r="L5903" s="824"/>
      <c r="M5903" s="828"/>
      <c r="N5903" s="816"/>
      <c r="O5903" s="816"/>
      <c r="P5903" s="816"/>
    </row>
    <row r="5904" spans="2:16" s="813" customFormat="1" ht="12">
      <c r="B5904" s="823"/>
      <c r="C5904" s="869"/>
      <c r="D5904" s="823" t="s">
        <v>90</v>
      </c>
      <c r="E5904" s="826" t="s">
        <v>91</v>
      </c>
      <c r="F5904" s="1197">
        <v>1.5</v>
      </c>
      <c r="G5904" s="824">
        <f>+[4]VLP!$E$6</f>
        <v>10000</v>
      </c>
      <c r="H5904" s="824"/>
      <c r="I5904" s="824"/>
      <c r="J5904" s="824">
        <f t="shared" si="158"/>
        <v>15000</v>
      </c>
      <c r="K5904" s="824"/>
      <c r="L5904" s="824"/>
      <c r="M5904" s="828"/>
      <c r="N5904" s="816"/>
      <c r="O5904" s="816"/>
      <c r="P5904" s="816"/>
    </row>
    <row r="5905" spans="2:16" s="813" customFormat="1" ht="12">
      <c r="B5905" s="823"/>
      <c r="C5905" s="869"/>
      <c r="D5905" s="823" t="s">
        <v>285</v>
      </c>
      <c r="E5905" s="826" t="s">
        <v>81</v>
      </c>
      <c r="F5905" s="1197">
        <v>0.5</v>
      </c>
      <c r="G5905" s="824">
        <f>VLOOKUP($D5905,VLP!$C$3:$F$191,3,0)/[4]NLĐV!$D$7</f>
        <v>25815.068493150684</v>
      </c>
      <c r="H5905" s="824"/>
      <c r="I5905" s="824"/>
      <c r="J5905" s="824">
        <f t="shared" si="158"/>
        <v>12907.534246575342</v>
      </c>
      <c r="K5905" s="824"/>
      <c r="L5905" s="824"/>
      <c r="M5905" s="828"/>
      <c r="N5905" s="816"/>
      <c r="O5905" s="816"/>
      <c r="P5905" s="816"/>
    </row>
    <row r="5906" spans="2:16" s="813" customFormat="1" ht="12">
      <c r="B5906" s="823"/>
      <c r="C5906" s="869"/>
      <c r="D5906" s="823" t="s">
        <v>138</v>
      </c>
      <c r="E5906" s="826" t="s">
        <v>81</v>
      </c>
      <c r="F5906" s="1197">
        <v>0.72</v>
      </c>
      <c r="G5906" s="824">
        <f>VLOOKUP($D5906,VLP!$C$3:$F$191,3,0)</f>
        <v>38000</v>
      </c>
      <c r="H5906" s="824"/>
      <c r="I5906" s="824"/>
      <c r="J5906" s="824">
        <f t="shared" si="158"/>
        <v>27360</v>
      </c>
      <c r="K5906" s="824"/>
      <c r="L5906" s="824"/>
      <c r="M5906" s="828"/>
      <c r="N5906" s="816"/>
      <c r="O5906" s="816"/>
      <c r="P5906" s="816"/>
    </row>
    <row r="5907" spans="2:16" s="813" customFormat="1" ht="12">
      <c r="B5907" s="823"/>
      <c r="C5907" s="869"/>
      <c r="D5907" s="823" t="s">
        <v>188</v>
      </c>
      <c r="E5907" s="826" t="s">
        <v>81</v>
      </c>
      <c r="F5907" s="1197">
        <v>0.25</v>
      </c>
      <c r="G5907" s="824">
        <f>VLOOKUP($D5907,VLP!$C$3:$F$191,3,0)</f>
        <v>27500</v>
      </c>
      <c r="H5907" s="824"/>
      <c r="I5907" s="824"/>
      <c r="J5907" s="824">
        <f t="shared" si="158"/>
        <v>6875</v>
      </c>
      <c r="K5907" s="824"/>
      <c r="L5907" s="824"/>
      <c r="M5907" s="828"/>
      <c r="N5907" s="816"/>
      <c r="O5907" s="816"/>
      <c r="P5907" s="816"/>
    </row>
    <row r="5908" spans="2:16" s="813" customFormat="1" ht="12">
      <c r="B5908" s="823"/>
      <c r="C5908" s="869"/>
      <c r="D5908" s="823" t="s">
        <v>185</v>
      </c>
      <c r="E5908" s="826" t="s">
        <v>186</v>
      </c>
      <c r="F5908" s="1197">
        <v>1</v>
      </c>
      <c r="G5908" s="824">
        <f>VLOOKUP($D5908,VLP!$C$3:$F$191,3,0)</f>
        <v>7000</v>
      </c>
      <c r="H5908" s="824"/>
      <c r="I5908" s="824"/>
      <c r="J5908" s="824">
        <f t="shared" si="158"/>
        <v>7000</v>
      </c>
      <c r="K5908" s="824"/>
      <c r="L5908" s="824"/>
      <c r="M5908" s="828"/>
      <c r="N5908" s="816"/>
      <c r="O5908" s="816"/>
      <c r="P5908" s="816"/>
    </row>
    <row r="5909" spans="2:16" s="813" customFormat="1" ht="12">
      <c r="B5909" s="823"/>
      <c r="C5909" s="869"/>
      <c r="D5909" s="823" t="s">
        <v>212</v>
      </c>
      <c r="E5909" s="826" t="s">
        <v>81</v>
      </c>
      <c r="F5909" s="1197">
        <v>0.15</v>
      </c>
      <c r="G5909" s="824">
        <f>+[4]VLP!$E$63</f>
        <v>6000</v>
      </c>
      <c r="H5909" s="824"/>
      <c r="I5909" s="824"/>
      <c r="J5909" s="824">
        <f t="shared" si="158"/>
        <v>900</v>
      </c>
      <c r="K5909" s="824"/>
      <c r="L5909" s="824"/>
      <c r="M5909" s="828"/>
      <c r="N5909" s="816"/>
      <c r="O5909" s="816"/>
      <c r="P5909" s="816"/>
    </row>
    <row r="5910" spans="2:16" s="813" customFormat="1" ht="12">
      <c r="B5910" s="823"/>
      <c r="C5910" s="869"/>
      <c r="D5910" s="823" t="s">
        <v>2555</v>
      </c>
      <c r="E5910" s="826" t="s">
        <v>2556</v>
      </c>
      <c r="F5910" s="1197">
        <v>5</v>
      </c>
      <c r="G5910" s="824"/>
      <c r="H5910" s="824"/>
      <c r="I5910" s="824"/>
      <c r="J5910" s="824">
        <f>F5910%*SUM(J5900:J5907)</f>
        <v>25107.126712328769</v>
      </c>
      <c r="K5910" s="824"/>
      <c r="L5910" s="824"/>
      <c r="M5910" s="828"/>
      <c r="N5910" s="816"/>
      <c r="O5910" s="816"/>
      <c r="P5910" s="816"/>
    </row>
    <row r="5911" spans="2:16" s="813" customFormat="1" ht="12">
      <c r="B5911" s="823"/>
      <c r="C5911" s="869"/>
      <c r="D5911" s="823" t="s">
        <v>9028</v>
      </c>
      <c r="E5911" s="826"/>
      <c r="F5911" s="1197"/>
      <c r="G5911" s="824"/>
      <c r="H5911" s="824"/>
      <c r="I5911" s="824"/>
      <c r="J5911" s="824"/>
      <c r="K5911" s="824">
        <f>SUM(K5912:K5912)</f>
        <v>2053496.8871710522</v>
      </c>
      <c r="L5911" s="824"/>
      <c r="M5911" s="828"/>
      <c r="N5911" s="816"/>
      <c r="O5911" s="816"/>
      <c r="P5911" s="816"/>
    </row>
    <row r="5912" spans="2:16" s="813" customFormat="1" ht="12">
      <c r="B5912" s="930"/>
      <c r="C5912" s="918"/>
      <c r="D5912" s="831" t="s">
        <v>9724</v>
      </c>
      <c r="E5912" s="832" t="s">
        <v>2540</v>
      </c>
      <c r="F5912" s="1198">
        <v>5.98</v>
      </c>
      <c r="G5912" s="834"/>
      <c r="H5912" s="834">
        <f>_lg45</f>
        <v>343394.12828947359</v>
      </c>
      <c r="I5912" s="834"/>
      <c r="J5912" s="834"/>
      <c r="K5912" s="834">
        <f>H5912*F5912</f>
        <v>2053496.8871710522</v>
      </c>
      <c r="L5912" s="834"/>
      <c r="M5912" s="828"/>
      <c r="N5912" s="816"/>
      <c r="O5912" s="816"/>
      <c r="P5912" s="816"/>
    </row>
    <row r="5913" spans="2:16" s="813" customFormat="1" ht="24">
      <c r="B5913" s="822" t="s">
        <v>9731</v>
      </c>
      <c r="C5913" s="869" t="s">
        <v>9732</v>
      </c>
      <c r="D5913" s="823" t="s">
        <v>2792</v>
      </c>
      <c r="E5913" s="826"/>
      <c r="F5913" s="1197"/>
      <c r="G5913" s="824"/>
      <c r="H5913" s="824"/>
      <c r="I5913" s="824"/>
      <c r="J5913" s="824">
        <f>SUM(J5914:J5924)</f>
        <v>536593.41095890407</v>
      </c>
      <c r="K5913" s="824"/>
      <c r="L5913" s="824"/>
      <c r="M5913" s="916" t="s">
        <v>9556</v>
      </c>
      <c r="N5913" s="825">
        <f>+J5913</f>
        <v>536593.41095890407</v>
      </c>
      <c r="O5913" s="825">
        <f>K5925</f>
        <v>2293872.7769736834</v>
      </c>
      <c r="P5913" s="816"/>
    </row>
    <row r="5914" spans="2:16" s="813" customFormat="1" ht="12">
      <c r="B5914" s="823"/>
      <c r="C5914" s="869"/>
      <c r="D5914" s="823" t="s">
        <v>311</v>
      </c>
      <c r="E5914" s="826" t="s">
        <v>427</v>
      </c>
      <c r="F5914" s="1197">
        <v>1</v>
      </c>
      <c r="G5914" s="824">
        <f>VLOOKUP($D5914,VLP!$C$3:$F$191,3,0)</f>
        <v>50000</v>
      </c>
      <c r="H5914" s="824"/>
      <c r="I5914" s="824"/>
      <c r="J5914" s="824">
        <f>G5914*F5914</f>
        <v>50000</v>
      </c>
      <c r="K5914" s="824"/>
      <c r="L5914" s="824"/>
      <c r="M5914" s="828"/>
      <c r="N5914" s="816"/>
      <c r="O5914" s="816"/>
      <c r="P5914" s="816"/>
    </row>
    <row r="5915" spans="2:16" s="813" customFormat="1" ht="12">
      <c r="B5915" s="823"/>
      <c r="C5915" s="869"/>
      <c r="D5915" s="823" t="s">
        <v>136</v>
      </c>
      <c r="E5915" s="826" t="s">
        <v>98</v>
      </c>
      <c r="F5915" s="1197">
        <v>2</v>
      </c>
      <c r="G5915" s="824">
        <f>+[4]VLP!$E$26*2</f>
        <v>30000</v>
      </c>
      <c r="H5915" s="824"/>
      <c r="I5915" s="824"/>
      <c r="J5915" s="824">
        <f t="shared" ref="J5915:J5923" si="159">G5915*F5915</f>
        <v>60000</v>
      </c>
      <c r="K5915" s="824"/>
      <c r="L5915" s="824"/>
      <c r="M5915" s="828"/>
      <c r="N5915" s="816"/>
      <c r="O5915" s="816"/>
      <c r="P5915" s="816"/>
    </row>
    <row r="5916" spans="2:16" s="813" customFormat="1" ht="12">
      <c r="B5916" s="823"/>
      <c r="C5916" s="869"/>
      <c r="D5916" s="823" t="s">
        <v>160</v>
      </c>
      <c r="E5916" s="826" t="s">
        <v>120</v>
      </c>
      <c r="F5916" s="1197">
        <v>4</v>
      </c>
      <c r="G5916" s="824">
        <f>+[4]VLP!$E$26*2</f>
        <v>30000</v>
      </c>
      <c r="H5916" s="824"/>
      <c r="I5916" s="824"/>
      <c r="J5916" s="824">
        <f t="shared" si="159"/>
        <v>120000</v>
      </c>
      <c r="K5916" s="824"/>
      <c r="L5916" s="824"/>
      <c r="M5916" s="828"/>
      <c r="N5916" s="816"/>
      <c r="O5916" s="816"/>
      <c r="P5916" s="816"/>
    </row>
    <row r="5917" spans="2:16" s="813" customFormat="1" ht="12">
      <c r="B5917" s="823"/>
      <c r="C5917" s="869"/>
      <c r="D5917" s="823" t="s">
        <v>115</v>
      </c>
      <c r="E5917" s="826" t="s">
        <v>81</v>
      </c>
      <c r="F5917" s="1197">
        <v>6</v>
      </c>
      <c r="G5917" s="824">
        <f>VLOOKUP($D5917,VLP!$C$3:$F$191,3,0)</f>
        <v>35000</v>
      </c>
      <c r="H5917" s="824"/>
      <c r="I5917" s="824"/>
      <c r="J5917" s="824">
        <f t="shared" si="159"/>
        <v>210000</v>
      </c>
      <c r="K5917" s="824"/>
      <c r="L5917" s="824"/>
      <c r="M5917" s="828"/>
      <c r="N5917" s="816"/>
      <c r="O5917" s="816"/>
      <c r="P5917" s="816"/>
    </row>
    <row r="5918" spans="2:16" s="813" customFormat="1" ht="12">
      <c r="B5918" s="823"/>
      <c r="C5918" s="869"/>
      <c r="D5918" s="823" t="s">
        <v>90</v>
      </c>
      <c r="E5918" s="826" t="s">
        <v>91</v>
      </c>
      <c r="F5918" s="1197">
        <v>1.5</v>
      </c>
      <c r="G5918" s="824">
        <f>+[4]VLP!$E$6</f>
        <v>10000</v>
      </c>
      <c r="H5918" s="824"/>
      <c r="I5918" s="824"/>
      <c r="J5918" s="824">
        <f t="shared" si="159"/>
        <v>15000</v>
      </c>
      <c r="K5918" s="824"/>
      <c r="L5918" s="824"/>
      <c r="M5918" s="828"/>
      <c r="N5918" s="816"/>
      <c r="O5918" s="816"/>
      <c r="P5918" s="816"/>
    </row>
    <row r="5919" spans="2:16" s="813" customFormat="1" ht="12">
      <c r="B5919" s="823"/>
      <c r="C5919" s="869"/>
      <c r="D5919" s="823" t="s">
        <v>285</v>
      </c>
      <c r="E5919" s="826" t="s">
        <v>81</v>
      </c>
      <c r="F5919" s="1197">
        <v>0.5</v>
      </c>
      <c r="G5919" s="824">
        <f>VLOOKUP($D5919,VLP!$C$3:$F$191,3,0)/[4]NLĐV!$D$7</f>
        <v>25815.068493150684</v>
      </c>
      <c r="H5919" s="824"/>
      <c r="I5919" s="824"/>
      <c r="J5919" s="824">
        <f t="shared" si="159"/>
        <v>12907.534246575342</v>
      </c>
      <c r="K5919" s="824"/>
      <c r="L5919" s="824"/>
      <c r="M5919" s="828"/>
      <c r="N5919" s="816"/>
      <c r="O5919" s="816"/>
      <c r="P5919" s="816"/>
    </row>
    <row r="5920" spans="2:16" s="813" customFormat="1" ht="12">
      <c r="B5920" s="823"/>
      <c r="C5920" s="869"/>
      <c r="D5920" s="823" t="s">
        <v>138</v>
      </c>
      <c r="E5920" s="826" t="s">
        <v>81</v>
      </c>
      <c r="F5920" s="1197">
        <v>0.72</v>
      </c>
      <c r="G5920" s="824">
        <f>VLOOKUP($D5920,VLP!$C$3:$F$191,3,0)</f>
        <v>38000</v>
      </c>
      <c r="H5920" s="824"/>
      <c r="I5920" s="824"/>
      <c r="J5920" s="824">
        <f t="shared" si="159"/>
        <v>27360</v>
      </c>
      <c r="K5920" s="824"/>
      <c r="L5920" s="824"/>
      <c r="M5920" s="828"/>
      <c r="N5920" s="816"/>
      <c r="O5920" s="816"/>
      <c r="P5920" s="816"/>
    </row>
    <row r="5921" spans="2:16" s="813" customFormat="1" ht="12">
      <c r="B5921" s="823"/>
      <c r="C5921" s="869"/>
      <c r="D5921" s="823" t="s">
        <v>188</v>
      </c>
      <c r="E5921" s="826" t="s">
        <v>81</v>
      </c>
      <c r="F5921" s="1197">
        <v>0.3</v>
      </c>
      <c r="G5921" s="824">
        <f>VLOOKUP($D5921,VLP!$C$3:$F$191,3,0)</f>
        <v>27500</v>
      </c>
      <c r="H5921" s="824"/>
      <c r="I5921" s="824"/>
      <c r="J5921" s="824">
        <f t="shared" si="159"/>
        <v>8250</v>
      </c>
      <c r="K5921" s="824"/>
      <c r="L5921" s="824"/>
      <c r="M5921" s="828"/>
      <c r="N5921" s="816"/>
      <c r="O5921" s="816"/>
      <c r="P5921" s="816"/>
    </row>
    <row r="5922" spans="2:16" s="813" customFormat="1" ht="12">
      <c r="B5922" s="823"/>
      <c r="C5922" s="869"/>
      <c r="D5922" s="823" t="s">
        <v>185</v>
      </c>
      <c r="E5922" s="826" t="s">
        <v>186</v>
      </c>
      <c r="F5922" s="1197">
        <v>1</v>
      </c>
      <c r="G5922" s="824">
        <f>VLOOKUP($D5922,VLP!$C$3:$F$191,3,0)</f>
        <v>7000</v>
      </c>
      <c r="H5922" s="824"/>
      <c r="I5922" s="824"/>
      <c r="J5922" s="824">
        <f t="shared" si="159"/>
        <v>7000</v>
      </c>
      <c r="K5922" s="824"/>
      <c r="L5922" s="824"/>
      <c r="M5922" s="828"/>
      <c r="N5922" s="816"/>
      <c r="O5922" s="816"/>
      <c r="P5922" s="816"/>
    </row>
    <row r="5923" spans="2:16" s="813" customFormat="1" ht="12">
      <c r="B5923" s="823"/>
      <c r="C5923" s="869"/>
      <c r="D5923" s="823" t="s">
        <v>212</v>
      </c>
      <c r="E5923" s="826" t="s">
        <v>81</v>
      </c>
      <c r="F5923" s="1197">
        <v>0.15</v>
      </c>
      <c r="G5923" s="824">
        <f>+[4]VLP!$E$63</f>
        <v>6000</v>
      </c>
      <c r="H5923" s="824"/>
      <c r="I5923" s="824"/>
      <c r="J5923" s="824">
        <f t="shared" si="159"/>
        <v>900</v>
      </c>
      <c r="K5923" s="824"/>
      <c r="L5923" s="824"/>
      <c r="M5923" s="828"/>
      <c r="N5923" s="816"/>
      <c r="O5923" s="816"/>
      <c r="P5923" s="816"/>
    </row>
    <row r="5924" spans="2:16" s="813" customFormat="1" ht="12">
      <c r="B5924" s="823"/>
      <c r="C5924" s="869"/>
      <c r="D5924" s="823" t="s">
        <v>2555</v>
      </c>
      <c r="E5924" s="826" t="s">
        <v>2556</v>
      </c>
      <c r="F5924" s="1197">
        <v>5</v>
      </c>
      <c r="G5924" s="824"/>
      <c r="H5924" s="824"/>
      <c r="I5924" s="824"/>
      <c r="J5924" s="824">
        <f>F5924%*SUM(J5914:J5921)</f>
        <v>25175.876712328769</v>
      </c>
      <c r="K5924" s="824"/>
      <c r="L5924" s="824"/>
      <c r="M5924" s="828"/>
      <c r="N5924" s="816"/>
      <c r="O5924" s="816"/>
      <c r="P5924" s="816"/>
    </row>
    <row r="5925" spans="2:16" s="813" customFormat="1" ht="12">
      <c r="B5925" s="823"/>
      <c r="C5925" s="869"/>
      <c r="D5925" s="823" t="s">
        <v>9028</v>
      </c>
      <c r="E5925" s="826"/>
      <c r="F5925" s="1197"/>
      <c r="G5925" s="824"/>
      <c r="H5925" s="824"/>
      <c r="I5925" s="824"/>
      <c r="J5925" s="824"/>
      <c r="K5925" s="824">
        <f>SUM(K5926:K5926)</f>
        <v>2293872.7769736834</v>
      </c>
      <c r="L5925" s="824"/>
      <c r="M5925" s="828"/>
      <c r="N5925" s="816"/>
      <c r="O5925" s="816"/>
      <c r="P5925" s="816"/>
    </row>
    <row r="5926" spans="2:16" s="813" customFormat="1" ht="12">
      <c r="B5926" s="930"/>
      <c r="C5926" s="918"/>
      <c r="D5926" s="831" t="s">
        <v>9724</v>
      </c>
      <c r="E5926" s="832" t="s">
        <v>2540</v>
      </c>
      <c r="F5926" s="1198">
        <v>6.68</v>
      </c>
      <c r="G5926" s="834"/>
      <c r="H5926" s="834">
        <f>_lg45</f>
        <v>343394.12828947359</v>
      </c>
      <c r="I5926" s="834"/>
      <c r="J5926" s="834"/>
      <c r="K5926" s="834">
        <f>H5926*F5926</f>
        <v>2293872.7769736834</v>
      </c>
      <c r="L5926" s="834"/>
      <c r="M5926" s="828"/>
      <c r="N5926" s="816"/>
      <c r="O5926" s="816"/>
      <c r="P5926" s="816"/>
    </row>
    <row r="5927" spans="2:16" s="813" customFormat="1" ht="24">
      <c r="B5927" s="822" t="s">
        <v>9733</v>
      </c>
      <c r="C5927" s="869" t="s">
        <v>9734</v>
      </c>
      <c r="D5927" s="823" t="s">
        <v>2792</v>
      </c>
      <c r="E5927" s="826"/>
      <c r="F5927" s="1197"/>
      <c r="G5927" s="824"/>
      <c r="H5927" s="824"/>
      <c r="I5927" s="824"/>
      <c r="J5927" s="824">
        <f>SUM(J5928:J5938)</f>
        <v>536593.41095890407</v>
      </c>
      <c r="K5927" s="824"/>
      <c r="L5927" s="824"/>
      <c r="M5927" s="916" t="s">
        <v>9556</v>
      </c>
      <c r="N5927" s="825">
        <f>+J5927</f>
        <v>536593.41095890407</v>
      </c>
      <c r="O5927" s="825">
        <f>K5939</f>
        <v>2499909.2539473679</v>
      </c>
      <c r="P5927" s="816"/>
    </row>
    <row r="5928" spans="2:16" s="813" customFormat="1" ht="12">
      <c r="B5928" s="823"/>
      <c r="C5928" s="869"/>
      <c r="D5928" s="823" t="s">
        <v>311</v>
      </c>
      <c r="E5928" s="826" t="s">
        <v>427</v>
      </c>
      <c r="F5928" s="1197">
        <v>1</v>
      </c>
      <c r="G5928" s="824">
        <f>VLOOKUP($D5928,VLP!$C$3:$F$191,3,0)</f>
        <v>50000</v>
      </c>
      <c r="H5928" s="824"/>
      <c r="I5928" s="824"/>
      <c r="J5928" s="824">
        <f>G5928*F5928</f>
        <v>50000</v>
      </c>
      <c r="K5928" s="824"/>
      <c r="L5928" s="824"/>
      <c r="M5928" s="828"/>
      <c r="N5928" s="816"/>
      <c r="O5928" s="816"/>
      <c r="P5928" s="816"/>
    </row>
    <row r="5929" spans="2:16" s="813" customFormat="1" ht="12">
      <c r="B5929" s="823"/>
      <c r="C5929" s="869"/>
      <c r="D5929" s="823" t="s">
        <v>136</v>
      </c>
      <c r="E5929" s="826" t="s">
        <v>98</v>
      </c>
      <c r="F5929" s="1197">
        <v>2</v>
      </c>
      <c r="G5929" s="824">
        <f>+[4]VLP!$E$26*2</f>
        <v>30000</v>
      </c>
      <c r="H5929" s="824"/>
      <c r="I5929" s="824"/>
      <c r="J5929" s="824">
        <f t="shared" ref="J5929:J5937" si="160">G5929*F5929</f>
        <v>60000</v>
      </c>
      <c r="K5929" s="824"/>
      <c r="L5929" s="824"/>
      <c r="M5929" s="828"/>
      <c r="N5929" s="816"/>
      <c r="O5929" s="816"/>
      <c r="P5929" s="816"/>
    </row>
    <row r="5930" spans="2:16" s="813" customFormat="1" ht="12">
      <c r="B5930" s="823"/>
      <c r="C5930" s="869"/>
      <c r="D5930" s="823" t="s">
        <v>160</v>
      </c>
      <c r="E5930" s="826" t="s">
        <v>120</v>
      </c>
      <c r="F5930" s="1197">
        <v>4</v>
      </c>
      <c r="G5930" s="824">
        <f>+[4]VLP!$E$26*2</f>
        <v>30000</v>
      </c>
      <c r="H5930" s="824"/>
      <c r="I5930" s="824"/>
      <c r="J5930" s="824">
        <f t="shared" si="160"/>
        <v>120000</v>
      </c>
      <c r="K5930" s="824"/>
      <c r="L5930" s="824"/>
      <c r="M5930" s="828"/>
      <c r="N5930" s="816"/>
      <c r="O5930" s="816"/>
      <c r="P5930" s="816"/>
    </row>
    <row r="5931" spans="2:16" s="813" customFormat="1" ht="12">
      <c r="B5931" s="823"/>
      <c r="C5931" s="869"/>
      <c r="D5931" s="823" t="s">
        <v>115</v>
      </c>
      <c r="E5931" s="826" t="s">
        <v>81</v>
      </c>
      <c r="F5931" s="1197">
        <v>6</v>
      </c>
      <c r="G5931" s="824">
        <f>VLOOKUP($D5931,VLP!$C$3:$F$191,3,0)</f>
        <v>35000</v>
      </c>
      <c r="H5931" s="824"/>
      <c r="I5931" s="824"/>
      <c r="J5931" s="824">
        <f t="shared" si="160"/>
        <v>210000</v>
      </c>
      <c r="K5931" s="824"/>
      <c r="L5931" s="824"/>
      <c r="M5931" s="828"/>
      <c r="N5931" s="816"/>
      <c r="O5931" s="816"/>
      <c r="P5931" s="816"/>
    </row>
    <row r="5932" spans="2:16" s="813" customFormat="1" ht="12">
      <c r="B5932" s="823"/>
      <c r="C5932" s="869"/>
      <c r="D5932" s="823" t="s">
        <v>90</v>
      </c>
      <c r="E5932" s="826" t="s">
        <v>91</v>
      </c>
      <c r="F5932" s="1197">
        <v>1.5</v>
      </c>
      <c r="G5932" s="824">
        <f>+[4]VLP!$E$6</f>
        <v>10000</v>
      </c>
      <c r="H5932" s="824"/>
      <c r="I5932" s="824"/>
      <c r="J5932" s="824">
        <f t="shared" si="160"/>
        <v>15000</v>
      </c>
      <c r="K5932" s="824"/>
      <c r="L5932" s="824"/>
      <c r="M5932" s="828"/>
      <c r="N5932" s="816"/>
      <c r="O5932" s="816"/>
      <c r="P5932" s="816"/>
    </row>
    <row r="5933" spans="2:16" s="813" customFormat="1" ht="12">
      <c r="B5933" s="823"/>
      <c r="C5933" s="869"/>
      <c r="D5933" s="823" t="s">
        <v>285</v>
      </c>
      <c r="E5933" s="826" t="s">
        <v>81</v>
      </c>
      <c r="F5933" s="1197">
        <v>0.5</v>
      </c>
      <c r="G5933" s="824">
        <f>VLOOKUP($D5933,VLP!$C$3:$F$191,3,0)/[4]NLĐV!$D$7</f>
        <v>25815.068493150684</v>
      </c>
      <c r="H5933" s="824"/>
      <c r="I5933" s="824"/>
      <c r="J5933" s="824">
        <f t="shared" si="160"/>
        <v>12907.534246575342</v>
      </c>
      <c r="K5933" s="824"/>
      <c r="L5933" s="824"/>
      <c r="M5933" s="828"/>
      <c r="N5933" s="816"/>
      <c r="O5933" s="816"/>
      <c r="P5933" s="816"/>
    </row>
    <row r="5934" spans="2:16" s="813" customFormat="1" ht="12">
      <c r="B5934" s="823"/>
      <c r="C5934" s="869"/>
      <c r="D5934" s="823" t="s">
        <v>138</v>
      </c>
      <c r="E5934" s="826" t="s">
        <v>81</v>
      </c>
      <c r="F5934" s="1197">
        <v>0.72</v>
      </c>
      <c r="G5934" s="824">
        <f>VLOOKUP($D5934,VLP!$C$3:$F$191,3,0)</f>
        <v>38000</v>
      </c>
      <c r="H5934" s="824"/>
      <c r="I5934" s="824"/>
      <c r="J5934" s="824">
        <f t="shared" si="160"/>
        <v>27360</v>
      </c>
      <c r="K5934" s="824"/>
      <c r="L5934" s="824"/>
      <c r="M5934" s="828"/>
      <c r="N5934" s="816"/>
      <c r="O5934" s="816"/>
      <c r="P5934" s="816"/>
    </row>
    <row r="5935" spans="2:16" s="813" customFormat="1" ht="12">
      <c r="B5935" s="823"/>
      <c r="C5935" s="869"/>
      <c r="D5935" s="823" t="s">
        <v>188</v>
      </c>
      <c r="E5935" s="826" t="s">
        <v>81</v>
      </c>
      <c r="F5935" s="1197">
        <v>0.3</v>
      </c>
      <c r="G5935" s="824">
        <f>VLOOKUP($D5935,VLP!$C$3:$F$191,3,0)</f>
        <v>27500</v>
      </c>
      <c r="H5935" s="824"/>
      <c r="I5935" s="824"/>
      <c r="J5935" s="824">
        <f t="shared" si="160"/>
        <v>8250</v>
      </c>
      <c r="K5935" s="824"/>
      <c r="L5935" s="824"/>
      <c r="M5935" s="828"/>
      <c r="N5935" s="816"/>
      <c r="O5935" s="816"/>
      <c r="P5935" s="816"/>
    </row>
    <row r="5936" spans="2:16" s="813" customFormat="1" ht="12">
      <c r="B5936" s="823"/>
      <c r="C5936" s="869"/>
      <c r="D5936" s="823" t="s">
        <v>185</v>
      </c>
      <c r="E5936" s="826" t="s">
        <v>186</v>
      </c>
      <c r="F5936" s="1197">
        <v>1</v>
      </c>
      <c r="G5936" s="824">
        <f>VLOOKUP($D5936,VLP!$C$3:$F$191,3,0)</f>
        <v>7000</v>
      </c>
      <c r="H5936" s="824"/>
      <c r="I5936" s="824"/>
      <c r="J5936" s="824">
        <f t="shared" si="160"/>
        <v>7000</v>
      </c>
      <c r="K5936" s="824"/>
      <c r="L5936" s="824"/>
      <c r="M5936" s="828"/>
      <c r="N5936" s="816"/>
      <c r="O5936" s="816"/>
      <c r="P5936" s="816"/>
    </row>
    <row r="5937" spans="2:16" s="813" customFormat="1" ht="12">
      <c r="B5937" s="823"/>
      <c r="C5937" s="869"/>
      <c r="D5937" s="823" t="s">
        <v>212</v>
      </c>
      <c r="E5937" s="826" t="s">
        <v>81</v>
      </c>
      <c r="F5937" s="1197">
        <v>0.15</v>
      </c>
      <c r="G5937" s="824">
        <f>+[4]VLP!$E$63</f>
        <v>6000</v>
      </c>
      <c r="H5937" s="824"/>
      <c r="I5937" s="824"/>
      <c r="J5937" s="824">
        <f t="shared" si="160"/>
        <v>900</v>
      </c>
      <c r="K5937" s="824"/>
      <c r="L5937" s="824"/>
      <c r="M5937" s="828"/>
      <c r="N5937" s="816"/>
      <c r="O5937" s="816"/>
      <c r="P5937" s="816"/>
    </row>
    <row r="5938" spans="2:16" s="813" customFormat="1" ht="12">
      <c r="B5938" s="823"/>
      <c r="C5938" s="869"/>
      <c r="D5938" s="823" t="s">
        <v>2555</v>
      </c>
      <c r="E5938" s="826" t="s">
        <v>2556</v>
      </c>
      <c r="F5938" s="1197">
        <v>5</v>
      </c>
      <c r="G5938" s="824"/>
      <c r="H5938" s="824"/>
      <c r="I5938" s="824"/>
      <c r="J5938" s="824">
        <f>F5938%*SUM(J5928:J5935)</f>
        <v>25175.876712328769</v>
      </c>
      <c r="K5938" s="824"/>
      <c r="L5938" s="824"/>
      <c r="M5938" s="828"/>
      <c r="N5938" s="816"/>
      <c r="O5938" s="816"/>
      <c r="P5938" s="816"/>
    </row>
    <row r="5939" spans="2:16" s="813" customFormat="1" ht="12">
      <c r="B5939" s="823"/>
      <c r="C5939" s="869"/>
      <c r="D5939" s="823" t="s">
        <v>9028</v>
      </c>
      <c r="E5939" s="826"/>
      <c r="F5939" s="1197"/>
      <c r="G5939" s="824"/>
      <c r="H5939" s="824"/>
      <c r="I5939" s="824"/>
      <c r="J5939" s="824"/>
      <c r="K5939" s="824">
        <f>SUM(K5940:K5940)</f>
        <v>2499909.2539473679</v>
      </c>
      <c r="L5939" s="824"/>
      <c r="M5939" s="828"/>
      <c r="N5939" s="816"/>
      <c r="O5939" s="816"/>
      <c r="P5939" s="816"/>
    </row>
    <row r="5940" spans="2:16" s="813" customFormat="1" ht="12">
      <c r="B5940" s="930"/>
      <c r="C5940" s="918"/>
      <c r="D5940" s="831" t="s">
        <v>9724</v>
      </c>
      <c r="E5940" s="832" t="s">
        <v>2540</v>
      </c>
      <c r="F5940" s="1198">
        <v>7.28</v>
      </c>
      <c r="G5940" s="834"/>
      <c r="H5940" s="834">
        <f>_lg45</f>
        <v>343394.12828947359</v>
      </c>
      <c r="I5940" s="834"/>
      <c r="J5940" s="834"/>
      <c r="K5940" s="834">
        <f>H5940*F5940</f>
        <v>2499909.2539473679</v>
      </c>
      <c r="L5940" s="834"/>
      <c r="M5940" s="828"/>
      <c r="N5940" s="816"/>
      <c r="O5940" s="816"/>
      <c r="P5940" s="816"/>
    </row>
    <row r="5941" spans="2:16" s="813" customFormat="1" ht="24">
      <c r="B5941" s="822" t="s">
        <v>9735</v>
      </c>
      <c r="C5941" s="869" t="s">
        <v>9736</v>
      </c>
      <c r="D5941" s="823" t="s">
        <v>2792</v>
      </c>
      <c r="E5941" s="826"/>
      <c r="F5941" s="1197"/>
      <c r="G5941" s="824"/>
      <c r="H5941" s="824"/>
      <c r="I5941" s="824"/>
      <c r="J5941" s="824">
        <f>SUM(J5942:J5952)</f>
        <v>595452.49315068487</v>
      </c>
      <c r="K5941" s="824"/>
      <c r="L5941" s="824"/>
      <c r="M5941" s="916" t="s">
        <v>9556</v>
      </c>
      <c r="N5941" s="825">
        <f>+J5941</f>
        <v>595452.49315068487</v>
      </c>
      <c r="O5941" s="825">
        <f>K5953</f>
        <v>2997830.7399671045</v>
      </c>
      <c r="P5941" s="816"/>
    </row>
    <row r="5942" spans="2:16" s="813" customFormat="1" ht="12">
      <c r="B5942" s="823"/>
      <c r="C5942" s="869"/>
      <c r="D5942" s="823" t="s">
        <v>311</v>
      </c>
      <c r="E5942" s="826" t="s">
        <v>427</v>
      </c>
      <c r="F5942" s="1197">
        <v>1</v>
      </c>
      <c r="G5942" s="824">
        <f>VLOOKUP($D5942,VLP!$C$3:$F$191,3,0)</f>
        <v>50000</v>
      </c>
      <c r="H5942" s="824"/>
      <c r="I5942" s="824"/>
      <c r="J5942" s="824">
        <f>G5942*F5942</f>
        <v>50000</v>
      </c>
      <c r="K5942" s="824"/>
      <c r="L5942" s="824"/>
      <c r="M5942" s="828"/>
      <c r="N5942" s="816"/>
      <c r="O5942" s="816"/>
      <c r="P5942" s="816"/>
    </row>
    <row r="5943" spans="2:16" s="813" customFormat="1" ht="12">
      <c r="B5943" s="823"/>
      <c r="C5943" s="869"/>
      <c r="D5943" s="823" t="s">
        <v>136</v>
      </c>
      <c r="E5943" s="826" t="s">
        <v>98</v>
      </c>
      <c r="F5943" s="1197">
        <v>2</v>
      </c>
      <c r="G5943" s="824">
        <f>+[4]VLP!$E$26*2</f>
        <v>30000</v>
      </c>
      <c r="H5943" s="824"/>
      <c r="I5943" s="824"/>
      <c r="J5943" s="824">
        <f t="shared" ref="J5943:J5951" si="161">G5943*F5943</f>
        <v>60000</v>
      </c>
      <c r="K5943" s="824"/>
      <c r="L5943" s="824"/>
      <c r="M5943" s="828"/>
      <c r="N5943" s="816"/>
      <c r="O5943" s="816"/>
      <c r="P5943" s="816"/>
    </row>
    <row r="5944" spans="2:16" s="813" customFormat="1" ht="12">
      <c r="B5944" s="823"/>
      <c r="C5944" s="869"/>
      <c r="D5944" s="823" t="s">
        <v>160</v>
      </c>
      <c r="E5944" s="826" t="s">
        <v>120</v>
      </c>
      <c r="F5944" s="1197">
        <v>4</v>
      </c>
      <c r="G5944" s="824">
        <f>+[4]VLP!$E$26*2</f>
        <v>30000</v>
      </c>
      <c r="H5944" s="824"/>
      <c r="I5944" s="824"/>
      <c r="J5944" s="824">
        <f t="shared" si="161"/>
        <v>120000</v>
      </c>
      <c r="K5944" s="824"/>
      <c r="L5944" s="824"/>
      <c r="M5944" s="828"/>
      <c r="N5944" s="816"/>
      <c r="O5944" s="816"/>
      <c r="P5944" s="816"/>
    </row>
    <row r="5945" spans="2:16" s="813" customFormat="1" ht="12">
      <c r="B5945" s="823"/>
      <c r="C5945" s="869"/>
      <c r="D5945" s="823" t="s">
        <v>115</v>
      </c>
      <c r="E5945" s="826" t="s">
        <v>81</v>
      </c>
      <c r="F5945" s="1197">
        <v>7.2</v>
      </c>
      <c r="G5945" s="824">
        <f>VLOOKUP($D5945,VLP!$C$3:$F$191,3,0)</f>
        <v>35000</v>
      </c>
      <c r="H5945" s="824"/>
      <c r="I5945" s="824"/>
      <c r="J5945" s="824">
        <f t="shared" si="161"/>
        <v>252000</v>
      </c>
      <c r="K5945" s="824"/>
      <c r="L5945" s="824"/>
      <c r="M5945" s="828"/>
      <c r="N5945" s="816"/>
      <c r="O5945" s="816"/>
      <c r="P5945" s="816"/>
    </row>
    <row r="5946" spans="2:16" s="813" customFormat="1" ht="12">
      <c r="B5946" s="823"/>
      <c r="C5946" s="869"/>
      <c r="D5946" s="823" t="s">
        <v>90</v>
      </c>
      <c r="E5946" s="826" t="s">
        <v>91</v>
      </c>
      <c r="F5946" s="1197">
        <v>1.8</v>
      </c>
      <c r="G5946" s="824">
        <f>+[4]VLP!$E$6</f>
        <v>10000</v>
      </c>
      <c r="H5946" s="824"/>
      <c r="I5946" s="824"/>
      <c r="J5946" s="824">
        <f t="shared" si="161"/>
        <v>18000</v>
      </c>
      <c r="K5946" s="824"/>
      <c r="L5946" s="824"/>
      <c r="M5946" s="828"/>
      <c r="N5946" s="816"/>
      <c r="O5946" s="816"/>
      <c r="P5946" s="816"/>
    </row>
    <row r="5947" spans="2:16" s="813" customFormat="1" ht="12">
      <c r="B5947" s="823"/>
      <c r="C5947" s="869"/>
      <c r="D5947" s="823" t="s">
        <v>285</v>
      </c>
      <c r="E5947" s="826" t="s">
        <v>81</v>
      </c>
      <c r="F5947" s="1197">
        <v>0.6</v>
      </c>
      <c r="G5947" s="824">
        <f>VLOOKUP($D5947,VLP!$C$3:$F$191,3,0)/[4]NLĐV!$D$7</f>
        <v>25815.068493150684</v>
      </c>
      <c r="H5947" s="824"/>
      <c r="I5947" s="824"/>
      <c r="J5947" s="824">
        <f t="shared" si="161"/>
        <v>15489.04109589041</v>
      </c>
      <c r="K5947" s="824"/>
      <c r="L5947" s="824"/>
      <c r="M5947" s="828"/>
      <c r="N5947" s="816"/>
      <c r="O5947" s="816"/>
      <c r="P5947" s="816"/>
    </row>
    <row r="5948" spans="2:16" s="813" customFormat="1" ht="12">
      <c r="B5948" s="823"/>
      <c r="C5948" s="869"/>
      <c r="D5948" s="823" t="s">
        <v>138</v>
      </c>
      <c r="E5948" s="826" t="s">
        <v>81</v>
      </c>
      <c r="F5948" s="1197">
        <v>0.86</v>
      </c>
      <c r="G5948" s="824">
        <f>VLOOKUP($D5948,VLP!$C$3:$F$191,3,0)</f>
        <v>38000</v>
      </c>
      <c r="H5948" s="824"/>
      <c r="I5948" s="824"/>
      <c r="J5948" s="824">
        <f t="shared" si="161"/>
        <v>32680</v>
      </c>
      <c r="K5948" s="824"/>
      <c r="L5948" s="824"/>
      <c r="M5948" s="828"/>
      <c r="N5948" s="816"/>
      <c r="O5948" s="816"/>
      <c r="P5948" s="816"/>
    </row>
    <row r="5949" spans="2:16" s="813" customFormat="1" ht="12">
      <c r="B5949" s="823"/>
      <c r="C5949" s="869"/>
      <c r="D5949" s="823" t="s">
        <v>188</v>
      </c>
      <c r="E5949" s="826" t="s">
        <v>81</v>
      </c>
      <c r="F5949" s="1197">
        <v>0.36</v>
      </c>
      <c r="G5949" s="824">
        <f>VLOOKUP($D5949,VLP!$C$3:$F$191,3,0)</f>
        <v>27500</v>
      </c>
      <c r="H5949" s="824"/>
      <c r="I5949" s="824"/>
      <c r="J5949" s="824">
        <f t="shared" si="161"/>
        <v>9900</v>
      </c>
      <c r="K5949" s="824"/>
      <c r="L5949" s="824"/>
      <c r="M5949" s="828"/>
      <c r="N5949" s="816"/>
      <c r="O5949" s="816"/>
      <c r="P5949" s="816"/>
    </row>
    <row r="5950" spans="2:16" s="813" customFormat="1" ht="12">
      <c r="B5950" s="823"/>
      <c r="C5950" s="869"/>
      <c r="D5950" s="823" t="s">
        <v>185</v>
      </c>
      <c r="E5950" s="826" t="s">
        <v>186</v>
      </c>
      <c r="F5950" s="1197">
        <v>1.2</v>
      </c>
      <c r="G5950" s="824">
        <f>VLOOKUP($D5950,VLP!$C$3:$F$191,3,0)</f>
        <v>7000</v>
      </c>
      <c r="H5950" s="824"/>
      <c r="I5950" s="824"/>
      <c r="J5950" s="824">
        <f t="shared" si="161"/>
        <v>8400</v>
      </c>
      <c r="K5950" s="824"/>
      <c r="L5950" s="824"/>
      <c r="M5950" s="828"/>
      <c r="N5950" s="816"/>
      <c r="O5950" s="816"/>
      <c r="P5950" s="816"/>
    </row>
    <row r="5951" spans="2:16" s="813" customFormat="1" ht="12">
      <c r="B5951" s="823"/>
      <c r="C5951" s="869"/>
      <c r="D5951" s="823" t="s">
        <v>212</v>
      </c>
      <c r="E5951" s="826" t="s">
        <v>81</v>
      </c>
      <c r="F5951" s="1197">
        <v>0.18</v>
      </c>
      <c r="G5951" s="824">
        <f>+[4]VLP!$E$63</f>
        <v>6000</v>
      </c>
      <c r="H5951" s="824"/>
      <c r="I5951" s="824"/>
      <c r="J5951" s="824">
        <f t="shared" si="161"/>
        <v>1080</v>
      </c>
      <c r="K5951" s="824"/>
      <c r="L5951" s="824"/>
      <c r="M5951" s="828"/>
      <c r="N5951" s="816"/>
      <c r="O5951" s="816"/>
      <c r="P5951" s="816"/>
    </row>
    <row r="5952" spans="2:16" s="813" customFormat="1" ht="12">
      <c r="B5952" s="823"/>
      <c r="C5952" s="869"/>
      <c r="D5952" s="823" t="s">
        <v>2555</v>
      </c>
      <c r="E5952" s="826" t="s">
        <v>2556</v>
      </c>
      <c r="F5952" s="1197">
        <v>5</v>
      </c>
      <c r="G5952" s="824"/>
      <c r="H5952" s="824"/>
      <c r="I5952" s="824"/>
      <c r="J5952" s="824">
        <f>F5952%*SUM(J5942:J5949)</f>
        <v>27903.452054794518</v>
      </c>
      <c r="K5952" s="824"/>
      <c r="L5952" s="824"/>
      <c r="M5952" s="828"/>
      <c r="N5952" s="816"/>
      <c r="O5952" s="816"/>
      <c r="P5952" s="816"/>
    </row>
    <row r="5953" spans="2:16" s="813" customFormat="1" ht="12">
      <c r="B5953" s="823"/>
      <c r="C5953" s="869"/>
      <c r="D5953" s="823" t="s">
        <v>9028</v>
      </c>
      <c r="E5953" s="826"/>
      <c r="F5953" s="1197"/>
      <c r="G5953" s="824"/>
      <c r="H5953" s="824"/>
      <c r="I5953" s="824"/>
      <c r="J5953" s="824"/>
      <c r="K5953" s="824">
        <f>SUM(K5954:K5954)</f>
        <v>2997830.7399671045</v>
      </c>
      <c r="L5953" s="824"/>
      <c r="M5953" s="828"/>
      <c r="N5953" s="816"/>
      <c r="O5953" s="816"/>
      <c r="P5953" s="816"/>
    </row>
    <row r="5954" spans="2:16" s="813" customFormat="1" ht="12">
      <c r="B5954" s="930"/>
      <c r="C5954" s="918"/>
      <c r="D5954" s="831" t="s">
        <v>9724</v>
      </c>
      <c r="E5954" s="832" t="s">
        <v>2540</v>
      </c>
      <c r="F5954" s="1198">
        <v>8.73</v>
      </c>
      <c r="G5954" s="834"/>
      <c r="H5954" s="834">
        <f>_lg45</f>
        <v>343394.12828947359</v>
      </c>
      <c r="I5954" s="834"/>
      <c r="J5954" s="834"/>
      <c r="K5954" s="834">
        <f>H5954*F5954</f>
        <v>2997830.7399671045</v>
      </c>
      <c r="L5954" s="834"/>
      <c r="M5954" s="828"/>
      <c r="N5954" s="816"/>
      <c r="O5954" s="816"/>
      <c r="P5954" s="816"/>
    </row>
    <row r="5955" spans="2:16" s="813" customFormat="1" ht="12">
      <c r="B5955" s="840" t="s">
        <v>2711</v>
      </c>
      <c r="C5955" s="910" t="s">
        <v>9737</v>
      </c>
      <c r="D5955" s="820"/>
      <c r="E5955" s="820"/>
      <c r="F5955" s="1195"/>
      <c r="G5955" s="821"/>
      <c r="H5955" s="821"/>
      <c r="I5955" s="821"/>
      <c r="J5955" s="821"/>
      <c r="K5955" s="821"/>
      <c r="L5955" s="821"/>
      <c r="M5955" s="828"/>
      <c r="N5955" s="816"/>
      <c r="O5955" s="816"/>
      <c r="P5955" s="816"/>
    </row>
    <row r="5956" spans="2:16" s="813" customFormat="1" ht="24">
      <c r="B5956" s="822" t="s">
        <v>9738</v>
      </c>
      <c r="C5956" s="869" t="s">
        <v>9739</v>
      </c>
      <c r="D5956" s="823" t="s">
        <v>2792</v>
      </c>
      <c r="E5956" s="826"/>
      <c r="F5956" s="1197"/>
      <c r="G5956" s="824"/>
      <c r="H5956" s="824"/>
      <c r="I5956" s="824"/>
      <c r="J5956" s="824">
        <f>SUM(J5957:J5967)</f>
        <v>486617.91095890407</v>
      </c>
      <c r="K5956" s="824"/>
      <c r="L5956" s="824"/>
      <c r="M5956" s="916" t="s">
        <v>9556</v>
      </c>
      <c r="N5956" s="825">
        <f>+J5956</f>
        <v>486617.91095890407</v>
      </c>
      <c r="O5956" s="825">
        <f>K5968</f>
        <v>1857762.2340460522</v>
      </c>
      <c r="P5956" s="816"/>
    </row>
    <row r="5957" spans="2:16" s="813" customFormat="1" ht="12">
      <c r="B5957" s="823"/>
      <c r="C5957" s="869"/>
      <c r="D5957" s="823" t="s">
        <v>311</v>
      </c>
      <c r="E5957" s="826" t="s">
        <v>427</v>
      </c>
      <c r="F5957" s="1197">
        <v>1</v>
      </c>
      <c r="G5957" s="824">
        <f>VLOOKUP($D5957,VLP!$C$3:$F$191,3,0)</f>
        <v>50000</v>
      </c>
      <c r="H5957" s="824"/>
      <c r="I5957" s="824"/>
      <c r="J5957" s="824">
        <f>G5957*F5957</f>
        <v>50000</v>
      </c>
      <c r="K5957" s="824"/>
      <c r="L5957" s="824"/>
      <c r="M5957" s="828"/>
      <c r="N5957" s="816"/>
      <c r="O5957" s="816"/>
      <c r="P5957" s="816"/>
    </row>
    <row r="5958" spans="2:16" s="813" customFormat="1" ht="12">
      <c r="B5958" s="823"/>
      <c r="C5958" s="869"/>
      <c r="D5958" s="823" t="s">
        <v>136</v>
      </c>
      <c r="E5958" s="826" t="s">
        <v>98</v>
      </c>
      <c r="F5958" s="1197">
        <v>2</v>
      </c>
      <c r="G5958" s="824">
        <f>+[4]VLP!$E$26*2</f>
        <v>30000</v>
      </c>
      <c r="H5958" s="824"/>
      <c r="I5958" s="824"/>
      <c r="J5958" s="824">
        <f t="shared" ref="J5958:J5966" si="162">G5958*F5958</f>
        <v>60000</v>
      </c>
      <c r="K5958" s="824"/>
      <c r="L5958" s="824"/>
      <c r="M5958" s="828"/>
      <c r="N5958" s="816"/>
      <c r="O5958" s="816"/>
      <c r="P5958" s="816"/>
    </row>
    <row r="5959" spans="2:16" s="813" customFormat="1" ht="12">
      <c r="B5959" s="823"/>
      <c r="C5959" s="869"/>
      <c r="D5959" s="823" t="s">
        <v>160</v>
      </c>
      <c r="E5959" s="826" t="s">
        <v>120</v>
      </c>
      <c r="F5959" s="1197">
        <v>4</v>
      </c>
      <c r="G5959" s="824">
        <f>+[4]VLP!$E$26*2</f>
        <v>30000</v>
      </c>
      <c r="H5959" s="824"/>
      <c r="I5959" s="824"/>
      <c r="J5959" s="824">
        <f t="shared" si="162"/>
        <v>120000</v>
      </c>
      <c r="K5959" s="824"/>
      <c r="L5959" s="824"/>
      <c r="M5959" s="828"/>
      <c r="N5959" s="816"/>
      <c r="O5959" s="816"/>
      <c r="P5959" s="816"/>
    </row>
    <row r="5960" spans="2:16" s="813" customFormat="1" ht="12">
      <c r="B5960" s="823"/>
      <c r="C5960" s="869"/>
      <c r="D5960" s="823" t="s">
        <v>115</v>
      </c>
      <c r="E5960" s="826" t="s">
        <v>81</v>
      </c>
      <c r="F5960" s="1197">
        <v>5</v>
      </c>
      <c r="G5960" s="824">
        <f>VLOOKUP($D5960,VLP!$C$3:$F$191,3,0)</f>
        <v>35000</v>
      </c>
      <c r="H5960" s="824"/>
      <c r="I5960" s="824"/>
      <c r="J5960" s="824">
        <f t="shared" si="162"/>
        <v>175000</v>
      </c>
      <c r="K5960" s="824"/>
      <c r="L5960" s="824"/>
      <c r="M5960" s="828"/>
      <c r="N5960" s="816"/>
      <c r="O5960" s="816"/>
      <c r="P5960" s="816"/>
    </row>
    <row r="5961" spans="2:16" s="813" customFormat="1" ht="12">
      <c r="B5961" s="823"/>
      <c r="C5961" s="869"/>
      <c r="D5961" s="823" t="s">
        <v>90</v>
      </c>
      <c r="E5961" s="826" t="s">
        <v>91</v>
      </c>
      <c r="F5961" s="1197">
        <v>1</v>
      </c>
      <c r="G5961" s="824">
        <f>+[4]VLP!$E$6</f>
        <v>10000</v>
      </c>
      <c r="H5961" s="824"/>
      <c r="I5961" s="824"/>
      <c r="J5961" s="824">
        <f t="shared" si="162"/>
        <v>10000</v>
      </c>
      <c r="K5961" s="824"/>
      <c r="L5961" s="824"/>
      <c r="M5961" s="828"/>
      <c r="N5961" s="816"/>
      <c r="O5961" s="816"/>
      <c r="P5961" s="816"/>
    </row>
    <row r="5962" spans="2:16" s="813" customFormat="1" ht="12">
      <c r="B5962" s="823"/>
      <c r="C5962" s="869"/>
      <c r="D5962" s="823" t="s">
        <v>285</v>
      </c>
      <c r="E5962" s="826" t="s">
        <v>81</v>
      </c>
      <c r="F5962" s="1197">
        <v>0.5</v>
      </c>
      <c r="G5962" s="824">
        <f>VLOOKUP($D5962,VLP!$C$3:$F$191,3,0)/[4]NLĐV!$D$7</f>
        <v>25815.068493150684</v>
      </c>
      <c r="H5962" s="824"/>
      <c r="I5962" s="824"/>
      <c r="J5962" s="824">
        <f t="shared" si="162"/>
        <v>12907.534246575342</v>
      </c>
      <c r="K5962" s="824"/>
      <c r="L5962" s="824"/>
      <c r="M5962" s="828"/>
      <c r="N5962" s="816"/>
      <c r="O5962" s="816"/>
      <c r="P5962" s="816"/>
    </row>
    <row r="5963" spans="2:16" s="813" customFormat="1" ht="12">
      <c r="B5963" s="823"/>
      <c r="C5963" s="869"/>
      <c r="D5963" s="823" t="s">
        <v>138</v>
      </c>
      <c r="E5963" s="826" t="s">
        <v>81</v>
      </c>
      <c r="F5963" s="1197">
        <v>0.6</v>
      </c>
      <c r="G5963" s="824">
        <f>VLOOKUP($D5963,VLP!$C$3:$F$191,3,0)</f>
        <v>38000</v>
      </c>
      <c r="H5963" s="824"/>
      <c r="I5963" s="824"/>
      <c r="J5963" s="824">
        <f t="shared" si="162"/>
        <v>22800</v>
      </c>
      <c r="K5963" s="824"/>
      <c r="L5963" s="824"/>
      <c r="M5963" s="828"/>
      <c r="N5963" s="816"/>
      <c r="O5963" s="816"/>
      <c r="P5963" s="816"/>
    </row>
    <row r="5964" spans="2:16" s="813" customFormat="1" ht="12">
      <c r="B5964" s="823"/>
      <c r="C5964" s="869"/>
      <c r="D5964" s="823" t="s">
        <v>188</v>
      </c>
      <c r="E5964" s="826" t="s">
        <v>81</v>
      </c>
      <c r="F5964" s="1197">
        <v>0.2</v>
      </c>
      <c r="G5964" s="824">
        <f>VLOOKUP($D5964,VLP!$C$3:$F$191,3,0)</f>
        <v>27500</v>
      </c>
      <c r="H5964" s="824"/>
      <c r="I5964" s="824"/>
      <c r="J5964" s="824">
        <f t="shared" si="162"/>
        <v>5500</v>
      </c>
      <c r="K5964" s="824"/>
      <c r="L5964" s="824"/>
      <c r="M5964" s="828"/>
      <c r="N5964" s="816"/>
      <c r="O5964" s="816"/>
      <c r="P5964" s="816"/>
    </row>
    <row r="5965" spans="2:16" s="813" customFormat="1" ht="12">
      <c r="B5965" s="823"/>
      <c r="C5965" s="869"/>
      <c r="D5965" s="823" t="s">
        <v>185</v>
      </c>
      <c r="E5965" s="826" t="s">
        <v>186</v>
      </c>
      <c r="F5965" s="1197">
        <v>1</v>
      </c>
      <c r="G5965" s="824">
        <f>VLOOKUP($D5965,VLP!$C$3:$F$191,3,0)</f>
        <v>7000</v>
      </c>
      <c r="H5965" s="824"/>
      <c r="I5965" s="824"/>
      <c r="J5965" s="824">
        <f t="shared" si="162"/>
        <v>7000</v>
      </c>
      <c r="K5965" s="824"/>
      <c r="L5965" s="824"/>
      <c r="M5965" s="828"/>
      <c r="N5965" s="816"/>
      <c r="O5965" s="816"/>
      <c r="P5965" s="816"/>
    </row>
    <row r="5966" spans="2:16" s="813" customFormat="1" ht="12">
      <c r="B5966" s="823"/>
      <c r="C5966" s="869"/>
      <c r="D5966" s="823" t="s">
        <v>212</v>
      </c>
      <c r="E5966" s="826" t="s">
        <v>81</v>
      </c>
      <c r="F5966" s="1197">
        <v>0.1</v>
      </c>
      <c r="G5966" s="824">
        <f>+[4]VLP!$E$63</f>
        <v>6000</v>
      </c>
      <c r="H5966" s="824"/>
      <c r="I5966" s="824"/>
      <c r="J5966" s="824">
        <f t="shared" si="162"/>
        <v>600</v>
      </c>
      <c r="K5966" s="824"/>
      <c r="L5966" s="824"/>
      <c r="M5966" s="828"/>
      <c r="N5966" s="816"/>
      <c r="O5966" s="816"/>
      <c r="P5966" s="816"/>
    </row>
    <row r="5967" spans="2:16" s="813" customFormat="1" ht="12">
      <c r="B5967" s="823"/>
      <c r="C5967" s="869"/>
      <c r="D5967" s="823" t="s">
        <v>2555</v>
      </c>
      <c r="E5967" s="826" t="s">
        <v>2556</v>
      </c>
      <c r="F5967" s="1197">
        <v>5</v>
      </c>
      <c r="G5967" s="824"/>
      <c r="H5967" s="824"/>
      <c r="I5967" s="824"/>
      <c r="J5967" s="824">
        <f>F5967%*SUM(J5957:J5964)</f>
        <v>22810.376712328769</v>
      </c>
      <c r="K5967" s="824"/>
      <c r="L5967" s="824"/>
      <c r="M5967" s="828"/>
      <c r="N5967" s="816"/>
      <c r="O5967" s="816"/>
      <c r="P5967" s="816"/>
    </row>
    <row r="5968" spans="2:16" s="813" customFormat="1" ht="12">
      <c r="B5968" s="823"/>
      <c r="C5968" s="869"/>
      <c r="D5968" s="823" t="s">
        <v>9028</v>
      </c>
      <c r="E5968" s="826"/>
      <c r="F5968" s="1197"/>
      <c r="G5968" s="824"/>
      <c r="H5968" s="824"/>
      <c r="I5968" s="824"/>
      <c r="J5968" s="824"/>
      <c r="K5968" s="824">
        <f>SUM(K5969:K5969)</f>
        <v>1857762.2340460522</v>
      </c>
      <c r="L5968" s="824"/>
      <c r="M5968" s="828"/>
      <c r="N5968" s="816"/>
      <c r="O5968" s="816"/>
      <c r="P5968" s="816"/>
    </row>
    <row r="5969" spans="2:16" s="813" customFormat="1" ht="12">
      <c r="B5969" s="930"/>
      <c r="C5969" s="918"/>
      <c r="D5969" s="831" t="s">
        <v>9740</v>
      </c>
      <c r="E5969" s="832" t="s">
        <v>2540</v>
      </c>
      <c r="F5969" s="1198">
        <v>5.41</v>
      </c>
      <c r="G5969" s="834"/>
      <c r="H5969" s="834">
        <f>_lg45</f>
        <v>343394.12828947359</v>
      </c>
      <c r="I5969" s="834"/>
      <c r="J5969" s="834"/>
      <c r="K5969" s="834">
        <f>H5969*F5969</f>
        <v>1857762.2340460522</v>
      </c>
      <c r="L5969" s="834"/>
      <c r="M5969" s="828"/>
      <c r="N5969" s="816"/>
      <c r="O5969" s="816"/>
      <c r="P5969" s="816"/>
    </row>
    <row r="5970" spans="2:16" s="813" customFormat="1" ht="24">
      <c r="B5970" s="822" t="s">
        <v>9741</v>
      </c>
      <c r="C5970" s="869" t="s">
        <v>9742</v>
      </c>
      <c r="D5970" s="823" t="s">
        <v>2792</v>
      </c>
      <c r="E5970" s="826"/>
      <c r="F5970" s="1197"/>
      <c r="G5970" s="824"/>
      <c r="H5970" s="824"/>
      <c r="I5970" s="824"/>
      <c r="J5970" s="824">
        <f>SUM(J5971:J5981)</f>
        <v>486617.91095890407</v>
      </c>
      <c r="K5970" s="824"/>
      <c r="L5970" s="824"/>
      <c r="M5970" s="916" t="s">
        <v>9556</v>
      </c>
      <c r="N5970" s="825">
        <f>+J5970</f>
        <v>486617.91095890407</v>
      </c>
      <c r="O5970" s="825">
        <f>K5982</f>
        <v>2067232.6523026309</v>
      </c>
      <c r="P5970" s="816"/>
    </row>
    <row r="5971" spans="2:16" s="813" customFormat="1" ht="12">
      <c r="B5971" s="823"/>
      <c r="C5971" s="869"/>
      <c r="D5971" s="823" t="s">
        <v>311</v>
      </c>
      <c r="E5971" s="826" t="s">
        <v>427</v>
      </c>
      <c r="F5971" s="1197">
        <v>1</v>
      </c>
      <c r="G5971" s="824">
        <f>VLOOKUP($D5971,VLP!$C$3:$F$191,3,0)</f>
        <v>50000</v>
      </c>
      <c r="H5971" s="824"/>
      <c r="I5971" s="824"/>
      <c r="J5971" s="824">
        <f>G5971*F5971</f>
        <v>50000</v>
      </c>
      <c r="K5971" s="824"/>
      <c r="L5971" s="824"/>
      <c r="M5971" s="828"/>
      <c r="N5971" s="816"/>
      <c r="O5971" s="816"/>
      <c r="P5971" s="816"/>
    </row>
    <row r="5972" spans="2:16" s="813" customFormat="1" ht="12">
      <c r="B5972" s="823"/>
      <c r="C5972" s="869"/>
      <c r="D5972" s="823" t="s">
        <v>136</v>
      </c>
      <c r="E5972" s="826" t="s">
        <v>98</v>
      </c>
      <c r="F5972" s="1197">
        <v>2</v>
      </c>
      <c r="G5972" s="824">
        <f>+[4]VLP!$E$26*2</f>
        <v>30000</v>
      </c>
      <c r="H5972" s="824"/>
      <c r="I5972" s="824"/>
      <c r="J5972" s="824">
        <f t="shared" ref="J5972:J5980" si="163">G5972*F5972</f>
        <v>60000</v>
      </c>
      <c r="K5972" s="824"/>
      <c r="L5972" s="824"/>
      <c r="M5972" s="828"/>
      <c r="N5972" s="816"/>
      <c r="O5972" s="816"/>
      <c r="P5972" s="816"/>
    </row>
    <row r="5973" spans="2:16" s="813" customFormat="1" ht="12">
      <c r="B5973" s="823"/>
      <c r="C5973" s="869"/>
      <c r="D5973" s="823" t="s">
        <v>160</v>
      </c>
      <c r="E5973" s="826" t="s">
        <v>120</v>
      </c>
      <c r="F5973" s="1197">
        <v>4</v>
      </c>
      <c r="G5973" s="824">
        <f>+[4]VLP!$E$26*2</f>
        <v>30000</v>
      </c>
      <c r="H5973" s="824"/>
      <c r="I5973" s="824"/>
      <c r="J5973" s="824">
        <f t="shared" si="163"/>
        <v>120000</v>
      </c>
      <c r="K5973" s="824"/>
      <c r="L5973" s="824"/>
      <c r="M5973" s="828"/>
      <c r="N5973" s="816"/>
      <c r="O5973" s="816"/>
      <c r="P5973" s="816"/>
    </row>
    <row r="5974" spans="2:16" s="813" customFormat="1" ht="12">
      <c r="B5974" s="823"/>
      <c r="C5974" s="869"/>
      <c r="D5974" s="823" t="s">
        <v>115</v>
      </c>
      <c r="E5974" s="826" t="s">
        <v>81</v>
      </c>
      <c r="F5974" s="1197">
        <v>5</v>
      </c>
      <c r="G5974" s="824">
        <f>VLOOKUP($D5974,VLP!$C$3:$F$191,3,0)</f>
        <v>35000</v>
      </c>
      <c r="H5974" s="824"/>
      <c r="I5974" s="824"/>
      <c r="J5974" s="824">
        <f t="shared" si="163"/>
        <v>175000</v>
      </c>
      <c r="K5974" s="824"/>
      <c r="L5974" s="824"/>
      <c r="M5974" s="828"/>
      <c r="N5974" s="816"/>
      <c r="O5974" s="816"/>
      <c r="P5974" s="816"/>
    </row>
    <row r="5975" spans="2:16" s="813" customFormat="1" ht="12">
      <c r="B5975" s="823"/>
      <c r="C5975" s="869"/>
      <c r="D5975" s="823" t="s">
        <v>90</v>
      </c>
      <c r="E5975" s="826" t="s">
        <v>91</v>
      </c>
      <c r="F5975" s="1197">
        <v>1</v>
      </c>
      <c r="G5975" s="824">
        <f>+[4]VLP!$E$6</f>
        <v>10000</v>
      </c>
      <c r="H5975" s="824"/>
      <c r="I5975" s="824"/>
      <c r="J5975" s="824">
        <f t="shared" si="163"/>
        <v>10000</v>
      </c>
      <c r="K5975" s="824"/>
      <c r="L5975" s="824"/>
      <c r="M5975" s="828"/>
      <c r="N5975" s="816"/>
      <c r="O5975" s="816"/>
      <c r="P5975" s="816"/>
    </row>
    <row r="5976" spans="2:16" s="813" customFormat="1" ht="12">
      <c r="B5976" s="823"/>
      <c r="C5976" s="869"/>
      <c r="D5976" s="823" t="s">
        <v>285</v>
      </c>
      <c r="E5976" s="826" t="s">
        <v>81</v>
      </c>
      <c r="F5976" s="1197">
        <v>0.5</v>
      </c>
      <c r="G5976" s="824">
        <f>VLOOKUP($D5976,VLP!$C$3:$F$191,3,0)/[4]NLĐV!$D$7</f>
        <v>25815.068493150684</v>
      </c>
      <c r="H5976" s="824"/>
      <c r="I5976" s="824"/>
      <c r="J5976" s="824">
        <f t="shared" si="163"/>
        <v>12907.534246575342</v>
      </c>
      <c r="K5976" s="824"/>
      <c r="L5976" s="824"/>
      <c r="M5976" s="828"/>
      <c r="N5976" s="816"/>
      <c r="O5976" s="816"/>
      <c r="P5976" s="816"/>
    </row>
    <row r="5977" spans="2:16" s="813" customFormat="1" ht="12">
      <c r="B5977" s="823"/>
      <c r="C5977" s="869"/>
      <c r="D5977" s="823" t="s">
        <v>138</v>
      </c>
      <c r="E5977" s="826" t="s">
        <v>81</v>
      </c>
      <c r="F5977" s="1197">
        <v>0.6</v>
      </c>
      <c r="G5977" s="824">
        <f>VLOOKUP($D5977,VLP!$C$3:$F$191,3,0)</f>
        <v>38000</v>
      </c>
      <c r="H5977" s="824"/>
      <c r="I5977" s="824"/>
      <c r="J5977" s="824">
        <f t="shared" si="163"/>
        <v>22800</v>
      </c>
      <c r="K5977" s="824"/>
      <c r="L5977" s="824"/>
      <c r="M5977" s="828"/>
      <c r="N5977" s="816"/>
      <c r="O5977" s="816"/>
      <c r="P5977" s="816"/>
    </row>
    <row r="5978" spans="2:16" s="813" customFormat="1" ht="12">
      <c r="B5978" s="823"/>
      <c r="C5978" s="869"/>
      <c r="D5978" s="823" t="s">
        <v>188</v>
      </c>
      <c r="E5978" s="826" t="s">
        <v>81</v>
      </c>
      <c r="F5978" s="1197">
        <v>0.2</v>
      </c>
      <c r="G5978" s="824">
        <f>VLOOKUP($D5978,VLP!$C$3:$F$191,3,0)</f>
        <v>27500</v>
      </c>
      <c r="H5978" s="824"/>
      <c r="I5978" s="824"/>
      <c r="J5978" s="824">
        <f t="shared" si="163"/>
        <v>5500</v>
      </c>
      <c r="K5978" s="824"/>
      <c r="L5978" s="824"/>
      <c r="M5978" s="828"/>
      <c r="N5978" s="816"/>
      <c r="O5978" s="816"/>
      <c r="P5978" s="816"/>
    </row>
    <row r="5979" spans="2:16" s="813" customFormat="1" ht="12">
      <c r="B5979" s="823"/>
      <c r="C5979" s="869"/>
      <c r="D5979" s="823" t="s">
        <v>185</v>
      </c>
      <c r="E5979" s="826" t="s">
        <v>186</v>
      </c>
      <c r="F5979" s="1197">
        <v>1</v>
      </c>
      <c r="G5979" s="824">
        <f>VLOOKUP($D5979,VLP!$C$3:$F$191,3,0)</f>
        <v>7000</v>
      </c>
      <c r="H5979" s="824"/>
      <c r="I5979" s="824"/>
      <c r="J5979" s="824">
        <f t="shared" si="163"/>
        <v>7000</v>
      </c>
      <c r="K5979" s="824"/>
      <c r="L5979" s="824"/>
      <c r="M5979" s="828"/>
      <c r="N5979" s="816"/>
      <c r="O5979" s="816"/>
      <c r="P5979" s="816"/>
    </row>
    <row r="5980" spans="2:16" s="813" customFormat="1" ht="12">
      <c r="B5980" s="823"/>
      <c r="C5980" s="869"/>
      <c r="D5980" s="823" t="s">
        <v>212</v>
      </c>
      <c r="E5980" s="826" t="s">
        <v>81</v>
      </c>
      <c r="F5980" s="1197">
        <v>0.1</v>
      </c>
      <c r="G5980" s="824">
        <f>+[4]VLP!$E$63</f>
        <v>6000</v>
      </c>
      <c r="H5980" s="824"/>
      <c r="I5980" s="824"/>
      <c r="J5980" s="824">
        <f t="shared" si="163"/>
        <v>600</v>
      </c>
      <c r="K5980" s="824"/>
      <c r="L5980" s="824"/>
      <c r="M5980" s="828"/>
      <c r="N5980" s="816"/>
      <c r="O5980" s="816"/>
      <c r="P5980" s="816"/>
    </row>
    <row r="5981" spans="2:16" s="813" customFormat="1" ht="12">
      <c r="B5981" s="823"/>
      <c r="C5981" s="869"/>
      <c r="D5981" s="823" t="s">
        <v>2555</v>
      </c>
      <c r="E5981" s="826" t="s">
        <v>2556</v>
      </c>
      <c r="F5981" s="1197">
        <v>5</v>
      </c>
      <c r="G5981" s="824"/>
      <c r="H5981" s="824"/>
      <c r="I5981" s="824"/>
      <c r="J5981" s="824">
        <f>F5981%*SUM(J5971:J5978)</f>
        <v>22810.376712328769</v>
      </c>
      <c r="K5981" s="824"/>
      <c r="L5981" s="824"/>
      <c r="M5981" s="828"/>
      <c r="N5981" s="816"/>
      <c r="O5981" s="816"/>
      <c r="P5981" s="816"/>
    </row>
    <row r="5982" spans="2:16" s="813" customFormat="1" ht="12">
      <c r="B5982" s="823"/>
      <c r="C5982" s="869"/>
      <c r="D5982" s="823" t="s">
        <v>9028</v>
      </c>
      <c r="E5982" s="826"/>
      <c r="F5982" s="1197"/>
      <c r="G5982" s="824"/>
      <c r="H5982" s="824"/>
      <c r="I5982" s="824"/>
      <c r="J5982" s="824"/>
      <c r="K5982" s="824">
        <f>SUM(K5983:K5983)</f>
        <v>2067232.6523026309</v>
      </c>
      <c r="L5982" s="824"/>
      <c r="M5982" s="828"/>
      <c r="N5982" s="816"/>
      <c r="O5982" s="816"/>
      <c r="P5982" s="816"/>
    </row>
    <row r="5983" spans="2:16" s="813" customFormat="1" ht="12">
      <c r="B5983" s="930"/>
      <c r="C5983" s="918"/>
      <c r="D5983" s="831" t="s">
        <v>9740</v>
      </c>
      <c r="E5983" s="832" t="s">
        <v>2540</v>
      </c>
      <c r="F5983" s="1198">
        <v>6.02</v>
      </c>
      <c r="G5983" s="834"/>
      <c r="H5983" s="834">
        <f>_lg45</f>
        <v>343394.12828947359</v>
      </c>
      <c r="I5983" s="834"/>
      <c r="J5983" s="834"/>
      <c r="K5983" s="834">
        <f>H5983*F5983</f>
        <v>2067232.6523026309</v>
      </c>
      <c r="L5983" s="834"/>
      <c r="M5983" s="828"/>
      <c r="N5983" s="816"/>
      <c r="O5983" s="816"/>
      <c r="P5983" s="816"/>
    </row>
    <row r="5984" spans="2:16" s="813" customFormat="1" ht="24">
      <c r="B5984" s="822" t="s">
        <v>9743</v>
      </c>
      <c r="C5984" s="869" t="s">
        <v>9744</v>
      </c>
      <c r="D5984" s="823" t="s">
        <v>2792</v>
      </c>
      <c r="E5984" s="826"/>
      <c r="F5984" s="1197"/>
      <c r="G5984" s="824"/>
      <c r="H5984" s="824"/>
      <c r="I5984" s="824"/>
      <c r="J5984" s="824">
        <f>SUM(J5985:J5995)</f>
        <v>488061.66095890407</v>
      </c>
      <c r="K5984" s="824"/>
      <c r="L5984" s="824"/>
      <c r="M5984" s="916" t="s">
        <v>9556</v>
      </c>
      <c r="N5984" s="825">
        <f>+J5984</f>
        <v>488061.66095890407</v>
      </c>
      <c r="O5984" s="825">
        <f>K5996</f>
        <v>2283570.9531249995</v>
      </c>
      <c r="P5984" s="816"/>
    </row>
    <row r="5985" spans="2:16" s="813" customFormat="1" ht="12">
      <c r="B5985" s="823"/>
      <c r="C5985" s="869"/>
      <c r="D5985" s="823" t="s">
        <v>311</v>
      </c>
      <c r="E5985" s="826" t="s">
        <v>427</v>
      </c>
      <c r="F5985" s="1197">
        <v>1</v>
      </c>
      <c r="G5985" s="824">
        <f>VLOOKUP($D5985,VLP!$C$3:$F$191,3,0)</f>
        <v>50000</v>
      </c>
      <c r="H5985" s="824"/>
      <c r="I5985" s="824"/>
      <c r="J5985" s="824">
        <f>G5985*F5985</f>
        <v>50000</v>
      </c>
      <c r="K5985" s="824"/>
      <c r="L5985" s="824"/>
      <c r="M5985" s="828"/>
      <c r="N5985" s="816"/>
      <c r="O5985" s="816"/>
      <c r="P5985" s="816"/>
    </row>
    <row r="5986" spans="2:16" s="813" customFormat="1" ht="12">
      <c r="B5986" s="823"/>
      <c r="C5986" s="869"/>
      <c r="D5986" s="823" t="s">
        <v>136</v>
      </c>
      <c r="E5986" s="826" t="s">
        <v>98</v>
      </c>
      <c r="F5986" s="1197">
        <v>2</v>
      </c>
      <c r="G5986" s="824">
        <f>+[4]VLP!$E$26*2</f>
        <v>30000</v>
      </c>
      <c r="H5986" s="824"/>
      <c r="I5986" s="824"/>
      <c r="J5986" s="824">
        <f t="shared" ref="J5986:J5994" si="164">G5986*F5986</f>
        <v>60000</v>
      </c>
      <c r="K5986" s="824"/>
      <c r="L5986" s="824"/>
      <c r="M5986" s="828"/>
      <c r="N5986" s="816"/>
      <c r="O5986" s="816"/>
      <c r="P5986" s="816"/>
    </row>
    <row r="5987" spans="2:16" s="813" customFormat="1" ht="12">
      <c r="B5987" s="823"/>
      <c r="C5987" s="869"/>
      <c r="D5987" s="823" t="s">
        <v>160</v>
      </c>
      <c r="E5987" s="826" t="s">
        <v>120</v>
      </c>
      <c r="F5987" s="1197">
        <v>4</v>
      </c>
      <c r="G5987" s="824">
        <f>+[4]VLP!$E$26*2</f>
        <v>30000</v>
      </c>
      <c r="H5987" s="824"/>
      <c r="I5987" s="824"/>
      <c r="J5987" s="824">
        <f t="shared" si="164"/>
        <v>120000</v>
      </c>
      <c r="K5987" s="824"/>
      <c r="L5987" s="824"/>
      <c r="M5987" s="828"/>
      <c r="N5987" s="816"/>
      <c r="O5987" s="816"/>
      <c r="P5987" s="816"/>
    </row>
    <row r="5988" spans="2:16" s="813" customFormat="1" ht="12">
      <c r="B5988" s="823"/>
      <c r="C5988" s="869"/>
      <c r="D5988" s="823" t="s">
        <v>115</v>
      </c>
      <c r="E5988" s="826" t="s">
        <v>81</v>
      </c>
      <c r="F5988" s="1197">
        <v>5</v>
      </c>
      <c r="G5988" s="824">
        <f>VLOOKUP($D5988,VLP!$C$3:$F$191,3,0)</f>
        <v>35000</v>
      </c>
      <c r="H5988" s="824"/>
      <c r="I5988" s="824"/>
      <c r="J5988" s="824">
        <f t="shared" si="164"/>
        <v>175000</v>
      </c>
      <c r="K5988" s="824"/>
      <c r="L5988" s="824"/>
      <c r="M5988" s="828"/>
      <c r="N5988" s="816"/>
      <c r="O5988" s="816"/>
      <c r="P5988" s="816"/>
    </row>
    <row r="5989" spans="2:16" s="813" customFormat="1" ht="12">
      <c r="B5989" s="823"/>
      <c r="C5989" s="869"/>
      <c r="D5989" s="823" t="s">
        <v>90</v>
      </c>
      <c r="E5989" s="826" t="s">
        <v>91</v>
      </c>
      <c r="F5989" s="1197">
        <v>1</v>
      </c>
      <c r="G5989" s="824">
        <f>+[4]VLP!$E$6</f>
        <v>10000</v>
      </c>
      <c r="H5989" s="824"/>
      <c r="I5989" s="824"/>
      <c r="J5989" s="824">
        <f t="shared" si="164"/>
        <v>10000</v>
      </c>
      <c r="K5989" s="824"/>
      <c r="L5989" s="824"/>
      <c r="M5989" s="828"/>
      <c r="N5989" s="816"/>
      <c r="O5989" s="816"/>
      <c r="P5989" s="816"/>
    </row>
    <row r="5990" spans="2:16" s="813" customFormat="1" ht="12">
      <c r="B5990" s="823"/>
      <c r="C5990" s="869"/>
      <c r="D5990" s="823" t="s">
        <v>285</v>
      </c>
      <c r="E5990" s="826" t="s">
        <v>81</v>
      </c>
      <c r="F5990" s="1197">
        <v>0.5</v>
      </c>
      <c r="G5990" s="824">
        <f>VLOOKUP($D5990,VLP!$C$3:$F$191,3,0)/[4]NLĐV!$D$7</f>
        <v>25815.068493150684</v>
      </c>
      <c r="H5990" s="824"/>
      <c r="I5990" s="824"/>
      <c r="J5990" s="824">
        <f t="shared" si="164"/>
        <v>12907.534246575342</v>
      </c>
      <c r="K5990" s="824"/>
      <c r="L5990" s="824"/>
      <c r="M5990" s="828"/>
      <c r="N5990" s="816"/>
      <c r="O5990" s="816"/>
      <c r="P5990" s="816"/>
    </row>
    <row r="5991" spans="2:16" s="813" customFormat="1" ht="12">
      <c r="B5991" s="823"/>
      <c r="C5991" s="869"/>
      <c r="D5991" s="823" t="s">
        <v>138</v>
      </c>
      <c r="E5991" s="826" t="s">
        <v>81</v>
      </c>
      <c r="F5991" s="1197">
        <v>0.6</v>
      </c>
      <c r="G5991" s="824">
        <f>VLOOKUP($D5991,VLP!$C$3:$F$191,3,0)</f>
        <v>38000</v>
      </c>
      <c r="H5991" s="824"/>
      <c r="I5991" s="824"/>
      <c r="J5991" s="824">
        <f t="shared" si="164"/>
        <v>22800</v>
      </c>
      <c r="K5991" s="824"/>
      <c r="L5991" s="824"/>
      <c r="M5991" s="828"/>
      <c r="N5991" s="816"/>
      <c r="O5991" s="816"/>
      <c r="P5991" s="816"/>
    </row>
    <row r="5992" spans="2:16" s="813" customFormat="1" ht="12">
      <c r="B5992" s="823"/>
      <c r="C5992" s="869"/>
      <c r="D5992" s="823" t="s">
        <v>188</v>
      </c>
      <c r="E5992" s="826" t="s">
        <v>81</v>
      </c>
      <c r="F5992" s="1197">
        <v>0.25</v>
      </c>
      <c r="G5992" s="824">
        <f>VLOOKUP($D5992,VLP!$C$3:$F$191,3,0)</f>
        <v>27500</v>
      </c>
      <c r="H5992" s="824"/>
      <c r="I5992" s="824"/>
      <c r="J5992" s="824">
        <f t="shared" si="164"/>
        <v>6875</v>
      </c>
      <c r="K5992" s="824"/>
      <c r="L5992" s="824"/>
      <c r="M5992" s="828"/>
      <c r="N5992" s="816"/>
      <c r="O5992" s="816"/>
      <c r="P5992" s="816"/>
    </row>
    <row r="5993" spans="2:16" s="813" customFormat="1" ht="12">
      <c r="B5993" s="823"/>
      <c r="C5993" s="869"/>
      <c r="D5993" s="823" t="s">
        <v>185</v>
      </c>
      <c r="E5993" s="826" t="s">
        <v>186</v>
      </c>
      <c r="F5993" s="1197">
        <v>1</v>
      </c>
      <c r="G5993" s="824">
        <f>VLOOKUP($D5993,VLP!$C$3:$F$191,3,0)</f>
        <v>7000</v>
      </c>
      <c r="H5993" s="824"/>
      <c r="I5993" s="824"/>
      <c r="J5993" s="824">
        <f t="shared" si="164"/>
        <v>7000</v>
      </c>
      <c r="K5993" s="824"/>
      <c r="L5993" s="824"/>
      <c r="M5993" s="828"/>
      <c r="N5993" s="816"/>
      <c r="O5993" s="816"/>
      <c r="P5993" s="816"/>
    </row>
    <row r="5994" spans="2:16" s="813" customFormat="1" ht="12">
      <c r="B5994" s="823"/>
      <c r="C5994" s="869"/>
      <c r="D5994" s="823" t="s">
        <v>212</v>
      </c>
      <c r="E5994" s="826" t="s">
        <v>81</v>
      </c>
      <c r="F5994" s="1197">
        <v>0.1</v>
      </c>
      <c r="G5994" s="824">
        <f>+[4]VLP!$E$63</f>
        <v>6000</v>
      </c>
      <c r="H5994" s="824"/>
      <c r="I5994" s="824"/>
      <c r="J5994" s="824">
        <f t="shared" si="164"/>
        <v>600</v>
      </c>
      <c r="K5994" s="824"/>
      <c r="L5994" s="824"/>
      <c r="M5994" s="828"/>
      <c r="N5994" s="816"/>
      <c r="O5994" s="816"/>
      <c r="P5994" s="816"/>
    </row>
    <row r="5995" spans="2:16" s="813" customFormat="1" ht="12">
      <c r="B5995" s="823"/>
      <c r="C5995" s="869"/>
      <c r="D5995" s="823" t="s">
        <v>2555</v>
      </c>
      <c r="E5995" s="826" t="s">
        <v>2556</v>
      </c>
      <c r="F5995" s="1197">
        <v>5</v>
      </c>
      <c r="G5995" s="824"/>
      <c r="H5995" s="824"/>
      <c r="I5995" s="824"/>
      <c r="J5995" s="824">
        <f>F5995%*SUM(J5985:J5992)</f>
        <v>22879.126712328769</v>
      </c>
      <c r="K5995" s="824"/>
      <c r="L5995" s="824"/>
      <c r="M5995" s="828"/>
      <c r="N5995" s="816"/>
      <c r="O5995" s="816"/>
      <c r="P5995" s="816"/>
    </row>
    <row r="5996" spans="2:16" s="813" customFormat="1" ht="12">
      <c r="B5996" s="823"/>
      <c r="C5996" s="869"/>
      <c r="D5996" s="823" t="s">
        <v>9028</v>
      </c>
      <c r="E5996" s="826"/>
      <c r="F5996" s="1197"/>
      <c r="G5996" s="824"/>
      <c r="H5996" s="824"/>
      <c r="I5996" s="824"/>
      <c r="J5996" s="824"/>
      <c r="K5996" s="824">
        <f>SUM(K5997:K5997)</f>
        <v>2283570.9531249995</v>
      </c>
      <c r="L5996" s="824"/>
      <c r="M5996" s="828"/>
      <c r="N5996" s="816"/>
      <c r="O5996" s="816"/>
      <c r="P5996" s="816"/>
    </row>
    <row r="5997" spans="2:16" s="813" customFormat="1" ht="12">
      <c r="B5997" s="930"/>
      <c r="C5997" s="918"/>
      <c r="D5997" s="831" t="s">
        <v>9740</v>
      </c>
      <c r="E5997" s="832" t="s">
        <v>2540</v>
      </c>
      <c r="F5997" s="1198">
        <v>6.65</v>
      </c>
      <c r="G5997" s="834"/>
      <c r="H5997" s="834">
        <f>_lg45</f>
        <v>343394.12828947359</v>
      </c>
      <c r="I5997" s="834"/>
      <c r="J5997" s="834"/>
      <c r="K5997" s="834">
        <f>H5997*F5997</f>
        <v>2283570.9531249995</v>
      </c>
      <c r="L5997" s="834"/>
      <c r="M5997" s="828"/>
      <c r="N5997" s="816"/>
      <c r="O5997" s="816"/>
      <c r="P5997" s="816"/>
    </row>
    <row r="5998" spans="2:16" s="813" customFormat="1" ht="24">
      <c r="B5998" s="822" t="s">
        <v>9745</v>
      </c>
      <c r="C5998" s="869" t="s">
        <v>9746</v>
      </c>
      <c r="D5998" s="823" t="s">
        <v>2792</v>
      </c>
      <c r="E5998" s="826"/>
      <c r="F5998" s="1197"/>
      <c r="G5998" s="824"/>
      <c r="H5998" s="824"/>
      <c r="I5998" s="824"/>
      <c r="J5998" s="824">
        <f>SUM(J5999:J6009)</f>
        <v>535149.66095890407</v>
      </c>
      <c r="K5998" s="824"/>
      <c r="L5998" s="824"/>
      <c r="M5998" s="916" t="s">
        <v>9556</v>
      </c>
      <c r="N5998" s="825">
        <f>+J5998</f>
        <v>535149.66095890407</v>
      </c>
      <c r="O5998" s="825">
        <f>K6010</f>
        <v>2493041.371381578</v>
      </c>
      <c r="P5998" s="816"/>
    </row>
    <row r="5999" spans="2:16" s="813" customFormat="1" ht="12">
      <c r="B5999" s="823"/>
      <c r="C5999" s="869"/>
      <c r="D5999" s="823" t="s">
        <v>311</v>
      </c>
      <c r="E5999" s="826" t="s">
        <v>427</v>
      </c>
      <c r="F5999" s="1197">
        <v>1</v>
      </c>
      <c r="G5999" s="824">
        <f>VLOOKUP($D5999,VLP!$C$3:$F$191,3,0)</f>
        <v>50000</v>
      </c>
      <c r="H5999" s="824"/>
      <c r="I5999" s="824"/>
      <c r="J5999" s="824">
        <f>G5999*F5999</f>
        <v>50000</v>
      </c>
      <c r="K5999" s="824"/>
      <c r="L5999" s="824"/>
      <c r="M5999" s="828"/>
      <c r="N5999" s="816"/>
      <c r="O5999" s="816"/>
      <c r="P5999" s="816"/>
    </row>
    <row r="6000" spans="2:16" s="813" customFormat="1" ht="12">
      <c r="B6000" s="823"/>
      <c r="C6000" s="869"/>
      <c r="D6000" s="823" t="s">
        <v>136</v>
      </c>
      <c r="E6000" s="826" t="s">
        <v>98</v>
      </c>
      <c r="F6000" s="1197">
        <v>2</v>
      </c>
      <c r="G6000" s="824">
        <f>+[4]VLP!$E$26*2</f>
        <v>30000</v>
      </c>
      <c r="H6000" s="824"/>
      <c r="I6000" s="824"/>
      <c r="J6000" s="824">
        <f t="shared" ref="J6000:J6008" si="165">G6000*F6000</f>
        <v>60000</v>
      </c>
      <c r="K6000" s="824"/>
      <c r="L6000" s="824"/>
      <c r="M6000" s="828"/>
      <c r="N6000" s="816"/>
      <c r="O6000" s="816"/>
      <c r="P6000" s="816"/>
    </row>
    <row r="6001" spans="2:16" s="813" customFormat="1" ht="12">
      <c r="B6001" s="823"/>
      <c r="C6001" s="869"/>
      <c r="D6001" s="823" t="s">
        <v>160</v>
      </c>
      <c r="E6001" s="826" t="s">
        <v>120</v>
      </c>
      <c r="F6001" s="1197">
        <v>4</v>
      </c>
      <c r="G6001" s="824">
        <f>+[4]VLP!$E$26*2</f>
        <v>30000</v>
      </c>
      <c r="H6001" s="824"/>
      <c r="I6001" s="824"/>
      <c r="J6001" s="824">
        <f t="shared" si="165"/>
        <v>120000</v>
      </c>
      <c r="K6001" s="824"/>
      <c r="L6001" s="824"/>
      <c r="M6001" s="828"/>
      <c r="N6001" s="816"/>
      <c r="O6001" s="816"/>
      <c r="P6001" s="816"/>
    </row>
    <row r="6002" spans="2:16" s="813" customFormat="1" ht="12">
      <c r="B6002" s="823"/>
      <c r="C6002" s="869"/>
      <c r="D6002" s="823" t="s">
        <v>115</v>
      </c>
      <c r="E6002" s="826" t="s">
        <v>81</v>
      </c>
      <c r="F6002" s="1197">
        <v>6</v>
      </c>
      <c r="G6002" s="824">
        <f>VLOOKUP($D6002,VLP!$C$3:$F$191,3,0)</f>
        <v>35000</v>
      </c>
      <c r="H6002" s="824"/>
      <c r="I6002" s="824"/>
      <c r="J6002" s="824">
        <f t="shared" si="165"/>
        <v>210000</v>
      </c>
      <c r="K6002" s="824"/>
      <c r="L6002" s="824"/>
      <c r="M6002" s="828"/>
      <c r="N6002" s="816"/>
      <c r="O6002" s="816"/>
      <c r="P6002" s="816"/>
    </row>
    <row r="6003" spans="2:16" s="813" customFormat="1" ht="12">
      <c r="B6003" s="823"/>
      <c r="C6003" s="869"/>
      <c r="D6003" s="823" t="s">
        <v>90</v>
      </c>
      <c r="E6003" s="826" t="s">
        <v>91</v>
      </c>
      <c r="F6003" s="1197">
        <v>1.5</v>
      </c>
      <c r="G6003" s="824">
        <f>+[4]VLP!$E$6</f>
        <v>10000</v>
      </c>
      <c r="H6003" s="824"/>
      <c r="I6003" s="824"/>
      <c r="J6003" s="824">
        <f t="shared" si="165"/>
        <v>15000</v>
      </c>
      <c r="K6003" s="824"/>
      <c r="L6003" s="824"/>
      <c r="M6003" s="828"/>
      <c r="N6003" s="816"/>
      <c r="O6003" s="816"/>
      <c r="P6003" s="816"/>
    </row>
    <row r="6004" spans="2:16" s="813" customFormat="1" ht="12">
      <c r="B6004" s="823"/>
      <c r="C6004" s="869"/>
      <c r="D6004" s="823" t="s">
        <v>285</v>
      </c>
      <c r="E6004" s="826" t="s">
        <v>81</v>
      </c>
      <c r="F6004" s="1197">
        <v>0.5</v>
      </c>
      <c r="G6004" s="824">
        <f>VLOOKUP($D6004,VLP!$C$3:$F$191,3,0)/[4]NLĐV!$D$7</f>
        <v>25815.068493150684</v>
      </c>
      <c r="H6004" s="824"/>
      <c r="I6004" s="824"/>
      <c r="J6004" s="824">
        <f t="shared" si="165"/>
        <v>12907.534246575342</v>
      </c>
      <c r="K6004" s="824"/>
      <c r="L6004" s="824"/>
      <c r="M6004" s="828"/>
      <c r="N6004" s="816"/>
      <c r="O6004" s="816"/>
      <c r="P6004" s="816"/>
    </row>
    <row r="6005" spans="2:16" s="813" customFormat="1" ht="12">
      <c r="B6005" s="823"/>
      <c r="C6005" s="869"/>
      <c r="D6005" s="823" t="s">
        <v>138</v>
      </c>
      <c r="E6005" s="826" t="s">
        <v>81</v>
      </c>
      <c r="F6005" s="1197">
        <v>0.72</v>
      </c>
      <c r="G6005" s="824">
        <f>VLOOKUP($D6005,VLP!$C$3:$F$191,3,0)</f>
        <v>38000</v>
      </c>
      <c r="H6005" s="824"/>
      <c r="I6005" s="824"/>
      <c r="J6005" s="824">
        <f t="shared" si="165"/>
        <v>27360</v>
      </c>
      <c r="K6005" s="824"/>
      <c r="L6005" s="824"/>
      <c r="M6005" s="828"/>
      <c r="N6005" s="816"/>
      <c r="O6005" s="816"/>
      <c r="P6005" s="816"/>
    </row>
    <row r="6006" spans="2:16" s="813" customFormat="1" ht="12">
      <c r="B6006" s="823"/>
      <c r="C6006" s="869"/>
      <c r="D6006" s="823" t="s">
        <v>188</v>
      </c>
      <c r="E6006" s="826" t="s">
        <v>81</v>
      </c>
      <c r="F6006" s="1197">
        <v>0.25</v>
      </c>
      <c r="G6006" s="824">
        <f>VLOOKUP($D6006,VLP!$C$3:$F$191,3,0)</f>
        <v>27500</v>
      </c>
      <c r="H6006" s="824"/>
      <c r="I6006" s="824"/>
      <c r="J6006" s="824">
        <f t="shared" si="165"/>
        <v>6875</v>
      </c>
      <c r="K6006" s="824"/>
      <c r="L6006" s="824"/>
      <c r="M6006" s="828"/>
      <c r="N6006" s="816"/>
      <c r="O6006" s="816"/>
      <c r="P6006" s="816"/>
    </row>
    <row r="6007" spans="2:16" s="813" customFormat="1" ht="12">
      <c r="B6007" s="823"/>
      <c r="C6007" s="869"/>
      <c r="D6007" s="823" t="s">
        <v>185</v>
      </c>
      <c r="E6007" s="826" t="s">
        <v>186</v>
      </c>
      <c r="F6007" s="1197">
        <v>1</v>
      </c>
      <c r="G6007" s="824">
        <f>VLOOKUP($D6007,VLP!$C$3:$F$191,3,0)</f>
        <v>7000</v>
      </c>
      <c r="H6007" s="824"/>
      <c r="I6007" s="824"/>
      <c r="J6007" s="824">
        <f t="shared" si="165"/>
        <v>7000</v>
      </c>
      <c r="K6007" s="824"/>
      <c r="L6007" s="824"/>
      <c r="M6007" s="828"/>
      <c r="N6007" s="816"/>
      <c r="O6007" s="816"/>
      <c r="P6007" s="816"/>
    </row>
    <row r="6008" spans="2:16" s="813" customFormat="1" ht="12">
      <c r="B6008" s="823"/>
      <c r="C6008" s="869"/>
      <c r="D6008" s="823" t="s">
        <v>212</v>
      </c>
      <c r="E6008" s="826" t="s">
        <v>81</v>
      </c>
      <c r="F6008" s="1197">
        <v>0.15</v>
      </c>
      <c r="G6008" s="824">
        <f>+[4]VLP!$E$63</f>
        <v>6000</v>
      </c>
      <c r="H6008" s="824"/>
      <c r="I6008" s="824"/>
      <c r="J6008" s="824">
        <f t="shared" si="165"/>
        <v>900</v>
      </c>
      <c r="K6008" s="824"/>
      <c r="L6008" s="824"/>
      <c r="M6008" s="828"/>
      <c r="N6008" s="816"/>
      <c r="O6008" s="816"/>
      <c r="P6008" s="816"/>
    </row>
    <row r="6009" spans="2:16" s="813" customFormat="1" ht="12">
      <c r="B6009" s="823"/>
      <c r="C6009" s="869"/>
      <c r="D6009" s="823" t="s">
        <v>2555</v>
      </c>
      <c r="E6009" s="826" t="s">
        <v>2556</v>
      </c>
      <c r="F6009" s="1197">
        <v>5</v>
      </c>
      <c r="G6009" s="824"/>
      <c r="H6009" s="824"/>
      <c r="I6009" s="824"/>
      <c r="J6009" s="824">
        <f>F6009%*SUM(J5999:J6006)</f>
        <v>25107.126712328769</v>
      </c>
      <c r="K6009" s="824"/>
      <c r="L6009" s="824"/>
      <c r="M6009" s="828"/>
      <c r="N6009" s="816"/>
      <c r="O6009" s="816"/>
      <c r="P6009" s="816"/>
    </row>
    <row r="6010" spans="2:16" s="813" customFormat="1" ht="12">
      <c r="B6010" s="823"/>
      <c r="C6010" s="869"/>
      <c r="D6010" s="823" t="s">
        <v>9028</v>
      </c>
      <c r="E6010" s="826"/>
      <c r="F6010" s="1197"/>
      <c r="G6010" s="824"/>
      <c r="H6010" s="824"/>
      <c r="I6010" s="824"/>
      <c r="J6010" s="824"/>
      <c r="K6010" s="824">
        <f>SUM(K6011:K6011)</f>
        <v>2493041.371381578</v>
      </c>
      <c r="L6010" s="824"/>
      <c r="M6010" s="828"/>
      <c r="N6010" s="816"/>
      <c r="O6010" s="816"/>
      <c r="P6010" s="816"/>
    </row>
    <row r="6011" spans="2:16" s="813" customFormat="1" ht="12">
      <c r="B6011" s="930"/>
      <c r="C6011" s="918"/>
      <c r="D6011" s="831" t="s">
        <v>9740</v>
      </c>
      <c r="E6011" s="832" t="s">
        <v>2540</v>
      </c>
      <c r="F6011" s="1198">
        <v>7.26</v>
      </c>
      <c r="G6011" s="834"/>
      <c r="H6011" s="834">
        <f>_lg45</f>
        <v>343394.12828947359</v>
      </c>
      <c r="I6011" s="834"/>
      <c r="J6011" s="834"/>
      <c r="K6011" s="834">
        <f>H6011*F6011</f>
        <v>2493041.371381578</v>
      </c>
      <c r="L6011" s="834"/>
      <c r="M6011" s="828"/>
      <c r="N6011" s="816"/>
      <c r="O6011" s="816"/>
      <c r="P6011" s="816"/>
    </row>
    <row r="6012" spans="2:16" s="813" customFormat="1" ht="24">
      <c r="B6012" s="822" t="s">
        <v>9747</v>
      </c>
      <c r="C6012" s="869" t="s">
        <v>9748</v>
      </c>
      <c r="D6012" s="823" t="s">
        <v>2792</v>
      </c>
      <c r="E6012" s="826"/>
      <c r="F6012" s="1197"/>
      <c r="G6012" s="824"/>
      <c r="H6012" s="824"/>
      <c r="I6012" s="824"/>
      <c r="J6012" s="824">
        <f>SUM(J6013:J6023)</f>
        <v>536593.41095890407</v>
      </c>
      <c r="K6012" s="824"/>
      <c r="L6012" s="824"/>
      <c r="M6012" s="916" t="s">
        <v>9556</v>
      </c>
      <c r="N6012" s="825">
        <f>+J6012</f>
        <v>536593.41095890407</v>
      </c>
      <c r="O6012" s="825">
        <f>K6024</f>
        <v>2949755.5620065783</v>
      </c>
      <c r="P6012" s="816"/>
    </row>
    <row r="6013" spans="2:16" s="813" customFormat="1" ht="12">
      <c r="B6013" s="823"/>
      <c r="C6013" s="869"/>
      <c r="D6013" s="823" t="s">
        <v>311</v>
      </c>
      <c r="E6013" s="826" t="s">
        <v>427</v>
      </c>
      <c r="F6013" s="1197">
        <v>1</v>
      </c>
      <c r="G6013" s="824">
        <f>VLOOKUP($D6013,VLP!$C$3:$F$191,3,0)</f>
        <v>50000</v>
      </c>
      <c r="H6013" s="824"/>
      <c r="I6013" s="824"/>
      <c r="J6013" s="824">
        <f>G6013*F6013</f>
        <v>50000</v>
      </c>
      <c r="K6013" s="824"/>
      <c r="L6013" s="824"/>
      <c r="M6013" s="828"/>
      <c r="N6013" s="816"/>
      <c r="O6013" s="816"/>
      <c r="P6013" s="816"/>
    </row>
    <row r="6014" spans="2:16" s="813" customFormat="1" ht="12">
      <c r="B6014" s="823"/>
      <c r="C6014" s="869"/>
      <c r="D6014" s="823" t="s">
        <v>136</v>
      </c>
      <c r="E6014" s="826" t="s">
        <v>98</v>
      </c>
      <c r="F6014" s="1197">
        <v>2</v>
      </c>
      <c r="G6014" s="824">
        <f>+[4]VLP!$E$26*2</f>
        <v>30000</v>
      </c>
      <c r="H6014" s="824"/>
      <c r="I6014" s="824"/>
      <c r="J6014" s="824">
        <f t="shared" ref="J6014:J6022" si="166">G6014*F6014</f>
        <v>60000</v>
      </c>
      <c r="K6014" s="824"/>
      <c r="L6014" s="824"/>
      <c r="M6014" s="828"/>
      <c r="N6014" s="816"/>
      <c r="O6014" s="816"/>
      <c r="P6014" s="816"/>
    </row>
    <row r="6015" spans="2:16" s="813" customFormat="1" ht="12">
      <c r="B6015" s="823"/>
      <c r="C6015" s="869"/>
      <c r="D6015" s="823" t="s">
        <v>160</v>
      </c>
      <c r="E6015" s="826" t="s">
        <v>120</v>
      </c>
      <c r="F6015" s="1197">
        <v>4</v>
      </c>
      <c r="G6015" s="824">
        <f>+[4]VLP!$E$26*2</f>
        <v>30000</v>
      </c>
      <c r="H6015" s="824"/>
      <c r="I6015" s="824"/>
      <c r="J6015" s="824">
        <f t="shared" si="166"/>
        <v>120000</v>
      </c>
      <c r="K6015" s="824"/>
      <c r="L6015" s="824"/>
      <c r="M6015" s="828"/>
      <c r="N6015" s="816"/>
      <c r="O6015" s="816"/>
      <c r="P6015" s="816"/>
    </row>
    <row r="6016" spans="2:16" s="813" customFormat="1" ht="12">
      <c r="B6016" s="823"/>
      <c r="C6016" s="869"/>
      <c r="D6016" s="823" t="s">
        <v>115</v>
      </c>
      <c r="E6016" s="826" t="s">
        <v>81</v>
      </c>
      <c r="F6016" s="1197">
        <v>6</v>
      </c>
      <c r="G6016" s="824">
        <f>VLOOKUP($D6016,VLP!$C$3:$F$191,3,0)</f>
        <v>35000</v>
      </c>
      <c r="H6016" s="824"/>
      <c r="I6016" s="824"/>
      <c r="J6016" s="824">
        <f t="shared" si="166"/>
        <v>210000</v>
      </c>
      <c r="K6016" s="824"/>
      <c r="L6016" s="824"/>
      <c r="M6016" s="828"/>
      <c r="N6016" s="816"/>
      <c r="O6016" s="816"/>
      <c r="P6016" s="816"/>
    </row>
    <row r="6017" spans="2:16" s="813" customFormat="1" ht="12">
      <c r="B6017" s="823"/>
      <c r="C6017" s="869"/>
      <c r="D6017" s="823" t="s">
        <v>90</v>
      </c>
      <c r="E6017" s="826" t="s">
        <v>91</v>
      </c>
      <c r="F6017" s="1197">
        <v>1.5</v>
      </c>
      <c r="G6017" s="824">
        <f>+[4]VLP!$E$6</f>
        <v>10000</v>
      </c>
      <c r="H6017" s="824"/>
      <c r="I6017" s="824"/>
      <c r="J6017" s="824">
        <f t="shared" si="166"/>
        <v>15000</v>
      </c>
      <c r="K6017" s="824"/>
      <c r="L6017" s="824"/>
      <c r="M6017" s="828"/>
      <c r="N6017" s="816"/>
      <c r="O6017" s="816"/>
      <c r="P6017" s="816"/>
    </row>
    <row r="6018" spans="2:16" s="813" customFormat="1" ht="12">
      <c r="B6018" s="823"/>
      <c r="C6018" s="869"/>
      <c r="D6018" s="823" t="s">
        <v>285</v>
      </c>
      <c r="E6018" s="826" t="s">
        <v>81</v>
      </c>
      <c r="F6018" s="1197">
        <v>0.5</v>
      </c>
      <c r="G6018" s="824">
        <f>VLOOKUP($D6018,VLP!$C$3:$F$191,3,0)/[4]NLĐV!$D$7</f>
        <v>25815.068493150684</v>
      </c>
      <c r="H6018" s="824"/>
      <c r="I6018" s="824"/>
      <c r="J6018" s="824">
        <f t="shared" si="166"/>
        <v>12907.534246575342</v>
      </c>
      <c r="K6018" s="824"/>
      <c r="L6018" s="824"/>
      <c r="M6018" s="828"/>
      <c r="N6018" s="816"/>
      <c r="O6018" s="816"/>
      <c r="P6018" s="816"/>
    </row>
    <row r="6019" spans="2:16" s="813" customFormat="1" ht="12">
      <c r="B6019" s="823"/>
      <c r="C6019" s="869"/>
      <c r="D6019" s="823" t="s">
        <v>138</v>
      </c>
      <c r="E6019" s="826" t="s">
        <v>81</v>
      </c>
      <c r="F6019" s="1197">
        <v>0.72</v>
      </c>
      <c r="G6019" s="824">
        <f>VLOOKUP($D6019,VLP!$C$3:$F$191,3,0)</f>
        <v>38000</v>
      </c>
      <c r="H6019" s="824"/>
      <c r="I6019" s="824"/>
      <c r="J6019" s="824">
        <f t="shared" si="166"/>
        <v>27360</v>
      </c>
      <c r="K6019" s="824"/>
      <c r="L6019" s="824"/>
      <c r="M6019" s="828"/>
      <c r="N6019" s="816"/>
      <c r="O6019" s="816"/>
      <c r="P6019" s="816"/>
    </row>
    <row r="6020" spans="2:16" s="813" customFormat="1" ht="12">
      <c r="B6020" s="823"/>
      <c r="C6020" s="869"/>
      <c r="D6020" s="823" t="s">
        <v>188</v>
      </c>
      <c r="E6020" s="826" t="s">
        <v>81</v>
      </c>
      <c r="F6020" s="1197">
        <v>0.3</v>
      </c>
      <c r="G6020" s="824">
        <f>VLOOKUP($D6020,VLP!$C$3:$F$191,3,0)</f>
        <v>27500</v>
      </c>
      <c r="H6020" s="824"/>
      <c r="I6020" s="824"/>
      <c r="J6020" s="824">
        <f t="shared" si="166"/>
        <v>8250</v>
      </c>
      <c r="K6020" s="824"/>
      <c r="L6020" s="824"/>
      <c r="M6020" s="828"/>
      <c r="N6020" s="816"/>
      <c r="O6020" s="816"/>
      <c r="P6020" s="816"/>
    </row>
    <row r="6021" spans="2:16" s="813" customFormat="1" ht="12">
      <c r="B6021" s="823"/>
      <c r="C6021" s="869"/>
      <c r="D6021" s="823" t="s">
        <v>185</v>
      </c>
      <c r="E6021" s="826" t="s">
        <v>186</v>
      </c>
      <c r="F6021" s="1197">
        <v>1</v>
      </c>
      <c r="G6021" s="824">
        <f>VLOOKUP($D6021,VLP!$C$3:$F$191,3,0)</f>
        <v>7000</v>
      </c>
      <c r="H6021" s="824"/>
      <c r="I6021" s="824"/>
      <c r="J6021" s="824">
        <f t="shared" si="166"/>
        <v>7000</v>
      </c>
      <c r="K6021" s="824"/>
      <c r="L6021" s="824"/>
      <c r="M6021" s="828"/>
      <c r="N6021" s="816"/>
      <c r="O6021" s="816"/>
      <c r="P6021" s="816"/>
    </row>
    <row r="6022" spans="2:16" s="813" customFormat="1" ht="12">
      <c r="B6022" s="823"/>
      <c r="C6022" s="869"/>
      <c r="D6022" s="823" t="s">
        <v>212</v>
      </c>
      <c r="E6022" s="826" t="s">
        <v>81</v>
      </c>
      <c r="F6022" s="1197">
        <v>0.15</v>
      </c>
      <c r="G6022" s="824">
        <f>+[4]VLP!$E$63</f>
        <v>6000</v>
      </c>
      <c r="H6022" s="824"/>
      <c r="I6022" s="824"/>
      <c r="J6022" s="824">
        <f t="shared" si="166"/>
        <v>900</v>
      </c>
      <c r="K6022" s="824"/>
      <c r="L6022" s="824"/>
      <c r="M6022" s="828"/>
      <c r="N6022" s="816"/>
      <c r="O6022" s="816"/>
      <c r="P6022" s="816"/>
    </row>
    <row r="6023" spans="2:16" s="813" customFormat="1" ht="12">
      <c r="B6023" s="823"/>
      <c r="C6023" s="869"/>
      <c r="D6023" s="823" t="s">
        <v>2555</v>
      </c>
      <c r="E6023" s="826" t="s">
        <v>2556</v>
      </c>
      <c r="F6023" s="1197">
        <v>5</v>
      </c>
      <c r="G6023" s="824"/>
      <c r="H6023" s="824"/>
      <c r="I6023" s="824"/>
      <c r="J6023" s="824">
        <f>F6023%*SUM(J6013:J6020)</f>
        <v>25175.876712328769</v>
      </c>
      <c r="K6023" s="824"/>
      <c r="L6023" s="824"/>
      <c r="M6023" s="828"/>
      <c r="N6023" s="816"/>
      <c r="O6023" s="816"/>
      <c r="P6023" s="816"/>
    </row>
    <row r="6024" spans="2:16" s="813" customFormat="1" ht="12">
      <c r="B6024" s="823"/>
      <c r="C6024" s="869"/>
      <c r="D6024" s="823" t="s">
        <v>9028</v>
      </c>
      <c r="E6024" s="826"/>
      <c r="F6024" s="1197"/>
      <c r="G6024" s="824"/>
      <c r="H6024" s="824"/>
      <c r="I6024" s="824"/>
      <c r="J6024" s="824"/>
      <c r="K6024" s="824">
        <f>SUM(K6025:K6025)</f>
        <v>2949755.5620065783</v>
      </c>
      <c r="L6024" s="824"/>
      <c r="M6024" s="828"/>
      <c r="N6024" s="816"/>
      <c r="O6024" s="816"/>
      <c r="P6024" s="816"/>
    </row>
    <row r="6025" spans="2:16" s="813" customFormat="1" ht="12">
      <c r="B6025" s="930"/>
      <c r="C6025" s="918"/>
      <c r="D6025" s="831" t="s">
        <v>9740</v>
      </c>
      <c r="E6025" s="832" t="s">
        <v>2540</v>
      </c>
      <c r="F6025" s="1198">
        <v>8.59</v>
      </c>
      <c r="G6025" s="834"/>
      <c r="H6025" s="834">
        <f>_lg45</f>
        <v>343394.12828947359</v>
      </c>
      <c r="I6025" s="834"/>
      <c r="J6025" s="834"/>
      <c r="K6025" s="834">
        <f>H6025*F6025</f>
        <v>2949755.5620065783</v>
      </c>
      <c r="L6025" s="834"/>
      <c r="M6025" s="828"/>
      <c r="N6025" s="816"/>
      <c r="O6025" s="816"/>
      <c r="P6025" s="816"/>
    </row>
    <row r="6026" spans="2:16" s="813" customFormat="1" ht="24">
      <c r="B6026" s="822" t="s">
        <v>9749</v>
      </c>
      <c r="C6026" s="869" t="s">
        <v>9750</v>
      </c>
      <c r="D6026" s="823" t="s">
        <v>2792</v>
      </c>
      <c r="E6026" s="826"/>
      <c r="F6026" s="1197"/>
      <c r="G6026" s="824"/>
      <c r="H6026" s="824"/>
      <c r="I6026" s="824"/>
      <c r="J6026" s="824">
        <f>SUM(J6027:J6037)</f>
        <v>536593.41095890407</v>
      </c>
      <c r="K6026" s="824"/>
      <c r="L6026" s="824"/>
      <c r="M6026" s="916" t="s">
        <v>9556</v>
      </c>
      <c r="N6026" s="825">
        <f>+J6026</f>
        <v>536593.41095890407</v>
      </c>
      <c r="O6026" s="825">
        <f>K6038</f>
        <v>3011566.5050986833</v>
      </c>
      <c r="P6026" s="816"/>
    </row>
    <row r="6027" spans="2:16" s="813" customFormat="1" ht="12">
      <c r="B6027" s="823"/>
      <c r="C6027" s="869"/>
      <c r="D6027" s="823" t="s">
        <v>311</v>
      </c>
      <c r="E6027" s="826" t="s">
        <v>427</v>
      </c>
      <c r="F6027" s="1197">
        <v>1</v>
      </c>
      <c r="G6027" s="824">
        <f>VLOOKUP($D6027,VLP!$C$3:$F$191,3,0)</f>
        <v>50000</v>
      </c>
      <c r="H6027" s="824"/>
      <c r="I6027" s="824"/>
      <c r="J6027" s="824">
        <f>G6027*F6027</f>
        <v>50000</v>
      </c>
      <c r="K6027" s="824"/>
      <c r="L6027" s="824"/>
      <c r="M6027" s="828"/>
      <c r="N6027" s="816"/>
      <c r="O6027" s="816"/>
      <c r="P6027" s="816"/>
    </row>
    <row r="6028" spans="2:16" s="813" customFormat="1" ht="12">
      <c r="B6028" s="823"/>
      <c r="C6028" s="869"/>
      <c r="D6028" s="823" t="s">
        <v>136</v>
      </c>
      <c r="E6028" s="826" t="s">
        <v>98</v>
      </c>
      <c r="F6028" s="1197">
        <v>2</v>
      </c>
      <c r="G6028" s="824">
        <f>+[4]VLP!$E$26*2</f>
        <v>30000</v>
      </c>
      <c r="H6028" s="824"/>
      <c r="I6028" s="824"/>
      <c r="J6028" s="824">
        <f t="shared" ref="J6028:J6036" si="167">G6028*F6028</f>
        <v>60000</v>
      </c>
      <c r="K6028" s="824"/>
      <c r="L6028" s="824"/>
      <c r="M6028" s="828"/>
      <c r="N6028" s="816"/>
      <c r="O6028" s="816"/>
      <c r="P6028" s="816"/>
    </row>
    <row r="6029" spans="2:16" s="813" customFormat="1" ht="12">
      <c r="B6029" s="823"/>
      <c r="C6029" s="869"/>
      <c r="D6029" s="823" t="s">
        <v>160</v>
      </c>
      <c r="E6029" s="826" t="s">
        <v>120</v>
      </c>
      <c r="F6029" s="1197">
        <v>4</v>
      </c>
      <c r="G6029" s="824">
        <f>+[4]VLP!$E$26*2</f>
        <v>30000</v>
      </c>
      <c r="H6029" s="824"/>
      <c r="I6029" s="824"/>
      <c r="J6029" s="824">
        <f t="shared" si="167"/>
        <v>120000</v>
      </c>
      <c r="K6029" s="824"/>
      <c r="L6029" s="824"/>
      <c r="M6029" s="828"/>
      <c r="N6029" s="816"/>
      <c r="O6029" s="816"/>
      <c r="P6029" s="816"/>
    </row>
    <row r="6030" spans="2:16" s="813" customFormat="1" ht="12">
      <c r="B6030" s="823"/>
      <c r="C6030" s="869"/>
      <c r="D6030" s="823" t="s">
        <v>115</v>
      </c>
      <c r="E6030" s="826" t="s">
        <v>81</v>
      </c>
      <c r="F6030" s="1197">
        <v>6</v>
      </c>
      <c r="G6030" s="824">
        <f>VLOOKUP($D6030,VLP!$C$3:$F$191,3,0)</f>
        <v>35000</v>
      </c>
      <c r="H6030" s="824"/>
      <c r="I6030" s="824"/>
      <c r="J6030" s="824">
        <f t="shared" si="167"/>
        <v>210000</v>
      </c>
      <c r="K6030" s="824"/>
      <c r="L6030" s="824"/>
      <c r="M6030" s="828"/>
      <c r="N6030" s="816"/>
      <c r="O6030" s="816"/>
      <c r="P6030" s="816"/>
    </row>
    <row r="6031" spans="2:16" s="813" customFormat="1" ht="12">
      <c r="B6031" s="823"/>
      <c r="C6031" s="869"/>
      <c r="D6031" s="823" t="s">
        <v>90</v>
      </c>
      <c r="E6031" s="826" t="s">
        <v>91</v>
      </c>
      <c r="F6031" s="1197">
        <v>1.5</v>
      </c>
      <c r="G6031" s="824">
        <f>+[4]VLP!$E$6</f>
        <v>10000</v>
      </c>
      <c r="H6031" s="824"/>
      <c r="I6031" s="824"/>
      <c r="J6031" s="824">
        <f t="shared" si="167"/>
        <v>15000</v>
      </c>
      <c r="K6031" s="824"/>
      <c r="L6031" s="824"/>
      <c r="M6031" s="828"/>
      <c r="N6031" s="816"/>
      <c r="O6031" s="816"/>
      <c r="P6031" s="816"/>
    </row>
    <row r="6032" spans="2:16" s="813" customFormat="1" ht="12">
      <c r="B6032" s="823"/>
      <c r="C6032" s="869"/>
      <c r="D6032" s="823" t="s">
        <v>285</v>
      </c>
      <c r="E6032" s="826" t="s">
        <v>81</v>
      </c>
      <c r="F6032" s="1197">
        <v>0.5</v>
      </c>
      <c r="G6032" s="824">
        <f>VLOOKUP($D6032,VLP!$C$3:$F$191,3,0)/[4]NLĐV!$D$7</f>
        <v>25815.068493150684</v>
      </c>
      <c r="H6032" s="824"/>
      <c r="I6032" s="824"/>
      <c r="J6032" s="824">
        <f t="shared" si="167"/>
        <v>12907.534246575342</v>
      </c>
      <c r="K6032" s="824"/>
      <c r="L6032" s="824"/>
      <c r="M6032" s="828"/>
      <c r="N6032" s="816"/>
      <c r="O6032" s="816"/>
      <c r="P6032" s="816"/>
    </row>
    <row r="6033" spans="2:16" s="813" customFormat="1" ht="12">
      <c r="B6033" s="823"/>
      <c r="C6033" s="869"/>
      <c r="D6033" s="823" t="s">
        <v>138</v>
      </c>
      <c r="E6033" s="826" t="s">
        <v>81</v>
      </c>
      <c r="F6033" s="1197">
        <v>0.72</v>
      </c>
      <c r="G6033" s="824">
        <f>VLOOKUP($D6033,VLP!$C$3:$F$191,3,0)</f>
        <v>38000</v>
      </c>
      <c r="H6033" s="824"/>
      <c r="I6033" s="824"/>
      <c r="J6033" s="824">
        <f t="shared" si="167"/>
        <v>27360</v>
      </c>
      <c r="K6033" s="824"/>
      <c r="L6033" s="824"/>
      <c r="M6033" s="828"/>
      <c r="N6033" s="816"/>
      <c r="O6033" s="816"/>
      <c r="P6033" s="816"/>
    </row>
    <row r="6034" spans="2:16" s="813" customFormat="1" ht="12">
      <c r="B6034" s="823"/>
      <c r="C6034" s="869"/>
      <c r="D6034" s="823" t="s">
        <v>188</v>
      </c>
      <c r="E6034" s="826" t="s">
        <v>81</v>
      </c>
      <c r="F6034" s="1197">
        <v>0.3</v>
      </c>
      <c r="G6034" s="824">
        <f>VLOOKUP($D6034,VLP!$C$3:$F$191,3,0)</f>
        <v>27500</v>
      </c>
      <c r="H6034" s="824"/>
      <c r="I6034" s="824"/>
      <c r="J6034" s="824">
        <f t="shared" si="167"/>
        <v>8250</v>
      </c>
      <c r="K6034" s="824"/>
      <c r="L6034" s="824"/>
      <c r="M6034" s="828"/>
      <c r="N6034" s="816"/>
      <c r="O6034" s="816"/>
      <c r="P6034" s="816"/>
    </row>
    <row r="6035" spans="2:16" s="813" customFormat="1" ht="12">
      <c r="B6035" s="823"/>
      <c r="C6035" s="869"/>
      <c r="D6035" s="823" t="s">
        <v>185</v>
      </c>
      <c r="E6035" s="826" t="s">
        <v>186</v>
      </c>
      <c r="F6035" s="1197">
        <v>1</v>
      </c>
      <c r="G6035" s="824">
        <f>VLOOKUP($D6035,VLP!$C$3:$F$191,3,0)</f>
        <v>7000</v>
      </c>
      <c r="H6035" s="824"/>
      <c r="I6035" s="824"/>
      <c r="J6035" s="824">
        <f t="shared" si="167"/>
        <v>7000</v>
      </c>
      <c r="K6035" s="824"/>
      <c r="L6035" s="824"/>
      <c r="M6035" s="828"/>
      <c r="N6035" s="816"/>
      <c r="O6035" s="816"/>
      <c r="P6035" s="816"/>
    </row>
    <row r="6036" spans="2:16" s="813" customFormat="1" ht="12">
      <c r="B6036" s="823"/>
      <c r="C6036" s="869"/>
      <c r="D6036" s="823" t="s">
        <v>212</v>
      </c>
      <c r="E6036" s="826" t="s">
        <v>81</v>
      </c>
      <c r="F6036" s="1197">
        <v>0.15</v>
      </c>
      <c r="G6036" s="824">
        <f>+[4]VLP!$E$63</f>
        <v>6000</v>
      </c>
      <c r="H6036" s="824"/>
      <c r="I6036" s="824"/>
      <c r="J6036" s="824">
        <f t="shared" si="167"/>
        <v>900</v>
      </c>
      <c r="K6036" s="824"/>
      <c r="L6036" s="824"/>
      <c r="M6036" s="828"/>
      <c r="N6036" s="816"/>
      <c r="O6036" s="816"/>
      <c r="P6036" s="816"/>
    </row>
    <row r="6037" spans="2:16" s="813" customFormat="1" ht="12">
      <c r="B6037" s="823"/>
      <c r="C6037" s="869"/>
      <c r="D6037" s="823" t="s">
        <v>2555</v>
      </c>
      <c r="E6037" s="826" t="s">
        <v>2556</v>
      </c>
      <c r="F6037" s="1197">
        <v>5</v>
      </c>
      <c r="G6037" s="824"/>
      <c r="H6037" s="824"/>
      <c r="I6037" s="824"/>
      <c r="J6037" s="824">
        <f>F6037%*SUM(J6027:J6034)</f>
        <v>25175.876712328769</v>
      </c>
      <c r="K6037" s="824"/>
      <c r="L6037" s="824"/>
      <c r="M6037" s="828"/>
      <c r="N6037" s="816"/>
      <c r="O6037" s="816"/>
      <c r="P6037" s="816"/>
    </row>
    <row r="6038" spans="2:16" s="813" customFormat="1" ht="12">
      <c r="B6038" s="823"/>
      <c r="C6038" s="869"/>
      <c r="D6038" s="823" t="s">
        <v>9028</v>
      </c>
      <c r="E6038" s="826"/>
      <c r="F6038" s="1197"/>
      <c r="G6038" s="824"/>
      <c r="H6038" s="824"/>
      <c r="I6038" s="824"/>
      <c r="J6038" s="824"/>
      <c r="K6038" s="824">
        <f>SUM(K6039:K6039)</f>
        <v>3011566.5050986833</v>
      </c>
      <c r="L6038" s="824"/>
      <c r="M6038" s="828"/>
      <c r="N6038" s="816"/>
      <c r="O6038" s="816"/>
      <c r="P6038" s="816"/>
    </row>
    <row r="6039" spans="2:16" s="813" customFormat="1" ht="12">
      <c r="B6039" s="930"/>
      <c r="C6039" s="918"/>
      <c r="D6039" s="831" t="s">
        <v>9740</v>
      </c>
      <c r="E6039" s="832" t="s">
        <v>2540</v>
      </c>
      <c r="F6039" s="1198">
        <v>8.77</v>
      </c>
      <c r="G6039" s="834"/>
      <c r="H6039" s="834">
        <f>_lg45</f>
        <v>343394.12828947359</v>
      </c>
      <c r="I6039" s="834"/>
      <c r="J6039" s="834"/>
      <c r="K6039" s="834">
        <f>H6039*F6039</f>
        <v>3011566.5050986833</v>
      </c>
      <c r="L6039" s="834"/>
      <c r="M6039" s="828"/>
      <c r="N6039" s="816"/>
      <c r="O6039" s="816"/>
      <c r="P6039" s="816"/>
    </row>
    <row r="6040" spans="2:16" s="813" customFormat="1" ht="24">
      <c r="B6040" s="822" t="s">
        <v>9751</v>
      </c>
      <c r="C6040" s="869" t="s">
        <v>9752</v>
      </c>
      <c r="D6040" s="823" t="s">
        <v>2792</v>
      </c>
      <c r="E6040" s="826"/>
      <c r="F6040" s="1197"/>
      <c r="G6040" s="824"/>
      <c r="H6040" s="824"/>
      <c r="I6040" s="824"/>
      <c r="J6040" s="824">
        <f>SUM(J6041:J6051)</f>
        <v>595452.49315068487</v>
      </c>
      <c r="K6040" s="824"/>
      <c r="L6040" s="824"/>
      <c r="M6040" s="916" t="s">
        <v>9556</v>
      </c>
      <c r="N6040" s="825">
        <f>+J6040</f>
        <v>595452.49315068487</v>
      </c>
      <c r="O6040" s="825">
        <f>K6052</f>
        <v>3612506.2296052622</v>
      </c>
      <c r="P6040" s="816"/>
    </row>
    <row r="6041" spans="2:16" s="813" customFormat="1" ht="12">
      <c r="B6041" s="823"/>
      <c r="C6041" s="869"/>
      <c r="D6041" s="823" t="s">
        <v>311</v>
      </c>
      <c r="E6041" s="826" t="s">
        <v>427</v>
      </c>
      <c r="F6041" s="1197">
        <v>1</v>
      </c>
      <c r="G6041" s="824">
        <f>VLOOKUP($D6041,VLP!$C$3:$F$191,3,0)</f>
        <v>50000</v>
      </c>
      <c r="H6041" s="824"/>
      <c r="I6041" s="824"/>
      <c r="J6041" s="824">
        <f>G6041*F6041</f>
        <v>50000</v>
      </c>
      <c r="K6041" s="824"/>
      <c r="L6041" s="824"/>
      <c r="M6041" s="828"/>
      <c r="N6041" s="816"/>
      <c r="O6041" s="816"/>
      <c r="P6041" s="816"/>
    </row>
    <row r="6042" spans="2:16" s="813" customFormat="1" ht="12">
      <c r="B6042" s="823"/>
      <c r="C6042" s="869"/>
      <c r="D6042" s="823" t="s">
        <v>136</v>
      </c>
      <c r="E6042" s="826" t="s">
        <v>98</v>
      </c>
      <c r="F6042" s="1197">
        <v>2</v>
      </c>
      <c r="G6042" s="824">
        <f>+[4]VLP!$E$26*2</f>
        <v>30000</v>
      </c>
      <c r="H6042" s="824"/>
      <c r="I6042" s="824"/>
      <c r="J6042" s="824">
        <f t="shared" ref="J6042:J6050" si="168">G6042*F6042</f>
        <v>60000</v>
      </c>
      <c r="K6042" s="824"/>
      <c r="L6042" s="824"/>
      <c r="M6042" s="828"/>
      <c r="N6042" s="816"/>
      <c r="O6042" s="816"/>
      <c r="P6042" s="816"/>
    </row>
    <row r="6043" spans="2:16" s="813" customFormat="1" ht="12">
      <c r="B6043" s="823"/>
      <c r="C6043" s="869"/>
      <c r="D6043" s="823" t="s">
        <v>160</v>
      </c>
      <c r="E6043" s="826" t="s">
        <v>120</v>
      </c>
      <c r="F6043" s="1197">
        <v>4</v>
      </c>
      <c r="G6043" s="824">
        <f>+[4]VLP!$E$26*2</f>
        <v>30000</v>
      </c>
      <c r="H6043" s="824"/>
      <c r="I6043" s="824"/>
      <c r="J6043" s="824">
        <f t="shared" si="168"/>
        <v>120000</v>
      </c>
      <c r="K6043" s="824"/>
      <c r="L6043" s="824"/>
      <c r="M6043" s="828"/>
      <c r="N6043" s="816"/>
      <c r="O6043" s="816"/>
      <c r="P6043" s="816"/>
    </row>
    <row r="6044" spans="2:16" s="813" customFormat="1" ht="12">
      <c r="B6044" s="823"/>
      <c r="C6044" s="869"/>
      <c r="D6044" s="823" t="s">
        <v>115</v>
      </c>
      <c r="E6044" s="826" t="s">
        <v>81</v>
      </c>
      <c r="F6044" s="1197">
        <v>7.2</v>
      </c>
      <c r="G6044" s="824">
        <f>VLOOKUP($D6044,VLP!$C$3:$F$191,3,0)</f>
        <v>35000</v>
      </c>
      <c r="H6044" s="824"/>
      <c r="I6044" s="824"/>
      <c r="J6044" s="824">
        <f t="shared" si="168"/>
        <v>252000</v>
      </c>
      <c r="K6044" s="824"/>
      <c r="L6044" s="824"/>
      <c r="M6044" s="828"/>
      <c r="N6044" s="816"/>
      <c r="O6044" s="816"/>
      <c r="P6044" s="816"/>
    </row>
    <row r="6045" spans="2:16" s="813" customFormat="1" ht="12">
      <c r="B6045" s="823"/>
      <c r="C6045" s="869"/>
      <c r="D6045" s="823" t="s">
        <v>90</v>
      </c>
      <c r="E6045" s="826" t="s">
        <v>91</v>
      </c>
      <c r="F6045" s="1197">
        <v>1.8</v>
      </c>
      <c r="G6045" s="824">
        <f>+[4]VLP!$E$6</f>
        <v>10000</v>
      </c>
      <c r="H6045" s="824"/>
      <c r="I6045" s="824"/>
      <c r="J6045" s="824">
        <f t="shared" si="168"/>
        <v>18000</v>
      </c>
      <c r="K6045" s="824"/>
      <c r="L6045" s="824"/>
      <c r="M6045" s="828"/>
      <c r="N6045" s="816"/>
      <c r="O6045" s="816"/>
      <c r="P6045" s="816"/>
    </row>
    <row r="6046" spans="2:16" s="813" customFormat="1" ht="12">
      <c r="B6046" s="823"/>
      <c r="C6046" s="869"/>
      <c r="D6046" s="823" t="s">
        <v>285</v>
      </c>
      <c r="E6046" s="826" t="s">
        <v>81</v>
      </c>
      <c r="F6046" s="1197">
        <v>0.6</v>
      </c>
      <c r="G6046" s="824">
        <f>VLOOKUP($D6046,VLP!$C$3:$F$191,3,0)/[4]NLĐV!$D$7</f>
        <v>25815.068493150684</v>
      </c>
      <c r="H6046" s="824"/>
      <c r="I6046" s="824"/>
      <c r="J6046" s="824">
        <f t="shared" si="168"/>
        <v>15489.04109589041</v>
      </c>
      <c r="K6046" s="824"/>
      <c r="L6046" s="824"/>
      <c r="M6046" s="828"/>
      <c r="N6046" s="816"/>
      <c r="O6046" s="816"/>
      <c r="P6046" s="816"/>
    </row>
    <row r="6047" spans="2:16" s="813" customFormat="1" ht="12">
      <c r="B6047" s="823"/>
      <c r="C6047" s="869"/>
      <c r="D6047" s="823" t="s">
        <v>138</v>
      </c>
      <c r="E6047" s="826" t="s">
        <v>81</v>
      </c>
      <c r="F6047" s="1197">
        <v>0.86</v>
      </c>
      <c r="G6047" s="824">
        <f>VLOOKUP($D6047,VLP!$C$3:$F$191,3,0)</f>
        <v>38000</v>
      </c>
      <c r="H6047" s="824"/>
      <c r="I6047" s="824"/>
      <c r="J6047" s="824">
        <f t="shared" si="168"/>
        <v>32680</v>
      </c>
      <c r="K6047" s="824"/>
      <c r="L6047" s="824"/>
      <c r="M6047" s="828"/>
      <c r="N6047" s="816"/>
      <c r="O6047" s="816"/>
      <c r="P6047" s="816"/>
    </row>
    <row r="6048" spans="2:16" s="813" customFormat="1" ht="12">
      <c r="B6048" s="823"/>
      <c r="C6048" s="869"/>
      <c r="D6048" s="823" t="s">
        <v>188</v>
      </c>
      <c r="E6048" s="826" t="s">
        <v>81</v>
      </c>
      <c r="F6048" s="1197">
        <v>0.36</v>
      </c>
      <c r="G6048" s="824">
        <f>VLOOKUP($D6048,VLP!$C$3:$F$191,3,0)</f>
        <v>27500</v>
      </c>
      <c r="H6048" s="824"/>
      <c r="I6048" s="824"/>
      <c r="J6048" s="824">
        <f t="shared" si="168"/>
        <v>9900</v>
      </c>
      <c r="K6048" s="824"/>
      <c r="L6048" s="824"/>
      <c r="M6048" s="828"/>
      <c r="N6048" s="816"/>
      <c r="O6048" s="816"/>
      <c r="P6048" s="816"/>
    </row>
    <row r="6049" spans="2:16" s="813" customFormat="1" ht="12">
      <c r="B6049" s="823"/>
      <c r="C6049" s="869"/>
      <c r="D6049" s="823" t="s">
        <v>185</v>
      </c>
      <c r="E6049" s="826" t="s">
        <v>186</v>
      </c>
      <c r="F6049" s="1197">
        <v>1.2</v>
      </c>
      <c r="G6049" s="824">
        <f>VLOOKUP($D6049,VLP!$C$3:$F$191,3,0)</f>
        <v>7000</v>
      </c>
      <c r="H6049" s="824"/>
      <c r="I6049" s="824"/>
      <c r="J6049" s="824">
        <f t="shared" si="168"/>
        <v>8400</v>
      </c>
      <c r="K6049" s="824"/>
      <c r="L6049" s="824"/>
      <c r="M6049" s="828"/>
      <c r="N6049" s="816"/>
      <c r="O6049" s="816"/>
      <c r="P6049" s="816"/>
    </row>
    <row r="6050" spans="2:16" s="813" customFormat="1" ht="12">
      <c r="B6050" s="823"/>
      <c r="C6050" s="869"/>
      <c r="D6050" s="823" t="s">
        <v>212</v>
      </c>
      <c r="E6050" s="826" t="s">
        <v>81</v>
      </c>
      <c r="F6050" s="1197">
        <v>0.18</v>
      </c>
      <c r="G6050" s="824">
        <f>+[4]VLP!$E$63</f>
        <v>6000</v>
      </c>
      <c r="H6050" s="824"/>
      <c r="I6050" s="824"/>
      <c r="J6050" s="824">
        <f t="shared" si="168"/>
        <v>1080</v>
      </c>
      <c r="K6050" s="824"/>
      <c r="L6050" s="824"/>
      <c r="M6050" s="828"/>
      <c r="N6050" s="816"/>
      <c r="O6050" s="816"/>
      <c r="P6050" s="816"/>
    </row>
    <row r="6051" spans="2:16" s="813" customFormat="1" ht="12">
      <c r="B6051" s="823"/>
      <c r="C6051" s="869"/>
      <c r="D6051" s="823" t="s">
        <v>2555</v>
      </c>
      <c r="E6051" s="826" t="s">
        <v>2556</v>
      </c>
      <c r="F6051" s="1197">
        <v>5</v>
      </c>
      <c r="G6051" s="824"/>
      <c r="H6051" s="824"/>
      <c r="I6051" s="824"/>
      <c r="J6051" s="824">
        <f>F6051%*SUM(J6041:J6048)</f>
        <v>27903.452054794518</v>
      </c>
      <c r="K6051" s="824"/>
      <c r="L6051" s="824"/>
      <c r="M6051" s="828"/>
      <c r="N6051" s="816"/>
      <c r="O6051" s="816"/>
      <c r="P6051" s="816"/>
    </row>
    <row r="6052" spans="2:16" s="813" customFormat="1" ht="12">
      <c r="B6052" s="823"/>
      <c r="C6052" s="869"/>
      <c r="D6052" s="823" t="s">
        <v>9028</v>
      </c>
      <c r="E6052" s="826"/>
      <c r="F6052" s="1197"/>
      <c r="G6052" s="824"/>
      <c r="H6052" s="824"/>
      <c r="I6052" s="824"/>
      <c r="J6052" s="824"/>
      <c r="K6052" s="824">
        <f>SUM(K6053:K6053)</f>
        <v>3612506.2296052622</v>
      </c>
      <c r="L6052" s="824"/>
      <c r="M6052" s="828"/>
      <c r="N6052" s="816"/>
      <c r="O6052" s="816"/>
      <c r="P6052" s="816"/>
    </row>
    <row r="6053" spans="2:16" s="813" customFormat="1" ht="12">
      <c r="B6053" s="930"/>
      <c r="C6053" s="918"/>
      <c r="D6053" s="831" t="s">
        <v>9740</v>
      </c>
      <c r="E6053" s="832" t="s">
        <v>2540</v>
      </c>
      <c r="F6053" s="1198">
        <v>10.52</v>
      </c>
      <c r="G6053" s="834"/>
      <c r="H6053" s="834">
        <f>_lg45</f>
        <v>343394.12828947359</v>
      </c>
      <c r="I6053" s="834"/>
      <c r="J6053" s="834"/>
      <c r="K6053" s="834">
        <f>H6053*F6053</f>
        <v>3612506.2296052622</v>
      </c>
      <c r="L6053" s="834"/>
      <c r="M6053" s="828"/>
      <c r="N6053" s="816"/>
      <c r="O6053" s="816"/>
      <c r="P6053" s="816"/>
    </row>
    <row r="6054" spans="2:16" s="813" customFormat="1" ht="12">
      <c r="B6054" s="840" t="s">
        <v>2712</v>
      </c>
      <c r="C6054" s="910" t="s">
        <v>9753</v>
      </c>
      <c r="D6054" s="820"/>
      <c r="E6054" s="820"/>
      <c r="F6054" s="1195"/>
      <c r="G6054" s="821"/>
      <c r="H6054" s="821"/>
      <c r="I6054" s="821"/>
      <c r="J6054" s="821"/>
      <c r="K6054" s="821"/>
      <c r="L6054" s="821"/>
      <c r="M6054" s="828"/>
      <c r="N6054" s="816"/>
      <c r="O6054" s="816"/>
      <c r="P6054" s="816"/>
    </row>
    <row r="6055" spans="2:16" s="813" customFormat="1" ht="24">
      <c r="B6055" s="822" t="s">
        <v>9754</v>
      </c>
      <c r="C6055" s="869" t="s">
        <v>9755</v>
      </c>
      <c r="D6055" s="823" t="s">
        <v>2792</v>
      </c>
      <c r="E6055" s="826"/>
      <c r="F6055" s="1197"/>
      <c r="G6055" s="824"/>
      <c r="H6055" s="824"/>
      <c r="I6055" s="824"/>
      <c r="J6055" s="824">
        <f>SUM(J6056:J6066)</f>
        <v>486617.91095890407</v>
      </c>
      <c r="K6055" s="824"/>
      <c r="L6055" s="824"/>
      <c r="M6055" s="916" t="s">
        <v>9556</v>
      </c>
      <c r="N6055" s="825">
        <f>+J6055</f>
        <v>486617.91095890407</v>
      </c>
      <c r="O6055" s="825">
        <f>K6067</f>
        <v>2414060.7218749993</v>
      </c>
      <c r="P6055" s="816"/>
    </row>
    <row r="6056" spans="2:16" s="813" customFormat="1" ht="12">
      <c r="B6056" s="823"/>
      <c r="C6056" s="869"/>
      <c r="D6056" s="823" t="s">
        <v>311</v>
      </c>
      <c r="E6056" s="826" t="s">
        <v>427</v>
      </c>
      <c r="F6056" s="1197">
        <v>1</v>
      </c>
      <c r="G6056" s="824">
        <f>VLOOKUP($D6056,VLP!$C$3:$F$191,3,0)</f>
        <v>50000</v>
      </c>
      <c r="H6056" s="824"/>
      <c r="I6056" s="824"/>
      <c r="J6056" s="824">
        <f>G6056*F6056</f>
        <v>50000</v>
      </c>
      <c r="K6056" s="824"/>
      <c r="L6056" s="824"/>
      <c r="M6056" s="828"/>
      <c r="N6056" s="816"/>
      <c r="O6056" s="816"/>
      <c r="P6056" s="816"/>
    </row>
    <row r="6057" spans="2:16" s="813" customFormat="1" ht="12">
      <c r="B6057" s="823"/>
      <c r="C6057" s="869"/>
      <c r="D6057" s="823" t="s">
        <v>136</v>
      </c>
      <c r="E6057" s="826" t="s">
        <v>98</v>
      </c>
      <c r="F6057" s="1197">
        <v>2</v>
      </c>
      <c r="G6057" s="824">
        <f>+[4]VLP!$E$26*2</f>
        <v>30000</v>
      </c>
      <c r="H6057" s="824"/>
      <c r="I6057" s="824"/>
      <c r="J6057" s="824">
        <f t="shared" ref="J6057:J6065" si="169">G6057*F6057</f>
        <v>60000</v>
      </c>
      <c r="K6057" s="824"/>
      <c r="L6057" s="824"/>
      <c r="M6057" s="828"/>
      <c r="N6057" s="816"/>
      <c r="O6057" s="816"/>
      <c r="P6057" s="816"/>
    </row>
    <row r="6058" spans="2:16" s="813" customFormat="1" ht="12">
      <c r="B6058" s="823"/>
      <c r="C6058" s="869"/>
      <c r="D6058" s="823" t="s">
        <v>160</v>
      </c>
      <c r="E6058" s="826" t="s">
        <v>120</v>
      </c>
      <c r="F6058" s="1197">
        <v>4</v>
      </c>
      <c r="G6058" s="824">
        <f>+[4]VLP!$E$26*2</f>
        <v>30000</v>
      </c>
      <c r="H6058" s="824"/>
      <c r="I6058" s="824"/>
      <c r="J6058" s="824">
        <f t="shared" si="169"/>
        <v>120000</v>
      </c>
      <c r="K6058" s="824"/>
      <c r="L6058" s="824"/>
      <c r="M6058" s="828"/>
      <c r="N6058" s="816"/>
      <c r="O6058" s="816"/>
      <c r="P6058" s="816"/>
    </row>
    <row r="6059" spans="2:16" s="813" customFormat="1" ht="12">
      <c r="B6059" s="823"/>
      <c r="C6059" s="869"/>
      <c r="D6059" s="823" t="s">
        <v>115</v>
      </c>
      <c r="E6059" s="826" t="s">
        <v>81</v>
      </c>
      <c r="F6059" s="1197">
        <v>5</v>
      </c>
      <c r="G6059" s="824">
        <f>VLOOKUP($D6059,VLP!$C$3:$F$191,3,0)</f>
        <v>35000</v>
      </c>
      <c r="H6059" s="824"/>
      <c r="I6059" s="824"/>
      <c r="J6059" s="824">
        <f t="shared" si="169"/>
        <v>175000</v>
      </c>
      <c r="K6059" s="824"/>
      <c r="L6059" s="824"/>
      <c r="M6059" s="828"/>
      <c r="N6059" s="816"/>
      <c r="O6059" s="816"/>
      <c r="P6059" s="816"/>
    </row>
    <row r="6060" spans="2:16" s="813" customFormat="1" ht="12">
      <c r="B6060" s="823"/>
      <c r="C6060" s="869"/>
      <c r="D6060" s="823" t="s">
        <v>90</v>
      </c>
      <c r="E6060" s="826" t="s">
        <v>91</v>
      </c>
      <c r="F6060" s="1197">
        <v>1</v>
      </c>
      <c r="G6060" s="824">
        <f>+[4]VLP!$E$6</f>
        <v>10000</v>
      </c>
      <c r="H6060" s="824"/>
      <c r="I6060" s="824"/>
      <c r="J6060" s="824">
        <f t="shared" si="169"/>
        <v>10000</v>
      </c>
      <c r="K6060" s="824"/>
      <c r="L6060" s="824"/>
      <c r="M6060" s="828"/>
      <c r="N6060" s="816"/>
      <c r="O6060" s="816"/>
      <c r="P6060" s="816"/>
    </row>
    <row r="6061" spans="2:16" s="813" customFormat="1" ht="12">
      <c r="B6061" s="823"/>
      <c r="C6061" s="869"/>
      <c r="D6061" s="823" t="s">
        <v>285</v>
      </c>
      <c r="E6061" s="826" t="s">
        <v>81</v>
      </c>
      <c r="F6061" s="1197">
        <v>0.5</v>
      </c>
      <c r="G6061" s="824">
        <f>VLOOKUP($D6061,VLP!$C$3:$F$191,3,0)/[4]NLĐV!$D$7</f>
        <v>25815.068493150684</v>
      </c>
      <c r="H6061" s="824"/>
      <c r="I6061" s="824"/>
      <c r="J6061" s="824">
        <f t="shared" si="169"/>
        <v>12907.534246575342</v>
      </c>
      <c r="K6061" s="824"/>
      <c r="L6061" s="824"/>
      <c r="M6061" s="828"/>
      <c r="N6061" s="816"/>
      <c r="O6061" s="816"/>
      <c r="P6061" s="816"/>
    </row>
    <row r="6062" spans="2:16" s="813" customFormat="1" ht="12">
      <c r="B6062" s="823"/>
      <c r="C6062" s="869"/>
      <c r="D6062" s="823" t="s">
        <v>138</v>
      </c>
      <c r="E6062" s="826" t="s">
        <v>81</v>
      </c>
      <c r="F6062" s="1197">
        <v>0.6</v>
      </c>
      <c r="G6062" s="824">
        <f>VLOOKUP($D6062,VLP!$C$3:$F$191,3,0)</f>
        <v>38000</v>
      </c>
      <c r="H6062" s="824"/>
      <c r="I6062" s="824"/>
      <c r="J6062" s="824">
        <f t="shared" si="169"/>
        <v>22800</v>
      </c>
      <c r="K6062" s="824"/>
      <c r="L6062" s="824"/>
      <c r="M6062" s="828"/>
      <c r="N6062" s="816"/>
      <c r="O6062" s="816"/>
      <c r="P6062" s="816"/>
    </row>
    <row r="6063" spans="2:16" s="813" customFormat="1" ht="12">
      <c r="B6063" s="823"/>
      <c r="C6063" s="869"/>
      <c r="D6063" s="823" t="s">
        <v>188</v>
      </c>
      <c r="E6063" s="826" t="s">
        <v>81</v>
      </c>
      <c r="F6063" s="1197">
        <v>0.2</v>
      </c>
      <c r="G6063" s="824">
        <f>VLOOKUP($D6063,VLP!$C$3:$F$191,3,0)</f>
        <v>27500</v>
      </c>
      <c r="H6063" s="824"/>
      <c r="I6063" s="824"/>
      <c r="J6063" s="824">
        <f t="shared" si="169"/>
        <v>5500</v>
      </c>
      <c r="K6063" s="824"/>
      <c r="L6063" s="824"/>
      <c r="M6063" s="828"/>
      <c r="N6063" s="816"/>
      <c r="O6063" s="816"/>
      <c r="P6063" s="816"/>
    </row>
    <row r="6064" spans="2:16" s="813" customFormat="1" ht="12">
      <c r="B6064" s="823"/>
      <c r="C6064" s="869"/>
      <c r="D6064" s="823" t="s">
        <v>185</v>
      </c>
      <c r="E6064" s="826" t="s">
        <v>186</v>
      </c>
      <c r="F6064" s="1197">
        <v>1</v>
      </c>
      <c r="G6064" s="824">
        <f>VLOOKUP($D6064,VLP!$C$3:$F$191,3,0)</f>
        <v>7000</v>
      </c>
      <c r="H6064" s="824"/>
      <c r="I6064" s="824"/>
      <c r="J6064" s="824">
        <f t="shared" si="169"/>
        <v>7000</v>
      </c>
      <c r="K6064" s="824"/>
      <c r="L6064" s="824"/>
      <c r="M6064" s="828"/>
      <c r="N6064" s="816"/>
      <c r="O6064" s="816"/>
      <c r="P6064" s="816"/>
    </row>
    <row r="6065" spans="2:16" s="813" customFormat="1" ht="12">
      <c r="B6065" s="823"/>
      <c r="C6065" s="869"/>
      <c r="D6065" s="823" t="s">
        <v>212</v>
      </c>
      <c r="E6065" s="826" t="s">
        <v>81</v>
      </c>
      <c r="F6065" s="1197">
        <v>0.1</v>
      </c>
      <c r="G6065" s="824">
        <f>+[4]VLP!$E$63</f>
        <v>6000</v>
      </c>
      <c r="H6065" s="824"/>
      <c r="I6065" s="824"/>
      <c r="J6065" s="824">
        <f t="shared" si="169"/>
        <v>600</v>
      </c>
      <c r="K6065" s="824"/>
      <c r="L6065" s="824"/>
      <c r="M6065" s="828"/>
      <c r="N6065" s="816"/>
      <c r="O6065" s="816"/>
      <c r="P6065" s="816"/>
    </row>
    <row r="6066" spans="2:16" s="813" customFormat="1" ht="12">
      <c r="B6066" s="823"/>
      <c r="C6066" s="869"/>
      <c r="D6066" s="823" t="s">
        <v>2555</v>
      </c>
      <c r="E6066" s="826" t="s">
        <v>2556</v>
      </c>
      <c r="F6066" s="1197">
        <v>5</v>
      </c>
      <c r="G6066" s="824"/>
      <c r="H6066" s="824"/>
      <c r="I6066" s="824"/>
      <c r="J6066" s="824">
        <f>F6066%*SUM(J6056:J6063)</f>
        <v>22810.376712328769</v>
      </c>
      <c r="K6066" s="824"/>
      <c r="L6066" s="824"/>
      <c r="M6066" s="828"/>
      <c r="N6066" s="816"/>
      <c r="O6066" s="816"/>
      <c r="P6066" s="816"/>
    </row>
    <row r="6067" spans="2:16" s="813" customFormat="1" ht="12">
      <c r="B6067" s="823"/>
      <c r="C6067" s="869"/>
      <c r="D6067" s="823" t="s">
        <v>9028</v>
      </c>
      <c r="E6067" s="826"/>
      <c r="F6067" s="1197"/>
      <c r="G6067" s="824"/>
      <c r="H6067" s="824"/>
      <c r="I6067" s="824"/>
      <c r="J6067" s="824"/>
      <c r="K6067" s="824">
        <f>SUM(K6068:K6068)</f>
        <v>2414060.7218749993</v>
      </c>
      <c r="L6067" s="824"/>
      <c r="M6067" s="828"/>
      <c r="N6067" s="816"/>
      <c r="O6067" s="816"/>
      <c r="P6067" s="816"/>
    </row>
    <row r="6068" spans="2:16" s="813" customFormat="1" ht="12">
      <c r="B6068" s="930"/>
      <c r="C6068" s="918"/>
      <c r="D6068" s="831" t="s">
        <v>9756</v>
      </c>
      <c r="E6068" s="832" t="s">
        <v>2540</v>
      </c>
      <c r="F6068" s="1198">
        <v>7.03</v>
      </c>
      <c r="G6068" s="834"/>
      <c r="H6068" s="834">
        <f>_lg45</f>
        <v>343394.12828947359</v>
      </c>
      <c r="I6068" s="834"/>
      <c r="J6068" s="834"/>
      <c r="K6068" s="834">
        <f>H6068*F6068</f>
        <v>2414060.7218749993</v>
      </c>
      <c r="L6068" s="834"/>
      <c r="M6068" s="828"/>
      <c r="N6068" s="816"/>
      <c r="O6068" s="816"/>
      <c r="P6068" s="816"/>
    </row>
    <row r="6069" spans="2:16" s="813" customFormat="1" ht="24">
      <c r="B6069" s="822" t="s">
        <v>9757</v>
      </c>
      <c r="C6069" s="869" t="s">
        <v>9758</v>
      </c>
      <c r="D6069" s="823" t="s">
        <v>2792</v>
      </c>
      <c r="E6069" s="826"/>
      <c r="F6069" s="1197"/>
      <c r="G6069" s="824"/>
      <c r="H6069" s="824"/>
      <c r="I6069" s="824"/>
      <c r="J6069" s="824">
        <f>SUM(J6070:J6080)</f>
        <v>486617.91095890407</v>
      </c>
      <c r="K6069" s="824"/>
      <c r="L6069" s="824"/>
      <c r="M6069" s="916" t="s">
        <v>9556</v>
      </c>
      <c r="N6069" s="825">
        <f>+J6069</f>
        <v>486617.91095890407</v>
      </c>
      <c r="O6069" s="825">
        <f>K6081</f>
        <v>2688776.0245065782</v>
      </c>
      <c r="P6069" s="816"/>
    </row>
    <row r="6070" spans="2:16" s="813" customFormat="1" ht="12">
      <c r="B6070" s="823"/>
      <c r="C6070" s="869"/>
      <c r="D6070" s="823" t="s">
        <v>311</v>
      </c>
      <c r="E6070" s="826" t="s">
        <v>427</v>
      </c>
      <c r="F6070" s="1197">
        <v>1</v>
      </c>
      <c r="G6070" s="824">
        <f>VLOOKUP($D6070,VLP!$C$3:$F$191,3,0)</f>
        <v>50000</v>
      </c>
      <c r="H6070" s="824"/>
      <c r="I6070" s="824"/>
      <c r="J6070" s="824">
        <f>G6070*F6070</f>
        <v>50000</v>
      </c>
      <c r="K6070" s="824"/>
      <c r="L6070" s="824"/>
      <c r="M6070" s="828"/>
      <c r="N6070" s="816"/>
      <c r="O6070" s="816"/>
      <c r="P6070" s="816"/>
    </row>
    <row r="6071" spans="2:16" s="813" customFormat="1" ht="12">
      <c r="B6071" s="823"/>
      <c r="C6071" s="869"/>
      <c r="D6071" s="823" t="s">
        <v>136</v>
      </c>
      <c r="E6071" s="826" t="s">
        <v>98</v>
      </c>
      <c r="F6071" s="1197">
        <v>2</v>
      </c>
      <c r="G6071" s="824">
        <f>+[4]VLP!$E$26*2</f>
        <v>30000</v>
      </c>
      <c r="H6071" s="824"/>
      <c r="I6071" s="824"/>
      <c r="J6071" s="824">
        <f t="shared" ref="J6071:J6079" si="170">G6071*F6071</f>
        <v>60000</v>
      </c>
      <c r="K6071" s="824"/>
      <c r="L6071" s="824"/>
      <c r="M6071" s="828"/>
      <c r="N6071" s="816"/>
      <c r="O6071" s="816"/>
      <c r="P6071" s="816"/>
    </row>
    <row r="6072" spans="2:16" s="813" customFormat="1" ht="12">
      <c r="B6072" s="823"/>
      <c r="C6072" s="869"/>
      <c r="D6072" s="823" t="s">
        <v>160</v>
      </c>
      <c r="E6072" s="826" t="s">
        <v>120</v>
      </c>
      <c r="F6072" s="1197">
        <v>4</v>
      </c>
      <c r="G6072" s="824">
        <f>+[4]VLP!$E$26*2</f>
        <v>30000</v>
      </c>
      <c r="H6072" s="824"/>
      <c r="I6072" s="824"/>
      <c r="J6072" s="824">
        <f t="shared" si="170"/>
        <v>120000</v>
      </c>
      <c r="K6072" s="824"/>
      <c r="L6072" s="824"/>
      <c r="M6072" s="828"/>
      <c r="N6072" s="816"/>
      <c r="O6072" s="816"/>
      <c r="P6072" s="816"/>
    </row>
    <row r="6073" spans="2:16" s="813" customFormat="1" ht="12">
      <c r="B6073" s="823"/>
      <c r="C6073" s="869"/>
      <c r="D6073" s="823" t="s">
        <v>115</v>
      </c>
      <c r="E6073" s="826" t="s">
        <v>81</v>
      </c>
      <c r="F6073" s="1197">
        <v>5</v>
      </c>
      <c r="G6073" s="824">
        <f>VLOOKUP($D6073,VLP!$C$3:$F$191,3,0)</f>
        <v>35000</v>
      </c>
      <c r="H6073" s="824"/>
      <c r="I6073" s="824"/>
      <c r="J6073" s="824">
        <f t="shared" si="170"/>
        <v>175000</v>
      </c>
      <c r="K6073" s="824"/>
      <c r="L6073" s="824"/>
      <c r="M6073" s="828"/>
      <c r="N6073" s="816"/>
      <c r="O6073" s="816"/>
      <c r="P6073" s="816"/>
    </row>
    <row r="6074" spans="2:16" s="813" customFormat="1" ht="12">
      <c r="B6074" s="823"/>
      <c r="C6074" s="869"/>
      <c r="D6074" s="823" t="s">
        <v>90</v>
      </c>
      <c r="E6074" s="826" t="s">
        <v>91</v>
      </c>
      <c r="F6074" s="1197">
        <v>1</v>
      </c>
      <c r="G6074" s="824">
        <f>+[4]VLP!$E$6</f>
        <v>10000</v>
      </c>
      <c r="H6074" s="824"/>
      <c r="I6074" s="824"/>
      <c r="J6074" s="824">
        <f t="shared" si="170"/>
        <v>10000</v>
      </c>
      <c r="K6074" s="824"/>
      <c r="L6074" s="824"/>
      <c r="M6074" s="828"/>
      <c r="N6074" s="816"/>
      <c r="O6074" s="816"/>
      <c r="P6074" s="816"/>
    </row>
    <row r="6075" spans="2:16" s="813" customFormat="1" ht="12">
      <c r="B6075" s="823"/>
      <c r="C6075" s="869"/>
      <c r="D6075" s="823" t="s">
        <v>285</v>
      </c>
      <c r="E6075" s="826" t="s">
        <v>81</v>
      </c>
      <c r="F6075" s="1197">
        <v>0.5</v>
      </c>
      <c r="G6075" s="824">
        <f>VLOOKUP($D6075,VLP!$C$3:$F$191,3,0)/[4]NLĐV!$D$7</f>
        <v>25815.068493150684</v>
      </c>
      <c r="H6075" s="824"/>
      <c r="I6075" s="824"/>
      <c r="J6075" s="824">
        <f t="shared" si="170"/>
        <v>12907.534246575342</v>
      </c>
      <c r="K6075" s="824"/>
      <c r="L6075" s="824"/>
      <c r="M6075" s="828"/>
      <c r="N6075" s="816"/>
      <c r="O6075" s="816"/>
      <c r="P6075" s="816"/>
    </row>
    <row r="6076" spans="2:16" s="813" customFormat="1" ht="12">
      <c r="B6076" s="823"/>
      <c r="C6076" s="869"/>
      <c r="D6076" s="823" t="s">
        <v>138</v>
      </c>
      <c r="E6076" s="826" t="s">
        <v>81</v>
      </c>
      <c r="F6076" s="1197">
        <v>0.6</v>
      </c>
      <c r="G6076" s="824">
        <f>VLOOKUP($D6076,VLP!$C$3:$F$191,3,0)</f>
        <v>38000</v>
      </c>
      <c r="H6076" s="824"/>
      <c r="I6076" s="824"/>
      <c r="J6076" s="824">
        <f t="shared" si="170"/>
        <v>22800</v>
      </c>
      <c r="K6076" s="824"/>
      <c r="L6076" s="824"/>
      <c r="M6076" s="828"/>
      <c r="N6076" s="816"/>
      <c r="O6076" s="816"/>
      <c r="P6076" s="816"/>
    </row>
    <row r="6077" spans="2:16" s="813" customFormat="1" ht="12">
      <c r="B6077" s="823"/>
      <c r="C6077" s="869"/>
      <c r="D6077" s="823" t="s">
        <v>188</v>
      </c>
      <c r="E6077" s="826" t="s">
        <v>81</v>
      </c>
      <c r="F6077" s="1197">
        <v>0.2</v>
      </c>
      <c r="G6077" s="824">
        <f>VLOOKUP($D6077,VLP!$C$3:$F$191,3,0)</f>
        <v>27500</v>
      </c>
      <c r="H6077" s="824"/>
      <c r="I6077" s="824"/>
      <c r="J6077" s="824">
        <f t="shared" si="170"/>
        <v>5500</v>
      </c>
      <c r="K6077" s="824"/>
      <c r="L6077" s="824"/>
      <c r="M6077" s="828"/>
      <c r="N6077" s="816"/>
      <c r="O6077" s="816"/>
      <c r="P6077" s="816"/>
    </row>
    <row r="6078" spans="2:16" s="813" customFormat="1" ht="12">
      <c r="B6078" s="823"/>
      <c r="C6078" s="869"/>
      <c r="D6078" s="823" t="s">
        <v>185</v>
      </c>
      <c r="E6078" s="826" t="s">
        <v>186</v>
      </c>
      <c r="F6078" s="1197">
        <v>1</v>
      </c>
      <c r="G6078" s="824">
        <f>VLOOKUP($D6078,VLP!$C$3:$F$191,3,0)</f>
        <v>7000</v>
      </c>
      <c r="H6078" s="824"/>
      <c r="I6078" s="824"/>
      <c r="J6078" s="824">
        <f t="shared" si="170"/>
        <v>7000</v>
      </c>
      <c r="K6078" s="824"/>
      <c r="L6078" s="824"/>
      <c r="M6078" s="828"/>
      <c r="N6078" s="816"/>
      <c r="O6078" s="816"/>
      <c r="P6078" s="816"/>
    </row>
    <row r="6079" spans="2:16" s="813" customFormat="1" ht="12">
      <c r="B6079" s="823"/>
      <c r="C6079" s="869"/>
      <c r="D6079" s="823" t="s">
        <v>212</v>
      </c>
      <c r="E6079" s="826" t="s">
        <v>81</v>
      </c>
      <c r="F6079" s="1197">
        <v>0.1</v>
      </c>
      <c r="G6079" s="824">
        <f>+[4]VLP!$E$63</f>
        <v>6000</v>
      </c>
      <c r="H6079" s="824"/>
      <c r="I6079" s="824"/>
      <c r="J6079" s="824">
        <f t="shared" si="170"/>
        <v>600</v>
      </c>
      <c r="K6079" s="824"/>
      <c r="L6079" s="824"/>
      <c r="M6079" s="828"/>
      <c r="N6079" s="816"/>
      <c r="O6079" s="816"/>
      <c r="P6079" s="816"/>
    </row>
    <row r="6080" spans="2:16" s="813" customFormat="1" ht="12">
      <c r="B6080" s="823"/>
      <c r="C6080" s="869"/>
      <c r="D6080" s="823" t="s">
        <v>2555</v>
      </c>
      <c r="E6080" s="826" t="s">
        <v>2556</v>
      </c>
      <c r="F6080" s="1197">
        <v>5</v>
      </c>
      <c r="G6080" s="824"/>
      <c r="H6080" s="824"/>
      <c r="I6080" s="824"/>
      <c r="J6080" s="824">
        <f>F6080%*SUM(J6070:J6077)</f>
        <v>22810.376712328769</v>
      </c>
      <c r="K6080" s="824"/>
      <c r="L6080" s="824"/>
      <c r="M6080" s="828"/>
      <c r="N6080" s="816"/>
      <c r="O6080" s="816"/>
      <c r="P6080" s="816"/>
    </row>
    <row r="6081" spans="2:16" s="813" customFormat="1" ht="12">
      <c r="B6081" s="823"/>
      <c r="C6081" s="869"/>
      <c r="D6081" s="823" t="s">
        <v>9028</v>
      </c>
      <c r="E6081" s="826"/>
      <c r="F6081" s="1197"/>
      <c r="G6081" s="824"/>
      <c r="H6081" s="824"/>
      <c r="I6081" s="824"/>
      <c r="J6081" s="824"/>
      <c r="K6081" s="824">
        <f>SUM(K6082:K6082)</f>
        <v>2688776.0245065782</v>
      </c>
      <c r="L6081" s="824"/>
      <c r="M6081" s="828"/>
      <c r="N6081" s="816"/>
      <c r="O6081" s="816"/>
      <c r="P6081" s="816"/>
    </row>
    <row r="6082" spans="2:16" s="813" customFormat="1" ht="12">
      <c r="B6082" s="930"/>
      <c r="C6082" s="918"/>
      <c r="D6082" s="831" t="s">
        <v>9756</v>
      </c>
      <c r="E6082" s="832" t="s">
        <v>2540</v>
      </c>
      <c r="F6082" s="1198">
        <v>7.83</v>
      </c>
      <c r="G6082" s="834"/>
      <c r="H6082" s="834">
        <f>_lg45</f>
        <v>343394.12828947359</v>
      </c>
      <c r="I6082" s="834"/>
      <c r="J6082" s="834"/>
      <c r="K6082" s="834">
        <f>H6082*F6082</f>
        <v>2688776.0245065782</v>
      </c>
      <c r="L6082" s="834"/>
      <c r="M6082" s="828"/>
      <c r="N6082" s="816"/>
      <c r="O6082" s="816"/>
      <c r="P6082" s="816"/>
    </row>
    <row r="6083" spans="2:16" s="813" customFormat="1" ht="24">
      <c r="B6083" s="822" t="s">
        <v>9759</v>
      </c>
      <c r="C6083" s="869" t="s">
        <v>9760</v>
      </c>
      <c r="D6083" s="823" t="s">
        <v>2792</v>
      </c>
      <c r="E6083" s="826"/>
      <c r="F6083" s="1197"/>
      <c r="G6083" s="824"/>
      <c r="H6083" s="824"/>
      <c r="I6083" s="824"/>
      <c r="J6083" s="824">
        <f>SUM(J6084:J6094)</f>
        <v>488061.66095890407</v>
      </c>
      <c r="K6083" s="824"/>
      <c r="L6083" s="824"/>
      <c r="M6083" s="916" t="s">
        <v>9556</v>
      </c>
      <c r="N6083" s="825">
        <f>+J6083</f>
        <v>488061.66095890407</v>
      </c>
      <c r="O6083" s="825">
        <f>K6095</f>
        <v>2970359.2097039465</v>
      </c>
      <c r="P6083" s="816"/>
    </row>
    <row r="6084" spans="2:16" s="813" customFormat="1" ht="12">
      <c r="B6084" s="823"/>
      <c r="C6084" s="869"/>
      <c r="D6084" s="823" t="s">
        <v>311</v>
      </c>
      <c r="E6084" s="826" t="s">
        <v>427</v>
      </c>
      <c r="F6084" s="1197">
        <v>1</v>
      </c>
      <c r="G6084" s="824">
        <f>VLOOKUP($D6084,VLP!$C$3:$F$191,3,0)</f>
        <v>50000</v>
      </c>
      <c r="H6084" s="824"/>
      <c r="I6084" s="824"/>
      <c r="J6084" s="824">
        <f>G6084*F6084</f>
        <v>50000</v>
      </c>
      <c r="K6084" s="824"/>
      <c r="L6084" s="824"/>
      <c r="M6084" s="828"/>
      <c r="N6084" s="816"/>
      <c r="O6084" s="816"/>
      <c r="P6084" s="816"/>
    </row>
    <row r="6085" spans="2:16" s="813" customFormat="1" ht="12">
      <c r="B6085" s="823"/>
      <c r="C6085" s="869"/>
      <c r="D6085" s="823" t="s">
        <v>136</v>
      </c>
      <c r="E6085" s="826" t="s">
        <v>98</v>
      </c>
      <c r="F6085" s="1197">
        <v>2</v>
      </c>
      <c r="G6085" s="824">
        <f>+[4]VLP!$E$26*2</f>
        <v>30000</v>
      </c>
      <c r="H6085" s="824"/>
      <c r="I6085" s="824"/>
      <c r="J6085" s="824">
        <f t="shared" ref="J6085:J6093" si="171">G6085*F6085</f>
        <v>60000</v>
      </c>
      <c r="K6085" s="824"/>
      <c r="L6085" s="824"/>
      <c r="M6085" s="828"/>
      <c r="N6085" s="816"/>
      <c r="O6085" s="816"/>
      <c r="P6085" s="816"/>
    </row>
    <row r="6086" spans="2:16" s="813" customFormat="1" ht="12">
      <c r="B6086" s="823"/>
      <c r="C6086" s="869"/>
      <c r="D6086" s="823" t="s">
        <v>160</v>
      </c>
      <c r="E6086" s="826" t="s">
        <v>120</v>
      </c>
      <c r="F6086" s="1197">
        <v>4</v>
      </c>
      <c r="G6086" s="824">
        <f>+[4]VLP!$E$26*2</f>
        <v>30000</v>
      </c>
      <c r="H6086" s="824"/>
      <c r="I6086" s="824"/>
      <c r="J6086" s="824">
        <f t="shared" si="171"/>
        <v>120000</v>
      </c>
      <c r="K6086" s="824"/>
      <c r="L6086" s="824"/>
      <c r="M6086" s="828"/>
      <c r="N6086" s="816"/>
      <c r="O6086" s="816"/>
      <c r="P6086" s="816"/>
    </row>
    <row r="6087" spans="2:16" s="813" customFormat="1" ht="12">
      <c r="B6087" s="823"/>
      <c r="C6087" s="869"/>
      <c r="D6087" s="823" t="s">
        <v>115</v>
      </c>
      <c r="E6087" s="826" t="s">
        <v>81</v>
      </c>
      <c r="F6087" s="1197">
        <v>5</v>
      </c>
      <c r="G6087" s="824">
        <f>VLOOKUP($D6087,VLP!$C$3:$F$191,3,0)</f>
        <v>35000</v>
      </c>
      <c r="H6087" s="824"/>
      <c r="I6087" s="824"/>
      <c r="J6087" s="824">
        <f t="shared" si="171"/>
        <v>175000</v>
      </c>
      <c r="K6087" s="824"/>
      <c r="L6087" s="824"/>
      <c r="M6087" s="828"/>
      <c r="N6087" s="816"/>
      <c r="O6087" s="816"/>
      <c r="P6087" s="816"/>
    </row>
    <row r="6088" spans="2:16" s="813" customFormat="1" ht="12">
      <c r="B6088" s="823"/>
      <c r="C6088" s="869"/>
      <c r="D6088" s="823" t="s">
        <v>90</v>
      </c>
      <c r="E6088" s="826" t="s">
        <v>91</v>
      </c>
      <c r="F6088" s="1197">
        <v>1</v>
      </c>
      <c r="G6088" s="824">
        <f>+[4]VLP!$E$6</f>
        <v>10000</v>
      </c>
      <c r="H6088" s="824"/>
      <c r="I6088" s="824"/>
      <c r="J6088" s="824">
        <f t="shared" si="171"/>
        <v>10000</v>
      </c>
      <c r="K6088" s="824"/>
      <c r="L6088" s="824"/>
      <c r="M6088" s="828"/>
      <c r="N6088" s="816"/>
      <c r="O6088" s="816"/>
      <c r="P6088" s="816"/>
    </row>
    <row r="6089" spans="2:16" s="813" customFormat="1" ht="12">
      <c r="B6089" s="823"/>
      <c r="C6089" s="869"/>
      <c r="D6089" s="823" t="s">
        <v>285</v>
      </c>
      <c r="E6089" s="826" t="s">
        <v>81</v>
      </c>
      <c r="F6089" s="1197">
        <v>0.5</v>
      </c>
      <c r="G6089" s="824">
        <f>VLOOKUP($D6089,VLP!$C$3:$F$191,3,0)/[4]NLĐV!$D$7</f>
        <v>25815.068493150684</v>
      </c>
      <c r="H6089" s="824"/>
      <c r="I6089" s="824"/>
      <c r="J6089" s="824">
        <f t="shared" si="171"/>
        <v>12907.534246575342</v>
      </c>
      <c r="K6089" s="824"/>
      <c r="L6089" s="824"/>
      <c r="M6089" s="828"/>
      <c r="N6089" s="816"/>
      <c r="O6089" s="816"/>
      <c r="P6089" s="816"/>
    </row>
    <row r="6090" spans="2:16" s="813" customFormat="1" ht="12">
      <c r="B6090" s="823"/>
      <c r="C6090" s="869"/>
      <c r="D6090" s="823" t="s">
        <v>138</v>
      </c>
      <c r="E6090" s="826" t="s">
        <v>81</v>
      </c>
      <c r="F6090" s="1197">
        <v>0.6</v>
      </c>
      <c r="G6090" s="824">
        <f>VLOOKUP($D6090,VLP!$C$3:$F$191,3,0)</f>
        <v>38000</v>
      </c>
      <c r="H6090" s="824"/>
      <c r="I6090" s="824"/>
      <c r="J6090" s="824">
        <f t="shared" si="171"/>
        <v>22800</v>
      </c>
      <c r="K6090" s="824"/>
      <c r="L6090" s="824"/>
      <c r="M6090" s="828"/>
      <c r="N6090" s="816"/>
      <c r="O6090" s="816"/>
      <c r="P6090" s="816"/>
    </row>
    <row r="6091" spans="2:16" s="813" customFormat="1" ht="12">
      <c r="B6091" s="823"/>
      <c r="C6091" s="869"/>
      <c r="D6091" s="823" t="s">
        <v>188</v>
      </c>
      <c r="E6091" s="826" t="s">
        <v>81</v>
      </c>
      <c r="F6091" s="1197">
        <v>0.25</v>
      </c>
      <c r="G6091" s="824">
        <f>VLOOKUP($D6091,VLP!$C$3:$F$191,3,0)</f>
        <v>27500</v>
      </c>
      <c r="H6091" s="824"/>
      <c r="I6091" s="824"/>
      <c r="J6091" s="824">
        <f t="shared" si="171"/>
        <v>6875</v>
      </c>
      <c r="K6091" s="824"/>
      <c r="L6091" s="824"/>
      <c r="M6091" s="828"/>
      <c r="N6091" s="816"/>
      <c r="O6091" s="816"/>
      <c r="P6091" s="816"/>
    </row>
    <row r="6092" spans="2:16" s="813" customFormat="1" ht="12">
      <c r="B6092" s="823"/>
      <c r="C6092" s="869"/>
      <c r="D6092" s="823" t="s">
        <v>185</v>
      </c>
      <c r="E6092" s="826" t="s">
        <v>186</v>
      </c>
      <c r="F6092" s="1197">
        <v>1</v>
      </c>
      <c r="G6092" s="824">
        <f>VLOOKUP($D6092,VLP!$C$3:$F$191,3,0)</f>
        <v>7000</v>
      </c>
      <c r="H6092" s="824"/>
      <c r="I6092" s="824"/>
      <c r="J6092" s="824">
        <f t="shared" si="171"/>
        <v>7000</v>
      </c>
      <c r="K6092" s="824"/>
      <c r="L6092" s="824"/>
      <c r="M6092" s="828"/>
      <c r="N6092" s="816"/>
      <c r="O6092" s="816"/>
      <c r="P6092" s="816"/>
    </row>
    <row r="6093" spans="2:16" s="813" customFormat="1" ht="12">
      <c r="B6093" s="823"/>
      <c r="C6093" s="869"/>
      <c r="D6093" s="823" t="s">
        <v>212</v>
      </c>
      <c r="E6093" s="826" t="s">
        <v>81</v>
      </c>
      <c r="F6093" s="1197">
        <v>0.1</v>
      </c>
      <c r="G6093" s="824">
        <f>+[4]VLP!$E$63</f>
        <v>6000</v>
      </c>
      <c r="H6093" s="824"/>
      <c r="I6093" s="824"/>
      <c r="J6093" s="824">
        <f t="shared" si="171"/>
        <v>600</v>
      </c>
      <c r="K6093" s="824"/>
      <c r="L6093" s="824"/>
      <c r="M6093" s="828"/>
      <c r="N6093" s="816"/>
      <c r="O6093" s="816"/>
      <c r="P6093" s="816"/>
    </row>
    <row r="6094" spans="2:16" s="813" customFormat="1" ht="12">
      <c r="B6094" s="823"/>
      <c r="C6094" s="869"/>
      <c r="D6094" s="823" t="s">
        <v>2555</v>
      </c>
      <c r="E6094" s="826" t="s">
        <v>2556</v>
      </c>
      <c r="F6094" s="1197">
        <v>5</v>
      </c>
      <c r="G6094" s="824"/>
      <c r="H6094" s="824"/>
      <c r="I6094" s="824"/>
      <c r="J6094" s="824">
        <f>F6094%*SUM(J6084:J6091)</f>
        <v>22879.126712328769</v>
      </c>
      <c r="K6094" s="824"/>
      <c r="L6094" s="824"/>
      <c r="M6094" s="828"/>
      <c r="N6094" s="816"/>
      <c r="O6094" s="816"/>
      <c r="P6094" s="816"/>
    </row>
    <row r="6095" spans="2:16" s="813" customFormat="1" ht="12">
      <c r="B6095" s="823"/>
      <c r="C6095" s="869"/>
      <c r="D6095" s="823" t="s">
        <v>9028</v>
      </c>
      <c r="E6095" s="826"/>
      <c r="F6095" s="1197"/>
      <c r="G6095" s="824"/>
      <c r="H6095" s="824"/>
      <c r="I6095" s="824"/>
      <c r="J6095" s="824"/>
      <c r="K6095" s="824">
        <f>SUM(K6096:K6096)</f>
        <v>2970359.2097039465</v>
      </c>
      <c r="L6095" s="824"/>
      <c r="M6095" s="828"/>
      <c r="N6095" s="816"/>
      <c r="O6095" s="816"/>
      <c r="P6095" s="816"/>
    </row>
    <row r="6096" spans="2:16" s="813" customFormat="1" ht="12">
      <c r="B6096" s="930"/>
      <c r="C6096" s="918"/>
      <c r="D6096" s="831" t="s">
        <v>9756</v>
      </c>
      <c r="E6096" s="832" t="s">
        <v>2540</v>
      </c>
      <c r="F6096" s="1198">
        <v>8.65</v>
      </c>
      <c r="G6096" s="834"/>
      <c r="H6096" s="834">
        <f>_lg45</f>
        <v>343394.12828947359</v>
      </c>
      <c r="I6096" s="834"/>
      <c r="J6096" s="834"/>
      <c r="K6096" s="834">
        <f>H6096*F6096</f>
        <v>2970359.2097039465</v>
      </c>
      <c r="L6096" s="834"/>
      <c r="M6096" s="828"/>
      <c r="N6096" s="816"/>
      <c r="O6096" s="816"/>
      <c r="P6096" s="816"/>
    </row>
    <row r="6097" spans="2:16" s="813" customFormat="1" ht="24">
      <c r="B6097" s="822" t="s">
        <v>9761</v>
      </c>
      <c r="C6097" s="869" t="s">
        <v>9762</v>
      </c>
      <c r="D6097" s="823" t="s">
        <v>2792</v>
      </c>
      <c r="E6097" s="826"/>
      <c r="F6097" s="1197"/>
      <c r="G6097" s="824"/>
      <c r="H6097" s="824"/>
      <c r="I6097" s="824"/>
      <c r="J6097" s="824">
        <f>SUM(J6098:J6108)</f>
        <v>535149.66095890407</v>
      </c>
      <c r="K6097" s="824"/>
      <c r="L6097" s="824"/>
      <c r="M6097" s="916" t="s">
        <v>9556</v>
      </c>
      <c r="N6097" s="825">
        <f>+J6097</f>
        <v>535149.66095890407</v>
      </c>
      <c r="O6097" s="825">
        <f>K6109</f>
        <v>3238206.629769736</v>
      </c>
      <c r="P6097" s="816"/>
    </row>
    <row r="6098" spans="2:16" s="813" customFormat="1" ht="12">
      <c r="B6098" s="823"/>
      <c r="C6098" s="869"/>
      <c r="D6098" s="823" t="s">
        <v>311</v>
      </c>
      <c r="E6098" s="826" t="s">
        <v>427</v>
      </c>
      <c r="F6098" s="1197">
        <v>1</v>
      </c>
      <c r="G6098" s="824">
        <f>VLOOKUP($D6098,VLP!$C$3:$F$191,3,0)</f>
        <v>50000</v>
      </c>
      <c r="H6098" s="824"/>
      <c r="I6098" s="824"/>
      <c r="J6098" s="824">
        <f>G6098*F6098</f>
        <v>50000</v>
      </c>
      <c r="K6098" s="824"/>
      <c r="L6098" s="824"/>
      <c r="M6098" s="828"/>
      <c r="N6098" s="816"/>
      <c r="O6098" s="816"/>
      <c r="P6098" s="816"/>
    </row>
    <row r="6099" spans="2:16" s="813" customFormat="1" ht="12">
      <c r="B6099" s="823"/>
      <c r="C6099" s="869"/>
      <c r="D6099" s="823" t="s">
        <v>136</v>
      </c>
      <c r="E6099" s="826" t="s">
        <v>98</v>
      </c>
      <c r="F6099" s="1197">
        <v>2</v>
      </c>
      <c r="G6099" s="824">
        <f>+[4]VLP!$E$26*2</f>
        <v>30000</v>
      </c>
      <c r="H6099" s="824"/>
      <c r="I6099" s="824"/>
      <c r="J6099" s="824">
        <f t="shared" ref="J6099:J6107" si="172">G6099*F6099</f>
        <v>60000</v>
      </c>
      <c r="K6099" s="824"/>
      <c r="L6099" s="824"/>
      <c r="M6099" s="828"/>
      <c r="N6099" s="816"/>
      <c r="O6099" s="816"/>
      <c r="P6099" s="816"/>
    </row>
    <row r="6100" spans="2:16" s="813" customFormat="1" ht="12">
      <c r="B6100" s="823"/>
      <c r="C6100" s="869"/>
      <c r="D6100" s="823" t="s">
        <v>160</v>
      </c>
      <c r="E6100" s="826" t="s">
        <v>120</v>
      </c>
      <c r="F6100" s="1197">
        <v>4</v>
      </c>
      <c r="G6100" s="824">
        <f>+[4]VLP!$E$26*2</f>
        <v>30000</v>
      </c>
      <c r="H6100" s="824"/>
      <c r="I6100" s="824"/>
      <c r="J6100" s="824">
        <f t="shared" si="172"/>
        <v>120000</v>
      </c>
      <c r="K6100" s="824"/>
      <c r="L6100" s="824"/>
      <c r="M6100" s="828"/>
      <c r="N6100" s="816"/>
      <c r="O6100" s="816"/>
      <c r="P6100" s="816"/>
    </row>
    <row r="6101" spans="2:16" s="813" customFormat="1" ht="12">
      <c r="B6101" s="823"/>
      <c r="C6101" s="869"/>
      <c r="D6101" s="823" t="s">
        <v>115</v>
      </c>
      <c r="E6101" s="826" t="s">
        <v>81</v>
      </c>
      <c r="F6101" s="1197">
        <v>6</v>
      </c>
      <c r="G6101" s="824">
        <f>VLOOKUP($D6101,VLP!$C$3:$F$191,3,0)</f>
        <v>35000</v>
      </c>
      <c r="H6101" s="824"/>
      <c r="I6101" s="824"/>
      <c r="J6101" s="824">
        <f t="shared" si="172"/>
        <v>210000</v>
      </c>
      <c r="K6101" s="824"/>
      <c r="L6101" s="824"/>
      <c r="M6101" s="828"/>
      <c r="N6101" s="816"/>
      <c r="O6101" s="816"/>
      <c r="P6101" s="816"/>
    </row>
    <row r="6102" spans="2:16" s="813" customFormat="1" ht="12">
      <c r="B6102" s="823"/>
      <c r="C6102" s="869"/>
      <c r="D6102" s="823" t="s">
        <v>90</v>
      </c>
      <c r="E6102" s="826" t="s">
        <v>91</v>
      </c>
      <c r="F6102" s="1197">
        <v>1.5</v>
      </c>
      <c r="G6102" s="824">
        <f>+[4]VLP!$E$6</f>
        <v>10000</v>
      </c>
      <c r="H6102" s="824"/>
      <c r="I6102" s="824"/>
      <c r="J6102" s="824">
        <f t="shared" si="172"/>
        <v>15000</v>
      </c>
      <c r="K6102" s="824"/>
      <c r="L6102" s="824"/>
      <c r="M6102" s="828"/>
      <c r="N6102" s="816"/>
      <c r="O6102" s="816"/>
      <c r="P6102" s="816"/>
    </row>
    <row r="6103" spans="2:16" s="813" customFormat="1" ht="12">
      <c r="B6103" s="823"/>
      <c r="C6103" s="869"/>
      <c r="D6103" s="823" t="s">
        <v>285</v>
      </c>
      <c r="E6103" s="826" t="s">
        <v>81</v>
      </c>
      <c r="F6103" s="1197">
        <v>0.5</v>
      </c>
      <c r="G6103" s="824">
        <f>VLOOKUP($D6103,VLP!$C$3:$F$191,3,0)/[4]NLĐV!$D$7</f>
        <v>25815.068493150684</v>
      </c>
      <c r="H6103" s="824"/>
      <c r="I6103" s="824"/>
      <c r="J6103" s="824">
        <f t="shared" si="172"/>
        <v>12907.534246575342</v>
      </c>
      <c r="K6103" s="824"/>
      <c r="L6103" s="824"/>
      <c r="M6103" s="828"/>
      <c r="N6103" s="816"/>
      <c r="O6103" s="816"/>
      <c r="P6103" s="816"/>
    </row>
    <row r="6104" spans="2:16" s="813" customFormat="1" ht="12">
      <c r="B6104" s="823"/>
      <c r="C6104" s="869"/>
      <c r="D6104" s="823" t="s">
        <v>138</v>
      </c>
      <c r="E6104" s="826" t="s">
        <v>81</v>
      </c>
      <c r="F6104" s="1197">
        <v>0.72</v>
      </c>
      <c r="G6104" s="824">
        <f>VLOOKUP($D6104,VLP!$C$3:$F$191,3,0)</f>
        <v>38000</v>
      </c>
      <c r="H6104" s="824"/>
      <c r="I6104" s="824"/>
      <c r="J6104" s="824">
        <f t="shared" si="172"/>
        <v>27360</v>
      </c>
      <c r="K6104" s="824"/>
      <c r="L6104" s="824"/>
      <c r="M6104" s="828"/>
      <c r="N6104" s="816"/>
      <c r="O6104" s="816"/>
      <c r="P6104" s="816"/>
    </row>
    <row r="6105" spans="2:16" s="813" customFormat="1" ht="12">
      <c r="B6105" s="823"/>
      <c r="C6105" s="869"/>
      <c r="D6105" s="823" t="s">
        <v>188</v>
      </c>
      <c r="E6105" s="826" t="s">
        <v>81</v>
      </c>
      <c r="F6105" s="1197">
        <v>0.25</v>
      </c>
      <c r="G6105" s="824">
        <f>VLOOKUP($D6105,VLP!$C$3:$F$191,3,0)</f>
        <v>27500</v>
      </c>
      <c r="H6105" s="824"/>
      <c r="I6105" s="824"/>
      <c r="J6105" s="824">
        <f t="shared" si="172"/>
        <v>6875</v>
      </c>
      <c r="K6105" s="824"/>
      <c r="L6105" s="824"/>
      <c r="M6105" s="828"/>
      <c r="N6105" s="816"/>
      <c r="O6105" s="816"/>
      <c r="P6105" s="816"/>
    </row>
    <row r="6106" spans="2:16" s="813" customFormat="1" ht="12">
      <c r="B6106" s="823"/>
      <c r="C6106" s="869"/>
      <c r="D6106" s="823" t="s">
        <v>185</v>
      </c>
      <c r="E6106" s="826" t="s">
        <v>186</v>
      </c>
      <c r="F6106" s="1197">
        <v>1</v>
      </c>
      <c r="G6106" s="824">
        <f>VLOOKUP($D6106,VLP!$C$3:$F$191,3,0)</f>
        <v>7000</v>
      </c>
      <c r="H6106" s="824"/>
      <c r="I6106" s="824"/>
      <c r="J6106" s="824">
        <f t="shared" si="172"/>
        <v>7000</v>
      </c>
      <c r="K6106" s="824"/>
      <c r="L6106" s="824"/>
      <c r="M6106" s="828"/>
      <c r="N6106" s="816"/>
      <c r="O6106" s="816"/>
      <c r="P6106" s="816"/>
    </row>
    <row r="6107" spans="2:16" s="813" customFormat="1" ht="12">
      <c r="B6107" s="823"/>
      <c r="C6107" s="869"/>
      <c r="D6107" s="823" t="s">
        <v>212</v>
      </c>
      <c r="E6107" s="826" t="s">
        <v>81</v>
      </c>
      <c r="F6107" s="1197">
        <v>0.15</v>
      </c>
      <c r="G6107" s="824">
        <f>+[4]VLP!$E$63</f>
        <v>6000</v>
      </c>
      <c r="H6107" s="824"/>
      <c r="I6107" s="824"/>
      <c r="J6107" s="824">
        <f t="shared" si="172"/>
        <v>900</v>
      </c>
      <c r="K6107" s="824"/>
      <c r="L6107" s="824"/>
      <c r="M6107" s="828"/>
      <c r="N6107" s="816"/>
      <c r="O6107" s="816"/>
      <c r="P6107" s="816"/>
    </row>
    <row r="6108" spans="2:16" s="813" customFormat="1" ht="12">
      <c r="B6108" s="823"/>
      <c r="C6108" s="869"/>
      <c r="D6108" s="823" t="s">
        <v>2555</v>
      </c>
      <c r="E6108" s="826" t="s">
        <v>2556</v>
      </c>
      <c r="F6108" s="1197">
        <v>5</v>
      </c>
      <c r="G6108" s="824"/>
      <c r="H6108" s="824"/>
      <c r="I6108" s="824"/>
      <c r="J6108" s="824">
        <f>F6108%*SUM(J6098:J6105)</f>
        <v>25107.126712328769</v>
      </c>
      <c r="K6108" s="824"/>
      <c r="L6108" s="824"/>
      <c r="M6108" s="828"/>
      <c r="N6108" s="816"/>
      <c r="O6108" s="816"/>
      <c r="P6108" s="816"/>
    </row>
    <row r="6109" spans="2:16" s="813" customFormat="1" ht="12">
      <c r="B6109" s="823"/>
      <c r="C6109" s="869"/>
      <c r="D6109" s="823" t="s">
        <v>9028</v>
      </c>
      <c r="E6109" s="826"/>
      <c r="F6109" s="1197"/>
      <c r="G6109" s="824"/>
      <c r="H6109" s="824"/>
      <c r="I6109" s="824"/>
      <c r="J6109" s="824"/>
      <c r="K6109" s="824">
        <f>SUM(K6110:K6110)</f>
        <v>3238206.629769736</v>
      </c>
      <c r="L6109" s="824"/>
      <c r="M6109" s="828"/>
      <c r="N6109" s="816"/>
      <c r="O6109" s="816"/>
      <c r="P6109" s="816"/>
    </row>
    <row r="6110" spans="2:16" s="813" customFormat="1" ht="12">
      <c r="B6110" s="930"/>
      <c r="C6110" s="918"/>
      <c r="D6110" s="831" t="s">
        <v>9756</v>
      </c>
      <c r="E6110" s="832" t="s">
        <v>2540</v>
      </c>
      <c r="F6110" s="1198">
        <v>9.43</v>
      </c>
      <c r="G6110" s="834"/>
      <c r="H6110" s="834">
        <f>_lg45</f>
        <v>343394.12828947359</v>
      </c>
      <c r="I6110" s="834"/>
      <c r="J6110" s="834"/>
      <c r="K6110" s="834">
        <f>H6110*F6110</f>
        <v>3238206.629769736</v>
      </c>
      <c r="L6110" s="834"/>
      <c r="M6110" s="828"/>
      <c r="N6110" s="816"/>
      <c r="O6110" s="816"/>
      <c r="P6110" s="816"/>
    </row>
    <row r="6111" spans="2:16" s="813" customFormat="1" ht="24">
      <c r="B6111" s="822" t="s">
        <v>9763</v>
      </c>
      <c r="C6111" s="869" t="s">
        <v>9764</v>
      </c>
      <c r="D6111" s="823" t="s">
        <v>2792</v>
      </c>
      <c r="E6111" s="826"/>
      <c r="F6111" s="1197"/>
      <c r="G6111" s="824"/>
      <c r="H6111" s="824"/>
      <c r="I6111" s="824"/>
      <c r="J6111" s="824">
        <f>SUM(J6112:J6122)</f>
        <v>536593.41095890407</v>
      </c>
      <c r="K6111" s="824"/>
      <c r="L6111" s="824"/>
      <c r="M6111" s="916" t="s">
        <v>9556</v>
      </c>
      <c r="N6111" s="825">
        <f>+J6111</f>
        <v>536593.41095890407</v>
      </c>
      <c r="O6111" s="825">
        <f>K6123</f>
        <v>3832278.4717105255</v>
      </c>
      <c r="P6111" s="816"/>
    </row>
    <row r="6112" spans="2:16" s="813" customFormat="1" ht="12">
      <c r="B6112" s="823"/>
      <c r="C6112" s="869"/>
      <c r="D6112" s="823" t="s">
        <v>311</v>
      </c>
      <c r="E6112" s="826" t="s">
        <v>427</v>
      </c>
      <c r="F6112" s="1197">
        <v>1</v>
      </c>
      <c r="G6112" s="824">
        <f>VLOOKUP($D6112,VLP!$C$3:$F$191,3,0)</f>
        <v>50000</v>
      </c>
      <c r="H6112" s="824"/>
      <c r="I6112" s="824"/>
      <c r="J6112" s="824">
        <f>G6112*F6112</f>
        <v>50000</v>
      </c>
      <c r="K6112" s="824"/>
      <c r="L6112" s="824"/>
      <c r="M6112" s="828"/>
      <c r="N6112" s="816"/>
      <c r="O6112" s="816"/>
      <c r="P6112" s="816"/>
    </row>
    <row r="6113" spans="2:16" s="813" customFormat="1" ht="12">
      <c r="B6113" s="823"/>
      <c r="C6113" s="869"/>
      <c r="D6113" s="823" t="s">
        <v>136</v>
      </c>
      <c r="E6113" s="826" t="s">
        <v>98</v>
      </c>
      <c r="F6113" s="1197">
        <v>2</v>
      </c>
      <c r="G6113" s="824">
        <f>+[4]VLP!$E$26*2</f>
        <v>30000</v>
      </c>
      <c r="H6113" s="824"/>
      <c r="I6113" s="824"/>
      <c r="J6113" s="824">
        <f t="shared" ref="J6113:J6121" si="173">G6113*F6113</f>
        <v>60000</v>
      </c>
      <c r="K6113" s="824"/>
      <c r="L6113" s="824"/>
      <c r="M6113" s="828"/>
      <c r="N6113" s="816"/>
      <c r="O6113" s="816"/>
      <c r="P6113" s="816"/>
    </row>
    <row r="6114" spans="2:16" s="813" customFormat="1" ht="12">
      <c r="B6114" s="823"/>
      <c r="C6114" s="869"/>
      <c r="D6114" s="823" t="s">
        <v>160</v>
      </c>
      <c r="E6114" s="826" t="s">
        <v>120</v>
      </c>
      <c r="F6114" s="1197">
        <v>4</v>
      </c>
      <c r="G6114" s="824">
        <f>+[4]VLP!$E$26*2</f>
        <v>30000</v>
      </c>
      <c r="H6114" s="824"/>
      <c r="I6114" s="824"/>
      <c r="J6114" s="824">
        <f t="shared" si="173"/>
        <v>120000</v>
      </c>
      <c r="K6114" s="824"/>
      <c r="L6114" s="824"/>
      <c r="M6114" s="828"/>
      <c r="N6114" s="816"/>
      <c r="O6114" s="816"/>
      <c r="P6114" s="816"/>
    </row>
    <row r="6115" spans="2:16" s="813" customFormat="1" ht="12">
      <c r="B6115" s="823"/>
      <c r="C6115" s="869"/>
      <c r="D6115" s="823" t="s">
        <v>115</v>
      </c>
      <c r="E6115" s="826" t="s">
        <v>81</v>
      </c>
      <c r="F6115" s="1197">
        <v>6</v>
      </c>
      <c r="G6115" s="824">
        <f>VLOOKUP($D6115,VLP!$C$3:$F$191,3,0)</f>
        <v>35000</v>
      </c>
      <c r="H6115" s="824"/>
      <c r="I6115" s="824"/>
      <c r="J6115" s="824">
        <f t="shared" si="173"/>
        <v>210000</v>
      </c>
      <c r="K6115" s="824"/>
      <c r="L6115" s="824"/>
      <c r="M6115" s="828"/>
      <c r="N6115" s="816"/>
      <c r="O6115" s="816"/>
      <c r="P6115" s="816"/>
    </row>
    <row r="6116" spans="2:16" s="813" customFormat="1" ht="12">
      <c r="B6116" s="823"/>
      <c r="C6116" s="869"/>
      <c r="D6116" s="823" t="s">
        <v>90</v>
      </c>
      <c r="E6116" s="826" t="s">
        <v>91</v>
      </c>
      <c r="F6116" s="1197">
        <v>1.5</v>
      </c>
      <c r="G6116" s="824">
        <f>+[4]VLP!$E$6</f>
        <v>10000</v>
      </c>
      <c r="H6116" s="824"/>
      <c r="I6116" s="824"/>
      <c r="J6116" s="824">
        <f t="shared" si="173"/>
        <v>15000</v>
      </c>
      <c r="K6116" s="824"/>
      <c r="L6116" s="824"/>
      <c r="M6116" s="828"/>
      <c r="N6116" s="816"/>
      <c r="O6116" s="816"/>
      <c r="P6116" s="816"/>
    </row>
    <row r="6117" spans="2:16" s="813" customFormat="1" ht="12">
      <c r="B6117" s="823"/>
      <c r="C6117" s="869"/>
      <c r="D6117" s="823" t="s">
        <v>285</v>
      </c>
      <c r="E6117" s="826" t="s">
        <v>81</v>
      </c>
      <c r="F6117" s="1197">
        <v>0.5</v>
      </c>
      <c r="G6117" s="824">
        <f>VLOOKUP($D6117,VLP!$C$3:$F$191,3,0)/[4]NLĐV!$D$7</f>
        <v>25815.068493150684</v>
      </c>
      <c r="H6117" s="824"/>
      <c r="I6117" s="824"/>
      <c r="J6117" s="824">
        <f t="shared" si="173"/>
        <v>12907.534246575342</v>
      </c>
      <c r="K6117" s="824"/>
      <c r="L6117" s="824"/>
      <c r="M6117" s="828"/>
      <c r="N6117" s="816"/>
      <c r="O6117" s="816"/>
      <c r="P6117" s="816"/>
    </row>
    <row r="6118" spans="2:16" s="813" customFormat="1" ht="12">
      <c r="B6118" s="823"/>
      <c r="C6118" s="869"/>
      <c r="D6118" s="823" t="s">
        <v>138</v>
      </c>
      <c r="E6118" s="826" t="s">
        <v>81</v>
      </c>
      <c r="F6118" s="1197">
        <v>0.72</v>
      </c>
      <c r="G6118" s="824">
        <f>VLOOKUP($D6118,VLP!$C$3:$F$191,3,0)</f>
        <v>38000</v>
      </c>
      <c r="H6118" s="824"/>
      <c r="I6118" s="824"/>
      <c r="J6118" s="824">
        <f t="shared" si="173"/>
        <v>27360</v>
      </c>
      <c r="K6118" s="824"/>
      <c r="L6118" s="824"/>
      <c r="M6118" s="828"/>
      <c r="N6118" s="816"/>
      <c r="O6118" s="816"/>
      <c r="P6118" s="816"/>
    </row>
    <row r="6119" spans="2:16" s="813" customFormat="1" ht="12">
      <c r="B6119" s="823"/>
      <c r="C6119" s="869"/>
      <c r="D6119" s="823" t="s">
        <v>188</v>
      </c>
      <c r="E6119" s="826" t="s">
        <v>81</v>
      </c>
      <c r="F6119" s="1197">
        <v>0.3</v>
      </c>
      <c r="G6119" s="824">
        <f>VLOOKUP($D6119,VLP!$C$3:$F$191,3,0)</f>
        <v>27500</v>
      </c>
      <c r="H6119" s="824"/>
      <c r="I6119" s="824"/>
      <c r="J6119" s="824">
        <f t="shared" si="173"/>
        <v>8250</v>
      </c>
      <c r="K6119" s="824"/>
      <c r="L6119" s="824"/>
      <c r="M6119" s="828"/>
      <c r="N6119" s="816"/>
      <c r="O6119" s="816"/>
      <c r="P6119" s="816"/>
    </row>
    <row r="6120" spans="2:16" s="813" customFormat="1" ht="12">
      <c r="B6120" s="823"/>
      <c r="C6120" s="869"/>
      <c r="D6120" s="823" t="s">
        <v>185</v>
      </c>
      <c r="E6120" s="826" t="s">
        <v>186</v>
      </c>
      <c r="F6120" s="1197">
        <v>1</v>
      </c>
      <c r="G6120" s="824">
        <f>VLOOKUP($D6120,VLP!$C$3:$F$191,3,0)</f>
        <v>7000</v>
      </c>
      <c r="H6120" s="824"/>
      <c r="I6120" s="824"/>
      <c r="J6120" s="824">
        <f t="shared" si="173"/>
        <v>7000</v>
      </c>
      <c r="K6120" s="824"/>
      <c r="L6120" s="824"/>
      <c r="M6120" s="828"/>
      <c r="N6120" s="816"/>
      <c r="O6120" s="816"/>
      <c r="P6120" s="816"/>
    </row>
    <row r="6121" spans="2:16" s="813" customFormat="1" ht="12">
      <c r="B6121" s="823"/>
      <c r="C6121" s="869"/>
      <c r="D6121" s="823" t="s">
        <v>212</v>
      </c>
      <c r="E6121" s="826" t="s">
        <v>81</v>
      </c>
      <c r="F6121" s="1197">
        <v>0.15</v>
      </c>
      <c r="G6121" s="824">
        <f>+[4]VLP!$E$63</f>
        <v>6000</v>
      </c>
      <c r="H6121" s="824"/>
      <c r="I6121" s="824"/>
      <c r="J6121" s="824">
        <f t="shared" si="173"/>
        <v>900</v>
      </c>
      <c r="K6121" s="824"/>
      <c r="L6121" s="824"/>
      <c r="M6121" s="828"/>
      <c r="N6121" s="816"/>
      <c r="O6121" s="816"/>
      <c r="P6121" s="816"/>
    </row>
    <row r="6122" spans="2:16" s="813" customFormat="1" ht="12">
      <c r="B6122" s="823"/>
      <c r="C6122" s="869"/>
      <c r="D6122" s="823" t="s">
        <v>2555</v>
      </c>
      <c r="E6122" s="826" t="s">
        <v>2556</v>
      </c>
      <c r="F6122" s="1197">
        <v>5</v>
      </c>
      <c r="G6122" s="824"/>
      <c r="H6122" s="824"/>
      <c r="I6122" s="824"/>
      <c r="J6122" s="824">
        <f>F6122%*SUM(J6112:J6119)</f>
        <v>25175.876712328769</v>
      </c>
      <c r="K6122" s="824"/>
      <c r="L6122" s="824"/>
      <c r="M6122" s="828"/>
      <c r="N6122" s="816"/>
      <c r="O6122" s="816"/>
      <c r="P6122" s="816"/>
    </row>
    <row r="6123" spans="2:16" s="813" customFormat="1" ht="12">
      <c r="B6123" s="823"/>
      <c r="C6123" s="869"/>
      <c r="D6123" s="823" t="s">
        <v>9028</v>
      </c>
      <c r="E6123" s="826"/>
      <c r="F6123" s="1197"/>
      <c r="G6123" s="824"/>
      <c r="H6123" s="824"/>
      <c r="I6123" s="824"/>
      <c r="J6123" s="824"/>
      <c r="K6123" s="824">
        <f>SUM(K6124:K6124)</f>
        <v>3832278.4717105255</v>
      </c>
      <c r="L6123" s="824"/>
      <c r="M6123" s="828"/>
      <c r="N6123" s="816"/>
      <c r="O6123" s="816"/>
      <c r="P6123" s="816"/>
    </row>
    <row r="6124" spans="2:16" s="813" customFormat="1" ht="12">
      <c r="B6124" s="930"/>
      <c r="C6124" s="918"/>
      <c r="D6124" s="831" t="s">
        <v>9756</v>
      </c>
      <c r="E6124" s="832" t="s">
        <v>2540</v>
      </c>
      <c r="F6124" s="1198">
        <v>11.16</v>
      </c>
      <c r="G6124" s="834"/>
      <c r="H6124" s="834">
        <f>_lg45</f>
        <v>343394.12828947359</v>
      </c>
      <c r="I6124" s="834"/>
      <c r="J6124" s="834"/>
      <c r="K6124" s="834">
        <f>H6124*F6124</f>
        <v>3832278.4717105255</v>
      </c>
      <c r="L6124" s="834"/>
      <c r="M6124" s="828"/>
      <c r="N6124" s="816"/>
      <c r="O6124" s="816"/>
      <c r="P6124" s="816"/>
    </row>
    <row r="6125" spans="2:16" s="813" customFormat="1" ht="24">
      <c r="B6125" s="822" t="s">
        <v>9765</v>
      </c>
      <c r="C6125" s="869" t="s">
        <v>9766</v>
      </c>
      <c r="D6125" s="823" t="s">
        <v>2792</v>
      </c>
      <c r="E6125" s="826"/>
      <c r="F6125" s="1197"/>
      <c r="G6125" s="824"/>
      <c r="H6125" s="824"/>
      <c r="I6125" s="824"/>
      <c r="J6125" s="824">
        <f>SUM(J6126:J6136)</f>
        <v>536593.41095890407</v>
      </c>
      <c r="K6125" s="824"/>
      <c r="L6125" s="824"/>
      <c r="M6125" s="916" t="s">
        <v>9556</v>
      </c>
      <c r="N6125" s="825">
        <f>+J6125</f>
        <v>536593.41095890407</v>
      </c>
      <c r="O6125" s="825">
        <f>K6137</f>
        <v>3914693.0624999991</v>
      </c>
      <c r="P6125" s="816"/>
    </row>
    <row r="6126" spans="2:16" s="813" customFormat="1" ht="12">
      <c r="B6126" s="823"/>
      <c r="C6126" s="869"/>
      <c r="D6126" s="823" t="s">
        <v>311</v>
      </c>
      <c r="E6126" s="826" t="s">
        <v>427</v>
      </c>
      <c r="F6126" s="1197">
        <v>1</v>
      </c>
      <c r="G6126" s="824">
        <f>VLOOKUP($D6126,VLP!$C$3:$F$191,3,0)</f>
        <v>50000</v>
      </c>
      <c r="H6126" s="824"/>
      <c r="I6126" s="824"/>
      <c r="J6126" s="824">
        <f>G6126*F6126</f>
        <v>50000</v>
      </c>
      <c r="K6126" s="824"/>
      <c r="L6126" s="824"/>
      <c r="M6126" s="828"/>
      <c r="N6126" s="816"/>
      <c r="O6126" s="816"/>
      <c r="P6126" s="816"/>
    </row>
    <row r="6127" spans="2:16" s="813" customFormat="1" ht="12">
      <c r="B6127" s="823"/>
      <c r="C6127" s="869"/>
      <c r="D6127" s="823" t="s">
        <v>136</v>
      </c>
      <c r="E6127" s="826" t="s">
        <v>98</v>
      </c>
      <c r="F6127" s="1197">
        <v>2</v>
      </c>
      <c r="G6127" s="824">
        <f>+[4]VLP!$E$26*2</f>
        <v>30000</v>
      </c>
      <c r="H6127" s="824"/>
      <c r="I6127" s="824"/>
      <c r="J6127" s="824">
        <f t="shared" ref="J6127:J6135" si="174">G6127*F6127</f>
        <v>60000</v>
      </c>
      <c r="K6127" s="824"/>
      <c r="L6127" s="824"/>
      <c r="M6127" s="828"/>
      <c r="N6127" s="816"/>
      <c r="O6127" s="816"/>
      <c r="P6127" s="816"/>
    </row>
    <row r="6128" spans="2:16" s="813" customFormat="1" ht="12">
      <c r="B6128" s="823"/>
      <c r="C6128" s="869"/>
      <c r="D6128" s="823" t="s">
        <v>160</v>
      </c>
      <c r="E6128" s="826" t="s">
        <v>120</v>
      </c>
      <c r="F6128" s="1197">
        <v>4</v>
      </c>
      <c r="G6128" s="824">
        <f>+[4]VLP!$E$26*2</f>
        <v>30000</v>
      </c>
      <c r="H6128" s="824"/>
      <c r="I6128" s="824"/>
      <c r="J6128" s="824">
        <f t="shared" si="174"/>
        <v>120000</v>
      </c>
      <c r="K6128" s="824"/>
      <c r="L6128" s="824"/>
      <c r="M6128" s="828"/>
      <c r="N6128" s="816"/>
      <c r="O6128" s="816"/>
      <c r="P6128" s="816"/>
    </row>
    <row r="6129" spans="2:16" s="813" customFormat="1" ht="12">
      <c r="B6129" s="823"/>
      <c r="C6129" s="869"/>
      <c r="D6129" s="823" t="s">
        <v>115</v>
      </c>
      <c r="E6129" s="826" t="s">
        <v>81</v>
      </c>
      <c r="F6129" s="1197">
        <v>6</v>
      </c>
      <c r="G6129" s="824">
        <f>VLOOKUP($D6129,VLP!$C$3:$F$191,3,0)</f>
        <v>35000</v>
      </c>
      <c r="H6129" s="824"/>
      <c r="I6129" s="824"/>
      <c r="J6129" s="824">
        <f t="shared" si="174"/>
        <v>210000</v>
      </c>
      <c r="K6129" s="824"/>
      <c r="L6129" s="824"/>
      <c r="M6129" s="828"/>
      <c r="N6129" s="816"/>
      <c r="O6129" s="816"/>
      <c r="P6129" s="816"/>
    </row>
    <row r="6130" spans="2:16" s="813" customFormat="1" ht="12">
      <c r="B6130" s="823"/>
      <c r="C6130" s="869"/>
      <c r="D6130" s="823" t="s">
        <v>90</v>
      </c>
      <c r="E6130" s="826" t="s">
        <v>91</v>
      </c>
      <c r="F6130" s="1197">
        <v>1.5</v>
      </c>
      <c r="G6130" s="824">
        <f>+[4]VLP!$E$6</f>
        <v>10000</v>
      </c>
      <c r="H6130" s="824"/>
      <c r="I6130" s="824"/>
      <c r="J6130" s="824">
        <f t="shared" si="174"/>
        <v>15000</v>
      </c>
      <c r="K6130" s="824"/>
      <c r="L6130" s="824"/>
      <c r="M6130" s="828"/>
      <c r="N6130" s="816"/>
      <c r="O6130" s="816"/>
      <c r="P6130" s="816"/>
    </row>
    <row r="6131" spans="2:16" s="813" customFormat="1" ht="12">
      <c r="B6131" s="823"/>
      <c r="C6131" s="869"/>
      <c r="D6131" s="823" t="s">
        <v>285</v>
      </c>
      <c r="E6131" s="826" t="s">
        <v>81</v>
      </c>
      <c r="F6131" s="1197">
        <v>0.5</v>
      </c>
      <c r="G6131" s="824">
        <f>VLOOKUP($D6131,VLP!$C$3:$F$191,3,0)/[4]NLĐV!$D$7</f>
        <v>25815.068493150684</v>
      </c>
      <c r="H6131" s="824"/>
      <c r="I6131" s="824"/>
      <c r="J6131" s="824">
        <f t="shared" si="174"/>
        <v>12907.534246575342</v>
      </c>
      <c r="K6131" s="824"/>
      <c r="L6131" s="824"/>
      <c r="M6131" s="828"/>
      <c r="N6131" s="816"/>
      <c r="O6131" s="816"/>
      <c r="P6131" s="816"/>
    </row>
    <row r="6132" spans="2:16" s="813" customFormat="1" ht="12">
      <c r="B6132" s="823"/>
      <c r="C6132" s="869"/>
      <c r="D6132" s="823" t="s">
        <v>138</v>
      </c>
      <c r="E6132" s="826" t="s">
        <v>81</v>
      </c>
      <c r="F6132" s="1197">
        <v>0.72</v>
      </c>
      <c r="G6132" s="824">
        <f>VLOOKUP($D6132,VLP!$C$3:$F$191,3,0)</f>
        <v>38000</v>
      </c>
      <c r="H6132" s="824"/>
      <c r="I6132" s="824"/>
      <c r="J6132" s="824">
        <f t="shared" si="174"/>
        <v>27360</v>
      </c>
      <c r="K6132" s="824"/>
      <c r="L6132" s="824"/>
      <c r="M6132" s="828"/>
      <c r="N6132" s="816"/>
      <c r="O6132" s="816"/>
      <c r="P6132" s="816"/>
    </row>
    <row r="6133" spans="2:16" s="813" customFormat="1" ht="12">
      <c r="B6133" s="823"/>
      <c r="C6133" s="869"/>
      <c r="D6133" s="823" t="s">
        <v>188</v>
      </c>
      <c r="E6133" s="826" t="s">
        <v>81</v>
      </c>
      <c r="F6133" s="1197">
        <v>0.3</v>
      </c>
      <c r="G6133" s="824">
        <f>VLOOKUP($D6133,VLP!$C$3:$F$191,3,0)</f>
        <v>27500</v>
      </c>
      <c r="H6133" s="824"/>
      <c r="I6133" s="824"/>
      <c r="J6133" s="824">
        <f t="shared" si="174"/>
        <v>8250</v>
      </c>
      <c r="K6133" s="824"/>
      <c r="L6133" s="824"/>
      <c r="M6133" s="828"/>
      <c r="N6133" s="816"/>
      <c r="O6133" s="816"/>
      <c r="P6133" s="816"/>
    </row>
    <row r="6134" spans="2:16" s="813" customFormat="1" ht="12">
      <c r="B6134" s="823"/>
      <c r="C6134" s="869"/>
      <c r="D6134" s="823" t="s">
        <v>185</v>
      </c>
      <c r="E6134" s="826" t="s">
        <v>186</v>
      </c>
      <c r="F6134" s="1197">
        <v>1</v>
      </c>
      <c r="G6134" s="824">
        <f>VLOOKUP($D6134,VLP!$C$3:$F$191,3,0)</f>
        <v>7000</v>
      </c>
      <c r="H6134" s="824"/>
      <c r="I6134" s="824"/>
      <c r="J6134" s="824">
        <f t="shared" si="174"/>
        <v>7000</v>
      </c>
      <c r="K6134" s="824"/>
      <c r="L6134" s="824"/>
      <c r="M6134" s="828"/>
      <c r="N6134" s="816"/>
      <c r="O6134" s="816"/>
      <c r="P6134" s="816"/>
    </row>
    <row r="6135" spans="2:16" s="813" customFormat="1" ht="12">
      <c r="B6135" s="823"/>
      <c r="C6135" s="869"/>
      <c r="D6135" s="823" t="s">
        <v>212</v>
      </c>
      <c r="E6135" s="826" t="s">
        <v>81</v>
      </c>
      <c r="F6135" s="1197">
        <v>0.15</v>
      </c>
      <c r="G6135" s="824">
        <f>+[4]VLP!$E$63</f>
        <v>6000</v>
      </c>
      <c r="H6135" s="824"/>
      <c r="I6135" s="824"/>
      <c r="J6135" s="824">
        <f t="shared" si="174"/>
        <v>900</v>
      </c>
      <c r="K6135" s="824"/>
      <c r="L6135" s="824"/>
      <c r="M6135" s="828"/>
      <c r="N6135" s="816"/>
      <c r="O6135" s="816"/>
      <c r="P6135" s="816"/>
    </row>
    <row r="6136" spans="2:16" s="813" customFormat="1" ht="12">
      <c r="B6136" s="823"/>
      <c r="C6136" s="869"/>
      <c r="D6136" s="823" t="s">
        <v>2555</v>
      </c>
      <c r="E6136" s="826" t="s">
        <v>2556</v>
      </c>
      <c r="F6136" s="1197">
        <v>5</v>
      </c>
      <c r="G6136" s="824"/>
      <c r="H6136" s="824"/>
      <c r="I6136" s="824"/>
      <c r="J6136" s="824">
        <f>F6136%*SUM(J6126:J6133)</f>
        <v>25175.876712328769</v>
      </c>
      <c r="K6136" s="824"/>
      <c r="L6136" s="824"/>
      <c r="M6136" s="828"/>
      <c r="N6136" s="816"/>
      <c r="O6136" s="816"/>
      <c r="P6136" s="816"/>
    </row>
    <row r="6137" spans="2:16" s="813" customFormat="1" ht="12">
      <c r="B6137" s="823"/>
      <c r="C6137" s="869"/>
      <c r="D6137" s="823" t="s">
        <v>9028</v>
      </c>
      <c r="E6137" s="826"/>
      <c r="F6137" s="1197"/>
      <c r="G6137" s="824"/>
      <c r="H6137" s="824"/>
      <c r="I6137" s="824"/>
      <c r="J6137" s="824"/>
      <c r="K6137" s="824">
        <f>SUM(K6138:K6138)</f>
        <v>3914693.0624999991</v>
      </c>
      <c r="L6137" s="824"/>
      <c r="M6137" s="828"/>
      <c r="N6137" s="816"/>
      <c r="O6137" s="816"/>
      <c r="P6137" s="816"/>
    </row>
    <row r="6138" spans="2:16" s="813" customFormat="1" ht="12">
      <c r="B6138" s="930"/>
      <c r="C6138" s="918"/>
      <c r="D6138" s="831" t="s">
        <v>9756</v>
      </c>
      <c r="E6138" s="832" t="s">
        <v>2540</v>
      </c>
      <c r="F6138" s="1198">
        <v>11.4</v>
      </c>
      <c r="G6138" s="834"/>
      <c r="H6138" s="834">
        <f>_lg45</f>
        <v>343394.12828947359</v>
      </c>
      <c r="I6138" s="834"/>
      <c r="J6138" s="834"/>
      <c r="K6138" s="834">
        <f>H6138*F6138</f>
        <v>3914693.0624999991</v>
      </c>
      <c r="L6138" s="834"/>
      <c r="M6138" s="828"/>
      <c r="N6138" s="816"/>
      <c r="O6138" s="816"/>
      <c r="P6138" s="816"/>
    </row>
    <row r="6139" spans="2:16" s="813" customFormat="1" ht="24">
      <c r="B6139" s="822" t="s">
        <v>9767</v>
      </c>
      <c r="C6139" s="869" t="s">
        <v>9768</v>
      </c>
      <c r="D6139" s="823" t="s">
        <v>2792</v>
      </c>
      <c r="E6139" s="826"/>
      <c r="F6139" s="1197"/>
      <c r="G6139" s="824"/>
      <c r="H6139" s="824"/>
      <c r="I6139" s="824"/>
      <c r="J6139" s="824">
        <f>SUM(J6140:J6150)</f>
        <v>595452.49315068487</v>
      </c>
      <c r="K6139" s="824"/>
      <c r="L6139" s="824"/>
      <c r="M6139" s="916" t="s">
        <v>9556</v>
      </c>
      <c r="N6139" s="825">
        <f>+J6139</f>
        <v>595452.49315068487</v>
      </c>
      <c r="O6139" s="825">
        <f>K6151</f>
        <v>4697631.6749999989</v>
      </c>
      <c r="P6139" s="816"/>
    </row>
    <row r="6140" spans="2:16" s="813" customFormat="1" ht="12">
      <c r="B6140" s="823"/>
      <c r="C6140" s="869"/>
      <c r="D6140" s="823" t="s">
        <v>311</v>
      </c>
      <c r="E6140" s="826" t="s">
        <v>427</v>
      </c>
      <c r="F6140" s="1197">
        <v>1</v>
      </c>
      <c r="G6140" s="824">
        <f>VLOOKUP($D6140,VLP!$C$3:$F$191,3,0)</f>
        <v>50000</v>
      </c>
      <c r="H6140" s="824"/>
      <c r="I6140" s="824"/>
      <c r="J6140" s="824">
        <f>G6140*F6140</f>
        <v>50000</v>
      </c>
      <c r="K6140" s="824"/>
      <c r="L6140" s="824"/>
      <c r="M6140" s="828"/>
      <c r="N6140" s="816"/>
      <c r="O6140" s="816"/>
      <c r="P6140" s="816"/>
    </row>
    <row r="6141" spans="2:16" s="813" customFormat="1" ht="12">
      <c r="B6141" s="823"/>
      <c r="C6141" s="869"/>
      <c r="D6141" s="823" t="s">
        <v>136</v>
      </c>
      <c r="E6141" s="826" t="s">
        <v>98</v>
      </c>
      <c r="F6141" s="1197">
        <v>2</v>
      </c>
      <c r="G6141" s="824">
        <f>+[4]VLP!$E$26*2</f>
        <v>30000</v>
      </c>
      <c r="H6141" s="824"/>
      <c r="I6141" s="824"/>
      <c r="J6141" s="824">
        <f t="shared" ref="J6141:J6149" si="175">G6141*F6141</f>
        <v>60000</v>
      </c>
      <c r="K6141" s="824"/>
      <c r="L6141" s="824"/>
      <c r="M6141" s="828"/>
      <c r="N6141" s="816"/>
      <c r="O6141" s="816"/>
      <c r="P6141" s="816"/>
    </row>
    <row r="6142" spans="2:16" s="813" customFormat="1" ht="12">
      <c r="B6142" s="823"/>
      <c r="C6142" s="869"/>
      <c r="D6142" s="823" t="s">
        <v>160</v>
      </c>
      <c r="E6142" s="826" t="s">
        <v>120</v>
      </c>
      <c r="F6142" s="1197">
        <v>4</v>
      </c>
      <c r="G6142" s="824">
        <f>+[4]VLP!$E$26*2</f>
        <v>30000</v>
      </c>
      <c r="H6142" s="824"/>
      <c r="I6142" s="824"/>
      <c r="J6142" s="824">
        <f t="shared" si="175"/>
        <v>120000</v>
      </c>
      <c r="K6142" s="824"/>
      <c r="L6142" s="824"/>
      <c r="M6142" s="828"/>
      <c r="N6142" s="816"/>
      <c r="O6142" s="816"/>
      <c r="P6142" s="816"/>
    </row>
    <row r="6143" spans="2:16" s="813" customFormat="1" ht="12">
      <c r="B6143" s="823"/>
      <c r="C6143" s="869"/>
      <c r="D6143" s="823" t="s">
        <v>115</v>
      </c>
      <c r="E6143" s="826" t="s">
        <v>81</v>
      </c>
      <c r="F6143" s="1197">
        <v>7.2</v>
      </c>
      <c r="G6143" s="824">
        <f>VLOOKUP($D6143,VLP!$C$3:$F$191,3,0)</f>
        <v>35000</v>
      </c>
      <c r="H6143" s="824"/>
      <c r="I6143" s="824"/>
      <c r="J6143" s="824">
        <f t="shared" si="175"/>
        <v>252000</v>
      </c>
      <c r="K6143" s="824"/>
      <c r="L6143" s="824"/>
      <c r="M6143" s="828"/>
      <c r="N6143" s="816"/>
      <c r="O6143" s="816"/>
      <c r="P6143" s="816"/>
    </row>
    <row r="6144" spans="2:16" s="813" customFormat="1" ht="12">
      <c r="B6144" s="823"/>
      <c r="C6144" s="869"/>
      <c r="D6144" s="823" t="s">
        <v>90</v>
      </c>
      <c r="E6144" s="826" t="s">
        <v>91</v>
      </c>
      <c r="F6144" s="1197">
        <v>1.8</v>
      </c>
      <c r="G6144" s="824">
        <f>+[4]VLP!$E$6</f>
        <v>10000</v>
      </c>
      <c r="H6144" s="824"/>
      <c r="I6144" s="824"/>
      <c r="J6144" s="824">
        <f t="shared" si="175"/>
        <v>18000</v>
      </c>
      <c r="K6144" s="824"/>
      <c r="L6144" s="824"/>
      <c r="M6144" s="828"/>
      <c r="N6144" s="816"/>
      <c r="O6144" s="816"/>
      <c r="P6144" s="816"/>
    </row>
    <row r="6145" spans="2:16" s="813" customFormat="1" ht="12">
      <c r="B6145" s="823"/>
      <c r="C6145" s="869"/>
      <c r="D6145" s="823" t="s">
        <v>285</v>
      </c>
      <c r="E6145" s="826" t="s">
        <v>81</v>
      </c>
      <c r="F6145" s="1197">
        <v>0.6</v>
      </c>
      <c r="G6145" s="824">
        <f>VLOOKUP($D6145,VLP!$C$3:$F$191,3,0)/[4]NLĐV!$D$7</f>
        <v>25815.068493150684</v>
      </c>
      <c r="H6145" s="824"/>
      <c r="I6145" s="824"/>
      <c r="J6145" s="824">
        <f t="shared" si="175"/>
        <v>15489.04109589041</v>
      </c>
      <c r="K6145" s="824"/>
      <c r="L6145" s="824"/>
      <c r="M6145" s="828"/>
      <c r="N6145" s="816"/>
      <c r="O6145" s="816"/>
      <c r="P6145" s="816"/>
    </row>
    <row r="6146" spans="2:16" s="813" customFormat="1" ht="12">
      <c r="B6146" s="823"/>
      <c r="C6146" s="869"/>
      <c r="D6146" s="823" t="s">
        <v>138</v>
      </c>
      <c r="E6146" s="826" t="s">
        <v>81</v>
      </c>
      <c r="F6146" s="1197">
        <v>0.86</v>
      </c>
      <c r="G6146" s="824">
        <f>VLOOKUP($D6146,VLP!$C$3:$F$191,3,0)</f>
        <v>38000</v>
      </c>
      <c r="H6146" s="824"/>
      <c r="I6146" s="824"/>
      <c r="J6146" s="824">
        <f t="shared" si="175"/>
        <v>32680</v>
      </c>
      <c r="K6146" s="824"/>
      <c r="L6146" s="824"/>
      <c r="M6146" s="828"/>
      <c r="N6146" s="816"/>
      <c r="O6146" s="816"/>
      <c r="P6146" s="816"/>
    </row>
    <row r="6147" spans="2:16" s="813" customFormat="1" ht="12">
      <c r="B6147" s="823"/>
      <c r="C6147" s="869"/>
      <c r="D6147" s="823" t="s">
        <v>188</v>
      </c>
      <c r="E6147" s="826" t="s">
        <v>81</v>
      </c>
      <c r="F6147" s="1197">
        <v>0.36</v>
      </c>
      <c r="G6147" s="824">
        <f>VLOOKUP($D6147,VLP!$C$3:$F$191,3,0)</f>
        <v>27500</v>
      </c>
      <c r="H6147" s="824"/>
      <c r="I6147" s="824"/>
      <c r="J6147" s="824">
        <f t="shared" si="175"/>
        <v>9900</v>
      </c>
      <c r="K6147" s="824"/>
      <c r="L6147" s="824"/>
      <c r="M6147" s="828"/>
      <c r="N6147" s="816"/>
      <c r="O6147" s="816"/>
      <c r="P6147" s="816"/>
    </row>
    <row r="6148" spans="2:16" s="813" customFormat="1" ht="12">
      <c r="B6148" s="823"/>
      <c r="C6148" s="869"/>
      <c r="D6148" s="823" t="s">
        <v>185</v>
      </c>
      <c r="E6148" s="826" t="s">
        <v>186</v>
      </c>
      <c r="F6148" s="1197">
        <v>1.2</v>
      </c>
      <c r="G6148" s="824">
        <f>VLOOKUP($D6148,VLP!$C$3:$F$191,3,0)</f>
        <v>7000</v>
      </c>
      <c r="H6148" s="824"/>
      <c r="I6148" s="824"/>
      <c r="J6148" s="824">
        <f t="shared" si="175"/>
        <v>8400</v>
      </c>
      <c r="K6148" s="824"/>
      <c r="L6148" s="824"/>
      <c r="M6148" s="828"/>
      <c r="N6148" s="816"/>
      <c r="O6148" s="816"/>
      <c r="P6148" s="816"/>
    </row>
    <row r="6149" spans="2:16" s="813" customFormat="1" ht="12">
      <c r="B6149" s="823"/>
      <c r="C6149" s="869"/>
      <c r="D6149" s="823" t="s">
        <v>212</v>
      </c>
      <c r="E6149" s="826" t="s">
        <v>81</v>
      </c>
      <c r="F6149" s="1197">
        <v>0.18</v>
      </c>
      <c r="G6149" s="824">
        <f>+[4]VLP!$E$63</f>
        <v>6000</v>
      </c>
      <c r="H6149" s="824"/>
      <c r="I6149" s="824"/>
      <c r="J6149" s="824">
        <f t="shared" si="175"/>
        <v>1080</v>
      </c>
      <c r="K6149" s="824"/>
      <c r="L6149" s="824"/>
      <c r="M6149" s="828"/>
      <c r="N6149" s="816"/>
      <c r="O6149" s="816"/>
      <c r="P6149" s="816"/>
    </row>
    <row r="6150" spans="2:16" s="813" customFormat="1" ht="12">
      <c r="B6150" s="823"/>
      <c r="C6150" s="869"/>
      <c r="D6150" s="823" t="s">
        <v>2555</v>
      </c>
      <c r="E6150" s="826" t="s">
        <v>2556</v>
      </c>
      <c r="F6150" s="1197">
        <v>5</v>
      </c>
      <c r="G6150" s="824"/>
      <c r="H6150" s="824"/>
      <c r="I6150" s="824"/>
      <c r="J6150" s="824">
        <f>F6150%*SUM(J6140:J6147)</f>
        <v>27903.452054794518</v>
      </c>
      <c r="K6150" s="824"/>
      <c r="L6150" s="824"/>
      <c r="M6150" s="828"/>
      <c r="N6150" s="816"/>
      <c r="O6150" s="816"/>
      <c r="P6150" s="816"/>
    </row>
    <row r="6151" spans="2:16" s="813" customFormat="1" ht="12">
      <c r="B6151" s="823"/>
      <c r="C6151" s="869"/>
      <c r="D6151" s="823" t="s">
        <v>9028</v>
      </c>
      <c r="E6151" s="826"/>
      <c r="F6151" s="1197"/>
      <c r="G6151" s="824"/>
      <c r="H6151" s="824"/>
      <c r="I6151" s="824"/>
      <c r="J6151" s="824"/>
      <c r="K6151" s="824">
        <f>SUM(K6152:K6152)</f>
        <v>4697631.6749999989</v>
      </c>
      <c r="L6151" s="824"/>
      <c r="M6151" s="828"/>
      <c r="N6151" s="816"/>
      <c r="O6151" s="816"/>
      <c r="P6151" s="816"/>
    </row>
    <row r="6152" spans="2:16" s="813" customFormat="1" ht="12">
      <c r="B6152" s="930"/>
      <c r="C6152" s="918"/>
      <c r="D6152" s="831" t="s">
        <v>9756</v>
      </c>
      <c r="E6152" s="832" t="s">
        <v>2540</v>
      </c>
      <c r="F6152" s="1198">
        <v>13.68</v>
      </c>
      <c r="G6152" s="834"/>
      <c r="H6152" s="834">
        <f>_lg45</f>
        <v>343394.12828947359</v>
      </c>
      <c r="I6152" s="834"/>
      <c r="J6152" s="834"/>
      <c r="K6152" s="834">
        <f>H6152*F6152</f>
        <v>4697631.6749999989</v>
      </c>
      <c r="L6152" s="834"/>
      <c r="M6152" s="828"/>
      <c r="N6152" s="816"/>
      <c r="O6152" s="816"/>
      <c r="P6152" s="816"/>
    </row>
    <row r="6153" spans="2:16" s="315" customFormat="1" ht="12">
      <c r="C6153" s="313"/>
      <c r="E6153" s="290"/>
      <c r="F6153" s="1186"/>
      <c r="G6153" s="292"/>
      <c r="H6153" s="292"/>
      <c r="I6153" s="292"/>
      <c r="J6153" s="292"/>
      <c r="K6153" s="292"/>
      <c r="L6153" s="292"/>
      <c r="M6153" s="612"/>
      <c r="N6153" s="290"/>
      <c r="O6153" s="290"/>
      <c r="P6153" s="290"/>
    </row>
    <row r="6154" spans="2:16" s="315" customFormat="1" ht="12">
      <c r="B6154" s="404" t="s">
        <v>9769</v>
      </c>
      <c r="C6154" s="404" t="s">
        <v>9770</v>
      </c>
      <c r="F6154" s="1184"/>
      <c r="G6154" s="292"/>
      <c r="H6154" s="292"/>
      <c r="L6154" s="292"/>
      <c r="M6154" s="612"/>
      <c r="N6154" s="290"/>
      <c r="O6154" s="290"/>
      <c r="P6154" s="290"/>
    </row>
    <row r="6155" spans="2:16" s="315" customFormat="1" ht="12">
      <c r="B6155" s="404"/>
      <c r="F6155" s="1184"/>
      <c r="G6155" s="292"/>
      <c r="H6155" s="292"/>
      <c r="I6155" s="1732" t="s">
        <v>9771</v>
      </c>
      <c r="J6155" s="1732"/>
      <c r="K6155" s="1732"/>
      <c r="L6155" s="292"/>
      <c r="M6155" s="612"/>
      <c r="N6155" s="290"/>
      <c r="O6155" s="290"/>
      <c r="P6155" s="290"/>
    </row>
    <row r="6156" spans="2:16" s="315" customFormat="1" ht="12">
      <c r="B6156" s="1735" t="s">
        <v>438</v>
      </c>
      <c r="C6156" s="1735" t="s">
        <v>2538</v>
      </c>
      <c r="D6156" s="1735" t="s">
        <v>2539</v>
      </c>
      <c r="E6156" s="1620" t="s">
        <v>2787</v>
      </c>
      <c r="F6156" s="1737" t="s">
        <v>2788</v>
      </c>
      <c r="G6156" s="1627" t="s">
        <v>77</v>
      </c>
      <c r="H6156" s="1628"/>
      <c r="I6156" s="1629"/>
      <c r="J6156" s="1627" t="s">
        <v>2781</v>
      </c>
      <c r="K6156" s="1628"/>
      <c r="L6156" s="1629"/>
      <c r="M6156" s="611"/>
      <c r="N6156" s="802"/>
      <c r="O6156" s="802"/>
      <c r="P6156" s="290"/>
    </row>
    <row r="6157" spans="2:16" s="315" customFormat="1" ht="12">
      <c r="B6157" s="1736"/>
      <c r="C6157" s="1736"/>
      <c r="D6157" s="1736"/>
      <c r="E6157" s="1621"/>
      <c r="F6157" s="1738"/>
      <c r="G6157" s="209" t="s">
        <v>2554</v>
      </c>
      <c r="H6157" s="209" t="s">
        <v>2783</v>
      </c>
      <c r="I6157" s="209" t="s">
        <v>2784</v>
      </c>
      <c r="J6157" s="209" t="s">
        <v>2554</v>
      </c>
      <c r="K6157" s="209" t="s">
        <v>2783</v>
      </c>
      <c r="L6157" s="209" t="s">
        <v>2784</v>
      </c>
      <c r="M6157" s="612"/>
      <c r="N6157" s="290"/>
      <c r="O6157" s="290"/>
      <c r="P6157" s="290"/>
    </row>
    <row r="6158" spans="2:16" s="315" customFormat="1" ht="12">
      <c r="B6158" s="770" t="s">
        <v>9772</v>
      </c>
      <c r="C6158" s="783" t="s">
        <v>2714</v>
      </c>
      <c r="D6158" s="771"/>
      <c r="E6158" s="771"/>
      <c r="F6158" s="1185"/>
      <c r="G6158" s="284"/>
      <c r="H6158" s="284"/>
      <c r="I6158" s="284"/>
      <c r="J6158" s="284"/>
      <c r="K6158" s="284"/>
      <c r="L6158" s="284"/>
      <c r="M6158" s="612"/>
      <c r="N6158" s="290"/>
      <c r="O6158" s="290"/>
      <c r="P6158" s="290"/>
    </row>
    <row r="6159" spans="2:16" s="315" customFormat="1" ht="12">
      <c r="B6159" s="943" t="s">
        <v>2715</v>
      </c>
      <c r="C6159" s="252" t="s">
        <v>2720</v>
      </c>
      <c r="D6159" s="228"/>
      <c r="E6159" s="253"/>
      <c r="F6159" s="1218"/>
      <c r="G6159" s="256"/>
      <c r="H6159" s="256"/>
      <c r="I6159" s="256"/>
      <c r="J6159" s="231"/>
      <c r="K6159" s="256"/>
      <c r="L6159" s="256"/>
      <c r="M6159" s="612"/>
      <c r="N6159" s="290"/>
      <c r="O6159" s="290"/>
      <c r="P6159" s="290"/>
    </row>
    <row r="6160" spans="2:16" s="315" customFormat="1" ht="24">
      <c r="B6160" s="770" t="s">
        <v>9773</v>
      </c>
      <c r="C6160" s="783" t="s">
        <v>9774</v>
      </c>
      <c r="D6160" s="791" t="s">
        <v>2792</v>
      </c>
      <c r="E6160" s="282"/>
      <c r="F6160" s="1189"/>
      <c r="G6160" s="284"/>
      <c r="H6160" s="284"/>
      <c r="I6160" s="284"/>
      <c r="J6160" s="266">
        <f>SUM(J6161:J6163)</f>
        <v>51450</v>
      </c>
      <c r="K6160" s="284"/>
      <c r="L6160" s="284"/>
      <c r="M6160" s="611" t="s">
        <v>9775</v>
      </c>
      <c r="N6160" s="613">
        <f>+J6160</f>
        <v>51450</v>
      </c>
      <c r="O6160" s="613">
        <f>K6164</f>
        <v>2517078.9603618416</v>
      </c>
      <c r="P6160" s="290"/>
    </row>
    <row r="6161" spans="2:16" s="315" customFormat="1" ht="12">
      <c r="B6161" s="223"/>
      <c r="C6161" s="222"/>
      <c r="D6161" s="223" t="s">
        <v>138</v>
      </c>
      <c r="E6161" s="217" t="s">
        <v>81</v>
      </c>
      <c r="F6161" s="1102">
        <v>1</v>
      </c>
      <c r="G6161" s="219">
        <f>VLOOKUP($D6161,VLP!$C$3:$F$191,3,0)</f>
        <v>38000</v>
      </c>
      <c r="H6161" s="219"/>
      <c r="I6161" s="219"/>
      <c r="J6161" s="219">
        <f>G6161*F6161</f>
        <v>38000</v>
      </c>
      <c r="K6161" s="219"/>
      <c r="L6161" s="219"/>
      <c r="M6161" s="612"/>
      <c r="N6161" s="290"/>
      <c r="O6161" s="290"/>
      <c r="P6161" s="290"/>
    </row>
    <row r="6162" spans="2:16" s="315" customFormat="1" ht="12">
      <c r="B6162" s="223"/>
      <c r="C6162" s="222"/>
      <c r="D6162" s="223" t="s">
        <v>188</v>
      </c>
      <c r="E6162" s="217" t="s">
        <v>81</v>
      </c>
      <c r="F6162" s="1102">
        <v>0.4</v>
      </c>
      <c r="G6162" s="219">
        <f>VLOOKUP($D6162,VLP!$C$3:$F$191,3,0)</f>
        <v>27500</v>
      </c>
      <c r="H6162" s="219"/>
      <c r="I6162" s="219"/>
      <c r="J6162" s="219">
        <f>G6162*F6162</f>
        <v>11000</v>
      </c>
      <c r="K6162" s="219"/>
      <c r="L6162" s="219"/>
      <c r="M6162" s="612"/>
      <c r="N6162" s="290"/>
      <c r="O6162" s="290"/>
      <c r="P6162" s="290"/>
    </row>
    <row r="6163" spans="2:16" s="315" customFormat="1" ht="12">
      <c r="B6163" s="223"/>
      <c r="C6163" s="222"/>
      <c r="D6163" s="223" t="s">
        <v>2555</v>
      </c>
      <c r="E6163" s="217" t="s">
        <v>2556</v>
      </c>
      <c r="F6163" s="1102">
        <v>5</v>
      </c>
      <c r="G6163" s="219"/>
      <c r="H6163" s="219"/>
      <c r="I6163" s="219"/>
      <c r="J6163" s="219">
        <f>F6163%*SUM(J6161:J6162)</f>
        <v>2450</v>
      </c>
      <c r="K6163" s="219"/>
      <c r="L6163" s="219"/>
      <c r="M6163" s="612"/>
      <c r="N6163" s="290"/>
      <c r="O6163" s="290"/>
      <c r="P6163" s="290"/>
    </row>
    <row r="6164" spans="2:16" s="315" customFormat="1" ht="12">
      <c r="B6164" s="228"/>
      <c r="C6164" s="227"/>
      <c r="D6164" s="228" t="s">
        <v>9028</v>
      </c>
      <c r="E6164" s="229" t="s">
        <v>2540</v>
      </c>
      <c r="F6164" s="1187">
        <v>7.33</v>
      </c>
      <c r="G6164" s="231"/>
      <c r="H6164" s="231">
        <f>_lg45</f>
        <v>343394.12828947359</v>
      </c>
      <c r="I6164" s="231"/>
      <c r="J6164" s="231"/>
      <c r="K6164" s="231">
        <f>H6164*F6164</f>
        <v>2517078.9603618416</v>
      </c>
      <c r="L6164" s="231"/>
      <c r="M6164" s="612"/>
      <c r="N6164" s="290"/>
      <c r="O6164" s="290"/>
      <c r="P6164" s="290"/>
    </row>
    <row r="6165" spans="2:16" s="315" customFormat="1" ht="24">
      <c r="B6165" s="770" t="s">
        <v>9776</v>
      </c>
      <c r="C6165" s="783" t="s">
        <v>9777</v>
      </c>
      <c r="D6165" s="791" t="s">
        <v>2792</v>
      </c>
      <c r="E6165" s="282"/>
      <c r="F6165" s="1189"/>
      <c r="G6165" s="284"/>
      <c r="H6165" s="284"/>
      <c r="I6165" s="284"/>
      <c r="J6165" s="266">
        <f>SUM(J6166:J6168)</f>
        <v>51450</v>
      </c>
      <c r="K6165" s="284"/>
      <c r="L6165" s="284"/>
      <c r="M6165" s="611" t="s">
        <v>9775</v>
      </c>
      <c r="N6165" s="613">
        <f>+J6165</f>
        <v>51450</v>
      </c>
      <c r="O6165" s="613">
        <f>K6169</f>
        <v>2767756.6740131574</v>
      </c>
      <c r="P6165" s="290"/>
    </row>
    <row r="6166" spans="2:16" s="315" customFormat="1" ht="12">
      <c r="B6166" s="223"/>
      <c r="C6166" s="222"/>
      <c r="D6166" s="223" t="s">
        <v>138</v>
      </c>
      <c r="E6166" s="217" t="s">
        <v>81</v>
      </c>
      <c r="F6166" s="1102">
        <v>1</v>
      </c>
      <c r="G6166" s="219">
        <f>VLOOKUP($D6166,VLP!$C$3:$F$191,3,0)</f>
        <v>38000</v>
      </c>
      <c r="H6166" s="219"/>
      <c r="I6166" s="219"/>
      <c r="J6166" s="219">
        <f>G6166*F6166</f>
        <v>38000</v>
      </c>
      <c r="K6166" s="219"/>
      <c r="L6166" s="219"/>
      <c r="M6166" s="612"/>
      <c r="N6166" s="290"/>
      <c r="O6166" s="290"/>
      <c r="P6166" s="290"/>
    </row>
    <row r="6167" spans="2:16" s="315" customFormat="1" ht="12">
      <c r="B6167" s="223"/>
      <c r="C6167" s="222"/>
      <c r="D6167" s="223" t="s">
        <v>188</v>
      </c>
      <c r="E6167" s="217" t="s">
        <v>81</v>
      </c>
      <c r="F6167" s="1102">
        <v>0.4</v>
      </c>
      <c r="G6167" s="219">
        <f>VLOOKUP($D6167,VLP!$C$3:$F$191,3,0)</f>
        <v>27500</v>
      </c>
      <c r="H6167" s="219"/>
      <c r="I6167" s="219"/>
      <c r="J6167" s="219">
        <f>G6167*F6167</f>
        <v>11000</v>
      </c>
      <c r="K6167" s="219"/>
      <c r="L6167" s="219"/>
      <c r="M6167" s="612"/>
      <c r="N6167" s="290"/>
      <c r="O6167" s="290"/>
      <c r="P6167" s="290"/>
    </row>
    <row r="6168" spans="2:16" s="315" customFormat="1" ht="12">
      <c r="B6168" s="223"/>
      <c r="C6168" s="222"/>
      <c r="D6168" s="223" t="s">
        <v>2555</v>
      </c>
      <c r="E6168" s="217" t="s">
        <v>2556</v>
      </c>
      <c r="F6168" s="1102">
        <v>5</v>
      </c>
      <c r="G6168" s="219"/>
      <c r="H6168" s="219"/>
      <c r="I6168" s="219"/>
      <c r="J6168" s="219">
        <f>F6168%*SUM(J6166:J6167)</f>
        <v>2450</v>
      </c>
      <c r="K6168" s="219"/>
      <c r="L6168" s="219"/>
      <c r="M6168" s="612"/>
      <c r="N6168" s="290"/>
      <c r="O6168" s="290"/>
      <c r="P6168" s="290"/>
    </row>
    <row r="6169" spans="2:16" s="315" customFormat="1" ht="12">
      <c r="B6169" s="228"/>
      <c r="C6169" s="227"/>
      <c r="D6169" s="228" t="s">
        <v>9028</v>
      </c>
      <c r="E6169" s="229" t="s">
        <v>2540</v>
      </c>
      <c r="F6169" s="1187">
        <v>8.06</v>
      </c>
      <c r="G6169" s="231"/>
      <c r="H6169" s="231">
        <f>_lg45</f>
        <v>343394.12828947359</v>
      </c>
      <c r="I6169" s="231"/>
      <c r="J6169" s="231"/>
      <c r="K6169" s="231">
        <f>H6169*F6169</f>
        <v>2767756.6740131574</v>
      </c>
      <c r="L6169" s="231"/>
      <c r="M6169" s="612"/>
      <c r="N6169" s="290"/>
      <c r="O6169" s="290"/>
      <c r="P6169" s="290"/>
    </row>
    <row r="6170" spans="2:16" s="315" customFormat="1" ht="24">
      <c r="B6170" s="770" t="s">
        <v>9778</v>
      </c>
      <c r="C6170" s="783" t="s">
        <v>9779</v>
      </c>
      <c r="D6170" s="791" t="s">
        <v>2792</v>
      </c>
      <c r="E6170" s="282"/>
      <c r="F6170" s="1189"/>
      <c r="G6170" s="284"/>
      <c r="H6170" s="284"/>
      <c r="I6170" s="284"/>
      <c r="J6170" s="266">
        <f>SUM(J6171:J6173)</f>
        <v>59430</v>
      </c>
      <c r="K6170" s="284"/>
      <c r="L6170" s="284"/>
      <c r="M6170" s="611" t="s">
        <v>9775</v>
      </c>
      <c r="N6170" s="613">
        <f>+J6170</f>
        <v>59430</v>
      </c>
      <c r="O6170" s="613">
        <f>K6174</f>
        <v>3042471.9766447358</v>
      </c>
      <c r="P6170" s="290"/>
    </row>
    <row r="6171" spans="2:16" s="315" customFormat="1" ht="12">
      <c r="B6171" s="223"/>
      <c r="C6171" s="222"/>
      <c r="D6171" s="223" t="s">
        <v>138</v>
      </c>
      <c r="E6171" s="217" t="s">
        <v>81</v>
      </c>
      <c r="F6171" s="1102">
        <v>1.2</v>
      </c>
      <c r="G6171" s="219">
        <f>VLOOKUP($D6171,VLP!$C$3:$F$191,3,0)</f>
        <v>38000</v>
      </c>
      <c r="H6171" s="219"/>
      <c r="I6171" s="219"/>
      <c r="J6171" s="219">
        <f>G6171*F6171</f>
        <v>45600</v>
      </c>
      <c r="K6171" s="219"/>
      <c r="L6171" s="219"/>
      <c r="M6171" s="612"/>
      <c r="N6171" s="290"/>
      <c r="O6171" s="290"/>
      <c r="P6171" s="290"/>
    </row>
    <row r="6172" spans="2:16" s="315" customFormat="1" ht="12">
      <c r="B6172" s="223"/>
      <c r="C6172" s="222"/>
      <c r="D6172" s="223" t="s">
        <v>188</v>
      </c>
      <c r="E6172" s="217" t="s">
        <v>81</v>
      </c>
      <c r="F6172" s="1102">
        <v>0.4</v>
      </c>
      <c r="G6172" s="219">
        <f>VLOOKUP($D6172,VLP!$C$3:$F$191,3,0)</f>
        <v>27500</v>
      </c>
      <c r="H6172" s="219"/>
      <c r="I6172" s="219"/>
      <c r="J6172" s="219">
        <f>G6172*F6172</f>
        <v>11000</v>
      </c>
      <c r="K6172" s="219"/>
      <c r="L6172" s="219"/>
      <c r="M6172" s="612"/>
      <c r="N6172" s="290"/>
      <c r="O6172" s="290"/>
      <c r="P6172" s="290"/>
    </row>
    <row r="6173" spans="2:16" s="315" customFormat="1" ht="12">
      <c r="B6173" s="223"/>
      <c r="C6173" s="222"/>
      <c r="D6173" s="223" t="s">
        <v>2555</v>
      </c>
      <c r="E6173" s="217" t="s">
        <v>2556</v>
      </c>
      <c r="F6173" s="1102">
        <v>5</v>
      </c>
      <c r="G6173" s="219"/>
      <c r="H6173" s="219"/>
      <c r="I6173" s="219"/>
      <c r="J6173" s="219">
        <f>F6173%*SUM(J6171:J6172)</f>
        <v>2830</v>
      </c>
      <c r="K6173" s="219"/>
      <c r="L6173" s="219"/>
      <c r="M6173" s="612"/>
      <c r="N6173" s="290"/>
      <c r="O6173" s="290"/>
      <c r="P6173" s="290"/>
    </row>
    <row r="6174" spans="2:16" s="315" customFormat="1" ht="12">
      <c r="B6174" s="228"/>
      <c r="C6174" s="227"/>
      <c r="D6174" s="228" t="s">
        <v>9028</v>
      </c>
      <c r="E6174" s="229" t="s">
        <v>2540</v>
      </c>
      <c r="F6174" s="1187">
        <v>8.86</v>
      </c>
      <c r="G6174" s="231"/>
      <c r="H6174" s="231">
        <f>_lg45</f>
        <v>343394.12828947359</v>
      </c>
      <c r="I6174" s="231"/>
      <c r="J6174" s="231"/>
      <c r="K6174" s="231">
        <f>H6174*F6174</f>
        <v>3042471.9766447358</v>
      </c>
      <c r="L6174" s="231"/>
      <c r="M6174" s="612"/>
      <c r="N6174" s="290"/>
      <c r="O6174" s="290"/>
      <c r="P6174" s="290"/>
    </row>
    <row r="6175" spans="2:16" s="315" customFormat="1" ht="24">
      <c r="B6175" s="770" t="s">
        <v>9780</v>
      </c>
      <c r="C6175" s="783" t="s">
        <v>9781</v>
      </c>
      <c r="D6175" s="791" t="s">
        <v>2792</v>
      </c>
      <c r="E6175" s="282"/>
      <c r="F6175" s="1189"/>
      <c r="G6175" s="284"/>
      <c r="H6175" s="284"/>
      <c r="I6175" s="284"/>
      <c r="J6175" s="266">
        <f>SUM(J6176:J6178)</f>
        <v>70980</v>
      </c>
      <c r="K6175" s="284"/>
      <c r="L6175" s="284"/>
      <c r="M6175" s="611" t="s">
        <v>9775</v>
      </c>
      <c r="N6175" s="613">
        <f>+J6175</f>
        <v>70980</v>
      </c>
      <c r="O6175" s="613">
        <f>K6179</f>
        <v>3337790.9269736838</v>
      </c>
      <c r="P6175" s="290"/>
    </row>
    <row r="6176" spans="2:16" s="315" customFormat="1" ht="12">
      <c r="B6176" s="223"/>
      <c r="C6176" s="222"/>
      <c r="D6176" s="223" t="s">
        <v>138</v>
      </c>
      <c r="E6176" s="217" t="s">
        <v>81</v>
      </c>
      <c r="F6176" s="1102">
        <v>1.2</v>
      </c>
      <c r="G6176" s="219">
        <f>VLOOKUP($D6176,VLP!$C$3:$F$191,3,0)</f>
        <v>38000</v>
      </c>
      <c r="H6176" s="219"/>
      <c r="I6176" s="219"/>
      <c r="J6176" s="219">
        <f>G6176*F6176</f>
        <v>45600</v>
      </c>
      <c r="K6176" s="219"/>
      <c r="L6176" s="219"/>
      <c r="M6176" s="612"/>
      <c r="N6176" s="290"/>
      <c r="O6176" s="290"/>
      <c r="P6176" s="290"/>
    </row>
    <row r="6177" spans="2:16" s="315" customFormat="1" ht="12">
      <c r="B6177" s="223"/>
      <c r="C6177" s="222"/>
      <c r="D6177" s="223" t="s">
        <v>188</v>
      </c>
      <c r="E6177" s="217" t="s">
        <v>81</v>
      </c>
      <c r="F6177" s="1102">
        <v>0.8</v>
      </c>
      <c r="G6177" s="219">
        <f>VLOOKUP($D6177,VLP!$C$3:$F$191,3,0)</f>
        <v>27500</v>
      </c>
      <c r="H6177" s="219"/>
      <c r="I6177" s="219"/>
      <c r="J6177" s="219">
        <f>G6177*F6177</f>
        <v>22000</v>
      </c>
      <c r="K6177" s="219"/>
      <c r="L6177" s="219"/>
      <c r="M6177" s="612"/>
      <c r="N6177" s="290"/>
      <c r="O6177" s="290"/>
      <c r="P6177" s="290"/>
    </row>
    <row r="6178" spans="2:16" s="315" customFormat="1" ht="12">
      <c r="B6178" s="223"/>
      <c r="C6178" s="222"/>
      <c r="D6178" s="223" t="s">
        <v>2555</v>
      </c>
      <c r="E6178" s="217" t="s">
        <v>2556</v>
      </c>
      <c r="F6178" s="1102">
        <v>5</v>
      </c>
      <c r="G6178" s="219"/>
      <c r="H6178" s="219"/>
      <c r="I6178" s="219"/>
      <c r="J6178" s="219">
        <f>F6178%*SUM(J6176:J6177)</f>
        <v>3380</v>
      </c>
      <c r="K6178" s="219"/>
      <c r="L6178" s="219"/>
      <c r="M6178" s="612"/>
      <c r="N6178" s="290"/>
      <c r="O6178" s="290"/>
      <c r="P6178" s="290"/>
    </row>
    <row r="6179" spans="2:16" s="315" customFormat="1" ht="12">
      <c r="B6179" s="228"/>
      <c r="C6179" s="227"/>
      <c r="D6179" s="228" t="s">
        <v>9028</v>
      </c>
      <c r="E6179" s="229" t="s">
        <v>2540</v>
      </c>
      <c r="F6179" s="1187">
        <v>9.7200000000000006</v>
      </c>
      <c r="G6179" s="231"/>
      <c r="H6179" s="231">
        <f>_lg45</f>
        <v>343394.12828947359</v>
      </c>
      <c r="I6179" s="231"/>
      <c r="J6179" s="231"/>
      <c r="K6179" s="231">
        <f>H6179*F6179</f>
        <v>3337790.9269736838</v>
      </c>
      <c r="L6179" s="231"/>
      <c r="M6179" s="612"/>
      <c r="N6179" s="290"/>
      <c r="O6179" s="290"/>
      <c r="P6179" s="290"/>
    </row>
    <row r="6180" spans="2:16" s="315" customFormat="1" ht="24">
      <c r="B6180" s="770" t="s">
        <v>9782</v>
      </c>
      <c r="C6180" s="783" t="s">
        <v>9783</v>
      </c>
      <c r="D6180" s="791" t="s">
        <v>2792</v>
      </c>
      <c r="E6180" s="282"/>
      <c r="F6180" s="1189"/>
      <c r="G6180" s="284"/>
      <c r="H6180" s="284"/>
      <c r="I6180" s="284"/>
      <c r="J6180" s="266">
        <f>SUM(J6181:J6183)</f>
        <v>78960</v>
      </c>
      <c r="K6180" s="284"/>
      <c r="L6180" s="284"/>
      <c r="M6180" s="611" t="s">
        <v>9775</v>
      </c>
      <c r="N6180" s="613">
        <f>+J6180</f>
        <v>78960</v>
      </c>
      <c r="O6180" s="613">
        <f>K6184</f>
        <v>3739562.0570723675</v>
      </c>
      <c r="P6180" s="290"/>
    </row>
    <row r="6181" spans="2:16" s="315" customFormat="1" ht="12">
      <c r="B6181" s="223"/>
      <c r="C6181" s="222"/>
      <c r="D6181" s="223" t="s">
        <v>138</v>
      </c>
      <c r="E6181" s="217" t="s">
        <v>81</v>
      </c>
      <c r="F6181" s="1102">
        <v>1.4</v>
      </c>
      <c r="G6181" s="219">
        <f>VLOOKUP($D6181,VLP!$C$3:$F$191,3,0)</f>
        <v>38000</v>
      </c>
      <c r="H6181" s="219"/>
      <c r="I6181" s="219"/>
      <c r="J6181" s="219">
        <f>G6181*F6181</f>
        <v>53200</v>
      </c>
      <c r="K6181" s="219"/>
      <c r="L6181" s="219"/>
      <c r="M6181" s="612"/>
      <c r="N6181" s="290"/>
      <c r="O6181" s="290"/>
      <c r="P6181" s="290"/>
    </row>
    <row r="6182" spans="2:16" s="315" customFormat="1" ht="12">
      <c r="B6182" s="223"/>
      <c r="C6182" s="222"/>
      <c r="D6182" s="223" t="s">
        <v>188</v>
      </c>
      <c r="E6182" s="217" t="s">
        <v>81</v>
      </c>
      <c r="F6182" s="1102">
        <v>0.8</v>
      </c>
      <c r="G6182" s="219">
        <f>VLOOKUP($D6182,VLP!$C$3:$F$191,3,0)</f>
        <v>27500</v>
      </c>
      <c r="H6182" s="219"/>
      <c r="I6182" s="219"/>
      <c r="J6182" s="219">
        <f>G6182*F6182</f>
        <v>22000</v>
      </c>
      <c r="K6182" s="219"/>
      <c r="L6182" s="219"/>
      <c r="M6182" s="612"/>
      <c r="N6182" s="290"/>
      <c r="O6182" s="290"/>
      <c r="P6182" s="290"/>
    </row>
    <row r="6183" spans="2:16" s="315" customFormat="1" ht="12">
      <c r="B6183" s="223"/>
      <c r="C6183" s="222"/>
      <c r="D6183" s="223" t="s">
        <v>2555</v>
      </c>
      <c r="E6183" s="217" t="s">
        <v>2556</v>
      </c>
      <c r="F6183" s="1102">
        <v>5</v>
      </c>
      <c r="G6183" s="219"/>
      <c r="H6183" s="219"/>
      <c r="I6183" s="219"/>
      <c r="J6183" s="219">
        <f>F6183%*SUM(J6181:J6182)</f>
        <v>3760</v>
      </c>
      <c r="K6183" s="219"/>
      <c r="L6183" s="219"/>
      <c r="M6183" s="612"/>
      <c r="N6183" s="290"/>
      <c r="O6183" s="290"/>
      <c r="P6183" s="290"/>
    </row>
    <row r="6184" spans="2:16" s="315" customFormat="1" ht="12">
      <c r="B6184" s="228"/>
      <c r="C6184" s="227"/>
      <c r="D6184" s="228" t="s">
        <v>9028</v>
      </c>
      <c r="E6184" s="229" t="s">
        <v>2540</v>
      </c>
      <c r="F6184" s="1187">
        <v>10.89</v>
      </c>
      <c r="G6184" s="231"/>
      <c r="H6184" s="231">
        <f>_lg45</f>
        <v>343394.12828947359</v>
      </c>
      <c r="I6184" s="231"/>
      <c r="J6184" s="231"/>
      <c r="K6184" s="231">
        <f>H6184*F6184</f>
        <v>3739562.0570723675</v>
      </c>
      <c r="L6184" s="231"/>
      <c r="M6184" s="612"/>
      <c r="N6184" s="290"/>
      <c r="O6184" s="290"/>
      <c r="P6184" s="290"/>
    </row>
    <row r="6185" spans="2:16" s="315" customFormat="1" ht="24">
      <c r="B6185" s="770" t="s">
        <v>9784</v>
      </c>
      <c r="C6185" s="783" t="s">
        <v>9785</v>
      </c>
      <c r="D6185" s="791" t="s">
        <v>2792</v>
      </c>
      <c r="E6185" s="282"/>
      <c r="F6185" s="1189"/>
      <c r="G6185" s="284"/>
      <c r="H6185" s="284"/>
      <c r="I6185" s="284"/>
      <c r="J6185" s="266">
        <f>SUM(J6186:J6188)</f>
        <v>78960</v>
      </c>
      <c r="K6185" s="284"/>
      <c r="L6185" s="284"/>
      <c r="M6185" s="611" t="s">
        <v>9775</v>
      </c>
      <c r="N6185" s="613">
        <f>+J6185</f>
        <v>78960</v>
      </c>
      <c r="O6185" s="613">
        <f>K6189</f>
        <v>4845291.1501644719</v>
      </c>
      <c r="P6185" s="290"/>
    </row>
    <row r="6186" spans="2:16" s="315" customFormat="1" ht="12">
      <c r="B6186" s="223"/>
      <c r="C6186" s="222"/>
      <c r="D6186" s="223" t="s">
        <v>138</v>
      </c>
      <c r="E6186" s="217" t="s">
        <v>81</v>
      </c>
      <c r="F6186" s="1102">
        <v>1.4</v>
      </c>
      <c r="G6186" s="219">
        <f>VLOOKUP($D6186,VLP!$C$3:$F$191,3,0)</f>
        <v>38000</v>
      </c>
      <c r="H6186" s="219"/>
      <c r="I6186" s="219"/>
      <c r="J6186" s="219">
        <f>G6186*F6186</f>
        <v>53200</v>
      </c>
      <c r="K6186" s="219"/>
      <c r="L6186" s="219"/>
      <c r="M6186" s="612"/>
      <c r="N6186" s="290"/>
      <c r="O6186" s="290"/>
      <c r="P6186" s="290"/>
    </row>
    <row r="6187" spans="2:16" s="315" customFormat="1" ht="12">
      <c r="B6187" s="223"/>
      <c r="C6187" s="222"/>
      <c r="D6187" s="223" t="s">
        <v>188</v>
      </c>
      <c r="E6187" s="217" t="s">
        <v>81</v>
      </c>
      <c r="F6187" s="1102">
        <v>0.8</v>
      </c>
      <c r="G6187" s="219">
        <f>VLOOKUP($D6187,VLP!$C$3:$F$191,3,0)</f>
        <v>27500</v>
      </c>
      <c r="H6187" s="219"/>
      <c r="I6187" s="219"/>
      <c r="J6187" s="219">
        <f>G6187*F6187</f>
        <v>22000</v>
      </c>
      <c r="K6187" s="219"/>
      <c r="L6187" s="219"/>
      <c r="M6187" s="612"/>
      <c r="N6187" s="290"/>
      <c r="O6187" s="290"/>
      <c r="P6187" s="290"/>
    </row>
    <row r="6188" spans="2:16" s="315" customFormat="1" ht="12">
      <c r="B6188" s="223"/>
      <c r="C6188" s="222"/>
      <c r="D6188" s="223" t="s">
        <v>2555</v>
      </c>
      <c r="E6188" s="217" t="s">
        <v>2556</v>
      </c>
      <c r="F6188" s="1102">
        <v>5</v>
      </c>
      <c r="G6188" s="219"/>
      <c r="H6188" s="219"/>
      <c r="I6188" s="219"/>
      <c r="J6188" s="219">
        <f>F6188%*SUM(J6186:J6187)</f>
        <v>3760</v>
      </c>
      <c r="K6188" s="219"/>
      <c r="L6188" s="219"/>
      <c r="M6188" s="612"/>
      <c r="N6188" s="290"/>
      <c r="O6188" s="290"/>
      <c r="P6188" s="290"/>
    </row>
    <row r="6189" spans="2:16" s="315" customFormat="1" ht="12">
      <c r="B6189" s="228"/>
      <c r="C6189" s="227"/>
      <c r="D6189" s="228" t="s">
        <v>9028</v>
      </c>
      <c r="E6189" s="229" t="s">
        <v>2540</v>
      </c>
      <c r="F6189" s="1187">
        <v>14.11</v>
      </c>
      <c r="G6189" s="231"/>
      <c r="H6189" s="231">
        <f>_lg45</f>
        <v>343394.12828947359</v>
      </c>
      <c r="I6189" s="231"/>
      <c r="J6189" s="231"/>
      <c r="K6189" s="231">
        <f>H6189*F6189</f>
        <v>4845291.1501644719</v>
      </c>
      <c r="L6189" s="231"/>
      <c r="M6189" s="612"/>
      <c r="N6189" s="290"/>
      <c r="O6189" s="290"/>
      <c r="P6189" s="290"/>
    </row>
    <row r="6190" spans="2:16" s="315" customFormat="1" ht="24">
      <c r="B6190" s="770" t="s">
        <v>9786</v>
      </c>
      <c r="C6190" s="783" t="s">
        <v>9787</v>
      </c>
      <c r="D6190" s="791" t="s">
        <v>2792</v>
      </c>
      <c r="E6190" s="282"/>
      <c r="F6190" s="1189"/>
      <c r="G6190" s="284"/>
      <c r="H6190" s="284"/>
      <c r="I6190" s="284"/>
      <c r="J6190" s="266">
        <f>SUM(J6191:J6193)</f>
        <v>94752</v>
      </c>
      <c r="K6190" s="284"/>
      <c r="L6190" s="284"/>
      <c r="M6190" s="611" t="s">
        <v>9775</v>
      </c>
      <c r="N6190" s="613">
        <f>+J6190</f>
        <v>94752</v>
      </c>
      <c r="O6190" s="613">
        <f>K6194</f>
        <v>5813662.5919407876</v>
      </c>
      <c r="P6190" s="290"/>
    </row>
    <row r="6191" spans="2:16" s="315" customFormat="1" ht="12">
      <c r="B6191" s="223"/>
      <c r="C6191" s="222"/>
      <c r="D6191" s="223" t="s">
        <v>138</v>
      </c>
      <c r="E6191" s="217" t="s">
        <v>81</v>
      </c>
      <c r="F6191" s="1102">
        <v>1.68</v>
      </c>
      <c r="G6191" s="219">
        <f>VLOOKUP($D6191,VLP!$C$3:$F$191,3,0)</f>
        <v>38000</v>
      </c>
      <c r="H6191" s="219"/>
      <c r="I6191" s="219"/>
      <c r="J6191" s="219">
        <f>G6191*F6191</f>
        <v>63840</v>
      </c>
      <c r="K6191" s="219"/>
      <c r="L6191" s="219"/>
      <c r="M6191" s="612"/>
      <c r="N6191" s="290"/>
      <c r="O6191" s="290"/>
      <c r="P6191" s="290"/>
    </row>
    <row r="6192" spans="2:16" s="315" customFormat="1" ht="12">
      <c r="B6192" s="223"/>
      <c r="C6192" s="222"/>
      <c r="D6192" s="223" t="s">
        <v>188</v>
      </c>
      <c r="E6192" s="217" t="s">
        <v>81</v>
      </c>
      <c r="F6192" s="1102">
        <v>0.96</v>
      </c>
      <c r="G6192" s="219">
        <f>VLOOKUP($D6192,VLP!$C$3:$F$191,3,0)</f>
        <v>27500</v>
      </c>
      <c r="H6192" s="219"/>
      <c r="I6192" s="219"/>
      <c r="J6192" s="219">
        <f>G6192*F6192</f>
        <v>26400</v>
      </c>
      <c r="K6192" s="219"/>
      <c r="L6192" s="219"/>
      <c r="M6192" s="612"/>
      <c r="N6192" s="290"/>
      <c r="O6192" s="290"/>
      <c r="P6192" s="290"/>
    </row>
    <row r="6193" spans="2:16" s="315" customFormat="1" ht="12">
      <c r="B6193" s="223"/>
      <c r="C6193" s="222"/>
      <c r="D6193" s="223" t="s">
        <v>2555</v>
      </c>
      <c r="E6193" s="217" t="s">
        <v>2556</v>
      </c>
      <c r="F6193" s="1102">
        <v>5</v>
      </c>
      <c r="G6193" s="219"/>
      <c r="H6193" s="219"/>
      <c r="I6193" s="219"/>
      <c r="J6193" s="219">
        <f>F6193%*SUM(J6191:J6192)</f>
        <v>4512</v>
      </c>
      <c r="K6193" s="219"/>
      <c r="L6193" s="219"/>
      <c r="M6193" s="612"/>
      <c r="N6193" s="290"/>
      <c r="O6193" s="290"/>
      <c r="P6193" s="290"/>
    </row>
    <row r="6194" spans="2:16" s="315" customFormat="1" ht="12">
      <c r="B6194" s="228"/>
      <c r="C6194" s="227"/>
      <c r="D6194" s="228" t="s">
        <v>9028</v>
      </c>
      <c r="E6194" s="229" t="s">
        <v>2540</v>
      </c>
      <c r="F6194" s="1187">
        <v>16.93</v>
      </c>
      <c r="G6194" s="231"/>
      <c r="H6194" s="231">
        <f>_lg45</f>
        <v>343394.12828947359</v>
      </c>
      <c r="I6194" s="231"/>
      <c r="J6194" s="231"/>
      <c r="K6194" s="231">
        <f>H6194*F6194</f>
        <v>5813662.5919407876</v>
      </c>
      <c r="L6194" s="231"/>
      <c r="M6194" s="612"/>
      <c r="N6194" s="290"/>
      <c r="O6194" s="290"/>
      <c r="P6194" s="290"/>
    </row>
    <row r="6195" spans="2:16" s="315" customFormat="1" ht="12">
      <c r="B6195" s="761" t="s">
        <v>2716</v>
      </c>
      <c r="C6195" s="222" t="s">
        <v>2717</v>
      </c>
      <c r="D6195" s="203"/>
      <c r="E6195" s="203"/>
      <c r="F6195" s="1219"/>
      <c r="G6195" s="204"/>
      <c r="H6195" s="204"/>
      <c r="I6195" s="204"/>
      <c r="J6195" s="204"/>
      <c r="K6195" s="219"/>
      <c r="L6195" s="219"/>
      <c r="M6195" s="612"/>
      <c r="N6195" s="290"/>
      <c r="O6195" s="290"/>
      <c r="P6195" s="290"/>
    </row>
    <row r="6196" spans="2:16" s="315" customFormat="1" ht="24">
      <c r="B6196" s="770" t="s">
        <v>9788</v>
      </c>
      <c r="C6196" s="783" t="s">
        <v>9789</v>
      </c>
      <c r="D6196" s="791" t="s">
        <v>2792</v>
      </c>
      <c r="E6196" s="264"/>
      <c r="F6196" s="1191"/>
      <c r="G6196" s="266"/>
      <c r="H6196" s="266"/>
      <c r="I6196" s="266"/>
      <c r="J6196" s="266">
        <f>SUM(J6197:J6199)</f>
        <v>51450</v>
      </c>
      <c r="K6196" s="284"/>
      <c r="L6196" s="284"/>
      <c r="M6196" s="611" t="s">
        <v>9775</v>
      </c>
      <c r="N6196" s="613">
        <f>+J6196</f>
        <v>51450</v>
      </c>
      <c r="O6196" s="613">
        <f>K6200</f>
        <v>3269112.1013157885</v>
      </c>
      <c r="P6196" s="290"/>
    </row>
    <row r="6197" spans="2:16" s="315" customFormat="1" ht="12">
      <c r="B6197" s="223"/>
      <c r="C6197" s="222"/>
      <c r="D6197" s="223" t="s">
        <v>138</v>
      </c>
      <c r="E6197" s="217" t="s">
        <v>81</v>
      </c>
      <c r="F6197" s="1102">
        <v>1</v>
      </c>
      <c r="G6197" s="219">
        <f>VLOOKUP($D6197,VLP!$C$3:$F$191,3,0)</f>
        <v>38000</v>
      </c>
      <c r="H6197" s="219"/>
      <c r="I6197" s="219"/>
      <c r="J6197" s="219">
        <f>G6197*F6197</f>
        <v>38000</v>
      </c>
      <c r="K6197" s="219"/>
      <c r="L6197" s="219"/>
      <c r="M6197" s="612"/>
      <c r="N6197" s="290"/>
      <c r="O6197" s="290"/>
      <c r="P6197" s="290"/>
    </row>
    <row r="6198" spans="2:16" s="315" customFormat="1" ht="12">
      <c r="B6198" s="223"/>
      <c r="C6198" s="222"/>
      <c r="D6198" s="223" t="s">
        <v>188</v>
      </c>
      <c r="E6198" s="217" t="s">
        <v>81</v>
      </c>
      <c r="F6198" s="1102">
        <v>0.4</v>
      </c>
      <c r="G6198" s="219">
        <f>VLOOKUP($D6198,VLP!$C$3:$F$191,3,0)</f>
        <v>27500</v>
      </c>
      <c r="H6198" s="219"/>
      <c r="I6198" s="219"/>
      <c r="J6198" s="219">
        <f>G6198*F6198</f>
        <v>11000</v>
      </c>
      <c r="K6198" s="219"/>
      <c r="L6198" s="219"/>
      <c r="M6198" s="612"/>
      <c r="N6198" s="290"/>
      <c r="O6198" s="290"/>
      <c r="P6198" s="290"/>
    </row>
    <row r="6199" spans="2:16" s="315" customFormat="1" ht="12">
      <c r="B6199" s="223"/>
      <c r="C6199" s="222"/>
      <c r="D6199" s="223" t="s">
        <v>2555</v>
      </c>
      <c r="E6199" s="217" t="s">
        <v>2556</v>
      </c>
      <c r="F6199" s="1102">
        <v>5</v>
      </c>
      <c r="G6199" s="219"/>
      <c r="H6199" s="219"/>
      <c r="I6199" s="219"/>
      <c r="J6199" s="219">
        <f>F6199%*SUM(J6197:J6198)</f>
        <v>2450</v>
      </c>
      <c r="K6199" s="219"/>
      <c r="L6199" s="219"/>
      <c r="M6199" s="612"/>
      <c r="N6199" s="290"/>
      <c r="O6199" s="290"/>
      <c r="P6199" s="290"/>
    </row>
    <row r="6200" spans="2:16" s="315" customFormat="1" ht="12">
      <c r="B6200" s="228"/>
      <c r="C6200" s="227"/>
      <c r="D6200" s="228" t="s">
        <v>9028</v>
      </c>
      <c r="E6200" s="229" t="s">
        <v>2540</v>
      </c>
      <c r="F6200" s="1187">
        <v>9.52</v>
      </c>
      <c r="G6200" s="231"/>
      <c r="H6200" s="231">
        <f>_lg45</f>
        <v>343394.12828947359</v>
      </c>
      <c r="I6200" s="231"/>
      <c r="J6200" s="231"/>
      <c r="K6200" s="231">
        <f>H6200*F6200</f>
        <v>3269112.1013157885</v>
      </c>
      <c r="L6200" s="231"/>
      <c r="M6200" s="612"/>
      <c r="N6200" s="290"/>
      <c r="O6200" s="290"/>
      <c r="P6200" s="290"/>
    </row>
    <row r="6201" spans="2:16" s="315" customFormat="1" ht="24">
      <c r="B6201" s="770" t="s">
        <v>9790</v>
      </c>
      <c r="C6201" s="783" t="s">
        <v>9791</v>
      </c>
      <c r="D6201" s="791" t="s">
        <v>2792</v>
      </c>
      <c r="E6201" s="282"/>
      <c r="F6201" s="1189"/>
      <c r="G6201" s="284"/>
      <c r="H6201" s="284"/>
      <c r="I6201" s="284"/>
      <c r="J6201" s="266">
        <f>SUM(J6202:J6204)</f>
        <v>51450</v>
      </c>
      <c r="K6201" s="284"/>
      <c r="L6201" s="284"/>
      <c r="M6201" s="611" t="s">
        <v>9775</v>
      </c>
      <c r="N6201" s="613">
        <f>+J6201</f>
        <v>51450</v>
      </c>
      <c r="O6201" s="613">
        <f>K6205</f>
        <v>3598770.4644736834</v>
      </c>
      <c r="P6201" s="290"/>
    </row>
    <row r="6202" spans="2:16" s="315" customFormat="1" ht="12">
      <c r="B6202" s="223"/>
      <c r="C6202" s="222"/>
      <c r="D6202" s="223" t="s">
        <v>138</v>
      </c>
      <c r="E6202" s="217" t="s">
        <v>81</v>
      </c>
      <c r="F6202" s="1102">
        <v>1</v>
      </c>
      <c r="G6202" s="219">
        <f>VLOOKUP($D6202,VLP!$C$3:$F$191,3,0)</f>
        <v>38000</v>
      </c>
      <c r="H6202" s="219"/>
      <c r="I6202" s="219"/>
      <c r="J6202" s="219">
        <f>G6202*F6202</f>
        <v>38000</v>
      </c>
      <c r="K6202" s="219"/>
      <c r="L6202" s="219"/>
      <c r="M6202" s="612"/>
      <c r="N6202" s="290"/>
      <c r="O6202" s="290"/>
      <c r="P6202" s="290"/>
    </row>
    <row r="6203" spans="2:16" s="315" customFormat="1" ht="12">
      <c r="B6203" s="223"/>
      <c r="C6203" s="222"/>
      <c r="D6203" s="223" t="s">
        <v>188</v>
      </c>
      <c r="E6203" s="217" t="s">
        <v>81</v>
      </c>
      <c r="F6203" s="1102">
        <v>0.4</v>
      </c>
      <c r="G6203" s="219">
        <f>VLOOKUP($D6203,VLP!$C$3:$F$191,3,0)</f>
        <v>27500</v>
      </c>
      <c r="H6203" s="219"/>
      <c r="I6203" s="219"/>
      <c r="J6203" s="219">
        <f>G6203*F6203</f>
        <v>11000</v>
      </c>
      <c r="K6203" s="219"/>
      <c r="L6203" s="219"/>
      <c r="M6203" s="612"/>
      <c r="N6203" s="290"/>
      <c r="O6203" s="290"/>
      <c r="P6203" s="290"/>
    </row>
    <row r="6204" spans="2:16" s="315" customFormat="1" ht="12">
      <c r="B6204" s="223"/>
      <c r="C6204" s="222"/>
      <c r="D6204" s="223" t="s">
        <v>2555</v>
      </c>
      <c r="E6204" s="217" t="s">
        <v>2556</v>
      </c>
      <c r="F6204" s="1102">
        <v>5</v>
      </c>
      <c r="G6204" s="219"/>
      <c r="H6204" s="219"/>
      <c r="I6204" s="219"/>
      <c r="J6204" s="219">
        <f>F6204%*SUM(J6202:J6203)</f>
        <v>2450</v>
      </c>
      <c r="K6204" s="219"/>
      <c r="L6204" s="219"/>
      <c r="M6204" s="612"/>
      <c r="N6204" s="290"/>
      <c r="O6204" s="290"/>
      <c r="P6204" s="290"/>
    </row>
    <row r="6205" spans="2:16" s="315" customFormat="1" ht="12">
      <c r="B6205" s="228"/>
      <c r="C6205" s="227"/>
      <c r="D6205" s="228" t="s">
        <v>9028</v>
      </c>
      <c r="E6205" s="229" t="s">
        <v>2540</v>
      </c>
      <c r="F6205" s="1187">
        <v>10.48</v>
      </c>
      <c r="G6205" s="231"/>
      <c r="H6205" s="231">
        <f>_lg45</f>
        <v>343394.12828947359</v>
      </c>
      <c r="I6205" s="231"/>
      <c r="J6205" s="231"/>
      <c r="K6205" s="231">
        <f>H6205*F6205</f>
        <v>3598770.4644736834</v>
      </c>
      <c r="L6205" s="231"/>
      <c r="M6205" s="612"/>
      <c r="N6205" s="290"/>
      <c r="O6205" s="290"/>
      <c r="P6205" s="290"/>
    </row>
    <row r="6206" spans="2:16" s="315" customFormat="1" ht="24">
      <c r="B6206" s="770" t="s">
        <v>9792</v>
      </c>
      <c r="C6206" s="783" t="s">
        <v>9793</v>
      </c>
      <c r="D6206" s="791" t="s">
        <v>2792</v>
      </c>
      <c r="E6206" s="282"/>
      <c r="F6206" s="1189"/>
      <c r="G6206" s="284"/>
      <c r="H6206" s="284"/>
      <c r="I6206" s="284"/>
      <c r="J6206" s="266">
        <f>SUM(J6207:J6209)</f>
        <v>59430</v>
      </c>
      <c r="K6206" s="284"/>
      <c r="L6206" s="284"/>
      <c r="M6206" s="611" t="s">
        <v>9775</v>
      </c>
      <c r="N6206" s="613">
        <f>+J6206</f>
        <v>59430</v>
      </c>
      <c r="O6206" s="613">
        <f>K6210</f>
        <v>3955900.3578947354</v>
      </c>
      <c r="P6206" s="290"/>
    </row>
    <row r="6207" spans="2:16" s="315" customFormat="1" ht="12">
      <c r="B6207" s="223"/>
      <c r="C6207" s="222"/>
      <c r="D6207" s="223" t="s">
        <v>138</v>
      </c>
      <c r="E6207" s="217" t="s">
        <v>81</v>
      </c>
      <c r="F6207" s="1102">
        <v>1.2</v>
      </c>
      <c r="G6207" s="219">
        <f>VLOOKUP($D6207,VLP!$C$3:$F$191,3,0)</f>
        <v>38000</v>
      </c>
      <c r="H6207" s="219"/>
      <c r="I6207" s="219"/>
      <c r="J6207" s="219">
        <f>G6207*F6207</f>
        <v>45600</v>
      </c>
      <c r="K6207" s="219"/>
      <c r="L6207" s="219"/>
      <c r="M6207" s="612"/>
      <c r="N6207" s="290"/>
      <c r="O6207" s="290"/>
      <c r="P6207" s="290"/>
    </row>
    <row r="6208" spans="2:16" s="315" customFormat="1" ht="12">
      <c r="B6208" s="223"/>
      <c r="C6208" s="222"/>
      <c r="D6208" s="223" t="s">
        <v>188</v>
      </c>
      <c r="E6208" s="217" t="s">
        <v>81</v>
      </c>
      <c r="F6208" s="1102">
        <v>0.4</v>
      </c>
      <c r="G6208" s="219">
        <f>VLOOKUP($D6208,VLP!$C$3:$F$191,3,0)</f>
        <v>27500</v>
      </c>
      <c r="H6208" s="219"/>
      <c r="I6208" s="219"/>
      <c r="J6208" s="219">
        <f>G6208*F6208</f>
        <v>11000</v>
      </c>
      <c r="K6208" s="219"/>
      <c r="L6208" s="219"/>
      <c r="M6208" s="612"/>
      <c r="N6208" s="290"/>
      <c r="O6208" s="290"/>
      <c r="P6208" s="290"/>
    </row>
    <row r="6209" spans="2:16" s="315" customFormat="1" ht="12">
      <c r="B6209" s="223"/>
      <c r="C6209" s="222"/>
      <c r="D6209" s="223" t="s">
        <v>2555</v>
      </c>
      <c r="E6209" s="217" t="s">
        <v>2556</v>
      </c>
      <c r="F6209" s="1102">
        <v>5</v>
      </c>
      <c r="G6209" s="219"/>
      <c r="H6209" s="219"/>
      <c r="I6209" s="219"/>
      <c r="J6209" s="219">
        <f>F6209%*SUM(J6207:J6208)</f>
        <v>2830</v>
      </c>
      <c r="K6209" s="219"/>
      <c r="L6209" s="219"/>
      <c r="M6209" s="612"/>
      <c r="N6209" s="290"/>
      <c r="O6209" s="290"/>
      <c r="P6209" s="290"/>
    </row>
    <row r="6210" spans="2:16" s="315" customFormat="1" ht="12">
      <c r="B6210" s="228"/>
      <c r="C6210" s="227"/>
      <c r="D6210" s="228" t="s">
        <v>9028</v>
      </c>
      <c r="E6210" s="229" t="s">
        <v>2540</v>
      </c>
      <c r="F6210" s="1187">
        <v>11.52</v>
      </c>
      <c r="G6210" s="231"/>
      <c r="H6210" s="231">
        <f>_lg45</f>
        <v>343394.12828947359</v>
      </c>
      <c r="I6210" s="231"/>
      <c r="J6210" s="231"/>
      <c r="K6210" s="231">
        <f>H6210*F6210</f>
        <v>3955900.3578947354</v>
      </c>
      <c r="L6210" s="231"/>
      <c r="M6210" s="612"/>
      <c r="N6210" s="290"/>
      <c r="O6210" s="290"/>
      <c r="P6210" s="290"/>
    </row>
    <row r="6211" spans="2:16" s="315" customFormat="1" ht="24">
      <c r="B6211" s="770" t="s">
        <v>9794</v>
      </c>
      <c r="C6211" s="783" t="s">
        <v>9795</v>
      </c>
      <c r="D6211" s="791" t="s">
        <v>2792</v>
      </c>
      <c r="E6211" s="282"/>
      <c r="F6211" s="1189"/>
      <c r="G6211" s="284"/>
      <c r="H6211" s="284"/>
      <c r="I6211" s="284"/>
      <c r="J6211" s="266">
        <f>SUM(J6212:J6214)</f>
        <v>70980</v>
      </c>
      <c r="K6211" s="284"/>
      <c r="L6211" s="284"/>
      <c r="M6211" s="611" t="s">
        <v>9775</v>
      </c>
      <c r="N6211" s="613">
        <f>+J6211</f>
        <v>70980</v>
      </c>
      <c r="O6211" s="613">
        <f>K6215</f>
        <v>4340501.7815789469</v>
      </c>
      <c r="P6211" s="290"/>
    </row>
    <row r="6212" spans="2:16" s="315" customFormat="1" ht="12">
      <c r="B6212" s="223"/>
      <c r="C6212" s="222"/>
      <c r="D6212" s="223" t="s">
        <v>138</v>
      </c>
      <c r="E6212" s="217" t="s">
        <v>81</v>
      </c>
      <c r="F6212" s="1102">
        <v>1.2</v>
      </c>
      <c r="G6212" s="219">
        <f>VLOOKUP($D6212,VLP!$C$3:$F$191,3,0)</f>
        <v>38000</v>
      </c>
      <c r="H6212" s="219"/>
      <c r="I6212" s="219"/>
      <c r="J6212" s="219">
        <f>G6212*F6212</f>
        <v>45600</v>
      </c>
      <c r="K6212" s="219"/>
      <c r="L6212" s="219"/>
      <c r="M6212" s="612"/>
      <c r="N6212" s="290"/>
      <c r="O6212" s="290"/>
      <c r="P6212" s="290"/>
    </row>
    <row r="6213" spans="2:16" s="315" customFormat="1" ht="12">
      <c r="B6213" s="223"/>
      <c r="C6213" s="222"/>
      <c r="D6213" s="223" t="s">
        <v>188</v>
      </c>
      <c r="E6213" s="217" t="s">
        <v>81</v>
      </c>
      <c r="F6213" s="1102">
        <v>0.8</v>
      </c>
      <c r="G6213" s="219">
        <f>VLOOKUP($D6213,VLP!$C$3:$F$191,3,0)</f>
        <v>27500</v>
      </c>
      <c r="H6213" s="219"/>
      <c r="I6213" s="219"/>
      <c r="J6213" s="219">
        <f>G6213*F6213</f>
        <v>22000</v>
      </c>
      <c r="K6213" s="219"/>
      <c r="L6213" s="219"/>
      <c r="M6213" s="612"/>
      <c r="N6213" s="290"/>
      <c r="O6213" s="290"/>
      <c r="P6213" s="290"/>
    </row>
    <row r="6214" spans="2:16" s="315" customFormat="1" ht="12">
      <c r="B6214" s="223"/>
      <c r="C6214" s="222"/>
      <c r="D6214" s="223" t="s">
        <v>2555</v>
      </c>
      <c r="E6214" s="217" t="s">
        <v>2556</v>
      </c>
      <c r="F6214" s="1102">
        <v>5</v>
      </c>
      <c r="G6214" s="219"/>
      <c r="H6214" s="219"/>
      <c r="I6214" s="219"/>
      <c r="J6214" s="219">
        <f>F6214%*SUM(J6212:J6213)</f>
        <v>3380</v>
      </c>
      <c r="K6214" s="219"/>
      <c r="L6214" s="219"/>
      <c r="M6214" s="612"/>
      <c r="N6214" s="290"/>
      <c r="O6214" s="290"/>
      <c r="P6214" s="290"/>
    </row>
    <row r="6215" spans="2:16" s="315" customFormat="1" ht="12">
      <c r="B6215" s="228"/>
      <c r="C6215" s="227"/>
      <c r="D6215" s="228" t="s">
        <v>9028</v>
      </c>
      <c r="E6215" s="229" t="s">
        <v>2540</v>
      </c>
      <c r="F6215" s="1187">
        <v>12.64</v>
      </c>
      <c r="G6215" s="231"/>
      <c r="H6215" s="231">
        <f>_lg45</f>
        <v>343394.12828947359</v>
      </c>
      <c r="I6215" s="231"/>
      <c r="J6215" s="231"/>
      <c r="K6215" s="231">
        <f>H6215*F6215</f>
        <v>4340501.7815789469</v>
      </c>
      <c r="L6215" s="231"/>
      <c r="M6215" s="612"/>
      <c r="N6215" s="290"/>
      <c r="O6215" s="290"/>
      <c r="P6215" s="290"/>
    </row>
    <row r="6216" spans="2:16" s="315" customFormat="1" ht="24">
      <c r="B6216" s="770" t="s">
        <v>9796</v>
      </c>
      <c r="C6216" s="783" t="s">
        <v>9797</v>
      </c>
      <c r="D6216" s="791" t="s">
        <v>2792</v>
      </c>
      <c r="E6216" s="282"/>
      <c r="F6216" s="1189"/>
      <c r="G6216" s="284"/>
      <c r="H6216" s="284"/>
      <c r="I6216" s="284"/>
      <c r="J6216" s="266">
        <f>SUM(J6217:J6219)</f>
        <v>78960</v>
      </c>
      <c r="K6216" s="284"/>
      <c r="L6216" s="284"/>
      <c r="M6216" s="611" t="s">
        <v>9775</v>
      </c>
      <c r="N6216" s="613">
        <f>+J6216</f>
        <v>78960</v>
      </c>
      <c r="O6216" s="613">
        <f>K6220</f>
        <v>4862460.8565789461</v>
      </c>
      <c r="P6216" s="290"/>
    </row>
    <row r="6217" spans="2:16" s="315" customFormat="1" ht="12">
      <c r="B6217" s="223"/>
      <c r="C6217" s="222"/>
      <c r="D6217" s="223" t="s">
        <v>138</v>
      </c>
      <c r="E6217" s="217" t="s">
        <v>81</v>
      </c>
      <c r="F6217" s="1102">
        <v>1.4</v>
      </c>
      <c r="G6217" s="219">
        <f>VLOOKUP($D6217,VLP!$C$3:$F$191,3,0)</f>
        <v>38000</v>
      </c>
      <c r="H6217" s="219"/>
      <c r="I6217" s="219"/>
      <c r="J6217" s="219">
        <f>G6217*F6217</f>
        <v>53200</v>
      </c>
      <c r="K6217" s="219"/>
      <c r="L6217" s="219"/>
      <c r="M6217" s="612"/>
      <c r="N6217" s="290"/>
      <c r="O6217" s="290"/>
      <c r="P6217" s="290"/>
    </row>
    <row r="6218" spans="2:16" s="315" customFormat="1" ht="12">
      <c r="B6218" s="223"/>
      <c r="C6218" s="222"/>
      <c r="D6218" s="223" t="s">
        <v>188</v>
      </c>
      <c r="E6218" s="217" t="s">
        <v>81</v>
      </c>
      <c r="F6218" s="1102">
        <v>0.8</v>
      </c>
      <c r="G6218" s="219">
        <f>VLOOKUP($D6218,VLP!$C$3:$F$191,3,0)</f>
        <v>27500</v>
      </c>
      <c r="H6218" s="219"/>
      <c r="I6218" s="219"/>
      <c r="J6218" s="219">
        <f>G6218*F6218</f>
        <v>22000</v>
      </c>
      <c r="K6218" s="219"/>
      <c r="L6218" s="219"/>
      <c r="M6218" s="612"/>
      <c r="N6218" s="290"/>
      <c r="O6218" s="290"/>
      <c r="P6218" s="290"/>
    </row>
    <row r="6219" spans="2:16" s="315" customFormat="1" ht="12">
      <c r="B6219" s="223"/>
      <c r="C6219" s="222"/>
      <c r="D6219" s="223" t="s">
        <v>2555</v>
      </c>
      <c r="E6219" s="217" t="s">
        <v>2556</v>
      </c>
      <c r="F6219" s="1102">
        <v>5</v>
      </c>
      <c r="G6219" s="219"/>
      <c r="H6219" s="219"/>
      <c r="I6219" s="219"/>
      <c r="J6219" s="219">
        <f>F6219%*SUM(J6217:J6218)</f>
        <v>3760</v>
      </c>
      <c r="K6219" s="219"/>
      <c r="L6219" s="219"/>
      <c r="M6219" s="612"/>
      <c r="N6219" s="290"/>
      <c r="O6219" s="290"/>
      <c r="P6219" s="290"/>
    </row>
    <row r="6220" spans="2:16" s="315" customFormat="1" ht="12">
      <c r="B6220" s="228"/>
      <c r="C6220" s="227"/>
      <c r="D6220" s="228" t="s">
        <v>9028</v>
      </c>
      <c r="E6220" s="229" t="s">
        <v>2540</v>
      </c>
      <c r="F6220" s="1187">
        <v>14.16</v>
      </c>
      <c r="G6220" s="231"/>
      <c r="H6220" s="231">
        <f>_lg45</f>
        <v>343394.12828947359</v>
      </c>
      <c r="I6220" s="231"/>
      <c r="J6220" s="231"/>
      <c r="K6220" s="231">
        <f>H6220*F6220</f>
        <v>4862460.8565789461</v>
      </c>
      <c r="L6220" s="231"/>
      <c r="M6220" s="612"/>
      <c r="N6220" s="290"/>
      <c r="O6220" s="290"/>
      <c r="P6220" s="290"/>
    </row>
    <row r="6221" spans="2:16" s="315" customFormat="1" ht="24">
      <c r="B6221" s="770" t="s">
        <v>9798</v>
      </c>
      <c r="C6221" s="783" t="s">
        <v>9799</v>
      </c>
      <c r="D6221" s="791" t="s">
        <v>2792</v>
      </c>
      <c r="E6221" s="282"/>
      <c r="F6221" s="1189"/>
      <c r="G6221" s="284"/>
      <c r="H6221" s="284"/>
      <c r="I6221" s="284"/>
      <c r="J6221" s="266">
        <f>SUM(J6222:J6224)</f>
        <v>78960</v>
      </c>
      <c r="K6221" s="284"/>
      <c r="L6221" s="284"/>
      <c r="M6221" s="611" t="s">
        <v>9775</v>
      </c>
      <c r="N6221" s="613">
        <f>+J6221</f>
        <v>78960</v>
      </c>
      <c r="O6221" s="613">
        <f>K6225</f>
        <v>6297848.3128289459</v>
      </c>
      <c r="P6221" s="290"/>
    </row>
    <row r="6222" spans="2:16" s="315" customFormat="1" ht="12">
      <c r="B6222" s="223"/>
      <c r="C6222" s="222"/>
      <c r="D6222" s="223" t="s">
        <v>138</v>
      </c>
      <c r="E6222" s="217" t="s">
        <v>81</v>
      </c>
      <c r="F6222" s="1102">
        <v>1.4</v>
      </c>
      <c r="G6222" s="219">
        <f>VLOOKUP($D6222,VLP!$C$3:$F$191,3,0)</f>
        <v>38000</v>
      </c>
      <c r="H6222" s="219"/>
      <c r="I6222" s="219"/>
      <c r="J6222" s="219">
        <f>G6222*F6222</f>
        <v>53200</v>
      </c>
      <c r="K6222" s="219"/>
      <c r="L6222" s="219"/>
      <c r="M6222" s="612"/>
      <c r="N6222" s="290"/>
      <c r="O6222" s="290"/>
      <c r="P6222" s="290"/>
    </row>
    <row r="6223" spans="2:16" s="315" customFormat="1" ht="12">
      <c r="B6223" s="223"/>
      <c r="C6223" s="222"/>
      <c r="D6223" s="223" t="s">
        <v>188</v>
      </c>
      <c r="E6223" s="217" t="s">
        <v>81</v>
      </c>
      <c r="F6223" s="1102">
        <v>0.8</v>
      </c>
      <c r="G6223" s="219">
        <f>VLOOKUP($D6223,VLP!$C$3:$F$191,3,0)</f>
        <v>27500</v>
      </c>
      <c r="H6223" s="219"/>
      <c r="I6223" s="219"/>
      <c r="J6223" s="219">
        <f>G6223*F6223</f>
        <v>22000</v>
      </c>
      <c r="K6223" s="219"/>
      <c r="L6223" s="219"/>
      <c r="M6223" s="612"/>
      <c r="N6223" s="290"/>
      <c r="O6223" s="290"/>
      <c r="P6223" s="290"/>
    </row>
    <row r="6224" spans="2:16" s="315" customFormat="1" ht="12">
      <c r="B6224" s="223"/>
      <c r="C6224" s="222"/>
      <c r="D6224" s="223" t="s">
        <v>2555</v>
      </c>
      <c r="E6224" s="217" t="s">
        <v>2556</v>
      </c>
      <c r="F6224" s="1102">
        <v>5</v>
      </c>
      <c r="G6224" s="219"/>
      <c r="H6224" s="219"/>
      <c r="I6224" s="219"/>
      <c r="J6224" s="219">
        <f>F6224%*SUM(J6222:J6223)</f>
        <v>3760</v>
      </c>
      <c r="K6224" s="219"/>
      <c r="L6224" s="219"/>
      <c r="M6224" s="612"/>
      <c r="N6224" s="290"/>
      <c r="O6224" s="290"/>
      <c r="P6224" s="290"/>
    </row>
    <row r="6225" spans="2:16" s="315" customFormat="1" ht="12">
      <c r="B6225" s="228"/>
      <c r="C6225" s="227"/>
      <c r="D6225" s="228" t="s">
        <v>9028</v>
      </c>
      <c r="E6225" s="229" t="s">
        <v>2540</v>
      </c>
      <c r="F6225" s="1187">
        <v>18.34</v>
      </c>
      <c r="G6225" s="231"/>
      <c r="H6225" s="231">
        <f>_lg45</f>
        <v>343394.12828947359</v>
      </c>
      <c r="I6225" s="231"/>
      <c r="J6225" s="231"/>
      <c r="K6225" s="231">
        <f>H6225*F6225</f>
        <v>6297848.3128289459</v>
      </c>
      <c r="L6225" s="231"/>
      <c r="M6225" s="612"/>
      <c r="N6225" s="290"/>
      <c r="O6225" s="290"/>
      <c r="P6225" s="290"/>
    </row>
    <row r="6226" spans="2:16" s="315" customFormat="1" ht="24">
      <c r="B6226" s="770" t="s">
        <v>9800</v>
      </c>
      <c r="C6226" s="783" t="s">
        <v>9801</v>
      </c>
      <c r="D6226" s="791" t="s">
        <v>2792</v>
      </c>
      <c r="E6226" s="282"/>
      <c r="F6226" s="1189"/>
      <c r="G6226" s="284"/>
      <c r="H6226" s="284"/>
      <c r="I6226" s="284"/>
      <c r="J6226" s="266">
        <f>SUM(J6227:J6229)</f>
        <v>94752</v>
      </c>
      <c r="K6226" s="284"/>
      <c r="L6226" s="284"/>
      <c r="M6226" s="611" t="s">
        <v>9775</v>
      </c>
      <c r="N6226" s="613">
        <f>+J6226</f>
        <v>94752</v>
      </c>
      <c r="O6226" s="613">
        <f>K6230</f>
        <v>7558104.7636513142</v>
      </c>
      <c r="P6226" s="290"/>
    </row>
    <row r="6227" spans="2:16" s="315" customFormat="1" ht="12">
      <c r="B6227" s="223"/>
      <c r="C6227" s="222"/>
      <c r="D6227" s="223" t="s">
        <v>138</v>
      </c>
      <c r="E6227" s="217" t="s">
        <v>81</v>
      </c>
      <c r="F6227" s="1102">
        <v>1.68</v>
      </c>
      <c r="G6227" s="219">
        <f>VLOOKUP($D6227,VLP!$C$3:$F$191,3,0)</f>
        <v>38000</v>
      </c>
      <c r="H6227" s="219"/>
      <c r="I6227" s="219"/>
      <c r="J6227" s="219">
        <f>G6227*F6227</f>
        <v>63840</v>
      </c>
      <c r="K6227" s="219"/>
      <c r="L6227" s="219"/>
      <c r="M6227" s="612"/>
      <c r="N6227" s="290"/>
      <c r="O6227" s="290"/>
      <c r="P6227" s="290"/>
    </row>
    <row r="6228" spans="2:16" s="315" customFormat="1" ht="12">
      <c r="B6228" s="223"/>
      <c r="C6228" s="222"/>
      <c r="D6228" s="223" t="s">
        <v>188</v>
      </c>
      <c r="E6228" s="217" t="s">
        <v>81</v>
      </c>
      <c r="F6228" s="1102">
        <v>0.96</v>
      </c>
      <c r="G6228" s="219">
        <f>VLOOKUP($D6228,VLP!$C$3:$F$191,3,0)</f>
        <v>27500</v>
      </c>
      <c r="H6228" s="219"/>
      <c r="I6228" s="219"/>
      <c r="J6228" s="219">
        <f>G6228*F6228</f>
        <v>26400</v>
      </c>
      <c r="K6228" s="219"/>
      <c r="L6228" s="219"/>
      <c r="M6228" s="612"/>
      <c r="N6228" s="290"/>
      <c r="O6228" s="290"/>
      <c r="P6228" s="290"/>
    </row>
    <row r="6229" spans="2:16" s="315" customFormat="1" ht="12">
      <c r="B6229" s="223"/>
      <c r="C6229" s="222"/>
      <c r="D6229" s="223" t="s">
        <v>2555</v>
      </c>
      <c r="E6229" s="217" t="s">
        <v>2556</v>
      </c>
      <c r="F6229" s="1102">
        <v>5</v>
      </c>
      <c r="G6229" s="219"/>
      <c r="H6229" s="219"/>
      <c r="I6229" s="219"/>
      <c r="J6229" s="219">
        <f>F6229%*SUM(J6227:J6228)</f>
        <v>4512</v>
      </c>
      <c r="K6229" s="219"/>
      <c r="L6229" s="219"/>
      <c r="M6229" s="612"/>
      <c r="N6229" s="290"/>
      <c r="O6229" s="290"/>
      <c r="P6229" s="290"/>
    </row>
    <row r="6230" spans="2:16" s="315" customFormat="1" ht="12">
      <c r="B6230" s="228"/>
      <c r="C6230" s="227"/>
      <c r="D6230" s="228" t="s">
        <v>9028</v>
      </c>
      <c r="E6230" s="229" t="s">
        <v>2540</v>
      </c>
      <c r="F6230" s="1187">
        <v>22.01</v>
      </c>
      <c r="G6230" s="231"/>
      <c r="H6230" s="231">
        <f>+_lg45</f>
        <v>343394.12828947359</v>
      </c>
      <c r="I6230" s="231"/>
      <c r="J6230" s="231"/>
      <c r="K6230" s="231">
        <f>H6230*F6230</f>
        <v>7558104.7636513142</v>
      </c>
      <c r="L6230" s="231"/>
      <c r="M6230" s="612"/>
      <c r="N6230" s="290"/>
      <c r="O6230" s="290"/>
      <c r="P6230" s="290"/>
    </row>
    <row r="6231" spans="2:16" s="315" customFormat="1" ht="12">
      <c r="B6231" s="770" t="s">
        <v>2719</v>
      </c>
      <c r="C6231" s="783" t="s">
        <v>2718</v>
      </c>
      <c r="D6231" s="771"/>
      <c r="E6231" s="771"/>
      <c r="F6231" s="1185"/>
      <c r="G6231" s="284"/>
      <c r="H6231" s="284"/>
      <c r="I6231" s="284"/>
      <c r="J6231" s="284"/>
      <c r="K6231" s="284"/>
      <c r="L6231" s="284"/>
      <c r="M6231" s="612"/>
      <c r="N6231" s="290"/>
      <c r="O6231" s="290"/>
      <c r="P6231" s="290"/>
    </row>
    <row r="6232" spans="2:16" s="315" customFormat="1" ht="12">
      <c r="B6232" s="789"/>
      <c r="C6232" s="783" t="s">
        <v>9802</v>
      </c>
      <c r="D6232" s="791"/>
      <c r="E6232" s="791"/>
      <c r="F6232" s="1193"/>
      <c r="G6232" s="266"/>
      <c r="H6232" s="266"/>
      <c r="I6232" s="266"/>
      <c r="J6232" s="266"/>
      <c r="K6232" s="266"/>
      <c r="L6232" s="266"/>
      <c r="M6232" s="612"/>
      <c r="N6232" s="290"/>
      <c r="O6232" s="290"/>
      <c r="P6232" s="290"/>
    </row>
    <row r="6233" spans="2:16" s="315" customFormat="1" ht="24">
      <c r="B6233" s="761" t="s">
        <v>9803</v>
      </c>
      <c r="C6233" s="222" t="s">
        <v>9804</v>
      </c>
      <c r="D6233" s="223" t="s">
        <v>2792</v>
      </c>
      <c r="E6233" s="217"/>
      <c r="F6233" s="1102"/>
      <c r="G6233" s="219"/>
      <c r="H6233" s="219"/>
      <c r="I6233" s="219"/>
      <c r="J6233" s="219">
        <f>SUM(J6234:J6243)</f>
        <v>894174.75</v>
      </c>
      <c r="K6233" s="219"/>
      <c r="L6233" s="219"/>
      <c r="M6233" s="611" t="s">
        <v>9775</v>
      </c>
      <c r="N6233" s="613">
        <f>+J6233</f>
        <v>894174.75</v>
      </c>
      <c r="O6233" s="613">
        <f>K6244</f>
        <v>4824687.5024671042</v>
      </c>
      <c r="P6233" s="290"/>
    </row>
    <row r="6234" spans="2:16" s="315" customFormat="1" ht="12">
      <c r="B6234" s="223"/>
      <c r="C6234" s="222"/>
      <c r="D6234" s="223" t="s">
        <v>136</v>
      </c>
      <c r="E6234" s="217" t="s">
        <v>98</v>
      </c>
      <c r="F6234" s="1102">
        <v>2</v>
      </c>
      <c r="G6234" s="219">
        <f>VLOOKUP($D6234,VLP!$C$3:$F$191,3,0)</f>
        <v>15000</v>
      </c>
      <c r="H6234" s="219"/>
      <c r="I6234" s="219"/>
      <c r="J6234" s="219">
        <f t="shared" ref="J6234:J6242" si="176">G6234*F6234</f>
        <v>30000</v>
      </c>
      <c r="K6234" s="219"/>
      <c r="L6234" s="219"/>
      <c r="M6234" s="612"/>
      <c r="N6234" s="290"/>
      <c r="O6234" s="290"/>
      <c r="P6234" s="290"/>
    </row>
    <row r="6235" spans="2:16" s="315" customFormat="1" ht="12">
      <c r="B6235" s="223"/>
      <c r="C6235" s="222"/>
      <c r="D6235" s="223" t="s">
        <v>160</v>
      </c>
      <c r="E6235" s="217" t="s">
        <v>120</v>
      </c>
      <c r="F6235" s="1102">
        <v>4</v>
      </c>
      <c r="G6235" s="219">
        <f>VLOOKUP($D6235,VLP!$C$3:$F$191,3,0)</f>
        <v>49600</v>
      </c>
      <c r="H6235" s="219"/>
      <c r="I6235" s="219"/>
      <c r="J6235" s="219">
        <f t="shared" si="176"/>
        <v>198400</v>
      </c>
      <c r="K6235" s="219"/>
      <c r="L6235" s="219"/>
      <c r="M6235" s="612"/>
      <c r="N6235" s="290"/>
      <c r="O6235" s="290"/>
      <c r="P6235" s="290"/>
    </row>
    <row r="6236" spans="2:16" s="315" customFormat="1" ht="12">
      <c r="B6236" s="223"/>
      <c r="C6236" s="222"/>
      <c r="D6236" s="223" t="s">
        <v>115</v>
      </c>
      <c r="E6236" s="217" t="s">
        <v>81</v>
      </c>
      <c r="F6236" s="1102">
        <v>15</v>
      </c>
      <c r="G6236" s="219">
        <f>VLOOKUP($D6236,VLP!$C$3:$F$191,3,0)</f>
        <v>35000</v>
      </c>
      <c r="H6236" s="219"/>
      <c r="I6236" s="219"/>
      <c r="J6236" s="219">
        <f t="shared" si="176"/>
        <v>525000</v>
      </c>
      <c r="K6236" s="219"/>
      <c r="L6236" s="219"/>
      <c r="M6236" s="612"/>
      <c r="N6236" s="290"/>
      <c r="O6236" s="290"/>
      <c r="P6236" s="290"/>
    </row>
    <row r="6237" spans="2:16" s="315" customFormat="1" ht="12">
      <c r="B6237" s="223"/>
      <c r="C6237" s="222"/>
      <c r="D6237" s="223" t="s">
        <v>90</v>
      </c>
      <c r="E6237" s="217" t="s">
        <v>91</v>
      </c>
      <c r="F6237" s="1102">
        <v>2</v>
      </c>
      <c r="G6237" s="219">
        <f>VLOOKUP($D6237,VLP!$C$3:$F$191,3,0)</f>
        <v>10000</v>
      </c>
      <c r="H6237" s="219"/>
      <c r="I6237" s="219"/>
      <c r="J6237" s="219">
        <f t="shared" si="176"/>
        <v>20000</v>
      </c>
      <c r="K6237" s="219"/>
      <c r="L6237" s="219"/>
      <c r="M6237" s="612"/>
      <c r="N6237" s="290"/>
      <c r="O6237" s="290"/>
      <c r="P6237" s="290"/>
    </row>
    <row r="6238" spans="2:16" s="315" customFormat="1" ht="12">
      <c r="B6238" s="223"/>
      <c r="C6238" s="222"/>
      <c r="D6238" s="223" t="s">
        <v>285</v>
      </c>
      <c r="E6238" s="217" t="s">
        <v>81</v>
      </c>
      <c r="F6238" s="1102">
        <v>1</v>
      </c>
      <c r="G6238" s="219">
        <f>VLOOKUP($D6238,VLP!$C$3:$F$191,3,0)</f>
        <v>18845</v>
      </c>
      <c r="H6238" s="219"/>
      <c r="I6238" s="219"/>
      <c r="J6238" s="219">
        <f t="shared" si="176"/>
        <v>18845</v>
      </c>
      <c r="K6238" s="219"/>
      <c r="L6238" s="219"/>
      <c r="M6238" s="612"/>
      <c r="N6238" s="290"/>
      <c r="O6238" s="290"/>
      <c r="P6238" s="290"/>
    </row>
    <row r="6239" spans="2:16" s="315" customFormat="1" ht="12">
      <c r="B6239" s="223"/>
      <c r="C6239" s="222"/>
      <c r="D6239" s="223" t="s">
        <v>138</v>
      </c>
      <c r="E6239" s="217" t="s">
        <v>81</v>
      </c>
      <c r="F6239" s="1102">
        <v>1</v>
      </c>
      <c r="G6239" s="219">
        <f>VLOOKUP($D6239,VLP!$C$3:$F$191,3,0)</f>
        <v>38000</v>
      </c>
      <c r="H6239" s="219"/>
      <c r="I6239" s="219"/>
      <c r="J6239" s="219">
        <f t="shared" si="176"/>
        <v>38000</v>
      </c>
      <c r="K6239" s="219"/>
      <c r="L6239" s="219"/>
      <c r="M6239" s="612"/>
      <c r="N6239" s="290"/>
      <c r="O6239" s="290"/>
      <c r="P6239" s="290"/>
    </row>
    <row r="6240" spans="2:16" s="315" customFormat="1" ht="12">
      <c r="B6240" s="223"/>
      <c r="C6240" s="222"/>
      <c r="D6240" s="223" t="s">
        <v>188</v>
      </c>
      <c r="E6240" s="217" t="s">
        <v>81</v>
      </c>
      <c r="F6240" s="1102">
        <v>0.5</v>
      </c>
      <c r="G6240" s="219">
        <f>VLOOKUP($D6240,VLP!$C$3:$F$191,3,0)</f>
        <v>27500</v>
      </c>
      <c r="H6240" s="219"/>
      <c r="I6240" s="219"/>
      <c r="J6240" s="219">
        <f t="shared" si="176"/>
        <v>13750</v>
      </c>
      <c r="K6240" s="219"/>
      <c r="L6240" s="219"/>
      <c r="M6240" s="612"/>
      <c r="N6240" s="290"/>
      <c r="O6240" s="290"/>
      <c r="P6240" s="290"/>
    </row>
    <row r="6241" spans="2:16" s="315" customFormat="1" ht="12">
      <c r="B6241" s="223"/>
      <c r="C6241" s="222"/>
      <c r="D6241" s="223" t="s">
        <v>315</v>
      </c>
      <c r="E6241" s="217" t="s">
        <v>186</v>
      </c>
      <c r="F6241" s="1102">
        <v>1</v>
      </c>
      <c r="G6241" s="219">
        <f>VLOOKUP($D6241,VLP!$C$3:$F$191,3,0)</f>
        <v>7000</v>
      </c>
      <c r="H6241" s="219"/>
      <c r="I6241" s="219"/>
      <c r="J6241" s="219">
        <f t="shared" si="176"/>
        <v>7000</v>
      </c>
      <c r="K6241" s="219"/>
      <c r="L6241" s="219"/>
      <c r="M6241" s="612"/>
      <c r="N6241" s="290"/>
      <c r="O6241" s="290"/>
      <c r="P6241" s="290"/>
    </row>
    <row r="6242" spans="2:16" s="315" customFormat="1" ht="12">
      <c r="B6242" s="223"/>
      <c r="C6242" s="222"/>
      <c r="D6242" s="223" t="s">
        <v>212</v>
      </c>
      <c r="E6242" s="217" t="s">
        <v>81</v>
      </c>
      <c r="F6242" s="1102">
        <v>0.1</v>
      </c>
      <c r="G6242" s="219">
        <f>+[4]VLP!$E$63</f>
        <v>6000</v>
      </c>
      <c r="H6242" s="219"/>
      <c r="I6242" s="219"/>
      <c r="J6242" s="219">
        <f t="shared" si="176"/>
        <v>600</v>
      </c>
      <c r="K6242" s="219"/>
      <c r="L6242" s="219"/>
      <c r="M6242" s="612"/>
      <c r="N6242" s="290"/>
      <c r="O6242" s="290"/>
      <c r="P6242" s="290"/>
    </row>
    <row r="6243" spans="2:16" s="315" customFormat="1" ht="12">
      <c r="B6243" s="223"/>
      <c r="C6243" s="222"/>
      <c r="D6243" s="223" t="s">
        <v>2555</v>
      </c>
      <c r="E6243" s="217" t="s">
        <v>2556</v>
      </c>
      <c r="F6243" s="1102">
        <v>5</v>
      </c>
      <c r="G6243" s="219"/>
      <c r="H6243" s="219"/>
      <c r="I6243" s="219"/>
      <c r="J6243" s="219">
        <f>F6243%*SUM(J6234:J6242)</f>
        <v>42579.75</v>
      </c>
      <c r="K6243" s="219"/>
      <c r="L6243" s="219"/>
      <c r="M6243" s="612"/>
      <c r="N6243" s="290"/>
      <c r="O6243" s="290"/>
      <c r="P6243" s="290"/>
    </row>
    <row r="6244" spans="2:16" s="315" customFormat="1" ht="12">
      <c r="B6244" s="223"/>
      <c r="C6244" s="222"/>
      <c r="D6244" s="223" t="s">
        <v>9028</v>
      </c>
      <c r="E6244" s="217"/>
      <c r="F6244" s="1102"/>
      <c r="G6244" s="219"/>
      <c r="H6244" s="219"/>
      <c r="I6244" s="219"/>
      <c r="J6244" s="219"/>
      <c r="K6244" s="219">
        <f>SUM(K6245:K6245)</f>
        <v>4824687.5024671042</v>
      </c>
      <c r="L6244" s="219"/>
      <c r="M6244" s="612"/>
      <c r="N6244" s="290"/>
      <c r="O6244" s="290"/>
      <c r="P6244" s="290"/>
    </row>
    <row r="6245" spans="2:16" s="315" customFormat="1" ht="12">
      <c r="B6245" s="228"/>
      <c r="C6245" s="227"/>
      <c r="D6245" s="228" t="s">
        <v>9805</v>
      </c>
      <c r="E6245" s="229" t="s">
        <v>2540</v>
      </c>
      <c r="F6245" s="1187">
        <v>14.05</v>
      </c>
      <c r="G6245" s="231"/>
      <c r="H6245" s="231">
        <f>_lg45</f>
        <v>343394.12828947359</v>
      </c>
      <c r="I6245" s="231"/>
      <c r="J6245" s="231"/>
      <c r="K6245" s="231">
        <f>H6245*F6245</f>
        <v>4824687.5024671042</v>
      </c>
      <c r="L6245" s="231"/>
      <c r="M6245" s="612"/>
      <c r="N6245" s="290"/>
      <c r="O6245" s="290"/>
      <c r="P6245" s="290"/>
    </row>
    <row r="6246" spans="2:16" s="315" customFormat="1" ht="24">
      <c r="B6246" s="761" t="s">
        <v>9806</v>
      </c>
      <c r="C6246" s="222" t="s">
        <v>9807</v>
      </c>
      <c r="D6246" s="223" t="s">
        <v>2792</v>
      </c>
      <c r="E6246" s="217"/>
      <c r="F6246" s="1102"/>
      <c r="G6246" s="219"/>
      <c r="H6246" s="219"/>
      <c r="I6246" s="219"/>
      <c r="J6246" s="219">
        <f>SUM(J6247:J6256)</f>
        <v>894174.75</v>
      </c>
      <c r="K6246" s="219"/>
      <c r="L6246" s="219"/>
      <c r="M6246" s="611" t="s">
        <v>9775</v>
      </c>
      <c r="N6246" s="613">
        <f>+J6246</f>
        <v>894174.75</v>
      </c>
      <c r="O6246" s="613">
        <f>K6257</f>
        <v>5377552.0490131564</v>
      </c>
      <c r="P6246" s="290"/>
    </row>
    <row r="6247" spans="2:16" s="315" customFormat="1" ht="12">
      <c r="B6247" s="223"/>
      <c r="C6247" s="222"/>
      <c r="D6247" s="223" t="s">
        <v>136</v>
      </c>
      <c r="E6247" s="217" t="s">
        <v>98</v>
      </c>
      <c r="F6247" s="1102">
        <v>2</v>
      </c>
      <c r="G6247" s="219">
        <f>VLOOKUP($D6247,VLP!$C$3:$F$191,3,0)</f>
        <v>15000</v>
      </c>
      <c r="H6247" s="219"/>
      <c r="I6247" s="219"/>
      <c r="J6247" s="219">
        <f t="shared" ref="J6247:J6255" si="177">G6247*F6247</f>
        <v>30000</v>
      </c>
      <c r="K6247" s="219"/>
      <c r="L6247" s="219"/>
      <c r="M6247" s="612"/>
      <c r="N6247" s="290"/>
      <c r="O6247" s="290"/>
      <c r="P6247" s="290"/>
    </row>
    <row r="6248" spans="2:16" s="315" customFormat="1" ht="12">
      <c r="B6248" s="223"/>
      <c r="C6248" s="222"/>
      <c r="D6248" s="223" t="s">
        <v>160</v>
      </c>
      <c r="E6248" s="217" t="s">
        <v>120</v>
      </c>
      <c r="F6248" s="1102">
        <v>4</v>
      </c>
      <c r="G6248" s="219">
        <f>VLOOKUP($D6248,VLP!$C$3:$F$191,3,0)</f>
        <v>49600</v>
      </c>
      <c r="H6248" s="219"/>
      <c r="I6248" s="219"/>
      <c r="J6248" s="219">
        <f t="shared" si="177"/>
        <v>198400</v>
      </c>
      <c r="K6248" s="219"/>
      <c r="L6248" s="219"/>
      <c r="M6248" s="612"/>
      <c r="N6248" s="290"/>
      <c r="O6248" s="290"/>
      <c r="P6248" s="290"/>
    </row>
    <row r="6249" spans="2:16" s="315" customFormat="1" ht="12">
      <c r="B6249" s="223"/>
      <c r="C6249" s="222"/>
      <c r="D6249" s="223" t="s">
        <v>115</v>
      </c>
      <c r="E6249" s="217" t="s">
        <v>81</v>
      </c>
      <c r="F6249" s="1102">
        <v>15</v>
      </c>
      <c r="G6249" s="219">
        <f>VLOOKUP($D6249,VLP!$C$3:$F$191,3,0)</f>
        <v>35000</v>
      </c>
      <c r="H6249" s="219"/>
      <c r="I6249" s="219"/>
      <c r="J6249" s="219">
        <f t="shared" si="177"/>
        <v>525000</v>
      </c>
      <c r="K6249" s="219"/>
      <c r="L6249" s="219"/>
      <c r="M6249" s="612"/>
      <c r="N6249" s="290"/>
      <c r="O6249" s="290"/>
      <c r="P6249" s="290"/>
    </row>
    <row r="6250" spans="2:16" s="315" customFormat="1" ht="12">
      <c r="B6250" s="223"/>
      <c r="C6250" s="222"/>
      <c r="D6250" s="223" t="s">
        <v>90</v>
      </c>
      <c r="E6250" s="217" t="s">
        <v>91</v>
      </c>
      <c r="F6250" s="1102">
        <v>2</v>
      </c>
      <c r="G6250" s="219">
        <f>VLOOKUP($D6250,VLP!$C$3:$F$191,3,0)</f>
        <v>10000</v>
      </c>
      <c r="H6250" s="219"/>
      <c r="I6250" s="219"/>
      <c r="J6250" s="219">
        <f t="shared" si="177"/>
        <v>20000</v>
      </c>
      <c r="K6250" s="219"/>
      <c r="L6250" s="219"/>
      <c r="M6250" s="612"/>
      <c r="N6250" s="290"/>
      <c r="O6250" s="290"/>
      <c r="P6250" s="290"/>
    </row>
    <row r="6251" spans="2:16" s="315" customFormat="1" ht="12">
      <c r="B6251" s="223"/>
      <c r="C6251" s="222"/>
      <c r="D6251" s="223" t="s">
        <v>285</v>
      </c>
      <c r="E6251" s="217" t="s">
        <v>81</v>
      </c>
      <c r="F6251" s="1102">
        <v>1</v>
      </c>
      <c r="G6251" s="219">
        <f>VLOOKUP($D6251,VLP!$C$3:$F$191,3,0)</f>
        <v>18845</v>
      </c>
      <c r="H6251" s="219"/>
      <c r="I6251" s="219"/>
      <c r="J6251" s="219">
        <f t="shared" si="177"/>
        <v>18845</v>
      </c>
      <c r="K6251" s="219"/>
      <c r="L6251" s="219"/>
      <c r="M6251" s="612"/>
      <c r="N6251" s="290"/>
      <c r="O6251" s="290"/>
      <c r="P6251" s="290"/>
    </row>
    <row r="6252" spans="2:16" s="315" customFormat="1" ht="12">
      <c r="B6252" s="223"/>
      <c r="C6252" s="222"/>
      <c r="D6252" s="223" t="s">
        <v>138</v>
      </c>
      <c r="E6252" s="217" t="s">
        <v>81</v>
      </c>
      <c r="F6252" s="1102">
        <v>1</v>
      </c>
      <c r="G6252" s="219">
        <f>VLOOKUP($D6252,VLP!$C$3:$F$191,3,0)</f>
        <v>38000</v>
      </c>
      <c r="H6252" s="219"/>
      <c r="I6252" s="219"/>
      <c r="J6252" s="219">
        <f t="shared" si="177"/>
        <v>38000</v>
      </c>
      <c r="K6252" s="219"/>
      <c r="L6252" s="219"/>
      <c r="M6252" s="612"/>
      <c r="N6252" s="290"/>
      <c r="O6252" s="290"/>
      <c r="P6252" s="290"/>
    </row>
    <row r="6253" spans="2:16" s="315" customFormat="1" ht="12">
      <c r="B6253" s="223"/>
      <c r="C6253" s="222"/>
      <c r="D6253" s="223" t="s">
        <v>188</v>
      </c>
      <c r="E6253" s="217" t="s">
        <v>81</v>
      </c>
      <c r="F6253" s="1102">
        <v>0.5</v>
      </c>
      <c r="G6253" s="219">
        <f>VLOOKUP($D6253,VLP!$C$3:$F$191,3,0)</f>
        <v>27500</v>
      </c>
      <c r="H6253" s="219"/>
      <c r="I6253" s="219"/>
      <c r="J6253" s="219">
        <f t="shared" si="177"/>
        <v>13750</v>
      </c>
      <c r="K6253" s="219"/>
      <c r="L6253" s="219"/>
      <c r="M6253" s="612"/>
      <c r="N6253" s="290"/>
      <c r="O6253" s="290"/>
      <c r="P6253" s="290"/>
    </row>
    <row r="6254" spans="2:16" s="315" customFormat="1" ht="12">
      <c r="B6254" s="223"/>
      <c r="C6254" s="222"/>
      <c r="D6254" s="223" t="s">
        <v>315</v>
      </c>
      <c r="E6254" s="217" t="s">
        <v>186</v>
      </c>
      <c r="F6254" s="1102">
        <v>1</v>
      </c>
      <c r="G6254" s="219">
        <f>VLOOKUP($D6254,VLP!$C$3:$F$191,3,0)</f>
        <v>7000</v>
      </c>
      <c r="H6254" s="219"/>
      <c r="I6254" s="219"/>
      <c r="J6254" s="219">
        <f t="shared" si="177"/>
        <v>7000</v>
      </c>
      <c r="K6254" s="219"/>
      <c r="L6254" s="219"/>
      <c r="M6254" s="612"/>
      <c r="N6254" s="290"/>
      <c r="O6254" s="290"/>
      <c r="P6254" s="290"/>
    </row>
    <row r="6255" spans="2:16" s="315" customFormat="1" ht="12">
      <c r="B6255" s="223"/>
      <c r="C6255" s="222"/>
      <c r="D6255" s="223" t="s">
        <v>212</v>
      </c>
      <c r="E6255" s="217" t="s">
        <v>81</v>
      </c>
      <c r="F6255" s="1102">
        <v>0.1</v>
      </c>
      <c r="G6255" s="219">
        <f>VLOOKUP($D6255,VLP!$C$3:$F$191,3,0)</f>
        <v>6000</v>
      </c>
      <c r="H6255" s="219"/>
      <c r="I6255" s="219"/>
      <c r="J6255" s="219">
        <f t="shared" si="177"/>
        <v>600</v>
      </c>
      <c r="K6255" s="219"/>
      <c r="L6255" s="219"/>
      <c r="M6255" s="612"/>
      <c r="N6255" s="290"/>
      <c r="O6255" s="290"/>
      <c r="P6255" s="290"/>
    </row>
    <row r="6256" spans="2:16" s="315" customFormat="1" ht="12">
      <c r="B6256" s="223"/>
      <c r="C6256" s="222"/>
      <c r="D6256" s="223" t="s">
        <v>2555</v>
      </c>
      <c r="E6256" s="217" t="s">
        <v>2556</v>
      </c>
      <c r="F6256" s="1102">
        <v>5</v>
      </c>
      <c r="G6256" s="219"/>
      <c r="H6256" s="219"/>
      <c r="I6256" s="219"/>
      <c r="J6256" s="219">
        <f>F6256%*SUM(J6247:J6255)</f>
        <v>42579.75</v>
      </c>
      <c r="K6256" s="219"/>
      <c r="L6256" s="219"/>
      <c r="M6256" s="612"/>
      <c r="N6256" s="290"/>
      <c r="O6256" s="290"/>
      <c r="P6256" s="290"/>
    </row>
    <row r="6257" spans="2:16" s="315" customFormat="1" ht="12">
      <c r="B6257" s="223"/>
      <c r="C6257" s="222"/>
      <c r="D6257" s="223" t="s">
        <v>9028</v>
      </c>
      <c r="E6257" s="217"/>
      <c r="F6257" s="1102"/>
      <c r="G6257" s="219"/>
      <c r="H6257" s="219"/>
      <c r="I6257" s="219"/>
      <c r="J6257" s="219"/>
      <c r="K6257" s="219">
        <f>SUM(K6258:K6258)</f>
        <v>5377552.0490131564</v>
      </c>
      <c r="L6257" s="219"/>
      <c r="M6257" s="612"/>
      <c r="N6257" s="290"/>
      <c r="O6257" s="290"/>
      <c r="P6257" s="290"/>
    </row>
    <row r="6258" spans="2:16" s="315" customFormat="1" ht="12">
      <c r="B6258" s="228"/>
      <c r="C6258" s="227"/>
      <c r="D6258" s="228" t="s">
        <v>9805</v>
      </c>
      <c r="E6258" s="229" t="s">
        <v>2540</v>
      </c>
      <c r="F6258" s="1187">
        <v>15.66</v>
      </c>
      <c r="G6258" s="231"/>
      <c r="H6258" s="231">
        <f>_lg45</f>
        <v>343394.12828947359</v>
      </c>
      <c r="I6258" s="231"/>
      <c r="J6258" s="231"/>
      <c r="K6258" s="231">
        <f>H6258*F6258</f>
        <v>5377552.0490131564</v>
      </c>
      <c r="L6258" s="231"/>
      <c r="M6258" s="612"/>
      <c r="N6258" s="290"/>
      <c r="O6258" s="290"/>
      <c r="P6258" s="290"/>
    </row>
    <row r="6259" spans="2:16" s="315" customFormat="1" ht="24">
      <c r="B6259" s="761" t="s">
        <v>9808</v>
      </c>
      <c r="C6259" s="222" t="s">
        <v>9809</v>
      </c>
      <c r="D6259" s="223" t="s">
        <v>2792</v>
      </c>
      <c r="E6259" s="217"/>
      <c r="F6259" s="1102"/>
      <c r="G6259" s="219"/>
      <c r="H6259" s="219"/>
      <c r="I6259" s="219"/>
      <c r="J6259" s="219">
        <f>SUM(J6260:J6269)</f>
        <v>894174.75</v>
      </c>
      <c r="K6259" s="219"/>
      <c r="L6259" s="219"/>
      <c r="M6259" s="611" t="s">
        <v>9775</v>
      </c>
      <c r="N6259" s="613">
        <f>+J6259</f>
        <v>894174.75</v>
      </c>
      <c r="O6259" s="613">
        <f>K6270</f>
        <v>5937284.4781249985</v>
      </c>
      <c r="P6259" s="290"/>
    </row>
    <row r="6260" spans="2:16" s="315" customFormat="1" ht="12">
      <c r="B6260" s="223"/>
      <c r="C6260" s="222"/>
      <c r="D6260" s="223" t="s">
        <v>136</v>
      </c>
      <c r="E6260" s="217" t="s">
        <v>98</v>
      </c>
      <c r="F6260" s="1102">
        <v>2</v>
      </c>
      <c r="G6260" s="219">
        <f>VLOOKUP($D6260,VLP!$C$3:$F$191,3,0)</f>
        <v>15000</v>
      </c>
      <c r="H6260" s="219"/>
      <c r="I6260" s="219"/>
      <c r="J6260" s="219">
        <f t="shared" ref="J6260:J6268" si="178">G6260*F6260</f>
        <v>30000</v>
      </c>
      <c r="K6260" s="219"/>
      <c r="L6260" s="219"/>
      <c r="M6260" s="612"/>
      <c r="N6260" s="290"/>
      <c r="O6260" s="290"/>
      <c r="P6260" s="290"/>
    </row>
    <row r="6261" spans="2:16" s="315" customFormat="1" ht="12">
      <c r="B6261" s="223"/>
      <c r="C6261" s="222"/>
      <c r="D6261" s="223" t="s">
        <v>160</v>
      </c>
      <c r="E6261" s="217" t="s">
        <v>120</v>
      </c>
      <c r="F6261" s="1102">
        <v>4</v>
      </c>
      <c r="G6261" s="219">
        <f>VLOOKUP($D6261,VLP!$C$3:$F$191,3,0)</f>
        <v>49600</v>
      </c>
      <c r="H6261" s="219"/>
      <c r="I6261" s="219"/>
      <c r="J6261" s="219">
        <f t="shared" si="178"/>
        <v>198400</v>
      </c>
      <c r="K6261" s="219"/>
      <c r="L6261" s="219"/>
      <c r="M6261" s="612"/>
      <c r="N6261" s="290"/>
      <c r="O6261" s="290"/>
      <c r="P6261" s="290"/>
    </row>
    <row r="6262" spans="2:16" s="315" customFormat="1" ht="12">
      <c r="B6262" s="223"/>
      <c r="C6262" s="222"/>
      <c r="D6262" s="223" t="s">
        <v>115</v>
      </c>
      <c r="E6262" s="217" t="s">
        <v>81</v>
      </c>
      <c r="F6262" s="1102">
        <v>15</v>
      </c>
      <c r="G6262" s="219">
        <f>VLOOKUP($D6262,VLP!$C$3:$F$191,3,0)</f>
        <v>35000</v>
      </c>
      <c r="H6262" s="219"/>
      <c r="I6262" s="219"/>
      <c r="J6262" s="219">
        <f t="shared" si="178"/>
        <v>525000</v>
      </c>
      <c r="K6262" s="219"/>
      <c r="L6262" s="219"/>
      <c r="M6262" s="612"/>
      <c r="N6262" s="290"/>
      <c r="O6262" s="290"/>
      <c r="P6262" s="290"/>
    </row>
    <row r="6263" spans="2:16" s="315" customFormat="1" ht="12">
      <c r="B6263" s="223"/>
      <c r="C6263" s="222"/>
      <c r="D6263" s="223" t="s">
        <v>90</v>
      </c>
      <c r="E6263" s="217" t="s">
        <v>91</v>
      </c>
      <c r="F6263" s="1102">
        <v>2</v>
      </c>
      <c r="G6263" s="219">
        <f>VLOOKUP($D6263,VLP!$C$3:$F$191,3,0)</f>
        <v>10000</v>
      </c>
      <c r="H6263" s="219"/>
      <c r="I6263" s="219"/>
      <c r="J6263" s="219">
        <f t="shared" si="178"/>
        <v>20000</v>
      </c>
      <c r="K6263" s="219"/>
      <c r="L6263" s="219"/>
      <c r="M6263" s="612"/>
      <c r="N6263" s="290"/>
      <c r="O6263" s="290"/>
      <c r="P6263" s="290"/>
    </row>
    <row r="6264" spans="2:16" s="315" customFormat="1" ht="12">
      <c r="B6264" s="223"/>
      <c r="C6264" s="222"/>
      <c r="D6264" s="223" t="s">
        <v>285</v>
      </c>
      <c r="E6264" s="217" t="s">
        <v>81</v>
      </c>
      <c r="F6264" s="1102">
        <v>1</v>
      </c>
      <c r="G6264" s="219">
        <f>VLOOKUP($D6264,VLP!$C$3:$F$191,3,0)</f>
        <v>18845</v>
      </c>
      <c r="H6264" s="219"/>
      <c r="I6264" s="219"/>
      <c r="J6264" s="219">
        <f t="shared" si="178"/>
        <v>18845</v>
      </c>
      <c r="K6264" s="219"/>
      <c r="L6264" s="219"/>
      <c r="M6264" s="612"/>
      <c r="N6264" s="290"/>
      <c r="O6264" s="290"/>
      <c r="P6264" s="290"/>
    </row>
    <row r="6265" spans="2:16" s="315" customFormat="1" ht="12">
      <c r="B6265" s="223"/>
      <c r="C6265" s="222"/>
      <c r="D6265" s="223" t="s">
        <v>138</v>
      </c>
      <c r="E6265" s="217" t="s">
        <v>81</v>
      </c>
      <c r="F6265" s="1102">
        <v>1</v>
      </c>
      <c r="G6265" s="219">
        <f>VLOOKUP($D6265,VLP!$C$3:$F$191,3,0)</f>
        <v>38000</v>
      </c>
      <c r="H6265" s="219"/>
      <c r="I6265" s="219"/>
      <c r="J6265" s="219">
        <f t="shared" si="178"/>
        <v>38000</v>
      </c>
      <c r="K6265" s="219"/>
      <c r="L6265" s="219"/>
      <c r="M6265" s="612"/>
      <c r="N6265" s="290"/>
      <c r="O6265" s="290"/>
      <c r="P6265" s="290"/>
    </row>
    <row r="6266" spans="2:16" s="315" customFormat="1" ht="12">
      <c r="B6266" s="223"/>
      <c r="C6266" s="222"/>
      <c r="D6266" s="223" t="s">
        <v>188</v>
      </c>
      <c r="E6266" s="217" t="s">
        <v>81</v>
      </c>
      <c r="F6266" s="1102">
        <v>0.5</v>
      </c>
      <c r="G6266" s="219">
        <f>VLOOKUP($D6266,VLP!$C$3:$F$191,3,0)</f>
        <v>27500</v>
      </c>
      <c r="H6266" s="219"/>
      <c r="I6266" s="219"/>
      <c r="J6266" s="219">
        <f t="shared" si="178"/>
        <v>13750</v>
      </c>
      <c r="K6266" s="219"/>
      <c r="L6266" s="219"/>
      <c r="M6266" s="612"/>
      <c r="N6266" s="290"/>
      <c r="O6266" s="290"/>
      <c r="P6266" s="290"/>
    </row>
    <row r="6267" spans="2:16" s="315" customFormat="1" ht="12">
      <c r="B6267" s="223"/>
      <c r="C6267" s="222"/>
      <c r="D6267" s="223" t="s">
        <v>315</v>
      </c>
      <c r="E6267" s="217" t="s">
        <v>186</v>
      </c>
      <c r="F6267" s="1102">
        <v>1</v>
      </c>
      <c r="G6267" s="219">
        <f>VLOOKUP($D6267,VLP!$C$3:$F$191,3,0)</f>
        <v>7000</v>
      </c>
      <c r="H6267" s="219"/>
      <c r="I6267" s="219"/>
      <c r="J6267" s="219">
        <f t="shared" si="178"/>
        <v>7000</v>
      </c>
      <c r="K6267" s="219"/>
      <c r="L6267" s="219"/>
      <c r="M6267" s="612"/>
      <c r="N6267" s="290"/>
      <c r="O6267" s="290"/>
      <c r="P6267" s="290"/>
    </row>
    <row r="6268" spans="2:16" s="315" customFormat="1" ht="12">
      <c r="B6268" s="223"/>
      <c r="C6268" s="222"/>
      <c r="D6268" s="223" t="s">
        <v>212</v>
      </c>
      <c r="E6268" s="217" t="s">
        <v>81</v>
      </c>
      <c r="F6268" s="1102">
        <v>0.1</v>
      </c>
      <c r="G6268" s="219">
        <f>+[4]VLP!$E$63</f>
        <v>6000</v>
      </c>
      <c r="H6268" s="219"/>
      <c r="I6268" s="219"/>
      <c r="J6268" s="219">
        <f t="shared" si="178"/>
        <v>600</v>
      </c>
      <c r="K6268" s="219"/>
      <c r="L6268" s="219"/>
      <c r="M6268" s="612"/>
      <c r="N6268" s="290"/>
      <c r="O6268" s="290"/>
      <c r="P6268" s="290"/>
    </row>
    <row r="6269" spans="2:16" s="315" customFormat="1" ht="12">
      <c r="B6269" s="223"/>
      <c r="C6269" s="222"/>
      <c r="D6269" s="223" t="s">
        <v>2555</v>
      </c>
      <c r="E6269" s="217" t="s">
        <v>2556</v>
      </c>
      <c r="F6269" s="1102">
        <v>5</v>
      </c>
      <c r="G6269" s="219"/>
      <c r="H6269" s="219"/>
      <c r="I6269" s="219"/>
      <c r="J6269" s="219">
        <f>F6269%*SUM(J6260:J6268)</f>
        <v>42579.75</v>
      </c>
      <c r="K6269" s="219"/>
      <c r="L6269" s="219"/>
      <c r="M6269" s="612"/>
      <c r="N6269" s="290"/>
      <c r="O6269" s="290"/>
      <c r="P6269" s="290"/>
    </row>
    <row r="6270" spans="2:16" s="315" customFormat="1" ht="12">
      <c r="B6270" s="223"/>
      <c r="C6270" s="222"/>
      <c r="D6270" s="223" t="s">
        <v>9028</v>
      </c>
      <c r="E6270" s="217"/>
      <c r="F6270" s="1102"/>
      <c r="G6270" s="219"/>
      <c r="H6270" s="219"/>
      <c r="I6270" s="219"/>
      <c r="J6270" s="219"/>
      <c r="K6270" s="219">
        <f>SUM(K6271:K6271)</f>
        <v>5937284.4781249985</v>
      </c>
      <c r="L6270" s="219"/>
      <c r="M6270" s="612"/>
      <c r="N6270" s="290"/>
      <c r="O6270" s="290"/>
      <c r="P6270" s="290"/>
    </row>
    <row r="6271" spans="2:16" s="315" customFormat="1" ht="12">
      <c r="B6271" s="228"/>
      <c r="C6271" s="227"/>
      <c r="D6271" s="228" t="s">
        <v>9805</v>
      </c>
      <c r="E6271" s="229" t="s">
        <v>2540</v>
      </c>
      <c r="F6271" s="1187">
        <v>17.29</v>
      </c>
      <c r="G6271" s="231"/>
      <c r="H6271" s="231">
        <f>_lg45</f>
        <v>343394.12828947359</v>
      </c>
      <c r="I6271" s="231"/>
      <c r="J6271" s="231"/>
      <c r="K6271" s="231">
        <f>H6271*F6271</f>
        <v>5937284.4781249985</v>
      </c>
      <c r="L6271" s="231"/>
      <c r="M6271" s="612"/>
      <c r="N6271" s="290"/>
      <c r="O6271" s="290"/>
      <c r="P6271" s="290"/>
    </row>
    <row r="6272" spans="2:16" s="315" customFormat="1" ht="24">
      <c r="B6272" s="761" t="s">
        <v>9810</v>
      </c>
      <c r="C6272" s="222" t="s">
        <v>9811</v>
      </c>
      <c r="D6272" s="223" t="s">
        <v>2792</v>
      </c>
      <c r="E6272" s="217"/>
      <c r="F6272" s="1102"/>
      <c r="G6272" s="219"/>
      <c r="H6272" s="219"/>
      <c r="I6272" s="219"/>
      <c r="J6272" s="219">
        <f>SUM(J6273:J6282)</f>
        <v>1029677.25</v>
      </c>
      <c r="K6272" s="219"/>
      <c r="L6272" s="219"/>
      <c r="M6272" s="611" t="s">
        <v>9775</v>
      </c>
      <c r="N6272" s="613">
        <f>+J6272</f>
        <v>1029677.25</v>
      </c>
      <c r="O6272" s="613">
        <f>K6283</f>
        <v>6479847.2008223673</v>
      </c>
      <c r="P6272" s="290"/>
    </row>
    <row r="6273" spans="2:16" s="315" customFormat="1" ht="12">
      <c r="B6273" s="223"/>
      <c r="C6273" s="222"/>
      <c r="D6273" s="223" t="s">
        <v>136</v>
      </c>
      <c r="E6273" s="217" t="s">
        <v>98</v>
      </c>
      <c r="F6273" s="1102">
        <v>2</v>
      </c>
      <c r="G6273" s="219">
        <f>VLOOKUP($D6273,VLP!$C$3:$F$191,3,0)</f>
        <v>15000</v>
      </c>
      <c r="H6273" s="219"/>
      <c r="I6273" s="219"/>
      <c r="J6273" s="219">
        <f t="shared" ref="J6273:J6281" si="179">G6273*F6273</f>
        <v>30000</v>
      </c>
      <c r="K6273" s="219"/>
      <c r="L6273" s="219"/>
      <c r="M6273" s="612"/>
      <c r="N6273" s="290"/>
      <c r="O6273" s="290"/>
      <c r="P6273" s="290"/>
    </row>
    <row r="6274" spans="2:16" s="315" customFormat="1" ht="12">
      <c r="B6274" s="223"/>
      <c r="C6274" s="222"/>
      <c r="D6274" s="223" t="s">
        <v>160</v>
      </c>
      <c r="E6274" s="217" t="s">
        <v>120</v>
      </c>
      <c r="F6274" s="1102">
        <v>4</v>
      </c>
      <c r="G6274" s="219">
        <f>VLOOKUP($D6274,VLP!$C$3:$F$191,3,0)</f>
        <v>49600</v>
      </c>
      <c r="H6274" s="219"/>
      <c r="I6274" s="219"/>
      <c r="J6274" s="219">
        <f t="shared" si="179"/>
        <v>198400</v>
      </c>
      <c r="K6274" s="219"/>
      <c r="L6274" s="219"/>
      <c r="M6274" s="612"/>
      <c r="N6274" s="290"/>
      <c r="O6274" s="290"/>
      <c r="P6274" s="290"/>
    </row>
    <row r="6275" spans="2:16" s="315" customFormat="1" ht="12">
      <c r="B6275" s="223"/>
      <c r="C6275" s="222"/>
      <c r="D6275" s="223" t="s">
        <v>115</v>
      </c>
      <c r="E6275" s="217" t="s">
        <v>81</v>
      </c>
      <c r="F6275" s="1102">
        <v>18</v>
      </c>
      <c r="G6275" s="219">
        <f>VLOOKUP($D6275,VLP!$C$3:$F$191,3,0)</f>
        <v>35000</v>
      </c>
      <c r="H6275" s="219"/>
      <c r="I6275" s="219"/>
      <c r="J6275" s="219">
        <f t="shared" si="179"/>
        <v>630000</v>
      </c>
      <c r="K6275" s="219"/>
      <c r="L6275" s="219"/>
      <c r="M6275" s="612"/>
      <c r="N6275" s="290"/>
      <c r="O6275" s="290"/>
      <c r="P6275" s="290"/>
    </row>
    <row r="6276" spans="2:16" s="315" customFormat="1" ht="12">
      <c r="B6276" s="223"/>
      <c r="C6276" s="222"/>
      <c r="D6276" s="223" t="s">
        <v>90</v>
      </c>
      <c r="E6276" s="217" t="s">
        <v>91</v>
      </c>
      <c r="F6276" s="1102">
        <v>3</v>
      </c>
      <c r="G6276" s="219">
        <f>VLOOKUP($D6276,VLP!$C$3:$F$191,3,0)</f>
        <v>10000</v>
      </c>
      <c r="H6276" s="219"/>
      <c r="I6276" s="219"/>
      <c r="J6276" s="219">
        <f t="shared" si="179"/>
        <v>30000</v>
      </c>
      <c r="K6276" s="219"/>
      <c r="L6276" s="219"/>
      <c r="M6276" s="612"/>
      <c r="N6276" s="290"/>
      <c r="O6276" s="290"/>
      <c r="P6276" s="290"/>
    </row>
    <row r="6277" spans="2:16" s="315" customFormat="1" ht="12">
      <c r="B6277" s="223"/>
      <c r="C6277" s="222"/>
      <c r="D6277" s="223" t="s">
        <v>285</v>
      </c>
      <c r="E6277" s="217" t="s">
        <v>81</v>
      </c>
      <c r="F6277" s="1102">
        <v>1</v>
      </c>
      <c r="G6277" s="219">
        <f>VLOOKUP($D6277,VLP!$C$3:$F$191,3,0)</f>
        <v>18845</v>
      </c>
      <c r="H6277" s="219"/>
      <c r="I6277" s="219"/>
      <c r="J6277" s="219">
        <f t="shared" si="179"/>
        <v>18845</v>
      </c>
      <c r="K6277" s="219"/>
      <c r="L6277" s="219"/>
      <c r="M6277" s="612"/>
      <c r="N6277" s="290"/>
      <c r="O6277" s="290"/>
      <c r="P6277" s="290"/>
    </row>
    <row r="6278" spans="2:16" s="315" customFormat="1" ht="12">
      <c r="B6278" s="223"/>
      <c r="C6278" s="222"/>
      <c r="D6278" s="223" t="s">
        <v>138</v>
      </c>
      <c r="E6278" s="217" t="s">
        <v>81</v>
      </c>
      <c r="F6278" s="1102">
        <v>1</v>
      </c>
      <c r="G6278" s="219">
        <f>VLOOKUP($D6278,VLP!$C$3:$F$191,3,0)</f>
        <v>38000</v>
      </c>
      <c r="H6278" s="219"/>
      <c r="I6278" s="219"/>
      <c r="J6278" s="219">
        <f t="shared" si="179"/>
        <v>38000</v>
      </c>
      <c r="K6278" s="219"/>
      <c r="L6278" s="219"/>
      <c r="M6278" s="612"/>
      <c r="N6278" s="290"/>
      <c r="O6278" s="290"/>
      <c r="P6278" s="290"/>
    </row>
    <row r="6279" spans="2:16" s="315" customFormat="1" ht="12">
      <c r="B6279" s="223"/>
      <c r="C6279" s="222"/>
      <c r="D6279" s="223" t="s">
        <v>188</v>
      </c>
      <c r="E6279" s="217" t="s">
        <v>81</v>
      </c>
      <c r="F6279" s="1102">
        <v>1</v>
      </c>
      <c r="G6279" s="219">
        <f>VLOOKUP($D6279,VLP!$C$3:$F$191,3,0)</f>
        <v>27500</v>
      </c>
      <c r="H6279" s="219"/>
      <c r="I6279" s="219"/>
      <c r="J6279" s="219">
        <f t="shared" si="179"/>
        <v>27500</v>
      </c>
      <c r="K6279" s="219"/>
      <c r="L6279" s="219"/>
      <c r="M6279" s="612"/>
      <c r="N6279" s="290"/>
      <c r="O6279" s="290"/>
      <c r="P6279" s="290"/>
    </row>
    <row r="6280" spans="2:16" s="315" customFormat="1" ht="12">
      <c r="B6280" s="223"/>
      <c r="C6280" s="222"/>
      <c r="D6280" s="223" t="s">
        <v>315</v>
      </c>
      <c r="E6280" s="217" t="s">
        <v>186</v>
      </c>
      <c r="F6280" s="1102">
        <v>1</v>
      </c>
      <c r="G6280" s="219">
        <f>VLOOKUP($D6280,VLP!$C$3:$F$191,3,0)</f>
        <v>7000</v>
      </c>
      <c r="H6280" s="219"/>
      <c r="I6280" s="219"/>
      <c r="J6280" s="219">
        <f t="shared" si="179"/>
        <v>7000</v>
      </c>
      <c r="K6280" s="219"/>
      <c r="L6280" s="219"/>
      <c r="M6280" s="612"/>
      <c r="N6280" s="290"/>
      <c r="O6280" s="290"/>
      <c r="P6280" s="290"/>
    </row>
    <row r="6281" spans="2:16" s="315" customFormat="1" ht="12">
      <c r="B6281" s="223"/>
      <c r="C6281" s="222"/>
      <c r="D6281" s="223" t="s">
        <v>212</v>
      </c>
      <c r="E6281" s="217" t="s">
        <v>81</v>
      </c>
      <c r="F6281" s="1102">
        <v>0.15</v>
      </c>
      <c r="G6281" s="219">
        <f>VLOOKUP($D6281,VLP!$C$3:$F$191,3,0)</f>
        <v>6000</v>
      </c>
      <c r="H6281" s="219"/>
      <c r="I6281" s="219"/>
      <c r="J6281" s="219">
        <f t="shared" si="179"/>
        <v>900</v>
      </c>
      <c r="K6281" s="219"/>
      <c r="L6281" s="219"/>
      <c r="M6281" s="612"/>
      <c r="N6281" s="290"/>
      <c r="O6281" s="290"/>
      <c r="P6281" s="290"/>
    </row>
    <row r="6282" spans="2:16" s="315" customFormat="1" ht="12">
      <c r="B6282" s="223"/>
      <c r="C6282" s="222"/>
      <c r="D6282" s="223" t="s">
        <v>2555</v>
      </c>
      <c r="E6282" s="217" t="s">
        <v>2556</v>
      </c>
      <c r="F6282" s="1102">
        <v>5</v>
      </c>
      <c r="G6282" s="219"/>
      <c r="H6282" s="219"/>
      <c r="I6282" s="219"/>
      <c r="J6282" s="219">
        <f>F6282%*SUM(J6273:J6281)</f>
        <v>49032.25</v>
      </c>
      <c r="K6282" s="219"/>
      <c r="L6282" s="219"/>
      <c r="M6282" s="612"/>
      <c r="N6282" s="290"/>
      <c r="O6282" s="290"/>
      <c r="P6282" s="290"/>
    </row>
    <row r="6283" spans="2:16" s="315" customFormat="1" ht="12">
      <c r="B6283" s="223"/>
      <c r="C6283" s="222"/>
      <c r="D6283" s="223" t="s">
        <v>9028</v>
      </c>
      <c r="E6283" s="217"/>
      <c r="F6283" s="1102"/>
      <c r="G6283" s="219"/>
      <c r="H6283" s="219"/>
      <c r="I6283" s="219"/>
      <c r="J6283" s="219"/>
      <c r="K6283" s="219">
        <f>SUM(K6284:K6284)</f>
        <v>6479847.2008223673</v>
      </c>
      <c r="L6283" s="219"/>
      <c r="M6283" s="612"/>
      <c r="N6283" s="290"/>
      <c r="O6283" s="290"/>
      <c r="P6283" s="290"/>
    </row>
    <row r="6284" spans="2:16" s="315" customFormat="1" ht="12">
      <c r="B6284" s="228"/>
      <c r="C6284" s="227"/>
      <c r="D6284" s="228" t="s">
        <v>9805</v>
      </c>
      <c r="E6284" s="229" t="s">
        <v>2540</v>
      </c>
      <c r="F6284" s="1187">
        <v>18.87</v>
      </c>
      <c r="G6284" s="231"/>
      <c r="H6284" s="231">
        <f>_lg45</f>
        <v>343394.12828947359</v>
      </c>
      <c r="I6284" s="231"/>
      <c r="J6284" s="231"/>
      <c r="K6284" s="231">
        <f>H6284*F6284</f>
        <v>6479847.2008223673</v>
      </c>
      <c r="L6284" s="231"/>
      <c r="M6284" s="612"/>
      <c r="N6284" s="290"/>
      <c r="O6284" s="290"/>
      <c r="P6284" s="290"/>
    </row>
    <row r="6285" spans="2:16" s="315" customFormat="1" ht="24">
      <c r="B6285" s="761" t="s">
        <v>9812</v>
      </c>
      <c r="C6285" s="222" t="s">
        <v>9813</v>
      </c>
      <c r="D6285" s="223" t="s">
        <v>2792</v>
      </c>
      <c r="E6285" s="217"/>
      <c r="F6285" s="1102"/>
      <c r="G6285" s="219"/>
      <c r="H6285" s="219"/>
      <c r="I6285" s="219"/>
      <c r="J6285" s="219">
        <f>SUM(J6286:J6295)</f>
        <v>1029677.25</v>
      </c>
      <c r="K6285" s="219"/>
      <c r="L6285" s="219"/>
      <c r="M6285" s="611" t="s">
        <v>9775</v>
      </c>
      <c r="N6285" s="613">
        <f>+J6285</f>
        <v>1029677.25</v>
      </c>
      <c r="O6285" s="613">
        <f>K6296</f>
        <v>7667990.8847039444</v>
      </c>
      <c r="P6285" s="290"/>
    </row>
    <row r="6286" spans="2:16" s="315" customFormat="1" ht="12">
      <c r="B6286" s="223"/>
      <c r="C6286" s="222"/>
      <c r="D6286" s="223" t="s">
        <v>136</v>
      </c>
      <c r="E6286" s="217" t="s">
        <v>98</v>
      </c>
      <c r="F6286" s="1102">
        <v>2</v>
      </c>
      <c r="G6286" s="219">
        <f>VLOOKUP($D6286,VLP!$C$3:$F$191,3,0)</f>
        <v>15000</v>
      </c>
      <c r="H6286" s="219"/>
      <c r="I6286" s="219"/>
      <c r="J6286" s="219">
        <f t="shared" ref="J6286:J6294" si="180">G6286*F6286</f>
        <v>30000</v>
      </c>
      <c r="K6286" s="219"/>
      <c r="L6286" s="219"/>
      <c r="M6286" s="612"/>
      <c r="N6286" s="290"/>
      <c r="O6286" s="290"/>
      <c r="P6286" s="290"/>
    </row>
    <row r="6287" spans="2:16" s="315" customFormat="1" ht="12">
      <c r="B6287" s="223"/>
      <c r="C6287" s="222"/>
      <c r="D6287" s="223" t="s">
        <v>160</v>
      </c>
      <c r="E6287" s="217" t="s">
        <v>120</v>
      </c>
      <c r="F6287" s="1102">
        <v>4</v>
      </c>
      <c r="G6287" s="219">
        <f>VLOOKUP($D6287,VLP!$C$3:$F$191,3,0)</f>
        <v>49600</v>
      </c>
      <c r="H6287" s="219"/>
      <c r="I6287" s="219"/>
      <c r="J6287" s="219">
        <f t="shared" si="180"/>
        <v>198400</v>
      </c>
      <c r="K6287" s="219"/>
      <c r="L6287" s="219"/>
      <c r="M6287" s="612"/>
      <c r="N6287" s="290"/>
      <c r="O6287" s="290"/>
      <c r="P6287" s="290"/>
    </row>
    <row r="6288" spans="2:16" s="315" customFormat="1" ht="12">
      <c r="B6288" s="223"/>
      <c r="C6288" s="222"/>
      <c r="D6288" s="223" t="s">
        <v>115</v>
      </c>
      <c r="E6288" s="217" t="s">
        <v>81</v>
      </c>
      <c r="F6288" s="1102">
        <v>18</v>
      </c>
      <c r="G6288" s="219">
        <f>VLOOKUP($D6288,VLP!$C$3:$F$191,3,0)</f>
        <v>35000</v>
      </c>
      <c r="H6288" s="219"/>
      <c r="I6288" s="219"/>
      <c r="J6288" s="219">
        <f t="shared" si="180"/>
        <v>630000</v>
      </c>
      <c r="K6288" s="219"/>
      <c r="L6288" s="219"/>
      <c r="M6288" s="612"/>
      <c r="N6288" s="290"/>
      <c r="O6288" s="290"/>
      <c r="P6288" s="290"/>
    </row>
    <row r="6289" spans="2:16" s="315" customFormat="1" ht="12">
      <c r="B6289" s="223"/>
      <c r="C6289" s="222"/>
      <c r="D6289" s="223" t="s">
        <v>90</v>
      </c>
      <c r="E6289" s="217" t="s">
        <v>91</v>
      </c>
      <c r="F6289" s="1102">
        <v>3</v>
      </c>
      <c r="G6289" s="219">
        <f>VLOOKUP($D6289,VLP!$C$3:$F$191,3,0)</f>
        <v>10000</v>
      </c>
      <c r="H6289" s="219"/>
      <c r="I6289" s="219"/>
      <c r="J6289" s="219">
        <f t="shared" si="180"/>
        <v>30000</v>
      </c>
      <c r="K6289" s="219"/>
      <c r="L6289" s="219"/>
      <c r="M6289" s="612"/>
      <c r="N6289" s="290"/>
      <c r="O6289" s="290"/>
      <c r="P6289" s="290"/>
    </row>
    <row r="6290" spans="2:16" s="315" customFormat="1" ht="12">
      <c r="B6290" s="223"/>
      <c r="C6290" s="222"/>
      <c r="D6290" s="223" t="s">
        <v>285</v>
      </c>
      <c r="E6290" s="217" t="s">
        <v>81</v>
      </c>
      <c r="F6290" s="1102">
        <v>1</v>
      </c>
      <c r="G6290" s="219">
        <f>VLOOKUP($D6290,VLP!$C$3:$F$191,3,0)</f>
        <v>18845</v>
      </c>
      <c r="H6290" s="219"/>
      <c r="I6290" s="219"/>
      <c r="J6290" s="219">
        <f t="shared" si="180"/>
        <v>18845</v>
      </c>
      <c r="K6290" s="219"/>
      <c r="L6290" s="219"/>
      <c r="M6290" s="612"/>
      <c r="N6290" s="290"/>
      <c r="O6290" s="290"/>
      <c r="P6290" s="290"/>
    </row>
    <row r="6291" spans="2:16" s="315" customFormat="1" ht="12">
      <c r="B6291" s="223"/>
      <c r="C6291" s="222"/>
      <c r="D6291" s="223" t="s">
        <v>138</v>
      </c>
      <c r="E6291" s="217" t="s">
        <v>81</v>
      </c>
      <c r="F6291" s="1102">
        <v>1</v>
      </c>
      <c r="G6291" s="219">
        <f>VLOOKUP($D6291,VLP!$C$3:$F$191,3,0)</f>
        <v>38000</v>
      </c>
      <c r="H6291" s="219"/>
      <c r="I6291" s="219"/>
      <c r="J6291" s="219">
        <f t="shared" si="180"/>
        <v>38000</v>
      </c>
      <c r="K6291" s="219"/>
      <c r="L6291" s="219"/>
      <c r="M6291" s="612"/>
      <c r="N6291" s="290"/>
      <c r="O6291" s="290"/>
      <c r="P6291" s="290"/>
    </row>
    <row r="6292" spans="2:16" s="315" customFormat="1" ht="12">
      <c r="B6292" s="223"/>
      <c r="C6292" s="222"/>
      <c r="D6292" s="223" t="s">
        <v>188</v>
      </c>
      <c r="E6292" s="217" t="s">
        <v>81</v>
      </c>
      <c r="F6292" s="1102">
        <v>1</v>
      </c>
      <c r="G6292" s="219">
        <f>VLOOKUP($D6292,VLP!$C$3:$F$191,3,0)</f>
        <v>27500</v>
      </c>
      <c r="H6292" s="219"/>
      <c r="I6292" s="219"/>
      <c r="J6292" s="219">
        <f t="shared" si="180"/>
        <v>27500</v>
      </c>
      <c r="K6292" s="219"/>
      <c r="L6292" s="219"/>
      <c r="M6292" s="612"/>
      <c r="N6292" s="290"/>
      <c r="O6292" s="290"/>
      <c r="P6292" s="290"/>
    </row>
    <row r="6293" spans="2:16" s="315" customFormat="1" ht="12">
      <c r="B6293" s="223"/>
      <c r="C6293" s="222"/>
      <c r="D6293" s="223" t="s">
        <v>315</v>
      </c>
      <c r="E6293" s="217" t="s">
        <v>186</v>
      </c>
      <c r="F6293" s="1102">
        <v>1</v>
      </c>
      <c r="G6293" s="219">
        <f>VLOOKUP($D6293,VLP!$C$3:$F$191,3,0)</f>
        <v>7000</v>
      </c>
      <c r="H6293" s="219"/>
      <c r="I6293" s="219"/>
      <c r="J6293" s="219">
        <f t="shared" si="180"/>
        <v>7000</v>
      </c>
      <c r="K6293" s="219"/>
      <c r="L6293" s="219"/>
      <c r="M6293" s="612"/>
      <c r="N6293" s="290"/>
      <c r="O6293" s="290"/>
      <c r="P6293" s="290"/>
    </row>
    <row r="6294" spans="2:16" s="315" customFormat="1" ht="12">
      <c r="B6294" s="223"/>
      <c r="C6294" s="222"/>
      <c r="D6294" s="223" t="s">
        <v>212</v>
      </c>
      <c r="E6294" s="217" t="s">
        <v>81</v>
      </c>
      <c r="F6294" s="1102">
        <v>0.15</v>
      </c>
      <c r="G6294" s="219">
        <f>VLOOKUP($D6294,VLP!$C$3:$F$191,3,0)</f>
        <v>6000</v>
      </c>
      <c r="H6294" s="219"/>
      <c r="I6294" s="219"/>
      <c r="J6294" s="219">
        <f t="shared" si="180"/>
        <v>900</v>
      </c>
      <c r="K6294" s="219"/>
      <c r="L6294" s="219"/>
      <c r="M6294" s="612"/>
      <c r="N6294" s="290"/>
      <c r="O6294" s="290"/>
      <c r="P6294" s="290"/>
    </row>
    <row r="6295" spans="2:16" s="315" customFormat="1" ht="12">
      <c r="B6295" s="223"/>
      <c r="C6295" s="222"/>
      <c r="D6295" s="223" t="s">
        <v>2555</v>
      </c>
      <c r="E6295" s="217" t="s">
        <v>2556</v>
      </c>
      <c r="F6295" s="1102">
        <v>5</v>
      </c>
      <c r="G6295" s="219"/>
      <c r="H6295" s="219"/>
      <c r="I6295" s="219"/>
      <c r="J6295" s="219">
        <f>F6295%*SUM(J6286:J6294)</f>
        <v>49032.25</v>
      </c>
      <c r="K6295" s="219"/>
      <c r="L6295" s="219"/>
      <c r="M6295" s="612"/>
      <c r="N6295" s="290"/>
      <c r="O6295" s="290"/>
      <c r="P6295" s="290"/>
    </row>
    <row r="6296" spans="2:16" s="315" customFormat="1" ht="12">
      <c r="B6296" s="223"/>
      <c r="C6296" s="222"/>
      <c r="D6296" s="223" t="s">
        <v>9028</v>
      </c>
      <c r="E6296" s="217"/>
      <c r="F6296" s="1102"/>
      <c r="G6296" s="219"/>
      <c r="H6296" s="219"/>
      <c r="I6296" s="219"/>
      <c r="J6296" s="219"/>
      <c r="K6296" s="219">
        <f>SUM(K6297:K6297)</f>
        <v>7667990.8847039444</v>
      </c>
      <c r="L6296" s="219"/>
      <c r="M6296" s="612"/>
      <c r="N6296" s="290"/>
      <c r="O6296" s="290"/>
      <c r="P6296" s="290"/>
    </row>
    <row r="6297" spans="2:16" s="315" customFormat="1" ht="12">
      <c r="B6297" s="228"/>
      <c r="C6297" s="227"/>
      <c r="D6297" s="228" t="s">
        <v>9805</v>
      </c>
      <c r="E6297" s="229" t="s">
        <v>2540</v>
      </c>
      <c r="F6297" s="1187">
        <v>22.33</v>
      </c>
      <c r="G6297" s="231"/>
      <c r="H6297" s="231">
        <f>_lg45</f>
        <v>343394.12828947359</v>
      </c>
      <c r="I6297" s="231"/>
      <c r="J6297" s="231"/>
      <c r="K6297" s="231">
        <f>H6297*F6297</f>
        <v>7667990.8847039444</v>
      </c>
      <c r="L6297" s="231"/>
      <c r="M6297" s="612"/>
      <c r="N6297" s="290"/>
      <c r="O6297" s="290"/>
      <c r="P6297" s="290"/>
    </row>
    <row r="6298" spans="2:16" s="315" customFormat="1" ht="24">
      <c r="B6298" s="761" t="s">
        <v>9814</v>
      </c>
      <c r="C6298" s="222" t="s">
        <v>9815</v>
      </c>
      <c r="D6298" s="223" t="s">
        <v>2792</v>
      </c>
      <c r="E6298" s="217"/>
      <c r="F6298" s="1102"/>
      <c r="G6298" s="219"/>
      <c r="H6298" s="219"/>
      <c r="I6298" s="219"/>
      <c r="J6298" s="219">
        <f>SUM(J6299:J6308)</f>
        <v>1029677.25</v>
      </c>
      <c r="K6298" s="219"/>
      <c r="L6298" s="219"/>
      <c r="M6298" s="611" t="s">
        <v>9775</v>
      </c>
      <c r="N6298" s="613">
        <f>+J6298</f>
        <v>1029677.25</v>
      </c>
      <c r="O6298" s="613">
        <f>K6309</f>
        <v>7829386.1249999981</v>
      </c>
      <c r="P6298" s="290"/>
    </row>
    <row r="6299" spans="2:16" s="315" customFormat="1" ht="12">
      <c r="B6299" s="223"/>
      <c r="C6299" s="222"/>
      <c r="D6299" s="223" t="s">
        <v>136</v>
      </c>
      <c r="E6299" s="217" t="s">
        <v>98</v>
      </c>
      <c r="F6299" s="1102">
        <v>2</v>
      </c>
      <c r="G6299" s="219">
        <f>VLOOKUP($D6299,VLP!$C$3:$F$191,3,0)</f>
        <v>15000</v>
      </c>
      <c r="H6299" s="219"/>
      <c r="I6299" s="219"/>
      <c r="J6299" s="219">
        <f t="shared" ref="J6299:J6307" si="181">G6299*F6299</f>
        <v>30000</v>
      </c>
      <c r="K6299" s="219"/>
      <c r="L6299" s="219"/>
      <c r="M6299" s="612"/>
      <c r="N6299" s="290"/>
      <c r="O6299" s="290"/>
      <c r="P6299" s="290"/>
    </row>
    <row r="6300" spans="2:16" s="315" customFormat="1" ht="12">
      <c r="B6300" s="223"/>
      <c r="C6300" s="222"/>
      <c r="D6300" s="223" t="s">
        <v>160</v>
      </c>
      <c r="E6300" s="217" t="s">
        <v>120</v>
      </c>
      <c r="F6300" s="1102">
        <v>4</v>
      </c>
      <c r="G6300" s="219">
        <f>VLOOKUP($D6300,VLP!$C$3:$F$191,3,0)</f>
        <v>49600</v>
      </c>
      <c r="H6300" s="219"/>
      <c r="I6300" s="219"/>
      <c r="J6300" s="219">
        <f t="shared" si="181"/>
        <v>198400</v>
      </c>
      <c r="K6300" s="219"/>
      <c r="L6300" s="219"/>
      <c r="M6300" s="612"/>
      <c r="N6300" s="290"/>
      <c r="O6300" s="290"/>
      <c r="P6300" s="290"/>
    </row>
    <row r="6301" spans="2:16" s="315" customFormat="1" ht="12">
      <c r="B6301" s="223"/>
      <c r="C6301" s="222"/>
      <c r="D6301" s="223" t="s">
        <v>115</v>
      </c>
      <c r="E6301" s="217" t="s">
        <v>81</v>
      </c>
      <c r="F6301" s="1102">
        <v>18</v>
      </c>
      <c r="G6301" s="219">
        <f>VLOOKUP($D6301,VLP!$C$3:$F$191,3,0)</f>
        <v>35000</v>
      </c>
      <c r="H6301" s="219"/>
      <c r="I6301" s="219"/>
      <c r="J6301" s="219">
        <f t="shared" si="181"/>
        <v>630000</v>
      </c>
      <c r="K6301" s="219"/>
      <c r="L6301" s="219"/>
      <c r="M6301" s="612"/>
      <c r="N6301" s="290"/>
      <c r="O6301" s="290"/>
      <c r="P6301" s="290"/>
    </row>
    <row r="6302" spans="2:16" s="315" customFormat="1" ht="12">
      <c r="B6302" s="223"/>
      <c r="C6302" s="222"/>
      <c r="D6302" s="223" t="s">
        <v>90</v>
      </c>
      <c r="E6302" s="217" t="s">
        <v>91</v>
      </c>
      <c r="F6302" s="1102">
        <v>3</v>
      </c>
      <c r="G6302" s="219">
        <f>VLOOKUP($D6302,VLP!$C$3:$F$191,3,0)</f>
        <v>10000</v>
      </c>
      <c r="H6302" s="219"/>
      <c r="I6302" s="219"/>
      <c r="J6302" s="219">
        <f t="shared" si="181"/>
        <v>30000</v>
      </c>
      <c r="K6302" s="219"/>
      <c r="L6302" s="219"/>
      <c r="M6302" s="612"/>
      <c r="N6302" s="290"/>
      <c r="O6302" s="290"/>
      <c r="P6302" s="290"/>
    </row>
    <row r="6303" spans="2:16" s="315" customFormat="1" ht="12">
      <c r="B6303" s="223"/>
      <c r="C6303" s="222"/>
      <c r="D6303" s="223" t="s">
        <v>285</v>
      </c>
      <c r="E6303" s="217" t="s">
        <v>81</v>
      </c>
      <c r="F6303" s="1102">
        <v>1</v>
      </c>
      <c r="G6303" s="219">
        <f>VLOOKUP($D6303,VLP!$C$3:$F$191,3,0)</f>
        <v>18845</v>
      </c>
      <c r="H6303" s="219"/>
      <c r="I6303" s="219"/>
      <c r="J6303" s="219">
        <f t="shared" si="181"/>
        <v>18845</v>
      </c>
      <c r="K6303" s="219"/>
      <c r="L6303" s="219"/>
      <c r="M6303" s="612"/>
      <c r="N6303" s="290"/>
      <c r="O6303" s="290"/>
      <c r="P6303" s="290"/>
    </row>
    <row r="6304" spans="2:16" s="315" customFormat="1" ht="12">
      <c r="B6304" s="223"/>
      <c r="C6304" s="222"/>
      <c r="D6304" s="223" t="s">
        <v>138</v>
      </c>
      <c r="E6304" s="217" t="s">
        <v>81</v>
      </c>
      <c r="F6304" s="1102">
        <v>1</v>
      </c>
      <c r="G6304" s="219">
        <f>VLOOKUP($D6304,VLP!$C$3:$F$191,3,0)</f>
        <v>38000</v>
      </c>
      <c r="H6304" s="219"/>
      <c r="I6304" s="219"/>
      <c r="J6304" s="219">
        <f t="shared" si="181"/>
        <v>38000</v>
      </c>
      <c r="K6304" s="219"/>
      <c r="L6304" s="219"/>
      <c r="M6304" s="612"/>
      <c r="N6304" s="290"/>
      <c r="O6304" s="290"/>
      <c r="P6304" s="290"/>
    </row>
    <row r="6305" spans="2:16" s="315" customFormat="1" ht="12">
      <c r="B6305" s="223"/>
      <c r="C6305" s="222"/>
      <c r="D6305" s="223" t="s">
        <v>188</v>
      </c>
      <c r="E6305" s="217" t="s">
        <v>81</v>
      </c>
      <c r="F6305" s="1102">
        <v>1</v>
      </c>
      <c r="G6305" s="219">
        <f>VLOOKUP($D6305,VLP!$C$3:$F$191,3,0)</f>
        <v>27500</v>
      </c>
      <c r="H6305" s="219"/>
      <c r="I6305" s="219"/>
      <c r="J6305" s="219">
        <f t="shared" si="181"/>
        <v>27500</v>
      </c>
      <c r="K6305" s="219"/>
      <c r="L6305" s="219"/>
      <c r="M6305" s="612"/>
      <c r="N6305" s="290"/>
      <c r="O6305" s="290"/>
      <c r="P6305" s="290"/>
    </row>
    <row r="6306" spans="2:16" s="315" customFormat="1" ht="12">
      <c r="B6306" s="223"/>
      <c r="C6306" s="222"/>
      <c r="D6306" s="223" t="s">
        <v>315</v>
      </c>
      <c r="E6306" s="217" t="s">
        <v>186</v>
      </c>
      <c r="F6306" s="1102">
        <v>1</v>
      </c>
      <c r="G6306" s="219">
        <f>VLOOKUP($D6306,VLP!$C$3:$F$191,3,0)</f>
        <v>7000</v>
      </c>
      <c r="H6306" s="219"/>
      <c r="I6306" s="219"/>
      <c r="J6306" s="219">
        <f t="shared" si="181"/>
        <v>7000</v>
      </c>
      <c r="K6306" s="219"/>
      <c r="L6306" s="219"/>
      <c r="M6306" s="612"/>
      <c r="N6306" s="290"/>
      <c r="O6306" s="290"/>
      <c r="P6306" s="290"/>
    </row>
    <row r="6307" spans="2:16" s="315" customFormat="1" ht="12">
      <c r="B6307" s="223"/>
      <c r="C6307" s="222"/>
      <c r="D6307" s="223" t="s">
        <v>212</v>
      </c>
      <c r="E6307" s="217" t="s">
        <v>81</v>
      </c>
      <c r="F6307" s="1102">
        <v>0.15</v>
      </c>
      <c r="G6307" s="219">
        <f>VLOOKUP($D6307,VLP!$C$3:$F$191,3,0)</f>
        <v>6000</v>
      </c>
      <c r="H6307" s="219"/>
      <c r="I6307" s="219"/>
      <c r="J6307" s="219">
        <f t="shared" si="181"/>
        <v>900</v>
      </c>
      <c r="K6307" s="219"/>
      <c r="L6307" s="219"/>
      <c r="M6307" s="612"/>
      <c r="N6307" s="290"/>
      <c r="O6307" s="290"/>
      <c r="P6307" s="290"/>
    </row>
    <row r="6308" spans="2:16" s="315" customFormat="1" ht="12">
      <c r="B6308" s="223"/>
      <c r="C6308" s="222"/>
      <c r="D6308" s="223" t="s">
        <v>2555</v>
      </c>
      <c r="E6308" s="217" t="s">
        <v>2556</v>
      </c>
      <c r="F6308" s="1102">
        <v>5</v>
      </c>
      <c r="G6308" s="219"/>
      <c r="H6308" s="219"/>
      <c r="I6308" s="219"/>
      <c r="J6308" s="219">
        <f>F6308%*SUM(J6299:J6307)</f>
        <v>49032.25</v>
      </c>
      <c r="K6308" s="219"/>
      <c r="L6308" s="219"/>
      <c r="M6308" s="612"/>
      <c r="N6308" s="290"/>
      <c r="O6308" s="290"/>
      <c r="P6308" s="290"/>
    </row>
    <row r="6309" spans="2:16" s="315" customFormat="1" ht="12">
      <c r="B6309" s="223"/>
      <c r="C6309" s="222"/>
      <c r="D6309" s="223" t="s">
        <v>9028</v>
      </c>
      <c r="E6309" s="217"/>
      <c r="F6309" s="1102"/>
      <c r="G6309" s="219"/>
      <c r="H6309" s="219"/>
      <c r="I6309" s="219"/>
      <c r="J6309" s="219"/>
      <c r="K6309" s="219">
        <f>SUM(K6310:K6310)</f>
        <v>7829386.1249999981</v>
      </c>
      <c r="L6309" s="219"/>
      <c r="M6309" s="612"/>
      <c r="N6309" s="290"/>
      <c r="O6309" s="290"/>
      <c r="P6309" s="290"/>
    </row>
    <row r="6310" spans="2:16" s="315" customFormat="1" ht="12">
      <c r="B6310" s="228"/>
      <c r="C6310" s="227"/>
      <c r="D6310" s="228" t="s">
        <v>9805</v>
      </c>
      <c r="E6310" s="229" t="s">
        <v>2540</v>
      </c>
      <c r="F6310" s="1187">
        <v>22.8</v>
      </c>
      <c r="G6310" s="231"/>
      <c r="H6310" s="231">
        <f>_lg45</f>
        <v>343394.12828947359</v>
      </c>
      <c r="I6310" s="231"/>
      <c r="J6310" s="231"/>
      <c r="K6310" s="231">
        <f>H6310*F6310</f>
        <v>7829386.1249999981</v>
      </c>
      <c r="L6310" s="231"/>
      <c r="M6310" s="612"/>
      <c r="N6310" s="290"/>
      <c r="O6310" s="290"/>
      <c r="P6310" s="290"/>
    </row>
    <row r="6311" spans="2:16" s="315" customFormat="1" ht="24">
      <c r="B6311" s="761" t="s">
        <v>9816</v>
      </c>
      <c r="C6311" s="222" t="s">
        <v>9817</v>
      </c>
      <c r="D6311" s="223" t="s">
        <v>2792</v>
      </c>
      <c r="E6311" s="217"/>
      <c r="F6311" s="1102"/>
      <c r="G6311" s="219"/>
      <c r="H6311" s="219"/>
      <c r="I6311" s="219"/>
      <c r="J6311" s="219">
        <f>SUM(J6312:J6321)</f>
        <v>1187648.7</v>
      </c>
      <c r="K6311" s="219"/>
      <c r="L6311" s="219"/>
      <c r="M6311" s="611" t="s">
        <v>9775</v>
      </c>
      <c r="N6311" s="613">
        <f>+J6311</f>
        <v>1187648.7</v>
      </c>
      <c r="O6311" s="613">
        <f>K6322</f>
        <v>9395263.3499999978</v>
      </c>
      <c r="P6311" s="290"/>
    </row>
    <row r="6312" spans="2:16" s="315" customFormat="1" ht="12">
      <c r="B6312" s="223"/>
      <c r="C6312" s="222"/>
      <c r="D6312" s="223" t="s">
        <v>136</v>
      </c>
      <c r="E6312" s="217" t="s">
        <v>98</v>
      </c>
      <c r="F6312" s="1102">
        <v>2</v>
      </c>
      <c r="G6312" s="219">
        <f>VLOOKUP($D6312,VLP!$C$3:$F$191,3,0)</f>
        <v>15000</v>
      </c>
      <c r="H6312" s="219"/>
      <c r="I6312" s="219"/>
      <c r="J6312" s="219">
        <f t="shared" ref="J6312:J6320" si="182">G6312*F6312</f>
        <v>30000</v>
      </c>
      <c r="K6312" s="219"/>
      <c r="L6312" s="219"/>
      <c r="M6312" s="612"/>
      <c r="N6312" s="290"/>
      <c r="O6312" s="290"/>
      <c r="P6312" s="290"/>
    </row>
    <row r="6313" spans="2:16" s="315" customFormat="1" ht="12">
      <c r="B6313" s="223"/>
      <c r="C6313" s="222"/>
      <c r="D6313" s="223" t="s">
        <v>160</v>
      </c>
      <c r="E6313" s="217" t="s">
        <v>120</v>
      </c>
      <c r="F6313" s="1102">
        <v>4</v>
      </c>
      <c r="G6313" s="219">
        <f>VLOOKUP($D6313,VLP!$C$3:$F$191,3,0)</f>
        <v>49600</v>
      </c>
      <c r="H6313" s="219"/>
      <c r="I6313" s="219"/>
      <c r="J6313" s="219">
        <f t="shared" si="182"/>
        <v>198400</v>
      </c>
      <c r="K6313" s="219"/>
      <c r="L6313" s="219"/>
      <c r="M6313" s="612"/>
      <c r="N6313" s="290"/>
      <c r="O6313" s="290"/>
      <c r="P6313" s="290"/>
    </row>
    <row r="6314" spans="2:16" s="315" customFormat="1" ht="12">
      <c r="B6314" s="223"/>
      <c r="C6314" s="222"/>
      <c r="D6314" s="223" t="s">
        <v>115</v>
      </c>
      <c r="E6314" s="217" t="s">
        <v>81</v>
      </c>
      <c r="F6314" s="1102">
        <v>21.6</v>
      </c>
      <c r="G6314" s="219">
        <f>VLOOKUP($D6314,VLP!$C$3:$F$191,3,0)</f>
        <v>35000</v>
      </c>
      <c r="H6314" s="219"/>
      <c r="I6314" s="219"/>
      <c r="J6314" s="219">
        <f t="shared" si="182"/>
        <v>756000</v>
      </c>
      <c r="K6314" s="219"/>
      <c r="L6314" s="219"/>
      <c r="M6314" s="612"/>
      <c r="N6314" s="290"/>
      <c r="O6314" s="290"/>
      <c r="P6314" s="290"/>
    </row>
    <row r="6315" spans="2:16" s="315" customFormat="1" ht="12">
      <c r="B6315" s="223"/>
      <c r="C6315" s="222"/>
      <c r="D6315" s="223" t="s">
        <v>90</v>
      </c>
      <c r="E6315" s="217" t="s">
        <v>91</v>
      </c>
      <c r="F6315" s="1102">
        <v>3.6</v>
      </c>
      <c r="G6315" s="219">
        <f>VLOOKUP($D6315,VLP!$C$3:$F$191,3,0)</f>
        <v>10000</v>
      </c>
      <c r="H6315" s="219"/>
      <c r="I6315" s="219"/>
      <c r="J6315" s="219">
        <f t="shared" si="182"/>
        <v>36000</v>
      </c>
      <c r="K6315" s="219"/>
      <c r="L6315" s="219"/>
      <c r="M6315" s="612"/>
      <c r="N6315" s="290"/>
      <c r="O6315" s="290"/>
      <c r="P6315" s="290"/>
    </row>
    <row r="6316" spans="2:16" s="315" customFormat="1" ht="12">
      <c r="B6316" s="223"/>
      <c r="C6316" s="222"/>
      <c r="D6316" s="223" t="s">
        <v>285</v>
      </c>
      <c r="E6316" s="217" t="s">
        <v>81</v>
      </c>
      <c r="F6316" s="1102">
        <v>1.2</v>
      </c>
      <c r="G6316" s="219">
        <f>VLOOKUP($D6316,VLP!$C$3:$F$191,3,0)</f>
        <v>18845</v>
      </c>
      <c r="H6316" s="219"/>
      <c r="I6316" s="219"/>
      <c r="J6316" s="219">
        <f t="shared" si="182"/>
        <v>22614</v>
      </c>
      <c r="K6316" s="219"/>
      <c r="L6316" s="219"/>
      <c r="M6316" s="612"/>
      <c r="N6316" s="290"/>
      <c r="O6316" s="290"/>
      <c r="P6316" s="290"/>
    </row>
    <row r="6317" spans="2:16" s="315" customFormat="1" ht="12">
      <c r="B6317" s="223"/>
      <c r="C6317" s="222"/>
      <c r="D6317" s="223" t="s">
        <v>138</v>
      </c>
      <c r="E6317" s="217" t="s">
        <v>81</v>
      </c>
      <c r="F6317" s="1102">
        <v>1.2</v>
      </c>
      <c r="G6317" s="219">
        <f>VLOOKUP($D6317,VLP!$C$3:$F$191,3,0)</f>
        <v>38000</v>
      </c>
      <c r="H6317" s="219"/>
      <c r="I6317" s="219"/>
      <c r="J6317" s="219">
        <f t="shared" si="182"/>
        <v>45600</v>
      </c>
      <c r="K6317" s="219"/>
      <c r="L6317" s="219"/>
      <c r="M6317" s="612"/>
      <c r="N6317" s="290"/>
      <c r="O6317" s="290"/>
      <c r="P6317" s="290"/>
    </row>
    <row r="6318" spans="2:16" s="315" customFormat="1" ht="12">
      <c r="B6318" s="223"/>
      <c r="C6318" s="222"/>
      <c r="D6318" s="223" t="s">
        <v>188</v>
      </c>
      <c r="E6318" s="217" t="s">
        <v>81</v>
      </c>
      <c r="F6318" s="1102">
        <v>1.2</v>
      </c>
      <c r="G6318" s="219">
        <f>VLOOKUP($D6318,VLP!$C$3:$F$191,3,0)</f>
        <v>27500</v>
      </c>
      <c r="H6318" s="219"/>
      <c r="I6318" s="219"/>
      <c r="J6318" s="219">
        <f t="shared" si="182"/>
        <v>33000</v>
      </c>
      <c r="K6318" s="219"/>
      <c r="L6318" s="219"/>
      <c r="M6318" s="612"/>
      <c r="N6318" s="290"/>
      <c r="O6318" s="290"/>
      <c r="P6318" s="290"/>
    </row>
    <row r="6319" spans="2:16" s="315" customFormat="1" ht="12">
      <c r="B6319" s="223"/>
      <c r="C6319" s="222"/>
      <c r="D6319" s="223" t="s">
        <v>315</v>
      </c>
      <c r="E6319" s="217" t="s">
        <v>186</v>
      </c>
      <c r="F6319" s="1102">
        <v>1.2</v>
      </c>
      <c r="G6319" s="219">
        <f>VLOOKUP($D6319,VLP!$C$3:$F$191,3,0)</f>
        <v>7000</v>
      </c>
      <c r="H6319" s="219"/>
      <c r="I6319" s="219"/>
      <c r="J6319" s="219">
        <f t="shared" si="182"/>
        <v>8400</v>
      </c>
      <c r="K6319" s="219"/>
      <c r="L6319" s="219"/>
      <c r="M6319" s="612"/>
      <c r="N6319" s="290"/>
      <c r="O6319" s="290"/>
      <c r="P6319" s="290"/>
    </row>
    <row r="6320" spans="2:16" s="315" customFormat="1" ht="12">
      <c r="B6320" s="223"/>
      <c r="C6320" s="222"/>
      <c r="D6320" s="223" t="s">
        <v>212</v>
      </c>
      <c r="E6320" s="217" t="s">
        <v>81</v>
      </c>
      <c r="F6320" s="1102">
        <v>0.18</v>
      </c>
      <c r="G6320" s="219">
        <f>VLOOKUP($D6320,VLP!$C$3:$F$191,3,0)</f>
        <v>6000</v>
      </c>
      <c r="H6320" s="219"/>
      <c r="I6320" s="219"/>
      <c r="J6320" s="219">
        <f t="shared" si="182"/>
        <v>1080</v>
      </c>
      <c r="K6320" s="219"/>
      <c r="L6320" s="219"/>
      <c r="M6320" s="612"/>
      <c r="N6320" s="290"/>
      <c r="O6320" s="290"/>
      <c r="P6320" s="290"/>
    </row>
    <row r="6321" spans="2:16" s="315" customFormat="1" ht="12">
      <c r="B6321" s="223"/>
      <c r="C6321" s="222"/>
      <c r="D6321" s="223" t="s">
        <v>2555</v>
      </c>
      <c r="E6321" s="217" t="s">
        <v>2556</v>
      </c>
      <c r="F6321" s="1102">
        <v>5</v>
      </c>
      <c r="G6321" s="219"/>
      <c r="H6321" s="219"/>
      <c r="I6321" s="219"/>
      <c r="J6321" s="219">
        <f>F6321%*SUM(J6312:J6320)</f>
        <v>56554.700000000004</v>
      </c>
      <c r="K6321" s="219"/>
      <c r="L6321" s="219"/>
      <c r="M6321" s="612"/>
      <c r="N6321" s="290"/>
      <c r="O6321" s="290"/>
      <c r="P6321" s="290"/>
    </row>
    <row r="6322" spans="2:16" s="315" customFormat="1" ht="12">
      <c r="B6322" s="223"/>
      <c r="C6322" s="222"/>
      <c r="D6322" s="223" t="s">
        <v>9028</v>
      </c>
      <c r="E6322" s="217"/>
      <c r="F6322" s="1102"/>
      <c r="G6322" s="219"/>
      <c r="H6322" s="219"/>
      <c r="I6322" s="219"/>
      <c r="J6322" s="219"/>
      <c r="K6322" s="219">
        <f>SUM(K6323:K6323)</f>
        <v>9395263.3499999978</v>
      </c>
      <c r="L6322" s="219"/>
      <c r="M6322" s="612"/>
      <c r="N6322" s="290"/>
      <c r="O6322" s="290"/>
      <c r="P6322" s="290"/>
    </row>
    <row r="6323" spans="2:16" s="315" customFormat="1" ht="12">
      <c r="B6323" s="228"/>
      <c r="C6323" s="227"/>
      <c r="D6323" s="228" t="s">
        <v>9805</v>
      </c>
      <c r="E6323" s="229" t="s">
        <v>2540</v>
      </c>
      <c r="F6323" s="1187">
        <v>27.36</v>
      </c>
      <c r="G6323" s="231"/>
      <c r="H6323" s="231">
        <f>_lg45</f>
        <v>343394.12828947359</v>
      </c>
      <c r="I6323" s="231"/>
      <c r="J6323" s="231"/>
      <c r="K6323" s="231">
        <f>H6323*F6323</f>
        <v>9395263.3499999978</v>
      </c>
      <c r="L6323" s="231"/>
      <c r="M6323" s="612"/>
      <c r="N6323" s="290"/>
      <c r="O6323" s="290"/>
      <c r="P6323" s="290"/>
    </row>
    <row r="6324" spans="2:16" s="315" customFormat="1" ht="12">
      <c r="B6324" s="789" t="s">
        <v>2721</v>
      </c>
      <c r="C6324" s="783" t="s">
        <v>9818</v>
      </c>
      <c r="D6324" s="791"/>
      <c r="E6324" s="791"/>
      <c r="F6324" s="1193"/>
      <c r="G6324" s="266"/>
      <c r="H6324" s="266"/>
      <c r="I6324" s="266"/>
      <c r="J6324" s="266"/>
      <c r="K6324" s="266"/>
      <c r="L6324" s="266"/>
      <c r="M6324" s="612"/>
      <c r="N6324" s="290"/>
      <c r="O6324" s="290"/>
      <c r="P6324" s="290"/>
    </row>
    <row r="6325" spans="2:16" s="315" customFormat="1" ht="24">
      <c r="B6325" s="761" t="s">
        <v>9819</v>
      </c>
      <c r="C6325" s="222" t="s">
        <v>9820</v>
      </c>
      <c r="D6325" s="223" t="s">
        <v>2792</v>
      </c>
      <c r="E6325" s="217"/>
      <c r="F6325" s="1102"/>
      <c r="G6325" s="219"/>
      <c r="H6325" s="219"/>
      <c r="I6325" s="219"/>
      <c r="J6325" s="219">
        <f>SUM(J6326:J6335)</f>
        <v>894174.75</v>
      </c>
      <c r="K6325" s="219"/>
      <c r="L6325" s="219"/>
      <c r="M6325" s="611" t="s">
        <v>9775</v>
      </c>
      <c r="N6325" s="613">
        <f>+J6325</f>
        <v>894174.75</v>
      </c>
      <c r="O6325" s="613">
        <f>K6336</f>
        <v>6277244.6651315773</v>
      </c>
      <c r="P6325" s="290"/>
    </row>
    <row r="6326" spans="2:16" s="315" customFormat="1" ht="12">
      <c r="B6326" s="223"/>
      <c r="C6326" s="222"/>
      <c r="D6326" s="223" t="s">
        <v>136</v>
      </c>
      <c r="E6326" s="217" t="s">
        <v>98</v>
      </c>
      <c r="F6326" s="1102">
        <v>2</v>
      </c>
      <c r="G6326" s="219">
        <f>VLOOKUP($D6326,VLP!$C$3:$F$191,3,0)</f>
        <v>15000</v>
      </c>
      <c r="H6326" s="219"/>
      <c r="I6326" s="219"/>
      <c r="J6326" s="219">
        <f t="shared" ref="J6326:J6334" si="183">G6326*F6326</f>
        <v>30000</v>
      </c>
      <c r="K6326" s="219"/>
      <c r="L6326" s="219"/>
      <c r="M6326" s="612"/>
      <c r="N6326" s="290"/>
      <c r="O6326" s="290"/>
      <c r="P6326" s="290"/>
    </row>
    <row r="6327" spans="2:16" s="315" customFormat="1" ht="12">
      <c r="B6327" s="223"/>
      <c r="C6327" s="222"/>
      <c r="D6327" s="223" t="s">
        <v>160</v>
      </c>
      <c r="E6327" s="217" t="s">
        <v>120</v>
      </c>
      <c r="F6327" s="1102">
        <v>4</v>
      </c>
      <c r="G6327" s="219">
        <f>VLOOKUP($D6327,VLP!$C$3:$F$191,3,0)</f>
        <v>49600</v>
      </c>
      <c r="H6327" s="219"/>
      <c r="I6327" s="219"/>
      <c r="J6327" s="219">
        <f t="shared" si="183"/>
        <v>198400</v>
      </c>
      <c r="K6327" s="219"/>
      <c r="L6327" s="219"/>
      <c r="M6327" s="612"/>
      <c r="N6327" s="290"/>
      <c r="O6327" s="290"/>
      <c r="P6327" s="290"/>
    </row>
    <row r="6328" spans="2:16" s="315" customFormat="1" ht="12">
      <c r="B6328" s="223"/>
      <c r="C6328" s="222"/>
      <c r="D6328" s="223" t="s">
        <v>115</v>
      </c>
      <c r="E6328" s="217" t="s">
        <v>81</v>
      </c>
      <c r="F6328" s="1102">
        <v>15</v>
      </c>
      <c r="G6328" s="219">
        <f>VLOOKUP($D6328,VLP!$C$3:$F$191,3,0)</f>
        <v>35000</v>
      </c>
      <c r="H6328" s="219"/>
      <c r="I6328" s="219"/>
      <c r="J6328" s="219">
        <f t="shared" si="183"/>
        <v>525000</v>
      </c>
      <c r="K6328" s="219"/>
      <c r="L6328" s="219"/>
      <c r="M6328" s="612"/>
      <c r="N6328" s="290"/>
      <c r="O6328" s="290"/>
      <c r="P6328" s="290"/>
    </row>
    <row r="6329" spans="2:16" s="315" customFormat="1" ht="12">
      <c r="B6329" s="223"/>
      <c r="C6329" s="222"/>
      <c r="D6329" s="223" t="s">
        <v>90</v>
      </c>
      <c r="E6329" s="217" t="s">
        <v>91</v>
      </c>
      <c r="F6329" s="1102">
        <v>2</v>
      </c>
      <c r="G6329" s="219">
        <f>VLOOKUP($D6329,VLP!$C$3:$F$191,3,0)</f>
        <v>10000</v>
      </c>
      <c r="H6329" s="219"/>
      <c r="I6329" s="219"/>
      <c r="J6329" s="219">
        <f t="shared" si="183"/>
        <v>20000</v>
      </c>
      <c r="K6329" s="219"/>
      <c r="L6329" s="219"/>
      <c r="M6329" s="612"/>
      <c r="N6329" s="290"/>
      <c r="O6329" s="290"/>
      <c r="P6329" s="290"/>
    </row>
    <row r="6330" spans="2:16" s="315" customFormat="1" ht="12">
      <c r="B6330" s="223"/>
      <c r="C6330" s="222"/>
      <c r="D6330" s="223" t="s">
        <v>285</v>
      </c>
      <c r="E6330" s="217" t="s">
        <v>81</v>
      </c>
      <c r="F6330" s="1102">
        <v>1</v>
      </c>
      <c r="G6330" s="219">
        <f>VLOOKUP($D6330,VLP!$C$3:$F$191,3,0)</f>
        <v>18845</v>
      </c>
      <c r="H6330" s="219"/>
      <c r="I6330" s="219"/>
      <c r="J6330" s="219">
        <f t="shared" si="183"/>
        <v>18845</v>
      </c>
      <c r="K6330" s="219"/>
      <c r="L6330" s="219"/>
      <c r="M6330" s="612"/>
      <c r="N6330" s="290"/>
      <c r="O6330" s="290"/>
      <c r="P6330" s="290"/>
    </row>
    <row r="6331" spans="2:16" s="315" customFormat="1" ht="12">
      <c r="B6331" s="223"/>
      <c r="C6331" s="222"/>
      <c r="D6331" s="223" t="s">
        <v>138</v>
      </c>
      <c r="E6331" s="217" t="s">
        <v>81</v>
      </c>
      <c r="F6331" s="1102">
        <v>1</v>
      </c>
      <c r="G6331" s="219">
        <f>VLOOKUP($D6331,VLP!$C$3:$F$191,3,0)</f>
        <v>38000</v>
      </c>
      <c r="H6331" s="219"/>
      <c r="I6331" s="219"/>
      <c r="J6331" s="219">
        <f t="shared" si="183"/>
        <v>38000</v>
      </c>
      <c r="K6331" s="219"/>
      <c r="L6331" s="219"/>
      <c r="M6331" s="612"/>
      <c r="N6331" s="290"/>
      <c r="O6331" s="290"/>
      <c r="P6331" s="290"/>
    </row>
    <row r="6332" spans="2:16" s="315" customFormat="1" ht="12">
      <c r="B6332" s="223"/>
      <c r="C6332" s="222"/>
      <c r="D6332" s="223" t="s">
        <v>188</v>
      </c>
      <c r="E6332" s="217" t="s">
        <v>81</v>
      </c>
      <c r="F6332" s="1102">
        <v>0.5</v>
      </c>
      <c r="G6332" s="219">
        <f>VLOOKUP($D6332,VLP!$C$3:$F$191,3,0)</f>
        <v>27500</v>
      </c>
      <c r="H6332" s="219"/>
      <c r="I6332" s="219"/>
      <c r="J6332" s="219">
        <f t="shared" si="183"/>
        <v>13750</v>
      </c>
      <c r="K6332" s="219"/>
      <c r="L6332" s="219"/>
      <c r="M6332" s="612"/>
      <c r="N6332" s="290"/>
      <c r="O6332" s="290"/>
      <c r="P6332" s="290"/>
    </row>
    <row r="6333" spans="2:16" s="315" customFormat="1" ht="12">
      <c r="B6333" s="223"/>
      <c r="C6333" s="222"/>
      <c r="D6333" s="223" t="s">
        <v>315</v>
      </c>
      <c r="E6333" s="217" t="s">
        <v>186</v>
      </c>
      <c r="F6333" s="1102">
        <v>1</v>
      </c>
      <c r="G6333" s="219">
        <f>VLOOKUP($D6333,VLP!$C$3:$F$191,3,0)</f>
        <v>7000</v>
      </c>
      <c r="H6333" s="219"/>
      <c r="I6333" s="219"/>
      <c r="J6333" s="219">
        <f t="shared" si="183"/>
        <v>7000</v>
      </c>
      <c r="K6333" s="219"/>
      <c r="L6333" s="219"/>
      <c r="M6333" s="612"/>
      <c r="N6333" s="290"/>
      <c r="O6333" s="290"/>
      <c r="P6333" s="290"/>
    </row>
    <row r="6334" spans="2:16" s="315" customFormat="1" ht="12">
      <c r="B6334" s="223"/>
      <c r="C6334" s="222"/>
      <c r="D6334" s="223" t="s">
        <v>212</v>
      </c>
      <c r="E6334" s="217" t="s">
        <v>81</v>
      </c>
      <c r="F6334" s="1102">
        <v>0.1</v>
      </c>
      <c r="G6334" s="219">
        <f>VLOOKUP($D6334,VLP!$C$3:$F$191,3,0)</f>
        <v>6000</v>
      </c>
      <c r="H6334" s="219"/>
      <c r="I6334" s="219"/>
      <c r="J6334" s="219">
        <f t="shared" si="183"/>
        <v>600</v>
      </c>
      <c r="K6334" s="219"/>
      <c r="L6334" s="219"/>
      <c r="M6334" s="612"/>
      <c r="N6334" s="290"/>
      <c r="O6334" s="290"/>
      <c r="P6334" s="290"/>
    </row>
    <row r="6335" spans="2:16" s="315" customFormat="1" ht="12">
      <c r="B6335" s="223"/>
      <c r="C6335" s="222"/>
      <c r="D6335" s="223" t="s">
        <v>2555</v>
      </c>
      <c r="E6335" s="217" t="s">
        <v>2556</v>
      </c>
      <c r="F6335" s="1102">
        <v>5</v>
      </c>
      <c r="G6335" s="219"/>
      <c r="H6335" s="219"/>
      <c r="I6335" s="219"/>
      <c r="J6335" s="219">
        <f>F6335%*SUM(J6326:J6334)</f>
        <v>42579.75</v>
      </c>
      <c r="K6335" s="219"/>
      <c r="L6335" s="219"/>
      <c r="M6335" s="612"/>
      <c r="N6335" s="290"/>
      <c r="O6335" s="290"/>
      <c r="P6335" s="290"/>
    </row>
    <row r="6336" spans="2:16" s="315" customFormat="1" ht="12">
      <c r="B6336" s="223"/>
      <c r="C6336" s="222"/>
      <c r="D6336" s="223" t="s">
        <v>9028</v>
      </c>
      <c r="E6336" s="217"/>
      <c r="F6336" s="1102"/>
      <c r="G6336" s="219"/>
      <c r="H6336" s="219"/>
      <c r="I6336" s="219"/>
      <c r="J6336" s="219"/>
      <c r="K6336" s="219">
        <f>SUM(K6337:K6337)</f>
        <v>6277244.6651315773</v>
      </c>
      <c r="L6336" s="219"/>
      <c r="M6336" s="612"/>
      <c r="N6336" s="290"/>
      <c r="O6336" s="290"/>
      <c r="P6336" s="290"/>
    </row>
    <row r="6337" spans="2:16" s="315" customFormat="1" ht="12">
      <c r="B6337" s="228"/>
      <c r="C6337" s="227"/>
      <c r="D6337" s="228" t="s">
        <v>2628</v>
      </c>
      <c r="E6337" s="229" t="s">
        <v>2540</v>
      </c>
      <c r="F6337" s="1187">
        <v>18.28</v>
      </c>
      <c r="G6337" s="231"/>
      <c r="H6337" s="231">
        <f>_lg45</f>
        <v>343394.12828947359</v>
      </c>
      <c r="I6337" s="231"/>
      <c r="J6337" s="231"/>
      <c r="K6337" s="231">
        <f>H6337*F6337</f>
        <v>6277244.6651315773</v>
      </c>
      <c r="L6337" s="231"/>
      <c r="M6337" s="612"/>
      <c r="N6337" s="290"/>
      <c r="O6337" s="290"/>
      <c r="P6337" s="290"/>
    </row>
    <row r="6338" spans="2:16" s="315" customFormat="1" ht="24">
      <c r="B6338" s="761" t="s">
        <v>9821</v>
      </c>
      <c r="C6338" s="222" t="s">
        <v>9822</v>
      </c>
      <c r="D6338" s="223" t="s">
        <v>2792</v>
      </c>
      <c r="E6338" s="217"/>
      <c r="F6338" s="1102"/>
      <c r="G6338" s="219"/>
      <c r="H6338" s="219"/>
      <c r="I6338" s="219"/>
      <c r="J6338" s="219">
        <f>SUM(J6339:J6348)</f>
        <v>894174.75</v>
      </c>
      <c r="K6338" s="219"/>
      <c r="L6338" s="219"/>
      <c r="M6338" s="611" t="s">
        <v>9775</v>
      </c>
      <c r="N6338" s="613">
        <f>+J6338</f>
        <v>894174.75</v>
      </c>
      <c r="O6338" s="613">
        <f>K6349</f>
        <v>6988070.5106907878</v>
      </c>
      <c r="P6338" s="290"/>
    </row>
    <row r="6339" spans="2:16" s="315" customFormat="1" ht="12">
      <c r="B6339" s="223"/>
      <c r="C6339" s="222"/>
      <c r="D6339" s="223" t="s">
        <v>136</v>
      </c>
      <c r="E6339" s="217" t="s">
        <v>98</v>
      </c>
      <c r="F6339" s="1102">
        <v>2</v>
      </c>
      <c r="G6339" s="219">
        <f>VLOOKUP($D6339,VLP!$C$3:$F$191,3,0)</f>
        <v>15000</v>
      </c>
      <c r="H6339" s="219"/>
      <c r="I6339" s="219"/>
      <c r="J6339" s="219">
        <f t="shared" ref="J6339:J6347" si="184">G6339*F6339</f>
        <v>30000</v>
      </c>
      <c r="K6339" s="219"/>
      <c r="L6339" s="219"/>
      <c r="M6339" s="612"/>
      <c r="N6339" s="290"/>
      <c r="O6339" s="290"/>
      <c r="P6339" s="290"/>
    </row>
    <row r="6340" spans="2:16" s="315" customFormat="1" ht="12">
      <c r="B6340" s="223"/>
      <c r="C6340" s="222"/>
      <c r="D6340" s="223" t="s">
        <v>160</v>
      </c>
      <c r="E6340" s="217" t="s">
        <v>120</v>
      </c>
      <c r="F6340" s="1102">
        <v>4</v>
      </c>
      <c r="G6340" s="219">
        <f>VLOOKUP($D6340,VLP!$C$3:$F$191,3,0)</f>
        <v>49600</v>
      </c>
      <c r="H6340" s="219"/>
      <c r="I6340" s="219"/>
      <c r="J6340" s="219">
        <f t="shared" si="184"/>
        <v>198400</v>
      </c>
      <c r="K6340" s="219"/>
      <c r="L6340" s="219"/>
      <c r="M6340" s="612"/>
      <c r="N6340" s="290"/>
      <c r="O6340" s="290"/>
      <c r="P6340" s="290"/>
    </row>
    <row r="6341" spans="2:16" s="315" customFormat="1" ht="12">
      <c r="B6341" s="223"/>
      <c r="C6341" s="222"/>
      <c r="D6341" s="223" t="s">
        <v>115</v>
      </c>
      <c r="E6341" s="217" t="s">
        <v>81</v>
      </c>
      <c r="F6341" s="1102">
        <v>15</v>
      </c>
      <c r="G6341" s="219">
        <f>VLOOKUP($D6341,VLP!$C$3:$F$191,3,0)</f>
        <v>35000</v>
      </c>
      <c r="H6341" s="219"/>
      <c r="I6341" s="219"/>
      <c r="J6341" s="219">
        <f t="shared" si="184"/>
        <v>525000</v>
      </c>
      <c r="K6341" s="219"/>
      <c r="L6341" s="219"/>
      <c r="M6341" s="612"/>
      <c r="N6341" s="290"/>
      <c r="O6341" s="290"/>
      <c r="P6341" s="290"/>
    </row>
    <row r="6342" spans="2:16" s="315" customFormat="1" ht="12">
      <c r="B6342" s="223"/>
      <c r="C6342" s="222"/>
      <c r="D6342" s="223" t="s">
        <v>90</v>
      </c>
      <c r="E6342" s="217" t="s">
        <v>91</v>
      </c>
      <c r="F6342" s="1102">
        <v>2</v>
      </c>
      <c r="G6342" s="219">
        <f>VLOOKUP($D6342,VLP!$C$3:$F$191,3,0)</f>
        <v>10000</v>
      </c>
      <c r="H6342" s="219"/>
      <c r="I6342" s="219"/>
      <c r="J6342" s="219">
        <f t="shared" si="184"/>
        <v>20000</v>
      </c>
      <c r="K6342" s="219"/>
      <c r="L6342" s="219"/>
      <c r="M6342" s="612"/>
      <c r="N6342" s="290"/>
      <c r="O6342" s="290"/>
      <c r="P6342" s="290"/>
    </row>
    <row r="6343" spans="2:16" s="315" customFormat="1" ht="12">
      <c r="B6343" s="223"/>
      <c r="C6343" s="222"/>
      <c r="D6343" s="223" t="s">
        <v>285</v>
      </c>
      <c r="E6343" s="217" t="s">
        <v>81</v>
      </c>
      <c r="F6343" s="1102">
        <v>1</v>
      </c>
      <c r="G6343" s="219">
        <f>VLOOKUP($D6343,VLP!$C$3:$F$191,3,0)</f>
        <v>18845</v>
      </c>
      <c r="H6343" s="219"/>
      <c r="I6343" s="219"/>
      <c r="J6343" s="219">
        <f t="shared" si="184"/>
        <v>18845</v>
      </c>
      <c r="K6343" s="219"/>
      <c r="L6343" s="219"/>
      <c r="M6343" s="612"/>
      <c r="N6343" s="290"/>
      <c r="O6343" s="290"/>
      <c r="P6343" s="290"/>
    </row>
    <row r="6344" spans="2:16" s="315" customFormat="1" ht="12">
      <c r="B6344" s="223"/>
      <c r="C6344" s="222"/>
      <c r="D6344" s="223" t="s">
        <v>138</v>
      </c>
      <c r="E6344" s="217" t="s">
        <v>81</v>
      </c>
      <c r="F6344" s="1102">
        <v>1</v>
      </c>
      <c r="G6344" s="219">
        <f>VLOOKUP($D6344,VLP!$C$3:$F$191,3,0)</f>
        <v>38000</v>
      </c>
      <c r="H6344" s="219"/>
      <c r="I6344" s="219"/>
      <c r="J6344" s="219">
        <f t="shared" si="184"/>
        <v>38000</v>
      </c>
      <c r="K6344" s="219"/>
      <c r="L6344" s="219"/>
      <c r="M6344" s="612"/>
      <c r="N6344" s="290"/>
      <c r="O6344" s="290"/>
      <c r="P6344" s="290"/>
    </row>
    <row r="6345" spans="2:16" s="315" customFormat="1" ht="12">
      <c r="B6345" s="223"/>
      <c r="C6345" s="222"/>
      <c r="D6345" s="223" t="s">
        <v>188</v>
      </c>
      <c r="E6345" s="217" t="s">
        <v>81</v>
      </c>
      <c r="F6345" s="1102">
        <v>0.5</v>
      </c>
      <c r="G6345" s="219">
        <f>VLOOKUP($D6345,VLP!$C$3:$F$191,3,0)</f>
        <v>27500</v>
      </c>
      <c r="H6345" s="219"/>
      <c r="I6345" s="219"/>
      <c r="J6345" s="219">
        <f t="shared" si="184"/>
        <v>13750</v>
      </c>
      <c r="K6345" s="219"/>
      <c r="L6345" s="219"/>
      <c r="M6345" s="612"/>
      <c r="N6345" s="290"/>
      <c r="O6345" s="290"/>
      <c r="P6345" s="290"/>
    </row>
    <row r="6346" spans="2:16" s="315" customFormat="1" ht="12">
      <c r="B6346" s="223"/>
      <c r="C6346" s="222"/>
      <c r="D6346" s="223" t="s">
        <v>315</v>
      </c>
      <c r="E6346" s="217" t="s">
        <v>186</v>
      </c>
      <c r="F6346" s="1102">
        <v>1</v>
      </c>
      <c r="G6346" s="219">
        <f>VLOOKUP($D6346,VLP!$C$3:$F$191,3,0)</f>
        <v>7000</v>
      </c>
      <c r="H6346" s="219"/>
      <c r="I6346" s="219"/>
      <c r="J6346" s="219">
        <f t="shared" si="184"/>
        <v>7000</v>
      </c>
      <c r="K6346" s="219"/>
      <c r="L6346" s="219"/>
      <c r="M6346" s="612"/>
      <c r="N6346" s="290"/>
      <c r="O6346" s="290"/>
      <c r="P6346" s="290"/>
    </row>
    <row r="6347" spans="2:16" s="315" customFormat="1" ht="12">
      <c r="B6347" s="223"/>
      <c r="C6347" s="222"/>
      <c r="D6347" s="223" t="s">
        <v>212</v>
      </c>
      <c r="E6347" s="217" t="s">
        <v>81</v>
      </c>
      <c r="F6347" s="1102">
        <v>0.1</v>
      </c>
      <c r="G6347" s="219">
        <f>VLOOKUP($D6347,VLP!$C$3:$F$191,3,0)</f>
        <v>6000</v>
      </c>
      <c r="H6347" s="219"/>
      <c r="I6347" s="219"/>
      <c r="J6347" s="219">
        <f t="shared" si="184"/>
        <v>600</v>
      </c>
      <c r="K6347" s="219"/>
      <c r="L6347" s="219"/>
      <c r="M6347" s="612"/>
      <c r="N6347" s="290"/>
      <c r="O6347" s="290"/>
      <c r="P6347" s="290"/>
    </row>
    <row r="6348" spans="2:16" s="315" customFormat="1" ht="12">
      <c r="B6348" s="223"/>
      <c r="C6348" s="222"/>
      <c r="D6348" s="223" t="s">
        <v>2555</v>
      </c>
      <c r="E6348" s="217" t="s">
        <v>2556</v>
      </c>
      <c r="F6348" s="1102">
        <v>5</v>
      </c>
      <c r="G6348" s="219"/>
      <c r="H6348" s="219"/>
      <c r="I6348" s="219"/>
      <c r="J6348" s="219">
        <f>F6348%*SUM(J6339:J6347)</f>
        <v>42579.75</v>
      </c>
      <c r="K6348" s="219"/>
      <c r="L6348" s="219"/>
      <c r="M6348" s="612"/>
      <c r="N6348" s="290"/>
      <c r="O6348" s="290"/>
      <c r="P6348" s="290"/>
    </row>
    <row r="6349" spans="2:16" s="315" customFormat="1" ht="12">
      <c r="B6349" s="223"/>
      <c r="C6349" s="222"/>
      <c r="D6349" s="223" t="s">
        <v>9028</v>
      </c>
      <c r="E6349" s="217"/>
      <c r="F6349" s="1102"/>
      <c r="G6349" s="219"/>
      <c r="H6349" s="219"/>
      <c r="I6349" s="219"/>
      <c r="J6349" s="219"/>
      <c r="K6349" s="219">
        <f>SUM(K6350:K6350)</f>
        <v>6988070.5106907878</v>
      </c>
      <c r="L6349" s="219"/>
      <c r="M6349" s="612"/>
      <c r="N6349" s="290"/>
      <c r="O6349" s="290"/>
      <c r="P6349" s="290"/>
    </row>
    <row r="6350" spans="2:16" s="315" customFormat="1" ht="12">
      <c r="B6350" s="228"/>
      <c r="C6350" s="227"/>
      <c r="D6350" s="228" t="s">
        <v>2628</v>
      </c>
      <c r="E6350" s="229" t="s">
        <v>2540</v>
      </c>
      <c r="F6350" s="1187">
        <v>20.350000000000001</v>
      </c>
      <c r="G6350" s="231"/>
      <c r="H6350" s="231">
        <f>_lg45</f>
        <v>343394.12828947359</v>
      </c>
      <c r="I6350" s="231"/>
      <c r="J6350" s="231"/>
      <c r="K6350" s="231">
        <f>H6350*F6350</f>
        <v>6988070.5106907878</v>
      </c>
      <c r="L6350" s="231"/>
      <c r="M6350" s="612"/>
      <c r="N6350" s="290"/>
      <c r="O6350" s="290"/>
      <c r="P6350" s="290"/>
    </row>
    <row r="6351" spans="2:16" s="315" customFormat="1" ht="24">
      <c r="B6351" s="761" t="s">
        <v>9823</v>
      </c>
      <c r="C6351" s="222" t="s">
        <v>9824</v>
      </c>
      <c r="D6351" s="223" t="s">
        <v>2792</v>
      </c>
      <c r="E6351" s="217"/>
      <c r="F6351" s="1102"/>
      <c r="G6351" s="219"/>
      <c r="H6351" s="219"/>
      <c r="I6351" s="219"/>
      <c r="J6351" s="219">
        <f>SUM(J6352:J6361)</f>
        <v>894174.75</v>
      </c>
      <c r="K6351" s="219"/>
      <c r="L6351" s="219"/>
      <c r="M6351" s="611" t="s">
        <v>9775</v>
      </c>
      <c r="N6351" s="613">
        <f>+J6351</f>
        <v>894174.75</v>
      </c>
      <c r="O6351" s="613">
        <f>K6362</f>
        <v>7719500.003947367</v>
      </c>
      <c r="P6351" s="290"/>
    </row>
    <row r="6352" spans="2:16" s="315" customFormat="1" ht="12">
      <c r="B6352" s="223"/>
      <c r="C6352" s="222"/>
      <c r="D6352" s="223" t="s">
        <v>136</v>
      </c>
      <c r="E6352" s="217" t="s">
        <v>98</v>
      </c>
      <c r="F6352" s="1102">
        <v>2</v>
      </c>
      <c r="G6352" s="219">
        <f>VLOOKUP($D6352,VLP!$C$3:$F$191,3,0)</f>
        <v>15000</v>
      </c>
      <c r="H6352" s="219"/>
      <c r="I6352" s="219"/>
      <c r="J6352" s="219">
        <f t="shared" ref="J6352:J6360" si="185">G6352*F6352</f>
        <v>30000</v>
      </c>
      <c r="K6352" s="219"/>
      <c r="L6352" s="219"/>
      <c r="M6352" s="612"/>
      <c r="N6352" s="290"/>
      <c r="O6352" s="290"/>
      <c r="P6352" s="290"/>
    </row>
    <row r="6353" spans="2:16" s="315" customFormat="1" ht="12">
      <c r="B6353" s="223"/>
      <c r="C6353" s="222"/>
      <c r="D6353" s="223" t="s">
        <v>160</v>
      </c>
      <c r="E6353" s="217" t="s">
        <v>120</v>
      </c>
      <c r="F6353" s="1102">
        <v>4</v>
      </c>
      <c r="G6353" s="219">
        <f>VLOOKUP($D6353,VLP!$C$3:$F$191,3,0)</f>
        <v>49600</v>
      </c>
      <c r="H6353" s="219"/>
      <c r="I6353" s="219"/>
      <c r="J6353" s="219">
        <f t="shared" si="185"/>
        <v>198400</v>
      </c>
      <c r="K6353" s="219"/>
      <c r="L6353" s="219"/>
      <c r="M6353" s="612"/>
      <c r="N6353" s="290"/>
      <c r="O6353" s="290"/>
      <c r="P6353" s="290"/>
    </row>
    <row r="6354" spans="2:16" s="315" customFormat="1" ht="12">
      <c r="B6354" s="223"/>
      <c r="C6354" s="222"/>
      <c r="D6354" s="223" t="s">
        <v>115</v>
      </c>
      <c r="E6354" s="217" t="s">
        <v>81</v>
      </c>
      <c r="F6354" s="1102">
        <v>15</v>
      </c>
      <c r="G6354" s="219">
        <f>VLOOKUP($D6354,VLP!$C$3:$F$191,3,0)</f>
        <v>35000</v>
      </c>
      <c r="H6354" s="219"/>
      <c r="I6354" s="219"/>
      <c r="J6354" s="219">
        <f t="shared" si="185"/>
        <v>525000</v>
      </c>
      <c r="K6354" s="219"/>
      <c r="L6354" s="219"/>
      <c r="M6354" s="612"/>
      <c r="N6354" s="290"/>
      <c r="O6354" s="290"/>
      <c r="P6354" s="290"/>
    </row>
    <row r="6355" spans="2:16" s="315" customFormat="1" ht="12">
      <c r="B6355" s="223"/>
      <c r="C6355" s="222"/>
      <c r="D6355" s="223" t="s">
        <v>90</v>
      </c>
      <c r="E6355" s="217" t="s">
        <v>91</v>
      </c>
      <c r="F6355" s="1102">
        <v>2</v>
      </c>
      <c r="G6355" s="219">
        <f>VLOOKUP($D6355,VLP!$C$3:$F$191,3,0)</f>
        <v>10000</v>
      </c>
      <c r="H6355" s="219"/>
      <c r="I6355" s="219"/>
      <c r="J6355" s="219">
        <f t="shared" si="185"/>
        <v>20000</v>
      </c>
      <c r="K6355" s="219"/>
      <c r="L6355" s="219"/>
      <c r="M6355" s="612"/>
      <c r="N6355" s="290"/>
      <c r="O6355" s="290"/>
      <c r="P6355" s="290"/>
    </row>
    <row r="6356" spans="2:16" s="315" customFormat="1" ht="12">
      <c r="B6356" s="223"/>
      <c r="C6356" s="222"/>
      <c r="D6356" s="223" t="s">
        <v>285</v>
      </c>
      <c r="E6356" s="217" t="s">
        <v>81</v>
      </c>
      <c r="F6356" s="1102">
        <v>1</v>
      </c>
      <c r="G6356" s="219">
        <f>VLOOKUP($D6356,VLP!$C$3:$F$191,3,0)</f>
        <v>18845</v>
      </c>
      <c r="H6356" s="219"/>
      <c r="I6356" s="219"/>
      <c r="J6356" s="219">
        <f t="shared" si="185"/>
        <v>18845</v>
      </c>
      <c r="K6356" s="219"/>
      <c r="L6356" s="219"/>
      <c r="M6356" s="612"/>
      <c r="N6356" s="290"/>
      <c r="O6356" s="290"/>
      <c r="P6356" s="290"/>
    </row>
    <row r="6357" spans="2:16" s="315" customFormat="1" ht="12">
      <c r="B6357" s="223"/>
      <c r="C6357" s="222"/>
      <c r="D6357" s="223" t="s">
        <v>138</v>
      </c>
      <c r="E6357" s="217" t="s">
        <v>81</v>
      </c>
      <c r="F6357" s="1102">
        <v>1</v>
      </c>
      <c r="G6357" s="219">
        <f>VLOOKUP($D6357,VLP!$C$3:$F$191,3,0)</f>
        <v>38000</v>
      </c>
      <c r="H6357" s="219"/>
      <c r="I6357" s="219"/>
      <c r="J6357" s="219">
        <f t="shared" si="185"/>
        <v>38000</v>
      </c>
      <c r="K6357" s="219"/>
      <c r="L6357" s="219"/>
      <c r="M6357" s="612"/>
      <c r="N6357" s="290"/>
      <c r="O6357" s="290"/>
      <c r="P6357" s="290"/>
    </row>
    <row r="6358" spans="2:16" s="315" customFormat="1" ht="12">
      <c r="B6358" s="223"/>
      <c r="C6358" s="222"/>
      <c r="D6358" s="223" t="s">
        <v>188</v>
      </c>
      <c r="E6358" s="217" t="s">
        <v>81</v>
      </c>
      <c r="F6358" s="1102">
        <v>0.5</v>
      </c>
      <c r="G6358" s="219">
        <f>VLOOKUP($D6358,VLP!$C$3:$F$191,3,0)</f>
        <v>27500</v>
      </c>
      <c r="H6358" s="219"/>
      <c r="I6358" s="219"/>
      <c r="J6358" s="219">
        <f t="shared" si="185"/>
        <v>13750</v>
      </c>
      <c r="K6358" s="219"/>
      <c r="L6358" s="219"/>
      <c r="M6358" s="612"/>
      <c r="N6358" s="290"/>
      <c r="O6358" s="290"/>
      <c r="P6358" s="290"/>
    </row>
    <row r="6359" spans="2:16" s="315" customFormat="1" ht="12">
      <c r="B6359" s="223"/>
      <c r="C6359" s="222"/>
      <c r="D6359" s="223" t="s">
        <v>315</v>
      </c>
      <c r="E6359" s="217" t="s">
        <v>186</v>
      </c>
      <c r="F6359" s="1102">
        <v>1</v>
      </c>
      <c r="G6359" s="219">
        <f>VLOOKUP($D6359,VLP!$C$3:$F$191,3,0)</f>
        <v>7000</v>
      </c>
      <c r="H6359" s="219"/>
      <c r="I6359" s="219"/>
      <c r="J6359" s="219">
        <f t="shared" si="185"/>
        <v>7000</v>
      </c>
      <c r="K6359" s="219"/>
      <c r="L6359" s="219"/>
      <c r="M6359" s="612"/>
      <c r="N6359" s="290"/>
      <c r="O6359" s="290"/>
      <c r="P6359" s="290"/>
    </row>
    <row r="6360" spans="2:16" s="315" customFormat="1" ht="12">
      <c r="B6360" s="223"/>
      <c r="C6360" s="222"/>
      <c r="D6360" s="223" t="s">
        <v>212</v>
      </c>
      <c r="E6360" s="217" t="s">
        <v>81</v>
      </c>
      <c r="F6360" s="1102">
        <v>0.1</v>
      </c>
      <c r="G6360" s="219">
        <f>VLOOKUP($D6360,VLP!$C$3:$F$191,3,0)</f>
        <v>6000</v>
      </c>
      <c r="H6360" s="219"/>
      <c r="I6360" s="219"/>
      <c r="J6360" s="219">
        <f t="shared" si="185"/>
        <v>600</v>
      </c>
      <c r="K6360" s="219"/>
      <c r="L6360" s="219"/>
      <c r="M6360" s="612"/>
      <c r="N6360" s="290"/>
      <c r="O6360" s="290"/>
      <c r="P6360" s="290"/>
    </row>
    <row r="6361" spans="2:16" s="315" customFormat="1" ht="12">
      <c r="B6361" s="223"/>
      <c r="C6361" s="222"/>
      <c r="D6361" s="223" t="s">
        <v>2555</v>
      </c>
      <c r="E6361" s="217" t="s">
        <v>2556</v>
      </c>
      <c r="F6361" s="1102">
        <v>5</v>
      </c>
      <c r="G6361" s="219"/>
      <c r="H6361" s="219"/>
      <c r="I6361" s="219"/>
      <c r="J6361" s="219">
        <f>F6361%*SUM(J6352:J6360)</f>
        <v>42579.75</v>
      </c>
      <c r="K6361" s="219"/>
      <c r="L6361" s="219"/>
      <c r="M6361" s="612"/>
      <c r="N6361" s="290"/>
      <c r="O6361" s="290"/>
      <c r="P6361" s="290"/>
    </row>
    <row r="6362" spans="2:16" s="315" customFormat="1" ht="12">
      <c r="B6362" s="223"/>
      <c r="C6362" s="222"/>
      <c r="D6362" s="223" t="s">
        <v>9028</v>
      </c>
      <c r="E6362" s="217"/>
      <c r="F6362" s="1102"/>
      <c r="G6362" s="219"/>
      <c r="H6362" s="219"/>
      <c r="I6362" s="219"/>
      <c r="J6362" s="219"/>
      <c r="K6362" s="219">
        <f>SUM(K6363:K6363)</f>
        <v>7719500.003947367</v>
      </c>
      <c r="L6362" s="219"/>
      <c r="M6362" s="612"/>
      <c r="N6362" s="290"/>
      <c r="O6362" s="290"/>
      <c r="P6362" s="290"/>
    </row>
    <row r="6363" spans="2:16" s="315" customFormat="1" ht="12">
      <c r="B6363" s="228"/>
      <c r="C6363" s="227"/>
      <c r="D6363" s="228" t="s">
        <v>2628</v>
      </c>
      <c r="E6363" s="229" t="s">
        <v>2540</v>
      </c>
      <c r="F6363" s="1187">
        <v>22.48</v>
      </c>
      <c r="G6363" s="231"/>
      <c r="H6363" s="231">
        <f>_lg45</f>
        <v>343394.12828947359</v>
      </c>
      <c r="I6363" s="231"/>
      <c r="J6363" s="231"/>
      <c r="K6363" s="231">
        <f>H6363*F6363</f>
        <v>7719500.003947367</v>
      </c>
      <c r="L6363" s="231"/>
      <c r="M6363" s="612"/>
      <c r="N6363" s="290"/>
      <c r="O6363" s="290"/>
      <c r="P6363" s="290"/>
    </row>
    <row r="6364" spans="2:16" s="315" customFormat="1" ht="24">
      <c r="B6364" s="761" t="s">
        <v>9825</v>
      </c>
      <c r="C6364" s="222" t="s">
        <v>9826</v>
      </c>
      <c r="D6364" s="223" t="s">
        <v>2792</v>
      </c>
      <c r="E6364" s="217"/>
      <c r="F6364" s="1102"/>
      <c r="G6364" s="219"/>
      <c r="H6364" s="219"/>
      <c r="I6364" s="219"/>
      <c r="J6364" s="219">
        <f>SUM(J6365:J6374)</f>
        <v>1029677.25</v>
      </c>
      <c r="K6364" s="219"/>
      <c r="L6364" s="219"/>
      <c r="M6364" s="611" t="s">
        <v>9775</v>
      </c>
      <c r="N6364" s="613">
        <f>+J6364</f>
        <v>1029677.25</v>
      </c>
      <c r="O6364" s="613">
        <f>K6375</f>
        <v>8423457.9669407867</v>
      </c>
      <c r="P6364" s="290"/>
    </row>
    <row r="6365" spans="2:16" s="315" customFormat="1" ht="12">
      <c r="B6365" s="223"/>
      <c r="C6365" s="222"/>
      <c r="D6365" s="223" t="s">
        <v>136</v>
      </c>
      <c r="E6365" s="217" t="s">
        <v>98</v>
      </c>
      <c r="F6365" s="1102">
        <v>2</v>
      </c>
      <c r="G6365" s="219">
        <f>VLOOKUP($D6365,VLP!$C$3:$F$191,3,0)</f>
        <v>15000</v>
      </c>
      <c r="H6365" s="219"/>
      <c r="I6365" s="219"/>
      <c r="J6365" s="219">
        <f t="shared" ref="J6365:J6373" si="186">G6365*F6365</f>
        <v>30000</v>
      </c>
      <c r="K6365" s="219"/>
      <c r="L6365" s="219"/>
      <c r="M6365" s="612"/>
      <c r="N6365" s="290"/>
      <c r="O6365" s="290"/>
      <c r="P6365" s="290"/>
    </row>
    <row r="6366" spans="2:16" s="315" customFormat="1" ht="12">
      <c r="B6366" s="223"/>
      <c r="C6366" s="222"/>
      <c r="D6366" s="223" t="s">
        <v>160</v>
      </c>
      <c r="E6366" s="217" t="s">
        <v>120</v>
      </c>
      <c r="F6366" s="1102">
        <v>4</v>
      </c>
      <c r="G6366" s="219">
        <f>VLOOKUP($D6366,VLP!$C$3:$F$191,3,0)</f>
        <v>49600</v>
      </c>
      <c r="H6366" s="219"/>
      <c r="I6366" s="219"/>
      <c r="J6366" s="219">
        <f t="shared" si="186"/>
        <v>198400</v>
      </c>
      <c r="K6366" s="219"/>
      <c r="L6366" s="219"/>
      <c r="M6366" s="612"/>
      <c r="N6366" s="290"/>
      <c r="O6366" s="290"/>
      <c r="P6366" s="290"/>
    </row>
    <row r="6367" spans="2:16" s="315" customFormat="1" ht="12">
      <c r="B6367" s="223"/>
      <c r="C6367" s="222"/>
      <c r="D6367" s="223" t="s">
        <v>115</v>
      </c>
      <c r="E6367" s="217" t="s">
        <v>81</v>
      </c>
      <c r="F6367" s="1102">
        <v>18</v>
      </c>
      <c r="G6367" s="219">
        <f>VLOOKUP($D6367,VLP!$C$3:$F$191,3,0)</f>
        <v>35000</v>
      </c>
      <c r="H6367" s="219"/>
      <c r="I6367" s="219"/>
      <c r="J6367" s="219">
        <f t="shared" si="186"/>
        <v>630000</v>
      </c>
      <c r="K6367" s="219"/>
      <c r="L6367" s="219"/>
      <c r="M6367" s="612"/>
      <c r="N6367" s="290"/>
      <c r="O6367" s="290"/>
      <c r="P6367" s="290"/>
    </row>
    <row r="6368" spans="2:16" s="315" customFormat="1" ht="12">
      <c r="B6368" s="223"/>
      <c r="C6368" s="222"/>
      <c r="D6368" s="223" t="s">
        <v>90</v>
      </c>
      <c r="E6368" s="217" t="s">
        <v>91</v>
      </c>
      <c r="F6368" s="1102">
        <v>3</v>
      </c>
      <c r="G6368" s="219">
        <f>VLOOKUP($D6368,VLP!$C$3:$F$191,3,0)</f>
        <v>10000</v>
      </c>
      <c r="H6368" s="219"/>
      <c r="I6368" s="219"/>
      <c r="J6368" s="219">
        <f t="shared" si="186"/>
        <v>30000</v>
      </c>
      <c r="K6368" s="219"/>
      <c r="L6368" s="219"/>
      <c r="M6368" s="612"/>
      <c r="N6368" s="290"/>
      <c r="O6368" s="290"/>
      <c r="P6368" s="290"/>
    </row>
    <row r="6369" spans="2:16" s="315" customFormat="1" ht="12">
      <c r="B6369" s="223"/>
      <c r="C6369" s="222"/>
      <c r="D6369" s="223" t="s">
        <v>285</v>
      </c>
      <c r="E6369" s="217" t="s">
        <v>81</v>
      </c>
      <c r="F6369" s="1102">
        <v>1</v>
      </c>
      <c r="G6369" s="219">
        <f>VLOOKUP($D6369,VLP!$C$3:$F$191,3,0)</f>
        <v>18845</v>
      </c>
      <c r="H6369" s="219"/>
      <c r="I6369" s="219"/>
      <c r="J6369" s="219">
        <f t="shared" si="186"/>
        <v>18845</v>
      </c>
      <c r="K6369" s="219"/>
      <c r="L6369" s="219"/>
      <c r="M6369" s="612"/>
      <c r="N6369" s="290"/>
      <c r="O6369" s="290"/>
      <c r="P6369" s="290"/>
    </row>
    <row r="6370" spans="2:16" s="315" customFormat="1" ht="12">
      <c r="B6370" s="223"/>
      <c r="C6370" s="222"/>
      <c r="D6370" s="223" t="s">
        <v>138</v>
      </c>
      <c r="E6370" s="217" t="s">
        <v>81</v>
      </c>
      <c r="F6370" s="1102">
        <v>1</v>
      </c>
      <c r="G6370" s="219">
        <f>VLOOKUP($D6370,VLP!$C$3:$F$191,3,0)</f>
        <v>38000</v>
      </c>
      <c r="H6370" s="219"/>
      <c r="I6370" s="219"/>
      <c r="J6370" s="219">
        <f t="shared" si="186"/>
        <v>38000</v>
      </c>
      <c r="K6370" s="219"/>
      <c r="L6370" s="219"/>
      <c r="M6370" s="612"/>
      <c r="N6370" s="290"/>
      <c r="O6370" s="290"/>
      <c r="P6370" s="290"/>
    </row>
    <row r="6371" spans="2:16" s="315" customFormat="1" ht="12">
      <c r="B6371" s="223"/>
      <c r="C6371" s="222"/>
      <c r="D6371" s="223" t="s">
        <v>188</v>
      </c>
      <c r="E6371" s="217" t="s">
        <v>81</v>
      </c>
      <c r="F6371" s="1102">
        <v>1</v>
      </c>
      <c r="G6371" s="219">
        <f>VLOOKUP($D6371,VLP!$C$3:$F$191,3,0)</f>
        <v>27500</v>
      </c>
      <c r="H6371" s="219"/>
      <c r="I6371" s="219"/>
      <c r="J6371" s="219">
        <f t="shared" si="186"/>
        <v>27500</v>
      </c>
      <c r="K6371" s="219"/>
      <c r="L6371" s="219"/>
      <c r="M6371" s="612"/>
      <c r="N6371" s="290"/>
      <c r="O6371" s="290"/>
      <c r="P6371" s="290"/>
    </row>
    <row r="6372" spans="2:16" s="315" customFormat="1" ht="12">
      <c r="B6372" s="223"/>
      <c r="C6372" s="222"/>
      <c r="D6372" s="223" t="s">
        <v>315</v>
      </c>
      <c r="E6372" s="217" t="s">
        <v>186</v>
      </c>
      <c r="F6372" s="1102">
        <v>1</v>
      </c>
      <c r="G6372" s="219">
        <f>VLOOKUP($D6372,VLP!$C$3:$F$191,3,0)</f>
        <v>7000</v>
      </c>
      <c r="H6372" s="219"/>
      <c r="I6372" s="219"/>
      <c r="J6372" s="219">
        <f t="shared" si="186"/>
        <v>7000</v>
      </c>
      <c r="K6372" s="219"/>
      <c r="L6372" s="219"/>
      <c r="M6372" s="612"/>
      <c r="N6372" s="290"/>
      <c r="O6372" s="290"/>
      <c r="P6372" s="290"/>
    </row>
    <row r="6373" spans="2:16" s="315" customFormat="1" ht="12">
      <c r="B6373" s="223"/>
      <c r="C6373" s="222"/>
      <c r="D6373" s="223" t="s">
        <v>212</v>
      </c>
      <c r="E6373" s="217" t="s">
        <v>81</v>
      </c>
      <c r="F6373" s="1102">
        <v>0.15</v>
      </c>
      <c r="G6373" s="219">
        <f>VLOOKUP($D6373,VLP!$C$3:$F$191,3,0)</f>
        <v>6000</v>
      </c>
      <c r="H6373" s="219"/>
      <c r="I6373" s="219"/>
      <c r="J6373" s="219">
        <f t="shared" si="186"/>
        <v>900</v>
      </c>
      <c r="K6373" s="219"/>
      <c r="L6373" s="219"/>
      <c r="M6373" s="612"/>
      <c r="N6373" s="290"/>
      <c r="O6373" s="290"/>
      <c r="P6373" s="290"/>
    </row>
    <row r="6374" spans="2:16" s="315" customFormat="1" ht="12">
      <c r="B6374" s="223"/>
      <c r="C6374" s="222"/>
      <c r="D6374" s="223" t="s">
        <v>2555</v>
      </c>
      <c r="E6374" s="217" t="s">
        <v>2556</v>
      </c>
      <c r="F6374" s="1102">
        <v>5</v>
      </c>
      <c r="G6374" s="219"/>
      <c r="H6374" s="219"/>
      <c r="I6374" s="219"/>
      <c r="J6374" s="219">
        <f>F6374%*SUM(J6365:J6373)</f>
        <v>49032.25</v>
      </c>
      <c r="K6374" s="219"/>
      <c r="L6374" s="219"/>
      <c r="M6374" s="612"/>
      <c r="N6374" s="290"/>
      <c r="O6374" s="290"/>
      <c r="P6374" s="290"/>
    </row>
    <row r="6375" spans="2:16" s="315" customFormat="1" ht="12">
      <c r="B6375" s="223"/>
      <c r="C6375" s="222"/>
      <c r="D6375" s="223" t="s">
        <v>9028</v>
      </c>
      <c r="E6375" s="217"/>
      <c r="F6375" s="1102"/>
      <c r="G6375" s="219"/>
      <c r="H6375" s="219"/>
      <c r="I6375" s="219"/>
      <c r="J6375" s="219"/>
      <c r="K6375" s="219">
        <f>SUM(K6376:K6376)</f>
        <v>8423457.9669407867</v>
      </c>
      <c r="L6375" s="219"/>
      <c r="M6375" s="612"/>
      <c r="N6375" s="290"/>
      <c r="O6375" s="290"/>
      <c r="P6375" s="290"/>
    </row>
    <row r="6376" spans="2:16" s="315" customFormat="1" ht="12">
      <c r="B6376" s="228"/>
      <c r="C6376" s="227"/>
      <c r="D6376" s="228" t="s">
        <v>2628</v>
      </c>
      <c r="E6376" s="229" t="s">
        <v>2540</v>
      </c>
      <c r="F6376" s="1187">
        <v>24.53</v>
      </c>
      <c r="G6376" s="231"/>
      <c r="H6376" s="231">
        <f>_lg45</f>
        <v>343394.12828947359</v>
      </c>
      <c r="I6376" s="231"/>
      <c r="J6376" s="231"/>
      <c r="K6376" s="231">
        <f>H6376*F6376</f>
        <v>8423457.9669407867</v>
      </c>
      <c r="L6376" s="231"/>
      <c r="M6376" s="612"/>
      <c r="N6376" s="290"/>
      <c r="O6376" s="290"/>
      <c r="P6376" s="290"/>
    </row>
    <row r="6377" spans="2:16" s="315" customFormat="1" ht="24">
      <c r="B6377" s="761" t="s">
        <v>9827</v>
      </c>
      <c r="C6377" s="222" t="s">
        <v>9828</v>
      </c>
      <c r="D6377" s="223" t="s">
        <v>2792</v>
      </c>
      <c r="E6377" s="217"/>
      <c r="F6377" s="1102"/>
      <c r="G6377" s="219"/>
      <c r="H6377" s="219"/>
      <c r="I6377" s="219"/>
      <c r="J6377" s="219">
        <f>SUM(J6378:J6387)</f>
        <v>1029677.25</v>
      </c>
      <c r="K6377" s="219"/>
      <c r="L6377" s="219"/>
      <c r="M6377" s="611" t="s">
        <v>9775</v>
      </c>
      <c r="N6377" s="613">
        <f>+J6377</f>
        <v>1029677.25</v>
      </c>
      <c r="O6377" s="613">
        <f>K6388</f>
        <v>9965297.6029605232</v>
      </c>
      <c r="P6377" s="290"/>
    </row>
    <row r="6378" spans="2:16" s="315" customFormat="1" ht="12">
      <c r="B6378" s="223"/>
      <c r="C6378" s="222"/>
      <c r="D6378" s="223" t="s">
        <v>136</v>
      </c>
      <c r="E6378" s="217" t="s">
        <v>98</v>
      </c>
      <c r="F6378" s="1102">
        <v>2</v>
      </c>
      <c r="G6378" s="219">
        <f>VLOOKUP($D6378,VLP!$C$3:$F$191,3,0)</f>
        <v>15000</v>
      </c>
      <c r="H6378" s="219"/>
      <c r="I6378" s="219"/>
      <c r="J6378" s="219">
        <f t="shared" ref="J6378:J6386" si="187">G6378*F6378</f>
        <v>30000</v>
      </c>
      <c r="K6378" s="219"/>
      <c r="L6378" s="219"/>
      <c r="M6378" s="612"/>
      <c r="N6378" s="290"/>
      <c r="O6378" s="290"/>
      <c r="P6378" s="290"/>
    </row>
    <row r="6379" spans="2:16" s="315" customFormat="1" ht="12">
      <c r="B6379" s="223"/>
      <c r="C6379" s="222"/>
      <c r="D6379" s="223" t="s">
        <v>160</v>
      </c>
      <c r="E6379" s="217" t="s">
        <v>120</v>
      </c>
      <c r="F6379" s="1102">
        <v>4</v>
      </c>
      <c r="G6379" s="219">
        <f>VLOOKUP($D6379,VLP!$C$3:$F$191,3,0)</f>
        <v>49600</v>
      </c>
      <c r="H6379" s="219"/>
      <c r="I6379" s="219"/>
      <c r="J6379" s="219">
        <f t="shared" si="187"/>
        <v>198400</v>
      </c>
      <c r="K6379" s="219"/>
      <c r="L6379" s="219"/>
      <c r="M6379" s="612"/>
      <c r="N6379" s="290"/>
      <c r="O6379" s="290"/>
      <c r="P6379" s="290"/>
    </row>
    <row r="6380" spans="2:16" s="315" customFormat="1" ht="12">
      <c r="B6380" s="223"/>
      <c r="C6380" s="222"/>
      <c r="D6380" s="223" t="s">
        <v>115</v>
      </c>
      <c r="E6380" s="217" t="s">
        <v>81</v>
      </c>
      <c r="F6380" s="1102">
        <v>18</v>
      </c>
      <c r="G6380" s="219">
        <f>VLOOKUP($D6380,VLP!$C$3:$F$191,3,0)</f>
        <v>35000</v>
      </c>
      <c r="H6380" s="219"/>
      <c r="I6380" s="219"/>
      <c r="J6380" s="219">
        <f t="shared" si="187"/>
        <v>630000</v>
      </c>
      <c r="K6380" s="219"/>
      <c r="L6380" s="219"/>
      <c r="M6380" s="612"/>
      <c r="N6380" s="290"/>
      <c r="O6380" s="290"/>
      <c r="P6380" s="290"/>
    </row>
    <row r="6381" spans="2:16" s="315" customFormat="1" ht="12">
      <c r="B6381" s="223"/>
      <c r="C6381" s="222"/>
      <c r="D6381" s="223" t="s">
        <v>90</v>
      </c>
      <c r="E6381" s="217" t="s">
        <v>91</v>
      </c>
      <c r="F6381" s="1102">
        <v>3</v>
      </c>
      <c r="G6381" s="219">
        <f>VLOOKUP($D6381,VLP!$C$3:$F$191,3,0)</f>
        <v>10000</v>
      </c>
      <c r="H6381" s="219"/>
      <c r="I6381" s="219"/>
      <c r="J6381" s="219">
        <f t="shared" si="187"/>
        <v>30000</v>
      </c>
      <c r="K6381" s="219"/>
      <c r="L6381" s="219"/>
      <c r="M6381" s="612"/>
      <c r="N6381" s="290"/>
      <c r="O6381" s="290"/>
      <c r="P6381" s="290"/>
    </row>
    <row r="6382" spans="2:16" s="315" customFormat="1" ht="12">
      <c r="B6382" s="223"/>
      <c r="C6382" s="222"/>
      <c r="D6382" s="223" t="s">
        <v>285</v>
      </c>
      <c r="E6382" s="217" t="s">
        <v>81</v>
      </c>
      <c r="F6382" s="1102">
        <v>1</v>
      </c>
      <c r="G6382" s="219">
        <f>VLOOKUP($D6382,VLP!$C$3:$F$191,3,0)</f>
        <v>18845</v>
      </c>
      <c r="H6382" s="219"/>
      <c r="I6382" s="219"/>
      <c r="J6382" s="219">
        <f t="shared" si="187"/>
        <v>18845</v>
      </c>
      <c r="K6382" s="219"/>
      <c r="L6382" s="219"/>
      <c r="M6382" s="612"/>
      <c r="N6382" s="290"/>
      <c r="O6382" s="290"/>
      <c r="P6382" s="290"/>
    </row>
    <row r="6383" spans="2:16" s="315" customFormat="1" ht="12">
      <c r="B6383" s="223"/>
      <c r="C6383" s="222"/>
      <c r="D6383" s="223" t="s">
        <v>138</v>
      </c>
      <c r="E6383" s="217" t="s">
        <v>81</v>
      </c>
      <c r="F6383" s="1102">
        <v>1</v>
      </c>
      <c r="G6383" s="219">
        <f>VLOOKUP($D6383,VLP!$C$3:$F$191,3,0)</f>
        <v>38000</v>
      </c>
      <c r="H6383" s="219"/>
      <c r="I6383" s="219"/>
      <c r="J6383" s="219">
        <f t="shared" si="187"/>
        <v>38000</v>
      </c>
      <c r="K6383" s="219"/>
      <c r="L6383" s="219"/>
      <c r="M6383" s="612"/>
      <c r="N6383" s="290"/>
      <c r="O6383" s="290"/>
      <c r="P6383" s="290"/>
    </row>
    <row r="6384" spans="2:16" s="315" customFormat="1" ht="12">
      <c r="B6384" s="223"/>
      <c r="C6384" s="222"/>
      <c r="D6384" s="223" t="s">
        <v>188</v>
      </c>
      <c r="E6384" s="217" t="s">
        <v>81</v>
      </c>
      <c r="F6384" s="1102">
        <v>1</v>
      </c>
      <c r="G6384" s="219">
        <f>VLOOKUP($D6384,VLP!$C$3:$F$191,3,0)</f>
        <v>27500</v>
      </c>
      <c r="H6384" s="219"/>
      <c r="I6384" s="219"/>
      <c r="J6384" s="219">
        <f t="shared" si="187"/>
        <v>27500</v>
      </c>
      <c r="K6384" s="219"/>
      <c r="L6384" s="219"/>
      <c r="M6384" s="612"/>
      <c r="N6384" s="290"/>
      <c r="O6384" s="290"/>
      <c r="P6384" s="290"/>
    </row>
    <row r="6385" spans="2:16" s="315" customFormat="1" ht="12">
      <c r="B6385" s="223"/>
      <c r="C6385" s="222"/>
      <c r="D6385" s="223" t="s">
        <v>315</v>
      </c>
      <c r="E6385" s="217" t="s">
        <v>186</v>
      </c>
      <c r="F6385" s="1102">
        <v>1</v>
      </c>
      <c r="G6385" s="219">
        <f>VLOOKUP($D6385,VLP!$C$3:$F$191,3,0)</f>
        <v>7000</v>
      </c>
      <c r="H6385" s="219"/>
      <c r="I6385" s="219"/>
      <c r="J6385" s="219">
        <f t="shared" si="187"/>
        <v>7000</v>
      </c>
      <c r="K6385" s="219"/>
      <c r="L6385" s="219"/>
      <c r="M6385" s="612"/>
      <c r="N6385" s="290"/>
      <c r="O6385" s="290"/>
      <c r="P6385" s="290"/>
    </row>
    <row r="6386" spans="2:16" s="315" customFormat="1" ht="12">
      <c r="B6386" s="223"/>
      <c r="C6386" s="222"/>
      <c r="D6386" s="223" t="s">
        <v>212</v>
      </c>
      <c r="E6386" s="217" t="s">
        <v>81</v>
      </c>
      <c r="F6386" s="1102">
        <v>0.15</v>
      </c>
      <c r="G6386" s="219">
        <f>VLOOKUP($D6386,VLP!$C$3:$F$191,3,0)</f>
        <v>6000</v>
      </c>
      <c r="H6386" s="219"/>
      <c r="I6386" s="219"/>
      <c r="J6386" s="219">
        <f t="shared" si="187"/>
        <v>900</v>
      </c>
      <c r="K6386" s="219"/>
      <c r="L6386" s="219"/>
      <c r="M6386" s="612"/>
      <c r="N6386" s="290"/>
      <c r="O6386" s="290"/>
      <c r="P6386" s="290"/>
    </row>
    <row r="6387" spans="2:16" s="315" customFormat="1" ht="12">
      <c r="B6387" s="223"/>
      <c r="C6387" s="222"/>
      <c r="D6387" s="223" t="s">
        <v>2555</v>
      </c>
      <c r="E6387" s="217" t="s">
        <v>2556</v>
      </c>
      <c r="F6387" s="1102">
        <v>5</v>
      </c>
      <c r="G6387" s="219"/>
      <c r="H6387" s="219"/>
      <c r="I6387" s="219"/>
      <c r="J6387" s="219">
        <f>F6387%*SUM(J6378:J6386)</f>
        <v>49032.25</v>
      </c>
      <c r="K6387" s="219"/>
      <c r="L6387" s="219"/>
      <c r="M6387" s="612"/>
      <c r="N6387" s="290"/>
      <c r="O6387" s="290"/>
      <c r="P6387" s="290"/>
    </row>
    <row r="6388" spans="2:16" s="315" customFormat="1" ht="12">
      <c r="B6388" s="223"/>
      <c r="C6388" s="222"/>
      <c r="D6388" s="223" t="s">
        <v>9028</v>
      </c>
      <c r="E6388" s="217"/>
      <c r="F6388" s="1102"/>
      <c r="G6388" s="219"/>
      <c r="H6388" s="219"/>
      <c r="I6388" s="219"/>
      <c r="J6388" s="219"/>
      <c r="K6388" s="219">
        <f>SUM(K6389:K6389)</f>
        <v>9965297.6029605232</v>
      </c>
      <c r="L6388" s="219"/>
      <c r="M6388" s="612"/>
      <c r="N6388" s="290"/>
      <c r="O6388" s="290"/>
      <c r="P6388" s="290"/>
    </row>
    <row r="6389" spans="2:16" s="315" customFormat="1" ht="12">
      <c r="B6389" s="228"/>
      <c r="C6389" s="227"/>
      <c r="D6389" s="228" t="s">
        <v>2628</v>
      </c>
      <c r="E6389" s="229" t="s">
        <v>2540</v>
      </c>
      <c r="F6389" s="1187">
        <v>29.02</v>
      </c>
      <c r="G6389" s="231"/>
      <c r="H6389" s="231">
        <f>_lg45</f>
        <v>343394.12828947359</v>
      </c>
      <c r="I6389" s="231"/>
      <c r="J6389" s="231"/>
      <c r="K6389" s="231">
        <f>H6389*F6389</f>
        <v>9965297.6029605232</v>
      </c>
      <c r="L6389" s="231"/>
      <c r="M6389" s="612"/>
      <c r="N6389" s="290"/>
      <c r="O6389" s="290"/>
      <c r="P6389" s="290"/>
    </row>
    <row r="6390" spans="2:16" s="315" customFormat="1" ht="24">
      <c r="B6390" s="761" t="s">
        <v>9829</v>
      </c>
      <c r="C6390" s="222" t="s">
        <v>9830</v>
      </c>
      <c r="D6390" s="223" t="s">
        <v>2792</v>
      </c>
      <c r="E6390" s="217"/>
      <c r="F6390" s="1102"/>
      <c r="G6390" s="219"/>
      <c r="H6390" s="219"/>
      <c r="I6390" s="219"/>
      <c r="J6390" s="219">
        <f>SUM(J6391:J6400)</f>
        <v>1029677.25</v>
      </c>
      <c r="K6390" s="219"/>
      <c r="L6390" s="219"/>
      <c r="M6390" s="611" t="s">
        <v>9775</v>
      </c>
      <c r="N6390" s="613">
        <f>+J6390</f>
        <v>1029677.25</v>
      </c>
      <c r="O6390" s="613">
        <f>K6401</f>
        <v>10178201.962499997</v>
      </c>
      <c r="P6390" s="290"/>
    </row>
    <row r="6391" spans="2:16" s="315" customFormat="1" ht="12">
      <c r="B6391" s="223"/>
      <c r="C6391" s="222"/>
      <c r="D6391" s="223" t="s">
        <v>136</v>
      </c>
      <c r="E6391" s="217" t="s">
        <v>98</v>
      </c>
      <c r="F6391" s="1102">
        <v>2</v>
      </c>
      <c r="G6391" s="219">
        <f>VLOOKUP($D6391,VLP!$C$3:$F$191,3,0)</f>
        <v>15000</v>
      </c>
      <c r="H6391" s="219"/>
      <c r="I6391" s="219"/>
      <c r="J6391" s="219">
        <f t="shared" ref="J6391:J6399" si="188">G6391*F6391</f>
        <v>30000</v>
      </c>
      <c r="K6391" s="219"/>
      <c r="L6391" s="219"/>
      <c r="M6391" s="612"/>
      <c r="N6391" s="290"/>
      <c r="O6391" s="290"/>
      <c r="P6391" s="290"/>
    </row>
    <row r="6392" spans="2:16" s="315" customFormat="1" ht="12">
      <c r="B6392" s="223"/>
      <c r="C6392" s="222"/>
      <c r="D6392" s="223" t="s">
        <v>160</v>
      </c>
      <c r="E6392" s="217" t="s">
        <v>120</v>
      </c>
      <c r="F6392" s="1102">
        <v>4</v>
      </c>
      <c r="G6392" s="219">
        <f>VLOOKUP($D6392,VLP!$C$3:$F$191,3,0)</f>
        <v>49600</v>
      </c>
      <c r="H6392" s="219"/>
      <c r="I6392" s="219"/>
      <c r="J6392" s="219">
        <f t="shared" si="188"/>
        <v>198400</v>
      </c>
      <c r="K6392" s="219"/>
      <c r="L6392" s="219"/>
      <c r="M6392" s="612"/>
      <c r="N6392" s="290"/>
      <c r="O6392" s="290"/>
      <c r="P6392" s="290"/>
    </row>
    <row r="6393" spans="2:16" s="315" customFormat="1" ht="12">
      <c r="B6393" s="223"/>
      <c r="C6393" s="222"/>
      <c r="D6393" s="223" t="s">
        <v>115</v>
      </c>
      <c r="E6393" s="217" t="s">
        <v>81</v>
      </c>
      <c r="F6393" s="1102">
        <v>18</v>
      </c>
      <c r="G6393" s="219">
        <f>VLOOKUP($D6393,VLP!$C$3:$F$191,3,0)</f>
        <v>35000</v>
      </c>
      <c r="H6393" s="219"/>
      <c r="I6393" s="219"/>
      <c r="J6393" s="219">
        <f t="shared" si="188"/>
        <v>630000</v>
      </c>
      <c r="K6393" s="219"/>
      <c r="L6393" s="219"/>
      <c r="M6393" s="612"/>
      <c r="N6393" s="290"/>
      <c r="O6393" s="290"/>
      <c r="P6393" s="290"/>
    </row>
    <row r="6394" spans="2:16" s="315" customFormat="1" ht="12">
      <c r="B6394" s="223"/>
      <c r="C6394" s="222"/>
      <c r="D6394" s="223" t="s">
        <v>90</v>
      </c>
      <c r="E6394" s="217" t="s">
        <v>91</v>
      </c>
      <c r="F6394" s="1102">
        <v>3</v>
      </c>
      <c r="G6394" s="219">
        <f>VLOOKUP($D6394,VLP!$C$3:$F$191,3,0)</f>
        <v>10000</v>
      </c>
      <c r="H6394" s="219"/>
      <c r="I6394" s="219"/>
      <c r="J6394" s="219">
        <f t="shared" si="188"/>
        <v>30000</v>
      </c>
      <c r="K6394" s="219"/>
      <c r="L6394" s="219"/>
      <c r="M6394" s="612"/>
      <c r="N6394" s="290"/>
      <c r="O6394" s="290"/>
      <c r="P6394" s="290"/>
    </row>
    <row r="6395" spans="2:16" s="315" customFormat="1" ht="12">
      <c r="B6395" s="223"/>
      <c r="C6395" s="222"/>
      <c r="D6395" s="223" t="s">
        <v>285</v>
      </c>
      <c r="E6395" s="217" t="s">
        <v>81</v>
      </c>
      <c r="F6395" s="1102">
        <v>1</v>
      </c>
      <c r="G6395" s="219">
        <f>VLOOKUP($D6395,VLP!$C$3:$F$191,3,0)</f>
        <v>18845</v>
      </c>
      <c r="H6395" s="219"/>
      <c r="I6395" s="219"/>
      <c r="J6395" s="219">
        <f t="shared" si="188"/>
        <v>18845</v>
      </c>
      <c r="K6395" s="219"/>
      <c r="L6395" s="219"/>
      <c r="M6395" s="612"/>
      <c r="N6395" s="290"/>
      <c r="O6395" s="290"/>
      <c r="P6395" s="290"/>
    </row>
    <row r="6396" spans="2:16" s="315" customFormat="1" ht="12">
      <c r="B6396" s="223"/>
      <c r="C6396" s="222"/>
      <c r="D6396" s="223" t="s">
        <v>138</v>
      </c>
      <c r="E6396" s="217" t="s">
        <v>81</v>
      </c>
      <c r="F6396" s="1102">
        <v>1</v>
      </c>
      <c r="G6396" s="219">
        <f>VLOOKUP($D6396,VLP!$C$3:$F$191,3,0)</f>
        <v>38000</v>
      </c>
      <c r="H6396" s="219"/>
      <c r="I6396" s="219"/>
      <c r="J6396" s="219">
        <f t="shared" si="188"/>
        <v>38000</v>
      </c>
      <c r="K6396" s="219"/>
      <c r="L6396" s="219"/>
      <c r="M6396" s="612"/>
      <c r="N6396" s="290"/>
      <c r="O6396" s="290"/>
      <c r="P6396" s="290"/>
    </row>
    <row r="6397" spans="2:16" s="315" customFormat="1" ht="12">
      <c r="B6397" s="223"/>
      <c r="C6397" s="222"/>
      <c r="D6397" s="223" t="s">
        <v>188</v>
      </c>
      <c r="E6397" s="217" t="s">
        <v>81</v>
      </c>
      <c r="F6397" s="1102">
        <v>1</v>
      </c>
      <c r="G6397" s="219">
        <f>VLOOKUP($D6397,VLP!$C$3:$F$191,3,0)</f>
        <v>27500</v>
      </c>
      <c r="H6397" s="219"/>
      <c r="I6397" s="219"/>
      <c r="J6397" s="219">
        <f t="shared" si="188"/>
        <v>27500</v>
      </c>
      <c r="K6397" s="219"/>
      <c r="L6397" s="219"/>
      <c r="M6397" s="612"/>
      <c r="N6397" s="290"/>
      <c r="O6397" s="290"/>
      <c r="P6397" s="290"/>
    </row>
    <row r="6398" spans="2:16" s="315" customFormat="1" ht="12">
      <c r="B6398" s="223"/>
      <c r="C6398" s="222"/>
      <c r="D6398" s="223" t="s">
        <v>315</v>
      </c>
      <c r="E6398" s="217" t="s">
        <v>186</v>
      </c>
      <c r="F6398" s="1102">
        <v>1</v>
      </c>
      <c r="G6398" s="219">
        <f>VLOOKUP($D6398,VLP!$C$3:$F$191,3,0)</f>
        <v>7000</v>
      </c>
      <c r="H6398" s="219"/>
      <c r="I6398" s="219"/>
      <c r="J6398" s="219">
        <f t="shared" si="188"/>
        <v>7000</v>
      </c>
      <c r="K6398" s="219"/>
      <c r="L6398" s="219"/>
      <c r="M6398" s="612"/>
      <c r="N6398" s="290"/>
      <c r="O6398" s="290"/>
      <c r="P6398" s="290"/>
    </row>
    <row r="6399" spans="2:16" s="315" customFormat="1" ht="12">
      <c r="B6399" s="223"/>
      <c r="C6399" s="222"/>
      <c r="D6399" s="223" t="s">
        <v>212</v>
      </c>
      <c r="E6399" s="217" t="s">
        <v>81</v>
      </c>
      <c r="F6399" s="1102">
        <v>0.15</v>
      </c>
      <c r="G6399" s="219">
        <f>VLOOKUP($D6399,VLP!$C$3:$F$191,3,0)</f>
        <v>6000</v>
      </c>
      <c r="H6399" s="219"/>
      <c r="I6399" s="219"/>
      <c r="J6399" s="219">
        <f t="shared" si="188"/>
        <v>900</v>
      </c>
      <c r="K6399" s="219"/>
      <c r="L6399" s="219"/>
      <c r="M6399" s="612"/>
      <c r="N6399" s="290"/>
      <c r="O6399" s="290"/>
      <c r="P6399" s="290"/>
    </row>
    <row r="6400" spans="2:16" s="315" customFormat="1" ht="12">
      <c r="B6400" s="223"/>
      <c r="C6400" s="222"/>
      <c r="D6400" s="223" t="s">
        <v>2555</v>
      </c>
      <c r="E6400" s="217" t="s">
        <v>2556</v>
      </c>
      <c r="F6400" s="1102">
        <v>5</v>
      </c>
      <c r="G6400" s="219"/>
      <c r="H6400" s="219"/>
      <c r="I6400" s="219"/>
      <c r="J6400" s="219">
        <f>F6400%*SUM(J6391:J6399)</f>
        <v>49032.25</v>
      </c>
      <c r="K6400" s="219"/>
      <c r="L6400" s="219"/>
      <c r="M6400" s="612"/>
      <c r="N6400" s="290"/>
      <c r="O6400" s="290"/>
      <c r="P6400" s="290"/>
    </row>
    <row r="6401" spans="2:16" s="315" customFormat="1" ht="12">
      <c r="B6401" s="223"/>
      <c r="C6401" s="222"/>
      <c r="D6401" s="223" t="s">
        <v>9028</v>
      </c>
      <c r="E6401" s="217"/>
      <c r="F6401" s="1102"/>
      <c r="G6401" s="219"/>
      <c r="H6401" s="219"/>
      <c r="I6401" s="219"/>
      <c r="J6401" s="219"/>
      <c r="K6401" s="219">
        <f>SUM(K6402:K6402)</f>
        <v>10178201.962499997</v>
      </c>
      <c r="L6401" s="219"/>
      <c r="M6401" s="612"/>
      <c r="N6401" s="290"/>
      <c r="O6401" s="290"/>
      <c r="P6401" s="290"/>
    </row>
    <row r="6402" spans="2:16" s="315" customFormat="1" ht="12">
      <c r="B6402" s="228"/>
      <c r="C6402" s="227"/>
      <c r="D6402" s="228" t="s">
        <v>2628</v>
      </c>
      <c r="E6402" s="229" t="s">
        <v>2540</v>
      </c>
      <c r="F6402" s="1187">
        <v>29.64</v>
      </c>
      <c r="G6402" s="231"/>
      <c r="H6402" s="231">
        <f>_lg45</f>
        <v>343394.12828947359</v>
      </c>
      <c r="I6402" s="231"/>
      <c r="J6402" s="231"/>
      <c r="K6402" s="231">
        <f>H6402*F6402</f>
        <v>10178201.962499997</v>
      </c>
      <c r="L6402" s="231"/>
      <c r="M6402" s="612"/>
      <c r="N6402" s="290"/>
      <c r="O6402" s="290"/>
      <c r="P6402" s="290"/>
    </row>
    <row r="6403" spans="2:16" s="315" customFormat="1" ht="24">
      <c r="B6403" s="761" t="s">
        <v>9831</v>
      </c>
      <c r="C6403" s="222" t="s">
        <v>9832</v>
      </c>
      <c r="D6403" s="223" t="s">
        <v>2792</v>
      </c>
      <c r="E6403" s="217"/>
      <c r="F6403" s="1102"/>
      <c r="G6403" s="219"/>
      <c r="H6403" s="219"/>
      <c r="I6403" s="219"/>
      <c r="J6403" s="219">
        <f>SUM(J6404:J6413)</f>
        <v>1187648.7</v>
      </c>
      <c r="K6403" s="219"/>
      <c r="L6403" s="219"/>
      <c r="M6403" s="611" t="s">
        <v>9775</v>
      </c>
      <c r="N6403" s="613">
        <f>+J6403</f>
        <v>1187648.7</v>
      </c>
      <c r="O6403" s="613">
        <f>K6414</f>
        <v>12214529.143256575</v>
      </c>
      <c r="P6403" s="290"/>
    </row>
    <row r="6404" spans="2:16" s="315" customFormat="1" ht="12">
      <c r="B6404" s="223"/>
      <c r="C6404" s="222"/>
      <c r="D6404" s="223" t="s">
        <v>136</v>
      </c>
      <c r="E6404" s="217" t="s">
        <v>98</v>
      </c>
      <c r="F6404" s="1102">
        <v>2</v>
      </c>
      <c r="G6404" s="219">
        <f>VLOOKUP($D6404,VLP!$C$3:$F$191,3,0)</f>
        <v>15000</v>
      </c>
      <c r="H6404" s="219"/>
      <c r="I6404" s="219"/>
      <c r="J6404" s="219">
        <f t="shared" ref="J6404:J6412" si="189">G6404*F6404</f>
        <v>30000</v>
      </c>
      <c r="K6404" s="219"/>
      <c r="L6404" s="219"/>
      <c r="M6404" s="612"/>
      <c r="N6404" s="290"/>
      <c r="O6404" s="290"/>
      <c r="P6404" s="290"/>
    </row>
    <row r="6405" spans="2:16" s="315" customFormat="1" ht="12">
      <c r="B6405" s="223"/>
      <c r="C6405" s="222"/>
      <c r="D6405" s="223" t="s">
        <v>160</v>
      </c>
      <c r="E6405" s="217" t="s">
        <v>120</v>
      </c>
      <c r="F6405" s="1102">
        <v>4</v>
      </c>
      <c r="G6405" s="219">
        <f>VLOOKUP($D6405,VLP!$C$3:$F$191,3,0)</f>
        <v>49600</v>
      </c>
      <c r="H6405" s="219"/>
      <c r="I6405" s="219"/>
      <c r="J6405" s="219">
        <f t="shared" si="189"/>
        <v>198400</v>
      </c>
      <c r="K6405" s="219"/>
      <c r="L6405" s="219"/>
      <c r="M6405" s="612"/>
      <c r="N6405" s="290"/>
      <c r="O6405" s="290"/>
      <c r="P6405" s="290"/>
    </row>
    <row r="6406" spans="2:16" s="315" customFormat="1" ht="12">
      <c r="B6406" s="223"/>
      <c r="C6406" s="222"/>
      <c r="D6406" s="223" t="s">
        <v>115</v>
      </c>
      <c r="E6406" s="217" t="s">
        <v>81</v>
      </c>
      <c r="F6406" s="1102">
        <v>21.6</v>
      </c>
      <c r="G6406" s="219">
        <f>VLOOKUP($D6406,VLP!$C$3:$F$191,3,0)</f>
        <v>35000</v>
      </c>
      <c r="H6406" s="219"/>
      <c r="I6406" s="219"/>
      <c r="J6406" s="219">
        <f t="shared" si="189"/>
        <v>756000</v>
      </c>
      <c r="K6406" s="219"/>
      <c r="L6406" s="219"/>
      <c r="M6406" s="612"/>
      <c r="N6406" s="290"/>
      <c r="O6406" s="290"/>
      <c r="P6406" s="290"/>
    </row>
    <row r="6407" spans="2:16" s="315" customFormat="1" ht="12">
      <c r="B6407" s="223"/>
      <c r="C6407" s="222"/>
      <c r="D6407" s="223" t="s">
        <v>90</v>
      </c>
      <c r="E6407" s="217" t="s">
        <v>91</v>
      </c>
      <c r="F6407" s="1102">
        <v>3.6</v>
      </c>
      <c r="G6407" s="219">
        <f>VLOOKUP($D6407,VLP!$C$3:$F$191,3,0)</f>
        <v>10000</v>
      </c>
      <c r="H6407" s="219"/>
      <c r="I6407" s="219"/>
      <c r="J6407" s="219">
        <f t="shared" si="189"/>
        <v>36000</v>
      </c>
      <c r="K6407" s="219"/>
      <c r="L6407" s="219"/>
      <c r="M6407" s="612"/>
      <c r="N6407" s="290"/>
      <c r="O6407" s="290"/>
      <c r="P6407" s="290"/>
    </row>
    <row r="6408" spans="2:16" s="315" customFormat="1" ht="12">
      <c r="B6408" s="223"/>
      <c r="C6408" s="222"/>
      <c r="D6408" s="223" t="s">
        <v>285</v>
      </c>
      <c r="E6408" s="217" t="s">
        <v>81</v>
      </c>
      <c r="F6408" s="1102">
        <v>1.2</v>
      </c>
      <c r="G6408" s="219">
        <f>VLOOKUP($D6408,VLP!$C$3:$F$191,3,0)</f>
        <v>18845</v>
      </c>
      <c r="H6408" s="219"/>
      <c r="I6408" s="219"/>
      <c r="J6408" s="219">
        <f t="shared" si="189"/>
        <v>22614</v>
      </c>
      <c r="K6408" s="219"/>
      <c r="L6408" s="219"/>
      <c r="M6408" s="612"/>
      <c r="N6408" s="290"/>
      <c r="O6408" s="290"/>
      <c r="P6408" s="290"/>
    </row>
    <row r="6409" spans="2:16" s="315" customFormat="1" ht="12">
      <c r="B6409" s="223"/>
      <c r="C6409" s="222"/>
      <c r="D6409" s="223" t="s">
        <v>138</v>
      </c>
      <c r="E6409" s="217" t="s">
        <v>81</v>
      </c>
      <c r="F6409" s="1102">
        <v>1.2</v>
      </c>
      <c r="G6409" s="219">
        <f>VLOOKUP($D6409,VLP!$C$3:$F$191,3,0)</f>
        <v>38000</v>
      </c>
      <c r="H6409" s="219"/>
      <c r="I6409" s="219"/>
      <c r="J6409" s="219">
        <f t="shared" si="189"/>
        <v>45600</v>
      </c>
      <c r="K6409" s="219"/>
      <c r="L6409" s="219"/>
      <c r="M6409" s="612"/>
      <c r="N6409" s="290"/>
      <c r="O6409" s="290"/>
      <c r="P6409" s="290"/>
    </row>
    <row r="6410" spans="2:16" s="315" customFormat="1" ht="12">
      <c r="B6410" s="223"/>
      <c r="C6410" s="222"/>
      <c r="D6410" s="223" t="s">
        <v>188</v>
      </c>
      <c r="E6410" s="217" t="s">
        <v>81</v>
      </c>
      <c r="F6410" s="1102">
        <v>1.2</v>
      </c>
      <c r="G6410" s="219">
        <f>VLOOKUP($D6410,VLP!$C$3:$F$191,3,0)</f>
        <v>27500</v>
      </c>
      <c r="H6410" s="219"/>
      <c r="I6410" s="219"/>
      <c r="J6410" s="219">
        <f t="shared" si="189"/>
        <v>33000</v>
      </c>
      <c r="K6410" s="219"/>
      <c r="L6410" s="219"/>
      <c r="M6410" s="612"/>
      <c r="N6410" s="290"/>
      <c r="O6410" s="290"/>
      <c r="P6410" s="290"/>
    </row>
    <row r="6411" spans="2:16" s="315" customFormat="1" ht="12">
      <c r="B6411" s="223"/>
      <c r="C6411" s="222"/>
      <c r="D6411" s="223" t="s">
        <v>315</v>
      </c>
      <c r="E6411" s="217" t="s">
        <v>186</v>
      </c>
      <c r="F6411" s="1102">
        <v>1.2</v>
      </c>
      <c r="G6411" s="219">
        <f>VLOOKUP($D6411,VLP!$C$3:$F$191,3,0)</f>
        <v>7000</v>
      </c>
      <c r="H6411" s="219"/>
      <c r="I6411" s="219"/>
      <c r="J6411" s="219">
        <f t="shared" si="189"/>
        <v>8400</v>
      </c>
      <c r="K6411" s="219"/>
      <c r="L6411" s="219"/>
      <c r="M6411" s="612"/>
      <c r="N6411" s="290"/>
      <c r="O6411" s="290"/>
      <c r="P6411" s="290"/>
    </row>
    <row r="6412" spans="2:16" s="315" customFormat="1" ht="12">
      <c r="B6412" s="223"/>
      <c r="C6412" s="222"/>
      <c r="D6412" s="223" t="s">
        <v>212</v>
      </c>
      <c r="E6412" s="217" t="s">
        <v>81</v>
      </c>
      <c r="F6412" s="1102">
        <v>0.18</v>
      </c>
      <c r="G6412" s="219">
        <f>VLOOKUP($D6412,VLP!$C$3:$F$191,3,0)</f>
        <v>6000</v>
      </c>
      <c r="H6412" s="219"/>
      <c r="I6412" s="219"/>
      <c r="J6412" s="219">
        <f t="shared" si="189"/>
        <v>1080</v>
      </c>
      <c r="K6412" s="219"/>
      <c r="L6412" s="219"/>
      <c r="M6412" s="612"/>
      <c r="N6412" s="290"/>
      <c r="O6412" s="290"/>
      <c r="P6412" s="290"/>
    </row>
    <row r="6413" spans="2:16" s="315" customFormat="1" ht="12">
      <c r="B6413" s="223"/>
      <c r="C6413" s="222"/>
      <c r="D6413" s="223" t="s">
        <v>2555</v>
      </c>
      <c r="E6413" s="217" t="s">
        <v>2556</v>
      </c>
      <c r="F6413" s="1102">
        <v>5</v>
      </c>
      <c r="G6413" s="219"/>
      <c r="H6413" s="219"/>
      <c r="I6413" s="219"/>
      <c r="J6413" s="219">
        <f>F6413%*SUM(J6404:J6412)</f>
        <v>56554.700000000004</v>
      </c>
      <c r="K6413" s="219"/>
      <c r="L6413" s="219"/>
      <c r="M6413" s="612"/>
      <c r="N6413" s="290"/>
      <c r="O6413" s="290"/>
      <c r="P6413" s="290"/>
    </row>
    <row r="6414" spans="2:16" s="315" customFormat="1" ht="12">
      <c r="B6414" s="223"/>
      <c r="C6414" s="222"/>
      <c r="D6414" s="223" t="s">
        <v>9028</v>
      </c>
      <c r="E6414" s="217"/>
      <c r="F6414" s="1102"/>
      <c r="G6414" s="219"/>
      <c r="H6414" s="219"/>
      <c r="I6414" s="219"/>
      <c r="J6414" s="219"/>
      <c r="K6414" s="219">
        <f>SUM(K6415:K6415)</f>
        <v>12214529.143256575</v>
      </c>
      <c r="L6414" s="219"/>
      <c r="M6414" s="612"/>
      <c r="N6414" s="290"/>
      <c r="O6414" s="290"/>
      <c r="P6414" s="290"/>
    </row>
    <row r="6415" spans="2:16" s="315" customFormat="1" ht="12">
      <c r="B6415" s="228"/>
      <c r="C6415" s="227"/>
      <c r="D6415" s="228" t="s">
        <v>2628</v>
      </c>
      <c r="E6415" s="229" t="s">
        <v>2540</v>
      </c>
      <c r="F6415" s="1187">
        <v>35.57</v>
      </c>
      <c r="G6415" s="231"/>
      <c r="H6415" s="231">
        <f>_lg45</f>
        <v>343394.12828947359</v>
      </c>
      <c r="I6415" s="231"/>
      <c r="J6415" s="231"/>
      <c r="K6415" s="231">
        <f>H6415*F6415</f>
        <v>12214529.143256575</v>
      </c>
      <c r="L6415" s="231"/>
      <c r="M6415" s="612"/>
      <c r="N6415" s="290"/>
      <c r="O6415" s="290"/>
      <c r="P6415" s="290"/>
    </row>
    <row r="6416" spans="2:16" s="315" customFormat="1" ht="12">
      <c r="C6416" s="313"/>
      <c r="E6416" s="290"/>
      <c r="F6416" s="1186"/>
      <c r="G6416" s="292"/>
      <c r="H6416" s="292"/>
      <c r="I6416" s="292"/>
      <c r="J6416" s="292"/>
      <c r="K6416" s="292"/>
      <c r="L6416" s="292"/>
      <c r="M6416" s="612"/>
      <c r="N6416" s="290"/>
      <c r="O6416" s="290"/>
      <c r="P6416" s="290"/>
    </row>
    <row r="6417" spans="2:18" s="813" customFormat="1" ht="14.25">
      <c r="B6417" s="914" t="s">
        <v>9833</v>
      </c>
      <c r="C6417" s="914" t="s">
        <v>9834</v>
      </c>
      <c r="F6417" s="1194"/>
      <c r="G6417" s="814"/>
      <c r="H6417" s="814"/>
      <c r="I6417" s="814"/>
      <c r="J6417" s="814"/>
      <c r="K6417" s="814"/>
      <c r="L6417" s="814"/>
      <c r="M6417" s="828"/>
      <c r="N6417" s="816"/>
      <c r="O6417" s="816"/>
      <c r="P6417" s="816"/>
    </row>
    <row r="6418" spans="2:18" s="813" customFormat="1" ht="14.25">
      <c r="B6418" s="914" t="s">
        <v>9835</v>
      </c>
      <c r="C6418" s="914" t="s">
        <v>9836</v>
      </c>
      <c r="F6418" s="1194"/>
      <c r="G6418" s="814"/>
      <c r="H6418" s="814"/>
      <c r="L6418" s="814"/>
      <c r="M6418" s="828"/>
      <c r="N6418" s="816"/>
      <c r="O6418" s="816"/>
      <c r="P6418" s="816"/>
    </row>
    <row r="6419" spans="2:18" s="813" customFormat="1" ht="12">
      <c r="B6419" s="915"/>
      <c r="F6419" s="1194"/>
      <c r="G6419" s="814"/>
      <c r="H6419" s="814"/>
      <c r="I6419" s="1733" t="s">
        <v>9218</v>
      </c>
      <c r="J6419" s="1733"/>
      <c r="K6419" s="1733"/>
      <c r="L6419" s="1733"/>
      <c r="M6419" s="828" t="s">
        <v>9837</v>
      </c>
      <c r="N6419" s="816"/>
      <c r="O6419" s="816"/>
      <c r="P6419" s="816"/>
    </row>
    <row r="6420" spans="2:18" s="813" customFormat="1" ht="12">
      <c r="B6420" s="1687" t="s">
        <v>438</v>
      </c>
      <c r="C6420" s="1687" t="s">
        <v>2538</v>
      </c>
      <c r="D6420" s="1687" t="s">
        <v>2539</v>
      </c>
      <c r="E6420" s="1673" t="s">
        <v>2787</v>
      </c>
      <c r="F6420" s="1726" t="s">
        <v>2788</v>
      </c>
      <c r="G6420" s="1683" t="s">
        <v>77</v>
      </c>
      <c r="H6420" s="1684"/>
      <c r="I6420" s="1685"/>
      <c r="J6420" s="1683" t="s">
        <v>2781</v>
      </c>
      <c r="K6420" s="1684"/>
      <c r="L6420" s="1685"/>
      <c r="M6420" s="828"/>
      <c r="N6420" s="917"/>
      <c r="O6420" s="917"/>
      <c r="P6420" s="816"/>
      <c r="R6420" s="813" t="s">
        <v>9838</v>
      </c>
    </row>
    <row r="6421" spans="2:18" s="813" customFormat="1" ht="12">
      <c r="B6421" s="1689"/>
      <c r="C6421" s="1689"/>
      <c r="D6421" s="1689"/>
      <c r="E6421" s="1675"/>
      <c r="F6421" s="1727"/>
      <c r="G6421" s="817" t="s">
        <v>2554</v>
      </c>
      <c r="H6421" s="817" t="s">
        <v>2783</v>
      </c>
      <c r="I6421" s="817" t="s">
        <v>2784</v>
      </c>
      <c r="J6421" s="817" t="s">
        <v>2554</v>
      </c>
      <c r="K6421" s="817" t="s">
        <v>2783</v>
      </c>
      <c r="L6421" s="817" t="s">
        <v>2784</v>
      </c>
      <c r="M6421" s="828"/>
      <c r="N6421" s="816"/>
      <c r="O6421" s="816"/>
      <c r="P6421" s="816"/>
    </row>
    <row r="6422" spans="2:18" s="813" customFormat="1" ht="12">
      <c r="B6422" s="822" t="s">
        <v>9839</v>
      </c>
      <c r="C6422" s="869" t="s">
        <v>9840</v>
      </c>
      <c r="D6422" s="823" t="s">
        <v>2792</v>
      </c>
      <c r="E6422" s="826"/>
      <c r="F6422" s="1197"/>
      <c r="G6422" s="824"/>
      <c r="H6422" s="824"/>
      <c r="I6422" s="824"/>
      <c r="J6422" s="824">
        <f>SUM(J6423:J6425)</f>
        <v>32602.5</v>
      </c>
      <c r="K6422" s="824"/>
      <c r="L6422" s="824"/>
      <c r="M6422" s="828" t="s">
        <v>9837</v>
      </c>
      <c r="N6422" s="825">
        <f>+J6422</f>
        <v>32602.5</v>
      </c>
      <c r="O6422" s="825">
        <f>K6426</f>
        <v>652448.84374999977</v>
      </c>
      <c r="P6422" s="816"/>
    </row>
    <row r="6423" spans="2:18" s="813" customFormat="1" ht="12">
      <c r="B6423" s="823"/>
      <c r="C6423" s="869"/>
      <c r="D6423" s="823" t="s">
        <v>138</v>
      </c>
      <c r="E6423" s="826" t="s">
        <v>81</v>
      </c>
      <c r="F6423" s="1197">
        <v>0.6</v>
      </c>
      <c r="G6423" s="824">
        <f>VLOOKUP($D6423,VLP!$C$3:$F$191,3,0)</f>
        <v>38000</v>
      </c>
      <c r="H6423" s="824"/>
      <c r="I6423" s="824"/>
      <c r="J6423" s="824">
        <f>G6423*F6423</f>
        <v>22800</v>
      </c>
      <c r="K6423" s="824"/>
      <c r="L6423" s="824"/>
      <c r="M6423" s="828"/>
      <c r="N6423" s="816"/>
      <c r="O6423" s="816"/>
      <c r="P6423" s="816"/>
    </row>
    <row r="6424" spans="2:18" s="813" customFormat="1" ht="12">
      <c r="B6424" s="823"/>
      <c r="C6424" s="869"/>
      <c r="D6424" s="823" t="s">
        <v>188</v>
      </c>
      <c r="E6424" s="826" t="s">
        <v>81</v>
      </c>
      <c r="F6424" s="1197">
        <v>0.3</v>
      </c>
      <c r="G6424" s="824">
        <f>VLOOKUP($D6424,VLP!$C$3:$F$191,3,0)</f>
        <v>27500</v>
      </c>
      <c r="H6424" s="824"/>
      <c r="I6424" s="824"/>
      <c r="J6424" s="824">
        <f>G6424*F6424</f>
        <v>8250</v>
      </c>
      <c r="K6424" s="824"/>
      <c r="L6424" s="824"/>
      <c r="M6424" s="828"/>
      <c r="N6424" s="816"/>
      <c r="O6424" s="816"/>
      <c r="P6424" s="816"/>
    </row>
    <row r="6425" spans="2:18" s="813" customFormat="1" ht="12">
      <c r="B6425" s="823"/>
      <c r="C6425" s="869"/>
      <c r="D6425" s="823" t="s">
        <v>2555</v>
      </c>
      <c r="E6425" s="826" t="s">
        <v>2556</v>
      </c>
      <c r="F6425" s="1197">
        <v>5</v>
      </c>
      <c r="G6425" s="824"/>
      <c r="H6425" s="824"/>
      <c r="I6425" s="824"/>
      <c r="J6425" s="824">
        <f>F6425%*SUM(J6423:J6424)</f>
        <v>1552.5</v>
      </c>
      <c r="K6425" s="824"/>
      <c r="L6425" s="824"/>
      <c r="M6425" s="828"/>
      <c r="N6425" s="816"/>
      <c r="O6425" s="816"/>
      <c r="P6425" s="816"/>
    </row>
    <row r="6426" spans="2:18" s="813" customFormat="1" ht="12">
      <c r="B6426" s="831"/>
      <c r="C6426" s="918"/>
      <c r="D6426" s="831" t="s">
        <v>9028</v>
      </c>
      <c r="E6426" s="832" t="s">
        <v>2540</v>
      </c>
      <c r="F6426" s="1198">
        <v>1.9</v>
      </c>
      <c r="G6426" s="834"/>
      <c r="H6426" s="834">
        <f>_lg45</f>
        <v>343394.12828947359</v>
      </c>
      <c r="I6426" s="834"/>
      <c r="J6426" s="834"/>
      <c r="K6426" s="834">
        <f>H6426*F6426</f>
        <v>652448.84374999977</v>
      </c>
      <c r="L6426" s="834"/>
      <c r="M6426" s="828"/>
      <c r="N6426" s="816"/>
      <c r="O6426" s="816"/>
      <c r="P6426" s="816"/>
    </row>
    <row r="6427" spans="2:18" s="813" customFormat="1" ht="12">
      <c r="B6427" s="822" t="s">
        <v>9841</v>
      </c>
      <c r="C6427" s="869" t="s">
        <v>9842</v>
      </c>
      <c r="D6427" s="823" t="s">
        <v>2792</v>
      </c>
      <c r="E6427" s="826"/>
      <c r="F6427" s="1197"/>
      <c r="G6427" s="824"/>
      <c r="H6427" s="824"/>
      <c r="I6427" s="824"/>
      <c r="J6427" s="824">
        <f>SUM(J6428:J6430)</f>
        <v>32602.5</v>
      </c>
      <c r="K6427" s="824"/>
      <c r="L6427" s="824"/>
      <c r="M6427" s="828" t="s">
        <v>9837</v>
      </c>
      <c r="N6427" s="825">
        <f>+J6427</f>
        <v>32602.5</v>
      </c>
      <c r="O6427" s="825">
        <f>K6431</f>
        <v>666184.60888157878</v>
      </c>
      <c r="P6427" s="816"/>
    </row>
    <row r="6428" spans="2:18" s="813" customFormat="1" ht="12">
      <c r="B6428" s="823"/>
      <c r="C6428" s="869"/>
      <c r="D6428" s="823" t="s">
        <v>138</v>
      </c>
      <c r="E6428" s="826" t="s">
        <v>81</v>
      </c>
      <c r="F6428" s="1197">
        <v>0.6</v>
      </c>
      <c r="G6428" s="824">
        <f>VLOOKUP($D6428,VLP!$C$3:$F$191,3,0)</f>
        <v>38000</v>
      </c>
      <c r="H6428" s="824"/>
      <c r="I6428" s="824"/>
      <c r="J6428" s="824">
        <f>G6428*F6428</f>
        <v>22800</v>
      </c>
      <c r="K6428" s="824"/>
      <c r="L6428" s="824"/>
      <c r="M6428" s="828"/>
      <c r="N6428" s="816"/>
      <c r="O6428" s="816"/>
      <c r="P6428" s="816"/>
    </row>
    <row r="6429" spans="2:18" s="813" customFormat="1" ht="12">
      <c r="B6429" s="823"/>
      <c r="C6429" s="869"/>
      <c r="D6429" s="823" t="s">
        <v>188</v>
      </c>
      <c r="E6429" s="826" t="s">
        <v>81</v>
      </c>
      <c r="F6429" s="1197">
        <v>0.3</v>
      </c>
      <c r="G6429" s="824">
        <f>VLOOKUP($D6429,VLP!$C$3:$F$191,3,0)</f>
        <v>27500</v>
      </c>
      <c r="H6429" s="824"/>
      <c r="I6429" s="824"/>
      <c r="J6429" s="824">
        <f>G6429*F6429</f>
        <v>8250</v>
      </c>
      <c r="K6429" s="824"/>
      <c r="L6429" s="824"/>
      <c r="M6429" s="828"/>
      <c r="N6429" s="816"/>
      <c r="O6429" s="816"/>
      <c r="P6429" s="816"/>
    </row>
    <row r="6430" spans="2:18" s="813" customFormat="1" ht="12">
      <c r="B6430" s="823"/>
      <c r="C6430" s="869"/>
      <c r="D6430" s="823" t="s">
        <v>2555</v>
      </c>
      <c r="E6430" s="826" t="s">
        <v>2556</v>
      </c>
      <c r="F6430" s="1197">
        <v>5</v>
      </c>
      <c r="G6430" s="824"/>
      <c r="H6430" s="824"/>
      <c r="I6430" s="824"/>
      <c r="J6430" s="824">
        <f>F6430%*SUM(J6428:J6429)</f>
        <v>1552.5</v>
      </c>
      <c r="K6430" s="824"/>
      <c r="L6430" s="824"/>
      <c r="M6430" s="828"/>
      <c r="N6430" s="816"/>
      <c r="O6430" s="816"/>
      <c r="P6430" s="816"/>
    </row>
    <row r="6431" spans="2:18" s="813" customFormat="1" ht="12">
      <c r="B6431" s="831"/>
      <c r="C6431" s="918"/>
      <c r="D6431" s="831" t="s">
        <v>9028</v>
      </c>
      <c r="E6431" s="832" t="s">
        <v>2540</v>
      </c>
      <c r="F6431" s="1198">
        <v>1.94</v>
      </c>
      <c r="G6431" s="834"/>
      <c r="H6431" s="834">
        <f>_lg45</f>
        <v>343394.12828947359</v>
      </c>
      <c r="I6431" s="834"/>
      <c r="J6431" s="834"/>
      <c r="K6431" s="834">
        <f>H6431*F6431</f>
        <v>666184.60888157878</v>
      </c>
      <c r="L6431" s="834"/>
      <c r="M6431" s="828"/>
      <c r="N6431" s="816"/>
      <c r="O6431" s="816"/>
      <c r="P6431" s="816"/>
    </row>
    <row r="6432" spans="2:18" s="813" customFormat="1" ht="12">
      <c r="B6432" s="822" t="s">
        <v>9843</v>
      </c>
      <c r="C6432" s="869" t="s">
        <v>9844</v>
      </c>
      <c r="D6432" s="823" t="s">
        <v>2792</v>
      </c>
      <c r="E6432" s="826"/>
      <c r="F6432" s="1197"/>
      <c r="G6432" s="824"/>
      <c r="H6432" s="824"/>
      <c r="I6432" s="824"/>
      <c r="J6432" s="824">
        <f>SUM(J6433:J6435)</f>
        <v>32602.5</v>
      </c>
      <c r="K6432" s="824"/>
      <c r="L6432" s="824"/>
      <c r="M6432" s="828" t="s">
        <v>9837</v>
      </c>
      <c r="N6432" s="825">
        <f>+J6432</f>
        <v>32602.5</v>
      </c>
      <c r="O6432" s="825">
        <f>K6436</f>
        <v>734863.4345394735</v>
      </c>
      <c r="P6432" s="816"/>
    </row>
    <row r="6433" spans="2:16" s="813" customFormat="1" ht="12">
      <c r="B6433" s="823"/>
      <c r="C6433" s="869"/>
      <c r="D6433" s="823" t="s">
        <v>138</v>
      </c>
      <c r="E6433" s="826" t="s">
        <v>81</v>
      </c>
      <c r="F6433" s="1197">
        <v>0.6</v>
      </c>
      <c r="G6433" s="824">
        <f>VLOOKUP($D6433,VLP!$C$3:$F$191,3,0)</f>
        <v>38000</v>
      </c>
      <c r="H6433" s="824"/>
      <c r="I6433" s="824"/>
      <c r="J6433" s="824">
        <f>G6433*F6433</f>
        <v>22800</v>
      </c>
      <c r="K6433" s="824"/>
      <c r="L6433" s="824"/>
      <c r="M6433" s="828"/>
      <c r="N6433" s="816"/>
      <c r="O6433" s="816"/>
      <c r="P6433" s="816"/>
    </row>
    <row r="6434" spans="2:16" s="813" customFormat="1" ht="12">
      <c r="B6434" s="823"/>
      <c r="C6434" s="869"/>
      <c r="D6434" s="823" t="s">
        <v>188</v>
      </c>
      <c r="E6434" s="826" t="s">
        <v>81</v>
      </c>
      <c r="F6434" s="1197">
        <v>0.3</v>
      </c>
      <c r="G6434" s="824">
        <f>VLOOKUP($D6434,VLP!$C$3:$F$191,3,0)</f>
        <v>27500</v>
      </c>
      <c r="H6434" s="824"/>
      <c r="I6434" s="824"/>
      <c r="J6434" s="824">
        <f>G6434*F6434</f>
        <v>8250</v>
      </c>
      <c r="K6434" s="824"/>
      <c r="L6434" s="824"/>
      <c r="M6434" s="828"/>
      <c r="N6434" s="816"/>
      <c r="O6434" s="816"/>
      <c r="P6434" s="816"/>
    </row>
    <row r="6435" spans="2:16" s="813" customFormat="1" ht="12">
      <c r="B6435" s="823"/>
      <c r="C6435" s="869"/>
      <c r="D6435" s="823" t="s">
        <v>2555</v>
      </c>
      <c r="E6435" s="826" t="s">
        <v>2556</v>
      </c>
      <c r="F6435" s="1197">
        <v>5</v>
      </c>
      <c r="G6435" s="824"/>
      <c r="H6435" s="824"/>
      <c r="I6435" s="824"/>
      <c r="J6435" s="824">
        <f>F6435%*SUM(J6433:J6434)</f>
        <v>1552.5</v>
      </c>
      <c r="K6435" s="824"/>
      <c r="L6435" s="824"/>
      <c r="M6435" s="828"/>
      <c r="N6435" s="816"/>
      <c r="O6435" s="816"/>
      <c r="P6435" s="816"/>
    </row>
    <row r="6436" spans="2:16" s="813" customFormat="1" ht="12">
      <c r="B6436" s="831"/>
      <c r="C6436" s="918"/>
      <c r="D6436" s="831" t="s">
        <v>9028</v>
      </c>
      <c r="E6436" s="832" t="s">
        <v>2540</v>
      </c>
      <c r="F6436" s="1198">
        <v>2.14</v>
      </c>
      <c r="G6436" s="834"/>
      <c r="H6436" s="834">
        <f>_lg45</f>
        <v>343394.12828947359</v>
      </c>
      <c r="I6436" s="834"/>
      <c r="J6436" s="834"/>
      <c r="K6436" s="834">
        <f>H6436*F6436</f>
        <v>734863.4345394735</v>
      </c>
      <c r="L6436" s="834"/>
      <c r="M6436" s="828"/>
      <c r="N6436" s="816"/>
      <c r="O6436" s="816"/>
      <c r="P6436" s="816"/>
    </row>
    <row r="6437" spans="2:16" s="813" customFormat="1" ht="12">
      <c r="B6437" s="822" t="s">
        <v>9845</v>
      </c>
      <c r="C6437" s="869" t="s">
        <v>9846</v>
      </c>
      <c r="D6437" s="823" t="s">
        <v>2792</v>
      </c>
      <c r="E6437" s="826"/>
      <c r="F6437" s="1197"/>
      <c r="G6437" s="824"/>
      <c r="H6437" s="824"/>
      <c r="I6437" s="824"/>
      <c r="J6437" s="824">
        <f>SUM(J6438:J6440)</f>
        <v>41475</v>
      </c>
      <c r="K6437" s="824"/>
      <c r="L6437" s="824"/>
      <c r="M6437" s="828" t="s">
        <v>9837</v>
      </c>
      <c r="N6437" s="825">
        <f>+J6437</f>
        <v>41475</v>
      </c>
      <c r="O6437" s="825">
        <f>K6441</f>
        <v>813844.08404605242</v>
      </c>
      <c r="P6437" s="816"/>
    </row>
    <row r="6438" spans="2:16" s="813" customFormat="1" ht="12">
      <c r="B6438" s="823"/>
      <c r="C6438" s="869"/>
      <c r="D6438" s="823" t="s">
        <v>138</v>
      </c>
      <c r="E6438" s="826" t="s">
        <v>81</v>
      </c>
      <c r="F6438" s="1197">
        <v>0.75</v>
      </c>
      <c r="G6438" s="824">
        <f>VLOOKUP($D6438,VLP!$C$3:$F$191,3,0)</f>
        <v>38000</v>
      </c>
      <c r="H6438" s="824"/>
      <c r="I6438" s="824"/>
      <c r="J6438" s="824">
        <f>G6438*F6438</f>
        <v>28500</v>
      </c>
      <c r="K6438" s="824"/>
      <c r="L6438" s="824"/>
      <c r="M6438" s="828"/>
      <c r="N6438" s="816"/>
      <c r="O6438" s="816"/>
      <c r="P6438" s="816"/>
    </row>
    <row r="6439" spans="2:16" s="813" customFormat="1" ht="12">
      <c r="B6439" s="823"/>
      <c r="C6439" s="869"/>
      <c r="D6439" s="823" t="s">
        <v>188</v>
      </c>
      <c r="E6439" s="826" t="s">
        <v>81</v>
      </c>
      <c r="F6439" s="1197">
        <v>0.4</v>
      </c>
      <c r="G6439" s="824">
        <f>VLOOKUP($D6439,VLP!$C$3:$F$191,3,0)</f>
        <v>27500</v>
      </c>
      <c r="H6439" s="824"/>
      <c r="I6439" s="824"/>
      <c r="J6439" s="824">
        <f>G6439*F6439</f>
        <v>11000</v>
      </c>
      <c r="K6439" s="824"/>
      <c r="L6439" s="824"/>
      <c r="M6439" s="828"/>
      <c r="N6439" s="816"/>
      <c r="O6439" s="816"/>
      <c r="P6439" s="816"/>
    </row>
    <row r="6440" spans="2:16" s="813" customFormat="1" ht="12">
      <c r="B6440" s="823"/>
      <c r="C6440" s="869"/>
      <c r="D6440" s="823" t="s">
        <v>2555</v>
      </c>
      <c r="E6440" s="826" t="s">
        <v>2556</v>
      </c>
      <c r="F6440" s="1197">
        <v>5</v>
      </c>
      <c r="G6440" s="824"/>
      <c r="H6440" s="824"/>
      <c r="I6440" s="824"/>
      <c r="J6440" s="824">
        <f>F6440%*SUM(J6438:J6439)</f>
        <v>1975</v>
      </c>
      <c r="K6440" s="824"/>
      <c r="L6440" s="824"/>
      <c r="M6440" s="828"/>
      <c r="N6440" s="816"/>
      <c r="O6440" s="816"/>
      <c r="P6440" s="816"/>
    </row>
    <row r="6441" spans="2:16" s="813" customFormat="1" ht="12">
      <c r="B6441" s="831"/>
      <c r="C6441" s="918"/>
      <c r="D6441" s="831" t="s">
        <v>9028</v>
      </c>
      <c r="E6441" s="832" t="s">
        <v>2540</v>
      </c>
      <c r="F6441" s="1198">
        <v>2.37</v>
      </c>
      <c r="G6441" s="834"/>
      <c r="H6441" s="834">
        <f>_lg45</f>
        <v>343394.12828947359</v>
      </c>
      <c r="I6441" s="834"/>
      <c r="J6441" s="834"/>
      <c r="K6441" s="834">
        <f>H6441*F6441</f>
        <v>813844.08404605242</v>
      </c>
      <c r="L6441" s="834"/>
      <c r="M6441" s="828"/>
      <c r="N6441" s="816"/>
      <c r="O6441" s="816"/>
      <c r="P6441" s="816"/>
    </row>
    <row r="6442" spans="2:16" s="813" customFormat="1" ht="12">
      <c r="B6442" s="822" t="s">
        <v>9847</v>
      </c>
      <c r="C6442" s="869" t="s">
        <v>9848</v>
      </c>
      <c r="D6442" s="823" t="s">
        <v>2792</v>
      </c>
      <c r="E6442" s="826"/>
      <c r="F6442" s="1197"/>
      <c r="G6442" s="824"/>
      <c r="H6442" s="824"/>
      <c r="I6442" s="824"/>
      <c r="J6442" s="824">
        <f>SUM(J6443:J6445)</f>
        <v>41475</v>
      </c>
      <c r="K6442" s="824"/>
      <c r="L6442" s="824"/>
      <c r="M6442" s="828" t="s">
        <v>9837</v>
      </c>
      <c r="N6442" s="825">
        <f>+J6442</f>
        <v>41475</v>
      </c>
      <c r="O6442" s="825">
        <f>K6446</f>
        <v>882522.90970394702</v>
      </c>
      <c r="P6442" s="816"/>
    </row>
    <row r="6443" spans="2:16" s="813" customFormat="1" ht="12">
      <c r="B6443" s="823"/>
      <c r="C6443" s="869"/>
      <c r="D6443" s="823" t="s">
        <v>138</v>
      </c>
      <c r="E6443" s="826" t="s">
        <v>81</v>
      </c>
      <c r="F6443" s="1197">
        <v>0.75</v>
      </c>
      <c r="G6443" s="824">
        <f>VLOOKUP($D6443,VLP!$C$3:$F$191,3,0)</f>
        <v>38000</v>
      </c>
      <c r="H6443" s="824"/>
      <c r="I6443" s="824"/>
      <c r="J6443" s="824">
        <f>G6443*F6443</f>
        <v>28500</v>
      </c>
      <c r="K6443" s="824"/>
      <c r="L6443" s="824"/>
      <c r="M6443" s="828"/>
      <c r="N6443" s="816"/>
      <c r="O6443" s="816"/>
      <c r="P6443" s="816"/>
    </row>
    <row r="6444" spans="2:16" s="813" customFormat="1" ht="12">
      <c r="B6444" s="823"/>
      <c r="C6444" s="869"/>
      <c r="D6444" s="823" t="s">
        <v>188</v>
      </c>
      <c r="E6444" s="826" t="s">
        <v>81</v>
      </c>
      <c r="F6444" s="1197">
        <v>0.4</v>
      </c>
      <c r="G6444" s="824">
        <f>VLOOKUP($D6444,VLP!$C$3:$F$191,3,0)</f>
        <v>27500</v>
      </c>
      <c r="H6444" s="824"/>
      <c r="I6444" s="824"/>
      <c r="J6444" s="824">
        <f>G6444*F6444</f>
        <v>11000</v>
      </c>
      <c r="K6444" s="824"/>
      <c r="L6444" s="824"/>
      <c r="M6444" s="828"/>
      <c r="N6444" s="816"/>
      <c r="O6444" s="816"/>
      <c r="P6444" s="816"/>
    </row>
    <row r="6445" spans="2:16" s="813" customFormat="1" ht="12">
      <c r="B6445" s="823"/>
      <c r="C6445" s="869"/>
      <c r="D6445" s="823" t="s">
        <v>2555</v>
      </c>
      <c r="E6445" s="826" t="s">
        <v>2556</v>
      </c>
      <c r="F6445" s="1197">
        <v>5</v>
      </c>
      <c r="G6445" s="824"/>
      <c r="H6445" s="824"/>
      <c r="I6445" s="824"/>
      <c r="J6445" s="824">
        <f>F6445%*SUM(J6443:J6444)</f>
        <v>1975</v>
      </c>
      <c r="K6445" s="824"/>
      <c r="L6445" s="824"/>
      <c r="M6445" s="828"/>
      <c r="N6445" s="816"/>
      <c r="O6445" s="816"/>
      <c r="P6445" s="816"/>
    </row>
    <row r="6446" spans="2:16" s="813" customFormat="1" ht="12">
      <c r="B6446" s="831"/>
      <c r="C6446" s="918"/>
      <c r="D6446" s="831" t="s">
        <v>9028</v>
      </c>
      <c r="E6446" s="832" t="s">
        <v>2540</v>
      </c>
      <c r="F6446" s="1198">
        <v>2.57</v>
      </c>
      <c r="G6446" s="834"/>
      <c r="H6446" s="834">
        <f>_lg45</f>
        <v>343394.12828947359</v>
      </c>
      <c r="I6446" s="834"/>
      <c r="J6446" s="834"/>
      <c r="K6446" s="834">
        <f>H6446*F6446</f>
        <v>882522.90970394702</v>
      </c>
      <c r="L6446" s="834"/>
      <c r="M6446" s="828"/>
      <c r="N6446" s="816"/>
      <c r="O6446" s="816"/>
      <c r="P6446" s="816"/>
    </row>
    <row r="6447" spans="2:16" s="813" customFormat="1" ht="12">
      <c r="B6447" s="822" t="s">
        <v>9849</v>
      </c>
      <c r="C6447" s="869" t="s">
        <v>9850</v>
      </c>
      <c r="D6447" s="823" t="s">
        <v>2792</v>
      </c>
      <c r="E6447" s="826"/>
      <c r="F6447" s="1197"/>
      <c r="G6447" s="824"/>
      <c r="H6447" s="824"/>
      <c r="I6447" s="824"/>
      <c r="J6447" s="824">
        <f>SUM(J6448:J6450)</f>
        <v>41475</v>
      </c>
      <c r="K6447" s="824"/>
      <c r="L6447" s="824"/>
      <c r="M6447" s="828" t="s">
        <v>9837</v>
      </c>
      <c r="N6447" s="825">
        <f>+J6447</f>
        <v>41475</v>
      </c>
      <c r="O6447" s="825">
        <f>K6451</f>
        <v>958069.61792763136</v>
      </c>
      <c r="P6447" s="816"/>
    </row>
    <row r="6448" spans="2:16" s="813" customFormat="1" ht="12">
      <c r="B6448" s="823"/>
      <c r="C6448" s="869"/>
      <c r="D6448" s="823" t="s">
        <v>138</v>
      </c>
      <c r="E6448" s="826" t="s">
        <v>81</v>
      </c>
      <c r="F6448" s="1197">
        <v>0.75</v>
      </c>
      <c r="G6448" s="824">
        <f>VLOOKUP($D6448,VLP!$C$3:$F$191,3,0)</f>
        <v>38000</v>
      </c>
      <c r="H6448" s="824"/>
      <c r="I6448" s="824"/>
      <c r="J6448" s="824">
        <f>G6448*F6448</f>
        <v>28500</v>
      </c>
      <c r="K6448" s="824"/>
      <c r="L6448" s="824"/>
      <c r="M6448" s="828"/>
      <c r="N6448" s="816"/>
      <c r="O6448" s="816"/>
      <c r="P6448" s="816"/>
    </row>
    <row r="6449" spans="2:16" s="813" customFormat="1" ht="12">
      <c r="B6449" s="823"/>
      <c r="C6449" s="869"/>
      <c r="D6449" s="823" t="s">
        <v>188</v>
      </c>
      <c r="E6449" s="826" t="s">
        <v>81</v>
      </c>
      <c r="F6449" s="1197">
        <v>0.4</v>
      </c>
      <c r="G6449" s="824">
        <f>VLOOKUP($D6449,VLP!$C$3:$F$191,3,0)</f>
        <v>27500</v>
      </c>
      <c r="H6449" s="824"/>
      <c r="I6449" s="824"/>
      <c r="J6449" s="824">
        <f>G6449*F6449</f>
        <v>11000</v>
      </c>
      <c r="K6449" s="824"/>
      <c r="L6449" s="824"/>
      <c r="M6449" s="828"/>
      <c r="N6449" s="816"/>
      <c r="O6449" s="816"/>
      <c r="P6449" s="816"/>
    </row>
    <row r="6450" spans="2:16" s="813" customFormat="1" ht="12">
      <c r="B6450" s="823"/>
      <c r="C6450" s="869"/>
      <c r="D6450" s="823" t="s">
        <v>2555</v>
      </c>
      <c r="E6450" s="826" t="s">
        <v>2556</v>
      </c>
      <c r="F6450" s="1197">
        <v>5</v>
      </c>
      <c r="G6450" s="824"/>
      <c r="H6450" s="824"/>
      <c r="I6450" s="824"/>
      <c r="J6450" s="824">
        <f>F6450%*SUM(J6448:J6449)</f>
        <v>1975</v>
      </c>
      <c r="K6450" s="824"/>
      <c r="L6450" s="824"/>
      <c r="M6450" s="828"/>
      <c r="N6450" s="816"/>
      <c r="O6450" s="816"/>
      <c r="P6450" s="816"/>
    </row>
    <row r="6451" spans="2:16" s="813" customFormat="1" ht="12">
      <c r="B6451" s="831"/>
      <c r="C6451" s="918"/>
      <c r="D6451" s="831" t="s">
        <v>9028</v>
      </c>
      <c r="E6451" s="832" t="s">
        <v>2540</v>
      </c>
      <c r="F6451" s="1198">
        <v>2.79</v>
      </c>
      <c r="G6451" s="834"/>
      <c r="H6451" s="834">
        <f>_lg45</f>
        <v>343394.12828947359</v>
      </c>
      <c r="I6451" s="834"/>
      <c r="J6451" s="834"/>
      <c r="K6451" s="834">
        <f>H6451*F6451</f>
        <v>958069.61792763136</v>
      </c>
      <c r="L6451" s="834"/>
      <c r="M6451" s="828"/>
      <c r="N6451" s="816"/>
      <c r="O6451" s="816"/>
      <c r="P6451" s="816"/>
    </row>
    <row r="6452" spans="2:16" s="813" customFormat="1" ht="12">
      <c r="B6452" s="822" t="s">
        <v>9851</v>
      </c>
      <c r="C6452" s="869" t="s">
        <v>9852</v>
      </c>
      <c r="D6452" s="823" t="s">
        <v>2792</v>
      </c>
      <c r="E6452" s="826"/>
      <c r="F6452" s="1197"/>
      <c r="G6452" s="824"/>
      <c r="H6452" s="824"/>
      <c r="I6452" s="824"/>
      <c r="J6452" s="824">
        <f>SUM(J6453:J6455)</f>
        <v>49770</v>
      </c>
      <c r="K6452" s="824"/>
      <c r="L6452" s="824"/>
      <c r="M6452" s="828" t="s">
        <v>9837</v>
      </c>
      <c r="N6452" s="825">
        <f>+J6452</f>
        <v>49770</v>
      </c>
      <c r="O6452" s="825">
        <f>K6456</f>
        <v>1150370.3297697366</v>
      </c>
      <c r="P6452" s="816"/>
    </row>
    <row r="6453" spans="2:16" s="813" customFormat="1" ht="12">
      <c r="B6453" s="823"/>
      <c r="C6453" s="869"/>
      <c r="D6453" s="823" t="s">
        <v>138</v>
      </c>
      <c r="E6453" s="826" t="s">
        <v>81</v>
      </c>
      <c r="F6453" s="1197">
        <v>0.9</v>
      </c>
      <c r="G6453" s="824">
        <f>VLOOKUP($D6453,VLP!$C$3:$F$191,3,0)</f>
        <v>38000</v>
      </c>
      <c r="H6453" s="824"/>
      <c r="I6453" s="824"/>
      <c r="J6453" s="824">
        <f>G6453*F6453</f>
        <v>34200</v>
      </c>
      <c r="K6453" s="824"/>
      <c r="L6453" s="824"/>
      <c r="M6453" s="828"/>
      <c r="N6453" s="816"/>
      <c r="O6453" s="816"/>
      <c r="P6453" s="816"/>
    </row>
    <row r="6454" spans="2:16" s="813" customFormat="1" ht="12">
      <c r="B6454" s="823"/>
      <c r="C6454" s="869"/>
      <c r="D6454" s="823" t="s">
        <v>188</v>
      </c>
      <c r="E6454" s="826" t="s">
        <v>81</v>
      </c>
      <c r="F6454" s="1197">
        <v>0.48</v>
      </c>
      <c r="G6454" s="824">
        <f>VLOOKUP($D6454,VLP!$C$3:$F$191,3,0)</f>
        <v>27500</v>
      </c>
      <c r="H6454" s="824"/>
      <c r="I6454" s="824"/>
      <c r="J6454" s="824">
        <f>G6454*F6454</f>
        <v>13200</v>
      </c>
      <c r="K6454" s="824"/>
      <c r="L6454" s="824"/>
      <c r="M6454" s="828"/>
      <c r="N6454" s="816"/>
      <c r="O6454" s="816"/>
      <c r="P6454" s="816"/>
    </row>
    <row r="6455" spans="2:16" s="813" customFormat="1" ht="12">
      <c r="B6455" s="823"/>
      <c r="C6455" s="869"/>
      <c r="D6455" s="823" t="s">
        <v>2555</v>
      </c>
      <c r="E6455" s="826" t="s">
        <v>2556</v>
      </c>
      <c r="F6455" s="1197">
        <v>5</v>
      </c>
      <c r="G6455" s="824"/>
      <c r="H6455" s="824"/>
      <c r="I6455" s="824"/>
      <c r="J6455" s="824">
        <f>F6455%*SUM(J6453:J6454)</f>
        <v>2370</v>
      </c>
      <c r="K6455" s="824"/>
      <c r="L6455" s="824"/>
      <c r="M6455" s="828"/>
      <c r="N6455" s="816"/>
      <c r="O6455" s="816"/>
      <c r="P6455" s="816"/>
    </row>
    <row r="6456" spans="2:16" s="813" customFormat="1" ht="12">
      <c r="B6456" s="831"/>
      <c r="C6456" s="918"/>
      <c r="D6456" s="831" t="s">
        <v>9028</v>
      </c>
      <c r="E6456" s="832" t="s">
        <v>2540</v>
      </c>
      <c r="F6456" s="1198">
        <v>3.35</v>
      </c>
      <c r="G6456" s="834"/>
      <c r="H6456" s="834">
        <f>_lg45</f>
        <v>343394.12828947359</v>
      </c>
      <c r="I6456" s="834"/>
      <c r="J6456" s="834"/>
      <c r="K6456" s="834">
        <f>H6456*F6456</f>
        <v>1150370.3297697366</v>
      </c>
      <c r="L6456" s="834"/>
      <c r="M6456" s="828"/>
      <c r="N6456" s="816"/>
      <c r="O6456" s="816"/>
      <c r="P6456" s="816"/>
    </row>
    <row r="6457" spans="2:16" s="813" customFormat="1" ht="12">
      <c r="B6457" s="840" t="s">
        <v>2722</v>
      </c>
      <c r="C6457" s="910" t="s">
        <v>9853</v>
      </c>
      <c r="D6457" s="820" t="s">
        <v>9854</v>
      </c>
      <c r="E6457" s="820"/>
      <c r="F6457" s="1195"/>
      <c r="G6457" s="821"/>
      <c r="H6457" s="821"/>
      <c r="I6457" s="821"/>
      <c r="J6457" s="821"/>
      <c r="K6457" s="821"/>
      <c r="L6457" s="821"/>
      <c r="M6457" s="828"/>
      <c r="N6457" s="816"/>
      <c r="O6457" s="816"/>
      <c r="P6457" s="816"/>
    </row>
    <row r="6458" spans="2:16" s="813" customFormat="1" ht="24">
      <c r="B6458" s="822" t="s">
        <v>9855</v>
      </c>
      <c r="C6458" s="869" t="s">
        <v>9856</v>
      </c>
      <c r="D6458" s="823" t="s">
        <v>2792</v>
      </c>
      <c r="E6458" s="826"/>
      <c r="F6458" s="1197"/>
      <c r="G6458" s="824"/>
      <c r="H6458" s="824"/>
      <c r="I6458" s="824"/>
      <c r="J6458" s="824">
        <f>SUM(J6459:J6469)</f>
        <v>162156.75</v>
      </c>
      <c r="K6458" s="824"/>
      <c r="L6458" s="824"/>
      <c r="M6458" s="828" t="s">
        <v>9837</v>
      </c>
      <c r="N6458" s="825">
        <f>+J6458</f>
        <v>162156.75</v>
      </c>
      <c r="O6458" s="825">
        <f>K6470</f>
        <v>1957346.5312499995</v>
      </c>
      <c r="P6458" s="816"/>
    </row>
    <row r="6459" spans="2:16" s="813" customFormat="1" ht="12">
      <c r="B6459" s="823"/>
      <c r="C6459" s="869"/>
      <c r="D6459" s="823" t="s">
        <v>321</v>
      </c>
      <c r="E6459" s="826" t="s">
        <v>98</v>
      </c>
      <c r="F6459" s="1197">
        <v>1</v>
      </c>
      <c r="G6459" s="824"/>
      <c r="H6459" s="824"/>
      <c r="I6459" s="824"/>
      <c r="J6459" s="824">
        <f t="shared" ref="J6459:J6465" si="190">G6459*F6459</f>
        <v>0</v>
      </c>
      <c r="K6459" s="824"/>
      <c r="L6459" s="824"/>
      <c r="M6459" s="828"/>
      <c r="N6459" s="816"/>
      <c r="O6459" s="816"/>
      <c r="P6459" s="816"/>
    </row>
    <row r="6460" spans="2:16" s="813" customFormat="1" ht="12">
      <c r="B6460" s="823"/>
      <c r="C6460" s="869"/>
      <c r="D6460" s="823" t="s">
        <v>87</v>
      </c>
      <c r="E6460" s="826" t="s">
        <v>91</v>
      </c>
      <c r="F6460" s="1197">
        <v>1</v>
      </c>
      <c r="G6460" s="824">
        <f>VLOOKUP($D6460,[4]VLP!$C$2:$F$136,3,0)</f>
        <v>4500</v>
      </c>
      <c r="H6460" s="824"/>
      <c r="I6460" s="824"/>
      <c r="J6460" s="824">
        <f t="shared" si="190"/>
        <v>4500</v>
      </c>
      <c r="K6460" s="824"/>
      <c r="L6460" s="824"/>
      <c r="M6460" s="828"/>
      <c r="N6460" s="816"/>
      <c r="O6460" s="816"/>
      <c r="P6460" s="816"/>
    </row>
    <row r="6461" spans="2:16" s="813" customFormat="1" ht="12">
      <c r="B6461" s="823"/>
      <c r="C6461" s="869"/>
      <c r="D6461" s="823" t="s">
        <v>266</v>
      </c>
      <c r="E6461" s="826" t="s">
        <v>81</v>
      </c>
      <c r="F6461" s="1197">
        <v>0.4</v>
      </c>
      <c r="G6461" s="824">
        <f>VLOOKUP($D6461,VLP!$C$3:$F$191,3,0)</f>
        <v>120000</v>
      </c>
      <c r="H6461" s="824"/>
      <c r="I6461" s="824"/>
      <c r="J6461" s="824">
        <f t="shared" si="190"/>
        <v>48000</v>
      </c>
      <c r="K6461" s="824"/>
      <c r="L6461" s="824"/>
      <c r="M6461" s="828"/>
      <c r="N6461" s="816"/>
      <c r="O6461" s="816"/>
      <c r="P6461" s="816"/>
    </row>
    <row r="6462" spans="2:16" s="813" customFormat="1" ht="12">
      <c r="B6462" s="823"/>
      <c r="C6462" s="869"/>
      <c r="D6462" s="823" t="s">
        <v>222</v>
      </c>
      <c r="E6462" s="826" t="s">
        <v>81</v>
      </c>
      <c r="F6462" s="1197">
        <v>0.04</v>
      </c>
      <c r="G6462" s="824">
        <f>VLOOKUP($D6462,VLP!$C$3:$F$191,3,0)</f>
        <v>10000</v>
      </c>
      <c r="H6462" s="824"/>
      <c r="I6462" s="824"/>
      <c r="J6462" s="824">
        <f t="shared" si="190"/>
        <v>400</v>
      </c>
      <c r="K6462" s="824"/>
      <c r="L6462" s="824"/>
      <c r="M6462" s="828"/>
      <c r="N6462" s="816"/>
      <c r="O6462" s="816"/>
      <c r="P6462" s="816"/>
    </row>
    <row r="6463" spans="2:16" s="813" customFormat="1" ht="12">
      <c r="B6463" s="823"/>
      <c r="C6463" s="869"/>
      <c r="D6463" s="823" t="s">
        <v>212</v>
      </c>
      <c r="E6463" s="826" t="s">
        <v>81</v>
      </c>
      <c r="F6463" s="1197">
        <v>0.2</v>
      </c>
      <c r="G6463" s="824">
        <f>+[4]VLP!$E$63</f>
        <v>6000</v>
      </c>
      <c r="H6463" s="824"/>
      <c r="I6463" s="824"/>
      <c r="J6463" s="824">
        <f t="shared" si="190"/>
        <v>1200</v>
      </c>
      <c r="K6463" s="824"/>
      <c r="L6463" s="824"/>
      <c r="M6463" s="828"/>
      <c r="N6463" s="816"/>
      <c r="O6463" s="816"/>
      <c r="P6463" s="816"/>
    </row>
    <row r="6464" spans="2:16" s="813" customFormat="1" ht="12">
      <c r="B6464" s="823"/>
      <c r="C6464" s="869"/>
      <c r="D6464" s="823" t="s">
        <v>140</v>
      </c>
      <c r="E6464" s="826" t="s">
        <v>81</v>
      </c>
      <c r="F6464" s="1197">
        <v>12</v>
      </c>
      <c r="G6464" s="824">
        <f>VLOOKUP($D6464,VLP!$C$3:$F$191,3,0)</f>
        <v>500</v>
      </c>
      <c r="H6464" s="824"/>
      <c r="I6464" s="824"/>
      <c r="J6464" s="824">
        <f t="shared" si="190"/>
        <v>6000</v>
      </c>
      <c r="K6464" s="824"/>
      <c r="L6464" s="824"/>
      <c r="M6464" s="828"/>
      <c r="N6464" s="816"/>
      <c r="O6464" s="816"/>
      <c r="P6464" s="816"/>
    </row>
    <row r="6465" spans="2:16" s="813" customFormat="1" ht="12">
      <c r="B6465" s="823"/>
      <c r="C6465" s="869"/>
      <c r="D6465" s="823" t="s">
        <v>138</v>
      </c>
      <c r="E6465" s="826" t="s">
        <v>81</v>
      </c>
      <c r="F6465" s="1197">
        <v>0.25</v>
      </c>
      <c r="G6465" s="824">
        <f>VLOOKUP($D6465,VLP!$C$3:$F$191,3,0)</f>
        <v>38000</v>
      </c>
      <c r="H6465" s="824"/>
      <c r="I6465" s="824"/>
      <c r="J6465" s="824">
        <f t="shared" si="190"/>
        <v>9500</v>
      </c>
      <c r="K6465" s="824"/>
      <c r="L6465" s="824"/>
      <c r="M6465" s="828"/>
      <c r="N6465" s="816"/>
      <c r="O6465" s="816"/>
      <c r="P6465" s="816"/>
    </row>
    <row r="6466" spans="2:16" s="813" customFormat="1" ht="12">
      <c r="B6466" s="823"/>
      <c r="C6466" s="869"/>
      <c r="D6466" s="823" t="s">
        <v>188</v>
      </c>
      <c r="E6466" s="826" t="s">
        <v>81</v>
      </c>
      <c r="F6466" s="1197">
        <v>0.4</v>
      </c>
      <c r="G6466" s="824">
        <f>VLOOKUP($D6466,VLP!$C$3:$F$191,3,0)</f>
        <v>27500</v>
      </c>
      <c r="H6466" s="824"/>
      <c r="I6466" s="824"/>
      <c r="J6466" s="824">
        <f>G6466*F6466</f>
        <v>11000</v>
      </c>
      <c r="K6466" s="824"/>
      <c r="L6466" s="824"/>
      <c r="M6466" s="828"/>
      <c r="N6466" s="816"/>
      <c r="O6466" s="816"/>
      <c r="P6466" s="816"/>
    </row>
    <row r="6467" spans="2:16" s="813" customFormat="1" ht="12">
      <c r="B6467" s="823"/>
      <c r="C6467" s="869"/>
      <c r="D6467" s="823" t="s">
        <v>115</v>
      </c>
      <c r="E6467" s="826" t="s">
        <v>81</v>
      </c>
      <c r="F6467" s="1197">
        <v>1</v>
      </c>
      <c r="G6467" s="824">
        <f>VLOOKUP($D6467,VLP!$C$3:$F$191,3,0)</f>
        <v>35000</v>
      </c>
      <c r="H6467" s="824"/>
      <c r="I6467" s="824"/>
      <c r="J6467" s="824">
        <f>G6467*F6467</f>
        <v>35000</v>
      </c>
      <c r="K6467" s="824"/>
      <c r="L6467" s="824"/>
      <c r="M6467" s="828"/>
      <c r="N6467" s="816"/>
      <c r="O6467" s="816"/>
      <c r="P6467" s="816"/>
    </row>
    <row r="6468" spans="2:16" s="813" customFormat="1" ht="12">
      <c r="B6468" s="823"/>
      <c r="C6468" s="869"/>
      <c r="D6468" s="823" t="s">
        <v>309</v>
      </c>
      <c r="E6468" s="826" t="s">
        <v>81</v>
      </c>
      <c r="F6468" s="1197">
        <v>1</v>
      </c>
      <c r="G6468" s="824">
        <f>VLOOKUP($D6468,VLP!$C$3:$F$191,3,0)</f>
        <v>38835</v>
      </c>
      <c r="H6468" s="824"/>
      <c r="I6468" s="824"/>
      <c r="J6468" s="824">
        <f>G6468*F6468</f>
        <v>38835</v>
      </c>
      <c r="K6468" s="824"/>
      <c r="L6468" s="824"/>
      <c r="M6468" s="828"/>
      <c r="N6468" s="816"/>
      <c r="O6468" s="816"/>
      <c r="P6468" s="816"/>
    </row>
    <row r="6469" spans="2:16" s="813" customFormat="1" ht="12">
      <c r="B6469" s="823"/>
      <c r="C6469" s="869"/>
      <c r="D6469" s="823" t="s">
        <v>2555</v>
      </c>
      <c r="E6469" s="826" t="s">
        <v>2556</v>
      </c>
      <c r="F6469" s="1197">
        <v>5</v>
      </c>
      <c r="G6469" s="824"/>
      <c r="H6469" s="824"/>
      <c r="I6469" s="824"/>
      <c r="J6469" s="824">
        <f>F6469%*SUM(J6459:J6468)</f>
        <v>7721.75</v>
      </c>
      <c r="K6469" s="824"/>
      <c r="L6469" s="824"/>
      <c r="M6469" s="828"/>
      <c r="N6469" s="816"/>
      <c r="O6469" s="816"/>
      <c r="P6469" s="816"/>
    </row>
    <row r="6470" spans="2:16" s="813" customFormat="1" ht="12">
      <c r="B6470" s="831"/>
      <c r="C6470" s="918"/>
      <c r="D6470" s="831" t="s">
        <v>9028</v>
      </c>
      <c r="E6470" s="832" t="s">
        <v>2540</v>
      </c>
      <c r="F6470" s="1198">
        <v>5.7</v>
      </c>
      <c r="G6470" s="834"/>
      <c r="H6470" s="834">
        <f>_lg45</f>
        <v>343394.12828947359</v>
      </c>
      <c r="I6470" s="834"/>
      <c r="J6470" s="834"/>
      <c r="K6470" s="834">
        <f>H6470*F6470</f>
        <v>1957346.5312499995</v>
      </c>
      <c r="L6470" s="834"/>
      <c r="M6470" s="828"/>
      <c r="N6470" s="816"/>
      <c r="O6470" s="816"/>
      <c r="P6470" s="816"/>
    </row>
    <row r="6471" spans="2:16" s="813" customFormat="1" ht="24">
      <c r="B6471" s="822" t="s">
        <v>9857</v>
      </c>
      <c r="C6471" s="869" t="s">
        <v>9858</v>
      </c>
      <c r="D6471" s="823" t="s">
        <v>2792</v>
      </c>
      <c r="E6471" s="826"/>
      <c r="F6471" s="1197"/>
      <c r="G6471" s="824"/>
      <c r="H6471" s="824"/>
      <c r="I6471" s="824"/>
      <c r="J6471" s="824">
        <f>SUM(J6472:J6482)</f>
        <v>171344.25</v>
      </c>
      <c r="K6471" s="824"/>
      <c r="L6471" s="824"/>
      <c r="M6471" s="828" t="s">
        <v>9837</v>
      </c>
      <c r="N6471" s="825">
        <f>+J6471</f>
        <v>171344.25</v>
      </c>
      <c r="O6471" s="825">
        <f>K6483</f>
        <v>2218326.0687499992</v>
      </c>
      <c r="P6471" s="816"/>
    </row>
    <row r="6472" spans="2:16" s="813" customFormat="1" ht="12">
      <c r="B6472" s="823"/>
      <c r="C6472" s="869"/>
      <c r="D6472" s="823" t="s">
        <v>321</v>
      </c>
      <c r="E6472" s="826" t="s">
        <v>98</v>
      </c>
      <c r="F6472" s="1197">
        <v>1</v>
      </c>
      <c r="G6472" s="824"/>
      <c r="H6472" s="824"/>
      <c r="I6472" s="824"/>
      <c r="J6472" s="824">
        <f t="shared" ref="J6472:J6478" si="191">G6472*F6472</f>
        <v>0</v>
      </c>
      <c r="K6472" s="824"/>
      <c r="L6472" s="824"/>
      <c r="M6472" s="828"/>
      <c r="N6472" s="816"/>
      <c r="O6472" s="816"/>
      <c r="P6472" s="816"/>
    </row>
    <row r="6473" spans="2:16" s="813" customFormat="1" ht="12">
      <c r="B6473" s="823"/>
      <c r="C6473" s="869"/>
      <c r="D6473" s="823" t="s">
        <v>87</v>
      </c>
      <c r="E6473" s="826" t="s">
        <v>91</v>
      </c>
      <c r="F6473" s="1197">
        <v>1</v>
      </c>
      <c r="G6473" s="824">
        <f>VLOOKUP($D6473,[4]VLP!$C$2:$F$136,3,0)</f>
        <v>4500</v>
      </c>
      <c r="H6473" s="824"/>
      <c r="I6473" s="824"/>
      <c r="J6473" s="824">
        <f t="shared" si="191"/>
        <v>4500</v>
      </c>
      <c r="K6473" s="824"/>
      <c r="L6473" s="824"/>
      <c r="M6473" s="828"/>
      <c r="N6473" s="816"/>
      <c r="O6473" s="816"/>
      <c r="P6473" s="816"/>
    </row>
    <row r="6474" spans="2:16" s="813" customFormat="1" ht="12">
      <c r="B6474" s="823"/>
      <c r="C6474" s="869"/>
      <c r="D6474" s="823" t="s">
        <v>266</v>
      </c>
      <c r="E6474" s="826" t="s">
        <v>81</v>
      </c>
      <c r="F6474" s="1197">
        <v>0.4</v>
      </c>
      <c r="G6474" s="824">
        <f>VLOOKUP($D6474,VLP!$C$3:$F$191,3,0)</f>
        <v>120000</v>
      </c>
      <c r="H6474" s="824"/>
      <c r="I6474" s="824"/>
      <c r="J6474" s="824">
        <f t="shared" si="191"/>
        <v>48000</v>
      </c>
      <c r="K6474" s="824"/>
      <c r="L6474" s="824"/>
      <c r="M6474" s="828"/>
      <c r="N6474" s="816"/>
      <c r="O6474" s="816"/>
      <c r="P6474" s="816"/>
    </row>
    <row r="6475" spans="2:16" s="813" customFormat="1" ht="12">
      <c r="B6475" s="823"/>
      <c r="C6475" s="869"/>
      <c r="D6475" s="823" t="s">
        <v>222</v>
      </c>
      <c r="E6475" s="826" t="s">
        <v>81</v>
      </c>
      <c r="F6475" s="1197">
        <v>0.04</v>
      </c>
      <c r="G6475" s="824">
        <f>VLOOKUP($D6475,VLP!$C$3:$F$191,3,0)</f>
        <v>10000</v>
      </c>
      <c r="H6475" s="824"/>
      <c r="I6475" s="824"/>
      <c r="J6475" s="824">
        <f t="shared" si="191"/>
        <v>400</v>
      </c>
      <c r="K6475" s="824"/>
      <c r="L6475" s="824"/>
      <c r="M6475" s="828"/>
      <c r="N6475" s="816"/>
      <c r="O6475" s="816"/>
      <c r="P6475" s="816"/>
    </row>
    <row r="6476" spans="2:16" s="813" customFormat="1" ht="12">
      <c r="B6476" s="823"/>
      <c r="C6476" s="869"/>
      <c r="D6476" s="823" t="s">
        <v>212</v>
      </c>
      <c r="E6476" s="826" t="s">
        <v>81</v>
      </c>
      <c r="F6476" s="1197">
        <v>0.2</v>
      </c>
      <c r="G6476" s="824">
        <f>+[4]VLP!$E$63</f>
        <v>6000</v>
      </c>
      <c r="H6476" s="824"/>
      <c r="I6476" s="824"/>
      <c r="J6476" s="824">
        <f t="shared" si="191"/>
        <v>1200</v>
      </c>
      <c r="K6476" s="824"/>
      <c r="L6476" s="824"/>
      <c r="M6476" s="828"/>
      <c r="N6476" s="816"/>
      <c r="O6476" s="816"/>
      <c r="P6476" s="816"/>
    </row>
    <row r="6477" spans="2:16" s="813" customFormat="1" ht="12">
      <c r="B6477" s="823"/>
      <c r="C6477" s="869"/>
      <c r="D6477" s="823" t="s">
        <v>140</v>
      </c>
      <c r="E6477" s="826" t="s">
        <v>81</v>
      </c>
      <c r="F6477" s="1197">
        <v>12</v>
      </c>
      <c r="G6477" s="824">
        <f>VLOOKUP($D6477,VLP!$C$3:$F$191,3,0)</f>
        <v>500</v>
      </c>
      <c r="H6477" s="824"/>
      <c r="I6477" s="824"/>
      <c r="J6477" s="824">
        <f t="shared" si="191"/>
        <v>6000</v>
      </c>
      <c r="K6477" s="824"/>
      <c r="L6477" s="824"/>
      <c r="M6477" s="828"/>
      <c r="N6477" s="816"/>
      <c r="O6477" s="816"/>
      <c r="P6477" s="816"/>
    </row>
    <row r="6478" spans="2:16" s="813" customFormat="1" ht="12">
      <c r="B6478" s="823"/>
      <c r="C6478" s="869"/>
      <c r="D6478" s="823" t="s">
        <v>138</v>
      </c>
      <c r="E6478" s="826" t="s">
        <v>81</v>
      </c>
      <c r="F6478" s="1197">
        <v>0.25</v>
      </c>
      <c r="G6478" s="824">
        <f>VLOOKUP($D6478,VLP!$C$3:$F$191,3,0)</f>
        <v>38000</v>
      </c>
      <c r="H6478" s="824"/>
      <c r="I6478" s="824"/>
      <c r="J6478" s="824">
        <f t="shared" si="191"/>
        <v>9500</v>
      </c>
      <c r="K6478" s="824"/>
      <c r="L6478" s="824"/>
      <c r="M6478" s="828"/>
      <c r="N6478" s="816"/>
      <c r="O6478" s="816"/>
      <c r="P6478" s="816"/>
    </row>
    <row r="6479" spans="2:16" s="813" customFormat="1" ht="12">
      <c r="B6479" s="823"/>
      <c r="C6479" s="869"/>
      <c r="D6479" s="823" t="s">
        <v>188</v>
      </c>
      <c r="E6479" s="826" t="s">
        <v>81</v>
      </c>
      <c r="F6479" s="1197">
        <v>0.4</v>
      </c>
      <c r="G6479" s="824">
        <f>VLOOKUP($D6479,VLP!$C$3:$F$191,3,0)</f>
        <v>27500</v>
      </c>
      <c r="H6479" s="824"/>
      <c r="I6479" s="824"/>
      <c r="J6479" s="824">
        <f>G6479*F6479</f>
        <v>11000</v>
      </c>
      <c r="K6479" s="824"/>
      <c r="L6479" s="824"/>
      <c r="M6479" s="828"/>
      <c r="N6479" s="816"/>
      <c r="O6479" s="816"/>
      <c r="P6479" s="816"/>
    </row>
    <row r="6480" spans="2:16" s="813" customFormat="1" ht="12">
      <c r="B6480" s="823"/>
      <c r="C6480" s="869"/>
      <c r="D6480" s="823" t="s">
        <v>115</v>
      </c>
      <c r="E6480" s="826" t="s">
        <v>81</v>
      </c>
      <c r="F6480" s="1197">
        <v>1.25</v>
      </c>
      <c r="G6480" s="824">
        <f>VLOOKUP($D6480,VLP!$C$3:$F$191,3,0)</f>
        <v>35000</v>
      </c>
      <c r="H6480" s="824"/>
      <c r="I6480" s="824"/>
      <c r="J6480" s="824">
        <f>G6480*F6480</f>
        <v>43750</v>
      </c>
      <c r="K6480" s="824"/>
      <c r="L6480" s="824"/>
      <c r="M6480" s="828"/>
      <c r="N6480" s="816"/>
      <c r="O6480" s="816"/>
      <c r="P6480" s="816"/>
    </row>
    <row r="6481" spans="2:16" s="813" customFormat="1" ht="12">
      <c r="B6481" s="823"/>
      <c r="C6481" s="869"/>
      <c r="D6481" s="823" t="s">
        <v>309</v>
      </c>
      <c r="E6481" s="826" t="s">
        <v>81</v>
      </c>
      <c r="F6481" s="1197">
        <v>1</v>
      </c>
      <c r="G6481" s="824">
        <f>VLOOKUP($D6481,VLP!$C$3:$F$191,3,0)</f>
        <v>38835</v>
      </c>
      <c r="H6481" s="824"/>
      <c r="I6481" s="824"/>
      <c r="J6481" s="824">
        <f>G6481*F6481</f>
        <v>38835</v>
      </c>
      <c r="K6481" s="824"/>
      <c r="L6481" s="824"/>
      <c r="M6481" s="828"/>
      <c r="N6481" s="816"/>
      <c r="O6481" s="816"/>
      <c r="P6481" s="816"/>
    </row>
    <row r="6482" spans="2:16" s="813" customFormat="1" ht="12">
      <c r="B6482" s="823"/>
      <c r="C6482" s="869"/>
      <c r="D6482" s="823" t="s">
        <v>2555</v>
      </c>
      <c r="E6482" s="826" t="s">
        <v>2556</v>
      </c>
      <c r="F6482" s="1197">
        <v>5</v>
      </c>
      <c r="G6482" s="824"/>
      <c r="H6482" s="824"/>
      <c r="I6482" s="824"/>
      <c r="J6482" s="824">
        <f>F6482%*SUM(J6472:J6481)</f>
        <v>8159.25</v>
      </c>
      <c r="K6482" s="824"/>
      <c r="L6482" s="824"/>
      <c r="M6482" s="828"/>
      <c r="N6482" s="816"/>
      <c r="O6482" s="816"/>
      <c r="P6482" s="816"/>
    </row>
    <row r="6483" spans="2:16" s="813" customFormat="1" ht="12">
      <c r="B6483" s="831"/>
      <c r="C6483" s="918"/>
      <c r="D6483" s="831" t="s">
        <v>9028</v>
      </c>
      <c r="E6483" s="832" t="s">
        <v>2540</v>
      </c>
      <c r="F6483" s="1198">
        <v>6.46</v>
      </c>
      <c r="G6483" s="834"/>
      <c r="H6483" s="834">
        <f>_lg45</f>
        <v>343394.12828947359</v>
      </c>
      <c r="I6483" s="834"/>
      <c r="J6483" s="834"/>
      <c r="K6483" s="834">
        <f>H6483*F6483</f>
        <v>2218326.0687499992</v>
      </c>
      <c r="L6483" s="834"/>
      <c r="M6483" s="828"/>
      <c r="N6483" s="816"/>
      <c r="O6483" s="816"/>
      <c r="P6483" s="816"/>
    </row>
    <row r="6484" spans="2:16" s="813" customFormat="1" ht="24">
      <c r="B6484" s="822" t="s">
        <v>9859</v>
      </c>
      <c r="C6484" s="869" t="s">
        <v>9860</v>
      </c>
      <c r="D6484" s="823" t="s">
        <v>2792</v>
      </c>
      <c r="E6484" s="826"/>
      <c r="F6484" s="1197"/>
      <c r="G6484" s="824"/>
      <c r="H6484" s="824"/>
      <c r="I6484" s="824"/>
      <c r="J6484" s="824">
        <f>SUM(J6485:J6495)</f>
        <v>186936.75</v>
      </c>
      <c r="K6484" s="824"/>
      <c r="L6484" s="824"/>
      <c r="M6484" s="828" t="s">
        <v>9837</v>
      </c>
      <c r="N6484" s="825">
        <f>+J6484</f>
        <v>186936.75</v>
      </c>
      <c r="O6484" s="825">
        <f>K6496</f>
        <v>2448400.1347039468</v>
      </c>
      <c r="P6484" s="816"/>
    </row>
    <row r="6485" spans="2:16" s="813" customFormat="1" ht="12">
      <c r="B6485" s="823"/>
      <c r="C6485" s="869"/>
      <c r="D6485" s="823" t="s">
        <v>321</v>
      </c>
      <c r="E6485" s="826" t="s">
        <v>98</v>
      </c>
      <c r="F6485" s="1197">
        <v>1</v>
      </c>
      <c r="G6485" s="824"/>
      <c r="H6485" s="824"/>
      <c r="I6485" s="824"/>
      <c r="J6485" s="824">
        <f t="shared" ref="J6485:J6491" si="192">G6485*F6485</f>
        <v>0</v>
      </c>
      <c r="K6485" s="824"/>
      <c r="L6485" s="824"/>
      <c r="M6485" s="828"/>
      <c r="N6485" s="816"/>
      <c r="O6485" s="816"/>
      <c r="P6485" s="816"/>
    </row>
    <row r="6486" spans="2:16" s="813" customFormat="1" ht="12">
      <c r="B6486" s="823"/>
      <c r="C6486" s="869"/>
      <c r="D6486" s="823" t="s">
        <v>87</v>
      </c>
      <c r="E6486" s="826" t="s">
        <v>91</v>
      </c>
      <c r="F6486" s="1197">
        <v>1.5</v>
      </c>
      <c r="G6486" s="824">
        <f>VLOOKUP($D6486,[4]VLP!$C$2:$F$136,3,0)</f>
        <v>4500</v>
      </c>
      <c r="H6486" s="824"/>
      <c r="I6486" s="824"/>
      <c r="J6486" s="824">
        <f t="shared" si="192"/>
        <v>6750</v>
      </c>
      <c r="K6486" s="824"/>
      <c r="L6486" s="824"/>
      <c r="M6486" s="828"/>
      <c r="N6486" s="816"/>
      <c r="O6486" s="816"/>
      <c r="P6486" s="816"/>
    </row>
    <row r="6487" spans="2:16" s="813" customFormat="1" ht="12">
      <c r="B6487" s="823"/>
      <c r="C6487" s="869"/>
      <c r="D6487" s="823" t="s">
        <v>266</v>
      </c>
      <c r="E6487" s="826" t="s">
        <v>81</v>
      </c>
      <c r="F6487" s="1197">
        <v>0.4</v>
      </c>
      <c r="G6487" s="824">
        <f>VLOOKUP($D6487,VLP!$C$3:$F$191,3,0)</f>
        <v>120000</v>
      </c>
      <c r="H6487" s="824"/>
      <c r="I6487" s="824"/>
      <c r="J6487" s="824">
        <f t="shared" si="192"/>
        <v>48000</v>
      </c>
      <c r="K6487" s="824"/>
      <c r="L6487" s="824"/>
      <c r="M6487" s="828"/>
      <c r="N6487" s="816"/>
      <c r="O6487" s="816"/>
      <c r="P6487" s="816"/>
    </row>
    <row r="6488" spans="2:16" s="813" customFormat="1" ht="12">
      <c r="B6488" s="823"/>
      <c r="C6488" s="869"/>
      <c r="D6488" s="823" t="s">
        <v>222</v>
      </c>
      <c r="E6488" s="826" t="s">
        <v>81</v>
      </c>
      <c r="F6488" s="1197">
        <v>0.04</v>
      </c>
      <c r="G6488" s="824">
        <f>VLOOKUP($D6488,VLP!$C$3:$F$191,3,0)</f>
        <v>10000</v>
      </c>
      <c r="H6488" s="824"/>
      <c r="I6488" s="824"/>
      <c r="J6488" s="824">
        <f t="shared" si="192"/>
        <v>400</v>
      </c>
      <c r="K6488" s="824"/>
      <c r="L6488" s="824"/>
      <c r="M6488" s="828"/>
      <c r="N6488" s="816"/>
      <c r="O6488" s="816"/>
      <c r="P6488" s="816"/>
    </row>
    <row r="6489" spans="2:16" s="813" customFormat="1" ht="12">
      <c r="B6489" s="823"/>
      <c r="C6489" s="869"/>
      <c r="D6489" s="823" t="s">
        <v>212</v>
      </c>
      <c r="E6489" s="826" t="s">
        <v>81</v>
      </c>
      <c r="F6489" s="1197">
        <v>0.3</v>
      </c>
      <c r="G6489" s="824">
        <f>+[4]VLP!$E$63</f>
        <v>6000</v>
      </c>
      <c r="H6489" s="824"/>
      <c r="I6489" s="824"/>
      <c r="J6489" s="824">
        <f t="shared" si="192"/>
        <v>1800</v>
      </c>
      <c r="K6489" s="824"/>
      <c r="L6489" s="824"/>
      <c r="M6489" s="828"/>
      <c r="N6489" s="816"/>
      <c r="O6489" s="816"/>
      <c r="P6489" s="816"/>
    </row>
    <row r="6490" spans="2:16" s="813" customFormat="1" ht="12">
      <c r="B6490" s="823"/>
      <c r="C6490" s="869"/>
      <c r="D6490" s="823" t="s">
        <v>140</v>
      </c>
      <c r="E6490" s="826" t="s">
        <v>81</v>
      </c>
      <c r="F6490" s="1197">
        <v>13</v>
      </c>
      <c r="G6490" s="824">
        <f>VLOOKUP($D6490,VLP!$C$3:$F$191,3,0)</f>
        <v>500</v>
      </c>
      <c r="H6490" s="824"/>
      <c r="I6490" s="824"/>
      <c r="J6490" s="824">
        <f t="shared" si="192"/>
        <v>6500</v>
      </c>
      <c r="K6490" s="824"/>
      <c r="L6490" s="824"/>
      <c r="M6490" s="828"/>
      <c r="N6490" s="816"/>
      <c r="O6490" s="816"/>
      <c r="P6490" s="816"/>
    </row>
    <row r="6491" spans="2:16" s="813" customFormat="1" ht="12">
      <c r="B6491" s="823"/>
      <c r="C6491" s="869"/>
      <c r="D6491" s="823" t="s">
        <v>138</v>
      </c>
      <c r="E6491" s="826" t="s">
        <v>81</v>
      </c>
      <c r="F6491" s="1197">
        <v>0.25</v>
      </c>
      <c r="G6491" s="824">
        <f>VLOOKUP($D6491,VLP!$C$3:$F$191,3,0)</f>
        <v>38000</v>
      </c>
      <c r="H6491" s="824"/>
      <c r="I6491" s="824"/>
      <c r="J6491" s="824">
        <f t="shared" si="192"/>
        <v>9500</v>
      </c>
      <c r="K6491" s="824"/>
      <c r="L6491" s="824"/>
      <c r="M6491" s="828"/>
      <c r="N6491" s="816"/>
      <c r="O6491" s="816"/>
      <c r="P6491" s="816"/>
    </row>
    <row r="6492" spans="2:16" s="1517" customFormat="1" ht="12">
      <c r="B6492" s="1525"/>
      <c r="C6492" s="1526"/>
      <c r="D6492" s="1525" t="s">
        <v>188</v>
      </c>
      <c r="E6492" s="1527" t="s">
        <v>81</v>
      </c>
      <c r="F6492" s="1528">
        <v>0.5</v>
      </c>
      <c r="G6492" s="1529">
        <f>VLOOKUP($D6492,VLP!$C$3:$F$191,3,0)</f>
        <v>27500</v>
      </c>
      <c r="H6492" s="1529"/>
      <c r="I6492" s="1529"/>
      <c r="J6492" s="1529">
        <f>G6492*F6492</f>
        <v>13750</v>
      </c>
      <c r="K6492" s="1529"/>
      <c r="L6492" s="1529"/>
      <c r="M6492" s="1515"/>
      <c r="N6492" s="1516"/>
      <c r="O6492" s="1516"/>
      <c r="P6492" s="1516"/>
    </row>
    <row r="6493" spans="2:16" s="813" customFormat="1" ht="12">
      <c r="B6493" s="823"/>
      <c r="C6493" s="869"/>
      <c r="D6493" s="823" t="s">
        <v>115</v>
      </c>
      <c r="E6493" s="826" t="s">
        <v>81</v>
      </c>
      <c r="F6493" s="1197">
        <v>1.5</v>
      </c>
      <c r="G6493" s="824">
        <f>VLOOKUP($D6493,VLP!$C$3:$F$191,3,0)</f>
        <v>35000</v>
      </c>
      <c r="H6493" s="824"/>
      <c r="I6493" s="824"/>
      <c r="J6493" s="824">
        <f>G6493*F6493</f>
        <v>52500</v>
      </c>
      <c r="K6493" s="824"/>
      <c r="L6493" s="824"/>
      <c r="M6493" s="828"/>
      <c r="N6493" s="816"/>
      <c r="O6493" s="816"/>
      <c r="P6493" s="816"/>
    </row>
    <row r="6494" spans="2:16" s="813" customFormat="1" ht="12">
      <c r="B6494" s="823"/>
      <c r="C6494" s="869"/>
      <c r="D6494" s="823" t="s">
        <v>309</v>
      </c>
      <c r="E6494" s="826" t="s">
        <v>81</v>
      </c>
      <c r="F6494" s="1197">
        <v>1</v>
      </c>
      <c r="G6494" s="824">
        <f>VLOOKUP($D6494,VLP!$C$3:$F$191,3,0)</f>
        <v>38835</v>
      </c>
      <c r="H6494" s="824"/>
      <c r="I6494" s="824"/>
      <c r="J6494" s="824">
        <f>G6494*F6494</f>
        <v>38835</v>
      </c>
      <c r="K6494" s="824"/>
      <c r="L6494" s="824"/>
      <c r="M6494" s="828"/>
      <c r="N6494" s="816"/>
      <c r="O6494" s="816"/>
      <c r="P6494" s="816"/>
    </row>
    <row r="6495" spans="2:16" s="813" customFormat="1" ht="12">
      <c r="B6495" s="823"/>
      <c r="C6495" s="869"/>
      <c r="D6495" s="823" t="s">
        <v>2555</v>
      </c>
      <c r="E6495" s="826" t="s">
        <v>2556</v>
      </c>
      <c r="F6495" s="1197">
        <v>5</v>
      </c>
      <c r="G6495" s="824"/>
      <c r="H6495" s="824"/>
      <c r="I6495" s="824"/>
      <c r="J6495" s="824">
        <f>F6495%*SUM(J6485:J6494)</f>
        <v>8901.75</v>
      </c>
      <c r="K6495" s="824"/>
      <c r="L6495" s="824"/>
      <c r="M6495" s="828"/>
      <c r="N6495" s="816"/>
      <c r="O6495" s="816"/>
      <c r="P6495" s="816"/>
    </row>
    <row r="6496" spans="2:16" s="813" customFormat="1" ht="12">
      <c r="B6496" s="831"/>
      <c r="C6496" s="918"/>
      <c r="D6496" s="831" t="s">
        <v>9028</v>
      </c>
      <c r="E6496" s="832" t="s">
        <v>2540</v>
      </c>
      <c r="F6496" s="1198">
        <v>7.13</v>
      </c>
      <c r="G6496" s="834"/>
      <c r="H6496" s="834">
        <f>_lg45</f>
        <v>343394.12828947359</v>
      </c>
      <c r="I6496" s="834"/>
      <c r="J6496" s="834"/>
      <c r="K6496" s="834">
        <f>H6496*F6496</f>
        <v>2448400.1347039468</v>
      </c>
      <c r="L6496" s="834"/>
      <c r="M6496" s="828"/>
      <c r="N6496" s="816"/>
      <c r="O6496" s="816"/>
      <c r="P6496" s="816"/>
    </row>
    <row r="6497" spans="2:16" s="813" customFormat="1" ht="24">
      <c r="B6497" s="822" t="s">
        <v>9861</v>
      </c>
      <c r="C6497" s="869" t="s">
        <v>9862</v>
      </c>
      <c r="D6497" s="823" t="s">
        <v>2792</v>
      </c>
      <c r="E6497" s="826"/>
      <c r="F6497" s="1197"/>
      <c r="G6497" s="824"/>
      <c r="H6497" s="824"/>
      <c r="I6497" s="824"/>
      <c r="J6497" s="824">
        <f>SUM(J6498:J6508)</f>
        <v>220011.75</v>
      </c>
      <c r="K6497" s="824"/>
      <c r="L6497" s="824"/>
      <c r="M6497" s="828" t="s">
        <v>9837</v>
      </c>
      <c r="N6497" s="825">
        <f>+J6497</f>
        <v>220011.75</v>
      </c>
      <c r="O6497" s="825">
        <f>K6509</f>
        <v>2709379.6722039464</v>
      </c>
      <c r="P6497" s="816"/>
    </row>
    <row r="6498" spans="2:16" s="813" customFormat="1" ht="12">
      <c r="B6498" s="823"/>
      <c r="C6498" s="869"/>
      <c r="D6498" s="823" t="s">
        <v>321</v>
      </c>
      <c r="E6498" s="826" t="s">
        <v>98</v>
      </c>
      <c r="F6498" s="1197">
        <v>1</v>
      </c>
      <c r="G6498" s="824"/>
      <c r="H6498" s="824"/>
      <c r="I6498" s="824"/>
      <c r="J6498" s="824">
        <f t="shared" ref="J6498:J6504" si="193">G6498*F6498</f>
        <v>0</v>
      </c>
      <c r="K6498" s="824"/>
      <c r="L6498" s="824"/>
      <c r="M6498" s="828"/>
      <c r="N6498" s="816"/>
      <c r="O6498" s="816"/>
      <c r="P6498" s="816"/>
    </row>
    <row r="6499" spans="2:16" s="813" customFormat="1" ht="12">
      <c r="B6499" s="823"/>
      <c r="C6499" s="869"/>
      <c r="D6499" s="823" t="s">
        <v>87</v>
      </c>
      <c r="E6499" s="826" t="s">
        <v>91</v>
      </c>
      <c r="F6499" s="1197">
        <v>1.5</v>
      </c>
      <c r="G6499" s="824">
        <f>VLOOKUP($D6499,[4]VLP!$C$2:$F$136,3,0)</f>
        <v>4500</v>
      </c>
      <c r="H6499" s="824"/>
      <c r="I6499" s="824"/>
      <c r="J6499" s="824">
        <f t="shared" si="193"/>
        <v>6750</v>
      </c>
      <c r="K6499" s="824"/>
      <c r="L6499" s="824"/>
      <c r="M6499" s="828"/>
      <c r="N6499" s="816"/>
      <c r="O6499" s="816"/>
      <c r="P6499" s="816"/>
    </row>
    <row r="6500" spans="2:16" s="813" customFormat="1" ht="12">
      <c r="B6500" s="823"/>
      <c r="C6500" s="869"/>
      <c r="D6500" s="823" t="s">
        <v>266</v>
      </c>
      <c r="E6500" s="826" t="s">
        <v>81</v>
      </c>
      <c r="F6500" s="1197">
        <v>0.5</v>
      </c>
      <c r="G6500" s="824">
        <f>VLOOKUP($D6500,VLP!$C$3:$F$191,3,0)</f>
        <v>120000</v>
      </c>
      <c r="H6500" s="824"/>
      <c r="I6500" s="824"/>
      <c r="J6500" s="824">
        <f t="shared" si="193"/>
        <v>60000</v>
      </c>
      <c r="K6500" s="824"/>
      <c r="L6500" s="824"/>
      <c r="M6500" s="828"/>
      <c r="N6500" s="816"/>
      <c r="O6500" s="816"/>
      <c r="P6500" s="816"/>
    </row>
    <row r="6501" spans="2:16" s="813" customFormat="1" ht="12">
      <c r="B6501" s="823"/>
      <c r="C6501" s="869"/>
      <c r="D6501" s="823" t="s">
        <v>222</v>
      </c>
      <c r="E6501" s="826" t="s">
        <v>81</v>
      </c>
      <c r="F6501" s="1197">
        <v>0.05</v>
      </c>
      <c r="G6501" s="824">
        <f>VLOOKUP($D6501,VLP!$C$3:$F$191,3,0)</f>
        <v>10000</v>
      </c>
      <c r="H6501" s="824"/>
      <c r="I6501" s="824"/>
      <c r="J6501" s="824">
        <f t="shared" si="193"/>
        <v>500</v>
      </c>
      <c r="K6501" s="824"/>
      <c r="L6501" s="824"/>
      <c r="M6501" s="828"/>
      <c r="N6501" s="816"/>
      <c r="O6501" s="816"/>
      <c r="P6501" s="816"/>
    </row>
    <row r="6502" spans="2:16" s="813" customFormat="1" ht="12">
      <c r="B6502" s="823"/>
      <c r="C6502" s="869"/>
      <c r="D6502" s="823" t="s">
        <v>212</v>
      </c>
      <c r="E6502" s="826" t="s">
        <v>81</v>
      </c>
      <c r="F6502" s="1197">
        <v>0.3</v>
      </c>
      <c r="G6502" s="824">
        <f>+[4]VLP!$E$63</f>
        <v>6000</v>
      </c>
      <c r="H6502" s="824"/>
      <c r="I6502" s="824"/>
      <c r="J6502" s="824">
        <f t="shared" si="193"/>
        <v>1800</v>
      </c>
      <c r="K6502" s="824"/>
      <c r="L6502" s="824"/>
      <c r="M6502" s="828"/>
      <c r="N6502" s="816"/>
      <c r="O6502" s="816"/>
      <c r="P6502" s="816"/>
    </row>
    <row r="6503" spans="2:16" s="813" customFormat="1" ht="12">
      <c r="B6503" s="823"/>
      <c r="C6503" s="869"/>
      <c r="D6503" s="823" t="s">
        <v>140</v>
      </c>
      <c r="E6503" s="826" t="s">
        <v>81</v>
      </c>
      <c r="F6503" s="1197">
        <v>13</v>
      </c>
      <c r="G6503" s="824">
        <f>VLOOKUP($D6503,VLP!$C$3:$F$191,3,0)</f>
        <v>500</v>
      </c>
      <c r="H6503" s="824"/>
      <c r="I6503" s="824"/>
      <c r="J6503" s="824">
        <f t="shared" si="193"/>
        <v>6500</v>
      </c>
      <c r="K6503" s="824"/>
      <c r="L6503" s="824"/>
      <c r="M6503" s="828"/>
      <c r="N6503" s="816"/>
      <c r="O6503" s="816"/>
      <c r="P6503" s="816"/>
    </row>
    <row r="6504" spans="2:16" s="813" customFormat="1" ht="12">
      <c r="B6504" s="823"/>
      <c r="C6504" s="869"/>
      <c r="D6504" s="823" t="s">
        <v>138</v>
      </c>
      <c r="E6504" s="826" t="s">
        <v>81</v>
      </c>
      <c r="F6504" s="1197">
        <v>0.3</v>
      </c>
      <c r="G6504" s="824">
        <f>VLOOKUP($D6504,VLP!$C$3:$F$191,3,0)</f>
        <v>38000</v>
      </c>
      <c r="H6504" s="824"/>
      <c r="I6504" s="824"/>
      <c r="J6504" s="824">
        <f t="shared" si="193"/>
        <v>11400</v>
      </c>
      <c r="K6504" s="824"/>
      <c r="L6504" s="824"/>
      <c r="M6504" s="828"/>
      <c r="N6504" s="816"/>
      <c r="O6504" s="816"/>
      <c r="P6504" s="816"/>
    </row>
    <row r="6505" spans="2:16" s="813" customFormat="1" ht="12">
      <c r="B6505" s="823"/>
      <c r="C6505" s="869"/>
      <c r="D6505" s="823" t="s">
        <v>188</v>
      </c>
      <c r="E6505" s="826" t="s">
        <v>81</v>
      </c>
      <c r="F6505" s="1197">
        <v>0.5</v>
      </c>
      <c r="G6505" s="824">
        <f>VLOOKUP($D6505,VLP!$C$3:$F$191,3,0)</f>
        <v>27500</v>
      </c>
      <c r="H6505" s="824"/>
      <c r="I6505" s="824"/>
      <c r="J6505" s="824">
        <f>G6505*F6505</f>
        <v>13750</v>
      </c>
      <c r="K6505" s="824"/>
      <c r="L6505" s="824"/>
      <c r="M6505" s="828"/>
      <c r="N6505" s="816"/>
      <c r="O6505" s="816"/>
      <c r="P6505" s="816"/>
    </row>
    <row r="6506" spans="2:16" s="813" customFormat="1" ht="12">
      <c r="B6506" s="823"/>
      <c r="C6506" s="869"/>
      <c r="D6506" s="823" t="s">
        <v>115</v>
      </c>
      <c r="E6506" s="826" t="s">
        <v>81</v>
      </c>
      <c r="F6506" s="1197">
        <v>2</v>
      </c>
      <c r="G6506" s="824">
        <f>VLOOKUP($D6506,VLP!$C$3:$F$191,3,0)</f>
        <v>35000</v>
      </c>
      <c r="H6506" s="824"/>
      <c r="I6506" s="824"/>
      <c r="J6506" s="824">
        <f>G6506*F6506</f>
        <v>70000</v>
      </c>
      <c r="K6506" s="824"/>
      <c r="L6506" s="824"/>
      <c r="M6506" s="828"/>
      <c r="N6506" s="816"/>
      <c r="O6506" s="816"/>
      <c r="P6506" s="816"/>
    </row>
    <row r="6507" spans="2:16" s="813" customFormat="1" ht="12">
      <c r="B6507" s="823"/>
      <c r="C6507" s="869"/>
      <c r="D6507" s="823" t="s">
        <v>309</v>
      </c>
      <c r="E6507" s="826" t="s">
        <v>81</v>
      </c>
      <c r="F6507" s="1197">
        <v>1</v>
      </c>
      <c r="G6507" s="824">
        <f>VLOOKUP($D6507,VLP!$C$3:$F$191,3,0)</f>
        <v>38835</v>
      </c>
      <c r="H6507" s="824"/>
      <c r="I6507" s="824"/>
      <c r="J6507" s="824">
        <f>G6507*F6507</f>
        <v>38835</v>
      </c>
      <c r="K6507" s="824"/>
      <c r="L6507" s="824"/>
      <c r="M6507" s="828"/>
      <c r="N6507" s="816"/>
      <c r="O6507" s="816"/>
      <c r="P6507" s="816"/>
    </row>
    <row r="6508" spans="2:16" s="813" customFormat="1" ht="12">
      <c r="B6508" s="823"/>
      <c r="C6508" s="869"/>
      <c r="D6508" s="823" t="s">
        <v>2555</v>
      </c>
      <c r="E6508" s="826" t="s">
        <v>2556</v>
      </c>
      <c r="F6508" s="1197">
        <v>5</v>
      </c>
      <c r="G6508" s="824"/>
      <c r="H6508" s="824"/>
      <c r="I6508" s="824"/>
      <c r="J6508" s="824">
        <f>F6508%*SUM(J6498:J6507)</f>
        <v>10476.75</v>
      </c>
      <c r="K6508" s="824"/>
      <c r="L6508" s="824"/>
      <c r="M6508" s="828"/>
      <c r="N6508" s="816"/>
      <c r="O6508" s="816"/>
      <c r="P6508" s="816"/>
    </row>
    <row r="6509" spans="2:16" s="813" customFormat="1" ht="12">
      <c r="B6509" s="831"/>
      <c r="C6509" s="918"/>
      <c r="D6509" s="831" t="s">
        <v>9028</v>
      </c>
      <c r="E6509" s="832" t="s">
        <v>2540</v>
      </c>
      <c r="F6509" s="1198">
        <v>7.89</v>
      </c>
      <c r="G6509" s="834"/>
      <c r="H6509" s="834">
        <f>_lg45</f>
        <v>343394.12828947359</v>
      </c>
      <c r="I6509" s="834"/>
      <c r="J6509" s="834"/>
      <c r="K6509" s="834">
        <f>H6509*F6509</f>
        <v>2709379.6722039464</v>
      </c>
      <c r="L6509" s="834"/>
      <c r="M6509" s="828"/>
      <c r="N6509" s="816"/>
      <c r="O6509" s="816"/>
      <c r="P6509" s="816"/>
    </row>
    <row r="6510" spans="2:16" s="813" customFormat="1" ht="24">
      <c r="B6510" s="822" t="s">
        <v>9863</v>
      </c>
      <c r="C6510" s="869" t="s">
        <v>9864</v>
      </c>
      <c r="D6510" s="823" t="s">
        <v>2792</v>
      </c>
      <c r="E6510" s="826"/>
      <c r="F6510" s="1197"/>
      <c r="G6510" s="824"/>
      <c r="H6510" s="824"/>
      <c r="I6510" s="824"/>
      <c r="J6510" s="824">
        <f>SUM(J6511:J6521)</f>
        <v>247679.25</v>
      </c>
      <c r="K6510" s="824"/>
      <c r="L6510" s="824"/>
      <c r="M6510" s="828" t="s">
        <v>9837</v>
      </c>
      <c r="N6510" s="825">
        <f>+J6510</f>
        <v>247679.25</v>
      </c>
      <c r="O6510" s="825">
        <f>K6522</f>
        <v>2936019.7968749995</v>
      </c>
      <c r="P6510" s="816"/>
    </row>
    <row r="6511" spans="2:16" s="813" customFormat="1" ht="12">
      <c r="B6511" s="823"/>
      <c r="C6511" s="869"/>
      <c r="D6511" s="823" t="s">
        <v>321</v>
      </c>
      <c r="E6511" s="826" t="s">
        <v>98</v>
      </c>
      <c r="F6511" s="1197">
        <v>1</v>
      </c>
      <c r="G6511" s="824"/>
      <c r="H6511" s="824"/>
      <c r="I6511" s="824"/>
      <c r="J6511" s="824">
        <f t="shared" ref="J6511:J6517" si="194">G6511*F6511</f>
        <v>0</v>
      </c>
      <c r="K6511" s="824"/>
      <c r="L6511" s="824"/>
      <c r="M6511" s="828"/>
      <c r="N6511" s="816"/>
      <c r="O6511" s="816"/>
      <c r="P6511" s="816"/>
    </row>
    <row r="6512" spans="2:16" s="813" customFormat="1" ht="12">
      <c r="B6512" s="823"/>
      <c r="C6512" s="869"/>
      <c r="D6512" s="823" t="s">
        <v>87</v>
      </c>
      <c r="E6512" s="826" t="s">
        <v>91</v>
      </c>
      <c r="F6512" s="1197">
        <v>2</v>
      </c>
      <c r="G6512" s="824">
        <f>VLOOKUP($D6512,[4]VLP!$C$2:$F$136,3,0)</f>
        <v>4500</v>
      </c>
      <c r="H6512" s="824"/>
      <c r="I6512" s="824"/>
      <c r="J6512" s="824">
        <f t="shared" si="194"/>
        <v>9000</v>
      </c>
      <c r="K6512" s="824"/>
      <c r="L6512" s="824"/>
      <c r="M6512" s="828"/>
      <c r="N6512" s="816"/>
      <c r="O6512" s="816"/>
      <c r="P6512" s="816"/>
    </row>
    <row r="6513" spans="2:16" s="813" customFormat="1" ht="12">
      <c r="B6513" s="823"/>
      <c r="C6513" s="869"/>
      <c r="D6513" s="823" t="s">
        <v>266</v>
      </c>
      <c r="E6513" s="826" t="s">
        <v>81</v>
      </c>
      <c r="F6513" s="1197">
        <v>0.5</v>
      </c>
      <c r="G6513" s="824">
        <f>VLOOKUP($D6513,VLP!$C$3:$F$191,3,0)</f>
        <v>120000</v>
      </c>
      <c r="H6513" s="824"/>
      <c r="I6513" s="824"/>
      <c r="J6513" s="824">
        <f t="shared" si="194"/>
        <v>60000</v>
      </c>
      <c r="K6513" s="824"/>
      <c r="L6513" s="824"/>
      <c r="M6513" s="828"/>
      <c r="N6513" s="816"/>
      <c r="O6513" s="816"/>
      <c r="P6513" s="816"/>
    </row>
    <row r="6514" spans="2:16" s="813" customFormat="1" ht="12">
      <c r="B6514" s="823"/>
      <c r="C6514" s="869"/>
      <c r="D6514" s="823" t="s">
        <v>222</v>
      </c>
      <c r="E6514" s="826" t="s">
        <v>81</v>
      </c>
      <c r="F6514" s="1197">
        <v>0.05</v>
      </c>
      <c r="G6514" s="824">
        <f>VLOOKUP($D6514,VLP!$C$3:$F$191,3,0)</f>
        <v>10000</v>
      </c>
      <c r="H6514" s="824"/>
      <c r="I6514" s="824"/>
      <c r="J6514" s="824">
        <f t="shared" si="194"/>
        <v>500</v>
      </c>
      <c r="K6514" s="824"/>
      <c r="L6514" s="824"/>
      <c r="M6514" s="828"/>
      <c r="N6514" s="816"/>
      <c r="O6514" s="816"/>
      <c r="P6514" s="816"/>
    </row>
    <row r="6515" spans="2:16" s="813" customFormat="1" ht="12">
      <c r="B6515" s="823"/>
      <c r="C6515" s="869"/>
      <c r="D6515" s="823" t="s">
        <v>212</v>
      </c>
      <c r="E6515" s="826" t="s">
        <v>81</v>
      </c>
      <c r="F6515" s="1197">
        <v>0.4</v>
      </c>
      <c r="G6515" s="824">
        <f>+[4]VLP!$E$63</f>
        <v>6000</v>
      </c>
      <c r="H6515" s="824"/>
      <c r="I6515" s="824"/>
      <c r="J6515" s="824">
        <f t="shared" si="194"/>
        <v>2400</v>
      </c>
      <c r="K6515" s="824"/>
      <c r="L6515" s="824"/>
      <c r="M6515" s="828"/>
      <c r="N6515" s="816"/>
      <c r="O6515" s="816"/>
      <c r="P6515" s="816"/>
    </row>
    <row r="6516" spans="2:16" s="813" customFormat="1" ht="12">
      <c r="B6516" s="823"/>
      <c r="C6516" s="869"/>
      <c r="D6516" s="823" t="s">
        <v>140</v>
      </c>
      <c r="E6516" s="826" t="s">
        <v>81</v>
      </c>
      <c r="F6516" s="1197">
        <v>14</v>
      </c>
      <c r="G6516" s="824">
        <f>VLOOKUP($D6516,VLP!$C$3:$F$191,3,0)</f>
        <v>500</v>
      </c>
      <c r="H6516" s="824"/>
      <c r="I6516" s="824"/>
      <c r="J6516" s="824">
        <f t="shared" si="194"/>
        <v>7000</v>
      </c>
      <c r="K6516" s="824"/>
      <c r="L6516" s="824"/>
      <c r="M6516" s="828"/>
      <c r="N6516" s="816"/>
      <c r="O6516" s="816"/>
      <c r="P6516" s="816"/>
    </row>
    <row r="6517" spans="2:16" s="813" customFormat="1" ht="12">
      <c r="B6517" s="823"/>
      <c r="C6517" s="869"/>
      <c r="D6517" s="823" t="s">
        <v>138</v>
      </c>
      <c r="E6517" s="826" t="s">
        <v>81</v>
      </c>
      <c r="F6517" s="1197">
        <v>0.3</v>
      </c>
      <c r="G6517" s="824">
        <f>VLOOKUP($D6517,VLP!$C$3:$F$191,3,0)</f>
        <v>38000</v>
      </c>
      <c r="H6517" s="824"/>
      <c r="I6517" s="824"/>
      <c r="J6517" s="824">
        <f t="shared" si="194"/>
        <v>11400</v>
      </c>
      <c r="K6517" s="824"/>
      <c r="L6517" s="824"/>
      <c r="M6517" s="828"/>
      <c r="N6517" s="816"/>
      <c r="O6517" s="816"/>
      <c r="P6517" s="816"/>
    </row>
    <row r="6518" spans="2:16" s="813" customFormat="1" ht="12">
      <c r="B6518" s="823"/>
      <c r="C6518" s="869"/>
      <c r="D6518" s="823" t="s">
        <v>188</v>
      </c>
      <c r="E6518" s="826" t="s">
        <v>81</v>
      </c>
      <c r="F6518" s="1197">
        <v>0.7</v>
      </c>
      <c r="G6518" s="824">
        <f>VLOOKUP($D6518,VLP!$C$3:$F$191,3,0)</f>
        <v>27500</v>
      </c>
      <c r="H6518" s="824"/>
      <c r="I6518" s="824"/>
      <c r="J6518" s="824">
        <f>G6518*F6518</f>
        <v>19250</v>
      </c>
      <c r="K6518" s="824"/>
      <c r="L6518" s="824"/>
      <c r="M6518" s="828"/>
      <c r="N6518" s="816"/>
      <c r="O6518" s="816"/>
      <c r="P6518" s="816"/>
    </row>
    <row r="6519" spans="2:16" s="813" customFormat="1" ht="12">
      <c r="B6519" s="823"/>
      <c r="C6519" s="869"/>
      <c r="D6519" s="823" t="s">
        <v>115</v>
      </c>
      <c r="E6519" s="826" t="s">
        <v>81</v>
      </c>
      <c r="F6519" s="1197">
        <v>2.5</v>
      </c>
      <c r="G6519" s="824">
        <f>VLOOKUP($D6519,VLP!$C$3:$F$191,3,0)</f>
        <v>35000</v>
      </c>
      <c r="H6519" s="824"/>
      <c r="I6519" s="824"/>
      <c r="J6519" s="824">
        <f>G6519*F6519</f>
        <v>87500</v>
      </c>
      <c r="K6519" s="824"/>
      <c r="L6519" s="824"/>
      <c r="M6519" s="828"/>
      <c r="N6519" s="816"/>
      <c r="O6519" s="816"/>
      <c r="P6519" s="816"/>
    </row>
    <row r="6520" spans="2:16" s="813" customFormat="1" ht="12">
      <c r="B6520" s="823"/>
      <c r="C6520" s="869"/>
      <c r="D6520" s="823" t="s">
        <v>309</v>
      </c>
      <c r="E6520" s="826" t="s">
        <v>81</v>
      </c>
      <c r="F6520" s="1197">
        <v>1</v>
      </c>
      <c r="G6520" s="824">
        <f>VLOOKUP($D6520,VLP!$C$3:$F$191,3,0)</f>
        <v>38835</v>
      </c>
      <c r="H6520" s="824"/>
      <c r="I6520" s="824"/>
      <c r="J6520" s="824">
        <f>G6520*F6520</f>
        <v>38835</v>
      </c>
      <c r="K6520" s="824"/>
      <c r="L6520" s="824"/>
      <c r="M6520" s="828"/>
      <c r="N6520" s="816"/>
      <c r="O6520" s="816"/>
      <c r="P6520" s="816"/>
    </row>
    <row r="6521" spans="2:16" s="813" customFormat="1" ht="12">
      <c r="B6521" s="823"/>
      <c r="C6521" s="869"/>
      <c r="D6521" s="823" t="s">
        <v>2555</v>
      </c>
      <c r="E6521" s="826" t="s">
        <v>2556</v>
      </c>
      <c r="F6521" s="1197">
        <v>5</v>
      </c>
      <c r="G6521" s="824"/>
      <c r="H6521" s="824"/>
      <c r="I6521" s="824"/>
      <c r="J6521" s="824">
        <f>F6521%*SUM(J6511:J6520)</f>
        <v>11794.25</v>
      </c>
      <c r="K6521" s="824"/>
      <c r="L6521" s="824"/>
      <c r="M6521" s="828"/>
      <c r="N6521" s="816"/>
      <c r="O6521" s="816"/>
      <c r="P6521" s="816"/>
    </row>
    <row r="6522" spans="2:16" s="813" customFormat="1" ht="12">
      <c r="B6522" s="831"/>
      <c r="C6522" s="918"/>
      <c r="D6522" s="831" t="s">
        <v>9028</v>
      </c>
      <c r="E6522" s="832" t="s">
        <v>2540</v>
      </c>
      <c r="F6522" s="1198">
        <v>8.5500000000000007</v>
      </c>
      <c r="G6522" s="834"/>
      <c r="H6522" s="834">
        <f>_lg45</f>
        <v>343394.12828947359</v>
      </c>
      <c r="I6522" s="834"/>
      <c r="J6522" s="834"/>
      <c r="K6522" s="834">
        <f>H6522*F6522</f>
        <v>2936019.7968749995</v>
      </c>
      <c r="L6522" s="834"/>
      <c r="M6522" s="828"/>
      <c r="N6522" s="816"/>
      <c r="O6522" s="816"/>
      <c r="P6522" s="816"/>
    </row>
    <row r="6523" spans="2:16" s="813" customFormat="1" ht="24">
      <c r="B6523" s="822" t="s">
        <v>9865</v>
      </c>
      <c r="C6523" s="869" t="s">
        <v>9866</v>
      </c>
      <c r="D6523" s="823" t="s">
        <v>2792</v>
      </c>
      <c r="E6523" s="826"/>
      <c r="F6523" s="1197"/>
      <c r="G6523" s="824"/>
      <c r="H6523" s="824"/>
      <c r="I6523" s="824"/>
      <c r="J6523" s="824">
        <f>SUM(J6524:J6534)</f>
        <v>266579.25</v>
      </c>
      <c r="K6523" s="824"/>
      <c r="L6523" s="824"/>
      <c r="M6523" s="828" t="s">
        <v>9837</v>
      </c>
      <c r="N6523" s="825">
        <f>+J6523</f>
        <v>266579.25</v>
      </c>
      <c r="O6523" s="825">
        <f>K6535</f>
        <v>3196999.3343749992</v>
      </c>
      <c r="P6523" s="816"/>
    </row>
    <row r="6524" spans="2:16" s="813" customFormat="1" ht="12">
      <c r="B6524" s="823"/>
      <c r="C6524" s="869"/>
      <c r="D6524" s="823" t="s">
        <v>321</v>
      </c>
      <c r="E6524" s="826" t="s">
        <v>98</v>
      </c>
      <c r="F6524" s="1197">
        <v>1</v>
      </c>
      <c r="G6524" s="824"/>
      <c r="H6524" s="824"/>
      <c r="I6524" s="824"/>
      <c r="J6524" s="824">
        <f t="shared" ref="J6524:J6530" si="195">G6524*F6524</f>
        <v>0</v>
      </c>
      <c r="K6524" s="824"/>
      <c r="L6524" s="824"/>
      <c r="M6524" s="828"/>
      <c r="N6524" s="816"/>
      <c r="O6524" s="816"/>
      <c r="P6524" s="816"/>
    </row>
    <row r="6525" spans="2:16" s="813" customFormat="1" ht="12">
      <c r="B6525" s="823"/>
      <c r="C6525" s="869"/>
      <c r="D6525" s="823" t="s">
        <v>87</v>
      </c>
      <c r="E6525" s="826" t="s">
        <v>91</v>
      </c>
      <c r="F6525" s="1197">
        <v>2</v>
      </c>
      <c r="G6525" s="824">
        <f>VLOOKUP($D6525,[4]VLP!$C$2:$F$136,3,0)</f>
        <v>4500</v>
      </c>
      <c r="H6525" s="824"/>
      <c r="I6525" s="824"/>
      <c r="J6525" s="824">
        <f t="shared" si="195"/>
        <v>9000</v>
      </c>
      <c r="K6525" s="824"/>
      <c r="L6525" s="824"/>
      <c r="M6525" s="828"/>
      <c r="N6525" s="816"/>
      <c r="O6525" s="816"/>
      <c r="P6525" s="816"/>
    </row>
    <row r="6526" spans="2:16" s="813" customFormat="1" ht="12">
      <c r="B6526" s="823"/>
      <c r="C6526" s="869"/>
      <c r="D6526" s="823" t="s">
        <v>266</v>
      </c>
      <c r="E6526" s="826" t="s">
        <v>81</v>
      </c>
      <c r="F6526" s="1197">
        <v>0.5</v>
      </c>
      <c r="G6526" s="824">
        <f>VLOOKUP($D6526,VLP!$C$3:$F$191,3,0)</f>
        <v>120000</v>
      </c>
      <c r="H6526" s="824"/>
      <c r="I6526" s="824"/>
      <c r="J6526" s="824">
        <f t="shared" si="195"/>
        <v>60000</v>
      </c>
      <c r="K6526" s="824"/>
      <c r="L6526" s="824"/>
      <c r="M6526" s="828"/>
      <c r="N6526" s="816"/>
      <c r="O6526" s="816"/>
      <c r="P6526" s="816"/>
    </row>
    <row r="6527" spans="2:16" s="813" customFormat="1" ht="12">
      <c r="B6527" s="823"/>
      <c r="C6527" s="869"/>
      <c r="D6527" s="823" t="s">
        <v>222</v>
      </c>
      <c r="E6527" s="826" t="s">
        <v>81</v>
      </c>
      <c r="F6527" s="1197">
        <v>0.05</v>
      </c>
      <c r="G6527" s="824">
        <f>VLOOKUP($D6527,VLP!$C$3:$F$191,3,0)</f>
        <v>10000</v>
      </c>
      <c r="H6527" s="824"/>
      <c r="I6527" s="824"/>
      <c r="J6527" s="824">
        <f t="shared" si="195"/>
        <v>500</v>
      </c>
      <c r="K6527" s="824"/>
      <c r="L6527" s="824"/>
      <c r="M6527" s="828"/>
      <c r="N6527" s="816"/>
      <c r="O6527" s="816"/>
      <c r="P6527" s="816"/>
    </row>
    <row r="6528" spans="2:16" s="813" customFormat="1" ht="12">
      <c r="B6528" s="823"/>
      <c r="C6528" s="869"/>
      <c r="D6528" s="823" t="s">
        <v>212</v>
      </c>
      <c r="E6528" s="826" t="s">
        <v>81</v>
      </c>
      <c r="F6528" s="1197">
        <v>0.4</v>
      </c>
      <c r="G6528" s="824">
        <f>+[4]VLP!$E$63</f>
        <v>6000</v>
      </c>
      <c r="H6528" s="824"/>
      <c r="I6528" s="824"/>
      <c r="J6528" s="824">
        <f t="shared" si="195"/>
        <v>2400</v>
      </c>
      <c r="K6528" s="824"/>
      <c r="L6528" s="824"/>
      <c r="M6528" s="828"/>
      <c r="N6528" s="816"/>
      <c r="O6528" s="816"/>
      <c r="P6528" s="816"/>
    </row>
    <row r="6529" spans="2:16" s="813" customFormat="1" ht="12">
      <c r="B6529" s="823"/>
      <c r="C6529" s="869"/>
      <c r="D6529" s="823" t="s">
        <v>140</v>
      </c>
      <c r="E6529" s="826" t="s">
        <v>81</v>
      </c>
      <c r="F6529" s="1197">
        <v>15</v>
      </c>
      <c r="G6529" s="824">
        <f>VLOOKUP($D6529,VLP!$C$3:$F$191,3,0)</f>
        <v>500</v>
      </c>
      <c r="H6529" s="824"/>
      <c r="I6529" s="824"/>
      <c r="J6529" s="824">
        <f t="shared" si="195"/>
        <v>7500</v>
      </c>
      <c r="K6529" s="824"/>
      <c r="L6529" s="824"/>
      <c r="M6529" s="828"/>
      <c r="N6529" s="816"/>
      <c r="O6529" s="816"/>
      <c r="P6529" s="816"/>
    </row>
    <row r="6530" spans="2:16" s="813" customFormat="1" ht="12">
      <c r="B6530" s="823"/>
      <c r="C6530" s="869"/>
      <c r="D6530" s="823" t="s">
        <v>138</v>
      </c>
      <c r="E6530" s="826" t="s">
        <v>81</v>
      </c>
      <c r="F6530" s="1197">
        <v>0.3</v>
      </c>
      <c r="G6530" s="824">
        <f>VLOOKUP($D6530,VLP!$C$3:$F$191,3,0)</f>
        <v>38000</v>
      </c>
      <c r="H6530" s="824"/>
      <c r="I6530" s="824"/>
      <c r="J6530" s="824">
        <f t="shared" si="195"/>
        <v>11400</v>
      </c>
      <c r="K6530" s="824"/>
      <c r="L6530" s="824"/>
      <c r="M6530" s="828"/>
      <c r="N6530" s="816"/>
      <c r="O6530" s="816"/>
      <c r="P6530" s="816"/>
    </row>
    <row r="6531" spans="2:16" s="813" customFormat="1" ht="12">
      <c r="B6531" s="823"/>
      <c r="C6531" s="869"/>
      <c r="D6531" s="823" t="s">
        <v>188</v>
      </c>
      <c r="E6531" s="826" t="s">
        <v>81</v>
      </c>
      <c r="F6531" s="1197">
        <v>0.7</v>
      </c>
      <c r="G6531" s="824">
        <f>VLOOKUP($D6531,VLP!$C$3:$F$191,3,0)</f>
        <v>27500</v>
      </c>
      <c r="H6531" s="824"/>
      <c r="I6531" s="824"/>
      <c r="J6531" s="824">
        <f>G6531*F6531</f>
        <v>19250</v>
      </c>
      <c r="K6531" s="824"/>
      <c r="L6531" s="824"/>
      <c r="M6531" s="828"/>
      <c r="N6531" s="816"/>
      <c r="O6531" s="816"/>
      <c r="P6531" s="816"/>
    </row>
    <row r="6532" spans="2:16" s="813" customFormat="1" ht="12">
      <c r="B6532" s="823"/>
      <c r="C6532" s="869"/>
      <c r="D6532" s="823" t="s">
        <v>115</v>
      </c>
      <c r="E6532" s="826" t="s">
        <v>81</v>
      </c>
      <c r="F6532" s="1197">
        <v>3</v>
      </c>
      <c r="G6532" s="824">
        <f>VLOOKUP($D6532,VLP!$C$3:$F$191,3,0)</f>
        <v>35000</v>
      </c>
      <c r="H6532" s="824"/>
      <c r="I6532" s="824"/>
      <c r="J6532" s="824">
        <f>G6532*F6532</f>
        <v>105000</v>
      </c>
      <c r="K6532" s="824"/>
      <c r="L6532" s="824"/>
      <c r="M6532" s="828"/>
      <c r="N6532" s="816"/>
      <c r="O6532" s="816"/>
      <c r="P6532" s="816"/>
    </row>
    <row r="6533" spans="2:16" s="813" customFormat="1" ht="12">
      <c r="B6533" s="823"/>
      <c r="C6533" s="869"/>
      <c r="D6533" s="823" t="s">
        <v>309</v>
      </c>
      <c r="E6533" s="826" t="s">
        <v>81</v>
      </c>
      <c r="F6533" s="1197">
        <v>1</v>
      </c>
      <c r="G6533" s="824">
        <f>VLOOKUP($D6533,VLP!$C$3:$F$191,3,0)</f>
        <v>38835</v>
      </c>
      <c r="H6533" s="824"/>
      <c r="I6533" s="824"/>
      <c r="J6533" s="824">
        <f>G6533*F6533</f>
        <v>38835</v>
      </c>
      <c r="K6533" s="824"/>
      <c r="L6533" s="824"/>
      <c r="M6533" s="828"/>
      <c r="N6533" s="816"/>
      <c r="O6533" s="816"/>
      <c r="P6533" s="816"/>
    </row>
    <row r="6534" spans="2:16" s="813" customFormat="1" ht="12">
      <c r="B6534" s="823"/>
      <c r="C6534" s="869"/>
      <c r="D6534" s="823" t="s">
        <v>2555</v>
      </c>
      <c r="E6534" s="826" t="s">
        <v>2556</v>
      </c>
      <c r="F6534" s="1197">
        <v>5</v>
      </c>
      <c r="G6534" s="824"/>
      <c r="H6534" s="824"/>
      <c r="I6534" s="824"/>
      <c r="J6534" s="824">
        <f>F6534%*SUM(J6524:J6533)</f>
        <v>12694.25</v>
      </c>
      <c r="K6534" s="824"/>
      <c r="L6534" s="824"/>
      <c r="M6534" s="828"/>
      <c r="N6534" s="816"/>
      <c r="O6534" s="816"/>
      <c r="P6534" s="816"/>
    </row>
    <row r="6535" spans="2:16" s="813" customFormat="1" ht="12">
      <c r="B6535" s="831"/>
      <c r="C6535" s="918"/>
      <c r="D6535" s="831" t="s">
        <v>9028</v>
      </c>
      <c r="E6535" s="832" t="s">
        <v>2540</v>
      </c>
      <c r="F6535" s="1198">
        <v>9.31</v>
      </c>
      <c r="G6535" s="834"/>
      <c r="H6535" s="834">
        <f>_lg45</f>
        <v>343394.12828947359</v>
      </c>
      <c r="I6535" s="834"/>
      <c r="J6535" s="834"/>
      <c r="K6535" s="834">
        <f>H6535*F6535</f>
        <v>3196999.3343749992</v>
      </c>
      <c r="L6535" s="834"/>
      <c r="M6535" s="828"/>
      <c r="N6535" s="816"/>
      <c r="O6535" s="816"/>
      <c r="P6535" s="816"/>
    </row>
    <row r="6536" spans="2:16" s="813" customFormat="1" ht="24">
      <c r="B6536" s="822" t="s">
        <v>9867</v>
      </c>
      <c r="C6536" s="869" t="s">
        <v>9868</v>
      </c>
      <c r="D6536" s="823" t="s">
        <v>2792</v>
      </c>
      <c r="E6536" s="826"/>
      <c r="F6536" s="1197"/>
      <c r="G6536" s="824"/>
      <c r="H6536" s="824"/>
      <c r="I6536" s="824"/>
      <c r="J6536" s="824">
        <f>SUM(J6537:J6547)</f>
        <v>319895.09999999998</v>
      </c>
      <c r="K6536" s="824"/>
      <c r="L6536" s="824"/>
      <c r="M6536" s="828" t="s">
        <v>9837</v>
      </c>
      <c r="N6536" s="825">
        <f>+J6536</f>
        <v>319895.09999999998</v>
      </c>
      <c r="O6536" s="825">
        <f>K6548</f>
        <v>3835712.4129934199</v>
      </c>
      <c r="P6536" s="816"/>
    </row>
    <row r="6537" spans="2:16" s="813" customFormat="1" ht="12">
      <c r="B6537" s="823"/>
      <c r="C6537" s="869"/>
      <c r="D6537" s="823" t="s">
        <v>321</v>
      </c>
      <c r="E6537" s="826" t="s">
        <v>98</v>
      </c>
      <c r="F6537" s="1197">
        <v>1</v>
      </c>
      <c r="G6537" s="824"/>
      <c r="H6537" s="824"/>
      <c r="I6537" s="824"/>
      <c r="J6537" s="824">
        <f t="shared" ref="J6537:J6543" si="196">G6537*F6537</f>
        <v>0</v>
      </c>
      <c r="K6537" s="824"/>
      <c r="L6537" s="824"/>
      <c r="M6537" s="828"/>
      <c r="N6537" s="816"/>
      <c r="O6537" s="816"/>
      <c r="P6537" s="816"/>
    </row>
    <row r="6538" spans="2:16" s="813" customFormat="1" ht="12">
      <c r="B6538" s="823"/>
      <c r="C6538" s="869"/>
      <c r="D6538" s="823" t="s">
        <v>87</v>
      </c>
      <c r="E6538" s="826" t="s">
        <v>91</v>
      </c>
      <c r="F6538" s="1197">
        <v>2.4</v>
      </c>
      <c r="G6538" s="824">
        <f>VLOOKUP($D6538,[4]VLP!$C$2:$F$136,3,0)</f>
        <v>4500</v>
      </c>
      <c r="H6538" s="824"/>
      <c r="I6538" s="824"/>
      <c r="J6538" s="824">
        <f t="shared" si="196"/>
        <v>10800</v>
      </c>
      <c r="K6538" s="824"/>
      <c r="L6538" s="824"/>
      <c r="M6538" s="828"/>
      <c r="N6538" s="816"/>
      <c r="O6538" s="816"/>
      <c r="P6538" s="816"/>
    </row>
    <row r="6539" spans="2:16" s="813" customFormat="1" ht="12">
      <c r="B6539" s="823"/>
      <c r="C6539" s="869"/>
      <c r="D6539" s="823" t="s">
        <v>266</v>
      </c>
      <c r="E6539" s="826" t="s">
        <v>81</v>
      </c>
      <c r="F6539" s="1197">
        <v>0.6</v>
      </c>
      <c r="G6539" s="824">
        <f>VLOOKUP($D6539,VLP!$C$3:$F$191,3,0)</f>
        <v>120000</v>
      </c>
      <c r="H6539" s="824"/>
      <c r="I6539" s="824"/>
      <c r="J6539" s="824">
        <f t="shared" si="196"/>
        <v>72000</v>
      </c>
      <c r="K6539" s="824"/>
      <c r="L6539" s="824"/>
      <c r="M6539" s="828"/>
      <c r="N6539" s="816"/>
      <c r="O6539" s="816"/>
      <c r="P6539" s="816"/>
    </row>
    <row r="6540" spans="2:16" s="813" customFormat="1" ht="12">
      <c r="B6540" s="823"/>
      <c r="C6540" s="869"/>
      <c r="D6540" s="823" t="s">
        <v>222</v>
      </c>
      <c r="E6540" s="826" t="s">
        <v>81</v>
      </c>
      <c r="F6540" s="1197">
        <v>0.06</v>
      </c>
      <c r="G6540" s="824">
        <f>VLOOKUP($D6540,VLP!$C$3:$F$191,3,0)</f>
        <v>10000</v>
      </c>
      <c r="H6540" s="824"/>
      <c r="I6540" s="824"/>
      <c r="J6540" s="824">
        <f t="shared" si="196"/>
        <v>600</v>
      </c>
      <c r="K6540" s="824"/>
      <c r="L6540" s="824"/>
      <c r="M6540" s="828"/>
      <c r="N6540" s="816"/>
      <c r="O6540" s="816"/>
      <c r="P6540" s="816"/>
    </row>
    <row r="6541" spans="2:16" s="813" customFormat="1" ht="12">
      <c r="B6541" s="823"/>
      <c r="C6541" s="869"/>
      <c r="D6541" s="823" t="s">
        <v>212</v>
      </c>
      <c r="E6541" s="826" t="s">
        <v>81</v>
      </c>
      <c r="F6541" s="1197">
        <v>0.48</v>
      </c>
      <c r="G6541" s="824">
        <f>+[4]VLP!$E$63</f>
        <v>6000</v>
      </c>
      <c r="H6541" s="824"/>
      <c r="I6541" s="824"/>
      <c r="J6541" s="824">
        <f t="shared" si="196"/>
        <v>2880</v>
      </c>
      <c r="K6541" s="824"/>
      <c r="L6541" s="824"/>
      <c r="M6541" s="828"/>
      <c r="N6541" s="816"/>
      <c r="O6541" s="816"/>
      <c r="P6541" s="816"/>
    </row>
    <row r="6542" spans="2:16" s="813" customFormat="1" ht="12">
      <c r="B6542" s="823"/>
      <c r="C6542" s="869"/>
      <c r="D6542" s="823" t="s">
        <v>140</v>
      </c>
      <c r="E6542" s="826" t="s">
        <v>81</v>
      </c>
      <c r="F6542" s="1197">
        <v>18</v>
      </c>
      <c r="G6542" s="824">
        <f>VLOOKUP($D6542,VLP!$C$3:$F$191,3,0)</f>
        <v>500</v>
      </c>
      <c r="H6542" s="824"/>
      <c r="I6542" s="824"/>
      <c r="J6542" s="824">
        <f t="shared" si="196"/>
        <v>9000</v>
      </c>
      <c r="K6542" s="824"/>
      <c r="L6542" s="824"/>
      <c r="M6542" s="828"/>
      <c r="N6542" s="816"/>
      <c r="O6542" s="816"/>
      <c r="P6542" s="816"/>
    </row>
    <row r="6543" spans="2:16" s="813" customFormat="1" ht="12">
      <c r="B6543" s="823"/>
      <c r="C6543" s="869"/>
      <c r="D6543" s="823" t="s">
        <v>138</v>
      </c>
      <c r="E6543" s="826" t="s">
        <v>81</v>
      </c>
      <c r="F6543" s="1197">
        <v>0.36</v>
      </c>
      <c r="G6543" s="824">
        <f>VLOOKUP($D6543,VLP!$C$3:$F$191,3,0)</f>
        <v>38000</v>
      </c>
      <c r="H6543" s="824"/>
      <c r="I6543" s="824"/>
      <c r="J6543" s="824">
        <f t="shared" si="196"/>
        <v>13680</v>
      </c>
      <c r="K6543" s="824"/>
      <c r="L6543" s="824"/>
      <c r="M6543" s="828"/>
      <c r="N6543" s="816"/>
      <c r="O6543" s="816"/>
      <c r="P6543" s="816"/>
    </row>
    <row r="6544" spans="2:16" s="813" customFormat="1" ht="12">
      <c r="B6544" s="823"/>
      <c r="C6544" s="869"/>
      <c r="D6544" s="823" t="s">
        <v>188</v>
      </c>
      <c r="E6544" s="826" t="s">
        <v>81</v>
      </c>
      <c r="F6544" s="1197">
        <v>0.84</v>
      </c>
      <c r="G6544" s="824">
        <f>VLOOKUP($D6544,VLP!$C$3:$F$191,3,0)</f>
        <v>27500</v>
      </c>
      <c r="H6544" s="824"/>
      <c r="I6544" s="824"/>
      <c r="J6544" s="824">
        <f>G6544*F6544</f>
        <v>23100</v>
      </c>
      <c r="K6544" s="824"/>
      <c r="L6544" s="824"/>
      <c r="M6544" s="828"/>
      <c r="N6544" s="816"/>
      <c r="O6544" s="816"/>
      <c r="P6544" s="816"/>
    </row>
    <row r="6545" spans="2:18" s="813" customFormat="1" ht="12">
      <c r="B6545" s="823"/>
      <c r="C6545" s="869"/>
      <c r="D6545" s="823" t="s">
        <v>115</v>
      </c>
      <c r="E6545" s="826" t="s">
        <v>81</v>
      </c>
      <c r="F6545" s="1197">
        <v>3.6</v>
      </c>
      <c r="G6545" s="824">
        <f>VLOOKUP($D6545,VLP!$C$3:$F$191,3,0)</f>
        <v>35000</v>
      </c>
      <c r="H6545" s="824"/>
      <c r="I6545" s="824"/>
      <c r="J6545" s="824">
        <f>G6545*F6545</f>
        <v>126000</v>
      </c>
      <c r="K6545" s="824"/>
      <c r="L6545" s="824"/>
      <c r="M6545" s="828"/>
      <c r="N6545" s="816"/>
      <c r="O6545" s="816"/>
      <c r="P6545" s="816"/>
    </row>
    <row r="6546" spans="2:18" s="813" customFormat="1" ht="12">
      <c r="B6546" s="823"/>
      <c r="C6546" s="869"/>
      <c r="D6546" s="823" t="s">
        <v>309</v>
      </c>
      <c r="E6546" s="826" t="s">
        <v>81</v>
      </c>
      <c r="F6546" s="1197">
        <v>1.2</v>
      </c>
      <c r="G6546" s="824">
        <f>VLOOKUP($D6546,VLP!$C$3:$F$191,3,0)</f>
        <v>38835</v>
      </c>
      <c r="H6546" s="824"/>
      <c r="I6546" s="824"/>
      <c r="J6546" s="824">
        <f>G6546*F6546</f>
        <v>46602</v>
      </c>
      <c r="K6546" s="824"/>
      <c r="L6546" s="824"/>
      <c r="M6546" s="828"/>
      <c r="N6546" s="816"/>
      <c r="O6546" s="816"/>
      <c r="P6546" s="816"/>
    </row>
    <row r="6547" spans="2:18" s="813" customFormat="1" ht="12">
      <c r="B6547" s="823"/>
      <c r="C6547" s="869"/>
      <c r="D6547" s="823" t="s">
        <v>2555</v>
      </c>
      <c r="E6547" s="826" t="s">
        <v>2556</v>
      </c>
      <c r="F6547" s="1197">
        <v>5</v>
      </c>
      <c r="G6547" s="824"/>
      <c r="H6547" s="824"/>
      <c r="I6547" s="824"/>
      <c r="J6547" s="824">
        <f>F6547%*SUM(J6537:J6546)</f>
        <v>15233.1</v>
      </c>
      <c r="K6547" s="824"/>
      <c r="L6547" s="824"/>
      <c r="M6547" s="828"/>
      <c r="N6547" s="816"/>
      <c r="O6547" s="816"/>
      <c r="P6547" s="816"/>
    </row>
    <row r="6548" spans="2:18" s="813" customFormat="1" ht="12">
      <c r="B6548" s="831"/>
      <c r="C6548" s="918"/>
      <c r="D6548" s="831" t="s">
        <v>9028</v>
      </c>
      <c r="E6548" s="832" t="s">
        <v>2540</v>
      </c>
      <c r="F6548" s="1198">
        <v>11.17</v>
      </c>
      <c r="G6548" s="834"/>
      <c r="H6548" s="834">
        <f>_lg45</f>
        <v>343394.12828947359</v>
      </c>
      <c r="I6548" s="834"/>
      <c r="J6548" s="834"/>
      <c r="K6548" s="834">
        <f>H6548*F6548</f>
        <v>3835712.4129934199</v>
      </c>
      <c r="L6548" s="834"/>
      <c r="M6548" s="828"/>
      <c r="N6548" s="816"/>
      <c r="O6548" s="816"/>
      <c r="P6548" s="816"/>
    </row>
    <row r="6549" spans="2:18" s="315" customFormat="1" ht="12">
      <c r="C6549" s="313"/>
      <c r="E6549" s="290"/>
      <c r="F6549" s="1186"/>
      <c r="G6549" s="292"/>
      <c r="H6549" s="292"/>
      <c r="I6549" s="292"/>
      <c r="J6549" s="292"/>
      <c r="K6549" s="292"/>
      <c r="L6549" s="292"/>
      <c r="M6549" s="612"/>
      <c r="N6549" s="290"/>
      <c r="O6549" s="290"/>
      <c r="P6549" s="290"/>
    </row>
    <row r="6550" spans="2:18" s="315" customFormat="1" ht="12.75">
      <c r="B6550" s="208" t="s">
        <v>9869</v>
      </c>
      <c r="C6550" s="208" t="s">
        <v>9870</v>
      </c>
      <c r="F6550" s="1184"/>
      <c r="G6550" s="292"/>
      <c r="H6550" s="292"/>
      <c r="L6550" s="292"/>
      <c r="M6550" s="612"/>
      <c r="N6550" s="290"/>
      <c r="O6550" s="290"/>
      <c r="P6550" s="290"/>
    </row>
    <row r="6551" spans="2:18" s="315" customFormat="1" ht="12">
      <c r="B6551" s="404"/>
      <c r="F6551" s="1184"/>
      <c r="G6551" s="292"/>
      <c r="H6551" s="292"/>
      <c r="I6551" s="1734" t="s">
        <v>9871</v>
      </c>
      <c r="J6551" s="1734"/>
      <c r="K6551" s="1734"/>
      <c r="L6551" s="1734"/>
      <c r="M6551" s="612" t="s">
        <v>9837</v>
      </c>
      <c r="N6551" s="290"/>
      <c r="O6551" s="290"/>
      <c r="P6551" s="290"/>
    </row>
    <row r="6552" spans="2:18" s="315" customFormat="1" ht="12">
      <c r="B6552" s="1670" t="s">
        <v>438</v>
      </c>
      <c r="C6552" s="1670" t="s">
        <v>2538</v>
      </c>
      <c r="D6552" s="1670" t="s">
        <v>2539</v>
      </c>
      <c r="E6552" s="1617" t="s">
        <v>2787</v>
      </c>
      <c r="F6552" s="1712" t="s">
        <v>2788</v>
      </c>
      <c r="G6552" s="1624" t="s">
        <v>77</v>
      </c>
      <c r="H6552" s="1625"/>
      <c r="I6552" s="1626"/>
      <c r="J6552" s="1624" t="s">
        <v>2781</v>
      </c>
      <c r="K6552" s="1625"/>
      <c r="L6552" s="1626"/>
      <c r="M6552" s="612"/>
      <c r="N6552" s="802"/>
      <c r="O6552" s="802"/>
      <c r="P6552" s="290"/>
      <c r="R6552" s="771" t="s">
        <v>9872</v>
      </c>
    </row>
    <row r="6553" spans="2:18" s="315" customFormat="1" ht="12">
      <c r="B6553" s="1672"/>
      <c r="C6553" s="1672"/>
      <c r="D6553" s="1672"/>
      <c r="E6553" s="1618"/>
      <c r="F6553" s="1713"/>
      <c r="G6553" s="280" t="s">
        <v>2554</v>
      </c>
      <c r="H6553" s="280" t="s">
        <v>2783</v>
      </c>
      <c r="I6553" s="280" t="s">
        <v>2784</v>
      </c>
      <c r="J6553" s="280" t="s">
        <v>2554</v>
      </c>
      <c r="K6553" s="280" t="s">
        <v>2783</v>
      </c>
      <c r="L6553" s="280" t="s">
        <v>2784</v>
      </c>
      <c r="M6553" s="612"/>
      <c r="N6553" s="290"/>
      <c r="O6553" s="290"/>
      <c r="P6553" s="290"/>
    </row>
    <row r="6554" spans="2:18" s="315" customFormat="1" ht="12">
      <c r="B6554" s="845" t="s">
        <v>2723</v>
      </c>
      <c r="C6554" s="846" t="s">
        <v>9873</v>
      </c>
      <c r="D6554" s="771"/>
      <c r="E6554" s="846"/>
      <c r="F6554" s="1200"/>
      <c r="G6554" s="847"/>
      <c r="H6554" s="847"/>
      <c r="I6554" s="847"/>
      <c r="J6554" s="848"/>
      <c r="K6554" s="848"/>
      <c r="L6554" s="848"/>
      <c r="M6554" s="612"/>
      <c r="N6554" s="613"/>
      <c r="O6554" s="613"/>
      <c r="P6554" s="290"/>
    </row>
    <row r="6555" spans="2:18" s="315" customFormat="1" ht="24">
      <c r="B6555" s="761" t="s">
        <v>9874</v>
      </c>
      <c r="C6555" s="222" t="s">
        <v>9875</v>
      </c>
      <c r="D6555" s="223" t="s">
        <v>2792</v>
      </c>
      <c r="E6555" s="217"/>
      <c r="F6555" s="1102"/>
      <c r="G6555" s="219"/>
      <c r="H6555" s="219"/>
      <c r="I6555" s="219"/>
      <c r="J6555" s="219">
        <f>SUM(J6556:J6558)</f>
        <v>32602.5</v>
      </c>
      <c r="K6555" s="219"/>
      <c r="L6555" s="219"/>
      <c r="M6555" s="611" t="s">
        <v>9876</v>
      </c>
      <c r="N6555" s="613">
        <f>+J6555</f>
        <v>32602.5</v>
      </c>
      <c r="O6555" s="613">
        <f>K6559</f>
        <v>676486.43273026298</v>
      </c>
      <c r="P6555" s="290"/>
    </row>
    <row r="6556" spans="2:18" s="315" customFormat="1" ht="12">
      <c r="B6556" s="223"/>
      <c r="C6556" s="222"/>
      <c r="D6556" s="223" t="s">
        <v>138</v>
      </c>
      <c r="E6556" s="217" t="s">
        <v>81</v>
      </c>
      <c r="F6556" s="1102">
        <v>0.6</v>
      </c>
      <c r="G6556" s="219">
        <f>VLOOKUP($D6556,VLP!$C$3:$F$191,3,0)</f>
        <v>38000</v>
      </c>
      <c r="H6556" s="219"/>
      <c r="I6556" s="219"/>
      <c r="J6556" s="219">
        <f>G6556*F6556</f>
        <v>22800</v>
      </c>
      <c r="K6556" s="219"/>
      <c r="L6556" s="219"/>
      <c r="M6556" s="612"/>
      <c r="N6556" s="290"/>
      <c r="O6556" s="290"/>
      <c r="P6556" s="290"/>
    </row>
    <row r="6557" spans="2:18" s="315" customFormat="1" ht="12">
      <c r="B6557" s="223"/>
      <c r="C6557" s="222"/>
      <c r="D6557" s="223" t="s">
        <v>188</v>
      </c>
      <c r="E6557" s="217" t="s">
        <v>81</v>
      </c>
      <c r="F6557" s="1102">
        <v>0.3</v>
      </c>
      <c r="G6557" s="219">
        <f>VLOOKUP($D6557,VLP!$C$3:$F$191,3,0)</f>
        <v>27500</v>
      </c>
      <c r="H6557" s="219"/>
      <c r="I6557" s="219"/>
      <c r="J6557" s="219">
        <f>G6557*F6557</f>
        <v>8250</v>
      </c>
      <c r="K6557" s="219"/>
      <c r="L6557" s="219"/>
      <c r="M6557" s="612"/>
      <c r="N6557" s="290"/>
      <c r="O6557" s="290"/>
      <c r="P6557" s="290"/>
    </row>
    <row r="6558" spans="2:18" s="315" customFormat="1" ht="12">
      <c r="B6558" s="223"/>
      <c r="C6558" s="222"/>
      <c r="D6558" s="223" t="s">
        <v>2555</v>
      </c>
      <c r="E6558" s="217" t="s">
        <v>2556</v>
      </c>
      <c r="F6558" s="1102">
        <v>5</v>
      </c>
      <c r="G6558" s="219"/>
      <c r="H6558" s="219"/>
      <c r="I6558" s="219"/>
      <c r="J6558" s="219">
        <f>F6558%*SUM(J6556:J6557)</f>
        <v>1552.5</v>
      </c>
      <c r="K6558" s="219"/>
      <c r="L6558" s="219"/>
      <c r="M6558" s="612"/>
      <c r="N6558" s="290"/>
      <c r="O6558" s="290"/>
      <c r="P6558" s="290"/>
    </row>
    <row r="6559" spans="2:18" s="315" customFormat="1" ht="12">
      <c r="B6559" s="228"/>
      <c r="C6559" s="227"/>
      <c r="D6559" s="228" t="s">
        <v>9028</v>
      </c>
      <c r="E6559" s="229" t="s">
        <v>2540</v>
      </c>
      <c r="F6559" s="1187">
        <v>1.97</v>
      </c>
      <c r="G6559" s="231"/>
      <c r="H6559" s="231">
        <f>_lg45</f>
        <v>343394.12828947359</v>
      </c>
      <c r="I6559" s="231"/>
      <c r="J6559" s="231"/>
      <c r="K6559" s="231">
        <f>H6559*F6559</f>
        <v>676486.43273026298</v>
      </c>
      <c r="L6559" s="231"/>
      <c r="M6559" s="612"/>
      <c r="N6559" s="290"/>
      <c r="O6559" s="290"/>
      <c r="P6559" s="290"/>
    </row>
    <row r="6560" spans="2:18" s="315" customFormat="1" ht="24">
      <c r="B6560" s="761" t="s">
        <v>9877</v>
      </c>
      <c r="C6560" s="222" t="s">
        <v>9878</v>
      </c>
      <c r="D6560" s="223" t="s">
        <v>2792</v>
      </c>
      <c r="E6560" s="217"/>
      <c r="F6560" s="1102"/>
      <c r="G6560" s="219"/>
      <c r="H6560" s="219"/>
      <c r="I6560" s="219"/>
      <c r="J6560" s="219">
        <f>SUM(J6561:J6563)</f>
        <v>32602.5</v>
      </c>
      <c r="K6560" s="219"/>
      <c r="L6560" s="219"/>
      <c r="M6560" s="611" t="s">
        <v>9876</v>
      </c>
      <c r="N6560" s="613">
        <f>+J6560</f>
        <v>32602.5</v>
      </c>
      <c r="O6560" s="613">
        <f>K6564</f>
        <v>752033.14095394709</v>
      </c>
      <c r="P6560" s="290"/>
    </row>
    <row r="6561" spans="2:16" s="315" customFormat="1" ht="12">
      <c r="B6561" s="223"/>
      <c r="C6561" s="222"/>
      <c r="D6561" s="223" t="s">
        <v>138</v>
      </c>
      <c r="E6561" s="217" t="s">
        <v>81</v>
      </c>
      <c r="F6561" s="1102">
        <v>0.6</v>
      </c>
      <c r="G6561" s="219">
        <f>VLOOKUP($D6561,VLP!$C$3:$F$191,3,0)</f>
        <v>38000</v>
      </c>
      <c r="H6561" s="219"/>
      <c r="I6561" s="219"/>
      <c r="J6561" s="219">
        <f>G6561*F6561</f>
        <v>22800</v>
      </c>
      <c r="K6561" s="219"/>
      <c r="L6561" s="219"/>
      <c r="M6561" s="612"/>
      <c r="N6561" s="290"/>
      <c r="O6561" s="290"/>
      <c r="P6561" s="290"/>
    </row>
    <row r="6562" spans="2:16" s="315" customFormat="1" ht="12">
      <c r="B6562" s="223"/>
      <c r="C6562" s="222"/>
      <c r="D6562" s="223" t="s">
        <v>188</v>
      </c>
      <c r="E6562" s="217" t="s">
        <v>81</v>
      </c>
      <c r="F6562" s="1102">
        <v>0.3</v>
      </c>
      <c r="G6562" s="219">
        <f>VLOOKUP($D6562,VLP!$C$3:$F$191,3,0)</f>
        <v>27500</v>
      </c>
      <c r="H6562" s="219"/>
      <c r="I6562" s="219"/>
      <c r="J6562" s="219">
        <f>G6562*F6562</f>
        <v>8250</v>
      </c>
      <c r="K6562" s="219"/>
      <c r="L6562" s="219"/>
      <c r="M6562" s="612"/>
      <c r="N6562" s="290"/>
      <c r="O6562" s="290"/>
      <c r="P6562" s="290"/>
    </row>
    <row r="6563" spans="2:16" s="315" customFormat="1" ht="12">
      <c r="B6563" s="223"/>
      <c r="C6563" s="222"/>
      <c r="D6563" s="223" t="s">
        <v>2555</v>
      </c>
      <c r="E6563" s="217" t="s">
        <v>2556</v>
      </c>
      <c r="F6563" s="1102">
        <v>5</v>
      </c>
      <c r="G6563" s="219"/>
      <c r="H6563" s="219"/>
      <c r="I6563" s="219"/>
      <c r="J6563" s="219">
        <f>F6563%*SUM(J6561:J6562)</f>
        <v>1552.5</v>
      </c>
      <c r="K6563" s="219"/>
      <c r="L6563" s="219"/>
      <c r="M6563" s="612"/>
      <c r="N6563" s="290"/>
      <c r="O6563" s="290"/>
      <c r="P6563" s="290"/>
    </row>
    <row r="6564" spans="2:16" s="315" customFormat="1" ht="12">
      <c r="B6564" s="228"/>
      <c r="C6564" s="227"/>
      <c r="D6564" s="228" t="s">
        <v>9028</v>
      </c>
      <c r="E6564" s="229" t="s">
        <v>2540</v>
      </c>
      <c r="F6564" s="1187">
        <v>2.19</v>
      </c>
      <c r="G6564" s="231"/>
      <c r="H6564" s="231">
        <f>_lg45</f>
        <v>343394.12828947359</v>
      </c>
      <c r="I6564" s="231"/>
      <c r="J6564" s="231"/>
      <c r="K6564" s="231">
        <f>H6564*F6564</f>
        <v>752033.14095394709</v>
      </c>
      <c r="L6564" s="231"/>
      <c r="M6564" s="612"/>
      <c r="N6564" s="290"/>
      <c r="O6564" s="290"/>
      <c r="P6564" s="290"/>
    </row>
    <row r="6565" spans="2:16" s="315" customFormat="1" ht="24">
      <c r="B6565" s="761" t="s">
        <v>9879</v>
      </c>
      <c r="C6565" s="222" t="s">
        <v>9880</v>
      </c>
      <c r="D6565" s="223" t="s">
        <v>2792</v>
      </c>
      <c r="E6565" s="217"/>
      <c r="F6565" s="1102"/>
      <c r="G6565" s="219"/>
      <c r="H6565" s="219"/>
      <c r="I6565" s="219"/>
      <c r="J6565" s="219">
        <f>SUM(J6566:J6568)</f>
        <v>32602.5</v>
      </c>
      <c r="K6565" s="219"/>
      <c r="L6565" s="219"/>
      <c r="M6565" s="611" t="s">
        <v>9876</v>
      </c>
      <c r="N6565" s="613">
        <f>+J6565</f>
        <v>32602.5</v>
      </c>
      <c r="O6565" s="613">
        <f>K6569</f>
        <v>820711.96661184193</v>
      </c>
      <c r="P6565" s="290"/>
    </row>
    <row r="6566" spans="2:16" s="315" customFormat="1" ht="12">
      <c r="B6566" s="223"/>
      <c r="C6566" s="222"/>
      <c r="D6566" s="223" t="s">
        <v>138</v>
      </c>
      <c r="E6566" s="217" t="s">
        <v>81</v>
      </c>
      <c r="F6566" s="1102">
        <v>0.6</v>
      </c>
      <c r="G6566" s="219">
        <f>VLOOKUP($D6566,VLP!$C$3:$F$191,3,0)</f>
        <v>38000</v>
      </c>
      <c r="H6566" s="219"/>
      <c r="I6566" s="219"/>
      <c r="J6566" s="219">
        <f>G6566*F6566</f>
        <v>22800</v>
      </c>
      <c r="K6566" s="219"/>
      <c r="L6566" s="219"/>
      <c r="M6566" s="612"/>
      <c r="N6566" s="290"/>
      <c r="O6566" s="290"/>
      <c r="P6566" s="290"/>
    </row>
    <row r="6567" spans="2:16" s="315" customFormat="1" ht="12">
      <c r="B6567" s="223"/>
      <c r="C6567" s="222"/>
      <c r="D6567" s="223" t="s">
        <v>188</v>
      </c>
      <c r="E6567" s="217" t="s">
        <v>81</v>
      </c>
      <c r="F6567" s="1102">
        <v>0.3</v>
      </c>
      <c r="G6567" s="219">
        <f>VLOOKUP($D6567,VLP!$C$3:$F$191,3,0)</f>
        <v>27500</v>
      </c>
      <c r="H6567" s="219"/>
      <c r="I6567" s="219"/>
      <c r="J6567" s="219">
        <f>G6567*F6567</f>
        <v>8250</v>
      </c>
      <c r="K6567" s="219"/>
      <c r="L6567" s="219"/>
      <c r="M6567" s="612"/>
      <c r="N6567" s="290"/>
      <c r="O6567" s="290"/>
      <c r="P6567" s="290"/>
    </row>
    <row r="6568" spans="2:16" s="315" customFormat="1" ht="12">
      <c r="B6568" s="223"/>
      <c r="C6568" s="222"/>
      <c r="D6568" s="223" t="s">
        <v>2555</v>
      </c>
      <c r="E6568" s="217" t="s">
        <v>2556</v>
      </c>
      <c r="F6568" s="1102">
        <v>5</v>
      </c>
      <c r="G6568" s="219"/>
      <c r="H6568" s="219"/>
      <c r="I6568" s="219"/>
      <c r="J6568" s="219">
        <f>F6568%*SUM(J6566:J6567)</f>
        <v>1552.5</v>
      </c>
      <c r="K6568" s="219"/>
      <c r="L6568" s="219"/>
      <c r="M6568" s="612"/>
      <c r="N6568" s="290"/>
      <c r="O6568" s="290"/>
      <c r="P6568" s="290"/>
    </row>
    <row r="6569" spans="2:16" s="315" customFormat="1" ht="12">
      <c r="B6569" s="228"/>
      <c r="C6569" s="227"/>
      <c r="D6569" s="228" t="s">
        <v>9028</v>
      </c>
      <c r="E6569" s="229" t="s">
        <v>2540</v>
      </c>
      <c r="F6569" s="1187">
        <v>2.39</v>
      </c>
      <c r="G6569" s="231"/>
      <c r="H6569" s="231">
        <f>_lg45</f>
        <v>343394.12828947359</v>
      </c>
      <c r="I6569" s="231"/>
      <c r="J6569" s="231"/>
      <c r="K6569" s="231">
        <f>H6569*F6569</f>
        <v>820711.96661184193</v>
      </c>
      <c r="L6569" s="231"/>
      <c r="M6569" s="612"/>
      <c r="N6569" s="290"/>
      <c r="O6569" s="290"/>
      <c r="P6569" s="290"/>
    </row>
    <row r="6570" spans="2:16" s="315" customFormat="1" ht="24">
      <c r="B6570" s="761" t="s">
        <v>9881</v>
      </c>
      <c r="C6570" s="222" t="s">
        <v>9882</v>
      </c>
      <c r="D6570" s="223" t="s">
        <v>2792</v>
      </c>
      <c r="E6570" s="217"/>
      <c r="F6570" s="1102"/>
      <c r="G6570" s="219"/>
      <c r="H6570" s="219"/>
      <c r="I6570" s="219"/>
      <c r="J6570" s="219">
        <f>SUM(J6571:J6573)</f>
        <v>41475</v>
      </c>
      <c r="K6570" s="219"/>
      <c r="L6570" s="219"/>
      <c r="M6570" s="611" t="s">
        <v>9876</v>
      </c>
      <c r="N6570" s="613">
        <f>+J6570</f>
        <v>41475</v>
      </c>
      <c r="O6570" s="613">
        <f>K6574</f>
        <v>909994.43996710493</v>
      </c>
      <c r="P6570" s="290"/>
    </row>
    <row r="6571" spans="2:16" s="315" customFormat="1" ht="12">
      <c r="B6571" s="223"/>
      <c r="C6571" s="222"/>
      <c r="D6571" s="223" t="s">
        <v>138</v>
      </c>
      <c r="E6571" s="217" t="s">
        <v>81</v>
      </c>
      <c r="F6571" s="1102">
        <v>0.75</v>
      </c>
      <c r="G6571" s="219">
        <f>VLOOKUP($D6571,VLP!$C$3:$F$191,3,0)</f>
        <v>38000</v>
      </c>
      <c r="H6571" s="219"/>
      <c r="I6571" s="219"/>
      <c r="J6571" s="219">
        <f>G6571*F6571</f>
        <v>28500</v>
      </c>
      <c r="K6571" s="219"/>
      <c r="L6571" s="219"/>
      <c r="M6571" s="612"/>
      <c r="N6571" s="290"/>
      <c r="O6571" s="290"/>
      <c r="P6571" s="290"/>
    </row>
    <row r="6572" spans="2:16" s="315" customFormat="1" ht="12">
      <c r="B6572" s="223"/>
      <c r="C6572" s="222"/>
      <c r="D6572" s="223" t="s">
        <v>188</v>
      </c>
      <c r="E6572" s="217" t="s">
        <v>81</v>
      </c>
      <c r="F6572" s="1102">
        <v>0.4</v>
      </c>
      <c r="G6572" s="219">
        <f>VLOOKUP($D6572,VLP!$C$3:$F$191,3,0)</f>
        <v>27500</v>
      </c>
      <c r="H6572" s="219"/>
      <c r="I6572" s="219"/>
      <c r="J6572" s="219">
        <f>G6572*F6572</f>
        <v>11000</v>
      </c>
      <c r="K6572" s="219"/>
      <c r="L6572" s="219"/>
      <c r="M6572" s="612"/>
      <c r="N6572" s="290"/>
      <c r="O6572" s="290"/>
      <c r="P6572" s="290"/>
    </row>
    <row r="6573" spans="2:16" s="315" customFormat="1" ht="12">
      <c r="B6573" s="223"/>
      <c r="C6573" s="222"/>
      <c r="D6573" s="223" t="s">
        <v>2555</v>
      </c>
      <c r="E6573" s="217" t="s">
        <v>2556</v>
      </c>
      <c r="F6573" s="1102">
        <v>5</v>
      </c>
      <c r="G6573" s="219"/>
      <c r="H6573" s="219"/>
      <c r="I6573" s="219"/>
      <c r="J6573" s="219">
        <f>F6573%*SUM(J6571:J6572)</f>
        <v>1975</v>
      </c>
      <c r="K6573" s="219"/>
      <c r="L6573" s="219"/>
      <c r="M6573" s="612"/>
      <c r="N6573" s="290"/>
      <c r="O6573" s="290"/>
      <c r="P6573" s="290"/>
    </row>
    <row r="6574" spans="2:16" s="315" customFormat="1" ht="12">
      <c r="B6574" s="228"/>
      <c r="C6574" s="227"/>
      <c r="D6574" s="228" t="s">
        <v>9028</v>
      </c>
      <c r="E6574" s="229" t="s">
        <v>2540</v>
      </c>
      <c r="F6574" s="1187">
        <v>2.65</v>
      </c>
      <c r="G6574" s="231"/>
      <c r="H6574" s="231">
        <f>_lg45</f>
        <v>343394.12828947359</v>
      </c>
      <c r="I6574" s="231"/>
      <c r="J6574" s="231"/>
      <c r="K6574" s="231">
        <f>H6574*F6574</f>
        <v>909994.43996710493</v>
      </c>
      <c r="L6574" s="231"/>
      <c r="M6574" s="612"/>
      <c r="N6574" s="290"/>
      <c r="O6574" s="290"/>
      <c r="P6574" s="290"/>
    </row>
    <row r="6575" spans="2:16" s="315" customFormat="1" ht="24">
      <c r="B6575" s="761" t="s">
        <v>9883</v>
      </c>
      <c r="C6575" s="222" t="s">
        <v>9884</v>
      </c>
      <c r="D6575" s="223" t="s">
        <v>2792</v>
      </c>
      <c r="E6575" s="217"/>
      <c r="F6575" s="1102"/>
      <c r="G6575" s="219"/>
      <c r="H6575" s="219"/>
      <c r="I6575" s="219"/>
      <c r="J6575" s="219">
        <f>SUM(J6576:J6578)</f>
        <v>41475</v>
      </c>
      <c r="K6575" s="219"/>
      <c r="L6575" s="219"/>
      <c r="M6575" s="611" t="s">
        <v>9876</v>
      </c>
      <c r="N6575" s="613">
        <f>+J6575</f>
        <v>41475</v>
      </c>
      <c r="O6575" s="613">
        <f>K6579</f>
        <v>1009578.7371710524</v>
      </c>
      <c r="P6575" s="290"/>
    </row>
    <row r="6576" spans="2:16" s="315" customFormat="1" ht="12">
      <c r="B6576" s="223"/>
      <c r="C6576" s="222"/>
      <c r="D6576" s="223" t="s">
        <v>138</v>
      </c>
      <c r="E6576" s="217" t="s">
        <v>81</v>
      </c>
      <c r="F6576" s="1102">
        <v>0.75</v>
      </c>
      <c r="G6576" s="219">
        <f>VLOOKUP($D6576,VLP!$C$3:$F$191,3,0)</f>
        <v>38000</v>
      </c>
      <c r="H6576" s="219"/>
      <c r="I6576" s="219"/>
      <c r="J6576" s="219">
        <f>G6576*F6576</f>
        <v>28500</v>
      </c>
      <c r="K6576" s="219"/>
      <c r="L6576" s="219"/>
      <c r="M6576" s="612"/>
      <c r="N6576" s="290"/>
      <c r="O6576" s="290"/>
      <c r="P6576" s="290"/>
    </row>
    <row r="6577" spans="2:16" s="315" customFormat="1" ht="12">
      <c r="B6577" s="223"/>
      <c r="C6577" s="222"/>
      <c r="D6577" s="223" t="s">
        <v>188</v>
      </c>
      <c r="E6577" s="217" t="s">
        <v>81</v>
      </c>
      <c r="F6577" s="1102">
        <v>0.4</v>
      </c>
      <c r="G6577" s="219">
        <f>VLOOKUP($D6577,VLP!$C$3:$F$191,3,0)</f>
        <v>27500</v>
      </c>
      <c r="H6577" s="219"/>
      <c r="I6577" s="219"/>
      <c r="J6577" s="219">
        <f>G6577*F6577</f>
        <v>11000</v>
      </c>
      <c r="K6577" s="219"/>
      <c r="L6577" s="219"/>
      <c r="M6577" s="612"/>
      <c r="N6577" s="290"/>
      <c r="O6577" s="290"/>
      <c r="P6577" s="290"/>
    </row>
    <row r="6578" spans="2:16" s="315" customFormat="1" ht="12">
      <c r="B6578" s="223"/>
      <c r="C6578" s="222"/>
      <c r="D6578" s="223" t="s">
        <v>2555</v>
      </c>
      <c r="E6578" s="217" t="s">
        <v>2556</v>
      </c>
      <c r="F6578" s="1102">
        <v>5</v>
      </c>
      <c r="G6578" s="219"/>
      <c r="H6578" s="219"/>
      <c r="I6578" s="219"/>
      <c r="J6578" s="219">
        <f>F6578%*SUM(J6576:J6577)</f>
        <v>1975</v>
      </c>
      <c r="K6578" s="219"/>
      <c r="L6578" s="219"/>
      <c r="M6578" s="612"/>
      <c r="N6578" s="290"/>
      <c r="O6578" s="290"/>
      <c r="P6578" s="290"/>
    </row>
    <row r="6579" spans="2:16" s="315" customFormat="1" ht="12">
      <c r="B6579" s="228"/>
      <c r="C6579" s="227"/>
      <c r="D6579" s="228" t="s">
        <v>9028</v>
      </c>
      <c r="E6579" s="229" t="s">
        <v>2540</v>
      </c>
      <c r="F6579" s="1187">
        <v>2.94</v>
      </c>
      <c r="G6579" s="231"/>
      <c r="H6579" s="231">
        <f>_lg45</f>
        <v>343394.12828947359</v>
      </c>
      <c r="I6579" s="231"/>
      <c r="J6579" s="231"/>
      <c r="K6579" s="231">
        <f>H6579*F6579</f>
        <v>1009578.7371710524</v>
      </c>
      <c r="L6579" s="231"/>
      <c r="M6579" s="612"/>
      <c r="N6579" s="290"/>
      <c r="O6579" s="290"/>
      <c r="P6579" s="290"/>
    </row>
    <row r="6580" spans="2:16" s="315" customFormat="1" ht="24">
      <c r="B6580" s="761" t="s">
        <v>9885</v>
      </c>
      <c r="C6580" s="222" t="s">
        <v>9886</v>
      </c>
      <c r="D6580" s="223" t="s">
        <v>2792</v>
      </c>
      <c r="E6580" s="217"/>
      <c r="F6580" s="1102"/>
      <c r="G6580" s="219"/>
      <c r="H6580" s="219"/>
      <c r="I6580" s="219"/>
      <c r="J6580" s="219">
        <f>SUM(J6581:J6583)</f>
        <v>41475</v>
      </c>
      <c r="K6580" s="219"/>
      <c r="L6580" s="219"/>
      <c r="M6580" s="611" t="s">
        <v>9876</v>
      </c>
      <c r="N6580" s="613">
        <f>+J6580</f>
        <v>41475</v>
      </c>
      <c r="O6580" s="613">
        <f>K6584</f>
        <v>1105729.0930921051</v>
      </c>
      <c r="P6580" s="290"/>
    </row>
    <row r="6581" spans="2:16" s="315" customFormat="1" ht="12">
      <c r="B6581" s="223"/>
      <c r="C6581" s="222"/>
      <c r="D6581" s="223" t="s">
        <v>138</v>
      </c>
      <c r="E6581" s="217" t="s">
        <v>81</v>
      </c>
      <c r="F6581" s="1102">
        <v>0.75</v>
      </c>
      <c r="G6581" s="219">
        <f>VLOOKUP($D6581,VLP!$C$3:$F$191,3,0)</f>
        <v>38000</v>
      </c>
      <c r="H6581" s="219"/>
      <c r="I6581" s="219"/>
      <c r="J6581" s="219">
        <f>G6581*F6581</f>
        <v>28500</v>
      </c>
      <c r="K6581" s="219"/>
      <c r="L6581" s="219"/>
      <c r="M6581" s="612"/>
      <c r="N6581" s="290"/>
      <c r="O6581" s="290"/>
      <c r="P6581" s="290"/>
    </row>
    <row r="6582" spans="2:16" s="315" customFormat="1" ht="12">
      <c r="B6582" s="223"/>
      <c r="C6582" s="222"/>
      <c r="D6582" s="223" t="s">
        <v>188</v>
      </c>
      <c r="E6582" s="217" t="s">
        <v>81</v>
      </c>
      <c r="F6582" s="1102">
        <v>0.4</v>
      </c>
      <c r="G6582" s="219">
        <f>VLOOKUP($D6582,VLP!$C$3:$F$191,3,0)</f>
        <v>27500</v>
      </c>
      <c r="H6582" s="219"/>
      <c r="I6582" s="219"/>
      <c r="J6582" s="219">
        <f>G6582*F6582</f>
        <v>11000</v>
      </c>
      <c r="K6582" s="219"/>
      <c r="L6582" s="219"/>
      <c r="M6582" s="612"/>
      <c r="N6582" s="290"/>
      <c r="O6582" s="290"/>
      <c r="P6582" s="290"/>
    </row>
    <row r="6583" spans="2:16" s="315" customFormat="1" ht="12">
      <c r="B6583" s="223"/>
      <c r="C6583" s="222"/>
      <c r="D6583" s="223" t="s">
        <v>2555</v>
      </c>
      <c r="E6583" s="217" t="s">
        <v>2556</v>
      </c>
      <c r="F6583" s="1102">
        <v>5</v>
      </c>
      <c r="G6583" s="219"/>
      <c r="H6583" s="219"/>
      <c r="I6583" s="219"/>
      <c r="J6583" s="219">
        <f>F6583%*SUM(J6581:J6582)</f>
        <v>1975</v>
      </c>
      <c r="K6583" s="219"/>
      <c r="L6583" s="219"/>
      <c r="M6583" s="612"/>
      <c r="N6583" s="290"/>
      <c r="O6583" s="290"/>
      <c r="P6583" s="290"/>
    </row>
    <row r="6584" spans="2:16" s="315" customFormat="1" ht="12">
      <c r="B6584" s="228"/>
      <c r="C6584" s="227"/>
      <c r="D6584" s="228" t="s">
        <v>9028</v>
      </c>
      <c r="E6584" s="229" t="s">
        <v>2540</v>
      </c>
      <c r="F6584" s="1187">
        <v>3.22</v>
      </c>
      <c r="G6584" s="231"/>
      <c r="H6584" s="231">
        <f>_lg45</f>
        <v>343394.12828947359</v>
      </c>
      <c r="I6584" s="231"/>
      <c r="J6584" s="231"/>
      <c r="K6584" s="231">
        <f>H6584*F6584</f>
        <v>1105729.0930921051</v>
      </c>
      <c r="L6584" s="231"/>
      <c r="M6584" s="612"/>
      <c r="N6584" s="290"/>
      <c r="O6584" s="290"/>
      <c r="P6584" s="290"/>
    </row>
    <row r="6585" spans="2:16" s="315" customFormat="1" ht="24">
      <c r="B6585" s="761" t="s">
        <v>9887</v>
      </c>
      <c r="C6585" s="222" t="s">
        <v>9888</v>
      </c>
      <c r="D6585" s="223" t="s">
        <v>2792</v>
      </c>
      <c r="E6585" s="217"/>
      <c r="F6585" s="1102"/>
      <c r="G6585" s="219"/>
      <c r="H6585" s="219"/>
      <c r="I6585" s="219"/>
      <c r="J6585" s="219">
        <f>SUM(J6586:J6588)</f>
        <v>49770</v>
      </c>
      <c r="K6585" s="219"/>
      <c r="L6585" s="219"/>
      <c r="M6585" s="611" t="s">
        <v>9876</v>
      </c>
      <c r="N6585" s="613">
        <f>+J6585</f>
        <v>49770</v>
      </c>
      <c r="O6585" s="613">
        <f>K6589</f>
        <v>1325501.3351973679</v>
      </c>
      <c r="P6585" s="290"/>
    </row>
    <row r="6586" spans="2:16" s="315" customFormat="1" ht="12">
      <c r="B6586" s="223"/>
      <c r="C6586" s="222"/>
      <c r="D6586" s="223" t="s">
        <v>138</v>
      </c>
      <c r="E6586" s="217" t="s">
        <v>81</v>
      </c>
      <c r="F6586" s="1102">
        <v>0.9</v>
      </c>
      <c r="G6586" s="219">
        <f>VLOOKUP($D6586,VLP!$C$3:$F$191,3,0)</f>
        <v>38000</v>
      </c>
      <c r="H6586" s="219"/>
      <c r="I6586" s="219"/>
      <c r="J6586" s="219">
        <f>G6586*F6586</f>
        <v>34200</v>
      </c>
      <c r="K6586" s="219"/>
      <c r="L6586" s="219"/>
      <c r="M6586" s="612"/>
      <c r="N6586" s="290"/>
      <c r="O6586" s="290"/>
      <c r="P6586" s="290"/>
    </row>
    <row r="6587" spans="2:16" s="315" customFormat="1" ht="12">
      <c r="B6587" s="223"/>
      <c r="C6587" s="222"/>
      <c r="D6587" s="223" t="s">
        <v>188</v>
      </c>
      <c r="E6587" s="217" t="s">
        <v>81</v>
      </c>
      <c r="F6587" s="1102">
        <v>0.48</v>
      </c>
      <c r="G6587" s="219">
        <f>VLOOKUP($D6587,VLP!$C$3:$F$191,3,0)</f>
        <v>27500</v>
      </c>
      <c r="H6587" s="219"/>
      <c r="I6587" s="219"/>
      <c r="J6587" s="219">
        <f>G6587*F6587</f>
        <v>13200</v>
      </c>
      <c r="K6587" s="219"/>
      <c r="L6587" s="219"/>
      <c r="M6587" s="612"/>
      <c r="N6587" s="290"/>
      <c r="O6587" s="290"/>
      <c r="P6587" s="290"/>
    </row>
    <row r="6588" spans="2:16" s="315" customFormat="1" ht="12">
      <c r="B6588" s="223"/>
      <c r="C6588" s="222"/>
      <c r="D6588" s="223" t="s">
        <v>2555</v>
      </c>
      <c r="E6588" s="217" t="s">
        <v>2556</v>
      </c>
      <c r="F6588" s="1102">
        <v>5</v>
      </c>
      <c r="G6588" s="219"/>
      <c r="H6588" s="219"/>
      <c r="I6588" s="219"/>
      <c r="J6588" s="219">
        <f>F6588%*SUM(J6586:J6587)</f>
        <v>2370</v>
      </c>
      <c r="K6588" s="219"/>
      <c r="L6588" s="219"/>
      <c r="M6588" s="612"/>
      <c r="N6588" s="290"/>
      <c r="O6588" s="290"/>
      <c r="P6588" s="290"/>
    </row>
    <row r="6589" spans="2:16" s="315" customFormat="1" ht="12">
      <c r="B6589" s="228"/>
      <c r="C6589" s="227"/>
      <c r="D6589" s="228" t="s">
        <v>9028</v>
      </c>
      <c r="E6589" s="229" t="s">
        <v>2540</v>
      </c>
      <c r="F6589" s="1187">
        <v>3.86</v>
      </c>
      <c r="G6589" s="231"/>
      <c r="H6589" s="231">
        <f>_lg45</f>
        <v>343394.12828947359</v>
      </c>
      <c r="I6589" s="231"/>
      <c r="J6589" s="231"/>
      <c r="K6589" s="231">
        <f>H6589*F6589</f>
        <v>1325501.3351973679</v>
      </c>
      <c r="L6589" s="231"/>
      <c r="M6589" s="612"/>
      <c r="N6589" s="290"/>
      <c r="O6589" s="290"/>
      <c r="P6589" s="290"/>
    </row>
    <row r="6590" spans="2:16" s="315" customFormat="1" ht="12">
      <c r="B6590" s="845" t="s">
        <v>2724</v>
      </c>
      <c r="C6590" s="846" t="s">
        <v>9889</v>
      </c>
      <c r="D6590" s="771"/>
      <c r="E6590" s="846"/>
      <c r="F6590" s="1200"/>
      <c r="G6590" s="847"/>
      <c r="H6590" s="847"/>
      <c r="I6590" s="847"/>
      <c r="J6590" s="848"/>
      <c r="K6590" s="848"/>
      <c r="L6590" s="848"/>
      <c r="M6590" s="612"/>
      <c r="N6590" s="613"/>
      <c r="O6590" s="613"/>
      <c r="P6590" s="290"/>
    </row>
    <row r="6591" spans="2:16" s="315" customFormat="1" ht="24">
      <c r="B6591" s="761" t="s">
        <v>9890</v>
      </c>
      <c r="C6591" s="222" t="s">
        <v>9891</v>
      </c>
      <c r="D6591" s="223" t="s">
        <v>2792</v>
      </c>
      <c r="E6591" s="217"/>
      <c r="F6591" s="1102"/>
      <c r="G6591" s="219"/>
      <c r="H6591" s="219"/>
      <c r="I6591" s="219"/>
      <c r="J6591" s="219">
        <f>SUM(J6592:J6594)</f>
        <v>32602.5</v>
      </c>
      <c r="K6591" s="219"/>
      <c r="L6591" s="219"/>
      <c r="M6591" s="611" t="s">
        <v>9876</v>
      </c>
      <c r="N6591" s="613">
        <f>+J6591</f>
        <v>32602.5</v>
      </c>
      <c r="O6591" s="613">
        <f>K6595</f>
        <v>745165.2583881577</v>
      </c>
      <c r="P6591" s="290"/>
    </row>
    <row r="6592" spans="2:16" s="315" customFormat="1" ht="12">
      <c r="B6592" s="223"/>
      <c r="C6592" s="222"/>
      <c r="D6592" s="223" t="s">
        <v>138</v>
      </c>
      <c r="E6592" s="217" t="s">
        <v>81</v>
      </c>
      <c r="F6592" s="1102">
        <v>0.6</v>
      </c>
      <c r="G6592" s="219">
        <f>VLOOKUP($D6592,VLP!$C$3:$F$191,3,0)</f>
        <v>38000</v>
      </c>
      <c r="H6592" s="219"/>
      <c r="I6592" s="219"/>
      <c r="J6592" s="219">
        <f>G6592*F6592</f>
        <v>22800</v>
      </c>
      <c r="K6592" s="219"/>
      <c r="L6592" s="219"/>
      <c r="M6592" s="612"/>
      <c r="N6592" s="290"/>
      <c r="O6592" s="290"/>
      <c r="P6592" s="290"/>
    </row>
    <row r="6593" spans="2:16" s="315" customFormat="1" ht="12">
      <c r="B6593" s="223"/>
      <c r="C6593" s="222"/>
      <c r="D6593" s="223" t="s">
        <v>188</v>
      </c>
      <c r="E6593" s="217" t="s">
        <v>81</v>
      </c>
      <c r="F6593" s="1102">
        <v>0.3</v>
      </c>
      <c r="G6593" s="219">
        <f>VLOOKUP($D6593,VLP!$C$3:$F$191,3,0)</f>
        <v>27500</v>
      </c>
      <c r="H6593" s="219"/>
      <c r="I6593" s="219"/>
      <c r="J6593" s="219">
        <f>G6593*F6593</f>
        <v>8250</v>
      </c>
      <c r="K6593" s="219"/>
      <c r="L6593" s="219"/>
      <c r="M6593" s="612"/>
      <c r="N6593" s="290"/>
      <c r="O6593" s="290"/>
      <c r="P6593" s="290"/>
    </row>
    <row r="6594" spans="2:16" s="315" customFormat="1" ht="12">
      <c r="B6594" s="223"/>
      <c r="C6594" s="222"/>
      <c r="D6594" s="223" t="s">
        <v>2555</v>
      </c>
      <c r="E6594" s="217" t="s">
        <v>2556</v>
      </c>
      <c r="F6594" s="1102">
        <v>5</v>
      </c>
      <c r="G6594" s="219"/>
      <c r="H6594" s="219"/>
      <c r="I6594" s="219"/>
      <c r="J6594" s="219">
        <f>F6594%*SUM(J6592:J6593)</f>
        <v>1552.5</v>
      </c>
      <c r="K6594" s="219"/>
      <c r="L6594" s="219"/>
      <c r="M6594" s="612"/>
      <c r="N6594" s="290"/>
      <c r="O6594" s="290"/>
      <c r="P6594" s="290"/>
    </row>
    <row r="6595" spans="2:16" s="315" customFormat="1" ht="12">
      <c r="B6595" s="228"/>
      <c r="C6595" s="227"/>
      <c r="D6595" s="228" t="s">
        <v>9028</v>
      </c>
      <c r="E6595" s="229" t="s">
        <v>2540</v>
      </c>
      <c r="F6595" s="1187">
        <v>2.17</v>
      </c>
      <c r="G6595" s="231"/>
      <c r="H6595" s="231">
        <f>_lg45</f>
        <v>343394.12828947359</v>
      </c>
      <c r="I6595" s="231"/>
      <c r="J6595" s="231"/>
      <c r="K6595" s="231">
        <f>H6595*F6595</f>
        <v>745165.2583881577</v>
      </c>
      <c r="L6595" s="231"/>
      <c r="M6595" s="612"/>
      <c r="N6595" s="290"/>
      <c r="O6595" s="290"/>
      <c r="P6595" s="290"/>
    </row>
    <row r="6596" spans="2:16" s="315" customFormat="1" ht="24">
      <c r="B6596" s="761" t="s">
        <v>9892</v>
      </c>
      <c r="C6596" s="222" t="s">
        <v>9893</v>
      </c>
      <c r="D6596" s="223" t="s">
        <v>2792</v>
      </c>
      <c r="E6596" s="217"/>
      <c r="F6596" s="1102"/>
      <c r="G6596" s="219"/>
      <c r="H6596" s="219"/>
      <c r="I6596" s="219"/>
      <c r="J6596" s="219">
        <f>SUM(J6597:J6599)</f>
        <v>32602.5</v>
      </c>
      <c r="K6596" s="219"/>
      <c r="L6596" s="219"/>
      <c r="M6596" s="611" t="s">
        <v>9876</v>
      </c>
      <c r="N6596" s="613">
        <f>+J6596</f>
        <v>32602.5</v>
      </c>
      <c r="O6596" s="613">
        <f>K6600</f>
        <v>1054219.9738486838</v>
      </c>
      <c r="P6596" s="290"/>
    </row>
    <row r="6597" spans="2:16" s="315" customFormat="1" ht="12">
      <c r="B6597" s="223"/>
      <c r="C6597" s="222"/>
      <c r="D6597" s="223" t="s">
        <v>138</v>
      </c>
      <c r="E6597" s="217" t="s">
        <v>81</v>
      </c>
      <c r="F6597" s="1102">
        <v>0.6</v>
      </c>
      <c r="G6597" s="219">
        <f>VLOOKUP($D6597,VLP!$C$3:$F$191,3,0)</f>
        <v>38000</v>
      </c>
      <c r="H6597" s="219"/>
      <c r="I6597" s="219"/>
      <c r="J6597" s="219">
        <f>G6597*F6597</f>
        <v>22800</v>
      </c>
      <c r="K6597" s="219"/>
      <c r="L6597" s="219"/>
      <c r="M6597" s="612"/>
      <c r="N6597" s="290"/>
      <c r="O6597" s="290"/>
      <c r="P6597" s="290"/>
    </row>
    <row r="6598" spans="2:16" s="315" customFormat="1" ht="12">
      <c r="B6598" s="223"/>
      <c r="C6598" s="222"/>
      <c r="D6598" s="223" t="s">
        <v>188</v>
      </c>
      <c r="E6598" s="217" t="s">
        <v>81</v>
      </c>
      <c r="F6598" s="1102">
        <v>0.3</v>
      </c>
      <c r="G6598" s="219">
        <f>VLOOKUP($D6598,VLP!$C$3:$F$191,3,0)</f>
        <v>27500</v>
      </c>
      <c r="H6598" s="219"/>
      <c r="I6598" s="219"/>
      <c r="J6598" s="219">
        <f>G6598*F6598</f>
        <v>8250</v>
      </c>
      <c r="K6598" s="219"/>
      <c r="L6598" s="219"/>
      <c r="M6598" s="612"/>
      <c r="N6598" s="290"/>
      <c r="O6598" s="290"/>
      <c r="P6598" s="290"/>
    </row>
    <row r="6599" spans="2:16" s="315" customFormat="1" ht="12">
      <c r="B6599" s="223"/>
      <c r="C6599" s="222"/>
      <c r="D6599" s="223" t="s">
        <v>2555</v>
      </c>
      <c r="E6599" s="217" t="s">
        <v>2556</v>
      </c>
      <c r="F6599" s="1102">
        <v>5</v>
      </c>
      <c r="G6599" s="219"/>
      <c r="H6599" s="219"/>
      <c r="I6599" s="219"/>
      <c r="J6599" s="219">
        <f>F6599%*SUM(J6597:J6598)</f>
        <v>1552.5</v>
      </c>
      <c r="K6599" s="219"/>
      <c r="L6599" s="219"/>
      <c r="M6599" s="612"/>
      <c r="N6599" s="290"/>
      <c r="O6599" s="290"/>
      <c r="P6599" s="290"/>
    </row>
    <row r="6600" spans="2:16" s="315" customFormat="1" ht="12">
      <c r="B6600" s="228"/>
      <c r="C6600" s="227"/>
      <c r="D6600" s="228" t="s">
        <v>9028</v>
      </c>
      <c r="E6600" s="229" t="s">
        <v>2540</v>
      </c>
      <c r="F6600" s="1187">
        <v>3.07</v>
      </c>
      <c r="G6600" s="231"/>
      <c r="H6600" s="231">
        <f>_lg45</f>
        <v>343394.12828947359</v>
      </c>
      <c r="I6600" s="231"/>
      <c r="J6600" s="231"/>
      <c r="K6600" s="231">
        <f>H6600*F6600</f>
        <v>1054219.9738486838</v>
      </c>
      <c r="L6600" s="231"/>
      <c r="M6600" s="612"/>
      <c r="N6600" s="290"/>
      <c r="O6600" s="290"/>
      <c r="P6600" s="290"/>
    </row>
    <row r="6601" spans="2:16" s="315" customFormat="1" ht="24">
      <c r="B6601" s="761" t="s">
        <v>9894</v>
      </c>
      <c r="C6601" s="222" t="s">
        <v>9895</v>
      </c>
      <c r="D6601" s="223" t="s">
        <v>2792</v>
      </c>
      <c r="E6601" s="217"/>
      <c r="F6601" s="1102"/>
      <c r="G6601" s="219"/>
      <c r="H6601" s="219"/>
      <c r="I6601" s="219"/>
      <c r="J6601" s="219">
        <f>SUM(J6602:J6604)</f>
        <v>32602.5</v>
      </c>
      <c r="K6601" s="219"/>
      <c r="L6601" s="219"/>
      <c r="M6601" s="611" t="s">
        <v>9876</v>
      </c>
      <c r="N6601" s="613">
        <f>+J6601</f>
        <v>32602.5</v>
      </c>
      <c r="O6601" s="613">
        <f>K6605</f>
        <v>1143502.447203947</v>
      </c>
      <c r="P6601" s="290"/>
    </row>
    <row r="6602" spans="2:16" s="315" customFormat="1" ht="12">
      <c r="B6602" s="223"/>
      <c r="C6602" s="222"/>
      <c r="D6602" s="223" t="s">
        <v>138</v>
      </c>
      <c r="E6602" s="217" t="s">
        <v>81</v>
      </c>
      <c r="F6602" s="1102">
        <v>0.6</v>
      </c>
      <c r="G6602" s="219">
        <f>VLOOKUP($D6602,VLP!$C$3:$F$191,3,0)</f>
        <v>38000</v>
      </c>
      <c r="H6602" s="219"/>
      <c r="I6602" s="219"/>
      <c r="J6602" s="219">
        <f>G6602*F6602</f>
        <v>22800</v>
      </c>
      <c r="K6602" s="219"/>
      <c r="L6602" s="219"/>
      <c r="M6602" s="612"/>
      <c r="N6602" s="290"/>
      <c r="O6602" s="290"/>
      <c r="P6602" s="290"/>
    </row>
    <row r="6603" spans="2:16" s="315" customFormat="1" ht="12">
      <c r="B6603" s="223"/>
      <c r="C6603" s="222"/>
      <c r="D6603" s="223" t="s">
        <v>188</v>
      </c>
      <c r="E6603" s="217" t="s">
        <v>81</v>
      </c>
      <c r="F6603" s="1102">
        <v>0.3</v>
      </c>
      <c r="G6603" s="219">
        <f>VLOOKUP($D6603,VLP!$C$3:$F$191,3,0)</f>
        <v>27500</v>
      </c>
      <c r="H6603" s="219"/>
      <c r="I6603" s="219"/>
      <c r="J6603" s="219">
        <f>G6603*F6603</f>
        <v>8250</v>
      </c>
      <c r="K6603" s="219"/>
      <c r="L6603" s="219"/>
      <c r="M6603" s="612"/>
      <c r="N6603" s="290"/>
      <c r="O6603" s="290"/>
      <c r="P6603" s="290"/>
    </row>
    <row r="6604" spans="2:16" s="315" customFormat="1" ht="12">
      <c r="B6604" s="223"/>
      <c r="C6604" s="222"/>
      <c r="D6604" s="223" t="s">
        <v>2555</v>
      </c>
      <c r="E6604" s="217" t="s">
        <v>2556</v>
      </c>
      <c r="F6604" s="1102">
        <v>5</v>
      </c>
      <c r="G6604" s="219"/>
      <c r="H6604" s="219"/>
      <c r="I6604" s="219"/>
      <c r="J6604" s="219">
        <f>F6604%*SUM(J6602:J6603)</f>
        <v>1552.5</v>
      </c>
      <c r="K6604" s="219"/>
      <c r="L6604" s="219"/>
      <c r="M6604" s="612"/>
      <c r="N6604" s="290"/>
      <c r="O6604" s="290"/>
      <c r="P6604" s="290"/>
    </row>
    <row r="6605" spans="2:16" s="315" customFormat="1" ht="12">
      <c r="B6605" s="228"/>
      <c r="C6605" s="227"/>
      <c r="D6605" s="228" t="s">
        <v>9028</v>
      </c>
      <c r="E6605" s="229" t="s">
        <v>2540</v>
      </c>
      <c r="F6605" s="1187">
        <v>3.33</v>
      </c>
      <c r="G6605" s="231"/>
      <c r="H6605" s="231">
        <f>_lg45</f>
        <v>343394.12828947359</v>
      </c>
      <c r="I6605" s="231"/>
      <c r="J6605" s="231"/>
      <c r="K6605" s="231">
        <f>H6605*F6605</f>
        <v>1143502.447203947</v>
      </c>
      <c r="L6605" s="231"/>
      <c r="M6605" s="612"/>
      <c r="N6605" s="290"/>
      <c r="O6605" s="290"/>
      <c r="P6605" s="290"/>
    </row>
    <row r="6606" spans="2:16" s="315" customFormat="1" ht="24">
      <c r="B6606" s="761" t="s">
        <v>9896</v>
      </c>
      <c r="C6606" s="222" t="s">
        <v>9897</v>
      </c>
      <c r="D6606" s="223" t="s">
        <v>2792</v>
      </c>
      <c r="E6606" s="217"/>
      <c r="F6606" s="1102"/>
      <c r="G6606" s="219"/>
      <c r="H6606" s="219"/>
      <c r="I6606" s="219"/>
      <c r="J6606" s="219">
        <f>SUM(J6607:J6609)</f>
        <v>41475</v>
      </c>
      <c r="K6606" s="219"/>
      <c r="L6606" s="219"/>
      <c r="M6606" s="611" t="s">
        <v>9876</v>
      </c>
      <c r="N6606" s="613">
        <f>+J6606</f>
        <v>41475</v>
      </c>
      <c r="O6606" s="613">
        <f>K6610</f>
        <v>1273992.215953947</v>
      </c>
      <c r="P6606" s="290"/>
    </row>
    <row r="6607" spans="2:16" s="315" customFormat="1" ht="12">
      <c r="B6607" s="223"/>
      <c r="C6607" s="222"/>
      <c r="D6607" s="223" t="s">
        <v>138</v>
      </c>
      <c r="E6607" s="217" t="s">
        <v>81</v>
      </c>
      <c r="F6607" s="1102">
        <v>0.75</v>
      </c>
      <c r="G6607" s="219">
        <f>VLOOKUP($D6607,VLP!$C$3:$F$191,3,0)</f>
        <v>38000</v>
      </c>
      <c r="H6607" s="219"/>
      <c r="I6607" s="219"/>
      <c r="J6607" s="219">
        <f>G6607*F6607</f>
        <v>28500</v>
      </c>
      <c r="K6607" s="219"/>
      <c r="L6607" s="219"/>
      <c r="M6607" s="612"/>
      <c r="N6607" s="290"/>
      <c r="O6607" s="290"/>
      <c r="P6607" s="290"/>
    </row>
    <row r="6608" spans="2:16" s="315" customFormat="1" ht="12">
      <c r="B6608" s="223"/>
      <c r="C6608" s="222"/>
      <c r="D6608" s="223" t="s">
        <v>188</v>
      </c>
      <c r="E6608" s="217" t="s">
        <v>81</v>
      </c>
      <c r="F6608" s="1102">
        <v>0.4</v>
      </c>
      <c r="G6608" s="219">
        <f>VLOOKUP($D6608,VLP!$C$3:$F$191,3,0)</f>
        <v>27500</v>
      </c>
      <c r="H6608" s="219"/>
      <c r="I6608" s="219"/>
      <c r="J6608" s="219">
        <f>G6608*F6608</f>
        <v>11000</v>
      </c>
      <c r="K6608" s="219"/>
      <c r="L6608" s="219"/>
      <c r="M6608" s="612"/>
      <c r="N6608" s="290"/>
      <c r="O6608" s="290"/>
      <c r="P6608" s="290"/>
    </row>
    <row r="6609" spans="2:16" s="315" customFormat="1" ht="12">
      <c r="B6609" s="223"/>
      <c r="C6609" s="222"/>
      <c r="D6609" s="223" t="s">
        <v>2555</v>
      </c>
      <c r="E6609" s="217" t="s">
        <v>2556</v>
      </c>
      <c r="F6609" s="1102">
        <v>5</v>
      </c>
      <c r="G6609" s="219"/>
      <c r="H6609" s="219"/>
      <c r="I6609" s="219"/>
      <c r="J6609" s="219">
        <f>F6609%*SUM(J6607:J6608)</f>
        <v>1975</v>
      </c>
      <c r="K6609" s="219"/>
      <c r="L6609" s="219"/>
      <c r="M6609" s="612"/>
      <c r="N6609" s="290"/>
      <c r="O6609" s="290"/>
      <c r="P6609" s="290"/>
    </row>
    <row r="6610" spans="2:16" s="315" customFormat="1" ht="12">
      <c r="B6610" s="228"/>
      <c r="C6610" s="227"/>
      <c r="D6610" s="228" t="s">
        <v>9028</v>
      </c>
      <c r="E6610" s="229" t="s">
        <v>2540</v>
      </c>
      <c r="F6610" s="1187">
        <v>3.71</v>
      </c>
      <c r="G6610" s="231"/>
      <c r="H6610" s="231">
        <f>_lg45</f>
        <v>343394.12828947359</v>
      </c>
      <c r="I6610" s="231"/>
      <c r="J6610" s="231"/>
      <c r="K6610" s="231">
        <f>H6610*F6610</f>
        <v>1273992.215953947</v>
      </c>
      <c r="L6610" s="231"/>
      <c r="M6610" s="612"/>
      <c r="N6610" s="290"/>
      <c r="O6610" s="290"/>
      <c r="P6610" s="290"/>
    </row>
    <row r="6611" spans="2:16" s="315" customFormat="1" ht="24">
      <c r="B6611" s="761" t="s">
        <v>9898</v>
      </c>
      <c r="C6611" s="222" t="s">
        <v>9899</v>
      </c>
      <c r="D6611" s="223" t="s">
        <v>2792</v>
      </c>
      <c r="E6611" s="217"/>
      <c r="F6611" s="1102"/>
      <c r="G6611" s="219"/>
      <c r="H6611" s="219"/>
      <c r="I6611" s="219"/>
      <c r="J6611" s="219">
        <f>SUM(J6612:J6614)</f>
        <v>41475</v>
      </c>
      <c r="K6611" s="219"/>
      <c r="L6611" s="219"/>
      <c r="M6611" s="611" t="s">
        <v>9876</v>
      </c>
      <c r="N6611" s="613">
        <f>+J6611</f>
        <v>41475</v>
      </c>
      <c r="O6611" s="613">
        <f>K6615</f>
        <v>1380444.3957236838</v>
      </c>
      <c r="P6611" s="290"/>
    </row>
    <row r="6612" spans="2:16" s="315" customFormat="1" ht="12">
      <c r="B6612" s="223"/>
      <c r="C6612" s="222"/>
      <c r="D6612" s="223" t="s">
        <v>138</v>
      </c>
      <c r="E6612" s="217" t="s">
        <v>81</v>
      </c>
      <c r="F6612" s="1102">
        <v>0.75</v>
      </c>
      <c r="G6612" s="219">
        <f>VLOOKUP($D6612,VLP!$C$3:$F$191,3,0)</f>
        <v>38000</v>
      </c>
      <c r="H6612" s="219"/>
      <c r="I6612" s="219"/>
      <c r="J6612" s="219">
        <f>G6612*F6612</f>
        <v>28500</v>
      </c>
      <c r="K6612" s="219"/>
      <c r="L6612" s="219"/>
      <c r="M6612" s="612"/>
      <c r="N6612" s="290"/>
      <c r="O6612" s="290"/>
      <c r="P6612" s="290"/>
    </row>
    <row r="6613" spans="2:16" s="315" customFormat="1" ht="12">
      <c r="B6613" s="223"/>
      <c r="C6613" s="222"/>
      <c r="D6613" s="223" t="s">
        <v>188</v>
      </c>
      <c r="E6613" s="217" t="s">
        <v>81</v>
      </c>
      <c r="F6613" s="1102">
        <v>0.4</v>
      </c>
      <c r="G6613" s="219">
        <f>VLOOKUP($D6613,VLP!$C$3:$F$191,3,0)</f>
        <v>27500</v>
      </c>
      <c r="H6613" s="219"/>
      <c r="I6613" s="219"/>
      <c r="J6613" s="219">
        <f>G6613*F6613</f>
        <v>11000</v>
      </c>
      <c r="K6613" s="219"/>
      <c r="L6613" s="219"/>
      <c r="M6613" s="612"/>
      <c r="N6613" s="290"/>
      <c r="O6613" s="290"/>
      <c r="P6613" s="290"/>
    </row>
    <row r="6614" spans="2:16" s="315" customFormat="1" ht="12">
      <c r="B6614" s="223"/>
      <c r="C6614" s="222"/>
      <c r="D6614" s="223" t="s">
        <v>2555</v>
      </c>
      <c r="E6614" s="217" t="s">
        <v>2556</v>
      </c>
      <c r="F6614" s="1102">
        <v>5</v>
      </c>
      <c r="G6614" s="219"/>
      <c r="H6614" s="219"/>
      <c r="I6614" s="219"/>
      <c r="J6614" s="219">
        <f>F6614%*SUM(J6612:J6613)</f>
        <v>1975</v>
      </c>
      <c r="K6614" s="219"/>
      <c r="L6614" s="219"/>
      <c r="M6614" s="612"/>
      <c r="N6614" s="290"/>
      <c r="O6614" s="290"/>
      <c r="P6614" s="290"/>
    </row>
    <row r="6615" spans="2:16" s="315" customFormat="1" ht="12">
      <c r="B6615" s="228"/>
      <c r="C6615" s="227"/>
      <c r="D6615" s="228" t="s">
        <v>9028</v>
      </c>
      <c r="E6615" s="229" t="s">
        <v>2540</v>
      </c>
      <c r="F6615" s="1187">
        <v>4.0199999999999996</v>
      </c>
      <c r="G6615" s="231"/>
      <c r="H6615" s="231">
        <f>_lg45</f>
        <v>343394.12828947359</v>
      </c>
      <c r="I6615" s="231"/>
      <c r="J6615" s="231"/>
      <c r="K6615" s="231">
        <f>H6615*F6615</f>
        <v>1380444.3957236838</v>
      </c>
      <c r="L6615" s="231"/>
      <c r="M6615" s="612"/>
      <c r="N6615" s="290"/>
      <c r="O6615" s="290"/>
      <c r="P6615" s="290"/>
    </row>
    <row r="6616" spans="2:16" s="315" customFormat="1" ht="24">
      <c r="B6616" s="761" t="s">
        <v>9900</v>
      </c>
      <c r="C6616" s="222" t="s">
        <v>9901</v>
      </c>
      <c r="D6616" s="223" t="s">
        <v>2792</v>
      </c>
      <c r="E6616" s="217"/>
      <c r="F6616" s="1102"/>
      <c r="G6616" s="219"/>
      <c r="H6616" s="219"/>
      <c r="I6616" s="219"/>
      <c r="J6616" s="219">
        <f>SUM(J6617:J6619)</f>
        <v>41475</v>
      </c>
      <c r="K6616" s="219"/>
      <c r="L6616" s="219"/>
      <c r="M6616" s="611" t="s">
        <v>9876</v>
      </c>
      <c r="N6616" s="613">
        <f>+J6616</f>
        <v>41475</v>
      </c>
      <c r="O6616" s="613">
        <f>K6620</f>
        <v>1517802.0470394732</v>
      </c>
      <c r="P6616" s="290"/>
    </row>
    <row r="6617" spans="2:16" s="315" customFormat="1" ht="12">
      <c r="B6617" s="223"/>
      <c r="C6617" s="222"/>
      <c r="D6617" s="223" t="s">
        <v>138</v>
      </c>
      <c r="E6617" s="217" t="s">
        <v>81</v>
      </c>
      <c r="F6617" s="1102">
        <v>0.75</v>
      </c>
      <c r="G6617" s="219">
        <f>VLOOKUP($D6617,VLP!$C$3:$F$191,3,0)</f>
        <v>38000</v>
      </c>
      <c r="H6617" s="219"/>
      <c r="I6617" s="219"/>
      <c r="J6617" s="219">
        <f>G6617*F6617</f>
        <v>28500</v>
      </c>
      <c r="K6617" s="219"/>
      <c r="L6617" s="219"/>
      <c r="M6617" s="612"/>
      <c r="N6617" s="290"/>
      <c r="O6617" s="290"/>
      <c r="P6617" s="290"/>
    </row>
    <row r="6618" spans="2:16" s="315" customFormat="1" ht="12">
      <c r="B6618" s="223"/>
      <c r="C6618" s="222"/>
      <c r="D6618" s="223" t="s">
        <v>188</v>
      </c>
      <c r="E6618" s="217" t="s">
        <v>81</v>
      </c>
      <c r="F6618" s="1102">
        <v>0.4</v>
      </c>
      <c r="G6618" s="219">
        <f>VLOOKUP($D6618,VLP!$C$3:$F$191,3,0)</f>
        <v>27500</v>
      </c>
      <c r="H6618" s="219"/>
      <c r="I6618" s="219"/>
      <c r="J6618" s="219">
        <f>G6618*F6618</f>
        <v>11000</v>
      </c>
      <c r="K6618" s="219"/>
      <c r="L6618" s="219"/>
      <c r="M6618" s="612"/>
      <c r="N6618" s="290"/>
      <c r="O6618" s="290"/>
      <c r="P6618" s="290"/>
    </row>
    <row r="6619" spans="2:16" s="315" customFormat="1" ht="12">
      <c r="B6619" s="223"/>
      <c r="C6619" s="222"/>
      <c r="D6619" s="223" t="s">
        <v>2555</v>
      </c>
      <c r="E6619" s="217" t="s">
        <v>2556</v>
      </c>
      <c r="F6619" s="1102">
        <v>5</v>
      </c>
      <c r="G6619" s="219"/>
      <c r="H6619" s="219"/>
      <c r="I6619" s="219"/>
      <c r="J6619" s="219">
        <f>F6619%*SUM(J6617:J6618)</f>
        <v>1975</v>
      </c>
      <c r="K6619" s="219"/>
      <c r="L6619" s="219"/>
      <c r="M6619" s="612"/>
      <c r="N6619" s="290"/>
      <c r="O6619" s="290"/>
      <c r="P6619" s="290"/>
    </row>
    <row r="6620" spans="2:16" s="315" customFormat="1" ht="12">
      <c r="B6620" s="228"/>
      <c r="C6620" s="227"/>
      <c r="D6620" s="228" t="s">
        <v>9028</v>
      </c>
      <c r="E6620" s="229" t="s">
        <v>2540</v>
      </c>
      <c r="F6620" s="1187">
        <v>4.42</v>
      </c>
      <c r="G6620" s="231"/>
      <c r="H6620" s="231">
        <f>_lg45</f>
        <v>343394.12828947359</v>
      </c>
      <c r="I6620" s="231"/>
      <c r="J6620" s="231"/>
      <c r="K6620" s="231">
        <f>H6620*F6620</f>
        <v>1517802.0470394732</v>
      </c>
      <c r="L6620" s="231"/>
      <c r="M6620" s="612"/>
      <c r="N6620" s="290"/>
      <c r="O6620" s="290"/>
      <c r="P6620" s="290"/>
    </row>
    <row r="6621" spans="2:16" s="315" customFormat="1" ht="24">
      <c r="B6621" s="761" t="s">
        <v>9902</v>
      </c>
      <c r="C6621" s="222" t="s">
        <v>9903</v>
      </c>
      <c r="D6621" s="223" t="s">
        <v>2792</v>
      </c>
      <c r="E6621" s="217"/>
      <c r="F6621" s="1102"/>
      <c r="G6621" s="219"/>
      <c r="H6621" s="219"/>
      <c r="I6621" s="219"/>
      <c r="J6621" s="219">
        <f>SUM(J6622:J6624)</f>
        <v>49770</v>
      </c>
      <c r="K6621" s="219"/>
      <c r="L6621" s="219"/>
      <c r="M6621" s="611" t="s">
        <v>9876</v>
      </c>
      <c r="N6621" s="613">
        <f>+J6621</f>
        <v>49770</v>
      </c>
      <c r="O6621" s="613">
        <f>K6625</f>
        <v>1819988.8799342099</v>
      </c>
      <c r="P6621" s="290"/>
    </row>
    <row r="6622" spans="2:16" s="315" customFormat="1" ht="12">
      <c r="B6622" s="223"/>
      <c r="C6622" s="222"/>
      <c r="D6622" s="223" t="s">
        <v>138</v>
      </c>
      <c r="E6622" s="217" t="s">
        <v>81</v>
      </c>
      <c r="F6622" s="1102">
        <v>0.9</v>
      </c>
      <c r="G6622" s="219">
        <f>VLOOKUP($D6622,VLP!$C$3:$F$191,3,0)</f>
        <v>38000</v>
      </c>
      <c r="H6622" s="219"/>
      <c r="I6622" s="219"/>
      <c r="J6622" s="219">
        <f>G6622*F6622</f>
        <v>34200</v>
      </c>
      <c r="K6622" s="219"/>
      <c r="L6622" s="219"/>
      <c r="M6622" s="612"/>
      <c r="N6622" s="290"/>
      <c r="O6622" s="290"/>
      <c r="P6622" s="290"/>
    </row>
    <row r="6623" spans="2:16" s="315" customFormat="1" ht="12">
      <c r="B6623" s="223"/>
      <c r="C6623" s="222"/>
      <c r="D6623" s="223" t="s">
        <v>188</v>
      </c>
      <c r="E6623" s="217" t="s">
        <v>81</v>
      </c>
      <c r="F6623" s="1102">
        <v>0.48</v>
      </c>
      <c r="G6623" s="219">
        <f>VLOOKUP($D6623,VLP!$C$3:$F$191,3,0)</f>
        <v>27500</v>
      </c>
      <c r="H6623" s="219"/>
      <c r="I6623" s="219"/>
      <c r="J6623" s="219">
        <f>G6623*F6623</f>
        <v>13200</v>
      </c>
      <c r="K6623" s="219"/>
      <c r="L6623" s="219"/>
      <c r="M6623" s="612"/>
      <c r="N6623" s="290"/>
      <c r="O6623" s="290"/>
      <c r="P6623" s="290"/>
    </row>
    <row r="6624" spans="2:16" s="315" customFormat="1" ht="12">
      <c r="B6624" s="223"/>
      <c r="C6624" s="222"/>
      <c r="D6624" s="223" t="s">
        <v>2555</v>
      </c>
      <c r="E6624" s="217" t="s">
        <v>2556</v>
      </c>
      <c r="F6624" s="1102">
        <v>5</v>
      </c>
      <c r="G6624" s="219"/>
      <c r="H6624" s="219"/>
      <c r="I6624" s="219"/>
      <c r="J6624" s="219">
        <f>F6624%*SUM(J6622:J6623)</f>
        <v>2370</v>
      </c>
      <c r="K6624" s="219"/>
      <c r="L6624" s="219"/>
      <c r="M6624" s="612"/>
      <c r="N6624" s="290"/>
      <c r="O6624" s="290"/>
      <c r="P6624" s="290"/>
    </row>
    <row r="6625" spans="2:16" s="315" customFormat="1" ht="12">
      <c r="B6625" s="228"/>
      <c r="C6625" s="227"/>
      <c r="D6625" s="228" t="s">
        <v>9028</v>
      </c>
      <c r="E6625" s="229" t="s">
        <v>2540</v>
      </c>
      <c r="F6625" s="1187">
        <v>5.3</v>
      </c>
      <c r="G6625" s="231"/>
      <c r="H6625" s="231">
        <f>_lg45</f>
        <v>343394.12828947359</v>
      </c>
      <c r="I6625" s="231"/>
      <c r="J6625" s="231"/>
      <c r="K6625" s="231">
        <f>H6625*F6625</f>
        <v>1819988.8799342099</v>
      </c>
      <c r="L6625" s="231"/>
      <c r="M6625" s="612"/>
      <c r="N6625" s="290"/>
      <c r="O6625" s="290"/>
      <c r="P6625" s="290"/>
    </row>
    <row r="6626" spans="2:16" s="315" customFormat="1" ht="12">
      <c r="B6626" s="770" t="s">
        <v>2725</v>
      </c>
      <c r="C6626" s="846" t="s">
        <v>9904</v>
      </c>
      <c r="D6626" s="771"/>
      <c r="E6626" s="771"/>
      <c r="F6626" s="1185"/>
      <c r="G6626" s="284"/>
      <c r="H6626" s="284"/>
      <c r="I6626" s="284"/>
      <c r="J6626" s="284"/>
      <c r="K6626" s="284"/>
      <c r="L6626" s="284"/>
      <c r="M6626" s="612"/>
      <c r="N6626" s="290"/>
      <c r="O6626" s="290"/>
      <c r="P6626" s="290"/>
    </row>
    <row r="6627" spans="2:16" s="315" customFormat="1" ht="24">
      <c r="B6627" s="761" t="s">
        <v>9905</v>
      </c>
      <c r="C6627" s="222" t="s">
        <v>9906</v>
      </c>
      <c r="D6627" s="223" t="s">
        <v>2792</v>
      </c>
      <c r="E6627" s="217"/>
      <c r="F6627" s="1102"/>
      <c r="G6627" s="219"/>
      <c r="H6627" s="219"/>
      <c r="I6627" s="219"/>
      <c r="J6627" s="219">
        <f>SUM(J6628:J6638)</f>
        <v>587042.5</v>
      </c>
      <c r="K6627" s="219"/>
      <c r="L6627" s="219"/>
      <c r="M6627" s="611" t="s">
        <v>9876</v>
      </c>
      <c r="N6627" s="613">
        <f>+J6627</f>
        <v>587042.5</v>
      </c>
      <c r="O6627" s="613">
        <f>K6639</f>
        <v>2252665.4815789466</v>
      </c>
      <c r="P6627" s="290"/>
    </row>
    <row r="6628" spans="2:16" s="315" customFormat="1" ht="12">
      <c r="B6628" s="223"/>
      <c r="C6628" s="222"/>
      <c r="D6628" s="223" t="s">
        <v>321</v>
      </c>
      <c r="E6628" s="217" t="s">
        <v>98</v>
      </c>
      <c r="F6628" s="1102">
        <v>1</v>
      </c>
      <c r="G6628" s="219"/>
      <c r="H6628" s="219"/>
      <c r="I6628" s="219"/>
      <c r="J6628" s="219">
        <f t="shared" ref="J6628:J6633" si="197">G6628*F6628</f>
        <v>0</v>
      </c>
      <c r="K6628" s="219"/>
      <c r="L6628" s="219"/>
      <c r="M6628" s="612"/>
      <c r="N6628" s="290"/>
      <c r="O6628" s="290"/>
      <c r="P6628" s="290"/>
    </row>
    <row r="6629" spans="2:16" s="315" customFormat="1" ht="12">
      <c r="B6629" s="223"/>
      <c r="C6629" s="222"/>
      <c r="D6629" s="223" t="s">
        <v>87</v>
      </c>
      <c r="E6629" s="217" t="s">
        <v>91</v>
      </c>
      <c r="F6629" s="1102">
        <v>2</v>
      </c>
      <c r="G6629" s="219">
        <f>VLOOKUP($D6629,[4]VLP!$C$2:$F$136,3,0)</f>
        <v>4500</v>
      </c>
      <c r="H6629" s="219"/>
      <c r="I6629" s="219"/>
      <c r="J6629" s="219">
        <f t="shared" si="197"/>
        <v>9000</v>
      </c>
      <c r="K6629" s="219"/>
      <c r="L6629" s="219"/>
      <c r="M6629" s="612"/>
      <c r="N6629" s="290"/>
      <c r="O6629" s="290"/>
      <c r="P6629" s="290"/>
    </row>
    <row r="6630" spans="2:16" s="315" customFormat="1" ht="12">
      <c r="B6630" s="223"/>
      <c r="C6630" s="222"/>
      <c r="D6630" s="223" t="s">
        <v>266</v>
      </c>
      <c r="E6630" s="217" t="s">
        <v>81</v>
      </c>
      <c r="F6630" s="1102">
        <v>0.4</v>
      </c>
      <c r="G6630" s="219">
        <f>VLOOKUP($D6630,VLP!$C$3:$F$191,3,0)</f>
        <v>120000</v>
      </c>
      <c r="H6630" s="219"/>
      <c r="I6630" s="219"/>
      <c r="J6630" s="219">
        <f t="shared" si="197"/>
        <v>48000</v>
      </c>
      <c r="K6630" s="219"/>
      <c r="L6630" s="219"/>
      <c r="M6630" s="612"/>
      <c r="N6630" s="290"/>
      <c r="O6630" s="290"/>
      <c r="P6630" s="290"/>
    </row>
    <row r="6631" spans="2:16" s="315" customFormat="1" ht="12">
      <c r="B6631" s="223"/>
      <c r="C6631" s="222"/>
      <c r="D6631" s="223" t="s">
        <v>222</v>
      </c>
      <c r="E6631" s="217" t="s">
        <v>81</v>
      </c>
      <c r="F6631" s="1102">
        <v>0.04</v>
      </c>
      <c r="G6631" s="219">
        <f>VLOOKUP($D6631,VLP!$C$3:$F$191,3,0)</f>
        <v>10000</v>
      </c>
      <c r="H6631" s="219"/>
      <c r="I6631" s="219"/>
      <c r="J6631" s="219">
        <f t="shared" si="197"/>
        <v>400</v>
      </c>
      <c r="K6631" s="219"/>
      <c r="L6631" s="219"/>
      <c r="M6631" s="612"/>
      <c r="N6631" s="290"/>
      <c r="O6631" s="290"/>
      <c r="P6631" s="290"/>
    </row>
    <row r="6632" spans="2:16" s="315" customFormat="1" ht="12">
      <c r="B6632" s="223"/>
      <c r="C6632" s="222"/>
      <c r="D6632" s="223" t="s">
        <v>212</v>
      </c>
      <c r="E6632" s="217" t="s">
        <v>81</v>
      </c>
      <c r="F6632" s="1102">
        <v>0.3</v>
      </c>
      <c r="G6632" s="219">
        <f>+[4]VLP!$E$63</f>
        <v>6000</v>
      </c>
      <c r="H6632" s="219"/>
      <c r="I6632" s="219"/>
      <c r="J6632" s="219">
        <f t="shared" si="197"/>
        <v>1800</v>
      </c>
      <c r="K6632" s="219"/>
      <c r="L6632" s="219"/>
      <c r="M6632" s="612"/>
      <c r="N6632" s="290"/>
      <c r="O6632" s="290"/>
      <c r="P6632" s="290"/>
    </row>
    <row r="6633" spans="2:16" s="315" customFormat="1" ht="12">
      <c r="B6633" s="223"/>
      <c r="C6633" s="222"/>
      <c r="D6633" s="223" t="s">
        <v>140</v>
      </c>
      <c r="E6633" s="217" t="s">
        <v>81</v>
      </c>
      <c r="F6633" s="1102">
        <v>15</v>
      </c>
      <c r="G6633" s="219">
        <f>VLOOKUP($D6633,VLP!$C$3:$F$191,3,0)</f>
        <v>500</v>
      </c>
      <c r="H6633" s="219"/>
      <c r="I6633" s="219"/>
      <c r="J6633" s="219">
        <f t="shared" si="197"/>
        <v>7500</v>
      </c>
      <c r="K6633" s="219"/>
      <c r="L6633" s="219"/>
      <c r="M6633" s="612"/>
      <c r="N6633" s="290"/>
      <c r="O6633" s="290"/>
      <c r="P6633" s="290"/>
    </row>
    <row r="6634" spans="2:16" s="315" customFormat="1" ht="12">
      <c r="B6634" s="223"/>
      <c r="C6634" s="222"/>
      <c r="D6634" s="223" t="s">
        <v>138</v>
      </c>
      <c r="E6634" s="217" t="s">
        <v>81</v>
      </c>
      <c r="F6634" s="1102">
        <v>1</v>
      </c>
      <c r="G6634" s="219">
        <f>VLOOKUP($D6634,VLP!$C$3:$F$191,3,0)</f>
        <v>38000</v>
      </c>
      <c r="H6634" s="219"/>
      <c r="I6634" s="219"/>
      <c r="J6634" s="219">
        <f>G6634*F6634</f>
        <v>38000</v>
      </c>
      <c r="K6634" s="219"/>
      <c r="L6634" s="219"/>
      <c r="M6634" s="612"/>
      <c r="N6634" s="290"/>
      <c r="O6634" s="290"/>
      <c r="P6634" s="290"/>
    </row>
    <row r="6635" spans="2:16" s="315" customFormat="1" ht="12">
      <c r="B6635" s="223"/>
      <c r="C6635" s="222"/>
      <c r="D6635" s="223" t="s">
        <v>188</v>
      </c>
      <c r="E6635" s="217" t="s">
        <v>81</v>
      </c>
      <c r="F6635" s="1102">
        <v>0.5</v>
      </c>
      <c r="G6635" s="219">
        <f>VLOOKUP($D6635,VLP!$C$3:$F$191,3,0)</f>
        <v>27500</v>
      </c>
      <c r="H6635" s="219"/>
      <c r="I6635" s="219"/>
      <c r="J6635" s="219">
        <f>G6635*F6635</f>
        <v>13750</v>
      </c>
      <c r="K6635" s="219"/>
      <c r="L6635" s="219"/>
      <c r="M6635" s="612"/>
      <c r="N6635" s="290"/>
      <c r="O6635" s="290"/>
      <c r="P6635" s="290"/>
    </row>
    <row r="6636" spans="2:16" s="315" customFormat="1" ht="12">
      <c r="B6636" s="223"/>
      <c r="C6636" s="222"/>
      <c r="D6636" s="223" t="s">
        <v>115</v>
      </c>
      <c r="E6636" s="217" t="s">
        <v>81</v>
      </c>
      <c r="F6636" s="1102">
        <v>11</v>
      </c>
      <c r="G6636" s="219">
        <f>VLOOKUP($D6636,VLP!$C$3:$F$191,3,0)</f>
        <v>35000</v>
      </c>
      <c r="H6636" s="219"/>
      <c r="I6636" s="219"/>
      <c r="J6636" s="219">
        <f>G6636*F6636</f>
        <v>385000</v>
      </c>
      <c r="K6636" s="219"/>
      <c r="L6636" s="219"/>
      <c r="M6636" s="612"/>
      <c r="N6636" s="290"/>
      <c r="O6636" s="290"/>
      <c r="P6636" s="290"/>
    </row>
    <row r="6637" spans="2:16" s="315" customFormat="1" ht="12">
      <c r="B6637" s="223"/>
      <c r="C6637" s="222"/>
      <c r="D6637" s="223" t="s">
        <v>309</v>
      </c>
      <c r="E6637" s="217" t="s">
        <v>81</v>
      </c>
      <c r="F6637" s="1102">
        <v>2</v>
      </c>
      <c r="G6637" s="219">
        <f>VLOOKUP($D6637,VLP!$C$3:$F$191,3,0)</f>
        <v>38835</v>
      </c>
      <c r="H6637" s="219"/>
      <c r="I6637" s="219"/>
      <c r="J6637" s="219">
        <f>G6637*F6637</f>
        <v>77670</v>
      </c>
      <c r="K6637" s="219"/>
      <c r="L6637" s="219"/>
      <c r="M6637" s="612"/>
      <c r="N6637" s="290"/>
      <c r="O6637" s="290"/>
      <c r="P6637" s="290"/>
    </row>
    <row r="6638" spans="2:16" s="315" customFormat="1" ht="12">
      <c r="B6638" s="223"/>
      <c r="C6638" s="222"/>
      <c r="D6638" s="223" t="s">
        <v>2555</v>
      </c>
      <c r="E6638" s="217" t="s">
        <v>2556</v>
      </c>
      <c r="F6638" s="1102">
        <v>5</v>
      </c>
      <c r="G6638" s="219"/>
      <c r="H6638" s="219"/>
      <c r="I6638" s="219"/>
      <c r="J6638" s="219">
        <f>F6638%*SUM(J6628:J6635)</f>
        <v>5922.5</v>
      </c>
      <c r="K6638" s="219"/>
      <c r="L6638" s="219"/>
      <c r="M6638" s="612"/>
      <c r="N6638" s="290"/>
      <c r="O6638" s="290"/>
      <c r="P6638" s="290"/>
    </row>
    <row r="6639" spans="2:16" s="315" customFormat="1" ht="12">
      <c r="B6639" s="223"/>
      <c r="C6639" s="222"/>
      <c r="D6639" s="223" t="s">
        <v>9028</v>
      </c>
      <c r="E6639" s="217"/>
      <c r="F6639" s="1102"/>
      <c r="G6639" s="219"/>
      <c r="H6639" s="219"/>
      <c r="I6639" s="219"/>
      <c r="J6639" s="219"/>
      <c r="K6639" s="219">
        <f>SUM(K6640:K6640)</f>
        <v>2252665.4815789466</v>
      </c>
      <c r="L6639" s="219"/>
      <c r="M6639" s="612"/>
      <c r="N6639" s="290"/>
      <c r="O6639" s="290"/>
      <c r="P6639" s="290"/>
    </row>
    <row r="6640" spans="2:16" s="315" customFormat="1" ht="12">
      <c r="B6640" s="944"/>
      <c r="C6640" s="227"/>
      <c r="D6640" s="228" t="s">
        <v>9907</v>
      </c>
      <c r="E6640" s="229" t="s">
        <v>2540</v>
      </c>
      <c r="F6640" s="1187">
        <v>6.56</v>
      </c>
      <c r="G6640" s="231"/>
      <c r="H6640" s="231">
        <f>_lg45</f>
        <v>343394.12828947359</v>
      </c>
      <c r="I6640" s="231"/>
      <c r="J6640" s="231"/>
      <c r="K6640" s="231">
        <f>H6640*F6640</f>
        <v>2252665.4815789466</v>
      </c>
      <c r="L6640" s="231"/>
      <c r="M6640" s="612"/>
      <c r="N6640" s="290"/>
      <c r="O6640" s="290"/>
      <c r="P6640" s="290"/>
    </row>
    <row r="6641" spans="2:16" s="315" customFormat="1" ht="24">
      <c r="B6641" s="761" t="s">
        <v>9908</v>
      </c>
      <c r="C6641" s="222" t="s">
        <v>9909</v>
      </c>
      <c r="D6641" s="223" t="s">
        <v>2792</v>
      </c>
      <c r="E6641" s="217"/>
      <c r="F6641" s="1102"/>
      <c r="G6641" s="219"/>
      <c r="H6641" s="219"/>
      <c r="I6641" s="219"/>
      <c r="J6641" s="219">
        <f>SUM(J6642:J6652)</f>
        <v>587042.5</v>
      </c>
      <c r="K6641" s="219"/>
      <c r="L6641" s="219"/>
      <c r="M6641" s="611" t="s">
        <v>9876</v>
      </c>
      <c r="N6641" s="613">
        <f>+J6641</f>
        <v>587042.5</v>
      </c>
      <c r="O6641" s="613">
        <f>K6653</f>
        <v>2496475.312664473</v>
      </c>
      <c r="P6641" s="290"/>
    </row>
    <row r="6642" spans="2:16" s="315" customFormat="1" ht="12">
      <c r="B6642" s="223"/>
      <c r="C6642" s="222"/>
      <c r="D6642" s="223" t="s">
        <v>321</v>
      </c>
      <c r="E6642" s="217" t="s">
        <v>98</v>
      </c>
      <c r="F6642" s="1102">
        <v>1</v>
      </c>
      <c r="G6642" s="219"/>
      <c r="H6642" s="219"/>
      <c r="I6642" s="219"/>
      <c r="J6642" s="219">
        <f t="shared" ref="J6642:J6647" si="198">G6642*F6642</f>
        <v>0</v>
      </c>
      <c r="K6642" s="219"/>
      <c r="L6642" s="219"/>
      <c r="M6642" s="612"/>
      <c r="N6642" s="290"/>
      <c r="O6642" s="290"/>
      <c r="P6642" s="290"/>
    </row>
    <row r="6643" spans="2:16" s="315" customFormat="1" ht="12">
      <c r="B6643" s="223"/>
      <c r="C6643" s="222"/>
      <c r="D6643" s="223" t="s">
        <v>87</v>
      </c>
      <c r="E6643" s="217" t="s">
        <v>91</v>
      </c>
      <c r="F6643" s="1102">
        <v>2</v>
      </c>
      <c r="G6643" s="219">
        <f>VLOOKUP($D6643,[4]VLP!$C$2:$F$136,3,0)</f>
        <v>4500</v>
      </c>
      <c r="H6643" s="219"/>
      <c r="I6643" s="219"/>
      <c r="J6643" s="219">
        <f t="shared" si="198"/>
        <v>9000</v>
      </c>
      <c r="K6643" s="219"/>
      <c r="L6643" s="219"/>
      <c r="M6643" s="612"/>
      <c r="N6643" s="290"/>
      <c r="O6643" s="290"/>
      <c r="P6643" s="290"/>
    </row>
    <row r="6644" spans="2:16" s="315" customFormat="1" ht="12">
      <c r="B6644" s="223"/>
      <c r="C6644" s="222"/>
      <c r="D6644" s="223" t="s">
        <v>266</v>
      </c>
      <c r="E6644" s="217" t="s">
        <v>81</v>
      </c>
      <c r="F6644" s="1102">
        <v>0.4</v>
      </c>
      <c r="G6644" s="219">
        <f>VLOOKUP($D6644,VLP!$C$3:$F$191,3,0)</f>
        <v>120000</v>
      </c>
      <c r="H6644" s="219"/>
      <c r="I6644" s="219"/>
      <c r="J6644" s="219">
        <f t="shared" si="198"/>
        <v>48000</v>
      </c>
      <c r="K6644" s="219"/>
      <c r="L6644" s="219"/>
      <c r="M6644" s="612"/>
      <c r="N6644" s="290"/>
      <c r="O6644" s="290"/>
      <c r="P6644" s="290"/>
    </row>
    <row r="6645" spans="2:16" s="315" customFormat="1" ht="12">
      <c r="B6645" s="223"/>
      <c r="C6645" s="222"/>
      <c r="D6645" s="223" t="s">
        <v>222</v>
      </c>
      <c r="E6645" s="217" t="s">
        <v>81</v>
      </c>
      <c r="F6645" s="1102">
        <v>0.04</v>
      </c>
      <c r="G6645" s="219">
        <f>VLOOKUP($D6645,VLP!$C$3:$F$191,3,0)</f>
        <v>10000</v>
      </c>
      <c r="H6645" s="219"/>
      <c r="I6645" s="219"/>
      <c r="J6645" s="219">
        <f t="shared" si="198"/>
        <v>400</v>
      </c>
      <c r="K6645" s="219"/>
      <c r="L6645" s="219"/>
      <c r="M6645" s="612"/>
      <c r="N6645" s="290"/>
      <c r="O6645" s="290"/>
      <c r="P6645" s="290"/>
    </row>
    <row r="6646" spans="2:16" s="315" customFormat="1" ht="12">
      <c r="B6646" s="223"/>
      <c r="C6646" s="222"/>
      <c r="D6646" s="223" t="s">
        <v>212</v>
      </c>
      <c r="E6646" s="217" t="s">
        <v>81</v>
      </c>
      <c r="F6646" s="1102">
        <v>0.3</v>
      </c>
      <c r="G6646" s="219">
        <f>+[4]VLP!$E$63</f>
        <v>6000</v>
      </c>
      <c r="H6646" s="219"/>
      <c r="I6646" s="219"/>
      <c r="J6646" s="219">
        <f t="shared" si="198"/>
        <v>1800</v>
      </c>
      <c r="K6646" s="219"/>
      <c r="L6646" s="219"/>
      <c r="M6646" s="612"/>
      <c r="N6646" s="290"/>
      <c r="O6646" s="290"/>
      <c r="P6646" s="290"/>
    </row>
    <row r="6647" spans="2:16" s="315" customFormat="1" ht="12">
      <c r="B6647" s="223"/>
      <c r="C6647" s="222"/>
      <c r="D6647" s="223" t="s">
        <v>140</v>
      </c>
      <c r="E6647" s="217" t="s">
        <v>81</v>
      </c>
      <c r="F6647" s="1102">
        <v>15</v>
      </c>
      <c r="G6647" s="219">
        <f>VLOOKUP($D6647,VLP!$C$3:$F$191,3,0)</f>
        <v>500</v>
      </c>
      <c r="H6647" s="219"/>
      <c r="I6647" s="219"/>
      <c r="J6647" s="219">
        <f t="shared" si="198"/>
        <v>7500</v>
      </c>
      <c r="K6647" s="219"/>
      <c r="L6647" s="219"/>
      <c r="M6647" s="612"/>
      <c r="N6647" s="290"/>
      <c r="O6647" s="290"/>
      <c r="P6647" s="290"/>
    </row>
    <row r="6648" spans="2:16" s="315" customFormat="1" ht="12">
      <c r="B6648" s="223"/>
      <c r="C6648" s="222"/>
      <c r="D6648" s="223" t="s">
        <v>138</v>
      </c>
      <c r="E6648" s="217" t="s">
        <v>81</v>
      </c>
      <c r="F6648" s="1102">
        <v>1</v>
      </c>
      <c r="G6648" s="219">
        <f>VLOOKUP($D6648,VLP!$C$3:$F$191,3,0)</f>
        <v>38000</v>
      </c>
      <c r="H6648" s="219"/>
      <c r="I6648" s="219"/>
      <c r="J6648" s="219">
        <f>G6648*F6648</f>
        <v>38000</v>
      </c>
      <c r="K6648" s="219"/>
      <c r="L6648" s="219"/>
      <c r="M6648" s="612"/>
      <c r="N6648" s="290"/>
      <c r="O6648" s="290"/>
      <c r="P6648" s="290"/>
    </row>
    <row r="6649" spans="2:16" s="315" customFormat="1" ht="12">
      <c r="B6649" s="223"/>
      <c r="C6649" s="222"/>
      <c r="D6649" s="223" t="s">
        <v>188</v>
      </c>
      <c r="E6649" s="217" t="s">
        <v>81</v>
      </c>
      <c r="F6649" s="1102">
        <v>0.5</v>
      </c>
      <c r="G6649" s="219">
        <f>VLOOKUP($D6649,VLP!$C$3:$F$191,3,0)</f>
        <v>27500</v>
      </c>
      <c r="H6649" s="219"/>
      <c r="I6649" s="219"/>
      <c r="J6649" s="219">
        <f>G6649*F6649</f>
        <v>13750</v>
      </c>
      <c r="K6649" s="219"/>
      <c r="L6649" s="219"/>
      <c r="M6649" s="612"/>
      <c r="N6649" s="290"/>
      <c r="O6649" s="290"/>
      <c r="P6649" s="290"/>
    </row>
    <row r="6650" spans="2:16" s="315" customFormat="1" ht="12">
      <c r="B6650" s="223"/>
      <c r="C6650" s="222"/>
      <c r="D6650" s="223" t="s">
        <v>115</v>
      </c>
      <c r="E6650" s="217" t="s">
        <v>81</v>
      </c>
      <c r="F6650" s="1102">
        <v>11</v>
      </c>
      <c r="G6650" s="219">
        <f>VLOOKUP($D6650,VLP!$C$3:$F$191,3,0)</f>
        <v>35000</v>
      </c>
      <c r="H6650" s="219"/>
      <c r="I6650" s="219"/>
      <c r="J6650" s="219">
        <f>G6650*F6650</f>
        <v>385000</v>
      </c>
      <c r="K6650" s="219"/>
      <c r="L6650" s="219"/>
      <c r="M6650" s="612"/>
      <c r="N6650" s="290"/>
      <c r="O6650" s="290"/>
      <c r="P6650" s="290"/>
    </row>
    <row r="6651" spans="2:16" s="315" customFormat="1" ht="12">
      <c r="B6651" s="223"/>
      <c r="C6651" s="222"/>
      <c r="D6651" s="223" t="s">
        <v>309</v>
      </c>
      <c r="E6651" s="217" t="s">
        <v>81</v>
      </c>
      <c r="F6651" s="1102">
        <v>2</v>
      </c>
      <c r="G6651" s="219">
        <f>VLOOKUP($D6651,VLP!$C$3:$F$191,3,0)</f>
        <v>38835</v>
      </c>
      <c r="H6651" s="219"/>
      <c r="I6651" s="219"/>
      <c r="J6651" s="219">
        <f>G6651*F6651</f>
        <v>77670</v>
      </c>
      <c r="K6651" s="219"/>
      <c r="L6651" s="219"/>
      <c r="M6651" s="612"/>
      <c r="N6651" s="290"/>
      <c r="O6651" s="290"/>
      <c r="P6651" s="290"/>
    </row>
    <row r="6652" spans="2:16" s="315" customFormat="1" ht="12">
      <c r="B6652" s="223"/>
      <c r="C6652" s="222"/>
      <c r="D6652" s="223" t="s">
        <v>2555</v>
      </c>
      <c r="E6652" s="217" t="s">
        <v>2556</v>
      </c>
      <c r="F6652" s="1102">
        <v>5</v>
      </c>
      <c r="G6652" s="219"/>
      <c r="H6652" s="219"/>
      <c r="I6652" s="219"/>
      <c r="J6652" s="219">
        <f>F6652%*SUM(J6642:J6649)</f>
        <v>5922.5</v>
      </c>
      <c r="K6652" s="219"/>
      <c r="L6652" s="219"/>
      <c r="M6652" s="612"/>
      <c r="N6652" s="290"/>
      <c r="O6652" s="290"/>
      <c r="P6652" s="290"/>
    </row>
    <row r="6653" spans="2:16" s="315" customFormat="1" ht="12">
      <c r="B6653" s="223"/>
      <c r="C6653" s="222"/>
      <c r="D6653" s="223" t="s">
        <v>9028</v>
      </c>
      <c r="E6653" s="217"/>
      <c r="F6653" s="1102"/>
      <c r="G6653" s="219"/>
      <c r="H6653" s="219"/>
      <c r="I6653" s="219"/>
      <c r="J6653" s="219"/>
      <c r="K6653" s="219">
        <f>SUM(K6654:K6654)</f>
        <v>2496475.312664473</v>
      </c>
      <c r="L6653" s="219"/>
      <c r="M6653" s="612"/>
      <c r="N6653" s="290"/>
      <c r="O6653" s="290"/>
      <c r="P6653" s="290"/>
    </row>
    <row r="6654" spans="2:16" s="315" customFormat="1" ht="12">
      <c r="B6654" s="944"/>
      <c r="C6654" s="227"/>
      <c r="D6654" s="228" t="s">
        <v>9907</v>
      </c>
      <c r="E6654" s="229" t="s">
        <v>2540</v>
      </c>
      <c r="F6654" s="1187">
        <v>7.27</v>
      </c>
      <c r="G6654" s="231"/>
      <c r="H6654" s="231">
        <f>_lg45</f>
        <v>343394.12828947359</v>
      </c>
      <c r="I6654" s="231"/>
      <c r="J6654" s="231"/>
      <c r="K6654" s="231">
        <f>H6654*F6654</f>
        <v>2496475.312664473</v>
      </c>
      <c r="L6654" s="231"/>
      <c r="M6654" s="612"/>
      <c r="N6654" s="290"/>
      <c r="O6654" s="290"/>
      <c r="P6654" s="290"/>
    </row>
    <row r="6655" spans="2:16" s="315" customFormat="1" ht="24">
      <c r="B6655" s="761" t="s">
        <v>9910</v>
      </c>
      <c r="C6655" s="222" t="s">
        <v>9911</v>
      </c>
      <c r="D6655" s="223" t="s">
        <v>2792</v>
      </c>
      <c r="E6655" s="217"/>
      <c r="F6655" s="1102"/>
      <c r="G6655" s="219"/>
      <c r="H6655" s="219"/>
      <c r="I6655" s="219"/>
      <c r="J6655" s="219">
        <f>SUM(J6656:J6666)</f>
        <v>768447.5</v>
      </c>
      <c r="K6655" s="219"/>
      <c r="L6655" s="219"/>
      <c r="M6655" s="611" t="s">
        <v>9876</v>
      </c>
      <c r="N6655" s="613">
        <f>+J6655</f>
        <v>768447.5</v>
      </c>
      <c r="O6655" s="613">
        <f>K6667</f>
        <v>2740285.1437499993</v>
      </c>
      <c r="P6655" s="290"/>
    </row>
    <row r="6656" spans="2:16" s="315" customFormat="1" ht="12">
      <c r="B6656" s="223"/>
      <c r="C6656" s="222"/>
      <c r="D6656" s="223" t="s">
        <v>321</v>
      </c>
      <c r="E6656" s="217" t="s">
        <v>98</v>
      </c>
      <c r="F6656" s="1102">
        <v>1</v>
      </c>
      <c r="G6656" s="219"/>
      <c r="H6656" s="219"/>
      <c r="I6656" s="219"/>
      <c r="J6656" s="219">
        <f t="shared" ref="J6656:J6661" si="199">G6656*F6656</f>
        <v>0</v>
      </c>
      <c r="K6656" s="219"/>
      <c r="L6656" s="219"/>
      <c r="M6656" s="612"/>
      <c r="N6656" s="290"/>
      <c r="O6656" s="290"/>
      <c r="P6656" s="290"/>
    </row>
    <row r="6657" spans="2:16" s="315" customFormat="1" ht="12">
      <c r="B6657" s="223"/>
      <c r="C6657" s="222"/>
      <c r="D6657" s="223" t="s">
        <v>87</v>
      </c>
      <c r="E6657" s="217" t="s">
        <v>91</v>
      </c>
      <c r="F6657" s="1102">
        <v>2.5</v>
      </c>
      <c r="G6657" s="219">
        <f>VLOOKUP($D6657,[4]VLP!$C$2:$F$136,3,0)</f>
        <v>4500</v>
      </c>
      <c r="H6657" s="219"/>
      <c r="I6657" s="219"/>
      <c r="J6657" s="219">
        <f t="shared" si="199"/>
        <v>11250</v>
      </c>
      <c r="K6657" s="219"/>
      <c r="L6657" s="219"/>
      <c r="M6657" s="612"/>
      <c r="N6657" s="290"/>
      <c r="O6657" s="290"/>
      <c r="P6657" s="290"/>
    </row>
    <row r="6658" spans="2:16" s="315" customFormat="1" ht="12">
      <c r="B6658" s="223"/>
      <c r="C6658" s="222"/>
      <c r="D6658" s="223" t="s">
        <v>266</v>
      </c>
      <c r="E6658" s="217" t="s">
        <v>81</v>
      </c>
      <c r="F6658" s="1102">
        <v>0.4</v>
      </c>
      <c r="G6658" s="219">
        <f>VLOOKUP($D6658,VLP!$C$3:$F$191,3,0)</f>
        <v>120000</v>
      </c>
      <c r="H6658" s="219"/>
      <c r="I6658" s="219"/>
      <c r="J6658" s="219">
        <f t="shared" si="199"/>
        <v>48000</v>
      </c>
      <c r="K6658" s="219"/>
      <c r="L6658" s="219"/>
      <c r="M6658" s="612"/>
      <c r="N6658" s="290"/>
      <c r="O6658" s="290"/>
      <c r="P6658" s="290"/>
    </row>
    <row r="6659" spans="2:16" s="315" customFormat="1" ht="12">
      <c r="B6659" s="223"/>
      <c r="C6659" s="222"/>
      <c r="D6659" s="223" t="s">
        <v>222</v>
      </c>
      <c r="E6659" s="217" t="s">
        <v>81</v>
      </c>
      <c r="F6659" s="1102">
        <v>0.04</v>
      </c>
      <c r="G6659" s="219">
        <f>VLOOKUP($D6659,VLP!$C$3:$F$191,3,0)</f>
        <v>10000</v>
      </c>
      <c r="H6659" s="219"/>
      <c r="I6659" s="219"/>
      <c r="J6659" s="219">
        <f t="shared" si="199"/>
        <v>400</v>
      </c>
      <c r="K6659" s="219"/>
      <c r="L6659" s="219"/>
      <c r="M6659" s="612"/>
      <c r="N6659" s="290"/>
      <c r="O6659" s="290"/>
      <c r="P6659" s="290"/>
    </row>
    <row r="6660" spans="2:16" s="315" customFormat="1" ht="12">
      <c r="B6660" s="223"/>
      <c r="C6660" s="222"/>
      <c r="D6660" s="223" t="s">
        <v>212</v>
      </c>
      <c r="E6660" s="217" t="s">
        <v>81</v>
      </c>
      <c r="F6660" s="1102">
        <v>0.4</v>
      </c>
      <c r="G6660" s="219">
        <f>+[4]VLP!$E$63</f>
        <v>6000</v>
      </c>
      <c r="H6660" s="219"/>
      <c r="I6660" s="219"/>
      <c r="J6660" s="219">
        <f t="shared" si="199"/>
        <v>2400</v>
      </c>
      <c r="K6660" s="219"/>
      <c r="L6660" s="219"/>
      <c r="M6660" s="612"/>
      <c r="N6660" s="290"/>
      <c r="O6660" s="290"/>
      <c r="P6660" s="290"/>
    </row>
    <row r="6661" spans="2:16" s="315" customFormat="1" ht="12">
      <c r="B6661" s="223"/>
      <c r="C6661" s="222"/>
      <c r="D6661" s="223" t="s">
        <v>140</v>
      </c>
      <c r="E6661" s="217" t="s">
        <v>81</v>
      </c>
      <c r="F6661" s="1102">
        <v>16</v>
      </c>
      <c r="G6661" s="219">
        <f>VLOOKUP($D6661,VLP!$C$3:$F$191,3,0)</f>
        <v>500</v>
      </c>
      <c r="H6661" s="219"/>
      <c r="I6661" s="219"/>
      <c r="J6661" s="219">
        <f t="shared" si="199"/>
        <v>8000</v>
      </c>
      <c r="K6661" s="219"/>
      <c r="L6661" s="219"/>
      <c r="M6661" s="612"/>
      <c r="N6661" s="290"/>
      <c r="O6661" s="290"/>
      <c r="P6661" s="290"/>
    </row>
    <row r="6662" spans="2:16" s="315" customFormat="1" ht="12">
      <c r="B6662" s="223"/>
      <c r="C6662" s="222"/>
      <c r="D6662" s="223" t="s">
        <v>138</v>
      </c>
      <c r="E6662" s="217" t="s">
        <v>81</v>
      </c>
      <c r="F6662" s="1102">
        <v>1</v>
      </c>
      <c r="G6662" s="219">
        <f>VLOOKUP($D6662,VLP!$C$3:$F$191,3,0)</f>
        <v>38000</v>
      </c>
      <c r="H6662" s="219"/>
      <c r="I6662" s="219"/>
      <c r="J6662" s="219">
        <f>G6662*F6662</f>
        <v>38000</v>
      </c>
      <c r="K6662" s="219"/>
      <c r="L6662" s="219"/>
      <c r="M6662" s="612"/>
      <c r="N6662" s="290"/>
      <c r="O6662" s="290"/>
      <c r="P6662" s="290"/>
    </row>
    <row r="6663" spans="2:16" s="315" customFormat="1" ht="12">
      <c r="B6663" s="223"/>
      <c r="C6663" s="222"/>
      <c r="D6663" s="223" t="s">
        <v>188</v>
      </c>
      <c r="E6663" s="217" t="s">
        <v>81</v>
      </c>
      <c r="F6663" s="1102">
        <v>0.6</v>
      </c>
      <c r="G6663" s="219">
        <f>VLOOKUP($D6663,VLP!$C$3:$F$191,3,0)</f>
        <v>27500</v>
      </c>
      <c r="H6663" s="219"/>
      <c r="I6663" s="219"/>
      <c r="J6663" s="219">
        <f>G6663*F6663</f>
        <v>16500</v>
      </c>
      <c r="K6663" s="219"/>
      <c r="L6663" s="219"/>
      <c r="M6663" s="612"/>
      <c r="N6663" s="290"/>
      <c r="O6663" s="290"/>
      <c r="P6663" s="290"/>
    </row>
    <row r="6664" spans="2:16" s="315" customFormat="1" ht="12">
      <c r="B6664" s="223"/>
      <c r="C6664" s="222"/>
      <c r="D6664" s="223" t="s">
        <v>115</v>
      </c>
      <c r="E6664" s="217" t="s">
        <v>81</v>
      </c>
      <c r="F6664" s="1102">
        <v>16</v>
      </c>
      <c r="G6664" s="219">
        <f>VLOOKUP($D6664,VLP!$C$3:$F$191,3,0)</f>
        <v>35000</v>
      </c>
      <c r="H6664" s="219"/>
      <c r="I6664" s="219"/>
      <c r="J6664" s="219">
        <f>G6664*F6664</f>
        <v>560000</v>
      </c>
      <c r="K6664" s="219"/>
      <c r="L6664" s="219"/>
      <c r="M6664" s="612"/>
      <c r="N6664" s="290"/>
      <c r="O6664" s="290"/>
      <c r="P6664" s="290"/>
    </row>
    <row r="6665" spans="2:16" s="315" customFormat="1" ht="12">
      <c r="B6665" s="223"/>
      <c r="C6665" s="222"/>
      <c r="D6665" s="223" t="s">
        <v>309</v>
      </c>
      <c r="E6665" s="217" t="s">
        <v>81</v>
      </c>
      <c r="F6665" s="1102">
        <v>2</v>
      </c>
      <c r="G6665" s="219">
        <f>VLOOKUP($D6665,VLP!$C$3:$F$191,3,0)</f>
        <v>38835</v>
      </c>
      <c r="H6665" s="219"/>
      <c r="I6665" s="219"/>
      <c r="J6665" s="219">
        <f>G6665*F6665</f>
        <v>77670</v>
      </c>
      <c r="K6665" s="219"/>
      <c r="L6665" s="219"/>
      <c r="M6665" s="612"/>
      <c r="N6665" s="290"/>
      <c r="O6665" s="290"/>
      <c r="P6665" s="290"/>
    </row>
    <row r="6666" spans="2:16" s="315" customFormat="1" ht="12">
      <c r="B6666" s="223"/>
      <c r="C6666" s="222"/>
      <c r="D6666" s="223" t="s">
        <v>2555</v>
      </c>
      <c r="E6666" s="217" t="s">
        <v>2556</v>
      </c>
      <c r="F6666" s="1102">
        <v>5</v>
      </c>
      <c r="G6666" s="219"/>
      <c r="H6666" s="219"/>
      <c r="I6666" s="219"/>
      <c r="J6666" s="219">
        <f>F6666%*SUM(J6656:J6663)</f>
        <v>6227.5</v>
      </c>
      <c r="K6666" s="219"/>
      <c r="L6666" s="219"/>
      <c r="M6666" s="612"/>
      <c r="N6666" s="290"/>
      <c r="O6666" s="290"/>
      <c r="P6666" s="290"/>
    </row>
    <row r="6667" spans="2:16" s="315" customFormat="1" ht="12">
      <c r="B6667" s="223"/>
      <c r="C6667" s="222"/>
      <c r="D6667" s="223" t="s">
        <v>9028</v>
      </c>
      <c r="E6667" s="217"/>
      <c r="F6667" s="1102"/>
      <c r="G6667" s="219"/>
      <c r="H6667" s="219"/>
      <c r="I6667" s="219"/>
      <c r="J6667" s="219"/>
      <c r="K6667" s="219">
        <f>SUM(K6668:K6668)</f>
        <v>2740285.1437499993</v>
      </c>
      <c r="L6667" s="219"/>
      <c r="M6667" s="612"/>
      <c r="N6667" s="290"/>
      <c r="O6667" s="290"/>
      <c r="P6667" s="290"/>
    </row>
    <row r="6668" spans="2:16" s="315" customFormat="1" ht="12">
      <c r="B6668" s="944"/>
      <c r="C6668" s="227"/>
      <c r="D6668" s="228" t="s">
        <v>9907</v>
      </c>
      <c r="E6668" s="229" t="s">
        <v>2540</v>
      </c>
      <c r="F6668" s="1187">
        <v>7.98</v>
      </c>
      <c r="G6668" s="231"/>
      <c r="H6668" s="231">
        <f>_lg45</f>
        <v>343394.12828947359</v>
      </c>
      <c r="I6668" s="231"/>
      <c r="J6668" s="231"/>
      <c r="K6668" s="231">
        <f>H6668*F6668</f>
        <v>2740285.1437499993</v>
      </c>
      <c r="L6668" s="231"/>
      <c r="M6668" s="612"/>
      <c r="N6668" s="290"/>
      <c r="O6668" s="290"/>
      <c r="P6668" s="290"/>
    </row>
    <row r="6669" spans="2:16" s="315" customFormat="1" ht="24">
      <c r="B6669" s="761" t="s">
        <v>9912</v>
      </c>
      <c r="C6669" s="222" t="s">
        <v>9913</v>
      </c>
      <c r="D6669" s="223" t="s">
        <v>2792</v>
      </c>
      <c r="E6669" s="217"/>
      <c r="F6669" s="1102"/>
      <c r="G6669" s="219"/>
      <c r="H6669" s="219"/>
      <c r="I6669" s="219"/>
      <c r="J6669" s="219">
        <f>SUM(J6670:J6680)</f>
        <v>789762.5</v>
      </c>
      <c r="K6669" s="219"/>
      <c r="L6669" s="219"/>
      <c r="M6669" s="611" t="s">
        <v>9876</v>
      </c>
      <c r="N6669" s="613">
        <f>+J6669</f>
        <v>789762.5</v>
      </c>
      <c r="O6669" s="613">
        <f>K6681</f>
        <v>3035604.0940789464</v>
      </c>
      <c r="P6669" s="290"/>
    </row>
    <row r="6670" spans="2:16" s="315" customFormat="1" ht="12">
      <c r="B6670" s="223"/>
      <c r="C6670" s="222"/>
      <c r="D6670" s="223" t="s">
        <v>321</v>
      </c>
      <c r="E6670" s="217" t="s">
        <v>98</v>
      </c>
      <c r="F6670" s="1102">
        <v>1</v>
      </c>
      <c r="G6670" s="219"/>
      <c r="H6670" s="219"/>
      <c r="I6670" s="219"/>
      <c r="J6670" s="219">
        <f t="shared" ref="J6670:J6675" si="200">G6670*F6670</f>
        <v>0</v>
      </c>
      <c r="K6670" s="219"/>
      <c r="L6670" s="219"/>
      <c r="M6670" s="612"/>
      <c r="N6670" s="290"/>
      <c r="O6670" s="290"/>
      <c r="P6670" s="290"/>
    </row>
    <row r="6671" spans="2:16" s="315" customFormat="1" ht="12">
      <c r="B6671" s="223"/>
      <c r="C6671" s="222"/>
      <c r="D6671" s="223" t="s">
        <v>87</v>
      </c>
      <c r="E6671" s="217" t="s">
        <v>91</v>
      </c>
      <c r="F6671" s="1102">
        <v>2.5</v>
      </c>
      <c r="G6671" s="219">
        <f>VLOOKUP($D6671,[4]VLP!$C$2:$F$136,3,0)</f>
        <v>4500</v>
      </c>
      <c r="H6671" s="219"/>
      <c r="I6671" s="219"/>
      <c r="J6671" s="219">
        <f t="shared" si="200"/>
        <v>11250</v>
      </c>
      <c r="K6671" s="219"/>
      <c r="L6671" s="219"/>
      <c r="M6671" s="612"/>
      <c r="N6671" s="290"/>
      <c r="O6671" s="290"/>
      <c r="P6671" s="290"/>
    </row>
    <row r="6672" spans="2:16" s="315" customFormat="1" ht="12">
      <c r="B6672" s="223"/>
      <c r="C6672" s="222"/>
      <c r="D6672" s="223" t="s">
        <v>266</v>
      </c>
      <c r="E6672" s="217" t="s">
        <v>81</v>
      </c>
      <c r="F6672" s="1102">
        <v>0.5</v>
      </c>
      <c r="G6672" s="219">
        <f>VLOOKUP($D6672,VLP!$C$3:$F$191,3,0)</f>
        <v>120000</v>
      </c>
      <c r="H6672" s="219"/>
      <c r="I6672" s="219"/>
      <c r="J6672" s="219">
        <f t="shared" si="200"/>
        <v>60000</v>
      </c>
      <c r="K6672" s="219"/>
      <c r="L6672" s="219"/>
      <c r="M6672" s="612"/>
      <c r="N6672" s="290"/>
      <c r="O6672" s="290"/>
      <c r="P6672" s="290"/>
    </row>
    <row r="6673" spans="2:16" s="315" customFormat="1" ht="12">
      <c r="B6673" s="223"/>
      <c r="C6673" s="222"/>
      <c r="D6673" s="223" t="s">
        <v>222</v>
      </c>
      <c r="E6673" s="217" t="s">
        <v>81</v>
      </c>
      <c r="F6673" s="1102">
        <v>0.05</v>
      </c>
      <c r="G6673" s="219">
        <f>VLOOKUP($D6673,VLP!$C$3:$F$191,3,0)</f>
        <v>10000</v>
      </c>
      <c r="H6673" s="219"/>
      <c r="I6673" s="219"/>
      <c r="J6673" s="219">
        <f t="shared" si="200"/>
        <v>500</v>
      </c>
      <c r="K6673" s="219"/>
      <c r="L6673" s="219"/>
      <c r="M6673" s="612"/>
      <c r="N6673" s="290"/>
      <c r="O6673" s="290"/>
      <c r="P6673" s="290"/>
    </row>
    <row r="6674" spans="2:16" s="315" customFormat="1" ht="12">
      <c r="B6674" s="223"/>
      <c r="C6674" s="222"/>
      <c r="D6674" s="223" t="s">
        <v>212</v>
      </c>
      <c r="E6674" s="217" t="s">
        <v>81</v>
      </c>
      <c r="F6674" s="1102">
        <v>0.5</v>
      </c>
      <c r="G6674" s="219">
        <f>+[4]VLP!$E$63</f>
        <v>6000</v>
      </c>
      <c r="H6674" s="219"/>
      <c r="I6674" s="219"/>
      <c r="J6674" s="219">
        <f t="shared" si="200"/>
        <v>3000</v>
      </c>
      <c r="K6674" s="219"/>
      <c r="L6674" s="219"/>
      <c r="M6674" s="612"/>
      <c r="N6674" s="290"/>
      <c r="O6674" s="290"/>
      <c r="P6674" s="290"/>
    </row>
    <row r="6675" spans="2:16" s="315" customFormat="1" ht="12">
      <c r="B6675" s="223"/>
      <c r="C6675" s="222"/>
      <c r="D6675" s="223" t="s">
        <v>140</v>
      </c>
      <c r="E6675" s="217" t="s">
        <v>81</v>
      </c>
      <c r="F6675" s="1102">
        <v>16</v>
      </c>
      <c r="G6675" s="219">
        <f>VLOOKUP($D6675,VLP!$C$3:$F$191,3,0)</f>
        <v>500</v>
      </c>
      <c r="H6675" s="219"/>
      <c r="I6675" s="219"/>
      <c r="J6675" s="219">
        <f t="shared" si="200"/>
        <v>8000</v>
      </c>
      <c r="K6675" s="219"/>
      <c r="L6675" s="219"/>
      <c r="M6675" s="612"/>
      <c r="N6675" s="290"/>
      <c r="O6675" s="290"/>
      <c r="P6675" s="290"/>
    </row>
    <row r="6676" spans="2:16" s="315" customFormat="1" ht="12">
      <c r="B6676" s="223"/>
      <c r="C6676" s="222"/>
      <c r="D6676" s="223" t="s">
        <v>138</v>
      </c>
      <c r="E6676" s="217" t="s">
        <v>81</v>
      </c>
      <c r="F6676" s="1102">
        <v>1.2</v>
      </c>
      <c r="G6676" s="219">
        <f>VLOOKUP($D6676,VLP!$C$3:$F$191,3,0)</f>
        <v>38000</v>
      </c>
      <c r="H6676" s="219"/>
      <c r="I6676" s="219"/>
      <c r="J6676" s="219">
        <f>G6676*F6676</f>
        <v>45600</v>
      </c>
      <c r="K6676" s="219"/>
      <c r="L6676" s="219"/>
      <c r="M6676" s="612"/>
      <c r="N6676" s="290"/>
      <c r="O6676" s="290"/>
      <c r="P6676" s="290"/>
    </row>
    <row r="6677" spans="2:16" s="315" customFormat="1" ht="12">
      <c r="B6677" s="223"/>
      <c r="C6677" s="222"/>
      <c r="D6677" s="223" t="s">
        <v>188</v>
      </c>
      <c r="E6677" s="217" t="s">
        <v>81</v>
      </c>
      <c r="F6677" s="1102">
        <v>0.6</v>
      </c>
      <c r="G6677" s="219">
        <f>VLOOKUP($D6677,VLP!$C$3:$F$191,3,0)</f>
        <v>27500</v>
      </c>
      <c r="H6677" s="219"/>
      <c r="I6677" s="219"/>
      <c r="J6677" s="219">
        <f>G6677*F6677</f>
        <v>16500</v>
      </c>
      <c r="K6677" s="219"/>
      <c r="L6677" s="219"/>
      <c r="M6677" s="612"/>
      <c r="N6677" s="290"/>
      <c r="O6677" s="290"/>
      <c r="P6677" s="290"/>
    </row>
    <row r="6678" spans="2:16" s="315" customFormat="1" ht="12">
      <c r="B6678" s="223"/>
      <c r="C6678" s="222"/>
      <c r="D6678" s="223" t="s">
        <v>115</v>
      </c>
      <c r="E6678" s="217" t="s">
        <v>81</v>
      </c>
      <c r="F6678" s="1102">
        <v>16</v>
      </c>
      <c r="G6678" s="219">
        <f>VLOOKUP($D6678,VLP!$C$3:$F$191,3,0)</f>
        <v>35000</v>
      </c>
      <c r="H6678" s="219"/>
      <c r="I6678" s="219"/>
      <c r="J6678" s="219">
        <f>G6678*F6678</f>
        <v>560000</v>
      </c>
      <c r="K6678" s="219"/>
      <c r="L6678" s="219"/>
      <c r="M6678" s="612"/>
      <c r="N6678" s="290"/>
      <c r="O6678" s="290"/>
      <c r="P6678" s="290"/>
    </row>
    <row r="6679" spans="2:16" s="315" customFormat="1" ht="12">
      <c r="B6679" s="223"/>
      <c r="C6679" s="222"/>
      <c r="D6679" s="223" t="s">
        <v>309</v>
      </c>
      <c r="E6679" s="217" t="s">
        <v>81</v>
      </c>
      <c r="F6679" s="1102">
        <v>2</v>
      </c>
      <c r="G6679" s="219">
        <f>VLOOKUP($D6679,VLP!$C$3:$F$191,3,0)</f>
        <v>38835</v>
      </c>
      <c r="H6679" s="219"/>
      <c r="I6679" s="219"/>
      <c r="J6679" s="219">
        <f>G6679*F6679</f>
        <v>77670</v>
      </c>
      <c r="K6679" s="219"/>
      <c r="L6679" s="219"/>
      <c r="M6679" s="612"/>
      <c r="N6679" s="290"/>
      <c r="O6679" s="290"/>
      <c r="P6679" s="290"/>
    </row>
    <row r="6680" spans="2:16" s="315" customFormat="1" ht="12">
      <c r="B6680" s="223"/>
      <c r="C6680" s="222"/>
      <c r="D6680" s="223" t="s">
        <v>2555</v>
      </c>
      <c r="E6680" s="217" t="s">
        <v>2556</v>
      </c>
      <c r="F6680" s="1102">
        <v>5</v>
      </c>
      <c r="G6680" s="219"/>
      <c r="H6680" s="219"/>
      <c r="I6680" s="219"/>
      <c r="J6680" s="219">
        <f>F6680%*SUM(J6670:J6677)</f>
        <v>7242.5</v>
      </c>
      <c r="K6680" s="219"/>
      <c r="L6680" s="219"/>
      <c r="M6680" s="612"/>
      <c r="N6680" s="290"/>
      <c r="O6680" s="290"/>
      <c r="P6680" s="290"/>
    </row>
    <row r="6681" spans="2:16" s="315" customFormat="1" ht="12">
      <c r="B6681" s="223"/>
      <c r="C6681" s="222"/>
      <c r="D6681" s="223" t="s">
        <v>9028</v>
      </c>
      <c r="E6681" s="217"/>
      <c r="F6681" s="1102"/>
      <c r="G6681" s="219"/>
      <c r="H6681" s="219"/>
      <c r="I6681" s="219"/>
      <c r="J6681" s="219"/>
      <c r="K6681" s="219">
        <f>SUM(K6682:K6682)</f>
        <v>3035604.0940789464</v>
      </c>
      <c r="L6681" s="219"/>
      <c r="M6681" s="612"/>
      <c r="N6681" s="290"/>
      <c r="O6681" s="290"/>
      <c r="P6681" s="290"/>
    </row>
    <row r="6682" spans="2:16" s="315" customFormat="1" ht="12">
      <c r="B6682" s="944"/>
      <c r="C6682" s="227"/>
      <c r="D6682" s="228" t="s">
        <v>9907</v>
      </c>
      <c r="E6682" s="229" t="s">
        <v>2540</v>
      </c>
      <c r="F6682" s="1187">
        <v>8.84</v>
      </c>
      <c r="G6682" s="231"/>
      <c r="H6682" s="231">
        <f>_lg45</f>
        <v>343394.12828947359</v>
      </c>
      <c r="I6682" s="231"/>
      <c r="J6682" s="231"/>
      <c r="K6682" s="231">
        <f>H6682*F6682</f>
        <v>3035604.0940789464</v>
      </c>
      <c r="L6682" s="231"/>
      <c r="M6682" s="612"/>
      <c r="N6682" s="290"/>
      <c r="O6682" s="290"/>
      <c r="P6682" s="290"/>
    </row>
    <row r="6683" spans="2:16" s="315" customFormat="1" ht="24">
      <c r="B6683" s="761" t="s">
        <v>9914</v>
      </c>
      <c r="C6683" s="222" t="s">
        <v>9915</v>
      </c>
      <c r="D6683" s="223" t="s">
        <v>2792</v>
      </c>
      <c r="E6683" s="217"/>
      <c r="F6683" s="1102"/>
      <c r="G6683" s="219"/>
      <c r="H6683" s="219"/>
      <c r="I6683" s="219"/>
      <c r="J6683" s="219">
        <f>SUM(J6684:J6694)</f>
        <v>900537.5</v>
      </c>
      <c r="K6683" s="219"/>
      <c r="L6683" s="219"/>
      <c r="M6683" s="611" t="s">
        <v>9876</v>
      </c>
      <c r="N6683" s="613">
        <f>+J6683</f>
        <v>900537.5</v>
      </c>
      <c r="O6683" s="613">
        <f>K6695</f>
        <v>3361828.5159539464</v>
      </c>
      <c r="P6683" s="290"/>
    </row>
    <row r="6684" spans="2:16" s="315" customFormat="1" ht="12">
      <c r="B6684" s="223"/>
      <c r="C6684" s="222"/>
      <c r="D6684" s="223" t="s">
        <v>321</v>
      </c>
      <c r="E6684" s="217" t="s">
        <v>98</v>
      </c>
      <c r="F6684" s="1102">
        <v>1</v>
      </c>
      <c r="G6684" s="219"/>
      <c r="H6684" s="219"/>
      <c r="I6684" s="219"/>
      <c r="J6684" s="219">
        <f t="shared" ref="J6684:J6689" si="201">G6684*F6684</f>
        <v>0</v>
      </c>
      <c r="K6684" s="219"/>
      <c r="L6684" s="219"/>
      <c r="M6684" s="612"/>
      <c r="N6684" s="290"/>
      <c r="O6684" s="290"/>
      <c r="P6684" s="290"/>
    </row>
    <row r="6685" spans="2:16" s="315" customFormat="1" ht="12">
      <c r="B6685" s="223"/>
      <c r="C6685" s="222"/>
      <c r="D6685" s="223" t="s">
        <v>87</v>
      </c>
      <c r="E6685" s="217" t="s">
        <v>91</v>
      </c>
      <c r="F6685" s="1102">
        <v>3</v>
      </c>
      <c r="G6685" s="219">
        <f>VLOOKUP($D6685,[4]VLP!$C$2:$F$136,3,0)</f>
        <v>4500</v>
      </c>
      <c r="H6685" s="219"/>
      <c r="I6685" s="219"/>
      <c r="J6685" s="219">
        <f t="shared" si="201"/>
        <v>13500</v>
      </c>
      <c r="K6685" s="219"/>
      <c r="L6685" s="219"/>
      <c r="M6685" s="612"/>
      <c r="N6685" s="290"/>
      <c r="O6685" s="290"/>
      <c r="P6685" s="290"/>
    </row>
    <row r="6686" spans="2:16" s="315" customFormat="1" ht="12">
      <c r="B6686" s="223"/>
      <c r="C6686" s="222"/>
      <c r="D6686" s="223" t="s">
        <v>266</v>
      </c>
      <c r="E6686" s="217" t="s">
        <v>81</v>
      </c>
      <c r="F6686" s="1102">
        <v>0.5</v>
      </c>
      <c r="G6686" s="219">
        <f>VLOOKUP($D6686,VLP!$C$3:$F$191,3,0)</f>
        <v>120000</v>
      </c>
      <c r="H6686" s="219"/>
      <c r="I6686" s="219"/>
      <c r="J6686" s="219">
        <f t="shared" si="201"/>
        <v>60000</v>
      </c>
      <c r="K6686" s="219"/>
      <c r="L6686" s="219"/>
      <c r="M6686" s="612"/>
      <c r="N6686" s="290"/>
      <c r="O6686" s="290"/>
      <c r="P6686" s="290"/>
    </row>
    <row r="6687" spans="2:16" s="315" customFormat="1" ht="12">
      <c r="B6687" s="223"/>
      <c r="C6687" s="222"/>
      <c r="D6687" s="223" t="s">
        <v>222</v>
      </c>
      <c r="E6687" s="217" t="s">
        <v>81</v>
      </c>
      <c r="F6687" s="1102">
        <v>0.05</v>
      </c>
      <c r="G6687" s="219">
        <f>VLOOKUP($D6687,VLP!$C$3:$F$191,3,0)</f>
        <v>10000</v>
      </c>
      <c r="H6687" s="219"/>
      <c r="I6687" s="219"/>
      <c r="J6687" s="219">
        <f t="shared" si="201"/>
        <v>500</v>
      </c>
      <c r="K6687" s="219"/>
      <c r="L6687" s="219"/>
      <c r="M6687" s="612"/>
      <c r="N6687" s="290"/>
      <c r="O6687" s="290"/>
      <c r="P6687" s="290"/>
    </row>
    <row r="6688" spans="2:16" s="315" customFormat="1" ht="12">
      <c r="B6688" s="223"/>
      <c r="C6688" s="222"/>
      <c r="D6688" s="223" t="s">
        <v>212</v>
      </c>
      <c r="E6688" s="217" t="s">
        <v>81</v>
      </c>
      <c r="F6688" s="1102">
        <v>0.5</v>
      </c>
      <c r="G6688" s="219">
        <f>+[4]VLP!$E$63</f>
        <v>6000</v>
      </c>
      <c r="H6688" s="219"/>
      <c r="I6688" s="219"/>
      <c r="J6688" s="219">
        <f t="shared" si="201"/>
        <v>3000</v>
      </c>
      <c r="K6688" s="219"/>
      <c r="L6688" s="219"/>
      <c r="M6688" s="612"/>
      <c r="N6688" s="290"/>
      <c r="O6688" s="290"/>
      <c r="P6688" s="290"/>
    </row>
    <row r="6689" spans="2:16" s="315" customFormat="1" ht="12">
      <c r="B6689" s="223"/>
      <c r="C6689" s="222"/>
      <c r="D6689" s="223" t="s">
        <v>140</v>
      </c>
      <c r="E6689" s="217" t="s">
        <v>81</v>
      </c>
      <c r="F6689" s="1102">
        <v>17</v>
      </c>
      <c r="G6689" s="219">
        <f>VLOOKUP($D6689,VLP!$C$3:$F$191,3,0)</f>
        <v>500</v>
      </c>
      <c r="H6689" s="219"/>
      <c r="I6689" s="219"/>
      <c r="J6689" s="219">
        <f t="shared" si="201"/>
        <v>8500</v>
      </c>
      <c r="K6689" s="219"/>
      <c r="L6689" s="219"/>
      <c r="M6689" s="612"/>
      <c r="N6689" s="290"/>
      <c r="O6689" s="290"/>
      <c r="P6689" s="290"/>
    </row>
    <row r="6690" spans="2:16" s="315" customFormat="1" ht="12">
      <c r="B6690" s="223"/>
      <c r="C6690" s="222"/>
      <c r="D6690" s="223" t="s">
        <v>138</v>
      </c>
      <c r="E6690" s="217" t="s">
        <v>81</v>
      </c>
      <c r="F6690" s="1102">
        <v>1.2</v>
      </c>
      <c r="G6690" s="219">
        <f>VLOOKUP($D6690,VLP!$C$3:$F$191,3,0)</f>
        <v>38000</v>
      </c>
      <c r="H6690" s="219"/>
      <c r="I6690" s="219"/>
      <c r="J6690" s="219">
        <f>G6690*F6690</f>
        <v>45600</v>
      </c>
      <c r="K6690" s="219"/>
      <c r="L6690" s="219"/>
      <c r="M6690" s="612"/>
      <c r="N6690" s="290"/>
      <c r="O6690" s="290"/>
      <c r="P6690" s="290"/>
    </row>
    <row r="6691" spans="2:16" s="315" customFormat="1" ht="12">
      <c r="B6691" s="223"/>
      <c r="C6691" s="222"/>
      <c r="D6691" s="223" t="s">
        <v>188</v>
      </c>
      <c r="E6691" s="217" t="s">
        <v>81</v>
      </c>
      <c r="F6691" s="1102">
        <v>0.7</v>
      </c>
      <c r="G6691" s="219">
        <f>VLOOKUP($D6691,VLP!$C$3:$F$191,3,0)</f>
        <v>27500</v>
      </c>
      <c r="H6691" s="219"/>
      <c r="I6691" s="219"/>
      <c r="J6691" s="219">
        <f>G6691*F6691</f>
        <v>19250</v>
      </c>
      <c r="K6691" s="219"/>
      <c r="L6691" s="219"/>
      <c r="M6691" s="612"/>
      <c r="N6691" s="290"/>
      <c r="O6691" s="290"/>
      <c r="P6691" s="290"/>
    </row>
    <row r="6692" spans="2:16" s="315" customFormat="1" ht="12">
      <c r="B6692" s="223"/>
      <c r="C6692" s="222"/>
      <c r="D6692" s="223" t="s">
        <v>115</v>
      </c>
      <c r="E6692" s="217" t="s">
        <v>81</v>
      </c>
      <c r="F6692" s="1102">
        <v>19</v>
      </c>
      <c r="G6692" s="219">
        <f>VLOOKUP($D6692,VLP!$C$3:$F$191,3,0)</f>
        <v>35000</v>
      </c>
      <c r="H6692" s="219"/>
      <c r="I6692" s="219"/>
      <c r="J6692" s="219">
        <f>G6692*F6692</f>
        <v>665000</v>
      </c>
      <c r="K6692" s="219"/>
      <c r="L6692" s="219"/>
      <c r="M6692" s="612"/>
      <c r="N6692" s="290"/>
      <c r="O6692" s="290"/>
      <c r="P6692" s="290"/>
    </row>
    <row r="6693" spans="2:16" s="315" customFormat="1" ht="12">
      <c r="B6693" s="223"/>
      <c r="C6693" s="222"/>
      <c r="D6693" s="223" t="s">
        <v>309</v>
      </c>
      <c r="E6693" s="217" t="s">
        <v>81</v>
      </c>
      <c r="F6693" s="1102">
        <v>2</v>
      </c>
      <c r="G6693" s="219">
        <f>VLOOKUP($D6693,VLP!$C$3:$F$191,3,0)</f>
        <v>38835</v>
      </c>
      <c r="H6693" s="219"/>
      <c r="I6693" s="219"/>
      <c r="J6693" s="219">
        <f>G6693*F6693</f>
        <v>77670</v>
      </c>
      <c r="K6693" s="219"/>
      <c r="L6693" s="219"/>
      <c r="M6693" s="612"/>
      <c r="N6693" s="290"/>
      <c r="O6693" s="290"/>
      <c r="P6693" s="290"/>
    </row>
    <row r="6694" spans="2:16" s="315" customFormat="1" ht="12">
      <c r="B6694" s="223"/>
      <c r="C6694" s="222"/>
      <c r="D6694" s="223" t="s">
        <v>2555</v>
      </c>
      <c r="E6694" s="217" t="s">
        <v>2556</v>
      </c>
      <c r="F6694" s="1102">
        <v>5</v>
      </c>
      <c r="G6694" s="219"/>
      <c r="H6694" s="219"/>
      <c r="I6694" s="219"/>
      <c r="J6694" s="219">
        <f>F6694%*SUM(J6684:J6691)</f>
        <v>7517.5</v>
      </c>
      <c r="K6694" s="219"/>
      <c r="L6694" s="219"/>
      <c r="M6694" s="612"/>
      <c r="N6694" s="290"/>
      <c r="O6694" s="290"/>
      <c r="P6694" s="290"/>
    </row>
    <row r="6695" spans="2:16" s="315" customFormat="1" ht="12">
      <c r="B6695" s="223"/>
      <c r="C6695" s="222"/>
      <c r="D6695" s="223" t="s">
        <v>9028</v>
      </c>
      <c r="E6695" s="217"/>
      <c r="F6695" s="1102"/>
      <c r="G6695" s="219"/>
      <c r="H6695" s="219"/>
      <c r="I6695" s="219"/>
      <c r="J6695" s="219"/>
      <c r="K6695" s="219">
        <f>SUM(K6696:K6696)</f>
        <v>3361828.5159539464</v>
      </c>
      <c r="L6695" s="219"/>
      <c r="M6695" s="612"/>
      <c r="N6695" s="290"/>
      <c r="O6695" s="290"/>
      <c r="P6695" s="290"/>
    </row>
    <row r="6696" spans="2:16" s="1427" customFormat="1" ht="12">
      <c r="B6696" s="1530"/>
      <c r="C6696" s="1441"/>
      <c r="D6696" s="1442" t="s">
        <v>9907</v>
      </c>
      <c r="E6696" s="1440" t="s">
        <v>2540</v>
      </c>
      <c r="F6696" s="1443">
        <v>9.7899999999999991</v>
      </c>
      <c r="G6696" s="1439"/>
      <c r="H6696" s="1439">
        <f>_lg45</f>
        <v>343394.12828947359</v>
      </c>
      <c r="I6696" s="1439"/>
      <c r="J6696" s="1439"/>
      <c r="K6696" s="1439">
        <f>H6696*F6696</f>
        <v>3361828.5159539464</v>
      </c>
      <c r="L6696" s="1439"/>
      <c r="M6696" s="1425"/>
      <c r="N6696" s="1426"/>
      <c r="O6696" s="1426"/>
      <c r="P6696" s="1426"/>
    </row>
    <row r="6697" spans="2:16" s="315" customFormat="1" ht="24">
      <c r="B6697" s="761" t="s">
        <v>9916</v>
      </c>
      <c r="C6697" s="222" t="s">
        <v>9917</v>
      </c>
      <c r="D6697" s="223" t="s">
        <v>2792</v>
      </c>
      <c r="E6697" s="217"/>
      <c r="F6697" s="1102"/>
      <c r="G6697" s="219"/>
      <c r="H6697" s="219"/>
      <c r="I6697" s="219"/>
      <c r="J6697" s="219">
        <f>SUM(J6698:J6708)</f>
        <v>901167.5</v>
      </c>
      <c r="K6697" s="219"/>
      <c r="L6697" s="219"/>
      <c r="M6697" s="611" t="s">
        <v>9876</v>
      </c>
      <c r="N6697" s="613">
        <f>+J6697</f>
        <v>901167.5</v>
      </c>
      <c r="O6697" s="613">
        <f>K6709</f>
        <v>3688052.9378289464</v>
      </c>
      <c r="P6697" s="290"/>
    </row>
    <row r="6698" spans="2:16" s="315" customFormat="1" ht="12">
      <c r="B6698" s="223"/>
      <c r="C6698" s="222"/>
      <c r="D6698" s="223" t="s">
        <v>321</v>
      </c>
      <c r="E6698" s="217" t="s">
        <v>98</v>
      </c>
      <c r="F6698" s="1102">
        <v>1</v>
      </c>
      <c r="G6698" s="219"/>
      <c r="H6698" s="219"/>
      <c r="I6698" s="219"/>
      <c r="J6698" s="219">
        <f t="shared" ref="J6698:J6703" si="202">G6698*F6698</f>
        <v>0</v>
      </c>
      <c r="K6698" s="219"/>
      <c r="L6698" s="219"/>
      <c r="M6698" s="612"/>
      <c r="N6698" s="290"/>
      <c r="O6698" s="290"/>
      <c r="P6698" s="290"/>
    </row>
    <row r="6699" spans="2:16" s="315" customFormat="1" ht="12">
      <c r="B6699" s="223"/>
      <c r="C6699" s="222"/>
      <c r="D6699" s="223" t="s">
        <v>87</v>
      </c>
      <c r="E6699" s="217" t="s">
        <v>91</v>
      </c>
      <c r="F6699" s="1102">
        <v>3</v>
      </c>
      <c r="G6699" s="219">
        <f>VLOOKUP($D6699,[4]VLP!$C$2:$F$136,3,0)</f>
        <v>4500</v>
      </c>
      <c r="H6699" s="219"/>
      <c r="I6699" s="219"/>
      <c r="J6699" s="219">
        <f t="shared" si="202"/>
        <v>13500</v>
      </c>
      <c r="K6699" s="219"/>
      <c r="L6699" s="219"/>
      <c r="M6699" s="612"/>
      <c r="N6699" s="290"/>
      <c r="O6699" s="290"/>
      <c r="P6699" s="290"/>
    </row>
    <row r="6700" spans="2:16" s="315" customFormat="1" ht="12">
      <c r="B6700" s="223"/>
      <c r="C6700" s="222"/>
      <c r="D6700" s="223" t="s">
        <v>266</v>
      </c>
      <c r="E6700" s="217" t="s">
        <v>81</v>
      </c>
      <c r="F6700" s="1102">
        <v>0.5</v>
      </c>
      <c r="G6700" s="219">
        <f>VLOOKUP($D6700,VLP!$C$3:$F$191,3,0)</f>
        <v>120000</v>
      </c>
      <c r="H6700" s="219"/>
      <c r="I6700" s="219"/>
      <c r="J6700" s="219">
        <f t="shared" si="202"/>
        <v>60000</v>
      </c>
      <c r="K6700" s="219"/>
      <c r="L6700" s="219"/>
      <c r="M6700" s="612"/>
      <c r="N6700" s="290"/>
      <c r="O6700" s="290"/>
      <c r="P6700" s="290"/>
    </row>
    <row r="6701" spans="2:16" s="315" customFormat="1" ht="12">
      <c r="B6701" s="223"/>
      <c r="C6701" s="222"/>
      <c r="D6701" s="223" t="s">
        <v>222</v>
      </c>
      <c r="E6701" s="217" t="s">
        <v>81</v>
      </c>
      <c r="F6701" s="1102">
        <v>0.05</v>
      </c>
      <c r="G6701" s="219">
        <f>VLOOKUP($D6701,VLP!$C$3:$F$191,3,0)</f>
        <v>10000</v>
      </c>
      <c r="H6701" s="219"/>
      <c r="I6701" s="219"/>
      <c r="J6701" s="219">
        <f t="shared" si="202"/>
        <v>500</v>
      </c>
      <c r="K6701" s="219"/>
      <c r="L6701" s="219"/>
      <c r="M6701" s="612"/>
      <c r="N6701" s="290"/>
      <c r="O6701" s="290"/>
      <c r="P6701" s="290"/>
    </row>
    <row r="6702" spans="2:16" s="315" customFormat="1" ht="12">
      <c r="B6702" s="223"/>
      <c r="C6702" s="222"/>
      <c r="D6702" s="223" t="s">
        <v>212</v>
      </c>
      <c r="E6702" s="217" t="s">
        <v>81</v>
      </c>
      <c r="F6702" s="1102">
        <v>0.6</v>
      </c>
      <c r="G6702" s="219">
        <f>+[4]VLP!$E$63</f>
        <v>6000</v>
      </c>
      <c r="H6702" s="219"/>
      <c r="I6702" s="219"/>
      <c r="J6702" s="219">
        <f t="shared" si="202"/>
        <v>3600</v>
      </c>
      <c r="K6702" s="219"/>
      <c r="L6702" s="219"/>
      <c r="M6702" s="612"/>
      <c r="N6702" s="290"/>
      <c r="O6702" s="290"/>
      <c r="P6702" s="290"/>
    </row>
    <row r="6703" spans="2:16" s="315" customFormat="1" ht="12">
      <c r="B6703" s="223"/>
      <c r="C6703" s="222"/>
      <c r="D6703" s="223" t="s">
        <v>140</v>
      </c>
      <c r="E6703" s="217" t="s">
        <v>81</v>
      </c>
      <c r="F6703" s="1102">
        <v>17</v>
      </c>
      <c r="G6703" s="219">
        <f>VLOOKUP($D6703,VLP!$C$3:$F$191,3,0)</f>
        <v>500</v>
      </c>
      <c r="H6703" s="219"/>
      <c r="I6703" s="219"/>
      <c r="J6703" s="219">
        <f t="shared" si="202"/>
        <v>8500</v>
      </c>
      <c r="K6703" s="219"/>
      <c r="L6703" s="219"/>
      <c r="M6703" s="612"/>
      <c r="N6703" s="290"/>
      <c r="O6703" s="290"/>
      <c r="P6703" s="290"/>
    </row>
    <row r="6704" spans="2:16" s="315" customFormat="1" ht="12">
      <c r="B6704" s="223"/>
      <c r="C6704" s="222"/>
      <c r="D6704" s="223" t="s">
        <v>138</v>
      </c>
      <c r="E6704" s="217" t="s">
        <v>81</v>
      </c>
      <c r="F6704" s="1102">
        <v>1.2</v>
      </c>
      <c r="G6704" s="219">
        <f>VLOOKUP($D6704,VLP!$C$3:$F$191,3,0)</f>
        <v>38000</v>
      </c>
      <c r="H6704" s="219"/>
      <c r="I6704" s="219"/>
      <c r="J6704" s="219">
        <f>G6704*F6704</f>
        <v>45600</v>
      </c>
      <c r="K6704" s="219"/>
      <c r="L6704" s="219"/>
      <c r="M6704" s="612"/>
      <c r="N6704" s="290"/>
      <c r="O6704" s="290"/>
      <c r="P6704" s="290"/>
    </row>
    <row r="6705" spans="2:16" s="315" customFormat="1" ht="12">
      <c r="B6705" s="223"/>
      <c r="C6705" s="222"/>
      <c r="D6705" s="223" t="s">
        <v>188</v>
      </c>
      <c r="E6705" s="217" t="s">
        <v>81</v>
      </c>
      <c r="F6705" s="1102">
        <v>0.7</v>
      </c>
      <c r="G6705" s="219">
        <f>VLOOKUP($D6705,VLP!$C$3:$F$191,3,0)</f>
        <v>27500</v>
      </c>
      <c r="H6705" s="219"/>
      <c r="I6705" s="219"/>
      <c r="J6705" s="219">
        <f>G6705*F6705</f>
        <v>19250</v>
      </c>
      <c r="K6705" s="219"/>
      <c r="L6705" s="219"/>
      <c r="M6705" s="612"/>
      <c r="N6705" s="290"/>
      <c r="O6705" s="290"/>
      <c r="P6705" s="290"/>
    </row>
    <row r="6706" spans="2:16" s="315" customFormat="1" ht="12">
      <c r="B6706" s="223"/>
      <c r="C6706" s="222"/>
      <c r="D6706" s="223" t="s">
        <v>115</v>
      </c>
      <c r="E6706" s="217" t="s">
        <v>81</v>
      </c>
      <c r="F6706" s="1102">
        <v>19</v>
      </c>
      <c r="G6706" s="219">
        <f>VLOOKUP($D6706,VLP!$C$3:$F$191,3,0)</f>
        <v>35000</v>
      </c>
      <c r="H6706" s="219"/>
      <c r="I6706" s="219"/>
      <c r="J6706" s="219">
        <f>G6706*F6706</f>
        <v>665000</v>
      </c>
      <c r="K6706" s="219"/>
      <c r="L6706" s="219"/>
      <c r="M6706" s="612"/>
      <c r="N6706" s="290"/>
      <c r="O6706" s="290"/>
      <c r="P6706" s="290"/>
    </row>
    <row r="6707" spans="2:16" s="315" customFormat="1" ht="12">
      <c r="B6707" s="223"/>
      <c r="C6707" s="222"/>
      <c r="D6707" s="223" t="s">
        <v>309</v>
      </c>
      <c r="E6707" s="217" t="s">
        <v>81</v>
      </c>
      <c r="F6707" s="1102">
        <v>2</v>
      </c>
      <c r="G6707" s="219">
        <f>VLOOKUP($D6707,VLP!$C$3:$F$191,3,0)</f>
        <v>38835</v>
      </c>
      <c r="H6707" s="219"/>
      <c r="I6707" s="219"/>
      <c r="J6707" s="219">
        <f>G6707*F6707</f>
        <v>77670</v>
      </c>
      <c r="K6707" s="219"/>
      <c r="L6707" s="219"/>
      <c r="M6707" s="612"/>
      <c r="N6707" s="290"/>
      <c r="O6707" s="290"/>
      <c r="P6707" s="290"/>
    </row>
    <row r="6708" spans="2:16" s="315" customFormat="1" ht="12">
      <c r="B6708" s="223"/>
      <c r="C6708" s="222"/>
      <c r="D6708" s="223" t="s">
        <v>2555</v>
      </c>
      <c r="E6708" s="217" t="s">
        <v>2556</v>
      </c>
      <c r="F6708" s="1102">
        <v>5</v>
      </c>
      <c r="G6708" s="219"/>
      <c r="H6708" s="219"/>
      <c r="I6708" s="219"/>
      <c r="J6708" s="219">
        <f>F6708%*SUM(J6698:J6705)</f>
        <v>7547.5</v>
      </c>
      <c r="K6708" s="219"/>
      <c r="L6708" s="219"/>
      <c r="M6708" s="612"/>
      <c r="N6708" s="290"/>
      <c r="O6708" s="290"/>
      <c r="P6708" s="290"/>
    </row>
    <row r="6709" spans="2:16" s="315" customFormat="1" ht="12">
      <c r="B6709" s="223"/>
      <c r="C6709" s="222"/>
      <c r="D6709" s="223" t="s">
        <v>9028</v>
      </c>
      <c r="E6709" s="217"/>
      <c r="F6709" s="1102"/>
      <c r="G6709" s="219"/>
      <c r="H6709" s="219"/>
      <c r="I6709" s="219"/>
      <c r="J6709" s="219"/>
      <c r="K6709" s="219">
        <f>SUM(K6710:K6710)</f>
        <v>3688052.9378289464</v>
      </c>
      <c r="L6709" s="219"/>
      <c r="M6709" s="612"/>
      <c r="N6709" s="290"/>
      <c r="O6709" s="290"/>
      <c r="P6709" s="290"/>
    </row>
    <row r="6710" spans="2:16" s="315" customFormat="1" ht="12">
      <c r="B6710" s="944"/>
      <c r="C6710" s="227"/>
      <c r="D6710" s="228" t="s">
        <v>9907</v>
      </c>
      <c r="E6710" s="229" t="s">
        <v>2540</v>
      </c>
      <c r="F6710" s="1187">
        <v>10.74</v>
      </c>
      <c r="G6710" s="231"/>
      <c r="H6710" s="231">
        <f>_lg45</f>
        <v>343394.12828947359</v>
      </c>
      <c r="I6710" s="231"/>
      <c r="J6710" s="231"/>
      <c r="K6710" s="231">
        <f>H6710*F6710</f>
        <v>3688052.9378289464</v>
      </c>
      <c r="L6710" s="231"/>
      <c r="M6710" s="612"/>
      <c r="N6710" s="290"/>
      <c r="O6710" s="290"/>
      <c r="P6710" s="290"/>
    </row>
    <row r="6711" spans="2:16" s="315" customFormat="1" ht="24">
      <c r="B6711" s="761" t="s">
        <v>9918</v>
      </c>
      <c r="C6711" s="222" t="s">
        <v>9919</v>
      </c>
      <c r="D6711" s="223" t="s">
        <v>2792</v>
      </c>
      <c r="E6711" s="217"/>
      <c r="F6711" s="1102"/>
      <c r="G6711" s="219"/>
      <c r="H6711" s="219"/>
      <c r="I6711" s="219"/>
      <c r="J6711" s="219">
        <f>SUM(J6712:J6722)</f>
        <v>1065867</v>
      </c>
      <c r="K6711" s="219"/>
      <c r="L6711" s="219"/>
      <c r="M6711" s="611" t="s">
        <v>9876</v>
      </c>
      <c r="N6711" s="613">
        <f>+J6711</f>
        <v>1065867</v>
      </c>
      <c r="O6711" s="613">
        <f>K6723</f>
        <v>4422916.3723684205</v>
      </c>
      <c r="P6711" s="290"/>
    </row>
    <row r="6712" spans="2:16" s="315" customFormat="1" ht="12">
      <c r="B6712" s="223"/>
      <c r="C6712" s="222"/>
      <c r="D6712" s="223" t="s">
        <v>321</v>
      </c>
      <c r="E6712" s="217" t="s">
        <v>98</v>
      </c>
      <c r="F6712" s="1102">
        <v>1</v>
      </c>
      <c r="G6712" s="219"/>
      <c r="H6712" s="219"/>
      <c r="I6712" s="219"/>
      <c r="J6712" s="219">
        <f t="shared" ref="J6712:J6717" si="203">G6712*F6712</f>
        <v>0</v>
      </c>
      <c r="K6712" s="219"/>
      <c r="L6712" s="219"/>
      <c r="M6712" s="612"/>
      <c r="N6712" s="290"/>
      <c r="O6712" s="290"/>
      <c r="P6712" s="290"/>
    </row>
    <row r="6713" spans="2:16" s="315" customFormat="1" ht="12">
      <c r="B6713" s="223"/>
      <c r="C6713" s="222"/>
      <c r="D6713" s="223" t="s">
        <v>87</v>
      </c>
      <c r="E6713" s="217" t="s">
        <v>91</v>
      </c>
      <c r="F6713" s="1102">
        <v>3.6</v>
      </c>
      <c r="G6713" s="219">
        <f>VLOOKUP($D6713,[4]VLP!$C$2:$F$136,3,0)</f>
        <v>4500</v>
      </c>
      <c r="H6713" s="219"/>
      <c r="I6713" s="219"/>
      <c r="J6713" s="219">
        <f t="shared" si="203"/>
        <v>16200</v>
      </c>
      <c r="K6713" s="219"/>
      <c r="L6713" s="219"/>
      <c r="M6713" s="612"/>
      <c r="N6713" s="290"/>
      <c r="O6713" s="290"/>
      <c r="P6713" s="290"/>
    </row>
    <row r="6714" spans="2:16" s="315" customFormat="1" ht="12">
      <c r="B6714" s="223"/>
      <c r="C6714" s="222"/>
      <c r="D6714" s="223" t="s">
        <v>266</v>
      </c>
      <c r="E6714" s="217" t="s">
        <v>81</v>
      </c>
      <c r="F6714" s="1102">
        <v>0.6</v>
      </c>
      <c r="G6714" s="219">
        <f>VLOOKUP($D6714,VLP!$C$3:$F$191,3,0)</f>
        <v>120000</v>
      </c>
      <c r="H6714" s="219"/>
      <c r="I6714" s="219"/>
      <c r="J6714" s="219">
        <f t="shared" si="203"/>
        <v>72000</v>
      </c>
      <c r="K6714" s="219"/>
      <c r="L6714" s="219"/>
      <c r="M6714" s="612"/>
      <c r="N6714" s="290"/>
      <c r="O6714" s="290"/>
      <c r="P6714" s="290"/>
    </row>
    <row r="6715" spans="2:16" s="315" customFormat="1" ht="12">
      <c r="B6715" s="223"/>
      <c r="C6715" s="222"/>
      <c r="D6715" s="223" t="s">
        <v>222</v>
      </c>
      <c r="E6715" s="217" t="s">
        <v>81</v>
      </c>
      <c r="F6715" s="1102">
        <v>0.06</v>
      </c>
      <c r="G6715" s="219">
        <f>VLOOKUP($D6715,VLP!$C$3:$F$191,3,0)</f>
        <v>10000</v>
      </c>
      <c r="H6715" s="219"/>
      <c r="I6715" s="219"/>
      <c r="J6715" s="219">
        <f t="shared" si="203"/>
        <v>600</v>
      </c>
      <c r="K6715" s="219"/>
      <c r="L6715" s="219"/>
      <c r="M6715" s="612"/>
      <c r="N6715" s="290"/>
      <c r="O6715" s="290"/>
      <c r="P6715" s="290"/>
    </row>
    <row r="6716" spans="2:16" s="315" customFormat="1" ht="12">
      <c r="B6716" s="223"/>
      <c r="C6716" s="222"/>
      <c r="D6716" s="223" t="s">
        <v>212</v>
      </c>
      <c r="E6716" s="217" t="s">
        <v>81</v>
      </c>
      <c r="F6716" s="1102">
        <v>0.72</v>
      </c>
      <c r="G6716" s="219">
        <f>+[4]VLP!$E$63</f>
        <v>6000</v>
      </c>
      <c r="H6716" s="219"/>
      <c r="I6716" s="219"/>
      <c r="J6716" s="219">
        <f t="shared" si="203"/>
        <v>4320</v>
      </c>
      <c r="K6716" s="219"/>
      <c r="L6716" s="219"/>
      <c r="M6716" s="612"/>
      <c r="N6716" s="290"/>
      <c r="O6716" s="290"/>
      <c r="P6716" s="290"/>
    </row>
    <row r="6717" spans="2:16" s="315" customFormat="1" ht="12">
      <c r="B6717" s="223"/>
      <c r="C6717" s="222"/>
      <c r="D6717" s="223" t="s">
        <v>140</v>
      </c>
      <c r="E6717" s="217" t="s">
        <v>81</v>
      </c>
      <c r="F6717" s="1102">
        <v>20.399999999999999</v>
      </c>
      <c r="G6717" s="219">
        <f>VLOOKUP($D6717,VLP!$C$3:$F$191,3,0)</f>
        <v>500</v>
      </c>
      <c r="H6717" s="219"/>
      <c r="I6717" s="219"/>
      <c r="J6717" s="219">
        <f t="shared" si="203"/>
        <v>10200</v>
      </c>
      <c r="K6717" s="219"/>
      <c r="L6717" s="219"/>
      <c r="M6717" s="612"/>
      <c r="N6717" s="290"/>
      <c r="O6717" s="290"/>
      <c r="P6717" s="290"/>
    </row>
    <row r="6718" spans="2:16" s="315" customFormat="1" ht="12">
      <c r="B6718" s="223"/>
      <c r="C6718" s="222"/>
      <c r="D6718" s="223" t="s">
        <v>138</v>
      </c>
      <c r="E6718" s="217" t="s">
        <v>81</v>
      </c>
      <c r="F6718" s="1102">
        <v>1.44</v>
      </c>
      <c r="G6718" s="219">
        <f>VLOOKUP($D6718,VLP!$C$3:$F$191,3,0)</f>
        <v>38000</v>
      </c>
      <c r="H6718" s="219"/>
      <c r="I6718" s="219"/>
      <c r="J6718" s="219">
        <f>G6718*F6718</f>
        <v>54720</v>
      </c>
      <c r="K6718" s="219"/>
      <c r="L6718" s="219"/>
      <c r="M6718" s="612"/>
      <c r="N6718" s="290"/>
      <c r="O6718" s="290"/>
      <c r="P6718" s="290"/>
    </row>
    <row r="6719" spans="2:16" s="315" customFormat="1" ht="12">
      <c r="B6719" s="223"/>
      <c r="C6719" s="222"/>
      <c r="D6719" s="223" t="s">
        <v>188</v>
      </c>
      <c r="E6719" s="217" t="s">
        <v>81</v>
      </c>
      <c r="F6719" s="1102">
        <v>0.84</v>
      </c>
      <c r="G6719" s="219">
        <f>VLOOKUP($D6719,VLP!$C$3:$F$191,3,0)</f>
        <v>27500</v>
      </c>
      <c r="H6719" s="219"/>
      <c r="I6719" s="219"/>
      <c r="J6719" s="219">
        <f>G6719*F6719</f>
        <v>23100</v>
      </c>
      <c r="K6719" s="219"/>
      <c r="L6719" s="219"/>
      <c r="M6719" s="612"/>
      <c r="N6719" s="290"/>
      <c r="O6719" s="290"/>
      <c r="P6719" s="290"/>
    </row>
    <row r="6720" spans="2:16" s="315" customFormat="1" ht="12">
      <c r="B6720" s="223"/>
      <c r="C6720" s="222"/>
      <c r="D6720" s="223" t="s">
        <v>115</v>
      </c>
      <c r="E6720" s="217" t="s">
        <v>81</v>
      </c>
      <c r="F6720" s="1102">
        <v>22.8</v>
      </c>
      <c r="G6720" s="219">
        <f>VLOOKUP($D6720,VLP!$C$3:$F$191,3,0)</f>
        <v>35000</v>
      </c>
      <c r="H6720" s="219"/>
      <c r="I6720" s="219"/>
      <c r="J6720" s="219">
        <f>G6720*F6720</f>
        <v>798000</v>
      </c>
      <c r="K6720" s="219"/>
      <c r="L6720" s="219"/>
      <c r="M6720" s="612"/>
      <c r="N6720" s="290"/>
      <c r="O6720" s="290"/>
      <c r="P6720" s="290"/>
    </row>
    <row r="6721" spans="2:16" s="315" customFormat="1" ht="12">
      <c r="B6721" s="223"/>
      <c r="C6721" s="222"/>
      <c r="D6721" s="223" t="s">
        <v>309</v>
      </c>
      <c r="E6721" s="217" t="s">
        <v>81</v>
      </c>
      <c r="F6721" s="1102">
        <v>2</v>
      </c>
      <c r="G6721" s="219">
        <f>VLOOKUP($D6721,VLP!$C$3:$F$191,3,0)</f>
        <v>38835</v>
      </c>
      <c r="H6721" s="219"/>
      <c r="I6721" s="219"/>
      <c r="J6721" s="219">
        <f>G6721*F6721</f>
        <v>77670</v>
      </c>
      <c r="K6721" s="219"/>
      <c r="L6721" s="219"/>
      <c r="M6721" s="612"/>
      <c r="N6721" s="290"/>
      <c r="O6721" s="290"/>
      <c r="P6721" s="290"/>
    </row>
    <row r="6722" spans="2:16" s="315" customFormat="1" ht="12">
      <c r="B6722" s="223"/>
      <c r="C6722" s="222"/>
      <c r="D6722" s="223" t="s">
        <v>2555</v>
      </c>
      <c r="E6722" s="217" t="s">
        <v>2556</v>
      </c>
      <c r="F6722" s="1102">
        <v>5</v>
      </c>
      <c r="G6722" s="219"/>
      <c r="H6722" s="219"/>
      <c r="I6722" s="219"/>
      <c r="J6722" s="219">
        <f>F6722%*SUM(J6712:J6719)</f>
        <v>9057</v>
      </c>
      <c r="K6722" s="219"/>
      <c r="L6722" s="219"/>
      <c r="M6722" s="612"/>
      <c r="N6722" s="290"/>
      <c r="O6722" s="290"/>
      <c r="P6722" s="290"/>
    </row>
    <row r="6723" spans="2:16" s="315" customFormat="1" ht="12">
      <c r="B6723" s="223"/>
      <c r="C6723" s="222"/>
      <c r="D6723" s="223" t="s">
        <v>9028</v>
      </c>
      <c r="E6723" s="217"/>
      <c r="F6723" s="1102"/>
      <c r="G6723" s="219"/>
      <c r="H6723" s="219"/>
      <c r="I6723" s="219"/>
      <c r="J6723" s="219"/>
      <c r="K6723" s="219">
        <f>SUM(K6724:K6724)</f>
        <v>4422916.3723684205</v>
      </c>
      <c r="L6723" s="219"/>
      <c r="M6723" s="612"/>
      <c r="N6723" s="290"/>
      <c r="O6723" s="290"/>
      <c r="P6723" s="290"/>
    </row>
    <row r="6724" spans="2:16" s="315" customFormat="1" ht="12">
      <c r="B6724" s="944"/>
      <c r="C6724" s="227"/>
      <c r="D6724" s="228" t="s">
        <v>9907</v>
      </c>
      <c r="E6724" s="229" t="s">
        <v>2540</v>
      </c>
      <c r="F6724" s="1187">
        <v>12.88</v>
      </c>
      <c r="G6724" s="231"/>
      <c r="H6724" s="231">
        <f>_lg45</f>
        <v>343394.12828947359</v>
      </c>
      <c r="I6724" s="231"/>
      <c r="J6724" s="231"/>
      <c r="K6724" s="231">
        <f>H6724*F6724</f>
        <v>4422916.3723684205</v>
      </c>
      <c r="L6724" s="231"/>
      <c r="M6724" s="612"/>
      <c r="N6724" s="290"/>
      <c r="O6724" s="290"/>
      <c r="P6724" s="290"/>
    </row>
    <row r="6725" spans="2:16" s="315" customFormat="1" ht="12">
      <c r="B6725" s="770" t="s">
        <v>2726</v>
      </c>
      <c r="C6725" s="846" t="s">
        <v>9920</v>
      </c>
      <c r="D6725" s="771"/>
      <c r="E6725" s="771"/>
      <c r="F6725" s="1185"/>
      <c r="G6725" s="284"/>
      <c r="H6725" s="284"/>
      <c r="I6725" s="284"/>
      <c r="J6725" s="284"/>
      <c r="K6725" s="284"/>
      <c r="L6725" s="284"/>
      <c r="M6725" s="612"/>
      <c r="N6725" s="290"/>
      <c r="O6725" s="290"/>
      <c r="P6725" s="290"/>
    </row>
    <row r="6726" spans="2:16" s="315" customFormat="1" ht="24">
      <c r="B6726" s="761" t="s">
        <v>9921</v>
      </c>
      <c r="C6726" s="222" t="s">
        <v>9906</v>
      </c>
      <c r="D6726" s="223" t="s">
        <v>2792</v>
      </c>
      <c r="E6726" s="217"/>
      <c r="F6726" s="1102"/>
      <c r="G6726" s="219"/>
      <c r="H6726" s="219"/>
      <c r="I6726" s="219"/>
      <c r="J6726" s="219">
        <f>SUM(J6727:J6737)</f>
        <v>587042.5</v>
      </c>
      <c r="K6726" s="219"/>
      <c r="L6726" s="219"/>
      <c r="M6726" s="611" t="s">
        <v>9876</v>
      </c>
      <c r="N6726" s="613">
        <f>+J6726</f>
        <v>587042.5</v>
      </c>
      <c r="O6726" s="613">
        <f>K6738</f>
        <v>3131754.4499999988</v>
      </c>
      <c r="P6726" s="290"/>
    </row>
    <row r="6727" spans="2:16" s="315" customFormat="1" ht="12">
      <c r="B6727" s="223"/>
      <c r="C6727" s="222"/>
      <c r="D6727" s="223" t="s">
        <v>321</v>
      </c>
      <c r="E6727" s="217" t="s">
        <v>98</v>
      </c>
      <c r="F6727" s="1102">
        <v>1</v>
      </c>
      <c r="G6727" s="219"/>
      <c r="H6727" s="219"/>
      <c r="I6727" s="219"/>
      <c r="J6727" s="219">
        <f t="shared" ref="J6727:J6732" si="204">G6727*F6727</f>
        <v>0</v>
      </c>
      <c r="K6727" s="219"/>
      <c r="L6727" s="219"/>
      <c r="M6727" s="612"/>
      <c r="N6727" s="290"/>
      <c r="O6727" s="290"/>
      <c r="P6727" s="290"/>
    </row>
    <row r="6728" spans="2:16" s="315" customFormat="1" ht="12">
      <c r="B6728" s="223"/>
      <c r="C6728" s="222"/>
      <c r="D6728" s="223" t="s">
        <v>87</v>
      </c>
      <c r="E6728" s="217" t="s">
        <v>91</v>
      </c>
      <c r="F6728" s="1102">
        <v>2</v>
      </c>
      <c r="G6728" s="219">
        <f>VLOOKUP($D6728,[4]VLP!$C$2:$F$136,3,0)</f>
        <v>4500</v>
      </c>
      <c r="H6728" s="219"/>
      <c r="I6728" s="219"/>
      <c r="J6728" s="219">
        <f t="shared" si="204"/>
        <v>9000</v>
      </c>
      <c r="K6728" s="219"/>
      <c r="L6728" s="219"/>
      <c r="M6728" s="612"/>
      <c r="N6728" s="290"/>
      <c r="O6728" s="290"/>
      <c r="P6728" s="290"/>
    </row>
    <row r="6729" spans="2:16" s="315" customFormat="1" ht="12">
      <c r="B6729" s="223"/>
      <c r="C6729" s="222"/>
      <c r="D6729" s="223" t="s">
        <v>266</v>
      </c>
      <c r="E6729" s="217" t="s">
        <v>81</v>
      </c>
      <c r="F6729" s="1102">
        <v>0.4</v>
      </c>
      <c r="G6729" s="219">
        <f>VLOOKUP($D6729,VLP!$C$3:$F$191,3,0)</f>
        <v>120000</v>
      </c>
      <c r="H6729" s="219"/>
      <c r="I6729" s="219"/>
      <c r="J6729" s="219">
        <f t="shared" si="204"/>
        <v>48000</v>
      </c>
      <c r="K6729" s="219"/>
      <c r="L6729" s="219"/>
      <c r="M6729" s="612"/>
      <c r="N6729" s="290"/>
      <c r="O6729" s="290"/>
      <c r="P6729" s="290"/>
    </row>
    <row r="6730" spans="2:16" s="315" customFormat="1" ht="12">
      <c r="B6730" s="223"/>
      <c r="C6730" s="222"/>
      <c r="D6730" s="223" t="s">
        <v>222</v>
      </c>
      <c r="E6730" s="217" t="s">
        <v>81</v>
      </c>
      <c r="F6730" s="1102">
        <v>0.04</v>
      </c>
      <c r="G6730" s="219">
        <f>VLOOKUP($D6730,VLP!$C$3:$F$191,3,0)</f>
        <v>10000</v>
      </c>
      <c r="H6730" s="219"/>
      <c r="I6730" s="219"/>
      <c r="J6730" s="219">
        <f t="shared" si="204"/>
        <v>400</v>
      </c>
      <c r="K6730" s="219"/>
      <c r="L6730" s="219"/>
      <c r="M6730" s="612"/>
      <c r="N6730" s="290"/>
      <c r="O6730" s="290"/>
      <c r="P6730" s="290"/>
    </row>
    <row r="6731" spans="2:16" s="315" customFormat="1" ht="12">
      <c r="B6731" s="223"/>
      <c r="C6731" s="222"/>
      <c r="D6731" s="223" t="s">
        <v>212</v>
      </c>
      <c r="E6731" s="217" t="s">
        <v>81</v>
      </c>
      <c r="F6731" s="1102">
        <v>0.3</v>
      </c>
      <c r="G6731" s="219">
        <f>+[4]VLP!$E$63</f>
        <v>6000</v>
      </c>
      <c r="H6731" s="219"/>
      <c r="I6731" s="219"/>
      <c r="J6731" s="219">
        <f t="shared" si="204"/>
        <v>1800</v>
      </c>
      <c r="K6731" s="219"/>
      <c r="L6731" s="219"/>
      <c r="M6731" s="612"/>
      <c r="N6731" s="290"/>
      <c r="O6731" s="290"/>
      <c r="P6731" s="290"/>
    </row>
    <row r="6732" spans="2:16" s="315" customFormat="1" ht="12">
      <c r="B6732" s="223"/>
      <c r="C6732" s="222"/>
      <c r="D6732" s="223" t="s">
        <v>140</v>
      </c>
      <c r="E6732" s="217" t="s">
        <v>81</v>
      </c>
      <c r="F6732" s="1102">
        <v>15</v>
      </c>
      <c r="G6732" s="219">
        <f>VLOOKUP($D6732,VLP!$C$3:$F$191,3,0)</f>
        <v>500</v>
      </c>
      <c r="H6732" s="219"/>
      <c r="I6732" s="219"/>
      <c r="J6732" s="219">
        <f t="shared" si="204"/>
        <v>7500</v>
      </c>
      <c r="K6732" s="219"/>
      <c r="L6732" s="219"/>
      <c r="M6732" s="612"/>
      <c r="N6732" s="290"/>
      <c r="O6732" s="290"/>
      <c r="P6732" s="290"/>
    </row>
    <row r="6733" spans="2:16" s="315" customFormat="1" ht="12">
      <c r="B6733" s="223"/>
      <c r="C6733" s="222"/>
      <c r="D6733" s="223" t="s">
        <v>138</v>
      </c>
      <c r="E6733" s="217" t="s">
        <v>81</v>
      </c>
      <c r="F6733" s="1102">
        <v>1</v>
      </c>
      <c r="G6733" s="219">
        <f>VLOOKUP($D6733,VLP!$C$3:$F$191,3,0)</f>
        <v>38000</v>
      </c>
      <c r="H6733" s="219"/>
      <c r="I6733" s="219"/>
      <c r="J6733" s="219">
        <f>G6733*F6733</f>
        <v>38000</v>
      </c>
      <c r="K6733" s="219"/>
      <c r="L6733" s="219"/>
      <c r="M6733" s="612"/>
      <c r="N6733" s="290"/>
      <c r="O6733" s="290"/>
      <c r="P6733" s="290"/>
    </row>
    <row r="6734" spans="2:16" s="315" customFormat="1" ht="12">
      <c r="B6734" s="223"/>
      <c r="C6734" s="222"/>
      <c r="D6734" s="223" t="s">
        <v>188</v>
      </c>
      <c r="E6734" s="217" t="s">
        <v>81</v>
      </c>
      <c r="F6734" s="1102">
        <v>0.5</v>
      </c>
      <c r="G6734" s="219">
        <f>VLOOKUP($D6734,VLP!$C$3:$F$191,3,0)</f>
        <v>27500</v>
      </c>
      <c r="H6734" s="219"/>
      <c r="I6734" s="219"/>
      <c r="J6734" s="219">
        <f>G6734*F6734</f>
        <v>13750</v>
      </c>
      <c r="K6734" s="219"/>
      <c r="L6734" s="219"/>
      <c r="M6734" s="612"/>
      <c r="N6734" s="290"/>
      <c r="O6734" s="290"/>
      <c r="P6734" s="290"/>
    </row>
    <row r="6735" spans="2:16" s="315" customFormat="1" ht="12">
      <c r="B6735" s="223"/>
      <c r="C6735" s="222"/>
      <c r="D6735" s="223" t="s">
        <v>115</v>
      </c>
      <c r="E6735" s="217" t="s">
        <v>81</v>
      </c>
      <c r="F6735" s="1102">
        <v>11</v>
      </c>
      <c r="G6735" s="219">
        <f>VLOOKUP($D6735,VLP!$C$3:$F$191,3,0)</f>
        <v>35000</v>
      </c>
      <c r="H6735" s="219"/>
      <c r="I6735" s="219"/>
      <c r="J6735" s="219">
        <f>G6735*F6735</f>
        <v>385000</v>
      </c>
      <c r="K6735" s="219"/>
      <c r="L6735" s="219"/>
      <c r="M6735" s="612"/>
      <c r="N6735" s="290"/>
      <c r="O6735" s="290"/>
      <c r="P6735" s="290"/>
    </row>
    <row r="6736" spans="2:16" s="315" customFormat="1" ht="12">
      <c r="B6736" s="223"/>
      <c r="C6736" s="222"/>
      <c r="D6736" s="223" t="s">
        <v>309</v>
      </c>
      <c r="E6736" s="217" t="s">
        <v>81</v>
      </c>
      <c r="F6736" s="1102">
        <v>2</v>
      </c>
      <c r="G6736" s="219">
        <f>VLOOKUP($D6736,VLP!$C$3:$F$191,3,0)</f>
        <v>38835</v>
      </c>
      <c r="H6736" s="219"/>
      <c r="I6736" s="219"/>
      <c r="J6736" s="219">
        <f>G6736*F6736</f>
        <v>77670</v>
      </c>
      <c r="K6736" s="219"/>
      <c r="L6736" s="219"/>
      <c r="M6736" s="612"/>
      <c r="N6736" s="290"/>
      <c r="O6736" s="290"/>
      <c r="P6736" s="290"/>
    </row>
    <row r="6737" spans="2:16" s="315" customFormat="1" ht="12">
      <c r="B6737" s="223"/>
      <c r="C6737" s="222"/>
      <c r="D6737" s="223" t="s">
        <v>2555</v>
      </c>
      <c r="E6737" s="217" t="s">
        <v>2556</v>
      </c>
      <c r="F6737" s="1102">
        <v>5</v>
      </c>
      <c r="G6737" s="219"/>
      <c r="H6737" s="219"/>
      <c r="I6737" s="219"/>
      <c r="J6737" s="219">
        <f>F6737%*SUM(J6727:J6734)</f>
        <v>5922.5</v>
      </c>
      <c r="K6737" s="219"/>
      <c r="L6737" s="219"/>
      <c r="M6737" s="612"/>
      <c r="N6737" s="290"/>
      <c r="O6737" s="290"/>
      <c r="P6737" s="290"/>
    </row>
    <row r="6738" spans="2:16" s="315" customFormat="1" ht="12">
      <c r="B6738" s="223"/>
      <c r="C6738" s="222"/>
      <c r="D6738" s="223" t="s">
        <v>9028</v>
      </c>
      <c r="E6738" s="217"/>
      <c r="F6738" s="1102"/>
      <c r="G6738" s="219"/>
      <c r="H6738" s="219"/>
      <c r="I6738" s="219"/>
      <c r="J6738" s="219"/>
      <c r="K6738" s="219">
        <f>SUM(K6739:K6739)</f>
        <v>3131754.4499999988</v>
      </c>
      <c r="L6738" s="219"/>
      <c r="M6738" s="612"/>
      <c r="N6738" s="290"/>
      <c r="O6738" s="290"/>
      <c r="P6738" s="290"/>
    </row>
    <row r="6739" spans="2:16" s="315" customFormat="1" ht="12">
      <c r="B6739" s="944"/>
      <c r="C6739" s="227"/>
      <c r="D6739" s="228" t="s">
        <v>9922</v>
      </c>
      <c r="E6739" s="229" t="s">
        <v>2540</v>
      </c>
      <c r="F6739" s="1187">
        <v>9.1199999999999992</v>
      </c>
      <c r="G6739" s="231"/>
      <c r="H6739" s="231">
        <f>_lg45</f>
        <v>343394.12828947359</v>
      </c>
      <c r="I6739" s="231"/>
      <c r="J6739" s="231"/>
      <c r="K6739" s="231">
        <f>H6739*F6739</f>
        <v>3131754.4499999988</v>
      </c>
      <c r="L6739" s="231"/>
      <c r="M6739" s="612"/>
      <c r="N6739" s="290"/>
      <c r="O6739" s="290"/>
      <c r="P6739" s="290"/>
    </row>
    <row r="6740" spans="2:16" s="315" customFormat="1" ht="24">
      <c r="B6740" s="761" t="s">
        <v>9923</v>
      </c>
      <c r="C6740" s="222" t="s">
        <v>9909</v>
      </c>
      <c r="D6740" s="223" t="s">
        <v>2792</v>
      </c>
      <c r="E6740" s="217"/>
      <c r="F6740" s="1102"/>
      <c r="G6740" s="219"/>
      <c r="H6740" s="219"/>
      <c r="I6740" s="219"/>
      <c r="J6740" s="219">
        <f>SUM(J6741:J6751)</f>
        <v>587042.5</v>
      </c>
      <c r="K6740" s="219"/>
      <c r="L6740" s="219"/>
      <c r="M6740" s="611" t="s">
        <v>9876</v>
      </c>
      <c r="N6740" s="613">
        <f>+J6740</f>
        <v>587042.5</v>
      </c>
      <c r="O6740" s="613">
        <f>K6752</f>
        <v>3427073.4003289468</v>
      </c>
      <c r="P6740" s="290"/>
    </row>
    <row r="6741" spans="2:16" s="315" customFormat="1" ht="12">
      <c r="B6741" s="223"/>
      <c r="C6741" s="222"/>
      <c r="D6741" s="223" t="s">
        <v>321</v>
      </c>
      <c r="E6741" s="217" t="s">
        <v>98</v>
      </c>
      <c r="F6741" s="1102">
        <v>1</v>
      </c>
      <c r="G6741" s="219"/>
      <c r="H6741" s="219"/>
      <c r="I6741" s="219"/>
      <c r="J6741" s="219">
        <f t="shared" ref="J6741:J6746" si="205">G6741*F6741</f>
        <v>0</v>
      </c>
      <c r="K6741" s="219"/>
      <c r="L6741" s="219"/>
      <c r="M6741" s="612"/>
      <c r="N6741" s="290"/>
      <c r="O6741" s="290"/>
      <c r="P6741" s="290"/>
    </row>
    <row r="6742" spans="2:16" s="315" customFormat="1" ht="12">
      <c r="B6742" s="223"/>
      <c r="C6742" s="222"/>
      <c r="D6742" s="223" t="s">
        <v>87</v>
      </c>
      <c r="E6742" s="217" t="s">
        <v>91</v>
      </c>
      <c r="F6742" s="1102">
        <v>2</v>
      </c>
      <c r="G6742" s="219">
        <f>VLOOKUP($D6742,[4]VLP!$C$2:$F$136,3,0)</f>
        <v>4500</v>
      </c>
      <c r="H6742" s="219"/>
      <c r="I6742" s="219"/>
      <c r="J6742" s="219">
        <f t="shared" si="205"/>
        <v>9000</v>
      </c>
      <c r="K6742" s="219"/>
      <c r="L6742" s="219"/>
      <c r="M6742" s="612"/>
      <c r="N6742" s="290"/>
      <c r="O6742" s="290"/>
      <c r="P6742" s="290"/>
    </row>
    <row r="6743" spans="2:16" s="315" customFormat="1" ht="12">
      <c r="B6743" s="223"/>
      <c r="C6743" s="222"/>
      <c r="D6743" s="223" t="s">
        <v>266</v>
      </c>
      <c r="E6743" s="217" t="s">
        <v>81</v>
      </c>
      <c r="F6743" s="1102">
        <v>0.4</v>
      </c>
      <c r="G6743" s="219">
        <f>VLOOKUP($D6743,VLP!$C$3:$F$191,3,0)</f>
        <v>120000</v>
      </c>
      <c r="H6743" s="219"/>
      <c r="I6743" s="219"/>
      <c r="J6743" s="219">
        <f t="shared" si="205"/>
        <v>48000</v>
      </c>
      <c r="K6743" s="219"/>
      <c r="L6743" s="219"/>
      <c r="M6743" s="612"/>
      <c r="N6743" s="290"/>
      <c r="O6743" s="290"/>
      <c r="P6743" s="290"/>
    </row>
    <row r="6744" spans="2:16" s="315" customFormat="1" ht="12">
      <c r="B6744" s="223"/>
      <c r="C6744" s="222"/>
      <c r="D6744" s="223" t="s">
        <v>222</v>
      </c>
      <c r="E6744" s="217" t="s">
        <v>81</v>
      </c>
      <c r="F6744" s="1102">
        <v>0.04</v>
      </c>
      <c r="G6744" s="219">
        <f>VLOOKUP($D6744,VLP!$C$3:$F$191,3,0)</f>
        <v>10000</v>
      </c>
      <c r="H6744" s="219"/>
      <c r="I6744" s="219"/>
      <c r="J6744" s="219">
        <f t="shared" si="205"/>
        <v>400</v>
      </c>
      <c r="K6744" s="219"/>
      <c r="L6744" s="219"/>
      <c r="M6744" s="612"/>
      <c r="N6744" s="290"/>
      <c r="O6744" s="290"/>
      <c r="P6744" s="290"/>
    </row>
    <row r="6745" spans="2:16" s="315" customFormat="1" ht="12">
      <c r="B6745" s="223"/>
      <c r="C6745" s="222"/>
      <c r="D6745" s="223" t="s">
        <v>212</v>
      </c>
      <c r="E6745" s="217" t="s">
        <v>81</v>
      </c>
      <c r="F6745" s="1102">
        <v>0.3</v>
      </c>
      <c r="G6745" s="219">
        <f>+[4]VLP!$E$63</f>
        <v>6000</v>
      </c>
      <c r="H6745" s="219"/>
      <c r="I6745" s="219"/>
      <c r="J6745" s="219">
        <f t="shared" si="205"/>
        <v>1800</v>
      </c>
      <c r="K6745" s="219"/>
      <c r="L6745" s="219"/>
      <c r="M6745" s="612"/>
      <c r="N6745" s="290"/>
      <c r="O6745" s="290"/>
      <c r="P6745" s="290"/>
    </row>
    <row r="6746" spans="2:16" s="315" customFormat="1" ht="12">
      <c r="B6746" s="223"/>
      <c r="C6746" s="222"/>
      <c r="D6746" s="223" t="s">
        <v>140</v>
      </c>
      <c r="E6746" s="217" t="s">
        <v>81</v>
      </c>
      <c r="F6746" s="1102">
        <v>15</v>
      </c>
      <c r="G6746" s="219">
        <f>VLOOKUP($D6746,VLP!$C$3:$F$191,3,0)</f>
        <v>500</v>
      </c>
      <c r="H6746" s="219"/>
      <c r="I6746" s="219"/>
      <c r="J6746" s="219">
        <f t="shared" si="205"/>
        <v>7500</v>
      </c>
      <c r="K6746" s="219"/>
      <c r="L6746" s="219"/>
      <c r="M6746" s="612"/>
      <c r="N6746" s="290"/>
      <c r="O6746" s="290"/>
      <c r="P6746" s="290"/>
    </row>
    <row r="6747" spans="2:16" s="315" customFormat="1" ht="12">
      <c r="B6747" s="223"/>
      <c r="C6747" s="222"/>
      <c r="D6747" s="223" t="s">
        <v>138</v>
      </c>
      <c r="E6747" s="217" t="s">
        <v>81</v>
      </c>
      <c r="F6747" s="1102">
        <v>1</v>
      </c>
      <c r="G6747" s="219">
        <f>VLOOKUP($D6747,VLP!$C$3:$F$191,3,0)</f>
        <v>38000</v>
      </c>
      <c r="H6747" s="219"/>
      <c r="I6747" s="219"/>
      <c r="J6747" s="219">
        <f>G6747*F6747</f>
        <v>38000</v>
      </c>
      <c r="K6747" s="219"/>
      <c r="L6747" s="219"/>
      <c r="M6747" s="612"/>
      <c r="N6747" s="290"/>
      <c r="O6747" s="290"/>
      <c r="P6747" s="290"/>
    </row>
    <row r="6748" spans="2:16" s="315" customFormat="1" ht="12">
      <c r="B6748" s="223"/>
      <c r="C6748" s="222"/>
      <c r="D6748" s="223" t="s">
        <v>188</v>
      </c>
      <c r="E6748" s="217" t="s">
        <v>81</v>
      </c>
      <c r="F6748" s="1102">
        <v>0.5</v>
      </c>
      <c r="G6748" s="219">
        <f>VLOOKUP($D6748,VLP!$C$3:$F$191,3,0)</f>
        <v>27500</v>
      </c>
      <c r="H6748" s="219"/>
      <c r="I6748" s="219"/>
      <c r="J6748" s="219">
        <f>G6748*F6748</f>
        <v>13750</v>
      </c>
      <c r="K6748" s="219"/>
      <c r="L6748" s="219"/>
      <c r="M6748" s="612"/>
      <c r="N6748" s="290"/>
      <c r="O6748" s="290"/>
      <c r="P6748" s="290"/>
    </row>
    <row r="6749" spans="2:16" s="315" customFormat="1" ht="12">
      <c r="B6749" s="223"/>
      <c r="C6749" s="222"/>
      <c r="D6749" s="223" t="s">
        <v>115</v>
      </c>
      <c r="E6749" s="217" t="s">
        <v>81</v>
      </c>
      <c r="F6749" s="1102">
        <v>11</v>
      </c>
      <c r="G6749" s="219">
        <f>VLOOKUP($D6749,VLP!$C$3:$F$191,3,0)</f>
        <v>35000</v>
      </c>
      <c r="H6749" s="219"/>
      <c r="I6749" s="219"/>
      <c r="J6749" s="219">
        <f>G6749*F6749</f>
        <v>385000</v>
      </c>
      <c r="K6749" s="219"/>
      <c r="L6749" s="219"/>
      <c r="M6749" s="612"/>
      <c r="N6749" s="290"/>
      <c r="O6749" s="290"/>
      <c r="P6749" s="290"/>
    </row>
    <row r="6750" spans="2:16" s="315" customFormat="1" ht="12">
      <c r="B6750" s="223"/>
      <c r="C6750" s="222"/>
      <c r="D6750" s="223" t="s">
        <v>309</v>
      </c>
      <c r="E6750" s="217" t="s">
        <v>81</v>
      </c>
      <c r="F6750" s="1102">
        <v>2</v>
      </c>
      <c r="G6750" s="219">
        <f>VLOOKUP($D6750,VLP!$C$3:$F$191,3,0)</f>
        <v>38835</v>
      </c>
      <c r="H6750" s="219"/>
      <c r="I6750" s="219"/>
      <c r="J6750" s="219">
        <f>G6750*F6750</f>
        <v>77670</v>
      </c>
      <c r="K6750" s="219"/>
      <c r="L6750" s="219"/>
      <c r="M6750" s="612"/>
      <c r="N6750" s="290"/>
      <c r="O6750" s="290"/>
      <c r="P6750" s="290"/>
    </row>
    <row r="6751" spans="2:16" s="315" customFormat="1" ht="12">
      <c r="B6751" s="223"/>
      <c r="C6751" s="222"/>
      <c r="D6751" s="223" t="s">
        <v>2555</v>
      </c>
      <c r="E6751" s="217" t="s">
        <v>2556</v>
      </c>
      <c r="F6751" s="1102">
        <v>5</v>
      </c>
      <c r="G6751" s="219"/>
      <c r="H6751" s="219"/>
      <c r="I6751" s="219"/>
      <c r="J6751" s="219">
        <f>F6751%*SUM(J6741:J6748)</f>
        <v>5922.5</v>
      </c>
      <c r="K6751" s="219"/>
      <c r="L6751" s="219"/>
      <c r="M6751" s="612"/>
      <c r="N6751" s="290"/>
      <c r="O6751" s="290"/>
      <c r="P6751" s="290"/>
    </row>
    <row r="6752" spans="2:16" s="315" customFormat="1" ht="12">
      <c r="B6752" s="223"/>
      <c r="C6752" s="222"/>
      <c r="D6752" s="223" t="s">
        <v>9028</v>
      </c>
      <c r="E6752" s="217"/>
      <c r="F6752" s="1102"/>
      <c r="G6752" s="219"/>
      <c r="H6752" s="219"/>
      <c r="I6752" s="219"/>
      <c r="J6752" s="219"/>
      <c r="K6752" s="219">
        <f>SUM(K6753:K6753)</f>
        <v>3427073.4003289468</v>
      </c>
      <c r="L6752" s="219"/>
      <c r="M6752" s="612"/>
      <c r="N6752" s="290"/>
      <c r="O6752" s="290"/>
      <c r="P6752" s="290"/>
    </row>
    <row r="6753" spans="2:16" s="315" customFormat="1" ht="12">
      <c r="B6753" s="944"/>
      <c r="C6753" s="227"/>
      <c r="D6753" s="228" t="s">
        <v>9922</v>
      </c>
      <c r="E6753" s="229" t="s">
        <v>2540</v>
      </c>
      <c r="F6753" s="1187">
        <v>9.98</v>
      </c>
      <c r="G6753" s="231"/>
      <c r="H6753" s="231">
        <f>_lg45</f>
        <v>343394.12828947359</v>
      </c>
      <c r="I6753" s="231"/>
      <c r="J6753" s="231"/>
      <c r="K6753" s="231">
        <f>H6753*F6753</f>
        <v>3427073.4003289468</v>
      </c>
      <c r="L6753" s="231"/>
      <c r="M6753" s="612"/>
      <c r="N6753" s="290"/>
      <c r="O6753" s="290"/>
      <c r="P6753" s="290"/>
    </row>
    <row r="6754" spans="2:16" s="315" customFormat="1" ht="24">
      <c r="B6754" s="761" t="s">
        <v>9924</v>
      </c>
      <c r="C6754" s="222" t="s">
        <v>9911</v>
      </c>
      <c r="D6754" s="223" t="s">
        <v>2792</v>
      </c>
      <c r="E6754" s="217"/>
      <c r="F6754" s="1102"/>
      <c r="G6754" s="219"/>
      <c r="H6754" s="219"/>
      <c r="I6754" s="219"/>
      <c r="J6754" s="219">
        <f>SUM(J6755:J6765)</f>
        <v>768447.5</v>
      </c>
      <c r="K6754" s="219"/>
      <c r="L6754" s="219"/>
      <c r="M6754" s="611" t="s">
        <v>9876</v>
      </c>
      <c r="N6754" s="613">
        <f>+J6754</f>
        <v>768447.5</v>
      </c>
      <c r="O6754" s="613">
        <f>K6766</f>
        <v>3818542.7065789462</v>
      </c>
      <c r="P6754" s="290"/>
    </row>
    <row r="6755" spans="2:16" s="315" customFormat="1" ht="12">
      <c r="B6755" s="223"/>
      <c r="C6755" s="222"/>
      <c r="D6755" s="223" t="s">
        <v>321</v>
      </c>
      <c r="E6755" s="217" t="s">
        <v>98</v>
      </c>
      <c r="F6755" s="1102">
        <v>1</v>
      </c>
      <c r="G6755" s="219"/>
      <c r="H6755" s="219"/>
      <c r="I6755" s="219"/>
      <c r="J6755" s="219">
        <f t="shared" ref="J6755:J6760" si="206">G6755*F6755</f>
        <v>0</v>
      </c>
      <c r="K6755" s="219"/>
      <c r="L6755" s="219"/>
      <c r="M6755" s="612"/>
      <c r="N6755" s="290"/>
      <c r="O6755" s="290"/>
      <c r="P6755" s="290"/>
    </row>
    <row r="6756" spans="2:16" s="315" customFormat="1" ht="12">
      <c r="B6756" s="223"/>
      <c r="C6756" s="222"/>
      <c r="D6756" s="223" t="s">
        <v>87</v>
      </c>
      <c r="E6756" s="217" t="s">
        <v>91</v>
      </c>
      <c r="F6756" s="1102">
        <v>2.5</v>
      </c>
      <c r="G6756" s="219">
        <f>VLOOKUP($D6756,[4]VLP!$C$2:$F$136,3,0)</f>
        <v>4500</v>
      </c>
      <c r="H6756" s="219"/>
      <c r="I6756" s="219"/>
      <c r="J6756" s="219">
        <f t="shared" si="206"/>
        <v>11250</v>
      </c>
      <c r="K6756" s="219"/>
      <c r="L6756" s="219"/>
      <c r="M6756" s="612"/>
      <c r="N6756" s="290"/>
      <c r="O6756" s="290"/>
      <c r="P6756" s="290"/>
    </row>
    <row r="6757" spans="2:16" s="315" customFormat="1" ht="12">
      <c r="B6757" s="223"/>
      <c r="C6757" s="222"/>
      <c r="D6757" s="223" t="s">
        <v>266</v>
      </c>
      <c r="E6757" s="217" t="s">
        <v>81</v>
      </c>
      <c r="F6757" s="1102">
        <v>0.4</v>
      </c>
      <c r="G6757" s="219">
        <f>VLOOKUP($D6757,VLP!$C$3:$F$191,3,0)</f>
        <v>120000</v>
      </c>
      <c r="H6757" s="219"/>
      <c r="I6757" s="219"/>
      <c r="J6757" s="219">
        <f t="shared" si="206"/>
        <v>48000</v>
      </c>
      <c r="K6757" s="219"/>
      <c r="L6757" s="219"/>
      <c r="M6757" s="612"/>
      <c r="N6757" s="290"/>
      <c r="O6757" s="290"/>
      <c r="P6757" s="290"/>
    </row>
    <row r="6758" spans="2:16" s="315" customFormat="1" ht="12">
      <c r="B6758" s="223"/>
      <c r="C6758" s="222"/>
      <c r="D6758" s="223" t="s">
        <v>222</v>
      </c>
      <c r="E6758" s="217" t="s">
        <v>81</v>
      </c>
      <c r="F6758" s="1102">
        <v>0.04</v>
      </c>
      <c r="G6758" s="219">
        <f>VLOOKUP($D6758,VLP!$C$3:$F$191,3,0)</f>
        <v>10000</v>
      </c>
      <c r="H6758" s="219"/>
      <c r="I6758" s="219"/>
      <c r="J6758" s="219">
        <f t="shared" si="206"/>
        <v>400</v>
      </c>
      <c r="K6758" s="219"/>
      <c r="L6758" s="219"/>
      <c r="M6758" s="612"/>
      <c r="N6758" s="290"/>
      <c r="O6758" s="290"/>
      <c r="P6758" s="290"/>
    </row>
    <row r="6759" spans="2:16" s="315" customFormat="1" ht="12">
      <c r="B6759" s="223"/>
      <c r="C6759" s="222"/>
      <c r="D6759" s="223" t="s">
        <v>212</v>
      </c>
      <c r="E6759" s="217" t="s">
        <v>81</v>
      </c>
      <c r="F6759" s="1102">
        <v>0.4</v>
      </c>
      <c r="G6759" s="219">
        <f>+[4]VLP!$E$63</f>
        <v>6000</v>
      </c>
      <c r="H6759" s="219"/>
      <c r="I6759" s="219"/>
      <c r="J6759" s="219">
        <f t="shared" si="206"/>
        <v>2400</v>
      </c>
      <c r="K6759" s="219"/>
      <c r="L6759" s="219"/>
      <c r="M6759" s="612"/>
      <c r="N6759" s="290"/>
      <c r="O6759" s="290"/>
      <c r="P6759" s="290"/>
    </row>
    <row r="6760" spans="2:16" s="315" customFormat="1" ht="12">
      <c r="B6760" s="223"/>
      <c r="C6760" s="222"/>
      <c r="D6760" s="223" t="s">
        <v>140</v>
      </c>
      <c r="E6760" s="217" t="s">
        <v>81</v>
      </c>
      <c r="F6760" s="1102">
        <v>16</v>
      </c>
      <c r="G6760" s="219">
        <f>VLOOKUP($D6760,VLP!$C$3:$F$191,3,0)</f>
        <v>500</v>
      </c>
      <c r="H6760" s="219"/>
      <c r="I6760" s="219"/>
      <c r="J6760" s="219">
        <f t="shared" si="206"/>
        <v>8000</v>
      </c>
      <c r="K6760" s="219"/>
      <c r="L6760" s="219"/>
      <c r="M6760" s="612"/>
      <c r="N6760" s="290"/>
      <c r="O6760" s="290"/>
      <c r="P6760" s="290"/>
    </row>
    <row r="6761" spans="2:16" s="315" customFormat="1" ht="12">
      <c r="B6761" s="223"/>
      <c r="C6761" s="222"/>
      <c r="D6761" s="223" t="s">
        <v>138</v>
      </c>
      <c r="E6761" s="217" t="s">
        <v>81</v>
      </c>
      <c r="F6761" s="1102">
        <v>1</v>
      </c>
      <c r="G6761" s="219">
        <f>VLOOKUP($D6761,VLP!$C$3:$F$191,3,0)</f>
        <v>38000</v>
      </c>
      <c r="H6761" s="219"/>
      <c r="I6761" s="219"/>
      <c r="J6761" s="219">
        <f>G6761*F6761</f>
        <v>38000</v>
      </c>
      <c r="K6761" s="219"/>
      <c r="L6761" s="219"/>
      <c r="M6761" s="612"/>
      <c r="N6761" s="290"/>
      <c r="O6761" s="290"/>
      <c r="P6761" s="290"/>
    </row>
    <row r="6762" spans="2:16" s="315" customFormat="1" ht="12">
      <c r="B6762" s="223"/>
      <c r="C6762" s="222"/>
      <c r="D6762" s="223" t="s">
        <v>188</v>
      </c>
      <c r="E6762" s="217" t="s">
        <v>81</v>
      </c>
      <c r="F6762" s="1102">
        <v>0.6</v>
      </c>
      <c r="G6762" s="219">
        <f>VLOOKUP($D6762,VLP!$C$3:$F$191,3,0)</f>
        <v>27500</v>
      </c>
      <c r="H6762" s="219"/>
      <c r="I6762" s="219"/>
      <c r="J6762" s="219">
        <f>G6762*F6762</f>
        <v>16500</v>
      </c>
      <c r="K6762" s="219"/>
      <c r="L6762" s="219"/>
      <c r="M6762" s="612"/>
      <c r="N6762" s="290"/>
      <c r="O6762" s="290"/>
      <c r="P6762" s="290"/>
    </row>
    <row r="6763" spans="2:16" s="315" customFormat="1" ht="12">
      <c r="B6763" s="223"/>
      <c r="C6763" s="222"/>
      <c r="D6763" s="223" t="s">
        <v>115</v>
      </c>
      <c r="E6763" s="217" t="s">
        <v>81</v>
      </c>
      <c r="F6763" s="1102">
        <v>16</v>
      </c>
      <c r="G6763" s="219">
        <f>VLOOKUP($D6763,VLP!$C$3:$F$191,3,0)</f>
        <v>35000</v>
      </c>
      <c r="H6763" s="219"/>
      <c r="I6763" s="219"/>
      <c r="J6763" s="219">
        <f>G6763*F6763</f>
        <v>560000</v>
      </c>
      <c r="K6763" s="219"/>
      <c r="L6763" s="219"/>
      <c r="M6763" s="612"/>
      <c r="N6763" s="290"/>
      <c r="O6763" s="290"/>
      <c r="P6763" s="290"/>
    </row>
    <row r="6764" spans="2:16" s="315" customFormat="1" ht="12">
      <c r="B6764" s="223"/>
      <c r="C6764" s="222"/>
      <c r="D6764" s="223" t="s">
        <v>309</v>
      </c>
      <c r="E6764" s="217" t="s">
        <v>81</v>
      </c>
      <c r="F6764" s="1102">
        <v>2</v>
      </c>
      <c r="G6764" s="219">
        <f>VLOOKUP($D6764,VLP!$C$3:$F$191,3,0)</f>
        <v>38835</v>
      </c>
      <c r="H6764" s="219"/>
      <c r="I6764" s="219"/>
      <c r="J6764" s="219">
        <f>G6764*F6764</f>
        <v>77670</v>
      </c>
      <c r="K6764" s="219"/>
      <c r="L6764" s="219"/>
      <c r="M6764" s="612"/>
      <c r="N6764" s="290"/>
      <c r="O6764" s="290"/>
      <c r="P6764" s="290"/>
    </row>
    <row r="6765" spans="2:16" s="315" customFormat="1" ht="12">
      <c r="B6765" s="223"/>
      <c r="C6765" s="222"/>
      <c r="D6765" s="223" t="s">
        <v>2555</v>
      </c>
      <c r="E6765" s="217" t="s">
        <v>2556</v>
      </c>
      <c r="F6765" s="1102">
        <v>5</v>
      </c>
      <c r="G6765" s="219"/>
      <c r="H6765" s="219"/>
      <c r="I6765" s="219"/>
      <c r="J6765" s="219">
        <f>F6765%*SUM(J6755:J6762)</f>
        <v>6227.5</v>
      </c>
      <c r="K6765" s="219"/>
      <c r="L6765" s="219"/>
      <c r="M6765" s="612"/>
      <c r="N6765" s="290"/>
      <c r="O6765" s="290"/>
      <c r="P6765" s="290"/>
    </row>
    <row r="6766" spans="2:16" s="315" customFormat="1" ht="12">
      <c r="B6766" s="223"/>
      <c r="C6766" s="222"/>
      <c r="D6766" s="223" t="s">
        <v>9028</v>
      </c>
      <c r="E6766" s="217"/>
      <c r="F6766" s="1102"/>
      <c r="G6766" s="219"/>
      <c r="H6766" s="219"/>
      <c r="I6766" s="219"/>
      <c r="J6766" s="219"/>
      <c r="K6766" s="219">
        <f>SUM(K6767:K6767)</f>
        <v>3818542.7065789462</v>
      </c>
      <c r="L6766" s="219"/>
      <c r="M6766" s="612"/>
      <c r="N6766" s="290"/>
      <c r="O6766" s="290"/>
      <c r="P6766" s="290"/>
    </row>
    <row r="6767" spans="2:16" s="315" customFormat="1" ht="12">
      <c r="B6767" s="944"/>
      <c r="C6767" s="227"/>
      <c r="D6767" s="228" t="s">
        <v>9922</v>
      </c>
      <c r="E6767" s="229" t="s">
        <v>2540</v>
      </c>
      <c r="F6767" s="1187">
        <v>11.12</v>
      </c>
      <c r="G6767" s="231"/>
      <c r="H6767" s="231">
        <f>_lg45</f>
        <v>343394.12828947359</v>
      </c>
      <c r="I6767" s="231"/>
      <c r="J6767" s="231"/>
      <c r="K6767" s="231">
        <f>H6767*F6767</f>
        <v>3818542.7065789462</v>
      </c>
      <c r="L6767" s="231"/>
      <c r="M6767" s="612"/>
      <c r="N6767" s="290"/>
      <c r="O6767" s="290"/>
      <c r="P6767" s="290"/>
    </row>
    <row r="6768" spans="2:16" s="315" customFormat="1" ht="24">
      <c r="B6768" s="761" t="s">
        <v>9925</v>
      </c>
      <c r="C6768" s="222" t="s">
        <v>9913</v>
      </c>
      <c r="D6768" s="223" t="s">
        <v>2792</v>
      </c>
      <c r="E6768" s="217"/>
      <c r="F6768" s="1102"/>
      <c r="G6768" s="219"/>
      <c r="H6768" s="219"/>
      <c r="I6768" s="219"/>
      <c r="J6768" s="219">
        <f>SUM(J6769:J6779)</f>
        <v>789762.5</v>
      </c>
      <c r="K6768" s="219"/>
      <c r="L6768" s="219"/>
      <c r="M6768" s="611" t="s">
        <v>9876</v>
      </c>
      <c r="N6768" s="613">
        <f>+J6768</f>
        <v>789762.5</v>
      </c>
      <c r="O6768" s="613">
        <f>K6780</f>
        <v>4254653.2495065778</v>
      </c>
      <c r="P6768" s="290"/>
    </row>
    <row r="6769" spans="2:16" s="315" customFormat="1" ht="12">
      <c r="B6769" s="223"/>
      <c r="C6769" s="222"/>
      <c r="D6769" s="223" t="s">
        <v>321</v>
      </c>
      <c r="E6769" s="217" t="s">
        <v>98</v>
      </c>
      <c r="F6769" s="1102">
        <v>1</v>
      </c>
      <c r="G6769" s="219"/>
      <c r="H6769" s="219"/>
      <c r="I6769" s="219"/>
      <c r="J6769" s="219">
        <f t="shared" ref="J6769:J6774" si="207">G6769*F6769</f>
        <v>0</v>
      </c>
      <c r="K6769" s="219"/>
      <c r="L6769" s="219"/>
      <c r="M6769" s="612"/>
      <c r="N6769" s="290"/>
      <c r="O6769" s="290"/>
      <c r="P6769" s="290"/>
    </row>
    <row r="6770" spans="2:16" s="315" customFormat="1" ht="12">
      <c r="B6770" s="223"/>
      <c r="C6770" s="222"/>
      <c r="D6770" s="223" t="s">
        <v>87</v>
      </c>
      <c r="E6770" s="217" t="s">
        <v>91</v>
      </c>
      <c r="F6770" s="1102">
        <v>2.5</v>
      </c>
      <c r="G6770" s="219">
        <f>VLOOKUP($D6770,[4]VLP!$C$2:$F$136,3,0)</f>
        <v>4500</v>
      </c>
      <c r="H6770" s="219"/>
      <c r="I6770" s="219"/>
      <c r="J6770" s="219">
        <f t="shared" si="207"/>
        <v>11250</v>
      </c>
      <c r="K6770" s="219"/>
      <c r="L6770" s="219"/>
      <c r="M6770" s="612"/>
      <c r="N6770" s="290"/>
      <c r="O6770" s="290"/>
      <c r="P6770" s="290"/>
    </row>
    <row r="6771" spans="2:16" s="315" customFormat="1" ht="12">
      <c r="B6771" s="223"/>
      <c r="C6771" s="222"/>
      <c r="D6771" s="223" t="s">
        <v>266</v>
      </c>
      <c r="E6771" s="217" t="s">
        <v>81</v>
      </c>
      <c r="F6771" s="1102">
        <v>0.5</v>
      </c>
      <c r="G6771" s="219">
        <f>VLOOKUP($D6771,VLP!$C$3:$F$191,3,0)</f>
        <v>120000</v>
      </c>
      <c r="H6771" s="219"/>
      <c r="I6771" s="219"/>
      <c r="J6771" s="219">
        <f t="shared" si="207"/>
        <v>60000</v>
      </c>
      <c r="K6771" s="219"/>
      <c r="L6771" s="219"/>
      <c r="M6771" s="612"/>
      <c r="N6771" s="290"/>
      <c r="O6771" s="290"/>
      <c r="P6771" s="290"/>
    </row>
    <row r="6772" spans="2:16" s="315" customFormat="1" ht="12">
      <c r="B6772" s="223"/>
      <c r="C6772" s="222"/>
      <c r="D6772" s="223" t="s">
        <v>222</v>
      </c>
      <c r="E6772" s="217" t="s">
        <v>81</v>
      </c>
      <c r="F6772" s="1102">
        <v>0.05</v>
      </c>
      <c r="G6772" s="219">
        <f>VLOOKUP($D6772,VLP!$C$3:$F$191,3,0)</f>
        <v>10000</v>
      </c>
      <c r="H6772" s="219"/>
      <c r="I6772" s="219"/>
      <c r="J6772" s="219">
        <f t="shared" si="207"/>
        <v>500</v>
      </c>
      <c r="K6772" s="219"/>
      <c r="L6772" s="219"/>
      <c r="M6772" s="612"/>
      <c r="N6772" s="290"/>
      <c r="O6772" s="290"/>
      <c r="P6772" s="290"/>
    </row>
    <row r="6773" spans="2:16" s="315" customFormat="1" ht="12">
      <c r="B6773" s="223"/>
      <c r="C6773" s="222"/>
      <c r="D6773" s="223" t="s">
        <v>212</v>
      </c>
      <c r="E6773" s="217" t="s">
        <v>81</v>
      </c>
      <c r="F6773" s="1102">
        <v>0.5</v>
      </c>
      <c r="G6773" s="219">
        <f>+[4]VLP!$E$63</f>
        <v>6000</v>
      </c>
      <c r="H6773" s="219"/>
      <c r="I6773" s="219"/>
      <c r="J6773" s="219">
        <f t="shared" si="207"/>
        <v>3000</v>
      </c>
      <c r="K6773" s="219"/>
      <c r="L6773" s="219"/>
      <c r="M6773" s="612"/>
      <c r="N6773" s="290"/>
      <c r="O6773" s="290"/>
      <c r="P6773" s="290"/>
    </row>
    <row r="6774" spans="2:16" s="315" customFormat="1" ht="12">
      <c r="B6774" s="223"/>
      <c r="C6774" s="222"/>
      <c r="D6774" s="223" t="s">
        <v>140</v>
      </c>
      <c r="E6774" s="217" t="s">
        <v>81</v>
      </c>
      <c r="F6774" s="1102">
        <v>16</v>
      </c>
      <c r="G6774" s="219">
        <f>VLOOKUP($D6774,VLP!$C$3:$F$191,3,0)</f>
        <v>500</v>
      </c>
      <c r="H6774" s="219"/>
      <c r="I6774" s="219"/>
      <c r="J6774" s="219">
        <f t="shared" si="207"/>
        <v>8000</v>
      </c>
      <c r="K6774" s="219"/>
      <c r="L6774" s="219"/>
      <c r="M6774" s="612"/>
      <c r="N6774" s="290"/>
      <c r="O6774" s="290"/>
      <c r="P6774" s="290"/>
    </row>
    <row r="6775" spans="2:16" s="315" customFormat="1" ht="12">
      <c r="B6775" s="223"/>
      <c r="C6775" s="222"/>
      <c r="D6775" s="223" t="s">
        <v>138</v>
      </c>
      <c r="E6775" s="217" t="s">
        <v>81</v>
      </c>
      <c r="F6775" s="1102">
        <v>1.2</v>
      </c>
      <c r="G6775" s="219">
        <f>VLOOKUP($D6775,VLP!$C$3:$F$191,3,0)</f>
        <v>38000</v>
      </c>
      <c r="H6775" s="219"/>
      <c r="I6775" s="219"/>
      <c r="J6775" s="219">
        <f>G6775*F6775</f>
        <v>45600</v>
      </c>
      <c r="K6775" s="219"/>
      <c r="L6775" s="219"/>
      <c r="M6775" s="612"/>
      <c r="N6775" s="290"/>
      <c r="O6775" s="290"/>
      <c r="P6775" s="290"/>
    </row>
    <row r="6776" spans="2:16" s="315" customFormat="1" ht="12">
      <c r="B6776" s="223"/>
      <c r="C6776" s="222"/>
      <c r="D6776" s="223" t="s">
        <v>188</v>
      </c>
      <c r="E6776" s="217" t="s">
        <v>81</v>
      </c>
      <c r="F6776" s="1102">
        <v>0.6</v>
      </c>
      <c r="G6776" s="219">
        <f>VLOOKUP($D6776,VLP!$C$3:$F$191,3,0)</f>
        <v>27500</v>
      </c>
      <c r="H6776" s="219"/>
      <c r="I6776" s="219"/>
      <c r="J6776" s="219">
        <f>G6776*F6776</f>
        <v>16500</v>
      </c>
      <c r="K6776" s="219"/>
      <c r="L6776" s="219"/>
      <c r="M6776" s="612"/>
      <c r="N6776" s="290"/>
      <c r="O6776" s="290"/>
      <c r="P6776" s="290"/>
    </row>
    <row r="6777" spans="2:16" s="315" customFormat="1" ht="12">
      <c r="B6777" s="223"/>
      <c r="C6777" s="222"/>
      <c r="D6777" s="223" t="s">
        <v>115</v>
      </c>
      <c r="E6777" s="217" t="s">
        <v>81</v>
      </c>
      <c r="F6777" s="1102">
        <v>16</v>
      </c>
      <c r="G6777" s="219">
        <f>VLOOKUP($D6777,VLP!$C$3:$F$191,3,0)</f>
        <v>35000</v>
      </c>
      <c r="H6777" s="219"/>
      <c r="I6777" s="219"/>
      <c r="J6777" s="219">
        <f>G6777*F6777</f>
        <v>560000</v>
      </c>
      <c r="K6777" s="219"/>
      <c r="L6777" s="219"/>
      <c r="M6777" s="612"/>
      <c r="N6777" s="290"/>
      <c r="O6777" s="290"/>
      <c r="P6777" s="290"/>
    </row>
    <row r="6778" spans="2:16" s="315" customFormat="1" ht="12">
      <c r="B6778" s="223"/>
      <c r="C6778" s="222"/>
      <c r="D6778" s="223" t="s">
        <v>309</v>
      </c>
      <c r="E6778" s="217" t="s">
        <v>81</v>
      </c>
      <c r="F6778" s="1102">
        <v>2</v>
      </c>
      <c r="G6778" s="219">
        <f>VLOOKUP($D6778,VLP!$C$3:$F$191,3,0)</f>
        <v>38835</v>
      </c>
      <c r="H6778" s="219"/>
      <c r="I6778" s="219"/>
      <c r="J6778" s="219">
        <f>G6778*F6778</f>
        <v>77670</v>
      </c>
      <c r="K6778" s="219"/>
      <c r="L6778" s="219"/>
      <c r="M6778" s="612"/>
      <c r="N6778" s="290"/>
      <c r="O6778" s="290"/>
      <c r="P6778" s="290"/>
    </row>
    <row r="6779" spans="2:16" s="315" customFormat="1" ht="12">
      <c r="B6779" s="223"/>
      <c r="C6779" s="222"/>
      <c r="D6779" s="223" t="s">
        <v>2555</v>
      </c>
      <c r="E6779" s="217" t="s">
        <v>2556</v>
      </c>
      <c r="F6779" s="1102">
        <v>5</v>
      </c>
      <c r="G6779" s="219"/>
      <c r="H6779" s="219"/>
      <c r="I6779" s="219"/>
      <c r="J6779" s="219">
        <f>F6779%*SUM(J6769:J6776)</f>
        <v>7242.5</v>
      </c>
      <c r="K6779" s="219"/>
      <c r="L6779" s="219"/>
      <c r="M6779" s="612"/>
      <c r="N6779" s="290"/>
      <c r="O6779" s="290"/>
      <c r="P6779" s="290"/>
    </row>
    <row r="6780" spans="2:16" s="315" customFormat="1" ht="12">
      <c r="B6780" s="223"/>
      <c r="C6780" s="222"/>
      <c r="D6780" s="223" t="s">
        <v>9028</v>
      </c>
      <c r="E6780" s="217"/>
      <c r="F6780" s="1102"/>
      <c r="G6780" s="219"/>
      <c r="H6780" s="219"/>
      <c r="I6780" s="219"/>
      <c r="J6780" s="219"/>
      <c r="K6780" s="219">
        <f>SUM(K6781:K6781)</f>
        <v>4254653.2495065778</v>
      </c>
      <c r="L6780" s="219"/>
      <c r="M6780" s="612"/>
      <c r="N6780" s="290"/>
      <c r="O6780" s="290"/>
      <c r="P6780" s="290"/>
    </row>
    <row r="6781" spans="2:16" s="315" customFormat="1" ht="12">
      <c r="B6781" s="944"/>
      <c r="C6781" s="227"/>
      <c r="D6781" s="228" t="s">
        <v>9922</v>
      </c>
      <c r="E6781" s="229" t="s">
        <v>2540</v>
      </c>
      <c r="F6781" s="1187">
        <v>12.39</v>
      </c>
      <c r="G6781" s="231"/>
      <c r="H6781" s="231">
        <f>_lg45</f>
        <v>343394.12828947359</v>
      </c>
      <c r="I6781" s="231"/>
      <c r="J6781" s="231"/>
      <c r="K6781" s="231">
        <f>H6781*F6781</f>
        <v>4254653.2495065778</v>
      </c>
      <c r="L6781" s="231"/>
      <c r="M6781" s="612"/>
      <c r="N6781" s="290"/>
      <c r="O6781" s="290"/>
      <c r="P6781" s="290"/>
    </row>
    <row r="6782" spans="2:16" s="315" customFormat="1" ht="24">
      <c r="B6782" s="761" t="s">
        <v>9926</v>
      </c>
      <c r="C6782" s="222" t="s">
        <v>9915</v>
      </c>
      <c r="D6782" s="223" t="s">
        <v>2792</v>
      </c>
      <c r="E6782" s="217"/>
      <c r="F6782" s="1102"/>
      <c r="G6782" s="219"/>
      <c r="H6782" s="219"/>
      <c r="I6782" s="219"/>
      <c r="J6782" s="219">
        <f>SUM(J6783:J6793)</f>
        <v>900537.5</v>
      </c>
      <c r="K6782" s="219"/>
      <c r="L6782" s="219"/>
      <c r="M6782" s="611" t="s">
        <v>9876</v>
      </c>
      <c r="N6782" s="613">
        <f>+J6782</f>
        <v>900537.5</v>
      </c>
      <c r="O6782" s="613">
        <f>K6794</f>
        <v>4601481.3190789465</v>
      </c>
      <c r="P6782" s="290"/>
    </row>
    <row r="6783" spans="2:16" s="315" customFormat="1" ht="12">
      <c r="B6783" s="223"/>
      <c r="C6783" s="222"/>
      <c r="D6783" s="223" t="s">
        <v>321</v>
      </c>
      <c r="E6783" s="217" t="s">
        <v>98</v>
      </c>
      <c r="F6783" s="1102">
        <v>1</v>
      </c>
      <c r="G6783" s="219"/>
      <c r="H6783" s="219"/>
      <c r="I6783" s="219"/>
      <c r="J6783" s="219">
        <f t="shared" ref="J6783:J6788" si="208">G6783*F6783</f>
        <v>0</v>
      </c>
      <c r="K6783" s="219"/>
      <c r="L6783" s="219"/>
      <c r="M6783" s="612"/>
      <c r="N6783" s="290"/>
      <c r="O6783" s="290"/>
      <c r="P6783" s="290"/>
    </row>
    <row r="6784" spans="2:16" s="315" customFormat="1" ht="12">
      <c r="B6784" s="223"/>
      <c r="C6784" s="222"/>
      <c r="D6784" s="223" t="s">
        <v>87</v>
      </c>
      <c r="E6784" s="217" t="s">
        <v>91</v>
      </c>
      <c r="F6784" s="1102">
        <v>3</v>
      </c>
      <c r="G6784" s="219">
        <f>VLOOKUP($D6784,[4]VLP!$C$2:$F$136,3,0)</f>
        <v>4500</v>
      </c>
      <c r="H6784" s="219"/>
      <c r="I6784" s="219"/>
      <c r="J6784" s="219">
        <f t="shared" si="208"/>
        <v>13500</v>
      </c>
      <c r="K6784" s="219"/>
      <c r="L6784" s="219"/>
      <c r="M6784" s="612"/>
      <c r="N6784" s="290"/>
      <c r="O6784" s="290"/>
      <c r="P6784" s="290"/>
    </row>
    <row r="6785" spans="2:16" s="315" customFormat="1" ht="12">
      <c r="B6785" s="223"/>
      <c r="C6785" s="222"/>
      <c r="D6785" s="223" t="s">
        <v>266</v>
      </c>
      <c r="E6785" s="217" t="s">
        <v>81</v>
      </c>
      <c r="F6785" s="1102">
        <v>0.5</v>
      </c>
      <c r="G6785" s="219">
        <f>VLOOKUP($D6785,VLP!$C$3:$F$191,3,0)</f>
        <v>120000</v>
      </c>
      <c r="H6785" s="219"/>
      <c r="I6785" s="219"/>
      <c r="J6785" s="219">
        <f t="shared" si="208"/>
        <v>60000</v>
      </c>
      <c r="K6785" s="219"/>
      <c r="L6785" s="219"/>
      <c r="M6785" s="612"/>
      <c r="N6785" s="290"/>
      <c r="O6785" s="290"/>
      <c r="P6785" s="290"/>
    </row>
    <row r="6786" spans="2:16" s="315" customFormat="1" ht="12">
      <c r="B6786" s="223"/>
      <c r="C6786" s="222"/>
      <c r="D6786" s="223" t="s">
        <v>222</v>
      </c>
      <c r="E6786" s="217" t="s">
        <v>81</v>
      </c>
      <c r="F6786" s="1102">
        <v>0.05</v>
      </c>
      <c r="G6786" s="219">
        <f>VLOOKUP($D6786,VLP!$C$3:$F$191,3,0)</f>
        <v>10000</v>
      </c>
      <c r="H6786" s="219"/>
      <c r="I6786" s="219"/>
      <c r="J6786" s="219">
        <f t="shared" si="208"/>
        <v>500</v>
      </c>
      <c r="K6786" s="219"/>
      <c r="L6786" s="219"/>
      <c r="M6786" s="612"/>
      <c r="N6786" s="290"/>
      <c r="O6786" s="290"/>
      <c r="P6786" s="290"/>
    </row>
    <row r="6787" spans="2:16" s="315" customFormat="1" ht="12">
      <c r="B6787" s="223"/>
      <c r="C6787" s="222"/>
      <c r="D6787" s="223" t="s">
        <v>212</v>
      </c>
      <c r="E6787" s="217" t="s">
        <v>81</v>
      </c>
      <c r="F6787" s="1102">
        <v>0.5</v>
      </c>
      <c r="G6787" s="219">
        <f>+[4]VLP!$E$63</f>
        <v>6000</v>
      </c>
      <c r="H6787" s="219"/>
      <c r="I6787" s="219"/>
      <c r="J6787" s="219">
        <f t="shared" si="208"/>
        <v>3000</v>
      </c>
      <c r="K6787" s="219"/>
      <c r="L6787" s="219"/>
      <c r="M6787" s="612"/>
      <c r="N6787" s="290"/>
      <c r="O6787" s="290"/>
      <c r="P6787" s="290"/>
    </row>
    <row r="6788" spans="2:16" s="315" customFormat="1" ht="12">
      <c r="B6788" s="223"/>
      <c r="C6788" s="222"/>
      <c r="D6788" s="223" t="s">
        <v>140</v>
      </c>
      <c r="E6788" s="217" t="s">
        <v>81</v>
      </c>
      <c r="F6788" s="1102">
        <v>17</v>
      </c>
      <c r="G6788" s="219">
        <f>VLOOKUP($D6788,VLP!$C$3:$F$191,3,0)</f>
        <v>500</v>
      </c>
      <c r="H6788" s="219"/>
      <c r="I6788" s="219"/>
      <c r="J6788" s="219">
        <f t="shared" si="208"/>
        <v>8500</v>
      </c>
      <c r="K6788" s="219"/>
      <c r="L6788" s="219"/>
      <c r="M6788" s="612"/>
      <c r="N6788" s="290"/>
      <c r="O6788" s="290"/>
      <c r="P6788" s="290"/>
    </row>
    <row r="6789" spans="2:16" s="315" customFormat="1" ht="12">
      <c r="B6789" s="223"/>
      <c r="C6789" s="222"/>
      <c r="D6789" s="223" t="s">
        <v>138</v>
      </c>
      <c r="E6789" s="217" t="s">
        <v>81</v>
      </c>
      <c r="F6789" s="1102">
        <v>1.2</v>
      </c>
      <c r="G6789" s="219">
        <f>VLOOKUP($D6789,VLP!$C$3:$F$191,3,0)</f>
        <v>38000</v>
      </c>
      <c r="H6789" s="219"/>
      <c r="I6789" s="219"/>
      <c r="J6789" s="219">
        <f>G6789*F6789</f>
        <v>45600</v>
      </c>
      <c r="K6789" s="219"/>
      <c r="L6789" s="219"/>
      <c r="M6789" s="612"/>
      <c r="N6789" s="290"/>
      <c r="O6789" s="290"/>
      <c r="P6789" s="290"/>
    </row>
    <row r="6790" spans="2:16" s="315" customFormat="1" ht="12">
      <c r="B6790" s="223"/>
      <c r="C6790" s="222"/>
      <c r="D6790" s="223" t="s">
        <v>188</v>
      </c>
      <c r="E6790" s="217" t="s">
        <v>81</v>
      </c>
      <c r="F6790" s="1102">
        <v>0.7</v>
      </c>
      <c r="G6790" s="219">
        <f>VLOOKUP($D6790,VLP!$C$3:$F$191,3,0)</f>
        <v>27500</v>
      </c>
      <c r="H6790" s="219"/>
      <c r="I6790" s="219"/>
      <c r="J6790" s="219">
        <f>G6790*F6790</f>
        <v>19250</v>
      </c>
      <c r="K6790" s="219"/>
      <c r="L6790" s="219"/>
      <c r="M6790" s="612"/>
      <c r="N6790" s="290"/>
      <c r="O6790" s="290"/>
      <c r="P6790" s="290"/>
    </row>
    <row r="6791" spans="2:16" s="315" customFormat="1" ht="12">
      <c r="B6791" s="223"/>
      <c r="C6791" s="222"/>
      <c r="D6791" s="223" t="s">
        <v>115</v>
      </c>
      <c r="E6791" s="217" t="s">
        <v>81</v>
      </c>
      <c r="F6791" s="1102">
        <v>19</v>
      </c>
      <c r="G6791" s="219">
        <f>VLOOKUP($D6791,VLP!$C$3:$F$191,3,0)</f>
        <v>35000</v>
      </c>
      <c r="H6791" s="219"/>
      <c r="I6791" s="219"/>
      <c r="J6791" s="219">
        <f>G6791*F6791</f>
        <v>665000</v>
      </c>
      <c r="K6791" s="219"/>
      <c r="L6791" s="219"/>
      <c r="M6791" s="612"/>
      <c r="N6791" s="290"/>
      <c r="O6791" s="290"/>
      <c r="P6791" s="290"/>
    </row>
    <row r="6792" spans="2:16" s="315" customFormat="1" ht="12">
      <c r="B6792" s="223"/>
      <c r="C6792" s="222"/>
      <c r="D6792" s="223" t="s">
        <v>309</v>
      </c>
      <c r="E6792" s="217" t="s">
        <v>81</v>
      </c>
      <c r="F6792" s="1102">
        <v>2</v>
      </c>
      <c r="G6792" s="219">
        <f>VLOOKUP($D6792,VLP!$C$3:$F$191,3,0)</f>
        <v>38835</v>
      </c>
      <c r="H6792" s="219"/>
      <c r="I6792" s="219"/>
      <c r="J6792" s="219">
        <f>G6792*F6792</f>
        <v>77670</v>
      </c>
      <c r="K6792" s="219"/>
      <c r="L6792" s="219"/>
      <c r="M6792" s="612"/>
      <c r="N6792" s="290"/>
      <c r="O6792" s="290"/>
      <c r="P6792" s="290"/>
    </row>
    <row r="6793" spans="2:16" s="315" customFormat="1" ht="12">
      <c r="B6793" s="223"/>
      <c r="C6793" s="222"/>
      <c r="D6793" s="223" t="s">
        <v>2555</v>
      </c>
      <c r="E6793" s="217" t="s">
        <v>2556</v>
      </c>
      <c r="F6793" s="1102">
        <v>5</v>
      </c>
      <c r="G6793" s="219"/>
      <c r="H6793" s="219"/>
      <c r="I6793" s="219"/>
      <c r="J6793" s="219">
        <f>F6793%*SUM(J6783:J6790)</f>
        <v>7517.5</v>
      </c>
      <c r="K6793" s="219"/>
      <c r="L6793" s="219"/>
      <c r="M6793" s="612"/>
      <c r="N6793" s="290"/>
      <c r="O6793" s="290"/>
      <c r="P6793" s="290"/>
    </row>
    <row r="6794" spans="2:16" s="315" customFormat="1" ht="12">
      <c r="B6794" s="223"/>
      <c r="C6794" s="222"/>
      <c r="D6794" s="223" t="s">
        <v>9028</v>
      </c>
      <c r="E6794" s="217"/>
      <c r="F6794" s="1102"/>
      <c r="G6794" s="219"/>
      <c r="H6794" s="219"/>
      <c r="I6794" s="219"/>
      <c r="J6794" s="219"/>
      <c r="K6794" s="219">
        <f>SUM(K6795:K6795)</f>
        <v>4601481.3190789465</v>
      </c>
      <c r="L6794" s="219"/>
      <c r="M6794" s="612"/>
      <c r="N6794" s="290"/>
      <c r="O6794" s="290"/>
      <c r="P6794" s="290"/>
    </row>
    <row r="6795" spans="2:16" s="315" customFormat="1" ht="12">
      <c r="B6795" s="944"/>
      <c r="C6795" s="227"/>
      <c r="D6795" s="228" t="s">
        <v>9922</v>
      </c>
      <c r="E6795" s="229" t="s">
        <v>2540</v>
      </c>
      <c r="F6795" s="1187">
        <v>13.4</v>
      </c>
      <c r="G6795" s="231"/>
      <c r="H6795" s="231">
        <f>_lg45</f>
        <v>343394.12828947359</v>
      </c>
      <c r="I6795" s="231"/>
      <c r="J6795" s="231"/>
      <c r="K6795" s="231">
        <f>H6795*F6795</f>
        <v>4601481.3190789465</v>
      </c>
      <c r="L6795" s="231"/>
      <c r="M6795" s="612"/>
      <c r="N6795" s="290"/>
      <c r="O6795" s="290"/>
      <c r="P6795" s="290"/>
    </row>
    <row r="6796" spans="2:16" s="315" customFormat="1" ht="24">
      <c r="B6796" s="761" t="s">
        <v>9927</v>
      </c>
      <c r="C6796" s="222" t="s">
        <v>9917</v>
      </c>
      <c r="D6796" s="223" t="s">
        <v>2792</v>
      </c>
      <c r="E6796" s="217"/>
      <c r="F6796" s="1102"/>
      <c r="G6796" s="219"/>
      <c r="H6796" s="219"/>
      <c r="I6796" s="219"/>
      <c r="J6796" s="219">
        <f>SUM(J6797:J6807)</f>
        <v>901167.5</v>
      </c>
      <c r="K6796" s="219"/>
      <c r="L6796" s="219"/>
      <c r="M6796" s="611" t="s">
        <v>9876</v>
      </c>
      <c r="N6796" s="613">
        <f>+J6796</f>
        <v>901167.5</v>
      </c>
      <c r="O6796" s="613">
        <f>K6808</f>
        <v>5058195.5097039463</v>
      </c>
      <c r="P6796" s="290"/>
    </row>
    <row r="6797" spans="2:16" s="315" customFormat="1" ht="12">
      <c r="B6797" s="223"/>
      <c r="C6797" s="222"/>
      <c r="D6797" s="223" t="s">
        <v>321</v>
      </c>
      <c r="E6797" s="217" t="s">
        <v>98</v>
      </c>
      <c r="F6797" s="1102">
        <v>1</v>
      </c>
      <c r="G6797" s="219"/>
      <c r="H6797" s="219"/>
      <c r="I6797" s="219"/>
      <c r="J6797" s="219">
        <f t="shared" ref="J6797:J6802" si="209">G6797*F6797</f>
        <v>0</v>
      </c>
      <c r="K6797" s="219"/>
      <c r="L6797" s="219"/>
      <c r="M6797" s="612"/>
      <c r="N6797" s="290"/>
      <c r="O6797" s="290"/>
      <c r="P6797" s="290"/>
    </row>
    <row r="6798" spans="2:16" s="315" customFormat="1" ht="12">
      <c r="B6798" s="223"/>
      <c r="C6798" s="222"/>
      <c r="D6798" s="223" t="s">
        <v>87</v>
      </c>
      <c r="E6798" s="217" t="s">
        <v>91</v>
      </c>
      <c r="F6798" s="1102">
        <v>3</v>
      </c>
      <c r="G6798" s="219">
        <f>VLOOKUP($D6798,[4]VLP!$C$2:$F$136,3,0)</f>
        <v>4500</v>
      </c>
      <c r="H6798" s="219"/>
      <c r="I6798" s="219"/>
      <c r="J6798" s="219">
        <f t="shared" si="209"/>
        <v>13500</v>
      </c>
      <c r="K6798" s="219"/>
      <c r="L6798" s="219"/>
      <c r="M6798" s="612"/>
      <c r="N6798" s="290"/>
      <c r="O6798" s="290"/>
      <c r="P6798" s="290"/>
    </row>
    <row r="6799" spans="2:16" s="315" customFormat="1" ht="12">
      <c r="B6799" s="223"/>
      <c r="C6799" s="222"/>
      <c r="D6799" s="223" t="s">
        <v>266</v>
      </c>
      <c r="E6799" s="217" t="s">
        <v>81</v>
      </c>
      <c r="F6799" s="1102">
        <v>0.5</v>
      </c>
      <c r="G6799" s="219">
        <f>VLOOKUP($D6799,VLP!$C$3:$F$191,3,0)</f>
        <v>120000</v>
      </c>
      <c r="H6799" s="219"/>
      <c r="I6799" s="219"/>
      <c r="J6799" s="219">
        <f t="shared" si="209"/>
        <v>60000</v>
      </c>
      <c r="K6799" s="219"/>
      <c r="L6799" s="219"/>
      <c r="M6799" s="612"/>
      <c r="N6799" s="290"/>
      <c r="O6799" s="290"/>
      <c r="P6799" s="290"/>
    </row>
    <row r="6800" spans="2:16" s="315" customFormat="1" ht="12">
      <c r="B6800" s="223"/>
      <c r="C6800" s="222"/>
      <c r="D6800" s="223" t="s">
        <v>222</v>
      </c>
      <c r="E6800" s="217" t="s">
        <v>81</v>
      </c>
      <c r="F6800" s="1102">
        <v>0.05</v>
      </c>
      <c r="G6800" s="219">
        <f>VLOOKUP($D6800,VLP!$C$3:$F$191,3,0)</f>
        <v>10000</v>
      </c>
      <c r="H6800" s="219"/>
      <c r="I6800" s="219"/>
      <c r="J6800" s="219">
        <f t="shared" si="209"/>
        <v>500</v>
      </c>
      <c r="K6800" s="219"/>
      <c r="L6800" s="219"/>
      <c r="M6800" s="612"/>
      <c r="N6800" s="290"/>
      <c r="O6800" s="290"/>
      <c r="P6800" s="290"/>
    </row>
    <row r="6801" spans="2:16" s="315" customFormat="1" ht="12">
      <c r="B6801" s="223"/>
      <c r="C6801" s="222"/>
      <c r="D6801" s="223" t="s">
        <v>212</v>
      </c>
      <c r="E6801" s="217" t="s">
        <v>81</v>
      </c>
      <c r="F6801" s="1102">
        <v>0.6</v>
      </c>
      <c r="G6801" s="219">
        <f>+[4]VLP!$E$63</f>
        <v>6000</v>
      </c>
      <c r="H6801" s="219"/>
      <c r="I6801" s="219"/>
      <c r="J6801" s="219">
        <f t="shared" si="209"/>
        <v>3600</v>
      </c>
      <c r="K6801" s="219"/>
      <c r="L6801" s="219"/>
      <c r="M6801" s="612"/>
      <c r="N6801" s="290"/>
      <c r="O6801" s="290"/>
      <c r="P6801" s="290"/>
    </row>
    <row r="6802" spans="2:16" s="315" customFormat="1" ht="12">
      <c r="B6802" s="223"/>
      <c r="C6802" s="222"/>
      <c r="D6802" s="223" t="s">
        <v>140</v>
      </c>
      <c r="E6802" s="217" t="s">
        <v>81</v>
      </c>
      <c r="F6802" s="1102">
        <v>17</v>
      </c>
      <c r="G6802" s="219">
        <f>VLOOKUP($D6802,VLP!$C$3:$F$191,3,0)</f>
        <v>500</v>
      </c>
      <c r="H6802" s="219"/>
      <c r="I6802" s="219"/>
      <c r="J6802" s="219">
        <f t="shared" si="209"/>
        <v>8500</v>
      </c>
      <c r="K6802" s="219"/>
      <c r="L6802" s="219"/>
      <c r="M6802" s="612"/>
      <c r="N6802" s="290"/>
      <c r="O6802" s="290"/>
      <c r="P6802" s="290"/>
    </row>
    <row r="6803" spans="2:16" s="315" customFormat="1" ht="12">
      <c r="B6803" s="223"/>
      <c r="C6803" s="222"/>
      <c r="D6803" s="223" t="s">
        <v>138</v>
      </c>
      <c r="E6803" s="217" t="s">
        <v>81</v>
      </c>
      <c r="F6803" s="1102">
        <v>1.2</v>
      </c>
      <c r="G6803" s="219">
        <f>VLOOKUP($D6803,VLP!$C$3:$F$191,3,0)</f>
        <v>38000</v>
      </c>
      <c r="H6803" s="219"/>
      <c r="I6803" s="219"/>
      <c r="J6803" s="219">
        <f>G6803*F6803</f>
        <v>45600</v>
      </c>
      <c r="K6803" s="219"/>
      <c r="L6803" s="219"/>
      <c r="M6803" s="612"/>
      <c r="N6803" s="290"/>
      <c r="O6803" s="290"/>
      <c r="P6803" s="290"/>
    </row>
    <row r="6804" spans="2:16" s="315" customFormat="1" ht="12">
      <c r="B6804" s="223"/>
      <c r="C6804" s="222"/>
      <c r="D6804" s="223" t="s">
        <v>188</v>
      </c>
      <c r="E6804" s="217" t="s">
        <v>81</v>
      </c>
      <c r="F6804" s="1102">
        <v>0.7</v>
      </c>
      <c r="G6804" s="219">
        <f>VLOOKUP($D6804,VLP!$C$3:$F$191,3,0)</f>
        <v>27500</v>
      </c>
      <c r="H6804" s="219"/>
      <c r="I6804" s="219"/>
      <c r="J6804" s="219">
        <f>G6804*F6804</f>
        <v>19250</v>
      </c>
      <c r="K6804" s="219"/>
      <c r="L6804" s="219"/>
      <c r="M6804" s="612"/>
      <c r="N6804" s="290"/>
      <c r="O6804" s="290"/>
      <c r="P6804" s="290"/>
    </row>
    <row r="6805" spans="2:16" s="315" customFormat="1" ht="12">
      <c r="B6805" s="223"/>
      <c r="C6805" s="222"/>
      <c r="D6805" s="223" t="s">
        <v>115</v>
      </c>
      <c r="E6805" s="217" t="s">
        <v>81</v>
      </c>
      <c r="F6805" s="1102">
        <v>19</v>
      </c>
      <c r="G6805" s="219">
        <f>VLOOKUP($D6805,VLP!$C$3:$F$191,3,0)</f>
        <v>35000</v>
      </c>
      <c r="H6805" s="219"/>
      <c r="I6805" s="219"/>
      <c r="J6805" s="219">
        <f>G6805*F6805</f>
        <v>665000</v>
      </c>
      <c r="K6805" s="219"/>
      <c r="L6805" s="219"/>
      <c r="M6805" s="612"/>
      <c r="N6805" s="290"/>
      <c r="O6805" s="290"/>
      <c r="P6805" s="290"/>
    </row>
    <row r="6806" spans="2:16" s="315" customFormat="1" ht="12">
      <c r="B6806" s="223"/>
      <c r="C6806" s="222"/>
      <c r="D6806" s="223" t="s">
        <v>309</v>
      </c>
      <c r="E6806" s="217" t="s">
        <v>81</v>
      </c>
      <c r="F6806" s="1102">
        <v>2</v>
      </c>
      <c r="G6806" s="219">
        <f>VLOOKUP($D6806,VLP!$C$3:$F$191,3,0)</f>
        <v>38835</v>
      </c>
      <c r="H6806" s="219"/>
      <c r="I6806" s="219"/>
      <c r="J6806" s="219">
        <f>G6806*F6806</f>
        <v>77670</v>
      </c>
      <c r="K6806" s="219"/>
      <c r="L6806" s="219"/>
      <c r="M6806" s="612"/>
      <c r="N6806" s="290"/>
      <c r="O6806" s="290"/>
      <c r="P6806" s="290"/>
    </row>
    <row r="6807" spans="2:16" s="315" customFormat="1" ht="12">
      <c r="B6807" s="223"/>
      <c r="C6807" s="222"/>
      <c r="D6807" s="223" t="s">
        <v>2555</v>
      </c>
      <c r="E6807" s="217" t="s">
        <v>2556</v>
      </c>
      <c r="F6807" s="1102">
        <v>5</v>
      </c>
      <c r="G6807" s="219"/>
      <c r="H6807" s="219"/>
      <c r="I6807" s="219"/>
      <c r="J6807" s="219">
        <f>F6807%*SUM(J6797:J6804)</f>
        <v>7547.5</v>
      </c>
      <c r="K6807" s="219"/>
      <c r="L6807" s="219"/>
      <c r="M6807" s="612"/>
      <c r="N6807" s="290"/>
      <c r="O6807" s="290"/>
      <c r="P6807" s="290"/>
    </row>
    <row r="6808" spans="2:16" s="315" customFormat="1" ht="12">
      <c r="B6808" s="223"/>
      <c r="C6808" s="222"/>
      <c r="D6808" s="223" t="s">
        <v>9028</v>
      </c>
      <c r="E6808" s="217"/>
      <c r="F6808" s="1102"/>
      <c r="G6808" s="219"/>
      <c r="H6808" s="219"/>
      <c r="I6808" s="219"/>
      <c r="J6808" s="219"/>
      <c r="K6808" s="219">
        <f>SUM(K6809:K6809)</f>
        <v>5058195.5097039463</v>
      </c>
      <c r="L6808" s="219"/>
      <c r="M6808" s="612"/>
      <c r="N6808" s="290"/>
      <c r="O6808" s="290"/>
      <c r="P6808" s="290"/>
    </row>
    <row r="6809" spans="2:16" s="315" customFormat="1" ht="12">
      <c r="B6809" s="944"/>
      <c r="C6809" s="227"/>
      <c r="D6809" s="228" t="s">
        <v>9922</v>
      </c>
      <c r="E6809" s="229" t="s">
        <v>2540</v>
      </c>
      <c r="F6809" s="1187">
        <v>14.73</v>
      </c>
      <c r="G6809" s="231"/>
      <c r="H6809" s="231">
        <f>_lg45</f>
        <v>343394.12828947359</v>
      </c>
      <c r="I6809" s="231"/>
      <c r="J6809" s="231"/>
      <c r="K6809" s="231">
        <f>H6809*F6809</f>
        <v>5058195.5097039463</v>
      </c>
      <c r="L6809" s="231"/>
      <c r="M6809" s="612"/>
      <c r="N6809" s="290"/>
      <c r="O6809" s="290"/>
      <c r="P6809" s="290"/>
    </row>
    <row r="6810" spans="2:16" s="315" customFormat="1" ht="24">
      <c r="B6810" s="761" t="s">
        <v>9928</v>
      </c>
      <c r="C6810" s="222" t="s">
        <v>9919</v>
      </c>
      <c r="D6810" s="223" t="s">
        <v>2792</v>
      </c>
      <c r="E6810" s="217"/>
      <c r="F6810" s="1102"/>
      <c r="G6810" s="219"/>
      <c r="H6810" s="219"/>
      <c r="I6810" s="219"/>
      <c r="J6810" s="219">
        <f>SUM(J6811:J6821)</f>
        <v>1065867</v>
      </c>
      <c r="K6810" s="219"/>
      <c r="L6810" s="219"/>
      <c r="M6810" s="611" t="s">
        <v>9876</v>
      </c>
      <c r="N6810" s="613">
        <f>+J6810</f>
        <v>1065867</v>
      </c>
      <c r="O6810" s="613">
        <f>K6822</f>
        <v>6067774.2468749993</v>
      </c>
      <c r="P6810" s="290"/>
    </row>
    <row r="6811" spans="2:16" s="315" customFormat="1" ht="12">
      <c r="B6811" s="223"/>
      <c r="C6811" s="222"/>
      <c r="D6811" s="223" t="s">
        <v>321</v>
      </c>
      <c r="E6811" s="217" t="s">
        <v>98</v>
      </c>
      <c r="F6811" s="1102">
        <v>1</v>
      </c>
      <c r="G6811" s="219"/>
      <c r="H6811" s="219"/>
      <c r="I6811" s="219"/>
      <c r="J6811" s="219">
        <f t="shared" ref="J6811:J6816" si="210">G6811*F6811</f>
        <v>0</v>
      </c>
      <c r="K6811" s="219"/>
      <c r="L6811" s="219"/>
      <c r="M6811" s="612"/>
      <c r="N6811" s="290"/>
      <c r="O6811" s="290"/>
      <c r="P6811" s="290"/>
    </row>
    <row r="6812" spans="2:16" s="315" customFormat="1" ht="12">
      <c r="B6812" s="223"/>
      <c r="C6812" s="222"/>
      <c r="D6812" s="223" t="s">
        <v>87</v>
      </c>
      <c r="E6812" s="217" t="s">
        <v>91</v>
      </c>
      <c r="F6812" s="1102">
        <v>3.6</v>
      </c>
      <c r="G6812" s="219">
        <f>VLOOKUP($D6812,[4]VLP!$C$2:$F$136,3,0)</f>
        <v>4500</v>
      </c>
      <c r="H6812" s="219"/>
      <c r="I6812" s="219"/>
      <c r="J6812" s="219">
        <f t="shared" si="210"/>
        <v>16200</v>
      </c>
      <c r="K6812" s="219"/>
      <c r="L6812" s="219"/>
      <c r="M6812" s="612"/>
      <c r="N6812" s="290"/>
      <c r="O6812" s="290"/>
      <c r="P6812" s="290"/>
    </row>
    <row r="6813" spans="2:16" s="315" customFormat="1" ht="12">
      <c r="B6813" s="223"/>
      <c r="C6813" s="222"/>
      <c r="D6813" s="223" t="s">
        <v>266</v>
      </c>
      <c r="E6813" s="217" t="s">
        <v>81</v>
      </c>
      <c r="F6813" s="1102">
        <v>0.6</v>
      </c>
      <c r="G6813" s="219">
        <f>VLOOKUP($D6813,VLP!$C$3:$F$191,3,0)</f>
        <v>120000</v>
      </c>
      <c r="H6813" s="219"/>
      <c r="I6813" s="219"/>
      <c r="J6813" s="219">
        <f t="shared" si="210"/>
        <v>72000</v>
      </c>
      <c r="K6813" s="219"/>
      <c r="L6813" s="219"/>
      <c r="M6813" s="612"/>
      <c r="N6813" s="290"/>
      <c r="O6813" s="290"/>
      <c r="P6813" s="290"/>
    </row>
    <row r="6814" spans="2:16" s="315" customFormat="1" ht="12">
      <c r="B6814" s="223"/>
      <c r="C6814" s="222"/>
      <c r="D6814" s="223" t="s">
        <v>222</v>
      </c>
      <c r="E6814" s="217" t="s">
        <v>81</v>
      </c>
      <c r="F6814" s="1102">
        <v>0.06</v>
      </c>
      <c r="G6814" s="219">
        <f>VLOOKUP($D6814,VLP!$C$3:$F$191,3,0)</f>
        <v>10000</v>
      </c>
      <c r="H6814" s="219"/>
      <c r="I6814" s="219"/>
      <c r="J6814" s="219">
        <f t="shared" si="210"/>
        <v>600</v>
      </c>
      <c r="K6814" s="219"/>
      <c r="L6814" s="219"/>
      <c r="M6814" s="612"/>
      <c r="N6814" s="290"/>
      <c r="O6814" s="290"/>
      <c r="P6814" s="290"/>
    </row>
    <row r="6815" spans="2:16" s="315" customFormat="1" ht="12">
      <c r="B6815" s="223"/>
      <c r="C6815" s="222"/>
      <c r="D6815" s="223" t="s">
        <v>212</v>
      </c>
      <c r="E6815" s="217" t="s">
        <v>81</v>
      </c>
      <c r="F6815" s="1102">
        <v>0.72</v>
      </c>
      <c r="G6815" s="219">
        <f>+[4]VLP!$E$63</f>
        <v>6000</v>
      </c>
      <c r="H6815" s="219"/>
      <c r="I6815" s="219"/>
      <c r="J6815" s="219">
        <f t="shared" si="210"/>
        <v>4320</v>
      </c>
      <c r="K6815" s="219"/>
      <c r="L6815" s="219"/>
      <c r="M6815" s="612"/>
      <c r="N6815" s="290"/>
      <c r="O6815" s="290"/>
      <c r="P6815" s="290"/>
    </row>
    <row r="6816" spans="2:16" s="315" customFormat="1" ht="12">
      <c r="B6816" s="223"/>
      <c r="C6816" s="222"/>
      <c r="D6816" s="223" t="s">
        <v>140</v>
      </c>
      <c r="E6816" s="217" t="s">
        <v>81</v>
      </c>
      <c r="F6816" s="1102">
        <v>20.399999999999999</v>
      </c>
      <c r="G6816" s="219">
        <f>VLOOKUP($D6816,VLP!$C$3:$F$191,3,0)</f>
        <v>500</v>
      </c>
      <c r="H6816" s="219"/>
      <c r="I6816" s="219"/>
      <c r="J6816" s="219">
        <f t="shared" si="210"/>
        <v>10200</v>
      </c>
      <c r="K6816" s="219"/>
      <c r="L6816" s="219"/>
      <c r="M6816" s="612"/>
      <c r="N6816" s="290"/>
      <c r="O6816" s="290"/>
      <c r="P6816" s="290"/>
    </row>
    <row r="6817" spans="2:18" s="315" customFormat="1" ht="12">
      <c r="B6817" s="223"/>
      <c r="C6817" s="222"/>
      <c r="D6817" s="223" t="s">
        <v>138</v>
      </c>
      <c r="E6817" s="217" t="s">
        <v>81</v>
      </c>
      <c r="F6817" s="1102">
        <v>1.44</v>
      </c>
      <c r="G6817" s="219">
        <f>VLOOKUP($D6817,VLP!$C$3:$F$191,3,0)</f>
        <v>38000</v>
      </c>
      <c r="H6817" s="219"/>
      <c r="I6817" s="219"/>
      <c r="J6817" s="219">
        <f>G6817*F6817</f>
        <v>54720</v>
      </c>
      <c r="K6817" s="219"/>
      <c r="L6817" s="219"/>
      <c r="M6817" s="612"/>
      <c r="N6817" s="290"/>
      <c r="O6817" s="290"/>
      <c r="P6817" s="290"/>
    </row>
    <row r="6818" spans="2:18" s="315" customFormat="1" ht="12">
      <c r="B6818" s="223"/>
      <c r="C6818" s="222"/>
      <c r="D6818" s="223" t="s">
        <v>188</v>
      </c>
      <c r="E6818" s="217" t="s">
        <v>81</v>
      </c>
      <c r="F6818" s="1102">
        <v>0.84</v>
      </c>
      <c r="G6818" s="219">
        <f>VLOOKUP($D6818,VLP!$C$3:$F$191,3,0)</f>
        <v>27500</v>
      </c>
      <c r="H6818" s="219"/>
      <c r="I6818" s="219"/>
      <c r="J6818" s="219">
        <f>G6818*F6818</f>
        <v>23100</v>
      </c>
      <c r="K6818" s="219"/>
      <c r="L6818" s="219"/>
      <c r="M6818" s="612"/>
      <c r="N6818" s="290"/>
      <c r="O6818" s="290"/>
      <c r="P6818" s="290"/>
    </row>
    <row r="6819" spans="2:18" s="315" customFormat="1" ht="12">
      <c r="B6819" s="223"/>
      <c r="C6819" s="222"/>
      <c r="D6819" s="223" t="s">
        <v>115</v>
      </c>
      <c r="E6819" s="217" t="s">
        <v>81</v>
      </c>
      <c r="F6819" s="1102">
        <v>22.8</v>
      </c>
      <c r="G6819" s="219">
        <f>VLOOKUP($D6819,VLP!$C$3:$F$191,3,0)</f>
        <v>35000</v>
      </c>
      <c r="H6819" s="219"/>
      <c r="I6819" s="219"/>
      <c r="J6819" s="219">
        <f>G6819*F6819</f>
        <v>798000</v>
      </c>
      <c r="K6819" s="219"/>
      <c r="L6819" s="219"/>
      <c r="M6819" s="612"/>
      <c r="N6819" s="290"/>
      <c r="O6819" s="290"/>
      <c r="P6819" s="290"/>
    </row>
    <row r="6820" spans="2:18" s="315" customFormat="1" ht="12">
      <c r="B6820" s="223"/>
      <c r="C6820" s="222"/>
      <c r="D6820" s="223" t="s">
        <v>309</v>
      </c>
      <c r="E6820" s="217" t="s">
        <v>81</v>
      </c>
      <c r="F6820" s="1102">
        <v>2</v>
      </c>
      <c r="G6820" s="219">
        <f>VLOOKUP($D6820,VLP!$C$3:$F$191,3,0)</f>
        <v>38835</v>
      </c>
      <c r="H6820" s="219"/>
      <c r="I6820" s="219"/>
      <c r="J6820" s="219">
        <f>G6820*F6820</f>
        <v>77670</v>
      </c>
      <c r="K6820" s="219"/>
      <c r="L6820" s="219"/>
      <c r="M6820" s="612"/>
      <c r="N6820" s="290"/>
      <c r="O6820" s="290"/>
      <c r="P6820" s="290"/>
    </row>
    <row r="6821" spans="2:18" s="315" customFormat="1" ht="12">
      <c r="B6821" s="223"/>
      <c r="C6821" s="222"/>
      <c r="D6821" s="223" t="s">
        <v>2555</v>
      </c>
      <c r="E6821" s="217" t="s">
        <v>2556</v>
      </c>
      <c r="F6821" s="1102">
        <v>5</v>
      </c>
      <c r="G6821" s="219"/>
      <c r="H6821" s="219"/>
      <c r="I6821" s="219"/>
      <c r="J6821" s="219">
        <f>F6821%*SUM(J6811:J6818)</f>
        <v>9057</v>
      </c>
      <c r="K6821" s="219"/>
      <c r="L6821" s="219"/>
      <c r="M6821" s="612"/>
      <c r="N6821" s="290"/>
      <c r="O6821" s="290"/>
      <c r="P6821" s="290"/>
    </row>
    <row r="6822" spans="2:18" s="315" customFormat="1" ht="12">
      <c r="B6822" s="223"/>
      <c r="C6822" s="222"/>
      <c r="D6822" s="223" t="s">
        <v>9028</v>
      </c>
      <c r="E6822" s="217"/>
      <c r="F6822" s="1102"/>
      <c r="G6822" s="219"/>
      <c r="H6822" s="219"/>
      <c r="I6822" s="219"/>
      <c r="J6822" s="219"/>
      <c r="K6822" s="219">
        <f>SUM(K6823:K6823)</f>
        <v>6067774.2468749993</v>
      </c>
      <c r="L6822" s="219"/>
      <c r="M6822" s="612"/>
      <c r="N6822" s="290"/>
      <c r="O6822" s="290"/>
      <c r="P6822" s="290"/>
    </row>
    <row r="6823" spans="2:18" s="315" customFormat="1" ht="12">
      <c r="B6823" s="944"/>
      <c r="C6823" s="227"/>
      <c r="D6823" s="228" t="s">
        <v>9922</v>
      </c>
      <c r="E6823" s="229" t="s">
        <v>2540</v>
      </c>
      <c r="F6823" s="1187">
        <v>17.670000000000002</v>
      </c>
      <c r="G6823" s="231"/>
      <c r="H6823" s="231">
        <f>_lg45</f>
        <v>343394.12828947359</v>
      </c>
      <c r="I6823" s="231"/>
      <c r="J6823" s="231"/>
      <c r="K6823" s="231">
        <f>H6823*F6823</f>
        <v>6067774.2468749993</v>
      </c>
      <c r="L6823" s="231"/>
      <c r="M6823" s="612"/>
      <c r="N6823" s="290"/>
      <c r="O6823" s="290"/>
      <c r="P6823" s="290"/>
    </row>
    <row r="6824" spans="2:18" s="315" customFormat="1" ht="12">
      <c r="C6824" s="313"/>
      <c r="E6824" s="290"/>
      <c r="F6824" s="1186"/>
      <c r="G6824" s="292"/>
      <c r="H6824" s="292"/>
      <c r="I6824" s="292"/>
      <c r="J6824" s="292"/>
      <c r="K6824" s="292"/>
      <c r="L6824" s="292"/>
      <c r="M6824" s="612"/>
      <c r="N6824" s="290"/>
      <c r="O6824" s="290"/>
      <c r="P6824" s="290"/>
    </row>
    <row r="6825" spans="2:18" s="813" customFormat="1" ht="14.25">
      <c r="B6825" s="914" t="s">
        <v>9929</v>
      </c>
      <c r="C6825" s="914" t="s">
        <v>9930</v>
      </c>
      <c r="F6825" s="1194"/>
      <c r="G6825" s="814"/>
      <c r="H6825" s="814"/>
      <c r="L6825" s="814"/>
      <c r="M6825" s="828"/>
      <c r="N6825" s="816"/>
      <c r="O6825" s="816"/>
      <c r="P6825" s="816"/>
    </row>
    <row r="6826" spans="2:18" s="813" customFormat="1" ht="24">
      <c r="B6826" s="915"/>
      <c r="F6826" s="1194"/>
      <c r="G6826" s="814"/>
      <c r="H6826" s="814"/>
      <c r="I6826" s="1733" t="s">
        <v>9218</v>
      </c>
      <c r="J6826" s="1733"/>
      <c r="K6826" s="1733"/>
      <c r="L6826" s="1733"/>
      <c r="M6826" s="916" t="s">
        <v>9876</v>
      </c>
      <c r="N6826" s="816"/>
      <c r="O6826" s="816"/>
      <c r="P6826" s="816"/>
    </row>
    <row r="6827" spans="2:18" s="813" customFormat="1" ht="12">
      <c r="B6827" s="1687" t="s">
        <v>438</v>
      </c>
      <c r="C6827" s="1687" t="s">
        <v>2538</v>
      </c>
      <c r="D6827" s="1687" t="s">
        <v>2539</v>
      </c>
      <c r="E6827" s="1673" t="s">
        <v>2787</v>
      </c>
      <c r="F6827" s="1726" t="s">
        <v>2788</v>
      </c>
      <c r="G6827" s="1683" t="s">
        <v>77</v>
      </c>
      <c r="H6827" s="1684"/>
      <c r="I6827" s="1685"/>
      <c r="J6827" s="1683" t="s">
        <v>2781</v>
      </c>
      <c r="K6827" s="1684"/>
      <c r="L6827" s="1685"/>
      <c r="M6827" s="828"/>
      <c r="N6827" s="917"/>
      <c r="O6827" s="917"/>
      <c r="P6827" s="816"/>
      <c r="R6827" s="813" t="s">
        <v>9931</v>
      </c>
    </row>
    <row r="6828" spans="2:18" s="813" customFormat="1" ht="15.75">
      <c r="B6828" s="1689"/>
      <c r="C6828" s="1689"/>
      <c r="D6828" s="1689"/>
      <c r="E6828" s="1675"/>
      <c r="F6828" s="1727"/>
      <c r="G6828" s="817" t="s">
        <v>2554</v>
      </c>
      <c r="H6828" s="817" t="s">
        <v>2783</v>
      </c>
      <c r="I6828" s="817" t="s">
        <v>2784</v>
      </c>
      <c r="J6828" s="817" t="s">
        <v>2554</v>
      </c>
      <c r="K6828" s="817" t="s">
        <v>2783</v>
      </c>
      <c r="L6828" s="817" t="s">
        <v>2784</v>
      </c>
      <c r="M6828" s="828"/>
      <c r="N6828" s="816"/>
      <c r="O6828" s="816"/>
      <c r="P6828" s="816"/>
      <c r="R6828" s="813" t="s">
        <v>9932</v>
      </c>
    </row>
    <row r="6829" spans="2:18" s="813" customFormat="1" ht="12">
      <c r="B6829" s="945" t="s">
        <v>2727</v>
      </c>
      <c r="C6829" s="946" t="s">
        <v>9933</v>
      </c>
      <c r="D6829" s="820"/>
      <c r="E6829" s="946"/>
      <c r="F6829" s="1220"/>
      <c r="G6829" s="947"/>
      <c r="H6829" s="947"/>
      <c r="I6829" s="947"/>
      <c r="J6829" s="948"/>
      <c r="K6829" s="948"/>
      <c r="L6829" s="948"/>
      <c r="M6829" s="828"/>
      <c r="N6829" s="825"/>
      <c r="O6829" s="825"/>
      <c r="P6829" s="816"/>
    </row>
    <row r="6830" spans="2:18" s="813" customFormat="1" ht="24">
      <c r="B6830" s="822" t="s">
        <v>9934</v>
      </c>
      <c r="C6830" s="869" t="s">
        <v>9935</v>
      </c>
      <c r="D6830" s="823" t="s">
        <v>2792</v>
      </c>
      <c r="E6830" s="826"/>
      <c r="F6830" s="1197"/>
      <c r="G6830" s="824"/>
      <c r="H6830" s="824"/>
      <c r="I6830" s="824"/>
      <c r="J6830" s="824">
        <f>SUM(J6831:J6833)</f>
        <v>68512.5</v>
      </c>
      <c r="K6830" s="824"/>
      <c r="L6830" s="824"/>
      <c r="M6830" s="916" t="s">
        <v>9876</v>
      </c>
      <c r="N6830" s="825">
        <f>+J6830</f>
        <v>68512.5</v>
      </c>
      <c r="O6830" s="825">
        <f>K6834</f>
        <v>1322067.3939144735</v>
      </c>
      <c r="P6830" s="816"/>
    </row>
    <row r="6831" spans="2:18" s="813" customFormat="1" ht="12">
      <c r="B6831" s="823"/>
      <c r="C6831" s="869"/>
      <c r="D6831" s="823" t="s">
        <v>138</v>
      </c>
      <c r="E6831" s="826" t="s">
        <v>81</v>
      </c>
      <c r="F6831" s="1197">
        <v>1.5</v>
      </c>
      <c r="G6831" s="824">
        <f>VLOOKUP($D6831,VLP!$C$3:$F$191,3,0)</f>
        <v>38000</v>
      </c>
      <c r="H6831" s="824"/>
      <c r="I6831" s="824"/>
      <c r="J6831" s="824">
        <f>G6831*F6831</f>
        <v>57000</v>
      </c>
      <c r="K6831" s="824"/>
      <c r="L6831" s="824"/>
      <c r="M6831" s="828"/>
      <c r="N6831" s="816"/>
      <c r="O6831" s="816"/>
      <c r="P6831" s="816"/>
    </row>
    <row r="6832" spans="2:18" s="813" customFormat="1" ht="12">
      <c r="B6832" s="823"/>
      <c r="C6832" s="869"/>
      <c r="D6832" s="823" t="s">
        <v>188</v>
      </c>
      <c r="E6832" s="826" t="s">
        <v>81</v>
      </c>
      <c r="F6832" s="1197">
        <v>0.3</v>
      </c>
      <c r="G6832" s="824">
        <f>VLOOKUP($D6832,VLP!$C$3:$F$191,3,0)</f>
        <v>27500</v>
      </c>
      <c r="H6832" s="824"/>
      <c r="I6832" s="824"/>
      <c r="J6832" s="824">
        <f>G6832*F6832</f>
        <v>8250</v>
      </c>
      <c r="K6832" s="824"/>
      <c r="L6832" s="824"/>
      <c r="M6832" s="828"/>
      <c r="N6832" s="816"/>
      <c r="O6832" s="816"/>
      <c r="P6832" s="816"/>
    </row>
    <row r="6833" spans="2:16" s="813" customFormat="1" ht="12">
      <c r="B6833" s="823"/>
      <c r="C6833" s="869"/>
      <c r="D6833" s="823" t="s">
        <v>2555</v>
      </c>
      <c r="E6833" s="826" t="s">
        <v>2556</v>
      </c>
      <c r="F6833" s="1197">
        <v>5</v>
      </c>
      <c r="G6833" s="824"/>
      <c r="H6833" s="824"/>
      <c r="I6833" s="824"/>
      <c r="J6833" s="824">
        <f>F6833%*SUM(J6831:J6832)</f>
        <v>3262.5</v>
      </c>
      <c r="K6833" s="824"/>
      <c r="L6833" s="824"/>
      <c r="M6833" s="828"/>
      <c r="N6833" s="816"/>
      <c r="O6833" s="816"/>
      <c r="P6833" s="816"/>
    </row>
    <row r="6834" spans="2:16" s="813" customFormat="1" ht="12">
      <c r="B6834" s="831"/>
      <c r="C6834" s="918"/>
      <c r="D6834" s="831" t="s">
        <v>9028</v>
      </c>
      <c r="E6834" s="832" t="s">
        <v>2540</v>
      </c>
      <c r="F6834" s="1198">
        <v>3.85</v>
      </c>
      <c r="G6834" s="834"/>
      <c r="H6834" s="834">
        <f>_lg45</f>
        <v>343394.12828947359</v>
      </c>
      <c r="I6834" s="834"/>
      <c r="J6834" s="834"/>
      <c r="K6834" s="834">
        <f>H6834*F6834</f>
        <v>1322067.3939144735</v>
      </c>
      <c r="L6834" s="834"/>
      <c r="M6834" s="828"/>
      <c r="N6834" s="816"/>
      <c r="O6834" s="816"/>
      <c r="P6834" s="816"/>
    </row>
    <row r="6835" spans="2:16" s="813" customFormat="1" ht="24">
      <c r="B6835" s="822" t="s">
        <v>9936</v>
      </c>
      <c r="C6835" s="869" t="s">
        <v>9937</v>
      </c>
      <c r="D6835" s="823" t="s">
        <v>2792</v>
      </c>
      <c r="E6835" s="826"/>
      <c r="F6835" s="1197"/>
      <c r="G6835" s="824"/>
      <c r="H6835" s="824"/>
      <c r="I6835" s="824"/>
      <c r="J6835" s="824">
        <f>SUM(J6836:J6838)</f>
        <v>68512.5</v>
      </c>
      <c r="K6835" s="824"/>
      <c r="L6835" s="824"/>
      <c r="M6835" s="916" t="s">
        <v>9876</v>
      </c>
      <c r="N6835" s="825">
        <f>+J6835</f>
        <v>68512.5</v>
      </c>
      <c r="O6835" s="825">
        <f>K6839</f>
        <v>1431953.5149671049</v>
      </c>
      <c r="P6835" s="816"/>
    </row>
    <row r="6836" spans="2:16" s="813" customFormat="1" ht="12">
      <c r="B6836" s="823"/>
      <c r="C6836" s="869"/>
      <c r="D6836" s="823" t="s">
        <v>138</v>
      </c>
      <c r="E6836" s="826" t="s">
        <v>81</v>
      </c>
      <c r="F6836" s="1197">
        <v>1.5</v>
      </c>
      <c r="G6836" s="824">
        <f>VLOOKUP($D6836,VLP!$C$3:$F$191,3,0)</f>
        <v>38000</v>
      </c>
      <c r="H6836" s="824"/>
      <c r="I6836" s="824"/>
      <c r="J6836" s="824">
        <f>G6836*F6836</f>
        <v>57000</v>
      </c>
      <c r="K6836" s="824"/>
      <c r="L6836" s="824"/>
      <c r="M6836" s="828"/>
      <c r="N6836" s="816"/>
      <c r="O6836" s="816"/>
      <c r="P6836" s="816"/>
    </row>
    <row r="6837" spans="2:16" s="813" customFormat="1" ht="12">
      <c r="B6837" s="823"/>
      <c r="C6837" s="869"/>
      <c r="D6837" s="823" t="s">
        <v>188</v>
      </c>
      <c r="E6837" s="826" t="s">
        <v>81</v>
      </c>
      <c r="F6837" s="1197">
        <v>0.3</v>
      </c>
      <c r="G6837" s="824">
        <f>VLOOKUP($D6837,VLP!$C$3:$F$191,3,0)</f>
        <v>27500</v>
      </c>
      <c r="H6837" s="824"/>
      <c r="I6837" s="824"/>
      <c r="J6837" s="824">
        <f>G6837*F6837</f>
        <v>8250</v>
      </c>
      <c r="K6837" s="824"/>
      <c r="L6837" s="824"/>
      <c r="M6837" s="828"/>
      <c r="N6837" s="816"/>
      <c r="O6837" s="816"/>
      <c r="P6837" s="816"/>
    </row>
    <row r="6838" spans="2:16" s="813" customFormat="1" ht="12">
      <c r="B6838" s="823"/>
      <c r="C6838" s="869"/>
      <c r="D6838" s="823" t="s">
        <v>2555</v>
      </c>
      <c r="E6838" s="826" t="s">
        <v>2556</v>
      </c>
      <c r="F6838" s="1197">
        <v>5</v>
      </c>
      <c r="G6838" s="824"/>
      <c r="H6838" s="824"/>
      <c r="I6838" s="824"/>
      <c r="J6838" s="824">
        <f>F6838%*SUM(J6836:J6837)</f>
        <v>3262.5</v>
      </c>
      <c r="K6838" s="824"/>
      <c r="L6838" s="824"/>
      <c r="M6838" s="828"/>
      <c r="N6838" s="816"/>
      <c r="O6838" s="816"/>
      <c r="P6838" s="816"/>
    </row>
    <row r="6839" spans="2:16" s="813" customFormat="1" ht="12">
      <c r="B6839" s="831"/>
      <c r="C6839" s="918"/>
      <c r="D6839" s="831" t="s">
        <v>9028</v>
      </c>
      <c r="E6839" s="832" t="s">
        <v>2540</v>
      </c>
      <c r="F6839" s="1198">
        <v>4.17</v>
      </c>
      <c r="G6839" s="834"/>
      <c r="H6839" s="834">
        <f>_lg45</f>
        <v>343394.12828947359</v>
      </c>
      <c r="I6839" s="834"/>
      <c r="J6839" s="834"/>
      <c r="K6839" s="834">
        <f>H6839*F6839</f>
        <v>1431953.5149671049</v>
      </c>
      <c r="L6839" s="834"/>
      <c r="M6839" s="828"/>
      <c r="N6839" s="816"/>
      <c r="O6839" s="816"/>
      <c r="P6839" s="816"/>
    </row>
    <row r="6840" spans="2:16" s="813" customFormat="1" ht="24">
      <c r="B6840" s="822" t="s">
        <v>9938</v>
      </c>
      <c r="C6840" s="869" t="s">
        <v>9939</v>
      </c>
      <c r="D6840" s="823" t="s">
        <v>2792</v>
      </c>
      <c r="E6840" s="826"/>
      <c r="F6840" s="1197"/>
      <c r="G6840" s="824"/>
      <c r="H6840" s="824"/>
      <c r="I6840" s="824"/>
      <c r="J6840" s="824">
        <f>SUM(J6841:J6843)</f>
        <v>68512.5</v>
      </c>
      <c r="K6840" s="824"/>
      <c r="L6840" s="824"/>
      <c r="M6840" s="916" t="s">
        <v>9876</v>
      </c>
      <c r="N6840" s="825">
        <f>+J6840</f>
        <v>68512.5</v>
      </c>
      <c r="O6840" s="825">
        <f>K6844</f>
        <v>1600216.637828947</v>
      </c>
      <c r="P6840" s="816"/>
    </row>
    <row r="6841" spans="2:16" s="813" customFormat="1" ht="12">
      <c r="B6841" s="823"/>
      <c r="C6841" s="869"/>
      <c r="D6841" s="823" t="s">
        <v>138</v>
      </c>
      <c r="E6841" s="826" t="s">
        <v>81</v>
      </c>
      <c r="F6841" s="1197">
        <v>1.5</v>
      </c>
      <c r="G6841" s="824">
        <f>VLOOKUP($D6841,VLP!$C$3:$F$191,3,0)</f>
        <v>38000</v>
      </c>
      <c r="H6841" s="824"/>
      <c r="I6841" s="824"/>
      <c r="J6841" s="824">
        <f>G6841*F6841</f>
        <v>57000</v>
      </c>
      <c r="K6841" s="824"/>
      <c r="L6841" s="824"/>
      <c r="M6841" s="828"/>
      <c r="N6841" s="816"/>
      <c r="O6841" s="816"/>
      <c r="P6841" s="816"/>
    </row>
    <row r="6842" spans="2:16" s="813" customFormat="1" ht="12">
      <c r="B6842" s="823"/>
      <c r="C6842" s="869"/>
      <c r="D6842" s="823" t="s">
        <v>188</v>
      </c>
      <c r="E6842" s="826" t="s">
        <v>81</v>
      </c>
      <c r="F6842" s="1197">
        <v>0.3</v>
      </c>
      <c r="G6842" s="824">
        <f>VLOOKUP($D6842,VLP!$C$3:$F$191,3,0)</f>
        <v>27500</v>
      </c>
      <c r="H6842" s="824"/>
      <c r="I6842" s="824"/>
      <c r="J6842" s="824">
        <f>G6842*F6842</f>
        <v>8250</v>
      </c>
      <c r="K6842" s="824"/>
      <c r="L6842" s="824"/>
      <c r="M6842" s="828"/>
      <c r="N6842" s="816"/>
      <c r="O6842" s="816"/>
      <c r="P6842" s="816"/>
    </row>
    <row r="6843" spans="2:16" s="813" customFormat="1" ht="12">
      <c r="B6843" s="823"/>
      <c r="C6843" s="869"/>
      <c r="D6843" s="823" t="s">
        <v>2555</v>
      </c>
      <c r="E6843" s="826" t="s">
        <v>2556</v>
      </c>
      <c r="F6843" s="1197">
        <v>5</v>
      </c>
      <c r="G6843" s="824"/>
      <c r="H6843" s="824"/>
      <c r="I6843" s="824"/>
      <c r="J6843" s="824">
        <f>F6843%*SUM(J6841:J6842)</f>
        <v>3262.5</v>
      </c>
      <c r="K6843" s="824"/>
      <c r="L6843" s="824"/>
      <c r="M6843" s="828"/>
      <c r="N6843" s="816"/>
      <c r="O6843" s="816"/>
      <c r="P6843" s="816"/>
    </row>
    <row r="6844" spans="2:16" s="813" customFormat="1" ht="12">
      <c r="B6844" s="831"/>
      <c r="C6844" s="918"/>
      <c r="D6844" s="831" t="s">
        <v>9028</v>
      </c>
      <c r="E6844" s="832" t="s">
        <v>2540</v>
      </c>
      <c r="F6844" s="1198">
        <v>4.66</v>
      </c>
      <c r="G6844" s="834"/>
      <c r="H6844" s="834">
        <f>_lg45</f>
        <v>343394.12828947359</v>
      </c>
      <c r="I6844" s="834"/>
      <c r="J6844" s="834"/>
      <c r="K6844" s="834">
        <f>H6844*F6844</f>
        <v>1600216.637828947</v>
      </c>
      <c r="L6844" s="834"/>
      <c r="M6844" s="828"/>
      <c r="N6844" s="816"/>
      <c r="O6844" s="816"/>
      <c r="P6844" s="816"/>
    </row>
    <row r="6845" spans="2:16" s="813" customFormat="1" ht="24">
      <c r="B6845" s="822" t="s">
        <v>9940</v>
      </c>
      <c r="C6845" s="869" t="s">
        <v>9941</v>
      </c>
      <c r="D6845" s="823" t="s">
        <v>2792</v>
      </c>
      <c r="E6845" s="826"/>
      <c r="F6845" s="1197"/>
      <c r="G6845" s="824"/>
      <c r="H6845" s="824"/>
      <c r="I6845" s="824"/>
      <c r="J6845" s="824">
        <f>SUM(J6846:J6848)</f>
        <v>91350</v>
      </c>
      <c r="K6845" s="824"/>
      <c r="L6845" s="824"/>
      <c r="M6845" s="916" t="s">
        <v>9876</v>
      </c>
      <c r="N6845" s="825">
        <f>+J6845</f>
        <v>91350</v>
      </c>
      <c r="O6845" s="825">
        <f>K6849</f>
        <v>1761611.8781249996</v>
      </c>
      <c r="P6845" s="816"/>
    </row>
    <row r="6846" spans="2:16" s="813" customFormat="1" ht="12">
      <c r="B6846" s="823"/>
      <c r="C6846" s="869"/>
      <c r="D6846" s="823" t="s">
        <v>138</v>
      </c>
      <c r="E6846" s="826" t="s">
        <v>81</v>
      </c>
      <c r="F6846" s="1197">
        <v>2</v>
      </c>
      <c r="G6846" s="824">
        <f>VLOOKUP($D6846,VLP!$C$3:$F$191,3,0)</f>
        <v>38000</v>
      </c>
      <c r="H6846" s="824"/>
      <c r="I6846" s="824"/>
      <c r="J6846" s="824">
        <f>G6846*F6846</f>
        <v>76000</v>
      </c>
      <c r="K6846" s="824"/>
      <c r="L6846" s="824"/>
      <c r="M6846" s="828"/>
      <c r="N6846" s="816"/>
      <c r="O6846" s="816"/>
      <c r="P6846" s="816"/>
    </row>
    <row r="6847" spans="2:16" s="813" customFormat="1" ht="12">
      <c r="B6847" s="823"/>
      <c r="C6847" s="869"/>
      <c r="D6847" s="823" t="s">
        <v>188</v>
      </c>
      <c r="E6847" s="826" t="s">
        <v>81</v>
      </c>
      <c r="F6847" s="1197">
        <v>0.4</v>
      </c>
      <c r="G6847" s="824">
        <f>VLOOKUP($D6847,VLP!$C$3:$F$191,3,0)</f>
        <v>27500</v>
      </c>
      <c r="H6847" s="824"/>
      <c r="I6847" s="824"/>
      <c r="J6847" s="824">
        <f>G6847*F6847</f>
        <v>11000</v>
      </c>
      <c r="K6847" s="824"/>
      <c r="L6847" s="824"/>
      <c r="M6847" s="828"/>
      <c r="N6847" s="816"/>
      <c r="O6847" s="816"/>
      <c r="P6847" s="816"/>
    </row>
    <row r="6848" spans="2:16" s="813" customFormat="1" ht="12">
      <c r="B6848" s="823"/>
      <c r="C6848" s="869"/>
      <c r="D6848" s="823" t="s">
        <v>2555</v>
      </c>
      <c r="E6848" s="826" t="s">
        <v>2556</v>
      </c>
      <c r="F6848" s="1197">
        <v>5</v>
      </c>
      <c r="G6848" s="824"/>
      <c r="H6848" s="824"/>
      <c r="I6848" s="824"/>
      <c r="J6848" s="824">
        <f>F6848%*SUM(J6846:J6847)</f>
        <v>4350</v>
      </c>
      <c r="K6848" s="824"/>
      <c r="L6848" s="824"/>
      <c r="M6848" s="828"/>
      <c r="N6848" s="816"/>
      <c r="O6848" s="816"/>
      <c r="P6848" s="816"/>
    </row>
    <row r="6849" spans="2:16" s="813" customFormat="1" ht="12">
      <c r="B6849" s="831"/>
      <c r="C6849" s="918"/>
      <c r="D6849" s="831" t="s">
        <v>9028</v>
      </c>
      <c r="E6849" s="832" t="s">
        <v>2540</v>
      </c>
      <c r="F6849" s="1198">
        <v>5.13</v>
      </c>
      <c r="G6849" s="834"/>
      <c r="H6849" s="834">
        <f>_lg45</f>
        <v>343394.12828947359</v>
      </c>
      <c r="I6849" s="834"/>
      <c r="J6849" s="834"/>
      <c r="K6849" s="834">
        <f>H6849*F6849</f>
        <v>1761611.8781249996</v>
      </c>
      <c r="L6849" s="834"/>
      <c r="M6849" s="828"/>
      <c r="N6849" s="816"/>
      <c r="O6849" s="816"/>
      <c r="P6849" s="816"/>
    </row>
    <row r="6850" spans="2:16" s="813" customFormat="1" ht="24">
      <c r="B6850" s="822" t="s">
        <v>9942</v>
      </c>
      <c r="C6850" s="869" t="s">
        <v>9943</v>
      </c>
      <c r="D6850" s="823" t="s">
        <v>2792</v>
      </c>
      <c r="E6850" s="826"/>
      <c r="F6850" s="1197"/>
      <c r="G6850" s="824"/>
      <c r="H6850" s="824"/>
      <c r="I6850" s="824"/>
      <c r="J6850" s="824">
        <f>SUM(J6851:J6853)</f>
        <v>91350</v>
      </c>
      <c r="K6850" s="824"/>
      <c r="L6850" s="824"/>
      <c r="M6850" s="916" t="s">
        <v>9876</v>
      </c>
      <c r="N6850" s="825">
        <f>+J6850</f>
        <v>91350</v>
      </c>
      <c r="O6850" s="825">
        <f>K6854</f>
        <v>1926441.059703947</v>
      </c>
      <c r="P6850" s="816"/>
    </row>
    <row r="6851" spans="2:16" s="813" customFormat="1" ht="12">
      <c r="B6851" s="823"/>
      <c r="C6851" s="869"/>
      <c r="D6851" s="823" t="s">
        <v>138</v>
      </c>
      <c r="E6851" s="826" t="s">
        <v>81</v>
      </c>
      <c r="F6851" s="1197">
        <v>2</v>
      </c>
      <c r="G6851" s="824">
        <f>VLOOKUP($D6851,VLP!$C$3:$F$191,3,0)</f>
        <v>38000</v>
      </c>
      <c r="H6851" s="824"/>
      <c r="I6851" s="824"/>
      <c r="J6851" s="824">
        <f>G6851*F6851</f>
        <v>76000</v>
      </c>
      <c r="K6851" s="824"/>
      <c r="L6851" s="824"/>
      <c r="M6851" s="828"/>
      <c r="N6851" s="816"/>
      <c r="O6851" s="816"/>
      <c r="P6851" s="816"/>
    </row>
    <row r="6852" spans="2:16" s="813" customFormat="1" ht="12">
      <c r="B6852" s="823"/>
      <c r="C6852" s="869"/>
      <c r="D6852" s="823" t="s">
        <v>188</v>
      </c>
      <c r="E6852" s="826" t="s">
        <v>81</v>
      </c>
      <c r="F6852" s="1197">
        <v>0.4</v>
      </c>
      <c r="G6852" s="824">
        <f>VLOOKUP($D6852,VLP!$C$3:$F$191,3,0)</f>
        <v>27500</v>
      </c>
      <c r="H6852" s="824"/>
      <c r="I6852" s="824"/>
      <c r="J6852" s="824">
        <f>G6852*F6852</f>
        <v>11000</v>
      </c>
      <c r="K6852" s="824"/>
      <c r="L6852" s="824"/>
      <c r="M6852" s="828"/>
      <c r="N6852" s="816"/>
      <c r="O6852" s="816"/>
      <c r="P6852" s="816"/>
    </row>
    <row r="6853" spans="2:16" s="813" customFormat="1" ht="12">
      <c r="B6853" s="823"/>
      <c r="C6853" s="869"/>
      <c r="D6853" s="823" t="s">
        <v>2555</v>
      </c>
      <c r="E6853" s="826" t="s">
        <v>2556</v>
      </c>
      <c r="F6853" s="1197">
        <v>5</v>
      </c>
      <c r="G6853" s="824"/>
      <c r="H6853" s="824"/>
      <c r="I6853" s="824"/>
      <c r="J6853" s="824">
        <f>F6853%*SUM(J6851:J6852)</f>
        <v>4350</v>
      </c>
      <c r="K6853" s="824"/>
      <c r="L6853" s="824"/>
      <c r="M6853" s="828"/>
      <c r="N6853" s="816"/>
      <c r="O6853" s="816"/>
      <c r="P6853" s="816"/>
    </row>
    <row r="6854" spans="2:16" s="813" customFormat="1" ht="12">
      <c r="B6854" s="831"/>
      <c r="C6854" s="918"/>
      <c r="D6854" s="831" t="s">
        <v>9028</v>
      </c>
      <c r="E6854" s="832" t="s">
        <v>2540</v>
      </c>
      <c r="F6854" s="1198">
        <v>5.61</v>
      </c>
      <c r="G6854" s="834"/>
      <c r="H6854" s="834">
        <f>_lg45</f>
        <v>343394.12828947359</v>
      </c>
      <c r="I6854" s="834"/>
      <c r="J6854" s="834"/>
      <c r="K6854" s="834">
        <f>H6854*F6854</f>
        <v>1926441.059703947</v>
      </c>
      <c r="L6854" s="834"/>
      <c r="M6854" s="828"/>
      <c r="N6854" s="816"/>
      <c r="O6854" s="816"/>
      <c r="P6854" s="816"/>
    </row>
    <row r="6855" spans="2:16" s="813" customFormat="1" ht="24">
      <c r="B6855" s="822" t="s">
        <v>9944</v>
      </c>
      <c r="C6855" s="869" t="s">
        <v>9945</v>
      </c>
      <c r="D6855" s="823" t="s">
        <v>2792</v>
      </c>
      <c r="E6855" s="826"/>
      <c r="F6855" s="1197"/>
      <c r="G6855" s="824"/>
      <c r="H6855" s="824"/>
      <c r="I6855" s="824"/>
      <c r="J6855" s="824">
        <f>SUM(J6856:J6858)</f>
        <v>91350</v>
      </c>
      <c r="K6855" s="824"/>
      <c r="L6855" s="824"/>
      <c r="M6855" s="916" t="s">
        <v>9876</v>
      </c>
      <c r="N6855" s="825">
        <f>+J6855</f>
        <v>91350</v>
      </c>
      <c r="O6855" s="825">
        <f>K6859</f>
        <v>2115307.8302631574</v>
      </c>
      <c r="P6855" s="816"/>
    </row>
    <row r="6856" spans="2:16" s="813" customFormat="1" ht="12">
      <c r="B6856" s="823"/>
      <c r="C6856" s="869"/>
      <c r="D6856" s="823" t="s">
        <v>138</v>
      </c>
      <c r="E6856" s="826" t="s">
        <v>81</v>
      </c>
      <c r="F6856" s="1197">
        <v>2</v>
      </c>
      <c r="G6856" s="824">
        <f>VLOOKUP($D6856,VLP!$C$3:$F$191,3,0)</f>
        <v>38000</v>
      </c>
      <c r="H6856" s="824"/>
      <c r="I6856" s="824"/>
      <c r="J6856" s="824">
        <f>G6856*F6856</f>
        <v>76000</v>
      </c>
      <c r="K6856" s="824"/>
      <c r="L6856" s="824"/>
      <c r="M6856" s="828"/>
      <c r="N6856" s="816"/>
      <c r="O6856" s="816"/>
      <c r="P6856" s="816"/>
    </row>
    <row r="6857" spans="2:16" s="813" customFormat="1" ht="12">
      <c r="B6857" s="823"/>
      <c r="C6857" s="869"/>
      <c r="D6857" s="823" t="s">
        <v>188</v>
      </c>
      <c r="E6857" s="826" t="s">
        <v>81</v>
      </c>
      <c r="F6857" s="1197">
        <v>0.4</v>
      </c>
      <c r="G6857" s="824">
        <f>VLOOKUP($D6857,VLP!$C$3:$F$191,3,0)</f>
        <v>27500</v>
      </c>
      <c r="H6857" s="824"/>
      <c r="I6857" s="824"/>
      <c r="J6857" s="824">
        <f>G6857*F6857</f>
        <v>11000</v>
      </c>
      <c r="K6857" s="824"/>
      <c r="L6857" s="824"/>
      <c r="M6857" s="828"/>
      <c r="N6857" s="816"/>
      <c r="O6857" s="816"/>
      <c r="P6857" s="816"/>
    </row>
    <row r="6858" spans="2:16" s="813" customFormat="1" ht="12">
      <c r="B6858" s="823"/>
      <c r="C6858" s="869"/>
      <c r="D6858" s="823" t="s">
        <v>2555</v>
      </c>
      <c r="E6858" s="826" t="s">
        <v>2556</v>
      </c>
      <c r="F6858" s="1197">
        <v>5</v>
      </c>
      <c r="G6858" s="824"/>
      <c r="H6858" s="824"/>
      <c r="I6858" s="824"/>
      <c r="J6858" s="824">
        <f>F6858%*SUM(J6856:J6857)</f>
        <v>4350</v>
      </c>
      <c r="K6858" s="824"/>
      <c r="L6858" s="824"/>
      <c r="M6858" s="828"/>
      <c r="N6858" s="816"/>
      <c r="O6858" s="816"/>
      <c r="P6858" s="816"/>
    </row>
    <row r="6859" spans="2:16" s="813" customFormat="1" ht="12">
      <c r="B6859" s="831"/>
      <c r="C6859" s="918"/>
      <c r="D6859" s="831" t="s">
        <v>9028</v>
      </c>
      <c r="E6859" s="832" t="s">
        <v>2540</v>
      </c>
      <c r="F6859" s="1198">
        <v>6.16</v>
      </c>
      <c r="G6859" s="834"/>
      <c r="H6859" s="834">
        <f>_lg45</f>
        <v>343394.12828947359</v>
      </c>
      <c r="I6859" s="834"/>
      <c r="J6859" s="834"/>
      <c r="K6859" s="834">
        <f>H6859*F6859</f>
        <v>2115307.8302631574</v>
      </c>
      <c r="L6859" s="834"/>
      <c r="M6859" s="828"/>
      <c r="N6859" s="816"/>
      <c r="O6859" s="816"/>
      <c r="P6859" s="816"/>
    </row>
    <row r="6860" spans="2:16" s="813" customFormat="1" ht="24">
      <c r="B6860" s="822" t="s">
        <v>9946</v>
      </c>
      <c r="C6860" s="869" t="s">
        <v>9947</v>
      </c>
      <c r="D6860" s="823" t="s">
        <v>2792</v>
      </c>
      <c r="E6860" s="826"/>
      <c r="F6860" s="1197"/>
      <c r="G6860" s="824"/>
      <c r="H6860" s="824"/>
      <c r="I6860" s="824"/>
      <c r="J6860" s="824">
        <f>SUM(J6861:J6863)</f>
        <v>115106.25</v>
      </c>
      <c r="K6860" s="824"/>
      <c r="L6860" s="824"/>
      <c r="M6860" s="916" t="s">
        <v>9876</v>
      </c>
      <c r="N6860" s="825">
        <f>+J6860</f>
        <v>115106.25</v>
      </c>
      <c r="O6860" s="825">
        <f>K6864</f>
        <v>2537682.6080592098</v>
      </c>
      <c r="P6860" s="816"/>
    </row>
    <row r="6861" spans="2:16" s="813" customFormat="1" ht="12">
      <c r="B6861" s="823"/>
      <c r="C6861" s="869"/>
      <c r="D6861" s="823" t="s">
        <v>138</v>
      </c>
      <c r="E6861" s="826" t="s">
        <v>81</v>
      </c>
      <c r="F6861" s="1197">
        <v>2.4</v>
      </c>
      <c r="G6861" s="824">
        <f>VLOOKUP($D6861,VLP!$C$3:$F$191,3,0)</f>
        <v>38000</v>
      </c>
      <c r="H6861" s="824"/>
      <c r="I6861" s="824"/>
      <c r="J6861" s="824">
        <f>G6861*F6861</f>
        <v>91200</v>
      </c>
      <c r="K6861" s="824"/>
      <c r="L6861" s="824"/>
      <c r="M6861" s="828"/>
      <c r="N6861" s="816"/>
      <c r="O6861" s="816"/>
      <c r="P6861" s="816"/>
    </row>
    <row r="6862" spans="2:16" s="813" customFormat="1" ht="12">
      <c r="B6862" s="823"/>
      <c r="C6862" s="869"/>
      <c r="D6862" s="823" t="s">
        <v>188</v>
      </c>
      <c r="E6862" s="826" t="s">
        <v>81</v>
      </c>
      <c r="F6862" s="1197">
        <v>0.67</v>
      </c>
      <c r="G6862" s="824">
        <f>VLOOKUP($D6862,VLP!$C$3:$F$191,3,0)</f>
        <v>27500</v>
      </c>
      <c r="H6862" s="824"/>
      <c r="I6862" s="824"/>
      <c r="J6862" s="824">
        <f>G6862*F6862</f>
        <v>18425</v>
      </c>
      <c r="K6862" s="824"/>
      <c r="L6862" s="824"/>
      <c r="M6862" s="828"/>
      <c r="N6862" s="816"/>
      <c r="O6862" s="816"/>
      <c r="P6862" s="816"/>
    </row>
    <row r="6863" spans="2:16" s="813" customFormat="1" ht="12">
      <c r="B6863" s="823"/>
      <c r="C6863" s="869"/>
      <c r="D6863" s="823" t="s">
        <v>2555</v>
      </c>
      <c r="E6863" s="826" t="s">
        <v>2556</v>
      </c>
      <c r="F6863" s="1197">
        <v>5</v>
      </c>
      <c r="G6863" s="824"/>
      <c r="H6863" s="824"/>
      <c r="I6863" s="824"/>
      <c r="J6863" s="824">
        <f>F6863%*SUM(J6861:J6862)</f>
        <v>5481.25</v>
      </c>
      <c r="K6863" s="824"/>
      <c r="L6863" s="824"/>
      <c r="M6863" s="828"/>
      <c r="N6863" s="816"/>
      <c r="O6863" s="816"/>
      <c r="P6863" s="816"/>
    </row>
    <row r="6864" spans="2:16" s="813" customFormat="1" ht="12">
      <c r="B6864" s="831"/>
      <c r="C6864" s="918"/>
      <c r="D6864" s="831" t="s">
        <v>9028</v>
      </c>
      <c r="E6864" s="832" t="s">
        <v>2540</v>
      </c>
      <c r="F6864" s="1198">
        <v>7.39</v>
      </c>
      <c r="G6864" s="834"/>
      <c r="H6864" s="834">
        <f>_lg45</f>
        <v>343394.12828947359</v>
      </c>
      <c r="I6864" s="834"/>
      <c r="J6864" s="834"/>
      <c r="K6864" s="834">
        <f>H6864*F6864</f>
        <v>2537682.6080592098</v>
      </c>
      <c r="L6864" s="834"/>
      <c r="M6864" s="828"/>
      <c r="N6864" s="816"/>
      <c r="O6864" s="816"/>
      <c r="P6864" s="816"/>
    </row>
    <row r="6865" spans="2:16" s="813" customFormat="1" ht="12">
      <c r="B6865" s="945" t="s">
        <v>2728</v>
      </c>
      <c r="C6865" s="946" t="s">
        <v>9948</v>
      </c>
      <c r="D6865" s="820"/>
      <c r="E6865" s="946"/>
      <c r="F6865" s="1220"/>
      <c r="G6865" s="947"/>
      <c r="H6865" s="947"/>
      <c r="I6865" s="947"/>
      <c r="J6865" s="948"/>
      <c r="K6865" s="948"/>
      <c r="L6865" s="948"/>
      <c r="M6865" s="828"/>
      <c r="N6865" s="816"/>
      <c r="O6865" s="816"/>
      <c r="P6865" s="816"/>
    </row>
    <row r="6866" spans="2:16" s="813" customFormat="1" ht="24">
      <c r="B6866" s="822" t="s">
        <v>9949</v>
      </c>
      <c r="C6866" s="869" t="s">
        <v>9950</v>
      </c>
      <c r="D6866" s="823" t="s">
        <v>2792</v>
      </c>
      <c r="E6866" s="826"/>
      <c r="F6866" s="1197"/>
      <c r="G6866" s="824"/>
      <c r="H6866" s="824"/>
      <c r="I6866" s="824"/>
      <c r="J6866" s="824">
        <f>SUM(J6867:J6869)</f>
        <v>68512.5</v>
      </c>
      <c r="K6866" s="824"/>
      <c r="L6866" s="824"/>
      <c r="M6866" s="916" t="s">
        <v>9876</v>
      </c>
      <c r="N6866" s="825">
        <f>+J6866</f>
        <v>68512.5</v>
      </c>
      <c r="O6866" s="825">
        <f>K6870</f>
        <v>1586480.872697368</v>
      </c>
      <c r="P6866" s="816"/>
    </row>
    <row r="6867" spans="2:16" s="813" customFormat="1" ht="12">
      <c r="B6867" s="823"/>
      <c r="C6867" s="869"/>
      <c r="D6867" s="823" t="s">
        <v>138</v>
      </c>
      <c r="E6867" s="826" t="s">
        <v>81</v>
      </c>
      <c r="F6867" s="1197">
        <v>1.5</v>
      </c>
      <c r="G6867" s="824">
        <f>VLOOKUP($D6867,VLP!$C$3:$F$191,3,0)</f>
        <v>38000</v>
      </c>
      <c r="H6867" s="824"/>
      <c r="I6867" s="824"/>
      <c r="J6867" s="824">
        <f>G6867*F6867</f>
        <v>57000</v>
      </c>
      <c r="K6867" s="824"/>
      <c r="L6867" s="824"/>
      <c r="M6867" s="828"/>
      <c r="N6867" s="816"/>
      <c r="O6867" s="816"/>
      <c r="P6867" s="816"/>
    </row>
    <row r="6868" spans="2:16" s="813" customFormat="1" ht="12">
      <c r="B6868" s="823"/>
      <c r="C6868" s="869"/>
      <c r="D6868" s="823" t="s">
        <v>188</v>
      </c>
      <c r="E6868" s="826" t="s">
        <v>81</v>
      </c>
      <c r="F6868" s="1197">
        <v>0.3</v>
      </c>
      <c r="G6868" s="824">
        <f>VLOOKUP($D6868,VLP!$C$3:$F$191,3,0)</f>
        <v>27500</v>
      </c>
      <c r="H6868" s="824"/>
      <c r="I6868" s="824"/>
      <c r="J6868" s="824">
        <f>G6868*F6868</f>
        <v>8250</v>
      </c>
      <c r="K6868" s="824"/>
      <c r="L6868" s="824"/>
      <c r="M6868" s="828"/>
      <c r="N6868" s="816"/>
      <c r="O6868" s="816"/>
      <c r="P6868" s="816"/>
    </row>
    <row r="6869" spans="2:16" s="813" customFormat="1" ht="12">
      <c r="B6869" s="823"/>
      <c r="C6869" s="869"/>
      <c r="D6869" s="823" t="s">
        <v>2555</v>
      </c>
      <c r="E6869" s="826" t="s">
        <v>2556</v>
      </c>
      <c r="F6869" s="1197">
        <v>5</v>
      </c>
      <c r="G6869" s="824"/>
      <c r="H6869" s="824"/>
      <c r="I6869" s="824"/>
      <c r="J6869" s="824">
        <f>F6869%*SUM(J6867:J6868)</f>
        <v>3262.5</v>
      </c>
      <c r="K6869" s="824"/>
      <c r="L6869" s="824"/>
      <c r="M6869" s="828"/>
      <c r="N6869" s="816"/>
      <c r="O6869" s="816"/>
      <c r="P6869" s="816"/>
    </row>
    <row r="6870" spans="2:16" s="813" customFormat="1" ht="12">
      <c r="B6870" s="831"/>
      <c r="C6870" s="918"/>
      <c r="D6870" s="831" t="s">
        <v>9028</v>
      </c>
      <c r="E6870" s="832" t="s">
        <v>2540</v>
      </c>
      <c r="F6870" s="1198">
        <v>4.62</v>
      </c>
      <c r="G6870" s="834"/>
      <c r="H6870" s="834">
        <f>_lg45</f>
        <v>343394.12828947359</v>
      </c>
      <c r="I6870" s="834"/>
      <c r="J6870" s="834"/>
      <c r="K6870" s="834">
        <f>H6870*F6870</f>
        <v>1586480.872697368</v>
      </c>
      <c r="L6870" s="834"/>
      <c r="M6870" s="828"/>
      <c r="N6870" s="816"/>
      <c r="O6870" s="816"/>
      <c r="P6870" s="816"/>
    </row>
    <row r="6871" spans="2:16" s="813" customFormat="1" ht="24">
      <c r="B6871" s="822" t="s">
        <v>9951</v>
      </c>
      <c r="C6871" s="869" t="s">
        <v>9952</v>
      </c>
      <c r="D6871" s="823" t="s">
        <v>2792</v>
      </c>
      <c r="E6871" s="826"/>
      <c r="F6871" s="1197"/>
      <c r="G6871" s="824"/>
      <c r="H6871" s="824"/>
      <c r="I6871" s="824"/>
      <c r="J6871" s="824">
        <f>SUM(J6872:J6874)</f>
        <v>68512.5</v>
      </c>
      <c r="K6871" s="824"/>
      <c r="L6871" s="824"/>
      <c r="M6871" s="916" t="s">
        <v>9876</v>
      </c>
      <c r="N6871" s="825">
        <f>+J6871</f>
        <v>68512.5</v>
      </c>
      <c r="O6871" s="825">
        <f>K6875</f>
        <v>1723838.5240131572</v>
      </c>
      <c r="P6871" s="816"/>
    </row>
    <row r="6872" spans="2:16" s="813" customFormat="1" ht="12">
      <c r="B6872" s="823"/>
      <c r="C6872" s="869"/>
      <c r="D6872" s="823" t="s">
        <v>138</v>
      </c>
      <c r="E6872" s="826" t="s">
        <v>81</v>
      </c>
      <c r="F6872" s="1197">
        <v>1.5</v>
      </c>
      <c r="G6872" s="824">
        <f>VLOOKUP($D6872,VLP!$C$3:$F$191,3,0)</f>
        <v>38000</v>
      </c>
      <c r="H6872" s="824"/>
      <c r="I6872" s="824"/>
      <c r="J6872" s="824">
        <f>G6872*F6872</f>
        <v>57000</v>
      </c>
      <c r="K6872" s="824"/>
      <c r="L6872" s="824"/>
      <c r="M6872" s="828"/>
      <c r="N6872" s="816"/>
      <c r="O6872" s="816"/>
      <c r="P6872" s="816"/>
    </row>
    <row r="6873" spans="2:16" s="813" customFormat="1" ht="12">
      <c r="B6873" s="823"/>
      <c r="C6873" s="869"/>
      <c r="D6873" s="823" t="s">
        <v>188</v>
      </c>
      <c r="E6873" s="826" t="s">
        <v>81</v>
      </c>
      <c r="F6873" s="1197">
        <v>0.3</v>
      </c>
      <c r="G6873" s="824">
        <f>VLOOKUP($D6873,VLP!$C$3:$F$191,3,0)</f>
        <v>27500</v>
      </c>
      <c r="H6873" s="824"/>
      <c r="I6873" s="824"/>
      <c r="J6873" s="824">
        <f>G6873*F6873</f>
        <v>8250</v>
      </c>
      <c r="K6873" s="824"/>
      <c r="L6873" s="824"/>
      <c r="M6873" s="828"/>
      <c r="N6873" s="816"/>
      <c r="O6873" s="816"/>
      <c r="P6873" s="816"/>
    </row>
    <row r="6874" spans="2:16" s="813" customFormat="1" ht="12">
      <c r="B6874" s="823"/>
      <c r="C6874" s="869"/>
      <c r="D6874" s="823" t="s">
        <v>2555</v>
      </c>
      <c r="E6874" s="826" t="s">
        <v>2556</v>
      </c>
      <c r="F6874" s="1197">
        <v>5</v>
      </c>
      <c r="G6874" s="824"/>
      <c r="H6874" s="824"/>
      <c r="I6874" s="824"/>
      <c r="J6874" s="824">
        <f>F6874%*SUM(J6872:J6873)</f>
        <v>3262.5</v>
      </c>
      <c r="K6874" s="824"/>
      <c r="L6874" s="824"/>
      <c r="M6874" s="828"/>
      <c r="N6874" s="816"/>
      <c r="O6874" s="816"/>
      <c r="P6874" s="816"/>
    </row>
    <row r="6875" spans="2:16" s="813" customFormat="1" ht="12">
      <c r="B6875" s="831"/>
      <c r="C6875" s="918"/>
      <c r="D6875" s="831" t="s">
        <v>9028</v>
      </c>
      <c r="E6875" s="832" t="s">
        <v>2540</v>
      </c>
      <c r="F6875" s="1198">
        <v>5.0199999999999996</v>
      </c>
      <c r="G6875" s="834"/>
      <c r="H6875" s="834">
        <f>_lg45</f>
        <v>343394.12828947359</v>
      </c>
      <c r="I6875" s="834"/>
      <c r="J6875" s="834"/>
      <c r="K6875" s="834">
        <f>H6875*F6875</f>
        <v>1723838.5240131572</v>
      </c>
      <c r="L6875" s="834"/>
      <c r="M6875" s="828"/>
      <c r="N6875" s="816"/>
      <c r="O6875" s="816"/>
      <c r="P6875" s="816"/>
    </row>
    <row r="6876" spans="2:16" s="813" customFormat="1" ht="24">
      <c r="B6876" s="822" t="s">
        <v>9953</v>
      </c>
      <c r="C6876" s="869" t="s">
        <v>9954</v>
      </c>
      <c r="D6876" s="823" t="s">
        <v>2792</v>
      </c>
      <c r="E6876" s="826"/>
      <c r="F6876" s="1197"/>
      <c r="G6876" s="824"/>
      <c r="H6876" s="824"/>
      <c r="I6876" s="824"/>
      <c r="J6876" s="824">
        <f>SUM(J6877:J6879)</f>
        <v>68512.5</v>
      </c>
      <c r="K6876" s="824"/>
      <c r="L6876" s="824"/>
      <c r="M6876" s="916" t="s">
        <v>9876</v>
      </c>
      <c r="N6876" s="825">
        <f>+J6876</f>
        <v>68512.5</v>
      </c>
      <c r="O6876" s="825">
        <f>K6880</f>
        <v>1919573.1771381574</v>
      </c>
      <c r="P6876" s="816"/>
    </row>
    <row r="6877" spans="2:16" s="813" customFormat="1" ht="12">
      <c r="B6877" s="823"/>
      <c r="C6877" s="869"/>
      <c r="D6877" s="823" t="s">
        <v>138</v>
      </c>
      <c r="E6877" s="826" t="s">
        <v>81</v>
      </c>
      <c r="F6877" s="1197">
        <v>1.5</v>
      </c>
      <c r="G6877" s="824">
        <f>VLOOKUP($D6877,VLP!$C$3:$F$191,3,0)</f>
        <v>38000</v>
      </c>
      <c r="H6877" s="824"/>
      <c r="I6877" s="824"/>
      <c r="J6877" s="824">
        <f>G6877*F6877</f>
        <v>57000</v>
      </c>
      <c r="K6877" s="824"/>
      <c r="L6877" s="824"/>
      <c r="M6877" s="828"/>
      <c r="N6877" s="816"/>
      <c r="O6877" s="816"/>
      <c r="P6877" s="816"/>
    </row>
    <row r="6878" spans="2:16" s="813" customFormat="1" ht="12">
      <c r="B6878" s="823"/>
      <c r="C6878" s="869"/>
      <c r="D6878" s="823" t="s">
        <v>188</v>
      </c>
      <c r="E6878" s="826" t="s">
        <v>81</v>
      </c>
      <c r="F6878" s="1197">
        <v>0.3</v>
      </c>
      <c r="G6878" s="824">
        <f>VLOOKUP($D6878,VLP!$C$3:$F$191,3,0)</f>
        <v>27500</v>
      </c>
      <c r="H6878" s="824"/>
      <c r="I6878" s="824"/>
      <c r="J6878" s="824">
        <f>G6878*F6878</f>
        <v>8250</v>
      </c>
      <c r="K6878" s="824"/>
      <c r="L6878" s="824"/>
      <c r="M6878" s="828"/>
      <c r="N6878" s="816"/>
      <c r="O6878" s="816"/>
      <c r="P6878" s="816"/>
    </row>
    <row r="6879" spans="2:16" s="813" customFormat="1" ht="12">
      <c r="B6879" s="823"/>
      <c r="C6879" s="869"/>
      <c r="D6879" s="823" t="s">
        <v>2555</v>
      </c>
      <c r="E6879" s="826" t="s">
        <v>2556</v>
      </c>
      <c r="F6879" s="1197">
        <v>5</v>
      </c>
      <c r="G6879" s="824"/>
      <c r="H6879" s="824"/>
      <c r="I6879" s="824"/>
      <c r="J6879" s="824">
        <f>F6879%*SUM(J6877:J6878)</f>
        <v>3262.5</v>
      </c>
      <c r="K6879" s="824"/>
      <c r="L6879" s="824"/>
      <c r="M6879" s="828"/>
      <c r="N6879" s="816"/>
      <c r="O6879" s="816"/>
      <c r="P6879" s="816"/>
    </row>
    <row r="6880" spans="2:16" s="813" customFormat="1" ht="12">
      <c r="B6880" s="831"/>
      <c r="C6880" s="918"/>
      <c r="D6880" s="831" t="s">
        <v>9028</v>
      </c>
      <c r="E6880" s="832" t="s">
        <v>2540</v>
      </c>
      <c r="F6880" s="1198">
        <v>5.59</v>
      </c>
      <c r="G6880" s="834"/>
      <c r="H6880" s="834">
        <f>_lg45</f>
        <v>343394.12828947359</v>
      </c>
      <c r="I6880" s="834"/>
      <c r="J6880" s="834"/>
      <c r="K6880" s="834">
        <f>H6880*F6880</f>
        <v>1919573.1771381574</v>
      </c>
      <c r="L6880" s="834"/>
      <c r="M6880" s="828"/>
      <c r="N6880" s="816"/>
      <c r="O6880" s="816"/>
      <c r="P6880" s="816"/>
    </row>
    <row r="6881" spans="2:16" s="813" customFormat="1" ht="24">
      <c r="B6881" s="822" t="s">
        <v>9955</v>
      </c>
      <c r="C6881" s="869" t="s">
        <v>9956</v>
      </c>
      <c r="D6881" s="823" t="s">
        <v>2792</v>
      </c>
      <c r="E6881" s="826"/>
      <c r="F6881" s="1197"/>
      <c r="G6881" s="824"/>
      <c r="H6881" s="824"/>
      <c r="I6881" s="824"/>
      <c r="J6881" s="824">
        <f>SUM(J6882:J6884)</f>
        <v>91350</v>
      </c>
      <c r="K6881" s="824"/>
      <c r="L6881" s="824"/>
      <c r="M6881" s="916" t="s">
        <v>9876</v>
      </c>
      <c r="N6881" s="825">
        <f>+J6881</f>
        <v>91350</v>
      </c>
      <c r="O6881" s="825">
        <f>K6885</f>
        <v>2115307.8302631574</v>
      </c>
      <c r="P6881" s="816"/>
    </row>
    <row r="6882" spans="2:16" s="813" customFormat="1" ht="12">
      <c r="B6882" s="823"/>
      <c r="C6882" s="869"/>
      <c r="D6882" s="823" t="s">
        <v>138</v>
      </c>
      <c r="E6882" s="826" t="s">
        <v>81</v>
      </c>
      <c r="F6882" s="1197">
        <v>2</v>
      </c>
      <c r="G6882" s="824">
        <f>VLOOKUP($D6882,VLP!$C$3:$F$191,3,0)</f>
        <v>38000</v>
      </c>
      <c r="H6882" s="824"/>
      <c r="I6882" s="824"/>
      <c r="J6882" s="824">
        <f>G6882*F6882</f>
        <v>76000</v>
      </c>
      <c r="K6882" s="824"/>
      <c r="L6882" s="824"/>
      <c r="M6882" s="828"/>
      <c r="N6882" s="816"/>
      <c r="O6882" s="816"/>
      <c r="P6882" s="816"/>
    </row>
    <row r="6883" spans="2:16" s="813" customFormat="1" ht="12">
      <c r="B6883" s="823"/>
      <c r="C6883" s="869"/>
      <c r="D6883" s="823" t="s">
        <v>188</v>
      </c>
      <c r="E6883" s="826" t="s">
        <v>81</v>
      </c>
      <c r="F6883" s="1197">
        <v>0.4</v>
      </c>
      <c r="G6883" s="824">
        <f>VLOOKUP($D6883,VLP!$C$3:$F$191,3,0)</f>
        <v>27500</v>
      </c>
      <c r="H6883" s="824"/>
      <c r="I6883" s="824"/>
      <c r="J6883" s="824">
        <f>G6883*F6883</f>
        <v>11000</v>
      </c>
      <c r="K6883" s="824"/>
      <c r="L6883" s="824"/>
      <c r="M6883" s="828"/>
      <c r="N6883" s="816"/>
      <c r="O6883" s="816"/>
      <c r="P6883" s="816"/>
    </row>
    <row r="6884" spans="2:16" s="813" customFormat="1" ht="12">
      <c r="B6884" s="823"/>
      <c r="C6884" s="869"/>
      <c r="D6884" s="823" t="s">
        <v>2555</v>
      </c>
      <c r="E6884" s="826" t="s">
        <v>2556</v>
      </c>
      <c r="F6884" s="1197">
        <v>5</v>
      </c>
      <c r="G6884" s="824"/>
      <c r="H6884" s="824"/>
      <c r="I6884" s="824"/>
      <c r="J6884" s="824">
        <f>F6884%*SUM(J6882:J6883)</f>
        <v>4350</v>
      </c>
      <c r="K6884" s="824"/>
      <c r="L6884" s="824"/>
      <c r="M6884" s="828"/>
      <c r="N6884" s="816"/>
      <c r="O6884" s="816"/>
      <c r="P6884" s="816"/>
    </row>
    <row r="6885" spans="2:16" s="813" customFormat="1" ht="12">
      <c r="B6885" s="831"/>
      <c r="C6885" s="918"/>
      <c r="D6885" s="831" t="s">
        <v>9028</v>
      </c>
      <c r="E6885" s="832" t="s">
        <v>2540</v>
      </c>
      <c r="F6885" s="1198">
        <v>6.16</v>
      </c>
      <c r="G6885" s="834"/>
      <c r="H6885" s="834">
        <f>_lg45</f>
        <v>343394.12828947359</v>
      </c>
      <c r="I6885" s="834"/>
      <c r="J6885" s="834"/>
      <c r="K6885" s="834">
        <f>H6885*F6885</f>
        <v>2115307.8302631574</v>
      </c>
      <c r="L6885" s="834"/>
      <c r="M6885" s="828"/>
      <c r="N6885" s="816"/>
      <c r="O6885" s="816"/>
      <c r="P6885" s="816"/>
    </row>
    <row r="6886" spans="2:16" s="813" customFormat="1" ht="24">
      <c r="B6886" s="822" t="s">
        <v>9957</v>
      </c>
      <c r="C6886" s="869" t="s">
        <v>9958</v>
      </c>
      <c r="D6886" s="823" t="s">
        <v>2792</v>
      </c>
      <c r="E6886" s="826"/>
      <c r="F6886" s="1197"/>
      <c r="G6886" s="824"/>
      <c r="H6886" s="824"/>
      <c r="I6886" s="824"/>
      <c r="J6886" s="824">
        <f>SUM(J6887:J6889)</f>
        <v>91350</v>
      </c>
      <c r="K6886" s="824"/>
      <c r="L6886" s="824"/>
      <c r="M6886" s="916" t="s">
        <v>9876</v>
      </c>
      <c r="N6886" s="825">
        <f>+J6886</f>
        <v>91350</v>
      </c>
      <c r="O6886" s="825">
        <f>K6890</f>
        <v>2311042.4833881576</v>
      </c>
      <c r="P6886" s="816"/>
    </row>
    <row r="6887" spans="2:16" s="813" customFormat="1" ht="12">
      <c r="B6887" s="823"/>
      <c r="C6887" s="869"/>
      <c r="D6887" s="823" t="s">
        <v>138</v>
      </c>
      <c r="E6887" s="826" t="s">
        <v>81</v>
      </c>
      <c r="F6887" s="1197">
        <v>2</v>
      </c>
      <c r="G6887" s="824">
        <f>VLOOKUP($D6887,VLP!$C$3:$F$191,3,0)</f>
        <v>38000</v>
      </c>
      <c r="H6887" s="824"/>
      <c r="I6887" s="824"/>
      <c r="J6887" s="824">
        <f>G6887*F6887</f>
        <v>76000</v>
      </c>
      <c r="K6887" s="824"/>
      <c r="L6887" s="824"/>
      <c r="M6887" s="828"/>
      <c r="N6887" s="816"/>
      <c r="O6887" s="816"/>
      <c r="P6887" s="816"/>
    </row>
    <row r="6888" spans="2:16" s="813" customFormat="1" ht="12">
      <c r="B6888" s="823"/>
      <c r="C6888" s="869"/>
      <c r="D6888" s="823" t="s">
        <v>188</v>
      </c>
      <c r="E6888" s="826" t="s">
        <v>81</v>
      </c>
      <c r="F6888" s="1197">
        <v>0.4</v>
      </c>
      <c r="G6888" s="824">
        <f>VLOOKUP($D6888,VLP!$C$3:$F$191,3,0)</f>
        <v>27500</v>
      </c>
      <c r="H6888" s="824"/>
      <c r="I6888" s="824"/>
      <c r="J6888" s="824">
        <f>G6888*F6888</f>
        <v>11000</v>
      </c>
      <c r="K6888" s="824"/>
      <c r="L6888" s="824"/>
      <c r="M6888" s="828"/>
      <c r="N6888" s="816"/>
      <c r="O6888" s="816"/>
      <c r="P6888" s="816"/>
    </row>
    <row r="6889" spans="2:16" s="813" customFormat="1" ht="12">
      <c r="B6889" s="823"/>
      <c r="C6889" s="869"/>
      <c r="D6889" s="823" t="s">
        <v>2555</v>
      </c>
      <c r="E6889" s="826" t="s">
        <v>2556</v>
      </c>
      <c r="F6889" s="1197">
        <v>5</v>
      </c>
      <c r="G6889" s="824"/>
      <c r="H6889" s="824"/>
      <c r="I6889" s="824"/>
      <c r="J6889" s="824">
        <f>F6889%*SUM(J6887:J6888)</f>
        <v>4350</v>
      </c>
      <c r="K6889" s="824"/>
      <c r="L6889" s="824"/>
      <c r="M6889" s="828"/>
      <c r="N6889" s="816"/>
      <c r="O6889" s="816"/>
      <c r="P6889" s="816"/>
    </row>
    <row r="6890" spans="2:16" s="813" customFormat="1" ht="12">
      <c r="B6890" s="831"/>
      <c r="C6890" s="918"/>
      <c r="D6890" s="831" t="s">
        <v>9028</v>
      </c>
      <c r="E6890" s="832" t="s">
        <v>2540</v>
      </c>
      <c r="F6890" s="1198">
        <v>6.73</v>
      </c>
      <c r="G6890" s="834"/>
      <c r="H6890" s="834">
        <f>_lg45</f>
        <v>343394.12828947359</v>
      </c>
      <c r="I6890" s="834"/>
      <c r="J6890" s="834"/>
      <c r="K6890" s="834">
        <f>H6890*F6890</f>
        <v>2311042.4833881576</v>
      </c>
      <c r="L6890" s="834"/>
      <c r="M6890" s="828"/>
      <c r="N6890" s="816"/>
      <c r="O6890" s="816"/>
      <c r="P6890" s="816"/>
    </row>
    <row r="6891" spans="2:16" s="813" customFormat="1" ht="24">
      <c r="B6891" s="822" t="s">
        <v>9959</v>
      </c>
      <c r="C6891" s="869" t="s">
        <v>9960</v>
      </c>
      <c r="D6891" s="823" t="s">
        <v>2792</v>
      </c>
      <c r="E6891" s="826"/>
      <c r="F6891" s="1197"/>
      <c r="G6891" s="824"/>
      <c r="H6891" s="824"/>
      <c r="I6891" s="824"/>
      <c r="J6891" s="824">
        <f>SUM(J6892:J6894)</f>
        <v>91350</v>
      </c>
      <c r="K6891" s="824"/>
      <c r="L6891" s="824"/>
      <c r="M6891" s="916" t="s">
        <v>9876</v>
      </c>
      <c r="N6891" s="825">
        <f>+J6891</f>
        <v>91350</v>
      </c>
      <c r="O6891" s="825">
        <f>K6895</f>
        <v>2534248.6667763148</v>
      </c>
      <c r="P6891" s="816"/>
    </row>
    <row r="6892" spans="2:16" s="813" customFormat="1" ht="12">
      <c r="B6892" s="823"/>
      <c r="C6892" s="869"/>
      <c r="D6892" s="823" t="s">
        <v>138</v>
      </c>
      <c r="E6892" s="826" t="s">
        <v>81</v>
      </c>
      <c r="F6892" s="1197">
        <v>2</v>
      </c>
      <c r="G6892" s="824">
        <f>VLOOKUP($D6892,VLP!$C$3:$F$191,3,0)</f>
        <v>38000</v>
      </c>
      <c r="H6892" s="824"/>
      <c r="I6892" s="824"/>
      <c r="J6892" s="824">
        <f>G6892*F6892</f>
        <v>76000</v>
      </c>
      <c r="K6892" s="824"/>
      <c r="L6892" s="824"/>
      <c r="M6892" s="828"/>
      <c r="N6892" s="816"/>
      <c r="O6892" s="816"/>
      <c r="P6892" s="816"/>
    </row>
    <row r="6893" spans="2:16" s="813" customFormat="1" ht="12">
      <c r="B6893" s="823"/>
      <c r="C6893" s="869"/>
      <c r="D6893" s="823" t="s">
        <v>188</v>
      </c>
      <c r="E6893" s="826" t="s">
        <v>81</v>
      </c>
      <c r="F6893" s="1197">
        <v>0.4</v>
      </c>
      <c r="G6893" s="824">
        <f>VLOOKUP($D6893,VLP!$C$3:$F$191,3,0)</f>
        <v>27500</v>
      </c>
      <c r="H6893" s="824"/>
      <c r="I6893" s="824"/>
      <c r="J6893" s="824">
        <f>G6893*F6893</f>
        <v>11000</v>
      </c>
      <c r="K6893" s="824"/>
      <c r="L6893" s="824"/>
      <c r="M6893" s="828"/>
      <c r="N6893" s="816"/>
      <c r="O6893" s="816"/>
      <c r="P6893" s="816"/>
    </row>
    <row r="6894" spans="2:16" s="813" customFormat="1" ht="12">
      <c r="B6894" s="823"/>
      <c r="C6894" s="869"/>
      <c r="D6894" s="823" t="s">
        <v>2555</v>
      </c>
      <c r="E6894" s="826" t="s">
        <v>2556</v>
      </c>
      <c r="F6894" s="1197">
        <v>5</v>
      </c>
      <c r="G6894" s="824"/>
      <c r="H6894" s="824"/>
      <c r="I6894" s="824"/>
      <c r="J6894" s="824">
        <f>F6894%*SUM(J6892:J6893)</f>
        <v>4350</v>
      </c>
      <c r="K6894" s="824"/>
      <c r="L6894" s="824"/>
      <c r="M6894" s="828"/>
      <c r="N6894" s="816"/>
      <c r="O6894" s="816"/>
      <c r="P6894" s="816"/>
    </row>
    <row r="6895" spans="2:16" s="813" customFormat="1" ht="12">
      <c r="B6895" s="831"/>
      <c r="C6895" s="918"/>
      <c r="D6895" s="831" t="s">
        <v>9028</v>
      </c>
      <c r="E6895" s="832" t="s">
        <v>2540</v>
      </c>
      <c r="F6895" s="1198">
        <v>7.38</v>
      </c>
      <c r="G6895" s="834"/>
      <c r="H6895" s="834">
        <f>_lg45</f>
        <v>343394.12828947359</v>
      </c>
      <c r="I6895" s="834"/>
      <c r="J6895" s="834"/>
      <c r="K6895" s="834">
        <f>H6895*F6895</f>
        <v>2534248.6667763148</v>
      </c>
      <c r="L6895" s="834"/>
      <c r="M6895" s="828"/>
      <c r="N6895" s="816"/>
      <c r="O6895" s="816"/>
      <c r="P6895" s="816"/>
    </row>
    <row r="6896" spans="2:16" s="813" customFormat="1" ht="24">
      <c r="B6896" s="822" t="s">
        <v>9961</v>
      </c>
      <c r="C6896" s="869" t="s">
        <v>9962</v>
      </c>
      <c r="D6896" s="823" t="s">
        <v>2792</v>
      </c>
      <c r="E6896" s="826"/>
      <c r="F6896" s="1197"/>
      <c r="G6896" s="824"/>
      <c r="H6896" s="824"/>
      <c r="I6896" s="824"/>
      <c r="J6896" s="824">
        <f>SUM(J6897:J6899)</f>
        <v>115106.25</v>
      </c>
      <c r="K6896" s="824"/>
      <c r="L6896" s="824"/>
      <c r="M6896" s="916" t="s">
        <v>9876</v>
      </c>
      <c r="N6896" s="825">
        <f>+J6896</f>
        <v>115106.25</v>
      </c>
      <c r="O6896" s="825">
        <f>K6900</f>
        <v>3042471.9766447358</v>
      </c>
      <c r="P6896" s="816"/>
    </row>
    <row r="6897" spans="2:16" s="813" customFormat="1" ht="12">
      <c r="B6897" s="823"/>
      <c r="C6897" s="869"/>
      <c r="D6897" s="823" t="s">
        <v>138</v>
      </c>
      <c r="E6897" s="826" t="s">
        <v>81</v>
      </c>
      <c r="F6897" s="1197">
        <v>2.4</v>
      </c>
      <c r="G6897" s="824">
        <f>VLOOKUP($D6897,VLP!$C$3:$F$191,3,0)</f>
        <v>38000</v>
      </c>
      <c r="H6897" s="824"/>
      <c r="I6897" s="824"/>
      <c r="J6897" s="824">
        <f>G6897*F6897</f>
        <v>91200</v>
      </c>
      <c r="K6897" s="824"/>
      <c r="L6897" s="824"/>
      <c r="M6897" s="828"/>
      <c r="N6897" s="816"/>
      <c r="O6897" s="816"/>
      <c r="P6897" s="816"/>
    </row>
    <row r="6898" spans="2:16" s="813" customFormat="1" ht="12">
      <c r="B6898" s="823"/>
      <c r="C6898" s="869"/>
      <c r="D6898" s="823" t="s">
        <v>188</v>
      </c>
      <c r="E6898" s="826" t="s">
        <v>81</v>
      </c>
      <c r="F6898" s="1197">
        <v>0.67</v>
      </c>
      <c r="G6898" s="824">
        <f>VLOOKUP($D6898,VLP!$C$3:$F$191,3,0)</f>
        <v>27500</v>
      </c>
      <c r="H6898" s="824"/>
      <c r="I6898" s="824"/>
      <c r="J6898" s="824">
        <f>G6898*F6898</f>
        <v>18425</v>
      </c>
      <c r="K6898" s="824"/>
      <c r="L6898" s="824"/>
      <c r="M6898" s="828"/>
      <c r="N6898" s="816"/>
      <c r="O6898" s="816"/>
      <c r="P6898" s="816"/>
    </row>
    <row r="6899" spans="2:16" s="813" customFormat="1" ht="12">
      <c r="B6899" s="823"/>
      <c r="C6899" s="869"/>
      <c r="D6899" s="823" t="s">
        <v>2555</v>
      </c>
      <c r="E6899" s="826" t="s">
        <v>2556</v>
      </c>
      <c r="F6899" s="1197">
        <v>5</v>
      </c>
      <c r="G6899" s="824"/>
      <c r="H6899" s="824"/>
      <c r="I6899" s="824"/>
      <c r="J6899" s="824">
        <f>F6899%*SUM(J6897:J6898)</f>
        <v>5481.25</v>
      </c>
      <c r="K6899" s="824"/>
      <c r="L6899" s="824"/>
      <c r="M6899" s="828"/>
      <c r="N6899" s="816"/>
      <c r="O6899" s="816"/>
      <c r="P6899" s="816"/>
    </row>
    <row r="6900" spans="2:16" s="813" customFormat="1" ht="12">
      <c r="B6900" s="831"/>
      <c r="C6900" s="918"/>
      <c r="D6900" s="831" t="s">
        <v>9028</v>
      </c>
      <c r="E6900" s="832" t="s">
        <v>2540</v>
      </c>
      <c r="F6900" s="1198">
        <v>8.86</v>
      </c>
      <c r="G6900" s="834"/>
      <c r="H6900" s="834">
        <f>_lg45</f>
        <v>343394.12828947359</v>
      </c>
      <c r="I6900" s="834"/>
      <c r="J6900" s="834"/>
      <c r="K6900" s="834">
        <f>H6900*F6900</f>
        <v>3042471.9766447358</v>
      </c>
      <c r="L6900" s="834"/>
      <c r="M6900" s="828"/>
      <c r="N6900" s="816"/>
      <c r="O6900" s="816"/>
      <c r="P6900" s="816"/>
    </row>
    <row r="6901" spans="2:16" s="813" customFormat="1" ht="12">
      <c r="B6901" s="840" t="s">
        <v>2729</v>
      </c>
      <c r="C6901" s="946" t="s">
        <v>9963</v>
      </c>
      <c r="D6901" s="820"/>
      <c r="E6901" s="820"/>
      <c r="F6901" s="1195"/>
      <c r="G6901" s="821"/>
      <c r="H6901" s="821"/>
      <c r="I6901" s="821"/>
      <c r="J6901" s="821"/>
      <c r="K6901" s="821"/>
      <c r="L6901" s="821"/>
      <c r="M6901" s="828"/>
      <c r="N6901" s="816"/>
      <c r="O6901" s="816"/>
      <c r="P6901" s="816"/>
    </row>
    <row r="6902" spans="2:16" s="813" customFormat="1" ht="24">
      <c r="B6902" s="822" t="s">
        <v>9964</v>
      </c>
      <c r="C6902" s="869" t="s">
        <v>9965</v>
      </c>
      <c r="D6902" s="823" t="s">
        <v>2792</v>
      </c>
      <c r="E6902" s="826"/>
      <c r="F6902" s="1197"/>
      <c r="G6902" s="824"/>
      <c r="H6902" s="824"/>
      <c r="I6902" s="824"/>
      <c r="J6902" s="824">
        <f>SUM(J6903:J6913)</f>
        <v>1566185</v>
      </c>
      <c r="K6902" s="824"/>
      <c r="L6902" s="824"/>
      <c r="M6902" s="916" t="s">
        <v>9876</v>
      </c>
      <c r="N6902" s="825">
        <f>+J6902</f>
        <v>1566185</v>
      </c>
      <c r="O6902" s="825">
        <f>K6914</f>
        <v>4405746.6659539463</v>
      </c>
      <c r="P6902" s="816"/>
    </row>
    <row r="6903" spans="2:16" s="813" customFormat="1" ht="12">
      <c r="B6903" s="823"/>
      <c r="C6903" s="869"/>
      <c r="D6903" s="823" t="s">
        <v>321</v>
      </c>
      <c r="E6903" s="826" t="s">
        <v>98</v>
      </c>
      <c r="F6903" s="1197">
        <v>1</v>
      </c>
      <c r="G6903" s="824"/>
      <c r="H6903" s="824"/>
      <c r="I6903" s="824"/>
      <c r="J6903" s="824">
        <f t="shared" ref="J6903:J6911" si="211">G6903*F6903</f>
        <v>0</v>
      </c>
      <c r="K6903" s="824"/>
      <c r="L6903" s="824"/>
      <c r="M6903" s="828"/>
      <c r="N6903" s="816"/>
      <c r="O6903" s="816"/>
      <c r="P6903" s="816"/>
    </row>
    <row r="6904" spans="2:16" s="813" customFormat="1" ht="12">
      <c r="B6904" s="823"/>
      <c r="C6904" s="869"/>
      <c r="D6904" s="823" t="s">
        <v>87</v>
      </c>
      <c r="E6904" s="826" t="s">
        <v>91</v>
      </c>
      <c r="F6904" s="1197">
        <v>2.5</v>
      </c>
      <c r="G6904" s="824">
        <f>VLOOKUP($D6904,[4]VLP!$C$2:$F$136,3,0)</f>
        <v>4500</v>
      </c>
      <c r="H6904" s="824"/>
      <c r="I6904" s="824"/>
      <c r="J6904" s="824">
        <f t="shared" si="211"/>
        <v>11250</v>
      </c>
      <c r="K6904" s="824"/>
      <c r="L6904" s="824"/>
      <c r="M6904" s="828"/>
      <c r="N6904" s="816"/>
      <c r="O6904" s="816"/>
      <c r="P6904" s="816"/>
    </row>
    <row r="6905" spans="2:16" s="813" customFormat="1" ht="12">
      <c r="B6905" s="823"/>
      <c r="C6905" s="869"/>
      <c r="D6905" s="823" t="s">
        <v>266</v>
      </c>
      <c r="E6905" s="826" t="s">
        <v>81</v>
      </c>
      <c r="F6905" s="1197">
        <v>2</v>
      </c>
      <c r="G6905" s="824">
        <f>VLOOKUP($D6905,[4]VLP!$C$2:$F$136,3,0)</f>
        <v>120000</v>
      </c>
      <c r="H6905" s="824"/>
      <c r="I6905" s="824"/>
      <c r="J6905" s="824">
        <f t="shared" si="211"/>
        <v>240000</v>
      </c>
      <c r="K6905" s="824"/>
      <c r="L6905" s="824"/>
      <c r="M6905" s="828"/>
      <c r="N6905" s="816"/>
      <c r="O6905" s="816"/>
      <c r="P6905" s="816"/>
    </row>
    <row r="6906" spans="2:16" s="813" customFormat="1" ht="12">
      <c r="B6906" s="823"/>
      <c r="C6906" s="869"/>
      <c r="D6906" s="823" t="s">
        <v>222</v>
      </c>
      <c r="E6906" s="826" t="s">
        <v>81</v>
      </c>
      <c r="F6906" s="1197">
        <v>0.2</v>
      </c>
      <c r="G6906" s="824">
        <f>VLOOKUP($D6906,[4]VLP!$C$2:$F$136,3,0)</f>
        <v>10000</v>
      </c>
      <c r="H6906" s="824"/>
      <c r="I6906" s="824"/>
      <c r="J6906" s="824">
        <f t="shared" si="211"/>
        <v>2000</v>
      </c>
      <c r="K6906" s="824"/>
      <c r="L6906" s="824"/>
      <c r="M6906" s="828"/>
      <c r="N6906" s="816"/>
      <c r="O6906" s="816"/>
      <c r="P6906" s="816"/>
    </row>
    <row r="6907" spans="2:16" s="813" customFormat="1" ht="12">
      <c r="B6907" s="823"/>
      <c r="C6907" s="869"/>
      <c r="D6907" s="823" t="s">
        <v>212</v>
      </c>
      <c r="E6907" s="826" t="s">
        <v>81</v>
      </c>
      <c r="F6907" s="1197">
        <v>0.3</v>
      </c>
      <c r="G6907" s="824">
        <f>VLOOKUP($D6907,[4]VLP!$C$2:$F$136,3,0)</f>
        <v>6000</v>
      </c>
      <c r="H6907" s="824"/>
      <c r="I6907" s="824"/>
      <c r="J6907" s="824">
        <f t="shared" si="211"/>
        <v>1800</v>
      </c>
      <c r="K6907" s="824"/>
      <c r="L6907" s="824"/>
      <c r="M6907" s="828"/>
      <c r="N6907" s="816"/>
      <c r="O6907" s="816"/>
      <c r="P6907" s="816"/>
    </row>
    <row r="6908" spans="2:16" s="813" customFormat="1" ht="12">
      <c r="B6908" s="823"/>
      <c r="C6908" s="869"/>
      <c r="D6908" s="823" t="s">
        <v>140</v>
      </c>
      <c r="E6908" s="826" t="s">
        <v>81</v>
      </c>
      <c r="F6908" s="1197">
        <v>15</v>
      </c>
      <c r="G6908" s="824">
        <f>VLOOKUP($D6908,[4]VLP!$C$2:$F$136,3,0)</f>
        <v>500</v>
      </c>
      <c r="H6908" s="824"/>
      <c r="I6908" s="824"/>
      <c r="J6908" s="824">
        <f t="shared" si="211"/>
        <v>7500</v>
      </c>
      <c r="K6908" s="824"/>
      <c r="L6908" s="824"/>
      <c r="M6908" s="828"/>
      <c r="N6908" s="816"/>
      <c r="O6908" s="816"/>
      <c r="P6908" s="816"/>
    </row>
    <row r="6909" spans="2:16" s="813" customFormat="1" ht="12">
      <c r="B6909" s="823"/>
      <c r="C6909" s="869"/>
      <c r="D6909" s="823" t="s">
        <v>138</v>
      </c>
      <c r="E6909" s="826" t="s">
        <v>81</v>
      </c>
      <c r="F6909" s="1197">
        <v>16</v>
      </c>
      <c r="G6909" s="824">
        <f>VLOOKUP($D6909,[4]VLP!$C$2:$F$136,3,0)</f>
        <v>38000</v>
      </c>
      <c r="H6909" s="824"/>
      <c r="I6909" s="824"/>
      <c r="J6909" s="824">
        <f t="shared" si="211"/>
        <v>608000</v>
      </c>
      <c r="K6909" s="824"/>
      <c r="L6909" s="824"/>
      <c r="M6909" s="828"/>
      <c r="N6909" s="816"/>
      <c r="O6909" s="816"/>
      <c r="P6909" s="816"/>
    </row>
    <row r="6910" spans="2:16" s="813" customFormat="1" ht="12">
      <c r="B6910" s="823"/>
      <c r="C6910" s="869"/>
      <c r="D6910" s="823" t="s">
        <v>188</v>
      </c>
      <c r="E6910" s="826" t="s">
        <v>81</v>
      </c>
      <c r="F6910" s="1197">
        <v>0.5</v>
      </c>
      <c r="G6910" s="824">
        <f>VLOOKUP($D6910,[4]VLP!$C$2:$F$136,3,0)</f>
        <v>27500</v>
      </c>
      <c r="H6910" s="824"/>
      <c r="I6910" s="824"/>
      <c r="J6910" s="824">
        <f t="shared" si="211"/>
        <v>13750</v>
      </c>
      <c r="K6910" s="824"/>
      <c r="L6910" s="824"/>
      <c r="M6910" s="828"/>
      <c r="N6910" s="816"/>
      <c r="O6910" s="816"/>
      <c r="P6910" s="816"/>
    </row>
    <row r="6911" spans="2:16" s="813" customFormat="1" ht="12">
      <c r="B6911" s="823"/>
      <c r="C6911" s="869"/>
      <c r="D6911" s="823" t="s">
        <v>115</v>
      </c>
      <c r="E6911" s="826" t="s">
        <v>81</v>
      </c>
      <c r="F6911" s="1197">
        <v>16</v>
      </c>
      <c r="G6911" s="824">
        <f>VLOOKUP($D6911,[4]VLP!$C$2:$F$136,3,0)</f>
        <v>35000</v>
      </c>
      <c r="H6911" s="824"/>
      <c r="I6911" s="824"/>
      <c r="J6911" s="824">
        <f t="shared" si="211"/>
        <v>560000</v>
      </c>
      <c r="K6911" s="824"/>
      <c r="L6911" s="824"/>
      <c r="M6911" s="828"/>
      <c r="N6911" s="816"/>
      <c r="O6911" s="816"/>
      <c r="P6911" s="816"/>
    </row>
    <row r="6912" spans="2:16" s="813" customFormat="1" ht="12">
      <c r="B6912" s="823"/>
      <c r="C6912" s="869"/>
      <c r="D6912" s="823" t="s">
        <v>309</v>
      </c>
      <c r="E6912" s="826" t="s">
        <v>186</v>
      </c>
      <c r="F6912" s="1197">
        <v>2</v>
      </c>
      <c r="G6912" s="824">
        <f>VLOOKUP($D6912,[4]VLP!$C$2:$F$136,3,0)</f>
        <v>38835</v>
      </c>
      <c r="H6912" s="824"/>
      <c r="I6912" s="824"/>
      <c r="J6912" s="824">
        <f>G6912*F6912</f>
        <v>77670</v>
      </c>
      <c r="K6912" s="824"/>
      <c r="L6912" s="824"/>
      <c r="M6912" s="828"/>
      <c r="N6912" s="816"/>
      <c r="O6912" s="816"/>
      <c r="P6912" s="816"/>
    </row>
    <row r="6913" spans="2:16" s="813" customFormat="1" ht="12">
      <c r="B6913" s="823"/>
      <c r="C6913" s="869"/>
      <c r="D6913" s="823" t="s">
        <v>2555</v>
      </c>
      <c r="E6913" s="826" t="s">
        <v>2556</v>
      </c>
      <c r="F6913" s="1197">
        <v>5</v>
      </c>
      <c r="G6913" s="824"/>
      <c r="H6913" s="824"/>
      <c r="I6913" s="824"/>
      <c r="J6913" s="824">
        <f>F6913%*SUM(J6903:J6910)</f>
        <v>44215</v>
      </c>
      <c r="K6913" s="824"/>
      <c r="L6913" s="824"/>
      <c r="M6913" s="828"/>
      <c r="N6913" s="816"/>
      <c r="O6913" s="816"/>
      <c r="P6913" s="816"/>
    </row>
    <row r="6914" spans="2:16" s="813" customFormat="1" ht="12">
      <c r="B6914" s="823"/>
      <c r="C6914" s="869"/>
      <c r="D6914" s="823" t="s">
        <v>9028</v>
      </c>
      <c r="E6914" s="826"/>
      <c r="F6914" s="1197"/>
      <c r="G6914" s="824"/>
      <c r="H6914" s="824"/>
      <c r="I6914" s="824"/>
      <c r="J6914" s="824"/>
      <c r="K6914" s="824">
        <f>SUM(K6915:K6915)</f>
        <v>4405746.6659539463</v>
      </c>
      <c r="L6914" s="824"/>
      <c r="M6914" s="828"/>
      <c r="N6914" s="816"/>
      <c r="O6914" s="816"/>
      <c r="P6914" s="816"/>
    </row>
    <row r="6915" spans="2:16" s="813" customFormat="1" ht="12">
      <c r="B6915" s="930"/>
      <c r="C6915" s="918"/>
      <c r="D6915" s="831" t="s">
        <v>9966</v>
      </c>
      <c r="E6915" s="832" t="s">
        <v>2540</v>
      </c>
      <c r="F6915" s="1198">
        <v>12.83</v>
      </c>
      <c r="G6915" s="834"/>
      <c r="H6915" s="834">
        <f>_lg45</f>
        <v>343394.12828947359</v>
      </c>
      <c r="I6915" s="834"/>
      <c r="J6915" s="834"/>
      <c r="K6915" s="834">
        <f>H6915*F6915</f>
        <v>4405746.6659539463</v>
      </c>
      <c r="L6915" s="834"/>
      <c r="M6915" s="828"/>
      <c r="N6915" s="816"/>
      <c r="O6915" s="816"/>
      <c r="P6915" s="816"/>
    </row>
    <row r="6916" spans="2:16" s="813" customFormat="1" ht="24">
      <c r="B6916" s="822" t="s">
        <v>9967</v>
      </c>
      <c r="C6916" s="869" t="s">
        <v>9968</v>
      </c>
      <c r="D6916" s="823" t="s">
        <v>2792</v>
      </c>
      <c r="E6916" s="826"/>
      <c r="F6916" s="1197"/>
      <c r="G6916" s="824"/>
      <c r="H6916" s="824"/>
      <c r="I6916" s="824"/>
      <c r="J6916" s="824">
        <f>SUM(J6917:J6927)</f>
        <v>1566185</v>
      </c>
      <c r="K6916" s="824"/>
      <c r="L6916" s="824"/>
      <c r="M6916" s="916" t="s">
        <v>9876</v>
      </c>
      <c r="N6916" s="825">
        <f>+J6916</f>
        <v>1566185</v>
      </c>
      <c r="O6916" s="825">
        <f>K6928</f>
        <v>4783480.207072367</v>
      </c>
      <c r="P6916" s="816"/>
    </row>
    <row r="6917" spans="2:16" s="813" customFormat="1" ht="12">
      <c r="B6917" s="823"/>
      <c r="C6917" s="869"/>
      <c r="D6917" s="823" t="s">
        <v>321</v>
      </c>
      <c r="E6917" s="826" t="s">
        <v>98</v>
      </c>
      <c r="F6917" s="1197">
        <v>1</v>
      </c>
      <c r="G6917" s="824"/>
      <c r="H6917" s="824"/>
      <c r="I6917" s="824"/>
      <c r="J6917" s="824">
        <f t="shared" ref="J6917:J6925" si="212">G6917*F6917</f>
        <v>0</v>
      </c>
      <c r="K6917" s="824"/>
      <c r="L6917" s="824"/>
      <c r="M6917" s="828"/>
      <c r="N6917" s="816"/>
      <c r="O6917" s="816"/>
      <c r="P6917" s="816"/>
    </row>
    <row r="6918" spans="2:16" s="813" customFormat="1" ht="12">
      <c r="B6918" s="823"/>
      <c r="C6918" s="869"/>
      <c r="D6918" s="823" t="s">
        <v>87</v>
      </c>
      <c r="E6918" s="826" t="s">
        <v>91</v>
      </c>
      <c r="F6918" s="1197">
        <v>2.5</v>
      </c>
      <c r="G6918" s="824">
        <f>VLOOKUP($D6918,[4]VLP!$C$2:$F$136,3,0)</f>
        <v>4500</v>
      </c>
      <c r="H6918" s="824"/>
      <c r="I6918" s="824"/>
      <c r="J6918" s="824">
        <f t="shared" si="212"/>
        <v>11250</v>
      </c>
      <c r="K6918" s="824"/>
      <c r="L6918" s="824"/>
      <c r="M6918" s="828"/>
      <c r="N6918" s="816"/>
      <c r="O6918" s="816"/>
      <c r="P6918" s="816"/>
    </row>
    <row r="6919" spans="2:16" s="813" customFormat="1" ht="12">
      <c r="B6919" s="823"/>
      <c r="C6919" s="869"/>
      <c r="D6919" s="823" t="s">
        <v>266</v>
      </c>
      <c r="E6919" s="826" t="s">
        <v>81</v>
      </c>
      <c r="F6919" s="1197">
        <v>2</v>
      </c>
      <c r="G6919" s="824">
        <f>VLOOKUP($D6919,[4]VLP!$C$2:$F$136,3,0)</f>
        <v>120000</v>
      </c>
      <c r="H6919" s="824"/>
      <c r="I6919" s="824"/>
      <c r="J6919" s="824">
        <f t="shared" si="212"/>
        <v>240000</v>
      </c>
      <c r="K6919" s="824"/>
      <c r="L6919" s="824"/>
      <c r="M6919" s="828"/>
      <c r="N6919" s="816"/>
      <c r="O6919" s="816"/>
      <c r="P6919" s="816"/>
    </row>
    <row r="6920" spans="2:16" s="813" customFormat="1" ht="12">
      <c r="B6920" s="823"/>
      <c r="C6920" s="869"/>
      <c r="D6920" s="823" t="s">
        <v>222</v>
      </c>
      <c r="E6920" s="826" t="s">
        <v>81</v>
      </c>
      <c r="F6920" s="1197">
        <v>0.2</v>
      </c>
      <c r="G6920" s="824">
        <f>VLOOKUP($D6920,[4]VLP!$C$2:$F$136,3,0)</f>
        <v>10000</v>
      </c>
      <c r="H6920" s="824"/>
      <c r="I6920" s="824"/>
      <c r="J6920" s="824">
        <f t="shared" si="212"/>
        <v>2000</v>
      </c>
      <c r="K6920" s="824"/>
      <c r="L6920" s="824"/>
      <c r="M6920" s="828"/>
      <c r="N6920" s="816"/>
      <c r="O6920" s="816"/>
      <c r="P6920" s="816"/>
    </row>
    <row r="6921" spans="2:16" s="813" customFormat="1" ht="12">
      <c r="B6921" s="823"/>
      <c r="C6921" s="869"/>
      <c r="D6921" s="823" t="s">
        <v>212</v>
      </c>
      <c r="E6921" s="826" t="s">
        <v>81</v>
      </c>
      <c r="F6921" s="1197">
        <v>0.3</v>
      </c>
      <c r="G6921" s="824">
        <f>VLOOKUP($D6921,[4]VLP!$C$2:$F$136,3,0)</f>
        <v>6000</v>
      </c>
      <c r="H6921" s="824"/>
      <c r="I6921" s="824"/>
      <c r="J6921" s="824">
        <f t="shared" si="212"/>
        <v>1800</v>
      </c>
      <c r="K6921" s="824"/>
      <c r="L6921" s="824"/>
      <c r="M6921" s="828"/>
      <c r="N6921" s="816"/>
      <c r="O6921" s="816"/>
      <c r="P6921" s="816"/>
    </row>
    <row r="6922" spans="2:16" s="813" customFormat="1" ht="12">
      <c r="B6922" s="823"/>
      <c r="C6922" s="869"/>
      <c r="D6922" s="823" t="s">
        <v>140</v>
      </c>
      <c r="E6922" s="826" t="s">
        <v>81</v>
      </c>
      <c r="F6922" s="1197">
        <v>15</v>
      </c>
      <c r="G6922" s="824">
        <f>VLOOKUP($D6922,[4]VLP!$C$2:$F$136,3,0)</f>
        <v>500</v>
      </c>
      <c r="H6922" s="824"/>
      <c r="I6922" s="824"/>
      <c r="J6922" s="824">
        <f t="shared" si="212"/>
        <v>7500</v>
      </c>
      <c r="K6922" s="824"/>
      <c r="L6922" s="824"/>
      <c r="M6922" s="828"/>
      <c r="N6922" s="816"/>
      <c r="O6922" s="816"/>
      <c r="P6922" s="816"/>
    </row>
    <row r="6923" spans="2:16" s="813" customFormat="1" ht="12">
      <c r="B6923" s="823"/>
      <c r="C6923" s="869"/>
      <c r="D6923" s="823" t="s">
        <v>138</v>
      </c>
      <c r="E6923" s="826" t="s">
        <v>81</v>
      </c>
      <c r="F6923" s="1197">
        <v>16</v>
      </c>
      <c r="G6923" s="824">
        <f>VLOOKUP($D6923,[4]VLP!$C$2:$F$136,3,0)</f>
        <v>38000</v>
      </c>
      <c r="H6923" s="824"/>
      <c r="I6923" s="824"/>
      <c r="J6923" s="824">
        <f t="shared" si="212"/>
        <v>608000</v>
      </c>
      <c r="K6923" s="824"/>
      <c r="L6923" s="824"/>
      <c r="M6923" s="828"/>
      <c r="N6923" s="816"/>
      <c r="O6923" s="816"/>
      <c r="P6923" s="816"/>
    </row>
    <row r="6924" spans="2:16" s="813" customFormat="1" ht="12">
      <c r="B6924" s="823"/>
      <c r="C6924" s="869"/>
      <c r="D6924" s="823" t="s">
        <v>188</v>
      </c>
      <c r="E6924" s="826" t="s">
        <v>81</v>
      </c>
      <c r="F6924" s="1197">
        <v>0.5</v>
      </c>
      <c r="G6924" s="824">
        <f>VLOOKUP($D6924,[4]VLP!$C$2:$F$136,3,0)</f>
        <v>27500</v>
      </c>
      <c r="H6924" s="824"/>
      <c r="I6924" s="824"/>
      <c r="J6924" s="824">
        <f t="shared" si="212"/>
        <v>13750</v>
      </c>
      <c r="K6924" s="824"/>
      <c r="L6924" s="824"/>
      <c r="M6924" s="828"/>
      <c r="N6924" s="816"/>
      <c r="O6924" s="816"/>
      <c r="P6924" s="816"/>
    </row>
    <row r="6925" spans="2:16" s="813" customFormat="1" ht="12">
      <c r="B6925" s="823"/>
      <c r="C6925" s="869"/>
      <c r="D6925" s="823" t="s">
        <v>115</v>
      </c>
      <c r="E6925" s="826" t="s">
        <v>81</v>
      </c>
      <c r="F6925" s="1197">
        <v>16</v>
      </c>
      <c r="G6925" s="824">
        <f>VLOOKUP($D6925,[4]VLP!$C$2:$F$136,3,0)</f>
        <v>35000</v>
      </c>
      <c r="H6925" s="824"/>
      <c r="I6925" s="824"/>
      <c r="J6925" s="824">
        <f t="shared" si="212"/>
        <v>560000</v>
      </c>
      <c r="K6925" s="824"/>
      <c r="L6925" s="824"/>
      <c r="M6925" s="828"/>
      <c r="N6925" s="816"/>
      <c r="O6925" s="816"/>
      <c r="P6925" s="816"/>
    </row>
    <row r="6926" spans="2:16" s="813" customFormat="1" ht="12">
      <c r="B6926" s="823"/>
      <c r="C6926" s="869"/>
      <c r="D6926" s="823" t="s">
        <v>309</v>
      </c>
      <c r="E6926" s="826" t="s">
        <v>186</v>
      </c>
      <c r="F6926" s="1197">
        <v>2</v>
      </c>
      <c r="G6926" s="824">
        <f>VLOOKUP($D6926,[4]VLP!$C$2:$F$136,3,0)</f>
        <v>38835</v>
      </c>
      <c r="H6926" s="824"/>
      <c r="I6926" s="824"/>
      <c r="J6926" s="824">
        <f>G6926*F6926</f>
        <v>77670</v>
      </c>
      <c r="K6926" s="824"/>
      <c r="L6926" s="824"/>
      <c r="M6926" s="828"/>
      <c r="N6926" s="816"/>
      <c r="O6926" s="816"/>
      <c r="P6926" s="816"/>
    </row>
    <row r="6927" spans="2:16" s="813" customFormat="1" ht="12">
      <c r="B6927" s="823"/>
      <c r="C6927" s="869"/>
      <c r="D6927" s="823" t="s">
        <v>2555</v>
      </c>
      <c r="E6927" s="826" t="s">
        <v>2556</v>
      </c>
      <c r="F6927" s="1197">
        <v>5</v>
      </c>
      <c r="G6927" s="824"/>
      <c r="H6927" s="824"/>
      <c r="I6927" s="824"/>
      <c r="J6927" s="824">
        <f>F6927%*SUM(J6917:J6924)</f>
        <v>44215</v>
      </c>
      <c r="K6927" s="824"/>
      <c r="L6927" s="824"/>
      <c r="M6927" s="828"/>
      <c r="N6927" s="816"/>
      <c r="O6927" s="816"/>
      <c r="P6927" s="816"/>
    </row>
    <row r="6928" spans="2:16" s="813" customFormat="1" ht="12">
      <c r="B6928" s="823"/>
      <c r="C6928" s="869"/>
      <c r="D6928" s="823" t="s">
        <v>9028</v>
      </c>
      <c r="E6928" s="826"/>
      <c r="F6928" s="1197"/>
      <c r="G6928" s="824"/>
      <c r="H6928" s="824"/>
      <c r="I6928" s="824"/>
      <c r="J6928" s="824"/>
      <c r="K6928" s="824">
        <f>SUM(K6929:K6929)</f>
        <v>4783480.207072367</v>
      </c>
      <c r="L6928" s="824"/>
      <c r="M6928" s="828"/>
      <c r="N6928" s="816"/>
      <c r="O6928" s="816"/>
      <c r="P6928" s="816"/>
    </row>
    <row r="6929" spans="2:16" s="813" customFormat="1" ht="12">
      <c r="B6929" s="930"/>
      <c r="C6929" s="918"/>
      <c r="D6929" s="831" t="s">
        <v>9966</v>
      </c>
      <c r="E6929" s="832" t="s">
        <v>2540</v>
      </c>
      <c r="F6929" s="1198">
        <v>13.93</v>
      </c>
      <c r="G6929" s="834"/>
      <c r="H6929" s="834">
        <f>_lg45</f>
        <v>343394.12828947359</v>
      </c>
      <c r="I6929" s="834"/>
      <c r="J6929" s="834"/>
      <c r="K6929" s="834">
        <f>H6929*F6929</f>
        <v>4783480.207072367</v>
      </c>
      <c r="L6929" s="834"/>
      <c r="M6929" s="828"/>
      <c r="N6929" s="816"/>
      <c r="O6929" s="816"/>
      <c r="P6929" s="816"/>
    </row>
    <row r="6930" spans="2:16" s="813" customFormat="1" ht="24">
      <c r="B6930" s="822" t="s">
        <v>9969</v>
      </c>
      <c r="C6930" s="869" t="s">
        <v>9970</v>
      </c>
      <c r="D6930" s="823" t="s">
        <v>2792</v>
      </c>
      <c r="E6930" s="826"/>
      <c r="F6930" s="1197"/>
      <c r="G6930" s="824"/>
      <c r="H6930" s="824"/>
      <c r="I6930" s="824"/>
      <c r="J6930" s="824">
        <f>SUM(J6931:J6941)</f>
        <v>1935715</v>
      </c>
      <c r="K6930" s="824"/>
      <c r="L6930" s="824"/>
      <c r="M6930" s="916" t="s">
        <v>9876</v>
      </c>
      <c r="N6930" s="825">
        <f>+J6930</f>
        <v>1935715</v>
      </c>
      <c r="O6930" s="825">
        <f>K6942</f>
        <v>5322608.9884868404</v>
      </c>
      <c r="P6930" s="816"/>
    </row>
    <row r="6931" spans="2:16" s="813" customFormat="1" ht="12">
      <c r="B6931" s="823"/>
      <c r="C6931" s="869"/>
      <c r="D6931" s="823" t="s">
        <v>321</v>
      </c>
      <c r="E6931" s="826" t="s">
        <v>98</v>
      </c>
      <c r="F6931" s="1197">
        <v>1</v>
      </c>
      <c r="G6931" s="824"/>
      <c r="H6931" s="824"/>
      <c r="I6931" s="824"/>
      <c r="J6931" s="824">
        <f t="shared" ref="J6931:J6939" si="213">G6931*F6931</f>
        <v>0</v>
      </c>
      <c r="K6931" s="824"/>
      <c r="L6931" s="824"/>
      <c r="M6931" s="828"/>
      <c r="N6931" s="816"/>
      <c r="O6931" s="816"/>
      <c r="P6931" s="816"/>
    </row>
    <row r="6932" spans="2:16" s="813" customFormat="1" ht="12">
      <c r="B6932" s="823"/>
      <c r="C6932" s="869"/>
      <c r="D6932" s="823" t="s">
        <v>87</v>
      </c>
      <c r="E6932" s="826" t="s">
        <v>91</v>
      </c>
      <c r="F6932" s="1197">
        <v>3</v>
      </c>
      <c r="G6932" s="824">
        <f>VLOOKUP($D6932,[4]VLP!$C$2:$F$136,3,0)</f>
        <v>4500</v>
      </c>
      <c r="H6932" s="824"/>
      <c r="I6932" s="824"/>
      <c r="J6932" s="824">
        <f t="shared" si="213"/>
        <v>13500</v>
      </c>
      <c r="K6932" s="824"/>
      <c r="L6932" s="824"/>
      <c r="M6932" s="828"/>
      <c r="N6932" s="816"/>
      <c r="O6932" s="816"/>
      <c r="P6932" s="816"/>
    </row>
    <row r="6933" spans="2:16" s="813" customFormat="1" ht="12">
      <c r="B6933" s="823"/>
      <c r="C6933" s="869"/>
      <c r="D6933" s="823" t="s">
        <v>266</v>
      </c>
      <c r="E6933" s="826" t="s">
        <v>81</v>
      </c>
      <c r="F6933" s="1197">
        <v>2.5</v>
      </c>
      <c r="G6933" s="824">
        <f>VLOOKUP($D6933,[4]VLP!$C$2:$F$136,3,0)</f>
        <v>120000</v>
      </c>
      <c r="H6933" s="824"/>
      <c r="I6933" s="824"/>
      <c r="J6933" s="824">
        <f t="shared" si="213"/>
        <v>300000</v>
      </c>
      <c r="K6933" s="824"/>
      <c r="L6933" s="824"/>
      <c r="M6933" s="828"/>
      <c r="N6933" s="816"/>
      <c r="O6933" s="816"/>
      <c r="P6933" s="816"/>
    </row>
    <row r="6934" spans="2:16" s="813" customFormat="1" ht="12">
      <c r="B6934" s="823"/>
      <c r="C6934" s="869"/>
      <c r="D6934" s="823" t="s">
        <v>222</v>
      </c>
      <c r="E6934" s="826" t="s">
        <v>81</v>
      </c>
      <c r="F6934" s="1197">
        <v>0.25</v>
      </c>
      <c r="G6934" s="824">
        <f>VLOOKUP($D6934,[4]VLP!$C$2:$F$136,3,0)</f>
        <v>10000</v>
      </c>
      <c r="H6934" s="824"/>
      <c r="I6934" s="824"/>
      <c r="J6934" s="824">
        <f t="shared" si="213"/>
        <v>2500</v>
      </c>
      <c r="K6934" s="824"/>
      <c r="L6934" s="824"/>
      <c r="M6934" s="828"/>
      <c r="N6934" s="816"/>
      <c r="O6934" s="816"/>
      <c r="P6934" s="816"/>
    </row>
    <row r="6935" spans="2:16" s="813" customFormat="1" ht="12">
      <c r="B6935" s="823"/>
      <c r="C6935" s="869"/>
      <c r="D6935" s="823" t="s">
        <v>212</v>
      </c>
      <c r="E6935" s="826" t="s">
        <v>81</v>
      </c>
      <c r="F6935" s="1197">
        <v>0.4</v>
      </c>
      <c r="G6935" s="824">
        <f>VLOOKUP($D6935,[4]VLP!$C$2:$F$136,3,0)</f>
        <v>6000</v>
      </c>
      <c r="H6935" s="824"/>
      <c r="I6935" s="824"/>
      <c r="J6935" s="824">
        <f t="shared" si="213"/>
        <v>2400</v>
      </c>
      <c r="K6935" s="824"/>
      <c r="L6935" s="824"/>
      <c r="M6935" s="828"/>
      <c r="N6935" s="816"/>
      <c r="O6935" s="816"/>
      <c r="P6935" s="816"/>
    </row>
    <row r="6936" spans="2:16" s="813" customFormat="1" ht="12">
      <c r="B6936" s="823"/>
      <c r="C6936" s="869"/>
      <c r="D6936" s="823" t="s">
        <v>140</v>
      </c>
      <c r="E6936" s="826" t="s">
        <v>81</v>
      </c>
      <c r="F6936" s="1197">
        <v>16</v>
      </c>
      <c r="G6936" s="824">
        <f>VLOOKUP($D6936,[4]VLP!$C$2:$F$136,3,0)</f>
        <v>500</v>
      </c>
      <c r="H6936" s="824"/>
      <c r="I6936" s="824"/>
      <c r="J6936" s="824">
        <f t="shared" si="213"/>
        <v>8000</v>
      </c>
      <c r="K6936" s="824"/>
      <c r="L6936" s="824"/>
      <c r="M6936" s="828"/>
      <c r="N6936" s="816"/>
      <c r="O6936" s="816"/>
      <c r="P6936" s="816"/>
    </row>
    <row r="6937" spans="2:16" s="813" customFormat="1" ht="12">
      <c r="B6937" s="823"/>
      <c r="C6937" s="869"/>
      <c r="D6937" s="823" t="s">
        <v>138</v>
      </c>
      <c r="E6937" s="826" t="s">
        <v>81</v>
      </c>
      <c r="F6937" s="1197">
        <v>20</v>
      </c>
      <c r="G6937" s="824">
        <f>VLOOKUP($D6937,[4]VLP!$C$2:$F$136,3,0)</f>
        <v>38000</v>
      </c>
      <c r="H6937" s="824"/>
      <c r="I6937" s="824"/>
      <c r="J6937" s="824">
        <f t="shared" si="213"/>
        <v>760000</v>
      </c>
      <c r="K6937" s="824"/>
      <c r="L6937" s="824"/>
      <c r="M6937" s="828"/>
      <c r="N6937" s="816"/>
      <c r="O6937" s="816"/>
      <c r="P6937" s="816"/>
    </row>
    <row r="6938" spans="2:16" s="813" customFormat="1" ht="12">
      <c r="B6938" s="823"/>
      <c r="C6938" s="869"/>
      <c r="D6938" s="823" t="s">
        <v>188</v>
      </c>
      <c r="E6938" s="826" t="s">
        <v>81</v>
      </c>
      <c r="F6938" s="1197">
        <v>0.6</v>
      </c>
      <c r="G6938" s="824">
        <f>VLOOKUP($D6938,[4]VLP!$C$2:$F$136,3,0)</f>
        <v>27500</v>
      </c>
      <c r="H6938" s="824"/>
      <c r="I6938" s="824"/>
      <c r="J6938" s="824">
        <f t="shared" si="213"/>
        <v>16500</v>
      </c>
      <c r="K6938" s="824"/>
      <c r="L6938" s="824"/>
      <c r="M6938" s="828"/>
      <c r="N6938" s="816"/>
      <c r="O6938" s="816"/>
      <c r="P6938" s="816"/>
    </row>
    <row r="6939" spans="2:16" s="813" customFormat="1" ht="12">
      <c r="B6939" s="823"/>
      <c r="C6939" s="869"/>
      <c r="D6939" s="823" t="s">
        <v>115</v>
      </c>
      <c r="E6939" s="826" t="s">
        <v>81</v>
      </c>
      <c r="F6939" s="1197">
        <v>20</v>
      </c>
      <c r="G6939" s="824">
        <f>VLOOKUP($D6939,[4]VLP!$C$2:$F$136,3,0)</f>
        <v>35000</v>
      </c>
      <c r="H6939" s="824"/>
      <c r="I6939" s="824"/>
      <c r="J6939" s="824">
        <f t="shared" si="213"/>
        <v>700000</v>
      </c>
      <c r="K6939" s="824"/>
      <c r="L6939" s="824"/>
      <c r="M6939" s="828"/>
      <c r="N6939" s="816"/>
      <c r="O6939" s="816"/>
      <c r="P6939" s="816"/>
    </row>
    <row r="6940" spans="2:16" s="813" customFormat="1" ht="12">
      <c r="B6940" s="823"/>
      <c r="C6940" s="869"/>
      <c r="D6940" s="823" t="s">
        <v>309</v>
      </c>
      <c r="E6940" s="826" t="s">
        <v>186</v>
      </c>
      <c r="F6940" s="1197">
        <v>2</v>
      </c>
      <c r="G6940" s="824">
        <f>VLOOKUP($D6940,[4]VLP!$C$2:$F$136,3,0)</f>
        <v>38835</v>
      </c>
      <c r="H6940" s="824"/>
      <c r="I6940" s="824"/>
      <c r="J6940" s="824">
        <f>G6940*F6940</f>
        <v>77670</v>
      </c>
      <c r="K6940" s="824"/>
      <c r="L6940" s="824"/>
      <c r="M6940" s="828"/>
      <c r="N6940" s="816"/>
      <c r="O6940" s="816"/>
      <c r="P6940" s="816"/>
    </row>
    <row r="6941" spans="2:16" s="813" customFormat="1" ht="12">
      <c r="B6941" s="823"/>
      <c r="C6941" s="869"/>
      <c r="D6941" s="823" t="s">
        <v>2555</v>
      </c>
      <c r="E6941" s="826" t="s">
        <v>2556</v>
      </c>
      <c r="F6941" s="1197">
        <v>5</v>
      </c>
      <c r="G6941" s="824"/>
      <c r="H6941" s="824"/>
      <c r="I6941" s="824"/>
      <c r="J6941" s="824">
        <f>F6941%*SUM(J6931:J6938)</f>
        <v>55145</v>
      </c>
      <c r="K6941" s="824"/>
      <c r="L6941" s="824"/>
      <c r="M6941" s="828"/>
      <c r="N6941" s="816"/>
      <c r="O6941" s="816"/>
      <c r="P6941" s="816"/>
    </row>
    <row r="6942" spans="2:16" s="813" customFormat="1" ht="12">
      <c r="B6942" s="823"/>
      <c r="C6942" s="869"/>
      <c r="D6942" s="823" t="s">
        <v>9028</v>
      </c>
      <c r="E6942" s="826"/>
      <c r="F6942" s="1197"/>
      <c r="G6942" s="824"/>
      <c r="H6942" s="824"/>
      <c r="I6942" s="824"/>
      <c r="J6942" s="824"/>
      <c r="K6942" s="824">
        <f>SUM(K6943:K6943)</f>
        <v>5322608.9884868404</v>
      </c>
      <c r="L6942" s="824"/>
      <c r="M6942" s="828"/>
      <c r="N6942" s="816"/>
      <c r="O6942" s="816"/>
      <c r="P6942" s="816"/>
    </row>
    <row r="6943" spans="2:16" s="813" customFormat="1" ht="12">
      <c r="B6943" s="930"/>
      <c r="C6943" s="918"/>
      <c r="D6943" s="831" t="s">
        <v>9966</v>
      </c>
      <c r="E6943" s="832" t="s">
        <v>2540</v>
      </c>
      <c r="F6943" s="1198">
        <v>15.5</v>
      </c>
      <c r="G6943" s="834"/>
      <c r="H6943" s="834">
        <f>_lg45</f>
        <v>343394.12828947359</v>
      </c>
      <c r="I6943" s="834"/>
      <c r="J6943" s="834"/>
      <c r="K6943" s="834">
        <f>H6943*F6943</f>
        <v>5322608.9884868404</v>
      </c>
      <c r="L6943" s="834"/>
      <c r="M6943" s="828"/>
      <c r="N6943" s="816"/>
      <c r="O6943" s="816"/>
      <c r="P6943" s="816"/>
    </row>
    <row r="6944" spans="2:16" s="813" customFormat="1" ht="24">
      <c r="B6944" s="822" t="s">
        <v>9971</v>
      </c>
      <c r="C6944" s="869" t="s">
        <v>9972</v>
      </c>
      <c r="D6944" s="823" t="s">
        <v>2792</v>
      </c>
      <c r="E6944" s="826"/>
      <c r="F6944" s="1197"/>
      <c r="G6944" s="824"/>
      <c r="H6944" s="824"/>
      <c r="I6944" s="824"/>
      <c r="J6944" s="824">
        <f>SUM(J6945:J6955)</f>
        <v>1935715</v>
      </c>
      <c r="K6944" s="824"/>
      <c r="L6944" s="824"/>
      <c r="M6944" s="916" t="s">
        <v>9876</v>
      </c>
      <c r="N6944" s="825">
        <f>+J6944</f>
        <v>1935715</v>
      </c>
      <c r="O6944" s="825">
        <f>K6956</f>
        <v>5872039.5937499991</v>
      </c>
      <c r="P6944" s="816"/>
    </row>
    <row r="6945" spans="2:16" s="813" customFormat="1" ht="12">
      <c r="B6945" s="823"/>
      <c r="C6945" s="869"/>
      <c r="D6945" s="823" t="s">
        <v>321</v>
      </c>
      <c r="E6945" s="826" t="s">
        <v>98</v>
      </c>
      <c r="F6945" s="1197">
        <v>1</v>
      </c>
      <c r="G6945" s="824"/>
      <c r="H6945" s="824"/>
      <c r="I6945" s="824"/>
      <c r="J6945" s="824">
        <f t="shared" ref="J6945:J6953" si="214">G6945*F6945</f>
        <v>0</v>
      </c>
      <c r="K6945" s="824"/>
      <c r="L6945" s="824"/>
      <c r="M6945" s="828"/>
      <c r="N6945" s="816"/>
      <c r="O6945" s="816"/>
      <c r="P6945" s="816"/>
    </row>
    <row r="6946" spans="2:16" s="813" customFormat="1" ht="12">
      <c r="B6946" s="823"/>
      <c r="C6946" s="869"/>
      <c r="D6946" s="823" t="s">
        <v>87</v>
      </c>
      <c r="E6946" s="826" t="s">
        <v>91</v>
      </c>
      <c r="F6946" s="1197">
        <v>3</v>
      </c>
      <c r="G6946" s="824">
        <f>VLOOKUP($D6946,[4]VLP!$C$2:$F$136,3,0)</f>
        <v>4500</v>
      </c>
      <c r="H6946" s="824"/>
      <c r="I6946" s="824"/>
      <c r="J6946" s="824">
        <f t="shared" si="214"/>
        <v>13500</v>
      </c>
      <c r="K6946" s="824"/>
      <c r="L6946" s="824"/>
      <c r="M6946" s="828"/>
      <c r="N6946" s="816"/>
      <c r="O6946" s="816"/>
      <c r="P6946" s="816"/>
    </row>
    <row r="6947" spans="2:16" s="813" customFormat="1" ht="12">
      <c r="B6947" s="823"/>
      <c r="C6947" s="869"/>
      <c r="D6947" s="823" t="s">
        <v>266</v>
      </c>
      <c r="E6947" s="826" t="s">
        <v>81</v>
      </c>
      <c r="F6947" s="1197">
        <v>2.5</v>
      </c>
      <c r="G6947" s="824">
        <f>VLOOKUP($D6947,[4]VLP!$C$2:$F$136,3,0)</f>
        <v>120000</v>
      </c>
      <c r="H6947" s="824"/>
      <c r="I6947" s="824"/>
      <c r="J6947" s="824">
        <f t="shared" si="214"/>
        <v>300000</v>
      </c>
      <c r="K6947" s="824"/>
      <c r="L6947" s="824"/>
      <c r="M6947" s="828"/>
      <c r="N6947" s="816"/>
      <c r="O6947" s="816"/>
      <c r="P6947" s="816"/>
    </row>
    <row r="6948" spans="2:16" s="813" customFormat="1" ht="12">
      <c r="B6948" s="823"/>
      <c r="C6948" s="869"/>
      <c r="D6948" s="823" t="s">
        <v>222</v>
      </c>
      <c r="E6948" s="826" t="s">
        <v>81</v>
      </c>
      <c r="F6948" s="1197">
        <v>0.25</v>
      </c>
      <c r="G6948" s="824">
        <f>VLOOKUP($D6948,[4]VLP!$C$2:$F$136,3,0)</f>
        <v>10000</v>
      </c>
      <c r="H6948" s="824"/>
      <c r="I6948" s="824"/>
      <c r="J6948" s="824">
        <f t="shared" si="214"/>
        <v>2500</v>
      </c>
      <c r="K6948" s="824"/>
      <c r="L6948" s="824"/>
      <c r="M6948" s="828"/>
      <c r="N6948" s="816"/>
      <c r="O6948" s="816"/>
      <c r="P6948" s="816"/>
    </row>
    <row r="6949" spans="2:16" s="813" customFormat="1" ht="12">
      <c r="B6949" s="823"/>
      <c r="C6949" s="869"/>
      <c r="D6949" s="823" t="s">
        <v>212</v>
      </c>
      <c r="E6949" s="826" t="s">
        <v>81</v>
      </c>
      <c r="F6949" s="1197">
        <v>0.4</v>
      </c>
      <c r="G6949" s="824">
        <f>VLOOKUP($D6949,[4]VLP!$C$2:$F$136,3,0)</f>
        <v>6000</v>
      </c>
      <c r="H6949" s="824"/>
      <c r="I6949" s="824"/>
      <c r="J6949" s="824">
        <f t="shared" si="214"/>
        <v>2400</v>
      </c>
      <c r="K6949" s="824"/>
      <c r="L6949" s="824"/>
      <c r="M6949" s="828"/>
      <c r="N6949" s="816"/>
      <c r="O6949" s="816"/>
      <c r="P6949" s="816"/>
    </row>
    <row r="6950" spans="2:16" s="813" customFormat="1" ht="12">
      <c r="B6950" s="823"/>
      <c r="C6950" s="869"/>
      <c r="D6950" s="823" t="s">
        <v>140</v>
      </c>
      <c r="E6950" s="826" t="s">
        <v>81</v>
      </c>
      <c r="F6950" s="1197">
        <v>16</v>
      </c>
      <c r="G6950" s="824">
        <f>VLOOKUP($D6950,[4]VLP!$C$2:$F$136,3,0)</f>
        <v>500</v>
      </c>
      <c r="H6950" s="824"/>
      <c r="I6950" s="824"/>
      <c r="J6950" s="824">
        <f t="shared" si="214"/>
        <v>8000</v>
      </c>
      <c r="K6950" s="824"/>
      <c r="L6950" s="824"/>
      <c r="M6950" s="828"/>
      <c r="N6950" s="816"/>
      <c r="O6950" s="816"/>
      <c r="P6950" s="816"/>
    </row>
    <row r="6951" spans="2:16" s="813" customFormat="1" ht="12">
      <c r="B6951" s="823"/>
      <c r="C6951" s="869"/>
      <c r="D6951" s="823" t="s">
        <v>138</v>
      </c>
      <c r="E6951" s="826" t="s">
        <v>81</v>
      </c>
      <c r="F6951" s="1197">
        <v>20</v>
      </c>
      <c r="G6951" s="824">
        <f>VLOOKUP($D6951,[4]VLP!$C$2:$F$136,3,0)</f>
        <v>38000</v>
      </c>
      <c r="H6951" s="824"/>
      <c r="I6951" s="824"/>
      <c r="J6951" s="824">
        <f t="shared" si="214"/>
        <v>760000</v>
      </c>
      <c r="K6951" s="824"/>
      <c r="L6951" s="824"/>
      <c r="M6951" s="828"/>
      <c r="N6951" s="816"/>
      <c r="O6951" s="816"/>
      <c r="P6951" s="816"/>
    </row>
    <row r="6952" spans="2:16" s="813" customFormat="1" ht="12">
      <c r="B6952" s="823"/>
      <c r="C6952" s="869"/>
      <c r="D6952" s="823" t="s">
        <v>188</v>
      </c>
      <c r="E6952" s="826" t="s">
        <v>81</v>
      </c>
      <c r="F6952" s="1197">
        <v>0.6</v>
      </c>
      <c r="G6952" s="824">
        <f>VLOOKUP($D6952,[4]VLP!$C$2:$F$136,3,0)</f>
        <v>27500</v>
      </c>
      <c r="H6952" s="824"/>
      <c r="I6952" s="824"/>
      <c r="J6952" s="824">
        <f t="shared" si="214"/>
        <v>16500</v>
      </c>
      <c r="K6952" s="824"/>
      <c r="L6952" s="824"/>
      <c r="M6952" s="828"/>
      <c r="N6952" s="816"/>
      <c r="O6952" s="816"/>
      <c r="P6952" s="816"/>
    </row>
    <row r="6953" spans="2:16" s="813" customFormat="1" ht="12">
      <c r="B6953" s="823"/>
      <c r="C6953" s="869"/>
      <c r="D6953" s="823" t="s">
        <v>115</v>
      </c>
      <c r="E6953" s="826" t="s">
        <v>81</v>
      </c>
      <c r="F6953" s="1197">
        <v>20</v>
      </c>
      <c r="G6953" s="824">
        <f>VLOOKUP($D6953,[4]VLP!$C$2:$F$136,3,0)</f>
        <v>35000</v>
      </c>
      <c r="H6953" s="824"/>
      <c r="I6953" s="824"/>
      <c r="J6953" s="824">
        <f t="shared" si="214"/>
        <v>700000</v>
      </c>
      <c r="K6953" s="824"/>
      <c r="L6953" s="824"/>
      <c r="M6953" s="828"/>
      <c r="N6953" s="816"/>
      <c r="O6953" s="816"/>
      <c r="P6953" s="816"/>
    </row>
    <row r="6954" spans="2:16" s="813" customFormat="1" ht="12">
      <c r="B6954" s="823"/>
      <c r="C6954" s="869"/>
      <c r="D6954" s="823" t="s">
        <v>309</v>
      </c>
      <c r="E6954" s="826" t="s">
        <v>186</v>
      </c>
      <c r="F6954" s="1197">
        <v>2</v>
      </c>
      <c r="G6954" s="824">
        <f>VLOOKUP($D6954,[4]VLP!$C$2:$F$136,3,0)</f>
        <v>38835</v>
      </c>
      <c r="H6954" s="824"/>
      <c r="I6954" s="824"/>
      <c r="J6954" s="824">
        <f>G6954*F6954</f>
        <v>77670</v>
      </c>
      <c r="K6954" s="824"/>
      <c r="L6954" s="824"/>
      <c r="M6954" s="828"/>
      <c r="N6954" s="816"/>
      <c r="O6954" s="816"/>
      <c r="P6954" s="816"/>
    </row>
    <row r="6955" spans="2:16" s="813" customFormat="1" ht="12">
      <c r="B6955" s="823"/>
      <c r="C6955" s="869"/>
      <c r="D6955" s="823" t="s">
        <v>2555</v>
      </c>
      <c r="E6955" s="826" t="s">
        <v>2556</v>
      </c>
      <c r="F6955" s="1197">
        <v>5</v>
      </c>
      <c r="G6955" s="824"/>
      <c r="H6955" s="824"/>
      <c r="I6955" s="824"/>
      <c r="J6955" s="824">
        <f>F6955%*SUM(J6945:J6952)</f>
        <v>55145</v>
      </c>
      <c r="K6955" s="824"/>
      <c r="L6955" s="824"/>
      <c r="M6955" s="828"/>
      <c r="N6955" s="816"/>
      <c r="O6955" s="816"/>
      <c r="P6955" s="816"/>
    </row>
    <row r="6956" spans="2:16" s="813" customFormat="1" ht="12">
      <c r="B6956" s="823"/>
      <c r="C6956" s="869"/>
      <c r="D6956" s="823" t="s">
        <v>9028</v>
      </c>
      <c r="E6956" s="826"/>
      <c r="F6956" s="1197"/>
      <c r="G6956" s="824"/>
      <c r="H6956" s="824"/>
      <c r="I6956" s="824"/>
      <c r="J6956" s="824"/>
      <c r="K6956" s="824">
        <f>SUM(K6957:K6957)</f>
        <v>5872039.5937499991</v>
      </c>
      <c r="L6956" s="824"/>
      <c r="M6956" s="828"/>
      <c r="N6956" s="816"/>
      <c r="O6956" s="816"/>
      <c r="P6956" s="816"/>
    </row>
    <row r="6957" spans="2:16" s="813" customFormat="1" ht="12">
      <c r="B6957" s="930"/>
      <c r="C6957" s="918"/>
      <c r="D6957" s="831" t="s">
        <v>9966</v>
      </c>
      <c r="E6957" s="832" t="s">
        <v>2540</v>
      </c>
      <c r="F6957" s="1198">
        <v>17.100000000000001</v>
      </c>
      <c r="G6957" s="834"/>
      <c r="H6957" s="834">
        <f>_lg45</f>
        <v>343394.12828947359</v>
      </c>
      <c r="I6957" s="834"/>
      <c r="J6957" s="834"/>
      <c r="K6957" s="834">
        <f>H6957*F6957</f>
        <v>5872039.5937499991</v>
      </c>
      <c r="L6957" s="834"/>
      <c r="M6957" s="828"/>
      <c r="N6957" s="816"/>
      <c r="O6957" s="816"/>
      <c r="P6957" s="816"/>
    </row>
    <row r="6958" spans="2:16" s="813" customFormat="1" ht="24">
      <c r="B6958" s="822" t="s">
        <v>9973</v>
      </c>
      <c r="C6958" s="869" t="s">
        <v>9974</v>
      </c>
      <c r="D6958" s="823" t="s">
        <v>2792</v>
      </c>
      <c r="E6958" s="826"/>
      <c r="F6958" s="1197"/>
      <c r="G6958" s="824"/>
      <c r="H6958" s="824"/>
      <c r="I6958" s="824"/>
      <c r="J6958" s="824">
        <f>SUM(J6959:J6969)</f>
        <v>2382507.5</v>
      </c>
      <c r="K6958" s="824"/>
      <c r="L6958" s="824"/>
      <c r="M6958" s="916" t="s">
        <v>9876</v>
      </c>
      <c r="N6958" s="825">
        <f>+J6958</f>
        <v>2382507.5</v>
      </c>
      <c r="O6958" s="825">
        <f>K6970</f>
        <v>6421470.1990131559</v>
      </c>
      <c r="P6958" s="816"/>
    </row>
    <row r="6959" spans="2:16" s="813" customFormat="1" ht="12">
      <c r="B6959" s="823"/>
      <c r="C6959" s="869"/>
      <c r="D6959" s="823" t="s">
        <v>321</v>
      </c>
      <c r="E6959" s="826" t="s">
        <v>98</v>
      </c>
      <c r="F6959" s="1197">
        <v>1</v>
      </c>
      <c r="G6959" s="824"/>
      <c r="H6959" s="824"/>
      <c r="I6959" s="824"/>
      <c r="J6959" s="824">
        <f t="shared" ref="J6959:J6967" si="215">G6959*F6959</f>
        <v>0</v>
      </c>
      <c r="K6959" s="824"/>
      <c r="L6959" s="824"/>
      <c r="M6959" s="828"/>
      <c r="N6959" s="816"/>
      <c r="O6959" s="816"/>
      <c r="P6959" s="816"/>
    </row>
    <row r="6960" spans="2:16" s="813" customFormat="1" ht="12">
      <c r="B6960" s="823"/>
      <c r="C6960" s="869"/>
      <c r="D6960" s="823" t="s">
        <v>87</v>
      </c>
      <c r="E6960" s="826" t="s">
        <v>91</v>
      </c>
      <c r="F6960" s="1197">
        <v>4</v>
      </c>
      <c r="G6960" s="824">
        <f>VLOOKUP($D6960,[4]VLP!$C$2:$F$136,3,0)</f>
        <v>4500</v>
      </c>
      <c r="H6960" s="824"/>
      <c r="I6960" s="824"/>
      <c r="J6960" s="824">
        <f t="shared" si="215"/>
        <v>18000</v>
      </c>
      <c r="K6960" s="824"/>
      <c r="L6960" s="824"/>
      <c r="M6960" s="828"/>
      <c r="N6960" s="816"/>
      <c r="O6960" s="816"/>
      <c r="P6960" s="816"/>
    </row>
    <row r="6961" spans="2:16" s="813" customFormat="1" ht="12">
      <c r="B6961" s="823"/>
      <c r="C6961" s="869"/>
      <c r="D6961" s="823" t="s">
        <v>266</v>
      </c>
      <c r="E6961" s="826" t="s">
        <v>81</v>
      </c>
      <c r="F6961" s="1197">
        <v>3</v>
      </c>
      <c r="G6961" s="824">
        <f>VLOOKUP($D6961,[4]VLP!$C$2:$F$136,3,0)</f>
        <v>120000</v>
      </c>
      <c r="H6961" s="824"/>
      <c r="I6961" s="824"/>
      <c r="J6961" s="824">
        <f t="shared" si="215"/>
        <v>360000</v>
      </c>
      <c r="K6961" s="824"/>
      <c r="L6961" s="824"/>
      <c r="M6961" s="828"/>
      <c r="N6961" s="816"/>
      <c r="O6961" s="816"/>
      <c r="P6961" s="816"/>
    </row>
    <row r="6962" spans="2:16" s="813" customFormat="1" ht="12">
      <c r="B6962" s="823"/>
      <c r="C6962" s="869"/>
      <c r="D6962" s="823" t="s">
        <v>222</v>
      </c>
      <c r="E6962" s="826" t="s">
        <v>81</v>
      </c>
      <c r="F6962" s="1197">
        <v>0.3</v>
      </c>
      <c r="G6962" s="824">
        <f>VLOOKUP($D6962,[4]VLP!$C$2:$F$136,3,0)</f>
        <v>10000</v>
      </c>
      <c r="H6962" s="824"/>
      <c r="I6962" s="824"/>
      <c r="J6962" s="824">
        <f t="shared" si="215"/>
        <v>3000</v>
      </c>
      <c r="K6962" s="824"/>
      <c r="L6962" s="824"/>
      <c r="M6962" s="828"/>
      <c r="N6962" s="816"/>
      <c r="O6962" s="816"/>
      <c r="P6962" s="816"/>
    </row>
    <row r="6963" spans="2:16" s="813" customFormat="1" ht="12">
      <c r="B6963" s="823"/>
      <c r="C6963" s="869"/>
      <c r="D6963" s="823" t="s">
        <v>212</v>
      </c>
      <c r="E6963" s="826" t="s">
        <v>81</v>
      </c>
      <c r="F6963" s="1197">
        <v>0.5</v>
      </c>
      <c r="G6963" s="824">
        <f>VLOOKUP($D6963,[4]VLP!$C$2:$F$136,3,0)</f>
        <v>6000</v>
      </c>
      <c r="H6963" s="824"/>
      <c r="I6963" s="824"/>
      <c r="J6963" s="824">
        <f t="shared" si="215"/>
        <v>3000</v>
      </c>
      <c r="K6963" s="824"/>
      <c r="L6963" s="824"/>
      <c r="M6963" s="828"/>
      <c r="N6963" s="816"/>
      <c r="O6963" s="816"/>
      <c r="P6963" s="816"/>
    </row>
    <row r="6964" spans="2:16" s="813" customFormat="1" ht="12">
      <c r="B6964" s="823"/>
      <c r="C6964" s="869"/>
      <c r="D6964" s="823" t="s">
        <v>140</v>
      </c>
      <c r="E6964" s="826" t="s">
        <v>81</v>
      </c>
      <c r="F6964" s="1197">
        <v>17</v>
      </c>
      <c r="G6964" s="824">
        <f>VLOOKUP($D6964,[4]VLP!$C$2:$F$136,3,0)</f>
        <v>500</v>
      </c>
      <c r="H6964" s="824"/>
      <c r="I6964" s="824"/>
      <c r="J6964" s="824">
        <f t="shared" si="215"/>
        <v>8500</v>
      </c>
      <c r="K6964" s="824"/>
      <c r="L6964" s="824"/>
      <c r="M6964" s="828"/>
      <c r="N6964" s="816"/>
      <c r="O6964" s="816"/>
      <c r="P6964" s="816"/>
    </row>
    <row r="6965" spans="2:16" s="813" customFormat="1" ht="12">
      <c r="B6965" s="823"/>
      <c r="C6965" s="869"/>
      <c r="D6965" s="823" t="s">
        <v>138</v>
      </c>
      <c r="E6965" s="826" t="s">
        <v>81</v>
      </c>
      <c r="F6965" s="1197">
        <v>25</v>
      </c>
      <c r="G6965" s="824">
        <f>VLOOKUP($D6965,[4]VLP!$C$2:$F$136,3,0)</f>
        <v>38000</v>
      </c>
      <c r="H6965" s="824"/>
      <c r="I6965" s="824"/>
      <c r="J6965" s="824">
        <f t="shared" si="215"/>
        <v>950000</v>
      </c>
      <c r="K6965" s="824"/>
      <c r="L6965" s="824"/>
      <c r="M6965" s="828"/>
      <c r="N6965" s="816"/>
      <c r="O6965" s="816"/>
      <c r="P6965" s="816"/>
    </row>
    <row r="6966" spans="2:16" s="813" customFormat="1" ht="12">
      <c r="B6966" s="823"/>
      <c r="C6966" s="869"/>
      <c r="D6966" s="823" t="s">
        <v>188</v>
      </c>
      <c r="E6966" s="826" t="s">
        <v>81</v>
      </c>
      <c r="F6966" s="1197">
        <v>0.7</v>
      </c>
      <c r="G6966" s="824">
        <f>VLOOKUP($D6966,[4]VLP!$C$2:$F$136,3,0)</f>
        <v>27500</v>
      </c>
      <c r="H6966" s="824"/>
      <c r="I6966" s="824"/>
      <c r="J6966" s="824">
        <f t="shared" si="215"/>
        <v>19250</v>
      </c>
      <c r="K6966" s="824"/>
      <c r="L6966" s="824"/>
      <c r="M6966" s="828"/>
      <c r="N6966" s="816"/>
      <c r="O6966" s="816"/>
      <c r="P6966" s="816"/>
    </row>
    <row r="6967" spans="2:16" s="813" customFormat="1" ht="12">
      <c r="B6967" s="823"/>
      <c r="C6967" s="869"/>
      <c r="D6967" s="823" t="s">
        <v>115</v>
      </c>
      <c r="E6967" s="826" t="s">
        <v>81</v>
      </c>
      <c r="F6967" s="1197">
        <v>25</v>
      </c>
      <c r="G6967" s="824">
        <f>VLOOKUP($D6967,[4]VLP!$C$2:$F$136,3,0)</f>
        <v>35000</v>
      </c>
      <c r="H6967" s="824"/>
      <c r="I6967" s="824"/>
      <c r="J6967" s="824">
        <f t="shared" si="215"/>
        <v>875000</v>
      </c>
      <c r="K6967" s="824"/>
      <c r="L6967" s="824"/>
      <c r="M6967" s="828"/>
      <c r="N6967" s="816"/>
      <c r="O6967" s="816"/>
      <c r="P6967" s="816"/>
    </row>
    <row r="6968" spans="2:16" s="813" customFormat="1" ht="12">
      <c r="B6968" s="823"/>
      <c r="C6968" s="869"/>
      <c r="D6968" s="823" t="s">
        <v>309</v>
      </c>
      <c r="E6968" s="826" t="s">
        <v>186</v>
      </c>
      <c r="F6968" s="1197">
        <v>2</v>
      </c>
      <c r="G6968" s="824">
        <f>VLOOKUP($D6968,[4]VLP!$C$2:$F$136,3,0)</f>
        <v>38835</v>
      </c>
      <c r="H6968" s="824"/>
      <c r="I6968" s="824"/>
      <c r="J6968" s="824">
        <f>G6968*F6968</f>
        <v>77670</v>
      </c>
      <c r="K6968" s="824"/>
      <c r="L6968" s="824"/>
      <c r="M6968" s="828"/>
      <c r="N6968" s="816"/>
      <c r="O6968" s="816"/>
      <c r="P6968" s="816"/>
    </row>
    <row r="6969" spans="2:16" s="813" customFormat="1" ht="12">
      <c r="B6969" s="823"/>
      <c r="C6969" s="869"/>
      <c r="D6969" s="823" t="s">
        <v>2555</v>
      </c>
      <c r="E6969" s="826" t="s">
        <v>2556</v>
      </c>
      <c r="F6969" s="1197">
        <v>5</v>
      </c>
      <c r="G6969" s="824"/>
      <c r="H6969" s="824"/>
      <c r="I6969" s="824"/>
      <c r="J6969" s="824">
        <f>F6969%*SUM(J6959:J6966)</f>
        <v>68087.5</v>
      </c>
      <c r="K6969" s="824"/>
      <c r="L6969" s="824"/>
      <c r="M6969" s="828"/>
      <c r="N6969" s="816"/>
      <c r="O6969" s="816"/>
      <c r="P6969" s="816"/>
    </row>
    <row r="6970" spans="2:16" s="813" customFormat="1" ht="12">
      <c r="B6970" s="823"/>
      <c r="C6970" s="869"/>
      <c r="D6970" s="823" t="s">
        <v>9028</v>
      </c>
      <c r="E6970" s="826"/>
      <c r="F6970" s="1197"/>
      <c r="G6970" s="824"/>
      <c r="H6970" s="824"/>
      <c r="I6970" s="824"/>
      <c r="J6970" s="824"/>
      <c r="K6970" s="824">
        <f>SUM(K6971:K6971)</f>
        <v>6421470.1990131559</v>
      </c>
      <c r="L6970" s="824"/>
      <c r="M6970" s="828"/>
      <c r="N6970" s="816"/>
      <c r="O6970" s="816"/>
      <c r="P6970" s="816"/>
    </row>
    <row r="6971" spans="2:16" s="813" customFormat="1" ht="12">
      <c r="B6971" s="930"/>
      <c r="C6971" s="918"/>
      <c r="D6971" s="831" t="s">
        <v>9966</v>
      </c>
      <c r="E6971" s="832" t="s">
        <v>2540</v>
      </c>
      <c r="F6971" s="1198">
        <v>18.7</v>
      </c>
      <c r="G6971" s="834"/>
      <c r="H6971" s="834">
        <f>_lg45</f>
        <v>343394.12828947359</v>
      </c>
      <c r="I6971" s="834"/>
      <c r="J6971" s="834"/>
      <c r="K6971" s="834">
        <f>H6971*F6971</f>
        <v>6421470.1990131559</v>
      </c>
      <c r="L6971" s="834"/>
      <c r="M6971" s="828"/>
      <c r="N6971" s="816"/>
      <c r="O6971" s="816"/>
      <c r="P6971" s="816"/>
    </row>
    <row r="6972" spans="2:16" s="813" customFormat="1" ht="24">
      <c r="B6972" s="822" t="s">
        <v>9975</v>
      </c>
      <c r="C6972" s="869" t="s">
        <v>9976</v>
      </c>
      <c r="D6972" s="823" t="s">
        <v>2792</v>
      </c>
      <c r="E6972" s="826"/>
      <c r="F6972" s="1197"/>
      <c r="G6972" s="824"/>
      <c r="H6972" s="824"/>
      <c r="I6972" s="824"/>
      <c r="J6972" s="824">
        <f>SUM(J6973:J6983)</f>
        <v>2382507.5</v>
      </c>
      <c r="K6972" s="824"/>
      <c r="L6972" s="824"/>
      <c r="M6972" s="916" t="s">
        <v>9876</v>
      </c>
      <c r="N6972" s="825">
        <f>+J6972</f>
        <v>2382507.5</v>
      </c>
      <c r="O6972" s="825">
        <f>K6984</f>
        <v>7046447.5124999983</v>
      </c>
      <c r="P6972" s="816"/>
    </row>
    <row r="6973" spans="2:16" s="813" customFormat="1" ht="12">
      <c r="B6973" s="823"/>
      <c r="C6973" s="869"/>
      <c r="D6973" s="823" t="s">
        <v>321</v>
      </c>
      <c r="E6973" s="826" t="s">
        <v>98</v>
      </c>
      <c r="F6973" s="1197">
        <v>1</v>
      </c>
      <c r="G6973" s="824"/>
      <c r="H6973" s="824"/>
      <c r="I6973" s="824"/>
      <c r="J6973" s="824">
        <f t="shared" ref="J6973:J6981" si="216">G6973*F6973</f>
        <v>0</v>
      </c>
      <c r="K6973" s="824"/>
      <c r="L6973" s="824"/>
      <c r="M6973" s="828"/>
      <c r="N6973" s="816"/>
      <c r="O6973" s="816"/>
      <c r="P6973" s="816"/>
    </row>
    <row r="6974" spans="2:16" s="813" customFormat="1" ht="12">
      <c r="B6974" s="823"/>
      <c r="C6974" s="869"/>
      <c r="D6974" s="823" t="s">
        <v>87</v>
      </c>
      <c r="E6974" s="826" t="s">
        <v>91</v>
      </c>
      <c r="F6974" s="1197">
        <v>4</v>
      </c>
      <c r="G6974" s="824">
        <f>VLOOKUP($D6974,[4]VLP!$C$2:$F$136,3,0)</f>
        <v>4500</v>
      </c>
      <c r="H6974" s="824"/>
      <c r="I6974" s="824"/>
      <c r="J6974" s="824">
        <f t="shared" si="216"/>
        <v>18000</v>
      </c>
      <c r="K6974" s="824"/>
      <c r="L6974" s="824"/>
      <c r="M6974" s="828"/>
      <c r="N6974" s="816"/>
      <c r="O6974" s="816"/>
      <c r="P6974" s="816"/>
    </row>
    <row r="6975" spans="2:16" s="813" customFormat="1" ht="12">
      <c r="B6975" s="823"/>
      <c r="C6975" s="869"/>
      <c r="D6975" s="823" t="s">
        <v>266</v>
      </c>
      <c r="E6975" s="826" t="s">
        <v>81</v>
      </c>
      <c r="F6975" s="1197">
        <v>3</v>
      </c>
      <c r="G6975" s="824">
        <f>VLOOKUP($D6975,[4]VLP!$C$2:$F$136,3,0)</f>
        <v>120000</v>
      </c>
      <c r="H6975" s="824"/>
      <c r="I6975" s="824"/>
      <c r="J6975" s="824">
        <f t="shared" si="216"/>
        <v>360000</v>
      </c>
      <c r="K6975" s="824"/>
      <c r="L6975" s="824"/>
      <c r="M6975" s="828"/>
      <c r="N6975" s="816"/>
      <c r="O6975" s="816"/>
      <c r="P6975" s="816"/>
    </row>
    <row r="6976" spans="2:16" s="813" customFormat="1" ht="12">
      <c r="B6976" s="823"/>
      <c r="C6976" s="869"/>
      <c r="D6976" s="823" t="s">
        <v>222</v>
      </c>
      <c r="E6976" s="826" t="s">
        <v>81</v>
      </c>
      <c r="F6976" s="1197">
        <v>0.3</v>
      </c>
      <c r="G6976" s="824">
        <f>VLOOKUP($D6976,[4]VLP!$C$2:$F$136,3,0)</f>
        <v>10000</v>
      </c>
      <c r="H6976" s="824"/>
      <c r="I6976" s="824"/>
      <c r="J6976" s="824">
        <f t="shared" si="216"/>
        <v>3000</v>
      </c>
      <c r="K6976" s="824"/>
      <c r="L6976" s="824"/>
      <c r="M6976" s="828"/>
      <c r="N6976" s="816"/>
      <c r="O6976" s="816"/>
      <c r="P6976" s="816"/>
    </row>
    <row r="6977" spans="2:16" s="813" customFormat="1" ht="12">
      <c r="B6977" s="823"/>
      <c r="C6977" s="869"/>
      <c r="D6977" s="823" t="s">
        <v>212</v>
      </c>
      <c r="E6977" s="826" t="s">
        <v>81</v>
      </c>
      <c r="F6977" s="1197">
        <v>0.5</v>
      </c>
      <c r="G6977" s="824">
        <f>VLOOKUP($D6977,[4]VLP!$C$2:$F$136,3,0)</f>
        <v>6000</v>
      </c>
      <c r="H6977" s="824"/>
      <c r="I6977" s="824"/>
      <c r="J6977" s="824">
        <f t="shared" si="216"/>
        <v>3000</v>
      </c>
      <c r="K6977" s="824"/>
      <c r="L6977" s="824"/>
      <c r="M6977" s="828"/>
      <c r="N6977" s="816"/>
      <c r="O6977" s="816"/>
      <c r="P6977" s="816"/>
    </row>
    <row r="6978" spans="2:16" s="813" customFormat="1" ht="12">
      <c r="B6978" s="823"/>
      <c r="C6978" s="869"/>
      <c r="D6978" s="823" t="s">
        <v>140</v>
      </c>
      <c r="E6978" s="826" t="s">
        <v>81</v>
      </c>
      <c r="F6978" s="1197">
        <v>17</v>
      </c>
      <c r="G6978" s="824">
        <f>VLOOKUP($D6978,[4]VLP!$C$2:$F$136,3,0)</f>
        <v>500</v>
      </c>
      <c r="H6978" s="824"/>
      <c r="I6978" s="824"/>
      <c r="J6978" s="824">
        <f t="shared" si="216"/>
        <v>8500</v>
      </c>
      <c r="K6978" s="824"/>
      <c r="L6978" s="824"/>
      <c r="M6978" s="828"/>
      <c r="N6978" s="816"/>
      <c r="O6978" s="816"/>
      <c r="P6978" s="816"/>
    </row>
    <row r="6979" spans="2:16" s="813" customFormat="1" ht="12">
      <c r="B6979" s="823"/>
      <c r="C6979" s="869"/>
      <c r="D6979" s="823" t="s">
        <v>138</v>
      </c>
      <c r="E6979" s="826" t="s">
        <v>81</v>
      </c>
      <c r="F6979" s="1197">
        <v>25</v>
      </c>
      <c r="G6979" s="824">
        <f>VLOOKUP($D6979,[4]VLP!$C$2:$F$136,3,0)</f>
        <v>38000</v>
      </c>
      <c r="H6979" s="824"/>
      <c r="I6979" s="824"/>
      <c r="J6979" s="824">
        <f t="shared" si="216"/>
        <v>950000</v>
      </c>
      <c r="K6979" s="824"/>
      <c r="L6979" s="824"/>
      <c r="M6979" s="828"/>
      <c r="N6979" s="816"/>
      <c r="O6979" s="816"/>
      <c r="P6979" s="816"/>
    </row>
    <row r="6980" spans="2:16" s="813" customFormat="1" ht="12">
      <c r="B6980" s="823"/>
      <c r="C6980" s="869"/>
      <c r="D6980" s="823" t="s">
        <v>188</v>
      </c>
      <c r="E6980" s="826" t="s">
        <v>81</v>
      </c>
      <c r="F6980" s="1197">
        <v>0.7</v>
      </c>
      <c r="G6980" s="824">
        <f>VLOOKUP($D6980,[4]VLP!$C$2:$F$136,3,0)</f>
        <v>27500</v>
      </c>
      <c r="H6980" s="824"/>
      <c r="I6980" s="824"/>
      <c r="J6980" s="824">
        <f t="shared" si="216"/>
        <v>19250</v>
      </c>
      <c r="K6980" s="824"/>
      <c r="L6980" s="824"/>
      <c r="M6980" s="828"/>
      <c r="N6980" s="816"/>
      <c r="O6980" s="816"/>
      <c r="P6980" s="816"/>
    </row>
    <row r="6981" spans="2:16" s="813" customFormat="1" ht="12">
      <c r="B6981" s="823"/>
      <c r="C6981" s="869"/>
      <c r="D6981" s="823" t="s">
        <v>115</v>
      </c>
      <c r="E6981" s="826" t="s">
        <v>81</v>
      </c>
      <c r="F6981" s="1197">
        <v>25</v>
      </c>
      <c r="G6981" s="824">
        <f>VLOOKUP($D6981,[4]VLP!$C$2:$F$136,3,0)</f>
        <v>35000</v>
      </c>
      <c r="H6981" s="824"/>
      <c r="I6981" s="824"/>
      <c r="J6981" s="824">
        <f t="shared" si="216"/>
        <v>875000</v>
      </c>
      <c r="K6981" s="824"/>
      <c r="L6981" s="824"/>
      <c r="M6981" s="828"/>
      <c r="N6981" s="816"/>
      <c r="O6981" s="816"/>
      <c r="P6981" s="816"/>
    </row>
    <row r="6982" spans="2:16" s="813" customFormat="1" ht="12">
      <c r="B6982" s="823"/>
      <c r="C6982" s="869"/>
      <c r="D6982" s="823" t="s">
        <v>309</v>
      </c>
      <c r="E6982" s="826" t="s">
        <v>186</v>
      </c>
      <c r="F6982" s="1197">
        <v>2</v>
      </c>
      <c r="G6982" s="824">
        <f>VLOOKUP($D6982,[4]VLP!$C$2:$F$136,3,0)</f>
        <v>38835</v>
      </c>
      <c r="H6982" s="824"/>
      <c r="I6982" s="824"/>
      <c r="J6982" s="824">
        <f>G6982*F6982</f>
        <v>77670</v>
      </c>
      <c r="K6982" s="824"/>
      <c r="L6982" s="824"/>
      <c r="M6982" s="828"/>
      <c r="N6982" s="816"/>
      <c r="O6982" s="816"/>
      <c r="P6982" s="816"/>
    </row>
    <row r="6983" spans="2:16" s="813" customFormat="1" ht="12">
      <c r="B6983" s="823"/>
      <c r="C6983" s="869"/>
      <c r="D6983" s="823" t="s">
        <v>2555</v>
      </c>
      <c r="E6983" s="826" t="s">
        <v>2556</v>
      </c>
      <c r="F6983" s="1197">
        <v>5</v>
      </c>
      <c r="G6983" s="824"/>
      <c r="H6983" s="824"/>
      <c r="I6983" s="824"/>
      <c r="J6983" s="824">
        <f>F6983%*SUM(J6973:J6980)</f>
        <v>68087.5</v>
      </c>
      <c r="K6983" s="824"/>
      <c r="L6983" s="824"/>
      <c r="M6983" s="828"/>
      <c r="N6983" s="816"/>
      <c r="O6983" s="816"/>
      <c r="P6983" s="816"/>
    </row>
    <row r="6984" spans="2:16" s="813" customFormat="1" ht="12">
      <c r="B6984" s="823"/>
      <c r="C6984" s="869"/>
      <c r="D6984" s="823" t="s">
        <v>9028</v>
      </c>
      <c r="E6984" s="826"/>
      <c r="F6984" s="1197"/>
      <c r="G6984" s="824"/>
      <c r="H6984" s="824"/>
      <c r="I6984" s="824"/>
      <c r="J6984" s="824"/>
      <c r="K6984" s="824">
        <f>SUM(K6985:K6985)</f>
        <v>7046447.5124999983</v>
      </c>
      <c r="L6984" s="824"/>
      <c r="M6984" s="828"/>
      <c r="N6984" s="816"/>
      <c r="O6984" s="816"/>
      <c r="P6984" s="816"/>
    </row>
    <row r="6985" spans="2:16" s="813" customFormat="1" ht="12">
      <c r="B6985" s="930"/>
      <c r="C6985" s="918"/>
      <c r="D6985" s="831" t="s">
        <v>9966</v>
      </c>
      <c r="E6985" s="832" t="s">
        <v>2540</v>
      </c>
      <c r="F6985" s="1198">
        <v>20.52</v>
      </c>
      <c r="G6985" s="834"/>
      <c r="H6985" s="834">
        <f>_lg45</f>
        <v>343394.12828947359</v>
      </c>
      <c r="I6985" s="834"/>
      <c r="J6985" s="834"/>
      <c r="K6985" s="834">
        <f>H6985*F6985</f>
        <v>7046447.5124999983</v>
      </c>
      <c r="L6985" s="834"/>
      <c r="M6985" s="828"/>
      <c r="N6985" s="816"/>
      <c r="O6985" s="816"/>
      <c r="P6985" s="816"/>
    </row>
    <row r="6986" spans="2:16" s="813" customFormat="1" ht="24">
      <c r="B6986" s="822" t="s">
        <v>9977</v>
      </c>
      <c r="C6986" s="869" t="s">
        <v>9978</v>
      </c>
      <c r="D6986" s="823" t="s">
        <v>2792</v>
      </c>
      <c r="E6986" s="826"/>
      <c r="F6986" s="1197"/>
      <c r="G6986" s="824"/>
      <c r="H6986" s="824"/>
      <c r="I6986" s="824"/>
      <c r="J6986" s="824">
        <f>SUM(J6987:J6997)</f>
        <v>2843475</v>
      </c>
      <c r="K6986" s="824"/>
      <c r="L6986" s="824"/>
      <c r="M6986" s="916" t="s">
        <v>9876</v>
      </c>
      <c r="N6986" s="825">
        <f>+J6986</f>
        <v>2843475</v>
      </c>
      <c r="O6986" s="825">
        <f>K6998</f>
        <v>8454363.4384868406</v>
      </c>
      <c r="P6986" s="816"/>
    </row>
    <row r="6987" spans="2:16" s="813" customFormat="1" ht="12">
      <c r="B6987" s="823"/>
      <c r="C6987" s="869"/>
      <c r="D6987" s="823" t="s">
        <v>321</v>
      </c>
      <c r="E6987" s="826" t="s">
        <v>98</v>
      </c>
      <c r="F6987" s="1197">
        <v>1</v>
      </c>
      <c r="G6987" s="824"/>
      <c r="H6987" s="824"/>
      <c r="I6987" s="824"/>
      <c r="J6987" s="824">
        <f t="shared" ref="J6987:J6995" si="217">G6987*F6987</f>
        <v>0</v>
      </c>
      <c r="K6987" s="824"/>
      <c r="L6987" s="824"/>
      <c r="M6987" s="828"/>
      <c r="N6987" s="816"/>
      <c r="O6987" s="816"/>
      <c r="P6987" s="816"/>
    </row>
    <row r="6988" spans="2:16" s="813" customFormat="1" ht="12">
      <c r="B6988" s="823"/>
      <c r="C6988" s="869"/>
      <c r="D6988" s="823" t="s">
        <v>87</v>
      </c>
      <c r="E6988" s="826" t="s">
        <v>91</v>
      </c>
      <c r="F6988" s="1197">
        <v>4.8</v>
      </c>
      <c r="G6988" s="824">
        <f>VLOOKUP($D6988,[4]VLP!$C$2:$F$136,3,0)</f>
        <v>4500</v>
      </c>
      <c r="H6988" s="824"/>
      <c r="I6988" s="824"/>
      <c r="J6988" s="824">
        <f t="shared" si="217"/>
        <v>21600</v>
      </c>
      <c r="K6988" s="824"/>
      <c r="L6988" s="824"/>
      <c r="M6988" s="828"/>
      <c r="N6988" s="816"/>
      <c r="O6988" s="816"/>
      <c r="P6988" s="816"/>
    </row>
    <row r="6989" spans="2:16" s="813" customFormat="1" ht="12">
      <c r="B6989" s="823"/>
      <c r="C6989" s="869"/>
      <c r="D6989" s="823" t="s">
        <v>266</v>
      </c>
      <c r="E6989" s="826" t="s">
        <v>81</v>
      </c>
      <c r="F6989" s="1197">
        <v>3.6</v>
      </c>
      <c r="G6989" s="824">
        <f>VLOOKUP($D6989,[4]VLP!$C$2:$F$136,3,0)</f>
        <v>120000</v>
      </c>
      <c r="H6989" s="824"/>
      <c r="I6989" s="824"/>
      <c r="J6989" s="824">
        <f t="shared" si="217"/>
        <v>432000</v>
      </c>
      <c r="K6989" s="824"/>
      <c r="L6989" s="824"/>
      <c r="M6989" s="828"/>
      <c r="N6989" s="816"/>
      <c r="O6989" s="816"/>
      <c r="P6989" s="816"/>
    </row>
    <row r="6990" spans="2:16" s="813" customFormat="1" ht="12">
      <c r="B6990" s="823"/>
      <c r="C6990" s="869"/>
      <c r="D6990" s="823" t="s">
        <v>222</v>
      </c>
      <c r="E6990" s="826" t="s">
        <v>81</v>
      </c>
      <c r="F6990" s="1197">
        <v>0.36</v>
      </c>
      <c r="G6990" s="824">
        <f>VLOOKUP($D6990,[4]VLP!$C$2:$F$136,3,0)</f>
        <v>10000</v>
      </c>
      <c r="H6990" s="824"/>
      <c r="I6990" s="824"/>
      <c r="J6990" s="824">
        <f t="shared" si="217"/>
        <v>3600</v>
      </c>
      <c r="K6990" s="824"/>
      <c r="L6990" s="824"/>
      <c r="M6990" s="828"/>
      <c r="N6990" s="816"/>
      <c r="O6990" s="816"/>
      <c r="P6990" s="816"/>
    </row>
    <row r="6991" spans="2:16" s="813" customFormat="1" ht="12">
      <c r="B6991" s="823"/>
      <c r="C6991" s="869"/>
      <c r="D6991" s="823" t="s">
        <v>212</v>
      </c>
      <c r="E6991" s="826" t="s">
        <v>81</v>
      </c>
      <c r="F6991" s="1197">
        <v>0.6</v>
      </c>
      <c r="G6991" s="824">
        <f>VLOOKUP($D6991,[4]VLP!$C$2:$F$136,3,0)</f>
        <v>6000</v>
      </c>
      <c r="H6991" s="824"/>
      <c r="I6991" s="824"/>
      <c r="J6991" s="824">
        <f t="shared" si="217"/>
        <v>3600</v>
      </c>
      <c r="K6991" s="824"/>
      <c r="L6991" s="824"/>
      <c r="M6991" s="828"/>
      <c r="N6991" s="816"/>
      <c r="O6991" s="816"/>
      <c r="P6991" s="816"/>
    </row>
    <row r="6992" spans="2:16" s="813" customFormat="1" ht="12">
      <c r="B6992" s="823"/>
      <c r="C6992" s="869"/>
      <c r="D6992" s="823" t="s">
        <v>140</v>
      </c>
      <c r="E6992" s="826" t="s">
        <v>81</v>
      </c>
      <c r="F6992" s="1197">
        <v>20.399999999999999</v>
      </c>
      <c r="G6992" s="824">
        <f>VLOOKUP($D6992,[4]VLP!$C$2:$F$136,3,0)</f>
        <v>500</v>
      </c>
      <c r="H6992" s="824"/>
      <c r="I6992" s="824"/>
      <c r="J6992" s="824">
        <f t="shared" si="217"/>
        <v>10200</v>
      </c>
      <c r="K6992" s="824"/>
      <c r="L6992" s="824"/>
      <c r="M6992" s="828"/>
      <c r="N6992" s="816"/>
      <c r="O6992" s="816"/>
      <c r="P6992" s="816"/>
    </row>
    <row r="6993" spans="2:16" s="813" customFormat="1" ht="12">
      <c r="B6993" s="823"/>
      <c r="C6993" s="869"/>
      <c r="D6993" s="823" t="s">
        <v>138</v>
      </c>
      <c r="E6993" s="826" t="s">
        <v>81</v>
      </c>
      <c r="F6993" s="1197">
        <v>30</v>
      </c>
      <c r="G6993" s="824">
        <f>VLOOKUP($D6993,[4]VLP!$C$2:$F$136,3,0)</f>
        <v>38000</v>
      </c>
      <c r="H6993" s="824"/>
      <c r="I6993" s="824"/>
      <c r="J6993" s="824">
        <f t="shared" si="217"/>
        <v>1140000</v>
      </c>
      <c r="K6993" s="824"/>
      <c r="L6993" s="824"/>
      <c r="M6993" s="828"/>
      <c r="N6993" s="816"/>
      <c r="O6993" s="816"/>
      <c r="P6993" s="816"/>
    </row>
    <row r="6994" spans="2:16" s="813" customFormat="1" ht="12">
      <c r="B6994" s="823"/>
      <c r="C6994" s="869"/>
      <c r="D6994" s="823" t="s">
        <v>188</v>
      </c>
      <c r="E6994" s="826" t="s">
        <v>81</v>
      </c>
      <c r="F6994" s="1197">
        <v>0.84</v>
      </c>
      <c r="G6994" s="824">
        <f>VLOOKUP($D6994,[4]VLP!$C$2:$F$136,3,0)</f>
        <v>27500</v>
      </c>
      <c r="H6994" s="824"/>
      <c r="I6994" s="824"/>
      <c r="J6994" s="824">
        <f t="shared" si="217"/>
        <v>23100</v>
      </c>
      <c r="K6994" s="824"/>
      <c r="L6994" s="824"/>
      <c r="M6994" s="828"/>
      <c r="N6994" s="816"/>
      <c r="O6994" s="816"/>
      <c r="P6994" s="816"/>
    </row>
    <row r="6995" spans="2:16" s="813" customFormat="1" ht="12">
      <c r="B6995" s="823"/>
      <c r="C6995" s="869"/>
      <c r="D6995" s="823" t="s">
        <v>115</v>
      </c>
      <c r="E6995" s="826" t="s">
        <v>81</v>
      </c>
      <c r="F6995" s="1197">
        <v>30</v>
      </c>
      <c r="G6995" s="824">
        <f>VLOOKUP($D6995,[4]VLP!$C$2:$F$136,3,0)</f>
        <v>35000</v>
      </c>
      <c r="H6995" s="824"/>
      <c r="I6995" s="824"/>
      <c r="J6995" s="824">
        <f t="shared" si="217"/>
        <v>1050000</v>
      </c>
      <c r="K6995" s="824"/>
      <c r="L6995" s="824"/>
      <c r="M6995" s="828"/>
      <c r="N6995" s="816"/>
      <c r="O6995" s="816"/>
      <c r="P6995" s="816"/>
    </row>
    <row r="6996" spans="2:16" s="813" customFormat="1" ht="12">
      <c r="B6996" s="823"/>
      <c r="C6996" s="869"/>
      <c r="D6996" s="823" t="s">
        <v>309</v>
      </c>
      <c r="E6996" s="826" t="s">
        <v>186</v>
      </c>
      <c r="F6996" s="1197">
        <v>2</v>
      </c>
      <c r="G6996" s="824">
        <f>VLOOKUP($D6996,[4]VLP!$C$2:$F$136,3,0)</f>
        <v>38835</v>
      </c>
      <c r="H6996" s="824"/>
      <c r="I6996" s="824"/>
      <c r="J6996" s="824">
        <f>G6996*F6996</f>
        <v>77670</v>
      </c>
      <c r="K6996" s="824"/>
      <c r="L6996" s="824"/>
      <c r="M6996" s="828"/>
      <c r="N6996" s="816"/>
      <c r="O6996" s="816"/>
      <c r="P6996" s="816"/>
    </row>
    <row r="6997" spans="2:16" s="813" customFormat="1" ht="12">
      <c r="B6997" s="823"/>
      <c r="C6997" s="869"/>
      <c r="D6997" s="823" t="s">
        <v>2555</v>
      </c>
      <c r="E6997" s="826" t="s">
        <v>2556</v>
      </c>
      <c r="F6997" s="1197">
        <v>5</v>
      </c>
      <c r="G6997" s="824"/>
      <c r="H6997" s="824"/>
      <c r="I6997" s="824"/>
      <c r="J6997" s="824">
        <f>F6997%*SUM(J6987:J6994)</f>
        <v>81705</v>
      </c>
      <c r="K6997" s="824"/>
      <c r="L6997" s="824"/>
      <c r="M6997" s="828"/>
      <c r="N6997" s="816"/>
      <c r="O6997" s="816"/>
      <c r="P6997" s="816"/>
    </row>
    <row r="6998" spans="2:16" s="813" customFormat="1" ht="12">
      <c r="B6998" s="823"/>
      <c r="C6998" s="869"/>
      <c r="D6998" s="823" t="s">
        <v>9028</v>
      </c>
      <c r="E6998" s="826"/>
      <c r="F6998" s="1197"/>
      <c r="G6998" s="824"/>
      <c r="H6998" s="824"/>
      <c r="I6998" s="824"/>
      <c r="J6998" s="824"/>
      <c r="K6998" s="824">
        <f>SUM(K6999:K6999)</f>
        <v>8454363.4384868406</v>
      </c>
      <c r="L6998" s="824"/>
      <c r="M6998" s="828"/>
      <c r="N6998" s="816"/>
      <c r="O6998" s="816"/>
      <c r="P6998" s="816"/>
    </row>
    <row r="6999" spans="2:16" s="813" customFormat="1" ht="12">
      <c r="B6999" s="930"/>
      <c r="C6999" s="918"/>
      <c r="D6999" s="831" t="s">
        <v>9966</v>
      </c>
      <c r="E6999" s="832" t="s">
        <v>2540</v>
      </c>
      <c r="F6999" s="1198">
        <v>24.62</v>
      </c>
      <c r="G6999" s="834"/>
      <c r="H6999" s="834">
        <f>_lg45</f>
        <v>343394.12828947359</v>
      </c>
      <c r="I6999" s="834"/>
      <c r="J6999" s="834"/>
      <c r="K6999" s="834">
        <f>H6999*F6999</f>
        <v>8454363.4384868406</v>
      </c>
      <c r="L6999" s="834"/>
      <c r="M6999" s="828"/>
      <c r="N6999" s="816"/>
      <c r="O6999" s="816"/>
      <c r="P6999" s="816"/>
    </row>
    <row r="7000" spans="2:16" s="813" customFormat="1" ht="12">
      <c r="B7000" s="840" t="s">
        <v>2730</v>
      </c>
      <c r="C7000" s="946" t="s">
        <v>9979</v>
      </c>
      <c r="D7000" s="820"/>
      <c r="E7000" s="820"/>
      <c r="F7000" s="1195"/>
      <c r="G7000" s="821"/>
      <c r="H7000" s="821"/>
      <c r="I7000" s="821"/>
      <c r="J7000" s="821"/>
      <c r="K7000" s="821"/>
      <c r="L7000" s="821"/>
      <c r="M7000" s="828"/>
      <c r="N7000" s="816"/>
      <c r="O7000" s="816"/>
      <c r="P7000" s="816"/>
    </row>
    <row r="7001" spans="2:16" s="813" customFormat="1" ht="24">
      <c r="B7001" s="822" t="s">
        <v>9980</v>
      </c>
      <c r="C7001" s="869" t="s">
        <v>9981</v>
      </c>
      <c r="D7001" s="823" t="s">
        <v>2792</v>
      </c>
      <c r="E7001" s="826"/>
      <c r="F7001" s="1197"/>
      <c r="G7001" s="824"/>
      <c r="H7001" s="824"/>
      <c r="I7001" s="824"/>
      <c r="J7001" s="824">
        <f>SUM(J7002:J7012)</f>
        <v>1566185</v>
      </c>
      <c r="K7001" s="824"/>
      <c r="L7001" s="824"/>
      <c r="M7001" s="916" t="s">
        <v>9876</v>
      </c>
      <c r="N7001" s="825">
        <f>+J7001</f>
        <v>1566185</v>
      </c>
      <c r="O7001" s="825">
        <f>K7013</f>
        <v>5284835.6343749985</v>
      </c>
      <c r="P7001" s="816"/>
    </row>
    <row r="7002" spans="2:16" s="813" customFormat="1" ht="12">
      <c r="B7002" s="823"/>
      <c r="C7002" s="869"/>
      <c r="D7002" s="823" t="s">
        <v>321</v>
      </c>
      <c r="E7002" s="826" t="s">
        <v>98</v>
      </c>
      <c r="F7002" s="1197">
        <v>1</v>
      </c>
      <c r="G7002" s="824"/>
      <c r="H7002" s="824"/>
      <c r="I7002" s="824"/>
      <c r="J7002" s="824">
        <f t="shared" ref="J7002:J7010" si="218">G7002*F7002</f>
        <v>0</v>
      </c>
      <c r="K7002" s="824"/>
      <c r="L7002" s="824"/>
      <c r="M7002" s="828"/>
      <c r="N7002" s="816"/>
      <c r="O7002" s="816"/>
      <c r="P7002" s="816"/>
    </row>
    <row r="7003" spans="2:16" s="813" customFormat="1" ht="12">
      <c r="B7003" s="823"/>
      <c r="C7003" s="869"/>
      <c r="D7003" s="823" t="s">
        <v>87</v>
      </c>
      <c r="E7003" s="826" t="s">
        <v>91</v>
      </c>
      <c r="F7003" s="1197">
        <v>2.5</v>
      </c>
      <c r="G7003" s="824">
        <f>VLOOKUP($D7003,[4]VLP!$C$2:$F$136,3,0)</f>
        <v>4500</v>
      </c>
      <c r="H7003" s="824"/>
      <c r="I7003" s="824"/>
      <c r="J7003" s="824">
        <f t="shared" si="218"/>
        <v>11250</v>
      </c>
      <c r="K7003" s="824"/>
      <c r="L7003" s="824"/>
      <c r="M7003" s="828"/>
      <c r="N7003" s="816"/>
      <c r="O7003" s="816"/>
      <c r="P7003" s="816"/>
    </row>
    <row r="7004" spans="2:16" s="813" customFormat="1" ht="12">
      <c r="B7004" s="823"/>
      <c r="C7004" s="869"/>
      <c r="D7004" s="823" t="s">
        <v>266</v>
      </c>
      <c r="E7004" s="826" t="s">
        <v>81</v>
      </c>
      <c r="F7004" s="1197">
        <v>2</v>
      </c>
      <c r="G7004" s="824">
        <f>VLOOKUP($D7004,[4]VLP!$C$2:$F$136,3,0)</f>
        <v>120000</v>
      </c>
      <c r="H7004" s="824"/>
      <c r="I7004" s="824"/>
      <c r="J7004" s="824">
        <f t="shared" si="218"/>
        <v>240000</v>
      </c>
      <c r="K7004" s="824"/>
      <c r="L7004" s="824"/>
      <c r="M7004" s="828"/>
      <c r="N7004" s="816"/>
      <c r="O7004" s="816"/>
      <c r="P7004" s="816"/>
    </row>
    <row r="7005" spans="2:16" s="813" customFormat="1" ht="12">
      <c r="B7005" s="823"/>
      <c r="C7005" s="869"/>
      <c r="D7005" s="823" t="s">
        <v>222</v>
      </c>
      <c r="E7005" s="826" t="s">
        <v>81</v>
      </c>
      <c r="F7005" s="1197">
        <v>0.2</v>
      </c>
      <c r="G7005" s="824">
        <f>VLOOKUP($D7005,[4]VLP!$C$2:$F$136,3,0)</f>
        <v>10000</v>
      </c>
      <c r="H7005" s="824"/>
      <c r="I7005" s="824"/>
      <c r="J7005" s="824">
        <f t="shared" si="218"/>
        <v>2000</v>
      </c>
      <c r="K7005" s="824"/>
      <c r="L7005" s="824"/>
      <c r="M7005" s="828"/>
      <c r="N7005" s="816"/>
      <c r="O7005" s="816"/>
      <c r="P7005" s="816"/>
    </row>
    <row r="7006" spans="2:16" s="813" customFormat="1" ht="12">
      <c r="B7006" s="823"/>
      <c r="C7006" s="869"/>
      <c r="D7006" s="823" t="s">
        <v>212</v>
      </c>
      <c r="E7006" s="826" t="s">
        <v>81</v>
      </c>
      <c r="F7006" s="1197">
        <v>0.3</v>
      </c>
      <c r="G7006" s="824">
        <f>VLOOKUP($D7006,[4]VLP!$C$2:$F$136,3,0)</f>
        <v>6000</v>
      </c>
      <c r="H7006" s="824"/>
      <c r="I7006" s="824"/>
      <c r="J7006" s="824">
        <f t="shared" si="218"/>
        <v>1800</v>
      </c>
      <c r="K7006" s="824"/>
      <c r="L7006" s="824"/>
      <c r="M7006" s="828"/>
      <c r="N7006" s="816"/>
      <c r="O7006" s="816"/>
      <c r="P7006" s="816"/>
    </row>
    <row r="7007" spans="2:16" s="813" customFormat="1" ht="12">
      <c r="B7007" s="823"/>
      <c r="C7007" s="869"/>
      <c r="D7007" s="823" t="s">
        <v>140</v>
      </c>
      <c r="E7007" s="826" t="s">
        <v>81</v>
      </c>
      <c r="F7007" s="1197">
        <v>15</v>
      </c>
      <c r="G7007" s="824">
        <f>VLOOKUP($D7007,[4]VLP!$C$2:$F$136,3,0)</f>
        <v>500</v>
      </c>
      <c r="H7007" s="824"/>
      <c r="I7007" s="824"/>
      <c r="J7007" s="824">
        <f t="shared" si="218"/>
        <v>7500</v>
      </c>
      <c r="K7007" s="824"/>
      <c r="L7007" s="824"/>
      <c r="M7007" s="828"/>
      <c r="N7007" s="816"/>
      <c r="O7007" s="816"/>
      <c r="P7007" s="816"/>
    </row>
    <row r="7008" spans="2:16" s="813" customFormat="1" ht="12">
      <c r="B7008" s="823"/>
      <c r="C7008" s="869"/>
      <c r="D7008" s="823" t="s">
        <v>138</v>
      </c>
      <c r="E7008" s="826" t="s">
        <v>81</v>
      </c>
      <c r="F7008" s="1197">
        <v>16</v>
      </c>
      <c r="G7008" s="824">
        <f>VLOOKUP($D7008,[4]VLP!$C$2:$F$136,3,0)</f>
        <v>38000</v>
      </c>
      <c r="H7008" s="824"/>
      <c r="I7008" s="824"/>
      <c r="J7008" s="824">
        <f t="shared" si="218"/>
        <v>608000</v>
      </c>
      <c r="K7008" s="824"/>
      <c r="L7008" s="824"/>
      <c r="M7008" s="828"/>
      <c r="N7008" s="816"/>
      <c r="O7008" s="816"/>
      <c r="P7008" s="816"/>
    </row>
    <row r="7009" spans="2:16" s="813" customFormat="1" ht="12">
      <c r="B7009" s="823"/>
      <c r="C7009" s="869"/>
      <c r="D7009" s="823" t="s">
        <v>188</v>
      </c>
      <c r="E7009" s="826" t="s">
        <v>81</v>
      </c>
      <c r="F7009" s="1197">
        <v>0.5</v>
      </c>
      <c r="G7009" s="824">
        <f>VLOOKUP($D7009,[4]VLP!$C$2:$F$136,3,0)</f>
        <v>27500</v>
      </c>
      <c r="H7009" s="824"/>
      <c r="I7009" s="824"/>
      <c r="J7009" s="824">
        <f t="shared" si="218"/>
        <v>13750</v>
      </c>
      <c r="K7009" s="824"/>
      <c r="L7009" s="824"/>
      <c r="M7009" s="828"/>
      <c r="N7009" s="816"/>
      <c r="O7009" s="816"/>
      <c r="P7009" s="816"/>
    </row>
    <row r="7010" spans="2:16" s="813" customFormat="1" ht="12">
      <c r="B7010" s="823"/>
      <c r="C7010" s="869"/>
      <c r="D7010" s="823" t="s">
        <v>115</v>
      </c>
      <c r="E7010" s="826" t="s">
        <v>81</v>
      </c>
      <c r="F7010" s="1197">
        <v>16</v>
      </c>
      <c r="G7010" s="824">
        <f>VLOOKUP($D7010,[4]VLP!$C$2:$F$136,3,0)</f>
        <v>35000</v>
      </c>
      <c r="H7010" s="824"/>
      <c r="I7010" s="824"/>
      <c r="J7010" s="824">
        <f t="shared" si="218"/>
        <v>560000</v>
      </c>
      <c r="K7010" s="824"/>
      <c r="L7010" s="824"/>
      <c r="M7010" s="828"/>
      <c r="N7010" s="816"/>
      <c r="O7010" s="816"/>
      <c r="P7010" s="816"/>
    </row>
    <row r="7011" spans="2:16" s="813" customFormat="1" ht="12">
      <c r="B7011" s="823"/>
      <c r="C7011" s="869"/>
      <c r="D7011" s="823" t="s">
        <v>309</v>
      </c>
      <c r="E7011" s="826" t="s">
        <v>186</v>
      </c>
      <c r="F7011" s="1197">
        <v>2</v>
      </c>
      <c r="G7011" s="824">
        <f>VLOOKUP($D7011,[4]VLP!$C$2:$F$136,3,0)</f>
        <v>38835</v>
      </c>
      <c r="H7011" s="824"/>
      <c r="I7011" s="824"/>
      <c r="J7011" s="824">
        <f>G7011*F7011</f>
        <v>77670</v>
      </c>
      <c r="K7011" s="824"/>
      <c r="L7011" s="824"/>
      <c r="M7011" s="828"/>
      <c r="N7011" s="816"/>
      <c r="O7011" s="816"/>
      <c r="P7011" s="816"/>
    </row>
    <row r="7012" spans="2:16" s="813" customFormat="1" ht="12">
      <c r="B7012" s="823"/>
      <c r="C7012" s="869"/>
      <c r="D7012" s="823" t="s">
        <v>2555</v>
      </c>
      <c r="E7012" s="826" t="s">
        <v>2556</v>
      </c>
      <c r="F7012" s="1197">
        <v>5</v>
      </c>
      <c r="G7012" s="824"/>
      <c r="H7012" s="824"/>
      <c r="I7012" s="824"/>
      <c r="J7012" s="824">
        <f>F7012%*SUM(J7002:J7009)</f>
        <v>44215</v>
      </c>
      <c r="K7012" s="824"/>
      <c r="L7012" s="824"/>
      <c r="M7012" s="828"/>
      <c r="N7012" s="816"/>
      <c r="O7012" s="816"/>
      <c r="P7012" s="816"/>
    </row>
    <row r="7013" spans="2:16" s="813" customFormat="1" ht="12">
      <c r="B7013" s="823"/>
      <c r="C7013" s="869"/>
      <c r="D7013" s="823" t="s">
        <v>9028</v>
      </c>
      <c r="E7013" s="826"/>
      <c r="F7013" s="1197"/>
      <c r="G7013" s="824"/>
      <c r="H7013" s="824"/>
      <c r="I7013" s="824"/>
      <c r="J7013" s="824"/>
      <c r="K7013" s="824">
        <f>SUM(K7014:K7014)</f>
        <v>5284835.6343749985</v>
      </c>
      <c r="L7013" s="824"/>
      <c r="M7013" s="828"/>
      <c r="N7013" s="816"/>
      <c r="O7013" s="816"/>
      <c r="P7013" s="816"/>
    </row>
    <row r="7014" spans="2:16" s="813" customFormat="1" ht="12">
      <c r="B7014" s="930"/>
      <c r="C7014" s="918"/>
      <c r="D7014" s="831" t="s">
        <v>9982</v>
      </c>
      <c r="E7014" s="832" t="s">
        <v>2540</v>
      </c>
      <c r="F7014" s="1198">
        <v>15.39</v>
      </c>
      <c r="G7014" s="834"/>
      <c r="H7014" s="834">
        <f>_lg45</f>
        <v>343394.12828947359</v>
      </c>
      <c r="I7014" s="834"/>
      <c r="J7014" s="834"/>
      <c r="K7014" s="834">
        <f>H7014*F7014</f>
        <v>5284835.6343749985</v>
      </c>
      <c r="L7014" s="834"/>
      <c r="M7014" s="828"/>
      <c r="N7014" s="816"/>
      <c r="O7014" s="816"/>
      <c r="P7014" s="816"/>
    </row>
    <row r="7015" spans="2:16" s="813" customFormat="1" ht="24">
      <c r="B7015" s="822" t="s">
        <v>9983</v>
      </c>
      <c r="C7015" s="869" t="s">
        <v>9984</v>
      </c>
      <c r="D7015" s="823" t="s">
        <v>2792</v>
      </c>
      <c r="E7015" s="826"/>
      <c r="F7015" s="1197"/>
      <c r="G7015" s="824"/>
      <c r="H7015" s="824"/>
      <c r="I7015" s="824"/>
      <c r="J7015" s="824">
        <f>SUM(J7016:J7026)</f>
        <v>1566185</v>
      </c>
      <c r="K7015" s="824"/>
      <c r="L7015" s="824"/>
      <c r="M7015" s="916" t="s">
        <v>9876</v>
      </c>
      <c r="N7015" s="825">
        <f>+J7015</f>
        <v>1566185</v>
      </c>
      <c r="O7015" s="825">
        <f>K7027</f>
        <v>5741549.8249999983</v>
      </c>
      <c r="P7015" s="816"/>
    </row>
    <row r="7016" spans="2:16" s="813" customFormat="1" ht="12">
      <c r="B7016" s="823"/>
      <c r="C7016" s="869"/>
      <c r="D7016" s="823" t="s">
        <v>321</v>
      </c>
      <c r="E7016" s="826" t="s">
        <v>98</v>
      </c>
      <c r="F7016" s="1197">
        <v>1</v>
      </c>
      <c r="G7016" s="824"/>
      <c r="H7016" s="824"/>
      <c r="I7016" s="824"/>
      <c r="J7016" s="824">
        <f t="shared" ref="J7016:J7024" si="219">G7016*F7016</f>
        <v>0</v>
      </c>
      <c r="K7016" s="824"/>
      <c r="L7016" s="824"/>
      <c r="M7016" s="828"/>
      <c r="N7016" s="816"/>
      <c r="O7016" s="816"/>
      <c r="P7016" s="816"/>
    </row>
    <row r="7017" spans="2:16" s="813" customFormat="1" ht="12">
      <c r="B7017" s="823"/>
      <c r="C7017" s="869"/>
      <c r="D7017" s="823" t="s">
        <v>87</v>
      </c>
      <c r="E7017" s="826" t="s">
        <v>91</v>
      </c>
      <c r="F7017" s="1197">
        <v>2.5</v>
      </c>
      <c r="G7017" s="824">
        <f>VLOOKUP($D7017,[4]VLP!$C$2:$F$136,3,0)</f>
        <v>4500</v>
      </c>
      <c r="H7017" s="824"/>
      <c r="I7017" s="824"/>
      <c r="J7017" s="824">
        <f t="shared" si="219"/>
        <v>11250</v>
      </c>
      <c r="K7017" s="824"/>
      <c r="L7017" s="824"/>
      <c r="M7017" s="828"/>
      <c r="N7017" s="816"/>
      <c r="O7017" s="816"/>
      <c r="P7017" s="816"/>
    </row>
    <row r="7018" spans="2:16" s="813" customFormat="1" ht="12">
      <c r="B7018" s="823"/>
      <c r="C7018" s="869"/>
      <c r="D7018" s="823" t="s">
        <v>266</v>
      </c>
      <c r="E7018" s="826" t="s">
        <v>81</v>
      </c>
      <c r="F7018" s="1197">
        <v>2</v>
      </c>
      <c r="G7018" s="824">
        <f>VLOOKUP($D7018,[4]VLP!$C$2:$F$136,3,0)</f>
        <v>120000</v>
      </c>
      <c r="H7018" s="824"/>
      <c r="I7018" s="824"/>
      <c r="J7018" s="824">
        <f t="shared" si="219"/>
        <v>240000</v>
      </c>
      <c r="K7018" s="824"/>
      <c r="L7018" s="824"/>
      <c r="M7018" s="828"/>
      <c r="N7018" s="816"/>
      <c r="O7018" s="816"/>
      <c r="P7018" s="816"/>
    </row>
    <row r="7019" spans="2:16" s="813" customFormat="1" ht="12">
      <c r="B7019" s="823"/>
      <c r="C7019" s="869"/>
      <c r="D7019" s="823" t="s">
        <v>222</v>
      </c>
      <c r="E7019" s="826" t="s">
        <v>81</v>
      </c>
      <c r="F7019" s="1197">
        <v>0.2</v>
      </c>
      <c r="G7019" s="824">
        <f>VLOOKUP($D7019,[4]VLP!$C$2:$F$136,3,0)</f>
        <v>10000</v>
      </c>
      <c r="H7019" s="824"/>
      <c r="I7019" s="824"/>
      <c r="J7019" s="824">
        <f t="shared" si="219"/>
        <v>2000</v>
      </c>
      <c r="K7019" s="824"/>
      <c r="L7019" s="824"/>
      <c r="M7019" s="828"/>
      <c r="N7019" s="816"/>
      <c r="O7019" s="816"/>
      <c r="P7019" s="816"/>
    </row>
    <row r="7020" spans="2:16" s="813" customFormat="1" ht="12">
      <c r="B7020" s="823"/>
      <c r="C7020" s="869"/>
      <c r="D7020" s="823" t="s">
        <v>212</v>
      </c>
      <c r="E7020" s="826" t="s">
        <v>81</v>
      </c>
      <c r="F7020" s="1197">
        <v>0.3</v>
      </c>
      <c r="G7020" s="824">
        <f>VLOOKUP($D7020,[4]VLP!$C$2:$F$136,3,0)</f>
        <v>6000</v>
      </c>
      <c r="H7020" s="824"/>
      <c r="I7020" s="824"/>
      <c r="J7020" s="824">
        <f t="shared" si="219"/>
        <v>1800</v>
      </c>
      <c r="K7020" s="824"/>
      <c r="L7020" s="824"/>
      <c r="M7020" s="828"/>
      <c r="N7020" s="816"/>
      <c r="O7020" s="816"/>
      <c r="P7020" s="816"/>
    </row>
    <row r="7021" spans="2:16" s="813" customFormat="1" ht="12">
      <c r="B7021" s="823"/>
      <c r="C7021" s="869"/>
      <c r="D7021" s="823" t="s">
        <v>140</v>
      </c>
      <c r="E7021" s="826" t="s">
        <v>81</v>
      </c>
      <c r="F7021" s="1197">
        <v>15</v>
      </c>
      <c r="G7021" s="824">
        <f>VLOOKUP($D7021,[4]VLP!$C$2:$F$136,3,0)</f>
        <v>500</v>
      </c>
      <c r="H7021" s="824"/>
      <c r="I7021" s="824"/>
      <c r="J7021" s="824">
        <f t="shared" si="219"/>
        <v>7500</v>
      </c>
      <c r="K7021" s="824"/>
      <c r="L7021" s="824"/>
      <c r="M7021" s="828"/>
      <c r="N7021" s="816"/>
      <c r="O7021" s="816"/>
      <c r="P7021" s="816"/>
    </row>
    <row r="7022" spans="2:16" s="813" customFormat="1" ht="12">
      <c r="B7022" s="823"/>
      <c r="C7022" s="869"/>
      <c r="D7022" s="823" t="s">
        <v>138</v>
      </c>
      <c r="E7022" s="826" t="s">
        <v>81</v>
      </c>
      <c r="F7022" s="1197">
        <v>16</v>
      </c>
      <c r="G7022" s="824">
        <f>VLOOKUP($D7022,[4]VLP!$C$2:$F$136,3,0)</f>
        <v>38000</v>
      </c>
      <c r="H7022" s="824"/>
      <c r="I7022" s="824"/>
      <c r="J7022" s="824">
        <f t="shared" si="219"/>
        <v>608000</v>
      </c>
      <c r="K7022" s="824"/>
      <c r="L7022" s="824"/>
      <c r="M7022" s="828"/>
      <c r="N7022" s="816"/>
      <c r="O7022" s="816"/>
      <c r="P7022" s="816"/>
    </row>
    <row r="7023" spans="2:16" s="813" customFormat="1" ht="12">
      <c r="B7023" s="823"/>
      <c r="C7023" s="869"/>
      <c r="D7023" s="823" t="s">
        <v>188</v>
      </c>
      <c r="E7023" s="826" t="s">
        <v>81</v>
      </c>
      <c r="F7023" s="1197">
        <v>0.5</v>
      </c>
      <c r="G7023" s="824">
        <f>VLOOKUP($D7023,[4]VLP!$C$2:$F$136,3,0)</f>
        <v>27500</v>
      </c>
      <c r="H7023" s="824"/>
      <c r="I7023" s="824"/>
      <c r="J7023" s="824">
        <f t="shared" si="219"/>
        <v>13750</v>
      </c>
      <c r="K7023" s="824"/>
      <c r="L7023" s="824"/>
      <c r="M7023" s="828"/>
      <c r="N7023" s="816"/>
      <c r="O7023" s="816"/>
      <c r="P7023" s="816"/>
    </row>
    <row r="7024" spans="2:16" s="813" customFormat="1" ht="12">
      <c r="B7024" s="823"/>
      <c r="C7024" s="869"/>
      <c r="D7024" s="823" t="s">
        <v>115</v>
      </c>
      <c r="E7024" s="826" t="s">
        <v>81</v>
      </c>
      <c r="F7024" s="1197">
        <v>16</v>
      </c>
      <c r="G7024" s="824">
        <f>VLOOKUP($D7024,[4]VLP!$C$2:$F$136,3,0)</f>
        <v>35000</v>
      </c>
      <c r="H7024" s="824"/>
      <c r="I7024" s="824"/>
      <c r="J7024" s="824">
        <f t="shared" si="219"/>
        <v>560000</v>
      </c>
      <c r="K7024" s="824"/>
      <c r="L7024" s="824"/>
      <c r="M7024" s="828"/>
      <c r="N7024" s="816"/>
      <c r="O7024" s="816"/>
      <c r="P7024" s="816"/>
    </row>
    <row r="7025" spans="2:16" s="813" customFormat="1" ht="12">
      <c r="B7025" s="823"/>
      <c r="C7025" s="869"/>
      <c r="D7025" s="823" t="s">
        <v>309</v>
      </c>
      <c r="E7025" s="826" t="s">
        <v>186</v>
      </c>
      <c r="F7025" s="1197">
        <v>2</v>
      </c>
      <c r="G7025" s="824">
        <f>VLOOKUP($D7025,[4]VLP!$C$2:$F$136,3,0)</f>
        <v>38835</v>
      </c>
      <c r="H7025" s="824"/>
      <c r="I7025" s="824"/>
      <c r="J7025" s="824">
        <f>G7025*F7025</f>
        <v>77670</v>
      </c>
      <c r="K7025" s="824"/>
      <c r="L7025" s="824"/>
      <c r="M7025" s="828"/>
      <c r="N7025" s="816"/>
      <c r="O7025" s="816"/>
      <c r="P7025" s="816"/>
    </row>
    <row r="7026" spans="2:16" s="813" customFormat="1" ht="12">
      <c r="B7026" s="823"/>
      <c r="C7026" s="869"/>
      <c r="D7026" s="823" t="s">
        <v>2555</v>
      </c>
      <c r="E7026" s="826" t="s">
        <v>2556</v>
      </c>
      <c r="F7026" s="1197">
        <v>5</v>
      </c>
      <c r="G7026" s="824"/>
      <c r="H7026" s="824"/>
      <c r="I7026" s="824"/>
      <c r="J7026" s="824">
        <f>F7026%*SUM(J7016:J7023)</f>
        <v>44215</v>
      </c>
      <c r="K7026" s="824"/>
      <c r="L7026" s="824"/>
      <c r="M7026" s="828"/>
      <c r="N7026" s="816"/>
      <c r="O7026" s="816"/>
      <c r="P7026" s="816"/>
    </row>
    <row r="7027" spans="2:16" s="813" customFormat="1" ht="12">
      <c r="B7027" s="823"/>
      <c r="C7027" s="869"/>
      <c r="D7027" s="823" t="s">
        <v>9028</v>
      </c>
      <c r="E7027" s="826"/>
      <c r="F7027" s="1197"/>
      <c r="G7027" s="824"/>
      <c r="H7027" s="824"/>
      <c r="I7027" s="824"/>
      <c r="J7027" s="824"/>
      <c r="K7027" s="824">
        <f>SUM(K7028:K7028)</f>
        <v>5741549.8249999983</v>
      </c>
      <c r="L7027" s="824"/>
      <c r="M7027" s="828"/>
      <c r="N7027" s="816"/>
      <c r="O7027" s="816"/>
      <c r="P7027" s="816"/>
    </row>
    <row r="7028" spans="2:16" s="813" customFormat="1" ht="12">
      <c r="B7028" s="930"/>
      <c r="C7028" s="918"/>
      <c r="D7028" s="831" t="s">
        <v>9982</v>
      </c>
      <c r="E7028" s="832" t="s">
        <v>2540</v>
      </c>
      <c r="F7028" s="1198">
        <v>16.72</v>
      </c>
      <c r="G7028" s="834"/>
      <c r="H7028" s="834">
        <f>_lg45</f>
        <v>343394.12828947359</v>
      </c>
      <c r="I7028" s="834"/>
      <c r="J7028" s="834"/>
      <c r="K7028" s="834">
        <f>H7028*F7028</f>
        <v>5741549.8249999983</v>
      </c>
      <c r="L7028" s="834"/>
      <c r="M7028" s="828"/>
      <c r="N7028" s="816"/>
      <c r="O7028" s="816"/>
      <c r="P7028" s="816"/>
    </row>
    <row r="7029" spans="2:16" s="813" customFormat="1" ht="24">
      <c r="B7029" s="822" t="s">
        <v>9985</v>
      </c>
      <c r="C7029" s="869" t="s">
        <v>9986</v>
      </c>
      <c r="D7029" s="823" t="s">
        <v>2792</v>
      </c>
      <c r="E7029" s="826"/>
      <c r="F7029" s="1197"/>
      <c r="G7029" s="824"/>
      <c r="H7029" s="824"/>
      <c r="I7029" s="824"/>
      <c r="J7029" s="824">
        <f>SUM(J7030:J7040)</f>
        <v>1935715</v>
      </c>
      <c r="K7029" s="824"/>
      <c r="L7029" s="824"/>
      <c r="M7029" s="916" t="s">
        <v>9876</v>
      </c>
      <c r="N7029" s="825">
        <f>+J7029</f>
        <v>1935715</v>
      </c>
      <c r="O7029" s="825">
        <f>K7041</f>
        <v>6393998.6687499983</v>
      </c>
      <c r="P7029" s="816"/>
    </row>
    <row r="7030" spans="2:16" s="813" customFormat="1" ht="12">
      <c r="B7030" s="823"/>
      <c r="C7030" s="869"/>
      <c r="D7030" s="823" t="s">
        <v>321</v>
      </c>
      <c r="E7030" s="826" t="s">
        <v>98</v>
      </c>
      <c r="F7030" s="1197">
        <v>1</v>
      </c>
      <c r="G7030" s="824"/>
      <c r="H7030" s="824"/>
      <c r="I7030" s="824"/>
      <c r="J7030" s="824">
        <f t="shared" ref="J7030:J7038" si="220">G7030*F7030</f>
        <v>0</v>
      </c>
      <c r="K7030" s="824"/>
      <c r="L7030" s="824"/>
      <c r="M7030" s="828"/>
      <c r="N7030" s="816"/>
      <c r="O7030" s="816"/>
      <c r="P7030" s="816"/>
    </row>
    <row r="7031" spans="2:16" s="813" customFormat="1" ht="12">
      <c r="B7031" s="823"/>
      <c r="C7031" s="869"/>
      <c r="D7031" s="823" t="s">
        <v>87</v>
      </c>
      <c r="E7031" s="826" t="s">
        <v>91</v>
      </c>
      <c r="F7031" s="1197">
        <v>3</v>
      </c>
      <c r="G7031" s="824">
        <f>VLOOKUP($D7031,[4]VLP!$C$2:$F$136,3,0)</f>
        <v>4500</v>
      </c>
      <c r="H7031" s="824"/>
      <c r="I7031" s="824"/>
      <c r="J7031" s="824">
        <f t="shared" si="220"/>
        <v>13500</v>
      </c>
      <c r="K7031" s="824"/>
      <c r="L7031" s="824"/>
      <c r="M7031" s="828"/>
      <c r="N7031" s="816"/>
      <c r="O7031" s="816"/>
      <c r="P7031" s="816"/>
    </row>
    <row r="7032" spans="2:16" s="813" customFormat="1" ht="12">
      <c r="B7032" s="823"/>
      <c r="C7032" s="869"/>
      <c r="D7032" s="823" t="s">
        <v>266</v>
      </c>
      <c r="E7032" s="826" t="s">
        <v>81</v>
      </c>
      <c r="F7032" s="1197">
        <v>2.5</v>
      </c>
      <c r="G7032" s="824">
        <f>VLOOKUP($D7032,[4]VLP!$C$2:$F$136,3,0)</f>
        <v>120000</v>
      </c>
      <c r="H7032" s="824"/>
      <c r="I7032" s="824"/>
      <c r="J7032" s="824">
        <f t="shared" si="220"/>
        <v>300000</v>
      </c>
      <c r="K7032" s="824"/>
      <c r="L7032" s="824"/>
      <c r="M7032" s="828"/>
      <c r="N7032" s="816"/>
      <c r="O7032" s="816"/>
      <c r="P7032" s="816"/>
    </row>
    <row r="7033" spans="2:16" s="813" customFormat="1" ht="12">
      <c r="B7033" s="823"/>
      <c r="C7033" s="869"/>
      <c r="D7033" s="823" t="s">
        <v>222</v>
      </c>
      <c r="E7033" s="826" t="s">
        <v>81</v>
      </c>
      <c r="F7033" s="1197">
        <v>0.25</v>
      </c>
      <c r="G7033" s="824">
        <f>VLOOKUP($D7033,[4]VLP!$C$2:$F$136,3,0)</f>
        <v>10000</v>
      </c>
      <c r="H7033" s="824"/>
      <c r="I7033" s="824"/>
      <c r="J7033" s="824">
        <f t="shared" si="220"/>
        <v>2500</v>
      </c>
      <c r="K7033" s="824"/>
      <c r="L7033" s="824"/>
      <c r="M7033" s="828"/>
      <c r="N7033" s="816"/>
      <c r="O7033" s="816"/>
      <c r="P7033" s="816"/>
    </row>
    <row r="7034" spans="2:16" s="813" customFormat="1" ht="12">
      <c r="B7034" s="823"/>
      <c r="C7034" s="869"/>
      <c r="D7034" s="823" t="s">
        <v>212</v>
      </c>
      <c r="E7034" s="826" t="s">
        <v>81</v>
      </c>
      <c r="F7034" s="1197">
        <v>0.4</v>
      </c>
      <c r="G7034" s="824">
        <f>VLOOKUP($D7034,[4]VLP!$C$2:$F$136,3,0)</f>
        <v>6000</v>
      </c>
      <c r="H7034" s="824"/>
      <c r="I7034" s="824"/>
      <c r="J7034" s="824">
        <f t="shared" si="220"/>
        <v>2400</v>
      </c>
      <c r="K7034" s="824"/>
      <c r="L7034" s="824"/>
      <c r="M7034" s="828"/>
      <c r="N7034" s="816"/>
      <c r="O7034" s="816"/>
      <c r="P7034" s="816"/>
    </row>
    <row r="7035" spans="2:16" s="813" customFormat="1" ht="12">
      <c r="B7035" s="823"/>
      <c r="C7035" s="869"/>
      <c r="D7035" s="823" t="s">
        <v>140</v>
      </c>
      <c r="E7035" s="826" t="s">
        <v>81</v>
      </c>
      <c r="F7035" s="1197">
        <v>16</v>
      </c>
      <c r="G7035" s="824">
        <f>VLOOKUP($D7035,[4]VLP!$C$2:$F$136,3,0)</f>
        <v>500</v>
      </c>
      <c r="H7035" s="824"/>
      <c r="I7035" s="824"/>
      <c r="J7035" s="824">
        <f t="shared" si="220"/>
        <v>8000</v>
      </c>
      <c r="K7035" s="824"/>
      <c r="L7035" s="824"/>
      <c r="M7035" s="828"/>
      <c r="N7035" s="816"/>
      <c r="O7035" s="816"/>
      <c r="P7035" s="816"/>
    </row>
    <row r="7036" spans="2:16" s="813" customFormat="1" ht="12">
      <c r="B7036" s="823"/>
      <c r="C7036" s="869"/>
      <c r="D7036" s="823" t="s">
        <v>138</v>
      </c>
      <c r="E7036" s="826" t="s">
        <v>81</v>
      </c>
      <c r="F7036" s="1197">
        <v>20</v>
      </c>
      <c r="G7036" s="824">
        <f>VLOOKUP($D7036,[4]VLP!$C$2:$F$136,3,0)</f>
        <v>38000</v>
      </c>
      <c r="H7036" s="824"/>
      <c r="I7036" s="824"/>
      <c r="J7036" s="824">
        <f t="shared" si="220"/>
        <v>760000</v>
      </c>
      <c r="K7036" s="824"/>
      <c r="L7036" s="824"/>
      <c r="M7036" s="828"/>
      <c r="N7036" s="816"/>
      <c r="O7036" s="816"/>
      <c r="P7036" s="816"/>
    </row>
    <row r="7037" spans="2:16" s="813" customFormat="1" ht="12">
      <c r="B7037" s="823"/>
      <c r="C7037" s="869"/>
      <c r="D7037" s="823" t="s">
        <v>188</v>
      </c>
      <c r="E7037" s="826" t="s">
        <v>81</v>
      </c>
      <c r="F7037" s="1197">
        <v>0.6</v>
      </c>
      <c r="G7037" s="824">
        <f>VLOOKUP($D7037,[4]VLP!$C$2:$F$136,3,0)</f>
        <v>27500</v>
      </c>
      <c r="H7037" s="824"/>
      <c r="I7037" s="824"/>
      <c r="J7037" s="824">
        <f t="shared" si="220"/>
        <v>16500</v>
      </c>
      <c r="K7037" s="824"/>
      <c r="L7037" s="824"/>
      <c r="M7037" s="828"/>
      <c r="N7037" s="816"/>
      <c r="O7037" s="816"/>
      <c r="P7037" s="816"/>
    </row>
    <row r="7038" spans="2:16" s="813" customFormat="1" ht="12">
      <c r="B7038" s="823"/>
      <c r="C7038" s="869"/>
      <c r="D7038" s="823" t="s">
        <v>115</v>
      </c>
      <c r="E7038" s="826" t="s">
        <v>81</v>
      </c>
      <c r="F7038" s="1197">
        <v>20</v>
      </c>
      <c r="G7038" s="824">
        <f>VLOOKUP($D7038,[4]VLP!$C$2:$F$136,3,0)</f>
        <v>35000</v>
      </c>
      <c r="H7038" s="824"/>
      <c r="I7038" s="824"/>
      <c r="J7038" s="824">
        <f t="shared" si="220"/>
        <v>700000</v>
      </c>
      <c r="K7038" s="824"/>
      <c r="L7038" s="824"/>
      <c r="M7038" s="828"/>
      <c r="N7038" s="816"/>
      <c r="O7038" s="816"/>
      <c r="P7038" s="816"/>
    </row>
    <row r="7039" spans="2:16" s="813" customFormat="1" ht="12">
      <c r="B7039" s="823"/>
      <c r="C7039" s="869"/>
      <c r="D7039" s="823" t="s">
        <v>309</v>
      </c>
      <c r="E7039" s="826" t="s">
        <v>186</v>
      </c>
      <c r="F7039" s="1197">
        <v>2</v>
      </c>
      <c r="G7039" s="824">
        <f>VLOOKUP($D7039,[4]VLP!$C$2:$F$136,3,0)</f>
        <v>38835</v>
      </c>
      <c r="H7039" s="824"/>
      <c r="I7039" s="824"/>
      <c r="J7039" s="824">
        <f>G7039*F7039</f>
        <v>77670</v>
      </c>
      <c r="K7039" s="824"/>
      <c r="L7039" s="824"/>
      <c r="M7039" s="828"/>
      <c r="N7039" s="816"/>
      <c r="O7039" s="816"/>
      <c r="P7039" s="816"/>
    </row>
    <row r="7040" spans="2:16" s="813" customFormat="1" ht="12">
      <c r="B7040" s="823"/>
      <c r="C7040" s="869"/>
      <c r="D7040" s="823" t="s">
        <v>2555</v>
      </c>
      <c r="E7040" s="826" t="s">
        <v>2556</v>
      </c>
      <c r="F7040" s="1197">
        <v>5</v>
      </c>
      <c r="G7040" s="824"/>
      <c r="H7040" s="824"/>
      <c r="I7040" s="824"/>
      <c r="J7040" s="824">
        <f>F7040%*SUM(J7030:J7037)</f>
        <v>55145</v>
      </c>
      <c r="K7040" s="824"/>
      <c r="L7040" s="824"/>
      <c r="M7040" s="828"/>
      <c r="N7040" s="816"/>
      <c r="O7040" s="816"/>
      <c r="P7040" s="816"/>
    </row>
    <row r="7041" spans="2:16" s="813" customFormat="1" ht="12">
      <c r="B7041" s="823"/>
      <c r="C7041" s="869"/>
      <c r="D7041" s="823" t="s">
        <v>9028</v>
      </c>
      <c r="E7041" s="826"/>
      <c r="F7041" s="1197"/>
      <c r="G7041" s="824"/>
      <c r="H7041" s="824"/>
      <c r="I7041" s="824"/>
      <c r="J7041" s="824"/>
      <c r="K7041" s="824">
        <f>SUM(K7042:K7042)</f>
        <v>6393998.6687499983</v>
      </c>
      <c r="L7041" s="824"/>
      <c r="M7041" s="828"/>
      <c r="N7041" s="816"/>
      <c r="O7041" s="816"/>
      <c r="P7041" s="816"/>
    </row>
    <row r="7042" spans="2:16" s="813" customFormat="1" ht="12">
      <c r="B7042" s="930"/>
      <c r="C7042" s="918"/>
      <c r="D7042" s="831" t="s">
        <v>9982</v>
      </c>
      <c r="E7042" s="832" t="s">
        <v>2540</v>
      </c>
      <c r="F7042" s="1198">
        <v>18.62</v>
      </c>
      <c r="G7042" s="834"/>
      <c r="H7042" s="834">
        <f>_lg45</f>
        <v>343394.12828947359</v>
      </c>
      <c r="I7042" s="834"/>
      <c r="J7042" s="834"/>
      <c r="K7042" s="834">
        <f>H7042*F7042</f>
        <v>6393998.6687499983</v>
      </c>
      <c r="L7042" s="834"/>
      <c r="M7042" s="828"/>
      <c r="N7042" s="816"/>
      <c r="O7042" s="816"/>
      <c r="P7042" s="816"/>
    </row>
    <row r="7043" spans="2:16" s="813" customFormat="1" ht="24">
      <c r="B7043" s="822" t="s">
        <v>9987</v>
      </c>
      <c r="C7043" s="869" t="s">
        <v>9988</v>
      </c>
      <c r="D7043" s="823" t="s">
        <v>2792</v>
      </c>
      <c r="E7043" s="826"/>
      <c r="F7043" s="1197"/>
      <c r="G7043" s="824"/>
      <c r="H7043" s="824"/>
      <c r="I7043" s="824"/>
      <c r="J7043" s="824">
        <f>SUM(J7044:J7054)</f>
        <v>1935715</v>
      </c>
      <c r="K7043" s="824"/>
      <c r="L7043" s="824"/>
      <c r="M7043" s="916" t="s">
        <v>9876</v>
      </c>
      <c r="N7043" s="825">
        <f>+J7043</f>
        <v>1935715</v>
      </c>
      <c r="O7043" s="825">
        <f>K7055</f>
        <v>7046447.5124999983</v>
      </c>
      <c r="P7043" s="816"/>
    </row>
    <row r="7044" spans="2:16" s="813" customFormat="1" ht="12">
      <c r="B7044" s="823"/>
      <c r="C7044" s="869"/>
      <c r="D7044" s="823" t="s">
        <v>321</v>
      </c>
      <c r="E7044" s="826" t="s">
        <v>98</v>
      </c>
      <c r="F7044" s="1197">
        <v>1</v>
      </c>
      <c r="G7044" s="824"/>
      <c r="H7044" s="824"/>
      <c r="I7044" s="824"/>
      <c r="J7044" s="824">
        <f t="shared" ref="J7044:J7052" si="221">G7044*F7044</f>
        <v>0</v>
      </c>
      <c r="K7044" s="824"/>
      <c r="L7044" s="824"/>
      <c r="M7044" s="828"/>
      <c r="N7044" s="816"/>
      <c r="O7044" s="816"/>
      <c r="P7044" s="816"/>
    </row>
    <row r="7045" spans="2:16" s="813" customFormat="1" ht="12">
      <c r="B7045" s="823"/>
      <c r="C7045" s="869"/>
      <c r="D7045" s="823" t="s">
        <v>87</v>
      </c>
      <c r="E7045" s="826" t="s">
        <v>91</v>
      </c>
      <c r="F7045" s="1197">
        <v>3</v>
      </c>
      <c r="G7045" s="824">
        <f>VLOOKUP($D7045,[4]VLP!$C$2:$F$136,3,0)</f>
        <v>4500</v>
      </c>
      <c r="H7045" s="824"/>
      <c r="I7045" s="824"/>
      <c r="J7045" s="824">
        <f t="shared" si="221"/>
        <v>13500</v>
      </c>
      <c r="K7045" s="824"/>
      <c r="L7045" s="824"/>
      <c r="M7045" s="828"/>
      <c r="N7045" s="816"/>
      <c r="O7045" s="816"/>
      <c r="P7045" s="816"/>
    </row>
    <row r="7046" spans="2:16" s="813" customFormat="1" ht="12">
      <c r="B7046" s="823"/>
      <c r="C7046" s="869"/>
      <c r="D7046" s="823" t="s">
        <v>266</v>
      </c>
      <c r="E7046" s="826" t="s">
        <v>81</v>
      </c>
      <c r="F7046" s="1197">
        <v>2.5</v>
      </c>
      <c r="G7046" s="824">
        <f>VLOOKUP($D7046,[4]VLP!$C$2:$F$136,3,0)</f>
        <v>120000</v>
      </c>
      <c r="H7046" s="824"/>
      <c r="I7046" s="824"/>
      <c r="J7046" s="824">
        <f t="shared" si="221"/>
        <v>300000</v>
      </c>
      <c r="K7046" s="824"/>
      <c r="L7046" s="824"/>
      <c r="M7046" s="828"/>
      <c r="N7046" s="816"/>
      <c r="O7046" s="816"/>
      <c r="P7046" s="816"/>
    </row>
    <row r="7047" spans="2:16" s="813" customFormat="1" ht="12">
      <c r="B7047" s="823"/>
      <c r="C7047" s="869"/>
      <c r="D7047" s="823" t="s">
        <v>222</v>
      </c>
      <c r="E7047" s="826" t="s">
        <v>81</v>
      </c>
      <c r="F7047" s="1197">
        <v>0.25</v>
      </c>
      <c r="G7047" s="824">
        <f>VLOOKUP($D7047,[4]VLP!$C$2:$F$136,3,0)</f>
        <v>10000</v>
      </c>
      <c r="H7047" s="824"/>
      <c r="I7047" s="824"/>
      <c r="J7047" s="824">
        <f t="shared" si="221"/>
        <v>2500</v>
      </c>
      <c r="K7047" s="824"/>
      <c r="L7047" s="824"/>
      <c r="M7047" s="828"/>
      <c r="N7047" s="816"/>
      <c r="O7047" s="816"/>
      <c r="P7047" s="816"/>
    </row>
    <row r="7048" spans="2:16" s="813" customFormat="1" ht="12">
      <c r="B7048" s="823"/>
      <c r="C7048" s="869"/>
      <c r="D7048" s="823" t="s">
        <v>212</v>
      </c>
      <c r="E7048" s="826" t="s">
        <v>81</v>
      </c>
      <c r="F7048" s="1197">
        <v>0.4</v>
      </c>
      <c r="G7048" s="824">
        <f>VLOOKUP($D7048,[4]VLP!$C$2:$F$136,3,0)</f>
        <v>6000</v>
      </c>
      <c r="H7048" s="824"/>
      <c r="I7048" s="824"/>
      <c r="J7048" s="824">
        <f t="shared" si="221"/>
        <v>2400</v>
      </c>
      <c r="K7048" s="824"/>
      <c r="L7048" s="824"/>
      <c r="M7048" s="828"/>
      <c r="N7048" s="816"/>
      <c r="O7048" s="816"/>
      <c r="P7048" s="816"/>
    </row>
    <row r="7049" spans="2:16" s="813" customFormat="1" ht="12">
      <c r="B7049" s="823"/>
      <c r="C7049" s="869"/>
      <c r="D7049" s="823" t="s">
        <v>140</v>
      </c>
      <c r="E7049" s="826" t="s">
        <v>81</v>
      </c>
      <c r="F7049" s="1197">
        <v>16</v>
      </c>
      <c r="G7049" s="824">
        <f>VLOOKUP($D7049,[4]VLP!$C$2:$F$136,3,0)</f>
        <v>500</v>
      </c>
      <c r="H7049" s="824"/>
      <c r="I7049" s="824"/>
      <c r="J7049" s="824">
        <f t="shared" si="221"/>
        <v>8000</v>
      </c>
      <c r="K7049" s="824"/>
      <c r="L7049" s="824"/>
      <c r="M7049" s="828"/>
      <c r="N7049" s="816"/>
      <c r="O7049" s="816"/>
      <c r="P7049" s="816"/>
    </row>
    <row r="7050" spans="2:16" s="813" customFormat="1" ht="12">
      <c r="B7050" s="823"/>
      <c r="C7050" s="869"/>
      <c r="D7050" s="823" t="s">
        <v>138</v>
      </c>
      <c r="E7050" s="826" t="s">
        <v>81</v>
      </c>
      <c r="F7050" s="1197">
        <v>20</v>
      </c>
      <c r="G7050" s="824">
        <f>VLOOKUP($D7050,[4]VLP!$C$2:$F$136,3,0)</f>
        <v>38000</v>
      </c>
      <c r="H7050" s="824"/>
      <c r="I7050" s="824"/>
      <c r="J7050" s="824">
        <f t="shared" si="221"/>
        <v>760000</v>
      </c>
      <c r="K7050" s="824"/>
      <c r="L7050" s="824"/>
      <c r="M7050" s="828"/>
      <c r="N7050" s="816"/>
      <c r="O7050" s="816"/>
      <c r="P7050" s="816"/>
    </row>
    <row r="7051" spans="2:16" s="813" customFormat="1" ht="12">
      <c r="B7051" s="823"/>
      <c r="C7051" s="869"/>
      <c r="D7051" s="823" t="s">
        <v>188</v>
      </c>
      <c r="E7051" s="826" t="s">
        <v>81</v>
      </c>
      <c r="F7051" s="1197">
        <v>0.6</v>
      </c>
      <c r="G7051" s="824">
        <f>VLOOKUP($D7051,[4]VLP!$C$2:$F$136,3,0)</f>
        <v>27500</v>
      </c>
      <c r="H7051" s="824"/>
      <c r="I7051" s="824"/>
      <c r="J7051" s="824">
        <f t="shared" si="221"/>
        <v>16500</v>
      </c>
      <c r="K7051" s="824"/>
      <c r="L7051" s="824"/>
      <c r="M7051" s="828"/>
      <c r="N7051" s="816"/>
      <c r="O7051" s="816"/>
      <c r="P7051" s="816"/>
    </row>
    <row r="7052" spans="2:16" s="813" customFormat="1" ht="12">
      <c r="B7052" s="823"/>
      <c r="C7052" s="869"/>
      <c r="D7052" s="823" t="s">
        <v>115</v>
      </c>
      <c r="E7052" s="826" t="s">
        <v>81</v>
      </c>
      <c r="F7052" s="1197">
        <v>20</v>
      </c>
      <c r="G7052" s="824">
        <f>VLOOKUP($D7052,[4]VLP!$C$2:$F$136,3,0)</f>
        <v>35000</v>
      </c>
      <c r="H7052" s="824"/>
      <c r="I7052" s="824"/>
      <c r="J7052" s="824">
        <f t="shared" si="221"/>
        <v>700000</v>
      </c>
      <c r="K7052" s="824"/>
      <c r="L7052" s="824"/>
      <c r="M7052" s="828"/>
      <c r="N7052" s="816"/>
      <c r="O7052" s="816"/>
      <c r="P7052" s="816"/>
    </row>
    <row r="7053" spans="2:16" s="813" customFormat="1" ht="12">
      <c r="B7053" s="823"/>
      <c r="C7053" s="869"/>
      <c r="D7053" s="823" t="s">
        <v>309</v>
      </c>
      <c r="E7053" s="826" t="s">
        <v>186</v>
      </c>
      <c r="F7053" s="1197">
        <v>2</v>
      </c>
      <c r="G7053" s="824">
        <f>VLOOKUP($D7053,[4]VLP!$C$2:$F$136,3,0)</f>
        <v>38835</v>
      </c>
      <c r="H7053" s="824"/>
      <c r="I7053" s="824"/>
      <c r="J7053" s="824">
        <f>G7053*F7053</f>
        <v>77670</v>
      </c>
      <c r="K7053" s="824"/>
      <c r="L7053" s="824"/>
      <c r="M7053" s="828"/>
      <c r="N7053" s="816"/>
      <c r="O7053" s="816"/>
      <c r="P7053" s="816"/>
    </row>
    <row r="7054" spans="2:16" s="813" customFormat="1" ht="12">
      <c r="B7054" s="823"/>
      <c r="C7054" s="869"/>
      <c r="D7054" s="823" t="s">
        <v>2555</v>
      </c>
      <c r="E7054" s="826" t="s">
        <v>2556</v>
      </c>
      <c r="F7054" s="1197">
        <v>5</v>
      </c>
      <c r="G7054" s="824"/>
      <c r="H7054" s="824"/>
      <c r="I7054" s="824"/>
      <c r="J7054" s="824">
        <f>F7054%*SUM(J7044:J7051)</f>
        <v>55145</v>
      </c>
      <c r="K7054" s="824"/>
      <c r="L7054" s="824"/>
      <c r="M7054" s="828"/>
      <c r="N7054" s="816"/>
      <c r="O7054" s="816"/>
      <c r="P7054" s="816"/>
    </row>
    <row r="7055" spans="2:16" s="813" customFormat="1" ht="12">
      <c r="B7055" s="823"/>
      <c r="C7055" s="869"/>
      <c r="D7055" s="823" t="s">
        <v>9028</v>
      </c>
      <c r="E7055" s="826"/>
      <c r="F7055" s="1197"/>
      <c r="G7055" s="824"/>
      <c r="H7055" s="824"/>
      <c r="I7055" s="824"/>
      <c r="J7055" s="824"/>
      <c r="K7055" s="824">
        <f>SUM(K7056:K7056)</f>
        <v>7046447.5124999983</v>
      </c>
      <c r="L7055" s="824"/>
      <c r="M7055" s="828"/>
      <c r="N7055" s="816"/>
      <c r="O7055" s="816"/>
      <c r="P7055" s="816"/>
    </row>
    <row r="7056" spans="2:16" s="813" customFormat="1" ht="12">
      <c r="B7056" s="930"/>
      <c r="C7056" s="918"/>
      <c r="D7056" s="831" t="s">
        <v>9982</v>
      </c>
      <c r="E7056" s="832" t="s">
        <v>2540</v>
      </c>
      <c r="F7056" s="1198">
        <v>20.52</v>
      </c>
      <c r="G7056" s="834"/>
      <c r="H7056" s="834">
        <f>_lg45</f>
        <v>343394.12828947359</v>
      </c>
      <c r="I7056" s="834"/>
      <c r="J7056" s="834"/>
      <c r="K7056" s="834">
        <f>H7056*F7056</f>
        <v>7046447.5124999983</v>
      </c>
      <c r="L7056" s="834"/>
      <c r="M7056" s="828"/>
      <c r="N7056" s="816"/>
      <c r="O7056" s="816"/>
      <c r="P7056" s="816"/>
    </row>
    <row r="7057" spans="2:16" s="813" customFormat="1" ht="24">
      <c r="B7057" s="822" t="s">
        <v>9989</v>
      </c>
      <c r="C7057" s="869" t="s">
        <v>9990</v>
      </c>
      <c r="D7057" s="823" t="s">
        <v>2792</v>
      </c>
      <c r="E7057" s="826"/>
      <c r="F7057" s="1197"/>
      <c r="G7057" s="824"/>
      <c r="H7057" s="824"/>
      <c r="I7057" s="824"/>
      <c r="J7057" s="824">
        <f>SUM(J7058:J7068)</f>
        <v>2382507.5</v>
      </c>
      <c r="K7057" s="824"/>
      <c r="L7057" s="824"/>
      <c r="M7057" s="916" t="s">
        <v>9876</v>
      </c>
      <c r="N7057" s="825">
        <f>+J7057</f>
        <v>2382507.5</v>
      </c>
      <c r="O7057" s="825">
        <f>K7069</f>
        <v>7698896.3562499983</v>
      </c>
      <c r="P7057" s="816"/>
    </row>
    <row r="7058" spans="2:16" s="813" customFormat="1" ht="12">
      <c r="B7058" s="823"/>
      <c r="C7058" s="869"/>
      <c r="D7058" s="823" t="s">
        <v>321</v>
      </c>
      <c r="E7058" s="826" t="s">
        <v>98</v>
      </c>
      <c r="F7058" s="1197">
        <v>1</v>
      </c>
      <c r="G7058" s="824"/>
      <c r="H7058" s="824"/>
      <c r="I7058" s="824"/>
      <c r="J7058" s="824">
        <f t="shared" ref="J7058:J7066" si="222">G7058*F7058</f>
        <v>0</v>
      </c>
      <c r="K7058" s="824"/>
      <c r="L7058" s="824"/>
      <c r="M7058" s="828"/>
      <c r="N7058" s="816"/>
      <c r="O7058" s="816"/>
      <c r="P7058" s="816"/>
    </row>
    <row r="7059" spans="2:16" s="813" customFormat="1" ht="12">
      <c r="B7059" s="823"/>
      <c r="C7059" s="869"/>
      <c r="D7059" s="823" t="s">
        <v>87</v>
      </c>
      <c r="E7059" s="826" t="s">
        <v>91</v>
      </c>
      <c r="F7059" s="1197">
        <v>4</v>
      </c>
      <c r="G7059" s="824">
        <f>VLOOKUP($D7059,[4]VLP!$C$2:$F$136,3,0)</f>
        <v>4500</v>
      </c>
      <c r="H7059" s="824"/>
      <c r="I7059" s="824"/>
      <c r="J7059" s="824">
        <f t="shared" si="222"/>
        <v>18000</v>
      </c>
      <c r="K7059" s="824"/>
      <c r="L7059" s="824"/>
      <c r="M7059" s="828"/>
      <c r="N7059" s="816"/>
      <c r="O7059" s="816"/>
      <c r="P7059" s="816"/>
    </row>
    <row r="7060" spans="2:16" s="813" customFormat="1" ht="12">
      <c r="B7060" s="823"/>
      <c r="C7060" s="869"/>
      <c r="D7060" s="823" t="s">
        <v>266</v>
      </c>
      <c r="E7060" s="826" t="s">
        <v>81</v>
      </c>
      <c r="F7060" s="1197">
        <v>3</v>
      </c>
      <c r="G7060" s="824">
        <f>VLOOKUP($D7060,[4]VLP!$C$2:$F$136,3,0)</f>
        <v>120000</v>
      </c>
      <c r="H7060" s="824"/>
      <c r="I7060" s="824"/>
      <c r="J7060" s="824">
        <f t="shared" si="222"/>
        <v>360000</v>
      </c>
      <c r="K7060" s="824"/>
      <c r="L7060" s="824"/>
      <c r="M7060" s="828"/>
      <c r="N7060" s="816"/>
      <c r="O7060" s="816"/>
      <c r="P7060" s="816"/>
    </row>
    <row r="7061" spans="2:16" s="813" customFormat="1" ht="12">
      <c r="B7061" s="823"/>
      <c r="C7061" s="869"/>
      <c r="D7061" s="823" t="s">
        <v>222</v>
      </c>
      <c r="E7061" s="826" t="s">
        <v>81</v>
      </c>
      <c r="F7061" s="1197">
        <v>0.3</v>
      </c>
      <c r="G7061" s="824">
        <f>VLOOKUP($D7061,[4]VLP!$C$2:$F$136,3,0)</f>
        <v>10000</v>
      </c>
      <c r="H7061" s="824"/>
      <c r="I7061" s="824"/>
      <c r="J7061" s="824">
        <f t="shared" si="222"/>
        <v>3000</v>
      </c>
      <c r="K7061" s="824"/>
      <c r="L7061" s="824"/>
      <c r="M7061" s="828"/>
      <c r="N7061" s="816"/>
      <c r="O7061" s="816"/>
      <c r="P7061" s="816"/>
    </row>
    <row r="7062" spans="2:16" s="813" customFormat="1" ht="12">
      <c r="B7062" s="823"/>
      <c r="C7062" s="869"/>
      <c r="D7062" s="823" t="s">
        <v>212</v>
      </c>
      <c r="E7062" s="826" t="s">
        <v>81</v>
      </c>
      <c r="F7062" s="1197">
        <v>0.5</v>
      </c>
      <c r="G7062" s="824">
        <f>VLOOKUP($D7062,[4]VLP!$C$2:$F$136,3,0)</f>
        <v>6000</v>
      </c>
      <c r="H7062" s="824"/>
      <c r="I7062" s="824"/>
      <c r="J7062" s="824">
        <f t="shared" si="222"/>
        <v>3000</v>
      </c>
      <c r="K7062" s="824"/>
      <c r="L7062" s="824"/>
      <c r="M7062" s="828"/>
      <c r="N7062" s="816"/>
      <c r="O7062" s="816"/>
      <c r="P7062" s="816"/>
    </row>
    <row r="7063" spans="2:16" s="813" customFormat="1" ht="12">
      <c r="B7063" s="823"/>
      <c r="C7063" s="869"/>
      <c r="D7063" s="823" t="s">
        <v>140</v>
      </c>
      <c r="E7063" s="826" t="s">
        <v>81</v>
      </c>
      <c r="F7063" s="1197">
        <v>17</v>
      </c>
      <c r="G7063" s="824">
        <f>VLOOKUP($D7063,[4]VLP!$C$2:$F$136,3,0)</f>
        <v>500</v>
      </c>
      <c r="H7063" s="824"/>
      <c r="I7063" s="824"/>
      <c r="J7063" s="824">
        <f t="shared" si="222"/>
        <v>8500</v>
      </c>
      <c r="K7063" s="824"/>
      <c r="L7063" s="824"/>
      <c r="M7063" s="828"/>
      <c r="N7063" s="816"/>
      <c r="O7063" s="816"/>
      <c r="P7063" s="816"/>
    </row>
    <row r="7064" spans="2:16" s="813" customFormat="1" ht="12">
      <c r="B7064" s="823"/>
      <c r="C7064" s="869"/>
      <c r="D7064" s="823" t="s">
        <v>138</v>
      </c>
      <c r="E7064" s="826" t="s">
        <v>81</v>
      </c>
      <c r="F7064" s="1197">
        <v>25</v>
      </c>
      <c r="G7064" s="824">
        <f>VLOOKUP($D7064,[4]VLP!$C$2:$F$136,3,0)</f>
        <v>38000</v>
      </c>
      <c r="H7064" s="824"/>
      <c r="I7064" s="824"/>
      <c r="J7064" s="824">
        <f t="shared" si="222"/>
        <v>950000</v>
      </c>
      <c r="K7064" s="824"/>
      <c r="L7064" s="824"/>
      <c r="M7064" s="828"/>
      <c r="N7064" s="816"/>
      <c r="O7064" s="816"/>
      <c r="P7064" s="816"/>
    </row>
    <row r="7065" spans="2:16" s="813" customFormat="1" ht="12">
      <c r="B7065" s="823"/>
      <c r="C7065" s="869"/>
      <c r="D7065" s="823" t="s">
        <v>188</v>
      </c>
      <c r="E7065" s="826" t="s">
        <v>81</v>
      </c>
      <c r="F7065" s="1197">
        <v>0.7</v>
      </c>
      <c r="G7065" s="824">
        <f>VLOOKUP($D7065,[4]VLP!$C$2:$F$136,3,0)</f>
        <v>27500</v>
      </c>
      <c r="H7065" s="824"/>
      <c r="I7065" s="824"/>
      <c r="J7065" s="824">
        <f t="shared" si="222"/>
        <v>19250</v>
      </c>
      <c r="K7065" s="824"/>
      <c r="L7065" s="824"/>
      <c r="M7065" s="828"/>
      <c r="N7065" s="816"/>
      <c r="O7065" s="816"/>
      <c r="P7065" s="816"/>
    </row>
    <row r="7066" spans="2:16" s="813" customFormat="1" ht="12">
      <c r="B7066" s="823"/>
      <c r="C7066" s="869"/>
      <c r="D7066" s="823" t="s">
        <v>115</v>
      </c>
      <c r="E7066" s="826" t="s">
        <v>81</v>
      </c>
      <c r="F7066" s="1197">
        <v>25</v>
      </c>
      <c r="G7066" s="824">
        <f>VLOOKUP($D7066,[4]VLP!$C$2:$F$136,3,0)</f>
        <v>35000</v>
      </c>
      <c r="H7066" s="824"/>
      <c r="I7066" s="824"/>
      <c r="J7066" s="824">
        <f t="shared" si="222"/>
        <v>875000</v>
      </c>
      <c r="K7066" s="824"/>
      <c r="L7066" s="824"/>
      <c r="M7066" s="828"/>
      <c r="N7066" s="816"/>
      <c r="O7066" s="816"/>
      <c r="P7066" s="816"/>
    </row>
    <row r="7067" spans="2:16" s="813" customFormat="1" ht="12">
      <c r="B7067" s="823"/>
      <c r="C7067" s="869"/>
      <c r="D7067" s="823" t="s">
        <v>309</v>
      </c>
      <c r="E7067" s="826" t="s">
        <v>186</v>
      </c>
      <c r="F7067" s="1197">
        <v>2</v>
      </c>
      <c r="G7067" s="824">
        <f>VLOOKUP($D7067,[4]VLP!$C$2:$F$136,3,0)</f>
        <v>38835</v>
      </c>
      <c r="H7067" s="824"/>
      <c r="I7067" s="824"/>
      <c r="J7067" s="824">
        <f>G7067*F7067</f>
        <v>77670</v>
      </c>
      <c r="K7067" s="824"/>
      <c r="L7067" s="824"/>
      <c r="M7067" s="828"/>
      <c r="N7067" s="816"/>
      <c r="O7067" s="816"/>
      <c r="P7067" s="816"/>
    </row>
    <row r="7068" spans="2:16" s="813" customFormat="1" ht="12">
      <c r="B7068" s="823"/>
      <c r="C7068" s="869"/>
      <c r="D7068" s="823" t="s">
        <v>2555</v>
      </c>
      <c r="E7068" s="826" t="s">
        <v>2556</v>
      </c>
      <c r="F7068" s="1197">
        <v>5</v>
      </c>
      <c r="G7068" s="824"/>
      <c r="H7068" s="824"/>
      <c r="I7068" s="824"/>
      <c r="J7068" s="824">
        <f>F7068%*SUM(J7058:J7065)</f>
        <v>68087.5</v>
      </c>
      <c r="K7068" s="824"/>
      <c r="L7068" s="824"/>
      <c r="M7068" s="828"/>
      <c r="N7068" s="816"/>
      <c r="O7068" s="816"/>
      <c r="P7068" s="816"/>
    </row>
    <row r="7069" spans="2:16" s="813" customFormat="1" ht="12">
      <c r="B7069" s="823"/>
      <c r="C7069" s="869"/>
      <c r="D7069" s="823" t="s">
        <v>9028</v>
      </c>
      <c r="E7069" s="826"/>
      <c r="F7069" s="1197"/>
      <c r="G7069" s="824"/>
      <c r="H7069" s="824"/>
      <c r="I7069" s="824"/>
      <c r="J7069" s="824"/>
      <c r="K7069" s="824">
        <f>SUM(K7070:K7070)</f>
        <v>7698896.3562499983</v>
      </c>
      <c r="L7069" s="824"/>
      <c r="M7069" s="828"/>
      <c r="N7069" s="816"/>
      <c r="O7069" s="816"/>
      <c r="P7069" s="816"/>
    </row>
    <row r="7070" spans="2:16" s="813" customFormat="1" ht="12">
      <c r="B7070" s="930"/>
      <c r="C7070" s="918"/>
      <c r="D7070" s="831" t="s">
        <v>9982</v>
      </c>
      <c r="E7070" s="832" t="s">
        <v>2540</v>
      </c>
      <c r="F7070" s="1198">
        <v>22.42</v>
      </c>
      <c r="G7070" s="834"/>
      <c r="H7070" s="834">
        <f>_lg45</f>
        <v>343394.12828947359</v>
      </c>
      <c r="I7070" s="834"/>
      <c r="J7070" s="834"/>
      <c r="K7070" s="834">
        <f>H7070*F7070</f>
        <v>7698896.3562499983</v>
      </c>
      <c r="L7070" s="834"/>
      <c r="M7070" s="828"/>
      <c r="N7070" s="816"/>
      <c r="O7070" s="816"/>
      <c r="P7070" s="816"/>
    </row>
    <row r="7071" spans="2:16" s="813" customFormat="1" ht="24">
      <c r="B7071" s="822" t="s">
        <v>9991</v>
      </c>
      <c r="C7071" s="869" t="s">
        <v>9992</v>
      </c>
      <c r="D7071" s="823" t="s">
        <v>2792</v>
      </c>
      <c r="E7071" s="826"/>
      <c r="F7071" s="1197"/>
      <c r="G7071" s="824"/>
      <c r="H7071" s="824"/>
      <c r="I7071" s="824"/>
      <c r="J7071" s="824">
        <f>SUM(J7072:J7082)</f>
        <v>2382507.5</v>
      </c>
      <c r="K7071" s="824"/>
      <c r="L7071" s="824"/>
      <c r="M7071" s="916" t="s">
        <v>9876</v>
      </c>
      <c r="N7071" s="825">
        <f>+J7071</f>
        <v>2382507.5</v>
      </c>
      <c r="O7071" s="825">
        <f>K7083</f>
        <v>8450929.4972039443</v>
      </c>
      <c r="P7071" s="816"/>
    </row>
    <row r="7072" spans="2:16" s="813" customFormat="1" ht="12">
      <c r="B7072" s="823"/>
      <c r="C7072" s="869"/>
      <c r="D7072" s="823" t="s">
        <v>321</v>
      </c>
      <c r="E7072" s="826" t="s">
        <v>98</v>
      </c>
      <c r="F7072" s="1197">
        <v>1</v>
      </c>
      <c r="G7072" s="824"/>
      <c r="H7072" s="824"/>
      <c r="I7072" s="824"/>
      <c r="J7072" s="824">
        <f t="shared" ref="J7072:J7080" si="223">G7072*F7072</f>
        <v>0</v>
      </c>
      <c r="K7072" s="824"/>
      <c r="L7072" s="824"/>
      <c r="M7072" s="828"/>
      <c r="N7072" s="816"/>
      <c r="O7072" s="816"/>
      <c r="P7072" s="816"/>
    </row>
    <row r="7073" spans="2:16" s="813" customFormat="1" ht="12">
      <c r="B7073" s="823"/>
      <c r="C7073" s="869"/>
      <c r="D7073" s="823" t="s">
        <v>87</v>
      </c>
      <c r="E7073" s="826" t="s">
        <v>91</v>
      </c>
      <c r="F7073" s="1197">
        <v>4</v>
      </c>
      <c r="G7073" s="824">
        <f>VLOOKUP($D7073,[4]VLP!$C$2:$F$136,3,0)</f>
        <v>4500</v>
      </c>
      <c r="H7073" s="824"/>
      <c r="I7073" s="824"/>
      <c r="J7073" s="824">
        <f t="shared" si="223"/>
        <v>18000</v>
      </c>
      <c r="K7073" s="824"/>
      <c r="L7073" s="824"/>
      <c r="M7073" s="828"/>
      <c r="N7073" s="816"/>
      <c r="O7073" s="816"/>
      <c r="P7073" s="816"/>
    </row>
    <row r="7074" spans="2:16" s="813" customFormat="1" ht="12">
      <c r="B7074" s="823"/>
      <c r="C7074" s="869"/>
      <c r="D7074" s="823" t="s">
        <v>266</v>
      </c>
      <c r="E7074" s="826" t="s">
        <v>81</v>
      </c>
      <c r="F7074" s="1197">
        <v>3</v>
      </c>
      <c r="G7074" s="824">
        <f>VLOOKUP($D7074,[4]VLP!$C$2:$F$136,3,0)</f>
        <v>120000</v>
      </c>
      <c r="H7074" s="824"/>
      <c r="I7074" s="824"/>
      <c r="J7074" s="824">
        <f t="shared" si="223"/>
        <v>360000</v>
      </c>
      <c r="K7074" s="824"/>
      <c r="L7074" s="824"/>
      <c r="M7074" s="828"/>
      <c r="N7074" s="816"/>
      <c r="O7074" s="816"/>
      <c r="P7074" s="816"/>
    </row>
    <row r="7075" spans="2:16" s="813" customFormat="1" ht="12">
      <c r="B7075" s="823"/>
      <c r="C7075" s="869"/>
      <c r="D7075" s="823" t="s">
        <v>222</v>
      </c>
      <c r="E7075" s="826" t="s">
        <v>81</v>
      </c>
      <c r="F7075" s="1197">
        <v>0.3</v>
      </c>
      <c r="G7075" s="824">
        <f>VLOOKUP($D7075,[4]VLP!$C$2:$F$136,3,0)</f>
        <v>10000</v>
      </c>
      <c r="H7075" s="824"/>
      <c r="I7075" s="824"/>
      <c r="J7075" s="824">
        <f t="shared" si="223"/>
        <v>3000</v>
      </c>
      <c r="K7075" s="824"/>
      <c r="L7075" s="824"/>
      <c r="M7075" s="828"/>
      <c r="N7075" s="816"/>
      <c r="O7075" s="816"/>
      <c r="P7075" s="816"/>
    </row>
    <row r="7076" spans="2:16" s="813" customFormat="1" ht="12">
      <c r="B7076" s="823"/>
      <c r="C7076" s="869"/>
      <c r="D7076" s="823" t="s">
        <v>212</v>
      </c>
      <c r="E7076" s="826" t="s">
        <v>81</v>
      </c>
      <c r="F7076" s="1197">
        <v>0.5</v>
      </c>
      <c r="G7076" s="824">
        <f>VLOOKUP($D7076,[4]VLP!$C$2:$F$136,3,0)</f>
        <v>6000</v>
      </c>
      <c r="H7076" s="824"/>
      <c r="I7076" s="824"/>
      <c r="J7076" s="824">
        <f t="shared" si="223"/>
        <v>3000</v>
      </c>
      <c r="K7076" s="824"/>
      <c r="L7076" s="824"/>
      <c r="M7076" s="828"/>
      <c r="N7076" s="816"/>
      <c r="O7076" s="816"/>
      <c r="P7076" s="816"/>
    </row>
    <row r="7077" spans="2:16" s="813" customFormat="1" ht="12">
      <c r="B7077" s="823"/>
      <c r="C7077" s="869"/>
      <c r="D7077" s="823" t="s">
        <v>140</v>
      </c>
      <c r="E7077" s="826" t="s">
        <v>81</v>
      </c>
      <c r="F7077" s="1197">
        <v>17</v>
      </c>
      <c r="G7077" s="824">
        <f>VLOOKUP($D7077,[4]VLP!$C$2:$F$136,3,0)</f>
        <v>500</v>
      </c>
      <c r="H7077" s="824"/>
      <c r="I7077" s="824"/>
      <c r="J7077" s="824">
        <f t="shared" si="223"/>
        <v>8500</v>
      </c>
      <c r="K7077" s="824"/>
      <c r="L7077" s="824"/>
      <c r="M7077" s="828"/>
      <c r="N7077" s="816"/>
      <c r="O7077" s="816"/>
      <c r="P7077" s="816"/>
    </row>
    <row r="7078" spans="2:16" s="813" customFormat="1" ht="12">
      <c r="B7078" s="823"/>
      <c r="C7078" s="869"/>
      <c r="D7078" s="823" t="s">
        <v>138</v>
      </c>
      <c r="E7078" s="826" t="s">
        <v>81</v>
      </c>
      <c r="F7078" s="1197">
        <v>25</v>
      </c>
      <c r="G7078" s="824">
        <f>VLOOKUP($D7078,[4]VLP!$C$2:$F$136,3,0)</f>
        <v>38000</v>
      </c>
      <c r="H7078" s="824"/>
      <c r="I7078" s="824"/>
      <c r="J7078" s="824">
        <f t="shared" si="223"/>
        <v>950000</v>
      </c>
      <c r="K7078" s="824"/>
      <c r="L7078" s="824"/>
      <c r="M7078" s="828"/>
      <c r="N7078" s="816"/>
      <c r="O7078" s="816"/>
      <c r="P7078" s="816"/>
    </row>
    <row r="7079" spans="2:16" s="813" customFormat="1" ht="12">
      <c r="B7079" s="823"/>
      <c r="C7079" s="869"/>
      <c r="D7079" s="823" t="s">
        <v>188</v>
      </c>
      <c r="E7079" s="826" t="s">
        <v>81</v>
      </c>
      <c r="F7079" s="1197">
        <v>0.7</v>
      </c>
      <c r="G7079" s="824">
        <f>VLOOKUP($D7079,[4]VLP!$C$2:$F$136,3,0)</f>
        <v>27500</v>
      </c>
      <c r="H7079" s="824"/>
      <c r="I7079" s="824"/>
      <c r="J7079" s="824">
        <f t="shared" si="223"/>
        <v>19250</v>
      </c>
      <c r="K7079" s="824"/>
      <c r="L7079" s="824"/>
      <c r="M7079" s="828"/>
      <c r="N7079" s="816"/>
      <c r="O7079" s="816"/>
      <c r="P7079" s="816"/>
    </row>
    <row r="7080" spans="2:16" s="813" customFormat="1" ht="12">
      <c r="B7080" s="823"/>
      <c r="C7080" s="869"/>
      <c r="D7080" s="823" t="s">
        <v>115</v>
      </c>
      <c r="E7080" s="826" t="s">
        <v>81</v>
      </c>
      <c r="F7080" s="1197">
        <v>25</v>
      </c>
      <c r="G7080" s="824">
        <f>VLOOKUP($D7080,[4]VLP!$C$2:$F$136,3,0)</f>
        <v>35000</v>
      </c>
      <c r="H7080" s="824"/>
      <c r="I7080" s="824"/>
      <c r="J7080" s="824">
        <f t="shared" si="223"/>
        <v>875000</v>
      </c>
      <c r="K7080" s="824"/>
      <c r="L7080" s="824"/>
      <c r="M7080" s="828"/>
      <c r="N7080" s="816"/>
      <c r="O7080" s="816"/>
      <c r="P7080" s="816"/>
    </row>
    <row r="7081" spans="2:16" s="813" customFormat="1" ht="12">
      <c r="B7081" s="823"/>
      <c r="C7081" s="869"/>
      <c r="D7081" s="823" t="s">
        <v>309</v>
      </c>
      <c r="E7081" s="826" t="s">
        <v>186</v>
      </c>
      <c r="F7081" s="1197">
        <v>2</v>
      </c>
      <c r="G7081" s="824">
        <f>VLOOKUP($D7081,[4]VLP!$C$2:$F$136,3,0)</f>
        <v>38835</v>
      </c>
      <c r="H7081" s="824"/>
      <c r="I7081" s="824"/>
      <c r="J7081" s="824">
        <f>G7081*F7081</f>
        <v>77670</v>
      </c>
      <c r="K7081" s="824"/>
      <c r="L7081" s="824"/>
      <c r="M7081" s="828"/>
      <c r="N7081" s="816"/>
      <c r="O7081" s="816"/>
      <c r="P7081" s="816"/>
    </row>
    <row r="7082" spans="2:16" s="813" customFormat="1" ht="12">
      <c r="B7082" s="823"/>
      <c r="C7082" s="869"/>
      <c r="D7082" s="823" t="s">
        <v>2555</v>
      </c>
      <c r="E7082" s="826" t="s">
        <v>2556</v>
      </c>
      <c r="F7082" s="1197">
        <v>5</v>
      </c>
      <c r="G7082" s="824"/>
      <c r="H7082" s="824"/>
      <c r="I7082" s="824"/>
      <c r="J7082" s="824">
        <f>F7082%*SUM(J7072:J7079)</f>
        <v>68087.5</v>
      </c>
      <c r="K7082" s="824"/>
      <c r="L7082" s="824"/>
      <c r="M7082" s="828"/>
      <c r="N7082" s="816"/>
      <c r="O7082" s="816"/>
      <c r="P7082" s="816"/>
    </row>
    <row r="7083" spans="2:16" s="813" customFormat="1" ht="12">
      <c r="B7083" s="823"/>
      <c r="C7083" s="869"/>
      <c r="D7083" s="823" t="s">
        <v>9028</v>
      </c>
      <c r="E7083" s="826"/>
      <c r="F7083" s="1197"/>
      <c r="G7083" s="824"/>
      <c r="H7083" s="824"/>
      <c r="I7083" s="824"/>
      <c r="J7083" s="824"/>
      <c r="K7083" s="824">
        <f>SUM(K7084:K7084)</f>
        <v>8450929.4972039443</v>
      </c>
      <c r="L7083" s="824"/>
      <c r="M7083" s="828"/>
      <c r="N7083" s="816"/>
      <c r="O7083" s="816"/>
      <c r="P7083" s="816"/>
    </row>
    <row r="7084" spans="2:16" s="813" customFormat="1" ht="12">
      <c r="B7084" s="930"/>
      <c r="C7084" s="918"/>
      <c r="D7084" s="831" t="s">
        <v>9982</v>
      </c>
      <c r="E7084" s="832" t="s">
        <v>2540</v>
      </c>
      <c r="F7084" s="1198">
        <v>24.61</v>
      </c>
      <c r="G7084" s="834"/>
      <c r="H7084" s="834">
        <f>_lg45</f>
        <v>343394.12828947359</v>
      </c>
      <c r="I7084" s="834"/>
      <c r="J7084" s="834"/>
      <c r="K7084" s="834">
        <f>H7084*F7084</f>
        <v>8450929.4972039443</v>
      </c>
      <c r="L7084" s="834"/>
      <c r="M7084" s="828"/>
      <c r="N7084" s="816"/>
      <c r="O7084" s="816"/>
      <c r="P7084" s="816"/>
    </row>
    <row r="7085" spans="2:16" s="813" customFormat="1" ht="24">
      <c r="B7085" s="822" t="s">
        <v>9993</v>
      </c>
      <c r="C7085" s="869" t="s">
        <v>9994</v>
      </c>
      <c r="D7085" s="823" t="s">
        <v>2792</v>
      </c>
      <c r="E7085" s="826"/>
      <c r="F7085" s="1197"/>
      <c r="G7085" s="824"/>
      <c r="H7085" s="824"/>
      <c r="I7085" s="824"/>
      <c r="J7085" s="824">
        <f>SUM(J7086:J7096)</f>
        <v>2843475</v>
      </c>
      <c r="K7085" s="824"/>
      <c r="L7085" s="824"/>
      <c r="M7085" s="916" t="s">
        <v>9876</v>
      </c>
      <c r="N7085" s="825">
        <f>+J7085</f>
        <v>2843475</v>
      </c>
      <c r="O7085" s="825">
        <f>K7097</f>
        <v>10140428.608388156</v>
      </c>
      <c r="P7085" s="816"/>
    </row>
    <row r="7086" spans="2:16" s="813" customFormat="1" ht="12">
      <c r="B7086" s="823"/>
      <c r="C7086" s="869"/>
      <c r="D7086" s="823" t="s">
        <v>321</v>
      </c>
      <c r="E7086" s="826" t="s">
        <v>98</v>
      </c>
      <c r="F7086" s="1197">
        <v>1</v>
      </c>
      <c r="G7086" s="824"/>
      <c r="H7086" s="824"/>
      <c r="I7086" s="824"/>
      <c r="J7086" s="824">
        <f t="shared" ref="J7086:J7094" si="224">G7086*F7086</f>
        <v>0</v>
      </c>
      <c r="K7086" s="824"/>
      <c r="L7086" s="824"/>
      <c r="M7086" s="828"/>
      <c r="N7086" s="816"/>
      <c r="O7086" s="816"/>
      <c r="P7086" s="816"/>
    </row>
    <row r="7087" spans="2:16" s="813" customFormat="1" ht="12">
      <c r="B7087" s="823"/>
      <c r="C7087" s="869"/>
      <c r="D7087" s="823" t="s">
        <v>87</v>
      </c>
      <c r="E7087" s="826" t="s">
        <v>91</v>
      </c>
      <c r="F7087" s="1197">
        <v>4.8</v>
      </c>
      <c r="G7087" s="824">
        <f>VLOOKUP($D7087,[4]VLP!$C$2:$F$136,3,0)</f>
        <v>4500</v>
      </c>
      <c r="H7087" s="824"/>
      <c r="I7087" s="824"/>
      <c r="J7087" s="824">
        <f t="shared" si="224"/>
        <v>21600</v>
      </c>
      <c r="K7087" s="824"/>
      <c r="L7087" s="824"/>
      <c r="M7087" s="828"/>
      <c r="N7087" s="816"/>
      <c r="O7087" s="816"/>
      <c r="P7087" s="816"/>
    </row>
    <row r="7088" spans="2:16" s="813" customFormat="1" ht="12">
      <c r="B7088" s="823"/>
      <c r="C7088" s="869"/>
      <c r="D7088" s="823" t="s">
        <v>266</v>
      </c>
      <c r="E7088" s="826" t="s">
        <v>81</v>
      </c>
      <c r="F7088" s="1197">
        <v>3.6</v>
      </c>
      <c r="G7088" s="824">
        <f>VLOOKUP($D7088,[4]VLP!$C$2:$F$136,3,0)</f>
        <v>120000</v>
      </c>
      <c r="H7088" s="824"/>
      <c r="I7088" s="824"/>
      <c r="J7088" s="824">
        <f t="shared" si="224"/>
        <v>432000</v>
      </c>
      <c r="K7088" s="824"/>
      <c r="L7088" s="824"/>
      <c r="M7088" s="828"/>
      <c r="N7088" s="816"/>
      <c r="O7088" s="816"/>
      <c r="P7088" s="816"/>
    </row>
    <row r="7089" spans="2:18" s="813" customFormat="1" ht="12">
      <c r="B7089" s="823"/>
      <c r="C7089" s="869"/>
      <c r="D7089" s="823" t="s">
        <v>222</v>
      </c>
      <c r="E7089" s="826" t="s">
        <v>81</v>
      </c>
      <c r="F7089" s="1197">
        <v>0.36</v>
      </c>
      <c r="G7089" s="824">
        <f>VLOOKUP($D7089,[4]VLP!$C$2:$F$136,3,0)</f>
        <v>10000</v>
      </c>
      <c r="H7089" s="824"/>
      <c r="I7089" s="824"/>
      <c r="J7089" s="824">
        <f t="shared" si="224"/>
        <v>3600</v>
      </c>
      <c r="K7089" s="824"/>
      <c r="L7089" s="824"/>
      <c r="M7089" s="828"/>
      <c r="N7089" s="816"/>
      <c r="O7089" s="816"/>
      <c r="P7089" s="816"/>
    </row>
    <row r="7090" spans="2:18" s="813" customFormat="1" ht="12">
      <c r="B7090" s="823"/>
      <c r="C7090" s="869"/>
      <c r="D7090" s="823" t="s">
        <v>212</v>
      </c>
      <c r="E7090" s="826" t="s">
        <v>81</v>
      </c>
      <c r="F7090" s="1197">
        <v>0.6</v>
      </c>
      <c r="G7090" s="824">
        <f>VLOOKUP($D7090,[4]VLP!$C$2:$F$136,3,0)</f>
        <v>6000</v>
      </c>
      <c r="H7090" s="824"/>
      <c r="I7090" s="824"/>
      <c r="J7090" s="824">
        <f t="shared" si="224"/>
        <v>3600</v>
      </c>
      <c r="K7090" s="824"/>
      <c r="L7090" s="824"/>
      <c r="M7090" s="828"/>
      <c r="N7090" s="816"/>
      <c r="O7090" s="816"/>
      <c r="P7090" s="816"/>
    </row>
    <row r="7091" spans="2:18" s="813" customFormat="1" ht="12">
      <c r="B7091" s="823"/>
      <c r="C7091" s="869"/>
      <c r="D7091" s="823" t="s">
        <v>140</v>
      </c>
      <c r="E7091" s="826" t="s">
        <v>81</v>
      </c>
      <c r="F7091" s="1197">
        <v>20.399999999999999</v>
      </c>
      <c r="G7091" s="824">
        <f>VLOOKUP($D7091,[4]VLP!$C$2:$F$136,3,0)</f>
        <v>500</v>
      </c>
      <c r="H7091" s="824"/>
      <c r="I7091" s="824"/>
      <c r="J7091" s="824">
        <f t="shared" si="224"/>
        <v>10200</v>
      </c>
      <c r="K7091" s="824"/>
      <c r="L7091" s="824"/>
      <c r="M7091" s="828"/>
      <c r="N7091" s="816"/>
      <c r="O7091" s="816"/>
      <c r="P7091" s="816"/>
    </row>
    <row r="7092" spans="2:18" s="813" customFormat="1" ht="12">
      <c r="B7092" s="823"/>
      <c r="C7092" s="869"/>
      <c r="D7092" s="823" t="s">
        <v>138</v>
      </c>
      <c r="E7092" s="826" t="s">
        <v>81</v>
      </c>
      <c r="F7092" s="1197">
        <v>30</v>
      </c>
      <c r="G7092" s="824">
        <f>VLOOKUP($D7092,[4]VLP!$C$2:$F$136,3,0)</f>
        <v>38000</v>
      </c>
      <c r="H7092" s="824"/>
      <c r="I7092" s="824"/>
      <c r="J7092" s="824">
        <f t="shared" si="224"/>
        <v>1140000</v>
      </c>
      <c r="K7092" s="824"/>
      <c r="L7092" s="824"/>
      <c r="M7092" s="828"/>
      <c r="N7092" s="816"/>
      <c r="O7092" s="816"/>
      <c r="P7092" s="816"/>
    </row>
    <row r="7093" spans="2:18" s="813" customFormat="1" ht="12">
      <c r="B7093" s="823"/>
      <c r="C7093" s="869"/>
      <c r="D7093" s="823" t="s">
        <v>188</v>
      </c>
      <c r="E7093" s="826" t="s">
        <v>81</v>
      </c>
      <c r="F7093" s="1197">
        <v>0.84</v>
      </c>
      <c r="G7093" s="824">
        <f>VLOOKUP($D7093,[4]VLP!$C$2:$F$136,3,0)</f>
        <v>27500</v>
      </c>
      <c r="H7093" s="824"/>
      <c r="I7093" s="824"/>
      <c r="J7093" s="824">
        <f t="shared" si="224"/>
        <v>23100</v>
      </c>
      <c r="K7093" s="824"/>
      <c r="L7093" s="824"/>
      <c r="M7093" s="828"/>
      <c r="N7093" s="816"/>
      <c r="O7093" s="816"/>
      <c r="P7093" s="816"/>
    </row>
    <row r="7094" spans="2:18" s="813" customFormat="1" ht="12">
      <c r="B7094" s="823"/>
      <c r="C7094" s="869"/>
      <c r="D7094" s="823" t="s">
        <v>115</v>
      </c>
      <c r="E7094" s="826" t="s">
        <v>81</v>
      </c>
      <c r="F7094" s="1197">
        <v>30</v>
      </c>
      <c r="G7094" s="824">
        <f>VLOOKUP($D7094,[4]VLP!$C$2:$F$136,3,0)</f>
        <v>35000</v>
      </c>
      <c r="H7094" s="824"/>
      <c r="I7094" s="824"/>
      <c r="J7094" s="824">
        <f t="shared" si="224"/>
        <v>1050000</v>
      </c>
      <c r="K7094" s="824"/>
      <c r="L7094" s="824"/>
      <c r="M7094" s="828"/>
      <c r="N7094" s="816"/>
      <c r="O7094" s="816"/>
      <c r="P7094" s="816"/>
    </row>
    <row r="7095" spans="2:18" s="813" customFormat="1" ht="12">
      <c r="B7095" s="823"/>
      <c r="C7095" s="869"/>
      <c r="D7095" s="823" t="s">
        <v>309</v>
      </c>
      <c r="E7095" s="826" t="s">
        <v>186</v>
      </c>
      <c r="F7095" s="1197">
        <v>2</v>
      </c>
      <c r="G7095" s="824">
        <f>VLOOKUP($D7095,[4]VLP!$C$2:$F$136,3,0)</f>
        <v>38835</v>
      </c>
      <c r="H7095" s="824"/>
      <c r="I7095" s="824"/>
      <c r="J7095" s="824">
        <f>G7095*F7095</f>
        <v>77670</v>
      </c>
      <c r="K7095" s="824"/>
      <c r="L7095" s="824"/>
      <c r="M7095" s="828"/>
      <c r="N7095" s="816"/>
      <c r="O7095" s="816"/>
      <c r="P7095" s="816"/>
    </row>
    <row r="7096" spans="2:18" s="813" customFormat="1" ht="12">
      <c r="B7096" s="823"/>
      <c r="C7096" s="869"/>
      <c r="D7096" s="823" t="s">
        <v>2555</v>
      </c>
      <c r="E7096" s="826" t="s">
        <v>2556</v>
      </c>
      <c r="F7096" s="1197">
        <v>5</v>
      </c>
      <c r="G7096" s="824"/>
      <c r="H7096" s="824"/>
      <c r="I7096" s="824"/>
      <c r="J7096" s="824">
        <f>F7096%*SUM(J7086:J7093)</f>
        <v>81705</v>
      </c>
      <c r="K7096" s="824"/>
      <c r="L7096" s="824"/>
      <c r="M7096" s="828"/>
      <c r="N7096" s="816"/>
      <c r="O7096" s="816"/>
      <c r="P7096" s="816"/>
    </row>
    <row r="7097" spans="2:18" s="813" customFormat="1" ht="12">
      <c r="B7097" s="823"/>
      <c r="C7097" s="869"/>
      <c r="D7097" s="823" t="s">
        <v>9028</v>
      </c>
      <c r="E7097" s="826"/>
      <c r="F7097" s="1197"/>
      <c r="G7097" s="824"/>
      <c r="H7097" s="824"/>
      <c r="I7097" s="824"/>
      <c r="J7097" s="824"/>
      <c r="K7097" s="824">
        <f>SUM(K7098:K7098)</f>
        <v>10140428.608388156</v>
      </c>
      <c r="L7097" s="824"/>
      <c r="M7097" s="828"/>
      <c r="N7097" s="816"/>
      <c r="O7097" s="816"/>
      <c r="P7097" s="816"/>
    </row>
    <row r="7098" spans="2:18" s="813" customFormat="1" ht="12">
      <c r="B7098" s="930"/>
      <c r="C7098" s="918"/>
      <c r="D7098" s="831" t="s">
        <v>9982</v>
      </c>
      <c r="E7098" s="832" t="s">
        <v>2540</v>
      </c>
      <c r="F7098" s="1198">
        <v>29.53</v>
      </c>
      <c r="G7098" s="834"/>
      <c r="H7098" s="834">
        <f>_lg45</f>
        <v>343394.12828947359</v>
      </c>
      <c r="I7098" s="834"/>
      <c r="J7098" s="834"/>
      <c r="K7098" s="834">
        <f>H7098*F7098</f>
        <v>10140428.608388156</v>
      </c>
      <c r="L7098" s="834"/>
      <c r="M7098" s="828"/>
      <c r="N7098" s="816"/>
      <c r="O7098" s="816"/>
      <c r="P7098" s="816"/>
    </row>
    <row r="7099" spans="2:18" s="315" customFormat="1" ht="12">
      <c r="C7099" s="313"/>
      <c r="E7099" s="290"/>
      <c r="F7099" s="1186"/>
      <c r="G7099" s="292"/>
      <c r="H7099" s="292"/>
      <c r="I7099" s="292"/>
      <c r="J7099" s="292"/>
      <c r="K7099" s="292"/>
      <c r="L7099" s="292"/>
      <c r="M7099" s="612"/>
      <c r="N7099" s="290"/>
      <c r="O7099" s="290"/>
      <c r="P7099" s="290"/>
    </row>
    <row r="7100" spans="2:18" s="315" customFormat="1" ht="14.25">
      <c r="B7100" s="405" t="s">
        <v>9995</v>
      </c>
      <c r="C7100" s="405" t="s">
        <v>9996</v>
      </c>
      <c r="F7100" s="1184"/>
      <c r="G7100" s="292"/>
      <c r="H7100" s="292"/>
      <c r="L7100" s="292"/>
      <c r="M7100" s="612"/>
      <c r="N7100" s="290"/>
      <c r="O7100" s="290"/>
      <c r="P7100" s="290"/>
    </row>
    <row r="7101" spans="2:18" s="315" customFormat="1" ht="12">
      <c r="B7101" s="404"/>
      <c r="F7101" s="1184"/>
      <c r="G7101" s="292"/>
      <c r="H7101" s="292"/>
      <c r="I7101" s="1732" t="s">
        <v>9997</v>
      </c>
      <c r="J7101" s="1732"/>
      <c r="K7101" s="1732"/>
      <c r="L7101" s="292"/>
      <c r="M7101" s="612" t="s">
        <v>9837</v>
      </c>
      <c r="N7101" s="290"/>
      <c r="O7101" s="290"/>
      <c r="P7101" s="290"/>
    </row>
    <row r="7102" spans="2:18" s="315" customFormat="1" ht="12">
      <c r="B7102" s="1670" t="s">
        <v>438</v>
      </c>
      <c r="C7102" s="1670" t="s">
        <v>2538</v>
      </c>
      <c r="D7102" s="1670" t="s">
        <v>2539</v>
      </c>
      <c r="E7102" s="1617" t="s">
        <v>2787</v>
      </c>
      <c r="F7102" s="1712" t="s">
        <v>2788</v>
      </c>
      <c r="G7102" s="1624" t="s">
        <v>77</v>
      </c>
      <c r="H7102" s="1625"/>
      <c r="I7102" s="1626"/>
      <c r="J7102" s="1624" t="s">
        <v>2781</v>
      </c>
      <c r="K7102" s="1625"/>
      <c r="L7102" s="1626"/>
      <c r="M7102" s="612"/>
      <c r="N7102" s="802"/>
      <c r="O7102" s="802"/>
      <c r="P7102" s="290"/>
      <c r="R7102" s="315" t="s">
        <v>2537</v>
      </c>
    </row>
    <row r="7103" spans="2:18" s="315" customFormat="1" ht="12">
      <c r="B7103" s="1672"/>
      <c r="C7103" s="1672"/>
      <c r="D7103" s="1672"/>
      <c r="E7103" s="1618"/>
      <c r="F7103" s="1713"/>
      <c r="G7103" s="280" t="s">
        <v>2554</v>
      </c>
      <c r="H7103" s="280" t="s">
        <v>2783</v>
      </c>
      <c r="I7103" s="280" t="s">
        <v>2784</v>
      </c>
      <c r="J7103" s="280" t="s">
        <v>2554</v>
      </c>
      <c r="K7103" s="280" t="s">
        <v>2783</v>
      </c>
      <c r="L7103" s="280" t="s">
        <v>2784</v>
      </c>
      <c r="M7103" s="612"/>
      <c r="N7103" s="290"/>
      <c r="O7103" s="290"/>
      <c r="P7103" s="290"/>
      <c r="R7103" s="315" t="s">
        <v>9998</v>
      </c>
    </row>
    <row r="7104" spans="2:18" s="315" customFormat="1" ht="12">
      <c r="B7104" s="845" t="s">
        <v>2731</v>
      </c>
      <c r="C7104" s="846" t="s">
        <v>9999</v>
      </c>
      <c r="D7104" s="846"/>
      <c r="E7104" s="846"/>
      <c r="F7104" s="1200"/>
      <c r="G7104" s="847"/>
      <c r="H7104" s="847"/>
      <c r="I7104" s="847"/>
      <c r="J7104" s="848"/>
      <c r="K7104" s="848"/>
      <c r="L7104" s="848"/>
      <c r="M7104" s="612"/>
      <c r="N7104" s="613"/>
      <c r="O7104" s="613"/>
      <c r="P7104" s="290"/>
      <c r="R7104" s="315" t="s">
        <v>10000</v>
      </c>
    </row>
    <row r="7105" spans="2:16" s="315" customFormat="1" ht="12">
      <c r="B7105" s="761" t="s">
        <v>10001</v>
      </c>
      <c r="C7105" s="222" t="s">
        <v>10002</v>
      </c>
      <c r="D7105" s="223" t="s">
        <v>2792</v>
      </c>
      <c r="E7105" s="217"/>
      <c r="F7105" s="1102"/>
      <c r="G7105" s="219"/>
      <c r="H7105" s="219"/>
      <c r="I7105" s="219"/>
      <c r="J7105" s="219">
        <f>SUM(J7106:J7108)</f>
        <v>113389.5</v>
      </c>
      <c r="K7105" s="219"/>
      <c r="L7105" s="219"/>
      <c r="M7105" s="612" t="s">
        <v>9837</v>
      </c>
      <c r="N7105" s="613">
        <f>+J7105</f>
        <v>113389.5</v>
      </c>
      <c r="O7105" s="613">
        <f>K7109</f>
        <v>2376287.367763157</v>
      </c>
      <c r="P7105" s="290"/>
    </row>
    <row r="7106" spans="2:16" s="315" customFormat="1" ht="12">
      <c r="B7106" s="223"/>
      <c r="C7106" s="222"/>
      <c r="D7106" s="223" t="s">
        <v>138</v>
      </c>
      <c r="E7106" s="217" t="s">
        <v>81</v>
      </c>
      <c r="F7106" s="1102">
        <v>2.48</v>
      </c>
      <c r="G7106" s="219">
        <f>VLOOKUP($D7106,VLP!$C$3:$F$191,3,0)</f>
        <v>38000</v>
      </c>
      <c r="H7106" s="219"/>
      <c r="I7106" s="219"/>
      <c r="J7106" s="219">
        <f>G7106*F7106</f>
        <v>94240</v>
      </c>
      <c r="K7106" s="219"/>
      <c r="L7106" s="219"/>
      <c r="M7106" s="612"/>
      <c r="N7106" s="290"/>
      <c r="O7106" s="290"/>
      <c r="P7106" s="290"/>
    </row>
    <row r="7107" spans="2:16" s="315" customFormat="1" ht="12">
      <c r="B7107" s="223"/>
      <c r="C7107" s="222"/>
      <c r="D7107" s="223" t="s">
        <v>188</v>
      </c>
      <c r="E7107" s="217" t="s">
        <v>81</v>
      </c>
      <c r="F7107" s="1102">
        <v>0.5</v>
      </c>
      <c r="G7107" s="219">
        <f>VLOOKUP($D7107,VLP!$C$3:$F$191,3,0)</f>
        <v>27500</v>
      </c>
      <c r="H7107" s="219"/>
      <c r="I7107" s="219"/>
      <c r="J7107" s="219">
        <f>G7107*F7107</f>
        <v>13750</v>
      </c>
      <c r="K7107" s="219"/>
      <c r="L7107" s="219"/>
      <c r="M7107" s="612"/>
      <c r="N7107" s="290"/>
      <c r="O7107" s="290"/>
      <c r="P7107" s="290"/>
    </row>
    <row r="7108" spans="2:16" s="315" customFormat="1" ht="12">
      <c r="B7108" s="223"/>
      <c r="C7108" s="222"/>
      <c r="D7108" s="223" t="s">
        <v>2555</v>
      </c>
      <c r="E7108" s="217" t="s">
        <v>2556</v>
      </c>
      <c r="F7108" s="1102">
        <v>5</v>
      </c>
      <c r="G7108" s="219"/>
      <c r="H7108" s="219"/>
      <c r="I7108" s="219"/>
      <c r="J7108" s="219">
        <f>F7108%*SUM(J7106:J7107)</f>
        <v>5399.5</v>
      </c>
      <c r="K7108" s="219"/>
      <c r="L7108" s="219"/>
      <c r="M7108" s="612"/>
      <c r="N7108" s="290"/>
      <c r="O7108" s="290"/>
      <c r="P7108" s="290"/>
    </row>
    <row r="7109" spans="2:16" s="315" customFormat="1" ht="12">
      <c r="B7109" s="228"/>
      <c r="C7109" s="227"/>
      <c r="D7109" s="228" t="s">
        <v>9028</v>
      </c>
      <c r="E7109" s="229" t="s">
        <v>2540</v>
      </c>
      <c r="F7109" s="1187">
        <v>6.92</v>
      </c>
      <c r="G7109" s="231"/>
      <c r="H7109" s="231">
        <f>_lg45</f>
        <v>343394.12828947359</v>
      </c>
      <c r="I7109" s="231"/>
      <c r="J7109" s="231"/>
      <c r="K7109" s="231">
        <f>H7109*F7109</f>
        <v>2376287.367763157</v>
      </c>
      <c r="L7109" s="231"/>
      <c r="M7109" s="612"/>
      <c r="N7109" s="290"/>
      <c r="O7109" s="290"/>
      <c r="P7109" s="290"/>
    </row>
    <row r="7110" spans="2:16" s="315" customFormat="1" ht="12">
      <c r="B7110" s="761" t="s">
        <v>10003</v>
      </c>
      <c r="C7110" s="222" t="s">
        <v>10004</v>
      </c>
      <c r="D7110" s="223" t="s">
        <v>2792</v>
      </c>
      <c r="E7110" s="217"/>
      <c r="F7110" s="1102"/>
      <c r="G7110" s="219"/>
      <c r="H7110" s="219"/>
      <c r="I7110" s="219"/>
      <c r="J7110" s="219">
        <f>SUM(J7111:J7113)</f>
        <v>123364.5</v>
      </c>
      <c r="K7110" s="219"/>
      <c r="L7110" s="219"/>
      <c r="M7110" s="612" t="s">
        <v>9837</v>
      </c>
      <c r="N7110" s="613">
        <f>+J7110</f>
        <v>123364.5</v>
      </c>
      <c r="O7110" s="613">
        <f>K7114</f>
        <v>2616663.2575657889</v>
      </c>
      <c r="P7110" s="290"/>
    </row>
    <row r="7111" spans="2:16" s="315" customFormat="1" ht="12">
      <c r="B7111" s="223"/>
      <c r="C7111" s="222"/>
      <c r="D7111" s="223" t="s">
        <v>138</v>
      </c>
      <c r="E7111" s="217" t="s">
        <v>81</v>
      </c>
      <c r="F7111" s="1102">
        <v>2.73</v>
      </c>
      <c r="G7111" s="219">
        <f>VLOOKUP($D7111,VLP!$C$3:$F$191,3,0)</f>
        <v>38000</v>
      </c>
      <c r="H7111" s="219"/>
      <c r="I7111" s="219"/>
      <c r="J7111" s="219">
        <f>G7111*F7111</f>
        <v>103740</v>
      </c>
      <c r="K7111" s="219"/>
      <c r="L7111" s="219"/>
      <c r="M7111" s="612"/>
      <c r="N7111" s="290"/>
      <c r="O7111" s="290"/>
      <c r="P7111" s="290"/>
    </row>
    <row r="7112" spans="2:16" s="315" customFormat="1" ht="12">
      <c r="B7112" s="223"/>
      <c r="C7112" s="222"/>
      <c r="D7112" s="223" t="s">
        <v>188</v>
      </c>
      <c r="E7112" s="217" t="s">
        <v>81</v>
      </c>
      <c r="F7112" s="1102">
        <v>0.5</v>
      </c>
      <c r="G7112" s="219">
        <f>VLOOKUP($D7112,VLP!$C$3:$F$191,3,0)</f>
        <v>27500</v>
      </c>
      <c r="H7112" s="219"/>
      <c r="I7112" s="219"/>
      <c r="J7112" s="219">
        <f>G7112*F7112</f>
        <v>13750</v>
      </c>
      <c r="K7112" s="219"/>
      <c r="L7112" s="219"/>
      <c r="M7112" s="612"/>
      <c r="N7112" s="290"/>
      <c r="O7112" s="290"/>
      <c r="P7112" s="290"/>
    </row>
    <row r="7113" spans="2:16" s="315" customFormat="1" ht="12">
      <c r="B7113" s="223"/>
      <c r="C7113" s="222"/>
      <c r="D7113" s="223" t="s">
        <v>2555</v>
      </c>
      <c r="E7113" s="217" t="s">
        <v>2556</v>
      </c>
      <c r="F7113" s="1102">
        <v>5</v>
      </c>
      <c r="G7113" s="219"/>
      <c r="H7113" s="219"/>
      <c r="I7113" s="219"/>
      <c r="J7113" s="219">
        <f>F7113%*SUM(J7111:J7112)</f>
        <v>5874.5</v>
      </c>
      <c r="K7113" s="219"/>
      <c r="L7113" s="219"/>
      <c r="M7113" s="612"/>
      <c r="N7113" s="290"/>
      <c r="O7113" s="290"/>
      <c r="P7113" s="290"/>
    </row>
    <row r="7114" spans="2:16" s="315" customFormat="1" ht="12">
      <c r="B7114" s="228"/>
      <c r="C7114" s="227"/>
      <c r="D7114" s="228" t="s">
        <v>9028</v>
      </c>
      <c r="E7114" s="229" t="s">
        <v>2540</v>
      </c>
      <c r="F7114" s="1187">
        <v>7.62</v>
      </c>
      <c r="G7114" s="231"/>
      <c r="H7114" s="231">
        <f>_lg45</f>
        <v>343394.12828947359</v>
      </c>
      <c r="I7114" s="231"/>
      <c r="J7114" s="231"/>
      <c r="K7114" s="231">
        <f>H7114*F7114</f>
        <v>2616663.2575657889</v>
      </c>
      <c r="L7114" s="231"/>
      <c r="M7114" s="612"/>
      <c r="N7114" s="290"/>
      <c r="O7114" s="290"/>
      <c r="P7114" s="290"/>
    </row>
    <row r="7115" spans="2:16" s="315" customFormat="1" ht="12">
      <c r="B7115" s="761" t="s">
        <v>10005</v>
      </c>
      <c r="C7115" s="222" t="s">
        <v>10006</v>
      </c>
      <c r="D7115" s="223" t="s">
        <v>2792</v>
      </c>
      <c r="E7115" s="217"/>
      <c r="F7115" s="1102"/>
      <c r="G7115" s="219"/>
      <c r="H7115" s="219"/>
      <c r="I7115" s="219"/>
      <c r="J7115" s="219">
        <f>SUM(J7116:J7118)</f>
        <v>134137.5</v>
      </c>
      <c r="K7115" s="219"/>
      <c r="L7115" s="219"/>
      <c r="M7115" s="612" t="s">
        <v>9837</v>
      </c>
      <c r="N7115" s="613">
        <f>+J7115</f>
        <v>134137.5</v>
      </c>
      <c r="O7115" s="613">
        <f>K7119</f>
        <v>2877642.795065789</v>
      </c>
      <c r="P7115" s="290"/>
    </row>
    <row r="7116" spans="2:16" s="315" customFormat="1" ht="12">
      <c r="B7116" s="223"/>
      <c r="C7116" s="222"/>
      <c r="D7116" s="223" t="s">
        <v>138</v>
      </c>
      <c r="E7116" s="217" t="s">
        <v>81</v>
      </c>
      <c r="F7116" s="1102">
        <v>3</v>
      </c>
      <c r="G7116" s="219">
        <f>VLOOKUP($D7116,VLP!$C$3:$F$191,3,0)</f>
        <v>38000</v>
      </c>
      <c r="H7116" s="219"/>
      <c r="I7116" s="219"/>
      <c r="J7116" s="219">
        <f>G7116*F7116</f>
        <v>114000</v>
      </c>
      <c r="K7116" s="219"/>
      <c r="L7116" s="219"/>
      <c r="M7116" s="612"/>
      <c r="N7116" s="290"/>
      <c r="O7116" s="290"/>
      <c r="P7116" s="290"/>
    </row>
    <row r="7117" spans="2:16" s="315" customFormat="1" ht="12">
      <c r="B7117" s="223"/>
      <c r="C7117" s="222"/>
      <c r="D7117" s="223" t="s">
        <v>188</v>
      </c>
      <c r="E7117" s="217" t="s">
        <v>81</v>
      </c>
      <c r="F7117" s="1102">
        <v>0.5</v>
      </c>
      <c r="G7117" s="219">
        <f>VLOOKUP($D7117,VLP!$C$3:$F$191,3,0)</f>
        <v>27500</v>
      </c>
      <c r="H7117" s="219"/>
      <c r="I7117" s="219"/>
      <c r="J7117" s="219">
        <f>G7117*F7117</f>
        <v>13750</v>
      </c>
      <c r="K7117" s="219"/>
      <c r="L7117" s="219"/>
      <c r="M7117" s="612"/>
      <c r="N7117" s="290"/>
      <c r="O7117" s="290"/>
      <c r="P7117" s="290"/>
    </row>
    <row r="7118" spans="2:16" s="315" customFormat="1" ht="12">
      <c r="B7118" s="223"/>
      <c r="C7118" s="222"/>
      <c r="D7118" s="223" t="s">
        <v>2555</v>
      </c>
      <c r="E7118" s="217" t="s">
        <v>2556</v>
      </c>
      <c r="F7118" s="1102">
        <v>5</v>
      </c>
      <c r="G7118" s="219"/>
      <c r="H7118" s="219"/>
      <c r="I7118" s="219"/>
      <c r="J7118" s="219">
        <f>F7118%*SUM(J7116:J7117)</f>
        <v>6387.5</v>
      </c>
      <c r="K7118" s="219"/>
      <c r="L7118" s="219"/>
      <c r="M7118" s="612"/>
      <c r="N7118" s="290"/>
      <c r="O7118" s="290"/>
      <c r="P7118" s="290"/>
    </row>
    <row r="7119" spans="2:16" s="315" customFormat="1" ht="12">
      <c r="B7119" s="228"/>
      <c r="C7119" s="227"/>
      <c r="D7119" s="228" t="s">
        <v>9028</v>
      </c>
      <c r="E7119" s="229" t="s">
        <v>2540</v>
      </c>
      <c r="F7119" s="1187">
        <v>8.3800000000000008</v>
      </c>
      <c r="G7119" s="231"/>
      <c r="H7119" s="231">
        <f>_lg45</f>
        <v>343394.12828947359</v>
      </c>
      <c r="I7119" s="231"/>
      <c r="J7119" s="231"/>
      <c r="K7119" s="231">
        <f>H7119*F7119</f>
        <v>2877642.795065789</v>
      </c>
      <c r="L7119" s="231"/>
      <c r="M7119" s="612"/>
      <c r="N7119" s="290"/>
      <c r="O7119" s="290"/>
      <c r="P7119" s="290"/>
    </row>
    <row r="7120" spans="2:16" s="315" customFormat="1" ht="12">
      <c r="B7120" s="761" t="s">
        <v>10007</v>
      </c>
      <c r="C7120" s="222" t="s">
        <v>10008</v>
      </c>
      <c r="D7120" s="223" t="s">
        <v>2792</v>
      </c>
      <c r="E7120" s="217"/>
      <c r="F7120" s="1102"/>
      <c r="G7120" s="219"/>
      <c r="H7120" s="219"/>
      <c r="I7120" s="219"/>
      <c r="J7120" s="219">
        <f>SUM(J7121:J7123)</f>
        <v>174037.5</v>
      </c>
      <c r="K7120" s="219"/>
      <c r="L7120" s="219"/>
      <c r="M7120" s="612" t="s">
        <v>9837</v>
      </c>
      <c r="N7120" s="613">
        <f>+J7120</f>
        <v>174037.5</v>
      </c>
      <c r="O7120" s="613">
        <f>K7124</f>
        <v>3169527.8041118416</v>
      </c>
      <c r="P7120" s="290"/>
    </row>
    <row r="7121" spans="2:16" s="315" customFormat="1" ht="12">
      <c r="B7121" s="223"/>
      <c r="C7121" s="222"/>
      <c r="D7121" s="223" t="s">
        <v>138</v>
      </c>
      <c r="E7121" s="217" t="s">
        <v>81</v>
      </c>
      <c r="F7121" s="1102">
        <v>4</v>
      </c>
      <c r="G7121" s="219">
        <f>VLOOKUP($D7121,VLP!$C$3:$F$191,3,0)</f>
        <v>38000</v>
      </c>
      <c r="H7121" s="219"/>
      <c r="I7121" s="219"/>
      <c r="J7121" s="219">
        <f>G7121*F7121</f>
        <v>152000</v>
      </c>
      <c r="K7121" s="219"/>
      <c r="L7121" s="219"/>
      <c r="M7121" s="612"/>
      <c r="N7121" s="290"/>
      <c r="O7121" s="290"/>
      <c r="P7121" s="290"/>
    </row>
    <row r="7122" spans="2:16" s="315" customFormat="1" ht="12">
      <c r="B7122" s="223"/>
      <c r="C7122" s="222"/>
      <c r="D7122" s="223" t="s">
        <v>188</v>
      </c>
      <c r="E7122" s="217" t="s">
        <v>81</v>
      </c>
      <c r="F7122" s="1102">
        <v>0.5</v>
      </c>
      <c r="G7122" s="219">
        <f>VLOOKUP($D7122,VLP!$C$3:$F$191,3,0)</f>
        <v>27500</v>
      </c>
      <c r="H7122" s="219"/>
      <c r="I7122" s="219"/>
      <c r="J7122" s="219">
        <f>G7122*F7122</f>
        <v>13750</v>
      </c>
      <c r="K7122" s="219"/>
      <c r="L7122" s="219"/>
      <c r="M7122" s="612"/>
      <c r="N7122" s="290"/>
      <c r="O7122" s="290"/>
      <c r="P7122" s="290"/>
    </row>
    <row r="7123" spans="2:16" s="315" customFormat="1" ht="12">
      <c r="B7123" s="223"/>
      <c r="C7123" s="222"/>
      <c r="D7123" s="223" t="s">
        <v>2555</v>
      </c>
      <c r="E7123" s="217" t="s">
        <v>2556</v>
      </c>
      <c r="F7123" s="1102">
        <v>5</v>
      </c>
      <c r="G7123" s="219"/>
      <c r="H7123" s="219"/>
      <c r="I7123" s="219"/>
      <c r="J7123" s="219">
        <f>F7123%*SUM(J7121:J7122)</f>
        <v>8287.5</v>
      </c>
      <c r="K7123" s="219"/>
      <c r="L7123" s="219"/>
      <c r="M7123" s="612"/>
      <c r="N7123" s="290"/>
      <c r="O7123" s="290"/>
      <c r="P7123" s="290"/>
    </row>
    <row r="7124" spans="2:16" s="315" customFormat="1" ht="12">
      <c r="B7124" s="228"/>
      <c r="C7124" s="227"/>
      <c r="D7124" s="228" t="s">
        <v>9028</v>
      </c>
      <c r="E7124" s="229" t="s">
        <v>2540</v>
      </c>
      <c r="F7124" s="1187">
        <v>9.23</v>
      </c>
      <c r="G7124" s="231"/>
      <c r="H7124" s="231">
        <f>_lg45</f>
        <v>343394.12828947359</v>
      </c>
      <c r="I7124" s="231"/>
      <c r="J7124" s="231"/>
      <c r="K7124" s="231">
        <f>H7124*F7124</f>
        <v>3169527.8041118416</v>
      </c>
      <c r="L7124" s="231"/>
      <c r="M7124" s="612"/>
      <c r="N7124" s="290"/>
      <c r="O7124" s="290"/>
      <c r="P7124" s="290"/>
    </row>
    <row r="7125" spans="2:16" s="315" customFormat="1" ht="12">
      <c r="B7125" s="761" t="s">
        <v>10009</v>
      </c>
      <c r="C7125" s="222" t="s">
        <v>10010</v>
      </c>
      <c r="D7125" s="223" t="s">
        <v>2792</v>
      </c>
      <c r="E7125" s="217"/>
      <c r="F7125" s="1102"/>
      <c r="G7125" s="219"/>
      <c r="H7125" s="219"/>
      <c r="I7125" s="219"/>
      <c r="J7125" s="219">
        <f>SUM(J7126:J7128)</f>
        <v>174037.5</v>
      </c>
      <c r="K7125" s="219"/>
      <c r="L7125" s="219"/>
      <c r="M7125" s="612" t="s">
        <v>9837</v>
      </c>
      <c r="N7125" s="613">
        <f>+J7125</f>
        <v>174037.5</v>
      </c>
      <c r="O7125" s="613">
        <f>K7129</f>
        <v>3464846.7544407886</v>
      </c>
      <c r="P7125" s="290"/>
    </row>
    <row r="7126" spans="2:16" s="315" customFormat="1" ht="12">
      <c r="B7126" s="223"/>
      <c r="C7126" s="222"/>
      <c r="D7126" s="223" t="s">
        <v>138</v>
      </c>
      <c r="E7126" s="217" t="s">
        <v>81</v>
      </c>
      <c r="F7126" s="1102">
        <v>4</v>
      </c>
      <c r="G7126" s="219">
        <f>VLOOKUP($D7126,VLP!$C$3:$F$191,3,0)</f>
        <v>38000</v>
      </c>
      <c r="H7126" s="219"/>
      <c r="I7126" s="219"/>
      <c r="J7126" s="219">
        <f>G7126*F7126</f>
        <v>152000</v>
      </c>
      <c r="K7126" s="219"/>
      <c r="L7126" s="219"/>
      <c r="M7126" s="612"/>
      <c r="N7126" s="290"/>
      <c r="O7126" s="290"/>
      <c r="P7126" s="290"/>
    </row>
    <row r="7127" spans="2:16" s="315" customFormat="1" ht="12">
      <c r="B7127" s="223"/>
      <c r="C7127" s="222"/>
      <c r="D7127" s="223" t="s">
        <v>188</v>
      </c>
      <c r="E7127" s="217" t="s">
        <v>81</v>
      </c>
      <c r="F7127" s="1102">
        <v>0.5</v>
      </c>
      <c r="G7127" s="219">
        <f>VLOOKUP($D7127,VLP!$C$3:$F$191,3,0)</f>
        <v>27500</v>
      </c>
      <c r="H7127" s="219"/>
      <c r="I7127" s="219"/>
      <c r="J7127" s="219">
        <f>G7127*F7127</f>
        <v>13750</v>
      </c>
      <c r="K7127" s="219"/>
      <c r="L7127" s="219"/>
      <c r="M7127" s="612"/>
      <c r="N7127" s="290"/>
      <c r="O7127" s="290"/>
      <c r="P7127" s="290"/>
    </row>
    <row r="7128" spans="2:16" s="315" customFormat="1" ht="12">
      <c r="B7128" s="223"/>
      <c r="C7128" s="222"/>
      <c r="D7128" s="223" t="s">
        <v>2555</v>
      </c>
      <c r="E7128" s="217" t="s">
        <v>2556</v>
      </c>
      <c r="F7128" s="1102">
        <v>5</v>
      </c>
      <c r="G7128" s="219"/>
      <c r="H7128" s="219"/>
      <c r="I7128" s="219"/>
      <c r="J7128" s="219">
        <f>F7128%*SUM(J7126:J7127)</f>
        <v>8287.5</v>
      </c>
      <c r="K7128" s="219"/>
      <c r="L7128" s="219"/>
      <c r="M7128" s="612"/>
      <c r="N7128" s="290"/>
      <c r="O7128" s="290"/>
      <c r="P7128" s="290"/>
    </row>
    <row r="7129" spans="2:16" s="315" customFormat="1" ht="12">
      <c r="B7129" s="228"/>
      <c r="C7129" s="227"/>
      <c r="D7129" s="228" t="s">
        <v>9028</v>
      </c>
      <c r="E7129" s="229" t="s">
        <v>2540</v>
      </c>
      <c r="F7129" s="1187">
        <v>10.09</v>
      </c>
      <c r="G7129" s="231"/>
      <c r="H7129" s="231">
        <f>_lg45</f>
        <v>343394.12828947359</v>
      </c>
      <c r="I7129" s="231"/>
      <c r="J7129" s="231"/>
      <c r="K7129" s="231">
        <f>H7129*F7129</f>
        <v>3464846.7544407886</v>
      </c>
      <c r="L7129" s="231"/>
      <c r="M7129" s="612"/>
      <c r="N7129" s="290"/>
      <c r="O7129" s="290"/>
      <c r="P7129" s="290"/>
    </row>
    <row r="7130" spans="2:16" s="315" customFormat="1" ht="12">
      <c r="B7130" s="761" t="s">
        <v>10011</v>
      </c>
      <c r="C7130" s="222" t="s">
        <v>10012</v>
      </c>
      <c r="D7130" s="223" t="s">
        <v>2792</v>
      </c>
      <c r="E7130" s="217"/>
      <c r="F7130" s="1102"/>
      <c r="G7130" s="219"/>
      <c r="H7130" s="219"/>
      <c r="I7130" s="219"/>
      <c r="J7130" s="219">
        <f>SUM(J7131:J7133)</f>
        <v>174037.5</v>
      </c>
      <c r="K7130" s="219"/>
      <c r="L7130" s="219"/>
      <c r="M7130" s="612" t="s">
        <v>9837</v>
      </c>
      <c r="N7130" s="613">
        <f>+J7130</f>
        <v>174037.5</v>
      </c>
      <c r="O7130" s="613">
        <f>K7134</f>
        <v>3804806.9414473674</v>
      </c>
      <c r="P7130" s="290"/>
    </row>
    <row r="7131" spans="2:16" s="315" customFormat="1" ht="12">
      <c r="B7131" s="223"/>
      <c r="C7131" s="222"/>
      <c r="D7131" s="223" t="s">
        <v>138</v>
      </c>
      <c r="E7131" s="217" t="s">
        <v>81</v>
      </c>
      <c r="F7131" s="1102">
        <v>4</v>
      </c>
      <c r="G7131" s="219">
        <f>VLOOKUP($D7131,VLP!$C$3:$F$191,3,0)</f>
        <v>38000</v>
      </c>
      <c r="H7131" s="219"/>
      <c r="I7131" s="219"/>
      <c r="J7131" s="219">
        <f>G7131*F7131</f>
        <v>152000</v>
      </c>
      <c r="K7131" s="219"/>
      <c r="L7131" s="219"/>
      <c r="M7131" s="612"/>
      <c r="N7131" s="290"/>
      <c r="O7131" s="290"/>
      <c r="P7131" s="290"/>
    </row>
    <row r="7132" spans="2:16" s="315" customFormat="1" ht="12">
      <c r="B7132" s="223"/>
      <c r="C7132" s="222"/>
      <c r="D7132" s="223" t="s">
        <v>188</v>
      </c>
      <c r="E7132" s="217" t="s">
        <v>81</v>
      </c>
      <c r="F7132" s="1102">
        <v>0.5</v>
      </c>
      <c r="G7132" s="219">
        <f>VLOOKUP($D7132,VLP!$C$3:$F$191,3,0)</f>
        <v>27500</v>
      </c>
      <c r="H7132" s="219"/>
      <c r="I7132" s="219"/>
      <c r="J7132" s="219">
        <f>G7132*F7132</f>
        <v>13750</v>
      </c>
      <c r="K7132" s="219"/>
      <c r="L7132" s="219"/>
      <c r="M7132" s="612"/>
      <c r="N7132" s="290"/>
      <c r="O7132" s="290"/>
      <c r="P7132" s="290"/>
    </row>
    <row r="7133" spans="2:16" s="315" customFormat="1" ht="12">
      <c r="B7133" s="223"/>
      <c r="C7133" s="222"/>
      <c r="D7133" s="223" t="s">
        <v>2555</v>
      </c>
      <c r="E7133" s="217" t="s">
        <v>2556</v>
      </c>
      <c r="F7133" s="1102">
        <v>5</v>
      </c>
      <c r="G7133" s="219"/>
      <c r="H7133" s="219"/>
      <c r="I7133" s="219"/>
      <c r="J7133" s="219">
        <f>F7133%*SUM(J7131:J7132)</f>
        <v>8287.5</v>
      </c>
      <c r="K7133" s="219"/>
      <c r="L7133" s="219"/>
      <c r="M7133" s="612"/>
      <c r="N7133" s="290"/>
      <c r="O7133" s="290"/>
      <c r="P7133" s="290"/>
    </row>
    <row r="7134" spans="2:16" s="315" customFormat="1" ht="12">
      <c r="B7134" s="228"/>
      <c r="C7134" s="227"/>
      <c r="D7134" s="228" t="s">
        <v>9028</v>
      </c>
      <c r="E7134" s="229" t="s">
        <v>2540</v>
      </c>
      <c r="F7134" s="1187">
        <v>11.08</v>
      </c>
      <c r="G7134" s="231"/>
      <c r="H7134" s="231">
        <f>_lg45</f>
        <v>343394.12828947359</v>
      </c>
      <c r="I7134" s="231"/>
      <c r="J7134" s="231"/>
      <c r="K7134" s="231">
        <f>H7134*F7134</f>
        <v>3804806.9414473674</v>
      </c>
      <c r="L7134" s="231"/>
      <c r="M7134" s="612"/>
      <c r="N7134" s="290"/>
      <c r="O7134" s="290"/>
      <c r="P7134" s="290"/>
    </row>
    <row r="7135" spans="2:16" s="315" customFormat="1" ht="12">
      <c r="B7135" s="761" t="s">
        <v>10013</v>
      </c>
      <c r="C7135" s="222" t="s">
        <v>10014</v>
      </c>
      <c r="D7135" s="223" t="s">
        <v>2792</v>
      </c>
      <c r="E7135" s="217"/>
      <c r="F7135" s="1102"/>
      <c r="G7135" s="219"/>
      <c r="H7135" s="219"/>
      <c r="I7135" s="219"/>
      <c r="J7135" s="219">
        <f>SUM(J7136:J7138)</f>
        <v>205957.5</v>
      </c>
      <c r="K7135" s="219"/>
      <c r="L7135" s="219"/>
      <c r="M7135" s="612" t="s">
        <v>9837</v>
      </c>
      <c r="N7135" s="613">
        <f>+J7135</f>
        <v>205957.5</v>
      </c>
      <c r="O7135" s="613">
        <f>K7139</f>
        <v>4563707.9649671037</v>
      </c>
      <c r="P7135" s="290"/>
    </row>
    <row r="7136" spans="2:16" s="315" customFormat="1" ht="12">
      <c r="B7136" s="223"/>
      <c r="C7136" s="222"/>
      <c r="D7136" s="223" t="s">
        <v>138</v>
      </c>
      <c r="E7136" s="217" t="s">
        <v>81</v>
      </c>
      <c r="F7136" s="1102">
        <v>4.8</v>
      </c>
      <c r="G7136" s="219">
        <f>VLOOKUP($D7136,VLP!$C$3:$F$191,3,0)</f>
        <v>38000</v>
      </c>
      <c r="H7136" s="219"/>
      <c r="I7136" s="219"/>
      <c r="J7136" s="219">
        <f>G7136*F7136</f>
        <v>182400</v>
      </c>
      <c r="K7136" s="219"/>
      <c r="L7136" s="219"/>
      <c r="M7136" s="612"/>
      <c r="N7136" s="290"/>
      <c r="O7136" s="290"/>
      <c r="P7136" s="290"/>
    </row>
    <row r="7137" spans="2:16" s="315" customFormat="1" ht="12">
      <c r="B7137" s="223"/>
      <c r="C7137" s="222"/>
      <c r="D7137" s="223" t="s">
        <v>188</v>
      </c>
      <c r="E7137" s="217" t="s">
        <v>81</v>
      </c>
      <c r="F7137" s="1102">
        <v>0.5</v>
      </c>
      <c r="G7137" s="219">
        <f>VLOOKUP($D7137,VLP!$C$3:$F$191,3,0)</f>
        <v>27500</v>
      </c>
      <c r="H7137" s="219"/>
      <c r="I7137" s="219"/>
      <c r="J7137" s="219">
        <f>G7137*F7137</f>
        <v>13750</v>
      </c>
      <c r="K7137" s="219"/>
      <c r="L7137" s="219"/>
      <c r="M7137" s="612"/>
      <c r="N7137" s="290"/>
      <c r="O7137" s="290"/>
      <c r="P7137" s="290"/>
    </row>
    <row r="7138" spans="2:16" s="315" customFormat="1" ht="12">
      <c r="B7138" s="223"/>
      <c r="C7138" s="222"/>
      <c r="D7138" s="223" t="s">
        <v>2555</v>
      </c>
      <c r="E7138" s="217" t="s">
        <v>2556</v>
      </c>
      <c r="F7138" s="1102">
        <v>5</v>
      </c>
      <c r="G7138" s="219"/>
      <c r="H7138" s="219"/>
      <c r="I7138" s="219"/>
      <c r="J7138" s="219">
        <f>F7138%*SUM(J7136:J7137)</f>
        <v>9807.5</v>
      </c>
      <c r="K7138" s="219"/>
      <c r="L7138" s="219"/>
      <c r="M7138" s="612"/>
      <c r="N7138" s="290"/>
      <c r="O7138" s="290"/>
      <c r="P7138" s="290"/>
    </row>
    <row r="7139" spans="2:16" s="315" customFormat="1" ht="12">
      <c r="B7139" s="228"/>
      <c r="C7139" s="227"/>
      <c r="D7139" s="228" t="s">
        <v>9028</v>
      </c>
      <c r="E7139" s="229" t="s">
        <v>2540</v>
      </c>
      <c r="F7139" s="1187">
        <v>13.29</v>
      </c>
      <c r="G7139" s="231"/>
      <c r="H7139" s="231">
        <f>_lg45</f>
        <v>343394.12828947359</v>
      </c>
      <c r="I7139" s="231"/>
      <c r="J7139" s="231"/>
      <c r="K7139" s="231">
        <f>H7139*F7139</f>
        <v>4563707.9649671037</v>
      </c>
      <c r="L7139" s="231"/>
      <c r="M7139" s="612"/>
      <c r="N7139" s="290"/>
      <c r="O7139" s="290"/>
      <c r="P7139" s="290"/>
    </row>
    <row r="7140" spans="2:16" s="315" customFormat="1" ht="12">
      <c r="B7140" s="949" t="s">
        <v>2732</v>
      </c>
      <c r="C7140" s="950" t="s">
        <v>10015</v>
      </c>
      <c r="D7140" s="846"/>
      <c r="E7140" s="846"/>
      <c r="F7140" s="1200"/>
      <c r="G7140" s="847"/>
      <c r="H7140" s="847"/>
      <c r="I7140" s="847"/>
      <c r="J7140" s="848"/>
      <c r="K7140" s="848"/>
      <c r="L7140" s="848"/>
      <c r="M7140" s="612"/>
      <c r="N7140" s="613"/>
      <c r="O7140" s="613"/>
      <c r="P7140" s="290"/>
    </row>
    <row r="7141" spans="2:16" s="315" customFormat="1" ht="12">
      <c r="B7141" s="761" t="s">
        <v>10016</v>
      </c>
      <c r="C7141" s="222" t="s">
        <v>10017</v>
      </c>
      <c r="D7141" s="223" t="s">
        <v>2792</v>
      </c>
      <c r="E7141" s="217"/>
      <c r="F7141" s="1102"/>
      <c r="G7141" s="219"/>
      <c r="H7141" s="219"/>
      <c r="I7141" s="219"/>
      <c r="J7141" s="219">
        <f>SUM(J7142:J7144)</f>
        <v>113389.5</v>
      </c>
      <c r="K7141" s="219"/>
      <c r="L7141" s="219"/>
      <c r="M7141" s="612" t="s">
        <v>9837</v>
      </c>
      <c r="N7141" s="613">
        <f>+J7141</f>
        <v>113389.5</v>
      </c>
      <c r="O7141" s="613">
        <f>K7145</f>
        <v>3093981.0958881569</v>
      </c>
      <c r="P7141" s="290"/>
    </row>
    <row r="7142" spans="2:16" s="315" customFormat="1" ht="12">
      <c r="B7142" s="223"/>
      <c r="C7142" s="222"/>
      <c r="D7142" s="223" t="s">
        <v>138</v>
      </c>
      <c r="E7142" s="217" t="s">
        <v>81</v>
      </c>
      <c r="F7142" s="1102">
        <v>2.48</v>
      </c>
      <c r="G7142" s="219">
        <f>VLOOKUP($D7142,VLP!$C$3:$F$191,3,0)</f>
        <v>38000</v>
      </c>
      <c r="H7142" s="219"/>
      <c r="I7142" s="219"/>
      <c r="J7142" s="219">
        <f>G7142*F7142</f>
        <v>94240</v>
      </c>
      <c r="K7142" s="219"/>
      <c r="L7142" s="219"/>
      <c r="M7142" s="612"/>
      <c r="N7142" s="290"/>
      <c r="O7142" s="290"/>
      <c r="P7142" s="290"/>
    </row>
    <row r="7143" spans="2:16" s="315" customFormat="1" ht="12">
      <c r="B7143" s="223"/>
      <c r="C7143" s="222"/>
      <c r="D7143" s="223" t="s">
        <v>188</v>
      </c>
      <c r="E7143" s="217" t="s">
        <v>81</v>
      </c>
      <c r="F7143" s="1102">
        <v>0.5</v>
      </c>
      <c r="G7143" s="219">
        <f>VLOOKUP($D7143,VLP!$C$3:$F$191,3,0)</f>
        <v>27500</v>
      </c>
      <c r="H7143" s="219"/>
      <c r="I7143" s="219"/>
      <c r="J7143" s="219">
        <f>G7143*F7143</f>
        <v>13750</v>
      </c>
      <c r="K7143" s="219"/>
      <c r="L7143" s="219"/>
      <c r="M7143" s="612"/>
      <c r="N7143" s="290"/>
      <c r="O7143" s="290"/>
      <c r="P7143" s="290"/>
    </row>
    <row r="7144" spans="2:16" s="315" customFormat="1" ht="12">
      <c r="B7144" s="223"/>
      <c r="C7144" s="222"/>
      <c r="D7144" s="223" t="s">
        <v>2555</v>
      </c>
      <c r="E7144" s="217" t="s">
        <v>2556</v>
      </c>
      <c r="F7144" s="1102">
        <v>5</v>
      </c>
      <c r="G7144" s="219"/>
      <c r="H7144" s="219"/>
      <c r="I7144" s="219"/>
      <c r="J7144" s="219">
        <f>F7144%*SUM(J7142:J7143)</f>
        <v>5399.5</v>
      </c>
      <c r="K7144" s="219"/>
      <c r="L7144" s="219"/>
      <c r="M7144" s="612"/>
      <c r="N7144" s="290"/>
      <c r="O7144" s="290"/>
      <c r="P7144" s="290"/>
    </row>
    <row r="7145" spans="2:16" s="315" customFormat="1" ht="12">
      <c r="B7145" s="228"/>
      <c r="C7145" s="227"/>
      <c r="D7145" s="228" t="s">
        <v>9028</v>
      </c>
      <c r="E7145" s="229" t="s">
        <v>2540</v>
      </c>
      <c r="F7145" s="1187">
        <v>9.01</v>
      </c>
      <c r="G7145" s="231"/>
      <c r="H7145" s="231">
        <f>_lg45</f>
        <v>343394.12828947359</v>
      </c>
      <c r="I7145" s="231"/>
      <c r="J7145" s="231"/>
      <c r="K7145" s="231">
        <f>H7145*F7145</f>
        <v>3093981.0958881569</v>
      </c>
      <c r="L7145" s="231"/>
      <c r="M7145" s="612"/>
      <c r="N7145" s="290"/>
      <c r="O7145" s="290"/>
      <c r="P7145" s="290"/>
    </row>
    <row r="7146" spans="2:16" s="315" customFormat="1" ht="12">
      <c r="B7146" s="761" t="s">
        <v>10018</v>
      </c>
      <c r="C7146" s="222" t="s">
        <v>10019</v>
      </c>
      <c r="D7146" s="223" t="s">
        <v>2792</v>
      </c>
      <c r="E7146" s="217"/>
      <c r="F7146" s="1102"/>
      <c r="G7146" s="219"/>
      <c r="H7146" s="219"/>
      <c r="I7146" s="219"/>
      <c r="J7146" s="219">
        <f>SUM(J7147:J7149)</f>
        <v>123364.5</v>
      </c>
      <c r="K7146" s="219"/>
      <c r="L7146" s="219"/>
      <c r="M7146" s="612" t="s">
        <v>9837</v>
      </c>
      <c r="N7146" s="613">
        <f>+J7146</f>
        <v>123364.5</v>
      </c>
      <c r="O7146" s="613">
        <f>K7150</f>
        <v>3403035.8113486832</v>
      </c>
      <c r="P7146" s="290"/>
    </row>
    <row r="7147" spans="2:16" s="315" customFormat="1" ht="12">
      <c r="B7147" s="223"/>
      <c r="C7147" s="222"/>
      <c r="D7147" s="223" t="s">
        <v>138</v>
      </c>
      <c r="E7147" s="217" t="s">
        <v>81</v>
      </c>
      <c r="F7147" s="1102">
        <v>2.73</v>
      </c>
      <c r="G7147" s="219">
        <f>VLOOKUP($D7147,VLP!$C$3:$F$191,3,0)</f>
        <v>38000</v>
      </c>
      <c r="H7147" s="219"/>
      <c r="I7147" s="219"/>
      <c r="J7147" s="219">
        <f>G7147*F7147</f>
        <v>103740</v>
      </c>
      <c r="K7147" s="219"/>
      <c r="L7147" s="219"/>
      <c r="M7147" s="612"/>
      <c r="N7147" s="290"/>
      <c r="O7147" s="290"/>
      <c r="P7147" s="290"/>
    </row>
    <row r="7148" spans="2:16" s="315" customFormat="1" ht="12">
      <c r="B7148" s="223"/>
      <c r="C7148" s="222"/>
      <c r="D7148" s="223" t="s">
        <v>188</v>
      </c>
      <c r="E7148" s="217" t="s">
        <v>81</v>
      </c>
      <c r="F7148" s="1102">
        <v>0.5</v>
      </c>
      <c r="G7148" s="219">
        <f>VLOOKUP($D7148,VLP!$C$3:$F$191,3,0)</f>
        <v>27500</v>
      </c>
      <c r="H7148" s="219"/>
      <c r="I7148" s="219"/>
      <c r="J7148" s="219">
        <f>G7148*F7148</f>
        <v>13750</v>
      </c>
      <c r="K7148" s="219"/>
      <c r="L7148" s="219"/>
      <c r="M7148" s="612"/>
      <c r="N7148" s="290"/>
      <c r="O7148" s="290"/>
      <c r="P7148" s="290"/>
    </row>
    <row r="7149" spans="2:16" s="315" customFormat="1" ht="12">
      <c r="B7149" s="223"/>
      <c r="C7149" s="222"/>
      <c r="D7149" s="223" t="s">
        <v>2555</v>
      </c>
      <c r="E7149" s="217" t="s">
        <v>2556</v>
      </c>
      <c r="F7149" s="1102">
        <v>5</v>
      </c>
      <c r="G7149" s="219"/>
      <c r="H7149" s="219"/>
      <c r="I7149" s="219"/>
      <c r="J7149" s="219">
        <f>F7149%*SUM(J7147:J7148)</f>
        <v>5874.5</v>
      </c>
      <c r="K7149" s="219"/>
      <c r="L7149" s="219"/>
      <c r="M7149" s="612"/>
      <c r="N7149" s="290"/>
      <c r="O7149" s="290"/>
      <c r="P7149" s="290"/>
    </row>
    <row r="7150" spans="2:16" s="315" customFormat="1" ht="12">
      <c r="B7150" s="228"/>
      <c r="C7150" s="227"/>
      <c r="D7150" s="228" t="s">
        <v>9028</v>
      </c>
      <c r="E7150" s="229" t="s">
        <v>2540</v>
      </c>
      <c r="F7150" s="1187">
        <v>9.91</v>
      </c>
      <c r="G7150" s="231"/>
      <c r="H7150" s="231">
        <f>_lg45</f>
        <v>343394.12828947359</v>
      </c>
      <c r="I7150" s="231"/>
      <c r="J7150" s="231"/>
      <c r="K7150" s="231">
        <f>H7150*F7150</f>
        <v>3403035.8113486832</v>
      </c>
      <c r="L7150" s="231"/>
      <c r="M7150" s="612"/>
      <c r="N7150" s="290"/>
      <c r="O7150" s="290"/>
      <c r="P7150" s="290"/>
    </row>
    <row r="7151" spans="2:16" s="315" customFormat="1" ht="12">
      <c r="B7151" s="761" t="s">
        <v>10020</v>
      </c>
      <c r="C7151" s="222" t="s">
        <v>10021</v>
      </c>
      <c r="D7151" s="223" t="s">
        <v>2792</v>
      </c>
      <c r="E7151" s="217"/>
      <c r="F7151" s="1102"/>
      <c r="G7151" s="219"/>
      <c r="H7151" s="219"/>
      <c r="I7151" s="219"/>
      <c r="J7151" s="219">
        <f>SUM(J7152:J7154)</f>
        <v>134137.5</v>
      </c>
      <c r="K7151" s="219"/>
      <c r="L7151" s="219"/>
      <c r="M7151" s="612" t="s">
        <v>9837</v>
      </c>
      <c r="N7151" s="613">
        <f>+J7151</f>
        <v>134137.5</v>
      </c>
      <c r="O7151" s="613">
        <f>K7155</f>
        <v>3742995.9983552624</v>
      </c>
      <c r="P7151" s="290"/>
    </row>
    <row r="7152" spans="2:16" s="315" customFormat="1" ht="12">
      <c r="B7152" s="223"/>
      <c r="C7152" s="222"/>
      <c r="D7152" s="223" t="s">
        <v>138</v>
      </c>
      <c r="E7152" s="217" t="s">
        <v>81</v>
      </c>
      <c r="F7152" s="1102">
        <v>3</v>
      </c>
      <c r="G7152" s="219">
        <f>VLOOKUP($D7152,VLP!$C$3:$F$191,3,0)</f>
        <v>38000</v>
      </c>
      <c r="H7152" s="219"/>
      <c r="I7152" s="219"/>
      <c r="J7152" s="219">
        <f>G7152*F7152</f>
        <v>114000</v>
      </c>
      <c r="K7152" s="219"/>
      <c r="L7152" s="219"/>
      <c r="M7152" s="612"/>
      <c r="N7152" s="290"/>
      <c r="O7152" s="290"/>
      <c r="P7152" s="290"/>
    </row>
    <row r="7153" spans="2:16" s="315" customFormat="1" ht="12">
      <c r="B7153" s="223"/>
      <c r="C7153" s="222"/>
      <c r="D7153" s="223" t="s">
        <v>188</v>
      </c>
      <c r="E7153" s="217" t="s">
        <v>81</v>
      </c>
      <c r="F7153" s="1102">
        <v>0.5</v>
      </c>
      <c r="G7153" s="219">
        <f>VLOOKUP($D7153,VLP!$C$3:$F$191,3,0)</f>
        <v>27500</v>
      </c>
      <c r="H7153" s="219"/>
      <c r="I7153" s="219"/>
      <c r="J7153" s="219">
        <f>G7153*F7153</f>
        <v>13750</v>
      </c>
      <c r="K7153" s="219"/>
      <c r="L7153" s="219"/>
      <c r="M7153" s="612"/>
      <c r="N7153" s="290"/>
      <c r="O7153" s="290"/>
      <c r="P7153" s="290"/>
    </row>
    <row r="7154" spans="2:16" s="315" customFormat="1" ht="12">
      <c r="B7154" s="223"/>
      <c r="C7154" s="222"/>
      <c r="D7154" s="223" t="s">
        <v>2555</v>
      </c>
      <c r="E7154" s="217" t="s">
        <v>2556</v>
      </c>
      <c r="F7154" s="1102">
        <v>5</v>
      </c>
      <c r="G7154" s="219"/>
      <c r="H7154" s="219"/>
      <c r="I7154" s="219"/>
      <c r="J7154" s="219">
        <f>F7154%*SUM(J7152:J7153)</f>
        <v>6387.5</v>
      </c>
      <c r="K7154" s="219"/>
      <c r="L7154" s="219"/>
      <c r="M7154" s="612"/>
      <c r="N7154" s="290"/>
      <c r="O7154" s="290"/>
      <c r="P7154" s="290"/>
    </row>
    <row r="7155" spans="2:16" s="315" customFormat="1" ht="12">
      <c r="B7155" s="228"/>
      <c r="C7155" s="227"/>
      <c r="D7155" s="228" t="s">
        <v>9028</v>
      </c>
      <c r="E7155" s="229" t="s">
        <v>2540</v>
      </c>
      <c r="F7155" s="1187">
        <v>10.9</v>
      </c>
      <c r="G7155" s="231"/>
      <c r="H7155" s="231">
        <f>_lg45</f>
        <v>343394.12828947359</v>
      </c>
      <c r="I7155" s="231"/>
      <c r="J7155" s="231"/>
      <c r="K7155" s="231">
        <f>H7155*F7155</f>
        <v>3742995.9983552624</v>
      </c>
      <c r="L7155" s="231"/>
      <c r="M7155" s="612"/>
      <c r="N7155" s="290"/>
      <c r="O7155" s="290"/>
      <c r="P7155" s="290"/>
    </row>
    <row r="7156" spans="2:16" s="315" customFormat="1" ht="12">
      <c r="B7156" s="761" t="s">
        <v>10022</v>
      </c>
      <c r="C7156" s="222" t="s">
        <v>10023</v>
      </c>
      <c r="D7156" s="223" t="s">
        <v>2792</v>
      </c>
      <c r="E7156" s="217"/>
      <c r="F7156" s="1102"/>
      <c r="G7156" s="219"/>
      <c r="H7156" s="219"/>
      <c r="I7156" s="219"/>
      <c r="J7156" s="219">
        <f>SUM(J7157:J7159)</f>
        <v>174037.5</v>
      </c>
      <c r="K7156" s="219"/>
      <c r="L7156" s="219"/>
      <c r="M7156" s="612" t="s">
        <v>9837</v>
      </c>
      <c r="N7156" s="613">
        <f>+J7156</f>
        <v>174037.5</v>
      </c>
      <c r="O7156" s="613">
        <f>K7160</f>
        <v>4124163.4807565776</v>
      </c>
      <c r="P7156" s="290"/>
    </row>
    <row r="7157" spans="2:16" s="315" customFormat="1" ht="12">
      <c r="B7157" s="223"/>
      <c r="C7157" s="222"/>
      <c r="D7157" s="223" t="s">
        <v>138</v>
      </c>
      <c r="E7157" s="217" t="s">
        <v>81</v>
      </c>
      <c r="F7157" s="1102">
        <v>4</v>
      </c>
      <c r="G7157" s="219">
        <f>VLOOKUP($D7157,VLP!$C$3:$F$191,3,0)</f>
        <v>38000</v>
      </c>
      <c r="H7157" s="219"/>
      <c r="I7157" s="219"/>
      <c r="J7157" s="219">
        <f>G7157*F7157</f>
        <v>152000</v>
      </c>
      <c r="K7157" s="219"/>
      <c r="L7157" s="219"/>
      <c r="M7157" s="612"/>
      <c r="N7157" s="290"/>
      <c r="O7157" s="290"/>
      <c r="P7157" s="290"/>
    </row>
    <row r="7158" spans="2:16" s="315" customFormat="1" ht="12">
      <c r="B7158" s="223"/>
      <c r="C7158" s="222"/>
      <c r="D7158" s="223" t="s">
        <v>188</v>
      </c>
      <c r="E7158" s="217" t="s">
        <v>81</v>
      </c>
      <c r="F7158" s="1102">
        <v>0.5</v>
      </c>
      <c r="G7158" s="219">
        <f>VLOOKUP($D7158,VLP!$C$3:$F$191,3,0)</f>
        <v>27500</v>
      </c>
      <c r="H7158" s="219"/>
      <c r="I7158" s="219"/>
      <c r="J7158" s="219">
        <f>G7158*F7158</f>
        <v>13750</v>
      </c>
      <c r="K7158" s="219"/>
      <c r="L7158" s="219"/>
      <c r="M7158" s="612"/>
      <c r="N7158" s="290"/>
      <c r="O7158" s="290"/>
      <c r="P7158" s="290"/>
    </row>
    <row r="7159" spans="2:16" s="315" customFormat="1" ht="12">
      <c r="B7159" s="223"/>
      <c r="C7159" s="222"/>
      <c r="D7159" s="223" t="s">
        <v>2555</v>
      </c>
      <c r="E7159" s="217" t="s">
        <v>2556</v>
      </c>
      <c r="F7159" s="1102">
        <v>5</v>
      </c>
      <c r="G7159" s="219"/>
      <c r="H7159" s="219"/>
      <c r="I7159" s="219"/>
      <c r="J7159" s="219">
        <f>F7159%*SUM(J7157:J7158)</f>
        <v>8287.5</v>
      </c>
      <c r="K7159" s="219"/>
      <c r="L7159" s="219"/>
      <c r="M7159" s="612"/>
      <c r="N7159" s="290"/>
      <c r="O7159" s="290"/>
      <c r="P7159" s="290"/>
    </row>
    <row r="7160" spans="2:16" s="315" customFormat="1" ht="12">
      <c r="B7160" s="228"/>
      <c r="C7160" s="227"/>
      <c r="D7160" s="228" t="s">
        <v>9028</v>
      </c>
      <c r="E7160" s="229" t="s">
        <v>2540</v>
      </c>
      <c r="F7160" s="1187">
        <v>12.01</v>
      </c>
      <c r="G7160" s="231"/>
      <c r="H7160" s="231">
        <f>_lg45</f>
        <v>343394.12828947359</v>
      </c>
      <c r="I7160" s="231"/>
      <c r="J7160" s="231"/>
      <c r="K7160" s="231">
        <f>H7160*F7160</f>
        <v>4124163.4807565776</v>
      </c>
      <c r="L7160" s="231"/>
      <c r="M7160" s="612"/>
      <c r="N7160" s="290"/>
      <c r="O7160" s="290"/>
      <c r="P7160" s="290"/>
    </row>
    <row r="7161" spans="2:16" s="315" customFormat="1" ht="12">
      <c r="B7161" s="761" t="s">
        <v>10024</v>
      </c>
      <c r="C7161" s="222" t="s">
        <v>10025</v>
      </c>
      <c r="D7161" s="223" t="s">
        <v>2792</v>
      </c>
      <c r="E7161" s="217"/>
      <c r="F7161" s="1102"/>
      <c r="G7161" s="219"/>
      <c r="H7161" s="219"/>
      <c r="I7161" s="219"/>
      <c r="J7161" s="219">
        <f>SUM(J7162:J7164)</f>
        <v>174037.5</v>
      </c>
      <c r="K7161" s="219"/>
      <c r="L7161" s="219"/>
      <c r="M7161" s="612" t="s">
        <v>9837</v>
      </c>
      <c r="N7161" s="613">
        <f>+J7161</f>
        <v>174037.5</v>
      </c>
      <c r="O7161" s="613">
        <f>K7165</f>
        <v>4505330.9631578932</v>
      </c>
      <c r="P7161" s="290"/>
    </row>
    <row r="7162" spans="2:16" s="315" customFormat="1" ht="12">
      <c r="B7162" s="223"/>
      <c r="C7162" s="222"/>
      <c r="D7162" s="223" t="s">
        <v>138</v>
      </c>
      <c r="E7162" s="217" t="s">
        <v>81</v>
      </c>
      <c r="F7162" s="1102">
        <v>4</v>
      </c>
      <c r="G7162" s="219">
        <f>VLOOKUP($D7162,VLP!$C$3:$F$191,3,0)</f>
        <v>38000</v>
      </c>
      <c r="H7162" s="219"/>
      <c r="I7162" s="219"/>
      <c r="J7162" s="219">
        <f>G7162*F7162</f>
        <v>152000</v>
      </c>
      <c r="K7162" s="219"/>
      <c r="L7162" s="219"/>
      <c r="M7162" s="612"/>
      <c r="N7162" s="290"/>
      <c r="O7162" s="290"/>
      <c r="P7162" s="290"/>
    </row>
    <row r="7163" spans="2:16" s="315" customFormat="1" ht="12">
      <c r="B7163" s="223"/>
      <c r="C7163" s="222"/>
      <c r="D7163" s="223" t="s">
        <v>188</v>
      </c>
      <c r="E7163" s="217" t="s">
        <v>81</v>
      </c>
      <c r="F7163" s="1102">
        <v>0.5</v>
      </c>
      <c r="G7163" s="219">
        <f>VLOOKUP($D7163,VLP!$C$3:$F$191,3,0)</f>
        <v>27500</v>
      </c>
      <c r="H7163" s="219"/>
      <c r="I7163" s="219"/>
      <c r="J7163" s="219">
        <f>G7163*F7163</f>
        <v>13750</v>
      </c>
      <c r="K7163" s="219"/>
      <c r="L7163" s="219"/>
      <c r="M7163" s="612"/>
      <c r="N7163" s="290"/>
      <c r="O7163" s="290"/>
      <c r="P7163" s="290"/>
    </row>
    <row r="7164" spans="2:16" s="315" customFormat="1" ht="12">
      <c r="B7164" s="223"/>
      <c r="C7164" s="222"/>
      <c r="D7164" s="223" t="s">
        <v>2555</v>
      </c>
      <c r="E7164" s="217" t="s">
        <v>2556</v>
      </c>
      <c r="F7164" s="1102">
        <v>5</v>
      </c>
      <c r="G7164" s="219"/>
      <c r="H7164" s="219"/>
      <c r="I7164" s="219"/>
      <c r="J7164" s="219">
        <f>F7164%*SUM(J7162:J7163)</f>
        <v>8287.5</v>
      </c>
      <c r="K7164" s="219"/>
      <c r="L7164" s="219"/>
      <c r="M7164" s="612"/>
      <c r="N7164" s="290"/>
      <c r="O7164" s="290"/>
      <c r="P7164" s="290"/>
    </row>
    <row r="7165" spans="2:16" s="315" customFormat="1" ht="12">
      <c r="B7165" s="228"/>
      <c r="C7165" s="227"/>
      <c r="D7165" s="228" t="s">
        <v>9028</v>
      </c>
      <c r="E7165" s="229" t="s">
        <v>2540</v>
      </c>
      <c r="F7165" s="1187">
        <v>13.12</v>
      </c>
      <c r="G7165" s="231"/>
      <c r="H7165" s="231">
        <f>_lg45</f>
        <v>343394.12828947359</v>
      </c>
      <c r="I7165" s="231"/>
      <c r="J7165" s="231"/>
      <c r="K7165" s="231">
        <f>H7165*F7165</f>
        <v>4505330.9631578932</v>
      </c>
      <c r="L7165" s="231"/>
      <c r="M7165" s="612"/>
      <c r="N7165" s="290"/>
      <c r="O7165" s="290"/>
      <c r="P7165" s="290"/>
    </row>
    <row r="7166" spans="2:16" s="315" customFormat="1" ht="12">
      <c r="B7166" s="761" t="s">
        <v>10026</v>
      </c>
      <c r="C7166" s="222" t="s">
        <v>10027</v>
      </c>
      <c r="D7166" s="223" t="s">
        <v>2792</v>
      </c>
      <c r="E7166" s="217"/>
      <c r="F7166" s="1102"/>
      <c r="G7166" s="219"/>
      <c r="H7166" s="219"/>
      <c r="I7166" s="219"/>
      <c r="J7166" s="219">
        <f>SUM(J7167:J7169)</f>
        <v>174037.5</v>
      </c>
      <c r="K7166" s="219"/>
      <c r="L7166" s="219"/>
      <c r="M7166" s="612" t="s">
        <v>9837</v>
      </c>
      <c r="N7166" s="613">
        <f>+J7166</f>
        <v>174037.5</v>
      </c>
      <c r="O7166" s="613">
        <f>K7170</f>
        <v>4941441.5060855253</v>
      </c>
      <c r="P7166" s="290"/>
    </row>
    <row r="7167" spans="2:16" s="315" customFormat="1" ht="12">
      <c r="B7167" s="223"/>
      <c r="C7167" s="222"/>
      <c r="D7167" s="223" t="s">
        <v>138</v>
      </c>
      <c r="E7167" s="217" t="s">
        <v>81</v>
      </c>
      <c r="F7167" s="1102">
        <v>4</v>
      </c>
      <c r="G7167" s="219">
        <f>VLOOKUP($D7167,VLP!$C$3:$F$191,3,0)</f>
        <v>38000</v>
      </c>
      <c r="H7167" s="219"/>
      <c r="I7167" s="219"/>
      <c r="J7167" s="219">
        <f>G7167*F7167</f>
        <v>152000</v>
      </c>
      <c r="K7167" s="219"/>
      <c r="L7167" s="219"/>
      <c r="M7167" s="612"/>
      <c r="N7167" s="290"/>
      <c r="O7167" s="290"/>
      <c r="P7167" s="290"/>
    </row>
    <row r="7168" spans="2:16" s="315" customFormat="1" ht="12">
      <c r="B7168" s="223"/>
      <c r="C7168" s="222"/>
      <c r="D7168" s="223" t="s">
        <v>188</v>
      </c>
      <c r="E7168" s="217" t="s">
        <v>81</v>
      </c>
      <c r="F7168" s="1102">
        <v>0.5</v>
      </c>
      <c r="G7168" s="219">
        <f>VLOOKUP($D7168,VLP!$C$3:$F$191,3,0)</f>
        <v>27500</v>
      </c>
      <c r="H7168" s="219"/>
      <c r="I7168" s="219"/>
      <c r="J7168" s="219">
        <f>G7168*F7168</f>
        <v>13750</v>
      </c>
      <c r="K7168" s="219"/>
      <c r="L7168" s="219"/>
      <c r="M7168" s="612"/>
      <c r="N7168" s="290"/>
      <c r="O7168" s="290"/>
      <c r="P7168" s="290"/>
    </row>
    <row r="7169" spans="2:16" s="315" customFormat="1" ht="12">
      <c r="B7169" s="223"/>
      <c r="C7169" s="222"/>
      <c r="D7169" s="223" t="s">
        <v>2555</v>
      </c>
      <c r="E7169" s="217" t="s">
        <v>2556</v>
      </c>
      <c r="F7169" s="1102">
        <v>5</v>
      </c>
      <c r="G7169" s="219"/>
      <c r="H7169" s="219"/>
      <c r="I7169" s="219"/>
      <c r="J7169" s="219">
        <f>F7169%*SUM(J7167:J7168)</f>
        <v>8287.5</v>
      </c>
      <c r="K7169" s="219"/>
      <c r="L7169" s="219"/>
      <c r="M7169" s="612"/>
      <c r="N7169" s="290"/>
      <c r="O7169" s="290"/>
      <c r="P7169" s="290"/>
    </row>
    <row r="7170" spans="2:16" s="315" customFormat="1" ht="12">
      <c r="B7170" s="228"/>
      <c r="C7170" s="227"/>
      <c r="D7170" s="228" t="s">
        <v>9028</v>
      </c>
      <c r="E7170" s="229" t="s">
        <v>2540</v>
      </c>
      <c r="F7170" s="1187">
        <v>14.39</v>
      </c>
      <c r="G7170" s="231"/>
      <c r="H7170" s="231">
        <f>_lg45</f>
        <v>343394.12828947359</v>
      </c>
      <c r="I7170" s="231"/>
      <c r="J7170" s="231"/>
      <c r="K7170" s="231">
        <f>H7170*F7170</f>
        <v>4941441.5060855253</v>
      </c>
      <c r="L7170" s="231"/>
      <c r="M7170" s="612"/>
      <c r="N7170" s="290"/>
      <c r="O7170" s="290"/>
      <c r="P7170" s="290"/>
    </row>
    <row r="7171" spans="2:16" s="315" customFormat="1" ht="12">
      <c r="B7171" s="761" t="s">
        <v>10028</v>
      </c>
      <c r="C7171" s="222" t="s">
        <v>10029</v>
      </c>
      <c r="D7171" s="223" t="s">
        <v>2792</v>
      </c>
      <c r="E7171" s="217"/>
      <c r="F7171" s="1102"/>
      <c r="G7171" s="219"/>
      <c r="H7171" s="219"/>
      <c r="I7171" s="219"/>
      <c r="J7171" s="219">
        <f>SUM(J7172:J7174)</f>
        <v>205957.5</v>
      </c>
      <c r="K7171" s="219"/>
      <c r="L7171" s="219"/>
      <c r="M7171" s="612" t="s">
        <v>9837</v>
      </c>
      <c r="N7171" s="613">
        <f>+J7171</f>
        <v>205957.5</v>
      </c>
      <c r="O7171" s="613">
        <f>K7175</f>
        <v>5930416.5955592087</v>
      </c>
      <c r="P7171" s="290"/>
    </row>
    <row r="7172" spans="2:16" s="315" customFormat="1" ht="12">
      <c r="B7172" s="223"/>
      <c r="C7172" s="222"/>
      <c r="D7172" s="223" t="s">
        <v>138</v>
      </c>
      <c r="E7172" s="217" t="s">
        <v>81</v>
      </c>
      <c r="F7172" s="1102">
        <v>4.8</v>
      </c>
      <c r="G7172" s="219">
        <f>VLOOKUP($D7172,VLP!$C$3:$F$191,3,0)</f>
        <v>38000</v>
      </c>
      <c r="H7172" s="219"/>
      <c r="I7172" s="219"/>
      <c r="J7172" s="219">
        <f>G7172*F7172</f>
        <v>182400</v>
      </c>
      <c r="K7172" s="219"/>
      <c r="L7172" s="219"/>
      <c r="M7172" s="612"/>
      <c r="N7172" s="290"/>
      <c r="O7172" s="290"/>
      <c r="P7172" s="290"/>
    </row>
    <row r="7173" spans="2:16" s="315" customFormat="1" ht="12">
      <c r="B7173" s="223"/>
      <c r="C7173" s="222"/>
      <c r="D7173" s="223" t="s">
        <v>188</v>
      </c>
      <c r="E7173" s="217" t="s">
        <v>81</v>
      </c>
      <c r="F7173" s="1102">
        <v>0.5</v>
      </c>
      <c r="G7173" s="219">
        <f>VLOOKUP($D7173,VLP!$C$3:$F$191,3,0)</f>
        <v>27500</v>
      </c>
      <c r="H7173" s="219"/>
      <c r="I7173" s="219"/>
      <c r="J7173" s="219">
        <f>G7173*F7173</f>
        <v>13750</v>
      </c>
      <c r="K7173" s="219"/>
      <c r="L7173" s="219"/>
      <c r="M7173" s="612"/>
      <c r="N7173" s="290"/>
      <c r="O7173" s="290"/>
      <c r="P7173" s="290"/>
    </row>
    <row r="7174" spans="2:16" s="315" customFormat="1" ht="12">
      <c r="B7174" s="223"/>
      <c r="C7174" s="222"/>
      <c r="D7174" s="223" t="s">
        <v>2555</v>
      </c>
      <c r="E7174" s="217" t="s">
        <v>2556</v>
      </c>
      <c r="F7174" s="1102">
        <v>5</v>
      </c>
      <c r="G7174" s="219"/>
      <c r="H7174" s="219"/>
      <c r="I7174" s="219"/>
      <c r="J7174" s="219">
        <f>F7174%*SUM(J7172:J7173)</f>
        <v>9807.5</v>
      </c>
      <c r="K7174" s="219"/>
      <c r="L7174" s="219"/>
      <c r="M7174" s="612"/>
      <c r="N7174" s="290"/>
      <c r="O7174" s="290"/>
      <c r="P7174" s="290"/>
    </row>
    <row r="7175" spans="2:16" s="315" customFormat="1" ht="12">
      <c r="B7175" s="228"/>
      <c r="C7175" s="227"/>
      <c r="D7175" s="228" t="s">
        <v>9028</v>
      </c>
      <c r="E7175" s="229" t="s">
        <v>2540</v>
      </c>
      <c r="F7175" s="1187">
        <v>17.27</v>
      </c>
      <c r="G7175" s="231"/>
      <c r="H7175" s="231">
        <f>_lg45</f>
        <v>343394.12828947359</v>
      </c>
      <c r="I7175" s="231"/>
      <c r="J7175" s="231"/>
      <c r="K7175" s="231">
        <f>H7175*F7175</f>
        <v>5930416.5955592087</v>
      </c>
      <c r="L7175" s="231"/>
      <c r="M7175" s="612"/>
      <c r="N7175" s="290"/>
      <c r="O7175" s="290"/>
      <c r="P7175" s="290"/>
    </row>
    <row r="7176" spans="2:16" s="315" customFormat="1" ht="12">
      <c r="B7176" s="770" t="s">
        <v>2733</v>
      </c>
      <c r="C7176" s="846" t="s">
        <v>10030</v>
      </c>
      <c r="D7176" s="771"/>
      <c r="E7176" s="771"/>
      <c r="F7176" s="1185"/>
      <c r="G7176" s="284"/>
      <c r="H7176" s="284"/>
      <c r="I7176" s="284"/>
      <c r="J7176" s="284"/>
      <c r="K7176" s="284"/>
      <c r="L7176" s="284"/>
      <c r="M7176" s="612"/>
      <c r="N7176" s="290"/>
      <c r="O7176" s="290"/>
      <c r="P7176" s="290"/>
    </row>
    <row r="7177" spans="2:16" s="315" customFormat="1" ht="12">
      <c r="B7177" s="761" t="s">
        <v>10031</v>
      </c>
      <c r="C7177" s="222" t="s">
        <v>10032</v>
      </c>
      <c r="D7177" s="223" t="s">
        <v>2792</v>
      </c>
      <c r="E7177" s="217"/>
      <c r="F7177" s="1102"/>
      <c r="G7177" s="219"/>
      <c r="H7177" s="219"/>
      <c r="I7177" s="219"/>
      <c r="J7177" s="219">
        <f>SUM(J7178:J7188)</f>
        <v>3772280</v>
      </c>
      <c r="K7177" s="219"/>
      <c r="L7177" s="219"/>
      <c r="M7177" s="612" t="s">
        <v>9837</v>
      </c>
      <c r="N7177" s="613">
        <f>+J7177</f>
        <v>3772280</v>
      </c>
      <c r="O7177" s="613">
        <f>K7189</f>
        <v>5724380.1185855251</v>
      </c>
      <c r="P7177" s="290"/>
    </row>
    <row r="7178" spans="2:16" s="315" customFormat="1" ht="12">
      <c r="B7178" s="223"/>
      <c r="C7178" s="222"/>
      <c r="D7178" s="223" t="s">
        <v>321</v>
      </c>
      <c r="E7178" s="217" t="s">
        <v>98</v>
      </c>
      <c r="F7178" s="1102">
        <v>1</v>
      </c>
      <c r="G7178" s="219"/>
      <c r="H7178" s="219"/>
      <c r="I7178" s="219"/>
      <c r="J7178" s="219">
        <f t="shared" ref="J7178:J7185" si="225">G7178*F7178</f>
        <v>0</v>
      </c>
      <c r="K7178" s="219"/>
      <c r="L7178" s="219"/>
      <c r="M7178" s="612"/>
      <c r="N7178" s="290"/>
      <c r="O7178" s="290"/>
      <c r="P7178" s="290"/>
    </row>
    <row r="7179" spans="2:16" s="315" customFormat="1" ht="12">
      <c r="B7179" s="223"/>
      <c r="C7179" s="222"/>
      <c r="D7179" s="223" t="s">
        <v>87</v>
      </c>
      <c r="E7179" s="217" t="s">
        <v>91</v>
      </c>
      <c r="F7179" s="1102">
        <v>7.5</v>
      </c>
      <c r="G7179" s="219">
        <f>VLOOKUP($D7179,[4]VLP!$C$2:$F$136,3,0)</f>
        <v>4500</v>
      </c>
      <c r="H7179" s="219"/>
      <c r="I7179" s="219"/>
      <c r="J7179" s="219">
        <f t="shared" si="225"/>
        <v>33750</v>
      </c>
      <c r="K7179" s="219"/>
      <c r="L7179" s="219"/>
      <c r="M7179" s="612"/>
      <c r="N7179" s="290"/>
      <c r="O7179" s="290"/>
      <c r="P7179" s="290"/>
    </row>
    <row r="7180" spans="2:16" s="315" customFormat="1" ht="12">
      <c r="B7180" s="223"/>
      <c r="C7180" s="222"/>
      <c r="D7180" s="223" t="s">
        <v>266</v>
      </c>
      <c r="E7180" s="217" t="s">
        <v>81</v>
      </c>
      <c r="F7180" s="1102">
        <v>6</v>
      </c>
      <c r="G7180" s="219">
        <f>VLOOKUP($D7180,[4]VLP!$C$2:$F$136,3,0)</f>
        <v>120000</v>
      </c>
      <c r="H7180" s="219"/>
      <c r="I7180" s="219"/>
      <c r="J7180" s="219">
        <f t="shared" si="225"/>
        <v>720000</v>
      </c>
      <c r="K7180" s="219"/>
      <c r="L7180" s="219"/>
      <c r="M7180" s="612"/>
      <c r="N7180" s="290"/>
      <c r="O7180" s="290"/>
      <c r="P7180" s="290"/>
    </row>
    <row r="7181" spans="2:16" s="315" customFormat="1" ht="12">
      <c r="B7181" s="223"/>
      <c r="C7181" s="222"/>
      <c r="D7181" s="223" t="s">
        <v>222</v>
      </c>
      <c r="E7181" s="217" t="s">
        <v>81</v>
      </c>
      <c r="F7181" s="1102">
        <v>0.6</v>
      </c>
      <c r="G7181" s="219">
        <f>VLOOKUP($D7181,[4]VLP!$C$2:$F$136,3,0)</f>
        <v>10000</v>
      </c>
      <c r="H7181" s="219"/>
      <c r="I7181" s="219"/>
      <c r="J7181" s="219">
        <f t="shared" si="225"/>
        <v>6000</v>
      </c>
      <c r="K7181" s="219"/>
      <c r="L7181" s="219"/>
      <c r="M7181" s="612"/>
      <c r="N7181" s="290"/>
      <c r="O7181" s="290"/>
      <c r="P7181" s="290"/>
    </row>
    <row r="7182" spans="2:16" s="315" customFormat="1" ht="12">
      <c r="B7182" s="223"/>
      <c r="C7182" s="222"/>
      <c r="D7182" s="223" t="s">
        <v>212</v>
      </c>
      <c r="E7182" s="217" t="s">
        <v>81</v>
      </c>
      <c r="F7182" s="1102">
        <v>0.9</v>
      </c>
      <c r="G7182" s="219">
        <f>VLOOKUP($D7182,[4]VLP!$C$2:$F$136,3,0)</f>
        <v>6000</v>
      </c>
      <c r="H7182" s="219"/>
      <c r="I7182" s="219"/>
      <c r="J7182" s="219">
        <f t="shared" si="225"/>
        <v>5400</v>
      </c>
      <c r="K7182" s="219"/>
      <c r="L7182" s="219"/>
      <c r="M7182" s="612"/>
      <c r="N7182" s="613"/>
      <c r="O7182" s="613"/>
      <c r="P7182" s="290"/>
    </row>
    <row r="7183" spans="2:16" s="315" customFormat="1" ht="12">
      <c r="B7183" s="223"/>
      <c r="C7183" s="222"/>
      <c r="D7183" s="223" t="s">
        <v>140</v>
      </c>
      <c r="E7183" s="217" t="s">
        <v>81</v>
      </c>
      <c r="F7183" s="1102">
        <v>30</v>
      </c>
      <c r="G7183" s="219">
        <f>VLOOKUP($D7183,[4]VLP!$C$2:$F$136,3,0)</f>
        <v>500</v>
      </c>
      <c r="H7183" s="219"/>
      <c r="I7183" s="219"/>
      <c r="J7183" s="219">
        <f t="shared" si="225"/>
        <v>15000</v>
      </c>
      <c r="K7183" s="219"/>
      <c r="L7183" s="219"/>
      <c r="M7183" s="612"/>
      <c r="N7183" s="290"/>
      <c r="O7183" s="290"/>
      <c r="P7183" s="290"/>
    </row>
    <row r="7184" spans="2:16" s="315" customFormat="1" ht="12">
      <c r="B7184" s="223"/>
      <c r="C7184" s="222"/>
      <c r="D7184" s="223" t="s">
        <v>138</v>
      </c>
      <c r="E7184" s="217" t="s">
        <v>81</v>
      </c>
      <c r="F7184" s="1102">
        <v>32</v>
      </c>
      <c r="G7184" s="219">
        <f>VLOOKUP($D7184,[4]VLP!$C$2:$F$136,3,0)</f>
        <v>38000</v>
      </c>
      <c r="H7184" s="219"/>
      <c r="I7184" s="219"/>
      <c r="J7184" s="219">
        <f t="shared" si="225"/>
        <v>1216000</v>
      </c>
      <c r="K7184" s="219"/>
      <c r="L7184" s="219"/>
      <c r="M7184" s="612"/>
      <c r="N7184" s="290"/>
      <c r="O7184" s="290"/>
      <c r="P7184" s="290"/>
    </row>
    <row r="7185" spans="2:16" s="315" customFormat="1" ht="12">
      <c r="B7185" s="223"/>
      <c r="C7185" s="222"/>
      <c r="D7185" s="223" t="s">
        <v>188</v>
      </c>
      <c r="E7185" s="217" t="s">
        <v>81</v>
      </c>
      <c r="F7185" s="1102">
        <v>1.5</v>
      </c>
      <c r="G7185" s="219">
        <f>VLOOKUP($D7185,[4]VLP!$C$2:$F$136,3,0)</f>
        <v>27500</v>
      </c>
      <c r="H7185" s="219"/>
      <c r="I7185" s="219"/>
      <c r="J7185" s="219">
        <f t="shared" si="225"/>
        <v>41250</v>
      </c>
      <c r="K7185" s="219"/>
      <c r="L7185" s="219"/>
      <c r="M7185" s="612"/>
      <c r="N7185" s="290"/>
      <c r="O7185" s="290"/>
      <c r="P7185" s="290"/>
    </row>
    <row r="7186" spans="2:16" s="315" customFormat="1" ht="12">
      <c r="B7186" s="223"/>
      <c r="C7186" s="222"/>
      <c r="D7186" s="223" t="s">
        <v>115</v>
      </c>
      <c r="E7186" s="217" t="s">
        <v>81</v>
      </c>
      <c r="F7186" s="1102">
        <v>40</v>
      </c>
      <c r="G7186" s="219">
        <f>VLOOKUP($D7186,[4]VLP!$C$2:$F$136,3,0)</f>
        <v>35000</v>
      </c>
      <c r="H7186" s="219"/>
      <c r="I7186" s="219"/>
      <c r="J7186" s="219">
        <f>G7186*F7186</f>
        <v>1400000</v>
      </c>
      <c r="K7186" s="219"/>
      <c r="L7186" s="219"/>
      <c r="M7186" s="612"/>
      <c r="N7186" s="290"/>
      <c r="O7186" s="290"/>
      <c r="P7186" s="290"/>
    </row>
    <row r="7187" spans="2:16" s="315" customFormat="1" ht="12">
      <c r="B7187" s="223"/>
      <c r="C7187" s="222"/>
      <c r="D7187" s="223" t="s">
        <v>309</v>
      </c>
      <c r="E7187" s="217" t="s">
        <v>186</v>
      </c>
      <c r="F7187" s="1102">
        <v>6</v>
      </c>
      <c r="G7187" s="219">
        <f>VLOOKUP($D7187,[4]VLP!$C$2:$F$136,3,0)</f>
        <v>38835</v>
      </c>
      <c r="H7187" s="219"/>
      <c r="I7187" s="219"/>
      <c r="J7187" s="219">
        <f>G7187*F7187</f>
        <v>233010</v>
      </c>
      <c r="K7187" s="219"/>
      <c r="L7187" s="219"/>
      <c r="M7187" s="612"/>
      <c r="N7187" s="613"/>
      <c r="O7187" s="613"/>
      <c r="P7187" s="290"/>
    </row>
    <row r="7188" spans="2:16" s="315" customFormat="1" ht="12">
      <c r="B7188" s="223"/>
      <c r="C7188" s="222"/>
      <c r="D7188" s="223" t="s">
        <v>2555</v>
      </c>
      <c r="E7188" s="217" t="s">
        <v>2556</v>
      </c>
      <c r="F7188" s="1102">
        <v>5</v>
      </c>
      <c r="G7188" s="219"/>
      <c r="H7188" s="219"/>
      <c r="I7188" s="219"/>
      <c r="J7188" s="219">
        <f>F7188%*SUM(J7178:J7185)</f>
        <v>101870</v>
      </c>
      <c r="K7188" s="219"/>
      <c r="L7188" s="219"/>
      <c r="M7188" s="612"/>
      <c r="N7188" s="290"/>
      <c r="O7188" s="290"/>
      <c r="P7188" s="290"/>
    </row>
    <row r="7189" spans="2:16" s="315" customFormat="1" ht="12">
      <c r="B7189" s="223"/>
      <c r="C7189" s="222"/>
      <c r="D7189" s="223" t="s">
        <v>9028</v>
      </c>
      <c r="E7189" s="217"/>
      <c r="F7189" s="1102"/>
      <c r="G7189" s="219"/>
      <c r="H7189" s="219"/>
      <c r="I7189" s="219"/>
      <c r="J7189" s="219"/>
      <c r="K7189" s="219">
        <f>SUM(K7190:K7190)</f>
        <v>5724380.1185855251</v>
      </c>
      <c r="L7189" s="219"/>
      <c r="M7189" s="612"/>
      <c r="N7189" s="290"/>
      <c r="O7189" s="290"/>
      <c r="P7189" s="290"/>
    </row>
    <row r="7190" spans="2:16" s="315" customFormat="1" ht="12">
      <c r="B7190" s="944"/>
      <c r="C7190" s="227"/>
      <c r="D7190" s="228" t="s">
        <v>10033</v>
      </c>
      <c r="E7190" s="229" t="s">
        <v>2540</v>
      </c>
      <c r="F7190" s="1187">
        <v>16.670000000000002</v>
      </c>
      <c r="G7190" s="231"/>
      <c r="H7190" s="231">
        <f>_lg45</f>
        <v>343394.12828947359</v>
      </c>
      <c r="I7190" s="231"/>
      <c r="J7190" s="231"/>
      <c r="K7190" s="231">
        <f>H7190*F7190</f>
        <v>5724380.1185855251</v>
      </c>
      <c r="L7190" s="231"/>
      <c r="M7190" s="612"/>
      <c r="N7190" s="290"/>
      <c r="O7190" s="290"/>
      <c r="P7190" s="290"/>
    </row>
    <row r="7191" spans="2:16" s="315" customFormat="1" ht="12">
      <c r="B7191" s="761" t="s">
        <v>10034</v>
      </c>
      <c r="C7191" s="222" t="s">
        <v>10035</v>
      </c>
      <c r="D7191" s="223" t="s">
        <v>2792</v>
      </c>
      <c r="E7191" s="217"/>
      <c r="F7191" s="1102"/>
      <c r="G7191" s="219"/>
      <c r="H7191" s="219"/>
      <c r="I7191" s="219"/>
      <c r="J7191" s="219">
        <f>SUM(J7192:J7202)</f>
        <v>3772280</v>
      </c>
      <c r="K7191" s="219"/>
      <c r="L7191" s="219"/>
      <c r="M7191" s="612" t="s">
        <v>9837</v>
      </c>
      <c r="N7191" s="613">
        <f>+J7191</f>
        <v>3772280</v>
      </c>
      <c r="O7191" s="613">
        <f>K7203</f>
        <v>6218867.6633223668</v>
      </c>
      <c r="P7191" s="290"/>
    </row>
    <row r="7192" spans="2:16" s="315" customFormat="1" ht="12">
      <c r="B7192" s="223"/>
      <c r="C7192" s="222"/>
      <c r="D7192" s="223" t="s">
        <v>321</v>
      </c>
      <c r="E7192" s="217" t="s">
        <v>98</v>
      </c>
      <c r="F7192" s="1102">
        <v>1</v>
      </c>
      <c r="G7192" s="219"/>
      <c r="H7192" s="219"/>
      <c r="I7192" s="219"/>
      <c r="J7192" s="219">
        <f t="shared" ref="J7192:J7199" si="226">G7192*F7192</f>
        <v>0</v>
      </c>
      <c r="K7192" s="219"/>
      <c r="L7192" s="219"/>
      <c r="M7192" s="612"/>
      <c r="N7192" s="290"/>
      <c r="O7192" s="290"/>
      <c r="P7192" s="290"/>
    </row>
    <row r="7193" spans="2:16" s="315" customFormat="1" ht="12">
      <c r="B7193" s="223"/>
      <c r="C7193" s="222"/>
      <c r="D7193" s="223" t="s">
        <v>87</v>
      </c>
      <c r="E7193" s="217" t="s">
        <v>91</v>
      </c>
      <c r="F7193" s="1102">
        <v>7.5</v>
      </c>
      <c r="G7193" s="219">
        <f>VLOOKUP($D7193,[4]VLP!$C$2:$F$136,3,0)</f>
        <v>4500</v>
      </c>
      <c r="H7193" s="219"/>
      <c r="I7193" s="219"/>
      <c r="J7193" s="219">
        <f t="shared" si="226"/>
        <v>33750</v>
      </c>
      <c r="K7193" s="219"/>
      <c r="L7193" s="219"/>
      <c r="M7193" s="612"/>
      <c r="N7193" s="290"/>
      <c r="O7193" s="290"/>
      <c r="P7193" s="290"/>
    </row>
    <row r="7194" spans="2:16" s="315" customFormat="1" ht="12">
      <c r="B7194" s="223"/>
      <c r="C7194" s="222"/>
      <c r="D7194" s="223" t="s">
        <v>266</v>
      </c>
      <c r="E7194" s="217" t="s">
        <v>81</v>
      </c>
      <c r="F7194" s="1102">
        <v>6</v>
      </c>
      <c r="G7194" s="219">
        <f>VLOOKUP($D7194,[4]VLP!$C$2:$F$136,3,0)</f>
        <v>120000</v>
      </c>
      <c r="H7194" s="219"/>
      <c r="I7194" s="219"/>
      <c r="J7194" s="219">
        <f t="shared" si="226"/>
        <v>720000</v>
      </c>
      <c r="K7194" s="219"/>
      <c r="L7194" s="219"/>
      <c r="M7194" s="612"/>
      <c r="N7194" s="290"/>
      <c r="O7194" s="290"/>
      <c r="P7194" s="290"/>
    </row>
    <row r="7195" spans="2:16" s="315" customFormat="1" ht="12">
      <c r="B7195" s="223"/>
      <c r="C7195" s="222"/>
      <c r="D7195" s="223" t="s">
        <v>222</v>
      </c>
      <c r="E7195" s="217" t="s">
        <v>81</v>
      </c>
      <c r="F7195" s="1102">
        <v>0.6</v>
      </c>
      <c r="G7195" s="219">
        <f>VLOOKUP($D7195,[4]VLP!$C$2:$F$136,3,0)</f>
        <v>10000</v>
      </c>
      <c r="H7195" s="219"/>
      <c r="I7195" s="219"/>
      <c r="J7195" s="219">
        <f t="shared" si="226"/>
        <v>6000</v>
      </c>
      <c r="K7195" s="219"/>
      <c r="L7195" s="219"/>
      <c r="M7195" s="612"/>
      <c r="N7195" s="290"/>
      <c r="O7195" s="290"/>
      <c r="P7195" s="290"/>
    </row>
    <row r="7196" spans="2:16" s="315" customFormat="1" ht="12">
      <c r="B7196" s="223"/>
      <c r="C7196" s="222"/>
      <c r="D7196" s="223" t="s">
        <v>212</v>
      </c>
      <c r="E7196" s="217" t="s">
        <v>81</v>
      </c>
      <c r="F7196" s="1102">
        <v>0.9</v>
      </c>
      <c r="G7196" s="219">
        <f>VLOOKUP($D7196,[4]VLP!$C$2:$F$136,3,0)</f>
        <v>6000</v>
      </c>
      <c r="H7196" s="219"/>
      <c r="I7196" s="219"/>
      <c r="J7196" s="219">
        <f t="shared" si="226"/>
        <v>5400</v>
      </c>
      <c r="K7196" s="219"/>
      <c r="L7196" s="219"/>
      <c r="M7196" s="612"/>
      <c r="N7196" s="613"/>
      <c r="O7196" s="613"/>
      <c r="P7196" s="290"/>
    </row>
    <row r="7197" spans="2:16" s="315" customFormat="1" ht="12">
      <c r="B7197" s="223"/>
      <c r="C7197" s="222"/>
      <c r="D7197" s="223" t="s">
        <v>140</v>
      </c>
      <c r="E7197" s="217" t="s">
        <v>81</v>
      </c>
      <c r="F7197" s="1102">
        <v>30</v>
      </c>
      <c r="G7197" s="219">
        <f>VLOOKUP($D7197,[4]VLP!$C$2:$F$136,3,0)</f>
        <v>500</v>
      </c>
      <c r="H7197" s="219"/>
      <c r="I7197" s="219"/>
      <c r="J7197" s="219">
        <f t="shared" si="226"/>
        <v>15000</v>
      </c>
      <c r="K7197" s="219"/>
      <c r="L7197" s="219"/>
      <c r="M7197" s="612"/>
      <c r="N7197" s="290"/>
      <c r="O7197" s="290"/>
      <c r="P7197" s="290"/>
    </row>
    <row r="7198" spans="2:16" s="315" customFormat="1" ht="12">
      <c r="B7198" s="223"/>
      <c r="C7198" s="222"/>
      <c r="D7198" s="223" t="s">
        <v>138</v>
      </c>
      <c r="E7198" s="217" t="s">
        <v>81</v>
      </c>
      <c r="F7198" s="1102">
        <v>32</v>
      </c>
      <c r="G7198" s="219">
        <f>VLOOKUP($D7198,[4]VLP!$C$2:$F$136,3,0)</f>
        <v>38000</v>
      </c>
      <c r="H7198" s="219"/>
      <c r="I7198" s="219"/>
      <c r="J7198" s="219">
        <f t="shared" si="226"/>
        <v>1216000</v>
      </c>
      <c r="K7198" s="219"/>
      <c r="L7198" s="219"/>
      <c r="M7198" s="612"/>
      <c r="N7198" s="290"/>
      <c r="O7198" s="290"/>
      <c r="P7198" s="290"/>
    </row>
    <row r="7199" spans="2:16" s="315" customFormat="1" ht="12">
      <c r="B7199" s="223"/>
      <c r="C7199" s="222"/>
      <c r="D7199" s="223" t="s">
        <v>188</v>
      </c>
      <c r="E7199" s="217" t="s">
        <v>81</v>
      </c>
      <c r="F7199" s="1102">
        <v>1.5</v>
      </c>
      <c r="G7199" s="219">
        <f>VLOOKUP($D7199,[4]VLP!$C$2:$F$136,3,0)</f>
        <v>27500</v>
      </c>
      <c r="H7199" s="219"/>
      <c r="I7199" s="219"/>
      <c r="J7199" s="219">
        <f t="shared" si="226"/>
        <v>41250</v>
      </c>
      <c r="K7199" s="219"/>
      <c r="L7199" s="219"/>
      <c r="M7199" s="612"/>
      <c r="N7199" s="290"/>
      <c r="O7199" s="290"/>
      <c r="P7199" s="290"/>
    </row>
    <row r="7200" spans="2:16" s="315" customFormat="1" ht="12">
      <c r="B7200" s="223"/>
      <c r="C7200" s="222"/>
      <c r="D7200" s="223" t="s">
        <v>115</v>
      </c>
      <c r="E7200" s="217" t="s">
        <v>81</v>
      </c>
      <c r="F7200" s="1102">
        <v>40</v>
      </c>
      <c r="G7200" s="219">
        <f>VLOOKUP($D7200,[4]VLP!$C$2:$F$136,3,0)</f>
        <v>35000</v>
      </c>
      <c r="H7200" s="219"/>
      <c r="I7200" s="219"/>
      <c r="J7200" s="219">
        <f>G7200*F7200</f>
        <v>1400000</v>
      </c>
      <c r="K7200" s="219"/>
      <c r="L7200" s="219"/>
      <c r="M7200" s="612"/>
      <c r="N7200" s="290"/>
      <c r="O7200" s="290"/>
      <c r="P7200" s="290"/>
    </row>
    <row r="7201" spans="2:16" s="315" customFormat="1" ht="12">
      <c r="B7201" s="223"/>
      <c r="C7201" s="222"/>
      <c r="D7201" s="223" t="s">
        <v>309</v>
      </c>
      <c r="E7201" s="217" t="s">
        <v>186</v>
      </c>
      <c r="F7201" s="1102">
        <v>6</v>
      </c>
      <c r="G7201" s="219">
        <f>VLOOKUP($D7201,[4]VLP!$C$2:$F$136,3,0)</f>
        <v>38835</v>
      </c>
      <c r="H7201" s="219"/>
      <c r="I7201" s="219"/>
      <c r="J7201" s="219">
        <f>G7201*F7201</f>
        <v>233010</v>
      </c>
      <c r="K7201" s="219"/>
      <c r="L7201" s="219"/>
      <c r="M7201" s="612"/>
      <c r="N7201" s="613"/>
      <c r="O7201" s="613"/>
      <c r="P7201" s="290"/>
    </row>
    <row r="7202" spans="2:16" s="315" customFormat="1" ht="12">
      <c r="B7202" s="223"/>
      <c r="C7202" s="222"/>
      <c r="D7202" s="223" t="s">
        <v>2555</v>
      </c>
      <c r="E7202" s="217" t="s">
        <v>2556</v>
      </c>
      <c r="F7202" s="1102">
        <v>5</v>
      </c>
      <c r="G7202" s="219"/>
      <c r="H7202" s="219"/>
      <c r="I7202" s="219"/>
      <c r="J7202" s="219">
        <f>F7202%*SUM(J7192:J7199)</f>
        <v>101870</v>
      </c>
      <c r="K7202" s="219"/>
      <c r="L7202" s="219"/>
      <c r="M7202" s="612"/>
      <c r="N7202" s="290"/>
      <c r="O7202" s="290"/>
      <c r="P7202" s="290"/>
    </row>
    <row r="7203" spans="2:16" s="315" customFormat="1" ht="12">
      <c r="B7203" s="223"/>
      <c r="C7203" s="222"/>
      <c r="D7203" s="223" t="s">
        <v>9028</v>
      </c>
      <c r="E7203" s="217"/>
      <c r="F7203" s="1102"/>
      <c r="G7203" s="219"/>
      <c r="H7203" s="219"/>
      <c r="I7203" s="219"/>
      <c r="J7203" s="219"/>
      <c r="K7203" s="219">
        <f>SUM(K7204:K7204)</f>
        <v>6218867.6633223668</v>
      </c>
      <c r="L7203" s="219"/>
      <c r="M7203" s="612"/>
      <c r="N7203" s="290"/>
      <c r="O7203" s="290"/>
      <c r="P7203" s="290"/>
    </row>
    <row r="7204" spans="2:16" s="315" customFormat="1" ht="12">
      <c r="B7204" s="944"/>
      <c r="C7204" s="227"/>
      <c r="D7204" s="228" t="s">
        <v>10033</v>
      </c>
      <c r="E7204" s="229" t="s">
        <v>2540</v>
      </c>
      <c r="F7204" s="1187">
        <v>18.11</v>
      </c>
      <c r="G7204" s="231"/>
      <c r="H7204" s="231">
        <f>_lg45</f>
        <v>343394.12828947359</v>
      </c>
      <c r="I7204" s="231"/>
      <c r="J7204" s="231"/>
      <c r="K7204" s="231">
        <f>H7204*F7204</f>
        <v>6218867.6633223668</v>
      </c>
      <c r="L7204" s="231"/>
      <c r="M7204" s="612"/>
      <c r="N7204" s="290"/>
      <c r="O7204" s="290"/>
      <c r="P7204" s="290"/>
    </row>
    <row r="7205" spans="2:16" s="315" customFormat="1" ht="12">
      <c r="B7205" s="761" t="s">
        <v>10036</v>
      </c>
      <c r="C7205" s="222" t="s">
        <v>10037</v>
      </c>
      <c r="D7205" s="223" t="s">
        <v>2792</v>
      </c>
      <c r="E7205" s="217"/>
      <c r="F7205" s="1102"/>
      <c r="G7205" s="219"/>
      <c r="H7205" s="219"/>
      <c r="I7205" s="219"/>
      <c r="J7205" s="219">
        <f>SUM(J7206:J7216)</f>
        <v>4650745</v>
      </c>
      <c r="K7205" s="219"/>
      <c r="L7205" s="219"/>
      <c r="M7205" s="612" t="s">
        <v>9837</v>
      </c>
      <c r="N7205" s="613">
        <f>+J7205</f>
        <v>4650745</v>
      </c>
      <c r="O7205" s="613">
        <f>K7217</f>
        <v>6922825.6263157874</v>
      </c>
      <c r="P7205" s="290"/>
    </row>
    <row r="7206" spans="2:16" s="315" customFormat="1" ht="12">
      <c r="B7206" s="223"/>
      <c r="C7206" s="222"/>
      <c r="D7206" s="223" t="s">
        <v>321</v>
      </c>
      <c r="E7206" s="217" t="s">
        <v>98</v>
      </c>
      <c r="F7206" s="1102">
        <v>1</v>
      </c>
      <c r="G7206" s="219"/>
      <c r="H7206" s="219"/>
      <c r="I7206" s="219"/>
      <c r="J7206" s="219">
        <f t="shared" ref="J7206:J7213" si="227">G7206*F7206</f>
        <v>0</v>
      </c>
      <c r="K7206" s="219"/>
      <c r="L7206" s="219"/>
      <c r="M7206" s="612"/>
      <c r="N7206" s="290"/>
      <c r="O7206" s="290"/>
      <c r="P7206" s="290"/>
    </row>
    <row r="7207" spans="2:16" s="315" customFormat="1" ht="12">
      <c r="B7207" s="223"/>
      <c r="C7207" s="222"/>
      <c r="D7207" s="223" t="s">
        <v>87</v>
      </c>
      <c r="E7207" s="217" t="s">
        <v>91</v>
      </c>
      <c r="F7207" s="1102">
        <v>9</v>
      </c>
      <c r="G7207" s="219">
        <f>VLOOKUP($D7207,[4]VLP!$C$2:$F$136,3,0)</f>
        <v>4500</v>
      </c>
      <c r="H7207" s="219"/>
      <c r="I7207" s="219"/>
      <c r="J7207" s="219">
        <f t="shared" si="227"/>
        <v>40500</v>
      </c>
      <c r="K7207" s="219"/>
      <c r="L7207" s="219"/>
      <c r="M7207" s="612"/>
      <c r="N7207" s="290"/>
      <c r="O7207" s="290"/>
      <c r="P7207" s="290"/>
    </row>
    <row r="7208" spans="2:16" s="315" customFormat="1" ht="12">
      <c r="B7208" s="223"/>
      <c r="C7208" s="222"/>
      <c r="D7208" s="223" t="s">
        <v>266</v>
      </c>
      <c r="E7208" s="217" t="s">
        <v>81</v>
      </c>
      <c r="F7208" s="1102">
        <v>7.5</v>
      </c>
      <c r="G7208" s="219">
        <f>VLOOKUP($D7208,[4]VLP!$C$2:$F$136,3,0)</f>
        <v>120000</v>
      </c>
      <c r="H7208" s="219"/>
      <c r="I7208" s="219"/>
      <c r="J7208" s="219">
        <f t="shared" si="227"/>
        <v>900000</v>
      </c>
      <c r="K7208" s="219"/>
      <c r="L7208" s="219"/>
      <c r="M7208" s="612"/>
      <c r="N7208" s="290"/>
      <c r="O7208" s="290"/>
      <c r="P7208" s="290"/>
    </row>
    <row r="7209" spans="2:16" s="315" customFormat="1" ht="12">
      <c r="B7209" s="223"/>
      <c r="C7209" s="222"/>
      <c r="D7209" s="223" t="s">
        <v>222</v>
      </c>
      <c r="E7209" s="217" t="s">
        <v>81</v>
      </c>
      <c r="F7209" s="1102">
        <v>0.75</v>
      </c>
      <c r="G7209" s="219">
        <f>VLOOKUP($D7209,[4]VLP!$C$2:$F$136,3,0)</f>
        <v>10000</v>
      </c>
      <c r="H7209" s="219"/>
      <c r="I7209" s="219"/>
      <c r="J7209" s="219">
        <f t="shared" si="227"/>
        <v>7500</v>
      </c>
      <c r="K7209" s="219"/>
      <c r="L7209" s="219"/>
      <c r="M7209" s="612"/>
      <c r="N7209" s="290"/>
      <c r="O7209" s="290"/>
      <c r="P7209" s="290"/>
    </row>
    <row r="7210" spans="2:16" s="315" customFormat="1" ht="12">
      <c r="B7210" s="223"/>
      <c r="C7210" s="222"/>
      <c r="D7210" s="223" t="s">
        <v>212</v>
      </c>
      <c r="E7210" s="217" t="s">
        <v>81</v>
      </c>
      <c r="F7210" s="1102">
        <v>1.2</v>
      </c>
      <c r="G7210" s="219">
        <f>VLOOKUP($D7210,[4]VLP!$C$2:$F$136,3,0)</f>
        <v>6000</v>
      </c>
      <c r="H7210" s="219"/>
      <c r="I7210" s="219"/>
      <c r="J7210" s="219">
        <f t="shared" si="227"/>
        <v>7200</v>
      </c>
      <c r="K7210" s="219"/>
      <c r="L7210" s="219"/>
      <c r="M7210" s="612"/>
      <c r="N7210" s="613"/>
      <c r="O7210" s="613"/>
      <c r="P7210" s="290"/>
    </row>
    <row r="7211" spans="2:16" s="315" customFormat="1" ht="12">
      <c r="B7211" s="223"/>
      <c r="C7211" s="222"/>
      <c r="D7211" s="223" t="s">
        <v>140</v>
      </c>
      <c r="E7211" s="217" t="s">
        <v>81</v>
      </c>
      <c r="F7211" s="1102">
        <v>32</v>
      </c>
      <c r="G7211" s="219">
        <f>VLOOKUP($D7211,[4]VLP!$C$2:$F$136,3,0)</f>
        <v>500</v>
      </c>
      <c r="H7211" s="219"/>
      <c r="I7211" s="219"/>
      <c r="J7211" s="219">
        <f t="shared" si="227"/>
        <v>16000</v>
      </c>
      <c r="K7211" s="219"/>
      <c r="L7211" s="219"/>
      <c r="M7211" s="612"/>
      <c r="N7211" s="290"/>
      <c r="O7211" s="290"/>
      <c r="P7211" s="290"/>
    </row>
    <row r="7212" spans="2:16" s="315" customFormat="1" ht="12">
      <c r="B7212" s="223"/>
      <c r="C7212" s="222"/>
      <c r="D7212" s="223" t="s">
        <v>138</v>
      </c>
      <c r="E7212" s="217" t="s">
        <v>81</v>
      </c>
      <c r="F7212" s="1102">
        <v>40</v>
      </c>
      <c r="G7212" s="219">
        <f>VLOOKUP($D7212,[4]VLP!$C$2:$F$136,3,0)</f>
        <v>38000</v>
      </c>
      <c r="H7212" s="219"/>
      <c r="I7212" s="219"/>
      <c r="J7212" s="219">
        <f t="shared" si="227"/>
        <v>1520000</v>
      </c>
      <c r="K7212" s="219"/>
      <c r="L7212" s="219"/>
      <c r="M7212" s="612"/>
      <c r="N7212" s="290"/>
      <c r="O7212" s="290"/>
      <c r="P7212" s="290"/>
    </row>
    <row r="7213" spans="2:16" s="315" customFormat="1" ht="12">
      <c r="B7213" s="223"/>
      <c r="C7213" s="222"/>
      <c r="D7213" s="223" t="s">
        <v>188</v>
      </c>
      <c r="E7213" s="217" t="s">
        <v>81</v>
      </c>
      <c r="F7213" s="1102">
        <v>1.8</v>
      </c>
      <c r="G7213" s="219">
        <f>VLOOKUP($D7213,[4]VLP!$C$2:$F$136,3,0)</f>
        <v>27500</v>
      </c>
      <c r="H7213" s="219"/>
      <c r="I7213" s="219"/>
      <c r="J7213" s="219">
        <f t="shared" si="227"/>
        <v>49500</v>
      </c>
      <c r="K7213" s="219"/>
      <c r="L7213" s="219"/>
      <c r="M7213" s="612"/>
      <c r="N7213" s="290"/>
      <c r="O7213" s="290"/>
      <c r="P7213" s="290"/>
    </row>
    <row r="7214" spans="2:16" s="315" customFormat="1" ht="12">
      <c r="B7214" s="223"/>
      <c r="C7214" s="222"/>
      <c r="D7214" s="223" t="s">
        <v>115</v>
      </c>
      <c r="E7214" s="217" t="s">
        <v>81</v>
      </c>
      <c r="F7214" s="1102">
        <v>50</v>
      </c>
      <c r="G7214" s="219">
        <f>VLOOKUP($D7214,[4]VLP!$C$2:$F$136,3,0)</f>
        <v>35000</v>
      </c>
      <c r="H7214" s="219"/>
      <c r="I7214" s="219"/>
      <c r="J7214" s="219">
        <f>G7214*F7214</f>
        <v>1750000</v>
      </c>
      <c r="K7214" s="219"/>
      <c r="L7214" s="219"/>
      <c r="M7214" s="612"/>
      <c r="N7214" s="290"/>
      <c r="O7214" s="290"/>
      <c r="P7214" s="290"/>
    </row>
    <row r="7215" spans="2:16" s="315" customFormat="1" ht="12">
      <c r="B7215" s="223"/>
      <c r="C7215" s="222"/>
      <c r="D7215" s="223" t="s">
        <v>309</v>
      </c>
      <c r="E7215" s="217" t="s">
        <v>186</v>
      </c>
      <c r="F7215" s="1102">
        <v>6</v>
      </c>
      <c r="G7215" s="219">
        <f>VLOOKUP($D7215,[4]VLP!$C$2:$F$136,3,0)</f>
        <v>38835</v>
      </c>
      <c r="H7215" s="219"/>
      <c r="I7215" s="219"/>
      <c r="J7215" s="219">
        <f>G7215*F7215</f>
        <v>233010</v>
      </c>
      <c r="K7215" s="219"/>
      <c r="L7215" s="219"/>
      <c r="M7215" s="612"/>
      <c r="N7215" s="613"/>
      <c r="O7215" s="613"/>
      <c r="P7215" s="290"/>
    </row>
    <row r="7216" spans="2:16" s="315" customFormat="1" ht="12">
      <c r="B7216" s="223"/>
      <c r="C7216" s="222"/>
      <c r="D7216" s="223" t="s">
        <v>2555</v>
      </c>
      <c r="E7216" s="217" t="s">
        <v>2556</v>
      </c>
      <c r="F7216" s="1102">
        <v>5</v>
      </c>
      <c r="G7216" s="219"/>
      <c r="H7216" s="219"/>
      <c r="I7216" s="219"/>
      <c r="J7216" s="219">
        <f>F7216%*SUM(J7206:J7213)</f>
        <v>127035</v>
      </c>
      <c r="K7216" s="219"/>
      <c r="L7216" s="219"/>
      <c r="M7216" s="612"/>
      <c r="N7216" s="290"/>
      <c r="O7216" s="290"/>
      <c r="P7216" s="290"/>
    </row>
    <row r="7217" spans="2:16" s="315" customFormat="1" ht="12">
      <c r="B7217" s="223"/>
      <c r="C7217" s="222"/>
      <c r="D7217" s="223" t="s">
        <v>9028</v>
      </c>
      <c r="E7217" s="217"/>
      <c r="F7217" s="1102"/>
      <c r="G7217" s="219"/>
      <c r="H7217" s="219"/>
      <c r="I7217" s="219"/>
      <c r="J7217" s="219"/>
      <c r="K7217" s="219">
        <f>SUM(K7218:K7218)</f>
        <v>6922825.6263157874</v>
      </c>
      <c r="L7217" s="219"/>
      <c r="M7217" s="612"/>
      <c r="N7217" s="290"/>
      <c r="O7217" s="290"/>
      <c r="P7217" s="290"/>
    </row>
    <row r="7218" spans="2:16" s="315" customFormat="1" ht="12">
      <c r="B7218" s="944"/>
      <c r="C7218" s="227"/>
      <c r="D7218" s="228" t="s">
        <v>10033</v>
      </c>
      <c r="E7218" s="229" t="s">
        <v>2540</v>
      </c>
      <c r="F7218" s="1187">
        <v>20.16</v>
      </c>
      <c r="G7218" s="231"/>
      <c r="H7218" s="231">
        <f>_lg45</f>
        <v>343394.12828947359</v>
      </c>
      <c r="I7218" s="231"/>
      <c r="J7218" s="231"/>
      <c r="K7218" s="231">
        <f>H7218*F7218</f>
        <v>6922825.6263157874</v>
      </c>
      <c r="L7218" s="231"/>
      <c r="M7218" s="612"/>
      <c r="N7218" s="290"/>
      <c r="O7218" s="290"/>
      <c r="P7218" s="290"/>
    </row>
    <row r="7219" spans="2:16" s="315" customFormat="1" ht="12">
      <c r="B7219" s="761" t="s">
        <v>10038</v>
      </c>
      <c r="C7219" s="222" t="s">
        <v>10039</v>
      </c>
      <c r="D7219" s="223" t="s">
        <v>2792</v>
      </c>
      <c r="E7219" s="217"/>
      <c r="F7219" s="1102"/>
      <c r="G7219" s="219"/>
      <c r="H7219" s="219"/>
      <c r="I7219" s="219"/>
      <c r="J7219" s="219">
        <f>SUM(J7220:J7230)</f>
        <v>4650745</v>
      </c>
      <c r="K7219" s="219"/>
      <c r="L7219" s="219"/>
      <c r="M7219" s="612" t="s">
        <v>9837</v>
      </c>
      <c r="N7219" s="613">
        <f>+J7219</f>
        <v>4650745</v>
      </c>
      <c r="O7219" s="613">
        <f>K7231</f>
        <v>7633651.471874998</v>
      </c>
      <c r="P7219" s="290"/>
    </row>
    <row r="7220" spans="2:16" s="315" customFormat="1" ht="12">
      <c r="B7220" s="223"/>
      <c r="C7220" s="222"/>
      <c r="D7220" s="223" t="s">
        <v>321</v>
      </c>
      <c r="E7220" s="217" t="s">
        <v>98</v>
      </c>
      <c r="F7220" s="1102">
        <v>1</v>
      </c>
      <c r="G7220" s="219"/>
      <c r="H7220" s="219"/>
      <c r="I7220" s="219"/>
      <c r="J7220" s="219">
        <f t="shared" ref="J7220:J7227" si="228">G7220*F7220</f>
        <v>0</v>
      </c>
      <c r="K7220" s="219"/>
      <c r="L7220" s="219"/>
      <c r="M7220" s="612"/>
      <c r="N7220" s="290"/>
      <c r="O7220" s="290"/>
      <c r="P7220" s="290"/>
    </row>
    <row r="7221" spans="2:16" s="315" customFormat="1" ht="12">
      <c r="B7221" s="223"/>
      <c r="C7221" s="222"/>
      <c r="D7221" s="223" t="s">
        <v>87</v>
      </c>
      <c r="E7221" s="217" t="s">
        <v>91</v>
      </c>
      <c r="F7221" s="1102">
        <v>9</v>
      </c>
      <c r="G7221" s="219">
        <f>VLOOKUP($D7221,[4]VLP!$C$2:$F$136,3,0)</f>
        <v>4500</v>
      </c>
      <c r="H7221" s="219"/>
      <c r="I7221" s="219"/>
      <c r="J7221" s="219">
        <f t="shared" si="228"/>
        <v>40500</v>
      </c>
      <c r="K7221" s="219"/>
      <c r="L7221" s="219"/>
      <c r="M7221" s="612"/>
      <c r="N7221" s="290"/>
      <c r="O7221" s="290"/>
      <c r="P7221" s="290"/>
    </row>
    <row r="7222" spans="2:16" s="315" customFormat="1" ht="12">
      <c r="B7222" s="223"/>
      <c r="C7222" s="222"/>
      <c r="D7222" s="223" t="s">
        <v>266</v>
      </c>
      <c r="E7222" s="217" t="s">
        <v>81</v>
      </c>
      <c r="F7222" s="1102">
        <v>7.5</v>
      </c>
      <c r="G7222" s="219">
        <f>VLOOKUP($D7222,[4]VLP!$C$2:$F$136,3,0)</f>
        <v>120000</v>
      </c>
      <c r="H7222" s="219"/>
      <c r="I7222" s="219"/>
      <c r="J7222" s="219">
        <f t="shared" si="228"/>
        <v>900000</v>
      </c>
      <c r="K7222" s="219"/>
      <c r="L7222" s="219"/>
      <c r="M7222" s="612"/>
      <c r="N7222" s="290"/>
      <c r="O7222" s="290"/>
      <c r="P7222" s="290"/>
    </row>
    <row r="7223" spans="2:16" s="315" customFormat="1" ht="12">
      <c r="B7223" s="223"/>
      <c r="C7223" s="222"/>
      <c r="D7223" s="223" t="s">
        <v>222</v>
      </c>
      <c r="E7223" s="217" t="s">
        <v>81</v>
      </c>
      <c r="F7223" s="1102">
        <v>0.75</v>
      </c>
      <c r="G7223" s="219">
        <f>VLOOKUP($D7223,[4]VLP!$C$2:$F$136,3,0)</f>
        <v>10000</v>
      </c>
      <c r="H7223" s="219"/>
      <c r="I7223" s="219"/>
      <c r="J7223" s="219">
        <f t="shared" si="228"/>
        <v>7500</v>
      </c>
      <c r="K7223" s="219"/>
      <c r="L7223" s="219"/>
      <c r="M7223" s="612"/>
      <c r="N7223" s="290"/>
      <c r="O7223" s="290"/>
      <c r="P7223" s="290"/>
    </row>
    <row r="7224" spans="2:16" s="315" customFormat="1" ht="12">
      <c r="B7224" s="223"/>
      <c r="C7224" s="222"/>
      <c r="D7224" s="223" t="s">
        <v>212</v>
      </c>
      <c r="E7224" s="217" t="s">
        <v>81</v>
      </c>
      <c r="F7224" s="1102">
        <v>1.2</v>
      </c>
      <c r="G7224" s="219">
        <f>VLOOKUP($D7224,[4]VLP!$C$2:$F$136,3,0)</f>
        <v>6000</v>
      </c>
      <c r="H7224" s="219"/>
      <c r="I7224" s="219"/>
      <c r="J7224" s="219">
        <f t="shared" si="228"/>
        <v>7200</v>
      </c>
      <c r="K7224" s="219"/>
      <c r="L7224" s="219"/>
      <c r="M7224" s="612"/>
      <c r="N7224" s="613"/>
      <c r="O7224" s="613"/>
      <c r="P7224" s="290"/>
    </row>
    <row r="7225" spans="2:16" s="315" customFormat="1" ht="12">
      <c r="B7225" s="223"/>
      <c r="C7225" s="222"/>
      <c r="D7225" s="223" t="s">
        <v>140</v>
      </c>
      <c r="E7225" s="217" t="s">
        <v>81</v>
      </c>
      <c r="F7225" s="1102">
        <v>32</v>
      </c>
      <c r="G7225" s="219">
        <f>VLOOKUP($D7225,[4]VLP!$C$2:$F$136,3,0)</f>
        <v>500</v>
      </c>
      <c r="H7225" s="219"/>
      <c r="I7225" s="219"/>
      <c r="J7225" s="219">
        <f t="shared" si="228"/>
        <v>16000</v>
      </c>
      <c r="K7225" s="219"/>
      <c r="L7225" s="219"/>
      <c r="M7225" s="612"/>
      <c r="N7225" s="290"/>
      <c r="O7225" s="290"/>
      <c r="P7225" s="290"/>
    </row>
    <row r="7226" spans="2:16" s="315" customFormat="1" ht="12">
      <c r="B7226" s="223"/>
      <c r="C7226" s="222"/>
      <c r="D7226" s="223" t="s">
        <v>138</v>
      </c>
      <c r="E7226" s="217" t="s">
        <v>81</v>
      </c>
      <c r="F7226" s="1102">
        <v>40</v>
      </c>
      <c r="G7226" s="219">
        <f>VLOOKUP($D7226,[4]VLP!$C$2:$F$136,3,0)</f>
        <v>38000</v>
      </c>
      <c r="H7226" s="219"/>
      <c r="I7226" s="219"/>
      <c r="J7226" s="219">
        <f t="shared" si="228"/>
        <v>1520000</v>
      </c>
      <c r="K7226" s="219"/>
      <c r="L7226" s="219"/>
      <c r="M7226" s="612"/>
      <c r="N7226" s="290"/>
      <c r="O7226" s="290"/>
      <c r="P7226" s="290"/>
    </row>
    <row r="7227" spans="2:16" s="315" customFormat="1" ht="12">
      <c r="B7227" s="223"/>
      <c r="C7227" s="222"/>
      <c r="D7227" s="223" t="s">
        <v>188</v>
      </c>
      <c r="E7227" s="217" t="s">
        <v>81</v>
      </c>
      <c r="F7227" s="1102">
        <v>1.8</v>
      </c>
      <c r="G7227" s="219">
        <f>VLOOKUP($D7227,[4]VLP!$C$2:$F$136,3,0)</f>
        <v>27500</v>
      </c>
      <c r="H7227" s="219"/>
      <c r="I7227" s="219"/>
      <c r="J7227" s="219">
        <f t="shared" si="228"/>
        <v>49500</v>
      </c>
      <c r="K7227" s="219"/>
      <c r="L7227" s="219"/>
      <c r="M7227" s="612"/>
      <c r="N7227" s="290"/>
      <c r="O7227" s="290"/>
      <c r="P7227" s="290"/>
    </row>
    <row r="7228" spans="2:16" s="315" customFormat="1" ht="12">
      <c r="B7228" s="223"/>
      <c r="C7228" s="222"/>
      <c r="D7228" s="223" t="s">
        <v>115</v>
      </c>
      <c r="E7228" s="217" t="s">
        <v>81</v>
      </c>
      <c r="F7228" s="1102">
        <v>50</v>
      </c>
      <c r="G7228" s="219">
        <f>VLOOKUP($D7228,[4]VLP!$C$2:$F$136,3,0)</f>
        <v>35000</v>
      </c>
      <c r="H7228" s="219"/>
      <c r="I7228" s="219"/>
      <c r="J7228" s="219">
        <f>G7228*F7228</f>
        <v>1750000</v>
      </c>
      <c r="K7228" s="219"/>
      <c r="L7228" s="219"/>
      <c r="M7228" s="612"/>
      <c r="N7228" s="290"/>
      <c r="O7228" s="290"/>
      <c r="P7228" s="290"/>
    </row>
    <row r="7229" spans="2:16" s="315" customFormat="1" ht="12">
      <c r="B7229" s="223"/>
      <c r="C7229" s="222"/>
      <c r="D7229" s="223" t="s">
        <v>309</v>
      </c>
      <c r="E7229" s="217" t="s">
        <v>186</v>
      </c>
      <c r="F7229" s="1102">
        <v>6</v>
      </c>
      <c r="G7229" s="219">
        <f>VLOOKUP($D7229,[4]VLP!$C$2:$F$136,3,0)</f>
        <v>38835</v>
      </c>
      <c r="H7229" s="219"/>
      <c r="I7229" s="219"/>
      <c r="J7229" s="219">
        <f>G7229*F7229</f>
        <v>233010</v>
      </c>
      <c r="K7229" s="219"/>
      <c r="L7229" s="219"/>
      <c r="M7229" s="612"/>
      <c r="N7229" s="613"/>
      <c r="O7229" s="613"/>
      <c r="P7229" s="290"/>
    </row>
    <row r="7230" spans="2:16" s="315" customFormat="1" ht="12">
      <c r="B7230" s="223"/>
      <c r="C7230" s="222"/>
      <c r="D7230" s="223" t="s">
        <v>2555</v>
      </c>
      <c r="E7230" s="217" t="s">
        <v>2556</v>
      </c>
      <c r="F7230" s="1102">
        <v>5</v>
      </c>
      <c r="G7230" s="219"/>
      <c r="H7230" s="219"/>
      <c r="I7230" s="219"/>
      <c r="J7230" s="219">
        <f>F7230%*SUM(J7220:J7227)</f>
        <v>127035</v>
      </c>
      <c r="K7230" s="219"/>
      <c r="L7230" s="219"/>
      <c r="M7230" s="612"/>
      <c r="N7230" s="290"/>
      <c r="O7230" s="290"/>
      <c r="P7230" s="290"/>
    </row>
    <row r="7231" spans="2:16" s="315" customFormat="1" ht="12">
      <c r="B7231" s="223"/>
      <c r="C7231" s="222"/>
      <c r="D7231" s="223" t="s">
        <v>9028</v>
      </c>
      <c r="E7231" s="217"/>
      <c r="F7231" s="1102"/>
      <c r="G7231" s="219"/>
      <c r="H7231" s="219"/>
      <c r="I7231" s="219"/>
      <c r="J7231" s="219"/>
      <c r="K7231" s="219">
        <f>SUM(K7232:K7232)</f>
        <v>7633651.471874998</v>
      </c>
      <c r="L7231" s="219"/>
      <c r="M7231" s="612"/>
      <c r="N7231" s="290"/>
      <c r="O7231" s="290"/>
      <c r="P7231" s="290"/>
    </row>
    <row r="7232" spans="2:16" s="1427" customFormat="1" ht="12">
      <c r="B7232" s="1530"/>
      <c r="C7232" s="1441"/>
      <c r="D7232" s="1442" t="s">
        <v>10033</v>
      </c>
      <c r="E7232" s="1440" t="s">
        <v>2540</v>
      </c>
      <c r="F7232" s="1443">
        <v>22.23</v>
      </c>
      <c r="G7232" s="1439"/>
      <c r="H7232" s="1439">
        <f>_lg45</f>
        <v>343394.12828947359</v>
      </c>
      <c r="I7232" s="1439"/>
      <c r="J7232" s="1439"/>
      <c r="K7232" s="1439">
        <f>H7232*F7232</f>
        <v>7633651.471874998</v>
      </c>
      <c r="L7232" s="1439"/>
      <c r="M7232" s="1425"/>
      <c r="N7232" s="1426"/>
      <c r="O7232" s="1426"/>
      <c r="P7232" s="1426"/>
    </row>
    <row r="7233" spans="2:16" s="315" customFormat="1" ht="12">
      <c r="B7233" s="761" t="s">
        <v>10040</v>
      </c>
      <c r="C7233" s="222" t="s">
        <v>10041</v>
      </c>
      <c r="D7233" s="223" t="s">
        <v>2792</v>
      </c>
      <c r="E7233" s="217"/>
      <c r="F7233" s="1102"/>
      <c r="G7233" s="219"/>
      <c r="H7233" s="219"/>
      <c r="I7233" s="219"/>
      <c r="J7233" s="219">
        <f>SUM(J7234:J7244)</f>
        <v>5703597.5</v>
      </c>
      <c r="K7233" s="219"/>
      <c r="L7233" s="219"/>
      <c r="M7233" s="612" t="s">
        <v>9837</v>
      </c>
      <c r="N7233" s="613">
        <f>+J7233</f>
        <v>5703597.5</v>
      </c>
      <c r="O7233" s="613">
        <f>K7245</f>
        <v>8344477.3174342085</v>
      </c>
      <c r="P7233" s="290"/>
    </row>
    <row r="7234" spans="2:16" s="315" customFormat="1" ht="12">
      <c r="B7234" s="223"/>
      <c r="C7234" s="222"/>
      <c r="D7234" s="223" t="s">
        <v>321</v>
      </c>
      <c r="E7234" s="217" t="s">
        <v>98</v>
      </c>
      <c r="F7234" s="1102">
        <v>1</v>
      </c>
      <c r="G7234" s="219"/>
      <c r="H7234" s="219"/>
      <c r="I7234" s="219"/>
      <c r="J7234" s="219">
        <f t="shared" ref="J7234:J7241" si="229">G7234*F7234</f>
        <v>0</v>
      </c>
      <c r="K7234" s="219"/>
      <c r="L7234" s="219"/>
      <c r="M7234" s="612"/>
      <c r="N7234" s="290"/>
      <c r="O7234" s="290"/>
      <c r="P7234" s="290"/>
    </row>
    <row r="7235" spans="2:16" s="315" customFormat="1" ht="12">
      <c r="B7235" s="223"/>
      <c r="C7235" s="222"/>
      <c r="D7235" s="223" t="s">
        <v>87</v>
      </c>
      <c r="E7235" s="217" t="s">
        <v>91</v>
      </c>
      <c r="F7235" s="1102">
        <v>12</v>
      </c>
      <c r="G7235" s="219">
        <f>VLOOKUP($D7235,[4]VLP!$C$2:$F$136,3,0)</f>
        <v>4500</v>
      </c>
      <c r="H7235" s="219"/>
      <c r="I7235" s="219"/>
      <c r="J7235" s="219">
        <f t="shared" si="229"/>
        <v>54000</v>
      </c>
      <c r="K7235" s="219"/>
      <c r="L7235" s="219"/>
      <c r="M7235" s="612"/>
      <c r="N7235" s="290"/>
      <c r="O7235" s="290"/>
      <c r="P7235" s="290"/>
    </row>
    <row r="7236" spans="2:16" s="315" customFormat="1" ht="12">
      <c r="B7236" s="223"/>
      <c r="C7236" s="222"/>
      <c r="D7236" s="223" t="s">
        <v>266</v>
      </c>
      <c r="E7236" s="217" t="s">
        <v>81</v>
      </c>
      <c r="F7236" s="1102">
        <v>9</v>
      </c>
      <c r="G7236" s="219">
        <f>VLOOKUP($D7236,[4]VLP!$C$2:$F$136,3,0)</f>
        <v>120000</v>
      </c>
      <c r="H7236" s="219"/>
      <c r="I7236" s="219"/>
      <c r="J7236" s="219">
        <f t="shared" si="229"/>
        <v>1080000</v>
      </c>
      <c r="K7236" s="219"/>
      <c r="L7236" s="219"/>
      <c r="M7236" s="612"/>
      <c r="N7236" s="290"/>
      <c r="O7236" s="290"/>
      <c r="P7236" s="290"/>
    </row>
    <row r="7237" spans="2:16" s="315" customFormat="1" ht="12">
      <c r="B7237" s="223"/>
      <c r="C7237" s="222"/>
      <c r="D7237" s="223" t="s">
        <v>222</v>
      </c>
      <c r="E7237" s="217" t="s">
        <v>81</v>
      </c>
      <c r="F7237" s="1102">
        <v>0.9</v>
      </c>
      <c r="G7237" s="219">
        <f>VLOOKUP($D7237,[4]VLP!$C$2:$F$136,3,0)</f>
        <v>10000</v>
      </c>
      <c r="H7237" s="219"/>
      <c r="I7237" s="219"/>
      <c r="J7237" s="219">
        <f t="shared" si="229"/>
        <v>9000</v>
      </c>
      <c r="K7237" s="219"/>
      <c r="L7237" s="219"/>
      <c r="M7237" s="612"/>
      <c r="N7237" s="290"/>
      <c r="O7237" s="290"/>
      <c r="P7237" s="290"/>
    </row>
    <row r="7238" spans="2:16" s="315" customFormat="1" ht="12">
      <c r="B7238" s="223"/>
      <c r="C7238" s="222"/>
      <c r="D7238" s="223" t="s">
        <v>212</v>
      </c>
      <c r="E7238" s="217" t="s">
        <v>81</v>
      </c>
      <c r="F7238" s="1102">
        <v>1.5</v>
      </c>
      <c r="G7238" s="219">
        <f>VLOOKUP($D7238,[4]VLP!$C$2:$F$136,3,0)</f>
        <v>6000</v>
      </c>
      <c r="H7238" s="219"/>
      <c r="I7238" s="219"/>
      <c r="J7238" s="219">
        <f t="shared" si="229"/>
        <v>9000</v>
      </c>
      <c r="K7238" s="219"/>
      <c r="L7238" s="219"/>
      <c r="M7238" s="612"/>
      <c r="N7238" s="613"/>
      <c r="O7238" s="613"/>
      <c r="P7238" s="290"/>
    </row>
    <row r="7239" spans="2:16" s="315" customFormat="1" ht="12">
      <c r="B7239" s="223"/>
      <c r="C7239" s="222"/>
      <c r="D7239" s="223" t="s">
        <v>140</v>
      </c>
      <c r="E7239" s="217" t="s">
        <v>81</v>
      </c>
      <c r="F7239" s="1102">
        <v>34</v>
      </c>
      <c r="G7239" s="219">
        <f>VLOOKUP($D7239,[4]VLP!$C$2:$F$136,3,0)</f>
        <v>500</v>
      </c>
      <c r="H7239" s="219"/>
      <c r="I7239" s="219"/>
      <c r="J7239" s="219">
        <f t="shared" si="229"/>
        <v>17000</v>
      </c>
      <c r="K7239" s="219"/>
      <c r="L7239" s="219"/>
      <c r="M7239" s="612"/>
      <c r="N7239" s="290"/>
      <c r="O7239" s="290"/>
      <c r="P7239" s="290"/>
    </row>
    <row r="7240" spans="2:16" s="315" customFormat="1" ht="12">
      <c r="B7240" s="223"/>
      <c r="C7240" s="222"/>
      <c r="D7240" s="223" t="s">
        <v>138</v>
      </c>
      <c r="E7240" s="217" t="s">
        <v>81</v>
      </c>
      <c r="F7240" s="1102">
        <v>50</v>
      </c>
      <c r="G7240" s="219">
        <f>VLOOKUP($D7240,[4]VLP!$C$2:$F$136,3,0)</f>
        <v>38000</v>
      </c>
      <c r="H7240" s="219"/>
      <c r="I7240" s="219"/>
      <c r="J7240" s="219">
        <f t="shared" si="229"/>
        <v>1900000</v>
      </c>
      <c r="K7240" s="219"/>
      <c r="L7240" s="219"/>
      <c r="M7240" s="612"/>
      <c r="N7240" s="290"/>
      <c r="O7240" s="290"/>
      <c r="P7240" s="290"/>
    </row>
    <row r="7241" spans="2:16" s="315" customFormat="1" ht="12">
      <c r="B7241" s="223"/>
      <c r="C7241" s="222"/>
      <c r="D7241" s="223" t="s">
        <v>188</v>
      </c>
      <c r="E7241" s="217" t="s">
        <v>81</v>
      </c>
      <c r="F7241" s="1102">
        <v>2.1</v>
      </c>
      <c r="G7241" s="219">
        <f>VLOOKUP($D7241,[4]VLP!$C$2:$F$136,3,0)</f>
        <v>27500</v>
      </c>
      <c r="H7241" s="219"/>
      <c r="I7241" s="219"/>
      <c r="J7241" s="219">
        <f t="shared" si="229"/>
        <v>57750</v>
      </c>
      <c r="K7241" s="219"/>
      <c r="L7241" s="219"/>
      <c r="M7241" s="612"/>
      <c r="N7241" s="290"/>
      <c r="O7241" s="290"/>
      <c r="P7241" s="290"/>
    </row>
    <row r="7242" spans="2:16" s="315" customFormat="1" ht="12">
      <c r="B7242" s="223"/>
      <c r="C7242" s="222"/>
      <c r="D7242" s="223" t="s">
        <v>115</v>
      </c>
      <c r="E7242" s="217" t="s">
        <v>81</v>
      </c>
      <c r="F7242" s="1102">
        <v>62.5</v>
      </c>
      <c r="G7242" s="219">
        <f>VLOOKUP($D7242,[4]VLP!$C$2:$F$136,3,0)</f>
        <v>35000</v>
      </c>
      <c r="H7242" s="219"/>
      <c r="I7242" s="219"/>
      <c r="J7242" s="219">
        <f>G7242*F7242</f>
        <v>2187500</v>
      </c>
      <c r="K7242" s="219"/>
      <c r="L7242" s="219"/>
      <c r="M7242" s="612"/>
      <c r="N7242" s="290"/>
      <c r="O7242" s="290"/>
      <c r="P7242" s="290"/>
    </row>
    <row r="7243" spans="2:16" s="315" customFormat="1" ht="12">
      <c r="B7243" s="223"/>
      <c r="C7243" s="222"/>
      <c r="D7243" s="223" t="s">
        <v>309</v>
      </c>
      <c r="E7243" s="217" t="s">
        <v>186</v>
      </c>
      <c r="F7243" s="1102">
        <v>6</v>
      </c>
      <c r="G7243" s="219">
        <f>VLOOKUP($D7243,[4]VLP!$C$2:$F$136,3,0)</f>
        <v>38835</v>
      </c>
      <c r="H7243" s="219"/>
      <c r="I7243" s="219"/>
      <c r="J7243" s="219">
        <f>G7243*F7243</f>
        <v>233010</v>
      </c>
      <c r="K7243" s="219"/>
      <c r="L7243" s="219"/>
      <c r="M7243" s="612"/>
      <c r="N7243" s="613"/>
      <c r="O7243" s="613"/>
      <c r="P7243" s="290"/>
    </row>
    <row r="7244" spans="2:16" s="315" customFormat="1" ht="12">
      <c r="B7244" s="223"/>
      <c r="C7244" s="222"/>
      <c r="D7244" s="223" t="s">
        <v>2555</v>
      </c>
      <c r="E7244" s="217" t="s">
        <v>2556</v>
      </c>
      <c r="F7244" s="1102">
        <v>5</v>
      </c>
      <c r="G7244" s="219"/>
      <c r="H7244" s="219"/>
      <c r="I7244" s="219"/>
      <c r="J7244" s="219">
        <f>F7244%*SUM(J7234:J7241)</f>
        <v>156337.5</v>
      </c>
      <c r="K7244" s="219"/>
      <c r="L7244" s="219"/>
      <c r="M7244" s="612"/>
      <c r="N7244" s="290"/>
      <c r="O7244" s="290"/>
      <c r="P7244" s="290"/>
    </row>
    <row r="7245" spans="2:16" s="315" customFormat="1" ht="12">
      <c r="B7245" s="223"/>
      <c r="C7245" s="222"/>
      <c r="D7245" s="223" t="s">
        <v>9028</v>
      </c>
      <c r="E7245" s="217"/>
      <c r="F7245" s="1102"/>
      <c r="G7245" s="219"/>
      <c r="H7245" s="219"/>
      <c r="I7245" s="219"/>
      <c r="J7245" s="219"/>
      <c r="K7245" s="219">
        <f>SUM(K7246:K7246)</f>
        <v>8344477.3174342085</v>
      </c>
      <c r="L7245" s="219"/>
      <c r="M7245" s="612"/>
      <c r="N7245" s="290"/>
      <c r="O7245" s="290"/>
      <c r="P7245" s="290"/>
    </row>
    <row r="7246" spans="2:16" s="315" customFormat="1" ht="12">
      <c r="B7246" s="944"/>
      <c r="C7246" s="227"/>
      <c r="D7246" s="228" t="s">
        <v>10033</v>
      </c>
      <c r="E7246" s="229" t="s">
        <v>2540</v>
      </c>
      <c r="F7246" s="1187">
        <v>24.3</v>
      </c>
      <c r="G7246" s="231"/>
      <c r="H7246" s="231">
        <f>_lg45</f>
        <v>343394.12828947359</v>
      </c>
      <c r="I7246" s="231"/>
      <c r="J7246" s="231"/>
      <c r="K7246" s="231">
        <f>H7246*F7246</f>
        <v>8344477.3174342085</v>
      </c>
      <c r="L7246" s="231"/>
      <c r="M7246" s="612"/>
      <c r="N7246" s="290"/>
      <c r="O7246" s="290"/>
      <c r="P7246" s="290"/>
    </row>
    <row r="7247" spans="2:16" s="315" customFormat="1" ht="12">
      <c r="B7247" s="761" t="s">
        <v>10042</v>
      </c>
      <c r="C7247" s="222" t="s">
        <v>10043</v>
      </c>
      <c r="D7247" s="223" t="s">
        <v>2792</v>
      </c>
      <c r="E7247" s="217"/>
      <c r="F7247" s="1102"/>
      <c r="G7247" s="219"/>
      <c r="H7247" s="219"/>
      <c r="I7247" s="219"/>
      <c r="J7247" s="219">
        <f>SUM(J7248:J7258)</f>
        <v>5703597.5</v>
      </c>
      <c r="K7247" s="219"/>
      <c r="L7247" s="219"/>
      <c r="M7247" s="612" t="s">
        <v>9837</v>
      </c>
      <c r="N7247" s="613">
        <f>+J7247</f>
        <v>5703597.5</v>
      </c>
      <c r="O7247" s="613">
        <f>K7259</f>
        <v>9161755.3427631557</v>
      </c>
      <c r="P7247" s="290"/>
    </row>
    <row r="7248" spans="2:16" s="315" customFormat="1" ht="12">
      <c r="B7248" s="223"/>
      <c r="C7248" s="222"/>
      <c r="D7248" s="223" t="s">
        <v>321</v>
      </c>
      <c r="E7248" s="217" t="s">
        <v>98</v>
      </c>
      <c r="F7248" s="1102">
        <v>1</v>
      </c>
      <c r="G7248" s="219"/>
      <c r="H7248" s="219"/>
      <c r="I7248" s="219"/>
      <c r="J7248" s="219">
        <f t="shared" ref="J7248:J7255" si="230">G7248*F7248</f>
        <v>0</v>
      </c>
      <c r="K7248" s="219"/>
      <c r="L7248" s="219"/>
      <c r="M7248" s="612"/>
      <c r="N7248" s="290"/>
      <c r="O7248" s="290"/>
      <c r="P7248" s="290"/>
    </row>
    <row r="7249" spans="2:16" s="315" customFormat="1" ht="12">
      <c r="B7249" s="223"/>
      <c r="C7249" s="222"/>
      <c r="D7249" s="223" t="s">
        <v>87</v>
      </c>
      <c r="E7249" s="217" t="s">
        <v>91</v>
      </c>
      <c r="F7249" s="1102">
        <v>12</v>
      </c>
      <c r="G7249" s="219">
        <f>VLOOKUP($D7249,[4]VLP!$C$2:$F$136,3,0)</f>
        <v>4500</v>
      </c>
      <c r="H7249" s="219"/>
      <c r="I7249" s="219"/>
      <c r="J7249" s="219">
        <f t="shared" si="230"/>
        <v>54000</v>
      </c>
      <c r="K7249" s="219"/>
      <c r="L7249" s="219"/>
      <c r="M7249" s="612"/>
      <c r="N7249" s="290"/>
      <c r="O7249" s="290"/>
      <c r="P7249" s="290"/>
    </row>
    <row r="7250" spans="2:16" s="315" customFormat="1" ht="12">
      <c r="B7250" s="223"/>
      <c r="C7250" s="222"/>
      <c r="D7250" s="223" t="s">
        <v>266</v>
      </c>
      <c r="E7250" s="217" t="s">
        <v>81</v>
      </c>
      <c r="F7250" s="1102">
        <v>9</v>
      </c>
      <c r="G7250" s="219">
        <f>VLOOKUP($D7250,[4]VLP!$C$2:$F$136,3,0)</f>
        <v>120000</v>
      </c>
      <c r="H7250" s="219"/>
      <c r="I7250" s="219"/>
      <c r="J7250" s="219">
        <f t="shared" si="230"/>
        <v>1080000</v>
      </c>
      <c r="K7250" s="219"/>
      <c r="L7250" s="219"/>
      <c r="M7250" s="612"/>
      <c r="N7250" s="290"/>
      <c r="O7250" s="290"/>
      <c r="P7250" s="290"/>
    </row>
    <row r="7251" spans="2:16" s="315" customFormat="1" ht="12">
      <c r="B7251" s="223"/>
      <c r="C7251" s="222"/>
      <c r="D7251" s="223" t="s">
        <v>222</v>
      </c>
      <c r="E7251" s="217" t="s">
        <v>81</v>
      </c>
      <c r="F7251" s="1102">
        <v>0.9</v>
      </c>
      <c r="G7251" s="219">
        <f>VLOOKUP($D7251,[4]VLP!$C$2:$F$136,3,0)</f>
        <v>10000</v>
      </c>
      <c r="H7251" s="219"/>
      <c r="I7251" s="219"/>
      <c r="J7251" s="219">
        <f t="shared" si="230"/>
        <v>9000</v>
      </c>
      <c r="K7251" s="219"/>
      <c r="L7251" s="219"/>
      <c r="M7251" s="612"/>
      <c r="N7251" s="290"/>
      <c r="O7251" s="290"/>
      <c r="P7251" s="290"/>
    </row>
    <row r="7252" spans="2:16" s="315" customFormat="1" ht="12">
      <c r="B7252" s="223"/>
      <c r="C7252" s="222"/>
      <c r="D7252" s="223" t="s">
        <v>212</v>
      </c>
      <c r="E7252" s="217" t="s">
        <v>81</v>
      </c>
      <c r="F7252" s="1102">
        <v>1.5</v>
      </c>
      <c r="G7252" s="219">
        <f>VLOOKUP($D7252,[4]VLP!$C$2:$F$136,3,0)</f>
        <v>6000</v>
      </c>
      <c r="H7252" s="219"/>
      <c r="I7252" s="219"/>
      <c r="J7252" s="219">
        <f t="shared" si="230"/>
        <v>9000</v>
      </c>
      <c r="K7252" s="219"/>
      <c r="L7252" s="219"/>
      <c r="M7252" s="612"/>
      <c r="N7252" s="613"/>
      <c r="O7252" s="613"/>
      <c r="P7252" s="290"/>
    </row>
    <row r="7253" spans="2:16" s="315" customFormat="1" ht="12">
      <c r="B7253" s="223"/>
      <c r="C7253" s="222"/>
      <c r="D7253" s="223" t="s">
        <v>140</v>
      </c>
      <c r="E7253" s="217" t="s">
        <v>81</v>
      </c>
      <c r="F7253" s="1102">
        <v>34</v>
      </c>
      <c r="G7253" s="219">
        <f>VLOOKUP($D7253,[4]VLP!$C$2:$F$136,3,0)</f>
        <v>500</v>
      </c>
      <c r="H7253" s="219"/>
      <c r="I7253" s="219"/>
      <c r="J7253" s="219">
        <f t="shared" si="230"/>
        <v>17000</v>
      </c>
      <c r="K7253" s="219"/>
      <c r="L7253" s="219"/>
      <c r="M7253" s="612"/>
      <c r="N7253" s="290"/>
      <c r="O7253" s="290"/>
      <c r="P7253" s="290"/>
    </row>
    <row r="7254" spans="2:16" s="315" customFormat="1" ht="12">
      <c r="B7254" s="223"/>
      <c r="C7254" s="222"/>
      <c r="D7254" s="223" t="s">
        <v>138</v>
      </c>
      <c r="E7254" s="217" t="s">
        <v>81</v>
      </c>
      <c r="F7254" s="1102">
        <v>50</v>
      </c>
      <c r="G7254" s="219">
        <f>VLOOKUP($D7254,[4]VLP!$C$2:$F$136,3,0)</f>
        <v>38000</v>
      </c>
      <c r="H7254" s="219"/>
      <c r="I7254" s="219"/>
      <c r="J7254" s="219">
        <f t="shared" si="230"/>
        <v>1900000</v>
      </c>
      <c r="K7254" s="219"/>
      <c r="L7254" s="219"/>
      <c r="M7254" s="612"/>
      <c r="N7254" s="290"/>
      <c r="O7254" s="290"/>
      <c r="P7254" s="290"/>
    </row>
    <row r="7255" spans="2:16" s="315" customFormat="1" ht="12">
      <c r="B7255" s="223"/>
      <c r="C7255" s="222"/>
      <c r="D7255" s="223" t="s">
        <v>188</v>
      </c>
      <c r="E7255" s="217" t="s">
        <v>81</v>
      </c>
      <c r="F7255" s="1102">
        <v>2.1</v>
      </c>
      <c r="G7255" s="219">
        <f>VLOOKUP($D7255,[4]VLP!$C$2:$F$136,3,0)</f>
        <v>27500</v>
      </c>
      <c r="H7255" s="219"/>
      <c r="I7255" s="219"/>
      <c r="J7255" s="219">
        <f t="shared" si="230"/>
        <v>57750</v>
      </c>
      <c r="K7255" s="219"/>
      <c r="L7255" s="219"/>
      <c r="M7255" s="612"/>
      <c r="N7255" s="290"/>
      <c r="O7255" s="290"/>
      <c r="P7255" s="290"/>
    </row>
    <row r="7256" spans="2:16" s="315" customFormat="1" ht="12">
      <c r="B7256" s="223"/>
      <c r="C7256" s="222"/>
      <c r="D7256" s="223" t="s">
        <v>115</v>
      </c>
      <c r="E7256" s="217" t="s">
        <v>81</v>
      </c>
      <c r="F7256" s="1102">
        <v>62.5</v>
      </c>
      <c r="G7256" s="219">
        <f>VLOOKUP($D7256,[4]VLP!$C$2:$F$136,3,0)</f>
        <v>35000</v>
      </c>
      <c r="H7256" s="219"/>
      <c r="I7256" s="219"/>
      <c r="J7256" s="219">
        <f>G7256*F7256</f>
        <v>2187500</v>
      </c>
      <c r="K7256" s="219"/>
      <c r="L7256" s="219"/>
      <c r="M7256" s="612"/>
      <c r="N7256" s="290"/>
      <c r="O7256" s="290"/>
      <c r="P7256" s="290"/>
    </row>
    <row r="7257" spans="2:16" s="315" customFormat="1" ht="12">
      <c r="B7257" s="223"/>
      <c r="C7257" s="222"/>
      <c r="D7257" s="223" t="s">
        <v>309</v>
      </c>
      <c r="E7257" s="217" t="s">
        <v>186</v>
      </c>
      <c r="F7257" s="1102">
        <v>6</v>
      </c>
      <c r="G7257" s="219">
        <f>VLOOKUP($D7257,[4]VLP!$C$2:$F$136,3,0)</f>
        <v>38835</v>
      </c>
      <c r="H7257" s="219"/>
      <c r="I7257" s="219"/>
      <c r="J7257" s="219">
        <f>G7257*F7257</f>
        <v>233010</v>
      </c>
      <c r="K7257" s="219"/>
      <c r="L7257" s="219"/>
      <c r="M7257" s="612"/>
      <c r="N7257" s="613"/>
      <c r="O7257" s="613"/>
      <c r="P7257" s="290"/>
    </row>
    <row r="7258" spans="2:16" s="315" customFormat="1" ht="12">
      <c r="B7258" s="223"/>
      <c r="C7258" s="222"/>
      <c r="D7258" s="223" t="s">
        <v>2555</v>
      </c>
      <c r="E7258" s="217" t="s">
        <v>2556</v>
      </c>
      <c r="F7258" s="1102">
        <v>5</v>
      </c>
      <c r="G7258" s="219"/>
      <c r="H7258" s="219"/>
      <c r="I7258" s="219"/>
      <c r="J7258" s="219">
        <f>F7258%*SUM(J7248:J7255)</f>
        <v>156337.5</v>
      </c>
      <c r="K7258" s="219"/>
      <c r="L7258" s="219"/>
      <c r="M7258" s="612"/>
      <c r="N7258" s="290"/>
      <c r="O7258" s="290"/>
      <c r="P7258" s="290"/>
    </row>
    <row r="7259" spans="2:16" s="315" customFormat="1" ht="12">
      <c r="B7259" s="223"/>
      <c r="C7259" s="222"/>
      <c r="D7259" s="223" t="s">
        <v>9028</v>
      </c>
      <c r="E7259" s="217"/>
      <c r="F7259" s="1102"/>
      <c r="G7259" s="219"/>
      <c r="H7259" s="219"/>
      <c r="I7259" s="219"/>
      <c r="J7259" s="219"/>
      <c r="K7259" s="219">
        <f>SUM(K7260:K7260)</f>
        <v>9161755.3427631557</v>
      </c>
      <c r="L7259" s="219"/>
      <c r="M7259" s="612"/>
      <c r="N7259" s="290"/>
      <c r="O7259" s="290"/>
      <c r="P7259" s="290"/>
    </row>
    <row r="7260" spans="2:16" s="315" customFormat="1" ht="12">
      <c r="B7260" s="944"/>
      <c r="C7260" s="227"/>
      <c r="D7260" s="228" t="s">
        <v>10033</v>
      </c>
      <c r="E7260" s="229" t="s">
        <v>2540</v>
      </c>
      <c r="F7260" s="1187">
        <v>26.68</v>
      </c>
      <c r="G7260" s="231"/>
      <c r="H7260" s="231">
        <f>_lg45</f>
        <v>343394.12828947359</v>
      </c>
      <c r="I7260" s="231"/>
      <c r="J7260" s="231"/>
      <c r="K7260" s="231">
        <f>H7260*F7260</f>
        <v>9161755.3427631557</v>
      </c>
      <c r="L7260" s="231"/>
      <c r="M7260" s="612"/>
      <c r="N7260" s="290"/>
      <c r="O7260" s="290"/>
      <c r="P7260" s="290"/>
    </row>
    <row r="7261" spans="2:16" s="315" customFormat="1" ht="12">
      <c r="B7261" s="761" t="s">
        <v>10044</v>
      </c>
      <c r="C7261" s="222" t="s">
        <v>10045</v>
      </c>
      <c r="D7261" s="223" t="s">
        <v>2792</v>
      </c>
      <c r="E7261" s="217"/>
      <c r="F7261" s="1102"/>
      <c r="G7261" s="219"/>
      <c r="H7261" s="219"/>
      <c r="I7261" s="219"/>
      <c r="J7261" s="219">
        <f>SUM(J7262:J7272)</f>
        <v>6797715</v>
      </c>
      <c r="K7261" s="219"/>
      <c r="L7261" s="219"/>
      <c r="M7261" s="612" t="s">
        <v>9837</v>
      </c>
      <c r="N7261" s="613">
        <f>+J7261</f>
        <v>6797715</v>
      </c>
      <c r="O7261" s="613">
        <f>K7273</f>
        <v>10992046.046546049</v>
      </c>
      <c r="P7261" s="290"/>
    </row>
    <row r="7262" spans="2:16" s="315" customFormat="1" ht="12">
      <c r="B7262" s="223"/>
      <c r="C7262" s="222"/>
      <c r="D7262" s="223" t="s">
        <v>321</v>
      </c>
      <c r="E7262" s="217" t="s">
        <v>98</v>
      </c>
      <c r="F7262" s="1102">
        <v>1</v>
      </c>
      <c r="G7262" s="219"/>
      <c r="H7262" s="219"/>
      <c r="I7262" s="219"/>
      <c r="J7262" s="219">
        <f t="shared" ref="J7262:J7269" si="231">G7262*F7262</f>
        <v>0</v>
      </c>
      <c r="K7262" s="219"/>
      <c r="L7262" s="219"/>
      <c r="M7262" s="612"/>
      <c r="N7262" s="290"/>
      <c r="O7262" s="290"/>
      <c r="P7262" s="290"/>
    </row>
    <row r="7263" spans="2:16" s="1427" customFormat="1" ht="12">
      <c r="B7263" s="1420"/>
      <c r="C7263" s="1421"/>
      <c r="D7263" s="1420" t="s">
        <v>87</v>
      </c>
      <c r="E7263" s="1422" t="s">
        <v>91</v>
      </c>
      <c r="F7263" s="1423">
        <v>14.4</v>
      </c>
      <c r="G7263" s="1424">
        <f>VLOOKUP($D7263,[4]VLP!$C$2:$F$136,3,0)</f>
        <v>4500</v>
      </c>
      <c r="H7263" s="1424"/>
      <c r="I7263" s="1424"/>
      <c r="J7263" s="1424">
        <f t="shared" si="231"/>
        <v>64800</v>
      </c>
      <c r="K7263" s="1424"/>
      <c r="L7263" s="1424"/>
      <c r="M7263" s="1425"/>
      <c r="N7263" s="1426"/>
      <c r="O7263" s="1426"/>
      <c r="P7263" s="1426"/>
    </row>
    <row r="7264" spans="2:16" s="315" customFormat="1" ht="12">
      <c r="B7264" s="223"/>
      <c r="C7264" s="222"/>
      <c r="D7264" s="223" t="s">
        <v>266</v>
      </c>
      <c r="E7264" s="217" t="s">
        <v>81</v>
      </c>
      <c r="F7264" s="1102">
        <v>10.8</v>
      </c>
      <c r="G7264" s="219">
        <f>VLOOKUP($D7264,[4]VLP!$C$2:$F$136,3,0)</f>
        <v>120000</v>
      </c>
      <c r="H7264" s="219"/>
      <c r="I7264" s="219"/>
      <c r="J7264" s="219">
        <f t="shared" si="231"/>
        <v>1296000</v>
      </c>
      <c r="K7264" s="219"/>
      <c r="L7264" s="219"/>
      <c r="M7264" s="612"/>
      <c r="N7264" s="290"/>
      <c r="O7264" s="290"/>
      <c r="P7264" s="290"/>
    </row>
    <row r="7265" spans="2:16" s="315" customFormat="1" ht="12">
      <c r="B7265" s="223"/>
      <c r="C7265" s="222"/>
      <c r="D7265" s="223" t="s">
        <v>222</v>
      </c>
      <c r="E7265" s="217" t="s">
        <v>81</v>
      </c>
      <c r="F7265" s="1102">
        <v>1.08</v>
      </c>
      <c r="G7265" s="219">
        <f>VLOOKUP($D7265,[4]VLP!$C$2:$F$136,3,0)</f>
        <v>10000</v>
      </c>
      <c r="H7265" s="219"/>
      <c r="I7265" s="219"/>
      <c r="J7265" s="219">
        <f t="shared" si="231"/>
        <v>10800</v>
      </c>
      <c r="K7265" s="219"/>
      <c r="L7265" s="219"/>
      <c r="M7265" s="612"/>
      <c r="N7265" s="290"/>
      <c r="O7265" s="290"/>
      <c r="P7265" s="290"/>
    </row>
    <row r="7266" spans="2:16" s="315" customFormat="1" ht="12">
      <c r="B7266" s="223"/>
      <c r="C7266" s="222"/>
      <c r="D7266" s="223" t="s">
        <v>212</v>
      </c>
      <c r="E7266" s="217" t="s">
        <v>81</v>
      </c>
      <c r="F7266" s="1102">
        <v>1.8</v>
      </c>
      <c r="G7266" s="219">
        <f>VLOOKUP($D7266,[4]VLP!$C$2:$F$136,3,0)</f>
        <v>6000</v>
      </c>
      <c r="H7266" s="219"/>
      <c r="I7266" s="219"/>
      <c r="J7266" s="219">
        <f t="shared" si="231"/>
        <v>10800</v>
      </c>
      <c r="K7266" s="219"/>
      <c r="L7266" s="219"/>
      <c r="M7266" s="612"/>
      <c r="N7266" s="613"/>
      <c r="O7266" s="613"/>
      <c r="P7266" s="290"/>
    </row>
    <row r="7267" spans="2:16" s="315" customFormat="1" ht="12">
      <c r="B7267" s="223"/>
      <c r="C7267" s="222"/>
      <c r="D7267" s="223" t="s">
        <v>140</v>
      </c>
      <c r="E7267" s="217" t="s">
        <v>81</v>
      </c>
      <c r="F7267" s="1102">
        <v>40.799999999999997</v>
      </c>
      <c r="G7267" s="219">
        <f>VLOOKUP($D7267,[4]VLP!$C$2:$F$136,3,0)</f>
        <v>500</v>
      </c>
      <c r="H7267" s="219"/>
      <c r="I7267" s="219"/>
      <c r="J7267" s="219">
        <f t="shared" si="231"/>
        <v>20400</v>
      </c>
      <c r="K7267" s="219"/>
      <c r="L7267" s="219"/>
      <c r="M7267" s="612"/>
      <c r="N7267" s="290"/>
      <c r="O7267" s="290"/>
      <c r="P7267" s="290"/>
    </row>
    <row r="7268" spans="2:16" s="315" customFormat="1" ht="12">
      <c r="B7268" s="223"/>
      <c r="C7268" s="222"/>
      <c r="D7268" s="223" t="s">
        <v>138</v>
      </c>
      <c r="E7268" s="217" t="s">
        <v>81</v>
      </c>
      <c r="F7268" s="1102">
        <v>60</v>
      </c>
      <c r="G7268" s="219">
        <f>VLOOKUP($D7268,[4]VLP!$C$2:$F$136,3,0)</f>
        <v>38000</v>
      </c>
      <c r="H7268" s="219"/>
      <c r="I7268" s="219"/>
      <c r="J7268" s="219">
        <f t="shared" si="231"/>
        <v>2280000</v>
      </c>
      <c r="K7268" s="219"/>
      <c r="L7268" s="219"/>
      <c r="M7268" s="612"/>
      <c r="N7268" s="290"/>
      <c r="O7268" s="290"/>
      <c r="P7268" s="290"/>
    </row>
    <row r="7269" spans="2:16" s="315" customFormat="1" ht="12">
      <c r="B7269" s="223"/>
      <c r="C7269" s="222"/>
      <c r="D7269" s="223" t="s">
        <v>188</v>
      </c>
      <c r="E7269" s="217" t="s">
        <v>81</v>
      </c>
      <c r="F7269" s="1102">
        <v>2.52</v>
      </c>
      <c r="G7269" s="219">
        <f>VLOOKUP($D7269,[4]VLP!$C$2:$F$136,3,0)</f>
        <v>27500</v>
      </c>
      <c r="H7269" s="219"/>
      <c r="I7269" s="219"/>
      <c r="J7269" s="219">
        <f t="shared" si="231"/>
        <v>69300</v>
      </c>
      <c r="K7269" s="219"/>
      <c r="L7269" s="219"/>
      <c r="M7269" s="612"/>
      <c r="N7269" s="290"/>
      <c r="O7269" s="290"/>
      <c r="P7269" s="290"/>
    </row>
    <row r="7270" spans="2:16" s="315" customFormat="1" ht="12">
      <c r="B7270" s="223"/>
      <c r="C7270" s="222"/>
      <c r="D7270" s="223" t="s">
        <v>115</v>
      </c>
      <c r="E7270" s="217" t="s">
        <v>81</v>
      </c>
      <c r="F7270" s="1102">
        <v>75</v>
      </c>
      <c r="G7270" s="219">
        <f>VLOOKUP($D7270,[4]VLP!$C$2:$F$136,3,0)</f>
        <v>35000</v>
      </c>
      <c r="H7270" s="219"/>
      <c r="I7270" s="219"/>
      <c r="J7270" s="219">
        <f>G7270*F7270</f>
        <v>2625000</v>
      </c>
      <c r="K7270" s="219"/>
      <c r="L7270" s="219"/>
      <c r="M7270" s="612"/>
      <c r="N7270" s="290"/>
      <c r="O7270" s="290"/>
      <c r="P7270" s="290"/>
    </row>
    <row r="7271" spans="2:16" s="315" customFormat="1" ht="12">
      <c r="B7271" s="223"/>
      <c r="C7271" s="222"/>
      <c r="D7271" s="223" t="s">
        <v>309</v>
      </c>
      <c r="E7271" s="217" t="s">
        <v>186</v>
      </c>
      <c r="F7271" s="1102">
        <v>6</v>
      </c>
      <c r="G7271" s="219">
        <f>VLOOKUP($D7271,[4]VLP!$C$2:$F$136,3,0)</f>
        <v>38835</v>
      </c>
      <c r="H7271" s="219"/>
      <c r="I7271" s="219"/>
      <c r="J7271" s="219">
        <f>G7271*F7271</f>
        <v>233010</v>
      </c>
      <c r="K7271" s="219"/>
      <c r="L7271" s="219"/>
      <c r="M7271" s="612"/>
      <c r="N7271" s="613"/>
      <c r="O7271" s="613"/>
      <c r="P7271" s="290"/>
    </row>
    <row r="7272" spans="2:16" s="315" customFormat="1" ht="12">
      <c r="B7272" s="223"/>
      <c r="C7272" s="222"/>
      <c r="D7272" s="223" t="s">
        <v>2555</v>
      </c>
      <c r="E7272" s="217" t="s">
        <v>2556</v>
      </c>
      <c r="F7272" s="1102">
        <v>5</v>
      </c>
      <c r="G7272" s="219"/>
      <c r="H7272" s="219"/>
      <c r="I7272" s="219"/>
      <c r="J7272" s="219">
        <f>F7272%*SUM(J7262:J7269)</f>
        <v>187605</v>
      </c>
      <c r="K7272" s="219"/>
      <c r="L7272" s="219"/>
      <c r="M7272" s="612"/>
      <c r="N7272" s="290"/>
      <c r="O7272" s="290"/>
      <c r="P7272" s="290"/>
    </row>
    <row r="7273" spans="2:16" s="315" customFormat="1" ht="12">
      <c r="B7273" s="223"/>
      <c r="C7273" s="222"/>
      <c r="D7273" s="223" t="s">
        <v>9028</v>
      </c>
      <c r="E7273" s="217"/>
      <c r="F7273" s="1102"/>
      <c r="G7273" s="219"/>
      <c r="H7273" s="219"/>
      <c r="I7273" s="219"/>
      <c r="J7273" s="219"/>
      <c r="K7273" s="219">
        <f>SUM(K7274:K7274)</f>
        <v>10992046.046546049</v>
      </c>
      <c r="L7273" s="219"/>
      <c r="M7273" s="612"/>
      <c r="N7273" s="290"/>
      <c r="O7273" s="290"/>
      <c r="P7273" s="290"/>
    </row>
    <row r="7274" spans="2:16" s="315" customFormat="1" ht="12">
      <c r="B7274" s="944"/>
      <c r="C7274" s="227"/>
      <c r="D7274" s="228" t="s">
        <v>10033</v>
      </c>
      <c r="E7274" s="229" t="s">
        <v>2540</v>
      </c>
      <c r="F7274" s="1187">
        <v>32.01</v>
      </c>
      <c r="G7274" s="231"/>
      <c r="H7274" s="231">
        <f>_lg45</f>
        <v>343394.12828947359</v>
      </c>
      <c r="I7274" s="231"/>
      <c r="J7274" s="231"/>
      <c r="K7274" s="231">
        <f>H7274*F7274</f>
        <v>10992046.046546049</v>
      </c>
      <c r="L7274" s="231"/>
      <c r="M7274" s="612"/>
      <c r="N7274" s="290"/>
      <c r="O7274" s="290"/>
      <c r="P7274" s="290"/>
    </row>
    <row r="7275" spans="2:16" s="315" customFormat="1" ht="12">
      <c r="B7275" s="770" t="s">
        <v>2734</v>
      </c>
      <c r="C7275" s="846" t="s">
        <v>10046</v>
      </c>
      <c r="D7275" s="771"/>
      <c r="E7275" s="771"/>
      <c r="F7275" s="1185"/>
      <c r="G7275" s="284"/>
      <c r="H7275" s="284"/>
      <c r="I7275" s="284"/>
      <c r="J7275" s="284"/>
      <c r="K7275" s="284"/>
      <c r="L7275" s="284"/>
      <c r="M7275" s="612"/>
      <c r="N7275" s="290"/>
      <c r="O7275" s="290"/>
      <c r="P7275" s="290"/>
    </row>
    <row r="7276" spans="2:16" s="315" customFormat="1" ht="12">
      <c r="B7276" s="761" t="s">
        <v>10047</v>
      </c>
      <c r="C7276" s="222" t="s">
        <v>10048</v>
      </c>
      <c r="D7276" s="223" t="s">
        <v>2792</v>
      </c>
      <c r="E7276" s="217"/>
      <c r="F7276" s="1102"/>
      <c r="G7276" s="219"/>
      <c r="H7276" s="219"/>
      <c r="I7276" s="219"/>
      <c r="J7276" s="219">
        <f>SUM(J7277:J7287)</f>
        <v>3772280</v>
      </c>
      <c r="K7276" s="219"/>
      <c r="L7276" s="219"/>
      <c r="M7276" s="612" t="s">
        <v>9837</v>
      </c>
      <c r="N7276" s="613">
        <f>+J7276</f>
        <v>3772280</v>
      </c>
      <c r="O7276" s="613">
        <f>K7288</f>
        <v>6871316.5070723668</v>
      </c>
      <c r="P7276" s="290"/>
    </row>
    <row r="7277" spans="2:16" s="315" customFormat="1" ht="12">
      <c r="B7277" s="223"/>
      <c r="C7277" s="222"/>
      <c r="D7277" s="223" t="s">
        <v>321</v>
      </c>
      <c r="E7277" s="217" t="s">
        <v>98</v>
      </c>
      <c r="F7277" s="1102">
        <v>1</v>
      </c>
      <c r="G7277" s="219"/>
      <c r="H7277" s="219"/>
      <c r="I7277" s="219"/>
      <c r="J7277" s="219">
        <f t="shared" ref="J7277:J7284" si="232">G7277*F7277</f>
        <v>0</v>
      </c>
      <c r="K7277" s="219"/>
      <c r="L7277" s="219"/>
      <c r="M7277" s="612"/>
      <c r="N7277" s="290"/>
      <c r="O7277" s="290"/>
      <c r="P7277" s="290"/>
    </row>
    <row r="7278" spans="2:16" s="315" customFormat="1" ht="12">
      <c r="B7278" s="223"/>
      <c r="C7278" s="222"/>
      <c r="D7278" s="223" t="s">
        <v>87</v>
      </c>
      <c r="E7278" s="217" t="s">
        <v>91</v>
      </c>
      <c r="F7278" s="1102">
        <v>7.5</v>
      </c>
      <c r="G7278" s="219">
        <f>VLOOKUP($D7278,[4]VLP!$C$2:$F$136,3,0)</f>
        <v>4500</v>
      </c>
      <c r="H7278" s="219"/>
      <c r="I7278" s="219"/>
      <c r="J7278" s="219">
        <f t="shared" si="232"/>
        <v>33750</v>
      </c>
      <c r="K7278" s="219"/>
      <c r="L7278" s="219"/>
      <c r="M7278" s="612"/>
      <c r="N7278" s="290"/>
      <c r="O7278" s="290"/>
      <c r="P7278" s="290"/>
    </row>
    <row r="7279" spans="2:16" s="315" customFormat="1" ht="12">
      <c r="B7279" s="223"/>
      <c r="C7279" s="222"/>
      <c r="D7279" s="223" t="s">
        <v>266</v>
      </c>
      <c r="E7279" s="217" t="s">
        <v>81</v>
      </c>
      <c r="F7279" s="1102">
        <v>6</v>
      </c>
      <c r="G7279" s="219">
        <f>VLOOKUP($D7279,[4]VLP!$C$2:$F$136,3,0)</f>
        <v>120000</v>
      </c>
      <c r="H7279" s="219"/>
      <c r="I7279" s="219"/>
      <c r="J7279" s="219">
        <f t="shared" si="232"/>
        <v>720000</v>
      </c>
      <c r="K7279" s="219"/>
      <c r="L7279" s="219"/>
      <c r="M7279" s="612"/>
      <c r="N7279" s="290"/>
      <c r="O7279" s="290"/>
      <c r="P7279" s="290"/>
    </row>
    <row r="7280" spans="2:16" s="315" customFormat="1" ht="12">
      <c r="B7280" s="223"/>
      <c r="C7280" s="222"/>
      <c r="D7280" s="223" t="s">
        <v>222</v>
      </c>
      <c r="E7280" s="217" t="s">
        <v>81</v>
      </c>
      <c r="F7280" s="1102">
        <v>0.6</v>
      </c>
      <c r="G7280" s="219">
        <f>VLOOKUP($D7280,[4]VLP!$C$2:$F$136,3,0)</f>
        <v>10000</v>
      </c>
      <c r="H7280" s="219"/>
      <c r="I7280" s="219"/>
      <c r="J7280" s="219">
        <f t="shared" si="232"/>
        <v>6000</v>
      </c>
      <c r="K7280" s="219"/>
      <c r="L7280" s="219"/>
      <c r="M7280" s="612"/>
      <c r="N7280" s="290"/>
      <c r="O7280" s="290"/>
      <c r="P7280" s="290"/>
    </row>
    <row r="7281" spans="2:16" s="315" customFormat="1" ht="12">
      <c r="B7281" s="223"/>
      <c r="C7281" s="222"/>
      <c r="D7281" s="223" t="s">
        <v>212</v>
      </c>
      <c r="E7281" s="217" t="s">
        <v>81</v>
      </c>
      <c r="F7281" s="1102">
        <v>0.9</v>
      </c>
      <c r="G7281" s="219">
        <f>VLOOKUP($D7281,[4]VLP!$C$2:$F$136,3,0)</f>
        <v>6000</v>
      </c>
      <c r="H7281" s="219"/>
      <c r="I7281" s="219"/>
      <c r="J7281" s="219">
        <f t="shared" si="232"/>
        <v>5400</v>
      </c>
      <c r="K7281" s="219"/>
      <c r="L7281" s="219"/>
      <c r="M7281" s="612"/>
      <c r="N7281" s="613"/>
      <c r="O7281" s="613"/>
      <c r="P7281" s="290"/>
    </row>
    <row r="7282" spans="2:16" s="315" customFormat="1" ht="12">
      <c r="B7282" s="223"/>
      <c r="C7282" s="222"/>
      <c r="D7282" s="223" t="s">
        <v>140</v>
      </c>
      <c r="E7282" s="217" t="s">
        <v>81</v>
      </c>
      <c r="F7282" s="1102">
        <v>30</v>
      </c>
      <c r="G7282" s="219">
        <f>VLOOKUP($D7282,[4]VLP!$C$2:$F$136,3,0)</f>
        <v>500</v>
      </c>
      <c r="H7282" s="219"/>
      <c r="I7282" s="219"/>
      <c r="J7282" s="219">
        <f t="shared" si="232"/>
        <v>15000</v>
      </c>
      <c r="K7282" s="219"/>
      <c r="L7282" s="219"/>
      <c r="M7282" s="612"/>
      <c r="N7282" s="290"/>
      <c r="O7282" s="290"/>
      <c r="P7282" s="290"/>
    </row>
    <row r="7283" spans="2:16" s="315" customFormat="1" ht="12">
      <c r="B7283" s="223"/>
      <c r="C7283" s="222"/>
      <c r="D7283" s="223" t="s">
        <v>138</v>
      </c>
      <c r="E7283" s="217" t="s">
        <v>81</v>
      </c>
      <c r="F7283" s="1102">
        <v>32</v>
      </c>
      <c r="G7283" s="219">
        <f>VLOOKUP($D7283,[4]VLP!$C$2:$F$136,3,0)</f>
        <v>38000</v>
      </c>
      <c r="H7283" s="219"/>
      <c r="I7283" s="219"/>
      <c r="J7283" s="219">
        <f t="shared" si="232"/>
        <v>1216000</v>
      </c>
      <c r="K7283" s="219"/>
      <c r="L7283" s="219"/>
      <c r="M7283" s="612"/>
      <c r="N7283" s="290"/>
      <c r="O7283" s="290"/>
      <c r="P7283" s="290"/>
    </row>
    <row r="7284" spans="2:16" s="315" customFormat="1" ht="12">
      <c r="B7284" s="223"/>
      <c r="C7284" s="222"/>
      <c r="D7284" s="223" t="s">
        <v>188</v>
      </c>
      <c r="E7284" s="217" t="s">
        <v>81</v>
      </c>
      <c r="F7284" s="1102">
        <v>1.5</v>
      </c>
      <c r="G7284" s="219">
        <f>VLOOKUP($D7284,[4]VLP!$C$2:$F$136,3,0)</f>
        <v>27500</v>
      </c>
      <c r="H7284" s="219"/>
      <c r="I7284" s="219"/>
      <c r="J7284" s="219">
        <f t="shared" si="232"/>
        <v>41250</v>
      </c>
      <c r="K7284" s="219"/>
      <c r="L7284" s="219"/>
      <c r="M7284" s="612"/>
      <c r="N7284" s="290"/>
      <c r="O7284" s="290"/>
      <c r="P7284" s="290"/>
    </row>
    <row r="7285" spans="2:16" s="315" customFormat="1" ht="12">
      <c r="B7285" s="223"/>
      <c r="C7285" s="222"/>
      <c r="D7285" s="223" t="s">
        <v>115</v>
      </c>
      <c r="E7285" s="217" t="s">
        <v>81</v>
      </c>
      <c r="F7285" s="1102">
        <v>40</v>
      </c>
      <c r="G7285" s="219">
        <f>VLOOKUP($D7285,[4]VLP!$C$2:$F$136,3,0)</f>
        <v>35000</v>
      </c>
      <c r="H7285" s="219"/>
      <c r="I7285" s="219"/>
      <c r="J7285" s="219">
        <f>G7285*F7285</f>
        <v>1400000</v>
      </c>
      <c r="K7285" s="219"/>
      <c r="L7285" s="219"/>
      <c r="M7285" s="612"/>
      <c r="N7285" s="290"/>
      <c r="O7285" s="290"/>
      <c r="P7285" s="290"/>
    </row>
    <row r="7286" spans="2:16" s="315" customFormat="1" ht="12">
      <c r="B7286" s="223"/>
      <c r="C7286" s="222"/>
      <c r="D7286" s="223" t="s">
        <v>309</v>
      </c>
      <c r="E7286" s="217" t="s">
        <v>186</v>
      </c>
      <c r="F7286" s="1102">
        <v>6</v>
      </c>
      <c r="G7286" s="219">
        <f>VLOOKUP($D7286,[4]VLP!$C$2:$F$136,3,0)</f>
        <v>38835</v>
      </c>
      <c r="H7286" s="219"/>
      <c r="I7286" s="219"/>
      <c r="J7286" s="219">
        <f>G7286*F7286</f>
        <v>233010</v>
      </c>
      <c r="K7286" s="219"/>
      <c r="L7286" s="219"/>
      <c r="M7286" s="612"/>
      <c r="N7286" s="613"/>
      <c r="O7286" s="613"/>
      <c r="P7286" s="290"/>
    </row>
    <row r="7287" spans="2:16" s="315" customFormat="1" ht="12">
      <c r="B7287" s="223"/>
      <c r="C7287" s="222"/>
      <c r="D7287" s="223" t="s">
        <v>2555</v>
      </c>
      <c r="E7287" s="217" t="s">
        <v>2556</v>
      </c>
      <c r="F7287" s="1102">
        <v>5</v>
      </c>
      <c r="G7287" s="219"/>
      <c r="H7287" s="219"/>
      <c r="I7287" s="219"/>
      <c r="J7287" s="219">
        <f>F7287%*SUM(J7277:J7284)</f>
        <v>101870</v>
      </c>
      <c r="K7287" s="219"/>
      <c r="L7287" s="219"/>
      <c r="M7287" s="612"/>
      <c r="N7287" s="290"/>
      <c r="O7287" s="290"/>
      <c r="P7287" s="290"/>
    </row>
    <row r="7288" spans="2:16" s="315" customFormat="1" ht="12">
      <c r="B7288" s="223"/>
      <c r="C7288" s="222"/>
      <c r="D7288" s="223" t="s">
        <v>9028</v>
      </c>
      <c r="E7288" s="217"/>
      <c r="F7288" s="1102"/>
      <c r="G7288" s="219"/>
      <c r="H7288" s="219"/>
      <c r="I7288" s="219"/>
      <c r="J7288" s="219"/>
      <c r="K7288" s="219">
        <f>SUM(K7289:K7289)</f>
        <v>6871316.5070723668</v>
      </c>
      <c r="L7288" s="219"/>
      <c r="M7288" s="612"/>
      <c r="N7288" s="290"/>
      <c r="O7288" s="290"/>
      <c r="P7288" s="290"/>
    </row>
    <row r="7289" spans="2:16" s="315" customFormat="1" ht="12">
      <c r="B7289" s="944"/>
      <c r="C7289" s="227"/>
      <c r="D7289" s="228" t="s">
        <v>2717</v>
      </c>
      <c r="E7289" s="229" t="s">
        <v>2540</v>
      </c>
      <c r="F7289" s="1187">
        <v>20.010000000000002</v>
      </c>
      <c r="G7289" s="231"/>
      <c r="H7289" s="231">
        <f>_lg45</f>
        <v>343394.12828947359</v>
      </c>
      <c r="I7289" s="231"/>
      <c r="J7289" s="231"/>
      <c r="K7289" s="231">
        <f>H7289*F7289</f>
        <v>6871316.5070723668</v>
      </c>
      <c r="L7289" s="231"/>
      <c r="M7289" s="612"/>
      <c r="N7289" s="290"/>
      <c r="O7289" s="290"/>
      <c r="P7289" s="290"/>
    </row>
    <row r="7290" spans="2:16" s="315" customFormat="1" ht="12">
      <c r="B7290" s="761" t="s">
        <v>10049</v>
      </c>
      <c r="C7290" s="222" t="s">
        <v>10050</v>
      </c>
      <c r="D7290" s="223" t="s">
        <v>2792</v>
      </c>
      <c r="E7290" s="217"/>
      <c r="F7290" s="1102"/>
      <c r="G7290" s="219"/>
      <c r="H7290" s="219"/>
      <c r="I7290" s="219"/>
      <c r="J7290" s="219">
        <f>SUM(J7291:J7301)</f>
        <v>3772280</v>
      </c>
      <c r="K7290" s="219"/>
      <c r="L7290" s="219"/>
      <c r="M7290" s="612" t="s">
        <v>9837</v>
      </c>
      <c r="N7290" s="613">
        <f>+J7290</f>
        <v>3772280</v>
      </c>
      <c r="O7290" s="613">
        <f>K7302</f>
        <v>7465388.3490131553</v>
      </c>
      <c r="P7290" s="290"/>
    </row>
    <row r="7291" spans="2:16" s="315" customFormat="1" ht="12">
      <c r="B7291" s="223"/>
      <c r="C7291" s="222"/>
      <c r="D7291" s="223" t="s">
        <v>321</v>
      </c>
      <c r="E7291" s="217" t="s">
        <v>98</v>
      </c>
      <c r="F7291" s="1102">
        <v>1</v>
      </c>
      <c r="G7291" s="219"/>
      <c r="H7291" s="219"/>
      <c r="I7291" s="219"/>
      <c r="J7291" s="219">
        <f t="shared" ref="J7291:J7298" si="233">G7291*F7291</f>
        <v>0</v>
      </c>
      <c r="K7291" s="219"/>
      <c r="L7291" s="219"/>
      <c r="M7291" s="612"/>
      <c r="N7291" s="290"/>
      <c r="O7291" s="290"/>
      <c r="P7291" s="290"/>
    </row>
    <row r="7292" spans="2:16" s="315" customFormat="1" ht="12">
      <c r="B7292" s="223"/>
      <c r="C7292" s="222"/>
      <c r="D7292" s="223" t="s">
        <v>87</v>
      </c>
      <c r="E7292" s="217" t="s">
        <v>91</v>
      </c>
      <c r="F7292" s="1102">
        <v>7.5</v>
      </c>
      <c r="G7292" s="219">
        <f>VLOOKUP($D7292,[4]VLP!$C$2:$F$136,3,0)</f>
        <v>4500</v>
      </c>
      <c r="H7292" s="219"/>
      <c r="I7292" s="219"/>
      <c r="J7292" s="219">
        <f t="shared" si="233"/>
        <v>33750</v>
      </c>
      <c r="K7292" s="219"/>
      <c r="L7292" s="219"/>
      <c r="M7292" s="612"/>
      <c r="N7292" s="290"/>
      <c r="O7292" s="290"/>
      <c r="P7292" s="290"/>
    </row>
    <row r="7293" spans="2:16" s="315" customFormat="1" ht="12">
      <c r="B7293" s="223"/>
      <c r="C7293" s="222"/>
      <c r="D7293" s="223" t="s">
        <v>266</v>
      </c>
      <c r="E7293" s="217" t="s">
        <v>81</v>
      </c>
      <c r="F7293" s="1102">
        <v>6</v>
      </c>
      <c r="G7293" s="219">
        <f>VLOOKUP($D7293,[4]VLP!$C$2:$F$136,3,0)</f>
        <v>120000</v>
      </c>
      <c r="H7293" s="219"/>
      <c r="I7293" s="219"/>
      <c r="J7293" s="219">
        <f t="shared" si="233"/>
        <v>720000</v>
      </c>
      <c r="K7293" s="219"/>
      <c r="L7293" s="219"/>
      <c r="M7293" s="612"/>
      <c r="N7293" s="290"/>
      <c r="O7293" s="290"/>
      <c r="P7293" s="290"/>
    </row>
    <row r="7294" spans="2:16" s="315" customFormat="1" ht="12">
      <c r="B7294" s="223"/>
      <c r="C7294" s="222"/>
      <c r="D7294" s="223" t="s">
        <v>222</v>
      </c>
      <c r="E7294" s="217" t="s">
        <v>81</v>
      </c>
      <c r="F7294" s="1102">
        <v>0.6</v>
      </c>
      <c r="G7294" s="219">
        <f>VLOOKUP($D7294,[4]VLP!$C$2:$F$136,3,0)</f>
        <v>10000</v>
      </c>
      <c r="H7294" s="219"/>
      <c r="I7294" s="219"/>
      <c r="J7294" s="219">
        <f t="shared" si="233"/>
        <v>6000</v>
      </c>
      <c r="K7294" s="219"/>
      <c r="L7294" s="219"/>
      <c r="M7294" s="612"/>
      <c r="N7294" s="290"/>
      <c r="O7294" s="290"/>
      <c r="P7294" s="290"/>
    </row>
    <row r="7295" spans="2:16" s="315" customFormat="1" ht="12">
      <c r="B7295" s="223"/>
      <c r="C7295" s="222"/>
      <c r="D7295" s="223" t="s">
        <v>212</v>
      </c>
      <c r="E7295" s="217" t="s">
        <v>81</v>
      </c>
      <c r="F7295" s="1102">
        <v>0.9</v>
      </c>
      <c r="G7295" s="219">
        <f>VLOOKUP($D7295,[4]VLP!$C$2:$F$136,3,0)</f>
        <v>6000</v>
      </c>
      <c r="H7295" s="219"/>
      <c r="I7295" s="219"/>
      <c r="J7295" s="219">
        <f t="shared" si="233"/>
        <v>5400</v>
      </c>
      <c r="K7295" s="219"/>
      <c r="L7295" s="219"/>
      <c r="M7295" s="612"/>
      <c r="N7295" s="613"/>
      <c r="O7295" s="613"/>
      <c r="P7295" s="290"/>
    </row>
    <row r="7296" spans="2:16" s="315" customFormat="1" ht="12">
      <c r="B7296" s="223"/>
      <c r="C7296" s="222"/>
      <c r="D7296" s="223" t="s">
        <v>140</v>
      </c>
      <c r="E7296" s="217" t="s">
        <v>81</v>
      </c>
      <c r="F7296" s="1102">
        <v>30</v>
      </c>
      <c r="G7296" s="219">
        <f>VLOOKUP($D7296,[4]VLP!$C$2:$F$136,3,0)</f>
        <v>500</v>
      </c>
      <c r="H7296" s="219"/>
      <c r="I7296" s="219"/>
      <c r="J7296" s="219">
        <f t="shared" si="233"/>
        <v>15000</v>
      </c>
      <c r="K7296" s="219"/>
      <c r="L7296" s="219"/>
      <c r="M7296" s="612"/>
      <c r="N7296" s="290"/>
      <c r="O7296" s="290"/>
      <c r="P7296" s="290"/>
    </row>
    <row r="7297" spans="2:16" s="315" customFormat="1" ht="12">
      <c r="B7297" s="223"/>
      <c r="C7297" s="222"/>
      <c r="D7297" s="223" t="s">
        <v>138</v>
      </c>
      <c r="E7297" s="217" t="s">
        <v>81</v>
      </c>
      <c r="F7297" s="1102">
        <v>32</v>
      </c>
      <c r="G7297" s="219">
        <f>VLOOKUP($D7297,[4]VLP!$C$2:$F$136,3,0)</f>
        <v>38000</v>
      </c>
      <c r="H7297" s="219"/>
      <c r="I7297" s="219"/>
      <c r="J7297" s="219">
        <f t="shared" si="233"/>
        <v>1216000</v>
      </c>
      <c r="K7297" s="219"/>
      <c r="L7297" s="219"/>
      <c r="M7297" s="612"/>
      <c r="N7297" s="290"/>
      <c r="O7297" s="290"/>
      <c r="P7297" s="290"/>
    </row>
    <row r="7298" spans="2:16" s="315" customFormat="1" ht="12">
      <c r="B7298" s="223"/>
      <c r="C7298" s="222"/>
      <c r="D7298" s="223" t="s">
        <v>188</v>
      </c>
      <c r="E7298" s="217" t="s">
        <v>81</v>
      </c>
      <c r="F7298" s="1102">
        <v>1.5</v>
      </c>
      <c r="G7298" s="219">
        <f>VLOOKUP($D7298,[4]VLP!$C$2:$F$136,3,0)</f>
        <v>27500</v>
      </c>
      <c r="H7298" s="219"/>
      <c r="I7298" s="219"/>
      <c r="J7298" s="219">
        <f t="shared" si="233"/>
        <v>41250</v>
      </c>
      <c r="K7298" s="219"/>
      <c r="L7298" s="219"/>
      <c r="M7298" s="612"/>
      <c r="N7298" s="290"/>
      <c r="O7298" s="290"/>
      <c r="P7298" s="290"/>
    </row>
    <row r="7299" spans="2:16" s="315" customFormat="1" ht="12">
      <c r="B7299" s="223"/>
      <c r="C7299" s="222"/>
      <c r="D7299" s="223" t="s">
        <v>115</v>
      </c>
      <c r="E7299" s="217" t="s">
        <v>81</v>
      </c>
      <c r="F7299" s="1102">
        <v>40</v>
      </c>
      <c r="G7299" s="219">
        <f>VLOOKUP($D7299,[4]VLP!$C$2:$F$136,3,0)</f>
        <v>35000</v>
      </c>
      <c r="H7299" s="219"/>
      <c r="I7299" s="219"/>
      <c r="J7299" s="219">
        <f>G7299*F7299</f>
        <v>1400000</v>
      </c>
      <c r="K7299" s="219"/>
      <c r="L7299" s="219"/>
      <c r="M7299" s="612"/>
      <c r="N7299" s="290"/>
      <c r="O7299" s="290"/>
      <c r="P7299" s="290"/>
    </row>
    <row r="7300" spans="2:16" s="315" customFormat="1" ht="12">
      <c r="B7300" s="223"/>
      <c r="C7300" s="222"/>
      <c r="D7300" s="223" t="s">
        <v>309</v>
      </c>
      <c r="E7300" s="217" t="s">
        <v>186</v>
      </c>
      <c r="F7300" s="1102">
        <v>6</v>
      </c>
      <c r="G7300" s="219">
        <f>VLOOKUP($D7300,[4]VLP!$C$2:$F$136,3,0)</f>
        <v>38835</v>
      </c>
      <c r="H7300" s="219"/>
      <c r="I7300" s="219"/>
      <c r="J7300" s="219">
        <f>G7300*F7300</f>
        <v>233010</v>
      </c>
      <c r="K7300" s="219"/>
      <c r="L7300" s="219"/>
      <c r="M7300" s="612"/>
      <c r="N7300" s="613"/>
      <c r="O7300" s="613"/>
      <c r="P7300" s="290"/>
    </row>
    <row r="7301" spans="2:16" s="315" customFormat="1" ht="12">
      <c r="B7301" s="223"/>
      <c r="C7301" s="222"/>
      <c r="D7301" s="223" t="s">
        <v>2555</v>
      </c>
      <c r="E7301" s="217" t="s">
        <v>2556</v>
      </c>
      <c r="F7301" s="1102">
        <v>5</v>
      </c>
      <c r="G7301" s="219"/>
      <c r="H7301" s="219"/>
      <c r="I7301" s="219"/>
      <c r="J7301" s="219">
        <f>F7301%*SUM(J7291:J7298)</f>
        <v>101870</v>
      </c>
      <c r="K7301" s="219"/>
      <c r="L7301" s="219"/>
      <c r="M7301" s="612"/>
      <c r="N7301" s="290"/>
      <c r="O7301" s="290"/>
      <c r="P7301" s="290"/>
    </row>
    <row r="7302" spans="2:16" s="315" customFormat="1" ht="12">
      <c r="B7302" s="223"/>
      <c r="C7302" s="222"/>
      <c r="D7302" s="223" t="s">
        <v>9028</v>
      </c>
      <c r="E7302" s="217"/>
      <c r="F7302" s="1102"/>
      <c r="G7302" s="219"/>
      <c r="H7302" s="219"/>
      <c r="I7302" s="219"/>
      <c r="J7302" s="219"/>
      <c r="K7302" s="219">
        <f>SUM(K7303:K7303)</f>
        <v>7465388.3490131553</v>
      </c>
      <c r="L7302" s="219"/>
      <c r="M7302" s="612"/>
      <c r="N7302" s="290"/>
      <c r="O7302" s="290"/>
      <c r="P7302" s="290"/>
    </row>
    <row r="7303" spans="2:16" s="315" customFormat="1" ht="12">
      <c r="B7303" s="944"/>
      <c r="C7303" s="227"/>
      <c r="D7303" s="228" t="s">
        <v>2717</v>
      </c>
      <c r="E7303" s="229" t="s">
        <v>2540</v>
      </c>
      <c r="F7303" s="1187">
        <v>21.74</v>
      </c>
      <c r="G7303" s="231"/>
      <c r="H7303" s="231">
        <f>_lg45</f>
        <v>343394.12828947359</v>
      </c>
      <c r="I7303" s="231"/>
      <c r="J7303" s="231"/>
      <c r="K7303" s="231">
        <f>H7303*F7303</f>
        <v>7465388.3490131553</v>
      </c>
      <c r="L7303" s="231"/>
      <c r="M7303" s="612"/>
      <c r="N7303" s="290"/>
      <c r="O7303" s="290"/>
      <c r="P7303" s="290"/>
    </row>
    <row r="7304" spans="2:16" s="315" customFormat="1" ht="12">
      <c r="B7304" s="761" t="s">
        <v>10051</v>
      </c>
      <c r="C7304" s="222" t="s">
        <v>10052</v>
      </c>
      <c r="D7304" s="223" t="s">
        <v>2792</v>
      </c>
      <c r="E7304" s="217"/>
      <c r="F7304" s="1102"/>
      <c r="G7304" s="219"/>
      <c r="H7304" s="219"/>
      <c r="I7304" s="219"/>
      <c r="J7304" s="219">
        <f>SUM(J7305:J7315)</f>
        <v>4650745</v>
      </c>
      <c r="K7304" s="219"/>
      <c r="L7304" s="219"/>
      <c r="M7304" s="612" t="s">
        <v>9837</v>
      </c>
      <c r="N7304" s="613">
        <f>+J7304</f>
        <v>4650745</v>
      </c>
      <c r="O7304" s="613">
        <f>K7316</f>
        <v>8313571.8458881555</v>
      </c>
      <c r="P7304" s="290"/>
    </row>
    <row r="7305" spans="2:16" s="315" customFormat="1" ht="12">
      <c r="B7305" s="223"/>
      <c r="C7305" s="222"/>
      <c r="D7305" s="223" t="s">
        <v>321</v>
      </c>
      <c r="E7305" s="217" t="s">
        <v>98</v>
      </c>
      <c r="F7305" s="1102">
        <v>1</v>
      </c>
      <c r="G7305" s="219"/>
      <c r="H7305" s="219"/>
      <c r="I7305" s="219"/>
      <c r="J7305" s="219">
        <f t="shared" ref="J7305:J7312" si="234">G7305*F7305</f>
        <v>0</v>
      </c>
      <c r="K7305" s="219"/>
      <c r="L7305" s="219"/>
      <c r="M7305" s="612"/>
      <c r="N7305" s="290"/>
      <c r="O7305" s="290"/>
      <c r="P7305" s="290"/>
    </row>
    <row r="7306" spans="2:16" s="315" customFormat="1" ht="12">
      <c r="B7306" s="223"/>
      <c r="C7306" s="222"/>
      <c r="D7306" s="223" t="s">
        <v>87</v>
      </c>
      <c r="E7306" s="217" t="s">
        <v>91</v>
      </c>
      <c r="F7306" s="1102">
        <v>9</v>
      </c>
      <c r="G7306" s="219">
        <f>VLOOKUP($D7306,[4]VLP!$C$2:$F$136,3,0)</f>
        <v>4500</v>
      </c>
      <c r="H7306" s="219"/>
      <c r="I7306" s="219"/>
      <c r="J7306" s="219">
        <f t="shared" si="234"/>
        <v>40500</v>
      </c>
      <c r="K7306" s="219"/>
      <c r="L7306" s="219"/>
      <c r="M7306" s="612"/>
      <c r="N7306" s="290"/>
      <c r="O7306" s="290"/>
      <c r="P7306" s="290"/>
    </row>
    <row r="7307" spans="2:16" s="315" customFormat="1" ht="12">
      <c r="B7307" s="223"/>
      <c r="C7307" s="222"/>
      <c r="D7307" s="223" t="s">
        <v>266</v>
      </c>
      <c r="E7307" s="217" t="s">
        <v>81</v>
      </c>
      <c r="F7307" s="1102">
        <v>7.5</v>
      </c>
      <c r="G7307" s="219">
        <f>VLOOKUP($D7307,[4]VLP!$C$2:$F$136,3,0)</f>
        <v>120000</v>
      </c>
      <c r="H7307" s="219"/>
      <c r="I7307" s="219"/>
      <c r="J7307" s="219">
        <f t="shared" si="234"/>
        <v>900000</v>
      </c>
      <c r="K7307" s="219"/>
      <c r="L7307" s="219"/>
      <c r="M7307" s="612"/>
      <c r="N7307" s="290"/>
      <c r="O7307" s="290"/>
      <c r="P7307" s="290"/>
    </row>
    <row r="7308" spans="2:16" s="315" customFormat="1" ht="12">
      <c r="B7308" s="223"/>
      <c r="C7308" s="222"/>
      <c r="D7308" s="223" t="s">
        <v>222</v>
      </c>
      <c r="E7308" s="217" t="s">
        <v>81</v>
      </c>
      <c r="F7308" s="1102">
        <v>0.75</v>
      </c>
      <c r="G7308" s="219">
        <f>VLOOKUP($D7308,[4]VLP!$C$2:$F$136,3,0)</f>
        <v>10000</v>
      </c>
      <c r="H7308" s="219"/>
      <c r="I7308" s="219"/>
      <c r="J7308" s="219">
        <f t="shared" si="234"/>
        <v>7500</v>
      </c>
      <c r="K7308" s="219"/>
      <c r="L7308" s="219"/>
      <c r="M7308" s="612"/>
      <c r="N7308" s="290"/>
      <c r="O7308" s="290"/>
      <c r="P7308" s="290"/>
    </row>
    <row r="7309" spans="2:16" s="315" customFormat="1" ht="12">
      <c r="B7309" s="223"/>
      <c r="C7309" s="222"/>
      <c r="D7309" s="223" t="s">
        <v>212</v>
      </c>
      <c r="E7309" s="217" t="s">
        <v>81</v>
      </c>
      <c r="F7309" s="1102">
        <v>1.2</v>
      </c>
      <c r="G7309" s="219">
        <f>VLOOKUP($D7309,[4]VLP!$C$2:$F$136,3,0)</f>
        <v>6000</v>
      </c>
      <c r="H7309" s="219"/>
      <c r="I7309" s="219"/>
      <c r="J7309" s="219">
        <f t="shared" si="234"/>
        <v>7200</v>
      </c>
      <c r="K7309" s="219"/>
      <c r="L7309" s="219"/>
      <c r="M7309" s="612"/>
      <c r="N7309" s="613"/>
      <c r="O7309" s="613"/>
      <c r="P7309" s="290"/>
    </row>
    <row r="7310" spans="2:16" s="315" customFormat="1" ht="12">
      <c r="B7310" s="223"/>
      <c r="C7310" s="222"/>
      <c r="D7310" s="223" t="s">
        <v>140</v>
      </c>
      <c r="E7310" s="217" t="s">
        <v>81</v>
      </c>
      <c r="F7310" s="1102">
        <v>32</v>
      </c>
      <c r="G7310" s="219">
        <f>VLOOKUP($D7310,[4]VLP!$C$2:$F$136,3,0)</f>
        <v>500</v>
      </c>
      <c r="H7310" s="219"/>
      <c r="I7310" s="219"/>
      <c r="J7310" s="219">
        <f t="shared" si="234"/>
        <v>16000</v>
      </c>
      <c r="K7310" s="219"/>
      <c r="L7310" s="219"/>
      <c r="M7310" s="612"/>
      <c r="N7310" s="290"/>
      <c r="O7310" s="290"/>
      <c r="P7310" s="290"/>
    </row>
    <row r="7311" spans="2:16" s="315" customFormat="1" ht="12">
      <c r="B7311" s="223"/>
      <c r="C7311" s="222"/>
      <c r="D7311" s="223" t="s">
        <v>138</v>
      </c>
      <c r="E7311" s="217" t="s">
        <v>81</v>
      </c>
      <c r="F7311" s="1102">
        <v>40</v>
      </c>
      <c r="G7311" s="219">
        <f>VLOOKUP($D7311,[4]VLP!$C$2:$F$136,3,0)</f>
        <v>38000</v>
      </c>
      <c r="H7311" s="219"/>
      <c r="I7311" s="219"/>
      <c r="J7311" s="219">
        <f t="shared" si="234"/>
        <v>1520000</v>
      </c>
      <c r="K7311" s="219"/>
      <c r="L7311" s="219"/>
      <c r="M7311" s="612"/>
      <c r="N7311" s="290"/>
      <c r="O7311" s="290"/>
      <c r="P7311" s="290"/>
    </row>
    <row r="7312" spans="2:16" s="315" customFormat="1" ht="12">
      <c r="B7312" s="223"/>
      <c r="C7312" s="222"/>
      <c r="D7312" s="223" t="s">
        <v>188</v>
      </c>
      <c r="E7312" s="217" t="s">
        <v>81</v>
      </c>
      <c r="F7312" s="1102">
        <v>1.8</v>
      </c>
      <c r="G7312" s="219">
        <f>VLOOKUP($D7312,[4]VLP!$C$2:$F$136,3,0)</f>
        <v>27500</v>
      </c>
      <c r="H7312" s="219"/>
      <c r="I7312" s="219"/>
      <c r="J7312" s="219">
        <f t="shared" si="234"/>
        <v>49500</v>
      </c>
      <c r="K7312" s="219"/>
      <c r="L7312" s="219"/>
      <c r="M7312" s="612"/>
      <c r="N7312" s="290"/>
      <c r="O7312" s="290"/>
      <c r="P7312" s="290"/>
    </row>
    <row r="7313" spans="2:16" s="315" customFormat="1" ht="12">
      <c r="B7313" s="223"/>
      <c r="C7313" s="222"/>
      <c r="D7313" s="223" t="s">
        <v>115</v>
      </c>
      <c r="E7313" s="217" t="s">
        <v>81</v>
      </c>
      <c r="F7313" s="1102">
        <v>50</v>
      </c>
      <c r="G7313" s="219">
        <f>VLOOKUP($D7313,[4]VLP!$C$2:$F$136,3,0)</f>
        <v>35000</v>
      </c>
      <c r="H7313" s="219"/>
      <c r="I7313" s="219"/>
      <c r="J7313" s="219">
        <f>G7313*F7313</f>
        <v>1750000</v>
      </c>
      <c r="K7313" s="219"/>
      <c r="L7313" s="219"/>
      <c r="M7313" s="612"/>
      <c r="N7313" s="290"/>
      <c r="O7313" s="290"/>
      <c r="P7313" s="290"/>
    </row>
    <row r="7314" spans="2:16" s="315" customFormat="1" ht="12">
      <c r="B7314" s="223"/>
      <c r="C7314" s="222"/>
      <c r="D7314" s="223" t="s">
        <v>309</v>
      </c>
      <c r="E7314" s="217" t="s">
        <v>186</v>
      </c>
      <c r="F7314" s="1102">
        <v>6</v>
      </c>
      <c r="G7314" s="219">
        <f>VLOOKUP($D7314,[4]VLP!$C$2:$F$136,3,0)</f>
        <v>38835</v>
      </c>
      <c r="H7314" s="219"/>
      <c r="I7314" s="219"/>
      <c r="J7314" s="219">
        <f>G7314*F7314</f>
        <v>233010</v>
      </c>
      <c r="K7314" s="219"/>
      <c r="L7314" s="219"/>
      <c r="M7314" s="612"/>
      <c r="N7314" s="613"/>
      <c r="O7314" s="613"/>
      <c r="P7314" s="290"/>
    </row>
    <row r="7315" spans="2:16" s="315" customFormat="1" ht="12">
      <c r="B7315" s="223"/>
      <c r="C7315" s="222"/>
      <c r="D7315" s="223" t="s">
        <v>2555</v>
      </c>
      <c r="E7315" s="217" t="s">
        <v>2556</v>
      </c>
      <c r="F7315" s="1102">
        <v>5</v>
      </c>
      <c r="G7315" s="219"/>
      <c r="H7315" s="219"/>
      <c r="I7315" s="219"/>
      <c r="J7315" s="219">
        <f>F7315%*SUM(J7305:J7312)</f>
        <v>127035</v>
      </c>
      <c r="K7315" s="219"/>
      <c r="L7315" s="219"/>
      <c r="M7315" s="612"/>
      <c r="N7315" s="290"/>
      <c r="O7315" s="290"/>
      <c r="P7315" s="290"/>
    </row>
    <row r="7316" spans="2:16" s="315" customFormat="1" ht="12">
      <c r="B7316" s="223"/>
      <c r="C7316" s="222"/>
      <c r="D7316" s="223" t="s">
        <v>9028</v>
      </c>
      <c r="E7316" s="217"/>
      <c r="F7316" s="1102"/>
      <c r="G7316" s="219"/>
      <c r="H7316" s="219"/>
      <c r="I7316" s="219"/>
      <c r="J7316" s="219"/>
      <c r="K7316" s="219">
        <f>SUM(K7317:K7317)</f>
        <v>8313571.8458881555</v>
      </c>
      <c r="L7316" s="219"/>
      <c r="M7316" s="612"/>
      <c r="N7316" s="290"/>
      <c r="O7316" s="290"/>
      <c r="P7316" s="290"/>
    </row>
    <row r="7317" spans="2:16" s="315" customFormat="1" ht="12">
      <c r="B7317" s="944"/>
      <c r="C7317" s="227"/>
      <c r="D7317" s="228" t="s">
        <v>2717</v>
      </c>
      <c r="E7317" s="229" t="s">
        <v>2540</v>
      </c>
      <c r="F7317" s="1187">
        <v>24.21</v>
      </c>
      <c r="G7317" s="231"/>
      <c r="H7317" s="231">
        <f>_lg45</f>
        <v>343394.12828947359</v>
      </c>
      <c r="I7317" s="231"/>
      <c r="J7317" s="231"/>
      <c r="K7317" s="231">
        <f>H7317*F7317</f>
        <v>8313571.8458881555</v>
      </c>
      <c r="L7317" s="231"/>
      <c r="M7317" s="612"/>
      <c r="N7317" s="290"/>
      <c r="O7317" s="290"/>
      <c r="P7317" s="290"/>
    </row>
    <row r="7318" spans="2:16" s="315" customFormat="1" ht="12">
      <c r="B7318" s="761" t="s">
        <v>10053</v>
      </c>
      <c r="C7318" s="222" t="s">
        <v>10054</v>
      </c>
      <c r="D7318" s="223" t="s">
        <v>2792</v>
      </c>
      <c r="E7318" s="217"/>
      <c r="F7318" s="1102"/>
      <c r="G7318" s="219"/>
      <c r="H7318" s="219"/>
      <c r="I7318" s="219"/>
      <c r="J7318" s="219">
        <f>SUM(J7319:J7329)</f>
        <v>4650745</v>
      </c>
      <c r="K7318" s="219"/>
      <c r="L7318" s="219"/>
      <c r="M7318" s="612" t="s">
        <v>9837</v>
      </c>
      <c r="N7318" s="613">
        <f>+J7318</f>
        <v>4650745</v>
      </c>
      <c r="O7318" s="613">
        <f>K7330</f>
        <v>9161755.3427631557</v>
      </c>
      <c r="P7318" s="290"/>
    </row>
    <row r="7319" spans="2:16" s="315" customFormat="1" ht="12">
      <c r="B7319" s="223"/>
      <c r="C7319" s="222"/>
      <c r="D7319" s="223" t="s">
        <v>321</v>
      </c>
      <c r="E7319" s="217" t="s">
        <v>98</v>
      </c>
      <c r="F7319" s="1102">
        <v>1</v>
      </c>
      <c r="G7319" s="219"/>
      <c r="H7319" s="219"/>
      <c r="I7319" s="219"/>
      <c r="J7319" s="219">
        <f t="shared" ref="J7319:J7326" si="235">G7319*F7319</f>
        <v>0</v>
      </c>
      <c r="K7319" s="219"/>
      <c r="L7319" s="219"/>
      <c r="M7319" s="612"/>
      <c r="N7319" s="290"/>
      <c r="O7319" s="290"/>
      <c r="P7319" s="290"/>
    </row>
    <row r="7320" spans="2:16" s="315" customFormat="1" ht="12">
      <c r="B7320" s="223"/>
      <c r="C7320" s="222"/>
      <c r="D7320" s="223" t="s">
        <v>87</v>
      </c>
      <c r="E7320" s="217" t="s">
        <v>91</v>
      </c>
      <c r="F7320" s="1102">
        <v>9</v>
      </c>
      <c r="G7320" s="219">
        <f>VLOOKUP($D7320,[4]VLP!$C$2:$F$136,3,0)</f>
        <v>4500</v>
      </c>
      <c r="H7320" s="219"/>
      <c r="I7320" s="219"/>
      <c r="J7320" s="219">
        <f t="shared" si="235"/>
        <v>40500</v>
      </c>
      <c r="K7320" s="219"/>
      <c r="L7320" s="219"/>
      <c r="M7320" s="612"/>
      <c r="N7320" s="290"/>
      <c r="O7320" s="290"/>
      <c r="P7320" s="290"/>
    </row>
    <row r="7321" spans="2:16" s="315" customFormat="1" ht="12">
      <c r="B7321" s="223"/>
      <c r="C7321" s="222"/>
      <c r="D7321" s="223" t="s">
        <v>266</v>
      </c>
      <c r="E7321" s="217" t="s">
        <v>81</v>
      </c>
      <c r="F7321" s="1102">
        <v>7.5</v>
      </c>
      <c r="G7321" s="219">
        <f>VLOOKUP($D7321,[4]VLP!$C$2:$F$136,3,0)</f>
        <v>120000</v>
      </c>
      <c r="H7321" s="219"/>
      <c r="I7321" s="219"/>
      <c r="J7321" s="219">
        <f t="shared" si="235"/>
        <v>900000</v>
      </c>
      <c r="K7321" s="219"/>
      <c r="L7321" s="219"/>
      <c r="M7321" s="612"/>
      <c r="N7321" s="290"/>
      <c r="O7321" s="290"/>
      <c r="P7321" s="290"/>
    </row>
    <row r="7322" spans="2:16" s="315" customFormat="1" ht="12">
      <c r="B7322" s="223"/>
      <c r="C7322" s="222"/>
      <c r="D7322" s="223" t="s">
        <v>222</v>
      </c>
      <c r="E7322" s="217" t="s">
        <v>81</v>
      </c>
      <c r="F7322" s="1102">
        <v>0.75</v>
      </c>
      <c r="G7322" s="219">
        <f>VLOOKUP($D7322,[4]VLP!$C$2:$F$136,3,0)</f>
        <v>10000</v>
      </c>
      <c r="H7322" s="219"/>
      <c r="I7322" s="219"/>
      <c r="J7322" s="219">
        <f t="shared" si="235"/>
        <v>7500</v>
      </c>
      <c r="K7322" s="219"/>
      <c r="L7322" s="219"/>
      <c r="M7322" s="612"/>
      <c r="N7322" s="290"/>
      <c r="O7322" s="290"/>
      <c r="P7322" s="290"/>
    </row>
    <row r="7323" spans="2:16" s="315" customFormat="1" ht="12">
      <c r="B7323" s="223"/>
      <c r="C7323" s="222"/>
      <c r="D7323" s="223" t="s">
        <v>212</v>
      </c>
      <c r="E7323" s="217" t="s">
        <v>81</v>
      </c>
      <c r="F7323" s="1102">
        <v>1.2</v>
      </c>
      <c r="G7323" s="219">
        <f>VLOOKUP($D7323,[4]VLP!$C$2:$F$136,3,0)</f>
        <v>6000</v>
      </c>
      <c r="H7323" s="219"/>
      <c r="I7323" s="219"/>
      <c r="J7323" s="219">
        <f t="shared" si="235"/>
        <v>7200</v>
      </c>
      <c r="K7323" s="219"/>
      <c r="L7323" s="219"/>
      <c r="M7323" s="612"/>
      <c r="N7323" s="613"/>
      <c r="O7323" s="613"/>
      <c r="P7323" s="290"/>
    </row>
    <row r="7324" spans="2:16" s="315" customFormat="1" ht="12">
      <c r="B7324" s="223"/>
      <c r="C7324" s="222"/>
      <c r="D7324" s="223" t="s">
        <v>140</v>
      </c>
      <c r="E7324" s="217" t="s">
        <v>81</v>
      </c>
      <c r="F7324" s="1102">
        <v>32</v>
      </c>
      <c r="G7324" s="219">
        <f>VLOOKUP($D7324,[4]VLP!$C$2:$F$136,3,0)</f>
        <v>500</v>
      </c>
      <c r="H7324" s="219"/>
      <c r="I7324" s="219"/>
      <c r="J7324" s="219">
        <f t="shared" si="235"/>
        <v>16000</v>
      </c>
      <c r="K7324" s="219"/>
      <c r="L7324" s="219"/>
      <c r="M7324" s="612"/>
      <c r="N7324" s="290"/>
      <c r="O7324" s="290"/>
      <c r="P7324" s="290"/>
    </row>
    <row r="7325" spans="2:16" s="315" customFormat="1" ht="12">
      <c r="B7325" s="223"/>
      <c r="C7325" s="222"/>
      <c r="D7325" s="223" t="s">
        <v>138</v>
      </c>
      <c r="E7325" s="217" t="s">
        <v>81</v>
      </c>
      <c r="F7325" s="1102">
        <v>40</v>
      </c>
      <c r="G7325" s="219">
        <f>VLOOKUP($D7325,[4]VLP!$C$2:$F$136,3,0)</f>
        <v>38000</v>
      </c>
      <c r="H7325" s="219"/>
      <c r="I7325" s="219"/>
      <c r="J7325" s="219">
        <f t="shared" si="235"/>
        <v>1520000</v>
      </c>
      <c r="K7325" s="219"/>
      <c r="L7325" s="219"/>
      <c r="M7325" s="612"/>
      <c r="N7325" s="290"/>
      <c r="O7325" s="290"/>
      <c r="P7325" s="290"/>
    </row>
    <row r="7326" spans="2:16" s="315" customFormat="1" ht="12">
      <c r="B7326" s="223"/>
      <c r="C7326" s="222"/>
      <c r="D7326" s="223" t="s">
        <v>188</v>
      </c>
      <c r="E7326" s="217" t="s">
        <v>81</v>
      </c>
      <c r="F7326" s="1102">
        <v>1.8</v>
      </c>
      <c r="G7326" s="219">
        <f>VLOOKUP($D7326,[4]VLP!$C$2:$F$136,3,0)</f>
        <v>27500</v>
      </c>
      <c r="H7326" s="219"/>
      <c r="I7326" s="219"/>
      <c r="J7326" s="219">
        <f t="shared" si="235"/>
        <v>49500</v>
      </c>
      <c r="K7326" s="219"/>
      <c r="L7326" s="219"/>
      <c r="M7326" s="612"/>
      <c r="N7326" s="290"/>
      <c r="O7326" s="290"/>
      <c r="P7326" s="290"/>
    </row>
    <row r="7327" spans="2:16" s="315" customFormat="1" ht="12">
      <c r="B7327" s="223"/>
      <c r="C7327" s="222"/>
      <c r="D7327" s="223" t="s">
        <v>115</v>
      </c>
      <c r="E7327" s="217" t="s">
        <v>81</v>
      </c>
      <c r="F7327" s="1102">
        <v>50</v>
      </c>
      <c r="G7327" s="219">
        <f>VLOOKUP($D7327,[4]VLP!$C$2:$F$136,3,0)</f>
        <v>35000</v>
      </c>
      <c r="H7327" s="219"/>
      <c r="I7327" s="219"/>
      <c r="J7327" s="219">
        <f>G7327*F7327</f>
        <v>1750000</v>
      </c>
      <c r="K7327" s="219"/>
      <c r="L7327" s="219"/>
      <c r="M7327" s="612"/>
      <c r="N7327" s="290"/>
      <c r="O7327" s="290"/>
      <c r="P7327" s="290"/>
    </row>
    <row r="7328" spans="2:16" s="315" customFormat="1" ht="12">
      <c r="B7328" s="223"/>
      <c r="C7328" s="222"/>
      <c r="D7328" s="223" t="s">
        <v>309</v>
      </c>
      <c r="E7328" s="217" t="s">
        <v>186</v>
      </c>
      <c r="F7328" s="1102">
        <v>6</v>
      </c>
      <c r="G7328" s="219">
        <f>VLOOKUP($D7328,[4]VLP!$C$2:$F$136,3,0)</f>
        <v>38835</v>
      </c>
      <c r="H7328" s="219"/>
      <c r="I7328" s="219"/>
      <c r="J7328" s="219">
        <f>G7328*F7328</f>
        <v>233010</v>
      </c>
      <c r="K7328" s="219"/>
      <c r="L7328" s="219"/>
      <c r="M7328" s="612"/>
      <c r="N7328" s="613"/>
      <c r="O7328" s="613"/>
      <c r="P7328" s="290"/>
    </row>
    <row r="7329" spans="2:16" s="315" customFormat="1" ht="12">
      <c r="B7329" s="223"/>
      <c r="C7329" s="222"/>
      <c r="D7329" s="223" t="s">
        <v>2555</v>
      </c>
      <c r="E7329" s="217" t="s">
        <v>2556</v>
      </c>
      <c r="F7329" s="1102">
        <v>5</v>
      </c>
      <c r="G7329" s="219"/>
      <c r="H7329" s="219"/>
      <c r="I7329" s="219"/>
      <c r="J7329" s="219">
        <f>F7329%*SUM(J7319:J7326)</f>
        <v>127035</v>
      </c>
      <c r="K7329" s="219"/>
      <c r="L7329" s="219"/>
      <c r="M7329" s="612"/>
      <c r="N7329" s="290"/>
      <c r="O7329" s="290"/>
      <c r="P7329" s="290"/>
    </row>
    <row r="7330" spans="2:16" s="315" customFormat="1" ht="12">
      <c r="B7330" s="223"/>
      <c r="C7330" s="222"/>
      <c r="D7330" s="223" t="s">
        <v>9028</v>
      </c>
      <c r="E7330" s="217"/>
      <c r="F7330" s="1102"/>
      <c r="G7330" s="219"/>
      <c r="H7330" s="219"/>
      <c r="I7330" s="219"/>
      <c r="J7330" s="219"/>
      <c r="K7330" s="219">
        <f>SUM(K7331:K7331)</f>
        <v>9161755.3427631557</v>
      </c>
      <c r="L7330" s="219"/>
      <c r="M7330" s="612"/>
      <c r="N7330" s="290"/>
      <c r="O7330" s="290"/>
      <c r="P7330" s="290"/>
    </row>
    <row r="7331" spans="2:16" s="315" customFormat="1" ht="12">
      <c r="B7331" s="944"/>
      <c r="C7331" s="227"/>
      <c r="D7331" s="228" t="s">
        <v>2717</v>
      </c>
      <c r="E7331" s="229" t="s">
        <v>2540</v>
      </c>
      <c r="F7331" s="1187">
        <v>26.68</v>
      </c>
      <c r="G7331" s="231"/>
      <c r="H7331" s="231">
        <f>_lg45</f>
        <v>343394.12828947359</v>
      </c>
      <c r="I7331" s="231"/>
      <c r="J7331" s="231"/>
      <c r="K7331" s="231">
        <f>H7331*F7331</f>
        <v>9161755.3427631557</v>
      </c>
      <c r="L7331" s="231"/>
      <c r="M7331" s="612"/>
      <c r="N7331" s="290"/>
      <c r="O7331" s="290"/>
      <c r="P7331" s="290"/>
    </row>
    <row r="7332" spans="2:16" s="315" customFormat="1" ht="12">
      <c r="B7332" s="761" t="s">
        <v>10055</v>
      </c>
      <c r="C7332" s="222" t="s">
        <v>10056</v>
      </c>
      <c r="D7332" s="223" t="s">
        <v>2792</v>
      </c>
      <c r="E7332" s="217"/>
      <c r="F7332" s="1102"/>
      <c r="G7332" s="219"/>
      <c r="H7332" s="219"/>
      <c r="I7332" s="219"/>
      <c r="J7332" s="219">
        <f>SUM(J7333:J7343)</f>
        <v>5703597.5</v>
      </c>
      <c r="K7332" s="219"/>
      <c r="L7332" s="219"/>
      <c r="M7332" s="612" t="s">
        <v>9837</v>
      </c>
      <c r="N7332" s="613">
        <f>+J7332</f>
        <v>5703597.5</v>
      </c>
      <c r="O7332" s="613">
        <f>K7344</f>
        <v>10009938.839638155</v>
      </c>
      <c r="P7332" s="290"/>
    </row>
    <row r="7333" spans="2:16" s="315" customFormat="1" ht="12">
      <c r="B7333" s="223"/>
      <c r="C7333" s="222"/>
      <c r="D7333" s="223" t="s">
        <v>321</v>
      </c>
      <c r="E7333" s="217" t="s">
        <v>98</v>
      </c>
      <c r="F7333" s="1102">
        <v>1</v>
      </c>
      <c r="G7333" s="219"/>
      <c r="H7333" s="219"/>
      <c r="I7333" s="219"/>
      <c r="J7333" s="219">
        <f t="shared" ref="J7333:J7340" si="236">G7333*F7333</f>
        <v>0</v>
      </c>
      <c r="K7333" s="219"/>
      <c r="L7333" s="219"/>
      <c r="M7333" s="612"/>
      <c r="N7333" s="290"/>
      <c r="O7333" s="290"/>
      <c r="P7333" s="290"/>
    </row>
    <row r="7334" spans="2:16" s="315" customFormat="1" ht="12">
      <c r="B7334" s="223"/>
      <c r="C7334" s="222"/>
      <c r="D7334" s="223" t="s">
        <v>87</v>
      </c>
      <c r="E7334" s="217" t="s">
        <v>91</v>
      </c>
      <c r="F7334" s="1102">
        <v>12</v>
      </c>
      <c r="G7334" s="219">
        <f>VLOOKUP($D7334,[4]VLP!$C$2:$F$136,3,0)</f>
        <v>4500</v>
      </c>
      <c r="H7334" s="219"/>
      <c r="I7334" s="219"/>
      <c r="J7334" s="219">
        <f t="shared" si="236"/>
        <v>54000</v>
      </c>
      <c r="K7334" s="219"/>
      <c r="L7334" s="219"/>
      <c r="M7334" s="612"/>
      <c r="N7334" s="290"/>
      <c r="O7334" s="290"/>
      <c r="P7334" s="290"/>
    </row>
    <row r="7335" spans="2:16" s="315" customFormat="1" ht="12">
      <c r="B7335" s="223"/>
      <c r="C7335" s="222"/>
      <c r="D7335" s="223" t="s">
        <v>266</v>
      </c>
      <c r="E7335" s="217" t="s">
        <v>81</v>
      </c>
      <c r="F7335" s="1102">
        <v>9</v>
      </c>
      <c r="G7335" s="219">
        <f>VLOOKUP($D7335,[4]VLP!$C$2:$F$136,3,0)</f>
        <v>120000</v>
      </c>
      <c r="H7335" s="219"/>
      <c r="I7335" s="219"/>
      <c r="J7335" s="219">
        <f t="shared" si="236"/>
        <v>1080000</v>
      </c>
      <c r="K7335" s="219"/>
      <c r="L7335" s="219"/>
      <c r="M7335" s="612"/>
      <c r="N7335" s="290"/>
      <c r="O7335" s="290"/>
      <c r="P7335" s="290"/>
    </row>
    <row r="7336" spans="2:16" s="315" customFormat="1" ht="12">
      <c r="B7336" s="223"/>
      <c r="C7336" s="222"/>
      <c r="D7336" s="223" t="s">
        <v>222</v>
      </c>
      <c r="E7336" s="217" t="s">
        <v>81</v>
      </c>
      <c r="F7336" s="1102">
        <v>0.9</v>
      </c>
      <c r="G7336" s="219">
        <f>VLOOKUP($D7336,[4]VLP!$C$2:$F$136,3,0)</f>
        <v>10000</v>
      </c>
      <c r="H7336" s="219"/>
      <c r="I7336" s="219"/>
      <c r="J7336" s="219">
        <f t="shared" si="236"/>
        <v>9000</v>
      </c>
      <c r="K7336" s="219"/>
      <c r="L7336" s="219"/>
      <c r="M7336" s="612"/>
      <c r="N7336" s="290"/>
      <c r="O7336" s="290"/>
      <c r="P7336" s="290"/>
    </row>
    <row r="7337" spans="2:16" s="315" customFormat="1" ht="12">
      <c r="B7337" s="223"/>
      <c r="C7337" s="222"/>
      <c r="D7337" s="223" t="s">
        <v>212</v>
      </c>
      <c r="E7337" s="217" t="s">
        <v>81</v>
      </c>
      <c r="F7337" s="1102">
        <v>1.5</v>
      </c>
      <c r="G7337" s="219">
        <f>VLOOKUP($D7337,[4]VLP!$C$2:$F$136,3,0)</f>
        <v>6000</v>
      </c>
      <c r="H7337" s="219"/>
      <c r="I7337" s="219"/>
      <c r="J7337" s="219">
        <f t="shared" si="236"/>
        <v>9000</v>
      </c>
      <c r="K7337" s="219"/>
      <c r="L7337" s="219"/>
      <c r="M7337" s="612"/>
      <c r="N7337" s="613"/>
      <c r="O7337" s="613"/>
      <c r="P7337" s="290"/>
    </row>
    <row r="7338" spans="2:16" s="315" customFormat="1" ht="12">
      <c r="B7338" s="223"/>
      <c r="C7338" s="222"/>
      <c r="D7338" s="223" t="s">
        <v>140</v>
      </c>
      <c r="E7338" s="217" t="s">
        <v>81</v>
      </c>
      <c r="F7338" s="1102">
        <v>34</v>
      </c>
      <c r="G7338" s="219">
        <f>VLOOKUP($D7338,[4]VLP!$C$2:$F$136,3,0)</f>
        <v>500</v>
      </c>
      <c r="H7338" s="219"/>
      <c r="I7338" s="219"/>
      <c r="J7338" s="219">
        <f t="shared" si="236"/>
        <v>17000</v>
      </c>
      <c r="K7338" s="219"/>
      <c r="L7338" s="219"/>
      <c r="M7338" s="612"/>
      <c r="N7338" s="290"/>
      <c r="O7338" s="290"/>
      <c r="P7338" s="290"/>
    </row>
    <row r="7339" spans="2:16" s="315" customFormat="1" ht="12">
      <c r="B7339" s="223"/>
      <c r="C7339" s="222"/>
      <c r="D7339" s="223" t="s">
        <v>138</v>
      </c>
      <c r="E7339" s="217" t="s">
        <v>81</v>
      </c>
      <c r="F7339" s="1102">
        <v>50</v>
      </c>
      <c r="G7339" s="219">
        <f>VLOOKUP($D7339,[4]VLP!$C$2:$F$136,3,0)</f>
        <v>38000</v>
      </c>
      <c r="H7339" s="219"/>
      <c r="I7339" s="219"/>
      <c r="J7339" s="219">
        <f t="shared" si="236"/>
        <v>1900000</v>
      </c>
      <c r="K7339" s="219"/>
      <c r="L7339" s="219"/>
      <c r="M7339" s="612"/>
      <c r="N7339" s="290"/>
      <c r="O7339" s="290"/>
      <c r="P7339" s="290"/>
    </row>
    <row r="7340" spans="2:16" s="315" customFormat="1" ht="12">
      <c r="B7340" s="223"/>
      <c r="C7340" s="222"/>
      <c r="D7340" s="223" t="s">
        <v>188</v>
      </c>
      <c r="E7340" s="217" t="s">
        <v>81</v>
      </c>
      <c r="F7340" s="1102">
        <v>2.1</v>
      </c>
      <c r="G7340" s="219">
        <f>VLOOKUP($D7340,[4]VLP!$C$2:$F$136,3,0)</f>
        <v>27500</v>
      </c>
      <c r="H7340" s="219"/>
      <c r="I7340" s="219"/>
      <c r="J7340" s="219">
        <f t="shared" si="236"/>
        <v>57750</v>
      </c>
      <c r="K7340" s="219"/>
      <c r="L7340" s="219"/>
      <c r="M7340" s="612"/>
      <c r="N7340" s="290"/>
      <c r="O7340" s="290"/>
      <c r="P7340" s="290"/>
    </row>
    <row r="7341" spans="2:16" s="315" customFormat="1" ht="12">
      <c r="B7341" s="223"/>
      <c r="C7341" s="222"/>
      <c r="D7341" s="223" t="s">
        <v>115</v>
      </c>
      <c r="E7341" s="217" t="s">
        <v>81</v>
      </c>
      <c r="F7341" s="1102">
        <v>62.5</v>
      </c>
      <c r="G7341" s="219">
        <f>VLOOKUP($D7341,[4]VLP!$C$2:$F$136,3,0)</f>
        <v>35000</v>
      </c>
      <c r="H7341" s="219"/>
      <c r="I7341" s="219"/>
      <c r="J7341" s="219">
        <f>G7341*F7341</f>
        <v>2187500</v>
      </c>
      <c r="K7341" s="219"/>
      <c r="L7341" s="219"/>
      <c r="M7341" s="612"/>
      <c r="N7341" s="290"/>
      <c r="O7341" s="290"/>
      <c r="P7341" s="290"/>
    </row>
    <row r="7342" spans="2:16" s="315" customFormat="1" ht="12">
      <c r="B7342" s="223"/>
      <c r="C7342" s="222"/>
      <c r="D7342" s="223" t="s">
        <v>309</v>
      </c>
      <c r="E7342" s="217" t="s">
        <v>186</v>
      </c>
      <c r="F7342" s="1102">
        <v>6</v>
      </c>
      <c r="G7342" s="219">
        <f>VLOOKUP($D7342,[4]VLP!$C$2:$F$136,3,0)</f>
        <v>38835</v>
      </c>
      <c r="H7342" s="219"/>
      <c r="I7342" s="219"/>
      <c r="J7342" s="219">
        <f>G7342*F7342</f>
        <v>233010</v>
      </c>
      <c r="K7342" s="219"/>
      <c r="L7342" s="219"/>
      <c r="M7342" s="612"/>
      <c r="N7342" s="613"/>
      <c r="O7342" s="613"/>
      <c r="P7342" s="290"/>
    </row>
    <row r="7343" spans="2:16" s="315" customFormat="1" ht="12">
      <c r="B7343" s="223"/>
      <c r="C7343" s="222"/>
      <c r="D7343" s="223" t="s">
        <v>2555</v>
      </c>
      <c r="E7343" s="217" t="s">
        <v>2556</v>
      </c>
      <c r="F7343" s="1102">
        <v>5</v>
      </c>
      <c r="G7343" s="219"/>
      <c r="H7343" s="219"/>
      <c r="I7343" s="219"/>
      <c r="J7343" s="219">
        <f>F7343%*SUM(J7333:J7340)</f>
        <v>156337.5</v>
      </c>
      <c r="K7343" s="219"/>
      <c r="L7343" s="219"/>
      <c r="M7343" s="612"/>
      <c r="N7343" s="290"/>
      <c r="O7343" s="290"/>
      <c r="P7343" s="290"/>
    </row>
    <row r="7344" spans="2:16" s="315" customFormat="1" ht="12">
      <c r="B7344" s="223"/>
      <c r="C7344" s="222"/>
      <c r="D7344" s="223" t="s">
        <v>9028</v>
      </c>
      <c r="E7344" s="217"/>
      <c r="F7344" s="1102"/>
      <c r="G7344" s="219"/>
      <c r="H7344" s="219"/>
      <c r="I7344" s="219"/>
      <c r="J7344" s="219"/>
      <c r="K7344" s="219">
        <f>SUM(K7345:K7345)</f>
        <v>10009938.839638155</v>
      </c>
      <c r="L7344" s="219"/>
      <c r="M7344" s="612"/>
      <c r="N7344" s="290"/>
      <c r="O7344" s="290"/>
      <c r="P7344" s="290"/>
    </row>
    <row r="7345" spans="2:16" s="315" customFormat="1" ht="12">
      <c r="B7345" s="944"/>
      <c r="C7345" s="227"/>
      <c r="D7345" s="228" t="s">
        <v>2717</v>
      </c>
      <c r="E7345" s="229" t="s">
        <v>2540</v>
      </c>
      <c r="F7345" s="1187">
        <v>29.15</v>
      </c>
      <c r="G7345" s="231"/>
      <c r="H7345" s="231">
        <f>_lg45</f>
        <v>343394.12828947359</v>
      </c>
      <c r="I7345" s="231"/>
      <c r="J7345" s="231"/>
      <c r="K7345" s="231">
        <f>H7345*F7345</f>
        <v>10009938.839638155</v>
      </c>
      <c r="L7345" s="231"/>
      <c r="M7345" s="612"/>
      <c r="N7345" s="290"/>
      <c r="O7345" s="290"/>
      <c r="P7345" s="290"/>
    </row>
    <row r="7346" spans="2:16" s="315" customFormat="1" ht="12">
      <c r="B7346" s="761" t="s">
        <v>10057</v>
      </c>
      <c r="C7346" s="222" t="s">
        <v>10058</v>
      </c>
      <c r="D7346" s="223" t="s">
        <v>2792</v>
      </c>
      <c r="E7346" s="217"/>
      <c r="F7346" s="1102"/>
      <c r="G7346" s="219"/>
      <c r="H7346" s="219"/>
      <c r="I7346" s="219"/>
      <c r="J7346" s="219">
        <f>SUM(J7347:J7357)</f>
        <v>5703597.5</v>
      </c>
      <c r="K7346" s="219"/>
      <c r="L7346" s="219"/>
      <c r="M7346" s="612" t="s">
        <v>9837</v>
      </c>
      <c r="N7346" s="613">
        <f>+J7346</f>
        <v>5703597.5</v>
      </c>
      <c r="O7346" s="613">
        <f>K7358</f>
        <v>10985178.16398026</v>
      </c>
      <c r="P7346" s="290"/>
    </row>
    <row r="7347" spans="2:16" s="315" customFormat="1" ht="12">
      <c r="B7347" s="223"/>
      <c r="C7347" s="222"/>
      <c r="D7347" s="223" t="s">
        <v>321</v>
      </c>
      <c r="E7347" s="217" t="s">
        <v>98</v>
      </c>
      <c r="F7347" s="1102">
        <v>1</v>
      </c>
      <c r="G7347" s="219"/>
      <c r="H7347" s="219"/>
      <c r="I7347" s="219"/>
      <c r="J7347" s="219">
        <f t="shared" ref="J7347:J7354" si="237">G7347*F7347</f>
        <v>0</v>
      </c>
      <c r="K7347" s="219"/>
      <c r="L7347" s="219"/>
      <c r="M7347" s="612"/>
      <c r="N7347" s="290"/>
      <c r="O7347" s="290"/>
      <c r="P7347" s="290"/>
    </row>
    <row r="7348" spans="2:16" s="315" customFormat="1" ht="12">
      <c r="B7348" s="223"/>
      <c r="C7348" s="222"/>
      <c r="D7348" s="223" t="s">
        <v>87</v>
      </c>
      <c r="E7348" s="217" t="s">
        <v>91</v>
      </c>
      <c r="F7348" s="1102">
        <v>12</v>
      </c>
      <c r="G7348" s="219">
        <f>VLOOKUP($D7348,[4]VLP!$C$2:$F$136,3,0)</f>
        <v>4500</v>
      </c>
      <c r="H7348" s="219"/>
      <c r="I7348" s="219"/>
      <c r="J7348" s="219">
        <f t="shared" si="237"/>
        <v>54000</v>
      </c>
      <c r="K7348" s="219"/>
      <c r="L7348" s="219"/>
      <c r="M7348" s="612"/>
      <c r="N7348" s="290"/>
      <c r="O7348" s="290"/>
      <c r="P7348" s="290"/>
    </row>
    <row r="7349" spans="2:16" s="315" customFormat="1" ht="12">
      <c r="B7349" s="223"/>
      <c r="C7349" s="222"/>
      <c r="D7349" s="223" t="s">
        <v>266</v>
      </c>
      <c r="E7349" s="217" t="s">
        <v>81</v>
      </c>
      <c r="F7349" s="1102">
        <v>9</v>
      </c>
      <c r="G7349" s="219">
        <f>VLOOKUP($D7349,[4]VLP!$C$2:$F$136,3,0)</f>
        <v>120000</v>
      </c>
      <c r="H7349" s="219"/>
      <c r="I7349" s="219"/>
      <c r="J7349" s="219">
        <f t="shared" si="237"/>
        <v>1080000</v>
      </c>
      <c r="K7349" s="219"/>
      <c r="L7349" s="219"/>
      <c r="M7349" s="612"/>
      <c r="N7349" s="290"/>
      <c r="O7349" s="290"/>
      <c r="P7349" s="290"/>
    </row>
    <row r="7350" spans="2:16" s="315" customFormat="1" ht="12">
      <c r="B7350" s="223"/>
      <c r="C7350" s="222"/>
      <c r="D7350" s="223" t="s">
        <v>222</v>
      </c>
      <c r="E7350" s="217" t="s">
        <v>81</v>
      </c>
      <c r="F7350" s="1102">
        <v>0.9</v>
      </c>
      <c r="G7350" s="219">
        <f>VLOOKUP($D7350,[4]VLP!$C$2:$F$136,3,0)</f>
        <v>10000</v>
      </c>
      <c r="H7350" s="219"/>
      <c r="I7350" s="219"/>
      <c r="J7350" s="219">
        <f t="shared" si="237"/>
        <v>9000</v>
      </c>
      <c r="K7350" s="219"/>
      <c r="L7350" s="219"/>
      <c r="M7350" s="612"/>
      <c r="N7350" s="290"/>
      <c r="O7350" s="290"/>
      <c r="P7350" s="290"/>
    </row>
    <row r="7351" spans="2:16" s="315" customFormat="1" ht="12">
      <c r="B7351" s="223"/>
      <c r="C7351" s="222"/>
      <c r="D7351" s="223" t="s">
        <v>212</v>
      </c>
      <c r="E7351" s="217" t="s">
        <v>81</v>
      </c>
      <c r="F7351" s="1102">
        <v>1.5</v>
      </c>
      <c r="G7351" s="219">
        <f>VLOOKUP($D7351,[4]VLP!$C$2:$F$136,3,0)</f>
        <v>6000</v>
      </c>
      <c r="H7351" s="219"/>
      <c r="I7351" s="219"/>
      <c r="J7351" s="219">
        <f t="shared" si="237"/>
        <v>9000</v>
      </c>
      <c r="K7351" s="219"/>
      <c r="L7351" s="219"/>
      <c r="M7351" s="612"/>
      <c r="N7351" s="613"/>
      <c r="O7351" s="613"/>
      <c r="P7351" s="290"/>
    </row>
    <row r="7352" spans="2:16" s="315" customFormat="1" ht="12">
      <c r="B7352" s="223"/>
      <c r="C7352" s="222"/>
      <c r="D7352" s="223" t="s">
        <v>140</v>
      </c>
      <c r="E7352" s="217" t="s">
        <v>81</v>
      </c>
      <c r="F7352" s="1102">
        <v>34</v>
      </c>
      <c r="G7352" s="219">
        <f>VLOOKUP($D7352,[4]VLP!$C$2:$F$136,3,0)</f>
        <v>500</v>
      </c>
      <c r="H7352" s="219"/>
      <c r="I7352" s="219"/>
      <c r="J7352" s="219">
        <f t="shared" si="237"/>
        <v>17000</v>
      </c>
      <c r="K7352" s="219"/>
      <c r="L7352" s="219"/>
      <c r="M7352" s="612"/>
      <c r="N7352" s="290"/>
      <c r="O7352" s="290"/>
      <c r="P7352" s="290"/>
    </row>
    <row r="7353" spans="2:16" s="315" customFormat="1" ht="12">
      <c r="B7353" s="223"/>
      <c r="C7353" s="222"/>
      <c r="D7353" s="223" t="s">
        <v>138</v>
      </c>
      <c r="E7353" s="217" t="s">
        <v>81</v>
      </c>
      <c r="F7353" s="1102">
        <v>50</v>
      </c>
      <c r="G7353" s="219">
        <f>VLOOKUP($D7353,[4]VLP!$C$2:$F$136,3,0)</f>
        <v>38000</v>
      </c>
      <c r="H7353" s="219"/>
      <c r="I7353" s="219"/>
      <c r="J7353" s="219">
        <f t="shared" si="237"/>
        <v>1900000</v>
      </c>
      <c r="K7353" s="219"/>
      <c r="L7353" s="219"/>
      <c r="M7353" s="612"/>
      <c r="N7353" s="290"/>
      <c r="O7353" s="290"/>
      <c r="P7353" s="290"/>
    </row>
    <row r="7354" spans="2:16" s="315" customFormat="1" ht="12">
      <c r="B7354" s="223"/>
      <c r="C7354" s="222"/>
      <c r="D7354" s="223" t="s">
        <v>188</v>
      </c>
      <c r="E7354" s="217" t="s">
        <v>81</v>
      </c>
      <c r="F7354" s="1102">
        <v>2.1</v>
      </c>
      <c r="G7354" s="219">
        <f>VLOOKUP($D7354,[4]VLP!$C$2:$F$136,3,0)</f>
        <v>27500</v>
      </c>
      <c r="H7354" s="219"/>
      <c r="I7354" s="219"/>
      <c r="J7354" s="219">
        <f t="shared" si="237"/>
        <v>57750</v>
      </c>
      <c r="K7354" s="219"/>
      <c r="L7354" s="219"/>
      <c r="M7354" s="612"/>
      <c r="N7354" s="290"/>
      <c r="O7354" s="290"/>
      <c r="P7354" s="290"/>
    </row>
    <row r="7355" spans="2:16" s="315" customFormat="1" ht="12">
      <c r="B7355" s="223"/>
      <c r="C7355" s="222"/>
      <c r="D7355" s="223" t="s">
        <v>115</v>
      </c>
      <c r="E7355" s="217" t="s">
        <v>81</v>
      </c>
      <c r="F7355" s="1102">
        <v>62.5</v>
      </c>
      <c r="G7355" s="219">
        <f>VLOOKUP($D7355,[4]VLP!$C$2:$F$136,3,0)</f>
        <v>35000</v>
      </c>
      <c r="H7355" s="219"/>
      <c r="I7355" s="219"/>
      <c r="J7355" s="219">
        <f>G7355*F7355</f>
        <v>2187500</v>
      </c>
      <c r="K7355" s="219"/>
      <c r="L7355" s="219"/>
      <c r="M7355" s="612"/>
      <c r="N7355" s="290"/>
      <c r="O7355" s="290"/>
      <c r="P7355" s="290"/>
    </row>
    <row r="7356" spans="2:16" s="315" customFormat="1" ht="12">
      <c r="B7356" s="223"/>
      <c r="C7356" s="222"/>
      <c r="D7356" s="223" t="s">
        <v>309</v>
      </c>
      <c r="E7356" s="217" t="s">
        <v>186</v>
      </c>
      <c r="F7356" s="1102">
        <v>6</v>
      </c>
      <c r="G7356" s="219">
        <f>VLOOKUP($D7356,[4]VLP!$C$2:$F$136,3,0)</f>
        <v>38835</v>
      </c>
      <c r="H7356" s="219"/>
      <c r="I7356" s="219"/>
      <c r="J7356" s="219">
        <f>G7356*F7356</f>
        <v>233010</v>
      </c>
      <c r="K7356" s="219"/>
      <c r="L7356" s="219"/>
      <c r="M7356" s="612"/>
      <c r="N7356" s="613"/>
      <c r="O7356" s="613"/>
      <c r="P7356" s="290"/>
    </row>
    <row r="7357" spans="2:16" s="315" customFormat="1" ht="12">
      <c r="B7357" s="223"/>
      <c r="C7357" s="222"/>
      <c r="D7357" s="223" t="s">
        <v>2555</v>
      </c>
      <c r="E7357" s="217" t="s">
        <v>2556</v>
      </c>
      <c r="F7357" s="1102">
        <v>5</v>
      </c>
      <c r="G7357" s="219"/>
      <c r="H7357" s="219"/>
      <c r="I7357" s="219"/>
      <c r="J7357" s="219">
        <f>F7357%*SUM(J7347:J7354)</f>
        <v>156337.5</v>
      </c>
      <c r="K7357" s="219"/>
      <c r="L7357" s="219"/>
      <c r="M7357" s="612"/>
      <c r="N7357" s="290"/>
      <c r="O7357" s="290"/>
      <c r="P7357" s="290"/>
    </row>
    <row r="7358" spans="2:16" s="315" customFormat="1" ht="12">
      <c r="B7358" s="223"/>
      <c r="C7358" s="222"/>
      <c r="D7358" s="223" t="s">
        <v>9028</v>
      </c>
      <c r="E7358" s="217"/>
      <c r="F7358" s="1102"/>
      <c r="G7358" s="219"/>
      <c r="H7358" s="219"/>
      <c r="I7358" s="219"/>
      <c r="J7358" s="219"/>
      <c r="K7358" s="219">
        <f>SUM(K7359:K7359)</f>
        <v>10985178.16398026</v>
      </c>
      <c r="L7358" s="219"/>
      <c r="M7358" s="612"/>
      <c r="N7358" s="290"/>
      <c r="O7358" s="290"/>
      <c r="P7358" s="290"/>
    </row>
    <row r="7359" spans="2:16" s="315" customFormat="1" ht="12">
      <c r="B7359" s="944"/>
      <c r="C7359" s="227"/>
      <c r="D7359" s="228" t="s">
        <v>2717</v>
      </c>
      <c r="E7359" s="229" t="s">
        <v>2540</v>
      </c>
      <c r="F7359" s="1187">
        <v>31.99</v>
      </c>
      <c r="G7359" s="231"/>
      <c r="H7359" s="231">
        <f>_lg45</f>
        <v>343394.12828947359</v>
      </c>
      <c r="I7359" s="231"/>
      <c r="J7359" s="231"/>
      <c r="K7359" s="231">
        <f>H7359*F7359</f>
        <v>10985178.16398026</v>
      </c>
      <c r="L7359" s="231"/>
      <c r="M7359" s="612"/>
      <c r="N7359" s="290"/>
      <c r="O7359" s="290"/>
      <c r="P7359" s="290"/>
    </row>
    <row r="7360" spans="2:16" s="315" customFormat="1" ht="12">
      <c r="B7360" s="761" t="s">
        <v>10059</v>
      </c>
      <c r="C7360" s="222" t="s">
        <v>10060</v>
      </c>
      <c r="D7360" s="223" t="s">
        <v>2792</v>
      </c>
      <c r="E7360" s="217"/>
      <c r="F7360" s="1102"/>
      <c r="G7360" s="219"/>
      <c r="H7360" s="219"/>
      <c r="I7360" s="219"/>
      <c r="J7360" s="219">
        <f>SUM(J7361:J7371)</f>
        <v>6797715</v>
      </c>
      <c r="K7360" s="219"/>
      <c r="L7360" s="219"/>
      <c r="M7360" s="612" t="s">
        <v>9837</v>
      </c>
      <c r="N7360" s="613">
        <f>+J7360</f>
        <v>6797715</v>
      </c>
      <c r="O7360" s="613">
        <f>K7372</f>
        <v>13179466.643749997</v>
      </c>
      <c r="P7360" s="290"/>
    </row>
    <row r="7361" spans="2:16" s="315" customFormat="1" ht="12">
      <c r="B7361" s="223"/>
      <c r="C7361" s="222"/>
      <c r="D7361" s="223" t="s">
        <v>321</v>
      </c>
      <c r="E7361" s="217" t="s">
        <v>98</v>
      </c>
      <c r="F7361" s="1102">
        <v>1</v>
      </c>
      <c r="G7361" s="219"/>
      <c r="H7361" s="219"/>
      <c r="I7361" s="219"/>
      <c r="J7361" s="219">
        <f t="shared" ref="J7361:J7368" si="238">G7361*F7361</f>
        <v>0</v>
      </c>
      <c r="K7361" s="219"/>
      <c r="L7361" s="219"/>
      <c r="M7361" s="612"/>
      <c r="N7361" s="290"/>
      <c r="O7361" s="290"/>
      <c r="P7361" s="290"/>
    </row>
    <row r="7362" spans="2:16" s="1427" customFormat="1" ht="12">
      <c r="B7362" s="1420"/>
      <c r="C7362" s="1421"/>
      <c r="D7362" s="1420" t="s">
        <v>87</v>
      </c>
      <c r="E7362" s="1422" t="s">
        <v>91</v>
      </c>
      <c r="F7362" s="1423">
        <v>14.4</v>
      </c>
      <c r="G7362" s="1424">
        <f>VLOOKUP($D7362,[4]VLP!$C$2:$F$136,3,0)</f>
        <v>4500</v>
      </c>
      <c r="H7362" s="1424"/>
      <c r="I7362" s="1424"/>
      <c r="J7362" s="1424">
        <f t="shared" si="238"/>
        <v>64800</v>
      </c>
      <c r="K7362" s="1424"/>
      <c r="L7362" s="1424"/>
      <c r="M7362" s="1425"/>
      <c r="N7362" s="1426"/>
      <c r="O7362" s="1426"/>
      <c r="P7362" s="1426"/>
    </row>
    <row r="7363" spans="2:16" s="315" customFormat="1" ht="12">
      <c r="B7363" s="223"/>
      <c r="C7363" s="222"/>
      <c r="D7363" s="223" t="s">
        <v>266</v>
      </c>
      <c r="E7363" s="217" t="s">
        <v>81</v>
      </c>
      <c r="F7363" s="1102">
        <v>10.8</v>
      </c>
      <c r="G7363" s="219">
        <f>VLOOKUP($D7363,[4]VLP!$C$2:$F$136,3,0)</f>
        <v>120000</v>
      </c>
      <c r="H7363" s="219"/>
      <c r="I7363" s="219"/>
      <c r="J7363" s="219">
        <f t="shared" si="238"/>
        <v>1296000</v>
      </c>
      <c r="K7363" s="219"/>
      <c r="L7363" s="219"/>
      <c r="M7363" s="612"/>
      <c r="N7363" s="290"/>
      <c r="O7363" s="290"/>
      <c r="P7363" s="290"/>
    </row>
    <row r="7364" spans="2:16" s="315" customFormat="1" ht="12">
      <c r="B7364" s="223"/>
      <c r="C7364" s="222"/>
      <c r="D7364" s="223" t="s">
        <v>222</v>
      </c>
      <c r="E7364" s="217" t="s">
        <v>81</v>
      </c>
      <c r="F7364" s="1102">
        <v>1.08</v>
      </c>
      <c r="G7364" s="219">
        <f>VLOOKUP($D7364,[4]VLP!$C$2:$F$136,3,0)</f>
        <v>10000</v>
      </c>
      <c r="H7364" s="219"/>
      <c r="I7364" s="219"/>
      <c r="J7364" s="219">
        <f t="shared" si="238"/>
        <v>10800</v>
      </c>
      <c r="K7364" s="219"/>
      <c r="L7364" s="219"/>
      <c r="M7364" s="612"/>
      <c r="N7364" s="290"/>
      <c r="O7364" s="290"/>
      <c r="P7364" s="290"/>
    </row>
    <row r="7365" spans="2:16" s="315" customFormat="1" ht="12">
      <c r="B7365" s="223"/>
      <c r="C7365" s="222"/>
      <c r="D7365" s="223" t="s">
        <v>212</v>
      </c>
      <c r="E7365" s="217" t="s">
        <v>81</v>
      </c>
      <c r="F7365" s="1102">
        <v>1.8</v>
      </c>
      <c r="G7365" s="219">
        <f>VLOOKUP($D7365,[4]VLP!$C$2:$F$136,3,0)</f>
        <v>6000</v>
      </c>
      <c r="H7365" s="219"/>
      <c r="I7365" s="219"/>
      <c r="J7365" s="219">
        <f t="shared" si="238"/>
        <v>10800</v>
      </c>
      <c r="K7365" s="219"/>
      <c r="L7365" s="219"/>
      <c r="M7365" s="612"/>
      <c r="N7365" s="613"/>
      <c r="O7365" s="613"/>
      <c r="P7365" s="290"/>
    </row>
    <row r="7366" spans="2:16" s="315" customFormat="1" ht="12">
      <c r="B7366" s="223"/>
      <c r="C7366" s="222"/>
      <c r="D7366" s="223" t="s">
        <v>140</v>
      </c>
      <c r="E7366" s="217" t="s">
        <v>81</v>
      </c>
      <c r="F7366" s="1102">
        <v>40.799999999999997</v>
      </c>
      <c r="G7366" s="219">
        <f>VLOOKUP($D7366,[4]VLP!$C$2:$F$136,3,0)</f>
        <v>500</v>
      </c>
      <c r="H7366" s="219"/>
      <c r="I7366" s="219"/>
      <c r="J7366" s="219">
        <f t="shared" si="238"/>
        <v>20400</v>
      </c>
      <c r="K7366" s="219"/>
      <c r="L7366" s="219"/>
      <c r="M7366" s="612"/>
      <c r="N7366" s="290"/>
      <c r="O7366" s="290"/>
      <c r="P7366" s="290"/>
    </row>
    <row r="7367" spans="2:16" s="315" customFormat="1" ht="12">
      <c r="B7367" s="223"/>
      <c r="C7367" s="222"/>
      <c r="D7367" s="223" t="s">
        <v>138</v>
      </c>
      <c r="E7367" s="217" t="s">
        <v>81</v>
      </c>
      <c r="F7367" s="1102">
        <v>60</v>
      </c>
      <c r="G7367" s="219">
        <f>VLOOKUP($D7367,[4]VLP!$C$2:$F$136,3,0)</f>
        <v>38000</v>
      </c>
      <c r="H7367" s="219"/>
      <c r="I7367" s="219"/>
      <c r="J7367" s="219">
        <f t="shared" si="238"/>
        <v>2280000</v>
      </c>
      <c r="K7367" s="219"/>
      <c r="L7367" s="219"/>
      <c r="M7367" s="612"/>
      <c r="N7367" s="290"/>
      <c r="O7367" s="290"/>
      <c r="P7367" s="290"/>
    </row>
    <row r="7368" spans="2:16" s="315" customFormat="1" ht="12">
      <c r="B7368" s="223"/>
      <c r="C7368" s="222"/>
      <c r="D7368" s="223" t="s">
        <v>188</v>
      </c>
      <c r="E7368" s="217" t="s">
        <v>81</v>
      </c>
      <c r="F7368" s="1102">
        <v>2.52</v>
      </c>
      <c r="G7368" s="219">
        <f>VLOOKUP($D7368,[4]VLP!$C$2:$F$136,3,0)</f>
        <v>27500</v>
      </c>
      <c r="H7368" s="219"/>
      <c r="I7368" s="219"/>
      <c r="J7368" s="219">
        <f t="shared" si="238"/>
        <v>69300</v>
      </c>
      <c r="K7368" s="219"/>
      <c r="L7368" s="219"/>
      <c r="M7368" s="612"/>
      <c r="N7368" s="290"/>
      <c r="O7368" s="290"/>
      <c r="P7368" s="290"/>
    </row>
    <row r="7369" spans="2:16" s="315" customFormat="1" ht="12">
      <c r="B7369" s="223"/>
      <c r="C7369" s="222"/>
      <c r="D7369" s="223" t="s">
        <v>115</v>
      </c>
      <c r="E7369" s="217" t="s">
        <v>81</v>
      </c>
      <c r="F7369" s="1102">
        <v>75</v>
      </c>
      <c r="G7369" s="219">
        <f>VLOOKUP($D7369,[4]VLP!$C$2:$F$136,3,0)</f>
        <v>35000</v>
      </c>
      <c r="H7369" s="219"/>
      <c r="I7369" s="219"/>
      <c r="J7369" s="219">
        <f>G7369*F7369</f>
        <v>2625000</v>
      </c>
      <c r="K7369" s="219"/>
      <c r="L7369" s="219"/>
      <c r="M7369" s="612"/>
      <c r="N7369" s="290"/>
      <c r="O7369" s="290"/>
      <c r="P7369" s="290"/>
    </row>
    <row r="7370" spans="2:16" s="315" customFormat="1" ht="12">
      <c r="B7370" s="223"/>
      <c r="C7370" s="222"/>
      <c r="D7370" s="223" t="s">
        <v>309</v>
      </c>
      <c r="E7370" s="217" t="s">
        <v>186</v>
      </c>
      <c r="F7370" s="1102">
        <v>6</v>
      </c>
      <c r="G7370" s="219">
        <f>VLOOKUP($D7370,[4]VLP!$C$2:$F$136,3,0)</f>
        <v>38835</v>
      </c>
      <c r="H7370" s="219"/>
      <c r="I7370" s="219"/>
      <c r="J7370" s="219">
        <f>G7370*F7370</f>
        <v>233010</v>
      </c>
      <c r="K7370" s="219"/>
      <c r="L7370" s="219"/>
      <c r="M7370" s="612"/>
      <c r="N7370" s="613"/>
      <c r="O7370" s="613"/>
      <c r="P7370" s="290"/>
    </row>
    <row r="7371" spans="2:16" s="315" customFormat="1" ht="12">
      <c r="B7371" s="223"/>
      <c r="C7371" s="222"/>
      <c r="D7371" s="223" t="s">
        <v>2555</v>
      </c>
      <c r="E7371" s="217" t="s">
        <v>2556</v>
      </c>
      <c r="F7371" s="1102">
        <v>5</v>
      </c>
      <c r="G7371" s="219"/>
      <c r="H7371" s="219"/>
      <c r="I7371" s="219"/>
      <c r="J7371" s="219">
        <f>F7371%*SUM(J7361:J7368)</f>
        <v>187605</v>
      </c>
      <c r="K7371" s="219"/>
      <c r="L7371" s="219"/>
      <c r="M7371" s="612"/>
      <c r="N7371" s="290"/>
      <c r="O7371" s="290"/>
      <c r="P7371" s="290"/>
    </row>
    <row r="7372" spans="2:16" s="315" customFormat="1" ht="12">
      <c r="B7372" s="223"/>
      <c r="C7372" s="222"/>
      <c r="D7372" s="223" t="s">
        <v>9028</v>
      </c>
      <c r="E7372" s="217"/>
      <c r="F7372" s="1102"/>
      <c r="G7372" s="219"/>
      <c r="H7372" s="219"/>
      <c r="I7372" s="219"/>
      <c r="J7372" s="219"/>
      <c r="K7372" s="219">
        <f>SUM(K7373:K7373)</f>
        <v>13179466.643749997</v>
      </c>
      <c r="L7372" s="219"/>
      <c r="M7372" s="612"/>
      <c r="N7372" s="290"/>
      <c r="O7372" s="290"/>
      <c r="P7372" s="290"/>
    </row>
    <row r="7373" spans="2:16" s="315" customFormat="1" ht="12">
      <c r="B7373" s="944"/>
      <c r="C7373" s="227"/>
      <c r="D7373" s="228" t="s">
        <v>2717</v>
      </c>
      <c r="E7373" s="229" t="s">
        <v>2540</v>
      </c>
      <c r="F7373" s="1187">
        <v>38.380000000000003</v>
      </c>
      <c r="G7373" s="231"/>
      <c r="H7373" s="231">
        <f>_lg45</f>
        <v>343394.12828947359</v>
      </c>
      <c r="I7373" s="231"/>
      <c r="J7373" s="231"/>
      <c r="K7373" s="231">
        <f>H7373*F7373</f>
        <v>13179466.643749997</v>
      </c>
      <c r="L7373" s="231"/>
      <c r="M7373" s="612"/>
      <c r="N7373" s="290"/>
      <c r="O7373" s="290"/>
      <c r="P7373" s="290"/>
    </row>
    <row r="7374" spans="2:16" s="315" customFormat="1" ht="12">
      <c r="C7374" s="313"/>
      <c r="E7374" s="290"/>
      <c r="F7374" s="1186"/>
      <c r="G7374" s="292"/>
      <c r="H7374" s="292"/>
      <c r="I7374" s="292"/>
      <c r="J7374" s="292"/>
      <c r="K7374" s="292"/>
      <c r="L7374" s="292"/>
      <c r="M7374" s="612"/>
      <c r="N7374" s="290"/>
      <c r="O7374" s="290"/>
      <c r="P7374" s="290"/>
    </row>
    <row r="7375" spans="2:16" s="813" customFormat="1" ht="14.25">
      <c r="B7375" s="914" t="s">
        <v>10061</v>
      </c>
      <c r="C7375" s="914" t="s">
        <v>10062</v>
      </c>
      <c r="F7375" s="1194"/>
      <c r="G7375" s="814"/>
      <c r="H7375" s="814"/>
      <c r="I7375" s="814"/>
      <c r="J7375" s="814"/>
      <c r="K7375" s="814"/>
      <c r="L7375" s="814"/>
      <c r="M7375" s="828"/>
      <c r="N7375" s="816"/>
      <c r="O7375" s="816"/>
      <c r="P7375" s="816"/>
    </row>
    <row r="7376" spans="2:16" s="813" customFormat="1" ht="12">
      <c r="B7376" s="915"/>
      <c r="C7376" s="951" t="s">
        <v>10063</v>
      </c>
      <c r="F7376" s="1194"/>
      <c r="G7376" s="814"/>
      <c r="H7376" s="814"/>
      <c r="J7376" s="952"/>
      <c r="K7376" s="953" t="s">
        <v>10064</v>
      </c>
      <c r="L7376" s="814"/>
      <c r="M7376" s="828" t="s">
        <v>10065</v>
      </c>
      <c r="N7376" s="816"/>
      <c r="O7376" s="816"/>
      <c r="P7376" s="816"/>
    </row>
    <row r="7377" spans="2:16" s="813" customFormat="1" ht="12">
      <c r="B7377" s="1687" t="s">
        <v>438</v>
      </c>
      <c r="C7377" s="1687" t="s">
        <v>2538</v>
      </c>
      <c r="D7377" s="1687" t="s">
        <v>2539</v>
      </c>
      <c r="E7377" s="1673" t="s">
        <v>2787</v>
      </c>
      <c r="F7377" s="1726" t="s">
        <v>2788</v>
      </c>
      <c r="G7377" s="1683" t="s">
        <v>77</v>
      </c>
      <c r="H7377" s="1684"/>
      <c r="I7377" s="1685"/>
      <c r="J7377" s="1683" t="s">
        <v>2781</v>
      </c>
      <c r="K7377" s="1684"/>
      <c r="L7377" s="1685"/>
      <c r="M7377" s="828"/>
      <c r="N7377" s="816"/>
      <c r="O7377" s="816"/>
      <c r="P7377" s="816"/>
    </row>
    <row r="7378" spans="2:16" s="813" customFormat="1" ht="12">
      <c r="B7378" s="1689"/>
      <c r="C7378" s="1689"/>
      <c r="D7378" s="1689"/>
      <c r="E7378" s="1675"/>
      <c r="F7378" s="1727"/>
      <c r="G7378" s="817" t="s">
        <v>2554</v>
      </c>
      <c r="H7378" s="817" t="s">
        <v>2783</v>
      </c>
      <c r="I7378" s="817" t="s">
        <v>2784</v>
      </c>
      <c r="J7378" s="817" t="s">
        <v>2554</v>
      </c>
      <c r="K7378" s="817" t="s">
        <v>2783</v>
      </c>
      <c r="L7378" s="817" t="s">
        <v>2784</v>
      </c>
      <c r="M7378" s="828"/>
      <c r="N7378" s="825"/>
      <c r="O7378" s="825"/>
      <c r="P7378" s="816"/>
    </row>
    <row r="7379" spans="2:16" s="813" customFormat="1" ht="12">
      <c r="B7379" s="840" t="s">
        <v>10066</v>
      </c>
      <c r="C7379" s="910" t="s">
        <v>10067</v>
      </c>
      <c r="D7379" s="820"/>
      <c r="E7379" s="911"/>
      <c r="F7379" s="1212"/>
      <c r="G7379" s="821"/>
      <c r="H7379" s="821"/>
      <c r="I7379" s="821"/>
      <c r="J7379" s="821"/>
      <c r="K7379" s="821"/>
      <c r="L7379" s="821"/>
      <c r="M7379" s="828" t="s">
        <v>10065</v>
      </c>
      <c r="N7379" s="825"/>
      <c r="O7379" s="825">
        <f>K7380</f>
        <v>54943.060526315778</v>
      </c>
      <c r="P7379" s="825">
        <f>L7381</f>
        <v>3040.62</v>
      </c>
    </row>
    <row r="7380" spans="2:16" s="813" customFormat="1" ht="12">
      <c r="B7380" s="823"/>
      <c r="C7380" s="869"/>
      <c r="D7380" s="823" t="s">
        <v>9028</v>
      </c>
      <c r="E7380" s="826" t="s">
        <v>2540</v>
      </c>
      <c r="F7380" s="1197">
        <v>0.16</v>
      </c>
      <c r="G7380" s="824"/>
      <c r="H7380" s="824">
        <f>_lg45</f>
        <v>343394.12828947359</v>
      </c>
      <c r="I7380" s="824"/>
      <c r="J7380" s="824"/>
      <c r="K7380" s="824">
        <f>H7380*F7380</f>
        <v>54943.060526315778</v>
      </c>
      <c r="L7380" s="824"/>
      <c r="M7380" s="828"/>
      <c r="N7380" s="816"/>
      <c r="O7380" s="816"/>
      <c r="P7380" s="816"/>
    </row>
    <row r="7381" spans="2:16" s="813" customFormat="1" ht="12">
      <c r="B7381" s="823"/>
      <c r="C7381" s="869"/>
      <c r="D7381" s="823" t="s">
        <v>7176</v>
      </c>
      <c r="E7381" s="826"/>
      <c r="F7381" s="1197"/>
      <c r="G7381" s="824"/>
      <c r="H7381" s="824"/>
      <c r="I7381" s="824"/>
      <c r="J7381" s="824"/>
      <c r="K7381" s="824"/>
      <c r="L7381" s="824">
        <f>SUM(L7382)</f>
        <v>3040.62</v>
      </c>
      <c r="M7381" s="828"/>
      <c r="N7381" s="816"/>
      <c r="O7381" s="816"/>
      <c r="P7381" s="816"/>
    </row>
    <row r="7382" spans="2:16" s="813" customFormat="1" ht="12">
      <c r="B7382" s="831" t="s">
        <v>1864</v>
      </c>
      <c r="C7382" s="918"/>
      <c r="D7382" s="831" t="s">
        <v>2735</v>
      </c>
      <c r="E7382" s="832" t="s">
        <v>2195</v>
      </c>
      <c r="F7382" s="1198">
        <v>0.2</v>
      </c>
      <c r="G7382" s="834"/>
      <c r="H7382" s="834"/>
      <c r="I7382" s="834">
        <f>VLOOKUP($B7382,'GiaMTC TT13-QD1491'!$B$7:$T$908,19,0)</f>
        <v>15203.099999999999</v>
      </c>
      <c r="J7382" s="834"/>
      <c r="K7382" s="834"/>
      <c r="L7382" s="834">
        <f>I7382*F7382</f>
        <v>3040.62</v>
      </c>
      <c r="M7382" s="828"/>
      <c r="N7382" s="825"/>
      <c r="O7382" s="825"/>
      <c r="P7382" s="816"/>
    </row>
    <row r="7383" spans="2:16" s="813" customFormat="1" ht="12">
      <c r="B7383" s="840" t="s">
        <v>10068</v>
      </c>
      <c r="C7383" s="910" t="s">
        <v>10069</v>
      </c>
      <c r="D7383" s="820"/>
      <c r="E7383" s="911"/>
      <c r="F7383" s="1212"/>
      <c r="G7383" s="821"/>
      <c r="H7383" s="821"/>
      <c r="I7383" s="821"/>
      <c r="J7383" s="821"/>
      <c r="K7383" s="821"/>
      <c r="L7383" s="821"/>
      <c r="M7383" s="828" t="s">
        <v>10065</v>
      </c>
      <c r="N7383" s="825"/>
      <c r="O7383" s="825">
        <f>K7384</f>
        <v>96150.355921052615</v>
      </c>
      <c r="P7383" s="825">
        <f>L7385</f>
        <v>3800.7749999999996</v>
      </c>
    </row>
    <row r="7384" spans="2:16" s="813" customFormat="1" ht="12">
      <c r="B7384" s="823"/>
      <c r="C7384" s="869"/>
      <c r="D7384" s="823" t="s">
        <v>9028</v>
      </c>
      <c r="E7384" s="826" t="s">
        <v>2540</v>
      </c>
      <c r="F7384" s="1197">
        <v>0.28000000000000003</v>
      </c>
      <c r="G7384" s="824"/>
      <c r="H7384" s="824">
        <f>_lg45</f>
        <v>343394.12828947359</v>
      </c>
      <c r="I7384" s="824"/>
      <c r="J7384" s="824"/>
      <c r="K7384" s="824">
        <f>H7384*F7384</f>
        <v>96150.355921052615</v>
      </c>
      <c r="L7384" s="824"/>
      <c r="M7384" s="828"/>
      <c r="N7384" s="816"/>
      <c r="O7384" s="816"/>
      <c r="P7384" s="816"/>
    </row>
    <row r="7385" spans="2:16" s="813" customFormat="1" ht="12">
      <c r="B7385" s="823"/>
      <c r="C7385" s="869"/>
      <c r="D7385" s="823" t="s">
        <v>7176</v>
      </c>
      <c r="E7385" s="826"/>
      <c r="F7385" s="1197"/>
      <c r="G7385" s="824"/>
      <c r="H7385" s="824"/>
      <c r="I7385" s="824"/>
      <c r="J7385" s="824"/>
      <c r="K7385" s="824"/>
      <c r="L7385" s="824">
        <f>SUM(L7386)</f>
        <v>3800.7749999999996</v>
      </c>
      <c r="M7385" s="828"/>
      <c r="N7385" s="816"/>
      <c r="O7385" s="816"/>
      <c r="P7385" s="816"/>
    </row>
    <row r="7386" spans="2:16" s="813" customFormat="1" ht="12">
      <c r="B7386" s="831" t="s">
        <v>1864</v>
      </c>
      <c r="C7386" s="918"/>
      <c r="D7386" s="831" t="s">
        <v>2735</v>
      </c>
      <c r="E7386" s="832" t="s">
        <v>2195</v>
      </c>
      <c r="F7386" s="1198">
        <v>0.25</v>
      </c>
      <c r="G7386" s="834"/>
      <c r="H7386" s="834"/>
      <c r="I7386" s="834">
        <f>VLOOKUP($B7386,'GiaMTC TT13-QD1491'!$B$7:$T$908,19,0)</f>
        <v>15203.099999999999</v>
      </c>
      <c r="J7386" s="834"/>
      <c r="K7386" s="834"/>
      <c r="L7386" s="834">
        <f>I7386*F7386</f>
        <v>3800.7749999999996</v>
      </c>
      <c r="M7386" s="828"/>
      <c r="N7386" s="825"/>
      <c r="O7386" s="825"/>
      <c r="P7386" s="816"/>
    </row>
    <row r="7387" spans="2:16" s="813" customFormat="1" ht="12">
      <c r="B7387" s="840" t="s">
        <v>10070</v>
      </c>
      <c r="C7387" s="910" t="s">
        <v>10071</v>
      </c>
      <c r="D7387" s="820"/>
      <c r="E7387" s="911"/>
      <c r="F7387" s="1212"/>
      <c r="G7387" s="821"/>
      <c r="H7387" s="821"/>
      <c r="I7387" s="821"/>
      <c r="J7387" s="821"/>
      <c r="K7387" s="821"/>
      <c r="L7387" s="821"/>
      <c r="M7387" s="828" t="s">
        <v>10065</v>
      </c>
      <c r="N7387" s="825"/>
      <c r="O7387" s="825">
        <f>K7388</f>
        <v>188866.7705592105</v>
      </c>
      <c r="P7387" s="825">
        <f>L7389</f>
        <v>4560.9299999999994</v>
      </c>
    </row>
    <row r="7388" spans="2:16" s="813" customFormat="1" ht="12">
      <c r="B7388" s="823"/>
      <c r="C7388" s="869"/>
      <c r="D7388" s="823" t="s">
        <v>9028</v>
      </c>
      <c r="E7388" s="826" t="s">
        <v>2540</v>
      </c>
      <c r="F7388" s="1197">
        <v>0.55000000000000004</v>
      </c>
      <c r="G7388" s="824"/>
      <c r="H7388" s="824">
        <f>_lg45</f>
        <v>343394.12828947359</v>
      </c>
      <c r="I7388" s="824"/>
      <c r="J7388" s="824"/>
      <c r="K7388" s="824">
        <f>H7388*F7388</f>
        <v>188866.7705592105</v>
      </c>
      <c r="L7388" s="824"/>
      <c r="M7388" s="828"/>
      <c r="N7388" s="816"/>
      <c r="O7388" s="816"/>
      <c r="P7388" s="816"/>
    </row>
    <row r="7389" spans="2:16" s="813" customFormat="1" ht="12">
      <c r="B7389" s="823"/>
      <c r="C7389" s="869"/>
      <c r="D7389" s="823" t="s">
        <v>7176</v>
      </c>
      <c r="E7389" s="826"/>
      <c r="F7389" s="1197"/>
      <c r="G7389" s="824"/>
      <c r="H7389" s="824"/>
      <c r="I7389" s="824"/>
      <c r="J7389" s="824"/>
      <c r="K7389" s="824"/>
      <c r="L7389" s="824">
        <f>SUM(L7390)</f>
        <v>4560.9299999999994</v>
      </c>
      <c r="M7389" s="828"/>
      <c r="N7389" s="816"/>
      <c r="O7389" s="816"/>
      <c r="P7389" s="816"/>
    </row>
    <row r="7390" spans="2:16" s="813" customFormat="1" ht="12">
      <c r="B7390" s="831" t="s">
        <v>1864</v>
      </c>
      <c r="C7390" s="918"/>
      <c r="D7390" s="831" t="s">
        <v>2735</v>
      </c>
      <c r="E7390" s="832" t="s">
        <v>2195</v>
      </c>
      <c r="F7390" s="1198">
        <v>0.3</v>
      </c>
      <c r="G7390" s="834"/>
      <c r="H7390" s="834"/>
      <c r="I7390" s="834">
        <f>VLOOKUP($B7390,'GiaMTC TT13-QD1491'!$B$7:$T$908,19,0)</f>
        <v>15203.099999999999</v>
      </c>
      <c r="J7390" s="834"/>
      <c r="K7390" s="834"/>
      <c r="L7390" s="834">
        <f>I7390*F7390</f>
        <v>4560.9299999999994</v>
      </c>
      <c r="M7390" s="828"/>
      <c r="N7390" s="825"/>
      <c r="O7390" s="825"/>
      <c r="P7390" s="816"/>
    </row>
    <row r="7391" spans="2:16" s="813" customFormat="1" ht="12">
      <c r="B7391" s="840" t="s">
        <v>10072</v>
      </c>
      <c r="C7391" s="910" t="s">
        <v>10073</v>
      </c>
      <c r="D7391" s="820"/>
      <c r="E7391" s="911"/>
      <c r="F7391" s="1212"/>
      <c r="G7391" s="821"/>
      <c r="H7391" s="821"/>
      <c r="I7391" s="821"/>
      <c r="J7391" s="821"/>
      <c r="K7391" s="821"/>
      <c r="L7391" s="821"/>
      <c r="M7391" s="828" t="s">
        <v>10065</v>
      </c>
      <c r="N7391" s="825"/>
      <c r="O7391" s="825">
        <f>K7392</f>
        <v>240375.88980263149</v>
      </c>
      <c r="P7391" s="825">
        <f>L7393</f>
        <v>4560.9299999999994</v>
      </c>
    </row>
    <row r="7392" spans="2:16" s="813" customFormat="1" ht="12">
      <c r="B7392" s="823"/>
      <c r="C7392" s="869"/>
      <c r="D7392" s="823" t="s">
        <v>9028</v>
      </c>
      <c r="E7392" s="826" t="s">
        <v>2540</v>
      </c>
      <c r="F7392" s="1197">
        <v>0.7</v>
      </c>
      <c r="G7392" s="824"/>
      <c r="H7392" s="824">
        <f>_lg45</f>
        <v>343394.12828947359</v>
      </c>
      <c r="I7392" s="824"/>
      <c r="J7392" s="824"/>
      <c r="K7392" s="824">
        <f>H7392*F7392</f>
        <v>240375.88980263149</v>
      </c>
      <c r="L7392" s="824"/>
      <c r="M7392" s="828"/>
      <c r="N7392" s="816"/>
      <c r="O7392" s="816"/>
      <c r="P7392" s="816"/>
    </row>
    <row r="7393" spans="2:16" s="813" customFormat="1" ht="12">
      <c r="B7393" s="823"/>
      <c r="C7393" s="869"/>
      <c r="D7393" s="823" t="s">
        <v>7176</v>
      </c>
      <c r="E7393" s="826"/>
      <c r="F7393" s="1197"/>
      <c r="G7393" s="824"/>
      <c r="H7393" s="824"/>
      <c r="I7393" s="824"/>
      <c r="J7393" s="824"/>
      <c r="K7393" s="824"/>
      <c r="L7393" s="824">
        <f>SUM(L7394)</f>
        <v>4560.9299999999994</v>
      </c>
      <c r="M7393" s="828"/>
      <c r="N7393" s="816"/>
      <c r="O7393" s="816"/>
      <c r="P7393" s="816"/>
    </row>
    <row r="7394" spans="2:16" s="813" customFormat="1" ht="12">
      <c r="B7394" s="831" t="s">
        <v>1864</v>
      </c>
      <c r="C7394" s="918"/>
      <c r="D7394" s="831" t="s">
        <v>2735</v>
      </c>
      <c r="E7394" s="832" t="s">
        <v>2195</v>
      </c>
      <c r="F7394" s="1198">
        <v>0.3</v>
      </c>
      <c r="G7394" s="834"/>
      <c r="H7394" s="834"/>
      <c r="I7394" s="834">
        <f>VLOOKUP($B7394,'GiaMTC TT13-QD1491'!$B$7:$T$908,19,0)</f>
        <v>15203.099999999999</v>
      </c>
      <c r="J7394" s="834"/>
      <c r="K7394" s="834"/>
      <c r="L7394" s="834">
        <f>I7394*F7394</f>
        <v>4560.9299999999994</v>
      </c>
      <c r="M7394" s="828"/>
      <c r="N7394" s="825"/>
      <c r="O7394" s="825"/>
      <c r="P7394" s="816"/>
    </row>
    <row r="7395" spans="2:16" s="813" customFormat="1" ht="12">
      <c r="B7395" s="840" t="s">
        <v>10074</v>
      </c>
      <c r="C7395" s="910" t="s">
        <v>10075</v>
      </c>
      <c r="D7395" s="820"/>
      <c r="E7395" s="911"/>
      <c r="F7395" s="1212"/>
      <c r="G7395" s="821"/>
      <c r="H7395" s="821"/>
      <c r="I7395" s="821"/>
      <c r="J7395" s="821"/>
      <c r="K7395" s="821"/>
      <c r="L7395" s="821"/>
      <c r="M7395" s="828" t="s">
        <v>10065</v>
      </c>
      <c r="N7395" s="825"/>
      <c r="O7395" s="825">
        <f>K7396</f>
        <v>309054.71546052623</v>
      </c>
      <c r="P7395" s="825">
        <f>L7397</f>
        <v>5321.0849999999991</v>
      </c>
    </row>
    <row r="7396" spans="2:16" s="813" customFormat="1" ht="12">
      <c r="B7396" s="823"/>
      <c r="C7396" s="869"/>
      <c r="D7396" s="823" t="s">
        <v>9028</v>
      </c>
      <c r="E7396" s="826" t="s">
        <v>2540</v>
      </c>
      <c r="F7396" s="1197">
        <v>0.9</v>
      </c>
      <c r="G7396" s="824"/>
      <c r="H7396" s="824">
        <f>_lg45</f>
        <v>343394.12828947359</v>
      </c>
      <c r="I7396" s="824"/>
      <c r="J7396" s="824"/>
      <c r="K7396" s="824">
        <f>H7396*F7396</f>
        <v>309054.71546052623</v>
      </c>
      <c r="L7396" s="824"/>
      <c r="M7396" s="828"/>
      <c r="N7396" s="816"/>
      <c r="O7396" s="816"/>
      <c r="P7396" s="816"/>
    </row>
    <row r="7397" spans="2:16" s="813" customFormat="1" ht="12">
      <c r="B7397" s="823"/>
      <c r="C7397" s="869"/>
      <c r="D7397" s="823" t="s">
        <v>7176</v>
      </c>
      <c r="E7397" s="826"/>
      <c r="F7397" s="1197"/>
      <c r="G7397" s="824"/>
      <c r="H7397" s="824"/>
      <c r="I7397" s="824"/>
      <c r="J7397" s="824"/>
      <c r="K7397" s="824"/>
      <c r="L7397" s="824">
        <f>SUM(L7398)</f>
        <v>5321.0849999999991</v>
      </c>
      <c r="M7397" s="828"/>
      <c r="N7397" s="816"/>
      <c r="O7397" s="816"/>
      <c r="P7397" s="816"/>
    </row>
    <row r="7398" spans="2:16" s="813" customFormat="1" ht="12">
      <c r="B7398" s="831" t="s">
        <v>1864</v>
      </c>
      <c r="C7398" s="918"/>
      <c r="D7398" s="831" t="s">
        <v>2735</v>
      </c>
      <c r="E7398" s="832" t="s">
        <v>2195</v>
      </c>
      <c r="F7398" s="1198">
        <v>0.35</v>
      </c>
      <c r="G7398" s="834"/>
      <c r="H7398" s="834"/>
      <c r="I7398" s="834">
        <f>VLOOKUP($B7398,'GiaMTC TT13-QD1491'!$B$7:$T$908,19,0)</f>
        <v>15203.099999999999</v>
      </c>
      <c r="J7398" s="834"/>
      <c r="K7398" s="834"/>
      <c r="L7398" s="834">
        <f>I7398*F7398</f>
        <v>5321.0849999999991</v>
      </c>
      <c r="M7398" s="828"/>
      <c r="N7398" s="825"/>
      <c r="O7398" s="825"/>
      <c r="P7398" s="816"/>
    </row>
    <row r="7399" spans="2:16" s="813" customFormat="1" ht="12">
      <c r="B7399" s="840" t="s">
        <v>10076</v>
      </c>
      <c r="C7399" s="910" t="s">
        <v>10077</v>
      </c>
      <c r="D7399" s="820"/>
      <c r="E7399" s="911"/>
      <c r="F7399" s="1212"/>
      <c r="G7399" s="821"/>
      <c r="H7399" s="821"/>
      <c r="I7399" s="821"/>
      <c r="J7399" s="821"/>
      <c r="K7399" s="821"/>
      <c r="L7399" s="821"/>
      <c r="M7399" s="828" t="s">
        <v>10065</v>
      </c>
      <c r="N7399" s="825"/>
      <c r="O7399" s="825">
        <f>K7400</f>
        <v>377733.54111842101</v>
      </c>
      <c r="P7399" s="825">
        <f>L7401</f>
        <v>6081.24</v>
      </c>
    </row>
    <row r="7400" spans="2:16" s="813" customFormat="1" ht="12">
      <c r="B7400" s="823"/>
      <c r="C7400" s="869"/>
      <c r="D7400" s="823" t="s">
        <v>9028</v>
      </c>
      <c r="E7400" s="826" t="s">
        <v>2540</v>
      </c>
      <c r="F7400" s="1197">
        <v>1.1000000000000001</v>
      </c>
      <c r="G7400" s="824"/>
      <c r="H7400" s="824">
        <f>_lg45</f>
        <v>343394.12828947359</v>
      </c>
      <c r="I7400" s="824"/>
      <c r="J7400" s="824"/>
      <c r="K7400" s="824">
        <f>H7400*F7400</f>
        <v>377733.54111842101</v>
      </c>
      <c r="L7400" s="824"/>
      <c r="M7400" s="828"/>
      <c r="N7400" s="816"/>
      <c r="O7400" s="816"/>
      <c r="P7400" s="816"/>
    </row>
    <row r="7401" spans="2:16" s="813" customFormat="1" ht="12">
      <c r="B7401" s="823"/>
      <c r="C7401" s="869"/>
      <c r="D7401" s="823" t="s">
        <v>7176</v>
      </c>
      <c r="E7401" s="826"/>
      <c r="F7401" s="1197"/>
      <c r="G7401" s="824"/>
      <c r="H7401" s="824"/>
      <c r="I7401" s="824"/>
      <c r="J7401" s="824"/>
      <c r="K7401" s="824"/>
      <c r="L7401" s="824">
        <f>SUM(L7402)</f>
        <v>6081.24</v>
      </c>
      <c r="M7401" s="828"/>
      <c r="N7401" s="816"/>
      <c r="O7401" s="816"/>
      <c r="P7401" s="816"/>
    </row>
    <row r="7402" spans="2:16" s="813" customFormat="1" ht="12">
      <c r="B7402" s="831" t="s">
        <v>1864</v>
      </c>
      <c r="C7402" s="918"/>
      <c r="D7402" s="831" t="s">
        <v>2735</v>
      </c>
      <c r="E7402" s="832" t="s">
        <v>2195</v>
      </c>
      <c r="F7402" s="1198">
        <v>0.4</v>
      </c>
      <c r="G7402" s="834"/>
      <c r="H7402" s="834"/>
      <c r="I7402" s="834">
        <f>VLOOKUP($B7402,'GiaMTC TT13-QD1491'!$B$7:$T$908,19,0)</f>
        <v>15203.099999999999</v>
      </c>
      <c r="J7402" s="834"/>
      <c r="K7402" s="834"/>
      <c r="L7402" s="834">
        <f>I7402*F7402</f>
        <v>6081.24</v>
      </c>
      <c r="M7402" s="828"/>
      <c r="N7402" s="825"/>
      <c r="O7402" s="825"/>
      <c r="P7402" s="816"/>
    </row>
    <row r="7403" spans="2:16" s="813" customFormat="1" ht="12">
      <c r="B7403" s="840" t="s">
        <v>10078</v>
      </c>
      <c r="C7403" s="910" t="s">
        <v>10079</v>
      </c>
      <c r="D7403" s="820"/>
      <c r="E7403" s="911"/>
      <c r="F7403" s="1212"/>
      <c r="G7403" s="821"/>
      <c r="H7403" s="821"/>
      <c r="I7403" s="821"/>
      <c r="J7403" s="821"/>
      <c r="K7403" s="821"/>
      <c r="L7403" s="821"/>
      <c r="M7403" s="828" t="s">
        <v>10065</v>
      </c>
      <c r="N7403" s="825"/>
      <c r="O7403" s="825">
        <f>K7404</f>
        <v>453280.24934210518</v>
      </c>
      <c r="P7403" s="825">
        <f>L7405</f>
        <v>6841.3949999999995</v>
      </c>
    </row>
    <row r="7404" spans="2:16" s="813" customFormat="1" ht="12">
      <c r="B7404" s="823"/>
      <c r="C7404" s="869"/>
      <c r="D7404" s="823" t="s">
        <v>9028</v>
      </c>
      <c r="E7404" s="826" t="s">
        <v>2540</v>
      </c>
      <c r="F7404" s="1197">
        <v>1.32</v>
      </c>
      <c r="G7404" s="824"/>
      <c r="H7404" s="824">
        <f>_lg45</f>
        <v>343394.12828947359</v>
      </c>
      <c r="I7404" s="824"/>
      <c r="J7404" s="824"/>
      <c r="K7404" s="824">
        <f>H7404*F7404</f>
        <v>453280.24934210518</v>
      </c>
      <c r="L7404" s="824"/>
      <c r="M7404" s="828"/>
      <c r="N7404" s="816"/>
      <c r="O7404" s="816"/>
      <c r="P7404" s="816"/>
    </row>
    <row r="7405" spans="2:16" s="813" customFormat="1" ht="12">
      <c r="B7405" s="823"/>
      <c r="C7405" s="869"/>
      <c r="D7405" s="823" t="s">
        <v>7176</v>
      </c>
      <c r="E7405" s="826"/>
      <c r="F7405" s="1197"/>
      <c r="G7405" s="824"/>
      <c r="H7405" s="824"/>
      <c r="I7405" s="824"/>
      <c r="J7405" s="824"/>
      <c r="K7405" s="824"/>
      <c r="L7405" s="824">
        <f>SUM(L7406)</f>
        <v>6841.3949999999995</v>
      </c>
      <c r="M7405" s="828"/>
      <c r="N7405" s="816"/>
      <c r="O7405" s="816"/>
      <c r="P7405" s="816"/>
    </row>
    <row r="7406" spans="2:16" s="813" customFormat="1" ht="12">
      <c r="B7406" s="831" t="s">
        <v>1864</v>
      </c>
      <c r="C7406" s="918"/>
      <c r="D7406" s="831" t="s">
        <v>2735</v>
      </c>
      <c r="E7406" s="832" t="s">
        <v>2195</v>
      </c>
      <c r="F7406" s="1198">
        <v>0.45</v>
      </c>
      <c r="G7406" s="834"/>
      <c r="H7406" s="834"/>
      <c r="I7406" s="834">
        <f>VLOOKUP($B7406,'GiaMTC TT13-QD1491'!$B$7:$T$908,19,0)</f>
        <v>15203.099999999999</v>
      </c>
      <c r="J7406" s="834"/>
      <c r="K7406" s="834"/>
      <c r="L7406" s="834">
        <f>I7406*F7406</f>
        <v>6841.3949999999995</v>
      </c>
      <c r="M7406" s="828"/>
      <c r="N7406" s="825"/>
      <c r="O7406" s="825"/>
      <c r="P7406" s="816"/>
    </row>
    <row r="7407" spans="2:16" s="813" customFormat="1" ht="12">
      <c r="B7407" s="840" t="s">
        <v>10080</v>
      </c>
      <c r="C7407" s="910" t="s">
        <v>10081</v>
      </c>
      <c r="D7407" s="820"/>
      <c r="E7407" s="911"/>
      <c r="F7407" s="1212"/>
      <c r="G7407" s="821"/>
      <c r="H7407" s="821"/>
      <c r="I7407" s="821"/>
      <c r="J7407" s="821"/>
      <c r="K7407" s="821"/>
      <c r="L7407" s="821"/>
      <c r="M7407" s="828" t="s">
        <v>10065</v>
      </c>
      <c r="N7407" s="825"/>
      <c r="O7407" s="825">
        <f>K7408</f>
        <v>566600.31167763134</v>
      </c>
      <c r="P7407" s="825">
        <f>L7409</f>
        <v>7601.5499999999993</v>
      </c>
    </row>
    <row r="7408" spans="2:16" s="813" customFormat="1" ht="12">
      <c r="B7408" s="823"/>
      <c r="C7408" s="869"/>
      <c r="D7408" s="823" t="s">
        <v>9028</v>
      </c>
      <c r="E7408" s="826" t="s">
        <v>2540</v>
      </c>
      <c r="F7408" s="1197">
        <v>1.65</v>
      </c>
      <c r="G7408" s="824"/>
      <c r="H7408" s="824">
        <f>_lg45</f>
        <v>343394.12828947359</v>
      </c>
      <c r="I7408" s="824"/>
      <c r="J7408" s="824"/>
      <c r="K7408" s="824">
        <f>H7408*F7408</f>
        <v>566600.31167763134</v>
      </c>
      <c r="L7408" s="824"/>
      <c r="M7408" s="828"/>
      <c r="N7408" s="816"/>
      <c r="O7408" s="816"/>
      <c r="P7408" s="816"/>
    </row>
    <row r="7409" spans="2:16" s="813" customFormat="1" ht="12">
      <c r="B7409" s="823"/>
      <c r="C7409" s="869"/>
      <c r="D7409" s="823" t="s">
        <v>7176</v>
      </c>
      <c r="E7409" s="826"/>
      <c r="F7409" s="1197"/>
      <c r="G7409" s="824"/>
      <c r="H7409" s="824"/>
      <c r="I7409" s="824"/>
      <c r="J7409" s="824"/>
      <c r="K7409" s="824"/>
      <c r="L7409" s="824">
        <f>SUM(L7410)</f>
        <v>7601.5499999999993</v>
      </c>
      <c r="M7409" s="828"/>
      <c r="N7409" s="816"/>
      <c r="O7409" s="816"/>
      <c r="P7409" s="816"/>
    </row>
    <row r="7410" spans="2:16" s="813" customFormat="1" ht="12">
      <c r="B7410" s="831" t="s">
        <v>1864</v>
      </c>
      <c r="C7410" s="918"/>
      <c r="D7410" s="831" t="s">
        <v>2735</v>
      </c>
      <c r="E7410" s="832" t="s">
        <v>2195</v>
      </c>
      <c r="F7410" s="1198">
        <v>0.5</v>
      </c>
      <c r="G7410" s="834"/>
      <c r="H7410" s="834"/>
      <c r="I7410" s="834">
        <f>VLOOKUP($B7410,'GiaMTC TT13-QD1491'!$B$7:$T$908,19,0)</f>
        <v>15203.099999999999</v>
      </c>
      <c r="J7410" s="834"/>
      <c r="K7410" s="834"/>
      <c r="L7410" s="834">
        <f>I7410*F7410</f>
        <v>7601.5499999999993</v>
      </c>
      <c r="M7410" s="828"/>
      <c r="N7410" s="825"/>
      <c r="O7410" s="825"/>
      <c r="P7410" s="816"/>
    </row>
    <row r="7411" spans="2:16" s="813" customFormat="1" ht="12">
      <c r="B7411" s="840" t="s">
        <v>10082</v>
      </c>
      <c r="C7411" s="910" t="s">
        <v>10083</v>
      </c>
      <c r="D7411" s="820"/>
      <c r="E7411" s="911"/>
      <c r="F7411" s="1212"/>
      <c r="G7411" s="821"/>
      <c r="H7411" s="821"/>
      <c r="I7411" s="821"/>
      <c r="J7411" s="821"/>
      <c r="K7411" s="821"/>
      <c r="L7411" s="821"/>
      <c r="M7411" s="828" t="s">
        <v>10065</v>
      </c>
      <c r="N7411" s="825"/>
      <c r="O7411" s="825">
        <f>K7412</f>
        <v>673052.49144736817</v>
      </c>
      <c r="P7411" s="825">
        <f>L7413</f>
        <v>10642.169999999998</v>
      </c>
    </row>
    <row r="7412" spans="2:16" s="813" customFormat="1" ht="12">
      <c r="B7412" s="823"/>
      <c r="C7412" s="869"/>
      <c r="D7412" s="823" t="s">
        <v>9028</v>
      </c>
      <c r="E7412" s="826" t="s">
        <v>2540</v>
      </c>
      <c r="F7412" s="1197">
        <v>1.96</v>
      </c>
      <c r="G7412" s="824"/>
      <c r="H7412" s="824">
        <f>_lg45</f>
        <v>343394.12828947359</v>
      </c>
      <c r="I7412" s="824"/>
      <c r="J7412" s="824"/>
      <c r="K7412" s="824">
        <f>H7412*F7412</f>
        <v>673052.49144736817</v>
      </c>
      <c r="L7412" s="824"/>
      <c r="M7412" s="828"/>
      <c r="N7412" s="816"/>
      <c r="O7412" s="816"/>
      <c r="P7412" s="816"/>
    </row>
    <row r="7413" spans="2:16" s="813" customFormat="1" ht="12">
      <c r="B7413" s="823"/>
      <c r="C7413" s="869"/>
      <c r="D7413" s="823" t="s">
        <v>7176</v>
      </c>
      <c r="E7413" s="826"/>
      <c r="F7413" s="1197"/>
      <c r="G7413" s="824"/>
      <c r="H7413" s="824"/>
      <c r="I7413" s="824"/>
      <c r="J7413" s="824"/>
      <c r="K7413" s="824"/>
      <c r="L7413" s="824">
        <f>SUM(L7414)</f>
        <v>10642.169999999998</v>
      </c>
      <c r="M7413" s="828"/>
      <c r="N7413" s="816"/>
      <c r="O7413" s="816"/>
      <c r="P7413" s="816"/>
    </row>
    <row r="7414" spans="2:16" s="813" customFormat="1" ht="12">
      <c r="B7414" s="831" t="s">
        <v>1864</v>
      </c>
      <c r="C7414" s="918"/>
      <c r="D7414" s="831" t="s">
        <v>2735</v>
      </c>
      <c r="E7414" s="832" t="s">
        <v>2195</v>
      </c>
      <c r="F7414" s="1198">
        <v>0.7</v>
      </c>
      <c r="G7414" s="834"/>
      <c r="H7414" s="834"/>
      <c r="I7414" s="834">
        <f>VLOOKUP($B7414,'GiaMTC TT13-QD1491'!$B$7:$T$908,19,0)</f>
        <v>15203.099999999999</v>
      </c>
      <c r="J7414" s="834"/>
      <c r="K7414" s="834"/>
      <c r="L7414" s="834">
        <f>I7414*F7414</f>
        <v>10642.169999999998</v>
      </c>
      <c r="M7414" s="828"/>
      <c r="N7414" s="825"/>
      <c r="O7414" s="825"/>
      <c r="P7414" s="816"/>
    </row>
    <row r="7415" spans="2:16" s="813" customFormat="1" ht="12">
      <c r="B7415" s="840" t="s">
        <v>10084</v>
      </c>
      <c r="C7415" s="910" t="s">
        <v>10085</v>
      </c>
      <c r="D7415" s="820"/>
      <c r="E7415" s="911"/>
      <c r="F7415" s="1212"/>
      <c r="G7415" s="821"/>
      <c r="H7415" s="821"/>
      <c r="I7415" s="821"/>
      <c r="J7415" s="821"/>
      <c r="K7415" s="821"/>
      <c r="L7415" s="821"/>
      <c r="M7415" s="828" t="s">
        <v>10065</v>
      </c>
      <c r="N7415" s="825"/>
      <c r="O7415" s="825">
        <f>K7416</f>
        <v>896258.67483552604</v>
      </c>
      <c r="P7415" s="825">
        <f>L7417</f>
        <v>13682.789999999999</v>
      </c>
    </row>
    <row r="7416" spans="2:16" s="813" customFormat="1" ht="12">
      <c r="B7416" s="823"/>
      <c r="C7416" s="869"/>
      <c r="D7416" s="823" t="s">
        <v>9028</v>
      </c>
      <c r="E7416" s="826" t="s">
        <v>2540</v>
      </c>
      <c r="F7416" s="1197">
        <v>2.61</v>
      </c>
      <c r="G7416" s="824"/>
      <c r="H7416" s="824">
        <f>_lg45</f>
        <v>343394.12828947359</v>
      </c>
      <c r="I7416" s="824"/>
      <c r="J7416" s="824"/>
      <c r="K7416" s="824">
        <f>H7416*F7416</f>
        <v>896258.67483552604</v>
      </c>
      <c r="L7416" s="824"/>
      <c r="M7416" s="828"/>
      <c r="N7416" s="816"/>
      <c r="O7416" s="816"/>
      <c r="P7416" s="816"/>
    </row>
    <row r="7417" spans="2:16" s="813" customFormat="1" ht="12">
      <c r="B7417" s="823"/>
      <c r="C7417" s="869"/>
      <c r="D7417" s="823" t="s">
        <v>7176</v>
      </c>
      <c r="E7417" s="826"/>
      <c r="F7417" s="1197"/>
      <c r="G7417" s="824"/>
      <c r="H7417" s="824"/>
      <c r="I7417" s="824"/>
      <c r="J7417" s="824"/>
      <c r="K7417" s="824"/>
      <c r="L7417" s="824">
        <f>SUM(L7418)</f>
        <v>13682.789999999999</v>
      </c>
      <c r="M7417" s="828"/>
      <c r="N7417" s="816"/>
      <c r="O7417" s="816"/>
      <c r="P7417" s="816"/>
    </row>
    <row r="7418" spans="2:16" s="813" customFormat="1" ht="12">
      <c r="B7418" s="831" t="s">
        <v>1864</v>
      </c>
      <c r="C7418" s="918"/>
      <c r="D7418" s="831" t="s">
        <v>2735</v>
      </c>
      <c r="E7418" s="832" t="s">
        <v>2195</v>
      </c>
      <c r="F7418" s="1198">
        <v>0.9</v>
      </c>
      <c r="G7418" s="834"/>
      <c r="H7418" s="834"/>
      <c r="I7418" s="834">
        <f>VLOOKUP($B7418,'GiaMTC TT13-QD1491'!$B$7:$T$908,19,0)</f>
        <v>15203.099999999999</v>
      </c>
      <c r="J7418" s="834"/>
      <c r="K7418" s="834"/>
      <c r="L7418" s="834">
        <f>I7418*F7418</f>
        <v>13682.789999999999</v>
      </c>
      <c r="M7418" s="828"/>
      <c r="N7418" s="825"/>
      <c r="O7418" s="825"/>
      <c r="P7418" s="816"/>
    </row>
    <row r="7420" spans="2:16" s="954" customFormat="1">
      <c r="B7420" s="914" t="s">
        <v>10086</v>
      </c>
      <c r="C7420" s="914" t="s">
        <v>10087</v>
      </c>
      <c r="F7420" s="1221"/>
      <c r="G7420" s="955"/>
      <c r="H7420" s="955"/>
      <c r="I7420" s="955"/>
      <c r="J7420" s="955"/>
      <c r="K7420" s="955"/>
      <c r="L7420" s="955"/>
      <c r="M7420" s="956"/>
      <c r="N7420" s="957"/>
      <c r="O7420" s="957"/>
      <c r="P7420" s="957"/>
    </row>
    <row r="7421" spans="2:16" s="954" customFormat="1">
      <c r="B7421" s="914" t="s">
        <v>10088</v>
      </c>
      <c r="C7421" s="914" t="s">
        <v>10087</v>
      </c>
      <c r="F7421" s="1221"/>
      <c r="G7421" s="955"/>
      <c r="H7421" s="955"/>
      <c r="I7421" s="955"/>
      <c r="J7421" s="955"/>
      <c r="K7421" s="955"/>
      <c r="L7421" s="955"/>
      <c r="M7421" s="956"/>
      <c r="N7421" s="957"/>
      <c r="O7421" s="957"/>
      <c r="P7421" s="957"/>
    </row>
    <row r="7422" spans="2:16" s="954" customFormat="1">
      <c r="F7422" s="1221"/>
      <c r="G7422" s="955"/>
      <c r="H7422" s="955"/>
      <c r="I7422" s="955"/>
      <c r="J7422" s="955"/>
      <c r="K7422" s="955"/>
      <c r="L7422" s="955"/>
      <c r="M7422" s="956"/>
      <c r="N7422" s="957"/>
      <c r="O7422" s="957"/>
      <c r="P7422" s="957"/>
    </row>
    <row r="7423" spans="2:16" s="954" customFormat="1">
      <c r="B7423" s="840" t="s">
        <v>10089</v>
      </c>
      <c r="C7423" s="910" t="s">
        <v>2736</v>
      </c>
      <c r="D7423" s="820" t="s">
        <v>2792</v>
      </c>
      <c r="E7423" s="911"/>
      <c r="F7423" s="1212"/>
      <c r="G7423" s="821"/>
      <c r="H7423" s="821"/>
      <c r="I7423" s="821"/>
      <c r="J7423" s="821">
        <f>SUM(J7425:J7426)</f>
        <v>0</v>
      </c>
      <c r="K7423" s="821"/>
      <c r="L7423" s="821"/>
      <c r="M7423" s="828" t="s">
        <v>98</v>
      </c>
      <c r="N7423" s="825">
        <f>+J7423</f>
        <v>0</v>
      </c>
      <c r="O7423" s="825">
        <f>K7427</f>
        <v>58157</v>
      </c>
      <c r="P7423" s="825">
        <f>L7428</f>
        <v>1507.1720000000003</v>
      </c>
    </row>
    <row r="7424" spans="2:16" s="954" customFormat="1">
      <c r="B7424" s="822"/>
      <c r="C7424" s="869"/>
      <c r="D7424" s="823" t="s">
        <v>2737</v>
      </c>
      <c r="E7424" s="826" t="s">
        <v>98</v>
      </c>
      <c r="F7424" s="1197">
        <v>1</v>
      </c>
      <c r="G7424" s="824"/>
      <c r="H7424" s="824"/>
      <c r="I7424" s="824"/>
      <c r="J7424" s="824"/>
      <c r="K7424" s="824"/>
      <c r="L7424" s="824"/>
      <c r="M7424" s="828"/>
      <c r="N7424" s="825"/>
      <c r="O7424" s="825"/>
      <c r="P7424" s="816"/>
    </row>
    <row r="7425" spans="2:18" s="954" customFormat="1">
      <c r="B7425" s="823"/>
      <c r="C7425" s="869"/>
      <c r="D7425" s="823" t="s">
        <v>10090</v>
      </c>
      <c r="E7425" s="826" t="s">
        <v>98</v>
      </c>
      <c r="F7425" s="1197">
        <v>2</v>
      </c>
      <c r="G7425" s="824"/>
      <c r="H7425" s="824"/>
      <c r="I7425" s="824"/>
      <c r="J7425" s="824">
        <f>G7425*F7425</f>
        <v>0</v>
      </c>
      <c r="K7425" s="824"/>
      <c r="L7425" s="824"/>
      <c r="M7425" s="828"/>
      <c r="N7425" s="816"/>
      <c r="O7425" s="816"/>
      <c r="P7425" s="816"/>
    </row>
    <row r="7426" spans="2:18" s="954" customFormat="1">
      <c r="B7426" s="823"/>
      <c r="C7426" s="869"/>
      <c r="D7426" s="823" t="s">
        <v>2555</v>
      </c>
      <c r="E7426" s="826" t="s">
        <v>2556</v>
      </c>
      <c r="F7426" s="1197">
        <v>10</v>
      </c>
      <c r="G7426" s="824"/>
      <c r="H7426" s="824"/>
      <c r="I7426" s="824"/>
      <c r="J7426" s="824">
        <f>F7426%*SUM(J7425:J7425)</f>
        <v>0</v>
      </c>
      <c r="K7426" s="824"/>
      <c r="L7426" s="824"/>
      <c r="M7426" s="828"/>
      <c r="N7426" s="816"/>
      <c r="O7426" s="816"/>
      <c r="P7426" s="816"/>
    </row>
    <row r="7427" spans="2:18" s="954" customFormat="1">
      <c r="B7427" s="823"/>
      <c r="C7427" s="869"/>
      <c r="D7427" s="823" t="s">
        <v>7422</v>
      </c>
      <c r="E7427" s="826" t="s">
        <v>2540</v>
      </c>
      <c r="F7427" s="1197">
        <v>0.2</v>
      </c>
      <c r="G7427" s="824"/>
      <c r="H7427" s="824">
        <f>_lg35</f>
        <v>290785</v>
      </c>
      <c r="I7427" s="824"/>
      <c r="J7427" s="824"/>
      <c r="K7427" s="824">
        <f>H7427*F7427</f>
        <v>58157</v>
      </c>
      <c r="L7427" s="824"/>
      <c r="M7427" s="828"/>
      <c r="N7427" s="816"/>
      <c r="O7427" s="816"/>
      <c r="P7427" s="816"/>
    </row>
    <row r="7428" spans="2:18" s="954" customFormat="1">
      <c r="B7428" s="823"/>
      <c r="C7428" s="869"/>
      <c r="D7428" s="823" t="s">
        <v>7176</v>
      </c>
      <c r="E7428" s="826"/>
      <c r="F7428" s="1197"/>
      <c r="G7428" s="824"/>
      <c r="H7428" s="824"/>
      <c r="I7428" s="824"/>
      <c r="J7428" s="824"/>
      <c r="K7428" s="824"/>
      <c r="L7428" s="824">
        <f>SUM(L7429)</f>
        <v>1507.1720000000003</v>
      </c>
      <c r="M7428" s="956"/>
      <c r="N7428" s="957"/>
      <c r="O7428" s="957"/>
      <c r="P7428" s="957"/>
    </row>
    <row r="7429" spans="2:18" s="954" customFormat="1">
      <c r="B7429" s="831" t="s">
        <v>1614</v>
      </c>
      <c r="C7429" s="918"/>
      <c r="D7429" s="831" t="s">
        <v>10091</v>
      </c>
      <c r="E7429" s="832" t="s">
        <v>2195</v>
      </c>
      <c r="F7429" s="1198">
        <v>0.1</v>
      </c>
      <c r="G7429" s="834"/>
      <c r="H7429" s="834"/>
      <c r="I7429" s="834">
        <f>VLOOKUP($B7429,'GiaMTC TT13-QD1491'!$B$7:$T$908,19,0)</f>
        <v>15071.720000000001</v>
      </c>
      <c r="J7429" s="834"/>
      <c r="K7429" s="834"/>
      <c r="L7429" s="834">
        <f>I7429*F7429</f>
        <v>1507.1720000000003</v>
      </c>
      <c r="M7429" s="956"/>
      <c r="N7429" s="957"/>
      <c r="O7429" s="957"/>
      <c r="P7429" s="957"/>
    </row>
    <row r="7432" spans="2:18" s="954" customFormat="1">
      <c r="B7432" s="914" t="s">
        <v>10092</v>
      </c>
      <c r="C7432" s="914" t="s">
        <v>10093</v>
      </c>
      <c r="F7432" s="1221"/>
      <c r="G7432" s="955"/>
      <c r="H7432" s="955"/>
      <c r="I7432" s="955"/>
      <c r="J7432" s="955"/>
      <c r="K7432" s="955"/>
      <c r="L7432" s="955"/>
      <c r="M7432" s="956"/>
      <c r="N7432" s="957"/>
      <c r="O7432" s="957"/>
      <c r="P7432" s="957"/>
    </row>
    <row r="7433" spans="2:18" s="954" customFormat="1">
      <c r="F7433" s="1221"/>
      <c r="G7433" s="955"/>
      <c r="H7433" s="955"/>
      <c r="I7433" s="955"/>
      <c r="J7433" s="955"/>
      <c r="K7433" s="955"/>
      <c r="L7433" s="955"/>
      <c r="M7433" s="956"/>
      <c r="N7433" s="957"/>
      <c r="O7433" s="957"/>
      <c r="P7433" s="957"/>
      <c r="R7433" s="1173" t="s">
        <v>8</v>
      </c>
    </row>
    <row r="7434" spans="2:18" s="954" customFormat="1">
      <c r="B7434" s="840" t="s">
        <v>10094</v>
      </c>
      <c r="C7434" s="910" t="s">
        <v>10095</v>
      </c>
      <c r="D7434" s="820" t="s">
        <v>2792</v>
      </c>
      <c r="E7434" s="911"/>
      <c r="F7434" s="1212"/>
      <c r="G7434" s="821"/>
      <c r="H7434" s="821"/>
      <c r="I7434" s="821"/>
      <c r="J7434" s="821">
        <f>SUM(J7436:J7437)</f>
        <v>0</v>
      </c>
      <c r="K7434" s="821"/>
      <c r="L7434" s="821"/>
      <c r="M7434" s="828" t="s">
        <v>106</v>
      </c>
      <c r="N7434" s="825">
        <f>+J7434</f>
        <v>0</v>
      </c>
      <c r="O7434" s="825">
        <f>K7438</f>
        <v>40709.9</v>
      </c>
      <c r="P7434" s="825">
        <f>L7439</f>
        <v>2260.7580000000003</v>
      </c>
      <c r="R7434" s="1174" t="s">
        <v>10096</v>
      </c>
    </row>
    <row r="7435" spans="2:18" s="954" customFormat="1">
      <c r="B7435" s="822"/>
      <c r="C7435" s="869"/>
      <c r="D7435" s="823" t="s">
        <v>2738</v>
      </c>
      <c r="E7435" s="826" t="s">
        <v>98</v>
      </c>
      <c r="F7435" s="1197">
        <v>1</v>
      </c>
      <c r="G7435" s="824"/>
      <c r="H7435" s="824"/>
      <c r="I7435" s="824"/>
      <c r="J7435" s="824"/>
      <c r="K7435" s="824"/>
      <c r="L7435" s="824"/>
      <c r="M7435" s="828"/>
      <c r="N7435" s="825"/>
      <c r="O7435" s="825"/>
      <c r="P7435" s="816"/>
      <c r="R7435" s="1174" t="s">
        <v>10097</v>
      </c>
    </row>
    <row r="7436" spans="2:18" s="954" customFormat="1">
      <c r="B7436" s="823"/>
      <c r="C7436" s="869"/>
      <c r="D7436" s="823" t="s">
        <v>10098</v>
      </c>
      <c r="E7436" s="826" t="s">
        <v>98</v>
      </c>
      <c r="F7436" s="1197">
        <v>0</v>
      </c>
      <c r="G7436" s="824"/>
      <c r="H7436" s="824"/>
      <c r="I7436" s="824"/>
      <c r="J7436" s="824">
        <f>G7436*F7436</f>
        <v>0</v>
      </c>
      <c r="K7436" s="824"/>
      <c r="L7436" s="824"/>
      <c r="M7436" s="828"/>
      <c r="N7436" s="816"/>
      <c r="O7436" s="816"/>
      <c r="P7436" s="816"/>
      <c r="R7436" s="1174" t="s">
        <v>10099</v>
      </c>
    </row>
    <row r="7437" spans="2:18" s="954" customFormat="1">
      <c r="B7437" s="823"/>
      <c r="C7437" s="869"/>
      <c r="D7437" s="823" t="s">
        <v>2555</v>
      </c>
      <c r="E7437" s="826" t="s">
        <v>2556</v>
      </c>
      <c r="F7437" s="1197"/>
      <c r="G7437" s="824"/>
      <c r="H7437" s="824"/>
      <c r="I7437" s="824"/>
      <c r="J7437" s="824">
        <f>F7437%*SUM(J7436:J7436)</f>
        <v>0</v>
      </c>
      <c r="K7437" s="824"/>
      <c r="L7437" s="824"/>
      <c r="M7437" s="828"/>
      <c r="N7437" s="816"/>
      <c r="O7437" s="816"/>
      <c r="P7437" s="816"/>
      <c r="R7437" s="1174" t="s">
        <v>10100</v>
      </c>
    </row>
    <row r="7438" spans="2:18" s="954" customFormat="1">
      <c r="B7438" s="823"/>
      <c r="C7438" s="869"/>
      <c r="D7438" s="823" t="s">
        <v>7422</v>
      </c>
      <c r="E7438" s="826" t="s">
        <v>2540</v>
      </c>
      <c r="F7438" s="1197">
        <v>0.14000000000000001</v>
      </c>
      <c r="G7438" s="824"/>
      <c r="H7438" s="824">
        <f>_lg35</f>
        <v>290785</v>
      </c>
      <c r="I7438" s="824"/>
      <c r="J7438" s="824"/>
      <c r="K7438" s="824">
        <f>H7438*F7438</f>
        <v>40709.9</v>
      </c>
      <c r="L7438" s="824"/>
      <c r="M7438" s="828"/>
      <c r="N7438" s="816"/>
      <c r="O7438" s="816"/>
      <c r="P7438" s="816"/>
      <c r="R7438" s="1174" t="s">
        <v>10101</v>
      </c>
    </row>
    <row r="7439" spans="2:18" s="954" customFormat="1">
      <c r="B7439" s="823"/>
      <c r="C7439" s="869"/>
      <c r="D7439" s="823" t="s">
        <v>7176</v>
      </c>
      <c r="E7439" s="826"/>
      <c r="F7439" s="1197"/>
      <c r="G7439" s="824"/>
      <c r="H7439" s="824"/>
      <c r="I7439" s="824"/>
      <c r="J7439" s="824"/>
      <c r="K7439" s="824"/>
      <c r="L7439" s="824">
        <f>SUM(L7440)</f>
        <v>2260.7580000000003</v>
      </c>
      <c r="M7439" s="956"/>
      <c r="N7439" s="957"/>
      <c r="O7439" s="957"/>
      <c r="P7439" s="957"/>
    </row>
    <row r="7440" spans="2:18" s="954" customFormat="1">
      <c r="B7440" s="831" t="s">
        <v>1614</v>
      </c>
      <c r="C7440" s="918"/>
      <c r="D7440" s="831" t="s">
        <v>10091</v>
      </c>
      <c r="E7440" s="832" t="s">
        <v>2195</v>
      </c>
      <c r="F7440" s="1198">
        <v>0.15</v>
      </c>
      <c r="G7440" s="834"/>
      <c r="H7440" s="834"/>
      <c r="I7440" s="834">
        <f>VLOOKUP($B7440,'GiaMTC TT13-QD1491'!$B$7:$T$908,19,0)</f>
        <v>15071.720000000001</v>
      </c>
      <c r="J7440" s="834"/>
      <c r="K7440" s="834"/>
      <c r="L7440" s="834">
        <f>I7440*F7440</f>
        <v>2260.7580000000003</v>
      </c>
      <c r="M7440" s="956"/>
      <c r="N7440" s="957"/>
      <c r="O7440" s="957"/>
      <c r="P7440" s="957"/>
    </row>
    <row r="7441" spans="2:16" s="954" customFormat="1">
      <c r="B7441" s="840" t="s">
        <v>10102</v>
      </c>
      <c r="C7441" s="910" t="s">
        <v>10103</v>
      </c>
      <c r="D7441" s="820" t="s">
        <v>2792</v>
      </c>
      <c r="E7441" s="911"/>
      <c r="F7441" s="1212"/>
      <c r="G7441" s="821"/>
      <c r="H7441" s="821"/>
      <c r="I7441" s="821"/>
      <c r="J7441" s="821">
        <f>SUM(J7443:J7444)</f>
        <v>0</v>
      </c>
      <c r="K7441" s="821"/>
      <c r="L7441" s="821"/>
      <c r="M7441" s="828" t="s">
        <v>106</v>
      </c>
      <c r="N7441" s="825">
        <f>+J7441</f>
        <v>0</v>
      </c>
      <c r="O7441" s="825">
        <f>K7445</f>
        <v>46525.599999999999</v>
      </c>
      <c r="P7441" s="825">
        <f>L7446</f>
        <v>2260.7580000000003</v>
      </c>
    </row>
    <row r="7442" spans="2:16" s="954" customFormat="1">
      <c r="B7442" s="822"/>
      <c r="C7442" s="869"/>
      <c r="D7442" s="823" t="s">
        <v>2738</v>
      </c>
      <c r="E7442" s="826" t="s">
        <v>98</v>
      </c>
      <c r="F7442" s="1197">
        <v>1</v>
      </c>
      <c r="G7442" s="824"/>
      <c r="H7442" s="824"/>
      <c r="I7442" s="824"/>
      <c r="J7442" s="824"/>
      <c r="K7442" s="824"/>
      <c r="L7442" s="824"/>
      <c r="M7442" s="828"/>
      <c r="N7442" s="825"/>
      <c r="O7442" s="825"/>
      <c r="P7442" s="816"/>
    </row>
    <row r="7443" spans="2:16" s="954" customFormat="1">
      <c r="B7443" s="823"/>
      <c r="C7443" s="869"/>
      <c r="D7443" s="823" t="s">
        <v>10098</v>
      </c>
      <c r="E7443" s="826" t="s">
        <v>98</v>
      </c>
      <c r="F7443" s="1197">
        <v>0</v>
      </c>
      <c r="G7443" s="824"/>
      <c r="H7443" s="824"/>
      <c r="I7443" s="824"/>
      <c r="J7443" s="824">
        <f>G7443*F7443</f>
        <v>0</v>
      </c>
      <c r="K7443" s="824"/>
      <c r="L7443" s="824"/>
      <c r="M7443" s="828"/>
      <c r="N7443" s="816"/>
      <c r="O7443" s="816"/>
      <c r="P7443" s="816"/>
    </row>
    <row r="7444" spans="2:16" s="954" customFormat="1">
      <c r="B7444" s="823"/>
      <c r="C7444" s="869"/>
      <c r="D7444" s="823" t="s">
        <v>2555</v>
      </c>
      <c r="E7444" s="826" t="s">
        <v>2556</v>
      </c>
      <c r="F7444" s="1197">
        <v>2</v>
      </c>
      <c r="G7444" s="824"/>
      <c r="H7444" s="824"/>
      <c r="I7444" s="824"/>
      <c r="J7444" s="824">
        <f>F7444%*SUM(J7443:J7443)</f>
        <v>0</v>
      </c>
      <c r="K7444" s="824"/>
      <c r="L7444" s="824"/>
      <c r="M7444" s="828"/>
      <c r="N7444" s="816"/>
      <c r="O7444" s="816"/>
      <c r="P7444" s="816"/>
    </row>
    <row r="7445" spans="2:16" s="954" customFormat="1">
      <c r="B7445" s="823"/>
      <c r="C7445" s="869"/>
      <c r="D7445" s="823" t="s">
        <v>7422</v>
      </c>
      <c r="E7445" s="826" t="s">
        <v>2540</v>
      </c>
      <c r="F7445" s="1197">
        <v>0.16</v>
      </c>
      <c r="G7445" s="824"/>
      <c r="H7445" s="824">
        <f>_lg35</f>
        <v>290785</v>
      </c>
      <c r="I7445" s="824"/>
      <c r="J7445" s="824"/>
      <c r="K7445" s="824">
        <f>H7445*F7445</f>
        <v>46525.599999999999</v>
      </c>
      <c r="L7445" s="824"/>
      <c r="M7445" s="828"/>
      <c r="N7445" s="816"/>
      <c r="O7445" s="816"/>
      <c r="P7445" s="816"/>
    </row>
    <row r="7446" spans="2:16" s="954" customFormat="1">
      <c r="B7446" s="823"/>
      <c r="C7446" s="869"/>
      <c r="D7446" s="823" t="s">
        <v>7176</v>
      </c>
      <c r="E7446" s="826"/>
      <c r="F7446" s="1197"/>
      <c r="G7446" s="824"/>
      <c r="H7446" s="824"/>
      <c r="I7446" s="824"/>
      <c r="J7446" s="824"/>
      <c r="K7446" s="824"/>
      <c r="L7446" s="824">
        <f>SUM(L7447)</f>
        <v>2260.7580000000003</v>
      </c>
      <c r="M7446" s="956"/>
      <c r="N7446" s="957"/>
      <c r="O7446" s="957"/>
      <c r="P7446" s="957"/>
    </row>
    <row r="7447" spans="2:16" s="954" customFormat="1">
      <c r="B7447" s="831" t="s">
        <v>1614</v>
      </c>
      <c r="C7447" s="918"/>
      <c r="D7447" s="831" t="s">
        <v>10091</v>
      </c>
      <c r="E7447" s="832" t="s">
        <v>2195</v>
      </c>
      <c r="F7447" s="1198">
        <v>0.15</v>
      </c>
      <c r="G7447" s="834"/>
      <c r="H7447" s="834"/>
      <c r="I7447" s="834">
        <f>VLOOKUP($B7447,'GiaMTC TT13-QD1491'!$B$7:$T$908,19,0)</f>
        <v>15071.720000000001</v>
      </c>
      <c r="J7447" s="834"/>
      <c r="K7447" s="834"/>
      <c r="L7447" s="834">
        <f>I7447*F7447</f>
        <v>2260.7580000000003</v>
      </c>
      <c r="M7447" s="956"/>
      <c r="N7447" s="957"/>
      <c r="O7447" s="957"/>
      <c r="P7447" s="957"/>
    </row>
    <row r="7448" spans="2:16" s="954" customFormat="1">
      <c r="B7448" s="840" t="s">
        <v>10104</v>
      </c>
      <c r="C7448" s="910" t="s">
        <v>10105</v>
      </c>
      <c r="D7448" s="820" t="s">
        <v>2792</v>
      </c>
      <c r="E7448" s="911"/>
      <c r="F7448" s="1212"/>
      <c r="G7448" s="821"/>
      <c r="H7448" s="821"/>
      <c r="I7448" s="821"/>
      <c r="J7448" s="821">
        <f>SUM(J7450:J7451)</f>
        <v>0</v>
      </c>
      <c r="K7448" s="821"/>
      <c r="L7448" s="821"/>
      <c r="M7448" s="828" t="s">
        <v>106</v>
      </c>
      <c r="N7448" s="825">
        <f>+J7448</f>
        <v>0</v>
      </c>
      <c r="O7448" s="825">
        <f>K7452</f>
        <v>29078.5</v>
      </c>
      <c r="P7448" s="825">
        <f>L7453</f>
        <v>753.58600000000013</v>
      </c>
    </row>
    <row r="7449" spans="2:16" s="954" customFormat="1">
      <c r="B7449" s="822"/>
      <c r="C7449" s="869"/>
      <c r="D7449" s="823" t="s">
        <v>2738</v>
      </c>
      <c r="E7449" s="826" t="s">
        <v>98</v>
      </c>
      <c r="F7449" s="1197">
        <v>0</v>
      </c>
      <c r="G7449" s="824"/>
      <c r="H7449" s="824"/>
      <c r="I7449" s="824"/>
      <c r="J7449" s="824"/>
      <c r="K7449" s="824"/>
      <c r="L7449" s="824"/>
      <c r="M7449" s="828"/>
      <c r="N7449" s="825"/>
      <c r="O7449" s="825"/>
      <c r="P7449" s="816"/>
    </row>
    <row r="7450" spans="2:16" s="954" customFormat="1">
      <c r="B7450" s="823"/>
      <c r="C7450" s="869"/>
      <c r="D7450" s="823" t="s">
        <v>10098</v>
      </c>
      <c r="E7450" s="826" t="s">
        <v>98</v>
      </c>
      <c r="F7450" s="1197">
        <v>1</v>
      </c>
      <c r="G7450" s="824"/>
      <c r="H7450" s="824"/>
      <c r="I7450" s="824"/>
      <c r="J7450" s="824">
        <f>G7450*F7450</f>
        <v>0</v>
      </c>
      <c r="K7450" s="824"/>
      <c r="L7450" s="824"/>
      <c r="M7450" s="828"/>
      <c r="N7450" s="816"/>
      <c r="O7450" s="816"/>
      <c r="P7450" s="816"/>
    </row>
    <row r="7451" spans="2:16" s="954" customFormat="1">
      <c r="B7451" s="823"/>
      <c r="C7451" s="869"/>
      <c r="D7451" s="823" t="s">
        <v>2555</v>
      </c>
      <c r="E7451" s="826" t="s">
        <v>2556</v>
      </c>
      <c r="F7451" s="1197">
        <v>2</v>
      </c>
      <c r="G7451" s="824"/>
      <c r="H7451" s="824"/>
      <c r="I7451" s="824"/>
      <c r="J7451" s="824">
        <f>F7451%*SUM(J7450:J7450)</f>
        <v>0</v>
      </c>
      <c r="K7451" s="824"/>
      <c r="L7451" s="824"/>
      <c r="M7451" s="828"/>
      <c r="N7451" s="816"/>
      <c r="O7451" s="816"/>
      <c r="P7451" s="816"/>
    </row>
    <row r="7452" spans="2:16" s="954" customFormat="1">
      <c r="B7452" s="823"/>
      <c r="C7452" s="869"/>
      <c r="D7452" s="823" t="s">
        <v>7422</v>
      </c>
      <c r="E7452" s="826" t="s">
        <v>2540</v>
      </c>
      <c r="F7452" s="1197">
        <v>0.1</v>
      </c>
      <c r="G7452" s="824"/>
      <c r="H7452" s="824">
        <f>_lg35</f>
        <v>290785</v>
      </c>
      <c r="I7452" s="824"/>
      <c r="J7452" s="824"/>
      <c r="K7452" s="824">
        <f>H7452*F7452</f>
        <v>29078.5</v>
      </c>
      <c r="L7452" s="824"/>
      <c r="M7452" s="828"/>
      <c r="N7452" s="816"/>
      <c r="O7452" s="816"/>
      <c r="P7452" s="816"/>
    </row>
    <row r="7453" spans="2:16" s="954" customFormat="1">
      <c r="B7453" s="823"/>
      <c r="C7453" s="869"/>
      <c r="D7453" s="823" t="s">
        <v>7176</v>
      </c>
      <c r="E7453" s="826"/>
      <c r="F7453" s="1197"/>
      <c r="G7453" s="824"/>
      <c r="H7453" s="824"/>
      <c r="I7453" s="824"/>
      <c r="J7453" s="824"/>
      <c r="K7453" s="824"/>
      <c r="L7453" s="824">
        <f>SUM(L7454)</f>
        <v>753.58600000000013</v>
      </c>
      <c r="M7453" s="956"/>
      <c r="N7453" s="957"/>
      <c r="O7453" s="957"/>
      <c r="P7453" s="957"/>
    </row>
    <row r="7454" spans="2:16" s="954" customFormat="1">
      <c r="B7454" s="831" t="s">
        <v>1614</v>
      </c>
      <c r="C7454" s="918"/>
      <c r="D7454" s="831" t="s">
        <v>10091</v>
      </c>
      <c r="E7454" s="832" t="s">
        <v>2195</v>
      </c>
      <c r="F7454" s="1198">
        <v>0.05</v>
      </c>
      <c r="G7454" s="834"/>
      <c r="H7454" s="834"/>
      <c r="I7454" s="834">
        <f>VLOOKUP($B7454,'GiaMTC TT13-QD1491'!$B$7:$T$908,19,0)</f>
        <v>15071.720000000001</v>
      </c>
      <c r="J7454" s="834"/>
      <c r="K7454" s="834"/>
      <c r="L7454" s="834">
        <f>I7454*F7454</f>
        <v>753.58600000000013</v>
      </c>
      <c r="M7454" s="956"/>
      <c r="N7454" s="957"/>
      <c r="O7454" s="957"/>
      <c r="P7454" s="957"/>
    </row>
    <row r="7455" spans="2:16">
      <c r="B7455" s="958"/>
      <c r="C7455" s="958"/>
      <c r="D7455" s="958"/>
      <c r="E7455" s="958"/>
      <c r="F7455" s="1222"/>
      <c r="G7455" s="959"/>
      <c r="H7455" s="959"/>
      <c r="I7455" s="959"/>
      <c r="J7455" s="959"/>
      <c r="K7455" s="959"/>
      <c r="L7455" s="959"/>
    </row>
    <row r="7456" spans="2:16" s="1400" customFormat="1">
      <c r="B7456" s="1399" t="s">
        <v>10106</v>
      </c>
      <c r="C7456" s="1399" t="s">
        <v>10107</v>
      </c>
      <c r="F7456" s="1401"/>
      <c r="G7456" s="1402"/>
      <c r="H7456" s="1402"/>
      <c r="I7456" s="1402"/>
      <c r="J7456" s="1402"/>
      <c r="K7456" s="1402"/>
      <c r="L7456" s="1402"/>
      <c r="M7456" s="1403"/>
      <c r="N7456" s="1404"/>
      <c r="O7456" s="1404"/>
      <c r="P7456" s="1404"/>
    </row>
    <row r="7457" spans="2:18" s="1400" customFormat="1">
      <c r="F7457" s="1401"/>
      <c r="G7457" s="1402"/>
      <c r="H7457" s="1402"/>
      <c r="I7457" s="1402"/>
      <c r="J7457" s="1402"/>
      <c r="K7457" s="1402"/>
      <c r="L7457" s="1402"/>
      <c r="M7457" s="1403"/>
      <c r="N7457" s="1404"/>
      <c r="O7457" s="1404"/>
      <c r="P7457" s="1404"/>
    </row>
    <row r="7458" spans="2:18" s="1400" customFormat="1">
      <c r="B7458" s="1405" t="s">
        <v>10108</v>
      </c>
      <c r="C7458" s="1406" t="s">
        <v>10109</v>
      </c>
      <c r="D7458" s="1407" t="s">
        <v>2792</v>
      </c>
      <c r="E7458" s="1408"/>
      <c r="F7458" s="1409"/>
      <c r="G7458" s="1410"/>
      <c r="H7458" s="1410"/>
      <c r="I7458" s="1410"/>
      <c r="J7458" s="1410"/>
      <c r="K7458" s="1410"/>
      <c r="L7458" s="1410"/>
      <c r="M7458" s="1411" t="s">
        <v>427</v>
      </c>
      <c r="N7458" s="1412">
        <f>+J7458</f>
        <v>0</v>
      </c>
      <c r="O7458" s="1412">
        <f>K7459</f>
        <v>14539.25</v>
      </c>
      <c r="P7458" s="1412">
        <f>L7460</f>
        <v>0</v>
      </c>
    </row>
    <row r="7459" spans="2:18" s="1400" customFormat="1">
      <c r="B7459" s="1413"/>
      <c r="C7459" s="1414"/>
      <c r="D7459" s="1413" t="s">
        <v>7422</v>
      </c>
      <c r="E7459" s="1415" t="s">
        <v>2540</v>
      </c>
      <c r="F7459" s="1416">
        <v>0.05</v>
      </c>
      <c r="G7459" s="1417"/>
      <c r="H7459" s="1417">
        <f>_lg35</f>
        <v>290785</v>
      </c>
      <c r="I7459" s="1417"/>
      <c r="J7459" s="1417"/>
      <c r="K7459" s="1417">
        <f>H7459*F7459</f>
        <v>14539.25</v>
      </c>
      <c r="L7459" s="1417"/>
      <c r="M7459" s="1411"/>
      <c r="N7459" s="1418"/>
      <c r="O7459" s="1418"/>
      <c r="P7459" s="1418"/>
    </row>
    <row r="7460" spans="2:18" s="1400" customFormat="1">
      <c r="B7460" s="1413"/>
      <c r="C7460" s="1414"/>
      <c r="D7460" s="1413" t="s">
        <v>7176</v>
      </c>
      <c r="E7460" s="1415"/>
      <c r="F7460" s="1416"/>
      <c r="G7460" s="1417"/>
      <c r="H7460" s="1417"/>
      <c r="I7460" s="1417"/>
      <c r="J7460" s="1417"/>
      <c r="K7460" s="1417"/>
      <c r="L7460" s="1417"/>
      <c r="M7460" s="1403"/>
      <c r="N7460" s="1404"/>
      <c r="O7460" s="1404"/>
      <c r="P7460" s="1404"/>
    </row>
    <row r="7461" spans="2:18" s="954" customFormat="1">
      <c r="B7461" s="960"/>
      <c r="C7461" s="961"/>
      <c r="D7461" s="960"/>
      <c r="E7461" s="962"/>
      <c r="F7461" s="1223"/>
      <c r="G7461" s="963"/>
      <c r="H7461" s="963"/>
      <c r="I7461" s="963"/>
      <c r="J7461" s="963"/>
      <c r="K7461" s="963"/>
      <c r="L7461" s="963"/>
      <c r="M7461" s="956"/>
      <c r="N7461" s="957"/>
      <c r="O7461" s="957"/>
      <c r="P7461" s="957"/>
    </row>
    <row r="7462" spans="2:18" s="954" customFormat="1">
      <c r="B7462" s="914" t="s">
        <v>10110</v>
      </c>
      <c r="C7462" s="914" t="s">
        <v>10111</v>
      </c>
      <c r="F7462" s="1221"/>
      <c r="G7462" s="955"/>
      <c r="H7462" s="955"/>
      <c r="I7462" s="955"/>
      <c r="J7462" s="955"/>
      <c r="K7462" s="955"/>
      <c r="L7462" s="955"/>
      <c r="M7462" s="956"/>
      <c r="N7462" s="957"/>
      <c r="O7462" s="957"/>
      <c r="P7462" s="957"/>
    </row>
    <row r="7463" spans="2:18" s="954" customFormat="1">
      <c r="F7463" s="1221"/>
      <c r="G7463" s="955"/>
      <c r="H7463" s="955"/>
      <c r="I7463" s="955"/>
      <c r="J7463" s="955"/>
      <c r="K7463" s="955"/>
      <c r="L7463" s="955"/>
      <c r="M7463" s="956"/>
      <c r="N7463" s="957"/>
      <c r="O7463" s="957"/>
      <c r="P7463" s="957"/>
    </row>
    <row r="7464" spans="2:18" s="954" customFormat="1">
      <c r="B7464" s="840" t="s">
        <v>10112</v>
      </c>
      <c r="C7464" s="910" t="s">
        <v>10113</v>
      </c>
      <c r="D7464" s="820" t="s">
        <v>2792</v>
      </c>
      <c r="E7464" s="911"/>
      <c r="F7464" s="1212"/>
      <c r="G7464" s="821"/>
      <c r="H7464" s="821"/>
      <c r="I7464" s="821"/>
      <c r="J7464" s="821">
        <f>SUM(J7465:J7468)</f>
        <v>57326.663099999998</v>
      </c>
      <c r="K7464" s="821"/>
      <c r="L7464" s="821"/>
      <c r="M7464" s="828" t="s">
        <v>98</v>
      </c>
      <c r="N7464" s="825">
        <f>+J7464</f>
        <v>57326.663099999998</v>
      </c>
      <c r="O7464" s="825">
        <f>K7469</f>
        <v>508873.75</v>
      </c>
      <c r="P7464" s="825">
        <f>L7470</f>
        <v>0</v>
      </c>
    </row>
    <row r="7465" spans="2:18" s="954" customFormat="1">
      <c r="B7465" s="822"/>
      <c r="C7465" s="869"/>
      <c r="D7465" s="823" t="s">
        <v>138</v>
      </c>
      <c r="E7465" s="826" t="s">
        <v>81</v>
      </c>
      <c r="F7465" s="1197">
        <v>0.28000000000000003</v>
      </c>
      <c r="G7465" s="219">
        <f>VLOOKUP(D7465,VLP!$C$3:$F$191,3,0)</f>
        <v>38000</v>
      </c>
      <c r="H7465" s="824"/>
      <c r="I7465" s="824"/>
      <c r="J7465" s="824">
        <f>G7465*F7465</f>
        <v>10640.000000000002</v>
      </c>
      <c r="K7465" s="824"/>
      <c r="L7465" s="824"/>
      <c r="M7465" s="828"/>
      <c r="N7465" s="825"/>
      <c r="O7465" s="825"/>
      <c r="P7465" s="816"/>
    </row>
    <row r="7466" spans="2:18" s="954" customFormat="1">
      <c r="B7466" s="823"/>
      <c r="C7466" s="869"/>
      <c r="D7466" s="823" t="s">
        <v>10114</v>
      </c>
      <c r="E7466" s="826" t="s">
        <v>81</v>
      </c>
      <c r="F7466" s="1197">
        <v>0.21</v>
      </c>
      <c r="G7466" s="219">
        <f>VLOOKUP(D7466,VLP!$C$3:$F$191,3,0)</f>
        <v>27500</v>
      </c>
      <c r="H7466" s="824"/>
      <c r="I7466" s="824"/>
      <c r="J7466" s="824">
        <f>G7466*F7466</f>
        <v>5775</v>
      </c>
      <c r="K7466" s="824"/>
      <c r="L7466" s="824"/>
      <c r="M7466" s="828"/>
      <c r="N7466" s="816"/>
      <c r="O7466" s="816"/>
      <c r="P7466" s="816"/>
    </row>
    <row r="7467" spans="2:18" s="954" customFormat="1">
      <c r="B7467" s="823"/>
      <c r="C7467" s="869"/>
      <c r="D7467" s="823" t="s">
        <v>10115</v>
      </c>
      <c r="E7467" s="826" t="s">
        <v>111</v>
      </c>
      <c r="F7467" s="1197">
        <v>1.4E-2</v>
      </c>
      <c r="G7467" s="219">
        <f>VLOOKUP(D7467,VLP!$C$3:$F$191,3,0)</f>
        <v>2727273</v>
      </c>
      <c r="H7467" s="824"/>
      <c r="I7467" s="824"/>
      <c r="J7467" s="824">
        <f>G7467*F7467</f>
        <v>38181.822</v>
      </c>
      <c r="K7467" s="824"/>
      <c r="L7467" s="824"/>
      <c r="M7467" s="828"/>
      <c r="N7467" s="816"/>
      <c r="O7467" s="816"/>
      <c r="P7467" s="816"/>
    </row>
    <row r="7468" spans="2:18" s="954" customFormat="1">
      <c r="B7468" s="823"/>
      <c r="C7468" s="869"/>
      <c r="D7468" s="823" t="s">
        <v>2555</v>
      </c>
      <c r="E7468" s="826" t="s">
        <v>2556</v>
      </c>
      <c r="F7468" s="1197">
        <v>5</v>
      </c>
      <c r="G7468" s="824"/>
      <c r="H7468" s="824"/>
      <c r="I7468" s="824"/>
      <c r="J7468" s="824">
        <f>F7468%*SUM(J7465:J7467)</f>
        <v>2729.8411000000001</v>
      </c>
      <c r="K7468" s="824"/>
      <c r="L7468" s="824"/>
      <c r="M7468" s="828"/>
      <c r="N7468" s="816"/>
      <c r="O7468" s="816"/>
      <c r="P7468" s="816"/>
    </row>
    <row r="7469" spans="2:18" s="954" customFormat="1">
      <c r="B7469" s="823"/>
      <c r="C7469" s="869"/>
      <c r="D7469" s="823" t="s">
        <v>7422</v>
      </c>
      <c r="E7469" s="826" t="s">
        <v>2540</v>
      </c>
      <c r="F7469" s="1197">
        <v>1.75</v>
      </c>
      <c r="G7469" s="824"/>
      <c r="H7469" s="824">
        <f>_lg35</f>
        <v>290785</v>
      </c>
      <c r="I7469" s="824"/>
      <c r="J7469" s="824"/>
      <c r="K7469" s="824">
        <f>H7469*F7469</f>
        <v>508873.75</v>
      </c>
      <c r="L7469" s="824"/>
      <c r="M7469" s="828"/>
      <c r="N7469" s="816"/>
      <c r="O7469" s="816"/>
      <c r="P7469" s="816"/>
    </row>
    <row r="7470" spans="2:18" s="954" customFormat="1">
      <c r="B7470" s="823"/>
      <c r="C7470" s="869"/>
      <c r="D7470" s="823" t="s">
        <v>7176</v>
      </c>
      <c r="E7470" s="826"/>
      <c r="F7470" s="1197"/>
      <c r="G7470" s="824"/>
      <c r="H7470" s="824"/>
      <c r="I7470" s="824"/>
      <c r="J7470" s="824"/>
      <c r="K7470" s="824"/>
      <c r="L7470" s="824"/>
      <c r="M7470" s="956"/>
      <c r="N7470" s="957"/>
      <c r="O7470" s="957"/>
      <c r="P7470" s="957"/>
    </row>
    <row r="7472" spans="2:18" ht="19.5">
      <c r="B7472" s="964" t="s">
        <v>10116</v>
      </c>
      <c r="C7472" s="965"/>
      <c r="D7472" s="965"/>
      <c r="E7472" s="965"/>
      <c r="F7472" s="1224"/>
      <c r="G7472" s="966"/>
      <c r="H7472" s="966"/>
      <c r="I7472" s="966"/>
      <c r="J7472" s="966"/>
      <c r="K7472" s="966"/>
      <c r="L7472" s="966"/>
      <c r="R7472" s="441" t="s">
        <v>8</v>
      </c>
    </row>
    <row r="7473" spans="2:18" ht="15.75">
      <c r="B7473" s="967" t="s">
        <v>2777</v>
      </c>
      <c r="C7473" s="965"/>
      <c r="D7473" s="965"/>
      <c r="E7473" s="965"/>
      <c r="F7473" s="1224"/>
      <c r="G7473" s="966"/>
      <c r="H7473" s="966"/>
      <c r="I7473" s="966"/>
      <c r="J7473" s="966"/>
      <c r="K7473" s="966"/>
      <c r="L7473" s="966"/>
      <c r="R7473" s="1170" t="s">
        <v>60</v>
      </c>
    </row>
    <row r="7474" spans="2:18">
      <c r="B7474" s="968" t="s">
        <v>10117</v>
      </c>
      <c r="C7474" s="969"/>
      <c r="D7474" s="970"/>
      <c r="E7474" s="971"/>
      <c r="F7474" s="1225"/>
      <c r="G7474" s="972"/>
      <c r="H7474" s="972"/>
      <c r="I7474" s="972"/>
      <c r="J7474" s="972"/>
      <c r="K7474" s="972"/>
      <c r="L7474" s="972"/>
      <c r="M7474" s="315"/>
      <c r="N7474" s="973"/>
      <c r="O7474" s="973"/>
      <c r="P7474" s="973"/>
      <c r="R7474" s="1170"/>
    </row>
    <row r="7475" spans="2:18">
      <c r="B7475" s="974"/>
      <c r="C7475" s="975"/>
      <c r="D7475" s="976"/>
      <c r="E7475" s="977"/>
      <c r="F7475" s="1226"/>
      <c r="G7475" s="978"/>
      <c r="H7475" s="978"/>
      <c r="I7475" s="1731" t="s">
        <v>2801</v>
      </c>
      <c r="J7475" s="1731"/>
      <c r="K7475" s="1731"/>
      <c r="L7475" s="1731"/>
      <c r="M7475" s="315"/>
      <c r="N7475" s="973"/>
      <c r="O7475" s="973"/>
      <c r="P7475" s="973"/>
    </row>
    <row r="7476" spans="2:18">
      <c r="B7476" s="1617" t="s">
        <v>438</v>
      </c>
      <c r="C7476" s="1617" t="s">
        <v>2538</v>
      </c>
      <c r="D7476" s="1617" t="s">
        <v>2539</v>
      </c>
      <c r="E7476" s="1617" t="s">
        <v>2787</v>
      </c>
      <c r="F7476" s="1712" t="s">
        <v>2788</v>
      </c>
      <c r="G7476" s="1624" t="s">
        <v>77</v>
      </c>
      <c r="H7476" s="1625"/>
      <c r="I7476" s="1626"/>
      <c r="J7476" s="1624" t="s">
        <v>2781</v>
      </c>
      <c r="K7476" s="1625"/>
      <c r="L7476" s="1626"/>
      <c r="M7476" s="315"/>
      <c r="N7476" s="979"/>
      <c r="O7476" s="979"/>
      <c r="P7476" s="979"/>
    </row>
    <row r="7477" spans="2:18">
      <c r="B7477" s="1618"/>
      <c r="C7477" s="1618"/>
      <c r="D7477" s="1618"/>
      <c r="E7477" s="1618"/>
      <c r="F7477" s="1713"/>
      <c r="G7477" s="280" t="s">
        <v>2554</v>
      </c>
      <c r="H7477" s="280" t="s">
        <v>2783</v>
      </c>
      <c r="I7477" s="280" t="s">
        <v>2784</v>
      </c>
      <c r="J7477" s="280" t="s">
        <v>2554</v>
      </c>
      <c r="K7477" s="280" t="s">
        <v>2783</v>
      </c>
      <c r="L7477" s="280" t="s">
        <v>2784</v>
      </c>
      <c r="M7477" s="315"/>
      <c r="N7477" s="973"/>
      <c r="O7477" s="973"/>
      <c r="P7477" s="973"/>
    </row>
    <row r="7478" spans="2:18">
      <c r="B7478" s="616" t="s">
        <v>10118</v>
      </c>
      <c r="C7478" s="1617" t="s">
        <v>10119</v>
      </c>
      <c r="D7478" s="617" t="s">
        <v>2792</v>
      </c>
      <c r="E7478" s="282"/>
      <c r="F7478" s="1189"/>
      <c r="G7478" s="284"/>
      <c r="H7478" s="284"/>
      <c r="I7478" s="284"/>
      <c r="J7478" s="284">
        <f>SUM(J7479:J7490)</f>
        <v>4524825.4148493148</v>
      </c>
      <c r="K7478" s="284"/>
      <c r="L7478" s="284"/>
      <c r="M7478" s="612" t="s">
        <v>2802</v>
      </c>
      <c r="N7478" s="613">
        <f>+J7478</f>
        <v>4524825.4148493148</v>
      </c>
      <c r="O7478" s="613">
        <f>+K7491</f>
        <v>257202202.08881572</v>
      </c>
      <c r="P7478" s="613">
        <f>+L7492</f>
        <v>11080474.342638645</v>
      </c>
    </row>
    <row r="7479" spans="2:18">
      <c r="B7479" s="223"/>
      <c r="C7479" s="1639"/>
      <c r="D7479" s="406" t="s">
        <v>138</v>
      </c>
      <c r="E7479" s="217" t="s">
        <v>348</v>
      </c>
      <c r="F7479" s="1102">
        <v>2.1</v>
      </c>
      <c r="G7479" s="219">
        <f>VLOOKUP(D7479,VLP!$C$3:$F$191,3,0)</f>
        <v>38000</v>
      </c>
      <c r="H7479" s="219"/>
      <c r="I7479" s="219"/>
      <c r="J7479" s="219">
        <f t="shared" ref="J7479:J7489" si="239">G7479*F7479</f>
        <v>79800</v>
      </c>
      <c r="K7479" s="219"/>
      <c r="L7479" s="219"/>
      <c r="M7479" s="290"/>
      <c r="N7479" s="979"/>
      <c r="O7479" s="979"/>
      <c r="P7479" s="979"/>
    </row>
    <row r="7480" spans="2:18">
      <c r="B7480" s="223"/>
      <c r="C7480" s="1639"/>
      <c r="D7480" s="406" t="s">
        <v>206</v>
      </c>
      <c r="E7480" s="217" t="s">
        <v>81</v>
      </c>
      <c r="F7480" s="1102">
        <v>1.2</v>
      </c>
      <c r="G7480" s="219">
        <f>VLOOKUP(D7480,VLP!$C$3:$F$191,3,0)</f>
        <v>79640</v>
      </c>
      <c r="H7480" s="219"/>
      <c r="I7480" s="219"/>
      <c r="J7480" s="219">
        <f t="shared" si="239"/>
        <v>95568</v>
      </c>
      <c r="K7480" s="219"/>
      <c r="L7480" s="219"/>
      <c r="M7480" s="290"/>
      <c r="N7480" s="979"/>
      <c r="O7480" s="979"/>
      <c r="P7480" s="979"/>
    </row>
    <row r="7481" spans="2:18">
      <c r="B7481" s="223"/>
      <c r="C7481" s="1639"/>
      <c r="D7481" s="406" t="s">
        <v>285</v>
      </c>
      <c r="E7481" s="217" t="s">
        <v>81</v>
      </c>
      <c r="F7481" s="1102">
        <v>12.7</v>
      </c>
      <c r="G7481" s="219">
        <f>VLOOKUP(D7481,VLP!$C$3:$F$191,3,0)/[4]NLĐV!$D$7</f>
        <v>25815.068493150684</v>
      </c>
      <c r="H7481" s="219"/>
      <c r="I7481" s="219"/>
      <c r="J7481" s="219">
        <f t="shared" si="239"/>
        <v>327851.36986301368</v>
      </c>
      <c r="K7481" s="219"/>
      <c r="L7481" s="219"/>
      <c r="M7481" s="290"/>
      <c r="N7481" s="979"/>
      <c r="O7481" s="979"/>
      <c r="P7481" s="979"/>
    </row>
    <row r="7482" spans="2:18">
      <c r="B7482" s="223"/>
      <c r="C7482" s="1639"/>
      <c r="D7482" s="406" t="s">
        <v>315</v>
      </c>
      <c r="E7482" s="217" t="s">
        <v>10120</v>
      </c>
      <c r="F7482" s="1102">
        <v>13.4</v>
      </c>
      <c r="G7482" s="219">
        <f>VLOOKUP(D7482,VLP!$C$3:$F$191,3,0)</f>
        <v>7000</v>
      </c>
      <c r="H7482" s="219"/>
      <c r="I7482" s="219"/>
      <c r="J7482" s="219">
        <f t="shared" si="239"/>
        <v>93800</v>
      </c>
      <c r="K7482" s="219"/>
      <c r="L7482" s="219"/>
      <c r="M7482" s="290"/>
      <c r="N7482" s="979"/>
      <c r="O7482" s="979"/>
      <c r="P7482" s="979"/>
    </row>
    <row r="7483" spans="2:18">
      <c r="B7483" s="223"/>
      <c r="C7483" s="1639"/>
      <c r="D7483" s="406" t="s">
        <v>277</v>
      </c>
      <c r="E7483" s="217" t="s">
        <v>85</v>
      </c>
      <c r="F7483" s="1102">
        <v>57</v>
      </c>
      <c r="G7483" s="219">
        <f>VLOOKUP(D7483,VLP!$C$3:$F$191,3,0)</f>
        <v>17000</v>
      </c>
      <c r="H7483" s="219"/>
      <c r="I7483" s="219"/>
      <c r="J7483" s="219">
        <f t="shared" si="239"/>
        <v>969000</v>
      </c>
      <c r="K7483" s="219"/>
      <c r="L7483" s="219"/>
      <c r="M7483" s="290"/>
      <c r="N7483" s="979"/>
      <c r="O7483" s="979"/>
      <c r="P7483" s="979"/>
    </row>
    <row r="7484" spans="2:18">
      <c r="B7484" s="223"/>
      <c r="C7484" s="1639"/>
      <c r="D7484" s="406" t="s">
        <v>279</v>
      </c>
      <c r="E7484" s="217" t="s">
        <v>10121</v>
      </c>
      <c r="F7484" s="1102">
        <v>9.6</v>
      </c>
      <c r="G7484" s="219">
        <f>VLOOKUP(D7484,VLP!$C$3:$F$191,3,0)</f>
        <v>17000</v>
      </c>
      <c r="H7484" s="219"/>
      <c r="I7484" s="219"/>
      <c r="J7484" s="219">
        <f t="shared" si="239"/>
        <v>163200</v>
      </c>
      <c r="K7484" s="219"/>
      <c r="L7484" s="219"/>
      <c r="M7484" s="290"/>
      <c r="N7484" s="979"/>
      <c r="O7484" s="979"/>
      <c r="P7484" s="979"/>
    </row>
    <row r="7485" spans="2:18">
      <c r="B7485" s="223"/>
      <c r="C7485" s="1639"/>
      <c r="D7485" s="406" t="s">
        <v>242</v>
      </c>
      <c r="E7485" s="217" t="s">
        <v>348</v>
      </c>
      <c r="F7485" s="1102">
        <v>1.2</v>
      </c>
      <c r="G7485" s="219">
        <f>VLOOKUP(D7485,VLP!$C$3:$F$191,3,0)</f>
        <v>98000</v>
      </c>
      <c r="H7485" s="219"/>
      <c r="I7485" s="219"/>
      <c r="J7485" s="219">
        <f t="shared" si="239"/>
        <v>117600</v>
      </c>
      <c r="K7485" s="219"/>
      <c r="L7485" s="219"/>
      <c r="M7485" s="290"/>
      <c r="N7485" s="979"/>
      <c r="O7485" s="979"/>
      <c r="P7485" s="979"/>
    </row>
    <row r="7486" spans="2:18">
      <c r="B7486" s="223"/>
      <c r="C7486" s="1639"/>
      <c r="D7486" s="406" t="s">
        <v>218</v>
      </c>
      <c r="E7486" s="217" t="s">
        <v>81</v>
      </c>
      <c r="F7486" s="1102">
        <v>3.2</v>
      </c>
      <c r="G7486" s="219">
        <f>VLOOKUP(D7486,VLP!$C$3:$F$191,3,0)</f>
        <v>251000</v>
      </c>
      <c r="H7486" s="219"/>
      <c r="I7486" s="219"/>
      <c r="J7486" s="219">
        <f t="shared" si="239"/>
        <v>803200</v>
      </c>
      <c r="K7486" s="219"/>
      <c r="L7486" s="219"/>
      <c r="M7486" s="290"/>
      <c r="N7486" s="979"/>
      <c r="O7486" s="979"/>
      <c r="P7486" s="979"/>
    </row>
    <row r="7487" spans="2:18">
      <c r="B7487" s="223"/>
      <c r="C7487" s="1639"/>
      <c r="D7487" s="406" t="s">
        <v>307</v>
      </c>
      <c r="E7487" s="217" t="s">
        <v>81</v>
      </c>
      <c r="F7487" s="1102">
        <v>8.4</v>
      </c>
      <c r="G7487" s="219">
        <f>VLOOKUP(D7487,VLP!$C$3:$F$191,3,0)</f>
        <v>24600</v>
      </c>
      <c r="H7487" s="219"/>
      <c r="I7487" s="219"/>
      <c r="J7487" s="219">
        <f t="shared" si="239"/>
        <v>206640</v>
      </c>
      <c r="K7487" s="219"/>
      <c r="L7487" s="219"/>
      <c r="M7487" s="290"/>
      <c r="N7487" s="979"/>
      <c r="O7487" s="979"/>
      <c r="P7487" s="979"/>
    </row>
    <row r="7488" spans="2:18">
      <c r="B7488" s="223"/>
      <c r="C7488" s="1639"/>
      <c r="D7488" s="406" t="s">
        <v>188</v>
      </c>
      <c r="E7488" s="217" t="s">
        <v>81</v>
      </c>
      <c r="F7488" s="1102">
        <v>10</v>
      </c>
      <c r="G7488" s="219">
        <f>VLOOKUP(D7488,VLP!$C$3:$F$191,3,0)</f>
        <v>27500</v>
      </c>
      <c r="H7488" s="219"/>
      <c r="I7488" s="219"/>
      <c r="J7488" s="219">
        <f t="shared" si="239"/>
        <v>275000</v>
      </c>
      <c r="K7488" s="219"/>
      <c r="L7488" s="219"/>
      <c r="M7488" s="290"/>
      <c r="N7488" s="979"/>
      <c r="O7488" s="979"/>
      <c r="P7488" s="979"/>
    </row>
    <row r="7489" spans="2:16">
      <c r="B7489" s="223"/>
      <c r="C7489" s="1639"/>
      <c r="D7489" s="406" t="s">
        <v>192</v>
      </c>
      <c r="E7489" s="217" t="s">
        <v>111</v>
      </c>
      <c r="F7489" s="1102">
        <v>0.36</v>
      </c>
      <c r="G7489" s="219">
        <f>VLOOKUP($D7489,VLP!$C$3:$F$191,3,0)</f>
        <v>2727273</v>
      </c>
      <c r="H7489" s="219"/>
      <c r="I7489" s="219"/>
      <c r="J7489" s="219">
        <f t="shared" si="239"/>
        <v>981818.27999999991</v>
      </c>
      <c r="K7489" s="219"/>
      <c r="L7489" s="219"/>
      <c r="M7489" s="290"/>
      <c r="N7489" s="979"/>
      <c r="O7489" s="979"/>
      <c r="P7489" s="979"/>
    </row>
    <row r="7490" spans="2:16">
      <c r="B7490" s="223"/>
      <c r="C7490" s="1639"/>
      <c r="D7490" s="406" t="s">
        <v>2562</v>
      </c>
      <c r="E7490" s="217" t="s">
        <v>2556</v>
      </c>
      <c r="F7490" s="1102">
        <v>10</v>
      </c>
      <c r="G7490" s="219"/>
      <c r="H7490" s="219"/>
      <c r="I7490" s="219"/>
      <c r="J7490" s="219">
        <f>F7490%*SUM(J7479:J7489)</f>
        <v>411347.76498630136</v>
      </c>
      <c r="K7490" s="219"/>
      <c r="L7490" s="219"/>
      <c r="M7490" s="290"/>
      <c r="N7490" s="979"/>
      <c r="O7490" s="979"/>
      <c r="P7490" s="979"/>
    </row>
    <row r="7491" spans="2:16">
      <c r="B7491" s="223"/>
      <c r="C7491" s="1639"/>
      <c r="D7491" s="618" t="s">
        <v>2769</v>
      </c>
      <c r="E7491" s="217" t="s">
        <v>2559</v>
      </c>
      <c r="F7491" s="1102">
        <v>749</v>
      </c>
      <c r="G7491" s="219"/>
      <c r="H7491" s="219">
        <f>+_lg45</f>
        <v>343394.12828947359</v>
      </c>
      <c r="I7491" s="219"/>
      <c r="J7491" s="219"/>
      <c r="K7491" s="219">
        <f>H7491*F7491</f>
        <v>257202202.08881572</v>
      </c>
      <c r="L7491" s="219"/>
      <c r="M7491" s="290"/>
      <c r="N7491" s="979"/>
      <c r="O7491" s="979"/>
      <c r="P7491" s="979"/>
    </row>
    <row r="7492" spans="2:16">
      <c r="B7492" s="223"/>
      <c r="C7492" s="1639"/>
      <c r="D7492" s="619" t="s">
        <v>2803</v>
      </c>
      <c r="E7492" s="217"/>
      <c r="F7492" s="1102"/>
      <c r="G7492" s="219"/>
      <c r="H7492" s="219"/>
      <c r="I7492" s="219"/>
      <c r="J7492" s="219"/>
      <c r="K7492" s="219"/>
      <c r="L7492" s="219">
        <f>SUM(L7493:L7496)</f>
        <v>11080474.342638645</v>
      </c>
      <c r="M7492" s="290"/>
      <c r="N7492" s="979"/>
      <c r="O7492" s="979"/>
      <c r="P7492" s="979"/>
    </row>
    <row r="7493" spans="2:16">
      <c r="B7493" s="223" t="s">
        <v>667</v>
      </c>
      <c r="C7493" s="1639"/>
      <c r="D7493" s="406" t="s">
        <v>7265</v>
      </c>
      <c r="E7493" s="217" t="s">
        <v>2804</v>
      </c>
      <c r="F7493" s="1102">
        <v>2.4500000000000002</v>
      </c>
      <c r="G7493" s="219"/>
      <c r="H7493" s="219"/>
      <c r="I7493" s="219">
        <f>VLOOKUP($B7493,'GiaMTC TT13-QD1491'!$B$7:$T$908,19,0)</f>
        <v>2918088.6586440681</v>
      </c>
      <c r="J7493" s="219"/>
      <c r="K7493" s="219"/>
      <c r="L7493" s="219">
        <f>I7493*F7493</f>
        <v>7149317.213677967</v>
      </c>
      <c r="M7493" s="290"/>
      <c r="N7493" s="979"/>
      <c r="O7493" s="979"/>
      <c r="P7493" s="979"/>
    </row>
    <row r="7494" spans="2:16">
      <c r="B7494" s="223" t="s">
        <v>665</v>
      </c>
      <c r="C7494" s="1639"/>
      <c r="D7494" s="406" t="s">
        <v>10122</v>
      </c>
      <c r="E7494" s="217" t="s">
        <v>336</v>
      </c>
      <c r="F7494" s="1102"/>
      <c r="G7494" s="219"/>
      <c r="H7494" s="219"/>
      <c r="I7494" s="219">
        <f>VLOOKUP($B7494,'GiaMTC TT13-QD1491'!$B$7:$T$908,19,0)</f>
        <v>2422178.3166440679</v>
      </c>
      <c r="J7494" s="219"/>
      <c r="K7494" s="219"/>
      <c r="L7494" s="219">
        <f>I7494*F7494</f>
        <v>0</v>
      </c>
      <c r="M7494" s="290"/>
      <c r="N7494" s="979"/>
      <c r="O7494" s="979"/>
      <c r="P7494" s="979"/>
    </row>
    <row r="7495" spans="2:16">
      <c r="B7495" s="223" t="s">
        <v>655</v>
      </c>
      <c r="C7495" s="1639"/>
      <c r="D7495" s="406" t="s">
        <v>2548</v>
      </c>
      <c r="E7495" s="217" t="s">
        <v>336</v>
      </c>
      <c r="F7495" s="1102">
        <v>2.21</v>
      </c>
      <c r="G7495" s="219"/>
      <c r="H7495" s="219"/>
      <c r="I7495" s="219">
        <f>VLOOKUP($B7495,'GiaMTC TT13-QD1491'!$B$7:$T$908,19,0)</f>
        <v>1652242.8666440679</v>
      </c>
      <c r="J7495" s="219"/>
      <c r="K7495" s="219"/>
      <c r="L7495" s="219">
        <f>I7495*F7495</f>
        <v>3651456.7352833902</v>
      </c>
      <c r="M7495" s="290"/>
      <c r="N7495" s="979"/>
      <c r="O7495" s="979"/>
      <c r="P7495" s="979"/>
    </row>
    <row r="7496" spans="2:16">
      <c r="B7496" s="223"/>
      <c r="C7496" s="1618"/>
      <c r="D7496" s="406" t="s">
        <v>2806</v>
      </c>
      <c r="E7496" s="217" t="s">
        <v>2556</v>
      </c>
      <c r="F7496" s="1102">
        <v>2</v>
      </c>
      <c r="G7496" s="219"/>
      <c r="H7496" s="219"/>
      <c r="I7496" s="219">
        <f>F7496%*SUM(I7493:I7495)</f>
        <v>139850.19683864407</v>
      </c>
      <c r="J7496" s="219"/>
      <c r="K7496" s="219"/>
      <c r="L7496" s="219">
        <f>I7496*F7496</f>
        <v>279700.39367728814</v>
      </c>
      <c r="M7496" s="290"/>
      <c r="N7496" s="979"/>
      <c r="O7496" s="979"/>
      <c r="P7496" s="979"/>
    </row>
    <row r="7497" spans="2:16">
      <c r="B7497" s="616" t="s">
        <v>10123</v>
      </c>
      <c r="C7497" s="1617" t="s">
        <v>10124</v>
      </c>
      <c r="D7497" s="617" t="s">
        <v>2792</v>
      </c>
      <c r="E7497" s="282"/>
      <c r="F7497" s="1189"/>
      <c r="G7497" s="284"/>
      <c r="H7497" s="284"/>
      <c r="I7497" s="284"/>
      <c r="J7497" s="284">
        <f>SUM(J7498:J7509)</f>
        <v>3862535.0641643833</v>
      </c>
      <c r="K7497" s="284"/>
      <c r="L7497" s="284"/>
      <c r="M7497" s="612" t="s">
        <v>2802</v>
      </c>
      <c r="N7497" s="613">
        <f>+J7497</f>
        <v>3862535.0641643833</v>
      </c>
      <c r="O7497" s="613">
        <f>+K7510</f>
        <v>209470418.25657889</v>
      </c>
      <c r="P7497" s="613">
        <f>+L7511</f>
        <v>9710843.6427091528</v>
      </c>
    </row>
    <row r="7498" spans="2:16">
      <c r="B7498" s="223"/>
      <c r="C7498" s="1639"/>
      <c r="D7498" s="406" t="s">
        <v>138</v>
      </c>
      <c r="E7498" s="217" t="s">
        <v>348</v>
      </c>
      <c r="F7498" s="1102">
        <v>2</v>
      </c>
      <c r="G7498" s="219">
        <f>VLOOKUP(D7498,VLP!$C$3:$F$191,3,0)</f>
        <v>38000</v>
      </c>
      <c r="H7498" s="219"/>
      <c r="I7498" s="219"/>
      <c r="J7498" s="219">
        <f t="shared" ref="J7498:J7508" si="240">G7498*F7498</f>
        <v>76000</v>
      </c>
      <c r="K7498" s="219"/>
      <c r="L7498" s="219"/>
      <c r="M7498" s="290"/>
      <c r="N7498" s="979"/>
      <c r="O7498" s="979"/>
      <c r="P7498" s="979"/>
    </row>
    <row r="7499" spans="2:16">
      <c r="B7499" s="223"/>
      <c r="C7499" s="1639"/>
      <c r="D7499" s="406" t="s">
        <v>206</v>
      </c>
      <c r="E7499" s="217" t="s">
        <v>81</v>
      </c>
      <c r="F7499" s="1102">
        <v>0.9</v>
      </c>
      <c r="G7499" s="219">
        <f>VLOOKUP(D7499,VLP!$C$3:$F$191,3,0)</f>
        <v>79640</v>
      </c>
      <c r="H7499" s="219"/>
      <c r="I7499" s="219"/>
      <c r="J7499" s="219">
        <f t="shared" si="240"/>
        <v>71676</v>
      </c>
      <c r="K7499" s="219"/>
      <c r="L7499" s="219"/>
      <c r="M7499" s="290"/>
      <c r="N7499" s="979"/>
      <c r="O7499" s="979"/>
      <c r="P7499" s="979"/>
    </row>
    <row r="7500" spans="2:16">
      <c r="B7500" s="223"/>
      <c r="C7500" s="1639"/>
      <c r="D7500" s="406" t="s">
        <v>285</v>
      </c>
      <c r="E7500" s="217" t="s">
        <v>81</v>
      </c>
      <c r="F7500" s="1102">
        <v>10.7</v>
      </c>
      <c r="G7500" s="219">
        <f>VLOOKUP(D7500,VLP!$C$3:$F$191,3,0)/[4]NLĐV!$D$7</f>
        <v>25815.068493150684</v>
      </c>
      <c r="H7500" s="219"/>
      <c r="I7500" s="219"/>
      <c r="J7500" s="219">
        <f t="shared" si="240"/>
        <v>276221.23287671228</v>
      </c>
      <c r="K7500" s="219"/>
      <c r="L7500" s="219"/>
      <c r="M7500" s="290"/>
      <c r="N7500" s="979"/>
      <c r="O7500" s="979"/>
      <c r="P7500" s="979"/>
    </row>
    <row r="7501" spans="2:16">
      <c r="B7501" s="223"/>
      <c r="C7501" s="1639"/>
      <c r="D7501" s="406" t="s">
        <v>315</v>
      </c>
      <c r="E7501" s="217" t="s">
        <v>10120</v>
      </c>
      <c r="F7501" s="1102">
        <v>11</v>
      </c>
      <c r="G7501" s="219">
        <f>VLOOKUP(D7501,VLP!$C$3:$F$191,3,0)</f>
        <v>7000</v>
      </c>
      <c r="H7501" s="219"/>
      <c r="I7501" s="219"/>
      <c r="J7501" s="219">
        <f t="shared" si="240"/>
        <v>77000</v>
      </c>
      <c r="K7501" s="219"/>
      <c r="L7501" s="219"/>
      <c r="M7501" s="290"/>
      <c r="N7501" s="979"/>
      <c r="O7501" s="979"/>
      <c r="P7501" s="979"/>
    </row>
    <row r="7502" spans="2:16">
      <c r="B7502" s="223"/>
      <c r="C7502" s="1639"/>
      <c r="D7502" s="406" t="s">
        <v>277</v>
      </c>
      <c r="E7502" s="217" t="s">
        <v>85</v>
      </c>
      <c r="F7502" s="1102">
        <v>44</v>
      </c>
      <c r="G7502" s="219">
        <f>VLOOKUP(D7502,VLP!$C$3:$F$191,3,0)</f>
        <v>17000</v>
      </c>
      <c r="H7502" s="219"/>
      <c r="I7502" s="219"/>
      <c r="J7502" s="219">
        <f t="shared" si="240"/>
        <v>748000</v>
      </c>
      <c r="K7502" s="219"/>
      <c r="L7502" s="219"/>
      <c r="M7502" s="290"/>
      <c r="N7502" s="979"/>
      <c r="O7502" s="979"/>
      <c r="P7502" s="979"/>
    </row>
    <row r="7503" spans="2:16">
      <c r="B7503" s="223"/>
      <c r="C7503" s="1639"/>
      <c r="D7503" s="406" t="s">
        <v>279</v>
      </c>
      <c r="E7503" s="217" t="s">
        <v>10121</v>
      </c>
      <c r="F7503" s="1102">
        <v>8</v>
      </c>
      <c r="G7503" s="219">
        <f>VLOOKUP(D7503,VLP!$C$3:$F$191,3,0)</f>
        <v>17000</v>
      </c>
      <c r="H7503" s="219"/>
      <c r="I7503" s="219"/>
      <c r="J7503" s="219">
        <f t="shared" si="240"/>
        <v>136000</v>
      </c>
      <c r="K7503" s="219"/>
      <c r="L7503" s="219"/>
      <c r="M7503" s="290"/>
      <c r="N7503" s="979"/>
      <c r="O7503" s="979"/>
      <c r="P7503" s="979"/>
    </row>
    <row r="7504" spans="2:16">
      <c r="B7504" s="223"/>
      <c r="C7504" s="1639"/>
      <c r="D7504" s="406" t="s">
        <v>242</v>
      </c>
      <c r="E7504" s="217" t="s">
        <v>348</v>
      </c>
      <c r="F7504" s="1102">
        <v>0.9</v>
      </c>
      <c r="G7504" s="219">
        <f>VLOOKUP(D7504,VLP!$C$3:$F$191,3,0)</f>
        <v>98000</v>
      </c>
      <c r="H7504" s="219"/>
      <c r="I7504" s="219"/>
      <c r="J7504" s="219">
        <f t="shared" si="240"/>
        <v>88200</v>
      </c>
      <c r="K7504" s="219"/>
      <c r="L7504" s="219"/>
      <c r="M7504" s="290"/>
      <c r="N7504" s="979"/>
      <c r="O7504" s="979"/>
      <c r="P7504" s="979"/>
    </row>
    <row r="7505" spans="2:16">
      <c r="B7505" s="223"/>
      <c r="C7505" s="1639"/>
      <c r="D7505" s="406" t="s">
        <v>218</v>
      </c>
      <c r="E7505" s="217" t="s">
        <v>81</v>
      </c>
      <c r="F7505" s="1102">
        <v>2.2999999999999998</v>
      </c>
      <c r="G7505" s="219">
        <f>VLOOKUP(D7505,VLP!$C$3:$F$191,3,0)</f>
        <v>251000</v>
      </c>
      <c r="H7505" s="219"/>
      <c r="I7505" s="219"/>
      <c r="J7505" s="219">
        <f t="shared" si="240"/>
        <v>577300</v>
      </c>
      <c r="K7505" s="219"/>
      <c r="L7505" s="219"/>
      <c r="M7505" s="290"/>
      <c r="N7505" s="979"/>
      <c r="O7505" s="979"/>
      <c r="P7505" s="979"/>
    </row>
    <row r="7506" spans="2:16">
      <c r="B7506" s="223"/>
      <c r="C7506" s="1639"/>
      <c r="D7506" s="406" t="s">
        <v>307</v>
      </c>
      <c r="E7506" s="217" t="s">
        <v>81</v>
      </c>
      <c r="F7506" s="1102">
        <v>8.3000000000000007</v>
      </c>
      <c r="G7506" s="219">
        <f>VLOOKUP(D7506,VLP!$C$3:$F$191,3,0)</f>
        <v>24600</v>
      </c>
      <c r="H7506" s="219"/>
      <c r="I7506" s="219"/>
      <c r="J7506" s="219">
        <f t="shared" si="240"/>
        <v>204180.00000000003</v>
      </c>
      <c r="K7506" s="219"/>
      <c r="L7506" s="219"/>
      <c r="M7506" s="290"/>
      <c r="N7506" s="979"/>
      <c r="O7506" s="979"/>
      <c r="P7506" s="979"/>
    </row>
    <row r="7507" spans="2:16">
      <c r="B7507" s="223"/>
      <c r="C7507" s="1639"/>
      <c r="D7507" s="406" t="s">
        <v>188</v>
      </c>
      <c r="E7507" s="217" t="s">
        <v>81</v>
      </c>
      <c r="F7507" s="1102">
        <v>10</v>
      </c>
      <c r="G7507" s="219">
        <f>VLOOKUP(D7507,VLP!$C$3:$F$191,3,0)</f>
        <v>27500</v>
      </c>
      <c r="H7507" s="219"/>
      <c r="I7507" s="219"/>
      <c r="J7507" s="219">
        <f t="shared" si="240"/>
        <v>275000</v>
      </c>
      <c r="K7507" s="219"/>
      <c r="L7507" s="219"/>
      <c r="M7507" s="290"/>
      <c r="N7507" s="979"/>
      <c r="O7507" s="979"/>
      <c r="P7507" s="979"/>
    </row>
    <row r="7508" spans="2:16">
      <c r="B7508" s="223"/>
      <c r="C7508" s="1639"/>
      <c r="D7508" s="406" t="s">
        <v>192</v>
      </c>
      <c r="E7508" s="217" t="s">
        <v>111</v>
      </c>
      <c r="F7508" s="1102">
        <v>0.36</v>
      </c>
      <c r="G7508" s="219">
        <f>VLOOKUP($D7508,VLP!$C$3:$F$191,3,0)</f>
        <v>2727273</v>
      </c>
      <c r="H7508" s="219"/>
      <c r="I7508" s="219"/>
      <c r="J7508" s="219">
        <f t="shared" si="240"/>
        <v>981818.27999999991</v>
      </c>
      <c r="K7508" s="219"/>
      <c r="L7508" s="219"/>
      <c r="M7508" s="290"/>
      <c r="N7508" s="979"/>
      <c r="O7508" s="979"/>
      <c r="P7508" s="979"/>
    </row>
    <row r="7509" spans="2:16">
      <c r="B7509" s="223"/>
      <c r="C7509" s="1639"/>
      <c r="D7509" s="406" t="s">
        <v>2562</v>
      </c>
      <c r="E7509" s="217" t="s">
        <v>2556</v>
      </c>
      <c r="F7509" s="1102">
        <v>10</v>
      </c>
      <c r="G7509" s="219"/>
      <c r="H7509" s="219"/>
      <c r="I7509" s="219"/>
      <c r="J7509" s="219">
        <f>F7509%*SUM(J7498:J7508)</f>
        <v>351139.55128767126</v>
      </c>
      <c r="K7509" s="219"/>
      <c r="L7509" s="219"/>
      <c r="M7509" s="290"/>
      <c r="N7509" s="979"/>
      <c r="O7509" s="979"/>
      <c r="P7509" s="979"/>
    </row>
    <row r="7510" spans="2:16">
      <c r="B7510" s="223"/>
      <c r="C7510" s="1639"/>
      <c r="D7510" s="618" t="s">
        <v>2769</v>
      </c>
      <c r="E7510" s="217" t="s">
        <v>2559</v>
      </c>
      <c r="F7510" s="1102">
        <v>610</v>
      </c>
      <c r="G7510" s="219"/>
      <c r="H7510" s="219">
        <f>+_lg45</f>
        <v>343394.12828947359</v>
      </c>
      <c r="I7510" s="219"/>
      <c r="J7510" s="219"/>
      <c r="K7510" s="219">
        <f>H7510*F7510</f>
        <v>209470418.25657889</v>
      </c>
      <c r="L7510" s="219"/>
      <c r="M7510" s="290"/>
      <c r="N7510" s="979"/>
      <c r="O7510" s="979"/>
      <c r="P7510" s="979"/>
    </row>
    <row r="7511" spans="2:16">
      <c r="B7511" s="223"/>
      <c r="C7511" s="1639"/>
      <c r="D7511" s="619" t="s">
        <v>2803</v>
      </c>
      <c r="E7511" s="217"/>
      <c r="F7511" s="1102"/>
      <c r="G7511" s="219"/>
      <c r="H7511" s="219"/>
      <c r="I7511" s="219"/>
      <c r="J7511" s="219"/>
      <c r="K7511" s="219"/>
      <c r="L7511" s="219">
        <f>SUM(L7512:L7515)</f>
        <v>9710843.6427091528</v>
      </c>
      <c r="M7511" s="290"/>
      <c r="N7511" s="979"/>
      <c r="O7511" s="979"/>
      <c r="P7511" s="979"/>
    </row>
    <row r="7512" spans="2:16">
      <c r="B7512" s="223" t="s">
        <v>667</v>
      </c>
      <c r="C7512" s="1639"/>
      <c r="D7512" s="406" t="s">
        <v>7265</v>
      </c>
      <c r="E7512" s="217" t="s">
        <v>2804</v>
      </c>
      <c r="F7512" s="1102">
        <v>2.36</v>
      </c>
      <c r="G7512" s="219"/>
      <c r="H7512" s="219"/>
      <c r="I7512" s="219">
        <f>VLOOKUP($B7512,'GiaMTC TT13-QD1491'!$B$7:$T$908,19,0)</f>
        <v>2918088.6586440681</v>
      </c>
      <c r="J7512" s="219"/>
      <c r="K7512" s="219"/>
      <c r="L7512" s="219">
        <f>I7512*F7512</f>
        <v>6886689.2344000004</v>
      </c>
      <c r="M7512" s="290"/>
      <c r="N7512" s="979"/>
      <c r="O7512" s="979"/>
      <c r="P7512" s="979"/>
    </row>
    <row r="7513" spans="2:16">
      <c r="B7513" s="223" t="s">
        <v>665</v>
      </c>
      <c r="C7513" s="1639"/>
      <c r="D7513" s="406" t="s">
        <v>10122</v>
      </c>
      <c r="E7513" s="217" t="s">
        <v>336</v>
      </c>
      <c r="F7513" s="1102"/>
      <c r="G7513" s="219"/>
      <c r="H7513" s="219"/>
      <c r="I7513" s="219">
        <f>VLOOKUP($B7513,'GiaMTC TT13-QD1491'!$B$7:$T$908,19,0)</f>
        <v>2422178.3166440679</v>
      </c>
      <c r="J7513" s="219"/>
      <c r="K7513" s="219"/>
      <c r="L7513" s="219">
        <f>I7513*F7513</f>
        <v>0</v>
      </c>
      <c r="M7513" s="290"/>
      <c r="N7513" s="979"/>
      <c r="O7513" s="979"/>
      <c r="P7513" s="979"/>
    </row>
    <row r="7514" spans="2:16">
      <c r="B7514" s="223" t="s">
        <v>655</v>
      </c>
      <c r="C7514" s="1639"/>
      <c r="D7514" s="406" t="s">
        <v>2548</v>
      </c>
      <c r="E7514" s="217" t="s">
        <v>336</v>
      </c>
      <c r="F7514" s="1102">
        <v>1.54</v>
      </c>
      <c r="G7514" s="219"/>
      <c r="H7514" s="219"/>
      <c r="I7514" s="219">
        <f>VLOOKUP($B7514,'GiaMTC TT13-QD1491'!$B$7:$T$908,19,0)</f>
        <v>1652242.8666440679</v>
      </c>
      <c r="J7514" s="219"/>
      <c r="K7514" s="219"/>
      <c r="L7514" s="219">
        <f>I7514*F7514</f>
        <v>2544454.0146318646</v>
      </c>
      <c r="M7514" s="290"/>
      <c r="N7514" s="979"/>
      <c r="O7514" s="979"/>
      <c r="P7514" s="979"/>
    </row>
    <row r="7515" spans="2:16">
      <c r="B7515" s="223"/>
      <c r="C7515" s="1618"/>
      <c r="D7515" s="406" t="s">
        <v>2806</v>
      </c>
      <c r="E7515" s="217" t="s">
        <v>2556</v>
      </c>
      <c r="F7515" s="1102">
        <v>2</v>
      </c>
      <c r="G7515" s="219"/>
      <c r="H7515" s="219"/>
      <c r="I7515" s="219">
        <f>F7515%*SUM(I7512:I7514)</f>
        <v>139850.19683864407</v>
      </c>
      <c r="J7515" s="219"/>
      <c r="K7515" s="219"/>
      <c r="L7515" s="219">
        <f>I7515*F7515</f>
        <v>279700.39367728814</v>
      </c>
      <c r="M7515" s="290"/>
      <c r="N7515" s="979"/>
      <c r="O7515" s="979"/>
      <c r="P7515" s="979"/>
    </row>
    <row r="7516" spans="2:16">
      <c r="B7516" s="616" t="s">
        <v>10125</v>
      </c>
      <c r="C7516" s="1617" t="s">
        <v>10126</v>
      </c>
      <c r="D7516" s="617" t="s">
        <v>2792</v>
      </c>
      <c r="E7516" s="282"/>
      <c r="F7516" s="1189"/>
      <c r="G7516" s="284"/>
      <c r="H7516" s="284"/>
      <c r="I7516" s="284"/>
      <c r="J7516" s="284">
        <f>SUM(J7517:J7528)</f>
        <v>3522961.6888219174</v>
      </c>
      <c r="K7516" s="284"/>
      <c r="L7516" s="284"/>
      <c r="M7516" s="612" t="s">
        <v>2802</v>
      </c>
      <c r="N7516" s="613">
        <f>+J7516</f>
        <v>3522961.6888219174</v>
      </c>
      <c r="O7516" s="613">
        <f>+K7529</f>
        <v>185432829.27631575</v>
      </c>
      <c r="P7516" s="613">
        <f>+L7530</f>
        <v>7857623.7450979659</v>
      </c>
    </row>
    <row r="7517" spans="2:16">
      <c r="B7517" s="223"/>
      <c r="C7517" s="1639"/>
      <c r="D7517" s="406" t="s">
        <v>138</v>
      </c>
      <c r="E7517" s="217" t="s">
        <v>348</v>
      </c>
      <c r="F7517" s="1102">
        <v>1.9</v>
      </c>
      <c r="G7517" s="219">
        <f>VLOOKUP(D7517,VLP!$C$3:$F$191,3,0)</f>
        <v>38000</v>
      </c>
      <c r="H7517" s="219"/>
      <c r="I7517" s="219"/>
      <c r="J7517" s="219">
        <f t="shared" ref="J7517:J7527" si="241">G7517*F7517</f>
        <v>72200</v>
      </c>
      <c r="K7517" s="219"/>
      <c r="L7517" s="219"/>
      <c r="M7517" s="290"/>
      <c r="N7517" s="979"/>
      <c r="O7517" s="979"/>
      <c r="P7517" s="979"/>
    </row>
    <row r="7518" spans="2:16">
      <c r="B7518" s="223"/>
      <c r="C7518" s="1639"/>
      <c r="D7518" s="406" t="s">
        <v>206</v>
      </c>
      <c r="E7518" s="217" t="s">
        <v>81</v>
      </c>
      <c r="F7518" s="1102">
        <v>0.7</v>
      </c>
      <c r="G7518" s="219">
        <f>VLOOKUP(D7518,VLP!$C$3:$F$191,3,0)</f>
        <v>79640</v>
      </c>
      <c r="H7518" s="219"/>
      <c r="I7518" s="219"/>
      <c r="J7518" s="219">
        <f t="shared" si="241"/>
        <v>55748</v>
      </c>
      <c r="K7518" s="219"/>
      <c r="L7518" s="219"/>
      <c r="M7518" s="290"/>
      <c r="N7518" s="979"/>
      <c r="O7518" s="979"/>
      <c r="P7518" s="979"/>
    </row>
    <row r="7519" spans="2:16">
      <c r="B7519" s="223"/>
      <c r="C7519" s="1639"/>
      <c r="D7519" s="406" t="s">
        <v>285</v>
      </c>
      <c r="E7519" s="217" t="s">
        <v>81</v>
      </c>
      <c r="F7519" s="1102">
        <v>9.6999999999999993</v>
      </c>
      <c r="G7519" s="219">
        <f>VLOOKUP(D7519,VLP!$C$3:$F$191,3,0)/[4]NLĐV!$D$7</f>
        <v>25815.068493150684</v>
      </c>
      <c r="H7519" s="219"/>
      <c r="I7519" s="219"/>
      <c r="J7519" s="219">
        <f t="shared" si="241"/>
        <v>250406.16438356161</v>
      </c>
      <c r="K7519" s="219"/>
      <c r="L7519" s="219"/>
      <c r="M7519" s="290"/>
      <c r="N7519" s="979"/>
      <c r="O7519" s="979"/>
      <c r="P7519" s="979"/>
    </row>
    <row r="7520" spans="2:16">
      <c r="B7520" s="223"/>
      <c r="C7520" s="1639"/>
      <c r="D7520" s="406" t="s">
        <v>315</v>
      </c>
      <c r="E7520" s="217" t="s">
        <v>10120</v>
      </c>
      <c r="F7520" s="1102">
        <v>11</v>
      </c>
      <c r="G7520" s="219">
        <f>VLOOKUP(D7520,VLP!$C$3:$F$191,3,0)</f>
        <v>7000</v>
      </c>
      <c r="H7520" s="219"/>
      <c r="I7520" s="219"/>
      <c r="J7520" s="219">
        <f t="shared" si="241"/>
        <v>77000</v>
      </c>
      <c r="K7520" s="219"/>
      <c r="L7520" s="219"/>
      <c r="M7520" s="290"/>
      <c r="N7520" s="979"/>
      <c r="O7520" s="979"/>
      <c r="P7520" s="979"/>
    </row>
    <row r="7521" spans="2:16">
      <c r="B7521" s="223"/>
      <c r="C7521" s="1639"/>
      <c r="D7521" s="406" t="s">
        <v>277</v>
      </c>
      <c r="E7521" s="217" t="s">
        <v>85</v>
      </c>
      <c r="F7521" s="1102">
        <v>38</v>
      </c>
      <c r="G7521" s="219">
        <f>VLOOKUP(D7521,VLP!$C$3:$F$191,3,0)</f>
        <v>17000</v>
      </c>
      <c r="H7521" s="219"/>
      <c r="I7521" s="219"/>
      <c r="J7521" s="219">
        <f t="shared" si="241"/>
        <v>646000</v>
      </c>
      <c r="K7521" s="219"/>
      <c r="L7521" s="219"/>
      <c r="M7521" s="290"/>
      <c r="N7521" s="979"/>
      <c r="O7521" s="979"/>
      <c r="P7521" s="979"/>
    </row>
    <row r="7522" spans="2:16">
      <c r="B7522" s="223"/>
      <c r="C7522" s="1639"/>
      <c r="D7522" s="406" t="s">
        <v>279</v>
      </c>
      <c r="E7522" s="217" t="s">
        <v>10121</v>
      </c>
      <c r="F7522" s="1102">
        <v>7.2</v>
      </c>
      <c r="G7522" s="219">
        <f>VLOOKUP(D7522,VLP!$C$3:$F$191,3,0)</f>
        <v>17000</v>
      </c>
      <c r="H7522" s="219"/>
      <c r="I7522" s="219"/>
      <c r="J7522" s="219">
        <f t="shared" si="241"/>
        <v>122400</v>
      </c>
      <c r="K7522" s="219"/>
      <c r="L7522" s="219"/>
      <c r="M7522" s="290"/>
      <c r="N7522" s="979"/>
      <c r="O7522" s="979"/>
      <c r="P7522" s="979"/>
    </row>
    <row r="7523" spans="2:16">
      <c r="B7523" s="223"/>
      <c r="C7523" s="1639"/>
      <c r="D7523" s="406" t="s">
        <v>242</v>
      </c>
      <c r="E7523" s="217" t="s">
        <v>348</v>
      </c>
      <c r="F7523" s="1102">
        <v>0.7</v>
      </c>
      <c r="G7523" s="219">
        <f>VLOOKUP(D7523,VLP!$C$3:$F$191,3,0)</f>
        <v>98000</v>
      </c>
      <c r="H7523" s="219"/>
      <c r="I7523" s="219"/>
      <c r="J7523" s="219">
        <f t="shared" si="241"/>
        <v>68600</v>
      </c>
      <c r="K7523" s="219"/>
      <c r="L7523" s="219"/>
      <c r="M7523" s="290"/>
      <c r="N7523" s="979"/>
      <c r="O7523" s="979"/>
      <c r="P7523" s="979"/>
    </row>
    <row r="7524" spans="2:16">
      <c r="B7524" s="223"/>
      <c r="C7524" s="1639"/>
      <c r="D7524" s="406" t="s">
        <v>218</v>
      </c>
      <c r="E7524" s="217" t="s">
        <v>336</v>
      </c>
      <c r="F7524" s="1102">
        <v>1.8</v>
      </c>
      <c r="G7524" s="219">
        <f>VLOOKUP(D7524,VLP!$C$3:$F$191,3,0)</f>
        <v>251000</v>
      </c>
      <c r="H7524" s="219"/>
      <c r="I7524" s="219"/>
      <c r="J7524" s="219">
        <f t="shared" si="241"/>
        <v>451800</v>
      </c>
      <c r="K7524" s="219"/>
      <c r="L7524" s="219"/>
      <c r="M7524" s="290"/>
      <c r="N7524" s="979"/>
      <c r="O7524" s="979"/>
      <c r="P7524" s="979"/>
    </row>
    <row r="7525" spans="2:16">
      <c r="B7525" s="223"/>
      <c r="C7525" s="1639"/>
      <c r="D7525" s="406" t="s">
        <v>307</v>
      </c>
      <c r="E7525" s="217" t="s">
        <v>336</v>
      </c>
      <c r="F7525" s="1102">
        <v>8.1999999999999993</v>
      </c>
      <c r="G7525" s="219">
        <f>VLOOKUP(D7525,VLP!$C$3:$F$191,3,0)</f>
        <v>24600</v>
      </c>
      <c r="H7525" s="219"/>
      <c r="I7525" s="219"/>
      <c r="J7525" s="219">
        <f t="shared" si="241"/>
        <v>201719.99999999997</v>
      </c>
      <c r="K7525" s="219"/>
      <c r="L7525" s="219"/>
      <c r="M7525" s="290"/>
      <c r="N7525" s="979"/>
      <c r="O7525" s="979"/>
      <c r="P7525" s="979"/>
    </row>
    <row r="7526" spans="2:16">
      <c r="B7526" s="223"/>
      <c r="C7526" s="1639"/>
      <c r="D7526" s="406" t="s">
        <v>188</v>
      </c>
      <c r="E7526" s="217" t="s">
        <v>336</v>
      </c>
      <c r="F7526" s="1102">
        <v>10</v>
      </c>
      <c r="G7526" s="219">
        <f>VLOOKUP(D7526,VLP!$C$3:$F$191,3,0)</f>
        <v>27500</v>
      </c>
      <c r="H7526" s="219"/>
      <c r="I7526" s="219"/>
      <c r="J7526" s="219">
        <f t="shared" si="241"/>
        <v>275000</v>
      </c>
      <c r="K7526" s="219"/>
      <c r="L7526" s="219"/>
      <c r="M7526" s="290"/>
      <c r="N7526" s="979"/>
      <c r="O7526" s="979"/>
      <c r="P7526" s="979"/>
    </row>
    <row r="7527" spans="2:16">
      <c r="B7527" s="223"/>
      <c r="C7527" s="1639"/>
      <c r="D7527" s="406" t="s">
        <v>192</v>
      </c>
      <c r="E7527" s="217" t="s">
        <v>111</v>
      </c>
      <c r="F7527" s="1102">
        <v>0.36</v>
      </c>
      <c r="G7527" s="219">
        <f>VLOOKUP($D7527,VLP!$C$3:$F$191,3,0)</f>
        <v>2727273</v>
      </c>
      <c r="H7527" s="219"/>
      <c r="I7527" s="219"/>
      <c r="J7527" s="219">
        <f t="shared" si="241"/>
        <v>981818.27999999991</v>
      </c>
      <c r="K7527" s="219"/>
      <c r="L7527" s="219"/>
      <c r="M7527" s="290"/>
      <c r="N7527" s="979"/>
      <c r="O7527" s="979"/>
      <c r="P7527" s="979"/>
    </row>
    <row r="7528" spans="2:16">
      <c r="B7528" s="223"/>
      <c r="C7528" s="1639"/>
      <c r="D7528" s="406" t="s">
        <v>2562</v>
      </c>
      <c r="E7528" s="217" t="s">
        <v>2556</v>
      </c>
      <c r="F7528" s="1102">
        <v>10</v>
      </c>
      <c r="G7528" s="219"/>
      <c r="H7528" s="219"/>
      <c r="I7528" s="219"/>
      <c r="J7528" s="219">
        <f>F7528%*SUM(J7517:J7527)</f>
        <v>320269.24443835614</v>
      </c>
      <c r="K7528" s="219"/>
      <c r="L7528" s="219"/>
      <c r="M7528" s="290"/>
      <c r="N7528" s="979"/>
      <c r="O7528" s="979"/>
      <c r="P7528" s="979"/>
    </row>
    <row r="7529" spans="2:16">
      <c r="B7529" s="223"/>
      <c r="C7529" s="1639"/>
      <c r="D7529" s="618" t="s">
        <v>2769</v>
      </c>
      <c r="E7529" s="217" t="s">
        <v>2559</v>
      </c>
      <c r="F7529" s="1102">
        <v>540</v>
      </c>
      <c r="G7529" s="219"/>
      <c r="H7529" s="219">
        <f>+_lg45</f>
        <v>343394.12828947359</v>
      </c>
      <c r="I7529" s="219"/>
      <c r="J7529" s="219"/>
      <c r="K7529" s="219">
        <f>H7529*F7529</f>
        <v>185432829.27631575</v>
      </c>
      <c r="L7529" s="219"/>
      <c r="M7529" s="290"/>
      <c r="N7529" s="979"/>
      <c r="O7529" s="979"/>
      <c r="P7529" s="979"/>
    </row>
    <row r="7530" spans="2:16">
      <c r="B7530" s="223"/>
      <c r="C7530" s="1639"/>
      <c r="D7530" s="619" t="s">
        <v>2803</v>
      </c>
      <c r="E7530" s="217"/>
      <c r="F7530" s="1102"/>
      <c r="G7530" s="219"/>
      <c r="H7530" s="219"/>
      <c r="I7530" s="219"/>
      <c r="J7530" s="219"/>
      <c r="K7530" s="219"/>
      <c r="L7530" s="219">
        <f>SUM(L7531:L7534)</f>
        <v>7857623.7450979659</v>
      </c>
      <c r="M7530" s="290"/>
      <c r="N7530" s="979"/>
      <c r="O7530" s="979"/>
      <c r="P7530" s="979"/>
    </row>
    <row r="7531" spans="2:16">
      <c r="B7531" s="223" t="s">
        <v>667</v>
      </c>
      <c r="C7531" s="1639"/>
      <c r="D7531" s="406" t="s">
        <v>7265</v>
      </c>
      <c r="E7531" s="217" t="s">
        <v>2804</v>
      </c>
      <c r="F7531" s="1102"/>
      <c r="G7531" s="219"/>
      <c r="H7531" s="219"/>
      <c r="I7531" s="219">
        <f>VLOOKUP($B7531,'GiaMTC TT13-QD1491'!$B$7:$T$908,19,0)</f>
        <v>2918088.6586440681</v>
      </c>
      <c r="J7531" s="219"/>
      <c r="K7531" s="219"/>
      <c r="L7531" s="219">
        <f>I7531*F7531</f>
        <v>0</v>
      </c>
      <c r="M7531" s="290"/>
      <c r="N7531" s="979"/>
      <c r="O7531" s="979"/>
      <c r="P7531" s="979"/>
    </row>
    <row r="7532" spans="2:16">
      <c r="B7532" s="223" t="s">
        <v>665</v>
      </c>
      <c r="C7532" s="1639"/>
      <c r="D7532" s="406" t="s">
        <v>10122</v>
      </c>
      <c r="E7532" s="217" t="s">
        <v>336</v>
      </c>
      <c r="F7532" s="1102">
        <v>2.31</v>
      </c>
      <c r="G7532" s="219"/>
      <c r="H7532" s="219"/>
      <c r="I7532" s="219">
        <f>VLOOKUP($B7532,'GiaMTC TT13-QD1491'!$B$7:$T$908,19,0)</f>
        <v>2422178.3166440679</v>
      </c>
      <c r="J7532" s="219"/>
      <c r="K7532" s="219"/>
      <c r="L7532" s="219">
        <f>I7532*F7532</f>
        <v>5595231.911447797</v>
      </c>
      <c r="M7532" s="290"/>
      <c r="N7532" s="979"/>
      <c r="O7532" s="979"/>
      <c r="P7532" s="979"/>
    </row>
    <row r="7533" spans="2:16">
      <c r="B7533" s="223" t="s">
        <v>655</v>
      </c>
      <c r="C7533" s="1639"/>
      <c r="D7533" s="406" t="s">
        <v>2548</v>
      </c>
      <c r="E7533" s="217" t="s">
        <v>336</v>
      </c>
      <c r="F7533" s="1102">
        <v>1.2</v>
      </c>
      <c r="G7533" s="219"/>
      <c r="H7533" s="219"/>
      <c r="I7533" s="219">
        <f>VLOOKUP($B7533,'GiaMTC TT13-QD1491'!$B$7:$T$908,19,0)</f>
        <v>1652242.8666440679</v>
      </c>
      <c r="J7533" s="219"/>
      <c r="K7533" s="219"/>
      <c r="L7533" s="219">
        <f>I7533*F7533</f>
        <v>1982691.4399728815</v>
      </c>
      <c r="M7533" s="290"/>
      <c r="N7533" s="979"/>
      <c r="O7533" s="979"/>
      <c r="P7533" s="979"/>
    </row>
    <row r="7534" spans="2:16">
      <c r="B7534" s="223"/>
      <c r="C7534" s="1618"/>
      <c r="D7534" s="406" t="s">
        <v>2806</v>
      </c>
      <c r="E7534" s="229" t="s">
        <v>2556</v>
      </c>
      <c r="F7534" s="1187">
        <v>2</v>
      </c>
      <c r="G7534" s="231"/>
      <c r="H7534" s="231"/>
      <c r="I7534" s="231">
        <f>F7534%*SUM(I7531:I7533)</f>
        <v>139850.19683864407</v>
      </c>
      <c r="J7534" s="231"/>
      <c r="K7534" s="231"/>
      <c r="L7534" s="231">
        <f>I7534*F7534</f>
        <v>279700.39367728814</v>
      </c>
      <c r="M7534" s="290"/>
      <c r="N7534" s="979"/>
      <c r="O7534" s="979"/>
      <c r="P7534" s="979"/>
    </row>
    <row r="7535" spans="2:16">
      <c r="B7535" s="616" t="s">
        <v>10127</v>
      </c>
      <c r="C7535" s="1639" t="s">
        <v>10128</v>
      </c>
      <c r="D7535" s="980" t="s">
        <v>2792</v>
      </c>
      <c r="E7535" s="264"/>
      <c r="F7535" s="1191"/>
      <c r="G7535" s="266"/>
      <c r="H7535" s="266"/>
      <c r="I7535" s="266"/>
      <c r="J7535" s="266">
        <f>SUM(J7536:J7547)</f>
        <v>2846047.3655342464</v>
      </c>
      <c r="K7535" s="266"/>
      <c r="L7535" s="266"/>
      <c r="M7535" s="612" t="s">
        <v>2802</v>
      </c>
      <c r="N7535" s="613">
        <f>+J7535</f>
        <v>2846047.3655342464</v>
      </c>
      <c r="O7535" s="613">
        <f>+K7548</f>
        <v>133580315.90460522</v>
      </c>
      <c r="P7535" s="613">
        <f>+L7549</f>
        <v>6634006.9872800009</v>
      </c>
    </row>
    <row r="7536" spans="2:16">
      <c r="B7536" s="223"/>
      <c r="C7536" s="1639"/>
      <c r="D7536" s="406" t="s">
        <v>138</v>
      </c>
      <c r="E7536" s="217" t="s">
        <v>348</v>
      </c>
      <c r="F7536" s="1102">
        <v>1.7</v>
      </c>
      <c r="G7536" s="219">
        <f>VLOOKUP(D7536,VLP!$C$3:$F$191,3,0)</f>
        <v>38000</v>
      </c>
      <c r="H7536" s="219"/>
      <c r="I7536" s="219"/>
      <c r="J7536" s="219">
        <f t="shared" ref="J7536:J7546" si="242">G7536*F7536</f>
        <v>64600</v>
      </c>
      <c r="K7536" s="219"/>
      <c r="L7536" s="219"/>
      <c r="M7536" s="290"/>
      <c r="N7536" s="979"/>
      <c r="O7536" s="979"/>
      <c r="P7536" s="979"/>
    </row>
    <row r="7537" spans="2:16">
      <c r="B7537" s="223"/>
      <c r="C7537" s="1639"/>
      <c r="D7537" s="406" t="s">
        <v>206</v>
      </c>
      <c r="E7537" s="217" t="s">
        <v>336</v>
      </c>
      <c r="F7537" s="1102">
        <v>0.4</v>
      </c>
      <c r="G7537" s="219">
        <f>VLOOKUP(D7537,VLP!$C$3:$F$191,3,0)</f>
        <v>79640</v>
      </c>
      <c r="H7537" s="219"/>
      <c r="I7537" s="219"/>
      <c r="J7537" s="219">
        <f t="shared" si="242"/>
        <v>31856</v>
      </c>
      <c r="K7537" s="219"/>
      <c r="L7537" s="219"/>
      <c r="M7537" s="290"/>
      <c r="N7537" s="979"/>
      <c r="O7537" s="979"/>
      <c r="P7537" s="979"/>
    </row>
    <row r="7538" spans="2:16">
      <c r="B7538" s="223"/>
      <c r="C7538" s="1639"/>
      <c r="D7538" s="406" t="s">
        <v>285</v>
      </c>
      <c r="E7538" s="217" t="s">
        <v>336</v>
      </c>
      <c r="F7538" s="1102">
        <v>7.4</v>
      </c>
      <c r="G7538" s="219">
        <f>VLOOKUP(D7538,VLP!$C$3:$F$191,3,0)/[4]NLĐV!$D$7</f>
        <v>25815.068493150684</v>
      </c>
      <c r="H7538" s="219"/>
      <c r="I7538" s="219"/>
      <c r="J7538" s="219">
        <f t="shared" si="242"/>
        <v>191031.50684931508</v>
      </c>
      <c r="K7538" s="219"/>
      <c r="L7538" s="219"/>
      <c r="M7538" s="290"/>
      <c r="N7538" s="979"/>
      <c r="O7538" s="979"/>
      <c r="P7538" s="979"/>
    </row>
    <row r="7539" spans="2:16">
      <c r="B7539" s="223"/>
      <c r="C7539" s="1639"/>
      <c r="D7539" s="406" t="s">
        <v>315</v>
      </c>
      <c r="E7539" s="217" t="s">
        <v>10120</v>
      </c>
      <c r="F7539" s="1102">
        <v>9</v>
      </c>
      <c r="G7539" s="219">
        <f>VLOOKUP(D7539,VLP!$C$3:$F$191,3,0)</f>
        <v>7000</v>
      </c>
      <c r="H7539" s="219"/>
      <c r="I7539" s="219"/>
      <c r="J7539" s="219">
        <f t="shared" si="242"/>
        <v>63000</v>
      </c>
      <c r="K7539" s="219"/>
      <c r="L7539" s="219"/>
      <c r="M7539" s="290"/>
      <c r="N7539" s="979"/>
      <c r="O7539" s="979"/>
      <c r="P7539" s="979"/>
    </row>
    <row r="7540" spans="2:16">
      <c r="B7540" s="223"/>
      <c r="C7540" s="1639"/>
      <c r="D7540" s="406" t="s">
        <v>277</v>
      </c>
      <c r="E7540" s="217" t="s">
        <v>85</v>
      </c>
      <c r="F7540" s="1102">
        <v>25.33</v>
      </c>
      <c r="G7540" s="219">
        <f>VLOOKUP(D7540,VLP!$C$3:$F$191,3,0)</f>
        <v>17000</v>
      </c>
      <c r="H7540" s="219"/>
      <c r="I7540" s="219"/>
      <c r="J7540" s="219">
        <f t="shared" si="242"/>
        <v>430610</v>
      </c>
      <c r="K7540" s="219"/>
      <c r="L7540" s="219"/>
      <c r="M7540" s="290"/>
      <c r="N7540" s="979"/>
      <c r="O7540" s="979"/>
      <c r="P7540" s="979"/>
    </row>
    <row r="7541" spans="2:16">
      <c r="B7541" s="223"/>
      <c r="C7541" s="1639"/>
      <c r="D7541" s="406" t="s">
        <v>279</v>
      </c>
      <c r="E7541" s="217" t="s">
        <v>10121</v>
      </c>
      <c r="F7541" s="1102">
        <v>5.4</v>
      </c>
      <c r="G7541" s="219">
        <f>VLOOKUP(D7541,VLP!$C$3:$F$191,3,0)</f>
        <v>17000</v>
      </c>
      <c r="H7541" s="219"/>
      <c r="I7541" s="219"/>
      <c r="J7541" s="219">
        <f t="shared" si="242"/>
        <v>91800</v>
      </c>
      <c r="K7541" s="219"/>
      <c r="L7541" s="219"/>
      <c r="M7541" s="290"/>
      <c r="N7541" s="979"/>
      <c r="O7541" s="979"/>
      <c r="P7541" s="979"/>
    </row>
    <row r="7542" spans="2:16">
      <c r="B7542" s="223"/>
      <c r="C7542" s="1639"/>
      <c r="D7542" s="406" t="s">
        <v>242</v>
      </c>
      <c r="E7542" s="217" t="s">
        <v>348</v>
      </c>
      <c r="F7542" s="1102">
        <v>0.1</v>
      </c>
      <c r="G7542" s="219">
        <f>VLOOKUP(D7542,VLP!$C$3:$F$191,3,0)</f>
        <v>98000</v>
      </c>
      <c r="H7542" s="219"/>
      <c r="I7542" s="219"/>
      <c r="J7542" s="219">
        <f t="shared" si="242"/>
        <v>9800</v>
      </c>
      <c r="K7542" s="219"/>
      <c r="L7542" s="219"/>
      <c r="M7542" s="290"/>
      <c r="N7542" s="979"/>
      <c r="O7542" s="979"/>
      <c r="P7542" s="979"/>
    </row>
    <row r="7543" spans="2:16">
      <c r="B7543" s="223"/>
      <c r="C7543" s="1639"/>
      <c r="D7543" s="406" t="s">
        <v>218</v>
      </c>
      <c r="E7543" s="217" t="s">
        <v>336</v>
      </c>
      <c r="F7543" s="1102">
        <v>1</v>
      </c>
      <c r="G7543" s="219">
        <f>VLOOKUP(D7543,VLP!$C$3:$F$191,3,0)</f>
        <v>251000</v>
      </c>
      <c r="H7543" s="219"/>
      <c r="I7543" s="219"/>
      <c r="J7543" s="219">
        <f t="shared" si="242"/>
        <v>251000</v>
      </c>
      <c r="K7543" s="219"/>
      <c r="L7543" s="219"/>
      <c r="M7543" s="290"/>
      <c r="N7543" s="979"/>
      <c r="O7543" s="979"/>
      <c r="P7543" s="979"/>
    </row>
    <row r="7544" spans="2:16">
      <c r="B7544" s="223"/>
      <c r="C7544" s="1639"/>
      <c r="D7544" s="406" t="s">
        <v>307</v>
      </c>
      <c r="E7544" s="217" t="s">
        <v>336</v>
      </c>
      <c r="F7544" s="1102">
        <v>8</v>
      </c>
      <c r="G7544" s="219">
        <f>VLOOKUP(D7544,VLP!$C$3:$F$191,3,0)</f>
        <v>24600</v>
      </c>
      <c r="H7544" s="219"/>
      <c r="I7544" s="219"/>
      <c r="J7544" s="219">
        <f t="shared" si="242"/>
        <v>196800</v>
      </c>
      <c r="K7544" s="219"/>
      <c r="L7544" s="219"/>
      <c r="M7544" s="290"/>
      <c r="N7544" s="979"/>
      <c r="O7544" s="979"/>
      <c r="P7544" s="979"/>
    </row>
    <row r="7545" spans="2:16">
      <c r="B7545" s="223"/>
      <c r="C7545" s="1639"/>
      <c r="D7545" s="406" t="s">
        <v>188</v>
      </c>
      <c r="E7545" s="217" t="s">
        <v>336</v>
      </c>
      <c r="F7545" s="1102">
        <v>10</v>
      </c>
      <c r="G7545" s="219">
        <f>VLOOKUP(D7545,VLP!$C$3:$F$191,3,0)</f>
        <v>27500</v>
      </c>
      <c r="H7545" s="219"/>
      <c r="I7545" s="219"/>
      <c r="J7545" s="219">
        <f t="shared" si="242"/>
        <v>275000</v>
      </c>
      <c r="K7545" s="219"/>
      <c r="L7545" s="219"/>
      <c r="M7545" s="290"/>
      <c r="N7545" s="979"/>
      <c r="O7545" s="979"/>
      <c r="P7545" s="979"/>
    </row>
    <row r="7546" spans="2:16">
      <c r="B7546" s="223"/>
      <c r="C7546" s="1639"/>
      <c r="D7546" s="406" t="s">
        <v>192</v>
      </c>
      <c r="E7546" s="217" t="s">
        <v>111</v>
      </c>
      <c r="F7546" s="1102">
        <v>0.36</v>
      </c>
      <c r="G7546" s="219">
        <f>VLOOKUP(D7546,VLP!$C$3:$F$191,3,0)</f>
        <v>2727273</v>
      </c>
      <c r="H7546" s="219"/>
      <c r="I7546" s="219"/>
      <c r="J7546" s="219">
        <f t="shared" si="242"/>
        <v>981818.27999999991</v>
      </c>
      <c r="K7546" s="219"/>
      <c r="L7546" s="219"/>
      <c r="M7546" s="290"/>
      <c r="N7546" s="979"/>
      <c r="O7546" s="979"/>
      <c r="P7546" s="979"/>
    </row>
    <row r="7547" spans="2:16">
      <c r="B7547" s="223"/>
      <c r="C7547" s="1639"/>
      <c r="D7547" s="406" t="s">
        <v>2562</v>
      </c>
      <c r="E7547" s="217" t="s">
        <v>2556</v>
      </c>
      <c r="F7547" s="1102">
        <v>10</v>
      </c>
      <c r="G7547" s="219"/>
      <c r="H7547" s="219"/>
      <c r="I7547" s="219"/>
      <c r="J7547" s="219">
        <f>F7547%*SUM(J7536:J7546)</f>
        <v>258731.5786849315</v>
      </c>
      <c r="K7547" s="219"/>
      <c r="L7547" s="219"/>
      <c r="M7547" s="290"/>
      <c r="N7547" s="979"/>
      <c r="O7547" s="979"/>
      <c r="P7547" s="979"/>
    </row>
    <row r="7548" spans="2:16">
      <c r="B7548" s="223"/>
      <c r="C7548" s="1639"/>
      <c r="D7548" s="618" t="s">
        <v>2769</v>
      </c>
      <c r="E7548" s="217" t="s">
        <v>2559</v>
      </c>
      <c r="F7548" s="1102">
        <v>389</v>
      </c>
      <c r="G7548" s="219"/>
      <c r="H7548" s="219">
        <f>+_lg45</f>
        <v>343394.12828947359</v>
      </c>
      <c r="I7548" s="219"/>
      <c r="J7548" s="219"/>
      <c r="K7548" s="219">
        <f>H7548*F7548</f>
        <v>133580315.90460522</v>
      </c>
      <c r="L7548" s="219"/>
      <c r="M7548" s="290"/>
      <c r="N7548" s="979"/>
      <c r="O7548" s="979"/>
      <c r="P7548" s="979"/>
    </row>
    <row r="7549" spans="2:16">
      <c r="B7549" s="223"/>
      <c r="C7549" s="1639"/>
      <c r="D7549" s="619" t="s">
        <v>2803</v>
      </c>
      <c r="E7549" s="217"/>
      <c r="F7549" s="1102"/>
      <c r="G7549" s="219"/>
      <c r="H7549" s="219"/>
      <c r="I7549" s="219"/>
      <c r="J7549" s="219"/>
      <c r="K7549" s="219"/>
      <c r="L7549" s="219">
        <f>SUM(L7550:L7553)</f>
        <v>6634006.9872800009</v>
      </c>
      <c r="M7549" s="290"/>
      <c r="N7549" s="979"/>
      <c r="O7549" s="979"/>
      <c r="P7549" s="979"/>
    </row>
    <row r="7550" spans="2:16">
      <c r="B7550" s="223" t="s">
        <v>667</v>
      </c>
      <c r="C7550" s="1639"/>
      <c r="D7550" s="406" t="s">
        <v>7265</v>
      </c>
      <c r="E7550" s="217" t="s">
        <v>2804</v>
      </c>
      <c r="F7550" s="1102"/>
      <c r="G7550" s="219"/>
      <c r="H7550" s="219"/>
      <c r="I7550" s="219">
        <f>VLOOKUP($B7550,'GiaMTC TT13-QD1491'!$B$7:$T$908,19,0)</f>
        <v>2918088.6586440681</v>
      </c>
      <c r="J7550" s="219"/>
      <c r="K7550" s="219"/>
      <c r="L7550" s="219">
        <f>I7550*F7550</f>
        <v>0</v>
      </c>
      <c r="M7550" s="290"/>
      <c r="N7550" s="979"/>
      <c r="O7550" s="979"/>
      <c r="P7550" s="979"/>
    </row>
    <row r="7551" spans="2:16">
      <c r="B7551" s="223" t="s">
        <v>665</v>
      </c>
      <c r="C7551" s="1639"/>
      <c r="D7551" s="406" t="s">
        <v>10122</v>
      </c>
      <c r="E7551" s="217" t="s">
        <v>336</v>
      </c>
      <c r="F7551" s="1102">
        <v>2.1800000000000002</v>
      </c>
      <c r="G7551" s="219"/>
      <c r="H7551" s="219"/>
      <c r="I7551" s="219">
        <f>VLOOKUP($B7551,'GiaMTC TT13-QD1491'!$B$7:$T$908,19,0)</f>
        <v>2422178.3166440679</v>
      </c>
      <c r="J7551" s="219"/>
      <c r="K7551" s="219"/>
      <c r="L7551" s="219">
        <f>I7551*F7551</f>
        <v>5280348.7302840687</v>
      </c>
      <c r="M7551" s="290"/>
      <c r="N7551" s="979"/>
      <c r="O7551" s="979"/>
      <c r="P7551" s="979"/>
    </row>
    <row r="7552" spans="2:16">
      <c r="B7552" s="223" t="s">
        <v>655</v>
      </c>
      <c r="C7552" s="1639"/>
      <c r="D7552" s="406" t="s">
        <v>2548</v>
      </c>
      <c r="E7552" s="217" t="s">
        <v>336</v>
      </c>
      <c r="F7552" s="1102">
        <v>0.65</v>
      </c>
      <c r="G7552" s="219"/>
      <c r="H7552" s="219"/>
      <c r="I7552" s="219">
        <f>VLOOKUP($B7552,'GiaMTC TT13-QD1491'!$B$7:$T$908,19,0)</f>
        <v>1652242.8666440679</v>
      </c>
      <c r="J7552" s="219"/>
      <c r="K7552" s="219"/>
      <c r="L7552" s="219">
        <f>I7552*F7552</f>
        <v>1073957.8633186442</v>
      </c>
      <c r="M7552" s="290"/>
      <c r="N7552" s="979"/>
      <c r="O7552" s="979"/>
      <c r="P7552" s="979"/>
    </row>
    <row r="7553" spans="2:16">
      <c r="B7553" s="223"/>
      <c r="C7553" s="1618"/>
      <c r="D7553" s="406" t="s">
        <v>2806</v>
      </c>
      <c r="E7553" s="217" t="s">
        <v>2556</v>
      </c>
      <c r="F7553" s="1102">
        <v>2</v>
      </c>
      <c r="G7553" s="219"/>
      <c r="H7553" s="219"/>
      <c r="I7553" s="219">
        <f>F7553%*SUM(I7550:I7552)</f>
        <v>139850.19683864407</v>
      </c>
      <c r="J7553" s="219"/>
      <c r="K7553" s="219"/>
      <c r="L7553" s="219">
        <f>I7553*F7553</f>
        <v>279700.39367728814</v>
      </c>
      <c r="M7553" s="290"/>
      <c r="N7553" s="979"/>
      <c r="O7553" s="979"/>
      <c r="P7553" s="979"/>
    </row>
    <row r="7554" spans="2:16">
      <c r="B7554" s="616" t="s">
        <v>10129</v>
      </c>
      <c r="C7554" s="1617" t="s">
        <v>10130</v>
      </c>
      <c r="D7554" s="617" t="s">
        <v>2792</v>
      </c>
      <c r="E7554" s="282"/>
      <c r="F7554" s="1189"/>
      <c r="G7554" s="284"/>
      <c r="H7554" s="284"/>
      <c r="I7554" s="284"/>
      <c r="J7554" s="284">
        <f>SUM(J7555:J7566)</f>
        <v>2616609.2148493147</v>
      </c>
      <c r="K7554" s="284"/>
      <c r="L7554" s="284"/>
      <c r="M7554" s="612" t="s">
        <v>2802</v>
      </c>
      <c r="N7554" s="613">
        <f>+J7554</f>
        <v>2616609.2148493147</v>
      </c>
      <c r="O7554" s="613">
        <f>+K7567</f>
        <v>160708452.03947365</v>
      </c>
      <c r="P7554" s="613">
        <f>+L7568</f>
        <v>6029969.8036000002</v>
      </c>
    </row>
    <row r="7555" spans="2:16">
      <c r="B7555" s="223"/>
      <c r="C7555" s="1639"/>
      <c r="D7555" s="406" t="s">
        <v>138</v>
      </c>
      <c r="E7555" s="217" t="s">
        <v>348</v>
      </c>
      <c r="F7555" s="1102">
        <v>1.1000000000000001</v>
      </c>
      <c r="G7555" s="219">
        <f>VLOOKUP(D7555,VLP!$C$3:$F$191,3,0)</f>
        <v>38000</v>
      </c>
      <c r="H7555" s="219"/>
      <c r="I7555" s="219"/>
      <c r="J7555" s="219">
        <f t="shared" ref="J7555:J7565" si="243">G7555*F7555</f>
        <v>41800</v>
      </c>
      <c r="K7555" s="219"/>
      <c r="L7555" s="219"/>
      <c r="M7555" s="290"/>
      <c r="N7555" s="979"/>
      <c r="O7555" s="979"/>
      <c r="P7555" s="979"/>
    </row>
    <row r="7556" spans="2:16">
      <c r="B7556" s="223"/>
      <c r="C7556" s="1639"/>
      <c r="D7556" s="406" t="s">
        <v>206</v>
      </c>
      <c r="E7556" s="217" t="s">
        <v>336</v>
      </c>
      <c r="F7556" s="1102">
        <v>0.4</v>
      </c>
      <c r="G7556" s="219">
        <f>VLOOKUP(D7556,VLP!$C$3:$F$191,3,0)</f>
        <v>79640</v>
      </c>
      <c r="H7556" s="219"/>
      <c r="I7556" s="219"/>
      <c r="J7556" s="219">
        <f t="shared" si="243"/>
        <v>31856</v>
      </c>
      <c r="K7556" s="219"/>
      <c r="L7556" s="219"/>
      <c r="M7556" s="290"/>
      <c r="N7556" s="979"/>
      <c r="O7556" s="979"/>
      <c r="P7556" s="979"/>
    </row>
    <row r="7557" spans="2:16">
      <c r="B7557" s="223"/>
      <c r="C7557" s="1639"/>
      <c r="D7557" s="406" t="s">
        <v>285</v>
      </c>
      <c r="E7557" s="217" t="s">
        <v>336</v>
      </c>
      <c r="F7557" s="1102">
        <v>5.4</v>
      </c>
      <c r="G7557" s="219">
        <f>VLOOKUP(D7557,VLP!$C$3:$F$191,3,0)/[4]NLĐV!$D$7</f>
        <v>25815.068493150684</v>
      </c>
      <c r="H7557" s="219"/>
      <c r="I7557" s="219"/>
      <c r="J7557" s="219">
        <f t="shared" si="243"/>
        <v>139401.36986301371</v>
      </c>
      <c r="K7557" s="219"/>
      <c r="L7557" s="219"/>
      <c r="M7557" s="290"/>
      <c r="N7557" s="979"/>
      <c r="O7557" s="979"/>
      <c r="P7557" s="979"/>
    </row>
    <row r="7558" spans="2:16">
      <c r="B7558" s="223"/>
      <c r="C7558" s="1639"/>
      <c r="D7558" s="406" t="s">
        <v>315</v>
      </c>
      <c r="E7558" s="217" t="s">
        <v>10120</v>
      </c>
      <c r="F7558" s="1102">
        <v>6</v>
      </c>
      <c r="G7558" s="219">
        <f>VLOOKUP(D7558,VLP!$C$3:$F$191,3,0)</f>
        <v>7000</v>
      </c>
      <c r="H7558" s="219"/>
      <c r="I7558" s="219"/>
      <c r="J7558" s="219">
        <f t="shared" si="243"/>
        <v>42000</v>
      </c>
      <c r="K7558" s="219"/>
      <c r="L7558" s="219"/>
      <c r="M7558" s="290"/>
      <c r="N7558" s="979"/>
      <c r="O7558" s="979"/>
      <c r="P7558" s="979"/>
    </row>
    <row r="7559" spans="2:16">
      <c r="B7559" s="223"/>
      <c r="C7559" s="1639"/>
      <c r="D7559" s="406" t="s">
        <v>277</v>
      </c>
      <c r="E7559" s="217" t="s">
        <v>85</v>
      </c>
      <c r="F7559" s="1102">
        <v>25.33</v>
      </c>
      <c r="G7559" s="219">
        <f>VLOOKUP(D7559,VLP!$C$3:$F$191,3,0)</f>
        <v>17000</v>
      </c>
      <c r="H7559" s="219"/>
      <c r="I7559" s="219"/>
      <c r="J7559" s="219">
        <f t="shared" si="243"/>
        <v>430610</v>
      </c>
      <c r="K7559" s="219"/>
      <c r="L7559" s="219"/>
      <c r="M7559" s="290"/>
      <c r="N7559" s="979"/>
      <c r="O7559" s="979"/>
      <c r="P7559" s="979"/>
    </row>
    <row r="7560" spans="2:16">
      <c r="B7560" s="223"/>
      <c r="C7560" s="1639"/>
      <c r="D7560" s="406" t="s">
        <v>279</v>
      </c>
      <c r="E7560" s="217" t="s">
        <v>10121</v>
      </c>
      <c r="F7560" s="1102">
        <v>5.4</v>
      </c>
      <c r="G7560" s="219">
        <f>VLOOKUP(D7560,VLP!$C$3:$F$191,3,0)</f>
        <v>17000</v>
      </c>
      <c r="H7560" s="219"/>
      <c r="I7560" s="219"/>
      <c r="J7560" s="219">
        <f t="shared" si="243"/>
        <v>91800</v>
      </c>
      <c r="K7560" s="219"/>
      <c r="L7560" s="219"/>
      <c r="M7560" s="290"/>
      <c r="N7560" s="979"/>
      <c r="O7560" s="979"/>
      <c r="P7560" s="979"/>
    </row>
    <row r="7561" spans="2:16">
      <c r="B7561" s="223"/>
      <c r="C7561" s="1639"/>
      <c r="D7561" s="406" t="s">
        <v>242</v>
      </c>
      <c r="E7561" s="217" t="s">
        <v>348</v>
      </c>
      <c r="F7561" s="1102">
        <v>0.4</v>
      </c>
      <c r="G7561" s="219">
        <f>VLOOKUP(D7561,VLP!$C$3:$F$191,3,0)</f>
        <v>98000</v>
      </c>
      <c r="H7561" s="219"/>
      <c r="I7561" s="219"/>
      <c r="J7561" s="219">
        <f t="shared" si="243"/>
        <v>39200</v>
      </c>
      <c r="K7561" s="219"/>
      <c r="L7561" s="219"/>
      <c r="M7561" s="290"/>
      <c r="N7561" s="979"/>
      <c r="O7561" s="979"/>
      <c r="P7561" s="979"/>
    </row>
    <row r="7562" spans="2:16">
      <c r="B7562" s="223"/>
      <c r="C7562" s="1639"/>
      <c r="D7562" s="406" t="s">
        <v>218</v>
      </c>
      <c r="E7562" s="217" t="s">
        <v>336</v>
      </c>
      <c r="F7562" s="1102">
        <v>1</v>
      </c>
      <c r="G7562" s="219">
        <f>VLOOKUP(D7562,VLP!$C$3:$F$191,3,0)</f>
        <v>251000</v>
      </c>
      <c r="H7562" s="219"/>
      <c r="I7562" s="219"/>
      <c r="J7562" s="219">
        <f t="shared" si="243"/>
        <v>251000</v>
      </c>
      <c r="K7562" s="219"/>
      <c r="L7562" s="219"/>
      <c r="M7562" s="290"/>
      <c r="N7562" s="979"/>
      <c r="O7562" s="979"/>
      <c r="P7562" s="979"/>
    </row>
    <row r="7563" spans="2:16">
      <c r="B7563" s="223"/>
      <c r="C7563" s="1639"/>
      <c r="D7563" s="406" t="s">
        <v>307</v>
      </c>
      <c r="E7563" s="217" t="s">
        <v>336</v>
      </c>
      <c r="F7563" s="1102">
        <v>5</v>
      </c>
      <c r="G7563" s="219">
        <f>VLOOKUP(D7563,VLP!$C$3:$F$191,3,0)</f>
        <v>24600</v>
      </c>
      <c r="H7563" s="219"/>
      <c r="I7563" s="219"/>
      <c r="J7563" s="219">
        <f t="shared" si="243"/>
        <v>123000</v>
      </c>
      <c r="K7563" s="219"/>
      <c r="L7563" s="219"/>
      <c r="M7563" s="290"/>
      <c r="N7563" s="979"/>
      <c r="O7563" s="979"/>
      <c r="P7563" s="979"/>
    </row>
    <row r="7564" spans="2:16">
      <c r="B7564" s="223"/>
      <c r="C7564" s="1639"/>
      <c r="D7564" s="406" t="s">
        <v>188</v>
      </c>
      <c r="E7564" s="217" t="s">
        <v>336</v>
      </c>
      <c r="F7564" s="1102">
        <v>7.5</v>
      </c>
      <c r="G7564" s="219">
        <f>VLOOKUP(D7564,VLP!$C$3:$F$191,3,0)</f>
        <v>27500</v>
      </c>
      <c r="H7564" s="219"/>
      <c r="I7564" s="219"/>
      <c r="J7564" s="219">
        <f t="shared" si="243"/>
        <v>206250</v>
      </c>
      <c r="K7564" s="219"/>
      <c r="L7564" s="219"/>
      <c r="M7564" s="290"/>
      <c r="N7564" s="979"/>
      <c r="O7564" s="979"/>
      <c r="P7564" s="979"/>
    </row>
    <row r="7565" spans="2:16">
      <c r="B7565" s="223"/>
      <c r="C7565" s="1639"/>
      <c r="D7565" s="406" t="s">
        <v>192</v>
      </c>
      <c r="E7565" s="217" t="s">
        <v>111</v>
      </c>
      <c r="F7565" s="1102">
        <v>0.36</v>
      </c>
      <c r="G7565" s="219">
        <f>VLOOKUP(D7565,VLP!$C$3:$F$191,3,0)</f>
        <v>2727273</v>
      </c>
      <c r="H7565" s="219"/>
      <c r="I7565" s="219"/>
      <c r="J7565" s="219">
        <f t="shared" si="243"/>
        <v>981818.27999999991</v>
      </c>
      <c r="K7565" s="219"/>
      <c r="L7565" s="219"/>
      <c r="M7565" s="290"/>
      <c r="N7565" s="979"/>
      <c r="O7565" s="979"/>
      <c r="P7565" s="979"/>
    </row>
    <row r="7566" spans="2:16">
      <c r="B7566" s="223"/>
      <c r="C7566" s="1639"/>
      <c r="D7566" s="406" t="s">
        <v>2562</v>
      </c>
      <c r="E7566" s="217" t="s">
        <v>2556</v>
      </c>
      <c r="F7566" s="1102">
        <v>10</v>
      </c>
      <c r="G7566" s="219"/>
      <c r="H7566" s="219"/>
      <c r="I7566" s="219"/>
      <c r="J7566" s="219">
        <f>F7566%*SUM(J7555:J7565)</f>
        <v>237873.56498630135</v>
      </c>
      <c r="K7566" s="219"/>
      <c r="L7566" s="219"/>
      <c r="M7566" s="290"/>
      <c r="N7566" s="979"/>
      <c r="O7566" s="979"/>
      <c r="P7566" s="979"/>
    </row>
    <row r="7567" spans="2:16">
      <c r="B7567" s="223"/>
      <c r="C7567" s="1639"/>
      <c r="D7567" s="618" t="s">
        <v>2769</v>
      </c>
      <c r="E7567" s="217" t="s">
        <v>2559</v>
      </c>
      <c r="F7567" s="1102">
        <v>468</v>
      </c>
      <c r="G7567" s="219"/>
      <c r="H7567" s="219">
        <f>+_lg45</f>
        <v>343394.12828947359</v>
      </c>
      <c r="I7567" s="219"/>
      <c r="J7567" s="219"/>
      <c r="K7567" s="219">
        <f>H7567*F7567</f>
        <v>160708452.03947365</v>
      </c>
      <c r="L7567" s="219"/>
      <c r="M7567" s="290"/>
      <c r="N7567" s="979"/>
      <c r="O7567" s="979"/>
      <c r="P7567" s="979"/>
    </row>
    <row r="7568" spans="2:16">
      <c r="B7568" s="223"/>
      <c r="C7568" s="1639"/>
      <c r="D7568" s="619" t="s">
        <v>2803</v>
      </c>
      <c r="E7568" s="217"/>
      <c r="F7568" s="1102"/>
      <c r="G7568" s="219"/>
      <c r="H7568" s="219"/>
      <c r="I7568" s="219"/>
      <c r="J7568" s="219"/>
      <c r="K7568" s="219"/>
      <c r="L7568" s="219">
        <f>SUM(L7569:L7572)</f>
        <v>6029969.8036000002</v>
      </c>
      <c r="M7568" s="290"/>
      <c r="N7568" s="979"/>
      <c r="O7568" s="979"/>
      <c r="P7568" s="979"/>
    </row>
    <row r="7569" spans="2:16">
      <c r="B7569" s="223" t="s">
        <v>665</v>
      </c>
      <c r="C7569" s="1639"/>
      <c r="D7569" s="406" t="s">
        <v>10122</v>
      </c>
      <c r="E7569" s="217" t="s">
        <v>2804</v>
      </c>
      <c r="F7569" s="1102"/>
      <c r="G7569" s="219"/>
      <c r="H7569" s="219"/>
      <c r="I7569" s="219">
        <f>VLOOKUP($B7569,'GiaMTC TT13-QD1491'!$B$7:$T$908,19,0)</f>
        <v>2422178.3166440679</v>
      </c>
      <c r="J7569" s="219"/>
      <c r="K7569" s="219"/>
      <c r="L7569" s="219">
        <f>I7569*F7569</f>
        <v>0</v>
      </c>
      <c r="M7569" s="290"/>
      <c r="N7569" s="979"/>
      <c r="O7569" s="979"/>
      <c r="P7569" s="979"/>
    </row>
    <row r="7570" spans="2:16">
      <c r="B7570" s="223" t="s">
        <v>661</v>
      </c>
      <c r="C7570" s="1639"/>
      <c r="D7570" s="406" t="s">
        <v>2560</v>
      </c>
      <c r="E7570" s="217" t="s">
        <v>336</v>
      </c>
      <c r="F7570" s="1102">
        <v>2.1800000000000002</v>
      </c>
      <c r="G7570" s="219"/>
      <c r="H7570" s="219"/>
      <c r="I7570" s="219">
        <f>VLOOKUP($B7570,'GiaMTC TT13-QD1491'!$B$7:$T$908,19,0)</f>
        <v>2159024.8166440679</v>
      </c>
      <c r="J7570" s="219"/>
      <c r="K7570" s="219"/>
      <c r="L7570" s="219">
        <f>I7570*F7570</f>
        <v>4706674.1002840679</v>
      </c>
      <c r="M7570" s="290"/>
      <c r="N7570" s="979"/>
      <c r="O7570" s="979"/>
      <c r="P7570" s="979"/>
    </row>
    <row r="7571" spans="2:16">
      <c r="B7571" s="223" t="s">
        <v>655</v>
      </c>
      <c r="C7571" s="1639"/>
      <c r="D7571" s="406" t="s">
        <v>2548</v>
      </c>
      <c r="E7571" s="217" t="s">
        <v>336</v>
      </c>
      <c r="F7571" s="1102">
        <v>0.65</v>
      </c>
      <c r="G7571" s="219"/>
      <c r="H7571" s="219"/>
      <c r="I7571" s="219">
        <f>VLOOKUP($B7571,'GiaMTC TT13-QD1491'!$B$7:$T$908,19,0)</f>
        <v>1652242.8666440679</v>
      </c>
      <c r="J7571" s="219"/>
      <c r="K7571" s="219"/>
      <c r="L7571" s="219">
        <f>I7571*F7571</f>
        <v>1073957.8633186442</v>
      </c>
      <c r="M7571" s="290"/>
      <c r="N7571" s="979"/>
      <c r="O7571" s="979"/>
      <c r="P7571" s="979"/>
    </row>
    <row r="7572" spans="2:16">
      <c r="B7572" s="223"/>
      <c r="C7572" s="1618"/>
      <c r="D7572" s="406" t="s">
        <v>2806</v>
      </c>
      <c r="E7572" s="217" t="s">
        <v>2556</v>
      </c>
      <c r="F7572" s="1102">
        <v>2</v>
      </c>
      <c r="G7572" s="219"/>
      <c r="H7572" s="219"/>
      <c r="I7572" s="219">
        <f>F7572%*SUM(I7569:I7571)</f>
        <v>124668.91999864407</v>
      </c>
      <c r="J7572" s="219"/>
      <c r="K7572" s="219"/>
      <c r="L7572" s="219">
        <f>I7572*F7572</f>
        <v>249337.83999728813</v>
      </c>
      <c r="M7572" s="290"/>
      <c r="N7572" s="979"/>
      <c r="O7572" s="979"/>
      <c r="P7572" s="979"/>
    </row>
    <row r="7573" spans="2:16">
      <c r="B7573" s="616" t="s">
        <v>10131</v>
      </c>
      <c r="C7573" s="1617" t="s">
        <v>10132</v>
      </c>
      <c r="D7573" s="617" t="s">
        <v>2792</v>
      </c>
      <c r="E7573" s="282"/>
      <c r="F7573" s="1189"/>
      <c r="G7573" s="284"/>
      <c r="H7573" s="284"/>
      <c r="I7573" s="284"/>
      <c r="J7573" s="284">
        <f>SUM(J7574:J7585)</f>
        <v>2242036.5819726028</v>
      </c>
      <c r="K7573" s="284"/>
      <c r="L7573" s="284"/>
      <c r="M7573" s="612" t="s">
        <v>2802</v>
      </c>
      <c r="N7573" s="613">
        <f>+J7573</f>
        <v>2242036.5819726028</v>
      </c>
      <c r="O7573" s="613">
        <f>+K7586</f>
        <v>131176557.00657891</v>
      </c>
      <c r="P7573" s="613">
        <f>+L7587</f>
        <v>4047207.760455254</v>
      </c>
    </row>
    <row r="7574" spans="2:16">
      <c r="B7574" s="223"/>
      <c r="C7574" s="1639"/>
      <c r="D7574" s="406" t="s">
        <v>138</v>
      </c>
      <c r="E7574" s="217" t="s">
        <v>348</v>
      </c>
      <c r="F7574" s="1102">
        <v>0.8</v>
      </c>
      <c r="G7574" s="219">
        <f>VLOOKUP(D7574,VLP!$C$3:$F$191,3,0)</f>
        <v>38000</v>
      </c>
      <c r="H7574" s="219"/>
      <c r="I7574" s="219"/>
      <c r="J7574" s="219">
        <f t="shared" ref="J7574:J7584" si="244">G7574*F7574</f>
        <v>30400</v>
      </c>
      <c r="K7574" s="219"/>
      <c r="L7574" s="219"/>
      <c r="M7574" s="290"/>
      <c r="N7574" s="979"/>
      <c r="O7574" s="979"/>
      <c r="P7574" s="979"/>
    </row>
    <row r="7575" spans="2:16">
      <c r="B7575" s="223"/>
      <c r="C7575" s="1639"/>
      <c r="D7575" s="406" t="s">
        <v>206</v>
      </c>
      <c r="E7575" s="217" t="s">
        <v>336</v>
      </c>
      <c r="F7575" s="1102">
        <v>0.3</v>
      </c>
      <c r="G7575" s="219">
        <f>VLOOKUP(D7575,VLP!$C$3:$F$191,3,0)</f>
        <v>79640</v>
      </c>
      <c r="H7575" s="219"/>
      <c r="I7575" s="219"/>
      <c r="J7575" s="219">
        <f t="shared" si="244"/>
        <v>23892</v>
      </c>
      <c r="K7575" s="219"/>
      <c r="L7575" s="219"/>
      <c r="M7575" s="290"/>
      <c r="N7575" s="979"/>
      <c r="O7575" s="979"/>
      <c r="P7575" s="979"/>
    </row>
    <row r="7576" spans="2:16">
      <c r="B7576" s="223"/>
      <c r="C7576" s="1639"/>
      <c r="D7576" s="406" t="s">
        <v>285</v>
      </c>
      <c r="E7576" s="217" t="s">
        <v>336</v>
      </c>
      <c r="F7576" s="1102">
        <v>4.3</v>
      </c>
      <c r="G7576" s="219">
        <f>VLOOKUP(D7576,VLP!$C$3:$F$191,3,0)/[4]NLĐV!$D$7</f>
        <v>25815.068493150684</v>
      </c>
      <c r="H7576" s="219"/>
      <c r="I7576" s="219"/>
      <c r="J7576" s="219">
        <f t="shared" si="244"/>
        <v>111004.79452054793</v>
      </c>
      <c r="K7576" s="219"/>
      <c r="L7576" s="219"/>
      <c r="M7576" s="290"/>
      <c r="N7576" s="979"/>
      <c r="O7576" s="979"/>
      <c r="P7576" s="979"/>
    </row>
    <row r="7577" spans="2:16">
      <c r="B7577" s="223"/>
      <c r="C7577" s="1639"/>
      <c r="D7577" s="406" t="s">
        <v>315</v>
      </c>
      <c r="E7577" s="217" t="s">
        <v>10120</v>
      </c>
      <c r="F7577" s="1102">
        <v>5</v>
      </c>
      <c r="G7577" s="219">
        <f>VLOOKUP(D7577,VLP!$C$3:$F$191,3,0)</f>
        <v>7000</v>
      </c>
      <c r="H7577" s="219"/>
      <c r="I7577" s="219"/>
      <c r="J7577" s="219">
        <f t="shared" si="244"/>
        <v>35000</v>
      </c>
      <c r="K7577" s="219"/>
      <c r="L7577" s="219"/>
      <c r="M7577" s="290"/>
      <c r="N7577" s="979"/>
      <c r="O7577" s="979"/>
      <c r="P7577" s="979"/>
    </row>
    <row r="7578" spans="2:16">
      <c r="B7578" s="223"/>
      <c r="C7578" s="1639"/>
      <c r="D7578" s="406" t="s">
        <v>277</v>
      </c>
      <c r="E7578" s="217" t="s">
        <v>85</v>
      </c>
      <c r="F7578" s="1102">
        <v>20.65</v>
      </c>
      <c r="G7578" s="219">
        <f>VLOOKUP(D7578,VLP!$C$3:$F$191,3,0)</f>
        <v>17000</v>
      </c>
      <c r="H7578" s="219"/>
      <c r="I7578" s="219"/>
      <c r="J7578" s="219">
        <f t="shared" si="244"/>
        <v>351050</v>
      </c>
      <c r="K7578" s="219"/>
      <c r="L7578" s="219"/>
      <c r="M7578" s="290"/>
      <c r="N7578" s="979"/>
      <c r="O7578" s="979"/>
      <c r="P7578" s="979"/>
    </row>
    <row r="7579" spans="2:16">
      <c r="B7579" s="223"/>
      <c r="C7579" s="1639"/>
      <c r="D7579" s="406" t="s">
        <v>279</v>
      </c>
      <c r="E7579" s="217" t="s">
        <v>10121</v>
      </c>
      <c r="F7579" s="1102">
        <v>4</v>
      </c>
      <c r="G7579" s="219">
        <f>VLOOKUP(D7579,VLP!$C$3:$F$191,3,0)</f>
        <v>17000</v>
      </c>
      <c r="H7579" s="219"/>
      <c r="I7579" s="219"/>
      <c r="J7579" s="219">
        <f t="shared" si="244"/>
        <v>68000</v>
      </c>
      <c r="K7579" s="219"/>
      <c r="L7579" s="219"/>
      <c r="M7579" s="290"/>
      <c r="N7579" s="979"/>
      <c r="O7579" s="979"/>
      <c r="P7579" s="979"/>
    </row>
    <row r="7580" spans="2:16">
      <c r="B7580" s="223"/>
      <c r="C7580" s="1639"/>
      <c r="D7580" s="406" t="s">
        <v>242</v>
      </c>
      <c r="E7580" s="217" t="s">
        <v>348</v>
      </c>
      <c r="F7580" s="1102">
        <v>0.4</v>
      </c>
      <c r="G7580" s="219">
        <f>VLOOKUP(D7580,VLP!$C$3:$F$191,3,0)</f>
        <v>98000</v>
      </c>
      <c r="H7580" s="219"/>
      <c r="I7580" s="219"/>
      <c r="J7580" s="219">
        <f t="shared" si="244"/>
        <v>39200</v>
      </c>
      <c r="K7580" s="219"/>
      <c r="L7580" s="219"/>
      <c r="M7580" s="290"/>
      <c r="N7580" s="979"/>
      <c r="O7580" s="979"/>
      <c r="P7580" s="979"/>
    </row>
    <row r="7581" spans="2:16">
      <c r="B7581" s="223"/>
      <c r="C7581" s="1639"/>
      <c r="D7581" s="406" t="s">
        <v>218</v>
      </c>
      <c r="E7581" s="217" t="s">
        <v>336</v>
      </c>
      <c r="F7581" s="1102">
        <v>0.7</v>
      </c>
      <c r="G7581" s="219">
        <f>VLOOKUP(D7581,VLP!$C$3:$F$191,3,0)</f>
        <v>251000</v>
      </c>
      <c r="H7581" s="219"/>
      <c r="I7581" s="219"/>
      <c r="J7581" s="219">
        <f t="shared" si="244"/>
        <v>175700</v>
      </c>
      <c r="K7581" s="219"/>
      <c r="L7581" s="219"/>
      <c r="M7581" s="290"/>
      <c r="N7581" s="979"/>
      <c r="O7581" s="979"/>
      <c r="P7581" s="979"/>
    </row>
    <row r="7582" spans="2:16">
      <c r="B7582" s="223"/>
      <c r="C7582" s="1639"/>
      <c r="D7582" s="406" t="s">
        <v>307</v>
      </c>
      <c r="E7582" s="217" t="s">
        <v>336</v>
      </c>
      <c r="F7582" s="1102">
        <v>4</v>
      </c>
      <c r="G7582" s="219">
        <f>VLOOKUP(D7582,VLP!$C$3:$F$191,3,0)</f>
        <v>24600</v>
      </c>
      <c r="H7582" s="219"/>
      <c r="I7582" s="219"/>
      <c r="J7582" s="219">
        <f t="shared" si="244"/>
        <v>98400</v>
      </c>
      <c r="K7582" s="219"/>
      <c r="L7582" s="219"/>
      <c r="M7582" s="290"/>
      <c r="N7582" s="979"/>
      <c r="O7582" s="979"/>
      <c r="P7582" s="979"/>
    </row>
    <row r="7583" spans="2:16">
      <c r="B7583" s="223"/>
      <c r="C7583" s="1639"/>
      <c r="D7583" s="406" t="s">
        <v>188</v>
      </c>
      <c r="E7583" s="217" t="s">
        <v>336</v>
      </c>
      <c r="F7583" s="1102">
        <v>4.5</v>
      </c>
      <c r="G7583" s="219">
        <f>VLOOKUP(D7583,VLP!$C$3:$F$191,3,0)</f>
        <v>27500</v>
      </c>
      <c r="H7583" s="219"/>
      <c r="I7583" s="219"/>
      <c r="J7583" s="219">
        <f t="shared" si="244"/>
        <v>123750</v>
      </c>
      <c r="K7583" s="219"/>
      <c r="L7583" s="219"/>
      <c r="M7583" s="290"/>
      <c r="N7583" s="979"/>
      <c r="O7583" s="979"/>
      <c r="P7583" s="979"/>
    </row>
    <row r="7584" spans="2:16">
      <c r="B7584" s="223"/>
      <c r="C7584" s="1639"/>
      <c r="D7584" s="406" t="s">
        <v>192</v>
      </c>
      <c r="E7584" s="217" t="s">
        <v>111</v>
      </c>
      <c r="F7584" s="1102">
        <v>0.36</v>
      </c>
      <c r="G7584" s="219">
        <f>VLOOKUP(D7584,VLP!$C$3:$F$191,3,0)</f>
        <v>2727273</v>
      </c>
      <c r="H7584" s="219"/>
      <c r="I7584" s="219"/>
      <c r="J7584" s="219">
        <f t="shared" si="244"/>
        <v>981818.27999999991</v>
      </c>
      <c r="K7584" s="219"/>
      <c r="L7584" s="219"/>
      <c r="M7584" s="290"/>
      <c r="N7584" s="979"/>
      <c r="O7584" s="979"/>
      <c r="P7584" s="979"/>
    </row>
    <row r="7585" spans="2:16">
      <c r="B7585" s="223"/>
      <c r="C7585" s="1639"/>
      <c r="D7585" s="406" t="s">
        <v>2562</v>
      </c>
      <c r="E7585" s="217" t="s">
        <v>2556</v>
      </c>
      <c r="F7585" s="1102">
        <v>10</v>
      </c>
      <c r="G7585" s="219"/>
      <c r="H7585" s="219"/>
      <c r="I7585" s="219"/>
      <c r="J7585" s="219">
        <f>F7585%*SUM(J7574:J7584)</f>
        <v>203821.50745205479</v>
      </c>
      <c r="K7585" s="219"/>
      <c r="L7585" s="219"/>
      <c r="M7585" s="290"/>
      <c r="N7585" s="979"/>
      <c r="O7585" s="979"/>
      <c r="P7585" s="979"/>
    </row>
    <row r="7586" spans="2:16">
      <c r="B7586" s="223"/>
      <c r="C7586" s="1639"/>
      <c r="D7586" s="618" t="s">
        <v>2769</v>
      </c>
      <c r="E7586" s="217" t="s">
        <v>2559</v>
      </c>
      <c r="F7586" s="1102">
        <v>382</v>
      </c>
      <c r="G7586" s="219"/>
      <c r="H7586" s="219">
        <f>+_lg45</f>
        <v>343394.12828947359</v>
      </c>
      <c r="I7586" s="219"/>
      <c r="J7586" s="219"/>
      <c r="K7586" s="219">
        <f>H7586*F7586</f>
        <v>131176557.00657891</v>
      </c>
      <c r="L7586" s="219"/>
      <c r="M7586" s="290"/>
      <c r="N7586" s="979"/>
      <c r="O7586" s="979"/>
      <c r="P7586" s="979"/>
    </row>
    <row r="7587" spans="2:16">
      <c r="B7587" s="223"/>
      <c r="C7587" s="1639"/>
      <c r="D7587" s="619" t="s">
        <v>2803</v>
      </c>
      <c r="E7587" s="217"/>
      <c r="F7587" s="1102"/>
      <c r="G7587" s="219"/>
      <c r="H7587" s="219"/>
      <c r="I7587" s="219"/>
      <c r="J7587" s="219"/>
      <c r="K7587" s="219"/>
      <c r="L7587" s="219">
        <f>SUM(L7588:L7591)</f>
        <v>4047207.760455254</v>
      </c>
      <c r="M7587" s="290"/>
      <c r="N7587" s="979"/>
      <c r="O7587" s="979"/>
      <c r="P7587" s="979"/>
    </row>
    <row r="7588" spans="2:16">
      <c r="B7588" s="223" t="s">
        <v>665</v>
      </c>
      <c r="C7588" s="1639"/>
      <c r="D7588" s="406" t="s">
        <v>10122</v>
      </c>
      <c r="E7588" s="217" t="s">
        <v>2804</v>
      </c>
      <c r="F7588" s="1102"/>
      <c r="G7588" s="219"/>
      <c r="H7588" s="219"/>
      <c r="I7588" s="219">
        <f>VLOOKUP($B7588,'GiaMTC TT13-QD1491'!$B$7:$T$908,19,0)</f>
        <v>2422178.3166440679</v>
      </c>
      <c r="J7588" s="219"/>
      <c r="K7588" s="219"/>
      <c r="L7588" s="219">
        <f>I7588*F7588</f>
        <v>0</v>
      </c>
      <c r="M7588" s="290"/>
      <c r="N7588" s="979"/>
      <c r="O7588" s="979"/>
      <c r="P7588" s="979"/>
    </row>
    <row r="7589" spans="2:16">
      <c r="B7589" s="223" t="s">
        <v>661</v>
      </c>
      <c r="C7589" s="1639"/>
      <c r="D7589" s="406" t="s">
        <v>2560</v>
      </c>
      <c r="E7589" s="217" t="s">
        <v>336</v>
      </c>
      <c r="F7589" s="1102">
        <v>1.43</v>
      </c>
      <c r="G7589" s="219"/>
      <c r="H7589" s="219"/>
      <c r="I7589" s="219">
        <f>VLOOKUP($B7589,'GiaMTC TT13-QD1491'!$B$7:$T$908,19,0)</f>
        <v>2159024.8166440679</v>
      </c>
      <c r="J7589" s="219"/>
      <c r="K7589" s="219"/>
      <c r="L7589" s="219">
        <f>I7589*F7589</f>
        <v>3087405.4878010168</v>
      </c>
      <c r="M7589" s="290"/>
      <c r="N7589" s="979"/>
      <c r="O7589" s="979"/>
      <c r="P7589" s="979"/>
    </row>
    <row r="7590" spans="2:16">
      <c r="B7590" s="223" t="s">
        <v>655</v>
      </c>
      <c r="C7590" s="1639"/>
      <c r="D7590" s="406" t="s">
        <v>2548</v>
      </c>
      <c r="E7590" s="217" t="s">
        <v>336</v>
      </c>
      <c r="F7590" s="1102">
        <v>0.43</v>
      </c>
      <c r="G7590" s="219"/>
      <c r="H7590" s="219"/>
      <c r="I7590" s="219">
        <f>VLOOKUP($B7590,'GiaMTC TT13-QD1491'!$B$7:$T$908,19,0)</f>
        <v>1652242.8666440679</v>
      </c>
      <c r="J7590" s="219"/>
      <c r="K7590" s="219"/>
      <c r="L7590" s="219">
        <f>I7590*F7590</f>
        <v>710464.43265694915</v>
      </c>
      <c r="M7590" s="290"/>
      <c r="N7590" s="979"/>
      <c r="O7590" s="979"/>
      <c r="P7590" s="979"/>
    </row>
    <row r="7591" spans="2:16">
      <c r="B7591" s="223"/>
      <c r="C7591" s="1618"/>
      <c r="D7591" s="407" t="s">
        <v>2806</v>
      </c>
      <c r="E7591" s="229" t="s">
        <v>2556</v>
      </c>
      <c r="F7591" s="1187">
        <v>2</v>
      </c>
      <c r="G7591" s="231"/>
      <c r="H7591" s="231"/>
      <c r="I7591" s="231">
        <f>F7591%*SUM(I7588:I7590)</f>
        <v>124668.91999864407</v>
      </c>
      <c r="J7591" s="231"/>
      <c r="K7591" s="231"/>
      <c r="L7591" s="231">
        <f>I7591*F7591</f>
        <v>249337.83999728813</v>
      </c>
      <c r="M7591" s="290"/>
      <c r="N7591" s="979"/>
      <c r="O7591" s="979"/>
      <c r="P7591" s="979"/>
    </row>
    <row r="7592" spans="2:16">
      <c r="B7592" s="789" t="s">
        <v>10133</v>
      </c>
      <c r="C7592" s="1617" t="s">
        <v>10134</v>
      </c>
      <c r="D7592" s="981" t="s">
        <v>2792</v>
      </c>
      <c r="E7592" s="264"/>
      <c r="F7592" s="1191"/>
      <c r="G7592" s="266"/>
      <c r="H7592" s="266"/>
      <c r="I7592" s="266"/>
      <c r="J7592" s="266">
        <f>SUM(J7593:J7604)</f>
        <v>1305036.8860958903</v>
      </c>
      <c r="K7592" s="266"/>
      <c r="L7592" s="266"/>
      <c r="M7592" s="612" t="s">
        <v>2802</v>
      </c>
      <c r="N7592" s="613">
        <f>+J7592</f>
        <v>1305036.8860958903</v>
      </c>
      <c r="O7592" s="613">
        <f>+K7605</f>
        <v>68678825.657894716</v>
      </c>
      <c r="P7592" s="613">
        <f>+L7606</f>
        <v>2578862.8239715258</v>
      </c>
    </row>
    <row r="7593" spans="2:16">
      <c r="B7593" s="223"/>
      <c r="C7593" s="1639"/>
      <c r="D7593" s="406" t="s">
        <v>138</v>
      </c>
      <c r="E7593" s="217" t="s">
        <v>348</v>
      </c>
      <c r="F7593" s="1102">
        <v>0.6</v>
      </c>
      <c r="G7593" s="219">
        <f>VLOOKUP(D7593,VLP!$C$3:$F$191,3,0)</f>
        <v>38000</v>
      </c>
      <c r="H7593" s="219"/>
      <c r="I7593" s="219"/>
      <c r="J7593" s="219">
        <f t="shared" ref="J7593:J7603" si="245">G7593*F7593</f>
        <v>22800</v>
      </c>
      <c r="K7593" s="219"/>
      <c r="L7593" s="219"/>
      <c r="M7593" s="290"/>
      <c r="N7593" s="979"/>
      <c r="O7593" s="979"/>
      <c r="P7593" s="979"/>
    </row>
    <row r="7594" spans="2:16">
      <c r="B7594" s="223"/>
      <c r="C7594" s="1639"/>
      <c r="D7594" s="406" t="s">
        <v>206</v>
      </c>
      <c r="E7594" s="217" t="s">
        <v>336</v>
      </c>
      <c r="F7594" s="1102">
        <v>0.2</v>
      </c>
      <c r="G7594" s="219">
        <f>VLOOKUP(D7594,VLP!$C$3:$F$191,3,0)</f>
        <v>79640</v>
      </c>
      <c r="H7594" s="219"/>
      <c r="I7594" s="219"/>
      <c r="J7594" s="219">
        <f t="shared" si="245"/>
        <v>15928</v>
      </c>
      <c r="K7594" s="219"/>
      <c r="L7594" s="219"/>
      <c r="M7594" s="290"/>
      <c r="N7594" s="979"/>
      <c r="O7594" s="979"/>
      <c r="P7594" s="979"/>
    </row>
    <row r="7595" spans="2:16">
      <c r="B7595" s="223"/>
      <c r="C7595" s="1639"/>
      <c r="D7595" s="406" t="s">
        <v>285</v>
      </c>
      <c r="E7595" s="217" t="s">
        <v>336</v>
      </c>
      <c r="F7595" s="1102">
        <v>3.2</v>
      </c>
      <c r="G7595" s="219">
        <f>VLOOKUP(D7595,VLP!$C$3:$F$191,3,0)/[4]NLĐV!$D$7</f>
        <v>25815.068493150684</v>
      </c>
      <c r="H7595" s="219"/>
      <c r="I7595" s="219"/>
      <c r="J7595" s="219">
        <f t="shared" si="245"/>
        <v>82608.219178082189</v>
      </c>
      <c r="K7595" s="219"/>
      <c r="L7595" s="219"/>
      <c r="M7595" s="290"/>
      <c r="N7595" s="979"/>
      <c r="O7595" s="979"/>
      <c r="P7595" s="979"/>
    </row>
    <row r="7596" spans="2:16">
      <c r="B7596" s="223"/>
      <c r="C7596" s="1639"/>
      <c r="D7596" s="406" t="s">
        <v>315</v>
      </c>
      <c r="E7596" s="217" t="s">
        <v>10120</v>
      </c>
      <c r="F7596" s="1102">
        <v>3</v>
      </c>
      <c r="G7596" s="219">
        <f>VLOOKUP(D7596,VLP!$C$3:$F$191,3,0)</f>
        <v>7000</v>
      </c>
      <c r="H7596" s="219"/>
      <c r="I7596" s="219"/>
      <c r="J7596" s="219">
        <f t="shared" si="245"/>
        <v>21000</v>
      </c>
      <c r="K7596" s="219"/>
      <c r="L7596" s="219"/>
      <c r="M7596" s="290"/>
      <c r="N7596" s="979"/>
      <c r="O7596" s="979"/>
      <c r="P7596" s="979"/>
    </row>
    <row r="7597" spans="2:16">
      <c r="B7597" s="223"/>
      <c r="C7597" s="1639"/>
      <c r="D7597" s="406" t="s">
        <v>277</v>
      </c>
      <c r="E7597" s="217" t="s">
        <v>85</v>
      </c>
      <c r="F7597" s="1102">
        <v>15.96</v>
      </c>
      <c r="G7597" s="219">
        <f>VLOOKUP(D7597,VLP!$C$3:$F$191,3,0)</f>
        <v>17000</v>
      </c>
      <c r="H7597" s="219"/>
      <c r="I7597" s="219"/>
      <c r="J7597" s="219">
        <f t="shared" si="245"/>
        <v>271320</v>
      </c>
      <c r="K7597" s="219"/>
      <c r="L7597" s="219"/>
      <c r="M7597" s="290"/>
      <c r="N7597" s="979"/>
      <c r="O7597" s="979"/>
      <c r="P7597" s="979"/>
    </row>
    <row r="7598" spans="2:16">
      <c r="B7598" s="223"/>
      <c r="C7598" s="1639"/>
      <c r="D7598" s="406" t="s">
        <v>279</v>
      </c>
      <c r="E7598" s="217" t="s">
        <v>10121</v>
      </c>
      <c r="F7598" s="1102">
        <v>3</v>
      </c>
      <c r="G7598" s="219">
        <f>VLOOKUP(D7598,VLP!$C$3:$F$191,3,0)</f>
        <v>17000</v>
      </c>
      <c r="H7598" s="219"/>
      <c r="I7598" s="219"/>
      <c r="J7598" s="219">
        <f t="shared" si="245"/>
        <v>51000</v>
      </c>
      <c r="K7598" s="219"/>
      <c r="L7598" s="219"/>
      <c r="M7598" s="290"/>
      <c r="N7598" s="979"/>
      <c r="O7598" s="979"/>
      <c r="P7598" s="979"/>
    </row>
    <row r="7599" spans="2:16">
      <c r="B7599" s="223"/>
      <c r="C7599" s="1639"/>
      <c r="D7599" s="406" t="s">
        <v>242</v>
      </c>
      <c r="E7599" s="217" t="s">
        <v>348</v>
      </c>
      <c r="F7599" s="1102">
        <v>0.3</v>
      </c>
      <c r="G7599" s="219">
        <f>VLOOKUP(D7599,VLP!$C$3:$F$191,3,0)</f>
        <v>98000</v>
      </c>
      <c r="H7599" s="219"/>
      <c r="I7599" s="219"/>
      <c r="J7599" s="219">
        <f t="shared" si="245"/>
        <v>29400</v>
      </c>
      <c r="K7599" s="219"/>
      <c r="L7599" s="219"/>
      <c r="M7599" s="290"/>
      <c r="N7599" s="979"/>
      <c r="O7599" s="979"/>
      <c r="P7599" s="979"/>
    </row>
    <row r="7600" spans="2:16">
      <c r="B7600" s="223"/>
      <c r="C7600" s="1639"/>
      <c r="D7600" s="406" t="s">
        <v>218</v>
      </c>
      <c r="E7600" s="217" t="s">
        <v>336</v>
      </c>
      <c r="F7600" s="1102">
        <v>0.5</v>
      </c>
      <c r="G7600" s="219">
        <f>VLOOKUP(D7600,VLP!$C$3:$F$191,3,0)</f>
        <v>251000</v>
      </c>
      <c r="H7600" s="219"/>
      <c r="I7600" s="219"/>
      <c r="J7600" s="219">
        <f t="shared" si="245"/>
        <v>125500</v>
      </c>
      <c r="K7600" s="219"/>
      <c r="L7600" s="219"/>
      <c r="M7600" s="290"/>
      <c r="N7600" s="979"/>
      <c r="O7600" s="979"/>
      <c r="P7600" s="979"/>
    </row>
    <row r="7601" spans="2:16">
      <c r="B7601" s="223"/>
      <c r="C7601" s="1639"/>
      <c r="D7601" s="406" t="s">
        <v>307</v>
      </c>
      <c r="E7601" s="217" t="s">
        <v>336</v>
      </c>
      <c r="F7601" s="1102">
        <v>2.5</v>
      </c>
      <c r="G7601" s="219">
        <f>VLOOKUP(D7601,VLP!$C$3:$F$191,3,0)</f>
        <v>24600</v>
      </c>
      <c r="H7601" s="219"/>
      <c r="I7601" s="219"/>
      <c r="J7601" s="219">
        <f t="shared" si="245"/>
        <v>61500</v>
      </c>
      <c r="K7601" s="219"/>
      <c r="L7601" s="219"/>
      <c r="M7601" s="290"/>
      <c r="N7601" s="979"/>
      <c r="O7601" s="979"/>
      <c r="P7601" s="979"/>
    </row>
    <row r="7602" spans="2:16">
      <c r="B7602" s="223"/>
      <c r="C7602" s="1639"/>
      <c r="D7602" s="406" t="s">
        <v>188</v>
      </c>
      <c r="E7602" s="217" t="s">
        <v>336</v>
      </c>
      <c r="F7602" s="1102">
        <v>3.5</v>
      </c>
      <c r="G7602" s="219">
        <f>VLOOKUP(D7602,VLP!$C$3:$F$191,3,0)</f>
        <v>27500</v>
      </c>
      <c r="H7602" s="219"/>
      <c r="I7602" s="219"/>
      <c r="J7602" s="219">
        <f t="shared" si="245"/>
        <v>96250</v>
      </c>
      <c r="K7602" s="219"/>
      <c r="L7602" s="219"/>
      <c r="M7602" s="290"/>
      <c r="N7602" s="979"/>
      <c r="O7602" s="979"/>
      <c r="P7602" s="979"/>
    </row>
    <row r="7603" spans="2:16">
      <c r="B7603" s="223"/>
      <c r="C7603" s="1639"/>
      <c r="D7603" s="406" t="s">
        <v>192</v>
      </c>
      <c r="E7603" s="217" t="s">
        <v>111</v>
      </c>
      <c r="F7603" s="1102">
        <v>0.15</v>
      </c>
      <c r="G7603" s="219">
        <f>VLOOKUP(D7603,VLP!$C$3:$F$191,3,0)</f>
        <v>2727273</v>
      </c>
      <c r="H7603" s="219"/>
      <c r="I7603" s="219"/>
      <c r="J7603" s="219">
        <f t="shared" si="245"/>
        <v>409090.95</v>
      </c>
      <c r="K7603" s="219"/>
      <c r="L7603" s="219"/>
      <c r="M7603" s="290"/>
      <c r="N7603" s="979"/>
      <c r="O7603" s="979"/>
      <c r="P7603" s="979"/>
    </row>
    <row r="7604" spans="2:16">
      <c r="B7604" s="223"/>
      <c r="C7604" s="1639"/>
      <c r="D7604" s="406" t="s">
        <v>2562</v>
      </c>
      <c r="E7604" s="217" t="s">
        <v>2556</v>
      </c>
      <c r="F7604" s="1102">
        <v>10</v>
      </c>
      <c r="G7604" s="219"/>
      <c r="H7604" s="219"/>
      <c r="I7604" s="219"/>
      <c r="J7604" s="219">
        <f>F7604%*SUM(J7593:J7603)</f>
        <v>118639.71691780823</v>
      </c>
      <c r="K7604" s="219"/>
      <c r="L7604" s="219"/>
      <c r="M7604" s="290"/>
      <c r="N7604" s="979"/>
      <c r="O7604" s="979"/>
      <c r="P7604" s="979"/>
    </row>
    <row r="7605" spans="2:16">
      <c r="B7605" s="223"/>
      <c r="C7605" s="1639"/>
      <c r="D7605" s="618" t="s">
        <v>2769</v>
      </c>
      <c r="E7605" s="217" t="s">
        <v>2559</v>
      </c>
      <c r="F7605" s="1102">
        <v>200</v>
      </c>
      <c r="G7605" s="219"/>
      <c r="H7605" s="219">
        <f>+_lg45</f>
        <v>343394.12828947359</v>
      </c>
      <c r="I7605" s="219"/>
      <c r="J7605" s="219"/>
      <c r="K7605" s="219">
        <f>H7605*F7605</f>
        <v>68678825.657894716</v>
      </c>
      <c r="L7605" s="219"/>
      <c r="M7605" s="290"/>
      <c r="N7605" s="979"/>
      <c r="O7605" s="979"/>
      <c r="P7605" s="979"/>
    </row>
    <row r="7606" spans="2:16">
      <c r="B7606" s="223"/>
      <c r="C7606" s="1639"/>
      <c r="D7606" s="619" t="s">
        <v>2803</v>
      </c>
      <c r="E7606" s="217"/>
      <c r="F7606" s="1102"/>
      <c r="G7606" s="219"/>
      <c r="H7606" s="219"/>
      <c r="I7606" s="219"/>
      <c r="J7606" s="219"/>
      <c r="K7606" s="219"/>
      <c r="L7606" s="219">
        <f>SUM(L7607:L7610)</f>
        <v>2578862.8239715258</v>
      </c>
      <c r="M7606" s="290"/>
      <c r="N7606" s="979"/>
      <c r="O7606" s="979"/>
      <c r="P7606" s="979"/>
    </row>
    <row r="7607" spans="2:16">
      <c r="B7607" s="223" t="s">
        <v>665</v>
      </c>
      <c r="C7607" s="1639"/>
      <c r="D7607" s="406" t="s">
        <v>10122</v>
      </c>
      <c r="E7607" s="217" t="s">
        <v>2804</v>
      </c>
      <c r="F7607" s="1102"/>
      <c r="G7607" s="219"/>
      <c r="H7607" s="219"/>
      <c r="I7607" s="219">
        <f>VLOOKUP($B7607,'GiaMTC TT13-QD1491'!$B$7:$T$908,19,0)</f>
        <v>2422178.3166440679</v>
      </c>
      <c r="J7607" s="219"/>
      <c r="K7607" s="219"/>
      <c r="L7607" s="219">
        <f>I7607*F7607</f>
        <v>0</v>
      </c>
      <c r="M7607" s="290"/>
      <c r="N7607" s="979"/>
      <c r="O7607" s="979"/>
      <c r="P7607" s="979"/>
    </row>
    <row r="7608" spans="2:16">
      <c r="B7608" s="223" t="s">
        <v>661</v>
      </c>
      <c r="C7608" s="1639"/>
      <c r="D7608" s="406" t="s">
        <v>2560</v>
      </c>
      <c r="E7608" s="217" t="s">
        <v>336</v>
      </c>
      <c r="F7608" s="1102">
        <v>0.88</v>
      </c>
      <c r="G7608" s="219"/>
      <c r="H7608" s="219"/>
      <c r="I7608" s="219">
        <f>VLOOKUP($B7608,'GiaMTC TT13-QD1491'!$B$7:$T$908,19,0)</f>
        <v>2159024.8166440679</v>
      </c>
      <c r="J7608" s="219"/>
      <c r="K7608" s="219"/>
      <c r="L7608" s="219">
        <f>I7608*F7608</f>
        <v>1899941.8386467798</v>
      </c>
      <c r="M7608" s="290"/>
      <c r="N7608" s="979"/>
      <c r="O7608" s="979"/>
      <c r="P7608" s="979"/>
    </row>
    <row r="7609" spans="2:16">
      <c r="B7609" s="223" t="s">
        <v>655</v>
      </c>
      <c r="C7609" s="1639"/>
      <c r="D7609" s="406" t="s">
        <v>2548</v>
      </c>
      <c r="E7609" s="217" t="s">
        <v>336</v>
      </c>
      <c r="F7609" s="1102">
        <v>0.26</v>
      </c>
      <c r="G7609" s="219"/>
      <c r="H7609" s="219"/>
      <c r="I7609" s="219">
        <f>VLOOKUP($B7609,'GiaMTC TT13-QD1491'!$B$7:$T$908,19,0)</f>
        <v>1652242.8666440679</v>
      </c>
      <c r="J7609" s="219"/>
      <c r="K7609" s="219"/>
      <c r="L7609" s="219">
        <f>I7609*F7609</f>
        <v>429583.14532745769</v>
      </c>
      <c r="M7609" s="290"/>
      <c r="N7609" s="979"/>
      <c r="O7609" s="979"/>
      <c r="P7609" s="979"/>
    </row>
    <row r="7610" spans="2:16">
      <c r="B7610" s="228"/>
      <c r="C7610" s="1618"/>
      <c r="D7610" s="407" t="s">
        <v>2806</v>
      </c>
      <c r="E7610" s="229" t="s">
        <v>2556</v>
      </c>
      <c r="F7610" s="1187">
        <v>2</v>
      </c>
      <c r="G7610" s="231"/>
      <c r="H7610" s="231"/>
      <c r="I7610" s="231">
        <f>F7610%*SUM(I7607:I7609)</f>
        <v>124668.91999864407</v>
      </c>
      <c r="J7610" s="231"/>
      <c r="K7610" s="231"/>
      <c r="L7610" s="231">
        <f>I7610*F7610</f>
        <v>249337.83999728813</v>
      </c>
      <c r="M7610" s="290"/>
      <c r="N7610" s="979"/>
      <c r="O7610" s="979"/>
      <c r="P7610" s="979"/>
    </row>
    <row r="7611" spans="2:16">
      <c r="B7611" s="405" t="s">
        <v>10135</v>
      </c>
      <c r="C7611" s="408"/>
      <c r="D7611" s="409"/>
      <c r="E7611" s="290"/>
      <c r="F7611" s="1186"/>
      <c r="G7611" s="292"/>
      <c r="H7611" s="292"/>
      <c r="I7611" s="292"/>
      <c r="J7611" s="292"/>
      <c r="K7611" s="292"/>
      <c r="L7611" s="292"/>
      <c r="M7611" s="290"/>
      <c r="N7611" s="979"/>
      <c r="O7611" s="979"/>
      <c r="P7611" s="979"/>
    </row>
    <row r="7612" spans="2:16">
      <c r="B7612" s="404"/>
      <c r="C7612" s="313"/>
      <c r="D7612" s="409"/>
      <c r="E7612" s="290"/>
      <c r="F7612" s="1186"/>
      <c r="G7612" s="292"/>
      <c r="H7612" s="292"/>
      <c r="I7612" s="1643" t="s">
        <v>2801</v>
      </c>
      <c r="J7612" s="1643"/>
      <c r="K7612" s="1643"/>
      <c r="L7612" s="1643"/>
      <c r="M7612" s="612" t="s">
        <v>2802</v>
      </c>
      <c r="N7612" s="979"/>
      <c r="O7612" s="979"/>
      <c r="P7612" s="979"/>
    </row>
    <row r="7613" spans="2:16">
      <c r="B7613" s="1617" t="s">
        <v>438</v>
      </c>
      <c r="C7613" s="1617" t="s">
        <v>2538</v>
      </c>
      <c r="D7613" s="1617" t="s">
        <v>2539</v>
      </c>
      <c r="E7613" s="1617" t="s">
        <v>2787</v>
      </c>
      <c r="F7613" s="1712" t="s">
        <v>2788</v>
      </c>
      <c r="G7613" s="1624" t="s">
        <v>77</v>
      </c>
      <c r="H7613" s="1625"/>
      <c r="I7613" s="1626"/>
      <c r="J7613" s="1624" t="s">
        <v>2781</v>
      </c>
      <c r="K7613" s="1625"/>
      <c r="L7613" s="1626"/>
      <c r="M7613" s="290"/>
      <c r="N7613" s="979"/>
      <c r="O7613" s="979"/>
      <c r="P7613" s="979"/>
    </row>
    <row r="7614" spans="2:16">
      <c r="B7614" s="1618"/>
      <c r="C7614" s="1618"/>
      <c r="D7614" s="1618"/>
      <c r="E7614" s="1618"/>
      <c r="F7614" s="1713"/>
      <c r="G7614" s="280" t="s">
        <v>2554</v>
      </c>
      <c r="H7614" s="280" t="s">
        <v>2783</v>
      </c>
      <c r="I7614" s="280" t="s">
        <v>2784</v>
      </c>
      <c r="J7614" s="280" t="s">
        <v>2554</v>
      </c>
      <c r="K7614" s="280" t="s">
        <v>2783</v>
      </c>
      <c r="L7614" s="280" t="s">
        <v>2784</v>
      </c>
      <c r="M7614" s="290"/>
      <c r="N7614" s="979"/>
      <c r="O7614" s="979"/>
      <c r="P7614" s="979"/>
    </row>
    <row r="7615" spans="2:16">
      <c r="B7615" s="616" t="s">
        <v>10136</v>
      </c>
      <c r="C7615" s="1617" t="s">
        <v>10137</v>
      </c>
      <c r="D7615" s="617" t="s">
        <v>2792</v>
      </c>
      <c r="E7615" s="282"/>
      <c r="F7615" s="1189"/>
      <c r="G7615" s="284"/>
      <c r="H7615" s="284"/>
      <c r="I7615" s="284"/>
      <c r="J7615" s="284">
        <f>SUM(J7616:J7627)</f>
        <v>1827626.151849315</v>
      </c>
      <c r="K7615" s="284"/>
      <c r="L7615" s="284"/>
      <c r="M7615" s="612" t="s">
        <v>2802</v>
      </c>
      <c r="N7615" s="613">
        <f>+J7615</f>
        <v>1827626.151849315</v>
      </c>
      <c r="O7615" s="613">
        <f>+K7628</f>
        <v>40863901.266447358</v>
      </c>
      <c r="P7615" s="613">
        <f>+L7629</f>
        <v>2481975.6913057631</v>
      </c>
    </row>
    <row r="7616" spans="2:16">
      <c r="B7616" s="223"/>
      <c r="C7616" s="1639"/>
      <c r="D7616" s="406" t="s">
        <v>138</v>
      </c>
      <c r="E7616" s="217" t="s">
        <v>348</v>
      </c>
      <c r="F7616" s="1102">
        <v>1.1000000000000001</v>
      </c>
      <c r="G7616" s="219">
        <f>VLOOKUP(D7616,VLP!$C$3:$F$191,3,0)</f>
        <v>38000</v>
      </c>
      <c r="H7616" s="219"/>
      <c r="I7616" s="219"/>
      <c r="J7616" s="219">
        <f t="shared" ref="J7616:J7626" si="246">G7616*F7616</f>
        <v>41800</v>
      </c>
      <c r="K7616" s="219"/>
      <c r="L7616" s="219"/>
      <c r="M7616" s="290"/>
      <c r="N7616" s="979"/>
      <c r="O7616" s="979"/>
      <c r="P7616" s="979"/>
    </row>
    <row r="7617" spans="2:16">
      <c r="B7617" s="223"/>
      <c r="C7617" s="1639"/>
      <c r="D7617" s="406" t="s">
        <v>206</v>
      </c>
      <c r="E7617" s="217" t="s">
        <v>336</v>
      </c>
      <c r="F7617" s="1102">
        <v>0.4</v>
      </c>
      <c r="G7617" s="219">
        <f>VLOOKUP(D7617,VLP!$C$3:$F$191,3,0)</f>
        <v>79640</v>
      </c>
      <c r="H7617" s="219"/>
      <c r="I7617" s="219"/>
      <c r="J7617" s="219">
        <f t="shared" si="246"/>
        <v>31856</v>
      </c>
      <c r="K7617" s="219"/>
      <c r="L7617" s="219"/>
      <c r="M7617" s="290"/>
      <c r="N7617" s="979"/>
      <c r="O7617" s="979"/>
      <c r="P7617" s="979"/>
    </row>
    <row r="7618" spans="2:16">
      <c r="B7618" s="223"/>
      <c r="C7618" s="1639"/>
      <c r="D7618" s="406" t="s">
        <v>285</v>
      </c>
      <c r="E7618" s="217" t="s">
        <v>336</v>
      </c>
      <c r="F7618" s="1102">
        <v>5.4</v>
      </c>
      <c r="G7618" s="219">
        <f>VLOOKUP(D7618,VLP!$C$3:$F$191,3,0)/[4]NLĐV!$D$7</f>
        <v>25815.068493150684</v>
      </c>
      <c r="H7618" s="219"/>
      <c r="I7618" s="219"/>
      <c r="J7618" s="219">
        <f t="shared" si="246"/>
        <v>139401.36986301371</v>
      </c>
      <c r="K7618" s="219"/>
      <c r="L7618" s="219"/>
      <c r="M7618" s="290"/>
      <c r="N7618" s="979"/>
      <c r="O7618" s="979"/>
      <c r="P7618" s="979"/>
    </row>
    <row r="7619" spans="2:16">
      <c r="B7619" s="223"/>
      <c r="C7619" s="1639"/>
      <c r="D7619" s="406" t="s">
        <v>315</v>
      </c>
      <c r="E7619" s="217" t="s">
        <v>10120</v>
      </c>
      <c r="F7619" s="1102">
        <v>6</v>
      </c>
      <c r="G7619" s="219">
        <f>VLOOKUP(D7619,VLP!$C$3:$F$191,3,0)</f>
        <v>7000</v>
      </c>
      <c r="H7619" s="219"/>
      <c r="I7619" s="219"/>
      <c r="J7619" s="219">
        <f t="shared" si="246"/>
        <v>42000</v>
      </c>
      <c r="K7619" s="219"/>
      <c r="L7619" s="219"/>
      <c r="M7619" s="290"/>
      <c r="N7619" s="979"/>
      <c r="O7619" s="979"/>
      <c r="P7619" s="979"/>
    </row>
    <row r="7620" spans="2:16">
      <c r="B7620" s="223"/>
      <c r="C7620" s="1639"/>
      <c r="D7620" s="406" t="s">
        <v>277</v>
      </c>
      <c r="E7620" s="217" t="s">
        <v>85</v>
      </c>
      <c r="F7620" s="1102">
        <v>15.96</v>
      </c>
      <c r="G7620" s="219">
        <f>VLOOKUP(D7620,VLP!$C$3:$F$191,3,0)</f>
        <v>17000</v>
      </c>
      <c r="H7620" s="219"/>
      <c r="I7620" s="219"/>
      <c r="J7620" s="219">
        <f t="shared" si="246"/>
        <v>271320</v>
      </c>
      <c r="K7620" s="219"/>
      <c r="L7620" s="219"/>
      <c r="M7620" s="290"/>
      <c r="N7620" s="979"/>
      <c r="O7620" s="979"/>
      <c r="P7620" s="979"/>
    </row>
    <row r="7621" spans="2:16">
      <c r="B7621" s="223"/>
      <c r="C7621" s="1639"/>
      <c r="D7621" s="406" t="s">
        <v>279</v>
      </c>
      <c r="E7621" s="217" t="s">
        <v>10121</v>
      </c>
      <c r="F7621" s="1102">
        <v>5.4</v>
      </c>
      <c r="G7621" s="219">
        <f>VLOOKUP(D7621,VLP!$C$3:$F$191,3,0)</f>
        <v>17000</v>
      </c>
      <c r="H7621" s="219"/>
      <c r="I7621" s="219"/>
      <c r="J7621" s="219">
        <f t="shared" si="246"/>
        <v>91800</v>
      </c>
      <c r="K7621" s="219"/>
      <c r="L7621" s="219"/>
      <c r="M7621" s="290"/>
      <c r="N7621" s="979"/>
      <c r="O7621" s="979"/>
      <c r="P7621" s="979"/>
    </row>
    <row r="7622" spans="2:16">
      <c r="B7622" s="223"/>
      <c r="C7622" s="1639"/>
      <c r="D7622" s="406" t="s">
        <v>242</v>
      </c>
      <c r="E7622" s="217" t="s">
        <v>348</v>
      </c>
      <c r="F7622" s="1102">
        <v>0.4</v>
      </c>
      <c r="G7622" s="219">
        <f>VLOOKUP(D7622,VLP!$C$3:$F$191,3,0)</f>
        <v>98000</v>
      </c>
      <c r="H7622" s="219"/>
      <c r="I7622" s="219"/>
      <c r="J7622" s="219">
        <f t="shared" si="246"/>
        <v>39200</v>
      </c>
      <c r="K7622" s="219"/>
      <c r="L7622" s="219"/>
      <c r="M7622" s="290"/>
      <c r="N7622" s="979"/>
      <c r="O7622" s="979"/>
      <c r="P7622" s="979"/>
    </row>
    <row r="7623" spans="2:16">
      <c r="B7623" s="223"/>
      <c r="C7623" s="1639"/>
      <c r="D7623" s="406" t="s">
        <v>218</v>
      </c>
      <c r="E7623" s="217" t="s">
        <v>336</v>
      </c>
      <c r="F7623" s="1102">
        <v>1</v>
      </c>
      <c r="G7623" s="219">
        <f>VLOOKUP(D7623,VLP!$C$3:$F$191,3,0)</f>
        <v>251000</v>
      </c>
      <c r="H7623" s="219"/>
      <c r="I7623" s="219"/>
      <c r="J7623" s="219">
        <f t="shared" si="246"/>
        <v>251000</v>
      </c>
      <c r="K7623" s="219"/>
      <c r="L7623" s="219"/>
      <c r="M7623" s="290"/>
      <c r="N7623" s="979"/>
      <c r="O7623" s="979"/>
      <c r="P7623" s="979"/>
    </row>
    <row r="7624" spans="2:16">
      <c r="B7624" s="223"/>
      <c r="C7624" s="1639"/>
      <c r="D7624" s="406" t="s">
        <v>307</v>
      </c>
      <c r="E7624" s="217" t="s">
        <v>336</v>
      </c>
      <c r="F7624" s="1102">
        <v>5.6</v>
      </c>
      <c r="G7624" s="219">
        <f>VLOOKUP(D7624,VLP!$C$3:$F$191,3,0)</f>
        <v>24600</v>
      </c>
      <c r="H7624" s="219"/>
      <c r="I7624" s="219"/>
      <c r="J7624" s="219">
        <f t="shared" si="246"/>
        <v>137760</v>
      </c>
      <c r="K7624" s="219"/>
      <c r="L7624" s="219"/>
      <c r="M7624" s="290"/>
      <c r="N7624" s="979"/>
      <c r="O7624" s="979"/>
      <c r="P7624" s="979"/>
    </row>
    <row r="7625" spans="2:16">
      <c r="B7625" s="223"/>
      <c r="C7625" s="1639"/>
      <c r="D7625" s="406" t="s">
        <v>188</v>
      </c>
      <c r="E7625" s="217" t="s">
        <v>336</v>
      </c>
      <c r="F7625" s="1102">
        <v>7.5</v>
      </c>
      <c r="G7625" s="219">
        <f>VLOOKUP(D7625,VLP!$C$3:$F$191,3,0)</f>
        <v>27500</v>
      </c>
      <c r="H7625" s="219"/>
      <c r="I7625" s="219"/>
      <c r="J7625" s="219">
        <f t="shared" si="246"/>
        <v>206250</v>
      </c>
      <c r="K7625" s="219"/>
      <c r="L7625" s="219"/>
      <c r="M7625" s="290"/>
      <c r="N7625" s="979"/>
      <c r="O7625" s="979"/>
      <c r="P7625" s="979"/>
    </row>
    <row r="7626" spans="2:16">
      <c r="B7626" s="223"/>
      <c r="C7626" s="1639"/>
      <c r="D7626" s="406" t="s">
        <v>192</v>
      </c>
      <c r="E7626" s="217" t="s">
        <v>111</v>
      </c>
      <c r="F7626" s="1102">
        <v>0.15</v>
      </c>
      <c r="G7626" s="219">
        <f>VLOOKUP(D7626,VLP!$C$3:$F$191,3,0)</f>
        <v>2727273</v>
      </c>
      <c r="H7626" s="219"/>
      <c r="I7626" s="219"/>
      <c r="J7626" s="219">
        <f t="shared" si="246"/>
        <v>409090.95</v>
      </c>
      <c r="K7626" s="219"/>
      <c r="L7626" s="219"/>
      <c r="M7626" s="290"/>
      <c r="N7626" s="979"/>
      <c r="O7626" s="979"/>
      <c r="P7626" s="979"/>
    </row>
    <row r="7627" spans="2:16">
      <c r="B7627" s="223"/>
      <c r="C7627" s="1639"/>
      <c r="D7627" s="406" t="s">
        <v>2562</v>
      </c>
      <c r="E7627" s="217" t="s">
        <v>2556</v>
      </c>
      <c r="F7627" s="1102">
        <v>10</v>
      </c>
      <c r="G7627" s="219"/>
      <c r="H7627" s="219"/>
      <c r="I7627" s="219"/>
      <c r="J7627" s="219">
        <f>F7627%*SUM(J7616:J7626)</f>
        <v>166147.83198630137</v>
      </c>
      <c r="K7627" s="219"/>
      <c r="L7627" s="219"/>
      <c r="M7627" s="290"/>
      <c r="N7627" s="979"/>
      <c r="O7627" s="979"/>
      <c r="P7627" s="979"/>
    </row>
    <row r="7628" spans="2:16">
      <c r="B7628" s="223"/>
      <c r="C7628" s="1639"/>
      <c r="D7628" s="618" t="s">
        <v>2769</v>
      </c>
      <c r="E7628" s="217" t="s">
        <v>2559</v>
      </c>
      <c r="F7628" s="1102">
        <v>119</v>
      </c>
      <c r="G7628" s="219"/>
      <c r="H7628" s="219">
        <f>_lg45</f>
        <v>343394.12828947359</v>
      </c>
      <c r="I7628" s="219"/>
      <c r="J7628" s="219"/>
      <c r="K7628" s="219">
        <f>H7628*F7628</f>
        <v>40863901.266447358</v>
      </c>
      <c r="L7628" s="219"/>
      <c r="M7628" s="290"/>
      <c r="N7628" s="979"/>
      <c r="O7628" s="979"/>
      <c r="P7628" s="979"/>
    </row>
    <row r="7629" spans="2:16">
      <c r="B7629" s="223"/>
      <c r="C7629" s="1639"/>
      <c r="D7629" s="619" t="s">
        <v>2803</v>
      </c>
      <c r="E7629" s="217"/>
      <c r="F7629" s="1102"/>
      <c r="G7629" s="219"/>
      <c r="H7629" s="219"/>
      <c r="I7629" s="219"/>
      <c r="J7629" s="219"/>
      <c r="K7629" s="219"/>
      <c r="L7629" s="219">
        <f>SUM(L7630:L7632)</f>
        <v>2481975.6913057631</v>
      </c>
      <c r="M7629" s="290"/>
      <c r="N7629" s="979"/>
      <c r="O7629" s="979"/>
      <c r="P7629" s="979"/>
    </row>
    <row r="7630" spans="2:16">
      <c r="B7630" s="223" t="s">
        <v>661</v>
      </c>
      <c r="C7630" s="1639"/>
      <c r="D7630" s="406" t="s">
        <v>2560</v>
      </c>
      <c r="E7630" s="217" t="s">
        <v>2804</v>
      </c>
      <c r="F7630" s="1102">
        <v>0.88</v>
      </c>
      <c r="G7630" s="219"/>
      <c r="H7630" s="219"/>
      <c r="I7630" s="219">
        <f>VLOOKUP($B7630,'GiaMTC TT13-QD1491'!$B$7:$T$908,19,0)</f>
        <v>2159024.8166440679</v>
      </c>
      <c r="J7630" s="219"/>
      <c r="K7630" s="219"/>
      <c r="L7630" s="219">
        <f>I7630*F7630</f>
        <v>1899941.8386467798</v>
      </c>
      <c r="M7630" s="290"/>
      <c r="N7630" s="979"/>
      <c r="O7630" s="979"/>
      <c r="P7630" s="979"/>
    </row>
    <row r="7631" spans="2:16">
      <c r="B7631" s="223" t="s">
        <v>655</v>
      </c>
      <c r="C7631" s="1639"/>
      <c r="D7631" s="406" t="s">
        <v>2548</v>
      </c>
      <c r="E7631" s="217" t="s">
        <v>336</v>
      </c>
      <c r="F7631" s="1102">
        <v>0.26</v>
      </c>
      <c r="G7631" s="219"/>
      <c r="H7631" s="219"/>
      <c r="I7631" s="219">
        <f>VLOOKUP($B7631,'GiaMTC TT13-QD1491'!$B$7:$T$908,19,0)</f>
        <v>1652242.8666440679</v>
      </c>
      <c r="J7631" s="219"/>
      <c r="K7631" s="219"/>
      <c r="L7631" s="219">
        <f>I7631*F7631</f>
        <v>429583.14532745769</v>
      </c>
      <c r="M7631" s="290"/>
      <c r="N7631" s="979"/>
      <c r="O7631" s="979"/>
      <c r="P7631" s="979"/>
    </row>
    <row r="7632" spans="2:16" ht="15.6" customHeight="1">
      <c r="B7632" s="223"/>
      <c r="C7632" s="1618"/>
      <c r="D7632" s="406" t="s">
        <v>2806</v>
      </c>
      <c r="E7632" s="217" t="s">
        <v>2556</v>
      </c>
      <c r="F7632" s="1102">
        <v>2</v>
      </c>
      <c r="G7632" s="219"/>
      <c r="H7632" s="219"/>
      <c r="I7632" s="219">
        <f>F7632%*SUM(I7629:I7631)</f>
        <v>76225.353665762712</v>
      </c>
      <c r="J7632" s="219"/>
      <c r="K7632" s="219"/>
      <c r="L7632" s="219">
        <f>I7632*F7632</f>
        <v>152450.70733152542</v>
      </c>
      <c r="M7632" s="290"/>
      <c r="N7632" s="979"/>
      <c r="O7632" s="979"/>
      <c r="P7632" s="979"/>
    </row>
    <row r="7633" spans="2:16">
      <c r="B7633" s="616" t="s">
        <v>10138</v>
      </c>
      <c r="C7633" s="1617" t="s">
        <v>10139</v>
      </c>
      <c r="D7633" s="617" t="s">
        <v>2792</v>
      </c>
      <c r="E7633" s="282"/>
      <c r="F7633" s="1189"/>
      <c r="G7633" s="284"/>
      <c r="H7633" s="284"/>
      <c r="I7633" s="284"/>
      <c r="J7633" s="284">
        <f>SUM(J7634:J7645)</f>
        <v>1346130.5889041096</v>
      </c>
      <c r="K7633" s="284"/>
      <c r="L7633" s="284"/>
      <c r="M7633" s="612" t="s">
        <v>2802</v>
      </c>
      <c r="N7633" s="613">
        <f>+J7633</f>
        <v>1346130.5889041096</v>
      </c>
      <c r="O7633" s="613">
        <f>+K7646</f>
        <v>31935653.930921044</v>
      </c>
      <c r="P7633" s="613">
        <f>+L7647</f>
        <v>2481975.6913057631</v>
      </c>
    </row>
    <row r="7634" spans="2:16">
      <c r="B7634" s="223"/>
      <c r="C7634" s="1639"/>
      <c r="D7634" s="406" t="s">
        <v>138</v>
      </c>
      <c r="E7634" s="217" t="s">
        <v>348</v>
      </c>
      <c r="F7634" s="1102">
        <v>0.8</v>
      </c>
      <c r="G7634" s="219">
        <f>VLOOKUP(D7634,VLP!$C$3:$F$191,3,0)</f>
        <v>38000</v>
      </c>
      <c r="H7634" s="219"/>
      <c r="I7634" s="219"/>
      <c r="J7634" s="219">
        <f t="shared" ref="J7634:J7644" si="247">G7634*F7634</f>
        <v>30400</v>
      </c>
      <c r="K7634" s="219"/>
      <c r="L7634" s="219"/>
      <c r="M7634" s="290"/>
      <c r="N7634" s="979"/>
      <c r="O7634" s="979"/>
      <c r="P7634" s="979"/>
    </row>
    <row r="7635" spans="2:16">
      <c r="B7635" s="223"/>
      <c r="C7635" s="1639"/>
      <c r="D7635" s="406" t="s">
        <v>206</v>
      </c>
      <c r="E7635" s="217" t="s">
        <v>336</v>
      </c>
      <c r="F7635" s="1102">
        <v>0.3</v>
      </c>
      <c r="G7635" s="219">
        <f>VLOOKUP(D7635,VLP!$C$3:$F$191,3,0)</f>
        <v>79640</v>
      </c>
      <c r="H7635" s="219"/>
      <c r="I7635" s="219"/>
      <c r="J7635" s="219">
        <f t="shared" si="247"/>
        <v>23892</v>
      </c>
      <c r="K7635" s="219"/>
      <c r="L7635" s="219"/>
      <c r="M7635" s="290"/>
      <c r="N7635" s="979"/>
      <c r="O7635" s="979"/>
      <c r="P7635" s="979"/>
    </row>
    <row r="7636" spans="2:16">
      <c r="B7636" s="223"/>
      <c r="C7636" s="1639"/>
      <c r="D7636" s="406" t="s">
        <v>285</v>
      </c>
      <c r="E7636" s="217" t="s">
        <v>336</v>
      </c>
      <c r="F7636" s="1102">
        <v>4.0999999999999996</v>
      </c>
      <c r="G7636" s="219">
        <f>VLOOKUP(D7636,VLP!$C$3:$F$191,3,0)/[4]NLĐV!$D$7</f>
        <v>25815.068493150684</v>
      </c>
      <c r="H7636" s="219"/>
      <c r="I7636" s="219"/>
      <c r="J7636" s="219">
        <f t="shared" si="247"/>
        <v>105841.7808219178</v>
      </c>
      <c r="K7636" s="219"/>
      <c r="L7636" s="219"/>
      <c r="M7636" s="290"/>
      <c r="N7636" s="979"/>
      <c r="O7636" s="979"/>
      <c r="P7636" s="979"/>
    </row>
    <row r="7637" spans="2:16">
      <c r="B7637" s="223"/>
      <c r="C7637" s="1639"/>
      <c r="D7637" s="406" t="s">
        <v>315</v>
      </c>
      <c r="E7637" s="217" t="s">
        <v>10120</v>
      </c>
      <c r="F7637" s="1102">
        <v>4.5</v>
      </c>
      <c r="G7637" s="219">
        <f>VLOOKUP(D7637,VLP!$C$3:$F$191,3,0)</f>
        <v>7000</v>
      </c>
      <c r="H7637" s="219"/>
      <c r="I7637" s="219"/>
      <c r="J7637" s="219">
        <f t="shared" si="247"/>
        <v>31500</v>
      </c>
      <c r="K7637" s="219"/>
      <c r="L7637" s="219"/>
      <c r="M7637" s="290"/>
      <c r="N7637" s="979"/>
      <c r="O7637" s="979"/>
      <c r="P7637" s="979"/>
    </row>
    <row r="7638" spans="2:16">
      <c r="B7638" s="223"/>
      <c r="C7638" s="1639"/>
      <c r="D7638" s="406" t="s">
        <v>277</v>
      </c>
      <c r="E7638" s="217" t="s">
        <v>85</v>
      </c>
      <c r="F7638" s="1102">
        <v>10.130000000000001</v>
      </c>
      <c r="G7638" s="219">
        <f>VLOOKUP(D7638,VLP!$C$3:$F$191,3,0)</f>
        <v>17000</v>
      </c>
      <c r="H7638" s="219"/>
      <c r="I7638" s="219"/>
      <c r="J7638" s="219">
        <f t="shared" si="247"/>
        <v>172210</v>
      </c>
      <c r="K7638" s="219"/>
      <c r="L7638" s="219"/>
      <c r="M7638" s="290"/>
      <c r="N7638" s="979"/>
      <c r="O7638" s="979"/>
      <c r="P7638" s="979"/>
    </row>
    <row r="7639" spans="2:16">
      <c r="B7639" s="223"/>
      <c r="C7639" s="1639"/>
      <c r="D7639" s="406" t="s">
        <v>279</v>
      </c>
      <c r="E7639" s="217" t="s">
        <v>10121</v>
      </c>
      <c r="F7639" s="1102">
        <v>4</v>
      </c>
      <c r="G7639" s="219">
        <f>VLOOKUP(D7639,VLP!$C$3:$F$191,3,0)</f>
        <v>17000</v>
      </c>
      <c r="H7639" s="219"/>
      <c r="I7639" s="219"/>
      <c r="J7639" s="219">
        <f t="shared" si="247"/>
        <v>68000</v>
      </c>
      <c r="K7639" s="219"/>
      <c r="L7639" s="219"/>
      <c r="M7639" s="290"/>
      <c r="N7639" s="979"/>
      <c r="O7639" s="979"/>
      <c r="P7639" s="979"/>
    </row>
    <row r="7640" spans="2:16">
      <c r="B7640" s="223"/>
      <c r="C7640" s="1639"/>
      <c r="D7640" s="406" t="s">
        <v>242</v>
      </c>
      <c r="E7640" s="217" t="s">
        <v>348</v>
      </c>
      <c r="F7640" s="1102">
        <v>0.3</v>
      </c>
      <c r="G7640" s="219">
        <f>VLOOKUP(D7640,VLP!$C$3:$F$191,3,0)</f>
        <v>98000</v>
      </c>
      <c r="H7640" s="219"/>
      <c r="I7640" s="219"/>
      <c r="J7640" s="219">
        <f t="shared" si="247"/>
        <v>29400</v>
      </c>
      <c r="K7640" s="219"/>
      <c r="L7640" s="219"/>
      <c r="M7640" s="290"/>
      <c r="N7640" s="979"/>
      <c r="O7640" s="979"/>
      <c r="P7640" s="979"/>
    </row>
    <row r="7641" spans="2:16">
      <c r="B7641" s="223"/>
      <c r="C7641" s="1639"/>
      <c r="D7641" s="406" t="s">
        <v>218</v>
      </c>
      <c r="E7641" s="217" t="s">
        <v>336</v>
      </c>
      <c r="F7641" s="1102">
        <v>0.8</v>
      </c>
      <c r="G7641" s="219">
        <f>VLOOKUP(D7641,VLP!$C$3:$F$191,3,0)</f>
        <v>251000</v>
      </c>
      <c r="H7641" s="219"/>
      <c r="I7641" s="219"/>
      <c r="J7641" s="219">
        <f t="shared" si="247"/>
        <v>200800</v>
      </c>
      <c r="K7641" s="219"/>
      <c r="L7641" s="219"/>
      <c r="M7641" s="290"/>
      <c r="N7641" s="979"/>
      <c r="O7641" s="979"/>
      <c r="P7641" s="979"/>
    </row>
    <row r="7642" spans="2:16">
      <c r="B7642" s="223"/>
      <c r="C7642" s="1639"/>
      <c r="D7642" s="406" t="s">
        <v>307</v>
      </c>
      <c r="E7642" s="217" t="s">
        <v>336</v>
      </c>
      <c r="F7642" s="1102">
        <v>5.04</v>
      </c>
      <c r="G7642" s="219">
        <f>VLOOKUP(D7642,VLP!$C$3:$F$191,3,0)</f>
        <v>24600</v>
      </c>
      <c r="H7642" s="219"/>
      <c r="I7642" s="219"/>
      <c r="J7642" s="219">
        <f t="shared" si="247"/>
        <v>123984</v>
      </c>
      <c r="K7642" s="219"/>
      <c r="L7642" s="219"/>
      <c r="M7642" s="290"/>
      <c r="N7642" s="979"/>
      <c r="O7642" s="979"/>
      <c r="P7642" s="979"/>
    </row>
    <row r="7643" spans="2:16">
      <c r="B7643" s="223"/>
      <c r="C7643" s="1639"/>
      <c r="D7643" s="406" t="s">
        <v>188</v>
      </c>
      <c r="E7643" s="217" t="s">
        <v>336</v>
      </c>
      <c r="F7643" s="1102">
        <v>6</v>
      </c>
      <c r="G7643" s="219">
        <f>VLOOKUP(D7643,VLP!$C$3:$F$191,3,0)</f>
        <v>27500</v>
      </c>
      <c r="H7643" s="219"/>
      <c r="I7643" s="219"/>
      <c r="J7643" s="219">
        <f t="shared" si="247"/>
        <v>165000</v>
      </c>
      <c r="K7643" s="219"/>
      <c r="L7643" s="219"/>
      <c r="M7643" s="290"/>
      <c r="N7643" s="979"/>
      <c r="O7643" s="979"/>
      <c r="P7643" s="979"/>
    </row>
    <row r="7644" spans="2:16">
      <c r="B7644" s="223"/>
      <c r="C7644" s="1639"/>
      <c r="D7644" s="406" t="s">
        <v>192</v>
      </c>
      <c r="E7644" s="217" t="s">
        <v>111</v>
      </c>
      <c r="F7644" s="1102">
        <v>0.1</v>
      </c>
      <c r="G7644" s="219">
        <f>VLOOKUP(D7644,VLP!$C$3:$F$191,3,0)</f>
        <v>2727273</v>
      </c>
      <c r="H7644" s="219"/>
      <c r="I7644" s="219"/>
      <c r="J7644" s="219">
        <f t="shared" si="247"/>
        <v>272727.3</v>
      </c>
      <c r="K7644" s="219"/>
      <c r="L7644" s="219"/>
      <c r="M7644" s="290"/>
      <c r="N7644" s="979"/>
      <c r="O7644" s="979"/>
      <c r="P7644" s="979"/>
    </row>
    <row r="7645" spans="2:16">
      <c r="B7645" s="223"/>
      <c r="C7645" s="1639"/>
      <c r="D7645" s="406" t="s">
        <v>2562</v>
      </c>
      <c r="E7645" s="217" t="s">
        <v>2556</v>
      </c>
      <c r="F7645" s="1102">
        <v>10</v>
      </c>
      <c r="G7645" s="219"/>
      <c r="H7645" s="219"/>
      <c r="I7645" s="219"/>
      <c r="J7645" s="219">
        <f>F7645%*SUM(J7634:J7644)</f>
        <v>122375.50808219179</v>
      </c>
      <c r="K7645" s="219"/>
      <c r="L7645" s="219"/>
      <c r="M7645" s="290"/>
      <c r="N7645" s="979"/>
      <c r="O7645" s="979"/>
      <c r="P7645" s="979"/>
    </row>
    <row r="7646" spans="2:16">
      <c r="B7646" s="223"/>
      <c r="C7646" s="1639"/>
      <c r="D7646" s="618" t="s">
        <v>2769</v>
      </c>
      <c r="E7646" s="217" t="s">
        <v>2559</v>
      </c>
      <c r="F7646" s="1102">
        <v>93</v>
      </c>
      <c r="G7646" s="219"/>
      <c r="H7646" s="219">
        <f>_lg45</f>
        <v>343394.12828947359</v>
      </c>
      <c r="I7646" s="219"/>
      <c r="J7646" s="219"/>
      <c r="K7646" s="219">
        <f>H7646*F7646</f>
        <v>31935653.930921044</v>
      </c>
      <c r="L7646" s="219"/>
      <c r="M7646" s="290"/>
      <c r="N7646" s="979"/>
      <c r="O7646" s="979"/>
      <c r="P7646" s="979"/>
    </row>
    <row r="7647" spans="2:16">
      <c r="B7647" s="223"/>
      <c r="C7647" s="1639"/>
      <c r="D7647" s="619" t="s">
        <v>2803</v>
      </c>
      <c r="E7647" s="217"/>
      <c r="F7647" s="1102"/>
      <c r="G7647" s="219"/>
      <c r="H7647" s="219"/>
      <c r="I7647" s="219"/>
      <c r="J7647" s="219"/>
      <c r="K7647" s="219"/>
      <c r="L7647" s="219">
        <f>SUM(L7648:L7650)</f>
        <v>2481975.6913057631</v>
      </c>
      <c r="M7647" s="290"/>
      <c r="N7647" s="979"/>
      <c r="O7647" s="979"/>
      <c r="P7647" s="979"/>
    </row>
    <row r="7648" spans="2:16">
      <c r="B7648" s="223" t="s">
        <v>661</v>
      </c>
      <c r="C7648" s="1639"/>
      <c r="D7648" s="406" t="s">
        <v>2560</v>
      </c>
      <c r="E7648" s="217" t="s">
        <v>2804</v>
      </c>
      <c r="F7648" s="1102">
        <v>0.88</v>
      </c>
      <c r="G7648" s="219"/>
      <c r="H7648" s="219"/>
      <c r="I7648" s="219">
        <f>VLOOKUP($B7648,'GiaMTC TT13-QD1491'!$B$7:$T$908,19,0)</f>
        <v>2159024.8166440679</v>
      </c>
      <c r="J7648" s="219"/>
      <c r="K7648" s="219"/>
      <c r="L7648" s="219">
        <f>I7648*F7648</f>
        <v>1899941.8386467798</v>
      </c>
      <c r="M7648" s="290"/>
      <c r="N7648" s="979"/>
      <c r="O7648" s="979"/>
      <c r="P7648" s="979"/>
    </row>
    <row r="7649" spans="2:16">
      <c r="B7649" s="223" t="s">
        <v>655</v>
      </c>
      <c r="C7649" s="1639"/>
      <c r="D7649" s="406" t="s">
        <v>2548</v>
      </c>
      <c r="E7649" s="217" t="s">
        <v>336</v>
      </c>
      <c r="F7649" s="1102">
        <v>0.26</v>
      </c>
      <c r="G7649" s="219"/>
      <c r="H7649" s="219"/>
      <c r="I7649" s="219">
        <f>VLOOKUP($B7649,'GiaMTC TT13-QD1491'!$B$7:$T$908,19,0)</f>
        <v>1652242.8666440679</v>
      </c>
      <c r="J7649" s="219"/>
      <c r="K7649" s="219"/>
      <c r="L7649" s="219">
        <f>I7649*F7649</f>
        <v>429583.14532745769</v>
      </c>
      <c r="M7649" s="290"/>
      <c r="N7649" s="979"/>
      <c r="O7649" s="979"/>
      <c r="P7649" s="979"/>
    </row>
    <row r="7650" spans="2:16" ht="15.6" customHeight="1">
      <c r="B7650" s="223"/>
      <c r="C7650" s="1618"/>
      <c r="D7650" s="407" t="s">
        <v>2806</v>
      </c>
      <c r="E7650" s="229" t="s">
        <v>2556</v>
      </c>
      <c r="F7650" s="1187">
        <v>2</v>
      </c>
      <c r="G7650" s="231"/>
      <c r="H7650" s="231"/>
      <c r="I7650" s="231">
        <f>F7650%*SUM(I7647:I7649)</f>
        <v>76225.353665762712</v>
      </c>
      <c r="J7650" s="231"/>
      <c r="K7650" s="231"/>
      <c r="L7650" s="231">
        <f>I7650*F7650</f>
        <v>152450.70733152542</v>
      </c>
      <c r="M7650" s="290"/>
      <c r="N7650" s="979"/>
      <c r="O7650" s="979"/>
      <c r="P7650" s="979"/>
    </row>
    <row r="7651" spans="2:16">
      <c r="B7651" s="616" t="s">
        <v>10140</v>
      </c>
      <c r="C7651" s="1617" t="s">
        <v>10141</v>
      </c>
      <c r="D7651" s="617" t="s">
        <v>2792</v>
      </c>
      <c r="E7651" s="282"/>
      <c r="F7651" s="1189"/>
      <c r="G7651" s="284"/>
      <c r="H7651" s="284"/>
      <c r="I7651" s="284"/>
      <c r="J7651" s="284">
        <f>SUM(J7652:J7663)</f>
        <v>950182.31663013692</v>
      </c>
      <c r="K7651" s="284"/>
      <c r="L7651" s="284"/>
      <c r="M7651" s="612" t="s">
        <v>2802</v>
      </c>
      <c r="N7651" s="613">
        <f>+J7651</f>
        <v>950182.31663013692</v>
      </c>
      <c r="O7651" s="613">
        <f>+K7664</f>
        <v>27471530.263157889</v>
      </c>
      <c r="P7651" s="613">
        <f>+L7665</f>
        <v>2481975.6913057631</v>
      </c>
    </row>
    <row r="7652" spans="2:16">
      <c r="B7652" s="223"/>
      <c r="C7652" s="1639"/>
      <c r="D7652" s="406" t="s">
        <v>138</v>
      </c>
      <c r="E7652" s="217" t="s">
        <v>348</v>
      </c>
      <c r="F7652" s="1102">
        <v>0.6</v>
      </c>
      <c r="G7652" s="219">
        <f>VLOOKUP(D7652,VLP!$C$3:$F$191,3,0)</f>
        <v>38000</v>
      </c>
      <c r="H7652" s="219"/>
      <c r="I7652" s="219"/>
      <c r="J7652" s="219">
        <f t="shared" ref="J7652:J7662" si="248">G7652*F7652</f>
        <v>22800</v>
      </c>
      <c r="K7652" s="219"/>
      <c r="L7652" s="219"/>
      <c r="M7652" s="290"/>
      <c r="N7652" s="979"/>
      <c r="O7652" s="979"/>
      <c r="P7652" s="979"/>
    </row>
    <row r="7653" spans="2:16">
      <c r="B7653" s="223"/>
      <c r="C7653" s="1639"/>
      <c r="D7653" s="406" t="s">
        <v>206</v>
      </c>
      <c r="E7653" s="217" t="s">
        <v>336</v>
      </c>
      <c r="F7653" s="1102">
        <v>0.2</v>
      </c>
      <c r="G7653" s="219">
        <f>VLOOKUP(D7653,VLP!$C$3:$F$191,3,0)</f>
        <v>79640</v>
      </c>
      <c r="H7653" s="219"/>
      <c r="I7653" s="219"/>
      <c r="J7653" s="219">
        <f t="shared" si="248"/>
        <v>15928</v>
      </c>
      <c r="K7653" s="219"/>
      <c r="L7653" s="219"/>
      <c r="M7653" s="290"/>
      <c r="N7653" s="979"/>
      <c r="O7653" s="979"/>
      <c r="P7653" s="979"/>
    </row>
    <row r="7654" spans="2:16">
      <c r="B7654" s="223"/>
      <c r="C7654" s="1639"/>
      <c r="D7654" s="406" t="s">
        <v>285</v>
      </c>
      <c r="E7654" s="217" t="s">
        <v>336</v>
      </c>
      <c r="F7654" s="1102">
        <v>3.3</v>
      </c>
      <c r="G7654" s="219">
        <f>VLOOKUP(D7654,VLP!$C$3:$F$191,3,0)/[4]NLĐV!$D$7</f>
        <v>25815.068493150684</v>
      </c>
      <c r="H7654" s="219"/>
      <c r="I7654" s="219"/>
      <c r="J7654" s="219">
        <f t="shared" si="248"/>
        <v>85189.72602739725</v>
      </c>
      <c r="K7654" s="219"/>
      <c r="L7654" s="219"/>
      <c r="M7654" s="290"/>
      <c r="N7654" s="979"/>
      <c r="O7654" s="979"/>
      <c r="P7654" s="979"/>
    </row>
    <row r="7655" spans="2:16">
      <c r="B7655" s="223"/>
      <c r="C7655" s="1639"/>
      <c r="D7655" s="406" t="s">
        <v>315</v>
      </c>
      <c r="E7655" s="217" t="s">
        <v>10120</v>
      </c>
      <c r="F7655" s="1102">
        <v>3.6</v>
      </c>
      <c r="G7655" s="219">
        <f>VLOOKUP(D7655,VLP!$C$3:$F$191,3,0)</f>
        <v>7000</v>
      </c>
      <c r="H7655" s="219"/>
      <c r="I7655" s="219"/>
      <c r="J7655" s="219">
        <f t="shared" si="248"/>
        <v>25200</v>
      </c>
      <c r="K7655" s="219"/>
      <c r="L7655" s="219"/>
      <c r="M7655" s="290"/>
      <c r="N7655" s="979"/>
      <c r="O7655" s="979"/>
      <c r="P7655" s="979"/>
    </row>
    <row r="7656" spans="2:16">
      <c r="B7656" s="223"/>
      <c r="C7656" s="1639"/>
      <c r="D7656" s="406" t="s">
        <v>277</v>
      </c>
      <c r="E7656" s="217" t="s">
        <v>85</v>
      </c>
      <c r="F7656" s="1102">
        <v>6.33</v>
      </c>
      <c r="G7656" s="219">
        <f>VLOOKUP(D7656,VLP!$C$3:$F$191,3,0)</f>
        <v>17000</v>
      </c>
      <c r="H7656" s="219"/>
      <c r="I7656" s="219"/>
      <c r="J7656" s="219">
        <f t="shared" si="248"/>
        <v>107610</v>
      </c>
      <c r="K7656" s="219"/>
      <c r="L7656" s="219"/>
      <c r="M7656" s="290"/>
      <c r="N7656" s="979"/>
      <c r="O7656" s="979"/>
      <c r="P7656" s="979"/>
    </row>
    <row r="7657" spans="2:16">
      <c r="B7657" s="223"/>
      <c r="C7657" s="1639"/>
      <c r="D7657" s="406" t="s">
        <v>279</v>
      </c>
      <c r="E7657" s="217" t="s">
        <v>10121</v>
      </c>
      <c r="F7657" s="1102">
        <v>3.2</v>
      </c>
      <c r="G7657" s="219">
        <f>VLOOKUP(D7657,VLP!$C$3:$F$191,3,0)</f>
        <v>17000</v>
      </c>
      <c r="H7657" s="219"/>
      <c r="I7657" s="219"/>
      <c r="J7657" s="219">
        <f t="shared" si="248"/>
        <v>54400</v>
      </c>
      <c r="K7657" s="219"/>
      <c r="L7657" s="219"/>
      <c r="M7657" s="290"/>
      <c r="N7657" s="979"/>
      <c r="O7657" s="979"/>
      <c r="P7657" s="979"/>
    </row>
    <row r="7658" spans="2:16">
      <c r="B7658" s="223"/>
      <c r="C7658" s="1639"/>
      <c r="D7658" s="406" t="s">
        <v>242</v>
      </c>
      <c r="E7658" s="217" t="s">
        <v>348</v>
      </c>
      <c r="F7658" s="1102">
        <v>0.2</v>
      </c>
      <c r="G7658" s="219">
        <f>VLOOKUP(D7658,VLP!$C$3:$F$191,3,0)</f>
        <v>98000</v>
      </c>
      <c r="H7658" s="219"/>
      <c r="I7658" s="219"/>
      <c r="J7658" s="219">
        <f t="shared" si="248"/>
        <v>19600</v>
      </c>
      <c r="K7658" s="219"/>
      <c r="L7658" s="219"/>
      <c r="M7658" s="290"/>
      <c r="N7658" s="979"/>
      <c r="O7658" s="979"/>
      <c r="P7658" s="979"/>
    </row>
    <row r="7659" spans="2:16">
      <c r="B7659" s="223"/>
      <c r="C7659" s="1639"/>
      <c r="D7659" s="406" t="s">
        <v>218</v>
      </c>
      <c r="E7659" s="217" t="s">
        <v>336</v>
      </c>
      <c r="F7659" s="1102">
        <v>0.6</v>
      </c>
      <c r="G7659" s="219">
        <f>VLOOKUP(D7659,VLP!$C$3:$F$191,3,0)</f>
        <v>251000</v>
      </c>
      <c r="H7659" s="219"/>
      <c r="I7659" s="219"/>
      <c r="J7659" s="219">
        <f t="shared" si="248"/>
        <v>150600</v>
      </c>
      <c r="K7659" s="219"/>
      <c r="L7659" s="219"/>
      <c r="M7659" s="290"/>
      <c r="N7659" s="979"/>
      <c r="O7659" s="979"/>
      <c r="P7659" s="979"/>
    </row>
    <row r="7660" spans="2:16">
      <c r="B7660" s="223"/>
      <c r="C7660" s="1639"/>
      <c r="D7660" s="406" t="s">
        <v>307</v>
      </c>
      <c r="E7660" s="217" t="s">
        <v>336</v>
      </c>
      <c r="F7660" s="1102">
        <v>3.53</v>
      </c>
      <c r="G7660" s="219">
        <f>VLOOKUP(D7660,VLP!$C$3:$F$191,3,0)</f>
        <v>24600</v>
      </c>
      <c r="H7660" s="219"/>
      <c r="I7660" s="219"/>
      <c r="J7660" s="219">
        <f t="shared" si="248"/>
        <v>86838</v>
      </c>
      <c r="K7660" s="219"/>
      <c r="L7660" s="219"/>
      <c r="M7660" s="290"/>
      <c r="N7660" s="979"/>
      <c r="O7660" s="979"/>
      <c r="P7660" s="979"/>
    </row>
    <row r="7661" spans="2:16">
      <c r="B7661" s="223"/>
      <c r="C7661" s="1639"/>
      <c r="D7661" s="406" t="s">
        <v>188</v>
      </c>
      <c r="E7661" s="217" t="s">
        <v>336</v>
      </c>
      <c r="F7661" s="1102">
        <v>4.8</v>
      </c>
      <c r="G7661" s="219">
        <f>VLOOKUP(D7661,VLP!$C$3:$F$191,3,0)</f>
        <v>27500</v>
      </c>
      <c r="H7661" s="219"/>
      <c r="I7661" s="219"/>
      <c r="J7661" s="219">
        <f t="shared" si="248"/>
        <v>132000</v>
      </c>
      <c r="K7661" s="219"/>
      <c r="L7661" s="219"/>
      <c r="M7661" s="290"/>
      <c r="N7661" s="979"/>
      <c r="O7661" s="979"/>
      <c r="P7661" s="979"/>
    </row>
    <row r="7662" spans="2:16">
      <c r="B7662" s="223"/>
      <c r="C7662" s="1639"/>
      <c r="D7662" s="406" t="s">
        <v>192</v>
      </c>
      <c r="E7662" s="217" t="s">
        <v>111</v>
      </c>
      <c r="F7662" s="1102">
        <v>0.06</v>
      </c>
      <c r="G7662" s="219">
        <f>VLOOKUP(D7662,VLP!$C$3:$F$191,3,0)</f>
        <v>2727273</v>
      </c>
      <c r="H7662" s="219"/>
      <c r="I7662" s="219"/>
      <c r="J7662" s="219">
        <f t="shared" si="248"/>
        <v>163636.38</v>
      </c>
      <c r="K7662" s="219"/>
      <c r="L7662" s="219"/>
      <c r="M7662" s="290"/>
      <c r="N7662" s="979"/>
      <c r="O7662" s="979"/>
      <c r="P7662" s="979"/>
    </row>
    <row r="7663" spans="2:16">
      <c r="B7663" s="223"/>
      <c r="C7663" s="1639"/>
      <c r="D7663" s="406" t="s">
        <v>2562</v>
      </c>
      <c r="E7663" s="217" t="s">
        <v>2556</v>
      </c>
      <c r="F7663" s="1102">
        <v>10</v>
      </c>
      <c r="G7663" s="219"/>
      <c r="H7663" s="219"/>
      <c r="I7663" s="219"/>
      <c r="J7663" s="219">
        <f>F7663%*SUM(J7652:J7662)</f>
        <v>86380.210602739724</v>
      </c>
      <c r="K7663" s="219"/>
      <c r="L7663" s="219"/>
      <c r="M7663" s="290"/>
      <c r="N7663" s="979"/>
      <c r="O7663" s="979"/>
      <c r="P7663" s="979"/>
    </row>
    <row r="7664" spans="2:16">
      <c r="B7664" s="223"/>
      <c r="C7664" s="1639"/>
      <c r="D7664" s="618" t="s">
        <v>2769</v>
      </c>
      <c r="E7664" s="217" t="s">
        <v>2559</v>
      </c>
      <c r="F7664" s="1102">
        <v>80</v>
      </c>
      <c r="G7664" s="219"/>
      <c r="H7664" s="219">
        <f>_lg45</f>
        <v>343394.12828947359</v>
      </c>
      <c r="I7664" s="219"/>
      <c r="J7664" s="219"/>
      <c r="K7664" s="219">
        <f>H7664*F7664</f>
        <v>27471530.263157889</v>
      </c>
      <c r="L7664" s="219"/>
      <c r="M7664" s="290"/>
      <c r="N7664" s="979"/>
      <c r="O7664" s="979"/>
      <c r="P7664" s="979"/>
    </row>
    <row r="7665" spans="2:16">
      <c r="B7665" s="223"/>
      <c r="C7665" s="1639"/>
      <c r="D7665" s="619" t="s">
        <v>2803</v>
      </c>
      <c r="E7665" s="217"/>
      <c r="F7665" s="1102"/>
      <c r="G7665" s="219"/>
      <c r="H7665" s="219"/>
      <c r="I7665" s="219"/>
      <c r="J7665" s="219"/>
      <c r="K7665" s="219"/>
      <c r="L7665" s="219">
        <f>SUM(L7666:L7668)</f>
        <v>2481975.6913057631</v>
      </c>
      <c r="M7665" s="290"/>
      <c r="N7665" s="979"/>
      <c r="O7665" s="979"/>
      <c r="P7665" s="979"/>
    </row>
    <row r="7666" spans="2:16">
      <c r="B7666" s="223" t="s">
        <v>661</v>
      </c>
      <c r="C7666" s="1639"/>
      <c r="D7666" s="406" t="s">
        <v>2560</v>
      </c>
      <c r="E7666" s="217" t="s">
        <v>2804</v>
      </c>
      <c r="F7666" s="1102">
        <v>0.88</v>
      </c>
      <c r="G7666" s="219"/>
      <c r="H7666" s="219"/>
      <c r="I7666" s="219">
        <f>VLOOKUP($B7666,'GiaMTC TT13-QD1491'!$B$7:$T$908,19,0)</f>
        <v>2159024.8166440679</v>
      </c>
      <c r="J7666" s="219"/>
      <c r="K7666" s="219"/>
      <c r="L7666" s="219">
        <f>I7666*F7666</f>
        <v>1899941.8386467798</v>
      </c>
      <c r="M7666" s="290"/>
      <c r="N7666" s="979"/>
      <c r="O7666" s="979"/>
      <c r="P7666" s="979"/>
    </row>
    <row r="7667" spans="2:16">
      <c r="B7667" s="223" t="s">
        <v>655</v>
      </c>
      <c r="C7667" s="1639"/>
      <c r="D7667" s="406" t="s">
        <v>2548</v>
      </c>
      <c r="E7667" s="217" t="s">
        <v>336</v>
      </c>
      <c r="F7667" s="1102">
        <v>0.26</v>
      </c>
      <c r="G7667" s="219"/>
      <c r="H7667" s="219"/>
      <c r="I7667" s="219">
        <f>VLOOKUP($B7667,'GiaMTC TT13-QD1491'!$B$7:$T$908,19,0)</f>
        <v>1652242.8666440679</v>
      </c>
      <c r="J7667" s="219"/>
      <c r="K7667" s="219"/>
      <c r="L7667" s="219">
        <f>I7667*F7667</f>
        <v>429583.14532745769</v>
      </c>
      <c r="M7667" s="290"/>
      <c r="N7667" s="979"/>
      <c r="O7667" s="979"/>
      <c r="P7667" s="979"/>
    </row>
    <row r="7668" spans="2:16" ht="15.6" customHeight="1">
      <c r="B7668" s="223"/>
      <c r="C7668" s="1618"/>
      <c r="D7668" s="407" t="s">
        <v>2806</v>
      </c>
      <c r="E7668" s="229" t="s">
        <v>2556</v>
      </c>
      <c r="F7668" s="1187">
        <v>2</v>
      </c>
      <c r="G7668" s="231"/>
      <c r="H7668" s="231"/>
      <c r="I7668" s="231">
        <f>F7668%*SUM(I7665:I7667)</f>
        <v>76225.353665762712</v>
      </c>
      <c r="J7668" s="231"/>
      <c r="K7668" s="231"/>
      <c r="L7668" s="231">
        <f>I7668*F7668</f>
        <v>152450.70733152542</v>
      </c>
      <c r="M7668" s="290"/>
      <c r="N7668" s="979"/>
      <c r="O7668" s="979"/>
      <c r="P7668" s="979"/>
    </row>
    <row r="7669" spans="2:16">
      <c r="B7669" s="616" t="s">
        <v>10142</v>
      </c>
      <c r="C7669" s="1617" t="s">
        <v>10143</v>
      </c>
      <c r="D7669" s="617" t="s">
        <v>2792</v>
      </c>
      <c r="E7669" s="282"/>
      <c r="F7669" s="1189"/>
      <c r="G7669" s="284"/>
      <c r="H7669" s="284"/>
      <c r="I7669" s="284"/>
      <c r="J7669" s="284">
        <f>SUM(J7670:J7681)</f>
        <v>789163.71389041108</v>
      </c>
      <c r="K7669" s="284"/>
      <c r="L7669" s="284"/>
      <c r="M7669" s="612" t="s">
        <v>2802</v>
      </c>
      <c r="N7669" s="613">
        <f>+J7669</f>
        <v>789163.71389041108</v>
      </c>
      <c r="O7669" s="613">
        <f>+K7682</f>
        <v>22664012.467105258</v>
      </c>
      <c r="P7669" s="613">
        <f>+L7683</f>
        <v>1855858.4944789831</v>
      </c>
    </row>
    <row r="7670" spans="2:16">
      <c r="B7670" s="223"/>
      <c r="C7670" s="1639"/>
      <c r="D7670" s="406" t="s">
        <v>138</v>
      </c>
      <c r="E7670" s="217" t="s">
        <v>348</v>
      </c>
      <c r="F7670" s="1102">
        <v>0.5</v>
      </c>
      <c r="G7670" s="219">
        <f>VLOOKUP(D7670,VLP!$C$3:$F$191,3,0)</f>
        <v>38000</v>
      </c>
      <c r="H7670" s="219"/>
      <c r="I7670" s="219"/>
      <c r="J7670" s="219">
        <f t="shared" ref="J7670:J7680" si="249">G7670*F7670</f>
        <v>19000</v>
      </c>
      <c r="K7670" s="219"/>
      <c r="L7670" s="219"/>
      <c r="M7670" s="290"/>
      <c r="N7670" s="979"/>
      <c r="O7670" s="979"/>
      <c r="P7670" s="979"/>
    </row>
    <row r="7671" spans="2:16">
      <c r="B7671" s="223"/>
      <c r="C7671" s="1639"/>
      <c r="D7671" s="406" t="s">
        <v>206</v>
      </c>
      <c r="E7671" s="217" t="s">
        <v>336</v>
      </c>
      <c r="F7671" s="1102">
        <v>0.2</v>
      </c>
      <c r="G7671" s="219">
        <f>VLOOKUP(D7671,VLP!$C$3:$F$191,3,0)</f>
        <v>79640</v>
      </c>
      <c r="H7671" s="219"/>
      <c r="I7671" s="219"/>
      <c r="J7671" s="219">
        <f t="shared" si="249"/>
        <v>15928</v>
      </c>
      <c r="K7671" s="219"/>
      <c r="L7671" s="219"/>
      <c r="M7671" s="290"/>
      <c r="N7671" s="979"/>
      <c r="O7671" s="979"/>
      <c r="P7671" s="979"/>
    </row>
    <row r="7672" spans="2:16">
      <c r="B7672" s="223"/>
      <c r="C7672" s="1639"/>
      <c r="D7672" s="406" t="s">
        <v>285</v>
      </c>
      <c r="E7672" s="217" t="s">
        <v>336</v>
      </c>
      <c r="F7672" s="1102">
        <v>2.6</v>
      </c>
      <c r="G7672" s="219">
        <f>VLOOKUP(D7672,VLP!$C$3:$F$191,3,0)/[4]NLĐV!$D$7</f>
        <v>25815.068493150684</v>
      </c>
      <c r="H7672" s="219"/>
      <c r="I7672" s="219"/>
      <c r="J7672" s="219">
        <f t="shared" si="249"/>
        <v>67119.178082191778</v>
      </c>
      <c r="K7672" s="219"/>
      <c r="L7672" s="219"/>
      <c r="M7672" s="290"/>
      <c r="N7672" s="979"/>
      <c r="O7672" s="979"/>
      <c r="P7672" s="979"/>
    </row>
    <row r="7673" spans="2:16">
      <c r="B7673" s="223"/>
      <c r="C7673" s="1639"/>
      <c r="D7673" s="406" t="s">
        <v>315</v>
      </c>
      <c r="E7673" s="217" t="s">
        <v>10120</v>
      </c>
      <c r="F7673" s="1102">
        <v>2.9</v>
      </c>
      <c r="G7673" s="219">
        <f>VLOOKUP(D7673,VLP!$C$3:$F$191,3,0)</f>
        <v>7000</v>
      </c>
      <c r="H7673" s="219"/>
      <c r="I7673" s="219"/>
      <c r="J7673" s="219">
        <f t="shared" si="249"/>
        <v>20300</v>
      </c>
      <c r="K7673" s="219"/>
      <c r="L7673" s="219"/>
      <c r="M7673" s="290"/>
      <c r="N7673" s="979"/>
      <c r="O7673" s="979"/>
      <c r="P7673" s="979"/>
    </row>
    <row r="7674" spans="2:16">
      <c r="B7674" s="223"/>
      <c r="C7674" s="1639"/>
      <c r="D7674" s="406" t="s">
        <v>277</v>
      </c>
      <c r="E7674" s="217" t="s">
        <v>85</v>
      </c>
      <c r="F7674" s="1102">
        <v>6</v>
      </c>
      <c r="G7674" s="219">
        <f>VLOOKUP(D7674,VLP!$C$3:$F$191,3,0)</f>
        <v>17000</v>
      </c>
      <c r="H7674" s="219"/>
      <c r="I7674" s="219"/>
      <c r="J7674" s="219">
        <f t="shared" si="249"/>
        <v>102000</v>
      </c>
      <c r="K7674" s="219"/>
      <c r="L7674" s="219"/>
      <c r="M7674" s="290"/>
      <c r="N7674" s="979"/>
      <c r="O7674" s="979"/>
      <c r="P7674" s="979"/>
    </row>
    <row r="7675" spans="2:16">
      <c r="B7675" s="223"/>
      <c r="C7675" s="1639"/>
      <c r="D7675" s="406" t="s">
        <v>279</v>
      </c>
      <c r="E7675" s="217" t="s">
        <v>10121</v>
      </c>
      <c r="F7675" s="1102">
        <v>2.5</v>
      </c>
      <c r="G7675" s="219">
        <f>VLOOKUP(D7675,VLP!$C$3:$F$191,3,0)</f>
        <v>17000</v>
      </c>
      <c r="H7675" s="219"/>
      <c r="I7675" s="219"/>
      <c r="J7675" s="219">
        <f t="shared" si="249"/>
        <v>42500</v>
      </c>
      <c r="K7675" s="219"/>
      <c r="L7675" s="219"/>
      <c r="M7675" s="290"/>
      <c r="N7675" s="979"/>
      <c r="O7675" s="979"/>
      <c r="P7675" s="979"/>
    </row>
    <row r="7676" spans="2:16">
      <c r="B7676" s="223"/>
      <c r="C7676" s="1639"/>
      <c r="D7676" s="406" t="s">
        <v>242</v>
      </c>
      <c r="E7676" s="217" t="s">
        <v>348</v>
      </c>
      <c r="F7676" s="1102">
        <v>0.2</v>
      </c>
      <c r="G7676" s="219">
        <f>VLOOKUP(D7676,VLP!$C$3:$F$191,3,0)</f>
        <v>98000</v>
      </c>
      <c r="H7676" s="219"/>
      <c r="I7676" s="219"/>
      <c r="J7676" s="219">
        <f t="shared" si="249"/>
        <v>19600</v>
      </c>
      <c r="K7676" s="219"/>
      <c r="L7676" s="219"/>
      <c r="M7676" s="290"/>
      <c r="N7676" s="979"/>
      <c r="O7676" s="979"/>
      <c r="P7676" s="979"/>
    </row>
    <row r="7677" spans="2:16">
      <c r="B7677" s="223"/>
      <c r="C7677" s="1639"/>
      <c r="D7677" s="406" t="s">
        <v>218</v>
      </c>
      <c r="E7677" s="217" t="s">
        <v>336</v>
      </c>
      <c r="F7677" s="1102">
        <v>0.5</v>
      </c>
      <c r="G7677" s="219">
        <f>VLOOKUP(D7677,VLP!$C$3:$F$191,3,0)</f>
        <v>251000</v>
      </c>
      <c r="H7677" s="219"/>
      <c r="I7677" s="219"/>
      <c r="J7677" s="219">
        <f t="shared" si="249"/>
        <v>125500</v>
      </c>
      <c r="K7677" s="219"/>
      <c r="L7677" s="219"/>
      <c r="M7677" s="290"/>
      <c r="N7677" s="979"/>
      <c r="O7677" s="979"/>
      <c r="P7677" s="979"/>
    </row>
    <row r="7678" spans="2:16">
      <c r="B7678" s="223"/>
      <c r="C7678" s="1639"/>
      <c r="D7678" s="406" t="s">
        <v>307</v>
      </c>
      <c r="E7678" s="217" t="s">
        <v>336</v>
      </c>
      <c r="F7678" s="1102">
        <v>3.53</v>
      </c>
      <c r="G7678" s="219">
        <f>VLOOKUP(D7678,VLP!$C$3:$F$191,3,0)</f>
        <v>24600</v>
      </c>
      <c r="H7678" s="219"/>
      <c r="I7678" s="219"/>
      <c r="J7678" s="219">
        <f t="shared" si="249"/>
        <v>86838</v>
      </c>
      <c r="K7678" s="219"/>
      <c r="L7678" s="219"/>
      <c r="M7678" s="290"/>
      <c r="N7678" s="979"/>
      <c r="O7678" s="979"/>
      <c r="P7678" s="979"/>
    </row>
    <row r="7679" spans="2:16">
      <c r="B7679" s="223"/>
      <c r="C7679" s="1639"/>
      <c r="D7679" s="406" t="s">
        <v>188</v>
      </c>
      <c r="E7679" s="217" t="s">
        <v>336</v>
      </c>
      <c r="F7679" s="1102">
        <v>2</v>
      </c>
      <c r="G7679" s="219">
        <f>VLOOKUP(D7679,VLP!$C$3:$F$191,3,0)</f>
        <v>27500</v>
      </c>
      <c r="H7679" s="219"/>
      <c r="I7679" s="219"/>
      <c r="J7679" s="219">
        <f t="shared" si="249"/>
        <v>55000</v>
      </c>
      <c r="K7679" s="219"/>
      <c r="L7679" s="219"/>
      <c r="M7679" s="290"/>
      <c r="N7679" s="979"/>
      <c r="O7679" s="979"/>
      <c r="P7679" s="979"/>
    </row>
    <row r="7680" spans="2:16">
      <c r="B7680" s="223"/>
      <c r="C7680" s="1639"/>
      <c r="D7680" s="406" t="s">
        <v>192</v>
      </c>
      <c r="E7680" s="217" t="s">
        <v>111</v>
      </c>
      <c r="F7680" s="1102">
        <v>0.06</v>
      </c>
      <c r="G7680" s="219">
        <f>VLOOKUP(D7680,VLP!$C$3:$F$191,3,0)</f>
        <v>2727273</v>
      </c>
      <c r="H7680" s="219"/>
      <c r="I7680" s="219"/>
      <c r="J7680" s="219">
        <f t="shared" si="249"/>
        <v>163636.38</v>
      </c>
      <c r="K7680" s="219"/>
      <c r="L7680" s="219"/>
      <c r="M7680" s="290"/>
      <c r="N7680" s="979"/>
      <c r="O7680" s="979"/>
      <c r="P7680" s="979"/>
    </row>
    <row r="7681" spans="2:16">
      <c r="B7681" s="223"/>
      <c r="C7681" s="1639"/>
      <c r="D7681" s="406" t="s">
        <v>2562</v>
      </c>
      <c r="E7681" s="217" t="s">
        <v>2556</v>
      </c>
      <c r="F7681" s="1102">
        <v>10</v>
      </c>
      <c r="G7681" s="219"/>
      <c r="H7681" s="219"/>
      <c r="I7681" s="219"/>
      <c r="J7681" s="219">
        <f>F7681%*SUM(J7670:J7680)</f>
        <v>71742.155808219191</v>
      </c>
      <c r="K7681" s="219"/>
      <c r="L7681" s="219"/>
      <c r="M7681" s="290"/>
      <c r="N7681" s="979"/>
      <c r="O7681" s="979"/>
      <c r="P7681" s="979"/>
    </row>
    <row r="7682" spans="2:16">
      <c r="B7682" s="223"/>
      <c r="C7682" s="1639"/>
      <c r="D7682" s="618" t="s">
        <v>2769</v>
      </c>
      <c r="E7682" s="217" t="s">
        <v>2559</v>
      </c>
      <c r="F7682" s="1102">
        <v>66</v>
      </c>
      <c r="G7682" s="219"/>
      <c r="H7682" s="219">
        <f>_lg45</f>
        <v>343394.12828947359</v>
      </c>
      <c r="I7682" s="219"/>
      <c r="J7682" s="219"/>
      <c r="K7682" s="219">
        <f>H7682*F7682</f>
        <v>22664012.467105258</v>
      </c>
      <c r="L7682" s="219"/>
      <c r="M7682" s="290"/>
      <c r="N7682" s="979"/>
      <c r="O7682" s="979"/>
      <c r="P7682" s="979"/>
    </row>
    <row r="7683" spans="2:16">
      <c r="B7683" s="223"/>
      <c r="C7683" s="1639"/>
      <c r="D7683" s="619" t="s">
        <v>2803</v>
      </c>
      <c r="E7683" s="217"/>
      <c r="F7683" s="1102"/>
      <c r="G7683" s="219"/>
      <c r="H7683" s="219"/>
      <c r="I7683" s="219"/>
      <c r="J7683" s="219"/>
      <c r="K7683" s="219"/>
      <c r="L7683" s="219">
        <f>SUM(L7684:L7686)</f>
        <v>1855858.4944789831</v>
      </c>
      <c r="M7683" s="290"/>
      <c r="N7683" s="979"/>
      <c r="O7683" s="979"/>
      <c r="P7683" s="979"/>
    </row>
    <row r="7684" spans="2:16">
      <c r="B7684" s="223" t="s">
        <v>661</v>
      </c>
      <c r="C7684" s="1639"/>
      <c r="D7684" s="406" t="s">
        <v>2560</v>
      </c>
      <c r="E7684" s="217" t="s">
        <v>2804</v>
      </c>
      <c r="F7684" s="1102">
        <v>0.59</v>
      </c>
      <c r="G7684" s="219"/>
      <c r="H7684" s="219"/>
      <c r="I7684" s="219">
        <f>VLOOKUP($B7684,'GiaMTC TT13-QD1491'!$B$7:$T$908,19,0)</f>
        <v>2159024.8166440679</v>
      </c>
      <c r="J7684" s="219"/>
      <c r="K7684" s="219"/>
      <c r="L7684" s="219">
        <f>I7684*F7684</f>
        <v>1273824.64182</v>
      </c>
      <c r="M7684" s="290"/>
      <c r="N7684" s="979"/>
      <c r="O7684" s="979"/>
      <c r="P7684" s="979"/>
    </row>
    <row r="7685" spans="2:16">
      <c r="B7685" s="223" t="s">
        <v>655</v>
      </c>
      <c r="C7685" s="1639"/>
      <c r="D7685" s="406" t="s">
        <v>2548</v>
      </c>
      <c r="E7685" s="217" t="s">
        <v>336</v>
      </c>
      <c r="F7685" s="1102">
        <v>0.26</v>
      </c>
      <c r="G7685" s="219"/>
      <c r="H7685" s="219"/>
      <c r="I7685" s="219">
        <f>VLOOKUP($B7685,'GiaMTC TT13-QD1491'!$B$7:$T$908,19,0)</f>
        <v>1652242.8666440679</v>
      </c>
      <c r="J7685" s="219"/>
      <c r="K7685" s="219"/>
      <c r="L7685" s="219">
        <f>I7685*F7685</f>
        <v>429583.14532745769</v>
      </c>
      <c r="M7685" s="290"/>
      <c r="N7685" s="979"/>
      <c r="O7685" s="979"/>
      <c r="P7685" s="979"/>
    </row>
    <row r="7686" spans="2:16" ht="15.6" customHeight="1">
      <c r="B7686" s="223"/>
      <c r="C7686" s="1639"/>
      <c r="D7686" s="407" t="s">
        <v>2806</v>
      </c>
      <c r="E7686" s="229" t="s">
        <v>2556</v>
      </c>
      <c r="F7686" s="1187">
        <v>2</v>
      </c>
      <c r="G7686" s="231"/>
      <c r="H7686" s="231"/>
      <c r="I7686" s="231">
        <f>F7686%*SUM(I7683:I7685)</f>
        <v>76225.353665762712</v>
      </c>
      <c r="J7686" s="231"/>
      <c r="K7686" s="231"/>
      <c r="L7686" s="231">
        <f>I7686*F7686</f>
        <v>152450.70733152542</v>
      </c>
      <c r="M7686" s="290"/>
      <c r="N7686" s="979"/>
      <c r="O7686" s="979"/>
      <c r="P7686" s="979"/>
    </row>
    <row r="7687" spans="2:16">
      <c r="B7687" s="616" t="s">
        <v>10144</v>
      </c>
      <c r="C7687" s="1639" t="s">
        <v>10145</v>
      </c>
      <c r="D7687" s="980" t="s">
        <v>2792</v>
      </c>
      <c r="E7687" s="264"/>
      <c r="F7687" s="1191"/>
      <c r="G7687" s="266"/>
      <c r="H7687" s="266"/>
      <c r="I7687" s="266"/>
      <c r="J7687" s="266">
        <f>SUM(J7688:J7699)</f>
        <v>714265.76868493157</v>
      </c>
      <c r="K7687" s="266"/>
      <c r="L7687" s="266"/>
      <c r="M7687" s="612" t="s">
        <v>2802</v>
      </c>
      <c r="N7687" s="613">
        <f>+J7687</f>
        <v>714265.76868493157</v>
      </c>
      <c r="O7687" s="613">
        <f>+K7700</f>
        <v>21664735.553782891</v>
      </c>
      <c r="P7687" s="613">
        <f>+L7701</f>
        <v>1855858.4944789831</v>
      </c>
    </row>
    <row r="7688" spans="2:16">
      <c r="B7688" s="223"/>
      <c r="C7688" s="1639"/>
      <c r="D7688" s="406" t="s">
        <v>138</v>
      </c>
      <c r="E7688" s="217" t="s">
        <v>348</v>
      </c>
      <c r="F7688" s="1102">
        <v>0.4</v>
      </c>
      <c r="G7688" s="219">
        <f>VLOOKUP(D7688,VLP!$C$3:$F$191,3,0)</f>
        <v>38000</v>
      </c>
      <c r="H7688" s="219"/>
      <c r="I7688" s="219"/>
      <c r="J7688" s="219">
        <f t="shared" ref="J7688:J7698" si="250">G7688*F7688</f>
        <v>15200</v>
      </c>
      <c r="K7688" s="219"/>
      <c r="L7688" s="219"/>
      <c r="M7688" s="290"/>
      <c r="N7688" s="979"/>
      <c r="O7688" s="979"/>
      <c r="P7688" s="979"/>
    </row>
    <row r="7689" spans="2:16">
      <c r="B7689" s="223"/>
      <c r="C7689" s="1639"/>
      <c r="D7689" s="406" t="s">
        <v>206</v>
      </c>
      <c r="E7689" s="217" t="s">
        <v>336</v>
      </c>
      <c r="F7689" s="1102">
        <v>0.2</v>
      </c>
      <c r="G7689" s="219">
        <f>VLOOKUP(D7689,VLP!$C$3:$F$191,3,0)</f>
        <v>79640</v>
      </c>
      <c r="H7689" s="219"/>
      <c r="I7689" s="219"/>
      <c r="J7689" s="219">
        <f t="shared" si="250"/>
        <v>15928</v>
      </c>
      <c r="K7689" s="219"/>
      <c r="L7689" s="219"/>
      <c r="M7689" s="290"/>
      <c r="N7689" s="979"/>
      <c r="O7689" s="979"/>
      <c r="P7689" s="979"/>
    </row>
    <row r="7690" spans="2:16">
      <c r="B7690" s="223"/>
      <c r="C7690" s="1639"/>
      <c r="D7690" s="406" t="s">
        <v>285</v>
      </c>
      <c r="E7690" s="217" t="s">
        <v>336</v>
      </c>
      <c r="F7690" s="1102">
        <v>2</v>
      </c>
      <c r="G7690" s="219">
        <f>VLOOKUP(D7690,VLP!$C$3:$F$191,3,0)/[4]NLĐV!$D$7</f>
        <v>25815.068493150684</v>
      </c>
      <c r="H7690" s="219"/>
      <c r="I7690" s="219"/>
      <c r="J7690" s="219">
        <f t="shared" si="250"/>
        <v>51630.136986301368</v>
      </c>
      <c r="K7690" s="219"/>
      <c r="L7690" s="219"/>
      <c r="M7690" s="290"/>
      <c r="N7690" s="979"/>
      <c r="O7690" s="979"/>
      <c r="P7690" s="979"/>
    </row>
    <row r="7691" spans="2:16">
      <c r="B7691" s="223"/>
      <c r="C7691" s="1639"/>
      <c r="D7691" s="406" t="s">
        <v>315</v>
      </c>
      <c r="E7691" s="217" t="s">
        <v>10120</v>
      </c>
      <c r="F7691" s="1102">
        <v>2.2999999999999998</v>
      </c>
      <c r="G7691" s="219">
        <f>VLOOKUP(D7691,VLP!$C$3:$F$191,3,0)</f>
        <v>7000</v>
      </c>
      <c r="H7691" s="219"/>
      <c r="I7691" s="219"/>
      <c r="J7691" s="219">
        <f t="shared" si="250"/>
        <v>16099.999999999998</v>
      </c>
      <c r="K7691" s="219"/>
      <c r="L7691" s="219"/>
      <c r="M7691" s="290"/>
      <c r="N7691" s="979"/>
      <c r="O7691" s="979"/>
      <c r="P7691" s="979"/>
    </row>
    <row r="7692" spans="2:16">
      <c r="B7692" s="223"/>
      <c r="C7692" s="1639"/>
      <c r="D7692" s="406" t="s">
        <v>277</v>
      </c>
      <c r="E7692" s="217" t="s">
        <v>85</v>
      </c>
      <c r="F7692" s="1102">
        <v>6</v>
      </c>
      <c r="G7692" s="219">
        <f>VLOOKUP(D7692,VLP!$C$3:$F$191,3,0)</f>
        <v>17000</v>
      </c>
      <c r="H7692" s="219"/>
      <c r="I7692" s="219"/>
      <c r="J7692" s="219">
        <f t="shared" si="250"/>
        <v>102000</v>
      </c>
      <c r="K7692" s="219"/>
      <c r="L7692" s="219"/>
      <c r="M7692" s="290"/>
      <c r="N7692" s="979"/>
      <c r="O7692" s="979"/>
      <c r="P7692" s="979"/>
    </row>
    <row r="7693" spans="2:16">
      <c r="B7693" s="223"/>
      <c r="C7693" s="1639"/>
      <c r="D7693" s="406" t="s">
        <v>279</v>
      </c>
      <c r="E7693" s="217" t="s">
        <v>10121</v>
      </c>
      <c r="F7693" s="1102">
        <v>2</v>
      </c>
      <c r="G7693" s="219">
        <f>VLOOKUP(D7693,VLP!$C$3:$F$191,3,0)</f>
        <v>17000</v>
      </c>
      <c r="H7693" s="219"/>
      <c r="I7693" s="219"/>
      <c r="J7693" s="219">
        <f t="shared" si="250"/>
        <v>34000</v>
      </c>
      <c r="K7693" s="219"/>
      <c r="L7693" s="219"/>
      <c r="M7693" s="290"/>
      <c r="N7693" s="979"/>
      <c r="O7693" s="979"/>
      <c r="P7693" s="979"/>
    </row>
    <row r="7694" spans="2:16">
      <c r="B7694" s="223"/>
      <c r="C7694" s="1639"/>
      <c r="D7694" s="406" t="s">
        <v>242</v>
      </c>
      <c r="E7694" s="217" t="s">
        <v>348</v>
      </c>
      <c r="F7694" s="1102">
        <v>0.2</v>
      </c>
      <c r="G7694" s="219">
        <f>VLOOKUP(D7694,VLP!$C$3:$F$191,3,0)</f>
        <v>98000</v>
      </c>
      <c r="H7694" s="219"/>
      <c r="I7694" s="219"/>
      <c r="J7694" s="219">
        <f t="shared" si="250"/>
        <v>19600</v>
      </c>
      <c r="K7694" s="219"/>
      <c r="L7694" s="219"/>
      <c r="M7694" s="290"/>
      <c r="N7694" s="979"/>
      <c r="O7694" s="979"/>
      <c r="P7694" s="979"/>
    </row>
    <row r="7695" spans="2:16">
      <c r="B7695" s="223"/>
      <c r="C7695" s="1639"/>
      <c r="D7695" s="406" t="s">
        <v>218</v>
      </c>
      <c r="E7695" s="217" t="s">
        <v>336</v>
      </c>
      <c r="F7695" s="1102">
        <v>0.4</v>
      </c>
      <c r="G7695" s="219">
        <f>VLOOKUP(D7695,VLP!$C$3:$F$191,3,0)</f>
        <v>251000</v>
      </c>
      <c r="H7695" s="219"/>
      <c r="I7695" s="219"/>
      <c r="J7695" s="219">
        <f t="shared" si="250"/>
        <v>100400</v>
      </c>
      <c r="K7695" s="219"/>
      <c r="L7695" s="219"/>
      <c r="M7695" s="290"/>
      <c r="N7695" s="979"/>
      <c r="O7695" s="979"/>
      <c r="P7695" s="979"/>
    </row>
    <row r="7696" spans="2:16">
      <c r="B7696" s="223"/>
      <c r="C7696" s="1639"/>
      <c r="D7696" s="406" t="s">
        <v>307</v>
      </c>
      <c r="E7696" s="217" t="s">
        <v>336</v>
      </c>
      <c r="F7696" s="1102">
        <v>3.53</v>
      </c>
      <c r="G7696" s="219">
        <f>VLOOKUP(D7696,VLP!$C$3:$F$191,3,0)</f>
        <v>24600</v>
      </c>
      <c r="H7696" s="219"/>
      <c r="I7696" s="219"/>
      <c r="J7696" s="219">
        <f t="shared" si="250"/>
        <v>86838</v>
      </c>
      <c r="K7696" s="219"/>
      <c r="L7696" s="219"/>
      <c r="M7696" s="290"/>
      <c r="N7696" s="979"/>
      <c r="O7696" s="979"/>
      <c r="P7696" s="979"/>
    </row>
    <row r="7697" spans="2:16">
      <c r="B7697" s="223"/>
      <c r="C7697" s="1639"/>
      <c r="D7697" s="406" t="s">
        <v>188</v>
      </c>
      <c r="E7697" s="217" t="s">
        <v>336</v>
      </c>
      <c r="F7697" s="1102">
        <v>1.6</v>
      </c>
      <c r="G7697" s="219">
        <f>VLOOKUP(D7697,VLP!$C$3:$F$191,3,0)</f>
        <v>27500</v>
      </c>
      <c r="H7697" s="219"/>
      <c r="I7697" s="219"/>
      <c r="J7697" s="219">
        <f t="shared" si="250"/>
        <v>44000</v>
      </c>
      <c r="K7697" s="219"/>
      <c r="L7697" s="219"/>
      <c r="M7697" s="290"/>
      <c r="N7697" s="979"/>
      <c r="O7697" s="979"/>
      <c r="P7697" s="979"/>
    </row>
    <row r="7698" spans="2:16">
      <c r="B7698" s="223"/>
      <c r="C7698" s="1639"/>
      <c r="D7698" s="406" t="s">
        <v>192</v>
      </c>
      <c r="E7698" s="217" t="s">
        <v>111</v>
      </c>
      <c r="F7698" s="1102">
        <v>0.06</v>
      </c>
      <c r="G7698" s="219">
        <f>VLOOKUP(D7698,VLP!$C$3:$F$191,3,0)</f>
        <v>2727273</v>
      </c>
      <c r="H7698" s="219"/>
      <c r="I7698" s="219"/>
      <c r="J7698" s="219">
        <f t="shared" si="250"/>
        <v>163636.38</v>
      </c>
      <c r="K7698" s="219"/>
      <c r="L7698" s="219"/>
      <c r="M7698" s="290"/>
      <c r="N7698" s="979"/>
      <c r="O7698" s="979"/>
      <c r="P7698" s="979"/>
    </row>
    <row r="7699" spans="2:16">
      <c r="B7699" s="223"/>
      <c r="C7699" s="1639"/>
      <c r="D7699" s="406" t="s">
        <v>2562</v>
      </c>
      <c r="E7699" s="217" t="s">
        <v>2556</v>
      </c>
      <c r="F7699" s="1102">
        <v>10</v>
      </c>
      <c r="G7699" s="219"/>
      <c r="H7699" s="219"/>
      <c r="I7699" s="219"/>
      <c r="J7699" s="219">
        <f>F7699%*SUM(J7688:J7698)</f>
        <v>64933.251698630142</v>
      </c>
      <c r="K7699" s="219"/>
      <c r="L7699" s="219"/>
      <c r="M7699" s="290"/>
      <c r="N7699" s="979"/>
      <c r="O7699" s="979"/>
      <c r="P7699" s="979"/>
    </row>
    <row r="7700" spans="2:16">
      <c r="B7700" s="223"/>
      <c r="C7700" s="1639"/>
      <c r="D7700" s="618" t="s">
        <v>2769</v>
      </c>
      <c r="E7700" s="217" t="s">
        <v>2559</v>
      </c>
      <c r="F7700" s="1102">
        <v>63.09</v>
      </c>
      <c r="G7700" s="219"/>
      <c r="H7700" s="219">
        <f>_lg45</f>
        <v>343394.12828947359</v>
      </c>
      <c r="I7700" s="219"/>
      <c r="J7700" s="219"/>
      <c r="K7700" s="219">
        <f>H7700*F7700</f>
        <v>21664735.553782891</v>
      </c>
      <c r="L7700" s="219"/>
      <c r="M7700" s="290"/>
      <c r="N7700" s="979"/>
      <c r="O7700" s="979"/>
      <c r="P7700" s="979"/>
    </row>
    <row r="7701" spans="2:16">
      <c r="B7701" s="223"/>
      <c r="C7701" s="1639"/>
      <c r="D7701" s="619" t="s">
        <v>2803</v>
      </c>
      <c r="E7701" s="217"/>
      <c r="F7701" s="1102"/>
      <c r="G7701" s="219"/>
      <c r="H7701" s="219"/>
      <c r="I7701" s="219"/>
      <c r="J7701" s="219"/>
      <c r="K7701" s="219"/>
      <c r="L7701" s="219">
        <f>SUM(L7702:L7704)</f>
        <v>1855858.4944789831</v>
      </c>
      <c r="M7701" s="290"/>
      <c r="N7701" s="979"/>
      <c r="O7701" s="979"/>
      <c r="P7701" s="979"/>
    </row>
    <row r="7702" spans="2:16">
      <c r="B7702" s="223" t="s">
        <v>661</v>
      </c>
      <c r="C7702" s="1639"/>
      <c r="D7702" s="406" t="s">
        <v>2560</v>
      </c>
      <c r="E7702" s="217" t="s">
        <v>2804</v>
      </c>
      <c r="F7702" s="1102">
        <v>0.59</v>
      </c>
      <c r="G7702" s="219"/>
      <c r="H7702" s="219"/>
      <c r="I7702" s="219">
        <f>VLOOKUP($B7702,'GiaMTC TT13-QD1491'!$B$7:$T$908,19,0)</f>
        <v>2159024.8166440679</v>
      </c>
      <c r="J7702" s="219"/>
      <c r="K7702" s="219"/>
      <c r="L7702" s="219">
        <f>I7702*F7702</f>
        <v>1273824.64182</v>
      </c>
      <c r="M7702" s="290"/>
      <c r="N7702" s="979"/>
      <c r="O7702" s="979"/>
      <c r="P7702" s="979"/>
    </row>
    <row r="7703" spans="2:16">
      <c r="B7703" s="223" t="s">
        <v>655</v>
      </c>
      <c r="C7703" s="1639"/>
      <c r="D7703" s="406" t="s">
        <v>2548</v>
      </c>
      <c r="E7703" s="217" t="s">
        <v>336</v>
      </c>
      <c r="F7703" s="1102">
        <v>0.26</v>
      </c>
      <c r="G7703" s="219"/>
      <c r="H7703" s="219"/>
      <c r="I7703" s="219">
        <f>VLOOKUP($B7703,'GiaMTC TT13-QD1491'!$B$7:$T$908,19,0)</f>
        <v>1652242.8666440679</v>
      </c>
      <c r="J7703" s="219"/>
      <c r="K7703" s="219"/>
      <c r="L7703" s="219">
        <f>I7703*F7703</f>
        <v>429583.14532745769</v>
      </c>
      <c r="M7703" s="290"/>
      <c r="N7703" s="979"/>
      <c r="O7703" s="979"/>
      <c r="P7703" s="979"/>
    </row>
    <row r="7704" spans="2:16" ht="15.6" customHeight="1">
      <c r="B7704" s="228"/>
      <c r="C7704" s="1618"/>
      <c r="D7704" s="407" t="s">
        <v>2806</v>
      </c>
      <c r="E7704" s="229" t="s">
        <v>2556</v>
      </c>
      <c r="F7704" s="1187">
        <v>2</v>
      </c>
      <c r="G7704" s="231"/>
      <c r="H7704" s="231"/>
      <c r="I7704" s="231">
        <f>F7704%*SUM(I7701:I7703)</f>
        <v>76225.353665762712</v>
      </c>
      <c r="J7704" s="231"/>
      <c r="K7704" s="231"/>
      <c r="L7704" s="231">
        <f>I7704*F7704</f>
        <v>152450.70733152542</v>
      </c>
      <c r="M7704" s="290"/>
      <c r="N7704" s="979"/>
      <c r="O7704" s="979"/>
      <c r="P7704" s="979"/>
    </row>
    <row r="7705" spans="2:16">
      <c r="B7705" s="315"/>
      <c r="C7705" s="802"/>
      <c r="D7705" s="409"/>
      <c r="E7705" s="290"/>
      <c r="F7705" s="1186"/>
      <c r="G7705" s="292"/>
      <c r="H7705" s="292"/>
      <c r="I7705" s="292"/>
      <c r="J7705" s="292"/>
      <c r="K7705" s="292"/>
      <c r="L7705" s="292"/>
      <c r="M7705" s="290"/>
      <c r="N7705" s="979"/>
      <c r="O7705" s="979"/>
      <c r="P7705" s="979"/>
    </row>
    <row r="7706" spans="2:16">
      <c r="B7706" s="405" t="s">
        <v>61</v>
      </c>
      <c r="C7706" s="408"/>
      <c r="D7706" s="409"/>
      <c r="E7706" s="290"/>
      <c r="F7706" s="1186"/>
      <c r="G7706" s="292"/>
      <c r="H7706" s="292"/>
      <c r="I7706" s="292"/>
      <c r="J7706" s="292"/>
      <c r="K7706" s="292"/>
      <c r="L7706" s="292"/>
      <c r="M7706" s="290"/>
      <c r="N7706" s="979"/>
      <c r="O7706" s="979"/>
      <c r="P7706" s="979"/>
    </row>
    <row r="7707" spans="2:16">
      <c r="B7707" s="404"/>
      <c r="C7707" s="313"/>
      <c r="D7707" s="409"/>
      <c r="E7707" s="290"/>
      <c r="F7707" s="1186"/>
      <c r="G7707" s="292"/>
      <c r="H7707" s="292"/>
      <c r="I7707" s="1643" t="s">
        <v>2801</v>
      </c>
      <c r="J7707" s="1643"/>
      <c r="K7707" s="1643"/>
      <c r="L7707" s="1643"/>
      <c r="M7707" s="612" t="s">
        <v>2802</v>
      </c>
      <c r="N7707" s="979"/>
      <c r="O7707" s="979"/>
      <c r="P7707" s="979"/>
    </row>
    <row r="7708" spans="2:16">
      <c r="B7708" s="1617" t="s">
        <v>438</v>
      </c>
      <c r="C7708" s="1617" t="s">
        <v>2538</v>
      </c>
      <c r="D7708" s="1617" t="s">
        <v>2539</v>
      </c>
      <c r="E7708" s="1617" t="s">
        <v>2787</v>
      </c>
      <c r="F7708" s="1712" t="s">
        <v>2788</v>
      </c>
      <c r="G7708" s="1624" t="s">
        <v>77</v>
      </c>
      <c r="H7708" s="1625"/>
      <c r="I7708" s="1626"/>
      <c r="J7708" s="1624" t="s">
        <v>2781</v>
      </c>
      <c r="K7708" s="1625"/>
      <c r="L7708" s="1626"/>
      <c r="M7708" s="290"/>
      <c r="N7708" s="979"/>
      <c r="O7708" s="979"/>
      <c r="P7708" s="979"/>
    </row>
    <row r="7709" spans="2:16">
      <c r="B7709" s="1618"/>
      <c r="C7709" s="1618"/>
      <c r="D7709" s="1618"/>
      <c r="E7709" s="1618"/>
      <c r="F7709" s="1713"/>
      <c r="G7709" s="280" t="s">
        <v>2554</v>
      </c>
      <c r="H7709" s="280" t="s">
        <v>2783</v>
      </c>
      <c r="I7709" s="280" t="s">
        <v>2784</v>
      </c>
      <c r="J7709" s="280" t="s">
        <v>2554</v>
      </c>
      <c r="K7709" s="280" t="s">
        <v>2783</v>
      </c>
      <c r="L7709" s="280" t="s">
        <v>2784</v>
      </c>
      <c r="M7709" s="290"/>
      <c r="N7709" s="979"/>
      <c r="O7709" s="979"/>
      <c r="P7709" s="979"/>
    </row>
    <row r="7710" spans="2:16">
      <c r="B7710" s="616" t="s">
        <v>10146</v>
      </c>
      <c r="C7710" s="1617" t="s">
        <v>10147</v>
      </c>
      <c r="D7710" s="617" t="s">
        <v>2792</v>
      </c>
      <c r="E7710" s="282"/>
      <c r="F7710" s="1189"/>
      <c r="G7710" s="284"/>
      <c r="H7710" s="284"/>
      <c r="I7710" s="284"/>
      <c r="J7710" s="284">
        <f>SUM(J7711:J7717)</f>
        <v>263401.07907534245</v>
      </c>
      <c r="K7710" s="284"/>
      <c r="L7710" s="284"/>
      <c r="M7710" s="612" t="s">
        <v>2802</v>
      </c>
      <c r="N7710" s="613">
        <f>+J7710</f>
        <v>263401.07907534245</v>
      </c>
      <c r="O7710" s="613">
        <f>+K7718</f>
        <v>5322608.9884868404</v>
      </c>
      <c r="P7710" s="613">
        <f>+L7720</f>
        <v>993151.41565627127</v>
      </c>
    </row>
    <row r="7711" spans="2:16">
      <c r="B7711" s="223"/>
      <c r="C7711" s="1639"/>
      <c r="D7711" s="406" t="s">
        <v>138</v>
      </c>
      <c r="E7711" s="217" t="s">
        <v>348</v>
      </c>
      <c r="F7711" s="1102">
        <v>0.3</v>
      </c>
      <c r="G7711" s="219">
        <f>VLOOKUP(D7711,VLP!$C$3:$F$191,3,0)</f>
        <v>38000</v>
      </c>
      <c r="H7711" s="219"/>
      <c r="I7711" s="219"/>
      <c r="J7711" s="219">
        <f t="shared" ref="J7711:J7716" si="251">G7711*F7711</f>
        <v>11400</v>
      </c>
      <c r="K7711" s="219"/>
      <c r="L7711" s="219"/>
      <c r="M7711" s="290"/>
      <c r="N7711" s="979"/>
      <c r="O7711" s="979"/>
      <c r="P7711" s="979"/>
    </row>
    <row r="7712" spans="2:16">
      <c r="B7712" s="223"/>
      <c r="C7712" s="1639"/>
      <c r="D7712" s="406" t="s">
        <v>285</v>
      </c>
      <c r="E7712" s="217" t="s">
        <v>336</v>
      </c>
      <c r="F7712" s="1102">
        <v>0.3</v>
      </c>
      <c r="G7712" s="219">
        <f>VLOOKUP(D7712,VLP!$C$3:$F$191,3,0)/[4]NLĐV!$D$7</f>
        <v>25815.068493150684</v>
      </c>
      <c r="H7712" s="219"/>
      <c r="I7712" s="219"/>
      <c r="J7712" s="219">
        <f t="shared" si="251"/>
        <v>7744.5205479452052</v>
      </c>
      <c r="K7712" s="219"/>
      <c r="L7712" s="219"/>
      <c r="M7712" s="290"/>
      <c r="N7712" s="979"/>
      <c r="O7712" s="979"/>
      <c r="P7712" s="979"/>
    </row>
    <row r="7713" spans="2:16">
      <c r="B7713" s="223"/>
      <c r="C7713" s="1639"/>
      <c r="D7713" s="406" t="s">
        <v>315</v>
      </c>
      <c r="E7713" s="217" t="s">
        <v>10120</v>
      </c>
      <c r="F7713" s="1102">
        <v>1</v>
      </c>
      <c r="G7713" s="219">
        <f>VLOOKUP(D7713,VLP!$C$3:$F$191,3,0)</f>
        <v>7000</v>
      </c>
      <c r="H7713" s="219"/>
      <c r="I7713" s="219"/>
      <c r="J7713" s="219">
        <f t="shared" si="251"/>
        <v>7000</v>
      </c>
      <c r="K7713" s="219"/>
      <c r="L7713" s="219"/>
      <c r="M7713" s="290"/>
      <c r="N7713" s="979"/>
      <c r="O7713" s="979"/>
      <c r="P7713" s="979"/>
    </row>
    <row r="7714" spans="2:16">
      <c r="B7714" s="223"/>
      <c r="C7714" s="1639"/>
      <c r="D7714" s="406" t="s">
        <v>242</v>
      </c>
      <c r="E7714" s="217" t="s">
        <v>348</v>
      </c>
      <c r="F7714" s="1102">
        <v>0.2</v>
      </c>
      <c r="G7714" s="219">
        <f>VLOOKUP(D7714,VLP!$C$3:$F$191,3,0)</f>
        <v>98000</v>
      </c>
      <c r="H7714" s="219"/>
      <c r="I7714" s="219"/>
      <c r="J7714" s="219">
        <f t="shared" si="251"/>
        <v>19600</v>
      </c>
      <c r="K7714" s="219"/>
      <c r="L7714" s="219"/>
      <c r="M7714" s="290"/>
      <c r="N7714" s="979"/>
      <c r="O7714" s="979"/>
      <c r="P7714" s="979"/>
    </row>
    <row r="7715" spans="2:16">
      <c r="B7715" s="223"/>
      <c r="C7715" s="1639"/>
      <c r="D7715" s="406" t="s">
        <v>188</v>
      </c>
      <c r="E7715" s="217" t="s">
        <v>336</v>
      </c>
      <c r="F7715" s="1102">
        <v>2.5</v>
      </c>
      <c r="G7715" s="219">
        <f>VLOOKUP(D7715,VLP!$C$3:$F$191,3,0)</f>
        <v>27500</v>
      </c>
      <c r="H7715" s="219"/>
      <c r="I7715" s="219"/>
      <c r="J7715" s="219">
        <f t="shared" si="251"/>
        <v>68750</v>
      </c>
      <c r="K7715" s="219"/>
      <c r="L7715" s="219"/>
      <c r="M7715" s="290"/>
      <c r="N7715" s="979"/>
      <c r="O7715" s="979"/>
      <c r="P7715" s="979"/>
    </row>
    <row r="7716" spans="2:16">
      <c r="B7716" s="223"/>
      <c r="C7716" s="1639"/>
      <c r="D7716" s="406" t="s">
        <v>192</v>
      </c>
      <c r="E7716" s="217" t="s">
        <v>111</v>
      </c>
      <c r="F7716" s="1102">
        <v>0.05</v>
      </c>
      <c r="G7716" s="219">
        <f>VLOOKUP(D7716,VLP!$C$3:$F$191,3,0)</f>
        <v>2727273</v>
      </c>
      <c r="H7716" s="219"/>
      <c r="I7716" s="219"/>
      <c r="J7716" s="219">
        <f t="shared" si="251"/>
        <v>136363.65</v>
      </c>
      <c r="K7716" s="219"/>
      <c r="L7716" s="219"/>
      <c r="M7716" s="290"/>
      <c r="N7716" s="979"/>
      <c r="O7716" s="979"/>
      <c r="P7716" s="979"/>
    </row>
    <row r="7717" spans="2:16">
      <c r="B7717" s="223"/>
      <c r="C7717" s="1639"/>
      <c r="D7717" s="406" t="s">
        <v>2562</v>
      </c>
      <c r="E7717" s="217" t="s">
        <v>2556</v>
      </c>
      <c r="F7717" s="1102">
        <v>5</v>
      </c>
      <c r="G7717" s="219"/>
      <c r="H7717" s="219"/>
      <c r="I7717" s="219"/>
      <c r="J7717" s="219">
        <f>F7717%*SUM(J7711:J7716)</f>
        <v>12542.90852739726</v>
      </c>
      <c r="K7717" s="219"/>
      <c r="L7717" s="219"/>
      <c r="M7717" s="290"/>
      <c r="N7717" s="979"/>
      <c r="O7717" s="979"/>
      <c r="P7717" s="979"/>
    </row>
    <row r="7718" spans="2:16">
      <c r="B7718" s="223"/>
      <c r="C7718" s="1639"/>
      <c r="D7718" s="982" t="s">
        <v>10148</v>
      </c>
      <c r="E7718" s="217" t="s">
        <v>2559</v>
      </c>
      <c r="F7718" s="1102">
        <v>15.5</v>
      </c>
      <c r="G7718" s="219"/>
      <c r="H7718" s="219">
        <f>_lg45</f>
        <v>343394.12828947359</v>
      </c>
      <c r="I7718" s="219"/>
      <c r="J7718" s="219"/>
      <c r="K7718" s="219">
        <f>H7718*F7718</f>
        <v>5322608.9884868404</v>
      </c>
      <c r="L7718" s="219"/>
      <c r="M7718" s="290"/>
      <c r="N7718" s="979"/>
      <c r="O7718" s="979"/>
      <c r="P7718" s="979"/>
    </row>
    <row r="7719" spans="2:16">
      <c r="B7719" s="223"/>
      <c r="C7719" s="1639"/>
      <c r="D7719" s="983" t="s">
        <v>2803</v>
      </c>
      <c r="E7719" s="217"/>
      <c r="F7719" s="1102"/>
      <c r="G7719" s="219"/>
      <c r="H7719" s="219"/>
      <c r="I7719" s="219"/>
      <c r="J7719" s="219"/>
      <c r="K7719" s="219"/>
      <c r="L7719" s="219"/>
      <c r="M7719" s="290"/>
      <c r="N7719" s="979"/>
      <c r="O7719" s="979"/>
      <c r="P7719" s="979"/>
    </row>
    <row r="7720" spans="2:16">
      <c r="B7720" s="228" t="s">
        <v>661</v>
      </c>
      <c r="C7720" s="1618"/>
      <c r="D7720" s="407" t="s">
        <v>2560</v>
      </c>
      <c r="E7720" s="229" t="s">
        <v>2804</v>
      </c>
      <c r="F7720" s="1187">
        <v>0.46</v>
      </c>
      <c r="G7720" s="231"/>
      <c r="H7720" s="231"/>
      <c r="I7720" s="231">
        <f>VLOOKUP($B7720,'GiaMTC TT13-QD1491'!$B$7:$T$908,19,0)</f>
        <v>2159024.8166440679</v>
      </c>
      <c r="J7720" s="231"/>
      <c r="K7720" s="231"/>
      <c r="L7720" s="231">
        <f>I7720*F7720</f>
        <v>993151.41565627127</v>
      </c>
      <c r="M7720" s="290"/>
      <c r="N7720" s="979"/>
      <c r="O7720" s="979"/>
      <c r="P7720" s="979"/>
    </row>
    <row r="7721" spans="2:16">
      <c r="B7721" s="616" t="s">
        <v>10149</v>
      </c>
      <c r="C7721" s="1617" t="s">
        <v>10150</v>
      </c>
      <c r="D7721" s="617" t="s">
        <v>2792</v>
      </c>
      <c r="E7721" s="282"/>
      <c r="F7721" s="1189"/>
      <c r="G7721" s="284"/>
      <c r="H7721" s="284"/>
      <c r="I7721" s="284"/>
      <c r="J7721" s="284">
        <f>SUM(J7722:J7728)</f>
        <v>284348.57907534245</v>
      </c>
      <c r="K7721" s="284"/>
      <c r="L7721" s="284"/>
      <c r="M7721" s="612" t="s">
        <v>2802</v>
      </c>
      <c r="N7721" s="613">
        <f>+J7721</f>
        <v>284348.57907534245</v>
      </c>
      <c r="O7721" s="613">
        <f>+K7729</f>
        <v>6284112.5476973671</v>
      </c>
      <c r="P7721" s="613">
        <f>+L7731</f>
        <v>993151.41565627127</v>
      </c>
    </row>
    <row r="7722" spans="2:16">
      <c r="B7722" s="223"/>
      <c r="C7722" s="1639"/>
      <c r="D7722" s="406" t="s">
        <v>138</v>
      </c>
      <c r="E7722" s="217" t="s">
        <v>348</v>
      </c>
      <c r="F7722" s="1102">
        <v>0.36</v>
      </c>
      <c r="G7722" s="219">
        <f>VLOOKUP(D7722,VLP!$C$3:$F$191,3,0)</f>
        <v>38000</v>
      </c>
      <c r="H7722" s="219"/>
      <c r="I7722" s="219"/>
      <c r="J7722" s="219">
        <f t="shared" ref="J7722:J7727" si="252">G7722*F7722</f>
        <v>13680</v>
      </c>
      <c r="K7722" s="219"/>
      <c r="L7722" s="219"/>
      <c r="M7722" s="290"/>
      <c r="N7722" s="973"/>
      <c r="O7722" s="973"/>
      <c r="P7722" s="973"/>
    </row>
    <row r="7723" spans="2:16">
      <c r="B7723" s="223"/>
      <c r="C7723" s="1639"/>
      <c r="D7723" s="406" t="s">
        <v>285</v>
      </c>
      <c r="E7723" s="217" t="s">
        <v>336</v>
      </c>
      <c r="F7723" s="1102">
        <v>0.3</v>
      </c>
      <c r="G7723" s="219">
        <f>VLOOKUP(D7723,VLP!$C$3:$F$191,3,0)/[4]NLĐV!$D$7</f>
        <v>25815.068493150684</v>
      </c>
      <c r="H7723" s="219"/>
      <c r="I7723" s="219"/>
      <c r="J7723" s="219">
        <f t="shared" si="252"/>
        <v>7744.5205479452052</v>
      </c>
      <c r="K7723" s="219"/>
      <c r="L7723" s="219"/>
      <c r="M7723" s="290"/>
      <c r="N7723" s="973"/>
      <c r="O7723" s="973"/>
      <c r="P7723" s="973"/>
    </row>
    <row r="7724" spans="2:16">
      <c r="B7724" s="223"/>
      <c r="C7724" s="1639"/>
      <c r="D7724" s="406" t="s">
        <v>315</v>
      </c>
      <c r="E7724" s="217" t="s">
        <v>10120</v>
      </c>
      <c r="F7724" s="1102">
        <v>1</v>
      </c>
      <c r="G7724" s="219">
        <f>VLOOKUP(D7724,VLP!$C$3:$F$191,3,0)</f>
        <v>7000</v>
      </c>
      <c r="H7724" s="219"/>
      <c r="I7724" s="219"/>
      <c r="J7724" s="219">
        <f t="shared" si="252"/>
        <v>7000</v>
      </c>
      <c r="K7724" s="219"/>
      <c r="L7724" s="219"/>
      <c r="M7724" s="290"/>
      <c r="N7724" s="973"/>
      <c r="O7724" s="973"/>
      <c r="P7724" s="973"/>
    </row>
    <row r="7725" spans="2:16">
      <c r="B7725" s="223"/>
      <c r="C7725" s="1639"/>
      <c r="D7725" s="406" t="s">
        <v>242</v>
      </c>
      <c r="E7725" s="217" t="s">
        <v>348</v>
      </c>
      <c r="F7725" s="1102">
        <v>0.24</v>
      </c>
      <c r="G7725" s="219">
        <f>VLOOKUP(D7725,VLP!$C$3:$F$191,3,0)</f>
        <v>98000</v>
      </c>
      <c r="H7725" s="219"/>
      <c r="I7725" s="219"/>
      <c r="J7725" s="219">
        <f t="shared" si="252"/>
        <v>23520</v>
      </c>
      <c r="K7725" s="219"/>
      <c r="L7725" s="219"/>
      <c r="M7725" s="290"/>
      <c r="N7725" s="973"/>
      <c r="O7725" s="973"/>
      <c r="P7725" s="973"/>
    </row>
    <row r="7726" spans="2:16">
      <c r="B7726" s="223"/>
      <c r="C7726" s="1639"/>
      <c r="D7726" s="406" t="s">
        <v>188</v>
      </c>
      <c r="E7726" s="217" t="s">
        <v>336</v>
      </c>
      <c r="F7726" s="1102">
        <v>3</v>
      </c>
      <c r="G7726" s="219">
        <f>VLOOKUP(D7726,VLP!$C$3:$F$191,3,0)</f>
        <v>27500</v>
      </c>
      <c r="H7726" s="219"/>
      <c r="I7726" s="219"/>
      <c r="J7726" s="219">
        <f t="shared" si="252"/>
        <v>82500</v>
      </c>
      <c r="K7726" s="219"/>
      <c r="L7726" s="219"/>
      <c r="M7726" s="290"/>
      <c r="N7726" s="973"/>
      <c r="O7726" s="973"/>
      <c r="P7726" s="973"/>
    </row>
    <row r="7727" spans="2:16">
      <c r="B7727" s="223"/>
      <c r="C7727" s="1639"/>
      <c r="D7727" s="406" t="s">
        <v>192</v>
      </c>
      <c r="E7727" s="217" t="s">
        <v>111</v>
      </c>
      <c r="F7727" s="1102">
        <v>0.05</v>
      </c>
      <c r="G7727" s="219">
        <f>VLOOKUP(D7727,VLP!$C$3:$F$191,3,0)</f>
        <v>2727273</v>
      </c>
      <c r="H7727" s="219"/>
      <c r="I7727" s="219"/>
      <c r="J7727" s="219">
        <f t="shared" si="252"/>
        <v>136363.65</v>
      </c>
      <c r="K7727" s="219"/>
      <c r="L7727" s="219"/>
      <c r="M7727" s="290"/>
      <c r="N7727" s="973"/>
      <c r="O7727" s="973"/>
      <c r="P7727" s="973"/>
    </row>
    <row r="7728" spans="2:16">
      <c r="B7728" s="223"/>
      <c r="C7728" s="1639"/>
      <c r="D7728" s="406" t="s">
        <v>2562</v>
      </c>
      <c r="E7728" s="217" t="s">
        <v>2556</v>
      </c>
      <c r="F7728" s="1102">
        <v>5</v>
      </c>
      <c r="G7728" s="219"/>
      <c r="H7728" s="219"/>
      <c r="I7728" s="219"/>
      <c r="J7728" s="219">
        <f>F7728%*SUM(J7722:J7727)</f>
        <v>13540.40852739726</v>
      </c>
      <c r="K7728" s="219"/>
      <c r="L7728" s="219"/>
      <c r="M7728" s="290"/>
      <c r="N7728" s="979"/>
      <c r="O7728" s="979"/>
      <c r="P7728" s="979"/>
    </row>
    <row r="7729" spans="2:16">
      <c r="B7729" s="223"/>
      <c r="C7729" s="1639"/>
      <c r="D7729" s="982" t="s">
        <v>10148</v>
      </c>
      <c r="E7729" s="217" t="s">
        <v>2559</v>
      </c>
      <c r="F7729" s="1102">
        <v>18.3</v>
      </c>
      <c r="G7729" s="219"/>
      <c r="H7729" s="219">
        <f>_lg45</f>
        <v>343394.12828947359</v>
      </c>
      <c r="I7729" s="219"/>
      <c r="J7729" s="219"/>
      <c r="K7729" s="219">
        <f>H7729*F7729</f>
        <v>6284112.5476973671</v>
      </c>
      <c r="L7729" s="219"/>
      <c r="M7729" s="290"/>
      <c r="N7729" s="979"/>
      <c r="O7729" s="979"/>
      <c r="P7729" s="979"/>
    </row>
    <row r="7730" spans="2:16">
      <c r="B7730" s="223"/>
      <c r="C7730" s="1639"/>
      <c r="D7730" s="983" t="s">
        <v>2803</v>
      </c>
      <c r="E7730" s="217"/>
      <c r="F7730" s="1102"/>
      <c r="G7730" s="219"/>
      <c r="H7730" s="219"/>
      <c r="I7730" s="219"/>
      <c r="J7730" s="219"/>
      <c r="K7730" s="219"/>
      <c r="L7730" s="219"/>
      <c r="M7730" s="290"/>
      <c r="N7730" s="979"/>
      <c r="O7730" s="979"/>
      <c r="P7730" s="979"/>
    </row>
    <row r="7731" spans="2:16">
      <c r="B7731" s="228" t="s">
        <v>661</v>
      </c>
      <c r="C7731" s="1618"/>
      <c r="D7731" s="407" t="s">
        <v>2560</v>
      </c>
      <c r="E7731" s="229" t="s">
        <v>2804</v>
      </c>
      <c r="F7731" s="1187">
        <v>0.46</v>
      </c>
      <c r="G7731" s="231"/>
      <c r="H7731" s="231"/>
      <c r="I7731" s="231">
        <f>VLOOKUP($B7731,'GiaMTC TT13-QD1491'!$B$7:$T$908,19,0)</f>
        <v>2159024.8166440679</v>
      </c>
      <c r="J7731" s="231"/>
      <c r="K7731" s="231"/>
      <c r="L7731" s="231">
        <f>I7731*F7731</f>
        <v>993151.41565627127</v>
      </c>
      <c r="M7731" s="290"/>
      <c r="N7731" s="979"/>
      <c r="O7731" s="979"/>
      <c r="P7731" s="979"/>
    </row>
    <row r="7732" spans="2:16">
      <c r="B7732" s="616" t="s">
        <v>10151</v>
      </c>
      <c r="C7732" s="1617" t="s">
        <v>10152</v>
      </c>
      <c r="D7732" s="984" t="s">
        <v>2792</v>
      </c>
      <c r="E7732" s="282"/>
      <c r="F7732" s="1189"/>
      <c r="G7732" s="284"/>
      <c r="H7732" s="284"/>
      <c r="I7732" s="284"/>
      <c r="J7732" s="284">
        <f>SUM(J7733:J7739)</f>
        <v>459123.76089041098</v>
      </c>
      <c r="K7732" s="284"/>
      <c r="L7732" s="284"/>
      <c r="M7732" s="612" t="s">
        <v>2802</v>
      </c>
      <c r="N7732" s="613">
        <f>+J7732</f>
        <v>459123.76089041098</v>
      </c>
      <c r="O7732" s="613">
        <f>+K7740</f>
        <v>7554670.8223684188</v>
      </c>
      <c r="P7732" s="613">
        <f>+L7742</f>
        <v>1122692.9046549154</v>
      </c>
    </row>
    <row r="7733" spans="2:16">
      <c r="B7733" s="223"/>
      <c r="C7733" s="1639"/>
      <c r="D7733" s="406" t="s">
        <v>138</v>
      </c>
      <c r="E7733" s="217" t="s">
        <v>348</v>
      </c>
      <c r="F7733" s="1102">
        <v>0.43</v>
      </c>
      <c r="G7733" s="219">
        <f>VLOOKUP(D7733,VLP!$C$3:$F$191,3,0)</f>
        <v>38000</v>
      </c>
      <c r="H7733" s="219"/>
      <c r="I7733" s="219"/>
      <c r="J7733" s="219">
        <f t="shared" ref="J7733:J7738" si="253">G7733*F7733</f>
        <v>16340</v>
      </c>
      <c r="K7733" s="219"/>
      <c r="L7733" s="219"/>
      <c r="M7733" s="290"/>
      <c r="N7733" s="979"/>
      <c r="O7733" s="979"/>
      <c r="P7733" s="979"/>
    </row>
    <row r="7734" spans="2:16">
      <c r="B7734" s="223"/>
      <c r="C7734" s="1639"/>
      <c r="D7734" s="406" t="s">
        <v>285</v>
      </c>
      <c r="E7734" s="217" t="s">
        <v>336</v>
      </c>
      <c r="F7734" s="1102">
        <v>0.36</v>
      </c>
      <c r="G7734" s="219">
        <f>VLOOKUP(D7734,VLP!$C$3:$F$191,3,0)/[4]NLĐV!$D$7</f>
        <v>25815.068493150684</v>
      </c>
      <c r="H7734" s="219"/>
      <c r="I7734" s="219"/>
      <c r="J7734" s="219">
        <f t="shared" si="253"/>
        <v>9293.4246575342459</v>
      </c>
      <c r="K7734" s="219"/>
      <c r="L7734" s="219"/>
      <c r="M7734" s="290"/>
      <c r="N7734" s="979"/>
      <c r="O7734" s="979"/>
      <c r="P7734" s="979"/>
    </row>
    <row r="7735" spans="2:16">
      <c r="B7735" s="223"/>
      <c r="C7735" s="1639"/>
      <c r="D7735" s="406" t="s">
        <v>315</v>
      </c>
      <c r="E7735" s="217" t="s">
        <v>10120</v>
      </c>
      <c r="F7735" s="1102">
        <v>1.5</v>
      </c>
      <c r="G7735" s="219">
        <f>VLOOKUP(D7735,VLP!$C$3:$F$191,3,0)</f>
        <v>7000</v>
      </c>
      <c r="H7735" s="219"/>
      <c r="I7735" s="219"/>
      <c r="J7735" s="219">
        <f t="shared" si="253"/>
        <v>10500</v>
      </c>
      <c r="K7735" s="219"/>
      <c r="L7735" s="219"/>
      <c r="M7735" s="290"/>
      <c r="N7735" s="979"/>
      <c r="O7735" s="979"/>
      <c r="P7735" s="979"/>
    </row>
    <row r="7736" spans="2:16">
      <c r="B7736" s="223"/>
      <c r="C7736" s="1639"/>
      <c r="D7736" s="406" t="s">
        <v>242</v>
      </c>
      <c r="E7736" s="217" t="s">
        <v>348</v>
      </c>
      <c r="F7736" s="1102">
        <v>0.3</v>
      </c>
      <c r="G7736" s="219">
        <f>VLOOKUP(D7736,VLP!$C$3:$F$191,3,0)</f>
        <v>98000</v>
      </c>
      <c r="H7736" s="219"/>
      <c r="I7736" s="219"/>
      <c r="J7736" s="219">
        <f t="shared" si="253"/>
        <v>29400</v>
      </c>
      <c r="K7736" s="219"/>
      <c r="L7736" s="219"/>
      <c r="M7736" s="290"/>
      <c r="N7736" s="979"/>
      <c r="O7736" s="979"/>
      <c r="P7736" s="979"/>
    </row>
    <row r="7737" spans="2:16">
      <c r="B7737" s="223"/>
      <c r="C7737" s="1639"/>
      <c r="D7737" s="406" t="s">
        <v>188</v>
      </c>
      <c r="E7737" s="217" t="s">
        <v>336</v>
      </c>
      <c r="F7737" s="1102">
        <v>3.6</v>
      </c>
      <c r="G7737" s="219">
        <f>VLOOKUP(D7737,VLP!$C$3:$F$191,3,0)</f>
        <v>27500</v>
      </c>
      <c r="H7737" s="219"/>
      <c r="I7737" s="219"/>
      <c r="J7737" s="219">
        <f t="shared" si="253"/>
        <v>99000</v>
      </c>
      <c r="K7737" s="219"/>
      <c r="L7737" s="219"/>
      <c r="M7737" s="290"/>
      <c r="N7737" s="979"/>
      <c r="O7737" s="979"/>
      <c r="P7737" s="979"/>
    </row>
    <row r="7738" spans="2:16">
      <c r="B7738" s="223"/>
      <c r="C7738" s="1639"/>
      <c r="D7738" s="406" t="s">
        <v>192</v>
      </c>
      <c r="E7738" s="217" t="s">
        <v>111</v>
      </c>
      <c r="F7738" s="1102">
        <v>0.1</v>
      </c>
      <c r="G7738" s="219">
        <f>VLOOKUP(D7738,VLP!$C$3:$F$191,3,0)</f>
        <v>2727273</v>
      </c>
      <c r="H7738" s="219"/>
      <c r="I7738" s="219"/>
      <c r="J7738" s="219">
        <f t="shared" si="253"/>
        <v>272727.3</v>
      </c>
      <c r="K7738" s="219"/>
      <c r="L7738" s="219"/>
      <c r="M7738" s="290"/>
      <c r="N7738" s="979"/>
      <c r="O7738" s="979"/>
      <c r="P7738" s="979"/>
    </row>
    <row r="7739" spans="2:16">
      <c r="B7739" s="223"/>
      <c r="C7739" s="1639"/>
      <c r="D7739" s="406" t="s">
        <v>2562</v>
      </c>
      <c r="E7739" s="217" t="s">
        <v>2556</v>
      </c>
      <c r="F7739" s="1102">
        <v>5</v>
      </c>
      <c r="G7739" s="219"/>
      <c r="H7739" s="219"/>
      <c r="I7739" s="219"/>
      <c r="J7739" s="219">
        <f>F7739%*SUM(J7733:J7738)</f>
        <v>21863.036232876715</v>
      </c>
      <c r="K7739" s="219"/>
      <c r="L7739" s="219"/>
      <c r="M7739" s="290"/>
      <c r="N7739" s="979"/>
      <c r="O7739" s="979"/>
      <c r="P7739" s="979"/>
    </row>
    <row r="7740" spans="2:16">
      <c r="B7740" s="223"/>
      <c r="C7740" s="1639"/>
      <c r="D7740" s="982" t="s">
        <v>10148</v>
      </c>
      <c r="E7740" s="217" t="s">
        <v>2559</v>
      </c>
      <c r="F7740" s="1102">
        <v>22</v>
      </c>
      <c r="G7740" s="219"/>
      <c r="H7740" s="219">
        <f>_lg45</f>
        <v>343394.12828947359</v>
      </c>
      <c r="I7740" s="219"/>
      <c r="J7740" s="219"/>
      <c r="K7740" s="219">
        <f>H7740*F7740</f>
        <v>7554670.8223684188</v>
      </c>
      <c r="L7740" s="219"/>
      <c r="M7740" s="290"/>
      <c r="N7740" s="979"/>
      <c r="O7740" s="979"/>
      <c r="P7740" s="979"/>
    </row>
    <row r="7741" spans="2:16">
      <c r="B7741" s="223"/>
      <c r="C7741" s="1639"/>
      <c r="D7741" s="983" t="s">
        <v>2803</v>
      </c>
      <c r="E7741" s="217"/>
      <c r="F7741" s="1102"/>
      <c r="G7741" s="219"/>
      <c r="H7741" s="219"/>
      <c r="I7741" s="219"/>
      <c r="J7741" s="219"/>
      <c r="K7741" s="219"/>
      <c r="L7741" s="219"/>
      <c r="M7741" s="290"/>
      <c r="N7741" s="979"/>
      <c r="O7741" s="979"/>
      <c r="P7741" s="979"/>
    </row>
    <row r="7742" spans="2:16">
      <c r="B7742" s="228" t="s">
        <v>661</v>
      </c>
      <c r="C7742" s="1618"/>
      <c r="D7742" s="407" t="s">
        <v>2560</v>
      </c>
      <c r="E7742" s="229" t="s">
        <v>2804</v>
      </c>
      <c r="F7742" s="1187">
        <v>0.52</v>
      </c>
      <c r="G7742" s="231"/>
      <c r="H7742" s="231"/>
      <c r="I7742" s="231">
        <f>VLOOKUP($B7742,'GiaMTC TT13-QD1491'!$B$7:$T$908,19,0)</f>
        <v>2159024.8166440679</v>
      </c>
      <c r="J7742" s="231"/>
      <c r="K7742" s="231"/>
      <c r="L7742" s="231">
        <f>I7742*F7742</f>
        <v>1122692.9046549154</v>
      </c>
      <c r="M7742" s="290"/>
      <c r="N7742" s="979"/>
      <c r="O7742" s="979"/>
      <c r="P7742" s="979"/>
    </row>
    <row r="7743" spans="2:16">
      <c r="B7743" s="616" t="s">
        <v>10153</v>
      </c>
      <c r="C7743" s="1617" t="s">
        <v>10154</v>
      </c>
      <c r="D7743" s="617" t="s">
        <v>2792</v>
      </c>
      <c r="E7743" s="282"/>
      <c r="F7743" s="1189"/>
      <c r="G7743" s="284"/>
      <c r="H7743" s="284"/>
      <c r="I7743" s="284"/>
      <c r="J7743" s="284">
        <f>SUM(J7744:J7750)</f>
        <v>464696.16842465749</v>
      </c>
      <c r="K7743" s="284"/>
      <c r="L7743" s="284"/>
      <c r="M7743" s="612" t="s">
        <v>2802</v>
      </c>
      <c r="N7743" s="613">
        <f>+J7743</f>
        <v>464696.16842465749</v>
      </c>
      <c r="O7743" s="613">
        <f>+K7751</f>
        <v>9271641.4638157878</v>
      </c>
      <c r="P7743" s="613">
        <f>+L7753</f>
        <v>1403366.1308186441</v>
      </c>
    </row>
    <row r="7744" spans="2:16">
      <c r="B7744" s="223"/>
      <c r="C7744" s="1639"/>
      <c r="D7744" s="406" t="s">
        <v>138</v>
      </c>
      <c r="E7744" s="217" t="s">
        <v>348</v>
      </c>
      <c r="F7744" s="1102">
        <v>0.43</v>
      </c>
      <c r="G7744" s="219">
        <f>VLOOKUP(D7744,VLP!$C$3:$F$191,3,0)</f>
        <v>38000</v>
      </c>
      <c r="H7744" s="219"/>
      <c r="I7744" s="219"/>
      <c r="J7744" s="219">
        <f t="shared" ref="J7744:J7749" si="254">G7744*F7744</f>
        <v>16340</v>
      </c>
      <c r="K7744" s="219"/>
      <c r="L7744" s="219"/>
      <c r="M7744" s="290"/>
      <c r="N7744" s="979"/>
      <c r="O7744" s="979"/>
      <c r="P7744" s="979"/>
    </row>
    <row r="7745" spans="2:16">
      <c r="B7745" s="223"/>
      <c r="C7745" s="1639"/>
      <c r="D7745" s="406" t="s">
        <v>285</v>
      </c>
      <c r="E7745" s="217" t="s">
        <v>336</v>
      </c>
      <c r="F7745" s="1102">
        <v>0.43</v>
      </c>
      <c r="G7745" s="219">
        <f>VLOOKUP(D7745,VLP!$C$3:$F$191,3,0)/[4]NLĐV!$D$7</f>
        <v>25815.068493150684</v>
      </c>
      <c r="H7745" s="219"/>
      <c r="I7745" s="219"/>
      <c r="J7745" s="219">
        <f t="shared" si="254"/>
        <v>11100.479452054795</v>
      </c>
      <c r="K7745" s="219"/>
      <c r="L7745" s="219"/>
      <c r="M7745" s="290"/>
      <c r="N7745" s="979"/>
      <c r="O7745" s="979"/>
      <c r="P7745" s="979"/>
    </row>
    <row r="7746" spans="2:16">
      <c r="B7746" s="223"/>
      <c r="C7746" s="1639"/>
      <c r="D7746" s="406" t="s">
        <v>315</v>
      </c>
      <c r="E7746" s="217" t="s">
        <v>10120</v>
      </c>
      <c r="F7746" s="1102">
        <v>2</v>
      </c>
      <c r="G7746" s="219">
        <f>VLOOKUP(D7746,VLP!$C$3:$F$191,3,0)</f>
        <v>7000</v>
      </c>
      <c r="H7746" s="219"/>
      <c r="I7746" s="219"/>
      <c r="J7746" s="219">
        <f t="shared" si="254"/>
        <v>14000</v>
      </c>
      <c r="K7746" s="219"/>
      <c r="L7746" s="219"/>
      <c r="M7746" s="290"/>
      <c r="N7746" s="979"/>
      <c r="O7746" s="979"/>
      <c r="P7746" s="979"/>
    </row>
    <row r="7747" spans="2:16">
      <c r="B7747" s="223"/>
      <c r="C7747" s="1639"/>
      <c r="D7747" s="406" t="s">
        <v>242</v>
      </c>
      <c r="E7747" s="217" t="s">
        <v>348</v>
      </c>
      <c r="F7747" s="1102">
        <v>0.3</v>
      </c>
      <c r="G7747" s="219">
        <f>VLOOKUP(D7747,VLP!$C$3:$F$191,3,0)</f>
        <v>98000</v>
      </c>
      <c r="H7747" s="219"/>
      <c r="I7747" s="219"/>
      <c r="J7747" s="219">
        <f t="shared" si="254"/>
        <v>29400</v>
      </c>
      <c r="K7747" s="219"/>
      <c r="L7747" s="219"/>
      <c r="M7747" s="290"/>
      <c r="N7747" s="979"/>
      <c r="O7747" s="979"/>
      <c r="P7747" s="979"/>
    </row>
    <row r="7748" spans="2:16">
      <c r="B7748" s="223"/>
      <c r="C7748" s="1639"/>
      <c r="D7748" s="406" t="s">
        <v>188</v>
      </c>
      <c r="E7748" s="217" t="s">
        <v>336</v>
      </c>
      <c r="F7748" s="1102">
        <v>3.6</v>
      </c>
      <c r="G7748" s="219">
        <f>VLOOKUP(D7748,VLP!$C$3:$F$191,3,0)</f>
        <v>27500</v>
      </c>
      <c r="H7748" s="219"/>
      <c r="I7748" s="219"/>
      <c r="J7748" s="219">
        <f t="shared" si="254"/>
        <v>99000</v>
      </c>
      <c r="K7748" s="219"/>
      <c r="L7748" s="219"/>
      <c r="M7748" s="290"/>
      <c r="N7748" s="979"/>
      <c r="O7748" s="979"/>
      <c r="P7748" s="979"/>
    </row>
    <row r="7749" spans="2:16">
      <c r="B7749" s="223"/>
      <c r="C7749" s="1639"/>
      <c r="D7749" s="406" t="s">
        <v>192</v>
      </c>
      <c r="E7749" s="217" t="s">
        <v>111</v>
      </c>
      <c r="F7749" s="1102">
        <v>0.1</v>
      </c>
      <c r="G7749" s="219">
        <f>VLOOKUP(D7749,VLP!$C$3:$F$191,3,0)</f>
        <v>2727273</v>
      </c>
      <c r="H7749" s="219"/>
      <c r="I7749" s="219"/>
      <c r="J7749" s="219">
        <f t="shared" si="254"/>
        <v>272727.3</v>
      </c>
      <c r="K7749" s="219"/>
      <c r="L7749" s="219"/>
      <c r="M7749" s="290"/>
      <c r="N7749" s="979"/>
      <c r="O7749" s="979"/>
      <c r="P7749" s="979"/>
    </row>
    <row r="7750" spans="2:16">
      <c r="B7750" s="223"/>
      <c r="C7750" s="1639"/>
      <c r="D7750" s="406" t="s">
        <v>2562</v>
      </c>
      <c r="E7750" s="217" t="s">
        <v>2556</v>
      </c>
      <c r="F7750" s="1102">
        <v>5</v>
      </c>
      <c r="G7750" s="219"/>
      <c r="H7750" s="219"/>
      <c r="I7750" s="219"/>
      <c r="J7750" s="219">
        <f>F7750%*SUM(J7744:J7749)</f>
        <v>22128.388972602741</v>
      </c>
      <c r="K7750" s="219"/>
      <c r="L7750" s="219"/>
      <c r="M7750" s="290"/>
      <c r="N7750" s="979"/>
      <c r="O7750" s="979"/>
      <c r="P7750" s="979"/>
    </row>
    <row r="7751" spans="2:16">
      <c r="B7751" s="223"/>
      <c r="C7751" s="1639"/>
      <c r="D7751" s="982" t="s">
        <v>10148</v>
      </c>
      <c r="E7751" s="217" t="s">
        <v>2559</v>
      </c>
      <c r="F7751" s="1102">
        <v>27</v>
      </c>
      <c r="G7751" s="219"/>
      <c r="H7751" s="219">
        <f>_lg45</f>
        <v>343394.12828947359</v>
      </c>
      <c r="I7751" s="219"/>
      <c r="J7751" s="219"/>
      <c r="K7751" s="219">
        <f>H7751*F7751</f>
        <v>9271641.4638157878</v>
      </c>
      <c r="L7751" s="219"/>
      <c r="M7751" s="290"/>
      <c r="N7751" s="979"/>
      <c r="O7751" s="979"/>
      <c r="P7751" s="979"/>
    </row>
    <row r="7752" spans="2:16">
      <c r="B7752" s="223"/>
      <c r="C7752" s="1639"/>
      <c r="D7752" s="983" t="s">
        <v>2803</v>
      </c>
      <c r="E7752" s="217"/>
      <c r="F7752" s="1102"/>
      <c r="G7752" s="219"/>
      <c r="H7752" s="219"/>
      <c r="I7752" s="219"/>
      <c r="J7752" s="219"/>
      <c r="K7752" s="219"/>
      <c r="L7752" s="219"/>
      <c r="M7752" s="290"/>
      <c r="N7752" s="979"/>
      <c r="O7752" s="979"/>
      <c r="P7752" s="979"/>
    </row>
    <row r="7753" spans="2:16">
      <c r="B7753" s="228" t="s">
        <v>661</v>
      </c>
      <c r="C7753" s="1618"/>
      <c r="D7753" s="407" t="s">
        <v>2560</v>
      </c>
      <c r="E7753" s="229" t="s">
        <v>2804</v>
      </c>
      <c r="F7753" s="1187">
        <v>0.65</v>
      </c>
      <c r="G7753" s="231"/>
      <c r="H7753" s="231"/>
      <c r="I7753" s="231">
        <f>VLOOKUP($B7753,'GiaMTC TT13-QD1491'!$B$7:$T$908,19,0)</f>
        <v>2159024.8166440679</v>
      </c>
      <c r="J7753" s="231"/>
      <c r="K7753" s="231"/>
      <c r="L7753" s="231">
        <f>I7753*F7753</f>
        <v>1403366.1308186441</v>
      </c>
      <c r="M7753" s="290"/>
      <c r="N7753" s="973"/>
      <c r="O7753" s="973"/>
      <c r="P7753" s="973"/>
    </row>
    <row r="7754" spans="2:16">
      <c r="B7754" s="616" t="s">
        <v>10155</v>
      </c>
      <c r="C7754" s="1639" t="s">
        <v>10156</v>
      </c>
      <c r="D7754" s="981" t="s">
        <v>2792</v>
      </c>
      <c r="E7754" s="264"/>
      <c r="F7754" s="1191"/>
      <c r="G7754" s="266"/>
      <c r="H7754" s="266"/>
      <c r="I7754" s="266"/>
      <c r="J7754" s="266">
        <f>SUM(J7755:J7761)</f>
        <v>464696.16842465749</v>
      </c>
      <c r="K7754" s="266"/>
      <c r="L7754" s="266"/>
      <c r="M7754" s="612" t="s">
        <v>2802</v>
      </c>
      <c r="N7754" s="613">
        <f>+J7754</f>
        <v>464696.16842465749</v>
      </c>
      <c r="O7754" s="613">
        <f>+K7762</f>
        <v>10013372.780921049</v>
      </c>
      <c r="P7754" s="613">
        <f>+L7764</f>
        <v>1403366.1308186441</v>
      </c>
    </row>
    <row r="7755" spans="2:16">
      <c r="B7755" s="223"/>
      <c r="C7755" s="1639"/>
      <c r="D7755" s="406" t="s">
        <v>138</v>
      </c>
      <c r="E7755" s="217" t="s">
        <v>348</v>
      </c>
      <c r="F7755" s="1102">
        <v>0.43</v>
      </c>
      <c r="G7755" s="219">
        <f>VLOOKUP(D7755,VLP!$C$3:$F$191,3,0)</f>
        <v>38000</v>
      </c>
      <c r="H7755" s="219"/>
      <c r="I7755" s="219"/>
      <c r="J7755" s="219">
        <f t="shared" ref="J7755:J7760" si="255">G7755*F7755</f>
        <v>16340</v>
      </c>
      <c r="K7755" s="219"/>
      <c r="L7755" s="219"/>
      <c r="M7755" s="290"/>
      <c r="N7755" s="973"/>
      <c r="O7755" s="973"/>
      <c r="P7755" s="973"/>
    </row>
    <row r="7756" spans="2:16">
      <c r="B7756" s="223"/>
      <c r="C7756" s="1639"/>
      <c r="D7756" s="406" t="s">
        <v>285</v>
      </c>
      <c r="E7756" s="217" t="s">
        <v>336</v>
      </c>
      <c r="F7756" s="1102">
        <v>0.43</v>
      </c>
      <c r="G7756" s="219">
        <f>VLOOKUP(D7756,VLP!$C$3:$F$191,3,0)/[4]NLĐV!$D$7</f>
        <v>25815.068493150684</v>
      </c>
      <c r="H7756" s="219"/>
      <c r="I7756" s="219"/>
      <c r="J7756" s="219">
        <f t="shared" si="255"/>
        <v>11100.479452054795</v>
      </c>
      <c r="K7756" s="219"/>
      <c r="L7756" s="219"/>
      <c r="M7756" s="290"/>
      <c r="N7756" s="979"/>
      <c r="O7756" s="979"/>
      <c r="P7756" s="979"/>
    </row>
    <row r="7757" spans="2:16">
      <c r="B7757" s="223"/>
      <c r="C7757" s="1639"/>
      <c r="D7757" s="406" t="s">
        <v>315</v>
      </c>
      <c r="E7757" s="217" t="s">
        <v>10120</v>
      </c>
      <c r="F7757" s="1102">
        <v>2</v>
      </c>
      <c r="G7757" s="219">
        <f>VLOOKUP(D7757,VLP!$C$3:$F$191,3,0)</f>
        <v>7000</v>
      </c>
      <c r="H7757" s="219"/>
      <c r="I7757" s="219"/>
      <c r="J7757" s="219">
        <f t="shared" si="255"/>
        <v>14000</v>
      </c>
      <c r="K7757" s="219"/>
      <c r="L7757" s="219"/>
      <c r="M7757" s="290"/>
      <c r="N7757" s="973"/>
      <c r="O7757" s="973"/>
      <c r="P7757" s="973"/>
    </row>
    <row r="7758" spans="2:16">
      <c r="B7758" s="223"/>
      <c r="C7758" s="1639"/>
      <c r="D7758" s="406" t="s">
        <v>242</v>
      </c>
      <c r="E7758" s="217" t="s">
        <v>348</v>
      </c>
      <c r="F7758" s="1102">
        <v>0.3</v>
      </c>
      <c r="G7758" s="219">
        <f>VLOOKUP(D7758,VLP!$C$3:$F$191,3,0)</f>
        <v>98000</v>
      </c>
      <c r="H7758" s="219"/>
      <c r="I7758" s="219"/>
      <c r="J7758" s="219">
        <f t="shared" si="255"/>
        <v>29400</v>
      </c>
      <c r="K7758" s="219"/>
      <c r="L7758" s="219"/>
      <c r="M7758" s="290"/>
      <c r="N7758" s="973"/>
      <c r="O7758" s="973"/>
      <c r="P7758" s="973"/>
    </row>
    <row r="7759" spans="2:16">
      <c r="B7759" s="223"/>
      <c r="C7759" s="1639"/>
      <c r="D7759" s="406" t="s">
        <v>188</v>
      </c>
      <c r="E7759" s="217" t="s">
        <v>336</v>
      </c>
      <c r="F7759" s="1102">
        <v>3.6</v>
      </c>
      <c r="G7759" s="219">
        <f>VLOOKUP(D7759,VLP!$C$3:$F$191,3,0)</f>
        <v>27500</v>
      </c>
      <c r="H7759" s="219"/>
      <c r="I7759" s="219"/>
      <c r="J7759" s="219">
        <f t="shared" si="255"/>
        <v>99000</v>
      </c>
      <c r="K7759" s="219"/>
      <c r="L7759" s="219"/>
      <c r="M7759" s="290"/>
      <c r="N7759" s="973"/>
      <c r="O7759" s="973"/>
      <c r="P7759" s="973"/>
    </row>
    <row r="7760" spans="2:16">
      <c r="B7760" s="223"/>
      <c r="C7760" s="1639"/>
      <c r="D7760" s="406" t="s">
        <v>192</v>
      </c>
      <c r="E7760" s="217" t="s">
        <v>111</v>
      </c>
      <c r="F7760" s="1102">
        <v>0.1</v>
      </c>
      <c r="G7760" s="219">
        <f>VLOOKUP(D7760,VLP!$C$3:$F$191,3,0)</f>
        <v>2727273</v>
      </c>
      <c r="H7760" s="219"/>
      <c r="I7760" s="219"/>
      <c r="J7760" s="219">
        <f t="shared" si="255"/>
        <v>272727.3</v>
      </c>
      <c r="K7760" s="219"/>
      <c r="L7760" s="219"/>
      <c r="M7760" s="290"/>
      <c r="N7760" s="973"/>
      <c r="O7760" s="973"/>
      <c r="P7760" s="973"/>
    </row>
    <row r="7761" spans="2:18">
      <c r="B7761" s="223"/>
      <c r="C7761" s="1639"/>
      <c r="D7761" s="406" t="s">
        <v>2562</v>
      </c>
      <c r="E7761" s="217" t="s">
        <v>2556</v>
      </c>
      <c r="F7761" s="1102">
        <v>5</v>
      </c>
      <c r="G7761" s="219"/>
      <c r="H7761" s="219"/>
      <c r="I7761" s="219"/>
      <c r="J7761" s="219">
        <f>F7761%*SUM(J7755:J7760)</f>
        <v>22128.388972602741</v>
      </c>
      <c r="K7761" s="219"/>
      <c r="L7761" s="219"/>
      <c r="M7761" s="290"/>
      <c r="N7761" s="979"/>
      <c r="O7761" s="979"/>
      <c r="P7761" s="979"/>
    </row>
    <row r="7762" spans="2:18">
      <c r="B7762" s="223"/>
      <c r="C7762" s="1639"/>
      <c r="D7762" s="982" t="s">
        <v>10148</v>
      </c>
      <c r="E7762" s="217" t="s">
        <v>2559</v>
      </c>
      <c r="F7762" s="1102">
        <v>29.16</v>
      </c>
      <c r="G7762" s="219"/>
      <c r="H7762" s="219">
        <f>_lg45</f>
        <v>343394.12828947359</v>
      </c>
      <c r="I7762" s="219"/>
      <c r="J7762" s="219"/>
      <c r="K7762" s="219">
        <f>H7762*F7762</f>
        <v>10013372.780921049</v>
      </c>
      <c r="L7762" s="219"/>
      <c r="M7762" s="290"/>
      <c r="N7762" s="973"/>
      <c r="O7762" s="973"/>
      <c r="P7762" s="973"/>
    </row>
    <row r="7763" spans="2:18">
      <c r="B7763" s="223"/>
      <c r="C7763" s="1639"/>
      <c r="D7763" s="983" t="s">
        <v>2803</v>
      </c>
      <c r="E7763" s="217"/>
      <c r="F7763" s="1102"/>
      <c r="G7763" s="219"/>
      <c r="H7763" s="219"/>
      <c r="I7763" s="219"/>
      <c r="J7763" s="219"/>
      <c r="K7763" s="219"/>
      <c r="L7763" s="219"/>
      <c r="M7763" s="290"/>
      <c r="N7763" s="973"/>
      <c r="O7763" s="973"/>
      <c r="P7763" s="973"/>
    </row>
    <row r="7764" spans="2:18">
      <c r="B7764" s="228" t="s">
        <v>661</v>
      </c>
      <c r="C7764" s="1618"/>
      <c r="D7764" s="407" t="s">
        <v>2560</v>
      </c>
      <c r="E7764" s="229" t="s">
        <v>2804</v>
      </c>
      <c r="F7764" s="1187">
        <v>0.65</v>
      </c>
      <c r="G7764" s="231"/>
      <c r="H7764" s="231"/>
      <c r="I7764" s="231">
        <f>VLOOKUP($B7764,'GiaMTC TT13-QD1491'!$B$7:$T$908,19,0)</f>
        <v>2159024.8166440679</v>
      </c>
      <c r="J7764" s="231"/>
      <c r="K7764" s="231"/>
      <c r="L7764" s="231">
        <f>I7764*F7764</f>
        <v>1403366.1308186441</v>
      </c>
      <c r="M7764" s="290"/>
      <c r="N7764" s="973"/>
      <c r="O7764" s="973"/>
      <c r="P7764" s="973"/>
    </row>
    <row r="7765" spans="2:18">
      <c r="B7765" s="315"/>
      <c r="C7765" s="802"/>
      <c r="D7765" s="409"/>
      <c r="E7765" s="290"/>
      <c r="F7765" s="1186"/>
      <c r="G7765" s="292"/>
      <c r="H7765" s="292"/>
      <c r="I7765" s="292"/>
      <c r="J7765" s="292"/>
      <c r="K7765" s="292"/>
      <c r="L7765" s="292"/>
      <c r="M7765" s="290"/>
      <c r="N7765" s="973"/>
      <c r="O7765" s="973"/>
      <c r="P7765" s="973"/>
    </row>
    <row r="7766" spans="2:18" s="954" customFormat="1">
      <c r="B7766" s="914" t="s">
        <v>62</v>
      </c>
      <c r="C7766" s="985"/>
      <c r="D7766" s="986"/>
      <c r="E7766" s="816"/>
      <c r="F7766" s="1215"/>
      <c r="G7766" s="814"/>
      <c r="H7766" s="814"/>
      <c r="I7766" s="814"/>
      <c r="J7766" s="814"/>
      <c r="K7766" s="814"/>
      <c r="L7766" s="814"/>
      <c r="M7766" s="816"/>
      <c r="N7766" s="987"/>
      <c r="O7766" s="987"/>
      <c r="P7766" s="987"/>
    </row>
    <row r="7767" spans="2:18" s="954" customFormat="1">
      <c r="B7767" s="915"/>
      <c r="C7767" s="925"/>
      <c r="D7767" s="986"/>
      <c r="E7767" s="816"/>
      <c r="F7767" s="1215"/>
      <c r="G7767" s="814"/>
      <c r="H7767" s="814"/>
      <c r="I7767" s="1695" t="s">
        <v>2739</v>
      </c>
      <c r="J7767" s="1695"/>
      <c r="K7767" s="1695"/>
      <c r="L7767" s="1695"/>
      <c r="M7767" s="828" t="s">
        <v>2802</v>
      </c>
      <c r="N7767" s="988"/>
      <c r="O7767" s="988"/>
      <c r="P7767" s="988"/>
    </row>
    <row r="7768" spans="2:18" s="954" customFormat="1">
      <c r="B7768" s="1673" t="s">
        <v>438</v>
      </c>
      <c r="C7768" s="1673" t="s">
        <v>2538</v>
      </c>
      <c r="D7768" s="1673" t="s">
        <v>2539</v>
      </c>
      <c r="E7768" s="1673" t="s">
        <v>2787</v>
      </c>
      <c r="F7768" s="1726" t="s">
        <v>2788</v>
      </c>
      <c r="G7768" s="1683" t="s">
        <v>77</v>
      </c>
      <c r="H7768" s="1684"/>
      <c r="I7768" s="1685"/>
      <c r="J7768" s="1683" t="s">
        <v>2781</v>
      </c>
      <c r="K7768" s="1684"/>
      <c r="L7768" s="1685"/>
      <c r="M7768" s="816"/>
      <c r="N7768" s="988"/>
      <c r="O7768" s="988"/>
      <c r="P7768" s="988"/>
      <c r="R7768" s="1173" t="s">
        <v>8</v>
      </c>
    </row>
    <row r="7769" spans="2:18" s="954" customFormat="1">
      <c r="B7769" s="1675"/>
      <c r="C7769" s="1675"/>
      <c r="D7769" s="1675"/>
      <c r="E7769" s="1675"/>
      <c r="F7769" s="1727"/>
      <c r="G7769" s="817" t="s">
        <v>2554</v>
      </c>
      <c r="H7769" s="817" t="s">
        <v>2783</v>
      </c>
      <c r="I7769" s="817" t="s">
        <v>2784</v>
      </c>
      <c r="J7769" s="817" t="s">
        <v>2554</v>
      </c>
      <c r="K7769" s="817" t="s">
        <v>2783</v>
      </c>
      <c r="L7769" s="817" t="s">
        <v>2784</v>
      </c>
      <c r="M7769" s="816"/>
      <c r="N7769" s="988"/>
      <c r="O7769" s="988"/>
      <c r="P7769" s="988"/>
      <c r="R7769" s="1174" t="s">
        <v>63</v>
      </c>
    </row>
    <row r="7770" spans="2:18" s="954" customFormat="1">
      <c r="B7770" s="989" t="s">
        <v>10157</v>
      </c>
      <c r="C7770" s="990" t="s">
        <v>10158</v>
      </c>
      <c r="D7770" s="991"/>
      <c r="E7770" s="991"/>
      <c r="F7770" s="1227"/>
      <c r="G7770" s="992"/>
      <c r="H7770" s="992"/>
      <c r="I7770" s="992"/>
      <c r="J7770" s="993"/>
      <c r="K7770" s="993"/>
      <c r="L7770" s="993"/>
      <c r="M7770" s="816"/>
      <c r="N7770" s="988"/>
      <c r="O7770" s="988"/>
      <c r="P7770" s="988"/>
      <c r="R7770" s="1174" t="s">
        <v>64</v>
      </c>
    </row>
    <row r="7771" spans="2:18" s="954" customFormat="1">
      <c r="B7771" s="994" t="s">
        <v>10159</v>
      </c>
      <c r="C7771" s="1673" t="s">
        <v>10160</v>
      </c>
      <c r="D7771" s="995" t="s">
        <v>2792</v>
      </c>
      <c r="E7771" s="911"/>
      <c r="F7771" s="1212"/>
      <c r="G7771" s="821"/>
      <c r="H7771" s="821"/>
      <c r="I7771" s="821"/>
      <c r="J7771" s="821">
        <f>SUM(J7772:J7779)</f>
        <v>647448.49438356166</v>
      </c>
      <c r="K7771" s="821"/>
      <c r="L7771" s="821"/>
      <c r="M7771" s="828" t="s">
        <v>2802</v>
      </c>
      <c r="N7771" s="825">
        <f>+J7771</f>
        <v>647448.49438356166</v>
      </c>
      <c r="O7771" s="825">
        <f>+K7780</f>
        <v>1057653.9151315787</v>
      </c>
      <c r="P7771" s="825">
        <f>+L7782</f>
        <v>429583.14532745769</v>
      </c>
      <c r="R7771" s="1174" t="s">
        <v>10161</v>
      </c>
    </row>
    <row r="7772" spans="2:18" s="954" customFormat="1">
      <c r="B7772" s="823"/>
      <c r="C7772" s="1674"/>
      <c r="D7772" s="996" t="s">
        <v>138</v>
      </c>
      <c r="E7772" s="826" t="s">
        <v>348</v>
      </c>
      <c r="F7772" s="1197">
        <v>0.3</v>
      </c>
      <c r="G7772" s="824">
        <f>VLOOKUP(D7772,VLP!$C$3:$F$191,3,0)</f>
        <v>38000</v>
      </c>
      <c r="H7772" s="824"/>
      <c r="I7772" s="824"/>
      <c r="J7772" s="824">
        <f t="shared" ref="J7772:J7778" si="256">G7772*F7772</f>
        <v>11400</v>
      </c>
      <c r="K7772" s="824"/>
      <c r="L7772" s="824"/>
      <c r="M7772" s="816"/>
      <c r="N7772" s="987"/>
      <c r="O7772" s="987"/>
      <c r="P7772" s="987"/>
      <c r="R7772" s="1174"/>
    </row>
    <row r="7773" spans="2:18" s="954" customFormat="1">
      <c r="B7773" s="823"/>
      <c r="C7773" s="1674"/>
      <c r="D7773" s="996" t="s">
        <v>317</v>
      </c>
      <c r="E7773" s="826" t="s">
        <v>348</v>
      </c>
      <c r="F7773" s="1197">
        <v>0.1</v>
      </c>
      <c r="G7773" s="824">
        <f>VLOOKUP(D7773,VLP!$C$3:$F$191,3,0)</f>
        <v>40000</v>
      </c>
      <c r="H7773" s="824"/>
      <c r="I7773" s="824"/>
      <c r="J7773" s="824">
        <f t="shared" si="256"/>
        <v>4000</v>
      </c>
      <c r="K7773" s="824"/>
      <c r="L7773" s="824"/>
      <c r="M7773" s="816"/>
      <c r="N7773" s="988"/>
      <c r="O7773" s="988"/>
      <c r="P7773" s="988"/>
      <c r="R7773" s="1174"/>
    </row>
    <row r="7774" spans="2:18" s="954" customFormat="1">
      <c r="B7774" s="823"/>
      <c r="C7774" s="1674"/>
      <c r="D7774" s="996" t="s">
        <v>285</v>
      </c>
      <c r="E7774" s="826" t="s">
        <v>348</v>
      </c>
      <c r="F7774" s="1197">
        <v>0.2</v>
      </c>
      <c r="G7774" s="824">
        <f>VLOOKUP(D7774,VLP!$C$3:$F$191,3,0)/[4]NLĐV!$D$7</f>
        <v>25815.068493150684</v>
      </c>
      <c r="H7774" s="824"/>
      <c r="I7774" s="824"/>
      <c r="J7774" s="824">
        <f t="shared" si="256"/>
        <v>5163.0136986301368</v>
      </c>
      <c r="K7774" s="824"/>
      <c r="L7774" s="824"/>
      <c r="M7774" s="816"/>
      <c r="N7774" s="988"/>
      <c r="O7774" s="988"/>
      <c r="P7774" s="988"/>
    </row>
    <row r="7775" spans="2:18" s="954" customFormat="1">
      <c r="B7775" s="823"/>
      <c r="C7775" s="1674"/>
      <c r="D7775" s="996" t="s">
        <v>315</v>
      </c>
      <c r="E7775" s="826" t="s">
        <v>10120</v>
      </c>
      <c r="F7775" s="1197">
        <v>0.5</v>
      </c>
      <c r="G7775" s="824">
        <f>VLOOKUP(D7775,VLP!$C$3:$F$191,3,0)</f>
        <v>7000</v>
      </c>
      <c r="H7775" s="824"/>
      <c r="I7775" s="824"/>
      <c r="J7775" s="824">
        <f t="shared" si="256"/>
        <v>3500</v>
      </c>
      <c r="K7775" s="824"/>
      <c r="L7775" s="824"/>
      <c r="M7775" s="816"/>
      <c r="N7775" s="988"/>
      <c r="O7775" s="988"/>
      <c r="P7775" s="988"/>
    </row>
    <row r="7776" spans="2:18" s="954" customFormat="1">
      <c r="B7776" s="823"/>
      <c r="C7776" s="1674"/>
      <c r="D7776" s="996" t="s">
        <v>242</v>
      </c>
      <c r="E7776" s="826" t="s">
        <v>348</v>
      </c>
      <c r="F7776" s="1197">
        <v>0.2</v>
      </c>
      <c r="G7776" s="824">
        <f>VLOOKUP(D7776,VLP!$C$3:$F$191,3,0)</f>
        <v>98000</v>
      </c>
      <c r="H7776" s="824"/>
      <c r="I7776" s="824"/>
      <c r="J7776" s="824">
        <f t="shared" si="256"/>
        <v>19600</v>
      </c>
      <c r="K7776" s="824"/>
      <c r="L7776" s="824"/>
      <c r="M7776" s="816"/>
      <c r="N7776" s="988"/>
      <c r="O7776" s="988"/>
      <c r="P7776" s="988"/>
    </row>
    <row r="7777" spans="2:16" s="954" customFormat="1">
      <c r="B7777" s="823"/>
      <c r="C7777" s="1674"/>
      <c r="D7777" s="996" t="s">
        <v>188</v>
      </c>
      <c r="E7777" s="826" t="s">
        <v>348</v>
      </c>
      <c r="F7777" s="1197">
        <v>1</v>
      </c>
      <c r="G7777" s="824">
        <f>VLOOKUP(D7777,VLP!$C$3:$F$191,3,0)</f>
        <v>27500</v>
      </c>
      <c r="H7777" s="824"/>
      <c r="I7777" s="824"/>
      <c r="J7777" s="824">
        <f t="shared" si="256"/>
        <v>27500</v>
      </c>
      <c r="K7777" s="824"/>
      <c r="L7777" s="824"/>
      <c r="M7777" s="816"/>
      <c r="N7777" s="987"/>
      <c r="O7777" s="987"/>
      <c r="P7777" s="987"/>
    </row>
    <row r="7778" spans="2:16" s="954" customFormat="1">
      <c r="B7778" s="823"/>
      <c r="C7778" s="1674"/>
      <c r="D7778" s="996" t="s">
        <v>192</v>
      </c>
      <c r="E7778" s="826" t="s">
        <v>111</v>
      </c>
      <c r="F7778" s="1197">
        <v>0.2</v>
      </c>
      <c r="G7778" s="824">
        <f>VLOOKUP(D7778,VLP!$C$3:$F$191,3,0)</f>
        <v>2727273</v>
      </c>
      <c r="H7778" s="824"/>
      <c r="I7778" s="824"/>
      <c r="J7778" s="824">
        <f t="shared" si="256"/>
        <v>545454.6</v>
      </c>
      <c r="K7778" s="824"/>
      <c r="L7778" s="824"/>
      <c r="M7778" s="816"/>
      <c r="N7778" s="988"/>
      <c r="O7778" s="988"/>
      <c r="P7778" s="988"/>
    </row>
    <row r="7779" spans="2:16" s="954" customFormat="1">
      <c r="B7779" s="823"/>
      <c r="C7779" s="1674"/>
      <c r="D7779" s="996" t="s">
        <v>2562</v>
      </c>
      <c r="E7779" s="826" t="s">
        <v>2556</v>
      </c>
      <c r="F7779" s="1197">
        <v>5</v>
      </c>
      <c r="G7779" s="824"/>
      <c r="H7779" s="824"/>
      <c r="I7779" s="824"/>
      <c r="J7779" s="824">
        <f>F7779%*SUM(J7772:J7778)</f>
        <v>30830.880684931508</v>
      </c>
      <c r="K7779" s="824"/>
      <c r="L7779" s="824"/>
      <c r="M7779" s="816"/>
      <c r="N7779" s="988"/>
      <c r="O7779" s="988"/>
      <c r="P7779" s="988"/>
    </row>
    <row r="7780" spans="2:16" s="954" customFormat="1">
      <c r="B7780" s="823"/>
      <c r="C7780" s="1674"/>
      <c r="D7780" s="997" t="s">
        <v>10162</v>
      </c>
      <c r="E7780" s="826" t="s">
        <v>2559</v>
      </c>
      <c r="F7780" s="1197">
        <v>3.08</v>
      </c>
      <c r="G7780" s="824"/>
      <c r="H7780" s="824">
        <f>_lg45</f>
        <v>343394.12828947359</v>
      </c>
      <c r="I7780" s="824"/>
      <c r="J7780" s="824"/>
      <c r="K7780" s="824">
        <f>H7780*F7780</f>
        <v>1057653.9151315787</v>
      </c>
      <c r="L7780" s="824"/>
      <c r="M7780" s="816"/>
      <c r="N7780" s="988"/>
      <c r="O7780" s="988"/>
      <c r="P7780" s="988"/>
    </row>
    <row r="7781" spans="2:16" s="954" customFormat="1">
      <c r="B7781" s="823"/>
      <c r="C7781" s="1674"/>
      <c r="D7781" s="998" t="s">
        <v>2803</v>
      </c>
      <c r="E7781" s="826"/>
      <c r="F7781" s="1197"/>
      <c r="G7781" s="824"/>
      <c r="H7781" s="824"/>
      <c r="I7781" s="824"/>
      <c r="J7781" s="824"/>
      <c r="K7781" s="824"/>
      <c r="L7781" s="824"/>
      <c r="M7781" s="816"/>
      <c r="N7781" s="988"/>
      <c r="O7781" s="988"/>
      <c r="P7781" s="988"/>
    </row>
    <row r="7782" spans="2:16" s="954" customFormat="1">
      <c r="B7782" s="831" t="s">
        <v>655</v>
      </c>
      <c r="C7782" s="1675"/>
      <c r="D7782" s="999" t="s">
        <v>2548</v>
      </c>
      <c r="E7782" s="832" t="s">
        <v>2804</v>
      </c>
      <c r="F7782" s="1198">
        <v>0.26</v>
      </c>
      <c r="G7782" s="834"/>
      <c r="H7782" s="834"/>
      <c r="I7782" s="834">
        <f>VLOOKUP($B7782,'GiaMTC TT13-QD1491'!$B$7:$T$908,19,0)</f>
        <v>1652242.8666440679</v>
      </c>
      <c r="J7782" s="834"/>
      <c r="K7782" s="834"/>
      <c r="L7782" s="834">
        <f>I7782*F7782</f>
        <v>429583.14532745769</v>
      </c>
      <c r="M7782" s="816"/>
      <c r="N7782" s="987"/>
      <c r="O7782" s="987"/>
      <c r="P7782" s="987"/>
    </row>
    <row r="7783" spans="2:16" s="954" customFormat="1">
      <c r="B7783" s="994" t="s">
        <v>10163</v>
      </c>
      <c r="C7783" s="1673" t="s">
        <v>10164</v>
      </c>
      <c r="D7783" s="995" t="s">
        <v>2792</v>
      </c>
      <c r="E7783" s="911"/>
      <c r="F7783" s="1212"/>
      <c r="G7783" s="821"/>
      <c r="H7783" s="821"/>
      <c r="I7783" s="821"/>
      <c r="J7783" s="821">
        <f>SUM(J7784:J7791)</f>
        <v>651629.07657534245</v>
      </c>
      <c r="K7783" s="821"/>
      <c r="L7783" s="821"/>
      <c r="M7783" s="828" t="s">
        <v>2802</v>
      </c>
      <c r="N7783" s="825">
        <f>+J7783</f>
        <v>651629.07657534245</v>
      </c>
      <c r="O7783" s="825">
        <f>+K7792</f>
        <v>1191577.6251644734</v>
      </c>
      <c r="P7783" s="825">
        <f>+L7794</f>
        <v>429583.14532745769</v>
      </c>
    </row>
    <row r="7784" spans="2:16" s="954" customFormat="1">
      <c r="B7784" s="823"/>
      <c r="C7784" s="1674"/>
      <c r="D7784" s="996" t="s">
        <v>138</v>
      </c>
      <c r="E7784" s="826" t="s">
        <v>348</v>
      </c>
      <c r="F7784" s="1197">
        <v>0.3</v>
      </c>
      <c r="G7784" s="824">
        <f>VLOOKUP(D7784,VLP!$C$3:$F$191,3,0)</f>
        <v>38000</v>
      </c>
      <c r="H7784" s="824"/>
      <c r="I7784" s="824"/>
      <c r="J7784" s="824">
        <f t="shared" ref="J7784:J7790" si="257">G7784*F7784</f>
        <v>11400</v>
      </c>
      <c r="K7784" s="824"/>
      <c r="L7784" s="824"/>
      <c r="M7784" s="816"/>
      <c r="N7784" s="988"/>
      <c r="O7784" s="988"/>
      <c r="P7784" s="988"/>
    </row>
    <row r="7785" spans="2:16" s="954" customFormat="1">
      <c r="B7785" s="823"/>
      <c r="C7785" s="1674"/>
      <c r="D7785" s="996" t="s">
        <v>317</v>
      </c>
      <c r="E7785" s="826" t="s">
        <v>348</v>
      </c>
      <c r="F7785" s="1197">
        <v>0.1</v>
      </c>
      <c r="G7785" s="824">
        <f>VLOOKUP(D7785,VLP!$C$3:$F$191,3,0)</f>
        <v>40000</v>
      </c>
      <c r="H7785" s="824"/>
      <c r="I7785" s="824"/>
      <c r="J7785" s="824">
        <f t="shared" si="257"/>
        <v>4000</v>
      </c>
      <c r="K7785" s="824"/>
      <c r="L7785" s="824"/>
      <c r="M7785" s="816"/>
      <c r="N7785" s="988"/>
      <c r="O7785" s="988"/>
      <c r="P7785" s="988"/>
    </row>
    <row r="7786" spans="2:16" s="954" customFormat="1">
      <c r="B7786" s="823"/>
      <c r="C7786" s="1674"/>
      <c r="D7786" s="996" t="s">
        <v>285</v>
      </c>
      <c r="E7786" s="826" t="s">
        <v>348</v>
      </c>
      <c r="F7786" s="1197">
        <v>0.3</v>
      </c>
      <c r="G7786" s="824">
        <f>VLOOKUP(D7786,VLP!$C$3:$F$191,3,0)/[4]NLĐV!$D$7</f>
        <v>25815.068493150684</v>
      </c>
      <c r="H7786" s="824"/>
      <c r="I7786" s="824"/>
      <c r="J7786" s="824">
        <f t="shared" si="257"/>
        <v>7744.5205479452052</v>
      </c>
      <c r="K7786" s="824"/>
      <c r="L7786" s="824"/>
      <c r="M7786" s="816"/>
      <c r="N7786" s="988"/>
      <c r="O7786" s="988"/>
      <c r="P7786" s="988"/>
    </row>
    <row r="7787" spans="2:16" s="954" customFormat="1">
      <c r="B7787" s="823"/>
      <c r="C7787" s="1674"/>
      <c r="D7787" s="996" t="s">
        <v>315</v>
      </c>
      <c r="E7787" s="826" t="s">
        <v>10120</v>
      </c>
      <c r="F7787" s="1197">
        <v>0.7</v>
      </c>
      <c r="G7787" s="824">
        <f>VLOOKUP(D7787,VLP!$C$3:$F$191,3,0)</f>
        <v>7000</v>
      </c>
      <c r="H7787" s="824"/>
      <c r="I7787" s="824"/>
      <c r="J7787" s="824">
        <f t="shared" si="257"/>
        <v>4900</v>
      </c>
      <c r="K7787" s="824"/>
      <c r="L7787" s="824"/>
      <c r="M7787" s="816"/>
      <c r="N7787" s="987"/>
      <c r="O7787" s="987"/>
      <c r="P7787" s="987"/>
    </row>
    <row r="7788" spans="2:16" s="954" customFormat="1">
      <c r="B7788" s="823"/>
      <c r="C7788" s="1674"/>
      <c r="D7788" s="996" t="s">
        <v>242</v>
      </c>
      <c r="E7788" s="826" t="s">
        <v>348</v>
      </c>
      <c r="F7788" s="1197">
        <v>0.2</v>
      </c>
      <c r="G7788" s="824">
        <f>VLOOKUP(D7788,VLP!$C$3:$F$191,3,0)</f>
        <v>98000</v>
      </c>
      <c r="H7788" s="824"/>
      <c r="I7788" s="824"/>
      <c r="J7788" s="824">
        <f t="shared" si="257"/>
        <v>19600</v>
      </c>
      <c r="K7788" s="824"/>
      <c r="L7788" s="824"/>
      <c r="M7788" s="816"/>
      <c r="N7788" s="988"/>
      <c r="O7788" s="988"/>
      <c r="P7788" s="988"/>
    </row>
    <row r="7789" spans="2:16" s="954" customFormat="1">
      <c r="B7789" s="823"/>
      <c r="C7789" s="1674"/>
      <c r="D7789" s="996" t="s">
        <v>188</v>
      </c>
      <c r="E7789" s="826" t="s">
        <v>348</v>
      </c>
      <c r="F7789" s="1197">
        <v>1</v>
      </c>
      <c r="G7789" s="824">
        <f>VLOOKUP(D7789,VLP!$C$3:$F$191,3,0)</f>
        <v>27500</v>
      </c>
      <c r="H7789" s="824"/>
      <c r="I7789" s="824"/>
      <c r="J7789" s="824">
        <f t="shared" si="257"/>
        <v>27500</v>
      </c>
      <c r="K7789" s="824"/>
      <c r="L7789" s="824"/>
      <c r="M7789" s="816"/>
      <c r="N7789" s="988"/>
      <c r="O7789" s="988"/>
      <c r="P7789" s="988"/>
    </row>
    <row r="7790" spans="2:16" s="954" customFormat="1">
      <c r="B7790" s="823"/>
      <c r="C7790" s="1674"/>
      <c r="D7790" s="996" t="s">
        <v>192</v>
      </c>
      <c r="E7790" s="826" t="s">
        <v>111</v>
      </c>
      <c r="F7790" s="1197">
        <v>0.2</v>
      </c>
      <c r="G7790" s="824">
        <f>VLOOKUP(D7790,VLP!$C$3:$F$191,3,0)</f>
        <v>2727273</v>
      </c>
      <c r="H7790" s="824"/>
      <c r="I7790" s="824"/>
      <c r="J7790" s="824">
        <f t="shared" si="257"/>
        <v>545454.6</v>
      </c>
      <c r="K7790" s="824"/>
      <c r="L7790" s="824"/>
      <c r="M7790" s="816"/>
      <c r="N7790" s="988"/>
      <c r="O7790" s="988"/>
      <c r="P7790" s="988"/>
    </row>
    <row r="7791" spans="2:16" s="954" customFormat="1">
      <c r="B7791" s="823"/>
      <c r="C7791" s="1674"/>
      <c r="D7791" s="996" t="s">
        <v>2562</v>
      </c>
      <c r="E7791" s="826" t="s">
        <v>2556</v>
      </c>
      <c r="F7791" s="1197">
        <v>5</v>
      </c>
      <c r="G7791" s="824"/>
      <c r="H7791" s="824"/>
      <c r="I7791" s="824"/>
      <c r="J7791" s="824">
        <f>F7791%*SUM(J7784:J7790)</f>
        <v>31029.95602739726</v>
      </c>
      <c r="K7791" s="824"/>
      <c r="L7791" s="824"/>
      <c r="M7791" s="816"/>
      <c r="N7791" s="988"/>
      <c r="O7791" s="988"/>
      <c r="P7791" s="988"/>
    </row>
    <row r="7792" spans="2:16" s="954" customFormat="1">
      <c r="B7792" s="823"/>
      <c r="C7792" s="1674"/>
      <c r="D7792" s="997" t="s">
        <v>10162</v>
      </c>
      <c r="E7792" s="826" t="s">
        <v>2559</v>
      </c>
      <c r="F7792" s="1197">
        <v>3.47</v>
      </c>
      <c r="G7792" s="824"/>
      <c r="H7792" s="824">
        <f>_lg45</f>
        <v>343394.12828947359</v>
      </c>
      <c r="I7792" s="824"/>
      <c r="J7792" s="824"/>
      <c r="K7792" s="824">
        <f>H7792*F7792</f>
        <v>1191577.6251644734</v>
      </c>
      <c r="L7792" s="824"/>
      <c r="M7792" s="816"/>
      <c r="N7792" s="1000"/>
      <c r="O7792" s="1000"/>
      <c r="P7792" s="1000"/>
    </row>
    <row r="7793" spans="2:16" s="954" customFormat="1">
      <c r="B7793" s="823"/>
      <c r="C7793" s="1674"/>
      <c r="D7793" s="998" t="s">
        <v>2803</v>
      </c>
      <c r="E7793" s="826"/>
      <c r="F7793" s="1197"/>
      <c r="G7793" s="824"/>
      <c r="H7793" s="824"/>
      <c r="I7793" s="824"/>
      <c r="J7793" s="824"/>
      <c r="K7793" s="824"/>
      <c r="L7793" s="824"/>
      <c r="M7793" s="816"/>
      <c r="N7793" s="988"/>
      <c r="O7793" s="988"/>
      <c r="P7793" s="988"/>
    </row>
    <row r="7794" spans="2:16" s="954" customFormat="1">
      <c r="B7794" s="831" t="s">
        <v>655</v>
      </c>
      <c r="C7794" s="1675"/>
      <c r="D7794" s="999" t="s">
        <v>2548</v>
      </c>
      <c r="E7794" s="832" t="s">
        <v>2804</v>
      </c>
      <c r="F7794" s="1198">
        <v>0.26</v>
      </c>
      <c r="G7794" s="834"/>
      <c r="H7794" s="834"/>
      <c r="I7794" s="834">
        <f>VLOOKUP($B7794,'GiaMTC TT13-QD1491'!$B$7:$T$908,19,0)</f>
        <v>1652242.8666440679</v>
      </c>
      <c r="J7794" s="834"/>
      <c r="K7794" s="834"/>
      <c r="L7794" s="834">
        <f>I7794*F7794</f>
        <v>429583.14532745769</v>
      </c>
      <c r="M7794" s="816"/>
      <c r="N7794" s="988"/>
      <c r="O7794" s="988"/>
      <c r="P7794" s="988"/>
    </row>
    <row r="7795" spans="2:16" s="954" customFormat="1">
      <c r="B7795" s="994" t="s">
        <v>10165</v>
      </c>
      <c r="C7795" s="1673" t="s">
        <v>10166</v>
      </c>
      <c r="D7795" s="995" t="s">
        <v>2792</v>
      </c>
      <c r="E7795" s="911"/>
      <c r="F7795" s="1212"/>
      <c r="G7795" s="821"/>
      <c r="H7795" s="821"/>
      <c r="I7795" s="821"/>
      <c r="J7795" s="821">
        <f>SUM(J7796:J7803)</f>
        <v>671159.07657534245</v>
      </c>
      <c r="K7795" s="821"/>
      <c r="L7795" s="821"/>
      <c r="M7795" s="828" t="s">
        <v>2802</v>
      </c>
      <c r="N7795" s="825">
        <f>+J7795</f>
        <v>671159.07657534245</v>
      </c>
      <c r="O7795" s="825">
        <f>+K7804</f>
        <v>1455991.1039473682</v>
      </c>
      <c r="P7795" s="825">
        <f>+L7806</f>
        <v>429583.14532745769</v>
      </c>
    </row>
    <row r="7796" spans="2:16" s="954" customFormat="1">
      <c r="B7796" s="823"/>
      <c r="C7796" s="1674"/>
      <c r="D7796" s="996" t="s">
        <v>138</v>
      </c>
      <c r="E7796" s="826" t="s">
        <v>348</v>
      </c>
      <c r="F7796" s="1197">
        <v>0.3</v>
      </c>
      <c r="G7796" s="824">
        <f>VLOOKUP(D7796,VLP!$C$3:$F$191,3,0)</f>
        <v>38000</v>
      </c>
      <c r="H7796" s="824"/>
      <c r="I7796" s="824"/>
      <c r="J7796" s="824">
        <f t="shared" ref="J7796:J7802" si="258">G7796*F7796</f>
        <v>11400</v>
      </c>
      <c r="K7796" s="824"/>
      <c r="L7796" s="824"/>
      <c r="M7796" s="816"/>
      <c r="N7796" s="988"/>
      <c r="O7796" s="988"/>
      <c r="P7796" s="988"/>
    </row>
    <row r="7797" spans="2:16" s="954" customFormat="1">
      <c r="B7797" s="823"/>
      <c r="C7797" s="1674"/>
      <c r="D7797" s="996" t="s">
        <v>317</v>
      </c>
      <c r="E7797" s="826" t="s">
        <v>348</v>
      </c>
      <c r="F7797" s="1197">
        <v>0.1</v>
      </c>
      <c r="G7797" s="824">
        <f>VLOOKUP(D7797,VLP!$C$3:$F$191,3,0)</f>
        <v>40000</v>
      </c>
      <c r="H7797" s="824"/>
      <c r="I7797" s="824"/>
      <c r="J7797" s="824">
        <f t="shared" si="258"/>
        <v>4000</v>
      </c>
      <c r="K7797" s="824"/>
      <c r="L7797" s="824"/>
      <c r="M7797" s="816"/>
      <c r="N7797" s="988"/>
      <c r="O7797" s="988"/>
      <c r="P7797" s="988"/>
    </row>
    <row r="7798" spans="2:16" s="954" customFormat="1">
      <c r="B7798" s="823"/>
      <c r="C7798" s="1674"/>
      <c r="D7798" s="996" t="s">
        <v>285</v>
      </c>
      <c r="E7798" s="826" t="s">
        <v>348</v>
      </c>
      <c r="F7798" s="1197">
        <v>0.3</v>
      </c>
      <c r="G7798" s="824">
        <f>VLOOKUP(D7798,VLP!$C$3:$F$191,3,0)/[4]NLĐV!$D$7</f>
        <v>25815.068493150684</v>
      </c>
      <c r="H7798" s="824"/>
      <c r="I7798" s="824"/>
      <c r="J7798" s="824">
        <f t="shared" si="258"/>
        <v>7744.5205479452052</v>
      </c>
      <c r="K7798" s="824"/>
      <c r="L7798" s="824"/>
      <c r="M7798" s="816"/>
      <c r="N7798" s="987"/>
      <c r="O7798" s="987"/>
      <c r="P7798" s="987"/>
    </row>
    <row r="7799" spans="2:16" s="954" customFormat="1">
      <c r="B7799" s="823"/>
      <c r="C7799" s="1674"/>
      <c r="D7799" s="996" t="s">
        <v>315</v>
      </c>
      <c r="E7799" s="826" t="s">
        <v>10120</v>
      </c>
      <c r="F7799" s="1197">
        <v>1</v>
      </c>
      <c r="G7799" s="824">
        <f>VLOOKUP(D7799,VLP!$C$3:$F$191,3,0)</f>
        <v>7000</v>
      </c>
      <c r="H7799" s="824"/>
      <c r="I7799" s="824"/>
      <c r="J7799" s="824">
        <f t="shared" si="258"/>
        <v>7000</v>
      </c>
      <c r="K7799" s="824"/>
      <c r="L7799" s="824"/>
      <c r="M7799" s="816"/>
      <c r="N7799" s="987"/>
      <c r="O7799" s="987"/>
      <c r="P7799" s="987"/>
    </row>
    <row r="7800" spans="2:16" s="954" customFormat="1">
      <c r="B7800" s="823"/>
      <c r="C7800" s="1674"/>
      <c r="D7800" s="996" t="s">
        <v>242</v>
      </c>
      <c r="E7800" s="826" t="s">
        <v>348</v>
      </c>
      <c r="F7800" s="1197">
        <v>0.2</v>
      </c>
      <c r="G7800" s="824">
        <f>VLOOKUP(D7800,VLP!$C$3:$F$191,3,0)</f>
        <v>98000</v>
      </c>
      <c r="H7800" s="824"/>
      <c r="I7800" s="824"/>
      <c r="J7800" s="824">
        <f t="shared" si="258"/>
        <v>19600</v>
      </c>
      <c r="K7800" s="824"/>
      <c r="L7800" s="824"/>
      <c r="M7800" s="816"/>
      <c r="N7800" s="987"/>
      <c r="O7800" s="987"/>
      <c r="P7800" s="987"/>
    </row>
    <row r="7801" spans="2:16" s="954" customFormat="1">
      <c r="B7801" s="823"/>
      <c r="C7801" s="1674"/>
      <c r="D7801" s="996" t="s">
        <v>188</v>
      </c>
      <c r="E7801" s="826" t="s">
        <v>348</v>
      </c>
      <c r="F7801" s="1197">
        <v>1.6</v>
      </c>
      <c r="G7801" s="824">
        <f>VLOOKUP(D7801,VLP!$C$3:$F$191,3,0)</f>
        <v>27500</v>
      </c>
      <c r="H7801" s="824"/>
      <c r="I7801" s="824"/>
      <c r="J7801" s="824">
        <f t="shared" si="258"/>
        <v>44000</v>
      </c>
      <c r="K7801" s="824"/>
      <c r="L7801" s="824"/>
      <c r="M7801" s="816"/>
      <c r="N7801" s="987"/>
      <c r="O7801" s="987"/>
      <c r="P7801" s="987"/>
    </row>
    <row r="7802" spans="2:16" s="954" customFormat="1">
      <c r="B7802" s="823"/>
      <c r="C7802" s="1674"/>
      <c r="D7802" s="996" t="s">
        <v>192</v>
      </c>
      <c r="E7802" s="826" t="s">
        <v>111</v>
      </c>
      <c r="F7802" s="1197">
        <v>0.2</v>
      </c>
      <c r="G7802" s="824">
        <f>VLOOKUP(D7802,VLP!$C$3:$F$191,3,0)</f>
        <v>2727273</v>
      </c>
      <c r="H7802" s="824"/>
      <c r="I7802" s="824"/>
      <c r="J7802" s="824">
        <f t="shared" si="258"/>
        <v>545454.6</v>
      </c>
      <c r="K7802" s="824"/>
      <c r="L7802" s="824"/>
      <c r="M7802" s="816"/>
      <c r="N7802" s="987"/>
      <c r="O7802" s="987"/>
      <c r="P7802" s="987"/>
    </row>
    <row r="7803" spans="2:16" s="954" customFormat="1">
      <c r="B7803" s="823"/>
      <c r="C7803" s="1674"/>
      <c r="D7803" s="996" t="s">
        <v>2562</v>
      </c>
      <c r="E7803" s="826" t="s">
        <v>2556</v>
      </c>
      <c r="F7803" s="1197">
        <v>5</v>
      </c>
      <c r="G7803" s="824"/>
      <c r="H7803" s="824"/>
      <c r="I7803" s="824"/>
      <c r="J7803" s="824">
        <f>F7803%*SUM(J7796:J7802)</f>
        <v>31959.95602739726</v>
      </c>
      <c r="K7803" s="824"/>
      <c r="L7803" s="824"/>
      <c r="M7803" s="816"/>
      <c r="N7803" s="988"/>
      <c r="O7803" s="988"/>
      <c r="P7803" s="988"/>
    </row>
    <row r="7804" spans="2:16" s="954" customFormat="1">
      <c r="B7804" s="823"/>
      <c r="C7804" s="1674"/>
      <c r="D7804" s="997" t="s">
        <v>10162</v>
      </c>
      <c r="E7804" s="826" t="s">
        <v>2559</v>
      </c>
      <c r="F7804" s="1197">
        <v>4.24</v>
      </c>
      <c r="G7804" s="824"/>
      <c r="H7804" s="824">
        <f>_lg45</f>
        <v>343394.12828947359</v>
      </c>
      <c r="I7804" s="824"/>
      <c r="J7804" s="824"/>
      <c r="K7804" s="824">
        <f>H7804*F7804</f>
        <v>1455991.1039473682</v>
      </c>
      <c r="L7804" s="824"/>
      <c r="M7804" s="816"/>
      <c r="N7804" s="988"/>
      <c r="O7804" s="988"/>
      <c r="P7804" s="988"/>
    </row>
    <row r="7805" spans="2:16" s="954" customFormat="1">
      <c r="B7805" s="823"/>
      <c r="C7805" s="1674"/>
      <c r="D7805" s="998" t="s">
        <v>2803</v>
      </c>
      <c r="E7805" s="826"/>
      <c r="F7805" s="1197"/>
      <c r="G7805" s="824"/>
      <c r="H7805" s="824"/>
      <c r="I7805" s="824"/>
      <c r="J7805" s="824"/>
      <c r="K7805" s="824"/>
      <c r="L7805" s="824"/>
      <c r="M7805" s="816"/>
      <c r="N7805" s="988"/>
      <c r="O7805" s="988"/>
      <c r="P7805" s="988"/>
    </row>
    <row r="7806" spans="2:16" s="954" customFormat="1">
      <c r="B7806" s="831" t="s">
        <v>655</v>
      </c>
      <c r="C7806" s="1675"/>
      <c r="D7806" s="999" t="s">
        <v>2548</v>
      </c>
      <c r="E7806" s="832" t="s">
        <v>2804</v>
      </c>
      <c r="F7806" s="1198">
        <v>0.26</v>
      </c>
      <c r="G7806" s="834"/>
      <c r="H7806" s="834"/>
      <c r="I7806" s="834">
        <f>VLOOKUP($B7806,'GiaMTC TT13-QD1491'!$B$7:$T$908,19,0)</f>
        <v>1652242.8666440679</v>
      </c>
      <c r="J7806" s="834"/>
      <c r="K7806" s="834"/>
      <c r="L7806" s="834">
        <f>I7806*F7806</f>
        <v>429583.14532745769</v>
      </c>
      <c r="M7806" s="816"/>
      <c r="N7806" s="988"/>
      <c r="O7806" s="988"/>
      <c r="P7806" s="988"/>
    </row>
    <row r="7807" spans="2:16" s="954" customFormat="1">
      <c r="B7807" s="994" t="s">
        <v>10167</v>
      </c>
      <c r="C7807" s="1673" t="s">
        <v>10168</v>
      </c>
      <c r="D7807" s="995" t="s">
        <v>2792</v>
      </c>
      <c r="E7807" s="911"/>
      <c r="F7807" s="1212"/>
      <c r="G7807" s="821"/>
      <c r="H7807" s="821"/>
      <c r="I7807" s="821"/>
      <c r="J7807" s="821">
        <f>SUM(J7808:J7815)</f>
        <v>671159.07657534245</v>
      </c>
      <c r="K7807" s="821"/>
      <c r="L7807" s="821"/>
      <c r="M7807" s="828" t="s">
        <v>2802</v>
      </c>
      <c r="N7807" s="825">
        <f>+J7807</f>
        <v>671159.07657534245</v>
      </c>
      <c r="O7807" s="825">
        <f>+K7816</f>
        <v>1706668.8175986838</v>
      </c>
      <c r="P7807" s="825">
        <f>+L7818</f>
        <v>429583.14532745769</v>
      </c>
    </row>
    <row r="7808" spans="2:16" s="954" customFormat="1">
      <c r="B7808" s="823"/>
      <c r="C7808" s="1674"/>
      <c r="D7808" s="996" t="s">
        <v>138</v>
      </c>
      <c r="E7808" s="826" t="s">
        <v>348</v>
      </c>
      <c r="F7808" s="1197">
        <v>0.3</v>
      </c>
      <c r="G7808" s="824">
        <f>VLOOKUP(D7808,VLP!$C$3:$F$191,3,0)</f>
        <v>38000</v>
      </c>
      <c r="H7808" s="824"/>
      <c r="I7808" s="824"/>
      <c r="J7808" s="824">
        <f t="shared" ref="J7808:J7814" si="259">G7808*F7808</f>
        <v>11400</v>
      </c>
      <c r="K7808" s="824"/>
      <c r="L7808" s="824"/>
      <c r="M7808" s="816"/>
      <c r="N7808" s="987"/>
      <c r="O7808" s="987"/>
      <c r="P7808" s="987"/>
    </row>
    <row r="7809" spans="2:16" s="954" customFormat="1">
      <c r="B7809" s="823"/>
      <c r="C7809" s="1674"/>
      <c r="D7809" s="996" t="s">
        <v>317</v>
      </c>
      <c r="E7809" s="826" t="s">
        <v>348</v>
      </c>
      <c r="F7809" s="1197">
        <v>0.1</v>
      </c>
      <c r="G7809" s="824">
        <f>VLOOKUP(D7809,VLP!$C$3:$F$191,3,0)</f>
        <v>40000</v>
      </c>
      <c r="H7809" s="824"/>
      <c r="I7809" s="824"/>
      <c r="J7809" s="824">
        <f t="shared" si="259"/>
        <v>4000</v>
      </c>
      <c r="K7809" s="824"/>
      <c r="L7809" s="824"/>
      <c r="M7809" s="816"/>
      <c r="N7809" s="988"/>
      <c r="O7809" s="988"/>
      <c r="P7809" s="988"/>
    </row>
    <row r="7810" spans="2:16" s="954" customFormat="1">
      <c r="B7810" s="823"/>
      <c r="C7810" s="1674"/>
      <c r="D7810" s="996" t="s">
        <v>285</v>
      </c>
      <c r="E7810" s="826" t="s">
        <v>348</v>
      </c>
      <c r="F7810" s="1197">
        <v>0.3</v>
      </c>
      <c r="G7810" s="824">
        <f>VLOOKUP(D7810,VLP!$C$3:$F$191,3,0)/[4]NLĐV!$D$7</f>
        <v>25815.068493150684</v>
      </c>
      <c r="H7810" s="824"/>
      <c r="I7810" s="824"/>
      <c r="J7810" s="824">
        <f t="shared" si="259"/>
        <v>7744.5205479452052</v>
      </c>
      <c r="K7810" s="824"/>
      <c r="L7810" s="824"/>
      <c r="M7810" s="816"/>
      <c r="N7810" s="988"/>
      <c r="O7810" s="988"/>
      <c r="P7810" s="988"/>
    </row>
    <row r="7811" spans="2:16" s="954" customFormat="1">
      <c r="B7811" s="823"/>
      <c r="C7811" s="1674"/>
      <c r="D7811" s="996" t="s">
        <v>315</v>
      </c>
      <c r="E7811" s="826" t="s">
        <v>10120</v>
      </c>
      <c r="F7811" s="1197">
        <v>1</v>
      </c>
      <c r="G7811" s="824">
        <f>VLOOKUP(D7811,VLP!$C$3:$F$191,3,0)</f>
        <v>7000</v>
      </c>
      <c r="H7811" s="824"/>
      <c r="I7811" s="824"/>
      <c r="J7811" s="824">
        <f t="shared" si="259"/>
        <v>7000</v>
      </c>
      <c r="K7811" s="824"/>
      <c r="L7811" s="824"/>
      <c r="M7811" s="816"/>
      <c r="N7811" s="988"/>
      <c r="O7811" s="988"/>
      <c r="P7811" s="988"/>
    </row>
    <row r="7812" spans="2:16" s="954" customFormat="1">
      <c r="B7812" s="823"/>
      <c r="C7812" s="1674"/>
      <c r="D7812" s="996" t="s">
        <v>242</v>
      </c>
      <c r="E7812" s="826" t="s">
        <v>348</v>
      </c>
      <c r="F7812" s="1197">
        <v>0.2</v>
      </c>
      <c r="G7812" s="824">
        <f>VLOOKUP(D7812,VLP!$C$3:$F$191,3,0)</f>
        <v>98000</v>
      </c>
      <c r="H7812" s="824"/>
      <c r="I7812" s="824"/>
      <c r="J7812" s="824">
        <f t="shared" si="259"/>
        <v>19600</v>
      </c>
      <c r="K7812" s="824"/>
      <c r="L7812" s="824"/>
      <c r="M7812" s="816"/>
      <c r="N7812" s="987"/>
      <c r="O7812" s="987"/>
      <c r="P7812" s="987"/>
    </row>
    <row r="7813" spans="2:16" s="954" customFormat="1">
      <c r="B7813" s="823"/>
      <c r="C7813" s="1674"/>
      <c r="D7813" s="996" t="s">
        <v>188</v>
      </c>
      <c r="E7813" s="826" t="s">
        <v>348</v>
      </c>
      <c r="F7813" s="1197">
        <v>1.6</v>
      </c>
      <c r="G7813" s="824">
        <f>VLOOKUP(D7813,VLP!$C$3:$F$191,3,0)</f>
        <v>27500</v>
      </c>
      <c r="H7813" s="824"/>
      <c r="I7813" s="824"/>
      <c r="J7813" s="824">
        <f t="shared" si="259"/>
        <v>44000</v>
      </c>
      <c r="K7813" s="824"/>
      <c r="L7813" s="824"/>
      <c r="M7813" s="816"/>
      <c r="N7813" s="988"/>
      <c r="O7813" s="988"/>
      <c r="P7813" s="988"/>
    </row>
    <row r="7814" spans="2:16" s="954" customFormat="1">
      <c r="B7814" s="823"/>
      <c r="C7814" s="1674"/>
      <c r="D7814" s="996" t="s">
        <v>192</v>
      </c>
      <c r="E7814" s="826" t="s">
        <v>111</v>
      </c>
      <c r="F7814" s="1197">
        <v>0.2</v>
      </c>
      <c r="G7814" s="824">
        <f>VLOOKUP(D7814,VLP!$C$3:$F$191,3,0)</f>
        <v>2727273</v>
      </c>
      <c r="H7814" s="824"/>
      <c r="I7814" s="824"/>
      <c r="J7814" s="824">
        <f t="shared" si="259"/>
        <v>545454.6</v>
      </c>
      <c r="K7814" s="824"/>
      <c r="L7814" s="824"/>
      <c r="M7814" s="816"/>
      <c r="N7814" s="988"/>
      <c r="O7814" s="988"/>
      <c r="P7814" s="988"/>
    </row>
    <row r="7815" spans="2:16" s="954" customFormat="1">
      <c r="B7815" s="823"/>
      <c r="C7815" s="1674"/>
      <c r="D7815" s="996" t="s">
        <v>2562</v>
      </c>
      <c r="E7815" s="826" t="s">
        <v>2556</v>
      </c>
      <c r="F7815" s="1197">
        <v>5</v>
      </c>
      <c r="G7815" s="824"/>
      <c r="H7815" s="824"/>
      <c r="I7815" s="824"/>
      <c r="J7815" s="824">
        <f>F7815%*SUM(J7808:J7814)</f>
        <v>31959.95602739726</v>
      </c>
      <c r="K7815" s="824"/>
      <c r="L7815" s="824"/>
      <c r="M7815" s="816"/>
      <c r="N7815" s="988"/>
      <c r="O7815" s="988"/>
      <c r="P7815" s="988"/>
    </row>
    <row r="7816" spans="2:16" s="954" customFormat="1">
      <c r="B7816" s="823"/>
      <c r="C7816" s="1674"/>
      <c r="D7816" s="997" t="s">
        <v>10162</v>
      </c>
      <c r="E7816" s="826" t="s">
        <v>2559</v>
      </c>
      <c r="F7816" s="1197">
        <v>4.97</v>
      </c>
      <c r="G7816" s="824"/>
      <c r="H7816" s="824">
        <f>_lg45</f>
        <v>343394.12828947359</v>
      </c>
      <c r="I7816" s="824"/>
      <c r="J7816" s="824"/>
      <c r="K7816" s="824">
        <f>H7816*F7816</f>
        <v>1706668.8175986838</v>
      </c>
      <c r="L7816" s="824"/>
      <c r="M7816" s="816"/>
      <c r="N7816" s="987"/>
      <c r="O7816" s="987"/>
      <c r="P7816" s="987"/>
    </row>
    <row r="7817" spans="2:16" s="954" customFormat="1">
      <c r="B7817" s="823"/>
      <c r="C7817" s="1674"/>
      <c r="D7817" s="998" t="s">
        <v>2803</v>
      </c>
      <c r="E7817" s="826"/>
      <c r="F7817" s="1197"/>
      <c r="G7817" s="824"/>
      <c r="H7817" s="824"/>
      <c r="I7817" s="824"/>
      <c r="J7817" s="824"/>
      <c r="K7817" s="824"/>
      <c r="L7817" s="824"/>
      <c r="M7817" s="816"/>
      <c r="N7817" s="988"/>
      <c r="O7817" s="988"/>
      <c r="P7817" s="988"/>
    </row>
    <row r="7818" spans="2:16" s="954" customFormat="1">
      <c r="B7818" s="831" t="s">
        <v>655</v>
      </c>
      <c r="C7818" s="1675"/>
      <c r="D7818" s="999" t="s">
        <v>2548</v>
      </c>
      <c r="E7818" s="832" t="s">
        <v>2804</v>
      </c>
      <c r="F7818" s="1198">
        <v>0.26</v>
      </c>
      <c r="G7818" s="834"/>
      <c r="H7818" s="834"/>
      <c r="I7818" s="834">
        <f>VLOOKUP($B7818,'GiaMTC TT13-QD1491'!$B$7:$T$908,19,0)</f>
        <v>1652242.8666440679</v>
      </c>
      <c r="J7818" s="834"/>
      <c r="K7818" s="834"/>
      <c r="L7818" s="834">
        <f>I7818*F7818</f>
        <v>429583.14532745769</v>
      </c>
      <c r="M7818" s="816"/>
      <c r="N7818" s="988"/>
      <c r="O7818" s="988"/>
      <c r="P7818" s="988"/>
    </row>
    <row r="7819" spans="2:16" s="954" customFormat="1">
      <c r="B7819" s="994" t="s">
        <v>10169</v>
      </c>
      <c r="C7819" s="1673" t="s">
        <v>10170</v>
      </c>
      <c r="D7819" s="995" t="s">
        <v>2792</v>
      </c>
      <c r="E7819" s="911"/>
      <c r="F7819" s="1212"/>
      <c r="G7819" s="821"/>
      <c r="H7819" s="821"/>
      <c r="I7819" s="821"/>
      <c r="J7819" s="821">
        <f>SUM(J7820:J7827)</f>
        <v>671159.07657534245</v>
      </c>
      <c r="K7819" s="821"/>
      <c r="L7819" s="821"/>
      <c r="M7819" s="828" t="s">
        <v>2802</v>
      </c>
      <c r="N7819" s="825">
        <f>+J7819</f>
        <v>671159.07657534245</v>
      </c>
      <c r="O7819" s="825">
        <f>+K7828</f>
        <v>1995119.8853618414</v>
      </c>
      <c r="P7819" s="825">
        <f>+L7830</f>
        <v>545240.14599254238</v>
      </c>
    </row>
    <row r="7820" spans="2:16" s="954" customFormat="1">
      <c r="B7820" s="823"/>
      <c r="C7820" s="1674"/>
      <c r="D7820" s="996" t="s">
        <v>138</v>
      </c>
      <c r="E7820" s="826" t="s">
        <v>348</v>
      </c>
      <c r="F7820" s="1197">
        <v>0.3</v>
      </c>
      <c r="G7820" s="824">
        <f>VLOOKUP(D7820,VLP!$C$3:$F$191,3,0)</f>
        <v>38000</v>
      </c>
      <c r="H7820" s="824"/>
      <c r="I7820" s="824"/>
      <c r="J7820" s="824">
        <f t="shared" ref="J7820:J7826" si="260">G7820*F7820</f>
        <v>11400</v>
      </c>
      <c r="K7820" s="824"/>
      <c r="L7820" s="824"/>
      <c r="M7820" s="816"/>
      <c r="N7820" s="988"/>
      <c r="O7820" s="988"/>
      <c r="P7820" s="988"/>
    </row>
    <row r="7821" spans="2:16" s="954" customFormat="1">
      <c r="B7821" s="823"/>
      <c r="C7821" s="1674"/>
      <c r="D7821" s="996" t="s">
        <v>317</v>
      </c>
      <c r="E7821" s="826" t="s">
        <v>348</v>
      </c>
      <c r="F7821" s="1197">
        <v>0.1</v>
      </c>
      <c r="G7821" s="824">
        <f>VLOOKUP(D7821,VLP!$C$3:$F$191,3,0)</f>
        <v>40000</v>
      </c>
      <c r="H7821" s="824"/>
      <c r="I7821" s="824"/>
      <c r="J7821" s="824">
        <f t="shared" si="260"/>
        <v>4000</v>
      </c>
      <c r="K7821" s="824"/>
      <c r="L7821" s="824"/>
      <c r="M7821" s="816"/>
      <c r="N7821" s="987"/>
      <c r="O7821" s="987"/>
      <c r="P7821" s="987"/>
    </row>
    <row r="7822" spans="2:16" s="954" customFormat="1">
      <c r="B7822" s="823"/>
      <c r="C7822" s="1674"/>
      <c r="D7822" s="996" t="s">
        <v>285</v>
      </c>
      <c r="E7822" s="826" t="s">
        <v>348</v>
      </c>
      <c r="F7822" s="1197">
        <v>0.3</v>
      </c>
      <c r="G7822" s="824">
        <f>VLOOKUP(D7822,VLP!$C$3:$F$191,3,0)/[4]NLĐV!$D$7</f>
        <v>25815.068493150684</v>
      </c>
      <c r="H7822" s="824"/>
      <c r="I7822" s="824"/>
      <c r="J7822" s="824">
        <f t="shared" si="260"/>
        <v>7744.5205479452052</v>
      </c>
      <c r="K7822" s="824"/>
      <c r="L7822" s="824"/>
      <c r="M7822" s="816"/>
      <c r="N7822" s="988"/>
      <c r="O7822" s="988"/>
      <c r="P7822" s="988"/>
    </row>
    <row r="7823" spans="2:16" s="954" customFormat="1">
      <c r="B7823" s="823"/>
      <c r="C7823" s="1674"/>
      <c r="D7823" s="996" t="s">
        <v>315</v>
      </c>
      <c r="E7823" s="826" t="s">
        <v>10120</v>
      </c>
      <c r="F7823" s="1197">
        <v>1</v>
      </c>
      <c r="G7823" s="824">
        <f>VLOOKUP(D7823,VLP!$C$3:$F$191,3,0)</f>
        <v>7000</v>
      </c>
      <c r="H7823" s="824"/>
      <c r="I7823" s="824"/>
      <c r="J7823" s="824">
        <f t="shared" si="260"/>
        <v>7000</v>
      </c>
      <c r="K7823" s="824"/>
      <c r="L7823" s="824"/>
      <c r="M7823" s="816"/>
      <c r="N7823" s="988"/>
      <c r="O7823" s="988"/>
      <c r="P7823" s="988"/>
    </row>
    <row r="7824" spans="2:16" s="954" customFormat="1">
      <c r="B7824" s="823"/>
      <c r="C7824" s="1674"/>
      <c r="D7824" s="996" t="s">
        <v>242</v>
      </c>
      <c r="E7824" s="826" t="s">
        <v>348</v>
      </c>
      <c r="F7824" s="1197">
        <v>0.2</v>
      </c>
      <c r="G7824" s="824">
        <f>VLOOKUP(D7824,VLP!$C$3:$F$191,3,0)</f>
        <v>98000</v>
      </c>
      <c r="H7824" s="824"/>
      <c r="I7824" s="824"/>
      <c r="J7824" s="824">
        <f t="shared" si="260"/>
        <v>19600</v>
      </c>
      <c r="K7824" s="824"/>
      <c r="L7824" s="824"/>
      <c r="M7824" s="816"/>
      <c r="N7824" s="988"/>
      <c r="O7824" s="988"/>
      <c r="P7824" s="988"/>
    </row>
    <row r="7825" spans="2:16" s="954" customFormat="1">
      <c r="B7825" s="823"/>
      <c r="C7825" s="1674"/>
      <c r="D7825" s="996" t="s">
        <v>188</v>
      </c>
      <c r="E7825" s="826" t="s">
        <v>348</v>
      </c>
      <c r="F7825" s="1197">
        <v>1.6</v>
      </c>
      <c r="G7825" s="824">
        <f>VLOOKUP(D7825,VLP!$C$3:$F$191,3,0)</f>
        <v>27500</v>
      </c>
      <c r="H7825" s="824"/>
      <c r="I7825" s="824"/>
      <c r="J7825" s="824">
        <f t="shared" si="260"/>
        <v>44000</v>
      </c>
      <c r="K7825" s="824"/>
      <c r="L7825" s="824"/>
      <c r="M7825" s="816"/>
      <c r="N7825" s="987"/>
      <c r="O7825" s="987"/>
      <c r="P7825" s="987"/>
    </row>
    <row r="7826" spans="2:16" s="954" customFormat="1">
      <c r="B7826" s="823"/>
      <c r="C7826" s="1674"/>
      <c r="D7826" s="996" t="s">
        <v>192</v>
      </c>
      <c r="E7826" s="826" t="s">
        <v>111</v>
      </c>
      <c r="F7826" s="1197">
        <v>0.2</v>
      </c>
      <c r="G7826" s="824">
        <f>VLOOKUP(D7826,VLP!$C$3:$F$191,3,0)</f>
        <v>2727273</v>
      </c>
      <c r="H7826" s="824"/>
      <c r="I7826" s="824"/>
      <c r="J7826" s="824">
        <f t="shared" si="260"/>
        <v>545454.6</v>
      </c>
      <c r="K7826" s="824"/>
      <c r="L7826" s="824"/>
      <c r="M7826" s="816"/>
      <c r="N7826" s="988"/>
      <c r="O7826" s="988"/>
      <c r="P7826" s="988"/>
    </row>
    <row r="7827" spans="2:16" s="954" customFormat="1">
      <c r="B7827" s="823"/>
      <c r="C7827" s="1674"/>
      <c r="D7827" s="996" t="s">
        <v>2562</v>
      </c>
      <c r="E7827" s="826" t="s">
        <v>2556</v>
      </c>
      <c r="F7827" s="1197">
        <v>5</v>
      </c>
      <c r="G7827" s="824"/>
      <c r="H7827" s="824"/>
      <c r="I7827" s="824"/>
      <c r="J7827" s="824">
        <f>F7827%*SUM(J7820:J7826)</f>
        <v>31959.95602739726</v>
      </c>
      <c r="K7827" s="824"/>
      <c r="L7827" s="824"/>
      <c r="M7827" s="816"/>
      <c r="N7827" s="988"/>
      <c r="O7827" s="988"/>
      <c r="P7827" s="988"/>
    </row>
    <row r="7828" spans="2:16" s="954" customFormat="1">
      <c r="B7828" s="823"/>
      <c r="C7828" s="1674"/>
      <c r="D7828" s="997" t="s">
        <v>10162</v>
      </c>
      <c r="E7828" s="826" t="s">
        <v>2559</v>
      </c>
      <c r="F7828" s="1197">
        <v>5.81</v>
      </c>
      <c r="G7828" s="824"/>
      <c r="H7828" s="824">
        <f>_lg45</f>
        <v>343394.12828947359</v>
      </c>
      <c r="I7828" s="824"/>
      <c r="J7828" s="824"/>
      <c r="K7828" s="824">
        <f>H7828*F7828</f>
        <v>1995119.8853618414</v>
      </c>
      <c r="L7828" s="824"/>
      <c r="M7828" s="816"/>
      <c r="N7828" s="988"/>
      <c r="O7828" s="988"/>
      <c r="P7828" s="988"/>
    </row>
    <row r="7829" spans="2:16" s="954" customFormat="1">
      <c r="B7829" s="823"/>
      <c r="C7829" s="1674"/>
      <c r="D7829" s="998" t="s">
        <v>2803</v>
      </c>
      <c r="E7829" s="826"/>
      <c r="F7829" s="1197"/>
      <c r="G7829" s="824"/>
      <c r="H7829" s="824"/>
      <c r="I7829" s="824"/>
      <c r="J7829" s="824"/>
      <c r="K7829" s="824"/>
      <c r="L7829" s="824"/>
      <c r="M7829" s="816"/>
      <c r="N7829" s="987"/>
      <c r="O7829" s="987"/>
      <c r="P7829" s="987"/>
    </row>
    <row r="7830" spans="2:16" s="954" customFormat="1">
      <c r="B7830" s="831" t="s">
        <v>655</v>
      </c>
      <c r="C7830" s="1675"/>
      <c r="D7830" s="999" t="s">
        <v>2548</v>
      </c>
      <c r="E7830" s="832" t="s">
        <v>2804</v>
      </c>
      <c r="F7830" s="1198">
        <v>0.33</v>
      </c>
      <c r="G7830" s="834"/>
      <c r="H7830" s="834"/>
      <c r="I7830" s="834">
        <f>VLOOKUP($B7830,'GiaMTC TT13-QD1491'!$B$7:$T$908,19,0)</f>
        <v>1652242.8666440679</v>
      </c>
      <c r="J7830" s="834"/>
      <c r="K7830" s="834"/>
      <c r="L7830" s="834">
        <f>I7830*F7830</f>
        <v>545240.14599254238</v>
      </c>
      <c r="M7830" s="816"/>
      <c r="N7830" s="988"/>
      <c r="O7830" s="988"/>
      <c r="P7830" s="988"/>
    </row>
    <row r="7831" spans="2:16" s="954" customFormat="1">
      <c r="B7831" s="994" t="s">
        <v>10171</v>
      </c>
      <c r="C7831" s="1674" t="s">
        <v>65</v>
      </c>
      <c r="D7831" s="1001" t="s">
        <v>2792</v>
      </c>
      <c r="E7831" s="934"/>
      <c r="F7831" s="1216"/>
      <c r="G7831" s="935"/>
      <c r="H7831" s="935"/>
      <c r="I7831" s="935"/>
      <c r="J7831" s="935">
        <f>SUM(J7832:J7839)</f>
        <v>671159.07657534245</v>
      </c>
      <c r="K7831" s="935"/>
      <c r="L7831" s="935"/>
      <c r="M7831" s="828" t="s">
        <v>2802</v>
      </c>
      <c r="N7831" s="825">
        <f>+J7831</f>
        <v>671159.07657534245</v>
      </c>
      <c r="O7831" s="825">
        <f>+K7840</f>
        <v>2379721.3090460519</v>
      </c>
      <c r="P7831" s="825">
        <f>+L7842</f>
        <v>545240.14599254238</v>
      </c>
    </row>
    <row r="7832" spans="2:16" s="954" customFormat="1">
      <c r="B7832" s="823"/>
      <c r="C7832" s="1674"/>
      <c r="D7832" s="996" t="s">
        <v>138</v>
      </c>
      <c r="E7832" s="826" t="s">
        <v>348</v>
      </c>
      <c r="F7832" s="1197">
        <v>0.3</v>
      </c>
      <c r="G7832" s="824">
        <f>VLOOKUP(D7832,VLP!$C$3:$F$191,3,0)</f>
        <v>38000</v>
      </c>
      <c r="H7832" s="824"/>
      <c r="I7832" s="824"/>
      <c r="J7832" s="824">
        <f t="shared" ref="J7832:J7838" si="261">G7832*F7832</f>
        <v>11400</v>
      </c>
      <c r="K7832" s="824"/>
      <c r="L7832" s="824"/>
      <c r="M7832" s="816"/>
      <c r="N7832" s="988"/>
      <c r="O7832" s="988"/>
      <c r="P7832" s="988"/>
    </row>
    <row r="7833" spans="2:16" s="954" customFormat="1">
      <c r="B7833" s="823"/>
      <c r="C7833" s="1674"/>
      <c r="D7833" s="996" t="s">
        <v>317</v>
      </c>
      <c r="E7833" s="826" t="s">
        <v>348</v>
      </c>
      <c r="F7833" s="1197">
        <v>0.1</v>
      </c>
      <c r="G7833" s="824">
        <f>VLOOKUP(D7833,VLP!$C$3:$F$191,3,0)</f>
        <v>40000</v>
      </c>
      <c r="H7833" s="824"/>
      <c r="I7833" s="824"/>
      <c r="J7833" s="824">
        <f t="shared" si="261"/>
        <v>4000</v>
      </c>
      <c r="K7833" s="824"/>
      <c r="L7833" s="824"/>
      <c r="M7833" s="816"/>
      <c r="N7833" s="987"/>
      <c r="O7833" s="987"/>
      <c r="P7833" s="987"/>
    </row>
    <row r="7834" spans="2:16" s="954" customFormat="1">
      <c r="B7834" s="823"/>
      <c r="C7834" s="1674"/>
      <c r="D7834" s="996" t="s">
        <v>285</v>
      </c>
      <c r="E7834" s="826" t="s">
        <v>348</v>
      </c>
      <c r="F7834" s="1197">
        <v>0.3</v>
      </c>
      <c r="G7834" s="824">
        <f>VLOOKUP(D7834,VLP!$C$3:$F$191,3,0)/[4]NLĐV!$D$7</f>
        <v>25815.068493150684</v>
      </c>
      <c r="H7834" s="824"/>
      <c r="I7834" s="824"/>
      <c r="J7834" s="824">
        <f t="shared" si="261"/>
        <v>7744.5205479452052</v>
      </c>
      <c r="K7834" s="824"/>
      <c r="L7834" s="824"/>
      <c r="M7834" s="816"/>
      <c r="N7834" s="988"/>
      <c r="O7834" s="988"/>
      <c r="P7834" s="988"/>
    </row>
    <row r="7835" spans="2:16" s="954" customFormat="1">
      <c r="B7835" s="823"/>
      <c r="C7835" s="1674"/>
      <c r="D7835" s="996" t="s">
        <v>315</v>
      </c>
      <c r="E7835" s="826" t="s">
        <v>10120</v>
      </c>
      <c r="F7835" s="1197">
        <v>1</v>
      </c>
      <c r="G7835" s="824">
        <f>VLOOKUP(D7835,VLP!$C$3:$F$191,3,0)</f>
        <v>7000</v>
      </c>
      <c r="H7835" s="824"/>
      <c r="I7835" s="824"/>
      <c r="J7835" s="824">
        <f t="shared" si="261"/>
        <v>7000</v>
      </c>
      <c r="K7835" s="824"/>
      <c r="L7835" s="824"/>
      <c r="M7835" s="816"/>
      <c r="N7835" s="988"/>
      <c r="O7835" s="988"/>
      <c r="P7835" s="988"/>
    </row>
    <row r="7836" spans="2:16" s="954" customFormat="1">
      <c r="B7836" s="823"/>
      <c r="C7836" s="1674"/>
      <c r="D7836" s="996" t="s">
        <v>242</v>
      </c>
      <c r="E7836" s="826" t="s">
        <v>348</v>
      </c>
      <c r="F7836" s="1197">
        <v>0.2</v>
      </c>
      <c r="G7836" s="824">
        <f>VLOOKUP(D7836,VLP!$C$3:$F$191,3,0)</f>
        <v>98000</v>
      </c>
      <c r="H7836" s="824"/>
      <c r="I7836" s="824"/>
      <c r="J7836" s="824">
        <f t="shared" si="261"/>
        <v>19600</v>
      </c>
      <c r="K7836" s="824"/>
      <c r="L7836" s="824"/>
      <c r="M7836" s="816"/>
      <c r="N7836" s="988"/>
      <c r="O7836" s="988"/>
      <c r="P7836" s="988"/>
    </row>
    <row r="7837" spans="2:16" s="954" customFormat="1">
      <c r="B7837" s="823"/>
      <c r="C7837" s="1674"/>
      <c r="D7837" s="996" t="s">
        <v>188</v>
      </c>
      <c r="E7837" s="826" t="s">
        <v>348</v>
      </c>
      <c r="F7837" s="1197">
        <v>1.6</v>
      </c>
      <c r="G7837" s="824">
        <f>VLOOKUP(D7837,VLP!$C$3:$F$191,3,0)</f>
        <v>27500</v>
      </c>
      <c r="H7837" s="824"/>
      <c r="I7837" s="824"/>
      <c r="J7837" s="824">
        <f t="shared" si="261"/>
        <v>44000</v>
      </c>
      <c r="K7837" s="824"/>
      <c r="L7837" s="824"/>
      <c r="M7837" s="816"/>
      <c r="N7837" s="988"/>
      <c r="O7837" s="988"/>
      <c r="P7837" s="988"/>
    </row>
    <row r="7838" spans="2:16" s="954" customFormat="1">
      <c r="B7838" s="823"/>
      <c r="C7838" s="1674"/>
      <c r="D7838" s="996" t="s">
        <v>192</v>
      </c>
      <c r="E7838" s="826" t="s">
        <v>111</v>
      </c>
      <c r="F7838" s="1197">
        <v>0.2</v>
      </c>
      <c r="G7838" s="824">
        <f>VLOOKUP(D7838,VLP!$C$3:$F$191,3,0)</f>
        <v>2727273</v>
      </c>
      <c r="H7838" s="824"/>
      <c r="I7838" s="824"/>
      <c r="J7838" s="824">
        <f t="shared" si="261"/>
        <v>545454.6</v>
      </c>
      <c r="K7838" s="824"/>
      <c r="L7838" s="824"/>
      <c r="M7838" s="816"/>
      <c r="N7838" s="987"/>
      <c r="O7838" s="987"/>
      <c r="P7838" s="987"/>
    </row>
    <row r="7839" spans="2:16" s="954" customFormat="1">
      <c r="B7839" s="823"/>
      <c r="C7839" s="1674"/>
      <c r="D7839" s="996" t="s">
        <v>2562</v>
      </c>
      <c r="E7839" s="826" t="s">
        <v>2556</v>
      </c>
      <c r="F7839" s="1197">
        <v>5</v>
      </c>
      <c r="G7839" s="824"/>
      <c r="H7839" s="824"/>
      <c r="I7839" s="824"/>
      <c r="J7839" s="824">
        <f>F7839%*SUM(J7832:J7838)</f>
        <v>31959.95602739726</v>
      </c>
      <c r="K7839" s="824"/>
      <c r="L7839" s="824"/>
      <c r="M7839" s="816"/>
      <c r="N7839" s="988"/>
      <c r="O7839" s="988"/>
      <c r="P7839" s="988"/>
    </row>
    <row r="7840" spans="2:16" s="954" customFormat="1">
      <c r="B7840" s="823"/>
      <c r="C7840" s="1674"/>
      <c r="D7840" s="997" t="s">
        <v>10162</v>
      </c>
      <c r="E7840" s="826" t="s">
        <v>2559</v>
      </c>
      <c r="F7840" s="1197">
        <v>6.93</v>
      </c>
      <c r="G7840" s="824"/>
      <c r="H7840" s="824">
        <f>_lg45</f>
        <v>343394.12828947359</v>
      </c>
      <c r="I7840" s="824"/>
      <c r="J7840" s="824"/>
      <c r="K7840" s="824">
        <f>H7840*F7840</f>
        <v>2379721.3090460519</v>
      </c>
      <c r="L7840" s="824"/>
      <c r="M7840" s="816"/>
      <c r="N7840" s="988"/>
      <c r="O7840" s="988"/>
      <c r="P7840" s="988"/>
    </row>
    <row r="7841" spans="2:16" s="954" customFormat="1">
      <c r="B7841" s="823"/>
      <c r="C7841" s="1674"/>
      <c r="D7841" s="998" t="s">
        <v>2803</v>
      </c>
      <c r="E7841" s="826"/>
      <c r="F7841" s="1197"/>
      <c r="G7841" s="824"/>
      <c r="H7841" s="824"/>
      <c r="I7841" s="824"/>
      <c r="J7841" s="824"/>
      <c r="K7841" s="824"/>
      <c r="L7841" s="824"/>
      <c r="M7841" s="816"/>
      <c r="N7841" s="988"/>
      <c r="O7841" s="988"/>
      <c r="P7841" s="988"/>
    </row>
    <row r="7842" spans="2:16" s="954" customFormat="1">
      <c r="B7842" s="831" t="s">
        <v>655</v>
      </c>
      <c r="C7842" s="1675"/>
      <c r="D7842" s="999" t="s">
        <v>2548</v>
      </c>
      <c r="E7842" s="832" t="s">
        <v>2804</v>
      </c>
      <c r="F7842" s="1198">
        <v>0.33</v>
      </c>
      <c r="G7842" s="834"/>
      <c r="H7842" s="834"/>
      <c r="I7842" s="834">
        <f>VLOOKUP($B7842,'GiaMTC TT13-QD1491'!$B$7:$T$908,19,0)</f>
        <v>1652242.8666440679</v>
      </c>
      <c r="J7842" s="834"/>
      <c r="K7842" s="834"/>
      <c r="L7842" s="834">
        <f>I7842*F7842</f>
        <v>545240.14599254238</v>
      </c>
      <c r="M7842" s="816"/>
      <c r="N7842" s="987"/>
      <c r="O7842" s="987"/>
      <c r="P7842" s="987"/>
    </row>
    <row r="7843" spans="2:16" s="954" customFormat="1">
      <c r="B7843" s="994" t="s">
        <v>10172</v>
      </c>
      <c r="C7843" s="1674" t="s">
        <v>66</v>
      </c>
      <c r="D7843" s="1001" t="s">
        <v>2792</v>
      </c>
      <c r="E7843" s="934"/>
      <c r="F7843" s="1216"/>
      <c r="G7843" s="935"/>
      <c r="H7843" s="935"/>
      <c r="I7843" s="935"/>
      <c r="J7843" s="935">
        <f>SUM(J7844:J7851)</f>
        <v>671159.07657534245</v>
      </c>
      <c r="K7843" s="935"/>
      <c r="L7843" s="935"/>
      <c r="M7843" s="828" t="s">
        <v>2802</v>
      </c>
      <c r="N7843" s="825">
        <f>+J7843</f>
        <v>671159.07657534245</v>
      </c>
      <c r="O7843" s="825">
        <f>+K7852</f>
        <v>2575455.9621710521</v>
      </c>
      <c r="P7843" s="825">
        <f>+L7854</f>
        <v>594807.43199186446</v>
      </c>
    </row>
    <row r="7844" spans="2:16" s="954" customFormat="1">
      <c r="B7844" s="823"/>
      <c r="C7844" s="1674"/>
      <c r="D7844" s="996" t="s">
        <v>138</v>
      </c>
      <c r="E7844" s="826" t="s">
        <v>348</v>
      </c>
      <c r="F7844" s="1197">
        <v>0.3</v>
      </c>
      <c r="G7844" s="824">
        <f>VLOOKUP(D7844,VLP!$C$3:$F$191,3,0)</f>
        <v>38000</v>
      </c>
      <c r="H7844" s="824"/>
      <c r="I7844" s="824"/>
      <c r="J7844" s="824">
        <f t="shared" ref="J7844:J7850" si="262">G7844*F7844</f>
        <v>11400</v>
      </c>
      <c r="K7844" s="824"/>
      <c r="L7844" s="824"/>
      <c r="M7844" s="816"/>
      <c r="N7844" s="988"/>
      <c r="O7844" s="988"/>
      <c r="P7844" s="988"/>
    </row>
    <row r="7845" spans="2:16" s="954" customFormat="1">
      <c r="B7845" s="823"/>
      <c r="C7845" s="1674"/>
      <c r="D7845" s="996" t="s">
        <v>317</v>
      </c>
      <c r="E7845" s="826" t="s">
        <v>348</v>
      </c>
      <c r="F7845" s="1197">
        <v>0.1</v>
      </c>
      <c r="G7845" s="824">
        <f>VLOOKUP(D7845,VLP!$C$3:$F$191,3,0)</f>
        <v>40000</v>
      </c>
      <c r="H7845" s="824"/>
      <c r="I7845" s="824"/>
      <c r="J7845" s="824">
        <f t="shared" si="262"/>
        <v>4000</v>
      </c>
      <c r="K7845" s="824"/>
      <c r="L7845" s="824"/>
      <c r="M7845" s="816"/>
      <c r="N7845" s="988"/>
      <c r="O7845" s="988"/>
      <c r="P7845" s="988"/>
    </row>
    <row r="7846" spans="2:16" s="954" customFormat="1">
      <c r="B7846" s="823"/>
      <c r="C7846" s="1674"/>
      <c r="D7846" s="996" t="s">
        <v>285</v>
      </c>
      <c r="E7846" s="826" t="s">
        <v>348</v>
      </c>
      <c r="F7846" s="1197">
        <v>0.3</v>
      </c>
      <c r="G7846" s="824">
        <f>VLOOKUP(D7846,VLP!$C$3:$F$191,3,0)/[4]NLĐV!$D$7</f>
        <v>25815.068493150684</v>
      </c>
      <c r="H7846" s="824"/>
      <c r="I7846" s="824"/>
      <c r="J7846" s="824">
        <f t="shared" si="262"/>
        <v>7744.5205479452052</v>
      </c>
      <c r="K7846" s="824"/>
      <c r="L7846" s="824"/>
      <c r="M7846" s="816"/>
      <c r="N7846" s="987"/>
      <c r="O7846" s="987"/>
      <c r="P7846" s="987"/>
    </row>
    <row r="7847" spans="2:16" s="954" customFormat="1">
      <c r="B7847" s="823"/>
      <c r="C7847" s="1674"/>
      <c r="D7847" s="996" t="s">
        <v>315</v>
      </c>
      <c r="E7847" s="826" t="s">
        <v>10120</v>
      </c>
      <c r="F7847" s="1197">
        <v>1</v>
      </c>
      <c r="G7847" s="824">
        <f>VLOOKUP(D7847,VLP!$C$3:$F$191,3,0)</f>
        <v>7000</v>
      </c>
      <c r="H7847" s="824"/>
      <c r="I7847" s="824"/>
      <c r="J7847" s="824">
        <f t="shared" si="262"/>
        <v>7000</v>
      </c>
      <c r="K7847" s="824"/>
      <c r="L7847" s="824"/>
      <c r="M7847" s="816"/>
      <c r="N7847" s="988"/>
      <c r="O7847" s="988"/>
      <c r="P7847" s="988"/>
    </row>
    <row r="7848" spans="2:16" s="954" customFormat="1">
      <c r="B7848" s="823"/>
      <c r="C7848" s="1674"/>
      <c r="D7848" s="996" t="s">
        <v>242</v>
      </c>
      <c r="E7848" s="826" t="s">
        <v>348</v>
      </c>
      <c r="F7848" s="1197">
        <v>0.2</v>
      </c>
      <c r="G7848" s="824">
        <f>VLOOKUP(D7848,VLP!$C$3:$F$191,3,0)</f>
        <v>98000</v>
      </c>
      <c r="H7848" s="824"/>
      <c r="I7848" s="824"/>
      <c r="J7848" s="824">
        <f t="shared" si="262"/>
        <v>19600</v>
      </c>
      <c r="K7848" s="824"/>
      <c r="L7848" s="824"/>
      <c r="M7848" s="816"/>
      <c r="N7848" s="988"/>
      <c r="O7848" s="988"/>
      <c r="P7848" s="988"/>
    </row>
    <row r="7849" spans="2:16" s="954" customFormat="1">
      <c r="B7849" s="823"/>
      <c r="C7849" s="1674"/>
      <c r="D7849" s="996" t="s">
        <v>188</v>
      </c>
      <c r="E7849" s="826" t="s">
        <v>348</v>
      </c>
      <c r="F7849" s="1197">
        <v>1.6</v>
      </c>
      <c r="G7849" s="824">
        <f>VLOOKUP(D7849,VLP!$C$3:$F$191,3,0)</f>
        <v>27500</v>
      </c>
      <c r="H7849" s="824"/>
      <c r="I7849" s="824"/>
      <c r="J7849" s="824">
        <f t="shared" si="262"/>
        <v>44000</v>
      </c>
      <c r="K7849" s="824"/>
      <c r="L7849" s="824"/>
      <c r="M7849" s="816"/>
      <c r="N7849" s="988"/>
      <c r="O7849" s="988"/>
      <c r="P7849" s="988"/>
    </row>
    <row r="7850" spans="2:16" s="954" customFormat="1">
      <c r="B7850" s="823"/>
      <c r="C7850" s="1674"/>
      <c r="D7850" s="996" t="s">
        <v>192</v>
      </c>
      <c r="E7850" s="826" t="s">
        <v>111</v>
      </c>
      <c r="F7850" s="1197">
        <v>0.2</v>
      </c>
      <c r="G7850" s="824">
        <f>VLOOKUP(D7850,VLP!$C$3:$F$191,3,0)</f>
        <v>2727273</v>
      </c>
      <c r="H7850" s="824"/>
      <c r="I7850" s="824"/>
      <c r="J7850" s="824">
        <f t="shared" si="262"/>
        <v>545454.6</v>
      </c>
      <c r="K7850" s="824"/>
      <c r="L7850" s="824"/>
      <c r="M7850" s="816"/>
      <c r="N7850" s="987"/>
      <c r="O7850" s="987"/>
      <c r="P7850" s="987"/>
    </row>
    <row r="7851" spans="2:16" s="954" customFormat="1">
      <c r="B7851" s="823"/>
      <c r="C7851" s="1674"/>
      <c r="D7851" s="996" t="s">
        <v>2562</v>
      </c>
      <c r="E7851" s="826" t="s">
        <v>2556</v>
      </c>
      <c r="F7851" s="1197">
        <v>5</v>
      </c>
      <c r="G7851" s="824"/>
      <c r="H7851" s="824"/>
      <c r="I7851" s="824"/>
      <c r="J7851" s="824">
        <f>F7851%*SUM(J7844:J7850)</f>
        <v>31959.95602739726</v>
      </c>
      <c r="K7851" s="824"/>
      <c r="L7851" s="824"/>
      <c r="M7851" s="816"/>
      <c r="N7851" s="988"/>
      <c r="O7851" s="988"/>
      <c r="P7851" s="988"/>
    </row>
    <row r="7852" spans="2:16" s="954" customFormat="1">
      <c r="B7852" s="823"/>
      <c r="C7852" s="1674"/>
      <c r="D7852" s="997" t="s">
        <v>10162</v>
      </c>
      <c r="E7852" s="826" t="s">
        <v>2559</v>
      </c>
      <c r="F7852" s="1197">
        <v>7.5</v>
      </c>
      <c r="G7852" s="824"/>
      <c r="H7852" s="824">
        <f>_lg45</f>
        <v>343394.12828947359</v>
      </c>
      <c r="I7852" s="824"/>
      <c r="J7852" s="824"/>
      <c r="K7852" s="824">
        <f>H7852*F7852</f>
        <v>2575455.9621710521</v>
      </c>
      <c r="L7852" s="824"/>
      <c r="M7852" s="816"/>
      <c r="N7852" s="988"/>
      <c r="O7852" s="988"/>
      <c r="P7852" s="988"/>
    </row>
    <row r="7853" spans="2:16" s="954" customFormat="1">
      <c r="B7853" s="823"/>
      <c r="C7853" s="1674"/>
      <c r="D7853" s="998" t="s">
        <v>2803</v>
      </c>
      <c r="E7853" s="826"/>
      <c r="F7853" s="1197"/>
      <c r="G7853" s="824"/>
      <c r="H7853" s="824"/>
      <c r="I7853" s="824"/>
      <c r="J7853" s="824"/>
      <c r="K7853" s="824"/>
      <c r="L7853" s="824"/>
      <c r="M7853" s="816"/>
      <c r="N7853" s="1000"/>
      <c r="O7853" s="1000"/>
      <c r="P7853" s="1000"/>
    </row>
    <row r="7854" spans="2:16" s="954" customFormat="1">
      <c r="B7854" s="823" t="s">
        <v>655</v>
      </c>
      <c r="C7854" s="1691"/>
      <c r="D7854" s="999" t="s">
        <v>2548</v>
      </c>
      <c r="E7854" s="832" t="s">
        <v>2804</v>
      </c>
      <c r="F7854" s="1198">
        <v>0.36</v>
      </c>
      <c r="G7854" s="834"/>
      <c r="H7854" s="834"/>
      <c r="I7854" s="834">
        <f>VLOOKUP($B7854,'GiaMTC TT13-QD1491'!$B$7:$T$908,19,0)</f>
        <v>1652242.8666440679</v>
      </c>
      <c r="J7854" s="834"/>
      <c r="K7854" s="834"/>
      <c r="L7854" s="834">
        <f>I7854*F7854</f>
        <v>594807.43199186446</v>
      </c>
      <c r="M7854" s="816"/>
      <c r="N7854" s="1000"/>
      <c r="O7854" s="1000"/>
      <c r="P7854" s="1000"/>
    </row>
    <row r="7855" spans="2:16" s="954" customFormat="1">
      <c r="B7855" s="994" t="s">
        <v>67</v>
      </c>
      <c r="C7855" s="1674" t="s">
        <v>68</v>
      </c>
      <c r="D7855" s="1001" t="s">
        <v>2792</v>
      </c>
      <c r="E7855" s="934"/>
      <c r="F7855" s="1216"/>
      <c r="G7855" s="935"/>
      <c r="H7855" s="935"/>
      <c r="I7855" s="935"/>
      <c r="J7855" s="935">
        <f>SUM(J7856:J7863)</f>
        <v>671159.07657534245</v>
      </c>
      <c r="K7855" s="935"/>
      <c r="L7855" s="935"/>
      <c r="M7855" s="828" t="s">
        <v>2802</v>
      </c>
      <c r="N7855" s="825">
        <f>+J7855</f>
        <v>671159.07657534245</v>
      </c>
      <c r="O7855" s="825">
        <f>+K7864</f>
        <v>2764322.7327302624</v>
      </c>
      <c r="P7855" s="825">
        <f>+L7866</f>
        <v>644374.71799118654</v>
      </c>
    </row>
    <row r="7856" spans="2:16" s="954" customFormat="1">
      <c r="B7856" s="823"/>
      <c r="C7856" s="1674"/>
      <c r="D7856" s="996" t="s">
        <v>138</v>
      </c>
      <c r="E7856" s="826" t="s">
        <v>348</v>
      </c>
      <c r="F7856" s="1197">
        <v>0.3</v>
      </c>
      <c r="G7856" s="824">
        <f>VLOOKUP(D7856,VLP!$C$3:$F$191,3,0)</f>
        <v>38000</v>
      </c>
      <c r="H7856" s="824"/>
      <c r="I7856" s="824"/>
      <c r="J7856" s="824">
        <f t="shared" ref="J7856:J7862" si="263">G7856*F7856</f>
        <v>11400</v>
      </c>
      <c r="K7856" s="824"/>
      <c r="L7856" s="824"/>
      <c r="M7856" s="816"/>
      <c r="N7856" s="988"/>
      <c r="O7856" s="988"/>
      <c r="P7856" s="988"/>
    </row>
    <row r="7857" spans="2:16" s="954" customFormat="1">
      <c r="B7857" s="823"/>
      <c r="C7857" s="1674"/>
      <c r="D7857" s="996" t="s">
        <v>317</v>
      </c>
      <c r="E7857" s="826" t="s">
        <v>348</v>
      </c>
      <c r="F7857" s="1197">
        <v>0.1</v>
      </c>
      <c r="G7857" s="824">
        <f>VLOOKUP(D7857,VLP!$C$3:$F$191,3,0)</f>
        <v>40000</v>
      </c>
      <c r="H7857" s="824"/>
      <c r="I7857" s="824"/>
      <c r="J7857" s="824">
        <f t="shared" si="263"/>
        <v>4000</v>
      </c>
      <c r="K7857" s="824"/>
      <c r="L7857" s="824"/>
      <c r="M7857" s="816"/>
      <c r="N7857" s="988"/>
      <c r="O7857" s="988"/>
      <c r="P7857" s="988"/>
    </row>
    <row r="7858" spans="2:16" s="954" customFormat="1">
      <c r="B7858" s="823"/>
      <c r="C7858" s="1674"/>
      <c r="D7858" s="996" t="s">
        <v>285</v>
      </c>
      <c r="E7858" s="826" t="s">
        <v>348</v>
      </c>
      <c r="F7858" s="1197">
        <v>0.3</v>
      </c>
      <c r="G7858" s="824">
        <f>VLOOKUP(D7858,VLP!$C$3:$F$191,3,0)/[4]NLĐV!$D$7</f>
        <v>25815.068493150684</v>
      </c>
      <c r="H7858" s="824"/>
      <c r="I7858" s="824"/>
      <c r="J7858" s="824">
        <f t="shared" si="263"/>
        <v>7744.5205479452052</v>
      </c>
      <c r="K7858" s="824"/>
      <c r="L7858" s="824"/>
      <c r="M7858" s="816"/>
      <c r="N7858" s="987"/>
      <c r="O7858" s="987"/>
      <c r="P7858" s="987"/>
    </row>
    <row r="7859" spans="2:16" s="954" customFormat="1">
      <c r="B7859" s="823"/>
      <c r="C7859" s="1674"/>
      <c r="D7859" s="996" t="s">
        <v>315</v>
      </c>
      <c r="E7859" s="826" t="s">
        <v>10120</v>
      </c>
      <c r="F7859" s="1197">
        <v>1</v>
      </c>
      <c r="G7859" s="824">
        <f>VLOOKUP(D7859,VLP!$C$3:$F$191,3,0)</f>
        <v>7000</v>
      </c>
      <c r="H7859" s="824"/>
      <c r="I7859" s="824"/>
      <c r="J7859" s="824">
        <f t="shared" si="263"/>
        <v>7000</v>
      </c>
      <c r="K7859" s="824"/>
      <c r="L7859" s="824"/>
      <c r="M7859" s="816"/>
      <c r="N7859" s="988"/>
      <c r="O7859" s="988"/>
      <c r="P7859" s="988"/>
    </row>
    <row r="7860" spans="2:16" s="954" customFormat="1">
      <c r="B7860" s="823"/>
      <c r="C7860" s="1674"/>
      <c r="D7860" s="996" t="s">
        <v>242</v>
      </c>
      <c r="E7860" s="826" t="s">
        <v>348</v>
      </c>
      <c r="F7860" s="1197">
        <v>0.2</v>
      </c>
      <c r="G7860" s="824">
        <f>VLOOKUP(D7860,VLP!$C$3:$F$191,3,0)</f>
        <v>98000</v>
      </c>
      <c r="H7860" s="824"/>
      <c r="I7860" s="824"/>
      <c r="J7860" s="824">
        <f t="shared" si="263"/>
        <v>19600</v>
      </c>
      <c r="K7860" s="824"/>
      <c r="L7860" s="824"/>
      <c r="M7860" s="816"/>
      <c r="N7860" s="988"/>
      <c r="O7860" s="988"/>
      <c r="P7860" s="988"/>
    </row>
    <row r="7861" spans="2:16" s="954" customFormat="1">
      <c r="B7861" s="823"/>
      <c r="C7861" s="1674"/>
      <c r="D7861" s="996" t="s">
        <v>188</v>
      </c>
      <c r="E7861" s="826" t="s">
        <v>348</v>
      </c>
      <c r="F7861" s="1197">
        <v>1.6</v>
      </c>
      <c r="G7861" s="824">
        <f>VLOOKUP(D7861,VLP!$C$3:$F$191,3,0)</f>
        <v>27500</v>
      </c>
      <c r="H7861" s="824"/>
      <c r="I7861" s="824"/>
      <c r="J7861" s="824">
        <f t="shared" si="263"/>
        <v>44000</v>
      </c>
      <c r="K7861" s="824"/>
      <c r="L7861" s="824"/>
      <c r="M7861" s="816"/>
      <c r="N7861" s="988"/>
      <c r="O7861" s="988"/>
      <c r="P7861" s="988"/>
    </row>
    <row r="7862" spans="2:16" s="954" customFormat="1">
      <c r="B7862" s="823"/>
      <c r="C7862" s="1674"/>
      <c r="D7862" s="996" t="s">
        <v>192</v>
      </c>
      <c r="E7862" s="826" t="s">
        <v>111</v>
      </c>
      <c r="F7862" s="1197">
        <v>0.2</v>
      </c>
      <c r="G7862" s="824">
        <f>VLOOKUP(D7862,VLP!$C$3:$F$191,3,0)</f>
        <v>2727273</v>
      </c>
      <c r="H7862" s="824"/>
      <c r="I7862" s="824"/>
      <c r="J7862" s="824">
        <f t="shared" si="263"/>
        <v>545454.6</v>
      </c>
      <c r="K7862" s="824"/>
      <c r="L7862" s="824"/>
      <c r="M7862" s="816"/>
      <c r="N7862" s="987"/>
      <c r="O7862" s="987"/>
      <c r="P7862" s="987"/>
    </row>
    <row r="7863" spans="2:16" s="954" customFormat="1">
      <c r="B7863" s="823"/>
      <c r="C7863" s="1674"/>
      <c r="D7863" s="996" t="s">
        <v>2562</v>
      </c>
      <c r="E7863" s="826" t="s">
        <v>2556</v>
      </c>
      <c r="F7863" s="1197">
        <v>5</v>
      </c>
      <c r="G7863" s="824"/>
      <c r="H7863" s="824"/>
      <c r="I7863" s="824"/>
      <c r="J7863" s="824">
        <f>F7863%*SUM(J7856:J7862)</f>
        <v>31959.95602739726</v>
      </c>
      <c r="K7863" s="824"/>
      <c r="L7863" s="824"/>
      <c r="M7863" s="816"/>
      <c r="N7863" s="988"/>
      <c r="O7863" s="988"/>
      <c r="P7863" s="988"/>
    </row>
    <row r="7864" spans="2:16" s="954" customFormat="1">
      <c r="B7864" s="823"/>
      <c r="C7864" s="1674"/>
      <c r="D7864" s="997" t="s">
        <v>10162</v>
      </c>
      <c r="E7864" s="826" t="s">
        <v>2559</v>
      </c>
      <c r="F7864" s="1197">
        <v>8.0500000000000007</v>
      </c>
      <c r="G7864" s="824"/>
      <c r="H7864" s="824">
        <f>_lg45</f>
        <v>343394.12828947359</v>
      </c>
      <c r="I7864" s="824"/>
      <c r="J7864" s="824"/>
      <c r="K7864" s="824">
        <f>H7864*F7864</f>
        <v>2764322.7327302624</v>
      </c>
      <c r="L7864" s="824"/>
      <c r="M7864" s="816"/>
      <c r="N7864" s="988"/>
      <c r="O7864" s="988"/>
      <c r="P7864" s="988"/>
    </row>
    <row r="7865" spans="2:16" s="954" customFormat="1">
      <c r="B7865" s="823"/>
      <c r="C7865" s="1674"/>
      <c r="D7865" s="998" t="s">
        <v>2803</v>
      </c>
      <c r="E7865" s="826"/>
      <c r="F7865" s="1197"/>
      <c r="G7865" s="824"/>
      <c r="H7865" s="824"/>
      <c r="I7865" s="824"/>
      <c r="J7865" s="824"/>
      <c r="K7865" s="824"/>
      <c r="L7865" s="824"/>
      <c r="M7865" s="816"/>
      <c r="N7865" s="1000"/>
      <c r="O7865" s="1000"/>
      <c r="P7865" s="1000"/>
    </row>
    <row r="7866" spans="2:16" s="954" customFormat="1">
      <c r="B7866" s="823" t="s">
        <v>655</v>
      </c>
      <c r="C7866" s="1691"/>
      <c r="D7866" s="999" t="s">
        <v>2548</v>
      </c>
      <c r="E7866" s="832" t="s">
        <v>2804</v>
      </c>
      <c r="F7866" s="1198">
        <v>0.39</v>
      </c>
      <c r="G7866" s="834"/>
      <c r="H7866" s="834"/>
      <c r="I7866" s="834">
        <f>VLOOKUP($B7866,'GiaMTC TT13-QD1491'!$B$7:$T$908,19,0)</f>
        <v>1652242.8666440679</v>
      </c>
      <c r="J7866" s="834"/>
      <c r="K7866" s="834"/>
      <c r="L7866" s="834">
        <f>I7866*F7866</f>
        <v>644374.71799118654</v>
      </c>
      <c r="M7866" s="816"/>
      <c r="N7866" s="1000"/>
      <c r="O7866" s="1000"/>
      <c r="P7866" s="1000"/>
    </row>
    <row r="7867" spans="2:16" s="1535" customFormat="1">
      <c r="B7867" s="1531" t="s">
        <v>11292</v>
      </c>
      <c r="C7867" s="1728" t="s">
        <v>11293</v>
      </c>
      <c r="D7867" s="1532" t="s">
        <v>2792</v>
      </c>
      <c r="E7867" s="1521"/>
      <c r="F7867" s="1522"/>
      <c r="G7867" s="1533"/>
      <c r="H7867" s="1533"/>
      <c r="I7867" s="1533"/>
      <c r="J7867" s="1533"/>
      <c r="K7867" s="1533"/>
      <c r="L7867" s="1533"/>
      <c r="M7867" s="1516"/>
      <c r="N7867" s="1534"/>
      <c r="O7867" s="1534"/>
      <c r="P7867" s="1534"/>
    </row>
    <row r="7868" spans="2:16" s="1535" customFormat="1">
      <c r="B7868" s="1525"/>
      <c r="C7868" s="1729"/>
      <c r="D7868" s="1536" t="s">
        <v>138</v>
      </c>
      <c r="E7868" s="1527" t="s">
        <v>348</v>
      </c>
      <c r="F7868" s="1528">
        <v>0.36</v>
      </c>
      <c r="G7868" s="1533"/>
      <c r="H7868" s="1533"/>
      <c r="I7868" s="1533"/>
      <c r="J7868" s="1533"/>
      <c r="K7868" s="1533"/>
      <c r="L7868" s="1533"/>
      <c r="M7868" s="1516"/>
      <c r="N7868" s="1534"/>
      <c r="O7868" s="1534"/>
      <c r="P7868" s="1534"/>
    </row>
    <row r="7869" spans="2:16" s="1535" customFormat="1">
      <c r="B7869" s="1525"/>
      <c r="C7869" s="1729"/>
      <c r="D7869" s="1536" t="s">
        <v>317</v>
      </c>
      <c r="E7869" s="1527" t="s">
        <v>348</v>
      </c>
      <c r="F7869" s="1528">
        <v>0.1</v>
      </c>
      <c r="G7869" s="1533"/>
      <c r="H7869" s="1533"/>
      <c r="I7869" s="1533"/>
      <c r="J7869" s="1533"/>
      <c r="K7869" s="1533"/>
      <c r="L7869" s="1533"/>
      <c r="M7869" s="1516"/>
      <c r="N7869" s="1534"/>
      <c r="O7869" s="1534"/>
      <c r="P7869" s="1534"/>
    </row>
    <row r="7870" spans="2:16" s="1535" customFormat="1">
      <c r="B7870" s="1525"/>
      <c r="C7870" s="1729"/>
      <c r="D7870" s="1536" t="s">
        <v>285</v>
      </c>
      <c r="E7870" s="1527" t="s">
        <v>348</v>
      </c>
      <c r="F7870" s="1528">
        <v>0.36</v>
      </c>
      <c r="G7870" s="1533"/>
      <c r="H7870" s="1533"/>
      <c r="I7870" s="1533"/>
      <c r="J7870" s="1533"/>
      <c r="K7870" s="1533"/>
      <c r="L7870" s="1533"/>
      <c r="M7870" s="1516"/>
      <c r="N7870" s="1534"/>
      <c r="O7870" s="1534"/>
      <c r="P7870" s="1534"/>
    </row>
    <row r="7871" spans="2:16" s="1535" customFormat="1">
      <c r="B7871" s="1525"/>
      <c r="C7871" s="1729"/>
      <c r="D7871" s="1536" t="s">
        <v>315</v>
      </c>
      <c r="E7871" s="1527" t="s">
        <v>10120</v>
      </c>
      <c r="F7871" s="1528">
        <v>1.3</v>
      </c>
      <c r="G7871" s="1533"/>
      <c r="H7871" s="1533"/>
      <c r="I7871" s="1533"/>
      <c r="J7871" s="1533"/>
      <c r="K7871" s="1533"/>
      <c r="L7871" s="1533"/>
      <c r="M7871" s="1516"/>
      <c r="N7871" s="1534"/>
      <c r="O7871" s="1534"/>
      <c r="P7871" s="1534"/>
    </row>
    <row r="7872" spans="2:16" s="1535" customFormat="1">
      <c r="B7872" s="1525"/>
      <c r="C7872" s="1729"/>
      <c r="D7872" s="1536" t="s">
        <v>242</v>
      </c>
      <c r="E7872" s="1527" t="s">
        <v>348</v>
      </c>
      <c r="F7872" s="1528">
        <v>0.24</v>
      </c>
      <c r="G7872" s="1533"/>
      <c r="H7872" s="1533"/>
      <c r="I7872" s="1533"/>
      <c r="J7872" s="1533"/>
      <c r="K7872" s="1533"/>
      <c r="L7872" s="1533"/>
      <c r="M7872" s="1516"/>
      <c r="N7872" s="1534"/>
      <c r="O7872" s="1534"/>
      <c r="P7872" s="1534"/>
    </row>
    <row r="7873" spans="2:16" s="1535" customFormat="1">
      <c r="B7873" s="1525"/>
      <c r="C7873" s="1729"/>
      <c r="D7873" s="1536" t="s">
        <v>188</v>
      </c>
      <c r="E7873" s="1527" t="s">
        <v>348</v>
      </c>
      <c r="F7873" s="1528">
        <v>2.2000000000000002</v>
      </c>
      <c r="G7873" s="1533"/>
      <c r="H7873" s="1533"/>
      <c r="I7873" s="1533"/>
      <c r="J7873" s="1533"/>
      <c r="K7873" s="1533"/>
      <c r="L7873" s="1533"/>
      <c r="M7873" s="1516"/>
      <c r="N7873" s="1534"/>
      <c r="O7873" s="1534"/>
      <c r="P7873" s="1534"/>
    </row>
    <row r="7874" spans="2:16" s="1535" customFormat="1">
      <c r="B7874" s="1525"/>
      <c r="C7874" s="1729"/>
      <c r="D7874" s="1536" t="s">
        <v>192</v>
      </c>
      <c r="E7874" s="1527" t="s">
        <v>111</v>
      </c>
      <c r="F7874" s="1528">
        <v>0.2</v>
      </c>
      <c r="G7874" s="1533"/>
      <c r="H7874" s="1533"/>
      <c r="I7874" s="1533"/>
      <c r="J7874" s="1533"/>
      <c r="K7874" s="1533"/>
      <c r="L7874" s="1533"/>
      <c r="M7874" s="1516"/>
      <c r="N7874" s="1534"/>
      <c r="O7874" s="1534"/>
      <c r="P7874" s="1534"/>
    </row>
    <row r="7875" spans="2:16" s="1535" customFormat="1">
      <c r="B7875" s="1525"/>
      <c r="C7875" s="1729"/>
      <c r="D7875" s="1536" t="s">
        <v>2562</v>
      </c>
      <c r="E7875" s="1527" t="s">
        <v>2556</v>
      </c>
      <c r="F7875" s="1528">
        <v>5</v>
      </c>
      <c r="G7875" s="1533"/>
      <c r="H7875" s="1533"/>
      <c r="I7875" s="1533"/>
      <c r="J7875" s="1533"/>
      <c r="K7875" s="1533"/>
      <c r="L7875" s="1533"/>
      <c r="M7875" s="1516"/>
      <c r="N7875" s="1534"/>
      <c r="O7875" s="1534"/>
      <c r="P7875" s="1534"/>
    </row>
    <row r="7876" spans="2:16" s="1535" customFormat="1">
      <c r="B7876" s="1525"/>
      <c r="C7876" s="1729"/>
      <c r="D7876" s="1537" t="s">
        <v>10162</v>
      </c>
      <c r="E7876" s="1527" t="s">
        <v>2559</v>
      </c>
      <c r="F7876" s="1528">
        <v>9.81</v>
      </c>
      <c r="G7876" s="1533"/>
      <c r="H7876" s="1533"/>
      <c r="I7876" s="1533"/>
      <c r="J7876" s="1533"/>
      <c r="K7876" s="1533"/>
      <c r="L7876" s="1533"/>
      <c r="M7876" s="1516"/>
      <c r="N7876" s="1534"/>
      <c r="O7876" s="1534"/>
      <c r="P7876" s="1534"/>
    </row>
    <row r="7877" spans="2:16" s="1535" customFormat="1">
      <c r="B7877" s="1525"/>
      <c r="C7877" s="1729"/>
      <c r="D7877" s="1538" t="s">
        <v>2803</v>
      </c>
      <c r="E7877" s="1527"/>
      <c r="F7877" s="1528"/>
      <c r="G7877" s="1533"/>
      <c r="H7877" s="1533"/>
      <c r="I7877" s="1533"/>
      <c r="J7877" s="1533"/>
      <c r="K7877" s="1533"/>
      <c r="L7877" s="1533"/>
      <c r="M7877" s="1516"/>
      <c r="N7877" s="1534"/>
      <c r="O7877" s="1534"/>
      <c r="P7877" s="1534"/>
    </row>
    <row r="7878" spans="2:16" s="1535" customFormat="1">
      <c r="B7878" s="1510" t="s">
        <v>655</v>
      </c>
      <c r="C7878" s="1730"/>
      <c r="D7878" s="1539" t="s">
        <v>2548</v>
      </c>
      <c r="E7878" s="1512" t="s">
        <v>2804</v>
      </c>
      <c r="F7878" s="1513">
        <v>0.46</v>
      </c>
      <c r="G7878" s="1533"/>
      <c r="H7878" s="1533"/>
      <c r="I7878" s="1533"/>
      <c r="J7878" s="1533"/>
      <c r="K7878" s="1533"/>
      <c r="L7878" s="1533"/>
      <c r="M7878" s="1516"/>
      <c r="N7878" s="1534"/>
      <c r="O7878" s="1534"/>
      <c r="P7878" s="1534"/>
    </row>
    <row r="7879" spans="2:16" s="1535" customFormat="1">
      <c r="B7879" s="1531" t="s">
        <v>11294</v>
      </c>
      <c r="C7879" s="1728" t="s">
        <v>11295</v>
      </c>
      <c r="D7879" s="1532" t="s">
        <v>2792</v>
      </c>
      <c r="E7879" s="1521"/>
      <c r="F7879" s="1522"/>
      <c r="G7879" s="1533"/>
      <c r="H7879" s="1533"/>
      <c r="I7879" s="1533"/>
      <c r="J7879" s="1533"/>
      <c r="K7879" s="1533"/>
      <c r="L7879" s="1533"/>
      <c r="M7879" s="1516"/>
      <c r="N7879" s="1534"/>
      <c r="O7879" s="1534"/>
      <c r="P7879" s="1534"/>
    </row>
    <row r="7880" spans="2:16" s="1535" customFormat="1">
      <c r="B7880" s="1525"/>
      <c r="C7880" s="1729"/>
      <c r="D7880" s="1536" t="s">
        <v>138</v>
      </c>
      <c r="E7880" s="1527" t="s">
        <v>348</v>
      </c>
      <c r="F7880" s="1528">
        <v>0.36</v>
      </c>
      <c r="G7880" s="1533"/>
      <c r="H7880" s="1533"/>
      <c r="I7880" s="1533"/>
      <c r="J7880" s="1533"/>
      <c r="K7880" s="1533"/>
      <c r="L7880" s="1533"/>
      <c r="M7880" s="1516"/>
      <c r="N7880" s="1534"/>
      <c r="O7880" s="1534"/>
      <c r="P7880" s="1534"/>
    </row>
    <row r="7881" spans="2:16" s="1535" customFormat="1">
      <c r="B7881" s="1525"/>
      <c r="C7881" s="1729"/>
      <c r="D7881" s="1536" t="s">
        <v>317</v>
      </c>
      <c r="E7881" s="1527" t="s">
        <v>348</v>
      </c>
      <c r="F7881" s="1528">
        <v>0.1</v>
      </c>
      <c r="G7881" s="1533"/>
      <c r="H7881" s="1533"/>
      <c r="I7881" s="1533"/>
      <c r="J7881" s="1533"/>
      <c r="K7881" s="1533"/>
      <c r="L7881" s="1533"/>
      <c r="M7881" s="1516"/>
      <c r="N7881" s="1534"/>
      <c r="O7881" s="1534"/>
      <c r="P7881" s="1534"/>
    </row>
    <row r="7882" spans="2:16" s="1535" customFormat="1">
      <c r="B7882" s="1525"/>
      <c r="C7882" s="1729"/>
      <c r="D7882" s="1536" t="s">
        <v>285</v>
      </c>
      <c r="E7882" s="1527" t="s">
        <v>348</v>
      </c>
      <c r="F7882" s="1528">
        <v>0.36</v>
      </c>
      <c r="G7882" s="1533"/>
      <c r="H7882" s="1533"/>
      <c r="I7882" s="1533"/>
      <c r="J7882" s="1533"/>
      <c r="K7882" s="1533"/>
      <c r="L7882" s="1533"/>
      <c r="M7882" s="1516"/>
      <c r="N7882" s="1534"/>
      <c r="O7882" s="1534"/>
      <c r="P7882" s="1534"/>
    </row>
    <row r="7883" spans="2:16" s="1535" customFormat="1">
      <c r="B7883" s="1525"/>
      <c r="C7883" s="1729"/>
      <c r="D7883" s="1536" t="s">
        <v>315</v>
      </c>
      <c r="E7883" s="1527" t="s">
        <v>10120</v>
      </c>
      <c r="F7883" s="1528">
        <v>1.3</v>
      </c>
      <c r="G7883" s="1533"/>
      <c r="H7883" s="1533"/>
      <c r="I7883" s="1533"/>
      <c r="J7883" s="1533"/>
      <c r="K7883" s="1533"/>
      <c r="L7883" s="1533"/>
      <c r="M7883" s="1516"/>
      <c r="N7883" s="1534"/>
      <c r="O7883" s="1534"/>
      <c r="P7883" s="1534"/>
    </row>
    <row r="7884" spans="2:16" s="1535" customFormat="1">
      <c r="B7884" s="1525"/>
      <c r="C7884" s="1729"/>
      <c r="D7884" s="1536" t="s">
        <v>242</v>
      </c>
      <c r="E7884" s="1527" t="s">
        <v>348</v>
      </c>
      <c r="F7884" s="1528">
        <v>0.24</v>
      </c>
      <c r="G7884" s="1533"/>
      <c r="H7884" s="1533"/>
      <c r="I7884" s="1533"/>
      <c r="J7884" s="1533"/>
      <c r="K7884" s="1533"/>
      <c r="L7884" s="1533"/>
      <c r="M7884" s="1516"/>
      <c r="N7884" s="1534"/>
      <c r="O7884" s="1534"/>
      <c r="P7884" s="1534"/>
    </row>
    <row r="7885" spans="2:16" s="1535" customFormat="1">
      <c r="B7885" s="1525"/>
      <c r="C7885" s="1729"/>
      <c r="D7885" s="1536" t="s">
        <v>188</v>
      </c>
      <c r="E7885" s="1527" t="s">
        <v>348</v>
      </c>
      <c r="F7885" s="1528">
        <v>2.2000000000000002</v>
      </c>
      <c r="G7885" s="1533"/>
      <c r="H7885" s="1533"/>
      <c r="I7885" s="1533"/>
      <c r="J7885" s="1533"/>
      <c r="K7885" s="1533"/>
      <c r="L7885" s="1533"/>
      <c r="M7885" s="1516"/>
      <c r="N7885" s="1534"/>
      <c r="O7885" s="1534"/>
      <c r="P7885" s="1534"/>
    </row>
    <row r="7886" spans="2:16" s="1535" customFormat="1">
      <c r="B7886" s="1525"/>
      <c r="C7886" s="1729"/>
      <c r="D7886" s="1536" t="s">
        <v>192</v>
      </c>
      <c r="E7886" s="1527" t="s">
        <v>111</v>
      </c>
      <c r="F7886" s="1528">
        <v>0.2</v>
      </c>
      <c r="G7886" s="1533"/>
      <c r="H7886" s="1533"/>
      <c r="I7886" s="1533"/>
      <c r="J7886" s="1533"/>
      <c r="K7886" s="1533"/>
      <c r="L7886" s="1533"/>
      <c r="M7886" s="1516"/>
      <c r="N7886" s="1534"/>
      <c r="O7886" s="1534"/>
      <c r="P7886" s="1534"/>
    </row>
    <row r="7887" spans="2:16" s="1535" customFormat="1">
      <c r="B7887" s="1525"/>
      <c r="C7887" s="1729"/>
      <c r="D7887" s="1536" t="s">
        <v>2562</v>
      </c>
      <c r="E7887" s="1527" t="s">
        <v>2556</v>
      </c>
      <c r="F7887" s="1528">
        <v>5</v>
      </c>
      <c r="G7887" s="1533"/>
      <c r="H7887" s="1533"/>
      <c r="I7887" s="1533"/>
      <c r="J7887" s="1533"/>
      <c r="K7887" s="1533"/>
      <c r="L7887" s="1533"/>
      <c r="M7887" s="1516"/>
      <c r="N7887" s="1534"/>
      <c r="O7887" s="1534"/>
      <c r="P7887" s="1534"/>
    </row>
    <row r="7888" spans="2:16" s="1535" customFormat="1">
      <c r="B7888" s="1525"/>
      <c r="C7888" s="1729"/>
      <c r="D7888" s="1537" t="s">
        <v>10162</v>
      </c>
      <c r="E7888" s="1527" t="s">
        <v>2559</v>
      </c>
      <c r="F7888" s="1528">
        <v>10.25</v>
      </c>
      <c r="G7888" s="1533"/>
      <c r="H7888" s="1533"/>
      <c r="I7888" s="1533"/>
      <c r="J7888" s="1533"/>
      <c r="K7888" s="1533"/>
      <c r="L7888" s="1533"/>
      <c r="M7888" s="1516"/>
      <c r="N7888" s="1534"/>
      <c r="O7888" s="1534"/>
      <c r="P7888" s="1534"/>
    </row>
    <row r="7889" spans="2:16" s="1535" customFormat="1">
      <c r="B7889" s="1525"/>
      <c r="C7889" s="1729"/>
      <c r="D7889" s="1538" t="s">
        <v>2803</v>
      </c>
      <c r="E7889" s="1527"/>
      <c r="F7889" s="1528"/>
      <c r="G7889" s="1533"/>
      <c r="H7889" s="1533"/>
      <c r="I7889" s="1533"/>
      <c r="J7889" s="1533"/>
      <c r="K7889" s="1533"/>
      <c r="L7889" s="1533"/>
      <c r="M7889" s="1516"/>
      <c r="N7889" s="1534"/>
      <c r="O7889" s="1534"/>
      <c r="P7889" s="1534"/>
    </row>
    <row r="7890" spans="2:16" s="1535" customFormat="1">
      <c r="B7890" s="1510" t="s">
        <v>655</v>
      </c>
      <c r="C7890" s="1730"/>
      <c r="D7890" s="1539" t="s">
        <v>2548</v>
      </c>
      <c r="E7890" s="1512" t="s">
        <v>2804</v>
      </c>
      <c r="F7890" s="1513">
        <v>0.46</v>
      </c>
      <c r="G7890" s="1533"/>
      <c r="H7890" s="1533"/>
      <c r="I7890" s="1533"/>
      <c r="J7890" s="1533"/>
      <c r="K7890" s="1533"/>
      <c r="L7890" s="1533"/>
      <c r="M7890" s="1516"/>
      <c r="N7890" s="1534"/>
      <c r="O7890" s="1534"/>
      <c r="P7890" s="1534"/>
    </row>
    <row r="7891" spans="2:16" s="1535" customFormat="1">
      <c r="B7891" s="1531" t="s">
        <v>11296</v>
      </c>
      <c r="C7891" s="1728" t="s">
        <v>11297</v>
      </c>
      <c r="D7891" s="1532" t="s">
        <v>2792</v>
      </c>
      <c r="E7891" s="1521"/>
      <c r="F7891" s="1522"/>
      <c r="G7891" s="1533"/>
      <c r="H7891" s="1533"/>
      <c r="I7891" s="1533"/>
      <c r="J7891" s="1533"/>
      <c r="K7891" s="1533"/>
      <c r="L7891" s="1533"/>
      <c r="M7891" s="1516"/>
      <c r="N7891" s="1534"/>
      <c r="O7891" s="1534"/>
      <c r="P7891" s="1534"/>
    </row>
    <row r="7892" spans="2:16" s="1535" customFormat="1">
      <c r="B7892" s="1525"/>
      <c r="C7892" s="1729"/>
      <c r="D7892" s="1536" t="s">
        <v>138</v>
      </c>
      <c r="E7892" s="1527" t="s">
        <v>348</v>
      </c>
      <c r="F7892" s="1528">
        <v>0.36</v>
      </c>
      <c r="G7892" s="1533"/>
      <c r="H7892" s="1533"/>
      <c r="I7892" s="1533"/>
      <c r="J7892" s="1533"/>
      <c r="K7892" s="1533"/>
      <c r="L7892" s="1533"/>
      <c r="M7892" s="1516"/>
      <c r="N7892" s="1534"/>
      <c r="O7892" s="1534"/>
      <c r="P7892" s="1534"/>
    </row>
    <row r="7893" spans="2:16" s="1535" customFormat="1">
      <c r="B7893" s="1525"/>
      <c r="C7893" s="1729"/>
      <c r="D7893" s="1536" t="s">
        <v>317</v>
      </c>
      <c r="E7893" s="1527" t="s">
        <v>348</v>
      </c>
      <c r="F7893" s="1528">
        <v>0.1</v>
      </c>
      <c r="G7893" s="1533"/>
      <c r="H7893" s="1533"/>
      <c r="I7893" s="1533"/>
      <c r="J7893" s="1533"/>
      <c r="K7893" s="1533"/>
      <c r="L7893" s="1533"/>
      <c r="M7893" s="1516"/>
      <c r="N7893" s="1534"/>
      <c r="O7893" s="1534"/>
      <c r="P7893" s="1534"/>
    </row>
    <row r="7894" spans="2:16" s="1535" customFormat="1">
      <c r="B7894" s="1525"/>
      <c r="C7894" s="1729"/>
      <c r="D7894" s="1536" t="s">
        <v>285</v>
      </c>
      <c r="E7894" s="1527" t="s">
        <v>348</v>
      </c>
      <c r="F7894" s="1528">
        <v>0.36</v>
      </c>
      <c r="G7894" s="1533"/>
      <c r="H7894" s="1533"/>
      <c r="I7894" s="1533"/>
      <c r="J7894" s="1533"/>
      <c r="K7894" s="1533"/>
      <c r="L7894" s="1533"/>
      <c r="M7894" s="1516"/>
      <c r="N7894" s="1534"/>
      <c r="O7894" s="1534"/>
      <c r="P7894" s="1534"/>
    </row>
    <row r="7895" spans="2:16" s="1535" customFormat="1">
      <c r="B7895" s="1525"/>
      <c r="C7895" s="1729"/>
      <c r="D7895" s="1536" t="s">
        <v>315</v>
      </c>
      <c r="E7895" s="1527" t="s">
        <v>10120</v>
      </c>
      <c r="F7895" s="1528">
        <v>1.5</v>
      </c>
      <c r="G7895" s="1533"/>
      <c r="H7895" s="1533"/>
      <c r="I7895" s="1533"/>
      <c r="J7895" s="1533"/>
      <c r="K7895" s="1533"/>
      <c r="L7895" s="1533"/>
      <c r="M7895" s="1516"/>
      <c r="N7895" s="1534"/>
      <c r="O7895" s="1534"/>
      <c r="P7895" s="1534"/>
    </row>
    <row r="7896" spans="2:16" s="1535" customFormat="1">
      <c r="B7896" s="1525"/>
      <c r="C7896" s="1729"/>
      <c r="D7896" s="1536" t="s">
        <v>242</v>
      </c>
      <c r="E7896" s="1527" t="s">
        <v>348</v>
      </c>
      <c r="F7896" s="1528">
        <v>0.24</v>
      </c>
      <c r="G7896" s="1533"/>
      <c r="H7896" s="1533"/>
      <c r="I7896" s="1533"/>
      <c r="J7896" s="1533"/>
      <c r="K7896" s="1533"/>
      <c r="L7896" s="1533"/>
      <c r="M7896" s="1516"/>
      <c r="N7896" s="1534"/>
      <c r="O7896" s="1534"/>
      <c r="P7896" s="1534"/>
    </row>
    <row r="7897" spans="2:16" s="1535" customFormat="1">
      <c r="B7897" s="1525"/>
      <c r="C7897" s="1729"/>
      <c r="D7897" s="1536" t="s">
        <v>188</v>
      </c>
      <c r="E7897" s="1527" t="s">
        <v>348</v>
      </c>
      <c r="F7897" s="1528">
        <v>2.6</v>
      </c>
      <c r="G7897" s="1533"/>
      <c r="H7897" s="1533"/>
      <c r="I7897" s="1533"/>
      <c r="J7897" s="1533"/>
      <c r="K7897" s="1533"/>
      <c r="L7897" s="1533"/>
      <c r="M7897" s="1516"/>
      <c r="N7897" s="1534"/>
      <c r="O7897" s="1534"/>
      <c r="P7897" s="1534"/>
    </row>
    <row r="7898" spans="2:16" s="1535" customFormat="1">
      <c r="B7898" s="1525"/>
      <c r="C7898" s="1729"/>
      <c r="D7898" s="1536" t="s">
        <v>192</v>
      </c>
      <c r="E7898" s="1527" t="s">
        <v>111</v>
      </c>
      <c r="F7898" s="1528">
        <v>0.2</v>
      </c>
      <c r="G7898" s="1533"/>
      <c r="H7898" s="1533"/>
      <c r="I7898" s="1533"/>
      <c r="J7898" s="1533"/>
      <c r="K7898" s="1533"/>
      <c r="L7898" s="1533"/>
      <c r="M7898" s="1516"/>
      <c r="N7898" s="1534"/>
      <c r="O7898" s="1534"/>
      <c r="P7898" s="1534"/>
    </row>
    <row r="7899" spans="2:16" s="1535" customFormat="1">
      <c r="B7899" s="1525"/>
      <c r="C7899" s="1729"/>
      <c r="D7899" s="1536" t="s">
        <v>2562</v>
      </c>
      <c r="E7899" s="1527" t="s">
        <v>2556</v>
      </c>
      <c r="F7899" s="1528">
        <v>5</v>
      </c>
      <c r="G7899" s="1533"/>
      <c r="H7899" s="1533"/>
      <c r="I7899" s="1533"/>
      <c r="J7899" s="1533"/>
      <c r="K7899" s="1533"/>
      <c r="L7899" s="1533"/>
      <c r="M7899" s="1516"/>
      <c r="N7899" s="1534"/>
      <c r="O7899" s="1534"/>
      <c r="P7899" s="1534"/>
    </row>
    <row r="7900" spans="2:16" s="1535" customFormat="1">
      <c r="B7900" s="1525"/>
      <c r="C7900" s="1729"/>
      <c r="D7900" s="1537" t="s">
        <v>10162</v>
      </c>
      <c r="E7900" s="1527" t="s">
        <v>2559</v>
      </c>
      <c r="F7900" s="1528">
        <v>11.35</v>
      </c>
      <c r="G7900" s="1533"/>
      <c r="H7900" s="1533"/>
      <c r="I7900" s="1533"/>
      <c r="J7900" s="1533"/>
      <c r="K7900" s="1533"/>
      <c r="L7900" s="1533"/>
      <c r="M7900" s="1516"/>
      <c r="N7900" s="1534"/>
      <c r="O7900" s="1534"/>
      <c r="P7900" s="1534"/>
    </row>
    <row r="7901" spans="2:16" s="1535" customFormat="1">
      <c r="B7901" s="1525"/>
      <c r="C7901" s="1729"/>
      <c r="D7901" s="1538" t="s">
        <v>2803</v>
      </c>
      <c r="E7901" s="1527"/>
      <c r="F7901" s="1528"/>
      <c r="G7901" s="1533"/>
      <c r="H7901" s="1533"/>
      <c r="I7901" s="1533"/>
      <c r="J7901" s="1533"/>
      <c r="K7901" s="1533"/>
      <c r="L7901" s="1533"/>
      <c r="M7901" s="1516"/>
      <c r="N7901" s="1534"/>
      <c r="O7901" s="1534"/>
      <c r="P7901" s="1534"/>
    </row>
    <row r="7902" spans="2:16" s="1535" customFormat="1">
      <c r="B7902" s="1510" t="s">
        <v>655</v>
      </c>
      <c r="C7902" s="1730"/>
      <c r="D7902" s="1539" t="s">
        <v>2548</v>
      </c>
      <c r="E7902" s="1512" t="s">
        <v>2804</v>
      </c>
      <c r="F7902" s="1513">
        <v>0.52</v>
      </c>
      <c r="G7902" s="1533"/>
      <c r="H7902" s="1533"/>
      <c r="I7902" s="1533"/>
      <c r="J7902" s="1533"/>
      <c r="K7902" s="1533"/>
      <c r="L7902" s="1533"/>
      <c r="M7902" s="1516"/>
      <c r="N7902" s="1534"/>
      <c r="O7902" s="1534"/>
      <c r="P7902" s="1534"/>
    </row>
    <row r="7903" spans="2:16" s="1535" customFormat="1">
      <c r="B7903" s="1531" t="s">
        <v>11298</v>
      </c>
      <c r="C7903" s="1728" t="s">
        <v>11299</v>
      </c>
      <c r="D7903" s="1532" t="s">
        <v>2792</v>
      </c>
      <c r="E7903" s="1521"/>
      <c r="F7903" s="1522"/>
      <c r="G7903" s="1533"/>
      <c r="H7903" s="1533"/>
      <c r="I7903" s="1533"/>
      <c r="J7903" s="1533"/>
      <c r="K7903" s="1533"/>
      <c r="L7903" s="1533"/>
      <c r="M7903" s="1516"/>
      <c r="N7903" s="1534"/>
      <c r="O7903" s="1534"/>
      <c r="P7903" s="1534"/>
    </row>
    <row r="7904" spans="2:16" s="1535" customFormat="1">
      <c r="B7904" s="1525"/>
      <c r="C7904" s="1729"/>
      <c r="D7904" s="1536" t="s">
        <v>138</v>
      </c>
      <c r="E7904" s="1527" t="s">
        <v>348</v>
      </c>
      <c r="F7904" s="1528">
        <v>0.36</v>
      </c>
      <c r="G7904" s="1533"/>
      <c r="H7904" s="1533"/>
      <c r="I7904" s="1533"/>
      <c r="J7904" s="1533"/>
      <c r="K7904" s="1533"/>
      <c r="L7904" s="1533"/>
      <c r="M7904" s="1516"/>
      <c r="N7904" s="1534"/>
      <c r="O7904" s="1534"/>
      <c r="P7904" s="1534"/>
    </row>
    <row r="7905" spans="2:16" s="1535" customFormat="1">
      <c r="B7905" s="1525"/>
      <c r="C7905" s="1729"/>
      <c r="D7905" s="1536" t="s">
        <v>317</v>
      </c>
      <c r="E7905" s="1527" t="s">
        <v>348</v>
      </c>
      <c r="F7905" s="1528">
        <v>0.1</v>
      </c>
      <c r="G7905" s="1533"/>
      <c r="H7905" s="1533"/>
      <c r="I7905" s="1533"/>
      <c r="J7905" s="1533"/>
      <c r="K7905" s="1533"/>
      <c r="L7905" s="1533"/>
      <c r="M7905" s="1516"/>
      <c r="N7905" s="1534"/>
      <c r="O7905" s="1534"/>
      <c r="P7905" s="1534"/>
    </row>
    <row r="7906" spans="2:16" s="1535" customFormat="1">
      <c r="B7906" s="1525"/>
      <c r="C7906" s="1729"/>
      <c r="D7906" s="1536" t="s">
        <v>285</v>
      </c>
      <c r="E7906" s="1527" t="s">
        <v>348</v>
      </c>
      <c r="F7906" s="1528">
        <v>0.36</v>
      </c>
      <c r="G7906" s="1533"/>
      <c r="H7906" s="1533"/>
      <c r="I7906" s="1533"/>
      <c r="J7906" s="1533"/>
      <c r="K7906" s="1533"/>
      <c r="L7906" s="1533"/>
      <c r="M7906" s="1516"/>
      <c r="N7906" s="1534"/>
      <c r="O7906" s="1534"/>
      <c r="P7906" s="1534"/>
    </row>
    <row r="7907" spans="2:16" s="1535" customFormat="1">
      <c r="B7907" s="1525"/>
      <c r="C7907" s="1729"/>
      <c r="D7907" s="1536" t="s">
        <v>315</v>
      </c>
      <c r="E7907" s="1527" t="s">
        <v>10120</v>
      </c>
      <c r="F7907" s="1528">
        <v>1.5</v>
      </c>
      <c r="G7907" s="1533"/>
      <c r="H7907" s="1533"/>
      <c r="I7907" s="1533"/>
      <c r="J7907" s="1533"/>
      <c r="K7907" s="1533"/>
      <c r="L7907" s="1533"/>
      <c r="M7907" s="1516"/>
      <c r="N7907" s="1534"/>
      <c r="O7907" s="1534"/>
      <c r="P7907" s="1534"/>
    </row>
    <row r="7908" spans="2:16" s="1535" customFormat="1">
      <c r="B7908" s="1525"/>
      <c r="C7908" s="1729"/>
      <c r="D7908" s="1536" t="s">
        <v>242</v>
      </c>
      <c r="E7908" s="1527" t="s">
        <v>348</v>
      </c>
      <c r="F7908" s="1528">
        <v>0.24</v>
      </c>
      <c r="G7908" s="1533"/>
      <c r="H7908" s="1533"/>
      <c r="I7908" s="1533"/>
      <c r="J7908" s="1533"/>
      <c r="K7908" s="1533"/>
      <c r="L7908" s="1533"/>
      <c r="M7908" s="1516"/>
      <c r="N7908" s="1534"/>
      <c r="O7908" s="1534"/>
      <c r="P7908" s="1534"/>
    </row>
    <row r="7909" spans="2:16" s="1535" customFormat="1">
      <c r="B7909" s="1525"/>
      <c r="C7909" s="1729"/>
      <c r="D7909" s="1536" t="s">
        <v>188</v>
      </c>
      <c r="E7909" s="1527" t="s">
        <v>348</v>
      </c>
      <c r="F7909" s="1528">
        <v>2.6</v>
      </c>
      <c r="G7909" s="1533"/>
      <c r="H7909" s="1533"/>
      <c r="I7909" s="1533"/>
      <c r="J7909" s="1533"/>
      <c r="K7909" s="1533"/>
      <c r="L7909" s="1533"/>
      <c r="M7909" s="1516"/>
      <c r="N7909" s="1534"/>
      <c r="O7909" s="1534"/>
      <c r="P7909" s="1534"/>
    </row>
    <row r="7910" spans="2:16" s="1535" customFormat="1">
      <c r="B7910" s="1525"/>
      <c r="C7910" s="1729"/>
      <c r="D7910" s="1536" t="s">
        <v>192</v>
      </c>
      <c r="E7910" s="1527" t="s">
        <v>111</v>
      </c>
      <c r="F7910" s="1528">
        <v>0.2</v>
      </c>
      <c r="G7910" s="1533"/>
      <c r="H7910" s="1533"/>
      <c r="I7910" s="1533"/>
      <c r="J7910" s="1533"/>
      <c r="K7910" s="1533"/>
      <c r="L7910" s="1533"/>
      <c r="M7910" s="1516"/>
      <c r="N7910" s="1534"/>
      <c r="O7910" s="1534"/>
      <c r="P7910" s="1534"/>
    </row>
    <row r="7911" spans="2:16" s="1535" customFormat="1">
      <c r="B7911" s="1525"/>
      <c r="C7911" s="1729"/>
      <c r="D7911" s="1536" t="s">
        <v>2562</v>
      </c>
      <c r="E7911" s="1527" t="s">
        <v>2556</v>
      </c>
      <c r="F7911" s="1528">
        <v>5</v>
      </c>
      <c r="G7911" s="1533"/>
      <c r="H7911" s="1533"/>
      <c r="I7911" s="1533"/>
      <c r="J7911" s="1533"/>
      <c r="K7911" s="1533"/>
      <c r="L7911" s="1533"/>
      <c r="M7911" s="1516"/>
      <c r="N7911" s="1534"/>
      <c r="O7911" s="1534"/>
      <c r="P7911" s="1534"/>
    </row>
    <row r="7912" spans="2:16" s="1535" customFormat="1">
      <c r="B7912" s="1525"/>
      <c r="C7912" s="1729"/>
      <c r="D7912" s="1537" t="s">
        <v>10162</v>
      </c>
      <c r="E7912" s="1527" t="s">
        <v>2559</v>
      </c>
      <c r="F7912" s="1528">
        <v>12.45</v>
      </c>
      <c r="G7912" s="1533"/>
      <c r="H7912" s="1533"/>
      <c r="I7912" s="1533"/>
      <c r="J7912" s="1533"/>
      <c r="K7912" s="1533"/>
      <c r="L7912" s="1533"/>
      <c r="M7912" s="1516"/>
      <c r="N7912" s="1534"/>
      <c r="O7912" s="1534"/>
      <c r="P7912" s="1534"/>
    </row>
    <row r="7913" spans="2:16" s="1535" customFormat="1">
      <c r="B7913" s="1525"/>
      <c r="C7913" s="1729"/>
      <c r="D7913" s="1538" t="s">
        <v>2803</v>
      </c>
      <c r="E7913" s="1527"/>
      <c r="F7913" s="1528"/>
      <c r="G7913" s="1533"/>
      <c r="H7913" s="1533"/>
      <c r="I7913" s="1533"/>
      <c r="J7913" s="1533"/>
      <c r="K7913" s="1533"/>
      <c r="L7913" s="1533"/>
      <c r="M7913" s="1516"/>
      <c r="N7913" s="1534"/>
      <c r="O7913" s="1534"/>
      <c r="P7913" s="1534"/>
    </row>
    <row r="7914" spans="2:16" s="1535" customFormat="1">
      <c r="B7914" s="1510" t="s">
        <v>655</v>
      </c>
      <c r="C7914" s="1730"/>
      <c r="D7914" s="1539" t="s">
        <v>2548</v>
      </c>
      <c r="E7914" s="1512" t="s">
        <v>2804</v>
      </c>
      <c r="F7914" s="1513">
        <v>0.52</v>
      </c>
      <c r="G7914" s="1533"/>
      <c r="H7914" s="1533"/>
      <c r="I7914" s="1533"/>
      <c r="J7914" s="1533"/>
      <c r="K7914" s="1533"/>
      <c r="L7914" s="1533"/>
      <c r="M7914" s="1516"/>
      <c r="N7914" s="1534"/>
      <c r="O7914" s="1534"/>
      <c r="P7914" s="1534"/>
    </row>
    <row r="7915" spans="2:16" s="954" customFormat="1" ht="15" customHeight="1">
      <c r="B7915" s="989" t="s">
        <v>2740</v>
      </c>
      <c r="C7915" s="990" t="s">
        <v>10173</v>
      </c>
      <c r="D7915" s="1002"/>
      <c r="E7915" s="934"/>
      <c r="F7915" s="1216"/>
      <c r="G7915" s="935"/>
      <c r="H7915" s="935"/>
      <c r="I7915" s="935"/>
      <c r="J7915" s="935"/>
      <c r="K7915" s="935"/>
      <c r="L7915" s="935"/>
      <c r="M7915" s="816"/>
      <c r="N7915" s="988"/>
      <c r="O7915" s="988"/>
      <c r="P7915" s="988"/>
    </row>
    <row r="7916" spans="2:16" s="954" customFormat="1">
      <c r="B7916" s="994" t="s">
        <v>10174</v>
      </c>
      <c r="C7916" s="1725" t="s">
        <v>10175</v>
      </c>
      <c r="D7916" s="998" t="s">
        <v>2792</v>
      </c>
      <c r="E7916" s="826"/>
      <c r="F7916" s="1197"/>
      <c r="G7916" s="824"/>
      <c r="H7916" s="824"/>
      <c r="I7916" s="824"/>
      <c r="J7916" s="824">
        <f>SUM(J7917:J7923)</f>
        <v>624869.96597260272</v>
      </c>
      <c r="K7916" s="824"/>
      <c r="L7916" s="824"/>
      <c r="M7916" s="828" t="s">
        <v>2802</v>
      </c>
      <c r="N7916" s="825">
        <f>+J7916</f>
        <v>624869.96597260272</v>
      </c>
      <c r="O7916" s="825">
        <f>+K7924</f>
        <v>961503.55921052594</v>
      </c>
      <c r="P7916" s="825">
        <f>+L7926</f>
        <v>429583.14532745769</v>
      </c>
    </row>
    <row r="7917" spans="2:16" s="954" customFormat="1">
      <c r="B7917" s="823"/>
      <c r="C7917" s="1674"/>
      <c r="D7917" s="996" t="s">
        <v>138</v>
      </c>
      <c r="E7917" s="826" t="s">
        <v>348</v>
      </c>
      <c r="F7917" s="1197">
        <v>0.3</v>
      </c>
      <c r="G7917" s="824">
        <f>VLOOKUP(D7917,VLP!$C$3:$F$191,3,0)</f>
        <v>38000</v>
      </c>
      <c r="H7917" s="824"/>
      <c r="I7917" s="824"/>
      <c r="J7917" s="824">
        <f t="shared" ref="J7917:J7922" si="264">G7917*F7917</f>
        <v>11400</v>
      </c>
      <c r="K7917" s="824"/>
      <c r="L7917" s="824"/>
      <c r="M7917" s="816"/>
      <c r="N7917" s="988"/>
      <c r="O7917" s="988"/>
      <c r="P7917" s="988"/>
    </row>
    <row r="7918" spans="2:16" s="954" customFormat="1">
      <c r="B7918" s="823"/>
      <c r="C7918" s="1674"/>
      <c r="D7918" s="996" t="s">
        <v>285</v>
      </c>
      <c r="E7918" s="826" t="s">
        <v>348</v>
      </c>
      <c r="F7918" s="1197">
        <v>0.2</v>
      </c>
      <c r="G7918" s="824">
        <f>VLOOKUP(D7918,VLP!$C$3:$F$191,3,0)/[4]NLĐV!$D$7</f>
        <v>25815.068493150684</v>
      </c>
      <c r="H7918" s="824"/>
      <c r="I7918" s="824"/>
      <c r="J7918" s="824">
        <f t="shared" si="264"/>
        <v>5163.0136986301368</v>
      </c>
      <c r="K7918" s="824"/>
      <c r="L7918" s="824"/>
      <c r="M7918" s="816"/>
      <c r="N7918" s="988"/>
      <c r="O7918" s="988"/>
      <c r="P7918" s="988"/>
    </row>
    <row r="7919" spans="2:16" s="954" customFormat="1">
      <c r="B7919" s="823"/>
      <c r="C7919" s="1674"/>
      <c r="D7919" s="996" t="s">
        <v>185</v>
      </c>
      <c r="E7919" s="826" t="s">
        <v>10120</v>
      </c>
      <c r="F7919" s="1197">
        <v>0.5</v>
      </c>
      <c r="G7919" s="824">
        <f>VLOOKUP(D7919,VLP!$C$3:$F$191,3,0)</f>
        <v>7000</v>
      </c>
      <c r="H7919" s="824"/>
      <c r="I7919" s="824"/>
      <c r="J7919" s="824">
        <f t="shared" si="264"/>
        <v>3500</v>
      </c>
      <c r="K7919" s="824"/>
      <c r="L7919" s="824"/>
      <c r="M7919" s="816"/>
      <c r="N7919" s="988"/>
      <c r="O7919" s="988"/>
      <c r="P7919" s="988"/>
    </row>
    <row r="7920" spans="2:16" s="954" customFormat="1">
      <c r="B7920" s="823"/>
      <c r="C7920" s="1674"/>
      <c r="D7920" s="996" t="s">
        <v>242</v>
      </c>
      <c r="E7920" s="826" t="s">
        <v>348</v>
      </c>
      <c r="F7920" s="1197">
        <v>0.2</v>
      </c>
      <c r="G7920" s="824">
        <f>VLOOKUP(D7920,VLP!$C$3:$F$191,3,0)</f>
        <v>98000</v>
      </c>
      <c r="H7920" s="824"/>
      <c r="I7920" s="824"/>
      <c r="J7920" s="824">
        <f t="shared" si="264"/>
        <v>19600</v>
      </c>
      <c r="K7920" s="824"/>
      <c r="L7920" s="824"/>
      <c r="M7920" s="816"/>
      <c r="N7920" s="988"/>
      <c r="O7920" s="988"/>
      <c r="P7920" s="988"/>
    </row>
    <row r="7921" spans="2:16" s="954" customFormat="1">
      <c r="B7921" s="823"/>
      <c r="C7921" s="1674"/>
      <c r="D7921" s="996" t="s">
        <v>188</v>
      </c>
      <c r="E7921" s="826" t="s">
        <v>348</v>
      </c>
      <c r="F7921" s="1197">
        <v>1</v>
      </c>
      <c r="G7921" s="824">
        <f>VLOOKUP(D7921,VLP!$C$3:$F$191,3,0)</f>
        <v>27500</v>
      </c>
      <c r="H7921" s="824"/>
      <c r="I7921" s="824"/>
      <c r="J7921" s="824">
        <f t="shared" si="264"/>
        <v>27500</v>
      </c>
      <c r="K7921" s="824"/>
      <c r="L7921" s="824"/>
      <c r="M7921" s="816"/>
      <c r="N7921" s="987"/>
      <c r="O7921" s="987"/>
      <c r="P7921" s="987"/>
    </row>
    <row r="7922" spans="2:16" s="954" customFormat="1">
      <c r="B7922" s="823"/>
      <c r="C7922" s="1674"/>
      <c r="D7922" s="996" t="s">
        <v>192</v>
      </c>
      <c r="E7922" s="826" t="s">
        <v>111</v>
      </c>
      <c r="F7922" s="1197">
        <v>0.2</v>
      </c>
      <c r="G7922" s="824">
        <f>VLOOKUP(D7922,VLP!$C$3:$F$191,3,0)</f>
        <v>2727273</v>
      </c>
      <c r="H7922" s="824"/>
      <c r="I7922" s="824"/>
      <c r="J7922" s="824">
        <f t="shared" si="264"/>
        <v>545454.6</v>
      </c>
      <c r="K7922" s="824"/>
      <c r="L7922" s="824"/>
      <c r="M7922" s="816"/>
      <c r="N7922" s="987"/>
      <c r="O7922" s="987"/>
      <c r="P7922" s="987"/>
    </row>
    <row r="7923" spans="2:16" s="954" customFormat="1">
      <c r="B7923" s="823"/>
      <c r="C7923" s="1674"/>
      <c r="D7923" s="996" t="s">
        <v>2562</v>
      </c>
      <c r="E7923" s="826" t="s">
        <v>2556</v>
      </c>
      <c r="F7923" s="1197">
        <v>2</v>
      </c>
      <c r="G7923" s="824"/>
      <c r="H7923" s="824"/>
      <c r="I7923" s="824"/>
      <c r="J7923" s="824">
        <f>F7923%*SUM(J7917:J7922)</f>
        <v>12252.352273972603</v>
      </c>
      <c r="K7923" s="824"/>
      <c r="L7923" s="824"/>
      <c r="M7923" s="816"/>
      <c r="N7923" s="987"/>
      <c r="O7923" s="987"/>
      <c r="P7923" s="987"/>
    </row>
    <row r="7924" spans="2:16" s="954" customFormat="1">
      <c r="B7924" s="823"/>
      <c r="C7924" s="1674"/>
      <c r="D7924" s="997" t="s">
        <v>10162</v>
      </c>
      <c r="E7924" s="826" t="s">
        <v>2559</v>
      </c>
      <c r="F7924" s="1197">
        <v>2.8</v>
      </c>
      <c r="G7924" s="824"/>
      <c r="H7924" s="824">
        <f>_lg45</f>
        <v>343394.12828947359</v>
      </c>
      <c r="I7924" s="824"/>
      <c r="J7924" s="824"/>
      <c r="K7924" s="824">
        <f>H7924*F7924</f>
        <v>961503.55921052594</v>
      </c>
      <c r="L7924" s="824"/>
      <c r="M7924" s="816"/>
      <c r="N7924" s="987"/>
      <c r="O7924" s="987"/>
      <c r="P7924" s="987"/>
    </row>
    <row r="7925" spans="2:16" s="954" customFormat="1">
      <c r="B7925" s="823"/>
      <c r="C7925" s="1674"/>
      <c r="D7925" s="998" t="s">
        <v>2803</v>
      </c>
      <c r="E7925" s="826"/>
      <c r="F7925" s="1197"/>
      <c r="G7925" s="824"/>
      <c r="H7925" s="824"/>
      <c r="I7925" s="824"/>
      <c r="J7925" s="824"/>
      <c r="K7925" s="824"/>
      <c r="L7925" s="824"/>
      <c r="M7925" s="816"/>
      <c r="N7925" s="987"/>
      <c r="O7925" s="987"/>
      <c r="P7925" s="987"/>
    </row>
    <row r="7926" spans="2:16" s="954" customFormat="1">
      <c r="B7926" s="941" t="s">
        <v>655</v>
      </c>
      <c r="C7926" s="1674"/>
      <c r="D7926" s="999" t="s">
        <v>2548</v>
      </c>
      <c r="E7926" s="1003" t="s">
        <v>2804</v>
      </c>
      <c r="F7926" s="1228">
        <v>0.26</v>
      </c>
      <c r="G7926" s="942"/>
      <c r="H7926" s="942"/>
      <c r="I7926" s="834">
        <f>VLOOKUP($B7926,'GiaMTC TT13-QD1491'!$B$7:$T$908,19,0)</f>
        <v>1652242.8666440679</v>
      </c>
      <c r="J7926" s="834"/>
      <c r="K7926" s="834"/>
      <c r="L7926" s="834">
        <f>I7926*F7926</f>
        <v>429583.14532745769</v>
      </c>
      <c r="M7926" s="816"/>
      <c r="N7926" s="987"/>
      <c r="O7926" s="987"/>
      <c r="P7926" s="987"/>
    </row>
    <row r="7927" spans="2:16" s="954" customFormat="1">
      <c r="B7927" s="994" t="s">
        <v>10176</v>
      </c>
      <c r="C7927" s="1673" t="s">
        <v>10177</v>
      </c>
      <c r="D7927" s="995" t="s">
        <v>2792</v>
      </c>
      <c r="E7927" s="911"/>
      <c r="F7927" s="1212"/>
      <c r="G7927" s="821"/>
      <c r="H7927" s="821"/>
      <c r="I7927" s="935"/>
      <c r="J7927" s="935">
        <f>SUM(J7928:J7934)</f>
        <v>628931.102958904</v>
      </c>
      <c r="K7927" s="935"/>
      <c r="L7927" s="935"/>
      <c r="M7927" s="828" t="s">
        <v>2802</v>
      </c>
      <c r="N7927" s="825">
        <f>+J7927</f>
        <v>628931.102958904</v>
      </c>
      <c r="O7927" s="825">
        <f>+K7935</f>
        <v>1081691.5041118418</v>
      </c>
      <c r="P7927" s="825">
        <f>+L7937</f>
        <v>429583.14532745769</v>
      </c>
    </row>
    <row r="7928" spans="2:16" s="954" customFormat="1">
      <c r="B7928" s="823"/>
      <c r="C7928" s="1674"/>
      <c r="D7928" s="996" t="s">
        <v>138</v>
      </c>
      <c r="E7928" s="826" t="s">
        <v>348</v>
      </c>
      <c r="F7928" s="1197">
        <v>0.3</v>
      </c>
      <c r="G7928" s="824">
        <f>VLOOKUP(D7928,VLP!$C$3:$F$191,3,0)</f>
        <v>38000</v>
      </c>
      <c r="H7928" s="824"/>
      <c r="I7928" s="824"/>
      <c r="J7928" s="824">
        <f t="shared" ref="J7928:J7933" si="265">G7928*F7928</f>
        <v>11400</v>
      </c>
      <c r="K7928" s="824"/>
      <c r="L7928" s="824"/>
      <c r="M7928" s="816"/>
      <c r="N7928" s="987"/>
      <c r="O7928" s="987"/>
      <c r="P7928" s="987"/>
    </row>
    <row r="7929" spans="2:16" s="954" customFormat="1">
      <c r="B7929" s="823"/>
      <c r="C7929" s="1674"/>
      <c r="D7929" s="996" t="s">
        <v>285</v>
      </c>
      <c r="E7929" s="826" t="s">
        <v>348</v>
      </c>
      <c r="F7929" s="1197">
        <v>0.3</v>
      </c>
      <c r="G7929" s="824">
        <f>VLOOKUP(D7929,VLP!$C$3:$F$191,3,0)/[4]NLĐV!$D$7</f>
        <v>25815.068493150684</v>
      </c>
      <c r="H7929" s="824"/>
      <c r="I7929" s="824"/>
      <c r="J7929" s="824">
        <f t="shared" si="265"/>
        <v>7744.5205479452052</v>
      </c>
      <c r="K7929" s="824"/>
      <c r="L7929" s="824"/>
      <c r="M7929" s="816"/>
      <c r="N7929" s="987"/>
      <c r="O7929" s="987"/>
      <c r="P7929" s="987"/>
    </row>
    <row r="7930" spans="2:16" s="954" customFormat="1">
      <c r="B7930" s="823"/>
      <c r="C7930" s="1674"/>
      <c r="D7930" s="996" t="s">
        <v>185</v>
      </c>
      <c r="E7930" s="826" t="s">
        <v>10120</v>
      </c>
      <c r="F7930" s="1197">
        <v>0.7</v>
      </c>
      <c r="G7930" s="824">
        <f>VLOOKUP(D7930,VLP!$C$3:$F$191,3,0)</f>
        <v>7000</v>
      </c>
      <c r="H7930" s="824"/>
      <c r="I7930" s="824"/>
      <c r="J7930" s="824">
        <f t="shared" si="265"/>
        <v>4900</v>
      </c>
      <c r="K7930" s="824"/>
      <c r="L7930" s="824"/>
      <c r="M7930" s="816"/>
      <c r="N7930" s="987"/>
      <c r="O7930" s="987"/>
      <c r="P7930" s="987"/>
    </row>
    <row r="7931" spans="2:16" s="954" customFormat="1">
      <c r="B7931" s="823"/>
      <c r="C7931" s="1674"/>
      <c r="D7931" s="996" t="s">
        <v>242</v>
      </c>
      <c r="E7931" s="826" t="s">
        <v>348</v>
      </c>
      <c r="F7931" s="1197">
        <v>0.2</v>
      </c>
      <c r="G7931" s="824">
        <f>VLOOKUP(D7931,VLP!$C$3:$F$191,3,0)</f>
        <v>98000</v>
      </c>
      <c r="H7931" s="824"/>
      <c r="I7931" s="824"/>
      <c r="J7931" s="824">
        <f t="shared" si="265"/>
        <v>19600</v>
      </c>
      <c r="K7931" s="824"/>
      <c r="L7931" s="824"/>
      <c r="M7931" s="816"/>
      <c r="N7931" s="987"/>
      <c r="O7931" s="987"/>
      <c r="P7931" s="987"/>
    </row>
    <row r="7932" spans="2:16" s="954" customFormat="1">
      <c r="B7932" s="823"/>
      <c r="C7932" s="1674"/>
      <c r="D7932" s="996" t="s">
        <v>188</v>
      </c>
      <c r="E7932" s="826" t="s">
        <v>348</v>
      </c>
      <c r="F7932" s="1197">
        <v>1</v>
      </c>
      <c r="G7932" s="824">
        <f>VLOOKUP(D7932,VLP!$C$3:$F$191,3,0)</f>
        <v>27500</v>
      </c>
      <c r="H7932" s="824"/>
      <c r="I7932" s="824"/>
      <c r="J7932" s="824">
        <f t="shared" si="265"/>
        <v>27500</v>
      </c>
      <c r="K7932" s="824"/>
      <c r="L7932" s="824"/>
      <c r="M7932" s="816"/>
      <c r="N7932" s="987"/>
      <c r="O7932" s="987"/>
      <c r="P7932" s="987"/>
    </row>
    <row r="7933" spans="2:16" s="954" customFormat="1">
      <c r="B7933" s="823"/>
      <c r="C7933" s="1674"/>
      <c r="D7933" s="996" t="s">
        <v>192</v>
      </c>
      <c r="E7933" s="826" t="s">
        <v>111</v>
      </c>
      <c r="F7933" s="1197">
        <v>0.2</v>
      </c>
      <c r="G7933" s="824">
        <f>VLOOKUP(D7933,VLP!$C$3:$F$191,3,0)</f>
        <v>2727273</v>
      </c>
      <c r="H7933" s="824"/>
      <c r="I7933" s="824"/>
      <c r="J7933" s="824">
        <f t="shared" si="265"/>
        <v>545454.6</v>
      </c>
      <c r="K7933" s="824"/>
      <c r="L7933" s="824"/>
      <c r="M7933" s="816"/>
      <c r="N7933" s="987"/>
      <c r="O7933" s="987"/>
      <c r="P7933" s="987"/>
    </row>
    <row r="7934" spans="2:16" s="954" customFormat="1">
      <c r="B7934" s="823"/>
      <c r="C7934" s="1674"/>
      <c r="D7934" s="996" t="s">
        <v>2562</v>
      </c>
      <c r="E7934" s="826" t="s">
        <v>2556</v>
      </c>
      <c r="F7934" s="1197">
        <v>2</v>
      </c>
      <c r="G7934" s="824"/>
      <c r="H7934" s="824"/>
      <c r="I7934" s="824"/>
      <c r="J7934" s="824">
        <f>F7934%*SUM(J7928:J7933)</f>
        <v>12331.982410958903</v>
      </c>
      <c r="K7934" s="824"/>
      <c r="L7934" s="824"/>
      <c r="M7934" s="816"/>
      <c r="N7934" s="987"/>
      <c r="O7934" s="987"/>
      <c r="P7934" s="987"/>
    </row>
    <row r="7935" spans="2:16" s="954" customFormat="1">
      <c r="B7935" s="823"/>
      <c r="C7935" s="1674"/>
      <c r="D7935" s="997" t="s">
        <v>10162</v>
      </c>
      <c r="E7935" s="826" t="s">
        <v>2559</v>
      </c>
      <c r="F7935" s="1197">
        <v>3.15</v>
      </c>
      <c r="G7935" s="824"/>
      <c r="H7935" s="824">
        <f>_lg45</f>
        <v>343394.12828947359</v>
      </c>
      <c r="I7935" s="824"/>
      <c r="J7935" s="824"/>
      <c r="K7935" s="824">
        <f>H7935*F7935</f>
        <v>1081691.5041118418</v>
      </c>
      <c r="L7935" s="824"/>
      <c r="M7935" s="816"/>
      <c r="N7935" s="987"/>
      <c r="O7935" s="987"/>
      <c r="P7935" s="987"/>
    </row>
    <row r="7936" spans="2:16" s="954" customFormat="1">
      <c r="B7936" s="823"/>
      <c r="C7936" s="1674"/>
      <c r="D7936" s="998" t="s">
        <v>2803</v>
      </c>
      <c r="E7936" s="826"/>
      <c r="F7936" s="1197"/>
      <c r="G7936" s="824"/>
      <c r="H7936" s="824"/>
      <c r="I7936" s="824"/>
      <c r="J7936" s="824"/>
      <c r="K7936" s="824"/>
      <c r="L7936" s="824"/>
      <c r="M7936" s="816"/>
      <c r="N7936" s="987"/>
      <c r="O7936" s="987"/>
      <c r="P7936" s="987"/>
    </row>
    <row r="7937" spans="2:16" s="954" customFormat="1">
      <c r="B7937" s="831" t="s">
        <v>655</v>
      </c>
      <c r="C7937" s="1675"/>
      <c r="D7937" s="999" t="s">
        <v>2548</v>
      </c>
      <c r="E7937" s="832" t="s">
        <v>2804</v>
      </c>
      <c r="F7937" s="1198">
        <v>0.26</v>
      </c>
      <c r="G7937" s="834"/>
      <c r="H7937" s="834"/>
      <c r="I7937" s="834">
        <f>VLOOKUP($B7937,'GiaMTC TT13-QD1491'!$B$7:$T$908,19,0)</f>
        <v>1652242.8666440679</v>
      </c>
      <c r="J7937" s="834"/>
      <c r="K7937" s="834"/>
      <c r="L7937" s="834">
        <f>I7937*F7937</f>
        <v>429583.14532745769</v>
      </c>
      <c r="M7937" s="816"/>
      <c r="N7937" s="987"/>
      <c r="O7937" s="987"/>
      <c r="P7937" s="987"/>
    </row>
    <row r="7938" spans="2:16" s="954" customFormat="1">
      <c r="B7938" s="994" t="s">
        <v>10178</v>
      </c>
      <c r="C7938" s="1673" t="s">
        <v>10179</v>
      </c>
      <c r="D7938" s="995" t="s">
        <v>2792</v>
      </c>
      <c r="E7938" s="911"/>
      <c r="F7938" s="1212"/>
      <c r="G7938" s="821"/>
      <c r="H7938" s="821"/>
      <c r="I7938" s="935"/>
      <c r="J7938" s="935">
        <f>SUM(J7939:J7945)</f>
        <v>647903.102958904</v>
      </c>
      <c r="K7938" s="935"/>
      <c r="L7938" s="935"/>
      <c r="M7938" s="828" t="s">
        <v>2802</v>
      </c>
      <c r="N7938" s="825">
        <f>+J7938</f>
        <v>647903.102958904</v>
      </c>
      <c r="O7938" s="825">
        <f>+K7946</f>
        <v>1322067.3939144735</v>
      </c>
      <c r="P7938" s="825">
        <f>+L7948</f>
        <v>429583.14532745769</v>
      </c>
    </row>
    <row r="7939" spans="2:16" s="954" customFormat="1">
      <c r="B7939" s="823"/>
      <c r="C7939" s="1674"/>
      <c r="D7939" s="996" t="s">
        <v>138</v>
      </c>
      <c r="E7939" s="826" t="s">
        <v>348</v>
      </c>
      <c r="F7939" s="1197">
        <v>0.3</v>
      </c>
      <c r="G7939" s="824">
        <f>VLOOKUP(D7939,VLP!$C$3:$F$191,3,0)</f>
        <v>38000</v>
      </c>
      <c r="H7939" s="824"/>
      <c r="I7939" s="824"/>
      <c r="J7939" s="824">
        <f t="shared" ref="J7939:J7944" si="266">G7939*F7939</f>
        <v>11400</v>
      </c>
      <c r="K7939" s="824"/>
      <c r="L7939" s="824"/>
      <c r="M7939" s="816"/>
      <c r="N7939" s="987"/>
      <c r="O7939" s="987"/>
      <c r="P7939" s="987"/>
    </row>
    <row r="7940" spans="2:16" s="954" customFormat="1">
      <c r="B7940" s="823"/>
      <c r="C7940" s="1674"/>
      <c r="D7940" s="996" t="s">
        <v>285</v>
      </c>
      <c r="E7940" s="826" t="s">
        <v>348</v>
      </c>
      <c r="F7940" s="1197">
        <v>0.3</v>
      </c>
      <c r="G7940" s="824">
        <f>VLOOKUP(D7940,VLP!$C$3:$F$191,3,0)/[4]NLĐV!$D$7</f>
        <v>25815.068493150684</v>
      </c>
      <c r="H7940" s="824"/>
      <c r="I7940" s="824"/>
      <c r="J7940" s="824">
        <f t="shared" si="266"/>
        <v>7744.5205479452052</v>
      </c>
      <c r="K7940" s="824"/>
      <c r="L7940" s="824"/>
      <c r="M7940" s="816"/>
      <c r="N7940" s="987"/>
      <c r="O7940" s="987"/>
      <c r="P7940" s="987"/>
    </row>
    <row r="7941" spans="2:16" s="954" customFormat="1">
      <c r="B7941" s="823"/>
      <c r="C7941" s="1674"/>
      <c r="D7941" s="996" t="s">
        <v>185</v>
      </c>
      <c r="E7941" s="826" t="s">
        <v>10120</v>
      </c>
      <c r="F7941" s="1197">
        <v>1</v>
      </c>
      <c r="G7941" s="824">
        <f>VLOOKUP(D7941,VLP!$C$3:$F$191,3,0)</f>
        <v>7000</v>
      </c>
      <c r="H7941" s="824"/>
      <c r="I7941" s="824"/>
      <c r="J7941" s="824">
        <f t="shared" si="266"/>
        <v>7000</v>
      </c>
      <c r="K7941" s="824"/>
      <c r="L7941" s="824"/>
      <c r="M7941" s="816"/>
      <c r="N7941" s="987"/>
      <c r="O7941" s="987"/>
      <c r="P7941" s="987"/>
    </row>
    <row r="7942" spans="2:16" s="954" customFormat="1">
      <c r="B7942" s="823"/>
      <c r="C7942" s="1674"/>
      <c r="D7942" s="996" t="s">
        <v>242</v>
      </c>
      <c r="E7942" s="826" t="s">
        <v>348</v>
      </c>
      <c r="F7942" s="1197">
        <v>0.2</v>
      </c>
      <c r="G7942" s="824">
        <f>VLOOKUP(D7942,VLP!$C$3:$F$191,3,0)</f>
        <v>98000</v>
      </c>
      <c r="H7942" s="824"/>
      <c r="I7942" s="824"/>
      <c r="J7942" s="824">
        <f t="shared" si="266"/>
        <v>19600</v>
      </c>
      <c r="K7942" s="824"/>
      <c r="L7942" s="824"/>
      <c r="M7942" s="816"/>
      <c r="N7942" s="987"/>
      <c r="O7942" s="987"/>
      <c r="P7942" s="987"/>
    </row>
    <row r="7943" spans="2:16" s="954" customFormat="1">
      <c r="B7943" s="823"/>
      <c r="C7943" s="1674"/>
      <c r="D7943" s="996" t="s">
        <v>188</v>
      </c>
      <c r="E7943" s="826" t="s">
        <v>348</v>
      </c>
      <c r="F7943" s="1197">
        <v>1.6</v>
      </c>
      <c r="G7943" s="824">
        <f>VLOOKUP(D7943,VLP!$C$3:$F$191,3,0)</f>
        <v>27500</v>
      </c>
      <c r="H7943" s="824"/>
      <c r="I7943" s="824"/>
      <c r="J7943" s="824">
        <f t="shared" si="266"/>
        <v>44000</v>
      </c>
      <c r="K7943" s="824"/>
      <c r="L7943" s="824"/>
      <c r="M7943" s="816"/>
      <c r="N7943" s="987"/>
      <c r="O7943" s="987"/>
      <c r="P7943" s="987"/>
    </row>
    <row r="7944" spans="2:16" s="954" customFormat="1">
      <c r="B7944" s="823"/>
      <c r="C7944" s="1674"/>
      <c r="D7944" s="996" t="s">
        <v>192</v>
      </c>
      <c r="E7944" s="826" t="s">
        <v>111</v>
      </c>
      <c r="F7944" s="1197">
        <v>0.2</v>
      </c>
      <c r="G7944" s="824">
        <f>VLOOKUP(D7944,VLP!$C$3:$F$191,3,0)</f>
        <v>2727273</v>
      </c>
      <c r="H7944" s="824"/>
      <c r="I7944" s="824"/>
      <c r="J7944" s="824">
        <f t="shared" si="266"/>
        <v>545454.6</v>
      </c>
      <c r="K7944" s="824"/>
      <c r="L7944" s="824"/>
      <c r="M7944" s="816"/>
      <c r="N7944" s="987"/>
      <c r="O7944" s="987"/>
      <c r="P7944" s="987"/>
    </row>
    <row r="7945" spans="2:16" s="954" customFormat="1">
      <c r="B7945" s="823"/>
      <c r="C7945" s="1674"/>
      <c r="D7945" s="996" t="s">
        <v>2562</v>
      </c>
      <c r="E7945" s="826" t="s">
        <v>2556</v>
      </c>
      <c r="F7945" s="1197">
        <v>2</v>
      </c>
      <c r="G7945" s="824"/>
      <c r="H7945" s="824"/>
      <c r="I7945" s="824"/>
      <c r="J7945" s="824">
        <f>F7945%*SUM(J7939:J7944)</f>
        <v>12703.982410958903</v>
      </c>
      <c r="K7945" s="824"/>
      <c r="L7945" s="824"/>
      <c r="M7945" s="816"/>
      <c r="N7945" s="987"/>
      <c r="O7945" s="987"/>
      <c r="P7945" s="987"/>
    </row>
    <row r="7946" spans="2:16" s="954" customFormat="1">
      <c r="B7946" s="823"/>
      <c r="C7946" s="1674"/>
      <c r="D7946" s="997" t="s">
        <v>10162</v>
      </c>
      <c r="E7946" s="826" t="s">
        <v>2559</v>
      </c>
      <c r="F7946" s="1197">
        <v>3.85</v>
      </c>
      <c r="G7946" s="824"/>
      <c r="H7946" s="824">
        <f>_lg45</f>
        <v>343394.12828947359</v>
      </c>
      <c r="I7946" s="824"/>
      <c r="J7946" s="824"/>
      <c r="K7946" s="824">
        <f>H7946*F7946</f>
        <v>1322067.3939144735</v>
      </c>
      <c r="L7946" s="824"/>
      <c r="M7946" s="816"/>
      <c r="N7946" s="987"/>
      <c r="O7946" s="987"/>
      <c r="P7946" s="987"/>
    </row>
    <row r="7947" spans="2:16" s="954" customFormat="1">
      <c r="B7947" s="823"/>
      <c r="C7947" s="1674"/>
      <c r="D7947" s="998" t="s">
        <v>2803</v>
      </c>
      <c r="E7947" s="826"/>
      <c r="F7947" s="1197"/>
      <c r="G7947" s="824"/>
      <c r="H7947" s="824"/>
      <c r="I7947" s="824"/>
      <c r="J7947" s="824"/>
      <c r="K7947" s="824"/>
      <c r="L7947" s="824"/>
      <c r="M7947" s="816"/>
      <c r="N7947" s="987"/>
      <c r="O7947" s="987"/>
      <c r="P7947" s="987"/>
    </row>
    <row r="7948" spans="2:16" s="954" customFormat="1">
      <c r="B7948" s="831" t="s">
        <v>655</v>
      </c>
      <c r="C7948" s="1675"/>
      <c r="D7948" s="999" t="s">
        <v>2548</v>
      </c>
      <c r="E7948" s="832" t="s">
        <v>2804</v>
      </c>
      <c r="F7948" s="1198">
        <v>0.26</v>
      </c>
      <c r="G7948" s="834"/>
      <c r="H7948" s="834"/>
      <c r="I7948" s="834">
        <f>VLOOKUP($B7948,'GiaMTC TT13-QD1491'!$B$7:$T$908,19,0)</f>
        <v>1652242.8666440679</v>
      </c>
      <c r="J7948" s="834"/>
      <c r="K7948" s="834"/>
      <c r="L7948" s="834">
        <f>I7948*F7948</f>
        <v>429583.14532745769</v>
      </c>
      <c r="M7948" s="816"/>
      <c r="N7948" s="987"/>
      <c r="O7948" s="987"/>
      <c r="P7948" s="987"/>
    </row>
    <row r="7949" spans="2:16" s="954" customFormat="1">
      <c r="B7949" s="994" t="s">
        <v>10180</v>
      </c>
      <c r="C7949" s="1673" t="s">
        <v>10181</v>
      </c>
      <c r="D7949" s="995" t="s">
        <v>2792</v>
      </c>
      <c r="E7949" s="911"/>
      <c r="F7949" s="1212"/>
      <c r="G7949" s="821"/>
      <c r="H7949" s="821"/>
      <c r="I7949" s="935"/>
      <c r="J7949" s="935">
        <f>SUM(J7950:J7956)</f>
        <v>647903.102958904</v>
      </c>
      <c r="K7949" s="935"/>
      <c r="L7949" s="935"/>
      <c r="M7949" s="828" t="s">
        <v>2802</v>
      </c>
      <c r="N7949" s="825">
        <f>+J7949</f>
        <v>647903.102958904</v>
      </c>
      <c r="O7949" s="825">
        <f>+K7957</f>
        <v>1562443.2837171047</v>
      </c>
      <c r="P7949" s="825">
        <f>+L7959</f>
        <v>429583.14532745769</v>
      </c>
    </row>
    <row r="7950" spans="2:16" s="954" customFormat="1">
      <c r="B7950" s="823"/>
      <c r="C7950" s="1674"/>
      <c r="D7950" s="996" t="s">
        <v>138</v>
      </c>
      <c r="E7950" s="826" t="s">
        <v>348</v>
      </c>
      <c r="F7950" s="1197">
        <v>0.3</v>
      </c>
      <c r="G7950" s="824">
        <f>VLOOKUP(D7950,VLP!$C$3:$F$191,3,0)</f>
        <v>38000</v>
      </c>
      <c r="H7950" s="824"/>
      <c r="I7950" s="824"/>
      <c r="J7950" s="824">
        <f t="shared" ref="J7950:J7955" si="267">G7950*F7950</f>
        <v>11400</v>
      </c>
      <c r="K7950" s="824"/>
      <c r="L7950" s="824"/>
      <c r="M7950" s="816"/>
      <c r="N7950" s="987"/>
      <c r="O7950" s="987"/>
      <c r="P7950" s="987"/>
    </row>
    <row r="7951" spans="2:16" s="954" customFormat="1">
      <c r="B7951" s="823"/>
      <c r="C7951" s="1674"/>
      <c r="D7951" s="996" t="s">
        <v>285</v>
      </c>
      <c r="E7951" s="826" t="s">
        <v>348</v>
      </c>
      <c r="F7951" s="1197">
        <v>0.3</v>
      </c>
      <c r="G7951" s="824">
        <f>VLOOKUP(D7951,VLP!$C$3:$F$191,3,0)/[4]NLĐV!$D$7</f>
        <v>25815.068493150684</v>
      </c>
      <c r="H7951" s="824"/>
      <c r="I7951" s="824"/>
      <c r="J7951" s="824">
        <f t="shared" si="267"/>
        <v>7744.5205479452052</v>
      </c>
      <c r="K7951" s="824"/>
      <c r="L7951" s="824"/>
      <c r="M7951" s="816"/>
      <c r="N7951" s="987"/>
      <c r="O7951" s="987"/>
      <c r="P7951" s="987"/>
    </row>
    <row r="7952" spans="2:16" s="954" customFormat="1">
      <c r="B7952" s="823"/>
      <c r="C7952" s="1674"/>
      <c r="D7952" s="996" t="s">
        <v>185</v>
      </c>
      <c r="E7952" s="826" t="s">
        <v>10120</v>
      </c>
      <c r="F7952" s="1197">
        <v>1</v>
      </c>
      <c r="G7952" s="824">
        <f>VLOOKUP(D7952,VLP!$C$3:$F$191,3,0)</f>
        <v>7000</v>
      </c>
      <c r="H7952" s="824"/>
      <c r="I7952" s="824"/>
      <c r="J7952" s="824">
        <f t="shared" si="267"/>
        <v>7000</v>
      </c>
      <c r="K7952" s="824"/>
      <c r="L7952" s="824"/>
      <c r="M7952" s="816"/>
      <c r="N7952" s="987"/>
      <c r="O7952" s="987"/>
      <c r="P7952" s="987"/>
    </row>
    <row r="7953" spans="2:16" s="954" customFormat="1">
      <c r="B7953" s="823"/>
      <c r="C7953" s="1674"/>
      <c r="D7953" s="996" t="s">
        <v>242</v>
      </c>
      <c r="E7953" s="826" t="s">
        <v>348</v>
      </c>
      <c r="F7953" s="1197">
        <v>0.2</v>
      </c>
      <c r="G7953" s="824">
        <f>VLOOKUP(D7953,VLP!$C$3:$F$191,3,0)</f>
        <v>98000</v>
      </c>
      <c r="H7953" s="824"/>
      <c r="I7953" s="824"/>
      <c r="J7953" s="824">
        <f t="shared" si="267"/>
        <v>19600</v>
      </c>
      <c r="K7953" s="824"/>
      <c r="L7953" s="824"/>
      <c r="M7953" s="816"/>
      <c r="N7953" s="987"/>
      <c r="O7953" s="987"/>
      <c r="P7953" s="987"/>
    </row>
    <row r="7954" spans="2:16" s="954" customFormat="1">
      <c r="B7954" s="823"/>
      <c r="C7954" s="1674"/>
      <c r="D7954" s="996" t="s">
        <v>188</v>
      </c>
      <c r="E7954" s="826" t="s">
        <v>348</v>
      </c>
      <c r="F7954" s="1197">
        <v>1.6</v>
      </c>
      <c r="G7954" s="824">
        <f>VLOOKUP(D7954,VLP!$C$3:$F$191,3,0)</f>
        <v>27500</v>
      </c>
      <c r="H7954" s="824"/>
      <c r="I7954" s="824"/>
      <c r="J7954" s="824">
        <f t="shared" si="267"/>
        <v>44000</v>
      </c>
      <c r="K7954" s="824"/>
      <c r="L7954" s="824"/>
      <c r="M7954" s="816"/>
      <c r="N7954" s="987"/>
      <c r="O7954" s="987"/>
      <c r="P7954" s="987"/>
    </row>
    <row r="7955" spans="2:16" s="954" customFormat="1">
      <c r="B7955" s="823"/>
      <c r="C7955" s="1674"/>
      <c r="D7955" s="996" t="s">
        <v>192</v>
      </c>
      <c r="E7955" s="826" t="s">
        <v>111</v>
      </c>
      <c r="F7955" s="1197">
        <v>0.2</v>
      </c>
      <c r="G7955" s="824">
        <f>VLOOKUP(D7955,VLP!$C$3:$F$191,3,0)</f>
        <v>2727273</v>
      </c>
      <c r="H7955" s="824"/>
      <c r="I7955" s="824"/>
      <c r="J7955" s="824">
        <f t="shared" si="267"/>
        <v>545454.6</v>
      </c>
      <c r="K7955" s="824"/>
      <c r="L7955" s="824"/>
      <c r="M7955" s="816"/>
      <c r="N7955" s="987"/>
      <c r="O7955" s="987"/>
      <c r="P7955" s="987"/>
    </row>
    <row r="7956" spans="2:16" s="954" customFormat="1">
      <c r="B7956" s="823"/>
      <c r="C7956" s="1674"/>
      <c r="D7956" s="996" t="s">
        <v>2562</v>
      </c>
      <c r="E7956" s="826" t="s">
        <v>2556</v>
      </c>
      <c r="F7956" s="1197">
        <v>2</v>
      </c>
      <c r="G7956" s="824"/>
      <c r="H7956" s="824"/>
      <c r="I7956" s="824"/>
      <c r="J7956" s="824">
        <f>F7956%*SUM(J7950:J7955)</f>
        <v>12703.982410958903</v>
      </c>
      <c r="K7956" s="824"/>
      <c r="L7956" s="824"/>
      <c r="M7956" s="816"/>
      <c r="N7956" s="987"/>
      <c r="O7956" s="987"/>
      <c r="P7956" s="987"/>
    </row>
    <row r="7957" spans="2:16" s="954" customFormat="1">
      <c r="B7957" s="823"/>
      <c r="C7957" s="1674"/>
      <c r="D7957" s="997" t="s">
        <v>10162</v>
      </c>
      <c r="E7957" s="826" t="s">
        <v>2559</v>
      </c>
      <c r="F7957" s="1197">
        <v>4.55</v>
      </c>
      <c r="G7957" s="824"/>
      <c r="H7957" s="824">
        <f>_lg45</f>
        <v>343394.12828947359</v>
      </c>
      <c r="I7957" s="824"/>
      <c r="J7957" s="824"/>
      <c r="K7957" s="824">
        <f>H7957*F7957</f>
        <v>1562443.2837171047</v>
      </c>
      <c r="L7957" s="824"/>
      <c r="M7957" s="816"/>
      <c r="N7957" s="987"/>
      <c r="O7957" s="987"/>
      <c r="P7957" s="987"/>
    </row>
    <row r="7958" spans="2:16" s="954" customFormat="1">
      <c r="B7958" s="823"/>
      <c r="C7958" s="1674"/>
      <c r="D7958" s="998" t="s">
        <v>2803</v>
      </c>
      <c r="E7958" s="826"/>
      <c r="F7958" s="1197"/>
      <c r="G7958" s="824"/>
      <c r="H7958" s="824"/>
      <c r="I7958" s="824"/>
      <c r="J7958" s="824"/>
      <c r="K7958" s="824"/>
      <c r="L7958" s="824"/>
      <c r="M7958" s="816"/>
      <c r="N7958" s="987"/>
      <c r="O7958" s="987"/>
      <c r="P7958" s="987"/>
    </row>
    <row r="7959" spans="2:16" s="954" customFormat="1">
      <c r="B7959" s="831" t="s">
        <v>655</v>
      </c>
      <c r="C7959" s="1675"/>
      <c r="D7959" s="999" t="s">
        <v>2548</v>
      </c>
      <c r="E7959" s="832" t="s">
        <v>2804</v>
      </c>
      <c r="F7959" s="1198">
        <v>0.26</v>
      </c>
      <c r="G7959" s="834"/>
      <c r="H7959" s="834"/>
      <c r="I7959" s="834">
        <f>VLOOKUP($B7959,'GiaMTC TT13-QD1491'!$B$7:$T$908,19,0)</f>
        <v>1652242.8666440679</v>
      </c>
      <c r="J7959" s="834"/>
      <c r="K7959" s="834"/>
      <c r="L7959" s="834">
        <f>I7959*F7959</f>
        <v>429583.14532745769</v>
      </c>
      <c r="M7959" s="816"/>
      <c r="N7959" s="987"/>
      <c r="O7959" s="987"/>
      <c r="P7959" s="987"/>
    </row>
    <row r="7960" spans="2:16" s="954" customFormat="1">
      <c r="B7960" s="994" t="s">
        <v>10182</v>
      </c>
      <c r="C7960" s="1673" t="s">
        <v>10183</v>
      </c>
      <c r="D7960" s="995" t="s">
        <v>2792</v>
      </c>
      <c r="E7960" s="911"/>
      <c r="F7960" s="1212"/>
      <c r="G7960" s="821"/>
      <c r="H7960" s="821"/>
      <c r="I7960" s="935"/>
      <c r="J7960" s="935">
        <f>SUM(J7961:J7967)</f>
        <v>647903.102958904</v>
      </c>
      <c r="K7960" s="935"/>
      <c r="L7960" s="935"/>
      <c r="M7960" s="828" t="s">
        <v>2802</v>
      </c>
      <c r="N7960" s="825">
        <f>+J7960</f>
        <v>647903.102958904</v>
      </c>
      <c r="O7960" s="825">
        <f>+K7968</f>
        <v>1826856.7624999997</v>
      </c>
      <c r="P7960" s="825">
        <f>+L7970</f>
        <v>545240.14599254238</v>
      </c>
    </row>
    <row r="7961" spans="2:16" s="954" customFormat="1">
      <c r="B7961" s="823"/>
      <c r="C7961" s="1674"/>
      <c r="D7961" s="996" t="s">
        <v>138</v>
      </c>
      <c r="E7961" s="826" t="s">
        <v>348</v>
      </c>
      <c r="F7961" s="1197">
        <v>0.3</v>
      </c>
      <c r="G7961" s="824">
        <f>VLOOKUP(D7961,VLP!$C$3:$F$191,3,0)</f>
        <v>38000</v>
      </c>
      <c r="H7961" s="824"/>
      <c r="I7961" s="824"/>
      <c r="J7961" s="824">
        <f t="shared" ref="J7961:J7966" si="268">G7961*F7961</f>
        <v>11400</v>
      </c>
      <c r="K7961" s="824"/>
      <c r="L7961" s="824"/>
      <c r="M7961" s="816"/>
      <c r="N7961" s="987"/>
      <c r="O7961" s="987"/>
      <c r="P7961" s="987"/>
    </row>
    <row r="7962" spans="2:16" s="954" customFormat="1">
      <c r="B7962" s="823"/>
      <c r="C7962" s="1674"/>
      <c r="D7962" s="996" t="s">
        <v>285</v>
      </c>
      <c r="E7962" s="826" t="s">
        <v>348</v>
      </c>
      <c r="F7962" s="1197">
        <v>0.3</v>
      </c>
      <c r="G7962" s="824">
        <f>VLOOKUP(D7962,VLP!$C$3:$F$191,3,0)/[4]NLĐV!$D$7</f>
        <v>25815.068493150684</v>
      </c>
      <c r="H7962" s="824"/>
      <c r="I7962" s="824"/>
      <c r="J7962" s="824">
        <f t="shared" si="268"/>
        <v>7744.5205479452052</v>
      </c>
      <c r="K7962" s="824"/>
      <c r="L7962" s="824"/>
      <c r="M7962" s="816"/>
      <c r="N7962" s="987"/>
      <c r="O7962" s="987"/>
      <c r="P7962" s="987"/>
    </row>
    <row r="7963" spans="2:16" s="954" customFormat="1">
      <c r="B7963" s="823"/>
      <c r="C7963" s="1674"/>
      <c r="D7963" s="996" t="s">
        <v>185</v>
      </c>
      <c r="E7963" s="826" t="s">
        <v>10120</v>
      </c>
      <c r="F7963" s="1197">
        <v>1</v>
      </c>
      <c r="G7963" s="824">
        <f>VLOOKUP(D7963,VLP!$C$3:$F$191,3,0)</f>
        <v>7000</v>
      </c>
      <c r="H7963" s="824"/>
      <c r="I7963" s="824"/>
      <c r="J7963" s="824">
        <f t="shared" si="268"/>
        <v>7000</v>
      </c>
      <c r="K7963" s="824"/>
      <c r="L7963" s="824"/>
      <c r="M7963" s="816"/>
      <c r="N7963" s="987"/>
      <c r="O7963" s="987"/>
      <c r="P7963" s="987"/>
    </row>
    <row r="7964" spans="2:16" s="954" customFormat="1">
      <c r="B7964" s="823"/>
      <c r="C7964" s="1674"/>
      <c r="D7964" s="996" t="s">
        <v>242</v>
      </c>
      <c r="E7964" s="826" t="s">
        <v>348</v>
      </c>
      <c r="F7964" s="1197">
        <v>0.2</v>
      </c>
      <c r="G7964" s="824">
        <f>VLOOKUP(D7964,VLP!$C$3:$F$191,3,0)</f>
        <v>98000</v>
      </c>
      <c r="H7964" s="824"/>
      <c r="I7964" s="824"/>
      <c r="J7964" s="824">
        <f t="shared" si="268"/>
        <v>19600</v>
      </c>
      <c r="K7964" s="824"/>
      <c r="L7964" s="824"/>
      <c r="M7964" s="816"/>
      <c r="N7964" s="987"/>
      <c r="O7964" s="987"/>
      <c r="P7964" s="987"/>
    </row>
    <row r="7965" spans="2:16" s="954" customFormat="1">
      <c r="B7965" s="823"/>
      <c r="C7965" s="1674"/>
      <c r="D7965" s="996" t="s">
        <v>188</v>
      </c>
      <c r="E7965" s="826" t="s">
        <v>348</v>
      </c>
      <c r="F7965" s="1197">
        <v>1.6</v>
      </c>
      <c r="G7965" s="824">
        <f>VLOOKUP(D7965,VLP!$C$3:$F$191,3,0)</f>
        <v>27500</v>
      </c>
      <c r="H7965" s="824"/>
      <c r="I7965" s="824"/>
      <c r="J7965" s="824">
        <f t="shared" si="268"/>
        <v>44000</v>
      </c>
      <c r="K7965" s="824"/>
      <c r="L7965" s="824"/>
      <c r="M7965" s="816"/>
      <c r="N7965" s="987"/>
      <c r="O7965" s="987"/>
      <c r="P7965" s="987"/>
    </row>
    <row r="7966" spans="2:16" s="954" customFormat="1">
      <c r="B7966" s="823"/>
      <c r="C7966" s="1674"/>
      <c r="D7966" s="996" t="s">
        <v>192</v>
      </c>
      <c r="E7966" s="826" t="s">
        <v>111</v>
      </c>
      <c r="F7966" s="1197">
        <v>0.2</v>
      </c>
      <c r="G7966" s="824">
        <f>VLOOKUP(D7966,VLP!$C$3:$F$191,3,0)</f>
        <v>2727273</v>
      </c>
      <c r="H7966" s="824"/>
      <c r="I7966" s="824"/>
      <c r="J7966" s="824">
        <f t="shared" si="268"/>
        <v>545454.6</v>
      </c>
      <c r="K7966" s="824"/>
      <c r="L7966" s="824"/>
      <c r="M7966" s="816"/>
      <c r="N7966" s="987"/>
      <c r="O7966" s="987"/>
      <c r="P7966" s="987"/>
    </row>
    <row r="7967" spans="2:16" s="954" customFormat="1">
      <c r="B7967" s="823"/>
      <c r="C7967" s="1674"/>
      <c r="D7967" s="996" t="s">
        <v>2562</v>
      </c>
      <c r="E7967" s="826" t="s">
        <v>2556</v>
      </c>
      <c r="F7967" s="1197">
        <v>2</v>
      </c>
      <c r="G7967" s="824"/>
      <c r="H7967" s="824"/>
      <c r="I7967" s="824"/>
      <c r="J7967" s="824">
        <f>F7967%*SUM(J7961:J7966)</f>
        <v>12703.982410958903</v>
      </c>
      <c r="K7967" s="824"/>
      <c r="L7967" s="824"/>
      <c r="M7967" s="816"/>
      <c r="N7967" s="1000"/>
      <c r="O7967" s="1000"/>
      <c r="P7967" s="988"/>
    </row>
    <row r="7968" spans="2:16" s="954" customFormat="1">
      <c r="B7968" s="823"/>
      <c r="C7968" s="1674"/>
      <c r="D7968" s="997" t="s">
        <v>10162</v>
      </c>
      <c r="E7968" s="826" t="s">
        <v>2559</v>
      </c>
      <c r="F7968" s="1197">
        <v>5.32</v>
      </c>
      <c r="G7968" s="824"/>
      <c r="H7968" s="824">
        <f>_lg45</f>
        <v>343394.12828947359</v>
      </c>
      <c r="I7968" s="824"/>
      <c r="J7968" s="824"/>
      <c r="K7968" s="824">
        <f>H7968*F7968</f>
        <v>1826856.7624999997</v>
      </c>
      <c r="L7968" s="824"/>
      <c r="M7968" s="816"/>
      <c r="N7968" s="988"/>
      <c r="O7968" s="988"/>
      <c r="P7968" s="988"/>
    </row>
    <row r="7969" spans="2:16" s="954" customFormat="1">
      <c r="B7969" s="823"/>
      <c r="C7969" s="1674"/>
      <c r="D7969" s="998" t="s">
        <v>2803</v>
      </c>
      <c r="E7969" s="826"/>
      <c r="F7969" s="1197"/>
      <c r="G7969" s="824"/>
      <c r="H7969" s="824"/>
      <c r="I7969" s="824"/>
      <c r="J7969" s="824"/>
      <c r="K7969" s="824"/>
      <c r="L7969" s="824"/>
      <c r="M7969" s="816"/>
      <c r="N7969" s="988"/>
      <c r="O7969" s="988"/>
      <c r="P7969" s="988"/>
    </row>
    <row r="7970" spans="2:16" s="954" customFormat="1">
      <c r="B7970" s="831" t="s">
        <v>655</v>
      </c>
      <c r="C7970" s="1675"/>
      <c r="D7970" s="999" t="s">
        <v>2548</v>
      </c>
      <c r="E7970" s="832" t="s">
        <v>2804</v>
      </c>
      <c r="F7970" s="1198">
        <v>0.33</v>
      </c>
      <c r="G7970" s="834"/>
      <c r="H7970" s="834"/>
      <c r="I7970" s="834">
        <f>VLOOKUP($B7970,'GiaMTC TT13-QD1491'!$B$7:$T$908,19,0)</f>
        <v>1652242.8666440679</v>
      </c>
      <c r="J7970" s="834"/>
      <c r="K7970" s="834"/>
      <c r="L7970" s="834">
        <f>I7970*F7970</f>
        <v>545240.14599254238</v>
      </c>
      <c r="M7970" s="816"/>
      <c r="N7970" s="988"/>
      <c r="O7970" s="988"/>
      <c r="P7970" s="988"/>
    </row>
    <row r="7971" spans="2:16" s="954" customFormat="1">
      <c r="B7971" s="994" t="s">
        <v>10184</v>
      </c>
      <c r="C7971" s="1673" t="s">
        <v>10185</v>
      </c>
      <c r="D7971" s="995" t="s">
        <v>2792</v>
      </c>
      <c r="E7971" s="911"/>
      <c r="F7971" s="1212"/>
      <c r="G7971" s="821"/>
      <c r="H7971" s="821"/>
      <c r="I7971" s="935"/>
      <c r="J7971" s="935">
        <f>SUM(J7972:J7978)</f>
        <v>647903.102958904</v>
      </c>
      <c r="K7971" s="935"/>
      <c r="L7971" s="935"/>
      <c r="M7971" s="828" t="s">
        <v>2802</v>
      </c>
      <c r="N7971" s="825">
        <f>+J7971</f>
        <v>647903.102958904</v>
      </c>
      <c r="O7971" s="825">
        <f>+K7979</f>
        <v>2163383.0082236836</v>
      </c>
      <c r="P7971" s="825">
        <f>+L7981</f>
        <v>545240.14599254238</v>
      </c>
    </row>
    <row r="7972" spans="2:16" s="954" customFormat="1">
      <c r="B7972" s="823"/>
      <c r="C7972" s="1674"/>
      <c r="D7972" s="996" t="s">
        <v>138</v>
      </c>
      <c r="E7972" s="826" t="s">
        <v>348</v>
      </c>
      <c r="F7972" s="1197">
        <v>0.3</v>
      </c>
      <c r="G7972" s="824">
        <f>VLOOKUP(D7972,VLP!$C$3:$F$191,3,0)</f>
        <v>38000</v>
      </c>
      <c r="H7972" s="824"/>
      <c r="I7972" s="824"/>
      <c r="J7972" s="824">
        <f t="shared" ref="J7972:J7977" si="269">G7972*F7972</f>
        <v>11400</v>
      </c>
      <c r="K7972" s="824"/>
      <c r="L7972" s="824"/>
      <c r="M7972" s="816"/>
      <c r="N7972" s="988"/>
      <c r="O7972" s="988"/>
      <c r="P7972" s="988"/>
    </row>
    <row r="7973" spans="2:16" s="954" customFormat="1">
      <c r="B7973" s="823"/>
      <c r="C7973" s="1674"/>
      <c r="D7973" s="996" t="s">
        <v>285</v>
      </c>
      <c r="E7973" s="826" t="s">
        <v>348</v>
      </c>
      <c r="F7973" s="1197">
        <v>0.3</v>
      </c>
      <c r="G7973" s="824">
        <f>VLOOKUP(D7973,VLP!$C$3:$F$191,3,0)/[4]NLĐV!$D$7</f>
        <v>25815.068493150684</v>
      </c>
      <c r="H7973" s="824"/>
      <c r="I7973" s="824"/>
      <c r="J7973" s="824">
        <f t="shared" si="269"/>
        <v>7744.5205479452052</v>
      </c>
      <c r="K7973" s="824"/>
      <c r="L7973" s="824"/>
      <c r="M7973" s="816"/>
      <c r="N7973" s="987"/>
      <c r="O7973" s="987"/>
      <c r="P7973" s="987"/>
    </row>
    <row r="7974" spans="2:16" s="954" customFormat="1">
      <c r="B7974" s="823"/>
      <c r="C7974" s="1674"/>
      <c r="D7974" s="996" t="s">
        <v>185</v>
      </c>
      <c r="E7974" s="826" t="s">
        <v>10120</v>
      </c>
      <c r="F7974" s="1197">
        <v>1</v>
      </c>
      <c r="G7974" s="824">
        <f>VLOOKUP(D7974,VLP!$C$3:$F$191,3,0)</f>
        <v>7000</v>
      </c>
      <c r="H7974" s="824"/>
      <c r="I7974" s="824"/>
      <c r="J7974" s="824">
        <f t="shared" si="269"/>
        <v>7000</v>
      </c>
      <c r="K7974" s="824"/>
      <c r="L7974" s="824"/>
      <c r="M7974" s="816"/>
      <c r="N7974" s="988"/>
      <c r="O7974" s="988"/>
      <c r="P7974" s="988"/>
    </row>
    <row r="7975" spans="2:16" s="954" customFormat="1">
      <c r="B7975" s="823"/>
      <c r="C7975" s="1674"/>
      <c r="D7975" s="996" t="s">
        <v>242</v>
      </c>
      <c r="E7975" s="826" t="s">
        <v>348</v>
      </c>
      <c r="F7975" s="1197">
        <v>0.2</v>
      </c>
      <c r="G7975" s="824">
        <f>VLOOKUP(D7975,VLP!$C$3:$F$191,3,0)</f>
        <v>98000</v>
      </c>
      <c r="H7975" s="824"/>
      <c r="I7975" s="824"/>
      <c r="J7975" s="824">
        <f t="shared" si="269"/>
        <v>19600</v>
      </c>
      <c r="K7975" s="824"/>
      <c r="L7975" s="824"/>
      <c r="M7975" s="816"/>
      <c r="N7975" s="988"/>
      <c r="O7975" s="988"/>
      <c r="P7975" s="988"/>
    </row>
    <row r="7976" spans="2:16" s="954" customFormat="1">
      <c r="B7976" s="823"/>
      <c r="C7976" s="1674"/>
      <c r="D7976" s="996" t="s">
        <v>188</v>
      </c>
      <c r="E7976" s="826" t="s">
        <v>348</v>
      </c>
      <c r="F7976" s="1197">
        <v>1.6</v>
      </c>
      <c r="G7976" s="824">
        <f>VLOOKUP(D7976,VLP!$C$3:$F$191,3,0)</f>
        <v>27500</v>
      </c>
      <c r="H7976" s="824"/>
      <c r="I7976" s="824"/>
      <c r="J7976" s="824">
        <f t="shared" si="269"/>
        <v>44000</v>
      </c>
      <c r="K7976" s="824"/>
      <c r="L7976" s="824"/>
      <c r="M7976" s="816"/>
      <c r="N7976" s="988"/>
      <c r="O7976" s="988"/>
      <c r="P7976" s="988"/>
    </row>
    <row r="7977" spans="2:16" s="954" customFormat="1">
      <c r="B7977" s="823"/>
      <c r="C7977" s="1674"/>
      <c r="D7977" s="996" t="s">
        <v>192</v>
      </c>
      <c r="E7977" s="826" t="s">
        <v>111</v>
      </c>
      <c r="F7977" s="1197">
        <v>0.2</v>
      </c>
      <c r="G7977" s="824">
        <f>VLOOKUP(D7977,VLP!$C$3:$F$191,3,0)</f>
        <v>2727273</v>
      </c>
      <c r="H7977" s="824"/>
      <c r="I7977" s="824"/>
      <c r="J7977" s="824">
        <f t="shared" si="269"/>
        <v>545454.6</v>
      </c>
      <c r="K7977" s="824"/>
      <c r="L7977" s="824"/>
      <c r="M7977" s="816"/>
      <c r="N7977" s="988"/>
      <c r="O7977" s="988"/>
      <c r="P7977" s="988"/>
    </row>
    <row r="7978" spans="2:16" s="954" customFormat="1">
      <c r="B7978" s="823"/>
      <c r="C7978" s="1674"/>
      <c r="D7978" s="996" t="s">
        <v>2562</v>
      </c>
      <c r="E7978" s="826" t="s">
        <v>2556</v>
      </c>
      <c r="F7978" s="1197">
        <v>2</v>
      </c>
      <c r="G7978" s="824"/>
      <c r="H7978" s="824"/>
      <c r="I7978" s="824"/>
      <c r="J7978" s="824">
        <f>F7978%*SUM(J7972:J7977)</f>
        <v>12703.982410958903</v>
      </c>
      <c r="K7978" s="824"/>
      <c r="L7978" s="824"/>
      <c r="M7978" s="816"/>
      <c r="N7978" s="988"/>
      <c r="O7978" s="988"/>
      <c r="P7978" s="988"/>
    </row>
    <row r="7979" spans="2:16" s="954" customFormat="1">
      <c r="B7979" s="823"/>
      <c r="C7979" s="1674"/>
      <c r="D7979" s="997" t="s">
        <v>10162</v>
      </c>
      <c r="E7979" s="826" t="s">
        <v>2559</v>
      </c>
      <c r="F7979" s="1197">
        <v>6.3</v>
      </c>
      <c r="G7979" s="824"/>
      <c r="H7979" s="824">
        <f>_lg45</f>
        <v>343394.12828947359</v>
      </c>
      <c r="I7979" s="824"/>
      <c r="J7979" s="824"/>
      <c r="K7979" s="824">
        <f>H7979*F7979</f>
        <v>2163383.0082236836</v>
      </c>
      <c r="L7979" s="824"/>
      <c r="M7979" s="816"/>
      <c r="N7979" s="987"/>
      <c r="O7979" s="987"/>
      <c r="P7979" s="987"/>
    </row>
    <row r="7980" spans="2:16" s="954" customFormat="1">
      <c r="B7980" s="823"/>
      <c r="C7980" s="1674"/>
      <c r="D7980" s="998" t="s">
        <v>2803</v>
      </c>
      <c r="E7980" s="826"/>
      <c r="F7980" s="1197"/>
      <c r="G7980" s="824"/>
      <c r="H7980" s="824"/>
      <c r="I7980" s="824"/>
      <c r="J7980" s="824"/>
      <c r="K7980" s="824"/>
      <c r="L7980" s="824"/>
      <c r="M7980" s="816"/>
      <c r="N7980" s="988"/>
      <c r="O7980" s="988"/>
      <c r="P7980" s="988"/>
    </row>
    <row r="7981" spans="2:16" s="954" customFormat="1">
      <c r="B7981" s="831" t="s">
        <v>655</v>
      </c>
      <c r="C7981" s="1675"/>
      <c r="D7981" s="999" t="s">
        <v>2548</v>
      </c>
      <c r="E7981" s="832" t="s">
        <v>2804</v>
      </c>
      <c r="F7981" s="1198">
        <v>0.33</v>
      </c>
      <c r="G7981" s="834"/>
      <c r="H7981" s="834"/>
      <c r="I7981" s="834">
        <f>VLOOKUP($B7981,'GiaMTC TT13-QD1491'!$B$7:$T$908,19,0)</f>
        <v>1652242.8666440679</v>
      </c>
      <c r="J7981" s="834"/>
      <c r="K7981" s="834"/>
      <c r="L7981" s="834">
        <f>I7981*F7981</f>
        <v>545240.14599254238</v>
      </c>
      <c r="M7981" s="816"/>
      <c r="N7981" s="988"/>
      <c r="O7981" s="988"/>
      <c r="P7981" s="988"/>
    </row>
    <row r="7982" spans="2:16" s="954" customFormat="1">
      <c r="B7982" s="994" t="s">
        <v>10186</v>
      </c>
      <c r="C7982" s="1673" t="s">
        <v>69</v>
      </c>
      <c r="D7982" s="995" t="s">
        <v>2792</v>
      </c>
      <c r="E7982" s="911"/>
      <c r="F7982" s="1212"/>
      <c r="G7982" s="821"/>
      <c r="H7982" s="821"/>
      <c r="I7982" s="935"/>
      <c r="J7982" s="935">
        <f>SUM(J7983:J7989)</f>
        <v>647903.102958904</v>
      </c>
      <c r="K7982" s="935"/>
      <c r="L7982" s="935"/>
      <c r="M7982" s="828" t="s">
        <v>2802</v>
      </c>
      <c r="N7982" s="825">
        <f>+J7982</f>
        <v>647903.102958904</v>
      </c>
      <c r="O7982" s="825">
        <f>+K7990</f>
        <v>2335080.0723684202</v>
      </c>
      <c r="P7982" s="825">
        <f>+L7992</f>
        <v>594807.43199186446</v>
      </c>
    </row>
    <row r="7983" spans="2:16" s="954" customFormat="1">
      <c r="B7983" s="823"/>
      <c r="C7983" s="1674"/>
      <c r="D7983" s="996" t="s">
        <v>138</v>
      </c>
      <c r="E7983" s="826" t="s">
        <v>348</v>
      </c>
      <c r="F7983" s="1197">
        <v>0.3</v>
      </c>
      <c r="G7983" s="824">
        <f>VLOOKUP(D7983,VLP!$C$3:$F$191,3,0)</f>
        <v>38000</v>
      </c>
      <c r="H7983" s="824"/>
      <c r="I7983" s="824"/>
      <c r="J7983" s="824">
        <f t="shared" ref="J7983:J7988" si="270">G7983*F7983</f>
        <v>11400</v>
      </c>
      <c r="K7983" s="824"/>
      <c r="L7983" s="824"/>
      <c r="M7983" s="816"/>
      <c r="N7983" s="988"/>
      <c r="O7983" s="988"/>
      <c r="P7983" s="988"/>
    </row>
    <row r="7984" spans="2:16" s="954" customFormat="1">
      <c r="B7984" s="823"/>
      <c r="C7984" s="1674"/>
      <c r="D7984" s="996" t="s">
        <v>285</v>
      </c>
      <c r="E7984" s="826" t="s">
        <v>348</v>
      </c>
      <c r="F7984" s="1197">
        <v>0.3</v>
      </c>
      <c r="G7984" s="824">
        <f>VLOOKUP(D7984,VLP!$C$3:$F$191,3,0)/[4]NLĐV!$D$7</f>
        <v>25815.068493150684</v>
      </c>
      <c r="H7984" s="824"/>
      <c r="I7984" s="824"/>
      <c r="J7984" s="824">
        <f t="shared" si="270"/>
        <v>7744.5205479452052</v>
      </c>
      <c r="K7984" s="824"/>
      <c r="L7984" s="824"/>
      <c r="M7984" s="816"/>
      <c r="N7984" s="988"/>
      <c r="O7984" s="988"/>
      <c r="P7984" s="988"/>
    </row>
    <row r="7985" spans="2:16" s="954" customFormat="1">
      <c r="B7985" s="823"/>
      <c r="C7985" s="1674"/>
      <c r="D7985" s="996" t="s">
        <v>185</v>
      </c>
      <c r="E7985" s="826" t="s">
        <v>10120</v>
      </c>
      <c r="F7985" s="1197">
        <v>1</v>
      </c>
      <c r="G7985" s="824">
        <f>VLOOKUP(D7985,VLP!$C$3:$F$191,3,0)</f>
        <v>7000</v>
      </c>
      <c r="H7985" s="824"/>
      <c r="I7985" s="824"/>
      <c r="J7985" s="824">
        <f t="shared" si="270"/>
        <v>7000</v>
      </c>
      <c r="K7985" s="824"/>
      <c r="L7985" s="824"/>
      <c r="M7985" s="816"/>
      <c r="N7985" s="988"/>
      <c r="O7985" s="988"/>
      <c r="P7985" s="988"/>
    </row>
    <row r="7986" spans="2:16" s="954" customFormat="1">
      <c r="B7986" s="823"/>
      <c r="C7986" s="1674"/>
      <c r="D7986" s="996" t="s">
        <v>242</v>
      </c>
      <c r="E7986" s="826" t="s">
        <v>348</v>
      </c>
      <c r="F7986" s="1197">
        <v>0.2</v>
      </c>
      <c r="G7986" s="824">
        <f>VLOOKUP(D7986,VLP!$C$3:$F$191,3,0)</f>
        <v>98000</v>
      </c>
      <c r="H7986" s="824"/>
      <c r="I7986" s="824"/>
      <c r="J7986" s="824">
        <f t="shared" si="270"/>
        <v>19600</v>
      </c>
      <c r="K7986" s="824"/>
      <c r="L7986" s="824"/>
      <c r="M7986" s="816"/>
      <c r="N7986" s="988"/>
      <c r="O7986" s="988"/>
      <c r="P7986" s="988"/>
    </row>
    <row r="7987" spans="2:16" s="954" customFormat="1">
      <c r="B7987" s="823"/>
      <c r="C7987" s="1674"/>
      <c r="D7987" s="996" t="s">
        <v>188</v>
      </c>
      <c r="E7987" s="826" t="s">
        <v>348</v>
      </c>
      <c r="F7987" s="1197">
        <v>1.6</v>
      </c>
      <c r="G7987" s="824">
        <f>VLOOKUP(D7987,VLP!$C$3:$F$191,3,0)</f>
        <v>27500</v>
      </c>
      <c r="H7987" s="824"/>
      <c r="I7987" s="824"/>
      <c r="J7987" s="824">
        <f t="shared" si="270"/>
        <v>44000</v>
      </c>
      <c r="K7987" s="824"/>
      <c r="L7987" s="824"/>
      <c r="M7987" s="816"/>
      <c r="N7987" s="988"/>
      <c r="O7987" s="988"/>
      <c r="P7987" s="988"/>
    </row>
    <row r="7988" spans="2:16" s="954" customFormat="1">
      <c r="B7988" s="823"/>
      <c r="C7988" s="1674"/>
      <c r="D7988" s="996" t="s">
        <v>192</v>
      </c>
      <c r="E7988" s="826" t="s">
        <v>111</v>
      </c>
      <c r="F7988" s="1197">
        <v>0.2</v>
      </c>
      <c r="G7988" s="824">
        <f>VLOOKUP(D7988,VLP!$C$3:$F$191,3,0)</f>
        <v>2727273</v>
      </c>
      <c r="H7988" s="824"/>
      <c r="I7988" s="824"/>
      <c r="J7988" s="824">
        <f t="shared" si="270"/>
        <v>545454.6</v>
      </c>
      <c r="K7988" s="824"/>
      <c r="L7988" s="824"/>
      <c r="M7988" s="816"/>
      <c r="N7988" s="988"/>
      <c r="O7988" s="988"/>
      <c r="P7988" s="988"/>
    </row>
    <row r="7989" spans="2:16" s="954" customFormat="1">
      <c r="B7989" s="823"/>
      <c r="C7989" s="1674"/>
      <c r="D7989" s="996" t="s">
        <v>2562</v>
      </c>
      <c r="E7989" s="826" t="s">
        <v>2556</v>
      </c>
      <c r="F7989" s="1197">
        <v>2</v>
      </c>
      <c r="G7989" s="824"/>
      <c r="H7989" s="824"/>
      <c r="I7989" s="824"/>
      <c r="J7989" s="824">
        <f>F7989%*SUM(J7983:J7988)</f>
        <v>12703.982410958903</v>
      </c>
      <c r="K7989" s="824"/>
      <c r="L7989" s="824"/>
      <c r="M7989" s="816"/>
      <c r="N7989" s="988"/>
      <c r="O7989" s="988"/>
      <c r="P7989" s="988"/>
    </row>
    <row r="7990" spans="2:16" s="954" customFormat="1">
      <c r="B7990" s="823"/>
      <c r="C7990" s="1674"/>
      <c r="D7990" s="997" t="s">
        <v>10162</v>
      </c>
      <c r="E7990" s="826" t="s">
        <v>2559</v>
      </c>
      <c r="F7990" s="1197">
        <v>6.8</v>
      </c>
      <c r="G7990" s="824"/>
      <c r="H7990" s="824">
        <f>_lg45</f>
        <v>343394.12828947359</v>
      </c>
      <c r="I7990" s="824"/>
      <c r="J7990" s="824"/>
      <c r="K7990" s="824">
        <f>H7990*F7990</f>
        <v>2335080.0723684202</v>
      </c>
      <c r="L7990" s="824"/>
      <c r="M7990" s="816"/>
      <c r="N7990" s="988"/>
      <c r="O7990" s="988"/>
      <c r="P7990" s="988"/>
    </row>
    <row r="7991" spans="2:16" s="954" customFormat="1">
      <c r="B7991" s="823"/>
      <c r="C7991" s="1674"/>
      <c r="D7991" s="998" t="s">
        <v>2803</v>
      </c>
      <c r="E7991" s="826"/>
      <c r="F7991" s="1197"/>
      <c r="G7991" s="824"/>
      <c r="H7991" s="824"/>
      <c r="I7991" s="824"/>
      <c r="J7991" s="824"/>
      <c r="K7991" s="824"/>
      <c r="L7991" s="824"/>
      <c r="M7991" s="816"/>
      <c r="N7991" s="988"/>
      <c r="O7991" s="988"/>
      <c r="P7991" s="988"/>
    </row>
    <row r="7992" spans="2:16" s="954" customFormat="1">
      <c r="B7992" s="941" t="s">
        <v>655</v>
      </c>
      <c r="C7992" s="1674"/>
      <c r="D7992" s="1004" t="s">
        <v>2548</v>
      </c>
      <c r="E7992" s="1003" t="s">
        <v>2804</v>
      </c>
      <c r="F7992" s="1228">
        <v>0.36</v>
      </c>
      <c r="G7992" s="942"/>
      <c r="H7992" s="942"/>
      <c r="I7992" s="834">
        <f>VLOOKUP($B7992,'GiaMTC TT13-QD1491'!$B$7:$T$908,19,0)</f>
        <v>1652242.8666440679</v>
      </c>
      <c r="J7992" s="942"/>
      <c r="K7992" s="942"/>
      <c r="L7992" s="942">
        <f>I7992*F7992</f>
        <v>594807.43199186446</v>
      </c>
      <c r="M7992" s="816"/>
      <c r="N7992" s="987"/>
      <c r="O7992" s="987"/>
      <c r="P7992" s="987"/>
    </row>
    <row r="7993" spans="2:16" s="954" customFormat="1">
      <c r="B7993" s="994" t="s">
        <v>70</v>
      </c>
      <c r="C7993" s="1687" t="s">
        <v>10187</v>
      </c>
      <c r="D7993" s="995" t="s">
        <v>2792</v>
      </c>
      <c r="E7993" s="911"/>
      <c r="F7993" s="1212"/>
      <c r="G7993" s="821"/>
      <c r="H7993" s="821"/>
      <c r="I7993" s="821"/>
      <c r="J7993" s="821">
        <f>SUM(J7994:J8000)</f>
        <v>647903.102958904</v>
      </c>
      <c r="K7993" s="821"/>
      <c r="L7993" s="821"/>
      <c r="M7993" s="828" t="s">
        <v>2802</v>
      </c>
      <c r="N7993" s="825">
        <f>+J7993</f>
        <v>647903.102958904</v>
      </c>
      <c r="O7993" s="825">
        <f>+K8001</f>
        <v>2523946.842927631</v>
      </c>
      <c r="P7993" s="825">
        <f>+L8003</f>
        <v>644374.71799118654</v>
      </c>
    </row>
    <row r="7994" spans="2:16" s="954" customFormat="1">
      <c r="B7994" s="823"/>
      <c r="C7994" s="1688"/>
      <c r="D7994" s="996" t="s">
        <v>138</v>
      </c>
      <c r="E7994" s="826" t="s">
        <v>348</v>
      </c>
      <c r="F7994" s="1197">
        <v>0.3</v>
      </c>
      <c r="G7994" s="824">
        <f>VLOOKUP(D7994,VLP!$C$3:$F$191,3,0)</f>
        <v>38000</v>
      </c>
      <c r="H7994" s="824"/>
      <c r="I7994" s="824"/>
      <c r="J7994" s="824">
        <f t="shared" ref="J7994:J7999" si="271">G7994*F7994</f>
        <v>11400</v>
      </c>
      <c r="K7994" s="824"/>
      <c r="L7994" s="824"/>
      <c r="M7994" s="816"/>
      <c r="N7994" s="988"/>
      <c r="O7994" s="988"/>
      <c r="P7994" s="988"/>
    </row>
    <row r="7995" spans="2:16" s="954" customFormat="1">
      <c r="B7995" s="823"/>
      <c r="C7995" s="1688"/>
      <c r="D7995" s="996" t="s">
        <v>285</v>
      </c>
      <c r="E7995" s="826" t="s">
        <v>348</v>
      </c>
      <c r="F7995" s="1197">
        <v>0.3</v>
      </c>
      <c r="G7995" s="824">
        <f>VLOOKUP(D7995,VLP!$C$3:$F$191,3,0)/[4]NLĐV!$D$7</f>
        <v>25815.068493150684</v>
      </c>
      <c r="H7995" s="824"/>
      <c r="I7995" s="824"/>
      <c r="J7995" s="824">
        <f t="shared" si="271"/>
        <v>7744.5205479452052</v>
      </c>
      <c r="K7995" s="824"/>
      <c r="L7995" s="824"/>
      <c r="M7995" s="816"/>
      <c r="N7995" s="988"/>
      <c r="O7995" s="988"/>
      <c r="P7995" s="988"/>
    </row>
    <row r="7996" spans="2:16" s="954" customFormat="1">
      <c r="B7996" s="823"/>
      <c r="C7996" s="1688"/>
      <c r="D7996" s="996" t="s">
        <v>185</v>
      </c>
      <c r="E7996" s="826" t="s">
        <v>10120</v>
      </c>
      <c r="F7996" s="1197">
        <v>1</v>
      </c>
      <c r="G7996" s="824">
        <f>VLOOKUP(D7996,VLP!$C$3:$F$191,3,0)</f>
        <v>7000</v>
      </c>
      <c r="H7996" s="824"/>
      <c r="I7996" s="824"/>
      <c r="J7996" s="824">
        <f t="shared" si="271"/>
        <v>7000</v>
      </c>
      <c r="K7996" s="824"/>
      <c r="L7996" s="824"/>
      <c r="M7996" s="816"/>
      <c r="N7996" s="988"/>
      <c r="O7996" s="988"/>
      <c r="P7996" s="988"/>
    </row>
    <row r="7997" spans="2:16" s="954" customFormat="1">
      <c r="B7997" s="823"/>
      <c r="C7997" s="1688"/>
      <c r="D7997" s="996" t="s">
        <v>242</v>
      </c>
      <c r="E7997" s="826" t="s">
        <v>348</v>
      </c>
      <c r="F7997" s="1197">
        <v>0.2</v>
      </c>
      <c r="G7997" s="824">
        <f>VLOOKUP(D7997,VLP!$C$3:$F$191,3,0)</f>
        <v>98000</v>
      </c>
      <c r="H7997" s="824"/>
      <c r="I7997" s="824"/>
      <c r="J7997" s="824">
        <f t="shared" si="271"/>
        <v>19600</v>
      </c>
      <c r="K7997" s="824"/>
      <c r="L7997" s="824"/>
      <c r="M7997" s="816"/>
      <c r="N7997" s="988"/>
      <c r="O7997" s="988"/>
      <c r="P7997" s="988"/>
    </row>
    <row r="7998" spans="2:16" s="954" customFormat="1">
      <c r="B7998" s="823"/>
      <c r="C7998" s="1688"/>
      <c r="D7998" s="996" t="s">
        <v>188</v>
      </c>
      <c r="E7998" s="826" t="s">
        <v>348</v>
      </c>
      <c r="F7998" s="1197">
        <v>1.6</v>
      </c>
      <c r="G7998" s="824">
        <f>VLOOKUP(D7998,VLP!$C$3:$F$191,3,0)</f>
        <v>27500</v>
      </c>
      <c r="H7998" s="824"/>
      <c r="I7998" s="824"/>
      <c r="J7998" s="824">
        <f t="shared" si="271"/>
        <v>44000</v>
      </c>
      <c r="K7998" s="824"/>
      <c r="L7998" s="824"/>
      <c r="M7998" s="816"/>
      <c r="N7998" s="988"/>
      <c r="O7998" s="988"/>
      <c r="P7998" s="988"/>
    </row>
    <row r="7999" spans="2:16" s="954" customFormat="1">
      <c r="B7999" s="823"/>
      <c r="C7999" s="1688"/>
      <c r="D7999" s="996" t="s">
        <v>192</v>
      </c>
      <c r="E7999" s="826" t="s">
        <v>111</v>
      </c>
      <c r="F7999" s="1197">
        <v>0.2</v>
      </c>
      <c r="G7999" s="824">
        <f>VLOOKUP(D7999,VLP!$C$3:$F$191,3,0)</f>
        <v>2727273</v>
      </c>
      <c r="H7999" s="824"/>
      <c r="I7999" s="824"/>
      <c r="J7999" s="824">
        <f t="shared" si="271"/>
        <v>545454.6</v>
      </c>
      <c r="K7999" s="824"/>
      <c r="L7999" s="824"/>
      <c r="M7999" s="816"/>
      <c r="N7999" s="988"/>
      <c r="O7999" s="988"/>
      <c r="P7999" s="988"/>
    </row>
    <row r="8000" spans="2:16" s="954" customFormat="1">
      <c r="B8000" s="823"/>
      <c r="C8000" s="1688"/>
      <c r="D8000" s="996" t="s">
        <v>2562</v>
      </c>
      <c r="E8000" s="826" t="s">
        <v>2556</v>
      </c>
      <c r="F8000" s="1197">
        <v>2</v>
      </c>
      <c r="G8000" s="824"/>
      <c r="H8000" s="824"/>
      <c r="I8000" s="824"/>
      <c r="J8000" s="824">
        <f>F8000%*SUM(J7994:J7999)</f>
        <v>12703.982410958903</v>
      </c>
      <c r="K8000" s="824"/>
      <c r="L8000" s="824"/>
      <c r="M8000" s="816"/>
      <c r="N8000" s="988"/>
      <c r="O8000" s="988"/>
      <c r="P8000" s="988"/>
    </row>
    <row r="8001" spans="2:16" s="954" customFormat="1">
      <c r="B8001" s="823"/>
      <c r="C8001" s="1688"/>
      <c r="D8001" s="997" t="s">
        <v>10162</v>
      </c>
      <c r="E8001" s="826" t="s">
        <v>2559</v>
      </c>
      <c r="F8001" s="1197">
        <v>7.35</v>
      </c>
      <c r="G8001" s="824"/>
      <c r="H8001" s="824">
        <f>_lg45</f>
        <v>343394.12828947359</v>
      </c>
      <c r="I8001" s="824"/>
      <c r="J8001" s="824"/>
      <c r="K8001" s="824">
        <f>H8001*F8001</f>
        <v>2523946.842927631</v>
      </c>
      <c r="L8001" s="824"/>
      <c r="M8001" s="816"/>
      <c r="N8001" s="988"/>
      <c r="O8001" s="988"/>
      <c r="P8001" s="988"/>
    </row>
    <row r="8002" spans="2:16" s="954" customFormat="1">
      <c r="B8002" s="823"/>
      <c r="C8002" s="1688"/>
      <c r="D8002" s="998" t="s">
        <v>2803</v>
      </c>
      <c r="E8002" s="826"/>
      <c r="F8002" s="1197"/>
      <c r="G8002" s="824"/>
      <c r="H8002" s="824"/>
      <c r="I8002" s="824"/>
      <c r="J8002" s="824"/>
      <c r="K8002" s="824"/>
      <c r="L8002" s="824"/>
      <c r="M8002" s="816"/>
      <c r="N8002" s="988"/>
      <c r="O8002" s="988"/>
      <c r="P8002" s="988"/>
    </row>
    <row r="8003" spans="2:16" s="954" customFormat="1">
      <c r="B8003" s="831" t="s">
        <v>655</v>
      </c>
      <c r="C8003" s="1689"/>
      <c r="D8003" s="999" t="s">
        <v>2548</v>
      </c>
      <c r="E8003" s="832" t="s">
        <v>2804</v>
      </c>
      <c r="F8003" s="1198">
        <v>0.39</v>
      </c>
      <c r="G8003" s="834"/>
      <c r="H8003" s="834"/>
      <c r="I8003" s="834">
        <f>VLOOKUP($B8003,'GiaMTC TT13-QD1491'!$B$7:$T$908,19,0)</f>
        <v>1652242.8666440679</v>
      </c>
      <c r="J8003" s="834"/>
      <c r="K8003" s="834"/>
      <c r="L8003" s="834">
        <f>I8003*F8003</f>
        <v>644374.71799118654</v>
      </c>
      <c r="M8003" s="816"/>
      <c r="N8003" s="987"/>
      <c r="O8003" s="987"/>
      <c r="P8003" s="987"/>
    </row>
    <row r="8004" spans="2:16" s="954" customFormat="1">
      <c r="B8004" s="1005" t="s">
        <v>2741</v>
      </c>
      <c r="C8004" s="1006" t="s">
        <v>10188</v>
      </c>
      <c r="D8004" s="1007"/>
      <c r="E8004" s="923"/>
      <c r="F8004" s="1214"/>
      <c r="G8004" s="621"/>
      <c r="H8004" s="621"/>
      <c r="I8004" s="621"/>
      <c r="J8004" s="621"/>
      <c r="K8004" s="621"/>
      <c r="L8004" s="621"/>
      <c r="M8004" s="816"/>
      <c r="N8004" s="987"/>
      <c r="O8004" s="987"/>
      <c r="P8004" s="987"/>
    </row>
    <row r="8005" spans="2:16" s="954" customFormat="1">
      <c r="B8005" s="994" t="s">
        <v>10189</v>
      </c>
      <c r="C8005" s="1674" t="s">
        <v>10190</v>
      </c>
      <c r="D8005" s="1001" t="s">
        <v>2792</v>
      </c>
      <c r="E8005" s="934"/>
      <c r="F8005" s="1216"/>
      <c r="G8005" s="935"/>
      <c r="H8005" s="935"/>
      <c r="I8005" s="935"/>
      <c r="J8005" s="935">
        <f>SUM(J8006:J8012)</f>
        <v>624869.96597260272</v>
      </c>
      <c r="K8005" s="935"/>
      <c r="L8005" s="935"/>
      <c r="M8005" s="828" t="s">
        <v>2802</v>
      </c>
      <c r="N8005" s="825">
        <f>+J8005</f>
        <v>624869.96597260272</v>
      </c>
      <c r="O8005" s="825">
        <f>+K8013</f>
        <v>782938.6124999997</v>
      </c>
      <c r="P8005" s="825">
        <f>+L8015</f>
        <v>429583.14532745769</v>
      </c>
    </row>
    <row r="8006" spans="2:16" s="954" customFormat="1">
      <c r="B8006" s="823"/>
      <c r="C8006" s="1674"/>
      <c r="D8006" s="996" t="s">
        <v>138</v>
      </c>
      <c r="E8006" s="826" t="s">
        <v>348</v>
      </c>
      <c r="F8006" s="1197">
        <v>0.3</v>
      </c>
      <c r="G8006" s="824">
        <f>VLOOKUP(D8006,VLP!$C$3:$F$191,3,0)</f>
        <v>38000</v>
      </c>
      <c r="H8006" s="824"/>
      <c r="I8006" s="824"/>
      <c r="J8006" s="824">
        <f t="shared" ref="J8006:J8011" si="272">G8006*F8006</f>
        <v>11400</v>
      </c>
      <c r="K8006" s="824"/>
      <c r="L8006" s="824"/>
      <c r="M8006" s="816"/>
      <c r="N8006" s="987"/>
      <c r="O8006" s="987"/>
      <c r="P8006" s="987"/>
    </row>
    <row r="8007" spans="2:16" s="954" customFormat="1">
      <c r="B8007" s="823"/>
      <c r="C8007" s="1674"/>
      <c r="D8007" s="996" t="s">
        <v>285</v>
      </c>
      <c r="E8007" s="826" t="s">
        <v>348</v>
      </c>
      <c r="F8007" s="1197">
        <v>0.2</v>
      </c>
      <c r="G8007" s="824">
        <f>VLOOKUP(D8007,VLP!$C$3:$F$191,3,0)/[4]NLĐV!$D$7</f>
        <v>25815.068493150684</v>
      </c>
      <c r="H8007" s="824"/>
      <c r="I8007" s="824"/>
      <c r="J8007" s="824">
        <f t="shared" si="272"/>
        <v>5163.0136986301368</v>
      </c>
      <c r="K8007" s="824"/>
      <c r="L8007" s="824"/>
      <c r="M8007" s="816"/>
      <c r="N8007" s="987"/>
      <c r="O8007" s="987"/>
      <c r="P8007" s="987"/>
    </row>
    <row r="8008" spans="2:16" s="954" customFormat="1">
      <c r="B8008" s="823"/>
      <c r="C8008" s="1674"/>
      <c r="D8008" s="996" t="s">
        <v>315</v>
      </c>
      <c r="E8008" s="826" t="s">
        <v>10120</v>
      </c>
      <c r="F8008" s="1197">
        <v>0.5</v>
      </c>
      <c r="G8008" s="824">
        <f>VLOOKUP(D8008,VLP!$C$3:$F$191,3,0)</f>
        <v>7000</v>
      </c>
      <c r="H8008" s="824"/>
      <c r="I8008" s="824"/>
      <c r="J8008" s="824">
        <f t="shared" si="272"/>
        <v>3500</v>
      </c>
      <c r="K8008" s="824"/>
      <c r="L8008" s="824"/>
      <c r="M8008" s="816"/>
      <c r="N8008" s="987"/>
      <c r="O8008" s="987"/>
      <c r="P8008" s="987"/>
    </row>
    <row r="8009" spans="2:16" s="954" customFormat="1">
      <c r="B8009" s="823"/>
      <c r="C8009" s="1674"/>
      <c r="D8009" s="996" t="s">
        <v>242</v>
      </c>
      <c r="E8009" s="826" t="s">
        <v>348</v>
      </c>
      <c r="F8009" s="1197">
        <v>0.2</v>
      </c>
      <c r="G8009" s="824">
        <f>VLOOKUP(D8009,VLP!$C$3:$F$191,3,0)</f>
        <v>98000</v>
      </c>
      <c r="H8009" s="824"/>
      <c r="I8009" s="824"/>
      <c r="J8009" s="824">
        <f t="shared" si="272"/>
        <v>19600</v>
      </c>
      <c r="K8009" s="824"/>
      <c r="L8009" s="824"/>
      <c r="M8009" s="816"/>
      <c r="N8009" s="987"/>
      <c r="O8009" s="987"/>
      <c r="P8009" s="987"/>
    </row>
    <row r="8010" spans="2:16" s="954" customFormat="1">
      <c r="B8010" s="823"/>
      <c r="C8010" s="1674"/>
      <c r="D8010" s="996" t="s">
        <v>188</v>
      </c>
      <c r="E8010" s="826" t="s">
        <v>348</v>
      </c>
      <c r="F8010" s="1197">
        <v>1</v>
      </c>
      <c r="G8010" s="824">
        <f>VLOOKUP(D8010,VLP!$C$3:$F$191,3,0)</f>
        <v>27500</v>
      </c>
      <c r="H8010" s="824"/>
      <c r="I8010" s="824"/>
      <c r="J8010" s="824">
        <f t="shared" si="272"/>
        <v>27500</v>
      </c>
      <c r="K8010" s="824"/>
      <c r="L8010" s="824"/>
      <c r="M8010" s="816"/>
      <c r="N8010" s="987"/>
      <c r="O8010" s="987"/>
      <c r="P8010" s="987"/>
    </row>
    <row r="8011" spans="2:16" s="954" customFormat="1">
      <c r="B8011" s="823"/>
      <c r="C8011" s="1674"/>
      <c r="D8011" s="996" t="s">
        <v>192</v>
      </c>
      <c r="E8011" s="826" t="s">
        <v>111</v>
      </c>
      <c r="F8011" s="1197">
        <v>0.2</v>
      </c>
      <c r="G8011" s="824">
        <f>VLOOKUP(D8011,VLP!$C$3:$F$191,3,0)</f>
        <v>2727273</v>
      </c>
      <c r="H8011" s="824"/>
      <c r="I8011" s="824"/>
      <c r="J8011" s="824">
        <f t="shared" si="272"/>
        <v>545454.6</v>
      </c>
      <c r="K8011" s="824"/>
      <c r="L8011" s="824"/>
      <c r="M8011" s="816"/>
      <c r="N8011" s="987"/>
      <c r="O8011" s="987"/>
      <c r="P8011" s="987"/>
    </row>
    <row r="8012" spans="2:16" s="954" customFormat="1">
      <c r="B8012" s="823"/>
      <c r="C8012" s="1674"/>
      <c r="D8012" s="996" t="s">
        <v>2562</v>
      </c>
      <c r="E8012" s="826" t="s">
        <v>2556</v>
      </c>
      <c r="F8012" s="1197">
        <v>2</v>
      </c>
      <c r="G8012" s="824"/>
      <c r="H8012" s="824"/>
      <c r="I8012" s="824"/>
      <c r="J8012" s="824">
        <f>F8012%*SUM(J8006:J8011)</f>
        <v>12252.352273972603</v>
      </c>
      <c r="K8012" s="824"/>
      <c r="L8012" s="824"/>
      <c r="M8012" s="816"/>
      <c r="N8012" s="987"/>
      <c r="O8012" s="987"/>
      <c r="P8012" s="987"/>
    </row>
    <row r="8013" spans="2:16" s="954" customFormat="1">
      <c r="B8013" s="823"/>
      <c r="C8013" s="1674"/>
      <c r="D8013" s="997" t="s">
        <v>10162</v>
      </c>
      <c r="E8013" s="826" t="s">
        <v>2559</v>
      </c>
      <c r="F8013" s="1197">
        <v>2.2799999999999998</v>
      </c>
      <c r="G8013" s="824"/>
      <c r="H8013" s="824">
        <f>_lg45</f>
        <v>343394.12828947359</v>
      </c>
      <c r="I8013" s="824"/>
      <c r="J8013" s="824"/>
      <c r="K8013" s="824">
        <f>H8013*F8013</f>
        <v>782938.6124999997</v>
      </c>
      <c r="L8013" s="824"/>
      <c r="M8013" s="816"/>
      <c r="N8013" s="987"/>
      <c r="O8013" s="987"/>
      <c r="P8013" s="987"/>
    </row>
    <row r="8014" spans="2:16" s="954" customFormat="1">
      <c r="B8014" s="823"/>
      <c r="C8014" s="1674"/>
      <c r="D8014" s="998" t="s">
        <v>2803</v>
      </c>
      <c r="E8014" s="826"/>
      <c r="F8014" s="1197"/>
      <c r="G8014" s="824"/>
      <c r="H8014" s="824"/>
      <c r="I8014" s="824"/>
      <c r="J8014" s="824"/>
      <c r="K8014" s="824"/>
      <c r="L8014" s="824"/>
      <c r="M8014" s="816"/>
      <c r="N8014" s="987"/>
      <c r="O8014" s="987"/>
      <c r="P8014" s="987"/>
    </row>
    <row r="8015" spans="2:16" s="954" customFormat="1">
      <c r="B8015" s="941" t="s">
        <v>655</v>
      </c>
      <c r="C8015" s="1674"/>
      <c r="D8015" s="999" t="s">
        <v>2548</v>
      </c>
      <c r="E8015" s="1003" t="s">
        <v>2804</v>
      </c>
      <c r="F8015" s="1228">
        <v>0.26</v>
      </c>
      <c r="G8015" s="942"/>
      <c r="H8015" s="942"/>
      <c r="I8015" s="834">
        <f>VLOOKUP($B8015,'GiaMTC TT13-QD1491'!$B$7:$T$908,19,0)</f>
        <v>1652242.8666440679</v>
      </c>
      <c r="J8015" s="942"/>
      <c r="K8015" s="942"/>
      <c r="L8015" s="942">
        <f>I8015*F8015</f>
        <v>429583.14532745769</v>
      </c>
      <c r="M8015" s="816"/>
      <c r="N8015" s="987"/>
      <c r="O8015" s="987"/>
      <c r="P8015" s="987"/>
    </row>
    <row r="8016" spans="2:16" s="954" customFormat="1">
      <c r="B8016" s="994" t="s">
        <v>10191</v>
      </c>
      <c r="C8016" s="1673" t="s">
        <v>10192</v>
      </c>
      <c r="D8016" s="995" t="s">
        <v>2792</v>
      </c>
      <c r="E8016" s="911"/>
      <c r="F8016" s="1212"/>
      <c r="G8016" s="821"/>
      <c r="H8016" s="821"/>
      <c r="I8016" s="821"/>
      <c r="J8016" s="821">
        <f>SUM(J8017:J8023)</f>
        <v>628931.102958904</v>
      </c>
      <c r="K8016" s="821"/>
      <c r="L8016" s="821"/>
      <c r="M8016" s="828" t="s">
        <v>2802</v>
      </c>
      <c r="N8016" s="825">
        <f>+J8016</f>
        <v>628931.102958904</v>
      </c>
      <c r="O8016" s="825">
        <f>+K8024</f>
        <v>903126.55740131554</v>
      </c>
      <c r="P8016" s="825">
        <f>+L8026</f>
        <v>429583.14532745769</v>
      </c>
    </row>
    <row r="8017" spans="2:16" s="954" customFormat="1">
      <c r="B8017" s="823"/>
      <c r="C8017" s="1674"/>
      <c r="D8017" s="996" t="s">
        <v>138</v>
      </c>
      <c r="E8017" s="826" t="s">
        <v>348</v>
      </c>
      <c r="F8017" s="1197">
        <v>0.3</v>
      </c>
      <c r="G8017" s="824">
        <f>VLOOKUP(D8017,VLP!$C$3:$F$191,3,0)</f>
        <v>38000</v>
      </c>
      <c r="H8017" s="824"/>
      <c r="I8017" s="824"/>
      <c r="J8017" s="824">
        <f t="shared" ref="J8017:J8022" si="273">G8017*F8017</f>
        <v>11400</v>
      </c>
      <c r="K8017" s="824"/>
      <c r="L8017" s="824"/>
      <c r="M8017" s="816"/>
      <c r="N8017" s="987"/>
      <c r="O8017" s="987"/>
      <c r="P8017" s="987"/>
    </row>
    <row r="8018" spans="2:16" s="954" customFormat="1">
      <c r="B8018" s="823"/>
      <c r="C8018" s="1674"/>
      <c r="D8018" s="996" t="s">
        <v>285</v>
      </c>
      <c r="E8018" s="826" t="s">
        <v>348</v>
      </c>
      <c r="F8018" s="1197">
        <v>0.3</v>
      </c>
      <c r="G8018" s="824">
        <f>VLOOKUP(D8018,VLP!$C$3:$F$191,3,0)/[4]NLĐV!$D$7</f>
        <v>25815.068493150684</v>
      </c>
      <c r="H8018" s="824"/>
      <c r="I8018" s="824"/>
      <c r="J8018" s="824">
        <f t="shared" si="273"/>
        <v>7744.5205479452052</v>
      </c>
      <c r="K8018" s="824"/>
      <c r="L8018" s="824"/>
      <c r="M8018" s="816"/>
      <c r="N8018" s="987"/>
      <c r="O8018" s="987"/>
      <c r="P8018" s="987"/>
    </row>
    <row r="8019" spans="2:16" s="954" customFormat="1">
      <c r="B8019" s="823"/>
      <c r="C8019" s="1674"/>
      <c r="D8019" s="996" t="s">
        <v>315</v>
      </c>
      <c r="E8019" s="826" t="s">
        <v>10120</v>
      </c>
      <c r="F8019" s="1197">
        <v>0.7</v>
      </c>
      <c r="G8019" s="824">
        <f>VLOOKUP(D8019,VLP!$C$3:$F$191,3,0)</f>
        <v>7000</v>
      </c>
      <c r="H8019" s="824"/>
      <c r="I8019" s="824"/>
      <c r="J8019" s="824">
        <f t="shared" si="273"/>
        <v>4900</v>
      </c>
      <c r="K8019" s="824"/>
      <c r="L8019" s="824"/>
      <c r="M8019" s="816"/>
      <c r="N8019" s="987"/>
      <c r="O8019" s="987"/>
      <c r="P8019" s="987"/>
    </row>
    <row r="8020" spans="2:16" s="954" customFormat="1">
      <c r="B8020" s="823"/>
      <c r="C8020" s="1674"/>
      <c r="D8020" s="996" t="s">
        <v>242</v>
      </c>
      <c r="E8020" s="826" t="s">
        <v>348</v>
      </c>
      <c r="F8020" s="1197">
        <v>0.2</v>
      </c>
      <c r="G8020" s="824">
        <f>VLOOKUP(D8020,VLP!$C$3:$F$191,3,0)</f>
        <v>98000</v>
      </c>
      <c r="H8020" s="824"/>
      <c r="I8020" s="824"/>
      <c r="J8020" s="824">
        <f t="shared" si="273"/>
        <v>19600</v>
      </c>
      <c r="K8020" s="824"/>
      <c r="L8020" s="824"/>
      <c r="M8020" s="816"/>
      <c r="N8020" s="987"/>
      <c r="O8020" s="987"/>
      <c r="P8020" s="987"/>
    </row>
    <row r="8021" spans="2:16" s="954" customFormat="1">
      <c r="B8021" s="823"/>
      <c r="C8021" s="1674"/>
      <c r="D8021" s="996" t="s">
        <v>188</v>
      </c>
      <c r="E8021" s="826" t="s">
        <v>348</v>
      </c>
      <c r="F8021" s="1197">
        <v>1</v>
      </c>
      <c r="G8021" s="824">
        <f>VLOOKUP(D8021,VLP!$C$3:$F$191,3,0)</f>
        <v>27500</v>
      </c>
      <c r="H8021" s="824"/>
      <c r="I8021" s="824"/>
      <c r="J8021" s="824">
        <f t="shared" si="273"/>
        <v>27500</v>
      </c>
      <c r="K8021" s="824"/>
      <c r="L8021" s="824"/>
      <c r="M8021" s="816"/>
      <c r="N8021" s="987"/>
      <c r="O8021" s="987"/>
      <c r="P8021" s="987"/>
    </row>
    <row r="8022" spans="2:16" s="954" customFormat="1">
      <c r="B8022" s="823"/>
      <c r="C8022" s="1674"/>
      <c r="D8022" s="996" t="s">
        <v>192</v>
      </c>
      <c r="E8022" s="826" t="s">
        <v>111</v>
      </c>
      <c r="F8022" s="1197">
        <v>0.2</v>
      </c>
      <c r="G8022" s="824">
        <f>VLOOKUP(D8022,VLP!$C$3:$F$191,3,0)</f>
        <v>2727273</v>
      </c>
      <c r="H8022" s="824"/>
      <c r="I8022" s="824"/>
      <c r="J8022" s="824">
        <f t="shared" si="273"/>
        <v>545454.6</v>
      </c>
      <c r="K8022" s="824"/>
      <c r="L8022" s="824"/>
      <c r="M8022" s="816"/>
      <c r="N8022" s="987"/>
      <c r="O8022" s="987"/>
      <c r="P8022" s="987"/>
    </row>
    <row r="8023" spans="2:16" s="954" customFormat="1">
      <c r="B8023" s="823"/>
      <c r="C8023" s="1674"/>
      <c r="D8023" s="996" t="s">
        <v>2562</v>
      </c>
      <c r="E8023" s="826" t="s">
        <v>2556</v>
      </c>
      <c r="F8023" s="1197">
        <v>2</v>
      </c>
      <c r="G8023" s="824"/>
      <c r="H8023" s="824"/>
      <c r="I8023" s="824"/>
      <c r="J8023" s="824">
        <f>F8023%*SUM(J8017:J8022)</f>
        <v>12331.982410958903</v>
      </c>
      <c r="K8023" s="824"/>
      <c r="L8023" s="824"/>
      <c r="M8023" s="816"/>
      <c r="N8023" s="987"/>
      <c r="O8023" s="987"/>
      <c r="P8023" s="987"/>
    </row>
    <row r="8024" spans="2:16" s="954" customFormat="1">
      <c r="B8024" s="823"/>
      <c r="C8024" s="1674"/>
      <c r="D8024" s="997" t="s">
        <v>10162</v>
      </c>
      <c r="E8024" s="826" t="s">
        <v>2559</v>
      </c>
      <c r="F8024" s="1197">
        <v>2.63</v>
      </c>
      <c r="G8024" s="824"/>
      <c r="H8024" s="824">
        <f>_lg45</f>
        <v>343394.12828947359</v>
      </c>
      <c r="I8024" s="824"/>
      <c r="J8024" s="824"/>
      <c r="K8024" s="824">
        <f>H8024*F8024</f>
        <v>903126.55740131554</v>
      </c>
      <c r="L8024" s="824"/>
      <c r="M8024" s="816"/>
      <c r="N8024" s="987"/>
      <c r="O8024" s="987"/>
      <c r="P8024" s="987"/>
    </row>
    <row r="8025" spans="2:16" s="954" customFormat="1">
      <c r="B8025" s="823"/>
      <c r="C8025" s="1674"/>
      <c r="D8025" s="998" t="s">
        <v>2803</v>
      </c>
      <c r="E8025" s="826"/>
      <c r="F8025" s="1197"/>
      <c r="G8025" s="824"/>
      <c r="H8025" s="824"/>
      <c r="I8025" s="824"/>
      <c r="J8025" s="824"/>
      <c r="K8025" s="824"/>
      <c r="L8025" s="824"/>
      <c r="M8025" s="816"/>
      <c r="N8025" s="987"/>
      <c r="O8025" s="987"/>
      <c r="P8025" s="987"/>
    </row>
    <row r="8026" spans="2:16" s="954" customFormat="1">
      <c r="B8026" s="831" t="s">
        <v>655</v>
      </c>
      <c r="C8026" s="1675"/>
      <c r="D8026" s="999" t="s">
        <v>2548</v>
      </c>
      <c r="E8026" s="832" t="s">
        <v>2804</v>
      </c>
      <c r="F8026" s="1198">
        <v>0.26</v>
      </c>
      <c r="G8026" s="834"/>
      <c r="H8026" s="834"/>
      <c r="I8026" s="834">
        <f>VLOOKUP($B8026,'GiaMTC TT13-QD1491'!$B$7:$T$908,19,0)</f>
        <v>1652242.8666440679</v>
      </c>
      <c r="J8026" s="834"/>
      <c r="K8026" s="834"/>
      <c r="L8026" s="834">
        <f>I8026*F8026</f>
        <v>429583.14532745769</v>
      </c>
      <c r="M8026" s="816"/>
      <c r="N8026" s="987"/>
      <c r="O8026" s="987"/>
      <c r="P8026" s="987"/>
    </row>
    <row r="8027" spans="2:16" s="954" customFormat="1">
      <c r="B8027" s="994" t="s">
        <v>10193</v>
      </c>
      <c r="C8027" s="1674" t="s">
        <v>10194</v>
      </c>
      <c r="D8027" s="1001" t="s">
        <v>2792</v>
      </c>
      <c r="E8027" s="934"/>
      <c r="F8027" s="1216"/>
      <c r="G8027" s="935"/>
      <c r="H8027" s="935"/>
      <c r="I8027" s="935"/>
      <c r="J8027" s="935">
        <f>SUM(J8028:J8034)</f>
        <v>647903.102958904</v>
      </c>
      <c r="K8027" s="935"/>
      <c r="L8027" s="935"/>
      <c r="M8027" s="828" t="s">
        <v>2802</v>
      </c>
      <c r="N8027" s="825">
        <f>+J8027</f>
        <v>647903.102958904</v>
      </c>
      <c r="O8027" s="825">
        <f>+K8035</f>
        <v>1201879.4490131575</v>
      </c>
      <c r="P8027" s="825">
        <f>+L8037</f>
        <v>429583.14532745769</v>
      </c>
    </row>
    <row r="8028" spans="2:16" s="954" customFormat="1">
      <c r="B8028" s="823"/>
      <c r="C8028" s="1674"/>
      <c r="D8028" s="996" t="s">
        <v>138</v>
      </c>
      <c r="E8028" s="826" t="s">
        <v>348</v>
      </c>
      <c r="F8028" s="1197">
        <v>0.3</v>
      </c>
      <c r="G8028" s="824">
        <f>VLOOKUP(D8028,VLP!$C$3:$F$191,3,0)</f>
        <v>38000</v>
      </c>
      <c r="H8028" s="824"/>
      <c r="I8028" s="824"/>
      <c r="J8028" s="824">
        <f t="shared" ref="J8028:J8033" si="274">G8028*F8028</f>
        <v>11400</v>
      </c>
      <c r="K8028" s="824"/>
      <c r="L8028" s="824"/>
      <c r="M8028" s="816"/>
      <c r="N8028" s="987"/>
      <c r="O8028" s="987"/>
      <c r="P8028" s="987"/>
    </row>
    <row r="8029" spans="2:16" s="954" customFormat="1">
      <c r="B8029" s="823"/>
      <c r="C8029" s="1674"/>
      <c r="D8029" s="996" t="s">
        <v>285</v>
      </c>
      <c r="E8029" s="826" t="s">
        <v>348</v>
      </c>
      <c r="F8029" s="1197">
        <v>0.3</v>
      </c>
      <c r="G8029" s="824">
        <f>VLOOKUP(D8029,VLP!$C$3:$F$191,3,0)/[4]NLĐV!$D$7</f>
        <v>25815.068493150684</v>
      </c>
      <c r="H8029" s="824"/>
      <c r="I8029" s="824"/>
      <c r="J8029" s="824">
        <f t="shared" si="274"/>
        <v>7744.5205479452052</v>
      </c>
      <c r="K8029" s="824"/>
      <c r="L8029" s="824"/>
      <c r="M8029" s="816"/>
      <c r="N8029" s="987"/>
      <c r="O8029" s="987"/>
      <c r="P8029" s="987"/>
    </row>
    <row r="8030" spans="2:16" s="954" customFormat="1">
      <c r="B8030" s="823"/>
      <c r="C8030" s="1674"/>
      <c r="D8030" s="996" t="s">
        <v>315</v>
      </c>
      <c r="E8030" s="826" t="s">
        <v>10120</v>
      </c>
      <c r="F8030" s="1197">
        <v>1</v>
      </c>
      <c r="G8030" s="824">
        <f>VLOOKUP(D8030,VLP!$C$3:$F$191,3,0)</f>
        <v>7000</v>
      </c>
      <c r="H8030" s="824"/>
      <c r="I8030" s="824"/>
      <c r="J8030" s="824">
        <f t="shared" si="274"/>
        <v>7000</v>
      </c>
      <c r="K8030" s="824"/>
      <c r="L8030" s="824"/>
      <c r="M8030" s="816"/>
      <c r="N8030" s="987"/>
      <c r="O8030" s="987"/>
      <c r="P8030" s="987"/>
    </row>
    <row r="8031" spans="2:16" s="954" customFormat="1">
      <c r="B8031" s="823"/>
      <c r="C8031" s="1674"/>
      <c r="D8031" s="996" t="s">
        <v>242</v>
      </c>
      <c r="E8031" s="826" t="s">
        <v>348</v>
      </c>
      <c r="F8031" s="1197">
        <v>0.2</v>
      </c>
      <c r="G8031" s="824">
        <f>VLOOKUP(D8031,VLP!$C$3:$F$191,3,0)</f>
        <v>98000</v>
      </c>
      <c r="H8031" s="824"/>
      <c r="I8031" s="824"/>
      <c r="J8031" s="824">
        <f t="shared" si="274"/>
        <v>19600</v>
      </c>
      <c r="K8031" s="824"/>
      <c r="L8031" s="824"/>
      <c r="M8031" s="816"/>
      <c r="N8031" s="987"/>
      <c r="O8031" s="987"/>
      <c r="P8031" s="988"/>
    </row>
    <row r="8032" spans="2:16" s="954" customFormat="1">
      <c r="B8032" s="823"/>
      <c r="C8032" s="1674"/>
      <c r="D8032" s="996" t="s">
        <v>188</v>
      </c>
      <c r="E8032" s="826" t="s">
        <v>348</v>
      </c>
      <c r="F8032" s="1197">
        <v>1.6</v>
      </c>
      <c r="G8032" s="824">
        <f>VLOOKUP(D8032,VLP!$C$3:$F$191,3,0)</f>
        <v>27500</v>
      </c>
      <c r="H8032" s="824"/>
      <c r="I8032" s="824"/>
      <c r="J8032" s="824">
        <f t="shared" si="274"/>
        <v>44000</v>
      </c>
      <c r="K8032" s="824"/>
      <c r="L8032" s="824"/>
      <c r="M8032" s="816"/>
      <c r="N8032" s="987"/>
      <c r="O8032" s="987"/>
      <c r="P8032" s="988"/>
    </row>
    <row r="8033" spans="2:16" s="954" customFormat="1">
      <c r="B8033" s="823"/>
      <c r="C8033" s="1674"/>
      <c r="D8033" s="996" t="s">
        <v>192</v>
      </c>
      <c r="E8033" s="826" t="s">
        <v>111</v>
      </c>
      <c r="F8033" s="1197">
        <v>0.2</v>
      </c>
      <c r="G8033" s="824">
        <f>VLOOKUP(D8033,VLP!$C$3:$F$191,3,0)</f>
        <v>2727273</v>
      </c>
      <c r="H8033" s="824"/>
      <c r="I8033" s="824"/>
      <c r="J8033" s="824">
        <f t="shared" si="274"/>
        <v>545454.6</v>
      </c>
      <c r="K8033" s="824"/>
      <c r="L8033" s="824"/>
      <c r="M8033" s="816"/>
      <c r="N8033" s="987"/>
      <c r="O8033" s="987"/>
      <c r="P8033" s="988"/>
    </row>
    <row r="8034" spans="2:16" s="954" customFormat="1">
      <c r="B8034" s="823"/>
      <c r="C8034" s="1674"/>
      <c r="D8034" s="996" t="s">
        <v>2562</v>
      </c>
      <c r="E8034" s="826" t="s">
        <v>2556</v>
      </c>
      <c r="F8034" s="1197">
        <v>2</v>
      </c>
      <c r="G8034" s="824"/>
      <c r="H8034" s="824"/>
      <c r="I8034" s="824"/>
      <c r="J8034" s="824">
        <f>F8034%*SUM(J8028:J8033)</f>
        <v>12703.982410958903</v>
      </c>
      <c r="K8034" s="824"/>
      <c r="L8034" s="824"/>
      <c r="M8034" s="816"/>
      <c r="N8034" s="987"/>
      <c r="O8034" s="987"/>
      <c r="P8034" s="988"/>
    </row>
    <row r="8035" spans="2:16" s="954" customFormat="1">
      <c r="B8035" s="823"/>
      <c r="C8035" s="1674"/>
      <c r="D8035" s="997" t="s">
        <v>10162</v>
      </c>
      <c r="E8035" s="826" t="s">
        <v>2559</v>
      </c>
      <c r="F8035" s="1197">
        <v>3.5</v>
      </c>
      <c r="G8035" s="824"/>
      <c r="H8035" s="824">
        <f>_lg45</f>
        <v>343394.12828947359</v>
      </c>
      <c r="I8035" s="824"/>
      <c r="J8035" s="824"/>
      <c r="K8035" s="824">
        <f>H8035*F8035</f>
        <v>1201879.4490131575</v>
      </c>
      <c r="L8035" s="824"/>
      <c r="M8035" s="816"/>
      <c r="N8035" s="987"/>
      <c r="O8035" s="987"/>
      <c r="P8035" s="988"/>
    </row>
    <row r="8036" spans="2:16" s="954" customFormat="1">
      <c r="B8036" s="823"/>
      <c r="C8036" s="1674"/>
      <c r="D8036" s="998" t="s">
        <v>2803</v>
      </c>
      <c r="E8036" s="826"/>
      <c r="F8036" s="1197"/>
      <c r="G8036" s="824"/>
      <c r="H8036" s="824"/>
      <c r="I8036" s="824"/>
      <c r="J8036" s="824"/>
      <c r="K8036" s="824"/>
      <c r="L8036" s="824"/>
      <c r="M8036" s="816"/>
      <c r="N8036" s="987"/>
      <c r="O8036" s="987"/>
      <c r="P8036" s="988"/>
    </row>
    <row r="8037" spans="2:16" s="954" customFormat="1">
      <c r="B8037" s="941" t="s">
        <v>655</v>
      </c>
      <c r="C8037" s="1674"/>
      <c r="D8037" s="999" t="s">
        <v>2548</v>
      </c>
      <c r="E8037" s="1003" t="s">
        <v>2804</v>
      </c>
      <c r="F8037" s="1228">
        <v>0.26</v>
      </c>
      <c r="G8037" s="942"/>
      <c r="H8037" s="942"/>
      <c r="I8037" s="834">
        <f>VLOOKUP($B8037,'GiaMTC TT13-QD1491'!$B$7:$T$908,19,0)</f>
        <v>1652242.8666440679</v>
      </c>
      <c r="J8037" s="942"/>
      <c r="K8037" s="942"/>
      <c r="L8037" s="942">
        <f>I8037*F8037</f>
        <v>429583.14532745769</v>
      </c>
      <c r="M8037" s="816"/>
      <c r="N8037" s="987"/>
      <c r="O8037" s="987"/>
      <c r="P8037" s="988"/>
    </row>
    <row r="8038" spans="2:16" s="954" customFormat="1">
      <c r="B8038" s="994" t="s">
        <v>10195</v>
      </c>
      <c r="C8038" s="1673" t="s">
        <v>10196</v>
      </c>
      <c r="D8038" s="995" t="s">
        <v>2792</v>
      </c>
      <c r="E8038" s="911"/>
      <c r="F8038" s="1212"/>
      <c r="G8038" s="821"/>
      <c r="H8038" s="821"/>
      <c r="I8038" s="821"/>
      <c r="J8038" s="821">
        <f>SUM(J8039:J8045)</f>
        <v>647903.102958904</v>
      </c>
      <c r="K8038" s="821"/>
      <c r="L8038" s="821"/>
      <c r="M8038" s="828" t="s">
        <v>2802</v>
      </c>
      <c r="N8038" s="825">
        <f>+J8038</f>
        <v>647903.102958904</v>
      </c>
      <c r="O8038" s="825">
        <f>+K8046</f>
        <v>1277426.1572368417</v>
      </c>
      <c r="P8038" s="825">
        <f>+L8048</f>
        <v>429583.14532745769</v>
      </c>
    </row>
    <row r="8039" spans="2:16" s="954" customFormat="1">
      <c r="B8039" s="823"/>
      <c r="C8039" s="1674"/>
      <c r="D8039" s="996" t="s">
        <v>138</v>
      </c>
      <c r="E8039" s="826" t="s">
        <v>348</v>
      </c>
      <c r="F8039" s="1197">
        <v>0.3</v>
      </c>
      <c r="G8039" s="824">
        <f>VLOOKUP(D8039,VLP!$C$3:$F$191,3,0)</f>
        <v>38000</v>
      </c>
      <c r="H8039" s="824"/>
      <c r="I8039" s="824"/>
      <c r="J8039" s="824">
        <f t="shared" ref="J8039:J8044" si="275">G8039*F8039</f>
        <v>11400</v>
      </c>
      <c r="K8039" s="824"/>
      <c r="L8039" s="824"/>
      <c r="M8039" s="816"/>
      <c r="N8039" s="987"/>
      <c r="O8039" s="987"/>
      <c r="P8039" s="988"/>
    </row>
    <row r="8040" spans="2:16" s="954" customFormat="1">
      <c r="B8040" s="823"/>
      <c r="C8040" s="1674"/>
      <c r="D8040" s="996" t="s">
        <v>285</v>
      </c>
      <c r="E8040" s="826" t="s">
        <v>348</v>
      </c>
      <c r="F8040" s="1197">
        <v>0.3</v>
      </c>
      <c r="G8040" s="824">
        <f>VLOOKUP(D8040,VLP!$C$3:$F$191,3,0)/[4]NLĐV!$D$7</f>
        <v>25815.068493150684</v>
      </c>
      <c r="H8040" s="824"/>
      <c r="I8040" s="824"/>
      <c r="J8040" s="824">
        <f t="shared" si="275"/>
        <v>7744.5205479452052</v>
      </c>
      <c r="K8040" s="824"/>
      <c r="L8040" s="824"/>
      <c r="M8040" s="816"/>
      <c r="N8040" s="987"/>
      <c r="O8040" s="987"/>
      <c r="P8040" s="988"/>
    </row>
    <row r="8041" spans="2:16" s="954" customFormat="1">
      <c r="B8041" s="823"/>
      <c r="C8041" s="1674"/>
      <c r="D8041" s="996" t="s">
        <v>315</v>
      </c>
      <c r="E8041" s="826" t="s">
        <v>10120</v>
      </c>
      <c r="F8041" s="1197">
        <v>1</v>
      </c>
      <c r="G8041" s="824">
        <f>VLOOKUP(D8041,VLP!$C$3:$F$191,3,0)</f>
        <v>7000</v>
      </c>
      <c r="H8041" s="824"/>
      <c r="I8041" s="824"/>
      <c r="J8041" s="824">
        <f t="shared" si="275"/>
        <v>7000</v>
      </c>
      <c r="K8041" s="824"/>
      <c r="L8041" s="824"/>
      <c r="M8041" s="816"/>
      <c r="N8041" s="987"/>
      <c r="O8041" s="987"/>
      <c r="P8041" s="988"/>
    </row>
    <row r="8042" spans="2:16" s="954" customFormat="1">
      <c r="B8042" s="823"/>
      <c r="C8042" s="1674"/>
      <c r="D8042" s="996" t="s">
        <v>242</v>
      </c>
      <c r="E8042" s="826" t="s">
        <v>348</v>
      </c>
      <c r="F8042" s="1197">
        <v>0.2</v>
      </c>
      <c r="G8042" s="824">
        <f>VLOOKUP(D8042,VLP!$C$3:$F$191,3,0)</f>
        <v>98000</v>
      </c>
      <c r="H8042" s="824"/>
      <c r="I8042" s="824"/>
      <c r="J8042" s="824">
        <f t="shared" si="275"/>
        <v>19600</v>
      </c>
      <c r="K8042" s="824"/>
      <c r="L8042" s="824"/>
      <c r="M8042" s="816"/>
      <c r="N8042" s="987"/>
      <c r="O8042" s="987"/>
      <c r="P8042" s="988"/>
    </row>
    <row r="8043" spans="2:16" s="954" customFormat="1">
      <c r="B8043" s="823"/>
      <c r="C8043" s="1674"/>
      <c r="D8043" s="996" t="s">
        <v>188</v>
      </c>
      <c r="E8043" s="826" t="s">
        <v>348</v>
      </c>
      <c r="F8043" s="1197">
        <v>1.6</v>
      </c>
      <c r="G8043" s="824">
        <f>VLOOKUP(D8043,VLP!$C$3:$F$191,3,0)</f>
        <v>27500</v>
      </c>
      <c r="H8043" s="824"/>
      <c r="I8043" s="824"/>
      <c r="J8043" s="824">
        <f t="shared" si="275"/>
        <v>44000</v>
      </c>
      <c r="K8043" s="824"/>
      <c r="L8043" s="824"/>
      <c r="M8043" s="816"/>
      <c r="N8043" s="987"/>
      <c r="O8043" s="987"/>
      <c r="P8043" s="988"/>
    </row>
    <row r="8044" spans="2:16" s="954" customFormat="1">
      <c r="B8044" s="823"/>
      <c r="C8044" s="1674"/>
      <c r="D8044" s="996" t="s">
        <v>192</v>
      </c>
      <c r="E8044" s="826" t="s">
        <v>111</v>
      </c>
      <c r="F8044" s="1197">
        <v>0.2</v>
      </c>
      <c r="G8044" s="824">
        <f>VLOOKUP(D8044,VLP!$C$3:$F$191,3,0)</f>
        <v>2727273</v>
      </c>
      <c r="H8044" s="824"/>
      <c r="I8044" s="824"/>
      <c r="J8044" s="824">
        <f t="shared" si="275"/>
        <v>545454.6</v>
      </c>
      <c r="K8044" s="824"/>
      <c r="L8044" s="824"/>
      <c r="M8044" s="816"/>
      <c r="N8044" s="987"/>
      <c r="O8044" s="987"/>
      <c r="P8044" s="988"/>
    </row>
    <row r="8045" spans="2:16" s="954" customFormat="1">
      <c r="B8045" s="823"/>
      <c r="C8045" s="1674"/>
      <c r="D8045" s="996" t="s">
        <v>2562</v>
      </c>
      <c r="E8045" s="826" t="s">
        <v>2556</v>
      </c>
      <c r="F8045" s="1197">
        <v>2</v>
      </c>
      <c r="G8045" s="824"/>
      <c r="H8045" s="824"/>
      <c r="I8045" s="824"/>
      <c r="J8045" s="824">
        <f>F8045%*SUM(J8039:J8044)</f>
        <v>12703.982410958903</v>
      </c>
      <c r="K8045" s="824"/>
      <c r="L8045" s="824"/>
      <c r="M8045" s="816"/>
      <c r="N8045" s="987"/>
      <c r="O8045" s="987"/>
      <c r="P8045" s="988"/>
    </row>
    <row r="8046" spans="2:16" s="954" customFormat="1">
      <c r="B8046" s="823"/>
      <c r="C8046" s="1674"/>
      <c r="D8046" s="997" t="s">
        <v>10162</v>
      </c>
      <c r="E8046" s="826" t="s">
        <v>2559</v>
      </c>
      <c r="F8046" s="1197">
        <v>3.72</v>
      </c>
      <c r="G8046" s="824"/>
      <c r="H8046" s="824">
        <f>_lg45</f>
        <v>343394.12828947359</v>
      </c>
      <c r="I8046" s="824"/>
      <c r="J8046" s="824"/>
      <c r="K8046" s="824">
        <f>H8046*F8046</f>
        <v>1277426.1572368417</v>
      </c>
      <c r="L8046" s="824"/>
      <c r="M8046" s="816"/>
      <c r="N8046" s="987"/>
      <c r="O8046" s="987"/>
      <c r="P8046" s="988"/>
    </row>
    <row r="8047" spans="2:16" s="954" customFormat="1">
      <c r="B8047" s="823"/>
      <c r="C8047" s="1674"/>
      <c r="D8047" s="998" t="s">
        <v>2803</v>
      </c>
      <c r="E8047" s="826"/>
      <c r="F8047" s="1197"/>
      <c r="G8047" s="824"/>
      <c r="H8047" s="824"/>
      <c r="I8047" s="824"/>
      <c r="J8047" s="824"/>
      <c r="K8047" s="824"/>
      <c r="L8047" s="824"/>
      <c r="M8047" s="816"/>
      <c r="N8047" s="987"/>
      <c r="O8047" s="987"/>
      <c r="P8047" s="988"/>
    </row>
    <row r="8048" spans="2:16" s="954" customFormat="1">
      <c r="B8048" s="831" t="s">
        <v>655</v>
      </c>
      <c r="C8048" s="1675"/>
      <c r="D8048" s="999" t="s">
        <v>2548</v>
      </c>
      <c r="E8048" s="832" t="s">
        <v>2804</v>
      </c>
      <c r="F8048" s="1198">
        <v>0.26</v>
      </c>
      <c r="G8048" s="834"/>
      <c r="H8048" s="834"/>
      <c r="I8048" s="834">
        <f>VLOOKUP($B8048,'GiaMTC TT13-QD1491'!$B$7:$T$908,19,0)</f>
        <v>1652242.8666440679</v>
      </c>
      <c r="J8048" s="834"/>
      <c r="K8048" s="834"/>
      <c r="L8048" s="834">
        <f>I8048*F8048</f>
        <v>429583.14532745769</v>
      </c>
      <c r="M8048" s="816"/>
      <c r="N8048" s="987"/>
      <c r="O8048" s="987"/>
      <c r="P8048" s="988"/>
    </row>
    <row r="8049" spans="2:16" s="954" customFormat="1">
      <c r="B8049" s="994" t="s">
        <v>10197</v>
      </c>
      <c r="C8049" s="1674" t="s">
        <v>10198</v>
      </c>
      <c r="D8049" s="1001" t="s">
        <v>2792</v>
      </c>
      <c r="E8049" s="934"/>
      <c r="F8049" s="1216"/>
      <c r="G8049" s="935"/>
      <c r="H8049" s="935"/>
      <c r="I8049" s="935"/>
      <c r="J8049" s="935">
        <f>SUM(J8050:J8056)</f>
        <v>647903.102958904</v>
      </c>
      <c r="K8049" s="935"/>
      <c r="L8049" s="935"/>
      <c r="M8049" s="828" t="s">
        <v>2802</v>
      </c>
      <c r="N8049" s="825">
        <f>+J8049</f>
        <v>647903.102958904</v>
      </c>
      <c r="O8049" s="825">
        <f>+K8057</f>
        <v>1394180.1608552625</v>
      </c>
      <c r="P8049" s="825">
        <f>+L8059</f>
        <v>429583.14532745769</v>
      </c>
    </row>
    <row r="8050" spans="2:16" s="954" customFormat="1">
      <c r="B8050" s="823"/>
      <c r="C8050" s="1674"/>
      <c r="D8050" s="996" t="s">
        <v>138</v>
      </c>
      <c r="E8050" s="826" t="s">
        <v>348</v>
      </c>
      <c r="F8050" s="1197">
        <v>0.3</v>
      </c>
      <c r="G8050" s="824">
        <f>VLOOKUP(D8050,VLP!$C$3:$F$191,3,0)</f>
        <v>38000</v>
      </c>
      <c r="H8050" s="824"/>
      <c r="I8050" s="824"/>
      <c r="J8050" s="824">
        <f t="shared" ref="J8050:J8055" si="276">G8050*F8050</f>
        <v>11400</v>
      </c>
      <c r="K8050" s="824"/>
      <c r="L8050" s="824"/>
      <c r="M8050" s="816"/>
      <c r="N8050" s="987"/>
      <c r="O8050" s="987"/>
      <c r="P8050" s="988"/>
    </row>
    <row r="8051" spans="2:16" s="954" customFormat="1">
      <c r="B8051" s="823"/>
      <c r="C8051" s="1674"/>
      <c r="D8051" s="996" t="s">
        <v>285</v>
      </c>
      <c r="E8051" s="826" t="s">
        <v>348</v>
      </c>
      <c r="F8051" s="1197">
        <v>0.3</v>
      </c>
      <c r="G8051" s="824">
        <f>VLOOKUP(D8051,VLP!$C$3:$F$191,3,0)/[4]NLĐV!$D$7</f>
        <v>25815.068493150684</v>
      </c>
      <c r="H8051" s="824"/>
      <c r="I8051" s="824"/>
      <c r="J8051" s="824">
        <f t="shared" si="276"/>
        <v>7744.5205479452052</v>
      </c>
      <c r="K8051" s="824"/>
      <c r="L8051" s="824"/>
      <c r="M8051" s="816"/>
      <c r="N8051" s="987"/>
      <c r="O8051" s="987"/>
      <c r="P8051" s="988"/>
    </row>
    <row r="8052" spans="2:16" s="954" customFormat="1">
      <c r="B8052" s="823"/>
      <c r="C8052" s="1674"/>
      <c r="D8052" s="996" t="s">
        <v>315</v>
      </c>
      <c r="E8052" s="826" t="s">
        <v>10120</v>
      </c>
      <c r="F8052" s="1197">
        <v>1</v>
      </c>
      <c r="G8052" s="824">
        <f>VLOOKUP(D8052,VLP!$C$3:$F$191,3,0)</f>
        <v>7000</v>
      </c>
      <c r="H8052" s="824"/>
      <c r="I8052" s="824"/>
      <c r="J8052" s="824">
        <f t="shared" si="276"/>
        <v>7000</v>
      </c>
      <c r="K8052" s="824"/>
      <c r="L8052" s="824"/>
      <c r="M8052" s="816"/>
      <c r="N8052" s="987"/>
      <c r="O8052" s="987"/>
      <c r="P8052" s="988"/>
    </row>
    <row r="8053" spans="2:16" s="954" customFormat="1">
      <c r="B8053" s="823"/>
      <c r="C8053" s="1674"/>
      <c r="D8053" s="996" t="s">
        <v>242</v>
      </c>
      <c r="E8053" s="826" t="s">
        <v>348</v>
      </c>
      <c r="F8053" s="1197">
        <v>0.2</v>
      </c>
      <c r="G8053" s="824">
        <f>VLOOKUP(D8053,VLP!$C$3:$F$191,3,0)</f>
        <v>98000</v>
      </c>
      <c r="H8053" s="824"/>
      <c r="I8053" s="824"/>
      <c r="J8053" s="824">
        <f t="shared" si="276"/>
        <v>19600</v>
      </c>
      <c r="K8053" s="824"/>
      <c r="L8053" s="824"/>
      <c r="M8053" s="816"/>
      <c r="N8053" s="987"/>
      <c r="O8053" s="987"/>
      <c r="P8053" s="988"/>
    </row>
    <row r="8054" spans="2:16" s="954" customFormat="1">
      <c r="B8054" s="823"/>
      <c r="C8054" s="1674"/>
      <c r="D8054" s="996" t="s">
        <v>188</v>
      </c>
      <c r="E8054" s="826" t="s">
        <v>348</v>
      </c>
      <c r="F8054" s="1197">
        <v>1.6</v>
      </c>
      <c r="G8054" s="824">
        <f>VLOOKUP(D8054,VLP!$C$3:$F$191,3,0)</f>
        <v>27500</v>
      </c>
      <c r="H8054" s="824"/>
      <c r="I8054" s="824"/>
      <c r="J8054" s="824">
        <f t="shared" si="276"/>
        <v>44000</v>
      </c>
      <c r="K8054" s="824"/>
      <c r="L8054" s="824"/>
      <c r="M8054" s="816"/>
      <c r="N8054" s="987"/>
      <c r="O8054" s="987"/>
      <c r="P8054" s="988"/>
    </row>
    <row r="8055" spans="2:16" s="954" customFormat="1">
      <c r="B8055" s="823"/>
      <c r="C8055" s="1674"/>
      <c r="D8055" s="996" t="s">
        <v>192</v>
      </c>
      <c r="E8055" s="826" t="s">
        <v>111</v>
      </c>
      <c r="F8055" s="1197">
        <v>0.2</v>
      </c>
      <c r="G8055" s="824">
        <f>VLOOKUP(D8055,VLP!$C$3:$F$191,3,0)</f>
        <v>2727273</v>
      </c>
      <c r="H8055" s="824"/>
      <c r="I8055" s="824"/>
      <c r="J8055" s="824">
        <f t="shared" si="276"/>
        <v>545454.6</v>
      </c>
      <c r="K8055" s="824"/>
      <c r="L8055" s="824"/>
      <c r="M8055" s="816"/>
      <c r="N8055" s="987"/>
      <c r="O8055" s="987"/>
      <c r="P8055" s="988"/>
    </row>
    <row r="8056" spans="2:16" s="954" customFormat="1">
      <c r="B8056" s="823"/>
      <c r="C8056" s="1674"/>
      <c r="D8056" s="996" t="s">
        <v>2562</v>
      </c>
      <c r="E8056" s="826" t="s">
        <v>2556</v>
      </c>
      <c r="F8056" s="1197">
        <v>2</v>
      </c>
      <c r="G8056" s="824"/>
      <c r="H8056" s="824"/>
      <c r="I8056" s="824"/>
      <c r="J8056" s="824">
        <f>F8056%*SUM(J8050:J8055)</f>
        <v>12703.982410958903</v>
      </c>
      <c r="K8056" s="824"/>
      <c r="L8056" s="824"/>
      <c r="M8056" s="816"/>
      <c r="N8056" s="987"/>
      <c r="O8056" s="987"/>
      <c r="P8056" s="988"/>
    </row>
    <row r="8057" spans="2:16" s="954" customFormat="1">
      <c r="B8057" s="823"/>
      <c r="C8057" s="1674"/>
      <c r="D8057" s="997" t="s">
        <v>10162</v>
      </c>
      <c r="E8057" s="826" t="s">
        <v>2559</v>
      </c>
      <c r="F8057" s="1197">
        <v>4.0599999999999996</v>
      </c>
      <c r="G8057" s="824"/>
      <c r="H8057" s="824">
        <f>_lg45</f>
        <v>343394.12828947359</v>
      </c>
      <c r="I8057" s="824"/>
      <c r="J8057" s="824"/>
      <c r="K8057" s="824">
        <f>H8057*F8057</f>
        <v>1394180.1608552625</v>
      </c>
      <c r="L8057" s="824"/>
      <c r="M8057" s="816"/>
      <c r="N8057" s="987"/>
      <c r="O8057" s="987"/>
      <c r="P8057" s="988"/>
    </row>
    <row r="8058" spans="2:16" s="954" customFormat="1">
      <c r="B8058" s="823"/>
      <c r="C8058" s="1674"/>
      <c r="D8058" s="998" t="s">
        <v>2803</v>
      </c>
      <c r="E8058" s="826"/>
      <c r="F8058" s="1197"/>
      <c r="G8058" s="824"/>
      <c r="H8058" s="824"/>
      <c r="I8058" s="824"/>
      <c r="J8058" s="824"/>
      <c r="K8058" s="824"/>
      <c r="L8058" s="824"/>
      <c r="M8058" s="816"/>
      <c r="N8058" s="987"/>
      <c r="O8058" s="987"/>
      <c r="P8058" s="988"/>
    </row>
    <row r="8059" spans="2:16" s="954" customFormat="1">
      <c r="B8059" s="941" t="s">
        <v>655</v>
      </c>
      <c r="C8059" s="1674"/>
      <c r="D8059" s="999" t="s">
        <v>2548</v>
      </c>
      <c r="E8059" s="1003" t="s">
        <v>2804</v>
      </c>
      <c r="F8059" s="1228">
        <v>0.26</v>
      </c>
      <c r="G8059" s="942"/>
      <c r="H8059" s="942"/>
      <c r="I8059" s="834">
        <f>VLOOKUP($B8059,'GiaMTC TT13-QD1491'!$B$7:$T$908,19,0)</f>
        <v>1652242.8666440679</v>
      </c>
      <c r="J8059" s="942"/>
      <c r="K8059" s="942"/>
      <c r="L8059" s="942">
        <f>I8059*F8059</f>
        <v>429583.14532745769</v>
      </c>
      <c r="M8059" s="816"/>
      <c r="N8059" s="987"/>
      <c r="O8059" s="987"/>
      <c r="P8059" s="988"/>
    </row>
    <row r="8060" spans="2:16" s="954" customFormat="1">
      <c r="B8060" s="994" t="s">
        <v>10199</v>
      </c>
      <c r="C8060" s="1673" t="s">
        <v>10200</v>
      </c>
      <c r="D8060" s="995" t="s">
        <v>2792</v>
      </c>
      <c r="E8060" s="911"/>
      <c r="F8060" s="1212"/>
      <c r="G8060" s="821"/>
      <c r="H8060" s="821"/>
      <c r="I8060" s="821"/>
      <c r="J8060" s="821">
        <f>SUM(J8061:J8067)</f>
        <v>647903.102958904</v>
      </c>
      <c r="K8060" s="821"/>
      <c r="L8060" s="821"/>
      <c r="M8060" s="828" t="s">
        <v>2802</v>
      </c>
      <c r="N8060" s="825">
        <f>+J8060</f>
        <v>647903.102958904</v>
      </c>
      <c r="O8060" s="825">
        <f>+K8068</f>
        <v>1562443.2837171047</v>
      </c>
      <c r="P8060" s="825">
        <f>+L8070</f>
        <v>429583.14532745769</v>
      </c>
    </row>
    <row r="8061" spans="2:16" s="954" customFormat="1">
      <c r="B8061" s="823"/>
      <c r="C8061" s="1674"/>
      <c r="D8061" s="996" t="s">
        <v>138</v>
      </c>
      <c r="E8061" s="826" t="s">
        <v>348</v>
      </c>
      <c r="F8061" s="1197">
        <v>0.3</v>
      </c>
      <c r="G8061" s="824">
        <f>VLOOKUP(D8061,VLP!$C$3:$F$191,3,0)</f>
        <v>38000</v>
      </c>
      <c r="H8061" s="824"/>
      <c r="I8061" s="824"/>
      <c r="J8061" s="824">
        <f t="shared" ref="J8061:J8066" si="277">G8061*F8061</f>
        <v>11400</v>
      </c>
      <c r="K8061" s="824"/>
      <c r="L8061" s="824"/>
      <c r="M8061" s="816"/>
      <c r="N8061" s="987"/>
      <c r="O8061" s="987"/>
      <c r="P8061" s="988"/>
    </row>
    <row r="8062" spans="2:16" s="954" customFormat="1">
      <c r="B8062" s="823"/>
      <c r="C8062" s="1674"/>
      <c r="D8062" s="996" t="s">
        <v>285</v>
      </c>
      <c r="E8062" s="826" t="s">
        <v>348</v>
      </c>
      <c r="F8062" s="1197">
        <v>0.3</v>
      </c>
      <c r="G8062" s="824">
        <f>VLOOKUP(D8062,VLP!$C$3:$F$191,3,0)/[4]NLĐV!$D$7</f>
        <v>25815.068493150684</v>
      </c>
      <c r="H8062" s="824"/>
      <c r="I8062" s="824"/>
      <c r="J8062" s="824">
        <f t="shared" si="277"/>
        <v>7744.5205479452052</v>
      </c>
      <c r="K8062" s="824"/>
      <c r="L8062" s="824"/>
      <c r="M8062" s="816"/>
      <c r="N8062" s="987"/>
      <c r="O8062" s="987"/>
      <c r="P8062" s="988"/>
    </row>
    <row r="8063" spans="2:16" s="954" customFormat="1">
      <c r="B8063" s="823"/>
      <c r="C8063" s="1674"/>
      <c r="D8063" s="996" t="s">
        <v>315</v>
      </c>
      <c r="E8063" s="826" t="s">
        <v>10120</v>
      </c>
      <c r="F8063" s="1197">
        <v>1</v>
      </c>
      <c r="G8063" s="824">
        <f>VLOOKUP(D8063,VLP!$C$3:$F$191,3,0)</f>
        <v>7000</v>
      </c>
      <c r="H8063" s="824"/>
      <c r="I8063" s="824"/>
      <c r="J8063" s="824">
        <f t="shared" si="277"/>
        <v>7000</v>
      </c>
      <c r="K8063" s="824"/>
      <c r="L8063" s="824"/>
      <c r="M8063" s="816"/>
      <c r="N8063" s="987"/>
      <c r="O8063" s="987"/>
      <c r="P8063" s="988"/>
    </row>
    <row r="8064" spans="2:16" s="954" customFormat="1">
      <c r="B8064" s="823"/>
      <c r="C8064" s="1674"/>
      <c r="D8064" s="996" t="s">
        <v>242</v>
      </c>
      <c r="E8064" s="826" t="s">
        <v>348</v>
      </c>
      <c r="F8064" s="1197">
        <v>0.2</v>
      </c>
      <c r="G8064" s="824">
        <f>VLOOKUP(D8064,VLP!$C$3:$F$191,3,0)</f>
        <v>98000</v>
      </c>
      <c r="H8064" s="824"/>
      <c r="I8064" s="824"/>
      <c r="J8064" s="824">
        <f t="shared" si="277"/>
        <v>19600</v>
      </c>
      <c r="K8064" s="824"/>
      <c r="L8064" s="824"/>
      <c r="M8064" s="816"/>
      <c r="N8064" s="987"/>
      <c r="O8064" s="987"/>
      <c r="P8064" s="988"/>
    </row>
    <row r="8065" spans="2:16" s="954" customFormat="1">
      <c r="B8065" s="823"/>
      <c r="C8065" s="1674"/>
      <c r="D8065" s="996" t="s">
        <v>188</v>
      </c>
      <c r="E8065" s="826" t="s">
        <v>348</v>
      </c>
      <c r="F8065" s="1197">
        <v>1.6</v>
      </c>
      <c r="G8065" s="824">
        <f>VLOOKUP(D8065,VLP!$C$3:$F$191,3,0)</f>
        <v>27500</v>
      </c>
      <c r="H8065" s="824"/>
      <c r="I8065" s="824"/>
      <c r="J8065" s="824">
        <f t="shared" si="277"/>
        <v>44000</v>
      </c>
      <c r="K8065" s="824"/>
      <c r="L8065" s="824"/>
      <c r="M8065" s="816"/>
      <c r="N8065" s="987"/>
      <c r="O8065" s="987"/>
      <c r="P8065" s="988"/>
    </row>
    <row r="8066" spans="2:16" s="954" customFormat="1">
      <c r="B8066" s="823"/>
      <c r="C8066" s="1674"/>
      <c r="D8066" s="996" t="s">
        <v>192</v>
      </c>
      <c r="E8066" s="826" t="s">
        <v>111</v>
      </c>
      <c r="F8066" s="1197">
        <v>0.2</v>
      </c>
      <c r="G8066" s="824">
        <f>VLOOKUP(D8066,VLP!$C$3:$F$191,3,0)</f>
        <v>2727273</v>
      </c>
      <c r="H8066" s="824"/>
      <c r="I8066" s="824"/>
      <c r="J8066" s="824">
        <f t="shared" si="277"/>
        <v>545454.6</v>
      </c>
      <c r="K8066" s="824"/>
      <c r="L8066" s="824"/>
      <c r="M8066" s="816"/>
      <c r="N8066" s="987"/>
      <c r="O8066" s="987"/>
      <c r="P8066" s="988"/>
    </row>
    <row r="8067" spans="2:16" s="954" customFormat="1">
      <c r="B8067" s="823"/>
      <c r="C8067" s="1674"/>
      <c r="D8067" s="996" t="s">
        <v>2562</v>
      </c>
      <c r="E8067" s="826" t="s">
        <v>2556</v>
      </c>
      <c r="F8067" s="1197">
        <v>2</v>
      </c>
      <c r="G8067" s="824"/>
      <c r="H8067" s="824"/>
      <c r="I8067" s="824"/>
      <c r="J8067" s="824">
        <f>F8067%*SUM(J8061:J8066)</f>
        <v>12703.982410958903</v>
      </c>
      <c r="K8067" s="824"/>
      <c r="L8067" s="824"/>
      <c r="M8067" s="816"/>
      <c r="N8067" s="987"/>
      <c r="O8067" s="987"/>
      <c r="P8067" s="988"/>
    </row>
    <row r="8068" spans="2:16" s="954" customFormat="1">
      <c r="B8068" s="823"/>
      <c r="C8068" s="1674"/>
      <c r="D8068" s="997" t="s">
        <v>10162</v>
      </c>
      <c r="E8068" s="826" t="s">
        <v>2559</v>
      </c>
      <c r="F8068" s="1197">
        <v>4.55</v>
      </c>
      <c r="G8068" s="824"/>
      <c r="H8068" s="824">
        <f>_lg45</f>
        <v>343394.12828947359</v>
      </c>
      <c r="I8068" s="824"/>
      <c r="J8068" s="824"/>
      <c r="K8068" s="824">
        <f>H8068*F8068</f>
        <v>1562443.2837171047</v>
      </c>
      <c r="L8068" s="824"/>
      <c r="M8068" s="816"/>
      <c r="N8068" s="987"/>
      <c r="O8068" s="987"/>
      <c r="P8068" s="988"/>
    </row>
    <row r="8069" spans="2:16" s="954" customFormat="1">
      <c r="B8069" s="823"/>
      <c r="C8069" s="1674"/>
      <c r="D8069" s="998" t="s">
        <v>2803</v>
      </c>
      <c r="E8069" s="826"/>
      <c r="F8069" s="1197"/>
      <c r="G8069" s="824"/>
      <c r="H8069" s="824"/>
      <c r="I8069" s="824"/>
      <c r="J8069" s="824"/>
      <c r="K8069" s="824"/>
      <c r="L8069" s="824"/>
      <c r="M8069" s="816"/>
      <c r="N8069" s="987"/>
      <c r="O8069" s="987"/>
      <c r="P8069" s="988"/>
    </row>
    <row r="8070" spans="2:16" s="954" customFormat="1">
      <c r="B8070" s="831" t="s">
        <v>655</v>
      </c>
      <c r="C8070" s="1675"/>
      <c r="D8070" s="999" t="s">
        <v>2548</v>
      </c>
      <c r="E8070" s="832" t="s">
        <v>2804</v>
      </c>
      <c r="F8070" s="1198">
        <v>0.26</v>
      </c>
      <c r="G8070" s="834"/>
      <c r="H8070" s="834"/>
      <c r="I8070" s="834">
        <f>VLOOKUP($B8070,'GiaMTC TT13-QD1491'!$B$7:$T$908,19,0)</f>
        <v>1652242.8666440679</v>
      </c>
      <c r="J8070" s="834"/>
      <c r="K8070" s="834"/>
      <c r="L8070" s="834">
        <f>I8070*F8070</f>
        <v>429583.14532745769</v>
      </c>
      <c r="M8070" s="816"/>
      <c r="N8070" s="987"/>
      <c r="O8070" s="987"/>
      <c r="P8070" s="988"/>
    </row>
    <row r="8071" spans="2:16" s="954" customFormat="1">
      <c r="B8071" s="1005" t="s">
        <v>10201</v>
      </c>
      <c r="C8071" s="1006" t="s">
        <v>10202</v>
      </c>
      <c r="D8071" s="1007"/>
      <c r="E8071" s="923"/>
      <c r="F8071" s="1214"/>
      <c r="G8071" s="621"/>
      <c r="H8071" s="621"/>
      <c r="I8071" s="621"/>
      <c r="J8071" s="621"/>
      <c r="K8071" s="621"/>
      <c r="L8071" s="621"/>
      <c r="M8071" s="816"/>
      <c r="N8071" s="987"/>
      <c r="O8071" s="987"/>
      <c r="P8071" s="987"/>
    </row>
    <row r="8072" spans="2:16" s="954" customFormat="1">
      <c r="B8072" s="994" t="s">
        <v>10203</v>
      </c>
      <c r="C8072" s="1674" t="s">
        <v>10204</v>
      </c>
      <c r="D8072" s="1001" t="s">
        <v>2792</v>
      </c>
      <c r="E8072" s="934"/>
      <c r="F8072" s="1216"/>
      <c r="G8072" s="935"/>
      <c r="H8072" s="935"/>
      <c r="I8072" s="935"/>
      <c r="J8072" s="935">
        <f>SUM(J8073:J8080)</f>
        <v>649001.91904109588</v>
      </c>
      <c r="K8072" s="935"/>
      <c r="L8072" s="935"/>
      <c r="M8072" s="828" t="s">
        <v>2802</v>
      </c>
      <c r="N8072" s="825">
        <f>+J8072</f>
        <v>649001.91904109588</v>
      </c>
      <c r="O8072" s="825">
        <f>+K8081</f>
        <v>861919.26200657862</v>
      </c>
      <c r="P8072" s="825">
        <f>+L8083</f>
        <v>429583.14532745769</v>
      </c>
    </row>
    <row r="8073" spans="2:16" s="954" customFormat="1">
      <c r="B8073" s="823"/>
      <c r="C8073" s="1674"/>
      <c r="D8073" s="996" t="s">
        <v>138</v>
      </c>
      <c r="E8073" s="826" t="s">
        <v>348</v>
      </c>
      <c r="F8073" s="1197">
        <v>0.3</v>
      </c>
      <c r="G8073" s="824">
        <f>VLOOKUP(D8073,VLP!$C$3:$F$191,3,0)</f>
        <v>38000</v>
      </c>
      <c r="H8073" s="824"/>
      <c r="I8073" s="824"/>
      <c r="J8073" s="824">
        <f t="shared" ref="J8073:J8079" si="278">G8073*F8073</f>
        <v>11400</v>
      </c>
      <c r="K8073" s="824"/>
      <c r="L8073" s="824"/>
      <c r="M8073" s="816"/>
      <c r="N8073" s="987"/>
      <c r="O8073" s="987"/>
      <c r="P8073" s="987"/>
    </row>
    <row r="8074" spans="2:16" s="954" customFormat="1">
      <c r="B8074" s="823"/>
      <c r="C8074" s="1674"/>
      <c r="D8074" s="996" t="s">
        <v>317</v>
      </c>
      <c r="E8074" s="826" t="s">
        <v>348</v>
      </c>
      <c r="F8074" s="1197">
        <v>0.1</v>
      </c>
      <c r="G8074" s="824">
        <f>VLOOKUP(D8074,VLP!$C$3:$F$191,3,0)/[4]NLĐV!$D$7</f>
        <v>54794.520547945205</v>
      </c>
      <c r="H8074" s="824"/>
      <c r="I8074" s="824"/>
      <c r="J8074" s="824">
        <f t="shared" si="278"/>
        <v>5479.4520547945212</v>
      </c>
      <c r="K8074" s="824"/>
      <c r="L8074" s="824"/>
      <c r="M8074" s="816"/>
      <c r="N8074" s="987"/>
      <c r="O8074" s="987"/>
      <c r="P8074" s="987"/>
    </row>
    <row r="8075" spans="2:16" s="954" customFormat="1">
      <c r="B8075" s="823"/>
      <c r="C8075" s="1674"/>
      <c r="D8075" s="996" t="s">
        <v>285</v>
      </c>
      <c r="E8075" s="826" t="s">
        <v>348</v>
      </c>
      <c r="F8075" s="1197">
        <v>0.2</v>
      </c>
      <c r="G8075" s="824">
        <f>VLOOKUP(D8075,VLP!$C$3:$F$191,3,0)/[4]NLĐV!$D$7</f>
        <v>25815.068493150684</v>
      </c>
      <c r="H8075" s="824"/>
      <c r="I8075" s="824"/>
      <c r="J8075" s="824">
        <f t="shared" si="278"/>
        <v>5163.0136986301368</v>
      </c>
      <c r="K8075" s="824"/>
      <c r="L8075" s="824"/>
      <c r="M8075" s="816"/>
      <c r="N8075" s="987"/>
      <c r="O8075" s="987"/>
      <c r="P8075" s="987"/>
    </row>
    <row r="8076" spans="2:16" s="954" customFormat="1">
      <c r="B8076" s="823"/>
      <c r="C8076" s="1674"/>
      <c r="D8076" s="996" t="s">
        <v>315</v>
      </c>
      <c r="E8076" s="826" t="s">
        <v>10120</v>
      </c>
      <c r="F8076" s="1197">
        <v>0.5</v>
      </c>
      <c r="G8076" s="824">
        <f>VLOOKUP(D8076,VLP!$C$3:$F$191,3,0)</f>
        <v>7000</v>
      </c>
      <c r="H8076" s="824"/>
      <c r="I8076" s="824"/>
      <c r="J8076" s="824">
        <f t="shared" si="278"/>
        <v>3500</v>
      </c>
      <c r="K8076" s="824"/>
      <c r="L8076" s="824"/>
      <c r="M8076" s="816"/>
      <c r="N8076" s="987"/>
      <c r="O8076" s="987"/>
      <c r="P8076" s="987"/>
    </row>
    <row r="8077" spans="2:16" s="954" customFormat="1">
      <c r="B8077" s="823"/>
      <c r="C8077" s="1674"/>
      <c r="D8077" s="996" t="s">
        <v>242</v>
      </c>
      <c r="E8077" s="826" t="s">
        <v>348</v>
      </c>
      <c r="F8077" s="1197">
        <v>0.2</v>
      </c>
      <c r="G8077" s="824">
        <f>VLOOKUP(D8077,VLP!$C$3:$F$191,3,0)</f>
        <v>98000</v>
      </c>
      <c r="H8077" s="824"/>
      <c r="I8077" s="824"/>
      <c r="J8077" s="824">
        <f t="shared" si="278"/>
        <v>19600</v>
      </c>
      <c r="K8077" s="824"/>
      <c r="L8077" s="824"/>
      <c r="M8077" s="816"/>
      <c r="N8077" s="987"/>
      <c r="O8077" s="987"/>
      <c r="P8077" s="987"/>
    </row>
    <row r="8078" spans="2:16" s="954" customFormat="1">
      <c r="B8078" s="823"/>
      <c r="C8078" s="1674"/>
      <c r="D8078" s="996" t="s">
        <v>188</v>
      </c>
      <c r="E8078" s="826" t="s">
        <v>348</v>
      </c>
      <c r="F8078" s="1197">
        <v>1</v>
      </c>
      <c r="G8078" s="824">
        <f>VLOOKUP(D8078,VLP!$C$3:$F$191,3,0)</f>
        <v>27500</v>
      </c>
      <c r="H8078" s="824"/>
      <c r="I8078" s="824"/>
      <c r="J8078" s="824">
        <f t="shared" si="278"/>
        <v>27500</v>
      </c>
      <c r="K8078" s="824"/>
      <c r="L8078" s="824"/>
      <c r="M8078" s="816"/>
      <c r="N8078" s="987"/>
      <c r="O8078" s="987"/>
      <c r="P8078" s="987"/>
    </row>
    <row r="8079" spans="2:16" s="954" customFormat="1">
      <c r="B8079" s="823"/>
      <c r="C8079" s="1674"/>
      <c r="D8079" s="996" t="s">
        <v>192</v>
      </c>
      <c r="E8079" s="826" t="s">
        <v>111</v>
      </c>
      <c r="F8079" s="1197">
        <v>0.2</v>
      </c>
      <c r="G8079" s="824">
        <f>VLOOKUP(D8079,VLP!$C$3:$F$191,3,0)</f>
        <v>2727273</v>
      </c>
      <c r="H8079" s="824"/>
      <c r="I8079" s="824"/>
      <c r="J8079" s="824">
        <f t="shared" si="278"/>
        <v>545454.6</v>
      </c>
      <c r="K8079" s="824"/>
      <c r="L8079" s="824"/>
      <c r="M8079" s="816"/>
      <c r="N8079" s="987"/>
      <c r="O8079" s="987"/>
      <c r="P8079" s="987"/>
    </row>
    <row r="8080" spans="2:16" s="954" customFormat="1">
      <c r="B8080" s="823"/>
      <c r="C8080" s="1674"/>
      <c r="D8080" s="996" t="s">
        <v>2562</v>
      </c>
      <c r="E8080" s="826" t="s">
        <v>2556</v>
      </c>
      <c r="F8080" s="1197">
        <v>5</v>
      </c>
      <c r="G8080" s="824"/>
      <c r="H8080" s="824"/>
      <c r="I8080" s="824"/>
      <c r="J8080" s="824">
        <f>F8080%*SUM(J8073:J8079)</f>
        <v>30904.853287671234</v>
      </c>
      <c r="K8080" s="824"/>
      <c r="L8080" s="824"/>
      <c r="M8080" s="816"/>
      <c r="N8080" s="987"/>
      <c r="O8080" s="987"/>
      <c r="P8080" s="987"/>
    </row>
    <row r="8081" spans="2:16" s="954" customFormat="1">
      <c r="B8081" s="823"/>
      <c r="C8081" s="1674"/>
      <c r="D8081" s="997" t="s">
        <v>10162</v>
      </c>
      <c r="E8081" s="826" t="s">
        <v>2559</v>
      </c>
      <c r="F8081" s="1197">
        <v>2.5099999999999998</v>
      </c>
      <c r="G8081" s="824"/>
      <c r="H8081" s="824">
        <f>_lg45</f>
        <v>343394.12828947359</v>
      </c>
      <c r="I8081" s="824"/>
      <c r="J8081" s="824"/>
      <c r="K8081" s="824">
        <f>H8081*F8081</f>
        <v>861919.26200657862</v>
      </c>
      <c r="L8081" s="824"/>
      <c r="M8081" s="816"/>
      <c r="N8081" s="987"/>
      <c r="O8081" s="987"/>
      <c r="P8081" s="987"/>
    </row>
    <row r="8082" spans="2:16" s="954" customFormat="1">
      <c r="B8082" s="823"/>
      <c r="C8082" s="1674"/>
      <c r="D8082" s="998" t="s">
        <v>2803</v>
      </c>
      <c r="E8082" s="826"/>
      <c r="F8082" s="1197"/>
      <c r="G8082" s="824"/>
      <c r="H8082" s="824"/>
      <c r="I8082" s="824"/>
      <c r="J8082" s="824"/>
      <c r="K8082" s="824"/>
      <c r="L8082" s="824"/>
      <c r="M8082" s="816"/>
      <c r="N8082" s="987"/>
      <c r="O8082" s="987"/>
      <c r="P8082" s="987"/>
    </row>
    <row r="8083" spans="2:16" s="954" customFormat="1">
      <c r="B8083" s="941" t="s">
        <v>655</v>
      </c>
      <c r="C8083" s="1674"/>
      <c r="D8083" s="999" t="s">
        <v>2548</v>
      </c>
      <c r="E8083" s="1003" t="s">
        <v>2804</v>
      </c>
      <c r="F8083" s="1228">
        <v>0.26</v>
      </c>
      <c r="G8083" s="942"/>
      <c r="H8083" s="942"/>
      <c r="I8083" s="834">
        <f>VLOOKUP($B8083,'GiaMTC TT13-QD1491'!$B$7:$T$908,19,0)</f>
        <v>1652242.8666440679</v>
      </c>
      <c r="J8083" s="942"/>
      <c r="K8083" s="942"/>
      <c r="L8083" s="942">
        <f>I8083*F8083</f>
        <v>429583.14532745769</v>
      </c>
      <c r="M8083" s="816"/>
      <c r="N8083" s="987"/>
      <c r="O8083" s="987"/>
      <c r="P8083" s="987"/>
    </row>
    <row r="8084" spans="2:16" s="954" customFormat="1">
      <c r="B8084" s="994" t="s">
        <v>10205</v>
      </c>
      <c r="C8084" s="1673" t="s">
        <v>10206</v>
      </c>
      <c r="D8084" s="995" t="s">
        <v>2792</v>
      </c>
      <c r="E8084" s="911"/>
      <c r="F8084" s="1212"/>
      <c r="G8084" s="821"/>
      <c r="H8084" s="821"/>
      <c r="I8084" s="821"/>
      <c r="J8084" s="821">
        <f>SUM(J8085:J8092)</f>
        <v>653182.50123287668</v>
      </c>
      <c r="K8084" s="821"/>
      <c r="L8084" s="821"/>
      <c r="M8084" s="828" t="s">
        <v>2802</v>
      </c>
      <c r="N8084" s="825">
        <f>+J8084</f>
        <v>653182.50123287668</v>
      </c>
      <c r="O8084" s="825">
        <f>+K8093</f>
        <v>995842.97203947336</v>
      </c>
      <c r="P8084" s="825">
        <f>+L8095</f>
        <v>429583.14532745769</v>
      </c>
    </row>
    <row r="8085" spans="2:16" s="954" customFormat="1">
      <c r="B8085" s="823"/>
      <c r="C8085" s="1674"/>
      <c r="D8085" s="996" t="s">
        <v>138</v>
      </c>
      <c r="E8085" s="826" t="s">
        <v>348</v>
      </c>
      <c r="F8085" s="1197">
        <v>0.3</v>
      </c>
      <c r="G8085" s="824">
        <f>VLOOKUP(D8085,VLP!$C$3:$F$191,3,0)</f>
        <v>38000</v>
      </c>
      <c r="H8085" s="824"/>
      <c r="I8085" s="824"/>
      <c r="J8085" s="824">
        <f t="shared" ref="J8085:J8091" si="279">G8085*F8085</f>
        <v>11400</v>
      </c>
      <c r="K8085" s="824"/>
      <c r="L8085" s="824"/>
      <c r="M8085" s="816"/>
      <c r="N8085" s="987"/>
      <c r="O8085" s="987"/>
      <c r="P8085" s="987"/>
    </row>
    <row r="8086" spans="2:16" s="954" customFormat="1">
      <c r="B8086" s="823"/>
      <c r="C8086" s="1674"/>
      <c r="D8086" s="996" t="s">
        <v>317</v>
      </c>
      <c r="E8086" s="826" t="s">
        <v>348</v>
      </c>
      <c r="F8086" s="1197">
        <v>0.1</v>
      </c>
      <c r="G8086" s="824">
        <f>VLOOKUP(D8086,VLP!$C$3:$F$191,3,0)/[4]NLĐV!$D$7</f>
        <v>54794.520547945205</v>
      </c>
      <c r="H8086" s="824"/>
      <c r="I8086" s="824"/>
      <c r="J8086" s="824">
        <f t="shared" si="279"/>
        <v>5479.4520547945212</v>
      </c>
      <c r="K8086" s="824"/>
      <c r="L8086" s="824"/>
      <c r="M8086" s="816"/>
      <c r="N8086" s="987"/>
      <c r="O8086" s="987"/>
      <c r="P8086" s="987"/>
    </row>
    <row r="8087" spans="2:16" s="954" customFormat="1">
      <c r="B8087" s="823"/>
      <c r="C8087" s="1674"/>
      <c r="D8087" s="996" t="s">
        <v>285</v>
      </c>
      <c r="E8087" s="826" t="s">
        <v>348</v>
      </c>
      <c r="F8087" s="1197">
        <v>0.3</v>
      </c>
      <c r="G8087" s="824">
        <f>VLOOKUP(D8087,VLP!$C$3:$F$191,3,0)/[4]NLĐV!$D$7</f>
        <v>25815.068493150684</v>
      </c>
      <c r="H8087" s="824"/>
      <c r="I8087" s="824"/>
      <c r="J8087" s="824">
        <f t="shared" si="279"/>
        <v>7744.5205479452052</v>
      </c>
      <c r="K8087" s="824"/>
      <c r="L8087" s="824"/>
      <c r="M8087" s="816"/>
      <c r="N8087" s="987"/>
      <c r="O8087" s="987"/>
      <c r="P8087" s="987"/>
    </row>
    <row r="8088" spans="2:16" s="954" customFormat="1">
      <c r="B8088" s="823"/>
      <c r="C8088" s="1674"/>
      <c r="D8088" s="996" t="s">
        <v>315</v>
      </c>
      <c r="E8088" s="826" t="s">
        <v>10120</v>
      </c>
      <c r="F8088" s="1197">
        <v>0.7</v>
      </c>
      <c r="G8088" s="824">
        <f>VLOOKUP(D8088,VLP!$C$3:$F$191,3,0)</f>
        <v>7000</v>
      </c>
      <c r="H8088" s="824"/>
      <c r="I8088" s="824"/>
      <c r="J8088" s="824">
        <f t="shared" si="279"/>
        <v>4900</v>
      </c>
      <c r="K8088" s="824"/>
      <c r="L8088" s="824"/>
      <c r="M8088" s="816"/>
      <c r="N8088" s="987"/>
      <c r="O8088" s="987"/>
      <c r="P8088" s="987"/>
    </row>
    <row r="8089" spans="2:16" s="954" customFormat="1">
      <c r="B8089" s="823"/>
      <c r="C8089" s="1674"/>
      <c r="D8089" s="996" t="s">
        <v>242</v>
      </c>
      <c r="E8089" s="826" t="s">
        <v>348</v>
      </c>
      <c r="F8089" s="1197">
        <v>0.2</v>
      </c>
      <c r="G8089" s="824">
        <f>VLOOKUP(D8089,VLP!$C$3:$F$191,3,0)</f>
        <v>98000</v>
      </c>
      <c r="H8089" s="824"/>
      <c r="I8089" s="824"/>
      <c r="J8089" s="824">
        <f t="shared" si="279"/>
        <v>19600</v>
      </c>
      <c r="K8089" s="824"/>
      <c r="L8089" s="824"/>
      <c r="M8089" s="816"/>
      <c r="N8089" s="987"/>
      <c r="O8089" s="987"/>
      <c r="P8089" s="987"/>
    </row>
    <row r="8090" spans="2:16" s="954" customFormat="1">
      <c r="B8090" s="823"/>
      <c r="C8090" s="1674"/>
      <c r="D8090" s="996" t="s">
        <v>188</v>
      </c>
      <c r="E8090" s="826" t="s">
        <v>348</v>
      </c>
      <c r="F8090" s="1197">
        <v>1</v>
      </c>
      <c r="G8090" s="824">
        <f>VLOOKUP(D8090,VLP!$C$3:$F$191,3,0)</f>
        <v>27500</v>
      </c>
      <c r="H8090" s="824"/>
      <c r="I8090" s="824"/>
      <c r="J8090" s="824">
        <f t="shared" si="279"/>
        <v>27500</v>
      </c>
      <c r="K8090" s="824"/>
      <c r="L8090" s="824"/>
      <c r="M8090" s="816"/>
      <c r="N8090" s="987"/>
      <c r="O8090" s="987"/>
      <c r="P8090" s="987"/>
    </row>
    <row r="8091" spans="2:16" s="954" customFormat="1">
      <c r="B8091" s="823"/>
      <c r="C8091" s="1674"/>
      <c r="D8091" s="996" t="s">
        <v>192</v>
      </c>
      <c r="E8091" s="826" t="s">
        <v>111</v>
      </c>
      <c r="F8091" s="1197">
        <v>0.2</v>
      </c>
      <c r="G8091" s="824">
        <f>VLOOKUP(D8091,VLP!$C$3:$F$191,3,0)</f>
        <v>2727273</v>
      </c>
      <c r="H8091" s="824"/>
      <c r="I8091" s="824"/>
      <c r="J8091" s="824">
        <f t="shared" si="279"/>
        <v>545454.6</v>
      </c>
      <c r="K8091" s="824"/>
      <c r="L8091" s="824"/>
      <c r="M8091" s="816"/>
      <c r="N8091" s="987"/>
      <c r="O8091" s="987"/>
      <c r="P8091" s="987"/>
    </row>
    <row r="8092" spans="2:16" s="954" customFormat="1">
      <c r="B8092" s="823"/>
      <c r="C8092" s="1674"/>
      <c r="D8092" s="996" t="s">
        <v>2562</v>
      </c>
      <c r="E8092" s="826" t="s">
        <v>2556</v>
      </c>
      <c r="F8092" s="1197">
        <v>5</v>
      </c>
      <c r="G8092" s="824"/>
      <c r="H8092" s="824"/>
      <c r="I8092" s="824"/>
      <c r="J8092" s="824">
        <f>F8092%*SUM(J8085:J8091)</f>
        <v>31103.928630136987</v>
      </c>
      <c r="K8092" s="824"/>
      <c r="L8092" s="824"/>
      <c r="M8092" s="816"/>
      <c r="N8092" s="987"/>
      <c r="O8092" s="987"/>
      <c r="P8092" s="987"/>
    </row>
    <row r="8093" spans="2:16" s="954" customFormat="1">
      <c r="B8093" s="823"/>
      <c r="C8093" s="1674"/>
      <c r="D8093" s="997" t="s">
        <v>10162</v>
      </c>
      <c r="E8093" s="826" t="s">
        <v>2559</v>
      </c>
      <c r="F8093" s="1197">
        <v>2.9</v>
      </c>
      <c r="G8093" s="824"/>
      <c r="H8093" s="824">
        <f>_lg45</f>
        <v>343394.12828947359</v>
      </c>
      <c r="I8093" s="824"/>
      <c r="J8093" s="824"/>
      <c r="K8093" s="824">
        <f>H8093*F8093</f>
        <v>995842.97203947336</v>
      </c>
      <c r="L8093" s="824"/>
      <c r="M8093" s="816"/>
      <c r="N8093" s="987"/>
      <c r="O8093" s="987"/>
      <c r="P8093" s="987"/>
    </row>
    <row r="8094" spans="2:16" s="954" customFormat="1">
      <c r="B8094" s="823"/>
      <c r="C8094" s="1674"/>
      <c r="D8094" s="998" t="s">
        <v>2803</v>
      </c>
      <c r="E8094" s="826"/>
      <c r="F8094" s="1197"/>
      <c r="G8094" s="824"/>
      <c r="H8094" s="824"/>
      <c r="I8094" s="824"/>
      <c r="J8094" s="824"/>
      <c r="K8094" s="824"/>
      <c r="L8094" s="824"/>
      <c r="M8094" s="816"/>
      <c r="N8094" s="987"/>
      <c r="O8094" s="987"/>
      <c r="P8094" s="987"/>
    </row>
    <row r="8095" spans="2:16" s="954" customFormat="1">
      <c r="B8095" s="831" t="s">
        <v>655</v>
      </c>
      <c r="C8095" s="1675"/>
      <c r="D8095" s="999" t="s">
        <v>2548</v>
      </c>
      <c r="E8095" s="832" t="s">
        <v>2804</v>
      </c>
      <c r="F8095" s="1198">
        <v>0.26</v>
      </c>
      <c r="G8095" s="834"/>
      <c r="H8095" s="834"/>
      <c r="I8095" s="834">
        <f>VLOOKUP($B8095,'GiaMTC TT13-QD1491'!$B$7:$T$908,19,0)</f>
        <v>1652242.8666440679</v>
      </c>
      <c r="J8095" s="834"/>
      <c r="K8095" s="834"/>
      <c r="L8095" s="834">
        <f>I8095*F8095</f>
        <v>429583.14532745769</v>
      </c>
      <c r="M8095" s="816"/>
      <c r="N8095" s="987"/>
      <c r="O8095" s="987"/>
      <c r="P8095" s="987"/>
    </row>
    <row r="8096" spans="2:16" s="954" customFormat="1">
      <c r="B8096" s="994" t="s">
        <v>10207</v>
      </c>
      <c r="C8096" s="1674" t="s">
        <v>10208</v>
      </c>
      <c r="D8096" s="1001" t="s">
        <v>2792</v>
      </c>
      <c r="E8096" s="934"/>
      <c r="F8096" s="1216"/>
      <c r="G8096" s="935"/>
      <c r="H8096" s="935"/>
      <c r="I8096" s="935"/>
      <c r="J8096" s="935">
        <f>SUM(J8097:J8104)</f>
        <v>672712.50123287668</v>
      </c>
      <c r="K8096" s="935"/>
      <c r="L8096" s="935"/>
      <c r="M8096" s="828" t="s">
        <v>2802</v>
      </c>
      <c r="N8096" s="825">
        <f>+J8096</f>
        <v>672712.50123287668</v>
      </c>
      <c r="O8096" s="825">
        <f>+K8105</f>
        <v>1322067.3939144735</v>
      </c>
      <c r="P8096" s="825">
        <f>+L8107</f>
        <v>429583.14532745769</v>
      </c>
    </row>
    <row r="8097" spans="2:16" s="954" customFormat="1">
      <c r="B8097" s="823"/>
      <c r="C8097" s="1674"/>
      <c r="D8097" s="996" t="s">
        <v>138</v>
      </c>
      <c r="E8097" s="826" t="s">
        <v>348</v>
      </c>
      <c r="F8097" s="1197">
        <v>0.3</v>
      </c>
      <c r="G8097" s="824">
        <f>VLOOKUP(D8097,VLP!$C$3:$F$191,3,0)</f>
        <v>38000</v>
      </c>
      <c r="H8097" s="824"/>
      <c r="I8097" s="824"/>
      <c r="J8097" s="824">
        <f t="shared" ref="J8097:J8103" si="280">G8097*F8097</f>
        <v>11400</v>
      </c>
      <c r="K8097" s="824"/>
      <c r="L8097" s="824"/>
      <c r="M8097" s="816"/>
      <c r="N8097" s="987"/>
      <c r="O8097" s="987"/>
      <c r="P8097" s="987"/>
    </row>
    <row r="8098" spans="2:16" s="954" customFormat="1">
      <c r="B8098" s="823"/>
      <c r="C8098" s="1674"/>
      <c r="D8098" s="996" t="s">
        <v>317</v>
      </c>
      <c r="E8098" s="826" t="s">
        <v>348</v>
      </c>
      <c r="F8098" s="1197">
        <v>0.1</v>
      </c>
      <c r="G8098" s="824">
        <f>VLOOKUP(D8098,VLP!$C$3:$F$191,3,0)/[4]NLĐV!$D$7</f>
        <v>54794.520547945205</v>
      </c>
      <c r="H8098" s="824"/>
      <c r="I8098" s="824"/>
      <c r="J8098" s="824">
        <f t="shared" si="280"/>
        <v>5479.4520547945212</v>
      </c>
      <c r="K8098" s="824"/>
      <c r="L8098" s="824"/>
      <c r="M8098" s="816"/>
      <c r="N8098" s="987"/>
      <c r="O8098" s="987"/>
      <c r="P8098" s="987"/>
    </row>
    <row r="8099" spans="2:16" s="954" customFormat="1">
      <c r="B8099" s="823"/>
      <c r="C8099" s="1674"/>
      <c r="D8099" s="996" t="s">
        <v>285</v>
      </c>
      <c r="E8099" s="826" t="s">
        <v>348</v>
      </c>
      <c r="F8099" s="1197">
        <v>0.3</v>
      </c>
      <c r="G8099" s="824">
        <f>VLOOKUP(D8099,VLP!$C$3:$F$191,3,0)/[4]NLĐV!$D$7</f>
        <v>25815.068493150684</v>
      </c>
      <c r="H8099" s="824"/>
      <c r="I8099" s="824"/>
      <c r="J8099" s="824">
        <f t="shared" si="280"/>
        <v>7744.5205479452052</v>
      </c>
      <c r="K8099" s="824"/>
      <c r="L8099" s="824"/>
      <c r="M8099" s="816"/>
      <c r="N8099" s="987"/>
      <c r="O8099" s="987"/>
      <c r="P8099" s="987"/>
    </row>
    <row r="8100" spans="2:16" s="954" customFormat="1">
      <c r="B8100" s="823"/>
      <c r="C8100" s="1674"/>
      <c r="D8100" s="996" t="s">
        <v>315</v>
      </c>
      <c r="E8100" s="826" t="s">
        <v>10120</v>
      </c>
      <c r="F8100" s="1197">
        <v>1</v>
      </c>
      <c r="G8100" s="824">
        <f>VLOOKUP(D8100,VLP!$C$3:$F$191,3,0)</f>
        <v>7000</v>
      </c>
      <c r="H8100" s="824"/>
      <c r="I8100" s="824"/>
      <c r="J8100" s="824">
        <f t="shared" si="280"/>
        <v>7000</v>
      </c>
      <c r="K8100" s="824"/>
      <c r="L8100" s="824"/>
      <c r="M8100" s="816"/>
      <c r="N8100" s="987"/>
      <c r="O8100" s="987"/>
      <c r="P8100" s="987"/>
    </row>
    <row r="8101" spans="2:16" s="954" customFormat="1">
      <c r="B8101" s="823"/>
      <c r="C8101" s="1674"/>
      <c r="D8101" s="996" t="s">
        <v>242</v>
      </c>
      <c r="E8101" s="826" t="s">
        <v>348</v>
      </c>
      <c r="F8101" s="1197">
        <v>0.2</v>
      </c>
      <c r="G8101" s="824">
        <f>VLOOKUP(D8101,VLP!$C$3:$F$191,3,0)</f>
        <v>98000</v>
      </c>
      <c r="H8101" s="824"/>
      <c r="I8101" s="824"/>
      <c r="J8101" s="824">
        <f t="shared" si="280"/>
        <v>19600</v>
      </c>
      <c r="K8101" s="824"/>
      <c r="L8101" s="824"/>
      <c r="M8101" s="816"/>
      <c r="N8101" s="987"/>
      <c r="O8101" s="987"/>
      <c r="P8101" s="988"/>
    </row>
    <row r="8102" spans="2:16" s="954" customFormat="1">
      <c r="B8102" s="823"/>
      <c r="C8102" s="1674"/>
      <c r="D8102" s="996" t="s">
        <v>188</v>
      </c>
      <c r="E8102" s="826" t="s">
        <v>348</v>
      </c>
      <c r="F8102" s="1197">
        <v>1.6</v>
      </c>
      <c r="G8102" s="824">
        <f>VLOOKUP(D8102,VLP!$C$3:$F$191,3,0)</f>
        <v>27500</v>
      </c>
      <c r="H8102" s="824"/>
      <c r="I8102" s="824"/>
      <c r="J8102" s="824">
        <f t="shared" si="280"/>
        <v>44000</v>
      </c>
      <c r="K8102" s="824"/>
      <c r="L8102" s="824"/>
      <c r="M8102" s="816"/>
      <c r="N8102" s="987"/>
      <c r="O8102" s="987"/>
      <c r="P8102" s="988"/>
    </row>
    <row r="8103" spans="2:16" s="954" customFormat="1">
      <c r="B8103" s="823"/>
      <c r="C8103" s="1674"/>
      <c r="D8103" s="996" t="s">
        <v>192</v>
      </c>
      <c r="E8103" s="826" t="s">
        <v>111</v>
      </c>
      <c r="F8103" s="1197">
        <v>0.2</v>
      </c>
      <c r="G8103" s="824">
        <f>VLOOKUP(D8103,VLP!$C$3:$F$191,3,0)</f>
        <v>2727273</v>
      </c>
      <c r="H8103" s="824"/>
      <c r="I8103" s="824"/>
      <c r="J8103" s="824">
        <f t="shared" si="280"/>
        <v>545454.6</v>
      </c>
      <c r="K8103" s="824"/>
      <c r="L8103" s="824"/>
      <c r="M8103" s="816"/>
      <c r="N8103" s="987"/>
      <c r="O8103" s="987"/>
      <c r="P8103" s="988"/>
    </row>
    <row r="8104" spans="2:16" s="954" customFormat="1">
      <c r="B8104" s="823"/>
      <c r="C8104" s="1674"/>
      <c r="D8104" s="996" t="s">
        <v>2562</v>
      </c>
      <c r="E8104" s="826" t="s">
        <v>2556</v>
      </c>
      <c r="F8104" s="1197">
        <v>5</v>
      </c>
      <c r="G8104" s="824"/>
      <c r="H8104" s="824"/>
      <c r="I8104" s="824"/>
      <c r="J8104" s="824">
        <f>F8104%*SUM(J8097:J8103)</f>
        <v>32033.928630136987</v>
      </c>
      <c r="K8104" s="824"/>
      <c r="L8104" s="824"/>
      <c r="M8104" s="816"/>
      <c r="N8104" s="987"/>
      <c r="O8104" s="987"/>
      <c r="P8104" s="988"/>
    </row>
    <row r="8105" spans="2:16" s="954" customFormat="1">
      <c r="B8105" s="823"/>
      <c r="C8105" s="1674"/>
      <c r="D8105" s="997" t="s">
        <v>10162</v>
      </c>
      <c r="E8105" s="826" t="s">
        <v>2559</v>
      </c>
      <c r="F8105" s="1197">
        <v>3.85</v>
      </c>
      <c r="G8105" s="824"/>
      <c r="H8105" s="824">
        <f>_lg45</f>
        <v>343394.12828947359</v>
      </c>
      <c r="I8105" s="824"/>
      <c r="J8105" s="824"/>
      <c r="K8105" s="824">
        <f>H8105*F8105</f>
        <v>1322067.3939144735</v>
      </c>
      <c r="L8105" s="824"/>
      <c r="M8105" s="816"/>
      <c r="N8105" s="987"/>
      <c r="O8105" s="987"/>
      <c r="P8105" s="988"/>
    </row>
    <row r="8106" spans="2:16" s="954" customFormat="1">
      <c r="B8106" s="823"/>
      <c r="C8106" s="1674"/>
      <c r="D8106" s="998" t="s">
        <v>2803</v>
      </c>
      <c r="E8106" s="826"/>
      <c r="F8106" s="1197"/>
      <c r="G8106" s="824"/>
      <c r="H8106" s="824"/>
      <c r="I8106" s="824"/>
      <c r="J8106" s="824"/>
      <c r="K8106" s="824"/>
      <c r="L8106" s="824"/>
      <c r="M8106" s="816"/>
      <c r="N8106" s="987"/>
      <c r="O8106" s="987"/>
      <c r="P8106" s="988"/>
    </row>
    <row r="8107" spans="2:16" s="954" customFormat="1">
      <c r="B8107" s="941" t="s">
        <v>655</v>
      </c>
      <c r="C8107" s="1674"/>
      <c r="D8107" s="999" t="s">
        <v>2548</v>
      </c>
      <c r="E8107" s="1003" t="s">
        <v>2804</v>
      </c>
      <c r="F8107" s="1228">
        <v>0.26</v>
      </c>
      <c r="G8107" s="942"/>
      <c r="H8107" s="942"/>
      <c r="I8107" s="834">
        <f>VLOOKUP($B8107,'GiaMTC TT13-QD1491'!$B$7:$T$908,19,0)</f>
        <v>1652242.8666440679</v>
      </c>
      <c r="J8107" s="942"/>
      <c r="K8107" s="942"/>
      <c r="L8107" s="942">
        <f>I8107*F8107</f>
        <v>429583.14532745769</v>
      </c>
      <c r="M8107" s="816"/>
      <c r="N8107" s="987"/>
      <c r="O8107" s="987"/>
      <c r="P8107" s="988"/>
    </row>
    <row r="8108" spans="2:16" s="954" customFormat="1">
      <c r="B8108" s="994" t="s">
        <v>10209</v>
      </c>
      <c r="C8108" s="1673" t="s">
        <v>10210</v>
      </c>
      <c r="D8108" s="995" t="s">
        <v>2792</v>
      </c>
      <c r="E8108" s="911"/>
      <c r="F8108" s="1212"/>
      <c r="G8108" s="821"/>
      <c r="H8108" s="821"/>
      <c r="I8108" s="821"/>
      <c r="J8108" s="821">
        <f>SUM(J8109:J8116)</f>
        <v>672712.50123287668</v>
      </c>
      <c r="K8108" s="821"/>
      <c r="L8108" s="821"/>
      <c r="M8108" s="828" t="s">
        <v>2802</v>
      </c>
      <c r="N8108" s="825">
        <f>+J8108</f>
        <v>672712.50123287668</v>
      </c>
      <c r="O8108" s="825">
        <f>+K8117</f>
        <v>1407915.9259868416</v>
      </c>
      <c r="P8108" s="825">
        <f>+L8119</f>
        <v>429583.14532745769</v>
      </c>
    </row>
    <row r="8109" spans="2:16" s="954" customFormat="1">
      <c r="B8109" s="823"/>
      <c r="C8109" s="1674"/>
      <c r="D8109" s="996" t="s">
        <v>138</v>
      </c>
      <c r="E8109" s="826" t="s">
        <v>348</v>
      </c>
      <c r="F8109" s="1197">
        <v>0.3</v>
      </c>
      <c r="G8109" s="824">
        <f>VLOOKUP(D8109,VLP!$C$3:$F$191,3,0)</f>
        <v>38000</v>
      </c>
      <c r="H8109" s="824"/>
      <c r="I8109" s="824"/>
      <c r="J8109" s="824">
        <f t="shared" ref="J8109:J8115" si="281">G8109*F8109</f>
        <v>11400</v>
      </c>
      <c r="K8109" s="824"/>
      <c r="L8109" s="824"/>
      <c r="M8109" s="816"/>
      <c r="N8109" s="987"/>
      <c r="O8109" s="987"/>
      <c r="P8109" s="988"/>
    </row>
    <row r="8110" spans="2:16" s="954" customFormat="1">
      <c r="B8110" s="823"/>
      <c r="C8110" s="1674"/>
      <c r="D8110" s="996" t="s">
        <v>317</v>
      </c>
      <c r="E8110" s="826" t="s">
        <v>348</v>
      </c>
      <c r="F8110" s="1197">
        <v>0.1</v>
      </c>
      <c r="G8110" s="824">
        <f>VLOOKUP(D8110,VLP!$C$3:$F$191,3,0)/[4]NLĐV!$D$7</f>
        <v>54794.520547945205</v>
      </c>
      <c r="H8110" s="824"/>
      <c r="I8110" s="824"/>
      <c r="J8110" s="824">
        <f t="shared" si="281"/>
        <v>5479.4520547945212</v>
      </c>
      <c r="K8110" s="824"/>
      <c r="L8110" s="824"/>
      <c r="M8110" s="816"/>
      <c r="N8110" s="987"/>
      <c r="O8110" s="987"/>
      <c r="P8110" s="987"/>
    </row>
    <row r="8111" spans="2:16" s="954" customFormat="1">
      <c r="B8111" s="823"/>
      <c r="C8111" s="1674"/>
      <c r="D8111" s="996" t="s">
        <v>285</v>
      </c>
      <c r="E8111" s="826" t="s">
        <v>348</v>
      </c>
      <c r="F8111" s="1197">
        <v>0.3</v>
      </c>
      <c r="G8111" s="824">
        <f>VLOOKUP(D8111,VLP!$C$3:$F$191,3,0)/[4]NLĐV!$D$7</f>
        <v>25815.068493150684</v>
      </c>
      <c r="H8111" s="824"/>
      <c r="I8111" s="824"/>
      <c r="J8111" s="824">
        <f t="shared" si="281"/>
        <v>7744.5205479452052</v>
      </c>
      <c r="K8111" s="824"/>
      <c r="L8111" s="824"/>
      <c r="M8111" s="816"/>
      <c r="N8111" s="987"/>
      <c r="O8111" s="987"/>
      <c r="P8111" s="988"/>
    </row>
    <row r="8112" spans="2:16" s="954" customFormat="1">
      <c r="B8112" s="823"/>
      <c r="C8112" s="1674"/>
      <c r="D8112" s="996" t="s">
        <v>315</v>
      </c>
      <c r="E8112" s="826" t="s">
        <v>10120</v>
      </c>
      <c r="F8112" s="1197">
        <v>1</v>
      </c>
      <c r="G8112" s="824">
        <f>VLOOKUP(D8112,VLP!$C$3:$F$191,3,0)</f>
        <v>7000</v>
      </c>
      <c r="H8112" s="824"/>
      <c r="I8112" s="824"/>
      <c r="J8112" s="824">
        <f t="shared" si="281"/>
        <v>7000</v>
      </c>
      <c r="K8112" s="824"/>
      <c r="L8112" s="824"/>
      <c r="M8112" s="816"/>
      <c r="N8112" s="987"/>
      <c r="O8112" s="987"/>
      <c r="P8112" s="988"/>
    </row>
    <row r="8113" spans="2:16" s="954" customFormat="1">
      <c r="B8113" s="823"/>
      <c r="C8113" s="1674"/>
      <c r="D8113" s="996" t="s">
        <v>242</v>
      </c>
      <c r="E8113" s="826" t="s">
        <v>348</v>
      </c>
      <c r="F8113" s="1197">
        <v>0.2</v>
      </c>
      <c r="G8113" s="824">
        <f>VLOOKUP(D8113,VLP!$C$3:$F$191,3,0)</f>
        <v>98000</v>
      </c>
      <c r="H8113" s="824"/>
      <c r="I8113" s="824"/>
      <c r="J8113" s="824">
        <f t="shared" si="281"/>
        <v>19600</v>
      </c>
      <c r="K8113" s="824"/>
      <c r="L8113" s="824"/>
      <c r="M8113" s="816"/>
      <c r="N8113" s="987"/>
      <c r="O8113" s="987"/>
      <c r="P8113" s="988"/>
    </row>
    <row r="8114" spans="2:16" s="954" customFormat="1">
      <c r="B8114" s="823"/>
      <c r="C8114" s="1674"/>
      <c r="D8114" s="996" t="s">
        <v>188</v>
      </c>
      <c r="E8114" s="826" t="s">
        <v>348</v>
      </c>
      <c r="F8114" s="1197">
        <v>1.6</v>
      </c>
      <c r="G8114" s="824">
        <f>VLOOKUP(D8114,VLP!$C$3:$F$191,3,0)</f>
        <v>27500</v>
      </c>
      <c r="H8114" s="824"/>
      <c r="I8114" s="824"/>
      <c r="J8114" s="824">
        <f t="shared" si="281"/>
        <v>44000</v>
      </c>
      <c r="K8114" s="824"/>
      <c r="L8114" s="824"/>
      <c r="M8114" s="816"/>
      <c r="N8114" s="987"/>
      <c r="O8114" s="987"/>
      <c r="P8114" s="988"/>
    </row>
    <row r="8115" spans="2:16" s="954" customFormat="1">
      <c r="B8115" s="823"/>
      <c r="C8115" s="1674"/>
      <c r="D8115" s="996" t="s">
        <v>192</v>
      </c>
      <c r="E8115" s="826" t="s">
        <v>111</v>
      </c>
      <c r="F8115" s="1197">
        <v>0.2</v>
      </c>
      <c r="G8115" s="824">
        <f>VLOOKUP(D8115,VLP!$C$3:$F$191,3,0)</f>
        <v>2727273</v>
      </c>
      <c r="H8115" s="824"/>
      <c r="I8115" s="824"/>
      <c r="J8115" s="824">
        <f t="shared" si="281"/>
        <v>545454.6</v>
      </c>
      <c r="K8115" s="824"/>
      <c r="L8115" s="824"/>
      <c r="M8115" s="816"/>
      <c r="N8115" s="987"/>
      <c r="O8115" s="987"/>
      <c r="P8115" s="988"/>
    </row>
    <row r="8116" spans="2:16" s="954" customFormat="1">
      <c r="B8116" s="823"/>
      <c r="C8116" s="1674"/>
      <c r="D8116" s="996" t="s">
        <v>2562</v>
      </c>
      <c r="E8116" s="826" t="s">
        <v>2556</v>
      </c>
      <c r="F8116" s="1197">
        <v>5</v>
      </c>
      <c r="G8116" s="824"/>
      <c r="H8116" s="824"/>
      <c r="I8116" s="824"/>
      <c r="J8116" s="824">
        <f>F8116%*SUM(J8109:J8115)</f>
        <v>32033.928630136987</v>
      </c>
      <c r="K8116" s="824"/>
      <c r="L8116" s="824"/>
      <c r="M8116" s="816"/>
      <c r="N8116" s="987"/>
      <c r="O8116" s="987"/>
      <c r="P8116" s="988"/>
    </row>
    <row r="8117" spans="2:16" s="954" customFormat="1">
      <c r="B8117" s="823"/>
      <c r="C8117" s="1674"/>
      <c r="D8117" s="997" t="s">
        <v>10162</v>
      </c>
      <c r="E8117" s="826" t="s">
        <v>2559</v>
      </c>
      <c r="F8117" s="1197">
        <v>4.0999999999999996</v>
      </c>
      <c r="G8117" s="824"/>
      <c r="H8117" s="824">
        <f>_lg45</f>
        <v>343394.12828947359</v>
      </c>
      <c r="I8117" s="824"/>
      <c r="J8117" s="824"/>
      <c r="K8117" s="824">
        <f>H8117*F8117</f>
        <v>1407915.9259868416</v>
      </c>
      <c r="L8117" s="824"/>
      <c r="M8117" s="816"/>
      <c r="N8117" s="987"/>
      <c r="O8117" s="987"/>
      <c r="P8117" s="988"/>
    </row>
    <row r="8118" spans="2:16" s="954" customFormat="1">
      <c r="B8118" s="823"/>
      <c r="C8118" s="1674"/>
      <c r="D8118" s="998" t="s">
        <v>2803</v>
      </c>
      <c r="E8118" s="826"/>
      <c r="F8118" s="1197"/>
      <c r="G8118" s="824"/>
      <c r="H8118" s="824"/>
      <c r="I8118" s="824"/>
      <c r="J8118" s="824"/>
      <c r="K8118" s="824"/>
      <c r="L8118" s="824"/>
      <c r="M8118" s="816"/>
      <c r="N8118" s="987"/>
      <c r="O8118" s="987"/>
      <c r="P8118" s="988"/>
    </row>
    <row r="8119" spans="2:16" s="954" customFormat="1">
      <c r="B8119" s="831" t="s">
        <v>655</v>
      </c>
      <c r="C8119" s="1675"/>
      <c r="D8119" s="999" t="s">
        <v>2548</v>
      </c>
      <c r="E8119" s="832" t="s">
        <v>2804</v>
      </c>
      <c r="F8119" s="1198">
        <v>0.26</v>
      </c>
      <c r="G8119" s="834"/>
      <c r="H8119" s="834"/>
      <c r="I8119" s="834">
        <f>VLOOKUP($B8119,'GiaMTC TT13-QD1491'!$B$7:$T$908,19,0)</f>
        <v>1652242.8666440679</v>
      </c>
      <c r="J8119" s="834"/>
      <c r="K8119" s="834"/>
      <c r="L8119" s="834">
        <f>I8119*F8119</f>
        <v>429583.14532745769</v>
      </c>
      <c r="M8119" s="816"/>
      <c r="N8119" s="987"/>
      <c r="O8119" s="987"/>
      <c r="P8119" s="988"/>
    </row>
    <row r="8120" spans="2:16" s="954" customFormat="1">
      <c r="B8120" s="994" t="s">
        <v>10211</v>
      </c>
      <c r="C8120" s="1674" t="s">
        <v>10212</v>
      </c>
      <c r="D8120" s="1001" t="s">
        <v>2792</v>
      </c>
      <c r="E8120" s="934"/>
      <c r="F8120" s="1216"/>
      <c r="G8120" s="935"/>
      <c r="H8120" s="935"/>
      <c r="I8120" s="935"/>
      <c r="J8120" s="935">
        <f>SUM(J8121:J8128)</f>
        <v>672712.50123287668</v>
      </c>
      <c r="K8120" s="935"/>
      <c r="L8120" s="935"/>
      <c r="M8120" s="828" t="s">
        <v>2802</v>
      </c>
      <c r="N8120" s="825">
        <f>+J8120</f>
        <v>672712.50123287668</v>
      </c>
      <c r="O8120" s="825">
        <f>+K8129</f>
        <v>1521235.9883223679</v>
      </c>
      <c r="P8120" s="825">
        <f>+L8131</f>
        <v>429583.14532745769</v>
      </c>
    </row>
    <row r="8121" spans="2:16" s="954" customFormat="1">
      <c r="B8121" s="823"/>
      <c r="C8121" s="1674"/>
      <c r="D8121" s="996" t="s">
        <v>138</v>
      </c>
      <c r="E8121" s="826" t="s">
        <v>348</v>
      </c>
      <c r="F8121" s="1197">
        <v>0.3</v>
      </c>
      <c r="G8121" s="824">
        <f>VLOOKUP(D8121,VLP!$C$3:$F$191,3,0)</f>
        <v>38000</v>
      </c>
      <c r="H8121" s="824"/>
      <c r="I8121" s="824"/>
      <c r="J8121" s="824">
        <f t="shared" ref="J8121:J8127" si="282">G8121*F8121</f>
        <v>11400</v>
      </c>
      <c r="K8121" s="824"/>
      <c r="L8121" s="824"/>
      <c r="M8121" s="816"/>
      <c r="N8121" s="987"/>
      <c r="O8121" s="987"/>
      <c r="P8121" s="988"/>
    </row>
    <row r="8122" spans="2:16" s="954" customFormat="1">
      <c r="B8122" s="823"/>
      <c r="C8122" s="1674"/>
      <c r="D8122" s="996" t="s">
        <v>317</v>
      </c>
      <c r="E8122" s="826" t="s">
        <v>348</v>
      </c>
      <c r="F8122" s="1197">
        <v>0.1</v>
      </c>
      <c r="G8122" s="824">
        <f>VLOOKUP(D8122,VLP!$C$3:$F$191,3,0)/[4]NLĐV!$D$7</f>
        <v>54794.520547945205</v>
      </c>
      <c r="H8122" s="824"/>
      <c r="I8122" s="824"/>
      <c r="J8122" s="824">
        <f t="shared" si="282"/>
        <v>5479.4520547945212</v>
      </c>
      <c r="K8122" s="824"/>
      <c r="L8122" s="824"/>
      <c r="M8122" s="816"/>
      <c r="N8122" s="987"/>
      <c r="O8122" s="987"/>
      <c r="P8122" s="987"/>
    </row>
    <row r="8123" spans="2:16" s="954" customFormat="1">
      <c r="B8123" s="823"/>
      <c r="C8123" s="1674"/>
      <c r="D8123" s="996" t="s">
        <v>285</v>
      </c>
      <c r="E8123" s="826" t="s">
        <v>348</v>
      </c>
      <c r="F8123" s="1197">
        <v>0.3</v>
      </c>
      <c r="G8123" s="824">
        <f>VLOOKUP(D8123,VLP!$C$3:$F$191,3,0)/[4]NLĐV!$D$7</f>
        <v>25815.068493150684</v>
      </c>
      <c r="H8123" s="824"/>
      <c r="I8123" s="824"/>
      <c r="J8123" s="824">
        <f t="shared" si="282"/>
        <v>7744.5205479452052</v>
      </c>
      <c r="K8123" s="824"/>
      <c r="L8123" s="824"/>
      <c r="M8123" s="816"/>
      <c r="N8123" s="987"/>
      <c r="O8123" s="987"/>
      <c r="P8123" s="988"/>
    </row>
    <row r="8124" spans="2:16" s="954" customFormat="1">
      <c r="B8124" s="823"/>
      <c r="C8124" s="1674"/>
      <c r="D8124" s="996" t="s">
        <v>315</v>
      </c>
      <c r="E8124" s="826" t="s">
        <v>10120</v>
      </c>
      <c r="F8124" s="1197">
        <v>1</v>
      </c>
      <c r="G8124" s="824">
        <f>VLOOKUP(D8124,VLP!$C$3:$F$191,3,0)</f>
        <v>7000</v>
      </c>
      <c r="H8124" s="824"/>
      <c r="I8124" s="824"/>
      <c r="J8124" s="824">
        <f t="shared" si="282"/>
        <v>7000</v>
      </c>
      <c r="K8124" s="824"/>
      <c r="L8124" s="824"/>
      <c r="M8124" s="816"/>
      <c r="N8124" s="987"/>
      <c r="O8124" s="987"/>
      <c r="P8124" s="988"/>
    </row>
    <row r="8125" spans="2:16" s="954" customFormat="1">
      <c r="B8125" s="823"/>
      <c r="C8125" s="1674"/>
      <c r="D8125" s="996" t="s">
        <v>242</v>
      </c>
      <c r="E8125" s="826" t="s">
        <v>348</v>
      </c>
      <c r="F8125" s="1197">
        <v>0.2</v>
      </c>
      <c r="G8125" s="824">
        <f>VLOOKUP(D8125,VLP!$C$3:$F$191,3,0)</f>
        <v>98000</v>
      </c>
      <c r="H8125" s="824"/>
      <c r="I8125" s="824"/>
      <c r="J8125" s="824">
        <f t="shared" si="282"/>
        <v>19600</v>
      </c>
      <c r="K8125" s="824"/>
      <c r="L8125" s="824"/>
      <c r="M8125" s="816"/>
      <c r="N8125" s="987"/>
      <c r="O8125" s="987"/>
      <c r="P8125" s="988"/>
    </row>
    <row r="8126" spans="2:16" s="954" customFormat="1">
      <c r="B8126" s="823"/>
      <c r="C8126" s="1674"/>
      <c r="D8126" s="996" t="s">
        <v>188</v>
      </c>
      <c r="E8126" s="826" t="s">
        <v>348</v>
      </c>
      <c r="F8126" s="1197">
        <v>1.6</v>
      </c>
      <c r="G8126" s="824">
        <f>VLOOKUP(D8126,VLP!$C$3:$F$191,3,0)</f>
        <v>27500</v>
      </c>
      <c r="H8126" s="824"/>
      <c r="I8126" s="824"/>
      <c r="J8126" s="824">
        <f t="shared" si="282"/>
        <v>44000</v>
      </c>
      <c r="K8126" s="824"/>
      <c r="L8126" s="824"/>
      <c r="M8126" s="816"/>
      <c r="N8126" s="987"/>
      <c r="O8126" s="987"/>
      <c r="P8126" s="988"/>
    </row>
    <row r="8127" spans="2:16" s="954" customFormat="1">
      <c r="B8127" s="823"/>
      <c r="C8127" s="1674"/>
      <c r="D8127" s="996" t="s">
        <v>192</v>
      </c>
      <c r="E8127" s="826" t="s">
        <v>111</v>
      </c>
      <c r="F8127" s="1197">
        <v>0.2</v>
      </c>
      <c r="G8127" s="824">
        <f>VLOOKUP(D8127,VLP!$C$3:$F$191,3,0)</f>
        <v>2727273</v>
      </c>
      <c r="H8127" s="824"/>
      <c r="I8127" s="824"/>
      <c r="J8127" s="824">
        <f t="shared" si="282"/>
        <v>545454.6</v>
      </c>
      <c r="K8127" s="824"/>
      <c r="L8127" s="824"/>
      <c r="M8127" s="816"/>
      <c r="N8127" s="987"/>
      <c r="O8127" s="987"/>
      <c r="P8127" s="988"/>
    </row>
    <row r="8128" spans="2:16" s="954" customFormat="1">
      <c r="B8128" s="823"/>
      <c r="C8128" s="1674"/>
      <c r="D8128" s="996" t="s">
        <v>2562</v>
      </c>
      <c r="E8128" s="826" t="s">
        <v>2556</v>
      </c>
      <c r="F8128" s="1197">
        <v>5</v>
      </c>
      <c r="G8128" s="824"/>
      <c r="H8128" s="824"/>
      <c r="I8128" s="824"/>
      <c r="J8128" s="824">
        <f>F8128%*SUM(J8121:J8127)</f>
        <v>32033.928630136987</v>
      </c>
      <c r="K8128" s="824"/>
      <c r="L8128" s="824"/>
      <c r="M8128" s="816"/>
      <c r="N8128" s="987"/>
      <c r="O8128" s="987"/>
      <c r="P8128" s="988"/>
    </row>
    <row r="8129" spans="2:16" s="954" customFormat="1">
      <c r="B8129" s="823"/>
      <c r="C8129" s="1674"/>
      <c r="D8129" s="997" t="s">
        <v>10162</v>
      </c>
      <c r="E8129" s="826" t="s">
        <v>2559</v>
      </c>
      <c r="F8129" s="1197">
        <v>4.43</v>
      </c>
      <c r="G8129" s="824"/>
      <c r="H8129" s="824">
        <f>_lg45</f>
        <v>343394.12828947359</v>
      </c>
      <c r="I8129" s="824"/>
      <c r="J8129" s="824"/>
      <c r="K8129" s="824">
        <f>H8129*F8129</f>
        <v>1521235.9883223679</v>
      </c>
      <c r="L8129" s="824"/>
      <c r="M8129" s="816"/>
      <c r="N8129" s="987"/>
      <c r="O8129" s="987"/>
      <c r="P8129" s="988"/>
    </row>
    <row r="8130" spans="2:16" s="954" customFormat="1">
      <c r="B8130" s="823"/>
      <c r="C8130" s="1674"/>
      <c r="D8130" s="998" t="s">
        <v>2803</v>
      </c>
      <c r="E8130" s="826"/>
      <c r="F8130" s="1197"/>
      <c r="G8130" s="824"/>
      <c r="H8130" s="824"/>
      <c r="I8130" s="824"/>
      <c r="J8130" s="824"/>
      <c r="K8130" s="824"/>
      <c r="L8130" s="824"/>
      <c r="M8130" s="816"/>
      <c r="N8130" s="987"/>
      <c r="O8130" s="987"/>
      <c r="P8130" s="988"/>
    </row>
    <row r="8131" spans="2:16" s="954" customFormat="1">
      <c r="B8131" s="941" t="s">
        <v>655</v>
      </c>
      <c r="C8131" s="1674"/>
      <c r="D8131" s="999" t="s">
        <v>2548</v>
      </c>
      <c r="E8131" s="1003" t="s">
        <v>2804</v>
      </c>
      <c r="F8131" s="1228">
        <v>0.26</v>
      </c>
      <c r="G8131" s="942"/>
      <c r="H8131" s="942"/>
      <c r="I8131" s="834">
        <f>VLOOKUP($B8131,'GiaMTC TT13-QD1491'!$B$7:$T$908,19,0)</f>
        <v>1652242.8666440679</v>
      </c>
      <c r="J8131" s="942"/>
      <c r="K8131" s="942"/>
      <c r="L8131" s="942">
        <f>I8131*F8131</f>
        <v>429583.14532745769</v>
      </c>
      <c r="M8131" s="816"/>
      <c r="N8131" s="987"/>
      <c r="O8131" s="987"/>
      <c r="P8131" s="988"/>
    </row>
    <row r="8132" spans="2:16" s="954" customFormat="1">
      <c r="B8132" s="994" t="s">
        <v>10213</v>
      </c>
      <c r="C8132" s="1673" t="s">
        <v>10214</v>
      </c>
      <c r="D8132" s="995" t="s">
        <v>2792</v>
      </c>
      <c r="E8132" s="911"/>
      <c r="F8132" s="1212"/>
      <c r="G8132" s="821"/>
      <c r="H8132" s="821"/>
      <c r="I8132" s="821"/>
      <c r="J8132" s="821">
        <f>SUM(J8133:J8140)</f>
        <v>672712.50123287668</v>
      </c>
      <c r="K8132" s="821"/>
      <c r="L8132" s="821"/>
      <c r="M8132" s="828" t="s">
        <v>2802</v>
      </c>
      <c r="N8132" s="825">
        <f>+J8132</f>
        <v>672712.50123287668</v>
      </c>
      <c r="O8132" s="825">
        <f>+K8141</f>
        <v>1706668.8175986838</v>
      </c>
      <c r="P8132" s="825">
        <f>+L8143</f>
        <v>429583.14532745769</v>
      </c>
    </row>
    <row r="8133" spans="2:16" s="954" customFormat="1">
      <c r="B8133" s="823"/>
      <c r="C8133" s="1674"/>
      <c r="D8133" s="996" t="s">
        <v>138</v>
      </c>
      <c r="E8133" s="826" t="s">
        <v>348</v>
      </c>
      <c r="F8133" s="1197">
        <v>0.3</v>
      </c>
      <c r="G8133" s="824">
        <f>VLOOKUP(D8133,VLP!$C$3:$F$191,3,0)</f>
        <v>38000</v>
      </c>
      <c r="H8133" s="824"/>
      <c r="I8133" s="824"/>
      <c r="J8133" s="824">
        <f t="shared" ref="J8133:J8139" si="283">G8133*F8133</f>
        <v>11400</v>
      </c>
      <c r="K8133" s="824"/>
      <c r="L8133" s="824"/>
      <c r="M8133" s="816"/>
      <c r="N8133" s="987"/>
      <c r="O8133" s="987"/>
      <c r="P8133" s="988"/>
    </row>
    <row r="8134" spans="2:16" s="954" customFormat="1">
      <c r="B8134" s="823"/>
      <c r="C8134" s="1674"/>
      <c r="D8134" s="996" t="s">
        <v>317</v>
      </c>
      <c r="E8134" s="826" t="s">
        <v>348</v>
      </c>
      <c r="F8134" s="1197">
        <v>0.1</v>
      </c>
      <c r="G8134" s="824">
        <f>VLOOKUP(D8134,VLP!$C$3:$F$191,3,0)/[4]NLĐV!$D$7</f>
        <v>54794.520547945205</v>
      </c>
      <c r="H8134" s="824"/>
      <c r="I8134" s="824"/>
      <c r="J8134" s="824">
        <f t="shared" si="283"/>
        <v>5479.4520547945212</v>
      </c>
      <c r="K8134" s="824"/>
      <c r="L8134" s="824"/>
      <c r="M8134" s="816"/>
      <c r="N8134" s="987"/>
      <c r="O8134" s="987"/>
      <c r="P8134" s="987"/>
    </row>
    <row r="8135" spans="2:16" s="954" customFormat="1">
      <c r="B8135" s="823"/>
      <c r="C8135" s="1674"/>
      <c r="D8135" s="996" t="s">
        <v>285</v>
      </c>
      <c r="E8135" s="826" t="s">
        <v>348</v>
      </c>
      <c r="F8135" s="1197">
        <v>0.3</v>
      </c>
      <c r="G8135" s="824">
        <f>VLOOKUP(D8135,VLP!$C$3:$F$191,3,0)/[4]NLĐV!$D$7</f>
        <v>25815.068493150684</v>
      </c>
      <c r="H8135" s="824"/>
      <c r="I8135" s="824"/>
      <c r="J8135" s="824">
        <f t="shared" si="283"/>
        <v>7744.5205479452052</v>
      </c>
      <c r="K8135" s="824"/>
      <c r="L8135" s="824"/>
      <c r="M8135" s="816"/>
      <c r="N8135" s="987"/>
      <c r="O8135" s="987"/>
      <c r="P8135" s="988"/>
    </row>
    <row r="8136" spans="2:16" s="954" customFormat="1">
      <c r="B8136" s="823"/>
      <c r="C8136" s="1674"/>
      <c r="D8136" s="996" t="s">
        <v>315</v>
      </c>
      <c r="E8136" s="826" t="s">
        <v>10120</v>
      </c>
      <c r="F8136" s="1197">
        <v>1</v>
      </c>
      <c r="G8136" s="824">
        <f>VLOOKUP(D8136,VLP!$C$3:$F$191,3,0)</f>
        <v>7000</v>
      </c>
      <c r="H8136" s="824"/>
      <c r="I8136" s="824"/>
      <c r="J8136" s="824">
        <f t="shared" si="283"/>
        <v>7000</v>
      </c>
      <c r="K8136" s="824"/>
      <c r="L8136" s="824"/>
      <c r="M8136" s="816"/>
      <c r="N8136" s="987"/>
      <c r="O8136" s="987"/>
      <c r="P8136" s="988"/>
    </row>
    <row r="8137" spans="2:16" s="954" customFormat="1">
      <c r="B8137" s="823"/>
      <c r="C8137" s="1674"/>
      <c r="D8137" s="996" t="s">
        <v>242</v>
      </c>
      <c r="E8137" s="826" t="s">
        <v>348</v>
      </c>
      <c r="F8137" s="1197">
        <v>0.2</v>
      </c>
      <c r="G8137" s="824">
        <f>VLOOKUP(D8137,VLP!$C$3:$F$191,3,0)</f>
        <v>98000</v>
      </c>
      <c r="H8137" s="824"/>
      <c r="I8137" s="824"/>
      <c r="J8137" s="824">
        <f t="shared" si="283"/>
        <v>19600</v>
      </c>
      <c r="K8137" s="824"/>
      <c r="L8137" s="824"/>
      <c r="M8137" s="816"/>
      <c r="N8137" s="987"/>
      <c r="O8137" s="987"/>
      <c r="P8137" s="988"/>
    </row>
    <row r="8138" spans="2:16" s="954" customFormat="1">
      <c r="B8138" s="823"/>
      <c r="C8138" s="1674"/>
      <c r="D8138" s="996" t="s">
        <v>188</v>
      </c>
      <c r="E8138" s="826" t="s">
        <v>348</v>
      </c>
      <c r="F8138" s="1197">
        <v>1.6</v>
      </c>
      <c r="G8138" s="824">
        <f>VLOOKUP(D8138,VLP!$C$3:$F$191,3,0)</f>
        <v>27500</v>
      </c>
      <c r="H8138" s="824"/>
      <c r="I8138" s="824"/>
      <c r="J8138" s="824">
        <f t="shared" si="283"/>
        <v>44000</v>
      </c>
      <c r="K8138" s="824"/>
      <c r="L8138" s="824"/>
      <c r="M8138" s="816"/>
      <c r="N8138" s="987"/>
      <c r="O8138" s="987"/>
      <c r="P8138" s="988"/>
    </row>
    <row r="8139" spans="2:16" s="954" customFormat="1">
      <c r="B8139" s="823"/>
      <c r="C8139" s="1674"/>
      <c r="D8139" s="996" t="s">
        <v>192</v>
      </c>
      <c r="E8139" s="826" t="s">
        <v>111</v>
      </c>
      <c r="F8139" s="1197">
        <v>0.2</v>
      </c>
      <c r="G8139" s="824">
        <f>VLOOKUP(D8139,VLP!$C$3:$F$191,3,0)</f>
        <v>2727273</v>
      </c>
      <c r="H8139" s="824"/>
      <c r="I8139" s="824"/>
      <c r="J8139" s="824">
        <f t="shared" si="283"/>
        <v>545454.6</v>
      </c>
      <c r="K8139" s="824"/>
      <c r="L8139" s="824"/>
      <c r="M8139" s="816"/>
      <c r="N8139" s="987"/>
      <c r="O8139" s="987"/>
      <c r="P8139" s="988"/>
    </row>
    <row r="8140" spans="2:16" s="954" customFormat="1">
      <c r="B8140" s="823"/>
      <c r="C8140" s="1674"/>
      <c r="D8140" s="996" t="s">
        <v>2562</v>
      </c>
      <c r="E8140" s="826" t="s">
        <v>2556</v>
      </c>
      <c r="F8140" s="1197">
        <v>5</v>
      </c>
      <c r="G8140" s="824"/>
      <c r="H8140" s="824"/>
      <c r="I8140" s="824"/>
      <c r="J8140" s="824">
        <f>F8140%*SUM(J8133:J8139)</f>
        <v>32033.928630136987</v>
      </c>
      <c r="K8140" s="824"/>
      <c r="L8140" s="824"/>
      <c r="M8140" s="816"/>
      <c r="N8140" s="987"/>
      <c r="O8140" s="987"/>
      <c r="P8140" s="988"/>
    </row>
    <row r="8141" spans="2:16" s="954" customFormat="1">
      <c r="B8141" s="823"/>
      <c r="C8141" s="1674"/>
      <c r="D8141" s="997" t="s">
        <v>10162</v>
      </c>
      <c r="E8141" s="826" t="s">
        <v>2559</v>
      </c>
      <c r="F8141" s="1197">
        <v>4.97</v>
      </c>
      <c r="G8141" s="824"/>
      <c r="H8141" s="824">
        <f>_lg45</f>
        <v>343394.12828947359</v>
      </c>
      <c r="I8141" s="824"/>
      <c r="J8141" s="824"/>
      <c r="K8141" s="824">
        <f>H8141*F8141</f>
        <v>1706668.8175986838</v>
      </c>
      <c r="L8141" s="824"/>
      <c r="M8141" s="816"/>
      <c r="N8141" s="987"/>
      <c r="O8141" s="987"/>
      <c r="P8141" s="988"/>
    </row>
    <row r="8142" spans="2:16" s="954" customFormat="1">
      <c r="B8142" s="823"/>
      <c r="C8142" s="1674"/>
      <c r="D8142" s="998" t="s">
        <v>2803</v>
      </c>
      <c r="E8142" s="826"/>
      <c r="F8142" s="1197"/>
      <c r="G8142" s="824"/>
      <c r="H8142" s="824"/>
      <c r="I8142" s="824"/>
      <c r="J8142" s="824"/>
      <c r="K8142" s="824"/>
      <c r="L8142" s="824"/>
      <c r="M8142" s="816"/>
      <c r="N8142" s="987"/>
      <c r="O8142" s="987"/>
      <c r="P8142" s="988"/>
    </row>
    <row r="8143" spans="2:16" s="954" customFormat="1">
      <c r="B8143" s="831" t="s">
        <v>655</v>
      </c>
      <c r="C8143" s="1675"/>
      <c r="D8143" s="999" t="s">
        <v>2548</v>
      </c>
      <c r="E8143" s="832" t="s">
        <v>2804</v>
      </c>
      <c r="F8143" s="1198">
        <v>0.26</v>
      </c>
      <c r="G8143" s="834"/>
      <c r="H8143" s="834"/>
      <c r="I8143" s="834">
        <f>VLOOKUP($B8143,'GiaMTC TT13-QD1491'!$B$7:$T$908,19,0)</f>
        <v>1652242.8666440679</v>
      </c>
      <c r="J8143" s="834"/>
      <c r="K8143" s="834"/>
      <c r="L8143" s="834">
        <f>I8143*F8143</f>
        <v>429583.14532745769</v>
      </c>
      <c r="M8143" s="816"/>
      <c r="N8143" s="987"/>
      <c r="O8143" s="987"/>
      <c r="P8143" s="988"/>
    </row>
    <row r="8144" spans="2:16">
      <c r="B8144" s="315"/>
      <c r="C8144" s="802"/>
      <c r="D8144" s="409"/>
      <c r="E8144" s="290"/>
      <c r="F8144" s="1186"/>
      <c r="G8144" s="292"/>
      <c r="H8144" s="292"/>
      <c r="I8144" s="292"/>
      <c r="J8144" s="292"/>
      <c r="K8144" s="292"/>
      <c r="L8144" s="292"/>
      <c r="M8144" s="290"/>
      <c r="N8144" s="979"/>
      <c r="O8144" s="979"/>
      <c r="P8144" s="973"/>
    </row>
    <row r="8145" spans="2:16" s="96" customFormat="1">
      <c r="B8145" s="853" t="s">
        <v>71</v>
      </c>
      <c r="C8145" s="1008"/>
      <c r="D8145" s="1009"/>
      <c r="E8145" s="874"/>
      <c r="F8145" s="1206"/>
      <c r="G8145" s="872"/>
      <c r="H8145" s="872"/>
      <c r="I8145" s="872"/>
      <c r="J8145" s="292"/>
      <c r="K8145" s="292"/>
      <c r="L8145" s="292"/>
      <c r="M8145" s="290"/>
      <c r="N8145" s="1010"/>
      <c r="O8145" s="1010"/>
      <c r="P8145" s="1011"/>
    </row>
    <row r="8146" spans="2:16" s="96" customFormat="1">
      <c r="B8146" s="853"/>
      <c r="C8146" s="1008"/>
      <c r="D8146" s="1009"/>
      <c r="E8146" s="874"/>
      <c r="F8146" s="1206"/>
      <c r="G8146" s="872"/>
      <c r="H8146" s="872"/>
      <c r="I8146" s="1722" t="s">
        <v>2742</v>
      </c>
      <c r="J8146" s="1722"/>
      <c r="K8146" s="1722"/>
      <c r="L8146" s="1722"/>
      <c r="M8146" s="612" t="s">
        <v>2529</v>
      </c>
      <c r="N8146" s="1010"/>
      <c r="O8146" s="1010"/>
      <c r="P8146" s="1011"/>
    </row>
    <row r="8147" spans="2:16" s="96" customFormat="1">
      <c r="B8147" s="1622" t="s">
        <v>438</v>
      </c>
      <c r="C8147" s="1622" t="s">
        <v>2538</v>
      </c>
      <c r="D8147" s="1622" t="s">
        <v>2539</v>
      </c>
      <c r="E8147" s="1622" t="s">
        <v>2787</v>
      </c>
      <c r="F8147" s="1723" t="s">
        <v>2788</v>
      </c>
      <c r="G8147" s="1630" t="s">
        <v>77</v>
      </c>
      <c r="H8147" s="1631"/>
      <c r="I8147" s="1632"/>
      <c r="J8147" s="1624" t="s">
        <v>2781</v>
      </c>
      <c r="K8147" s="1625"/>
      <c r="L8147" s="1626"/>
      <c r="M8147" s="290"/>
      <c r="N8147" s="1010"/>
      <c r="O8147" s="1010"/>
      <c r="P8147" s="1011"/>
    </row>
    <row r="8148" spans="2:16" s="96" customFormat="1">
      <c r="B8148" s="1623"/>
      <c r="C8148" s="1623"/>
      <c r="D8148" s="1623"/>
      <c r="E8148" s="1623"/>
      <c r="F8148" s="1724"/>
      <c r="G8148" s="875" t="s">
        <v>2554</v>
      </c>
      <c r="H8148" s="875" t="s">
        <v>2783</v>
      </c>
      <c r="I8148" s="875" t="s">
        <v>2784</v>
      </c>
      <c r="J8148" s="280" t="s">
        <v>2554</v>
      </c>
      <c r="K8148" s="280" t="s">
        <v>2783</v>
      </c>
      <c r="L8148" s="280" t="s">
        <v>2784</v>
      </c>
      <c r="M8148" s="290"/>
      <c r="N8148" s="1010"/>
      <c r="O8148" s="1010"/>
      <c r="P8148" s="1011"/>
    </row>
    <row r="8149" spans="2:16" s="96" customFormat="1">
      <c r="B8149" s="876" t="s">
        <v>10215</v>
      </c>
      <c r="C8149" s="877" t="s">
        <v>10216</v>
      </c>
      <c r="D8149" s="1012"/>
      <c r="E8149" s="1013"/>
      <c r="F8149" s="1229"/>
      <c r="G8149" s="1014"/>
      <c r="H8149" s="1014"/>
      <c r="I8149" s="1014"/>
      <c r="J8149" s="213"/>
      <c r="K8149" s="213"/>
      <c r="L8149" s="213"/>
      <c r="M8149" s="290"/>
      <c r="N8149" s="1010"/>
      <c r="O8149" s="1010"/>
      <c r="P8149" s="1011"/>
    </row>
    <row r="8150" spans="2:16" s="96" customFormat="1">
      <c r="B8150" s="1015" t="s">
        <v>10217</v>
      </c>
      <c r="C8150" s="1721" t="s">
        <v>10218</v>
      </c>
      <c r="D8150" s="1016" t="s">
        <v>2805</v>
      </c>
      <c r="E8150" s="882"/>
      <c r="F8150" s="1203"/>
      <c r="G8150" s="883"/>
      <c r="H8150" s="883"/>
      <c r="I8150" s="883"/>
      <c r="J8150" s="219">
        <f>SUM(J8151:J8153)</f>
        <v>18425</v>
      </c>
      <c r="K8150" s="219"/>
      <c r="L8150" s="219"/>
      <c r="M8150" s="612" t="s">
        <v>2529</v>
      </c>
      <c r="N8150" s="884">
        <f>+J8150</f>
        <v>18425</v>
      </c>
      <c r="O8150" s="884">
        <f>+K8154</f>
        <v>946964.30921052629</v>
      </c>
      <c r="P8150" s="884">
        <f>+L8155</f>
        <v>0</v>
      </c>
    </row>
    <row r="8151" spans="2:16" s="96" customFormat="1">
      <c r="B8151" s="881"/>
      <c r="C8151" s="1717"/>
      <c r="D8151" s="1017" t="s">
        <v>279</v>
      </c>
      <c r="E8151" s="882" t="s">
        <v>120</v>
      </c>
      <c r="F8151" s="1203">
        <v>0.5</v>
      </c>
      <c r="G8151" s="883">
        <f>VLOOKUP(D8151,VLP!$C$3:$F$191,3,0)</f>
        <v>17000</v>
      </c>
      <c r="H8151" s="883"/>
      <c r="I8151" s="883"/>
      <c r="J8151" s="219">
        <f>G8151*F8151</f>
        <v>8500</v>
      </c>
      <c r="K8151" s="219"/>
      <c r="L8151" s="219"/>
      <c r="M8151" s="290"/>
      <c r="N8151" s="1010"/>
      <c r="O8151" s="1010"/>
      <c r="P8151" s="1011"/>
    </row>
    <row r="8152" spans="2:16" s="96" customFormat="1">
      <c r="B8152" s="881"/>
      <c r="C8152" s="1717"/>
      <c r="D8152" s="1018" t="s">
        <v>188</v>
      </c>
      <c r="E8152" s="882" t="s">
        <v>348</v>
      </c>
      <c r="F8152" s="1203">
        <v>0.3</v>
      </c>
      <c r="G8152" s="883">
        <f>VLOOKUP(D8152,VLP!$C$3:$F$191,3,0)</f>
        <v>27500</v>
      </c>
      <c r="H8152" s="883"/>
      <c r="I8152" s="883"/>
      <c r="J8152" s="219">
        <f>G8152*F8152</f>
        <v>8250</v>
      </c>
      <c r="K8152" s="219"/>
      <c r="L8152" s="219"/>
      <c r="M8152" s="290"/>
      <c r="N8152" s="1010"/>
      <c r="O8152" s="1010"/>
      <c r="P8152" s="1011"/>
    </row>
    <row r="8153" spans="2:16" s="96" customFormat="1">
      <c r="B8153" s="881"/>
      <c r="C8153" s="1717"/>
      <c r="D8153" s="1018" t="s">
        <v>2555</v>
      </c>
      <c r="E8153" s="882" t="s">
        <v>2556</v>
      </c>
      <c r="F8153" s="1203">
        <v>10</v>
      </c>
      <c r="G8153" s="883"/>
      <c r="H8153" s="883"/>
      <c r="I8153" s="883"/>
      <c r="J8153" s="219">
        <f>F8153%*SUM(J8151:J8152)</f>
        <v>1675</v>
      </c>
      <c r="K8153" s="219"/>
      <c r="L8153" s="219"/>
      <c r="M8153" s="290"/>
      <c r="N8153" s="1010"/>
      <c r="O8153" s="1010"/>
      <c r="P8153" s="1011"/>
    </row>
    <row r="8154" spans="2:16" s="96" customFormat="1">
      <c r="B8154" s="881"/>
      <c r="C8154" s="1717"/>
      <c r="D8154" s="1019" t="s">
        <v>2770</v>
      </c>
      <c r="E8154" s="882" t="s">
        <v>2559</v>
      </c>
      <c r="F8154" s="1203">
        <v>3</v>
      </c>
      <c r="G8154" s="883"/>
      <c r="H8154" s="883">
        <f>_lg40</f>
        <v>315654.76973684208</v>
      </c>
      <c r="I8154" s="883"/>
      <c r="J8154" s="219"/>
      <c r="K8154" s="219">
        <f>H8154*F8154</f>
        <v>946964.30921052629</v>
      </c>
      <c r="L8154" s="219"/>
      <c r="M8154" s="290"/>
      <c r="N8154" s="1010"/>
      <c r="O8154" s="1010"/>
      <c r="P8154" s="1011"/>
    </row>
    <row r="8155" spans="2:16" s="96" customFormat="1">
      <c r="B8155" s="881"/>
      <c r="C8155" s="1717"/>
      <c r="D8155" s="1019" t="s">
        <v>2803</v>
      </c>
      <c r="E8155" s="882"/>
      <c r="F8155" s="1203"/>
      <c r="G8155" s="883"/>
      <c r="H8155" s="883"/>
      <c r="I8155" s="883"/>
      <c r="J8155" s="219"/>
      <c r="K8155" s="219"/>
      <c r="L8155" s="219">
        <f>SUM(L8156:L8163)</f>
        <v>0</v>
      </c>
      <c r="M8155" s="290"/>
      <c r="N8155" s="1010"/>
      <c r="O8155" s="1010"/>
      <c r="P8155" s="1011"/>
    </row>
    <row r="8156" spans="2:16" s="96" customFormat="1">
      <c r="B8156" s="879"/>
      <c r="C8156" s="1717"/>
      <c r="D8156" s="1018" t="s">
        <v>10219</v>
      </c>
      <c r="E8156" s="882" t="s">
        <v>2804</v>
      </c>
      <c r="F8156" s="1203">
        <v>0.8</v>
      </c>
      <c r="G8156" s="883"/>
      <c r="H8156" s="883"/>
      <c r="I8156" s="883"/>
      <c r="J8156" s="219"/>
      <c r="K8156" s="219"/>
      <c r="L8156" s="219">
        <f t="shared" ref="L8156:L8163" si="284">I8156*F8156</f>
        <v>0</v>
      </c>
      <c r="M8156" s="290"/>
      <c r="N8156" s="1010"/>
      <c r="O8156" s="1010"/>
      <c r="P8156" s="1011"/>
    </row>
    <row r="8157" spans="2:16" s="96" customFormat="1">
      <c r="B8157" s="881"/>
      <c r="C8157" s="1717"/>
      <c r="D8157" s="1018" t="s">
        <v>10220</v>
      </c>
      <c r="E8157" s="882" t="s">
        <v>336</v>
      </c>
      <c r="F8157" s="1203">
        <v>0.3</v>
      </c>
      <c r="G8157" s="883"/>
      <c r="H8157" s="883"/>
      <c r="I8157" s="883"/>
      <c r="J8157" s="219"/>
      <c r="K8157" s="219"/>
      <c r="L8157" s="219">
        <f t="shared" si="284"/>
        <v>0</v>
      </c>
      <c r="M8157" s="290"/>
      <c r="N8157" s="1010"/>
      <c r="O8157" s="1010"/>
      <c r="P8157" s="1011"/>
    </row>
    <row r="8158" spans="2:16" s="96" customFormat="1">
      <c r="B8158" s="881"/>
      <c r="C8158" s="1717"/>
      <c r="D8158" s="1018" t="s">
        <v>10221</v>
      </c>
      <c r="E8158" s="882" t="s">
        <v>336</v>
      </c>
      <c r="F8158" s="1203">
        <v>0.3</v>
      </c>
      <c r="G8158" s="883"/>
      <c r="H8158" s="883"/>
      <c r="I8158" s="883"/>
      <c r="J8158" s="219"/>
      <c r="K8158" s="219"/>
      <c r="L8158" s="219">
        <f t="shared" si="284"/>
        <v>0</v>
      </c>
      <c r="M8158" s="290"/>
      <c r="N8158" s="1010"/>
      <c r="O8158" s="1010"/>
      <c r="P8158" s="1011"/>
    </row>
    <row r="8159" spans="2:16" s="96" customFormat="1" ht="24">
      <c r="B8159" s="881"/>
      <c r="C8159" s="1717"/>
      <c r="D8159" s="1018" t="s">
        <v>10222</v>
      </c>
      <c r="E8159" s="882" t="s">
        <v>336</v>
      </c>
      <c r="F8159" s="1203">
        <v>0.1</v>
      </c>
      <c r="G8159" s="883"/>
      <c r="H8159" s="883"/>
      <c r="I8159" s="883"/>
      <c r="J8159" s="219"/>
      <c r="K8159" s="219"/>
      <c r="L8159" s="219">
        <f t="shared" si="284"/>
        <v>0</v>
      </c>
      <c r="M8159" s="290"/>
      <c r="N8159" s="1010"/>
      <c r="O8159" s="1010"/>
      <c r="P8159" s="1011"/>
    </row>
    <row r="8160" spans="2:16" s="96" customFormat="1" ht="48">
      <c r="B8160" s="879" t="s">
        <v>11300</v>
      </c>
      <c r="C8160" s="1717"/>
      <c r="D8160" s="1018" t="s">
        <v>10223</v>
      </c>
      <c r="E8160" s="882" t="s">
        <v>2804</v>
      </c>
      <c r="F8160" s="1203">
        <v>0.48</v>
      </c>
      <c r="G8160" s="883"/>
      <c r="H8160" s="883"/>
      <c r="I8160" s="883"/>
      <c r="J8160" s="219"/>
      <c r="K8160" s="219"/>
      <c r="L8160" s="219">
        <f t="shared" si="284"/>
        <v>0</v>
      </c>
      <c r="M8160" s="290"/>
      <c r="N8160" s="1010"/>
      <c r="O8160" s="1010"/>
      <c r="P8160" s="1011"/>
    </row>
    <row r="8161" spans="2:16" s="96" customFormat="1" ht="24">
      <c r="B8161" s="881"/>
      <c r="C8161" s="1717"/>
      <c r="D8161" s="1018" t="s">
        <v>10222</v>
      </c>
      <c r="E8161" s="882" t="s">
        <v>336</v>
      </c>
      <c r="F8161" s="1203">
        <v>0.1</v>
      </c>
      <c r="G8161" s="883"/>
      <c r="H8161" s="883"/>
      <c r="I8161" s="883"/>
      <c r="J8161" s="219"/>
      <c r="K8161" s="219"/>
      <c r="L8161" s="219">
        <f t="shared" si="284"/>
        <v>0</v>
      </c>
      <c r="M8161" s="290"/>
      <c r="N8161" s="1010"/>
      <c r="O8161" s="1010"/>
      <c r="P8161" s="1011"/>
    </row>
    <row r="8162" spans="2:16" s="96" customFormat="1" ht="48">
      <c r="B8162" s="879" t="s">
        <v>11301</v>
      </c>
      <c r="C8162" s="1717"/>
      <c r="D8162" s="1018" t="s">
        <v>10224</v>
      </c>
      <c r="E8162" s="882" t="s">
        <v>2804</v>
      </c>
      <c r="F8162" s="1203">
        <v>0.26800000000000002</v>
      </c>
      <c r="G8162" s="883"/>
      <c r="H8162" s="883"/>
      <c r="I8162" s="883"/>
      <c r="J8162" s="219"/>
      <c r="K8162" s="219"/>
      <c r="L8162" s="219">
        <f t="shared" si="284"/>
        <v>0</v>
      </c>
      <c r="M8162" s="290"/>
      <c r="N8162" s="1010"/>
      <c r="O8162" s="1010"/>
      <c r="P8162" s="1011"/>
    </row>
    <row r="8163" spans="2:16" s="96" customFormat="1" ht="24">
      <c r="B8163" s="1020"/>
      <c r="C8163" s="1717"/>
      <c r="D8163" s="1021" t="s">
        <v>10225</v>
      </c>
      <c r="E8163" s="1022" t="s">
        <v>336</v>
      </c>
      <c r="F8163" s="1230">
        <v>0.1</v>
      </c>
      <c r="G8163" s="1023"/>
      <c r="H8163" s="1023"/>
      <c r="I8163" s="1023"/>
      <c r="J8163" s="256"/>
      <c r="K8163" s="256"/>
      <c r="L8163" s="256">
        <f t="shared" si="284"/>
        <v>0</v>
      </c>
      <c r="M8163" s="290"/>
      <c r="N8163" s="1010"/>
      <c r="O8163" s="1010"/>
      <c r="P8163" s="1011"/>
    </row>
    <row r="8164" spans="2:16" s="96" customFormat="1">
      <c r="B8164" s="1013" t="s">
        <v>10226</v>
      </c>
      <c r="C8164" s="1622" t="s">
        <v>10227</v>
      </c>
      <c r="D8164" s="1024" t="s">
        <v>2805</v>
      </c>
      <c r="E8164" s="919"/>
      <c r="F8164" s="1213"/>
      <c r="G8164" s="878"/>
      <c r="H8164" s="878"/>
      <c r="I8164" s="878"/>
      <c r="J8164" s="284">
        <f>SUM(J8165:J8167)</f>
        <v>18425</v>
      </c>
      <c r="K8164" s="284"/>
      <c r="L8164" s="284"/>
      <c r="M8164" s="612" t="s">
        <v>2529</v>
      </c>
      <c r="N8164" s="884">
        <f>+J8164</f>
        <v>18425</v>
      </c>
      <c r="O8164" s="884">
        <f>+K8168</f>
        <v>1041660.7401315788</v>
      </c>
      <c r="P8164" s="884">
        <f>+L8169</f>
        <v>0</v>
      </c>
    </row>
    <row r="8165" spans="2:16" s="96" customFormat="1">
      <c r="B8165" s="881"/>
      <c r="C8165" s="1717"/>
      <c r="D8165" s="1017" t="s">
        <v>279</v>
      </c>
      <c r="E8165" s="882" t="s">
        <v>120</v>
      </c>
      <c r="F8165" s="1203">
        <v>0.5</v>
      </c>
      <c r="G8165" s="883">
        <f>VLOOKUP(D8165,VLP!$C$3:$F$191,3,0)</f>
        <v>17000</v>
      </c>
      <c r="H8165" s="883"/>
      <c r="I8165" s="883"/>
      <c r="J8165" s="219">
        <f>G8165*F8165</f>
        <v>8500</v>
      </c>
      <c r="K8165" s="219"/>
      <c r="L8165" s="219"/>
      <c r="M8165" s="290"/>
      <c r="N8165" s="1010"/>
      <c r="O8165" s="1010"/>
      <c r="P8165" s="1011"/>
    </row>
    <row r="8166" spans="2:16" s="96" customFormat="1">
      <c r="B8166" s="881"/>
      <c r="C8166" s="1717"/>
      <c r="D8166" s="1018" t="s">
        <v>188</v>
      </c>
      <c r="E8166" s="882" t="s">
        <v>348</v>
      </c>
      <c r="F8166" s="1203">
        <v>0.3</v>
      </c>
      <c r="G8166" s="883">
        <f>VLOOKUP(D8166,VLP!$C$3:$F$191,3,0)</f>
        <v>27500</v>
      </c>
      <c r="H8166" s="883"/>
      <c r="I8166" s="883"/>
      <c r="J8166" s="219">
        <f>G8166*F8166</f>
        <v>8250</v>
      </c>
      <c r="K8166" s="219"/>
      <c r="L8166" s="219"/>
      <c r="M8166" s="290"/>
      <c r="N8166" s="1010"/>
      <c r="O8166" s="1010"/>
      <c r="P8166" s="1011"/>
    </row>
    <row r="8167" spans="2:16" s="1543" customFormat="1">
      <c r="B8167" s="1420"/>
      <c r="C8167" s="1717"/>
      <c r="D8167" s="1540" t="s">
        <v>2555</v>
      </c>
      <c r="E8167" s="1422" t="s">
        <v>2556</v>
      </c>
      <c r="F8167" s="1423">
        <v>10</v>
      </c>
      <c r="G8167" s="1424"/>
      <c r="H8167" s="1424"/>
      <c r="I8167" s="1424"/>
      <c r="J8167" s="1424">
        <f>F8167%*SUM(J8165:J8166)</f>
        <v>1675</v>
      </c>
      <c r="K8167" s="1424"/>
      <c r="L8167" s="1424"/>
      <c r="M8167" s="1426"/>
      <c r="N8167" s="1541"/>
      <c r="O8167" s="1541"/>
      <c r="P8167" s="1542"/>
    </row>
    <row r="8168" spans="2:16" s="96" customFormat="1">
      <c r="B8168" s="881"/>
      <c r="C8168" s="1717"/>
      <c r="D8168" s="1019" t="s">
        <v>2770</v>
      </c>
      <c r="E8168" s="882" t="s">
        <v>2559</v>
      </c>
      <c r="F8168" s="1203">
        <v>3.3</v>
      </c>
      <c r="G8168" s="883"/>
      <c r="H8168" s="883">
        <f>_lg40</f>
        <v>315654.76973684208</v>
      </c>
      <c r="I8168" s="883"/>
      <c r="J8168" s="219"/>
      <c r="K8168" s="219">
        <f>H8168*F8168</f>
        <v>1041660.7401315788</v>
      </c>
      <c r="L8168" s="219"/>
      <c r="M8168" s="290"/>
      <c r="N8168" s="1010"/>
      <c r="O8168" s="1010"/>
      <c r="P8168" s="1011"/>
    </row>
    <row r="8169" spans="2:16" s="96" customFormat="1">
      <c r="B8169" s="881"/>
      <c r="C8169" s="1717"/>
      <c r="D8169" s="1019" t="s">
        <v>2803</v>
      </c>
      <c r="E8169" s="882"/>
      <c r="F8169" s="1203"/>
      <c r="G8169" s="883"/>
      <c r="H8169" s="883"/>
      <c r="I8169" s="883"/>
      <c r="J8169" s="219"/>
      <c r="K8169" s="219"/>
      <c r="L8169" s="219">
        <f>SUM(L8170:L8177)</f>
        <v>0</v>
      </c>
      <c r="M8169" s="290"/>
      <c r="N8169" s="1010"/>
      <c r="O8169" s="1010"/>
      <c r="P8169" s="1011"/>
    </row>
    <row r="8170" spans="2:16" s="96" customFormat="1">
      <c r="B8170" s="879" t="s">
        <v>11302</v>
      </c>
      <c r="C8170" s="1717"/>
      <c r="D8170" s="1018" t="s">
        <v>10219</v>
      </c>
      <c r="E8170" s="882" t="s">
        <v>2804</v>
      </c>
      <c r="F8170" s="1203">
        <v>0.92</v>
      </c>
      <c r="G8170" s="883"/>
      <c r="H8170" s="883"/>
      <c r="I8170" s="883"/>
      <c r="J8170" s="219"/>
      <c r="K8170" s="219"/>
      <c r="L8170" s="219">
        <f t="shared" ref="L8170:L8177" si="285">I8170*F8170</f>
        <v>0</v>
      </c>
      <c r="M8170" s="290"/>
      <c r="N8170" s="1010"/>
      <c r="O8170" s="1010"/>
      <c r="P8170" s="1011"/>
    </row>
    <row r="8171" spans="2:16" s="96" customFormat="1">
      <c r="B8171" s="881"/>
      <c r="C8171" s="1717"/>
      <c r="D8171" s="1018" t="s">
        <v>10220</v>
      </c>
      <c r="E8171" s="882" t="s">
        <v>336</v>
      </c>
      <c r="F8171" s="1203">
        <v>0.33</v>
      </c>
      <c r="G8171" s="883"/>
      <c r="H8171" s="883"/>
      <c r="I8171" s="883"/>
      <c r="J8171" s="219"/>
      <c r="K8171" s="219"/>
      <c r="L8171" s="219">
        <f t="shared" si="285"/>
        <v>0</v>
      </c>
      <c r="M8171" s="290"/>
      <c r="N8171" s="1010"/>
      <c r="O8171" s="1010"/>
      <c r="P8171" s="1011"/>
    </row>
    <row r="8172" spans="2:16" s="96" customFormat="1">
      <c r="B8172" s="881"/>
      <c r="C8172" s="1717"/>
      <c r="D8172" s="1018" t="s">
        <v>10221</v>
      </c>
      <c r="E8172" s="882" t="s">
        <v>336</v>
      </c>
      <c r="F8172" s="1203">
        <v>0.33</v>
      </c>
      <c r="G8172" s="883"/>
      <c r="H8172" s="883"/>
      <c r="I8172" s="883"/>
      <c r="J8172" s="219"/>
      <c r="K8172" s="219"/>
      <c r="L8172" s="219">
        <f t="shared" si="285"/>
        <v>0</v>
      </c>
      <c r="M8172" s="290"/>
      <c r="N8172" s="1010"/>
      <c r="O8172" s="1010"/>
      <c r="P8172" s="1011"/>
    </row>
    <row r="8173" spans="2:16" s="96" customFormat="1" ht="24">
      <c r="B8173" s="881"/>
      <c r="C8173" s="1717"/>
      <c r="D8173" s="1018" t="s">
        <v>10222</v>
      </c>
      <c r="E8173" s="882" t="s">
        <v>336</v>
      </c>
      <c r="F8173" s="1203">
        <v>0.1</v>
      </c>
      <c r="G8173" s="883"/>
      <c r="H8173" s="883"/>
      <c r="I8173" s="883"/>
      <c r="J8173" s="219"/>
      <c r="K8173" s="219"/>
      <c r="L8173" s="219">
        <f t="shared" si="285"/>
        <v>0</v>
      </c>
      <c r="M8173" s="290"/>
      <c r="N8173" s="1010"/>
      <c r="O8173" s="1010"/>
      <c r="P8173" s="1011"/>
    </row>
    <row r="8174" spans="2:16" s="96" customFormat="1" ht="48">
      <c r="B8174" s="879" t="s">
        <v>11300</v>
      </c>
      <c r="C8174" s="1717"/>
      <c r="D8174" s="1018" t="s">
        <v>10223</v>
      </c>
      <c r="E8174" s="882" t="s">
        <v>2804</v>
      </c>
      <c r="F8174" s="1203">
        <v>0.55000000000000004</v>
      </c>
      <c r="G8174" s="883"/>
      <c r="H8174" s="883"/>
      <c r="I8174" s="883"/>
      <c r="J8174" s="219"/>
      <c r="K8174" s="219"/>
      <c r="L8174" s="219">
        <f t="shared" si="285"/>
        <v>0</v>
      </c>
      <c r="M8174" s="290"/>
      <c r="N8174" s="1010"/>
      <c r="O8174" s="1010"/>
      <c r="P8174" s="1011"/>
    </row>
    <row r="8175" spans="2:16" s="96" customFormat="1" ht="24">
      <c r="B8175" s="881"/>
      <c r="C8175" s="1717"/>
      <c r="D8175" s="1018" t="s">
        <v>10222</v>
      </c>
      <c r="E8175" s="882" t="s">
        <v>336</v>
      </c>
      <c r="F8175" s="1203">
        <v>0.1</v>
      </c>
      <c r="G8175" s="883"/>
      <c r="H8175" s="883"/>
      <c r="I8175" s="883"/>
      <c r="J8175" s="219"/>
      <c r="K8175" s="219"/>
      <c r="L8175" s="219">
        <f t="shared" si="285"/>
        <v>0</v>
      </c>
      <c r="M8175" s="290"/>
      <c r="N8175" s="1010"/>
      <c r="O8175" s="1010"/>
      <c r="P8175" s="1011"/>
    </row>
    <row r="8176" spans="2:16" s="96" customFormat="1" ht="48">
      <c r="B8176" s="879" t="s">
        <v>11301</v>
      </c>
      <c r="C8176" s="1717"/>
      <c r="D8176" s="1018" t="s">
        <v>10224</v>
      </c>
      <c r="E8176" s="882" t="s">
        <v>2804</v>
      </c>
      <c r="F8176" s="1203">
        <v>0.32100000000000001</v>
      </c>
      <c r="G8176" s="883"/>
      <c r="H8176" s="883"/>
      <c r="I8176" s="883"/>
      <c r="J8176" s="219"/>
      <c r="K8176" s="219"/>
      <c r="L8176" s="219">
        <f t="shared" si="285"/>
        <v>0</v>
      </c>
      <c r="M8176" s="290"/>
      <c r="N8176" s="1010"/>
      <c r="O8176" s="1010"/>
      <c r="P8176" s="1011"/>
    </row>
    <row r="8177" spans="2:16" s="96" customFormat="1" ht="24">
      <c r="B8177" s="887"/>
      <c r="C8177" s="1623"/>
      <c r="D8177" s="1025" t="s">
        <v>10225</v>
      </c>
      <c r="E8177" s="885" t="s">
        <v>336</v>
      </c>
      <c r="F8177" s="1204">
        <v>0.1</v>
      </c>
      <c r="G8177" s="888"/>
      <c r="H8177" s="888"/>
      <c r="I8177" s="888"/>
      <c r="J8177" s="231"/>
      <c r="K8177" s="231"/>
      <c r="L8177" s="231">
        <f t="shared" si="285"/>
        <v>0</v>
      </c>
      <c r="M8177" s="290"/>
      <c r="N8177" s="1010"/>
      <c r="O8177" s="1010"/>
      <c r="P8177" s="1011"/>
    </row>
    <row r="8178" spans="2:16" s="96" customFormat="1">
      <c r="B8178" s="1026" t="s">
        <v>10228</v>
      </c>
      <c r="C8178" s="1717" t="s">
        <v>10229</v>
      </c>
      <c r="D8178" s="1027" t="s">
        <v>2805</v>
      </c>
      <c r="E8178" s="891"/>
      <c r="F8178" s="1205"/>
      <c r="G8178" s="892"/>
      <c r="H8178" s="892"/>
      <c r="I8178" s="892"/>
      <c r="J8178" s="266">
        <f>SUM(J8179:J8181)</f>
        <v>18425</v>
      </c>
      <c r="K8178" s="266"/>
      <c r="L8178" s="266"/>
      <c r="M8178" s="612" t="s">
        <v>2529</v>
      </c>
      <c r="N8178" s="884">
        <f>+J8178</f>
        <v>18425</v>
      </c>
      <c r="O8178" s="884">
        <f>+K8182</f>
        <v>1609839.3256578944</v>
      </c>
      <c r="P8178" s="884">
        <f>+L8183</f>
        <v>0</v>
      </c>
    </row>
    <row r="8179" spans="2:16" s="96" customFormat="1">
      <c r="B8179" s="881"/>
      <c r="C8179" s="1717"/>
      <c r="D8179" s="1017" t="s">
        <v>279</v>
      </c>
      <c r="E8179" s="882" t="s">
        <v>120</v>
      </c>
      <c r="F8179" s="1203">
        <v>0.5</v>
      </c>
      <c r="G8179" s="883">
        <f>VLOOKUP(D8179,VLP!$C$3:$F$191,3,0)</f>
        <v>17000</v>
      </c>
      <c r="H8179" s="883"/>
      <c r="I8179" s="883"/>
      <c r="J8179" s="219">
        <f>G8179*F8179</f>
        <v>8500</v>
      </c>
      <c r="K8179" s="219"/>
      <c r="L8179" s="219"/>
      <c r="M8179" s="290"/>
      <c r="N8179" s="1010"/>
      <c r="O8179" s="1010"/>
      <c r="P8179" s="1011"/>
    </row>
    <row r="8180" spans="2:16" s="96" customFormat="1">
      <c r="B8180" s="881"/>
      <c r="C8180" s="1717"/>
      <c r="D8180" s="1018" t="s">
        <v>188</v>
      </c>
      <c r="E8180" s="882" t="s">
        <v>348</v>
      </c>
      <c r="F8180" s="1203">
        <v>0.3</v>
      </c>
      <c r="G8180" s="883">
        <f>VLOOKUP(D8180,VLP!$C$3:$F$191,3,0)</f>
        <v>27500</v>
      </c>
      <c r="H8180" s="883"/>
      <c r="I8180" s="883"/>
      <c r="J8180" s="219">
        <f>G8180*F8180</f>
        <v>8250</v>
      </c>
      <c r="K8180" s="219"/>
      <c r="L8180" s="219"/>
      <c r="M8180" s="290"/>
      <c r="N8180" s="1010"/>
      <c r="O8180" s="1010"/>
      <c r="P8180" s="1011"/>
    </row>
    <row r="8181" spans="2:16" s="1543" customFormat="1">
      <c r="B8181" s="1420"/>
      <c r="C8181" s="1717"/>
      <c r="D8181" s="1540" t="s">
        <v>2555</v>
      </c>
      <c r="E8181" s="1422" t="s">
        <v>2556</v>
      </c>
      <c r="F8181" s="1423">
        <v>10</v>
      </c>
      <c r="G8181" s="1424"/>
      <c r="H8181" s="1424"/>
      <c r="I8181" s="1424"/>
      <c r="J8181" s="1424">
        <f>F8181%*SUM(J8179:J8180)</f>
        <v>1675</v>
      </c>
      <c r="K8181" s="1424"/>
      <c r="L8181" s="1424"/>
      <c r="M8181" s="1426"/>
      <c r="N8181" s="1541"/>
      <c r="O8181" s="1541"/>
      <c r="P8181" s="1542"/>
    </row>
    <row r="8182" spans="2:16" s="96" customFormat="1">
      <c r="B8182" s="881"/>
      <c r="C8182" s="1717"/>
      <c r="D8182" s="1019" t="s">
        <v>2770</v>
      </c>
      <c r="E8182" s="882" t="s">
        <v>2559</v>
      </c>
      <c r="F8182" s="1203">
        <v>5.0999999999999996</v>
      </c>
      <c r="G8182" s="883"/>
      <c r="H8182" s="883">
        <f>_lg40</f>
        <v>315654.76973684208</v>
      </c>
      <c r="I8182" s="883"/>
      <c r="J8182" s="219"/>
      <c r="K8182" s="219">
        <f>H8182*F8182</f>
        <v>1609839.3256578944</v>
      </c>
      <c r="L8182" s="219"/>
      <c r="M8182" s="290"/>
      <c r="N8182" s="1010"/>
      <c r="O8182" s="1010"/>
      <c r="P8182" s="1011"/>
    </row>
    <row r="8183" spans="2:16" s="96" customFormat="1">
      <c r="B8183" s="881"/>
      <c r="C8183" s="1717"/>
      <c r="D8183" s="1019" t="s">
        <v>2803</v>
      </c>
      <c r="E8183" s="882"/>
      <c r="F8183" s="1203"/>
      <c r="G8183" s="883"/>
      <c r="H8183" s="883"/>
      <c r="I8183" s="883"/>
      <c r="J8183" s="219"/>
      <c r="K8183" s="219"/>
      <c r="L8183" s="219">
        <f>SUM(L8184:L8191)</f>
        <v>0</v>
      </c>
      <c r="M8183" s="290"/>
      <c r="N8183" s="1010"/>
      <c r="O8183" s="1010"/>
      <c r="P8183" s="1011"/>
    </row>
    <row r="8184" spans="2:16" s="96" customFormat="1">
      <c r="B8184" s="879" t="s">
        <v>11302</v>
      </c>
      <c r="C8184" s="1717"/>
      <c r="D8184" s="1018" t="s">
        <v>10219</v>
      </c>
      <c r="E8184" s="882" t="s">
        <v>2804</v>
      </c>
      <c r="F8184" s="1203">
        <v>1.36</v>
      </c>
      <c r="G8184" s="883"/>
      <c r="H8184" s="883"/>
      <c r="I8184" s="883"/>
      <c r="J8184" s="219"/>
      <c r="K8184" s="219"/>
      <c r="L8184" s="219">
        <f t="shared" ref="L8184:L8191" si="286">I8184*F8184</f>
        <v>0</v>
      </c>
      <c r="M8184" s="290"/>
      <c r="N8184" s="1010"/>
      <c r="O8184" s="1010"/>
      <c r="P8184" s="1011"/>
    </row>
    <row r="8185" spans="2:16" s="96" customFormat="1">
      <c r="B8185" s="881"/>
      <c r="C8185" s="1717"/>
      <c r="D8185" s="1018" t="s">
        <v>10220</v>
      </c>
      <c r="E8185" s="882" t="s">
        <v>336</v>
      </c>
      <c r="F8185" s="1203">
        <v>0.5</v>
      </c>
      <c r="G8185" s="883"/>
      <c r="H8185" s="883"/>
      <c r="I8185" s="883"/>
      <c r="J8185" s="219"/>
      <c r="K8185" s="219"/>
      <c r="L8185" s="219">
        <f t="shared" si="286"/>
        <v>0</v>
      </c>
      <c r="M8185" s="290"/>
      <c r="N8185" s="1010"/>
      <c r="O8185" s="1010"/>
      <c r="P8185" s="1011"/>
    </row>
    <row r="8186" spans="2:16" s="96" customFormat="1">
      <c r="B8186" s="881"/>
      <c r="C8186" s="1717"/>
      <c r="D8186" s="1018" t="s">
        <v>10221</v>
      </c>
      <c r="E8186" s="882" t="s">
        <v>336</v>
      </c>
      <c r="F8186" s="1203">
        <v>0.5</v>
      </c>
      <c r="G8186" s="883"/>
      <c r="H8186" s="883"/>
      <c r="I8186" s="883"/>
      <c r="J8186" s="219"/>
      <c r="K8186" s="219"/>
      <c r="L8186" s="219">
        <f t="shared" si="286"/>
        <v>0</v>
      </c>
      <c r="M8186" s="290"/>
      <c r="N8186" s="1010"/>
      <c r="O8186" s="1010"/>
      <c r="P8186" s="1011"/>
    </row>
    <row r="8187" spans="2:16" s="96" customFormat="1" ht="24">
      <c r="B8187" s="881"/>
      <c r="C8187" s="1717"/>
      <c r="D8187" s="1018" t="s">
        <v>10222</v>
      </c>
      <c r="E8187" s="882" t="s">
        <v>336</v>
      </c>
      <c r="F8187" s="1203">
        <v>0.1</v>
      </c>
      <c r="G8187" s="883"/>
      <c r="H8187" s="883"/>
      <c r="I8187" s="883"/>
      <c r="J8187" s="219"/>
      <c r="K8187" s="219"/>
      <c r="L8187" s="219">
        <f t="shared" si="286"/>
        <v>0</v>
      </c>
      <c r="M8187" s="290"/>
      <c r="N8187" s="1010"/>
      <c r="O8187" s="1010"/>
      <c r="P8187" s="1011"/>
    </row>
    <row r="8188" spans="2:16" s="96" customFormat="1" ht="48">
      <c r="B8188" s="879" t="s">
        <v>11300</v>
      </c>
      <c r="C8188" s="1717"/>
      <c r="D8188" s="1018" t="s">
        <v>10223</v>
      </c>
      <c r="E8188" s="882" t="s">
        <v>2804</v>
      </c>
      <c r="F8188" s="1203">
        <v>0.82</v>
      </c>
      <c r="G8188" s="883"/>
      <c r="H8188" s="883"/>
      <c r="I8188" s="883"/>
      <c r="J8188" s="219"/>
      <c r="K8188" s="219"/>
      <c r="L8188" s="219">
        <f t="shared" si="286"/>
        <v>0</v>
      </c>
      <c r="M8188" s="290"/>
      <c r="N8188" s="1010"/>
      <c r="O8188" s="1010"/>
      <c r="P8188" s="1011"/>
    </row>
    <row r="8189" spans="2:16" s="96" customFormat="1" ht="24">
      <c r="B8189" s="881"/>
      <c r="C8189" s="1717"/>
      <c r="D8189" s="1018" t="s">
        <v>10222</v>
      </c>
      <c r="E8189" s="882" t="s">
        <v>336</v>
      </c>
      <c r="F8189" s="1203">
        <v>0.1</v>
      </c>
      <c r="G8189" s="883"/>
      <c r="H8189" s="883"/>
      <c r="I8189" s="883"/>
      <c r="J8189" s="219"/>
      <c r="K8189" s="219"/>
      <c r="L8189" s="219">
        <f t="shared" si="286"/>
        <v>0</v>
      </c>
      <c r="M8189" s="290"/>
      <c r="N8189" s="1010"/>
      <c r="O8189" s="1010"/>
      <c r="P8189" s="1011"/>
    </row>
    <row r="8190" spans="2:16" s="96" customFormat="1" ht="48">
      <c r="B8190" s="879" t="s">
        <v>11301</v>
      </c>
      <c r="C8190" s="1717"/>
      <c r="D8190" s="1018" t="s">
        <v>10224</v>
      </c>
      <c r="E8190" s="882" t="s">
        <v>2804</v>
      </c>
      <c r="F8190" s="1203">
        <v>0.379</v>
      </c>
      <c r="G8190" s="883"/>
      <c r="H8190" s="883"/>
      <c r="I8190" s="883"/>
      <c r="J8190" s="219"/>
      <c r="K8190" s="219"/>
      <c r="L8190" s="219">
        <f t="shared" si="286"/>
        <v>0</v>
      </c>
      <c r="M8190" s="290"/>
      <c r="N8190" s="1010"/>
      <c r="O8190" s="1010"/>
      <c r="P8190" s="1011"/>
    </row>
    <row r="8191" spans="2:16" s="96" customFormat="1" ht="24">
      <c r="B8191" s="1020"/>
      <c r="C8191" s="1717"/>
      <c r="D8191" s="1021" t="s">
        <v>10225</v>
      </c>
      <c r="E8191" s="1022" t="s">
        <v>336</v>
      </c>
      <c r="F8191" s="1230">
        <v>0.1</v>
      </c>
      <c r="G8191" s="1023"/>
      <c r="H8191" s="1023"/>
      <c r="I8191" s="1023"/>
      <c r="J8191" s="256"/>
      <c r="K8191" s="256"/>
      <c r="L8191" s="256">
        <f t="shared" si="286"/>
        <v>0</v>
      </c>
      <c r="M8191" s="290"/>
      <c r="N8191" s="1010"/>
      <c r="O8191" s="1010"/>
      <c r="P8191" s="1011"/>
    </row>
    <row r="8192" spans="2:16" s="96" customFormat="1">
      <c r="B8192" s="1013" t="s">
        <v>10230</v>
      </c>
      <c r="C8192" s="1622" t="s">
        <v>10231</v>
      </c>
      <c r="D8192" s="1024" t="s">
        <v>2805</v>
      </c>
      <c r="E8192" s="919"/>
      <c r="F8192" s="1213"/>
      <c r="G8192" s="878"/>
      <c r="H8192" s="878"/>
      <c r="I8192" s="878"/>
      <c r="J8192" s="284">
        <f>SUM(J8193:J8195)</f>
        <v>18425</v>
      </c>
      <c r="K8192" s="284"/>
      <c r="L8192" s="284"/>
      <c r="M8192" s="612" t="s">
        <v>2529</v>
      </c>
      <c r="N8192" s="884">
        <f>+J8192</f>
        <v>18425</v>
      </c>
      <c r="O8192" s="884">
        <f>+K8196</f>
        <v>1957059.5723684209</v>
      </c>
      <c r="P8192" s="884">
        <f>+L8197</f>
        <v>0</v>
      </c>
    </row>
    <row r="8193" spans="2:16" s="96" customFormat="1">
      <c r="B8193" s="881"/>
      <c r="C8193" s="1717"/>
      <c r="D8193" s="1017" t="s">
        <v>279</v>
      </c>
      <c r="E8193" s="882" t="s">
        <v>120</v>
      </c>
      <c r="F8193" s="1203">
        <v>0.5</v>
      </c>
      <c r="G8193" s="883">
        <f>VLOOKUP(D8193,VLP!$C$3:$F$191,3,0)</f>
        <v>17000</v>
      </c>
      <c r="H8193" s="883"/>
      <c r="I8193" s="883"/>
      <c r="J8193" s="219">
        <f>G8193*F8193</f>
        <v>8500</v>
      </c>
      <c r="K8193" s="219"/>
      <c r="L8193" s="219"/>
      <c r="M8193" s="290"/>
      <c r="N8193" s="1010"/>
      <c r="O8193" s="1010"/>
      <c r="P8193" s="1011"/>
    </row>
    <row r="8194" spans="2:16" s="96" customFormat="1">
      <c r="B8194" s="881"/>
      <c r="C8194" s="1717"/>
      <c r="D8194" s="1018" t="s">
        <v>188</v>
      </c>
      <c r="E8194" s="882" t="s">
        <v>348</v>
      </c>
      <c r="F8194" s="1203">
        <v>0.3</v>
      </c>
      <c r="G8194" s="883">
        <f>VLOOKUP(D8194,VLP!$C$3:$F$191,3,0)</f>
        <v>27500</v>
      </c>
      <c r="H8194" s="883"/>
      <c r="I8194" s="883"/>
      <c r="J8194" s="219">
        <f>G8194*F8194</f>
        <v>8250</v>
      </c>
      <c r="K8194" s="219"/>
      <c r="L8194" s="219"/>
      <c r="M8194" s="290"/>
      <c r="N8194" s="1010"/>
      <c r="O8194" s="1010"/>
      <c r="P8194" s="1011"/>
    </row>
    <row r="8195" spans="2:16" s="1543" customFormat="1">
      <c r="B8195" s="1420"/>
      <c r="C8195" s="1717"/>
      <c r="D8195" s="1540" t="s">
        <v>2555</v>
      </c>
      <c r="E8195" s="1422" t="s">
        <v>2556</v>
      </c>
      <c r="F8195" s="1423">
        <v>10</v>
      </c>
      <c r="G8195" s="1424"/>
      <c r="H8195" s="1424"/>
      <c r="I8195" s="1424"/>
      <c r="J8195" s="1424">
        <f>F8195%*SUM(J8193:J8194)</f>
        <v>1675</v>
      </c>
      <c r="K8195" s="1424"/>
      <c r="L8195" s="1424"/>
      <c r="M8195" s="1426"/>
      <c r="N8195" s="1541"/>
      <c r="O8195" s="1541"/>
      <c r="P8195" s="1542"/>
    </row>
    <row r="8196" spans="2:16" s="96" customFormat="1">
      <c r="B8196" s="881"/>
      <c r="C8196" s="1717"/>
      <c r="D8196" s="1019" t="s">
        <v>2770</v>
      </c>
      <c r="E8196" s="882" t="s">
        <v>2559</v>
      </c>
      <c r="F8196" s="1203">
        <v>6.2</v>
      </c>
      <c r="G8196" s="883"/>
      <c r="H8196" s="883">
        <f>_lg40</f>
        <v>315654.76973684208</v>
      </c>
      <c r="I8196" s="883"/>
      <c r="J8196" s="219"/>
      <c r="K8196" s="219">
        <f>H8196*F8196</f>
        <v>1957059.5723684209</v>
      </c>
      <c r="L8196" s="219"/>
      <c r="M8196" s="290"/>
      <c r="N8196" s="1010"/>
      <c r="O8196" s="1010"/>
      <c r="P8196" s="1011"/>
    </row>
    <row r="8197" spans="2:16" s="96" customFormat="1">
      <c r="B8197" s="881"/>
      <c r="C8197" s="1717"/>
      <c r="D8197" s="1019" t="s">
        <v>2803</v>
      </c>
      <c r="E8197" s="882"/>
      <c r="F8197" s="1203"/>
      <c r="G8197" s="883"/>
      <c r="H8197" s="883"/>
      <c r="I8197" s="883"/>
      <c r="J8197" s="219"/>
      <c r="K8197" s="219"/>
      <c r="L8197" s="219">
        <f>SUM(L8198:L8205)</f>
        <v>0</v>
      </c>
      <c r="M8197" s="290"/>
      <c r="N8197" s="1010"/>
      <c r="O8197" s="1010"/>
      <c r="P8197" s="1011"/>
    </row>
    <row r="8198" spans="2:16" s="96" customFormat="1">
      <c r="B8198" s="879" t="s">
        <v>11302</v>
      </c>
      <c r="C8198" s="1717"/>
      <c r="D8198" s="1018" t="s">
        <v>10219</v>
      </c>
      <c r="E8198" s="882" t="s">
        <v>2804</v>
      </c>
      <c r="F8198" s="1203">
        <v>1.63</v>
      </c>
      <c r="G8198" s="883"/>
      <c r="H8198" s="883"/>
      <c r="I8198" s="883"/>
      <c r="J8198" s="219"/>
      <c r="K8198" s="219"/>
      <c r="L8198" s="219">
        <f t="shared" ref="L8198:L8205" si="287">I8198*F8198</f>
        <v>0</v>
      </c>
      <c r="M8198" s="290"/>
      <c r="N8198" s="1010"/>
      <c r="O8198" s="1010"/>
      <c r="P8198" s="1011"/>
    </row>
    <row r="8199" spans="2:16" s="96" customFormat="1">
      <c r="B8199" s="881"/>
      <c r="C8199" s="1717"/>
      <c r="D8199" s="1018" t="s">
        <v>10220</v>
      </c>
      <c r="E8199" s="882" t="s">
        <v>336</v>
      </c>
      <c r="F8199" s="1203">
        <v>0.6</v>
      </c>
      <c r="G8199" s="883"/>
      <c r="H8199" s="883"/>
      <c r="I8199" s="883"/>
      <c r="J8199" s="219"/>
      <c r="K8199" s="219"/>
      <c r="L8199" s="219">
        <f t="shared" si="287"/>
        <v>0</v>
      </c>
      <c r="M8199" s="290"/>
      <c r="N8199" s="1010"/>
      <c r="O8199" s="1010"/>
      <c r="P8199" s="1011"/>
    </row>
    <row r="8200" spans="2:16" s="96" customFormat="1">
      <c r="B8200" s="881"/>
      <c r="C8200" s="1717"/>
      <c r="D8200" s="1018" t="s">
        <v>10221</v>
      </c>
      <c r="E8200" s="882" t="s">
        <v>336</v>
      </c>
      <c r="F8200" s="1203">
        <v>0.6</v>
      </c>
      <c r="G8200" s="883"/>
      <c r="H8200" s="883"/>
      <c r="I8200" s="883"/>
      <c r="J8200" s="219"/>
      <c r="K8200" s="219"/>
      <c r="L8200" s="219">
        <f t="shared" si="287"/>
        <v>0</v>
      </c>
      <c r="M8200" s="290"/>
      <c r="N8200" s="1010"/>
      <c r="O8200" s="1010"/>
      <c r="P8200" s="1011"/>
    </row>
    <row r="8201" spans="2:16" s="96" customFormat="1" ht="24">
      <c r="B8201" s="881"/>
      <c r="C8201" s="1717"/>
      <c r="D8201" s="1018" t="s">
        <v>10222</v>
      </c>
      <c r="E8201" s="882" t="s">
        <v>336</v>
      </c>
      <c r="F8201" s="1203">
        <v>0.1</v>
      </c>
      <c r="G8201" s="883"/>
      <c r="H8201" s="883"/>
      <c r="I8201" s="883"/>
      <c r="J8201" s="219"/>
      <c r="K8201" s="219"/>
      <c r="L8201" s="219">
        <f t="shared" si="287"/>
        <v>0</v>
      </c>
      <c r="M8201" s="290"/>
      <c r="N8201" s="1010"/>
      <c r="O8201" s="1010"/>
      <c r="P8201" s="1011"/>
    </row>
    <row r="8202" spans="2:16" s="96" customFormat="1" ht="48">
      <c r="B8202" s="879" t="s">
        <v>11300</v>
      </c>
      <c r="C8202" s="1717"/>
      <c r="D8202" s="1018" t="s">
        <v>10223</v>
      </c>
      <c r="E8202" s="882" t="s">
        <v>2804</v>
      </c>
      <c r="F8202" s="1203">
        <v>0.98</v>
      </c>
      <c r="G8202" s="883"/>
      <c r="H8202" s="883"/>
      <c r="I8202" s="883"/>
      <c r="J8202" s="219"/>
      <c r="K8202" s="219"/>
      <c r="L8202" s="219">
        <f t="shared" si="287"/>
        <v>0</v>
      </c>
      <c r="M8202" s="290"/>
      <c r="N8202" s="1010"/>
      <c r="O8202" s="1010"/>
      <c r="P8202" s="1011"/>
    </row>
    <row r="8203" spans="2:16" s="96" customFormat="1" ht="24">
      <c r="B8203" s="881"/>
      <c r="C8203" s="1717"/>
      <c r="D8203" s="1018" t="s">
        <v>10222</v>
      </c>
      <c r="E8203" s="882" t="s">
        <v>336</v>
      </c>
      <c r="F8203" s="1203">
        <v>0.1</v>
      </c>
      <c r="G8203" s="883"/>
      <c r="H8203" s="883"/>
      <c r="I8203" s="883"/>
      <c r="J8203" s="219"/>
      <c r="K8203" s="219"/>
      <c r="L8203" s="219">
        <f t="shared" si="287"/>
        <v>0</v>
      </c>
      <c r="M8203" s="290"/>
      <c r="N8203" s="1010"/>
      <c r="O8203" s="1010"/>
      <c r="P8203" s="1011"/>
    </row>
    <row r="8204" spans="2:16" s="96" customFormat="1" ht="48">
      <c r="B8204" s="879" t="s">
        <v>11301</v>
      </c>
      <c r="C8204" s="1717"/>
      <c r="D8204" s="1018" t="s">
        <v>10224</v>
      </c>
      <c r="E8204" s="882" t="s">
        <v>2804</v>
      </c>
      <c r="F8204" s="1203">
        <v>0.441</v>
      </c>
      <c r="G8204" s="883"/>
      <c r="H8204" s="883"/>
      <c r="I8204" s="883"/>
      <c r="J8204" s="219"/>
      <c r="K8204" s="219"/>
      <c r="L8204" s="219">
        <f t="shared" si="287"/>
        <v>0</v>
      </c>
      <c r="M8204" s="290"/>
      <c r="N8204" s="1010"/>
      <c r="O8204" s="1010"/>
      <c r="P8204" s="1011"/>
    </row>
    <row r="8205" spans="2:16" s="96" customFormat="1" ht="24">
      <c r="B8205" s="887"/>
      <c r="C8205" s="1623"/>
      <c r="D8205" s="1025" t="s">
        <v>10225</v>
      </c>
      <c r="E8205" s="885" t="s">
        <v>336</v>
      </c>
      <c r="F8205" s="1204">
        <v>0.1</v>
      </c>
      <c r="G8205" s="888"/>
      <c r="H8205" s="888"/>
      <c r="I8205" s="888"/>
      <c r="J8205" s="231"/>
      <c r="K8205" s="231"/>
      <c r="L8205" s="231">
        <f t="shared" si="287"/>
        <v>0</v>
      </c>
      <c r="M8205" s="290"/>
      <c r="N8205" s="1010"/>
      <c r="O8205" s="1010"/>
      <c r="P8205" s="1011"/>
    </row>
    <row r="8206" spans="2:16" s="96" customFormat="1">
      <c r="B8206" s="889" t="s">
        <v>10232</v>
      </c>
      <c r="C8206" s="890" t="s">
        <v>10233</v>
      </c>
      <c r="D8206" s="1028"/>
      <c r="E8206" s="1026"/>
      <c r="F8206" s="1231"/>
      <c r="G8206" s="1029"/>
      <c r="H8206" s="1029"/>
      <c r="I8206" s="1029"/>
      <c r="J8206" s="1030"/>
      <c r="K8206" s="1030"/>
      <c r="L8206" s="1030"/>
      <c r="M8206" s="290"/>
      <c r="N8206" s="1010"/>
      <c r="O8206" s="1010"/>
      <c r="P8206" s="1011"/>
    </row>
    <row r="8207" spans="2:16" s="96" customFormat="1">
      <c r="B8207" s="1015" t="s">
        <v>10234</v>
      </c>
      <c r="C8207" s="1721" t="s">
        <v>10235</v>
      </c>
      <c r="D8207" s="1016" t="s">
        <v>2805</v>
      </c>
      <c r="E8207" s="882"/>
      <c r="F8207" s="1203"/>
      <c r="G8207" s="883"/>
      <c r="H8207" s="883"/>
      <c r="I8207" s="883"/>
      <c r="J8207" s="219">
        <f>SUM(J8208:J8210)</f>
        <v>18425</v>
      </c>
      <c r="K8207" s="219"/>
      <c r="L8207" s="219"/>
      <c r="M8207" s="612" t="s">
        <v>2529</v>
      </c>
      <c r="N8207" s="884">
        <f>+J8207</f>
        <v>18425</v>
      </c>
      <c r="O8207" s="884">
        <f>+K8211</f>
        <v>631309.53947368416</v>
      </c>
      <c r="P8207" s="884">
        <f>+L8212</f>
        <v>0</v>
      </c>
    </row>
    <row r="8208" spans="2:16" s="96" customFormat="1">
      <c r="B8208" s="881"/>
      <c r="C8208" s="1717"/>
      <c r="D8208" s="1017" t="s">
        <v>279</v>
      </c>
      <c r="E8208" s="882" t="s">
        <v>120</v>
      </c>
      <c r="F8208" s="1203">
        <v>0.5</v>
      </c>
      <c r="G8208" s="883">
        <f>VLOOKUP(D8208,VLP!$C$3:$F$191,3,0)</f>
        <v>17000</v>
      </c>
      <c r="H8208" s="883"/>
      <c r="I8208" s="883"/>
      <c r="J8208" s="219">
        <f>G8208*F8208</f>
        <v>8500</v>
      </c>
      <c r="K8208" s="219"/>
      <c r="L8208" s="219"/>
      <c r="M8208" s="290"/>
      <c r="N8208" s="1010"/>
      <c r="O8208" s="1010"/>
      <c r="P8208" s="1011"/>
    </row>
    <row r="8209" spans="2:16" s="96" customFormat="1">
      <c r="B8209" s="881"/>
      <c r="C8209" s="1717"/>
      <c r="D8209" s="1017" t="s">
        <v>188</v>
      </c>
      <c r="E8209" s="882" t="s">
        <v>348</v>
      </c>
      <c r="F8209" s="1203">
        <v>0.3</v>
      </c>
      <c r="G8209" s="883">
        <f>VLOOKUP(D8209,VLP!$C$3:$F$191,3,0)</f>
        <v>27500</v>
      </c>
      <c r="H8209" s="883"/>
      <c r="I8209" s="883"/>
      <c r="J8209" s="219">
        <f>G8209*F8209</f>
        <v>8250</v>
      </c>
      <c r="K8209" s="219"/>
      <c r="L8209" s="219"/>
      <c r="M8209" s="290"/>
      <c r="N8209" s="1010"/>
      <c r="O8209" s="1010"/>
      <c r="P8209" s="1011"/>
    </row>
    <row r="8210" spans="2:16" s="96" customFormat="1">
      <c r="B8210" s="881"/>
      <c r="C8210" s="1717"/>
      <c r="D8210" s="1017" t="s">
        <v>2555</v>
      </c>
      <c r="E8210" s="882" t="s">
        <v>2556</v>
      </c>
      <c r="F8210" s="1203">
        <v>10</v>
      </c>
      <c r="G8210" s="883"/>
      <c r="H8210" s="883"/>
      <c r="I8210" s="883"/>
      <c r="J8210" s="219">
        <f>F8210%*SUM(J8208:J8209)</f>
        <v>1675</v>
      </c>
      <c r="K8210" s="219"/>
      <c r="L8210" s="219"/>
      <c r="M8210" s="290"/>
      <c r="N8210" s="1010"/>
      <c r="O8210" s="1010"/>
      <c r="P8210" s="1011"/>
    </row>
    <row r="8211" spans="2:16" s="96" customFormat="1">
      <c r="B8211" s="881"/>
      <c r="C8211" s="1717"/>
      <c r="D8211" s="1019" t="s">
        <v>2770</v>
      </c>
      <c r="E8211" s="882" t="s">
        <v>2559</v>
      </c>
      <c r="F8211" s="1203">
        <v>2</v>
      </c>
      <c r="G8211" s="883"/>
      <c r="H8211" s="883">
        <f>_lg40</f>
        <v>315654.76973684208</v>
      </c>
      <c r="I8211" s="883"/>
      <c r="J8211" s="219"/>
      <c r="K8211" s="219">
        <f>H8211*F8211</f>
        <v>631309.53947368416</v>
      </c>
      <c r="L8211" s="219"/>
      <c r="M8211" s="290"/>
      <c r="N8211" s="1010"/>
      <c r="O8211" s="1010"/>
      <c r="P8211" s="1011"/>
    </row>
    <row r="8212" spans="2:16" s="96" customFormat="1">
      <c r="B8212" s="881"/>
      <c r="C8212" s="1717"/>
      <c r="D8212" s="1019" t="s">
        <v>2803</v>
      </c>
      <c r="E8212" s="882"/>
      <c r="F8212" s="1203"/>
      <c r="G8212" s="883"/>
      <c r="H8212" s="883"/>
      <c r="I8212" s="883"/>
      <c r="J8212" s="219"/>
      <c r="K8212" s="219"/>
      <c r="L8212" s="219">
        <f>SUM(L8213:L8220)</f>
        <v>0</v>
      </c>
      <c r="M8212" s="290"/>
      <c r="N8212" s="1010"/>
      <c r="O8212" s="1010"/>
      <c r="P8212" s="1011"/>
    </row>
    <row r="8213" spans="2:16" s="96" customFormat="1">
      <c r="B8213" s="879" t="s">
        <v>11303</v>
      </c>
      <c r="C8213" s="1717"/>
      <c r="D8213" s="1017" t="s">
        <v>10219</v>
      </c>
      <c r="E8213" s="882" t="s">
        <v>2804</v>
      </c>
      <c r="F8213" s="1203">
        <v>0.56000000000000005</v>
      </c>
      <c r="G8213" s="883"/>
      <c r="H8213" s="883"/>
      <c r="I8213" s="883"/>
      <c r="J8213" s="219"/>
      <c r="K8213" s="219"/>
      <c r="L8213" s="219">
        <f t="shared" ref="L8213:L8220" si="288">I8213*F8213</f>
        <v>0</v>
      </c>
      <c r="M8213" s="290"/>
      <c r="N8213" s="1010"/>
      <c r="O8213" s="1010"/>
      <c r="P8213" s="1011"/>
    </row>
    <row r="8214" spans="2:16" s="96" customFormat="1">
      <c r="B8214" s="881"/>
      <c r="C8214" s="1717"/>
      <c r="D8214" s="1017" t="s">
        <v>10220</v>
      </c>
      <c r="E8214" s="882" t="s">
        <v>336</v>
      </c>
      <c r="F8214" s="1203">
        <v>0.21</v>
      </c>
      <c r="G8214" s="883"/>
      <c r="H8214" s="883"/>
      <c r="I8214" s="883"/>
      <c r="J8214" s="219"/>
      <c r="K8214" s="219"/>
      <c r="L8214" s="219">
        <f t="shared" si="288"/>
        <v>0</v>
      </c>
      <c r="M8214" s="290"/>
      <c r="N8214" s="1010"/>
      <c r="O8214" s="1010"/>
      <c r="P8214" s="1011"/>
    </row>
    <row r="8215" spans="2:16" s="96" customFormat="1">
      <c r="B8215" s="881"/>
      <c r="C8215" s="1717"/>
      <c r="D8215" s="1017" t="s">
        <v>10221</v>
      </c>
      <c r="E8215" s="882" t="s">
        <v>336</v>
      </c>
      <c r="F8215" s="1203">
        <v>0.21</v>
      </c>
      <c r="G8215" s="883"/>
      <c r="H8215" s="883"/>
      <c r="I8215" s="883"/>
      <c r="J8215" s="219"/>
      <c r="K8215" s="219"/>
      <c r="L8215" s="219">
        <f t="shared" si="288"/>
        <v>0</v>
      </c>
      <c r="M8215" s="290"/>
      <c r="N8215" s="1010"/>
      <c r="O8215" s="1010"/>
      <c r="P8215" s="1011"/>
    </row>
    <row r="8216" spans="2:16" s="96" customFormat="1">
      <c r="B8216" s="881"/>
      <c r="C8216" s="1717"/>
      <c r="D8216" s="1017" t="s">
        <v>10222</v>
      </c>
      <c r="E8216" s="882" t="s">
        <v>336</v>
      </c>
      <c r="F8216" s="1203">
        <v>0.1</v>
      </c>
      <c r="G8216" s="883"/>
      <c r="H8216" s="883"/>
      <c r="I8216" s="883"/>
      <c r="J8216" s="219"/>
      <c r="K8216" s="219"/>
      <c r="L8216" s="219">
        <f t="shared" si="288"/>
        <v>0</v>
      </c>
      <c r="M8216" s="290"/>
      <c r="N8216" s="1010"/>
      <c r="O8216" s="1010"/>
      <c r="P8216" s="1011"/>
    </row>
    <row r="8217" spans="2:16" s="96" customFormat="1">
      <c r="B8217" s="879" t="s">
        <v>11304</v>
      </c>
      <c r="C8217" s="1717"/>
      <c r="D8217" s="1017" t="s">
        <v>10223</v>
      </c>
      <c r="E8217" s="882" t="s">
        <v>2804</v>
      </c>
      <c r="F8217" s="1203">
        <v>0.34</v>
      </c>
      <c r="G8217" s="883"/>
      <c r="H8217" s="883"/>
      <c r="I8217" s="883"/>
      <c r="J8217" s="219"/>
      <c r="K8217" s="219"/>
      <c r="L8217" s="219">
        <f t="shared" si="288"/>
        <v>0</v>
      </c>
      <c r="M8217" s="290"/>
      <c r="N8217" s="1010"/>
      <c r="O8217" s="1010"/>
      <c r="P8217" s="1011"/>
    </row>
    <row r="8218" spans="2:16" s="96" customFormat="1">
      <c r="B8218" s="881"/>
      <c r="C8218" s="1717"/>
      <c r="D8218" s="1017" t="s">
        <v>10222</v>
      </c>
      <c r="E8218" s="882" t="s">
        <v>336</v>
      </c>
      <c r="F8218" s="1203">
        <v>0.1</v>
      </c>
      <c r="G8218" s="883"/>
      <c r="H8218" s="883"/>
      <c r="I8218" s="883"/>
      <c r="J8218" s="219"/>
      <c r="K8218" s="219"/>
      <c r="L8218" s="219">
        <f t="shared" si="288"/>
        <v>0</v>
      </c>
      <c r="M8218" s="290"/>
      <c r="N8218" s="1010"/>
      <c r="O8218" s="1010"/>
      <c r="P8218" s="1011"/>
    </row>
    <row r="8219" spans="2:16" s="96" customFormat="1">
      <c r="B8219" s="879" t="s">
        <v>11305</v>
      </c>
      <c r="C8219" s="1717"/>
      <c r="D8219" s="1017" t="s">
        <v>10224</v>
      </c>
      <c r="E8219" s="882" t="s">
        <v>2804</v>
      </c>
      <c r="F8219" s="1203">
        <v>0.218</v>
      </c>
      <c r="G8219" s="883"/>
      <c r="H8219" s="883"/>
      <c r="I8219" s="883"/>
      <c r="J8219" s="219"/>
      <c r="K8219" s="219"/>
      <c r="L8219" s="219">
        <f t="shared" si="288"/>
        <v>0</v>
      </c>
      <c r="M8219" s="290"/>
      <c r="N8219" s="1010"/>
      <c r="O8219" s="1010"/>
      <c r="P8219" s="1011"/>
    </row>
    <row r="8220" spans="2:16" s="96" customFormat="1">
      <c r="B8220" s="1020"/>
      <c r="C8220" s="1717"/>
      <c r="D8220" s="1031" t="s">
        <v>10225</v>
      </c>
      <c r="E8220" s="1022" t="s">
        <v>336</v>
      </c>
      <c r="F8220" s="1230">
        <v>0.1</v>
      </c>
      <c r="G8220" s="1023"/>
      <c r="H8220" s="1023"/>
      <c r="I8220" s="1023"/>
      <c r="J8220" s="256"/>
      <c r="K8220" s="256"/>
      <c r="L8220" s="256">
        <f t="shared" si="288"/>
        <v>0</v>
      </c>
      <c r="M8220" s="290"/>
      <c r="N8220" s="1010"/>
      <c r="O8220" s="1010"/>
      <c r="P8220" s="1011"/>
    </row>
    <row r="8221" spans="2:16" s="96" customFormat="1">
      <c r="B8221" s="1013" t="s">
        <v>10236</v>
      </c>
      <c r="C8221" s="1622" t="s">
        <v>10237</v>
      </c>
      <c r="D8221" s="1024" t="s">
        <v>2805</v>
      </c>
      <c r="E8221" s="919"/>
      <c r="F8221" s="1213"/>
      <c r="G8221" s="878"/>
      <c r="H8221" s="878"/>
      <c r="I8221" s="878"/>
      <c r="J8221" s="284">
        <f>SUM(J8222:J8224)</f>
        <v>18425</v>
      </c>
      <c r="K8221" s="284"/>
      <c r="L8221" s="284"/>
      <c r="M8221" s="612" t="s">
        <v>2529</v>
      </c>
      <c r="N8221" s="884">
        <f>+J8221</f>
        <v>18425</v>
      </c>
      <c r="O8221" s="884">
        <f>+K8225</f>
        <v>789136.92434210517</v>
      </c>
      <c r="P8221" s="884">
        <f>+L8226</f>
        <v>0</v>
      </c>
    </row>
    <row r="8222" spans="2:16" s="96" customFormat="1">
      <c r="B8222" s="881"/>
      <c r="C8222" s="1717"/>
      <c r="D8222" s="1017" t="s">
        <v>279</v>
      </c>
      <c r="E8222" s="882" t="s">
        <v>120</v>
      </c>
      <c r="F8222" s="1203">
        <v>0.5</v>
      </c>
      <c r="G8222" s="883">
        <f>VLOOKUP(D8222,VLP!$C$3:$F$191,3,0)</f>
        <v>17000</v>
      </c>
      <c r="H8222" s="883"/>
      <c r="I8222" s="883"/>
      <c r="J8222" s="219">
        <f>G8222*F8222</f>
        <v>8500</v>
      </c>
      <c r="K8222" s="219"/>
      <c r="L8222" s="219"/>
      <c r="M8222" s="290"/>
      <c r="N8222" s="1010"/>
      <c r="O8222" s="1010"/>
      <c r="P8222" s="1011"/>
    </row>
    <row r="8223" spans="2:16" s="96" customFormat="1">
      <c r="B8223" s="881"/>
      <c r="C8223" s="1717"/>
      <c r="D8223" s="1017" t="s">
        <v>188</v>
      </c>
      <c r="E8223" s="882" t="s">
        <v>348</v>
      </c>
      <c r="F8223" s="1203">
        <v>0.3</v>
      </c>
      <c r="G8223" s="883">
        <f>VLOOKUP(D8223,VLP!$C$3:$F$191,3,0)</f>
        <v>27500</v>
      </c>
      <c r="H8223" s="883"/>
      <c r="I8223" s="883"/>
      <c r="J8223" s="219">
        <f>G8223*F8223</f>
        <v>8250</v>
      </c>
      <c r="K8223" s="219"/>
      <c r="L8223" s="219"/>
      <c r="M8223" s="290"/>
      <c r="N8223" s="1010"/>
      <c r="O8223" s="1010"/>
      <c r="P8223" s="1011"/>
    </row>
    <row r="8224" spans="2:16" s="1543" customFormat="1">
      <c r="B8224" s="1420"/>
      <c r="C8224" s="1717"/>
      <c r="D8224" s="1544" t="s">
        <v>2555</v>
      </c>
      <c r="E8224" s="1422" t="s">
        <v>2556</v>
      </c>
      <c r="F8224" s="1423">
        <v>10</v>
      </c>
      <c r="G8224" s="1424"/>
      <c r="H8224" s="1424"/>
      <c r="I8224" s="1424"/>
      <c r="J8224" s="1424">
        <f>F8224%*SUM(J8222:J8223)</f>
        <v>1675</v>
      </c>
      <c r="K8224" s="1424"/>
      <c r="L8224" s="1424"/>
      <c r="M8224" s="1426"/>
      <c r="N8224" s="1541"/>
      <c r="O8224" s="1541"/>
      <c r="P8224" s="1542"/>
    </row>
    <row r="8225" spans="2:16" s="96" customFormat="1">
      <c r="B8225" s="881"/>
      <c r="C8225" s="1717"/>
      <c r="D8225" s="1019" t="s">
        <v>2770</v>
      </c>
      <c r="E8225" s="882" t="s">
        <v>2559</v>
      </c>
      <c r="F8225" s="1203">
        <v>2.5</v>
      </c>
      <c r="G8225" s="883"/>
      <c r="H8225" s="883">
        <f>_lg40</f>
        <v>315654.76973684208</v>
      </c>
      <c r="I8225" s="883"/>
      <c r="J8225" s="219"/>
      <c r="K8225" s="219">
        <f>H8225*F8225</f>
        <v>789136.92434210517</v>
      </c>
      <c r="L8225" s="219"/>
      <c r="M8225" s="290"/>
      <c r="N8225" s="1010"/>
      <c r="O8225" s="1010"/>
      <c r="P8225" s="1011"/>
    </row>
    <row r="8226" spans="2:16" s="96" customFormat="1">
      <c r="B8226" s="881"/>
      <c r="C8226" s="1717"/>
      <c r="D8226" s="1019" t="s">
        <v>2803</v>
      </c>
      <c r="E8226" s="882"/>
      <c r="F8226" s="1203"/>
      <c r="G8226" s="883"/>
      <c r="H8226" s="883"/>
      <c r="I8226" s="883"/>
      <c r="J8226" s="219"/>
      <c r="K8226" s="219"/>
      <c r="L8226" s="219">
        <f>SUM(L8227:L8234)</f>
        <v>0</v>
      </c>
      <c r="M8226" s="290"/>
      <c r="N8226" s="1010"/>
      <c r="O8226" s="1010"/>
      <c r="P8226" s="1011"/>
    </row>
    <row r="8227" spans="2:16" s="96" customFormat="1">
      <c r="B8227" s="879" t="s">
        <v>11303</v>
      </c>
      <c r="C8227" s="1717"/>
      <c r="D8227" s="1017" t="s">
        <v>10219</v>
      </c>
      <c r="E8227" s="882" t="s">
        <v>2804</v>
      </c>
      <c r="F8227" s="1203">
        <v>0.7</v>
      </c>
      <c r="G8227" s="883"/>
      <c r="H8227" s="883"/>
      <c r="I8227" s="883"/>
      <c r="J8227" s="219"/>
      <c r="K8227" s="219"/>
      <c r="L8227" s="219">
        <f t="shared" ref="L8227:L8234" si="289">I8227*F8227</f>
        <v>0</v>
      </c>
      <c r="M8227" s="290"/>
      <c r="N8227" s="1010"/>
      <c r="O8227" s="1010"/>
      <c r="P8227" s="1011"/>
    </row>
    <row r="8228" spans="2:16" s="96" customFormat="1">
      <c r="B8228" s="881"/>
      <c r="C8228" s="1717"/>
      <c r="D8228" s="1017" t="s">
        <v>10220</v>
      </c>
      <c r="E8228" s="882" t="s">
        <v>336</v>
      </c>
      <c r="F8228" s="1203">
        <v>0.25</v>
      </c>
      <c r="G8228" s="883"/>
      <c r="H8228" s="883"/>
      <c r="I8228" s="883"/>
      <c r="J8228" s="219"/>
      <c r="K8228" s="219"/>
      <c r="L8228" s="219">
        <f t="shared" si="289"/>
        <v>0</v>
      </c>
      <c r="M8228" s="290"/>
      <c r="N8228" s="1010"/>
      <c r="O8228" s="1010"/>
      <c r="P8228" s="1011"/>
    </row>
    <row r="8229" spans="2:16" s="96" customFormat="1">
      <c r="B8229" s="881"/>
      <c r="C8229" s="1717"/>
      <c r="D8229" s="1017" t="s">
        <v>10221</v>
      </c>
      <c r="E8229" s="882" t="s">
        <v>336</v>
      </c>
      <c r="F8229" s="1203">
        <v>0.25</v>
      </c>
      <c r="G8229" s="883"/>
      <c r="H8229" s="883"/>
      <c r="I8229" s="883"/>
      <c r="J8229" s="219"/>
      <c r="K8229" s="219"/>
      <c r="L8229" s="219">
        <f t="shared" si="289"/>
        <v>0</v>
      </c>
      <c r="M8229" s="290"/>
      <c r="N8229" s="1010"/>
      <c r="O8229" s="1010"/>
      <c r="P8229" s="1011"/>
    </row>
    <row r="8230" spans="2:16" s="96" customFormat="1">
      <c r="B8230" s="881"/>
      <c r="C8230" s="1717"/>
      <c r="D8230" s="1017" t="s">
        <v>10222</v>
      </c>
      <c r="E8230" s="882" t="s">
        <v>336</v>
      </c>
      <c r="F8230" s="1203">
        <v>0.1</v>
      </c>
      <c r="G8230" s="883"/>
      <c r="H8230" s="883"/>
      <c r="I8230" s="883"/>
      <c r="J8230" s="219"/>
      <c r="K8230" s="219"/>
      <c r="L8230" s="219">
        <f t="shared" si="289"/>
        <v>0</v>
      </c>
      <c r="M8230" s="290"/>
      <c r="N8230" s="1010"/>
      <c r="O8230" s="1010"/>
      <c r="P8230" s="1011"/>
    </row>
    <row r="8231" spans="2:16" s="96" customFormat="1">
      <c r="B8231" s="879" t="s">
        <v>11304</v>
      </c>
      <c r="C8231" s="1717"/>
      <c r="D8231" s="1017" t="s">
        <v>10223</v>
      </c>
      <c r="E8231" s="882" t="s">
        <v>2804</v>
      </c>
      <c r="F8231" s="1203">
        <v>0.42</v>
      </c>
      <c r="G8231" s="883"/>
      <c r="H8231" s="883"/>
      <c r="I8231" s="883"/>
      <c r="J8231" s="219"/>
      <c r="K8231" s="219"/>
      <c r="L8231" s="219">
        <f t="shared" si="289"/>
        <v>0</v>
      </c>
      <c r="M8231" s="290"/>
      <c r="N8231" s="1010"/>
      <c r="O8231" s="1010"/>
      <c r="P8231" s="1011"/>
    </row>
    <row r="8232" spans="2:16" s="96" customFormat="1">
      <c r="B8232" s="881"/>
      <c r="C8232" s="1717"/>
      <c r="D8232" s="1017" t="s">
        <v>10222</v>
      </c>
      <c r="E8232" s="882" t="s">
        <v>336</v>
      </c>
      <c r="F8232" s="1203">
        <v>0.1</v>
      </c>
      <c r="G8232" s="883"/>
      <c r="H8232" s="883"/>
      <c r="I8232" s="883"/>
      <c r="J8232" s="219"/>
      <c r="K8232" s="219"/>
      <c r="L8232" s="219">
        <f t="shared" si="289"/>
        <v>0</v>
      </c>
      <c r="M8232" s="290"/>
      <c r="N8232" s="1010"/>
      <c r="O8232" s="1010"/>
      <c r="P8232" s="1011"/>
    </row>
    <row r="8233" spans="2:16" s="96" customFormat="1">
      <c r="B8233" s="879" t="s">
        <v>11305</v>
      </c>
      <c r="C8233" s="1717"/>
      <c r="D8233" s="1017" t="s">
        <v>10224</v>
      </c>
      <c r="E8233" s="882" t="s">
        <v>2804</v>
      </c>
      <c r="F8233" s="1203">
        <v>0.26900000000000002</v>
      </c>
      <c r="G8233" s="883"/>
      <c r="H8233" s="883"/>
      <c r="I8233" s="883"/>
      <c r="J8233" s="219"/>
      <c r="K8233" s="219"/>
      <c r="L8233" s="219">
        <f t="shared" si="289"/>
        <v>0</v>
      </c>
      <c r="M8233" s="290"/>
      <c r="N8233" s="1010"/>
      <c r="O8233" s="1010"/>
      <c r="P8233" s="1011"/>
    </row>
    <row r="8234" spans="2:16" s="96" customFormat="1">
      <c r="B8234" s="887"/>
      <c r="C8234" s="1623"/>
      <c r="D8234" s="1032" t="s">
        <v>10225</v>
      </c>
      <c r="E8234" s="885" t="s">
        <v>336</v>
      </c>
      <c r="F8234" s="1204">
        <v>0.1</v>
      </c>
      <c r="G8234" s="888"/>
      <c r="H8234" s="888"/>
      <c r="I8234" s="888"/>
      <c r="J8234" s="231"/>
      <c r="K8234" s="231"/>
      <c r="L8234" s="231">
        <f t="shared" si="289"/>
        <v>0</v>
      </c>
      <c r="M8234" s="290"/>
      <c r="N8234" s="1011"/>
      <c r="O8234" s="1011"/>
      <c r="P8234" s="1011"/>
    </row>
    <row r="8235" spans="2:16" s="96" customFormat="1">
      <c r="B8235" s="1026" t="s">
        <v>10238</v>
      </c>
      <c r="C8235" s="1717" t="s">
        <v>10239</v>
      </c>
      <c r="D8235" s="1027" t="s">
        <v>2805</v>
      </c>
      <c r="E8235" s="891"/>
      <c r="F8235" s="1205"/>
      <c r="G8235" s="892"/>
      <c r="H8235" s="892"/>
      <c r="I8235" s="892"/>
      <c r="J8235" s="266">
        <f>SUM(J8236:J8238)</f>
        <v>18425</v>
      </c>
      <c r="K8235" s="266"/>
      <c r="L8235" s="266"/>
      <c r="M8235" s="612" t="s">
        <v>2529</v>
      </c>
      <c r="N8235" s="884">
        <f>+J8235</f>
        <v>18425</v>
      </c>
      <c r="O8235" s="884">
        <f>+K8239</f>
        <v>946964.30921052629</v>
      </c>
      <c r="P8235" s="884">
        <f>+L8240</f>
        <v>0</v>
      </c>
    </row>
    <row r="8236" spans="2:16" s="96" customFormat="1">
      <c r="B8236" s="881"/>
      <c r="C8236" s="1717"/>
      <c r="D8236" s="1017" t="s">
        <v>279</v>
      </c>
      <c r="E8236" s="882" t="s">
        <v>120</v>
      </c>
      <c r="F8236" s="1203">
        <v>0.5</v>
      </c>
      <c r="G8236" s="883">
        <f>VLOOKUP(D8236,VLP!$C$3:$F$191,3,0)</f>
        <v>17000</v>
      </c>
      <c r="H8236" s="883"/>
      <c r="I8236" s="883"/>
      <c r="J8236" s="219">
        <f>G8236*F8236</f>
        <v>8500</v>
      </c>
      <c r="K8236" s="219"/>
      <c r="L8236" s="219"/>
      <c r="M8236" s="290"/>
      <c r="N8236" s="1011"/>
      <c r="O8236" s="1011"/>
      <c r="P8236" s="1011"/>
    </row>
    <row r="8237" spans="2:16" s="96" customFormat="1">
      <c r="B8237" s="881"/>
      <c r="C8237" s="1717"/>
      <c r="D8237" s="1017" t="s">
        <v>188</v>
      </c>
      <c r="E8237" s="882" t="s">
        <v>348</v>
      </c>
      <c r="F8237" s="1203">
        <v>0.3</v>
      </c>
      <c r="G8237" s="883">
        <f>VLOOKUP(D8237,VLP!$C$3:$F$191,3,0)</f>
        <v>27500</v>
      </c>
      <c r="H8237" s="883"/>
      <c r="I8237" s="883"/>
      <c r="J8237" s="219">
        <f>G8237*F8237</f>
        <v>8250</v>
      </c>
      <c r="K8237" s="219"/>
      <c r="L8237" s="219"/>
      <c r="M8237" s="290"/>
      <c r="N8237" s="1011"/>
      <c r="O8237" s="1011"/>
      <c r="P8237" s="1011"/>
    </row>
    <row r="8238" spans="2:16" s="1543" customFormat="1">
      <c r="B8238" s="1420"/>
      <c r="C8238" s="1717"/>
      <c r="D8238" s="1544" t="s">
        <v>2555</v>
      </c>
      <c r="E8238" s="1422" t="s">
        <v>2556</v>
      </c>
      <c r="F8238" s="1423">
        <v>10</v>
      </c>
      <c r="G8238" s="1424"/>
      <c r="H8238" s="1424"/>
      <c r="I8238" s="1424"/>
      <c r="J8238" s="1424">
        <f>F8238%*SUM(J8236:J8237)</f>
        <v>1675</v>
      </c>
      <c r="K8238" s="1424"/>
      <c r="L8238" s="1424"/>
      <c r="M8238" s="1426"/>
      <c r="N8238" s="1542"/>
      <c r="O8238" s="1542"/>
      <c r="P8238" s="1542"/>
    </row>
    <row r="8239" spans="2:16" s="96" customFormat="1">
      <c r="B8239" s="881"/>
      <c r="C8239" s="1717"/>
      <c r="D8239" s="1019" t="s">
        <v>2770</v>
      </c>
      <c r="E8239" s="882" t="s">
        <v>2559</v>
      </c>
      <c r="F8239" s="1203">
        <v>3</v>
      </c>
      <c r="G8239" s="883"/>
      <c r="H8239" s="883">
        <f>_lg40</f>
        <v>315654.76973684208</v>
      </c>
      <c r="I8239" s="883"/>
      <c r="J8239" s="219"/>
      <c r="K8239" s="219">
        <f>H8239*F8239</f>
        <v>946964.30921052629</v>
      </c>
      <c r="L8239" s="219"/>
      <c r="M8239" s="290"/>
      <c r="N8239" s="1010"/>
      <c r="O8239" s="1010"/>
      <c r="P8239" s="1010"/>
    </row>
    <row r="8240" spans="2:16" s="96" customFormat="1">
      <c r="B8240" s="881"/>
      <c r="C8240" s="1717"/>
      <c r="D8240" s="1019" t="s">
        <v>2803</v>
      </c>
      <c r="E8240" s="882"/>
      <c r="F8240" s="1203"/>
      <c r="G8240" s="883"/>
      <c r="H8240" s="883"/>
      <c r="I8240" s="883"/>
      <c r="J8240" s="219"/>
      <c r="K8240" s="219"/>
      <c r="L8240" s="219">
        <f>SUM(L8241:L8248)</f>
        <v>0</v>
      </c>
      <c r="M8240" s="290"/>
      <c r="N8240" s="1011"/>
      <c r="O8240" s="1011"/>
      <c r="P8240" s="1011"/>
    </row>
    <row r="8241" spans="2:16" s="96" customFormat="1">
      <c r="B8241" s="879" t="s">
        <v>11303</v>
      </c>
      <c r="C8241" s="1717"/>
      <c r="D8241" s="1017" t="s">
        <v>10219</v>
      </c>
      <c r="E8241" s="882" t="s">
        <v>2804</v>
      </c>
      <c r="F8241" s="1203">
        <v>0.84</v>
      </c>
      <c r="G8241" s="883"/>
      <c r="H8241" s="883"/>
      <c r="I8241" s="883"/>
      <c r="J8241" s="219"/>
      <c r="K8241" s="219"/>
      <c r="L8241" s="219">
        <f t="shared" ref="L8241:L8248" si="290">I8241*F8241</f>
        <v>0</v>
      </c>
      <c r="M8241" s="290"/>
      <c r="N8241" s="1011"/>
      <c r="O8241" s="1011"/>
      <c r="P8241" s="1011"/>
    </row>
    <row r="8242" spans="2:16" s="96" customFormat="1">
      <c r="B8242" s="881"/>
      <c r="C8242" s="1717"/>
      <c r="D8242" s="1017" t="s">
        <v>10220</v>
      </c>
      <c r="E8242" s="882" t="s">
        <v>336</v>
      </c>
      <c r="F8242" s="1203">
        <v>0.3</v>
      </c>
      <c r="G8242" s="883"/>
      <c r="H8242" s="883"/>
      <c r="I8242" s="883"/>
      <c r="J8242" s="219"/>
      <c r="K8242" s="219"/>
      <c r="L8242" s="219">
        <f t="shared" si="290"/>
        <v>0</v>
      </c>
      <c r="M8242" s="290"/>
      <c r="N8242" s="1010"/>
      <c r="O8242" s="1010"/>
      <c r="P8242" s="1010"/>
    </row>
    <row r="8243" spans="2:16" s="96" customFormat="1">
      <c r="B8243" s="881"/>
      <c r="C8243" s="1717"/>
      <c r="D8243" s="1017" t="s">
        <v>10221</v>
      </c>
      <c r="E8243" s="882" t="s">
        <v>336</v>
      </c>
      <c r="F8243" s="1203">
        <v>0.3</v>
      </c>
      <c r="G8243" s="883"/>
      <c r="H8243" s="883"/>
      <c r="I8243" s="883"/>
      <c r="J8243" s="219"/>
      <c r="K8243" s="219"/>
      <c r="L8243" s="219">
        <f t="shared" si="290"/>
        <v>0</v>
      </c>
      <c r="M8243" s="290"/>
      <c r="N8243" s="1011"/>
      <c r="O8243" s="1011"/>
      <c r="P8243" s="1011"/>
    </row>
    <row r="8244" spans="2:16" s="96" customFormat="1">
      <c r="B8244" s="881"/>
      <c r="C8244" s="1717"/>
      <c r="D8244" s="1017" t="s">
        <v>10222</v>
      </c>
      <c r="E8244" s="882" t="s">
        <v>336</v>
      </c>
      <c r="F8244" s="1203">
        <v>0.1</v>
      </c>
      <c r="G8244" s="883"/>
      <c r="H8244" s="883"/>
      <c r="I8244" s="883"/>
      <c r="J8244" s="219"/>
      <c r="K8244" s="219"/>
      <c r="L8244" s="219">
        <f t="shared" si="290"/>
        <v>0</v>
      </c>
      <c r="M8244" s="290"/>
      <c r="N8244" s="1011"/>
      <c r="O8244" s="1011"/>
      <c r="P8244" s="1011"/>
    </row>
    <row r="8245" spans="2:16" s="96" customFormat="1">
      <c r="B8245" s="879" t="s">
        <v>11304</v>
      </c>
      <c r="C8245" s="1717"/>
      <c r="D8245" s="1017" t="s">
        <v>10223</v>
      </c>
      <c r="E8245" s="882" t="s">
        <v>2804</v>
      </c>
      <c r="F8245" s="1203">
        <v>0.5</v>
      </c>
      <c r="G8245" s="883"/>
      <c r="H8245" s="883"/>
      <c r="I8245" s="883"/>
      <c r="J8245" s="219"/>
      <c r="K8245" s="219"/>
      <c r="L8245" s="219">
        <f t="shared" si="290"/>
        <v>0</v>
      </c>
      <c r="M8245" s="290"/>
      <c r="N8245" s="1011"/>
      <c r="O8245" s="1011"/>
      <c r="P8245" s="1011"/>
    </row>
    <row r="8246" spans="2:16" s="96" customFormat="1">
      <c r="B8246" s="881"/>
      <c r="C8246" s="1717"/>
      <c r="D8246" s="1017" t="s">
        <v>10222</v>
      </c>
      <c r="E8246" s="882" t="s">
        <v>336</v>
      </c>
      <c r="F8246" s="1203">
        <v>0.1</v>
      </c>
      <c r="G8246" s="883"/>
      <c r="H8246" s="883"/>
      <c r="I8246" s="883"/>
      <c r="J8246" s="219"/>
      <c r="K8246" s="219"/>
      <c r="L8246" s="219">
        <f t="shared" si="290"/>
        <v>0</v>
      </c>
      <c r="M8246" s="290"/>
      <c r="N8246" s="1010"/>
      <c r="O8246" s="1010"/>
      <c r="P8246" s="1010"/>
    </row>
    <row r="8247" spans="2:16" s="96" customFormat="1">
      <c r="B8247" s="879" t="s">
        <v>11305</v>
      </c>
      <c r="C8247" s="1717"/>
      <c r="D8247" s="1017" t="s">
        <v>10224</v>
      </c>
      <c r="E8247" s="882" t="s">
        <v>2804</v>
      </c>
      <c r="F8247" s="1203">
        <v>0.32100000000000001</v>
      </c>
      <c r="G8247" s="883"/>
      <c r="H8247" s="883"/>
      <c r="I8247" s="883"/>
      <c r="J8247" s="219"/>
      <c r="K8247" s="219"/>
      <c r="L8247" s="219">
        <f t="shared" si="290"/>
        <v>0</v>
      </c>
      <c r="M8247" s="290"/>
      <c r="N8247" s="1011"/>
      <c r="O8247" s="1011"/>
      <c r="P8247" s="1011"/>
    </row>
    <row r="8248" spans="2:16" s="96" customFormat="1">
      <c r="B8248" s="1020"/>
      <c r="C8248" s="1717"/>
      <c r="D8248" s="1031" t="s">
        <v>10225</v>
      </c>
      <c r="E8248" s="1022" t="s">
        <v>336</v>
      </c>
      <c r="F8248" s="1230">
        <v>0.1</v>
      </c>
      <c r="G8248" s="1023"/>
      <c r="H8248" s="1023"/>
      <c r="I8248" s="1023"/>
      <c r="J8248" s="256"/>
      <c r="K8248" s="256"/>
      <c r="L8248" s="256">
        <f t="shared" si="290"/>
        <v>0</v>
      </c>
      <c r="M8248" s="290"/>
      <c r="N8248" s="1011"/>
      <c r="O8248" s="1011"/>
      <c r="P8248" s="1011"/>
    </row>
    <row r="8249" spans="2:16" s="96" customFormat="1">
      <c r="B8249" s="1013" t="s">
        <v>10240</v>
      </c>
      <c r="C8249" s="1622" t="s">
        <v>10241</v>
      </c>
      <c r="D8249" s="1024" t="s">
        <v>2805</v>
      </c>
      <c r="E8249" s="919"/>
      <c r="F8249" s="1213"/>
      <c r="G8249" s="878"/>
      <c r="H8249" s="878"/>
      <c r="I8249" s="878"/>
      <c r="J8249" s="284">
        <f>SUM(J8250:J8252)</f>
        <v>18425</v>
      </c>
      <c r="K8249" s="284"/>
      <c r="L8249" s="284"/>
      <c r="M8249" s="612" t="s">
        <v>2529</v>
      </c>
      <c r="N8249" s="884">
        <f>+J8249</f>
        <v>18425</v>
      </c>
      <c r="O8249" s="884">
        <f>+K8253</f>
        <v>1199488.1249999998</v>
      </c>
      <c r="P8249" s="884">
        <f>+L8254</f>
        <v>0</v>
      </c>
    </row>
    <row r="8250" spans="2:16" s="96" customFormat="1">
      <c r="B8250" s="881"/>
      <c r="C8250" s="1717"/>
      <c r="D8250" s="1017" t="s">
        <v>279</v>
      </c>
      <c r="E8250" s="882" t="s">
        <v>120</v>
      </c>
      <c r="F8250" s="1203">
        <v>0.5</v>
      </c>
      <c r="G8250" s="883">
        <f>VLOOKUP(D8250,VLP!$C$3:$F$191,3,0)</f>
        <v>17000</v>
      </c>
      <c r="H8250" s="883"/>
      <c r="I8250" s="883"/>
      <c r="J8250" s="219">
        <f>G8250*F8250</f>
        <v>8500</v>
      </c>
      <c r="K8250" s="219"/>
      <c r="L8250" s="219"/>
      <c r="M8250" s="290"/>
      <c r="N8250" s="1011"/>
      <c r="O8250" s="1011"/>
      <c r="P8250" s="1011"/>
    </row>
    <row r="8251" spans="2:16" s="96" customFormat="1">
      <c r="B8251" s="881"/>
      <c r="C8251" s="1717"/>
      <c r="D8251" s="1017" t="s">
        <v>188</v>
      </c>
      <c r="E8251" s="882" t="s">
        <v>348</v>
      </c>
      <c r="F8251" s="1203">
        <v>0.3</v>
      </c>
      <c r="G8251" s="883">
        <f>VLOOKUP(D8251,VLP!$C$3:$F$191,3,0)</f>
        <v>27500</v>
      </c>
      <c r="H8251" s="883"/>
      <c r="I8251" s="883"/>
      <c r="J8251" s="219">
        <f>G8251*F8251</f>
        <v>8250</v>
      </c>
      <c r="K8251" s="219"/>
      <c r="L8251" s="219"/>
      <c r="M8251" s="290"/>
      <c r="N8251" s="1011"/>
      <c r="O8251" s="1011"/>
      <c r="P8251" s="1011"/>
    </row>
    <row r="8252" spans="2:16" s="1543" customFormat="1">
      <c r="B8252" s="1420"/>
      <c r="C8252" s="1717"/>
      <c r="D8252" s="1544" t="s">
        <v>2555</v>
      </c>
      <c r="E8252" s="1422" t="s">
        <v>2556</v>
      </c>
      <c r="F8252" s="1423">
        <v>10</v>
      </c>
      <c r="G8252" s="1424"/>
      <c r="H8252" s="1424"/>
      <c r="I8252" s="1424"/>
      <c r="J8252" s="1424">
        <f>F8252%*SUM(J8250:J8251)</f>
        <v>1675</v>
      </c>
      <c r="K8252" s="1424"/>
      <c r="L8252" s="1424"/>
      <c r="M8252" s="1426"/>
      <c r="N8252" s="1542"/>
      <c r="O8252" s="1542"/>
      <c r="P8252" s="1542"/>
    </row>
    <row r="8253" spans="2:16" s="96" customFormat="1">
      <c r="B8253" s="881"/>
      <c r="C8253" s="1717"/>
      <c r="D8253" s="1019" t="s">
        <v>2770</v>
      </c>
      <c r="E8253" s="882" t="s">
        <v>2559</v>
      </c>
      <c r="F8253" s="1203">
        <v>3.8</v>
      </c>
      <c r="G8253" s="883"/>
      <c r="H8253" s="883">
        <f>_lg40</f>
        <v>315654.76973684208</v>
      </c>
      <c r="I8253" s="883"/>
      <c r="J8253" s="219"/>
      <c r="K8253" s="219">
        <f>H8253*F8253</f>
        <v>1199488.1249999998</v>
      </c>
      <c r="L8253" s="219"/>
      <c r="M8253" s="290"/>
      <c r="N8253" s="1010"/>
      <c r="O8253" s="1010"/>
      <c r="P8253" s="1010"/>
    </row>
    <row r="8254" spans="2:16" s="96" customFormat="1">
      <c r="B8254" s="881"/>
      <c r="C8254" s="1717"/>
      <c r="D8254" s="1019" t="s">
        <v>2803</v>
      </c>
      <c r="E8254" s="882"/>
      <c r="F8254" s="1203"/>
      <c r="G8254" s="883"/>
      <c r="H8254" s="883"/>
      <c r="I8254" s="883"/>
      <c r="J8254" s="219"/>
      <c r="K8254" s="219"/>
      <c r="L8254" s="219">
        <f>SUM(L8255:L8262)</f>
        <v>0</v>
      </c>
      <c r="M8254" s="290"/>
      <c r="N8254" s="1011"/>
      <c r="O8254" s="1011"/>
      <c r="P8254" s="1011"/>
    </row>
    <row r="8255" spans="2:16" s="96" customFormat="1">
      <c r="B8255" s="879" t="s">
        <v>11303</v>
      </c>
      <c r="C8255" s="1717"/>
      <c r="D8255" s="1017" t="s">
        <v>10219</v>
      </c>
      <c r="E8255" s="882" t="s">
        <v>2804</v>
      </c>
      <c r="F8255" s="1203">
        <v>1.03</v>
      </c>
      <c r="G8255" s="883"/>
      <c r="H8255" s="883"/>
      <c r="I8255" s="883"/>
      <c r="J8255" s="219"/>
      <c r="K8255" s="219"/>
      <c r="L8255" s="219">
        <f t="shared" ref="L8255:L8262" si="291">I8255*F8255</f>
        <v>0</v>
      </c>
      <c r="M8255" s="290"/>
      <c r="N8255" s="1011"/>
      <c r="O8255" s="1011"/>
      <c r="P8255" s="1011"/>
    </row>
    <row r="8256" spans="2:16" s="96" customFormat="1">
      <c r="B8256" s="881"/>
      <c r="C8256" s="1717"/>
      <c r="D8256" s="1017" t="s">
        <v>10220</v>
      </c>
      <c r="E8256" s="882" t="s">
        <v>336</v>
      </c>
      <c r="F8256" s="1203">
        <v>0.36</v>
      </c>
      <c r="G8256" s="883"/>
      <c r="H8256" s="883"/>
      <c r="I8256" s="883"/>
      <c r="J8256" s="219"/>
      <c r="K8256" s="219"/>
      <c r="L8256" s="219">
        <f t="shared" si="291"/>
        <v>0</v>
      </c>
      <c r="M8256" s="290"/>
      <c r="N8256" s="1010"/>
      <c r="O8256" s="1010"/>
      <c r="P8256" s="1010"/>
    </row>
    <row r="8257" spans="2:16" s="96" customFormat="1">
      <c r="B8257" s="881"/>
      <c r="C8257" s="1717"/>
      <c r="D8257" s="1017" t="s">
        <v>10221</v>
      </c>
      <c r="E8257" s="882" t="s">
        <v>336</v>
      </c>
      <c r="F8257" s="1203">
        <v>0.36</v>
      </c>
      <c r="G8257" s="883"/>
      <c r="H8257" s="883"/>
      <c r="I8257" s="883"/>
      <c r="J8257" s="219"/>
      <c r="K8257" s="219"/>
      <c r="L8257" s="219">
        <f t="shared" si="291"/>
        <v>0</v>
      </c>
      <c r="M8257" s="290"/>
      <c r="N8257" s="1011"/>
      <c r="O8257" s="1011"/>
      <c r="P8257" s="1011"/>
    </row>
    <row r="8258" spans="2:16" s="96" customFormat="1">
      <c r="B8258" s="881"/>
      <c r="C8258" s="1717"/>
      <c r="D8258" s="1017" t="s">
        <v>10222</v>
      </c>
      <c r="E8258" s="882" t="s">
        <v>336</v>
      </c>
      <c r="F8258" s="1203">
        <v>0.1</v>
      </c>
      <c r="G8258" s="883"/>
      <c r="H8258" s="883"/>
      <c r="I8258" s="883"/>
      <c r="J8258" s="219"/>
      <c r="K8258" s="219"/>
      <c r="L8258" s="219">
        <f t="shared" si="291"/>
        <v>0</v>
      </c>
      <c r="M8258" s="290"/>
      <c r="N8258" s="1011"/>
      <c r="O8258" s="1011"/>
      <c r="P8258" s="1011"/>
    </row>
    <row r="8259" spans="2:16" s="96" customFormat="1">
      <c r="B8259" s="879" t="s">
        <v>11304</v>
      </c>
      <c r="C8259" s="1717"/>
      <c r="D8259" s="1017" t="s">
        <v>10223</v>
      </c>
      <c r="E8259" s="882" t="s">
        <v>2804</v>
      </c>
      <c r="F8259" s="1203">
        <v>0.62</v>
      </c>
      <c r="G8259" s="883"/>
      <c r="H8259" s="883"/>
      <c r="I8259" s="883"/>
      <c r="J8259" s="219"/>
      <c r="K8259" s="219"/>
      <c r="L8259" s="219">
        <f t="shared" si="291"/>
        <v>0</v>
      </c>
      <c r="M8259" s="290"/>
      <c r="N8259" s="1011"/>
      <c r="O8259" s="1011"/>
      <c r="P8259" s="1011"/>
    </row>
    <row r="8260" spans="2:16" s="96" customFormat="1">
      <c r="B8260" s="881"/>
      <c r="C8260" s="1717"/>
      <c r="D8260" s="1017" t="s">
        <v>10222</v>
      </c>
      <c r="E8260" s="882" t="s">
        <v>336</v>
      </c>
      <c r="F8260" s="1203">
        <v>0.1</v>
      </c>
      <c r="G8260" s="883"/>
      <c r="H8260" s="883"/>
      <c r="I8260" s="883"/>
      <c r="J8260" s="219"/>
      <c r="K8260" s="219"/>
      <c r="L8260" s="219">
        <f t="shared" si="291"/>
        <v>0</v>
      </c>
      <c r="M8260" s="290"/>
      <c r="N8260" s="1010"/>
      <c r="O8260" s="1010"/>
      <c r="P8260" s="1010"/>
    </row>
    <row r="8261" spans="2:16" s="96" customFormat="1">
      <c r="B8261" s="879" t="s">
        <v>11305</v>
      </c>
      <c r="C8261" s="1717"/>
      <c r="D8261" s="1017" t="s">
        <v>10224</v>
      </c>
      <c r="E8261" s="882" t="s">
        <v>2804</v>
      </c>
      <c r="F8261" s="1203">
        <v>0.38</v>
      </c>
      <c r="G8261" s="883"/>
      <c r="H8261" s="883"/>
      <c r="I8261" s="883"/>
      <c r="J8261" s="219"/>
      <c r="K8261" s="219"/>
      <c r="L8261" s="219">
        <f t="shared" si="291"/>
        <v>0</v>
      </c>
      <c r="M8261" s="290"/>
      <c r="N8261" s="1011"/>
      <c r="O8261" s="1011"/>
      <c r="P8261" s="1011"/>
    </row>
    <row r="8262" spans="2:16" s="96" customFormat="1">
      <c r="B8262" s="887"/>
      <c r="C8262" s="1623"/>
      <c r="D8262" s="1032" t="s">
        <v>10225</v>
      </c>
      <c r="E8262" s="885" t="s">
        <v>336</v>
      </c>
      <c r="F8262" s="1204">
        <v>0.1</v>
      </c>
      <c r="G8262" s="888"/>
      <c r="H8262" s="888"/>
      <c r="I8262" s="888"/>
      <c r="J8262" s="231"/>
      <c r="K8262" s="231"/>
      <c r="L8262" s="231">
        <f t="shared" si="291"/>
        <v>0</v>
      </c>
      <c r="M8262" s="290"/>
      <c r="N8262" s="1011"/>
      <c r="O8262" s="1011"/>
      <c r="P8262" s="1011"/>
    </row>
    <row r="8263" spans="2:16" s="96" customFormat="1">
      <c r="B8263" s="1026" t="s">
        <v>10242</v>
      </c>
      <c r="C8263" s="1717" t="s">
        <v>10243</v>
      </c>
      <c r="D8263" s="1027" t="s">
        <v>2805</v>
      </c>
      <c r="E8263" s="891"/>
      <c r="F8263" s="1205"/>
      <c r="G8263" s="892"/>
      <c r="H8263" s="892"/>
      <c r="I8263" s="892"/>
      <c r="J8263" s="266">
        <f>SUM(J8264:J8266)</f>
        <v>18425</v>
      </c>
      <c r="K8263" s="266"/>
      <c r="L8263" s="266"/>
      <c r="M8263" s="612" t="s">
        <v>2529</v>
      </c>
      <c r="N8263" s="884">
        <f>+J8263</f>
        <v>18425</v>
      </c>
      <c r="O8263" s="884">
        <f>+K8267</f>
        <v>1515142.894736842</v>
      </c>
      <c r="P8263" s="884">
        <f>+L8268</f>
        <v>0</v>
      </c>
    </row>
    <row r="8264" spans="2:16" s="96" customFormat="1">
      <c r="B8264" s="881"/>
      <c r="C8264" s="1717"/>
      <c r="D8264" s="1017" t="s">
        <v>279</v>
      </c>
      <c r="E8264" s="882" t="s">
        <v>120</v>
      </c>
      <c r="F8264" s="1203">
        <v>0.5</v>
      </c>
      <c r="G8264" s="883">
        <f>VLOOKUP(D8264,VLP!$C$3:$F$191,3,0)</f>
        <v>17000</v>
      </c>
      <c r="H8264" s="883"/>
      <c r="I8264" s="883"/>
      <c r="J8264" s="219">
        <f>G8264*F8264</f>
        <v>8500</v>
      </c>
      <c r="K8264" s="219"/>
      <c r="L8264" s="219"/>
      <c r="M8264" s="290"/>
      <c r="N8264" s="1011"/>
      <c r="O8264" s="1011"/>
      <c r="P8264" s="1011"/>
    </row>
    <row r="8265" spans="2:16" s="96" customFormat="1">
      <c r="B8265" s="881"/>
      <c r="C8265" s="1717"/>
      <c r="D8265" s="1017" t="s">
        <v>188</v>
      </c>
      <c r="E8265" s="882" t="s">
        <v>348</v>
      </c>
      <c r="F8265" s="1203">
        <v>0.3</v>
      </c>
      <c r="G8265" s="883">
        <f>VLOOKUP(D8265,VLP!$C$3:$F$191,3,0)</f>
        <v>27500</v>
      </c>
      <c r="H8265" s="883"/>
      <c r="I8265" s="883"/>
      <c r="J8265" s="219">
        <f>G8265*F8265</f>
        <v>8250</v>
      </c>
      <c r="K8265" s="219"/>
      <c r="L8265" s="219"/>
      <c r="M8265" s="290"/>
      <c r="N8265" s="1011"/>
      <c r="O8265" s="1011"/>
      <c r="P8265" s="1011"/>
    </row>
    <row r="8266" spans="2:16" s="1543" customFormat="1">
      <c r="B8266" s="1420"/>
      <c r="C8266" s="1717"/>
      <c r="D8266" s="1544" t="s">
        <v>2555</v>
      </c>
      <c r="E8266" s="1422" t="s">
        <v>2556</v>
      </c>
      <c r="F8266" s="1423">
        <v>10</v>
      </c>
      <c r="G8266" s="1424"/>
      <c r="H8266" s="1424"/>
      <c r="I8266" s="1424"/>
      <c r="J8266" s="1424">
        <f>F8266%*SUM(J8264:J8265)</f>
        <v>1675</v>
      </c>
      <c r="K8266" s="1424"/>
      <c r="L8266" s="1424"/>
      <c r="M8266" s="1426"/>
      <c r="N8266" s="1542"/>
      <c r="O8266" s="1542"/>
      <c r="P8266" s="1542"/>
    </row>
    <row r="8267" spans="2:16" s="96" customFormat="1">
      <c r="B8267" s="881"/>
      <c r="C8267" s="1717"/>
      <c r="D8267" s="1019" t="s">
        <v>2770</v>
      </c>
      <c r="E8267" s="882" t="s">
        <v>2559</v>
      </c>
      <c r="F8267" s="1203">
        <v>4.8</v>
      </c>
      <c r="G8267" s="883"/>
      <c r="H8267" s="883">
        <f>_lg40</f>
        <v>315654.76973684208</v>
      </c>
      <c r="I8267" s="883"/>
      <c r="J8267" s="219"/>
      <c r="K8267" s="219">
        <f>H8267*F8267</f>
        <v>1515142.894736842</v>
      </c>
      <c r="L8267" s="219"/>
      <c r="M8267" s="290"/>
      <c r="N8267" s="1010"/>
      <c r="O8267" s="1010"/>
      <c r="P8267" s="1010"/>
    </row>
    <row r="8268" spans="2:16" s="96" customFormat="1">
      <c r="B8268" s="881"/>
      <c r="C8268" s="1717"/>
      <c r="D8268" s="1019" t="s">
        <v>2803</v>
      </c>
      <c r="E8268" s="882"/>
      <c r="F8268" s="1203"/>
      <c r="G8268" s="883"/>
      <c r="H8268" s="883"/>
      <c r="I8268" s="883"/>
      <c r="J8268" s="219"/>
      <c r="K8268" s="219"/>
      <c r="L8268" s="219">
        <f>SUM(L8269:L8276)</f>
        <v>0</v>
      </c>
      <c r="M8268" s="290"/>
      <c r="N8268" s="1011"/>
      <c r="O8268" s="1011"/>
      <c r="P8268" s="1011"/>
    </row>
    <row r="8269" spans="2:16" s="96" customFormat="1">
      <c r="B8269" s="879" t="s">
        <v>11303</v>
      </c>
      <c r="C8269" s="1717"/>
      <c r="D8269" s="1017" t="s">
        <v>10219</v>
      </c>
      <c r="E8269" s="882" t="s">
        <v>2804</v>
      </c>
      <c r="F8269" s="1203">
        <v>1.26</v>
      </c>
      <c r="G8269" s="883"/>
      <c r="H8269" s="883"/>
      <c r="I8269" s="883"/>
      <c r="J8269" s="219"/>
      <c r="K8269" s="219"/>
      <c r="L8269" s="219">
        <f t="shared" ref="L8269:L8276" si="292">I8269*F8269</f>
        <v>0</v>
      </c>
      <c r="M8269" s="290"/>
      <c r="N8269" s="1011"/>
      <c r="O8269" s="1011"/>
      <c r="P8269" s="1011"/>
    </row>
    <row r="8270" spans="2:16" s="96" customFormat="1">
      <c r="B8270" s="881"/>
      <c r="C8270" s="1717"/>
      <c r="D8270" s="1017" t="s">
        <v>10220</v>
      </c>
      <c r="E8270" s="882" t="s">
        <v>336</v>
      </c>
      <c r="F8270" s="1203">
        <v>0.44</v>
      </c>
      <c r="G8270" s="883"/>
      <c r="H8270" s="883"/>
      <c r="I8270" s="883"/>
      <c r="J8270" s="219"/>
      <c r="K8270" s="219"/>
      <c r="L8270" s="219">
        <f t="shared" si="292"/>
        <v>0</v>
      </c>
      <c r="M8270" s="290"/>
      <c r="N8270" s="1010"/>
      <c r="O8270" s="1010"/>
      <c r="P8270" s="1010"/>
    </row>
    <row r="8271" spans="2:16" s="96" customFormat="1">
      <c r="B8271" s="881"/>
      <c r="C8271" s="1717"/>
      <c r="D8271" s="1017" t="s">
        <v>10221</v>
      </c>
      <c r="E8271" s="882" t="s">
        <v>336</v>
      </c>
      <c r="F8271" s="1203">
        <v>0.44</v>
      </c>
      <c r="G8271" s="883"/>
      <c r="H8271" s="883"/>
      <c r="I8271" s="883"/>
      <c r="J8271" s="219"/>
      <c r="K8271" s="219"/>
      <c r="L8271" s="219">
        <f t="shared" si="292"/>
        <v>0</v>
      </c>
      <c r="M8271" s="290"/>
      <c r="N8271" s="1011"/>
      <c r="O8271" s="1011"/>
      <c r="P8271" s="1011"/>
    </row>
    <row r="8272" spans="2:16" s="96" customFormat="1">
      <c r="B8272" s="881"/>
      <c r="C8272" s="1717"/>
      <c r="D8272" s="1017" t="s">
        <v>10222</v>
      </c>
      <c r="E8272" s="882" t="s">
        <v>336</v>
      </c>
      <c r="F8272" s="1203">
        <v>0.1</v>
      </c>
      <c r="G8272" s="883"/>
      <c r="H8272" s="883"/>
      <c r="I8272" s="883"/>
      <c r="J8272" s="219"/>
      <c r="K8272" s="219"/>
      <c r="L8272" s="219">
        <f t="shared" si="292"/>
        <v>0</v>
      </c>
      <c r="M8272" s="290"/>
      <c r="N8272" s="1011"/>
      <c r="O8272" s="1011"/>
      <c r="P8272" s="1011"/>
    </row>
    <row r="8273" spans="2:16" s="96" customFormat="1">
      <c r="B8273" s="879" t="s">
        <v>11304</v>
      </c>
      <c r="C8273" s="1717"/>
      <c r="D8273" s="1017" t="s">
        <v>10223</v>
      </c>
      <c r="E8273" s="882" t="s">
        <v>2804</v>
      </c>
      <c r="F8273" s="1203">
        <v>0.76</v>
      </c>
      <c r="G8273" s="883"/>
      <c r="H8273" s="883"/>
      <c r="I8273" s="883"/>
      <c r="J8273" s="219"/>
      <c r="K8273" s="219"/>
      <c r="L8273" s="219">
        <f t="shared" si="292"/>
        <v>0</v>
      </c>
      <c r="M8273" s="290"/>
      <c r="N8273" s="1011"/>
      <c r="O8273" s="1011"/>
      <c r="P8273" s="1011"/>
    </row>
    <row r="8274" spans="2:16" s="96" customFormat="1">
      <c r="B8274" s="881"/>
      <c r="C8274" s="1717"/>
      <c r="D8274" s="1017" t="s">
        <v>10222</v>
      </c>
      <c r="E8274" s="882" t="s">
        <v>336</v>
      </c>
      <c r="F8274" s="1203">
        <v>0.1</v>
      </c>
      <c r="G8274" s="883"/>
      <c r="H8274" s="883"/>
      <c r="I8274" s="883"/>
      <c r="J8274" s="219"/>
      <c r="K8274" s="219"/>
      <c r="L8274" s="219">
        <f t="shared" si="292"/>
        <v>0</v>
      </c>
      <c r="M8274" s="290"/>
      <c r="N8274" s="1010"/>
      <c r="O8274" s="1010"/>
      <c r="P8274" s="1010"/>
    </row>
    <row r="8275" spans="2:16" s="96" customFormat="1">
      <c r="B8275" s="879" t="s">
        <v>11305</v>
      </c>
      <c r="C8275" s="1717"/>
      <c r="D8275" s="1017" t="s">
        <v>10224</v>
      </c>
      <c r="E8275" s="882" t="s">
        <v>2804</v>
      </c>
      <c r="F8275" s="1203">
        <v>0.44</v>
      </c>
      <c r="G8275" s="883"/>
      <c r="H8275" s="883"/>
      <c r="I8275" s="883"/>
      <c r="J8275" s="219"/>
      <c r="K8275" s="219"/>
      <c r="L8275" s="219">
        <f t="shared" si="292"/>
        <v>0</v>
      </c>
      <c r="M8275" s="290"/>
      <c r="N8275" s="1011"/>
      <c r="O8275" s="1011"/>
      <c r="P8275" s="1011"/>
    </row>
    <row r="8276" spans="2:16" s="96" customFormat="1">
      <c r="B8276" s="881"/>
      <c r="C8276" s="1719"/>
      <c r="D8276" s="1017" t="s">
        <v>10225</v>
      </c>
      <c r="E8276" s="882" t="s">
        <v>336</v>
      </c>
      <c r="F8276" s="1203">
        <v>0.1</v>
      </c>
      <c r="G8276" s="883"/>
      <c r="H8276" s="883"/>
      <c r="I8276" s="883"/>
      <c r="J8276" s="219"/>
      <c r="K8276" s="219"/>
      <c r="L8276" s="219">
        <f t="shared" si="292"/>
        <v>0</v>
      </c>
      <c r="M8276" s="290"/>
      <c r="N8276" s="1011"/>
      <c r="O8276" s="1011"/>
      <c r="P8276" s="1011"/>
    </row>
    <row r="8277" spans="2:16" s="96" customFormat="1">
      <c r="B8277" s="1033" t="s">
        <v>10244</v>
      </c>
      <c r="C8277" s="1034" t="s">
        <v>10245</v>
      </c>
      <c r="D8277" s="1035"/>
      <c r="E8277" s="1036"/>
      <c r="F8277" s="1232"/>
      <c r="G8277" s="1037"/>
      <c r="H8277" s="1037"/>
      <c r="I8277" s="1037"/>
      <c r="J8277" s="1038"/>
      <c r="K8277" s="1038"/>
      <c r="L8277" s="1038"/>
      <c r="M8277" s="290"/>
      <c r="N8277" s="1010"/>
      <c r="O8277" s="1010"/>
      <c r="P8277" s="1010"/>
    </row>
    <row r="8278" spans="2:16" s="96" customFormat="1">
      <c r="B8278" s="1013" t="s">
        <v>10246</v>
      </c>
      <c r="C8278" s="1622" t="s">
        <v>10247</v>
      </c>
      <c r="D8278" s="1024" t="s">
        <v>2805</v>
      </c>
      <c r="E8278" s="919"/>
      <c r="F8278" s="1213"/>
      <c r="G8278" s="878"/>
      <c r="H8278" s="878"/>
      <c r="I8278" s="878"/>
      <c r="J8278" s="284">
        <f>SUM(J8279:J8281)</f>
        <v>18425</v>
      </c>
      <c r="K8278" s="284"/>
      <c r="L8278" s="284"/>
      <c r="M8278" s="612" t="s">
        <v>2529</v>
      </c>
      <c r="N8278" s="884">
        <f>+J8278</f>
        <v>18425</v>
      </c>
      <c r="O8278" s="884">
        <f>+K8282</f>
        <v>473482.15460526315</v>
      </c>
      <c r="P8278" s="884">
        <f>+L8283</f>
        <v>0</v>
      </c>
    </row>
    <row r="8279" spans="2:16" s="96" customFormat="1">
      <c r="B8279" s="881"/>
      <c r="C8279" s="1717"/>
      <c r="D8279" s="1017" t="s">
        <v>279</v>
      </c>
      <c r="E8279" s="882" t="s">
        <v>120</v>
      </c>
      <c r="F8279" s="1203">
        <v>0.5</v>
      </c>
      <c r="G8279" s="883">
        <f>VLOOKUP(D8279,VLP!$C$3:$F$191,3,0)</f>
        <v>17000</v>
      </c>
      <c r="H8279" s="883"/>
      <c r="I8279" s="883"/>
      <c r="J8279" s="219">
        <f>G8279*F8279</f>
        <v>8500</v>
      </c>
      <c r="K8279" s="219"/>
      <c r="L8279" s="219"/>
      <c r="M8279" s="290"/>
      <c r="N8279" s="1011"/>
      <c r="O8279" s="1011"/>
      <c r="P8279" s="1011"/>
    </row>
    <row r="8280" spans="2:16" s="96" customFormat="1">
      <c r="B8280" s="881"/>
      <c r="C8280" s="1717"/>
      <c r="D8280" s="1017" t="s">
        <v>188</v>
      </c>
      <c r="E8280" s="882" t="s">
        <v>348</v>
      </c>
      <c r="F8280" s="1203">
        <v>0.3</v>
      </c>
      <c r="G8280" s="883">
        <f>VLOOKUP(D8280,VLP!$C$3:$F$191,3,0)</f>
        <v>27500</v>
      </c>
      <c r="H8280" s="883"/>
      <c r="I8280" s="883"/>
      <c r="J8280" s="219">
        <f>G8280*F8280</f>
        <v>8250</v>
      </c>
      <c r="K8280" s="219"/>
      <c r="L8280" s="219"/>
      <c r="M8280" s="290"/>
      <c r="N8280" s="1011"/>
      <c r="O8280" s="1011"/>
      <c r="P8280" s="1011"/>
    </row>
    <row r="8281" spans="2:16" s="1543" customFormat="1">
      <c r="B8281" s="1420"/>
      <c r="C8281" s="1717"/>
      <c r="D8281" s="1544" t="s">
        <v>2555</v>
      </c>
      <c r="E8281" s="1422" t="s">
        <v>2556</v>
      </c>
      <c r="F8281" s="1423">
        <v>10</v>
      </c>
      <c r="G8281" s="1424"/>
      <c r="H8281" s="1424"/>
      <c r="I8281" s="1424"/>
      <c r="J8281" s="1424">
        <f>F8281%*SUM(J8279:J8280)</f>
        <v>1675</v>
      </c>
      <c r="K8281" s="1424"/>
      <c r="L8281" s="1424"/>
      <c r="M8281" s="1426"/>
      <c r="N8281" s="1542"/>
      <c r="O8281" s="1542"/>
      <c r="P8281" s="1542"/>
    </row>
    <row r="8282" spans="2:16" s="96" customFormat="1">
      <c r="B8282" s="881"/>
      <c r="C8282" s="1717"/>
      <c r="D8282" s="1016" t="s">
        <v>2770</v>
      </c>
      <c r="E8282" s="882" t="s">
        <v>2559</v>
      </c>
      <c r="F8282" s="1203">
        <v>1.5</v>
      </c>
      <c r="G8282" s="883"/>
      <c r="H8282" s="883">
        <f>_lg40</f>
        <v>315654.76973684208</v>
      </c>
      <c r="I8282" s="883"/>
      <c r="J8282" s="219"/>
      <c r="K8282" s="219">
        <f>H8282*F8282</f>
        <v>473482.15460526315</v>
      </c>
      <c r="L8282" s="219"/>
      <c r="M8282" s="290"/>
      <c r="N8282" s="1011"/>
      <c r="O8282" s="1011"/>
      <c r="P8282" s="1011"/>
    </row>
    <row r="8283" spans="2:16" s="96" customFormat="1">
      <c r="B8283" s="881"/>
      <c r="C8283" s="1717"/>
      <c r="D8283" s="1016" t="s">
        <v>2803</v>
      </c>
      <c r="E8283" s="882"/>
      <c r="F8283" s="1203"/>
      <c r="G8283" s="883"/>
      <c r="H8283" s="883"/>
      <c r="I8283" s="883"/>
      <c r="J8283" s="219"/>
      <c r="K8283" s="219"/>
      <c r="L8283" s="219">
        <f>SUM(L8284:L8291)</f>
        <v>0</v>
      </c>
      <c r="M8283" s="290"/>
      <c r="N8283" s="1011"/>
      <c r="O8283" s="1011"/>
      <c r="P8283" s="1011"/>
    </row>
    <row r="8284" spans="2:16" s="96" customFormat="1">
      <c r="B8284" s="879" t="s">
        <v>11306</v>
      </c>
      <c r="C8284" s="1717"/>
      <c r="D8284" s="1017" t="s">
        <v>10219</v>
      </c>
      <c r="E8284" s="882" t="s">
        <v>2804</v>
      </c>
      <c r="F8284" s="1203">
        <v>0.42</v>
      </c>
      <c r="G8284" s="883"/>
      <c r="H8284" s="883"/>
      <c r="I8284" s="883"/>
      <c r="J8284" s="219"/>
      <c r="K8284" s="219"/>
      <c r="L8284" s="219">
        <f t="shared" ref="L8284:L8291" si="293">I8284*F8284</f>
        <v>0</v>
      </c>
      <c r="M8284" s="290"/>
      <c r="N8284" s="1011"/>
      <c r="O8284" s="1011"/>
      <c r="P8284" s="1011"/>
    </row>
    <row r="8285" spans="2:16" s="96" customFormat="1">
      <c r="B8285" s="881"/>
      <c r="C8285" s="1717"/>
      <c r="D8285" s="1017" t="s">
        <v>10220</v>
      </c>
      <c r="E8285" s="882" t="s">
        <v>336</v>
      </c>
      <c r="F8285" s="1203">
        <v>0.16</v>
      </c>
      <c r="G8285" s="883"/>
      <c r="H8285" s="883"/>
      <c r="I8285" s="883"/>
      <c r="J8285" s="219"/>
      <c r="K8285" s="219"/>
      <c r="L8285" s="219">
        <f t="shared" si="293"/>
        <v>0</v>
      </c>
      <c r="M8285" s="290"/>
      <c r="N8285" s="1011"/>
      <c r="O8285" s="1011"/>
      <c r="P8285" s="1011"/>
    </row>
    <row r="8286" spans="2:16" s="96" customFormat="1">
      <c r="B8286" s="881"/>
      <c r="C8286" s="1717"/>
      <c r="D8286" s="1017" t="s">
        <v>10221</v>
      </c>
      <c r="E8286" s="882" t="s">
        <v>336</v>
      </c>
      <c r="F8286" s="1203">
        <v>0.16</v>
      </c>
      <c r="G8286" s="883"/>
      <c r="H8286" s="883"/>
      <c r="I8286" s="883"/>
      <c r="J8286" s="219"/>
      <c r="K8286" s="219"/>
      <c r="L8286" s="219">
        <f t="shared" si="293"/>
        <v>0</v>
      </c>
      <c r="M8286" s="290"/>
      <c r="N8286" s="1010"/>
      <c r="O8286" s="1010"/>
      <c r="P8286" s="1011"/>
    </row>
    <row r="8287" spans="2:16" s="96" customFormat="1">
      <c r="B8287" s="881"/>
      <c r="C8287" s="1717"/>
      <c r="D8287" s="1017" t="s">
        <v>10222</v>
      </c>
      <c r="E8287" s="882" t="s">
        <v>336</v>
      </c>
      <c r="F8287" s="1203">
        <v>0.1</v>
      </c>
      <c r="G8287" s="883"/>
      <c r="H8287" s="883"/>
      <c r="I8287" s="883"/>
      <c r="J8287" s="219"/>
      <c r="K8287" s="219"/>
      <c r="L8287" s="219">
        <f t="shared" si="293"/>
        <v>0</v>
      </c>
      <c r="M8287" s="290"/>
      <c r="N8287" s="1010"/>
      <c r="O8287" s="1010"/>
      <c r="P8287" s="1011"/>
    </row>
    <row r="8288" spans="2:16" s="96" customFormat="1">
      <c r="B8288" s="879" t="s">
        <v>11307</v>
      </c>
      <c r="C8288" s="1717"/>
      <c r="D8288" s="1017" t="s">
        <v>10223</v>
      </c>
      <c r="E8288" s="882" t="s">
        <v>2804</v>
      </c>
      <c r="F8288" s="1203">
        <v>0.25</v>
      </c>
      <c r="G8288" s="883"/>
      <c r="H8288" s="883"/>
      <c r="I8288" s="883"/>
      <c r="J8288" s="219"/>
      <c r="K8288" s="219"/>
      <c r="L8288" s="219">
        <f t="shared" si="293"/>
        <v>0</v>
      </c>
      <c r="M8288" s="290"/>
      <c r="N8288" s="1010"/>
      <c r="O8288" s="1010"/>
      <c r="P8288" s="1011"/>
    </row>
    <row r="8289" spans="2:16" s="96" customFormat="1">
      <c r="B8289" s="881"/>
      <c r="C8289" s="1717"/>
      <c r="D8289" s="1017" t="s">
        <v>10222</v>
      </c>
      <c r="E8289" s="882" t="s">
        <v>336</v>
      </c>
      <c r="F8289" s="1203">
        <v>0.1</v>
      </c>
      <c r="G8289" s="883"/>
      <c r="H8289" s="883"/>
      <c r="I8289" s="883"/>
      <c r="J8289" s="219"/>
      <c r="K8289" s="219"/>
      <c r="L8289" s="219">
        <f t="shared" si="293"/>
        <v>0</v>
      </c>
      <c r="M8289" s="290"/>
      <c r="N8289" s="1010"/>
      <c r="O8289" s="1010"/>
      <c r="P8289" s="1011"/>
    </row>
    <row r="8290" spans="2:16" s="96" customFormat="1">
      <c r="B8290" s="879" t="s">
        <v>11308</v>
      </c>
      <c r="C8290" s="1717"/>
      <c r="D8290" s="1017" t="s">
        <v>10224</v>
      </c>
      <c r="E8290" s="882" t="s">
        <v>2804</v>
      </c>
      <c r="F8290" s="1203">
        <v>0.17399999999999999</v>
      </c>
      <c r="G8290" s="883"/>
      <c r="H8290" s="883"/>
      <c r="I8290" s="883"/>
      <c r="J8290" s="219"/>
      <c r="K8290" s="219"/>
      <c r="L8290" s="219">
        <f t="shared" si="293"/>
        <v>0</v>
      </c>
      <c r="M8290" s="290"/>
      <c r="N8290" s="1010"/>
      <c r="O8290" s="1010"/>
      <c r="P8290" s="1011"/>
    </row>
    <row r="8291" spans="2:16" s="96" customFormat="1">
      <c r="B8291" s="887"/>
      <c r="C8291" s="1623"/>
      <c r="D8291" s="1032" t="s">
        <v>10225</v>
      </c>
      <c r="E8291" s="885" t="s">
        <v>336</v>
      </c>
      <c r="F8291" s="1204">
        <v>0.1</v>
      </c>
      <c r="G8291" s="888"/>
      <c r="H8291" s="888"/>
      <c r="I8291" s="888"/>
      <c r="J8291" s="231"/>
      <c r="K8291" s="231"/>
      <c r="L8291" s="231">
        <f t="shared" si="293"/>
        <v>0</v>
      </c>
      <c r="M8291" s="290"/>
      <c r="N8291" s="1010"/>
      <c r="O8291" s="1010"/>
      <c r="P8291" s="1011"/>
    </row>
    <row r="8292" spans="2:16" s="96" customFormat="1">
      <c r="B8292" s="1026" t="s">
        <v>10248</v>
      </c>
      <c r="C8292" s="1717" t="s">
        <v>10249</v>
      </c>
      <c r="D8292" s="1027" t="s">
        <v>2805</v>
      </c>
      <c r="E8292" s="891"/>
      <c r="F8292" s="1205"/>
      <c r="G8292" s="892"/>
      <c r="H8292" s="892"/>
      <c r="I8292" s="892"/>
      <c r="J8292" s="266">
        <f>SUM(J8293:J8295)</f>
        <v>18425</v>
      </c>
      <c r="K8292" s="266"/>
      <c r="L8292" s="266"/>
      <c r="M8292" s="612" t="s">
        <v>2529</v>
      </c>
      <c r="N8292" s="884">
        <f>+J8292</f>
        <v>18425</v>
      </c>
      <c r="O8292" s="884">
        <f>+K8296</f>
        <v>631309.53947368416</v>
      </c>
      <c r="P8292" s="884">
        <f>+L8297</f>
        <v>0</v>
      </c>
    </row>
    <row r="8293" spans="2:16" s="96" customFormat="1">
      <c r="B8293" s="881"/>
      <c r="C8293" s="1717"/>
      <c r="D8293" s="1017" t="s">
        <v>279</v>
      </c>
      <c r="E8293" s="882" t="s">
        <v>120</v>
      </c>
      <c r="F8293" s="1203">
        <v>0.5</v>
      </c>
      <c r="G8293" s="883">
        <f>VLOOKUP(D8293,VLP!$C$3:$F$191,3,0)</f>
        <v>17000</v>
      </c>
      <c r="H8293" s="883"/>
      <c r="I8293" s="883"/>
      <c r="J8293" s="219">
        <f>G8293*F8293</f>
        <v>8500</v>
      </c>
      <c r="K8293" s="219"/>
      <c r="L8293" s="219"/>
      <c r="M8293" s="290"/>
      <c r="N8293" s="1010"/>
      <c r="O8293" s="1010"/>
      <c r="P8293" s="1011"/>
    </row>
    <row r="8294" spans="2:16" s="96" customFormat="1">
      <c r="B8294" s="881"/>
      <c r="C8294" s="1717"/>
      <c r="D8294" s="1017" t="s">
        <v>188</v>
      </c>
      <c r="E8294" s="882" t="s">
        <v>348</v>
      </c>
      <c r="F8294" s="1203">
        <v>0.3</v>
      </c>
      <c r="G8294" s="883">
        <f>VLOOKUP(D8294,VLP!$C$3:$F$191,3,0)</f>
        <v>27500</v>
      </c>
      <c r="H8294" s="883"/>
      <c r="I8294" s="883"/>
      <c r="J8294" s="219">
        <f>G8294*F8294</f>
        <v>8250</v>
      </c>
      <c r="K8294" s="219"/>
      <c r="L8294" s="219"/>
      <c r="M8294" s="290"/>
      <c r="N8294" s="1010"/>
      <c r="O8294" s="1010"/>
      <c r="P8294" s="1011"/>
    </row>
    <row r="8295" spans="2:16" s="1543" customFormat="1">
      <c r="B8295" s="1420"/>
      <c r="C8295" s="1717"/>
      <c r="D8295" s="1544" t="s">
        <v>2555</v>
      </c>
      <c r="E8295" s="1422" t="s">
        <v>2556</v>
      </c>
      <c r="F8295" s="1423">
        <v>10</v>
      </c>
      <c r="G8295" s="1424"/>
      <c r="H8295" s="1424"/>
      <c r="I8295" s="1424"/>
      <c r="J8295" s="1424">
        <f>F8295%*SUM(J8293:J8294)</f>
        <v>1675</v>
      </c>
      <c r="K8295" s="1424"/>
      <c r="L8295" s="1424"/>
      <c r="M8295" s="1426"/>
      <c r="N8295" s="1541"/>
      <c r="O8295" s="1541"/>
      <c r="P8295" s="1542"/>
    </row>
    <row r="8296" spans="2:16" s="96" customFormat="1">
      <c r="B8296" s="881"/>
      <c r="C8296" s="1717"/>
      <c r="D8296" s="1016" t="s">
        <v>2770</v>
      </c>
      <c r="E8296" s="882" t="s">
        <v>2559</v>
      </c>
      <c r="F8296" s="1203">
        <v>2</v>
      </c>
      <c r="G8296" s="883"/>
      <c r="H8296" s="883">
        <f>_lg40</f>
        <v>315654.76973684208</v>
      </c>
      <c r="I8296" s="883"/>
      <c r="J8296" s="219"/>
      <c r="K8296" s="219">
        <f>H8296*F8296</f>
        <v>631309.53947368416</v>
      </c>
      <c r="L8296" s="219"/>
      <c r="M8296" s="290"/>
      <c r="N8296" s="1010"/>
      <c r="O8296" s="1010"/>
      <c r="P8296" s="1011"/>
    </row>
    <row r="8297" spans="2:16" s="96" customFormat="1">
      <c r="B8297" s="881"/>
      <c r="C8297" s="1717"/>
      <c r="D8297" s="1016" t="s">
        <v>2803</v>
      </c>
      <c r="E8297" s="882"/>
      <c r="F8297" s="1203"/>
      <c r="G8297" s="883"/>
      <c r="H8297" s="883"/>
      <c r="I8297" s="883"/>
      <c r="J8297" s="219"/>
      <c r="K8297" s="219"/>
      <c r="L8297" s="219">
        <f>SUM(L8298:L8305)</f>
        <v>0</v>
      </c>
      <c r="M8297" s="290"/>
      <c r="N8297" s="1010"/>
      <c r="O8297" s="1010"/>
      <c r="P8297" s="1011"/>
    </row>
    <row r="8298" spans="2:16" s="96" customFormat="1">
      <c r="B8298" s="879" t="s">
        <v>11306</v>
      </c>
      <c r="C8298" s="1717"/>
      <c r="D8298" s="1017" t="s">
        <v>10219</v>
      </c>
      <c r="E8298" s="882" t="s">
        <v>2804</v>
      </c>
      <c r="F8298" s="1203">
        <v>0.56000000000000005</v>
      </c>
      <c r="G8298" s="883"/>
      <c r="H8298" s="883"/>
      <c r="I8298" s="883"/>
      <c r="J8298" s="219"/>
      <c r="K8298" s="219"/>
      <c r="L8298" s="219">
        <f t="shared" ref="L8298:L8305" si="294">I8298*F8298</f>
        <v>0</v>
      </c>
      <c r="M8298" s="290"/>
      <c r="N8298" s="1010"/>
      <c r="O8298" s="1010"/>
      <c r="P8298" s="1011"/>
    </row>
    <row r="8299" spans="2:16" s="96" customFormat="1">
      <c r="B8299" s="881"/>
      <c r="C8299" s="1717"/>
      <c r="D8299" s="1017" t="s">
        <v>10220</v>
      </c>
      <c r="E8299" s="882" t="s">
        <v>336</v>
      </c>
      <c r="F8299" s="1203">
        <v>0.19</v>
      </c>
      <c r="G8299" s="883"/>
      <c r="H8299" s="883"/>
      <c r="I8299" s="883"/>
      <c r="J8299" s="219"/>
      <c r="K8299" s="219"/>
      <c r="L8299" s="219">
        <f t="shared" si="294"/>
        <v>0</v>
      </c>
      <c r="M8299" s="290"/>
      <c r="N8299" s="1010"/>
      <c r="O8299" s="1010"/>
      <c r="P8299" s="1011"/>
    </row>
    <row r="8300" spans="2:16" s="96" customFormat="1">
      <c r="B8300" s="881"/>
      <c r="C8300" s="1717"/>
      <c r="D8300" s="1017" t="s">
        <v>10221</v>
      </c>
      <c r="E8300" s="882" t="s">
        <v>336</v>
      </c>
      <c r="F8300" s="1203">
        <v>0.19</v>
      </c>
      <c r="G8300" s="883"/>
      <c r="H8300" s="883"/>
      <c r="I8300" s="883"/>
      <c r="J8300" s="219"/>
      <c r="K8300" s="219"/>
      <c r="L8300" s="219">
        <f t="shared" si="294"/>
        <v>0</v>
      </c>
      <c r="M8300" s="290"/>
      <c r="N8300" s="1010"/>
      <c r="O8300" s="1010"/>
      <c r="P8300" s="1011"/>
    </row>
    <row r="8301" spans="2:16" s="96" customFormat="1">
      <c r="B8301" s="881"/>
      <c r="C8301" s="1717"/>
      <c r="D8301" s="1017" t="s">
        <v>10222</v>
      </c>
      <c r="E8301" s="882" t="s">
        <v>336</v>
      </c>
      <c r="F8301" s="1203">
        <v>0.1</v>
      </c>
      <c r="G8301" s="883"/>
      <c r="H8301" s="883"/>
      <c r="I8301" s="883"/>
      <c r="J8301" s="219"/>
      <c r="K8301" s="219"/>
      <c r="L8301" s="219">
        <f t="shared" si="294"/>
        <v>0</v>
      </c>
      <c r="M8301" s="290"/>
      <c r="N8301" s="1010"/>
      <c r="O8301" s="1010"/>
      <c r="P8301" s="1011"/>
    </row>
    <row r="8302" spans="2:16" s="96" customFormat="1">
      <c r="B8302" s="879" t="s">
        <v>11307</v>
      </c>
      <c r="C8302" s="1717"/>
      <c r="D8302" s="1017" t="s">
        <v>10223</v>
      </c>
      <c r="E8302" s="882" t="s">
        <v>2804</v>
      </c>
      <c r="F8302" s="1203">
        <v>0.34</v>
      </c>
      <c r="G8302" s="883"/>
      <c r="H8302" s="883"/>
      <c r="I8302" s="883"/>
      <c r="J8302" s="219"/>
      <c r="K8302" s="219"/>
      <c r="L8302" s="219">
        <f t="shared" si="294"/>
        <v>0</v>
      </c>
      <c r="M8302" s="290"/>
      <c r="N8302" s="1010"/>
      <c r="O8302" s="1010"/>
      <c r="P8302" s="1011"/>
    </row>
    <row r="8303" spans="2:16" s="96" customFormat="1">
      <c r="B8303" s="881"/>
      <c r="C8303" s="1717"/>
      <c r="D8303" s="1017" t="s">
        <v>10222</v>
      </c>
      <c r="E8303" s="882" t="s">
        <v>336</v>
      </c>
      <c r="F8303" s="1203">
        <v>0.1</v>
      </c>
      <c r="G8303" s="883"/>
      <c r="H8303" s="883"/>
      <c r="I8303" s="883"/>
      <c r="J8303" s="219"/>
      <c r="K8303" s="219"/>
      <c r="L8303" s="219">
        <f t="shared" si="294"/>
        <v>0</v>
      </c>
      <c r="M8303" s="290"/>
      <c r="N8303" s="1010"/>
      <c r="O8303" s="1010"/>
      <c r="P8303" s="1011"/>
    </row>
    <row r="8304" spans="2:16" s="96" customFormat="1">
      <c r="B8304" s="879" t="s">
        <v>11308</v>
      </c>
      <c r="C8304" s="1717"/>
      <c r="D8304" s="1017" t="s">
        <v>10224</v>
      </c>
      <c r="E8304" s="882" t="s">
        <v>2804</v>
      </c>
      <c r="F8304" s="1203">
        <v>0.218</v>
      </c>
      <c r="G8304" s="883"/>
      <c r="H8304" s="883"/>
      <c r="I8304" s="883"/>
      <c r="J8304" s="219"/>
      <c r="K8304" s="219"/>
      <c r="L8304" s="219">
        <f t="shared" si="294"/>
        <v>0</v>
      </c>
      <c r="M8304" s="290"/>
      <c r="N8304" s="1010"/>
      <c r="O8304" s="1010"/>
      <c r="P8304" s="1011"/>
    </row>
    <row r="8305" spans="2:16" s="96" customFormat="1">
      <c r="B8305" s="1020"/>
      <c r="C8305" s="1717"/>
      <c r="D8305" s="1031" t="s">
        <v>10225</v>
      </c>
      <c r="E8305" s="1022" t="s">
        <v>336</v>
      </c>
      <c r="F8305" s="1230">
        <v>0.1</v>
      </c>
      <c r="G8305" s="1023"/>
      <c r="H8305" s="1023"/>
      <c r="I8305" s="1023"/>
      <c r="J8305" s="256"/>
      <c r="K8305" s="256"/>
      <c r="L8305" s="256">
        <f t="shared" si="294"/>
        <v>0</v>
      </c>
      <c r="M8305" s="290"/>
      <c r="N8305" s="1010"/>
      <c r="O8305" s="1010"/>
      <c r="P8305" s="1011"/>
    </row>
    <row r="8306" spans="2:16" s="96" customFormat="1">
      <c r="B8306" s="1013" t="s">
        <v>10250</v>
      </c>
      <c r="C8306" s="1622" t="s">
        <v>10251</v>
      </c>
      <c r="D8306" s="1024" t="s">
        <v>2805</v>
      </c>
      <c r="E8306" s="919"/>
      <c r="F8306" s="1213"/>
      <c r="G8306" s="878"/>
      <c r="H8306" s="878"/>
      <c r="I8306" s="878"/>
      <c r="J8306" s="284">
        <f>SUM(J8307:J8309)</f>
        <v>18425</v>
      </c>
      <c r="K8306" s="284"/>
      <c r="L8306" s="284"/>
      <c r="M8306" s="612" t="s">
        <v>2529</v>
      </c>
      <c r="N8306" s="884">
        <f>+J8306</f>
        <v>18425</v>
      </c>
      <c r="O8306" s="884">
        <f>+K8310</f>
        <v>789136.92434210517</v>
      </c>
      <c r="P8306" s="884">
        <f>+L8311</f>
        <v>0</v>
      </c>
    </row>
    <row r="8307" spans="2:16" s="96" customFormat="1">
      <c r="B8307" s="881"/>
      <c r="C8307" s="1717"/>
      <c r="D8307" s="1017" t="s">
        <v>279</v>
      </c>
      <c r="E8307" s="882" t="s">
        <v>120</v>
      </c>
      <c r="F8307" s="1203">
        <v>0.5</v>
      </c>
      <c r="G8307" s="883">
        <f>VLOOKUP(D8307,VLP!$C$3:$F$191,3,0)</f>
        <v>17000</v>
      </c>
      <c r="H8307" s="883"/>
      <c r="I8307" s="883"/>
      <c r="J8307" s="219">
        <f>G8307*F8307</f>
        <v>8500</v>
      </c>
      <c r="K8307" s="219"/>
      <c r="L8307" s="219"/>
      <c r="M8307" s="290"/>
      <c r="N8307" s="1010"/>
      <c r="O8307" s="1010"/>
      <c r="P8307" s="1011"/>
    </row>
    <row r="8308" spans="2:16" s="96" customFormat="1">
      <c r="B8308" s="881"/>
      <c r="C8308" s="1717"/>
      <c r="D8308" s="1017" t="s">
        <v>188</v>
      </c>
      <c r="E8308" s="882" t="s">
        <v>348</v>
      </c>
      <c r="F8308" s="1203">
        <v>0.3</v>
      </c>
      <c r="G8308" s="883">
        <f>VLOOKUP(D8308,VLP!$C$3:$F$191,3,0)</f>
        <v>27500</v>
      </c>
      <c r="H8308" s="883"/>
      <c r="I8308" s="883"/>
      <c r="J8308" s="219">
        <f>G8308*F8308</f>
        <v>8250</v>
      </c>
      <c r="K8308" s="219"/>
      <c r="L8308" s="219"/>
      <c r="M8308" s="290"/>
      <c r="N8308" s="1010"/>
      <c r="O8308" s="1010"/>
      <c r="P8308" s="1011"/>
    </row>
    <row r="8309" spans="2:16" s="1543" customFormat="1">
      <c r="B8309" s="1420"/>
      <c r="C8309" s="1717"/>
      <c r="D8309" s="1544" t="s">
        <v>2555</v>
      </c>
      <c r="E8309" s="1422" t="s">
        <v>2556</v>
      </c>
      <c r="F8309" s="1423">
        <v>10</v>
      </c>
      <c r="G8309" s="1424"/>
      <c r="H8309" s="1424"/>
      <c r="I8309" s="1424"/>
      <c r="J8309" s="1424">
        <f>F8309%*SUM(J8307:J8308)</f>
        <v>1675</v>
      </c>
      <c r="K8309" s="1424"/>
      <c r="L8309" s="1424"/>
      <c r="M8309" s="1426"/>
      <c r="N8309" s="1541"/>
      <c r="O8309" s="1541"/>
      <c r="P8309" s="1542"/>
    </row>
    <row r="8310" spans="2:16" s="96" customFormat="1">
      <c r="B8310" s="881"/>
      <c r="C8310" s="1717"/>
      <c r="D8310" s="1016" t="s">
        <v>2770</v>
      </c>
      <c r="E8310" s="882" t="s">
        <v>2559</v>
      </c>
      <c r="F8310" s="1203">
        <v>2.5</v>
      </c>
      <c r="G8310" s="883"/>
      <c r="H8310" s="883">
        <f>_lg40</f>
        <v>315654.76973684208</v>
      </c>
      <c r="I8310" s="883"/>
      <c r="J8310" s="219"/>
      <c r="K8310" s="219">
        <f>H8310*F8310</f>
        <v>789136.92434210517</v>
      </c>
      <c r="L8310" s="219"/>
      <c r="M8310" s="290"/>
      <c r="N8310" s="1010"/>
      <c r="O8310" s="1010"/>
      <c r="P8310" s="1011"/>
    </row>
    <row r="8311" spans="2:16" s="96" customFormat="1">
      <c r="B8311" s="881"/>
      <c r="C8311" s="1717"/>
      <c r="D8311" s="1016" t="s">
        <v>2803</v>
      </c>
      <c r="E8311" s="882"/>
      <c r="F8311" s="1203"/>
      <c r="G8311" s="883"/>
      <c r="H8311" s="883"/>
      <c r="I8311" s="883"/>
      <c r="J8311" s="219"/>
      <c r="K8311" s="219"/>
      <c r="L8311" s="219">
        <f>SUM(L8312:L8319)</f>
        <v>0</v>
      </c>
      <c r="M8311" s="290"/>
      <c r="N8311" s="1010"/>
      <c r="O8311" s="1010"/>
      <c r="P8311" s="1011"/>
    </row>
    <row r="8312" spans="2:16" s="96" customFormat="1">
      <c r="B8312" s="879" t="s">
        <v>11306</v>
      </c>
      <c r="C8312" s="1717"/>
      <c r="D8312" s="1017" t="s">
        <v>10219</v>
      </c>
      <c r="E8312" s="882" t="s">
        <v>2804</v>
      </c>
      <c r="F8312" s="1203">
        <v>0.72</v>
      </c>
      <c r="G8312" s="883"/>
      <c r="H8312" s="883"/>
      <c r="I8312" s="883"/>
      <c r="J8312" s="219"/>
      <c r="K8312" s="219"/>
      <c r="L8312" s="219">
        <f t="shared" ref="L8312:L8319" si="295">I8312*F8312</f>
        <v>0</v>
      </c>
      <c r="M8312" s="290"/>
      <c r="N8312" s="1010"/>
      <c r="O8312" s="1010"/>
      <c r="P8312" s="1011"/>
    </row>
    <row r="8313" spans="2:16" s="96" customFormat="1">
      <c r="B8313" s="881"/>
      <c r="C8313" s="1717"/>
      <c r="D8313" s="1017" t="s">
        <v>10220</v>
      </c>
      <c r="E8313" s="882" t="s">
        <v>336</v>
      </c>
      <c r="F8313" s="1203">
        <v>0.23</v>
      </c>
      <c r="G8313" s="883"/>
      <c r="H8313" s="883"/>
      <c r="I8313" s="883"/>
      <c r="J8313" s="219"/>
      <c r="K8313" s="219"/>
      <c r="L8313" s="219">
        <f t="shared" si="295"/>
        <v>0</v>
      </c>
      <c r="M8313" s="290"/>
      <c r="N8313" s="1010"/>
      <c r="O8313" s="1010"/>
      <c r="P8313" s="1011"/>
    </row>
    <row r="8314" spans="2:16" s="96" customFormat="1">
      <c r="B8314" s="881"/>
      <c r="C8314" s="1717"/>
      <c r="D8314" s="1017" t="s">
        <v>10221</v>
      </c>
      <c r="E8314" s="882" t="s">
        <v>336</v>
      </c>
      <c r="F8314" s="1203">
        <v>0.23</v>
      </c>
      <c r="G8314" s="883"/>
      <c r="H8314" s="883"/>
      <c r="I8314" s="883"/>
      <c r="J8314" s="219"/>
      <c r="K8314" s="219"/>
      <c r="L8314" s="219">
        <f t="shared" si="295"/>
        <v>0</v>
      </c>
      <c r="M8314" s="290"/>
      <c r="N8314" s="1010"/>
      <c r="O8314" s="1010"/>
      <c r="P8314" s="1011"/>
    </row>
    <row r="8315" spans="2:16" s="96" customFormat="1">
      <c r="B8315" s="881"/>
      <c r="C8315" s="1717"/>
      <c r="D8315" s="1017" t="s">
        <v>10222</v>
      </c>
      <c r="E8315" s="882" t="s">
        <v>336</v>
      </c>
      <c r="F8315" s="1203">
        <v>0.1</v>
      </c>
      <c r="G8315" s="883"/>
      <c r="H8315" s="883"/>
      <c r="I8315" s="883"/>
      <c r="J8315" s="219"/>
      <c r="K8315" s="219"/>
      <c r="L8315" s="219">
        <f t="shared" si="295"/>
        <v>0</v>
      </c>
      <c r="M8315" s="290"/>
      <c r="N8315" s="1010"/>
      <c r="O8315" s="1010"/>
      <c r="P8315" s="1011"/>
    </row>
    <row r="8316" spans="2:16" s="96" customFormat="1">
      <c r="B8316" s="879" t="s">
        <v>11307</v>
      </c>
      <c r="C8316" s="1717"/>
      <c r="D8316" s="1017" t="s">
        <v>10223</v>
      </c>
      <c r="E8316" s="882" t="s">
        <v>2804</v>
      </c>
      <c r="F8316" s="1203">
        <v>0.43</v>
      </c>
      <c r="G8316" s="883"/>
      <c r="H8316" s="883"/>
      <c r="I8316" s="883"/>
      <c r="J8316" s="219"/>
      <c r="K8316" s="219"/>
      <c r="L8316" s="219">
        <f t="shared" si="295"/>
        <v>0</v>
      </c>
      <c r="M8316" s="290"/>
      <c r="N8316" s="1010"/>
      <c r="O8316" s="1010"/>
      <c r="P8316" s="1011"/>
    </row>
    <row r="8317" spans="2:16" s="96" customFormat="1">
      <c r="B8317" s="881"/>
      <c r="C8317" s="1717"/>
      <c r="D8317" s="1017" t="s">
        <v>10222</v>
      </c>
      <c r="E8317" s="882" t="s">
        <v>336</v>
      </c>
      <c r="F8317" s="1203">
        <v>0.1</v>
      </c>
      <c r="G8317" s="883"/>
      <c r="H8317" s="883"/>
      <c r="I8317" s="883"/>
      <c r="J8317" s="219"/>
      <c r="K8317" s="219"/>
      <c r="L8317" s="219">
        <f t="shared" si="295"/>
        <v>0</v>
      </c>
      <c r="M8317" s="290"/>
      <c r="N8317" s="1010"/>
      <c r="O8317" s="1010"/>
      <c r="P8317" s="1011"/>
    </row>
    <row r="8318" spans="2:16" s="96" customFormat="1">
      <c r="B8318" s="879" t="s">
        <v>11308</v>
      </c>
      <c r="C8318" s="1717"/>
      <c r="D8318" s="1017" t="s">
        <v>10224</v>
      </c>
      <c r="E8318" s="882" t="s">
        <v>2804</v>
      </c>
      <c r="F8318" s="1203">
        <v>0.26900000000000002</v>
      </c>
      <c r="G8318" s="883"/>
      <c r="H8318" s="883"/>
      <c r="I8318" s="883"/>
      <c r="J8318" s="219"/>
      <c r="K8318" s="219"/>
      <c r="L8318" s="219">
        <f t="shared" si="295"/>
        <v>0</v>
      </c>
      <c r="M8318" s="290"/>
      <c r="N8318" s="1010"/>
      <c r="O8318" s="1010"/>
      <c r="P8318" s="1011"/>
    </row>
    <row r="8319" spans="2:16" s="96" customFormat="1">
      <c r="B8319" s="887"/>
      <c r="C8319" s="1623"/>
      <c r="D8319" s="1032" t="s">
        <v>10225</v>
      </c>
      <c r="E8319" s="885" t="s">
        <v>336</v>
      </c>
      <c r="F8319" s="1204">
        <v>0.1</v>
      </c>
      <c r="G8319" s="888"/>
      <c r="H8319" s="888"/>
      <c r="I8319" s="888"/>
      <c r="J8319" s="231"/>
      <c r="K8319" s="231"/>
      <c r="L8319" s="231">
        <f t="shared" si="295"/>
        <v>0</v>
      </c>
      <c r="M8319" s="290"/>
      <c r="N8319" s="1011"/>
      <c r="O8319" s="1011"/>
      <c r="P8319" s="1011"/>
    </row>
    <row r="8320" spans="2:16" s="96" customFormat="1">
      <c r="B8320" s="1026" t="s">
        <v>10252</v>
      </c>
      <c r="C8320" s="1717" t="s">
        <v>10253</v>
      </c>
      <c r="D8320" s="1027" t="s">
        <v>2805</v>
      </c>
      <c r="E8320" s="891"/>
      <c r="F8320" s="1205"/>
      <c r="G8320" s="892"/>
      <c r="H8320" s="892"/>
      <c r="I8320" s="892"/>
      <c r="J8320" s="266">
        <f>SUM(J8321:J8323)</f>
        <v>18425</v>
      </c>
      <c r="K8320" s="266"/>
      <c r="L8320" s="266"/>
      <c r="M8320" s="612" t="s">
        <v>2529</v>
      </c>
      <c r="N8320" s="884">
        <f>+J8320</f>
        <v>18425</v>
      </c>
      <c r="O8320" s="884">
        <f>+K8324</f>
        <v>1010095.2631578947</v>
      </c>
      <c r="P8320" s="884">
        <f>+L8325</f>
        <v>0</v>
      </c>
    </row>
    <row r="8321" spans="2:16" s="96" customFormat="1">
      <c r="B8321" s="881"/>
      <c r="C8321" s="1717"/>
      <c r="D8321" s="1017" t="s">
        <v>279</v>
      </c>
      <c r="E8321" s="882" t="s">
        <v>120</v>
      </c>
      <c r="F8321" s="1203">
        <v>0.5</v>
      </c>
      <c r="G8321" s="883">
        <f>VLOOKUP(D8321,VLP!$C$3:$F$191,3,0)</f>
        <v>17000</v>
      </c>
      <c r="H8321" s="883"/>
      <c r="I8321" s="883"/>
      <c r="J8321" s="219">
        <f>G8321*F8321</f>
        <v>8500</v>
      </c>
      <c r="K8321" s="219"/>
      <c r="L8321" s="219"/>
      <c r="M8321" s="290"/>
      <c r="N8321" s="1011"/>
      <c r="O8321" s="1011"/>
      <c r="P8321" s="1011"/>
    </row>
    <row r="8322" spans="2:16" s="96" customFormat="1">
      <c r="B8322" s="881"/>
      <c r="C8322" s="1717"/>
      <c r="D8322" s="1017" t="s">
        <v>188</v>
      </c>
      <c r="E8322" s="882" t="s">
        <v>348</v>
      </c>
      <c r="F8322" s="1203">
        <v>0.3</v>
      </c>
      <c r="G8322" s="883">
        <f>VLOOKUP(D8322,VLP!$C$3:$F$191,3,0)</f>
        <v>27500</v>
      </c>
      <c r="H8322" s="883"/>
      <c r="I8322" s="883"/>
      <c r="J8322" s="219">
        <f>G8322*F8322</f>
        <v>8250</v>
      </c>
      <c r="K8322" s="219"/>
      <c r="L8322" s="219"/>
      <c r="M8322" s="290"/>
      <c r="N8322" s="1011"/>
      <c r="O8322" s="1011"/>
      <c r="P8322" s="1011"/>
    </row>
    <row r="8323" spans="2:16" s="96" customFormat="1">
      <c r="B8323" s="881"/>
      <c r="C8323" s="1717"/>
      <c r="D8323" s="1017" t="s">
        <v>2555</v>
      </c>
      <c r="E8323" s="882" t="s">
        <v>2556</v>
      </c>
      <c r="F8323" s="1203">
        <v>10</v>
      </c>
      <c r="G8323" s="883"/>
      <c r="H8323" s="883"/>
      <c r="I8323" s="883"/>
      <c r="J8323" s="219">
        <f>F8323%*SUM(J8321:J8322)</f>
        <v>1675</v>
      </c>
      <c r="K8323" s="219"/>
      <c r="L8323" s="219"/>
      <c r="M8323" s="290"/>
      <c r="N8323" s="1011"/>
      <c r="O8323" s="1011"/>
      <c r="P8323" s="1011"/>
    </row>
    <row r="8324" spans="2:16" s="96" customFormat="1">
      <c r="B8324" s="881"/>
      <c r="C8324" s="1717"/>
      <c r="D8324" s="1016" t="s">
        <v>2770</v>
      </c>
      <c r="E8324" s="882" t="s">
        <v>2559</v>
      </c>
      <c r="F8324" s="1203">
        <v>3.2</v>
      </c>
      <c r="G8324" s="883"/>
      <c r="H8324" s="883">
        <f>_lg40</f>
        <v>315654.76973684208</v>
      </c>
      <c r="I8324" s="883"/>
      <c r="J8324" s="219"/>
      <c r="K8324" s="219">
        <f>H8324*F8324</f>
        <v>1010095.2631578947</v>
      </c>
      <c r="L8324" s="219"/>
      <c r="M8324" s="290"/>
      <c r="N8324" s="1011"/>
      <c r="O8324" s="1011"/>
      <c r="P8324" s="1011"/>
    </row>
    <row r="8325" spans="2:16" s="96" customFormat="1">
      <c r="B8325" s="881"/>
      <c r="C8325" s="1717"/>
      <c r="D8325" s="1016" t="s">
        <v>2803</v>
      </c>
      <c r="E8325" s="882"/>
      <c r="F8325" s="1203"/>
      <c r="G8325" s="883"/>
      <c r="H8325" s="883"/>
      <c r="I8325" s="883"/>
      <c r="J8325" s="219"/>
      <c r="K8325" s="219"/>
      <c r="L8325" s="219">
        <f>SUM(L8326:L8333)</f>
        <v>0</v>
      </c>
      <c r="M8325" s="290"/>
      <c r="N8325" s="1011"/>
      <c r="O8325" s="1011"/>
      <c r="P8325" s="1011"/>
    </row>
    <row r="8326" spans="2:16" s="96" customFormat="1">
      <c r="B8326" s="879" t="s">
        <v>11306</v>
      </c>
      <c r="C8326" s="1717"/>
      <c r="D8326" s="1017" t="s">
        <v>10219</v>
      </c>
      <c r="E8326" s="882" t="s">
        <v>2804</v>
      </c>
      <c r="F8326" s="1203">
        <v>0.86</v>
      </c>
      <c r="G8326" s="883"/>
      <c r="H8326" s="883"/>
      <c r="I8326" s="883"/>
      <c r="J8326" s="219"/>
      <c r="K8326" s="219"/>
      <c r="L8326" s="219">
        <f t="shared" ref="L8326:L8333" si="296">I8326*F8326</f>
        <v>0</v>
      </c>
      <c r="M8326" s="290"/>
      <c r="N8326" s="1010"/>
      <c r="O8326" s="1010"/>
      <c r="P8326" s="1010"/>
    </row>
    <row r="8327" spans="2:16" s="96" customFormat="1">
      <c r="B8327" s="881"/>
      <c r="C8327" s="1717"/>
      <c r="D8327" s="1017" t="s">
        <v>10220</v>
      </c>
      <c r="E8327" s="882" t="s">
        <v>336</v>
      </c>
      <c r="F8327" s="1203">
        <v>0.27</v>
      </c>
      <c r="G8327" s="883"/>
      <c r="H8327" s="883"/>
      <c r="I8327" s="883"/>
      <c r="J8327" s="219"/>
      <c r="K8327" s="219"/>
      <c r="L8327" s="219">
        <f t="shared" si="296"/>
        <v>0</v>
      </c>
      <c r="M8327" s="290"/>
      <c r="N8327" s="1010"/>
      <c r="O8327" s="1010"/>
      <c r="P8327" s="1010"/>
    </row>
    <row r="8328" spans="2:16" s="96" customFormat="1">
      <c r="B8328" s="881"/>
      <c r="C8328" s="1717"/>
      <c r="D8328" s="1017" t="s">
        <v>10221</v>
      </c>
      <c r="E8328" s="882" t="s">
        <v>336</v>
      </c>
      <c r="F8328" s="1203">
        <v>0.27</v>
      </c>
      <c r="G8328" s="883"/>
      <c r="H8328" s="883"/>
      <c r="I8328" s="883"/>
      <c r="J8328" s="219"/>
      <c r="K8328" s="219"/>
      <c r="L8328" s="219">
        <f t="shared" si="296"/>
        <v>0</v>
      </c>
      <c r="M8328" s="290"/>
      <c r="N8328" s="1010"/>
      <c r="O8328" s="1010"/>
      <c r="P8328" s="1010"/>
    </row>
    <row r="8329" spans="2:16" s="96" customFormat="1">
      <c r="B8329" s="881"/>
      <c r="C8329" s="1717"/>
      <c r="D8329" s="1017" t="s">
        <v>10222</v>
      </c>
      <c r="E8329" s="882" t="s">
        <v>336</v>
      </c>
      <c r="F8329" s="1203">
        <v>0.1</v>
      </c>
      <c r="G8329" s="883"/>
      <c r="H8329" s="883"/>
      <c r="I8329" s="883"/>
      <c r="J8329" s="219"/>
      <c r="K8329" s="219"/>
      <c r="L8329" s="219">
        <f t="shared" si="296"/>
        <v>0</v>
      </c>
      <c r="M8329" s="290"/>
      <c r="N8329" s="1010"/>
      <c r="O8329" s="1010"/>
      <c r="P8329" s="1010"/>
    </row>
    <row r="8330" spans="2:16" s="96" customFormat="1">
      <c r="B8330" s="879" t="s">
        <v>11307</v>
      </c>
      <c r="C8330" s="1717"/>
      <c r="D8330" s="1017" t="s">
        <v>10223</v>
      </c>
      <c r="E8330" s="882" t="s">
        <v>2804</v>
      </c>
      <c r="F8330" s="1203">
        <v>0.52</v>
      </c>
      <c r="G8330" s="883"/>
      <c r="H8330" s="883"/>
      <c r="I8330" s="883"/>
      <c r="J8330" s="219"/>
      <c r="K8330" s="219"/>
      <c r="L8330" s="219">
        <f t="shared" si="296"/>
        <v>0</v>
      </c>
      <c r="M8330" s="290"/>
      <c r="N8330" s="1010"/>
      <c r="O8330" s="1010"/>
      <c r="P8330" s="1010"/>
    </row>
    <row r="8331" spans="2:16" s="96" customFormat="1">
      <c r="B8331" s="881"/>
      <c r="C8331" s="1717"/>
      <c r="D8331" s="1017" t="s">
        <v>10222</v>
      </c>
      <c r="E8331" s="882" t="s">
        <v>336</v>
      </c>
      <c r="F8331" s="1203">
        <v>0.1</v>
      </c>
      <c r="G8331" s="883"/>
      <c r="H8331" s="883"/>
      <c r="I8331" s="883"/>
      <c r="J8331" s="219"/>
      <c r="K8331" s="219"/>
      <c r="L8331" s="219">
        <f t="shared" si="296"/>
        <v>0</v>
      </c>
      <c r="M8331" s="290"/>
      <c r="N8331" s="1010"/>
      <c r="O8331" s="1010"/>
      <c r="P8331" s="1010"/>
    </row>
    <row r="8332" spans="2:16" s="96" customFormat="1">
      <c r="B8332" s="879" t="s">
        <v>11308</v>
      </c>
      <c r="C8332" s="1717"/>
      <c r="D8332" s="1017" t="s">
        <v>10224</v>
      </c>
      <c r="E8332" s="882" t="s">
        <v>2804</v>
      </c>
      <c r="F8332" s="1203">
        <v>0.32100000000000001</v>
      </c>
      <c r="G8332" s="883"/>
      <c r="H8332" s="883"/>
      <c r="I8332" s="883"/>
      <c r="J8332" s="219"/>
      <c r="K8332" s="219"/>
      <c r="L8332" s="219">
        <f t="shared" si="296"/>
        <v>0</v>
      </c>
      <c r="M8332" s="290"/>
      <c r="N8332" s="1010"/>
      <c r="O8332" s="1010"/>
      <c r="P8332" s="1010"/>
    </row>
    <row r="8333" spans="2:16" s="96" customFormat="1">
      <c r="B8333" s="1020"/>
      <c r="C8333" s="1717"/>
      <c r="D8333" s="1031" t="s">
        <v>10225</v>
      </c>
      <c r="E8333" s="1022" t="s">
        <v>336</v>
      </c>
      <c r="F8333" s="1230">
        <v>0.1</v>
      </c>
      <c r="G8333" s="1023"/>
      <c r="H8333" s="1023"/>
      <c r="I8333" s="1023"/>
      <c r="J8333" s="256"/>
      <c r="K8333" s="256"/>
      <c r="L8333" s="256">
        <f t="shared" si="296"/>
        <v>0</v>
      </c>
      <c r="M8333" s="290"/>
      <c r="N8333" s="1010"/>
      <c r="O8333" s="1010"/>
      <c r="P8333" s="1010"/>
    </row>
    <row r="8334" spans="2:16" s="96" customFormat="1">
      <c r="B8334" s="1013" t="s">
        <v>10254</v>
      </c>
      <c r="C8334" s="1622" t="s">
        <v>10255</v>
      </c>
      <c r="D8334" s="1024" t="s">
        <v>2805</v>
      </c>
      <c r="E8334" s="919"/>
      <c r="F8334" s="1213"/>
      <c r="G8334" s="878"/>
      <c r="H8334" s="878"/>
      <c r="I8334" s="878"/>
      <c r="J8334" s="284">
        <f>SUM(J8335:J8337)</f>
        <v>18425</v>
      </c>
      <c r="K8334" s="284"/>
      <c r="L8334" s="284"/>
      <c r="M8334" s="612" t="s">
        <v>2529</v>
      </c>
      <c r="N8334" s="884">
        <f>+J8334</f>
        <v>18425</v>
      </c>
      <c r="O8334" s="884">
        <f>+K8338</f>
        <v>1262619.0789473683</v>
      </c>
      <c r="P8334" s="884">
        <f>+L8339</f>
        <v>0</v>
      </c>
    </row>
    <row r="8335" spans="2:16" s="96" customFormat="1">
      <c r="B8335" s="881"/>
      <c r="C8335" s="1717"/>
      <c r="D8335" s="1017" t="s">
        <v>279</v>
      </c>
      <c r="E8335" s="882" t="s">
        <v>120</v>
      </c>
      <c r="F8335" s="1203">
        <v>0.5</v>
      </c>
      <c r="G8335" s="883">
        <f>VLOOKUP(D8335,VLP!$C$3:$F$191,3,0)</f>
        <v>17000</v>
      </c>
      <c r="H8335" s="883"/>
      <c r="I8335" s="883"/>
      <c r="J8335" s="219">
        <f>G8335*F8335</f>
        <v>8500</v>
      </c>
      <c r="K8335" s="219"/>
      <c r="L8335" s="219"/>
      <c r="M8335" s="290"/>
      <c r="N8335" s="1010"/>
      <c r="O8335" s="1010"/>
      <c r="P8335" s="1010"/>
    </row>
    <row r="8336" spans="2:16" s="96" customFormat="1">
      <c r="B8336" s="881"/>
      <c r="C8336" s="1717"/>
      <c r="D8336" s="1017" t="s">
        <v>188</v>
      </c>
      <c r="E8336" s="882" t="s">
        <v>348</v>
      </c>
      <c r="F8336" s="1203">
        <v>0.3</v>
      </c>
      <c r="G8336" s="883">
        <f>VLOOKUP(D8336,VLP!$C$3:$F$191,3,0)</f>
        <v>27500</v>
      </c>
      <c r="H8336" s="883"/>
      <c r="I8336" s="883"/>
      <c r="J8336" s="219">
        <f>G8336*F8336</f>
        <v>8250</v>
      </c>
      <c r="K8336" s="219"/>
      <c r="L8336" s="219"/>
      <c r="M8336" s="290"/>
      <c r="N8336" s="1010"/>
      <c r="O8336" s="1010"/>
      <c r="P8336" s="1010"/>
    </row>
    <row r="8337" spans="2:16" s="96" customFormat="1">
      <c r="B8337" s="881"/>
      <c r="C8337" s="1717"/>
      <c r="D8337" s="1017" t="s">
        <v>2555</v>
      </c>
      <c r="E8337" s="882" t="s">
        <v>2556</v>
      </c>
      <c r="F8337" s="1203">
        <v>10</v>
      </c>
      <c r="G8337" s="883"/>
      <c r="H8337" s="883"/>
      <c r="I8337" s="883"/>
      <c r="J8337" s="219">
        <f>F8337%*SUM(J8335:J8336)</f>
        <v>1675</v>
      </c>
      <c r="K8337" s="219"/>
      <c r="L8337" s="219"/>
      <c r="M8337" s="290"/>
      <c r="N8337" s="1010"/>
      <c r="O8337" s="1010"/>
      <c r="P8337" s="1010"/>
    </row>
    <row r="8338" spans="2:16" s="96" customFormat="1">
      <c r="B8338" s="881"/>
      <c r="C8338" s="1717"/>
      <c r="D8338" s="1016" t="s">
        <v>2770</v>
      </c>
      <c r="E8338" s="882" t="s">
        <v>2559</v>
      </c>
      <c r="F8338" s="1203">
        <v>4</v>
      </c>
      <c r="G8338" s="883"/>
      <c r="H8338" s="883">
        <f>_lg40</f>
        <v>315654.76973684208</v>
      </c>
      <c r="I8338" s="883"/>
      <c r="J8338" s="219"/>
      <c r="K8338" s="219">
        <f>H8338*F8338</f>
        <v>1262619.0789473683</v>
      </c>
      <c r="L8338" s="219"/>
      <c r="M8338" s="290"/>
      <c r="N8338" s="1010"/>
      <c r="O8338" s="1010"/>
      <c r="P8338" s="1010"/>
    </row>
    <row r="8339" spans="2:16" s="96" customFormat="1">
      <c r="B8339" s="881"/>
      <c r="C8339" s="1717"/>
      <c r="D8339" s="1016" t="s">
        <v>2803</v>
      </c>
      <c r="E8339" s="882"/>
      <c r="F8339" s="1203"/>
      <c r="G8339" s="883"/>
      <c r="H8339" s="883"/>
      <c r="I8339" s="883"/>
      <c r="J8339" s="219"/>
      <c r="K8339" s="219"/>
      <c r="L8339" s="219">
        <f>SUM(L8340:L8347)</f>
        <v>0</v>
      </c>
      <c r="M8339" s="290"/>
      <c r="N8339" s="1010"/>
      <c r="O8339" s="1010"/>
      <c r="P8339" s="1010"/>
    </row>
    <row r="8340" spans="2:16" s="96" customFormat="1">
      <c r="B8340" s="879" t="s">
        <v>11306</v>
      </c>
      <c r="C8340" s="1717"/>
      <c r="D8340" s="1017" t="s">
        <v>10219</v>
      </c>
      <c r="E8340" s="882" t="s">
        <v>2804</v>
      </c>
      <c r="F8340" s="1203">
        <v>1.04</v>
      </c>
      <c r="G8340" s="883"/>
      <c r="H8340" s="883"/>
      <c r="I8340" s="883"/>
      <c r="J8340" s="219"/>
      <c r="K8340" s="219"/>
      <c r="L8340" s="219">
        <f t="shared" ref="L8340:L8347" si="297">I8340*F8340</f>
        <v>0</v>
      </c>
      <c r="M8340" s="290"/>
      <c r="N8340" s="1010"/>
      <c r="O8340" s="1010"/>
      <c r="P8340" s="1010"/>
    </row>
    <row r="8341" spans="2:16" s="96" customFormat="1">
      <c r="B8341" s="881"/>
      <c r="C8341" s="1717"/>
      <c r="D8341" s="1017" t="s">
        <v>10220</v>
      </c>
      <c r="E8341" s="882" t="s">
        <v>336</v>
      </c>
      <c r="F8341" s="1203">
        <v>0.33</v>
      </c>
      <c r="G8341" s="883"/>
      <c r="H8341" s="883"/>
      <c r="I8341" s="883"/>
      <c r="J8341" s="219"/>
      <c r="K8341" s="219"/>
      <c r="L8341" s="219">
        <f t="shared" si="297"/>
        <v>0</v>
      </c>
      <c r="M8341" s="290"/>
      <c r="N8341" s="1010"/>
      <c r="O8341" s="1010"/>
      <c r="P8341" s="1010"/>
    </row>
    <row r="8342" spans="2:16" s="96" customFormat="1">
      <c r="B8342" s="881"/>
      <c r="C8342" s="1717"/>
      <c r="D8342" s="1017" t="s">
        <v>10221</v>
      </c>
      <c r="E8342" s="882" t="s">
        <v>336</v>
      </c>
      <c r="F8342" s="1203">
        <v>0.33</v>
      </c>
      <c r="G8342" s="883"/>
      <c r="H8342" s="883"/>
      <c r="I8342" s="883"/>
      <c r="J8342" s="219"/>
      <c r="K8342" s="219"/>
      <c r="L8342" s="219">
        <f t="shared" si="297"/>
        <v>0</v>
      </c>
      <c r="M8342" s="290"/>
      <c r="N8342" s="1010"/>
      <c r="O8342" s="1010"/>
      <c r="P8342" s="1010"/>
    </row>
    <row r="8343" spans="2:16" s="96" customFormat="1">
      <c r="B8343" s="881"/>
      <c r="C8343" s="1717"/>
      <c r="D8343" s="1017" t="s">
        <v>10222</v>
      </c>
      <c r="E8343" s="882" t="s">
        <v>336</v>
      </c>
      <c r="F8343" s="1203">
        <v>0.1</v>
      </c>
      <c r="G8343" s="883"/>
      <c r="H8343" s="883"/>
      <c r="I8343" s="883"/>
      <c r="J8343" s="219"/>
      <c r="K8343" s="219"/>
      <c r="L8343" s="219">
        <f t="shared" si="297"/>
        <v>0</v>
      </c>
      <c r="M8343" s="290"/>
      <c r="N8343" s="1010"/>
      <c r="O8343" s="1010"/>
      <c r="P8343" s="1010"/>
    </row>
    <row r="8344" spans="2:16" s="96" customFormat="1">
      <c r="B8344" s="879" t="s">
        <v>11307</v>
      </c>
      <c r="C8344" s="1717"/>
      <c r="D8344" s="1017" t="s">
        <v>10223</v>
      </c>
      <c r="E8344" s="882" t="s">
        <v>2804</v>
      </c>
      <c r="F8344" s="1203">
        <v>0.62</v>
      </c>
      <c r="G8344" s="883"/>
      <c r="H8344" s="883"/>
      <c r="I8344" s="883"/>
      <c r="J8344" s="219"/>
      <c r="K8344" s="219"/>
      <c r="L8344" s="219">
        <f t="shared" si="297"/>
        <v>0</v>
      </c>
      <c r="M8344" s="290"/>
      <c r="N8344" s="1010"/>
      <c r="O8344" s="1010"/>
      <c r="P8344" s="1010"/>
    </row>
    <row r="8345" spans="2:16" s="96" customFormat="1">
      <c r="B8345" s="881"/>
      <c r="C8345" s="1717"/>
      <c r="D8345" s="1017" t="s">
        <v>10222</v>
      </c>
      <c r="E8345" s="882" t="s">
        <v>336</v>
      </c>
      <c r="F8345" s="1203">
        <v>0.1</v>
      </c>
      <c r="G8345" s="883"/>
      <c r="H8345" s="883"/>
      <c r="I8345" s="883"/>
      <c r="J8345" s="219"/>
      <c r="K8345" s="219"/>
      <c r="L8345" s="219">
        <f t="shared" si="297"/>
        <v>0</v>
      </c>
      <c r="M8345" s="290"/>
      <c r="N8345" s="1010"/>
      <c r="O8345" s="1010"/>
      <c r="P8345" s="1010"/>
    </row>
    <row r="8346" spans="2:16" s="96" customFormat="1">
      <c r="B8346" s="879" t="s">
        <v>11308</v>
      </c>
      <c r="C8346" s="1717"/>
      <c r="D8346" s="1017" t="s">
        <v>10224</v>
      </c>
      <c r="E8346" s="882" t="s">
        <v>2804</v>
      </c>
      <c r="F8346" s="1203">
        <v>0.38</v>
      </c>
      <c r="G8346" s="883"/>
      <c r="H8346" s="883"/>
      <c r="I8346" s="883"/>
      <c r="J8346" s="219"/>
      <c r="K8346" s="219"/>
      <c r="L8346" s="219">
        <f t="shared" si="297"/>
        <v>0</v>
      </c>
      <c r="M8346" s="290"/>
      <c r="N8346" s="1010"/>
      <c r="O8346" s="1010"/>
      <c r="P8346" s="1010"/>
    </row>
    <row r="8347" spans="2:16" s="96" customFormat="1">
      <c r="B8347" s="887"/>
      <c r="C8347" s="1623"/>
      <c r="D8347" s="1032" t="s">
        <v>10225</v>
      </c>
      <c r="E8347" s="885" t="s">
        <v>336</v>
      </c>
      <c r="F8347" s="1204">
        <v>0.1</v>
      </c>
      <c r="G8347" s="888"/>
      <c r="H8347" s="888"/>
      <c r="I8347" s="888"/>
      <c r="J8347" s="231"/>
      <c r="K8347" s="231"/>
      <c r="L8347" s="231">
        <f t="shared" si="297"/>
        <v>0</v>
      </c>
      <c r="M8347" s="290"/>
      <c r="N8347" s="1010"/>
      <c r="O8347" s="1010"/>
      <c r="P8347" s="1010"/>
    </row>
    <row r="8348" spans="2:16" s="96" customFormat="1">
      <c r="B8348" s="1026" t="s">
        <v>10256</v>
      </c>
      <c r="C8348" s="1717" t="s">
        <v>10257</v>
      </c>
      <c r="D8348" s="1027" t="s">
        <v>2805</v>
      </c>
      <c r="E8348" s="891"/>
      <c r="F8348" s="1205"/>
      <c r="G8348" s="892"/>
      <c r="H8348" s="892"/>
      <c r="I8348" s="892"/>
      <c r="J8348" s="266">
        <f>SUM(J8349:J8351)</f>
        <v>18425</v>
      </c>
      <c r="K8348" s="266"/>
      <c r="L8348" s="266"/>
      <c r="M8348" s="612" t="s">
        <v>2529</v>
      </c>
      <c r="N8348" s="884">
        <f>+J8348</f>
        <v>18425</v>
      </c>
      <c r="O8348" s="884">
        <f>+K8352</f>
        <v>1483577.4177631577</v>
      </c>
      <c r="P8348" s="884">
        <f>+L8353</f>
        <v>0</v>
      </c>
    </row>
    <row r="8349" spans="2:16" s="96" customFormat="1">
      <c r="B8349" s="881"/>
      <c r="C8349" s="1717"/>
      <c r="D8349" s="1017" t="s">
        <v>279</v>
      </c>
      <c r="E8349" s="882" t="s">
        <v>120</v>
      </c>
      <c r="F8349" s="1203">
        <v>0.5</v>
      </c>
      <c r="G8349" s="883">
        <f>VLOOKUP(D8349,VLP!$C$3:$F$191,3,0)</f>
        <v>17000</v>
      </c>
      <c r="H8349" s="883"/>
      <c r="I8349" s="883"/>
      <c r="J8349" s="219">
        <f>G8349*F8349</f>
        <v>8500</v>
      </c>
      <c r="K8349" s="219"/>
      <c r="L8349" s="219"/>
      <c r="M8349" s="290"/>
      <c r="N8349" s="1010"/>
      <c r="O8349" s="1010"/>
      <c r="P8349" s="1010"/>
    </row>
    <row r="8350" spans="2:16" s="96" customFormat="1">
      <c r="B8350" s="881"/>
      <c r="C8350" s="1717"/>
      <c r="D8350" s="1017" t="s">
        <v>188</v>
      </c>
      <c r="E8350" s="882" t="s">
        <v>348</v>
      </c>
      <c r="F8350" s="1203">
        <v>0.3</v>
      </c>
      <c r="G8350" s="883">
        <f>VLOOKUP(D8350,VLP!$C$3:$F$191,3,0)</f>
        <v>27500</v>
      </c>
      <c r="H8350" s="883"/>
      <c r="I8350" s="883"/>
      <c r="J8350" s="219">
        <f>G8350*F8350</f>
        <v>8250</v>
      </c>
      <c r="K8350" s="219"/>
      <c r="L8350" s="219"/>
      <c r="M8350" s="290"/>
      <c r="N8350" s="1010"/>
      <c r="O8350" s="1010"/>
      <c r="P8350" s="1010"/>
    </row>
    <row r="8351" spans="2:16" s="1543" customFormat="1">
      <c r="B8351" s="1420"/>
      <c r="C8351" s="1717"/>
      <c r="D8351" s="1544" t="s">
        <v>2555</v>
      </c>
      <c r="E8351" s="1422" t="s">
        <v>2556</v>
      </c>
      <c r="F8351" s="1423">
        <v>10</v>
      </c>
      <c r="G8351" s="1424"/>
      <c r="H8351" s="1424"/>
      <c r="I8351" s="1424"/>
      <c r="J8351" s="1424">
        <f>F8351%*SUM(J8349:J8350)</f>
        <v>1675</v>
      </c>
      <c r="K8351" s="1424"/>
      <c r="L8351" s="1424"/>
      <c r="M8351" s="1426"/>
      <c r="N8351" s="1541"/>
      <c r="O8351" s="1541"/>
      <c r="P8351" s="1541"/>
    </row>
    <row r="8352" spans="2:16" s="96" customFormat="1">
      <c r="B8352" s="881"/>
      <c r="C8352" s="1717"/>
      <c r="D8352" s="1016" t="s">
        <v>2770</v>
      </c>
      <c r="E8352" s="882" t="s">
        <v>2559</v>
      </c>
      <c r="F8352" s="1203">
        <v>4.7</v>
      </c>
      <c r="G8352" s="883"/>
      <c r="H8352" s="883">
        <f>_lg40</f>
        <v>315654.76973684208</v>
      </c>
      <c r="I8352" s="883"/>
      <c r="J8352" s="219"/>
      <c r="K8352" s="219">
        <f>H8352*F8352</f>
        <v>1483577.4177631577</v>
      </c>
      <c r="L8352" s="219"/>
      <c r="M8352" s="290"/>
      <c r="N8352" s="1010"/>
      <c r="O8352" s="1010"/>
      <c r="P8352" s="1010"/>
    </row>
    <row r="8353" spans="2:16" s="96" customFormat="1">
      <c r="B8353" s="881"/>
      <c r="C8353" s="1717"/>
      <c r="D8353" s="1016" t="s">
        <v>2803</v>
      </c>
      <c r="E8353" s="882"/>
      <c r="F8353" s="1203"/>
      <c r="G8353" s="883"/>
      <c r="H8353" s="883"/>
      <c r="I8353" s="883"/>
      <c r="J8353" s="219"/>
      <c r="K8353" s="219"/>
      <c r="L8353" s="219">
        <f>SUM(L8354:L8361)</f>
        <v>0</v>
      </c>
      <c r="M8353" s="290"/>
      <c r="N8353" s="1010"/>
      <c r="O8353" s="1010"/>
      <c r="P8353" s="1010"/>
    </row>
    <row r="8354" spans="2:16" s="96" customFormat="1">
      <c r="B8354" s="879" t="s">
        <v>11306</v>
      </c>
      <c r="C8354" s="1717"/>
      <c r="D8354" s="1017" t="s">
        <v>10219</v>
      </c>
      <c r="E8354" s="882" t="s">
        <v>2804</v>
      </c>
      <c r="F8354" s="1203">
        <v>1.25</v>
      </c>
      <c r="G8354" s="883"/>
      <c r="H8354" s="883"/>
      <c r="I8354" s="883"/>
      <c r="J8354" s="219"/>
      <c r="K8354" s="219"/>
      <c r="L8354" s="219">
        <f t="shared" ref="L8354:L8361" si="298">I8354*F8354</f>
        <v>0</v>
      </c>
      <c r="M8354" s="290"/>
      <c r="N8354" s="1010"/>
      <c r="O8354" s="1010"/>
      <c r="P8354" s="1010"/>
    </row>
    <row r="8355" spans="2:16" s="96" customFormat="1">
      <c r="B8355" s="881"/>
      <c r="C8355" s="1717"/>
      <c r="D8355" s="1017" t="s">
        <v>10220</v>
      </c>
      <c r="E8355" s="882" t="s">
        <v>336</v>
      </c>
      <c r="F8355" s="1203">
        <v>0.4</v>
      </c>
      <c r="G8355" s="883"/>
      <c r="H8355" s="883"/>
      <c r="I8355" s="883"/>
      <c r="J8355" s="219"/>
      <c r="K8355" s="219"/>
      <c r="L8355" s="219">
        <f t="shared" si="298"/>
        <v>0</v>
      </c>
      <c r="M8355" s="290"/>
      <c r="N8355" s="1010"/>
      <c r="O8355" s="1010"/>
      <c r="P8355" s="1010"/>
    </row>
    <row r="8356" spans="2:16" s="96" customFormat="1">
      <c r="B8356" s="881"/>
      <c r="C8356" s="1717"/>
      <c r="D8356" s="1017" t="s">
        <v>10221</v>
      </c>
      <c r="E8356" s="882" t="s">
        <v>336</v>
      </c>
      <c r="F8356" s="1203">
        <v>0.4</v>
      </c>
      <c r="G8356" s="883"/>
      <c r="H8356" s="883"/>
      <c r="I8356" s="883"/>
      <c r="J8356" s="219"/>
      <c r="K8356" s="219"/>
      <c r="L8356" s="219">
        <f t="shared" si="298"/>
        <v>0</v>
      </c>
      <c r="M8356" s="290"/>
      <c r="N8356" s="1010"/>
      <c r="O8356" s="1010"/>
      <c r="P8356" s="1010"/>
    </row>
    <row r="8357" spans="2:16" s="96" customFormat="1">
      <c r="B8357" s="881"/>
      <c r="C8357" s="1717"/>
      <c r="D8357" s="1017" t="s">
        <v>10222</v>
      </c>
      <c r="E8357" s="882" t="s">
        <v>336</v>
      </c>
      <c r="F8357" s="1203">
        <v>0.1</v>
      </c>
      <c r="G8357" s="883"/>
      <c r="H8357" s="883"/>
      <c r="I8357" s="883"/>
      <c r="J8357" s="219"/>
      <c r="K8357" s="219"/>
      <c r="L8357" s="219">
        <f t="shared" si="298"/>
        <v>0</v>
      </c>
      <c r="M8357" s="290"/>
      <c r="N8357" s="1010"/>
      <c r="O8357" s="1010"/>
      <c r="P8357" s="1010"/>
    </row>
    <row r="8358" spans="2:16" s="96" customFormat="1">
      <c r="B8358" s="879" t="s">
        <v>11307</v>
      </c>
      <c r="C8358" s="1717"/>
      <c r="D8358" s="1017" t="s">
        <v>10223</v>
      </c>
      <c r="E8358" s="882" t="s">
        <v>2804</v>
      </c>
      <c r="F8358" s="1203">
        <v>0.75</v>
      </c>
      <c r="G8358" s="883"/>
      <c r="H8358" s="883"/>
      <c r="I8358" s="883"/>
      <c r="J8358" s="219"/>
      <c r="K8358" s="219"/>
      <c r="L8358" s="219">
        <f t="shared" si="298"/>
        <v>0</v>
      </c>
      <c r="M8358" s="290"/>
      <c r="N8358" s="1010"/>
      <c r="O8358" s="1010"/>
      <c r="P8358" s="1010"/>
    </row>
    <row r="8359" spans="2:16" s="96" customFormat="1">
      <c r="B8359" s="881"/>
      <c r="C8359" s="1717"/>
      <c r="D8359" s="1017" t="s">
        <v>10222</v>
      </c>
      <c r="E8359" s="882" t="s">
        <v>336</v>
      </c>
      <c r="F8359" s="1203">
        <v>0.1</v>
      </c>
      <c r="G8359" s="883"/>
      <c r="H8359" s="883"/>
      <c r="I8359" s="883"/>
      <c r="J8359" s="219"/>
      <c r="K8359" s="219"/>
      <c r="L8359" s="219">
        <f t="shared" si="298"/>
        <v>0</v>
      </c>
      <c r="M8359" s="290"/>
      <c r="N8359" s="1010"/>
      <c r="O8359" s="1010"/>
      <c r="P8359" s="1010"/>
    </row>
    <row r="8360" spans="2:16" s="96" customFormat="1">
      <c r="B8360" s="879" t="s">
        <v>11308</v>
      </c>
      <c r="C8360" s="1717"/>
      <c r="D8360" s="1017" t="s">
        <v>10224</v>
      </c>
      <c r="E8360" s="882" t="s">
        <v>2804</v>
      </c>
      <c r="F8360" s="1203">
        <v>0.441</v>
      </c>
      <c r="G8360" s="883"/>
      <c r="H8360" s="883"/>
      <c r="I8360" s="883"/>
      <c r="J8360" s="219"/>
      <c r="K8360" s="219"/>
      <c r="L8360" s="219">
        <f t="shared" si="298"/>
        <v>0</v>
      </c>
      <c r="M8360" s="290"/>
      <c r="N8360" s="1010"/>
      <c r="O8360" s="1010"/>
      <c r="P8360" s="1010"/>
    </row>
    <row r="8361" spans="2:16" s="96" customFormat="1">
      <c r="B8361" s="881"/>
      <c r="C8361" s="1719"/>
      <c r="D8361" s="1032" t="s">
        <v>10225</v>
      </c>
      <c r="E8361" s="885" t="s">
        <v>336</v>
      </c>
      <c r="F8361" s="1204">
        <v>0.1</v>
      </c>
      <c r="G8361" s="888"/>
      <c r="H8361" s="888"/>
      <c r="I8361" s="888"/>
      <c r="J8361" s="231"/>
      <c r="K8361" s="231"/>
      <c r="L8361" s="231">
        <f t="shared" si="298"/>
        <v>0</v>
      </c>
      <c r="M8361" s="290"/>
      <c r="N8361" s="1010"/>
      <c r="O8361" s="1010"/>
      <c r="P8361" s="1010"/>
    </row>
    <row r="8362" spans="2:16" s="96" customFormat="1">
      <c r="B8362" s="876" t="s">
        <v>10258</v>
      </c>
      <c r="C8362" s="877" t="s">
        <v>10259</v>
      </c>
      <c r="D8362" s="1028"/>
      <c r="E8362" s="1026"/>
      <c r="F8362" s="1231"/>
      <c r="G8362" s="1039"/>
      <c r="H8362" s="1039"/>
      <c r="I8362" s="1039"/>
      <c r="J8362" s="775"/>
      <c r="K8362" s="775"/>
      <c r="L8362" s="775"/>
      <c r="M8362" s="290"/>
      <c r="N8362" s="1010"/>
      <c r="O8362" s="1010"/>
      <c r="P8362" s="1010"/>
    </row>
    <row r="8363" spans="2:16" s="96" customFormat="1">
      <c r="B8363" s="1015" t="s">
        <v>10260</v>
      </c>
      <c r="C8363" s="1721" t="s">
        <v>10261</v>
      </c>
      <c r="D8363" s="1016" t="s">
        <v>2805</v>
      </c>
      <c r="E8363" s="882"/>
      <c r="F8363" s="1203"/>
      <c r="G8363" s="883"/>
      <c r="H8363" s="883"/>
      <c r="I8363" s="883"/>
      <c r="J8363" s="219">
        <f>SUM(J8364:J8366)</f>
        <v>18425</v>
      </c>
      <c r="K8363" s="219"/>
      <c r="L8363" s="219"/>
      <c r="M8363" s="612" t="s">
        <v>2529</v>
      </c>
      <c r="N8363" s="884">
        <f>+J8363</f>
        <v>18425</v>
      </c>
      <c r="O8363" s="884">
        <f>+K8367</f>
        <v>536613.10855263157</v>
      </c>
      <c r="P8363" s="884">
        <f>+L8368</f>
        <v>0</v>
      </c>
    </row>
    <row r="8364" spans="2:16" s="96" customFormat="1">
      <c r="B8364" s="881"/>
      <c r="C8364" s="1717"/>
      <c r="D8364" s="1017" t="s">
        <v>279</v>
      </c>
      <c r="E8364" s="882" t="s">
        <v>120</v>
      </c>
      <c r="F8364" s="1203">
        <v>0.5</v>
      </c>
      <c r="G8364" s="883">
        <f>VLOOKUP(D8364,VLP!$C$3:$F$191,3,0)</f>
        <v>17000</v>
      </c>
      <c r="H8364" s="883"/>
      <c r="I8364" s="883"/>
      <c r="J8364" s="219">
        <f>G8364*F8364</f>
        <v>8500</v>
      </c>
      <c r="K8364" s="219"/>
      <c r="L8364" s="219"/>
      <c r="M8364" s="290"/>
      <c r="N8364" s="1010"/>
      <c r="O8364" s="1010"/>
      <c r="P8364" s="1010"/>
    </row>
    <row r="8365" spans="2:16" s="96" customFormat="1">
      <c r="B8365" s="881"/>
      <c r="C8365" s="1717"/>
      <c r="D8365" s="1017" t="s">
        <v>188</v>
      </c>
      <c r="E8365" s="882" t="s">
        <v>348</v>
      </c>
      <c r="F8365" s="1203">
        <v>0.3</v>
      </c>
      <c r="G8365" s="883">
        <f>VLOOKUP(D8365,VLP!$C$3:$F$191,3,0)</f>
        <v>27500</v>
      </c>
      <c r="H8365" s="883"/>
      <c r="I8365" s="883"/>
      <c r="J8365" s="219">
        <f>G8365*F8365</f>
        <v>8250</v>
      </c>
      <c r="K8365" s="219"/>
      <c r="L8365" s="219"/>
      <c r="M8365" s="290"/>
      <c r="N8365" s="1010"/>
      <c r="O8365" s="1010"/>
      <c r="P8365" s="1010"/>
    </row>
    <row r="8366" spans="2:16" s="96" customFormat="1">
      <c r="B8366" s="881"/>
      <c r="C8366" s="1717"/>
      <c r="D8366" s="1017" t="s">
        <v>2555</v>
      </c>
      <c r="E8366" s="882" t="s">
        <v>2556</v>
      </c>
      <c r="F8366" s="1203">
        <v>10</v>
      </c>
      <c r="G8366" s="883"/>
      <c r="H8366" s="883"/>
      <c r="I8366" s="883"/>
      <c r="J8366" s="219">
        <f>F8366%*SUM(J8364:J8365)</f>
        <v>1675</v>
      </c>
      <c r="K8366" s="219"/>
      <c r="L8366" s="219"/>
      <c r="M8366" s="290"/>
      <c r="N8366" s="1010"/>
      <c r="O8366" s="1010"/>
      <c r="P8366" s="1010"/>
    </row>
    <row r="8367" spans="2:16" s="96" customFormat="1">
      <c r="B8367" s="881"/>
      <c r="C8367" s="1717"/>
      <c r="D8367" s="1016" t="s">
        <v>2770</v>
      </c>
      <c r="E8367" s="882" t="s">
        <v>2559</v>
      </c>
      <c r="F8367" s="1203">
        <v>1.7</v>
      </c>
      <c r="G8367" s="883"/>
      <c r="H8367" s="883">
        <f>_lg40</f>
        <v>315654.76973684208</v>
      </c>
      <c r="I8367" s="883"/>
      <c r="J8367" s="219"/>
      <c r="K8367" s="219">
        <f>H8367*F8367</f>
        <v>536613.10855263157</v>
      </c>
      <c r="L8367" s="219"/>
      <c r="M8367" s="290"/>
      <c r="N8367" s="1010"/>
      <c r="O8367" s="1010"/>
      <c r="P8367" s="1010"/>
    </row>
    <row r="8368" spans="2:16" s="96" customFormat="1">
      <c r="B8368" s="881"/>
      <c r="C8368" s="1717"/>
      <c r="D8368" s="1016" t="s">
        <v>2803</v>
      </c>
      <c r="E8368" s="882"/>
      <c r="F8368" s="1203"/>
      <c r="G8368" s="883"/>
      <c r="H8368" s="883"/>
      <c r="I8368" s="883"/>
      <c r="J8368" s="219"/>
      <c r="K8368" s="219"/>
      <c r="L8368" s="219">
        <f>SUM(L8369:L8376)</f>
        <v>0</v>
      </c>
      <c r="M8368" s="290"/>
      <c r="N8368" s="1010"/>
      <c r="O8368" s="1010"/>
      <c r="P8368" s="1010"/>
    </row>
    <row r="8369" spans="2:16" s="96" customFormat="1">
      <c r="B8369" s="879" t="s">
        <v>11309</v>
      </c>
      <c r="C8369" s="1717"/>
      <c r="D8369" s="1017" t="s">
        <v>10219</v>
      </c>
      <c r="E8369" s="882" t="s">
        <v>2804</v>
      </c>
      <c r="F8369" s="1203">
        <v>0.47</v>
      </c>
      <c r="G8369" s="883"/>
      <c r="H8369" s="883"/>
      <c r="I8369" s="883"/>
      <c r="J8369" s="219"/>
      <c r="K8369" s="219"/>
      <c r="L8369" s="219">
        <f t="shared" ref="L8369:L8376" si="299">I8369*F8369</f>
        <v>0</v>
      </c>
      <c r="M8369" s="290"/>
      <c r="N8369" s="1010"/>
      <c r="O8369" s="1010"/>
      <c r="P8369" s="1010"/>
    </row>
    <row r="8370" spans="2:16" s="96" customFormat="1">
      <c r="B8370" s="881"/>
      <c r="C8370" s="1717"/>
      <c r="D8370" s="1017" t="s">
        <v>10220</v>
      </c>
      <c r="E8370" s="882" t="s">
        <v>336</v>
      </c>
      <c r="F8370" s="1203">
        <v>0.18</v>
      </c>
      <c r="G8370" s="883"/>
      <c r="H8370" s="883"/>
      <c r="I8370" s="883"/>
      <c r="J8370" s="219"/>
      <c r="K8370" s="219"/>
      <c r="L8370" s="219">
        <f t="shared" si="299"/>
        <v>0</v>
      </c>
      <c r="M8370" s="290"/>
      <c r="N8370" s="1010"/>
      <c r="O8370" s="1010"/>
      <c r="P8370" s="1010"/>
    </row>
    <row r="8371" spans="2:16" s="96" customFormat="1">
      <c r="B8371" s="881"/>
      <c r="C8371" s="1717"/>
      <c r="D8371" s="1017" t="s">
        <v>10221</v>
      </c>
      <c r="E8371" s="882" t="s">
        <v>336</v>
      </c>
      <c r="F8371" s="1203">
        <v>0.18</v>
      </c>
      <c r="G8371" s="883"/>
      <c r="H8371" s="883"/>
      <c r="I8371" s="883"/>
      <c r="J8371" s="219"/>
      <c r="K8371" s="219"/>
      <c r="L8371" s="219">
        <f t="shared" si="299"/>
        <v>0</v>
      </c>
      <c r="M8371" s="290"/>
      <c r="N8371" s="1010"/>
      <c r="O8371" s="1010"/>
      <c r="P8371" s="1010"/>
    </row>
    <row r="8372" spans="2:16" s="96" customFormat="1">
      <c r="B8372" s="881"/>
      <c r="C8372" s="1717"/>
      <c r="D8372" s="1017" t="s">
        <v>10222</v>
      </c>
      <c r="E8372" s="882" t="s">
        <v>336</v>
      </c>
      <c r="F8372" s="1203">
        <v>0.1</v>
      </c>
      <c r="G8372" s="883"/>
      <c r="H8372" s="883"/>
      <c r="I8372" s="883"/>
      <c r="J8372" s="219"/>
      <c r="K8372" s="219"/>
      <c r="L8372" s="219">
        <f t="shared" si="299"/>
        <v>0</v>
      </c>
      <c r="M8372" s="290"/>
      <c r="N8372" s="1010"/>
      <c r="O8372" s="1010"/>
      <c r="P8372" s="1010"/>
    </row>
    <row r="8373" spans="2:16" s="96" customFormat="1">
      <c r="B8373" s="879" t="s">
        <v>2743</v>
      </c>
      <c r="C8373" s="1717"/>
      <c r="D8373" s="1017" t="s">
        <v>10223</v>
      </c>
      <c r="E8373" s="882" t="s">
        <v>2804</v>
      </c>
      <c r="F8373" s="1203">
        <v>0.28000000000000003</v>
      </c>
      <c r="G8373" s="883"/>
      <c r="H8373" s="883"/>
      <c r="I8373" s="883"/>
      <c r="J8373" s="219"/>
      <c r="K8373" s="219"/>
      <c r="L8373" s="219">
        <f t="shared" si="299"/>
        <v>0</v>
      </c>
      <c r="M8373" s="290"/>
      <c r="N8373" s="1010"/>
      <c r="O8373" s="1010"/>
      <c r="P8373" s="1010"/>
    </row>
    <row r="8374" spans="2:16" s="96" customFormat="1">
      <c r="B8374" s="881"/>
      <c r="C8374" s="1717"/>
      <c r="D8374" s="1017" t="s">
        <v>10222</v>
      </c>
      <c r="E8374" s="882" t="s">
        <v>336</v>
      </c>
      <c r="F8374" s="1203">
        <v>0.1</v>
      </c>
      <c r="G8374" s="883"/>
      <c r="H8374" s="883"/>
      <c r="I8374" s="883"/>
      <c r="J8374" s="219"/>
      <c r="K8374" s="219"/>
      <c r="L8374" s="219">
        <f t="shared" si="299"/>
        <v>0</v>
      </c>
      <c r="M8374" s="290"/>
      <c r="N8374" s="1010"/>
      <c r="O8374" s="1010"/>
      <c r="P8374" s="1010"/>
    </row>
    <row r="8375" spans="2:16" s="96" customFormat="1">
      <c r="B8375" s="879" t="s">
        <v>2744</v>
      </c>
      <c r="C8375" s="1717"/>
      <c r="D8375" s="1017" t="s">
        <v>10224</v>
      </c>
      <c r="E8375" s="882" t="s">
        <v>2804</v>
      </c>
      <c r="F8375" s="1203">
        <v>0.17599999999999999</v>
      </c>
      <c r="G8375" s="883"/>
      <c r="H8375" s="883"/>
      <c r="I8375" s="883"/>
      <c r="J8375" s="219"/>
      <c r="K8375" s="219"/>
      <c r="L8375" s="219">
        <f t="shared" si="299"/>
        <v>0</v>
      </c>
      <c r="M8375" s="290"/>
      <c r="N8375" s="1010"/>
      <c r="O8375" s="1010"/>
      <c r="P8375" s="1010"/>
    </row>
    <row r="8376" spans="2:16" s="96" customFormat="1">
      <c r="B8376" s="1020"/>
      <c r="C8376" s="1717"/>
      <c r="D8376" s="1031" t="s">
        <v>10225</v>
      </c>
      <c r="E8376" s="1022" t="s">
        <v>336</v>
      </c>
      <c r="F8376" s="1230">
        <v>0.1</v>
      </c>
      <c r="G8376" s="1023"/>
      <c r="H8376" s="1023"/>
      <c r="I8376" s="1023"/>
      <c r="J8376" s="256"/>
      <c r="K8376" s="256"/>
      <c r="L8376" s="256">
        <f t="shared" si="299"/>
        <v>0</v>
      </c>
      <c r="M8376" s="290"/>
      <c r="N8376" s="1010"/>
      <c r="O8376" s="1010"/>
      <c r="P8376" s="1010"/>
    </row>
    <row r="8377" spans="2:16" s="96" customFormat="1">
      <c r="B8377" s="1013" t="s">
        <v>10262</v>
      </c>
      <c r="C8377" s="1622" t="s">
        <v>10263</v>
      </c>
      <c r="D8377" s="1024" t="s">
        <v>2805</v>
      </c>
      <c r="E8377" s="919"/>
      <c r="F8377" s="1213"/>
      <c r="G8377" s="878"/>
      <c r="H8377" s="878"/>
      <c r="I8377" s="878"/>
      <c r="J8377" s="284">
        <f>SUM(J8378:J8380)</f>
        <v>18425</v>
      </c>
      <c r="K8377" s="284"/>
      <c r="L8377" s="284"/>
      <c r="M8377" s="612" t="s">
        <v>2529</v>
      </c>
      <c r="N8377" s="884">
        <f>+J8377</f>
        <v>18425</v>
      </c>
      <c r="O8377" s="884">
        <f>+K8381</f>
        <v>694440.49342105258</v>
      </c>
      <c r="P8377" s="884">
        <f>+L8382</f>
        <v>0</v>
      </c>
    </row>
    <row r="8378" spans="2:16" s="96" customFormat="1">
      <c r="B8378" s="881"/>
      <c r="C8378" s="1717"/>
      <c r="D8378" s="1017" t="s">
        <v>279</v>
      </c>
      <c r="E8378" s="882" t="s">
        <v>120</v>
      </c>
      <c r="F8378" s="1203">
        <v>0.5</v>
      </c>
      <c r="G8378" s="883">
        <f>VLOOKUP(D8378,VLP!$C$3:$F$191,3,0)</f>
        <v>17000</v>
      </c>
      <c r="H8378" s="883"/>
      <c r="I8378" s="883"/>
      <c r="J8378" s="219">
        <f>G8378*F8378</f>
        <v>8500</v>
      </c>
      <c r="K8378" s="219"/>
      <c r="L8378" s="219"/>
      <c r="M8378" s="290"/>
      <c r="N8378" s="1010"/>
      <c r="O8378" s="1010"/>
      <c r="P8378" s="1010"/>
    </row>
    <row r="8379" spans="2:16" s="96" customFormat="1">
      <c r="B8379" s="881"/>
      <c r="C8379" s="1717"/>
      <c r="D8379" s="1017" t="s">
        <v>188</v>
      </c>
      <c r="E8379" s="882" t="s">
        <v>348</v>
      </c>
      <c r="F8379" s="1203">
        <v>0.3</v>
      </c>
      <c r="G8379" s="883">
        <f>VLOOKUP(D8379,VLP!$C$3:$F$191,3,0)</f>
        <v>27500</v>
      </c>
      <c r="H8379" s="883"/>
      <c r="I8379" s="883"/>
      <c r="J8379" s="219">
        <f>G8379*F8379</f>
        <v>8250</v>
      </c>
      <c r="K8379" s="219"/>
      <c r="L8379" s="219"/>
      <c r="M8379" s="290"/>
      <c r="N8379" s="1010"/>
      <c r="O8379" s="1010"/>
      <c r="P8379" s="1010"/>
    </row>
    <row r="8380" spans="2:16" s="96" customFormat="1">
      <c r="B8380" s="881"/>
      <c r="C8380" s="1717"/>
      <c r="D8380" s="1017" t="s">
        <v>2555</v>
      </c>
      <c r="E8380" s="882" t="s">
        <v>2556</v>
      </c>
      <c r="F8380" s="1203">
        <v>10</v>
      </c>
      <c r="G8380" s="883"/>
      <c r="H8380" s="883"/>
      <c r="I8380" s="883"/>
      <c r="J8380" s="219">
        <f>F8380%*SUM(J8378:J8379)</f>
        <v>1675</v>
      </c>
      <c r="K8380" s="219"/>
      <c r="L8380" s="219"/>
      <c r="M8380" s="290"/>
      <c r="N8380" s="1010"/>
      <c r="O8380" s="1010"/>
      <c r="P8380" s="1010"/>
    </row>
    <row r="8381" spans="2:16" s="96" customFormat="1">
      <c r="B8381" s="881"/>
      <c r="C8381" s="1717"/>
      <c r="D8381" s="1016" t="s">
        <v>2770</v>
      </c>
      <c r="E8381" s="882" t="s">
        <v>2559</v>
      </c>
      <c r="F8381" s="1203">
        <v>2.2000000000000002</v>
      </c>
      <c r="G8381" s="883"/>
      <c r="H8381" s="883">
        <f>_lg40</f>
        <v>315654.76973684208</v>
      </c>
      <c r="I8381" s="883"/>
      <c r="J8381" s="219"/>
      <c r="K8381" s="219">
        <f>H8381*F8381</f>
        <v>694440.49342105258</v>
      </c>
      <c r="L8381" s="219"/>
      <c r="M8381" s="290"/>
      <c r="N8381" s="1010"/>
      <c r="O8381" s="1010"/>
      <c r="P8381" s="1010"/>
    </row>
    <row r="8382" spans="2:16" s="96" customFormat="1">
      <c r="B8382" s="881"/>
      <c r="C8382" s="1717"/>
      <c r="D8382" s="1016" t="s">
        <v>2803</v>
      </c>
      <c r="E8382" s="882"/>
      <c r="F8382" s="1203"/>
      <c r="G8382" s="883"/>
      <c r="H8382" s="883"/>
      <c r="I8382" s="883"/>
      <c r="J8382" s="219"/>
      <c r="K8382" s="219"/>
      <c r="L8382" s="219">
        <f>SUM(L8383:L8390)</f>
        <v>0</v>
      </c>
      <c r="M8382" s="290"/>
      <c r="N8382" s="1010"/>
      <c r="O8382" s="1010"/>
      <c r="P8382" s="1010"/>
    </row>
    <row r="8383" spans="2:16" s="96" customFormat="1">
      <c r="B8383" s="879" t="s">
        <v>11309</v>
      </c>
      <c r="C8383" s="1717"/>
      <c r="D8383" s="1017" t="s">
        <v>10219</v>
      </c>
      <c r="E8383" s="882" t="s">
        <v>2804</v>
      </c>
      <c r="F8383" s="1203">
        <v>0.61</v>
      </c>
      <c r="G8383" s="883"/>
      <c r="H8383" s="883"/>
      <c r="I8383" s="883"/>
      <c r="J8383" s="219"/>
      <c r="K8383" s="219"/>
      <c r="L8383" s="219">
        <f t="shared" ref="L8383:L8390" si="300">I8383*F8383</f>
        <v>0</v>
      </c>
      <c r="M8383" s="290"/>
      <c r="N8383" s="1010"/>
      <c r="O8383" s="1010"/>
      <c r="P8383" s="1010"/>
    </row>
    <row r="8384" spans="2:16" s="96" customFormat="1">
      <c r="B8384" s="881"/>
      <c r="C8384" s="1717"/>
      <c r="D8384" s="1017" t="s">
        <v>10220</v>
      </c>
      <c r="E8384" s="882" t="s">
        <v>336</v>
      </c>
      <c r="F8384" s="1203">
        <v>0.21</v>
      </c>
      <c r="G8384" s="883"/>
      <c r="H8384" s="883"/>
      <c r="I8384" s="883"/>
      <c r="J8384" s="219"/>
      <c r="K8384" s="219"/>
      <c r="L8384" s="219">
        <f t="shared" si="300"/>
        <v>0</v>
      </c>
      <c r="M8384" s="290"/>
      <c r="N8384" s="1010"/>
      <c r="O8384" s="1010"/>
      <c r="P8384" s="1010"/>
    </row>
    <row r="8385" spans="2:16" s="96" customFormat="1">
      <c r="B8385" s="881"/>
      <c r="C8385" s="1717"/>
      <c r="D8385" s="1017" t="s">
        <v>10221</v>
      </c>
      <c r="E8385" s="882" t="s">
        <v>336</v>
      </c>
      <c r="F8385" s="1203">
        <v>0.21</v>
      </c>
      <c r="G8385" s="883"/>
      <c r="H8385" s="883"/>
      <c r="I8385" s="883"/>
      <c r="J8385" s="219"/>
      <c r="K8385" s="219"/>
      <c r="L8385" s="219">
        <f t="shared" si="300"/>
        <v>0</v>
      </c>
      <c r="M8385" s="290"/>
      <c r="N8385" s="1010"/>
      <c r="O8385" s="1010"/>
      <c r="P8385" s="1010"/>
    </row>
    <row r="8386" spans="2:16" s="96" customFormat="1">
      <c r="B8386" s="881"/>
      <c r="C8386" s="1717"/>
      <c r="D8386" s="1017" t="s">
        <v>10222</v>
      </c>
      <c r="E8386" s="882" t="s">
        <v>336</v>
      </c>
      <c r="F8386" s="1203">
        <v>0.1</v>
      </c>
      <c r="G8386" s="883"/>
      <c r="H8386" s="883"/>
      <c r="I8386" s="883"/>
      <c r="J8386" s="219"/>
      <c r="K8386" s="219"/>
      <c r="L8386" s="219">
        <f t="shared" si="300"/>
        <v>0</v>
      </c>
      <c r="M8386" s="290"/>
      <c r="N8386" s="1010"/>
      <c r="O8386" s="1010"/>
      <c r="P8386" s="1010"/>
    </row>
    <row r="8387" spans="2:16" s="96" customFormat="1">
      <c r="B8387" s="879" t="s">
        <v>2743</v>
      </c>
      <c r="C8387" s="1717"/>
      <c r="D8387" s="1017" t="s">
        <v>10223</v>
      </c>
      <c r="E8387" s="882" t="s">
        <v>2804</v>
      </c>
      <c r="F8387" s="1203">
        <v>0.37</v>
      </c>
      <c r="G8387" s="883"/>
      <c r="H8387" s="883"/>
      <c r="I8387" s="883"/>
      <c r="J8387" s="219"/>
      <c r="K8387" s="219"/>
      <c r="L8387" s="219">
        <f t="shared" si="300"/>
        <v>0</v>
      </c>
      <c r="M8387" s="290"/>
      <c r="N8387" s="1010"/>
      <c r="O8387" s="1010"/>
      <c r="P8387" s="1010"/>
    </row>
    <row r="8388" spans="2:16" s="96" customFormat="1">
      <c r="B8388" s="881"/>
      <c r="C8388" s="1717"/>
      <c r="D8388" s="1017" t="s">
        <v>10222</v>
      </c>
      <c r="E8388" s="882" t="s">
        <v>336</v>
      </c>
      <c r="F8388" s="1203">
        <v>0.1</v>
      </c>
      <c r="G8388" s="883"/>
      <c r="H8388" s="883"/>
      <c r="I8388" s="883"/>
      <c r="J8388" s="219"/>
      <c r="K8388" s="219"/>
      <c r="L8388" s="219">
        <f t="shared" si="300"/>
        <v>0</v>
      </c>
      <c r="M8388" s="290"/>
      <c r="N8388" s="1010"/>
      <c r="O8388" s="1010"/>
      <c r="P8388" s="1010"/>
    </row>
    <row r="8389" spans="2:16" s="96" customFormat="1">
      <c r="B8389" s="879" t="s">
        <v>2744</v>
      </c>
      <c r="C8389" s="1717"/>
      <c r="D8389" s="1017" t="s">
        <v>10224</v>
      </c>
      <c r="E8389" s="882" t="s">
        <v>2804</v>
      </c>
      <c r="F8389" s="1203">
        <v>0.221</v>
      </c>
      <c r="G8389" s="883"/>
      <c r="H8389" s="883"/>
      <c r="I8389" s="883"/>
      <c r="J8389" s="219"/>
      <c r="K8389" s="219"/>
      <c r="L8389" s="219">
        <f t="shared" si="300"/>
        <v>0</v>
      </c>
      <c r="M8389" s="290"/>
      <c r="N8389" s="1010"/>
      <c r="O8389" s="1010"/>
      <c r="P8389" s="1010"/>
    </row>
    <row r="8390" spans="2:16" s="96" customFormat="1">
      <c r="B8390" s="887"/>
      <c r="C8390" s="1623"/>
      <c r="D8390" s="1032" t="s">
        <v>10225</v>
      </c>
      <c r="E8390" s="885" t="s">
        <v>336</v>
      </c>
      <c r="F8390" s="1204">
        <v>0.1</v>
      </c>
      <c r="G8390" s="888"/>
      <c r="H8390" s="888"/>
      <c r="I8390" s="888"/>
      <c r="J8390" s="231"/>
      <c r="K8390" s="231"/>
      <c r="L8390" s="231">
        <f t="shared" si="300"/>
        <v>0</v>
      </c>
      <c r="M8390" s="290"/>
      <c r="N8390" s="1010"/>
      <c r="O8390" s="1010"/>
      <c r="P8390" s="1010"/>
    </row>
    <row r="8391" spans="2:16" s="96" customFormat="1">
      <c r="B8391" s="1026" t="s">
        <v>10264</v>
      </c>
      <c r="C8391" s="1717" t="s">
        <v>10265</v>
      </c>
      <c r="D8391" s="1027" t="s">
        <v>2805</v>
      </c>
      <c r="E8391" s="891"/>
      <c r="F8391" s="1205"/>
      <c r="G8391" s="892"/>
      <c r="H8391" s="892"/>
      <c r="I8391" s="892"/>
      <c r="J8391" s="266">
        <f>SUM(J8392:J8394)</f>
        <v>18425</v>
      </c>
      <c r="K8391" s="266"/>
      <c r="L8391" s="266"/>
      <c r="M8391" s="612" t="s">
        <v>2529</v>
      </c>
      <c r="N8391" s="884">
        <f>+J8391</f>
        <v>18425</v>
      </c>
      <c r="O8391" s="884">
        <f>+K8395</f>
        <v>883833.35526315775</v>
      </c>
      <c r="P8391" s="884">
        <f>+L8396</f>
        <v>0</v>
      </c>
    </row>
    <row r="8392" spans="2:16" s="96" customFormat="1">
      <c r="B8392" s="881"/>
      <c r="C8392" s="1717"/>
      <c r="D8392" s="1017" t="s">
        <v>279</v>
      </c>
      <c r="E8392" s="882" t="s">
        <v>120</v>
      </c>
      <c r="F8392" s="1203">
        <v>0.5</v>
      </c>
      <c r="G8392" s="883">
        <f>VLOOKUP(D8392,VLP!$C$3:$F$191,3,0)</f>
        <v>17000</v>
      </c>
      <c r="H8392" s="883"/>
      <c r="I8392" s="883"/>
      <c r="J8392" s="219">
        <f>G8392*F8392</f>
        <v>8500</v>
      </c>
      <c r="K8392" s="219"/>
      <c r="L8392" s="219"/>
      <c r="M8392" s="290"/>
      <c r="N8392" s="1010"/>
      <c r="O8392" s="1010"/>
      <c r="P8392" s="1010"/>
    </row>
    <row r="8393" spans="2:16" s="96" customFormat="1">
      <c r="B8393" s="881"/>
      <c r="C8393" s="1717"/>
      <c r="D8393" s="1017" t="s">
        <v>188</v>
      </c>
      <c r="E8393" s="882" t="s">
        <v>348</v>
      </c>
      <c r="F8393" s="1203">
        <v>0.3</v>
      </c>
      <c r="G8393" s="883">
        <f>VLOOKUP(D8393,VLP!$C$3:$F$191,3,0)</f>
        <v>27500</v>
      </c>
      <c r="H8393" s="883"/>
      <c r="I8393" s="883"/>
      <c r="J8393" s="219">
        <f>G8393*F8393</f>
        <v>8250</v>
      </c>
      <c r="K8393" s="219"/>
      <c r="L8393" s="219"/>
      <c r="M8393" s="290"/>
      <c r="N8393" s="1010"/>
      <c r="O8393" s="1010"/>
      <c r="P8393" s="1010"/>
    </row>
    <row r="8394" spans="2:16" s="1543" customFormat="1">
      <c r="B8394" s="1420"/>
      <c r="C8394" s="1717"/>
      <c r="D8394" s="1544" t="s">
        <v>2555</v>
      </c>
      <c r="E8394" s="1422" t="s">
        <v>2556</v>
      </c>
      <c r="F8394" s="1423">
        <v>10</v>
      </c>
      <c r="G8394" s="1424"/>
      <c r="H8394" s="1424"/>
      <c r="I8394" s="1424"/>
      <c r="J8394" s="1424">
        <f>F8394%*SUM(J8392:J8393)</f>
        <v>1675</v>
      </c>
      <c r="K8394" s="1424"/>
      <c r="L8394" s="1424"/>
      <c r="M8394" s="1426"/>
      <c r="N8394" s="1541"/>
      <c r="O8394" s="1541"/>
      <c r="P8394" s="1541"/>
    </row>
    <row r="8395" spans="2:16" s="96" customFormat="1">
      <c r="B8395" s="881"/>
      <c r="C8395" s="1717"/>
      <c r="D8395" s="1016" t="s">
        <v>2770</v>
      </c>
      <c r="E8395" s="882" t="s">
        <v>2559</v>
      </c>
      <c r="F8395" s="1203">
        <v>2.8</v>
      </c>
      <c r="G8395" s="883"/>
      <c r="H8395" s="883">
        <f>_lg40</f>
        <v>315654.76973684208</v>
      </c>
      <c r="I8395" s="883"/>
      <c r="J8395" s="219"/>
      <c r="K8395" s="219">
        <f>H8395*F8395</f>
        <v>883833.35526315775</v>
      </c>
      <c r="L8395" s="219"/>
      <c r="M8395" s="290"/>
      <c r="N8395" s="1010"/>
      <c r="O8395" s="1010"/>
      <c r="P8395" s="1010"/>
    </row>
    <row r="8396" spans="2:16" s="96" customFormat="1">
      <c r="B8396" s="881"/>
      <c r="C8396" s="1717"/>
      <c r="D8396" s="1016" t="s">
        <v>2803</v>
      </c>
      <c r="E8396" s="882"/>
      <c r="F8396" s="1203"/>
      <c r="G8396" s="883"/>
      <c r="H8396" s="883"/>
      <c r="I8396" s="883"/>
      <c r="J8396" s="219"/>
      <c r="K8396" s="219"/>
      <c r="L8396" s="219">
        <f>SUM(L8397:L8404)</f>
        <v>0</v>
      </c>
      <c r="M8396" s="290"/>
      <c r="N8396" s="1010"/>
      <c r="O8396" s="1010"/>
      <c r="P8396" s="1010"/>
    </row>
    <row r="8397" spans="2:16" s="96" customFormat="1">
      <c r="B8397" s="879" t="s">
        <v>11309</v>
      </c>
      <c r="C8397" s="1717"/>
      <c r="D8397" s="1017" t="s">
        <v>10219</v>
      </c>
      <c r="E8397" s="882" t="s">
        <v>2804</v>
      </c>
      <c r="F8397" s="1203">
        <v>0.73</v>
      </c>
      <c r="G8397" s="883"/>
      <c r="H8397" s="883"/>
      <c r="I8397" s="883"/>
      <c r="J8397" s="219"/>
      <c r="K8397" s="219"/>
      <c r="L8397" s="219">
        <f t="shared" ref="L8397:L8404" si="301">I8397*F8397</f>
        <v>0</v>
      </c>
      <c r="M8397" s="290"/>
      <c r="N8397" s="1010"/>
      <c r="O8397" s="1010"/>
      <c r="P8397" s="1010"/>
    </row>
    <row r="8398" spans="2:16" s="96" customFormat="1">
      <c r="B8398" s="881"/>
      <c r="C8398" s="1717"/>
      <c r="D8398" s="1017" t="s">
        <v>10220</v>
      </c>
      <c r="E8398" s="882" t="s">
        <v>336</v>
      </c>
      <c r="F8398" s="1203">
        <v>0.25</v>
      </c>
      <c r="G8398" s="883"/>
      <c r="H8398" s="883"/>
      <c r="I8398" s="883"/>
      <c r="J8398" s="219"/>
      <c r="K8398" s="219"/>
      <c r="L8398" s="219">
        <f t="shared" si="301"/>
        <v>0</v>
      </c>
      <c r="M8398" s="290"/>
      <c r="N8398" s="1010"/>
      <c r="O8398" s="1010"/>
      <c r="P8398" s="1010"/>
    </row>
    <row r="8399" spans="2:16" s="96" customFormat="1">
      <c r="B8399" s="881"/>
      <c r="C8399" s="1717"/>
      <c r="D8399" s="1017" t="s">
        <v>10221</v>
      </c>
      <c r="E8399" s="882" t="s">
        <v>336</v>
      </c>
      <c r="F8399" s="1203">
        <v>0.25</v>
      </c>
      <c r="G8399" s="883"/>
      <c r="H8399" s="883"/>
      <c r="I8399" s="883"/>
      <c r="J8399" s="219"/>
      <c r="K8399" s="219"/>
      <c r="L8399" s="219">
        <f t="shared" si="301"/>
        <v>0</v>
      </c>
      <c r="M8399" s="290"/>
      <c r="N8399" s="1010"/>
      <c r="O8399" s="1010"/>
      <c r="P8399" s="1010"/>
    </row>
    <row r="8400" spans="2:16" s="96" customFormat="1">
      <c r="B8400" s="881"/>
      <c r="C8400" s="1717"/>
      <c r="D8400" s="1017" t="s">
        <v>10222</v>
      </c>
      <c r="E8400" s="882" t="s">
        <v>336</v>
      </c>
      <c r="F8400" s="1203">
        <v>0.1</v>
      </c>
      <c r="G8400" s="883"/>
      <c r="H8400" s="883"/>
      <c r="I8400" s="883"/>
      <c r="J8400" s="219"/>
      <c r="K8400" s="219"/>
      <c r="L8400" s="219">
        <f t="shared" si="301"/>
        <v>0</v>
      </c>
      <c r="M8400" s="290"/>
      <c r="N8400" s="1010"/>
      <c r="O8400" s="1010"/>
      <c r="P8400" s="1010"/>
    </row>
    <row r="8401" spans="2:16" s="96" customFormat="1">
      <c r="B8401" s="879" t="s">
        <v>2743</v>
      </c>
      <c r="C8401" s="1717"/>
      <c r="D8401" s="1017" t="s">
        <v>10223</v>
      </c>
      <c r="E8401" s="882" t="s">
        <v>2804</v>
      </c>
      <c r="F8401" s="1203">
        <v>0.44</v>
      </c>
      <c r="G8401" s="883"/>
      <c r="H8401" s="883"/>
      <c r="I8401" s="883"/>
      <c r="J8401" s="219"/>
      <c r="K8401" s="219"/>
      <c r="L8401" s="219">
        <f t="shared" si="301"/>
        <v>0</v>
      </c>
      <c r="M8401" s="290"/>
      <c r="N8401" s="1010"/>
      <c r="O8401" s="1010"/>
      <c r="P8401" s="1010"/>
    </row>
    <row r="8402" spans="2:16" s="96" customFormat="1">
      <c r="B8402" s="881"/>
      <c r="C8402" s="1717"/>
      <c r="D8402" s="1017" t="s">
        <v>10222</v>
      </c>
      <c r="E8402" s="882" t="s">
        <v>336</v>
      </c>
      <c r="F8402" s="1203">
        <v>0.1</v>
      </c>
      <c r="G8402" s="883"/>
      <c r="H8402" s="883"/>
      <c r="I8402" s="883"/>
      <c r="J8402" s="219"/>
      <c r="K8402" s="219"/>
      <c r="L8402" s="219">
        <f t="shared" si="301"/>
        <v>0</v>
      </c>
      <c r="M8402" s="290"/>
      <c r="N8402" s="1010"/>
      <c r="O8402" s="1010"/>
      <c r="P8402" s="1010"/>
    </row>
    <row r="8403" spans="2:16" s="96" customFormat="1">
      <c r="B8403" s="879" t="s">
        <v>2744</v>
      </c>
      <c r="C8403" s="1717"/>
      <c r="D8403" s="1017" t="s">
        <v>10224</v>
      </c>
      <c r="E8403" s="882" t="s">
        <v>2804</v>
      </c>
      <c r="F8403" s="1203">
        <v>0.27</v>
      </c>
      <c r="G8403" s="883"/>
      <c r="H8403" s="883"/>
      <c r="I8403" s="883"/>
      <c r="J8403" s="219"/>
      <c r="K8403" s="219"/>
      <c r="L8403" s="219">
        <f t="shared" si="301"/>
        <v>0</v>
      </c>
      <c r="M8403" s="290"/>
      <c r="N8403" s="1010"/>
      <c r="O8403" s="1010"/>
      <c r="P8403" s="1010"/>
    </row>
    <row r="8404" spans="2:16" s="96" customFormat="1">
      <c r="B8404" s="1020"/>
      <c r="C8404" s="1717"/>
      <c r="D8404" s="1031" t="s">
        <v>10225</v>
      </c>
      <c r="E8404" s="1022" t="s">
        <v>336</v>
      </c>
      <c r="F8404" s="1230">
        <v>0.1</v>
      </c>
      <c r="G8404" s="1023"/>
      <c r="H8404" s="1023"/>
      <c r="I8404" s="1023"/>
      <c r="J8404" s="256"/>
      <c r="K8404" s="256"/>
      <c r="L8404" s="256">
        <f t="shared" si="301"/>
        <v>0</v>
      </c>
      <c r="M8404" s="290"/>
      <c r="N8404" s="1010"/>
      <c r="O8404" s="1010"/>
      <c r="P8404" s="1010"/>
    </row>
    <row r="8405" spans="2:16" s="96" customFormat="1">
      <c r="B8405" s="1013" t="s">
        <v>10266</v>
      </c>
      <c r="C8405" s="1622" t="s">
        <v>10267</v>
      </c>
      <c r="D8405" s="1024" t="s">
        <v>2805</v>
      </c>
      <c r="E8405" s="919"/>
      <c r="F8405" s="1213"/>
      <c r="G8405" s="878"/>
      <c r="H8405" s="878"/>
      <c r="I8405" s="878"/>
      <c r="J8405" s="284">
        <f>SUM(J8406:J8408)</f>
        <v>18425</v>
      </c>
      <c r="K8405" s="284"/>
      <c r="L8405" s="284"/>
      <c r="M8405" s="612" t="s">
        <v>2529</v>
      </c>
      <c r="N8405" s="884">
        <f>+J8405</f>
        <v>18425</v>
      </c>
      <c r="O8405" s="884">
        <f>+K8409</f>
        <v>1104791.6940789472</v>
      </c>
      <c r="P8405" s="884">
        <f>+L8410</f>
        <v>0</v>
      </c>
    </row>
    <row r="8406" spans="2:16" s="96" customFormat="1">
      <c r="B8406" s="881"/>
      <c r="C8406" s="1717"/>
      <c r="D8406" s="1017" t="s">
        <v>279</v>
      </c>
      <c r="E8406" s="882" t="s">
        <v>120</v>
      </c>
      <c r="F8406" s="1203">
        <v>0.5</v>
      </c>
      <c r="G8406" s="883">
        <f>VLOOKUP(D8406,VLP!$C$3:$F$191,3,0)</f>
        <v>17000</v>
      </c>
      <c r="H8406" s="883"/>
      <c r="I8406" s="883"/>
      <c r="J8406" s="219">
        <f>G8406*F8406</f>
        <v>8500</v>
      </c>
      <c r="K8406" s="219"/>
      <c r="L8406" s="219"/>
      <c r="M8406" s="290"/>
      <c r="N8406" s="1010"/>
      <c r="O8406" s="1010"/>
      <c r="P8406" s="1010"/>
    </row>
    <row r="8407" spans="2:16" s="96" customFormat="1">
      <c r="B8407" s="881"/>
      <c r="C8407" s="1717"/>
      <c r="D8407" s="1017" t="s">
        <v>188</v>
      </c>
      <c r="E8407" s="882" t="s">
        <v>348</v>
      </c>
      <c r="F8407" s="1203">
        <v>0.3</v>
      </c>
      <c r="G8407" s="883">
        <f>VLOOKUP(D8407,VLP!$C$3:$F$191,3,0)</f>
        <v>27500</v>
      </c>
      <c r="H8407" s="883"/>
      <c r="I8407" s="883"/>
      <c r="J8407" s="219">
        <f>G8407*F8407</f>
        <v>8250</v>
      </c>
      <c r="K8407" s="219"/>
      <c r="L8407" s="219"/>
      <c r="M8407" s="290"/>
      <c r="N8407" s="1010"/>
      <c r="O8407" s="1010"/>
      <c r="P8407" s="1010"/>
    </row>
    <row r="8408" spans="2:16" s="96" customFormat="1">
      <c r="B8408" s="881"/>
      <c r="C8408" s="1717"/>
      <c r="D8408" s="1017" t="s">
        <v>2555</v>
      </c>
      <c r="E8408" s="882" t="s">
        <v>2556</v>
      </c>
      <c r="F8408" s="1203">
        <v>10</v>
      </c>
      <c r="G8408" s="883"/>
      <c r="H8408" s="883"/>
      <c r="I8408" s="883"/>
      <c r="J8408" s="219">
        <f>F8408%*SUM(J8406:J8407)</f>
        <v>1675</v>
      </c>
      <c r="K8408" s="219"/>
      <c r="L8408" s="219"/>
      <c r="M8408" s="290"/>
      <c r="N8408" s="1010"/>
      <c r="O8408" s="1010"/>
      <c r="P8408" s="1010"/>
    </row>
    <row r="8409" spans="2:16" s="96" customFormat="1">
      <c r="B8409" s="881"/>
      <c r="C8409" s="1717"/>
      <c r="D8409" s="1016" t="s">
        <v>2770</v>
      </c>
      <c r="E8409" s="882" t="s">
        <v>2559</v>
      </c>
      <c r="F8409" s="1203">
        <v>3.5</v>
      </c>
      <c r="G8409" s="883"/>
      <c r="H8409" s="883">
        <f>_lg40</f>
        <v>315654.76973684208</v>
      </c>
      <c r="I8409" s="883"/>
      <c r="J8409" s="219"/>
      <c r="K8409" s="219">
        <f>H8409*F8409</f>
        <v>1104791.6940789472</v>
      </c>
      <c r="L8409" s="219"/>
      <c r="M8409" s="290"/>
      <c r="N8409" s="1010"/>
      <c r="O8409" s="1010"/>
      <c r="P8409" s="1010"/>
    </row>
    <row r="8410" spans="2:16" s="96" customFormat="1">
      <c r="B8410" s="881"/>
      <c r="C8410" s="1717"/>
      <c r="D8410" s="1016" t="s">
        <v>2803</v>
      </c>
      <c r="E8410" s="882"/>
      <c r="F8410" s="1203"/>
      <c r="G8410" s="883"/>
      <c r="H8410" s="883"/>
      <c r="I8410" s="883"/>
      <c r="J8410" s="219"/>
      <c r="K8410" s="219"/>
      <c r="L8410" s="219">
        <f>SUM(L8411:L8418)</f>
        <v>0</v>
      </c>
      <c r="M8410" s="290"/>
      <c r="N8410" s="1010"/>
      <c r="O8410" s="1010"/>
      <c r="P8410" s="1010"/>
    </row>
    <row r="8411" spans="2:16" s="96" customFormat="1">
      <c r="B8411" s="879" t="s">
        <v>11309</v>
      </c>
      <c r="C8411" s="1717"/>
      <c r="D8411" s="1017" t="s">
        <v>10219</v>
      </c>
      <c r="E8411" s="882" t="s">
        <v>2804</v>
      </c>
      <c r="F8411" s="1203">
        <v>0.87</v>
      </c>
      <c r="G8411" s="883"/>
      <c r="H8411" s="883"/>
      <c r="I8411" s="883"/>
      <c r="J8411" s="219"/>
      <c r="K8411" s="219"/>
      <c r="L8411" s="219">
        <f t="shared" ref="L8411:L8418" si="302">I8411*F8411</f>
        <v>0</v>
      </c>
      <c r="M8411" s="290"/>
      <c r="N8411" s="1010"/>
      <c r="O8411" s="1010"/>
      <c r="P8411" s="1010"/>
    </row>
    <row r="8412" spans="2:16" s="96" customFormat="1">
      <c r="B8412" s="881"/>
      <c r="C8412" s="1717"/>
      <c r="D8412" s="1017" t="s">
        <v>10220</v>
      </c>
      <c r="E8412" s="882" t="s">
        <v>336</v>
      </c>
      <c r="F8412" s="1203">
        <v>0.31</v>
      </c>
      <c r="G8412" s="883"/>
      <c r="H8412" s="883"/>
      <c r="I8412" s="883"/>
      <c r="J8412" s="219"/>
      <c r="K8412" s="219"/>
      <c r="L8412" s="219">
        <f t="shared" si="302"/>
        <v>0</v>
      </c>
      <c r="M8412" s="290"/>
      <c r="N8412" s="1010"/>
      <c r="O8412" s="1010"/>
      <c r="P8412" s="1010"/>
    </row>
    <row r="8413" spans="2:16" s="96" customFormat="1">
      <c r="B8413" s="881"/>
      <c r="C8413" s="1717"/>
      <c r="D8413" s="1017" t="s">
        <v>10221</v>
      </c>
      <c r="E8413" s="882" t="s">
        <v>336</v>
      </c>
      <c r="F8413" s="1203">
        <v>0.31</v>
      </c>
      <c r="G8413" s="883"/>
      <c r="H8413" s="883"/>
      <c r="I8413" s="883"/>
      <c r="J8413" s="219"/>
      <c r="K8413" s="219"/>
      <c r="L8413" s="219">
        <f t="shared" si="302"/>
        <v>0</v>
      </c>
      <c r="M8413" s="290"/>
      <c r="N8413" s="1010"/>
      <c r="O8413" s="1010"/>
      <c r="P8413" s="1010"/>
    </row>
    <row r="8414" spans="2:16" s="96" customFormat="1">
      <c r="B8414" s="881"/>
      <c r="C8414" s="1717"/>
      <c r="D8414" s="1017" t="s">
        <v>10222</v>
      </c>
      <c r="E8414" s="882" t="s">
        <v>336</v>
      </c>
      <c r="F8414" s="1203">
        <v>0.1</v>
      </c>
      <c r="G8414" s="883"/>
      <c r="H8414" s="883"/>
      <c r="I8414" s="883"/>
      <c r="J8414" s="219"/>
      <c r="K8414" s="219"/>
      <c r="L8414" s="219">
        <f t="shared" si="302"/>
        <v>0</v>
      </c>
      <c r="M8414" s="290"/>
      <c r="N8414" s="1010"/>
      <c r="O8414" s="1010"/>
      <c r="P8414" s="1010"/>
    </row>
    <row r="8415" spans="2:16" s="96" customFormat="1">
      <c r="B8415" s="879" t="s">
        <v>2743</v>
      </c>
      <c r="C8415" s="1717"/>
      <c r="D8415" s="1017" t="s">
        <v>10223</v>
      </c>
      <c r="E8415" s="882" t="s">
        <v>2804</v>
      </c>
      <c r="F8415" s="1203">
        <v>0.52</v>
      </c>
      <c r="G8415" s="883"/>
      <c r="H8415" s="883"/>
      <c r="I8415" s="883"/>
      <c r="J8415" s="219"/>
      <c r="K8415" s="219"/>
      <c r="L8415" s="219">
        <f t="shared" si="302"/>
        <v>0</v>
      </c>
      <c r="M8415" s="290"/>
      <c r="N8415" s="1010"/>
      <c r="O8415" s="1010"/>
      <c r="P8415" s="1010"/>
    </row>
    <row r="8416" spans="2:16" s="96" customFormat="1">
      <c r="B8416" s="881"/>
      <c r="C8416" s="1717"/>
      <c r="D8416" s="1017" t="s">
        <v>10222</v>
      </c>
      <c r="E8416" s="882" t="s">
        <v>336</v>
      </c>
      <c r="F8416" s="1203">
        <v>0.1</v>
      </c>
      <c r="G8416" s="883"/>
      <c r="H8416" s="883"/>
      <c r="I8416" s="883"/>
      <c r="J8416" s="219"/>
      <c r="K8416" s="219"/>
      <c r="L8416" s="219">
        <f t="shared" si="302"/>
        <v>0</v>
      </c>
      <c r="M8416" s="290"/>
      <c r="N8416" s="1010"/>
      <c r="O8416" s="1010"/>
      <c r="P8416" s="1010"/>
    </row>
    <row r="8417" spans="2:16" s="96" customFormat="1">
      <c r="B8417" s="879" t="s">
        <v>2744</v>
      </c>
      <c r="C8417" s="1717"/>
      <c r="D8417" s="1017" t="s">
        <v>10224</v>
      </c>
      <c r="E8417" s="882" t="s">
        <v>2804</v>
      </c>
      <c r="F8417" s="1203">
        <v>0.32300000000000001</v>
      </c>
      <c r="G8417" s="883"/>
      <c r="H8417" s="883"/>
      <c r="I8417" s="883"/>
      <c r="J8417" s="219"/>
      <c r="K8417" s="219"/>
      <c r="L8417" s="219">
        <f t="shared" si="302"/>
        <v>0</v>
      </c>
      <c r="M8417" s="290"/>
      <c r="N8417" s="1010"/>
      <c r="O8417" s="1010"/>
      <c r="P8417" s="1010"/>
    </row>
    <row r="8418" spans="2:16" s="96" customFormat="1">
      <c r="B8418" s="887"/>
      <c r="C8418" s="1623"/>
      <c r="D8418" s="1032" t="s">
        <v>10225</v>
      </c>
      <c r="E8418" s="885" t="s">
        <v>336</v>
      </c>
      <c r="F8418" s="1204">
        <v>0.1</v>
      </c>
      <c r="G8418" s="888"/>
      <c r="H8418" s="888"/>
      <c r="I8418" s="888"/>
      <c r="J8418" s="231"/>
      <c r="K8418" s="231"/>
      <c r="L8418" s="231">
        <f t="shared" si="302"/>
        <v>0</v>
      </c>
      <c r="M8418" s="290"/>
      <c r="N8418" s="1010"/>
      <c r="O8418" s="1010"/>
      <c r="P8418" s="1010"/>
    </row>
    <row r="8419" spans="2:16" s="96" customFormat="1">
      <c r="B8419" s="1026" t="s">
        <v>10268</v>
      </c>
      <c r="C8419" s="1717" t="s">
        <v>10269</v>
      </c>
      <c r="D8419" s="1027" t="s">
        <v>2805</v>
      </c>
      <c r="E8419" s="891"/>
      <c r="F8419" s="1205"/>
      <c r="G8419" s="892"/>
      <c r="H8419" s="892"/>
      <c r="I8419" s="892"/>
      <c r="J8419" s="266">
        <f>SUM(J8420:J8422)</f>
        <v>18425</v>
      </c>
      <c r="K8419" s="266"/>
      <c r="L8419" s="266"/>
      <c r="M8419" s="612" t="s">
        <v>2529</v>
      </c>
      <c r="N8419" s="884">
        <f>+J8419</f>
        <v>18425</v>
      </c>
      <c r="O8419" s="884">
        <f>+K8423</f>
        <v>1325750.0328947369</v>
      </c>
      <c r="P8419" s="884">
        <f>+L8424</f>
        <v>0</v>
      </c>
    </row>
    <row r="8420" spans="2:16" s="96" customFormat="1">
      <c r="B8420" s="881"/>
      <c r="C8420" s="1717"/>
      <c r="D8420" s="1017" t="s">
        <v>279</v>
      </c>
      <c r="E8420" s="882" t="s">
        <v>120</v>
      </c>
      <c r="F8420" s="1203">
        <v>0.5</v>
      </c>
      <c r="G8420" s="883">
        <f>VLOOKUP(D8420,VLP!$C$3:$F$191,3,0)</f>
        <v>17000</v>
      </c>
      <c r="H8420" s="883"/>
      <c r="I8420" s="883"/>
      <c r="J8420" s="219">
        <f>G8420*F8420</f>
        <v>8500</v>
      </c>
      <c r="K8420" s="219"/>
      <c r="L8420" s="219"/>
      <c r="M8420" s="290"/>
      <c r="N8420" s="1010"/>
      <c r="O8420" s="1010"/>
      <c r="P8420" s="1010"/>
    </row>
    <row r="8421" spans="2:16" s="96" customFormat="1">
      <c r="B8421" s="881"/>
      <c r="C8421" s="1717"/>
      <c r="D8421" s="1017" t="s">
        <v>188</v>
      </c>
      <c r="E8421" s="882" t="s">
        <v>348</v>
      </c>
      <c r="F8421" s="1203">
        <v>0.3</v>
      </c>
      <c r="G8421" s="883">
        <f>VLOOKUP(D8421,VLP!$C$3:$F$191,3,0)</f>
        <v>27500</v>
      </c>
      <c r="H8421" s="883"/>
      <c r="I8421" s="883"/>
      <c r="J8421" s="219">
        <f>G8421*F8421</f>
        <v>8250</v>
      </c>
      <c r="K8421" s="219"/>
      <c r="L8421" s="219"/>
      <c r="M8421" s="290"/>
      <c r="N8421" s="1010"/>
      <c r="O8421" s="1010"/>
      <c r="P8421" s="1010"/>
    </row>
    <row r="8422" spans="2:16" s="1543" customFormat="1">
      <c r="B8422" s="1420"/>
      <c r="C8422" s="1717"/>
      <c r="D8422" s="1544" t="s">
        <v>2555</v>
      </c>
      <c r="E8422" s="1422" t="s">
        <v>2556</v>
      </c>
      <c r="F8422" s="1423">
        <v>10</v>
      </c>
      <c r="G8422" s="1424"/>
      <c r="H8422" s="1424"/>
      <c r="I8422" s="1424"/>
      <c r="J8422" s="1424">
        <f>F8422%*SUM(J8420:J8421)</f>
        <v>1675</v>
      </c>
      <c r="K8422" s="1424"/>
      <c r="L8422" s="1424"/>
      <c r="M8422" s="1426"/>
      <c r="N8422" s="1541"/>
      <c r="O8422" s="1541"/>
      <c r="P8422" s="1541"/>
    </row>
    <row r="8423" spans="2:16" s="96" customFormat="1">
      <c r="B8423" s="881"/>
      <c r="C8423" s="1717"/>
      <c r="D8423" s="1016" t="s">
        <v>2770</v>
      </c>
      <c r="E8423" s="882" t="s">
        <v>2559</v>
      </c>
      <c r="F8423" s="1203">
        <v>4.2</v>
      </c>
      <c r="G8423" s="883"/>
      <c r="H8423" s="883">
        <f>_lg40</f>
        <v>315654.76973684208</v>
      </c>
      <c r="I8423" s="883"/>
      <c r="J8423" s="219"/>
      <c r="K8423" s="219">
        <f>H8423*F8423</f>
        <v>1325750.0328947369</v>
      </c>
      <c r="L8423" s="219"/>
      <c r="M8423" s="290"/>
      <c r="N8423" s="1010"/>
      <c r="O8423" s="1010"/>
      <c r="P8423" s="1010"/>
    </row>
    <row r="8424" spans="2:16" s="96" customFormat="1">
      <c r="B8424" s="881"/>
      <c r="C8424" s="1717"/>
      <c r="D8424" s="1016" t="s">
        <v>2803</v>
      </c>
      <c r="E8424" s="882"/>
      <c r="F8424" s="1203"/>
      <c r="G8424" s="883"/>
      <c r="H8424" s="883"/>
      <c r="I8424" s="883"/>
      <c r="J8424" s="219"/>
      <c r="K8424" s="219"/>
      <c r="L8424" s="219">
        <f>SUM(L8425:L8432)</f>
        <v>0</v>
      </c>
      <c r="M8424" s="290"/>
      <c r="N8424" s="1010"/>
      <c r="O8424" s="1010"/>
      <c r="P8424" s="1010"/>
    </row>
    <row r="8425" spans="2:16" s="1543" customFormat="1">
      <c r="B8425" s="1446" t="s">
        <v>11309</v>
      </c>
      <c r="C8425" s="1717"/>
      <c r="D8425" s="1544" t="s">
        <v>10219</v>
      </c>
      <c r="E8425" s="1422" t="s">
        <v>2804</v>
      </c>
      <c r="F8425" s="1423">
        <v>1.05</v>
      </c>
      <c r="G8425" s="1424"/>
      <c r="H8425" s="1424"/>
      <c r="I8425" s="1424"/>
      <c r="J8425" s="1424"/>
      <c r="K8425" s="1424"/>
      <c r="L8425" s="1424">
        <f t="shared" ref="L8425:L8432" si="303">I8425*F8425</f>
        <v>0</v>
      </c>
      <c r="M8425" s="1426"/>
      <c r="N8425" s="1541"/>
      <c r="O8425" s="1541"/>
      <c r="P8425" s="1541"/>
    </row>
    <row r="8426" spans="2:16" s="96" customFormat="1">
      <c r="B8426" s="881"/>
      <c r="C8426" s="1717"/>
      <c r="D8426" s="1017" t="s">
        <v>10220</v>
      </c>
      <c r="E8426" s="882" t="s">
        <v>336</v>
      </c>
      <c r="F8426" s="1203">
        <v>0.37</v>
      </c>
      <c r="G8426" s="883"/>
      <c r="H8426" s="883"/>
      <c r="I8426" s="883"/>
      <c r="J8426" s="219"/>
      <c r="K8426" s="219"/>
      <c r="L8426" s="219">
        <f t="shared" si="303"/>
        <v>0</v>
      </c>
      <c r="M8426" s="290"/>
      <c r="N8426" s="1010"/>
      <c r="O8426" s="1010"/>
      <c r="P8426" s="1010"/>
    </row>
    <row r="8427" spans="2:16" s="96" customFormat="1">
      <c r="B8427" s="881"/>
      <c r="C8427" s="1717"/>
      <c r="D8427" s="1017" t="s">
        <v>10221</v>
      </c>
      <c r="E8427" s="882" t="s">
        <v>336</v>
      </c>
      <c r="F8427" s="1203">
        <v>0.37</v>
      </c>
      <c r="G8427" s="883"/>
      <c r="H8427" s="883"/>
      <c r="I8427" s="883"/>
      <c r="J8427" s="219"/>
      <c r="K8427" s="219"/>
      <c r="L8427" s="219">
        <f t="shared" si="303"/>
        <v>0</v>
      </c>
      <c r="M8427" s="290"/>
      <c r="N8427" s="1010"/>
      <c r="O8427" s="1010"/>
      <c r="P8427" s="1010"/>
    </row>
    <row r="8428" spans="2:16" s="96" customFormat="1">
      <c r="B8428" s="881"/>
      <c r="C8428" s="1717"/>
      <c r="D8428" s="1017" t="s">
        <v>10222</v>
      </c>
      <c r="E8428" s="882" t="s">
        <v>336</v>
      </c>
      <c r="F8428" s="1203">
        <v>0.1</v>
      </c>
      <c r="G8428" s="883"/>
      <c r="H8428" s="883"/>
      <c r="I8428" s="883"/>
      <c r="J8428" s="219"/>
      <c r="K8428" s="219"/>
      <c r="L8428" s="219">
        <f t="shared" si="303"/>
        <v>0</v>
      </c>
      <c r="M8428" s="290"/>
      <c r="N8428" s="1010"/>
      <c r="O8428" s="1010"/>
      <c r="P8428" s="1010"/>
    </row>
    <row r="8429" spans="2:16" s="96" customFormat="1">
      <c r="B8429" s="879" t="s">
        <v>2743</v>
      </c>
      <c r="C8429" s="1717"/>
      <c r="D8429" s="1017" t="s">
        <v>10223</v>
      </c>
      <c r="E8429" s="882" t="s">
        <v>2804</v>
      </c>
      <c r="F8429" s="1203">
        <v>0.63</v>
      </c>
      <c r="G8429" s="883"/>
      <c r="H8429" s="883"/>
      <c r="I8429" s="883"/>
      <c r="J8429" s="219"/>
      <c r="K8429" s="219"/>
      <c r="L8429" s="219">
        <f t="shared" si="303"/>
        <v>0</v>
      </c>
      <c r="M8429" s="290"/>
      <c r="N8429" s="1010"/>
      <c r="O8429" s="1010"/>
      <c r="P8429" s="1010"/>
    </row>
    <row r="8430" spans="2:16" s="96" customFormat="1">
      <c r="B8430" s="881"/>
      <c r="C8430" s="1717"/>
      <c r="D8430" s="1017" t="s">
        <v>10222</v>
      </c>
      <c r="E8430" s="882" t="s">
        <v>336</v>
      </c>
      <c r="F8430" s="1203">
        <v>0.1</v>
      </c>
      <c r="G8430" s="883"/>
      <c r="H8430" s="883"/>
      <c r="I8430" s="883"/>
      <c r="J8430" s="219"/>
      <c r="K8430" s="219"/>
      <c r="L8430" s="219">
        <f t="shared" si="303"/>
        <v>0</v>
      </c>
      <c r="M8430" s="290"/>
      <c r="N8430" s="1010"/>
      <c r="O8430" s="1010"/>
      <c r="P8430" s="1010"/>
    </row>
    <row r="8431" spans="2:16" s="96" customFormat="1">
      <c r="B8431" s="879" t="s">
        <v>2744</v>
      </c>
      <c r="C8431" s="1717"/>
      <c r="D8431" s="1017" t="s">
        <v>10224</v>
      </c>
      <c r="E8431" s="882" t="s">
        <v>2804</v>
      </c>
      <c r="F8431" s="1203">
        <v>0.38</v>
      </c>
      <c r="G8431" s="883"/>
      <c r="H8431" s="883"/>
      <c r="I8431" s="883"/>
      <c r="J8431" s="219"/>
      <c r="K8431" s="219"/>
      <c r="L8431" s="219">
        <f t="shared" si="303"/>
        <v>0</v>
      </c>
      <c r="M8431" s="290"/>
      <c r="N8431" s="1010"/>
      <c r="O8431" s="1010"/>
      <c r="P8431" s="1010"/>
    </row>
    <row r="8432" spans="2:16" s="96" customFormat="1">
      <c r="B8432" s="881"/>
      <c r="C8432" s="1719"/>
      <c r="D8432" s="1017" t="s">
        <v>10225</v>
      </c>
      <c r="E8432" s="882" t="s">
        <v>336</v>
      </c>
      <c r="F8432" s="1203">
        <v>0.1</v>
      </c>
      <c r="G8432" s="883"/>
      <c r="H8432" s="883"/>
      <c r="I8432" s="883"/>
      <c r="J8432" s="219"/>
      <c r="K8432" s="219"/>
      <c r="L8432" s="219">
        <f t="shared" si="303"/>
        <v>0</v>
      </c>
      <c r="M8432" s="290"/>
      <c r="N8432" s="1010"/>
      <c r="O8432" s="1010"/>
      <c r="P8432" s="1010"/>
    </row>
    <row r="8433" spans="2:16" s="1543" customFormat="1">
      <c r="B8433" s="1550" t="s">
        <v>10270</v>
      </c>
      <c r="C8433" s="1551" t="s">
        <v>11311</v>
      </c>
      <c r="D8433" s="1552"/>
      <c r="E8433" s="1553"/>
      <c r="F8433" s="1554"/>
      <c r="G8433" s="1555"/>
      <c r="H8433" s="1555"/>
      <c r="I8433" s="1555"/>
      <c r="J8433" s="1555"/>
      <c r="K8433" s="1555"/>
      <c r="L8433" s="1555"/>
      <c r="M8433" s="1426"/>
      <c r="N8433" s="1541"/>
      <c r="O8433" s="1541"/>
      <c r="P8433" s="1541"/>
    </row>
    <row r="8434" spans="2:16" s="1543" customFormat="1">
      <c r="B8434" s="1556" t="s">
        <v>11310</v>
      </c>
      <c r="C8434" s="1707" t="s">
        <v>11313</v>
      </c>
      <c r="D8434" s="1557" t="s">
        <v>2805</v>
      </c>
      <c r="E8434" s="1428"/>
      <c r="F8434" s="1431"/>
      <c r="G8434" s="1558"/>
      <c r="H8434" s="1558"/>
      <c r="I8434" s="1558"/>
      <c r="J8434" s="1558"/>
      <c r="K8434" s="1558"/>
      <c r="L8434" s="1558"/>
      <c r="M8434" s="1426"/>
      <c r="N8434" s="1541"/>
      <c r="O8434" s="1541"/>
      <c r="P8434" s="1541"/>
    </row>
    <row r="8435" spans="2:16" s="1543" customFormat="1">
      <c r="B8435" s="1420"/>
      <c r="C8435" s="1708"/>
      <c r="D8435" s="1544" t="s">
        <v>279</v>
      </c>
      <c r="E8435" s="1422" t="s">
        <v>120</v>
      </c>
      <c r="F8435" s="1423">
        <v>0.5</v>
      </c>
      <c r="G8435" s="1558"/>
      <c r="H8435" s="1558"/>
      <c r="I8435" s="1558"/>
      <c r="J8435" s="1558"/>
      <c r="K8435" s="1558"/>
      <c r="L8435" s="1558"/>
      <c r="M8435" s="1426"/>
      <c r="N8435" s="1541"/>
      <c r="O8435" s="1541"/>
      <c r="P8435" s="1541"/>
    </row>
    <row r="8436" spans="2:16" s="1543" customFormat="1">
      <c r="B8436" s="1420"/>
      <c r="C8436" s="1708"/>
      <c r="D8436" s="1544" t="s">
        <v>188</v>
      </c>
      <c r="E8436" s="1422" t="s">
        <v>348</v>
      </c>
      <c r="F8436" s="1423">
        <v>0.3</v>
      </c>
      <c r="G8436" s="1558"/>
      <c r="H8436" s="1558"/>
      <c r="I8436" s="1558"/>
      <c r="J8436" s="1558"/>
      <c r="K8436" s="1558"/>
      <c r="L8436" s="1558"/>
      <c r="M8436" s="1426"/>
      <c r="N8436" s="1541"/>
      <c r="O8436" s="1541"/>
      <c r="P8436" s="1541"/>
    </row>
    <row r="8437" spans="2:16" s="1543" customFormat="1">
      <c r="B8437" s="1420"/>
      <c r="C8437" s="1708"/>
      <c r="D8437" s="1544" t="s">
        <v>2555</v>
      </c>
      <c r="E8437" s="1422" t="s">
        <v>2556</v>
      </c>
      <c r="F8437" s="1423">
        <v>10</v>
      </c>
      <c r="G8437" s="1558"/>
      <c r="H8437" s="1558"/>
      <c r="I8437" s="1558"/>
      <c r="J8437" s="1558"/>
      <c r="K8437" s="1558"/>
      <c r="L8437" s="1558"/>
      <c r="M8437" s="1426"/>
      <c r="N8437" s="1541"/>
      <c r="O8437" s="1541"/>
      <c r="P8437" s="1541"/>
    </row>
    <row r="8438" spans="2:16" s="1543" customFormat="1">
      <c r="B8438" s="1420"/>
      <c r="C8438" s="1708"/>
      <c r="D8438" s="1559" t="s">
        <v>2770</v>
      </c>
      <c r="E8438" s="1422" t="s">
        <v>2559</v>
      </c>
      <c r="F8438" s="1423">
        <v>2</v>
      </c>
      <c r="G8438" s="1558"/>
      <c r="H8438" s="1558"/>
      <c r="I8438" s="1558"/>
      <c r="J8438" s="1558"/>
      <c r="K8438" s="1558"/>
      <c r="L8438" s="1558"/>
      <c r="M8438" s="1426"/>
      <c r="N8438" s="1541"/>
      <c r="O8438" s="1541"/>
      <c r="P8438" s="1541"/>
    </row>
    <row r="8439" spans="2:16" s="1543" customFormat="1">
      <c r="B8439" s="1420"/>
      <c r="C8439" s="1708"/>
      <c r="D8439" s="1559" t="s">
        <v>2803</v>
      </c>
      <c r="E8439" s="1422"/>
      <c r="F8439" s="1423"/>
      <c r="G8439" s="1558"/>
      <c r="H8439" s="1558"/>
      <c r="I8439" s="1558"/>
      <c r="J8439" s="1558"/>
      <c r="K8439" s="1558"/>
      <c r="L8439" s="1558"/>
      <c r="M8439" s="1426"/>
      <c r="N8439" s="1541"/>
      <c r="O8439" s="1541"/>
      <c r="P8439" s="1541"/>
    </row>
    <row r="8440" spans="2:16" s="1543" customFormat="1">
      <c r="B8440" s="1446" t="s">
        <v>2745</v>
      </c>
      <c r="C8440" s="1708"/>
      <c r="D8440" s="1544" t="s">
        <v>10219</v>
      </c>
      <c r="E8440" s="1422" t="s">
        <v>2804</v>
      </c>
      <c r="F8440" s="1423">
        <v>0.56000000000000005</v>
      </c>
      <c r="G8440" s="1558"/>
      <c r="H8440" s="1558"/>
      <c r="I8440" s="1558"/>
      <c r="J8440" s="1558"/>
      <c r="K8440" s="1558"/>
      <c r="L8440" s="1558"/>
      <c r="M8440" s="1426"/>
      <c r="N8440" s="1541"/>
      <c r="O8440" s="1541"/>
      <c r="P8440" s="1541"/>
    </row>
    <row r="8441" spans="2:16" s="1543" customFormat="1">
      <c r="B8441" s="1420"/>
      <c r="C8441" s="1708"/>
      <c r="D8441" s="1544" t="s">
        <v>10220</v>
      </c>
      <c r="E8441" s="1422" t="s">
        <v>336</v>
      </c>
      <c r="F8441" s="1423">
        <v>0.21</v>
      </c>
      <c r="G8441" s="1558"/>
      <c r="H8441" s="1558"/>
      <c r="I8441" s="1558"/>
      <c r="J8441" s="1558"/>
      <c r="K8441" s="1558"/>
      <c r="L8441" s="1558"/>
      <c r="M8441" s="1426"/>
      <c r="N8441" s="1541"/>
      <c r="O8441" s="1541"/>
      <c r="P8441" s="1541"/>
    </row>
    <row r="8442" spans="2:16" s="1543" customFormat="1">
      <c r="B8442" s="1420"/>
      <c r="C8442" s="1708"/>
      <c r="D8442" s="1544" t="s">
        <v>10221</v>
      </c>
      <c r="E8442" s="1422" t="s">
        <v>336</v>
      </c>
      <c r="F8442" s="1423">
        <v>0.21</v>
      </c>
      <c r="G8442" s="1558"/>
      <c r="H8442" s="1558"/>
      <c r="I8442" s="1558"/>
      <c r="J8442" s="1558"/>
      <c r="K8442" s="1558"/>
      <c r="L8442" s="1558"/>
      <c r="M8442" s="1426"/>
      <c r="N8442" s="1541"/>
      <c r="O8442" s="1541"/>
      <c r="P8442" s="1541"/>
    </row>
    <row r="8443" spans="2:16" s="1543" customFormat="1">
      <c r="B8443" s="1420"/>
      <c r="C8443" s="1708"/>
      <c r="D8443" s="1544" t="s">
        <v>10222</v>
      </c>
      <c r="E8443" s="1422" t="s">
        <v>336</v>
      </c>
      <c r="F8443" s="1423">
        <v>0.1</v>
      </c>
      <c r="G8443" s="1558"/>
      <c r="H8443" s="1558"/>
      <c r="I8443" s="1558"/>
      <c r="J8443" s="1558"/>
      <c r="K8443" s="1558"/>
      <c r="L8443" s="1558"/>
      <c r="M8443" s="1426"/>
      <c r="N8443" s="1541"/>
      <c r="O8443" s="1541"/>
      <c r="P8443" s="1541"/>
    </row>
    <row r="8444" spans="2:16" s="1543" customFormat="1">
      <c r="B8444" s="1446" t="s">
        <v>2746</v>
      </c>
      <c r="C8444" s="1708"/>
      <c r="D8444" s="1544" t="s">
        <v>10223</v>
      </c>
      <c r="E8444" s="1422" t="s">
        <v>2804</v>
      </c>
      <c r="F8444" s="1423">
        <v>0.34</v>
      </c>
      <c r="G8444" s="1558"/>
      <c r="H8444" s="1558"/>
      <c r="I8444" s="1558"/>
      <c r="J8444" s="1558"/>
      <c r="K8444" s="1558"/>
      <c r="L8444" s="1558"/>
      <c r="M8444" s="1426"/>
      <c r="N8444" s="1541"/>
      <c r="O8444" s="1541"/>
      <c r="P8444" s="1541"/>
    </row>
    <row r="8445" spans="2:16" s="1543" customFormat="1">
      <c r="B8445" s="1420"/>
      <c r="C8445" s="1708"/>
      <c r="D8445" s="1544" t="s">
        <v>10222</v>
      </c>
      <c r="E8445" s="1422" t="s">
        <v>336</v>
      </c>
      <c r="F8445" s="1423">
        <v>0.1</v>
      </c>
      <c r="G8445" s="1558"/>
      <c r="H8445" s="1558"/>
      <c r="I8445" s="1558"/>
      <c r="J8445" s="1558"/>
      <c r="K8445" s="1558"/>
      <c r="L8445" s="1558"/>
      <c r="M8445" s="1426"/>
      <c r="N8445" s="1541"/>
      <c r="O8445" s="1541"/>
      <c r="P8445" s="1541"/>
    </row>
    <row r="8446" spans="2:16" s="1543" customFormat="1">
      <c r="B8446" s="1446" t="s">
        <v>2747</v>
      </c>
      <c r="C8446" s="1708"/>
      <c r="D8446" s="1544" t="s">
        <v>10224</v>
      </c>
      <c r="E8446" s="1422" t="s">
        <v>2804</v>
      </c>
      <c r="F8446" s="1423">
        <v>0.185</v>
      </c>
      <c r="G8446" s="1558"/>
      <c r="H8446" s="1558"/>
      <c r="I8446" s="1558"/>
      <c r="J8446" s="1558"/>
      <c r="K8446" s="1558"/>
      <c r="L8446" s="1558"/>
      <c r="M8446" s="1426"/>
      <c r="N8446" s="1541"/>
      <c r="O8446" s="1541"/>
      <c r="P8446" s="1541"/>
    </row>
    <row r="8447" spans="2:16" s="1543" customFormat="1">
      <c r="B8447" s="1442"/>
      <c r="C8447" s="1714"/>
      <c r="D8447" s="1560" t="s">
        <v>10225</v>
      </c>
      <c r="E8447" s="1440" t="s">
        <v>336</v>
      </c>
      <c r="F8447" s="1443">
        <v>0.1</v>
      </c>
      <c r="G8447" s="1558"/>
      <c r="H8447" s="1558"/>
      <c r="I8447" s="1558"/>
      <c r="J8447" s="1558"/>
      <c r="K8447" s="1558"/>
      <c r="L8447" s="1558"/>
      <c r="M8447" s="1426"/>
      <c r="N8447" s="1541"/>
      <c r="O8447" s="1541"/>
      <c r="P8447" s="1541"/>
    </row>
    <row r="8448" spans="2:16" s="1543" customFormat="1">
      <c r="B8448" s="1556" t="s">
        <v>11312</v>
      </c>
      <c r="C8448" s="1707" t="s">
        <v>11314</v>
      </c>
      <c r="D8448" s="1557" t="s">
        <v>2805</v>
      </c>
      <c r="E8448" s="1428"/>
      <c r="F8448" s="1431"/>
      <c r="G8448" s="1558"/>
      <c r="H8448" s="1558"/>
      <c r="I8448" s="1558"/>
      <c r="J8448" s="1558"/>
      <c r="K8448" s="1558"/>
      <c r="L8448" s="1558"/>
      <c r="M8448" s="1426"/>
      <c r="N8448" s="1541"/>
      <c r="O8448" s="1541"/>
      <c r="P8448" s="1541"/>
    </row>
    <row r="8449" spans="2:16" s="1543" customFormat="1">
      <c r="B8449" s="1420"/>
      <c r="C8449" s="1708"/>
      <c r="D8449" s="1544" t="s">
        <v>279</v>
      </c>
      <c r="E8449" s="1422" t="s">
        <v>120</v>
      </c>
      <c r="F8449" s="1423">
        <v>0.5</v>
      </c>
      <c r="G8449" s="1558"/>
      <c r="H8449" s="1558"/>
      <c r="I8449" s="1558"/>
      <c r="J8449" s="1558"/>
      <c r="K8449" s="1558"/>
      <c r="L8449" s="1558"/>
      <c r="M8449" s="1426"/>
      <c r="N8449" s="1541"/>
      <c r="O8449" s="1541"/>
      <c r="P8449" s="1541"/>
    </row>
    <row r="8450" spans="2:16" s="1543" customFormat="1">
      <c r="B8450" s="1420"/>
      <c r="C8450" s="1708"/>
      <c r="D8450" s="1544" t="s">
        <v>188</v>
      </c>
      <c r="E8450" s="1422" t="s">
        <v>348</v>
      </c>
      <c r="F8450" s="1423">
        <v>0.3</v>
      </c>
      <c r="G8450" s="1558"/>
      <c r="H8450" s="1558"/>
      <c r="I8450" s="1558"/>
      <c r="J8450" s="1558"/>
      <c r="K8450" s="1558"/>
      <c r="L8450" s="1558"/>
      <c r="M8450" s="1426"/>
      <c r="N8450" s="1541"/>
      <c r="O8450" s="1541"/>
      <c r="P8450" s="1541"/>
    </row>
    <row r="8451" spans="2:16" s="1543" customFormat="1">
      <c r="B8451" s="1420"/>
      <c r="C8451" s="1708"/>
      <c r="D8451" s="1544" t="s">
        <v>2555</v>
      </c>
      <c r="E8451" s="1422" t="s">
        <v>2556</v>
      </c>
      <c r="F8451" s="1423">
        <v>10</v>
      </c>
      <c r="G8451" s="1558"/>
      <c r="H8451" s="1558"/>
      <c r="I8451" s="1558"/>
      <c r="J8451" s="1558"/>
      <c r="K8451" s="1558"/>
      <c r="L8451" s="1558"/>
      <c r="M8451" s="1426"/>
      <c r="N8451" s="1541"/>
      <c r="O8451" s="1541"/>
      <c r="P8451" s="1541"/>
    </row>
    <row r="8452" spans="2:16" s="1543" customFormat="1">
      <c r="B8452" s="1420"/>
      <c r="C8452" s="1708"/>
      <c r="D8452" s="1559" t="s">
        <v>2770</v>
      </c>
      <c r="E8452" s="1422" t="s">
        <v>2559</v>
      </c>
      <c r="F8452" s="1423">
        <v>2.5</v>
      </c>
      <c r="G8452" s="1558"/>
      <c r="H8452" s="1558"/>
      <c r="I8452" s="1558"/>
      <c r="J8452" s="1558"/>
      <c r="K8452" s="1558"/>
      <c r="L8452" s="1558"/>
      <c r="M8452" s="1426"/>
      <c r="N8452" s="1541"/>
      <c r="O8452" s="1541"/>
      <c r="P8452" s="1541"/>
    </row>
    <row r="8453" spans="2:16" s="1543" customFormat="1">
      <c r="B8453" s="1420"/>
      <c r="C8453" s="1708"/>
      <c r="D8453" s="1559" t="s">
        <v>2803</v>
      </c>
      <c r="E8453" s="1422"/>
      <c r="F8453" s="1423"/>
      <c r="G8453" s="1558"/>
      <c r="H8453" s="1558"/>
      <c r="I8453" s="1558"/>
      <c r="J8453" s="1558"/>
      <c r="K8453" s="1558"/>
      <c r="L8453" s="1558"/>
      <c r="M8453" s="1426"/>
      <c r="N8453" s="1541"/>
      <c r="O8453" s="1541"/>
      <c r="P8453" s="1541"/>
    </row>
    <row r="8454" spans="2:16" s="1543" customFormat="1">
      <c r="B8454" s="1446" t="s">
        <v>2745</v>
      </c>
      <c r="C8454" s="1708"/>
      <c r="D8454" s="1544" t="s">
        <v>10219</v>
      </c>
      <c r="E8454" s="1422" t="s">
        <v>2804</v>
      </c>
      <c r="F8454" s="1423">
        <v>0.7</v>
      </c>
      <c r="G8454" s="1558"/>
      <c r="H8454" s="1558"/>
      <c r="I8454" s="1558"/>
      <c r="J8454" s="1558"/>
      <c r="K8454" s="1558"/>
      <c r="L8454" s="1558"/>
      <c r="M8454" s="1426"/>
      <c r="N8454" s="1541"/>
      <c r="O8454" s="1541"/>
      <c r="P8454" s="1541"/>
    </row>
    <row r="8455" spans="2:16" s="1543" customFormat="1">
      <c r="B8455" s="1420"/>
      <c r="C8455" s="1708"/>
      <c r="D8455" s="1544" t="s">
        <v>10220</v>
      </c>
      <c r="E8455" s="1422" t="s">
        <v>336</v>
      </c>
      <c r="F8455" s="1423">
        <v>0.25</v>
      </c>
      <c r="G8455" s="1558"/>
      <c r="H8455" s="1558"/>
      <c r="I8455" s="1558"/>
      <c r="J8455" s="1558"/>
      <c r="K8455" s="1558"/>
      <c r="L8455" s="1558"/>
      <c r="M8455" s="1426"/>
      <c r="N8455" s="1541"/>
      <c r="O8455" s="1541"/>
      <c r="P8455" s="1541"/>
    </row>
    <row r="8456" spans="2:16" s="1543" customFormat="1">
      <c r="B8456" s="1420"/>
      <c r="C8456" s="1708"/>
      <c r="D8456" s="1544" t="s">
        <v>10221</v>
      </c>
      <c r="E8456" s="1422" t="s">
        <v>336</v>
      </c>
      <c r="F8456" s="1423">
        <v>0.25</v>
      </c>
      <c r="G8456" s="1558"/>
      <c r="H8456" s="1558"/>
      <c r="I8456" s="1558"/>
      <c r="J8456" s="1558"/>
      <c r="K8456" s="1558"/>
      <c r="L8456" s="1558"/>
      <c r="M8456" s="1426"/>
      <c r="N8456" s="1541"/>
      <c r="O8456" s="1541"/>
      <c r="P8456" s="1541"/>
    </row>
    <row r="8457" spans="2:16" s="1543" customFormat="1">
      <c r="B8457" s="1420"/>
      <c r="C8457" s="1708"/>
      <c r="D8457" s="1544" t="s">
        <v>10222</v>
      </c>
      <c r="E8457" s="1422" t="s">
        <v>336</v>
      </c>
      <c r="F8457" s="1423">
        <v>0.1</v>
      </c>
      <c r="G8457" s="1558"/>
      <c r="H8457" s="1558"/>
      <c r="I8457" s="1558"/>
      <c r="J8457" s="1558"/>
      <c r="K8457" s="1558"/>
      <c r="L8457" s="1558"/>
      <c r="M8457" s="1426"/>
      <c r="N8457" s="1541"/>
      <c r="O8457" s="1541"/>
      <c r="P8457" s="1541"/>
    </row>
    <row r="8458" spans="2:16" s="1543" customFormat="1">
      <c r="B8458" s="1446" t="s">
        <v>2746</v>
      </c>
      <c r="C8458" s="1708"/>
      <c r="D8458" s="1544" t="s">
        <v>10223</v>
      </c>
      <c r="E8458" s="1422" t="s">
        <v>2804</v>
      </c>
      <c r="F8458" s="1423">
        <v>0.42</v>
      </c>
      <c r="G8458" s="1558"/>
      <c r="H8458" s="1558"/>
      <c r="I8458" s="1558"/>
      <c r="J8458" s="1558"/>
      <c r="K8458" s="1558"/>
      <c r="L8458" s="1558"/>
      <c r="M8458" s="1426"/>
      <c r="N8458" s="1541"/>
      <c r="O8458" s="1541"/>
      <c r="P8458" s="1541"/>
    </row>
    <row r="8459" spans="2:16" s="1543" customFormat="1">
      <c r="B8459" s="1420"/>
      <c r="C8459" s="1708"/>
      <c r="D8459" s="1544" t="s">
        <v>10222</v>
      </c>
      <c r="E8459" s="1422" t="s">
        <v>336</v>
      </c>
      <c r="F8459" s="1423">
        <v>0.1</v>
      </c>
      <c r="G8459" s="1558"/>
      <c r="H8459" s="1558"/>
      <c r="I8459" s="1558"/>
      <c r="J8459" s="1558"/>
      <c r="K8459" s="1558"/>
      <c r="L8459" s="1558"/>
      <c r="M8459" s="1426"/>
      <c r="N8459" s="1541"/>
      <c r="O8459" s="1541"/>
      <c r="P8459" s="1541"/>
    </row>
    <row r="8460" spans="2:16" s="1543" customFormat="1">
      <c r="B8460" s="1446" t="s">
        <v>2747</v>
      </c>
      <c r="C8460" s="1708"/>
      <c r="D8460" s="1544" t="s">
        <v>10224</v>
      </c>
      <c r="E8460" s="1422" t="s">
        <v>2804</v>
      </c>
      <c r="F8460" s="1423">
        <v>0.23300000000000001</v>
      </c>
      <c r="G8460" s="1558"/>
      <c r="H8460" s="1558"/>
      <c r="I8460" s="1558"/>
      <c r="J8460" s="1558"/>
      <c r="K8460" s="1558"/>
      <c r="L8460" s="1558"/>
      <c r="M8460" s="1426"/>
      <c r="N8460" s="1541"/>
      <c r="O8460" s="1541"/>
      <c r="P8460" s="1541"/>
    </row>
    <row r="8461" spans="2:16" s="1543" customFormat="1">
      <c r="B8461" s="1442"/>
      <c r="C8461" s="1714"/>
      <c r="D8461" s="1560" t="s">
        <v>10225</v>
      </c>
      <c r="E8461" s="1440" t="s">
        <v>336</v>
      </c>
      <c r="F8461" s="1443">
        <v>0.1</v>
      </c>
      <c r="G8461" s="1558"/>
      <c r="H8461" s="1558"/>
      <c r="I8461" s="1558"/>
      <c r="J8461" s="1558"/>
      <c r="K8461" s="1558"/>
      <c r="L8461" s="1558"/>
      <c r="M8461" s="1426"/>
      <c r="N8461" s="1541"/>
      <c r="O8461" s="1541"/>
      <c r="P8461" s="1541"/>
    </row>
    <row r="8462" spans="2:16" s="1543" customFormat="1">
      <c r="B8462" s="1556" t="s">
        <v>11315</v>
      </c>
      <c r="C8462" s="1707" t="s">
        <v>11316</v>
      </c>
      <c r="D8462" s="1557" t="s">
        <v>2805</v>
      </c>
      <c r="E8462" s="1428"/>
      <c r="F8462" s="1431"/>
      <c r="G8462" s="1558"/>
      <c r="H8462" s="1558"/>
      <c r="I8462" s="1558"/>
      <c r="J8462" s="1558"/>
      <c r="K8462" s="1558"/>
      <c r="L8462" s="1558"/>
      <c r="M8462" s="1426"/>
      <c r="N8462" s="1541"/>
      <c r="O8462" s="1541"/>
      <c r="P8462" s="1541"/>
    </row>
    <row r="8463" spans="2:16" s="1543" customFormat="1">
      <c r="B8463" s="1420"/>
      <c r="C8463" s="1708"/>
      <c r="D8463" s="1544" t="s">
        <v>279</v>
      </c>
      <c r="E8463" s="1422" t="s">
        <v>120</v>
      </c>
      <c r="F8463" s="1423">
        <v>0.5</v>
      </c>
      <c r="G8463" s="1558"/>
      <c r="H8463" s="1558"/>
      <c r="I8463" s="1558"/>
      <c r="J8463" s="1558"/>
      <c r="K8463" s="1558"/>
      <c r="L8463" s="1558"/>
      <c r="M8463" s="1426"/>
      <c r="N8463" s="1541"/>
      <c r="O8463" s="1541"/>
      <c r="P8463" s="1541"/>
    </row>
    <row r="8464" spans="2:16" s="1543" customFormat="1">
      <c r="B8464" s="1420"/>
      <c r="C8464" s="1708"/>
      <c r="D8464" s="1544" t="s">
        <v>188</v>
      </c>
      <c r="E8464" s="1422" t="s">
        <v>348</v>
      </c>
      <c r="F8464" s="1423">
        <v>0.3</v>
      </c>
      <c r="G8464" s="1558"/>
      <c r="H8464" s="1558"/>
      <c r="I8464" s="1558"/>
      <c r="J8464" s="1558"/>
      <c r="K8464" s="1558"/>
      <c r="L8464" s="1558"/>
      <c r="M8464" s="1426"/>
      <c r="N8464" s="1541"/>
      <c r="O8464" s="1541"/>
      <c r="P8464" s="1541"/>
    </row>
    <row r="8465" spans="2:16" s="1543" customFormat="1">
      <c r="B8465" s="1420"/>
      <c r="C8465" s="1708"/>
      <c r="D8465" s="1544" t="s">
        <v>2555</v>
      </c>
      <c r="E8465" s="1422" t="s">
        <v>2556</v>
      </c>
      <c r="F8465" s="1423">
        <v>10</v>
      </c>
      <c r="G8465" s="1558"/>
      <c r="H8465" s="1558"/>
      <c r="I8465" s="1558"/>
      <c r="J8465" s="1558"/>
      <c r="K8465" s="1558"/>
      <c r="L8465" s="1558"/>
      <c r="M8465" s="1426"/>
      <c r="N8465" s="1541"/>
      <c r="O8465" s="1541"/>
      <c r="P8465" s="1541"/>
    </row>
    <row r="8466" spans="2:16" s="1543" customFormat="1">
      <c r="B8466" s="1420"/>
      <c r="C8466" s="1708"/>
      <c r="D8466" s="1559" t="s">
        <v>2770</v>
      </c>
      <c r="E8466" s="1422" t="s">
        <v>2559</v>
      </c>
      <c r="F8466" s="1423">
        <v>3.1</v>
      </c>
      <c r="G8466" s="1558"/>
      <c r="H8466" s="1558"/>
      <c r="I8466" s="1558"/>
      <c r="J8466" s="1558"/>
      <c r="K8466" s="1558"/>
      <c r="L8466" s="1558"/>
      <c r="M8466" s="1426"/>
      <c r="N8466" s="1541"/>
      <c r="O8466" s="1541"/>
      <c r="P8466" s="1541"/>
    </row>
    <row r="8467" spans="2:16" s="1543" customFormat="1">
      <c r="B8467" s="1420"/>
      <c r="C8467" s="1708"/>
      <c r="D8467" s="1559" t="s">
        <v>2803</v>
      </c>
      <c r="E8467" s="1422"/>
      <c r="F8467" s="1423"/>
      <c r="G8467" s="1558"/>
      <c r="H8467" s="1558"/>
      <c r="I8467" s="1558"/>
      <c r="J8467" s="1558"/>
      <c r="K8467" s="1558"/>
      <c r="L8467" s="1558"/>
      <c r="M8467" s="1426"/>
      <c r="N8467" s="1541"/>
      <c r="O8467" s="1541"/>
      <c r="P8467" s="1541"/>
    </row>
    <row r="8468" spans="2:16" s="1543" customFormat="1">
      <c r="B8468" s="1446" t="s">
        <v>2745</v>
      </c>
      <c r="C8468" s="1708"/>
      <c r="D8468" s="1544" t="s">
        <v>10219</v>
      </c>
      <c r="E8468" s="1422" t="s">
        <v>2804</v>
      </c>
      <c r="F8468" s="1423">
        <v>0.84</v>
      </c>
      <c r="G8468" s="1558"/>
      <c r="H8468" s="1558"/>
      <c r="I8468" s="1558"/>
      <c r="J8468" s="1558"/>
      <c r="K8468" s="1558"/>
      <c r="L8468" s="1558"/>
      <c r="M8468" s="1426"/>
      <c r="N8468" s="1541"/>
      <c r="O8468" s="1541"/>
      <c r="P8468" s="1541"/>
    </row>
    <row r="8469" spans="2:16" s="1543" customFormat="1">
      <c r="B8469" s="1420"/>
      <c r="C8469" s="1708"/>
      <c r="D8469" s="1544" t="s">
        <v>10220</v>
      </c>
      <c r="E8469" s="1422" t="s">
        <v>336</v>
      </c>
      <c r="F8469" s="1423">
        <v>0.3</v>
      </c>
      <c r="G8469" s="1558"/>
      <c r="H8469" s="1558"/>
      <c r="I8469" s="1558"/>
      <c r="J8469" s="1558"/>
      <c r="K8469" s="1558"/>
      <c r="L8469" s="1558"/>
      <c r="M8469" s="1426"/>
      <c r="N8469" s="1541"/>
      <c r="O8469" s="1541"/>
      <c r="P8469" s="1541"/>
    </row>
    <row r="8470" spans="2:16" s="1543" customFormat="1">
      <c r="B8470" s="1420"/>
      <c r="C8470" s="1708"/>
      <c r="D8470" s="1544" t="s">
        <v>10221</v>
      </c>
      <c r="E8470" s="1422" t="s">
        <v>336</v>
      </c>
      <c r="F8470" s="1423">
        <v>0.3</v>
      </c>
      <c r="G8470" s="1558"/>
      <c r="H8470" s="1558"/>
      <c r="I8470" s="1558"/>
      <c r="J8470" s="1558"/>
      <c r="K8470" s="1558"/>
      <c r="L8470" s="1558"/>
      <c r="M8470" s="1426"/>
      <c r="N8470" s="1541"/>
      <c r="O8470" s="1541"/>
      <c r="P8470" s="1541"/>
    </row>
    <row r="8471" spans="2:16" s="1543" customFormat="1">
      <c r="B8471" s="1420"/>
      <c r="C8471" s="1708"/>
      <c r="D8471" s="1544" t="s">
        <v>10222</v>
      </c>
      <c r="E8471" s="1422" t="s">
        <v>336</v>
      </c>
      <c r="F8471" s="1423">
        <v>0.1</v>
      </c>
      <c r="G8471" s="1558"/>
      <c r="H8471" s="1558"/>
      <c r="I8471" s="1558"/>
      <c r="J8471" s="1558"/>
      <c r="K8471" s="1558"/>
      <c r="L8471" s="1558"/>
      <c r="M8471" s="1426"/>
      <c r="N8471" s="1541"/>
      <c r="O8471" s="1541"/>
      <c r="P8471" s="1541"/>
    </row>
    <row r="8472" spans="2:16" s="1543" customFormat="1">
      <c r="B8472" s="1446" t="s">
        <v>2746</v>
      </c>
      <c r="C8472" s="1708"/>
      <c r="D8472" s="1544" t="s">
        <v>10223</v>
      </c>
      <c r="E8472" s="1422" t="s">
        <v>2804</v>
      </c>
      <c r="F8472" s="1423">
        <v>0.5</v>
      </c>
      <c r="G8472" s="1558"/>
      <c r="H8472" s="1558"/>
      <c r="I8472" s="1558"/>
      <c r="J8472" s="1558"/>
      <c r="K8472" s="1558"/>
      <c r="L8472" s="1558"/>
      <c r="M8472" s="1426"/>
      <c r="N8472" s="1541"/>
      <c r="O8472" s="1541"/>
      <c r="P8472" s="1541"/>
    </row>
    <row r="8473" spans="2:16" s="1543" customFormat="1">
      <c r="B8473" s="1420"/>
      <c r="C8473" s="1708"/>
      <c r="D8473" s="1544" t="s">
        <v>10222</v>
      </c>
      <c r="E8473" s="1422" t="s">
        <v>336</v>
      </c>
      <c r="F8473" s="1423">
        <v>0.14000000000000001</v>
      </c>
      <c r="G8473" s="1558"/>
      <c r="H8473" s="1558"/>
      <c r="I8473" s="1558"/>
      <c r="J8473" s="1558"/>
      <c r="K8473" s="1558"/>
      <c r="L8473" s="1558"/>
      <c r="M8473" s="1426"/>
      <c r="N8473" s="1541"/>
      <c r="O8473" s="1541"/>
      <c r="P8473" s="1541"/>
    </row>
    <row r="8474" spans="2:16" s="1543" customFormat="1">
      <c r="B8474" s="1446" t="s">
        <v>2747</v>
      </c>
      <c r="C8474" s="1708"/>
      <c r="D8474" s="1544" t="s">
        <v>10224</v>
      </c>
      <c r="E8474" s="1422" t="s">
        <v>2804</v>
      </c>
      <c r="F8474" s="1423">
        <v>0.28399999999999997</v>
      </c>
      <c r="G8474" s="1558"/>
      <c r="H8474" s="1558"/>
      <c r="I8474" s="1558"/>
      <c r="J8474" s="1558"/>
      <c r="K8474" s="1558"/>
      <c r="L8474" s="1558"/>
      <c r="M8474" s="1426"/>
      <c r="N8474" s="1541"/>
      <c r="O8474" s="1541"/>
      <c r="P8474" s="1541"/>
    </row>
    <row r="8475" spans="2:16" s="1543" customFormat="1">
      <c r="B8475" s="1442"/>
      <c r="C8475" s="1714"/>
      <c r="D8475" s="1560" t="s">
        <v>10225</v>
      </c>
      <c r="E8475" s="1440" t="s">
        <v>336</v>
      </c>
      <c r="F8475" s="1443">
        <v>0.1</v>
      </c>
      <c r="G8475" s="1558"/>
      <c r="H8475" s="1558"/>
      <c r="I8475" s="1558"/>
      <c r="J8475" s="1558"/>
      <c r="K8475" s="1558"/>
      <c r="L8475" s="1558"/>
      <c r="M8475" s="1426"/>
      <c r="N8475" s="1541"/>
      <c r="O8475" s="1541"/>
      <c r="P8475" s="1541"/>
    </row>
    <row r="8476" spans="2:16" s="1543" customFormat="1">
      <c r="B8476" s="1556" t="s">
        <v>11317</v>
      </c>
      <c r="C8476" s="1707" t="s">
        <v>11318</v>
      </c>
      <c r="D8476" s="1557" t="s">
        <v>2805</v>
      </c>
      <c r="E8476" s="1428"/>
      <c r="F8476" s="1431"/>
      <c r="G8476" s="1558"/>
      <c r="H8476" s="1558"/>
      <c r="I8476" s="1558"/>
      <c r="J8476" s="1558"/>
      <c r="K8476" s="1558"/>
      <c r="L8476" s="1558"/>
      <c r="M8476" s="1426"/>
      <c r="N8476" s="1541"/>
      <c r="O8476" s="1541"/>
      <c r="P8476" s="1541"/>
    </row>
    <row r="8477" spans="2:16" s="1543" customFormat="1">
      <c r="B8477" s="1420"/>
      <c r="C8477" s="1708"/>
      <c r="D8477" s="1544" t="s">
        <v>279</v>
      </c>
      <c r="E8477" s="1422" t="s">
        <v>120</v>
      </c>
      <c r="F8477" s="1423">
        <v>0.5</v>
      </c>
      <c r="G8477" s="1558"/>
      <c r="H8477" s="1558"/>
      <c r="I8477" s="1558"/>
      <c r="J8477" s="1558"/>
      <c r="K8477" s="1558"/>
      <c r="L8477" s="1558"/>
      <c r="M8477" s="1426"/>
      <c r="N8477" s="1541"/>
      <c r="O8477" s="1541"/>
      <c r="P8477" s="1541"/>
    </row>
    <row r="8478" spans="2:16" s="1543" customFormat="1">
      <c r="B8478" s="1420"/>
      <c r="C8478" s="1708"/>
      <c r="D8478" s="1544" t="s">
        <v>188</v>
      </c>
      <c r="E8478" s="1422" t="s">
        <v>348</v>
      </c>
      <c r="F8478" s="1423">
        <v>0.3</v>
      </c>
      <c r="G8478" s="1558"/>
      <c r="H8478" s="1558"/>
      <c r="I8478" s="1558"/>
      <c r="J8478" s="1558"/>
      <c r="K8478" s="1558"/>
      <c r="L8478" s="1558"/>
      <c r="M8478" s="1426"/>
      <c r="N8478" s="1541"/>
      <c r="O8478" s="1541"/>
      <c r="P8478" s="1541"/>
    </row>
    <row r="8479" spans="2:16" s="1543" customFormat="1">
      <c r="B8479" s="1420"/>
      <c r="C8479" s="1708"/>
      <c r="D8479" s="1544" t="s">
        <v>2555</v>
      </c>
      <c r="E8479" s="1422" t="s">
        <v>2556</v>
      </c>
      <c r="F8479" s="1423">
        <v>10</v>
      </c>
      <c r="G8479" s="1558"/>
      <c r="H8479" s="1558"/>
      <c r="I8479" s="1558"/>
      <c r="J8479" s="1558"/>
      <c r="K8479" s="1558"/>
      <c r="L8479" s="1558"/>
      <c r="M8479" s="1426"/>
      <c r="N8479" s="1541"/>
      <c r="O8479" s="1541"/>
      <c r="P8479" s="1541"/>
    </row>
    <row r="8480" spans="2:16" s="1543" customFormat="1">
      <c r="B8480" s="1420"/>
      <c r="C8480" s="1708"/>
      <c r="D8480" s="1559" t="s">
        <v>2770</v>
      </c>
      <c r="E8480" s="1422" t="s">
        <v>2559</v>
      </c>
      <c r="F8480" s="1423">
        <v>3.5</v>
      </c>
      <c r="G8480" s="1558"/>
      <c r="H8480" s="1558"/>
      <c r="I8480" s="1558"/>
      <c r="J8480" s="1558"/>
      <c r="K8480" s="1558"/>
      <c r="L8480" s="1558"/>
      <c r="M8480" s="1426"/>
      <c r="N8480" s="1541"/>
      <c r="O8480" s="1541"/>
      <c r="P8480" s="1541"/>
    </row>
    <row r="8481" spans="2:16" s="1543" customFormat="1">
      <c r="B8481" s="1420"/>
      <c r="C8481" s="1708"/>
      <c r="D8481" s="1559" t="s">
        <v>2803</v>
      </c>
      <c r="E8481" s="1422"/>
      <c r="F8481" s="1423"/>
      <c r="G8481" s="1558"/>
      <c r="H8481" s="1558"/>
      <c r="I8481" s="1558"/>
      <c r="J8481" s="1558"/>
      <c r="K8481" s="1558"/>
      <c r="L8481" s="1558"/>
      <c r="M8481" s="1426"/>
      <c r="N8481" s="1541"/>
      <c r="O8481" s="1541"/>
      <c r="P8481" s="1541"/>
    </row>
    <row r="8482" spans="2:16" s="1543" customFormat="1">
      <c r="B8482" s="1446" t="s">
        <v>2745</v>
      </c>
      <c r="C8482" s="1708"/>
      <c r="D8482" s="1544" t="s">
        <v>10219</v>
      </c>
      <c r="E8482" s="1422" t="s">
        <v>2804</v>
      </c>
      <c r="F8482" s="1423">
        <v>1.03</v>
      </c>
      <c r="G8482" s="1558"/>
      <c r="H8482" s="1558"/>
      <c r="I8482" s="1558"/>
      <c r="J8482" s="1558"/>
      <c r="K8482" s="1558"/>
      <c r="L8482" s="1558"/>
      <c r="M8482" s="1426"/>
      <c r="N8482" s="1541"/>
      <c r="O8482" s="1541"/>
      <c r="P8482" s="1541"/>
    </row>
    <row r="8483" spans="2:16" s="1543" customFormat="1">
      <c r="B8483" s="1420"/>
      <c r="C8483" s="1708"/>
      <c r="D8483" s="1544" t="s">
        <v>10220</v>
      </c>
      <c r="E8483" s="1422" t="s">
        <v>336</v>
      </c>
      <c r="F8483" s="1423">
        <v>0.36</v>
      </c>
      <c r="G8483" s="1558"/>
      <c r="H8483" s="1558"/>
      <c r="I8483" s="1558"/>
      <c r="J8483" s="1558"/>
      <c r="K8483" s="1558"/>
      <c r="L8483" s="1558"/>
      <c r="M8483" s="1426"/>
      <c r="N8483" s="1541"/>
      <c r="O8483" s="1541"/>
      <c r="P8483" s="1541"/>
    </row>
    <row r="8484" spans="2:16" s="1543" customFormat="1">
      <c r="B8484" s="1420"/>
      <c r="C8484" s="1708"/>
      <c r="D8484" s="1544" t="s">
        <v>10221</v>
      </c>
      <c r="E8484" s="1422" t="s">
        <v>336</v>
      </c>
      <c r="F8484" s="1423">
        <v>0.36</v>
      </c>
      <c r="G8484" s="1558"/>
      <c r="H8484" s="1558"/>
      <c r="I8484" s="1558"/>
      <c r="J8484" s="1558"/>
      <c r="K8484" s="1558"/>
      <c r="L8484" s="1558"/>
      <c r="M8484" s="1426"/>
      <c r="N8484" s="1541"/>
      <c r="O8484" s="1541"/>
      <c r="P8484" s="1541"/>
    </row>
    <row r="8485" spans="2:16" s="1543" customFormat="1">
      <c r="B8485" s="1420"/>
      <c r="C8485" s="1708"/>
      <c r="D8485" s="1544" t="s">
        <v>10222</v>
      </c>
      <c r="E8485" s="1422" t="s">
        <v>336</v>
      </c>
      <c r="F8485" s="1423">
        <v>0.1</v>
      </c>
      <c r="G8485" s="1558"/>
      <c r="H8485" s="1558"/>
      <c r="I8485" s="1558"/>
      <c r="J8485" s="1558"/>
      <c r="K8485" s="1558"/>
      <c r="L8485" s="1558"/>
      <c r="M8485" s="1426"/>
      <c r="N8485" s="1541"/>
      <c r="O8485" s="1541"/>
      <c r="P8485" s="1541"/>
    </row>
    <row r="8486" spans="2:16" s="1543" customFormat="1">
      <c r="B8486" s="1446" t="s">
        <v>2746</v>
      </c>
      <c r="C8486" s="1708"/>
      <c r="D8486" s="1544" t="s">
        <v>10223</v>
      </c>
      <c r="E8486" s="1422" t="s">
        <v>2804</v>
      </c>
      <c r="F8486" s="1423">
        <v>0.62</v>
      </c>
      <c r="G8486" s="1558"/>
      <c r="H8486" s="1558"/>
      <c r="I8486" s="1558"/>
      <c r="J8486" s="1558"/>
      <c r="K8486" s="1558"/>
      <c r="L8486" s="1558"/>
      <c r="M8486" s="1426"/>
      <c r="N8486" s="1541"/>
      <c r="O8486" s="1541"/>
      <c r="P8486" s="1541"/>
    </row>
    <row r="8487" spans="2:16" s="1543" customFormat="1">
      <c r="B8487" s="1420"/>
      <c r="C8487" s="1708"/>
      <c r="D8487" s="1544" t="s">
        <v>10222</v>
      </c>
      <c r="E8487" s="1422" t="s">
        <v>336</v>
      </c>
      <c r="F8487" s="1423">
        <v>0.1</v>
      </c>
      <c r="G8487" s="1558"/>
      <c r="H8487" s="1558"/>
      <c r="I8487" s="1558"/>
      <c r="J8487" s="1558"/>
      <c r="K8487" s="1558"/>
      <c r="L8487" s="1558"/>
      <c r="M8487" s="1426"/>
      <c r="N8487" s="1541"/>
      <c r="O8487" s="1541"/>
      <c r="P8487" s="1541"/>
    </row>
    <row r="8488" spans="2:16" s="1543" customFormat="1">
      <c r="B8488" s="1446" t="s">
        <v>2747</v>
      </c>
      <c r="C8488" s="1708"/>
      <c r="D8488" s="1544" t="s">
        <v>10224</v>
      </c>
      <c r="E8488" s="1422" t="s">
        <v>2804</v>
      </c>
      <c r="F8488" s="1423">
        <v>0.34</v>
      </c>
      <c r="G8488" s="1558"/>
      <c r="H8488" s="1558"/>
      <c r="I8488" s="1558"/>
      <c r="J8488" s="1558"/>
      <c r="K8488" s="1558"/>
      <c r="L8488" s="1558"/>
      <c r="M8488" s="1426"/>
      <c r="N8488" s="1541"/>
      <c r="O8488" s="1541"/>
      <c r="P8488" s="1541"/>
    </row>
    <row r="8489" spans="2:16" s="1543" customFormat="1">
      <c r="B8489" s="1442"/>
      <c r="C8489" s="1714"/>
      <c r="D8489" s="1560" t="s">
        <v>10225</v>
      </c>
      <c r="E8489" s="1440" t="s">
        <v>336</v>
      </c>
      <c r="F8489" s="1443">
        <v>0.1</v>
      </c>
      <c r="G8489" s="1558"/>
      <c r="H8489" s="1558"/>
      <c r="I8489" s="1558"/>
      <c r="J8489" s="1558"/>
      <c r="K8489" s="1558"/>
      <c r="L8489" s="1558"/>
      <c r="M8489" s="1426"/>
      <c r="N8489" s="1541"/>
      <c r="O8489" s="1541"/>
      <c r="P8489" s="1541"/>
    </row>
    <row r="8490" spans="2:16" s="1543" customFormat="1">
      <c r="B8490" s="1556" t="s">
        <v>11319</v>
      </c>
      <c r="C8490" s="1707" t="s">
        <v>11320</v>
      </c>
      <c r="D8490" s="1557" t="s">
        <v>2805</v>
      </c>
      <c r="E8490" s="1428"/>
      <c r="F8490" s="1431"/>
      <c r="G8490" s="1558"/>
      <c r="H8490" s="1558"/>
      <c r="I8490" s="1558"/>
      <c r="J8490" s="1558"/>
      <c r="K8490" s="1558"/>
      <c r="L8490" s="1558"/>
      <c r="M8490" s="1426"/>
      <c r="N8490" s="1541"/>
      <c r="O8490" s="1541"/>
      <c r="P8490" s="1541"/>
    </row>
    <row r="8491" spans="2:16" s="1543" customFormat="1">
      <c r="B8491" s="1420"/>
      <c r="C8491" s="1708"/>
      <c r="D8491" s="1544" t="s">
        <v>279</v>
      </c>
      <c r="E8491" s="1422" t="s">
        <v>120</v>
      </c>
      <c r="F8491" s="1423">
        <v>0.5</v>
      </c>
      <c r="G8491" s="1558"/>
      <c r="H8491" s="1558"/>
      <c r="I8491" s="1558"/>
      <c r="J8491" s="1558"/>
      <c r="K8491" s="1558"/>
      <c r="L8491" s="1558"/>
      <c r="M8491" s="1426"/>
      <c r="N8491" s="1541"/>
      <c r="O8491" s="1541"/>
      <c r="P8491" s="1541"/>
    </row>
    <row r="8492" spans="2:16" s="1543" customFormat="1">
      <c r="B8492" s="1420"/>
      <c r="C8492" s="1708"/>
      <c r="D8492" s="1544" t="s">
        <v>188</v>
      </c>
      <c r="E8492" s="1422" t="s">
        <v>348</v>
      </c>
      <c r="F8492" s="1423">
        <v>0.3</v>
      </c>
      <c r="G8492" s="1558"/>
      <c r="H8492" s="1558"/>
      <c r="I8492" s="1558"/>
      <c r="J8492" s="1558"/>
      <c r="K8492" s="1558"/>
      <c r="L8492" s="1558"/>
      <c r="M8492" s="1426"/>
      <c r="N8492" s="1541"/>
      <c r="O8492" s="1541"/>
      <c r="P8492" s="1541"/>
    </row>
    <row r="8493" spans="2:16" s="1543" customFormat="1">
      <c r="B8493" s="1420"/>
      <c r="C8493" s="1708"/>
      <c r="D8493" s="1544" t="s">
        <v>2555</v>
      </c>
      <c r="E8493" s="1422" t="s">
        <v>2556</v>
      </c>
      <c r="F8493" s="1423">
        <v>10</v>
      </c>
      <c r="G8493" s="1558"/>
      <c r="H8493" s="1558"/>
      <c r="I8493" s="1558"/>
      <c r="J8493" s="1558"/>
      <c r="K8493" s="1558"/>
      <c r="L8493" s="1558"/>
      <c r="M8493" s="1426"/>
      <c r="N8493" s="1541"/>
      <c r="O8493" s="1541"/>
      <c r="P8493" s="1541"/>
    </row>
    <row r="8494" spans="2:16" s="1543" customFormat="1">
      <c r="B8494" s="1420"/>
      <c r="C8494" s="1708"/>
      <c r="D8494" s="1559" t="s">
        <v>2770</v>
      </c>
      <c r="E8494" s="1422" t="s">
        <v>2559</v>
      </c>
      <c r="F8494" s="1423">
        <v>4.2</v>
      </c>
      <c r="G8494" s="1558"/>
      <c r="H8494" s="1558"/>
      <c r="I8494" s="1558"/>
      <c r="J8494" s="1558"/>
      <c r="K8494" s="1558"/>
      <c r="L8494" s="1558"/>
      <c r="M8494" s="1426"/>
      <c r="N8494" s="1541"/>
      <c r="O8494" s="1541"/>
      <c r="P8494" s="1541"/>
    </row>
    <row r="8495" spans="2:16" s="1543" customFormat="1">
      <c r="B8495" s="1420"/>
      <c r="C8495" s="1708"/>
      <c r="D8495" s="1559" t="s">
        <v>2803</v>
      </c>
      <c r="E8495" s="1422"/>
      <c r="F8495" s="1423"/>
      <c r="G8495" s="1558"/>
      <c r="H8495" s="1558"/>
      <c r="I8495" s="1558"/>
      <c r="J8495" s="1558"/>
      <c r="K8495" s="1558"/>
      <c r="L8495" s="1558"/>
      <c r="M8495" s="1426"/>
      <c r="N8495" s="1541"/>
      <c r="O8495" s="1541"/>
      <c r="P8495" s="1541"/>
    </row>
    <row r="8496" spans="2:16" s="1543" customFormat="1">
      <c r="B8496" s="1446" t="s">
        <v>2745</v>
      </c>
      <c r="C8496" s="1708"/>
      <c r="D8496" s="1544" t="s">
        <v>10219</v>
      </c>
      <c r="E8496" s="1422" t="s">
        <v>2804</v>
      </c>
      <c r="F8496" s="1423">
        <v>1.36</v>
      </c>
      <c r="G8496" s="1558"/>
      <c r="H8496" s="1558"/>
      <c r="I8496" s="1558"/>
      <c r="J8496" s="1558"/>
      <c r="K8496" s="1558"/>
      <c r="L8496" s="1558"/>
      <c r="M8496" s="1426"/>
      <c r="N8496" s="1541"/>
      <c r="O8496" s="1541"/>
      <c r="P8496" s="1541"/>
    </row>
    <row r="8497" spans="2:16" s="1543" customFormat="1">
      <c r="B8497" s="1420"/>
      <c r="C8497" s="1708"/>
      <c r="D8497" s="1544" t="s">
        <v>10220</v>
      </c>
      <c r="E8497" s="1422" t="s">
        <v>336</v>
      </c>
      <c r="F8497" s="1423">
        <v>0.43</v>
      </c>
      <c r="G8497" s="1558"/>
      <c r="H8497" s="1558"/>
      <c r="I8497" s="1558"/>
      <c r="J8497" s="1558"/>
      <c r="K8497" s="1558"/>
      <c r="L8497" s="1558"/>
      <c r="M8497" s="1426"/>
      <c r="N8497" s="1541"/>
      <c r="O8497" s="1541"/>
      <c r="P8497" s="1541"/>
    </row>
    <row r="8498" spans="2:16" s="1543" customFormat="1">
      <c r="B8498" s="1420"/>
      <c r="C8498" s="1708"/>
      <c r="D8498" s="1544" t="s">
        <v>10221</v>
      </c>
      <c r="E8498" s="1422" t="s">
        <v>336</v>
      </c>
      <c r="F8498" s="1423">
        <v>0.43</v>
      </c>
      <c r="G8498" s="1558"/>
      <c r="H8498" s="1558"/>
      <c r="I8498" s="1558"/>
      <c r="J8498" s="1558"/>
      <c r="K8498" s="1558"/>
      <c r="L8498" s="1558"/>
      <c r="M8498" s="1426"/>
      <c r="N8498" s="1541"/>
      <c r="O8498" s="1541"/>
      <c r="P8498" s="1541"/>
    </row>
    <row r="8499" spans="2:16" s="1543" customFormat="1">
      <c r="B8499" s="1420"/>
      <c r="C8499" s="1708"/>
      <c r="D8499" s="1544" t="s">
        <v>10222</v>
      </c>
      <c r="E8499" s="1422" t="s">
        <v>336</v>
      </c>
      <c r="F8499" s="1423">
        <v>0.1</v>
      </c>
      <c r="G8499" s="1558"/>
      <c r="H8499" s="1558"/>
      <c r="I8499" s="1558"/>
      <c r="J8499" s="1558"/>
      <c r="K8499" s="1558"/>
      <c r="L8499" s="1558"/>
      <c r="M8499" s="1426"/>
      <c r="N8499" s="1541"/>
      <c r="O8499" s="1541"/>
      <c r="P8499" s="1541"/>
    </row>
    <row r="8500" spans="2:16" s="1543" customFormat="1">
      <c r="B8500" s="1446" t="s">
        <v>2746</v>
      </c>
      <c r="C8500" s="1708"/>
      <c r="D8500" s="1544" t="s">
        <v>10223</v>
      </c>
      <c r="E8500" s="1422" t="s">
        <v>2804</v>
      </c>
      <c r="F8500" s="1423">
        <v>0.82</v>
      </c>
      <c r="G8500" s="1558"/>
      <c r="H8500" s="1558"/>
      <c r="I8500" s="1558"/>
      <c r="J8500" s="1558"/>
      <c r="K8500" s="1558"/>
      <c r="L8500" s="1558"/>
      <c r="M8500" s="1426"/>
      <c r="N8500" s="1541"/>
      <c r="O8500" s="1541"/>
      <c r="P8500" s="1541"/>
    </row>
    <row r="8501" spans="2:16" s="1543" customFormat="1">
      <c r="B8501" s="1420"/>
      <c r="C8501" s="1708"/>
      <c r="D8501" s="1544" t="s">
        <v>10222</v>
      </c>
      <c r="E8501" s="1422" t="s">
        <v>336</v>
      </c>
      <c r="F8501" s="1423">
        <v>0.1</v>
      </c>
      <c r="G8501" s="1558"/>
      <c r="H8501" s="1558"/>
      <c r="I8501" s="1558"/>
      <c r="J8501" s="1558"/>
      <c r="K8501" s="1558"/>
      <c r="L8501" s="1558"/>
      <c r="M8501" s="1426"/>
      <c r="N8501" s="1541"/>
      <c r="O8501" s="1541"/>
      <c r="P8501" s="1541"/>
    </row>
    <row r="8502" spans="2:16" s="1543" customFormat="1">
      <c r="B8502" s="1446" t="s">
        <v>2747</v>
      </c>
      <c r="C8502" s="1708"/>
      <c r="D8502" s="1544" t="s">
        <v>10224</v>
      </c>
      <c r="E8502" s="1422" t="s">
        <v>2804</v>
      </c>
      <c r="F8502" s="1423">
        <v>0.39900000000000002</v>
      </c>
      <c r="G8502" s="1558"/>
      <c r="H8502" s="1558"/>
      <c r="I8502" s="1558"/>
      <c r="J8502" s="1558"/>
      <c r="K8502" s="1558"/>
      <c r="L8502" s="1558"/>
      <c r="M8502" s="1426"/>
      <c r="N8502" s="1541"/>
      <c r="O8502" s="1541"/>
      <c r="P8502" s="1541"/>
    </row>
    <row r="8503" spans="2:16" s="1543" customFormat="1">
      <c r="B8503" s="1442"/>
      <c r="C8503" s="1714"/>
      <c r="D8503" s="1560" t="s">
        <v>10225</v>
      </c>
      <c r="E8503" s="1440" t="s">
        <v>336</v>
      </c>
      <c r="F8503" s="1443">
        <v>0.1</v>
      </c>
      <c r="G8503" s="1558"/>
      <c r="H8503" s="1558"/>
      <c r="I8503" s="1558"/>
      <c r="J8503" s="1558"/>
      <c r="K8503" s="1558"/>
      <c r="L8503" s="1558"/>
      <c r="M8503" s="1426"/>
      <c r="N8503" s="1541"/>
      <c r="O8503" s="1541"/>
      <c r="P8503" s="1541"/>
    </row>
    <row r="8504" spans="2:16" s="1543" customFormat="1">
      <c r="B8504" s="1550" t="s">
        <v>10280</v>
      </c>
      <c r="C8504" s="1551" t="s">
        <v>11321</v>
      </c>
      <c r="D8504" s="1552"/>
      <c r="E8504" s="1553"/>
      <c r="F8504" s="1554"/>
      <c r="G8504" s="1555"/>
      <c r="H8504" s="1555"/>
      <c r="I8504" s="1555"/>
      <c r="J8504" s="1555"/>
      <c r="K8504" s="1555"/>
      <c r="L8504" s="1555"/>
      <c r="M8504" s="1426"/>
      <c r="N8504" s="1541"/>
      <c r="O8504" s="1541"/>
      <c r="P8504" s="1541"/>
    </row>
    <row r="8505" spans="2:16" s="1543" customFormat="1">
      <c r="B8505" s="1556" t="s">
        <v>11326</v>
      </c>
      <c r="C8505" s="1707" t="s">
        <v>11322</v>
      </c>
      <c r="D8505" s="1557" t="s">
        <v>2805</v>
      </c>
      <c r="E8505" s="1428"/>
      <c r="F8505" s="1431"/>
      <c r="G8505" s="1558"/>
      <c r="H8505" s="1558"/>
      <c r="I8505" s="1558"/>
      <c r="J8505" s="1558"/>
      <c r="K8505" s="1558"/>
      <c r="L8505" s="1558"/>
      <c r="M8505" s="1426"/>
      <c r="N8505" s="1541"/>
      <c r="O8505" s="1541"/>
      <c r="P8505" s="1541"/>
    </row>
    <row r="8506" spans="2:16" s="1543" customFormat="1">
      <c r="B8506" s="1420"/>
      <c r="C8506" s="1708"/>
      <c r="D8506" s="1544" t="s">
        <v>279</v>
      </c>
      <c r="E8506" s="1422" t="s">
        <v>120</v>
      </c>
      <c r="F8506" s="1423">
        <v>0.5</v>
      </c>
      <c r="G8506" s="1558"/>
      <c r="H8506" s="1558"/>
      <c r="I8506" s="1558"/>
      <c r="J8506" s="1558"/>
      <c r="K8506" s="1558"/>
      <c r="L8506" s="1558"/>
      <c r="M8506" s="1426"/>
      <c r="N8506" s="1541"/>
      <c r="O8506" s="1541"/>
      <c r="P8506" s="1541"/>
    </row>
    <row r="8507" spans="2:16" s="1543" customFormat="1">
      <c r="B8507" s="1420"/>
      <c r="C8507" s="1708"/>
      <c r="D8507" s="1544" t="s">
        <v>188</v>
      </c>
      <c r="E8507" s="1422" t="s">
        <v>348</v>
      </c>
      <c r="F8507" s="1423">
        <v>0.3</v>
      </c>
      <c r="G8507" s="1558"/>
      <c r="H8507" s="1558"/>
      <c r="I8507" s="1558"/>
      <c r="J8507" s="1558"/>
      <c r="K8507" s="1558"/>
      <c r="L8507" s="1558"/>
      <c r="M8507" s="1426"/>
      <c r="N8507" s="1541"/>
      <c r="O8507" s="1541"/>
      <c r="P8507" s="1541"/>
    </row>
    <row r="8508" spans="2:16" s="1543" customFormat="1">
      <c r="B8508" s="1420"/>
      <c r="C8508" s="1708"/>
      <c r="D8508" s="1544" t="s">
        <v>2555</v>
      </c>
      <c r="E8508" s="1422" t="s">
        <v>2556</v>
      </c>
      <c r="F8508" s="1423">
        <v>10</v>
      </c>
      <c r="G8508" s="1558"/>
      <c r="H8508" s="1558"/>
      <c r="I8508" s="1558"/>
      <c r="J8508" s="1558"/>
      <c r="K8508" s="1558"/>
      <c r="L8508" s="1558"/>
      <c r="M8508" s="1426"/>
      <c r="N8508" s="1541"/>
      <c r="O8508" s="1541"/>
      <c r="P8508" s="1541"/>
    </row>
    <row r="8509" spans="2:16" s="1543" customFormat="1">
      <c r="B8509" s="1420"/>
      <c r="C8509" s="1708"/>
      <c r="D8509" s="1559" t="s">
        <v>2770</v>
      </c>
      <c r="E8509" s="1422" t="s">
        <v>2559</v>
      </c>
      <c r="F8509" s="1423">
        <v>2.2000000000000002</v>
      </c>
      <c r="G8509" s="1558"/>
      <c r="H8509" s="1558"/>
      <c r="I8509" s="1558"/>
      <c r="J8509" s="1558"/>
      <c r="K8509" s="1558"/>
      <c r="L8509" s="1558"/>
      <c r="M8509" s="1426"/>
      <c r="N8509" s="1541"/>
      <c r="O8509" s="1541"/>
      <c r="P8509" s="1541"/>
    </row>
    <row r="8510" spans="2:16" s="1543" customFormat="1">
      <c r="B8510" s="1420"/>
      <c r="C8510" s="1708"/>
      <c r="D8510" s="1559" t="s">
        <v>2803</v>
      </c>
      <c r="E8510" s="1422"/>
      <c r="F8510" s="1423"/>
      <c r="G8510" s="1558"/>
      <c r="H8510" s="1558"/>
      <c r="I8510" s="1558"/>
      <c r="J8510" s="1558"/>
      <c r="K8510" s="1558"/>
      <c r="L8510" s="1558"/>
      <c r="M8510" s="1426"/>
      <c r="N8510" s="1541"/>
      <c r="O8510" s="1541"/>
      <c r="P8510" s="1541"/>
    </row>
    <row r="8511" spans="2:16" s="1543" customFormat="1">
      <c r="B8511" s="1446" t="s">
        <v>2748</v>
      </c>
      <c r="C8511" s="1708"/>
      <c r="D8511" s="1544" t="s">
        <v>10219</v>
      </c>
      <c r="E8511" s="1422" t="s">
        <v>2804</v>
      </c>
      <c r="F8511" s="1423">
        <v>0.61</v>
      </c>
      <c r="G8511" s="1558"/>
      <c r="H8511" s="1558"/>
      <c r="I8511" s="1558"/>
      <c r="J8511" s="1558"/>
      <c r="K8511" s="1558"/>
      <c r="L8511" s="1558"/>
      <c r="M8511" s="1426"/>
      <c r="N8511" s="1541"/>
      <c r="O8511" s="1541"/>
      <c r="P8511" s="1541"/>
    </row>
    <row r="8512" spans="2:16" s="1543" customFormat="1">
      <c r="B8512" s="1420"/>
      <c r="C8512" s="1708"/>
      <c r="D8512" s="1544" t="s">
        <v>10220</v>
      </c>
      <c r="E8512" s="1422" t="s">
        <v>336</v>
      </c>
      <c r="F8512" s="1423">
        <v>0.21</v>
      </c>
      <c r="G8512" s="1558"/>
      <c r="H8512" s="1558"/>
      <c r="I8512" s="1558"/>
      <c r="J8512" s="1558"/>
      <c r="K8512" s="1558"/>
      <c r="L8512" s="1558"/>
      <c r="M8512" s="1426"/>
      <c r="N8512" s="1541"/>
      <c r="O8512" s="1541"/>
      <c r="P8512" s="1541"/>
    </row>
    <row r="8513" spans="2:16" s="1543" customFormat="1">
      <c r="B8513" s="1420"/>
      <c r="C8513" s="1708"/>
      <c r="D8513" s="1544" t="s">
        <v>10221</v>
      </c>
      <c r="E8513" s="1422" t="s">
        <v>336</v>
      </c>
      <c r="F8513" s="1423">
        <v>0.21</v>
      </c>
      <c r="G8513" s="1558"/>
      <c r="H8513" s="1558"/>
      <c r="I8513" s="1558"/>
      <c r="J8513" s="1558"/>
      <c r="K8513" s="1558"/>
      <c r="L8513" s="1558"/>
      <c r="M8513" s="1426"/>
      <c r="N8513" s="1541"/>
      <c r="O8513" s="1541"/>
      <c r="P8513" s="1541"/>
    </row>
    <row r="8514" spans="2:16" s="1543" customFormat="1">
      <c r="B8514" s="1420"/>
      <c r="C8514" s="1708"/>
      <c r="D8514" s="1544" t="s">
        <v>10222</v>
      </c>
      <c r="E8514" s="1422" t="s">
        <v>336</v>
      </c>
      <c r="F8514" s="1423">
        <v>0.1</v>
      </c>
      <c r="G8514" s="1558"/>
      <c r="H8514" s="1558"/>
      <c r="I8514" s="1558"/>
      <c r="J8514" s="1558"/>
      <c r="K8514" s="1558"/>
      <c r="L8514" s="1558"/>
      <c r="M8514" s="1426"/>
      <c r="N8514" s="1541"/>
      <c r="O8514" s="1541"/>
      <c r="P8514" s="1541"/>
    </row>
    <row r="8515" spans="2:16" s="1543" customFormat="1">
      <c r="B8515" s="1446" t="s">
        <v>2749</v>
      </c>
      <c r="C8515" s="1708"/>
      <c r="D8515" s="1544" t="s">
        <v>10223</v>
      </c>
      <c r="E8515" s="1422" t="s">
        <v>2804</v>
      </c>
      <c r="F8515" s="1423">
        <v>0.37</v>
      </c>
      <c r="G8515" s="1558"/>
      <c r="H8515" s="1558"/>
      <c r="I8515" s="1558"/>
      <c r="J8515" s="1558"/>
      <c r="K8515" s="1558"/>
      <c r="L8515" s="1558"/>
      <c r="M8515" s="1426"/>
      <c r="N8515" s="1541"/>
      <c r="O8515" s="1541"/>
      <c r="P8515" s="1541"/>
    </row>
    <row r="8516" spans="2:16" s="1543" customFormat="1">
      <c r="B8516" s="1420"/>
      <c r="C8516" s="1708"/>
      <c r="D8516" s="1544" t="s">
        <v>10222</v>
      </c>
      <c r="E8516" s="1422" t="s">
        <v>336</v>
      </c>
      <c r="F8516" s="1423">
        <v>0.1</v>
      </c>
      <c r="G8516" s="1558"/>
      <c r="H8516" s="1558"/>
      <c r="I8516" s="1558"/>
      <c r="J8516" s="1558"/>
      <c r="K8516" s="1558"/>
      <c r="L8516" s="1558"/>
      <c r="M8516" s="1426"/>
      <c r="N8516" s="1541"/>
      <c r="O8516" s="1541"/>
      <c r="P8516" s="1541"/>
    </row>
    <row r="8517" spans="2:16" s="1543" customFormat="1">
      <c r="B8517" s="1446" t="s">
        <v>2750</v>
      </c>
      <c r="C8517" s="1708"/>
      <c r="D8517" s="1544" t="s">
        <v>10224</v>
      </c>
      <c r="E8517" s="1422" t="s">
        <v>2804</v>
      </c>
      <c r="F8517" s="1423">
        <v>0.187</v>
      </c>
      <c r="G8517" s="1558"/>
      <c r="H8517" s="1558"/>
      <c r="I8517" s="1558"/>
      <c r="J8517" s="1558"/>
      <c r="K8517" s="1558"/>
      <c r="L8517" s="1558"/>
      <c r="M8517" s="1426"/>
      <c r="N8517" s="1541"/>
      <c r="O8517" s="1541"/>
      <c r="P8517" s="1541"/>
    </row>
    <row r="8518" spans="2:16" s="1543" customFormat="1">
      <c r="B8518" s="1442"/>
      <c r="C8518" s="1714"/>
      <c r="D8518" s="1560" t="s">
        <v>10225</v>
      </c>
      <c r="E8518" s="1440" t="s">
        <v>336</v>
      </c>
      <c r="F8518" s="1443">
        <v>0.1</v>
      </c>
      <c r="G8518" s="1558"/>
      <c r="H8518" s="1558"/>
      <c r="I8518" s="1558"/>
      <c r="J8518" s="1558"/>
      <c r="K8518" s="1558"/>
      <c r="L8518" s="1558"/>
      <c r="M8518" s="1426"/>
      <c r="N8518" s="1541"/>
      <c r="O8518" s="1541"/>
      <c r="P8518" s="1541"/>
    </row>
    <row r="8519" spans="2:16" s="1543" customFormat="1">
      <c r="B8519" s="1556" t="s">
        <v>11327</v>
      </c>
      <c r="C8519" s="1707" t="s">
        <v>11323</v>
      </c>
      <c r="D8519" s="1557" t="s">
        <v>2805</v>
      </c>
      <c r="E8519" s="1428"/>
      <c r="F8519" s="1431"/>
      <c r="G8519" s="1558"/>
      <c r="H8519" s="1558"/>
      <c r="I8519" s="1558"/>
      <c r="J8519" s="1558"/>
      <c r="K8519" s="1558"/>
      <c r="L8519" s="1558"/>
      <c r="M8519" s="1426"/>
      <c r="N8519" s="1541"/>
      <c r="O8519" s="1541"/>
      <c r="P8519" s="1541"/>
    </row>
    <row r="8520" spans="2:16" s="1543" customFormat="1">
      <c r="B8520" s="1420"/>
      <c r="C8520" s="1708"/>
      <c r="D8520" s="1544" t="s">
        <v>279</v>
      </c>
      <c r="E8520" s="1422" t="s">
        <v>120</v>
      </c>
      <c r="F8520" s="1423">
        <v>0.5</v>
      </c>
      <c r="G8520" s="1558"/>
      <c r="H8520" s="1558"/>
      <c r="I8520" s="1558"/>
      <c r="J8520" s="1558"/>
      <c r="K8520" s="1558"/>
      <c r="L8520" s="1558"/>
      <c r="M8520" s="1426"/>
      <c r="N8520" s="1541"/>
      <c r="O8520" s="1541"/>
      <c r="P8520" s="1541"/>
    </row>
    <row r="8521" spans="2:16" s="1543" customFormat="1">
      <c r="B8521" s="1420"/>
      <c r="C8521" s="1708"/>
      <c r="D8521" s="1544" t="s">
        <v>188</v>
      </c>
      <c r="E8521" s="1422" t="s">
        <v>348</v>
      </c>
      <c r="F8521" s="1423">
        <v>0.3</v>
      </c>
      <c r="G8521" s="1558"/>
      <c r="H8521" s="1558"/>
      <c r="I8521" s="1558"/>
      <c r="J8521" s="1558"/>
      <c r="K8521" s="1558"/>
      <c r="L8521" s="1558"/>
      <c r="M8521" s="1426"/>
      <c r="N8521" s="1541"/>
      <c r="O8521" s="1541"/>
      <c r="P8521" s="1541"/>
    </row>
    <row r="8522" spans="2:16" s="1543" customFormat="1">
      <c r="B8522" s="1420"/>
      <c r="C8522" s="1708"/>
      <c r="D8522" s="1544" t="s">
        <v>2555</v>
      </c>
      <c r="E8522" s="1422" t="s">
        <v>2556</v>
      </c>
      <c r="F8522" s="1423">
        <v>10</v>
      </c>
      <c r="G8522" s="1558"/>
      <c r="H8522" s="1558"/>
      <c r="I8522" s="1558"/>
      <c r="J8522" s="1558"/>
      <c r="K8522" s="1558"/>
      <c r="L8522" s="1558"/>
      <c r="M8522" s="1426"/>
      <c r="N8522" s="1541"/>
      <c r="O8522" s="1541"/>
      <c r="P8522" s="1541"/>
    </row>
    <row r="8523" spans="2:16" s="1543" customFormat="1">
      <c r="B8523" s="1420"/>
      <c r="C8523" s="1708"/>
      <c r="D8523" s="1559" t="s">
        <v>2770</v>
      </c>
      <c r="E8523" s="1422" t="s">
        <v>2559</v>
      </c>
      <c r="F8523" s="1423">
        <v>2.7</v>
      </c>
      <c r="G8523" s="1558"/>
      <c r="H8523" s="1558"/>
      <c r="I8523" s="1558"/>
      <c r="J8523" s="1558"/>
      <c r="K8523" s="1558"/>
      <c r="L8523" s="1558"/>
      <c r="M8523" s="1426"/>
      <c r="N8523" s="1541"/>
      <c r="O8523" s="1541"/>
      <c r="P8523" s="1541"/>
    </row>
    <row r="8524" spans="2:16" s="1543" customFormat="1">
      <c r="B8524" s="1420"/>
      <c r="C8524" s="1708"/>
      <c r="D8524" s="1559" t="s">
        <v>2803</v>
      </c>
      <c r="E8524" s="1422"/>
      <c r="F8524" s="1423"/>
      <c r="G8524" s="1558"/>
      <c r="H8524" s="1558"/>
      <c r="I8524" s="1558"/>
      <c r="J8524" s="1558"/>
      <c r="K8524" s="1558"/>
      <c r="L8524" s="1558"/>
      <c r="M8524" s="1426"/>
      <c r="N8524" s="1541"/>
      <c r="O8524" s="1541"/>
      <c r="P8524" s="1541"/>
    </row>
    <row r="8525" spans="2:16" s="1543" customFormat="1">
      <c r="B8525" s="1446" t="s">
        <v>2748</v>
      </c>
      <c r="C8525" s="1708"/>
      <c r="D8525" s="1544" t="s">
        <v>10219</v>
      </c>
      <c r="E8525" s="1422" t="s">
        <v>2804</v>
      </c>
      <c r="F8525" s="1423">
        <v>0.72</v>
      </c>
      <c r="G8525" s="1558"/>
      <c r="H8525" s="1558"/>
      <c r="I8525" s="1558"/>
      <c r="J8525" s="1558"/>
      <c r="K8525" s="1558"/>
      <c r="L8525" s="1558"/>
      <c r="M8525" s="1426"/>
      <c r="N8525" s="1541"/>
      <c r="O8525" s="1541"/>
      <c r="P8525" s="1541"/>
    </row>
    <row r="8526" spans="2:16" s="1543" customFormat="1">
      <c r="B8526" s="1420"/>
      <c r="C8526" s="1708"/>
      <c r="D8526" s="1544" t="s">
        <v>10220</v>
      </c>
      <c r="E8526" s="1422" t="s">
        <v>336</v>
      </c>
      <c r="F8526" s="1423">
        <v>0.25</v>
      </c>
      <c r="G8526" s="1558"/>
      <c r="H8526" s="1558"/>
      <c r="I8526" s="1558"/>
      <c r="J8526" s="1558"/>
      <c r="K8526" s="1558"/>
      <c r="L8526" s="1558"/>
      <c r="M8526" s="1426"/>
      <c r="N8526" s="1541"/>
      <c r="O8526" s="1541"/>
      <c r="P8526" s="1541"/>
    </row>
    <row r="8527" spans="2:16" s="1543" customFormat="1">
      <c r="B8527" s="1420"/>
      <c r="C8527" s="1708"/>
      <c r="D8527" s="1544" t="s">
        <v>10221</v>
      </c>
      <c r="E8527" s="1422" t="s">
        <v>336</v>
      </c>
      <c r="F8527" s="1423">
        <v>0.25</v>
      </c>
      <c r="G8527" s="1558"/>
      <c r="H8527" s="1558"/>
      <c r="I8527" s="1558"/>
      <c r="J8527" s="1558"/>
      <c r="K8527" s="1558"/>
      <c r="L8527" s="1558"/>
      <c r="M8527" s="1426"/>
      <c r="N8527" s="1541"/>
      <c r="O8527" s="1541"/>
      <c r="P8527" s="1541"/>
    </row>
    <row r="8528" spans="2:16" s="1543" customFormat="1">
      <c r="B8528" s="1420"/>
      <c r="C8528" s="1708"/>
      <c r="D8528" s="1544" t="s">
        <v>10222</v>
      </c>
      <c r="E8528" s="1422" t="s">
        <v>336</v>
      </c>
      <c r="F8528" s="1423">
        <v>0.1</v>
      </c>
      <c r="G8528" s="1558"/>
      <c r="H8528" s="1558"/>
      <c r="I8528" s="1558"/>
      <c r="J8528" s="1558"/>
      <c r="K8528" s="1558"/>
      <c r="L8528" s="1558"/>
      <c r="M8528" s="1426"/>
      <c r="N8528" s="1541"/>
      <c r="O8528" s="1541"/>
      <c r="P8528" s="1541"/>
    </row>
    <row r="8529" spans="2:16" s="1543" customFormat="1">
      <c r="B8529" s="1446" t="s">
        <v>2749</v>
      </c>
      <c r="C8529" s="1708"/>
      <c r="D8529" s="1544" t="s">
        <v>10223</v>
      </c>
      <c r="E8529" s="1422" t="s">
        <v>2804</v>
      </c>
      <c r="F8529" s="1423">
        <v>0.43</v>
      </c>
      <c r="G8529" s="1558"/>
      <c r="H8529" s="1558"/>
      <c r="I8529" s="1558"/>
      <c r="J8529" s="1558"/>
      <c r="K8529" s="1558"/>
      <c r="L8529" s="1558"/>
      <c r="M8529" s="1426"/>
      <c r="N8529" s="1541"/>
      <c r="O8529" s="1541"/>
      <c r="P8529" s="1541"/>
    </row>
    <row r="8530" spans="2:16" s="1543" customFormat="1">
      <c r="B8530" s="1420"/>
      <c r="C8530" s="1708"/>
      <c r="D8530" s="1544" t="s">
        <v>10222</v>
      </c>
      <c r="E8530" s="1422" t="s">
        <v>336</v>
      </c>
      <c r="F8530" s="1423">
        <v>0.1</v>
      </c>
      <c r="G8530" s="1558"/>
      <c r="H8530" s="1558"/>
      <c r="I8530" s="1558"/>
      <c r="J8530" s="1558"/>
      <c r="K8530" s="1558"/>
      <c r="L8530" s="1558"/>
      <c r="M8530" s="1426"/>
      <c r="N8530" s="1541"/>
      <c r="O8530" s="1541"/>
      <c r="P8530" s="1541"/>
    </row>
    <row r="8531" spans="2:16" s="1543" customFormat="1">
      <c r="B8531" s="1446" t="s">
        <v>2750</v>
      </c>
      <c r="C8531" s="1708"/>
      <c r="D8531" s="1544" t="s">
        <v>10224</v>
      </c>
      <c r="E8531" s="1422" t="s">
        <v>2804</v>
      </c>
      <c r="F8531" s="1423">
        <v>0.23400000000000001</v>
      </c>
      <c r="G8531" s="1558"/>
      <c r="H8531" s="1558"/>
      <c r="I8531" s="1558"/>
      <c r="J8531" s="1558"/>
      <c r="K8531" s="1558"/>
      <c r="L8531" s="1558"/>
      <c r="M8531" s="1426"/>
      <c r="N8531" s="1541"/>
      <c r="O8531" s="1541"/>
      <c r="P8531" s="1541"/>
    </row>
    <row r="8532" spans="2:16" s="1543" customFormat="1">
      <c r="B8532" s="1442"/>
      <c r="C8532" s="1714"/>
      <c r="D8532" s="1560" t="s">
        <v>10225</v>
      </c>
      <c r="E8532" s="1440" t="s">
        <v>336</v>
      </c>
      <c r="F8532" s="1443">
        <v>0.1</v>
      </c>
      <c r="G8532" s="1558"/>
      <c r="H8532" s="1558"/>
      <c r="I8532" s="1558"/>
      <c r="J8532" s="1558"/>
      <c r="K8532" s="1558"/>
      <c r="L8532" s="1558"/>
      <c r="M8532" s="1426"/>
      <c r="N8532" s="1541"/>
      <c r="O8532" s="1541"/>
      <c r="P8532" s="1541"/>
    </row>
    <row r="8533" spans="2:16" s="1543" customFormat="1">
      <c r="B8533" s="1556" t="s">
        <v>11328</v>
      </c>
      <c r="C8533" s="1707" t="s">
        <v>11324</v>
      </c>
      <c r="D8533" s="1557" t="s">
        <v>2805</v>
      </c>
      <c r="E8533" s="1428"/>
      <c r="F8533" s="1431"/>
      <c r="G8533" s="1558"/>
      <c r="H8533" s="1558"/>
      <c r="I8533" s="1558"/>
      <c r="J8533" s="1558"/>
      <c r="K8533" s="1558"/>
      <c r="L8533" s="1558"/>
      <c r="M8533" s="1426"/>
      <c r="N8533" s="1541"/>
      <c r="O8533" s="1541"/>
      <c r="P8533" s="1541"/>
    </row>
    <row r="8534" spans="2:16" s="1543" customFormat="1">
      <c r="B8534" s="1420"/>
      <c r="C8534" s="1708"/>
      <c r="D8534" s="1544" t="s">
        <v>279</v>
      </c>
      <c r="E8534" s="1422" t="s">
        <v>120</v>
      </c>
      <c r="F8534" s="1423">
        <v>0.5</v>
      </c>
      <c r="G8534" s="1558"/>
      <c r="H8534" s="1558"/>
      <c r="I8534" s="1558"/>
      <c r="J8534" s="1558"/>
      <c r="K8534" s="1558"/>
      <c r="L8534" s="1558"/>
      <c r="M8534" s="1426"/>
      <c r="N8534" s="1541"/>
      <c r="O8534" s="1541"/>
      <c r="P8534" s="1541"/>
    </row>
    <row r="8535" spans="2:16" s="1543" customFormat="1">
      <c r="B8535" s="1420"/>
      <c r="C8535" s="1708"/>
      <c r="D8535" s="1544" t="s">
        <v>188</v>
      </c>
      <c r="E8535" s="1422" t="s">
        <v>348</v>
      </c>
      <c r="F8535" s="1423">
        <v>0.3</v>
      </c>
      <c r="G8535" s="1558"/>
      <c r="H8535" s="1558"/>
      <c r="I8535" s="1558"/>
      <c r="J8535" s="1558"/>
      <c r="K8535" s="1558"/>
      <c r="L8535" s="1558"/>
      <c r="M8535" s="1426"/>
      <c r="N8535" s="1541"/>
      <c r="O8535" s="1541"/>
      <c r="P8535" s="1541"/>
    </row>
    <row r="8536" spans="2:16" s="1543" customFormat="1">
      <c r="B8536" s="1420"/>
      <c r="C8536" s="1708"/>
      <c r="D8536" s="1544" t="s">
        <v>2555</v>
      </c>
      <c r="E8536" s="1422" t="s">
        <v>2556</v>
      </c>
      <c r="F8536" s="1423">
        <v>10</v>
      </c>
      <c r="G8536" s="1558"/>
      <c r="H8536" s="1558"/>
      <c r="I8536" s="1558"/>
      <c r="J8536" s="1558"/>
      <c r="K8536" s="1558"/>
      <c r="L8536" s="1558"/>
      <c r="M8536" s="1426"/>
      <c r="N8536" s="1541"/>
      <c r="O8536" s="1541"/>
      <c r="P8536" s="1541"/>
    </row>
    <row r="8537" spans="2:16" s="1543" customFormat="1">
      <c r="B8537" s="1420"/>
      <c r="C8537" s="1708"/>
      <c r="D8537" s="1559" t="s">
        <v>2770</v>
      </c>
      <c r="E8537" s="1422" t="s">
        <v>2559</v>
      </c>
      <c r="F8537" s="1423">
        <v>3.3</v>
      </c>
      <c r="G8537" s="1558"/>
      <c r="H8537" s="1558"/>
      <c r="I8537" s="1558"/>
      <c r="J8537" s="1558"/>
      <c r="K8537" s="1558"/>
      <c r="L8537" s="1558"/>
      <c r="M8537" s="1426"/>
      <c r="N8537" s="1541"/>
      <c r="O8537" s="1541"/>
      <c r="P8537" s="1541"/>
    </row>
    <row r="8538" spans="2:16" s="1543" customFormat="1">
      <c r="B8538" s="1420"/>
      <c r="C8538" s="1708"/>
      <c r="D8538" s="1559" t="s">
        <v>2803</v>
      </c>
      <c r="E8538" s="1422"/>
      <c r="F8538" s="1423"/>
      <c r="G8538" s="1558"/>
      <c r="H8538" s="1558"/>
      <c r="I8538" s="1558"/>
      <c r="J8538" s="1558"/>
      <c r="K8538" s="1558"/>
      <c r="L8538" s="1558"/>
      <c r="M8538" s="1426"/>
      <c r="N8538" s="1541"/>
      <c r="O8538" s="1541"/>
      <c r="P8538" s="1541"/>
    </row>
    <row r="8539" spans="2:16" s="1543" customFormat="1">
      <c r="B8539" s="1446" t="s">
        <v>2748</v>
      </c>
      <c r="C8539" s="1708"/>
      <c r="D8539" s="1544" t="s">
        <v>10219</v>
      </c>
      <c r="E8539" s="1422" t="s">
        <v>2804</v>
      </c>
      <c r="F8539" s="1423">
        <v>0.86</v>
      </c>
      <c r="G8539" s="1558"/>
      <c r="H8539" s="1558"/>
      <c r="I8539" s="1558"/>
      <c r="J8539" s="1558"/>
      <c r="K8539" s="1558"/>
      <c r="L8539" s="1558"/>
      <c r="M8539" s="1426"/>
      <c r="N8539" s="1541"/>
      <c r="O8539" s="1541"/>
      <c r="P8539" s="1541"/>
    </row>
    <row r="8540" spans="2:16" s="1543" customFormat="1">
      <c r="B8540" s="1420"/>
      <c r="C8540" s="1708"/>
      <c r="D8540" s="1544" t="s">
        <v>10220</v>
      </c>
      <c r="E8540" s="1422" t="s">
        <v>336</v>
      </c>
      <c r="F8540" s="1423">
        <v>0.27</v>
      </c>
      <c r="G8540" s="1558"/>
      <c r="H8540" s="1558"/>
      <c r="I8540" s="1558"/>
      <c r="J8540" s="1558"/>
      <c r="K8540" s="1558"/>
      <c r="L8540" s="1558"/>
      <c r="M8540" s="1426"/>
      <c r="N8540" s="1541"/>
      <c r="O8540" s="1541"/>
      <c r="P8540" s="1541"/>
    </row>
    <row r="8541" spans="2:16" s="1543" customFormat="1">
      <c r="B8541" s="1420"/>
      <c r="C8541" s="1708"/>
      <c r="D8541" s="1544" t="s">
        <v>10221</v>
      </c>
      <c r="E8541" s="1422" t="s">
        <v>336</v>
      </c>
      <c r="F8541" s="1423">
        <v>0.27</v>
      </c>
      <c r="G8541" s="1558"/>
      <c r="H8541" s="1558"/>
      <c r="I8541" s="1558"/>
      <c r="J8541" s="1558"/>
      <c r="K8541" s="1558"/>
      <c r="L8541" s="1558"/>
      <c r="M8541" s="1426"/>
      <c r="N8541" s="1541"/>
      <c r="O8541" s="1541"/>
      <c r="P8541" s="1541"/>
    </row>
    <row r="8542" spans="2:16" s="1543" customFormat="1">
      <c r="B8542" s="1420"/>
      <c r="C8542" s="1708"/>
      <c r="D8542" s="1544" t="s">
        <v>10222</v>
      </c>
      <c r="E8542" s="1422" t="s">
        <v>336</v>
      </c>
      <c r="F8542" s="1423">
        <v>0.1</v>
      </c>
      <c r="G8542" s="1558"/>
      <c r="H8542" s="1558"/>
      <c r="I8542" s="1558"/>
      <c r="J8542" s="1558"/>
      <c r="K8542" s="1558"/>
      <c r="L8542" s="1558"/>
      <c r="M8542" s="1426"/>
      <c r="N8542" s="1541"/>
      <c r="O8542" s="1541"/>
      <c r="P8542" s="1541"/>
    </row>
    <row r="8543" spans="2:16" s="1543" customFormat="1">
      <c r="B8543" s="1446" t="s">
        <v>2749</v>
      </c>
      <c r="C8543" s="1708"/>
      <c r="D8543" s="1544" t="s">
        <v>10223</v>
      </c>
      <c r="E8543" s="1422" t="s">
        <v>2804</v>
      </c>
      <c r="F8543" s="1423">
        <v>0.52</v>
      </c>
      <c r="G8543" s="1558"/>
      <c r="H8543" s="1558"/>
      <c r="I8543" s="1558"/>
      <c r="J8543" s="1558"/>
      <c r="K8543" s="1558"/>
      <c r="L8543" s="1558"/>
      <c r="M8543" s="1426"/>
      <c r="N8543" s="1541"/>
      <c r="O8543" s="1541"/>
      <c r="P8543" s="1541"/>
    </row>
    <row r="8544" spans="2:16" s="1543" customFormat="1">
      <c r="B8544" s="1420"/>
      <c r="C8544" s="1708"/>
      <c r="D8544" s="1544" t="s">
        <v>10222</v>
      </c>
      <c r="E8544" s="1422" t="s">
        <v>336</v>
      </c>
      <c r="F8544" s="1423">
        <v>0.1</v>
      </c>
      <c r="G8544" s="1558"/>
      <c r="H8544" s="1558"/>
      <c r="I8544" s="1558"/>
      <c r="J8544" s="1558"/>
      <c r="K8544" s="1558"/>
      <c r="L8544" s="1558"/>
      <c r="M8544" s="1426"/>
      <c r="N8544" s="1541"/>
      <c r="O8544" s="1541"/>
      <c r="P8544" s="1541"/>
    </row>
    <row r="8545" spans="2:16" s="1543" customFormat="1">
      <c r="B8545" s="1446" t="s">
        <v>2750</v>
      </c>
      <c r="C8545" s="1708"/>
      <c r="D8545" s="1544" t="s">
        <v>10224</v>
      </c>
      <c r="E8545" s="1422" t="s">
        <v>2804</v>
      </c>
      <c r="F8545" s="1423">
        <v>0.28499999999999998</v>
      </c>
      <c r="G8545" s="1558"/>
      <c r="H8545" s="1558"/>
      <c r="I8545" s="1558"/>
      <c r="J8545" s="1558"/>
      <c r="K8545" s="1558"/>
      <c r="L8545" s="1558"/>
      <c r="M8545" s="1426"/>
      <c r="N8545" s="1541"/>
      <c r="O8545" s="1541"/>
      <c r="P8545" s="1541"/>
    </row>
    <row r="8546" spans="2:16" s="1543" customFormat="1">
      <c r="B8546" s="1442"/>
      <c r="C8546" s="1714"/>
      <c r="D8546" s="1560" t="s">
        <v>10225</v>
      </c>
      <c r="E8546" s="1440" t="s">
        <v>336</v>
      </c>
      <c r="F8546" s="1443">
        <v>0.1</v>
      </c>
      <c r="G8546" s="1558"/>
      <c r="H8546" s="1558"/>
      <c r="I8546" s="1558"/>
      <c r="J8546" s="1558"/>
      <c r="K8546" s="1558"/>
      <c r="L8546" s="1558"/>
      <c r="M8546" s="1426"/>
      <c r="N8546" s="1541"/>
      <c r="O8546" s="1541"/>
      <c r="P8546" s="1541"/>
    </row>
    <row r="8547" spans="2:16" s="1543" customFormat="1">
      <c r="B8547" s="1556" t="s">
        <v>11329</v>
      </c>
      <c r="C8547" s="1707" t="s">
        <v>11325</v>
      </c>
      <c r="D8547" s="1557" t="s">
        <v>2805</v>
      </c>
      <c r="E8547" s="1428"/>
      <c r="F8547" s="1431"/>
      <c r="G8547" s="1558"/>
      <c r="H8547" s="1558"/>
      <c r="I8547" s="1558"/>
      <c r="J8547" s="1558"/>
      <c r="K8547" s="1558"/>
      <c r="L8547" s="1558"/>
      <c r="M8547" s="1426"/>
      <c r="N8547" s="1541"/>
      <c r="O8547" s="1541"/>
      <c r="P8547" s="1541"/>
    </row>
    <row r="8548" spans="2:16" s="1543" customFormat="1">
      <c r="B8548" s="1420"/>
      <c r="C8548" s="1708"/>
      <c r="D8548" s="1544" t="s">
        <v>279</v>
      </c>
      <c r="E8548" s="1422" t="s">
        <v>120</v>
      </c>
      <c r="F8548" s="1423">
        <v>0.5</v>
      </c>
      <c r="G8548" s="1558"/>
      <c r="H8548" s="1558"/>
      <c r="I8548" s="1558"/>
      <c r="J8548" s="1558"/>
      <c r="K8548" s="1558"/>
      <c r="L8548" s="1558"/>
      <c r="M8548" s="1426"/>
      <c r="N8548" s="1541"/>
      <c r="O8548" s="1541"/>
      <c r="P8548" s="1541"/>
    </row>
    <row r="8549" spans="2:16" s="1543" customFormat="1">
      <c r="B8549" s="1420"/>
      <c r="C8549" s="1708"/>
      <c r="D8549" s="1544" t="s">
        <v>188</v>
      </c>
      <c r="E8549" s="1422" t="s">
        <v>348</v>
      </c>
      <c r="F8549" s="1423">
        <v>0.3</v>
      </c>
      <c r="G8549" s="1558"/>
      <c r="H8549" s="1558"/>
      <c r="I8549" s="1558"/>
      <c r="J8549" s="1558"/>
      <c r="K8549" s="1558"/>
      <c r="L8549" s="1558"/>
      <c r="M8549" s="1426"/>
      <c r="N8549" s="1541"/>
      <c r="O8549" s="1541"/>
      <c r="P8549" s="1541"/>
    </row>
    <row r="8550" spans="2:16" s="1543" customFormat="1">
      <c r="B8550" s="1420"/>
      <c r="C8550" s="1708"/>
      <c r="D8550" s="1544" t="s">
        <v>2555</v>
      </c>
      <c r="E8550" s="1422" t="s">
        <v>2556</v>
      </c>
      <c r="F8550" s="1423">
        <v>10</v>
      </c>
      <c r="G8550" s="1558"/>
      <c r="H8550" s="1558"/>
      <c r="I8550" s="1558"/>
      <c r="J8550" s="1558"/>
      <c r="K8550" s="1558"/>
      <c r="L8550" s="1558"/>
      <c r="M8550" s="1426"/>
      <c r="N8550" s="1541"/>
      <c r="O8550" s="1541"/>
      <c r="P8550" s="1541"/>
    </row>
    <row r="8551" spans="2:16" s="1543" customFormat="1">
      <c r="B8551" s="1420"/>
      <c r="C8551" s="1708"/>
      <c r="D8551" s="1559" t="s">
        <v>2770</v>
      </c>
      <c r="E8551" s="1422" t="s">
        <v>2559</v>
      </c>
      <c r="F8551" s="1423">
        <v>3.96</v>
      </c>
      <c r="G8551" s="1558"/>
      <c r="H8551" s="1558"/>
      <c r="I8551" s="1558"/>
      <c r="J8551" s="1558"/>
      <c r="K8551" s="1558"/>
      <c r="L8551" s="1558"/>
      <c r="M8551" s="1426"/>
      <c r="N8551" s="1541"/>
      <c r="O8551" s="1541"/>
      <c r="P8551" s="1541"/>
    </row>
    <row r="8552" spans="2:16" s="1543" customFormat="1">
      <c r="B8552" s="1420"/>
      <c r="C8552" s="1708"/>
      <c r="D8552" s="1559" t="s">
        <v>2803</v>
      </c>
      <c r="E8552" s="1422"/>
      <c r="F8552" s="1423"/>
      <c r="G8552" s="1558"/>
      <c r="H8552" s="1558"/>
      <c r="I8552" s="1558"/>
      <c r="J8552" s="1558"/>
      <c r="K8552" s="1558"/>
      <c r="L8552" s="1558"/>
      <c r="M8552" s="1426"/>
      <c r="N8552" s="1541"/>
      <c r="O8552" s="1541"/>
      <c r="P8552" s="1541"/>
    </row>
    <row r="8553" spans="2:16" s="1543" customFormat="1">
      <c r="B8553" s="1446" t="s">
        <v>2748</v>
      </c>
      <c r="C8553" s="1708"/>
      <c r="D8553" s="1544" t="s">
        <v>10219</v>
      </c>
      <c r="E8553" s="1422" t="s">
        <v>2804</v>
      </c>
      <c r="F8553" s="1423">
        <v>1.1399999999999999</v>
      </c>
      <c r="G8553" s="1558"/>
      <c r="H8553" s="1558"/>
      <c r="I8553" s="1558"/>
      <c r="J8553" s="1558"/>
      <c r="K8553" s="1558"/>
      <c r="L8553" s="1558"/>
      <c r="M8553" s="1426"/>
      <c r="N8553" s="1541"/>
      <c r="O8553" s="1541"/>
      <c r="P8553" s="1541"/>
    </row>
    <row r="8554" spans="2:16" s="1543" customFormat="1">
      <c r="B8554" s="1420"/>
      <c r="C8554" s="1708"/>
      <c r="D8554" s="1544" t="s">
        <v>10220</v>
      </c>
      <c r="E8554" s="1422" t="s">
        <v>336</v>
      </c>
      <c r="F8554" s="1423">
        <v>0.32</v>
      </c>
      <c r="G8554" s="1558"/>
      <c r="H8554" s="1558"/>
      <c r="I8554" s="1558"/>
      <c r="J8554" s="1558"/>
      <c r="K8554" s="1558"/>
      <c r="L8554" s="1558"/>
      <c r="M8554" s="1426"/>
      <c r="N8554" s="1541"/>
      <c r="O8554" s="1541"/>
      <c r="P8554" s="1541"/>
    </row>
    <row r="8555" spans="2:16" s="1543" customFormat="1">
      <c r="B8555" s="1420"/>
      <c r="C8555" s="1708"/>
      <c r="D8555" s="1544" t="s">
        <v>10221</v>
      </c>
      <c r="E8555" s="1422" t="s">
        <v>336</v>
      </c>
      <c r="F8555" s="1423">
        <v>0.32</v>
      </c>
      <c r="G8555" s="1558"/>
      <c r="H8555" s="1558"/>
      <c r="I8555" s="1558"/>
      <c r="J8555" s="1558"/>
      <c r="K8555" s="1558"/>
      <c r="L8555" s="1558"/>
      <c r="M8555" s="1426"/>
      <c r="N8555" s="1541"/>
      <c r="O8555" s="1541"/>
      <c r="P8555" s="1541"/>
    </row>
    <row r="8556" spans="2:16" s="1543" customFormat="1">
      <c r="B8556" s="1420"/>
      <c r="C8556" s="1708"/>
      <c r="D8556" s="1544" t="s">
        <v>10222</v>
      </c>
      <c r="E8556" s="1422" t="s">
        <v>336</v>
      </c>
      <c r="F8556" s="1423">
        <v>0.1</v>
      </c>
      <c r="G8556" s="1558"/>
      <c r="H8556" s="1558"/>
      <c r="I8556" s="1558"/>
      <c r="J8556" s="1558"/>
      <c r="K8556" s="1558"/>
      <c r="L8556" s="1558"/>
      <c r="M8556" s="1426"/>
      <c r="N8556" s="1541"/>
      <c r="O8556" s="1541"/>
      <c r="P8556" s="1541"/>
    </row>
    <row r="8557" spans="2:16" s="1543" customFormat="1">
      <c r="B8557" s="1446" t="s">
        <v>2749</v>
      </c>
      <c r="C8557" s="1708"/>
      <c r="D8557" s="1544" t="s">
        <v>10223</v>
      </c>
      <c r="E8557" s="1422" t="s">
        <v>2804</v>
      </c>
      <c r="F8557" s="1423">
        <v>0.68</v>
      </c>
      <c r="G8557" s="1558"/>
      <c r="H8557" s="1558"/>
      <c r="I8557" s="1558"/>
      <c r="J8557" s="1558"/>
      <c r="K8557" s="1558"/>
      <c r="L8557" s="1558"/>
      <c r="M8557" s="1426"/>
      <c r="N8557" s="1541"/>
      <c r="O8557" s="1541"/>
      <c r="P8557" s="1541"/>
    </row>
    <row r="8558" spans="2:16" s="1543" customFormat="1">
      <c r="B8558" s="1420"/>
      <c r="C8558" s="1708"/>
      <c r="D8558" s="1544" t="s">
        <v>10222</v>
      </c>
      <c r="E8558" s="1422" t="s">
        <v>336</v>
      </c>
      <c r="F8558" s="1423">
        <v>0.1</v>
      </c>
      <c r="G8558" s="1558"/>
      <c r="H8558" s="1558"/>
      <c r="I8558" s="1558"/>
      <c r="J8558" s="1558"/>
      <c r="K8558" s="1558"/>
      <c r="L8558" s="1558"/>
      <c r="M8558" s="1426"/>
      <c r="N8558" s="1541"/>
      <c r="O8558" s="1541"/>
      <c r="P8558" s="1541"/>
    </row>
    <row r="8559" spans="2:16" s="1543" customFormat="1">
      <c r="B8559" s="1446" t="s">
        <v>2750</v>
      </c>
      <c r="C8559" s="1708"/>
      <c r="D8559" s="1544" t="s">
        <v>10224</v>
      </c>
      <c r="E8559" s="1422" t="s">
        <v>2804</v>
      </c>
      <c r="F8559" s="1423">
        <v>0.34</v>
      </c>
      <c r="G8559" s="1558"/>
      <c r="H8559" s="1558"/>
      <c r="I8559" s="1558"/>
      <c r="J8559" s="1558"/>
      <c r="K8559" s="1558"/>
      <c r="L8559" s="1558"/>
      <c r="M8559" s="1426"/>
      <c r="N8559" s="1541"/>
      <c r="O8559" s="1541"/>
      <c r="P8559" s="1541"/>
    </row>
    <row r="8560" spans="2:16" s="1543" customFormat="1">
      <c r="B8560" s="1442"/>
      <c r="C8560" s="1714"/>
      <c r="D8560" s="1560" t="s">
        <v>10225</v>
      </c>
      <c r="E8560" s="1440" t="s">
        <v>336</v>
      </c>
      <c r="F8560" s="1443">
        <v>0.1</v>
      </c>
      <c r="G8560" s="1558"/>
      <c r="H8560" s="1558"/>
      <c r="I8560" s="1558"/>
      <c r="J8560" s="1558"/>
      <c r="K8560" s="1558"/>
      <c r="L8560" s="1558"/>
      <c r="M8560" s="1426"/>
      <c r="N8560" s="1541"/>
      <c r="O8560" s="1541"/>
      <c r="P8560" s="1541"/>
    </row>
    <row r="8561" spans="2:16" s="96" customFormat="1">
      <c r="B8561" s="1033" t="s">
        <v>10290</v>
      </c>
      <c r="C8561" s="1034" t="s">
        <v>10271</v>
      </c>
      <c r="D8561" s="1545"/>
      <c r="E8561" s="1546"/>
      <c r="F8561" s="1547"/>
      <c r="G8561" s="1548"/>
      <c r="H8561" s="1548"/>
      <c r="I8561" s="1548"/>
      <c r="J8561" s="1549"/>
      <c r="K8561" s="1549"/>
      <c r="L8561" s="1549"/>
      <c r="M8561" s="1419"/>
      <c r="N8561" s="1010"/>
      <c r="O8561" s="1010"/>
      <c r="P8561" s="1010"/>
    </row>
    <row r="8562" spans="2:16" s="96" customFormat="1">
      <c r="B8562" s="1013" t="s">
        <v>10272</v>
      </c>
      <c r="C8562" s="1622" t="s">
        <v>10273</v>
      </c>
      <c r="D8562" s="1024" t="s">
        <v>2805</v>
      </c>
      <c r="E8562" s="919"/>
      <c r="F8562" s="1213"/>
      <c r="G8562" s="878"/>
      <c r="H8562" s="878"/>
      <c r="I8562" s="878"/>
      <c r="J8562" s="284">
        <f>SUM(J8563:J8565)</f>
        <v>18425</v>
      </c>
      <c r="K8562" s="284"/>
      <c r="L8562" s="284"/>
      <c r="M8562" s="612" t="s">
        <v>2529</v>
      </c>
      <c r="N8562" s="884">
        <f>+J8562</f>
        <v>18425</v>
      </c>
      <c r="O8562" s="884">
        <f>+K8566</f>
        <v>631309.53947368416</v>
      </c>
      <c r="P8562" s="884">
        <f>+L8567</f>
        <v>0</v>
      </c>
    </row>
    <row r="8563" spans="2:16" s="96" customFormat="1">
      <c r="B8563" s="881"/>
      <c r="C8563" s="1717"/>
      <c r="D8563" s="1017" t="s">
        <v>279</v>
      </c>
      <c r="E8563" s="882" t="s">
        <v>120</v>
      </c>
      <c r="F8563" s="1203">
        <v>0.5</v>
      </c>
      <c r="G8563" s="883">
        <f>VLOOKUP(D8563,VLP!$C$3:$F$191,3,0)</f>
        <v>17000</v>
      </c>
      <c r="H8563" s="883"/>
      <c r="I8563" s="883"/>
      <c r="J8563" s="219">
        <f>G8563*F8563</f>
        <v>8500</v>
      </c>
      <c r="K8563" s="219"/>
      <c r="L8563" s="219"/>
      <c r="M8563" s="290"/>
      <c r="N8563" s="1010"/>
      <c r="O8563" s="1010"/>
      <c r="P8563" s="1010"/>
    </row>
    <row r="8564" spans="2:16" s="96" customFormat="1">
      <c r="B8564" s="881"/>
      <c r="C8564" s="1717"/>
      <c r="D8564" s="1017" t="s">
        <v>188</v>
      </c>
      <c r="E8564" s="882" t="s">
        <v>348</v>
      </c>
      <c r="F8564" s="1203">
        <v>0.3</v>
      </c>
      <c r="G8564" s="883">
        <f>VLOOKUP(D8564,VLP!$C$3:$F$191,3,0)</f>
        <v>27500</v>
      </c>
      <c r="H8564" s="883"/>
      <c r="I8564" s="883"/>
      <c r="J8564" s="219">
        <f>G8564*F8564</f>
        <v>8250</v>
      </c>
      <c r="K8564" s="219"/>
      <c r="L8564" s="219"/>
      <c r="M8564" s="290"/>
      <c r="N8564" s="1010"/>
      <c r="O8564" s="1010"/>
      <c r="P8564" s="1010"/>
    </row>
    <row r="8565" spans="2:16" s="96" customFormat="1">
      <c r="B8565" s="881"/>
      <c r="C8565" s="1717"/>
      <c r="D8565" s="1017" t="s">
        <v>2555</v>
      </c>
      <c r="E8565" s="882" t="s">
        <v>2556</v>
      </c>
      <c r="F8565" s="1203">
        <v>10</v>
      </c>
      <c r="G8565" s="883"/>
      <c r="H8565" s="883"/>
      <c r="I8565" s="883"/>
      <c r="J8565" s="219">
        <f>F8565%*SUM(J8563:J8564)</f>
        <v>1675</v>
      </c>
      <c r="K8565" s="219"/>
      <c r="L8565" s="219"/>
      <c r="M8565" s="290"/>
      <c r="N8565" s="1010"/>
      <c r="O8565" s="1010"/>
      <c r="P8565" s="1010"/>
    </row>
    <row r="8566" spans="2:16" s="96" customFormat="1">
      <c r="B8566" s="881"/>
      <c r="C8566" s="1717"/>
      <c r="D8566" s="1016" t="s">
        <v>2770</v>
      </c>
      <c r="E8566" s="882" t="s">
        <v>2559</v>
      </c>
      <c r="F8566" s="1203">
        <v>2</v>
      </c>
      <c r="G8566" s="883"/>
      <c r="H8566" s="883">
        <f>_lg40</f>
        <v>315654.76973684208</v>
      </c>
      <c r="I8566" s="883"/>
      <c r="J8566" s="219"/>
      <c r="K8566" s="219">
        <f>H8566*F8566</f>
        <v>631309.53947368416</v>
      </c>
      <c r="L8566" s="219"/>
      <c r="M8566" s="290"/>
      <c r="N8566" s="1010"/>
      <c r="O8566" s="1010"/>
      <c r="P8566" s="1010"/>
    </row>
    <row r="8567" spans="2:16" s="96" customFormat="1">
      <c r="B8567" s="881"/>
      <c r="C8567" s="1717"/>
      <c r="D8567" s="1016" t="s">
        <v>2803</v>
      </c>
      <c r="E8567" s="882"/>
      <c r="F8567" s="1203"/>
      <c r="G8567" s="883"/>
      <c r="H8567" s="883"/>
      <c r="I8567" s="883"/>
      <c r="J8567" s="219"/>
      <c r="K8567" s="219"/>
      <c r="L8567" s="219">
        <f>SUM(L8568:L8575)</f>
        <v>0</v>
      </c>
      <c r="M8567" s="290"/>
      <c r="N8567" s="1010"/>
      <c r="O8567" s="1010"/>
      <c r="P8567" s="1010"/>
    </row>
    <row r="8568" spans="2:16" s="96" customFormat="1">
      <c r="B8568" s="879" t="s">
        <v>2751</v>
      </c>
      <c r="C8568" s="1717"/>
      <c r="D8568" s="1017" t="s">
        <v>10219</v>
      </c>
      <c r="E8568" s="882" t="s">
        <v>2804</v>
      </c>
      <c r="F8568" s="1203">
        <v>0.61</v>
      </c>
      <c r="G8568" s="883"/>
      <c r="H8568" s="883"/>
      <c r="I8568" s="883"/>
      <c r="J8568" s="219"/>
      <c r="K8568" s="219"/>
      <c r="L8568" s="219">
        <f t="shared" ref="L8568:L8575" si="304">I8568*F8568</f>
        <v>0</v>
      </c>
      <c r="M8568" s="290"/>
      <c r="N8568" s="1010"/>
      <c r="O8568" s="1010"/>
      <c r="P8568" s="1010"/>
    </row>
    <row r="8569" spans="2:16" s="96" customFormat="1">
      <c r="B8569" s="881"/>
      <c r="C8569" s="1717"/>
      <c r="D8569" s="1017" t="s">
        <v>10220</v>
      </c>
      <c r="E8569" s="882" t="s">
        <v>336</v>
      </c>
      <c r="F8569" s="1203">
        <v>0.21</v>
      </c>
      <c r="G8569" s="883"/>
      <c r="H8569" s="883"/>
      <c r="I8569" s="883"/>
      <c r="J8569" s="219"/>
      <c r="K8569" s="219"/>
      <c r="L8569" s="219">
        <f t="shared" si="304"/>
        <v>0</v>
      </c>
      <c r="M8569" s="290"/>
      <c r="N8569" s="1010"/>
      <c r="O8569" s="1010"/>
      <c r="P8569" s="1010"/>
    </row>
    <row r="8570" spans="2:16" s="96" customFormat="1">
      <c r="B8570" s="881"/>
      <c r="C8570" s="1717"/>
      <c r="D8570" s="1017" t="s">
        <v>10221</v>
      </c>
      <c r="E8570" s="882" t="s">
        <v>336</v>
      </c>
      <c r="F8570" s="1203">
        <v>0.21</v>
      </c>
      <c r="G8570" s="883"/>
      <c r="H8570" s="883"/>
      <c r="I8570" s="883"/>
      <c r="J8570" s="219"/>
      <c r="K8570" s="219"/>
      <c r="L8570" s="219">
        <f t="shared" si="304"/>
        <v>0</v>
      </c>
      <c r="M8570" s="290"/>
      <c r="N8570" s="1010"/>
      <c r="O8570" s="1010"/>
      <c r="P8570" s="1010"/>
    </row>
    <row r="8571" spans="2:16" s="96" customFormat="1">
      <c r="B8571" s="881"/>
      <c r="C8571" s="1717"/>
      <c r="D8571" s="1017" t="s">
        <v>10222</v>
      </c>
      <c r="E8571" s="882" t="s">
        <v>336</v>
      </c>
      <c r="F8571" s="1203">
        <v>0.1</v>
      </c>
      <c r="G8571" s="883"/>
      <c r="H8571" s="883"/>
      <c r="I8571" s="883"/>
      <c r="J8571" s="219"/>
      <c r="K8571" s="219"/>
      <c r="L8571" s="219">
        <f t="shared" si="304"/>
        <v>0</v>
      </c>
      <c r="M8571" s="290"/>
      <c r="N8571" s="1010"/>
      <c r="O8571" s="1010"/>
      <c r="P8571" s="1010"/>
    </row>
    <row r="8572" spans="2:16" s="96" customFormat="1">
      <c r="B8572" s="879" t="s">
        <v>2752</v>
      </c>
      <c r="C8572" s="1717"/>
      <c r="D8572" s="1017" t="s">
        <v>10223</v>
      </c>
      <c r="E8572" s="882" t="s">
        <v>2804</v>
      </c>
      <c r="F8572" s="1203">
        <v>0.37</v>
      </c>
      <c r="G8572" s="883"/>
      <c r="H8572" s="883"/>
      <c r="I8572" s="883"/>
      <c r="J8572" s="219"/>
      <c r="K8572" s="219"/>
      <c r="L8572" s="219">
        <f t="shared" si="304"/>
        <v>0</v>
      </c>
      <c r="M8572" s="290"/>
      <c r="N8572" s="1010"/>
      <c r="O8572" s="1010"/>
      <c r="P8572" s="1010"/>
    </row>
    <row r="8573" spans="2:16" s="96" customFormat="1">
      <c r="B8573" s="881"/>
      <c r="C8573" s="1717"/>
      <c r="D8573" s="1017" t="s">
        <v>10222</v>
      </c>
      <c r="E8573" s="882" t="s">
        <v>336</v>
      </c>
      <c r="F8573" s="1203">
        <v>0.1</v>
      </c>
      <c r="G8573" s="883"/>
      <c r="H8573" s="883"/>
      <c r="I8573" s="883"/>
      <c r="J8573" s="219"/>
      <c r="K8573" s="219"/>
      <c r="L8573" s="219">
        <f t="shared" si="304"/>
        <v>0</v>
      </c>
      <c r="M8573" s="290"/>
      <c r="N8573" s="1010"/>
      <c r="O8573" s="1010"/>
      <c r="P8573" s="1010"/>
    </row>
    <row r="8574" spans="2:16" s="96" customFormat="1">
      <c r="B8574" s="879" t="s">
        <v>2753</v>
      </c>
      <c r="C8574" s="1717"/>
      <c r="D8574" s="1017" t="s">
        <v>10224</v>
      </c>
      <c r="E8574" s="882" t="s">
        <v>2804</v>
      </c>
      <c r="F8574" s="1203">
        <v>0.185</v>
      </c>
      <c r="G8574" s="883"/>
      <c r="H8574" s="883"/>
      <c r="I8574" s="883"/>
      <c r="J8574" s="219"/>
      <c r="K8574" s="219"/>
      <c r="L8574" s="219">
        <f t="shared" si="304"/>
        <v>0</v>
      </c>
      <c r="M8574" s="290"/>
      <c r="N8574" s="1010"/>
      <c r="O8574" s="1010"/>
      <c r="P8574" s="1010"/>
    </row>
    <row r="8575" spans="2:16" s="96" customFormat="1">
      <c r="B8575" s="887"/>
      <c r="C8575" s="1623"/>
      <c r="D8575" s="1032" t="s">
        <v>10225</v>
      </c>
      <c r="E8575" s="885" t="s">
        <v>336</v>
      </c>
      <c r="F8575" s="1204">
        <v>0.1</v>
      </c>
      <c r="G8575" s="888"/>
      <c r="H8575" s="888"/>
      <c r="I8575" s="888"/>
      <c r="J8575" s="231"/>
      <c r="K8575" s="231"/>
      <c r="L8575" s="231">
        <f t="shared" si="304"/>
        <v>0</v>
      </c>
      <c r="M8575" s="290"/>
      <c r="N8575" s="1010"/>
      <c r="O8575" s="1010"/>
      <c r="P8575" s="1010"/>
    </row>
    <row r="8576" spans="2:16" s="96" customFormat="1">
      <c r="B8576" s="1026" t="s">
        <v>10274</v>
      </c>
      <c r="C8576" s="1717" t="s">
        <v>10275</v>
      </c>
      <c r="D8576" s="1027" t="s">
        <v>2805</v>
      </c>
      <c r="E8576" s="891"/>
      <c r="F8576" s="1205"/>
      <c r="G8576" s="892"/>
      <c r="H8576" s="892"/>
      <c r="I8576" s="892"/>
      <c r="J8576" s="266">
        <f>SUM(J8577:J8579)</f>
        <v>18425</v>
      </c>
      <c r="K8576" s="266"/>
      <c r="L8576" s="266"/>
      <c r="M8576" s="612" t="s">
        <v>2529</v>
      </c>
      <c r="N8576" s="884">
        <f>+J8576</f>
        <v>18425</v>
      </c>
      <c r="O8576" s="884">
        <f>+K8580</f>
        <v>789136.92434210517</v>
      </c>
      <c r="P8576" s="884">
        <f>+L8581</f>
        <v>0</v>
      </c>
    </row>
    <row r="8577" spans="2:16" s="96" customFormat="1">
      <c r="B8577" s="881"/>
      <c r="C8577" s="1717"/>
      <c r="D8577" s="1017" t="s">
        <v>279</v>
      </c>
      <c r="E8577" s="882" t="s">
        <v>120</v>
      </c>
      <c r="F8577" s="1203">
        <v>0.5</v>
      </c>
      <c r="G8577" s="883">
        <f>VLOOKUP(D8577,VLP!$C$3:$F$191,3,0)</f>
        <v>17000</v>
      </c>
      <c r="H8577" s="883"/>
      <c r="I8577" s="883"/>
      <c r="J8577" s="219">
        <f>G8577*F8577</f>
        <v>8500</v>
      </c>
      <c r="K8577" s="219"/>
      <c r="L8577" s="219"/>
      <c r="M8577" s="290"/>
      <c r="N8577" s="1010"/>
      <c r="O8577" s="1010"/>
      <c r="P8577" s="1010"/>
    </row>
    <row r="8578" spans="2:16" s="96" customFormat="1">
      <c r="B8578" s="881"/>
      <c r="C8578" s="1717"/>
      <c r="D8578" s="1017" t="s">
        <v>188</v>
      </c>
      <c r="E8578" s="882" t="s">
        <v>348</v>
      </c>
      <c r="F8578" s="1203">
        <v>0.3</v>
      </c>
      <c r="G8578" s="883">
        <f>VLOOKUP(D8578,VLP!$C$3:$F$191,3,0)</f>
        <v>27500</v>
      </c>
      <c r="H8578" s="883"/>
      <c r="I8578" s="883"/>
      <c r="J8578" s="219">
        <f>G8578*F8578</f>
        <v>8250</v>
      </c>
      <c r="K8578" s="219"/>
      <c r="L8578" s="219"/>
      <c r="M8578" s="290"/>
      <c r="N8578" s="1010"/>
      <c r="O8578" s="1010"/>
      <c r="P8578" s="1010"/>
    </row>
    <row r="8579" spans="2:16" s="1543" customFormat="1">
      <c r="B8579" s="1420"/>
      <c r="C8579" s="1717"/>
      <c r="D8579" s="1544" t="s">
        <v>2555</v>
      </c>
      <c r="E8579" s="1422" t="s">
        <v>2556</v>
      </c>
      <c r="F8579" s="1423">
        <v>10</v>
      </c>
      <c r="G8579" s="1424"/>
      <c r="H8579" s="1424"/>
      <c r="I8579" s="1424"/>
      <c r="J8579" s="1424">
        <f>F8579%*SUM(J8577:J8578)</f>
        <v>1675</v>
      </c>
      <c r="K8579" s="1424"/>
      <c r="L8579" s="1424"/>
      <c r="M8579" s="1426"/>
      <c r="N8579" s="1541"/>
      <c r="O8579" s="1541"/>
      <c r="P8579" s="1541"/>
    </row>
    <row r="8580" spans="2:16" s="96" customFormat="1">
      <c r="B8580" s="881"/>
      <c r="C8580" s="1717"/>
      <c r="D8580" s="1016" t="s">
        <v>2770</v>
      </c>
      <c r="E8580" s="882" t="s">
        <v>2559</v>
      </c>
      <c r="F8580" s="1203">
        <v>2.5</v>
      </c>
      <c r="G8580" s="883"/>
      <c r="H8580" s="883">
        <f>_lg40</f>
        <v>315654.76973684208</v>
      </c>
      <c r="I8580" s="883"/>
      <c r="J8580" s="219"/>
      <c r="K8580" s="219">
        <f>H8580*F8580</f>
        <v>789136.92434210517</v>
      </c>
      <c r="L8580" s="219"/>
      <c r="M8580" s="290"/>
      <c r="N8580" s="1010"/>
      <c r="O8580" s="1010"/>
      <c r="P8580" s="1010"/>
    </row>
    <row r="8581" spans="2:16" s="96" customFormat="1">
      <c r="B8581" s="881"/>
      <c r="C8581" s="1717"/>
      <c r="D8581" s="1016" t="s">
        <v>2803</v>
      </c>
      <c r="E8581" s="882"/>
      <c r="F8581" s="1203"/>
      <c r="G8581" s="883"/>
      <c r="H8581" s="883"/>
      <c r="I8581" s="883"/>
      <c r="J8581" s="219"/>
      <c r="K8581" s="219"/>
      <c r="L8581" s="219">
        <f>SUM(L8582:L8589)</f>
        <v>0</v>
      </c>
      <c r="M8581" s="290"/>
      <c r="N8581" s="1010"/>
      <c r="O8581" s="1010"/>
      <c r="P8581" s="1010"/>
    </row>
    <row r="8582" spans="2:16" s="96" customFormat="1">
      <c r="B8582" s="879" t="s">
        <v>2751</v>
      </c>
      <c r="C8582" s="1717"/>
      <c r="D8582" s="1017" t="s">
        <v>10219</v>
      </c>
      <c r="E8582" s="882" t="s">
        <v>2804</v>
      </c>
      <c r="F8582" s="1203">
        <v>0.72</v>
      </c>
      <c r="G8582" s="883"/>
      <c r="H8582" s="883"/>
      <c r="I8582" s="883"/>
      <c r="J8582" s="219"/>
      <c r="K8582" s="219"/>
      <c r="L8582" s="219">
        <f t="shared" ref="L8582:L8589" si="305">I8582*F8582</f>
        <v>0</v>
      </c>
      <c r="M8582" s="290"/>
      <c r="N8582" s="1010"/>
      <c r="O8582" s="1010"/>
      <c r="P8582" s="1010"/>
    </row>
    <row r="8583" spans="2:16" s="96" customFormat="1">
      <c r="B8583" s="881"/>
      <c r="C8583" s="1717"/>
      <c r="D8583" s="1017" t="s">
        <v>10220</v>
      </c>
      <c r="E8583" s="882" t="s">
        <v>336</v>
      </c>
      <c r="F8583" s="1203">
        <v>0.23</v>
      </c>
      <c r="G8583" s="883"/>
      <c r="H8583" s="883"/>
      <c r="I8583" s="883"/>
      <c r="J8583" s="219"/>
      <c r="K8583" s="219"/>
      <c r="L8583" s="219">
        <f t="shared" si="305"/>
        <v>0</v>
      </c>
      <c r="M8583" s="290"/>
      <c r="N8583" s="1010"/>
      <c r="O8583" s="1010"/>
      <c r="P8583" s="1010"/>
    </row>
    <row r="8584" spans="2:16" s="96" customFormat="1">
      <c r="B8584" s="881"/>
      <c r="C8584" s="1717"/>
      <c r="D8584" s="1017" t="s">
        <v>10221</v>
      </c>
      <c r="E8584" s="882" t="s">
        <v>336</v>
      </c>
      <c r="F8584" s="1203">
        <v>0.23</v>
      </c>
      <c r="G8584" s="883"/>
      <c r="H8584" s="883"/>
      <c r="I8584" s="883"/>
      <c r="J8584" s="219"/>
      <c r="K8584" s="219"/>
      <c r="L8584" s="219">
        <f t="shared" si="305"/>
        <v>0</v>
      </c>
      <c r="M8584" s="290"/>
      <c r="N8584" s="1010"/>
      <c r="O8584" s="1010"/>
      <c r="P8584" s="1010"/>
    </row>
    <row r="8585" spans="2:16" s="96" customFormat="1">
      <c r="B8585" s="881"/>
      <c r="C8585" s="1717"/>
      <c r="D8585" s="1017" t="s">
        <v>10222</v>
      </c>
      <c r="E8585" s="882" t="s">
        <v>336</v>
      </c>
      <c r="F8585" s="1203">
        <v>0.1</v>
      </c>
      <c r="G8585" s="883"/>
      <c r="H8585" s="883"/>
      <c r="I8585" s="883"/>
      <c r="J8585" s="219"/>
      <c r="K8585" s="219"/>
      <c r="L8585" s="219">
        <f t="shared" si="305"/>
        <v>0</v>
      </c>
      <c r="M8585" s="290"/>
      <c r="N8585" s="1010"/>
      <c r="O8585" s="1010"/>
      <c r="P8585" s="1010"/>
    </row>
    <row r="8586" spans="2:16" s="96" customFormat="1">
      <c r="B8586" s="879" t="s">
        <v>2752</v>
      </c>
      <c r="C8586" s="1717"/>
      <c r="D8586" s="1017" t="s">
        <v>10223</v>
      </c>
      <c r="E8586" s="882" t="s">
        <v>2804</v>
      </c>
      <c r="F8586" s="1203">
        <v>0.43</v>
      </c>
      <c r="G8586" s="883"/>
      <c r="H8586" s="883"/>
      <c r="I8586" s="883"/>
      <c r="J8586" s="219"/>
      <c r="K8586" s="219"/>
      <c r="L8586" s="219">
        <f t="shared" si="305"/>
        <v>0</v>
      </c>
      <c r="M8586" s="290"/>
      <c r="N8586" s="1010"/>
      <c r="O8586" s="1010"/>
      <c r="P8586" s="1010"/>
    </row>
    <row r="8587" spans="2:16" s="96" customFormat="1">
      <c r="B8587" s="881"/>
      <c r="C8587" s="1717"/>
      <c r="D8587" s="1017" t="s">
        <v>10222</v>
      </c>
      <c r="E8587" s="882" t="s">
        <v>336</v>
      </c>
      <c r="F8587" s="1203">
        <v>0.1</v>
      </c>
      <c r="G8587" s="883"/>
      <c r="H8587" s="883"/>
      <c r="I8587" s="883"/>
      <c r="J8587" s="219"/>
      <c r="K8587" s="219"/>
      <c r="L8587" s="219">
        <f t="shared" si="305"/>
        <v>0</v>
      </c>
      <c r="M8587" s="290"/>
      <c r="N8587" s="1010"/>
      <c r="O8587" s="1010"/>
      <c r="P8587" s="1010"/>
    </row>
    <row r="8588" spans="2:16" s="96" customFormat="1">
      <c r="B8588" s="879" t="s">
        <v>2753</v>
      </c>
      <c r="C8588" s="1717"/>
      <c r="D8588" s="1017" t="s">
        <v>10224</v>
      </c>
      <c r="E8588" s="882" t="s">
        <v>2804</v>
      </c>
      <c r="F8588" s="1203">
        <v>0.23300000000000001</v>
      </c>
      <c r="G8588" s="883"/>
      <c r="H8588" s="883"/>
      <c r="I8588" s="883"/>
      <c r="J8588" s="219"/>
      <c r="K8588" s="219"/>
      <c r="L8588" s="219">
        <f t="shared" si="305"/>
        <v>0</v>
      </c>
      <c r="M8588" s="290"/>
      <c r="N8588" s="1010"/>
      <c r="O8588" s="1010"/>
      <c r="P8588" s="1010"/>
    </row>
    <row r="8589" spans="2:16" s="96" customFormat="1">
      <c r="B8589" s="887"/>
      <c r="C8589" s="1717"/>
      <c r="D8589" s="1031" t="s">
        <v>10225</v>
      </c>
      <c r="E8589" s="1022" t="s">
        <v>336</v>
      </c>
      <c r="F8589" s="1230">
        <v>0.1</v>
      </c>
      <c r="G8589" s="1023"/>
      <c r="H8589" s="1023"/>
      <c r="I8589" s="1023"/>
      <c r="J8589" s="256"/>
      <c r="K8589" s="256"/>
      <c r="L8589" s="256">
        <f t="shared" si="305"/>
        <v>0</v>
      </c>
      <c r="M8589" s="290"/>
      <c r="N8589" s="1010"/>
      <c r="O8589" s="1010"/>
      <c r="P8589" s="1010"/>
    </row>
    <row r="8590" spans="2:16" s="96" customFormat="1">
      <c r="B8590" s="1013" t="s">
        <v>10276</v>
      </c>
      <c r="C8590" s="1622" t="s">
        <v>10277</v>
      </c>
      <c r="D8590" s="1024" t="s">
        <v>2805</v>
      </c>
      <c r="E8590" s="919"/>
      <c r="F8590" s="1213"/>
      <c r="G8590" s="878"/>
      <c r="H8590" s="878"/>
      <c r="I8590" s="878"/>
      <c r="J8590" s="284">
        <f>SUM(J8591:J8593)</f>
        <v>18425</v>
      </c>
      <c r="K8590" s="284"/>
      <c r="L8590" s="284"/>
      <c r="M8590" s="612" t="s">
        <v>2529</v>
      </c>
      <c r="N8590" s="884">
        <f>+J8590</f>
        <v>18425</v>
      </c>
      <c r="O8590" s="884">
        <f>+K8594</f>
        <v>978529.78618421045</v>
      </c>
      <c r="P8590" s="884">
        <f>+L8595</f>
        <v>0</v>
      </c>
    </row>
    <row r="8591" spans="2:16" s="96" customFormat="1">
      <c r="B8591" s="881"/>
      <c r="C8591" s="1717"/>
      <c r="D8591" s="1017" t="s">
        <v>279</v>
      </c>
      <c r="E8591" s="882" t="s">
        <v>120</v>
      </c>
      <c r="F8591" s="1203">
        <v>0.5</v>
      </c>
      <c r="G8591" s="883">
        <f>VLOOKUP(D8591,VLP!$C$3:$F$191,3,0)</f>
        <v>17000</v>
      </c>
      <c r="H8591" s="883"/>
      <c r="I8591" s="883"/>
      <c r="J8591" s="219">
        <f>G8591*F8591</f>
        <v>8500</v>
      </c>
      <c r="K8591" s="219"/>
      <c r="L8591" s="219"/>
      <c r="M8591" s="290"/>
      <c r="N8591" s="1010"/>
      <c r="O8591" s="1010"/>
      <c r="P8591" s="1010"/>
    </row>
    <row r="8592" spans="2:16" s="96" customFormat="1">
      <c r="B8592" s="881"/>
      <c r="C8592" s="1717"/>
      <c r="D8592" s="1017" t="s">
        <v>188</v>
      </c>
      <c r="E8592" s="882" t="s">
        <v>348</v>
      </c>
      <c r="F8592" s="1203">
        <v>0.3</v>
      </c>
      <c r="G8592" s="883">
        <f>VLOOKUP(D8592,VLP!$C$3:$F$191,3,0)</f>
        <v>27500</v>
      </c>
      <c r="H8592" s="883"/>
      <c r="I8592" s="883"/>
      <c r="J8592" s="219">
        <f>G8592*F8592</f>
        <v>8250</v>
      </c>
      <c r="K8592" s="219"/>
      <c r="L8592" s="219"/>
      <c r="M8592" s="290"/>
      <c r="N8592" s="1010"/>
      <c r="O8592" s="1010"/>
      <c r="P8592" s="1010"/>
    </row>
    <row r="8593" spans="2:16" s="1543" customFormat="1">
      <c r="B8593" s="1420"/>
      <c r="C8593" s="1717"/>
      <c r="D8593" s="1544" t="s">
        <v>2555</v>
      </c>
      <c r="E8593" s="1422" t="s">
        <v>2556</v>
      </c>
      <c r="F8593" s="1423">
        <v>10</v>
      </c>
      <c r="G8593" s="1424"/>
      <c r="H8593" s="1424"/>
      <c r="I8593" s="1424"/>
      <c r="J8593" s="1424">
        <f>F8593%*SUM(J8591:J8592)</f>
        <v>1675</v>
      </c>
      <c r="K8593" s="1424"/>
      <c r="L8593" s="1424"/>
      <c r="M8593" s="1426"/>
      <c r="N8593" s="1541"/>
      <c r="O8593" s="1541"/>
      <c r="P8593" s="1541"/>
    </row>
    <row r="8594" spans="2:16" s="96" customFormat="1">
      <c r="B8594" s="881"/>
      <c r="C8594" s="1717"/>
      <c r="D8594" s="1016" t="s">
        <v>2770</v>
      </c>
      <c r="E8594" s="882" t="s">
        <v>2559</v>
      </c>
      <c r="F8594" s="1203">
        <v>3.1</v>
      </c>
      <c r="G8594" s="883"/>
      <c r="H8594" s="883">
        <f>_lg40</f>
        <v>315654.76973684208</v>
      </c>
      <c r="I8594" s="883"/>
      <c r="J8594" s="219"/>
      <c r="K8594" s="219">
        <f>H8594*F8594</f>
        <v>978529.78618421045</v>
      </c>
      <c r="L8594" s="219"/>
      <c r="M8594" s="290"/>
      <c r="N8594" s="1010"/>
      <c r="O8594" s="1010"/>
      <c r="P8594" s="1010"/>
    </row>
    <row r="8595" spans="2:16" s="96" customFormat="1">
      <c r="B8595" s="881"/>
      <c r="C8595" s="1717"/>
      <c r="D8595" s="1016" t="s">
        <v>2803</v>
      </c>
      <c r="E8595" s="882"/>
      <c r="F8595" s="1203"/>
      <c r="G8595" s="883"/>
      <c r="H8595" s="883"/>
      <c r="I8595" s="883"/>
      <c r="J8595" s="219"/>
      <c r="K8595" s="219"/>
      <c r="L8595" s="219">
        <f>SUM(L8596:L8603)</f>
        <v>0</v>
      </c>
      <c r="M8595" s="290"/>
      <c r="N8595" s="1010"/>
      <c r="O8595" s="1010"/>
      <c r="P8595" s="1010"/>
    </row>
    <row r="8596" spans="2:16" s="96" customFormat="1">
      <c r="B8596" s="879" t="s">
        <v>2751</v>
      </c>
      <c r="C8596" s="1717"/>
      <c r="D8596" s="1017" t="s">
        <v>10219</v>
      </c>
      <c r="E8596" s="882" t="s">
        <v>2804</v>
      </c>
      <c r="F8596" s="1203">
        <v>0.86</v>
      </c>
      <c r="G8596" s="883"/>
      <c r="H8596" s="883"/>
      <c r="I8596" s="883"/>
      <c r="J8596" s="219"/>
      <c r="K8596" s="219"/>
      <c r="L8596" s="219">
        <f t="shared" ref="L8596:L8603" si="306">I8596*F8596</f>
        <v>0</v>
      </c>
      <c r="M8596" s="290"/>
      <c r="N8596" s="1010"/>
      <c r="O8596" s="1010"/>
      <c r="P8596" s="1010"/>
    </row>
    <row r="8597" spans="2:16" s="96" customFormat="1">
      <c r="B8597" s="881"/>
      <c r="C8597" s="1717"/>
      <c r="D8597" s="1017" t="s">
        <v>10220</v>
      </c>
      <c r="E8597" s="882" t="s">
        <v>336</v>
      </c>
      <c r="F8597" s="1203">
        <v>0.27</v>
      </c>
      <c r="G8597" s="883"/>
      <c r="H8597" s="883"/>
      <c r="I8597" s="883"/>
      <c r="J8597" s="219"/>
      <c r="K8597" s="219"/>
      <c r="L8597" s="219">
        <f t="shared" si="306"/>
        <v>0</v>
      </c>
      <c r="M8597" s="290"/>
      <c r="N8597" s="1010"/>
      <c r="O8597" s="1010"/>
      <c r="P8597" s="1010"/>
    </row>
    <row r="8598" spans="2:16" s="96" customFormat="1">
      <c r="B8598" s="881"/>
      <c r="C8598" s="1717"/>
      <c r="D8598" s="1017" t="s">
        <v>10221</v>
      </c>
      <c r="E8598" s="882" t="s">
        <v>336</v>
      </c>
      <c r="F8598" s="1203">
        <v>0.27</v>
      </c>
      <c r="G8598" s="883"/>
      <c r="H8598" s="883"/>
      <c r="I8598" s="883"/>
      <c r="J8598" s="219"/>
      <c r="K8598" s="219"/>
      <c r="L8598" s="219">
        <f t="shared" si="306"/>
        <v>0</v>
      </c>
      <c r="M8598" s="290"/>
      <c r="N8598" s="1010"/>
      <c r="O8598" s="1010"/>
      <c r="P8598" s="1010"/>
    </row>
    <row r="8599" spans="2:16" s="96" customFormat="1">
      <c r="B8599" s="881"/>
      <c r="C8599" s="1717"/>
      <c r="D8599" s="1017" t="s">
        <v>10222</v>
      </c>
      <c r="E8599" s="882" t="s">
        <v>336</v>
      </c>
      <c r="F8599" s="1203">
        <v>0.1</v>
      </c>
      <c r="G8599" s="883"/>
      <c r="H8599" s="883"/>
      <c r="I8599" s="883"/>
      <c r="J8599" s="219"/>
      <c r="K8599" s="219"/>
      <c r="L8599" s="219">
        <f t="shared" si="306"/>
        <v>0</v>
      </c>
      <c r="M8599" s="290"/>
      <c r="N8599" s="1010"/>
      <c r="O8599" s="1010"/>
      <c r="P8599" s="1010"/>
    </row>
    <row r="8600" spans="2:16" s="96" customFormat="1">
      <c r="B8600" s="879" t="s">
        <v>2752</v>
      </c>
      <c r="C8600" s="1717"/>
      <c r="D8600" s="1017" t="s">
        <v>10223</v>
      </c>
      <c r="E8600" s="882" t="s">
        <v>2804</v>
      </c>
      <c r="F8600" s="1203">
        <v>0.52</v>
      </c>
      <c r="G8600" s="883"/>
      <c r="H8600" s="883"/>
      <c r="I8600" s="883"/>
      <c r="J8600" s="219"/>
      <c r="K8600" s="219"/>
      <c r="L8600" s="219">
        <f t="shared" si="306"/>
        <v>0</v>
      </c>
      <c r="M8600" s="290"/>
      <c r="N8600" s="1010"/>
      <c r="O8600" s="1010"/>
      <c r="P8600" s="1010"/>
    </row>
    <row r="8601" spans="2:16" s="96" customFormat="1">
      <c r="B8601" s="881"/>
      <c r="C8601" s="1717"/>
      <c r="D8601" s="1017" t="s">
        <v>10222</v>
      </c>
      <c r="E8601" s="882" t="s">
        <v>336</v>
      </c>
      <c r="F8601" s="1203">
        <v>0.1</v>
      </c>
      <c r="G8601" s="883"/>
      <c r="H8601" s="883"/>
      <c r="I8601" s="883"/>
      <c r="J8601" s="219"/>
      <c r="K8601" s="219"/>
      <c r="L8601" s="219">
        <f t="shared" si="306"/>
        <v>0</v>
      </c>
      <c r="M8601" s="290"/>
      <c r="N8601" s="1010"/>
      <c r="O8601" s="1010"/>
      <c r="P8601" s="1010"/>
    </row>
    <row r="8602" spans="2:16" s="96" customFormat="1">
      <c r="B8602" s="879" t="s">
        <v>2753</v>
      </c>
      <c r="C8602" s="1717"/>
      <c r="D8602" s="1017" t="s">
        <v>10224</v>
      </c>
      <c r="E8602" s="882" t="s">
        <v>2804</v>
      </c>
      <c r="F8602" s="1203">
        <v>0.28399999999999997</v>
      </c>
      <c r="G8602" s="883"/>
      <c r="H8602" s="883"/>
      <c r="I8602" s="883"/>
      <c r="J8602" s="219"/>
      <c r="K8602" s="219"/>
      <c r="L8602" s="219">
        <f t="shared" si="306"/>
        <v>0</v>
      </c>
      <c r="M8602" s="290"/>
      <c r="N8602" s="1010"/>
      <c r="O8602" s="1010"/>
      <c r="P8602" s="1010"/>
    </row>
    <row r="8603" spans="2:16" s="96" customFormat="1">
      <c r="B8603" s="887"/>
      <c r="C8603" s="1623"/>
      <c r="D8603" s="1032" t="s">
        <v>10225</v>
      </c>
      <c r="E8603" s="885" t="s">
        <v>336</v>
      </c>
      <c r="F8603" s="1204">
        <v>0.1</v>
      </c>
      <c r="G8603" s="888"/>
      <c r="H8603" s="888"/>
      <c r="I8603" s="888"/>
      <c r="J8603" s="231"/>
      <c r="K8603" s="231"/>
      <c r="L8603" s="231">
        <f t="shared" si="306"/>
        <v>0</v>
      </c>
      <c r="M8603" s="290"/>
      <c r="N8603" s="1010"/>
      <c r="O8603" s="1010"/>
      <c r="P8603" s="1010"/>
    </row>
    <row r="8604" spans="2:16" s="96" customFormat="1">
      <c r="B8604" s="1026" t="s">
        <v>10278</v>
      </c>
      <c r="C8604" s="1717" t="s">
        <v>10279</v>
      </c>
      <c r="D8604" s="1027" t="s">
        <v>2805</v>
      </c>
      <c r="E8604" s="891"/>
      <c r="F8604" s="1205"/>
      <c r="G8604" s="892"/>
      <c r="H8604" s="892"/>
      <c r="I8604" s="892"/>
      <c r="J8604" s="266">
        <f>SUM(J8605:J8607)</f>
        <v>18425</v>
      </c>
      <c r="K8604" s="266"/>
      <c r="L8604" s="266"/>
      <c r="M8604" s="612" t="s">
        <v>2529</v>
      </c>
      <c r="N8604" s="884">
        <f>+J8604</f>
        <v>18425</v>
      </c>
      <c r="O8604" s="884">
        <f>+K8608</f>
        <v>1104791.6940789472</v>
      </c>
      <c r="P8604" s="884">
        <f>+L8609</f>
        <v>0</v>
      </c>
    </row>
    <row r="8605" spans="2:16" s="96" customFormat="1">
      <c r="B8605" s="881"/>
      <c r="C8605" s="1717"/>
      <c r="D8605" s="1017" t="s">
        <v>279</v>
      </c>
      <c r="E8605" s="882" t="s">
        <v>120</v>
      </c>
      <c r="F8605" s="1203">
        <v>0.5</v>
      </c>
      <c r="G8605" s="883">
        <f>VLOOKUP(D8605,VLP!$C$3:$F$191,3,0)</f>
        <v>17000</v>
      </c>
      <c r="H8605" s="883"/>
      <c r="I8605" s="883"/>
      <c r="J8605" s="219">
        <f>G8605*F8605</f>
        <v>8500</v>
      </c>
      <c r="K8605" s="219"/>
      <c r="L8605" s="219"/>
      <c r="M8605" s="290"/>
      <c r="N8605" s="1010"/>
      <c r="O8605" s="1010"/>
      <c r="P8605" s="1010"/>
    </row>
    <row r="8606" spans="2:16" s="96" customFormat="1">
      <c r="B8606" s="881"/>
      <c r="C8606" s="1717"/>
      <c r="D8606" s="1017" t="s">
        <v>188</v>
      </c>
      <c r="E8606" s="882" t="s">
        <v>348</v>
      </c>
      <c r="F8606" s="1203">
        <v>0.3</v>
      </c>
      <c r="G8606" s="883">
        <f>VLOOKUP(D8606,VLP!$C$3:$F$191,3,0)</f>
        <v>27500</v>
      </c>
      <c r="H8606" s="883"/>
      <c r="I8606" s="883"/>
      <c r="J8606" s="219">
        <f>G8606*F8606</f>
        <v>8250</v>
      </c>
      <c r="K8606" s="219"/>
      <c r="L8606" s="219"/>
      <c r="M8606" s="290"/>
      <c r="N8606" s="1010"/>
      <c r="O8606" s="1010"/>
      <c r="P8606" s="1010"/>
    </row>
    <row r="8607" spans="2:16" s="1543" customFormat="1">
      <c r="B8607" s="1420"/>
      <c r="C8607" s="1717"/>
      <c r="D8607" s="1544" t="s">
        <v>2555</v>
      </c>
      <c r="E8607" s="1422" t="s">
        <v>2556</v>
      </c>
      <c r="F8607" s="1423">
        <v>10</v>
      </c>
      <c r="G8607" s="1424"/>
      <c r="H8607" s="1424"/>
      <c r="I8607" s="1424"/>
      <c r="J8607" s="1424">
        <f>F8607%*SUM(J8605:J8606)</f>
        <v>1675</v>
      </c>
      <c r="K8607" s="1424"/>
      <c r="L8607" s="1424"/>
      <c r="M8607" s="1426"/>
      <c r="N8607" s="1541"/>
      <c r="O8607" s="1541"/>
      <c r="P8607" s="1541"/>
    </row>
    <row r="8608" spans="2:16" s="96" customFormat="1">
      <c r="B8608" s="881"/>
      <c r="C8608" s="1717"/>
      <c r="D8608" s="1016" t="s">
        <v>2770</v>
      </c>
      <c r="E8608" s="882" t="s">
        <v>2559</v>
      </c>
      <c r="F8608" s="1203">
        <v>3.5</v>
      </c>
      <c r="G8608" s="883"/>
      <c r="H8608" s="883">
        <f>_lg40</f>
        <v>315654.76973684208</v>
      </c>
      <c r="I8608" s="883"/>
      <c r="J8608" s="219"/>
      <c r="K8608" s="219">
        <f>H8608*F8608</f>
        <v>1104791.6940789472</v>
      </c>
      <c r="L8608" s="219"/>
      <c r="M8608" s="290"/>
      <c r="N8608" s="1010"/>
      <c r="O8608" s="1010"/>
      <c r="P8608" s="1010"/>
    </row>
    <row r="8609" spans="2:16" s="96" customFormat="1">
      <c r="B8609" s="881"/>
      <c r="C8609" s="1717"/>
      <c r="D8609" s="1016" t="s">
        <v>2803</v>
      </c>
      <c r="E8609" s="882"/>
      <c r="F8609" s="1203"/>
      <c r="G8609" s="883"/>
      <c r="H8609" s="883"/>
      <c r="I8609" s="883"/>
      <c r="J8609" s="219"/>
      <c r="K8609" s="219"/>
      <c r="L8609" s="219">
        <f>SUM(L8610:L8617)</f>
        <v>0</v>
      </c>
      <c r="M8609" s="290"/>
      <c r="N8609" s="1010"/>
      <c r="O8609" s="1010"/>
      <c r="P8609" s="1010"/>
    </row>
    <row r="8610" spans="2:16" s="96" customFormat="1">
      <c r="B8610" s="879" t="s">
        <v>2751</v>
      </c>
      <c r="C8610" s="1717"/>
      <c r="D8610" s="1017" t="s">
        <v>10219</v>
      </c>
      <c r="E8610" s="882" t="s">
        <v>2804</v>
      </c>
      <c r="F8610" s="1203">
        <v>1.03</v>
      </c>
      <c r="G8610" s="883"/>
      <c r="H8610" s="883"/>
      <c r="I8610" s="883"/>
      <c r="J8610" s="219"/>
      <c r="K8610" s="219"/>
      <c r="L8610" s="219">
        <f t="shared" ref="L8610:L8617" si="307">I8610*F8610</f>
        <v>0</v>
      </c>
      <c r="M8610" s="290"/>
      <c r="N8610" s="1010"/>
      <c r="O8610" s="1010"/>
      <c r="P8610" s="1010"/>
    </row>
    <row r="8611" spans="2:16" s="96" customFormat="1">
      <c r="B8611" s="881"/>
      <c r="C8611" s="1717"/>
      <c r="D8611" s="1017" t="s">
        <v>10220</v>
      </c>
      <c r="E8611" s="882" t="s">
        <v>336</v>
      </c>
      <c r="F8611" s="1203">
        <v>0.36</v>
      </c>
      <c r="G8611" s="883"/>
      <c r="H8611" s="883"/>
      <c r="I8611" s="883"/>
      <c r="J8611" s="219"/>
      <c r="K8611" s="219"/>
      <c r="L8611" s="219">
        <f t="shared" si="307"/>
        <v>0</v>
      </c>
      <c r="M8611" s="290"/>
      <c r="N8611" s="1010"/>
      <c r="O8611" s="1010"/>
      <c r="P8611" s="1010"/>
    </row>
    <row r="8612" spans="2:16" s="96" customFormat="1">
      <c r="B8612" s="881"/>
      <c r="C8612" s="1717"/>
      <c r="D8612" s="1017" t="s">
        <v>10221</v>
      </c>
      <c r="E8612" s="882" t="s">
        <v>336</v>
      </c>
      <c r="F8612" s="1203">
        <v>0.36</v>
      </c>
      <c r="G8612" s="883"/>
      <c r="H8612" s="883"/>
      <c r="I8612" s="883"/>
      <c r="J8612" s="219"/>
      <c r="K8612" s="219"/>
      <c r="L8612" s="219">
        <f t="shared" si="307"/>
        <v>0</v>
      </c>
      <c r="M8612" s="290"/>
      <c r="N8612" s="1010"/>
      <c r="O8612" s="1010"/>
      <c r="P8612" s="1010"/>
    </row>
    <row r="8613" spans="2:16" s="96" customFormat="1">
      <c r="B8613" s="881"/>
      <c r="C8613" s="1717"/>
      <c r="D8613" s="1017" t="s">
        <v>10222</v>
      </c>
      <c r="E8613" s="882" t="s">
        <v>336</v>
      </c>
      <c r="F8613" s="1203">
        <v>0.1</v>
      </c>
      <c r="G8613" s="883"/>
      <c r="H8613" s="883"/>
      <c r="I8613" s="883"/>
      <c r="J8613" s="219"/>
      <c r="K8613" s="219"/>
      <c r="L8613" s="219">
        <f t="shared" si="307"/>
        <v>0</v>
      </c>
      <c r="M8613" s="290"/>
      <c r="N8613" s="1010"/>
      <c r="O8613" s="1010"/>
      <c r="P8613" s="1010"/>
    </row>
    <row r="8614" spans="2:16" s="96" customFormat="1">
      <c r="B8614" s="879" t="s">
        <v>2752</v>
      </c>
      <c r="C8614" s="1717"/>
      <c r="D8614" s="1017" t="s">
        <v>10223</v>
      </c>
      <c r="E8614" s="882" t="s">
        <v>2804</v>
      </c>
      <c r="F8614" s="1203">
        <v>0.62</v>
      </c>
      <c r="G8614" s="883"/>
      <c r="H8614" s="883"/>
      <c r="I8614" s="883"/>
      <c r="J8614" s="219"/>
      <c r="K8614" s="219"/>
      <c r="L8614" s="219">
        <f t="shared" si="307"/>
        <v>0</v>
      </c>
      <c r="M8614" s="290"/>
      <c r="N8614" s="1010"/>
      <c r="O8614" s="1010"/>
      <c r="P8614" s="1010"/>
    </row>
    <row r="8615" spans="2:16" s="96" customFormat="1">
      <c r="B8615" s="881"/>
      <c r="C8615" s="1717"/>
      <c r="D8615" s="1017" t="s">
        <v>10222</v>
      </c>
      <c r="E8615" s="882" t="s">
        <v>336</v>
      </c>
      <c r="F8615" s="1203">
        <v>0.1</v>
      </c>
      <c r="G8615" s="883"/>
      <c r="H8615" s="883"/>
      <c r="I8615" s="883"/>
      <c r="J8615" s="219"/>
      <c r="K8615" s="219"/>
      <c r="L8615" s="219">
        <f t="shared" si="307"/>
        <v>0</v>
      </c>
      <c r="M8615" s="290"/>
      <c r="N8615" s="1010"/>
      <c r="O8615" s="1010"/>
      <c r="P8615" s="1010"/>
    </row>
    <row r="8616" spans="2:16" s="96" customFormat="1">
      <c r="B8616" s="879" t="s">
        <v>2753</v>
      </c>
      <c r="C8616" s="1717"/>
      <c r="D8616" s="1017" t="s">
        <v>10224</v>
      </c>
      <c r="E8616" s="882" t="s">
        <v>2804</v>
      </c>
      <c r="F8616" s="1203">
        <v>0.34</v>
      </c>
      <c r="G8616" s="883"/>
      <c r="H8616" s="883"/>
      <c r="I8616" s="883"/>
      <c r="J8616" s="219"/>
      <c r="K8616" s="219"/>
      <c r="L8616" s="219">
        <f t="shared" si="307"/>
        <v>0</v>
      </c>
      <c r="M8616" s="290"/>
      <c r="N8616" s="1010"/>
      <c r="O8616" s="1010"/>
      <c r="P8616" s="1010"/>
    </row>
    <row r="8617" spans="2:16" s="96" customFormat="1">
      <c r="B8617" s="887"/>
      <c r="C8617" s="1719"/>
      <c r="D8617" s="1017" t="s">
        <v>10225</v>
      </c>
      <c r="E8617" s="882" t="s">
        <v>336</v>
      </c>
      <c r="F8617" s="1203">
        <v>0.1</v>
      </c>
      <c r="G8617" s="883"/>
      <c r="H8617" s="883"/>
      <c r="I8617" s="883"/>
      <c r="J8617" s="219"/>
      <c r="K8617" s="219"/>
      <c r="L8617" s="219">
        <f t="shared" si="307"/>
        <v>0</v>
      </c>
      <c r="M8617" s="290"/>
      <c r="N8617" s="1010"/>
      <c r="O8617" s="1010"/>
      <c r="P8617" s="1010"/>
    </row>
    <row r="8618" spans="2:16" s="96" customFormat="1">
      <c r="B8618" s="1033" t="s">
        <v>10280</v>
      </c>
      <c r="C8618" s="1034" t="s">
        <v>10281</v>
      </c>
      <c r="D8618" s="1035"/>
      <c r="E8618" s="1036"/>
      <c r="F8618" s="1232"/>
      <c r="G8618" s="1037"/>
      <c r="H8618" s="1037"/>
      <c r="I8618" s="1037"/>
      <c r="J8618" s="1038"/>
      <c r="K8618" s="1038"/>
      <c r="L8618" s="1038"/>
      <c r="M8618" s="290"/>
      <c r="N8618" s="1010"/>
      <c r="O8618" s="1010"/>
      <c r="P8618" s="1010"/>
    </row>
    <row r="8619" spans="2:16" s="1543" customFormat="1">
      <c r="B8619" s="1556" t="s">
        <v>10282</v>
      </c>
      <c r="C8619" s="1707" t="s">
        <v>10283</v>
      </c>
      <c r="D8619" s="1557" t="s">
        <v>2805</v>
      </c>
      <c r="E8619" s="1428"/>
      <c r="F8619" s="1431"/>
      <c r="G8619" s="1432"/>
      <c r="H8619" s="1432"/>
      <c r="I8619" s="1432"/>
      <c r="J8619" s="1432">
        <f>SUM(J8620:J8622)</f>
        <v>18425</v>
      </c>
      <c r="K8619" s="1432"/>
      <c r="L8619" s="1432"/>
      <c r="M8619" s="1425" t="s">
        <v>2529</v>
      </c>
      <c r="N8619" s="1433">
        <f>+J8619</f>
        <v>18425</v>
      </c>
      <c r="O8619" s="1433">
        <f>+K8623</f>
        <v>735475.61348684202</v>
      </c>
      <c r="P8619" s="1433">
        <f>+L8624</f>
        <v>0</v>
      </c>
    </row>
    <row r="8620" spans="2:16" s="1543" customFormat="1">
      <c r="B8620" s="1420"/>
      <c r="C8620" s="1708"/>
      <c r="D8620" s="1544" t="s">
        <v>279</v>
      </c>
      <c r="E8620" s="1422" t="s">
        <v>120</v>
      </c>
      <c r="F8620" s="1423">
        <v>0.5</v>
      </c>
      <c r="G8620" s="1424">
        <f>VLOOKUP(D8620,VLP!$C$3:$F$191,3,0)</f>
        <v>17000</v>
      </c>
      <c r="H8620" s="1424"/>
      <c r="I8620" s="1424"/>
      <c r="J8620" s="1424">
        <f>G8620*F8620</f>
        <v>8500</v>
      </c>
      <c r="K8620" s="1424"/>
      <c r="L8620" s="1424"/>
      <c r="M8620" s="1426"/>
      <c r="N8620" s="1541"/>
      <c r="O8620" s="1541"/>
      <c r="P8620" s="1541"/>
    </row>
    <row r="8621" spans="2:16" s="1543" customFormat="1">
      <c r="B8621" s="1420"/>
      <c r="C8621" s="1708"/>
      <c r="D8621" s="1544" t="s">
        <v>188</v>
      </c>
      <c r="E8621" s="1422" t="s">
        <v>348</v>
      </c>
      <c r="F8621" s="1423">
        <v>0.3</v>
      </c>
      <c r="G8621" s="1424">
        <f>VLOOKUP(D8621,VLP!$C$3:$F$191,3,0)</f>
        <v>27500</v>
      </c>
      <c r="H8621" s="1424"/>
      <c r="I8621" s="1424"/>
      <c r="J8621" s="1424">
        <f>G8621*F8621</f>
        <v>8250</v>
      </c>
      <c r="K8621" s="1424"/>
      <c r="L8621" s="1424"/>
      <c r="M8621" s="1426"/>
      <c r="N8621" s="1541"/>
      <c r="O8621" s="1541"/>
      <c r="P8621" s="1541"/>
    </row>
    <row r="8622" spans="2:16" s="1543" customFormat="1">
      <c r="B8622" s="1420"/>
      <c r="C8622" s="1708"/>
      <c r="D8622" s="1544" t="s">
        <v>2555</v>
      </c>
      <c r="E8622" s="1422" t="s">
        <v>2556</v>
      </c>
      <c r="F8622" s="1423">
        <v>10</v>
      </c>
      <c r="G8622" s="1424"/>
      <c r="H8622" s="1424"/>
      <c r="I8622" s="1424"/>
      <c r="J8622" s="1424">
        <f>F8622%*SUM(J8620:J8621)</f>
        <v>1675</v>
      </c>
      <c r="K8622" s="1424"/>
      <c r="L8622" s="1424"/>
      <c r="M8622" s="1426"/>
      <c r="N8622" s="1541"/>
      <c r="O8622" s="1541"/>
      <c r="P8622" s="1541"/>
    </row>
    <row r="8623" spans="2:16" s="1543" customFormat="1">
      <c r="B8623" s="1420"/>
      <c r="C8623" s="1708"/>
      <c r="D8623" s="1559" t="s">
        <v>2770</v>
      </c>
      <c r="E8623" s="1422" t="s">
        <v>2559</v>
      </c>
      <c r="F8623" s="1423">
        <v>2.33</v>
      </c>
      <c r="G8623" s="1424"/>
      <c r="H8623" s="1424">
        <f>_lg40</f>
        <v>315654.76973684208</v>
      </c>
      <c r="I8623" s="1424"/>
      <c r="J8623" s="1424"/>
      <c r="K8623" s="1424">
        <f>H8623*F8623</f>
        <v>735475.61348684202</v>
      </c>
      <c r="L8623" s="1424"/>
      <c r="M8623" s="1426"/>
      <c r="N8623" s="1541"/>
      <c r="O8623" s="1541"/>
      <c r="P8623" s="1541"/>
    </row>
    <row r="8624" spans="2:16" s="1543" customFormat="1">
      <c r="B8624" s="1420"/>
      <c r="C8624" s="1708"/>
      <c r="D8624" s="1559" t="s">
        <v>2803</v>
      </c>
      <c r="E8624" s="1422"/>
      <c r="F8624" s="1423"/>
      <c r="G8624" s="1424"/>
      <c r="H8624" s="1424"/>
      <c r="I8624" s="1424"/>
      <c r="J8624" s="1424"/>
      <c r="K8624" s="1424"/>
      <c r="L8624" s="1424">
        <f>SUM(L8625:L8632)</f>
        <v>0</v>
      </c>
      <c r="M8624" s="1426"/>
      <c r="N8624" s="1541"/>
      <c r="O8624" s="1541"/>
      <c r="P8624" s="1541"/>
    </row>
    <row r="8625" spans="2:16" s="1543" customFormat="1">
      <c r="B8625" s="1446" t="s">
        <v>2754</v>
      </c>
      <c r="C8625" s="1708"/>
      <c r="D8625" s="1544" t="s">
        <v>10219</v>
      </c>
      <c r="E8625" s="1422" t="s">
        <v>2804</v>
      </c>
      <c r="F8625" s="1423">
        <v>0.65</v>
      </c>
      <c r="G8625" s="1424"/>
      <c r="H8625" s="1424"/>
      <c r="I8625" s="1424"/>
      <c r="J8625" s="1424"/>
      <c r="K8625" s="1424"/>
      <c r="L8625" s="1424">
        <f t="shared" ref="L8625:L8632" si="308">I8625*F8625</f>
        <v>0</v>
      </c>
      <c r="M8625" s="1426"/>
      <c r="N8625" s="1541"/>
      <c r="O8625" s="1541"/>
      <c r="P8625" s="1541"/>
    </row>
    <row r="8626" spans="2:16" s="1543" customFormat="1">
      <c r="B8626" s="1420"/>
      <c r="C8626" s="1708"/>
      <c r="D8626" s="1544" t="s">
        <v>10220</v>
      </c>
      <c r="E8626" s="1422" t="s">
        <v>336</v>
      </c>
      <c r="F8626" s="1423">
        <v>0.23</v>
      </c>
      <c r="G8626" s="1424"/>
      <c r="H8626" s="1424"/>
      <c r="I8626" s="1424"/>
      <c r="J8626" s="1424"/>
      <c r="K8626" s="1424"/>
      <c r="L8626" s="1424">
        <f t="shared" si="308"/>
        <v>0</v>
      </c>
      <c r="M8626" s="1426"/>
      <c r="N8626" s="1541"/>
      <c r="O8626" s="1541"/>
      <c r="P8626" s="1541"/>
    </row>
    <row r="8627" spans="2:16" s="1543" customFormat="1">
      <c r="B8627" s="1420"/>
      <c r="C8627" s="1708"/>
      <c r="D8627" s="1544" t="s">
        <v>10221</v>
      </c>
      <c r="E8627" s="1422" t="s">
        <v>336</v>
      </c>
      <c r="F8627" s="1423">
        <v>0.23</v>
      </c>
      <c r="G8627" s="1424"/>
      <c r="H8627" s="1424"/>
      <c r="I8627" s="1424"/>
      <c r="J8627" s="1424"/>
      <c r="K8627" s="1424"/>
      <c r="L8627" s="1424">
        <f t="shared" si="308"/>
        <v>0</v>
      </c>
      <c r="M8627" s="1426"/>
      <c r="N8627" s="1541"/>
      <c r="O8627" s="1541"/>
      <c r="P8627" s="1541"/>
    </row>
    <row r="8628" spans="2:16" s="1543" customFormat="1">
      <c r="B8628" s="1420"/>
      <c r="C8628" s="1708"/>
      <c r="D8628" s="1544" t="s">
        <v>10222</v>
      </c>
      <c r="E8628" s="1422" t="s">
        <v>336</v>
      </c>
      <c r="F8628" s="1423">
        <v>0.1</v>
      </c>
      <c r="G8628" s="1424"/>
      <c r="H8628" s="1424"/>
      <c r="I8628" s="1424"/>
      <c r="J8628" s="1424"/>
      <c r="K8628" s="1424"/>
      <c r="L8628" s="1424">
        <f t="shared" si="308"/>
        <v>0</v>
      </c>
      <c r="M8628" s="1426"/>
      <c r="N8628" s="1541"/>
      <c r="O8628" s="1541"/>
      <c r="P8628" s="1541"/>
    </row>
    <row r="8629" spans="2:16" s="1543" customFormat="1">
      <c r="B8629" s="1446" t="s">
        <v>11330</v>
      </c>
      <c r="C8629" s="1708"/>
      <c r="D8629" s="1544" t="s">
        <v>10223</v>
      </c>
      <c r="E8629" s="1422" t="s">
        <v>2804</v>
      </c>
      <c r="F8629" s="1423">
        <v>0.39</v>
      </c>
      <c r="G8629" s="1424"/>
      <c r="H8629" s="1424"/>
      <c r="I8629" s="1424"/>
      <c r="J8629" s="1424"/>
      <c r="K8629" s="1424"/>
      <c r="L8629" s="1424">
        <f t="shared" si="308"/>
        <v>0</v>
      </c>
      <c r="M8629" s="1426"/>
      <c r="N8629" s="1541"/>
      <c r="O8629" s="1541"/>
      <c r="P8629" s="1541"/>
    </row>
    <row r="8630" spans="2:16" s="1543" customFormat="1">
      <c r="B8630" s="1420"/>
      <c r="C8630" s="1708"/>
      <c r="D8630" s="1544" t="s">
        <v>10222</v>
      </c>
      <c r="E8630" s="1422" t="s">
        <v>336</v>
      </c>
      <c r="F8630" s="1423">
        <v>0.1</v>
      </c>
      <c r="G8630" s="1424"/>
      <c r="H8630" s="1424"/>
      <c r="I8630" s="1424"/>
      <c r="J8630" s="1424"/>
      <c r="K8630" s="1424"/>
      <c r="L8630" s="1424">
        <f t="shared" si="308"/>
        <v>0</v>
      </c>
      <c r="M8630" s="1426"/>
      <c r="N8630" s="1541"/>
      <c r="O8630" s="1541"/>
      <c r="P8630" s="1541"/>
    </row>
    <row r="8631" spans="2:16" s="1543" customFormat="1">
      <c r="B8631" s="1446" t="s">
        <v>11331</v>
      </c>
      <c r="C8631" s="1708"/>
      <c r="D8631" s="1544" t="s">
        <v>10224</v>
      </c>
      <c r="E8631" s="1422" t="s">
        <v>2804</v>
      </c>
      <c r="F8631" s="1423">
        <v>0.187</v>
      </c>
      <c r="G8631" s="1424"/>
      <c r="H8631" s="1424"/>
      <c r="I8631" s="1424"/>
      <c r="J8631" s="1424"/>
      <c r="K8631" s="1424"/>
      <c r="L8631" s="1424">
        <f t="shared" si="308"/>
        <v>0</v>
      </c>
      <c r="M8631" s="1426"/>
      <c r="N8631" s="1541"/>
      <c r="O8631" s="1541"/>
      <c r="P8631" s="1541"/>
    </row>
    <row r="8632" spans="2:16" s="1543" customFormat="1">
      <c r="B8632" s="1442"/>
      <c r="C8632" s="1714"/>
      <c r="D8632" s="1560" t="s">
        <v>10225</v>
      </c>
      <c r="E8632" s="1440" t="s">
        <v>336</v>
      </c>
      <c r="F8632" s="1443">
        <v>0.1</v>
      </c>
      <c r="G8632" s="1439"/>
      <c r="H8632" s="1439"/>
      <c r="I8632" s="1439"/>
      <c r="J8632" s="1439"/>
      <c r="K8632" s="1439"/>
      <c r="L8632" s="1439">
        <f t="shared" si="308"/>
        <v>0</v>
      </c>
      <c r="M8632" s="1426"/>
      <c r="N8632" s="1541"/>
      <c r="O8632" s="1541"/>
      <c r="P8632" s="1541"/>
    </row>
    <row r="8633" spans="2:16" s="1543" customFormat="1">
      <c r="B8633" s="1562" t="s">
        <v>10284</v>
      </c>
      <c r="C8633" s="1708" t="s">
        <v>10285</v>
      </c>
      <c r="D8633" s="1563" t="s">
        <v>2805</v>
      </c>
      <c r="E8633" s="1564"/>
      <c r="F8633" s="1565"/>
      <c r="G8633" s="1566"/>
      <c r="H8633" s="1566"/>
      <c r="I8633" s="1566"/>
      <c r="J8633" s="1566">
        <f>SUM(J8634:J8636)</f>
        <v>18425</v>
      </c>
      <c r="K8633" s="1566"/>
      <c r="L8633" s="1566"/>
      <c r="M8633" s="1425" t="s">
        <v>2529</v>
      </c>
      <c r="N8633" s="1433">
        <f>+J8633</f>
        <v>18425</v>
      </c>
      <c r="O8633" s="1433">
        <f>+K8637</f>
        <v>861737.52138157887</v>
      </c>
      <c r="P8633" s="1433">
        <f>+L8638</f>
        <v>0</v>
      </c>
    </row>
    <row r="8634" spans="2:16" s="1543" customFormat="1">
      <c r="B8634" s="1420"/>
      <c r="C8634" s="1708"/>
      <c r="D8634" s="1544" t="s">
        <v>279</v>
      </c>
      <c r="E8634" s="1422" t="s">
        <v>120</v>
      </c>
      <c r="F8634" s="1423">
        <v>0.5</v>
      </c>
      <c r="G8634" s="1424">
        <f>VLOOKUP(D8634,VLP!$C$3:$F$191,3,0)</f>
        <v>17000</v>
      </c>
      <c r="H8634" s="1424"/>
      <c r="I8634" s="1424"/>
      <c r="J8634" s="1424">
        <f>G8634*F8634</f>
        <v>8500</v>
      </c>
      <c r="K8634" s="1424"/>
      <c r="L8634" s="1424"/>
      <c r="M8634" s="1426"/>
      <c r="N8634" s="1541"/>
      <c r="O8634" s="1541"/>
      <c r="P8634" s="1541"/>
    </row>
    <row r="8635" spans="2:16" s="1543" customFormat="1">
      <c r="B8635" s="1420"/>
      <c r="C8635" s="1708"/>
      <c r="D8635" s="1544" t="s">
        <v>188</v>
      </c>
      <c r="E8635" s="1422" t="s">
        <v>348</v>
      </c>
      <c r="F8635" s="1423">
        <v>0.3</v>
      </c>
      <c r="G8635" s="1424">
        <f>VLOOKUP(D8635,VLP!$C$3:$F$191,3,0)</f>
        <v>27500</v>
      </c>
      <c r="H8635" s="1424"/>
      <c r="I8635" s="1424"/>
      <c r="J8635" s="1424">
        <f>G8635*F8635</f>
        <v>8250</v>
      </c>
      <c r="K8635" s="1424"/>
      <c r="L8635" s="1424"/>
      <c r="M8635" s="1426"/>
      <c r="N8635" s="1541"/>
      <c r="O8635" s="1541"/>
      <c r="P8635" s="1541"/>
    </row>
    <row r="8636" spans="2:16" s="1543" customFormat="1">
      <c r="B8636" s="1420"/>
      <c r="C8636" s="1708"/>
      <c r="D8636" s="1544" t="s">
        <v>2555</v>
      </c>
      <c r="E8636" s="1422" t="s">
        <v>2556</v>
      </c>
      <c r="F8636" s="1423">
        <v>10</v>
      </c>
      <c r="G8636" s="1424"/>
      <c r="H8636" s="1424"/>
      <c r="I8636" s="1424"/>
      <c r="J8636" s="1424">
        <f>F8636%*SUM(J8634:J8635)</f>
        <v>1675</v>
      </c>
      <c r="K8636" s="1424"/>
      <c r="L8636" s="1424"/>
      <c r="M8636" s="1426"/>
      <c r="N8636" s="1541"/>
      <c r="O8636" s="1541"/>
      <c r="P8636" s="1541"/>
    </row>
    <row r="8637" spans="2:16" s="1543" customFormat="1">
      <c r="B8637" s="1420"/>
      <c r="C8637" s="1708"/>
      <c r="D8637" s="1559" t="s">
        <v>2770</v>
      </c>
      <c r="E8637" s="1422" t="s">
        <v>2559</v>
      </c>
      <c r="F8637" s="1423">
        <v>2.73</v>
      </c>
      <c r="G8637" s="1424"/>
      <c r="H8637" s="1424">
        <f>_lg40</f>
        <v>315654.76973684208</v>
      </c>
      <c r="I8637" s="1424"/>
      <c r="J8637" s="1424"/>
      <c r="K8637" s="1424">
        <f>H8637*F8637</f>
        <v>861737.52138157887</v>
      </c>
      <c r="L8637" s="1424"/>
      <c r="M8637" s="1426"/>
      <c r="N8637" s="1541"/>
      <c r="O8637" s="1541"/>
      <c r="P8637" s="1541"/>
    </row>
    <row r="8638" spans="2:16" s="1543" customFormat="1">
      <c r="B8638" s="1420"/>
      <c r="C8638" s="1708"/>
      <c r="D8638" s="1559" t="s">
        <v>2803</v>
      </c>
      <c r="E8638" s="1422"/>
      <c r="F8638" s="1423"/>
      <c r="G8638" s="1424"/>
      <c r="H8638" s="1424"/>
      <c r="I8638" s="1424"/>
      <c r="J8638" s="1424"/>
      <c r="K8638" s="1424"/>
      <c r="L8638" s="1424">
        <f>SUM(L8639:L8646)</f>
        <v>0</v>
      </c>
      <c r="M8638" s="1426"/>
      <c r="N8638" s="1541"/>
      <c r="O8638" s="1541"/>
      <c r="P8638" s="1541"/>
    </row>
    <row r="8639" spans="2:16" s="1543" customFormat="1">
      <c r="B8639" s="1446" t="s">
        <v>2754</v>
      </c>
      <c r="C8639" s="1708"/>
      <c r="D8639" s="1544" t="s">
        <v>10219</v>
      </c>
      <c r="E8639" s="1422" t="s">
        <v>2804</v>
      </c>
      <c r="F8639" s="1423">
        <v>0.79</v>
      </c>
      <c r="G8639" s="1424"/>
      <c r="H8639" s="1424"/>
      <c r="I8639" s="1424"/>
      <c r="J8639" s="1424"/>
      <c r="K8639" s="1424"/>
      <c r="L8639" s="1424">
        <f t="shared" ref="L8639:L8646" si="309">I8639*F8639</f>
        <v>0</v>
      </c>
      <c r="M8639" s="1426"/>
      <c r="N8639" s="1541"/>
      <c r="O8639" s="1541"/>
      <c r="P8639" s="1541"/>
    </row>
    <row r="8640" spans="2:16" s="1543" customFormat="1">
      <c r="B8640" s="1420"/>
      <c r="C8640" s="1708"/>
      <c r="D8640" s="1544" t="s">
        <v>10220</v>
      </c>
      <c r="E8640" s="1422" t="s">
        <v>336</v>
      </c>
      <c r="F8640" s="1423">
        <v>0.25</v>
      </c>
      <c r="G8640" s="1424"/>
      <c r="H8640" s="1424"/>
      <c r="I8640" s="1424"/>
      <c r="J8640" s="1424"/>
      <c r="K8640" s="1424"/>
      <c r="L8640" s="1424">
        <f t="shared" si="309"/>
        <v>0</v>
      </c>
      <c r="M8640" s="1426"/>
      <c r="N8640" s="1541"/>
      <c r="O8640" s="1541"/>
      <c r="P8640" s="1541"/>
    </row>
    <row r="8641" spans="2:16" s="1543" customFormat="1">
      <c r="B8641" s="1420"/>
      <c r="C8641" s="1708"/>
      <c r="D8641" s="1544" t="s">
        <v>10221</v>
      </c>
      <c r="E8641" s="1422" t="s">
        <v>336</v>
      </c>
      <c r="F8641" s="1423">
        <v>0.25</v>
      </c>
      <c r="G8641" s="1424"/>
      <c r="H8641" s="1424"/>
      <c r="I8641" s="1424"/>
      <c r="J8641" s="1424"/>
      <c r="K8641" s="1424"/>
      <c r="L8641" s="1424">
        <f t="shared" si="309"/>
        <v>0</v>
      </c>
      <c r="M8641" s="1426"/>
      <c r="N8641" s="1541"/>
      <c r="O8641" s="1541"/>
      <c r="P8641" s="1541"/>
    </row>
    <row r="8642" spans="2:16" s="1543" customFormat="1">
      <c r="B8642" s="1420"/>
      <c r="C8642" s="1708"/>
      <c r="D8642" s="1544" t="s">
        <v>10222</v>
      </c>
      <c r="E8642" s="1422" t="s">
        <v>336</v>
      </c>
      <c r="F8642" s="1423">
        <v>0.1</v>
      </c>
      <c r="G8642" s="1424"/>
      <c r="H8642" s="1424"/>
      <c r="I8642" s="1424"/>
      <c r="J8642" s="1424"/>
      <c r="K8642" s="1424"/>
      <c r="L8642" s="1424">
        <f t="shared" si="309"/>
        <v>0</v>
      </c>
      <c r="M8642" s="1426"/>
      <c r="N8642" s="1541"/>
      <c r="O8642" s="1541"/>
      <c r="P8642" s="1541"/>
    </row>
    <row r="8643" spans="2:16" s="1543" customFormat="1">
      <c r="B8643" s="1446" t="s">
        <v>11330</v>
      </c>
      <c r="C8643" s="1708"/>
      <c r="D8643" s="1544" t="s">
        <v>10223</v>
      </c>
      <c r="E8643" s="1422" t="s">
        <v>2804</v>
      </c>
      <c r="F8643" s="1423">
        <v>0.47</v>
      </c>
      <c r="G8643" s="1424"/>
      <c r="H8643" s="1424"/>
      <c r="I8643" s="1424"/>
      <c r="J8643" s="1424"/>
      <c r="K8643" s="1424"/>
      <c r="L8643" s="1424">
        <f t="shared" si="309"/>
        <v>0</v>
      </c>
      <c r="M8643" s="1426"/>
      <c r="N8643" s="1541"/>
      <c r="O8643" s="1541"/>
      <c r="P8643" s="1541"/>
    </row>
    <row r="8644" spans="2:16" s="1543" customFormat="1">
      <c r="B8644" s="1420"/>
      <c r="C8644" s="1708"/>
      <c r="D8644" s="1544" t="s">
        <v>10222</v>
      </c>
      <c r="E8644" s="1422" t="s">
        <v>336</v>
      </c>
      <c r="F8644" s="1423">
        <v>0.1</v>
      </c>
      <c r="G8644" s="1424"/>
      <c r="H8644" s="1424"/>
      <c r="I8644" s="1424"/>
      <c r="J8644" s="1424"/>
      <c r="K8644" s="1424"/>
      <c r="L8644" s="1424">
        <f t="shared" si="309"/>
        <v>0</v>
      </c>
      <c r="M8644" s="1426"/>
      <c r="N8644" s="1541"/>
      <c r="O8644" s="1541"/>
      <c r="P8644" s="1541"/>
    </row>
    <row r="8645" spans="2:16" s="1543" customFormat="1">
      <c r="B8645" s="1446" t="s">
        <v>11331</v>
      </c>
      <c r="C8645" s="1708"/>
      <c r="D8645" s="1544" t="s">
        <v>10224</v>
      </c>
      <c r="E8645" s="1422" t="s">
        <v>2804</v>
      </c>
      <c r="F8645" s="1423">
        <v>0.23400000000000001</v>
      </c>
      <c r="G8645" s="1424"/>
      <c r="H8645" s="1424"/>
      <c r="I8645" s="1424"/>
      <c r="J8645" s="1424"/>
      <c r="K8645" s="1424"/>
      <c r="L8645" s="1424">
        <f t="shared" si="309"/>
        <v>0</v>
      </c>
      <c r="M8645" s="1426"/>
      <c r="N8645" s="1541"/>
      <c r="O8645" s="1541"/>
      <c r="P8645" s="1541"/>
    </row>
    <row r="8646" spans="2:16" s="1543" customFormat="1">
      <c r="B8646" s="1442"/>
      <c r="C8646" s="1708"/>
      <c r="D8646" s="1561" t="s">
        <v>10225</v>
      </c>
      <c r="E8646" s="1434" t="s">
        <v>336</v>
      </c>
      <c r="F8646" s="1437">
        <v>0.1</v>
      </c>
      <c r="G8646" s="1438"/>
      <c r="H8646" s="1438"/>
      <c r="I8646" s="1438"/>
      <c r="J8646" s="1438"/>
      <c r="K8646" s="1438"/>
      <c r="L8646" s="1438">
        <f t="shared" si="309"/>
        <v>0</v>
      </c>
      <c r="M8646" s="1426"/>
      <c r="N8646" s="1541"/>
      <c r="O8646" s="1541"/>
      <c r="P8646" s="1541"/>
    </row>
    <row r="8647" spans="2:16" s="1543" customFormat="1">
      <c r="B8647" s="1556" t="s">
        <v>10286</v>
      </c>
      <c r="C8647" s="1707" t="s">
        <v>10287</v>
      </c>
      <c r="D8647" s="1557" t="s">
        <v>2805</v>
      </c>
      <c r="E8647" s="1428"/>
      <c r="F8647" s="1431"/>
      <c r="G8647" s="1432"/>
      <c r="H8647" s="1432"/>
      <c r="I8647" s="1432"/>
      <c r="J8647" s="1432">
        <f>SUM(J8648:J8650)</f>
        <v>18425</v>
      </c>
      <c r="K8647" s="1432"/>
      <c r="L8647" s="1432"/>
      <c r="M8647" s="1425" t="s">
        <v>2529</v>
      </c>
      <c r="N8647" s="1433">
        <f>+J8647</f>
        <v>18425</v>
      </c>
      <c r="O8647" s="1433">
        <f>+K8651</f>
        <v>1057443.4786184209</v>
      </c>
      <c r="P8647" s="1433">
        <f>+L8652</f>
        <v>0</v>
      </c>
    </row>
    <row r="8648" spans="2:16" s="1543" customFormat="1">
      <c r="B8648" s="1420"/>
      <c r="C8648" s="1708"/>
      <c r="D8648" s="1544" t="s">
        <v>279</v>
      </c>
      <c r="E8648" s="1422" t="s">
        <v>120</v>
      </c>
      <c r="F8648" s="1423">
        <v>0.5</v>
      </c>
      <c r="G8648" s="1424">
        <f>VLOOKUP(D8648,VLP!$C$3:$F$191,3,0)</f>
        <v>17000</v>
      </c>
      <c r="H8648" s="1424"/>
      <c r="I8648" s="1424"/>
      <c r="J8648" s="1424">
        <f>G8648*F8648</f>
        <v>8500</v>
      </c>
      <c r="K8648" s="1424"/>
      <c r="L8648" s="1424"/>
      <c r="M8648" s="1426"/>
      <c r="N8648" s="1541"/>
      <c r="O8648" s="1541"/>
      <c r="P8648" s="1541"/>
    </row>
    <row r="8649" spans="2:16" s="1543" customFormat="1">
      <c r="B8649" s="1420"/>
      <c r="C8649" s="1708"/>
      <c r="D8649" s="1544" t="s">
        <v>188</v>
      </c>
      <c r="E8649" s="1422" t="s">
        <v>348</v>
      </c>
      <c r="F8649" s="1423">
        <v>0.3</v>
      </c>
      <c r="G8649" s="1424">
        <f>VLOOKUP(D8649,VLP!$C$3:$F$191,3,0)</f>
        <v>27500</v>
      </c>
      <c r="H8649" s="1424"/>
      <c r="I8649" s="1424"/>
      <c r="J8649" s="1424">
        <f>G8649*F8649</f>
        <v>8250</v>
      </c>
      <c r="K8649" s="1424"/>
      <c r="L8649" s="1424"/>
      <c r="M8649" s="1426"/>
      <c r="N8649" s="1541"/>
      <c r="O8649" s="1541"/>
      <c r="P8649" s="1541"/>
    </row>
    <row r="8650" spans="2:16" s="1543" customFormat="1">
      <c r="B8650" s="1420"/>
      <c r="C8650" s="1708"/>
      <c r="D8650" s="1544" t="s">
        <v>2555</v>
      </c>
      <c r="E8650" s="1422" t="s">
        <v>2556</v>
      </c>
      <c r="F8650" s="1423">
        <v>10</v>
      </c>
      <c r="G8650" s="1424"/>
      <c r="H8650" s="1424"/>
      <c r="I8650" s="1424"/>
      <c r="J8650" s="1424">
        <f>F8650%*SUM(J8648:J8649)</f>
        <v>1675</v>
      </c>
      <c r="K8650" s="1424"/>
      <c r="L8650" s="1424"/>
      <c r="M8650" s="1426"/>
      <c r="N8650" s="1541"/>
      <c r="O8650" s="1541"/>
      <c r="P8650" s="1541"/>
    </row>
    <row r="8651" spans="2:16" s="1543" customFormat="1">
      <c r="B8651" s="1420"/>
      <c r="C8651" s="1708"/>
      <c r="D8651" s="1559" t="s">
        <v>2770</v>
      </c>
      <c r="E8651" s="1422" t="s">
        <v>2559</v>
      </c>
      <c r="F8651" s="1423">
        <v>3.35</v>
      </c>
      <c r="G8651" s="1424"/>
      <c r="H8651" s="1424">
        <f>_lg40</f>
        <v>315654.76973684208</v>
      </c>
      <c r="I8651" s="1424"/>
      <c r="J8651" s="1424"/>
      <c r="K8651" s="1424">
        <f>H8651*F8651</f>
        <v>1057443.4786184209</v>
      </c>
      <c r="L8651" s="1424"/>
      <c r="M8651" s="1426"/>
      <c r="N8651" s="1541"/>
      <c r="O8651" s="1541"/>
      <c r="P8651" s="1541"/>
    </row>
    <row r="8652" spans="2:16" s="1543" customFormat="1">
      <c r="B8652" s="1420"/>
      <c r="C8652" s="1708"/>
      <c r="D8652" s="1559" t="s">
        <v>2803</v>
      </c>
      <c r="E8652" s="1422"/>
      <c r="F8652" s="1423"/>
      <c r="G8652" s="1424"/>
      <c r="H8652" s="1424"/>
      <c r="I8652" s="1424"/>
      <c r="J8652" s="1424"/>
      <c r="K8652" s="1424"/>
      <c r="L8652" s="1424">
        <f>SUM(L8653:L8660)</f>
        <v>0</v>
      </c>
      <c r="M8652" s="1426"/>
      <c r="N8652" s="1541"/>
      <c r="O8652" s="1541"/>
      <c r="P8652" s="1541"/>
    </row>
    <row r="8653" spans="2:16" s="1543" customFormat="1">
      <c r="B8653" s="1446" t="s">
        <v>2754</v>
      </c>
      <c r="C8653" s="1708"/>
      <c r="D8653" s="1544" t="s">
        <v>10219</v>
      </c>
      <c r="E8653" s="1422" t="s">
        <v>2804</v>
      </c>
      <c r="F8653" s="1423">
        <v>0.86</v>
      </c>
      <c r="G8653" s="1424"/>
      <c r="H8653" s="1424"/>
      <c r="I8653" s="1424"/>
      <c r="J8653" s="1424"/>
      <c r="K8653" s="1424"/>
      <c r="L8653" s="1424">
        <f t="shared" ref="L8653:L8660" si="310">I8653*F8653</f>
        <v>0</v>
      </c>
      <c r="M8653" s="1426"/>
      <c r="N8653" s="1541"/>
      <c r="O8653" s="1541"/>
      <c r="P8653" s="1541"/>
    </row>
    <row r="8654" spans="2:16" s="1543" customFormat="1">
      <c r="B8654" s="1420"/>
      <c r="C8654" s="1708"/>
      <c r="D8654" s="1544" t="s">
        <v>10220</v>
      </c>
      <c r="E8654" s="1422" t="s">
        <v>336</v>
      </c>
      <c r="F8654" s="1423">
        <v>0.27</v>
      </c>
      <c r="G8654" s="1424"/>
      <c r="H8654" s="1424"/>
      <c r="I8654" s="1424"/>
      <c r="J8654" s="1424"/>
      <c r="K8654" s="1424"/>
      <c r="L8654" s="1424">
        <f t="shared" si="310"/>
        <v>0</v>
      </c>
      <c r="M8654" s="1426"/>
      <c r="N8654" s="1541"/>
      <c r="O8654" s="1541"/>
      <c r="P8654" s="1541"/>
    </row>
    <row r="8655" spans="2:16" s="1543" customFormat="1">
      <c r="B8655" s="1420"/>
      <c r="C8655" s="1708"/>
      <c r="D8655" s="1544" t="s">
        <v>10221</v>
      </c>
      <c r="E8655" s="1422" t="s">
        <v>336</v>
      </c>
      <c r="F8655" s="1423">
        <v>0.27</v>
      </c>
      <c r="G8655" s="1424"/>
      <c r="H8655" s="1424"/>
      <c r="I8655" s="1424"/>
      <c r="J8655" s="1424"/>
      <c r="K8655" s="1424"/>
      <c r="L8655" s="1424">
        <f t="shared" si="310"/>
        <v>0</v>
      </c>
      <c r="M8655" s="1426"/>
      <c r="N8655" s="1541"/>
      <c r="O8655" s="1541"/>
      <c r="P8655" s="1541"/>
    </row>
    <row r="8656" spans="2:16" s="1543" customFormat="1">
      <c r="B8656" s="1420"/>
      <c r="C8656" s="1708"/>
      <c r="D8656" s="1544" t="s">
        <v>10222</v>
      </c>
      <c r="E8656" s="1422" t="s">
        <v>336</v>
      </c>
      <c r="F8656" s="1423">
        <v>0.1</v>
      </c>
      <c r="G8656" s="1424"/>
      <c r="H8656" s="1424"/>
      <c r="I8656" s="1424"/>
      <c r="J8656" s="1424"/>
      <c r="K8656" s="1424"/>
      <c r="L8656" s="1424">
        <f t="shared" si="310"/>
        <v>0</v>
      </c>
      <c r="M8656" s="1426"/>
      <c r="N8656" s="1541"/>
      <c r="O8656" s="1541"/>
      <c r="P8656" s="1541"/>
    </row>
    <row r="8657" spans="2:16" s="1543" customFormat="1">
      <c r="B8657" s="1446" t="s">
        <v>11330</v>
      </c>
      <c r="C8657" s="1708"/>
      <c r="D8657" s="1544" t="s">
        <v>10223</v>
      </c>
      <c r="E8657" s="1422" t="s">
        <v>2804</v>
      </c>
      <c r="F8657" s="1423">
        <v>0.52</v>
      </c>
      <c r="G8657" s="1424"/>
      <c r="H8657" s="1424"/>
      <c r="I8657" s="1424"/>
      <c r="J8657" s="1424"/>
      <c r="K8657" s="1424"/>
      <c r="L8657" s="1424">
        <f t="shared" si="310"/>
        <v>0</v>
      </c>
      <c r="M8657" s="1426"/>
      <c r="N8657" s="1541"/>
      <c r="O8657" s="1541"/>
      <c r="P8657" s="1541"/>
    </row>
    <row r="8658" spans="2:16" s="1543" customFormat="1">
      <c r="B8658" s="1420"/>
      <c r="C8658" s="1708"/>
      <c r="D8658" s="1544" t="s">
        <v>10222</v>
      </c>
      <c r="E8658" s="1422" t="s">
        <v>336</v>
      </c>
      <c r="F8658" s="1423">
        <v>0.1</v>
      </c>
      <c r="G8658" s="1424"/>
      <c r="H8658" s="1424"/>
      <c r="I8658" s="1424"/>
      <c r="J8658" s="1424"/>
      <c r="K8658" s="1424"/>
      <c r="L8658" s="1424">
        <f t="shared" si="310"/>
        <v>0</v>
      </c>
      <c r="M8658" s="1426"/>
      <c r="N8658" s="1541"/>
      <c r="O8658" s="1541"/>
      <c r="P8658" s="1541"/>
    </row>
    <row r="8659" spans="2:16" s="1543" customFormat="1">
      <c r="B8659" s="1446" t="s">
        <v>11331</v>
      </c>
      <c r="C8659" s="1708"/>
      <c r="D8659" s="1544" t="s">
        <v>10224</v>
      </c>
      <c r="E8659" s="1422" t="s">
        <v>2804</v>
      </c>
      <c r="F8659" s="1423">
        <v>0.28499999999999998</v>
      </c>
      <c r="G8659" s="1424"/>
      <c r="H8659" s="1424"/>
      <c r="I8659" s="1424"/>
      <c r="J8659" s="1424"/>
      <c r="K8659" s="1424"/>
      <c r="L8659" s="1424">
        <f t="shared" si="310"/>
        <v>0</v>
      </c>
      <c r="M8659" s="1426"/>
      <c r="N8659" s="1541"/>
      <c r="O8659" s="1541"/>
      <c r="P8659" s="1541"/>
    </row>
    <row r="8660" spans="2:16" s="1543" customFormat="1">
      <c r="B8660" s="1442"/>
      <c r="C8660" s="1714"/>
      <c r="D8660" s="1560" t="s">
        <v>10225</v>
      </c>
      <c r="E8660" s="1440" t="s">
        <v>336</v>
      </c>
      <c r="F8660" s="1443">
        <v>0.1</v>
      </c>
      <c r="G8660" s="1439"/>
      <c r="H8660" s="1439"/>
      <c r="I8660" s="1439"/>
      <c r="J8660" s="1439"/>
      <c r="K8660" s="1439"/>
      <c r="L8660" s="1439">
        <f t="shared" si="310"/>
        <v>0</v>
      </c>
      <c r="M8660" s="1426"/>
      <c r="N8660" s="1541"/>
      <c r="O8660" s="1541"/>
      <c r="P8660" s="1541"/>
    </row>
    <row r="8661" spans="2:16" s="1543" customFormat="1">
      <c r="B8661" s="1562" t="s">
        <v>10288</v>
      </c>
      <c r="C8661" s="1708" t="s">
        <v>10289</v>
      </c>
      <c r="D8661" s="1563" t="s">
        <v>2805</v>
      </c>
      <c r="E8661" s="1564"/>
      <c r="F8661" s="1565"/>
      <c r="G8661" s="1566"/>
      <c r="H8661" s="1566"/>
      <c r="I8661" s="1566"/>
      <c r="J8661" s="1566">
        <f>SUM(J8662:J8664)</f>
        <v>18425</v>
      </c>
      <c r="K8661" s="1566"/>
      <c r="L8661" s="1566"/>
      <c r="M8661" s="1425" t="s">
        <v>2529</v>
      </c>
      <c r="N8661" s="1433">
        <f>+J8661</f>
        <v>18425</v>
      </c>
      <c r="O8661" s="1433">
        <f>+K8665</f>
        <v>1369941.7006578946</v>
      </c>
      <c r="P8661" s="1433">
        <f>+L8666</f>
        <v>0</v>
      </c>
    </row>
    <row r="8662" spans="2:16" s="1543" customFormat="1">
      <c r="B8662" s="1420"/>
      <c r="C8662" s="1708"/>
      <c r="D8662" s="1544" t="s">
        <v>279</v>
      </c>
      <c r="E8662" s="1422" t="s">
        <v>120</v>
      </c>
      <c r="F8662" s="1423">
        <v>0.5</v>
      </c>
      <c r="G8662" s="1424">
        <f>VLOOKUP(D8662,VLP!$C$3:$F$191,3,0)</f>
        <v>17000</v>
      </c>
      <c r="H8662" s="1424"/>
      <c r="I8662" s="1424"/>
      <c r="J8662" s="1424">
        <f>G8662*F8662</f>
        <v>8500</v>
      </c>
      <c r="K8662" s="1424"/>
      <c r="L8662" s="1424"/>
      <c r="M8662" s="1426"/>
      <c r="N8662" s="1541"/>
      <c r="O8662" s="1541"/>
      <c r="P8662" s="1541"/>
    </row>
    <row r="8663" spans="2:16" s="1543" customFormat="1">
      <c r="B8663" s="1420"/>
      <c r="C8663" s="1708"/>
      <c r="D8663" s="1544" t="s">
        <v>188</v>
      </c>
      <c r="E8663" s="1422" t="s">
        <v>348</v>
      </c>
      <c r="F8663" s="1423">
        <v>0.3</v>
      </c>
      <c r="G8663" s="1424">
        <f>VLOOKUP(D8663,VLP!$C$3:$F$191,3,0)</f>
        <v>27500</v>
      </c>
      <c r="H8663" s="1424"/>
      <c r="I8663" s="1424"/>
      <c r="J8663" s="1424">
        <f>G8663*F8663</f>
        <v>8250</v>
      </c>
      <c r="K8663" s="1424"/>
      <c r="L8663" s="1424"/>
      <c r="M8663" s="1426"/>
      <c r="N8663" s="1541"/>
      <c r="O8663" s="1541"/>
      <c r="P8663" s="1541"/>
    </row>
    <row r="8664" spans="2:16" s="1543" customFormat="1">
      <c r="B8664" s="1420"/>
      <c r="C8664" s="1708"/>
      <c r="D8664" s="1544" t="s">
        <v>2555</v>
      </c>
      <c r="E8664" s="1422" t="s">
        <v>2556</v>
      </c>
      <c r="F8664" s="1423">
        <v>10</v>
      </c>
      <c r="G8664" s="1424"/>
      <c r="H8664" s="1424"/>
      <c r="I8664" s="1424"/>
      <c r="J8664" s="1424">
        <f>F8664%*SUM(J8662:J8663)</f>
        <v>1675</v>
      </c>
      <c r="K8664" s="1424"/>
      <c r="L8664" s="1424"/>
      <c r="M8664" s="1426"/>
      <c r="N8664" s="1541"/>
      <c r="O8664" s="1541"/>
      <c r="P8664" s="1541"/>
    </row>
    <row r="8665" spans="2:16" s="1543" customFormat="1">
      <c r="B8665" s="1420"/>
      <c r="C8665" s="1708"/>
      <c r="D8665" s="1559" t="s">
        <v>2770</v>
      </c>
      <c r="E8665" s="1422" t="s">
        <v>2559</v>
      </c>
      <c r="F8665" s="1423">
        <v>4.34</v>
      </c>
      <c r="G8665" s="1424"/>
      <c r="H8665" s="1424">
        <f>_lg40</f>
        <v>315654.76973684208</v>
      </c>
      <c r="I8665" s="1424"/>
      <c r="J8665" s="1424"/>
      <c r="K8665" s="1424">
        <f>H8665*F8665</f>
        <v>1369941.7006578946</v>
      </c>
      <c r="L8665" s="1424"/>
      <c r="M8665" s="1426"/>
      <c r="N8665" s="1541"/>
      <c r="O8665" s="1541"/>
      <c r="P8665" s="1541"/>
    </row>
    <row r="8666" spans="2:16" s="1543" customFormat="1">
      <c r="B8666" s="1420"/>
      <c r="C8666" s="1708"/>
      <c r="D8666" s="1559" t="s">
        <v>2803</v>
      </c>
      <c r="E8666" s="1422"/>
      <c r="F8666" s="1423"/>
      <c r="G8666" s="1424"/>
      <c r="H8666" s="1424"/>
      <c r="I8666" s="1424"/>
      <c r="J8666" s="1424"/>
      <c r="K8666" s="1424"/>
      <c r="L8666" s="1424">
        <f>SUM(L8667:L8674)</f>
        <v>0</v>
      </c>
      <c r="M8666" s="1426"/>
      <c r="N8666" s="1541"/>
      <c r="O8666" s="1541"/>
      <c r="P8666" s="1541"/>
    </row>
    <row r="8667" spans="2:16" s="1543" customFormat="1">
      <c r="B8667" s="1446" t="s">
        <v>2754</v>
      </c>
      <c r="C8667" s="1708"/>
      <c r="D8667" s="1544" t="s">
        <v>10219</v>
      </c>
      <c r="E8667" s="1422" t="s">
        <v>2804</v>
      </c>
      <c r="F8667" s="1423">
        <v>1.1100000000000001</v>
      </c>
      <c r="G8667" s="1424"/>
      <c r="H8667" s="1424"/>
      <c r="I8667" s="1424"/>
      <c r="J8667" s="1424"/>
      <c r="K8667" s="1424"/>
      <c r="L8667" s="1424">
        <f t="shared" ref="L8667:L8674" si="311">I8667*F8667</f>
        <v>0</v>
      </c>
      <c r="M8667" s="1426"/>
      <c r="N8667" s="1541"/>
      <c r="O8667" s="1541"/>
      <c r="P8667" s="1541"/>
    </row>
    <row r="8668" spans="2:16" s="1543" customFormat="1">
      <c r="B8668" s="1420"/>
      <c r="C8668" s="1708"/>
      <c r="D8668" s="1544" t="s">
        <v>10220</v>
      </c>
      <c r="E8668" s="1422" t="s">
        <v>336</v>
      </c>
      <c r="F8668" s="1423">
        <v>0.32</v>
      </c>
      <c r="G8668" s="1424"/>
      <c r="H8668" s="1424"/>
      <c r="I8668" s="1424"/>
      <c r="J8668" s="1424"/>
      <c r="K8668" s="1424"/>
      <c r="L8668" s="1424">
        <f t="shared" si="311"/>
        <v>0</v>
      </c>
      <c r="M8668" s="1426"/>
      <c r="N8668" s="1541"/>
      <c r="O8668" s="1541"/>
      <c r="P8668" s="1541"/>
    </row>
    <row r="8669" spans="2:16" s="1543" customFormat="1">
      <c r="B8669" s="1420"/>
      <c r="C8669" s="1708"/>
      <c r="D8669" s="1544" t="s">
        <v>10221</v>
      </c>
      <c r="E8669" s="1422" t="s">
        <v>336</v>
      </c>
      <c r="F8669" s="1423">
        <v>0.32</v>
      </c>
      <c r="G8669" s="1424"/>
      <c r="H8669" s="1424"/>
      <c r="I8669" s="1424"/>
      <c r="J8669" s="1424"/>
      <c r="K8669" s="1424"/>
      <c r="L8669" s="1424">
        <f t="shared" si="311"/>
        <v>0</v>
      </c>
      <c r="M8669" s="1426"/>
      <c r="N8669" s="1541"/>
      <c r="O8669" s="1541"/>
      <c r="P8669" s="1541"/>
    </row>
    <row r="8670" spans="2:16" s="1543" customFormat="1">
      <c r="B8670" s="1420"/>
      <c r="C8670" s="1708"/>
      <c r="D8670" s="1544" t="s">
        <v>10222</v>
      </c>
      <c r="E8670" s="1422" t="s">
        <v>336</v>
      </c>
      <c r="F8670" s="1423">
        <v>0.1</v>
      </c>
      <c r="G8670" s="1424"/>
      <c r="H8670" s="1424"/>
      <c r="I8670" s="1424"/>
      <c r="J8670" s="1424"/>
      <c r="K8670" s="1424"/>
      <c r="L8670" s="1424">
        <f t="shared" si="311"/>
        <v>0</v>
      </c>
      <c r="M8670" s="1426"/>
      <c r="N8670" s="1541"/>
      <c r="O8670" s="1541"/>
      <c r="P8670" s="1541"/>
    </row>
    <row r="8671" spans="2:16" s="1543" customFormat="1">
      <c r="B8671" s="1446" t="s">
        <v>11330</v>
      </c>
      <c r="C8671" s="1708"/>
      <c r="D8671" s="1544" t="s">
        <v>10223</v>
      </c>
      <c r="E8671" s="1422" t="s">
        <v>2804</v>
      </c>
      <c r="F8671" s="1423">
        <v>0.66</v>
      </c>
      <c r="G8671" s="1424"/>
      <c r="H8671" s="1424"/>
      <c r="I8671" s="1424"/>
      <c r="J8671" s="1424"/>
      <c r="K8671" s="1424"/>
      <c r="L8671" s="1424">
        <f t="shared" si="311"/>
        <v>0</v>
      </c>
      <c r="M8671" s="1426"/>
      <c r="N8671" s="1541"/>
      <c r="O8671" s="1541"/>
      <c r="P8671" s="1541"/>
    </row>
    <row r="8672" spans="2:16" s="1543" customFormat="1">
      <c r="B8672" s="1420"/>
      <c r="C8672" s="1708"/>
      <c r="D8672" s="1544" t="s">
        <v>10222</v>
      </c>
      <c r="E8672" s="1422" t="s">
        <v>336</v>
      </c>
      <c r="F8672" s="1423">
        <v>0.1</v>
      </c>
      <c r="G8672" s="1424"/>
      <c r="H8672" s="1424"/>
      <c r="I8672" s="1424"/>
      <c r="J8672" s="1424"/>
      <c r="K8672" s="1424"/>
      <c r="L8672" s="1424">
        <f t="shared" si="311"/>
        <v>0</v>
      </c>
      <c r="M8672" s="1426"/>
      <c r="N8672" s="1541"/>
      <c r="O8672" s="1541"/>
      <c r="P8672" s="1541"/>
    </row>
    <row r="8673" spans="2:16" s="1543" customFormat="1">
      <c r="B8673" s="1446" t="s">
        <v>11331</v>
      </c>
      <c r="C8673" s="1708"/>
      <c r="D8673" s="1544" t="s">
        <v>10224</v>
      </c>
      <c r="E8673" s="1422" t="s">
        <v>2804</v>
      </c>
      <c r="F8673" s="1423">
        <v>0.34</v>
      </c>
      <c r="G8673" s="1424"/>
      <c r="H8673" s="1424"/>
      <c r="I8673" s="1424"/>
      <c r="J8673" s="1424"/>
      <c r="K8673" s="1424"/>
      <c r="L8673" s="1424">
        <f t="shared" si="311"/>
        <v>0</v>
      </c>
      <c r="M8673" s="1426"/>
      <c r="N8673" s="1541"/>
      <c r="O8673" s="1541"/>
      <c r="P8673" s="1541"/>
    </row>
    <row r="8674" spans="2:16" s="1543" customFormat="1">
      <c r="B8674" s="1442"/>
      <c r="C8674" s="1720"/>
      <c r="D8674" s="1544" t="s">
        <v>10225</v>
      </c>
      <c r="E8674" s="1422" t="s">
        <v>336</v>
      </c>
      <c r="F8674" s="1423">
        <v>0.1</v>
      </c>
      <c r="G8674" s="1424"/>
      <c r="H8674" s="1424"/>
      <c r="I8674" s="1424"/>
      <c r="J8674" s="1424"/>
      <c r="K8674" s="1424"/>
      <c r="L8674" s="1424">
        <f t="shared" si="311"/>
        <v>0</v>
      </c>
      <c r="M8674" s="1426"/>
      <c r="N8674" s="1541"/>
      <c r="O8674" s="1541"/>
      <c r="P8674" s="1541"/>
    </row>
    <row r="8675" spans="2:16" s="1543" customFormat="1">
      <c r="B8675" s="1550" t="s">
        <v>10290</v>
      </c>
      <c r="C8675" s="1551" t="s">
        <v>10291</v>
      </c>
      <c r="D8675" s="1552"/>
      <c r="E8675" s="1553"/>
      <c r="F8675" s="1554"/>
      <c r="G8675" s="1555"/>
      <c r="H8675" s="1555"/>
      <c r="I8675" s="1555"/>
      <c r="J8675" s="1555"/>
      <c r="K8675" s="1555"/>
      <c r="L8675" s="1555"/>
      <c r="M8675" s="1426"/>
      <c r="N8675" s="1541"/>
      <c r="O8675" s="1541"/>
      <c r="P8675" s="1541"/>
    </row>
    <row r="8676" spans="2:16" s="1543" customFormat="1">
      <c r="B8676" s="1556" t="s">
        <v>10292</v>
      </c>
      <c r="C8676" s="1707" t="s">
        <v>10293</v>
      </c>
      <c r="D8676" s="1557" t="s">
        <v>2805</v>
      </c>
      <c r="E8676" s="1428"/>
      <c r="F8676" s="1431"/>
      <c r="G8676" s="1432"/>
      <c r="H8676" s="1432"/>
      <c r="I8676" s="1432"/>
      <c r="J8676" s="1432">
        <f>SUM(J8677:J8679)</f>
        <v>18425</v>
      </c>
      <c r="K8676" s="1432"/>
      <c r="L8676" s="1432"/>
      <c r="M8676" s="1425" t="s">
        <v>2529</v>
      </c>
      <c r="N8676" s="1433">
        <f>+J8676</f>
        <v>18425</v>
      </c>
      <c r="O8676" s="1433">
        <f>+K8680</f>
        <v>808076.21052631573</v>
      </c>
      <c r="P8676" s="1433">
        <f>+L8681</f>
        <v>0</v>
      </c>
    </row>
    <row r="8677" spans="2:16" s="1543" customFormat="1">
      <c r="B8677" s="1420"/>
      <c r="C8677" s="1708"/>
      <c r="D8677" s="1544" t="s">
        <v>279</v>
      </c>
      <c r="E8677" s="1422" t="s">
        <v>120</v>
      </c>
      <c r="F8677" s="1423">
        <v>0.5</v>
      </c>
      <c r="G8677" s="1424">
        <f>VLOOKUP(D8677,VLP!$C$3:$F$191,3,0)</f>
        <v>17000</v>
      </c>
      <c r="H8677" s="1424"/>
      <c r="I8677" s="1424"/>
      <c r="J8677" s="1424">
        <f>G8677*F8677</f>
        <v>8500</v>
      </c>
      <c r="K8677" s="1424"/>
      <c r="L8677" s="1424"/>
      <c r="M8677" s="1426"/>
      <c r="N8677" s="1541"/>
      <c r="O8677" s="1541"/>
      <c r="P8677" s="1541"/>
    </row>
    <row r="8678" spans="2:16" s="1543" customFormat="1">
      <c r="B8678" s="1420"/>
      <c r="C8678" s="1708"/>
      <c r="D8678" s="1544" t="s">
        <v>188</v>
      </c>
      <c r="E8678" s="1422" t="s">
        <v>348</v>
      </c>
      <c r="F8678" s="1423">
        <v>0.3</v>
      </c>
      <c r="G8678" s="1424">
        <f>VLOOKUP(D8678,VLP!$C$3:$F$191,3,0)</f>
        <v>27500</v>
      </c>
      <c r="H8678" s="1424"/>
      <c r="I8678" s="1424"/>
      <c r="J8678" s="1424">
        <f>G8678*F8678</f>
        <v>8250</v>
      </c>
      <c r="K8678" s="1424"/>
      <c r="L8678" s="1424"/>
      <c r="M8678" s="1426"/>
      <c r="N8678" s="1541"/>
      <c r="O8678" s="1541"/>
      <c r="P8678" s="1541"/>
    </row>
    <row r="8679" spans="2:16" s="1543" customFormat="1">
      <c r="B8679" s="1420"/>
      <c r="C8679" s="1708"/>
      <c r="D8679" s="1544" t="s">
        <v>2555</v>
      </c>
      <c r="E8679" s="1422" t="s">
        <v>2556</v>
      </c>
      <c r="F8679" s="1423">
        <v>10</v>
      </c>
      <c r="G8679" s="1424"/>
      <c r="H8679" s="1424"/>
      <c r="I8679" s="1424"/>
      <c r="J8679" s="1424">
        <f>F8679%*SUM(J8677:J8678)</f>
        <v>1675</v>
      </c>
      <c r="K8679" s="1424"/>
      <c r="L8679" s="1424"/>
      <c r="M8679" s="1426"/>
      <c r="N8679" s="1541"/>
      <c r="O8679" s="1541"/>
      <c r="P8679" s="1541"/>
    </row>
    <row r="8680" spans="2:16" s="1543" customFormat="1">
      <c r="B8680" s="1420"/>
      <c r="C8680" s="1708"/>
      <c r="D8680" s="1559" t="s">
        <v>2770</v>
      </c>
      <c r="E8680" s="1422" t="s">
        <v>2559</v>
      </c>
      <c r="F8680" s="1423">
        <v>2.56</v>
      </c>
      <c r="G8680" s="1424"/>
      <c r="H8680" s="1424">
        <f>_lg40</f>
        <v>315654.76973684208</v>
      </c>
      <c r="I8680" s="1424"/>
      <c r="J8680" s="1424"/>
      <c r="K8680" s="1424">
        <f>H8680*F8680</f>
        <v>808076.21052631573</v>
      </c>
      <c r="L8680" s="1424"/>
      <c r="M8680" s="1426"/>
      <c r="N8680" s="1541"/>
      <c r="O8680" s="1541"/>
      <c r="P8680" s="1541"/>
    </row>
    <row r="8681" spans="2:16" s="1543" customFormat="1">
      <c r="B8681" s="1420"/>
      <c r="C8681" s="1708"/>
      <c r="D8681" s="1559" t="s">
        <v>2803</v>
      </c>
      <c r="E8681" s="1422"/>
      <c r="F8681" s="1423"/>
      <c r="G8681" s="1424"/>
      <c r="H8681" s="1424"/>
      <c r="I8681" s="1424"/>
      <c r="J8681" s="1424"/>
      <c r="K8681" s="1424"/>
      <c r="L8681" s="1424">
        <f>SUM(L8682:L8689)</f>
        <v>0</v>
      </c>
      <c r="M8681" s="1426"/>
      <c r="N8681" s="1541"/>
      <c r="O8681" s="1541"/>
      <c r="P8681" s="1541"/>
    </row>
    <row r="8682" spans="2:16" s="1543" customFormat="1">
      <c r="B8682" s="1446" t="s">
        <v>11332</v>
      </c>
      <c r="C8682" s="1708"/>
      <c r="D8682" s="1544" t="s">
        <v>10219</v>
      </c>
      <c r="E8682" s="1422" t="s">
        <v>2804</v>
      </c>
      <c r="F8682" s="1423">
        <v>0.72</v>
      </c>
      <c r="G8682" s="1424"/>
      <c r="H8682" s="1424"/>
      <c r="I8682" s="1424"/>
      <c r="J8682" s="1424"/>
      <c r="K8682" s="1424"/>
      <c r="L8682" s="1424">
        <f t="shared" ref="L8682:L8689" si="312">I8682*F8682</f>
        <v>0</v>
      </c>
      <c r="M8682" s="1426"/>
      <c r="N8682" s="1541"/>
      <c r="O8682" s="1541"/>
      <c r="P8682" s="1541"/>
    </row>
    <row r="8683" spans="2:16" s="1543" customFormat="1">
      <c r="B8683" s="1420"/>
      <c r="C8683" s="1708"/>
      <c r="D8683" s="1544" t="s">
        <v>10220</v>
      </c>
      <c r="E8683" s="1422" t="s">
        <v>336</v>
      </c>
      <c r="F8683" s="1423">
        <v>0.23</v>
      </c>
      <c r="G8683" s="1424"/>
      <c r="H8683" s="1424"/>
      <c r="I8683" s="1424"/>
      <c r="J8683" s="1424"/>
      <c r="K8683" s="1424"/>
      <c r="L8683" s="1424">
        <f t="shared" si="312"/>
        <v>0</v>
      </c>
      <c r="M8683" s="1426"/>
      <c r="N8683" s="1541"/>
      <c r="O8683" s="1541"/>
      <c r="P8683" s="1541"/>
    </row>
    <row r="8684" spans="2:16" s="1543" customFormat="1">
      <c r="B8684" s="1420"/>
      <c r="C8684" s="1708"/>
      <c r="D8684" s="1544" t="s">
        <v>10221</v>
      </c>
      <c r="E8684" s="1422" t="s">
        <v>336</v>
      </c>
      <c r="F8684" s="1423">
        <v>0.23</v>
      </c>
      <c r="G8684" s="1424"/>
      <c r="H8684" s="1424"/>
      <c r="I8684" s="1424"/>
      <c r="J8684" s="1424"/>
      <c r="K8684" s="1424"/>
      <c r="L8684" s="1424">
        <f t="shared" si="312"/>
        <v>0</v>
      </c>
      <c r="M8684" s="1426"/>
      <c r="N8684" s="1541"/>
      <c r="O8684" s="1541"/>
      <c r="P8684" s="1541"/>
    </row>
    <row r="8685" spans="2:16" s="1543" customFormat="1">
      <c r="B8685" s="1420"/>
      <c r="C8685" s="1708"/>
      <c r="D8685" s="1544" t="s">
        <v>10222</v>
      </c>
      <c r="E8685" s="1422" t="s">
        <v>336</v>
      </c>
      <c r="F8685" s="1423">
        <v>0.1</v>
      </c>
      <c r="G8685" s="1424"/>
      <c r="H8685" s="1424"/>
      <c r="I8685" s="1424"/>
      <c r="J8685" s="1424"/>
      <c r="K8685" s="1424"/>
      <c r="L8685" s="1424">
        <f t="shared" si="312"/>
        <v>0</v>
      </c>
      <c r="M8685" s="1426"/>
      <c r="N8685" s="1541"/>
      <c r="O8685" s="1541"/>
      <c r="P8685" s="1541"/>
    </row>
    <row r="8686" spans="2:16" s="1543" customFormat="1">
      <c r="B8686" s="1446" t="s">
        <v>11333</v>
      </c>
      <c r="C8686" s="1708"/>
      <c r="D8686" s="1544" t="s">
        <v>10223</v>
      </c>
      <c r="E8686" s="1422" t="s">
        <v>2804</v>
      </c>
      <c r="F8686" s="1423">
        <v>0.43</v>
      </c>
      <c r="G8686" s="1424"/>
      <c r="H8686" s="1424"/>
      <c r="I8686" s="1424"/>
      <c r="J8686" s="1424"/>
      <c r="K8686" s="1424"/>
      <c r="L8686" s="1424">
        <f t="shared" si="312"/>
        <v>0</v>
      </c>
      <c r="M8686" s="1426"/>
      <c r="N8686" s="1541"/>
      <c r="O8686" s="1541"/>
      <c r="P8686" s="1541"/>
    </row>
    <row r="8687" spans="2:16" s="1543" customFormat="1">
      <c r="B8687" s="1420"/>
      <c r="C8687" s="1708"/>
      <c r="D8687" s="1544" t="s">
        <v>10222</v>
      </c>
      <c r="E8687" s="1422" t="s">
        <v>336</v>
      </c>
      <c r="F8687" s="1423">
        <v>0.1</v>
      </c>
      <c r="G8687" s="1424"/>
      <c r="H8687" s="1424"/>
      <c r="I8687" s="1424"/>
      <c r="J8687" s="1424"/>
      <c r="K8687" s="1424"/>
      <c r="L8687" s="1424">
        <f t="shared" si="312"/>
        <v>0</v>
      </c>
      <c r="M8687" s="1426"/>
      <c r="N8687" s="1541"/>
      <c r="O8687" s="1541"/>
      <c r="P8687" s="1541"/>
    </row>
    <row r="8688" spans="2:16" s="1543" customFormat="1">
      <c r="B8688" s="1446" t="s">
        <v>11334</v>
      </c>
      <c r="C8688" s="1708"/>
      <c r="D8688" s="1544" t="s">
        <v>10224</v>
      </c>
      <c r="E8688" s="1422" t="s">
        <v>2804</v>
      </c>
      <c r="F8688" s="1423">
        <v>0.19800000000000001</v>
      </c>
      <c r="G8688" s="1424"/>
      <c r="H8688" s="1424"/>
      <c r="I8688" s="1424"/>
      <c r="J8688" s="1424"/>
      <c r="K8688" s="1424"/>
      <c r="L8688" s="1424">
        <f t="shared" si="312"/>
        <v>0</v>
      </c>
      <c r="M8688" s="1426"/>
      <c r="N8688" s="1541"/>
      <c r="O8688" s="1541"/>
      <c r="P8688" s="1541"/>
    </row>
    <row r="8689" spans="2:16" s="1543" customFormat="1">
      <c r="B8689" s="1442"/>
      <c r="C8689" s="1714"/>
      <c r="D8689" s="1560" t="s">
        <v>10225</v>
      </c>
      <c r="E8689" s="1440" t="s">
        <v>336</v>
      </c>
      <c r="F8689" s="1443">
        <v>0.1</v>
      </c>
      <c r="G8689" s="1439"/>
      <c r="H8689" s="1439"/>
      <c r="I8689" s="1439"/>
      <c r="J8689" s="1439"/>
      <c r="K8689" s="1439"/>
      <c r="L8689" s="1439">
        <f t="shared" si="312"/>
        <v>0</v>
      </c>
      <c r="M8689" s="1426"/>
      <c r="N8689" s="1541"/>
      <c r="O8689" s="1541"/>
      <c r="P8689" s="1541"/>
    </row>
    <row r="8690" spans="2:16" s="1543" customFormat="1">
      <c r="B8690" s="1562" t="s">
        <v>10294</v>
      </c>
      <c r="C8690" s="1708" t="s">
        <v>10295</v>
      </c>
      <c r="D8690" s="1563" t="s">
        <v>2805</v>
      </c>
      <c r="E8690" s="1564"/>
      <c r="F8690" s="1565"/>
      <c r="G8690" s="1566"/>
      <c r="H8690" s="1566"/>
      <c r="I8690" s="1566"/>
      <c r="J8690" s="1566">
        <f>SUM(J8691:J8693)</f>
        <v>18425</v>
      </c>
      <c r="K8690" s="1566"/>
      <c r="L8690" s="1566"/>
      <c r="M8690" s="1425" t="s">
        <v>2529</v>
      </c>
      <c r="N8690" s="1433">
        <f>+J8690</f>
        <v>18425</v>
      </c>
      <c r="O8690" s="1433">
        <f>+K8694</f>
        <v>991155.97697368416</v>
      </c>
      <c r="P8690" s="1433">
        <f>+L8695</f>
        <v>0</v>
      </c>
    </row>
    <row r="8691" spans="2:16" s="1543" customFormat="1">
      <c r="B8691" s="1420"/>
      <c r="C8691" s="1708"/>
      <c r="D8691" s="1544" t="s">
        <v>279</v>
      </c>
      <c r="E8691" s="1422" t="s">
        <v>120</v>
      </c>
      <c r="F8691" s="1423">
        <v>0.5</v>
      </c>
      <c r="G8691" s="1424">
        <f>VLOOKUP(D8691,VLP!$C$3:$F$191,3,0)</f>
        <v>17000</v>
      </c>
      <c r="H8691" s="1424"/>
      <c r="I8691" s="1424"/>
      <c r="J8691" s="1424">
        <f>G8691*F8691</f>
        <v>8500</v>
      </c>
      <c r="K8691" s="1424"/>
      <c r="L8691" s="1424"/>
      <c r="M8691" s="1426"/>
      <c r="N8691" s="1541"/>
      <c r="O8691" s="1541"/>
      <c r="P8691" s="1541"/>
    </row>
    <row r="8692" spans="2:16" s="1543" customFormat="1">
      <c r="B8692" s="1420"/>
      <c r="C8692" s="1708"/>
      <c r="D8692" s="1544" t="s">
        <v>188</v>
      </c>
      <c r="E8692" s="1422" t="s">
        <v>348</v>
      </c>
      <c r="F8692" s="1423">
        <v>0.3</v>
      </c>
      <c r="G8692" s="1424">
        <f>VLOOKUP(D8692,VLP!$C$3:$F$191,3,0)</f>
        <v>27500</v>
      </c>
      <c r="H8692" s="1424"/>
      <c r="I8692" s="1424"/>
      <c r="J8692" s="1424">
        <f>G8692*F8692</f>
        <v>8250</v>
      </c>
      <c r="K8692" s="1424"/>
      <c r="L8692" s="1424"/>
      <c r="M8692" s="1426"/>
      <c r="N8692" s="1541"/>
      <c r="O8692" s="1541"/>
      <c r="P8692" s="1541"/>
    </row>
    <row r="8693" spans="2:16" s="1543" customFormat="1">
      <c r="B8693" s="1420"/>
      <c r="C8693" s="1708"/>
      <c r="D8693" s="1544" t="s">
        <v>2555</v>
      </c>
      <c r="E8693" s="1422" t="s">
        <v>2556</v>
      </c>
      <c r="F8693" s="1423">
        <v>10</v>
      </c>
      <c r="G8693" s="1424"/>
      <c r="H8693" s="1424"/>
      <c r="I8693" s="1424"/>
      <c r="J8693" s="1424">
        <f>F8693%*SUM(J8691:J8692)</f>
        <v>1675</v>
      </c>
      <c r="K8693" s="1424"/>
      <c r="L8693" s="1424"/>
      <c r="M8693" s="1426"/>
      <c r="N8693" s="1541"/>
      <c r="O8693" s="1541"/>
      <c r="P8693" s="1541"/>
    </row>
    <row r="8694" spans="2:16" s="1543" customFormat="1">
      <c r="B8694" s="1420"/>
      <c r="C8694" s="1708"/>
      <c r="D8694" s="1559" t="s">
        <v>2770</v>
      </c>
      <c r="E8694" s="1422" t="s">
        <v>2559</v>
      </c>
      <c r="F8694" s="1423">
        <v>3.14</v>
      </c>
      <c r="G8694" s="1424"/>
      <c r="H8694" s="1424">
        <f>_lg40</f>
        <v>315654.76973684208</v>
      </c>
      <c r="I8694" s="1424"/>
      <c r="J8694" s="1424"/>
      <c r="K8694" s="1424">
        <f>H8694*F8694</f>
        <v>991155.97697368416</v>
      </c>
      <c r="L8694" s="1424"/>
      <c r="M8694" s="1426"/>
      <c r="N8694" s="1541"/>
      <c r="O8694" s="1541"/>
      <c r="P8694" s="1541"/>
    </row>
    <row r="8695" spans="2:16" s="1543" customFormat="1">
      <c r="B8695" s="1420"/>
      <c r="C8695" s="1708"/>
      <c r="D8695" s="1559" t="s">
        <v>2803</v>
      </c>
      <c r="E8695" s="1422"/>
      <c r="F8695" s="1423"/>
      <c r="G8695" s="1424"/>
      <c r="H8695" s="1424"/>
      <c r="I8695" s="1424"/>
      <c r="J8695" s="1424"/>
      <c r="K8695" s="1424"/>
      <c r="L8695" s="1424">
        <f>SUM(L8696:L8703)</f>
        <v>0</v>
      </c>
      <c r="M8695" s="1426"/>
      <c r="N8695" s="1541"/>
      <c r="O8695" s="1541"/>
      <c r="P8695" s="1541"/>
    </row>
    <row r="8696" spans="2:16" s="1543" customFormat="1">
      <c r="B8696" s="1446" t="s">
        <v>11332</v>
      </c>
      <c r="C8696" s="1708"/>
      <c r="D8696" s="1544" t="s">
        <v>10219</v>
      </c>
      <c r="E8696" s="1422" t="s">
        <v>2804</v>
      </c>
      <c r="F8696" s="1423">
        <v>0.79</v>
      </c>
      <c r="G8696" s="1424"/>
      <c r="H8696" s="1424"/>
      <c r="I8696" s="1424"/>
      <c r="J8696" s="1424"/>
      <c r="K8696" s="1424"/>
      <c r="L8696" s="1424">
        <f t="shared" ref="L8696:L8703" si="313">I8696*F8696</f>
        <v>0</v>
      </c>
      <c r="M8696" s="1426"/>
      <c r="N8696" s="1541"/>
      <c r="O8696" s="1541"/>
      <c r="P8696" s="1541"/>
    </row>
    <row r="8697" spans="2:16" s="1543" customFormat="1">
      <c r="B8697" s="1420"/>
      <c r="C8697" s="1708"/>
      <c r="D8697" s="1544" t="s">
        <v>10220</v>
      </c>
      <c r="E8697" s="1422" t="s">
        <v>336</v>
      </c>
      <c r="F8697" s="1423">
        <v>0.25</v>
      </c>
      <c r="G8697" s="1424"/>
      <c r="H8697" s="1424"/>
      <c r="I8697" s="1424"/>
      <c r="J8697" s="1424"/>
      <c r="K8697" s="1424"/>
      <c r="L8697" s="1424">
        <f t="shared" si="313"/>
        <v>0</v>
      </c>
      <c r="M8697" s="1426"/>
      <c r="N8697" s="1541"/>
      <c r="O8697" s="1541"/>
      <c r="P8697" s="1541"/>
    </row>
    <row r="8698" spans="2:16" s="1543" customFormat="1">
      <c r="B8698" s="1420"/>
      <c r="C8698" s="1708"/>
      <c r="D8698" s="1544" t="s">
        <v>10221</v>
      </c>
      <c r="E8698" s="1422" t="s">
        <v>336</v>
      </c>
      <c r="F8698" s="1423">
        <v>0.25</v>
      </c>
      <c r="G8698" s="1424"/>
      <c r="H8698" s="1424"/>
      <c r="I8698" s="1424"/>
      <c r="J8698" s="1424"/>
      <c r="K8698" s="1424"/>
      <c r="L8698" s="1424">
        <f t="shared" si="313"/>
        <v>0</v>
      </c>
      <c r="M8698" s="1426"/>
      <c r="N8698" s="1541"/>
      <c r="O8698" s="1541"/>
      <c r="P8698" s="1541"/>
    </row>
    <row r="8699" spans="2:16" s="1543" customFormat="1">
      <c r="B8699" s="1420"/>
      <c r="C8699" s="1708"/>
      <c r="D8699" s="1544" t="s">
        <v>10222</v>
      </c>
      <c r="E8699" s="1422" t="s">
        <v>336</v>
      </c>
      <c r="F8699" s="1423">
        <v>0.1</v>
      </c>
      <c r="G8699" s="1424"/>
      <c r="H8699" s="1424"/>
      <c r="I8699" s="1424"/>
      <c r="J8699" s="1424"/>
      <c r="K8699" s="1424"/>
      <c r="L8699" s="1424">
        <f t="shared" si="313"/>
        <v>0</v>
      </c>
      <c r="M8699" s="1426"/>
      <c r="N8699" s="1541"/>
      <c r="O8699" s="1541"/>
      <c r="P8699" s="1541"/>
    </row>
    <row r="8700" spans="2:16" s="1543" customFormat="1">
      <c r="B8700" s="1446" t="s">
        <v>11333</v>
      </c>
      <c r="C8700" s="1708"/>
      <c r="D8700" s="1544" t="s">
        <v>10223</v>
      </c>
      <c r="E8700" s="1422" t="s">
        <v>2804</v>
      </c>
      <c r="F8700" s="1423">
        <v>0.47</v>
      </c>
      <c r="G8700" s="1424"/>
      <c r="H8700" s="1424"/>
      <c r="I8700" s="1424"/>
      <c r="J8700" s="1424"/>
      <c r="K8700" s="1424"/>
      <c r="L8700" s="1424">
        <f t="shared" si="313"/>
        <v>0</v>
      </c>
      <c r="M8700" s="1426"/>
      <c r="N8700" s="1541"/>
      <c r="O8700" s="1541"/>
      <c r="P8700" s="1541"/>
    </row>
    <row r="8701" spans="2:16" s="1543" customFormat="1">
      <c r="B8701" s="1420"/>
      <c r="C8701" s="1708"/>
      <c r="D8701" s="1544" t="s">
        <v>10222</v>
      </c>
      <c r="E8701" s="1422" t="s">
        <v>336</v>
      </c>
      <c r="F8701" s="1423">
        <v>0.1</v>
      </c>
      <c r="G8701" s="1424"/>
      <c r="H8701" s="1424"/>
      <c r="I8701" s="1424"/>
      <c r="J8701" s="1424"/>
      <c r="K8701" s="1424"/>
      <c r="L8701" s="1424">
        <f t="shared" si="313"/>
        <v>0</v>
      </c>
      <c r="M8701" s="1426"/>
      <c r="N8701" s="1541"/>
      <c r="O8701" s="1541"/>
      <c r="P8701" s="1541"/>
    </row>
    <row r="8702" spans="2:16" s="1543" customFormat="1">
      <c r="B8702" s="1446" t="s">
        <v>11334</v>
      </c>
      <c r="C8702" s="1708"/>
      <c r="D8702" s="1544" t="s">
        <v>10224</v>
      </c>
      <c r="E8702" s="1422" t="s">
        <v>2804</v>
      </c>
      <c r="F8702" s="1423">
        <v>0.247</v>
      </c>
      <c r="G8702" s="1424"/>
      <c r="H8702" s="1424"/>
      <c r="I8702" s="1424"/>
      <c r="J8702" s="1424"/>
      <c r="K8702" s="1424"/>
      <c r="L8702" s="1424">
        <f t="shared" si="313"/>
        <v>0</v>
      </c>
      <c r="M8702" s="1426"/>
      <c r="N8702" s="1541"/>
      <c r="O8702" s="1541"/>
      <c r="P8702" s="1541"/>
    </row>
    <row r="8703" spans="2:16" s="1543" customFormat="1">
      <c r="B8703" s="1442"/>
      <c r="C8703" s="1708"/>
      <c r="D8703" s="1561" t="s">
        <v>10225</v>
      </c>
      <c r="E8703" s="1434" t="s">
        <v>336</v>
      </c>
      <c r="F8703" s="1437">
        <v>0.1</v>
      </c>
      <c r="G8703" s="1438"/>
      <c r="H8703" s="1438"/>
      <c r="I8703" s="1438"/>
      <c r="J8703" s="1438"/>
      <c r="K8703" s="1438"/>
      <c r="L8703" s="1438">
        <f t="shared" si="313"/>
        <v>0</v>
      </c>
      <c r="M8703" s="1426"/>
      <c r="N8703" s="1541"/>
      <c r="O8703" s="1541"/>
      <c r="P8703" s="1541"/>
    </row>
    <row r="8704" spans="2:16" s="96" customFormat="1">
      <c r="B8704" s="1013" t="s">
        <v>10296</v>
      </c>
      <c r="C8704" s="1622" t="s">
        <v>10297</v>
      </c>
      <c r="D8704" s="1024" t="s">
        <v>2805</v>
      </c>
      <c r="E8704" s="919"/>
      <c r="F8704" s="1213"/>
      <c r="G8704" s="878"/>
      <c r="H8704" s="878"/>
      <c r="I8704" s="878"/>
      <c r="J8704" s="284">
        <f>SUM(J8705:J8707)</f>
        <v>18425</v>
      </c>
      <c r="K8704" s="284"/>
      <c r="L8704" s="284"/>
      <c r="M8704" s="612" t="s">
        <v>2529</v>
      </c>
      <c r="N8704" s="884">
        <f>+J8704</f>
        <v>18425</v>
      </c>
      <c r="O8704" s="884">
        <f>+K8708</f>
        <v>1284714.9128289474</v>
      </c>
      <c r="P8704" s="884">
        <f>+L8709</f>
        <v>0</v>
      </c>
    </row>
    <row r="8705" spans="2:16" s="96" customFormat="1">
      <c r="B8705" s="881"/>
      <c r="C8705" s="1717"/>
      <c r="D8705" s="1017" t="s">
        <v>279</v>
      </c>
      <c r="E8705" s="882" t="s">
        <v>120</v>
      </c>
      <c r="F8705" s="1203">
        <v>0.5</v>
      </c>
      <c r="G8705" s="883">
        <f>VLOOKUP(D8705,VLP!$C$3:$F$191,3,0)</f>
        <v>17000</v>
      </c>
      <c r="H8705" s="883"/>
      <c r="I8705" s="883"/>
      <c r="J8705" s="219">
        <f>G8705*F8705</f>
        <v>8500</v>
      </c>
      <c r="K8705" s="219"/>
      <c r="L8705" s="219"/>
      <c r="M8705" s="290"/>
      <c r="N8705" s="1010"/>
      <c r="O8705" s="1010"/>
      <c r="P8705" s="1010"/>
    </row>
    <row r="8706" spans="2:16" s="96" customFormat="1">
      <c r="B8706" s="881"/>
      <c r="C8706" s="1717"/>
      <c r="D8706" s="1017" t="s">
        <v>188</v>
      </c>
      <c r="E8706" s="882" t="s">
        <v>348</v>
      </c>
      <c r="F8706" s="1203">
        <v>0.3</v>
      </c>
      <c r="G8706" s="883">
        <f>VLOOKUP(D8706,VLP!$C$3:$F$191,3,0)</f>
        <v>27500</v>
      </c>
      <c r="H8706" s="883"/>
      <c r="I8706" s="883"/>
      <c r="J8706" s="219">
        <f>G8706*F8706</f>
        <v>8250</v>
      </c>
      <c r="K8706" s="219"/>
      <c r="L8706" s="219"/>
      <c r="M8706" s="290"/>
      <c r="N8706" s="1010"/>
      <c r="O8706" s="1010"/>
      <c r="P8706" s="1010"/>
    </row>
    <row r="8707" spans="2:16" s="1543" customFormat="1">
      <c r="B8707" s="1420"/>
      <c r="C8707" s="1717"/>
      <c r="D8707" s="1544" t="s">
        <v>2555</v>
      </c>
      <c r="E8707" s="1422" t="s">
        <v>2556</v>
      </c>
      <c r="F8707" s="1423">
        <v>10</v>
      </c>
      <c r="G8707" s="1424"/>
      <c r="H8707" s="1424"/>
      <c r="I8707" s="1424"/>
      <c r="J8707" s="1424">
        <f>F8707%*SUM(J8705:J8706)</f>
        <v>1675</v>
      </c>
      <c r="K8707" s="1424"/>
      <c r="L8707" s="1424"/>
      <c r="M8707" s="1426"/>
      <c r="N8707" s="1541"/>
      <c r="O8707" s="1541"/>
      <c r="P8707" s="1541"/>
    </row>
    <row r="8708" spans="2:16" s="96" customFormat="1">
      <c r="B8708" s="881"/>
      <c r="C8708" s="1717"/>
      <c r="D8708" s="1016" t="s">
        <v>2770</v>
      </c>
      <c r="E8708" s="882" t="s">
        <v>2559</v>
      </c>
      <c r="F8708" s="1203">
        <v>4.07</v>
      </c>
      <c r="G8708" s="883"/>
      <c r="H8708" s="883">
        <f>_lg40</f>
        <v>315654.76973684208</v>
      </c>
      <c r="I8708" s="883"/>
      <c r="J8708" s="219"/>
      <c r="K8708" s="219">
        <f>H8708*F8708</f>
        <v>1284714.9128289474</v>
      </c>
      <c r="L8708" s="219"/>
      <c r="M8708" s="290"/>
      <c r="N8708" s="1010"/>
      <c r="O8708" s="1010"/>
      <c r="P8708" s="1010"/>
    </row>
    <row r="8709" spans="2:16" s="96" customFormat="1">
      <c r="B8709" s="881"/>
      <c r="C8709" s="1717"/>
      <c r="D8709" s="1016" t="s">
        <v>2803</v>
      </c>
      <c r="E8709" s="882"/>
      <c r="F8709" s="1203"/>
      <c r="G8709" s="883"/>
      <c r="H8709" s="883"/>
      <c r="I8709" s="883"/>
      <c r="J8709" s="219"/>
      <c r="K8709" s="219"/>
      <c r="L8709" s="219">
        <f>SUM(L8710:L8717)</f>
        <v>0</v>
      </c>
      <c r="M8709" s="290"/>
      <c r="N8709" s="1010"/>
      <c r="O8709" s="1010"/>
      <c r="P8709" s="1010"/>
    </row>
    <row r="8710" spans="2:16" s="96" customFormat="1">
      <c r="B8710" s="879" t="s">
        <v>11332</v>
      </c>
      <c r="C8710" s="1717"/>
      <c r="D8710" s="1017" t="s">
        <v>10219</v>
      </c>
      <c r="E8710" s="882" t="s">
        <v>2804</v>
      </c>
      <c r="F8710" s="1203">
        <v>0.86</v>
      </c>
      <c r="G8710" s="883"/>
      <c r="H8710" s="883"/>
      <c r="I8710" s="883"/>
      <c r="J8710" s="219"/>
      <c r="K8710" s="219"/>
      <c r="L8710" s="219">
        <f t="shared" ref="L8710:L8717" si="314">I8710*F8710</f>
        <v>0</v>
      </c>
      <c r="M8710" s="290"/>
      <c r="N8710" s="1010"/>
      <c r="O8710" s="1010"/>
      <c r="P8710" s="1010"/>
    </row>
    <row r="8711" spans="2:16" s="96" customFormat="1">
      <c r="B8711" s="881"/>
      <c r="C8711" s="1717"/>
      <c r="D8711" s="1017" t="s">
        <v>10220</v>
      </c>
      <c r="E8711" s="882" t="s">
        <v>336</v>
      </c>
      <c r="F8711" s="1203">
        <v>0.27</v>
      </c>
      <c r="G8711" s="883"/>
      <c r="H8711" s="883"/>
      <c r="I8711" s="883"/>
      <c r="J8711" s="219"/>
      <c r="K8711" s="219"/>
      <c r="L8711" s="219">
        <f t="shared" si="314"/>
        <v>0</v>
      </c>
      <c r="M8711" s="290"/>
      <c r="N8711" s="1010"/>
      <c r="O8711" s="1010"/>
      <c r="P8711" s="1010"/>
    </row>
    <row r="8712" spans="2:16" s="96" customFormat="1">
      <c r="B8712" s="881"/>
      <c r="C8712" s="1717"/>
      <c r="D8712" s="1017" t="s">
        <v>10221</v>
      </c>
      <c r="E8712" s="882" t="s">
        <v>336</v>
      </c>
      <c r="F8712" s="1203">
        <v>0.27</v>
      </c>
      <c r="G8712" s="883"/>
      <c r="H8712" s="883"/>
      <c r="I8712" s="883"/>
      <c r="J8712" s="219"/>
      <c r="K8712" s="219"/>
      <c r="L8712" s="219">
        <f t="shared" si="314"/>
        <v>0</v>
      </c>
      <c r="M8712" s="290"/>
      <c r="N8712" s="1010"/>
      <c r="O8712" s="1010"/>
      <c r="P8712" s="1010"/>
    </row>
    <row r="8713" spans="2:16" s="96" customFormat="1">
      <c r="B8713" s="881"/>
      <c r="C8713" s="1717"/>
      <c r="D8713" s="1017" t="s">
        <v>10222</v>
      </c>
      <c r="E8713" s="882" t="s">
        <v>336</v>
      </c>
      <c r="F8713" s="1203">
        <v>0.1</v>
      </c>
      <c r="G8713" s="883"/>
      <c r="H8713" s="883"/>
      <c r="I8713" s="883"/>
      <c r="J8713" s="219"/>
      <c r="K8713" s="219"/>
      <c r="L8713" s="219">
        <f t="shared" si="314"/>
        <v>0</v>
      </c>
      <c r="M8713" s="290"/>
      <c r="N8713" s="1010"/>
      <c r="O8713" s="1010"/>
      <c r="P8713" s="1010"/>
    </row>
    <row r="8714" spans="2:16" s="96" customFormat="1">
      <c r="B8714" s="879" t="s">
        <v>11333</v>
      </c>
      <c r="C8714" s="1717"/>
      <c r="D8714" s="1017" t="s">
        <v>10223</v>
      </c>
      <c r="E8714" s="882" t="s">
        <v>2804</v>
      </c>
      <c r="F8714" s="1203">
        <v>0.52</v>
      </c>
      <c r="G8714" s="883"/>
      <c r="H8714" s="883"/>
      <c r="I8714" s="883"/>
      <c r="J8714" s="219"/>
      <c r="K8714" s="219"/>
      <c r="L8714" s="219">
        <f t="shared" si="314"/>
        <v>0</v>
      </c>
      <c r="M8714" s="290"/>
      <c r="N8714" s="1010"/>
      <c r="O8714" s="1010"/>
      <c r="P8714" s="1010"/>
    </row>
    <row r="8715" spans="2:16" s="96" customFormat="1">
      <c r="B8715" s="881"/>
      <c r="C8715" s="1717"/>
      <c r="D8715" s="1017" t="s">
        <v>10222</v>
      </c>
      <c r="E8715" s="882" t="s">
        <v>336</v>
      </c>
      <c r="F8715" s="1203">
        <v>0.1</v>
      </c>
      <c r="G8715" s="883"/>
      <c r="H8715" s="883"/>
      <c r="I8715" s="883"/>
      <c r="J8715" s="219"/>
      <c r="K8715" s="219"/>
      <c r="L8715" s="219">
        <f t="shared" si="314"/>
        <v>0</v>
      </c>
      <c r="M8715" s="290"/>
      <c r="N8715" s="1011"/>
      <c r="O8715" s="1011"/>
      <c r="P8715" s="1011"/>
    </row>
    <row r="8716" spans="2:16" s="96" customFormat="1">
      <c r="B8716" s="879" t="s">
        <v>11334</v>
      </c>
      <c r="C8716" s="1717"/>
      <c r="D8716" s="1017" t="s">
        <v>10224</v>
      </c>
      <c r="E8716" s="882" t="s">
        <v>2804</v>
      </c>
      <c r="F8716" s="1203">
        <v>0.34</v>
      </c>
      <c r="G8716" s="883"/>
      <c r="H8716" s="883"/>
      <c r="I8716" s="883"/>
      <c r="J8716" s="219"/>
      <c r="K8716" s="219"/>
      <c r="L8716" s="219">
        <f t="shared" si="314"/>
        <v>0</v>
      </c>
      <c r="M8716" s="290"/>
      <c r="N8716" s="1011"/>
      <c r="O8716" s="1011"/>
      <c r="P8716" s="1011"/>
    </row>
    <row r="8717" spans="2:16" s="96" customFormat="1">
      <c r="B8717" s="887"/>
      <c r="C8717" s="1623"/>
      <c r="D8717" s="1032" t="s">
        <v>10225</v>
      </c>
      <c r="E8717" s="885" t="s">
        <v>336</v>
      </c>
      <c r="F8717" s="1204">
        <v>0.1</v>
      </c>
      <c r="G8717" s="888"/>
      <c r="H8717" s="888"/>
      <c r="I8717" s="888"/>
      <c r="J8717" s="231"/>
      <c r="K8717" s="231"/>
      <c r="L8717" s="231">
        <f t="shared" si="314"/>
        <v>0</v>
      </c>
      <c r="M8717" s="290"/>
      <c r="N8717" s="1011"/>
      <c r="O8717" s="1011"/>
      <c r="P8717" s="1011"/>
    </row>
    <row r="8718" spans="2:16" s="96" customFormat="1">
      <c r="B8718" s="889" t="s">
        <v>10298</v>
      </c>
      <c r="C8718" s="890" t="s">
        <v>10299</v>
      </c>
      <c r="D8718" s="1028"/>
      <c r="E8718" s="1026"/>
      <c r="F8718" s="1231"/>
      <c r="G8718" s="1029"/>
      <c r="H8718" s="1029"/>
      <c r="I8718" s="1029"/>
      <c r="J8718" s="1030"/>
      <c r="K8718" s="1030"/>
      <c r="L8718" s="1030"/>
      <c r="M8718" s="290"/>
      <c r="N8718" s="1011"/>
      <c r="O8718" s="1011"/>
      <c r="P8718" s="1011"/>
    </row>
    <row r="8719" spans="2:16" s="1543" customFormat="1">
      <c r="B8719" s="1567" t="s">
        <v>10300</v>
      </c>
      <c r="C8719" s="1718" t="s">
        <v>10301</v>
      </c>
      <c r="D8719" s="1559" t="s">
        <v>2805</v>
      </c>
      <c r="E8719" s="1422"/>
      <c r="F8719" s="1423"/>
      <c r="G8719" s="1424"/>
      <c r="H8719" s="1424"/>
      <c r="I8719" s="1424"/>
      <c r="J8719" s="1424">
        <f>SUM(J8720:J8722)</f>
        <v>18425</v>
      </c>
      <c r="K8719" s="1424"/>
      <c r="L8719" s="1424"/>
      <c r="M8719" s="1425" t="s">
        <v>2529</v>
      </c>
      <c r="N8719" s="1433">
        <f>+J8719</f>
        <v>18425</v>
      </c>
      <c r="O8719" s="1433">
        <f>+K8723</f>
        <v>931181.57072368416</v>
      </c>
      <c r="P8719" s="1433">
        <f>+L8724</f>
        <v>0</v>
      </c>
    </row>
    <row r="8720" spans="2:16" s="1543" customFormat="1">
      <c r="B8720" s="1420"/>
      <c r="C8720" s="1708"/>
      <c r="D8720" s="1544" t="s">
        <v>279</v>
      </c>
      <c r="E8720" s="1422" t="s">
        <v>120</v>
      </c>
      <c r="F8720" s="1423">
        <v>0.5</v>
      </c>
      <c r="G8720" s="1424">
        <f>VLOOKUP(D8720,VLP!$C$3:$F$191,3,0)</f>
        <v>17000</v>
      </c>
      <c r="H8720" s="1424"/>
      <c r="I8720" s="1424"/>
      <c r="J8720" s="1424">
        <f>G8720*F8720</f>
        <v>8500</v>
      </c>
      <c r="K8720" s="1424"/>
      <c r="L8720" s="1424"/>
      <c r="M8720" s="1426"/>
      <c r="N8720" s="1542"/>
      <c r="O8720" s="1542"/>
      <c r="P8720" s="1542"/>
    </row>
    <row r="8721" spans="2:16" s="1543" customFormat="1">
      <c r="B8721" s="1420"/>
      <c r="C8721" s="1708"/>
      <c r="D8721" s="1544" t="s">
        <v>188</v>
      </c>
      <c r="E8721" s="1422" t="s">
        <v>348</v>
      </c>
      <c r="F8721" s="1423">
        <v>0.3</v>
      </c>
      <c r="G8721" s="1424">
        <f>VLOOKUP(D8721,VLP!$C$3:$F$191,3,0)</f>
        <v>27500</v>
      </c>
      <c r="H8721" s="1424"/>
      <c r="I8721" s="1424"/>
      <c r="J8721" s="1424">
        <f>G8721*F8721</f>
        <v>8250</v>
      </c>
      <c r="K8721" s="1424"/>
      <c r="L8721" s="1424"/>
      <c r="M8721" s="1426"/>
      <c r="N8721" s="1541"/>
      <c r="O8721" s="1541"/>
      <c r="P8721" s="1541"/>
    </row>
    <row r="8722" spans="2:16" s="1543" customFormat="1">
      <c r="B8722" s="1420"/>
      <c r="C8722" s="1708"/>
      <c r="D8722" s="1544" t="s">
        <v>2555</v>
      </c>
      <c r="E8722" s="1422" t="s">
        <v>2556</v>
      </c>
      <c r="F8722" s="1423">
        <v>10</v>
      </c>
      <c r="G8722" s="1424"/>
      <c r="H8722" s="1424"/>
      <c r="I8722" s="1424"/>
      <c r="J8722" s="1424">
        <f>F8722%*SUM(J8720:J8721)</f>
        <v>1675</v>
      </c>
      <c r="K8722" s="1424"/>
      <c r="L8722" s="1424"/>
      <c r="M8722" s="1426"/>
      <c r="N8722" s="1542"/>
      <c r="O8722" s="1542"/>
      <c r="P8722" s="1542"/>
    </row>
    <row r="8723" spans="2:16" s="1543" customFormat="1">
      <c r="B8723" s="1420"/>
      <c r="C8723" s="1708"/>
      <c r="D8723" s="1559" t="s">
        <v>2770</v>
      </c>
      <c r="E8723" s="1422" t="s">
        <v>2559</v>
      </c>
      <c r="F8723" s="1423">
        <v>2.95</v>
      </c>
      <c r="G8723" s="1424"/>
      <c r="H8723" s="1424">
        <f>_lg40</f>
        <v>315654.76973684208</v>
      </c>
      <c r="I8723" s="1424"/>
      <c r="J8723" s="1424"/>
      <c r="K8723" s="1424">
        <f>H8723*F8723</f>
        <v>931181.57072368416</v>
      </c>
      <c r="L8723" s="1424"/>
      <c r="M8723" s="1426"/>
      <c r="N8723" s="1541"/>
      <c r="O8723" s="1541"/>
      <c r="P8723" s="1541"/>
    </row>
    <row r="8724" spans="2:16" s="1543" customFormat="1">
      <c r="B8724" s="1420"/>
      <c r="C8724" s="1708"/>
      <c r="D8724" s="1559" t="s">
        <v>2803</v>
      </c>
      <c r="E8724" s="1422"/>
      <c r="F8724" s="1423"/>
      <c r="G8724" s="1424"/>
      <c r="H8724" s="1424"/>
      <c r="I8724" s="1424"/>
      <c r="J8724" s="1424"/>
      <c r="K8724" s="1424"/>
      <c r="L8724" s="1424">
        <f>SUM(L8725:L8732)</f>
        <v>0</v>
      </c>
      <c r="M8724" s="1426"/>
      <c r="N8724" s="1542"/>
      <c r="O8724" s="1542"/>
      <c r="P8724" s="1542"/>
    </row>
    <row r="8725" spans="2:16" s="1543" customFormat="1">
      <c r="B8725" s="1446" t="s">
        <v>11332</v>
      </c>
      <c r="C8725" s="1708"/>
      <c r="D8725" s="1544" t="s">
        <v>10219</v>
      </c>
      <c r="E8725" s="1422" t="s">
        <v>2804</v>
      </c>
      <c r="F8725" s="1423">
        <v>0.72</v>
      </c>
      <c r="G8725" s="1424"/>
      <c r="H8725" s="1424"/>
      <c r="I8725" s="1424"/>
      <c r="J8725" s="1424"/>
      <c r="K8725" s="1424"/>
      <c r="L8725" s="1424">
        <f t="shared" ref="L8725:L8732" si="315">I8725*F8725</f>
        <v>0</v>
      </c>
      <c r="M8725" s="1426"/>
      <c r="N8725" s="1541"/>
      <c r="O8725" s="1541"/>
      <c r="P8725" s="1541"/>
    </row>
    <row r="8726" spans="2:16" s="1543" customFormat="1">
      <c r="B8726" s="1420"/>
      <c r="C8726" s="1708"/>
      <c r="D8726" s="1544" t="s">
        <v>10220</v>
      </c>
      <c r="E8726" s="1422" t="s">
        <v>336</v>
      </c>
      <c r="F8726" s="1423">
        <v>0.23</v>
      </c>
      <c r="G8726" s="1424"/>
      <c r="H8726" s="1424"/>
      <c r="I8726" s="1424"/>
      <c r="J8726" s="1424"/>
      <c r="K8726" s="1424"/>
      <c r="L8726" s="1424">
        <f t="shared" si="315"/>
        <v>0</v>
      </c>
      <c r="M8726" s="1426"/>
      <c r="N8726" s="1542"/>
      <c r="O8726" s="1542"/>
      <c r="P8726" s="1542"/>
    </row>
    <row r="8727" spans="2:16" s="1543" customFormat="1">
      <c r="B8727" s="1420"/>
      <c r="C8727" s="1708"/>
      <c r="D8727" s="1544" t="s">
        <v>10221</v>
      </c>
      <c r="E8727" s="1422" t="s">
        <v>336</v>
      </c>
      <c r="F8727" s="1423">
        <v>0.23</v>
      </c>
      <c r="G8727" s="1424"/>
      <c r="H8727" s="1424"/>
      <c r="I8727" s="1424"/>
      <c r="J8727" s="1424"/>
      <c r="K8727" s="1424"/>
      <c r="L8727" s="1424">
        <f t="shared" si="315"/>
        <v>0</v>
      </c>
      <c r="M8727" s="1426"/>
      <c r="N8727" s="1541"/>
      <c r="O8727" s="1541"/>
      <c r="P8727" s="1541"/>
    </row>
    <row r="8728" spans="2:16" s="1543" customFormat="1">
      <c r="B8728" s="1420"/>
      <c r="C8728" s="1708"/>
      <c r="D8728" s="1544" t="s">
        <v>10222</v>
      </c>
      <c r="E8728" s="1422" t="s">
        <v>336</v>
      </c>
      <c r="F8728" s="1423">
        <v>0.1</v>
      </c>
      <c r="G8728" s="1424"/>
      <c r="H8728" s="1424"/>
      <c r="I8728" s="1424"/>
      <c r="J8728" s="1424"/>
      <c r="K8728" s="1424"/>
      <c r="L8728" s="1424">
        <f t="shared" si="315"/>
        <v>0</v>
      </c>
      <c r="M8728" s="1426"/>
      <c r="N8728" s="1542"/>
      <c r="O8728" s="1542"/>
      <c r="P8728" s="1542"/>
    </row>
    <row r="8729" spans="2:16" s="1543" customFormat="1">
      <c r="B8729" s="1446" t="s">
        <v>11333</v>
      </c>
      <c r="C8729" s="1708"/>
      <c r="D8729" s="1544" t="s">
        <v>10223</v>
      </c>
      <c r="E8729" s="1422" t="s">
        <v>2804</v>
      </c>
      <c r="F8729" s="1423">
        <v>0.43</v>
      </c>
      <c r="G8729" s="1424"/>
      <c r="H8729" s="1424"/>
      <c r="I8729" s="1424"/>
      <c r="J8729" s="1424"/>
      <c r="K8729" s="1424"/>
      <c r="L8729" s="1424">
        <f t="shared" si="315"/>
        <v>0</v>
      </c>
      <c r="M8729" s="1426"/>
      <c r="N8729" s="1542"/>
      <c r="O8729" s="1542"/>
      <c r="P8729" s="1542"/>
    </row>
    <row r="8730" spans="2:16" s="1543" customFormat="1">
      <c r="B8730" s="1420"/>
      <c r="C8730" s="1708"/>
      <c r="D8730" s="1544" t="s">
        <v>10222</v>
      </c>
      <c r="E8730" s="1422" t="s">
        <v>336</v>
      </c>
      <c r="F8730" s="1423">
        <v>0.1</v>
      </c>
      <c r="G8730" s="1424"/>
      <c r="H8730" s="1424"/>
      <c r="I8730" s="1424"/>
      <c r="J8730" s="1424"/>
      <c r="K8730" s="1424"/>
      <c r="L8730" s="1424">
        <f t="shared" si="315"/>
        <v>0</v>
      </c>
      <c r="M8730" s="1426"/>
      <c r="N8730" s="1541"/>
      <c r="O8730" s="1541"/>
      <c r="P8730" s="1541"/>
    </row>
    <row r="8731" spans="2:16" s="1543" customFormat="1">
      <c r="B8731" s="1446" t="s">
        <v>11334</v>
      </c>
      <c r="C8731" s="1708"/>
      <c r="D8731" s="1544" t="s">
        <v>10224</v>
      </c>
      <c r="E8731" s="1422" t="s">
        <v>2804</v>
      </c>
      <c r="F8731" s="1423">
        <v>0.19900000000000001</v>
      </c>
      <c r="G8731" s="1424"/>
      <c r="H8731" s="1424"/>
      <c r="I8731" s="1424"/>
      <c r="J8731" s="1424"/>
      <c r="K8731" s="1424"/>
      <c r="L8731" s="1424">
        <f t="shared" si="315"/>
        <v>0</v>
      </c>
      <c r="M8731" s="1426"/>
      <c r="N8731" s="1542"/>
      <c r="O8731" s="1542"/>
      <c r="P8731" s="1542"/>
    </row>
    <row r="8732" spans="2:16" s="1543" customFormat="1">
      <c r="B8732" s="1442"/>
      <c r="C8732" s="1708"/>
      <c r="D8732" s="1561" t="s">
        <v>10225</v>
      </c>
      <c r="E8732" s="1434" t="s">
        <v>336</v>
      </c>
      <c r="F8732" s="1437">
        <v>0.1</v>
      </c>
      <c r="G8732" s="1438"/>
      <c r="H8732" s="1438"/>
      <c r="I8732" s="1438"/>
      <c r="J8732" s="1438"/>
      <c r="K8732" s="1438"/>
      <c r="L8732" s="1438">
        <f t="shared" si="315"/>
        <v>0</v>
      </c>
      <c r="M8732" s="1426"/>
      <c r="N8732" s="1541"/>
      <c r="O8732" s="1541"/>
      <c r="P8732" s="1541"/>
    </row>
    <row r="8733" spans="2:16" s="1543" customFormat="1">
      <c r="B8733" s="1556" t="s">
        <v>10302</v>
      </c>
      <c r="C8733" s="1707" t="s">
        <v>10303</v>
      </c>
      <c r="D8733" s="1557" t="s">
        <v>2805</v>
      </c>
      <c r="E8733" s="1428"/>
      <c r="F8733" s="1431"/>
      <c r="G8733" s="1432"/>
      <c r="H8733" s="1432"/>
      <c r="I8733" s="1432"/>
      <c r="J8733" s="1432">
        <f>SUM(J8734:J8736)</f>
        <v>18425</v>
      </c>
      <c r="K8733" s="1432"/>
      <c r="L8733" s="1432"/>
      <c r="M8733" s="1425" t="s">
        <v>2529</v>
      </c>
      <c r="N8733" s="1433">
        <f>+J8733</f>
        <v>18425</v>
      </c>
      <c r="O8733" s="1433">
        <f>+K8737</f>
        <v>1208957.7680921052</v>
      </c>
      <c r="P8733" s="1433">
        <f>+L8738</f>
        <v>0</v>
      </c>
    </row>
    <row r="8734" spans="2:16" s="1543" customFormat="1">
      <c r="B8734" s="1420"/>
      <c r="C8734" s="1708"/>
      <c r="D8734" s="1544" t="s">
        <v>279</v>
      </c>
      <c r="E8734" s="1422" t="s">
        <v>120</v>
      </c>
      <c r="F8734" s="1423">
        <v>0.5</v>
      </c>
      <c r="G8734" s="1424">
        <f>VLOOKUP(D8734,VLP!$C$3:$F$191,3,0)</f>
        <v>17000</v>
      </c>
      <c r="H8734" s="1424"/>
      <c r="I8734" s="1424"/>
      <c r="J8734" s="1424">
        <f>G8734*F8734</f>
        <v>8500</v>
      </c>
      <c r="K8734" s="1424"/>
      <c r="L8734" s="1424"/>
      <c r="M8734" s="1426"/>
      <c r="N8734" s="1541"/>
      <c r="O8734" s="1541"/>
      <c r="P8734" s="1541"/>
    </row>
    <row r="8735" spans="2:16" s="1543" customFormat="1">
      <c r="B8735" s="1420"/>
      <c r="C8735" s="1708"/>
      <c r="D8735" s="1544" t="s">
        <v>188</v>
      </c>
      <c r="E8735" s="1422" t="s">
        <v>348</v>
      </c>
      <c r="F8735" s="1423">
        <v>0.3</v>
      </c>
      <c r="G8735" s="1424">
        <f>VLOOKUP(D8735,VLP!$C$3:$F$191,3,0)</f>
        <v>27500</v>
      </c>
      <c r="H8735" s="1424"/>
      <c r="I8735" s="1424"/>
      <c r="J8735" s="1424">
        <f>G8735*F8735</f>
        <v>8250</v>
      </c>
      <c r="K8735" s="1424"/>
      <c r="L8735" s="1424"/>
      <c r="M8735" s="1426"/>
      <c r="N8735" s="1542"/>
      <c r="O8735" s="1542"/>
      <c r="P8735" s="1542"/>
    </row>
    <row r="8736" spans="2:16" s="1543" customFormat="1">
      <c r="B8736" s="1420"/>
      <c r="C8736" s="1708"/>
      <c r="D8736" s="1544" t="s">
        <v>2555</v>
      </c>
      <c r="E8736" s="1422" t="s">
        <v>2556</v>
      </c>
      <c r="F8736" s="1423">
        <v>10</v>
      </c>
      <c r="G8736" s="1424"/>
      <c r="H8736" s="1424"/>
      <c r="I8736" s="1424"/>
      <c r="J8736" s="1424">
        <f>F8736%*SUM(J8734:J8735)</f>
        <v>1675</v>
      </c>
      <c r="K8736" s="1424"/>
      <c r="L8736" s="1424"/>
      <c r="M8736" s="1426"/>
      <c r="N8736" s="1541"/>
      <c r="O8736" s="1541"/>
      <c r="P8736" s="1541"/>
    </row>
    <row r="8737" spans="2:16" s="1543" customFormat="1">
      <c r="B8737" s="1420"/>
      <c r="C8737" s="1708"/>
      <c r="D8737" s="1559" t="s">
        <v>2770</v>
      </c>
      <c r="E8737" s="1422" t="s">
        <v>2559</v>
      </c>
      <c r="F8737" s="1423">
        <v>3.83</v>
      </c>
      <c r="G8737" s="1424"/>
      <c r="H8737" s="1424">
        <f>_lg40</f>
        <v>315654.76973684208</v>
      </c>
      <c r="I8737" s="1424"/>
      <c r="J8737" s="1424"/>
      <c r="K8737" s="1424">
        <f>H8737*F8737</f>
        <v>1208957.7680921052</v>
      </c>
      <c r="L8737" s="1424"/>
      <c r="M8737" s="1426"/>
      <c r="N8737" s="1542"/>
      <c r="O8737" s="1542"/>
      <c r="P8737" s="1542"/>
    </row>
    <row r="8738" spans="2:16" s="1543" customFormat="1">
      <c r="B8738" s="1420"/>
      <c r="C8738" s="1708"/>
      <c r="D8738" s="1559" t="s">
        <v>2803</v>
      </c>
      <c r="E8738" s="1422"/>
      <c r="F8738" s="1423"/>
      <c r="G8738" s="1424"/>
      <c r="H8738" s="1424"/>
      <c r="I8738" s="1424"/>
      <c r="J8738" s="1424"/>
      <c r="K8738" s="1424"/>
      <c r="L8738" s="1424">
        <f>SUM(L8739:L8745)</f>
        <v>0</v>
      </c>
      <c r="M8738" s="1426"/>
      <c r="N8738" s="1542"/>
      <c r="O8738" s="1542"/>
      <c r="P8738" s="1542"/>
    </row>
    <row r="8739" spans="2:16" s="1543" customFormat="1">
      <c r="B8739" s="1446" t="s">
        <v>11332</v>
      </c>
      <c r="C8739" s="1708"/>
      <c r="D8739" s="1544" t="s">
        <v>10219</v>
      </c>
      <c r="E8739" s="1422" t="s">
        <v>2804</v>
      </c>
      <c r="F8739" s="1423">
        <v>0.79</v>
      </c>
      <c r="G8739" s="1424"/>
      <c r="H8739" s="1424"/>
      <c r="I8739" s="1424"/>
      <c r="J8739" s="1424"/>
      <c r="K8739" s="1424"/>
      <c r="L8739" s="1424">
        <f t="shared" ref="L8739:L8746" si="316">I8739*F8739</f>
        <v>0</v>
      </c>
      <c r="M8739" s="1426"/>
      <c r="N8739" s="1541"/>
      <c r="O8739" s="1541"/>
      <c r="P8739" s="1541"/>
    </row>
    <row r="8740" spans="2:16" s="1543" customFormat="1">
      <c r="B8740" s="1420"/>
      <c r="C8740" s="1708"/>
      <c r="D8740" s="1544" t="s">
        <v>10220</v>
      </c>
      <c r="E8740" s="1422" t="s">
        <v>336</v>
      </c>
      <c r="F8740" s="1423">
        <v>0.25</v>
      </c>
      <c r="G8740" s="1424"/>
      <c r="H8740" s="1424"/>
      <c r="I8740" s="1424"/>
      <c r="J8740" s="1424"/>
      <c r="K8740" s="1424"/>
      <c r="L8740" s="1424">
        <f t="shared" si="316"/>
        <v>0</v>
      </c>
      <c r="M8740" s="1426"/>
      <c r="N8740" s="1542"/>
      <c r="O8740" s="1542"/>
      <c r="P8740" s="1542"/>
    </row>
    <row r="8741" spans="2:16" s="1543" customFormat="1">
      <c r="B8741" s="1420"/>
      <c r="C8741" s="1708"/>
      <c r="D8741" s="1544" t="s">
        <v>10221</v>
      </c>
      <c r="E8741" s="1422" t="s">
        <v>336</v>
      </c>
      <c r="F8741" s="1423">
        <v>0.25</v>
      </c>
      <c r="G8741" s="1424"/>
      <c r="H8741" s="1424"/>
      <c r="I8741" s="1424"/>
      <c r="J8741" s="1424"/>
      <c r="K8741" s="1424"/>
      <c r="L8741" s="1424">
        <f t="shared" si="316"/>
        <v>0</v>
      </c>
      <c r="M8741" s="1426"/>
      <c r="N8741" s="1541"/>
      <c r="O8741" s="1541"/>
      <c r="P8741" s="1541"/>
    </row>
    <row r="8742" spans="2:16" s="1543" customFormat="1">
      <c r="B8742" s="1420"/>
      <c r="C8742" s="1708"/>
      <c r="D8742" s="1544" t="s">
        <v>10222</v>
      </c>
      <c r="E8742" s="1422" t="s">
        <v>336</v>
      </c>
      <c r="F8742" s="1423">
        <v>0.1</v>
      </c>
      <c r="G8742" s="1424"/>
      <c r="H8742" s="1424"/>
      <c r="I8742" s="1424"/>
      <c r="J8742" s="1424"/>
      <c r="K8742" s="1424"/>
      <c r="L8742" s="1424">
        <f t="shared" si="316"/>
        <v>0</v>
      </c>
      <c r="M8742" s="1426"/>
      <c r="N8742" s="1542"/>
      <c r="O8742" s="1542"/>
      <c r="P8742" s="1542"/>
    </row>
    <row r="8743" spans="2:16" s="1543" customFormat="1">
      <c r="B8743" s="1446" t="s">
        <v>11333</v>
      </c>
      <c r="C8743" s="1708"/>
      <c r="D8743" s="1544" t="s">
        <v>10223</v>
      </c>
      <c r="E8743" s="1422" t="s">
        <v>2804</v>
      </c>
      <c r="F8743" s="1423">
        <v>0.47</v>
      </c>
      <c r="G8743" s="1424"/>
      <c r="H8743" s="1424"/>
      <c r="I8743" s="1424"/>
      <c r="J8743" s="1424"/>
      <c r="K8743" s="1424"/>
      <c r="L8743" s="1424">
        <f t="shared" si="316"/>
        <v>0</v>
      </c>
      <c r="M8743" s="1426"/>
      <c r="N8743" s="1541"/>
      <c r="O8743" s="1541"/>
      <c r="P8743" s="1541"/>
    </row>
    <row r="8744" spans="2:16" s="1543" customFormat="1">
      <c r="B8744" s="1420"/>
      <c r="C8744" s="1708"/>
      <c r="D8744" s="1544" t="s">
        <v>10222</v>
      </c>
      <c r="E8744" s="1422" t="s">
        <v>336</v>
      </c>
      <c r="F8744" s="1423">
        <v>0.1</v>
      </c>
      <c r="G8744" s="1424"/>
      <c r="H8744" s="1424"/>
      <c r="I8744" s="1424"/>
      <c r="J8744" s="1424"/>
      <c r="K8744" s="1424"/>
      <c r="L8744" s="1424">
        <f t="shared" si="316"/>
        <v>0</v>
      </c>
      <c r="M8744" s="1426"/>
      <c r="N8744" s="1542"/>
      <c r="O8744" s="1542"/>
      <c r="P8744" s="1542"/>
    </row>
    <row r="8745" spans="2:16" s="1543" customFormat="1">
      <c r="B8745" s="1446" t="s">
        <v>11334</v>
      </c>
      <c r="C8745" s="1708"/>
      <c r="D8745" s="1544" t="s">
        <v>10224</v>
      </c>
      <c r="E8745" s="1422" t="s">
        <v>2804</v>
      </c>
      <c r="F8745" s="1423">
        <v>0.28699999999999998</v>
      </c>
      <c r="G8745" s="1424"/>
      <c r="H8745" s="1424"/>
      <c r="I8745" s="1424"/>
      <c r="J8745" s="1424"/>
      <c r="K8745" s="1424"/>
      <c r="L8745" s="1424">
        <f t="shared" si="316"/>
        <v>0</v>
      </c>
      <c r="M8745" s="1426"/>
      <c r="N8745" s="1541"/>
      <c r="O8745" s="1541"/>
      <c r="P8745" s="1541"/>
    </row>
    <row r="8746" spans="2:16" s="1573" customFormat="1" ht="14.25">
      <c r="B8746" s="1568"/>
      <c r="C8746" s="1714"/>
      <c r="D8746" s="1569" t="s">
        <v>10225</v>
      </c>
      <c r="E8746" s="1570"/>
      <c r="F8746" s="1443">
        <v>0.1</v>
      </c>
      <c r="G8746" s="1571"/>
      <c r="H8746" s="1571"/>
      <c r="I8746" s="1571"/>
      <c r="J8746" s="1571"/>
      <c r="K8746" s="1571"/>
      <c r="L8746" s="1571">
        <f t="shared" si="316"/>
        <v>0</v>
      </c>
      <c r="M8746" s="1447"/>
      <c r="N8746" s="1572"/>
      <c r="O8746" s="1572"/>
      <c r="P8746" s="1572"/>
    </row>
    <row r="8747" spans="2:16" s="1543" customFormat="1">
      <c r="B8747" s="1574" t="s">
        <v>10304</v>
      </c>
      <c r="C8747" s="1708" t="s">
        <v>10305</v>
      </c>
      <c r="D8747" s="1563" t="s">
        <v>2805</v>
      </c>
      <c r="E8747" s="1564"/>
      <c r="F8747" s="1565"/>
      <c r="G8747" s="1566"/>
      <c r="H8747" s="1566"/>
      <c r="I8747" s="1566"/>
      <c r="J8747" s="1566">
        <f>SUM(J8748:J8750)</f>
        <v>18425</v>
      </c>
      <c r="K8747" s="1566"/>
      <c r="L8747" s="1566"/>
      <c r="M8747" s="1425" t="s">
        <v>2529</v>
      </c>
      <c r="N8747" s="1433">
        <f>+J8747</f>
        <v>18425</v>
      </c>
      <c r="O8747" s="1433">
        <f>+K8751</f>
        <v>1158453.0049342103</v>
      </c>
      <c r="P8747" s="1433">
        <f>+L8752</f>
        <v>0</v>
      </c>
    </row>
    <row r="8748" spans="2:16" s="1543" customFormat="1">
      <c r="B8748" s="1420"/>
      <c r="C8748" s="1708"/>
      <c r="D8748" s="1544" t="s">
        <v>279</v>
      </c>
      <c r="E8748" s="1422" t="s">
        <v>120</v>
      </c>
      <c r="F8748" s="1423">
        <v>0.5</v>
      </c>
      <c r="G8748" s="1424">
        <f>VLOOKUP(D8748,VLP!$C$3:$F$191,3,0)</f>
        <v>17000</v>
      </c>
      <c r="H8748" s="1424"/>
      <c r="I8748" s="1424"/>
      <c r="J8748" s="1424">
        <f>G8748*F8748</f>
        <v>8500</v>
      </c>
      <c r="K8748" s="1424"/>
      <c r="L8748" s="1424"/>
      <c r="M8748" s="1426"/>
      <c r="N8748" s="1541"/>
      <c r="O8748" s="1541"/>
      <c r="P8748" s="1541"/>
    </row>
    <row r="8749" spans="2:16" s="1543" customFormat="1">
      <c r="B8749" s="1420"/>
      <c r="C8749" s="1708"/>
      <c r="D8749" s="1544" t="s">
        <v>188</v>
      </c>
      <c r="E8749" s="1422" t="s">
        <v>348</v>
      </c>
      <c r="F8749" s="1423">
        <v>0.3</v>
      </c>
      <c r="G8749" s="1424">
        <f>VLOOKUP(D8749,VLP!$C$3:$F$191,3,0)</f>
        <v>27500</v>
      </c>
      <c r="H8749" s="1424"/>
      <c r="I8749" s="1424"/>
      <c r="J8749" s="1424">
        <f>G8749*F8749</f>
        <v>8250</v>
      </c>
      <c r="K8749" s="1424"/>
      <c r="L8749" s="1424"/>
      <c r="M8749" s="1426"/>
      <c r="N8749" s="1542"/>
      <c r="O8749" s="1542"/>
      <c r="P8749" s="1542"/>
    </row>
    <row r="8750" spans="2:16" s="1543" customFormat="1">
      <c r="B8750" s="1420"/>
      <c r="C8750" s="1708"/>
      <c r="D8750" s="1544" t="s">
        <v>2555</v>
      </c>
      <c r="E8750" s="1422" t="s">
        <v>2556</v>
      </c>
      <c r="F8750" s="1423">
        <v>10</v>
      </c>
      <c r="G8750" s="1424"/>
      <c r="H8750" s="1424"/>
      <c r="I8750" s="1424"/>
      <c r="J8750" s="1424">
        <f>F8750%*SUM(J8748:J8749)</f>
        <v>1675</v>
      </c>
      <c r="K8750" s="1424"/>
      <c r="L8750" s="1424"/>
      <c r="M8750" s="1426"/>
      <c r="N8750" s="1541"/>
      <c r="O8750" s="1541"/>
      <c r="P8750" s="1541"/>
    </row>
    <row r="8751" spans="2:16" s="1543" customFormat="1">
      <c r="B8751" s="1420"/>
      <c r="C8751" s="1708"/>
      <c r="D8751" s="1559" t="s">
        <v>2770</v>
      </c>
      <c r="E8751" s="1422" t="s">
        <v>2559</v>
      </c>
      <c r="F8751" s="1423">
        <v>3.67</v>
      </c>
      <c r="G8751" s="1424"/>
      <c r="H8751" s="1424">
        <f>_lg40</f>
        <v>315654.76973684208</v>
      </c>
      <c r="I8751" s="1424"/>
      <c r="J8751" s="1424"/>
      <c r="K8751" s="1424">
        <f>H8751*F8751</f>
        <v>1158453.0049342103</v>
      </c>
      <c r="L8751" s="1424"/>
      <c r="M8751" s="1426"/>
      <c r="N8751" s="1542"/>
      <c r="O8751" s="1542"/>
      <c r="P8751" s="1542"/>
    </row>
    <row r="8752" spans="2:16" s="1543" customFormat="1">
      <c r="B8752" s="1420"/>
      <c r="C8752" s="1708"/>
      <c r="D8752" s="1559" t="s">
        <v>2803</v>
      </c>
      <c r="E8752" s="1422"/>
      <c r="F8752" s="1423"/>
      <c r="G8752" s="1424"/>
      <c r="H8752" s="1424"/>
      <c r="I8752" s="1424"/>
      <c r="J8752" s="1424"/>
      <c r="K8752" s="1424"/>
      <c r="L8752" s="1424">
        <f>SUM(L8753:L8759)</f>
        <v>0</v>
      </c>
      <c r="M8752" s="1426"/>
      <c r="N8752" s="1541"/>
      <c r="O8752" s="1541"/>
      <c r="P8752" s="1541"/>
    </row>
    <row r="8753" spans="2:18" s="1543" customFormat="1">
      <c r="B8753" s="1446" t="s">
        <v>11332</v>
      </c>
      <c r="C8753" s="1708"/>
      <c r="D8753" s="1544" t="s">
        <v>10219</v>
      </c>
      <c r="E8753" s="1422" t="s">
        <v>2804</v>
      </c>
      <c r="F8753" s="1423">
        <v>0.79</v>
      </c>
      <c r="G8753" s="1424"/>
      <c r="H8753" s="1424"/>
      <c r="I8753" s="1424"/>
      <c r="J8753" s="1424"/>
      <c r="K8753" s="1424"/>
      <c r="L8753" s="1424">
        <f t="shared" ref="L8753:L8759" si="317">I8753*F8753</f>
        <v>0</v>
      </c>
      <c r="M8753" s="1426"/>
      <c r="N8753" s="1542"/>
      <c r="O8753" s="1542"/>
      <c r="P8753" s="1542"/>
    </row>
    <row r="8754" spans="2:18" s="1543" customFormat="1">
      <c r="B8754" s="1420"/>
      <c r="C8754" s="1708"/>
      <c r="D8754" s="1544" t="s">
        <v>10220</v>
      </c>
      <c r="E8754" s="1422" t="s">
        <v>336</v>
      </c>
      <c r="F8754" s="1423">
        <v>0.25</v>
      </c>
      <c r="G8754" s="1424"/>
      <c r="H8754" s="1424"/>
      <c r="I8754" s="1424"/>
      <c r="J8754" s="1424"/>
      <c r="K8754" s="1424"/>
      <c r="L8754" s="1424">
        <f t="shared" si="317"/>
        <v>0</v>
      </c>
      <c r="M8754" s="1426"/>
      <c r="N8754" s="1541"/>
      <c r="O8754" s="1541"/>
      <c r="P8754" s="1541"/>
    </row>
    <row r="8755" spans="2:18" s="1543" customFormat="1">
      <c r="B8755" s="1420"/>
      <c r="C8755" s="1708"/>
      <c r="D8755" s="1544" t="s">
        <v>10221</v>
      </c>
      <c r="E8755" s="1422" t="s">
        <v>336</v>
      </c>
      <c r="F8755" s="1423">
        <v>0.25</v>
      </c>
      <c r="G8755" s="1424"/>
      <c r="H8755" s="1424"/>
      <c r="I8755" s="1424"/>
      <c r="J8755" s="1424"/>
      <c r="K8755" s="1424"/>
      <c r="L8755" s="1424">
        <f t="shared" si="317"/>
        <v>0</v>
      </c>
      <c r="M8755" s="1426"/>
      <c r="N8755" s="1542"/>
      <c r="O8755" s="1542"/>
      <c r="P8755" s="1542"/>
    </row>
    <row r="8756" spans="2:18" s="1543" customFormat="1">
      <c r="B8756" s="1420"/>
      <c r="C8756" s="1708"/>
      <c r="D8756" s="1544" t="s">
        <v>10222</v>
      </c>
      <c r="E8756" s="1422" t="s">
        <v>336</v>
      </c>
      <c r="F8756" s="1423">
        <v>0.1</v>
      </c>
      <c r="G8756" s="1424"/>
      <c r="H8756" s="1424"/>
      <c r="I8756" s="1424"/>
      <c r="J8756" s="1424"/>
      <c r="K8756" s="1424"/>
      <c r="L8756" s="1424">
        <f t="shared" si="317"/>
        <v>0</v>
      </c>
      <c r="M8756" s="1426"/>
      <c r="N8756" s="1542"/>
      <c r="O8756" s="1542"/>
      <c r="P8756" s="1542"/>
    </row>
    <row r="8757" spans="2:18" s="1543" customFormat="1">
      <c r="B8757" s="1446" t="s">
        <v>11333</v>
      </c>
      <c r="C8757" s="1708"/>
      <c r="D8757" s="1544" t="s">
        <v>10223</v>
      </c>
      <c r="E8757" s="1422" t="s">
        <v>2804</v>
      </c>
      <c r="F8757" s="1423">
        <v>0.47</v>
      </c>
      <c r="G8757" s="1424"/>
      <c r="H8757" s="1424"/>
      <c r="I8757" s="1424"/>
      <c r="J8757" s="1424"/>
      <c r="K8757" s="1424"/>
      <c r="L8757" s="1424">
        <f t="shared" si="317"/>
        <v>0</v>
      </c>
      <c r="M8757" s="1426"/>
      <c r="N8757" s="1542"/>
      <c r="O8757" s="1542"/>
      <c r="P8757" s="1542"/>
    </row>
    <row r="8758" spans="2:18" s="1543" customFormat="1">
      <c r="B8758" s="1420"/>
      <c r="C8758" s="1708"/>
      <c r="D8758" s="1544" t="s">
        <v>10222</v>
      </c>
      <c r="E8758" s="1422" t="s">
        <v>336</v>
      </c>
      <c r="F8758" s="1423">
        <v>0.1</v>
      </c>
      <c r="G8758" s="1424"/>
      <c r="H8758" s="1424"/>
      <c r="I8758" s="1424"/>
      <c r="J8758" s="1424"/>
      <c r="K8758" s="1424"/>
      <c r="L8758" s="1424">
        <f t="shared" si="317"/>
        <v>0</v>
      </c>
      <c r="M8758" s="1426"/>
      <c r="N8758" s="1541"/>
      <c r="O8758" s="1541"/>
      <c r="P8758" s="1541"/>
    </row>
    <row r="8759" spans="2:18" s="1543" customFormat="1">
      <c r="B8759" s="1446" t="s">
        <v>11334</v>
      </c>
      <c r="C8759" s="1708"/>
      <c r="D8759" s="1544" t="s">
        <v>10224</v>
      </c>
      <c r="E8759" s="1422" t="s">
        <v>2804</v>
      </c>
      <c r="F8759" s="1423">
        <v>0.27300000000000002</v>
      </c>
      <c r="G8759" s="1424"/>
      <c r="H8759" s="1424"/>
      <c r="I8759" s="1424"/>
      <c r="J8759" s="1424"/>
      <c r="K8759" s="1424"/>
      <c r="L8759" s="1424">
        <f t="shared" si="317"/>
        <v>0</v>
      </c>
      <c r="M8759" s="1426"/>
      <c r="N8759" s="1542"/>
      <c r="O8759" s="1542"/>
      <c r="P8759" s="1542"/>
    </row>
    <row r="8760" spans="2:18" s="1543" customFormat="1">
      <c r="B8760" s="1442"/>
      <c r="C8760" s="1714"/>
      <c r="D8760" s="1560" t="s">
        <v>10225</v>
      </c>
      <c r="E8760" s="1440" t="s">
        <v>336</v>
      </c>
      <c r="F8760" s="1443">
        <v>0.1</v>
      </c>
      <c r="G8760" s="1439"/>
      <c r="H8760" s="1439"/>
      <c r="I8760" s="1439"/>
      <c r="J8760" s="1439"/>
      <c r="K8760" s="1439"/>
      <c r="L8760" s="1439"/>
      <c r="M8760" s="1426"/>
      <c r="N8760" s="1541"/>
      <c r="O8760" s="1541"/>
      <c r="P8760" s="1541"/>
    </row>
    <row r="8761" spans="2:18">
      <c r="B8761" s="315"/>
      <c r="C8761" s="313"/>
      <c r="D8761" s="409"/>
      <c r="E8761" s="290"/>
      <c r="F8761" s="1186"/>
      <c r="G8761" s="292"/>
      <c r="H8761" s="292"/>
      <c r="I8761" s="292"/>
      <c r="J8761" s="292"/>
      <c r="K8761" s="292"/>
      <c r="L8761" s="292"/>
      <c r="M8761" s="315"/>
      <c r="N8761" s="973"/>
      <c r="O8761" s="973"/>
      <c r="P8761" s="973"/>
    </row>
    <row r="8762" spans="2:18">
      <c r="B8762" s="315"/>
      <c r="C8762" s="313"/>
      <c r="D8762" s="409"/>
      <c r="E8762" s="290"/>
      <c r="F8762" s="1186"/>
      <c r="G8762" s="292"/>
      <c r="H8762" s="292"/>
      <c r="I8762" s="292"/>
      <c r="J8762" s="292"/>
      <c r="K8762" s="292"/>
      <c r="L8762" s="292"/>
      <c r="M8762" s="315"/>
      <c r="N8762" s="1040"/>
      <c r="O8762" s="1040"/>
      <c r="P8762" s="1040"/>
    </row>
    <row r="8763" spans="2:18">
      <c r="B8763" s="1041" t="s">
        <v>2778</v>
      </c>
      <c r="C8763" s="794"/>
      <c r="D8763" s="794"/>
      <c r="E8763" s="794"/>
      <c r="F8763" s="1233"/>
      <c r="G8763" s="794"/>
      <c r="H8763" s="794"/>
      <c r="I8763" s="794"/>
      <c r="J8763" s="794"/>
      <c r="K8763" s="794"/>
      <c r="L8763" s="794"/>
      <c r="M8763" s="404"/>
      <c r="N8763" s="973"/>
      <c r="O8763" s="973"/>
      <c r="P8763" s="973"/>
      <c r="R8763" s="441" t="s">
        <v>8</v>
      </c>
    </row>
    <row r="8764" spans="2:18">
      <c r="B8764" s="404" t="s">
        <v>10306</v>
      </c>
      <c r="C8764" s="1042"/>
      <c r="D8764" s="1043"/>
      <c r="E8764" s="794"/>
      <c r="F8764" s="1233"/>
      <c r="G8764" s="1044"/>
      <c r="H8764" s="1044"/>
      <c r="I8764" s="1044"/>
      <c r="J8764" s="1044"/>
      <c r="K8764" s="1044"/>
      <c r="L8764" s="1044"/>
      <c r="M8764" s="404"/>
      <c r="N8764" s="1040"/>
      <c r="O8764" s="1040"/>
      <c r="P8764" s="1040"/>
      <c r="R8764" s="1170" t="s">
        <v>72</v>
      </c>
    </row>
    <row r="8765" spans="2:18">
      <c r="B8765" s="404" t="s">
        <v>10307</v>
      </c>
      <c r="C8765" s="1042"/>
      <c r="D8765" s="1043"/>
      <c r="E8765" s="794"/>
      <c r="F8765" s="1233"/>
      <c r="G8765" s="1044"/>
      <c r="H8765" s="1044"/>
      <c r="I8765" s="1044"/>
      <c r="J8765" s="1044"/>
      <c r="K8765" s="1044"/>
      <c r="L8765" s="1044"/>
      <c r="M8765" s="404"/>
      <c r="N8765" s="973"/>
      <c r="O8765" s="973"/>
      <c r="P8765" s="973"/>
      <c r="R8765" s="1170" t="s">
        <v>73</v>
      </c>
    </row>
    <row r="8766" spans="2:18">
      <c r="B8766" s="404"/>
      <c r="C8766" s="313"/>
      <c r="D8766" s="409"/>
      <c r="E8766" s="290"/>
      <c r="F8766" s="1186"/>
      <c r="G8766" s="292"/>
      <c r="H8766" s="292"/>
      <c r="I8766" s="1716" t="s">
        <v>2739</v>
      </c>
      <c r="J8766" s="1716"/>
      <c r="K8766" s="1716"/>
      <c r="L8766" s="1716"/>
      <c r="M8766" s="612" t="s">
        <v>2802</v>
      </c>
      <c r="N8766" s="973"/>
      <c r="O8766" s="973"/>
      <c r="P8766" s="973"/>
      <c r="R8766" s="913" t="s">
        <v>10308</v>
      </c>
    </row>
    <row r="8767" spans="2:18">
      <c r="B8767" s="1617" t="s">
        <v>438</v>
      </c>
      <c r="C8767" s="1617" t="s">
        <v>2538</v>
      </c>
      <c r="D8767" s="1617" t="s">
        <v>2539</v>
      </c>
      <c r="E8767" s="1617" t="s">
        <v>2787</v>
      </c>
      <c r="F8767" s="1712" t="s">
        <v>2788</v>
      </c>
      <c r="G8767" s="1624" t="s">
        <v>77</v>
      </c>
      <c r="H8767" s="1625"/>
      <c r="I8767" s="1626"/>
      <c r="J8767" s="1624" t="s">
        <v>2781</v>
      </c>
      <c r="K8767" s="1625"/>
      <c r="L8767" s="1626"/>
      <c r="M8767" s="290"/>
      <c r="N8767" s="1040"/>
      <c r="O8767" s="1040"/>
      <c r="P8767" s="1040"/>
      <c r="R8767" s="913" t="s">
        <v>10309</v>
      </c>
    </row>
    <row r="8768" spans="2:18">
      <c r="B8768" s="1618"/>
      <c r="C8768" s="1618"/>
      <c r="D8768" s="1618"/>
      <c r="E8768" s="1618"/>
      <c r="F8768" s="1713"/>
      <c r="G8768" s="280" t="s">
        <v>2554</v>
      </c>
      <c r="H8768" s="280" t="s">
        <v>2783</v>
      </c>
      <c r="I8768" s="280" t="s">
        <v>2784</v>
      </c>
      <c r="J8768" s="280" t="s">
        <v>2554</v>
      </c>
      <c r="K8768" s="280" t="s">
        <v>2783</v>
      </c>
      <c r="L8768" s="280" t="s">
        <v>2784</v>
      </c>
      <c r="M8768" s="290"/>
      <c r="N8768" s="973"/>
      <c r="O8768" s="973"/>
      <c r="P8768" s="973"/>
      <c r="R8768" s="913" t="s">
        <v>10310</v>
      </c>
    </row>
    <row r="8769" spans="2:16">
      <c r="B8769" s="616" t="s">
        <v>10311</v>
      </c>
      <c r="C8769" s="1617" t="s">
        <v>10312</v>
      </c>
      <c r="D8769" s="617" t="s">
        <v>2805</v>
      </c>
      <c r="E8769" s="282"/>
      <c r="F8769" s="1189"/>
      <c r="G8769" s="284"/>
      <c r="H8769" s="284"/>
      <c r="I8769" s="284"/>
      <c r="J8769" s="284">
        <f>SUM(J8770:J8775)</f>
        <v>166644.6398630137</v>
      </c>
      <c r="K8769" s="284"/>
      <c r="L8769" s="284"/>
      <c r="M8769" s="612" t="s">
        <v>2802</v>
      </c>
      <c r="N8769" s="613">
        <f>+J8769</f>
        <v>166644.6398630137</v>
      </c>
      <c r="O8769" s="613">
        <f>+K8776</f>
        <v>3472202.4671052629</v>
      </c>
      <c r="P8769" s="613">
        <f>+L8777</f>
        <v>1207791.2429360689</v>
      </c>
    </row>
    <row r="8770" spans="2:16">
      <c r="B8770" s="223"/>
      <c r="C8770" s="1639"/>
      <c r="D8770" s="406" t="s">
        <v>138</v>
      </c>
      <c r="E8770" s="217" t="s">
        <v>348</v>
      </c>
      <c r="F8770" s="1102">
        <v>0.45</v>
      </c>
      <c r="G8770" s="219">
        <f>VLOOKUP(D8770,VLP!$C$3:$F$191,3,0)</f>
        <v>38000</v>
      </c>
      <c r="H8770" s="219"/>
      <c r="I8770" s="219"/>
      <c r="J8770" s="219">
        <f>G8770*F8770</f>
        <v>17100</v>
      </c>
      <c r="K8770" s="219"/>
      <c r="L8770" s="219"/>
      <c r="M8770" s="290"/>
      <c r="N8770" s="973"/>
      <c r="O8770" s="973"/>
      <c r="P8770" s="973"/>
    </row>
    <row r="8771" spans="2:16">
      <c r="B8771" s="223"/>
      <c r="C8771" s="1639"/>
      <c r="D8771" s="406" t="s">
        <v>285</v>
      </c>
      <c r="E8771" s="217" t="s">
        <v>336</v>
      </c>
      <c r="F8771" s="1102">
        <v>0.45</v>
      </c>
      <c r="G8771" s="219">
        <f>VLOOKUP(D8771,VLP!$C$3:$F$191,3,0)/[4]NLĐV!$D$7</f>
        <v>25815.068493150684</v>
      </c>
      <c r="H8771" s="219"/>
      <c r="I8771" s="219"/>
      <c r="J8771" s="219">
        <f>G8771*F8771</f>
        <v>11616.780821917808</v>
      </c>
      <c r="K8771" s="219"/>
      <c r="L8771" s="219"/>
      <c r="M8771" s="290"/>
      <c r="N8771" s="1040"/>
      <c r="O8771" s="1040"/>
      <c r="P8771" s="1040"/>
    </row>
    <row r="8772" spans="2:16">
      <c r="B8772" s="223"/>
      <c r="C8772" s="1639"/>
      <c r="D8772" s="406" t="s">
        <v>206</v>
      </c>
      <c r="E8772" s="217" t="s">
        <v>336</v>
      </c>
      <c r="F8772" s="1102">
        <v>0.16</v>
      </c>
      <c r="G8772" s="219">
        <f>VLOOKUP(D8772,VLP!$C$3:$F$191,3,0)</f>
        <v>79640</v>
      </c>
      <c r="H8772" s="219"/>
      <c r="I8772" s="219"/>
      <c r="J8772" s="219">
        <f>G8772*F8772</f>
        <v>12742.4</v>
      </c>
      <c r="K8772" s="219"/>
      <c r="L8772" s="219"/>
      <c r="M8772" s="290"/>
      <c r="N8772" s="973"/>
      <c r="O8772" s="973"/>
      <c r="P8772" s="973"/>
    </row>
    <row r="8773" spans="2:16">
      <c r="B8773" s="223"/>
      <c r="C8773" s="1639"/>
      <c r="D8773" s="406" t="s">
        <v>315</v>
      </c>
      <c r="E8773" s="217" t="s">
        <v>10120</v>
      </c>
      <c r="F8773" s="1102">
        <v>3</v>
      </c>
      <c r="G8773" s="219">
        <f>VLOOKUP(D8773,VLP!$C$3:$F$191,3,0)</f>
        <v>7000</v>
      </c>
      <c r="H8773" s="219"/>
      <c r="I8773" s="219"/>
      <c r="J8773" s="219">
        <f>G8773*F8773</f>
        <v>21000</v>
      </c>
      <c r="K8773" s="219"/>
      <c r="L8773" s="219"/>
      <c r="M8773" s="290"/>
      <c r="N8773" s="1040"/>
      <c r="O8773" s="1040"/>
      <c r="P8773" s="1040"/>
    </row>
    <row r="8774" spans="2:16">
      <c r="B8774" s="223"/>
      <c r="C8774" s="1639"/>
      <c r="D8774" s="406" t="s">
        <v>188</v>
      </c>
      <c r="E8774" s="217" t="s">
        <v>348</v>
      </c>
      <c r="F8774" s="1102">
        <v>3.5</v>
      </c>
      <c r="G8774" s="219">
        <f>VLOOKUP(D8774,VLP!$C$3:$F$191,3,0)</f>
        <v>27500</v>
      </c>
      <c r="H8774" s="219"/>
      <c r="I8774" s="219"/>
      <c r="J8774" s="219">
        <f>G8774*F8774</f>
        <v>96250</v>
      </c>
      <c r="K8774" s="219"/>
      <c r="L8774" s="219"/>
      <c r="M8774" s="290"/>
      <c r="N8774" s="973"/>
      <c r="O8774" s="973"/>
      <c r="P8774" s="973"/>
    </row>
    <row r="8775" spans="2:16">
      <c r="B8775" s="223"/>
      <c r="C8775" s="1639"/>
      <c r="D8775" s="406" t="s">
        <v>2555</v>
      </c>
      <c r="E8775" s="217" t="s">
        <v>2556</v>
      </c>
      <c r="F8775" s="1102">
        <v>5</v>
      </c>
      <c r="G8775" s="219"/>
      <c r="H8775" s="219"/>
      <c r="I8775" s="219"/>
      <c r="J8775" s="219">
        <f>F8775%*SUM(J8770:J8774)</f>
        <v>7935.4590410958908</v>
      </c>
      <c r="K8775" s="219"/>
      <c r="L8775" s="219"/>
      <c r="M8775" s="290"/>
      <c r="N8775" s="973"/>
      <c r="O8775" s="973"/>
      <c r="P8775" s="973"/>
    </row>
    <row r="8776" spans="2:16">
      <c r="B8776" s="223"/>
      <c r="C8776" s="1639"/>
      <c r="D8776" s="618" t="s">
        <v>2770</v>
      </c>
      <c r="E8776" s="217" t="s">
        <v>2559</v>
      </c>
      <c r="F8776" s="1102">
        <v>11</v>
      </c>
      <c r="G8776" s="219"/>
      <c r="H8776" s="219">
        <f>_lg40</f>
        <v>315654.76973684208</v>
      </c>
      <c r="I8776" s="219"/>
      <c r="J8776" s="219"/>
      <c r="K8776" s="219">
        <f>H8776*F8776</f>
        <v>3472202.4671052629</v>
      </c>
      <c r="L8776" s="219"/>
      <c r="M8776" s="290"/>
      <c r="N8776" s="1040"/>
      <c r="O8776" s="1040"/>
      <c r="P8776" s="1040"/>
    </row>
    <row r="8777" spans="2:16">
      <c r="B8777" s="223"/>
      <c r="C8777" s="1639"/>
      <c r="D8777" s="619" t="s">
        <v>2803</v>
      </c>
      <c r="E8777" s="217"/>
      <c r="F8777" s="1102"/>
      <c r="G8777" s="219"/>
      <c r="H8777" s="219"/>
      <c r="I8777" s="256"/>
      <c r="J8777" s="219"/>
      <c r="K8777" s="219"/>
      <c r="L8777" s="219">
        <f>SUM(L8778:L8780)</f>
        <v>1207791.2429360689</v>
      </c>
      <c r="M8777" s="290"/>
      <c r="N8777" s="973"/>
      <c r="O8777" s="973"/>
      <c r="P8777" s="973"/>
    </row>
    <row r="8778" spans="2:16">
      <c r="B8778" s="223" t="s">
        <v>661</v>
      </c>
      <c r="C8778" s="1639"/>
      <c r="D8778" s="406" t="s">
        <v>2560</v>
      </c>
      <c r="E8778" s="217" t="s">
        <v>2804</v>
      </c>
      <c r="F8778" s="1102">
        <v>0.5</v>
      </c>
      <c r="G8778" s="219"/>
      <c r="H8778" s="1045"/>
      <c r="I8778" s="219">
        <f>VLOOKUP($B8778,'GiaMTC TT13-QD1491'!$B$7:$T$908,19,0)</f>
        <v>2159024.8166440679</v>
      </c>
      <c r="J8778" s="1046"/>
      <c r="K8778" s="219"/>
      <c r="L8778" s="219">
        <f>I8778*F8778</f>
        <v>1079512.4083220339</v>
      </c>
      <c r="M8778" s="290"/>
      <c r="N8778" s="1040"/>
      <c r="O8778" s="1040"/>
      <c r="P8778" s="1040"/>
    </row>
    <row r="8779" spans="2:16">
      <c r="B8779" s="223" t="s">
        <v>655</v>
      </c>
      <c r="C8779" s="1639"/>
      <c r="D8779" s="406" t="s">
        <v>2548</v>
      </c>
      <c r="E8779" s="217" t="s">
        <v>336</v>
      </c>
      <c r="F8779" s="1102"/>
      <c r="G8779" s="219"/>
      <c r="H8779" s="1045"/>
      <c r="I8779" s="219">
        <f>VLOOKUP($B8779,'GiaMTC TT13-QD1491'!$B$7:$T$908,19,0)</f>
        <v>1652242.8666440679</v>
      </c>
      <c r="J8779" s="1046"/>
      <c r="K8779" s="219"/>
      <c r="L8779" s="219">
        <f>I8779*F8779</f>
        <v>0</v>
      </c>
      <c r="M8779" s="290"/>
      <c r="N8779" s="973"/>
      <c r="O8779" s="973"/>
      <c r="P8779" s="973"/>
    </row>
    <row r="8780" spans="2:16">
      <c r="B8780" s="253" t="s">
        <v>6865</v>
      </c>
      <c r="C8780" s="1639"/>
      <c r="D8780" s="1047" t="s">
        <v>7597</v>
      </c>
      <c r="E8780" s="254" t="s">
        <v>336</v>
      </c>
      <c r="F8780" s="1182">
        <v>0.2</v>
      </c>
      <c r="G8780" s="256"/>
      <c r="H8780" s="1048"/>
      <c r="I8780" s="231">
        <f>VLOOKUP($B8780,'GiaMTC TT13-QD1491'!$B$7:$T$908,19,0)</f>
        <v>641394.17307017534</v>
      </c>
      <c r="J8780" s="1049"/>
      <c r="K8780" s="256"/>
      <c r="L8780" s="256">
        <f>I8780*F8780</f>
        <v>128278.83461403508</v>
      </c>
      <c r="M8780" s="290"/>
      <c r="N8780" s="1040"/>
      <c r="O8780" s="1040"/>
      <c r="P8780" s="1040"/>
    </row>
    <row r="8781" spans="2:16">
      <c r="B8781" s="616" t="s">
        <v>10313</v>
      </c>
      <c r="C8781" s="1617" t="s">
        <v>10314</v>
      </c>
      <c r="D8781" s="617" t="s">
        <v>2805</v>
      </c>
      <c r="E8781" s="282"/>
      <c r="F8781" s="1189"/>
      <c r="G8781" s="284"/>
      <c r="H8781" s="284"/>
      <c r="I8781" s="266"/>
      <c r="J8781" s="284">
        <f>SUM(J8782:J8787)</f>
        <v>110412.66657534245</v>
      </c>
      <c r="K8781" s="284"/>
      <c r="L8781" s="284"/>
      <c r="M8781" s="612" t="s">
        <v>2802</v>
      </c>
      <c r="N8781" s="613">
        <f>+J8781</f>
        <v>110412.66657534245</v>
      </c>
      <c r="O8781" s="613">
        <f>+K8788</f>
        <v>3017659.5986842103</v>
      </c>
      <c r="P8781" s="613">
        <f>+L8789</f>
        <v>927749.34396464471</v>
      </c>
    </row>
    <row r="8782" spans="2:16">
      <c r="B8782" s="223"/>
      <c r="C8782" s="1639"/>
      <c r="D8782" s="406" t="s">
        <v>138</v>
      </c>
      <c r="E8782" s="217" t="s">
        <v>348</v>
      </c>
      <c r="F8782" s="1102">
        <v>0.3</v>
      </c>
      <c r="G8782" s="219">
        <f>VLOOKUP(D8782,VLP!$C$3:$F$191,3,0)</f>
        <v>38000</v>
      </c>
      <c r="H8782" s="219"/>
      <c r="I8782" s="219"/>
      <c r="J8782" s="219">
        <f>G8782*F8782</f>
        <v>11400</v>
      </c>
      <c r="K8782" s="219"/>
      <c r="L8782" s="219"/>
      <c r="M8782" s="290"/>
      <c r="N8782" s="1040"/>
      <c r="O8782" s="1040"/>
      <c r="P8782" s="1040"/>
    </row>
    <row r="8783" spans="2:16">
      <c r="B8783" s="223"/>
      <c r="C8783" s="1639"/>
      <c r="D8783" s="406" t="s">
        <v>285</v>
      </c>
      <c r="E8783" s="217" t="s">
        <v>336</v>
      </c>
      <c r="F8783" s="1102">
        <v>0.3</v>
      </c>
      <c r="G8783" s="219">
        <f>VLOOKUP(D8783,VLP!$C$3:$F$191,3,0)/[4]NLĐV!$D$7</f>
        <v>25815.068493150684</v>
      </c>
      <c r="H8783" s="219"/>
      <c r="I8783" s="219"/>
      <c r="J8783" s="219">
        <f>G8783*F8783</f>
        <v>7744.5205479452052</v>
      </c>
      <c r="K8783" s="219"/>
      <c r="L8783" s="219"/>
      <c r="M8783" s="290"/>
      <c r="N8783" s="973"/>
      <c r="O8783" s="973"/>
      <c r="P8783" s="973"/>
    </row>
    <row r="8784" spans="2:16">
      <c r="B8784" s="223"/>
      <c r="C8784" s="1639"/>
      <c r="D8784" s="406" t="s">
        <v>206</v>
      </c>
      <c r="E8784" s="217" t="s">
        <v>336</v>
      </c>
      <c r="F8784" s="1102">
        <v>0.11</v>
      </c>
      <c r="G8784" s="219">
        <f>VLOOKUP(D8784,VLP!$C$3:$F$191,3,0)</f>
        <v>79640</v>
      </c>
      <c r="H8784" s="219"/>
      <c r="I8784" s="219"/>
      <c r="J8784" s="219">
        <f>G8784*F8784</f>
        <v>8760.4</v>
      </c>
      <c r="K8784" s="219"/>
      <c r="L8784" s="219"/>
      <c r="M8784" s="290"/>
      <c r="N8784" s="973"/>
      <c r="O8784" s="973"/>
      <c r="P8784" s="973"/>
    </row>
    <row r="8785" spans="2:16">
      <c r="B8785" s="223"/>
      <c r="C8785" s="1639"/>
      <c r="D8785" s="406" t="s">
        <v>315</v>
      </c>
      <c r="E8785" s="217" t="s">
        <v>10120</v>
      </c>
      <c r="F8785" s="1102">
        <v>2</v>
      </c>
      <c r="G8785" s="219">
        <f>VLOOKUP(D8785,VLP!$C$3:$F$191,3,0)</f>
        <v>7000</v>
      </c>
      <c r="H8785" s="219"/>
      <c r="I8785" s="219"/>
      <c r="J8785" s="219">
        <f>G8785*F8785</f>
        <v>14000</v>
      </c>
      <c r="K8785" s="219"/>
      <c r="L8785" s="219"/>
      <c r="M8785" s="290"/>
      <c r="N8785" s="1040"/>
      <c r="O8785" s="1040"/>
      <c r="P8785" s="1040"/>
    </row>
    <row r="8786" spans="2:16">
      <c r="B8786" s="223"/>
      <c r="C8786" s="1639"/>
      <c r="D8786" s="406" t="s">
        <v>188</v>
      </c>
      <c r="E8786" s="217" t="s">
        <v>348</v>
      </c>
      <c r="F8786" s="1102">
        <v>2.2999999999999998</v>
      </c>
      <c r="G8786" s="219">
        <f>VLOOKUP(D8786,VLP!$C$3:$F$191,3,0)</f>
        <v>27500</v>
      </c>
      <c r="H8786" s="219"/>
      <c r="I8786" s="219"/>
      <c r="J8786" s="219">
        <f>G8786*F8786</f>
        <v>63249.999999999993</v>
      </c>
      <c r="K8786" s="219"/>
      <c r="L8786" s="219"/>
      <c r="M8786" s="290"/>
      <c r="N8786" s="973"/>
      <c r="O8786" s="973"/>
      <c r="P8786" s="973"/>
    </row>
    <row r="8787" spans="2:16">
      <c r="B8787" s="223"/>
      <c r="C8787" s="1639"/>
      <c r="D8787" s="406" t="s">
        <v>2555</v>
      </c>
      <c r="E8787" s="217" t="s">
        <v>2556</v>
      </c>
      <c r="F8787" s="1102">
        <v>5</v>
      </c>
      <c r="G8787" s="219"/>
      <c r="H8787" s="219"/>
      <c r="I8787" s="219"/>
      <c r="J8787" s="219">
        <f>F8787%*SUM(J8782:J8786)</f>
        <v>5257.7460273972601</v>
      </c>
      <c r="K8787" s="219"/>
      <c r="L8787" s="219"/>
      <c r="M8787" s="290"/>
      <c r="N8787" s="1040"/>
      <c r="O8787" s="1040"/>
      <c r="P8787" s="1040"/>
    </row>
    <row r="8788" spans="2:16">
      <c r="B8788" s="223"/>
      <c r="C8788" s="1639"/>
      <c r="D8788" s="618" t="s">
        <v>2770</v>
      </c>
      <c r="E8788" s="217" t="s">
        <v>2559</v>
      </c>
      <c r="F8788" s="1102">
        <v>9.56</v>
      </c>
      <c r="G8788" s="219"/>
      <c r="H8788" s="219">
        <f>_lg40</f>
        <v>315654.76973684208</v>
      </c>
      <c r="I8788" s="219"/>
      <c r="J8788" s="219"/>
      <c r="K8788" s="219">
        <f>H8788*F8788</f>
        <v>3017659.5986842103</v>
      </c>
      <c r="L8788" s="219"/>
      <c r="M8788" s="290"/>
      <c r="N8788" s="973"/>
      <c r="O8788" s="973"/>
      <c r="P8788" s="973"/>
    </row>
    <row r="8789" spans="2:16">
      <c r="B8789" s="223"/>
      <c r="C8789" s="1639"/>
      <c r="D8789" s="619" t="s">
        <v>2803</v>
      </c>
      <c r="E8789" s="217"/>
      <c r="F8789" s="1102"/>
      <c r="G8789" s="219"/>
      <c r="H8789" s="219"/>
      <c r="I8789" s="219"/>
      <c r="J8789" s="219"/>
      <c r="K8789" s="219"/>
      <c r="L8789" s="219">
        <f>SUM(L8790:L8792)</f>
        <v>927749.34396464471</v>
      </c>
      <c r="M8789" s="290"/>
      <c r="N8789" s="1040"/>
      <c r="O8789" s="1040"/>
      <c r="P8789" s="1040"/>
    </row>
    <row r="8790" spans="2:16">
      <c r="B8790" s="223" t="s">
        <v>661</v>
      </c>
      <c r="C8790" s="1639"/>
      <c r="D8790" s="406" t="s">
        <v>2560</v>
      </c>
      <c r="E8790" s="217" t="s">
        <v>2804</v>
      </c>
      <c r="F8790" s="1102">
        <v>0.4</v>
      </c>
      <c r="G8790" s="219"/>
      <c r="H8790" s="219"/>
      <c r="I8790" s="219">
        <f>VLOOKUP($B8790,'GiaMTC TT13-QD1491'!$B$7:$T$908,19,0)</f>
        <v>2159024.8166440679</v>
      </c>
      <c r="J8790" s="219"/>
      <c r="K8790" s="219"/>
      <c r="L8790" s="219">
        <f>I8790*F8790</f>
        <v>863609.92665762722</v>
      </c>
      <c r="M8790" s="290"/>
      <c r="N8790" s="973"/>
      <c r="O8790" s="973"/>
      <c r="P8790" s="973"/>
    </row>
    <row r="8791" spans="2:16">
      <c r="B8791" s="223" t="s">
        <v>655</v>
      </c>
      <c r="C8791" s="1639"/>
      <c r="D8791" s="406" t="s">
        <v>2548</v>
      </c>
      <c r="E8791" s="217" t="s">
        <v>336</v>
      </c>
      <c r="F8791" s="1102"/>
      <c r="G8791" s="219"/>
      <c r="H8791" s="219"/>
      <c r="I8791" s="219">
        <f>VLOOKUP($B8791,'GiaMTC TT13-QD1491'!$B$7:$T$908,19,0)</f>
        <v>1652242.8666440679</v>
      </c>
      <c r="J8791" s="219"/>
      <c r="K8791" s="219"/>
      <c r="L8791" s="219">
        <f>I8791*F8791</f>
        <v>0</v>
      </c>
      <c r="M8791" s="290"/>
      <c r="N8791" s="1040"/>
      <c r="O8791" s="1040"/>
      <c r="P8791" s="1040"/>
    </row>
    <row r="8792" spans="2:16">
      <c r="B8792" s="228" t="s">
        <v>6865</v>
      </c>
      <c r="C8792" s="1618"/>
      <c r="D8792" s="407" t="s">
        <v>7597</v>
      </c>
      <c r="E8792" s="229" t="s">
        <v>336</v>
      </c>
      <c r="F8792" s="1187">
        <v>0.1</v>
      </c>
      <c r="G8792" s="231"/>
      <c r="H8792" s="231"/>
      <c r="I8792" s="231">
        <f>VLOOKUP($B8792,'GiaMTC TT13-QD1491'!$B$7:$T$908,19,0)</f>
        <v>641394.17307017534</v>
      </c>
      <c r="J8792" s="231"/>
      <c r="K8792" s="231"/>
      <c r="L8792" s="231">
        <f>I8792*F8792</f>
        <v>64139.417307017538</v>
      </c>
      <c r="M8792" s="290"/>
      <c r="N8792" s="973"/>
      <c r="O8792" s="973"/>
      <c r="P8792" s="973"/>
    </row>
    <row r="8793" spans="2:16">
      <c r="B8793" s="789" t="s">
        <v>10315</v>
      </c>
      <c r="C8793" s="1639" t="s">
        <v>10316</v>
      </c>
      <c r="D8793" s="980" t="s">
        <v>2805</v>
      </c>
      <c r="E8793" s="264"/>
      <c r="F8793" s="1191"/>
      <c r="G8793" s="266"/>
      <c r="H8793" s="266"/>
      <c r="I8793" s="266"/>
      <c r="J8793" s="266">
        <f>SUM(J8794:J8799)</f>
        <v>69917.20438356165</v>
      </c>
      <c r="K8793" s="266"/>
      <c r="L8793" s="266"/>
      <c r="M8793" s="612" t="s">
        <v>2802</v>
      </c>
      <c r="N8793" s="613">
        <f>+J8793</f>
        <v>69917.20438356165</v>
      </c>
      <c r="O8793" s="613">
        <f>+K8800</f>
        <v>2367410.7730263155</v>
      </c>
      <c r="P8793" s="613">
        <f>+L8801</f>
        <v>559812.27730023791</v>
      </c>
    </row>
    <row r="8794" spans="2:16">
      <c r="B8794" s="223"/>
      <c r="C8794" s="1639"/>
      <c r="D8794" s="406" t="s">
        <v>138</v>
      </c>
      <c r="E8794" s="217" t="s">
        <v>348</v>
      </c>
      <c r="F8794" s="1102">
        <v>0.2</v>
      </c>
      <c r="G8794" s="219">
        <f>VLOOKUP(D8794,VLP!$C$3:$F$191,3,0)</f>
        <v>38000</v>
      </c>
      <c r="H8794" s="219"/>
      <c r="I8794" s="219"/>
      <c r="J8794" s="219">
        <f>G8794*F8794</f>
        <v>7600</v>
      </c>
      <c r="K8794" s="219"/>
      <c r="L8794" s="219"/>
      <c r="M8794" s="290"/>
      <c r="N8794" s="973"/>
      <c r="O8794" s="973"/>
      <c r="P8794" s="973"/>
    </row>
    <row r="8795" spans="2:16">
      <c r="B8795" s="223"/>
      <c r="C8795" s="1639"/>
      <c r="D8795" s="406" t="s">
        <v>285</v>
      </c>
      <c r="E8795" s="217" t="s">
        <v>336</v>
      </c>
      <c r="F8795" s="1102">
        <v>0.2</v>
      </c>
      <c r="G8795" s="219">
        <f>VLOOKUP(D8795,VLP!$C$3:$F$191,3,0)/[4]NLĐV!$D$7</f>
        <v>25815.068493150684</v>
      </c>
      <c r="H8795" s="219"/>
      <c r="I8795" s="219"/>
      <c r="J8795" s="219">
        <f>G8795*F8795</f>
        <v>5163.0136986301368</v>
      </c>
      <c r="K8795" s="219"/>
      <c r="L8795" s="219"/>
      <c r="M8795" s="290"/>
      <c r="N8795" s="1040"/>
      <c r="O8795" s="1040"/>
      <c r="P8795" s="1040"/>
    </row>
    <row r="8796" spans="2:16">
      <c r="B8796" s="223"/>
      <c r="C8796" s="1639"/>
      <c r="D8796" s="406" t="s">
        <v>206</v>
      </c>
      <c r="E8796" s="217" t="s">
        <v>336</v>
      </c>
      <c r="F8796" s="1102">
        <v>7.0000000000000007E-2</v>
      </c>
      <c r="G8796" s="219">
        <f>VLOOKUP(D8796,VLP!$C$3:$F$191,3,0)</f>
        <v>79640</v>
      </c>
      <c r="H8796" s="219"/>
      <c r="I8796" s="219"/>
      <c r="J8796" s="219">
        <f>G8796*F8796</f>
        <v>5574.8</v>
      </c>
      <c r="K8796" s="219"/>
      <c r="L8796" s="219"/>
      <c r="M8796" s="290"/>
      <c r="N8796" s="973"/>
      <c r="O8796" s="973"/>
      <c r="P8796" s="973"/>
    </row>
    <row r="8797" spans="2:16">
      <c r="B8797" s="223"/>
      <c r="C8797" s="1639"/>
      <c r="D8797" s="406" t="s">
        <v>315</v>
      </c>
      <c r="E8797" s="217" t="s">
        <v>10120</v>
      </c>
      <c r="F8797" s="1102">
        <v>1</v>
      </c>
      <c r="G8797" s="219">
        <f>VLOOKUP(D8797,VLP!$C$3:$F$191,3,0)</f>
        <v>7000</v>
      </c>
      <c r="H8797" s="219"/>
      <c r="I8797" s="219"/>
      <c r="J8797" s="219">
        <f>G8797*F8797</f>
        <v>7000</v>
      </c>
      <c r="K8797" s="219"/>
      <c r="L8797" s="219"/>
      <c r="M8797" s="290"/>
      <c r="N8797" s="973"/>
      <c r="O8797" s="973"/>
      <c r="P8797" s="973"/>
    </row>
    <row r="8798" spans="2:16">
      <c r="B8798" s="223"/>
      <c r="C8798" s="1639"/>
      <c r="D8798" s="406" t="s">
        <v>188</v>
      </c>
      <c r="E8798" s="217" t="s">
        <v>348</v>
      </c>
      <c r="F8798" s="1102">
        <v>1.5</v>
      </c>
      <c r="G8798" s="219">
        <f>VLOOKUP(D8798,VLP!$C$3:$F$191,3,0)</f>
        <v>27500</v>
      </c>
      <c r="H8798" s="219"/>
      <c r="I8798" s="219"/>
      <c r="J8798" s="219">
        <f>G8798*F8798</f>
        <v>41250</v>
      </c>
      <c r="K8798" s="219"/>
      <c r="L8798" s="219"/>
      <c r="M8798" s="290"/>
      <c r="N8798" s="973"/>
      <c r="O8798" s="973"/>
      <c r="P8798" s="973"/>
    </row>
    <row r="8799" spans="2:16">
      <c r="B8799" s="223"/>
      <c r="C8799" s="1639"/>
      <c r="D8799" s="406" t="s">
        <v>2555</v>
      </c>
      <c r="E8799" s="217" t="s">
        <v>2556</v>
      </c>
      <c r="F8799" s="1102">
        <v>5</v>
      </c>
      <c r="G8799" s="219"/>
      <c r="H8799" s="219"/>
      <c r="I8799" s="219"/>
      <c r="J8799" s="219">
        <f>F8799%*SUM(J8794:J8798)</f>
        <v>3329.3906849315072</v>
      </c>
      <c r="K8799" s="219"/>
      <c r="L8799" s="219"/>
      <c r="M8799" s="290"/>
      <c r="N8799" s="1040"/>
      <c r="O8799" s="1040"/>
      <c r="P8799" s="1040"/>
    </row>
    <row r="8800" spans="2:16">
      <c r="B8800" s="223"/>
      <c r="C8800" s="1639"/>
      <c r="D8800" s="618" t="s">
        <v>2770</v>
      </c>
      <c r="E8800" s="217" t="s">
        <v>2559</v>
      </c>
      <c r="F8800" s="1102">
        <v>7.5</v>
      </c>
      <c r="G8800" s="219"/>
      <c r="H8800" s="219">
        <f>_lg40</f>
        <v>315654.76973684208</v>
      </c>
      <c r="I8800" s="219"/>
      <c r="J8800" s="219"/>
      <c r="K8800" s="219">
        <f>H8800*F8800</f>
        <v>2367410.7730263155</v>
      </c>
      <c r="L8800" s="219"/>
      <c r="M8800" s="290"/>
      <c r="N8800" s="973"/>
      <c r="O8800" s="973"/>
      <c r="P8800" s="973"/>
    </row>
    <row r="8801" spans="2:16">
      <c r="B8801" s="223"/>
      <c r="C8801" s="1639"/>
      <c r="D8801" s="619" t="s">
        <v>2803</v>
      </c>
      <c r="E8801" s="217"/>
      <c r="F8801" s="1102"/>
      <c r="G8801" s="219"/>
      <c r="H8801" s="219"/>
      <c r="I8801" s="219"/>
      <c r="J8801" s="219"/>
      <c r="K8801" s="219"/>
      <c r="L8801" s="219">
        <f>SUM(L8802:L8804)</f>
        <v>559812.27730023791</v>
      </c>
      <c r="M8801" s="290"/>
      <c r="N8801" s="973"/>
      <c r="O8801" s="973"/>
      <c r="P8801" s="973"/>
    </row>
    <row r="8802" spans="2:16">
      <c r="B8802" s="223" t="s">
        <v>661</v>
      </c>
      <c r="C8802" s="1639"/>
      <c r="D8802" s="406" t="s">
        <v>2560</v>
      </c>
      <c r="E8802" s="217" t="s">
        <v>2804</v>
      </c>
      <c r="F8802" s="1102"/>
      <c r="G8802" s="219"/>
      <c r="H8802" s="219"/>
      <c r="I8802" s="219">
        <f>VLOOKUP($B8802,'GiaMTC TT13-QD1491'!$B$7:$T$908,19,0)</f>
        <v>2159024.8166440679</v>
      </c>
      <c r="J8802" s="219"/>
      <c r="K8802" s="219"/>
      <c r="L8802" s="219">
        <f>I8802*F8802</f>
        <v>0</v>
      </c>
      <c r="M8802" s="290"/>
      <c r="N8802" s="973"/>
      <c r="O8802" s="973"/>
      <c r="P8802" s="973"/>
    </row>
    <row r="8803" spans="2:16">
      <c r="B8803" s="223" t="s">
        <v>655</v>
      </c>
      <c r="C8803" s="1639"/>
      <c r="D8803" s="406" t="s">
        <v>2548</v>
      </c>
      <c r="E8803" s="217" t="s">
        <v>336</v>
      </c>
      <c r="F8803" s="1102">
        <v>0.3</v>
      </c>
      <c r="G8803" s="219"/>
      <c r="H8803" s="219"/>
      <c r="I8803" s="219">
        <f>VLOOKUP($B8803,'GiaMTC TT13-QD1491'!$B$7:$T$908,19,0)</f>
        <v>1652242.8666440679</v>
      </c>
      <c r="J8803" s="219"/>
      <c r="K8803" s="219"/>
      <c r="L8803" s="219">
        <f>I8803*F8803</f>
        <v>495672.85999322037</v>
      </c>
      <c r="M8803" s="290"/>
      <c r="N8803" s="1040"/>
      <c r="O8803" s="1040"/>
      <c r="P8803" s="1040"/>
    </row>
    <row r="8804" spans="2:16">
      <c r="B8804" s="228" t="s">
        <v>6865</v>
      </c>
      <c r="C8804" s="1639"/>
      <c r="D8804" s="1047" t="s">
        <v>7597</v>
      </c>
      <c r="E8804" s="254" t="s">
        <v>336</v>
      </c>
      <c r="F8804" s="1182">
        <v>0.1</v>
      </c>
      <c r="G8804" s="256"/>
      <c r="H8804" s="256"/>
      <c r="I8804" s="231">
        <f>VLOOKUP($B8804,'GiaMTC TT13-QD1491'!$B$7:$T$908,19,0)</f>
        <v>641394.17307017534</v>
      </c>
      <c r="J8804" s="256"/>
      <c r="K8804" s="256"/>
      <c r="L8804" s="256">
        <f>I8804*F8804</f>
        <v>64139.417307017538</v>
      </c>
      <c r="M8804" s="290"/>
      <c r="N8804" s="973"/>
      <c r="O8804" s="973"/>
      <c r="P8804" s="973"/>
    </row>
    <row r="8805" spans="2:16">
      <c r="B8805" s="616" t="s">
        <v>10317</v>
      </c>
      <c r="C8805" s="1617" t="s">
        <v>10318</v>
      </c>
      <c r="D8805" s="617" t="s">
        <v>2805</v>
      </c>
      <c r="E8805" s="282"/>
      <c r="F8805" s="1189"/>
      <c r="G8805" s="284"/>
      <c r="H8805" s="284"/>
      <c r="I8805" s="284"/>
      <c r="J8805" s="284">
        <f>SUM(J8806:J8811)</f>
        <v>49101.682191780819</v>
      </c>
      <c r="K8805" s="284"/>
      <c r="L8805" s="284"/>
      <c r="M8805" s="612" t="s">
        <v>2802</v>
      </c>
      <c r="N8805" s="613">
        <f>+J8805</f>
        <v>49101.682191780819</v>
      </c>
      <c r="O8805" s="613">
        <f>+K8812</f>
        <v>946964.30921052629</v>
      </c>
      <c r="P8805" s="613">
        <f>+L8813</f>
        <v>330448.5733288136</v>
      </c>
    </row>
    <row r="8806" spans="2:16">
      <c r="B8806" s="223"/>
      <c r="C8806" s="1639"/>
      <c r="D8806" s="406" t="s">
        <v>138</v>
      </c>
      <c r="E8806" s="217" t="s">
        <v>348</v>
      </c>
      <c r="F8806" s="1102">
        <v>0.15</v>
      </c>
      <c r="G8806" s="219">
        <f>VLOOKUP(D8806,VLP!$C$3:$F$191,3,0)</f>
        <v>38000</v>
      </c>
      <c r="H8806" s="219"/>
      <c r="I8806" s="219"/>
      <c r="J8806" s="219">
        <f>G8806*F8806</f>
        <v>5700</v>
      </c>
      <c r="K8806" s="219"/>
      <c r="L8806" s="219"/>
      <c r="M8806" s="290"/>
      <c r="N8806" s="973"/>
      <c r="O8806" s="973"/>
      <c r="P8806" s="973"/>
    </row>
    <row r="8807" spans="2:16">
      <c r="B8807" s="223"/>
      <c r="C8807" s="1639"/>
      <c r="D8807" s="406" t="s">
        <v>285</v>
      </c>
      <c r="E8807" s="217" t="s">
        <v>336</v>
      </c>
      <c r="F8807" s="1102">
        <v>0.1</v>
      </c>
      <c r="G8807" s="219">
        <f>VLOOKUP(D8807,VLP!$C$3:$F$191,3,0)/[4]NLĐV!$D$7</f>
        <v>25815.068493150684</v>
      </c>
      <c r="H8807" s="219"/>
      <c r="I8807" s="219"/>
      <c r="J8807" s="219">
        <f>G8807*F8807</f>
        <v>2581.5068493150684</v>
      </c>
      <c r="K8807" s="219"/>
      <c r="L8807" s="219"/>
      <c r="M8807" s="290"/>
      <c r="N8807" s="1040"/>
      <c r="O8807" s="1040"/>
      <c r="P8807" s="1040"/>
    </row>
    <row r="8808" spans="2:16">
      <c r="B8808" s="223"/>
      <c r="C8808" s="1639"/>
      <c r="D8808" s="406" t="s">
        <v>206</v>
      </c>
      <c r="E8808" s="217" t="s">
        <v>336</v>
      </c>
      <c r="F8808" s="1102">
        <v>0.05</v>
      </c>
      <c r="G8808" s="219">
        <f>VLOOKUP(D8808,VLP!$C$3:$F$191,3,0)</f>
        <v>79640</v>
      </c>
      <c r="H8808" s="219"/>
      <c r="I8808" s="219"/>
      <c r="J8808" s="219">
        <f>G8808*F8808</f>
        <v>3982</v>
      </c>
      <c r="K8808" s="219"/>
      <c r="L8808" s="219"/>
      <c r="M8808" s="290"/>
      <c r="N8808" s="973"/>
      <c r="O8808" s="973"/>
      <c r="P8808" s="973"/>
    </row>
    <row r="8809" spans="2:16">
      <c r="B8809" s="223"/>
      <c r="C8809" s="1639"/>
      <c r="D8809" s="406" t="s">
        <v>315</v>
      </c>
      <c r="E8809" s="217" t="s">
        <v>10120</v>
      </c>
      <c r="F8809" s="1102">
        <v>1</v>
      </c>
      <c r="G8809" s="219">
        <f>VLOOKUP(D8809,VLP!$C$3:$F$191,3,0)</f>
        <v>7000</v>
      </c>
      <c r="H8809" s="219"/>
      <c r="I8809" s="219"/>
      <c r="J8809" s="219">
        <f>G8809*F8809</f>
        <v>7000</v>
      </c>
      <c r="K8809" s="219"/>
      <c r="L8809" s="219"/>
      <c r="M8809" s="290"/>
      <c r="N8809" s="973"/>
      <c r="O8809" s="973"/>
      <c r="P8809" s="973"/>
    </row>
    <row r="8810" spans="2:16">
      <c r="B8810" s="223"/>
      <c r="C8810" s="1639"/>
      <c r="D8810" s="406" t="s">
        <v>188</v>
      </c>
      <c r="E8810" s="217" t="s">
        <v>348</v>
      </c>
      <c r="F8810" s="1102">
        <v>1</v>
      </c>
      <c r="G8810" s="219">
        <f>VLOOKUP(D8810,VLP!$C$3:$F$191,3,0)</f>
        <v>27500</v>
      </c>
      <c r="H8810" s="219"/>
      <c r="I8810" s="219"/>
      <c r="J8810" s="219">
        <f>G8810*F8810</f>
        <v>27500</v>
      </c>
      <c r="K8810" s="219"/>
      <c r="L8810" s="219"/>
      <c r="M8810" s="290"/>
      <c r="N8810" s="973"/>
      <c r="O8810" s="973"/>
      <c r="P8810" s="973"/>
    </row>
    <row r="8811" spans="2:16">
      <c r="B8811" s="223"/>
      <c r="C8811" s="1639"/>
      <c r="D8811" s="406" t="s">
        <v>2555</v>
      </c>
      <c r="E8811" s="217" t="s">
        <v>2556</v>
      </c>
      <c r="F8811" s="1102">
        <v>5</v>
      </c>
      <c r="G8811" s="219"/>
      <c r="H8811" s="219"/>
      <c r="I8811" s="219"/>
      <c r="J8811" s="219">
        <f>F8811%*SUM(J8806:J8810)</f>
        <v>2338.1753424657536</v>
      </c>
      <c r="K8811" s="219"/>
      <c r="L8811" s="219"/>
      <c r="M8811" s="290"/>
      <c r="N8811" s="973"/>
      <c r="O8811" s="973"/>
      <c r="P8811" s="973"/>
    </row>
    <row r="8812" spans="2:16">
      <c r="B8812" s="223"/>
      <c r="C8812" s="1639"/>
      <c r="D8812" s="618" t="s">
        <v>2770</v>
      </c>
      <c r="E8812" s="217" t="s">
        <v>2559</v>
      </c>
      <c r="F8812" s="1102">
        <v>3</v>
      </c>
      <c r="G8812" s="219"/>
      <c r="H8812" s="219">
        <f>_lg40</f>
        <v>315654.76973684208</v>
      </c>
      <c r="I8812" s="219"/>
      <c r="J8812" s="219"/>
      <c r="K8812" s="219">
        <f>H8812*F8812</f>
        <v>946964.30921052629</v>
      </c>
      <c r="L8812" s="219"/>
      <c r="M8812" s="290"/>
      <c r="N8812" s="1040"/>
      <c r="O8812" s="1040"/>
      <c r="P8812" s="1040"/>
    </row>
    <row r="8813" spans="2:16">
      <c r="B8813" s="223"/>
      <c r="C8813" s="1639"/>
      <c r="D8813" s="619" t="s">
        <v>2803</v>
      </c>
      <c r="E8813" s="217"/>
      <c r="F8813" s="1102"/>
      <c r="G8813" s="219"/>
      <c r="H8813" s="219"/>
      <c r="I8813" s="219"/>
      <c r="J8813" s="219"/>
      <c r="K8813" s="219"/>
      <c r="L8813" s="219">
        <f>SUM(L8814:L8816)</f>
        <v>330448.5733288136</v>
      </c>
      <c r="M8813" s="290"/>
      <c r="N8813" s="973"/>
      <c r="O8813" s="973"/>
      <c r="P8813" s="973"/>
    </row>
    <row r="8814" spans="2:16">
      <c r="B8814" s="223" t="s">
        <v>661</v>
      </c>
      <c r="C8814" s="1639"/>
      <c r="D8814" s="406" t="s">
        <v>2560</v>
      </c>
      <c r="E8814" s="217" t="s">
        <v>2804</v>
      </c>
      <c r="F8814" s="1102"/>
      <c r="G8814" s="219"/>
      <c r="H8814" s="219"/>
      <c r="I8814" s="219">
        <f>VLOOKUP($B8814,'GiaMTC TT13-QD1491'!$B$7:$T$908,19,0)</f>
        <v>2159024.8166440679</v>
      </c>
      <c r="J8814" s="219"/>
      <c r="K8814" s="219"/>
      <c r="L8814" s="219">
        <f>I8814*F8814</f>
        <v>0</v>
      </c>
      <c r="M8814" s="290"/>
      <c r="N8814" s="973"/>
      <c r="O8814" s="973"/>
      <c r="P8814" s="973"/>
    </row>
    <row r="8815" spans="2:16">
      <c r="B8815" s="223" t="s">
        <v>655</v>
      </c>
      <c r="C8815" s="1639"/>
      <c r="D8815" s="406" t="s">
        <v>2548</v>
      </c>
      <c r="E8815" s="217" t="s">
        <v>336</v>
      </c>
      <c r="F8815" s="1102">
        <v>0.2</v>
      </c>
      <c r="G8815" s="219"/>
      <c r="H8815" s="219"/>
      <c r="I8815" s="219">
        <f>VLOOKUP($B8815,'GiaMTC TT13-QD1491'!$B$7:$T$908,19,0)</f>
        <v>1652242.8666440679</v>
      </c>
      <c r="J8815" s="219"/>
      <c r="K8815" s="219"/>
      <c r="L8815" s="219">
        <f>I8815*F8815</f>
        <v>330448.5733288136</v>
      </c>
      <c r="M8815" s="290"/>
      <c r="N8815" s="973"/>
      <c r="O8815" s="973"/>
      <c r="P8815" s="973"/>
    </row>
    <row r="8816" spans="2:16">
      <c r="B8816" s="228" t="s">
        <v>6865</v>
      </c>
      <c r="C8816" s="1618"/>
      <c r="D8816" s="407" t="s">
        <v>7597</v>
      </c>
      <c r="E8816" s="229" t="s">
        <v>336</v>
      </c>
      <c r="F8816" s="1187"/>
      <c r="G8816" s="231"/>
      <c r="H8816" s="231"/>
      <c r="I8816" s="231">
        <f>VLOOKUP($B8816,'GiaMTC TT13-QD1491'!$B$7:$T$908,19,0)</f>
        <v>641394.17307017534</v>
      </c>
      <c r="J8816" s="231"/>
      <c r="K8816" s="231"/>
      <c r="L8816" s="231">
        <f>I8816*F8816</f>
        <v>0</v>
      </c>
      <c r="M8816" s="290"/>
      <c r="N8816" s="1040"/>
      <c r="O8816" s="1040"/>
      <c r="P8816" s="1040"/>
    </row>
    <row r="8817" spans="2:16">
      <c r="B8817" s="616" t="s">
        <v>10319</v>
      </c>
      <c r="C8817" s="1617" t="s">
        <v>10320</v>
      </c>
      <c r="D8817" s="617" t="s">
        <v>2805</v>
      </c>
      <c r="E8817" s="282"/>
      <c r="F8817" s="1189"/>
      <c r="G8817" s="284"/>
      <c r="H8817" s="284"/>
      <c r="I8817" s="284"/>
      <c r="J8817" s="284">
        <f>SUM(J8818:J8823)</f>
        <v>27321.742191780824</v>
      </c>
      <c r="K8817" s="284"/>
      <c r="L8817" s="284"/>
      <c r="M8817" s="612" t="s">
        <v>2802</v>
      </c>
      <c r="N8817" s="613">
        <f>+J8817</f>
        <v>27321.742191780824</v>
      </c>
      <c r="O8817" s="613">
        <f>+K8824</f>
        <v>757571.44736842101</v>
      </c>
      <c r="P8817" s="613">
        <f>+L8825</f>
        <v>330448.5733288136</v>
      </c>
    </row>
    <row r="8818" spans="2:16">
      <c r="B8818" s="223"/>
      <c r="C8818" s="1639"/>
      <c r="D8818" s="406" t="s">
        <v>138</v>
      </c>
      <c r="E8818" s="217" t="s">
        <v>348</v>
      </c>
      <c r="F8818" s="1102">
        <v>0.1</v>
      </c>
      <c r="G8818" s="219">
        <f>VLOOKUP(D8818,VLP!$C$3:$F$191,3,0)</f>
        <v>38000</v>
      </c>
      <c r="H8818" s="219"/>
      <c r="I8818" s="219"/>
      <c r="J8818" s="219">
        <f>G8818*F8818</f>
        <v>3800</v>
      </c>
      <c r="K8818" s="219"/>
      <c r="L8818" s="219"/>
      <c r="M8818" s="290"/>
      <c r="N8818" s="973"/>
      <c r="O8818" s="973"/>
      <c r="P8818" s="973"/>
    </row>
    <row r="8819" spans="2:16">
      <c r="B8819" s="223"/>
      <c r="C8819" s="1639"/>
      <c r="D8819" s="406" t="s">
        <v>285</v>
      </c>
      <c r="E8819" s="217" t="s">
        <v>336</v>
      </c>
      <c r="F8819" s="1102">
        <v>0.1</v>
      </c>
      <c r="G8819" s="219">
        <f>VLOOKUP(D8819,VLP!$C$3:$F$191,3,0)/[4]NLĐV!$D$7</f>
        <v>25815.068493150684</v>
      </c>
      <c r="H8819" s="219"/>
      <c r="I8819" s="219"/>
      <c r="J8819" s="219">
        <f>G8819*F8819</f>
        <v>2581.5068493150684</v>
      </c>
      <c r="K8819" s="219"/>
      <c r="L8819" s="219"/>
      <c r="M8819" s="290"/>
      <c r="N8819" s="973"/>
      <c r="O8819" s="973"/>
      <c r="P8819" s="973"/>
    </row>
    <row r="8820" spans="2:16">
      <c r="B8820" s="223"/>
      <c r="C8820" s="1639"/>
      <c r="D8820" s="406" t="s">
        <v>206</v>
      </c>
      <c r="E8820" s="217" t="s">
        <v>336</v>
      </c>
      <c r="F8820" s="1102">
        <v>0.03</v>
      </c>
      <c r="G8820" s="219">
        <f>VLOOKUP(D8820,VLP!$C$3:$F$191,3,0)</f>
        <v>79640</v>
      </c>
      <c r="H8820" s="219"/>
      <c r="I8820" s="219"/>
      <c r="J8820" s="219">
        <f>G8820*F8820</f>
        <v>2389.1999999999998</v>
      </c>
      <c r="K8820" s="219"/>
      <c r="L8820" s="219"/>
      <c r="M8820" s="290"/>
      <c r="N8820" s="1040"/>
      <c r="O8820" s="1040"/>
      <c r="P8820" s="1040"/>
    </row>
    <row r="8821" spans="2:16">
      <c r="B8821" s="223"/>
      <c r="C8821" s="1639"/>
      <c r="D8821" s="406" t="s">
        <v>315</v>
      </c>
      <c r="E8821" s="217" t="s">
        <v>10120</v>
      </c>
      <c r="F8821" s="1102">
        <v>0.5</v>
      </c>
      <c r="G8821" s="219">
        <f>VLOOKUP(D8821,VLP!$C$3:$F$191,3,0)</f>
        <v>7000</v>
      </c>
      <c r="H8821" s="219"/>
      <c r="I8821" s="219"/>
      <c r="J8821" s="219">
        <f>G8821*F8821</f>
        <v>3500</v>
      </c>
      <c r="K8821" s="219"/>
      <c r="L8821" s="219"/>
      <c r="M8821" s="290"/>
      <c r="N8821" s="973"/>
      <c r="O8821" s="973"/>
      <c r="P8821" s="973"/>
    </row>
    <row r="8822" spans="2:16">
      <c r="B8822" s="223"/>
      <c r="C8822" s="1639"/>
      <c r="D8822" s="406" t="s">
        <v>188</v>
      </c>
      <c r="E8822" s="217" t="s">
        <v>348</v>
      </c>
      <c r="F8822" s="1102">
        <v>0.5</v>
      </c>
      <c r="G8822" s="219">
        <f>VLOOKUP(D8822,VLP!$C$3:$F$191,3,0)</f>
        <v>27500</v>
      </c>
      <c r="H8822" s="219"/>
      <c r="I8822" s="219"/>
      <c r="J8822" s="219">
        <f>G8822*F8822</f>
        <v>13750</v>
      </c>
      <c r="K8822" s="219"/>
      <c r="L8822" s="219"/>
      <c r="M8822" s="290"/>
      <c r="N8822" s="973"/>
      <c r="O8822" s="973"/>
      <c r="P8822" s="973"/>
    </row>
    <row r="8823" spans="2:16">
      <c r="B8823" s="223"/>
      <c r="C8823" s="1639"/>
      <c r="D8823" s="406" t="s">
        <v>2555</v>
      </c>
      <c r="E8823" s="217" t="s">
        <v>2556</v>
      </c>
      <c r="F8823" s="1102">
        <v>5</v>
      </c>
      <c r="G8823" s="219"/>
      <c r="H8823" s="219"/>
      <c r="I8823" s="219"/>
      <c r="J8823" s="219">
        <f>F8823%*SUM(J8818:J8822)</f>
        <v>1301.0353424657535</v>
      </c>
      <c r="K8823" s="219"/>
      <c r="L8823" s="219"/>
      <c r="M8823" s="290"/>
      <c r="N8823" s="973"/>
      <c r="O8823" s="973"/>
      <c r="P8823" s="973"/>
    </row>
    <row r="8824" spans="2:16">
      <c r="B8824" s="223"/>
      <c r="C8824" s="1639"/>
      <c r="D8824" s="618" t="s">
        <v>2770</v>
      </c>
      <c r="E8824" s="217" t="s">
        <v>2559</v>
      </c>
      <c r="F8824" s="1102">
        <v>2.4</v>
      </c>
      <c r="G8824" s="219"/>
      <c r="H8824" s="219">
        <f>_lg40</f>
        <v>315654.76973684208</v>
      </c>
      <c r="I8824" s="219"/>
      <c r="J8824" s="219"/>
      <c r="K8824" s="219">
        <f>H8824*F8824</f>
        <v>757571.44736842101</v>
      </c>
      <c r="L8824" s="219"/>
      <c r="M8824" s="290"/>
      <c r="N8824" s="1040"/>
      <c r="O8824" s="1040"/>
      <c r="P8824" s="1040"/>
    </row>
    <row r="8825" spans="2:16">
      <c r="B8825" s="223"/>
      <c r="C8825" s="1639"/>
      <c r="D8825" s="619" t="s">
        <v>2803</v>
      </c>
      <c r="E8825" s="217"/>
      <c r="F8825" s="1102"/>
      <c r="G8825" s="219"/>
      <c r="H8825" s="219"/>
      <c r="I8825" s="219"/>
      <c r="J8825" s="219"/>
      <c r="K8825" s="219"/>
      <c r="L8825" s="219">
        <f>SUM(L8826:L8828)</f>
        <v>330448.5733288136</v>
      </c>
      <c r="M8825" s="290"/>
      <c r="N8825" s="973"/>
      <c r="O8825" s="973"/>
      <c r="P8825" s="973"/>
    </row>
    <row r="8826" spans="2:16">
      <c r="B8826" s="223" t="s">
        <v>661</v>
      </c>
      <c r="C8826" s="1639"/>
      <c r="D8826" s="406" t="s">
        <v>2560</v>
      </c>
      <c r="E8826" s="217" t="s">
        <v>2804</v>
      </c>
      <c r="F8826" s="1102"/>
      <c r="G8826" s="219"/>
      <c r="H8826" s="219"/>
      <c r="I8826" s="219">
        <f>VLOOKUP($B8826,'GiaMTC TT13-QD1491'!$B$7:$T$908,19,0)</f>
        <v>2159024.8166440679</v>
      </c>
      <c r="J8826" s="219"/>
      <c r="K8826" s="219"/>
      <c r="L8826" s="219">
        <f>I8826*F8826</f>
        <v>0</v>
      </c>
      <c r="M8826" s="290"/>
      <c r="N8826" s="973"/>
      <c r="O8826" s="973"/>
      <c r="P8826" s="973"/>
    </row>
    <row r="8827" spans="2:16">
      <c r="B8827" s="223" t="s">
        <v>655</v>
      </c>
      <c r="C8827" s="1639"/>
      <c r="D8827" s="406" t="s">
        <v>2548</v>
      </c>
      <c r="E8827" s="217" t="s">
        <v>336</v>
      </c>
      <c r="F8827" s="1102">
        <v>0.2</v>
      </c>
      <c r="G8827" s="219"/>
      <c r="H8827" s="219"/>
      <c r="I8827" s="219">
        <f>VLOOKUP($B8827,'GiaMTC TT13-QD1491'!$B$7:$T$908,19,0)</f>
        <v>1652242.8666440679</v>
      </c>
      <c r="J8827" s="219"/>
      <c r="K8827" s="219"/>
      <c r="L8827" s="219">
        <f>I8827*F8827</f>
        <v>330448.5733288136</v>
      </c>
      <c r="M8827" s="290"/>
      <c r="N8827" s="973"/>
      <c r="O8827" s="973"/>
      <c r="P8827" s="973"/>
    </row>
    <row r="8828" spans="2:16">
      <c r="B8828" s="228" t="s">
        <v>6865</v>
      </c>
      <c r="C8828" s="1618"/>
      <c r="D8828" s="407" t="s">
        <v>7597</v>
      </c>
      <c r="E8828" s="229" t="s">
        <v>336</v>
      </c>
      <c r="F8828" s="1187"/>
      <c r="G8828" s="231"/>
      <c r="H8828" s="231"/>
      <c r="I8828" s="231">
        <f>VLOOKUP($B8828,'GiaMTC TT13-QD1491'!$B$7:$T$908,19,0)</f>
        <v>641394.17307017534</v>
      </c>
      <c r="J8828" s="231"/>
      <c r="K8828" s="231"/>
      <c r="L8828" s="231">
        <f>I8828*F8828</f>
        <v>0</v>
      </c>
      <c r="M8828" s="290"/>
      <c r="N8828" s="973"/>
      <c r="O8828" s="973"/>
      <c r="P8828" s="973"/>
    </row>
    <row r="8829" spans="2:16">
      <c r="B8829" s="616" t="s">
        <v>10321</v>
      </c>
      <c r="C8829" s="1617" t="s">
        <v>10322</v>
      </c>
      <c r="D8829" s="617" t="s">
        <v>2805</v>
      </c>
      <c r="E8829" s="282"/>
      <c r="F8829" s="1189"/>
      <c r="G8829" s="284"/>
      <c r="H8829" s="284"/>
      <c r="I8829" s="284"/>
      <c r="J8829" s="284">
        <f>SUM(J8830:J8835)</f>
        <v>39281.345753424663</v>
      </c>
      <c r="K8829" s="284"/>
      <c r="L8829" s="284"/>
      <c r="M8829" s="612" t="s">
        <v>2802</v>
      </c>
      <c r="N8829" s="613">
        <f>+J8829</f>
        <v>39281.345753424663</v>
      </c>
      <c r="O8829" s="613">
        <f>+K8836</f>
        <v>757571.44736842101</v>
      </c>
      <c r="P8829" s="613">
        <f>+L8837</f>
        <v>247836.42999661018</v>
      </c>
    </row>
    <row r="8830" spans="2:16">
      <c r="B8830" s="223"/>
      <c r="C8830" s="1639"/>
      <c r="D8830" s="406" t="s">
        <v>138</v>
      </c>
      <c r="E8830" s="217" t="s">
        <v>348</v>
      </c>
      <c r="F8830" s="1102">
        <v>0.12</v>
      </c>
      <c r="G8830" s="219">
        <f>VLOOKUP(D8830,VLP!$C$3:$F$191,3,0)</f>
        <v>38000</v>
      </c>
      <c r="H8830" s="219"/>
      <c r="I8830" s="219"/>
      <c r="J8830" s="219">
        <f>G8830*F8830</f>
        <v>4560</v>
      </c>
      <c r="K8830" s="219"/>
      <c r="L8830" s="219"/>
      <c r="M8830" s="290"/>
      <c r="N8830" s="973"/>
      <c r="O8830" s="973"/>
      <c r="P8830" s="973"/>
    </row>
    <row r="8831" spans="2:16">
      <c r="B8831" s="223"/>
      <c r="C8831" s="1639"/>
      <c r="D8831" s="406" t="s">
        <v>285</v>
      </c>
      <c r="E8831" s="217" t="s">
        <v>336</v>
      </c>
      <c r="F8831" s="1102">
        <v>0.08</v>
      </c>
      <c r="G8831" s="219">
        <f>VLOOKUP(D8831,VLP!$C$3:$F$191,3,0)/[4]NLĐV!$D$7</f>
        <v>25815.068493150684</v>
      </c>
      <c r="H8831" s="219"/>
      <c r="I8831" s="219"/>
      <c r="J8831" s="219">
        <f>G8831*F8831</f>
        <v>2065.2054794520545</v>
      </c>
      <c r="K8831" s="219"/>
      <c r="L8831" s="219"/>
      <c r="M8831" s="290"/>
      <c r="N8831" s="973"/>
      <c r="O8831" s="973"/>
      <c r="P8831" s="973"/>
    </row>
    <row r="8832" spans="2:16">
      <c r="B8832" s="223"/>
      <c r="C8832" s="1639"/>
      <c r="D8832" s="406" t="s">
        <v>206</v>
      </c>
      <c r="E8832" s="217" t="s">
        <v>336</v>
      </c>
      <c r="F8832" s="1102">
        <v>0.04</v>
      </c>
      <c r="G8832" s="219">
        <f>VLOOKUP(D8832,VLP!$C$3:$F$191,3,0)</f>
        <v>79640</v>
      </c>
      <c r="H8832" s="219"/>
      <c r="I8832" s="219"/>
      <c r="J8832" s="219">
        <f>G8832*F8832</f>
        <v>3185.6</v>
      </c>
      <c r="K8832" s="219"/>
      <c r="L8832" s="219"/>
      <c r="M8832" s="290"/>
      <c r="N8832" s="973"/>
      <c r="O8832" s="973"/>
      <c r="P8832" s="973"/>
    </row>
    <row r="8833" spans="2:16">
      <c r="B8833" s="223"/>
      <c r="C8833" s="1639"/>
      <c r="D8833" s="406" t="s">
        <v>315</v>
      </c>
      <c r="E8833" s="217" t="s">
        <v>10120</v>
      </c>
      <c r="F8833" s="1102">
        <v>0.8</v>
      </c>
      <c r="G8833" s="219">
        <f>VLOOKUP(D8833,VLP!$C$3:$F$191,3,0)</f>
        <v>7000</v>
      </c>
      <c r="H8833" s="219"/>
      <c r="I8833" s="219"/>
      <c r="J8833" s="219">
        <f>G8833*F8833</f>
        <v>5600</v>
      </c>
      <c r="K8833" s="219"/>
      <c r="L8833" s="219"/>
      <c r="M8833" s="290"/>
      <c r="N8833" s="1040"/>
      <c r="O8833" s="1040"/>
      <c r="P8833" s="1040"/>
    </row>
    <row r="8834" spans="2:16">
      <c r="B8834" s="223"/>
      <c r="C8834" s="1639"/>
      <c r="D8834" s="406" t="s">
        <v>188</v>
      </c>
      <c r="E8834" s="217" t="s">
        <v>348</v>
      </c>
      <c r="F8834" s="1102">
        <v>0.8</v>
      </c>
      <c r="G8834" s="219">
        <f>VLOOKUP(D8834,VLP!$C$3:$F$191,3,0)</f>
        <v>27500</v>
      </c>
      <c r="H8834" s="219"/>
      <c r="I8834" s="219"/>
      <c r="J8834" s="219">
        <f>G8834*F8834</f>
        <v>22000</v>
      </c>
      <c r="K8834" s="219"/>
      <c r="L8834" s="219"/>
      <c r="M8834" s="290"/>
      <c r="N8834" s="973"/>
      <c r="O8834" s="973"/>
      <c r="P8834" s="973"/>
    </row>
    <row r="8835" spans="2:16">
      <c r="B8835" s="223"/>
      <c r="C8835" s="1639"/>
      <c r="D8835" s="406" t="s">
        <v>2555</v>
      </c>
      <c r="E8835" s="217" t="s">
        <v>2556</v>
      </c>
      <c r="F8835" s="1102">
        <v>5</v>
      </c>
      <c r="G8835" s="219"/>
      <c r="H8835" s="219"/>
      <c r="I8835" s="219"/>
      <c r="J8835" s="219">
        <f>F8835%*SUM(J8830:J8834)</f>
        <v>1870.540273972603</v>
      </c>
      <c r="K8835" s="219"/>
      <c r="L8835" s="219"/>
      <c r="M8835" s="290"/>
      <c r="N8835" s="973"/>
      <c r="O8835" s="973"/>
      <c r="P8835" s="973"/>
    </row>
    <row r="8836" spans="2:16">
      <c r="B8836" s="223"/>
      <c r="C8836" s="1639"/>
      <c r="D8836" s="618" t="s">
        <v>2770</v>
      </c>
      <c r="E8836" s="217" t="s">
        <v>2559</v>
      </c>
      <c r="F8836" s="1102">
        <v>2.4</v>
      </c>
      <c r="G8836" s="219"/>
      <c r="H8836" s="219">
        <f>_lg40</f>
        <v>315654.76973684208</v>
      </c>
      <c r="I8836" s="219"/>
      <c r="J8836" s="219"/>
      <c r="K8836" s="219">
        <f>H8836*F8836</f>
        <v>757571.44736842101</v>
      </c>
      <c r="L8836" s="219"/>
      <c r="M8836" s="290"/>
      <c r="N8836" s="973"/>
      <c r="O8836" s="973"/>
      <c r="P8836" s="973"/>
    </row>
    <row r="8837" spans="2:16">
      <c r="B8837" s="223"/>
      <c r="C8837" s="1639"/>
      <c r="D8837" s="619" t="s">
        <v>2803</v>
      </c>
      <c r="E8837" s="217"/>
      <c r="F8837" s="1102"/>
      <c r="G8837" s="219"/>
      <c r="H8837" s="219"/>
      <c r="I8837" s="219"/>
      <c r="J8837" s="219"/>
      <c r="K8837" s="219"/>
      <c r="L8837" s="219">
        <f>SUM(L8838:L8840)</f>
        <v>247836.42999661018</v>
      </c>
      <c r="M8837" s="290"/>
      <c r="N8837" s="1040"/>
      <c r="O8837" s="1040"/>
      <c r="P8837" s="1040"/>
    </row>
    <row r="8838" spans="2:16">
      <c r="B8838" s="223" t="s">
        <v>661</v>
      </c>
      <c r="C8838" s="1639"/>
      <c r="D8838" s="406" t="s">
        <v>2560</v>
      </c>
      <c r="E8838" s="217" t="s">
        <v>2804</v>
      </c>
      <c r="F8838" s="1102"/>
      <c r="G8838" s="219"/>
      <c r="H8838" s="219"/>
      <c r="I8838" s="219">
        <f>VLOOKUP($B8838,'GiaMTC TT13-QD1491'!$B$7:$T$908,19,0)</f>
        <v>2159024.8166440679</v>
      </c>
      <c r="J8838" s="219"/>
      <c r="K8838" s="219"/>
      <c r="L8838" s="219">
        <f>I8838*F8838</f>
        <v>0</v>
      </c>
      <c r="M8838" s="290"/>
      <c r="N8838" s="973"/>
      <c r="O8838" s="973"/>
      <c r="P8838" s="973"/>
    </row>
    <row r="8839" spans="2:16">
      <c r="B8839" s="223" t="s">
        <v>655</v>
      </c>
      <c r="C8839" s="1639"/>
      <c r="D8839" s="406" t="s">
        <v>2548</v>
      </c>
      <c r="E8839" s="217" t="s">
        <v>336</v>
      </c>
      <c r="F8839" s="1102">
        <v>0.15</v>
      </c>
      <c r="G8839" s="219"/>
      <c r="H8839" s="219"/>
      <c r="I8839" s="219">
        <f>VLOOKUP($B8839,'GiaMTC TT13-QD1491'!$B$7:$T$908,19,0)</f>
        <v>1652242.8666440679</v>
      </c>
      <c r="J8839" s="219"/>
      <c r="K8839" s="219"/>
      <c r="L8839" s="219">
        <f>I8839*F8839</f>
        <v>247836.42999661018</v>
      </c>
      <c r="M8839" s="290"/>
      <c r="N8839" s="973"/>
      <c r="O8839" s="973"/>
      <c r="P8839" s="973"/>
    </row>
    <row r="8840" spans="2:16">
      <c r="B8840" s="228" t="s">
        <v>6865</v>
      </c>
      <c r="C8840" s="1618"/>
      <c r="D8840" s="407" t="s">
        <v>7597</v>
      </c>
      <c r="E8840" s="229" t="s">
        <v>336</v>
      </c>
      <c r="F8840" s="1187"/>
      <c r="G8840" s="231"/>
      <c r="H8840" s="231"/>
      <c r="I8840" s="231">
        <f>VLOOKUP($B8840,'GiaMTC TT13-QD1491'!$B$7:$T$908,19,0)</f>
        <v>641394.17307017534</v>
      </c>
      <c r="J8840" s="231"/>
      <c r="K8840" s="231"/>
      <c r="L8840" s="231">
        <f>I8840*F8840</f>
        <v>0</v>
      </c>
      <c r="M8840" s="290"/>
      <c r="N8840" s="973"/>
      <c r="O8840" s="973"/>
      <c r="P8840" s="973"/>
    </row>
    <row r="8841" spans="2:16">
      <c r="B8841" s="616" t="s">
        <v>10323</v>
      </c>
      <c r="C8841" s="1617" t="s">
        <v>10324</v>
      </c>
      <c r="D8841" s="617" t="s">
        <v>2805</v>
      </c>
      <c r="E8841" s="282"/>
      <c r="F8841" s="1189"/>
      <c r="G8841" s="284"/>
      <c r="H8841" s="284"/>
      <c r="I8841" s="284"/>
      <c r="J8841" s="284">
        <f>SUM(J8842:J8847)</f>
        <v>21857.393753424654</v>
      </c>
      <c r="K8841" s="284"/>
      <c r="L8841" s="284"/>
      <c r="M8841" s="612" t="s">
        <v>2802</v>
      </c>
      <c r="N8841" s="613">
        <f>+J8841</f>
        <v>21857.393753424654</v>
      </c>
      <c r="O8841" s="613">
        <f>+K8848</f>
        <v>606057.15789473674</v>
      </c>
      <c r="P8841" s="613">
        <f>+L8849</f>
        <v>247836.42999661018</v>
      </c>
    </row>
    <row r="8842" spans="2:16">
      <c r="B8842" s="223"/>
      <c r="C8842" s="1639"/>
      <c r="D8842" s="406" t="s">
        <v>138</v>
      </c>
      <c r="E8842" s="217" t="s">
        <v>348</v>
      </c>
      <c r="F8842" s="1102">
        <v>0.08</v>
      </c>
      <c r="G8842" s="219">
        <f>VLOOKUP(D8842,VLP!$C$3:$F$191,3,0)</f>
        <v>38000</v>
      </c>
      <c r="H8842" s="219"/>
      <c r="I8842" s="219"/>
      <c r="J8842" s="219">
        <f>G8842*F8842</f>
        <v>3040</v>
      </c>
      <c r="K8842" s="219"/>
      <c r="L8842" s="219"/>
      <c r="M8842" s="290"/>
      <c r="N8842" s="973"/>
      <c r="O8842" s="973"/>
      <c r="P8842" s="973"/>
    </row>
    <row r="8843" spans="2:16">
      <c r="B8843" s="223"/>
      <c r="C8843" s="1639"/>
      <c r="D8843" s="406" t="s">
        <v>285</v>
      </c>
      <c r="E8843" s="217" t="s">
        <v>336</v>
      </c>
      <c r="F8843" s="1102">
        <v>0.08</v>
      </c>
      <c r="G8843" s="219">
        <f>VLOOKUP(D8843,VLP!$C$3:$F$191,3,0)/[4]NLĐV!$D$7</f>
        <v>25815.068493150684</v>
      </c>
      <c r="H8843" s="219"/>
      <c r="I8843" s="219"/>
      <c r="J8843" s="219">
        <f>G8843*F8843</f>
        <v>2065.2054794520545</v>
      </c>
      <c r="K8843" s="219"/>
      <c r="L8843" s="219"/>
      <c r="M8843" s="290"/>
      <c r="N8843" s="973"/>
      <c r="O8843" s="973"/>
      <c r="P8843" s="973"/>
    </row>
    <row r="8844" spans="2:16">
      <c r="B8844" s="223"/>
      <c r="C8844" s="1639"/>
      <c r="D8844" s="406" t="s">
        <v>206</v>
      </c>
      <c r="E8844" s="217" t="s">
        <v>336</v>
      </c>
      <c r="F8844" s="1102">
        <v>2.4E-2</v>
      </c>
      <c r="G8844" s="219">
        <f>VLOOKUP(D8844,VLP!$C$3:$F$191,3,0)</f>
        <v>79640</v>
      </c>
      <c r="H8844" s="219"/>
      <c r="I8844" s="219"/>
      <c r="J8844" s="219">
        <f>G8844*F8844</f>
        <v>1911.3600000000001</v>
      </c>
      <c r="K8844" s="219"/>
      <c r="L8844" s="219"/>
      <c r="M8844" s="290"/>
      <c r="N8844" s="973"/>
      <c r="O8844" s="973"/>
      <c r="P8844" s="973"/>
    </row>
    <row r="8845" spans="2:16">
      <c r="B8845" s="223"/>
      <c r="C8845" s="1639"/>
      <c r="D8845" s="406" t="s">
        <v>315</v>
      </c>
      <c r="E8845" s="217" t="s">
        <v>10120</v>
      </c>
      <c r="F8845" s="1102">
        <v>0.4</v>
      </c>
      <c r="G8845" s="219">
        <f>VLOOKUP(D8845,VLP!$C$3:$F$191,3,0)</f>
        <v>7000</v>
      </c>
      <c r="H8845" s="219"/>
      <c r="I8845" s="219"/>
      <c r="J8845" s="219">
        <f>G8845*F8845</f>
        <v>2800</v>
      </c>
      <c r="K8845" s="219"/>
      <c r="L8845" s="219"/>
      <c r="M8845" s="290"/>
      <c r="N8845" s="973"/>
      <c r="O8845" s="973"/>
      <c r="P8845" s="973"/>
    </row>
    <row r="8846" spans="2:16">
      <c r="B8846" s="223"/>
      <c r="C8846" s="1639"/>
      <c r="D8846" s="406" t="s">
        <v>188</v>
      </c>
      <c r="E8846" s="217" t="s">
        <v>348</v>
      </c>
      <c r="F8846" s="1102">
        <v>0.4</v>
      </c>
      <c r="G8846" s="219">
        <f>VLOOKUP(D8846,VLP!$C$3:$F$191,3,0)</f>
        <v>27500</v>
      </c>
      <c r="H8846" s="219"/>
      <c r="I8846" s="219"/>
      <c r="J8846" s="219">
        <f>G8846*F8846</f>
        <v>11000</v>
      </c>
      <c r="K8846" s="219"/>
      <c r="L8846" s="219"/>
      <c r="M8846" s="290"/>
      <c r="N8846" s="1040"/>
      <c r="O8846" s="1040"/>
      <c r="P8846" s="1040"/>
    </row>
    <row r="8847" spans="2:16">
      <c r="B8847" s="223"/>
      <c r="C8847" s="1639"/>
      <c r="D8847" s="406" t="s">
        <v>2555</v>
      </c>
      <c r="E8847" s="217" t="s">
        <v>2556</v>
      </c>
      <c r="F8847" s="1102">
        <v>5</v>
      </c>
      <c r="G8847" s="219"/>
      <c r="H8847" s="219"/>
      <c r="I8847" s="219"/>
      <c r="J8847" s="219">
        <f>F8847%*SUM(J8842:J8846)</f>
        <v>1040.8282739726026</v>
      </c>
      <c r="K8847" s="219"/>
      <c r="L8847" s="219"/>
      <c r="M8847" s="290"/>
      <c r="N8847" s="973"/>
      <c r="O8847" s="973"/>
      <c r="P8847" s="973"/>
    </row>
    <row r="8848" spans="2:16">
      <c r="B8848" s="223"/>
      <c r="C8848" s="1639"/>
      <c r="D8848" s="618" t="s">
        <v>2770</v>
      </c>
      <c r="E8848" s="217" t="s">
        <v>2559</v>
      </c>
      <c r="F8848" s="1102">
        <v>1.92</v>
      </c>
      <c r="G8848" s="219"/>
      <c r="H8848" s="219">
        <f>_lg40</f>
        <v>315654.76973684208</v>
      </c>
      <c r="I8848" s="219"/>
      <c r="J8848" s="219"/>
      <c r="K8848" s="219">
        <f>H8848*F8848</f>
        <v>606057.15789473674</v>
      </c>
      <c r="L8848" s="219"/>
      <c r="M8848" s="290"/>
      <c r="N8848" s="973"/>
      <c r="O8848" s="973"/>
      <c r="P8848" s="973"/>
    </row>
    <row r="8849" spans="2:18">
      <c r="B8849" s="223"/>
      <c r="C8849" s="1639"/>
      <c r="D8849" s="619" t="s">
        <v>2803</v>
      </c>
      <c r="E8849" s="217"/>
      <c r="F8849" s="1102"/>
      <c r="G8849" s="219"/>
      <c r="H8849" s="219"/>
      <c r="I8849" s="219"/>
      <c r="J8849" s="219"/>
      <c r="K8849" s="219"/>
      <c r="L8849" s="219">
        <f>SUM(L8850:L8852)</f>
        <v>247836.42999661018</v>
      </c>
      <c r="M8849" s="290"/>
      <c r="N8849" s="973"/>
      <c r="O8849" s="973"/>
      <c r="P8849" s="973"/>
    </row>
    <row r="8850" spans="2:18">
      <c r="B8850" s="223" t="s">
        <v>661</v>
      </c>
      <c r="C8850" s="1639"/>
      <c r="D8850" s="406" t="s">
        <v>2560</v>
      </c>
      <c r="E8850" s="217" t="s">
        <v>2804</v>
      </c>
      <c r="F8850" s="1102"/>
      <c r="G8850" s="219"/>
      <c r="H8850" s="219"/>
      <c r="I8850" s="219">
        <f>VLOOKUP($B8850,'GiaMTC TT13-QD1491'!$B$7:$T$908,19,0)</f>
        <v>2159024.8166440679</v>
      </c>
      <c r="J8850" s="219"/>
      <c r="K8850" s="219"/>
      <c r="L8850" s="219">
        <f>I8850*F8850</f>
        <v>0</v>
      </c>
      <c r="M8850" s="290"/>
      <c r="N8850" s="1040"/>
      <c r="O8850" s="1040"/>
      <c r="P8850" s="1040"/>
    </row>
    <row r="8851" spans="2:18">
      <c r="B8851" s="223" t="s">
        <v>655</v>
      </c>
      <c r="C8851" s="1639"/>
      <c r="D8851" s="406" t="s">
        <v>2548</v>
      </c>
      <c r="E8851" s="217" t="s">
        <v>336</v>
      </c>
      <c r="F8851" s="1102">
        <v>0.15</v>
      </c>
      <c r="G8851" s="219"/>
      <c r="H8851" s="219"/>
      <c r="I8851" s="219">
        <f>VLOOKUP($B8851,'GiaMTC TT13-QD1491'!$B$7:$T$908,19,0)</f>
        <v>1652242.8666440679</v>
      </c>
      <c r="J8851" s="219"/>
      <c r="K8851" s="219"/>
      <c r="L8851" s="219">
        <f>I8851*F8851</f>
        <v>247836.42999661018</v>
      </c>
      <c r="M8851" s="290"/>
      <c r="N8851" s="973"/>
      <c r="O8851" s="973"/>
      <c r="P8851" s="973"/>
    </row>
    <row r="8852" spans="2:18">
      <c r="B8852" s="228" t="s">
        <v>6865</v>
      </c>
      <c r="C8852" s="1618"/>
      <c r="D8852" s="407" t="s">
        <v>7597</v>
      </c>
      <c r="E8852" s="229" t="s">
        <v>336</v>
      </c>
      <c r="F8852" s="1187"/>
      <c r="G8852" s="231"/>
      <c r="H8852" s="231"/>
      <c r="I8852" s="231">
        <f>VLOOKUP($B8852,'GiaMTC TT13-QD1491'!$B$7:$T$908,19,0)</f>
        <v>641394.17307017534</v>
      </c>
      <c r="J8852" s="231"/>
      <c r="K8852" s="231"/>
      <c r="L8852" s="231">
        <f>I8852*F8852</f>
        <v>0</v>
      </c>
      <c r="M8852" s="290"/>
      <c r="N8852" s="973"/>
      <c r="O8852" s="973"/>
      <c r="P8852" s="973"/>
    </row>
    <row r="8853" spans="2:18">
      <c r="B8853" s="315"/>
      <c r="C8853" s="313"/>
      <c r="D8853" s="409"/>
      <c r="E8853" s="290"/>
      <c r="F8853" s="1186"/>
      <c r="G8853" s="292"/>
      <c r="H8853" s="292"/>
      <c r="I8853" s="292"/>
      <c r="J8853" s="292"/>
      <c r="K8853" s="292"/>
      <c r="L8853" s="292"/>
      <c r="M8853" s="315"/>
      <c r="N8853" s="1050"/>
      <c r="O8853" s="1050"/>
      <c r="P8853" s="1050"/>
    </row>
    <row r="8854" spans="2:18">
      <c r="B8854" s="405" t="s">
        <v>10325</v>
      </c>
      <c r="C8854" s="1051"/>
      <c r="D8854" s="409"/>
      <c r="E8854" s="290"/>
      <c r="F8854" s="1186"/>
      <c r="G8854" s="292"/>
      <c r="H8854" s="292"/>
      <c r="I8854" s="292"/>
      <c r="J8854" s="292"/>
      <c r="K8854" s="292"/>
      <c r="L8854" s="292"/>
      <c r="M8854" s="315"/>
      <c r="N8854" s="1040"/>
      <c r="O8854" s="1040"/>
      <c r="P8854" s="1040"/>
      <c r="R8854" s="441" t="s">
        <v>8</v>
      </c>
    </row>
    <row r="8855" spans="2:18">
      <c r="B8855" s="404"/>
      <c r="C8855" s="313"/>
      <c r="D8855" s="409"/>
      <c r="E8855" s="290"/>
      <c r="F8855" s="1186"/>
      <c r="G8855" s="292"/>
      <c r="H8855" s="292"/>
      <c r="I8855" s="1643" t="s">
        <v>2801</v>
      </c>
      <c r="J8855" s="1643"/>
      <c r="K8855" s="1643"/>
      <c r="L8855" s="1643"/>
      <c r="M8855" s="612" t="s">
        <v>2802</v>
      </c>
      <c r="N8855" s="973"/>
      <c r="O8855" s="973"/>
      <c r="P8855" s="973"/>
      <c r="R8855" s="1170" t="s">
        <v>10326</v>
      </c>
    </row>
    <row r="8856" spans="2:18">
      <c r="B8856" s="1617" t="s">
        <v>438</v>
      </c>
      <c r="C8856" s="1617" t="s">
        <v>2538</v>
      </c>
      <c r="D8856" s="1617" t="s">
        <v>2539</v>
      </c>
      <c r="E8856" s="1617" t="s">
        <v>10327</v>
      </c>
      <c r="F8856" s="1712" t="s">
        <v>10328</v>
      </c>
      <c r="G8856" s="1710" t="s">
        <v>10329</v>
      </c>
      <c r="H8856" s="1710" t="s">
        <v>10330</v>
      </c>
      <c r="I8856" s="1710" t="s">
        <v>10331</v>
      </c>
      <c r="J8856" s="1624" t="s">
        <v>2781</v>
      </c>
      <c r="K8856" s="1625"/>
      <c r="L8856" s="1626"/>
      <c r="M8856" s="290"/>
      <c r="N8856" s="973"/>
      <c r="O8856" s="973"/>
      <c r="P8856" s="973"/>
      <c r="R8856" s="1170" t="s">
        <v>10332</v>
      </c>
    </row>
    <row r="8857" spans="2:18">
      <c r="B8857" s="1618"/>
      <c r="C8857" s="1618"/>
      <c r="D8857" s="1618"/>
      <c r="E8857" s="1618"/>
      <c r="F8857" s="1713"/>
      <c r="G8857" s="1711"/>
      <c r="H8857" s="1711"/>
      <c r="I8857" s="1711"/>
      <c r="J8857" s="280" t="s">
        <v>2554</v>
      </c>
      <c r="K8857" s="280" t="s">
        <v>2783</v>
      </c>
      <c r="L8857" s="280" t="s">
        <v>2784</v>
      </c>
      <c r="M8857" s="290"/>
      <c r="N8857" s="973"/>
      <c r="O8857" s="973"/>
      <c r="P8857" s="973"/>
    </row>
    <row r="8858" spans="2:18">
      <c r="B8858" s="616" t="s">
        <v>10333</v>
      </c>
      <c r="C8858" s="1617" t="s">
        <v>10334</v>
      </c>
      <c r="D8858" s="1052" t="s">
        <v>2792</v>
      </c>
      <c r="E8858" s="282"/>
      <c r="F8858" s="1189"/>
      <c r="G8858" s="284"/>
      <c r="H8858" s="284"/>
      <c r="I8858" s="284"/>
      <c r="J8858" s="284">
        <f>SUM(J8859:J8864)</f>
        <v>166644.6398630137</v>
      </c>
      <c r="K8858" s="284"/>
      <c r="L8858" s="284"/>
      <c r="M8858" s="612" t="s">
        <v>2802</v>
      </c>
      <c r="N8858" s="613">
        <f>+J8858</f>
        <v>166644.6398630137</v>
      </c>
      <c r="O8858" s="613">
        <f>+K8865</f>
        <v>3472202.4671052629</v>
      </c>
      <c r="P8858" s="613">
        <f>+L8866</f>
        <v>1207791.2429360689</v>
      </c>
    </row>
    <row r="8859" spans="2:18">
      <c r="B8859" s="223"/>
      <c r="C8859" s="1639"/>
      <c r="D8859" s="406" t="s">
        <v>138</v>
      </c>
      <c r="E8859" s="217" t="s">
        <v>348</v>
      </c>
      <c r="F8859" s="1102">
        <v>0.45</v>
      </c>
      <c r="G8859" s="219">
        <f>VLOOKUP(D8859,VLP!$C$3:$F$191,3,0)</f>
        <v>38000</v>
      </c>
      <c r="H8859" s="219"/>
      <c r="I8859" s="219"/>
      <c r="J8859" s="219">
        <f>G8859*F8859</f>
        <v>17100</v>
      </c>
      <c r="K8859" s="219"/>
      <c r="L8859" s="219"/>
      <c r="M8859" s="290"/>
      <c r="N8859" s="973"/>
      <c r="O8859" s="973"/>
      <c r="P8859" s="973"/>
    </row>
    <row r="8860" spans="2:18">
      <c r="B8860" s="223"/>
      <c r="C8860" s="1639"/>
      <c r="D8860" s="406" t="s">
        <v>285</v>
      </c>
      <c r="E8860" s="217" t="s">
        <v>336</v>
      </c>
      <c r="F8860" s="1102">
        <v>0.45</v>
      </c>
      <c r="G8860" s="219">
        <f>VLOOKUP(D8860,VLP!$C$3:$F$191,3,0)/[4]NLĐV!$D$7</f>
        <v>25815.068493150684</v>
      </c>
      <c r="H8860" s="219"/>
      <c r="I8860" s="219"/>
      <c r="J8860" s="219">
        <f>G8860*F8860</f>
        <v>11616.780821917808</v>
      </c>
      <c r="K8860" s="219"/>
      <c r="L8860" s="219"/>
      <c r="M8860" s="290"/>
      <c r="N8860" s="973"/>
      <c r="O8860" s="973"/>
      <c r="P8860" s="973"/>
    </row>
    <row r="8861" spans="2:18">
      <c r="B8861" s="223"/>
      <c r="C8861" s="1639"/>
      <c r="D8861" s="406" t="s">
        <v>206</v>
      </c>
      <c r="E8861" s="217" t="s">
        <v>336</v>
      </c>
      <c r="F8861" s="1102">
        <v>0.16</v>
      </c>
      <c r="G8861" s="219">
        <f>VLOOKUP(D8861,VLP!$C$3:$F$191,3,0)</f>
        <v>79640</v>
      </c>
      <c r="H8861" s="219"/>
      <c r="I8861" s="219"/>
      <c r="J8861" s="219">
        <f>G8861*F8861</f>
        <v>12742.4</v>
      </c>
      <c r="K8861" s="219"/>
      <c r="L8861" s="219"/>
      <c r="M8861" s="290"/>
      <c r="N8861" s="973"/>
      <c r="O8861" s="973"/>
      <c r="P8861" s="973"/>
    </row>
    <row r="8862" spans="2:18">
      <c r="B8862" s="223"/>
      <c r="C8862" s="1639"/>
      <c r="D8862" s="406" t="s">
        <v>315</v>
      </c>
      <c r="E8862" s="217" t="s">
        <v>336</v>
      </c>
      <c r="F8862" s="1102">
        <v>3</v>
      </c>
      <c r="G8862" s="219">
        <f>VLOOKUP(D8862,VLP!$C$3:$F$191,3,0)</f>
        <v>7000</v>
      </c>
      <c r="H8862" s="219"/>
      <c r="I8862" s="219"/>
      <c r="J8862" s="219">
        <f>G8862*F8862</f>
        <v>21000</v>
      </c>
      <c r="K8862" s="219"/>
      <c r="L8862" s="219"/>
      <c r="M8862" s="290"/>
      <c r="N8862" s="973"/>
      <c r="O8862" s="973"/>
      <c r="P8862" s="973"/>
    </row>
    <row r="8863" spans="2:18">
      <c r="B8863" s="223"/>
      <c r="C8863" s="1639"/>
      <c r="D8863" s="406" t="s">
        <v>188</v>
      </c>
      <c r="E8863" s="217" t="s">
        <v>336</v>
      </c>
      <c r="F8863" s="1102">
        <v>3.5</v>
      </c>
      <c r="G8863" s="219">
        <f>VLOOKUP(D8863,VLP!$C$3:$F$191,3,0)</f>
        <v>27500</v>
      </c>
      <c r="H8863" s="219"/>
      <c r="I8863" s="219"/>
      <c r="J8863" s="219">
        <f>G8863*F8863</f>
        <v>96250</v>
      </c>
      <c r="K8863" s="219"/>
      <c r="L8863" s="219"/>
      <c r="M8863" s="290"/>
      <c r="N8863" s="973"/>
      <c r="O8863" s="973"/>
      <c r="P8863" s="973"/>
    </row>
    <row r="8864" spans="2:18">
      <c r="B8864" s="223"/>
      <c r="C8864" s="1639"/>
      <c r="D8864" s="406" t="s">
        <v>2555</v>
      </c>
      <c r="E8864" s="217" t="s">
        <v>2556</v>
      </c>
      <c r="F8864" s="1102">
        <v>5</v>
      </c>
      <c r="G8864" s="219"/>
      <c r="H8864" s="219"/>
      <c r="I8864" s="219"/>
      <c r="J8864" s="219">
        <f>F8864%*SUM(J8859:J8863)</f>
        <v>7935.4590410958908</v>
      </c>
      <c r="K8864" s="219"/>
      <c r="L8864" s="219"/>
      <c r="M8864" s="290"/>
      <c r="N8864" s="1040"/>
      <c r="O8864" s="1040"/>
      <c r="P8864" s="1040"/>
    </row>
    <row r="8865" spans="2:16">
      <c r="B8865" s="223"/>
      <c r="C8865" s="1639"/>
      <c r="D8865" s="406" t="s">
        <v>2770</v>
      </c>
      <c r="E8865" s="217" t="s">
        <v>2559</v>
      </c>
      <c r="F8865" s="1102">
        <v>11</v>
      </c>
      <c r="G8865" s="219"/>
      <c r="H8865" s="219">
        <f>_lg40</f>
        <v>315654.76973684208</v>
      </c>
      <c r="I8865" s="219"/>
      <c r="J8865" s="219"/>
      <c r="K8865" s="219">
        <f>H8865*F8865</f>
        <v>3472202.4671052629</v>
      </c>
      <c r="L8865" s="219"/>
      <c r="M8865" s="290"/>
      <c r="N8865" s="973"/>
      <c r="O8865" s="973"/>
      <c r="P8865" s="973"/>
    </row>
    <row r="8866" spans="2:16">
      <c r="B8866" s="223"/>
      <c r="C8866" s="1639"/>
      <c r="D8866" s="406" t="s">
        <v>2803</v>
      </c>
      <c r="E8866" s="217"/>
      <c r="F8866" s="1102"/>
      <c r="G8866" s="219"/>
      <c r="H8866" s="219"/>
      <c r="I8866" s="219"/>
      <c r="J8866" s="219"/>
      <c r="K8866" s="219"/>
      <c r="L8866" s="219">
        <f>SUM(L8867:L8869)</f>
        <v>1207791.2429360689</v>
      </c>
      <c r="M8866" s="290"/>
      <c r="N8866" s="973"/>
      <c r="O8866" s="973"/>
      <c r="P8866" s="973"/>
    </row>
    <row r="8867" spans="2:16">
      <c r="B8867" s="223" t="s">
        <v>661</v>
      </c>
      <c r="C8867" s="1639"/>
      <c r="D8867" s="406" t="s">
        <v>2560</v>
      </c>
      <c r="E8867" s="217" t="s">
        <v>2804</v>
      </c>
      <c r="F8867" s="1102">
        <v>0.5</v>
      </c>
      <c r="G8867" s="219"/>
      <c r="H8867" s="219"/>
      <c r="I8867" s="219">
        <f>VLOOKUP($B8867,'GiaMTC TT13-QD1491'!$B$7:$T$908,19,0)</f>
        <v>2159024.8166440679</v>
      </c>
      <c r="J8867" s="219"/>
      <c r="K8867" s="219"/>
      <c r="L8867" s="219">
        <f>I8867*F8867</f>
        <v>1079512.4083220339</v>
      </c>
      <c r="M8867" s="290"/>
      <c r="N8867" s="973"/>
      <c r="O8867" s="973"/>
      <c r="P8867" s="973"/>
    </row>
    <row r="8868" spans="2:16">
      <c r="B8868" s="223" t="s">
        <v>655</v>
      </c>
      <c r="C8868" s="1639"/>
      <c r="D8868" s="406" t="s">
        <v>2548</v>
      </c>
      <c r="E8868" s="217" t="s">
        <v>336</v>
      </c>
      <c r="F8868" s="1102"/>
      <c r="G8868" s="219"/>
      <c r="H8868" s="219"/>
      <c r="I8868" s="219">
        <f>VLOOKUP($B8868,'GiaMTC TT13-QD1491'!$B$7:$T$908,19,0)</f>
        <v>1652242.8666440679</v>
      </c>
      <c r="J8868" s="219"/>
      <c r="K8868" s="219"/>
      <c r="L8868" s="219">
        <f>I8868*F8868</f>
        <v>0</v>
      </c>
      <c r="M8868" s="290"/>
      <c r="N8868" s="1040"/>
      <c r="O8868" s="1040"/>
      <c r="P8868" s="1040"/>
    </row>
    <row r="8869" spans="2:16">
      <c r="B8869" s="228" t="s">
        <v>6865</v>
      </c>
      <c r="C8869" s="1618"/>
      <c r="D8869" s="407" t="s">
        <v>7597</v>
      </c>
      <c r="E8869" s="229" t="s">
        <v>336</v>
      </c>
      <c r="F8869" s="1187">
        <v>0.2</v>
      </c>
      <c r="G8869" s="231"/>
      <c r="H8869" s="231"/>
      <c r="I8869" s="231">
        <f>VLOOKUP($B8869,'GiaMTC TT13-QD1491'!$B$7:$T$908,19,0)</f>
        <v>641394.17307017534</v>
      </c>
      <c r="J8869" s="231"/>
      <c r="K8869" s="231"/>
      <c r="L8869" s="231">
        <f>I8869*F8869</f>
        <v>128278.83461403508</v>
      </c>
      <c r="M8869" s="290"/>
      <c r="N8869" s="973"/>
      <c r="O8869" s="973"/>
      <c r="P8869" s="973"/>
    </row>
    <row r="8870" spans="2:16">
      <c r="B8870" s="616" t="s">
        <v>10335</v>
      </c>
      <c r="C8870" s="1617" t="s">
        <v>10336</v>
      </c>
      <c r="D8870" s="1052" t="s">
        <v>2792</v>
      </c>
      <c r="E8870" s="282"/>
      <c r="F8870" s="1189"/>
      <c r="G8870" s="284"/>
      <c r="H8870" s="284"/>
      <c r="I8870" s="284"/>
      <c r="J8870" s="284">
        <f>SUM(J8871:J8876)</f>
        <v>110412.66657534245</v>
      </c>
      <c r="K8870" s="284"/>
      <c r="L8870" s="284"/>
      <c r="M8870" s="612" t="s">
        <v>2802</v>
      </c>
      <c r="N8870" s="613">
        <f>+J8870</f>
        <v>110412.66657534245</v>
      </c>
      <c r="O8870" s="613">
        <f>+K8877</f>
        <v>3017659.5986842103</v>
      </c>
      <c r="P8870" s="613">
        <f>+L8878</f>
        <v>927749.34396464471</v>
      </c>
    </row>
    <row r="8871" spans="2:16">
      <c r="B8871" s="1053"/>
      <c r="C8871" s="1639"/>
      <c r="D8871" s="406" t="s">
        <v>138</v>
      </c>
      <c r="E8871" s="217" t="s">
        <v>348</v>
      </c>
      <c r="F8871" s="1102">
        <v>0.3</v>
      </c>
      <c r="G8871" s="219">
        <f>VLOOKUP(D8871,VLP!$C$3:$F$191,3,0)</f>
        <v>38000</v>
      </c>
      <c r="H8871" s="219"/>
      <c r="I8871" s="219"/>
      <c r="J8871" s="219">
        <f>G8871*F8871</f>
        <v>11400</v>
      </c>
      <c r="K8871" s="219"/>
      <c r="L8871" s="219"/>
      <c r="M8871" s="290"/>
      <c r="N8871" s="973"/>
      <c r="O8871" s="973"/>
      <c r="P8871" s="973"/>
    </row>
    <row r="8872" spans="2:16">
      <c r="B8872" s="223"/>
      <c r="C8872" s="1639"/>
      <c r="D8872" s="406" t="s">
        <v>285</v>
      </c>
      <c r="E8872" s="217" t="s">
        <v>336</v>
      </c>
      <c r="F8872" s="1102">
        <v>0.3</v>
      </c>
      <c r="G8872" s="219">
        <f>VLOOKUP(D8872,VLP!$C$3:$F$191,3,0)/[4]NLĐV!$D$7</f>
        <v>25815.068493150684</v>
      </c>
      <c r="H8872" s="219"/>
      <c r="I8872" s="219"/>
      <c r="J8872" s="219">
        <f>G8872*F8872</f>
        <v>7744.5205479452052</v>
      </c>
      <c r="K8872" s="219"/>
      <c r="L8872" s="219"/>
      <c r="M8872" s="290"/>
      <c r="N8872" s="1040"/>
      <c r="O8872" s="1040"/>
      <c r="P8872" s="1040"/>
    </row>
    <row r="8873" spans="2:16">
      <c r="B8873" s="223"/>
      <c r="C8873" s="1639"/>
      <c r="D8873" s="406" t="s">
        <v>206</v>
      </c>
      <c r="E8873" s="217" t="s">
        <v>336</v>
      </c>
      <c r="F8873" s="1102">
        <v>0.11</v>
      </c>
      <c r="G8873" s="219">
        <f>VLOOKUP(D8873,VLP!$C$3:$F$191,3,0)</f>
        <v>79640</v>
      </c>
      <c r="H8873" s="219"/>
      <c r="I8873" s="219"/>
      <c r="J8873" s="219">
        <f>G8873*F8873</f>
        <v>8760.4</v>
      </c>
      <c r="K8873" s="219"/>
      <c r="L8873" s="219"/>
      <c r="M8873" s="290"/>
      <c r="N8873" s="973"/>
      <c r="O8873" s="973"/>
      <c r="P8873" s="973"/>
    </row>
    <row r="8874" spans="2:16">
      <c r="B8874" s="223"/>
      <c r="C8874" s="1639"/>
      <c r="D8874" s="406" t="s">
        <v>315</v>
      </c>
      <c r="E8874" s="217" t="s">
        <v>336</v>
      </c>
      <c r="F8874" s="1102">
        <v>2</v>
      </c>
      <c r="G8874" s="219">
        <f>VLOOKUP(D8874,VLP!$C$3:$F$191,3,0)</f>
        <v>7000</v>
      </c>
      <c r="H8874" s="219"/>
      <c r="I8874" s="219"/>
      <c r="J8874" s="219">
        <f>G8874*F8874</f>
        <v>14000</v>
      </c>
      <c r="K8874" s="219"/>
      <c r="L8874" s="219"/>
      <c r="M8874" s="290"/>
      <c r="N8874" s="973"/>
      <c r="O8874" s="973"/>
      <c r="P8874" s="973"/>
    </row>
    <row r="8875" spans="2:16">
      <c r="B8875" s="223"/>
      <c r="C8875" s="1639"/>
      <c r="D8875" s="406" t="s">
        <v>188</v>
      </c>
      <c r="E8875" s="217" t="s">
        <v>336</v>
      </c>
      <c r="F8875" s="1102">
        <v>2.2999999999999998</v>
      </c>
      <c r="G8875" s="219">
        <f>VLOOKUP(D8875,VLP!$C$3:$F$191,3,0)</f>
        <v>27500</v>
      </c>
      <c r="H8875" s="219"/>
      <c r="I8875" s="219"/>
      <c r="J8875" s="219">
        <f>G8875*F8875</f>
        <v>63249.999999999993</v>
      </c>
      <c r="K8875" s="219"/>
      <c r="L8875" s="219"/>
      <c r="M8875" s="290"/>
      <c r="N8875" s="973"/>
      <c r="O8875" s="973"/>
      <c r="P8875" s="973"/>
    </row>
    <row r="8876" spans="2:16">
      <c r="B8876" s="223"/>
      <c r="C8876" s="1639"/>
      <c r="D8876" s="406" t="s">
        <v>2555</v>
      </c>
      <c r="E8876" s="217" t="s">
        <v>2556</v>
      </c>
      <c r="F8876" s="1102">
        <v>5</v>
      </c>
      <c r="G8876" s="219"/>
      <c r="H8876" s="219"/>
      <c r="I8876" s="219"/>
      <c r="J8876" s="219">
        <f>F8876%*SUM(J8871:J8875)</f>
        <v>5257.7460273972601</v>
      </c>
      <c r="K8876" s="219"/>
      <c r="L8876" s="219"/>
      <c r="M8876" s="290"/>
      <c r="N8876" s="1040"/>
      <c r="O8876" s="1040"/>
      <c r="P8876" s="1040"/>
    </row>
    <row r="8877" spans="2:16">
      <c r="B8877" s="223"/>
      <c r="C8877" s="1639"/>
      <c r="D8877" s="406" t="s">
        <v>2770</v>
      </c>
      <c r="E8877" s="217" t="s">
        <v>2559</v>
      </c>
      <c r="F8877" s="1102">
        <v>9.56</v>
      </c>
      <c r="G8877" s="219"/>
      <c r="H8877" s="219">
        <f>_lg40</f>
        <v>315654.76973684208</v>
      </c>
      <c r="I8877" s="219"/>
      <c r="J8877" s="219"/>
      <c r="K8877" s="219">
        <f>H8877*F8877</f>
        <v>3017659.5986842103</v>
      </c>
      <c r="L8877" s="219"/>
      <c r="M8877" s="290"/>
      <c r="N8877" s="973"/>
      <c r="O8877" s="973"/>
      <c r="P8877" s="973"/>
    </row>
    <row r="8878" spans="2:16">
      <c r="B8878" s="223"/>
      <c r="C8878" s="1639"/>
      <c r="D8878" s="406" t="s">
        <v>2803</v>
      </c>
      <c r="E8878" s="217"/>
      <c r="F8878" s="1102"/>
      <c r="G8878" s="219"/>
      <c r="H8878" s="219"/>
      <c r="I8878" s="219"/>
      <c r="J8878" s="219"/>
      <c r="K8878" s="219"/>
      <c r="L8878" s="219">
        <f>SUM(L8879:L8881)</f>
        <v>927749.34396464471</v>
      </c>
      <c r="M8878" s="290"/>
      <c r="N8878" s="973"/>
      <c r="O8878" s="973"/>
      <c r="P8878" s="973"/>
    </row>
    <row r="8879" spans="2:16">
      <c r="B8879" s="223" t="s">
        <v>661</v>
      </c>
      <c r="C8879" s="1639"/>
      <c r="D8879" s="406" t="s">
        <v>2560</v>
      </c>
      <c r="E8879" s="217" t="s">
        <v>2804</v>
      </c>
      <c r="F8879" s="1102">
        <v>0.4</v>
      </c>
      <c r="G8879" s="219"/>
      <c r="H8879" s="219"/>
      <c r="I8879" s="219">
        <f>VLOOKUP($B8879,'GiaMTC TT13-QD1491'!$B$7:$T$908,19,0)</f>
        <v>2159024.8166440679</v>
      </c>
      <c r="J8879" s="219"/>
      <c r="K8879" s="219"/>
      <c r="L8879" s="219">
        <f>I8879*F8879</f>
        <v>863609.92665762722</v>
      </c>
      <c r="M8879" s="290"/>
      <c r="N8879" s="973"/>
      <c r="O8879" s="973"/>
      <c r="P8879" s="973"/>
    </row>
    <row r="8880" spans="2:16">
      <c r="B8880" s="223" t="s">
        <v>655</v>
      </c>
      <c r="C8880" s="1639"/>
      <c r="D8880" s="406" t="s">
        <v>2548</v>
      </c>
      <c r="E8880" s="217" t="s">
        <v>336</v>
      </c>
      <c r="F8880" s="1102"/>
      <c r="G8880" s="219"/>
      <c r="H8880" s="219"/>
      <c r="I8880" s="219">
        <f>VLOOKUP($B8880,'GiaMTC TT13-QD1491'!$B$7:$T$908,19,0)</f>
        <v>1652242.8666440679</v>
      </c>
      <c r="J8880" s="219"/>
      <c r="K8880" s="219"/>
      <c r="L8880" s="219">
        <f>I8880*F8880</f>
        <v>0</v>
      </c>
      <c r="M8880" s="290"/>
      <c r="N8880" s="973"/>
      <c r="O8880" s="973"/>
      <c r="P8880" s="973"/>
    </row>
    <row r="8881" spans="2:16">
      <c r="B8881" s="228" t="s">
        <v>6865</v>
      </c>
      <c r="C8881" s="1618"/>
      <c r="D8881" s="407" t="s">
        <v>7597</v>
      </c>
      <c r="E8881" s="229" t="s">
        <v>336</v>
      </c>
      <c r="F8881" s="1187">
        <v>0.1</v>
      </c>
      <c r="G8881" s="231"/>
      <c r="H8881" s="231"/>
      <c r="I8881" s="231">
        <f>VLOOKUP($B8881,'GiaMTC TT13-QD1491'!$B$7:$T$908,19,0)</f>
        <v>641394.17307017534</v>
      </c>
      <c r="J8881" s="231"/>
      <c r="K8881" s="231"/>
      <c r="L8881" s="231">
        <f>I8881*F8881</f>
        <v>64139.417307017538</v>
      </c>
      <c r="M8881" s="290"/>
      <c r="N8881" s="1040"/>
      <c r="O8881" s="1040"/>
      <c r="P8881" s="1040"/>
    </row>
    <row r="8882" spans="2:16">
      <c r="B8882" s="616" t="s">
        <v>10337</v>
      </c>
      <c r="C8882" s="1617" t="s">
        <v>10338</v>
      </c>
      <c r="D8882" s="1052" t="s">
        <v>2792</v>
      </c>
      <c r="E8882" s="282"/>
      <c r="F8882" s="1189"/>
      <c r="G8882" s="284"/>
      <c r="H8882" s="284"/>
      <c r="I8882" s="284"/>
      <c r="J8882" s="284">
        <f>SUM(J8883:J8888)</f>
        <v>69917.20438356165</v>
      </c>
      <c r="K8882" s="284"/>
      <c r="L8882" s="284"/>
      <c r="M8882" s="612" t="s">
        <v>2802</v>
      </c>
      <c r="N8882" s="613">
        <f>+J8882</f>
        <v>69917.20438356165</v>
      </c>
      <c r="O8882" s="613">
        <f>+K8889</f>
        <v>2367410.7730263155</v>
      </c>
      <c r="P8882" s="613">
        <f>+L8890</f>
        <v>559812.27730023791</v>
      </c>
    </row>
    <row r="8883" spans="2:16">
      <c r="B8883" s="223"/>
      <c r="C8883" s="1639"/>
      <c r="D8883" s="406" t="s">
        <v>138</v>
      </c>
      <c r="E8883" s="217" t="s">
        <v>348</v>
      </c>
      <c r="F8883" s="1102">
        <v>0.2</v>
      </c>
      <c r="G8883" s="219">
        <f>VLOOKUP(D8883,VLP!$C$3:$F$191,3,0)</f>
        <v>38000</v>
      </c>
      <c r="H8883" s="219"/>
      <c r="I8883" s="219"/>
      <c r="J8883" s="219">
        <f>G8883*F8883</f>
        <v>7600</v>
      </c>
      <c r="K8883" s="219"/>
      <c r="L8883" s="219"/>
      <c r="M8883" s="290"/>
      <c r="N8883" s="973"/>
      <c r="O8883" s="973"/>
      <c r="P8883" s="973"/>
    </row>
    <row r="8884" spans="2:16">
      <c r="B8884" s="223"/>
      <c r="C8884" s="1639"/>
      <c r="D8884" s="406" t="s">
        <v>285</v>
      </c>
      <c r="E8884" s="217" t="s">
        <v>336</v>
      </c>
      <c r="F8884" s="1102">
        <v>0.2</v>
      </c>
      <c r="G8884" s="219">
        <f>VLOOKUP(D8884,VLP!$C$3:$F$191,3,0)/[4]NLĐV!$D$7</f>
        <v>25815.068493150684</v>
      </c>
      <c r="H8884" s="219"/>
      <c r="I8884" s="219"/>
      <c r="J8884" s="219">
        <f>G8884*F8884</f>
        <v>5163.0136986301368</v>
      </c>
      <c r="K8884" s="219"/>
      <c r="L8884" s="219"/>
      <c r="M8884" s="290"/>
      <c r="N8884" s="973"/>
      <c r="O8884" s="973"/>
      <c r="P8884" s="973"/>
    </row>
    <row r="8885" spans="2:16">
      <c r="B8885" s="223"/>
      <c r="C8885" s="1639"/>
      <c r="D8885" s="406" t="s">
        <v>206</v>
      </c>
      <c r="E8885" s="217" t="s">
        <v>336</v>
      </c>
      <c r="F8885" s="1102">
        <v>7.0000000000000007E-2</v>
      </c>
      <c r="G8885" s="219">
        <f>VLOOKUP(D8885,VLP!$C$3:$F$191,3,0)</f>
        <v>79640</v>
      </c>
      <c r="H8885" s="219"/>
      <c r="I8885" s="219"/>
      <c r="J8885" s="219">
        <f>G8885*F8885</f>
        <v>5574.8</v>
      </c>
      <c r="K8885" s="219"/>
      <c r="L8885" s="219"/>
      <c r="M8885" s="290"/>
      <c r="N8885" s="1040"/>
      <c r="O8885" s="1040"/>
      <c r="P8885" s="1040"/>
    </row>
    <row r="8886" spans="2:16">
      <c r="B8886" s="223"/>
      <c r="C8886" s="1639"/>
      <c r="D8886" s="406" t="s">
        <v>315</v>
      </c>
      <c r="E8886" s="217" t="s">
        <v>336</v>
      </c>
      <c r="F8886" s="1102">
        <v>1</v>
      </c>
      <c r="G8886" s="219">
        <f>VLOOKUP(D8886,VLP!$C$3:$F$191,3,0)</f>
        <v>7000</v>
      </c>
      <c r="H8886" s="219"/>
      <c r="I8886" s="219"/>
      <c r="J8886" s="219">
        <f>G8886*F8886</f>
        <v>7000</v>
      </c>
      <c r="K8886" s="219"/>
      <c r="L8886" s="219"/>
      <c r="M8886" s="290"/>
      <c r="N8886" s="973"/>
      <c r="O8886" s="973"/>
      <c r="P8886" s="973"/>
    </row>
    <row r="8887" spans="2:16">
      <c r="B8887" s="223"/>
      <c r="C8887" s="1639"/>
      <c r="D8887" s="406" t="s">
        <v>188</v>
      </c>
      <c r="E8887" s="217" t="s">
        <v>336</v>
      </c>
      <c r="F8887" s="1102">
        <v>1.5</v>
      </c>
      <c r="G8887" s="219">
        <f>VLOOKUP(D8887,VLP!$C$3:$F$191,3,0)</f>
        <v>27500</v>
      </c>
      <c r="H8887" s="219"/>
      <c r="I8887" s="219"/>
      <c r="J8887" s="219">
        <f>G8887*F8887</f>
        <v>41250</v>
      </c>
      <c r="K8887" s="219"/>
      <c r="L8887" s="219"/>
      <c r="M8887" s="290"/>
      <c r="N8887" s="973"/>
      <c r="O8887" s="973"/>
      <c r="P8887" s="973"/>
    </row>
    <row r="8888" spans="2:16">
      <c r="B8888" s="223"/>
      <c r="C8888" s="1639"/>
      <c r="D8888" s="406" t="s">
        <v>2555</v>
      </c>
      <c r="E8888" s="217" t="s">
        <v>2556</v>
      </c>
      <c r="F8888" s="1102">
        <v>5</v>
      </c>
      <c r="G8888" s="219"/>
      <c r="H8888" s="219"/>
      <c r="I8888" s="219"/>
      <c r="J8888" s="219">
        <f>F8888%*SUM(J8883:J8887)</f>
        <v>3329.3906849315072</v>
      </c>
      <c r="K8888" s="219"/>
      <c r="L8888" s="219"/>
      <c r="M8888" s="290"/>
      <c r="N8888" s="973"/>
      <c r="O8888" s="973"/>
      <c r="P8888" s="973"/>
    </row>
    <row r="8889" spans="2:16">
      <c r="B8889" s="223"/>
      <c r="C8889" s="1639"/>
      <c r="D8889" s="406" t="s">
        <v>2770</v>
      </c>
      <c r="E8889" s="217" t="s">
        <v>2559</v>
      </c>
      <c r="F8889" s="1102">
        <v>7.5</v>
      </c>
      <c r="G8889" s="219"/>
      <c r="H8889" s="219">
        <f>_lg40</f>
        <v>315654.76973684208</v>
      </c>
      <c r="I8889" s="219"/>
      <c r="J8889" s="219"/>
      <c r="K8889" s="219">
        <f>H8889*F8889</f>
        <v>2367410.7730263155</v>
      </c>
      <c r="L8889" s="219"/>
      <c r="M8889" s="290"/>
      <c r="N8889" s="1040"/>
      <c r="O8889" s="1040"/>
      <c r="P8889" s="1040"/>
    </row>
    <row r="8890" spans="2:16">
      <c r="B8890" s="223"/>
      <c r="C8890" s="1639"/>
      <c r="D8890" s="406" t="s">
        <v>2803</v>
      </c>
      <c r="E8890" s="217"/>
      <c r="F8890" s="1102"/>
      <c r="G8890" s="219"/>
      <c r="H8890" s="219"/>
      <c r="I8890" s="219"/>
      <c r="J8890" s="219"/>
      <c r="K8890" s="219"/>
      <c r="L8890" s="219">
        <f>SUM(L8891:L8893)</f>
        <v>559812.27730023791</v>
      </c>
      <c r="M8890" s="290"/>
      <c r="N8890" s="973"/>
      <c r="O8890" s="973"/>
      <c r="P8890" s="973"/>
    </row>
    <row r="8891" spans="2:16">
      <c r="B8891" s="223" t="s">
        <v>661</v>
      </c>
      <c r="C8891" s="1639"/>
      <c r="D8891" s="406" t="s">
        <v>2560</v>
      </c>
      <c r="E8891" s="217" t="s">
        <v>2804</v>
      </c>
      <c r="F8891" s="1102"/>
      <c r="G8891" s="219"/>
      <c r="H8891" s="219"/>
      <c r="I8891" s="219">
        <f>VLOOKUP($B8891,'GiaMTC TT13-QD1491'!$B$7:$T$908,19,0)</f>
        <v>2159024.8166440679</v>
      </c>
      <c r="J8891" s="219"/>
      <c r="K8891" s="219"/>
      <c r="L8891" s="219">
        <f>I8891*F8891</f>
        <v>0</v>
      </c>
      <c r="M8891" s="290"/>
      <c r="N8891" s="973"/>
      <c r="O8891" s="973"/>
      <c r="P8891" s="973"/>
    </row>
    <row r="8892" spans="2:16">
      <c r="B8892" s="223" t="s">
        <v>655</v>
      </c>
      <c r="C8892" s="1639"/>
      <c r="D8892" s="406" t="s">
        <v>2548</v>
      </c>
      <c r="E8892" s="217" t="s">
        <v>336</v>
      </c>
      <c r="F8892" s="1102">
        <v>0.3</v>
      </c>
      <c r="G8892" s="219"/>
      <c r="H8892" s="219"/>
      <c r="I8892" s="219">
        <f>VLOOKUP($B8892,'GiaMTC TT13-QD1491'!$B$7:$T$908,19,0)</f>
        <v>1652242.8666440679</v>
      </c>
      <c r="J8892" s="219"/>
      <c r="K8892" s="219"/>
      <c r="L8892" s="219">
        <f>I8892*F8892</f>
        <v>495672.85999322037</v>
      </c>
      <c r="M8892" s="290"/>
      <c r="N8892" s="973"/>
      <c r="O8892" s="973"/>
      <c r="P8892" s="973"/>
    </row>
    <row r="8893" spans="2:16">
      <c r="B8893" s="228" t="s">
        <v>6865</v>
      </c>
      <c r="C8893" s="1618"/>
      <c r="D8893" s="407" t="s">
        <v>7597</v>
      </c>
      <c r="E8893" s="229" t="s">
        <v>336</v>
      </c>
      <c r="F8893" s="1187">
        <v>0.1</v>
      </c>
      <c r="G8893" s="231"/>
      <c r="H8893" s="231"/>
      <c r="I8893" s="231">
        <f>VLOOKUP($B8893,'GiaMTC TT13-QD1491'!$B$7:$T$908,19,0)</f>
        <v>641394.17307017534</v>
      </c>
      <c r="J8893" s="231"/>
      <c r="K8893" s="231"/>
      <c r="L8893" s="231">
        <f>I8893*F8893</f>
        <v>64139.417307017538</v>
      </c>
      <c r="M8893" s="290"/>
      <c r="N8893" s="1040"/>
      <c r="O8893" s="1040"/>
      <c r="P8893" s="1040"/>
    </row>
    <row r="8894" spans="2:16">
      <c r="B8894" s="616" t="s">
        <v>10339</v>
      </c>
      <c r="C8894" s="1617" t="s">
        <v>10340</v>
      </c>
      <c r="D8894" s="1052" t="s">
        <v>2792</v>
      </c>
      <c r="E8894" s="282"/>
      <c r="F8894" s="1189"/>
      <c r="G8894" s="284"/>
      <c r="H8894" s="284"/>
      <c r="I8894" s="284"/>
      <c r="J8894" s="284">
        <f>SUM(J8895:J8900)</f>
        <v>49101.682191780819</v>
      </c>
      <c r="K8894" s="284"/>
      <c r="L8894" s="284"/>
      <c r="M8894" s="612" t="s">
        <v>2802</v>
      </c>
      <c r="N8894" s="613">
        <f>+J8894</f>
        <v>49101.682191780819</v>
      </c>
      <c r="O8894" s="613">
        <f>+K8901</f>
        <v>946964.30921052629</v>
      </c>
      <c r="P8894" s="613">
        <f>+L8902</f>
        <v>330448.5733288136</v>
      </c>
    </row>
    <row r="8895" spans="2:16">
      <c r="B8895" s="223"/>
      <c r="C8895" s="1639"/>
      <c r="D8895" s="406" t="s">
        <v>138</v>
      </c>
      <c r="E8895" s="217" t="s">
        <v>348</v>
      </c>
      <c r="F8895" s="1102">
        <v>0.15</v>
      </c>
      <c r="G8895" s="219">
        <f>VLOOKUP(D8895,VLP!$C$3:$F$191,3,0)</f>
        <v>38000</v>
      </c>
      <c r="H8895" s="219"/>
      <c r="I8895" s="219"/>
      <c r="J8895" s="219">
        <f>G8895*F8895</f>
        <v>5700</v>
      </c>
      <c r="K8895" s="219"/>
      <c r="L8895" s="219"/>
      <c r="M8895" s="290"/>
      <c r="N8895" s="973"/>
      <c r="O8895" s="973"/>
      <c r="P8895" s="973"/>
    </row>
    <row r="8896" spans="2:16">
      <c r="B8896" s="223"/>
      <c r="C8896" s="1639"/>
      <c r="D8896" s="406" t="s">
        <v>285</v>
      </c>
      <c r="E8896" s="217" t="s">
        <v>336</v>
      </c>
      <c r="F8896" s="1102">
        <v>0.1</v>
      </c>
      <c r="G8896" s="219">
        <f>VLOOKUP(D8896,VLP!$C$3:$F$191,3,0)/[4]NLĐV!$D$7</f>
        <v>25815.068493150684</v>
      </c>
      <c r="H8896" s="219"/>
      <c r="I8896" s="219"/>
      <c r="J8896" s="219">
        <f>G8896*F8896</f>
        <v>2581.5068493150684</v>
      </c>
      <c r="K8896" s="219"/>
      <c r="L8896" s="219"/>
      <c r="M8896" s="290"/>
      <c r="N8896" s="973"/>
      <c r="O8896" s="973"/>
      <c r="P8896" s="973"/>
    </row>
    <row r="8897" spans="2:16">
      <c r="B8897" s="223"/>
      <c r="C8897" s="1639"/>
      <c r="D8897" s="406" t="s">
        <v>206</v>
      </c>
      <c r="E8897" s="217" t="s">
        <v>336</v>
      </c>
      <c r="F8897" s="1102">
        <v>0.05</v>
      </c>
      <c r="G8897" s="219">
        <f>VLOOKUP(D8897,VLP!$C$3:$F$191,3,0)</f>
        <v>79640</v>
      </c>
      <c r="H8897" s="219"/>
      <c r="I8897" s="219"/>
      <c r="J8897" s="219">
        <f>G8897*F8897</f>
        <v>3982</v>
      </c>
      <c r="K8897" s="219"/>
      <c r="L8897" s="219"/>
      <c r="M8897" s="290"/>
      <c r="N8897" s="973"/>
      <c r="O8897" s="973"/>
      <c r="P8897" s="973"/>
    </row>
    <row r="8898" spans="2:16">
      <c r="B8898" s="223"/>
      <c r="C8898" s="1639"/>
      <c r="D8898" s="406" t="s">
        <v>315</v>
      </c>
      <c r="E8898" s="217" t="s">
        <v>336</v>
      </c>
      <c r="F8898" s="1102">
        <v>1</v>
      </c>
      <c r="G8898" s="219">
        <f>VLOOKUP(D8898,VLP!$C$3:$F$191,3,0)</f>
        <v>7000</v>
      </c>
      <c r="H8898" s="219"/>
      <c r="I8898" s="219"/>
      <c r="J8898" s="219">
        <f>G8898*F8898</f>
        <v>7000</v>
      </c>
      <c r="K8898" s="219"/>
      <c r="L8898" s="219"/>
      <c r="M8898" s="290"/>
      <c r="N8898" s="1040"/>
      <c r="O8898" s="1040"/>
      <c r="P8898" s="1040"/>
    </row>
    <row r="8899" spans="2:16">
      <c r="B8899" s="223"/>
      <c r="C8899" s="1639"/>
      <c r="D8899" s="406" t="s">
        <v>188</v>
      </c>
      <c r="E8899" s="217" t="s">
        <v>336</v>
      </c>
      <c r="F8899" s="1102">
        <v>1</v>
      </c>
      <c r="G8899" s="219">
        <f>VLOOKUP(D8899,VLP!$C$3:$F$191,3,0)</f>
        <v>27500</v>
      </c>
      <c r="H8899" s="219"/>
      <c r="I8899" s="219"/>
      <c r="J8899" s="219">
        <f>G8899*F8899</f>
        <v>27500</v>
      </c>
      <c r="K8899" s="219"/>
      <c r="L8899" s="219"/>
      <c r="M8899" s="290"/>
      <c r="N8899" s="973"/>
      <c r="O8899" s="973"/>
      <c r="P8899" s="973"/>
    </row>
    <row r="8900" spans="2:16">
      <c r="B8900" s="223"/>
      <c r="C8900" s="1639"/>
      <c r="D8900" s="406" t="s">
        <v>2555</v>
      </c>
      <c r="E8900" s="217" t="s">
        <v>2556</v>
      </c>
      <c r="F8900" s="1102">
        <v>5</v>
      </c>
      <c r="G8900" s="219"/>
      <c r="H8900" s="219"/>
      <c r="I8900" s="219"/>
      <c r="J8900" s="219">
        <f>F8900%*SUM(J8895:J8899)</f>
        <v>2338.1753424657536</v>
      </c>
      <c r="K8900" s="219"/>
      <c r="L8900" s="219"/>
      <c r="M8900" s="290"/>
      <c r="N8900" s="973"/>
      <c r="O8900" s="973"/>
      <c r="P8900" s="973"/>
    </row>
    <row r="8901" spans="2:16">
      <c r="B8901" s="223"/>
      <c r="C8901" s="1639"/>
      <c r="D8901" s="406" t="s">
        <v>2770</v>
      </c>
      <c r="E8901" s="217" t="s">
        <v>2559</v>
      </c>
      <c r="F8901" s="1102">
        <v>3</v>
      </c>
      <c r="G8901" s="219"/>
      <c r="H8901" s="219">
        <f>_lg40</f>
        <v>315654.76973684208</v>
      </c>
      <c r="I8901" s="219"/>
      <c r="J8901" s="219"/>
      <c r="K8901" s="219">
        <f>H8901*F8901</f>
        <v>946964.30921052629</v>
      </c>
      <c r="L8901" s="219"/>
      <c r="M8901" s="290"/>
      <c r="N8901" s="973"/>
      <c r="O8901" s="973"/>
      <c r="P8901" s="973"/>
    </row>
    <row r="8902" spans="2:16">
      <c r="B8902" s="223"/>
      <c r="C8902" s="1639"/>
      <c r="D8902" s="406" t="s">
        <v>2803</v>
      </c>
      <c r="E8902" s="217"/>
      <c r="F8902" s="1102"/>
      <c r="G8902" s="219"/>
      <c r="H8902" s="219"/>
      <c r="I8902" s="219"/>
      <c r="J8902" s="219"/>
      <c r="K8902" s="219"/>
      <c r="L8902" s="219">
        <f>SUM(L8903:L8905)</f>
        <v>330448.5733288136</v>
      </c>
      <c r="M8902" s="290"/>
      <c r="N8902" s="1040"/>
      <c r="O8902" s="1040"/>
      <c r="P8902" s="1040"/>
    </row>
    <row r="8903" spans="2:16">
      <c r="B8903" s="223" t="s">
        <v>661</v>
      </c>
      <c r="C8903" s="1639"/>
      <c r="D8903" s="406" t="s">
        <v>2560</v>
      </c>
      <c r="E8903" s="217" t="s">
        <v>2804</v>
      </c>
      <c r="F8903" s="1102"/>
      <c r="G8903" s="219"/>
      <c r="H8903" s="219"/>
      <c r="I8903" s="219">
        <f>VLOOKUP($B8903,'GiaMTC TT13-QD1491'!$B$7:$T$908,19,0)</f>
        <v>2159024.8166440679</v>
      </c>
      <c r="J8903" s="219"/>
      <c r="K8903" s="219"/>
      <c r="L8903" s="219">
        <f>I8903*F8903</f>
        <v>0</v>
      </c>
      <c r="M8903" s="290"/>
      <c r="N8903" s="973"/>
      <c r="O8903" s="973"/>
      <c r="P8903" s="973"/>
    </row>
    <row r="8904" spans="2:16">
      <c r="B8904" s="223" t="s">
        <v>655</v>
      </c>
      <c r="C8904" s="1639"/>
      <c r="D8904" s="406" t="s">
        <v>2548</v>
      </c>
      <c r="E8904" s="217" t="s">
        <v>336</v>
      </c>
      <c r="F8904" s="1102">
        <v>0.2</v>
      </c>
      <c r="G8904" s="219"/>
      <c r="H8904" s="219"/>
      <c r="I8904" s="219">
        <f>VLOOKUP($B8904,'GiaMTC TT13-QD1491'!$B$7:$T$908,19,0)</f>
        <v>1652242.8666440679</v>
      </c>
      <c r="J8904" s="219"/>
      <c r="K8904" s="219"/>
      <c r="L8904" s="219">
        <f>I8904*F8904</f>
        <v>330448.5733288136</v>
      </c>
      <c r="M8904" s="290"/>
      <c r="N8904" s="973"/>
      <c r="O8904" s="973"/>
      <c r="P8904" s="973"/>
    </row>
    <row r="8905" spans="2:16">
      <c r="B8905" s="228" t="s">
        <v>6865</v>
      </c>
      <c r="C8905" s="1618"/>
      <c r="D8905" s="407" t="s">
        <v>7597</v>
      </c>
      <c r="E8905" s="229" t="s">
        <v>336</v>
      </c>
      <c r="F8905" s="1187"/>
      <c r="G8905" s="231"/>
      <c r="H8905" s="231"/>
      <c r="I8905" s="231">
        <f>VLOOKUP($B8905,'GiaMTC TT13-QD1491'!$B$7:$T$908,19,0)</f>
        <v>641394.17307017534</v>
      </c>
      <c r="J8905" s="231"/>
      <c r="K8905" s="231"/>
      <c r="L8905" s="231">
        <f>I8905*F8905</f>
        <v>0</v>
      </c>
      <c r="M8905" s="290"/>
      <c r="N8905" s="973"/>
      <c r="O8905" s="973"/>
      <c r="P8905" s="973"/>
    </row>
    <row r="8906" spans="2:16">
      <c r="B8906" s="616" t="s">
        <v>10341</v>
      </c>
      <c r="C8906" s="1617" t="s">
        <v>10342</v>
      </c>
      <c r="D8906" s="1054" t="s">
        <v>2792</v>
      </c>
      <c r="E8906" s="264"/>
      <c r="F8906" s="1191"/>
      <c r="G8906" s="266"/>
      <c r="H8906" s="266"/>
      <c r="I8906" s="266"/>
      <c r="J8906" s="266">
        <f>SUM(J8907:J8912)</f>
        <v>27321.742191780824</v>
      </c>
      <c r="K8906" s="266"/>
      <c r="L8906" s="266"/>
      <c r="M8906" s="612" t="s">
        <v>5602</v>
      </c>
      <c r="N8906" s="613">
        <f>+J8906</f>
        <v>27321.742191780824</v>
      </c>
      <c r="O8906" s="613">
        <f>+K8913</f>
        <v>757571.44736842101</v>
      </c>
      <c r="P8906" s="613">
        <f>+L8914</f>
        <v>330448.5733288136</v>
      </c>
    </row>
    <row r="8907" spans="2:16">
      <c r="B8907" s="223"/>
      <c r="C8907" s="1639"/>
      <c r="D8907" s="406" t="s">
        <v>138</v>
      </c>
      <c r="E8907" s="217" t="s">
        <v>348</v>
      </c>
      <c r="F8907" s="1102">
        <v>0.1</v>
      </c>
      <c r="G8907" s="219">
        <f>VLOOKUP(D8907,VLP!$C$3:$F$191,3,0)</f>
        <v>38000</v>
      </c>
      <c r="H8907" s="219"/>
      <c r="I8907" s="219"/>
      <c r="J8907" s="219">
        <f>G8907*F8907</f>
        <v>3800</v>
      </c>
      <c r="K8907" s="219"/>
      <c r="L8907" s="219"/>
      <c r="M8907" s="290"/>
      <c r="N8907" s="973"/>
      <c r="O8907" s="973"/>
      <c r="P8907" s="973"/>
    </row>
    <row r="8908" spans="2:16">
      <c r="B8908" s="223"/>
      <c r="C8908" s="1639"/>
      <c r="D8908" s="406" t="s">
        <v>285</v>
      </c>
      <c r="E8908" s="217" t="s">
        <v>336</v>
      </c>
      <c r="F8908" s="1102">
        <v>0.1</v>
      </c>
      <c r="G8908" s="219">
        <f>VLOOKUP(D8908,VLP!$C$3:$F$191,3,0)/[4]NLĐV!$D$7</f>
        <v>25815.068493150684</v>
      </c>
      <c r="H8908" s="219"/>
      <c r="I8908" s="219"/>
      <c r="J8908" s="219">
        <f>G8908*F8908</f>
        <v>2581.5068493150684</v>
      </c>
      <c r="K8908" s="219"/>
      <c r="L8908" s="219"/>
      <c r="M8908" s="290"/>
      <c r="N8908" s="973"/>
      <c r="O8908" s="973"/>
      <c r="P8908" s="973"/>
    </row>
    <row r="8909" spans="2:16">
      <c r="B8909" s="223"/>
      <c r="C8909" s="1639"/>
      <c r="D8909" s="406" t="s">
        <v>206</v>
      </c>
      <c r="E8909" s="217" t="s">
        <v>336</v>
      </c>
      <c r="F8909" s="1102">
        <v>0.03</v>
      </c>
      <c r="G8909" s="219">
        <f>VLOOKUP(D8909,VLP!$C$3:$F$191,3,0)</f>
        <v>79640</v>
      </c>
      <c r="H8909" s="219"/>
      <c r="I8909" s="219"/>
      <c r="J8909" s="219">
        <f>G8909*F8909</f>
        <v>2389.1999999999998</v>
      </c>
      <c r="K8909" s="219"/>
      <c r="L8909" s="219"/>
      <c r="M8909" s="290"/>
      <c r="N8909" s="973"/>
      <c r="O8909" s="973"/>
      <c r="P8909" s="973"/>
    </row>
    <row r="8910" spans="2:16">
      <c r="B8910" s="223"/>
      <c r="C8910" s="1639"/>
      <c r="D8910" s="406" t="s">
        <v>315</v>
      </c>
      <c r="E8910" s="217" t="s">
        <v>336</v>
      </c>
      <c r="F8910" s="1102">
        <v>0.5</v>
      </c>
      <c r="G8910" s="219">
        <f>VLOOKUP(D8910,VLP!$C$3:$F$191,3,0)</f>
        <v>7000</v>
      </c>
      <c r="H8910" s="219"/>
      <c r="I8910" s="219"/>
      <c r="J8910" s="219">
        <f>G8910*F8910</f>
        <v>3500</v>
      </c>
      <c r="K8910" s="219"/>
      <c r="L8910" s="219"/>
      <c r="M8910" s="290"/>
      <c r="N8910" s="1040"/>
      <c r="O8910" s="1040"/>
      <c r="P8910" s="1040"/>
    </row>
    <row r="8911" spans="2:16">
      <c r="B8911" s="223"/>
      <c r="C8911" s="1639"/>
      <c r="D8911" s="406" t="s">
        <v>188</v>
      </c>
      <c r="E8911" s="217" t="s">
        <v>336</v>
      </c>
      <c r="F8911" s="1102">
        <v>0.5</v>
      </c>
      <c r="G8911" s="219">
        <f>VLOOKUP(D8911,VLP!$C$3:$F$191,3,0)</f>
        <v>27500</v>
      </c>
      <c r="H8911" s="219"/>
      <c r="I8911" s="219"/>
      <c r="J8911" s="219">
        <f>G8911*F8911</f>
        <v>13750</v>
      </c>
      <c r="K8911" s="219"/>
      <c r="L8911" s="219"/>
      <c r="M8911" s="290"/>
      <c r="N8911" s="973"/>
      <c r="O8911" s="973"/>
      <c r="P8911" s="973"/>
    </row>
    <row r="8912" spans="2:16">
      <c r="B8912" s="223"/>
      <c r="C8912" s="1639"/>
      <c r="D8912" s="406" t="s">
        <v>2555</v>
      </c>
      <c r="E8912" s="217" t="s">
        <v>2556</v>
      </c>
      <c r="F8912" s="1102">
        <v>5</v>
      </c>
      <c r="G8912" s="219"/>
      <c r="H8912" s="219"/>
      <c r="I8912" s="219"/>
      <c r="J8912" s="219">
        <f>F8912%*SUM(J8907:J8911)</f>
        <v>1301.0353424657535</v>
      </c>
      <c r="K8912" s="219"/>
      <c r="L8912" s="219"/>
      <c r="M8912" s="290"/>
      <c r="N8912" s="973"/>
      <c r="O8912" s="973"/>
      <c r="P8912" s="973"/>
    </row>
    <row r="8913" spans="2:18">
      <c r="B8913" s="223"/>
      <c r="C8913" s="1639"/>
      <c r="D8913" s="406" t="s">
        <v>2770</v>
      </c>
      <c r="E8913" s="217" t="s">
        <v>2559</v>
      </c>
      <c r="F8913" s="1102">
        <v>2.4</v>
      </c>
      <c r="G8913" s="219"/>
      <c r="H8913" s="219">
        <f>_lg40</f>
        <v>315654.76973684208</v>
      </c>
      <c r="I8913" s="219"/>
      <c r="J8913" s="219"/>
      <c r="K8913" s="219">
        <f>H8913*F8913</f>
        <v>757571.44736842101</v>
      </c>
      <c r="L8913" s="219"/>
      <c r="M8913" s="290"/>
      <c r="N8913" s="973"/>
      <c r="O8913" s="973"/>
      <c r="P8913" s="973"/>
    </row>
    <row r="8914" spans="2:18">
      <c r="B8914" s="223"/>
      <c r="C8914" s="1639"/>
      <c r="D8914" s="406" t="s">
        <v>2803</v>
      </c>
      <c r="E8914" s="217"/>
      <c r="F8914" s="1102"/>
      <c r="G8914" s="219"/>
      <c r="H8914" s="219"/>
      <c r="I8914" s="219"/>
      <c r="J8914" s="219"/>
      <c r="K8914" s="219"/>
      <c r="L8914" s="219">
        <f>SUM(L8915:L8917)</f>
        <v>330448.5733288136</v>
      </c>
      <c r="M8914" s="290"/>
      <c r="N8914" s="973"/>
      <c r="O8914" s="973"/>
      <c r="P8914" s="973"/>
    </row>
    <row r="8915" spans="2:18">
      <c r="B8915" s="223" t="s">
        <v>661</v>
      </c>
      <c r="C8915" s="1639"/>
      <c r="D8915" s="406" t="s">
        <v>2560</v>
      </c>
      <c r="E8915" s="217" t="s">
        <v>2804</v>
      </c>
      <c r="F8915" s="1102"/>
      <c r="G8915" s="219"/>
      <c r="H8915" s="219"/>
      <c r="I8915" s="219">
        <f>VLOOKUP($B8915,'GiaMTC TT13-QD1491'!$B$7:$T$908,19,0)</f>
        <v>2159024.8166440679</v>
      </c>
      <c r="J8915" s="219"/>
      <c r="K8915" s="219"/>
      <c r="L8915" s="219">
        <f>I8915*F8915</f>
        <v>0</v>
      </c>
      <c r="M8915" s="290"/>
      <c r="N8915" s="1040"/>
      <c r="O8915" s="1040"/>
      <c r="P8915" s="1040"/>
    </row>
    <row r="8916" spans="2:18">
      <c r="B8916" s="223" t="s">
        <v>655</v>
      </c>
      <c r="C8916" s="1639"/>
      <c r="D8916" s="406" t="s">
        <v>2548</v>
      </c>
      <c r="E8916" s="217" t="s">
        <v>336</v>
      </c>
      <c r="F8916" s="1102">
        <v>0.2</v>
      </c>
      <c r="G8916" s="219"/>
      <c r="H8916" s="219"/>
      <c r="I8916" s="219">
        <f>VLOOKUP($B8916,'GiaMTC TT13-QD1491'!$B$7:$T$908,19,0)</f>
        <v>1652242.8666440679</v>
      </c>
      <c r="J8916" s="219"/>
      <c r="K8916" s="219"/>
      <c r="L8916" s="219">
        <f>I8916*F8916</f>
        <v>330448.5733288136</v>
      </c>
      <c r="M8916" s="290"/>
      <c r="N8916" s="973"/>
      <c r="O8916" s="973"/>
      <c r="P8916" s="973"/>
    </row>
    <row r="8917" spans="2:18">
      <c r="B8917" s="228" t="s">
        <v>6865</v>
      </c>
      <c r="C8917" s="1618"/>
      <c r="D8917" s="407" t="s">
        <v>7597</v>
      </c>
      <c r="E8917" s="229" t="s">
        <v>336</v>
      </c>
      <c r="F8917" s="1187"/>
      <c r="G8917" s="231"/>
      <c r="H8917" s="231"/>
      <c r="I8917" s="231">
        <f>VLOOKUP($B8917,'GiaMTC TT13-QD1491'!$B$7:$T$908,19,0)</f>
        <v>641394.17307017534</v>
      </c>
      <c r="J8917" s="231"/>
      <c r="K8917" s="231"/>
      <c r="L8917" s="231">
        <f>I8917*F8917</f>
        <v>0</v>
      </c>
      <c r="M8917" s="290"/>
      <c r="N8917" s="973"/>
      <c r="O8917" s="973"/>
      <c r="P8917" s="973"/>
    </row>
    <row r="8918" spans="2:18">
      <c r="B8918" s="315"/>
      <c r="C8918" s="313"/>
      <c r="D8918" s="409"/>
      <c r="E8918" s="290"/>
      <c r="F8918" s="1186"/>
      <c r="G8918" s="292"/>
      <c r="H8918" s="292"/>
      <c r="I8918" s="292"/>
      <c r="J8918" s="292"/>
      <c r="K8918" s="292"/>
      <c r="L8918" s="292"/>
      <c r="M8918" s="315"/>
      <c r="N8918" s="973"/>
      <c r="O8918" s="973"/>
      <c r="P8918" s="973"/>
    </row>
    <row r="8919" spans="2:18">
      <c r="B8919" s="315"/>
      <c r="C8919" s="313"/>
      <c r="D8919" s="409"/>
      <c r="E8919" s="290"/>
      <c r="F8919" s="1186"/>
      <c r="G8919" s="292"/>
      <c r="H8919" s="292"/>
      <c r="I8919" s="292"/>
      <c r="J8919" s="292"/>
      <c r="K8919" s="292"/>
      <c r="L8919" s="292"/>
      <c r="M8919" s="315"/>
      <c r="N8919" s="1040"/>
      <c r="O8919" s="1040"/>
      <c r="P8919" s="1040"/>
    </row>
    <row r="8920" spans="2:18">
      <c r="B8920" s="405" t="s">
        <v>10343</v>
      </c>
      <c r="C8920" s="1051"/>
      <c r="D8920" s="409"/>
      <c r="E8920" s="290"/>
      <c r="F8920" s="1186"/>
      <c r="G8920" s="292"/>
      <c r="H8920" s="292"/>
      <c r="I8920" s="292"/>
      <c r="J8920" s="292"/>
      <c r="K8920" s="292"/>
      <c r="L8920" s="292"/>
      <c r="M8920" s="315"/>
      <c r="N8920" s="973"/>
      <c r="O8920" s="973"/>
      <c r="P8920" s="973"/>
      <c r="R8920" s="441" t="s">
        <v>8</v>
      </c>
    </row>
    <row r="8921" spans="2:18">
      <c r="B8921" s="404"/>
      <c r="C8921" s="313"/>
      <c r="D8921" s="409"/>
      <c r="E8921" s="290"/>
      <c r="F8921" s="1186"/>
      <c r="G8921" s="292"/>
      <c r="H8921" s="292"/>
      <c r="I8921" s="1643" t="s">
        <v>2739</v>
      </c>
      <c r="J8921" s="1643"/>
      <c r="K8921" s="1643"/>
      <c r="L8921" s="1643"/>
      <c r="M8921" s="612" t="s">
        <v>2802</v>
      </c>
      <c r="N8921" s="973"/>
      <c r="O8921" s="973"/>
      <c r="P8921" s="973"/>
      <c r="R8921" s="1170" t="s">
        <v>10344</v>
      </c>
    </row>
    <row r="8922" spans="2:18">
      <c r="B8922" s="1663" t="s">
        <v>438</v>
      </c>
      <c r="C8922" s="1663" t="s">
        <v>2538</v>
      </c>
      <c r="D8922" s="1663" t="s">
        <v>2539</v>
      </c>
      <c r="E8922" s="1663" t="s">
        <v>10327</v>
      </c>
      <c r="F8922" s="1665" t="s">
        <v>10328</v>
      </c>
      <c r="G8922" s="1661" t="s">
        <v>10329</v>
      </c>
      <c r="H8922" s="1661" t="s">
        <v>10330</v>
      </c>
      <c r="I8922" s="1661" t="s">
        <v>10331</v>
      </c>
      <c r="J8922" s="1624" t="s">
        <v>2781</v>
      </c>
      <c r="K8922" s="1625"/>
      <c r="L8922" s="1626"/>
      <c r="M8922" s="315"/>
      <c r="N8922" s="973"/>
      <c r="O8922" s="973"/>
      <c r="P8922" s="973"/>
      <c r="R8922" s="1170" t="s">
        <v>10345</v>
      </c>
    </row>
    <row r="8923" spans="2:18">
      <c r="B8923" s="1664"/>
      <c r="C8923" s="1664"/>
      <c r="D8923" s="1664"/>
      <c r="E8923" s="1664"/>
      <c r="F8923" s="1666"/>
      <c r="G8923" s="1662"/>
      <c r="H8923" s="1662"/>
      <c r="I8923" s="1662"/>
      <c r="J8923" s="280" t="s">
        <v>2554</v>
      </c>
      <c r="K8923" s="280" t="s">
        <v>2783</v>
      </c>
      <c r="L8923" s="280" t="s">
        <v>2784</v>
      </c>
      <c r="M8923" s="315"/>
      <c r="N8923" s="1040"/>
      <c r="O8923" s="1040"/>
      <c r="P8923" s="1040"/>
      <c r="R8923" s="1170" t="s">
        <v>10346</v>
      </c>
    </row>
    <row r="8924" spans="2:18">
      <c r="B8924" s="1055" t="s">
        <v>2756</v>
      </c>
      <c r="C8924" s="1056" t="s">
        <v>10347</v>
      </c>
      <c r="D8924" s="757"/>
      <c r="E8924" s="757"/>
      <c r="F8924" s="1180"/>
      <c r="G8924" s="759"/>
      <c r="H8924" s="759"/>
      <c r="I8924" s="759"/>
      <c r="J8924" s="760"/>
      <c r="K8924" s="760"/>
      <c r="L8924" s="760"/>
      <c r="M8924" s="290"/>
      <c r="N8924" s="973"/>
      <c r="O8924" s="973"/>
      <c r="P8924" s="973"/>
      <c r="R8924" s="1170" t="s">
        <v>10348</v>
      </c>
    </row>
    <row r="8925" spans="2:18">
      <c r="B8925" s="616" t="s">
        <v>10349</v>
      </c>
      <c r="C8925" s="1715" t="s">
        <v>10350</v>
      </c>
      <c r="D8925" s="406" t="s">
        <v>2792</v>
      </c>
      <c r="E8925" s="217"/>
      <c r="F8925" s="1102"/>
      <c r="G8925" s="219"/>
      <c r="H8925" s="219"/>
      <c r="I8925" s="219"/>
      <c r="J8925" s="219">
        <f>SUM(J8926:J8933)</f>
        <v>697753.69863013702</v>
      </c>
      <c r="K8925" s="219"/>
      <c r="L8925" s="219"/>
      <c r="M8925" s="612" t="s">
        <v>2802</v>
      </c>
      <c r="N8925" s="613">
        <f>+J8925</f>
        <v>697753.69863013702</v>
      </c>
      <c r="O8925" s="613">
        <f>+K8934</f>
        <v>26097953.749999993</v>
      </c>
      <c r="P8925" s="613">
        <f>+L8935</f>
        <v>1937742.6533152545</v>
      </c>
      <c r="R8925" s="9" t="s">
        <v>10351</v>
      </c>
    </row>
    <row r="8926" spans="2:18">
      <c r="B8926" s="223"/>
      <c r="C8926" s="1639"/>
      <c r="D8926" s="406" t="s">
        <v>138</v>
      </c>
      <c r="E8926" s="217" t="s">
        <v>348</v>
      </c>
      <c r="F8926" s="1102">
        <v>3.6</v>
      </c>
      <c r="G8926" s="219">
        <f>VLOOKUP(D8926,VLP!$C$3:$F$191,3,0)</f>
        <v>38000</v>
      </c>
      <c r="H8926" s="219"/>
      <c r="I8926" s="219"/>
      <c r="J8926" s="219">
        <f t="shared" ref="J8926:J8933" si="318">G8926*F8926</f>
        <v>136800</v>
      </c>
      <c r="K8926" s="219"/>
      <c r="L8926" s="219"/>
      <c r="M8926" s="290"/>
      <c r="N8926" s="973"/>
      <c r="O8926" s="973"/>
      <c r="P8926" s="973"/>
    </row>
    <row r="8927" spans="2:18">
      <c r="B8927" s="223"/>
      <c r="C8927" s="1639"/>
      <c r="D8927" s="406" t="s">
        <v>242</v>
      </c>
      <c r="E8927" s="217" t="s">
        <v>336</v>
      </c>
      <c r="F8927" s="1102">
        <v>1.1000000000000001</v>
      </c>
      <c r="G8927" s="219">
        <f>VLOOKUP(D8927,VLP!$C$3:$F$191,3,0)</f>
        <v>98000</v>
      </c>
      <c r="H8927" s="219"/>
      <c r="I8927" s="219"/>
      <c r="J8927" s="219">
        <f t="shared" si="318"/>
        <v>107800.00000000001</v>
      </c>
      <c r="K8927" s="219"/>
      <c r="L8927" s="219"/>
      <c r="M8927" s="290"/>
      <c r="N8927" s="1040"/>
      <c r="O8927" s="1040"/>
      <c r="P8927" s="1040"/>
    </row>
    <row r="8928" spans="2:18">
      <c r="B8928" s="223"/>
      <c r="C8928" s="1639"/>
      <c r="D8928" s="406" t="s">
        <v>185</v>
      </c>
      <c r="E8928" s="217" t="s">
        <v>10120</v>
      </c>
      <c r="F8928" s="1102">
        <v>5.4</v>
      </c>
      <c r="G8928" s="219">
        <f>VLOOKUP(D8928,VLP!$C$3:$F$191,3,0)</f>
        <v>7000</v>
      </c>
      <c r="H8928" s="219"/>
      <c r="I8928" s="219"/>
      <c r="J8928" s="219">
        <f t="shared" si="318"/>
        <v>37800</v>
      </c>
      <c r="K8928" s="219"/>
      <c r="L8928" s="219"/>
      <c r="M8928" s="290"/>
      <c r="N8928" s="973"/>
      <c r="O8928" s="973"/>
      <c r="P8928" s="973"/>
    </row>
    <row r="8929" spans="2:16">
      <c r="B8929" s="223"/>
      <c r="C8929" s="1639"/>
      <c r="D8929" s="406" t="s">
        <v>275</v>
      </c>
      <c r="E8929" s="217" t="s">
        <v>348</v>
      </c>
      <c r="F8929" s="1102">
        <v>0.5</v>
      </c>
      <c r="G8929" s="219">
        <f>VLOOKUP(D8929,VLP!$C$3:$F$191,3,0)</f>
        <v>40000</v>
      </c>
      <c r="H8929" s="219"/>
      <c r="I8929" s="219"/>
      <c r="J8929" s="219">
        <f t="shared" si="318"/>
        <v>20000</v>
      </c>
      <c r="K8929" s="219"/>
      <c r="L8929" s="219"/>
      <c r="M8929" s="290"/>
      <c r="N8929" s="973"/>
      <c r="O8929" s="973"/>
      <c r="P8929" s="973"/>
    </row>
    <row r="8930" spans="2:16">
      <c r="B8930" s="223"/>
      <c r="C8930" s="1639"/>
      <c r="D8930" s="406" t="s">
        <v>279</v>
      </c>
      <c r="E8930" s="217" t="s">
        <v>120</v>
      </c>
      <c r="F8930" s="1102">
        <v>3.6</v>
      </c>
      <c r="G8930" s="219">
        <f>VLOOKUP(D8930,VLP!$C$3:$F$191,3,0)</f>
        <v>17000</v>
      </c>
      <c r="H8930" s="219"/>
      <c r="I8930" s="219"/>
      <c r="J8930" s="219">
        <f t="shared" si="318"/>
        <v>61200</v>
      </c>
      <c r="K8930" s="219"/>
      <c r="L8930" s="219"/>
      <c r="M8930" s="290"/>
      <c r="N8930" s="973"/>
      <c r="O8930" s="973"/>
      <c r="P8930" s="973"/>
    </row>
    <row r="8931" spans="2:16">
      <c r="B8931" s="223"/>
      <c r="C8931" s="1639"/>
      <c r="D8931" s="406" t="s">
        <v>218</v>
      </c>
      <c r="E8931" s="217" t="s">
        <v>348</v>
      </c>
      <c r="F8931" s="1102">
        <v>0.54</v>
      </c>
      <c r="G8931" s="219">
        <f>VLOOKUP(D8931,VLP!$C$3:$F$191,3,0)</f>
        <v>251000</v>
      </c>
      <c r="H8931" s="219"/>
      <c r="I8931" s="219"/>
      <c r="J8931" s="219">
        <f t="shared" si="318"/>
        <v>135540</v>
      </c>
      <c r="K8931" s="219"/>
      <c r="L8931" s="219"/>
      <c r="M8931" s="290"/>
      <c r="N8931" s="973"/>
      <c r="O8931" s="973"/>
      <c r="P8931" s="973"/>
    </row>
    <row r="8932" spans="2:16">
      <c r="B8932" s="223"/>
      <c r="C8932" s="1639"/>
      <c r="D8932" s="406" t="s">
        <v>188</v>
      </c>
      <c r="E8932" s="217" t="s">
        <v>336</v>
      </c>
      <c r="F8932" s="1102">
        <v>4.5</v>
      </c>
      <c r="G8932" s="219">
        <f>VLOOKUP(D8932,VLP!$C$3:$F$191,3,0)</f>
        <v>27500</v>
      </c>
      <c r="H8932" s="219"/>
      <c r="I8932" s="219"/>
      <c r="J8932" s="219">
        <f t="shared" si="318"/>
        <v>123750</v>
      </c>
      <c r="K8932" s="219"/>
      <c r="L8932" s="219"/>
      <c r="M8932" s="290"/>
      <c r="N8932" s="973"/>
      <c r="O8932" s="973"/>
      <c r="P8932" s="973"/>
    </row>
    <row r="8933" spans="2:16">
      <c r="B8933" s="223"/>
      <c r="C8933" s="1639"/>
      <c r="D8933" s="406" t="s">
        <v>285</v>
      </c>
      <c r="E8933" s="217" t="s">
        <v>336</v>
      </c>
      <c r="F8933" s="1102">
        <v>2.9</v>
      </c>
      <c r="G8933" s="219">
        <f>VLOOKUP(D8933,VLP!$C$3:$F$191,3,0)/[4]NLĐV!$D$7</f>
        <v>25815.068493150684</v>
      </c>
      <c r="H8933" s="219"/>
      <c r="I8933" s="219"/>
      <c r="J8933" s="219">
        <f t="shared" si="318"/>
        <v>74863.698630136976</v>
      </c>
      <c r="K8933" s="219"/>
      <c r="L8933" s="219"/>
      <c r="M8933" s="290"/>
      <c r="N8933" s="973"/>
      <c r="O8933" s="973"/>
      <c r="P8933" s="973"/>
    </row>
    <row r="8934" spans="2:16">
      <c r="B8934" s="223"/>
      <c r="C8934" s="1639"/>
      <c r="D8934" s="406" t="s">
        <v>2769</v>
      </c>
      <c r="E8934" s="217" t="s">
        <v>2559</v>
      </c>
      <c r="F8934" s="1102">
        <v>76</v>
      </c>
      <c r="G8934" s="219"/>
      <c r="H8934" s="219">
        <f>_lg45</f>
        <v>343394.12828947359</v>
      </c>
      <c r="I8934" s="219"/>
      <c r="J8934" s="219"/>
      <c r="K8934" s="219">
        <f>H8934*F8934</f>
        <v>26097953.749999993</v>
      </c>
      <c r="L8934" s="219"/>
      <c r="M8934" s="290"/>
      <c r="N8934" s="973"/>
      <c r="O8934" s="973"/>
      <c r="P8934" s="973"/>
    </row>
    <row r="8935" spans="2:16">
      <c r="B8935" s="223"/>
      <c r="C8935" s="1639"/>
      <c r="D8935" s="406" t="s">
        <v>2803</v>
      </c>
      <c r="E8935" s="223"/>
      <c r="F8935" s="1102"/>
      <c r="G8935" s="219"/>
      <c r="H8935" s="219"/>
      <c r="I8935" s="219"/>
      <c r="J8935" s="219"/>
      <c r="K8935" s="219"/>
      <c r="L8935" s="219">
        <f>SUM(L8936:L8938)</f>
        <v>1937742.6533152545</v>
      </c>
      <c r="M8935" s="290"/>
      <c r="N8935" s="973"/>
      <c r="O8935" s="973"/>
      <c r="P8935" s="973"/>
    </row>
    <row r="8936" spans="2:16">
      <c r="B8936" s="223" t="s">
        <v>665</v>
      </c>
      <c r="C8936" s="1639"/>
      <c r="D8936" s="406" t="s">
        <v>10122</v>
      </c>
      <c r="E8936" s="217" t="s">
        <v>2804</v>
      </c>
      <c r="F8936" s="1102">
        <v>0.8</v>
      </c>
      <c r="G8936" s="219"/>
      <c r="H8936" s="219"/>
      <c r="I8936" s="219">
        <f>VLOOKUP($B8936,'GiaMTC TT13-QD1491'!$B$7:$T$908,19,0)</f>
        <v>2422178.3166440679</v>
      </c>
      <c r="J8936" s="219"/>
      <c r="K8936" s="219"/>
      <c r="L8936" s="219">
        <f>I8936*F8936</f>
        <v>1937742.6533152545</v>
      </c>
      <c r="M8936" s="290"/>
      <c r="N8936" s="973"/>
      <c r="O8936" s="973"/>
      <c r="P8936" s="973"/>
    </row>
    <row r="8937" spans="2:16">
      <c r="B8937" s="223" t="s">
        <v>661</v>
      </c>
      <c r="C8937" s="1639"/>
      <c r="D8937" s="406" t="s">
        <v>2560</v>
      </c>
      <c r="E8937" s="217" t="s">
        <v>336</v>
      </c>
      <c r="F8937" s="1102"/>
      <c r="G8937" s="219"/>
      <c r="H8937" s="219"/>
      <c r="I8937" s="219">
        <f>VLOOKUP($B8937,'GiaMTC TT13-QD1491'!$B$7:$T$908,19,0)</f>
        <v>2159024.8166440679</v>
      </c>
      <c r="J8937" s="219"/>
      <c r="K8937" s="219"/>
      <c r="L8937" s="219">
        <f>I8937*F8937</f>
        <v>0</v>
      </c>
      <c r="M8937" s="290"/>
      <c r="N8937" s="973"/>
      <c r="O8937" s="973"/>
      <c r="P8937" s="973"/>
    </row>
    <row r="8938" spans="2:16">
      <c r="B8938" s="228" t="s">
        <v>655</v>
      </c>
      <c r="C8938" s="1618"/>
      <c r="D8938" s="407" t="s">
        <v>2548</v>
      </c>
      <c r="E8938" s="229" t="s">
        <v>336</v>
      </c>
      <c r="F8938" s="1187"/>
      <c r="G8938" s="231"/>
      <c r="H8938" s="231"/>
      <c r="I8938" s="231">
        <f>VLOOKUP($B8938,'GiaMTC TT13-QD1491'!$B$7:$T$908,19,0)</f>
        <v>1652242.8666440679</v>
      </c>
      <c r="J8938" s="231"/>
      <c r="K8938" s="231"/>
      <c r="L8938" s="231">
        <f>I8938*F8938</f>
        <v>0</v>
      </c>
      <c r="M8938" s="290"/>
      <c r="N8938" s="1040"/>
      <c r="O8938" s="1040"/>
      <c r="P8938" s="973"/>
    </row>
    <row r="8939" spans="2:16">
      <c r="B8939" s="616" t="s">
        <v>10352</v>
      </c>
      <c r="C8939" s="1639" t="s">
        <v>10353</v>
      </c>
      <c r="D8939" s="1054" t="s">
        <v>2792</v>
      </c>
      <c r="E8939" s="264"/>
      <c r="F8939" s="1191"/>
      <c r="G8939" s="266"/>
      <c r="H8939" s="266"/>
      <c r="I8939" s="266"/>
      <c r="J8939" s="266">
        <f>SUM(J8940:J8947)</f>
        <v>400904.10958904109</v>
      </c>
      <c r="K8939" s="266"/>
      <c r="L8939" s="266"/>
      <c r="M8939" s="612" t="s">
        <v>2802</v>
      </c>
      <c r="N8939" s="613">
        <f>+J8939</f>
        <v>400904.10958904109</v>
      </c>
      <c r="O8939" s="613">
        <f>+K8948</f>
        <v>10198805.610197365</v>
      </c>
      <c r="P8939" s="613">
        <f>+L8949</f>
        <v>1295414.8899864408</v>
      </c>
    </row>
    <row r="8940" spans="2:16">
      <c r="B8940" s="223"/>
      <c r="C8940" s="1639"/>
      <c r="D8940" s="406" t="s">
        <v>138</v>
      </c>
      <c r="E8940" s="217" t="s">
        <v>348</v>
      </c>
      <c r="F8940" s="1102">
        <v>2</v>
      </c>
      <c r="G8940" s="219">
        <f>VLOOKUP(D8940,VLP!$C$3:$F$191,3,0)</f>
        <v>38000</v>
      </c>
      <c r="H8940" s="219"/>
      <c r="I8940" s="219"/>
      <c r="J8940" s="219">
        <f t="shared" ref="J8940:J8947" si="319">G8940*F8940</f>
        <v>76000</v>
      </c>
      <c r="K8940" s="219"/>
      <c r="L8940" s="219"/>
      <c r="M8940" s="290"/>
      <c r="N8940" s="1040"/>
      <c r="O8940" s="1040"/>
      <c r="P8940" s="973"/>
    </row>
    <row r="8941" spans="2:16">
      <c r="B8941" s="223"/>
      <c r="C8941" s="1639"/>
      <c r="D8941" s="406" t="s">
        <v>242</v>
      </c>
      <c r="E8941" s="217" t="s">
        <v>336</v>
      </c>
      <c r="F8941" s="1102">
        <v>0.6</v>
      </c>
      <c r="G8941" s="219">
        <f>VLOOKUP(D8941,VLP!$C$3:$F$191,3,0)</f>
        <v>98000</v>
      </c>
      <c r="H8941" s="219"/>
      <c r="I8941" s="219"/>
      <c r="J8941" s="219">
        <f t="shared" si="319"/>
        <v>58800</v>
      </c>
      <c r="K8941" s="219"/>
      <c r="L8941" s="219"/>
      <c r="M8941" s="290"/>
      <c r="N8941" s="1040"/>
      <c r="O8941" s="1040"/>
      <c r="P8941" s="973"/>
    </row>
    <row r="8942" spans="2:16">
      <c r="B8942" s="223"/>
      <c r="C8942" s="1639"/>
      <c r="D8942" s="406" t="s">
        <v>185</v>
      </c>
      <c r="E8942" s="217" t="s">
        <v>10120</v>
      </c>
      <c r="F8942" s="1102">
        <v>3</v>
      </c>
      <c r="G8942" s="219">
        <f>VLOOKUP(D8942,VLP!$C$3:$F$191,3,0)</f>
        <v>7000</v>
      </c>
      <c r="H8942" s="219"/>
      <c r="I8942" s="219"/>
      <c r="J8942" s="219">
        <f t="shared" si="319"/>
        <v>21000</v>
      </c>
      <c r="K8942" s="219"/>
      <c r="L8942" s="219"/>
      <c r="M8942" s="290"/>
      <c r="N8942" s="1040"/>
      <c r="O8942" s="1040"/>
      <c r="P8942" s="973"/>
    </row>
    <row r="8943" spans="2:16">
      <c r="B8943" s="223"/>
      <c r="C8943" s="1639"/>
      <c r="D8943" s="406" t="s">
        <v>275</v>
      </c>
      <c r="E8943" s="217" t="s">
        <v>348</v>
      </c>
      <c r="F8943" s="1102">
        <v>0.3</v>
      </c>
      <c r="G8943" s="219">
        <f>VLOOKUP(D8943,VLP!$C$3:$F$191,3,0)</f>
        <v>40000</v>
      </c>
      <c r="H8943" s="219"/>
      <c r="I8943" s="219"/>
      <c r="J8943" s="219">
        <f t="shared" si="319"/>
        <v>12000</v>
      </c>
      <c r="K8943" s="219"/>
      <c r="L8943" s="219"/>
      <c r="M8943" s="290"/>
      <c r="N8943" s="1040"/>
      <c r="O8943" s="1040"/>
      <c r="P8943" s="973"/>
    </row>
    <row r="8944" spans="2:16">
      <c r="B8944" s="223"/>
      <c r="C8944" s="1639"/>
      <c r="D8944" s="406" t="s">
        <v>279</v>
      </c>
      <c r="E8944" s="217" t="s">
        <v>120</v>
      </c>
      <c r="F8944" s="1102">
        <v>2</v>
      </c>
      <c r="G8944" s="219">
        <f>VLOOKUP(D8944,VLP!$C$3:$F$191,3,0)</f>
        <v>17000</v>
      </c>
      <c r="H8944" s="219"/>
      <c r="I8944" s="219"/>
      <c r="J8944" s="219">
        <f t="shared" si="319"/>
        <v>34000</v>
      </c>
      <c r="K8944" s="219"/>
      <c r="L8944" s="219"/>
      <c r="M8944" s="290"/>
      <c r="N8944" s="1040"/>
      <c r="O8944" s="1040"/>
      <c r="P8944" s="973"/>
    </row>
    <row r="8945" spans="2:16">
      <c r="B8945" s="223"/>
      <c r="C8945" s="1639"/>
      <c r="D8945" s="406" t="s">
        <v>218</v>
      </c>
      <c r="E8945" s="217" t="s">
        <v>348</v>
      </c>
      <c r="F8945" s="1102">
        <v>0.3</v>
      </c>
      <c r="G8945" s="219">
        <f>VLOOKUP(D8945,VLP!$C$3:$F$191,3,0)</f>
        <v>251000</v>
      </c>
      <c r="H8945" s="219"/>
      <c r="I8945" s="219"/>
      <c r="J8945" s="219">
        <f t="shared" si="319"/>
        <v>75300</v>
      </c>
      <c r="K8945" s="219"/>
      <c r="L8945" s="219"/>
      <c r="M8945" s="290"/>
      <c r="N8945" s="1040"/>
      <c r="O8945" s="1040"/>
      <c r="P8945" s="973"/>
    </row>
    <row r="8946" spans="2:16">
      <c r="B8946" s="223"/>
      <c r="C8946" s="1639"/>
      <c r="D8946" s="406" t="s">
        <v>188</v>
      </c>
      <c r="E8946" s="217" t="s">
        <v>336</v>
      </c>
      <c r="F8946" s="1102">
        <v>3</v>
      </c>
      <c r="G8946" s="219">
        <f>VLOOKUP(D8946,VLP!$C$3:$F$191,3,0)</f>
        <v>27500</v>
      </c>
      <c r="H8946" s="219"/>
      <c r="I8946" s="219"/>
      <c r="J8946" s="219">
        <f t="shared" si="319"/>
        <v>82500</v>
      </c>
      <c r="K8946" s="219"/>
      <c r="L8946" s="219"/>
      <c r="M8946" s="290"/>
      <c r="N8946" s="1040"/>
      <c r="O8946" s="1040"/>
      <c r="P8946" s="973"/>
    </row>
    <row r="8947" spans="2:16">
      <c r="B8947" s="223"/>
      <c r="C8947" s="1639"/>
      <c r="D8947" s="406" t="s">
        <v>285</v>
      </c>
      <c r="E8947" s="217" t="s">
        <v>336</v>
      </c>
      <c r="F8947" s="1102">
        <v>1.6</v>
      </c>
      <c r="G8947" s="219">
        <f>VLOOKUP(D8947,VLP!$C$3:$F$191,3,0)/[4]NLĐV!$D$7</f>
        <v>25815.068493150684</v>
      </c>
      <c r="H8947" s="219"/>
      <c r="I8947" s="219"/>
      <c r="J8947" s="219">
        <f t="shared" si="319"/>
        <v>41304.109589041094</v>
      </c>
      <c r="K8947" s="219"/>
      <c r="L8947" s="219"/>
      <c r="M8947" s="290"/>
      <c r="N8947" s="1040"/>
      <c r="O8947" s="1040"/>
      <c r="P8947" s="973"/>
    </row>
    <row r="8948" spans="2:16">
      <c r="B8948" s="223"/>
      <c r="C8948" s="1639"/>
      <c r="D8948" s="406" t="s">
        <v>2769</v>
      </c>
      <c r="E8948" s="217" t="s">
        <v>2559</v>
      </c>
      <c r="F8948" s="1102">
        <v>29.7</v>
      </c>
      <c r="G8948" s="219"/>
      <c r="H8948" s="219">
        <f>_lg45</f>
        <v>343394.12828947359</v>
      </c>
      <c r="I8948" s="219"/>
      <c r="J8948" s="219"/>
      <c r="K8948" s="219">
        <f>H8948*F8948</f>
        <v>10198805.610197365</v>
      </c>
      <c r="L8948" s="219"/>
      <c r="M8948" s="290"/>
      <c r="N8948" s="1040"/>
      <c r="O8948" s="1040"/>
      <c r="P8948" s="973"/>
    </row>
    <row r="8949" spans="2:16">
      <c r="B8949" s="223"/>
      <c r="C8949" s="1639"/>
      <c r="D8949" s="406" t="s">
        <v>2803</v>
      </c>
      <c r="E8949" s="223"/>
      <c r="F8949" s="1102"/>
      <c r="G8949" s="219"/>
      <c r="H8949" s="219"/>
      <c r="I8949" s="219"/>
      <c r="J8949" s="219"/>
      <c r="K8949" s="219"/>
      <c r="L8949" s="219">
        <f>SUM(L8950:L8952)</f>
        <v>1295414.8899864408</v>
      </c>
      <c r="M8949" s="290"/>
      <c r="N8949" s="1040"/>
      <c r="O8949" s="1040"/>
      <c r="P8949" s="973"/>
    </row>
    <row r="8950" spans="2:16">
      <c r="B8950" s="223" t="s">
        <v>665</v>
      </c>
      <c r="C8950" s="1639"/>
      <c r="D8950" s="406" t="s">
        <v>10122</v>
      </c>
      <c r="E8950" s="217" t="s">
        <v>2804</v>
      </c>
      <c r="F8950" s="1102"/>
      <c r="G8950" s="219"/>
      <c r="H8950" s="219"/>
      <c r="I8950" s="219">
        <f>VLOOKUP($B8950,'GiaMTC TT13-QD1491'!$B$7:$T$908,19,0)</f>
        <v>2422178.3166440679</v>
      </c>
      <c r="J8950" s="219"/>
      <c r="K8950" s="219"/>
      <c r="L8950" s="219">
        <f>I8950*F8950</f>
        <v>0</v>
      </c>
      <c r="M8950" s="290"/>
      <c r="N8950" s="1040"/>
      <c r="O8950" s="1040"/>
      <c r="P8950" s="973"/>
    </row>
    <row r="8951" spans="2:16">
      <c r="B8951" s="223" t="s">
        <v>661</v>
      </c>
      <c r="C8951" s="1639"/>
      <c r="D8951" s="406" t="s">
        <v>2560</v>
      </c>
      <c r="E8951" s="217" t="s">
        <v>336</v>
      </c>
      <c r="F8951" s="1102">
        <v>0.6</v>
      </c>
      <c r="G8951" s="219"/>
      <c r="H8951" s="219"/>
      <c r="I8951" s="219">
        <f>VLOOKUP($B8951,'GiaMTC TT13-QD1491'!$B$7:$T$908,19,0)</f>
        <v>2159024.8166440679</v>
      </c>
      <c r="J8951" s="219"/>
      <c r="K8951" s="219"/>
      <c r="L8951" s="219">
        <f>I8951*F8951</f>
        <v>1295414.8899864408</v>
      </c>
      <c r="M8951" s="290"/>
      <c r="N8951" s="1040"/>
      <c r="O8951" s="1040"/>
      <c r="P8951" s="973"/>
    </row>
    <row r="8952" spans="2:16">
      <c r="B8952" s="228" t="s">
        <v>655</v>
      </c>
      <c r="C8952" s="1639"/>
      <c r="D8952" s="1047" t="s">
        <v>2548</v>
      </c>
      <c r="E8952" s="254" t="s">
        <v>336</v>
      </c>
      <c r="F8952" s="1182"/>
      <c r="G8952" s="256"/>
      <c r="H8952" s="256"/>
      <c r="I8952" s="231">
        <f>VLOOKUP($B8952,'GiaMTC TT13-QD1491'!$B$7:$T$908,19,0)</f>
        <v>1652242.8666440679</v>
      </c>
      <c r="J8952" s="256"/>
      <c r="K8952" s="256"/>
      <c r="L8952" s="256">
        <f>I8952*F8952</f>
        <v>0</v>
      </c>
      <c r="M8952" s="290"/>
      <c r="N8952" s="1040"/>
      <c r="O8952" s="1040"/>
      <c r="P8952" s="973"/>
    </row>
    <row r="8953" spans="2:16">
      <c r="B8953" s="616" t="s">
        <v>10354</v>
      </c>
      <c r="C8953" s="1617" t="s">
        <v>10355</v>
      </c>
      <c r="D8953" s="1052" t="s">
        <v>2792</v>
      </c>
      <c r="E8953" s="282"/>
      <c r="F8953" s="1189"/>
      <c r="G8953" s="284"/>
      <c r="H8953" s="284"/>
      <c r="I8953" s="284"/>
      <c r="J8953" s="284">
        <f>SUM(J8954:J8961)</f>
        <v>228002.05479452055</v>
      </c>
      <c r="K8953" s="284"/>
      <c r="L8953" s="284"/>
      <c r="M8953" s="612" t="s">
        <v>2802</v>
      </c>
      <c r="N8953" s="613">
        <f>+J8953</f>
        <v>228002.05479452055</v>
      </c>
      <c r="O8953" s="613">
        <f>+K8962</f>
        <v>4910536.0345394723</v>
      </c>
      <c r="P8953" s="613">
        <f>+L8963</f>
        <v>660897.14665762719</v>
      </c>
    </row>
    <row r="8954" spans="2:16">
      <c r="B8954" s="223"/>
      <c r="C8954" s="1639"/>
      <c r="D8954" s="406" t="s">
        <v>138</v>
      </c>
      <c r="E8954" s="217" t="s">
        <v>348</v>
      </c>
      <c r="F8954" s="1102">
        <v>1</v>
      </c>
      <c r="G8954" s="219">
        <f>VLOOKUP(D8954,VLP!$C$3:$F$191,3,0)</f>
        <v>38000</v>
      </c>
      <c r="H8954" s="219"/>
      <c r="I8954" s="219"/>
      <c r="J8954" s="219">
        <f t="shared" ref="J8954:J8961" si="320">G8954*F8954</f>
        <v>38000</v>
      </c>
      <c r="K8954" s="219"/>
      <c r="L8954" s="219"/>
      <c r="M8954" s="290"/>
      <c r="N8954" s="1040"/>
      <c r="O8954" s="1040"/>
      <c r="P8954" s="973"/>
    </row>
    <row r="8955" spans="2:16">
      <c r="B8955" s="223"/>
      <c r="C8955" s="1639"/>
      <c r="D8955" s="406" t="s">
        <v>242</v>
      </c>
      <c r="E8955" s="217" t="s">
        <v>336</v>
      </c>
      <c r="F8955" s="1102">
        <v>0.3</v>
      </c>
      <c r="G8955" s="219">
        <f>VLOOKUP(D8955,VLP!$C$3:$F$191,3,0)</f>
        <v>98000</v>
      </c>
      <c r="H8955" s="219"/>
      <c r="I8955" s="219"/>
      <c r="J8955" s="219">
        <f t="shared" si="320"/>
        <v>29400</v>
      </c>
      <c r="K8955" s="219"/>
      <c r="L8955" s="219"/>
      <c r="M8955" s="290"/>
      <c r="N8955" s="1040"/>
      <c r="O8955" s="1040"/>
      <c r="P8955" s="973"/>
    </row>
    <row r="8956" spans="2:16">
      <c r="B8956" s="223"/>
      <c r="C8956" s="1639"/>
      <c r="D8956" s="406" t="s">
        <v>185</v>
      </c>
      <c r="E8956" s="217" t="s">
        <v>10120</v>
      </c>
      <c r="F8956" s="1102">
        <v>1</v>
      </c>
      <c r="G8956" s="219">
        <f>VLOOKUP(D8956,VLP!$C$3:$F$191,3,0)</f>
        <v>7000</v>
      </c>
      <c r="H8956" s="219"/>
      <c r="I8956" s="219"/>
      <c r="J8956" s="219">
        <f t="shared" si="320"/>
        <v>7000</v>
      </c>
      <c r="K8956" s="219"/>
      <c r="L8956" s="219"/>
      <c r="M8956" s="290"/>
      <c r="N8956" s="1040"/>
      <c r="O8956" s="1040"/>
      <c r="P8956" s="973"/>
    </row>
    <row r="8957" spans="2:16">
      <c r="B8957" s="223"/>
      <c r="C8957" s="1639"/>
      <c r="D8957" s="406" t="s">
        <v>275</v>
      </c>
      <c r="E8957" s="217" t="s">
        <v>348</v>
      </c>
      <c r="F8957" s="1102">
        <v>0.2</v>
      </c>
      <c r="G8957" s="219">
        <f>VLOOKUP(D8957,VLP!$C$3:$F$191,3,0)</f>
        <v>40000</v>
      </c>
      <c r="H8957" s="219"/>
      <c r="I8957" s="219"/>
      <c r="J8957" s="219">
        <f t="shared" si="320"/>
        <v>8000</v>
      </c>
      <c r="K8957" s="219"/>
      <c r="L8957" s="219"/>
      <c r="M8957" s="290"/>
      <c r="N8957" s="1040"/>
      <c r="O8957" s="1040"/>
      <c r="P8957" s="973"/>
    </row>
    <row r="8958" spans="2:16">
      <c r="B8958" s="223"/>
      <c r="C8958" s="1639"/>
      <c r="D8958" s="406" t="s">
        <v>279</v>
      </c>
      <c r="E8958" s="217" t="s">
        <v>120</v>
      </c>
      <c r="F8958" s="1102">
        <v>1</v>
      </c>
      <c r="G8958" s="219">
        <f>VLOOKUP(D8958,VLP!$C$3:$F$191,3,0)</f>
        <v>17000</v>
      </c>
      <c r="H8958" s="219"/>
      <c r="I8958" s="219"/>
      <c r="J8958" s="219">
        <f t="shared" si="320"/>
        <v>17000</v>
      </c>
      <c r="K8958" s="219"/>
      <c r="L8958" s="219"/>
      <c r="M8958" s="290"/>
      <c r="N8958" s="1040"/>
      <c r="O8958" s="1040"/>
      <c r="P8958" s="973"/>
    </row>
    <row r="8959" spans="2:16">
      <c r="B8959" s="223"/>
      <c r="C8959" s="1639"/>
      <c r="D8959" s="406" t="s">
        <v>218</v>
      </c>
      <c r="E8959" s="217" t="s">
        <v>348</v>
      </c>
      <c r="F8959" s="1102">
        <v>0.2</v>
      </c>
      <c r="G8959" s="219">
        <f>VLOOKUP(D8959,VLP!$C$3:$F$191,3,0)</f>
        <v>251000</v>
      </c>
      <c r="H8959" s="219"/>
      <c r="I8959" s="219"/>
      <c r="J8959" s="219">
        <f t="shared" si="320"/>
        <v>50200</v>
      </c>
      <c r="K8959" s="219"/>
      <c r="L8959" s="219"/>
      <c r="M8959" s="290"/>
      <c r="N8959" s="1040"/>
      <c r="O8959" s="1040"/>
      <c r="P8959" s="973"/>
    </row>
    <row r="8960" spans="2:16">
      <c r="B8960" s="223"/>
      <c r="C8960" s="1639"/>
      <c r="D8960" s="406" t="s">
        <v>188</v>
      </c>
      <c r="E8960" s="217" t="s">
        <v>336</v>
      </c>
      <c r="F8960" s="1102">
        <v>2.1</v>
      </c>
      <c r="G8960" s="219">
        <f>VLOOKUP(D8960,VLP!$C$3:$F$191,3,0)</f>
        <v>27500</v>
      </c>
      <c r="H8960" s="219"/>
      <c r="I8960" s="219"/>
      <c r="J8960" s="219">
        <f t="shared" si="320"/>
        <v>57750</v>
      </c>
      <c r="K8960" s="219"/>
      <c r="L8960" s="219"/>
      <c r="M8960" s="290"/>
      <c r="N8960" s="1040"/>
      <c r="O8960" s="1040"/>
      <c r="P8960" s="973"/>
    </row>
    <row r="8961" spans="2:18">
      <c r="B8961" s="223"/>
      <c r="C8961" s="1639"/>
      <c r="D8961" s="406" t="s">
        <v>285</v>
      </c>
      <c r="E8961" s="217" t="s">
        <v>336</v>
      </c>
      <c r="F8961" s="1102">
        <v>0.8</v>
      </c>
      <c r="G8961" s="219">
        <f>VLOOKUP(D8961,VLP!$C$3:$F$191,3,0)/[4]NLĐV!$D$7</f>
        <v>25815.068493150684</v>
      </c>
      <c r="H8961" s="219"/>
      <c r="I8961" s="219"/>
      <c r="J8961" s="219">
        <f t="shared" si="320"/>
        <v>20652.054794520547</v>
      </c>
      <c r="K8961" s="219"/>
      <c r="L8961" s="219"/>
      <c r="M8961" s="290"/>
      <c r="N8961" s="1040"/>
      <c r="O8961" s="1040"/>
      <c r="P8961" s="973"/>
    </row>
    <row r="8962" spans="2:18">
      <c r="B8962" s="223"/>
      <c r="C8962" s="1639"/>
      <c r="D8962" s="406" t="s">
        <v>2769</v>
      </c>
      <c r="E8962" s="217" t="s">
        <v>2559</v>
      </c>
      <c r="F8962" s="1102">
        <v>14.3</v>
      </c>
      <c r="G8962" s="219"/>
      <c r="H8962" s="219">
        <f>_lg45</f>
        <v>343394.12828947359</v>
      </c>
      <c r="I8962" s="219"/>
      <c r="J8962" s="219"/>
      <c r="K8962" s="219">
        <f>H8962*F8962</f>
        <v>4910536.0345394723</v>
      </c>
      <c r="L8962" s="219"/>
      <c r="M8962" s="290"/>
      <c r="N8962" s="1040"/>
      <c r="O8962" s="1040"/>
      <c r="P8962" s="973"/>
    </row>
    <row r="8963" spans="2:18">
      <c r="B8963" s="223"/>
      <c r="C8963" s="1639"/>
      <c r="D8963" s="406" t="s">
        <v>2803</v>
      </c>
      <c r="E8963" s="223"/>
      <c r="F8963" s="1102"/>
      <c r="G8963" s="219"/>
      <c r="H8963" s="219"/>
      <c r="I8963" s="219"/>
      <c r="J8963" s="219"/>
      <c r="K8963" s="219"/>
      <c r="L8963" s="219">
        <f>SUM(L8964:L8966)</f>
        <v>660897.14665762719</v>
      </c>
      <c r="M8963" s="290"/>
      <c r="N8963" s="1040"/>
      <c r="O8963" s="1040"/>
      <c r="P8963" s="973"/>
    </row>
    <row r="8964" spans="2:18">
      <c r="B8964" s="223" t="s">
        <v>665</v>
      </c>
      <c r="C8964" s="1639"/>
      <c r="D8964" s="406" t="s">
        <v>10122</v>
      </c>
      <c r="E8964" s="217" t="s">
        <v>2804</v>
      </c>
      <c r="F8964" s="1102"/>
      <c r="G8964" s="219"/>
      <c r="H8964" s="219"/>
      <c r="I8964" s="219">
        <f>VLOOKUP($B8964,'GiaMTC TT13-QD1491'!$B$7:$T$908,19,0)</f>
        <v>2422178.3166440679</v>
      </c>
      <c r="J8964" s="219"/>
      <c r="K8964" s="219"/>
      <c r="L8964" s="219">
        <f>I8964*F8964</f>
        <v>0</v>
      </c>
      <c r="M8964" s="290"/>
      <c r="N8964" s="1040"/>
      <c r="O8964" s="1040"/>
      <c r="P8964" s="973"/>
    </row>
    <row r="8965" spans="2:18">
      <c r="B8965" s="223" t="s">
        <v>661</v>
      </c>
      <c r="C8965" s="1639"/>
      <c r="D8965" s="406" t="s">
        <v>2560</v>
      </c>
      <c r="E8965" s="217" t="s">
        <v>336</v>
      </c>
      <c r="F8965" s="1102"/>
      <c r="G8965" s="219"/>
      <c r="H8965" s="219"/>
      <c r="I8965" s="219">
        <f>VLOOKUP($B8965,'GiaMTC TT13-QD1491'!$B$7:$T$908,19,0)</f>
        <v>2159024.8166440679</v>
      </c>
      <c r="J8965" s="219"/>
      <c r="K8965" s="219"/>
      <c r="L8965" s="219">
        <f>I8965*F8965</f>
        <v>0</v>
      </c>
      <c r="M8965" s="290"/>
      <c r="N8965" s="1040"/>
      <c r="O8965" s="1040"/>
      <c r="P8965" s="973"/>
    </row>
    <row r="8966" spans="2:18">
      <c r="B8966" s="228" t="s">
        <v>655</v>
      </c>
      <c r="C8966" s="1618"/>
      <c r="D8966" s="407" t="s">
        <v>2548</v>
      </c>
      <c r="E8966" s="229" t="s">
        <v>336</v>
      </c>
      <c r="F8966" s="1187">
        <v>0.4</v>
      </c>
      <c r="G8966" s="231"/>
      <c r="H8966" s="231"/>
      <c r="I8966" s="231">
        <f>VLOOKUP($B8966,'GiaMTC TT13-QD1491'!$B$7:$T$908,19,0)</f>
        <v>1652242.8666440679</v>
      </c>
      <c r="J8966" s="231"/>
      <c r="K8966" s="231"/>
      <c r="L8966" s="231">
        <f>I8966*F8966</f>
        <v>660897.14665762719</v>
      </c>
      <c r="M8966" s="290"/>
      <c r="N8966" s="1040"/>
      <c r="O8966" s="1040"/>
      <c r="P8966" s="973"/>
    </row>
    <row r="8967" spans="2:18">
      <c r="B8967" s="315"/>
      <c r="C8967" s="313"/>
      <c r="D8967" s="409"/>
      <c r="E8967" s="290"/>
      <c r="F8967" s="1186"/>
      <c r="G8967" s="292"/>
      <c r="H8967" s="292"/>
      <c r="I8967" s="292"/>
      <c r="J8967" s="292"/>
      <c r="K8967" s="292"/>
      <c r="L8967" s="292"/>
      <c r="M8967" s="290"/>
      <c r="N8967" s="1040"/>
      <c r="O8967" s="1040"/>
      <c r="P8967" s="973"/>
    </row>
    <row r="8968" spans="2:18">
      <c r="B8968" s="208" t="s">
        <v>10356</v>
      </c>
      <c r="C8968" s="1042"/>
      <c r="D8968" s="1043"/>
      <c r="E8968" s="794"/>
      <c r="F8968" s="1233"/>
      <c r="G8968" s="1044"/>
      <c r="H8968" s="1044"/>
      <c r="I8968" s="1044"/>
      <c r="J8968" s="1044"/>
      <c r="K8968" s="1044"/>
      <c r="L8968" s="1044"/>
      <c r="M8968" s="290"/>
      <c r="N8968" s="1040"/>
      <c r="O8968" s="1040"/>
      <c r="P8968" s="973"/>
    </row>
    <row r="8969" spans="2:18">
      <c r="B8969" s="404"/>
      <c r="C8969" s="313"/>
      <c r="D8969" s="409"/>
      <c r="E8969" s="290"/>
      <c r="F8969" s="1186"/>
      <c r="G8969" s="292"/>
      <c r="H8969" s="292"/>
      <c r="I8969" s="1643" t="s">
        <v>10357</v>
      </c>
      <c r="J8969" s="1643"/>
      <c r="K8969" s="1643"/>
      <c r="L8969" s="1643"/>
      <c r="M8969" s="612" t="s">
        <v>2802</v>
      </c>
      <c r="N8969" s="1040"/>
      <c r="O8969" s="1040"/>
      <c r="P8969" s="973"/>
    </row>
    <row r="8970" spans="2:18">
      <c r="B8970" s="1617" t="s">
        <v>438</v>
      </c>
      <c r="C8970" s="1617" t="s">
        <v>2538</v>
      </c>
      <c r="D8970" s="1617" t="s">
        <v>2539</v>
      </c>
      <c r="E8970" s="1617" t="s">
        <v>10327</v>
      </c>
      <c r="F8970" s="1712" t="s">
        <v>10328</v>
      </c>
      <c r="G8970" s="1710" t="s">
        <v>10329</v>
      </c>
      <c r="H8970" s="1710" t="s">
        <v>10330</v>
      </c>
      <c r="I8970" s="1710" t="s">
        <v>10331</v>
      </c>
      <c r="J8970" s="1624" t="s">
        <v>2781</v>
      </c>
      <c r="K8970" s="1625"/>
      <c r="L8970" s="1626"/>
      <c r="M8970" s="290"/>
      <c r="N8970" s="973"/>
      <c r="O8970" s="973"/>
      <c r="P8970" s="973"/>
      <c r="R8970" s="9" t="s">
        <v>2537</v>
      </c>
    </row>
    <row r="8971" spans="2:18">
      <c r="B8971" s="1618"/>
      <c r="C8971" s="1618"/>
      <c r="D8971" s="1618"/>
      <c r="E8971" s="1618"/>
      <c r="F8971" s="1713"/>
      <c r="G8971" s="1711"/>
      <c r="H8971" s="1711"/>
      <c r="I8971" s="1711"/>
      <c r="J8971" s="280" t="s">
        <v>2554</v>
      </c>
      <c r="K8971" s="280" t="s">
        <v>2783</v>
      </c>
      <c r="L8971" s="280" t="s">
        <v>2784</v>
      </c>
      <c r="M8971" s="290"/>
      <c r="N8971" s="973"/>
      <c r="O8971" s="973"/>
      <c r="P8971" s="973"/>
      <c r="R8971" s="9" t="s">
        <v>10358</v>
      </c>
    </row>
    <row r="8972" spans="2:18">
      <c r="B8972" s="616" t="s">
        <v>10359</v>
      </c>
      <c r="C8972" s="1617" t="s">
        <v>10360</v>
      </c>
      <c r="D8972" s="1052" t="s">
        <v>2792</v>
      </c>
      <c r="E8972" s="282"/>
      <c r="F8972" s="1189"/>
      <c r="G8972" s="284"/>
      <c r="H8972" s="284"/>
      <c r="I8972" s="284"/>
      <c r="J8972" s="284">
        <f>SUM(J8973:J8980)</f>
        <v>826362.73972602736</v>
      </c>
      <c r="K8972" s="284"/>
      <c r="L8972" s="284"/>
      <c r="M8972" s="612" t="s">
        <v>2802</v>
      </c>
      <c r="N8972" s="613">
        <f>+J8972</f>
        <v>826362.73972602736</v>
      </c>
      <c r="O8972" s="613">
        <f>+K8981</f>
        <v>33171872.792763148</v>
      </c>
      <c r="P8972" s="613">
        <f>+L8982</f>
        <v>1211089.1583220339</v>
      </c>
      <c r="R8972" s="9" t="s">
        <v>10361</v>
      </c>
    </row>
    <row r="8973" spans="2:18">
      <c r="B8973" s="223"/>
      <c r="C8973" s="1639"/>
      <c r="D8973" s="406" t="s">
        <v>138</v>
      </c>
      <c r="E8973" s="217" t="s">
        <v>348</v>
      </c>
      <c r="F8973" s="1102">
        <v>4.3</v>
      </c>
      <c r="G8973" s="219">
        <f>VLOOKUP(D8973,VLP!$C$3:$F$191,3,0)</f>
        <v>38000</v>
      </c>
      <c r="H8973" s="219"/>
      <c r="I8973" s="219"/>
      <c r="J8973" s="219">
        <f t="shared" ref="J8973:J8980" si="321">G8973*F8973</f>
        <v>163400</v>
      </c>
      <c r="K8973" s="219"/>
      <c r="L8973" s="219"/>
      <c r="M8973" s="290"/>
      <c r="N8973" s="1040"/>
      <c r="O8973" s="1040"/>
      <c r="P8973" s="973"/>
      <c r="R8973" s="9" t="s">
        <v>10362</v>
      </c>
    </row>
    <row r="8974" spans="2:18">
      <c r="B8974" s="223"/>
      <c r="C8974" s="1639"/>
      <c r="D8974" s="406" t="s">
        <v>242</v>
      </c>
      <c r="E8974" s="217" t="s">
        <v>336</v>
      </c>
      <c r="F8974" s="1102">
        <v>1.32</v>
      </c>
      <c r="G8974" s="219">
        <f>VLOOKUP(D8974,VLP!$C$3:$F$191,3,0)</f>
        <v>98000</v>
      </c>
      <c r="H8974" s="219"/>
      <c r="I8974" s="219"/>
      <c r="J8974" s="219">
        <f t="shared" si="321"/>
        <v>129360</v>
      </c>
      <c r="K8974" s="219"/>
      <c r="L8974" s="219"/>
      <c r="M8974" s="290"/>
      <c r="N8974" s="1040"/>
      <c r="O8974" s="1040"/>
      <c r="P8974" s="973"/>
    </row>
    <row r="8975" spans="2:18">
      <c r="B8975" s="223"/>
      <c r="C8975" s="1639"/>
      <c r="D8975" s="406" t="s">
        <v>185</v>
      </c>
      <c r="E8975" s="217" t="s">
        <v>10120</v>
      </c>
      <c r="F8975" s="1102">
        <v>6.5</v>
      </c>
      <c r="G8975" s="219">
        <f>VLOOKUP(D8975,VLP!$C$3:$F$191,3,0)</f>
        <v>7000</v>
      </c>
      <c r="H8975" s="219"/>
      <c r="I8975" s="219"/>
      <c r="J8975" s="219">
        <f t="shared" si="321"/>
        <v>45500</v>
      </c>
      <c r="K8975" s="219"/>
      <c r="L8975" s="219"/>
      <c r="M8975" s="290"/>
      <c r="N8975" s="1040"/>
      <c r="O8975" s="1040"/>
      <c r="P8975" s="973"/>
    </row>
    <row r="8976" spans="2:18">
      <c r="B8976" s="223"/>
      <c r="C8976" s="1639"/>
      <c r="D8976" s="406" t="s">
        <v>275</v>
      </c>
      <c r="E8976" s="217" t="s">
        <v>348</v>
      </c>
      <c r="F8976" s="1102">
        <v>0.6</v>
      </c>
      <c r="G8976" s="219">
        <f>VLOOKUP(D8976,VLP!$C$3:$F$191,3,0)</f>
        <v>40000</v>
      </c>
      <c r="H8976" s="219"/>
      <c r="I8976" s="219"/>
      <c r="J8976" s="219">
        <f t="shared" si="321"/>
        <v>24000</v>
      </c>
      <c r="K8976" s="219"/>
      <c r="L8976" s="219"/>
      <c r="M8976" s="290"/>
      <c r="N8976" s="1040"/>
      <c r="O8976" s="1040"/>
      <c r="P8976" s="973"/>
    </row>
    <row r="8977" spans="2:16">
      <c r="B8977" s="223"/>
      <c r="C8977" s="1639"/>
      <c r="D8977" s="406" t="s">
        <v>279</v>
      </c>
      <c r="E8977" s="217" t="s">
        <v>120</v>
      </c>
      <c r="F8977" s="1102">
        <v>4.3</v>
      </c>
      <c r="G8977" s="219">
        <f>VLOOKUP(D8977,VLP!$C$3:$F$191,3,0)</f>
        <v>17000</v>
      </c>
      <c r="H8977" s="219"/>
      <c r="I8977" s="219"/>
      <c r="J8977" s="219">
        <f t="shared" si="321"/>
        <v>73100</v>
      </c>
      <c r="K8977" s="219"/>
      <c r="L8977" s="219"/>
      <c r="M8977" s="290"/>
      <c r="N8977" s="1040"/>
      <c r="O8977" s="1040"/>
      <c r="P8977" s="973"/>
    </row>
    <row r="8978" spans="2:16">
      <c r="B8978" s="223"/>
      <c r="C8978" s="1639"/>
      <c r="D8978" s="406" t="s">
        <v>218</v>
      </c>
      <c r="E8978" s="217" t="s">
        <v>348</v>
      </c>
      <c r="F8978" s="1102">
        <v>0.65</v>
      </c>
      <c r="G8978" s="219">
        <f>VLOOKUP(D8978,VLP!$C$3:$F$191,3,0)</f>
        <v>251000</v>
      </c>
      <c r="H8978" s="219"/>
      <c r="I8978" s="219"/>
      <c r="J8978" s="219">
        <f t="shared" si="321"/>
        <v>163150</v>
      </c>
      <c r="K8978" s="219"/>
      <c r="L8978" s="219"/>
      <c r="M8978" s="290"/>
      <c r="N8978" s="1040"/>
      <c r="O8978" s="1040"/>
      <c r="P8978" s="973"/>
    </row>
    <row r="8979" spans="2:16">
      <c r="B8979" s="223"/>
      <c r="C8979" s="1639"/>
      <c r="D8979" s="406" t="s">
        <v>188</v>
      </c>
      <c r="E8979" s="217" t="s">
        <v>336</v>
      </c>
      <c r="F8979" s="1102">
        <v>5</v>
      </c>
      <c r="G8979" s="219">
        <f>VLOOKUP(D8979,VLP!$C$3:$F$191,3,0)</f>
        <v>27500</v>
      </c>
      <c r="H8979" s="219"/>
      <c r="I8979" s="219"/>
      <c r="J8979" s="219">
        <f t="shared" si="321"/>
        <v>137500</v>
      </c>
      <c r="K8979" s="219"/>
      <c r="L8979" s="219"/>
      <c r="M8979" s="290"/>
      <c r="N8979" s="1040"/>
      <c r="O8979" s="1040"/>
      <c r="P8979" s="973"/>
    </row>
    <row r="8980" spans="2:16">
      <c r="B8980" s="223"/>
      <c r="C8980" s="1639"/>
      <c r="D8980" s="406" t="s">
        <v>285</v>
      </c>
      <c r="E8980" s="217" t="s">
        <v>336</v>
      </c>
      <c r="F8980" s="1102">
        <v>3.5</v>
      </c>
      <c r="G8980" s="219">
        <f>VLOOKUP(D8980,VLP!$C$3:$F$191,3,0)/[4]NLĐV!$D$7</f>
        <v>25815.068493150684</v>
      </c>
      <c r="H8980" s="219"/>
      <c r="I8980" s="219"/>
      <c r="J8980" s="219">
        <f t="shared" si="321"/>
        <v>90352.739726027386</v>
      </c>
      <c r="K8980" s="219"/>
      <c r="L8980" s="219"/>
      <c r="M8980" s="290"/>
      <c r="N8980" s="1040"/>
      <c r="O8980" s="1040"/>
      <c r="P8980" s="973"/>
    </row>
    <row r="8981" spans="2:16">
      <c r="B8981" s="223"/>
      <c r="C8981" s="1639"/>
      <c r="D8981" s="406" t="s">
        <v>2769</v>
      </c>
      <c r="E8981" s="217" t="s">
        <v>2559</v>
      </c>
      <c r="F8981" s="1102">
        <v>96.6</v>
      </c>
      <c r="G8981" s="219"/>
      <c r="H8981" s="219">
        <f>_lg45</f>
        <v>343394.12828947359</v>
      </c>
      <c r="I8981" s="219"/>
      <c r="J8981" s="219"/>
      <c r="K8981" s="219">
        <f>H8981*F8981</f>
        <v>33171872.792763148</v>
      </c>
      <c r="L8981" s="219"/>
      <c r="M8981" s="290"/>
      <c r="N8981" s="973"/>
      <c r="O8981" s="973"/>
      <c r="P8981" s="973"/>
    </row>
    <row r="8982" spans="2:16">
      <c r="B8982" s="223"/>
      <c r="C8982" s="1639"/>
      <c r="D8982" s="406" t="s">
        <v>2803</v>
      </c>
      <c r="E8982" s="223"/>
      <c r="F8982" s="1102"/>
      <c r="G8982" s="219"/>
      <c r="H8982" s="219"/>
      <c r="I8982" s="219"/>
      <c r="J8982" s="219"/>
      <c r="K8982" s="219"/>
      <c r="L8982" s="219">
        <f>SUM(L8983:L8985)</f>
        <v>1211089.1583220339</v>
      </c>
      <c r="M8982" s="290"/>
      <c r="N8982" s="973"/>
      <c r="O8982" s="973"/>
      <c r="P8982" s="973"/>
    </row>
    <row r="8983" spans="2:16">
      <c r="B8983" s="223" t="s">
        <v>665</v>
      </c>
      <c r="C8983" s="1639"/>
      <c r="D8983" s="406" t="s">
        <v>10122</v>
      </c>
      <c r="E8983" s="217" t="s">
        <v>2804</v>
      </c>
      <c r="F8983" s="1102">
        <v>0.5</v>
      </c>
      <c r="G8983" s="219"/>
      <c r="H8983" s="219"/>
      <c r="I8983" s="219">
        <f>VLOOKUP($B8983,'GiaMTC TT13-QD1491'!$B$7:$T$908,19,0)</f>
        <v>2422178.3166440679</v>
      </c>
      <c r="J8983" s="219"/>
      <c r="K8983" s="219"/>
      <c r="L8983" s="219">
        <f>I8983*F8983</f>
        <v>1211089.1583220339</v>
      </c>
      <c r="M8983" s="290"/>
      <c r="N8983" s="973"/>
      <c r="O8983" s="973"/>
      <c r="P8983" s="973"/>
    </row>
    <row r="8984" spans="2:16">
      <c r="B8984" s="223" t="s">
        <v>661</v>
      </c>
      <c r="C8984" s="1639"/>
      <c r="D8984" s="406" t="s">
        <v>2560</v>
      </c>
      <c r="E8984" s="217" t="s">
        <v>336</v>
      </c>
      <c r="F8984" s="1102"/>
      <c r="G8984" s="219"/>
      <c r="H8984" s="219"/>
      <c r="I8984" s="219">
        <f>VLOOKUP($B8984,'GiaMTC TT13-QD1491'!$B$7:$T$908,19,0)</f>
        <v>2159024.8166440679</v>
      </c>
      <c r="J8984" s="219"/>
      <c r="K8984" s="219"/>
      <c r="L8984" s="219">
        <f>I8984*F8984</f>
        <v>0</v>
      </c>
      <c r="M8984" s="290"/>
      <c r="N8984" s="973"/>
      <c r="O8984" s="973"/>
      <c r="P8984" s="973"/>
    </row>
    <row r="8985" spans="2:16">
      <c r="B8985" s="228" t="s">
        <v>655</v>
      </c>
      <c r="C8985" s="1618"/>
      <c r="D8985" s="407" t="s">
        <v>2548</v>
      </c>
      <c r="E8985" s="229" t="s">
        <v>336</v>
      </c>
      <c r="F8985" s="1187"/>
      <c r="G8985" s="231"/>
      <c r="H8985" s="231"/>
      <c r="I8985" s="231">
        <f>VLOOKUP($B8985,'GiaMTC TT13-QD1491'!$B$7:$T$908,19,0)</f>
        <v>1652242.8666440679</v>
      </c>
      <c r="J8985" s="231"/>
      <c r="K8985" s="231"/>
      <c r="L8985" s="231">
        <f>I8985*F8985</f>
        <v>0</v>
      </c>
      <c r="M8985" s="290"/>
      <c r="N8985" s="973"/>
      <c r="O8985" s="973"/>
      <c r="P8985" s="973"/>
    </row>
    <row r="8986" spans="2:16">
      <c r="B8986" s="616" t="s">
        <v>10363</v>
      </c>
      <c r="C8986" s="1617" t="s">
        <v>10364</v>
      </c>
      <c r="D8986" s="1052" t="s">
        <v>2792</v>
      </c>
      <c r="E8986" s="282"/>
      <c r="F8986" s="1189"/>
      <c r="G8986" s="284"/>
      <c r="H8986" s="284"/>
      <c r="I8986" s="284"/>
      <c r="J8986" s="284">
        <f>SUM(J8987:J8994)</f>
        <v>697753.69863013702</v>
      </c>
      <c r="K8986" s="284"/>
      <c r="L8986" s="284"/>
      <c r="M8986" s="612" t="s">
        <v>2802</v>
      </c>
      <c r="N8986" s="613">
        <f>+J8986</f>
        <v>697753.69863013702</v>
      </c>
      <c r="O8986" s="613">
        <f>+K8995</f>
        <v>18268567.624999996</v>
      </c>
      <c r="P8986" s="613">
        <f>+L8996</f>
        <v>968871.32665762724</v>
      </c>
    </row>
    <row r="8987" spans="2:16">
      <c r="B8987" s="223"/>
      <c r="C8987" s="1639"/>
      <c r="D8987" s="406" t="s">
        <v>138</v>
      </c>
      <c r="E8987" s="217" t="s">
        <v>348</v>
      </c>
      <c r="F8987" s="1102">
        <v>3.6</v>
      </c>
      <c r="G8987" s="219">
        <f>VLOOKUP(D8987,VLP!$C$3:$F$191,3,0)</f>
        <v>38000</v>
      </c>
      <c r="H8987" s="219"/>
      <c r="I8987" s="219"/>
      <c r="J8987" s="219">
        <f t="shared" ref="J8987:J8994" si="322">G8987*F8987</f>
        <v>136800</v>
      </c>
      <c r="K8987" s="219"/>
      <c r="L8987" s="219"/>
      <c r="M8987" s="290"/>
      <c r="N8987" s="973"/>
      <c r="O8987" s="973"/>
      <c r="P8987" s="973"/>
    </row>
    <row r="8988" spans="2:16">
      <c r="B8988" s="223"/>
      <c r="C8988" s="1639"/>
      <c r="D8988" s="406" t="s">
        <v>242</v>
      </c>
      <c r="E8988" s="217" t="s">
        <v>336</v>
      </c>
      <c r="F8988" s="1102">
        <v>1.1000000000000001</v>
      </c>
      <c r="G8988" s="219">
        <f>VLOOKUP(D8988,VLP!$C$3:$F$191,3,0)</f>
        <v>98000</v>
      </c>
      <c r="H8988" s="219"/>
      <c r="I8988" s="219"/>
      <c r="J8988" s="219">
        <f t="shared" si="322"/>
        <v>107800.00000000001</v>
      </c>
      <c r="K8988" s="219"/>
      <c r="L8988" s="219"/>
      <c r="M8988" s="290"/>
      <c r="N8988" s="973"/>
      <c r="O8988" s="973"/>
      <c r="P8988" s="973"/>
    </row>
    <row r="8989" spans="2:16">
      <c r="B8989" s="223"/>
      <c r="C8989" s="1639"/>
      <c r="D8989" s="406" t="s">
        <v>185</v>
      </c>
      <c r="E8989" s="217" t="s">
        <v>10120</v>
      </c>
      <c r="F8989" s="1102">
        <v>5.4</v>
      </c>
      <c r="G8989" s="219">
        <f>VLOOKUP(D8989,VLP!$C$3:$F$191,3,0)</f>
        <v>7000</v>
      </c>
      <c r="H8989" s="219"/>
      <c r="I8989" s="219"/>
      <c r="J8989" s="219">
        <f t="shared" si="322"/>
        <v>37800</v>
      </c>
      <c r="K8989" s="219"/>
      <c r="L8989" s="219"/>
      <c r="M8989" s="290"/>
      <c r="N8989" s="973"/>
      <c r="O8989" s="973"/>
      <c r="P8989" s="973"/>
    </row>
    <row r="8990" spans="2:16">
      <c r="B8990" s="223"/>
      <c r="C8990" s="1639"/>
      <c r="D8990" s="406" t="s">
        <v>275</v>
      </c>
      <c r="E8990" s="217" t="s">
        <v>348</v>
      </c>
      <c r="F8990" s="1102">
        <v>0.5</v>
      </c>
      <c r="G8990" s="219">
        <f>VLOOKUP(D8990,VLP!$C$3:$F$191,3,0)</f>
        <v>40000</v>
      </c>
      <c r="H8990" s="219"/>
      <c r="I8990" s="219"/>
      <c r="J8990" s="219">
        <f t="shared" si="322"/>
        <v>20000</v>
      </c>
      <c r="K8990" s="219"/>
      <c r="L8990" s="219"/>
      <c r="M8990" s="290"/>
      <c r="N8990" s="1040"/>
      <c r="O8990" s="1040"/>
      <c r="P8990" s="1040"/>
    </row>
    <row r="8991" spans="2:16">
      <c r="B8991" s="223"/>
      <c r="C8991" s="1639"/>
      <c r="D8991" s="406" t="s">
        <v>279</v>
      </c>
      <c r="E8991" s="217" t="s">
        <v>120</v>
      </c>
      <c r="F8991" s="1102">
        <v>3.6</v>
      </c>
      <c r="G8991" s="219">
        <f>VLOOKUP(D8991,VLP!$C$3:$F$191,3,0)</f>
        <v>17000</v>
      </c>
      <c r="H8991" s="219"/>
      <c r="I8991" s="219"/>
      <c r="J8991" s="219">
        <f t="shared" si="322"/>
        <v>61200</v>
      </c>
      <c r="K8991" s="219"/>
      <c r="L8991" s="219"/>
      <c r="M8991" s="290"/>
      <c r="N8991" s="973"/>
      <c r="O8991" s="973"/>
      <c r="P8991" s="973"/>
    </row>
    <row r="8992" spans="2:16">
      <c r="B8992" s="223"/>
      <c r="C8992" s="1639"/>
      <c r="D8992" s="406" t="s">
        <v>218</v>
      </c>
      <c r="E8992" s="217" t="s">
        <v>348</v>
      </c>
      <c r="F8992" s="1102">
        <v>0.54</v>
      </c>
      <c r="G8992" s="219">
        <f>VLOOKUP(D8992,VLP!$C$3:$F$191,3,0)</f>
        <v>251000</v>
      </c>
      <c r="H8992" s="219"/>
      <c r="I8992" s="219"/>
      <c r="J8992" s="219">
        <f t="shared" si="322"/>
        <v>135540</v>
      </c>
      <c r="K8992" s="219"/>
      <c r="L8992" s="219"/>
      <c r="M8992" s="290"/>
      <c r="N8992" s="973"/>
      <c r="O8992" s="973"/>
      <c r="P8992" s="973"/>
    </row>
    <row r="8993" spans="2:16">
      <c r="B8993" s="223"/>
      <c r="C8993" s="1639"/>
      <c r="D8993" s="406" t="s">
        <v>188</v>
      </c>
      <c r="E8993" s="217" t="s">
        <v>336</v>
      </c>
      <c r="F8993" s="1102">
        <v>4.5</v>
      </c>
      <c r="G8993" s="219">
        <f>VLOOKUP(D8993,VLP!$C$3:$F$191,3,0)</f>
        <v>27500</v>
      </c>
      <c r="H8993" s="219"/>
      <c r="I8993" s="219"/>
      <c r="J8993" s="219">
        <f t="shared" si="322"/>
        <v>123750</v>
      </c>
      <c r="K8993" s="219"/>
      <c r="L8993" s="219"/>
      <c r="M8993" s="290"/>
      <c r="N8993" s="1040"/>
      <c r="O8993" s="1040"/>
      <c r="P8993" s="1040"/>
    </row>
    <row r="8994" spans="2:16">
      <c r="B8994" s="223"/>
      <c r="C8994" s="1639"/>
      <c r="D8994" s="406" t="s">
        <v>285</v>
      </c>
      <c r="E8994" s="217" t="s">
        <v>336</v>
      </c>
      <c r="F8994" s="1102">
        <v>2.9</v>
      </c>
      <c r="G8994" s="219">
        <f>VLOOKUP(D8994,VLP!$C$3:$F$191,3,0)/[4]NLĐV!$D$7</f>
        <v>25815.068493150684</v>
      </c>
      <c r="H8994" s="219"/>
      <c r="I8994" s="219"/>
      <c r="J8994" s="219">
        <f t="shared" si="322"/>
        <v>74863.698630136976</v>
      </c>
      <c r="K8994" s="219"/>
      <c r="L8994" s="219"/>
      <c r="M8994" s="290"/>
      <c r="N8994" s="973"/>
      <c r="O8994" s="973"/>
      <c r="P8994" s="973"/>
    </row>
    <row r="8995" spans="2:16">
      <c r="B8995" s="223"/>
      <c r="C8995" s="1639"/>
      <c r="D8995" s="406" t="s">
        <v>2769</v>
      </c>
      <c r="E8995" s="217" t="s">
        <v>2559</v>
      </c>
      <c r="F8995" s="1102">
        <v>53.2</v>
      </c>
      <c r="G8995" s="219"/>
      <c r="H8995" s="219">
        <f>_lg45</f>
        <v>343394.12828947359</v>
      </c>
      <c r="I8995" s="219"/>
      <c r="J8995" s="219"/>
      <c r="K8995" s="219">
        <f>H8995*F8995</f>
        <v>18268567.624999996</v>
      </c>
      <c r="L8995" s="219"/>
      <c r="M8995" s="290"/>
      <c r="N8995" s="973"/>
      <c r="O8995" s="973"/>
      <c r="P8995" s="973"/>
    </row>
    <row r="8996" spans="2:16">
      <c r="B8996" s="223"/>
      <c r="C8996" s="1639"/>
      <c r="D8996" s="406" t="s">
        <v>2803</v>
      </c>
      <c r="E8996" s="223"/>
      <c r="F8996" s="1102"/>
      <c r="G8996" s="219"/>
      <c r="H8996" s="219"/>
      <c r="I8996" s="219"/>
      <c r="J8996" s="219"/>
      <c r="K8996" s="219"/>
      <c r="L8996" s="219">
        <f>SUM(L8997:L8999)</f>
        <v>968871.32665762724</v>
      </c>
      <c r="M8996" s="290"/>
      <c r="N8996" s="1040"/>
      <c r="O8996" s="1040"/>
      <c r="P8996" s="1040"/>
    </row>
    <row r="8997" spans="2:16">
      <c r="B8997" s="223" t="s">
        <v>665</v>
      </c>
      <c r="C8997" s="1639"/>
      <c r="D8997" s="406" t="s">
        <v>10122</v>
      </c>
      <c r="E8997" s="217" t="s">
        <v>2804</v>
      </c>
      <c r="F8997" s="1102">
        <v>0.4</v>
      </c>
      <c r="G8997" s="219"/>
      <c r="H8997" s="219"/>
      <c r="I8997" s="219">
        <f>VLOOKUP($B8997,'GiaMTC TT13-QD1491'!$B$7:$T$908,19,0)</f>
        <v>2422178.3166440679</v>
      </c>
      <c r="J8997" s="219"/>
      <c r="K8997" s="219"/>
      <c r="L8997" s="219">
        <f>I8997*F8997</f>
        <v>968871.32665762724</v>
      </c>
      <c r="M8997" s="290"/>
      <c r="N8997" s="973"/>
      <c r="O8997" s="973"/>
      <c r="P8997" s="973"/>
    </row>
    <row r="8998" spans="2:16">
      <c r="B8998" s="223" t="s">
        <v>661</v>
      </c>
      <c r="C8998" s="1639"/>
      <c r="D8998" s="406" t="s">
        <v>2560</v>
      </c>
      <c r="E8998" s="217" t="s">
        <v>336</v>
      </c>
      <c r="F8998" s="1102"/>
      <c r="G8998" s="219"/>
      <c r="H8998" s="219"/>
      <c r="I8998" s="219">
        <f>VLOOKUP($B8998,'GiaMTC TT13-QD1491'!$B$7:$T$908,19,0)</f>
        <v>2159024.8166440679</v>
      </c>
      <c r="J8998" s="219"/>
      <c r="K8998" s="219"/>
      <c r="L8998" s="219">
        <f>I8998*F8998</f>
        <v>0</v>
      </c>
      <c r="M8998" s="290"/>
      <c r="N8998" s="973"/>
      <c r="O8998" s="973"/>
      <c r="P8998" s="973"/>
    </row>
    <row r="8999" spans="2:16">
      <c r="B8999" s="228" t="s">
        <v>655</v>
      </c>
      <c r="C8999" s="1618"/>
      <c r="D8999" s="407" t="s">
        <v>2548</v>
      </c>
      <c r="E8999" s="229" t="s">
        <v>336</v>
      </c>
      <c r="F8999" s="1187"/>
      <c r="G8999" s="231"/>
      <c r="H8999" s="231"/>
      <c r="I8999" s="231">
        <f>VLOOKUP($B8999,'GiaMTC TT13-QD1491'!$B$7:$T$908,19,0)</f>
        <v>1652242.8666440679</v>
      </c>
      <c r="J8999" s="231"/>
      <c r="K8999" s="231"/>
      <c r="L8999" s="231">
        <f>I8999*F8999</f>
        <v>0</v>
      </c>
      <c r="M8999" s="290"/>
      <c r="N8999" s="973"/>
      <c r="O8999" s="973"/>
      <c r="P8999" s="973"/>
    </row>
    <row r="9000" spans="2:16">
      <c r="B9000" s="616" t="s">
        <v>10365</v>
      </c>
      <c r="C9000" s="1639" t="s">
        <v>10366</v>
      </c>
      <c r="D9000" s="1054" t="s">
        <v>2792</v>
      </c>
      <c r="E9000" s="264"/>
      <c r="F9000" s="1191"/>
      <c r="G9000" s="266"/>
      <c r="H9000" s="266"/>
      <c r="I9000" s="266"/>
      <c r="J9000" s="266">
        <f>SUM(J9001:J9008)</f>
        <v>389752</v>
      </c>
      <c r="K9000" s="266"/>
      <c r="L9000" s="266"/>
      <c r="M9000" s="612" t="s">
        <v>2802</v>
      </c>
      <c r="N9000" s="613">
        <f>+J9000</f>
        <v>389752</v>
      </c>
      <c r="O9000" s="613">
        <f>+K9009</f>
        <v>7139163.9271381553</v>
      </c>
      <c r="P9000" s="613">
        <f>+L9010</f>
        <v>647707.44499322039</v>
      </c>
    </row>
    <row r="9001" spans="2:16">
      <c r="B9001" s="223"/>
      <c r="C9001" s="1639"/>
      <c r="D9001" s="406" t="s">
        <v>138</v>
      </c>
      <c r="E9001" s="217" t="s">
        <v>348</v>
      </c>
      <c r="F9001" s="1102">
        <v>2</v>
      </c>
      <c r="G9001" s="219">
        <f>VLOOKUP(D9001,VLP!$C$3:$F$191,3,0)</f>
        <v>38000</v>
      </c>
      <c r="H9001" s="219"/>
      <c r="I9001" s="219"/>
      <c r="J9001" s="219">
        <f t="shared" ref="J9001:J9008" si="323">G9001*F9001</f>
        <v>76000</v>
      </c>
      <c r="K9001" s="219"/>
      <c r="L9001" s="219"/>
      <c r="M9001" s="290"/>
      <c r="N9001" s="973"/>
      <c r="O9001" s="973"/>
      <c r="P9001" s="973"/>
    </row>
    <row r="9002" spans="2:16">
      <c r="B9002" s="223"/>
      <c r="C9002" s="1639"/>
      <c r="D9002" s="406" t="s">
        <v>242</v>
      </c>
      <c r="E9002" s="217" t="s">
        <v>336</v>
      </c>
      <c r="F9002" s="1102">
        <v>0.6</v>
      </c>
      <c r="G9002" s="219">
        <f>VLOOKUP(D9002,VLP!$C$3:$F$191,3,0)</f>
        <v>98000</v>
      </c>
      <c r="H9002" s="219"/>
      <c r="I9002" s="219"/>
      <c r="J9002" s="219">
        <f t="shared" si="323"/>
        <v>58800</v>
      </c>
      <c r="K9002" s="219"/>
      <c r="L9002" s="219"/>
      <c r="M9002" s="290"/>
      <c r="N9002" s="973"/>
      <c r="O9002" s="973"/>
      <c r="P9002" s="973"/>
    </row>
    <row r="9003" spans="2:16">
      <c r="B9003" s="223"/>
      <c r="C9003" s="1639"/>
      <c r="D9003" s="406" t="s">
        <v>185</v>
      </c>
      <c r="E9003" s="217" t="s">
        <v>10120</v>
      </c>
      <c r="F9003" s="1102">
        <v>3</v>
      </c>
      <c r="G9003" s="219">
        <f>VLOOKUP(D9003,VLP!$C$3:$F$191,3,0)</f>
        <v>7000</v>
      </c>
      <c r="H9003" s="219"/>
      <c r="I9003" s="219"/>
      <c r="J9003" s="219">
        <f t="shared" si="323"/>
        <v>21000</v>
      </c>
      <c r="K9003" s="219"/>
      <c r="L9003" s="219"/>
      <c r="M9003" s="290"/>
      <c r="N9003" s="973"/>
      <c r="O9003" s="973"/>
      <c r="P9003" s="973"/>
    </row>
    <row r="9004" spans="2:16">
      <c r="B9004" s="223"/>
      <c r="C9004" s="1639"/>
      <c r="D9004" s="406" t="s">
        <v>275</v>
      </c>
      <c r="E9004" s="217" t="s">
        <v>348</v>
      </c>
      <c r="F9004" s="1102">
        <v>0.3</v>
      </c>
      <c r="G9004" s="219">
        <f>VLOOKUP(D9004,VLP!$C$3:$F$191,3,0)</f>
        <v>40000</v>
      </c>
      <c r="H9004" s="219"/>
      <c r="I9004" s="219"/>
      <c r="J9004" s="219">
        <f t="shared" si="323"/>
        <v>12000</v>
      </c>
      <c r="K9004" s="219"/>
      <c r="L9004" s="219"/>
      <c r="M9004" s="290"/>
      <c r="N9004" s="973"/>
      <c r="O9004" s="973"/>
      <c r="P9004" s="973"/>
    </row>
    <row r="9005" spans="2:16">
      <c r="B9005" s="223"/>
      <c r="C9005" s="1639"/>
      <c r="D9005" s="406" t="s">
        <v>279</v>
      </c>
      <c r="E9005" s="217" t="s">
        <v>120</v>
      </c>
      <c r="F9005" s="1102">
        <v>2</v>
      </c>
      <c r="G9005" s="219">
        <f>VLOOKUP(D9005,VLP!$C$3:$F$191,3,0)</f>
        <v>17000</v>
      </c>
      <c r="H9005" s="219"/>
      <c r="I9005" s="219"/>
      <c r="J9005" s="219">
        <f t="shared" si="323"/>
        <v>34000</v>
      </c>
      <c r="K9005" s="219"/>
      <c r="L9005" s="219"/>
      <c r="M9005" s="290"/>
      <c r="N9005" s="973"/>
      <c r="O9005" s="973"/>
      <c r="P9005" s="973"/>
    </row>
    <row r="9006" spans="2:16">
      <c r="B9006" s="223"/>
      <c r="C9006" s="1639"/>
      <c r="D9006" s="406" t="s">
        <v>218</v>
      </c>
      <c r="E9006" s="217" t="s">
        <v>348</v>
      </c>
      <c r="F9006" s="1102">
        <v>0.3</v>
      </c>
      <c r="G9006" s="219">
        <f>VLOOKUP(D9006,VLP!$C$3:$F$191,3,0)</f>
        <v>251000</v>
      </c>
      <c r="H9006" s="219"/>
      <c r="I9006" s="219"/>
      <c r="J9006" s="219">
        <f t="shared" si="323"/>
        <v>75300</v>
      </c>
      <c r="K9006" s="219"/>
      <c r="L9006" s="219"/>
      <c r="M9006" s="290"/>
      <c r="N9006" s="1040"/>
      <c r="O9006" s="1040"/>
      <c r="P9006" s="1040"/>
    </row>
    <row r="9007" spans="2:16">
      <c r="B9007" s="223"/>
      <c r="C9007" s="1639"/>
      <c r="D9007" s="406" t="s">
        <v>188</v>
      </c>
      <c r="E9007" s="217" t="s">
        <v>336</v>
      </c>
      <c r="F9007" s="1102">
        <v>3</v>
      </c>
      <c r="G9007" s="219">
        <f>VLOOKUP(D9007,VLP!$C$3:$F$191,3,0)</f>
        <v>27500</v>
      </c>
      <c r="H9007" s="219"/>
      <c r="I9007" s="219"/>
      <c r="J9007" s="219">
        <f t="shared" si="323"/>
        <v>82500</v>
      </c>
      <c r="K9007" s="219"/>
      <c r="L9007" s="219"/>
      <c r="M9007" s="290"/>
      <c r="N9007" s="973"/>
      <c r="O9007" s="973"/>
      <c r="P9007" s="973"/>
    </row>
    <row r="9008" spans="2:16">
      <c r="B9008" s="223"/>
      <c r="C9008" s="1639"/>
      <c r="D9008" s="406" t="s">
        <v>285</v>
      </c>
      <c r="E9008" s="217" t="s">
        <v>336</v>
      </c>
      <c r="F9008" s="1102">
        <v>1.6</v>
      </c>
      <c r="G9008" s="219">
        <f>VLOOKUP(D9008,VLP!$C$3:$F$191,3,0)</f>
        <v>18845</v>
      </c>
      <c r="H9008" s="219"/>
      <c r="I9008" s="219"/>
      <c r="J9008" s="219">
        <f t="shared" si="323"/>
        <v>30152</v>
      </c>
      <c r="K9008" s="219"/>
      <c r="L9008" s="219"/>
      <c r="M9008" s="290"/>
      <c r="N9008" s="973"/>
      <c r="O9008" s="973"/>
      <c r="P9008" s="973"/>
    </row>
    <row r="9009" spans="2:16">
      <c r="B9009" s="223"/>
      <c r="C9009" s="1639"/>
      <c r="D9009" s="406" t="s">
        <v>2769</v>
      </c>
      <c r="E9009" s="217" t="s">
        <v>2559</v>
      </c>
      <c r="F9009" s="1102">
        <v>20.79</v>
      </c>
      <c r="G9009" s="219"/>
      <c r="H9009" s="219">
        <f>_lg45</f>
        <v>343394.12828947359</v>
      </c>
      <c r="I9009" s="219"/>
      <c r="J9009" s="219"/>
      <c r="K9009" s="219">
        <f>H9009*F9009</f>
        <v>7139163.9271381553</v>
      </c>
      <c r="L9009" s="219"/>
      <c r="M9009" s="290"/>
      <c r="N9009" s="973"/>
      <c r="O9009" s="973"/>
      <c r="P9009" s="973"/>
    </row>
    <row r="9010" spans="2:16">
      <c r="B9010" s="223"/>
      <c r="C9010" s="1639"/>
      <c r="D9010" s="406" t="s">
        <v>2803</v>
      </c>
      <c r="E9010" s="223"/>
      <c r="F9010" s="1102"/>
      <c r="G9010" s="219"/>
      <c r="H9010" s="219"/>
      <c r="I9010" s="219"/>
      <c r="J9010" s="219"/>
      <c r="K9010" s="219"/>
      <c r="L9010" s="219">
        <f>SUM(L9011:L9013)</f>
        <v>647707.44499322039</v>
      </c>
      <c r="M9010" s="290"/>
      <c r="N9010" s="973"/>
      <c r="O9010" s="973"/>
      <c r="P9010" s="973"/>
    </row>
    <row r="9011" spans="2:16">
      <c r="B9011" s="223" t="s">
        <v>665</v>
      </c>
      <c r="C9011" s="1639"/>
      <c r="D9011" s="406" t="s">
        <v>10122</v>
      </c>
      <c r="E9011" s="217" t="s">
        <v>2804</v>
      </c>
      <c r="F9011" s="1102"/>
      <c r="G9011" s="219"/>
      <c r="H9011" s="219"/>
      <c r="I9011" s="219">
        <f>VLOOKUP($B9011,'GiaMTC TT13-QD1491'!$B$7:$T$908,19,0)</f>
        <v>2422178.3166440679</v>
      </c>
      <c r="J9011" s="219"/>
      <c r="K9011" s="219"/>
      <c r="L9011" s="219">
        <f>I9011*F9011</f>
        <v>0</v>
      </c>
      <c r="M9011" s="290"/>
      <c r="N9011" s="973"/>
      <c r="O9011" s="973"/>
      <c r="P9011" s="973"/>
    </row>
    <row r="9012" spans="2:16">
      <c r="B9012" s="223" t="s">
        <v>661</v>
      </c>
      <c r="C9012" s="1639"/>
      <c r="D9012" s="406" t="s">
        <v>2560</v>
      </c>
      <c r="E9012" s="217" t="s">
        <v>336</v>
      </c>
      <c r="F9012" s="1102">
        <v>0.3</v>
      </c>
      <c r="G9012" s="219"/>
      <c r="H9012" s="219"/>
      <c r="I9012" s="219">
        <f>VLOOKUP($B9012,'GiaMTC TT13-QD1491'!$B$7:$T$908,19,0)</f>
        <v>2159024.8166440679</v>
      </c>
      <c r="J9012" s="219"/>
      <c r="K9012" s="219"/>
      <c r="L9012" s="219">
        <f>I9012*F9012</f>
        <v>647707.44499322039</v>
      </c>
      <c r="M9012" s="290"/>
      <c r="N9012" s="1040"/>
      <c r="O9012" s="1040"/>
      <c r="P9012" s="1040"/>
    </row>
    <row r="9013" spans="2:16">
      <c r="B9013" s="228" t="s">
        <v>655</v>
      </c>
      <c r="C9013" s="1639"/>
      <c r="D9013" s="1047" t="s">
        <v>2548</v>
      </c>
      <c r="E9013" s="254" t="s">
        <v>336</v>
      </c>
      <c r="F9013" s="1182"/>
      <c r="G9013" s="256"/>
      <c r="H9013" s="256"/>
      <c r="I9013" s="231">
        <f>VLOOKUP($B9013,'GiaMTC TT13-QD1491'!$B$7:$T$908,19,0)</f>
        <v>1652242.8666440679</v>
      </c>
      <c r="J9013" s="256"/>
      <c r="K9013" s="256"/>
      <c r="L9013" s="256">
        <f>I9013*F9013</f>
        <v>0</v>
      </c>
      <c r="M9013" s="290"/>
      <c r="N9013" s="973"/>
      <c r="O9013" s="973"/>
      <c r="P9013" s="973"/>
    </row>
    <row r="9014" spans="2:16">
      <c r="B9014" s="616" t="s">
        <v>10367</v>
      </c>
      <c r="C9014" s="1617" t="s">
        <v>10368</v>
      </c>
      <c r="D9014" s="1052" t="s">
        <v>2792</v>
      </c>
      <c r="E9014" s="282"/>
      <c r="F9014" s="1189"/>
      <c r="G9014" s="284"/>
      <c r="H9014" s="284"/>
      <c r="I9014" s="284"/>
      <c r="J9014" s="284">
        <f>SUM(J9015:J9022)</f>
        <v>228002.05479452055</v>
      </c>
      <c r="K9014" s="284"/>
      <c r="L9014" s="284"/>
      <c r="M9014" s="612" t="s">
        <v>2802</v>
      </c>
      <c r="N9014" s="613">
        <f>+J9014</f>
        <v>228002.05479452055</v>
      </c>
      <c r="O9014" s="613">
        <f>+K9023</f>
        <v>3437375.2241776306</v>
      </c>
      <c r="P9014" s="613">
        <f>+L9024</f>
        <v>330448.5733288136</v>
      </c>
    </row>
    <row r="9015" spans="2:16">
      <c r="B9015" s="223"/>
      <c r="C9015" s="1639"/>
      <c r="D9015" s="406" t="s">
        <v>138</v>
      </c>
      <c r="E9015" s="217" t="s">
        <v>348</v>
      </c>
      <c r="F9015" s="1102">
        <v>1</v>
      </c>
      <c r="G9015" s="219">
        <f>VLOOKUP(D9015,VLP!$C$3:$F$191,3,0)</f>
        <v>38000</v>
      </c>
      <c r="H9015" s="219"/>
      <c r="I9015" s="219"/>
      <c r="J9015" s="219">
        <f t="shared" ref="J9015:J9022" si="324">G9015*F9015</f>
        <v>38000</v>
      </c>
      <c r="K9015" s="219"/>
      <c r="L9015" s="219"/>
      <c r="M9015" s="290"/>
      <c r="N9015" s="973"/>
      <c r="O9015" s="973"/>
      <c r="P9015" s="973"/>
    </row>
    <row r="9016" spans="2:16">
      <c r="B9016" s="223"/>
      <c r="C9016" s="1639"/>
      <c r="D9016" s="406" t="s">
        <v>242</v>
      </c>
      <c r="E9016" s="217" t="s">
        <v>336</v>
      </c>
      <c r="F9016" s="1102">
        <v>0.3</v>
      </c>
      <c r="G9016" s="219">
        <f>VLOOKUP(D9016,VLP!$C$3:$F$191,3,0)</f>
        <v>98000</v>
      </c>
      <c r="H9016" s="219"/>
      <c r="I9016" s="219"/>
      <c r="J9016" s="219">
        <f t="shared" si="324"/>
        <v>29400</v>
      </c>
      <c r="K9016" s="219"/>
      <c r="L9016" s="219"/>
      <c r="M9016" s="290"/>
      <c r="N9016" s="973"/>
      <c r="O9016" s="973"/>
      <c r="P9016" s="973"/>
    </row>
    <row r="9017" spans="2:16">
      <c r="B9017" s="223"/>
      <c r="C9017" s="1639"/>
      <c r="D9017" s="406" t="s">
        <v>185</v>
      </c>
      <c r="E9017" s="217" t="s">
        <v>10120</v>
      </c>
      <c r="F9017" s="1102">
        <v>1</v>
      </c>
      <c r="G9017" s="219">
        <f>VLOOKUP(D9017,VLP!$C$3:$F$191,3,0)</f>
        <v>7000</v>
      </c>
      <c r="H9017" s="219"/>
      <c r="I9017" s="219"/>
      <c r="J9017" s="219">
        <f t="shared" si="324"/>
        <v>7000</v>
      </c>
      <c r="K9017" s="219"/>
      <c r="L9017" s="219"/>
      <c r="M9017" s="290"/>
      <c r="N9017" s="973"/>
      <c r="O9017" s="973"/>
      <c r="P9017" s="973"/>
    </row>
    <row r="9018" spans="2:16">
      <c r="B9018" s="223"/>
      <c r="C9018" s="1639"/>
      <c r="D9018" s="406" t="s">
        <v>275</v>
      </c>
      <c r="E9018" s="217" t="s">
        <v>348</v>
      </c>
      <c r="F9018" s="1102">
        <v>0.2</v>
      </c>
      <c r="G9018" s="219">
        <f>VLOOKUP(D9018,VLP!$C$3:$F$191,3,0)</f>
        <v>40000</v>
      </c>
      <c r="H9018" s="219"/>
      <c r="I9018" s="219"/>
      <c r="J9018" s="219">
        <f t="shared" si="324"/>
        <v>8000</v>
      </c>
      <c r="K9018" s="219"/>
      <c r="L9018" s="219"/>
      <c r="M9018" s="290"/>
      <c r="N9018" s="1040"/>
      <c r="O9018" s="1040"/>
      <c r="P9018" s="1040"/>
    </row>
    <row r="9019" spans="2:16">
      <c r="B9019" s="223"/>
      <c r="C9019" s="1639"/>
      <c r="D9019" s="406" t="s">
        <v>279</v>
      </c>
      <c r="E9019" s="217" t="s">
        <v>120</v>
      </c>
      <c r="F9019" s="1102">
        <v>1</v>
      </c>
      <c r="G9019" s="219">
        <f>VLOOKUP(D9019,VLP!$C$3:$F$191,3,0)</f>
        <v>17000</v>
      </c>
      <c r="H9019" s="219"/>
      <c r="I9019" s="219"/>
      <c r="J9019" s="219">
        <f t="shared" si="324"/>
        <v>17000</v>
      </c>
      <c r="K9019" s="219"/>
      <c r="L9019" s="219"/>
      <c r="M9019" s="290"/>
      <c r="N9019" s="973"/>
      <c r="O9019" s="973"/>
      <c r="P9019" s="973"/>
    </row>
    <row r="9020" spans="2:16">
      <c r="B9020" s="223"/>
      <c r="C9020" s="1639"/>
      <c r="D9020" s="406" t="s">
        <v>218</v>
      </c>
      <c r="E9020" s="217" t="s">
        <v>348</v>
      </c>
      <c r="F9020" s="1102">
        <v>0.2</v>
      </c>
      <c r="G9020" s="219">
        <f>VLOOKUP(D9020,VLP!$C$3:$F$191,3,0)</f>
        <v>251000</v>
      </c>
      <c r="H9020" s="219"/>
      <c r="I9020" s="219"/>
      <c r="J9020" s="219">
        <f t="shared" si="324"/>
        <v>50200</v>
      </c>
      <c r="K9020" s="219"/>
      <c r="L9020" s="219"/>
      <c r="M9020" s="290"/>
      <c r="N9020" s="973"/>
      <c r="O9020" s="973"/>
      <c r="P9020" s="973"/>
    </row>
    <row r="9021" spans="2:16">
      <c r="B9021" s="223"/>
      <c r="C9021" s="1639"/>
      <c r="D9021" s="406" t="s">
        <v>188</v>
      </c>
      <c r="E9021" s="217" t="s">
        <v>336</v>
      </c>
      <c r="F9021" s="1102">
        <v>2.1</v>
      </c>
      <c r="G9021" s="219">
        <f>VLOOKUP(D9021,VLP!$C$3:$F$191,3,0)</f>
        <v>27500</v>
      </c>
      <c r="H9021" s="219"/>
      <c r="I9021" s="219"/>
      <c r="J9021" s="219">
        <f t="shared" si="324"/>
        <v>57750</v>
      </c>
      <c r="K9021" s="219"/>
      <c r="L9021" s="219"/>
      <c r="M9021" s="290"/>
      <c r="N9021" s="973"/>
      <c r="O9021" s="973"/>
      <c r="P9021" s="973"/>
    </row>
    <row r="9022" spans="2:16">
      <c r="B9022" s="223"/>
      <c r="C9022" s="1639"/>
      <c r="D9022" s="406" t="s">
        <v>285</v>
      </c>
      <c r="E9022" s="217" t="s">
        <v>336</v>
      </c>
      <c r="F9022" s="1102">
        <v>0.8</v>
      </c>
      <c r="G9022" s="219">
        <f>VLOOKUP(D9022,VLP!$C$3:$F$191,3,0)/[4]NLĐV!$D$7</f>
        <v>25815.068493150684</v>
      </c>
      <c r="H9022" s="219"/>
      <c r="I9022" s="219"/>
      <c r="J9022" s="219">
        <f t="shared" si="324"/>
        <v>20652.054794520547</v>
      </c>
      <c r="K9022" s="219"/>
      <c r="L9022" s="219"/>
      <c r="M9022" s="290"/>
      <c r="N9022" s="973"/>
      <c r="O9022" s="973"/>
      <c r="P9022" s="973"/>
    </row>
    <row r="9023" spans="2:16">
      <c r="B9023" s="223"/>
      <c r="C9023" s="1639"/>
      <c r="D9023" s="406" t="s">
        <v>2769</v>
      </c>
      <c r="E9023" s="217" t="s">
        <v>2559</v>
      </c>
      <c r="F9023" s="1102">
        <v>10.01</v>
      </c>
      <c r="G9023" s="219"/>
      <c r="H9023" s="219">
        <f>_lg45</f>
        <v>343394.12828947359</v>
      </c>
      <c r="I9023" s="219"/>
      <c r="J9023" s="219"/>
      <c r="K9023" s="219">
        <f>H9023*F9023</f>
        <v>3437375.2241776306</v>
      </c>
      <c r="L9023" s="219"/>
      <c r="M9023" s="290"/>
      <c r="N9023" s="973"/>
      <c r="O9023" s="973"/>
      <c r="P9023" s="973"/>
    </row>
    <row r="9024" spans="2:16">
      <c r="B9024" s="223"/>
      <c r="C9024" s="1639"/>
      <c r="D9024" s="406" t="s">
        <v>2803</v>
      </c>
      <c r="E9024" s="223"/>
      <c r="F9024" s="1102"/>
      <c r="G9024" s="219"/>
      <c r="H9024" s="219"/>
      <c r="I9024" s="219"/>
      <c r="J9024" s="219"/>
      <c r="K9024" s="219"/>
      <c r="L9024" s="219">
        <f>SUM(L9025:L9027)</f>
        <v>330448.5733288136</v>
      </c>
      <c r="M9024" s="290"/>
      <c r="N9024" s="973"/>
      <c r="O9024" s="973"/>
      <c r="P9024" s="973"/>
    </row>
    <row r="9025" spans="2:18">
      <c r="B9025" s="223" t="s">
        <v>665</v>
      </c>
      <c r="C9025" s="1639"/>
      <c r="D9025" s="406" t="s">
        <v>10122</v>
      </c>
      <c r="E9025" s="217" t="s">
        <v>2804</v>
      </c>
      <c r="F9025" s="1102"/>
      <c r="G9025" s="219"/>
      <c r="H9025" s="219"/>
      <c r="I9025" s="219">
        <f>VLOOKUP($B9025,'GiaMTC TT13-QD1491'!$B$7:$T$908,19,0)</f>
        <v>2422178.3166440679</v>
      </c>
      <c r="J9025" s="219"/>
      <c r="K9025" s="219"/>
      <c r="L9025" s="219">
        <f>I9025*F9025</f>
        <v>0</v>
      </c>
      <c r="M9025" s="290"/>
      <c r="N9025" s="973"/>
      <c r="O9025" s="973"/>
      <c r="P9025" s="973"/>
    </row>
    <row r="9026" spans="2:18">
      <c r="B9026" s="223" t="s">
        <v>661</v>
      </c>
      <c r="C9026" s="1639"/>
      <c r="D9026" s="406" t="s">
        <v>2560</v>
      </c>
      <c r="E9026" s="217" t="s">
        <v>336</v>
      </c>
      <c r="F9026" s="1102"/>
      <c r="G9026" s="219"/>
      <c r="H9026" s="219"/>
      <c r="I9026" s="219">
        <f>VLOOKUP($B9026,'GiaMTC TT13-QD1491'!$B$7:$T$908,19,0)</f>
        <v>2159024.8166440679</v>
      </c>
      <c r="J9026" s="219"/>
      <c r="K9026" s="219"/>
      <c r="L9026" s="219">
        <f>I9026*F9026</f>
        <v>0</v>
      </c>
      <c r="M9026" s="290"/>
      <c r="N9026" s="973"/>
      <c r="O9026" s="973"/>
      <c r="P9026" s="973"/>
    </row>
    <row r="9027" spans="2:18">
      <c r="B9027" s="228" t="s">
        <v>655</v>
      </c>
      <c r="C9027" s="1618"/>
      <c r="D9027" s="407" t="s">
        <v>2548</v>
      </c>
      <c r="E9027" s="229" t="s">
        <v>336</v>
      </c>
      <c r="F9027" s="1187">
        <v>0.2</v>
      </c>
      <c r="G9027" s="231"/>
      <c r="H9027" s="231"/>
      <c r="I9027" s="231">
        <f>VLOOKUP($B9027,'GiaMTC TT13-QD1491'!$B$7:$T$908,19,0)</f>
        <v>1652242.8666440679</v>
      </c>
      <c r="J9027" s="231"/>
      <c r="K9027" s="231"/>
      <c r="L9027" s="231">
        <f>I9027*F9027</f>
        <v>330448.5733288136</v>
      </c>
      <c r="M9027" s="290"/>
      <c r="N9027" s="973"/>
      <c r="O9027" s="973"/>
      <c r="P9027" s="973"/>
    </row>
    <row r="9028" spans="2:18">
      <c r="B9028" s="405" t="s">
        <v>10369</v>
      </c>
      <c r="C9028" s="1051"/>
      <c r="D9028" s="1043"/>
      <c r="E9028" s="794"/>
      <c r="F9028" s="1233"/>
      <c r="G9028" s="1044"/>
      <c r="H9028" s="1044"/>
      <c r="I9028" s="1044"/>
      <c r="J9028" s="1044"/>
      <c r="K9028" s="1044"/>
      <c r="L9028" s="1044"/>
      <c r="M9028" s="404"/>
      <c r="N9028" s="973"/>
      <c r="O9028" s="973"/>
      <c r="P9028" s="973"/>
      <c r="R9028" s="441" t="s">
        <v>8</v>
      </c>
    </row>
    <row r="9029" spans="2:18">
      <c r="B9029" s="405" t="s">
        <v>10370</v>
      </c>
      <c r="C9029" s="1051"/>
      <c r="D9029" s="1043"/>
      <c r="E9029" s="794"/>
      <c r="F9029" s="1233"/>
      <c r="G9029" s="1044"/>
      <c r="H9029" s="1044"/>
      <c r="I9029" s="1044"/>
      <c r="J9029" s="1044"/>
      <c r="K9029" s="1044"/>
      <c r="L9029" s="1044"/>
      <c r="M9029" s="404"/>
      <c r="N9029" s="973"/>
      <c r="O9029" s="973"/>
      <c r="P9029" s="973"/>
      <c r="R9029" s="1170" t="s">
        <v>10371</v>
      </c>
    </row>
    <row r="9030" spans="2:18">
      <c r="B9030" s="404"/>
      <c r="C9030" s="313"/>
      <c r="D9030" s="409"/>
      <c r="E9030" s="290"/>
      <c r="F9030" s="1186"/>
      <c r="G9030" s="292"/>
      <c r="H9030" s="292"/>
      <c r="I9030" s="1643" t="s">
        <v>2757</v>
      </c>
      <c r="J9030" s="1643"/>
      <c r="K9030" s="1643"/>
      <c r="L9030" s="1643"/>
      <c r="M9030" s="612" t="s">
        <v>428</v>
      </c>
      <c r="N9030" s="973"/>
      <c r="O9030" s="973"/>
      <c r="P9030" s="973"/>
      <c r="R9030" s="1170" t="s">
        <v>10372</v>
      </c>
    </row>
    <row r="9031" spans="2:18">
      <c r="B9031" s="1663" t="s">
        <v>438</v>
      </c>
      <c r="C9031" s="1663" t="s">
        <v>2538</v>
      </c>
      <c r="D9031" s="1663" t="s">
        <v>2539</v>
      </c>
      <c r="E9031" s="1663" t="s">
        <v>10327</v>
      </c>
      <c r="F9031" s="1665" t="s">
        <v>10328</v>
      </c>
      <c r="G9031" s="1661" t="s">
        <v>10329</v>
      </c>
      <c r="H9031" s="1661" t="s">
        <v>10330</v>
      </c>
      <c r="I9031" s="1661" t="s">
        <v>10331</v>
      </c>
      <c r="J9031" s="1624" t="s">
        <v>2781</v>
      </c>
      <c r="K9031" s="1625"/>
      <c r="L9031" s="1626"/>
      <c r="M9031" s="315"/>
      <c r="N9031" s="1040"/>
      <c r="O9031" s="1040"/>
      <c r="P9031" s="973"/>
      <c r="R9031" s="1170"/>
    </row>
    <row r="9032" spans="2:18">
      <c r="B9032" s="1664"/>
      <c r="C9032" s="1664"/>
      <c r="D9032" s="1664"/>
      <c r="E9032" s="1664"/>
      <c r="F9032" s="1666"/>
      <c r="G9032" s="1662"/>
      <c r="H9032" s="1662"/>
      <c r="I9032" s="1662"/>
      <c r="J9032" s="280" t="s">
        <v>2554</v>
      </c>
      <c r="K9032" s="280" t="s">
        <v>2783</v>
      </c>
      <c r="L9032" s="280" t="s">
        <v>2784</v>
      </c>
      <c r="M9032" s="315"/>
      <c r="N9032" s="1040"/>
      <c r="O9032" s="1040"/>
      <c r="P9032" s="973"/>
      <c r="R9032" s="1170"/>
    </row>
    <row r="9033" spans="2:18">
      <c r="B9033" s="616" t="s">
        <v>10373</v>
      </c>
      <c r="C9033" s="1617" t="s">
        <v>10374</v>
      </c>
      <c r="D9033" s="1052" t="s">
        <v>2792</v>
      </c>
      <c r="E9033" s="282"/>
      <c r="F9033" s="1189"/>
      <c r="G9033" s="266"/>
      <c r="H9033" s="266"/>
      <c r="I9033" s="266"/>
      <c r="J9033" s="266">
        <f>SUM(J9034:J9037)</f>
        <v>155570</v>
      </c>
      <c r="K9033" s="266"/>
      <c r="L9033" s="266"/>
      <c r="M9033" s="611" t="s">
        <v>10375</v>
      </c>
      <c r="N9033" s="613">
        <f>+J9033</f>
        <v>155570</v>
      </c>
      <c r="O9033" s="613">
        <f>+K9038</f>
        <v>3880353.6496710517</v>
      </c>
      <c r="P9033" s="613">
        <f>+L9040</f>
        <v>533710.93467441353</v>
      </c>
    </row>
    <row r="9034" spans="2:18">
      <c r="B9034" s="223"/>
      <c r="C9034" s="1639"/>
      <c r="D9034" s="406" t="s">
        <v>315</v>
      </c>
      <c r="E9034" s="217" t="s">
        <v>10120</v>
      </c>
      <c r="F9034" s="1102">
        <v>4</v>
      </c>
      <c r="G9034" s="219">
        <f>VLOOKUP(D9034,VLP!$C$3:$F$191,3,0)</f>
        <v>7000</v>
      </c>
      <c r="H9034" s="219"/>
      <c r="I9034" s="219"/>
      <c r="J9034" s="219">
        <f>G9034*F9034</f>
        <v>28000</v>
      </c>
      <c r="K9034" s="219"/>
      <c r="L9034" s="219"/>
      <c r="M9034" s="290"/>
      <c r="N9034" s="1040"/>
      <c r="O9034" s="1040"/>
      <c r="P9034" s="973"/>
    </row>
    <row r="9035" spans="2:18">
      <c r="B9035" s="223"/>
      <c r="C9035" s="1639"/>
      <c r="D9035" s="406" t="s">
        <v>275</v>
      </c>
      <c r="E9035" s="217" t="s">
        <v>348</v>
      </c>
      <c r="F9035" s="1102">
        <v>0.15</v>
      </c>
      <c r="G9035" s="219">
        <f>VLOOKUP(D9035,VLP!$C$3:$F$191,3,0)</f>
        <v>40000</v>
      </c>
      <c r="H9035" s="219"/>
      <c r="I9035" s="219"/>
      <c r="J9035" s="219">
        <f>G9035*F9035</f>
        <v>6000</v>
      </c>
      <c r="K9035" s="219"/>
      <c r="L9035" s="219"/>
      <c r="M9035" s="290"/>
      <c r="N9035" s="973"/>
      <c r="O9035" s="973"/>
      <c r="P9035" s="973"/>
    </row>
    <row r="9036" spans="2:18">
      <c r="B9036" s="223"/>
      <c r="C9036" s="1639"/>
      <c r="D9036" s="406" t="s">
        <v>218</v>
      </c>
      <c r="E9036" s="217" t="s">
        <v>336</v>
      </c>
      <c r="F9036" s="1102">
        <v>0.32</v>
      </c>
      <c r="G9036" s="219">
        <f>VLOOKUP(D9036,VLP!$C$3:$F$191,3,0)</f>
        <v>251000</v>
      </c>
      <c r="H9036" s="219"/>
      <c r="I9036" s="219"/>
      <c r="J9036" s="219">
        <f>G9036*F9036</f>
        <v>80320</v>
      </c>
      <c r="K9036" s="219"/>
      <c r="L9036" s="219"/>
      <c r="M9036" s="290"/>
      <c r="N9036" s="973"/>
      <c r="O9036" s="973"/>
      <c r="P9036" s="973"/>
    </row>
    <row r="9037" spans="2:18">
      <c r="B9037" s="223"/>
      <c r="C9037" s="1639"/>
      <c r="D9037" s="406" t="s">
        <v>188</v>
      </c>
      <c r="E9037" s="217" t="s">
        <v>336</v>
      </c>
      <c r="F9037" s="1102">
        <v>1.5</v>
      </c>
      <c r="G9037" s="219">
        <f>VLOOKUP(D9037,VLP!$C$3:$F$191,3,0)</f>
        <v>27500</v>
      </c>
      <c r="H9037" s="219"/>
      <c r="I9037" s="219"/>
      <c r="J9037" s="219">
        <f>G9037*F9037</f>
        <v>41250</v>
      </c>
      <c r="K9037" s="219"/>
      <c r="L9037" s="219"/>
      <c r="M9037" s="290"/>
      <c r="N9037" s="1040"/>
      <c r="O9037" s="1040"/>
      <c r="P9037" s="973"/>
    </row>
    <row r="9038" spans="2:18">
      <c r="B9038" s="223"/>
      <c r="C9038" s="1639"/>
      <c r="D9038" s="406" t="s">
        <v>2769</v>
      </c>
      <c r="E9038" s="217"/>
      <c r="F9038" s="1102"/>
      <c r="G9038" s="219"/>
      <c r="H9038" s="219"/>
      <c r="I9038" s="219"/>
      <c r="J9038" s="219"/>
      <c r="K9038" s="219">
        <f>SUM(K9039:K9039)</f>
        <v>3880353.6496710517</v>
      </c>
      <c r="L9038" s="219"/>
      <c r="M9038" s="290"/>
      <c r="N9038" s="1040"/>
      <c r="O9038" s="1040"/>
      <c r="P9038" s="973"/>
    </row>
    <row r="9039" spans="2:18">
      <c r="B9039" s="761"/>
      <c r="C9039" s="1639"/>
      <c r="D9039" s="406" t="s">
        <v>10376</v>
      </c>
      <c r="E9039" s="217" t="s">
        <v>2559</v>
      </c>
      <c r="F9039" s="1102">
        <v>11.3</v>
      </c>
      <c r="G9039" s="219"/>
      <c r="H9039" s="219">
        <f>_lg45</f>
        <v>343394.12828947359</v>
      </c>
      <c r="I9039" s="219"/>
      <c r="J9039" s="219"/>
      <c r="K9039" s="219">
        <f>H9039*F9039</f>
        <v>3880353.6496710517</v>
      </c>
      <c r="L9039" s="219"/>
      <c r="M9039" s="290"/>
      <c r="N9039" s="1040"/>
      <c r="O9039" s="1040"/>
      <c r="P9039" s="973"/>
    </row>
    <row r="9040" spans="2:18">
      <c r="B9040" s="223"/>
      <c r="C9040" s="1639"/>
      <c r="D9040" s="406" t="s">
        <v>2803</v>
      </c>
      <c r="E9040" s="223"/>
      <c r="F9040" s="1102"/>
      <c r="G9040" s="219"/>
      <c r="H9040" s="219"/>
      <c r="I9040" s="219"/>
      <c r="J9040" s="219"/>
      <c r="K9040" s="219"/>
      <c r="L9040" s="219">
        <f>SUM(L9041:L9043)</f>
        <v>533710.93467441353</v>
      </c>
      <c r="M9040" s="290"/>
      <c r="N9040" s="1040"/>
      <c r="O9040" s="1040"/>
      <c r="P9040" s="973"/>
    </row>
    <row r="9041" spans="2:16">
      <c r="B9041" s="223" t="s">
        <v>661</v>
      </c>
      <c r="C9041" s="1639"/>
      <c r="D9041" s="406" t="s">
        <v>2560</v>
      </c>
      <c r="E9041" s="217" t="s">
        <v>2804</v>
      </c>
      <c r="F9041" s="1102">
        <v>0.24</v>
      </c>
      <c r="G9041" s="219"/>
      <c r="H9041" s="219"/>
      <c r="I9041" s="219">
        <f>VLOOKUP($B9041,'GiaMTC TT13-QD1491'!$B$7:$T$908,19,0)</f>
        <v>2159024.8166440679</v>
      </c>
      <c r="J9041" s="219"/>
      <c r="K9041" s="219"/>
      <c r="L9041" s="219">
        <f>I9041*F9041</f>
        <v>518165.95599457627</v>
      </c>
      <c r="M9041" s="290"/>
      <c r="N9041" s="1040"/>
      <c r="O9041" s="1040"/>
      <c r="P9041" s="973"/>
    </row>
    <row r="9042" spans="2:16">
      <c r="B9042" s="223" t="s">
        <v>655</v>
      </c>
      <c r="C9042" s="1639"/>
      <c r="D9042" s="406" t="s">
        <v>2548</v>
      </c>
      <c r="E9042" s="217" t="s">
        <v>336</v>
      </c>
      <c r="F9042" s="1102"/>
      <c r="G9042" s="219"/>
      <c r="H9042" s="219"/>
      <c r="I9042" s="219">
        <f>VLOOKUP($B9042,'GiaMTC TT13-QD1491'!$B$7:$T$908,19,0)</f>
        <v>1652242.8666440679</v>
      </c>
      <c r="J9042" s="219"/>
      <c r="K9042" s="219"/>
      <c r="L9042" s="219">
        <f>I9042*F9042</f>
        <v>0</v>
      </c>
      <c r="M9042" s="290"/>
      <c r="N9042" s="1040"/>
      <c r="O9042" s="1040"/>
      <c r="P9042" s="973"/>
    </row>
    <row r="9043" spans="2:16">
      <c r="B9043" s="1057"/>
      <c r="C9043" s="1618"/>
      <c r="D9043" s="407" t="s">
        <v>2806</v>
      </c>
      <c r="E9043" s="229" t="s">
        <v>2556</v>
      </c>
      <c r="F9043" s="1187">
        <v>3</v>
      </c>
      <c r="G9043" s="231"/>
      <c r="H9043" s="231"/>
      <c r="I9043" s="231"/>
      <c r="J9043" s="231"/>
      <c r="K9043" s="231"/>
      <c r="L9043" s="231">
        <f>F9043%*SUM(L9041:L9042)</f>
        <v>15544.978679837288</v>
      </c>
      <c r="M9043" s="290"/>
      <c r="N9043" s="1040"/>
      <c r="O9043" s="1040"/>
      <c r="P9043" s="973"/>
    </row>
    <row r="9044" spans="2:16">
      <c r="B9044" s="616" t="s">
        <v>10377</v>
      </c>
      <c r="C9044" s="1617" t="s">
        <v>10378</v>
      </c>
      <c r="D9044" s="1052" t="s">
        <v>2792</v>
      </c>
      <c r="E9044" s="282"/>
      <c r="F9044" s="1189"/>
      <c r="G9044" s="266"/>
      <c r="H9044" s="266"/>
      <c r="I9044" s="266"/>
      <c r="J9044" s="266">
        <f>SUM(J9045:J9048)</f>
        <v>155570</v>
      </c>
      <c r="K9044" s="266"/>
      <c r="L9044" s="266"/>
      <c r="M9044" s="612" t="s">
        <v>10375</v>
      </c>
      <c r="N9044" s="613">
        <f>+J9044</f>
        <v>155570</v>
      </c>
      <c r="O9044" s="613">
        <f>+K9049</f>
        <v>5391287.8141447352</v>
      </c>
      <c r="P9044" s="613">
        <f>+L9051</f>
        <v>533710.93467441353</v>
      </c>
    </row>
    <row r="9045" spans="2:16">
      <c r="B9045" s="223"/>
      <c r="C9045" s="1639"/>
      <c r="D9045" s="406" t="s">
        <v>315</v>
      </c>
      <c r="E9045" s="217" t="s">
        <v>10120</v>
      </c>
      <c r="F9045" s="1102">
        <v>4</v>
      </c>
      <c r="G9045" s="219">
        <f>VLOOKUP(D9045,VLP!$C$3:$F$191,3,0)</f>
        <v>7000</v>
      </c>
      <c r="H9045" s="219"/>
      <c r="I9045" s="219"/>
      <c r="J9045" s="219">
        <f>G9045*F9045</f>
        <v>28000</v>
      </c>
      <c r="K9045" s="219"/>
      <c r="L9045" s="219"/>
      <c r="M9045" s="290"/>
      <c r="N9045" s="1040"/>
      <c r="O9045" s="1040"/>
      <c r="P9045" s="973"/>
    </row>
    <row r="9046" spans="2:16">
      <c r="B9046" s="223"/>
      <c r="C9046" s="1639"/>
      <c r="D9046" s="406" t="s">
        <v>275</v>
      </c>
      <c r="E9046" s="217" t="s">
        <v>348</v>
      </c>
      <c r="F9046" s="1102">
        <v>0.15</v>
      </c>
      <c r="G9046" s="219">
        <f>VLOOKUP(D9046,VLP!$C$3:$F$191,3,0)</f>
        <v>40000</v>
      </c>
      <c r="H9046" s="219"/>
      <c r="I9046" s="219"/>
      <c r="J9046" s="219">
        <f>G9046*F9046</f>
        <v>6000</v>
      </c>
      <c r="K9046" s="219"/>
      <c r="L9046" s="219"/>
      <c r="M9046" s="290"/>
      <c r="N9046" s="973"/>
      <c r="O9046" s="973"/>
      <c r="P9046" s="973"/>
    </row>
    <row r="9047" spans="2:16">
      <c r="B9047" s="223"/>
      <c r="C9047" s="1639"/>
      <c r="D9047" s="406" t="s">
        <v>218</v>
      </c>
      <c r="E9047" s="217" t="s">
        <v>336</v>
      </c>
      <c r="F9047" s="1102">
        <v>0.32</v>
      </c>
      <c r="G9047" s="219">
        <f>VLOOKUP(D9047,VLP!$C$3:$F$191,3,0)</f>
        <v>251000</v>
      </c>
      <c r="H9047" s="219"/>
      <c r="I9047" s="219"/>
      <c r="J9047" s="219">
        <f>G9047*F9047</f>
        <v>80320</v>
      </c>
      <c r="K9047" s="219"/>
      <c r="L9047" s="219"/>
      <c r="M9047" s="290"/>
      <c r="N9047" s="973"/>
      <c r="O9047" s="973"/>
      <c r="P9047" s="973"/>
    </row>
    <row r="9048" spans="2:16">
      <c r="B9048" s="223"/>
      <c r="C9048" s="1639"/>
      <c r="D9048" s="406" t="s">
        <v>188</v>
      </c>
      <c r="E9048" s="217" t="s">
        <v>336</v>
      </c>
      <c r="F9048" s="1102">
        <v>1.5</v>
      </c>
      <c r="G9048" s="219">
        <f>VLOOKUP(D9048,VLP!$C$3:$F$191,3,0)</f>
        <v>27500</v>
      </c>
      <c r="H9048" s="219"/>
      <c r="I9048" s="219"/>
      <c r="J9048" s="219">
        <f>G9048*F9048</f>
        <v>41250</v>
      </c>
      <c r="K9048" s="219"/>
      <c r="L9048" s="219"/>
      <c r="M9048" s="290"/>
      <c r="N9048" s="1040"/>
      <c r="O9048" s="1040"/>
      <c r="P9048" s="973"/>
    </row>
    <row r="9049" spans="2:16">
      <c r="B9049" s="223"/>
      <c r="C9049" s="1639"/>
      <c r="D9049" s="406" t="s">
        <v>2769</v>
      </c>
      <c r="E9049" s="217"/>
      <c r="F9049" s="1102"/>
      <c r="G9049" s="219"/>
      <c r="H9049" s="219"/>
      <c r="I9049" s="219"/>
      <c r="J9049" s="219"/>
      <c r="K9049" s="219">
        <f>SUM(K9050:K9050)</f>
        <v>5391287.8141447352</v>
      </c>
      <c r="L9049" s="219"/>
      <c r="M9049" s="290"/>
      <c r="N9049" s="1040"/>
      <c r="O9049" s="1040"/>
      <c r="P9049" s="973"/>
    </row>
    <row r="9050" spans="2:16">
      <c r="B9050" s="761"/>
      <c r="C9050" s="1639"/>
      <c r="D9050" s="406" t="s">
        <v>10376</v>
      </c>
      <c r="E9050" s="217" t="s">
        <v>2559</v>
      </c>
      <c r="F9050" s="1102">
        <v>15.7</v>
      </c>
      <c r="G9050" s="219"/>
      <c r="H9050" s="219">
        <f>_lg45</f>
        <v>343394.12828947359</v>
      </c>
      <c r="I9050" s="219"/>
      <c r="J9050" s="219"/>
      <c r="K9050" s="219">
        <f>H9050*F9050</f>
        <v>5391287.8141447352</v>
      </c>
      <c r="L9050" s="219"/>
      <c r="M9050" s="290"/>
      <c r="N9050" s="1040"/>
      <c r="O9050" s="1040"/>
      <c r="P9050" s="973"/>
    </row>
    <row r="9051" spans="2:16">
      <c r="B9051" s="223"/>
      <c r="C9051" s="1639"/>
      <c r="D9051" s="406" t="s">
        <v>2803</v>
      </c>
      <c r="E9051" s="223"/>
      <c r="F9051" s="1102"/>
      <c r="G9051" s="219"/>
      <c r="H9051" s="219"/>
      <c r="I9051" s="219"/>
      <c r="J9051" s="219"/>
      <c r="K9051" s="219"/>
      <c r="L9051" s="219">
        <f>SUM(L9052:L9054)</f>
        <v>533710.93467441353</v>
      </c>
      <c r="M9051" s="290"/>
      <c r="N9051" s="1040"/>
      <c r="O9051" s="1040"/>
      <c r="P9051" s="973"/>
    </row>
    <row r="9052" spans="2:16">
      <c r="B9052" s="223" t="s">
        <v>661</v>
      </c>
      <c r="C9052" s="1639"/>
      <c r="D9052" s="406" t="s">
        <v>2560</v>
      </c>
      <c r="E9052" s="217" t="s">
        <v>2804</v>
      </c>
      <c r="F9052" s="1102">
        <v>0.24</v>
      </c>
      <c r="G9052" s="219"/>
      <c r="H9052" s="219"/>
      <c r="I9052" s="219">
        <f>VLOOKUP($B9052,'GiaMTC TT13-QD1491'!$B$7:$T$908,19,0)</f>
        <v>2159024.8166440679</v>
      </c>
      <c r="J9052" s="219"/>
      <c r="K9052" s="219"/>
      <c r="L9052" s="219">
        <f>I9052*F9052</f>
        <v>518165.95599457627</v>
      </c>
      <c r="M9052" s="290"/>
      <c r="N9052" s="1040"/>
      <c r="O9052" s="1040"/>
      <c r="P9052" s="973"/>
    </row>
    <row r="9053" spans="2:16">
      <c r="B9053" s="223" t="s">
        <v>655</v>
      </c>
      <c r="C9053" s="1639"/>
      <c r="D9053" s="406" t="s">
        <v>2548</v>
      </c>
      <c r="E9053" s="217" t="s">
        <v>336</v>
      </c>
      <c r="F9053" s="1102"/>
      <c r="G9053" s="219"/>
      <c r="H9053" s="219"/>
      <c r="I9053" s="219">
        <f>VLOOKUP($B9053,'GiaMTC TT13-QD1491'!$B$7:$T$908,19,0)</f>
        <v>1652242.8666440679</v>
      </c>
      <c r="J9053" s="219"/>
      <c r="K9053" s="219"/>
      <c r="L9053" s="219">
        <f>I9053*F9053</f>
        <v>0</v>
      </c>
      <c r="M9053" s="290"/>
      <c r="N9053" s="1040"/>
      <c r="O9053" s="1040"/>
      <c r="P9053" s="973"/>
    </row>
    <row r="9054" spans="2:16">
      <c r="B9054" s="1057"/>
      <c r="C9054" s="1618"/>
      <c r="D9054" s="407" t="s">
        <v>2806</v>
      </c>
      <c r="E9054" s="229" t="s">
        <v>2556</v>
      </c>
      <c r="F9054" s="1187">
        <v>3</v>
      </c>
      <c r="G9054" s="231"/>
      <c r="H9054" s="231"/>
      <c r="I9054" s="231"/>
      <c r="J9054" s="231"/>
      <c r="K9054" s="231"/>
      <c r="L9054" s="231">
        <f>F9054%*SUM(L9052:L9053)</f>
        <v>15544.978679837288</v>
      </c>
      <c r="M9054" s="290"/>
      <c r="N9054" s="1040"/>
      <c r="O9054" s="1040"/>
      <c r="P9054" s="973"/>
    </row>
    <row r="9055" spans="2:16">
      <c r="B9055" s="616" t="s">
        <v>10379</v>
      </c>
      <c r="C9055" s="1617" t="s">
        <v>10380</v>
      </c>
      <c r="D9055" s="1052" t="s">
        <v>2792</v>
      </c>
      <c r="E9055" s="282"/>
      <c r="F9055" s="1189"/>
      <c r="G9055" s="266"/>
      <c r="H9055" s="266"/>
      <c r="I9055" s="266"/>
      <c r="J9055" s="266">
        <f>SUM(J9056:J9059)</f>
        <v>155570</v>
      </c>
      <c r="K9055" s="266"/>
      <c r="L9055" s="266"/>
      <c r="M9055" s="612" t="s">
        <v>10375</v>
      </c>
      <c r="N9055" s="613">
        <f>+J9055</f>
        <v>155570</v>
      </c>
      <c r="O9055" s="613">
        <f>+K9060</f>
        <v>6469545.3769736821</v>
      </c>
      <c r="P9055" s="613">
        <f>+L9062</f>
        <v>533710.93467441353</v>
      </c>
    </row>
    <row r="9056" spans="2:16">
      <c r="B9056" s="223"/>
      <c r="C9056" s="1639"/>
      <c r="D9056" s="406" t="s">
        <v>315</v>
      </c>
      <c r="E9056" s="217" t="s">
        <v>10120</v>
      </c>
      <c r="F9056" s="1102">
        <v>4</v>
      </c>
      <c r="G9056" s="219">
        <f>VLOOKUP(D9056,VLP!$C$3:$F$191,3,0)</f>
        <v>7000</v>
      </c>
      <c r="H9056" s="219"/>
      <c r="I9056" s="219"/>
      <c r="J9056" s="219">
        <f>G9056*F9056</f>
        <v>28000</v>
      </c>
      <c r="K9056" s="219"/>
      <c r="L9056" s="219"/>
      <c r="M9056" s="290"/>
      <c r="N9056" s="1040"/>
      <c r="O9056" s="1040"/>
      <c r="P9056" s="973"/>
    </row>
    <row r="9057" spans="2:16">
      <c r="B9057" s="223"/>
      <c r="C9057" s="1639"/>
      <c r="D9057" s="406" t="s">
        <v>275</v>
      </c>
      <c r="E9057" s="217" t="s">
        <v>348</v>
      </c>
      <c r="F9057" s="1102">
        <v>0.15</v>
      </c>
      <c r="G9057" s="219">
        <f>VLOOKUP(D9057,VLP!$C$3:$F$191,3,0)</f>
        <v>40000</v>
      </c>
      <c r="H9057" s="219"/>
      <c r="I9057" s="219"/>
      <c r="J9057" s="219">
        <f>G9057*F9057</f>
        <v>6000</v>
      </c>
      <c r="K9057" s="219"/>
      <c r="L9057" s="219"/>
      <c r="M9057" s="290"/>
      <c r="N9057" s="973"/>
      <c r="O9057" s="973"/>
      <c r="P9057" s="973"/>
    </row>
    <row r="9058" spans="2:16">
      <c r="B9058" s="223"/>
      <c r="C9058" s="1639"/>
      <c r="D9058" s="406" t="s">
        <v>218</v>
      </c>
      <c r="E9058" s="217" t="s">
        <v>336</v>
      </c>
      <c r="F9058" s="1102">
        <v>0.32</v>
      </c>
      <c r="G9058" s="219">
        <f>VLOOKUP(D9058,VLP!$C$3:$F$191,3,0)</f>
        <v>251000</v>
      </c>
      <c r="H9058" s="219"/>
      <c r="I9058" s="219"/>
      <c r="J9058" s="219">
        <f>G9058*F9058</f>
        <v>80320</v>
      </c>
      <c r="K9058" s="219"/>
      <c r="L9058" s="219"/>
      <c r="M9058" s="290"/>
      <c r="N9058" s="973"/>
      <c r="O9058" s="973"/>
      <c r="P9058" s="973"/>
    </row>
    <row r="9059" spans="2:16">
      <c r="B9059" s="223"/>
      <c r="C9059" s="1639"/>
      <c r="D9059" s="406" t="s">
        <v>188</v>
      </c>
      <c r="E9059" s="217" t="s">
        <v>336</v>
      </c>
      <c r="F9059" s="1102">
        <v>1.5</v>
      </c>
      <c r="G9059" s="219">
        <f>VLOOKUP(D9059,VLP!$C$3:$F$191,3,0)</f>
        <v>27500</v>
      </c>
      <c r="H9059" s="219"/>
      <c r="I9059" s="219"/>
      <c r="J9059" s="219">
        <f>G9059*F9059</f>
        <v>41250</v>
      </c>
      <c r="K9059" s="219"/>
      <c r="L9059" s="219"/>
      <c r="M9059" s="290"/>
      <c r="N9059" s="1040"/>
      <c r="O9059" s="1040"/>
      <c r="P9059" s="973"/>
    </row>
    <row r="9060" spans="2:16">
      <c r="B9060" s="223"/>
      <c r="C9060" s="1639"/>
      <c r="D9060" s="406" t="s">
        <v>2769</v>
      </c>
      <c r="E9060" s="217"/>
      <c r="F9060" s="1102"/>
      <c r="G9060" s="219"/>
      <c r="H9060" s="219"/>
      <c r="I9060" s="219"/>
      <c r="J9060" s="219"/>
      <c r="K9060" s="219">
        <f>SUM(K9061:K9061)</f>
        <v>6469545.3769736821</v>
      </c>
      <c r="L9060" s="219"/>
      <c r="M9060" s="290"/>
      <c r="N9060" s="1040"/>
      <c r="O9060" s="1040"/>
      <c r="P9060" s="973"/>
    </row>
    <row r="9061" spans="2:16">
      <c r="B9061" s="761"/>
      <c r="C9061" s="1639"/>
      <c r="D9061" s="406" t="s">
        <v>10376</v>
      </c>
      <c r="E9061" s="217" t="s">
        <v>2559</v>
      </c>
      <c r="F9061" s="1102">
        <v>18.84</v>
      </c>
      <c r="G9061" s="219"/>
      <c r="H9061" s="219">
        <f>_lg45</f>
        <v>343394.12828947359</v>
      </c>
      <c r="I9061" s="219"/>
      <c r="J9061" s="219"/>
      <c r="K9061" s="219">
        <f>H9061*F9061</f>
        <v>6469545.3769736821</v>
      </c>
      <c r="L9061" s="219"/>
      <c r="M9061" s="290"/>
      <c r="N9061" s="1040"/>
      <c r="O9061" s="1040"/>
      <c r="P9061" s="973"/>
    </row>
    <row r="9062" spans="2:16">
      <c r="B9062" s="223"/>
      <c r="C9062" s="1639"/>
      <c r="D9062" s="406" t="s">
        <v>2803</v>
      </c>
      <c r="E9062" s="223"/>
      <c r="F9062" s="1102"/>
      <c r="G9062" s="219"/>
      <c r="H9062" s="219"/>
      <c r="I9062" s="219"/>
      <c r="J9062" s="219"/>
      <c r="K9062" s="219"/>
      <c r="L9062" s="219">
        <f>SUM(L9063:L9065)</f>
        <v>533710.93467441353</v>
      </c>
      <c r="M9062" s="290"/>
      <c r="N9062" s="1040"/>
      <c r="O9062" s="1040"/>
      <c r="P9062" s="973"/>
    </row>
    <row r="9063" spans="2:16">
      <c r="B9063" s="223" t="s">
        <v>661</v>
      </c>
      <c r="C9063" s="1639"/>
      <c r="D9063" s="406" t="s">
        <v>2560</v>
      </c>
      <c r="E9063" s="217" t="s">
        <v>2804</v>
      </c>
      <c r="F9063" s="1102">
        <v>0.24</v>
      </c>
      <c r="G9063" s="219"/>
      <c r="H9063" s="219"/>
      <c r="I9063" s="219">
        <f>VLOOKUP($B9063,'GiaMTC TT13-QD1491'!$B$7:$T$908,19,0)</f>
        <v>2159024.8166440679</v>
      </c>
      <c r="J9063" s="219"/>
      <c r="K9063" s="219"/>
      <c r="L9063" s="219">
        <f>I9063*F9063</f>
        <v>518165.95599457627</v>
      </c>
      <c r="M9063" s="290"/>
      <c r="N9063" s="1040"/>
      <c r="O9063" s="1040"/>
      <c r="P9063" s="973"/>
    </row>
    <row r="9064" spans="2:16">
      <c r="B9064" s="223" t="s">
        <v>655</v>
      </c>
      <c r="C9064" s="1639"/>
      <c r="D9064" s="406" t="s">
        <v>2548</v>
      </c>
      <c r="E9064" s="217" t="s">
        <v>336</v>
      </c>
      <c r="F9064" s="1102"/>
      <c r="G9064" s="219"/>
      <c r="H9064" s="219"/>
      <c r="I9064" s="219">
        <f>VLOOKUP($B9064,'GiaMTC TT13-QD1491'!$B$7:$T$908,19,0)</f>
        <v>1652242.8666440679</v>
      </c>
      <c r="J9064" s="219"/>
      <c r="K9064" s="219"/>
      <c r="L9064" s="219">
        <f>I9064*F9064</f>
        <v>0</v>
      </c>
      <c r="M9064" s="290"/>
      <c r="N9064" s="1040"/>
      <c r="O9064" s="1040"/>
      <c r="P9064" s="973"/>
    </row>
    <row r="9065" spans="2:16">
      <c r="B9065" s="1057"/>
      <c r="C9065" s="1618"/>
      <c r="D9065" s="407" t="s">
        <v>2806</v>
      </c>
      <c r="E9065" s="229" t="s">
        <v>2556</v>
      </c>
      <c r="F9065" s="1187">
        <v>3</v>
      </c>
      <c r="G9065" s="231"/>
      <c r="H9065" s="231"/>
      <c r="I9065" s="231"/>
      <c r="J9065" s="231"/>
      <c r="K9065" s="231"/>
      <c r="L9065" s="231">
        <f>F9065%*SUM(L9063:L9064)</f>
        <v>15544.978679837288</v>
      </c>
      <c r="M9065" s="290"/>
      <c r="N9065" s="1040"/>
      <c r="O9065" s="1040"/>
      <c r="P9065" s="973"/>
    </row>
    <row r="9066" spans="2:16">
      <c r="B9066" s="616" t="s">
        <v>10381</v>
      </c>
      <c r="C9066" s="1670" t="s">
        <v>10382</v>
      </c>
      <c r="D9066" s="1052" t="s">
        <v>2792</v>
      </c>
      <c r="E9066" s="282"/>
      <c r="F9066" s="1189"/>
      <c r="G9066" s="266"/>
      <c r="H9066" s="266"/>
      <c r="I9066" s="266"/>
      <c r="J9066" s="266">
        <f>SUM(J9067:J9070)</f>
        <v>135350</v>
      </c>
      <c r="K9066" s="266"/>
      <c r="L9066" s="266"/>
      <c r="M9066" s="611" t="s">
        <v>10375</v>
      </c>
      <c r="N9066" s="613">
        <f>+J9066</f>
        <v>135350</v>
      </c>
      <c r="O9066" s="613">
        <f>+K9071</f>
        <v>2609795.3749999991</v>
      </c>
      <c r="P9066" s="613">
        <f>+L9073</f>
        <v>444759.11222867802</v>
      </c>
    </row>
    <row r="9067" spans="2:16">
      <c r="B9067" s="223"/>
      <c r="C9067" s="1671"/>
      <c r="D9067" s="406" t="s">
        <v>315</v>
      </c>
      <c r="E9067" s="217" t="s">
        <v>10120</v>
      </c>
      <c r="F9067" s="1102">
        <v>2</v>
      </c>
      <c r="G9067" s="219">
        <f>VLOOKUP(D9067,VLP!$C$3:$F$191,3,0)</f>
        <v>7000</v>
      </c>
      <c r="H9067" s="219"/>
      <c r="I9067" s="219"/>
      <c r="J9067" s="219">
        <f>G9067*F9067</f>
        <v>14000</v>
      </c>
      <c r="K9067" s="219"/>
      <c r="L9067" s="219"/>
      <c r="M9067" s="290"/>
      <c r="N9067" s="1040"/>
      <c r="O9067" s="1040"/>
      <c r="P9067" s="973"/>
    </row>
    <row r="9068" spans="2:16">
      <c r="B9068" s="223"/>
      <c r="C9068" s="1671"/>
      <c r="D9068" s="406" t="s">
        <v>275</v>
      </c>
      <c r="E9068" s="217" t="s">
        <v>348</v>
      </c>
      <c r="F9068" s="1102">
        <v>0.12</v>
      </c>
      <c r="G9068" s="219">
        <f>VLOOKUP(D9068,VLP!$C$3:$F$191,3,0)</f>
        <v>40000</v>
      </c>
      <c r="H9068" s="219"/>
      <c r="I9068" s="219"/>
      <c r="J9068" s="219">
        <f>G9068*F9068</f>
        <v>4800</v>
      </c>
      <c r="K9068" s="219"/>
      <c r="L9068" s="219"/>
      <c r="M9068" s="290"/>
      <c r="N9068" s="1040"/>
      <c r="O9068" s="1040"/>
      <c r="P9068" s="973"/>
    </row>
    <row r="9069" spans="2:16">
      <c r="B9069" s="223"/>
      <c r="C9069" s="1671"/>
      <c r="D9069" s="406" t="s">
        <v>218</v>
      </c>
      <c r="E9069" s="217" t="s">
        <v>336</v>
      </c>
      <c r="F9069" s="1102">
        <v>0.3</v>
      </c>
      <c r="G9069" s="219">
        <f>VLOOKUP(D9069,VLP!$C$3:$F$191,3,0)</f>
        <v>251000</v>
      </c>
      <c r="H9069" s="219"/>
      <c r="I9069" s="219"/>
      <c r="J9069" s="219">
        <f>G9069*F9069</f>
        <v>75300</v>
      </c>
      <c r="K9069" s="219"/>
      <c r="L9069" s="219"/>
      <c r="M9069" s="290"/>
      <c r="N9069" s="1040"/>
      <c r="O9069" s="1040"/>
      <c r="P9069" s="973"/>
    </row>
    <row r="9070" spans="2:16">
      <c r="B9070" s="223"/>
      <c r="C9070" s="1671"/>
      <c r="D9070" s="406" t="s">
        <v>188</v>
      </c>
      <c r="E9070" s="217" t="s">
        <v>336</v>
      </c>
      <c r="F9070" s="1102">
        <v>1.5</v>
      </c>
      <c r="G9070" s="219">
        <f>VLOOKUP(D9070,VLP!$C$3:$F$191,3,0)</f>
        <v>27500</v>
      </c>
      <c r="H9070" s="219"/>
      <c r="I9070" s="219"/>
      <c r="J9070" s="219">
        <f>G9070*F9070</f>
        <v>41250</v>
      </c>
      <c r="K9070" s="219"/>
      <c r="L9070" s="219"/>
      <c r="M9070" s="290"/>
      <c r="N9070" s="1040"/>
      <c r="O9070" s="1040"/>
      <c r="P9070" s="973"/>
    </row>
    <row r="9071" spans="2:16">
      <c r="B9071" s="223"/>
      <c r="C9071" s="1671"/>
      <c r="D9071" s="406" t="s">
        <v>2769</v>
      </c>
      <c r="E9071" s="217"/>
      <c r="F9071" s="1102"/>
      <c r="G9071" s="219"/>
      <c r="H9071" s="219"/>
      <c r="I9071" s="219"/>
      <c r="J9071" s="219"/>
      <c r="K9071" s="219">
        <f>SUM(K9072:K9072)</f>
        <v>2609795.3749999991</v>
      </c>
      <c r="L9071" s="219"/>
      <c r="M9071" s="290"/>
      <c r="N9071" s="973"/>
      <c r="O9071" s="973"/>
      <c r="P9071" s="973"/>
    </row>
    <row r="9072" spans="2:16">
      <c r="B9072" s="761"/>
      <c r="C9072" s="1671"/>
      <c r="D9072" s="406" t="s">
        <v>10376</v>
      </c>
      <c r="E9072" s="217" t="s">
        <v>2559</v>
      </c>
      <c r="F9072" s="1102">
        <v>7.6</v>
      </c>
      <c r="G9072" s="219"/>
      <c r="H9072" s="219">
        <f>_lg45</f>
        <v>343394.12828947359</v>
      </c>
      <c r="I9072" s="219"/>
      <c r="J9072" s="219"/>
      <c r="K9072" s="219">
        <f>H9072*F9072</f>
        <v>2609795.3749999991</v>
      </c>
      <c r="L9072" s="219"/>
      <c r="M9072" s="290"/>
      <c r="N9072" s="1040"/>
      <c r="O9072" s="1040"/>
      <c r="P9072" s="973"/>
    </row>
    <row r="9073" spans="2:16">
      <c r="B9073" s="223"/>
      <c r="C9073" s="1671"/>
      <c r="D9073" s="406" t="s">
        <v>2803</v>
      </c>
      <c r="E9073" s="223"/>
      <c r="F9073" s="1102"/>
      <c r="G9073" s="219"/>
      <c r="H9073" s="219"/>
      <c r="I9073" s="219"/>
      <c r="J9073" s="219"/>
      <c r="K9073" s="219"/>
      <c r="L9073" s="219">
        <f>SUM(L9074:L9076)</f>
        <v>444759.11222867802</v>
      </c>
      <c r="M9073" s="290"/>
      <c r="N9073" s="1040"/>
      <c r="O9073" s="1040"/>
      <c r="P9073" s="973"/>
    </row>
    <row r="9074" spans="2:16">
      <c r="B9074" s="223" t="s">
        <v>661</v>
      </c>
      <c r="C9074" s="1671"/>
      <c r="D9074" s="406" t="s">
        <v>2560</v>
      </c>
      <c r="E9074" s="217" t="s">
        <v>2804</v>
      </c>
      <c r="F9074" s="1102">
        <v>0.2</v>
      </c>
      <c r="G9074" s="219"/>
      <c r="H9074" s="219"/>
      <c r="I9074" s="219">
        <f>VLOOKUP($B9074,'GiaMTC TT13-QD1491'!$B$7:$T$908,19,0)</f>
        <v>2159024.8166440679</v>
      </c>
      <c r="J9074" s="219"/>
      <c r="K9074" s="219"/>
      <c r="L9074" s="219">
        <f>I9074*F9074</f>
        <v>431804.96332881361</v>
      </c>
      <c r="M9074" s="290"/>
      <c r="N9074" s="973"/>
      <c r="O9074" s="973"/>
      <c r="P9074" s="973"/>
    </row>
    <row r="9075" spans="2:16">
      <c r="B9075" s="223" t="s">
        <v>655</v>
      </c>
      <c r="C9075" s="1671"/>
      <c r="D9075" s="406" t="s">
        <v>2548</v>
      </c>
      <c r="E9075" s="217" t="s">
        <v>336</v>
      </c>
      <c r="F9075" s="1102"/>
      <c r="G9075" s="219"/>
      <c r="H9075" s="219"/>
      <c r="I9075" s="219">
        <f>VLOOKUP($B9075,'GiaMTC TT13-QD1491'!$B$7:$T$908,19,0)</f>
        <v>1652242.8666440679</v>
      </c>
      <c r="J9075" s="219"/>
      <c r="K9075" s="219"/>
      <c r="L9075" s="219">
        <f>I9075*F9075</f>
        <v>0</v>
      </c>
      <c r="M9075" s="290"/>
      <c r="N9075" s="1040"/>
      <c r="O9075" s="1040"/>
      <c r="P9075" s="973"/>
    </row>
    <row r="9076" spans="2:16">
      <c r="B9076" s="228"/>
      <c r="C9076" s="1672"/>
      <c r="D9076" s="407" t="s">
        <v>2806</v>
      </c>
      <c r="E9076" s="229" t="s">
        <v>2556</v>
      </c>
      <c r="F9076" s="1187">
        <v>3</v>
      </c>
      <c r="G9076" s="231"/>
      <c r="H9076" s="231"/>
      <c r="I9076" s="231"/>
      <c r="J9076" s="231"/>
      <c r="K9076" s="231"/>
      <c r="L9076" s="231">
        <f>F9076%*SUM(L9074:L9075)</f>
        <v>12954.148899864407</v>
      </c>
      <c r="M9076" s="290"/>
      <c r="N9076" s="1040"/>
      <c r="O9076" s="1040"/>
      <c r="P9076" s="973"/>
    </row>
    <row r="9077" spans="2:16">
      <c r="B9077" s="616" t="s">
        <v>10383</v>
      </c>
      <c r="C9077" s="1670" t="s">
        <v>10384</v>
      </c>
      <c r="D9077" s="1052" t="s">
        <v>2792</v>
      </c>
      <c r="E9077" s="282"/>
      <c r="F9077" s="1189"/>
      <c r="G9077" s="266"/>
      <c r="H9077" s="266"/>
      <c r="I9077" s="266"/>
      <c r="J9077" s="266">
        <f>SUM(J9078:J9081)</f>
        <v>135350</v>
      </c>
      <c r="K9077" s="266"/>
      <c r="L9077" s="266"/>
      <c r="M9077" s="611" t="s">
        <v>10375</v>
      </c>
      <c r="N9077" s="613">
        <f>+J9077</f>
        <v>135350</v>
      </c>
      <c r="O9077" s="613">
        <f>+K9082</f>
        <v>3588468.6406249986</v>
      </c>
      <c r="P9077" s="613">
        <f>+L9084</f>
        <v>444759.11222867802</v>
      </c>
    </row>
    <row r="9078" spans="2:16">
      <c r="B9078" s="223"/>
      <c r="C9078" s="1671"/>
      <c r="D9078" s="406" t="s">
        <v>315</v>
      </c>
      <c r="E9078" s="217" t="s">
        <v>10120</v>
      </c>
      <c r="F9078" s="1102">
        <v>2</v>
      </c>
      <c r="G9078" s="219">
        <f>VLOOKUP(D9078,VLP!$C$3:$F$191,3,0)</f>
        <v>7000</v>
      </c>
      <c r="H9078" s="219"/>
      <c r="I9078" s="219"/>
      <c r="J9078" s="219">
        <f>G9078*F9078</f>
        <v>14000</v>
      </c>
      <c r="K9078" s="219"/>
      <c r="L9078" s="219"/>
      <c r="M9078" s="290"/>
      <c r="N9078" s="1040"/>
      <c r="O9078" s="1040"/>
      <c r="P9078" s="973"/>
    </row>
    <row r="9079" spans="2:16">
      <c r="B9079" s="223"/>
      <c r="C9079" s="1671"/>
      <c r="D9079" s="406" t="s">
        <v>275</v>
      </c>
      <c r="E9079" s="217" t="s">
        <v>348</v>
      </c>
      <c r="F9079" s="1102">
        <v>0.12</v>
      </c>
      <c r="G9079" s="219">
        <f>VLOOKUP(D9079,VLP!$C$3:$F$191,3,0)</f>
        <v>40000</v>
      </c>
      <c r="H9079" s="219"/>
      <c r="I9079" s="219"/>
      <c r="J9079" s="219">
        <f>G9079*F9079</f>
        <v>4800</v>
      </c>
      <c r="K9079" s="219"/>
      <c r="L9079" s="219"/>
      <c r="M9079" s="290"/>
      <c r="N9079" s="1040"/>
      <c r="O9079" s="1040"/>
      <c r="P9079" s="973"/>
    </row>
    <row r="9080" spans="2:16">
      <c r="B9080" s="223"/>
      <c r="C9080" s="1671"/>
      <c r="D9080" s="406" t="s">
        <v>218</v>
      </c>
      <c r="E9080" s="217" t="s">
        <v>336</v>
      </c>
      <c r="F9080" s="1102">
        <v>0.3</v>
      </c>
      <c r="G9080" s="219">
        <f>VLOOKUP(D9080,VLP!$C$3:$F$191,3,0)</f>
        <v>251000</v>
      </c>
      <c r="H9080" s="219"/>
      <c r="I9080" s="219"/>
      <c r="J9080" s="219">
        <f>G9080*F9080</f>
        <v>75300</v>
      </c>
      <c r="K9080" s="219"/>
      <c r="L9080" s="219"/>
      <c r="M9080" s="290"/>
      <c r="N9080" s="1040"/>
      <c r="O9080" s="1040"/>
      <c r="P9080" s="973"/>
    </row>
    <row r="9081" spans="2:16">
      <c r="B9081" s="223"/>
      <c r="C9081" s="1671"/>
      <c r="D9081" s="406" t="s">
        <v>188</v>
      </c>
      <c r="E9081" s="217" t="s">
        <v>336</v>
      </c>
      <c r="F9081" s="1102">
        <v>1.5</v>
      </c>
      <c r="G9081" s="219">
        <f>VLOOKUP(D9081,VLP!$C$3:$F$191,3,0)</f>
        <v>27500</v>
      </c>
      <c r="H9081" s="219"/>
      <c r="I9081" s="219"/>
      <c r="J9081" s="219">
        <f>G9081*F9081</f>
        <v>41250</v>
      </c>
      <c r="K9081" s="219"/>
      <c r="L9081" s="219"/>
      <c r="M9081" s="290"/>
      <c r="N9081" s="1040"/>
      <c r="O9081" s="1040"/>
      <c r="P9081" s="973"/>
    </row>
    <row r="9082" spans="2:16">
      <c r="B9082" s="223"/>
      <c r="C9082" s="1671"/>
      <c r="D9082" s="406" t="s">
        <v>2769</v>
      </c>
      <c r="E9082" s="217"/>
      <c r="F9082" s="1102"/>
      <c r="G9082" s="219"/>
      <c r="H9082" s="219"/>
      <c r="I9082" s="219"/>
      <c r="J9082" s="219"/>
      <c r="K9082" s="219">
        <f>SUM(K9083:K9083)</f>
        <v>3588468.6406249986</v>
      </c>
      <c r="L9082" s="219"/>
      <c r="M9082" s="290"/>
      <c r="N9082" s="973"/>
      <c r="O9082" s="973"/>
      <c r="P9082" s="973"/>
    </row>
    <row r="9083" spans="2:16">
      <c r="B9083" s="761"/>
      <c r="C9083" s="1671"/>
      <c r="D9083" s="406" t="s">
        <v>10376</v>
      </c>
      <c r="E9083" s="217" t="s">
        <v>2559</v>
      </c>
      <c r="F9083" s="1102">
        <v>10.45</v>
      </c>
      <c r="G9083" s="219"/>
      <c r="H9083" s="219">
        <f>_lg45</f>
        <v>343394.12828947359</v>
      </c>
      <c r="I9083" s="219"/>
      <c r="J9083" s="219"/>
      <c r="K9083" s="219">
        <f>H9083*F9083</f>
        <v>3588468.6406249986</v>
      </c>
      <c r="L9083" s="219"/>
      <c r="M9083" s="290"/>
      <c r="N9083" s="1040"/>
      <c r="O9083" s="1040"/>
      <c r="P9083" s="973"/>
    </row>
    <row r="9084" spans="2:16">
      <c r="B9084" s="223"/>
      <c r="C9084" s="1671"/>
      <c r="D9084" s="406" t="s">
        <v>2803</v>
      </c>
      <c r="E9084" s="223"/>
      <c r="F9084" s="1102"/>
      <c r="G9084" s="219"/>
      <c r="H9084" s="219"/>
      <c r="I9084" s="219"/>
      <c r="J9084" s="219"/>
      <c r="K9084" s="219"/>
      <c r="L9084" s="219">
        <f>SUM(L9085:L9087)</f>
        <v>444759.11222867802</v>
      </c>
      <c r="M9084" s="290"/>
      <c r="N9084" s="1040"/>
      <c r="O9084" s="1040"/>
      <c r="P9084" s="973"/>
    </row>
    <row r="9085" spans="2:16">
      <c r="B9085" s="223" t="s">
        <v>661</v>
      </c>
      <c r="C9085" s="1671"/>
      <c r="D9085" s="406" t="s">
        <v>2560</v>
      </c>
      <c r="E9085" s="217" t="s">
        <v>2804</v>
      </c>
      <c r="F9085" s="1102">
        <v>0.2</v>
      </c>
      <c r="G9085" s="219"/>
      <c r="H9085" s="219"/>
      <c r="I9085" s="219">
        <f>VLOOKUP($B9085,'GiaMTC TT13-QD1491'!$B$7:$T$908,19,0)</f>
        <v>2159024.8166440679</v>
      </c>
      <c r="J9085" s="219"/>
      <c r="K9085" s="219"/>
      <c r="L9085" s="219">
        <f>I9085*F9085</f>
        <v>431804.96332881361</v>
      </c>
      <c r="M9085" s="290"/>
      <c r="N9085" s="973"/>
      <c r="O9085" s="973"/>
      <c r="P9085" s="973"/>
    </row>
    <row r="9086" spans="2:16">
      <c r="B9086" s="223" t="s">
        <v>655</v>
      </c>
      <c r="C9086" s="1671"/>
      <c r="D9086" s="406" t="s">
        <v>2548</v>
      </c>
      <c r="E9086" s="217" t="s">
        <v>336</v>
      </c>
      <c r="F9086" s="1102"/>
      <c r="G9086" s="219"/>
      <c r="H9086" s="219"/>
      <c r="I9086" s="219">
        <f>VLOOKUP($B9086,'GiaMTC TT13-QD1491'!$B$7:$T$908,19,0)</f>
        <v>1652242.8666440679</v>
      </c>
      <c r="J9086" s="219"/>
      <c r="K9086" s="219"/>
      <c r="L9086" s="219">
        <f>I9086*F9086</f>
        <v>0</v>
      </c>
      <c r="M9086" s="290"/>
      <c r="N9086" s="1040"/>
      <c r="O9086" s="1040"/>
      <c r="P9086" s="973"/>
    </row>
    <row r="9087" spans="2:16">
      <c r="B9087" s="228"/>
      <c r="C9087" s="1672"/>
      <c r="D9087" s="407" t="s">
        <v>2806</v>
      </c>
      <c r="E9087" s="229" t="s">
        <v>2556</v>
      </c>
      <c r="F9087" s="1187">
        <v>3</v>
      </c>
      <c r="G9087" s="231"/>
      <c r="H9087" s="231"/>
      <c r="I9087" s="231"/>
      <c r="J9087" s="231"/>
      <c r="K9087" s="231"/>
      <c r="L9087" s="231">
        <f>F9087%*SUM(L9085:L9086)</f>
        <v>12954.148899864407</v>
      </c>
      <c r="M9087" s="290"/>
      <c r="N9087" s="1040"/>
      <c r="O9087" s="1040"/>
      <c r="P9087" s="973"/>
    </row>
    <row r="9088" spans="2:16">
      <c r="B9088" s="616" t="s">
        <v>10385</v>
      </c>
      <c r="C9088" s="1670" t="s">
        <v>10386</v>
      </c>
      <c r="D9088" s="1052" t="s">
        <v>2792</v>
      </c>
      <c r="E9088" s="282"/>
      <c r="F9088" s="1189"/>
      <c r="G9088" s="266"/>
      <c r="H9088" s="266"/>
      <c r="I9088" s="266"/>
      <c r="J9088" s="266">
        <f>SUM(J9089:J9092)</f>
        <v>135350</v>
      </c>
      <c r="K9088" s="266"/>
      <c r="L9088" s="266"/>
      <c r="M9088" s="611" t="s">
        <v>10375</v>
      </c>
      <c r="N9088" s="613">
        <f>+J9088</f>
        <v>135350</v>
      </c>
      <c r="O9088" s="613">
        <f>+K9093</f>
        <v>4306162.3687499985</v>
      </c>
      <c r="P9088" s="613">
        <f>+L9095</f>
        <v>444759.11222867802</v>
      </c>
    </row>
    <row r="9089" spans="2:16">
      <c r="B9089" s="223"/>
      <c r="C9089" s="1671"/>
      <c r="D9089" s="406" t="s">
        <v>315</v>
      </c>
      <c r="E9089" s="217" t="s">
        <v>10120</v>
      </c>
      <c r="F9089" s="1102">
        <v>2</v>
      </c>
      <c r="G9089" s="219">
        <f>VLOOKUP(D9089,VLP!$C$3:$F$191,3,0)</f>
        <v>7000</v>
      </c>
      <c r="H9089" s="219"/>
      <c r="I9089" s="219"/>
      <c r="J9089" s="219">
        <f>G9089*F9089</f>
        <v>14000</v>
      </c>
      <c r="K9089" s="219"/>
      <c r="L9089" s="219"/>
      <c r="M9089" s="290"/>
      <c r="N9089" s="1040"/>
      <c r="O9089" s="1040"/>
      <c r="P9089" s="973"/>
    </row>
    <row r="9090" spans="2:16">
      <c r="B9090" s="223"/>
      <c r="C9090" s="1671"/>
      <c r="D9090" s="406" t="s">
        <v>275</v>
      </c>
      <c r="E9090" s="217" t="s">
        <v>348</v>
      </c>
      <c r="F9090" s="1102">
        <v>0.12</v>
      </c>
      <c r="G9090" s="219">
        <f>VLOOKUP(D9090,VLP!$C$3:$F$191,3,0)</f>
        <v>40000</v>
      </c>
      <c r="H9090" s="219"/>
      <c r="I9090" s="219"/>
      <c r="J9090" s="219">
        <f>G9090*F9090</f>
        <v>4800</v>
      </c>
      <c r="K9090" s="219"/>
      <c r="L9090" s="219"/>
      <c r="M9090" s="290"/>
      <c r="N9090" s="1040"/>
      <c r="O9090" s="1040"/>
      <c r="P9090" s="973"/>
    </row>
    <row r="9091" spans="2:16">
      <c r="B9091" s="223"/>
      <c r="C9091" s="1671"/>
      <c r="D9091" s="406" t="s">
        <v>218</v>
      </c>
      <c r="E9091" s="217" t="s">
        <v>336</v>
      </c>
      <c r="F9091" s="1102">
        <v>0.3</v>
      </c>
      <c r="G9091" s="219">
        <f>VLOOKUP(D9091,VLP!$C$3:$F$191,3,0)</f>
        <v>251000</v>
      </c>
      <c r="H9091" s="219"/>
      <c r="I9091" s="219"/>
      <c r="J9091" s="219">
        <f>G9091*F9091</f>
        <v>75300</v>
      </c>
      <c r="K9091" s="219"/>
      <c r="L9091" s="219"/>
      <c r="M9091" s="290"/>
      <c r="N9091" s="1040"/>
      <c r="O9091" s="1040"/>
      <c r="P9091" s="973"/>
    </row>
    <row r="9092" spans="2:16">
      <c r="B9092" s="223"/>
      <c r="C9092" s="1671"/>
      <c r="D9092" s="406" t="s">
        <v>188</v>
      </c>
      <c r="E9092" s="217" t="s">
        <v>336</v>
      </c>
      <c r="F9092" s="1102">
        <v>1.5</v>
      </c>
      <c r="G9092" s="219">
        <f>VLOOKUP(D9092,VLP!$C$3:$F$191,3,0)</f>
        <v>27500</v>
      </c>
      <c r="H9092" s="219"/>
      <c r="I9092" s="219"/>
      <c r="J9092" s="219">
        <f>G9092*F9092</f>
        <v>41250</v>
      </c>
      <c r="K9092" s="219"/>
      <c r="L9092" s="219"/>
      <c r="M9092" s="290"/>
      <c r="N9092" s="1040"/>
      <c r="O9092" s="1040"/>
      <c r="P9092" s="973"/>
    </row>
    <row r="9093" spans="2:16">
      <c r="B9093" s="223"/>
      <c r="C9093" s="1671"/>
      <c r="D9093" s="406" t="s">
        <v>2769</v>
      </c>
      <c r="E9093" s="217"/>
      <c r="F9093" s="1102"/>
      <c r="G9093" s="219"/>
      <c r="H9093" s="219"/>
      <c r="I9093" s="219"/>
      <c r="J9093" s="219"/>
      <c r="K9093" s="219">
        <f>SUM(K9094:K9094)</f>
        <v>4306162.3687499985</v>
      </c>
      <c r="L9093" s="219"/>
      <c r="M9093" s="290"/>
      <c r="N9093" s="973"/>
      <c r="O9093" s="973"/>
      <c r="P9093" s="973"/>
    </row>
    <row r="9094" spans="2:16">
      <c r="B9094" s="761"/>
      <c r="C9094" s="1671"/>
      <c r="D9094" s="406" t="s">
        <v>10376</v>
      </c>
      <c r="E9094" s="217" t="s">
        <v>2559</v>
      </c>
      <c r="F9094" s="1102">
        <v>12.54</v>
      </c>
      <c r="G9094" s="219"/>
      <c r="H9094" s="219">
        <f>_lg45</f>
        <v>343394.12828947359</v>
      </c>
      <c r="I9094" s="219"/>
      <c r="J9094" s="219"/>
      <c r="K9094" s="219">
        <f>H9094*F9094</f>
        <v>4306162.3687499985</v>
      </c>
      <c r="L9094" s="219"/>
      <c r="M9094" s="290"/>
      <c r="N9094" s="1040"/>
      <c r="O9094" s="1040"/>
      <c r="P9094" s="973"/>
    </row>
    <row r="9095" spans="2:16">
      <c r="B9095" s="223"/>
      <c r="C9095" s="1671"/>
      <c r="D9095" s="406" t="s">
        <v>2803</v>
      </c>
      <c r="E9095" s="223"/>
      <c r="F9095" s="1102"/>
      <c r="G9095" s="219"/>
      <c r="H9095" s="219"/>
      <c r="I9095" s="219"/>
      <c r="J9095" s="219"/>
      <c r="K9095" s="219"/>
      <c r="L9095" s="219">
        <f>SUM(L9096:L9098)</f>
        <v>444759.11222867802</v>
      </c>
      <c r="M9095" s="290"/>
      <c r="N9095" s="1040"/>
      <c r="O9095" s="1040"/>
      <c r="P9095" s="973"/>
    </row>
    <row r="9096" spans="2:16">
      <c r="B9096" s="223" t="s">
        <v>661</v>
      </c>
      <c r="C9096" s="1671"/>
      <c r="D9096" s="406" t="s">
        <v>2560</v>
      </c>
      <c r="E9096" s="217" t="s">
        <v>2804</v>
      </c>
      <c r="F9096" s="1102">
        <v>0.2</v>
      </c>
      <c r="G9096" s="219"/>
      <c r="H9096" s="219"/>
      <c r="I9096" s="219">
        <f>VLOOKUP($B9096,'GiaMTC TT13-QD1491'!$B$7:$T$908,19,0)</f>
        <v>2159024.8166440679</v>
      </c>
      <c r="J9096" s="219"/>
      <c r="K9096" s="219"/>
      <c r="L9096" s="219">
        <f>I9096*F9096</f>
        <v>431804.96332881361</v>
      </c>
      <c r="M9096" s="290"/>
      <c r="N9096" s="973"/>
      <c r="O9096" s="973"/>
      <c r="P9096" s="973"/>
    </row>
    <row r="9097" spans="2:16">
      <c r="B9097" s="223" t="s">
        <v>655</v>
      </c>
      <c r="C9097" s="1671"/>
      <c r="D9097" s="406" t="s">
        <v>2548</v>
      </c>
      <c r="E9097" s="217" t="s">
        <v>336</v>
      </c>
      <c r="F9097" s="1102"/>
      <c r="G9097" s="219"/>
      <c r="H9097" s="219"/>
      <c r="I9097" s="219">
        <f>VLOOKUP($B9097,'GiaMTC TT13-QD1491'!$B$7:$T$908,19,0)</f>
        <v>1652242.8666440679</v>
      </c>
      <c r="J9097" s="219"/>
      <c r="K9097" s="219"/>
      <c r="L9097" s="219">
        <f>I9097*F9097</f>
        <v>0</v>
      </c>
      <c r="M9097" s="290"/>
      <c r="N9097" s="1040"/>
      <c r="O9097" s="1040"/>
      <c r="P9097" s="973"/>
    </row>
    <row r="9098" spans="2:16">
      <c r="B9098" s="228"/>
      <c r="C9098" s="1672"/>
      <c r="D9098" s="407" t="s">
        <v>2806</v>
      </c>
      <c r="E9098" s="229" t="s">
        <v>2556</v>
      </c>
      <c r="F9098" s="1187">
        <v>3</v>
      </c>
      <c r="G9098" s="231"/>
      <c r="H9098" s="231"/>
      <c r="I9098" s="231"/>
      <c r="J9098" s="231"/>
      <c r="K9098" s="231"/>
      <c r="L9098" s="231">
        <f>F9098%*SUM(L9096:L9097)</f>
        <v>12954.148899864407</v>
      </c>
      <c r="M9098" s="290"/>
      <c r="N9098" s="1040"/>
      <c r="O9098" s="1040"/>
      <c r="P9098" s="973"/>
    </row>
    <row r="9099" spans="2:16">
      <c r="B9099" s="768"/>
      <c r="C9099" s="348" t="s">
        <v>10387</v>
      </c>
      <c r="D9099" s="1058"/>
      <c r="E9099" s="348"/>
      <c r="F9099" s="1183"/>
      <c r="G9099" s="769"/>
      <c r="H9099" s="769"/>
      <c r="I9099" s="769"/>
      <c r="J9099" s="769"/>
      <c r="K9099" s="769"/>
      <c r="L9099" s="769"/>
      <c r="M9099" s="290"/>
      <c r="N9099" s="1040"/>
      <c r="O9099" s="1040"/>
      <c r="P9099" s="973"/>
    </row>
    <row r="9100" spans="2:16">
      <c r="B9100" s="616" t="s">
        <v>10388</v>
      </c>
      <c r="C9100" s="1617" t="s">
        <v>10389</v>
      </c>
      <c r="D9100" s="1052" t="s">
        <v>2792</v>
      </c>
      <c r="E9100" s="282"/>
      <c r="F9100" s="1189"/>
      <c r="G9100" s="284"/>
      <c r="H9100" s="284"/>
      <c r="I9100" s="284"/>
      <c r="J9100" s="284">
        <f>SUM(J9101:J9104)</f>
        <v>88700</v>
      </c>
      <c r="K9100" s="284"/>
      <c r="L9100" s="284"/>
      <c r="M9100" s="611" t="s">
        <v>10375</v>
      </c>
      <c r="N9100" s="613">
        <f>+J9100</f>
        <v>88700</v>
      </c>
      <c r="O9100" s="613">
        <f>+K9106</f>
        <v>1565877.2249999994</v>
      </c>
      <c r="P9100" s="613">
        <f>+L9107</f>
        <v>306325.82747581019</v>
      </c>
    </row>
    <row r="9101" spans="2:16">
      <c r="B9101" s="223"/>
      <c r="C9101" s="1639"/>
      <c r="D9101" s="406" t="s">
        <v>315</v>
      </c>
      <c r="E9101" s="217" t="s">
        <v>10120</v>
      </c>
      <c r="F9101" s="1102">
        <v>1</v>
      </c>
      <c r="G9101" s="219">
        <f>VLOOKUP(D9101,VLP!$C$3:$F$191,3,0)</f>
        <v>7000</v>
      </c>
      <c r="H9101" s="219"/>
      <c r="I9101" s="219"/>
      <c r="J9101" s="219">
        <f>G9101*F9101</f>
        <v>7000</v>
      </c>
      <c r="K9101" s="219"/>
      <c r="L9101" s="219"/>
      <c r="M9101" s="290"/>
      <c r="N9101" s="973"/>
      <c r="O9101" s="973"/>
      <c r="P9101" s="973"/>
    </row>
    <row r="9102" spans="2:16">
      <c r="B9102" s="223"/>
      <c r="C9102" s="1639"/>
      <c r="D9102" s="406" t="s">
        <v>275</v>
      </c>
      <c r="E9102" s="217" t="s">
        <v>348</v>
      </c>
      <c r="F9102" s="1102">
        <v>0.1</v>
      </c>
      <c r="G9102" s="219">
        <f>VLOOKUP(D9102,VLP!$C$3:$F$191,3,0)</f>
        <v>40000</v>
      </c>
      <c r="H9102" s="219"/>
      <c r="I9102" s="219"/>
      <c r="J9102" s="219">
        <f>G9102*F9102</f>
        <v>4000</v>
      </c>
      <c r="K9102" s="219"/>
      <c r="L9102" s="219"/>
      <c r="M9102" s="290"/>
      <c r="N9102" s="1040"/>
      <c r="O9102" s="1040"/>
      <c r="P9102" s="973"/>
    </row>
    <row r="9103" spans="2:16">
      <c r="B9103" s="223"/>
      <c r="C9103" s="1639"/>
      <c r="D9103" s="406" t="s">
        <v>218</v>
      </c>
      <c r="E9103" s="217" t="s">
        <v>336</v>
      </c>
      <c r="F9103" s="1102">
        <v>0.2</v>
      </c>
      <c r="G9103" s="219">
        <f>VLOOKUP(D9103,VLP!$C$3:$F$191,3,0)</f>
        <v>251000</v>
      </c>
      <c r="H9103" s="219"/>
      <c r="I9103" s="219"/>
      <c r="J9103" s="219">
        <f>G9103*F9103</f>
        <v>50200</v>
      </c>
      <c r="K9103" s="219"/>
      <c r="L9103" s="219"/>
      <c r="M9103" s="290"/>
      <c r="N9103" s="1040"/>
      <c r="O9103" s="1040"/>
      <c r="P9103" s="973"/>
    </row>
    <row r="9104" spans="2:16">
      <c r="B9104" s="223"/>
      <c r="C9104" s="1639"/>
      <c r="D9104" s="406" t="s">
        <v>188</v>
      </c>
      <c r="E9104" s="217" t="s">
        <v>336</v>
      </c>
      <c r="F9104" s="1102">
        <v>1</v>
      </c>
      <c r="G9104" s="219">
        <f>VLOOKUP(D9104,VLP!$C$3:$F$191,3,0)</f>
        <v>27500</v>
      </c>
      <c r="H9104" s="219"/>
      <c r="I9104" s="219"/>
      <c r="J9104" s="219">
        <f>G9104*F9104</f>
        <v>27500</v>
      </c>
      <c r="K9104" s="219"/>
      <c r="L9104" s="219"/>
      <c r="M9104" s="290"/>
      <c r="N9104" s="1040"/>
      <c r="O9104" s="1040"/>
      <c r="P9104" s="973"/>
    </row>
    <row r="9105" spans="2:16">
      <c r="B9105" s="223"/>
      <c r="C9105" s="1639"/>
      <c r="D9105" s="406" t="s">
        <v>2769</v>
      </c>
      <c r="E9105" s="217"/>
      <c r="F9105" s="1102"/>
      <c r="G9105" s="219"/>
      <c r="H9105" s="219"/>
      <c r="I9105" s="219"/>
      <c r="J9105" s="219"/>
      <c r="K9105" s="219"/>
      <c r="L9105" s="219"/>
      <c r="M9105" s="290"/>
      <c r="N9105" s="1040"/>
      <c r="O9105" s="1040"/>
      <c r="P9105" s="973"/>
    </row>
    <row r="9106" spans="2:16">
      <c r="B9106" s="761"/>
      <c r="C9106" s="1639"/>
      <c r="D9106" s="406" t="s">
        <v>10376</v>
      </c>
      <c r="E9106" s="217" t="s">
        <v>2559</v>
      </c>
      <c r="F9106" s="1102">
        <v>4.5599999999999996</v>
      </c>
      <c r="G9106" s="219"/>
      <c r="H9106" s="219">
        <f>_lg45</f>
        <v>343394.12828947359</v>
      </c>
      <c r="I9106" s="219"/>
      <c r="J9106" s="219"/>
      <c r="K9106" s="219">
        <f>H9106*F9106</f>
        <v>1565877.2249999994</v>
      </c>
      <c r="L9106" s="219"/>
      <c r="M9106" s="290"/>
      <c r="N9106" s="973"/>
      <c r="O9106" s="973"/>
      <c r="P9106" s="973"/>
    </row>
    <row r="9107" spans="2:16">
      <c r="B9107" s="223"/>
      <c r="C9107" s="1639"/>
      <c r="D9107" s="406" t="s">
        <v>2803</v>
      </c>
      <c r="E9107" s="223"/>
      <c r="F9107" s="1102"/>
      <c r="G9107" s="219"/>
      <c r="H9107" s="219"/>
      <c r="I9107" s="219"/>
      <c r="J9107" s="219"/>
      <c r="K9107" s="219"/>
      <c r="L9107" s="219">
        <f>SUM(L9108:L9110)</f>
        <v>306325.82747581019</v>
      </c>
      <c r="M9107" s="290"/>
      <c r="N9107" s="1040"/>
      <c r="O9107" s="1040"/>
      <c r="P9107" s="973"/>
    </row>
    <row r="9108" spans="2:16">
      <c r="B9108" s="223" t="s">
        <v>661</v>
      </c>
      <c r="C9108" s="1639"/>
      <c r="D9108" s="406" t="s">
        <v>2560</v>
      </c>
      <c r="E9108" s="217" t="s">
        <v>2804</v>
      </c>
      <c r="F9108" s="1102"/>
      <c r="G9108" s="219"/>
      <c r="H9108" s="219"/>
      <c r="I9108" s="219">
        <f>VLOOKUP($B9108,'GiaMTC TT13-QD1491'!$B$7:$T$908,19,0)</f>
        <v>2159024.8166440679</v>
      </c>
      <c r="J9108" s="219"/>
      <c r="K9108" s="219"/>
      <c r="L9108" s="219">
        <f>I9108*F9108</f>
        <v>0</v>
      </c>
      <c r="M9108" s="290"/>
      <c r="N9108" s="1040"/>
      <c r="O9108" s="1040"/>
      <c r="P9108" s="973"/>
    </row>
    <row r="9109" spans="2:16">
      <c r="B9109" s="223" t="s">
        <v>655</v>
      </c>
      <c r="C9109" s="1639"/>
      <c r="D9109" s="406" t="s">
        <v>2548</v>
      </c>
      <c r="E9109" s="217" t="s">
        <v>336</v>
      </c>
      <c r="F9109" s="1102">
        <v>0.18</v>
      </c>
      <c r="G9109" s="219"/>
      <c r="H9109" s="219"/>
      <c r="I9109" s="219">
        <f>VLOOKUP($B9109,'GiaMTC TT13-QD1491'!$B$7:$T$908,19,0)</f>
        <v>1652242.8666440679</v>
      </c>
      <c r="J9109" s="219"/>
      <c r="K9109" s="219"/>
      <c r="L9109" s="219">
        <f>I9109*F9109</f>
        <v>297403.71599593223</v>
      </c>
      <c r="M9109" s="290"/>
      <c r="N9109" s="973"/>
      <c r="O9109" s="973"/>
      <c r="P9109" s="973"/>
    </row>
    <row r="9110" spans="2:16">
      <c r="B9110" s="223"/>
      <c r="C9110" s="1618"/>
      <c r="D9110" s="406" t="s">
        <v>2806</v>
      </c>
      <c r="E9110" s="217" t="s">
        <v>2556</v>
      </c>
      <c r="F9110" s="1102">
        <v>3</v>
      </c>
      <c r="G9110" s="219"/>
      <c r="H9110" s="219"/>
      <c r="I9110" s="219"/>
      <c r="J9110" s="219"/>
      <c r="K9110" s="219"/>
      <c r="L9110" s="219">
        <f>F9110%*SUM(L9108:L9109)</f>
        <v>8922.1114798779672</v>
      </c>
      <c r="M9110" s="290"/>
      <c r="N9110" s="1040"/>
      <c r="O9110" s="1040"/>
      <c r="P9110" s="973"/>
    </row>
    <row r="9111" spans="2:16">
      <c r="B9111" s="616" t="s">
        <v>10390</v>
      </c>
      <c r="C9111" s="1617" t="s">
        <v>10391</v>
      </c>
      <c r="D9111" s="1052" t="s">
        <v>2792</v>
      </c>
      <c r="E9111" s="282"/>
      <c r="F9111" s="1189"/>
      <c r="G9111" s="284"/>
      <c r="H9111" s="284"/>
      <c r="I9111" s="284"/>
      <c r="J9111" s="284">
        <f>SUM(J9112:J9115)</f>
        <v>88700</v>
      </c>
      <c r="K9111" s="284"/>
      <c r="L9111" s="284"/>
      <c r="M9111" s="612" t="s">
        <v>428</v>
      </c>
      <c r="N9111" s="613">
        <f>+J9111</f>
        <v>88700</v>
      </c>
      <c r="O9111" s="613">
        <f>+K9117</f>
        <v>2252665.4815789466</v>
      </c>
      <c r="P9111" s="613">
        <f>+L9118</f>
        <v>306325.82747581019</v>
      </c>
    </row>
    <row r="9112" spans="2:16">
      <c r="B9112" s="223"/>
      <c r="C9112" s="1639"/>
      <c r="D9112" s="406" t="s">
        <v>315</v>
      </c>
      <c r="E9112" s="217" t="s">
        <v>10120</v>
      </c>
      <c r="F9112" s="1102">
        <v>1</v>
      </c>
      <c r="G9112" s="219">
        <f>VLOOKUP(D9112,VLP!$C$3:$F$191,3,0)</f>
        <v>7000</v>
      </c>
      <c r="H9112" s="219"/>
      <c r="I9112" s="219"/>
      <c r="J9112" s="219">
        <f>G9112*F9112</f>
        <v>7000</v>
      </c>
      <c r="K9112" s="219"/>
      <c r="L9112" s="219"/>
      <c r="M9112" s="290"/>
      <c r="N9112" s="1040"/>
      <c r="O9112" s="1040"/>
      <c r="P9112" s="973"/>
    </row>
    <row r="9113" spans="2:16">
      <c r="B9113" s="223"/>
      <c r="C9113" s="1639"/>
      <c r="D9113" s="406" t="s">
        <v>275</v>
      </c>
      <c r="E9113" s="217" t="s">
        <v>348</v>
      </c>
      <c r="F9113" s="1102">
        <v>0.1</v>
      </c>
      <c r="G9113" s="219">
        <f>VLOOKUP(D9113,VLP!$C$3:$F$191,3,0)</f>
        <v>40000</v>
      </c>
      <c r="H9113" s="219"/>
      <c r="I9113" s="219"/>
      <c r="J9113" s="219">
        <f>G9113*F9113</f>
        <v>4000</v>
      </c>
      <c r="K9113" s="219"/>
      <c r="L9113" s="219"/>
      <c r="M9113" s="290"/>
      <c r="N9113" s="1040"/>
      <c r="O9113" s="1040"/>
      <c r="P9113" s="973"/>
    </row>
    <row r="9114" spans="2:16">
      <c r="B9114" s="223"/>
      <c r="C9114" s="1639"/>
      <c r="D9114" s="406" t="s">
        <v>218</v>
      </c>
      <c r="E9114" s="217" t="s">
        <v>336</v>
      </c>
      <c r="F9114" s="1102">
        <v>0.2</v>
      </c>
      <c r="G9114" s="219">
        <f>VLOOKUP(D9114,VLP!$C$3:$F$191,3,0)</f>
        <v>251000</v>
      </c>
      <c r="H9114" s="219"/>
      <c r="I9114" s="219"/>
      <c r="J9114" s="219">
        <f>G9114*F9114</f>
        <v>50200</v>
      </c>
      <c r="K9114" s="219"/>
      <c r="L9114" s="219"/>
      <c r="M9114" s="290"/>
      <c r="N9114" s="973"/>
      <c r="O9114" s="973"/>
      <c r="P9114" s="973"/>
    </row>
    <row r="9115" spans="2:16">
      <c r="B9115" s="223"/>
      <c r="C9115" s="1639"/>
      <c r="D9115" s="406" t="s">
        <v>188</v>
      </c>
      <c r="E9115" s="217" t="s">
        <v>336</v>
      </c>
      <c r="F9115" s="1102">
        <v>1</v>
      </c>
      <c r="G9115" s="219">
        <f>VLOOKUP(D9115,VLP!$C$3:$F$191,3,0)</f>
        <v>27500</v>
      </c>
      <c r="H9115" s="219"/>
      <c r="I9115" s="219"/>
      <c r="J9115" s="219">
        <f>G9115*F9115</f>
        <v>27500</v>
      </c>
      <c r="K9115" s="219"/>
      <c r="L9115" s="219"/>
      <c r="M9115" s="290"/>
      <c r="N9115" s="1040"/>
      <c r="O9115" s="1040"/>
      <c r="P9115" s="973"/>
    </row>
    <row r="9116" spans="2:16">
      <c r="B9116" s="223"/>
      <c r="C9116" s="1639"/>
      <c r="D9116" s="406" t="s">
        <v>2769</v>
      </c>
      <c r="E9116" s="217"/>
      <c r="F9116" s="1102"/>
      <c r="G9116" s="219"/>
      <c r="H9116" s="219"/>
      <c r="I9116" s="219"/>
      <c r="J9116" s="219"/>
      <c r="K9116" s="219"/>
      <c r="L9116" s="219"/>
      <c r="M9116" s="290"/>
      <c r="N9116" s="1040"/>
      <c r="O9116" s="1040"/>
      <c r="P9116" s="973"/>
    </row>
    <row r="9117" spans="2:16">
      <c r="B9117" s="223"/>
      <c r="C9117" s="1639"/>
      <c r="D9117" s="406" t="s">
        <v>10392</v>
      </c>
      <c r="E9117" s="217" t="s">
        <v>2559</v>
      </c>
      <c r="F9117" s="1102">
        <v>6.56</v>
      </c>
      <c r="G9117" s="219"/>
      <c r="H9117" s="219">
        <f>_lg45</f>
        <v>343394.12828947359</v>
      </c>
      <c r="I9117" s="219"/>
      <c r="J9117" s="219"/>
      <c r="K9117" s="219">
        <f>H9117*F9117</f>
        <v>2252665.4815789466</v>
      </c>
      <c r="L9117" s="219"/>
      <c r="M9117" s="290"/>
      <c r="N9117" s="1040"/>
      <c r="O9117" s="1040"/>
      <c r="P9117" s="973"/>
    </row>
    <row r="9118" spans="2:16">
      <c r="B9118" s="223"/>
      <c r="C9118" s="1639"/>
      <c r="D9118" s="406" t="s">
        <v>2803</v>
      </c>
      <c r="E9118" s="223"/>
      <c r="F9118" s="1102"/>
      <c r="G9118" s="219"/>
      <c r="H9118" s="219"/>
      <c r="I9118" s="219"/>
      <c r="J9118" s="219"/>
      <c r="K9118" s="219"/>
      <c r="L9118" s="219">
        <f>SUM(L9119:L9121)</f>
        <v>306325.82747581019</v>
      </c>
      <c r="M9118" s="290"/>
      <c r="N9118" s="1040"/>
      <c r="O9118" s="1040"/>
      <c r="P9118" s="973"/>
    </row>
    <row r="9119" spans="2:16">
      <c r="B9119" s="223" t="s">
        <v>661</v>
      </c>
      <c r="C9119" s="1639"/>
      <c r="D9119" s="406" t="s">
        <v>2560</v>
      </c>
      <c r="E9119" s="217" t="s">
        <v>2804</v>
      </c>
      <c r="F9119" s="1102"/>
      <c r="G9119" s="219"/>
      <c r="H9119" s="219"/>
      <c r="I9119" s="219">
        <f>VLOOKUP($B9119,'GiaMTC TT13-QD1491'!$B$7:$T$908,19,0)</f>
        <v>2159024.8166440679</v>
      </c>
      <c r="J9119" s="219"/>
      <c r="K9119" s="219"/>
      <c r="L9119" s="219">
        <f>I9119*F9119</f>
        <v>0</v>
      </c>
      <c r="M9119" s="290"/>
      <c r="N9119" s="973"/>
      <c r="O9119" s="973"/>
      <c r="P9119" s="973"/>
    </row>
    <row r="9120" spans="2:16">
      <c r="B9120" s="223" t="s">
        <v>655</v>
      </c>
      <c r="C9120" s="1639"/>
      <c r="D9120" s="406" t="s">
        <v>2548</v>
      </c>
      <c r="E9120" s="217" t="s">
        <v>336</v>
      </c>
      <c r="F9120" s="1102">
        <v>0.18</v>
      </c>
      <c r="G9120" s="219"/>
      <c r="H9120" s="219"/>
      <c r="I9120" s="219">
        <f>VLOOKUP($B9120,'GiaMTC TT13-QD1491'!$B$7:$T$908,19,0)</f>
        <v>1652242.8666440679</v>
      </c>
      <c r="J9120" s="219"/>
      <c r="K9120" s="219"/>
      <c r="L9120" s="219">
        <f>I9120*F9120</f>
        <v>297403.71599593223</v>
      </c>
      <c r="M9120" s="290"/>
      <c r="N9120" s="1040"/>
      <c r="O9120" s="1040"/>
      <c r="P9120" s="973"/>
    </row>
    <row r="9121" spans="2:16">
      <c r="B9121" s="223"/>
      <c r="C9121" s="1639"/>
      <c r="D9121" s="406" t="s">
        <v>2806</v>
      </c>
      <c r="E9121" s="217" t="s">
        <v>2556</v>
      </c>
      <c r="F9121" s="1102">
        <v>3</v>
      </c>
      <c r="G9121" s="219"/>
      <c r="H9121" s="219"/>
      <c r="I9121" s="219"/>
      <c r="J9121" s="219"/>
      <c r="K9121" s="219"/>
      <c r="L9121" s="219">
        <f>F9121%*SUM(L9119:L9120)</f>
        <v>8922.1114798779672</v>
      </c>
      <c r="M9121" s="290"/>
      <c r="N9121" s="1040"/>
      <c r="O9121" s="1040"/>
      <c r="P9121" s="973"/>
    </row>
    <row r="9122" spans="2:16">
      <c r="B9122" s="616" t="s">
        <v>10393</v>
      </c>
      <c r="C9122" s="1617" t="s">
        <v>10394</v>
      </c>
      <c r="D9122" s="1052" t="s">
        <v>2792</v>
      </c>
      <c r="E9122" s="282"/>
      <c r="F9122" s="1189"/>
      <c r="G9122" s="284"/>
      <c r="H9122" s="284"/>
      <c r="I9122" s="284"/>
      <c r="J9122" s="284">
        <f>SUM(J9123:J9126)</f>
        <v>88700</v>
      </c>
      <c r="K9122" s="284"/>
      <c r="L9122" s="284"/>
      <c r="M9122" s="612" t="s">
        <v>428</v>
      </c>
      <c r="N9122" s="613">
        <f>+J9122</f>
        <v>88700</v>
      </c>
      <c r="O9122" s="613">
        <f>+K9128</f>
        <v>2702511.789638157</v>
      </c>
      <c r="P9122" s="613">
        <f>+L9129</f>
        <v>306325.82747581019</v>
      </c>
    </row>
    <row r="9123" spans="2:16">
      <c r="B9123" s="223"/>
      <c r="C9123" s="1639"/>
      <c r="D9123" s="406" t="s">
        <v>315</v>
      </c>
      <c r="E9123" s="217" t="s">
        <v>10120</v>
      </c>
      <c r="F9123" s="1102">
        <v>1</v>
      </c>
      <c r="G9123" s="219">
        <f>VLOOKUP(D9123,VLP!$C$3:$F$191,3,0)</f>
        <v>7000</v>
      </c>
      <c r="H9123" s="219"/>
      <c r="I9123" s="219"/>
      <c r="J9123" s="219">
        <f>G9123*F9123</f>
        <v>7000</v>
      </c>
      <c r="K9123" s="219"/>
      <c r="L9123" s="219"/>
      <c r="M9123" s="290"/>
      <c r="N9123" s="1040"/>
      <c r="O9123" s="1040"/>
      <c r="P9123" s="973"/>
    </row>
    <row r="9124" spans="2:16">
      <c r="B9124" s="223"/>
      <c r="C9124" s="1639"/>
      <c r="D9124" s="406" t="s">
        <v>275</v>
      </c>
      <c r="E9124" s="217" t="s">
        <v>348</v>
      </c>
      <c r="F9124" s="1102">
        <v>0.1</v>
      </c>
      <c r="G9124" s="219">
        <f>VLOOKUP(D9124,VLP!$C$3:$F$191,3,0)</f>
        <v>40000</v>
      </c>
      <c r="H9124" s="219"/>
      <c r="I9124" s="219"/>
      <c r="J9124" s="219">
        <f>G9124*F9124</f>
        <v>4000</v>
      </c>
      <c r="K9124" s="219"/>
      <c r="L9124" s="219"/>
      <c r="M9124" s="290"/>
      <c r="N9124" s="973"/>
      <c r="O9124" s="973"/>
      <c r="P9124" s="973"/>
    </row>
    <row r="9125" spans="2:16">
      <c r="B9125" s="223"/>
      <c r="C9125" s="1639"/>
      <c r="D9125" s="406" t="s">
        <v>218</v>
      </c>
      <c r="E9125" s="217" t="s">
        <v>336</v>
      </c>
      <c r="F9125" s="1102">
        <v>0.2</v>
      </c>
      <c r="G9125" s="219">
        <f>VLOOKUP(D9125,VLP!$C$3:$F$191,3,0)</f>
        <v>251000</v>
      </c>
      <c r="H9125" s="219"/>
      <c r="I9125" s="219"/>
      <c r="J9125" s="219">
        <f>G9125*F9125</f>
        <v>50200</v>
      </c>
      <c r="K9125" s="219"/>
      <c r="L9125" s="219"/>
      <c r="M9125" s="290"/>
      <c r="N9125" s="1040"/>
      <c r="O9125" s="1040"/>
      <c r="P9125" s="1040"/>
    </row>
    <row r="9126" spans="2:16">
      <c r="B9126" s="223"/>
      <c r="C9126" s="1639"/>
      <c r="D9126" s="406" t="s">
        <v>188</v>
      </c>
      <c r="E9126" s="217" t="s">
        <v>336</v>
      </c>
      <c r="F9126" s="1102">
        <v>1</v>
      </c>
      <c r="G9126" s="219">
        <f>VLOOKUP(D9126,VLP!$C$3:$F$191,3,0)</f>
        <v>27500</v>
      </c>
      <c r="H9126" s="219"/>
      <c r="I9126" s="219"/>
      <c r="J9126" s="219">
        <f>G9126*F9126</f>
        <v>27500</v>
      </c>
      <c r="K9126" s="219"/>
      <c r="L9126" s="219"/>
      <c r="M9126" s="290"/>
      <c r="N9126" s="973"/>
      <c r="O9126" s="973"/>
      <c r="P9126" s="973"/>
    </row>
    <row r="9127" spans="2:16">
      <c r="B9127" s="223"/>
      <c r="C9127" s="1639"/>
      <c r="D9127" s="406" t="s">
        <v>2769</v>
      </c>
      <c r="E9127" s="217"/>
      <c r="F9127" s="1102"/>
      <c r="G9127" s="219"/>
      <c r="H9127" s="219"/>
      <c r="I9127" s="219"/>
      <c r="J9127" s="219"/>
      <c r="K9127" s="219"/>
      <c r="L9127" s="219"/>
      <c r="M9127" s="290"/>
      <c r="N9127" s="973"/>
      <c r="O9127" s="973"/>
      <c r="P9127" s="973"/>
    </row>
    <row r="9128" spans="2:16">
      <c r="B9128" s="223"/>
      <c r="C9128" s="1639"/>
      <c r="D9128" s="406" t="s">
        <v>10395</v>
      </c>
      <c r="E9128" s="217" t="s">
        <v>2559</v>
      </c>
      <c r="F9128" s="1102">
        <v>7.87</v>
      </c>
      <c r="G9128" s="219"/>
      <c r="H9128" s="219">
        <f>_lg45</f>
        <v>343394.12828947359</v>
      </c>
      <c r="I9128" s="219"/>
      <c r="J9128" s="219"/>
      <c r="K9128" s="219">
        <f>H9128*F9128</f>
        <v>2702511.789638157</v>
      </c>
      <c r="L9128" s="219"/>
      <c r="M9128" s="290"/>
      <c r="N9128" s="973"/>
      <c r="O9128" s="973"/>
      <c r="P9128" s="973"/>
    </row>
    <row r="9129" spans="2:16">
      <c r="B9129" s="223"/>
      <c r="C9129" s="1639"/>
      <c r="D9129" s="406" t="s">
        <v>2803</v>
      </c>
      <c r="E9129" s="223"/>
      <c r="F9129" s="1102"/>
      <c r="G9129" s="219"/>
      <c r="H9129" s="219"/>
      <c r="I9129" s="219"/>
      <c r="J9129" s="219"/>
      <c r="K9129" s="219"/>
      <c r="L9129" s="219">
        <f>SUM(L9130:L9132)</f>
        <v>306325.82747581019</v>
      </c>
      <c r="M9129" s="290"/>
      <c r="N9129" s="1040"/>
      <c r="O9129" s="1040"/>
      <c r="P9129" s="1040"/>
    </row>
    <row r="9130" spans="2:16">
      <c r="B9130" s="223" t="s">
        <v>661</v>
      </c>
      <c r="C9130" s="1639"/>
      <c r="D9130" s="406" t="s">
        <v>2560</v>
      </c>
      <c r="E9130" s="217" t="s">
        <v>2804</v>
      </c>
      <c r="F9130" s="1102"/>
      <c r="G9130" s="219"/>
      <c r="H9130" s="219"/>
      <c r="I9130" s="219">
        <f>VLOOKUP($B9130,'GiaMTC TT13-QD1491'!$B$7:$T$908,19,0)</f>
        <v>2159024.8166440679</v>
      </c>
      <c r="J9130" s="219"/>
      <c r="K9130" s="219"/>
      <c r="L9130" s="219">
        <f>I9130*F9130</f>
        <v>0</v>
      </c>
      <c r="M9130" s="290"/>
      <c r="N9130" s="973"/>
      <c r="O9130" s="973"/>
      <c r="P9130" s="973"/>
    </row>
    <row r="9131" spans="2:16">
      <c r="B9131" s="223" t="s">
        <v>655</v>
      </c>
      <c r="C9131" s="1639"/>
      <c r="D9131" s="406" t="s">
        <v>2548</v>
      </c>
      <c r="E9131" s="217" t="s">
        <v>336</v>
      </c>
      <c r="F9131" s="1102">
        <v>0.18</v>
      </c>
      <c r="G9131" s="219"/>
      <c r="H9131" s="219"/>
      <c r="I9131" s="219">
        <f>VLOOKUP($B9131,'GiaMTC TT13-QD1491'!$B$7:$T$908,19,0)</f>
        <v>1652242.8666440679</v>
      </c>
      <c r="J9131" s="219"/>
      <c r="K9131" s="219"/>
      <c r="L9131" s="219">
        <f>I9131*F9131</f>
        <v>297403.71599593223</v>
      </c>
      <c r="M9131" s="290"/>
      <c r="N9131" s="973"/>
      <c r="O9131" s="973"/>
      <c r="P9131" s="973"/>
    </row>
    <row r="9132" spans="2:16">
      <c r="B9132" s="228"/>
      <c r="C9132" s="1618"/>
      <c r="D9132" s="407" t="s">
        <v>2806</v>
      </c>
      <c r="E9132" s="229" t="s">
        <v>2556</v>
      </c>
      <c r="F9132" s="1187">
        <v>3</v>
      </c>
      <c r="G9132" s="231"/>
      <c r="H9132" s="231"/>
      <c r="I9132" s="231"/>
      <c r="J9132" s="231"/>
      <c r="K9132" s="231"/>
      <c r="L9132" s="231">
        <f>F9132%*SUM(L9130:L9131)</f>
        <v>8922.1114798779672</v>
      </c>
      <c r="M9132" s="290"/>
      <c r="N9132" s="973"/>
      <c r="O9132" s="973"/>
      <c r="P9132" s="973"/>
    </row>
    <row r="9133" spans="2:16">
      <c r="B9133" s="791"/>
      <c r="C9133" s="290" t="s">
        <v>10396</v>
      </c>
      <c r="D9133" s="1054"/>
      <c r="E9133" s="264"/>
      <c r="F9133" s="1191"/>
      <c r="G9133" s="266"/>
      <c r="H9133" s="266"/>
      <c r="I9133" s="266"/>
      <c r="J9133" s="266"/>
      <c r="K9133" s="266"/>
      <c r="L9133" s="266"/>
      <c r="M9133" s="290"/>
      <c r="N9133" s="1040"/>
      <c r="O9133" s="1040"/>
      <c r="P9133" s="1040"/>
    </row>
    <row r="9134" spans="2:16">
      <c r="B9134" s="616" t="s">
        <v>10397</v>
      </c>
      <c r="C9134" s="1617" t="s">
        <v>10398</v>
      </c>
      <c r="D9134" s="1052" t="s">
        <v>2792</v>
      </c>
      <c r="E9134" s="282"/>
      <c r="F9134" s="1189"/>
      <c r="G9134" s="284"/>
      <c r="H9134" s="284"/>
      <c r="I9134" s="284"/>
      <c r="J9134" s="284">
        <f>SUM(J9135:J9138)</f>
        <v>54870</v>
      </c>
      <c r="K9134" s="284"/>
      <c r="L9134" s="284"/>
      <c r="M9134" s="612" t="s">
        <v>428</v>
      </c>
      <c r="N9134" s="613">
        <f>+J9134</f>
        <v>54870</v>
      </c>
      <c r="O9134" s="613">
        <f>+K9140</f>
        <v>782938.6124999997</v>
      </c>
      <c r="P9134" s="613">
        <f>+L9141</f>
        <v>204217.21831720677</v>
      </c>
    </row>
    <row r="9135" spans="2:16">
      <c r="B9135" s="223"/>
      <c r="C9135" s="1639"/>
      <c r="D9135" s="406" t="s">
        <v>315</v>
      </c>
      <c r="E9135" s="217" t="s">
        <v>10120</v>
      </c>
      <c r="F9135" s="1102">
        <v>0.5</v>
      </c>
      <c r="G9135" s="219">
        <f>VLOOKUP(D9135,VLP!$C$3:$F$191,3,0)</f>
        <v>7000</v>
      </c>
      <c r="H9135" s="219"/>
      <c r="I9135" s="219"/>
      <c r="J9135" s="219">
        <f>G9135*F9135</f>
        <v>3500</v>
      </c>
      <c r="K9135" s="219"/>
      <c r="L9135" s="219"/>
      <c r="M9135" s="290"/>
      <c r="N9135" s="973"/>
      <c r="O9135" s="973"/>
      <c r="P9135" s="973"/>
    </row>
    <row r="9136" spans="2:16">
      <c r="B9136" s="223"/>
      <c r="C9136" s="1639"/>
      <c r="D9136" s="406" t="s">
        <v>275</v>
      </c>
      <c r="E9136" s="217" t="s">
        <v>348</v>
      </c>
      <c r="F9136" s="1102">
        <v>0.05</v>
      </c>
      <c r="G9136" s="219">
        <f>VLOOKUP(D9136,VLP!$C$3:$F$191,3,0)</f>
        <v>40000</v>
      </c>
      <c r="H9136" s="219"/>
      <c r="I9136" s="219"/>
      <c r="J9136" s="219">
        <f>G9136*F9136</f>
        <v>2000</v>
      </c>
      <c r="K9136" s="219"/>
      <c r="L9136" s="219"/>
      <c r="M9136" s="290"/>
      <c r="N9136" s="973"/>
      <c r="O9136" s="973"/>
      <c r="P9136" s="973"/>
    </row>
    <row r="9137" spans="2:16">
      <c r="B9137" s="223"/>
      <c r="C9137" s="1639"/>
      <c r="D9137" s="406" t="s">
        <v>218</v>
      </c>
      <c r="E9137" s="217" t="s">
        <v>336</v>
      </c>
      <c r="F9137" s="1102">
        <v>0.12</v>
      </c>
      <c r="G9137" s="219">
        <f>VLOOKUP(D9137,VLP!$C$3:$F$191,3,0)</f>
        <v>251000</v>
      </c>
      <c r="H9137" s="219"/>
      <c r="I9137" s="219"/>
      <c r="J9137" s="219">
        <f>G9137*F9137</f>
        <v>30120</v>
      </c>
      <c r="K9137" s="219"/>
      <c r="L9137" s="219"/>
      <c r="M9137" s="290"/>
      <c r="N9137" s="1040"/>
      <c r="O9137" s="1040"/>
      <c r="P9137" s="1040"/>
    </row>
    <row r="9138" spans="2:16">
      <c r="B9138" s="223"/>
      <c r="C9138" s="1639"/>
      <c r="D9138" s="406" t="s">
        <v>188</v>
      </c>
      <c r="E9138" s="217" t="s">
        <v>336</v>
      </c>
      <c r="F9138" s="1102">
        <v>0.7</v>
      </c>
      <c r="G9138" s="219">
        <f>VLOOKUP(D9138,VLP!$C$3:$F$191,3,0)</f>
        <v>27500</v>
      </c>
      <c r="H9138" s="219"/>
      <c r="I9138" s="219"/>
      <c r="J9138" s="219">
        <f>G9138*F9138</f>
        <v>19250</v>
      </c>
      <c r="K9138" s="219"/>
      <c r="L9138" s="219"/>
      <c r="M9138" s="290"/>
      <c r="N9138" s="973"/>
      <c r="O9138" s="973"/>
      <c r="P9138" s="973"/>
    </row>
    <row r="9139" spans="2:16">
      <c r="B9139" s="223"/>
      <c r="C9139" s="1639"/>
      <c r="D9139" s="406" t="s">
        <v>2769</v>
      </c>
      <c r="E9139" s="217"/>
      <c r="F9139" s="1102"/>
      <c r="G9139" s="219"/>
      <c r="H9139" s="219"/>
      <c r="I9139" s="219"/>
      <c r="J9139" s="219"/>
      <c r="K9139" s="219"/>
      <c r="L9139" s="219"/>
      <c r="M9139" s="290"/>
      <c r="N9139" s="973"/>
      <c r="O9139" s="973"/>
      <c r="P9139" s="973"/>
    </row>
    <row r="9140" spans="2:16">
      <c r="B9140" s="223"/>
      <c r="C9140" s="1639"/>
      <c r="D9140" s="406" t="s">
        <v>10376</v>
      </c>
      <c r="E9140" s="217" t="s">
        <v>2559</v>
      </c>
      <c r="F9140" s="1102">
        <v>2.2799999999999998</v>
      </c>
      <c r="G9140" s="219"/>
      <c r="H9140" s="219">
        <f>_lg45</f>
        <v>343394.12828947359</v>
      </c>
      <c r="I9140" s="219"/>
      <c r="J9140" s="219"/>
      <c r="K9140" s="219">
        <f>H9140*F9140</f>
        <v>782938.6124999997</v>
      </c>
      <c r="L9140" s="219"/>
      <c r="M9140" s="290"/>
      <c r="N9140" s="973"/>
      <c r="O9140" s="973"/>
      <c r="P9140" s="973"/>
    </row>
    <row r="9141" spans="2:16">
      <c r="B9141" s="223"/>
      <c r="C9141" s="1639"/>
      <c r="D9141" s="406" t="s">
        <v>2803</v>
      </c>
      <c r="E9141" s="223"/>
      <c r="F9141" s="1102"/>
      <c r="G9141" s="219"/>
      <c r="H9141" s="219"/>
      <c r="I9141" s="219"/>
      <c r="J9141" s="219"/>
      <c r="K9141" s="219"/>
      <c r="L9141" s="219">
        <f>SUM(L9142:L9144)</f>
        <v>204217.21831720677</v>
      </c>
      <c r="M9141" s="290"/>
      <c r="N9141" s="973"/>
      <c r="O9141" s="973"/>
      <c r="P9141" s="973"/>
    </row>
    <row r="9142" spans="2:16">
      <c r="B9142" s="223" t="s">
        <v>661</v>
      </c>
      <c r="C9142" s="1639"/>
      <c r="D9142" s="406" t="s">
        <v>2560</v>
      </c>
      <c r="E9142" s="217" t="s">
        <v>2804</v>
      </c>
      <c r="F9142" s="1102"/>
      <c r="G9142" s="219"/>
      <c r="H9142" s="219"/>
      <c r="I9142" s="219">
        <f>VLOOKUP($B9142,'GiaMTC TT13-QD1491'!$B$7:$T$908,19,0)</f>
        <v>2159024.8166440679</v>
      </c>
      <c r="J9142" s="219"/>
      <c r="K9142" s="219"/>
      <c r="L9142" s="219">
        <f>I9142*F9142</f>
        <v>0</v>
      </c>
      <c r="M9142" s="290"/>
      <c r="N9142" s="973"/>
      <c r="O9142" s="973"/>
      <c r="P9142" s="973"/>
    </row>
    <row r="9143" spans="2:16">
      <c r="B9143" s="223" t="s">
        <v>655</v>
      </c>
      <c r="C9143" s="1639"/>
      <c r="D9143" s="406" t="s">
        <v>2548</v>
      </c>
      <c r="E9143" s="217" t="s">
        <v>336</v>
      </c>
      <c r="F9143" s="1102">
        <v>0.12</v>
      </c>
      <c r="G9143" s="219"/>
      <c r="H9143" s="219"/>
      <c r="I9143" s="219">
        <f>VLOOKUP($B9143,'GiaMTC TT13-QD1491'!$B$7:$T$908,19,0)</f>
        <v>1652242.8666440679</v>
      </c>
      <c r="J9143" s="219"/>
      <c r="K9143" s="219"/>
      <c r="L9143" s="219">
        <f>I9143*F9143</f>
        <v>198269.14399728813</v>
      </c>
      <c r="M9143" s="290"/>
      <c r="N9143" s="973"/>
      <c r="O9143" s="973"/>
      <c r="P9143" s="973"/>
    </row>
    <row r="9144" spans="2:16">
      <c r="B9144" s="228"/>
      <c r="C9144" s="1618"/>
      <c r="D9144" s="407" t="s">
        <v>2806</v>
      </c>
      <c r="E9144" s="229" t="s">
        <v>2556</v>
      </c>
      <c r="F9144" s="1187">
        <v>3</v>
      </c>
      <c r="G9144" s="231"/>
      <c r="H9144" s="231"/>
      <c r="I9144" s="231"/>
      <c r="J9144" s="231"/>
      <c r="K9144" s="231"/>
      <c r="L9144" s="231">
        <f>F9144%*SUM(L9142:L9143)</f>
        <v>5948.0743199186436</v>
      </c>
      <c r="M9144" s="290"/>
      <c r="N9144" s="973"/>
      <c r="O9144" s="973"/>
      <c r="P9144" s="973"/>
    </row>
    <row r="9145" spans="2:16">
      <c r="B9145" s="616" t="s">
        <v>10399</v>
      </c>
      <c r="C9145" s="1617" t="s">
        <v>10400</v>
      </c>
      <c r="D9145" s="1052" t="s">
        <v>2792</v>
      </c>
      <c r="E9145" s="282"/>
      <c r="F9145" s="1189"/>
      <c r="G9145" s="284"/>
      <c r="H9145" s="284"/>
      <c r="I9145" s="284"/>
      <c r="J9145" s="284">
        <f>SUM(J9146:J9149)</f>
        <v>54870</v>
      </c>
      <c r="K9145" s="284"/>
      <c r="L9145" s="284"/>
      <c r="M9145" s="612" t="s">
        <v>428</v>
      </c>
      <c r="N9145" s="613">
        <f>+J9145</f>
        <v>54870</v>
      </c>
      <c r="O9145" s="613">
        <f>+K9151</f>
        <v>1469726.869078947</v>
      </c>
      <c r="P9145" s="613">
        <f>+L9152</f>
        <v>204217.21831720677</v>
      </c>
    </row>
    <row r="9146" spans="2:16">
      <c r="B9146" s="223"/>
      <c r="C9146" s="1639"/>
      <c r="D9146" s="406" t="s">
        <v>315</v>
      </c>
      <c r="E9146" s="217" t="s">
        <v>10120</v>
      </c>
      <c r="F9146" s="1102">
        <v>0.5</v>
      </c>
      <c r="G9146" s="219">
        <f>VLOOKUP(D9146,VLP!$C$3:$F$191,3,0)</f>
        <v>7000</v>
      </c>
      <c r="H9146" s="219"/>
      <c r="I9146" s="219"/>
      <c r="J9146" s="219">
        <f>G9146*F9146</f>
        <v>3500</v>
      </c>
      <c r="K9146" s="219"/>
      <c r="L9146" s="219"/>
      <c r="M9146" s="290"/>
      <c r="N9146" s="973"/>
      <c r="O9146" s="973"/>
      <c r="P9146" s="973"/>
    </row>
    <row r="9147" spans="2:16">
      <c r="B9147" s="223"/>
      <c r="C9147" s="1639"/>
      <c r="D9147" s="406" t="s">
        <v>275</v>
      </c>
      <c r="E9147" s="217" t="s">
        <v>348</v>
      </c>
      <c r="F9147" s="1102">
        <v>0.05</v>
      </c>
      <c r="G9147" s="219">
        <f>VLOOKUP(D9147,VLP!$C$3:$F$191,3,0)</f>
        <v>40000</v>
      </c>
      <c r="H9147" s="219"/>
      <c r="I9147" s="219"/>
      <c r="J9147" s="219">
        <f>G9147*F9147</f>
        <v>2000</v>
      </c>
      <c r="K9147" s="219"/>
      <c r="L9147" s="219"/>
      <c r="M9147" s="290"/>
      <c r="N9147" s="1040"/>
      <c r="O9147" s="1040"/>
      <c r="P9147" s="1040"/>
    </row>
    <row r="9148" spans="2:16">
      <c r="B9148" s="223"/>
      <c r="C9148" s="1639"/>
      <c r="D9148" s="406" t="s">
        <v>218</v>
      </c>
      <c r="E9148" s="217" t="s">
        <v>336</v>
      </c>
      <c r="F9148" s="1102">
        <v>0.12</v>
      </c>
      <c r="G9148" s="219">
        <f>VLOOKUP(D9148,VLP!$C$3:$F$191,3,0)</f>
        <v>251000</v>
      </c>
      <c r="H9148" s="219"/>
      <c r="I9148" s="219"/>
      <c r="J9148" s="219">
        <f>G9148*F9148</f>
        <v>30120</v>
      </c>
      <c r="K9148" s="219"/>
      <c r="L9148" s="219"/>
      <c r="M9148" s="290"/>
      <c r="N9148" s="973"/>
      <c r="O9148" s="973"/>
      <c r="P9148" s="973"/>
    </row>
    <row r="9149" spans="2:16">
      <c r="B9149" s="223"/>
      <c r="C9149" s="1639"/>
      <c r="D9149" s="406" t="s">
        <v>188</v>
      </c>
      <c r="E9149" s="217" t="s">
        <v>336</v>
      </c>
      <c r="F9149" s="1102">
        <v>0.7</v>
      </c>
      <c r="G9149" s="219">
        <f>VLOOKUP(D9149,VLP!$C$3:$F$191,3,0)</f>
        <v>27500</v>
      </c>
      <c r="H9149" s="219"/>
      <c r="I9149" s="219"/>
      <c r="J9149" s="219">
        <f>G9149*F9149</f>
        <v>19250</v>
      </c>
      <c r="K9149" s="219"/>
      <c r="L9149" s="219"/>
      <c r="M9149" s="290"/>
      <c r="N9149" s="973"/>
      <c r="O9149" s="973"/>
      <c r="P9149" s="973"/>
    </row>
    <row r="9150" spans="2:16">
      <c r="B9150" s="223"/>
      <c r="C9150" s="1639"/>
      <c r="D9150" s="406" t="s">
        <v>2769</v>
      </c>
      <c r="E9150" s="217"/>
      <c r="F9150" s="1102"/>
      <c r="G9150" s="219"/>
      <c r="H9150" s="219"/>
      <c r="I9150" s="219"/>
      <c r="J9150" s="219"/>
      <c r="K9150" s="219"/>
      <c r="L9150" s="219"/>
      <c r="M9150" s="290"/>
      <c r="N9150" s="973"/>
      <c r="O9150" s="973"/>
      <c r="P9150" s="973"/>
    </row>
    <row r="9151" spans="2:16">
      <c r="B9151" s="223"/>
      <c r="C9151" s="1639"/>
      <c r="D9151" s="406" t="s">
        <v>10392</v>
      </c>
      <c r="E9151" s="217" t="s">
        <v>2559</v>
      </c>
      <c r="F9151" s="1102">
        <v>4.28</v>
      </c>
      <c r="G9151" s="219"/>
      <c r="H9151" s="219">
        <f>_lg45</f>
        <v>343394.12828947359</v>
      </c>
      <c r="I9151" s="219"/>
      <c r="J9151" s="219"/>
      <c r="K9151" s="219">
        <f>H9151*F9151</f>
        <v>1469726.869078947</v>
      </c>
      <c r="L9151" s="219"/>
      <c r="M9151" s="290"/>
      <c r="N9151" s="973"/>
      <c r="O9151" s="973"/>
      <c r="P9151" s="973"/>
    </row>
    <row r="9152" spans="2:16">
      <c r="B9152" s="223"/>
      <c r="C9152" s="1639"/>
      <c r="D9152" s="406" t="s">
        <v>2803</v>
      </c>
      <c r="E9152" s="223"/>
      <c r="F9152" s="1102"/>
      <c r="G9152" s="219"/>
      <c r="H9152" s="219"/>
      <c r="I9152" s="219"/>
      <c r="J9152" s="219"/>
      <c r="K9152" s="219"/>
      <c r="L9152" s="219">
        <f>SUM(L9153:L9155)</f>
        <v>204217.21831720677</v>
      </c>
      <c r="M9152" s="290"/>
      <c r="N9152" s="973"/>
      <c r="O9152" s="973"/>
      <c r="P9152" s="973"/>
    </row>
    <row r="9153" spans="2:16">
      <c r="B9153" s="223" t="s">
        <v>661</v>
      </c>
      <c r="C9153" s="1639"/>
      <c r="D9153" s="406" t="s">
        <v>2560</v>
      </c>
      <c r="E9153" s="217" t="s">
        <v>2804</v>
      </c>
      <c r="F9153" s="1102"/>
      <c r="G9153" s="219"/>
      <c r="H9153" s="219"/>
      <c r="I9153" s="219">
        <f>VLOOKUP($B9153,'GiaMTC TT13-QD1491'!$B$7:$T$908,19,0)</f>
        <v>2159024.8166440679</v>
      </c>
      <c r="J9153" s="219"/>
      <c r="K9153" s="219"/>
      <c r="L9153" s="219">
        <f>I9153*F9153</f>
        <v>0</v>
      </c>
      <c r="M9153" s="290"/>
      <c r="N9153" s="973"/>
      <c r="O9153" s="973"/>
      <c r="P9153" s="973"/>
    </row>
    <row r="9154" spans="2:16">
      <c r="B9154" s="223" t="s">
        <v>655</v>
      </c>
      <c r="C9154" s="1639"/>
      <c r="D9154" s="406" t="s">
        <v>2548</v>
      </c>
      <c r="E9154" s="217" t="s">
        <v>336</v>
      </c>
      <c r="F9154" s="1102">
        <v>0.12</v>
      </c>
      <c r="G9154" s="219"/>
      <c r="H9154" s="219"/>
      <c r="I9154" s="219">
        <f>VLOOKUP($B9154,'GiaMTC TT13-QD1491'!$B$7:$T$908,19,0)</f>
        <v>1652242.8666440679</v>
      </c>
      <c r="J9154" s="219"/>
      <c r="K9154" s="219"/>
      <c r="L9154" s="219">
        <f>I9154*F9154</f>
        <v>198269.14399728813</v>
      </c>
      <c r="M9154" s="290"/>
      <c r="N9154" s="973"/>
      <c r="O9154" s="973"/>
      <c r="P9154" s="973"/>
    </row>
    <row r="9155" spans="2:16">
      <c r="B9155" s="228"/>
      <c r="C9155" s="1618"/>
      <c r="D9155" s="407" t="s">
        <v>2806</v>
      </c>
      <c r="E9155" s="229" t="s">
        <v>2556</v>
      </c>
      <c r="F9155" s="1187">
        <v>3</v>
      </c>
      <c r="G9155" s="231"/>
      <c r="H9155" s="231"/>
      <c r="I9155" s="231"/>
      <c r="J9155" s="231"/>
      <c r="K9155" s="231"/>
      <c r="L9155" s="231">
        <f>F9155%*SUM(L9153:L9154)</f>
        <v>5948.0743199186436</v>
      </c>
      <c r="M9155" s="290"/>
      <c r="N9155" s="973"/>
      <c r="O9155" s="973"/>
      <c r="P9155" s="973"/>
    </row>
    <row r="9156" spans="2:16">
      <c r="B9156" s="616" t="s">
        <v>10401</v>
      </c>
      <c r="C9156" s="1617" t="s">
        <v>10402</v>
      </c>
      <c r="D9156" s="1052" t="s">
        <v>2792</v>
      </c>
      <c r="E9156" s="282"/>
      <c r="F9156" s="1189"/>
      <c r="G9156" s="284"/>
      <c r="H9156" s="284"/>
      <c r="I9156" s="284"/>
      <c r="J9156" s="284">
        <f>SUM(J9157:J9160)</f>
        <v>54870</v>
      </c>
      <c r="K9156" s="284"/>
      <c r="L9156" s="284"/>
      <c r="M9156" s="612" t="s">
        <v>428</v>
      </c>
      <c r="N9156" s="613">
        <f>+J9156</f>
        <v>54870</v>
      </c>
      <c r="O9156" s="613">
        <f>+K9162</f>
        <v>1765045.819407894</v>
      </c>
      <c r="P9156" s="613">
        <f>+L9163</f>
        <v>204217.21831720677</v>
      </c>
    </row>
    <row r="9157" spans="2:16">
      <c r="B9157" s="223"/>
      <c r="C9157" s="1639"/>
      <c r="D9157" s="406" t="s">
        <v>315</v>
      </c>
      <c r="E9157" s="217" t="s">
        <v>10120</v>
      </c>
      <c r="F9157" s="1102">
        <v>0.5</v>
      </c>
      <c r="G9157" s="219">
        <f>VLOOKUP(D9157,VLP!$C$3:$F$191,3,0)</f>
        <v>7000</v>
      </c>
      <c r="H9157" s="219"/>
      <c r="I9157" s="219"/>
      <c r="J9157" s="219">
        <f>G9157*F9157</f>
        <v>3500</v>
      </c>
      <c r="K9157" s="219"/>
      <c r="L9157" s="219"/>
      <c r="M9157" s="290"/>
      <c r="N9157" s="973"/>
      <c r="O9157" s="973"/>
      <c r="P9157" s="973"/>
    </row>
    <row r="9158" spans="2:16">
      <c r="B9158" s="223"/>
      <c r="C9158" s="1639"/>
      <c r="D9158" s="406" t="s">
        <v>275</v>
      </c>
      <c r="E9158" s="217" t="s">
        <v>348</v>
      </c>
      <c r="F9158" s="1102">
        <v>0.05</v>
      </c>
      <c r="G9158" s="219">
        <f>VLOOKUP(D9158,VLP!$C$3:$F$191,3,0)</f>
        <v>40000</v>
      </c>
      <c r="H9158" s="219"/>
      <c r="I9158" s="219"/>
      <c r="J9158" s="219">
        <f>G9158*F9158</f>
        <v>2000</v>
      </c>
      <c r="K9158" s="219"/>
      <c r="L9158" s="219"/>
      <c r="M9158" s="290"/>
      <c r="N9158" s="973"/>
      <c r="O9158" s="973"/>
      <c r="P9158" s="973"/>
    </row>
    <row r="9159" spans="2:16">
      <c r="B9159" s="223"/>
      <c r="C9159" s="1639"/>
      <c r="D9159" s="406" t="s">
        <v>218</v>
      </c>
      <c r="E9159" s="217" t="s">
        <v>336</v>
      </c>
      <c r="F9159" s="1102">
        <v>0.12</v>
      </c>
      <c r="G9159" s="219">
        <f>VLOOKUP(D9159,VLP!$C$3:$F$191,3,0)</f>
        <v>251000</v>
      </c>
      <c r="H9159" s="219"/>
      <c r="I9159" s="219"/>
      <c r="J9159" s="219">
        <f>G9159*F9159</f>
        <v>30120</v>
      </c>
      <c r="K9159" s="219"/>
      <c r="L9159" s="219"/>
      <c r="M9159" s="290"/>
      <c r="N9159" s="973"/>
      <c r="O9159" s="973"/>
      <c r="P9159" s="973"/>
    </row>
    <row r="9160" spans="2:16">
      <c r="B9160" s="223"/>
      <c r="C9160" s="1639"/>
      <c r="D9160" s="406" t="s">
        <v>188</v>
      </c>
      <c r="E9160" s="217" t="s">
        <v>336</v>
      </c>
      <c r="F9160" s="1102">
        <v>0.7</v>
      </c>
      <c r="G9160" s="219">
        <f>VLOOKUP(D9160,VLP!$C$3:$F$191,3,0)</f>
        <v>27500</v>
      </c>
      <c r="H9160" s="219"/>
      <c r="I9160" s="219"/>
      <c r="J9160" s="219">
        <f>G9160*F9160</f>
        <v>19250</v>
      </c>
      <c r="K9160" s="219"/>
      <c r="L9160" s="219"/>
      <c r="M9160" s="290"/>
      <c r="N9160" s="1040"/>
      <c r="O9160" s="1040"/>
      <c r="P9160" s="1040"/>
    </row>
    <row r="9161" spans="2:16">
      <c r="B9161" s="223"/>
      <c r="C9161" s="1639"/>
      <c r="D9161" s="406" t="s">
        <v>2769</v>
      </c>
      <c r="E9161" s="217"/>
      <c r="F9161" s="1102"/>
      <c r="G9161" s="219"/>
      <c r="H9161" s="219"/>
      <c r="I9161" s="219"/>
      <c r="J9161" s="219"/>
      <c r="K9161" s="219"/>
      <c r="L9161" s="219"/>
      <c r="M9161" s="290"/>
      <c r="N9161" s="973"/>
      <c r="O9161" s="973"/>
      <c r="P9161" s="973"/>
    </row>
    <row r="9162" spans="2:16">
      <c r="B9162" s="223"/>
      <c r="C9162" s="1639"/>
      <c r="D9162" s="406" t="s">
        <v>10395</v>
      </c>
      <c r="E9162" s="217" t="s">
        <v>2559</v>
      </c>
      <c r="F9162" s="1102">
        <v>5.14</v>
      </c>
      <c r="G9162" s="219"/>
      <c r="H9162" s="219">
        <f>_lg45</f>
        <v>343394.12828947359</v>
      </c>
      <c r="I9162" s="219"/>
      <c r="J9162" s="219"/>
      <c r="K9162" s="219">
        <f>H9162*F9162</f>
        <v>1765045.819407894</v>
      </c>
      <c r="L9162" s="219"/>
      <c r="M9162" s="290"/>
      <c r="N9162" s="973"/>
      <c r="O9162" s="973"/>
      <c r="P9162" s="973"/>
    </row>
    <row r="9163" spans="2:16">
      <c r="B9163" s="223"/>
      <c r="C9163" s="1639"/>
      <c r="D9163" s="406" t="s">
        <v>2803</v>
      </c>
      <c r="E9163" s="223"/>
      <c r="F9163" s="1102"/>
      <c r="G9163" s="219"/>
      <c r="H9163" s="219"/>
      <c r="I9163" s="219"/>
      <c r="J9163" s="219"/>
      <c r="K9163" s="219"/>
      <c r="L9163" s="219">
        <f>SUM(L9164:L9166)</f>
        <v>204217.21831720677</v>
      </c>
      <c r="M9163" s="290"/>
      <c r="N9163" s="973"/>
      <c r="O9163" s="973"/>
      <c r="P9163" s="973"/>
    </row>
    <row r="9164" spans="2:16">
      <c r="B9164" s="223" t="s">
        <v>661</v>
      </c>
      <c r="C9164" s="1639"/>
      <c r="D9164" s="406" t="s">
        <v>2560</v>
      </c>
      <c r="E9164" s="217" t="s">
        <v>2804</v>
      </c>
      <c r="F9164" s="1102"/>
      <c r="G9164" s="219"/>
      <c r="H9164" s="219"/>
      <c r="I9164" s="219">
        <f>VLOOKUP($B9164,'GiaMTC TT13-QD1491'!$B$7:$T$908,19,0)</f>
        <v>2159024.8166440679</v>
      </c>
      <c r="J9164" s="219"/>
      <c r="K9164" s="219"/>
      <c r="L9164" s="219">
        <f>I9164*F9164</f>
        <v>0</v>
      </c>
      <c r="M9164" s="290"/>
      <c r="N9164" s="973"/>
      <c r="O9164" s="973"/>
      <c r="P9164" s="973"/>
    </row>
    <row r="9165" spans="2:16">
      <c r="B9165" s="223" t="s">
        <v>655</v>
      </c>
      <c r="C9165" s="1639"/>
      <c r="D9165" s="406" t="s">
        <v>2548</v>
      </c>
      <c r="E9165" s="217" t="s">
        <v>336</v>
      </c>
      <c r="F9165" s="1102">
        <v>0.12</v>
      </c>
      <c r="G9165" s="219"/>
      <c r="H9165" s="219"/>
      <c r="I9165" s="219">
        <f>VLOOKUP($B9165,'GiaMTC TT13-QD1491'!$B$7:$T$908,19,0)</f>
        <v>1652242.8666440679</v>
      </c>
      <c r="J9165" s="219"/>
      <c r="K9165" s="219"/>
      <c r="L9165" s="219">
        <f>I9165*F9165</f>
        <v>198269.14399728813</v>
      </c>
      <c r="M9165" s="290"/>
      <c r="N9165" s="973"/>
      <c r="O9165" s="973"/>
      <c r="P9165" s="973"/>
    </row>
    <row r="9166" spans="2:16">
      <c r="B9166" s="228"/>
      <c r="C9166" s="1618"/>
      <c r="D9166" s="407" t="s">
        <v>2806</v>
      </c>
      <c r="E9166" s="229" t="s">
        <v>2556</v>
      </c>
      <c r="F9166" s="1187">
        <v>3</v>
      </c>
      <c r="G9166" s="231"/>
      <c r="H9166" s="231"/>
      <c r="I9166" s="231"/>
      <c r="J9166" s="231"/>
      <c r="K9166" s="231"/>
      <c r="L9166" s="231">
        <f>F9166%*SUM(L9164:L9165)</f>
        <v>5948.0743199186436</v>
      </c>
      <c r="M9166" s="290"/>
      <c r="N9166" s="973"/>
      <c r="O9166" s="973"/>
      <c r="P9166" s="973"/>
    </row>
    <row r="9167" spans="2:16">
      <c r="B9167" s="223"/>
      <c r="C9167" s="1059" t="s">
        <v>10403</v>
      </c>
      <c r="D9167" s="406"/>
      <c r="E9167" s="217"/>
      <c r="F9167" s="1102"/>
      <c r="G9167" s="219"/>
      <c r="H9167" s="219"/>
      <c r="I9167" s="219"/>
      <c r="J9167" s="219"/>
      <c r="K9167" s="219"/>
      <c r="L9167" s="219"/>
      <c r="M9167" s="290"/>
      <c r="N9167" s="973"/>
      <c r="O9167" s="973"/>
      <c r="P9167" s="973"/>
    </row>
    <row r="9168" spans="2:16">
      <c r="B9168" s="616" t="s">
        <v>10404</v>
      </c>
      <c r="C9168" s="1617" t="s">
        <v>10405</v>
      </c>
      <c r="D9168" s="1052" t="s">
        <v>2792</v>
      </c>
      <c r="E9168" s="282"/>
      <c r="F9168" s="1189"/>
      <c r="G9168" s="284"/>
      <c r="H9168" s="284"/>
      <c r="I9168" s="284"/>
      <c r="J9168" s="284">
        <f>SUM(J9169:J9172)</f>
        <v>54870</v>
      </c>
      <c r="K9168" s="284"/>
      <c r="L9168" s="284"/>
      <c r="M9168" s="612" t="s">
        <v>428</v>
      </c>
      <c r="N9168" s="613">
        <f>+J9168</f>
        <v>54870</v>
      </c>
      <c r="O9168" s="613">
        <f>+K9174</f>
        <v>652448.84374999977</v>
      </c>
      <c r="P9168" s="613">
        <f>+L9175</f>
        <v>0</v>
      </c>
    </row>
    <row r="9169" spans="2:16">
      <c r="B9169" s="223"/>
      <c r="C9169" s="1639"/>
      <c r="D9169" s="406" t="s">
        <v>315</v>
      </c>
      <c r="E9169" s="217" t="s">
        <v>10120</v>
      </c>
      <c r="F9169" s="1102">
        <v>0.5</v>
      </c>
      <c r="G9169" s="219">
        <f>VLOOKUP(D9169,VLP!$C$3:$F$191,3,0)</f>
        <v>7000</v>
      </c>
      <c r="H9169" s="219"/>
      <c r="I9169" s="219"/>
      <c r="J9169" s="219">
        <f>G9169*F9169</f>
        <v>3500</v>
      </c>
      <c r="K9169" s="219"/>
      <c r="L9169" s="219"/>
      <c r="M9169" s="290"/>
      <c r="N9169" s="973"/>
      <c r="O9169" s="973"/>
      <c r="P9169" s="973"/>
    </row>
    <row r="9170" spans="2:16">
      <c r="B9170" s="223"/>
      <c r="C9170" s="1639"/>
      <c r="D9170" s="406" t="s">
        <v>275</v>
      </c>
      <c r="E9170" s="217" t="s">
        <v>348</v>
      </c>
      <c r="F9170" s="1102">
        <v>0.05</v>
      </c>
      <c r="G9170" s="219">
        <f>VLOOKUP(D9170,VLP!$C$3:$F$191,3,0)</f>
        <v>40000</v>
      </c>
      <c r="H9170" s="219"/>
      <c r="I9170" s="219"/>
      <c r="J9170" s="219">
        <f>G9170*F9170</f>
        <v>2000</v>
      </c>
      <c r="K9170" s="219"/>
      <c r="L9170" s="219"/>
      <c r="M9170" s="290"/>
      <c r="N9170" s="973"/>
      <c r="O9170" s="973"/>
      <c r="P9170" s="973"/>
    </row>
    <row r="9171" spans="2:16">
      <c r="B9171" s="223"/>
      <c r="C9171" s="1639"/>
      <c r="D9171" s="406" t="s">
        <v>218</v>
      </c>
      <c r="E9171" s="217" t="s">
        <v>336</v>
      </c>
      <c r="F9171" s="1102">
        <v>0.12</v>
      </c>
      <c r="G9171" s="219">
        <f>VLOOKUP(D9171,VLP!$C$3:$F$191,3,0)</f>
        <v>251000</v>
      </c>
      <c r="H9171" s="219"/>
      <c r="I9171" s="219"/>
      <c r="J9171" s="219">
        <f>G9171*F9171</f>
        <v>30120</v>
      </c>
      <c r="K9171" s="219"/>
      <c r="L9171" s="219"/>
      <c r="M9171" s="290"/>
      <c r="N9171" s="973"/>
      <c r="O9171" s="973"/>
      <c r="P9171" s="973"/>
    </row>
    <row r="9172" spans="2:16">
      <c r="B9172" s="223"/>
      <c r="C9172" s="1639"/>
      <c r="D9172" s="406" t="s">
        <v>188</v>
      </c>
      <c r="E9172" s="217" t="s">
        <v>336</v>
      </c>
      <c r="F9172" s="1102">
        <v>0.7</v>
      </c>
      <c r="G9172" s="219">
        <f>VLOOKUP(D9172,VLP!$C$3:$F$191,3,0)</f>
        <v>27500</v>
      </c>
      <c r="H9172" s="219"/>
      <c r="I9172" s="219"/>
      <c r="J9172" s="219">
        <f>G9172*F9172</f>
        <v>19250</v>
      </c>
      <c r="K9172" s="219"/>
      <c r="L9172" s="219"/>
      <c r="M9172" s="290"/>
      <c r="N9172" s="973"/>
      <c r="O9172" s="973"/>
      <c r="P9172" s="973"/>
    </row>
    <row r="9173" spans="2:16">
      <c r="B9173" s="223"/>
      <c r="C9173" s="1639"/>
      <c r="D9173" s="406" t="s">
        <v>2769</v>
      </c>
      <c r="E9173" s="217"/>
      <c r="F9173" s="1102"/>
      <c r="G9173" s="219"/>
      <c r="H9173" s="219"/>
      <c r="I9173" s="219"/>
      <c r="J9173" s="219"/>
      <c r="K9173" s="219"/>
      <c r="L9173" s="219"/>
      <c r="M9173" s="290"/>
      <c r="N9173" s="1040"/>
      <c r="O9173" s="1040"/>
      <c r="P9173" s="1040"/>
    </row>
    <row r="9174" spans="2:16">
      <c r="B9174" s="223"/>
      <c r="C9174" s="1639"/>
      <c r="D9174" s="406" t="s">
        <v>10376</v>
      </c>
      <c r="E9174" s="217" t="s">
        <v>2559</v>
      </c>
      <c r="F9174" s="1102">
        <v>1.9</v>
      </c>
      <c r="G9174" s="219"/>
      <c r="H9174" s="219">
        <f>_lg45</f>
        <v>343394.12828947359</v>
      </c>
      <c r="I9174" s="219"/>
      <c r="J9174" s="219"/>
      <c r="K9174" s="219">
        <f>H9174*F9174</f>
        <v>652448.84374999977</v>
      </c>
      <c r="L9174" s="219"/>
      <c r="M9174" s="290"/>
      <c r="N9174" s="973"/>
      <c r="O9174" s="973"/>
      <c r="P9174" s="973"/>
    </row>
    <row r="9175" spans="2:16">
      <c r="B9175" s="223"/>
      <c r="C9175" s="1639"/>
      <c r="D9175" s="406" t="s">
        <v>2803</v>
      </c>
      <c r="E9175" s="223"/>
      <c r="F9175" s="1102"/>
      <c r="G9175" s="219"/>
      <c r="H9175" s="219"/>
      <c r="I9175" s="219"/>
      <c r="J9175" s="219"/>
      <c r="K9175" s="219"/>
      <c r="L9175" s="219">
        <f>SUM(L9176:L9178)</f>
        <v>0</v>
      </c>
      <c r="M9175" s="290"/>
      <c r="N9175" s="973"/>
      <c r="O9175" s="973"/>
      <c r="P9175" s="973"/>
    </row>
    <row r="9176" spans="2:16">
      <c r="B9176" s="223" t="s">
        <v>661</v>
      </c>
      <c r="C9176" s="1639"/>
      <c r="D9176" s="406" t="s">
        <v>2560</v>
      </c>
      <c r="E9176" s="217" t="s">
        <v>2804</v>
      </c>
      <c r="F9176" s="1102"/>
      <c r="G9176" s="219"/>
      <c r="H9176" s="219"/>
      <c r="I9176" s="219">
        <f>VLOOKUP($B9176,'GiaMTC TT13-QD1491'!$B$7:$T$908,19,0)</f>
        <v>2159024.8166440679</v>
      </c>
      <c r="J9176" s="219"/>
      <c r="K9176" s="219"/>
      <c r="L9176" s="219">
        <f>I9176*F9176</f>
        <v>0</v>
      </c>
      <c r="M9176" s="290"/>
      <c r="N9176" s="973"/>
      <c r="O9176" s="973"/>
      <c r="P9176" s="973"/>
    </row>
    <row r="9177" spans="2:16">
      <c r="B9177" s="223" t="s">
        <v>655</v>
      </c>
      <c r="C9177" s="1639"/>
      <c r="D9177" s="406" t="s">
        <v>2548</v>
      </c>
      <c r="E9177" s="217" t="s">
        <v>336</v>
      </c>
      <c r="F9177" s="1102"/>
      <c r="G9177" s="219"/>
      <c r="H9177" s="219"/>
      <c r="I9177" s="219">
        <f>VLOOKUP($B9177,'GiaMTC TT13-QD1491'!$B$7:$T$908,19,0)</f>
        <v>1652242.8666440679</v>
      </c>
      <c r="J9177" s="219"/>
      <c r="K9177" s="219"/>
      <c r="L9177" s="219">
        <f>I9177*F9177</f>
        <v>0</v>
      </c>
      <c r="M9177" s="290"/>
      <c r="N9177" s="973"/>
      <c r="O9177" s="973"/>
      <c r="P9177" s="973"/>
    </row>
    <row r="9178" spans="2:16">
      <c r="B9178" s="228"/>
      <c r="C9178" s="1618"/>
      <c r="D9178" s="407" t="s">
        <v>2806</v>
      </c>
      <c r="E9178" s="229" t="s">
        <v>2556</v>
      </c>
      <c r="F9178" s="1187">
        <v>3</v>
      </c>
      <c r="G9178" s="231"/>
      <c r="H9178" s="231"/>
      <c r="I9178" s="231"/>
      <c r="J9178" s="231"/>
      <c r="K9178" s="231"/>
      <c r="L9178" s="231">
        <f>F9178%*SUM(L9176:L9177)</f>
        <v>0</v>
      </c>
      <c r="M9178" s="290"/>
      <c r="N9178" s="973"/>
      <c r="O9178" s="973"/>
      <c r="P9178" s="973"/>
    </row>
    <row r="9179" spans="2:16">
      <c r="B9179" s="616" t="s">
        <v>10406</v>
      </c>
      <c r="C9179" s="1617" t="s">
        <v>10407</v>
      </c>
      <c r="D9179" s="1052" t="s">
        <v>2792</v>
      </c>
      <c r="E9179" s="282"/>
      <c r="F9179" s="1189"/>
      <c r="G9179" s="284"/>
      <c r="H9179" s="284"/>
      <c r="I9179" s="284"/>
      <c r="J9179" s="284">
        <f>SUM(J9180:J9183)</f>
        <v>54870</v>
      </c>
      <c r="K9179" s="284"/>
      <c r="L9179" s="284"/>
      <c r="M9179" s="612" t="s">
        <v>428</v>
      </c>
      <c r="N9179" s="613">
        <f>+J9179</f>
        <v>54870</v>
      </c>
      <c r="O9179" s="613">
        <f>+K9185</f>
        <v>1201879.4490131575</v>
      </c>
      <c r="P9179" s="613">
        <f>+L9186</f>
        <v>0</v>
      </c>
    </row>
    <row r="9180" spans="2:16">
      <c r="B9180" s="223"/>
      <c r="C9180" s="1639"/>
      <c r="D9180" s="406" t="s">
        <v>315</v>
      </c>
      <c r="E9180" s="217" t="s">
        <v>10120</v>
      </c>
      <c r="F9180" s="1102">
        <v>0.5</v>
      </c>
      <c r="G9180" s="219">
        <f>VLOOKUP(D9180,VLP!$C$3:$F$191,3,0)</f>
        <v>7000</v>
      </c>
      <c r="H9180" s="219"/>
      <c r="I9180" s="219"/>
      <c r="J9180" s="219">
        <f>G9180*F9180</f>
        <v>3500</v>
      </c>
      <c r="K9180" s="219"/>
      <c r="L9180" s="219"/>
      <c r="M9180" s="290"/>
      <c r="N9180" s="973"/>
      <c r="O9180" s="973"/>
      <c r="P9180" s="973"/>
    </row>
    <row r="9181" spans="2:16">
      <c r="B9181" s="223"/>
      <c r="C9181" s="1639"/>
      <c r="D9181" s="406" t="s">
        <v>275</v>
      </c>
      <c r="E9181" s="217" t="s">
        <v>348</v>
      </c>
      <c r="F9181" s="1102">
        <v>0.05</v>
      </c>
      <c r="G9181" s="219">
        <f>VLOOKUP(D9181,VLP!$C$3:$F$191,3,0)</f>
        <v>40000</v>
      </c>
      <c r="H9181" s="219"/>
      <c r="I9181" s="219"/>
      <c r="J9181" s="219">
        <f>G9181*F9181</f>
        <v>2000</v>
      </c>
      <c r="K9181" s="219"/>
      <c r="L9181" s="219"/>
      <c r="M9181" s="290"/>
      <c r="N9181" s="973"/>
      <c r="O9181" s="973"/>
      <c r="P9181" s="973"/>
    </row>
    <row r="9182" spans="2:16">
      <c r="B9182" s="223"/>
      <c r="C9182" s="1639"/>
      <c r="D9182" s="406" t="s">
        <v>218</v>
      </c>
      <c r="E9182" s="217" t="s">
        <v>336</v>
      </c>
      <c r="F9182" s="1102">
        <v>0.12</v>
      </c>
      <c r="G9182" s="219">
        <f>VLOOKUP(D9182,VLP!$C$3:$F$191,3,0)</f>
        <v>251000</v>
      </c>
      <c r="H9182" s="219"/>
      <c r="I9182" s="219"/>
      <c r="J9182" s="219">
        <f>G9182*F9182</f>
        <v>30120</v>
      </c>
      <c r="K9182" s="219"/>
      <c r="L9182" s="219"/>
      <c r="M9182" s="290"/>
      <c r="N9182" s="973"/>
      <c r="O9182" s="973"/>
      <c r="P9182" s="973"/>
    </row>
    <row r="9183" spans="2:16">
      <c r="B9183" s="223"/>
      <c r="C9183" s="1639"/>
      <c r="D9183" s="406" t="s">
        <v>188</v>
      </c>
      <c r="E9183" s="217" t="s">
        <v>336</v>
      </c>
      <c r="F9183" s="1102">
        <v>0.7</v>
      </c>
      <c r="G9183" s="219">
        <f>VLOOKUP(D9183,VLP!$C$3:$F$191,3,0)</f>
        <v>27500</v>
      </c>
      <c r="H9183" s="219"/>
      <c r="I9183" s="219"/>
      <c r="J9183" s="219">
        <f>G9183*F9183</f>
        <v>19250</v>
      </c>
      <c r="K9183" s="219"/>
      <c r="L9183" s="219"/>
      <c r="M9183" s="290"/>
      <c r="N9183" s="973"/>
      <c r="O9183" s="973"/>
      <c r="P9183" s="973"/>
    </row>
    <row r="9184" spans="2:16">
      <c r="B9184" s="223"/>
      <c r="C9184" s="1639"/>
      <c r="D9184" s="406" t="s">
        <v>2769</v>
      </c>
      <c r="E9184" s="217"/>
      <c r="F9184" s="1102"/>
      <c r="G9184" s="219"/>
      <c r="H9184" s="219"/>
      <c r="I9184" s="219"/>
      <c r="J9184" s="219"/>
      <c r="K9184" s="219"/>
      <c r="L9184" s="219"/>
      <c r="M9184" s="290"/>
      <c r="N9184" s="973"/>
      <c r="O9184" s="973"/>
      <c r="P9184" s="973"/>
    </row>
    <row r="9185" spans="2:16">
      <c r="B9185" s="223"/>
      <c r="C9185" s="1639"/>
      <c r="D9185" s="406" t="s">
        <v>10392</v>
      </c>
      <c r="E9185" s="217" t="s">
        <v>2559</v>
      </c>
      <c r="F9185" s="1102">
        <v>3.5</v>
      </c>
      <c r="G9185" s="219"/>
      <c r="H9185" s="219">
        <f>_lg45</f>
        <v>343394.12828947359</v>
      </c>
      <c r="I9185" s="219"/>
      <c r="J9185" s="219"/>
      <c r="K9185" s="219">
        <f>H9185*F9185</f>
        <v>1201879.4490131575</v>
      </c>
      <c r="L9185" s="219"/>
      <c r="M9185" s="290"/>
      <c r="N9185" s="973"/>
      <c r="O9185" s="973"/>
      <c r="P9185" s="973"/>
    </row>
    <row r="9186" spans="2:16">
      <c r="B9186" s="223"/>
      <c r="C9186" s="1639"/>
      <c r="D9186" s="406" t="s">
        <v>2803</v>
      </c>
      <c r="E9186" s="223"/>
      <c r="F9186" s="1102"/>
      <c r="G9186" s="219"/>
      <c r="H9186" s="219"/>
      <c r="I9186" s="219"/>
      <c r="J9186" s="219"/>
      <c r="K9186" s="219"/>
      <c r="L9186" s="219">
        <f>SUM(L9187:L9189)</f>
        <v>0</v>
      </c>
      <c r="M9186" s="290"/>
      <c r="N9186" s="1040"/>
      <c r="O9186" s="1040"/>
      <c r="P9186" s="1040"/>
    </row>
    <row r="9187" spans="2:16">
      <c r="B9187" s="223" t="s">
        <v>661</v>
      </c>
      <c r="C9187" s="1639"/>
      <c r="D9187" s="406" t="s">
        <v>2560</v>
      </c>
      <c r="E9187" s="217" t="s">
        <v>2804</v>
      </c>
      <c r="F9187" s="1102"/>
      <c r="G9187" s="219"/>
      <c r="H9187" s="219"/>
      <c r="I9187" s="219">
        <f>VLOOKUP($B9187,'GiaMTC TT13-QD1491'!$B$7:$T$908,19,0)</f>
        <v>2159024.8166440679</v>
      </c>
      <c r="J9187" s="219"/>
      <c r="K9187" s="219"/>
      <c r="L9187" s="219">
        <f>I9187*F9187</f>
        <v>0</v>
      </c>
      <c r="M9187" s="290"/>
      <c r="N9187" s="973"/>
      <c r="O9187" s="973"/>
      <c r="P9187" s="973"/>
    </row>
    <row r="9188" spans="2:16">
      <c r="B9188" s="223" t="s">
        <v>655</v>
      </c>
      <c r="C9188" s="1639"/>
      <c r="D9188" s="406" t="s">
        <v>2548</v>
      </c>
      <c r="E9188" s="217" t="s">
        <v>336</v>
      </c>
      <c r="F9188" s="1102"/>
      <c r="G9188" s="219"/>
      <c r="H9188" s="219"/>
      <c r="I9188" s="219">
        <f>VLOOKUP($B9188,'GiaMTC TT13-QD1491'!$B$7:$T$908,19,0)</f>
        <v>1652242.8666440679</v>
      </c>
      <c r="J9188" s="219"/>
      <c r="K9188" s="219"/>
      <c r="L9188" s="219">
        <f>I9188*F9188</f>
        <v>0</v>
      </c>
      <c r="M9188" s="290"/>
      <c r="N9188" s="973"/>
      <c r="O9188" s="973"/>
      <c r="P9188" s="973"/>
    </row>
    <row r="9189" spans="2:16">
      <c r="B9189" s="228"/>
      <c r="C9189" s="1618"/>
      <c r="D9189" s="407" t="s">
        <v>2806</v>
      </c>
      <c r="E9189" s="229" t="s">
        <v>2556</v>
      </c>
      <c r="F9189" s="1187">
        <v>3</v>
      </c>
      <c r="G9189" s="231"/>
      <c r="H9189" s="231"/>
      <c r="I9189" s="231"/>
      <c r="J9189" s="231"/>
      <c r="K9189" s="231"/>
      <c r="L9189" s="231">
        <f>F9189%*SUM(L9187:L9188)</f>
        <v>0</v>
      </c>
      <c r="M9189" s="290"/>
      <c r="N9189" s="973"/>
      <c r="O9189" s="973"/>
      <c r="P9189" s="973"/>
    </row>
    <row r="9190" spans="2:16">
      <c r="B9190" s="616" t="s">
        <v>10408</v>
      </c>
      <c r="C9190" s="1617" t="s">
        <v>10409</v>
      </c>
      <c r="D9190" s="1052" t="s">
        <v>2792</v>
      </c>
      <c r="E9190" s="282"/>
      <c r="F9190" s="1189"/>
      <c r="G9190" s="284"/>
      <c r="H9190" s="284"/>
      <c r="I9190" s="284"/>
      <c r="J9190" s="284">
        <f>SUM(J9191:J9194)</f>
        <v>54870</v>
      </c>
      <c r="K9190" s="284"/>
      <c r="L9190" s="284"/>
      <c r="M9190" s="612" t="s">
        <v>428</v>
      </c>
      <c r="N9190" s="613">
        <f>+J9190</f>
        <v>54870</v>
      </c>
      <c r="O9190" s="613">
        <f>+K9196</f>
        <v>1442255.3388157892</v>
      </c>
      <c r="P9190" s="613">
        <f>+L9197</f>
        <v>0</v>
      </c>
    </row>
    <row r="9191" spans="2:16">
      <c r="B9191" s="223"/>
      <c r="C9191" s="1639"/>
      <c r="D9191" s="406" t="s">
        <v>315</v>
      </c>
      <c r="E9191" s="217" t="s">
        <v>10120</v>
      </c>
      <c r="F9191" s="1102">
        <v>0.5</v>
      </c>
      <c r="G9191" s="219">
        <f>VLOOKUP(D9191,VLP!$C$3:$F$191,3,0)</f>
        <v>7000</v>
      </c>
      <c r="H9191" s="219"/>
      <c r="I9191" s="219"/>
      <c r="J9191" s="219">
        <f>G9191*F9191</f>
        <v>3500</v>
      </c>
      <c r="K9191" s="219"/>
      <c r="L9191" s="219"/>
      <c r="M9191" s="290"/>
      <c r="N9191" s="973"/>
      <c r="O9191" s="973"/>
      <c r="P9191" s="973"/>
    </row>
    <row r="9192" spans="2:16">
      <c r="B9192" s="223"/>
      <c r="C9192" s="1639"/>
      <c r="D9192" s="406" t="s">
        <v>275</v>
      </c>
      <c r="E9192" s="217" t="s">
        <v>348</v>
      </c>
      <c r="F9192" s="1102">
        <v>0.05</v>
      </c>
      <c r="G9192" s="219">
        <f>VLOOKUP(D9192,VLP!$C$3:$F$191,3,0)</f>
        <v>40000</v>
      </c>
      <c r="H9192" s="219"/>
      <c r="I9192" s="219"/>
      <c r="J9192" s="219">
        <f>G9192*F9192</f>
        <v>2000</v>
      </c>
      <c r="K9192" s="219"/>
      <c r="L9192" s="219"/>
      <c r="M9192" s="290"/>
      <c r="N9192" s="973"/>
      <c r="O9192" s="973"/>
      <c r="P9192" s="973"/>
    </row>
    <row r="9193" spans="2:16">
      <c r="B9193" s="223"/>
      <c r="C9193" s="1639"/>
      <c r="D9193" s="406" t="s">
        <v>218</v>
      </c>
      <c r="E9193" s="217" t="s">
        <v>336</v>
      </c>
      <c r="F9193" s="1102">
        <v>0.12</v>
      </c>
      <c r="G9193" s="219">
        <f>VLOOKUP(D9193,VLP!$C$3:$F$191,3,0)</f>
        <v>251000</v>
      </c>
      <c r="H9193" s="219"/>
      <c r="I9193" s="219"/>
      <c r="J9193" s="219">
        <f>G9193*F9193</f>
        <v>30120</v>
      </c>
      <c r="K9193" s="219"/>
      <c r="L9193" s="219"/>
      <c r="M9193" s="290"/>
      <c r="N9193" s="973"/>
      <c r="O9193" s="973"/>
      <c r="P9193" s="973"/>
    </row>
    <row r="9194" spans="2:16">
      <c r="B9194" s="223"/>
      <c r="C9194" s="1639"/>
      <c r="D9194" s="406" t="s">
        <v>188</v>
      </c>
      <c r="E9194" s="217" t="s">
        <v>336</v>
      </c>
      <c r="F9194" s="1102">
        <v>0.7</v>
      </c>
      <c r="G9194" s="219">
        <f>VLOOKUP(D9194,VLP!$C$3:$F$191,3,0)</f>
        <v>27500</v>
      </c>
      <c r="H9194" s="219"/>
      <c r="I9194" s="219"/>
      <c r="J9194" s="219">
        <f>G9194*F9194</f>
        <v>19250</v>
      </c>
      <c r="K9194" s="219"/>
      <c r="L9194" s="219"/>
      <c r="M9194" s="290"/>
      <c r="N9194" s="973"/>
      <c r="O9194" s="973"/>
      <c r="P9194" s="973"/>
    </row>
    <row r="9195" spans="2:16">
      <c r="B9195" s="223"/>
      <c r="C9195" s="1639"/>
      <c r="D9195" s="406" t="s">
        <v>2769</v>
      </c>
      <c r="E9195" s="217"/>
      <c r="F9195" s="1102"/>
      <c r="G9195" s="219"/>
      <c r="H9195" s="219"/>
      <c r="I9195" s="219"/>
      <c r="J9195" s="219"/>
      <c r="K9195" s="219"/>
      <c r="L9195" s="219"/>
      <c r="M9195" s="290"/>
      <c r="N9195" s="973"/>
      <c r="O9195" s="973"/>
      <c r="P9195" s="973"/>
    </row>
    <row r="9196" spans="2:16">
      <c r="B9196" s="223"/>
      <c r="C9196" s="1639"/>
      <c r="D9196" s="406" t="s">
        <v>10395</v>
      </c>
      <c r="E9196" s="217" t="s">
        <v>2559</v>
      </c>
      <c r="F9196" s="1102">
        <v>4.2</v>
      </c>
      <c r="G9196" s="219"/>
      <c r="H9196" s="219">
        <f>_lg45</f>
        <v>343394.12828947359</v>
      </c>
      <c r="I9196" s="219"/>
      <c r="J9196" s="219"/>
      <c r="K9196" s="219">
        <f>H9196*F9196</f>
        <v>1442255.3388157892</v>
      </c>
      <c r="L9196" s="219"/>
      <c r="M9196" s="290"/>
      <c r="N9196" s="973"/>
      <c r="O9196" s="973"/>
      <c r="P9196" s="973"/>
    </row>
    <row r="9197" spans="2:16">
      <c r="B9197" s="223"/>
      <c r="C9197" s="1639"/>
      <c r="D9197" s="406" t="s">
        <v>2803</v>
      </c>
      <c r="E9197" s="223"/>
      <c r="F9197" s="1102"/>
      <c r="G9197" s="219"/>
      <c r="H9197" s="219"/>
      <c r="I9197" s="219"/>
      <c r="J9197" s="219"/>
      <c r="K9197" s="219"/>
      <c r="L9197" s="219">
        <f>SUM(L9198:L9200)</f>
        <v>0</v>
      </c>
      <c r="M9197" s="290"/>
      <c r="N9197" s="973"/>
      <c r="O9197" s="973"/>
      <c r="P9197" s="973"/>
    </row>
    <row r="9198" spans="2:16">
      <c r="B9198" s="223" t="s">
        <v>661</v>
      </c>
      <c r="C9198" s="1639"/>
      <c r="D9198" s="406" t="s">
        <v>2560</v>
      </c>
      <c r="E9198" s="217" t="s">
        <v>2804</v>
      </c>
      <c r="F9198" s="1102"/>
      <c r="G9198" s="219"/>
      <c r="H9198" s="219"/>
      <c r="I9198" s="219">
        <f>VLOOKUP($B9198,'GiaMTC TT13-QD1491'!$B$7:$T$908,19,0)</f>
        <v>2159024.8166440679</v>
      </c>
      <c r="J9198" s="219"/>
      <c r="K9198" s="219"/>
      <c r="L9198" s="219">
        <f>I9198*F9198</f>
        <v>0</v>
      </c>
      <c r="M9198" s="290"/>
      <c r="N9198" s="973"/>
      <c r="O9198" s="973"/>
      <c r="P9198" s="973"/>
    </row>
    <row r="9199" spans="2:16">
      <c r="B9199" s="223" t="s">
        <v>655</v>
      </c>
      <c r="C9199" s="1639"/>
      <c r="D9199" s="406" t="s">
        <v>2548</v>
      </c>
      <c r="E9199" s="217" t="s">
        <v>336</v>
      </c>
      <c r="F9199" s="1102"/>
      <c r="G9199" s="219"/>
      <c r="H9199" s="219"/>
      <c r="I9199" s="219">
        <f>VLOOKUP($B9199,'GiaMTC TT13-QD1491'!$B$7:$T$908,19,0)</f>
        <v>1652242.8666440679</v>
      </c>
      <c r="J9199" s="219"/>
      <c r="K9199" s="219"/>
      <c r="L9199" s="219">
        <f>I9199*F9199</f>
        <v>0</v>
      </c>
      <c r="M9199" s="290"/>
      <c r="N9199" s="973"/>
      <c r="O9199" s="973"/>
      <c r="P9199" s="973"/>
    </row>
    <row r="9200" spans="2:16">
      <c r="B9200" s="228"/>
      <c r="C9200" s="1618"/>
      <c r="D9200" s="407" t="s">
        <v>2806</v>
      </c>
      <c r="E9200" s="229" t="s">
        <v>2556</v>
      </c>
      <c r="F9200" s="1187">
        <v>3</v>
      </c>
      <c r="G9200" s="231"/>
      <c r="H9200" s="231"/>
      <c r="I9200" s="231"/>
      <c r="J9200" s="231"/>
      <c r="K9200" s="231"/>
      <c r="L9200" s="231">
        <f>F9200%*SUM(L9198:L9199)</f>
        <v>0</v>
      </c>
      <c r="M9200" s="290"/>
      <c r="N9200" s="1040"/>
      <c r="O9200" s="1040"/>
      <c r="P9200" s="1040"/>
    </row>
    <row r="9201" spans="2:18">
      <c r="B9201" s="315"/>
      <c r="C9201" s="802"/>
      <c r="D9201" s="409"/>
      <c r="E9201" s="290"/>
      <c r="F9201" s="1186"/>
      <c r="G9201" s="292"/>
      <c r="H9201" s="292"/>
      <c r="I9201" s="292"/>
      <c r="J9201" s="292"/>
      <c r="K9201" s="292"/>
      <c r="L9201" s="292"/>
      <c r="M9201" s="315"/>
      <c r="N9201" s="973"/>
      <c r="O9201" s="973"/>
      <c r="P9201" s="973"/>
    </row>
    <row r="9202" spans="2:18">
      <c r="B9202" s="405" t="s">
        <v>10410</v>
      </c>
      <c r="C9202" s="1051"/>
      <c r="D9202" s="1043"/>
      <c r="E9202" s="794"/>
      <c r="F9202" s="1233"/>
      <c r="G9202" s="1044"/>
      <c r="H9202" s="1044"/>
      <c r="I9202" s="1044"/>
      <c r="J9202" s="1044"/>
      <c r="K9202" s="1044"/>
      <c r="L9202" s="1044"/>
      <c r="M9202" s="404"/>
      <c r="N9202" s="1050"/>
      <c r="O9202" s="1050"/>
      <c r="P9202" s="1050"/>
    </row>
    <row r="9203" spans="2:18">
      <c r="B9203" s="404"/>
      <c r="C9203" s="313"/>
      <c r="D9203" s="409"/>
      <c r="E9203" s="290"/>
      <c r="F9203" s="1186"/>
      <c r="G9203" s="292"/>
      <c r="H9203" s="292"/>
      <c r="I9203" s="1643" t="s">
        <v>2755</v>
      </c>
      <c r="J9203" s="1643"/>
      <c r="K9203" s="1643"/>
      <c r="L9203" s="1643"/>
      <c r="M9203" s="315"/>
      <c r="N9203" s="1050"/>
      <c r="O9203" s="1050"/>
      <c r="P9203" s="1050"/>
    </row>
    <row r="9204" spans="2:18">
      <c r="B9204" s="1617" t="s">
        <v>438</v>
      </c>
      <c r="C9204" s="1617" t="s">
        <v>2538</v>
      </c>
      <c r="D9204" s="1617" t="s">
        <v>2539</v>
      </c>
      <c r="E9204" s="1617" t="s">
        <v>10327</v>
      </c>
      <c r="F9204" s="1712" t="s">
        <v>10328</v>
      </c>
      <c r="G9204" s="1710" t="s">
        <v>10329</v>
      </c>
      <c r="H9204" s="1710" t="s">
        <v>10330</v>
      </c>
      <c r="I9204" s="1710" t="s">
        <v>10331</v>
      </c>
      <c r="J9204" s="1624" t="s">
        <v>2781</v>
      </c>
      <c r="K9204" s="1625"/>
      <c r="L9204" s="1626"/>
      <c r="M9204" s="315"/>
      <c r="N9204" s="1050"/>
      <c r="O9204" s="1050"/>
      <c r="P9204" s="1050"/>
    </row>
    <row r="9205" spans="2:18">
      <c r="B9205" s="1618"/>
      <c r="C9205" s="1618"/>
      <c r="D9205" s="1618"/>
      <c r="E9205" s="1618"/>
      <c r="F9205" s="1713"/>
      <c r="G9205" s="1711"/>
      <c r="H9205" s="1711"/>
      <c r="I9205" s="1711"/>
      <c r="J9205" s="280" t="s">
        <v>2554</v>
      </c>
      <c r="K9205" s="280" t="s">
        <v>2783</v>
      </c>
      <c r="L9205" s="280" t="s">
        <v>2784</v>
      </c>
      <c r="M9205" s="315"/>
      <c r="N9205" s="1050"/>
      <c r="O9205" s="1050"/>
      <c r="P9205" s="1050"/>
    </row>
    <row r="9206" spans="2:18">
      <c r="B9206" s="616" t="s">
        <v>10411</v>
      </c>
      <c r="C9206" s="1617" t="s">
        <v>10412</v>
      </c>
      <c r="D9206" s="1052" t="s">
        <v>2792</v>
      </c>
      <c r="E9206" s="282"/>
      <c r="F9206" s="1189"/>
      <c r="G9206" s="266"/>
      <c r="H9206" s="266"/>
      <c r="I9206" s="266"/>
      <c r="J9206" s="266">
        <f>SUM(J9207:J9210)</f>
        <v>346800</v>
      </c>
      <c r="K9206" s="266"/>
      <c r="L9206" s="266"/>
      <c r="M9206" s="611" t="s">
        <v>10413</v>
      </c>
      <c r="N9206" s="613">
        <f>+J9206</f>
        <v>346800</v>
      </c>
      <c r="O9206" s="613">
        <f>+K9211</f>
        <v>5322608.9884868404</v>
      </c>
      <c r="P9206" s="613">
        <f>+L9213</f>
        <v>889518.22445735603</v>
      </c>
      <c r="R9206" s="9" t="s">
        <v>2537</v>
      </c>
    </row>
    <row r="9207" spans="2:18">
      <c r="B9207" s="223"/>
      <c r="C9207" s="1639"/>
      <c r="D9207" s="406" t="s">
        <v>315</v>
      </c>
      <c r="E9207" s="217" t="s">
        <v>10120</v>
      </c>
      <c r="F9207" s="1102">
        <v>5</v>
      </c>
      <c r="G9207" s="219">
        <f>VLOOKUP(D9207,VLP!$C$3:$F$191,3,0)</f>
        <v>7000</v>
      </c>
      <c r="H9207" s="219"/>
      <c r="I9207" s="219"/>
      <c r="J9207" s="219">
        <f>G9207*F9207</f>
        <v>35000</v>
      </c>
      <c r="K9207" s="219"/>
      <c r="L9207" s="219"/>
      <c r="M9207" s="290"/>
      <c r="N9207" s="973"/>
      <c r="O9207" s="973"/>
      <c r="P9207" s="973"/>
      <c r="R9207" s="9" t="s">
        <v>10414</v>
      </c>
    </row>
    <row r="9208" spans="2:18">
      <c r="B9208" s="223"/>
      <c r="C9208" s="1639"/>
      <c r="D9208" s="406" t="s">
        <v>275</v>
      </c>
      <c r="E9208" s="217" t="s">
        <v>348</v>
      </c>
      <c r="F9208" s="1102">
        <v>0.3</v>
      </c>
      <c r="G9208" s="219">
        <f>VLOOKUP(D9208,VLP!$C$3:$F$191,3,0)</f>
        <v>40000</v>
      </c>
      <c r="H9208" s="219"/>
      <c r="I9208" s="219"/>
      <c r="J9208" s="219">
        <f>G9208*F9208</f>
        <v>12000</v>
      </c>
      <c r="K9208" s="219"/>
      <c r="L9208" s="219"/>
      <c r="M9208" s="290"/>
      <c r="N9208" s="973"/>
      <c r="O9208" s="973"/>
      <c r="P9208" s="973"/>
    </row>
    <row r="9209" spans="2:18">
      <c r="B9209" s="223"/>
      <c r="C9209" s="1639"/>
      <c r="D9209" s="406" t="s">
        <v>218</v>
      </c>
      <c r="E9209" s="217" t="s">
        <v>336</v>
      </c>
      <c r="F9209" s="1102">
        <v>0.8</v>
      </c>
      <c r="G9209" s="219">
        <f>VLOOKUP(D9209,VLP!$C$3:$F$191,3,0)</f>
        <v>251000</v>
      </c>
      <c r="H9209" s="219"/>
      <c r="I9209" s="219"/>
      <c r="J9209" s="219">
        <f>G9209*F9209</f>
        <v>200800</v>
      </c>
      <c r="K9209" s="219"/>
      <c r="L9209" s="219"/>
      <c r="M9209" s="290"/>
      <c r="N9209" s="973"/>
      <c r="O9209" s="973"/>
      <c r="P9209" s="973"/>
    </row>
    <row r="9210" spans="2:18">
      <c r="B9210" s="223"/>
      <c r="C9210" s="1639"/>
      <c r="D9210" s="406" t="s">
        <v>188</v>
      </c>
      <c r="E9210" s="217" t="s">
        <v>336</v>
      </c>
      <c r="F9210" s="1102">
        <v>3.6</v>
      </c>
      <c r="G9210" s="219">
        <f>VLOOKUP(D9210,VLP!$C$3:$F$191,3,0)</f>
        <v>27500</v>
      </c>
      <c r="H9210" s="219"/>
      <c r="I9210" s="219"/>
      <c r="J9210" s="219">
        <f>G9210*F9210</f>
        <v>99000</v>
      </c>
      <c r="K9210" s="219"/>
      <c r="L9210" s="219"/>
      <c r="M9210" s="290"/>
      <c r="N9210" s="973"/>
      <c r="O9210" s="973"/>
      <c r="P9210" s="973"/>
    </row>
    <row r="9211" spans="2:18">
      <c r="B9211" s="223"/>
      <c r="C9211" s="1639"/>
      <c r="D9211" s="406" t="s">
        <v>2769</v>
      </c>
      <c r="E9211" s="217"/>
      <c r="F9211" s="1102"/>
      <c r="G9211" s="219"/>
      <c r="H9211" s="219"/>
      <c r="I9211" s="219"/>
      <c r="J9211" s="219"/>
      <c r="K9211" s="219">
        <f>SUM(K9212:K9212)</f>
        <v>5322608.9884868404</v>
      </c>
      <c r="L9211" s="219"/>
      <c r="M9211" s="290"/>
      <c r="N9211" s="973"/>
      <c r="O9211" s="973"/>
      <c r="P9211" s="973"/>
    </row>
    <row r="9212" spans="2:18">
      <c r="B9212" s="761"/>
      <c r="C9212" s="1639"/>
      <c r="D9212" s="406" t="s">
        <v>10376</v>
      </c>
      <c r="E9212" s="217" t="s">
        <v>2559</v>
      </c>
      <c r="F9212" s="1102">
        <v>15.5</v>
      </c>
      <c r="G9212" s="219"/>
      <c r="H9212" s="219">
        <f>_lg45</f>
        <v>343394.12828947359</v>
      </c>
      <c r="I9212" s="219"/>
      <c r="J9212" s="219"/>
      <c r="K9212" s="219">
        <f>H9212*F9212</f>
        <v>5322608.9884868404</v>
      </c>
      <c r="L9212" s="219"/>
      <c r="M9212" s="290"/>
      <c r="N9212" s="973"/>
      <c r="O9212" s="973"/>
      <c r="P9212" s="973"/>
    </row>
    <row r="9213" spans="2:18">
      <c r="B9213" s="223"/>
      <c r="C9213" s="1639"/>
      <c r="D9213" s="406" t="s">
        <v>2803</v>
      </c>
      <c r="E9213" s="223"/>
      <c r="F9213" s="1102"/>
      <c r="G9213" s="219"/>
      <c r="H9213" s="219"/>
      <c r="I9213" s="219"/>
      <c r="J9213" s="219"/>
      <c r="K9213" s="219"/>
      <c r="L9213" s="219">
        <f>SUM(L9214:L9216)</f>
        <v>889518.22445735603</v>
      </c>
      <c r="M9213" s="290"/>
      <c r="N9213" s="973"/>
      <c r="O9213" s="973"/>
      <c r="P9213" s="973"/>
    </row>
    <row r="9214" spans="2:18">
      <c r="B9214" s="223" t="s">
        <v>661</v>
      </c>
      <c r="C9214" s="1639"/>
      <c r="D9214" s="406" t="s">
        <v>2560</v>
      </c>
      <c r="E9214" s="217" t="s">
        <v>2804</v>
      </c>
      <c r="F9214" s="1102">
        <v>0.4</v>
      </c>
      <c r="G9214" s="219"/>
      <c r="H9214" s="219"/>
      <c r="I9214" s="219">
        <f>VLOOKUP($B9214,'GiaMTC TT13-QD1491'!$B$7:$T$908,19,0)</f>
        <v>2159024.8166440679</v>
      </c>
      <c r="J9214" s="219"/>
      <c r="K9214" s="219"/>
      <c r="L9214" s="219">
        <f>I9214*F9214</f>
        <v>863609.92665762722</v>
      </c>
      <c r="M9214" s="290"/>
      <c r="N9214" s="973"/>
      <c r="O9214" s="973"/>
      <c r="P9214" s="973"/>
    </row>
    <row r="9215" spans="2:18">
      <c r="B9215" s="223" t="s">
        <v>655</v>
      </c>
      <c r="C9215" s="1639"/>
      <c r="D9215" s="406" t="s">
        <v>2548</v>
      </c>
      <c r="E9215" s="217" t="s">
        <v>336</v>
      </c>
      <c r="F9215" s="1102"/>
      <c r="G9215" s="219"/>
      <c r="H9215" s="219"/>
      <c r="I9215" s="219">
        <f>VLOOKUP($B9215,'GiaMTC TT13-QD1491'!$B$7:$T$908,19,0)</f>
        <v>1652242.8666440679</v>
      </c>
      <c r="J9215" s="219"/>
      <c r="K9215" s="219"/>
      <c r="L9215" s="219">
        <f>I9215*F9215</f>
        <v>0</v>
      </c>
      <c r="M9215" s="290"/>
      <c r="N9215" s="973"/>
      <c r="O9215" s="973"/>
      <c r="P9215" s="973"/>
    </row>
    <row r="9216" spans="2:18">
      <c r="B9216" s="228"/>
      <c r="C9216" s="1618"/>
      <c r="D9216" s="407" t="s">
        <v>2806</v>
      </c>
      <c r="E9216" s="229" t="s">
        <v>2556</v>
      </c>
      <c r="F9216" s="1187">
        <v>3</v>
      </c>
      <c r="G9216" s="231"/>
      <c r="H9216" s="231"/>
      <c r="I9216" s="231"/>
      <c r="J9216" s="231"/>
      <c r="K9216" s="231"/>
      <c r="L9216" s="231">
        <f>F9216%*SUM(L9214:L9215)</f>
        <v>25908.297799728814</v>
      </c>
      <c r="M9216" s="290"/>
      <c r="N9216" s="973"/>
      <c r="O9216" s="973"/>
      <c r="P9216" s="973"/>
    </row>
    <row r="9217" spans="2:16">
      <c r="B9217" s="616" t="s">
        <v>10415</v>
      </c>
      <c r="C9217" s="1617" t="s">
        <v>10416</v>
      </c>
      <c r="D9217" s="1052" t="s">
        <v>2792</v>
      </c>
      <c r="E9217" s="282"/>
      <c r="F9217" s="1189"/>
      <c r="G9217" s="266"/>
      <c r="H9217" s="266"/>
      <c r="I9217" s="266"/>
      <c r="J9217" s="266">
        <f>SUM(J9218:J9221)</f>
        <v>346800</v>
      </c>
      <c r="K9217" s="266"/>
      <c r="L9217" s="266"/>
      <c r="M9217" s="611" t="s">
        <v>10413</v>
      </c>
      <c r="N9217" s="613">
        <f>+J9217</f>
        <v>346800</v>
      </c>
      <c r="O9217" s="613">
        <f>+K9222</f>
        <v>7245616.106907893</v>
      </c>
      <c r="P9217" s="613">
        <f>+L9224</f>
        <v>889518.22445735603</v>
      </c>
    </row>
    <row r="9218" spans="2:16">
      <c r="B9218" s="223"/>
      <c r="C9218" s="1639"/>
      <c r="D9218" s="406" t="s">
        <v>315</v>
      </c>
      <c r="E9218" s="217" t="s">
        <v>10120</v>
      </c>
      <c r="F9218" s="1102">
        <v>5</v>
      </c>
      <c r="G9218" s="219">
        <f>VLOOKUP(D9218,VLP!$C$3:$F$191,3,0)</f>
        <v>7000</v>
      </c>
      <c r="H9218" s="219"/>
      <c r="I9218" s="219"/>
      <c r="J9218" s="219">
        <f>G9218*F9218</f>
        <v>35000</v>
      </c>
      <c r="K9218" s="219"/>
      <c r="L9218" s="219"/>
      <c r="M9218" s="290"/>
      <c r="N9218" s="973"/>
      <c r="O9218" s="973"/>
      <c r="P9218" s="973"/>
    </row>
    <row r="9219" spans="2:16">
      <c r="B9219" s="223"/>
      <c r="C9219" s="1639"/>
      <c r="D9219" s="406" t="s">
        <v>275</v>
      </c>
      <c r="E9219" s="217" t="s">
        <v>348</v>
      </c>
      <c r="F9219" s="1102">
        <v>0.3</v>
      </c>
      <c r="G9219" s="219">
        <f>VLOOKUP(D9219,VLP!$C$3:$F$191,3,0)</f>
        <v>40000</v>
      </c>
      <c r="H9219" s="219"/>
      <c r="I9219" s="219"/>
      <c r="J9219" s="219">
        <f>G9219*F9219</f>
        <v>12000</v>
      </c>
      <c r="K9219" s="219"/>
      <c r="L9219" s="219"/>
      <c r="M9219" s="290"/>
      <c r="N9219" s="973"/>
      <c r="O9219" s="973"/>
      <c r="P9219" s="973"/>
    </row>
    <row r="9220" spans="2:16">
      <c r="B9220" s="223"/>
      <c r="C9220" s="1639"/>
      <c r="D9220" s="406" t="s">
        <v>218</v>
      </c>
      <c r="E9220" s="217" t="s">
        <v>336</v>
      </c>
      <c r="F9220" s="1102">
        <v>0.8</v>
      </c>
      <c r="G9220" s="219">
        <f>VLOOKUP(D9220,VLP!$C$3:$F$191,3,0)</f>
        <v>251000</v>
      </c>
      <c r="H9220" s="219"/>
      <c r="I9220" s="219"/>
      <c r="J9220" s="219">
        <f>G9220*F9220</f>
        <v>200800</v>
      </c>
      <c r="K9220" s="219"/>
      <c r="L9220" s="219"/>
      <c r="M9220" s="290"/>
      <c r="N9220" s="973"/>
      <c r="O9220" s="973"/>
      <c r="P9220" s="973"/>
    </row>
    <row r="9221" spans="2:16">
      <c r="B9221" s="223"/>
      <c r="C9221" s="1639"/>
      <c r="D9221" s="406" t="s">
        <v>188</v>
      </c>
      <c r="E9221" s="217" t="s">
        <v>336</v>
      </c>
      <c r="F9221" s="1102">
        <v>3.6</v>
      </c>
      <c r="G9221" s="219">
        <f>VLOOKUP(D9221,VLP!$C$3:$F$191,3,0)</f>
        <v>27500</v>
      </c>
      <c r="H9221" s="219"/>
      <c r="I9221" s="219"/>
      <c r="J9221" s="219">
        <f>G9221*F9221</f>
        <v>99000</v>
      </c>
      <c r="K9221" s="219"/>
      <c r="L9221" s="219"/>
      <c r="M9221" s="290"/>
      <c r="N9221" s="973"/>
      <c r="O9221" s="973"/>
      <c r="P9221" s="973"/>
    </row>
    <row r="9222" spans="2:16">
      <c r="B9222" s="223"/>
      <c r="C9222" s="1639"/>
      <c r="D9222" s="406" t="s">
        <v>2769</v>
      </c>
      <c r="E9222" s="217"/>
      <c r="F9222" s="1102"/>
      <c r="G9222" s="219"/>
      <c r="H9222" s="219"/>
      <c r="I9222" s="219"/>
      <c r="J9222" s="219"/>
      <c r="K9222" s="219">
        <f>SUM(K9223:K9223)</f>
        <v>7245616.106907893</v>
      </c>
      <c r="L9222" s="219"/>
      <c r="M9222" s="290"/>
      <c r="N9222" s="973"/>
      <c r="O9222" s="973"/>
      <c r="P9222" s="973"/>
    </row>
    <row r="9223" spans="2:16">
      <c r="B9223" s="761"/>
      <c r="C9223" s="1639"/>
      <c r="D9223" s="406" t="s">
        <v>10376</v>
      </c>
      <c r="E9223" s="217" t="s">
        <v>2559</v>
      </c>
      <c r="F9223" s="1102">
        <v>21.1</v>
      </c>
      <c r="G9223" s="219"/>
      <c r="H9223" s="219">
        <f>_lg45</f>
        <v>343394.12828947359</v>
      </c>
      <c r="I9223" s="219"/>
      <c r="J9223" s="219"/>
      <c r="K9223" s="219">
        <f>H9223*F9223</f>
        <v>7245616.106907893</v>
      </c>
      <c r="L9223" s="219"/>
      <c r="M9223" s="290"/>
      <c r="N9223" s="973"/>
      <c r="O9223" s="973"/>
      <c r="P9223" s="973"/>
    </row>
    <row r="9224" spans="2:16">
      <c r="B9224" s="223"/>
      <c r="C9224" s="1639"/>
      <c r="D9224" s="406" t="s">
        <v>2803</v>
      </c>
      <c r="E9224" s="223"/>
      <c r="F9224" s="1102"/>
      <c r="G9224" s="219"/>
      <c r="H9224" s="219"/>
      <c r="I9224" s="219"/>
      <c r="J9224" s="219"/>
      <c r="K9224" s="219"/>
      <c r="L9224" s="219">
        <f>SUM(L9225:L9227)</f>
        <v>889518.22445735603</v>
      </c>
      <c r="M9224" s="290"/>
      <c r="N9224" s="973"/>
      <c r="O9224" s="973"/>
      <c r="P9224" s="973"/>
    </row>
    <row r="9225" spans="2:16">
      <c r="B9225" s="223" t="s">
        <v>661</v>
      </c>
      <c r="C9225" s="1639"/>
      <c r="D9225" s="406" t="s">
        <v>2560</v>
      </c>
      <c r="E9225" s="217" t="s">
        <v>2804</v>
      </c>
      <c r="F9225" s="1102">
        <v>0.4</v>
      </c>
      <c r="G9225" s="219"/>
      <c r="H9225" s="219"/>
      <c r="I9225" s="219">
        <f>VLOOKUP($B9225,'GiaMTC TT13-QD1491'!$B$7:$T$908,19,0)</f>
        <v>2159024.8166440679</v>
      </c>
      <c r="J9225" s="219"/>
      <c r="K9225" s="219"/>
      <c r="L9225" s="219">
        <f>I9225*F9225</f>
        <v>863609.92665762722</v>
      </c>
      <c r="M9225" s="290"/>
      <c r="N9225" s="973"/>
      <c r="O9225" s="973"/>
      <c r="P9225" s="973"/>
    </row>
    <row r="9226" spans="2:16">
      <c r="B9226" s="223" t="s">
        <v>655</v>
      </c>
      <c r="C9226" s="1639"/>
      <c r="D9226" s="406" t="s">
        <v>2548</v>
      </c>
      <c r="E9226" s="217" t="s">
        <v>336</v>
      </c>
      <c r="F9226" s="1102"/>
      <c r="G9226" s="219"/>
      <c r="H9226" s="219"/>
      <c r="I9226" s="219">
        <f>VLOOKUP($B9226,'GiaMTC TT13-QD1491'!$B$7:$T$908,19,0)</f>
        <v>1652242.8666440679</v>
      </c>
      <c r="J9226" s="219"/>
      <c r="K9226" s="219"/>
      <c r="L9226" s="219">
        <f>I9226*F9226</f>
        <v>0</v>
      </c>
      <c r="M9226" s="290"/>
      <c r="N9226" s="973"/>
      <c r="O9226" s="973"/>
      <c r="P9226" s="973"/>
    </row>
    <row r="9227" spans="2:16">
      <c r="B9227" s="228"/>
      <c r="C9227" s="1618"/>
      <c r="D9227" s="407" t="s">
        <v>2806</v>
      </c>
      <c r="E9227" s="229" t="s">
        <v>2556</v>
      </c>
      <c r="F9227" s="1187">
        <v>3</v>
      </c>
      <c r="G9227" s="231"/>
      <c r="H9227" s="231"/>
      <c r="I9227" s="231"/>
      <c r="J9227" s="231"/>
      <c r="K9227" s="231"/>
      <c r="L9227" s="231">
        <f>F9227%*SUM(L9225:L9226)</f>
        <v>25908.297799728814</v>
      </c>
      <c r="M9227" s="290"/>
      <c r="N9227" s="973"/>
      <c r="O9227" s="973"/>
      <c r="P9227" s="973"/>
    </row>
    <row r="9228" spans="2:16">
      <c r="B9228" s="616" t="s">
        <v>10417</v>
      </c>
      <c r="C9228" s="1617" t="s">
        <v>10418</v>
      </c>
      <c r="D9228" s="1052" t="s">
        <v>2792</v>
      </c>
      <c r="E9228" s="282"/>
      <c r="F9228" s="1189"/>
      <c r="G9228" s="266"/>
      <c r="H9228" s="266"/>
      <c r="I9228" s="266"/>
      <c r="J9228" s="266">
        <f>SUM(J9229:J9232)</f>
        <v>346800</v>
      </c>
      <c r="K9228" s="266"/>
      <c r="L9228" s="266"/>
      <c r="M9228" s="611" t="s">
        <v>10413</v>
      </c>
      <c r="N9228" s="613">
        <f>+J9228</f>
        <v>346800</v>
      </c>
      <c r="O9228" s="613">
        <f>+K9233</f>
        <v>8694739.3282894716</v>
      </c>
      <c r="P9228" s="613">
        <f>+L9235</f>
        <v>889518.22445735603</v>
      </c>
    </row>
    <row r="9229" spans="2:16">
      <c r="B9229" s="223"/>
      <c r="C9229" s="1639"/>
      <c r="D9229" s="406" t="s">
        <v>315</v>
      </c>
      <c r="E9229" s="217" t="s">
        <v>10120</v>
      </c>
      <c r="F9229" s="1102">
        <v>5</v>
      </c>
      <c r="G9229" s="219">
        <f>VLOOKUP(D9229,VLP!$C$3:$F$191,3,0)</f>
        <v>7000</v>
      </c>
      <c r="H9229" s="219"/>
      <c r="I9229" s="219"/>
      <c r="J9229" s="219">
        <f>G9229*F9229</f>
        <v>35000</v>
      </c>
      <c r="K9229" s="219"/>
      <c r="L9229" s="219"/>
      <c r="M9229" s="290"/>
      <c r="N9229" s="973"/>
      <c r="O9229" s="973"/>
      <c r="P9229" s="973"/>
    </row>
    <row r="9230" spans="2:16">
      <c r="B9230" s="223"/>
      <c r="C9230" s="1639"/>
      <c r="D9230" s="406" t="s">
        <v>275</v>
      </c>
      <c r="E9230" s="217" t="s">
        <v>348</v>
      </c>
      <c r="F9230" s="1102">
        <v>0.3</v>
      </c>
      <c r="G9230" s="219">
        <f>VLOOKUP(D9230,VLP!$C$3:$F$191,3,0)</f>
        <v>40000</v>
      </c>
      <c r="H9230" s="219"/>
      <c r="I9230" s="219"/>
      <c r="J9230" s="219">
        <f>G9230*F9230</f>
        <v>12000</v>
      </c>
      <c r="K9230" s="219"/>
      <c r="L9230" s="219"/>
      <c r="M9230" s="290"/>
      <c r="N9230" s="973"/>
      <c r="O9230" s="973"/>
      <c r="P9230" s="973"/>
    </row>
    <row r="9231" spans="2:16">
      <c r="B9231" s="223"/>
      <c r="C9231" s="1639"/>
      <c r="D9231" s="406" t="s">
        <v>218</v>
      </c>
      <c r="E9231" s="217" t="s">
        <v>336</v>
      </c>
      <c r="F9231" s="1102">
        <v>0.8</v>
      </c>
      <c r="G9231" s="219">
        <f>VLOOKUP(D9231,VLP!$C$3:$F$191,3,0)</f>
        <v>251000</v>
      </c>
      <c r="H9231" s="219"/>
      <c r="I9231" s="219"/>
      <c r="J9231" s="219">
        <f>G9231*F9231</f>
        <v>200800</v>
      </c>
      <c r="K9231" s="219"/>
      <c r="L9231" s="219"/>
      <c r="M9231" s="290"/>
      <c r="N9231" s="973"/>
      <c r="O9231" s="973"/>
      <c r="P9231" s="973"/>
    </row>
    <row r="9232" spans="2:16">
      <c r="B9232" s="223"/>
      <c r="C9232" s="1639"/>
      <c r="D9232" s="406" t="s">
        <v>188</v>
      </c>
      <c r="E9232" s="217" t="s">
        <v>336</v>
      </c>
      <c r="F9232" s="1102">
        <v>3.6</v>
      </c>
      <c r="G9232" s="219">
        <f>VLOOKUP(D9232,VLP!$C$3:$F$191,3,0)</f>
        <v>27500</v>
      </c>
      <c r="H9232" s="219"/>
      <c r="I9232" s="219"/>
      <c r="J9232" s="219">
        <f>G9232*F9232</f>
        <v>99000</v>
      </c>
      <c r="K9232" s="219"/>
      <c r="L9232" s="219"/>
      <c r="M9232" s="290"/>
      <c r="N9232" s="973"/>
      <c r="O9232" s="973"/>
      <c r="P9232" s="973"/>
    </row>
    <row r="9233" spans="2:16">
      <c r="B9233" s="223"/>
      <c r="C9233" s="1639"/>
      <c r="D9233" s="406" t="s">
        <v>2769</v>
      </c>
      <c r="E9233" s="217"/>
      <c r="F9233" s="1102"/>
      <c r="G9233" s="219"/>
      <c r="H9233" s="219"/>
      <c r="I9233" s="219"/>
      <c r="J9233" s="219"/>
      <c r="K9233" s="219">
        <f>SUM(K9234:K9234)</f>
        <v>8694739.3282894716</v>
      </c>
      <c r="L9233" s="219"/>
      <c r="M9233" s="290"/>
      <c r="N9233" s="973"/>
      <c r="O9233" s="973"/>
      <c r="P9233" s="973"/>
    </row>
    <row r="9234" spans="2:16">
      <c r="B9234" s="761"/>
      <c r="C9234" s="1639"/>
      <c r="D9234" s="406" t="s">
        <v>10376</v>
      </c>
      <c r="E9234" s="217" t="s">
        <v>2559</v>
      </c>
      <c r="F9234" s="1102">
        <v>25.32</v>
      </c>
      <c r="G9234" s="219"/>
      <c r="H9234" s="219">
        <f>_lg45</f>
        <v>343394.12828947359</v>
      </c>
      <c r="I9234" s="219"/>
      <c r="J9234" s="219"/>
      <c r="K9234" s="219">
        <f>H9234*F9234</f>
        <v>8694739.3282894716</v>
      </c>
      <c r="L9234" s="219"/>
      <c r="M9234" s="290"/>
      <c r="N9234" s="973"/>
      <c r="O9234" s="973"/>
      <c r="P9234" s="973"/>
    </row>
    <row r="9235" spans="2:16">
      <c r="B9235" s="223"/>
      <c r="C9235" s="1639"/>
      <c r="D9235" s="406" t="s">
        <v>2803</v>
      </c>
      <c r="E9235" s="223"/>
      <c r="F9235" s="1102"/>
      <c r="G9235" s="219"/>
      <c r="H9235" s="219"/>
      <c r="I9235" s="219"/>
      <c r="J9235" s="219"/>
      <c r="K9235" s="219"/>
      <c r="L9235" s="219">
        <f>SUM(L9236:L9238)</f>
        <v>889518.22445735603</v>
      </c>
      <c r="M9235" s="290"/>
      <c r="N9235" s="973"/>
      <c r="O9235" s="973"/>
      <c r="P9235" s="973"/>
    </row>
    <row r="9236" spans="2:16">
      <c r="B9236" s="223" t="s">
        <v>661</v>
      </c>
      <c r="C9236" s="1639"/>
      <c r="D9236" s="406" t="s">
        <v>2560</v>
      </c>
      <c r="E9236" s="217" t="s">
        <v>2804</v>
      </c>
      <c r="F9236" s="1102">
        <v>0.4</v>
      </c>
      <c r="G9236" s="219"/>
      <c r="H9236" s="219"/>
      <c r="I9236" s="219">
        <f>VLOOKUP($B9236,'GiaMTC TT13-QD1491'!$B$7:$T$908,19,0)</f>
        <v>2159024.8166440679</v>
      </c>
      <c r="J9236" s="219"/>
      <c r="K9236" s="219"/>
      <c r="L9236" s="219">
        <f>I9236*F9236</f>
        <v>863609.92665762722</v>
      </c>
      <c r="M9236" s="290"/>
      <c r="N9236" s="973"/>
      <c r="O9236" s="973"/>
      <c r="P9236" s="973"/>
    </row>
    <row r="9237" spans="2:16">
      <c r="B9237" s="223" t="s">
        <v>655</v>
      </c>
      <c r="C9237" s="1639"/>
      <c r="D9237" s="406" t="s">
        <v>2548</v>
      </c>
      <c r="E9237" s="217" t="s">
        <v>336</v>
      </c>
      <c r="F9237" s="1102"/>
      <c r="G9237" s="219"/>
      <c r="H9237" s="219"/>
      <c r="I9237" s="219">
        <f>VLOOKUP($B9237,'GiaMTC TT13-QD1491'!$B$7:$T$908,19,0)</f>
        <v>1652242.8666440679</v>
      </c>
      <c r="J9237" s="219"/>
      <c r="K9237" s="219"/>
      <c r="L9237" s="219">
        <f>I9237*F9237</f>
        <v>0</v>
      </c>
      <c r="M9237" s="290"/>
      <c r="N9237" s="973"/>
      <c r="O9237" s="973"/>
      <c r="P9237" s="973"/>
    </row>
    <row r="9238" spans="2:16">
      <c r="B9238" s="228"/>
      <c r="C9238" s="1618"/>
      <c r="D9238" s="407" t="s">
        <v>2806</v>
      </c>
      <c r="E9238" s="229" t="s">
        <v>2556</v>
      </c>
      <c r="F9238" s="1187">
        <v>3</v>
      </c>
      <c r="G9238" s="231"/>
      <c r="H9238" s="231"/>
      <c r="I9238" s="231"/>
      <c r="J9238" s="231"/>
      <c r="K9238" s="231"/>
      <c r="L9238" s="231">
        <f>F9238%*SUM(L9236:L9237)</f>
        <v>25908.297799728814</v>
      </c>
      <c r="M9238" s="290"/>
      <c r="N9238" s="973"/>
      <c r="O9238" s="973"/>
      <c r="P9238" s="973"/>
    </row>
    <row r="9239" spans="2:16">
      <c r="B9239" s="1060"/>
      <c r="C9239" s="1061" t="s">
        <v>10387</v>
      </c>
      <c r="D9239" s="1062"/>
      <c r="E9239" s="1063"/>
      <c r="F9239" s="1234"/>
      <c r="G9239" s="204"/>
      <c r="H9239" s="204"/>
      <c r="I9239" s="204"/>
      <c r="J9239" s="204"/>
      <c r="K9239" s="204"/>
      <c r="L9239" s="204"/>
      <c r="M9239" s="290"/>
      <c r="N9239" s="973"/>
      <c r="O9239" s="973"/>
      <c r="P9239" s="973"/>
    </row>
    <row r="9240" spans="2:16">
      <c r="B9240" s="616" t="s">
        <v>10419</v>
      </c>
      <c r="C9240" s="1639" t="s">
        <v>10420</v>
      </c>
      <c r="D9240" s="1054" t="s">
        <v>2792</v>
      </c>
      <c r="E9240" s="264"/>
      <c r="F9240" s="1191"/>
      <c r="G9240" s="266"/>
      <c r="H9240" s="266"/>
      <c r="I9240" s="266"/>
      <c r="J9240" s="266">
        <f>SUM(J9241:J9244)</f>
        <v>235500</v>
      </c>
      <c r="K9240" s="266"/>
      <c r="L9240" s="266"/>
      <c r="M9240" s="611" t="s">
        <v>10413</v>
      </c>
      <c r="N9240" s="613">
        <f>+J9240</f>
        <v>235500</v>
      </c>
      <c r="O9240" s="613">
        <f>+K9246</f>
        <v>3131754.4499999988</v>
      </c>
      <c r="P9240" s="613">
        <f>+L9247</f>
        <v>612651.65495162038</v>
      </c>
    </row>
    <row r="9241" spans="2:16">
      <c r="B9241" s="223"/>
      <c r="C9241" s="1639"/>
      <c r="D9241" s="406" t="s">
        <v>315</v>
      </c>
      <c r="E9241" s="217" t="s">
        <v>10120</v>
      </c>
      <c r="F9241" s="1102">
        <v>2.5</v>
      </c>
      <c r="G9241" s="219">
        <f>VLOOKUP(D9241,VLP!$C$3:$F$191,3,0)</f>
        <v>7000</v>
      </c>
      <c r="H9241" s="219"/>
      <c r="I9241" s="219"/>
      <c r="J9241" s="219">
        <f>G9241*F9241</f>
        <v>17500</v>
      </c>
      <c r="K9241" s="219"/>
      <c r="L9241" s="219"/>
      <c r="M9241" s="290"/>
      <c r="N9241" s="973"/>
      <c r="O9241" s="973"/>
      <c r="P9241" s="973"/>
    </row>
    <row r="9242" spans="2:16">
      <c r="B9242" s="223"/>
      <c r="C9242" s="1639"/>
      <c r="D9242" s="406" t="s">
        <v>275</v>
      </c>
      <c r="E9242" s="217" t="s">
        <v>348</v>
      </c>
      <c r="F9242" s="1102">
        <v>0.25</v>
      </c>
      <c r="G9242" s="219">
        <f>VLOOKUP(D9242,VLP!$C$3:$F$191,3,0)</f>
        <v>40000</v>
      </c>
      <c r="H9242" s="219"/>
      <c r="I9242" s="219"/>
      <c r="J9242" s="219">
        <f>G9242*F9242</f>
        <v>10000</v>
      </c>
      <c r="K9242" s="219"/>
      <c r="L9242" s="219"/>
      <c r="M9242" s="290"/>
      <c r="N9242" s="973"/>
      <c r="O9242" s="973"/>
      <c r="P9242" s="973"/>
    </row>
    <row r="9243" spans="2:16">
      <c r="B9243" s="223"/>
      <c r="C9243" s="1639"/>
      <c r="D9243" s="406" t="s">
        <v>218</v>
      </c>
      <c r="E9243" s="217" t="s">
        <v>336</v>
      </c>
      <c r="F9243" s="1102">
        <v>0.5</v>
      </c>
      <c r="G9243" s="219">
        <f>VLOOKUP(D9243,VLP!$C$3:$F$191,3,0)</f>
        <v>251000</v>
      </c>
      <c r="H9243" s="219"/>
      <c r="I9243" s="219"/>
      <c r="J9243" s="219">
        <f>G9243*F9243</f>
        <v>125500</v>
      </c>
      <c r="K9243" s="219"/>
      <c r="L9243" s="219"/>
      <c r="M9243" s="290"/>
      <c r="N9243" s="973"/>
      <c r="O9243" s="973"/>
      <c r="P9243" s="973"/>
    </row>
    <row r="9244" spans="2:16">
      <c r="B9244" s="223"/>
      <c r="C9244" s="1639"/>
      <c r="D9244" s="406" t="s">
        <v>188</v>
      </c>
      <c r="E9244" s="217" t="s">
        <v>336</v>
      </c>
      <c r="F9244" s="1102">
        <v>3</v>
      </c>
      <c r="G9244" s="219">
        <f>VLOOKUP(D9244,VLP!$C$3:$F$191,3,0)</f>
        <v>27500</v>
      </c>
      <c r="H9244" s="219"/>
      <c r="I9244" s="219"/>
      <c r="J9244" s="219">
        <f>G9244*F9244</f>
        <v>82500</v>
      </c>
      <c r="K9244" s="219"/>
      <c r="L9244" s="219"/>
      <c r="M9244" s="290"/>
      <c r="N9244" s="973"/>
      <c r="O9244" s="973"/>
      <c r="P9244" s="973"/>
    </row>
    <row r="9245" spans="2:16">
      <c r="B9245" s="223"/>
      <c r="C9245" s="1639"/>
      <c r="D9245" s="406" t="s">
        <v>2769</v>
      </c>
      <c r="E9245" s="217"/>
      <c r="F9245" s="1102"/>
      <c r="G9245" s="219"/>
      <c r="H9245" s="219"/>
      <c r="I9245" s="219"/>
      <c r="J9245" s="219"/>
      <c r="K9245" s="219"/>
      <c r="L9245" s="219"/>
      <c r="M9245" s="290"/>
      <c r="N9245" s="973"/>
      <c r="O9245" s="973"/>
      <c r="P9245" s="973"/>
    </row>
    <row r="9246" spans="2:16">
      <c r="B9246" s="223"/>
      <c r="C9246" s="1639"/>
      <c r="D9246" s="406" t="s">
        <v>10376</v>
      </c>
      <c r="E9246" s="217" t="s">
        <v>2559</v>
      </c>
      <c r="F9246" s="1102">
        <v>9.1199999999999992</v>
      </c>
      <c r="G9246" s="219"/>
      <c r="H9246" s="219">
        <f>_lg45</f>
        <v>343394.12828947359</v>
      </c>
      <c r="I9246" s="219"/>
      <c r="J9246" s="219"/>
      <c r="K9246" s="219">
        <f>H9246*F9246</f>
        <v>3131754.4499999988</v>
      </c>
      <c r="L9246" s="219"/>
      <c r="M9246" s="290"/>
      <c r="N9246" s="1040"/>
      <c r="O9246" s="1040"/>
      <c r="P9246" s="1040"/>
    </row>
    <row r="9247" spans="2:16">
      <c r="B9247" s="223"/>
      <c r="C9247" s="1639"/>
      <c r="D9247" s="406" t="s">
        <v>2803</v>
      </c>
      <c r="E9247" s="223"/>
      <c r="F9247" s="1102"/>
      <c r="G9247" s="219"/>
      <c r="H9247" s="219"/>
      <c r="I9247" s="219"/>
      <c r="J9247" s="219"/>
      <c r="K9247" s="219"/>
      <c r="L9247" s="219">
        <f>SUM(L9248:L9250)</f>
        <v>612651.65495162038</v>
      </c>
      <c r="M9247" s="290"/>
      <c r="N9247" s="973"/>
      <c r="O9247" s="973"/>
      <c r="P9247" s="973"/>
    </row>
    <row r="9248" spans="2:16">
      <c r="B9248" s="223" t="s">
        <v>661</v>
      </c>
      <c r="C9248" s="1639"/>
      <c r="D9248" s="406" t="s">
        <v>2560</v>
      </c>
      <c r="E9248" s="217" t="s">
        <v>2804</v>
      </c>
      <c r="F9248" s="1102"/>
      <c r="G9248" s="219"/>
      <c r="H9248" s="219"/>
      <c r="I9248" s="219">
        <f>VLOOKUP($B9248,'GiaMTC TT13-QD1491'!$B$7:$T$908,19,0)</f>
        <v>2159024.8166440679</v>
      </c>
      <c r="J9248" s="219"/>
      <c r="K9248" s="219"/>
      <c r="L9248" s="219">
        <f>I9248*F9248</f>
        <v>0</v>
      </c>
      <c r="M9248" s="290"/>
      <c r="N9248" s="973"/>
      <c r="O9248" s="973"/>
      <c r="P9248" s="973"/>
    </row>
    <row r="9249" spans="2:16">
      <c r="B9249" s="223" t="s">
        <v>655</v>
      </c>
      <c r="C9249" s="1639"/>
      <c r="D9249" s="406" t="s">
        <v>2548</v>
      </c>
      <c r="E9249" s="217" t="s">
        <v>336</v>
      </c>
      <c r="F9249" s="1102">
        <v>0.36</v>
      </c>
      <c r="G9249" s="219"/>
      <c r="H9249" s="219"/>
      <c r="I9249" s="219">
        <f>VLOOKUP($B9249,'GiaMTC TT13-QD1491'!$B$7:$T$908,19,0)</f>
        <v>1652242.8666440679</v>
      </c>
      <c r="J9249" s="219"/>
      <c r="K9249" s="219"/>
      <c r="L9249" s="219">
        <f>I9249*F9249</f>
        <v>594807.43199186446</v>
      </c>
      <c r="M9249" s="290"/>
      <c r="N9249" s="973"/>
      <c r="O9249" s="973"/>
      <c r="P9249" s="973"/>
    </row>
    <row r="9250" spans="2:16">
      <c r="B9250" s="228"/>
      <c r="C9250" s="1639"/>
      <c r="D9250" s="1047" t="s">
        <v>2806</v>
      </c>
      <c r="E9250" s="254" t="s">
        <v>2556</v>
      </c>
      <c r="F9250" s="1182">
        <v>3</v>
      </c>
      <c r="G9250" s="256"/>
      <c r="H9250" s="256"/>
      <c r="I9250" s="256"/>
      <c r="J9250" s="256"/>
      <c r="K9250" s="256"/>
      <c r="L9250" s="256">
        <f>F9250%*SUM(L9248:L9249)</f>
        <v>17844.222959755934</v>
      </c>
      <c r="M9250" s="290"/>
      <c r="N9250" s="973"/>
      <c r="O9250" s="973"/>
      <c r="P9250" s="973"/>
    </row>
    <row r="9251" spans="2:16">
      <c r="B9251" s="616" t="s">
        <v>10421</v>
      </c>
      <c r="C9251" s="1617" t="s">
        <v>10422</v>
      </c>
      <c r="D9251" s="1052" t="s">
        <v>2792</v>
      </c>
      <c r="E9251" s="282"/>
      <c r="F9251" s="1189"/>
      <c r="G9251" s="284"/>
      <c r="H9251" s="284"/>
      <c r="I9251" s="284"/>
      <c r="J9251" s="284">
        <f>SUM(J9252:J9255)</f>
        <v>235500</v>
      </c>
      <c r="K9251" s="284"/>
      <c r="L9251" s="284"/>
      <c r="M9251" s="611" t="s">
        <v>10413</v>
      </c>
      <c r="N9251" s="613">
        <f>+J9251</f>
        <v>235500</v>
      </c>
      <c r="O9251" s="613">
        <f>+K9257</f>
        <v>4505330.9631578932</v>
      </c>
      <c r="P9251" s="613">
        <f>+L9258</f>
        <v>612651.65495162038</v>
      </c>
    </row>
    <row r="9252" spans="2:16">
      <c r="B9252" s="223"/>
      <c r="C9252" s="1639"/>
      <c r="D9252" s="406" t="s">
        <v>315</v>
      </c>
      <c r="E9252" s="217" t="s">
        <v>10120</v>
      </c>
      <c r="F9252" s="1102">
        <v>2.5</v>
      </c>
      <c r="G9252" s="219">
        <f>VLOOKUP(D9252,VLP!$C$3:$F$191,3,0)</f>
        <v>7000</v>
      </c>
      <c r="H9252" s="219"/>
      <c r="I9252" s="219"/>
      <c r="J9252" s="219">
        <f>G9252*F9252</f>
        <v>17500</v>
      </c>
      <c r="K9252" s="219"/>
      <c r="L9252" s="219"/>
      <c r="M9252" s="290"/>
      <c r="N9252" s="973"/>
      <c r="O9252" s="973"/>
      <c r="P9252" s="973"/>
    </row>
    <row r="9253" spans="2:16">
      <c r="B9253" s="223"/>
      <c r="C9253" s="1639"/>
      <c r="D9253" s="406" t="s">
        <v>275</v>
      </c>
      <c r="E9253" s="217" t="s">
        <v>348</v>
      </c>
      <c r="F9253" s="1102">
        <v>0.25</v>
      </c>
      <c r="G9253" s="219">
        <f>VLOOKUP(D9253,VLP!$C$3:$F$191,3,0)</f>
        <v>40000</v>
      </c>
      <c r="H9253" s="219"/>
      <c r="I9253" s="219"/>
      <c r="J9253" s="219">
        <f>G9253*F9253</f>
        <v>10000</v>
      </c>
      <c r="K9253" s="219"/>
      <c r="L9253" s="219"/>
      <c r="M9253" s="290"/>
      <c r="N9253" s="973"/>
      <c r="O9253" s="973"/>
      <c r="P9253" s="973"/>
    </row>
    <row r="9254" spans="2:16">
      <c r="B9254" s="223"/>
      <c r="C9254" s="1639"/>
      <c r="D9254" s="406" t="s">
        <v>218</v>
      </c>
      <c r="E9254" s="217" t="s">
        <v>336</v>
      </c>
      <c r="F9254" s="1102">
        <v>0.5</v>
      </c>
      <c r="G9254" s="219">
        <f>VLOOKUP(D9254,VLP!$C$3:$F$191,3,0)</f>
        <v>251000</v>
      </c>
      <c r="H9254" s="219"/>
      <c r="I9254" s="219"/>
      <c r="J9254" s="219">
        <f>G9254*F9254</f>
        <v>125500</v>
      </c>
      <c r="K9254" s="219"/>
      <c r="L9254" s="219"/>
      <c r="M9254" s="290"/>
      <c r="N9254" s="973"/>
      <c r="O9254" s="973"/>
      <c r="P9254" s="973"/>
    </row>
    <row r="9255" spans="2:16">
      <c r="B9255" s="223"/>
      <c r="C9255" s="1639"/>
      <c r="D9255" s="406" t="s">
        <v>188</v>
      </c>
      <c r="E9255" s="217" t="s">
        <v>336</v>
      </c>
      <c r="F9255" s="1102">
        <v>3</v>
      </c>
      <c r="G9255" s="219">
        <f>VLOOKUP(D9255,VLP!$C$3:$F$191,3,0)</f>
        <v>27500</v>
      </c>
      <c r="H9255" s="219"/>
      <c r="I9255" s="219"/>
      <c r="J9255" s="219">
        <f>G9255*F9255</f>
        <v>82500</v>
      </c>
      <c r="K9255" s="219"/>
      <c r="L9255" s="219"/>
      <c r="M9255" s="290"/>
      <c r="N9255" s="973"/>
      <c r="O9255" s="973"/>
      <c r="P9255" s="973"/>
    </row>
    <row r="9256" spans="2:16">
      <c r="B9256" s="223"/>
      <c r="C9256" s="1639"/>
      <c r="D9256" s="406" t="s">
        <v>2769</v>
      </c>
      <c r="E9256" s="217"/>
      <c r="F9256" s="1102"/>
      <c r="G9256" s="219"/>
      <c r="H9256" s="219"/>
      <c r="I9256" s="219"/>
      <c r="J9256" s="219"/>
      <c r="K9256" s="219"/>
      <c r="L9256" s="219"/>
      <c r="M9256" s="290"/>
      <c r="N9256" s="973"/>
      <c r="O9256" s="973"/>
      <c r="P9256" s="973"/>
    </row>
    <row r="9257" spans="2:16">
      <c r="B9257" s="223"/>
      <c r="C9257" s="1639"/>
      <c r="D9257" s="406" t="s">
        <v>10392</v>
      </c>
      <c r="E9257" s="217" t="s">
        <v>2559</v>
      </c>
      <c r="F9257" s="1102">
        <v>13.12</v>
      </c>
      <c r="G9257" s="219"/>
      <c r="H9257" s="219">
        <f>_lg45</f>
        <v>343394.12828947359</v>
      </c>
      <c r="I9257" s="219"/>
      <c r="J9257" s="219"/>
      <c r="K9257" s="219">
        <f>H9257*F9257</f>
        <v>4505330.9631578932</v>
      </c>
      <c r="L9257" s="219"/>
      <c r="M9257" s="290"/>
      <c r="N9257" s="973"/>
      <c r="O9257" s="973"/>
      <c r="P9257" s="973"/>
    </row>
    <row r="9258" spans="2:16">
      <c r="B9258" s="223"/>
      <c r="C9258" s="1639"/>
      <c r="D9258" s="406" t="s">
        <v>2803</v>
      </c>
      <c r="E9258" s="223"/>
      <c r="F9258" s="1102"/>
      <c r="G9258" s="219"/>
      <c r="H9258" s="219"/>
      <c r="I9258" s="219"/>
      <c r="J9258" s="219"/>
      <c r="K9258" s="219"/>
      <c r="L9258" s="219">
        <f>SUM(L9259:L9261)</f>
        <v>612651.65495162038</v>
      </c>
      <c r="M9258" s="290"/>
      <c r="N9258" s="973"/>
      <c r="O9258" s="973"/>
      <c r="P9258" s="973"/>
    </row>
    <row r="9259" spans="2:16">
      <c r="B9259" s="223" t="s">
        <v>661</v>
      </c>
      <c r="C9259" s="1639"/>
      <c r="D9259" s="406" t="s">
        <v>2560</v>
      </c>
      <c r="E9259" s="217" t="s">
        <v>2804</v>
      </c>
      <c r="F9259" s="1102"/>
      <c r="G9259" s="219"/>
      <c r="H9259" s="219"/>
      <c r="I9259" s="219">
        <f>VLOOKUP($B9259,'GiaMTC TT13-QD1491'!$B$7:$T$908,19,0)</f>
        <v>2159024.8166440679</v>
      </c>
      <c r="J9259" s="219"/>
      <c r="K9259" s="219"/>
      <c r="L9259" s="219">
        <f>I9259*F9259</f>
        <v>0</v>
      </c>
      <c r="M9259" s="290"/>
      <c r="N9259" s="1040"/>
      <c r="O9259" s="1040"/>
      <c r="P9259" s="1040"/>
    </row>
    <row r="9260" spans="2:16">
      <c r="B9260" s="223" t="s">
        <v>655</v>
      </c>
      <c r="C9260" s="1639"/>
      <c r="D9260" s="406" t="s">
        <v>2548</v>
      </c>
      <c r="E9260" s="217" t="s">
        <v>336</v>
      </c>
      <c r="F9260" s="1102">
        <v>0.36</v>
      </c>
      <c r="G9260" s="219"/>
      <c r="H9260" s="219"/>
      <c r="I9260" s="219">
        <f>VLOOKUP($B9260,'GiaMTC TT13-QD1491'!$B$7:$T$908,19,0)</f>
        <v>1652242.8666440679</v>
      </c>
      <c r="J9260" s="219"/>
      <c r="K9260" s="219"/>
      <c r="L9260" s="219">
        <f>I9260*F9260</f>
        <v>594807.43199186446</v>
      </c>
      <c r="M9260" s="290"/>
      <c r="N9260" s="973"/>
      <c r="O9260" s="973"/>
      <c r="P9260" s="973"/>
    </row>
    <row r="9261" spans="2:16">
      <c r="B9261" s="228"/>
      <c r="C9261" s="1618"/>
      <c r="D9261" s="407" t="s">
        <v>2806</v>
      </c>
      <c r="E9261" s="229" t="s">
        <v>2556</v>
      </c>
      <c r="F9261" s="1187">
        <v>3</v>
      </c>
      <c r="G9261" s="231"/>
      <c r="H9261" s="231"/>
      <c r="I9261" s="231"/>
      <c r="J9261" s="231"/>
      <c r="K9261" s="231"/>
      <c r="L9261" s="231">
        <f>F9261%*SUM(L9259:L9260)</f>
        <v>17844.222959755934</v>
      </c>
      <c r="M9261" s="290"/>
      <c r="N9261" s="973"/>
      <c r="O9261" s="973"/>
      <c r="P9261" s="973"/>
    </row>
    <row r="9262" spans="2:16">
      <c r="B9262" s="616" t="s">
        <v>10423</v>
      </c>
      <c r="C9262" s="1639" t="s">
        <v>10424</v>
      </c>
      <c r="D9262" s="1054" t="s">
        <v>2792</v>
      </c>
      <c r="E9262" s="264"/>
      <c r="F9262" s="1191"/>
      <c r="G9262" s="266"/>
      <c r="H9262" s="266"/>
      <c r="I9262" s="266"/>
      <c r="J9262" s="266">
        <f>SUM(J9263:J9266)</f>
        <v>235500</v>
      </c>
      <c r="K9262" s="266"/>
      <c r="L9262" s="266"/>
      <c r="M9262" s="611" t="s">
        <v>10413</v>
      </c>
      <c r="N9262" s="613">
        <f>+J9262</f>
        <v>235500</v>
      </c>
      <c r="O9262" s="613">
        <f>+K9268</f>
        <v>5302005.3407894718</v>
      </c>
      <c r="P9262" s="613">
        <f>+L9269</f>
        <v>612651.65495162038</v>
      </c>
    </row>
    <row r="9263" spans="2:16">
      <c r="B9263" s="223"/>
      <c r="C9263" s="1639"/>
      <c r="D9263" s="406" t="s">
        <v>315</v>
      </c>
      <c r="E9263" s="217" t="s">
        <v>10120</v>
      </c>
      <c r="F9263" s="1102">
        <v>2.5</v>
      </c>
      <c r="G9263" s="219">
        <f>VLOOKUP(D9263,VLP!$C$3:$F$191,3,0)</f>
        <v>7000</v>
      </c>
      <c r="H9263" s="219"/>
      <c r="I9263" s="219"/>
      <c r="J9263" s="219">
        <f>G9263*F9263</f>
        <v>17500</v>
      </c>
      <c r="K9263" s="219"/>
      <c r="L9263" s="219"/>
      <c r="M9263" s="290"/>
      <c r="N9263" s="973"/>
      <c r="O9263" s="973"/>
      <c r="P9263" s="973"/>
    </row>
    <row r="9264" spans="2:16">
      <c r="B9264" s="223"/>
      <c r="C9264" s="1639"/>
      <c r="D9264" s="406" t="s">
        <v>275</v>
      </c>
      <c r="E9264" s="217" t="s">
        <v>348</v>
      </c>
      <c r="F9264" s="1102">
        <v>0.25</v>
      </c>
      <c r="G9264" s="219">
        <f>VLOOKUP(D9264,VLP!$C$3:$F$191,3,0)</f>
        <v>40000</v>
      </c>
      <c r="H9264" s="219"/>
      <c r="I9264" s="219"/>
      <c r="J9264" s="219">
        <f>G9264*F9264</f>
        <v>10000</v>
      </c>
      <c r="K9264" s="219"/>
      <c r="L9264" s="219"/>
      <c r="M9264" s="290"/>
      <c r="N9264" s="973"/>
      <c r="O9264" s="973"/>
      <c r="P9264" s="973"/>
    </row>
    <row r="9265" spans="2:16">
      <c r="B9265" s="223"/>
      <c r="C9265" s="1639"/>
      <c r="D9265" s="406" t="s">
        <v>218</v>
      </c>
      <c r="E9265" s="217" t="s">
        <v>336</v>
      </c>
      <c r="F9265" s="1102">
        <v>0.5</v>
      </c>
      <c r="G9265" s="219">
        <f>VLOOKUP(D9265,VLP!$C$3:$F$191,3,0)</f>
        <v>251000</v>
      </c>
      <c r="H9265" s="219"/>
      <c r="I9265" s="219"/>
      <c r="J9265" s="219">
        <f>G9265*F9265</f>
        <v>125500</v>
      </c>
      <c r="K9265" s="219"/>
      <c r="L9265" s="219"/>
      <c r="M9265" s="290"/>
      <c r="N9265" s="973"/>
      <c r="O9265" s="973"/>
      <c r="P9265" s="973"/>
    </row>
    <row r="9266" spans="2:16">
      <c r="B9266" s="223"/>
      <c r="C9266" s="1639"/>
      <c r="D9266" s="406" t="s">
        <v>188</v>
      </c>
      <c r="E9266" s="217" t="s">
        <v>336</v>
      </c>
      <c r="F9266" s="1102">
        <v>3</v>
      </c>
      <c r="G9266" s="219">
        <f>VLOOKUP(D9266,VLP!$C$3:$F$191,3,0)</f>
        <v>27500</v>
      </c>
      <c r="H9266" s="219"/>
      <c r="I9266" s="219"/>
      <c r="J9266" s="219">
        <f>G9266*F9266</f>
        <v>82500</v>
      </c>
      <c r="K9266" s="219"/>
      <c r="L9266" s="219"/>
      <c r="M9266" s="290"/>
      <c r="N9266" s="973"/>
      <c r="O9266" s="973"/>
      <c r="P9266" s="973"/>
    </row>
    <row r="9267" spans="2:16">
      <c r="B9267" s="223"/>
      <c r="C9267" s="1639"/>
      <c r="D9267" s="406" t="s">
        <v>2769</v>
      </c>
      <c r="E9267" s="217"/>
      <c r="F9267" s="1102"/>
      <c r="G9267" s="219"/>
      <c r="H9267" s="219"/>
      <c r="I9267" s="219"/>
      <c r="J9267" s="219"/>
      <c r="K9267" s="219"/>
      <c r="L9267" s="219"/>
      <c r="M9267" s="290"/>
      <c r="N9267" s="973"/>
      <c r="O9267" s="973"/>
      <c r="P9267" s="973"/>
    </row>
    <row r="9268" spans="2:16">
      <c r="B9268" s="223"/>
      <c r="C9268" s="1639"/>
      <c r="D9268" s="406" t="s">
        <v>10395</v>
      </c>
      <c r="E9268" s="217" t="s">
        <v>2559</v>
      </c>
      <c r="F9268" s="1102">
        <v>15.44</v>
      </c>
      <c r="G9268" s="219"/>
      <c r="H9268" s="219">
        <f>_lg45</f>
        <v>343394.12828947359</v>
      </c>
      <c r="I9268" s="219"/>
      <c r="J9268" s="219"/>
      <c r="K9268" s="219">
        <f>H9268*F9268</f>
        <v>5302005.3407894718</v>
      </c>
      <c r="L9268" s="219"/>
      <c r="M9268" s="290"/>
      <c r="N9268" s="973"/>
      <c r="O9268" s="973"/>
      <c r="P9268" s="973"/>
    </row>
    <row r="9269" spans="2:16">
      <c r="B9269" s="223"/>
      <c r="C9269" s="1639"/>
      <c r="D9269" s="406" t="s">
        <v>2803</v>
      </c>
      <c r="E9269" s="223"/>
      <c r="F9269" s="1102"/>
      <c r="G9269" s="219"/>
      <c r="H9269" s="219"/>
      <c r="I9269" s="219"/>
      <c r="J9269" s="219"/>
      <c r="K9269" s="219"/>
      <c r="L9269" s="219">
        <f>SUM(L9270:L9272)</f>
        <v>612651.65495162038</v>
      </c>
      <c r="M9269" s="290"/>
      <c r="N9269" s="973"/>
      <c r="O9269" s="973"/>
      <c r="P9269" s="973"/>
    </row>
    <row r="9270" spans="2:16">
      <c r="B9270" s="223" t="s">
        <v>661</v>
      </c>
      <c r="C9270" s="1639"/>
      <c r="D9270" s="406" t="s">
        <v>2560</v>
      </c>
      <c r="E9270" s="217" t="s">
        <v>2804</v>
      </c>
      <c r="F9270" s="1102"/>
      <c r="G9270" s="219"/>
      <c r="H9270" s="219"/>
      <c r="I9270" s="219">
        <f>VLOOKUP($B9270,'GiaMTC TT13-QD1491'!$B$7:$T$908,19,0)</f>
        <v>2159024.8166440679</v>
      </c>
      <c r="J9270" s="219"/>
      <c r="K9270" s="219"/>
      <c r="L9270" s="219">
        <f>I9270*F9270</f>
        <v>0</v>
      </c>
      <c r="M9270" s="290"/>
      <c r="N9270" s="973"/>
      <c r="O9270" s="973"/>
      <c r="P9270" s="973"/>
    </row>
    <row r="9271" spans="2:16">
      <c r="B9271" s="223" t="s">
        <v>655</v>
      </c>
      <c r="C9271" s="1639"/>
      <c r="D9271" s="406" t="s">
        <v>2548</v>
      </c>
      <c r="E9271" s="217" t="s">
        <v>336</v>
      </c>
      <c r="F9271" s="1102">
        <v>0.36</v>
      </c>
      <c r="G9271" s="219"/>
      <c r="H9271" s="219"/>
      <c r="I9271" s="219">
        <f>VLOOKUP($B9271,'GiaMTC TT13-QD1491'!$B$7:$T$908,19,0)</f>
        <v>1652242.8666440679</v>
      </c>
      <c r="J9271" s="219"/>
      <c r="K9271" s="219"/>
      <c r="L9271" s="219">
        <f>I9271*F9271</f>
        <v>594807.43199186446</v>
      </c>
      <c r="M9271" s="290"/>
      <c r="N9271" s="973"/>
      <c r="O9271" s="973"/>
      <c r="P9271" s="973"/>
    </row>
    <row r="9272" spans="2:16">
      <c r="B9272" s="228"/>
      <c r="C9272" s="1618"/>
      <c r="D9272" s="407" t="s">
        <v>2806</v>
      </c>
      <c r="E9272" s="229" t="s">
        <v>2556</v>
      </c>
      <c r="F9272" s="1187">
        <v>3</v>
      </c>
      <c r="G9272" s="231"/>
      <c r="H9272" s="231"/>
      <c r="I9272" s="231"/>
      <c r="J9272" s="231"/>
      <c r="K9272" s="231"/>
      <c r="L9272" s="231">
        <f>F9272%*SUM(L9270:L9271)</f>
        <v>17844.222959755934</v>
      </c>
      <c r="M9272" s="290"/>
      <c r="N9272" s="1064"/>
      <c r="O9272" s="1064"/>
      <c r="P9272" s="1064"/>
    </row>
    <row r="9273" spans="2:16">
      <c r="B9273" s="1060"/>
      <c r="C9273" s="1061" t="s">
        <v>10396</v>
      </c>
      <c r="D9273" s="1062"/>
      <c r="E9273" s="1063"/>
      <c r="F9273" s="1234"/>
      <c r="G9273" s="204"/>
      <c r="H9273" s="204"/>
      <c r="I9273" s="204"/>
      <c r="J9273" s="204"/>
      <c r="K9273" s="204"/>
      <c r="L9273" s="204"/>
      <c r="M9273" s="290"/>
      <c r="N9273" s="1065"/>
      <c r="O9273" s="1065"/>
      <c r="P9273" s="1065"/>
    </row>
    <row r="9274" spans="2:16">
      <c r="B9274" s="616" t="s">
        <v>10425</v>
      </c>
      <c r="C9274" s="1617" t="s">
        <v>10426</v>
      </c>
      <c r="D9274" s="406" t="s">
        <v>2792</v>
      </c>
      <c r="E9274" s="217"/>
      <c r="F9274" s="1102"/>
      <c r="G9274" s="219"/>
      <c r="H9274" s="219"/>
      <c r="I9274" s="219"/>
      <c r="J9274" s="219">
        <f>SUM(J9275:J9278)</f>
        <v>145600</v>
      </c>
      <c r="K9274" s="219"/>
      <c r="L9274" s="219"/>
      <c r="M9274" s="611" t="s">
        <v>10413</v>
      </c>
      <c r="N9274" s="613">
        <f>+J9274</f>
        <v>145600</v>
      </c>
      <c r="O9274" s="613">
        <f>+K9280</f>
        <v>1565877.2249999994</v>
      </c>
      <c r="P9274" s="613">
        <f>+L9281</f>
        <v>408434.43663441355</v>
      </c>
    </row>
    <row r="9275" spans="2:16">
      <c r="B9275" s="223"/>
      <c r="C9275" s="1639"/>
      <c r="D9275" s="406" t="s">
        <v>315</v>
      </c>
      <c r="E9275" s="217" t="s">
        <v>10120</v>
      </c>
      <c r="F9275" s="1102">
        <v>1.5</v>
      </c>
      <c r="G9275" s="219">
        <f>VLOOKUP(D9275,VLP!$C$3:$F$191,3,0)</f>
        <v>7000</v>
      </c>
      <c r="H9275" s="219"/>
      <c r="I9275" s="219"/>
      <c r="J9275" s="219">
        <f>G9275*F9275</f>
        <v>10500</v>
      </c>
      <c r="K9275" s="219"/>
      <c r="L9275" s="219"/>
      <c r="M9275" s="290"/>
      <c r="N9275" s="1065"/>
      <c r="O9275" s="1065"/>
      <c r="P9275" s="1065"/>
    </row>
    <row r="9276" spans="2:16">
      <c r="B9276" s="223"/>
      <c r="C9276" s="1639"/>
      <c r="D9276" s="406" t="s">
        <v>275</v>
      </c>
      <c r="E9276" s="217" t="s">
        <v>348</v>
      </c>
      <c r="F9276" s="1102">
        <v>0.12</v>
      </c>
      <c r="G9276" s="219">
        <f>VLOOKUP(D9276,VLP!$C$3:$F$191,3,0)</f>
        <v>40000</v>
      </c>
      <c r="H9276" s="219"/>
      <c r="I9276" s="219"/>
      <c r="J9276" s="219">
        <f>G9276*F9276</f>
        <v>4800</v>
      </c>
      <c r="K9276" s="219"/>
      <c r="L9276" s="219"/>
      <c r="M9276" s="290"/>
      <c r="N9276" s="973"/>
      <c r="O9276" s="973"/>
      <c r="P9276" s="973"/>
    </row>
    <row r="9277" spans="2:16">
      <c r="B9277" s="223"/>
      <c r="C9277" s="1639"/>
      <c r="D9277" s="406" t="s">
        <v>218</v>
      </c>
      <c r="E9277" s="217" t="s">
        <v>336</v>
      </c>
      <c r="F9277" s="1102">
        <v>0.3</v>
      </c>
      <c r="G9277" s="219">
        <f>VLOOKUP(D9277,VLP!$C$3:$F$191,3,0)</f>
        <v>251000</v>
      </c>
      <c r="H9277" s="219"/>
      <c r="I9277" s="219"/>
      <c r="J9277" s="219">
        <f>G9277*F9277</f>
        <v>75300</v>
      </c>
      <c r="K9277" s="219"/>
      <c r="L9277" s="219"/>
      <c r="M9277" s="290"/>
      <c r="N9277" s="973"/>
      <c r="O9277" s="973"/>
      <c r="P9277" s="973"/>
    </row>
    <row r="9278" spans="2:16">
      <c r="B9278" s="223"/>
      <c r="C9278" s="1639"/>
      <c r="D9278" s="406" t="s">
        <v>188</v>
      </c>
      <c r="E9278" s="217" t="s">
        <v>336</v>
      </c>
      <c r="F9278" s="1102">
        <v>2</v>
      </c>
      <c r="G9278" s="219">
        <f>VLOOKUP(D9278,VLP!$C$3:$F$191,3,0)</f>
        <v>27500</v>
      </c>
      <c r="H9278" s="219"/>
      <c r="I9278" s="219"/>
      <c r="J9278" s="219">
        <f>G9278*F9278</f>
        <v>55000</v>
      </c>
      <c r="K9278" s="219"/>
      <c r="L9278" s="219"/>
      <c r="M9278" s="290"/>
      <c r="N9278" s="973"/>
      <c r="O9278" s="973"/>
      <c r="P9278" s="973"/>
    </row>
    <row r="9279" spans="2:16">
      <c r="B9279" s="223"/>
      <c r="C9279" s="1639"/>
      <c r="D9279" s="406" t="s">
        <v>2769</v>
      </c>
      <c r="E9279" s="217"/>
      <c r="F9279" s="1102"/>
      <c r="G9279" s="219"/>
      <c r="H9279" s="219"/>
      <c r="I9279" s="219"/>
      <c r="J9279" s="219"/>
      <c r="K9279" s="219"/>
      <c r="L9279" s="219"/>
      <c r="M9279" s="290"/>
      <c r="N9279" s="973"/>
      <c r="O9279" s="973"/>
      <c r="P9279" s="973"/>
    </row>
    <row r="9280" spans="2:16">
      <c r="B9280" s="223"/>
      <c r="C9280" s="1639"/>
      <c r="D9280" s="406" t="s">
        <v>10376</v>
      </c>
      <c r="E9280" s="217" t="s">
        <v>2559</v>
      </c>
      <c r="F9280" s="1102">
        <v>4.5599999999999996</v>
      </c>
      <c r="G9280" s="219"/>
      <c r="H9280" s="219">
        <f>_lg45</f>
        <v>343394.12828947359</v>
      </c>
      <c r="I9280" s="219"/>
      <c r="J9280" s="219"/>
      <c r="K9280" s="219">
        <f>H9280*F9280</f>
        <v>1565877.2249999994</v>
      </c>
      <c r="L9280" s="219"/>
      <c r="M9280" s="290"/>
      <c r="N9280" s="1040"/>
      <c r="O9280" s="1040"/>
      <c r="P9280" s="973"/>
    </row>
    <row r="9281" spans="2:16">
      <c r="B9281" s="223"/>
      <c r="C9281" s="1639"/>
      <c r="D9281" s="406" t="s">
        <v>2803</v>
      </c>
      <c r="E9281" s="223"/>
      <c r="F9281" s="1102"/>
      <c r="G9281" s="219"/>
      <c r="H9281" s="219"/>
      <c r="I9281" s="219"/>
      <c r="J9281" s="219"/>
      <c r="K9281" s="219"/>
      <c r="L9281" s="219">
        <f>SUM(L9282:L9284)</f>
        <v>408434.43663441355</v>
      </c>
      <c r="M9281" s="290"/>
      <c r="N9281" s="973"/>
      <c r="O9281" s="973"/>
      <c r="P9281" s="973"/>
    </row>
    <row r="9282" spans="2:16">
      <c r="B9282" s="223" t="s">
        <v>661</v>
      </c>
      <c r="C9282" s="1639"/>
      <c r="D9282" s="406" t="s">
        <v>2560</v>
      </c>
      <c r="E9282" s="217" t="s">
        <v>2804</v>
      </c>
      <c r="F9282" s="1102"/>
      <c r="G9282" s="219"/>
      <c r="H9282" s="219"/>
      <c r="I9282" s="219">
        <f>VLOOKUP($B9282,'GiaMTC TT13-QD1491'!$B$7:$T$908,19,0)</f>
        <v>2159024.8166440679</v>
      </c>
      <c r="J9282" s="219"/>
      <c r="K9282" s="219"/>
      <c r="L9282" s="219">
        <f>I9282*F9282</f>
        <v>0</v>
      </c>
      <c r="M9282" s="290"/>
      <c r="N9282" s="973"/>
      <c r="O9282" s="973"/>
      <c r="P9282" s="973"/>
    </row>
    <row r="9283" spans="2:16">
      <c r="B9283" s="223" t="s">
        <v>655</v>
      </c>
      <c r="C9283" s="1639"/>
      <c r="D9283" s="406" t="s">
        <v>2548</v>
      </c>
      <c r="E9283" s="217" t="s">
        <v>336</v>
      </c>
      <c r="F9283" s="1102">
        <v>0.24</v>
      </c>
      <c r="G9283" s="219"/>
      <c r="H9283" s="219"/>
      <c r="I9283" s="219">
        <f>VLOOKUP($B9283,'GiaMTC TT13-QD1491'!$B$7:$T$908,19,0)</f>
        <v>1652242.8666440679</v>
      </c>
      <c r="J9283" s="219"/>
      <c r="K9283" s="219"/>
      <c r="L9283" s="219">
        <f>I9283*F9283</f>
        <v>396538.28799457627</v>
      </c>
      <c r="M9283" s="290"/>
      <c r="N9283" s="1040"/>
      <c r="O9283" s="1040"/>
      <c r="P9283" s="973"/>
    </row>
    <row r="9284" spans="2:16">
      <c r="B9284" s="228"/>
      <c r="C9284" s="1618"/>
      <c r="D9284" s="407" t="s">
        <v>2806</v>
      </c>
      <c r="E9284" s="229" t="s">
        <v>2556</v>
      </c>
      <c r="F9284" s="1187">
        <v>3</v>
      </c>
      <c r="G9284" s="231"/>
      <c r="H9284" s="231"/>
      <c r="I9284" s="231"/>
      <c r="J9284" s="231"/>
      <c r="K9284" s="231"/>
      <c r="L9284" s="231">
        <f>F9284%*SUM(L9282:L9283)</f>
        <v>11896.148639837287</v>
      </c>
      <c r="M9284" s="290"/>
      <c r="N9284" s="973"/>
      <c r="O9284" s="973"/>
      <c r="P9284" s="973"/>
    </row>
    <row r="9285" spans="2:16">
      <c r="B9285" s="616" t="s">
        <v>10427</v>
      </c>
      <c r="C9285" s="1617" t="s">
        <v>10428</v>
      </c>
      <c r="D9285" s="1052" t="s">
        <v>2792</v>
      </c>
      <c r="E9285" s="282"/>
      <c r="F9285" s="1189"/>
      <c r="G9285" s="284"/>
      <c r="H9285" s="284"/>
      <c r="I9285" s="284"/>
      <c r="J9285" s="284">
        <f>SUM(J9286:J9289)</f>
        <v>145600</v>
      </c>
      <c r="K9285" s="284"/>
      <c r="L9285" s="284"/>
      <c r="M9285" s="611" t="s">
        <v>10413</v>
      </c>
      <c r="N9285" s="613">
        <f>+J9285</f>
        <v>145600</v>
      </c>
      <c r="O9285" s="613">
        <f>+K9291</f>
        <v>2939453.738157894</v>
      </c>
      <c r="P9285" s="613">
        <f>+L9292</f>
        <v>408434.43663441355</v>
      </c>
    </row>
    <row r="9286" spans="2:16">
      <c r="B9286" s="223"/>
      <c r="C9286" s="1639"/>
      <c r="D9286" s="406" t="s">
        <v>315</v>
      </c>
      <c r="E9286" s="217" t="s">
        <v>10120</v>
      </c>
      <c r="F9286" s="1102">
        <v>1.5</v>
      </c>
      <c r="G9286" s="219">
        <f>VLOOKUP(D9286,VLP!$C$3:$F$191,3,0)</f>
        <v>7000</v>
      </c>
      <c r="H9286" s="219"/>
      <c r="I9286" s="219"/>
      <c r="J9286" s="219">
        <f>G9286*F9286</f>
        <v>10500</v>
      </c>
      <c r="K9286" s="219"/>
      <c r="L9286" s="219"/>
      <c r="M9286" s="290"/>
      <c r="N9286" s="973"/>
      <c r="O9286" s="973"/>
      <c r="P9286" s="973"/>
    </row>
    <row r="9287" spans="2:16">
      <c r="B9287" s="223"/>
      <c r="C9287" s="1639"/>
      <c r="D9287" s="406" t="s">
        <v>275</v>
      </c>
      <c r="E9287" s="217" t="s">
        <v>348</v>
      </c>
      <c r="F9287" s="1102">
        <v>0.12</v>
      </c>
      <c r="G9287" s="219">
        <f>VLOOKUP(D9287,VLP!$C$3:$F$191,3,0)</f>
        <v>40000</v>
      </c>
      <c r="H9287" s="219"/>
      <c r="I9287" s="219"/>
      <c r="J9287" s="219">
        <f>G9287*F9287</f>
        <v>4800</v>
      </c>
      <c r="K9287" s="219"/>
      <c r="L9287" s="219"/>
      <c r="M9287" s="290"/>
      <c r="N9287" s="973"/>
      <c r="O9287" s="973"/>
      <c r="P9287" s="973"/>
    </row>
    <row r="9288" spans="2:16">
      <c r="B9288" s="223"/>
      <c r="C9288" s="1639"/>
      <c r="D9288" s="406" t="s">
        <v>218</v>
      </c>
      <c r="E9288" s="217" t="s">
        <v>336</v>
      </c>
      <c r="F9288" s="1102">
        <v>0.3</v>
      </c>
      <c r="G9288" s="219">
        <f>VLOOKUP(D9288,VLP!$C$3:$F$191,3,0)</f>
        <v>251000</v>
      </c>
      <c r="H9288" s="219"/>
      <c r="I9288" s="219"/>
      <c r="J9288" s="219">
        <f>G9288*F9288</f>
        <v>75300</v>
      </c>
      <c r="K9288" s="219"/>
      <c r="L9288" s="219"/>
      <c r="M9288" s="290"/>
      <c r="N9288" s="1040"/>
      <c r="O9288" s="1040"/>
      <c r="P9288" s="973"/>
    </row>
    <row r="9289" spans="2:16">
      <c r="B9289" s="223"/>
      <c r="C9289" s="1639"/>
      <c r="D9289" s="406" t="s">
        <v>188</v>
      </c>
      <c r="E9289" s="217" t="s">
        <v>336</v>
      </c>
      <c r="F9289" s="1102">
        <v>2</v>
      </c>
      <c r="G9289" s="219">
        <f>VLOOKUP(D9289,VLP!$C$3:$F$191,3,0)</f>
        <v>27500</v>
      </c>
      <c r="H9289" s="219"/>
      <c r="I9289" s="219"/>
      <c r="J9289" s="219">
        <f>G9289*F9289</f>
        <v>55000</v>
      </c>
      <c r="K9289" s="219"/>
      <c r="L9289" s="219"/>
      <c r="M9289" s="290"/>
      <c r="N9289" s="973"/>
      <c r="O9289" s="973"/>
      <c r="P9289" s="973"/>
    </row>
    <row r="9290" spans="2:16">
      <c r="B9290" s="223"/>
      <c r="C9290" s="1639"/>
      <c r="D9290" s="406" t="s">
        <v>2769</v>
      </c>
      <c r="E9290" s="217"/>
      <c r="F9290" s="1102"/>
      <c r="G9290" s="219"/>
      <c r="H9290" s="219"/>
      <c r="I9290" s="219"/>
      <c r="J9290" s="219"/>
      <c r="K9290" s="219"/>
      <c r="L9290" s="219"/>
      <c r="M9290" s="290"/>
      <c r="N9290" s="973"/>
      <c r="O9290" s="973"/>
      <c r="P9290" s="973"/>
    </row>
    <row r="9291" spans="2:16">
      <c r="B9291" s="223"/>
      <c r="C9291" s="1639"/>
      <c r="D9291" s="406" t="s">
        <v>10392</v>
      </c>
      <c r="E9291" s="217" t="s">
        <v>2559</v>
      </c>
      <c r="F9291" s="1102">
        <v>8.56</v>
      </c>
      <c r="G9291" s="219"/>
      <c r="H9291" s="219">
        <f>_lg45</f>
        <v>343394.12828947359</v>
      </c>
      <c r="I9291" s="219"/>
      <c r="J9291" s="219"/>
      <c r="K9291" s="219">
        <f>H9291*F9291</f>
        <v>2939453.738157894</v>
      </c>
      <c r="L9291" s="219"/>
      <c r="M9291" s="290"/>
      <c r="N9291" s="973"/>
      <c r="O9291" s="973"/>
      <c r="P9291" s="973"/>
    </row>
    <row r="9292" spans="2:16">
      <c r="B9292" s="223"/>
      <c r="C9292" s="1639"/>
      <c r="D9292" s="406" t="s">
        <v>2803</v>
      </c>
      <c r="E9292" s="223"/>
      <c r="F9292" s="1102"/>
      <c r="G9292" s="219"/>
      <c r="H9292" s="219"/>
      <c r="I9292" s="219"/>
      <c r="J9292" s="219"/>
      <c r="K9292" s="219"/>
      <c r="L9292" s="219">
        <f>SUM(L9293:L9295)</f>
        <v>408434.43663441355</v>
      </c>
      <c r="M9292" s="290"/>
      <c r="N9292" s="973"/>
      <c r="O9292" s="973"/>
      <c r="P9292" s="973"/>
    </row>
    <row r="9293" spans="2:16">
      <c r="B9293" s="223" t="s">
        <v>661</v>
      </c>
      <c r="C9293" s="1639"/>
      <c r="D9293" s="406" t="s">
        <v>2560</v>
      </c>
      <c r="E9293" s="217" t="s">
        <v>2804</v>
      </c>
      <c r="F9293" s="1102"/>
      <c r="G9293" s="219"/>
      <c r="H9293" s="219"/>
      <c r="I9293" s="219">
        <f>VLOOKUP($B9293,'GiaMTC TT13-QD1491'!$B$7:$T$908,19,0)</f>
        <v>2159024.8166440679</v>
      </c>
      <c r="J9293" s="219"/>
      <c r="K9293" s="219"/>
      <c r="L9293" s="219">
        <f>I9293*F9293</f>
        <v>0</v>
      </c>
      <c r="M9293" s="290"/>
      <c r="N9293" s="973"/>
      <c r="O9293" s="973"/>
      <c r="P9293" s="973"/>
    </row>
    <row r="9294" spans="2:16">
      <c r="B9294" s="223" t="s">
        <v>655</v>
      </c>
      <c r="C9294" s="1639"/>
      <c r="D9294" s="406" t="s">
        <v>2548</v>
      </c>
      <c r="E9294" s="217" t="s">
        <v>336</v>
      </c>
      <c r="F9294" s="1102">
        <v>0.24</v>
      </c>
      <c r="G9294" s="219"/>
      <c r="H9294" s="219"/>
      <c r="I9294" s="219">
        <f>VLOOKUP($B9294,'GiaMTC TT13-QD1491'!$B$7:$T$908,19,0)</f>
        <v>1652242.8666440679</v>
      </c>
      <c r="J9294" s="219"/>
      <c r="K9294" s="219"/>
      <c r="L9294" s="219">
        <f>I9294*F9294</f>
        <v>396538.28799457627</v>
      </c>
      <c r="M9294" s="290"/>
      <c r="N9294" s="1040"/>
      <c r="O9294" s="1040"/>
      <c r="P9294" s="973"/>
    </row>
    <row r="9295" spans="2:16">
      <c r="B9295" s="228"/>
      <c r="C9295" s="1618"/>
      <c r="D9295" s="407" t="s">
        <v>2806</v>
      </c>
      <c r="E9295" s="229" t="s">
        <v>2556</v>
      </c>
      <c r="F9295" s="1187">
        <v>3</v>
      </c>
      <c r="G9295" s="231"/>
      <c r="H9295" s="231"/>
      <c r="I9295" s="231"/>
      <c r="J9295" s="231"/>
      <c r="K9295" s="231"/>
      <c r="L9295" s="231">
        <f>F9295%*SUM(L9293:L9294)</f>
        <v>11896.148639837287</v>
      </c>
      <c r="M9295" s="290"/>
      <c r="N9295" s="973"/>
      <c r="O9295" s="973"/>
      <c r="P9295" s="973"/>
    </row>
    <row r="9296" spans="2:16">
      <c r="B9296" s="616" t="s">
        <v>10429</v>
      </c>
      <c r="C9296" s="1639" t="s">
        <v>10430</v>
      </c>
      <c r="D9296" s="1054" t="s">
        <v>2792</v>
      </c>
      <c r="E9296" s="264"/>
      <c r="F9296" s="1191"/>
      <c r="G9296" s="266"/>
      <c r="H9296" s="266"/>
      <c r="I9296" s="266"/>
      <c r="J9296" s="266">
        <f>SUM(J9297:J9300)</f>
        <v>145600</v>
      </c>
      <c r="K9296" s="266"/>
      <c r="L9296" s="266"/>
      <c r="M9296" s="611" t="s">
        <v>10413</v>
      </c>
      <c r="N9296" s="613">
        <f>+J9296</f>
        <v>145600</v>
      </c>
      <c r="O9296" s="613">
        <f>+K9302</f>
        <v>3475148.5782894725</v>
      </c>
      <c r="P9296" s="613">
        <f>+L9303</f>
        <v>408434.43663441355</v>
      </c>
    </row>
    <row r="9297" spans="2:16">
      <c r="B9297" s="223"/>
      <c r="C9297" s="1639"/>
      <c r="D9297" s="406" t="s">
        <v>315</v>
      </c>
      <c r="E9297" s="217" t="s">
        <v>10120</v>
      </c>
      <c r="F9297" s="1102">
        <v>1.5</v>
      </c>
      <c r="G9297" s="219">
        <f>VLOOKUP(D9297,VLP!$C$3:$F$191,3,0)</f>
        <v>7000</v>
      </c>
      <c r="H9297" s="219"/>
      <c r="I9297" s="219"/>
      <c r="J9297" s="219">
        <f>G9297*F9297</f>
        <v>10500</v>
      </c>
      <c r="K9297" s="219"/>
      <c r="L9297" s="219"/>
      <c r="M9297" s="290"/>
      <c r="N9297" s="973"/>
      <c r="O9297" s="973"/>
      <c r="P9297" s="973"/>
    </row>
    <row r="9298" spans="2:16">
      <c r="B9298" s="223"/>
      <c r="C9298" s="1639"/>
      <c r="D9298" s="406" t="s">
        <v>275</v>
      </c>
      <c r="E9298" s="217" t="s">
        <v>348</v>
      </c>
      <c r="F9298" s="1102">
        <v>0.12</v>
      </c>
      <c r="G9298" s="219">
        <f>VLOOKUP(D9298,VLP!$C$3:$F$191,3,0)</f>
        <v>40000</v>
      </c>
      <c r="H9298" s="219"/>
      <c r="I9298" s="219"/>
      <c r="J9298" s="219">
        <f>G9298*F9298</f>
        <v>4800</v>
      </c>
      <c r="K9298" s="219"/>
      <c r="L9298" s="219"/>
      <c r="M9298" s="290"/>
      <c r="N9298" s="973"/>
      <c r="O9298" s="973"/>
      <c r="P9298" s="973"/>
    </row>
    <row r="9299" spans="2:16">
      <c r="B9299" s="223"/>
      <c r="C9299" s="1639"/>
      <c r="D9299" s="406" t="s">
        <v>218</v>
      </c>
      <c r="E9299" s="217" t="s">
        <v>336</v>
      </c>
      <c r="F9299" s="1102">
        <v>0.3</v>
      </c>
      <c r="G9299" s="219">
        <f>VLOOKUP(D9299,VLP!$C$3:$F$191,3,0)</f>
        <v>251000</v>
      </c>
      <c r="H9299" s="219"/>
      <c r="I9299" s="219"/>
      <c r="J9299" s="219">
        <f>G9299*F9299</f>
        <v>75300</v>
      </c>
      <c r="K9299" s="219"/>
      <c r="L9299" s="219"/>
      <c r="M9299" s="290"/>
      <c r="N9299" s="973"/>
      <c r="O9299" s="973"/>
      <c r="P9299" s="973"/>
    </row>
    <row r="9300" spans="2:16">
      <c r="B9300" s="223"/>
      <c r="C9300" s="1639"/>
      <c r="D9300" s="406" t="s">
        <v>188</v>
      </c>
      <c r="E9300" s="217" t="s">
        <v>336</v>
      </c>
      <c r="F9300" s="1102">
        <v>2</v>
      </c>
      <c r="G9300" s="219">
        <f>VLOOKUP(D9300,VLP!$C$3:$F$191,3,0)</f>
        <v>27500</v>
      </c>
      <c r="H9300" s="219"/>
      <c r="I9300" s="219"/>
      <c r="J9300" s="219">
        <f>G9300*F9300</f>
        <v>55000</v>
      </c>
      <c r="K9300" s="219"/>
      <c r="L9300" s="219"/>
      <c r="M9300" s="290"/>
      <c r="N9300" s="1040"/>
      <c r="O9300" s="1040"/>
      <c r="P9300" s="973"/>
    </row>
    <row r="9301" spans="2:16">
      <c r="B9301" s="223"/>
      <c r="C9301" s="1639"/>
      <c r="D9301" s="406" t="s">
        <v>2769</v>
      </c>
      <c r="E9301" s="217"/>
      <c r="F9301" s="1102"/>
      <c r="G9301" s="219"/>
      <c r="H9301" s="219"/>
      <c r="I9301" s="219"/>
      <c r="J9301" s="219"/>
      <c r="K9301" s="219"/>
      <c r="L9301" s="219"/>
      <c r="M9301" s="290"/>
      <c r="N9301" s="973"/>
      <c r="O9301" s="973"/>
      <c r="P9301" s="973"/>
    </row>
    <row r="9302" spans="2:16">
      <c r="B9302" s="223"/>
      <c r="C9302" s="1639"/>
      <c r="D9302" s="406" t="s">
        <v>10395</v>
      </c>
      <c r="E9302" s="217" t="s">
        <v>2559</v>
      </c>
      <c r="F9302" s="1102">
        <v>10.119999999999999</v>
      </c>
      <c r="G9302" s="219"/>
      <c r="H9302" s="219">
        <f>_lg45</f>
        <v>343394.12828947359</v>
      </c>
      <c r="I9302" s="219"/>
      <c r="J9302" s="219"/>
      <c r="K9302" s="219">
        <f>H9302*F9302</f>
        <v>3475148.5782894725</v>
      </c>
      <c r="L9302" s="219"/>
      <c r="M9302" s="290"/>
      <c r="N9302" s="973"/>
      <c r="O9302" s="973"/>
      <c r="P9302" s="973"/>
    </row>
    <row r="9303" spans="2:16">
      <c r="B9303" s="223"/>
      <c r="C9303" s="1639"/>
      <c r="D9303" s="406" t="s">
        <v>2803</v>
      </c>
      <c r="E9303" s="223"/>
      <c r="F9303" s="1102"/>
      <c r="G9303" s="219"/>
      <c r="H9303" s="219"/>
      <c r="I9303" s="219"/>
      <c r="J9303" s="219"/>
      <c r="K9303" s="219"/>
      <c r="L9303" s="219">
        <f>SUM(L9304:L9306)</f>
        <v>408434.43663441355</v>
      </c>
      <c r="M9303" s="290"/>
      <c r="N9303" s="973"/>
      <c r="O9303" s="973"/>
      <c r="P9303" s="973"/>
    </row>
    <row r="9304" spans="2:16">
      <c r="B9304" s="223" t="s">
        <v>661</v>
      </c>
      <c r="C9304" s="1639"/>
      <c r="D9304" s="406" t="s">
        <v>2560</v>
      </c>
      <c r="E9304" s="217" t="s">
        <v>2804</v>
      </c>
      <c r="F9304" s="1102"/>
      <c r="G9304" s="219"/>
      <c r="H9304" s="219"/>
      <c r="I9304" s="219">
        <f>VLOOKUP($B9304,'GiaMTC TT13-QD1491'!$B$7:$T$908,19,0)</f>
        <v>2159024.8166440679</v>
      </c>
      <c r="J9304" s="219"/>
      <c r="K9304" s="219"/>
      <c r="L9304" s="219">
        <f>I9304*F9304</f>
        <v>0</v>
      </c>
      <c r="M9304" s="290"/>
      <c r="N9304" s="973"/>
      <c r="O9304" s="973"/>
      <c r="P9304" s="973"/>
    </row>
    <row r="9305" spans="2:16">
      <c r="B9305" s="223" t="s">
        <v>655</v>
      </c>
      <c r="C9305" s="1639"/>
      <c r="D9305" s="406" t="s">
        <v>2548</v>
      </c>
      <c r="E9305" s="217" t="s">
        <v>336</v>
      </c>
      <c r="F9305" s="1102">
        <v>0.24</v>
      </c>
      <c r="G9305" s="219"/>
      <c r="H9305" s="219"/>
      <c r="I9305" s="219">
        <f>VLOOKUP($B9305,'GiaMTC TT13-QD1491'!$B$7:$T$908,19,0)</f>
        <v>1652242.8666440679</v>
      </c>
      <c r="J9305" s="219"/>
      <c r="K9305" s="219"/>
      <c r="L9305" s="219">
        <f>I9305*F9305</f>
        <v>396538.28799457627</v>
      </c>
      <c r="M9305" s="290"/>
      <c r="N9305" s="973"/>
      <c r="O9305" s="973"/>
      <c r="P9305" s="973"/>
    </row>
    <row r="9306" spans="2:16">
      <c r="B9306" s="253"/>
      <c r="C9306" s="1639"/>
      <c r="D9306" s="1047" t="s">
        <v>2806</v>
      </c>
      <c r="E9306" s="254" t="s">
        <v>2556</v>
      </c>
      <c r="F9306" s="1182">
        <v>3</v>
      </c>
      <c r="G9306" s="256"/>
      <c r="H9306" s="256"/>
      <c r="I9306" s="256"/>
      <c r="J9306" s="256"/>
      <c r="K9306" s="256"/>
      <c r="L9306" s="256">
        <f>F9306%*SUM(L9304:L9305)</f>
        <v>11896.148639837287</v>
      </c>
      <c r="M9306" s="290"/>
      <c r="N9306" s="973"/>
      <c r="O9306" s="973"/>
      <c r="P9306" s="973"/>
    </row>
    <row r="9307" spans="2:16">
      <c r="B9307" s="1060"/>
      <c r="C9307" s="1061" t="s">
        <v>10431</v>
      </c>
      <c r="D9307" s="1062"/>
      <c r="E9307" s="1063"/>
      <c r="F9307" s="1234"/>
      <c r="G9307" s="204"/>
      <c r="H9307" s="204"/>
      <c r="I9307" s="204"/>
      <c r="J9307" s="204"/>
      <c r="K9307" s="204"/>
      <c r="L9307" s="204"/>
      <c r="M9307" s="290"/>
      <c r="N9307" s="1040"/>
      <c r="O9307" s="1040"/>
      <c r="P9307" s="1040"/>
    </row>
    <row r="9308" spans="2:16">
      <c r="B9308" s="616" t="s">
        <v>10432</v>
      </c>
      <c r="C9308" s="1639" t="s">
        <v>10433</v>
      </c>
      <c r="D9308" s="1054" t="s">
        <v>2792</v>
      </c>
      <c r="E9308" s="264"/>
      <c r="F9308" s="1191"/>
      <c r="G9308" s="266"/>
      <c r="H9308" s="266"/>
      <c r="I9308" s="266"/>
      <c r="J9308" s="266">
        <f>SUM(J9309:J9312)</f>
        <v>142100</v>
      </c>
      <c r="K9308" s="266"/>
      <c r="L9308" s="266"/>
      <c r="M9308" s="611" t="s">
        <v>10413</v>
      </c>
      <c r="N9308" s="613">
        <f>+J9308</f>
        <v>142100</v>
      </c>
      <c r="O9308" s="613">
        <f>+K9314</f>
        <v>1304897.6874999995</v>
      </c>
      <c r="P9308" s="613">
        <f>+L9315</f>
        <v>0</v>
      </c>
    </row>
    <row r="9309" spans="2:16">
      <c r="B9309" s="223"/>
      <c r="C9309" s="1639"/>
      <c r="D9309" s="406" t="s">
        <v>315</v>
      </c>
      <c r="E9309" s="217" t="s">
        <v>10120</v>
      </c>
      <c r="F9309" s="1102">
        <v>1</v>
      </c>
      <c r="G9309" s="219">
        <f>VLOOKUP(D9309,VLP!$C$3:$F$191,3,0)</f>
        <v>7000</v>
      </c>
      <c r="H9309" s="219"/>
      <c r="I9309" s="219"/>
      <c r="J9309" s="219">
        <f>G9309*F9309</f>
        <v>7000</v>
      </c>
      <c r="K9309" s="219"/>
      <c r="L9309" s="219"/>
      <c r="M9309" s="290"/>
      <c r="N9309" s="973"/>
      <c r="O9309" s="973"/>
      <c r="P9309" s="973"/>
    </row>
    <row r="9310" spans="2:16">
      <c r="B9310" s="223"/>
      <c r="C9310" s="1639"/>
      <c r="D9310" s="406" t="s">
        <v>275</v>
      </c>
      <c r="E9310" s="217" t="s">
        <v>348</v>
      </c>
      <c r="F9310" s="1102">
        <v>0.12</v>
      </c>
      <c r="G9310" s="219">
        <f>VLOOKUP(D9310,VLP!$C$3:$F$191,3,0)</f>
        <v>40000</v>
      </c>
      <c r="H9310" s="219"/>
      <c r="I9310" s="219"/>
      <c r="J9310" s="219">
        <f>G9310*F9310</f>
        <v>4800</v>
      </c>
      <c r="K9310" s="219"/>
      <c r="L9310" s="219"/>
      <c r="M9310" s="290"/>
      <c r="N9310" s="973"/>
      <c r="O9310" s="973"/>
      <c r="P9310" s="973"/>
    </row>
    <row r="9311" spans="2:16">
      <c r="B9311" s="223"/>
      <c r="C9311" s="1639"/>
      <c r="D9311" s="406" t="s">
        <v>218</v>
      </c>
      <c r="E9311" s="217" t="s">
        <v>336</v>
      </c>
      <c r="F9311" s="1102">
        <v>0.3</v>
      </c>
      <c r="G9311" s="219">
        <f>VLOOKUP(D9311,VLP!$C$3:$F$191,3,0)</f>
        <v>251000</v>
      </c>
      <c r="H9311" s="219"/>
      <c r="I9311" s="219"/>
      <c r="J9311" s="219">
        <f>G9311*F9311</f>
        <v>75300</v>
      </c>
      <c r="K9311" s="219"/>
      <c r="L9311" s="219"/>
      <c r="M9311" s="290"/>
      <c r="N9311" s="973"/>
      <c r="O9311" s="973"/>
      <c r="P9311" s="973"/>
    </row>
    <row r="9312" spans="2:16">
      <c r="B9312" s="223"/>
      <c r="C9312" s="1639"/>
      <c r="D9312" s="406" t="s">
        <v>188</v>
      </c>
      <c r="E9312" s="217" t="s">
        <v>336</v>
      </c>
      <c r="F9312" s="1102">
        <v>2</v>
      </c>
      <c r="G9312" s="219">
        <f>VLOOKUP(D9312,VLP!$C$3:$F$191,3,0)</f>
        <v>27500</v>
      </c>
      <c r="H9312" s="219"/>
      <c r="I9312" s="219"/>
      <c r="J9312" s="219">
        <f>G9312*F9312</f>
        <v>55000</v>
      </c>
      <c r="K9312" s="219"/>
      <c r="L9312" s="219"/>
      <c r="M9312" s="290"/>
      <c r="N9312" s="973"/>
      <c r="O9312" s="973"/>
      <c r="P9312" s="973"/>
    </row>
    <row r="9313" spans="2:16">
      <c r="B9313" s="223"/>
      <c r="C9313" s="1639"/>
      <c r="D9313" s="406" t="s">
        <v>2769</v>
      </c>
      <c r="E9313" s="217"/>
      <c r="F9313" s="1102"/>
      <c r="G9313" s="219"/>
      <c r="H9313" s="219"/>
      <c r="I9313" s="219"/>
      <c r="J9313" s="219"/>
      <c r="K9313" s="219"/>
      <c r="L9313" s="219"/>
      <c r="M9313" s="290"/>
      <c r="N9313" s="973"/>
      <c r="O9313" s="973"/>
      <c r="P9313" s="973"/>
    </row>
    <row r="9314" spans="2:16">
      <c r="B9314" s="223"/>
      <c r="C9314" s="1639"/>
      <c r="D9314" s="406" t="s">
        <v>10376</v>
      </c>
      <c r="E9314" s="217" t="s">
        <v>2559</v>
      </c>
      <c r="F9314" s="1102">
        <v>3.8</v>
      </c>
      <c r="G9314" s="219"/>
      <c r="H9314" s="219">
        <f>_lg45</f>
        <v>343394.12828947359</v>
      </c>
      <c r="I9314" s="219"/>
      <c r="J9314" s="219"/>
      <c r="K9314" s="219">
        <f>H9314*F9314</f>
        <v>1304897.6874999995</v>
      </c>
      <c r="L9314" s="219"/>
      <c r="M9314" s="290"/>
      <c r="N9314" s="973"/>
      <c r="O9314" s="973"/>
      <c r="P9314" s="973"/>
    </row>
    <row r="9315" spans="2:16">
      <c r="B9315" s="223"/>
      <c r="C9315" s="1639"/>
      <c r="D9315" s="406" t="s">
        <v>2803</v>
      </c>
      <c r="E9315" s="223"/>
      <c r="F9315" s="1102"/>
      <c r="G9315" s="219"/>
      <c r="H9315" s="219"/>
      <c r="I9315" s="219"/>
      <c r="J9315" s="219"/>
      <c r="K9315" s="219"/>
      <c r="L9315" s="219">
        <f>SUM(L9316:L9318)</f>
        <v>0</v>
      </c>
      <c r="M9315" s="290"/>
      <c r="N9315" s="1040"/>
      <c r="O9315" s="1040"/>
      <c r="P9315" s="1040"/>
    </row>
    <row r="9316" spans="2:16">
      <c r="B9316" s="223" t="s">
        <v>661</v>
      </c>
      <c r="C9316" s="1639"/>
      <c r="D9316" s="406" t="s">
        <v>2560</v>
      </c>
      <c r="E9316" s="217" t="s">
        <v>2804</v>
      </c>
      <c r="F9316" s="1102"/>
      <c r="G9316" s="219"/>
      <c r="H9316" s="219"/>
      <c r="I9316" s="219">
        <f>VLOOKUP($B9316,'GiaMTC TT13-QD1491'!$B$7:$T$908,19,0)</f>
        <v>2159024.8166440679</v>
      </c>
      <c r="J9316" s="219"/>
      <c r="K9316" s="219"/>
      <c r="L9316" s="219">
        <f>I9316*F9316</f>
        <v>0</v>
      </c>
      <c r="M9316" s="290"/>
      <c r="N9316" s="973"/>
      <c r="O9316" s="973"/>
      <c r="P9316" s="973"/>
    </row>
    <row r="9317" spans="2:16">
      <c r="B9317" s="223" t="s">
        <v>655</v>
      </c>
      <c r="C9317" s="1639"/>
      <c r="D9317" s="406" t="s">
        <v>2548</v>
      </c>
      <c r="E9317" s="217" t="s">
        <v>336</v>
      </c>
      <c r="F9317" s="1102"/>
      <c r="G9317" s="219"/>
      <c r="H9317" s="219"/>
      <c r="I9317" s="219">
        <f>VLOOKUP($B9317,'GiaMTC TT13-QD1491'!$B$7:$T$908,19,0)</f>
        <v>1652242.8666440679</v>
      </c>
      <c r="J9317" s="219"/>
      <c r="K9317" s="219"/>
      <c r="L9317" s="219">
        <f>I9317*F9317</f>
        <v>0</v>
      </c>
      <c r="M9317" s="290"/>
      <c r="N9317" s="973"/>
      <c r="O9317" s="973"/>
      <c r="P9317" s="973"/>
    </row>
    <row r="9318" spans="2:16">
      <c r="B9318" s="253"/>
      <c r="C9318" s="1639"/>
      <c r="D9318" s="1047" t="s">
        <v>2806</v>
      </c>
      <c r="E9318" s="254" t="s">
        <v>2556</v>
      </c>
      <c r="F9318" s="1182">
        <v>3</v>
      </c>
      <c r="G9318" s="256"/>
      <c r="H9318" s="256"/>
      <c r="I9318" s="256"/>
      <c r="J9318" s="256"/>
      <c r="K9318" s="256"/>
      <c r="L9318" s="256">
        <f>F9318%*SUM(L9316:L9317)</f>
        <v>0</v>
      </c>
      <c r="M9318" s="290"/>
      <c r="N9318" s="973"/>
      <c r="O9318" s="973"/>
      <c r="P9318" s="973"/>
    </row>
    <row r="9319" spans="2:16">
      <c r="B9319" s="616" t="s">
        <v>10434</v>
      </c>
      <c r="C9319" s="1617" t="s">
        <v>10435</v>
      </c>
      <c r="D9319" s="1052" t="s">
        <v>2792</v>
      </c>
      <c r="E9319" s="282"/>
      <c r="F9319" s="1189"/>
      <c r="G9319" s="284"/>
      <c r="H9319" s="284"/>
      <c r="I9319" s="284"/>
      <c r="J9319" s="284">
        <f>SUM(J9320:J9323)</f>
        <v>142100</v>
      </c>
      <c r="K9319" s="284"/>
      <c r="L9319" s="284"/>
      <c r="M9319" s="611" t="s">
        <v>10413</v>
      </c>
      <c r="N9319" s="613">
        <f>+J9319</f>
        <v>142100</v>
      </c>
      <c r="O9319" s="613">
        <f>+K9325</f>
        <v>2403758.898026315</v>
      </c>
      <c r="P9319" s="613">
        <f>+L9326</f>
        <v>0</v>
      </c>
    </row>
    <row r="9320" spans="2:16">
      <c r="B9320" s="223"/>
      <c r="C9320" s="1639"/>
      <c r="D9320" s="406" t="s">
        <v>315</v>
      </c>
      <c r="E9320" s="217" t="s">
        <v>10120</v>
      </c>
      <c r="F9320" s="1102">
        <v>1</v>
      </c>
      <c r="G9320" s="219">
        <f>VLOOKUP(D9320,VLP!$C$3:$F$191,3,0)</f>
        <v>7000</v>
      </c>
      <c r="H9320" s="219"/>
      <c r="I9320" s="219"/>
      <c r="J9320" s="219">
        <f>G9320*F9320</f>
        <v>7000</v>
      </c>
      <c r="K9320" s="219"/>
      <c r="L9320" s="219"/>
      <c r="M9320" s="290"/>
      <c r="N9320" s="1050"/>
      <c r="O9320" s="1050"/>
      <c r="P9320" s="1050"/>
    </row>
    <row r="9321" spans="2:16">
      <c r="B9321" s="223"/>
      <c r="C9321" s="1639"/>
      <c r="D9321" s="406" t="s">
        <v>275</v>
      </c>
      <c r="E9321" s="217" t="s">
        <v>348</v>
      </c>
      <c r="F9321" s="1102">
        <v>0.12</v>
      </c>
      <c r="G9321" s="219">
        <f>VLOOKUP(D9321,VLP!$C$3:$F$191,3,0)</f>
        <v>40000</v>
      </c>
      <c r="H9321" s="219"/>
      <c r="I9321" s="219"/>
      <c r="J9321" s="219">
        <f>G9321*F9321</f>
        <v>4800</v>
      </c>
      <c r="K9321" s="219"/>
      <c r="L9321" s="219"/>
      <c r="M9321" s="290"/>
      <c r="N9321" s="1050"/>
      <c r="O9321" s="1050"/>
      <c r="P9321" s="1050"/>
    </row>
    <row r="9322" spans="2:16">
      <c r="B9322" s="223"/>
      <c r="C9322" s="1639"/>
      <c r="D9322" s="406" t="s">
        <v>218</v>
      </c>
      <c r="E9322" s="217" t="s">
        <v>336</v>
      </c>
      <c r="F9322" s="1102">
        <v>0.3</v>
      </c>
      <c r="G9322" s="219">
        <f>VLOOKUP(D9322,VLP!$C$3:$F$191,3,0)</f>
        <v>251000</v>
      </c>
      <c r="H9322" s="219"/>
      <c r="I9322" s="219"/>
      <c r="J9322" s="219">
        <f>G9322*F9322</f>
        <v>75300</v>
      </c>
      <c r="K9322" s="219"/>
      <c r="L9322" s="219"/>
      <c r="M9322" s="290"/>
      <c r="N9322" s="1050"/>
      <c r="O9322" s="1050"/>
      <c r="P9322" s="1050"/>
    </row>
    <row r="9323" spans="2:16">
      <c r="B9323" s="223"/>
      <c r="C9323" s="1639"/>
      <c r="D9323" s="406" t="s">
        <v>188</v>
      </c>
      <c r="E9323" s="217" t="s">
        <v>336</v>
      </c>
      <c r="F9323" s="1102">
        <v>2</v>
      </c>
      <c r="G9323" s="219">
        <f>VLOOKUP(D9323,VLP!$C$3:$F$191,3,0)</f>
        <v>27500</v>
      </c>
      <c r="H9323" s="219"/>
      <c r="I9323" s="219"/>
      <c r="J9323" s="219">
        <f>G9323*F9323</f>
        <v>55000</v>
      </c>
      <c r="K9323" s="219"/>
      <c r="L9323" s="219"/>
      <c r="M9323" s="290"/>
      <c r="N9323" s="1040"/>
      <c r="O9323" s="1040"/>
      <c r="P9323" s="1040"/>
    </row>
    <row r="9324" spans="2:16">
      <c r="B9324" s="223"/>
      <c r="C9324" s="1639"/>
      <c r="D9324" s="406" t="s">
        <v>2769</v>
      </c>
      <c r="E9324" s="217"/>
      <c r="F9324" s="1102"/>
      <c r="G9324" s="219"/>
      <c r="H9324" s="219"/>
      <c r="I9324" s="219"/>
      <c r="J9324" s="219"/>
      <c r="K9324" s="219"/>
      <c r="L9324" s="219"/>
      <c r="M9324" s="290"/>
      <c r="N9324" s="1050"/>
      <c r="O9324" s="1050"/>
      <c r="P9324" s="1050"/>
    </row>
    <row r="9325" spans="2:16">
      <c r="B9325" s="223"/>
      <c r="C9325" s="1639"/>
      <c r="D9325" s="406" t="s">
        <v>10392</v>
      </c>
      <c r="E9325" s="217" t="s">
        <v>2559</v>
      </c>
      <c r="F9325" s="1102">
        <v>7</v>
      </c>
      <c r="G9325" s="219"/>
      <c r="H9325" s="219">
        <f>_lg45</f>
        <v>343394.12828947359</v>
      </c>
      <c r="I9325" s="219"/>
      <c r="J9325" s="219"/>
      <c r="K9325" s="219">
        <f>H9325*F9325</f>
        <v>2403758.898026315</v>
      </c>
      <c r="L9325" s="219"/>
      <c r="M9325" s="290"/>
      <c r="N9325" s="1050"/>
      <c r="O9325" s="1050"/>
      <c r="P9325" s="1050"/>
    </row>
    <row r="9326" spans="2:16">
      <c r="B9326" s="223"/>
      <c r="C9326" s="1639"/>
      <c r="D9326" s="406" t="s">
        <v>2803</v>
      </c>
      <c r="E9326" s="223"/>
      <c r="F9326" s="1102"/>
      <c r="G9326" s="219"/>
      <c r="H9326" s="219"/>
      <c r="I9326" s="219"/>
      <c r="J9326" s="219"/>
      <c r="K9326" s="219"/>
      <c r="L9326" s="219">
        <f>SUM(L9327:L9329)</f>
        <v>0</v>
      </c>
      <c r="M9326" s="290"/>
      <c r="N9326" s="1050"/>
      <c r="O9326" s="1050"/>
      <c r="P9326" s="1050"/>
    </row>
    <row r="9327" spans="2:16">
      <c r="B9327" s="223" t="s">
        <v>661</v>
      </c>
      <c r="C9327" s="1639"/>
      <c r="D9327" s="406" t="s">
        <v>2560</v>
      </c>
      <c r="E9327" s="217" t="s">
        <v>2804</v>
      </c>
      <c r="F9327" s="1102"/>
      <c r="G9327" s="219"/>
      <c r="H9327" s="219"/>
      <c r="I9327" s="219">
        <f>VLOOKUP($B9327,'GiaMTC TT13-QD1491'!$B$7:$T$908,19,0)</f>
        <v>2159024.8166440679</v>
      </c>
      <c r="J9327" s="219"/>
      <c r="K9327" s="219"/>
      <c r="L9327" s="219">
        <f>I9327*F9327</f>
        <v>0</v>
      </c>
      <c r="M9327" s="290"/>
      <c r="N9327" s="1050"/>
      <c r="O9327" s="1050"/>
      <c r="P9327" s="1050"/>
    </row>
    <row r="9328" spans="2:16">
      <c r="B9328" s="223" t="s">
        <v>655</v>
      </c>
      <c r="C9328" s="1639"/>
      <c r="D9328" s="406" t="s">
        <v>2548</v>
      </c>
      <c r="E9328" s="217" t="s">
        <v>336</v>
      </c>
      <c r="F9328" s="1102"/>
      <c r="G9328" s="219"/>
      <c r="H9328" s="219"/>
      <c r="I9328" s="219">
        <f>VLOOKUP($B9328,'GiaMTC TT13-QD1491'!$B$7:$T$908,19,0)</f>
        <v>1652242.8666440679</v>
      </c>
      <c r="J9328" s="219"/>
      <c r="K9328" s="219"/>
      <c r="L9328" s="219">
        <f>I9328*F9328</f>
        <v>0</v>
      </c>
      <c r="M9328" s="290"/>
      <c r="N9328" s="1050"/>
      <c r="O9328" s="1050"/>
      <c r="P9328" s="1050"/>
    </row>
    <row r="9329" spans="2:18">
      <c r="B9329" s="228"/>
      <c r="C9329" s="1618"/>
      <c r="D9329" s="407" t="s">
        <v>2806</v>
      </c>
      <c r="E9329" s="229" t="s">
        <v>2556</v>
      </c>
      <c r="F9329" s="1187">
        <v>3</v>
      </c>
      <c r="G9329" s="231"/>
      <c r="H9329" s="231"/>
      <c r="I9329" s="231"/>
      <c r="J9329" s="231"/>
      <c r="K9329" s="231"/>
      <c r="L9329" s="231">
        <f>F9329%*SUM(L9327:L9328)</f>
        <v>0</v>
      </c>
      <c r="M9329" s="290"/>
      <c r="N9329" s="1050"/>
      <c r="O9329" s="1050"/>
      <c r="P9329" s="1050"/>
    </row>
    <row r="9330" spans="2:18">
      <c r="B9330" s="616" t="s">
        <v>10436</v>
      </c>
      <c r="C9330" s="1639" t="s">
        <v>10437</v>
      </c>
      <c r="D9330" s="1054" t="s">
        <v>2792</v>
      </c>
      <c r="E9330" s="264"/>
      <c r="F9330" s="1191"/>
      <c r="G9330" s="266"/>
      <c r="H9330" s="266"/>
      <c r="I9330" s="266"/>
      <c r="J9330" s="266">
        <f>SUM(J9331:J9334)</f>
        <v>142100</v>
      </c>
      <c r="K9330" s="266"/>
      <c r="L9330" s="266"/>
      <c r="M9330" s="611" t="s">
        <v>10413</v>
      </c>
      <c r="N9330" s="613">
        <f>+J9330</f>
        <v>142100</v>
      </c>
      <c r="O9330" s="613">
        <f>+K9336</f>
        <v>2884510.6776315784</v>
      </c>
      <c r="P9330" s="613">
        <f>+L9337</f>
        <v>0</v>
      </c>
    </row>
    <row r="9331" spans="2:18">
      <c r="B9331" s="223"/>
      <c r="C9331" s="1639"/>
      <c r="D9331" s="406" t="s">
        <v>315</v>
      </c>
      <c r="E9331" s="217" t="s">
        <v>10120</v>
      </c>
      <c r="F9331" s="1102">
        <v>1</v>
      </c>
      <c r="G9331" s="219">
        <f>VLOOKUP(D9331,VLP!$C$3:$F$191,3,0)</f>
        <v>7000</v>
      </c>
      <c r="H9331" s="219"/>
      <c r="I9331" s="219"/>
      <c r="J9331" s="219">
        <f>G9331*F9331</f>
        <v>7000</v>
      </c>
      <c r="K9331" s="219"/>
      <c r="L9331" s="219"/>
      <c r="M9331" s="290"/>
      <c r="N9331" s="1050"/>
      <c r="O9331" s="1050"/>
      <c r="P9331" s="1050"/>
    </row>
    <row r="9332" spans="2:18">
      <c r="B9332" s="223"/>
      <c r="C9332" s="1639"/>
      <c r="D9332" s="406" t="s">
        <v>275</v>
      </c>
      <c r="E9332" s="217" t="s">
        <v>348</v>
      </c>
      <c r="F9332" s="1102">
        <v>0.12</v>
      </c>
      <c r="G9332" s="219">
        <f>VLOOKUP(D9332,VLP!$C$3:$F$191,3,0)</f>
        <v>40000</v>
      </c>
      <c r="H9332" s="219"/>
      <c r="I9332" s="219"/>
      <c r="J9332" s="219">
        <f>G9332*F9332</f>
        <v>4800</v>
      </c>
      <c r="K9332" s="219"/>
      <c r="L9332" s="219"/>
      <c r="M9332" s="290"/>
      <c r="N9332" s="1040"/>
      <c r="O9332" s="1040"/>
      <c r="P9332" s="1050"/>
    </row>
    <row r="9333" spans="2:18">
      <c r="B9333" s="223"/>
      <c r="C9333" s="1639"/>
      <c r="D9333" s="406" t="s">
        <v>218</v>
      </c>
      <c r="E9333" s="217" t="s">
        <v>336</v>
      </c>
      <c r="F9333" s="1102">
        <v>0.3</v>
      </c>
      <c r="G9333" s="219">
        <f>VLOOKUP(D9333,VLP!$C$3:$F$191,3,0)</f>
        <v>251000</v>
      </c>
      <c r="H9333" s="219"/>
      <c r="I9333" s="219"/>
      <c r="J9333" s="219">
        <f>G9333*F9333</f>
        <v>75300</v>
      </c>
      <c r="K9333" s="219"/>
      <c r="L9333" s="219"/>
      <c r="M9333" s="290"/>
      <c r="N9333" s="1050"/>
      <c r="O9333" s="1050"/>
      <c r="P9333" s="1050"/>
    </row>
    <row r="9334" spans="2:18">
      <c r="B9334" s="223"/>
      <c r="C9334" s="1639"/>
      <c r="D9334" s="406" t="s">
        <v>188</v>
      </c>
      <c r="E9334" s="217" t="s">
        <v>336</v>
      </c>
      <c r="F9334" s="1102">
        <v>2</v>
      </c>
      <c r="G9334" s="219">
        <f>VLOOKUP(D9334,VLP!$C$3:$F$191,3,0)</f>
        <v>27500</v>
      </c>
      <c r="H9334" s="219"/>
      <c r="I9334" s="219"/>
      <c r="J9334" s="219">
        <f>G9334*F9334</f>
        <v>55000</v>
      </c>
      <c r="K9334" s="219"/>
      <c r="L9334" s="219"/>
      <c r="M9334" s="290"/>
      <c r="N9334" s="1050"/>
      <c r="O9334" s="1050"/>
      <c r="P9334" s="1050"/>
    </row>
    <row r="9335" spans="2:18">
      <c r="B9335" s="223"/>
      <c r="C9335" s="1639"/>
      <c r="D9335" s="406" t="s">
        <v>2769</v>
      </c>
      <c r="E9335" s="217"/>
      <c r="F9335" s="1102"/>
      <c r="G9335" s="219"/>
      <c r="H9335" s="219"/>
      <c r="I9335" s="219"/>
      <c r="J9335" s="219"/>
      <c r="K9335" s="219"/>
      <c r="L9335" s="219"/>
      <c r="M9335" s="290"/>
      <c r="N9335" s="1050"/>
      <c r="O9335" s="1050"/>
      <c r="P9335" s="1050"/>
    </row>
    <row r="9336" spans="2:18">
      <c r="B9336" s="223"/>
      <c r="C9336" s="1639"/>
      <c r="D9336" s="406" t="s">
        <v>10395</v>
      </c>
      <c r="E9336" s="217" t="s">
        <v>2559</v>
      </c>
      <c r="F9336" s="1102">
        <v>8.4</v>
      </c>
      <c r="G9336" s="219"/>
      <c r="H9336" s="219">
        <f>_lg45</f>
        <v>343394.12828947359</v>
      </c>
      <c r="I9336" s="219"/>
      <c r="J9336" s="219"/>
      <c r="K9336" s="219">
        <f>H9336*F9336</f>
        <v>2884510.6776315784</v>
      </c>
      <c r="L9336" s="219"/>
      <c r="M9336" s="290"/>
      <c r="N9336" s="1050"/>
      <c r="O9336" s="1050"/>
      <c r="P9336" s="1050"/>
    </row>
    <row r="9337" spans="2:18">
      <c r="B9337" s="223"/>
      <c r="C9337" s="1639"/>
      <c r="D9337" s="406" t="s">
        <v>2803</v>
      </c>
      <c r="E9337" s="223"/>
      <c r="F9337" s="1102"/>
      <c r="G9337" s="219"/>
      <c r="H9337" s="219"/>
      <c r="I9337" s="219"/>
      <c r="J9337" s="219"/>
      <c r="K9337" s="219"/>
      <c r="L9337" s="219">
        <f>SUM(L9338:L9340)</f>
        <v>0</v>
      </c>
      <c r="M9337" s="290"/>
      <c r="N9337" s="1050"/>
      <c r="O9337" s="1050"/>
      <c r="P9337" s="1050"/>
    </row>
    <row r="9338" spans="2:18">
      <c r="B9338" s="223" t="s">
        <v>661</v>
      </c>
      <c r="C9338" s="1639"/>
      <c r="D9338" s="406" t="s">
        <v>2560</v>
      </c>
      <c r="E9338" s="217" t="s">
        <v>2804</v>
      </c>
      <c r="F9338" s="1102"/>
      <c r="G9338" s="219"/>
      <c r="H9338" s="219"/>
      <c r="I9338" s="219">
        <f>VLOOKUP($B9338,'GiaMTC TT13-QD1491'!$B$7:$T$908,19,0)</f>
        <v>2159024.8166440679</v>
      </c>
      <c r="J9338" s="219"/>
      <c r="K9338" s="219"/>
      <c r="L9338" s="219">
        <f>I9338*F9338</f>
        <v>0</v>
      </c>
      <c r="M9338" s="290"/>
      <c r="N9338" s="1050"/>
      <c r="O9338" s="1050"/>
      <c r="P9338" s="1050"/>
    </row>
    <row r="9339" spans="2:18">
      <c r="B9339" s="223" t="s">
        <v>655</v>
      </c>
      <c r="C9339" s="1639"/>
      <c r="D9339" s="406" t="s">
        <v>2548</v>
      </c>
      <c r="E9339" s="217" t="s">
        <v>336</v>
      </c>
      <c r="F9339" s="1102"/>
      <c r="G9339" s="219"/>
      <c r="H9339" s="219"/>
      <c r="I9339" s="219">
        <f>VLOOKUP($B9339,'GiaMTC TT13-QD1491'!$B$7:$T$908,19,0)</f>
        <v>1652242.8666440679</v>
      </c>
      <c r="J9339" s="219"/>
      <c r="K9339" s="219"/>
      <c r="L9339" s="219">
        <f>I9339*F9339</f>
        <v>0</v>
      </c>
      <c r="M9339" s="290"/>
      <c r="N9339" s="1050"/>
      <c r="O9339" s="1050"/>
      <c r="P9339" s="1050"/>
    </row>
    <row r="9340" spans="2:18">
      <c r="B9340" s="228"/>
      <c r="C9340" s="1618"/>
      <c r="D9340" s="407" t="s">
        <v>2806</v>
      </c>
      <c r="E9340" s="229" t="s">
        <v>2556</v>
      </c>
      <c r="F9340" s="1187">
        <v>3</v>
      </c>
      <c r="G9340" s="231"/>
      <c r="H9340" s="231"/>
      <c r="I9340" s="231"/>
      <c r="J9340" s="231"/>
      <c r="K9340" s="231"/>
      <c r="L9340" s="231">
        <f>F9340%*SUM(L9338:L9339)</f>
        <v>0</v>
      </c>
      <c r="M9340" s="290"/>
      <c r="N9340" s="1050"/>
      <c r="O9340" s="1050"/>
      <c r="P9340" s="1050"/>
    </row>
    <row r="9341" spans="2:18">
      <c r="B9341" s="315"/>
      <c r="C9341" s="313"/>
      <c r="D9341" s="409"/>
      <c r="E9341" s="290"/>
      <c r="F9341" s="1186"/>
      <c r="G9341" s="292"/>
      <c r="H9341" s="292"/>
      <c r="I9341" s="292"/>
      <c r="J9341" s="292"/>
      <c r="K9341" s="292"/>
      <c r="L9341" s="292"/>
      <c r="M9341" s="315"/>
      <c r="N9341" s="1050"/>
      <c r="O9341" s="1050"/>
      <c r="P9341" s="1050"/>
    </row>
    <row r="9342" spans="2:18">
      <c r="B9342" s="405" t="s">
        <v>10438</v>
      </c>
      <c r="C9342" s="1051"/>
      <c r="D9342" s="1043"/>
      <c r="E9342" s="794"/>
      <c r="F9342" s="1233"/>
      <c r="G9342" s="1044"/>
      <c r="H9342" s="1044"/>
      <c r="I9342" s="1044"/>
      <c r="J9342" s="1044"/>
      <c r="K9342" s="1044"/>
      <c r="L9342" s="1044"/>
      <c r="M9342" s="404"/>
      <c r="N9342" s="1040"/>
      <c r="O9342" s="1040"/>
      <c r="P9342" s="1040"/>
    </row>
    <row r="9343" spans="2:18">
      <c r="B9343" s="404"/>
      <c r="C9343" s="313"/>
      <c r="D9343" s="409"/>
      <c r="E9343" s="290"/>
      <c r="F9343" s="1186"/>
      <c r="G9343" s="292"/>
      <c r="H9343" s="292"/>
      <c r="I9343" s="1643" t="s">
        <v>2755</v>
      </c>
      <c r="J9343" s="1643"/>
      <c r="K9343" s="1643"/>
      <c r="L9343" s="1643"/>
      <c r="M9343" s="611" t="s">
        <v>10413</v>
      </c>
      <c r="N9343" s="1050"/>
      <c r="O9343" s="1050"/>
      <c r="P9343" s="1050"/>
    </row>
    <row r="9344" spans="2:18">
      <c r="B9344" s="1617" t="s">
        <v>438</v>
      </c>
      <c r="C9344" s="1617" t="s">
        <v>2538</v>
      </c>
      <c r="D9344" s="1617" t="s">
        <v>2539</v>
      </c>
      <c r="E9344" s="1617" t="s">
        <v>10327</v>
      </c>
      <c r="F9344" s="1712" t="s">
        <v>10328</v>
      </c>
      <c r="G9344" s="1710" t="s">
        <v>10329</v>
      </c>
      <c r="H9344" s="1710" t="s">
        <v>10330</v>
      </c>
      <c r="I9344" s="1710" t="s">
        <v>10331</v>
      </c>
      <c r="J9344" s="1624" t="s">
        <v>2781</v>
      </c>
      <c r="K9344" s="1625"/>
      <c r="L9344" s="1626"/>
      <c r="M9344" s="315"/>
      <c r="N9344" s="1050"/>
      <c r="O9344" s="1050"/>
      <c r="P9344" s="1050"/>
      <c r="R9344" s="9" t="s">
        <v>2537</v>
      </c>
    </row>
    <row r="9345" spans="2:18">
      <c r="B9345" s="1618"/>
      <c r="C9345" s="1618"/>
      <c r="D9345" s="1618"/>
      <c r="E9345" s="1618"/>
      <c r="F9345" s="1713"/>
      <c r="G9345" s="1711"/>
      <c r="H9345" s="1711"/>
      <c r="I9345" s="1711"/>
      <c r="J9345" s="280" t="s">
        <v>2554</v>
      </c>
      <c r="K9345" s="280" t="s">
        <v>2783</v>
      </c>
      <c r="L9345" s="280" t="s">
        <v>2784</v>
      </c>
      <c r="M9345" s="315"/>
      <c r="N9345" s="1050"/>
      <c r="O9345" s="1050"/>
      <c r="P9345" s="1050"/>
      <c r="R9345" s="9" t="s">
        <v>10414</v>
      </c>
    </row>
    <row r="9346" spans="2:18">
      <c r="B9346" s="943"/>
      <c r="C9346" s="348" t="s">
        <v>10439</v>
      </c>
      <c r="D9346" s="751"/>
      <c r="E9346" s="751"/>
      <c r="F9346" s="1235"/>
      <c r="G9346" s="1066"/>
      <c r="H9346" s="1066"/>
      <c r="I9346" s="1066"/>
      <c r="J9346" s="1067"/>
      <c r="K9346" s="1067"/>
      <c r="L9346" s="1067"/>
      <c r="M9346" s="315"/>
      <c r="N9346" s="1050"/>
      <c r="O9346" s="1050"/>
      <c r="P9346" s="1050"/>
    </row>
    <row r="9347" spans="2:18">
      <c r="B9347" s="616" t="s">
        <v>10440</v>
      </c>
      <c r="C9347" s="1617" t="s">
        <v>10441</v>
      </c>
      <c r="D9347" s="1052" t="s">
        <v>2792</v>
      </c>
      <c r="E9347" s="282"/>
      <c r="F9347" s="1189"/>
      <c r="G9347" s="284"/>
      <c r="H9347" s="284"/>
      <c r="I9347" s="284"/>
      <c r="J9347" s="284">
        <f>SUM(J9348:J9351)</f>
        <v>87150</v>
      </c>
      <c r="K9347" s="284"/>
      <c r="L9347" s="284"/>
      <c r="M9347" s="611" t="s">
        <v>10413</v>
      </c>
      <c r="N9347" s="613">
        <f>+J9347</f>
        <v>87150</v>
      </c>
      <c r="O9347" s="613">
        <f>+K9353</f>
        <v>1878365.8817434204</v>
      </c>
      <c r="P9347" s="613"/>
    </row>
    <row r="9348" spans="2:18">
      <c r="B9348" s="223"/>
      <c r="C9348" s="1639"/>
      <c r="D9348" s="406" t="s">
        <v>315</v>
      </c>
      <c r="E9348" s="217" t="s">
        <v>10120</v>
      </c>
      <c r="F9348" s="1102">
        <v>0.75</v>
      </c>
      <c r="G9348" s="219">
        <f>VLOOKUP(D9348,VLP!$C$3:$F$191,3,0)</f>
        <v>7000</v>
      </c>
      <c r="H9348" s="219"/>
      <c r="I9348" s="219"/>
      <c r="J9348" s="219">
        <f>G9348*F9348</f>
        <v>5250</v>
      </c>
      <c r="K9348" s="219"/>
      <c r="L9348" s="219"/>
      <c r="M9348" s="290"/>
      <c r="N9348" s="1040"/>
      <c r="O9348" s="1040"/>
      <c r="P9348" s="1040"/>
    </row>
    <row r="9349" spans="2:18">
      <c r="B9349" s="223"/>
      <c r="C9349" s="1639"/>
      <c r="D9349" s="406" t="s">
        <v>275</v>
      </c>
      <c r="E9349" s="217" t="s">
        <v>348</v>
      </c>
      <c r="F9349" s="1102">
        <v>0.9</v>
      </c>
      <c r="G9349" s="219">
        <f>VLOOKUP(D9349,VLP!$C$3:$F$191,3,0)</f>
        <v>40000</v>
      </c>
      <c r="H9349" s="219"/>
      <c r="I9349" s="219"/>
      <c r="J9349" s="219">
        <f>G9349*F9349</f>
        <v>36000</v>
      </c>
      <c r="K9349" s="219"/>
      <c r="L9349" s="219"/>
      <c r="M9349" s="290"/>
      <c r="N9349" s="973"/>
      <c r="O9349" s="973"/>
      <c r="P9349" s="973"/>
    </row>
    <row r="9350" spans="2:18">
      <c r="B9350" s="223"/>
      <c r="C9350" s="1639"/>
      <c r="D9350" s="406" t="s">
        <v>218</v>
      </c>
      <c r="E9350" s="217" t="s">
        <v>336</v>
      </c>
      <c r="F9350" s="1102">
        <v>0.15</v>
      </c>
      <c r="G9350" s="219">
        <f>VLOOKUP(D9350,VLP!$C$3:$F$191,3,0)</f>
        <v>251000</v>
      </c>
      <c r="H9350" s="219"/>
      <c r="I9350" s="219"/>
      <c r="J9350" s="219">
        <f>G9350*F9350</f>
        <v>37650</v>
      </c>
      <c r="K9350" s="219"/>
      <c r="L9350" s="219"/>
      <c r="M9350" s="290"/>
      <c r="N9350" s="973"/>
      <c r="O9350" s="973"/>
      <c r="P9350" s="973"/>
    </row>
    <row r="9351" spans="2:18">
      <c r="B9351" s="223"/>
      <c r="C9351" s="1639"/>
      <c r="D9351" s="406" t="s">
        <v>188</v>
      </c>
      <c r="E9351" s="217" t="s">
        <v>336</v>
      </c>
      <c r="F9351" s="1102">
        <v>0.3</v>
      </c>
      <c r="G9351" s="219">
        <f>VLOOKUP(D9351,VLP!$C$3:$F$191,3,0)</f>
        <v>27500</v>
      </c>
      <c r="H9351" s="219"/>
      <c r="I9351" s="219"/>
      <c r="J9351" s="219">
        <f>G9351*F9351</f>
        <v>8250</v>
      </c>
      <c r="K9351" s="219"/>
      <c r="L9351" s="219"/>
      <c r="M9351" s="290"/>
      <c r="N9351" s="973"/>
      <c r="O9351" s="973"/>
      <c r="P9351" s="973"/>
    </row>
    <row r="9352" spans="2:18">
      <c r="B9352" s="223"/>
      <c r="C9352" s="1639"/>
      <c r="D9352" s="406" t="s">
        <v>2769</v>
      </c>
      <c r="E9352" s="217"/>
      <c r="F9352" s="1102"/>
      <c r="G9352" s="219"/>
      <c r="H9352" s="219"/>
      <c r="I9352" s="219"/>
      <c r="J9352" s="219"/>
      <c r="K9352" s="219"/>
      <c r="L9352" s="219"/>
      <c r="M9352" s="290"/>
      <c r="N9352" s="973"/>
      <c r="O9352" s="973"/>
      <c r="P9352" s="973"/>
    </row>
    <row r="9353" spans="2:18">
      <c r="B9353" s="228"/>
      <c r="C9353" s="1618"/>
      <c r="D9353" s="407" t="s">
        <v>10376</v>
      </c>
      <c r="E9353" s="229" t="s">
        <v>2559</v>
      </c>
      <c r="F9353" s="1187">
        <v>5.47</v>
      </c>
      <c r="G9353" s="231"/>
      <c r="H9353" s="231">
        <f>_lg45</f>
        <v>343394.12828947359</v>
      </c>
      <c r="I9353" s="231"/>
      <c r="J9353" s="231"/>
      <c r="K9353" s="231">
        <f>H9353*F9353</f>
        <v>1878365.8817434204</v>
      </c>
      <c r="L9353" s="231"/>
      <c r="M9353" s="611"/>
      <c r="N9353" s="973"/>
      <c r="O9353" s="973"/>
      <c r="P9353" s="973"/>
    </row>
    <row r="9354" spans="2:18">
      <c r="B9354" s="616" t="s">
        <v>10442</v>
      </c>
      <c r="C9354" s="1617" t="s">
        <v>10443</v>
      </c>
      <c r="D9354" s="1052" t="s">
        <v>2792</v>
      </c>
      <c r="E9354" s="282"/>
      <c r="F9354" s="1189"/>
      <c r="G9354" s="284"/>
      <c r="H9354" s="284"/>
      <c r="I9354" s="284"/>
      <c r="J9354" s="284">
        <f>SUM(J9355:J9358)</f>
        <v>87150</v>
      </c>
      <c r="K9354" s="284"/>
      <c r="L9354" s="284"/>
      <c r="M9354" s="611" t="s">
        <v>10413</v>
      </c>
      <c r="N9354" s="613">
        <f>+J9354</f>
        <v>87150</v>
      </c>
      <c r="O9354" s="613">
        <f>+K9360</f>
        <v>3502620.1085526305</v>
      </c>
      <c r="P9354" s="973"/>
    </row>
    <row r="9355" spans="2:18">
      <c r="B9355" s="223"/>
      <c r="C9355" s="1639"/>
      <c r="D9355" s="406" t="s">
        <v>315</v>
      </c>
      <c r="E9355" s="217" t="s">
        <v>10120</v>
      </c>
      <c r="F9355" s="1102">
        <v>0.75</v>
      </c>
      <c r="G9355" s="219">
        <f>VLOOKUP(D9355,VLP!$C$3:$F$191,3,0)</f>
        <v>7000</v>
      </c>
      <c r="H9355" s="219"/>
      <c r="I9355" s="219"/>
      <c r="J9355" s="219">
        <f>G9355*F9355</f>
        <v>5250</v>
      </c>
      <c r="K9355" s="219"/>
      <c r="L9355" s="219"/>
      <c r="M9355" s="290"/>
      <c r="N9355" s="1040"/>
      <c r="O9355" s="1040"/>
      <c r="P9355" s="1040"/>
    </row>
    <row r="9356" spans="2:18">
      <c r="B9356" s="223"/>
      <c r="C9356" s="1639"/>
      <c r="D9356" s="406" t="s">
        <v>275</v>
      </c>
      <c r="E9356" s="217" t="s">
        <v>348</v>
      </c>
      <c r="F9356" s="1102">
        <v>0.9</v>
      </c>
      <c r="G9356" s="219">
        <f>VLOOKUP(D9356,VLP!$C$3:$F$191,3,0)</f>
        <v>40000</v>
      </c>
      <c r="H9356" s="219"/>
      <c r="I9356" s="219"/>
      <c r="J9356" s="219">
        <f>G9356*F9356</f>
        <v>36000</v>
      </c>
      <c r="K9356" s="219"/>
      <c r="L9356" s="219"/>
      <c r="M9356" s="290"/>
      <c r="N9356" s="973"/>
      <c r="O9356" s="973"/>
      <c r="P9356" s="973"/>
    </row>
    <row r="9357" spans="2:18">
      <c r="B9357" s="223"/>
      <c r="C9357" s="1639"/>
      <c r="D9357" s="406" t="s">
        <v>218</v>
      </c>
      <c r="E9357" s="217" t="s">
        <v>336</v>
      </c>
      <c r="F9357" s="1102">
        <v>0.15</v>
      </c>
      <c r="G9357" s="219">
        <f>VLOOKUP(D9357,VLP!$C$3:$F$191,3,0)</f>
        <v>251000</v>
      </c>
      <c r="H9357" s="219"/>
      <c r="I9357" s="219"/>
      <c r="J9357" s="219">
        <f>G9357*F9357</f>
        <v>37650</v>
      </c>
      <c r="K9357" s="219"/>
      <c r="L9357" s="219"/>
      <c r="M9357" s="290"/>
      <c r="N9357" s="973"/>
      <c r="O9357" s="973"/>
      <c r="P9357" s="973"/>
    </row>
    <row r="9358" spans="2:18">
      <c r="B9358" s="223"/>
      <c r="C9358" s="1639"/>
      <c r="D9358" s="406" t="s">
        <v>188</v>
      </c>
      <c r="E9358" s="217" t="s">
        <v>336</v>
      </c>
      <c r="F9358" s="1102">
        <v>0.3</v>
      </c>
      <c r="G9358" s="219">
        <f>VLOOKUP(D9358,VLP!$C$3:$F$191,3,0)</f>
        <v>27500</v>
      </c>
      <c r="H9358" s="219"/>
      <c r="I9358" s="219"/>
      <c r="J9358" s="219">
        <f>G9358*F9358</f>
        <v>8250</v>
      </c>
      <c r="K9358" s="219"/>
      <c r="L9358" s="219"/>
      <c r="M9358" s="290"/>
      <c r="N9358" s="973"/>
      <c r="O9358" s="973"/>
      <c r="P9358" s="973"/>
    </row>
    <row r="9359" spans="2:18">
      <c r="B9359" s="223"/>
      <c r="C9359" s="1639"/>
      <c r="D9359" s="406" t="s">
        <v>2769</v>
      </c>
      <c r="E9359" s="217"/>
      <c r="F9359" s="1102"/>
      <c r="G9359" s="219"/>
      <c r="H9359" s="219"/>
      <c r="I9359" s="219"/>
      <c r="J9359" s="219"/>
      <c r="K9359" s="219"/>
      <c r="L9359" s="219"/>
      <c r="M9359" s="290"/>
      <c r="N9359" s="973"/>
      <c r="O9359" s="973"/>
      <c r="P9359" s="973"/>
    </row>
    <row r="9360" spans="2:18">
      <c r="B9360" s="228"/>
      <c r="C9360" s="1618"/>
      <c r="D9360" s="407" t="s">
        <v>10392</v>
      </c>
      <c r="E9360" s="229" t="s">
        <v>2559</v>
      </c>
      <c r="F9360" s="1187">
        <v>10.199999999999999</v>
      </c>
      <c r="G9360" s="231"/>
      <c r="H9360" s="231">
        <f>_lg45</f>
        <v>343394.12828947359</v>
      </c>
      <c r="I9360" s="231"/>
      <c r="J9360" s="231"/>
      <c r="K9360" s="231">
        <f>H9360*F9360</f>
        <v>3502620.1085526305</v>
      </c>
      <c r="L9360" s="231"/>
      <c r="M9360" s="290"/>
      <c r="N9360" s="973"/>
      <c r="O9360" s="973"/>
      <c r="P9360" s="973"/>
    </row>
    <row r="9361" spans="2:16">
      <c r="B9361" s="616" t="s">
        <v>10444</v>
      </c>
      <c r="C9361" s="1617" t="s">
        <v>10445</v>
      </c>
      <c r="D9361" s="1052" t="s">
        <v>2792</v>
      </c>
      <c r="E9361" s="282"/>
      <c r="F9361" s="1189"/>
      <c r="G9361" s="284"/>
      <c r="H9361" s="284"/>
      <c r="I9361" s="284"/>
      <c r="J9361" s="284">
        <f>SUM(J9362:J9365)</f>
        <v>87150</v>
      </c>
      <c r="K9361" s="284"/>
      <c r="L9361" s="284"/>
      <c r="M9361" s="611" t="s">
        <v>10413</v>
      </c>
      <c r="N9361" s="613">
        <f>+J9361</f>
        <v>87150</v>
      </c>
      <c r="O9361" s="613">
        <f>+K9367</f>
        <v>4168804.7174342098</v>
      </c>
      <c r="P9361" s="973"/>
    </row>
    <row r="9362" spans="2:16">
      <c r="B9362" s="223"/>
      <c r="C9362" s="1639"/>
      <c r="D9362" s="406" t="s">
        <v>315</v>
      </c>
      <c r="E9362" s="217" t="s">
        <v>10120</v>
      </c>
      <c r="F9362" s="1102">
        <v>0.75</v>
      </c>
      <c r="G9362" s="219">
        <f>VLOOKUP(D9362,VLP!$C$3:$F$191,3,0)</f>
        <v>7000</v>
      </c>
      <c r="H9362" s="219"/>
      <c r="I9362" s="219"/>
      <c r="J9362" s="219">
        <f>G9362*F9362</f>
        <v>5250</v>
      </c>
      <c r="K9362" s="219"/>
      <c r="L9362" s="219"/>
      <c r="M9362" s="290"/>
      <c r="N9362" s="1040"/>
      <c r="O9362" s="1040"/>
      <c r="P9362" s="973"/>
    </row>
    <row r="9363" spans="2:16">
      <c r="B9363" s="223"/>
      <c r="C9363" s="1639"/>
      <c r="D9363" s="406" t="s">
        <v>275</v>
      </c>
      <c r="E9363" s="217" t="s">
        <v>348</v>
      </c>
      <c r="F9363" s="1102">
        <v>0.9</v>
      </c>
      <c r="G9363" s="219">
        <f>VLOOKUP(D9363,VLP!$C$3:$F$191,3,0)</f>
        <v>40000</v>
      </c>
      <c r="H9363" s="219"/>
      <c r="I9363" s="219"/>
      <c r="J9363" s="219">
        <f>G9363*F9363</f>
        <v>36000</v>
      </c>
      <c r="K9363" s="219"/>
      <c r="L9363" s="219"/>
      <c r="M9363" s="290"/>
      <c r="N9363" s="973"/>
      <c r="O9363" s="973"/>
      <c r="P9363" s="973"/>
    </row>
    <row r="9364" spans="2:16">
      <c r="B9364" s="223"/>
      <c r="C9364" s="1639"/>
      <c r="D9364" s="406" t="s">
        <v>218</v>
      </c>
      <c r="E9364" s="217" t="s">
        <v>336</v>
      </c>
      <c r="F9364" s="1102">
        <v>0.15</v>
      </c>
      <c r="G9364" s="219">
        <f>VLOOKUP(D9364,VLP!$C$3:$F$191,3,0)</f>
        <v>251000</v>
      </c>
      <c r="H9364" s="219"/>
      <c r="I9364" s="219"/>
      <c r="J9364" s="219">
        <f>G9364*F9364</f>
        <v>37650</v>
      </c>
      <c r="K9364" s="219"/>
      <c r="L9364" s="219"/>
      <c r="M9364" s="290"/>
      <c r="N9364" s="973"/>
      <c r="O9364" s="973"/>
      <c r="P9364" s="1040"/>
    </row>
    <row r="9365" spans="2:16">
      <c r="B9365" s="223"/>
      <c r="C9365" s="1639"/>
      <c r="D9365" s="406" t="s">
        <v>188</v>
      </c>
      <c r="E9365" s="217" t="s">
        <v>336</v>
      </c>
      <c r="F9365" s="1102">
        <v>0.3</v>
      </c>
      <c r="G9365" s="219">
        <f>VLOOKUP(D9365,VLP!$C$3:$F$191,3,0)</f>
        <v>27500</v>
      </c>
      <c r="H9365" s="219"/>
      <c r="I9365" s="219"/>
      <c r="J9365" s="219">
        <f>G9365*F9365</f>
        <v>8250</v>
      </c>
      <c r="K9365" s="219"/>
      <c r="L9365" s="219"/>
      <c r="M9365" s="290"/>
      <c r="N9365" s="973"/>
      <c r="O9365" s="973"/>
      <c r="P9365" s="973"/>
    </row>
    <row r="9366" spans="2:16">
      <c r="B9366" s="223"/>
      <c r="C9366" s="1639"/>
      <c r="D9366" s="406" t="s">
        <v>2769</v>
      </c>
      <c r="E9366" s="217"/>
      <c r="F9366" s="1102"/>
      <c r="G9366" s="219"/>
      <c r="H9366" s="219"/>
      <c r="I9366" s="219"/>
      <c r="J9366" s="219"/>
      <c r="K9366" s="219"/>
      <c r="L9366" s="219"/>
      <c r="M9366" s="290"/>
      <c r="N9366" s="973"/>
      <c r="O9366" s="973"/>
      <c r="P9366" s="973"/>
    </row>
    <row r="9367" spans="2:16">
      <c r="B9367" s="228"/>
      <c r="C9367" s="1618"/>
      <c r="D9367" s="407" t="s">
        <v>10395</v>
      </c>
      <c r="E9367" s="229" t="s">
        <v>2559</v>
      </c>
      <c r="F9367" s="1187">
        <v>12.14</v>
      </c>
      <c r="G9367" s="231"/>
      <c r="H9367" s="231">
        <f>_lg45</f>
        <v>343394.12828947359</v>
      </c>
      <c r="I9367" s="231"/>
      <c r="J9367" s="231"/>
      <c r="K9367" s="231">
        <f>H9367*F9367</f>
        <v>4168804.7174342098</v>
      </c>
      <c r="L9367" s="231"/>
      <c r="M9367" s="290"/>
      <c r="N9367" s="973"/>
      <c r="O9367" s="973"/>
      <c r="P9367" s="973"/>
    </row>
    <row r="9368" spans="2:16">
      <c r="B9368" s="1068"/>
      <c r="C9368" s="1061" t="s">
        <v>10446</v>
      </c>
      <c r="D9368" s="1062"/>
      <c r="E9368" s="1063"/>
      <c r="F9368" s="1234"/>
      <c r="G9368" s="204"/>
      <c r="H9368" s="204"/>
      <c r="I9368" s="204"/>
      <c r="J9368" s="204"/>
      <c r="K9368" s="204"/>
      <c r="L9368" s="204"/>
      <c r="M9368" s="290"/>
      <c r="N9368" s="973"/>
      <c r="O9368" s="973"/>
      <c r="P9368" s="973"/>
    </row>
    <row r="9369" spans="2:16">
      <c r="B9369" s="616" t="s">
        <v>10447</v>
      </c>
      <c r="C9369" s="1617" t="s">
        <v>10448</v>
      </c>
      <c r="D9369" s="1052" t="s">
        <v>2792</v>
      </c>
      <c r="E9369" s="282"/>
      <c r="F9369" s="1189"/>
      <c r="G9369" s="284"/>
      <c r="H9369" s="284"/>
      <c r="I9369" s="284"/>
      <c r="J9369" s="284">
        <f>SUM(J9370:J9373)</f>
        <v>58100</v>
      </c>
      <c r="K9369" s="284"/>
      <c r="L9369" s="284"/>
      <c r="M9369" s="611" t="s">
        <v>10413</v>
      </c>
      <c r="N9369" s="613">
        <f>+J9369</f>
        <v>58100</v>
      </c>
      <c r="O9369" s="613">
        <f>+K9375</f>
        <v>1565877.2249999994</v>
      </c>
      <c r="P9369" s="973"/>
    </row>
    <row r="9370" spans="2:16">
      <c r="B9370" s="223"/>
      <c r="C9370" s="1639"/>
      <c r="D9370" s="406" t="s">
        <v>315</v>
      </c>
      <c r="E9370" s="217" t="s">
        <v>10120</v>
      </c>
      <c r="F9370" s="1102">
        <v>0.5</v>
      </c>
      <c r="G9370" s="219">
        <f>VLOOKUP(D9370,VLP!$C$3:$F$191,3,0)</f>
        <v>7000</v>
      </c>
      <c r="H9370" s="219"/>
      <c r="I9370" s="219"/>
      <c r="J9370" s="219">
        <f>G9370*F9370</f>
        <v>3500</v>
      </c>
      <c r="K9370" s="219"/>
      <c r="L9370" s="219"/>
      <c r="M9370" s="290"/>
      <c r="N9370" s="1040"/>
      <c r="O9370" s="1040"/>
      <c r="P9370" s="973"/>
    </row>
    <row r="9371" spans="2:16">
      <c r="B9371" s="223"/>
      <c r="C9371" s="1639"/>
      <c r="D9371" s="406" t="s">
        <v>275</v>
      </c>
      <c r="E9371" s="217" t="s">
        <v>348</v>
      </c>
      <c r="F9371" s="1102">
        <v>0.6</v>
      </c>
      <c r="G9371" s="219">
        <f>VLOOKUP(D9371,VLP!$C$3:$F$191,3,0)</f>
        <v>40000</v>
      </c>
      <c r="H9371" s="219"/>
      <c r="I9371" s="219"/>
      <c r="J9371" s="219">
        <f>G9371*F9371</f>
        <v>24000</v>
      </c>
      <c r="K9371" s="219"/>
      <c r="L9371" s="219"/>
      <c r="M9371" s="290"/>
      <c r="N9371" s="973"/>
      <c r="O9371" s="973"/>
      <c r="P9371" s="973"/>
    </row>
    <row r="9372" spans="2:16">
      <c r="B9372" s="223"/>
      <c r="C9372" s="1639"/>
      <c r="D9372" s="406" t="s">
        <v>218</v>
      </c>
      <c r="E9372" s="217" t="s">
        <v>336</v>
      </c>
      <c r="F9372" s="1102">
        <v>0.1</v>
      </c>
      <c r="G9372" s="219">
        <f>VLOOKUP(D9372,VLP!$C$3:$F$191,3,0)</f>
        <v>251000</v>
      </c>
      <c r="H9372" s="219"/>
      <c r="I9372" s="219"/>
      <c r="J9372" s="219">
        <f>G9372*F9372</f>
        <v>25100</v>
      </c>
      <c r="K9372" s="219"/>
      <c r="L9372" s="219"/>
      <c r="M9372" s="290"/>
      <c r="N9372" s="973"/>
      <c r="O9372" s="973"/>
      <c r="P9372" s="973"/>
    </row>
    <row r="9373" spans="2:16">
      <c r="B9373" s="223"/>
      <c r="C9373" s="1639"/>
      <c r="D9373" s="406" t="s">
        <v>188</v>
      </c>
      <c r="E9373" s="217" t="s">
        <v>336</v>
      </c>
      <c r="F9373" s="1102">
        <v>0.2</v>
      </c>
      <c r="G9373" s="219">
        <f>VLOOKUP(D9373,VLP!$C$3:$F$191,3,0)</f>
        <v>27500</v>
      </c>
      <c r="H9373" s="219"/>
      <c r="I9373" s="219"/>
      <c r="J9373" s="219">
        <f>G9373*F9373</f>
        <v>5500</v>
      </c>
      <c r="K9373" s="219"/>
      <c r="L9373" s="219"/>
      <c r="M9373" s="290"/>
      <c r="N9373" s="973"/>
      <c r="O9373" s="973"/>
      <c r="P9373" s="1040"/>
    </row>
    <row r="9374" spans="2:16">
      <c r="B9374" s="223"/>
      <c r="C9374" s="1639"/>
      <c r="D9374" s="406" t="s">
        <v>2769</v>
      </c>
      <c r="E9374" s="217"/>
      <c r="F9374" s="1102"/>
      <c r="G9374" s="219"/>
      <c r="H9374" s="219"/>
      <c r="I9374" s="219"/>
      <c r="J9374" s="219"/>
      <c r="K9374" s="219"/>
      <c r="L9374" s="219"/>
      <c r="M9374" s="290"/>
      <c r="N9374" s="973"/>
      <c r="O9374" s="973"/>
      <c r="P9374" s="973"/>
    </row>
    <row r="9375" spans="2:16">
      <c r="B9375" s="228"/>
      <c r="C9375" s="1618"/>
      <c r="D9375" s="407" t="s">
        <v>10376</v>
      </c>
      <c r="E9375" s="229" t="s">
        <v>2559</v>
      </c>
      <c r="F9375" s="1187">
        <v>4.5599999999999996</v>
      </c>
      <c r="G9375" s="231"/>
      <c r="H9375" s="231">
        <f>_lg45</f>
        <v>343394.12828947359</v>
      </c>
      <c r="I9375" s="231"/>
      <c r="J9375" s="231"/>
      <c r="K9375" s="231">
        <f>H9375*F9375</f>
        <v>1565877.2249999994</v>
      </c>
      <c r="L9375" s="231"/>
      <c r="M9375" s="290"/>
      <c r="N9375" s="973"/>
      <c r="O9375" s="973"/>
      <c r="P9375" s="973"/>
    </row>
    <row r="9376" spans="2:16">
      <c r="B9376" s="616" t="s">
        <v>10449</v>
      </c>
      <c r="C9376" s="1617" t="s">
        <v>10450</v>
      </c>
      <c r="D9376" s="1052" t="s">
        <v>2792</v>
      </c>
      <c r="E9376" s="282"/>
      <c r="F9376" s="1189"/>
      <c r="G9376" s="284"/>
      <c r="H9376" s="284"/>
      <c r="I9376" s="284"/>
      <c r="J9376" s="284">
        <f>SUM(J9377:J9380)</f>
        <v>58100</v>
      </c>
      <c r="K9376" s="284"/>
      <c r="L9376" s="284"/>
      <c r="M9376" s="611" t="s">
        <v>10413</v>
      </c>
      <c r="N9376" s="613">
        <f>+J9376</f>
        <v>58100</v>
      </c>
      <c r="O9376" s="613">
        <f>+K9382</f>
        <v>2884510.6776315784</v>
      </c>
      <c r="P9376" s="973"/>
    </row>
    <row r="9377" spans="2:16">
      <c r="B9377" s="223"/>
      <c r="C9377" s="1639"/>
      <c r="D9377" s="406" t="s">
        <v>315</v>
      </c>
      <c r="E9377" s="217" t="s">
        <v>10120</v>
      </c>
      <c r="F9377" s="1102">
        <v>0.5</v>
      </c>
      <c r="G9377" s="219">
        <f>VLOOKUP(D9377,VLP!$C$3:$F$191,3,0)</f>
        <v>7000</v>
      </c>
      <c r="H9377" s="219"/>
      <c r="I9377" s="219"/>
      <c r="J9377" s="219">
        <f>G9377*F9377</f>
        <v>3500</v>
      </c>
      <c r="K9377" s="219"/>
      <c r="L9377" s="219"/>
      <c r="M9377" s="290"/>
      <c r="N9377" s="1040"/>
      <c r="O9377" s="1040"/>
      <c r="P9377" s="973"/>
    </row>
    <row r="9378" spans="2:16">
      <c r="B9378" s="223"/>
      <c r="C9378" s="1639"/>
      <c r="D9378" s="406" t="s">
        <v>275</v>
      </c>
      <c r="E9378" s="217" t="s">
        <v>348</v>
      </c>
      <c r="F9378" s="1102">
        <v>0.6</v>
      </c>
      <c r="G9378" s="219">
        <f>VLOOKUP(D9378,VLP!$C$3:$F$191,3,0)</f>
        <v>40000</v>
      </c>
      <c r="H9378" s="219"/>
      <c r="I9378" s="219"/>
      <c r="J9378" s="219">
        <f>G9378*F9378</f>
        <v>24000</v>
      </c>
      <c r="K9378" s="219"/>
      <c r="L9378" s="219"/>
      <c r="M9378" s="290"/>
      <c r="N9378" s="973"/>
      <c r="O9378" s="973"/>
      <c r="P9378" s="973"/>
    </row>
    <row r="9379" spans="2:16">
      <c r="B9379" s="223"/>
      <c r="C9379" s="1639"/>
      <c r="D9379" s="406" t="s">
        <v>218</v>
      </c>
      <c r="E9379" s="217" t="s">
        <v>336</v>
      </c>
      <c r="F9379" s="1102">
        <v>0.1</v>
      </c>
      <c r="G9379" s="219">
        <f>VLOOKUP(D9379,VLP!$C$3:$F$191,3,0)</f>
        <v>251000</v>
      </c>
      <c r="H9379" s="219"/>
      <c r="I9379" s="219"/>
      <c r="J9379" s="219">
        <f>G9379*F9379</f>
        <v>25100</v>
      </c>
      <c r="K9379" s="219"/>
      <c r="L9379" s="219"/>
      <c r="M9379" s="290"/>
      <c r="N9379" s="973"/>
      <c r="O9379" s="973"/>
      <c r="P9379" s="973"/>
    </row>
    <row r="9380" spans="2:16">
      <c r="B9380" s="223"/>
      <c r="C9380" s="1639"/>
      <c r="D9380" s="406" t="s">
        <v>188</v>
      </c>
      <c r="E9380" s="217" t="s">
        <v>336</v>
      </c>
      <c r="F9380" s="1102">
        <v>0.2</v>
      </c>
      <c r="G9380" s="219">
        <f>VLOOKUP(D9380,VLP!$C$3:$F$191,3,0)</f>
        <v>27500</v>
      </c>
      <c r="H9380" s="219"/>
      <c r="I9380" s="219"/>
      <c r="J9380" s="219">
        <f>G9380*F9380</f>
        <v>5500</v>
      </c>
      <c r="K9380" s="219"/>
      <c r="L9380" s="219"/>
      <c r="M9380" s="290"/>
      <c r="N9380" s="973"/>
      <c r="O9380" s="973"/>
      <c r="P9380" s="973"/>
    </row>
    <row r="9381" spans="2:16">
      <c r="B9381" s="223"/>
      <c r="C9381" s="1639"/>
      <c r="D9381" s="406" t="s">
        <v>2769</v>
      </c>
      <c r="E9381" s="217"/>
      <c r="F9381" s="1102"/>
      <c r="G9381" s="219"/>
      <c r="H9381" s="219"/>
      <c r="I9381" s="219"/>
      <c r="J9381" s="219"/>
      <c r="K9381" s="219"/>
      <c r="L9381" s="219"/>
      <c r="M9381" s="290"/>
      <c r="N9381" s="973"/>
      <c r="O9381" s="973"/>
      <c r="P9381" s="973"/>
    </row>
    <row r="9382" spans="2:16">
      <c r="B9382" s="228"/>
      <c r="C9382" s="1618"/>
      <c r="D9382" s="406" t="s">
        <v>10392</v>
      </c>
      <c r="E9382" s="229" t="s">
        <v>2559</v>
      </c>
      <c r="F9382" s="1187">
        <v>8.4</v>
      </c>
      <c r="G9382" s="231"/>
      <c r="H9382" s="231">
        <f>_lg45</f>
        <v>343394.12828947359</v>
      </c>
      <c r="I9382" s="231"/>
      <c r="J9382" s="231"/>
      <c r="K9382" s="231">
        <f>H9382*F9382</f>
        <v>2884510.6776315784</v>
      </c>
      <c r="L9382" s="231"/>
      <c r="M9382" s="290"/>
      <c r="N9382" s="973"/>
      <c r="O9382" s="973"/>
      <c r="P9382" s="973"/>
    </row>
    <row r="9383" spans="2:16">
      <c r="B9383" s="616" t="s">
        <v>10451</v>
      </c>
      <c r="C9383" s="1617" t="s">
        <v>10452</v>
      </c>
      <c r="D9383" s="1052" t="s">
        <v>2792</v>
      </c>
      <c r="E9383" s="282"/>
      <c r="F9383" s="1189"/>
      <c r="G9383" s="284"/>
      <c r="H9383" s="284"/>
      <c r="I9383" s="284"/>
      <c r="J9383" s="284">
        <f>SUM(J9384:J9387)</f>
        <v>58100</v>
      </c>
      <c r="K9383" s="284"/>
      <c r="L9383" s="284"/>
      <c r="M9383" s="611" t="s">
        <v>10413</v>
      </c>
      <c r="N9383" s="613">
        <f>+J9383</f>
        <v>58100</v>
      </c>
      <c r="O9383" s="613">
        <f>+K9389</f>
        <v>3461412.8131578937</v>
      </c>
      <c r="P9383" s="973"/>
    </row>
    <row r="9384" spans="2:16">
      <c r="B9384" s="223"/>
      <c r="C9384" s="1639"/>
      <c r="D9384" s="406" t="s">
        <v>315</v>
      </c>
      <c r="E9384" s="217" t="s">
        <v>10120</v>
      </c>
      <c r="F9384" s="1102">
        <v>0.5</v>
      </c>
      <c r="G9384" s="219">
        <f>VLOOKUP(D9384,VLP!$C$3:$F$191,3,0)</f>
        <v>7000</v>
      </c>
      <c r="H9384" s="219"/>
      <c r="I9384" s="219"/>
      <c r="J9384" s="219">
        <f>G9384*F9384</f>
        <v>3500</v>
      </c>
      <c r="K9384" s="219"/>
      <c r="L9384" s="219"/>
      <c r="M9384" s="290"/>
      <c r="N9384" s="1040"/>
      <c r="O9384" s="1040"/>
      <c r="P9384" s="1040"/>
    </row>
    <row r="9385" spans="2:16">
      <c r="B9385" s="223"/>
      <c r="C9385" s="1639"/>
      <c r="D9385" s="406" t="s">
        <v>275</v>
      </c>
      <c r="E9385" s="217" t="s">
        <v>348</v>
      </c>
      <c r="F9385" s="1102">
        <v>0.6</v>
      </c>
      <c r="G9385" s="219">
        <f>VLOOKUP(D9385,VLP!$C$3:$F$191,3,0)</f>
        <v>40000</v>
      </c>
      <c r="H9385" s="219"/>
      <c r="I9385" s="219"/>
      <c r="J9385" s="219">
        <f>G9385*F9385</f>
        <v>24000</v>
      </c>
      <c r="K9385" s="219"/>
      <c r="L9385" s="219"/>
      <c r="M9385" s="290"/>
      <c r="N9385" s="973"/>
      <c r="O9385" s="973"/>
      <c r="P9385" s="973"/>
    </row>
    <row r="9386" spans="2:16">
      <c r="B9386" s="223"/>
      <c r="C9386" s="1639"/>
      <c r="D9386" s="406" t="s">
        <v>218</v>
      </c>
      <c r="E9386" s="217" t="s">
        <v>336</v>
      </c>
      <c r="F9386" s="1102">
        <v>0.1</v>
      </c>
      <c r="G9386" s="219">
        <f>VLOOKUP(D9386,VLP!$C$3:$F$191,3,0)</f>
        <v>251000</v>
      </c>
      <c r="H9386" s="219"/>
      <c r="I9386" s="219"/>
      <c r="J9386" s="219">
        <f>G9386*F9386</f>
        <v>25100</v>
      </c>
      <c r="K9386" s="219"/>
      <c r="L9386" s="219"/>
      <c r="M9386" s="290"/>
      <c r="N9386" s="973"/>
      <c r="O9386" s="973"/>
      <c r="P9386" s="973"/>
    </row>
    <row r="9387" spans="2:16">
      <c r="B9387" s="223"/>
      <c r="C9387" s="1639"/>
      <c r="D9387" s="406" t="s">
        <v>188</v>
      </c>
      <c r="E9387" s="217" t="s">
        <v>336</v>
      </c>
      <c r="F9387" s="1102">
        <v>0.2</v>
      </c>
      <c r="G9387" s="219">
        <f>VLOOKUP(D9387,VLP!$C$3:$F$191,3,0)</f>
        <v>27500</v>
      </c>
      <c r="H9387" s="219"/>
      <c r="I9387" s="219"/>
      <c r="J9387" s="219">
        <f>G9387*F9387</f>
        <v>5500</v>
      </c>
      <c r="K9387" s="219"/>
      <c r="L9387" s="219"/>
      <c r="M9387" s="290"/>
      <c r="N9387" s="973"/>
      <c r="O9387" s="973"/>
      <c r="P9387" s="973"/>
    </row>
    <row r="9388" spans="2:16">
      <c r="B9388" s="223"/>
      <c r="C9388" s="1639"/>
      <c r="D9388" s="406" t="s">
        <v>2769</v>
      </c>
      <c r="E9388" s="217"/>
      <c r="F9388" s="1102"/>
      <c r="G9388" s="219"/>
      <c r="H9388" s="219"/>
      <c r="I9388" s="219"/>
      <c r="J9388" s="219"/>
      <c r="K9388" s="219"/>
      <c r="L9388" s="219"/>
      <c r="M9388" s="290"/>
      <c r="N9388" s="973"/>
      <c r="O9388" s="973"/>
      <c r="P9388" s="973"/>
    </row>
    <row r="9389" spans="2:16">
      <c r="B9389" s="228"/>
      <c r="C9389" s="1618"/>
      <c r="D9389" s="407" t="s">
        <v>10395</v>
      </c>
      <c r="E9389" s="229" t="s">
        <v>2559</v>
      </c>
      <c r="F9389" s="1187">
        <v>10.08</v>
      </c>
      <c r="G9389" s="231"/>
      <c r="H9389" s="231">
        <f>_lg45</f>
        <v>343394.12828947359</v>
      </c>
      <c r="I9389" s="231"/>
      <c r="J9389" s="231"/>
      <c r="K9389" s="231">
        <f>H9389*F9389</f>
        <v>3461412.8131578937</v>
      </c>
      <c r="L9389" s="231"/>
      <c r="M9389" s="290"/>
      <c r="N9389" s="973"/>
      <c r="O9389" s="973"/>
      <c r="P9389" s="973"/>
    </row>
    <row r="9390" spans="2:16">
      <c r="B9390" s="315"/>
      <c r="C9390" s="802"/>
      <c r="D9390" s="409"/>
      <c r="E9390" s="290"/>
      <c r="F9390" s="1186"/>
      <c r="G9390" s="292"/>
      <c r="H9390" s="292"/>
      <c r="I9390" s="292"/>
      <c r="J9390" s="292"/>
      <c r="K9390" s="292"/>
      <c r="L9390" s="292"/>
      <c r="M9390" s="315"/>
      <c r="N9390" s="973"/>
      <c r="O9390" s="973"/>
      <c r="P9390" s="973"/>
    </row>
    <row r="9391" spans="2:16">
      <c r="B9391" s="1041" t="s">
        <v>10453</v>
      </c>
      <c r="C9391" s="1043"/>
      <c r="D9391" s="1043"/>
      <c r="E9391" s="794"/>
      <c r="F9391" s="1233"/>
      <c r="G9391" s="1044"/>
      <c r="H9391" s="1044"/>
      <c r="I9391" s="1044"/>
      <c r="J9391" s="1044"/>
      <c r="K9391" s="1044"/>
      <c r="L9391" s="1044"/>
      <c r="M9391" s="404"/>
      <c r="N9391" s="1050"/>
      <c r="O9391" s="1050"/>
      <c r="P9391" s="1050"/>
    </row>
    <row r="9392" spans="2:16">
      <c r="B9392" s="404"/>
      <c r="C9392" s="313"/>
      <c r="D9392" s="409"/>
      <c r="E9392" s="290"/>
      <c r="F9392" s="1186"/>
      <c r="G9392" s="292"/>
      <c r="H9392" s="292"/>
      <c r="I9392" s="1643" t="s">
        <v>10454</v>
      </c>
      <c r="J9392" s="1643"/>
      <c r="K9392" s="1643"/>
      <c r="L9392" s="1643"/>
      <c r="M9392" s="315"/>
      <c r="N9392" s="1050"/>
      <c r="O9392" s="1050"/>
      <c r="P9392" s="1050"/>
    </row>
    <row r="9393" spans="2:16">
      <c r="B9393" s="1617" t="s">
        <v>438</v>
      </c>
      <c r="C9393" s="1617" t="s">
        <v>2538</v>
      </c>
      <c r="D9393" s="1617" t="s">
        <v>2539</v>
      </c>
      <c r="E9393" s="1617" t="s">
        <v>10327</v>
      </c>
      <c r="F9393" s="1712" t="s">
        <v>10328</v>
      </c>
      <c r="G9393" s="1710" t="s">
        <v>10329</v>
      </c>
      <c r="H9393" s="1710" t="s">
        <v>10330</v>
      </c>
      <c r="I9393" s="1710" t="s">
        <v>10331</v>
      </c>
      <c r="J9393" s="1624" t="s">
        <v>2781</v>
      </c>
      <c r="K9393" s="1625"/>
      <c r="L9393" s="1626"/>
      <c r="M9393" s="315"/>
      <c r="N9393" s="1050"/>
      <c r="O9393" s="1050"/>
      <c r="P9393" s="1050"/>
    </row>
    <row r="9394" spans="2:16">
      <c r="B9394" s="1618"/>
      <c r="C9394" s="1618"/>
      <c r="D9394" s="1618"/>
      <c r="E9394" s="1618"/>
      <c r="F9394" s="1713"/>
      <c r="G9394" s="1711"/>
      <c r="H9394" s="1711"/>
      <c r="I9394" s="1711"/>
      <c r="J9394" s="280" t="s">
        <v>2554</v>
      </c>
      <c r="K9394" s="280" t="s">
        <v>2783</v>
      </c>
      <c r="L9394" s="280" t="s">
        <v>2784</v>
      </c>
      <c r="M9394" s="315"/>
      <c r="N9394" s="1050"/>
      <c r="O9394" s="1050"/>
      <c r="P9394" s="1050"/>
    </row>
    <row r="9395" spans="2:16">
      <c r="B9395" s="616" t="s">
        <v>10455</v>
      </c>
      <c r="C9395" s="1617" t="s">
        <v>10456</v>
      </c>
      <c r="D9395" s="1052" t="s">
        <v>2805</v>
      </c>
      <c r="E9395" s="282"/>
      <c r="F9395" s="1189"/>
      <c r="G9395" s="284"/>
      <c r="H9395" s="284"/>
      <c r="I9395" s="284"/>
      <c r="J9395" s="284">
        <f>SUM(J9396)</f>
        <v>1000</v>
      </c>
      <c r="K9395" s="284"/>
      <c r="L9395" s="284"/>
      <c r="M9395" s="612" t="s">
        <v>10457</v>
      </c>
      <c r="N9395" s="613">
        <f>+J9395</f>
        <v>1000</v>
      </c>
      <c r="O9395" s="613">
        <f>+K9397</f>
        <v>157827.38486842104</v>
      </c>
      <c r="P9395" s="973"/>
    </row>
    <row r="9396" spans="2:16">
      <c r="B9396" s="223"/>
      <c r="C9396" s="1639"/>
      <c r="D9396" s="406" t="s">
        <v>90</v>
      </c>
      <c r="E9396" s="217" t="s">
        <v>88</v>
      </c>
      <c r="F9396" s="1102">
        <v>0.1</v>
      </c>
      <c r="G9396" s="219">
        <f>VLOOKUP(D9396,VLP!$C$3:$F$191,3,0)</f>
        <v>10000</v>
      </c>
      <c r="H9396" s="219"/>
      <c r="I9396" s="219"/>
      <c r="J9396" s="219">
        <f>G9396*F9396</f>
        <v>1000</v>
      </c>
      <c r="K9396" s="219"/>
      <c r="L9396" s="219"/>
      <c r="M9396" s="290"/>
      <c r="N9396" s="973"/>
      <c r="O9396" s="973"/>
      <c r="P9396" s="973"/>
    </row>
    <row r="9397" spans="2:16">
      <c r="B9397" s="223"/>
      <c r="C9397" s="1690"/>
      <c r="D9397" s="1047" t="s">
        <v>2770</v>
      </c>
      <c r="E9397" s="254" t="s">
        <v>2559</v>
      </c>
      <c r="F9397" s="1182">
        <v>0.5</v>
      </c>
      <c r="G9397" s="256"/>
      <c r="H9397" s="256">
        <f>+_lg40</f>
        <v>315654.76973684208</v>
      </c>
      <c r="I9397" s="256"/>
      <c r="J9397" s="256"/>
      <c r="K9397" s="256">
        <f>H9397*F9397</f>
        <v>157827.38486842104</v>
      </c>
      <c r="L9397" s="256"/>
      <c r="M9397" s="290"/>
      <c r="N9397" s="973"/>
      <c r="O9397" s="973"/>
      <c r="P9397" s="973"/>
    </row>
    <row r="9398" spans="2:16">
      <c r="B9398" s="616" t="s">
        <v>10458</v>
      </c>
      <c r="C9398" s="1617" t="s">
        <v>10459</v>
      </c>
      <c r="D9398" s="1052" t="s">
        <v>2805</v>
      </c>
      <c r="E9398" s="282"/>
      <c r="F9398" s="1189"/>
      <c r="G9398" s="284"/>
      <c r="H9398" s="284"/>
      <c r="I9398" s="284"/>
      <c r="J9398" s="284">
        <f>SUM(J9399)</f>
        <v>1000</v>
      </c>
      <c r="K9398" s="284"/>
      <c r="L9398" s="284"/>
      <c r="M9398" s="612" t="s">
        <v>10457</v>
      </c>
      <c r="N9398" s="613">
        <f>+J9398</f>
        <v>1000</v>
      </c>
      <c r="O9398" s="613">
        <f>+K9400</f>
        <v>220958.33881578944</v>
      </c>
      <c r="P9398" s="973"/>
    </row>
    <row r="9399" spans="2:16">
      <c r="B9399" s="223"/>
      <c r="C9399" s="1639"/>
      <c r="D9399" s="406" t="s">
        <v>90</v>
      </c>
      <c r="E9399" s="217" t="s">
        <v>88</v>
      </c>
      <c r="F9399" s="1102">
        <v>0.1</v>
      </c>
      <c r="G9399" s="219">
        <f>VLOOKUP(D9399,VLP!$C$3:$F$191,3,0)</f>
        <v>10000</v>
      </c>
      <c r="H9399" s="219"/>
      <c r="I9399" s="219"/>
      <c r="J9399" s="219">
        <f>G9399*F9399</f>
        <v>1000</v>
      </c>
      <c r="K9399" s="219"/>
      <c r="L9399" s="219"/>
      <c r="M9399" s="290"/>
      <c r="N9399" s="973"/>
      <c r="O9399" s="973"/>
      <c r="P9399" s="1040"/>
    </row>
    <row r="9400" spans="2:16">
      <c r="B9400" s="223"/>
      <c r="C9400" s="1690"/>
      <c r="D9400" s="407" t="s">
        <v>2770</v>
      </c>
      <c r="E9400" s="229" t="s">
        <v>2559</v>
      </c>
      <c r="F9400" s="1187">
        <v>0.7</v>
      </c>
      <c r="G9400" s="231"/>
      <c r="H9400" s="231">
        <f>+_lg40</f>
        <v>315654.76973684208</v>
      </c>
      <c r="I9400" s="231"/>
      <c r="J9400" s="256"/>
      <c r="K9400" s="256">
        <f>H9400*F9400</f>
        <v>220958.33881578944</v>
      </c>
      <c r="L9400" s="256"/>
      <c r="M9400" s="290"/>
      <c r="N9400" s="973"/>
      <c r="O9400" s="973"/>
      <c r="P9400" s="973"/>
    </row>
    <row r="9401" spans="2:16">
      <c r="B9401" s="616" t="s">
        <v>10460</v>
      </c>
      <c r="C9401" s="1617" t="s">
        <v>10461</v>
      </c>
      <c r="D9401" s="1054" t="s">
        <v>2805</v>
      </c>
      <c r="E9401" s="264"/>
      <c r="F9401" s="1191"/>
      <c r="G9401" s="266"/>
      <c r="H9401" s="266"/>
      <c r="I9401" s="266"/>
      <c r="J9401" s="284">
        <f>SUM(J9402)</f>
        <v>2000</v>
      </c>
      <c r="K9401" s="284"/>
      <c r="L9401" s="284"/>
      <c r="M9401" s="612" t="s">
        <v>10457</v>
      </c>
      <c r="N9401" s="613">
        <f>+J9401</f>
        <v>2000</v>
      </c>
      <c r="O9401" s="613">
        <f>+K9403</f>
        <v>315654.76973684208</v>
      </c>
      <c r="P9401" s="973"/>
    </row>
    <row r="9402" spans="2:16">
      <c r="B9402" s="223"/>
      <c r="C9402" s="1639"/>
      <c r="D9402" s="406" t="s">
        <v>90</v>
      </c>
      <c r="E9402" s="217" t="s">
        <v>88</v>
      </c>
      <c r="F9402" s="1102">
        <v>0.2</v>
      </c>
      <c r="G9402" s="219">
        <f>VLOOKUP(D9402,VLP!$C$3:$F$191,3,0)</f>
        <v>10000</v>
      </c>
      <c r="H9402" s="219"/>
      <c r="I9402" s="219"/>
      <c r="J9402" s="219">
        <f>G9402*F9402</f>
        <v>2000</v>
      </c>
      <c r="K9402" s="219"/>
      <c r="L9402" s="219"/>
      <c r="M9402" s="290"/>
      <c r="N9402" s="973"/>
      <c r="O9402" s="973"/>
      <c r="P9402" s="973"/>
    </row>
    <row r="9403" spans="2:16">
      <c r="B9403" s="223"/>
      <c r="C9403" s="1690"/>
      <c r="D9403" s="1047" t="s">
        <v>2770</v>
      </c>
      <c r="E9403" s="254" t="s">
        <v>2559</v>
      </c>
      <c r="F9403" s="1182">
        <v>1</v>
      </c>
      <c r="G9403" s="256"/>
      <c r="H9403" s="256">
        <f>+_lg40</f>
        <v>315654.76973684208</v>
      </c>
      <c r="I9403" s="256"/>
      <c r="J9403" s="256"/>
      <c r="K9403" s="256">
        <f>H9403*F9403</f>
        <v>315654.76973684208</v>
      </c>
      <c r="L9403" s="256"/>
      <c r="M9403" s="290"/>
      <c r="N9403" s="973"/>
      <c r="O9403" s="973"/>
      <c r="P9403" s="973"/>
    </row>
    <row r="9404" spans="2:16">
      <c r="B9404" s="616" t="s">
        <v>10462</v>
      </c>
      <c r="C9404" s="1617" t="s">
        <v>10463</v>
      </c>
      <c r="D9404" s="1052" t="s">
        <v>2805</v>
      </c>
      <c r="E9404" s="282"/>
      <c r="F9404" s="1189"/>
      <c r="G9404" s="284"/>
      <c r="H9404" s="284"/>
      <c r="I9404" s="284"/>
      <c r="J9404" s="284">
        <f>SUM(J9405)</f>
        <v>2000</v>
      </c>
      <c r="K9404" s="284"/>
      <c r="L9404" s="284"/>
      <c r="M9404" s="612" t="s">
        <v>10457</v>
      </c>
      <c r="N9404" s="613">
        <f>+J9404</f>
        <v>2000</v>
      </c>
      <c r="O9404" s="613">
        <f>+K9406</f>
        <v>378785.7236842105</v>
      </c>
      <c r="P9404" s="973"/>
    </row>
    <row r="9405" spans="2:16">
      <c r="B9405" s="223"/>
      <c r="C9405" s="1639"/>
      <c r="D9405" s="406" t="s">
        <v>90</v>
      </c>
      <c r="E9405" s="217" t="s">
        <v>88</v>
      </c>
      <c r="F9405" s="1102">
        <v>0.2</v>
      </c>
      <c r="G9405" s="219">
        <f>VLOOKUP(D9405,VLP!$C$3:$F$191,3,0)</f>
        <v>10000</v>
      </c>
      <c r="H9405" s="219"/>
      <c r="I9405" s="219"/>
      <c r="J9405" s="219">
        <f>G9405*F9405</f>
        <v>2000</v>
      </c>
      <c r="K9405" s="219"/>
      <c r="L9405" s="219"/>
      <c r="M9405" s="290"/>
      <c r="N9405" s="973"/>
      <c r="O9405" s="973"/>
      <c r="P9405" s="973"/>
    </row>
    <row r="9406" spans="2:16">
      <c r="B9406" s="223"/>
      <c r="C9406" s="1690"/>
      <c r="D9406" s="407" t="s">
        <v>2770</v>
      </c>
      <c r="E9406" s="229" t="s">
        <v>2559</v>
      </c>
      <c r="F9406" s="1187">
        <v>1.2</v>
      </c>
      <c r="G9406" s="231"/>
      <c r="H9406" s="231">
        <f>+_lg40</f>
        <v>315654.76973684208</v>
      </c>
      <c r="I9406" s="231"/>
      <c r="J9406" s="256"/>
      <c r="K9406" s="256">
        <f>H9406*F9406</f>
        <v>378785.7236842105</v>
      </c>
      <c r="L9406" s="256"/>
      <c r="M9406" s="290"/>
      <c r="N9406" s="973"/>
      <c r="O9406" s="973"/>
      <c r="P9406" s="973"/>
    </row>
    <row r="9407" spans="2:16">
      <c r="B9407" s="616" t="s">
        <v>10464</v>
      </c>
      <c r="C9407" s="1617" t="s">
        <v>10465</v>
      </c>
      <c r="D9407" s="1054" t="s">
        <v>2805</v>
      </c>
      <c r="E9407" s="264"/>
      <c r="F9407" s="1191"/>
      <c r="G9407" s="266"/>
      <c r="H9407" s="266"/>
      <c r="I9407" s="266"/>
      <c r="J9407" s="284">
        <f>SUM(J9408)</f>
        <v>2000</v>
      </c>
      <c r="K9407" s="284"/>
      <c r="L9407" s="284"/>
      <c r="M9407" s="612" t="s">
        <v>10457</v>
      </c>
      <c r="N9407" s="613">
        <f>+J9407</f>
        <v>2000</v>
      </c>
      <c r="O9407" s="613">
        <f>+K9409</f>
        <v>441916.67763157887</v>
      </c>
      <c r="P9407" s="973"/>
    </row>
    <row r="9408" spans="2:16">
      <c r="B9408" s="223"/>
      <c r="C9408" s="1639"/>
      <c r="D9408" s="406" t="s">
        <v>90</v>
      </c>
      <c r="E9408" s="217" t="s">
        <v>88</v>
      </c>
      <c r="F9408" s="1102">
        <v>0.2</v>
      </c>
      <c r="G9408" s="219">
        <f>VLOOKUP(D9408,VLP!$C$3:$F$191,3,0)</f>
        <v>10000</v>
      </c>
      <c r="H9408" s="219"/>
      <c r="I9408" s="219"/>
      <c r="J9408" s="219">
        <f>G9408*F9408</f>
        <v>2000</v>
      </c>
      <c r="K9408" s="219"/>
      <c r="L9408" s="219"/>
      <c r="M9408" s="290"/>
      <c r="N9408" s="973"/>
      <c r="O9408" s="973"/>
      <c r="P9408" s="1040"/>
    </row>
    <row r="9409" spans="2:18">
      <c r="B9409" s="228"/>
      <c r="C9409" s="1618"/>
      <c r="D9409" s="407" t="s">
        <v>2770</v>
      </c>
      <c r="E9409" s="229" t="s">
        <v>2559</v>
      </c>
      <c r="F9409" s="1187">
        <v>1.4</v>
      </c>
      <c r="G9409" s="231"/>
      <c r="H9409" s="231">
        <f>+_lg40</f>
        <v>315654.76973684208</v>
      </c>
      <c r="I9409" s="231"/>
      <c r="J9409" s="231"/>
      <c r="K9409" s="231">
        <f>H9409*F9409</f>
        <v>441916.67763157887</v>
      </c>
      <c r="L9409" s="231"/>
      <c r="M9409" s="290"/>
      <c r="N9409" s="973"/>
      <c r="O9409" s="973"/>
      <c r="P9409" s="1040"/>
    </row>
    <row r="9410" spans="2:18">
      <c r="B9410" s="315"/>
      <c r="C9410" s="313"/>
      <c r="D9410" s="409"/>
      <c r="E9410" s="290"/>
      <c r="F9410" s="1186"/>
      <c r="G9410" s="292"/>
      <c r="H9410" s="292"/>
      <c r="I9410" s="292"/>
      <c r="J9410" s="292"/>
      <c r="K9410" s="292"/>
      <c r="L9410" s="292"/>
      <c r="M9410" s="315"/>
      <c r="N9410" s="1040"/>
      <c r="O9410" s="1040"/>
      <c r="P9410" s="1040"/>
    </row>
    <row r="9411" spans="2:18">
      <c r="B9411" s="1041" t="s">
        <v>10466</v>
      </c>
      <c r="C9411" s="1041"/>
      <c r="D9411" s="409"/>
      <c r="E9411" s="290"/>
      <c r="F9411" s="1186"/>
      <c r="G9411" s="292"/>
      <c r="H9411" s="292"/>
      <c r="I9411" s="292"/>
      <c r="J9411" s="292"/>
      <c r="K9411" s="292"/>
      <c r="L9411" s="292"/>
      <c r="M9411" s="315"/>
      <c r="N9411" s="1040"/>
      <c r="O9411" s="1040"/>
      <c r="P9411" s="1040"/>
    </row>
    <row r="9412" spans="2:18">
      <c r="B9412" s="404"/>
      <c r="C9412" s="313"/>
      <c r="D9412" s="409"/>
      <c r="E9412" s="290"/>
      <c r="F9412" s="1186"/>
      <c r="G9412" s="292"/>
      <c r="H9412" s="292"/>
      <c r="I9412" s="1643" t="s">
        <v>2755</v>
      </c>
      <c r="J9412" s="1643"/>
      <c r="K9412" s="1643"/>
      <c r="L9412" s="1643"/>
      <c r="M9412" s="612" t="s">
        <v>428</v>
      </c>
      <c r="N9412" s="1050"/>
      <c r="O9412" s="1050"/>
      <c r="P9412" s="1050"/>
    </row>
    <row r="9413" spans="2:18">
      <c r="B9413" s="1617" t="s">
        <v>438</v>
      </c>
      <c r="C9413" s="1617" t="s">
        <v>2538</v>
      </c>
      <c r="D9413" s="1617" t="s">
        <v>2539</v>
      </c>
      <c r="E9413" s="1617" t="s">
        <v>10327</v>
      </c>
      <c r="F9413" s="1712" t="s">
        <v>10328</v>
      </c>
      <c r="G9413" s="1710" t="s">
        <v>10329</v>
      </c>
      <c r="H9413" s="1710" t="s">
        <v>10330</v>
      </c>
      <c r="I9413" s="1710" t="s">
        <v>10331</v>
      </c>
      <c r="J9413" s="1624" t="s">
        <v>2781</v>
      </c>
      <c r="K9413" s="1625"/>
      <c r="L9413" s="1626"/>
      <c r="M9413" s="315"/>
      <c r="N9413" s="1050"/>
      <c r="O9413" s="1050"/>
      <c r="P9413" s="1050"/>
    </row>
    <row r="9414" spans="2:18">
      <c r="B9414" s="1618"/>
      <c r="C9414" s="1618"/>
      <c r="D9414" s="1618"/>
      <c r="E9414" s="1618"/>
      <c r="F9414" s="1713"/>
      <c r="G9414" s="1711"/>
      <c r="H9414" s="1711"/>
      <c r="I9414" s="1711"/>
      <c r="J9414" s="280" t="s">
        <v>2554</v>
      </c>
      <c r="K9414" s="280" t="s">
        <v>2783</v>
      </c>
      <c r="L9414" s="280" t="s">
        <v>2784</v>
      </c>
      <c r="M9414" s="315"/>
      <c r="N9414" s="1050"/>
      <c r="O9414" s="1050"/>
      <c r="P9414" s="1050"/>
      <c r="R9414" s="9" t="s">
        <v>2537</v>
      </c>
    </row>
    <row r="9415" spans="2:18">
      <c r="B9415" s="616" t="s">
        <v>10467</v>
      </c>
      <c r="C9415" s="1617" t="s">
        <v>10468</v>
      </c>
      <c r="D9415" s="1052" t="s">
        <v>2805</v>
      </c>
      <c r="E9415" s="282"/>
      <c r="F9415" s="1189"/>
      <c r="G9415" s="284"/>
      <c r="H9415" s="284"/>
      <c r="I9415" s="284"/>
      <c r="J9415" s="284">
        <f>SUM(J9416:J9419)</f>
        <v>80145.205479452052</v>
      </c>
      <c r="K9415" s="284"/>
      <c r="L9415" s="284"/>
      <c r="M9415" s="612" t="s">
        <v>10469</v>
      </c>
      <c r="N9415" s="613">
        <f>+J9415</f>
        <v>80145.205479452052</v>
      </c>
      <c r="O9415" s="613">
        <f>+K9420</f>
        <v>757571.44736842101</v>
      </c>
      <c r="P9415" s="973"/>
      <c r="R9415" s="9" t="s">
        <v>10470</v>
      </c>
    </row>
    <row r="9416" spans="2:18">
      <c r="B9416" s="223"/>
      <c r="C9416" s="1639"/>
      <c r="D9416" s="406" t="s">
        <v>277</v>
      </c>
      <c r="E9416" s="217" t="s">
        <v>85</v>
      </c>
      <c r="F9416" s="1102">
        <v>0.1</v>
      </c>
      <c r="G9416" s="219">
        <f>VLOOKUP(D9416,VLP!$C$3:$F$191,3,0)</f>
        <v>17000</v>
      </c>
      <c r="H9416" s="219"/>
      <c r="I9416" s="219"/>
      <c r="J9416" s="219">
        <f>G9416*F9416</f>
        <v>1700</v>
      </c>
      <c r="K9416" s="219"/>
      <c r="L9416" s="219"/>
      <c r="M9416" s="290"/>
      <c r="N9416" s="973"/>
      <c r="O9416" s="973"/>
      <c r="P9416" s="973"/>
    </row>
    <row r="9417" spans="2:18">
      <c r="B9417" s="223"/>
      <c r="C9417" s="1639"/>
      <c r="D9417" s="406" t="s">
        <v>90</v>
      </c>
      <c r="E9417" s="217" t="s">
        <v>88</v>
      </c>
      <c r="F9417" s="1102">
        <v>0.1</v>
      </c>
      <c r="G9417" s="219">
        <f>VLOOKUP(D9417,VLP!$C$3:$F$191,3,0)</f>
        <v>10000</v>
      </c>
      <c r="H9417" s="219"/>
      <c r="I9417" s="219"/>
      <c r="J9417" s="219">
        <f>G9417*F9417</f>
        <v>1000</v>
      </c>
      <c r="K9417" s="219"/>
      <c r="L9417" s="219"/>
      <c r="M9417" s="290"/>
      <c r="N9417" s="1040"/>
      <c r="O9417" s="1040"/>
      <c r="P9417" s="1040"/>
    </row>
    <row r="9418" spans="2:18">
      <c r="B9418" s="223"/>
      <c r="C9418" s="1639"/>
      <c r="D9418" s="406" t="s">
        <v>97</v>
      </c>
      <c r="E9418" s="217" t="s">
        <v>428</v>
      </c>
      <c r="F9418" s="1102"/>
      <c r="G9418" s="219">
        <f>VLOOKUP(D9418,VLP!$C$3:$F$191,3,0)</f>
        <v>14667</v>
      </c>
      <c r="H9418" s="219"/>
      <c r="I9418" s="219"/>
      <c r="J9418" s="219">
        <f>G9418*F9418</f>
        <v>0</v>
      </c>
      <c r="K9418" s="219"/>
      <c r="L9418" s="219"/>
      <c r="M9418" s="290"/>
      <c r="N9418" s="973"/>
      <c r="O9418" s="973"/>
      <c r="P9418" s="973"/>
    </row>
    <row r="9419" spans="2:18">
      <c r="B9419" s="223"/>
      <c r="C9419" s="1639"/>
      <c r="D9419" s="406" t="s">
        <v>285</v>
      </c>
      <c r="E9419" s="217" t="s">
        <v>348</v>
      </c>
      <c r="F9419" s="1102">
        <v>3</v>
      </c>
      <c r="G9419" s="219">
        <f>VLOOKUP(D9419,VLP!$C$3:$F$191,3,0)/[4]NLĐV!$D$7</f>
        <v>25815.068493150684</v>
      </c>
      <c r="H9419" s="219"/>
      <c r="I9419" s="219"/>
      <c r="J9419" s="219">
        <f>G9419*F9419</f>
        <v>77445.205479452052</v>
      </c>
      <c r="K9419" s="219"/>
      <c r="L9419" s="219"/>
      <c r="M9419" s="290"/>
      <c r="N9419" s="973"/>
      <c r="O9419" s="973"/>
      <c r="P9419" s="973"/>
    </row>
    <row r="9420" spans="2:18">
      <c r="B9420" s="223"/>
      <c r="C9420" s="1690"/>
      <c r="D9420" s="407" t="s">
        <v>2770</v>
      </c>
      <c r="E9420" s="229" t="s">
        <v>2559</v>
      </c>
      <c r="F9420" s="1187">
        <v>2.4</v>
      </c>
      <c r="G9420" s="231"/>
      <c r="H9420" s="231">
        <f>_lg40</f>
        <v>315654.76973684208</v>
      </c>
      <c r="I9420" s="231"/>
      <c r="J9420" s="231"/>
      <c r="K9420" s="231">
        <f>H9420*F9420</f>
        <v>757571.44736842101</v>
      </c>
      <c r="L9420" s="231"/>
      <c r="M9420" s="290"/>
      <c r="N9420" s="973"/>
      <c r="O9420" s="973"/>
      <c r="P9420" s="973"/>
    </row>
    <row r="9421" spans="2:18">
      <c r="B9421" s="616" t="s">
        <v>10471</v>
      </c>
      <c r="C9421" s="1617" t="s">
        <v>10472</v>
      </c>
      <c r="D9421" s="1052" t="s">
        <v>2805</v>
      </c>
      <c r="E9421" s="282"/>
      <c r="F9421" s="1189"/>
      <c r="G9421" s="284"/>
      <c r="H9421" s="284"/>
      <c r="I9421" s="284"/>
      <c r="J9421" s="284">
        <f>SUM(J9422:J9425)</f>
        <v>80145.205479452052</v>
      </c>
      <c r="K9421" s="284"/>
      <c r="L9421" s="284"/>
      <c r="M9421" s="612" t="s">
        <v>10469</v>
      </c>
      <c r="N9421" s="613">
        <f>+J9421</f>
        <v>80145.205479452052</v>
      </c>
      <c r="O9421" s="613">
        <f>+K9426</f>
        <v>568178.58552631573</v>
      </c>
      <c r="P9421" s="973"/>
    </row>
    <row r="9422" spans="2:18">
      <c r="B9422" s="223"/>
      <c r="C9422" s="1639"/>
      <c r="D9422" s="406" t="s">
        <v>277</v>
      </c>
      <c r="E9422" s="217" t="s">
        <v>85</v>
      </c>
      <c r="F9422" s="1102">
        <v>0.1</v>
      </c>
      <c r="G9422" s="219">
        <f>VLOOKUP(D9422,VLP!$C$3:$F$191,3,0)</f>
        <v>17000</v>
      </c>
      <c r="H9422" s="219"/>
      <c r="I9422" s="219"/>
      <c r="J9422" s="219">
        <f>G9422*F9422</f>
        <v>1700</v>
      </c>
      <c r="K9422" s="219"/>
      <c r="L9422" s="219"/>
      <c r="M9422" s="290"/>
      <c r="N9422" s="973"/>
      <c r="O9422" s="973"/>
      <c r="P9422" s="973"/>
    </row>
    <row r="9423" spans="2:18">
      <c r="B9423" s="223"/>
      <c r="C9423" s="1639"/>
      <c r="D9423" s="406" t="s">
        <v>90</v>
      </c>
      <c r="E9423" s="217" t="s">
        <v>88</v>
      </c>
      <c r="F9423" s="1102">
        <v>0.1</v>
      </c>
      <c r="G9423" s="219">
        <f>VLOOKUP(D9423,VLP!$C$3:$F$191,3,0)</f>
        <v>10000</v>
      </c>
      <c r="H9423" s="219"/>
      <c r="I9423" s="219"/>
      <c r="J9423" s="219">
        <f>G9423*F9423</f>
        <v>1000</v>
      </c>
      <c r="K9423" s="219"/>
      <c r="L9423" s="219"/>
      <c r="M9423" s="290"/>
      <c r="N9423" s="1040"/>
      <c r="O9423" s="1040"/>
      <c r="P9423" s="973"/>
    </row>
    <row r="9424" spans="2:18">
      <c r="B9424" s="223"/>
      <c r="C9424" s="1639"/>
      <c r="D9424" s="406" t="s">
        <v>97</v>
      </c>
      <c r="E9424" s="217" t="s">
        <v>428</v>
      </c>
      <c r="F9424" s="1102"/>
      <c r="G9424" s="219">
        <f>VLOOKUP(D9424,VLP!$C$3:$F$191,3,0)</f>
        <v>14667</v>
      </c>
      <c r="H9424" s="219"/>
      <c r="I9424" s="219"/>
      <c r="J9424" s="219">
        <f>G9424*F9424</f>
        <v>0</v>
      </c>
      <c r="K9424" s="219"/>
      <c r="L9424" s="219"/>
      <c r="M9424" s="290"/>
      <c r="N9424" s="973"/>
      <c r="O9424" s="973"/>
      <c r="P9424" s="973"/>
    </row>
    <row r="9425" spans="2:16">
      <c r="B9425" s="223"/>
      <c r="C9425" s="1639"/>
      <c r="D9425" s="406" t="s">
        <v>285</v>
      </c>
      <c r="E9425" s="217" t="s">
        <v>348</v>
      </c>
      <c r="F9425" s="1102">
        <v>3</v>
      </c>
      <c r="G9425" s="219">
        <f>VLOOKUP(D9425,VLP!$C$3:$F$191,3,0)/[4]NLĐV!$D$7</f>
        <v>25815.068493150684</v>
      </c>
      <c r="H9425" s="219"/>
      <c r="I9425" s="219"/>
      <c r="J9425" s="219">
        <f>G9425*F9425</f>
        <v>77445.205479452052</v>
      </c>
      <c r="K9425" s="219"/>
      <c r="L9425" s="219"/>
      <c r="M9425" s="290"/>
      <c r="N9425" s="973"/>
      <c r="O9425" s="973"/>
      <c r="P9425" s="1040"/>
    </row>
    <row r="9426" spans="2:16">
      <c r="B9426" s="228"/>
      <c r="C9426" s="1618"/>
      <c r="D9426" s="407" t="s">
        <v>2770</v>
      </c>
      <c r="E9426" s="229" t="s">
        <v>2559</v>
      </c>
      <c r="F9426" s="1187">
        <v>1.8</v>
      </c>
      <c r="G9426" s="231"/>
      <c r="H9426" s="231">
        <f>_lg40</f>
        <v>315654.76973684208</v>
      </c>
      <c r="I9426" s="231"/>
      <c r="J9426" s="231"/>
      <c r="K9426" s="231">
        <f>H9426*F9426</f>
        <v>568178.58552631573</v>
      </c>
      <c r="L9426" s="231"/>
      <c r="M9426" s="290"/>
      <c r="N9426" s="973"/>
      <c r="O9426" s="973"/>
      <c r="P9426" s="973"/>
    </row>
    <row r="9427" spans="2:16">
      <c r="B9427" s="616" t="s">
        <v>10473</v>
      </c>
      <c r="C9427" s="1617" t="s">
        <v>10474</v>
      </c>
      <c r="D9427" s="1054" t="s">
        <v>2805</v>
      </c>
      <c r="E9427" s="264"/>
      <c r="F9427" s="1191"/>
      <c r="G9427" s="266"/>
      <c r="H9427" s="266"/>
      <c r="I9427" s="266"/>
      <c r="J9427" s="266">
        <f>SUM(J9428:J9431)</f>
        <v>2700</v>
      </c>
      <c r="K9427" s="266"/>
      <c r="L9427" s="266"/>
      <c r="M9427" s="612" t="s">
        <v>10469</v>
      </c>
      <c r="N9427" s="613">
        <f>+J9427</f>
        <v>2700</v>
      </c>
      <c r="O9427" s="613">
        <f>+K9432</f>
        <v>1136357.1710526315</v>
      </c>
      <c r="P9427" s="973"/>
    </row>
    <row r="9428" spans="2:16">
      <c r="B9428" s="223"/>
      <c r="C9428" s="1639"/>
      <c r="D9428" s="406" t="s">
        <v>277</v>
      </c>
      <c r="E9428" s="217" t="s">
        <v>85</v>
      </c>
      <c r="F9428" s="1102">
        <v>0.1</v>
      </c>
      <c r="G9428" s="219">
        <f>VLOOKUP(D9428,VLP!$C$3:$F$191,3,0)</f>
        <v>17000</v>
      </c>
      <c r="H9428" s="219"/>
      <c r="I9428" s="219"/>
      <c r="J9428" s="219">
        <f>G9428*F9428</f>
        <v>1700</v>
      </c>
      <c r="K9428" s="219"/>
      <c r="L9428" s="219"/>
      <c r="M9428" s="290"/>
      <c r="N9428" s="973"/>
      <c r="O9428" s="973"/>
      <c r="P9428" s="973"/>
    </row>
    <row r="9429" spans="2:16">
      <c r="B9429" s="223"/>
      <c r="C9429" s="1639"/>
      <c r="D9429" s="406" t="s">
        <v>90</v>
      </c>
      <c r="E9429" s="217" t="s">
        <v>88</v>
      </c>
      <c r="F9429" s="1102">
        <v>0.1</v>
      </c>
      <c r="G9429" s="219">
        <f>VLOOKUP(D9429,VLP!$C$3:$F$191,3,0)</f>
        <v>10000</v>
      </c>
      <c r="H9429" s="219"/>
      <c r="I9429" s="219"/>
      <c r="J9429" s="219">
        <f>G9429*F9429</f>
        <v>1000</v>
      </c>
      <c r="K9429" s="219"/>
      <c r="L9429" s="219"/>
      <c r="M9429" s="290"/>
      <c r="N9429" s="1040"/>
      <c r="O9429" s="1040"/>
      <c r="P9429" s="973"/>
    </row>
    <row r="9430" spans="2:16">
      <c r="B9430" s="223"/>
      <c r="C9430" s="1639"/>
      <c r="D9430" s="406" t="s">
        <v>97</v>
      </c>
      <c r="E9430" s="217" t="s">
        <v>428</v>
      </c>
      <c r="F9430" s="1102"/>
      <c r="G9430" s="219">
        <f>VLOOKUP(D9430,VLP!$C$3:$F$191,3,0)</f>
        <v>14667</v>
      </c>
      <c r="H9430" s="219"/>
      <c r="I9430" s="219"/>
      <c r="J9430" s="219">
        <f>G9430*F9430</f>
        <v>0</v>
      </c>
      <c r="K9430" s="219"/>
      <c r="L9430" s="219"/>
      <c r="M9430" s="290"/>
      <c r="N9430" s="973"/>
      <c r="O9430" s="973"/>
      <c r="P9430" s="973"/>
    </row>
    <row r="9431" spans="2:16">
      <c r="B9431" s="223"/>
      <c r="C9431" s="1639"/>
      <c r="D9431" s="406" t="s">
        <v>285</v>
      </c>
      <c r="E9431" s="217" t="s">
        <v>348</v>
      </c>
      <c r="F9431" s="1102"/>
      <c r="G9431" s="219">
        <f>VLOOKUP(D9431,VLP!$C$3:$F$191,3,0)/[4]NLĐV!$D$7</f>
        <v>25815.068493150684</v>
      </c>
      <c r="H9431" s="219"/>
      <c r="I9431" s="219"/>
      <c r="J9431" s="219">
        <f>G9431*F9431</f>
        <v>0</v>
      </c>
      <c r="K9431" s="219"/>
      <c r="L9431" s="219"/>
      <c r="M9431" s="290"/>
      <c r="N9431" s="973"/>
      <c r="O9431" s="973"/>
      <c r="P9431" s="973"/>
    </row>
    <row r="9432" spans="2:16">
      <c r="B9432" s="228"/>
      <c r="C9432" s="1618"/>
      <c r="D9432" s="407" t="s">
        <v>2770</v>
      </c>
      <c r="E9432" s="229" t="s">
        <v>2559</v>
      </c>
      <c r="F9432" s="1187">
        <v>3.6</v>
      </c>
      <c r="G9432" s="231"/>
      <c r="H9432" s="231">
        <f>_lg40</f>
        <v>315654.76973684208</v>
      </c>
      <c r="I9432" s="231"/>
      <c r="J9432" s="231"/>
      <c r="K9432" s="231">
        <f>H9432*F9432</f>
        <v>1136357.1710526315</v>
      </c>
      <c r="L9432" s="231"/>
      <c r="M9432" s="290"/>
      <c r="N9432" s="973"/>
      <c r="O9432" s="973"/>
      <c r="P9432" s="973"/>
    </row>
    <row r="9433" spans="2:16">
      <c r="B9433" s="616" t="s">
        <v>10475</v>
      </c>
      <c r="C9433" s="1617" t="s">
        <v>10476</v>
      </c>
      <c r="D9433" s="1054" t="s">
        <v>2805</v>
      </c>
      <c r="E9433" s="264"/>
      <c r="F9433" s="1191"/>
      <c r="G9433" s="266"/>
      <c r="H9433" s="266"/>
      <c r="I9433" s="266"/>
      <c r="J9433" s="266">
        <f>SUM(J9434:J9437)</f>
        <v>2700</v>
      </c>
      <c r="K9433" s="266"/>
      <c r="L9433" s="266"/>
      <c r="M9433" s="612" t="s">
        <v>10469</v>
      </c>
      <c r="N9433" s="613">
        <f>+J9433</f>
        <v>2700</v>
      </c>
      <c r="O9433" s="613">
        <f>+K9438</f>
        <v>568178.58552631573</v>
      </c>
      <c r="P9433" s="1040"/>
    </row>
    <row r="9434" spans="2:16">
      <c r="B9434" s="223"/>
      <c r="C9434" s="1639"/>
      <c r="D9434" s="406" t="s">
        <v>277</v>
      </c>
      <c r="E9434" s="217" t="s">
        <v>85</v>
      </c>
      <c r="F9434" s="1102">
        <v>0.1</v>
      </c>
      <c r="G9434" s="219">
        <f>VLOOKUP(D9434,VLP!$C$3:$F$191,3,0)</f>
        <v>17000</v>
      </c>
      <c r="H9434" s="219"/>
      <c r="I9434" s="219"/>
      <c r="J9434" s="219">
        <f>G9434*F9434</f>
        <v>1700</v>
      </c>
      <c r="K9434" s="219"/>
      <c r="L9434" s="219"/>
      <c r="M9434" s="290"/>
      <c r="N9434" s="973"/>
      <c r="O9434" s="973"/>
      <c r="P9434" s="973"/>
    </row>
    <row r="9435" spans="2:16">
      <c r="B9435" s="223"/>
      <c r="C9435" s="1639"/>
      <c r="D9435" s="406" t="s">
        <v>90</v>
      </c>
      <c r="E9435" s="217" t="s">
        <v>88</v>
      </c>
      <c r="F9435" s="1102">
        <v>0.1</v>
      </c>
      <c r="G9435" s="219">
        <f>VLOOKUP(D9435,VLP!$C$3:$F$191,3,0)</f>
        <v>10000</v>
      </c>
      <c r="H9435" s="219"/>
      <c r="I9435" s="219"/>
      <c r="J9435" s="219">
        <f>G9435*F9435</f>
        <v>1000</v>
      </c>
      <c r="K9435" s="219"/>
      <c r="L9435" s="219"/>
      <c r="M9435" s="290"/>
      <c r="N9435" s="1040"/>
      <c r="O9435" s="1040"/>
      <c r="P9435" s="973"/>
    </row>
    <row r="9436" spans="2:16">
      <c r="B9436" s="223"/>
      <c r="C9436" s="1639"/>
      <c r="D9436" s="406" t="s">
        <v>97</v>
      </c>
      <c r="E9436" s="217" t="s">
        <v>428</v>
      </c>
      <c r="F9436" s="1102"/>
      <c r="G9436" s="219">
        <f>VLOOKUP(D9436,VLP!$C$3:$F$191,3,0)</f>
        <v>14667</v>
      </c>
      <c r="H9436" s="219"/>
      <c r="I9436" s="219"/>
      <c r="J9436" s="219">
        <f>G9436*F9436</f>
        <v>0</v>
      </c>
      <c r="K9436" s="219"/>
      <c r="L9436" s="219"/>
      <c r="M9436" s="290"/>
      <c r="N9436" s="973"/>
      <c r="O9436" s="973"/>
      <c r="P9436" s="973"/>
    </row>
    <row r="9437" spans="2:16">
      <c r="B9437" s="223"/>
      <c r="C9437" s="1639"/>
      <c r="D9437" s="406" t="s">
        <v>285</v>
      </c>
      <c r="E9437" s="217" t="s">
        <v>348</v>
      </c>
      <c r="F9437" s="1102"/>
      <c r="G9437" s="219">
        <f>VLOOKUP(D9437,VLP!$C$3:$F$191,3,0)/[4]NLĐV!$D$7</f>
        <v>25815.068493150684</v>
      </c>
      <c r="H9437" s="219"/>
      <c r="I9437" s="219"/>
      <c r="J9437" s="219">
        <f>G9437*F9437</f>
        <v>0</v>
      </c>
      <c r="K9437" s="219"/>
      <c r="L9437" s="219"/>
      <c r="M9437" s="290"/>
      <c r="N9437" s="973"/>
      <c r="O9437" s="973"/>
      <c r="P9437" s="973"/>
    </row>
    <row r="9438" spans="2:16">
      <c r="B9438" s="228"/>
      <c r="C9438" s="1618"/>
      <c r="D9438" s="407" t="s">
        <v>2770</v>
      </c>
      <c r="E9438" s="229" t="s">
        <v>2559</v>
      </c>
      <c r="F9438" s="1187">
        <v>1.8</v>
      </c>
      <c r="G9438" s="231"/>
      <c r="H9438" s="231">
        <f>_lg40</f>
        <v>315654.76973684208</v>
      </c>
      <c r="I9438" s="231"/>
      <c r="J9438" s="231"/>
      <c r="K9438" s="231">
        <f>H9438*F9438</f>
        <v>568178.58552631573</v>
      </c>
      <c r="L9438" s="231"/>
      <c r="M9438" s="290"/>
      <c r="N9438" s="973"/>
      <c r="O9438" s="973"/>
      <c r="P9438" s="973"/>
    </row>
    <row r="9439" spans="2:16">
      <c r="B9439" s="616" t="s">
        <v>10477</v>
      </c>
      <c r="C9439" s="1617" t="s">
        <v>10478</v>
      </c>
      <c r="D9439" s="1054" t="s">
        <v>2805</v>
      </c>
      <c r="E9439" s="264"/>
      <c r="F9439" s="1191"/>
      <c r="G9439" s="266"/>
      <c r="H9439" s="266"/>
      <c r="I9439" s="266"/>
      <c r="J9439" s="266">
        <f>SUM(J9440:J9443)</f>
        <v>2700</v>
      </c>
      <c r="K9439" s="266"/>
      <c r="L9439" s="266"/>
      <c r="M9439" s="612" t="s">
        <v>10469</v>
      </c>
      <c r="N9439" s="613">
        <f>+J9439</f>
        <v>2700</v>
      </c>
      <c r="O9439" s="613">
        <f>+K9444</f>
        <v>757571.44736842101</v>
      </c>
      <c r="P9439" s="973"/>
    </row>
    <row r="9440" spans="2:16">
      <c r="B9440" s="223"/>
      <c r="C9440" s="1639"/>
      <c r="D9440" s="406" t="s">
        <v>277</v>
      </c>
      <c r="E9440" s="217" t="s">
        <v>85</v>
      </c>
      <c r="F9440" s="1102">
        <v>0.1</v>
      </c>
      <c r="G9440" s="219">
        <f>VLOOKUP(D9440,VLP!$C$3:$F$191,3,0)</f>
        <v>17000</v>
      </c>
      <c r="H9440" s="219"/>
      <c r="I9440" s="219"/>
      <c r="J9440" s="219">
        <f>G9440*F9440</f>
        <v>1700</v>
      </c>
      <c r="K9440" s="219"/>
      <c r="L9440" s="219"/>
      <c r="M9440" s="290"/>
      <c r="N9440" s="973"/>
      <c r="O9440" s="973"/>
      <c r="P9440" s="973"/>
    </row>
    <row r="9441" spans="2:18">
      <c r="B9441" s="223"/>
      <c r="C9441" s="1639"/>
      <c r="D9441" s="406" t="s">
        <v>90</v>
      </c>
      <c r="E9441" s="217" t="s">
        <v>88</v>
      </c>
      <c r="F9441" s="1102">
        <v>0.1</v>
      </c>
      <c r="G9441" s="219">
        <f>VLOOKUP(D9441,VLP!$C$3:$F$191,3,0)</f>
        <v>10000</v>
      </c>
      <c r="H9441" s="219"/>
      <c r="I9441" s="219"/>
      <c r="J9441" s="219">
        <f>G9441*F9441</f>
        <v>1000</v>
      </c>
      <c r="K9441" s="219"/>
      <c r="L9441" s="219"/>
      <c r="M9441" s="290"/>
      <c r="N9441" s="1040"/>
      <c r="O9441" s="1040"/>
      <c r="P9441" s="973"/>
    </row>
    <row r="9442" spans="2:18">
      <c r="B9442" s="223"/>
      <c r="C9442" s="1639"/>
      <c r="D9442" s="406" t="s">
        <v>97</v>
      </c>
      <c r="E9442" s="217" t="s">
        <v>428</v>
      </c>
      <c r="F9442" s="1102"/>
      <c r="G9442" s="219">
        <f>VLOOKUP(D9442,VLP!$C$3:$F$191,3,0)</f>
        <v>14667</v>
      </c>
      <c r="H9442" s="219"/>
      <c r="I9442" s="219"/>
      <c r="J9442" s="219">
        <f>G9442*F9442</f>
        <v>0</v>
      </c>
      <c r="K9442" s="219"/>
      <c r="L9442" s="219"/>
      <c r="M9442" s="290"/>
      <c r="N9442" s="973"/>
      <c r="O9442" s="973"/>
      <c r="P9442" s="1040"/>
    </row>
    <row r="9443" spans="2:18">
      <c r="B9443" s="223"/>
      <c r="C9443" s="1639"/>
      <c r="D9443" s="406" t="s">
        <v>285</v>
      </c>
      <c r="E9443" s="217" t="s">
        <v>348</v>
      </c>
      <c r="F9443" s="1102"/>
      <c r="G9443" s="219">
        <f>VLOOKUP(D9443,VLP!$C$3:$F$191,3,0)/[4]NLĐV!$D$7</f>
        <v>25815.068493150684</v>
      </c>
      <c r="H9443" s="219"/>
      <c r="I9443" s="219"/>
      <c r="J9443" s="219">
        <f>G9443*F9443</f>
        <v>0</v>
      </c>
      <c r="K9443" s="219"/>
      <c r="L9443" s="219"/>
      <c r="M9443" s="290"/>
      <c r="N9443" s="973"/>
      <c r="O9443" s="973"/>
      <c r="P9443" s="973"/>
    </row>
    <row r="9444" spans="2:18">
      <c r="B9444" s="228"/>
      <c r="C9444" s="1618"/>
      <c r="D9444" s="407" t="s">
        <v>2770</v>
      </c>
      <c r="E9444" s="229" t="s">
        <v>2559</v>
      </c>
      <c r="F9444" s="1187">
        <v>2.4</v>
      </c>
      <c r="G9444" s="231"/>
      <c r="H9444" s="231">
        <f>_lg40</f>
        <v>315654.76973684208</v>
      </c>
      <c r="I9444" s="231"/>
      <c r="J9444" s="231"/>
      <c r="K9444" s="231">
        <f>H9444*F9444</f>
        <v>757571.44736842101</v>
      </c>
      <c r="L9444" s="231"/>
      <c r="M9444" s="290"/>
      <c r="N9444" s="973"/>
      <c r="O9444" s="973"/>
      <c r="P9444" s="973"/>
    </row>
    <row r="9445" spans="2:18">
      <c r="B9445" s="315"/>
      <c r="C9445" s="313"/>
      <c r="D9445" s="409"/>
      <c r="E9445" s="290"/>
      <c r="F9445" s="1186"/>
      <c r="G9445" s="292"/>
      <c r="H9445" s="292"/>
      <c r="I9445" s="292"/>
      <c r="J9445" s="292"/>
      <c r="K9445" s="292"/>
      <c r="L9445" s="292"/>
      <c r="M9445" s="315"/>
      <c r="N9445" s="973"/>
      <c r="O9445" s="973"/>
      <c r="P9445" s="973"/>
    </row>
    <row r="9446" spans="2:18">
      <c r="B9446" s="1041" t="s">
        <v>10479</v>
      </c>
      <c r="C9446" s="1041"/>
      <c r="D9446" s="409"/>
      <c r="E9446" s="290"/>
      <c r="F9446" s="1186"/>
      <c r="G9446" s="292"/>
      <c r="H9446" s="292"/>
      <c r="I9446" s="292"/>
      <c r="J9446" s="292"/>
      <c r="K9446" s="292"/>
      <c r="L9446" s="292"/>
      <c r="M9446" s="315"/>
      <c r="N9446" s="1050"/>
      <c r="O9446" s="1050"/>
      <c r="P9446" s="1050"/>
      <c r="R9446" s="441" t="s">
        <v>8</v>
      </c>
    </row>
    <row r="9447" spans="2:18">
      <c r="B9447" s="1041" t="s">
        <v>10480</v>
      </c>
      <c r="C9447" s="1041"/>
      <c r="D9447" s="409"/>
      <c r="E9447" s="290"/>
      <c r="F9447" s="1186"/>
      <c r="G9447" s="292"/>
      <c r="H9447" s="292"/>
      <c r="I9447" s="292"/>
      <c r="J9447" s="292"/>
      <c r="K9447" s="292"/>
      <c r="L9447" s="292"/>
      <c r="M9447" s="315"/>
      <c r="N9447" s="1050"/>
      <c r="O9447" s="1050"/>
      <c r="P9447" s="1050"/>
      <c r="R9447" s="1170" t="s">
        <v>10481</v>
      </c>
    </row>
    <row r="9448" spans="2:18">
      <c r="B9448" s="404"/>
      <c r="C9448" s="313"/>
      <c r="D9448" s="409"/>
      <c r="E9448" s="290"/>
      <c r="F9448" s="1186"/>
      <c r="G9448" s="292"/>
      <c r="H9448" s="292"/>
      <c r="I9448" s="1643" t="s">
        <v>2755</v>
      </c>
      <c r="J9448" s="1643"/>
      <c r="K9448" s="1643"/>
      <c r="L9448" s="1643"/>
      <c r="M9448" s="612" t="s">
        <v>428</v>
      </c>
      <c r="N9448" s="973"/>
      <c r="O9448" s="973"/>
      <c r="P9448" s="973"/>
      <c r="R9448" s="1170" t="s">
        <v>10482</v>
      </c>
    </row>
    <row r="9449" spans="2:18">
      <c r="B9449" s="1617" t="s">
        <v>438</v>
      </c>
      <c r="C9449" s="1617" t="s">
        <v>2538</v>
      </c>
      <c r="D9449" s="1617" t="s">
        <v>2539</v>
      </c>
      <c r="E9449" s="1617" t="s">
        <v>10327</v>
      </c>
      <c r="F9449" s="1712" t="s">
        <v>10328</v>
      </c>
      <c r="G9449" s="1710" t="s">
        <v>10329</v>
      </c>
      <c r="H9449" s="1710" t="s">
        <v>10330</v>
      </c>
      <c r="I9449" s="1710" t="s">
        <v>10331</v>
      </c>
      <c r="J9449" s="1624" t="s">
        <v>2781</v>
      </c>
      <c r="K9449" s="1625"/>
      <c r="L9449" s="1626"/>
      <c r="M9449" s="315"/>
      <c r="N9449" s="973"/>
      <c r="O9449" s="973"/>
      <c r="P9449" s="973"/>
      <c r="R9449" s="1170" t="s">
        <v>10483</v>
      </c>
    </row>
    <row r="9450" spans="2:18">
      <c r="B9450" s="1618"/>
      <c r="C9450" s="1618"/>
      <c r="D9450" s="1618"/>
      <c r="E9450" s="1618"/>
      <c r="F9450" s="1713"/>
      <c r="G9450" s="1711"/>
      <c r="H9450" s="1711"/>
      <c r="I9450" s="1711"/>
      <c r="J9450" s="280" t="s">
        <v>2554</v>
      </c>
      <c r="K9450" s="280" t="s">
        <v>2783</v>
      </c>
      <c r="L9450" s="280" t="s">
        <v>2784</v>
      </c>
      <c r="M9450" s="315"/>
      <c r="N9450" s="1040"/>
      <c r="O9450" s="1040"/>
      <c r="P9450" s="1040"/>
    </row>
    <row r="9451" spans="2:18">
      <c r="B9451" s="616" t="s">
        <v>10484</v>
      </c>
      <c r="C9451" s="1617" t="s">
        <v>10485</v>
      </c>
      <c r="D9451" s="1052" t="s">
        <v>2805</v>
      </c>
      <c r="E9451" s="282"/>
      <c r="F9451" s="1189"/>
      <c r="G9451" s="284"/>
      <c r="H9451" s="284"/>
      <c r="I9451" s="284"/>
      <c r="J9451" s="284">
        <f>SUM(J9452:J9456)</f>
        <v>77912.487671232884</v>
      </c>
      <c r="K9451" s="284"/>
      <c r="L9451" s="284"/>
      <c r="M9451" s="612" t="s">
        <v>10469</v>
      </c>
      <c r="N9451" s="613">
        <f>+J9451</f>
        <v>77912.487671232884</v>
      </c>
      <c r="O9451" s="613">
        <f>+K9457</f>
        <v>2099104.21875</v>
      </c>
      <c r="P9451" s="613">
        <f>+L9459</f>
        <v>431804.96332881361</v>
      </c>
    </row>
    <row r="9452" spans="2:18">
      <c r="B9452" s="223"/>
      <c r="C9452" s="1639"/>
      <c r="D9452" s="406" t="s">
        <v>188</v>
      </c>
      <c r="E9452" s="217" t="s">
        <v>348</v>
      </c>
      <c r="F9452" s="1102">
        <v>0.7</v>
      </c>
      <c r="G9452" s="219">
        <f>VLOOKUP(D9452,VLP!$C$3:$F$191,3,0)</f>
        <v>27500</v>
      </c>
      <c r="H9452" s="219"/>
      <c r="I9452" s="219"/>
      <c r="J9452" s="219">
        <f>G9452*F9452</f>
        <v>19250</v>
      </c>
      <c r="K9452" s="219"/>
      <c r="L9452" s="219"/>
      <c r="M9452" s="290"/>
      <c r="N9452" s="973"/>
      <c r="O9452" s="973"/>
      <c r="P9452" s="973"/>
    </row>
    <row r="9453" spans="2:18">
      <c r="B9453" s="223"/>
      <c r="C9453" s="1639"/>
      <c r="D9453" s="406" t="s">
        <v>289</v>
      </c>
      <c r="E9453" s="217" t="s">
        <v>336</v>
      </c>
      <c r="F9453" s="1102">
        <v>16</v>
      </c>
      <c r="G9453" s="219">
        <f>VLOOKUP(D9453,VLP!$C$3:$F$191,3,0)</f>
        <v>1542</v>
      </c>
      <c r="H9453" s="219"/>
      <c r="I9453" s="219"/>
      <c r="J9453" s="219">
        <f>G9453*F9453</f>
        <v>24672</v>
      </c>
      <c r="K9453" s="219"/>
      <c r="L9453" s="219"/>
      <c r="M9453" s="290"/>
      <c r="N9453" s="973"/>
      <c r="O9453" s="973"/>
      <c r="P9453" s="973"/>
    </row>
    <row r="9454" spans="2:18">
      <c r="B9454" s="223"/>
      <c r="C9454" s="1639"/>
      <c r="D9454" s="406" t="s">
        <v>113</v>
      </c>
      <c r="E9454" s="217" t="s">
        <v>111</v>
      </c>
      <c r="F9454" s="1102">
        <v>0.02</v>
      </c>
      <c r="G9454" s="219">
        <f>VLOOKUP(D9454,VLP!$C$3:$F$191,3,0)</f>
        <v>700000</v>
      </c>
      <c r="H9454" s="219"/>
      <c r="I9454" s="219"/>
      <c r="J9454" s="219">
        <f>G9454*F9454</f>
        <v>14000</v>
      </c>
      <c r="K9454" s="219"/>
      <c r="L9454" s="219"/>
      <c r="M9454" s="290"/>
      <c r="N9454" s="973"/>
      <c r="O9454" s="973"/>
      <c r="P9454" s="973"/>
    </row>
    <row r="9455" spans="2:18">
      <c r="B9455" s="223"/>
      <c r="C9455" s="1639"/>
      <c r="D9455" s="406" t="s">
        <v>285</v>
      </c>
      <c r="E9455" s="217" t="s">
        <v>348</v>
      </c>
      <c r="F9455" s="1102">
        <v>0.5</v>
      </c>
      <c r="G9455" s="219">
        <f>VLOOKUP(D9455,VLP!$C$3:$F$191,3,0)/[4]NLĐV!$D$7</f>
        <v>25815.068493150684</v>
      </c>
      <c r="H9455" s="219"/>
      <c r="I9455" s="219"/>
      <c r="J9455" s="219">
        <f>G9455*F9455</f>
        <v>12907.534246575342</v>
      </c>
      <c r="K9455" s="219"/>
      <c r="L9455" s="219"/>
      <c r="M9455" s="290"/>
      <c r="N9455" s="973"/>
      <c r="O9455" s="973"/>
      <c r="P9455" s="973"/>
    </row>
    <row r="9456" spans="2:18">
      <c r="B9456" s="223"/>
      <c r="C9456" s="1639"/>
      <c r="D9456" s="406" t="s">
        <v>2555</v>
      </c>
      <c r="E9456" s="217" t="s">
        <v>2556</v>
      </c>
      <c r="F9456" s="1102">
        <v>10</v>
      </c>
      <c r="G9456" s="219"/>
      <c r="H9456" s="219"/>
      <c r="I9456" s="219"/>
      <c r="J9456" s="219">
        <f>F9456%*SUM(J9452:J9455)</f>
        <v>7082.9534246575349</v>
      </c>
      <c r="K9456" s="219"/>
      <c r="L9456" s="219"/>
      <c r="M9456" s="290"/>
      <c r="N9456" s="973"/>
      <c r="O9456" s="973"/>
      <c r="P9456" s="973"/>
    </row>
    <row r="9457" spans="2:16">
      <c r="B9457" s="223"/>
      <c r="C9457" s="1639"/>
      <c r="D9457" s="406" t="s">
        <v>2770</v>
      </c>
      <c r="E9457" s="217" t="s">
        <v>2559</v>
      </c>
      <c r="F9457" s="1102">
        <v>6.65</v>
      </c>
      <c r="G9457" s="219"/>
      <c r="H9457" s="219">
        <f>+_lg40</f>
        <v>315654.76973684208</v>
      </c>
      <c r="I9457" s="219"/>
      <c r="J9457" s="219"/>
      <c r="K9457" s="219">
        <f>H9457*F9457</f>
        <v>2099104.21875</v>
      </c>
      <c r="L9457" s="219"/>
      <c r="M9457" s="290"/>
      <c r="N9457" s="973"/>
      <c r="O9457" s="973"/>
      <c r="P9457" s="973"/>
    </row>
    <row r="9458" spans="2:16">
      <c r="B9458" s="223"/>
      <c r="C9458" s="1639"/>
      <c r="D9458" s="406" t="s">
        <v>2803</v>
      </c>
      <c r="E9458" s="217"/>
      <c r="F9458" s="1102"/>
      <c r="G9458" s="219"/>
      <c r="H9458" s="219"/>
      <c r="I9458" s="219"/>
      <c r="J9458" s="219"/>
      <c r="K9458" s="219"/>
      <c r="L9458" s="219"/>
      <c r="M9458" s="290"/>
      <c r="N9458" s="1040"/>
      <c r="O9458" s="1040"/>
      <c r="P9458" s="1040"/>
    </row>
    <row r="9459" spans="2:16">
      <c r="B9459" s="228" t="s">
        <v>661</v>
      </c>
      <c r="C9459" s="1618"/>
      <c r="D9459" s="407" t="s">
        <v>2560</v>
      </c>
      <c r="E9459" s="229" t="s">
        <v>2804</v>
      </c>
      <c r="F9459" s="1187">
        <v>0.2</v>
      </c>
      <c r="G9459" s="231"/>
      <c r="H9459" s="231"/>
      <c r="I9459" s="219">
        <f>VLOOKUP($B9459,'GiaMTC TT13-QD1491'!$B$7:$T$908,19,0)</f>
        <v>2159024.8166440679</v>
      </c>
      <c r="J9459" s="231"/>
      <c r="K9459" s="231"/>
      <c r="L9459" s="231">
        <f>I9459*F9459</f>
        <v>431804.96332881361</v>
      </c>
      <c r="M9459" s="290"/>
      <c r="N9459" s="973"/>
      <c r="O9459" s="973"/>
      <c r="P9459" s="973"/>
    </row>
    <row r="9460" spans="2:16">
      <c r="B9460" s="616" t="s">
        <v>10486</v>
      </c>
      <c r="C9460" s="1617" t="s">
        <v>10487</v>
      </c>
      <c r="D9460" s="1052" t="s">
        <v>2805</v>
      </c>
      <c r="E9460" s="282"/>
      <c r="F9460" s="1189"/>
      <c r="G9460" s="284"/>
      <c r="H9460" s="284"/>
      <c r="I9460" s="284"/>
      <c r="J9460" s="284">
        <f>SUM(J9461:J9465)</f>
        <v>104684.28767123289</v>
      </c>
      <c r="K9460" s="284"/>
      <c r="L9460" s="284"/>
      <c r="M9460" s="612" t="s">
        <v>10469</v>
      </c>
      <c r="N9460" s="613">
        <f>+J9460</f>
        <v>104684.28767123289</v>
      </c>
      <c r="O9460" s="613">
        <f>+K9466</f>
        <v>2487359.5855263155</v>
      </c>
      <c r="P9460" s="613">
        <f>+L9468</f>
        <v>431804.96332881361</v>
      </c>
    </row>
    <row r="9461" spans="2:16">
      <c r="B9461" s="223"/>
      <c r="C9461" s="1639"/>
      <c r="D9461" s="406" t="s">
        <v>188</v>
      </c>
      <c r="E9461" s="217" t="s">
        <v>348</v>
      </c>
      <c r="F9461" s="1102">
        <v>0.8</v>
      </c>
      <c r="G9461" s="219">
        <f>VLOOKUP(D9461,VLP!$C$3:$F$191,3,0)</f>
        <v>27500</v>
      </c>
      <c r="H9461" s="219"/>
      <c r="I9461" s="219"/>
      <c r="J9461" s="219">
        <f>G9461*F9461</f>
        <v>22000</v>
      </c>
      <c r="K9461" s="219"/>
      <c r="L9461" s="219"/>
      <c r="M9461" s="290"/>
      <c r="N9461" s="973"/>
      <c r="O9461" s="973"/>
      <c r="P9461" s="973"/>
    </row>
    <row r="9462" spans="2:16">
      <c r="B9462" s="223"/>
      <c r="C9462" s="1639"/>
      <c r="D9462" s="406" t="s">
        <v>289</v>
      </c>
      <c r="E9462" s="217" t="s">
        <v>336</v>
      </c>
      <c r="F9462" s="1102">
        <v>30</v>
      </c>
      <c r="G9462" s="219">
        <f>VLOOKUP(D9462,VLP!$C$3:$F$191,3,0)</f>
        <v>1542</v>
      </c>
      <c r="H9462" s="219"/>
      <c r="I9462" s="219"/>
      <c r="J9462" s="219">
        <f>G9462*F9462</f>
        <v>46260</v>
      </c>
      <c r="K9462" s="219"/>
      <c r="L9462" s="219"/>
      <c r="M9462" s="290"/>
      <c r="N9462" s="973"/>
      <c r="O9462" s="973"/>
      <c r="P9462" s="973"/>
    </row>
    <row r="9463" spans="2:16">
      <c r="B9463" s="223"/>
      <c r="C9463" s="1639"/>
      <c r="D9463" s="406" t="s">
        <v>113</v>
      </c>
      <c r="E9463" s="217" t="s">
        <v>111</v>
      </c>
      <c r="F9463" s="1102">
        <v>0.02</v>
      </c>
      <c r="G9463" s="219">
        <f>VLOOKUP(D9463,VLP!$C$3:$F$191,3,0)</f>
        <v>700000</v>
      </c>
      <c r="H9463" s="219"/>
      <c r="I9463" s="219"/>
      <c r="J9463" s="219">
        <f>G9463*F9463</f>
        <v>14000</v>
      </c>
      <c r="K9463" s="219"/>
      <c r="L9463" s="219"/>
      <c r="M9463" s="290"/>
      <c r="N9463" s="973"/>
      <c r="O9463" s="973"/>
      <c r="P9463" s="973"/>
    </row>
    <row r="9464" spans="2:16">
      <c r="B9464" s="223"/>
      <c r="C9464" s="1639"/>
      <c r="D9464" s="406" t="s">
        <v>285</v>
      </c>
      <c r="E9464" s="217" t="s">
        <v>348</v>
      </c>
      <c r="F9464" s="1102">
        <v>0.5</v>
      </c>
      <c r="G9464" s="219">
        <f>VLOOKUP(D9464,VLP!$C$3:$F$191,3,0)/[4]NLĐV!$D$7</f>
        <v>25815.068493150684</v>
      </c>
      <c r="H9464" s="219"/>
      <c r="I9464" s="219"/>
      <c r="J9464" s="219">
        <f>G9464*F9464</f>
        <v>12907.534246575342</v>
      </c>
      <c r="K9464" s="219"/>
      <c r="L9464" s="219"/>
      <c r="M9464" s="290"/>
      <c r="N9464" s="973"/>
      <c r="O9464" s="973"/>
      <c r="P9464" s="973"/>
    </row>
    <row r="9465" spans="2:16">
      <c r="B9465" s="223"/>
      <c r="C9465" s="1639"/>
      <c r="D9465" s="406" t="s">
        <v>2555</v>
      </c>
      <c r="E9465" s="217" t="s">
        <v>2556</v>
      </c>
      <c r="F9465" s="1102">
        <v>10</v>
      </c>
      <c r="G9465" s="219"/>
      <c r="H9465" s="219"/>
      <c r="I9465" s="219"/>
      <c r="J9465" s="219">
        <f>F9465%*SUM(J9461:J9464)</f>
        <v>9516.753424657536</v>
      </c>
      <c r="K9465" s="219"/>
      <c r="L9465" s="219"/>
      <c r="M9465" s="290"/>
      <c r="N9465" s="973"/>
      <c r="O9465" s="973"/>
      <c r="P9465" s="973"/>
    </row>
    <row r="9466" spans="2:16">
      <c r="B9466" s="223"/>
      <c r="C9466" s="1639"/>
      <c r="D9466" s="406" t="s">
        <v>2770</v>
      </c>
      <c r="E9466" s="217" t="s">
        <v>2559</v>
      </c>
      <c r="F9466" s="1102">
        <v>7.88</v>
      </c>
      <c r="G9466" s="219"/>
      <c r="H9466" s="219">
        <f>+_lg40</f>
        <v>315654.76973684208</v>
      </c>
      <c r="I9466" s="219"/>
      <c r="J9466" s="219"/>
      <c r="K9466" s="219">
        <f>H9466*F9466</f>
        <v>2487359.5855263155</v>
      </c>
      <c r="L9466" s="219"/>
      <c r="M9466" s="290"/>
      <c r="N9466" s="973"/>
      <c r="O9466" s="973"/>
      <c r="P9466" s="973"/>
    </row>
    <row r="9467" spans="2:16">
      <c r="B9467" s="223"/>
      <c r="C9467" s="1639"/>
      <c r="D9467" s="406" t="s">
        <v>2803</v>
      </c>
      <c r="E9467" s="217"/>
      <c r="F9467" s="1102"/>
      <c r="G9467" s="219"/>
      <c r="H9467" s="219"/>
      <c r="I9467" s="219"/>
      <c r="J9467" s="219"/>
      <c r="K9467" s="219"/>
      <c r="L9467" s="219"/>
      <c r="M9467" s="290"/>
      <c r="N9467" s="1040"/>
      <c r="O9467" s="1040"/>
      <c r="P9467" s="1040"/>
    </row>
    <row r="9468" spans="2:16">
      <c r="B9468" s="228" t="s">
        <v>661</v>
      </c>
      <c r="C9468" s="1618"/>
      <c r="D9468" s="407" t="s">
        <v>2560</v>
      </c>
      <c r="E9468" s="229" t="s">
        <v>2804</v>
      </c>
      <c r="F9468" s="1187">
        <v>0.2</v>
      </c>
      <c r="G9468" s="231"/>
      <c r="H9468" s="231"/>
      <c r="I9468" s="219">
        <f>VLOOKUP($B9468,'GiaMTC TT13-QD1491'!$B$7:$T$908,19,0)</f>
        <v>2159024.8166440679</v>
      </c>
      <c r="J9468" s="231"/>
      <c r="K9468" s="231"/>
      <c r="L9468" s="231">
        <f>I9468*F9468</f>
        <v>431804.96332881361</v>
      </c>
      <c r="M9468" s="290"/>
      <c r="N9468" s="973"/>
      <c r="O9468" s="973"/>
      <c r="P9468" s="973"/>
    </row>
    <row r="9469" spans="2:16">
      <c r="B9469" s="616" t="s">
        <v>10488</v>
      </c>
      <c r="C9469" s="1617" t="s">
        <v>10489</v>
      </c>
      <c r="D9469" s="1052" t="s">
        <v>2805</v>
      </c>
      <c r="E9469" s="282"/>
      <c r="F9469" s="1189"/>
      <c r="G9469" s="284"/>
      <c r="H9469" s="284"/>
      <c r="I9469" s="284"/>
      <c r="J9469" s="284">
        <f>SUM(J9470:J9474)</f>
        <v>123109.28767123289</v>
      </c>
      <c r="K9469" s="284"/>
      <c r="L9469" s="284"/>
      <c r="M9469" s="612" t="s">
        <v>10469</v>
      </c>
      <c r="N9469" s="613">
        <f>+J9469</f>
        <v>123109.28767123289</v>
      </c>
      <c r="O9469" s="613">
        <f>+K9475</f>
        <v>2761979.2351973681</v>
      </c>
      <c r="P9469" s="613">
        <f>+L9477</f>
        <v>431804.96332881361</v>
      </c>
    </row>
    <row r="9470" spans="2:16">
      <c r="B9470" s="223"/>
      <c r="C9470" s="1639"/>
      <c r="D9470" s="406" t="s">
        <v>188</v>
      </c>
      <c r="E9470" s="217" t="s">
        <v>348</v>
      </c>
      <c r="F9470" s="1102">
        <v>0.9</v>
      </c>
      <c r="G9470" s="219">
        <f>VLOOKUP(D9470,VLP!$C$3:$F$191,3,0)</f>
        <v>27500</v>
      </c>
      <c r="H9470" s="219"/>
      <c r="I9470" s="219"/>
      <c r="J9470" s="219">
        <f>G9470*F9470</f>
        <v>24750</v>
      </c>
      <c r="K9470" s="219"/>
      <c r="L9470" s="219"/>
      <c r="M9470" s="290"/>
      <c r="N9470" s="973"/>
      <c r="O9470" s="973"/>
      <c r="P9470" s="973"/>
    </row>
    <row r="9471" spans="2:16">
      <c r="B9471" s="223"/>
      <c r="C9471" s="1639"/>
      <c r="D9471" s="406" t="s">
        <v>289</v>
      </c>
      <c r="E9471" s="217" t="s">
        <v>336</v>
      </c>
      <c r="F9471" s="1102">
        <v>30</v>
      </c>
      <c r="G9471" s="219">
        <f>VLOOKUP(D9471,VLP!$C$3:$F$191,3,0)</f>
        <v>1542</v>
      </c>
      <c r="H9471" s="219"/>
      <c r="I9471" s="219"/>
      <c r="J9471" s="219">
        <f>G9471*F9471</f>
        <v>46260</v>
      </c>
      <c r="K9471" s="219"/>
      <c r="L9471" s="219"/>
      <c r="M9471" s="290"/>
      <c r="N9471" s="973"/>
      <c r="O9471" s="973"/>
      <c r="P9471" s="973"/>
    </row>
    <row r="9472" spans="2:16">
      <c r="B9472" s="223"/>
      <c r="C9472" s="1639"/>
      <c r="D9472" s="406" t="s">
        <v>113</v>
      </c>
      <c r="E9472" s="217" t="s">
        <v>111</v>
      </c>
      <c r="F9472" s="1102">
        <v>0.04</v>
      </c>
      <c r="G9472" s="219">
        <f>VLOOKUP(D9472,VLP!$C$3:$F$191,3,0)</f>
        <v>700000</v>
      </c>
      <c r="H9472" s="219"/>
      <c r="I9472" s="219"/>
      <c r="J9472" s="219">
        <f>G9472*F9472</f>
        <v>28000</v>
      </c>
      <c r="K9472" s="219"/>
      <c r="L9472" s="219"/>
      <c r="M9472" s="290"/>
      <c r="N9472" s="973"/>
      <c r="O9472" s="973"/>
      <c r="P9472" s="973"/>
    </row>
    <row r="9473" spans="2:16">
      <c r="B9473" s="223"/>
      <c r="C9473" s="1639"/>
      <c r="D9473" s="406" t="s">
        <v>285</v>
      </c>
      <c r="E9473" s="217" t="s">
        <v>348</v>
      </c>
      <c r="F9473" s="1102">
        <v>0.5</v>
      </c>
      <c r="G9473" s="219">
        <f>VLOOKUP(D9473,VLP!$C$3:$F$191,3,0)/[4]NLĐV!$D$7</f>
        <v>25815.068493150684</v>
      </c>
      <c r="H9473" s="219"/>
      <c r="I9473" s="219"/>
      <c r="J9473" s="219">
        <f>G9473*F9473</f>
        <v>12907.534246575342</v>
      </c>
      <c r="K9473" s="219"/>
      <c r="L9473" s="219"/>
      <c r="M9473" s="290"/>
      <c r="N9473" s="973"/>
      <c r="O9473" s="973"/>
      <c r="P9473" s="973"/>
    </row>
    <row r="9474" spans="2:16">
      <c r="B9474" s="223"/>
      <c r="C9474" s="1639"/>
      <c r="D9474" s="406" t="s">
        <v>2555</v>
      </c>
      <c r="E9474" s="217" t="s">
        <v>2556</v>
      </c>
      <c r="F9474" s="1102">
        <v>10</v>
      </c>
      <c r="G9474" s="219"/>
      <c r="H9474" s="219"/>
      <c r="I9474" s="219"/>
      <c r="J9474" s="219">
        <f>F9474%*SUM(J9470:J9473)</f>
        <v>11191.753424657536</v>
      </c>
      <c r="K9474" s="219"/>
      <c r="L9474" s="219"/>
      <c r="M9474" s="290"/>
      <c r="N9474" s="973"/>
      <c r="O9474" s="973"/>
      <c r="P9474" s="973"/>
    </row>
    <row r="9475" spans="2:16">
      <c r="B9475" s="223"/>
      <c r="C9475" s="1639"/>
      <c r="D9475" s="406" t="s">
        <v>2770</v>
      </c>
      <c r="E9475" s="217" t="s">
        <v>2559</v>
      </c>
      <c r="F9475" s="1102">
        <v>8.75</v>
      </c>
      <c r="G9475" s="219"/>
      <c r="H9475" s="219">
        <f>+_lg40</f>
        <v>315654.76973684208</v>
      </c>
      <c r="I9475" s="219"/>
      <c r="J9475" s="219"/>
      <c r="K9475" s="219">
        <f>H9475*F9475</f>
        <v>2761979.2351973681</v>
      </c>
      <c r="L9475" s="219"/>
      <c r="M9475" s="290"/>
      <c r="N9475" s="973"/>
      <c r="O9475" s="973"/>
      <c r="P9475" s="973"/>
    </row>
    <row r="9476" spans="2:16">
      <c r="B9476" s="223"/>
      <c r="C9476" s="1639"/>
      <c r="D9476" s="406" t="s">
        <v>2803</v>
      </c>
      <c r="E9476" s="217"/>
      <c r="F9476" s="1102"/>
      <c r="G9476" s="219"/>
      <c r="H9476" s="219"/>
      <c r="I9476" s="219"/>
      <c r="J9476" s="219"/>
      <c r="K9476" s="219"/>
      <c r="L9476" s="219"/>
      <c r="M9476" s="290"/>
      <c r="N9476" s="1040"/>
      <c r="O9476" s="1040"/>
      <c r="P9476" s="1040"/>
    </row>
    <row r="9477" spans="2:16">
      <c r="B9477" s="228" t="s">
        <v>661</v>
      </c>
      <c r="C9477" s="1618"/>
      <c r="D9477" s="407" t="s">
        <v>2560</v>
      </c>
      <c r="E9477" s="229" t="s">
        <v>2804</v>
      </c>
      <c r="F9477" s="1187">
        <v>0.2</v>
      </c>
      <c r="G9477" s="231"/>
      <c r="H9477" s="231"/>
      <c r="I9477" s="219">
        <f>VLOOKUP($B9477,'GiaMTC TT13-QD1491'!$B$7:$T$908,19,0)</f>
        <v>2159024.8166440679</v>
      </c>
      <c r="J9477" s="231"/>
      <c r="K9477" s="231"/>
      <c r="L9477" s="231">
        <f>I9477*F9477</f>
        <v>431804.96332881361</v>
      </c>
      <c r="M9477" s="290"/>
      <c r="N9477" s="973"/>
      <c r="O9477" s="973"/>
      <c r="P9477" s="973"/>
    </row>
    <row r="9478" spans="2:16">
      <c r="B9478" s="616" t="s">
        <v>10490</v>
      </c>
      <c r="C9478" s="1617" t="s">
        <v>10491</v>
      </c>
      <c r="D9478" s="1052" t="s">
        <v>2805</v>
      </c>
      <c r="E9478" s="282"/>
      <c r="F9478" s="1189"/>
      <c r="G9478" s="284"/>
      <c r="H9478" s="284"/>
      <c r="I9478" s="284"/>
      <c r="J9478" s="284">
        <f>SUM(J9479:J9483)</f>
        <v>182102.28767123289</v>
      </c>
      <c r="K9478" s="284"/>
      <c r="L9478" s="284"/>
      <c r="M9478" s="612" t="s">
        <v>10469</v>
      </c>
      <c r="N9478" s="613">
        <f>+J9478</f>
        <v>182102.28767123289</v>
      </c>
      <c r="O9478" s="613">
        <f>+K9484</f>
        <v>3560585.8026315784</v>
      </c>
      <c r="P9478" s="613">
        <f>+L9486</f>
        <v>431804.96332881361</v>
      </c>
    </row>
    <row r="9479" spans="2:16">
      <c r="B9479" s="223"/>
      <c r="C9479" s="1639"/>
      <c r="D9479" s="406" t="s">
        <v>188</v>
      </c>
      <c r="E9479" s="217" t="s">
        <v>348</v>
      </c>
      <c r="F9479" s="1102">
        <v>1.5</v>
      </c>
      <c r="G9479" s="219">
        <f>VLOOKUP(D9479,VLP!$C$3:$F$191,3,0)</f>
        <v>27500</v>
      </c>
      <c r="H9479" s="219"/>
      <c r="I9479" s="219"/>
      <c r="J9479" s="219">
        <f>G9479*F9479</f>
        <v>41250</v>
      </c>
      <c r="K9479" s="219"/>
      <c r="L9479" s="219"/>
      <c r="M9479" s="290"/>
      <c r="N9479" s="973"/>
      <c r="O9479" s="973"/>
      <c r="P9479" s="973"/>
    </row>
    <row r="9480" spans="2:16">
      <c r="B9480" s="223"/>
      <c r="C9480" s="1639"/>
      <c r="D9480" s="406" t="s">
        <v>289</v>
      </c>
      <c r="E9480" s="217" t="s">
        <v>336</v>
      </c>
      <c r="F9480" s="1102">
        <v>45</v>
      </c>
      <c r="G9480" s="219">
        <f>VLOOKUP(D9480,VLP!$C$3:$F$191,3,0)</f>
        <v>1542</v>
      </c>
      <c r="H9480" s="219"/>
      <c r="I9480" s="219"/>
      <c r="J9480" s="219">
        <f>G9480*F9480</f>
        <v>69390</v>
      </c>
      <c r="K9480" s="219"/>
      <c r="L9480" s="219"/>
      <c r="M9480" s="290"/>
      <c r="N9480" s="973"/>
      <c r="O9480" s="973"/>
      <c r="P9480" s="973"/>
    </row>
    <row r="9481" spans="2:16">
      <c r="B9481" s="223"/>
      <c r="C9481" s="1639"/>
      <c r="D9481" s="406" t="s">
        <v>113</v>
      </c>
      <c r="E9481" s="217" t="s">
        <v>111</v>
      </c>
      <c r="F9481" s="1102">
        <v>0.06</v>
      </c>
      <c r="G9481" s="219">
        <f>VLOOKUP(D9481,VLP!$C$3:$F$191,3,0)</f>
        <v>700000</v>
      </c>
      <c r="H9481" s="219"/>
      <c r="I9481" s="219"/>
      <c r="J9481" s="219">
        <f>G9481*F9481</f>
        <v>42000</v>
      </c>
      <c r="K9481" s="219"/>
      <c r="L9481" s="219"/>
      <c r="M9481" s="290"/>
      <c r="N9481" s="973"/>
      <c r="O9481" s="973"/>
      <c r="P9481" s="973"/>
    </row>
    <row r="9482" spans="2:16">
      <c r="B9482" s="223"/>
      <c r="C9482" s="1639"/>
      <c r="D9482" s="406" t="s">
        <v>285</v>
      </c>
      <c r="E9482" s="217" t="s">
        <v>348</v>
      </c>
      <c r="F9482" s="1102">
        <v>0.5</v>
      </c>
      <c r="G9482" s="219">
        <f>VLOOKUP(D9482,VLP!$C$3:$F$191,3,0)/[4]NLĐV!$D$7</f>
        <v>25815.068493150684</v>
      </c>
      <c r="H9482" s="219"/>
      <c r="I9482" s="219"/>
      <c r="J9482" s="219">
        <f>G9482*F9482</f>
        <v>12907.534246575342</v>
      </c>
      <c r="K9482" s="219"/>
      <c r="L9482" s="219"/>
      <c r="M9482" s="290"/>
      <c r="N9482" s="973"/>
      <c r="O9482" s="973"/>
      <c r="P9482" s="973"/>
    </row>
    <row r="9483" spans="2:16">
      <c r="B9483" s="223"/>
      <c r="C9483" s="1639"/>
      <c r="D9483" s="406" t="s">
        <v>2555</v>
      </c>
      <c r="E9483" s="217" t="s">
        <v>2556</v>
      </c>
      <c r="F9483" s="1102">
        <v>10</v>
      </c>
      <c r="G9483" s="219"/>
      <c r="H9483" s="219"/>
      <c r="I9483" s="219"/>
      <c r="J9483" s="219">
        <f>F9483%*SUM(J9479:J9482)</f>
        <v>16554.753424657534</v>
      </c>
      <c r="K9483" s="219"/>
      <c r="L9483" s="219"/>
      <c r="M9483" s="290"/>
      <c r="N9483" s="973"/>
      <c r="O9483" s="973"/>
      <c r="P9483" s="973"/>
    </row>
    <row r="9484" spans="2:16">
      <c r="B9484" s="223"/>
      <c r="C9484" s="1639"/>
      <c r="D9484" s="406" t="s">
        <v>2770</v>
      </c>
      <c r="E9484" s="217" t="s">
        <v>2559</v>
      </c>
      <c r="F9484" s="1102">
        <v>11.28</v>
      </c>
      <c r="G9484" s="219"/>
      <c r="H9484" s="219">
        <f>+_lg40</f>
        <v>315654.76973684208</v>
      </c>
      <c r="I9484" s="219"/>
      <c r="J9484" s="219"/>
      <c r="K9484" s="219">
        <f>H9484*F9484</f>
        <v>3560585.8026315784</v>
      </c>
      <c r="L9484" s="219"/>
      <c r="M9484" s="290"/>
      <c r="N9484" s="973"/>
      <c r="O9484" s="973"/>
      <c r="P9484" s="973"/>
    </row>
    <row r="9485" spans="2:16">
      <c r="B9485" s="223"/>
      <c r="C9485" s="1639"/>
      <c r="D9485" s="406" t="s">
        <v>2803</v>
      </c>
      <c r="E9485" s="217"/>
      <c r="F9485" s="1102"/>
      <c r="G9485" s="219"/>
      <c r="H9485" s="219"/>
      <c r="I9485" s="219"/>
      <c r="J9485" s="219"/>
      <c r="K9485" s="219"/>
      <c r="L9485" s="219"/>
      <c r="M9485" s="290"/>
      <c r="N9485" s="1040"/>
      <c r="O9485" s="1040"/>
      <c r="P9485" s="1040"/>
    </row>
    <row r="9486" spans="2:16">
      <c r="B9486" s="228" t="s">
        <v>661</v>
      </c>
      <c r="C9486" s="1618"/>
      <c r="D9486" s="407" t="s">
        <v>2560</v>
      </c>
      <c r="E9486" s="229" t="s">
        <v>2804</v>
      </c>
      <c r="F9486" s="1187">
        <v>0.2</v>
      </c>
      <c r="G9486" s="231"/>
      <c r="H9486" s="231"/>
      <c r="I9486" s="231">
        <f>VLOOKUP($B9486,'GiaMTC TT13-QD1491'!$B$7:$T$908,19,0)</f>
        <v>2159024.8166440679</v>
      </c>
      <c r="J9486" s="231"/>
      <c r="K9486" s="231"/>
      <c r="L9486" s="231">
        <f>I9486*F9486</f>
        <v>431804.96332881361</v>
      </c>
      <c r="M9486" s="290"/>
      <c r="N9486" s="973"/>
      <c r="O9486" s="973"/>
      <c r="P9486" s="973"/>
    </row>
    <row r="9487" spans="2:16">
      <c r="B9487" s="315"/>
      <c r="C9487" s="313"/>
      <c r="D9487" s="409"/>
      <c r="E9487" s="290"/>
      <c r="F9487" s="1186"/>
      <c r="G9487" s="292"/>
      <c r="H9487" s="292"/>
      <c r="I9487" s="292"/>
      <c r="J9487" s="292"/>
      <c r="K9487" s="292"/>
      <c r="L9487" s="292"/>
      <c r="M9487" s="315"/>
      <c r="N9487" s="973"/>
      <c r="O9487" s="973"/>
      <c r="P9487" s="973"/>
    </row>
    <row r="9488" spans="2:16">
      <c r="B9488" s="1041" t="s">
        <v>10492</v>
      </c>
      <c r="C9488" s="1041"/>
      <c r="D9488" s="1043"/>
      <c r="E9488" s="794"/>
      <c r="F9488" s="1233"/>
      <c r="G9488" s="1044"/>
      <c r="H9488" s="1044"/>
      <c r="I9488" s="1044"/>
      <c r="J9488" s="1044"/>
      <c r="K9488" s="1044"/>
      <c r="L9488" s="1044"/>
      <c r="M9488" s="404"/>
      <c r="N9488" s="1040"/>
      <c r="O9488" s="1040"/>
      <c r="P9488" s="1050"/>
    </row>
    <row r="9489" spans="2:16">
      <c r="B9489" s="404"/>
      <c r="C9489" s="313"/>
      <c r="D9489" s="409"/>
      <c r="E9489" s="290"/>
      <c r="F9489" s="1186"/>
      <c r="G9489" s="292"/>
      <c r="H9489" s="292"/>
      <c r="I9489" s="1643" t="s">
        <v>10454</v>
      </c>
      <c r="J9489" s="1643"/>
      <c r="K9489" s="1643"/>
      <c r="L9489" s="1643"/>
      <c r="M9489" s="315"/>
      <c r="N9489" s="1050"/>
      <c r="O9489" s="1050"/>
      <c r="P9489" s="1050"/>
    </row>
    <row r="9490" spans="2:16">
      <c r="B9490" s="1617" t="s">
        <v>438</v>
      </c>
      <c r="C9490" s="1617" t="s">
        <v>2538</v>
      </c>
      <c r="D9490" s="1617" t="s">
        <v>2539</v>
      </c>
      <c r="E9490" s="1617" t="s">
        <v>10327</v>
      </c>
      <c r="F9490" s="1712" t="s">
        <v>10328</v>
      </c>
      <c r="G9490" s="1710" t="s">
        <v>10329</v>
      </c>
      <c r="H9490" s="1710" t="s">
        <v>10330</v>
      </c>
      <c r="I9490" s="1710" t="s">
        <v>10331</v>
      </c>
      <c r="J9490" s="1624" t="s">
        <v>2781</v>
      </c>
      <c r="K9490" s="1625"/>
      <c r="L9490" s="1626"/>
      <c r="M9490" s="315"/>
      <c r="N9490" s="1050"/>
      <c r="O9490" s="1050"/>
      <c r="P9490" s="1050"/>
    </row>
    <row r="9491" spans="2:16">
      <c r="B9491" s="1618"/>
      <c r="C9491" s="1618"/>
      <c r="D9491" s="1618"/>
      <c r="E9491" s="1618"/>
      <c r="F9491" s="1713"/>
      <c r="G9491" s="1711"/>
      <c r="H9491" s="1711"/>
      <c r="I9491" s="1711"/>
      <c r="J9491" s="280" t="s">
        <v>2554</v>
      </c>
      <c r="K9491" s="280" t="s">
        <v>2783</v>
      </c>
      <c r="L9491" s="280" t="s">
        <v>2784</v>
      </c>
      <c r="M9491" s="315"/>
      <c r="N9491" s="1050"/>
      <c r="O9491" s="1050"/>
      <c r="P9491" s="1050"/>
    </row>
    <row r="9492" spans="2:16">
      <c r="B9492" s="616" t="s">
        <v>10493</v>
      </c>
      <c r="C9492" s="1617" t="s">
        <v>10494</v>
      </c>
      <c r="D9492" s="1052" t="s">
        <v>2805</v>
      </c>
      <c r="E9492" s="282"/>
      <c r="F9492" s="1189"/>
      <c r="G9492" s="284"/>
      <c r="H9492" s="284"/>
      <c r="I9492" s="284"/>
      <c r="J9492" s="284">
        <f>SUM(J9493:J9500)</f>
        <v>2100239.9501712332</v>
      </c>
      <c r="K9492" s="284"/>
      <c r="L9492" s="284"/>
      <c r="M9492" s="612" t="s">
        <v>428</v>
      </c>
      <c r="N9492" s="613">
        <f>+J9492</f>
        <v>2100239.9501712332</v>
      </c>
      <c r="O9492" s="613">
        <f>+K9501</f>
        <v>146148158.38815787</v>
      </c>
      <c r="P9492" s="613">
        <f>+L9503</f>
        <v>6297663.6232745769</v>
      </c>
    </row>
    <row r="9493" spans="2:16">
      <c r="B9493" s="223"/>
      <c r="C9493" s="1639"/>
      <c r="D9493" s="406" t="s">
        <v>188</v>
      </c>
      <c r="E9493" s="217" t="s">
        <v>348</v>
      </c>
      <c r="F9493" s="1102">
        <v>9</v>
      </c>
      <c r="G9493" s="219">
        <f>VLOOKUP(D9493,VLP!$C$3:$F$191,3,0)</f>
        <v>27500</v>
      </c>
      <c r="H9493" s="219"/>
      <c r="I9493" s="219"/>
      <c r="J9493" s="219">
        <f t="shared" ref="J9493:J9499" si="325">G9493*F9493</f>
        <v>247500</v>
      </c>
      <c r="K9493" s="219"/>
      <c r="L9493" s="219"/>
      <c r="M9493" s="290"/>
      <c r="N9493" s="973"/>
      <c r="O9493" s="973"/>
      <c r="P9493" s="973"/>
    </row>
    <row r="9494" spans="2:16">
      <c r="B9494" s="223"/>
      <c r="C9494" s="1639"/>
      <c r="D9494" s="406" t="s">
        <v>303</v>
      </c>
      <c r="E9494" s="217" t="s">
        <v>336</v>
      </c>
      <c r="F9494" s="1102">
        <v>4.7</v>
      </c>
      <c r="G9494" s="219">
        <f>VLOOKUP(D9494,VLP!$C$3:$F$191,3,0)</f>
        <v>8000</v>
      </c>
      <c r="H9494" s="219"/>
      <c r="I9494" s="219"/>
      <c r="J9494" s="219">
        <f t="shared" si="325"/>
        <v>37600</v>
      </c>
      <c r="K9494" s="219"/>
      <c r="L9494" s="219"/>
      <c r="M9494" s="290"/>
      <c r="N9494" s="973"/>
      <c r="O9494" s="973"/>
      <c r="P9494" s="973"/>
    </row>
    <row r="9495" spans="2:16">
      <c r="B9495" s="223"/>
      <c r="C9495" s="1639"/>
      <c r="D9495" s="406" t="s">
        <v>285</v>
      </c>
      <c r="E9495" s="217" t="s">
        <v>336</v>
      </c>
      <c r="F9495" s="1102">
        <v>11.3</v>
      </c>
      <c r="G9495" s="219">
        <f>VLOOKUP(D9495,VLP!$C$3:$F$191,3,0)/[4]NLĐV!$D$7</f>
        <v>25815.068493150684</v>
      </c>
      <c r="H9495" s="219"/>
      <c r="I9495" s="219"/>
      <c r="J9495" s="219">
        <f t="shared" si="325"/>
        <v>291710.27397260274</v>
      </c>
      <c r="K9495" s="219"/>
      <c r="L9495" s="219"/>
      <c r="M9495" s="290"/>
      <c r="N9495" s="973"/>
      <c r="O9495" s="973"/>
      <c r="P9495" s="973"/>
    </row>
    <row r="9496" spans="2:16">
      <c r="B9496" s="223"/>
      <c r="C9496" s="1639"/>
      <c r="D9496" s="406" t="s">
        <v>138</v>
      </c>
      <c r="E9496" s="217" t="s">
        <v>336</v>
      </c>
      <c r="F9496" s="1102">
        <v>1.8</v>
      </c>
      <c r="G9496" s="219">
        <f>VLOOKUP(D9496,VLP!$C$3:$F$191,3,0)</f>
        <v>38000</v>
      </c>
      <c r="H9496" s="219"/>
      <c r="I9496" s="219"/>
      <c r="J9496" s="219">
        <f t="shared" si="325"/>
        <v>68400</v>
      </c>
      <c r="K9496" s="219"/>
      <c r="L9496" s="219"/>
      <c r="M9496" s="290"/>
      <c r="N9496" s="973"/>
      <c r="O9496" s="973"/>
      <c r="P9496" s="973"/>
    </row>
    <row r="9497" spans="2:16">
      <c r="B9497" s="223"/>
      <c r="C9497" s="1639"/>
      <c r="D9497" s="406" t="s">
        <v>279</v>
      </c>
      <c r="E9497" s="217" t="s">
        <v>85</v>
      </c>
      <c r="F9497" s="1102">
        <v>13</v>
      </c>
      <c r="G9497" s="219">
        <f>VLOOKUP(D9497,VLP!$C$3:$F$191,3,0)</f>
        <v>17000</v>
      </c>
      <c r="H9497" s="219"/>
      <c r="I9497" s="219"/>
      <c r="J9497" s="219">
        <f t="shared" si="325"/>
        <v>221000</v>
      </c>
      <c r="K9497" s="219"/>
      <c r="L9497" s="219"/>
      <c r="M9497" s="290"/>
      <c r="N9497" s="973"/>
      <c r="O9497" s="973"/>
      <c r="P9497" s="973"/>
    </row>
    <row r="9498" spans="2:16">
      <c r="B9498" s="223"/>
      <c r="C9498" s="1639"/>
      <c r="D9498" s="406" t="s">
        <v>192</v>
      </c>
      <c r="E9498" s="217" t="s">
        <v>111</v>
      </c>
      <c r="F9498" s="1102">
        <v>0.25</v>
      </c>
      <c r="G9498" s="219">
        <f>VLOOKUP(D9498,VLP!$C$3:$F$191,3,0)</f>
        <v>2727273</v>
      </c>
      <c r="H9498" s="219"/>
      <c r="I9498" s="219"/>
      <c r="J9498" s="219">
        <f t="shared" si="325"/>
        <v>681818.25</v>
      </c>
      <c r="K9498" s="219"/>
      <c r="L9498" s="219"/>
      <c r="M9498" s="290"/>
      <c r="N9498" s="973"/>
      <c r="O9498" s="973"/>
      <c r="P9498" s="973"/>
    </row>
    <row r="9499" spans="2:16">
      <c r="B9499" s="223"/>
      <c r="C9499" s="1639"/>
      <c r="D9499" s="406" t="s">
        <v>277</v>
      </c>
      <c r="E9499" s="217" t="s">
        <v>85</v>
      </c>
      <c r="F9499" s="1102">
        <v>26.6</v>
      </c>
      <c r="G9499" s="219">
        <f>VLOOKUP(D9499,VLP!$C$3:$F$191,3,0)</f>
        <v>17000</v>
      </c>
      <c r="H9499" s="219"/>
      <c r="I9499" s="219"/>
      <c r="J9499" s="219">
        <f t="shared" si="325"/>
        <v>452200</v>
      </c>
      <c r="K9499" s="219"/>
      <c r="L9499" s="219"/>
      <c r="M9499" s="290"/>
      <c r="N9499" s="1040"/>
      <c r="O9499" s="1040"/>
      <c r="P9499" s="1040"/>
    </row>
    <row r="9500" spans="2:16">
      <c r="B9500" s="223"/>
      <c r="C9500" s="1639"/>
      <c r="D9500" s="406" t="s">
        <v>2555</v>
      </c>
      <c r="E9500" s="217" t="s">
        <v>2556</v>
      </c>
      <c r="F9500" s="1102">
        <v>5</v>
      </c>
      <c r="G9500" s="219"/>
      <c r="H9500" s="219"/>
      <c r="I9500" s="219"/>
      <c r="J9500" s="219">
        <f>F9500%*SUM(J9493:J9499)</f>
        <v>100011.42619863014</v>
      </c>
      <c r="K9500" s="219"/>
      <c r="L9500" s="219"/>
      <c r="M9500" s="290"/>
      <c r="N9500" s="973"/>
      <c r="O9500" s="973"/>
      <c r="P9500" s="973"/>
    </row>
    <row r="9501" spans="2:16">
      <c r="B9501" s="223"/>
      <c r="C9501" s="1639"/>
      <c r="D9501" s="406" t="s">
        <v>2770</v>
      </c>
      <c r="E9501" s="217" t="s">
        <v>2559</v>
      </c>
      <c r="F9501" s="1102">
        <v>463</v>
      </c>
      <c r="G9501" s="219"/>
      <c r="H9501" s="219">
        <f>+_lg40</f>
        <v>315654.76973684208</v>
      </c>
      <c r="I9501" s="219"/>
      <c r="J9501" s="219"/>
      <c r="K9501" s="219">
        <f>H9501*F9501</f>
        <v>146148158.38815787</v>
      </c>
      <c r="L9501" s="219"/>
      <c r="M9501" s="612"/>
      <c r="N9501" s="613"/>
      <c r="O9501" s="613"/>
      <c r="P9501" s="613"/>
    </row>
    <row r="9502" spans="2:16">
      <c r="B9502" s="223"/>
      <c r="C9502" s="1639"/>
      <c r="D9502" s="406" t="s">
        <v>2803</v>
      </c>
      <c r="E9502" s="217"/>
      <c r="F9502" s="1102"/>
      <c r="G9502" s="219"/>
      <c r="H9502" s="219"/>
      <c r="I9502" s="219"/>
      <c r="J9502" s="219"/>
      <c r="K9502" s="219"/>
      <c r="L9502" s="219"/>
      <c r="M9502" s="290"/>
      <c r="N9502" s="973"/>
      <c r="O9502" s="973"/>
      <c r="P9502" s="973"/>
    </row>
    <row r="9503" spans="2:16">
      <c r="B9503" s="228" t="s">
        <v>665</v>
      </c>
      <c r="C9503" s="1618"/>
      <c r="D9503" s="407" t="s">
        <v>10122</v>
      </c>
      <c r="E9503" s="229" t="s">
        <v>2804</v>
      </c>
      <c r="F9503" s="1187">
        <v>2.6</v>
      </c>
      <c r="G9503" s="231"/>
      <c r="H9503" s="231"/>
      <c r="I9503" s="231">
        <f>VLOOKUP($B9503,'GiaMTC TT13-QD1491'!$B$7:$T$908,19,0)</f>
        <v>2422178.3166440679</v>
      </c>
      <c r="J9503" s="231"/>
      <c r="K9503" s="231"/>
      <c r="L9503" s="231">
        <f>I9503*F9503</f>
        <v>6297663.6232745769</v>
      </c>
      <c r="M9503" s="290"/>
      <c r="N9503" s="973"/>
      <c r="O9503" s="973"/>
      <c r="P9503" s="973"/>
    </row>
    <row r="9504" spans="2:16">
      <c r="B9504" s="616" t="s">
        <v>10495</v>
      </c>
      <c r="C9504" s="1617" t="s">
        <v>10496</v>
      </c>
      <c r="D9504" s="1052" t="s">
        <v>2805</v>
      </c>
      <c r="E9504" s="282"/>
      <c r="F9504" s="1189"/>
      <c r="G9504" s="284"/>
      <c r="H9504" s="284"/>
      <c r="I9504" s="284"/>
      <c r="J9504" s="284">
        <f>SUM(J9505:J9512)</f>
        <v>1593383.5697260275</v>
      </c>
      <c r="K9504" s="284"/>
      <c r="L9504" s="284"/>
      <c r="M9504" s="612" t="s">
        <v>428</v>
      </c>
      <c r="N9504" s="613">
        <f>+J9504</f>
        <v>1593383.5697260275</v>
      </c>
      <c r="O9504" s="613">
        <f>+K9513</f>
        <v>90277264.144736841</v>
      </c>
      <c r="P9504" s="613">
        <f>+L9515</f>
        <v>3391049.6433016947</v>
      </c>
    </row>
    <row r="9505" spans="2:16">
      <c r="B9505" s="223"/>
      <c r="C9505" s="1639"/>
      <c r="D9505" s="406" t="s">
        <v>188</v>
      </c>
      <c r="E9505" s="217" t="s">
        <v>348</v>
      </c>
      <c r="F9505" s="1102">
        <v>6.7</v>
      </c>
      <c r="G9505" s="219">
        <f>VLOOKUP(D9505,VLP!$C$3:$F$191,3,0)</f>
        <v>27500</v>
      </c>
      <c r="H9505" s="219"/>
      <c r="I9505" s="219"/>
      <c r="J9505" s="219">
        <f t="shared" ref="J9505:J9511" si="326">G9505*F9505</f>
        <v>184250</v>
      </c>
      <c r="K9505" s="219"/>
      <c r="L9505" s="219"/>
      <c r="M9505" s="290"/>
      <c r="N9505" s="973"/>
      <c r="O9505" s="973"/>
      <c r="P9505" s="973"/>
    </row>
    <row r="9506" spans="2:16">
      <c r="B9506" s="223"/>
      <c r="C9506" s="1639"/>
      <c r="D9506" s="406" t="s">
        <v>303</v>
      </c>
      <c r="E9506" s="217" t="s">
        <v>336</v>
      </c>
      <c r="F9506" s="1102">
        <v>3.4</v>
      </c>
      <c r="G9506" s="219">
        <f>VLOOKUP(D9506,VLP!$C$3:$F$191,3,0)</f>
        <v>8000</v>
      </c>
      <c r="H9506" s="219"/>
      <c r="I9506" s="219"/>
      <c r="J9506" s="219">
        <f t="shared" si="326"/>
        <v>27200</v>
      </c>
      <c r="K9506" s="219"/>
      <c r="L9506" s="219"/>
      <c r="M9506" s="290"/>
      <c r="N9506" s="973"/>
      <c r="O9506" s="973"/>
      <c r="P9506" s="973"/>
    </row>
    <row r="9507" spans="2:16">
      <c r="B9507" s="223"/>
      <c r="C9507" s="1639"/>
      <c r="D9507" s="406" t="s">
        <v>285</v>
      </c>
      <c r="E9507" s="217" t="s">
        <v>336</v>
      </c>
      <c r="F9507" s="1102">
        <v>8.1999999999999993</v>
      </c>
      <c r="G9507" s="219">
        <f>VLOOKUP(D9507,VLP!$C$3:$F$191,3,0)/[4]NLĐV!$D$7</f>
        <v>25815.068493150684</v>
      </c>
      <c r="H9507" s="219"/>
      <c r="I9507" s="219"/>
      <c r="J9507" s="219">
        <f t="shared" si="326"/>
        <v>211683.56164383559</v>
      </c>
      <c r="K9507" s="219"/>
      <c r="L9507" s="219"/>
      <c r="M9507" s="290"/>
      <c r="N9507" s="973"/>
      <c r="O9507" s="973"/>
      <c r="P9507" s="973"/>
    </row>
    <row r="9508" spans="2:16">
      <c r="B9508" s="223"/>
      <c r="C9508" s="1639"/>
      <c r="D9508" s="406" t="s">
        <v>138</v>
      </c>
      <c r="E9508" s="217" t="s">
        <v>336</v>
      </c>
      <c r="F9508" s="1102">
        <v>1.4</v>
      </c>
      <c r="G9508" s="219">
        <f>VLOOKUP(D9508,VLP!$C$3:$F$191,3,0)</f>
        <v>38000</v>
      </c>
      <c r="H9508" s="219"/>
      <c r="I9508" s="219"/>
      <c r="J9508" s="219">
        <f t="shared" si="326"/>
        <v>53200</v>
      </c>
      <c r="K9508" s="219"/>
      <c r="L9508" s="219"/>
      <c r="M9508" s="290"/>
      <c r="N9508" s="973"/>
      <c r="O9508" s="973"/>
      <c r="P9508" s="973"/>
    </row>
    <row r="9509" spans="2:16">
      <c r="B9509" s="223"/>
      <c r="C9509" s="1639"/>
      <c r="D9509" s="406" t="s">
        <v>279</v>
      </c>
      <c r="E9509" s="217" t="s">
        <v>85</v>
      </c>
      <c r="F9509" s="1102">
        <v>9</v>
      </c>
      <c r="G9509" s="219">
        <f>VLOOKUP(D9509,VLP!$C$3:$F$191,3,0)</f>
        <v>17000</v>
      </c>
      <c r="H9509" s="219"/>
      <c r="I9509" s="219"/>
      <c r="J9509" s="219">
        <f t="shared" si="326"/>
        <v>153000</v>
      </c>
      <c r="K9509" s="219"/>
      <c r="L9509" s="219"/>
      <c r="M9509" s="290"/>
      <c r="N9509" s="973"/>
      <c r="O9509" s="973"/>
      <c r="P9509" s="973"/>
    </row>
    <row r="9510" spans="2:16">
      <c r="B9510" s="223"/>
      <c r="C9510" s="1639"/>
      <c r="D9510" s="406" t="s">
        <v>192</v>
      </c>
      <c r="E9510" s="217" t="s">
        <v>111</v>
      </c>
      <c r="F9510" s="1102">
        <v>0.2</v>
      </c>
      <c r="G9510" s="219">
        <f>VLOOKUP(D9510,VLP!$C$3:$F$191,3,0)</f>
        <v>2727273</v>
      </c>
      <c r="H9510" s="219"/>
      <c r="I9510" s="219"/>
      <c r="J9510" s="219">
        <f t="shared" si="326"/>
        <v>545454.6</v>
      </c>
      <c r="K9510" s="219"/>
      <c r="L9510" s="219"/>
      <c r="M9510" s="290"/>
      <c r="N9510" s="973"/>
      <c r="O9510" s="973"/>
      <c r="P9510" s="973"/>
    </row>
    <row r="9511" spans="2:16">
      <c r="B9511" s="223"/>
      <c r="C9511" s="1639"/>
      <c r="D9511" s="406" t="s">
        <v>277</v>
      </c>
      <c r="E9511" s="217" t="s">
        <v>85</v>
      </c>
      <c r="F9511" s="1102">
        <v>20.16</v>
      </c>
      <c r="G9511" s="219">
        <f>VLOOKUP(D9511,VLP!$C$3:$F$191,3,0)</f>
        <v>17000</v>
      </c>
      <c r="H9511" s="219"/>
      <c r="I9511" s="219"/>
      <c r="J9511" s="219">
        <f t="shared" si="326"/>
        <v>342720</v>
      </c>
      <c r="K9511" s="219"/>
      <c r="L9511" s="219"/>
      <c r="M9511" s="290"/>
      <c r="N9511" s="1040"/>
      <c r="O9511" s="1040"/>
      <c r="P9511" s="1040"/>
    </row>
    <row r="9512" spans="2:16">
      <c r="B9512" s="223"/>
      <c r="C9512" s="1639"/>
      <c r="D9512" s="406" t="s">
        <v>2555</v>
      </c>
      <c r="E9512" s="217" t="s">
        <v>2556</v>
      </c>
      <c r="F9512" s="1102">
        <v>5</v>
      </c>
      <c r="G9512" s="219"/>
      <c r="H9512" s="219"/>
      <c r="I9512" s="219"/>
      <c r="J9512" s="219">
        <f>F9512%*SUM(J9505:J9511)</f>
        <v>75875.408082191789</v>
      </c>
      <c r="K9512" s="219"/>
      <c r="L9512" s="219"/>
      <c r="M9512" s="290"/>
      <c r="N9512" s="973"/>
      <c r="O9512" s="973"/>
      <c r="P9512" s="973"/>
    </row>
    <row r="9513" spans="2:16">
      <c r="B9513" s="223"/>
      <c r="C9513" s="1639"/>
      <c r="D9513" s="406" t="s">
        <v>2770</v>
      </c>
      <c r="E9513" s="217" t="s">
        <v>2559</v>
      </c>
      <c r="F9513" s="1102">
        <v>286</v>
      </c>
      <c r="G9513" s="219"/>
      <c r="H9513" s="219">
        <f>+_lg40</f>
        <v>315654.76973684208</v>
      </c>
      <c r="I9513" s="219"/>
      <c r="J9513" s="219"/>
      <c r="K9513" s="219">
        <f>H9513*F9513</f>
        <v>90277264.144736841</v>
      </c>
      <c r="L9513" s="219"/>
      <c r="M9513" s="612"/>
      <c r="N9513" s="613"/>
      <c r="O9513" s="613"/>
      <c r="P9513" s="613"/>
    </row>
    <row r="9514" spans="2:16">
      <c r="B9514" s="223"/>
      <c r="C9514" s="1639"/>
      <c r="D9514" s="406" t="s">
        <v>2803</v>
      </c>
      <c r="E9514" s="217"/>
      <c r="F9514" s="1102"/>
      <c r="G9514" s="219"/>
      <c r="H9514" s="219"/>
      <c r="I9514" s="219"/>
      <c r="J9514" s="219"/>
      <c r="K9514" s="219"/>
      <c r="L9514" s="219"/>
      <c r="M9514" s="290"/>
      <c r="N9514" s="973"/>
      <c r="O9514" s="973"/>
      <c r="P9514" s="973"/>
    </row>
    <row r="9515" spans="2:16">
      <c r="B9515" s="228" t="s">
        <v>665</v>
      </c>
      <c r="C9515" s="1618"/>
      <c r="D9515" s="407" t="s">
        <v>10122</v>
      </c>
      <c r="E9515" s="229" t="s">
        <v>2804</v>
      </c>
      <c r="F9515" s="1187">
        <v>1.4</v>
      </c>
      <c r="G9515" s="231"/>
      <c r="H9515" s="231"/>
      <c r="I9515" s="231">
        <f>VLOOKUP($B9515,'GiaMTC TT13-QD1491'!$B$7:$T$908,19,0)</f>
        <v>2422178.3166440679</v>
      </c>
      <c r="J9515" s="231"/>
      <c r="K9515" s="231"/>
      <c r="L9515" s="231">
        <f>I9515*F9515</f>
        <v>3391049.6433016947</v>
      </c>
      <c r="M9515" s="290"/>
      <c r="N9515" s="973"/>
      <c r="O9515" s="973"/>
      <c r="P9515" s="973"/>
    </row>
    <row r="9516" spans="2:16">
      <c r="B9516" s="616" t="s">
        <v>10497</v>
      </c>
      <c r="C9516" s="1617" t="s">
        <v>10498</v>
      </c>
      <c r="D9516" s="1052" t="s">
        <v>2805</v>
      </c>
      <c r="E9516" s="282"/>
      <c r="F9516" s="1189"/>
      <c r="G9516" s="284"/>
      <c r="H9516" s="284"/>
      <c r="I9516" s="284"/>
      <c r="J9516" s="284">
        <f>SUM(J9517:J9524)</f>
        <v>1486187.9190410958</v>
      </c>
      <c r="K9516" s="284"/>
      <c r="L9516" s="284"/>
      <c r="M9516" s="612" t="s">
        <v>428</v>
      </c>
      <c r="N9516" s="613">
        <f>+J9516</f>
        <v>1486187.9190410958</v>
      </c>
      <c r="O9516" s="613">
        <f>+K9525</f>
        <v>34090715.131578945</v>
      </c>
      <c r="P9516" s="613">
        <f>+L9527</f>
        <v>871984.19399186445</v>
      </c>
    </row>
    <row r="9517" spans="2:16">
      <c r="B9517" s="223"/>
      <c r="C9517" s="1639"/>
      <c r="D9517" s="406" t="s">
        <v>188</v>
      </c>
      <c r="E9517" s="217" t="s">
        <v>348</v>
      </c>
      <c r="F9517" s="1102">
        <v>5.4</v>
      </c>
      <c r="G9517" s="219">
        <f>VLOOKUP(D9517,VLP!$C$3:$F$191,3,0)</f>
        <v>27500</v>
      </c>
      <c r="H9517" s="219"/>
      <c r="I9517" s="219"/>
      <c r="J9517" s="219">
        <f t="shared" ref="J9517:J9523" si="327">G9517*F9517</f>
        <v>148500</v>
      </c>
      <c r="K9517" s="219"/>
      <c r="L9517" s="219"/>
      <c r="M9517" s="290"/>
      <c r="N9517" s="973"/>
      <c r="O9517" s="973"/>
      <c r="P9517" s="973"/>
    </row>
    <row r="9518" spans="2:16">
      <c r="B9518" s="223"/>
      <c r="C9518" s="1639"/>
      <c r="D9518" s="406" t="s">
        <v>303</v>
      </c>
      <c r="E9518" s="217" t="s">
        <v>336</v>
      </c>
      <c r="F9518" s="1102">
        <v>2.7</v>
      </c>
      <c r="G9518" s="219">
        <f>VLOOKUP(D9518,VLP!$C$3:$F$191,3,0)</f>
        <v>8000</v>
      </c>
      <c r="H9518" s="219"/>
      <c r="I9518" s="219"/>
      <c r="J9518" s="219">
        <f t="shared" si="327"/>
        <v>21600</v>
      </c>
      <c r="K9518" s="219"/>
      <c r="L9518" s="219"/>
      <c r="M9518" s="290"/>
      <c r="N9518" s="973"/>
      <c r="O9518" s="973"/>
      <c r="P9518" s="973"/>
    </row>
    <row r="9519" spans="2:16">
      <c r="B9519" s="223"/>
      <c r="C9519" s="1639"/>
      <c r="D9519" s="406" t="s">
        <v>285</v>
      </c>
      <c r="E9519" s="217" t="s">
        <v>336</v>
      </c>
      <c r="F9519" s="1102">
        <v>6.8</v>
      </c>
      <c r="G9519" s="219">
        <f>VLOOKUP(D9519,VLP!$C$3:$F$191,3,0)/[4]NLĐV!$D$7</f>
        <v>25815.068493150684</v>
      </c>
      <c r="H9519" s="219"/>
      <c r="I9519" s="219"/>
      <c r="J9519" s="219">
        <f t="shared" si="327"/>
        <v>175542.46575342465</v>
      </c>
      <c r="K9519" s="219"/>
      <c r="L9519" s="219"/>
      <c r="M9519" s="290"/>
      <c r="N9519" s="973"/>
      <c r="O9519" s="973"/>
      <c r="P9519" s="973"/>
    </row>
    <row r="9520" spans="2:16">
      <c r="B9520" s="223"/>
      <c r="C9520" s="1639"/>
      <c r="D9520" s="406" t="s">
        <v>138</v>
      </c>
      <c r="E9520" s="217" t="s">
        <v>336</v>
      </c>
      <c r="F9520" s="1102">
        <v>1.2</v>
      </c>
      <c r="G9520" s="219">
        <f>VLOOKUP(D9520,VLP!$C$3:$F$191,3,0)</f>
        <v>38000</v>
      </c>
      <c r="H9520" s="219"/>
      <c r="I9520" s="219"/>
      <c r="J9520" s="219">
        <f t="shared" si="327"/>
        <v>45600</v>
      </c>
      <c r="K9520" s="219"/>
      <c r="L9520" s="219"/>
      <c r="M9520" s="290"/>
      <c r="N9520" s="973"/>
      <c r="O9520" s="973"/>
      <c r="P9520" s="973"/>
    </row>
    <row r="9521" spans="2:16">
      <c r="B9521" s="223"/>
      <c r="C9521" s="1639"/>
      <c r="D9521" s="406" t="s">
        <v>279</v>
      </c>
      <c r="E9521" s="217" t="s">
        <v>85</v>
      </c>
      <c r="F9521" s="1102">
        <v>8</v>
      </c>
      <c r="G9521" s="219">
        <f>VLOOKUP(D9521,VLP!$C$3:$F$191,3,0)</f>
        <v>17000</v>
      </c>
      <c r="H9521" s="219"/>
      <c r="I9521" s="219"/>
      <c r="J9521" s="219">
        <f t="shared" si="327"/>
        <v>136000</v>
      </c>
      <c r="K9521" s="219"/>
      <c r="L9521" s="219"/>
      <c r="M9521" s="290"/>
      <c r="N9521" s="973"/>
      <c r="O9521" s="973"/>
      <c r="P9521" s="973"/>
    </row>
    <row r="9522" spans="2:16">
      <c r="B9522" s="223"/>
      <c r="C9522" s="1639"/>
      <c r="D9522" s="406" t="s">
        <v>192</v>
      </c>
      <c r="E9522" s="217" t="s">
        <v>111</v>
      </c>
      <c r="F9522" s="1102">
        <v>0.2</v>
      </c>
      <c r="G9522" s="219">
        <f>VLOOKUP(D9522,VLP!$C$3:$F$191,3,0)</f>
        <v>2727273</v>
      </c>
      <c r="H9522" s="219"/>
      <c r="I9522" s="219"/>
      <c r="J9522" s="219">
        <f t="shared" si="327"/>
        <v>545454.6</v>
      </c>
      <c r="K9522" s="219"/>
      <c r="L9522" s="219"/>
      <c r="M9522" s="290"/>
      <c r="N9522" s="973"/>
      <c r="O9522" s="973"/>
      <c r="P9522" s="973"/>
    </row>
    <row r="9523" spans="2:16">
      <c r="B9523" s="223"/>
      <c r="C9523" s="1639"/>
      <c r="D9523" s="406" t="s">
        <v>277</v>
      </c>
      <c r="E9523" s="217" t="s">
        <v>85</v>
      </c>
      <c r="F9523" s="1102">
        <v>20.16</v>
      </c>
      <c r="G9523" s="219">
        <f>VLOOKUP(D9523,VLP!$C$3:$F$191,3,0)</f>
        <v>17000</v>
      </c>
      <c r="H9523" s="219"/>
      <c r="I9523" s="219"/>
      <c r="J9523" s="219">
        <f t="shared" si="327"/>
        <v>342720</v>
      </c>
      <c r="K9523" s="219"/>
      <c r="L9523" s="219"/>
      <c r="M9523" s="290"/>
      <c r="N9523" s="1040"/>
      <c r="O9523" s="1040"/>
      <c r="P9523" s="1040"/>
    </row>
    <row r="9524" spans="2:16">
      <c r="B9524" s="223"/>
      <c r="C9524" s="1639"/>
      <c r="D9524" s="406" t="s">
        <v>2555</v>
      </c>
      <c r="E9524" s="217" t="s">
        <v>2556</v>
      </c>
      <c r="F9524" s="1102">
        <v>5</v>
      </c>
      <c r="G9524" s="219"/>
      <c r="H9524" s="219"/>
      <c r="I9524" s="219"/>
      <c r="J9524" s="219">
        <f>F9524%*SUM(J9517:J9523)</f>
        <v>70770.853287671227</v>
      </c>
      <c r="K9524" s="219"/>
      <c r="L9524" s="219"/>
      <c r="M9524" s="290"/>
      <c r="N9524" s="973"/>
      <c r="O9524" s="973"/>
      <c r="P9524" s="973"/>
    </row>
    <row r="9525" spans="2:16">
      <c r="B9525" s="223"/>
      <c r="C9525" s="1639"/>
      <c r="D9525" s="406" t="s">
        <v>2770</v>
      </c>
      <c r="E9525" s="217" t="s">
        <v>2559</v>
      </c>
      <c r="F9525" s="1102">
        <v>108</v>
      </c>
      <c r="G9525" s="219"/>
      <c r="H9525" s="219">
        <f>+_lg40</f>
        <v>315654.76973684208</v>
      </c>
      <c r="I9525" s="219"/>
      <c r="J9525" s="219"/>
      <c r="K9525" s="219">
        <f>H9525*F9525</f>
        <v>34090715.131578945</v>
      </c>
      <c r="L9525" s="219"/>
      <c r="M9525" s="612"/>
      <c r="N9525" s="613"/>
      <c r="O9525" s="613"/>
      <c r="P9525" s="613"/>
    </row>
    <row r="9526" spans="2:16">
      <c r="B9526" s="223"/>
      <c r="C9526" s="1639"/>
      <c r="D9526" s="406" t="s">
        <v>2803</v>
      </c>
      <c r="E9526" s="217"/>
      <c r="F9526" s="1102"/>
      <c r="G9526" s="219"/>
      <c r="H9526" s="219"/>
      <c r="I9526" s="219"/>
      <c r="J9526" s="219"/>
      <c r="K9526" s="219"/>
      <c r="L9526" s="219"/>
      <c r="M9526" s="290"/>
      <c r="N9526" s="973"/>
      <c r="O9526" s="973"/>
      <c r="P9526" s="973"/>
    </row>
    <row r="9527" spans="2:16">
      <c r="B9527" s="228" t="s">
        <v>665</v>
      </c>
      <c r="C9527" s="1618"/>
      <c r="D9527" s="407" t="s">
        <v>10122</v>
      </c>
      <c r="E9527" s="229" t="s">
        <v>2804</v>
      </c>
      <c r="F9527" s="1187">
        <v>0.36</v>
      </c>
      <c r="G9527" s="231"/>
      <c r="H9527" s="231"/>
      <c r="I9527" s="231">
        <f>VLOOKUP($B9527,'GiaMTC TT13-QD1491'!$B$7:$T$908,19,0)</f>
        <v>2422178.3166440679</v>
      </c>
      <c r="J9527" s="231"/>
      <c r="K9527" s="231"/>
      <c r="L9527" s="231">
        <f>I9527*F9527</f>
        <v>871984.19399186445</v>
      </c>
      <c r="M9527" s="290"/>
      <c r="N9527" s="973"/>
      <c r="O9527" s="973"/>
      <c r="P9527" s="973"/>
    </row>
    <row r="9528" spans="2:16">
      <c r="B9528" s="616" t="s">
        <v>10499</v>
      </c>
      <c r="C9528" s="1617" t="s">
        <v>10500</v>
      </c>
      <c r="D9528" s="1052" t="s">
        <v>2805</v>
      </c>
      <c r="E9528" s="282"/>
      <c r="F9528" s="1189"/>
      <c r="G9528" s="284"/>
      <c r="H9528" s="284"/>
      <c r="I9528" s="284"/>
      <c r="J9528" s="284">
        <f>SUM(J9529:J9536)</f>
        <v>1337497.7271369861</v>
      </c>
      <c r="K9528" s="284"/>
      <c r="L9528" s="284"/>
      <c r="M9528" s="612" t="s">
        <v>428</v>
      </c>
      <c r="N9528" s="613">
        <f>+J9528</f>
        <v>1337497.7271369861</v>
      </c>
      <c r="O9528" s="613">
        <f>+K9537</f>
        <v>25568036.348684207</v>
      </c>
      <c r="P9528" s="613">
        <f>+L9539</f>
        <v>363326.74749661016</v>
      </c>
    </row>
    <row r="9529" spans="2:16">
      <c r="B9529" s="223"/>
      <c r="C9529" s="1639"/>
      <c r="D9529" s="406" t="s">
        <v>188</v>
      </c>
      <c r="E9529" s="217" t="s">
        <v>348</v>
      </c>
      <c r="F9529" s="1102">
        <v>4.8600000000000003</v>
      </c>
      <c r="G9529" s="219">
        <f>VLOOKUP(D9529,VLP!$C$3:$F$191,3,0)</f>
        <v>27500</v>
      </c>
      <c r="H9529" s="219"/>
      <c r="I9529" s="219"/>
      <c r="J9529" s="219">
        <f t="shared" ref="J9529:J9535" si="328">G9529*F9529</f>
        <v>133650</v>
      </c>
      <c r="K9529" s="219"/>
      <c r="L9529" s="219"/>
      <c r="M9529" s="290"/>
      <c r="N9529" s="973"/>
      <c r="O9529" s="973"/>
      <c r="P9529" s="973"/>
    </row>
    <row r="9530" spans="2:16">
      <c r="B9530" s="223"/>
      <c r="C9530" s="1639"/>
      <c r="D9530" s="406" t="s">
        <v>303</v>
      </c>
      <c r="E9530" s="217" t="s">
        <v>336</v>
      </c>
      <c r="F9530" s="1102">
        <v>2.4300000000000002</v>
      </c>
      <c r="G9530" s="219">
        <f>VLOOKUP(D9530,VLP!$C$3:$F$191,3,0)</f>
        <v>8000</v>
      </c>
      <c r="H9530" s="219"/>
      <c r="I9530" s="219"/>
      <c r="J9530" s="219">
        <f t="shared" si="328"/>
        <v>19440</v>
      </c>
      <c r="K9530" s="219"/>
      <c r="L9530" s="219"/>
      <c r="M9530" s="290"/>
      <c r="N9530" s="973"/>
      <c r="O9530" s="973"/>
      <c r="P9530" s="973"/>
    </row>
    <row r="9531" spans="2:16">
      <c r="B9531" s="223"/>
      <c r="C9531" s="1639"/>
      <c r="D9531" s="406" t="s">
        <v>285</v>
      </c>
      <c r="E9531" s="217" t="s">
        <v>336</v>
      </c>
      <c r="F9531" s="1102">
        <v>6.12</v>
      </c>
      <c r="G9531" s="219">
        <f>VLOOKUP(D9531,VLP!$C$3:$F$191,3,0)/[4]NLĐV!$D$7</f>
        <v>25815.068493150684</v>
      </c>
      <c r="H9531" s="219"/>
      <c r="I9531" s="219"/>
      <c r="J9531" s="219">
        <f t="shared" si="328"/>
        <v>157988.21917808219</v>
      </c>
      <c r="K9531" s="219"/>
      <c r="L9531" s="219"/>
      <c r="M9531" s="290"/>
      <c r="N9531" s="973"/>
      <c r="O9531" s="973"/>
      <c r="P9531" s="973"/>
    </row>
    <row r="9532" spans="2:16">
      <c r="B9532" s="223"/>
      <c r="C9532" s="1639"/>
      <c r="D9532" s="406" t="s">
        <v>138</v>
      </c>
      <c r="E9532" s="217" t="s">
        <v>336</v>
      </c>
      <c r="F9532" s="1102">
        <v>1.08</v>
      </c>
      <c r="G9532" s="219">
        <f>VLOOKUP(D9532,VLP!$C$3:$F$191,3,0)</f>
        <v>38000</v>
      </c>
      <c r="H9532" s="219"/>
      <c r="I9532" s="219"/>
      <c r="J9532" s="219">
        <f t="shared" si="328"/>
        <v>41040</v>
      </c>
      <c r="K9532" s="219"/>
      <c r="L9532" s="219"/>
      <c r="M9532" s="290"/>
      <c r="N9532" s="973"/>
      <c r="O9532" s="973"/>
      <c r="P9532" s="973"/>
    </row>
    <row r="9533" spans="2:16">
      <c r="B9533" s="223"/>
      <c r="C9533" s="1639"/>
      <c r="D9533" s="406" t="s">
        <v>279</v>
      </c>
      <c r="E9533" s="217" t="s">
        <v>85</v>
      </c>
      <c r="F9533" s="1102">
        <v>7.2</v>
      </c>
      <c r="G9533" s="219">
        <f>VLOOKUP(D9533,VLP!$C$3:$F$191,3,0)</f>
        <v>17000</v>
      </c>
      <c r="H9533" s="219"/>
      <c r="I9533" s="219"/>
      <c r="J9533" s="219">
        <f t="shared" si="328"/>
        <v>122400</v>
      </c>
      <c r="K9533" s="219"/>
      <c r="L9533" s="219"/>
      <c r="M9533" s="290"/>
      <c r="N9533" s="973"/>
      <c r="O9533" s="973"/>
      <c r="P9533" s="973"/>
    </row>
    <row r="9534" spans="2:16">
      <c r="B9534" s="223"/>
      <c r="C9534" s="1639"/>
      <c r="D9534" s="406" t="s">
        <v>192</v>
      </c>
      <c r="E9534" s="217" t="s">
        <v>111</v>
      </c>
      <c r="F9534" s="1102">
        <v>0.18</v>
      </c>
      <c r="G9534" s="219">
        <f>VLOOKUP(D9534,VLP!$C$3:$F$191,3,0)</f>
        <v>2727273</v>
      </c>
      <c r="H9534" s="219"/>
      <c r="I9534" s="219"/>
      <c r="J9534" s="219">
        <f t="shared" si="328"/>
        <v>490909.13999999996</v>
      </c>
      <c r="K9534" s="219"/>
      <c r="L9534" s="219"/>
      <c r="M9534" s="290"/>
      <c r="N9534" s="973"/>
      <c r="O9534" s="973"/>
      <c r="P9534" s="973"/>
    </row>
    <row r="9535" spans="2:16">
      <c r="B9535" s="223"/>
      <c r="C9535" s="1639"/>
      <c r="D9535" s="406" t="s">
        <v>277</v>
      </c>
      <c r="E9535" s="217" t="s">
        <v>85</v>
      </c>
      <c r="F9535" s="1102">
        <v>18.14</v>
      </c>
      <c r="G9535" s="219">
        <f>VLOOKUP(D9535,VLP!$C$3:$F$191,3,0)</f>
        <v>17000</v>
      </c>
      <c r="H9535" s="219"/>
      <c r="I9535" s="219"/>
      <c r="J9535" s="219">
        <f t="shared" si="328"/>
        <v>308380</v>
      </c>
      <c r="K9535" s="219"/>
      <c r="L9535" s="219"/>
      <c r="M9535" s="290"/>
      <c r="N9535" s="1040"/>
      <c r="O9535" s="1040"/>
      <c r="P9535" s="1040"/>
    </row>
    <row r="9536" spans="2:16">
      <c r="B9536" s="223"/>
      <c r="C9536" s="1639"/>
      <c r="D9536" s="406" t="s">
        <v>2555</v>
      </c>
      <c r="E9536" s="217" t="s">
        <v>2556</v>
      </c>
      <c r="F9536" s="1102">
        <v>5</v>
      </c>
      <c r="G9536" s="219"/>
      <c r="H9536" s="219"/>
      <c r="I9536" s="219"/>
      <c r="J9536" s="219">
        <f>F9536%*SUM(J9529:J9535)</f>
        <v>63690.367958904106</v>
      </c>
      <c r="K9536" s="219"/>
      <c r="L9536" s="219"/>
      <c r="M9536" s="290"/>
      <c r="N9536" s="973"/>
      <c r="O9536" s="973"/>
      <c r="P9536" s="973"/>
    </row>
    <row r="9537" spans="2:16">
      <c r="B9537" s="223"/>
      <c r="C9537" s="1639"/>
      <c r="D9537" s="406" t="s">
        <v>2770</v>
      </c>
      <c r="E9537" s="217" t="s">
        <v>2559</v>
      </c>
      <c r="F9537" s="1102">
        <v>81</v>
      </c>
      <c r="G9537" s="219"/>
      <c r="H9537" s="219">
        <f>+_lg40</f>
        <v>315654.76973684208</v>
      </c>
      <c r="I9537" s="219"/>
      <c r="J9537" s="219"/>
      <c r="K9537" s="219">
        <f>H9537*F9537</f>
        <v>25568036.348684207</v>
      </c>
      <c r="L9537" s="219"/>
      <c r="M9537" s="612"/>
      <c r="N9537" s="613"/>
      <c r="O9537" s="613"/>
      <c r="P9537" s="613"/>
    </row>
    <row r="9538" spans="2:16">
      <c r="B9538" s="223"/>
      <c r="C9538" s="1639"/>
      <c r="D9538" s="406" t="s">
        <v>2803</v>
      </c>
      <c r="E9538" s="217"/>
      <c r="F9538" s="1102"/>
      <c r="G9538" s="219"/>
      <c r="H9538" s="219"/>
      <c r="I9538" s="219"/>
      <c r="J9538" s="219"/>
      <c r="K9538" s="219"/>
      <c r="L9538" s="219"/>
      <c r="M9538" s="290"/>
      <c r="N9538" s="973"/>
      <c r="O9538" s="973"/>
      <c r="P9538" s="973"/>
    </row>
    <row r="9539" spans="2:16">
      <c r="B9539" s="228" t="s">
        <v>665</v>
      </c>
      <c r="C9539" s="1618"/>
      <c r="D9539" s="407" t="s">
        <v>10122</v>
      </c>
      <c r="E9539" s="229" t="s">
        <v>2804</v>
      </c>
      <c r="F9539" s="1187">
        <v>0.15</v>
      </c>
      <c r="G9539" s="231"/>
      <c r="H9539" s="231"/>
      <c r="I9539" s="231">
        <f>VLOOKUP($B9539,'GiaMTC TT13-QD1491'!$B$7:$T$908,19,0)</f>
        <v>2422178.3166440679</v>
      </c>
      <c r="J9539" s="231"/>
      <c r="K9539" s="231"/>
      <c r="L9539" s="231">
        <f>I9539*F9539</f>
        <v>363326.74749661016</v>
      </c>
      <c r="M9539" s="290"/>
      <c r="N9539" s="973"/>
      <c r="O9539" s="973"/>
      <c r="P9539" s="973"/>
    </row>
    <row r="9540" spans="2:16">
      <c r="B9540" s="616" t="s">
        <v>11335</v>
      </c>
      <c r="C9540" s="1617" t="s">
        <v>10501</v>
      </c>
      <c r="D9540" s="1052" t="s">
        <v>2805</v>
      </c>
      <c r="E9540" s="282"/>
      <c r="F9540" s="1189"/>
      <c r="G9540" s="284"/>
      <c r="H9540" s="284"/>
      <c r="I9540" s="284"/>
      <c r="J9540" s="284">
        <f>SUM(J9541:J9548)</f>
        <v>864000.0628767123</v>
      </c>
      <c r="K9540" s="284"/>
      <c r="L9540" s="284"/>
      <c r="M9540" s="612" t="s">
        <v>428</v>
      </c>
      <c r="N9540" s="613">
        <f>+J9540</f>
        <v>864000.0628767123</v>
      </c>
      <c r="O9540" s="613">
        <f>+K9549</f>
        <v>3011346.5032894732</v>
      </c>
      <c r="P9540" s="613">
        <f>+L9551</f>
        <v>290661.39799728815</v>
      </c>
    </row>
    <row r="9541" spans="2:16">
      <c r="B9541" s="223"/>
      <c r="C9541" s="1639"/>
      <c r="D9541" s="406" t="s">
        <v>188</v>
      </c>
      <c r="E9541" s="217" t="s">
        <v>348</v>
      </c>
      <c r="F9541" s="1102">
        <v>2</v>
      </c>
      <c r="G9541" s="219">
        <f>VLOOKUP(D9541,VLP!$C$3:$F$191,3,0)</f>
        <v>27500</v>
      </c>
      <c r="H9541" s="219"/>
      <c r="I9541" s="219"/>
      <c r="J9541" s="219">
        <f t="shared" ref="J9541:J9547" si="329">G9541*F9541</f>
        <v>55000</v>
      </c>
      <c r="K9541" s="219"/>
      <c r="L9541" s="219"/>
      <c r="M9541" s="290"/>
      <c r="N9541" s="973"/>
      <c r="O9541" s="973"/>
      <c r="P9541" s="973"/>
    </row>
    <row r="9542" spans="2:16">
      <c r="B9542" s="223"/>
      <c r="C9542" s="1639"/>
      <c r="D9542" s="406" t="s">
        <v>303</v>
      </c>
      <c r="E9542" s="217" t="s">
        <v>336</v>
      </c>
      <c r="F9542" s="1102">
        <v>1</v>
      </c>
      <c r="G9542" s="219">
        <f>VLOOKUP(D9542,VLP!$C$3:$F$191,3,0)</f>
        <v>8000</v>
      </c>
      <c r="H9542" s="219"/>
      <c r="I9542" s="219"/>
      <c r="J9542" s="219">
        <f t="shared" si="329"/>
        <v>8000</v>
      </c>
      <c r="K9542" s="219"/>
      <c r="L9542" s="219"/>
      <c r="M9542" s="290"/>
      <c r="N9542" s="973"/>
      <c r="O9542" s="973"/>
      <c r="P9542" s="973"/>
    </row>
    <row r="9543" spans="2:16">
      <c r="B9543" s="223"/>
      <c r="C9543" s="1639"/>
      <c r="D9543" s="406" t="s">
        <v>285</v>
      </c>
      <c r="E9543" s="217" t="s">
        <v>336</v>
      </c>
      <c r="F9543" s="1102">
        <v>1.5</v>
      </c>
      <c r="G9543" s="219">
        <f>VLOOKUP(D9543,VLP!$C$3:$F$191,3,0)/[4]NLĐV!$D$7</f>
        <v>25815.068493150684</v>
      </c>
      <c r="H9543" s="219"/>
      <c r="I9543" s="219"/>
      <c r="J9543" s="219">
        <f t="shared" si="329"/>
        <v>38722.602739726026</v>
      </c>
      <c r="K9543" s="219"/>
      <c r="L9543" s="219"/>
      <c r="M9543" s="290"/>
      <c r="N9543" s="973"/>
      <c r="O9543" s="973"/>
      <c r="P9543" s="973"/>
    </row>
    <row r="9544" spans="2:16">
      <c r="B9544" s="223"/>
      <c r="C9544" s="1639"/>
      <c r="D9544" s="406" t="s">
        <v>138</v>
      </c>
      <c r="E9544" s="217" t="s">
        <v>336</v>
      </c>
      <c r="F9544" s="1102">
        <v>0.4</v>
      </c>
      <c r="G9544" s="219">
        <f>VLOOKUP(D9544,VLP!$C$3:$F$191,3,0)</f>
        <v>38000</v>
      </c>
      <c r="H9544" s="219"/>
      <c r="I9544" s="219"/>
      <c r="J9544" s="219">
        <f t="shared" si="329"/>
        <v>15200</v>
      </c>
      <c r="K9544" s="219"/>
      <c r="L9544" s="219"/>
      <c r="M9544" s="290"/>
      <c r="N9544" s="973"/>
      <c r="O9544" s="973"/>
      <c r="P9544" s="973"/>
    </row>
    <row r="9545" spans="2:16">
      <c r="B9545" s="223"/>
      <c r="C9545" s="1639"/>
      <c r="D9545" s="406" t="s">
        <v>279</v>
      </c>
      <c r="E9545" s="217" t="s">
        <v>85</v>
      </c>
      <c r="F9545" s="1102">
        <v>4</v>
      </c>
      <c r="G9545" s="219">
        <f>VLOOKUP(D9545,VLP!$C$3:$F$191,3,0)</f>
        <v>17000</v>
      </c>
      <c r="H9545" s="219"/>
      <c r="I9545" s="219"/>
      <c r="J9545" s="219">
        <f t="shared" si="329"/>
        <v>68000</v>
      </c>
      <c r="K9545" s="219"/>
      <c r="L9545" s="219"/>
      <c r="M9545" s="290"/>
      <c r="N9545" s="973"/>
      <c r="O9545" s="973"/>
      <c r="P9545" s="973"/>
    </row>
    <row r="9546" spans="2:16">
      <c r="B9546" s="223"/>
      <c r="C9546" s="1639"/>
      <c r="D9546" s="406" t="s">
        <v>192</v>
      </c>
      <c r="E9546" s="217" t="s">
        <v>111</v>
      </c>
      <c r="F9546" s="1102">
        <v>0.2</v>
      </c>
      <c r="G9546" s="219">
        <f>VLOOKUP(D9546,VLP!$C$3:$F$191,3,0)</f>
        <v>2727273</v>
      </c>
      <c r="H9546" s="219"/>
      <c r="I9546" s="219"/>
      <c r="J9546" s="219">
        <f t="shared" si="329"/>
        <v>545454.6</v>
      </c>
      <c r="K9546" s="219"/>
      <c r="L9546" s="219"/>
      <c r="M9546" s="290"/>
      <c r="N9546" s="973"/>
      <c r="O9546" s="973"/>
      <c r="P9546" s="973"/>
    </row>
    <row r="9547" spans="2:16">
      <c r="B9547" s="223"/>
      <c r="C9547" s="1639"/>
      <c r="D9547" s="406" t="s">
        <v>277</v>
      </c>
      <c r="E9547" s="217" t="s">
        <v>85</v>
      </c>
      <c r="F9547" s="1102">
        <v>5.44</v>
      </c>
      <c r="G9547" s="219">
        <f>VLOOKUP(D9547,VLP!$C$3:$F$191,3,0)</f>
        <v>17000</v>
      </c>
      <c r="H9547" s="219"/>
      <c r="I9547" s="219"/>
      <c r="J9547" s="219">
        <f t="shared" si="329"/>
        <v>92480</v>
      </c>
      <c r="K9547" s="219"/>
      <c r="L9547" s="219"/>
      <c r="M9547" s="290"/>
      <c r="N9547" s="1040"/>
      <c r="O9547" s="1040"/>
      <c r="P9547" s="1040"/>
    </row>
    <row r="9548" spans="2:16">
      <c r="B9548" s="223"/>
      <c r="C9548" s="1639"/>
      <c r="D9548" s="406" t="s">
        <v>2555</v>
      </c>
      <c r="E9548" s="217" t="s">
        <v>2556</v>
      </c>
      <c r="F9548" s="1102">
        <v>5</v>
      </c>
      <c r="G9548" s="219"/>
      <c r="H9548" s="219"/>
      <c r="I9548" s="219"/>
      <c r="J9548" s="219">
        <f>F9548%*SUM(J9541:J9547)</f>
        <v>41142.860136986303</v>
      </c>
      <c r="K9548" s="219"/>
      <c r="L9548" s="219"/>
      <c r="M9548" s="290"/>
      <c r="N9548" s="973"/>
      <c r="O9548" s="973"/>
      <c r="P9548" s="973"/>
    </row>
    <row r="9549" spans="2:16">
      <c r="B9549" s="223"/>
      <c r="C9549" s="1639"/>
      <c r="D9549" s="406" t="s">
        <v>2770</v>
      </c>
      <c r="E9549" s="217" t="s">
        <v>2559</v>
      </c>
      <c r="F9549" s="1102">
        <v>9.5399999999999991</v>
      </c>
      <c r="G9549" s="219"/>
      <c r="H9549" s="219">
        <f>+_lg40</f>
        <v>315654.76973684208</v>
      </c>
      <c r="I9549" s="219"/>
      <c r="J9549" s="219"/>
      <c r="K9549" s="219">
        <f>H9549*F9549</f>
        <v>3011346.5032894732</v>
      </c>
      <c r="L9549" s="219"/>
      <c r="M9549" s="612"/>
      <c r="N9549" s="613"/>
      <c r="O9549" s="613"/>
      <c r="P9549" s="613"/>
    </row>
    <row r="9550" spans="2:16">
      <c r="B9550" s="223"/>
      <c r="C9550" s="1639"/>
      <c r="D9550" s="406" t="s">
        <v>2803</v>
      </c>
      <c r="E9550" s="217"/>
      <c r="F9550" s="1102"/>
      <c r="G9550" s="219"/>
      <c r="H9550" s="219"/>
      <c r="I9550" s="219"/>
      <c r="J9550" s="219"/>
      <c r="K9550" s="219"/>
      <c r="L9550" s="219"/>
      <c r="M9550" s="290"/>
      <c r="N9550" s="973"/>
      <c r="O9550" s="973"/>
      <c r="P9550" s="973"/>
    </row>
    <row r="9551" spans="2:16">
      <c r="B9551" s="228" t="s">
        <v>665</v>
      </c>
      <c r="C9551" s="1618"/>
      <c r="D9551" s="407" t="s">
        <v>10122</v>
      </c>
      <c r="E9551" s="229" t="s">
        <v>2804</v>
      </c>
      <c r="F9551" s="1187">
        <v>0.12</v>
      </c>
      <c r="G9551" s="231"/>
      <c r="H9551" s="231"/>
      <c r="I9551" s="231">
        <f>VLOOKUP($B9551,'GiaMTC TT13-QD1491'!$B$7:$T$908,19,0)</f>
        <v>2422178.3166440679</v>
      </c>
      <c r="J9551" s="231"/>
      <c r="K9551" s="231"/>
      <c r="L9551" s="231">
        <f>I9551*F9551</f>
        <v>290661.39799728815</v>
      </c>
      <c r="M9551" s="290"/>
      <c r="N9551" s="973"/>
      <c r="O9551" s="973"/>
      <c r="P9551" s="973"/>
    </row>
    <row r="9552" spans="2:16" s="1543" customFormat="1">
      <c r="B9552" s="1581" t="s">
        <v>11336</v>
      </c>
      <c r="C9552" s="1707" t="s">
        <v>11337</v>
      </c>
      <c r="D9552" s="1582" t="s">
        <v>2805</v>
      </c>
      <c r="E9552" s="1428"/>
      <c r="F9552" s="1431"/>
      <c r="G9552" s="1583"/>
      <c r="H9552" s="1583"/>
      <c r="I9552" s="1583"/>
      <c r="J9552" s="1583"/>
      <c r="K9552" s="1583"/>
      <c r="L9552" s="1583"/>
      <c r="M9552" s="1426"/>
      <c r="N9552" s="1542"/>
      <c r="O9552" s="1542"/>
      <c r="P9552" s="1542"/>
    </row>
    <row r="9553" spans="2:16" s="1543" customFormat="1">
      <c r="B9553" s="1420"/>
      <c r="C9553" s="1708"/>
      <c r="D9553" s="1544" t="s">
        <v>188</v>
      </c>
      <c r="E9553" s="1422" t="s">
        <v>348</v>
      </c>
      <c r="F9553" s="1423">
        <v>3.51</v>
      </c>
      <c r="G9553" s="1583"/>
      <c r="H9553" s="1583"/>
      <c r="I9553" s="1583"/>
      <c r="J9553" s="1583"/>
      <c r="K9553" s="1583"/>
      <c r="L9553" s="1583"/>
      <c r="M9553" s="1426"/>
      <c r="N9553" s="1542"/>
      <c r="O9553" s="1542"/>
      <c r="P9553" s="1542"/>
    </row>
    <row r="9554" spans="2:16" s="1543" customFormat="1">
      <c r="B9554" s="1420"/>
      <c r="C9554" s="1708"/>
      <c r="D9554" s="1544" t="s">
        <v>303</v>
      </c>
      <c r="E9554" s="1422" t="s">
        <v>336</v>
      </c>
      <c r="F9554" s="1423">
        <v>1.76</v>
      </c>
      <c r="G9554" s="1583"/>
      <c r="H9554" s="1583"/>
      <c r="I9554" s="1583"/>
      <c r="J9554" s="1583"/>
      <c r="K9554" s="1583"/>
      <c r="L9554" s="1583"/>
      <c r="M9554" s="1426"/>
      <c r="N9554" s="1542"/>
      <c r="O9554" s="1542"/>
      <c r="P9554" s="1542"/>
    </row>
    <row r="9555" spans="2:16" s="1543" customFormat="1">
      <c r="B9555" s="1420"/>
      <c r="C9555" s="1708"/>
      <c r="D9555" s="1544" t="s">
        <v>285</v>
      </c>
      <c r="E9555" s="1422" t="s">
        <v>336</v>
      </c>
      <c r="F9555" s="1423">
        <v>4.42</v>
      </c>
      <c r="G9555" s="1583"/>
      <c r="H9555" s="1583"/>
      <c r="I9555" s="1583"/>
      <c r="J9555" s="1583"/>
      <c r="K9555" s="1583"/>
      <c r="L9555" s="1583"/>
      <c r="M9555" s="1426"/>
      <c r="N9555" s="1542"/>
      <c r="O9555" s="1542"/>
      <c r="P9555" s="1542"/>
    </row>
    <row r="9556" spans="2:16" s="1543" customFormat="1">
      <c r="B9556" s="1420"/>
      <c r="C9556" s="1708"/>
      <c r="D9556" s="1544" t="s">
        <v>138</v>
      </c>
      <c r="E9556" s="1422" t="s">
        <v>336</v>
      </c>
      <c r="F9556" s="1423">
        <v>0.78</v>
      </c>
      <c r="G9556" s="1583"/>
      <c r="H9556" s="1583"/>
      <c r="I9556" s="1583"/>
      <c r="J9556" s="1583"/>
      <c r="K9556" s="1583"/>
      <c r="L9556" s="1583"/>
      <c r="M9556" s="1426"/>
      <c r="N9556" s="1542"/>
      <c r="O9556" s="1542"/>
      <c r="P9556" s="1542"/>
    </row>
    <row r="9557" spans="2:16" s="1543" customFormat="1">
      <c r="B9557" s="1420"/>
      <c r="C9557" s="1708"/>
      <c r="D9557" s="1544" t="s">
        <v>279</v>
      </c>
      <c r="E9557" s="1422" t="s">
        <v>85</v>
      </c>
      <c r="F9557" s="1423">
        <v>5.2</v>
      </c>
      <c r="G9557" s="1583"/>
      <c r="H9557" s="1583"/>
      <c r="I9557" s="1583"/>
      <c r="J9557" s="1583"/>
      <c r="K9557" s="1583"/>
      <c r="L9557" s="1583"/>
      <c r="M9557" s="1426"/>
      <c r="N9557" s="1542"/>
      <c r="O9557" s="1542"/>
      <c r="P9557" s="1542"/>
    </row>
    <row r="9558" spans="2:16" s="1543" customFormat="1">
      <c r="B9558" s="1420"/>
      <c r="C9558" s="1708"/>
      <c r="D9558" s="1544" t="s">
        <v>192</v>
      </c>
      <c r="E9558" s="1422" t="s">
        <v>111</v>
      </c>
      <c r="F9558" s="1423">
        <v>0.13</v>
      </c>
      <c r="G9558" s="1583"/>
      <c r="H9558" s="1583"/>
      <c r="I9558" s="1583"/>
      <c r="J9558" s="1583"/>
      <c r="K9558" s="1583"/>
      <c r="L9558" s="1583"/>
      <c r="M9558" s="1426"/>
      <c r="N9558" s="1542"/>
      <c r="O9558" s="1542"/>
      <c r="P9558" s="1542"/>
    </row>
    <row r="9559" spans="2:16" s="1543" customFormat="1">
      <c r="B9559" s="1420"/>
      <c r="C9559" s="1708"/>
      <c r="D9559" s="1544" t="s">
        <v>277</v>
      </c>
      <c r="E9559" s="1422" t="s">
        <v>85</v>
      </c>
      <c r="F9559" s="1423">
        <v>13.1</v>
      </c>
      <c r="G9559" s="1583"/>
      <c r="H9559" s="1583"/>
      <c r="I9559" s="1583"/>
      <c r="J9559" s="1583"/>
      <c r="K9559" s="1583"/>
      <c r="L9559" s="1583"/>
      <c r="M9559" s="1426"/>
      <c r="N9559" s="1542"/>
      <c r="O9559" s="1542"/>
      <c r="P9559" s="1542"/>
    </row>
    <row r="9560" spans="2:16" s="1543" customFormat="1">
      <c r="B9560" s="1420"/>
      <c r="C9560" s="1708"/>
      <c r="D9560" s="1544" t="s">
        <v>2555</v>
      </c>
      <c r="E9560" s="1422" t="s">
        <v>2556</v>
      </c>
      <c r="F9560" s="1423">
        <v>5</v>
      </c>
      <c r="G9560" s="1583"/>
      <c r="H9560" s="1583"/>
      <c r="I9560" s="1583"/>
      <c r="J9560" s="1583"/>
      <c r="K9560" s="1583"/>
      <c r="L9560" s="1583"/>
      <c r="M9560" s="1426"/>
      <c r="N9560" s="1542"/>
      <c r="O9560" s="1542"/>
      <c r="P9560" s="1542"/>
    </row>
    <row r="9561" spans="2:16" s="1543" customFormat="1">
      <c r="B9561" s="1420"/>
      <c r="C9561" s="1708"/>
      <c r="D9561" s="1544" t="s">
        <v>2770</v>
      </c>
      <c r="E9561" s="1422" t="s">
        <v>2559</v>
      </c>
      <c r="F9561" s="1423">
        <v>81</v>
      </c>
      <c r="G9561" s="1583"/>
      <c r="H9561" s="1583"/>
      <c r="I9561" s="1583"/>
      <c r="J9561" s="1583"/>
      <c r="K9561" s="1583"/>
      <c r="L9561" s="1583"/>
      <c r="M9561" s="1426"/>
      <c r="N9561" s="1542"/>
      <c r="O9561" s="1542"/>
      <c r="P9561" s="1542"/>
    </row>
    <row r="9562" spans="2:16" s="1543" customFormat="1">
      <c r="B9562" s="1442"/>
      <c r="C9562" s="1708"/>
      <c r="D9562" s="1544" t="s">
        <v>2803</v>
      </c>
      <c r="E9562" s="1422"/>
      <c r="F9562" s="1423"/>
      <c r="G9562" s="1583"/>
      <c r="H9562" s="1583"/>
      <c r="I9562" s="1583"/>
      <c r="J9562" s="1583"/>
      <c r="K9562" s="1583"/>
      <c r="L9562" s="1583"/>
      <c r="M9562" s="1426"/>
      <c r="N9562" s="1542"/>
      <c r="O9562" s="1542"/>
      <c r="P9562" s="1542"/>
    </row>
    <row r="9563" spans="2:16" s="1543" customFormat="1">
      <c r="B9563" s="1442" t="s">
        <v>665</v>
      </c>
      <c r="C9563" s="1708"/>
      <c r="D9563" s="1561"/>
      <c r="E9563" s="1434"/>
      <c r="F9563" s="1443">
        <v>0.28999999999999998</v>
      </c>
      <c r="G9563" s="1583"/>
      <c r="H9563" s="1583"/>
      <c r="I9563" s="1583"/>
      <c r="J9563" s="1583"/>
      <c r="K9563" s="1583"/>
      <c r="L9563" s="1583"/>
      <c r="M9563" s="1426"/>
      <c r="N9563" s="1542"/>
      <c r="O9563" s="1542"/>
      <c r="P9563" s="1542"/>
    </row>
    <row r="9564" spans="2:16" s="1543" customFormat="1">
      <c r="B9564" s="1442" t="s">
        <v>661</v>
      </c>
      <c r="C9564" s="1714"/>
      <c r="D9564" s="1560" t="s">
        <v>10122</v>
      </c>
      <c r="E9564" s="1440" t="s">
        <v>2804</v>
      </c>
      <c r="F9564" s="1443"/>
      <c r="G9564" s="1583"/>
      <c r="H9564" s="1583"/>
      <c r="I9564" s="1583"/>
      <c r="J9564" s="1583"/>
      <c r="K9564" s="1583"/>
      <c r="L9564" s="1583"/>
      <c r="M9564" s="1426"/>
      <c r="N9564" s="1542"/>
      <c r="O9564" s="1542"/>
      <c r="P9564" s="1542"/>
    </row>
    <row r="9565" spans="2:16" s="1543" customFormat="1">
      <c r="B9565" s="1581" t="s">
        <v>11338</v>
      </c>
      <c r="C9565" s="1707" t="s">
        <v>11339</v>
      </c>
      <c r="D9565" s="1582" t="s">
        <v>2805</v>
      </c>
      <c r="E9565" s="1428"/>
      <c r="F9565" s="1431"/>
      <c r="G9565" s="1583"/>
      <c r="H9565" s="1583"/>
      <c r="I9565" s="1583"/>
      <c r="J9565" s="1583"/>
      <c r="K9565" s="1583"/>
      <c r="L9565" s="1583"/>
      <c r="M9565" s="1426"/>
      <c r="N9565" s="1542"/>
      <c r="O9565" s="1542"/>
      <c r="P9565" s="1542"/>
    </row>
    <row r="9566" spans="2:16" s="1543" customFormat="1">
      <c r="B9566" s="1420"/>
      <c r="C9566" s="1708"/>
      <c r="D9566" s="1544" t="s">
        <v>188</v>
      </c>
      <c r="E9566" s="1422" t="s">
        <v>348</v>
      </c>
      <c r="F9566" s="1423">
        <v>2.81</v>
      </c>
      <c r="G9566" s="1583"/>
      <c r="H9566" s="1583"/>
      <c r="I9566" s="1583"/>
      <c r="J9566" s="1583"/>
      <c r="K9566" s="1583"/>
      <c r="L9566" s="1583"/>
      <c r="M9566" s="1426"/>
      <c r="N9566" s="1542"/>
      <c r="O9566" s="1542"/>
      <c r="P9566" s="1542"/>
    </row>
    <row r="9567" spans="2:16" s="1543" customFormat="1">
      <c r="B9567" s="1420"/>
      <c r="C9567" s="1708"/>
      <c r="D9567" s="1544" t="s">
        <v>303</v>
      </c>
      <c r="E9567" s="1422" t="s">
        <v>336</v>
      </c>
      <c r="F9567" s="1423">
        <v>1.4</v>
      </c>
      <c r="G9567" s="1583"/>
      <c r="H9567" s="1583"/>
      <c r="I9567" s="1583"/>
      <c r="J9567" s="1583"/>
      <c r="K9567" s="1583"/>
      <c r="L9567" s="1583"/>
      <c r="M9567" s="1426"/>
      <c r="N9567" s="1542"/>
      <c r="O9567" s="1542"/>
      <c r="P9567" s="1542"/>
    </row>
    <row r="9568" spans="2:16" s="1543" customFormat="1">
      <c r="B9568" s="1420"/>
      <c r="C9568" s="1708"/>
      <c r="D9568" s="1544" t="s">
        <v>285</v>
      </c>
      <c r="E9568" s="1422" t="s">
        <v>336</v>
      </c>
      <c r="F9568" s="1423">
        <v>3.54</v>
      </c>
      <c r="G9568" s="1583"/>
      <c r="H9568" s="1583"/>
      <c r="I9568" s="1583"/>
      <c r="J9568" s="1583"/>
      <c r="K9568" s="1583"/>
      <c r="L9568" s="1583"/>
      <c r="M9568" s="1426"/>
      <c r="N9568" s="1542"/>
      <c r="O9568" s="1542"/>
      <c r="P9568" s="1542"/>
    </row>
    <row r="9569" spans="2:16" s="1543" customFormat="1">
      <c r="B9569" s="1420"/>
      <c r="C9569" s="1708"/>
      <c r="D9569" s="1544" t="s">
        <v>138</v>
      </c>
      <c r="E9569" s="1422" t="s">
        <v>336</v>
      </c>
      <c r="F9569" s="1423">
        <v>0.62</v>
      </c>
      <c r="G9569" s="1583"/>
      <c r="H9569" s="1583"/>
      <c r="I9569" s="1583"/>
      <c r="J9569" s="1583"/>
      <c r="K9569" s="1583"/>
      <c r="L9569" s="1583"/>
      <c r="M9569" s="1426"/>
      <c r="N9569" s="1542"/>
      <c r="O9569" s="1542"/>
      <c r="P9569" s="1542"/>
    </row>
    <row r="9570" spans="2:16" s="1543" customFormat="1">
      <c r="B9570" s="1420"/>
      <c r="C9570" s="1708"/>
      <c r="D9570" s="1544" t="s">
        <v>279</v>
      </c>
      <c r="E9570" s="1422" t="s">
        <v>85</v>
      </c>
      <c r="F9570" s="1423">
        <v>4.16</v>
      </c>
      <c r="G9570" s="1583"/>
      <c r="H9570" s="1583"/>
      <c r="I9570" s="1583"/>
      <c r="J9570" s="1583"/>
      <c r="K9570" s="1583"/>
      <c r="L9570" s="1583"/>
      <c r="M9570" s="1426"/>
      <c r="N9570" s="1542"/>
      <c r="O9570" s="1542"/>
      <c r="P9570" s="1542"/>
    </row>
    <row r="9571" spans="2:16" s="1543" customFormat="1">
      <c r="B9571" s="1420"/>
      <c r="C9571" s="1708"/>
      <c r="D9571" s="1544" t="s">
        <v>192</v>
      </c>
      <c r="E9571" s="1422" t="s">
        <v>111</v>
      </c>
      <c r="F9571" s="1423">
        <v>0.1</v>
      </c>
      <c r="G9571" s="1583"/>
      <c r="H9571" s="1583"/>
      <c r="I9571" s="1583"/>
      <c r="J9571" s="1583"/>
      <c r="K9571" s="1583"/>
      <c r="L9571" s="1583"/>
      <c r="M9571" s="1426"/>
      <c r="N9571" s="1542"/>
      <c r="O9571" s="1542"/>
      <c r="P9571" s="1542"/>
    </row>
    <row r="9572" spans="2:16" s="1543" customFormat="1">
      <c r="B9572" s="1420"/>
      <c r="C9572" s="1708"/>
      <c r="D9572" s="1544" t="s">
        <v>277</v>
      </c>
      <c r="E9572" s="1422" t="s">
        <v>85</v>
      </c>
      <c r="F9572" s="1423">
        <v>10.48</v>
      </c>
      <c r="G9572" s="1583"/>
      <c r="H9572" s="1583"/>
      <c r="I9572" s="1583"/>
      <c r="J9572" s="1583"/>
      <c r="K9572" s="1583"/>
      <c r="L9572" s="1583"/>
      <c r="M9572" s="1426"/>
      <c r="N9572" s="1542"/>
      <c r="O9572" s="1542"/>
      <c r="P9572" s="1542"/>
    </row>
    <row r="9573" spans="2:16" s="1543" customFormat="1">
      <c r="B9573" s="1420"/>
      <c r="C9573" s="1708"/>
      <c r="D9573" s="1544" t="s">
        <v>2555</v>
      </c>
      <c r="E9573" s="1422" t="s">
        <v>2556</v>
      </c>
      <c r="F9573" s="1423">
        <v>5</v>
      </c>
      <c r="G9573" s="1583"/>
      <c r="H9573" s="1583"/>
      <c r="I9573" s="1583"/>
      <c r="J9573" s="1583"/>
      <c r="K9573" s="1583"/>
      <c r="L9573" s="1583"/>
      <c r="M9573" s="1426"/>
      <c r="N9573" s="1542"/>
      <c r="O9573" s="1542"/>
      <c r="P9573" s="1542"/>
    </row>
    <row r="9574" spans="2:16" s="1543" customFormat="1">
      <c r="B9574" s="1420"/>
      <c r="C9574" s="1708"/>
      <c r="D9574" s="1544" t="s">
        <v>2770</v>
      </c>
      <c r="E9574" s="1422" t="s">
        <v>2559</v>
      </c>
      <c r="F9574" s="1423">
        <v>64.8</v>
      </c>
      <c r="G9574" s="1583"/>
      <c r="H9574" s="1583"/>
      <c r="I9574" s="1583"/>
      <c r="J9574" s="1583"/>
      <c r="K9574" s="1583"/>
      <c r="L9574" s="1583"/>
      <c r="M9574" s="1426"/>
      <c r="N9574" s="1542"/>
      <c r="O9574" s="1542"/>
      <c r="P9574" s="1542"/>
    </row>
    <row r="9575" spans="2:16" s="1543" customFormat="1">
      <c r="B9575" s="1442"/>
      <c r="C9575" s="1708"/>
      <c r="D9575" s="1544" t="s">
        <v>2803</v>
      </c>
      <c r="E9575" s="1422"/>
      <c r="F9575" s="1423"/>
      <c r="G9575" s="1583"/>
      <c r="H9575" s="1583"/>
      <c r="I9575" s="1583"/>
      <c r="J9575" s="1583"/>
      <c r="K9575" s="1583"/>
      <c r="L9575" s="1583"/>
      <c r="M9575" s="1426"/>
      <c r="N9575" s="1542"/>
      <c r="O9575" s="1542"/>
      <c r="P9575" s="1542"/>
    </row>
    <row r="9576" spans="2:16" s="1543" customFormat="1">
      <c r="B9576" s="1442" t="s">
        <v>665</v>
      </c>
      <c r="C9576" s="1708"/>
      <c r="D9576" s="1561"/>
      <c r="E9576" s="1434"/>
      <c r="F9576" s="1443"/>
      <c r="G9576" s="1583"/>
      <c r="H9576" s="1583"/>
      <c r="I9576" s="1583"/>
      <c r="J9576" s="1583"/>
      <c r="K9576" s="1583"/>
      <c r="L9576" s="1583"/>
      <c r="M9576" s="1426"/>
      <c r="N9576" s="1542"/>
      <c r="O9576" s="1542"/>
      <c r="P9576" s="1542"/>
    </row>
    <row r="9577" spans="2:16" s="1543" customFormat="1">
      <c r="B9577" s="1442" t="s">
        <v>661</v>
      </c>
      <c r="C9577" s="1714"/>
      <c r="D9577" s="1560" t="s">
        <v>10122</v>
      </c>
      <c r="E9577" s="1440" t="s">
        <v>2804</v>
      </c>
      <c r="F9577" s="1443">
        <v>0.24</v>
      </c>
      <c r="G9577" s="1583"/>
      <c r="H9577" s="1583"/>
      <c r="I9577" s="1583"/>
      <c r="J9577" s="1583"/>
      <c r="K9577" s="1583"/>
      <c r="L9577" s="1583"/>
      <c r="M9577" s="1426"/>
      <c r="N9577" s="1542"/>
      <c r="O9577" s="1542"/>
      <c r="P9577" s="1542"/>
    </row>
    <row r="9578" spans="2:16" s="1543" customFormat="1">
      <c r="B9578" s="1581" t="s">
        <v>11340</v>
      </c>
      <c r="C9578" s="1707" t="s">
        <v>11341</v>
      </c>
      <c r="D9578" s="1582" t="s">
        <v>2805</v>
      </c>
      <c r="E9578" s="1428"/>
      <c r="F9578" s="1431"/>
      <c r="G9578" s="1583"/>
      <c r="H9578" s="1583"/>
      <c r="I9578" s="1583"/>
      <c r="J9578" s="1583"/>
      <c r="K9578" s="1583"/>
      <c r="L9578" s="1583"/>
      <c r="M9578" s="1426"/>
      <c r="N9578" s="1542"/>
      <c r="O9578" s="1542"/>
      <c r="P9578" s="1542"/>
    </row>
    <row r="9579" spans="2:16" s="1543" customFormat="1">
      <c r="B9579" s="1420"/>
      <c r="C9579" s="1708"/>
      <c r="D9579" s="1544" t="s">
        <v>188</v>
      </c>
      <c r="E9579" s="1422" t="s">
        <v>348</v>
      </c>
      <c r="F9579" s="1423">
        <v>2.39</v>
      </c>
      <c r="G9579" s="1583"/>
      <c r="H9579" s="1583"/>
      <c r="I9579" s="1583"/>
      <c r="J9579" s="1583"/>
      <c r="K9579" s="1583"/>
      <c r="L9579" s="1583"/>
      <c r="M9579" s="1426"/>
      <c r="N9579" s="1542"/>
      <c r="O9579" s="1542"/>
      <c r="P9579" s="1542"/>
    </row>
    <row r="9580" spans="2:16" s="1543" customFormat="1">
      <c r="B9580" s="1420"/>
      <c r="C9580" s="1708"/>
      <c r="D9580" s="1544" t="s">
        <v>303</v>
      </c>
      <c r="E9580" s="1422" t="s">
        <v>336</v>
      </c>
      <c r="F9580" s="1423">
        <v>1.19</v>
      </c>
      <c r="G9580" s="1583"/>
      <c r="H9580" s="1583"/>
      <c r="I9580" s="1583"/>
      <c r="J9580" s="1583"/>
      <c r="K9580" s="1583"/>
      <c r="L9580" s="1583"/>
      <c r="M9580" s="1426"/>
      <c r="N9580" s="1542"/>
      <c r="O9580" s="1542"/>
      <c r="P9580" s="1542"/>
    </row>
    <row r="9581" spans="2:16" s="1543" customFormat="1">
      <c r="B9581" s="1420"/>
      <c r="C9581" s="1708"/>
      <c r="D9581" s="1544" t="s">
        <v>285</v>
      </c>
      <c r="E9581" s="1422" t="s">
        <v>336</v>
      </c>
      <c r="F9581" s="1423">
        <v>3.01</v>
      </c>
      <c r="G9581" s="1583"/>
      <c r="H9581" s="1583"/>
      <c r="I9581" s="1583"/>
      <c r="J9581" s="1583"/>
      <c r="K9581" s="1583"/>
      <c r="L9581" s="1583"/>
      <c r="M9581" s="1426"/>
      <c r="N9581" s="1542"/>
      <c r="O9581" s="1542"/>
      <c r="P9581" s="1542"/>
    </row>
    <row r="9582" spans="2:16" s="1543" customFormat="1">
      <c r="B9582" s="1420"/>
      <c r="C9582" s="1708"/>
      <c r="D9582" s="1544" t="s">
        <v>138</v>
      </c>
      <c r="E9582" s="1422" t="s">
        <v>336</v>
      </c>
      <c r="F9582" s="1423">
        <v>0.53</v>
      </c>
      <c r="G9582" s="1583"/>
      <c r="H9582" s="1583"/>
      <c r="I9582" s="1583"/>
      <c r="J9582" s="1583"/>
      <c r="K9582" s="1583"/>
      <c r="L9582" s="1583"/>
      <c r="M9582" s="1426"/>
      <c r="N9582" s="1542"/>
      <c r="O9582" s="1542"/>
      <c r="P9582" s="1542"/>
    </row>
    <row r="9583" spans="2:16" s="1543" customFormat="1">
      <c r="B9583" s="1420"/>
      <c r="C9583" s="1708"/>
      <c r="D9583" s="1544" t="s">
        <v>279</v>
      </c>
      <c r="E9583" s="1422" t="s">
        <v>85</v>
      </c>
      <c r="F9583" s="1423">
        <v>3.54</v>
      </c>
      <c r="G9583" s="1583"/>
      <c r="H9583" s="1583"/>
      <c r="I9583" s="1583"/>
      <c r="J9583" s="1583"/>
      <c r="K9583" s="1583"/>
      <c r="L9583" s="1583"/>
      <c r="M9583" s="1426"/>
      <c r="N9583" s="1542"/>
      <c r="O9583" s="1542"/>
      <c r="P9583" s="1542"/>
    </row>
    <row r="9584" spans="2:16" s="1543" customFormat="1">
      <c r="B9584" s="1420"/>
      <c r="C9584" s="1708"/>
      <c r="D9584" s="1544" t="s">
        <v>192</v>
      </c>
      <c r="E9584" s="1422" t="s">
        <v>111</v>
      </c>
      <c r="F9584" s="1423">
        <v>0.09</v>
      </c>
      <c r="G9584" s="1583"/>
      <c r="H9584" s="1583"/>
      <c r="I9584" s="1583"/>
      <c r="J9584" s="1583"/>
      <c r="K9584" s="1583"/>
      <c r="L9584" s="1583"/>
      <c r="M9584" s="1426"/>
      <c r="N9584" s="1542"/>
      <c r="O9584" s="1542"/>
      <c r="P9584" s="1542"/>
    </row>
    <row r="9585" spans="2:16" s="1543" customFormat="1">
      <c r="B9585" s="1420"/>
      <c r="C9585" s="1708"/>
      <c r="D9585" s="1544" t="s">
        <v>277</v>
      </c>
      <c r="E9585" s="1422" t="s">
        <v>85</v>
      </c>
      <c r="F9585" s="1423">
        <v>8.91</v>
      </c>
      <c r="G9585" s="1583"/>
      <c r="H9585" s="1583"/>
      <c r="I9585" s="1583"/>
      <c r="J9585" s="1583"/>
      <c r="K9585" s="1583"/>
      <c r="L9585" s="1583"/>
      <c r="M9585" s="1426"/>
      <c r="N9585" s="1542"/>
      <c r="O9585" s="1542"/>
      <c r="P9585" s="1542"/>
    </row>
    <row r="9586" spans="2:16" s="1543" customFormat="1">
      <c r="B9586" s="1420"/>
      <c r="C9586" s="1708"/>
      <c r="D9586" s="1544" t="s">
        <v>2555</v>
      </c>
      <c r="E9586" s="1422" t="s">
        <v>2556</v>
      </c>
      <c r="F9586" s="1423">
        <v>5</v>
      </c>
      <c r="G9586" s="1583"/>
      <c r="H9586" s="1583"/>
      <c r="I9586" s="1583"/>
      <c r="J9586" s="1583"/>
      <c r="K9586" s="1583"/>
      <c r="L9586" s="1583"/>
      <c r="M9586" s="1426"/>
      <c r="N9586" s="1542"/>
      <c r="O9586" s="1542"/>
      <c r="P9586" s="1542"/>
    </row>
    <row r="9587" spans="2:16" s="1543" customFormat="1">
      <c r="B9587" s="1420"/>
      <c r="C9587" s="1708"/>
      <c r="D9587" s="1544" t="s">
        <v>2770</v>
      </c>
      <c r="E9587" s="1422" t="s">
        <v>2559</v>
      </c>
      <c r="F9587" s="1423">
        <v>55.1</v>
      </c>
      <c r="G9587" s="1583"/>
      <c r="H9587" s="1583"/>
      <c r="I9587" s="1583"/>
      <c r="J9587" s="1583"/>
      <c r="K9587" s="1583"/>
      <c r="L9587" s="1583"/>
      <c r="M9587" s="1426"/>
      <c r="N9587" s="1542"/>
      <c r="O9587" s="1542"/>
      <c r="P9587" s="1542"/>
    </row>
    <row r="9588" spans="2:16" s="1543" customFormat="1">
      <c r="B9588" s="1442"/>
      <c r="C9588" s="1708"/>
      <c r="D9588" s="1544" t="s">
        <v>2803</v>
      </c>
      <c r="E9588" s="1422"/>
      <c r="F9588" s="1423"/>
      <c r="G9588" s="1583"/>
      <c r="H9588" s="1583"/>
      <c r="I9588" s="1583"/>
      <c r="J9588" s="1583"/>
      <c r="K9588" s="1583"/>
      <c r="L9588" s="1583"/>
      <c r="M9588" s="1426"/>
      <c r="N9588" s="1542"/>
      <c r="O9588" s="1542"/>
      <c r="P9588" s="1542"/>
    </row>
    <row r="9589" spans="2:16" s="1543" customFormat="1">
      <c r="B9589" s="1442" t="s">
        <v>665</v>
      </c>
      <c r="C9589" s="1708"/>
      <c r="D9589" s="1561"/>
      <c r="E9589" s="1434"/>
      <c r="F9589" s="1443"/>
      <c r="G9589" s="1583"/>
      <c r="H9589" s="1583"/>
      <c r="I9589" s="1583"/>
      <c r="J9589" s="1583"/>
      <c r="K9589" s="1583"/>
      <c r="L9589" s="1583"/>
      <c r="M9589" s="1426"/>
      <c r="N9589" s="1542"/>
      <c r="O9589" s="1542"/>
      <c r="P9589" s="1542"/>
    </row>
    <row r="9590" spans="2:16" s="1543" customFormat="1">
      <c r="B9590" s="1442" t="s">
        <v>661</v>
      </c>
      <c r="C9590" s="1714"/>
      <c r="D9590" s="1560" t="s">
        <v>10122</v>
      </c>
      <c r="E9590" s="1440" t="s">
        <v>2804</v>
      </c>
      <c r="F9590" s="1443">
        <v>0.22</v>
      </c>
      <c r="G9590" s="1583"/>
      <c r="H9590" s="1583"/>
      <c r="I9590" s="1583"/>
      <c r="J9590" s="1583"/>
      <c r="K9590" s="1583"/>
      <c r="L9590" s="1583"/>
      <c r="M9590" s="1426"/>
      <c r="N9590" s="1542"/>
      <c r="O9590" s="1542"/>
      <c r="P9590" s="1542"/>
    </row>
    <row r="9591" spans="2:16" s="1543" customFormat="1">
      <c r="B9591" s="1581" t="s">
        <v>11342</v>
      </c>
      <c r="C9591" s="1707" t="s">
        <v>11343</v>
      </c>
      <c r="D9591" s="1582" t="s">
        <v>2805</v>
      </c>
      <c r="E9591" s="1428"/>
      <c r="F9591" s="1431"/>
      <c r="G9591" s="1583"/>
      <c r="H9591" s="1583"/>
      <c r="I9591" s="1583"/>
      <c r="J9591" s="1583"/>
      <c r="K9591" s="1583"/>
      <c r="L9591" s="1583"/>
      <c r="M9591" s="1426"/>
      <c r="N9591" s="1542"/>
      <c r="O9591" s="1542"/>
      <c r="P9591" s="1542"/>
    </row>
    <row r="9592" spans="2:16" s="1543" customFormat="1">
      <c r="B9592" s="1420"/>
      <c r="C9592" s="1708"/>
      <c r="D9592" s="1544" t="s">
        <v>188</v>
      </c>
      <c r="E9592" s="1422" t="s">
        <v>348</v>
      </c>
      <c r="F9592" s="1423">
        <v>2.2799999999999998</v>
      </c>
      <c r="G9592" s="1583"/>
      <c r="H9592" s="1583"/>
      <c r="I9592" s="1583"/>
      <c r="J9592" s="1583"/>
      <c r="K9592" s="1583"/>
      <c r="L9592" s="1583"/>
      <c r="M9592" s="1426"/>
      <c r="N9592" s="1542"/>
      <c r="O9592" s="1542"/>
      <c r="P9592" s="1542"/>
    </row>
    <row r="9593" spans="2:16" s="1543" customFormat="1">
      <c r="B9593" s="1420"/>
      <c r="C9593" s="1708"/>
      <c r="D9593" s="1544" t="s">
        <v>303</v>
      </c>
      <c r="E9593" s="1422" t="s">
        <v>336</v>
      </c>
      <c r="F9593" s="1423">
        <v>1.1399999999999999</v>
      </c>
      <c r="G9593" s="1583"/>
      <c r="H9593" s="1583"/>
      <c r="I9593" s="1583"/>
      <c r="J9593" s="1583"/>
      <c r="K9593" s="1583"/>
      <c r="L9593" s="1583"/>
      <c r="M9593" s="1426"/>
      <c r="N9593" s="1542"/>
      <c r="O9593" s="1542"/>
      <c r="P9593" s="1542"/>
    </row>
    <row r="9594" spans="2:16" s="1543" customFormat="1">
      <c r="B9594" s="1420"/>
      <c r="C9594" s="1708"/>
      <c r="D9594" s="1544" t="s">
        <v>285</v>
      </c>
      <c r="E9594" s="1422" t="s">
        <v>336</v>
      </c>
      <c r="F9594" s="1423">
        <v>2.87</v>
      </c>
      <c r="G9594" s="1583"/>
      <c r="H9594" s="1583"/>
      <c r="I9594" s="1583"/>
      <c r="J9594" s="1583"/>
      <c r="K9594" s="1583"/>
      <c r="L9594" s="1583"/>
      <c r="M9594" s="1426"/>
      <c r="N9594" s="1542"/>
      <c r="O9594" s="1542"/>
      <c r="P9594" s="1542"/>
    </row>
    <row r="9595" spans="2:16" s="1543" customFormat="1">
      <c r="B9595" s="1420"/>
      <c r="C9595" s="1708"/>
      <c r="D9595" s="1544" t="s">
        <v>138</v>
      </c>
      <c r="E9595" s="1422" t="s">
        <v>336</v>
      </c>
      <c r="F9595" s="1423">
        <v>0.51</v>
      </c>
      <c r="G9595" s="1583"/>
      <c r="H9595" s="1583"/>
      <c r="I9595" s="1583"/>
      <c r="J9595" s="1583"/>
      <c r="K9595" s="1583"/>
      <c r="L9595" s="1583"/>
      <c r="M9595" s="1426"/>
      <c r="N9595" s="1542"/>
      <c r="O9595" s="1542"/>
      <c r="P9595" s="1542"/>
    </row>
    <row r="9596" spans="2:16" s="1543" customFormat="1">
      <c r="B9596" s="1420"/>
      <c r="C9596" s="1708"/>
      <c r="D9596" s="1544" t="s">
        <v>279</v>
      </c>
      <c r="E9596" s="1422" t="s">
        <v>85</v>
      </c>
      <c r="F9596" s="1423">
        <v>3.38</v>
      </c>
      <c r="G9596" s="1583"/>
      <c r="H9596" s="1583"/>
      <c r="I9596" s="1583"/>
      <c r="J9596" s="1583"/>
      <c r="K9596" s="1583"/>
      <c r="L9596" s="1583"/>
      <c r="M9596" s="1426"/>
      <c r="N9596" s="1542"/>
      <c r="O9596" s="1542"/>
      <c r="P9596" s="1542"/>
    </row>
    <row r="9597" spans="2:16" s="1543" customFormat="1">
      <c r="B9597" s="1420"/>
      <c r="C9597" s="1708"/>
      <c r="D9597" s="1544" t="s">
        <v>192</v>
      </c>
      <c r="E9597" s="1422" t="s">
        <v>111</v>
      </c>
      <c r="F9597" s="1423">
        <v>0.08</v>
      </c>
      <c r="G9597" s="1583"/>
      <c r="H9597" s="1583"/>
      <c r="I9597" s="1583"/>
      <c r="J9597" s="1583"/>
      <c r="K9597" s="1583"/>
      <c r="L9597" s="1583"/>
      <c r="M9597" s="1426"/>
      <c r="N9597" s="1542"/>
      <c r="O9597" s="1542"/>
      <c r="P9597" s="1542"/>
    </row>
    <row r="9598" spans="2:16" s="1543" customFormat="1">
      <c r="B9598" s="1420"/>
      <c r="C9598" s="1708"/>
      <c r="D9598" s="1544" t="s">
        <v>277</v>
      </c>
      <c r="E9598" s="1422" t="s">
        <v>85</v>
      </c>
      <c r="F9598" s="1423">
        <v>8.52</v>
      </c>
      <c r="G9598" s="1583"/>
      <c r="H9598" s="1583"/>
      <c r="I9598" s="1583"/>
      <c r="J9598" s="1583"/>
      <c r="K9598" s="1583"/>
      <c r="L9598" s="1583"/>
      <c r="M9598" s="1426"/>
      <c r="N9598" s="1542"/>
      <c r="O9598" s="1542"/>
      <c r="P9598" s="1542"/>
    </row>
    <row r="9599" spans="2:16" s="1543" customFormat="1">
      <c r="B9599" s="1420"/>
      <c r="C9599" s="1708"/>
      <c r="D9599" s="1544" t="s">
        <v>2555</v>
      </c>
      <c r="E9599" s="1422" t="s">
        <v>2556</v>
      </c>
      <c r="F9599" s="1423">
        <v>5</v>
      </c>
      <c r="G9599" s="1583"/>
      <c r="H9599" s="1583"/>
      <c r="I9599" s="1583"/>
      <c r="J9599" s="1583"/>
      <c r="K9599" s="1583"/>
      <c r="L9599" s="1583"/>
      <c r="M9599" s="1426"/>
      <c r="N9599" s="1542"/>
      <c r="O9599" s="1542"/>
      <c r="P9599" s="1542"/>
    </row>
    <row r="9600" spans="2:16" s="1543" customFormat="1">
      <c r="B9600" s="1420"/>
      <c r="C9600" s="1708"/>
      <c r="D9600" s="1544" t="s">
        <v>2770</v>
      </c>
      <c r="E9600" s="1422" t="s">
        <v>2559</v>
      </c>
      <c r="F9600" s="1423">
        <v>60.8</v>
      </c>
      <c r="G9600" s="1583"/>
      <c r="H9600" s="1583"/>
      <c r="I9600" s="1583"/>
      <c r="J9600" s="1583"/>
      <c r="K9600" s="1583"/>
      <c r="L9600" s="1583"/>
      <c r="M9600" s="1426"/>
      <c r="N9600" s="1542"/>
      <c r="O9600" s="1542"/>
      <c r="P9600" s="1542"/>
    </row>
    <row r="9601" spans="2:16" s="1543" customFormat="1">
      <c r="B9601" s="1442"/>
      <c r="C9601" s="1708"/>
      <c r="D9601" s="1544" t="s">
        <v>2803</v>
      </c>
      <c r="E9601" s="1422"/>
      <c r="F9601" s="1423"/>
      <c r="G9601" s="1583"/>
      <c r="H9601" s="1583"/>
      <c r="I9601" s="1583"/>
      <c r="J9601" s="1583"/>
      <c r="K9601" s="1583"/>
      <c r="L9601" s="1583"/>
      <c r="M9601" s="1426"/>
      <c r="N9601" s="1542"/>
      <c r="O9601" s="1542"/>
      <c r="P9601" s="1542"/>
    </row>
    <row r="9602" spans="2:16" s="1543" customFormat="1">
      <c r="B9602" s="1442" t="s">
        <v>665</v>
      </c>
      <c r="C9602" s="1708"/>
      <c r="D9602" s="1561"/>
      <c r="E9602" s="1434"/>
      <c r="F9602" s="1443">
        <v>0.22</v>
      </c>
      <c r="G9602" s="1583"/>
      <c r="H9602" s="1583"/>
      <c r="I9602" s="1583"/>
      <c r="J9602" s="1583"/>
      <c r="K9602" s="1583"/>
      <c r="L9602" s="1583"/>
      <c r="M9602" s="1426"/>
      <c r="N9602" s="1542"/>
      <c r="O9602" s="1542"/>
      <c r="P9602" s="1542"/>
    </row>
    <row r="9603" spans="2:16" s="1543" customFormat="1">
      <c r="B9603" s="1442" t="s">
        <v>661</v>
      </c>
      <c r="C9603" s="1714"/>
      <c r="D9603" s="1560" t="s">
        <v>10122</v>
      </c>
      <c r="E9603" s="1440" t="s">
        <v>2804</v>
      </c>
      <c r="F9603" s="1443"/>
      <c r="G9603" s="1583"/>
      <c r="H9603" s="1583"/>
      <c r="I9603" s="1583"/>
      <c r="J9603" s="1583"/>
      <c r="K9603" s="1583"/>
      <c r="L9603" s="1583"/>
      <c r="M9603" s="1426"/>
      <c r="N9603" s="1542"/>
      <c r="O9603" s="1542"/>
      <c r="P9603" s="1542"/>
    </row>
    <row r="9604" spans="2:16" s="1543" customFormat="1">
      <c r="B9604" s="1581" t="s">
        <v>11344</v>
      </c>
      <c r="C9604" s="1707" t="s">
        <v>11345</v>
      </c>
      <c r="D9604" s="1582" t="s">
        <v>2805</v>
      </c>
      <c r="E9604" s="1428"/>
      <c r="F9604" s="1431"/>
      <c r="G9604" s="1583"/>
      <c r="H9604" s="1583"/>
      <c r="I9604" s="1583"/>
      <c r="J9604" s="1583"/>
      <c r="K9604" s="1583"/>
      <c r="L9604" s="1583"/>
      <c r="M9604" s="1426"/>
      <c r="N9604" s="1542"/>
      <c r="O9604" s="1542"/>
      <c r="P9604" s="1542"/>
    </row>
    <row r="9605" spans="2:16" s="1543" customFormat="1">
      <c r="B9605" s="1420"/>
      <c r="C9605" s="1708"/>
      <c r="D9605" s="1544" t="s">
        <v>188</v>
      </c>
      <c r="E9605" s="1422" t="s">
        <v>348</v>
      </c>
      <c r="F9605" s="1423">
        <v>1.83</v>
      </c>
      <c r="G9605" s="1583"/>
      <c r="H9605" s="1583"/>
      <c r="I9605" s="1583"/>
      <c r="J9605" s="1583"/>
      <c r="K9605" s="1583"/>
      <c r="L9605" s="1583"/>
      <c r="M9605" s="1426"/>
      <c r="N9605" s="1542"/>
      <c r="O9605" s="1542"/>
      <c r="P9605" s="1542"/>
    </row>
    <row r="9606" spans="2:16" s="1543" customFormat="1">
      <c r="B9606" s="1420"/>
      <c r="C9606" s="1708"/>
      <c r="D9606" s="1544" t="s">
        <v>303</v>
      </c>
      <c r="E9606" s="1422" t="s">
        <v>336</v>
      </c>
      <c r="F9606" s="1423">
        <v>0.91</v>
      </c>
      <c r="G9606" s="1583"/>
      <c r="H9606" s="1583"/>
      <c r="I9606" s="1583"/>
      <c r="J9606" s="1583"/>
      <c r="K9606" s="1583"/>
      <c r="L9606" s="1583"/>
      <c r="M9606" s="1426"/>
      <c r="N9606" s="1542"/>
      <c r="O9606" s="1542"/>
      <c r="P9606" s="1542"/>
    </row>
    <row r="9607" spans="2:16" s="1543" customFormat="1">
      <c r="B9607" s="1420"/>
      <c r="C9607" s="1708"/>
      <c r="D9607" s="1544" t="s">
        <v>285</v>
      </c>
      <c r="E9607" s="1422" t="s">
        <v>336</v>
      </c>
      <c r="F9607" s="1423">
        <v>2.2999999999999998</v>
      </c>
      <c r="G9607" s="1583"/>
      <c r="H9607" s="1583"/>
      <c r="I9607" s="1583"/>
      <c r="J9607" s="1583"/>
      <c r="K9607" s="1583"/>
      <c r="L9607" s="1583"/>
      <c r="M9607" s="1426"/>
      <c r="N9607" s="1542"/>
      <c r="O9607" s="1542"/>
      <c r="P9607" s="1542"/>
    </row>
    <row r="9608" spans="2:16" s="1543" customFormat="1">
      <c r="B9608" s="1420"/>
      <c r="C9608" s="1708"/>
      <c r="D9608" s="1544" t="s">
        <v>138</v>
      </c>
      <c r="E9608" s="1422" t="s">
        <v>336</v>
      </c>
      <c r="F9608" s="1423">
        <v>0.41</v>
      </c>
      <c r="G9608" s="1583"/>
      <c r="H9608" s="1583"/>
      <c r="I9608" s="1583"/>
      <c r="J9608" s="1583"/>
      <c r="K9608" s="1583"/>
      <c r="L9608" s="1583"/>
      <c r="M9608" s="1426"/>
      <c r="N9608" s="1542"/>
      <c r="O9608" s="1542"/>
      <c r="P9608" s="1542"/>
    </row>
    <row r="9609" spans="2:16" s="1543" customFormat="1">
      <c r="B9609" s="1420"/>
      <c r="C9609" s="1708"/>
      <c r="D9609" s="1544" t="s">
        <v>279</v>
      </c>
      <c r="E9609" s="1422" t="s">
        <v>85</v>
      </c>
      <c r="F9609" s="1423">
        <v>2.7</v>
      </c>
      <c r="G9609" s="1583"/>
      <c r="H9609" s="1583"/>
      <c r="I9609" s="1583"/>
      <c r="J9609" s="1583"/>
      <c r="K9609" s="1583"/>
      <c r="L9609" s="1583"/>
      <c r="M9609" s="1426"/>
      <c r="N9609" s="1542"/>
      <c r="O9609" s="1542"/>
      <c r="P9609" s="1542"/>
    </row>
    <row r="9610" spans="2:16" s="1543" customFormat="1">
      <c r="B9610" s="1420"/>
      <c r="C9610" s="1708"/>
      <c r="D9610" s="1544" t="s">
        <v>192</v>
      </c>
      <c r="E9610" s="1422" t="s">
        <v>111</v>
      </c>
      <c r="F9610" s="1423">
        <v>7.0000000000000007E-2</v>
      </c>
      <c r="G9610" s="1583"/>
      <c r="H9610" s="1583"/>
      <c r="I9610" s="1583"/>
      <c r="J9610" s="1583"/>
      <c r="K9610" s="1583"/>
      <c r="L9610" s="1583"/>
      <c r="M9610" s="1426"/>
      <c r="N9610" s="1542"/>
      <c r="O9610" s="1542"/>
      <c r="P9610" s="1542"/>
    </row>
    <row r="9611" spans="2:16" s="1543" customFormat="1">
      <c r="B9611" s="1420"/>
      <c r="C9611" s="1708"/>
      <c r="D9611" s="1544" t="s">
        <v>277</v>
      </c>
      <c r="E9611" s="1422" t="s">
        <v>85</v>
      </c>
      <c r="F9611" s="1423">
        <v>6.81</v>
      </c>
      <c r="G9611" s="1583"/>
      <c r="H9611" s="1583"/>
      <c r="I9611" s="1583"/>
      <c r="J9611" s="1583"/>
      <c r="K9611" s="1583"/>
      <c r="L9611" s="1583"/>
      <c r="M9611" s="1426"/>
      <c r="N9611" s="1542"/>
      <c r="O9611" s="1542"/>
      <c r="P9611" s="1542"/>
    </row>
    <row r="9612" spans="2:16" s="1543" customFormat="1">
      <c r="B9612" s="1420"/>
      <c r="C9612" s="1708"/>
      <c r="D9612" s="1544" t="s">
        <v>2555</v>
      </c>
      <c r="E9612" s="1422" t="s">
        <v>2556</v>
      </c>
      <c r="F9612" s="1423">
        <v>5</v>
      </c>
      <c r="G9612" s="1583"/>
      <c r="H9612" s="1583"/>
      <c r="I9612" s="1583"/>
      <c r="J9612" s="1583"/>
      <c r="K9612" s="1583"/>
      <c r="L9612" s="1583"/>
      <c r="M9612" s="1426"/>
      <c r="N9612" s="1542"/>
      <c r="O9612" s="1542"/>
      <c r="P9612" s="1542"/>
    </row>
    <row r="9613" spans="2:16" s="1543" customFormat="1">
      <c r="B9613" s="1420"/>
      <c r="C9613" s="1708"/>
      <c r="D9613" s="1544" t="s">
        <v>2770</v>
      </c>
      <c r="E9613" s="1422" t="s">
        <v>2559</v>
      </c>
      <c r="F9613" s="1423">
        <v>48.6</v>
      </c>
      <c r="G9613" s="1583"/>
      <c r="H9613" s="1583"/>
      <c r="I9613" s="1583"/>
      <c r="J9613" s="1583"/>
      <c r="K9613" s="1583"/>
      <c r="L9613" s="1583"/>
      <c r="M9613" s="1426"/>
      <c r="N9613" s="1542"/>
      <c r="O9613" s="1542"/>
      <c r="P9613" s="1542"/>
    </row>
    <row r="9614" spans="2:16" s="1543" customFormat="1">
      <c r="B9614" s="1442"/>
      <c r="C9614" s="1708"/>
      <c r="D9614" s="1544" t="s">
        <v>2803</v>
      </c>
      <c r="E9614" s="1422"/>
      <c r="F9614" s="1423"/>
      <c r="G9614" s="1583"/>
      <c r="H9614" s="1583"/>
      <c r="I9614" s="1583"/>
      <c r="J9614" s="1583"/>
      <c r="K9614" s="1583"/>
      <c r="L9614" s="1583"/>
      <c r="M9614" s="1426"/>
      <c r="N9614" s="1542"/>
      <c r="O9614" s="1542"/>
      <c r="P9614" s="1542"/>
    </row>
    <row r="9615" spans="2:16" s="1543" customFormat="1">
      <c r="B9615" s="1442" t="s">
        <v>665</v>
      </c>
      <c r="C9615" s="1708"/>
      <c r="D9615" s="1561"/>
      <c r="E9615" s="1434"/>
      <c r="F9615" s="1443"/>
      <c r="G9615" s="1583"/>
      <c r="H9615" s="1583"/>
      <c r="I9615" s="1583"/>
      <c r="J9615" s="1583"/>
      <c r="K9615" s="1583"/>
      <c r="L9615" s="1583"/>
      <c r="M9615" s="1426"/>
      <c r="N9615" s="1542"/>
      <c r="O9615" s="1542"/>
      <c r="P9615" s="1542"/>
    </row>
    <row r="9616" spans="2:16" s="1543" customFormat="1">
      <c r="B9616" s="1442" t="s">
        <v>661</v>
      </c>
      <c r="C9616" s="1714"/>
      <c r="D9616" s="1560" t="s">
        <v>10122</v>
      </c>
      <c r="E9616" s="1440" t="s">
        <v>2804</v>
      </c>
      <c r="F9616" s="1443">
        <v>0.18</v>
      </c>
      <c r="G9616" s="1583"/>
      <c r="H9616" s="1583"/>
      <c r="I9616" s="1583"/>
      <c r="J9616" s="1583"/>
      <c r="K9616" s="1583"/>
      <c r="L9616" s="1583"/>
      <c r="M9616" s="1426"/>
      <c r="N9616" s="1542"/>
      <c r="O9616" s="1542"/>
      <c r="P9616" s="1542"/>
    </row>
    <row r="9617" spans="2:16" s="1543" customFormat="1">
      <c r="B9617" s="1581" t="s">
        <v>11346</v>
      </c>
      <c r="C9617" s="1707" t="s">
        <v>11347</v>
      </c>
      <c r="D9617" s="1582" t="s">
        <v>2805</v>
      </c>
      <c r="E9617" s="1428"/>
      <c r="F9617" s="1431"/>
      <c r="G9617" s="1583"/>
      <c r="H9617" s="1583"/>
      <c r="I9617" s="1583"/>
      <c r="J9617" s="1583"/>
      <c r="K9617" s="1583"/>
      <c r="L9617" s="1583"/>
      <c r="M9617" s="1426"/>
      <c r="N9617" s="1542"/>
      <c r="O9617" s="1542"/>
      <c r="P9617" s="1542"/>
    </row>
    <row r="9618" spans="2:16" s="1543" customFormat="1">
      <c r="B9618" s="1420"/>
      <c r="C9618" s="1708"/>
      <c r="D9618" s="1544" t="s">
        <v>188</v>
      </c>
      <c r="E9618" s="1422" t="s">
        <v>348</v>
      </c>
      <c r="F9618" s="1423">
        <v>1.55</v>
      </c>
      <c r="G9618" s="1583"/>
      <c r="H9618" s="1583"/>
      <c r="I9618" s="1583"/>
      <c r="J9618" s="1583"/>
      <c r="K9618" s="1583"/>
      <c r="L9618" s="1583"/>
      <c r="M9618" s="1426"/>
      <c r="N9618" s="1542"/>
      <c r="O9618" s="1542"/>
      <c r="P9618" s="1542"/>
    </row>
    <row r="9619" spans="2:16" s="1543" customFormat="1">
      <c r="B9619" s="1420"/>
      <c r="C9619" s="1708"/>
      <c r="D9619" s="1544" t="s">
        <v>303</v>
      </c>
      <c r="E9619" s="1422" t="s">
        <v>336</v>
      </c>
      <c r="F9619" s="1423">
        <v>0.78</v>
      </c>
      <c r="G9619" s="1583"/>
      <c r="H9619" s="1583"/>
      <c r="I9619" s="1583"/>
      <c r="J9619" s="1583"/>
      <c r="K9619" s="1583"/>
      <c r="L9619" s="1583"/>
      <c r="M9619" s="1426"/>
      <c r="N9619" s="1542"/>
      <c r="O9619" s="1542"/>
      <c r="P9619" s="1542"/>
    </row>
    <row r="9620" spans="2:16" s="1543" customFormat="1">
      <c r="B9620" s="1420"/>
      <c r="C9620" s="1708"/>
      <c r="D9620" s="1544" t="s">
        <v>285</v>
      </c>
      <c r="E9620" s="1422" t="s">
        <v>336</v>
      </c>
      <c r="F9620" s="1423">
        <v>1.95</v>
      </c>
      <c r="G9620" s="1583"/>
      <c r="H9620" s="1583"/>
      <c r="I9620" s="1583"/>
      <c r="J9620" s="1583"/>
      <c r="K9620" s="1583"/>
      <c r="L9620" s="1583"/>
      <c r="M9620" s="1426"/>
      <c r="N9620" s="1542"/>
      <c r="O9620" s="1542"/>
      <c r="P9620" s="1542"/>
    </row>
    <row r="9621" spans="2:16" s="1543" customFormat="1">
      <c r="B9621" s="1420"/>
      <c r="C9621" s="1708"/>
      <c r="D9621" s="1544" t="s">
        <v>138</v>
      </c>
      <c r="E9621" s="1422" t="s">
        <v>336</v>
      </c>
      <c r="F9621" s="1423">
        <v>0.34</v>
      </c>
      <c r="G9621" s="1583"/>
      <c r="H9621" s="1583"/>
      <c r="I9621" s="1583"/>
      <c r="J9621" s="1583"/>
      <c r="K9621" s="1583"/>
      <c r="L9621" s="1583"/>
      <c r="M9621" s="1426"/>
      <c r="N9621" s="1542"/>
      <c r="O9621" s="1542"/>
      <c r="P9621" s="1542"/>
    </row>
    <row r="9622" spans="2:16" s="1543" customFormat="1">
      <c r="B9622" s="1420"/>
      <c r="C9622" s="1708"/>
      <c r="D9622" s="1544" t="s">
        <v>279</v>
      </c>
      <c r="E9622" s="1422" t="s">
        <v>85</v>
      </c>
      <c r="F9622" s="1423">
        <v>2.2999999999999998</v>
      </c>
      <c r="G9622" s="1583"/>
      <c r="H9622" s="1583"/>
      <c r="I9622" s="1583"/>
      <c r="J9622" s="1583"/>
      <c r="K9622" s="1583"/>
      <c r="L9622" s="1583"/>
      <c r="M9622" s="1426"/>
      <c r="N9622" s="1542"/>
      <c r="O9622" s="1542"/>
      <c r="P9622" s="1542"/>
    </row>
    <row r="9623" spans="2:16" s="1543" customFormat="1">
      <c r="B9623" s="1420"/>
      <c r="C9623" s="1708"/>
      <c r="D9623" s="1544" t="s">
        <v>192</v>
      </c>
      <c r="E9623" s="1422" t="s">
        <v>111</v>
      </c>
      <c r="F9623" s="1423">
        <v>0.06</v>
      </c>
      <c r="G9623" s="1583"/>
      <c r="H9623" s="1583"/>
      <c r="I9623" s="1583"/>
      <c r="J9623" s="1583"/>
      <c r="K9623" s="1583"/>
      <c r="L9623" s="1583"/>
      <c r="M9623" s="1426"/>
      <c r="N9623" s="1542"/>
      <c r="O9623" s="1542"/>
      <c r="P9623" s="1542"/>
    </row>
    <row r="9624" spans="2:16" s="1543" customFormat="1">
      <c r="B9624" s="1420"/>
      <c r="C9624" s="1708"/>
      <c r="D9624" s="1544" t="s">
        <v>277</v>
      </c>
      <c r="E9624" s="1422" t="s">
        <v>85</v>
      </c>
      <c r="F9624" s="1423">
        <v>5.79</v>
      </c>
      <c r="G9624" s="1583"/>
      <c r="H9624" s="1583"/>
      <c r="I9624" s="1583"/>
      <c r="J9624" s="1583"/>
      <c r="K9624" s="1583"/>
      <c r="L9624" s="1583"/>
      <c r="M9624" s="1426"/>
      <c r="N9624" s="1542"/>
      <c r="O9624" s="1542"/>
      <c r="P9624" s="1542"/>
    </row>
    <row r="9625" spans="2:16" s="1543" customFormat="1">
      <c r="B9625" s="1420"/>
      <c r="C9625" s="1708"/>
      <c r="D9625" s="1544" t="s">
        <v>2555</v>
      </c>
      <c r="E9625" s="1422" t="s">
        <v>2556</v>
      </c>
      <c r="F9625" s="1423">
        <v>5</v>
      </c>
      <c r="G9625" s="1583"/>
      <c r="H9625" s="1583"/>
      <c r="I9625" s="1583"/>
      <c r="J9625" s="1583"/>
      <c r="K9625" s="1583"/>
      <c r="L9625" s="1583"/>
      <c r="M9625" s="1426"/>
      <c r="N9625" s="1542"/>
      <c r="O9625" s="1542"/>
      <c r="P9625" s="1542"/>
    </row>
    <row r="9626" spans="2:16" s="1543" customFormat="1">
      <c r="B9626" s="1420"/>
      <c r="C9626" s="1708"/>
      <c r="D9626" s="1544" t="s">
        <v>2770</v>
      </c>
      <c r="E9626" s="1422" t="s">
        <v>2559</v>
      </c>
      <c r="F9626" s="1423">
        <v>41.3</v>
      </c>
      <c r="G9626" s="1583"/>
      <c r="H9626" s="1583"/>
      <c r="I9626" s="1583"/>
      <c r="J9626" s="1583"/>
      <c r="K9626" s="1583"/>
      <c r="L9626" s="1583"/>
      <c r="M9626" s="1426"/>
      <c r="N9626" s="1542"/>
      <c r="O9626" s="1542"/>
      <c r="P9626" s="1542"/>
    </row>
    <row r="9627" spans="2:16" s="1543" customFormat="1">
      <c r="B9627" s="1442"/>
      <c r="C9627" s="1708"/>
      <c r="D9627" s="1544" t="s">
        <v>2803</v>
      </c>
      <c r="E9627" s="1422"/>
      <c r="F9627" s="1423"/>
      <c r="G9627" s="1583"/>
      <c r="H9627" s="1583"/>
      <c r="I9627" s="1583"/>
      <c r="J9627" s="1583"/>
      <c r="K9627" s="1583"/>
      <c r="L9627" s="1583"/>
      <c r="M9627" s="1426"/>
      <c r="N9627" s="1542"/>
      <c r="O9627" s="1542"/>
      <c r="P9627" s="1542"/>
    </row>
    <row r="9628" spans="2:16" s="1543" customFormat="1">
      <c r="B9628" s="1442" t="s">
        <v>665</v>
      </c>
      <c r="C9628" s="1708"/>
      <c r="D9628" s="1561"/>
      <c r="E9628" s="1434"/>
      <c r="F9628" s="1443"/>
      <c r="G9628" s="1583"/>
      <c r="H9628" s="1583"/>
      <c r="I9628" s="1583"/>
      <c r="J9628" s="1583"/>
      <c r="K9628" s="1583"/>
      <c r="L9628" s="1583"/>
      <c r="M9628" s="1426"/>
      <c r="N9628" s="1542"/>
      <c r="O9628" s="1542"/>
      <c r="P9628" s="1542"/>
    </row>
    <row r="9629" spans="2:16" s="1543" customFormat="1">
      <c r="B9629" s="1442" t="s">
        <v>661</v>
      </c>
      <c r="C9629" s="1714"/>
      <c r="D9629" s="1560" t="s">
        <v>10122</v>
      </c>
      <c r="E9629" s="1440" t="s">
        <v>2804</v>
      </c>
      <c r="F9629" s="1443">
        <v>0.17</v>
      </c>
      <c r="G9629" s="1583"/>
      <c r="H9629" s="1583"/>
      <c r="I9629" s="1583"/>
      <c r="J9629" s="1583"/>
      <c r="K9629" s="1583"/>
      <c r="L9629" s="1583"/>
      <c r="M9629" s="1426"/>
      <c r="N9629" s="1542"/>
      <c r="O9629" s="1542"/>
      <c r="P9629" s="1542"/>
    </row>
    <row r="9630" spans="2:16">
      <c r="B9630" s="1058" t="s">
        <v>10502</v>
      </c>
      <c r="C9630" s="1058"/>
      <c r="D9630" s="1058"/>
      <c r="E9630" s="1058"/>
      <c r="F9630" s="1236"/>
      <c r="G9630" s="1058"/>
      <c r="H9630" s="1058"/>
      <c r="I9630" s="1058"/>
      <c r="J9630" s="1058"/>
      <c r="K9630" s="1058"/>
      <c r="L9630" s="1058"/>
      <c r="M9630" s="315"/>
      <c r="N9630" s="973"/>
      <c r="O9630" s="973"/>
      <c r="P9630" s="973"/>
    </row>
    <row r="9631" spans="2:16">
      <c r="B9631" s="1041" t="s">
        <v>10503</v>
      </c>
      <c r="C9631" s="1041"/>
      <c r="D9631" s="1043"/>
      <c r="E9631" s="794"/>
      <c r="F9631" s="1233"/>
      <c r="G9631" s="1044"/>
      <c r="H9631" s="1044"/>
      <c r="I9631" s="1044"/>
      <c r="J9631" s="1044"/>
      <c r="K9631" s="1044"/>
      <c r="L9631" s="1044"/>
      <c r="M9631" s="404"/>
      <c r="N9631" s="1050"/>
      <c r="O9631" s="1050"/>
      <c r="P9631" s="1050"/>
    </row>
    <row r="9632" spans="2:16">
      <c r="B9632" s="404"/>
      <c r="C9632" s="313"/>
      <c r="D9632" s="409"/>
      <c r="E9632" s="290"/>
      <c r="F9632" s="1186"/>
      <c r="G9632" s="292"/>
      <c r="H9632" s="292"/>
      <c r="I9632" s="1643" t="s">
        <v>10454</v>
      </c>
      <c r="J9632" s="1643"/>
      <c r="K9632" s="1643"/>
      <c r="L9632" s="1643"/>
      <c r="M9632" s="612" t="s">
        <v>428</v>
      </c>
      <c r="N9632" s="1050"/>
      <c r="O9632" s="1050"/>
      <c r="P9632" s="1050"/>
    </row>
    <row r="9633" spans="2:16">
      <c r="B9633" s="1617" t="s">
        <v>438</v>
      </c>
      <c r="C9633" s="1617" t="s">
        <v>2538</v>
      </c>
      <c r="D9633" s="1617" t="s">
        <v>2539</v>
      </c>
      <c r="E9633" s="1617" t="s">
        <v>10327</v>
      </c>
      <c r="F9633" s="1712" t="s">
        <v>10328</v>
      </c>
      <c r="G9633" s="1710" t="s">
        <v>10329</v>
      </c>
      <c r="H9633" s="1710" t="s">
        <v>10330</v>
      </c>
      <c r="I9633" s="1710" t="s">
        <v>10331</v>
      </c>
      <c r="J9633" s="1624" t="s">
        <v>2781</v>
      </c>
      <c r="K9633" s="1625"/>
      <c r="L9633" s="1626"/>
      <c r="M9633" s="315"/>
      <c r="N9633" s="1040"/>
      <c r="O9633" s="1040"/>
      <c r="P9633" s="1050"/>
    </row>
    <row r="9634" spans="2:16">
      <c r="B9634" s="1618"/>
      <c r="C9634" s="1618"/>
      <c r="D9634" s="1618"/>
      <c r="E9634" s="1618"/>
      <c r="F9634" s="1713"/>
      <c r="G9634" s="1711"/>
      <c r="H9634" s="1711"/>
      <c r="I9634" s="1711"/>
      <c r="J9634" s="280" t="s">
        <v>2554</v>
      </c>
      <c r="K9634" s="280" t="s">
        <v>2783</v>
      </c>
      <c r="L9634" s="280" t="s">
        <v>2784</v>
      </c>
      <c r="M9634" s="315"/>
      <c r="N9634" s="1050"/>
      <c r="O9634" s="1050"/>
      <c r="P9634" s="1050"/>
    </row>
    <row r="9635" spans="2:16">
      <c r="B9635" s="616" t="s">
        <v>10504</v>
      </c>
      <c r="C9635" s="1617" t="s">
        <v>10505</v>
      </c>
      <c r="D9635" s="1052" t="s">
        <v>2805</v>
      </c>
      <c r="E9635" s="282"/>
      <c r="F9635" s="1189"/>
      <c r="G9635" s="284"/>
      <c r="H9635" s="284"/>
      <c r="I9635" s="284"/>
      <c r="J9635" s="284">
        <f>SUM(J9636:J9639)</f>
        <v>61700</v>
      </c>
      <c r="K9635" s="284"/>
      <c r="L9635" s="284"/>
      <c r="M9635" s="612" t="s">
        <v>428</v>
      </c>
      <c r="N9635" s="613">
        <f>+J9635</f>
        <v>61700</v>
      </c>
      <c r="O9635" s="613">
        <f>+K9640</f>
        <v>1325750.0328947369</v>
      </c>
      <c r="P9635" s="613">
        <f>+L9641</f>
        <v>247836.42999661018</v>
      </c>
    </row>
    <row r="9636" spans="2:16">
      <c r="B9636" s="223"/>
      <c r="C9636" s="1639"/>
      <c r="D9636" s="406" t="s">
        <v>185</v>
      </c>
      <c r="E9636" s="217" t="s">
        <v>10120</v>
      </c>
      <c r="F9636" s="1102">
        <v>1</v>
      </c>
      <c r="G9636" s="219">
        <f>VLOOKUP(D9636,VLP!$C$3:$F$191,3,0)</f>
        <v>7000</v>
      </c>
      <c r="H9636" s="219"/>
      <c r="I9636" s="219"/>
      <c r="J9636" s="219">
        <f>G9636*F9636</f>
        <v>7000</v>
      </c>
      <c r="K9636" s="219"/>
      <c r="L9636" s="219"/>
      <c r="M9636" s="290"/>
      <c r="N9636" s="973"/>
      <c r="O9636" s="973"/>
      <c r="P9636" s="973"/>
    </row>
    <row r="9637" spans="2:16">
      <c r="B9637" s="223"/>
      <c r="C9637" s="1639"/>
      <c r="D9637" s="406" t="s">
        <v>138</v>
      </c>
      <c r="E9637" s="217" t="s">
        <v>348</v>
      </c>
      <c r="F9637" s="1102">
        <v>0.2</v>
      </c>
      <c r="G9637" s="219">
        <f>VLOOKUP(D9637,VLP!$C$3:$F$191,3,0)</f>
        <v>38000</v>
      </c>
      <c r="H9637" s="219"/>
      <c r="I9637" s="219"/>
      <c r="J9637" s="219">
        <f>G9637*F9637</f>
        <v>7600</v>
      </c>
      <c r="K9637" s="219"/>
      <c r="L9637" s="219"/>
      <c r="M9637" s="290"/>
      <c r="N9637" s="973"/>
      <c r="O9637" s="973"/>
      <c r="P9637" s="973"/>
    </row>
    <row r="9638" spans="2:16">
      <c r="B9638" s="223"/>
      <c r="C9638" s="1639"/>
      <c r="D9638" s="406" t="s">
        <v>218</v>
      </c>
      <c r="E9638" s="217" t="s">
        <v>336</v>
      </c>
      <c r="F9638" s="1102">
        <v>0.1</v>
      </c>
      <c r="G9638" s="219">
        <f>VLOOKUP(D9638,VLP!$C$3:$F$191,3,0)</f>
        <v>251000</v>
      </c>
      <c r="H9638" s="219"/>
      <c r="I9638" s="219"/>
      <c r="J9638" s="219">
        <f>G9638*F9638</f>
        <v>25100</v>
      </c>
      <c r="K9638" s="219"/>
      <c r="L9638" s="219"/>
      <c r="M9638" s="290"/>
      <c r="N9638" s="973"/>
      <c r="O9638" s="973"/>
      <c r="P9638" s="973"/>
    </row>
    <row r="9639" spans="2:16">
      <c r="B9639" s="223"/>
      <c r="C9639" s="1639"/>
      <c r="D9639" s="406" t="s">
        <v>188</v>
      </c>
      <c r="E9639" s="217" t="s">
        <v>336</v>
      </c>
      <c r="F9639" s="1102">
        <v>0.8</v>
      </c>
      <c r="G9639" s="219">
        <f>VLOOKUP(D9639,VLP!$C$3:$F$191,3,0)</f>
        <v>27500</v>
      </c>
      <c r="H9639" s="219"/>
      <c r="I9639" s="219"/>
      <c r="J9639" s="219">
        <f>G9639*F9639</f>
        <v>22000</v>
      </c>
      <c r="K9639" s="219"/>
      <c r="L9639" s="219"/>
      <c r="M9639" s="290"/>
      <c r="N9639" s="973"/>
      <c r="O9639" s="973"/>
      <c r="P9639" s="973"/>
    </row>
    <row r="9640" spans="2:16">
      <c r="B9640" s="223"/>
      <c r="C9640" s="1639"/>
      <c r="D9640" s="406" t="s">
        <v>2770</v>
      </c>
      <c r="E9640" s="217" t="s">
        <v>2559</v>
      </c>
      <c r="F9640" s="1102">
        <v>4.2</v>
      </c>
      <c r="G9640" s="219"/>
      <c r="H9640" s="219">
        <f>+_lg40</f>
        <v>315654.76973684208</v>
      </c>
      <c r="I9640" s="219"/>
      <c r="J9640" s="219"/>
      <c r="K9640" s="219">
        <f>H9640*F9640</f>
        <v>1325750.0328947369</v>
      </c>
      <c r="L9640" s="219"/>
      <c r="M9640" s="290"/>
      <c r="N9640" s="1040"/>
      <c r="O9640" s="1040"/>
      <c r="P9640" s="973"/>
    </row>
    <row r="9641" spans="2:16">
      <c r="B9641" s="223"/>
      <c r="C9641" s="1639"/>
      <c r="D9641" s="406" t="s">
        <v>2803</v>
      </c>
      <c r="E9641" s="217"/>
      <c r="F9641" s="1102"/>
      <c r="G9641" s="219"/>
      <c r="H9641" s="219"/>
      <c r="I9641" s="219"/>
      <c r="J9641" s="219"/>
      <c r="K9641" s="219"/>
      <c r="L9641" s="219">
        <f>SUM(L9642:L9643)</f>
        <v>247836.42999661018</v>
      </c>
      <c r="M9641" s="290"/>
      <c r="N9641" s="973"/>
      <c r="O9641" s="973"/>
      <c r="P9641" s="973"/>
    </row>
    <row r="9642" spans="2:16">
      <c r="B9642" s="223" t="s">
        <v>661</v>
      </c>
      <c r="C9642" s="1639"/>
      <c r="D9642" s="406" t="s">
        <v>2560</v>
      </c>
      <c r="E9642" s="217" t="s">
        <v>2804</v>
      </c>
      <c r="F9642" s="1102"/>
      <c r="G9642" s="219"/>
      <c r="H9642" s="219"/>
      <c r="I9642" s="219">
        <f>VLOOKUP($B9642,'GiaMTC TT13-QD1491'!$B$7:$T$908,19,0)</f>
        <v>2159024.8166440679</v>
      </c>
      <c r="J9642" s="219"/>
      <c r="K9642" s="219"/>
      <c r="L9642" s="219">
        <f>I9642*F9642</f>
        <v>0</v>
      </c>
      <c r="M9642" s="290"/>
      <c r="N9642" s="973"/>
      <c r="O9642" s="973"/>
      <c r="P9642" s="973"/>
    </row>
    <row r="9643" spans="2:16">
      <c r="B9643" s="228" t="s">
        <v>655</v>
      </c>
      <c r="C9643" s="1618"/>
      <c r="D9643" s="407" t="s">
        <v>2548</v>
      </c>
      <c r="E9643" s="229" t="s">
        <v>336</v>
      </c>
      <c r="F9643" s="1187">
        <v>0.15</v>
      </c>
      <c r="G9643" s="231"/>
      <c r="H9643" s="231"/>
      <c r="I9643" s="231">
        <f>VLOOKUP($B9643,'GiaMTC TT13-QD1491'!$B$7:$T$908,19,0)</f>
        <v>1652242.8666440679</v>
      </c>
      <c r="J9643" s="231"/>
      <c r="K9643" s="231"/>
      <c r="L9643" s="231">
        <f>I9643*F9643</f>
        <v>247836.42999661018</v>
      </c>
      <c r="M9643" s="290"/>
      <c r="N9643" s="973"/>
      <c r="O9643" s="973"/>
      <c r="P9643" s="973"/>
    </row>
    <row r="9644" spans="2:16">
      <c r="B9644" s="616" t="s">
        <v>10506</v>
      </c>
      <c r="C9644" s="1617" t="s">
        <v>10507</v>
      </c>
      <c r="D9644" s="1052" t="s">
        <v>2805</v>
      </c>
      <c r="E9644" s="282"/>
      <c r="F9644" s="1189"/>
      <c r="G9644" s="284"/>
      <c r="H9644" s="284"/>
      <c r="I9644" s="284"/>
      <c r="J9644" s="284">
        <f>SUM(J9645:J9648)</f>
        <v>71000</v>
      </c>
      <c r="K9644" s="284"/>
      <c r="L9644" s="284"/>
      <c r="M9644" s="612" t="s">
        <v>428</v>
      </c>
      <c r="N9644" s="613">
        <f>+J9644</f>
        <v>71000</v>
      </c>
      <c r="O9644" s="613">
        <f>+K9649</f>
        <v>1562491.1101973683</v>
      </c>
      <c r="P9644" s="613">
        <f>+L9650</f>
        <v>247836.42999661018</v>
      </c>
    </row>
    <row r="9645" spans="2:16">
      <c r="B9645" s="223"/>
      <c r="C9645" s="1639"/>
      <c r="D9645" s="406" t="s">
        <v>185</v>
      </c>
      <c r="E9645" s="217" t="s">
        <v>10120</v>
      </c>
      <c r="F9645" s="1102">
        <v>1</v>
      </c>
      <c r="G9645" s="219">
        <f>VLOOKUP(D9645,VLP!$C$3:$F$191,3,0)</f>
        <v>7000</v>
      </c>
      <c r="H9645" s="219"/>
      <c r="I9645" s="219"/>
      <c r="J9645" s="219">
        <f>G9645*F9645</f>
        <v>7000</v>
      </c>
      <c r="K9645" s="219"/>
      <c r="L9645" s="219"/>
      <c r="M9645" s="290"/>
      <c r="N9645" s="973"/>
      <c r="O9645" s="973"/>
      <c r="P9645" s="973"/>
    </row>
    <row r="9646" spans="2:16">
      <c r="B9646" s="223"/>
      <c r="C9646" s="1639"/>
      <c r="D9646" s="406" t="s">
        <v>138</v>
      </c>
      <c r="E9646" s="217" t="s">
        <v>348</v>
      </c>
      <c r="F9646" s="1102">
        <v>0.3</v>
      </c>
      <c r="G9646" s="219">
        <f>VLOOKUP(D9646,VLP!$C$3:$F$191,3,0)</f>
        <v>38000</v>
      </c>
      <c r="H9646" s="219"/>
      <c r="I9646" s="219"/>
      <c r="J9646" s="219">
        <f>G9646*F9646</f>
        <v>11400</v>
      </c>
      <c r="K9646" s="219"/>
      <c r="L9646" s="219"/>
      <c r="M9646" s="290"/>
      <c r="N9646" s="973"/>
      <c r="O9646" s="973"/>
      <c r="P9646" s="973"/>
    </row>
    <row r="9647" spans="2:16">
      <c r="B9647" s="223"/>
      <c r="C9647" s="1639"/>
      <c r="D9647" s="406" t="s">
        <v>218</v>
      </c>
      <c r="E9647" s="217" t="s">
        <v>336</v>
      </c>
      <c r="F9647" s="1102">
        <v>0.1</v>
      </c>
      <c r="G9647" s="219">
        <f>VLOOKUP(D9647,VLP!$C$3:$F$191,3,0)</f>
        <v>251000</v>
      </c>
      <c r="H9647" s="219"/>
      <c r="I9647" s="219"/>
      <c r="J9647" s="219">
        <f>G9647*F9647</f>
        <v>25100</v>
      </c>
      <c r="K9647" s="219"/>
      <c r="L9647" s="219"/>
      <c r="M9647" s="290"/>
      <c r="N9647" s="973"/>
      <c r="O9647" s="973"/>
      <c r="P9647" s="973"/>
    </row>
    <row r="9648" spans="2:16">
      <c r="B9648" s="223"/>
      <c r="C9648" s="1639"/>
      <c r="D9648" s="406" t="s">
        <v>188</v>
      </c>
      <c r="E9648" s="217" t="s">
        <v>336</v>
      </c>
      <c r="F9648" s="1102">
        <v>1</v>
      </c>
      <c r="G9648" s="219">
        <f>VLOOKUP(D9648,VLP!$C$3:$F$191,3,0)</f>
        <v>27500</v>
      </c>
      <c r="H9648" s="219"/>
      <c r="I9648" s="219"/>
      <c r="J9648" s="219">
        <f>G9648*F9648</f>
        <v>27500</v>
      </c>
      <c r="K9648" s="219"/>
      <c r="L9648" s="219"/>
      <c r="M9648" s="290"/>
      <c r="N9648" s="973"/>
      <c r="O9648" s="973"/>
      <c r="P9648" s="973"/>
    </row>
    <row r="9649" spans="2:16">
      <c r="B9649" s="223"/>
      <c r="C9649" s="1639"/>
      <c r="D9649" s="406" t="s">
        <v>2770</v>
      </c>
      <c r="E9649" s="217" t="s">
        <v>2559</v>
      </c>
      <c r="F9649" s="1102">
        <v>4.95</v>
      </c>
      <c r="G9649" s="219"/>
      <c r="H9649" s="219">
        <f>+_lg40</f>
        <v>315654.76973684208</v>
      </c>
      <c r="I9649" s="219"/>
      <c r="J9649" s="219"/>
      <c r="K9649" s="219">
        <f>H9649*F9649</f>
        <v>1562491.1101973683</v>
      </c>
      <c r="L9649" s="219"/>
      <c r="M9649" s="290"/>
      <c r="N9649" s="1040"/>
      <c r="O9649" s="1040"/>
      <c r="P9649" s="973"/>
    </row>
    <row r="9650" spans="2:16">
      <c r="B9650" s="223"/>
      <c r="C9650" s="1639"/>
      <c r="D9650" s="406" t="s">
        <v>2803</v>
      </c>
      <c r="E9650" s="217"/>
      <c r="F9650" s="1102"/>
      <c r="G9650" s="219"/>
      <c r="H9650" s="219"/>
      <c r="I9650" s="219"/>
      <c r="J9650" s="219"/>
      <c r="K9650" s="219"/>
      <c r="L9650" s="219">
        <f>SUM(L9651:L9652)</f>
        <v>247836.42999661018</v>
      </c>
      <c r="M9650" s="290"/>
      <c r="N9650" s="973"/>
      <c r="O9650" s="973"/>
      <c r="P9650" s="973"/>
    </row>
    <row r="9651" spans="2:16">
      <c r="B9651" s="223" t="s">
        <v>661</v>
      </c>
      <c r="C9651" s="1639"/>
      <c r="D9651" s="406" t="s">
        <v>2560</v>
      </c>
      <c r="E9651" s="217" t="s">
        <v>2804</v>
      </c>
      <c r="F9651" s="1102"/>
      <c r="G9651" s="219"/>
      <c r="H9651" s="219"/>
      <c r="I9651" s="219">
        <f>VLOOKUP($B9651,'GiaMTC TT13-QD1491'!$B$7:$T$908,19,0)</f>
        <v>2159024.8166440679</v>
      </c>
      <c r="J9651" s="219"/>
      <c r="K9651" s="219"/>
      <c r="L9651" s="219">
        <f>I9651*F9651</f>
        <v>0</v>
      </c>
      <c r="M9651" s="290"/>
      <c r="N9651" s="973"/>
      <c r="O9651" s="973"/>
      <c r="P9651" s="973"/>
    </row>
    <row r="9652" spans="2:16">
      <c r="B9652" s="228" t="s">
        <v>655</v>
      </c>
      <c r="C9652" s="1618"/>
      <c r="D9652" s="407" t="s">
        <v>2548</v>
      </c>
      <c r="E9652" s="229" t="s">
        <v>336</v>
      </c>
      <c r="F9652" s="1187">
        <v>0.15</v>
      </c>
      <c r="G9652" s="231"/>
      <c r="H9652" s="231"/>
      <c r="I9652" s="231">
        <f>VLOOKUP($B9652,'GiaMTC TT13-QD1491'!$B$7:$T$908,19,0)</f>
        <v>1652242.8666440679</v>
      </c>
      <c r="J9652" s="231"/>
      <c r="K9652" s="231"/>
      <c r="L9652" s="231">
        <f>I9652*F9652</f>
        <v>247836.42999661018</v>
      </c>
      <c r="M9652" s="290"/>
      <c r="N9652" s="973"/>
      <c r="O9652" s="973"/>
      <c r="P9652" s="973"/>
    </row>
    <row r="9653" spans="2:16">
      <c r="B9653" s="616" t="s">
        <v>10508</v>
      </c>
      <c r="C9653" s="1617" t="s">
        <v>10509</v>
      </c>
      <c r="D9653" s="1052" t="s">
        <v>2805</v>
      </c>
      <c r="E9653" s="282"/>
      <c r="F9653" s="1189"/>
      <c r="G9653" s="284"/>
      <c r="H9653" s="284"/>
      <c r="I9653" s="284"/>
      <c r="J9653" s="284">
        <f>SUM(J9654:J9657)</f>
        <v>80300</v>
      </c>
      <c r="K9653" s="284"/>
      <c r="L9653" s="284"/>
      <c r="M9653" s="612" t="s">
        <v>428</v>
      </c>
      <c r="N9653" s="613">
        <f>+J9653</f>
        <v>80300</v>
      </c>
      <c r="O9653" s="613">
        <f>+K9658</f>
        <v>2013877.4309210523</v>
      </c>
      <c r="P9653" s="613">
        <f>+L9659</f>
        <v>431804.96332881361</v>
      </c>
    </row>
    <row r="9654" spans="2:16">
      <c r="B9654" s="223"/>
      <c r="C9654" s="1639"/>
      <c r="D9654" s="406" t="s">
        <v>185</v>
      </c>
      <c r="E9654" s="217" t="s">
        <v>10120</v>
      </c>
      <c r="F9654" s="1102">
        <v>1</v>
      </c>
      <c r="G9654" s="219">
        <f>VLOOKUP(D9654,VLP!$C$3:$F$191,3,0)</f>
        <v>7000</v>
      </c>
      <c r="H9654" s="219"/>
      <c r="I9654" s="219"/>
      <c r="J9654" s="219">
        <f>G9654*F9654</f>
        <v>7000</v>
      </c>
      <c r="K9654" s="219"/>
      <c r="L9654" s="219"/>
      <c r="M9654" s="290"/>
      <c r="N9654" s="973"/>
      <c r="O9654" s="973"/>
      <c r="P9654" s="973"/>
    </row>
    <row r="9655" spans="2:16">
      <c r="B9655" s="223"/>
      <c r="C9655" s="1639"/>
      <c r="D9655" s="406" t="s">
        <v>138</v>
      </c>
      <c r="E9655" s="217" t="s">
        <v>348</v>
      </c>
      <c r="F9655" s="1102">
        <v>0.4</v>
      </c>
      <c r="G9655" s="219">
        <f>VLOOKUP(D9655,VLP!$C$3:$F$191,3,0)</f>
        <v>38000</v>
      </c>
      <c r="H9655" s="219"/>
      <c r="I9655" s="219"/>
      <c r="J9655" s="219">
        <f>G9655*F9655</f>
        <v>15200</v>
      </c>
      <c r="K9655" s="219"/>
      <c r="L9655" s="219"/>
      <c r="M9655" s="290"/>
      <c r="N9655" s="973"/>
      <c r="O9655" s="973"/>
      <c r="P9655" s="973"/>
    </row>
    <row r="9656" spans="2:16">
      <c r="B9656" s="223"/>
      <c r="C9656" s="1639"/>
      <c r="D9656" s="406" t="s">
        <v>218</v>
      </c>
      <c r="E9656" s="217" t="s">
        <v>336</v>
      </c>
      <c r="F9656" s="1102">
        <v>0.1</v>
      </c>
      <c r="G9656" s="219">
        <f>VLOOKUP(D9656,VLP!$C$3:$F$191,3,0)</f>
        <v>251000</v>
      </c>
      <c r="H9656" s="219"/>
      <c r="I9656" s="219"/>
      <c r="J9656" s="219">
        <f>G9656*F9656</f>
        <v>25100</v>
      </c>
      <c r="K9656" s="219"/>
      <c r="L9656" s="219"/>
      <c r="M9656" s="290"/>
      <c r="N9656" s="973"/>
      <c r="O9656" s="973"/>
      <c r="P9656" s="973"/>
    </row>
    <row r="9657" spans="2:16">
      <c r="B9657" s="223"/>
      <c r="C9657" s="1639"/>
      <c r="D9657" s="406" t="s">
        <v>188</v>
      </c>
      <c r="E9657" s="217" t="s">
        <v>336</v>
      </c>
      <c r="F9657" s="1102">
        <v>1.2</v>
      </c>
      <c r="G9657" s="219">
        <f>VLOOKUP(D9657,VLP!$C$3:$F$191,3,0)</f>
        <v>27500</v>
      </c>
      <c r="H9657" s="219"/>
      <c r="I9657" s="219"/>
      <c r="J9657" s="219">
        <f>G9657*F9657</f>
        <v>33000</v>
      </c>
      <c r="K9657" s="219"/>
      <c r="L9657" s="219"/>
      <c r="M9657" s="290"/>
      <c r="N9657" s="973"/>
      <c r="O9657" s="973"/>
      <c r="P9657" s="973"/>
    </row>
    <row r="9658" spans="2:16">
      <c r="B9658" s="223"/>
      <c r="C9658" s="1639"/>
      <c r="D9658" s="406" t="s">
        <v>2770</v>
      </c>
      <c r="E9658" s="217" t="s">
        <v>2559</v>
      </c>
      <c r="F9658" s="1102">
        <v>6.38</v>
      </c>
      <c r="G9658" s="219"/>
      <c r="H9658" s="219">
        <f>+_lg40</f>
        <v>315654.76973684208</v>
      </c>
      <c r="I9658" s="219"/>
      <c r="J9658" s="219"/>
      <c r="K9658" s="219">
        <f>H9658*F9658</f>
        <v>2013877.4309210523</v>
      </c>
      <c r="L9658" s="219"/>
      <c r="M9658" s="290"/>
      <c r="N9658" s="1040"/>
      <c r="O9658" s="1040"/>
      <c r="P9658" s="973"/>
    </row>
    <row r="9659" spans="2:16">
      <c r="B9659" s="223"/>
      <c r="C9659" s="1639"/>
      <c r="D9659" s="406" t="s">
        <v>2803</v>
      </c>
      <c r="E9659" s="217"/>
      <c r="F9659" s="1102"/>
      <c r="G9659" s="219"/>
      <c r="H9659" s="219"/>
      <c r="I9659" s="219"/>
      <c r="J9659" s="219"/>
      <c r="K9659" s="219"/>
      <c r="L9659" s="219">
        <f>SUM(L9660:L9661)</f>
        <v>431804.96332881361</v>
      </c>
      <c r="M9659" s="290"/>
      <c r="N9659" s="973"/>
      <c r="O9659" s="973"/>
      <c r="P9659" s="973"/>
    </row>
    <row r="9660" spans="2:16">
      <c r="B9660" s="223" t="s">
        <v>661</v>
      </c>
      <c r="C9660" s="1639"/>
      <c r="D9660" s="406" t="s">
        <v>2560</v>
      </c>
      <c r="E9660" s="217" t="s">
        <v>2804</v>
      </c>
      <c r="F9660" s="1102">
        <v>0.2</v>
      </c>
      <c r="G9660" s="219"/>
      <c r="H9660" s="219"/>
      <c r="I9660" s="219">
        <f>VLOOKUP($B9660,'GiaMTC TT13-QD1491'!$B$7:$T$908,19,0)</f>
        <v>2159024.8166440679</v>
      </c>
      <c r="J9660" s="219"/>
      <c r="K9660" s="219"/>
      <c r="L9660" s="219">
        <f>I9660*F9660</f>
        <v>431804.96332881361</v>
      </c>
      <c r="M9660" s="290"/>
      <c r="N9660" s="973"/>
      <c r="O9660" s="973"/>
      <c r="P9660" s="973"/>
    </row>
    <row r="9661" spans="2:16">
      <c r="B9661" s="228" t="s">
        <v>655</v>
      </c>
      <c r="C9661" s="1618"/>
      <c r="D9661" s="407" t="s">
        <v>2548</v>
      </c>
      <c r="E9661" s="229" t="s">
        <v>336</v>
      </c>
      <c r="F9661" s="1187"/>
      <c r="G9661" s="231"/>
      <c r="H9661" s="231"/>
      <c r="I9661" s="231">
        <f>VLOOKUP($B9661,'GiaMTC TT13-QD1491'!$B$7:$T$908,19,0)</f>
        <v>1652242.8666440679</v>
      </c>
      <c r="J9661" s="231"/>
      <c r="K9661" s="231"/>
      <c r="L9661" s="231">
        <f>I9661*F9661</f>
        <v>0</v>
      </c>
      <c r="M9661" s="290"/>
      <c r="N9661" s="973"/>
      <c r="O9661" s="973"/>
      <c r="P9661" s="973"/>
    </row>
    <row r="9662" spans="2:16">
      <c r="B9662" s="616" t="s">
        <v>10510</v>
      </c>
      <c r="C9662" s="1617" t="s">
        <v>10511</v>
      </c>
      <c r="D9662" s="1052" t="s">
        <v>2805</v>
      </c>
      <c r="E9662" s="282"/>
      <c r="F9662" s="1189"/>
      <c r="G9662" s="284"/>
      <c r="H9662" s="284"/>
      <c r="I9662" s="284"/>
      <c r="J9662" s="284">
        <f>SUM(J9663:J9666)</f>
        <v>89600</v>
      </c>
      <c r="K9662" s="284"/>
      <c r="L9662" s="284"/>
      <c r="M9662" s="612" t="s">
        <v>428</v>
      </c>
      <c r="N9662" s="613">
        <f>+J9662</f>
        <v>89600</v>
      </c>
      <c r="O9662" s="613">
        <f>+K9667</f>
        <v>2509455.4194078944</v>
      </c>
      <c r="P9662" s="613">
        <f>+L9668</f>
        <v>431804.96332881361</v>
      </c>
    </row>
    <row r="9663" spans="2:16">
      <c r="B9663" s="223"/>
      <c r="C9663" s="1639"/>
      <c r="D9663" s="406" t="s">
        <v>185</v>
      </c>
      <c r="E9663" s="217" t="s">
        <v>10120</v>
      </c>
      <c r="F9663" s="1102">
        <v>1</v>
      </c>
      <c r="G9663" s="219">
        <f>VLOOKUP(D9663,VLP!$C$3:$F$191,3,0)</f>
        <v>7000</v>
      </c>
      <c r="H9663" s="219"/>
      <c r="I9663" s="219"/>
      <c r="J9663" s="219">
        <f>G9663*F9663</f>
        <v>7000</v>
      </c>
      <c r="K9663" s="219"/>
      <c r="L9663" s="219"/>
      <c r="M9663" s="290"/>
      <c r="N9663" s="973"/>
      <c r="O9663" s="973"/>
      <c r="P9663" s="973"/>
    </row>
    <row r="9664" spans="2:16">
      <c r="B9664" s="223"/>
      <c r="C9664" s="1639"/>
      <c r="D9664" s="406" t="s">
        <v>138</v>
      </c>
      <c r="E9664" s="217" t="s">
        <v>348</v>
      </c>
      <c r="F9664" s="1102">
        <v>0.5</v>
      </c>
      <c r="G9664" s="219">
        <f>VLOOKUP(D9664,VLP!$C$3:$F$191,3,0)</f>
        <v>38000</v>
      </c>
      <c r="H9664" s="219"/>
      <c r="I9664" s="219"/>
      <c r="J9664" s="219">
        <f>G9664*F9664</f>
        <v>19000</v>
      </c>
      <c r="K9664" s="219"/>
      <c r="L9664" s="219"/>
      <c r="M9664" s="290"/>
      <c r="N9664" s="973"/>
      <c r="O9664" s="973"/>
      <c r="P9664" s="973"/>
    </row>
    <row r="9665" spans="2:16">
      <c r="B9665" s="223"/>
      <c r="C9665" s="1639"/>
      <c r="D9665" s="406" t="s">
        <v>218</v>
      </c>
      <c r="E9665" s="217" t="s">
        <v>336</v>
      </c>
      <c r="F9665" s="1102">
        <v>0.1</v>
      </c>
      <c r="G9665" s="219">
        <f>VLOOKUP(D9665,VLP!$C$3:$F$191,3,0)</f>
        <v>251000</v>
      </c>
      <c r="H9665" s="219"/>
      <c r="I9665" s="219"/>
      <c r="J9665" s="219">
        <f>G9665*F9665</f>
        <v>25100</v>
      </c>
      <c r="K9665" s="219"/>
      <c r="L9665" s="219"/>
      <c r="M9665" s="290"/>
      <c r="N9665" s="973"/>
      <c r="O9665" s="973"/>
      <c r="P9665" s="973"/>
    </row>
    <row r="9666" spans="2:16">
      <c r="B9666" s="223"/>
      <c r="C9666" s="1639"/>
      <c r="D9666" s="406" t="s">
        <v>188</v>
      </c>
      <c r="E9666" s="217" t="s">
        <v>336</v>
      </c>
      <c r="F9666" s="1102">
        <v>1.4</v>
      </c>
      <c r="G9666" s="219">
        <f>VLOOKUP(D9666,VLP!$C$3:$F$191,3,0)</f>
        <v>27500</v>
      </c>
      <c r="H9666" s="219"/>
      <c r="I9666" s="219"/>
      <c r="J9666" s="219">
        <f>G9666*F9666</f>
        <v>38500</v>
      </c>
      <c r="K9666" s="219"/>
      <c r="L9666" s="219"/>
      <c r="M9666" s="290"/>
      <c r="N9666" s="973"/>
      <c r="O9666" s="973"/>
      <c r="P9666" s="973"/>
    </row>
    <row r="9667" spans="2:16">
      <c r="B9667" s="223"/>
      <c r="C9667" s="1639"/>
      <c r="D9667" s="406" t="s">
        <v>2770</v>
      </c>
      <c r="E9667" s="217" t="s">
        <v>2559</v>
      </c>
      <c r="F9667" s="1102">
        <v>7.95</v>
      </c>
      <c r="G9667" s="219"/>
      <c r="H9667" s="219">
        <f>+_lg40</f>
        <v>315654.76973684208</v>
      </c>
      <c r="I9667" s="219"/>
      <c r="J9667" s="219"/>
      <c r="K9667" s="219">
        <f>H9667*F9667</f>
        <v>2509455.4194078944</v>
      </c>
      <c r="L9667" s="219"/>
      <c r="M9667" s="290"/>
      <c r="N9667" s="1040"/>
      <c r="O9667" s="1040"/>
      <c r="P9667" s="973"/>
    </row>
    <row r="9668" spans="2:16">
      <c r="B9668" s="223"/>
      <c r="C9668" s="1639"/>
      <c r="D9668" s="406" t="s">
        <v>2803</v>
      </c>
      <c r="E9668" s="217"/>
      <c r="F9668" s="1102"/>
      <c r="G9668" s="219"/>
      <c r="H9668" s="219"/>
      <c r="I9668" s="219"/>
      <c r="J9668" s="219"/>
      <c r="K9668" s="219"/>
      <c r="L9668" s="219">
        <f>SUM(L9669:L9670)</f>
        <v>431804.96332881361</v>
      </c>
      <c r="M9668" s="290"/>
      <c r="N9668" s="973"/>
      <c r="O9668" s="973"/>
      <c r="P9668" s="973"/>
    </row>
    <row r="9669" spans="2:16">
      <c r="B9669" s="223" t="s">
        <v>661</v>
      </c>
      <c r="C9669" s="1639"/>
      <c r="D9669" s="406" t="s">
        <v>2560</v>
      </c>
      <c r="E9669" s="217" t="s">
        <v>2804</v>
      </c>
      <c r="F9669" s="1102">
        <v>0.2</v>
      </c>
      <c r="G9669" s="219"/>
      <c r="H9669" s="219"/>
      <c r="I9669" s="219">
        <f>VLOOKUP($B9669,'GiaMTC TT13-QD1491'!$B$7:$T$908,19,0)</f>
        <v>2159024.8166440679</v>
      </c>
      <c r="J9669" s="219"/>
      <c r="K9669" s="219"/>
      <c r="L9669" s="219">
        <f>I9669*F9669</f>
        <v>431804.96332881361</v>
      </c>
      <c r="M9669" s="290"/>
      <c r="N9669" s="973"/>
      <c r="O9669" s="973"/>
      <c r="P9669" s="973"/>
    </row>
    <row r="9670" spans="2:16">
      <c r="B9670" s="228" t="s">
        <v>655</v>
      </c>
      <c r="C9670" s="1618"/>
      <c r="D9670" s="407" t="s">
        <v>2548</v>
      </c>
      <c r="E9670" s="229" t="s">
        <v>336</v>
      </c>
      <c r="F9670" s="1187"/>
      <c r="G9670" s="231"/>
      <c r="H9670" s="231"/>
      <c r="I9670" s="231">
        <f>VLOOKUP($B9670,'GiaMTC TT13-QD1491'!$B$7:$T$908,19,0)</f>
        <v>1652242.8666440679</v>
      </c>
      <c r="J9670" s="231"/>
      <c r="K9670" s="231"/>
      <c r="L9670" s="231">
        <f>I9670*F9670</f>
        <v>0</v>
      </c>
      <c r="M9670" s="290"/>
      <c r="N9670" s="973"/>
      <c r="O9670" s="973"/>
      <c r="P9670" s="973"/>
    </row>
    <row r="9671" spans="2:16">
      <c r="B9671" s="616" t="s">
        <v>10512</v>
      </c>
      <c r="C9671" s="1617" t="s">
        <v>10513</v>
      </c>
      <c r="D9671" s="1052" t="s">
        <v>2805</v>
      </c>
      <c r="E9671" s="282"/>
      <c r="F9671" s="1189"/>
      <c r="G9671" s="284"/>
      <c r="H9671" s="284"/>
      <c r="I9671" s="284"/>
      <c r="J9671" s="284">
        <f>SUM(J9672:J9675)</f>
        <v>71000</v>
      </c>
      <c r="K9671" s="284"/>
      <c r="L9671" s="284"/>
      <c r="M9671" s="612" t="s">
        <v>428</v>
      </c>
      <c r="N9671" s="613">
        <f>+J9671</f>
        <v>71000</v>
      </c>
      <c r="O9671" s="613">
        <f>+K9676</f>
        <v>1458325.0361842103</v>
      </c>
      <c r="P9671" s="613">
        <f>+L9677</f>
        <v>247836.42999661018</v>
      </c>
    </row>
    <row r="9672" spans="2:16">
      <c r="B9672" s="223"/>
      <c r="C9672" s="1639"/>
      <c r="D9672" s="406" t="s">
        <v>185</v>
      </c>
      <c r="E9672" s="217" t="s">
        <v>10120</v>
      </c>
      <c r="F9672" s="1102">
        <v>1</v>
      </c>
      <c r="G9672" s="219">
        <f>VLOOKUP(D9672,VLP!$C$3:$F$191,3,0)</f>
        <v>7000</v>
      </c>
      <c r="H9672" s="219"/>
      <c r="I9672" s="219"/>
      <c r="J9672" s="219">
        <f>G9672*F9672</f>
        <v>7000</v>
      </c>
      <c r="K9672" s="219"/>
      <c r="L9672" s="219"/>
      <c r="M9672" s="290"/>
      <c r="N9672" s="973"/>
      <c r="O9672" s="973"/>
      <c r="P9672" s="973"/>
    </row>
    <row r="9673" spans="2:16">
      <c r="B9673" s="223"/>
      <c r="C9673" s="1639"/>
      <c r="D9673" s="406" t="s">
        <v>138</v>
      </c>
      <c r="E9673" s="217" t="s">
        <v>348</v>
      </c>
      <c r="F9673" s="1102">
        <v>0.3</v>
      </c>
      <c r="G9673" s="219">
        <f>VLOOKUP(D9673,VLP!$C$3:$F$191,3,0)</f>
        <v>38000</v>
      </c>
      <c r="H9673" s="219"/>
      <c r="I9673" s="219"/>
      <c r="J9673" s="219">
        <f>G9673*F9673</f>
        <v>11400</v>
      </c>
      <c r="K9673" s="219"/>
      <c r="L9673" s="219"/>
      <c r="M9673" s="290"/>
      <c r="N9673" s="973"/>
      <c r="O9673" s="973"/>
      <c r="P9673" s="973"/>
    </row>
    <row r="9674" spans="2:16">
      <c r="B9674" s="223"/>
      <c r="C9674" s="1639"/>
      <c r="D9674" s="406" t="s">
        <v>218</v>
      </c>
      <c r="E9674" s="217" t="s">
        <v>336</v>
      </c>
      <c r="F9674" s="1102">
        <v>0.1</v>
      </c>
      <c r="G9674" s="219">
        <f>VLOOKUP(D9674,VLP!$C$3:$F$191,3,0)</f>
        <v>251000</v>
      </c>
      <c r="H9674" s="219"/>
      <c r="I9674" s="219"/>
      <c r="J9674" s="219">
        <f>G9674*F9674</f>
        <v>25100</v>
      </c>
      <c r="K9674" s="219"/>
      <c r="L9674" s="219"/>
      <c r="M9674" s="290"/>
      <c r="N9674" s="973"/>
      <c r="O9674" s="973"/>
      <c r="P9674" s="973"/>
    </row>
    <row r="9675" spans="2:16">
      <c r="B9675" s="223"/>
      <c r="C9675" s="1639"/>
      <c r="D9675" s="406" t="s">
        <v>188</v>
      </c>
      <c r="E9675" s="217" t="s">
        <v>336</v>
      </c>
      <c r="F9675" s="1102">
        <v>1</v>
      </c>
      <c r="G9675" s="219">
        <f>VLOOKUP(D9675,VLP!$C$3:$F$191,3,0)</f>
        <v>27500</v>
      </c>
      <c r="H9675" s="219"/>
      <c r="I9675" s="219"/>
      <c r="J9675" s="219">
        <f>G9675*F9675</f>
        <v>27500</v>
      </c>
      <c r="K9675" s="219"/>
      <c r="L9675" s="219"/>
      <c r="M9675" s="290"/>
      <c r="N9675" s="973"/>
      <c r="O9675" s="973"/>
      <c r="P9675" s="973"/>
    </row>
    <row r="9676" spans="2:16">
      <c r="B9676" s="223"/>
      <c r="C9676" s="1639"/>
      <c r="D9676" s="406" t="s">
        <v>2770</v>
      </c>
      <c r="E9676" s="217" t="s">
        <v>2559</v>
      </c>
      <c r="F9676" s="1102">
        <v>4.62</v>
      </c>
      <c r="G9676" s="219"/>
      <c r="H9676" s="219">
        <f>+_lg40</f>
        <v>315654.76973684208</v>
      </c>
      <c r="I9676" s="219"/>
      <c r="J9676" s="219"/>
      <c r="K9676" s="219">
        <f>H9676*F9676</f>
        <v>1458325.0361842103</v>
      </c>
      <c r="L9676" s="219"/>
      <c r="M9676" s="290"/>
      <c r="N9676" s="1040"/>
      <c r="O9676" s="1040"/>
      <c r="P9676" s="973"/>
    </row>
    <row r="9677" spans="2:16">
      <c r="B9677" s="223"/>
      <c r="C9677" s="1639"/>
      <c r="D9677" s="406" t="s">
        <v>2803</v>
      </c>
      <c r="E9677" s="217"/>
      <c r="F9677" s="1102"/>
      <c r="G9677" s="219"/>
      <c r="H9677" s="219"/>
      <c r="I9677" s="219"/>
      <c r="J9677" s="219"/>
      <c r="K9677" s="219"/>
      <c r="L9677" s="219">
        <f>SUM(L9678:L9679)</f>
        <v>247836.42999661018</v>
      </c>
      <c r="M9677" s="290"/>
      <c r="N9677" s="973"/>
      <c r="O9677" s="973"/>
      <c r="P9677" s="973"/>
    </row>
    <row r="9678" spans="2:16">
      <c r="B9678" s="223" t="s">
        <v>661</v>
      </c>
      <c r="C9678" s="1639"/>
      <c r="D9678" s="406" t="s">
        <v>2560</v>
      </c>
      <c r="E9678" s="217" t="s">
        <v>2804</v>
      </c>
      <c r="F9678" s="1102"/>
      <c r="G9678" s="219"/>
      <c r="H9678" s="219"/>
      <c r="I9678" s="219">
        <f>VLOOKUP($B9678,'GiaMTC TT13-QD1491'!$B$7:$T$908,19,0)</f>
        <v>2159024.8166440679</v>
      </c>
      <c r="J9678" s="219"/>
      <c r="K9678" s="219"/>
      <c r="L9678" s="219">
        <f>I9678*F9678</f>
        <v>0</v>
      </c>
      <c r="M9678" s="290"/>
      <c r="N9678" s="973"/>
      <c r="O9678" s="973"/>
      <c r="P9678" s="973"/>
    </row>
    <row r="9679" spans="2:16">
      <c r="B9679" s="228" t="s">
        <v>655</v>
      </c>
      <c r="C9679" s="1618"/>
      <c r="D9679" s="407" t="s">
        <v>2548</v>
      </c>
      <c r="E9679" s="229" t="s">
        <v>336</v>
      </c>
      <c r="F9679" s="1187">
        <v>0.15</v>
      </c>
      <c r="G9679" s="231"/>
      <c r="H9679" s="231"/>
      <c r="I9679" s="231">
        <f>VLOOKUP($B9679,'GiaMTC TT13-QD1491'!$B$7:$T$908,19,0)</f>
        <v>1652242.8666440679</v>
      </c>
      <c r="J9679" s="231"/>
      <c r="K9679" s="231"/>
      <c r="L9679" s="231">
        <f>I9679*F9679</f>
        <v>247836.42999661018</v>
      </c>
      <c r="M9679" s="290"/>
      <c r="N9679" s="973"/>
      <c r="O9679" s="973"/>
      <c r="P9679" s="973"/>
    </row>
    <row r="9680" spans="2:16">
      <c r="B9680" s="616" t="s">
        <v>10514</v>
      </c>
      <c r="C9680" s="1617" t="s">
        <v>10515</v>
      </c>
      <c r="D9680" s="1052" t="s">
        <v>2805</v>
      </c>
      <c r="E9680" s="282"/>
      <c r="F9680" s="1189"/>
      <c r="G9680" s="284"/>
      <c r="H9680" s="284"/>
      <c r="I9680" s="284"/>
      <c r="J9680" s="284">
        <f>SUM(J9681:J9684)</f>
        <v>80300</v>
      </c>
      <c r="K9680" s="284"/>
      <c r="L9680" s="284"/>
      <c r="M9680" s="612" t="s">
        <v>428</v>
      </c>
      <c r="N9680" s="613">
        <f>+J9680</f>
        <v>80300</v>
      </c>
      <c r="O9680" s="613">
        <f>+K9685</f>
        <v>2307436.3667763155</v>
      </c>
      <c r="P9680" s="613">
        <f>+L9686</f>
        <v>247836.42999661018</v>
      </c>
    </row>
    <row r="9681" spans="2:16">
      <c r="B9681" s="223"/>
      <c r="C9681" s="1639"/>
      <c r="D9681" s="406" t="s">
        <v>185</v>
      </c>
      <c r="E9681" s="217" t="s">
        <v>10120</v>
      </c>
      <c r="F9681" s="1102">
        <v>1</v>
      </c>
      <c r="G9681" s="219">
        <f>VLOOKUP(D9681,VLP!$C$3:$F$191,3,0)</f>
        <v>7000</v>
      </c>
      <c r="H9681" s="219"/>
      <c r="I9681" s="219"/>
      <c r="J9681" s="219">
        <f>G9681*F9681</f>
        <v>7000</v>
      </c>
      <c r="K9681" s="219"/>
      <c r="L9681" s="219"/>
      <c r="M9681" s="290"/>
      <c r="N9681" s="973"/>
      <c r="O9681" s="973"/>
      <c r="P9681" s="973"/>
    </row>
    <row r="9682" spans="2:16">
      <c r="B9682" s="223"/>
      <c r="C9682" s="1639"/>
      <c r="D9682" s="406" t="s">
        <v>138</v>
      </c>
      <c r="E9682" s="217" t="s">
        <v>348</v>
      </c>
      <c r="F9682" s="1102">
        <v>0.4</v>
      </c>
      <c r="G9682" s="219">
        <f>VLOOKUP(D9682,VLP!$C$3:$F$191,3,0)</f>
        <v>38000</v>
      </c>
      <c r="H9682" s="219"/>
      <c r="I9682" s="219"/>
      <c r="J9682" s="219">
        <f>G9682*F9682</f>
        <v>15200</v>
      </c>
      <c r="K9682" s="219"/>
      <c r="L9682" s="219"/>
      <c r="M9682" s="290"/>
      <c r="N9682" s="973"/>
      <c r="O9682" s="973"/>
      <c r="P9682" s="973"/>
    </row>
    <row r="9683" spans="2:16">
      <c r="B9683" s="223"/>
      <c r="C9683" s="1639"/>
      <c r="D9683" s="406" t="s">
        <v>218</v>
      </c>
      <c r="E9683" s="217" t="s">
        <v>336</v>
      </c>
      <c r="F9683" s="1102">
        <v>0.1</v>
      </c>
      <c r="G9683" s="219">
        <f>VLOOKUP(D9683,VLP!$C$3:$F$191,3,0)</f>
        <v>251000</v>
      </c>
      <c r="H9683" s="219"/>
      <c r="I9683" s="219"/>
      <c r="J9683" s="219">
        <f>G9683*F9683</f>
        <v>25100</v>
      </c>
      <c r="K9683" s="219"/>
      <c r="L9683" s="219"/>
      <c r="M9683" s="290"/>
      <c r="N9683" s="973"/>
      <c r="O9683" s="973"/>
      <c r="P9683" s="973"/>
    </row>
    <row r="9684" spans="2:16">
      <c r="B9684" s="223"/>
      <c r="C9684" s="1639"/>
      <c r="D9684" s="406" t="s">
        <v>188</v>
      </c>
      <c r="E9684" s="217" t="s">
        <v>336</v>
      </c>
      <c r="F9684" s="1102">
        <v>1.2</v>
      </c>
      <c r="G9684" s="219">
        <f>VLOOKUP(D9684,VLP!$C$3:$F$191,3,0)</f>
        <v>27500</v>
      </c>
      <c r="H9684" s="219"/>
      <c r="I9684" s="219"/>
      <c r="J9684" s="219">
        <f>G9684*F9684</f>
        <v>33000</v>
      </c>
      <c r="K9684" s="219"/>
      <c r="L9684" s="219"/>
      <c r="M9684" s="290"/>
      <c r="N9684" s="973"/>
      <c r="O9684" s="973"/>
      <c r="P9684" s="973"/>
    </row>
    <row r="9685" spans="2:16">
      <c r="B9685" s="223"/>
      <c r="C9685" s="1639"/>
      <c r="D9685" s="406" t="s">
        <v>2770</v>
      </c>
      <c r="E9685" s="217" t="s">
        <v>2559</v>
      </c>
      <c r="F9685" s="1102">
        <v>7.31</v>
      </c>
      <c r="G9685" s="219"/>
      <c r="H9685" s="219">
        <f>+_lg40</f>
        <v>315654.76973684208</v>
      </c>
      <c r="I9685" s="219"/>
      <c r="J9685" s="219"/>
      <c r="K9685" s="219">
        <f>H9685*F9685</f>
        <v>2307436.3667763155</v>
      </c>
      <c r="L9685" s="219"/>
      <c r="M9685" s="290"/>
      <c r="N9685" s="1040"/>
      <c r="O9685" s="1040"/>
      <c r="P9685" s="973"/>
    </row>
    <row r="9686" spans="2:16">
      <c r="B9686" s="223"/>
      <c r="C9686" s="1639"/>
      <c r="D9686" s="406" t="s">
        <v>2803</v>
      </c>
      <c r="E9686" s="217"/>
      <c r="F9686" s="1102"/>
      <c r="G9686" s="219"/>
      <c r="H9686" s="219"/>
      <c r="I9686" s="219"/>
      <c r="J9686" s="219"/>
      <c r="K9686" s="219"/>
      <c r="L9686" s="219">
        <f>SUM(L9687:L9688)</f>
        <v>247836.42999661018</v>
      </c>
      <c r="M9686" s="290"/>
      <c r="N9686" s="973"/>
      <c r="O9686" s="973"/>
      <c r="P9686" s="973"/>
    </row>
    <row r="9687" spans="2:16">
      <c r="B9687" s="223" t="s">
        <v>661</v>
      </c>
      <c r="C9687" s="1639"/>
      <c r="D9687" s="406" t="s">
        <v>2560</v>
      </c>
      <c r="E9687" s="217" t="s">
        <v>2804</v>
      </c>
      <c r="F9687" s="1102"/>
      <c r="G9687" s="219"/>
      <c r="H9687" s="219"/>
      <c r="I9687" s="219">
        <f>VLOOKUP($B9687,'GiaMTC TT13-QD1491'!$B$7:$T$908,19,0)</f>
        <v>2159024.8166440679</v>
      </c>
      <c r="J9687" s="219"/>
      <c r="K9687" s="219"/>
      <c r="L9687" s="219">
        <f>I9687*F9687</f>
        <v>0</v>
      </c>
      <c r="M9687" s="290"/>
      <c r="N9687" s="973"/>
      <c r="O9687" s="973"/>
      <c r="P9687" s="973"/>
    </row>
    <row r="9688" spans="2:16">
      <c r="B9688" s="228" t="s">
        <v>655</v>
      </c>
      <c r="C9688" s="1618"/>
      <c r="D9688" s="407" t="s">
        <v>2548</v>
      </c>
      <c r="E9688" s="229" t="s">
        <v>336</v>
      </c>
      <c r="F9688" s="1187">
        <v>0.15</v>
      </c>
      <c r="G9688" s="231"/>
      <c r="H9688" s="231"/>
      <c r="I9688" s="231">
        <f>VLOOKUP($B9688,'GiaMTC TT13-QD1491'!$B$7:$T$908,19,0)</f>
        <v>1652242.8666440679</v>
      </c>
      <c r="J9688" s="231"/>
      <c r="K9688" s="231"/>
      <c r="L9688" s="231">
        <f>I9688*F9688</f>
        <v>247836.42999661018</v>
      </c>
      <c r="M9688" s="290"/>
      <c r="N9688" s="973"/>
      <c r="O9688" s="973"/>
      <c r="P9688" s="973"/>
    </row>
    <row r="9689" spans="2:16">
      <c r="B9689" s="616" t="s">
        <v>10516</v>
      </c>
      <c r="C9689" s="1617" t="s">
        <v>10517</v>
      </c>
      <c r="D9689" s="1052" t="s">
        <v>2805</v>
      </c>
      <c r="E9689" s="282"/>
      <c r="F9689" s="1189"/>
      <c r="G9689" s="284"/>
      <c r="H9689" s="284"/>
      <c r="I9689" s="284"/>
      <c r="J9689" s="284">
        <f>SUM(J9690:J9693)</f>
        <v>89600</v>
      </c>
      <c r="K9689" s="284"/>
      <c r="L9689" s="284"/>
      <c r="M9689" s="612" t="s">
        <v>428</v>
      </c>
      <c r="N9689" s="613">
        <f>+J9689</f>
        <v>89600</v>
      </c>
      <c r="O9689" s="613">
        <f>+K9694</f>
        <v>2367410.7730263155</v>
      </c>
      <c r="P9689" s="613">
        <f>+L9695</f>
        <v>431804.96332881361</v>
      </c>
    </row>
    <row r="9690" spans="2:16">
      <c r="B9690" s="223"/>
      <c r="C9690" s="1639"/>
      <c r="D9690" s="406" t="s">
        <v>185</v>
      </c>
      <c r="E9690" s="217" t="s">
        <v>10120</v>
      </c>
      <c r="F9690" s="1102">
        <v>1</v>
      </c>
      <c r="G9690" s="219">
        <f>VLOOKUP(D9690,VLP!$C$3:$F$191,3,0)</f>
        <v>7000</v>
      </c>
      <c r="H9690" s="219"/>
      <c r="I9690" s="219"/>
      <c r="J9690" s="219">
        <f>G9690*F9690</f>
        <v>7000</v>
      </c>
      <c r="K9690" s="219"/>
      <c r="L9690" s="219"/>
      <c r="M9690" s="290"/>
      <c r="N9690" s="973"/>
      <c r="O9690" s="973"/>
      <c r="P9690" s="973"/>
    </row>
    <row r="9691" spans="2:16">
      <c r="B9691" s="223"/>
      <c r="C9691" s="1639"/>
      <c r="D9691" s="406" t="s">
        <v>138</v>
      </c>
      <c r="E9691" s="217" t="s">
        <v>348</v>
      </c>
      <c r="F9691" s="1102">
        <v>0.5</v>
      </c>
      <c r="G9691" s="219">
        <f>VLOOKUP(D9691,VLP!$C$3:$F$191,3,0)</f>
        <v>38000</v>
      </c>
      <c r="H9691" s="219"/>
      <c r="I9691" s="219"/>
      <c r="J9691" s="219">
        <f>G9691*F9691</f>
        <v>19000</v>
      </c>
      <c r="K9691" s="219"/>
      <c r="L9691" s="219"/>
      <c r="M9691" s="290"/>
      <c r="N9691" s="973"/>
      <c r="O9691" s="973"/>
      <c r="P9691" s="973"/>
    </row>
    <row r="9692" spans="2:16">
      <c r="B9692" s="223"/>
      <c r="C9692" s="1639"/>
      <c r="D9692" s="406" t="s">
        <v>218</v>
      </c>
      <c r="E9692" s="217" t="s">
        <v>336</v>
      </c>
      <c r="F9692" s="1102">
        <v>0.1</v>
      </c>
      <c r="G9692" s="219">
        <f>VLOOKUP(D9692,VLP!$C$3:$F$191,3,0)</f>
        <v>251000</v>
      </c>
      <c r="H9692" s="219"/>
      <c r="I9692" s="219"/>
      <c r="J9692" s="219">
        <f>G9692*F9692</f>
        <v>25100</v>
      </c>
      <c r="K9692" s="219"/>
      <c r="L9692" s="219"/>
      <c r="M9692" s="290"/>
      <c r="N9692" s="973"/>
      <c r="O9692" s="973"/>
      <c r="P9692" s="973"/>
    </row>
    <row r="9693" spans="2:16">
      <c r="B9693" s="223"/>
      <c r="C9693" s="1639"/>
      <c r="D9693" s="406" t="s">
        <v>188</v>
      </c>
      <c r="E9693" s="217" t="s">
        <v>336</v>
      </c>
      <c r="F9693" s="1102">
        <v>1.4</v>
      </c>
      <c r="G9693" s="219">
        <f>VLOOKUP(D9693,VLP!$C$3:$F$191,3,0)</f>
        <v>27500</v>
      </c>
      <c r="H9693" s="219"/>
      <c r="I9693" s="219"/>
      <c r="J9693" s="219">
        <f>G9693*F9693</f>
        <v>38500</v>
      </c>
      <c r="K9693" s="219"/>
      <c r="L9693" s="219"/>
      <c r="M9693" s="290"/>
      <c r="N9693" s="973"/>
      <c r="O9693" s="973"/>
      <c r="P9693" s="973"/>
    </row>
    <row r="9694" spans="2:16">
      <c r="B9694" s="223"/>
      <c r="C9694" s="1639"/>
      <c r="D9694" s="406" t="s">
        <v>2770</v>
      </c>
      <c r="E9694" s="217" t="s">
        <v>2559</v>
      </c>
      <c r="F9694" s="1102">
        <v>7.5</v>
      </c>
      <c r="G9694" s="219"/>
      <c r="H9694" s="219">
        <f>+_lg40</f>
        <v>315654.76973684208</v>
      </c>
      <c r="I9694" s="219"/>
      <c r="J9694" s="219"/>
      <c r="K9694" s="219">
        <f>H9694*F9694</f>
        <v>2367410.7730263155</v>
      </c>
      <c r="L9694" s="219"/>
      <c r="M9694" s="290"/>
      <c r="N9694" s="1040"/>
      <c r="O9694" s="1040"/>
      <c r="P9694" s="973"/>
    </row>
    <row r="9695" spans="2:16">
      <c r="B9695" s="223"/>
      <c r="C9695" s="1639"/>
      <c r="D9695" s="406" t="s">
        <v>2803</v>
      </c>
      <c r="E9695" s="217"/>
      <c r="F9695" s="1102"/>
      <c r="G9695" s="219"/>
      <c r="H9695" s="219"/>
      <c r="I9695" s="219"/>
      <c r="J9695" s="219"/>
      <c r="K9695" s="219"/>
      <c r="L9695" s="219">
        <f>SUM(L9696:L9697)</f>
        <v>431804.96332881361</v>
      </c>
      <c r="M9695" s="290"/>
      <c r="N9695" s="973"/>
      <c r="O9695" s="973"/>
      <c r="P9695" s="973"/>
    </row>
    <row r="9696" spans="2:16">
      <c r="B9696" s="223" t="s">
        <v>661</v>
      </c>
      <c r="C9696" s="1639"/>
      <c r="D9696" s="406" t="s">
        <v>2560</v>
      </c>
      <c r="E9696" s="217" t="s">
        <v>2804</v>
      </c>
      <c r="F9696" s="1102">
        <v>0.2</v>
      </c>
      <c r="G9696" s="219"/>
      <c r="H9696" s="219"/>
      <c r="I9696" s="219">
        <f>VLOOKUP($B9696,'GiaMTC TT13-QD1491'!$B$7:$T$908,19,0)</f>
        <v>2159024.8166440679</v>
      </c>
      <c r="J9696" s="219"/>
      <c r="K9696" s="219"/>
      <c r="L9696" s="219">
        <f>I9696*F9696</f>
        <v>431804.96332881361</v>
      </c>
      <c r="M9696" s="290"/>
      <c r="N9696" s="973"/>
      <c r="O9696" s="973"/>
      <c r="P9696" s="973"/>
    </row>
    <row r="9697" spans="2:16">
      <c r="B9697" s="228" t="s">
        <v>655</v>
      </c>
      <c r="C9697" s="1618"/>
      <c r="D9697" s="407" t="s">
        <v>2548</v>
      </c>
      <c r="E9697" s="229" t="s">
        <v>336</v>
      </c>
      <c r="F9697" s="1187"/>
      <c r="G9697" s="231"/>
      <c r="H9697" s="231"/>
      <c r="I9697" s="231">
        <f>VLOOKUP($B9697,'GiaMTC TT13-QD1491'!$B$7:$T$908,19,0)</f>
        <v>1652242.8666440679</v>
      </c>
      <c r="J9697" s="231"/>
      <c r="K9697" s="231"/>
      <c r="L9697" s="231">
        <f>I9697*F9697</f>
        <v>0</v>
      </c>
      <c r="M9697" s="290"/>
      <c r="N9697" s="973"/>
      <c r="O9697" s="973"/>
      <c r="P9697" s="973"/>
    </row>
    <row r="9698" spans="2:16">
      <c r="B9698" s="616" t="s">
        <v>10518</v>
      </c>
      <c r="C9698" s="1617" t="s">
        <v>10519</v>
      </c>
      <c r="D9698" s="1052" t="s">
        <v>2805</v>
      </c>
      <c r="E9698" s="282"/>
      <c r="F9698" s="1189"/>
      <c r="G9698" s="284"/>
      <c r="H9698" s="284"/>
      <c r="I9698" s="284"/>
      <c r="J9698" s="284">
        <f>SUM(J9699:J9702)</f>
        <v>101650</v>
      </c>
      <c r="K9698" s="284"/>
      <c r="L9698" s="284"/>
      <c r="M9698" s="612" t="s">
        <v>428</v>
      </c>
      <c r="N9698" s="613">
        <f>+J9698</f>
        <v>101650</v>
      </c>
      <c r="O9698" s="613">
        <f>+K9703</f>
        <v>2812483.9983552629</v>
      </c>
      <c r="P9698" s="613">
        <f>+L9704</f>
        <v>431804.96332881361</v>
      </c>
    </row>
    <row r="9699" spans="2:16">
      <c r="B9699" s="223"/>
      <c r="C9699" s="1639"/>
      <c r="D9699" s="406" t="s">
        <v>185</v>
      </c>
      <c r="E9699" s="217" t="s">
        <v>10120</v>
      </c>
      <c r="F9699" s="1102">
        <v>1</v>
      </c>
      <c r="G9699" s="219">
        <f>VLOOKUP(D9699,VLP!$C$3:$F$191,3,0)</f>
        <v>7000</v>
      </c>
      <c r="H9699" s="219"/>
      <c r="I9699" s="219"/>
      <c r="J9699" s="219">
        <f>G9699*F9699</f>
        <v>7000</v>
      </c>
      <c r="K9699" s="219"/>
      <c r="L9699" s="219"/>
      <c r="M9699" s="290"/>
      <c r="N9699" s="973"/>
      <c r="O9699" s="973"/>
      <c r="P9699" s="973"/>
    </row>
    <row r="9700" spans="2:16">
      <c r="B9700" s="223"/>
      <c r="C9700" s="1639"/>
      <c r="D9700" s="406" t="s">
        <v>138</v>
      </c>
      <c r="E9700" s="217" t="s">
        <v>348</v>
      </c>
      <c r="F9700" s="1102">
        <v>0.6</v>
      </c>
      <c r="G9700" s="219">
        <f>VLOOKUP(D9700,VLP!$C$3:$F$191,3,0)</f>
        <v>38000</v>
      </c>
      <c r="H9700" s="219"/>
      <c r="I9700" s="219"/>
      <c r="J9700" s="219">
        <f>G9700*F9700</f>
        <v>22800</v>
      </c>
      <c r="K9700" s="219"/>
      <c r="L9700" s="219"/>
      <c r="M9700" s="290"/>
      <c r="N9700" s="973"/>
      <c r="O9700" s="973"/>
      <c r="P9700" s="973"/>
    </row>
    <row r="9701" spans="2:16">
      <c r="B9701" s="223"/>
      <c r="C9701" s="1639"/>
      <c r="D9701" s="406" t="s">
        <v>218</v>
      </c>
      <c r="E9701" s="217" t="s">
        <v>336</v>
      </c>
      <c r="F9701" s="1102">
        <v>0.1</v>
      </c>
      <c r="G9701" s="219">
        <f>VLOOKUP(D9701,VLP!$C$3:$F$191,3,0)</f>
        <v>251000</v>
      </c>
      <c r="H9701" s="219"/>
      <c r="I9701" s="219"/>
      <c r="J9701" s="219">
        <f>G9701*F9701</f>
        <v>25100</v>
      </c>
      <c r="K9701" s="219"/>
      <c r="L9701" s="219"/>
      <c r="M9701" s="290"/>
      <c r="N9701" s="973"/>
      <c r="O9701" s="973"/>
      <c r="P9701" s="973"/>
    </row>
    <row r="9702" spans="2:16">
      <c r="B9702" s="223"/>
      <c r="C9702" s="1639"/>
      <c r="D9702" s="406" t="s">
        <v>188</v>
      </c>
      <c r="E9702" s="217" t="s">
        <v>336</v>
      </c>
      <c r="F9702" s="1102">
        <v>1.7</v>
      </c>
      <c r="G9702" s="219">
        <f>VLOOKUP(D9702,VLP!$C$3:$F$191,3,0)</f>
        <v>27500</v>
      </c>
      <c r="H9702" s="219"/>
      <c r="I9702" s="219"/>
      <c r="J9702" s="219">
        <f>G9702*F9702</f>
        <v>46750</v>
      </c>
      <c r="K9702" s="219"/>
      <c r="L9702" s="219"/>
      <c r="M9702" s="290"/>
      <c r="N9702" s="973"/>
      <c r="O9702" s="973"/>
      <c r="P9702" s="973"/>
    </row>
    <row r="9703" spans="2:16">
      <c r="B9703" s="223"/>
      <c r="C9703" s="1639"/>
      <c r="D9703" s="406" t="s">
        <v>2770</v>
      </c>
      <c r="E9703" s="217" t="s">
        <v>2559</v>
      </c>
      <c r="F9703" s="1102">
        <v>8.91</v>
      </c>
      <c r="G9703" s="219"/>
      <c r="H9703" s="219">
        <f>+_lg40</f>
        <v>315654.76973684208</v>
      </c>
      <c r="I9703" s="219"/>
      <c r="J9703" s="219"/>
      <c r="K9703" s="219">
        <f>H9703*F9703</f>
        <v>2812483.9983552629</v>
      </c>
      <c r="L9703" s="219"/>
      <c r="M9703" s="290"/>
      <c r="N9703" s="1040"/>
      <c r="O9703" s="1040"/>
      <c r="P9703" s="973"/>
    </row>
    <row r="9704" spans="2:16">
      <c r="B9704" s="223"/>
      <c r="C9704" s="1639"/>
      <c r="D9704" s="406" t="s">
        <v>2803</v>
      </c>
      <c r="E9704" s="217"/>
      <c r="F9704" s="1102"/>
      <c r="G9704" s="219"/>
      <c r="H9704" s="219"/>
      <c r="I9704" s="219"/>
      <c r="J9704" s="219"/>
      <c r="K9704" s="219"/>
      <c r="L9704" s="219">
        <f>SUM(L9705:L9706)</f>
        <v>431804.96332881361</v>
      </c>
      <c r="M9704" s="290"/>
      <c r="N9704" s="973"/>
      <c r="O9704" s="973"/>
      <c r="P9704" s="973"/>
    </row>
    <row r="9705" spans="2:16">
      <c r="B9705" s="223" t="s">
        <v>661</v>
      </c>
      <c r="C9705" s="1639"/>
      <c r="D9705" s="406" t="s">
        <v>2560</v>
      </c>
      <c r="E9705" s="217" t="s">
        <v>2804</v>
      </c>
      <c r="F9705" s="1102">
        <v>0.2</v>
      </c>
      <c r="G9705" s="219"/>
      <c r="H9705" s="219"/>
      <c r="I9705" s="219">
        <f>VLOOKUP($B9705,'GiaMTC TT13-QD1491'!$B$7:$T$908,19,0)</f>
        <v>2159024.8166440679</v>
      </c>
      <c r="J9705" s="219"/>
      <c r="K9705" s="219"/>
      <c r="L9705" s="219">
        <f>I9705*F9705</f>
        <v>431804.96332881361</v>
      </c>
      <c r="M9705" s="290"/>
      <c r="N9705" s="973"/>
      <c r="O9705" s="973"/>
      <c r="P9705" s="973"/>
    </row>
    <row r="9706" spans="2:16">
      <c r="B9706" s="228" t="s">
        <v>655</v>
      </c>
      <c r="C9706" s="1618"/>
      <c r="D9706" s="407" t="s">
        <v>2548</v>
      </c>
      <c r="E9706" s="229" t="s">
        <v>336</v>
      </c>
      <c r="F9706" s="1187"/>
      <c r="G9706" s="231"/>
      <c r="H9706" s="231"/>
      <c r="I9706" s="231">
        <f>VLOOKUP($B9706,'GiaMTC TT13-QD1491'!$B$7:$T$908,19,0)</f>
        <v>1652242.8666440679</v>
      </c>
      <c r="J9706" s="231"/>
      <c r="K9706" s="231"/>
      <c r="L9706" s="231">
        <f>I9706*F9706</f>
        <v>0</v>
      </c>
      <c r="M9706" s="290"/>
      <c r="N9706" s="973"/>
      <c r="O9706" s="973"/>
      <c r="P9706" s="973"/>
    </row>
    <row r="9707" spans="2:16" s="1543" customFormat="1">
      <c r="B9707" s="1581" t="s">
        <v>11348</v>
      </c>
      <c r="C9707" s="1707" t="s">
        <v>11349</v>
      </c>
      <c r="D9707" s="1582" t="s">
        <v>2805</v>
      </c>
      <c r="E9707" s="1428"/>
      <c r="F9707" s="1431"/>
      <c r="G9707" s="1583"/>
      <c r="H9707" s="1583"/>
      <c r="I9707" s="1583"/>
      <c r="J9707" s="1583"/>
      <c r="K9707" s="1583"/>
      <c r="L9707" s="1583"/>
      <c r="M9707" s="1426"/>
      <c r="N9707" s="1542"/>
      <c r="O9707" s="1542"/>
      <c r="P9707" s="1542"/>
    </row>
    <row r="9708" spans="2:16" s="1543" customFormat="1">
      <c r="B9708" s="1420"/>
      <c r="C9708" s="1708"/>
      <c r="D9708" s="1544" t="s">
        <v>188</v>
      </c>
      <c r="E9708" s="1422" t="s">
        <v>348</v>
      </c>
      <c r="F9708" s="1423">
        <v>9</v>
      </c>
      <c r="G9708" s="1583"/>
      <c r="H9708" s="1583"/>
      <c r="I9708" s="1583"/>
      <c r="J9708" s="1583"/>
      <c r="K9708" s="1583"/>
      <c r="L9708" s="1583"/>
      <c r="M9708" s="1426"/>
      <c r="N9708" s="1542"/>
      <c r="O9708" s="1542"/>
      <c r="P9708" s="1542"/>
    </row>
    <row r="9709" spans="2:16" s="1543" customFormat="1">
      <c r="B9709" s="1420"/>
      <c r="C9709" s="1708"/>
      <c r="D9709" s="1544" t="s">
        <v>303</v>
      </c>
      <c r="E9709" s="1422" t="s">
        <v>336</v>
      </c>
      <c r="F9709" s="1423">
        <v>4.7</v>
      </c>
      <c r="G9709" s="1583"/>
      <c r="H9709" s="1583"/>
      <c r="I9709" s="1583"/>
      <c r="J9709" s="1583"/>
      <c r="K9709" s="1583"/>
      <c r="L9709" s="1583"/>
      <c r="M9709" s="1426"/>
      <c r="N9709" s="1542"/>
      <c r="O9709" s="1542"/>
      <c r="P9709" s="1542"/>
    </row>
    <row r="9710" spans="2:16" s="1543" customFormat="1">
      <c r="B9710" s="1420"/>
      <c r="C9710" s="1708"/>
      <c r="D9710" s="1544" t="s">
        <v>285</v>
      </c>
      <c r="E9710" s="1422" t="s">
        <v>336</v>
      </c>
      <c r="F9710" s="1423">
        <v>11.3</v>
      </c>
      <c r="G9710" s="1583"/>
      <c r="H9710" s="1583"/>
      <c r="I9710" s="1583"/>
      <c r="J9710" s="1583"/>
      <c r="K9710" s="1583"/>
      <c r="L9710" s="1583"/>
      <c r="M9710" s="1426"/>
      <c r="N9710" s="1542"/>
      <c r="O9710" s="1542"/>
      <c r="P9710" s="1542"/>
    </row>
    <row r="9711" spans="2:16" s="1543" customFormat="1">
      <c r="B9711" s="1420"/>
      <c r="C9711" s="1708"/>
      <c r="D9711" s="1544" t="s">
        <v>138</v>
      </c>
      <c r="E9711" s="1422" t="s">
        <v>336</v>
      </c>
      <c r="F9711" s="1423">
        <v>1.8</v>
      </c>
      <c r="G9711" s="1583"/>
      <c r="H9711" s="1583"/>
      <c r="I9711" s="1583"/>
      <c r="J9711" s="1583"/>
      <c r="K9711" s="1583"/>
      <c r="L9711" s="1583"/>
      <c r="M9711" s="1426"/>
      <c r="N9711" s="1542"/>
      <c r="O9711" s="1542"/>
      <c r="P9711" s="1542"/>
    </row>
    <row r="9712" spans="2:16" s="1543" customFormat="1">
      <c r="B9712" s="1420"/>
      <c r="C9712" s="1708"/>
      <c r="D9712" s="1544" t="s">
        <v>279</v>
      </c>
      <c r="E9712" s="1422" t="s">
        <v>85</v>
      </c>
      <c r="F9712" s="1423">
        <v>13</v>
      </c>
      <c r="G9712" s="1583"/>
      <c r="H9712" s="1583"/>
      <c r="I9712" s="1583"/>
      <c r="J9712" s="1583"/>
      <c r="K9712" s="1583"/>
      <c r="L9712" s="1583"/>
      <c r="M9712" s="1426"/>
      <c r="N9712" s="1542"/>
      <c r="O9712" s="1542"/>
      <c r="P9712" s="1542"/>
    </row>
    <row r="9713" spans="2:16" s="1543" customFormat="1">
      <c r="B9713" s="1420"/>
      <c r="C9713" s="1708"/>
      <c r="D9713" s="1544" t="s">
        <v>192</v>
      </c>
      <c r="E9713" s="1422" t="s">
        <v>111</v>
      </c>
      <c r="F9713" s="1423">
        <v>0.25</v>
      </c>
      <c r="G9713" s="1583"/>
      <c r="H9713" s="1583"/>
      <c r="I9713" s="1583"/>
      <c r="J9713" s="1583"/>
      <c r="K9713" s="1583"/>
      <c r="L9713" s="1583"/>
      <c r="M9713" s="1426"/>
      <c r="N9713" s="1542"/>
      <c r="O9713" s="1542"/>
      <c r="P9713" s="1542"/>
    </row>
    <row r="9714" spans="2:16" s="1543" customFormat="1">
      <c r="B9714" s="1420"/>
      <c r="C9714" s="1708"/>
      <c r="D9714" s="1544" t="s">
        <v>277</v>
      </c>
      <c r="E9714" s="1422" t="s">
        <v>85</v>
      </c>
      <c r="F9714" s="1423">
        <v>26.6</v>
      </c>
      <c r="G9714" s="1583"/>
      <c r="H9714" s="1583"/>
      <c r="I9714" s="1583"/>
      <c r="J9714" s="1583"/>
      <c r="K9714" s="1583"/>
      <c r="L9714" s="1583"/>
      <c r="M9714" s="1426"/>
      <c r="N9714" s="1542"/>
      <c r="O9714" s="1542"/>
      <c r="P9714" s="1542"/>
    </row>
    <row r="9715" spans="2:16" s="1543" customFormat="1">
      <c r="B9715" s="1420"/>
      <c r="C9715" s="1708"/>
      <c r="D9715" s="1544" t="s">
        <v>2555</v>
      </c>
      <c r="E9715" s="1422" t="s">
        <v>2556</v>
      </c>
      <c r="F9715" s="1423">
        <v>5</v>
      </c>
      <c r="G9715" s="1583"/>
      <c r="H9715" s="1583"/>
      <c r="I9715" s="1583"/>
      <c r="J9715" s="1583"/>
      <c r="K9715" s="1583"/>
      <c r="L9715" s="1583"/>
      <c r="M9715" s="1426"/>
      <c r="N9715" s="1542"/>
      <c r="O9715" s="1542"/>
      <c r="P9715" s="1542"/>
    </row>
    <row r="9716" spans="2:16" s="1543" customFormat="1">
      <c r="B9716" s="1420"/>
      <c r="C9716" s="1708"/>
      <c r="D9716" s="1544" t="s">
        <v>2770</v>
      </c>
      <c r="E9716" s="1422" t="s">
        <v>2559</v>
      </c>
      <c r="F9716" s="1423">
        <v>370</v>
      </c>
      <c r="G9716" s="1583"/>
      <c r="H9716" s="1583"/>
      <c r="I9716" s="1583"/>
      <c r="J9716" s="1583"/>
      <c r="K9716" s="1583"/>
      <c r="L9716" s="1583"/>
      <c r="M9716" s="1426"/>
      <c r="N9716" s="1542"/>
      <c r="O9716" s="1542"/>
      <c r="P9716" s="1542"/>
    </row>
    <row r="9717" spans="2:16" s="1543" customFormat="1">
      <c r="B9717" s="1442"/>
      <c r="C9717" s="1708"/>
      <c r="D9717" s="1544" t="s">
        <v>2803</v>
      </c>
      <c r="E9717" s="1422"/>
      <c r="F9717" s="1423"/>
      <c r="G9717" s="1583"/>
      <c r="H9717" s="1583"/>
      <c r="I9717" s="1583"/>
      <c r="J9717" s="1583"/>
      <c r="K9717" s="1583"/>
      <c r="L9717" s="1583"/>
      <c r="M9717" s="1426"/>
      <c r="N9717" s="1542"/>
      <c r="O9717" s="1542"/>
      <c r="P9717" s="1542"/>
    </row>
    <row r="9718" spans="2:16" s="1543" customFormat="1">
      <c r="B9718" s="1442" t="s">
        <v>665</v>
      </c>
      <c r="C9718" s="1708"/>
      <c r="D9718" s="1561"/>
      <c r="E9718" s="1434"/>
      <c r="F9718" s="1443">
        <v>2.08</v>
      </c>
      <c r="G9718" s="1583"/>
      <c r="H9718" s="1583"/>
      <c r="I9718" s="1583"/>
      <c r="J9718" s="1583"/>
      <c r="K9718" s="1583"/>
      <c r="L9718" s="1583"/>
      <c r="M9718" s="1426"/>
      <c r="N9718" s="1542"/>
      <c r="O9718" s="1542"/>
      <c r="P9718" s="1542"/>
    </row>
    <row r="9719" spans="2:16" s="1543" customFormat="1">
      <c r="B9719" s="1581" t="s">
        <v>11350</v>
      </c>
      <c r="C9719" s="1707" t="s">
        <v>11351</v>
      </c>
      <c r="D9719" s="1582" t="s">
        <v>2805</v>
      </c>
      <c r="E9719" s="1428"/>
      <c r="F9719" s="1431"/>
      <c r="G9719" s="1583"/>
      <c r="H9719" s="1583"/>
      <c r="I9719" s="1583"/>
      <c r="J9719" s="1583"/>
      <c r="K9719" s="1583"/>
      <c r="L9719" s="1583"/>
      <c r="M9719" s="1426"/>
      <c r="N9719" s="1542"/>
      <c r="O9719" s="1542"/>
      <c r="P9719" s="1542"/>
    </row>
    <row r="9720" spans="2:16" s="1543" customFormat="1">
      <c r="B9720" s="1420"/>
      <c r="C9720" s="1708"/>
      <c r="D9720" s="1544" t="s">
        <v>188</v>
      </c>
      <c r="E9720" s="1422" t="s">
        <v>348</v>
      </c>
      <c r="F9720" s="1423">
        <v>6.7</v>
      </c>
      <c r="G9720" s="1583"/>
      <c r="H9720" s="1583"/>
      <c r="I9720" s="1583"/>
      <c r="J9720" s="1583"/>
      <c r="K9720" s="1583"/>
      <c r="L9720" s="1583"/>
      <c r="M9720" s="1426"/>
      <c r="N9720" s="1542"/>
      <c r="O9720" s="1542"/>
      <c r="P9720" s="1542"/>
    </row>
    <row r="9721" spans="2:16" s="1543" customFormat="1">
      <c r="B9721" s="1420"/>
      <c r="C9721" s="1708"/>
      <c r="D9721" s="1544" t="s">
        <v>303</v>
      </c>
      <c r="E9721" s="1422" t="s">
        <v>336</v>
      </c>
      <c r="F9721" s="1423">
        <v>3.4</v>
      </c>
      <c r="G9721" s="1583"/>
      <c r="H9721" s="1583"/>
      <c r="I9721" s="1583"/>
      <c r="J9721" s="1583"/>
      <c r="K9721" s="1583"/>
      <c r="L9721" s="1583"/>
      <c r="M9721" s="1426"/>
      <c r="N9721" s="1542"/>
      <c r="O9721" s="1542"/>
      <c r="P9721" s="1542"/>
    </row>
    <row r="9722" spans="2:16" s="1543" customFormat="1">
      <c r="B9722" s="1420"/>
      <c r="C9722" s="1708"/>
      <c r="D9722" s="1544" t="s">
        <v>285</v>
      </c>
      <c r="E9722" s="1422" t="s">
        <v>336</v>
      </c>
      <c r="F9722" s="1423">
        <v>8.1999999999999993</v>
      </c>
      <c r="G9722" s="1583"/>
      <c r="H9722" s="1583"/>
      <c r="I9722" s="1583"/>
      <c r="J9722" s="1583"/>
      <c r="K9722" s="1583"/>
      <c r="L9722" s="1583"/>
      <c r="M9722" s="1426"/>
      <c r="N9722" s="1542"/>
      <c r="O9722" s="1542"/>
      <c r="P9722" s="1542"/>
    </row>
    <row r="9723" spans="2:16" s="1543" customFormat="1">
      <c r="B9723" s="1420"/>
      <c r="C9723" s="1708"/>
      <c r="D9723" s="1544" t="s">
        <v>138</v>
      </c>
      <c r="E9723" s="1422" t="s">
        <v>336</v>
      </c>
      <c r="F9723" s="1423">
        <v>1.4</v>
      </c>
      <c r="G9723" s="1583"/>
      <c r="H9723" s="1583"/>
      <c r="I9723" s="1583"/>
      <c r="J9723" s="1583"/>
      <c r="K9723" s="1583"/>
      <c r="L9723" s="1583"/>
      <c r="M9723" s="1426"/>
      <c r="N9723" s="1542"/>
      <c r="O9723" s="1542"/>
      <c r="P9723" s="1542"/>
    </row>
    <row r="9724" spans="2:16" s="1543" customFormat="1">
      <c r="B9724" s="1420"/>
      <c r="C9724" s="1708"/>
      <c r="D9724" s="1544" t="s">
        <v>279</v>
      </c>
      <c r="E9724" s="1422" t="s">
        <v>85</v>
      </c>
      <c r="F9724" s="1423">
        <v>9</v>
      </c>
      <c r="G9724" s="1583"/>
      <c r="H9724" s="1583"/>
      <c r="I9724" s="1583"/>
      <c r="J9724" s="1583"/>
      <c r="K9724" s="1583"/>
      <c r="L9724" s="1583"/>
      <c r="M9724" s="1426"/>
      <c r="N9724" s="1542"/>
      <c r="O9724" s="1542"/>
      <c r="P9724" s="1542"/>
    </row>
    <row r="9725" spans="2:16" s="1543" customFormat="1">
      <c r="B9725" s="1420"/>
      <c r="C9725" s="1708"/>
      <c r="D9725" s="1544" t="s">
        <v>192</v>
      </c>
      <c r="E9725" s="1422" t="s">
        <v>111</v>
      </c>
      <c r="F9725" s="1423">
        <v>0.2</v>
      </c>
      <c r="G9725" s="1583"/>
      <c r="H9725" s="1583"/>
      <c r="I9725" s="1583"/>
      <c r="J9725" s="1583"/>
      <c r="K9725" s="1583"/>
      <c r="L9725" s="1583"/>
      <c r="M9725" s="1426"/>
      <c r="N9725" s="1542"/>
      <c r="O9725" s="1542"/>
      <c r="P9725" s="1542"/>
    </row>
    <row r="9726" spans="2:16" s="1543" customFormat="1">
      <c r="B9726" s="1420"/>
      <c r="C9726" s="1708"/>
      <c r="D9726" s="1544" t="s">
        <v>277</v>
      </c>
      <c r="E9726" s="1422" t="s">
        <v>85</v>
      </c>
      <c r="F9726" s="1423">
        <v>20.16</v>
      </c>
      <c r="G9726" s="1583"/>
      <c r="H9726" s="1583"/>
      <c r="I9726" s="1583"/>
      <c r="J9726" s="1583"/>
      <c r="K9726" s="1583"/>
      <c r="L9726" s="1583"/>
      <c r="M9726" s="1426"/>
      <c r="N9726" s="1542"/>
      <c r="O9726" s="1542"/>
      <c r="P9726" s="1542"/>
    </row>
    <row r="9727" spans="2:16" s="1543" customFormat="1">
      <c r="B9727" s="1420"/>
      <c r="C9727" s="1708"/>
      <c r="D9727" s="1544" t="s">
        <v>2555</v>
      </c>
      <c r="E9727" s="1422" t="s">
        <v>2556</v>
      </c>
      <c r="F9727" s="1423">
        <v>5</v>
      </c>
      <c r="G9727" s="1583"/>
      <c r="H9727" s="1583"/>
      <c r="I9727" s="1583"/>
      <c r="J9727" s="1583"/>
      <c r="K9727" s="1583"/>
      <c r="L9727" s="1583"/>
      <c r="M9727" s="1426"/>
      <c r="N9727" s="1542"/>
      <c r="O9727" s="1542"/>
      <c r="P9727" s="1542"/>
    </row>
    <row r="9728" spans="2:16" s="1543" customFormat="1">
      <c r="B9728" s="1420"/>
      <c r="C9728" s="1708"/>
      <c r="D9728" s="1544" t="s">
        <v>2770</v>
      </c>
      <c r="E9728" s="1422" t="s">
        <v>2559</v>
      </c>
      <c r="F9728" s="1423">
        <v>229</v>
      </c>
      <c r="G9728" s="1583"/>
      <c r="H9728" s="1583"/>
      <c r="I9728" s="1583"/>
      <c r="J9728" s="1583"/>
      <c r="K9728" s="1583"/>
      <c r="L9728" s="1583"/>
      <c r="M9728" s="1426"/>
      <c r="N9728" s="1542"/>
      <c r="O9728" s="1542"/>
      <c r="P9728" s="1542"/>
    </row>
    <row r="9729" spans="2:16" s="1543" customFormat="1">
      <c r="B9729" s="1442"/>
      <c r="C9729" s="1708"/>
      <c r="D9729" s="1544" t="s">
        <v>2803</v>
      </c>
      <c r="E9729" s="1422"/>
      <c r="F9729" s="1423"/>
      <c r="G9729" s="1583"/>
      <c r="H9729" s="1583"/>
      <c r="I9729" s="1583"/>
      <c r="J9729" s="1583"/>
      <c r="K9729" s="1583"/>
      <c r="L9729" s="1583"/>
      <c r="M9729" s="1426"/>
      <c r="N9729" s="1542"/>
      <c r="O9729" s="1542"/>
      <c r="P9729" s="1542"/>
    </row>
    <row r="9730" spans="2:16" s="1543" customFormat="1">
      <c r="B9730" s="1442" t="s">
        <v>665</v>
      </c>
      <c r="C9730" s="1708"/>
      <c r="D9730" s="1561"/>
      <c r="E9730" s="1434"/>
      <c r="F9730" s="1443">
        <v>1.1200000000000001</v>
      </c>
      <c r="G9730" s="1583"/>
      <c r="H9730" s="1583"/>
      <c r="I9730" s="1583"/>
      <c r="J9730" s="1583"/>
      <c r="K9730" s="1583"/>
      <c r="L9730" s="1583"/>
      <c r="M9730" s="1426"/>
      <c r="N9730" s="1542"/>
      <c r="O9730" s="1542"/>
      <c r="P9730" s="1542"/>
    </row>
    <row r="9731" spans="2:16" s="1543" customFormat="1">
      <c r="B9731" s="1581" t="s">
        <v>11352</v>
      </c>
      <c r="C9731" s="1707" t="s">
        <v>11353</v>
      </c>
      <c r="D9731" s="1582" t="s">
        <v>2805</v>
      </c>
      <c r="E9731" s="1428"/>
      <c r="F9731" s="1431"/>
      <c r="G9731" s="1583"/>
      <c r="H9731" s="1583"/>
      <c r="I9731" s="1583"/>
      <c r="J9731" s="1583"/>
      <c r="K9731" s="1583"/>
      <c r="L9731" s="1583"/>
      <c r="M9731" s="1426"/>
      <c r="N9731" s="1542"/>
      <c r="O9731" s="1542"/>
      <c r="P9731" s="1542"/>
    </row>
    <row r="9732" spans="2:16" s="1543" customFormat="1">
      <c r="B9732" s="1420"/>
      <c r="C9732" s="1708"/>
      <c r="D9732" s="1544" t="s">
        <v>188</v>
      </c>
      <c r="E9732" s="1422" t="s">
        <v>348</v>
      </c>
      <c r="F9732" s="1423">
        <v>5.4</v>
      </c>
      <c r="G9732" s="1583"/>
      <c r="H9732" s="1583"/>
      <c r="I9732" s="1583"/>
      <c r="J9732" s="1583"/>
      <c r="K9732" s="1583"/>
      <c r="L9732" s="1583"/>
      <c r="M9732" s="1426"/>
      <c r="N9732" s="1542"/>
      <c r="O9732" s="1542"/>
      <c r="P9732" s="1542"/>
    </row>
    <row r="9733" spans="2:16" s="1543" customFormat="1">
      <c r="B9733" s="1420"/>
      <c r="C9733" s="1708"/>
      <c r="D9733" s="1544" t="s">
        <v>303</v>
      </c>
      <c r="E9733" s="1422" t="s">
        <v>336</v>
      </c>
      <c r="F9733" s="1423">
        <v>2.7</v>
      </c>
      <c r="G9733" s="1583"/>
      <c r="H9733" s="1583"/>
      <c r="I9733" s="1583"/>
      <c r="J9733" s="1583"/>
      <c r="K9733" s="1583"/>
      <c r="L9733" s="1583"/>
      <c r="M9733" s="1426"/>
      <c r="N9733" s="1542"/>
      <c r="O9733" s="1542"/>
      <c r="P9733" s="1542"/>
    </row>
    <row r="9734" spans="2:16" s="1543" customFormat="1">
      <c r="B9734" s="1420"/>
      <c r="C9734" s="1708"/>
      <c r="D9734" s="1544" t="s">
        <v>285</v>
      </c>
      <c r="E9734" s="1422" t="s">
        <v>336</v>
      </c>
      <c r="F9734" s="1423">
        <v>6.8</v>
      </c>
      <c r="G9734" s="1583"/>
      <c r="H9734" s="1583"/>
      <c r="I9734" s="1583"/>
      <c r="J9734" s="1583"/>
      <c r="K9734" s="1583"/>
      <c r="L9734" s="1583"/>
      <c r="M9734" s="1426"/>
      <c r="N9734" s="1542"/>
      <c r="O9734" s="1542"/>
      <c r="P9734" s="1542"/>
    </row>
    <row r="9735" spans="2:16" s="1543" customFormat="1">
      <c r="B9735" s="1420"/>
      <c r="C9735" s="1708"/>
      <c r="D9735" s="1544" t="s">
        <v>138</v>
      </c>
      <c r="E9735" s="1422" t="s">
        <v>336</v>
      </c>
      <c r="F9735" s="1423">
        <v>1.2</v>
      </c>
      <c r="G9735" s="1583"/>
      <c r="H9735" s="1583"/>
      <c r="I9735" s="1583"/>
      <c r="J9735" s="1583"/>
      <c r="K9735" s="1583"/>
      <c r="L9735" s="1583"/>
      <c r="M9735" s="1426"/>
      <c r="N9735" s="1542"/>
      <c r="O9735" s="1542"/>
      <c r="P9735" s="1542"/>
    </row>
    <row r="9736" spans="2:16" s="1543" customFormat="1">
      <c r="B9736" s="1420"/>
      <c r="C9736" s="1708"/>
      <c r="D9736" s="1544" t="s">
        <v>279</v>
      </c>
      <c r="E9736" s="1422" t="s">
        <v>85</v>
      </c>
      <c r="F9736" s="1423">
        <v>8</v>
      </c>
      <c r="G9736" s="1583"/>
      <c r="H9736" s="1583"/>
      <c r="I9736" s="1583"/>
      <c r="J9736" s="1583"/>
      <c r="K9736" s="1583"/>
      <c r="L9736" s="1583"/>
      <c r="M9736" s="1426"/>
      <c r="N9736" s="1542"/>
      <c r="O9736" s="1542"/>
      <c r="P9736" s="1542"/>
    </row>
    <row r="9737" spans="2:16" s="1543" customFormat="1">
      <c r="B9737" s="1420"/>
      <c r="C9737" s="1708"/>
      <c r="D9737" s="1544" t="s">
        <v>192</v>
      </c>
      <c r="E9737" s="1422" t="s">
        <v>111</v>
      </c>
      <c r="F9737" s="1423">
        <v>0.2</v>
      </c>
      <c r="G9737" s="1583"/>
      <c r="H9737" s="1583"/>
      <c r="I9737" s="1583"/>
      <c r="J9737" s="1583"/>
      <c r="K9737" s="1583"/>
      <c r="L9737" s="1583"/>
      <c r="M9737" s="1426"/>
      <c r="N9737" s="1542"/>
      <c r="O9737" s="1542"/>
      <c r="P9737" s="1542"/>
    </row>
    <row r="9738" spans="2:16" s="1543" customFormat="1">
      <c r="B9738" s="1420"/>
      <c r="C9738" s="1708"/>
      <c r="D9738" s="1544" t="s">
        <v>277</v>
      </c>
      <c r="E9738" s="1422" t="s">
        <v>85</v>
      </c>
      <c r="F9738" s="1423">
        <v>20.16</v>
      </c>
      <c r="G9738" s="1583"/>
      <c r="H9738" s="1583"/>
      <c r="I9738" s="1583"/>
      <c r="J9738" s="1583"/>
      <c r="K9738" s="1583"/>
      <c r="L9738" s="1583"/>
      <c r="M9738" s="1426"/>
      <c r="N9738" s="1542"/>
      <c r="O9738" s="1542"/>
      <c r="P9738" s="1542"/>
    </row>
    <row r="9739" spans="2:16" s="1543" customFormat="1">
      <c r="B9739" s="1420"/>
      <c r="C9739" s="1708"/>
      <c r="D9739" s="1544" t="s">
        <v>2555</v>
      </c>
      <c r="E9739" s="1422" t="s">
        <v>2556</v>
      </c>
      <c r="F9739" s="1423">
        <v>5</v>
      </c>
      <c r="G9739" s="1583"/>
      <c r="H9739" s="1583"/>
      <c r="I9739" s="1583"/>
      <c r="J9739" s="1583"/>
      <c r="K9739" s="1583"/>
      <c r="L9739" s="1583"/>
      <c r="M9739" s="1426"/>
      <c r="N9739" s="1542"/>
      <c r="O9739" s="1542"/>
      <c r="P9739" s="1542"/>
    </row>
    <row r="9740" spans="2:16" s="1543" customFormat="1">
      <c r="B9740" s="1420"/>
      <c r="C9740" s="1708"/>
      <c r="D9740" s="1544" t="s">
        <v>2770</v>
      </c>
      <c r="E9740" s="1422" t="s">
        <v>2559</v>
      </c>
      <c r="F9740" s="1423">
        <v>86</v>
      </c>
      <c r="G9740" s="1583"/>
      <c r="H9740" s="1583"/>
      <c r="I9740" s="1583"/>
      <c r="J9740" s="1583"/>
      <c r="K9740" s="1583"/>
      <c r="L9740" s="1583"/>
      <c r="M9740" s="1426"/>
      <c r="N9740" s="1542"/>
      <c r="O9740" s="1542"/>
      <c r="P9740" s="1542"/>
    </row>
    <row r="9741" spans="2:16" s="1543" customFormat="1">
      <c r="B9741" s="1442"/>
      <c r="C9741" s="1708"/>
      <c r="D9741" s="1544" t="s">
        <v>2803</v>
      </c>
      <c r="E9741" s="1422"/>
      <c r="F9741" s="1423"/>
      <c r="G9741" s="1583"/>
      <c r="H9741" s="1583"/>
      <c r="I9741" s="1583"/>
      <c r="J9741" s="1583"/>
      <c r="K9741" s="1583"/>
      <c r="L9741" s="1583"/>
      <c r="M9741" s="1426"/>
      <c r="N9741" s="1542"/>
      <c r="O9741" s="1542"/>
      <c r="P9741" s="1542"/>
    </row>
    <row r="9742" spans="2:16" s="1543" customFormat="1">
      <c r="B9742" s="1442" t="s">
        <v>665</v>
      </c>
      <c r="C9742" s="1708"/>
      <c r="D9742" s="1561"/>
      <c r="E9742" s="1434"/>
      <c r="F9742" s="1443">
        <v>0.28999999999999998</v>
      </c>
      <c r="G9742" s="1583"/>
      <c r="H9742" s="1583"/>
      <c r="I9742" s="1583"/>
      <c r="J9742" s="1583"/>
      <c r="K9742" s="1583"/>
      <c r="L9742" s="1583"/>
      <c r="M9742" s="1426"/>
      <c r="N9742" s="1542"/>
      <c r="O9742" s="1542"/>
      <c r="P9742" s="1542"/>
    </row>
    <row r="9743" spans="2:16" s="1543" customFormat="1">
      <c r="B9743" s="1581" t="s">
        <v>11352</v>
      </c>
      <c r="C9743" s="1707" t="s">
        <v>11354</v>
      </c>
      <c r="D9743" s="1582" t="s">
        <v>2805</v>
      </c>
      <c r="E9743" s="1428"/>
      <c r="F9743" s="1431"/>
      <c r="G9743" s="1583"/>
      <c r="H9743" s="1583"/>
      <c r="I9743" s="1583"/>
      <c r="J9743" s="1583"/>
      <c r="K9743" s="1583"/>
      <c r="L9743" s="1583"/>
      <c r="M9743" s="1426"/>
      <c r="N9743" s="1542"/>
      <c r="O9743" s="1542"/>
      <c r="P9743" s="1542"/>
    </row>
    <row r="9744" spans="2:16" s="1543" customFormat="1">
      <c r="B9744" s="1420"/>
      <c r="C9744" s="1708"/>
      <c r="D9744" s="1544" t="s">
        <v>188</v>
      </c>
      <c r="E9744" s="1422" t="s">
        <v>348</v>
      </c>
      <c r="F9744" s="1423">
        <v>4.8600000000000003</v>
      </c>
      <c r="G9744" s="1583"/>
      <c r="H9744" s="1583"/>
      <c r="I9744" s="1583"/>
      <c r="J9744" s="1583"/>
      <c r="K9744" s="1583"/>
      <c r="L9744" s="1583"/>
      <c r="M9744" s="1426"/>
      <c r="N9744" s="1542"/>
      <c r="O9744" s="1542"/>
      <c r="P9744" s="1542"/>
    </row>
    <row r="9745" spans="2:16" s="1543" customFormat="1">
      <c r="B9745" s="1420"/>
      <c r="C9745" s="1708"/>
      <c r="D9745" s="1544" t="s">
        <v>303</v>
      </c>
      <c r="E9745" s="1422" t="s">
        <v>336</v>
      </c>
      <c r="F9745" s="1423">
        <v>2.4300000000000002</v>
      </c>
      <c r="G9745" s="1583"/>
      <c r="H9745" s="1583"/>
      <c r="I9745" s="1583"/>
      <c r="J9745" s="1583"/>
      <c r="K9745" s="1583"/>
      <c r="L9745" s="1583"/>
      <c r="M9745" s="1426"/>
      <c r="N9745" s="1542"/>
      <c r="O9745" s="1542"/>
      <c r="P9745" s="1542"/>
    </row>
    <row r="9746" spans="2:16" s="1543" customFormat="1">
      <c r="B9746" s="1420"/>
      <c r="C9746" s="1708"/>
      <c r="D9746" s="1544" t="s">
        <v>285</v>
      </c>
      <c r="E9746" s="1422" t="s">
        <v>336</v>
      </c>
      <c r="F9746" s="1423">
        <v>6.12</v>
      </c>
      <c r="G9746" s="1583"/>
      <c r="H9746" s="1583"/>
      <c r="I9746" s="1583"/>
      <c r="J9746" s="1583"/>
      <c r="K9746" s="1583"/>
      <c r="L9746" s="1583"/>
      <c r="M9746" s="1426"/>
      <c r="N9746" s="1542"/>
      <c r="O9746" s="1542"/>
      <c r="P9746" s="1542"/>
    </row>
    <row r="9747" spans="2:16" s="1543" customFormat="1">
      <c r="B9747" s="1420"/>
      <c r="C9747" s="1708"/>
      <c r="D9747" s="1544" t="s">
        <v>138</v>
      </c>
      <c r="E9747" s="1422" t="s">
        <v>336</v>
      </c>
      <c r="F9747" s="1423">
        <v>1.08</v>
      </c>
      <c r="G9747" s="1583"/>
      <c r="H9747" s="1583"/>
      <c r="I9747" s="1583"/>
      <c r="J9747" s="1583"/>
      <c r="K9747" s="1583"/>
      <c r="L9747" s="1583"/>
      <c r="M9747" s="1426"/>
      <c r="N9747" s="1542"/>
      <c r="O9747" s="1542"/>
      <c r="P9747" s="1542"/>
    </row>
    <row r="9748" spans="2:16" s="1543" customFormat="1">
      <c r="B9748" s="1420"/>
      <c r="C9748" s="1708"/>
      <c r="D9748" s="1544" t="s">
        <v>279</v>
      </c>
      <c r="E9748" s="1422" t="s">
        <v>85</v>
      </c>
      <c r="F9748" s="1423">
        <v>7.2</v>
      </c>
      <c r="G9748" s="1583"/>
      <c r="H9748" s="1583"/>
      <c r="I9748" s="1583"/>
      <c r="J9748" s="1583"/>
      <c r="K9748" s="1583"/>
      <c r="L9748" s="1583"/>
      <c r="M9748" s="1426"/>
      <c r="N9748" s="1542"/>
      <c r="O9748" s="1542"/>
      <c r="P9748" s="1542"/>
    </row>
    <row r="9749" spans="2:16" s="1543" customFormat="1">
      <c r="B9749" s="1420"/>
      <c r="C9749" s="1708"/>
      <c r="D9749" s="1544" t="s">
        <v>192</v>
      </c>
      <c r="E9749" s="1422" t="s">
        <v>111</v>
      </c>
      <c r="F9749" s="1423">
        <v>0.18</v>
      </c>
      <c r="G9749" s="1583"/>
      <c r="H9749" s="1583"/>
      <c r="I9749" s="1583"/>
      <c r="J9749" s="1583"/>
      <c r="K9749" s="1583"/>
      <c r="L9749" s="1583"/>
      <c r="M9749" s="1426"/>
      <c r="N9749" s="1542"/>
      <c r="O9749" s="1542"/>
      <c r="P9749" s="1542"/>
    </row>
    <row r="9750" spans="2:16" s="1543" customFormat="1">
      <c r="B9750" s="1420"/>
      <c r="C9750" s="1708"/>
      <c r="D9750" s="1544" t="s">
        <v>277</v>
      </c>
      <c r="E9750" s="1422" t="s">
        <v>85</v>
      </c>
      <c r="F9750" s="1423">
        <v>18.14</v>
      </c>
      <c r="G9750" s="1583"/>
      <c r="H9750" s="1583"/>
      <c r="I9750" s="1583"/>
      <c r="J9750" s="1583"/>
      <c r="K9750" s="1583"/>
      <c r="L9750" s="1583"/>
      <c r="M9750" s="1426"/>
      <c r="N9750" s="1542"/>
      <c r="O9750" s="1542"/>
      <c r="P9750" s="1542"/>
    </row>
    <row r="9751" spans="2:16" s="1543" customFormat="1">
      <c r="B9751" s="1420"/>
      <c r="C9751" s="1708"/>
      <c r="D9751" s="1544" t="s">
        <v>2555</v>
      </c>
      <c r="E9751" s="1422" t="s">
        <v>2556</v>
      </c>
      <c r="F9751" s="1423">
        <v>5</v>
      </c>
      <c r="G9751" s="1583"/>
      <c r="H9751" s="1583"/>
      <c r="I9751" s="1583"/>
      <c r="J9751" s="1583"/>
      <c r="K9751" s="1583"/>
      <c r="L9751" s="1583"/>
      <c r="M9751" s="1426"/>
      <c r="N9751" s="1542"/>
      <c r="O9751" s="1542"/>
      <c r="P9751" s="1542"/>
    </row>
    <row r="9752" spans="2:16" s="1543" customFormat="1">
      <c r="B9752" s="1420"/>
      <c r="C9752" s="1708"/>
      <c r="D9752" s="1544" t="s">
        <v>2770</v>
      </c>
      <c r="E9752" s="1422" t="s">
        <v>2559</v>
      </c>
      <c r="F9752" s="1423">
        <v>65</v>
      </c>
      <c r="G9752" s="1583"/>
      <c r="H9752" s="1583"/>
      <c r="I9752" s="1583"/>
      <c r="J9752" s="1583"/>
      <c r="K9752" s="1583"/>
      <c r="L9752" s="1583"/>
      <c r="M9752" s="1426"/>
      <c r="N9752" s="1542"/>
      <c r="O9752" s="1542"/>
      <c r="P9752" s="1542"/>
    </row>
    <row r="9753" spans="2:16" s="1543" customFormat="1">
      <c r="B9753" s="1442"/>
      <c r="C9753" s="1708"/>
      <c r="D9753" s="1544" t="s">
        <v>2803</v>
      </c>
      <c r="E9753" s="1422"/>
      <c r="F9753" s="1423"/>
      <c r="G9753" s="1583"/>
      <c r="H9753" s="1583"/>
      <c r="I9753" s="1583"/>
      <c r="J9753" s="1583"/>
      <c r="K9753" s="1583"/>
      <c r="L9753" s="1583"/>
      <c r="M9753" s="1426"/>
      <c r="N9753" s="1542"/>
      <c r="O9753" s="1542"/>
      <c r="P9753" s="1542"/>
    </row>
    <row r="9754" spans="2:16" s="1543" customFormat="1">
      <c r="B9754" s="1442" t="s">
        <v>665</v>
      </c>
      <c r="C9754" s="1708"/>
      <c r="D9754" s="1561"/>
      <c r="E9754" s="1434"/>
      <c r="F9754" s="1443">
        <v>0.12</v>
      </c>
      <c r="G9754" s="1583"/>
      <c r="H9754" s="1583"/>
      <c r="I9754" s="1583"/>
      <c r="J9754" s="1583"/>
      <c r="K9754" s="1583"/>
      <c r="L9754" s="1583"/>
      <c r="M9754" s="1426"/>
      <c r="N9754" s="1542"/>
      <c r="O9754" s="1542"/>
      <c r="P9754" s="1542"/>
    </row>
    <row r="9755" spans="2:16" s="1543" customFormat="1">
      <c r="B9755" s="1581" t="s">
        <v>11355</v>
      </c>
      <c r="C9755" s="1707" t="s">
        <v>11356</v>
      </c>
      <c r="D9755" s="1582" t="s">
        <v>2805</v>
      </c>
      <c r="E9755" s="1428"/>
      <c r="F9755" s="1431"/>
      <c r="G9755" s="1583"/>
      <c r="H9755" s="1583"/>
      <c r="I9755" s="1583"/>
      <c r="J9755" s="1583"/>
      <c r="K9755" s="1583"/>
      <c r="L9755" s="1583"/>
      <c r="M9755" s="1426"/>
      <c r="N9755" s="1542"/>
      <c r="O9755" s="1542"/>
      <c r="P9755" s="1542"/>
    </row>
    <row r="9756" spans="2:16" s="1543" customFormat="1">
      <c r="B9756" s="1420"/>
      <c r="C9756" s="1708"/>
      <c r="D9756" s="1544" t="s">
        <v>188</v>
      </c>
      <c r="E9756" s="1422" t="s">
        <v>348</v>
      </c>
      <c r="F9756" s="1423">
        <v>3.51</v>
      </c>
      <c r="G9756" s="1583"/>
      <c r="H9756" s="1583"/>
      <c r="I9756" s="1583"/>
      <c r="J9756" s="1583"/>
      <c r="K9756" s="1583"/>
      <c r="L9756" s="1583"/>
      <c r="M9756" s="1426"/>
      <c r="N9756" s="1542"/>
      <c r="O9756" s="1542"/>
      <c r="P9756" s="1542"/>
    </row>
    <row r="9757" spans="2:16" s="1543" customFormat="1">
      <c r="B9757" s="1420"/>
      <c r="C9757" s="1708"/>
      <c r="D9757" s="1544" t="s">
        <v>303</v>
      </c>
      <c r="E9757" s="1422" t="s">
        <v>336</v>
      </c>
      <c r="F9757" s="1423">
        <v>1.76</v>
      </c>
      <c r="G9757" s="1583"/>
      <c r="H9757" s="1583"/>
      <c r="I9757" s="1583"/>
      <c r="J9757" s="1583"/>
      <c r="K9757" s="1583"/>
      <c r="L9757" s="1583"/>
      <c r="M9757" s="1426"/>
      <c r="N9757" s="1542"/>
      <c r="O9757" s="1542"/>
      <c r="P9757" s="1542"/>
    </row>
    <row r="9758" spans="2:16" s="1543" customFormat="1">
      <c r="B9758" s="1420"/>
      <c r="C9758" s="1708"/>
      <c r="D9758" s="1544" t="s">
        <v>285</v>
      </c>
      <c r="E9758" s="1422" t="s">
        <v>336</v>
      </c>
      <c r="F9758" s="1423">
        <v>4.42</v>
      </c>
      <c r="G9758" s="1583"/>
      <c r="H9758" s="1583"/>
      <c r="I9758" s="1583"/>
      <c r="J9758" s="1583"/>
      <c r="K9758" s="1583"/>
      <c r="L9758" s="1583"/>
      <c r="M9758" s="1426"/>
      <c r="N9758" s="1542"/>
      <c r="O9758" s="1542"/>
      <c r="P9758" s="1542"/>
    </row>
    <row r="9759" spans="2:16" s="1543" customFormat="1">
      <c r="B9759" s="1420"/>
      <c r="C9759" s="1708"/>
      <c r="D9759" s="1544" t="s">
        <v>138</v>
      </c>
      <c r="E9759" s="1422" t="s">
        <v>336</v>
      </c>
      <c r="F9759" s="1423">
        <v>0.78</v>
      </c>
      <c r="G9759" s="1583"/>
      <c r="H9759" s="1583"/>
      <c r="I9759" s="1583"/>
      <c r="J9759" s="1583"/>
      <c r="K9759" s="1583"/>
      <c r="L9759" s="1583"/>
      <c r="M9759" s="1426"/>
      <c r="N9759" s="1542"/>
      <c r="O9759" s="1542"/>
      <c r="P9759" s="1542"/>
    </row>
    <row r="9760" spans="2:16" s="1543" customFormat="1">
      <c r="B9760" s="1420"/>
      <c r="C9760" s="1708"/>
      <c r="D9760" s="1544" t="s">
        <v>279</v>
      </c>
      <c r="E9760" s="1422" t="s">
        <v>85</v>
      </c>
      <c r="F9760" s="1423">
        <v>5.2</v>
      </c>
      <c r="G9760" s="1583"/>
      <c r="H9760" s="1583"/>
      <c r="I9760" s="1583"/>
      <c r="J9760" s="1583"/>
      <c r="K9760" s="1583"/>
      <c r="L9760" s="1583"/>
      <c r="M9760" s="1426"/>
      <c r="N9760" s="1542"/>
      <c r="O9760" s="1542"/>
      <c r="P9760" s="1542"/>
    </row>
    <row r="9761" spans="2:16" s="1543" customFormat="1">
      <c r="B9761" s="1420"/>
      <c r="C9761" s="1708"/>
      <c r="D9761" s="1544" t="s">
        <v>192</v>
      </c>
      <c r="E9761" s="1422" t="s">
        <v>111</v>
      </c>
      <c r="F9761" s="1423">
        <v>0.13</v>
      </c>
      <c r="G9761" s="1583"/>
      <c r="H9761" s="1583"/>
      <c r="I9761" s="1583"/>
      <c r="J9761" s="1583"/>
      <c r="K9761" s="1583"/>
      <c r="L9761" s="1583"/>
      <c r="M9761" s="1426"/>
      <c r="N9761" s="1542"/>
      <c r="O9761" s="1542"/>
      <c r="P9761" s="1542"/>
    </row>
    <row r="9762" spans="2:16" s="1543" customFormat="1">
      <c r="B9762" s="1420"/>
      <c r="C9762" s="1708"/>
      <c r="D9762" s="1544" t="s">
        <v>277</v>
      </c>
      <c r="E9762" s="1422" t="s">
        <v>85</v>
      </c>
      <c r="F9762" s="1423">
        <v>13.1</v>
      </c>
      <c r="G9762" s="1583"/>
      <c r="H9762" s="1583"/>
      <c r="I9762" s="1583"/>
      <c r="J9762" s="1583"/>
      <c r="K9762" s="1583"/>
      <c r="L9762" s="1583"/>
      <c r="M9762" s="1426"/>
      <c r="N9762" s="1542"/>
      <c r="O9762" s="1542"/>
      <c r="P9762" s="1542"/>
    </row>
    <row r="9763" spans="2:16" s="1543" customFormat="1">
      <c r="B9763" s="1420"/>
      <c r="C9763" s="1708"/>
      <c r="D9763" s="1544" t="s">
        <v>2555</v>
      </c>
      <c r="E9763" s="1422" t="s">
        <v>2556</v>
      </c>
      <c r="F9763" s="1423">
        <v>5</v>
      </c>
      <c r="G9763" s="1583"/>
      <c r="H9763" s="1583"/>
      <c r="I9763" s="1583"/>
      <c r="J9763" s="1583"/>
      <c r="K9763" s="1583"/>
      <c r="L9763" s="1583"/>
      <c r="M9763" s="1426"/>
      <c r="N9763" s="1542"/>
      <c r="O9763" s="1542"/>
      <c r="P9763" s="1542"/>
    </row>
    <row r="9764" spans="2:16" s="1543" customFormat="1">
      <c r="B9764" s="1420"/>
      <c r="C9764" s="1708"/>
      <c r="D9764" s="1544" t="s">
        <v>2770</v>
      </c>
      <c r="E9764" s="1422" t="s">
        <v>2559</v>
      </c>
      <c r="F9764" s="1423">
        <v>64.8</v>
      </c>
      <c r="G9764" s="1583"/>
      <c r="H9764" s="1583"/>
      <c r="I9764" s="1583"/>
      <c r="J9764" s="1583"/>
      <c r="K9764" s="1583"/>
      <c r="L9764" s="1583"/>
      <c r="M9764" s="1426"/>
      <c r="N9764" s="1542"/>
      <c r="O9764" s="1542"/>
      <c r="P9764" s="1542"/>
    </row>
    <row r="9765" spans="2:16" s="1543" customFormat="1">
      <c r="B9765" s="1442"/>
      <c r="C9765" s="1708"/>
      <c r="D9765" s="1544" t="s">
        <v>2803</v>
      </c>
      <c r="E9765" s="1422"/>
      <c r="F9765" s="1423"/>
      <c r="G9765" s="1583"/>
      <c r="H9765" s="1583"/>
      <c r="I9765" s="1583"/>
      <c r="J9765" s="1583"/>
      <c r="K9765" s="1583"/>
      <c r="L9765" s="1583"/>
      <c r="M9765" s="1426"/>
      <c r="N9765" s="1542"/>
      <c r="O9765" s="1542"/>
      <c r="P9765" s="1542"/>
    </row>
    <row r="9766" spans="2:16" s="1543" customFormat="1">
      <c r="B9766" s="1442" t="s">
        <v>665</v>
      </c>
      <c r="C9766" s="1708"/>
      <c r="D9766" s="1561"/>
      <c r="E9766" s="1434"/>
      <c r="F9766" s="1443">
        <v>0.23</v>
      </c>
      <c r="G9766" s="1583"/>
      <c r="H9766" s="1583"/>
      <c r="I9766" s="1583"/>
      <c r="J9766" s="1583"/>
      <c r="K9766" s="1583"/>
      <c r="L9766" s="1583"/>
      <c r="M9766" s="1426"/>
      <c r="N9766" s="1542"/>
      <c r="O9766" s="1542"/>
      <c r="P9766" s="1542"/>
    </row>
    <row r="9767" spans="2:16" s="1543" customFormat="1">
      <c r="B9767" s="1420" t="s">
        <v>661</v>
      </c>
      <c r="C9767" s="1708"/>
      <c r="D9767" s="1561"/>
      <c r="E9767" s="1434"/>
      <c r="F9767" s="1443"/>
      <c r="G9767" s="1583"/>
      <c r="H9767" s="1583"/>
      <c r="I9767" s="1583"/>
      <c r="J9767" s="1583"/>
      <c r="K9767" s="1583"/>
      <c r="L9767" s="1583"/>
      <c r="M9767" s="1426"/>
      <c r="N9767" s="1542"/>
      <c r="O9767" s="1542"/>
      <c r="P9767" s="1542"/>
    </row>
    <row r="9768" spans="2:16" s="1543" customFormat="1">
      <c r="B9768" s="1581" t="s">
        <v>11357</v>
      </c>
      <c r="C9768" s="1709" t="s">
        <v>11358</v>
      </c>
      <c r="D9768" s="1582" t="s">
        <v>2805</v>
      </c>
      <c r="E9768" s="1428"/>
      <c r="F9768" s="1431"/>
      <c r="G9768" s="1583"/>
      <c r="H9768" s="1583"/>
      <c r="I9768" s="1583"/>
      <c r="J9768" s="1583"/>
      <c r="K9768" s="1583"/>
      <c r="L9768" s="1583"/>
      <c r="M9768" s="1426"/>
      <c r="N9768" s="1542"/>
      <c r="O9768" s="1542"/>
      <c r="P9768" s="1542"/>
    </row>
    <row r="9769" spans="2:16" s="1543" customFormat="1">
      <c r="B9769" s="1420"/>
      <c r="C9769" s="1709"/>
      <c r="D9769" s="1544" t="s">
        <v>188</v>
      </c>
      <c r="E9769" s="1422" t="s">
        <v>348</v>
      </c>
      <c r="F9769" s="1423">
        <v>2.81</v>
      </c>
      <c r="G9769" s="1583"/>
      <c r="H9769" s="1583"/>
      <c r="I9769" s="1583"/>
      <c r="J9769" s="1583"/>
      <c r="K9769" s="1583"/>
      <c r="L9769" s="1583"/>
      <c r="M9769" s="1426"/>
      <c r="N9769" s="1542"/>
      <c r="O9769" s="1542"/>
      <c r="P9769" s="1542"/>
    </row>
    <row r="9770" spans="2:16" s="1543" customFormat="1">
      <c r="B9770" s="1420"/>
      <c r="C9770" s="1709"/>
      <c r="D9770" s="1544" t="s">
        <v>303</v>
      </c>
      <c r="E9770" s="1422" t="s">
        <v>336</v>
      </c>
      <c r="F9770" s="1423">
        <v>1.4</v>
      </c>
      <c r="G9770" s="1583"/>
      <c r="H9770" s="1583"/>
      <c r="I9770" s="1583"/>
      <c r="J9770" s="1583"/>
      <c r="K9770" s="1583"/>
      <c r="L9770" s="1583"/>
      <c r="M9770" s="1426"/>
      <c r="N9770" s="1542"/>
      <c r="O9770" s="1542"/>
      <c r="P9770" s="1542"/>
    </row>
    <row r="9771" spans="2:16" s="1543" customFormat="1">
      <c r="B9771" s="1420"/>
      <c r="C9771" s="1709"/>
      <c r="D9771" s="1544" t="s">
        <v>285</v>
      </c>
      <c r="E9771" s="1422" t="s">
        <v>336</v>
      </c>
      <c r="F9771" s="1423">
        <v>3.54</v>
      </c>
      <c r="G9771" s="1583"/>
      <c r="H9771" s="1583"/>
      <c r="I9771" s="1583"/>
      <c r="J9771" s="1583"/>
      <c r="K9771" s="1583"/>
      <c r="L9771" s="1583"/>
      <c r="M9771" s="1426"/>
      <c r="N9771" s="1542"/>
      <c r="O9771" s="1542"/>
      <c r="P9771" s="1542"/>
    </row>
    <row r="9772" spans="2:16" s="1543" customFormat="1">
      <c r="B9772" s="1420"/>
      <c r="C9772" s="1709"/>
      <c r="D9772" s="1544" t="s">
        <v>138</v>
      </c>
      <c r="E9772" s="1422" t="s">
        <v>336</v>
      </c>
      <c r="F9772" s="1423">
        <v>0.62</v>
      </c>
      <c r="G9772" s="1583"/>
      <c r="H9772" s="1583"/>
      <c r="I9772" s="1583"/>
      <c r="J9772" s="1583"/>
      <c r="K9772" s="1583"/>
      <c r="L9772" s="1583"/>
      <c r="M9772" s="1426"/>
      <c r="N9772" s="1542"/>
      <c r="O9772" s="1542"/>
      <c r="P9772" s="1542"/>
    </row>
    <row r="9773" spans="2:16" s="1543" customFormat="1">
      <c r="B9773" s="1420"/>
      <c r="C9773" s="1709"/>
      <c r="D9773" s="1544" t="s">
        <v>279</v>
      </c>
      <c r="E9773" s="1422" t="s">
        <v>85</v>
      </c>
      <c r="F9773" s="1423">
        <v>4.16</v>
      </c>
      <c r="G9773" s="1583"/>
      <c r="H9773" s="1583"/>
      <c r="I9773" s="1583"/>
      <c r="J9773" s="1583"/>
      <c r="K9773" s="1583"/>
      <c r="L9773" s="1583"/>
      <c r="M9773" s="1426"/>
      <c r="N9773" s="1542"/>
      <c r="O9773" s="1542"/>
      <c r="P9773" s="1542"/>
    </row>
    <row r="9774" spans="2:16" s="1543" customFormat="1">
      <c r="B9774" s="1420"/>
      <c r="C9774" s="1709"/>
      <c r="D9774" s="1544" t="s">
        <v>192</v>
      </c>
      <c r="E9774" s="1422" t="s">
        <v>111</v>
      </c>
      <c r="F9774" s="1423">
        <v>0.1</v>
      </c>
      <c r="G9774" s="1583"/>
      <c r="H9774" s="1583"/>
      <c r="I9774" s="1583"/>
      <c r="J9774" s="1583"/>
      <c r="K9774" s="1583"/>
      <c r="L9774" s="1583"/>
      <c r="M9774" s="1426"/>
      <c r="N9774" s="1542"/>
      <c r="O9774" s="1542"/>
      <c r="P9774" s="1542"/>
    </row>
    <row r="9775" spans="2:16" s="1543" customFormat="1">
      <c r="B9775" s="1420"/>
      <c r="C9775" s="1709"/>
      <c r="D9775" s="1544" t="s">
        <v>277</v>
      </c>
      <c r="E9775" s="1422" t="s">
        <v>85</v>
      </c>
      <c r="F9775" s="1423">
        <v>10.48</v>
      </c>
      <c r="G9775" s="1583"/>
      <c r="H9775" s="1583"/>
      <c r="I9775" s="1583"/>
      <c r="J9775" s="1583"/>
      <c r="K9775" s="1583"/>
      <c r="L9775" s="1583"/>
      <c r="M9775" s="1426"/>
      <c r="N9775" s="1542"/>
      <c r="O9775" s="1542"/>
      <c r="P9775" s="1542"/>
    </row>
    <row r="9776" spans="2:16" s="1543" customFormat="1">
      <c r="B9776" s="1420"/>
      <c r="C9776" s="1709"/>
      <c r="D9776" s="1544" t="s">
        <v>2555</v>
      </c>
      <c r="E9776" s="1422" t="s">
        <v>2556</v>
      </c>
      <c r="F9776" s="1423">
        <v>5</v>
      </c>
      <c r="G9776" s="1583"/>
      <c r="H9776" s="1583"/>
      <c r="I9776" s="1583"/>
      <c r="J9776" s="1583"/>
      <c r="K9776" s="1583"/>
      <c r="L9776" s="1583"/>
      <c r="M9776" s="1426"/>
      <c r="N9776" s="1542"/>
      <c r="O9776" s="1542"/>
      <c r="P9776" s="1542"/>
    </row>
    <row r="9777" spans="2:16" s="1543" customFormat="1">
      <c r="B9777" s="1420"/>
      <c r="C9777" s="1709"/>
      <c r="D9777" s="1544" t="s">
        <v>2770</v>
      </c>
      <c r="E9777" s="1422" t="s">
        <v>2559</v>
      </c>
      <c r="F9777" s="1423">
        <v>51.8</v>
      </c>
      <c r="G9777" s="1583"/>
      <c r="H9777" s="1583"/>
      <c r="I9777" s="1583"/>
      <c r="J9777" s="1583"/>
      <c r="K9777" s="1583"/>
      <c r="L9777" s="1583"/>
      <c r="M9777" s="1426"/>
      <c r="N9777" s="1542"/>
      <c r="O9777" s="1542"/>
      <c r="P9777" s="1542"/>
    </row>
    <row r="9778" spans="2:16" s="1543" customFormat="1">
      <c r="B9778" s="1442"/>
      <c r="C9778" s="1709"/>
      <c r="D9778" s="1544" t="s">
        <v>2803</v>
      </c>
      <c r="E9778" s="1422"/>
      <c r="F9778" s="1423"/>
      <c r="G9778" s="1583"/>
      <c r="H9778" s="1583"/>
      <c r="I9778" s="1583"/>
      <c r="J9778" s="1583"/>
      <c r="K9778" s="1583"/>
      <c r="L9778" s="1583"/>
      <c r="M9778" s="1426"/>
      <c r="N9778" s="1542"/>
      <c r="O9778" s="1542"/>
      <c r="P9778" s="1542"/>
    </row>
    <row r="9779" spans="2:16" s="1543" customFormat="1">
      <c r="B9779" s="1442" t="s">
        <v>665</v>
      </c>
      <c r="C9779" s="1709"/>
      <c r="D9779" s="1561"/>
      <c r="E9779" s="1434"/>
      <c r="F9779" s="1443"/>
      <c r="G9779" s="1583"/>
      <c r="H9779" s="1583"/>
      <c r="I9779" s="1583"/>
      <c r="J9779" s="1583"/>
      <c r="K9779" s="1583"/>
      <c r="L9779" s="1583"/>
      <c r="M9779" s="1426"/>
      <c r="N9779" s="1542"/>
      <c r="O9779" s="1542"/>
      <c r="P9779" s="1542"/>
    </row>
    <row r="9780" spans="2:16" s="1543" customFormat="1">
      <c r="B9780" s="1420" t="s">
        <v>661</v>
      </c>
      <c r="C9780" s="1709"/>
      <c r="D9780" s="1561"/>
      <c r="E9780" s="1434"/>
      <c r="F9780" s="1443">
        <v>0.2</v>
      </c>
      <c r="G9780" s="1583"/>
      <c r="H9780" s="1583"/>
      <c r="I9780" s="1583"/>
      <c r="J9780" s="1583"/>
      <c r="K9780" s="1583"/>
      <c r="L9780" s="1583"/>
      <c r="M9780" s="1426"/>
      <c r="N9780" s="1542"/>
      <c r="O9780" s="1542"/>
      <c r="P9780" s="1542"/>
    </row>
    <row r="9781" spans="2:16" s="1543" customFormat="1">
      <c r="B9781" s="1581" t="s">
        <v>11359</v>
      </c>
      <c r="C9781" s="1709" t="s">
        <v>11360</v>
      </c>
      <c r="D9781" s="1582" t="s">
        <v>2805</v>
      </c>
      <c r="E9781" s="1428"/>
      <c r="F9781" s="1431"/>
      <c r="G9781" s="1583"/>
      <c r="H9781" s="1583"/>
      <c r="I9781" s="1583"/>
      <c r="J9781" s="1583"/>
      <c r="K9781" s="1583"/>
      <c r="L9781" s="1583"/>
      <c r="M9781" s="1426"/>
      <c r="N9781" s="1542"/>
      <c r="O9781" s="1542"/>
      <c r="P9781" s="1542"/>
    </row>
    <row r="9782" spans="2:16" s="1543" customFormat="1">
      <c r="B9782" s="1420"/>
      <c r="C9782" s="1709"/>
      <c r="D9782" s="1544" t="s">
        <v>188</v>
      </c>
      <c r="E9782" s="1422" t="s">
        <v>348</v>
      </c>
      <c r="F9782" s="1423">
        <v>2.39</v>
      </c>
      <c r="G9782" s="1583"/>
      <c r="H9782" s="1583"/>
      <c r="I9782" s="1583"/>
      <c r="J9782" s="1583"/>
      <c r="K9782" s="1583"/>
      <c r="L9782" s="1583"/>
      <c r="M9782" s="1426"/>
      <c r="N9782" s="1542"/>
      <c r="O9782" s="1542"/>
      <c r="P9782" s="1542"/>
    </row>
    <row r="9783" spans="2:16" s="1543" customFormat="1">
      <c r="B9783" s="1420"/>
      <c r="C9783" s="1709"/>
      <c r="D9783" s="1544" t="s">
        <v>303</v>
      </c>
      <c r="E9783" s="1422" t="s">
        <v>336</v>
      </c>
      <c r="F9783" s="1423">
        <v>1.19</v>
      </c>
      <c r="G9783" s="1583"/>
      <c r="H9783" s="1583"/>
      <c r="I9783" s="1583"/>
      <c r="J9783" s="1583"/>
      <c r="K9783" s="1583"/>
      <c r="L9783" s="1583"/>
      <c r="M9783" s="1426"/>
      <c r="N9783" s="1542"/>
      <c r="O9783" s="1542"/>
      <c r="P9783" s="1542"/>
    </row>
    <row r="9784" spans="2:16" s="1543" customFormat="1">
      <c r="B9784" s="1420"/>
      <c r="C9784" s="1709"/>
      <c r="D9784" s="1544" t="s">
        <v>285</v>
      </c>
      <c r="E9784" s="1422" t="s">
        <v>336</v>
      </c>
      <c r="F9784" s="1423">
        <v>3.01</v>
      </c>
      <c r="G9784" s="1583"/>
      <c r="H9784" s="1583"/>
      <c r="I9784" s="1583"/>
      <c r="J9784" s="1583"/>
      <c r="K9784" s="1583"/>
      <c r="L9784" s="1583"/>
      <c r="M9784" s="1426"/>
      <c r="N9784" s="1542"/>
      <c r="O9784" s="1542"/>
      <c r="P9784" s="1542"/>
    </row>
    <row r="9785" spans="2:16" s="1543" customFormat="1">
      <c r="B9785" s="1420"/>
      <c r="C9785" s="1709"/>
      <c r="D9785" s="1544" t="s">
        <v>138</v>
      </c>
      <c r="E9785" s="1422" t="s">
        <v>336</v>
      </c>
      <c r="F9785" s="1423">
        <v>0.53</v>
      </c>
      <c r="G9785" s="1583"/>
      <c r="H9785" s="1583"/>
      <c r="I9785" s="1583"/>
      <c r="J9785" s="1583"/>
      <c r="K9785" s="1583"/>
      <c r="L9785" s="1583"/>
      <c r="M9785" s="1426"/>
      <c r="N9785" s="1542"/>
      <c r="O9785" s="1542"/>
      <c r="P9785" s="1542"/>
    </row>
    <row r="9786" spans="2:16" s="1543" customFormat="1">
      <c r="B9786" s="1420"/>
      <c r="C9786" s="1709"/>
      <c r="D9786" s="1544" t="s">
        <v>279</v>
      </c>
      <c r="E9786" s="1422" t="s">
        <v>85</v>
      </c>
      <c r="F9786" s="1423">
        <v>3.54</v>
      </c>
      <c r="G9786" s="1583"/>
      <c r="H9786" s="1583"/>
      <c r="I9786" s="1583"/>
      <c r="J9786" s="1583"/>
      <c r="K9786" s="1583"/>
      <c r="L9786" s="1583"/>
      <c r="M9786" s="1426"/>
      <c r="N9786" s="1542"/>
      <c r="O9786" s="1542"/>
      <c r="P9786" s="1542"/>
    </row>
    <row r="9787" spans="2:16" s="1543" customFormat="1">
      <c r="B9787" s="1420"/>
      <c r="C9787" s="1709"/>
      <c r="D9787" s="1544" t="s">
        <v>192</v>
      </c>
      <c r="E9787" s="1422" t="s">
        <v>111</v>
      </c>
      <c r="F9787" s="1423">
        <v>0.09</v>
      </c>
      <c r="G9787" s="1583"/>
      <c r="H9787" s="1583"/>
      <c r="I9787" s="1583"/>
      <c r="J9787" s="1583"/>
      <c r="K9787" s="1583"/>
      <c r="L9787" s="1583"/>
      <c r="M9787" s="1426"/>
      <c r="N9787" s="1542"/>
      <c r="O9787" s="1542"/>
      <c r="P9787" s="1542"/>
    </row>
    <row r="9788" spans="2:16" s="1543" customFormat="1">
      <c r="B9788" s="1420"/>
      <c r="C9788" s="1709"/>
      <c r="D9788" s="1544" t="s">
        <v>277</v>
      </c>
      <c r="E9788" s="1422" t="s">
        <v>85</v>
      </c>
      <c r="F9788" s="1423">
        <v>8.91</v>
      </c>
      <c r="G9788" s="1583"/>
      <c r="H9788" s="1583"/>
      <c r="I9788" s="1583"/>
      <c r="J9788" s="1583"/>
      <c r="K9788" s="1583"/>
      <c r="L9788" s="1583"/>
      <c r="M9788" s="1426"/>
      <c r="N9788" s="1542"/>
      <c r="O9788" s="1542"/>
      <c r="P9788" s="1542"/>
    </row>
    <row r="9789" spans="2:16" s="1543" customFormat="1">
      <c r="B9789" s="1420"/>
      <c r="C9789" s="1709"/>
      <c r="D9789" s="1544" t="s">
        <v>2555</v>
      </c>
      <c r="E9789" s="1422" t="s">
        <v>2556</v>
      </c>
      <c r="F9789" s="1423">
        <v>5</v>
      </c>
      <c r="G9789" s="1583"/>
      <c r="H9789" s="1583"/>
      <c r="I9789" s="1583"/>
      <c r="J9789" s="1583"/>
      <c r="K9789" s="1583"/>
      <c r="L9789" s="1583"/>
      <c r="M9789" s="1426"/>
      <c r="N9789" s="1542"/>
      <c r="O9789" s="1542"/>
      <c r="P9789" s="1542"/>
    </row>
    <row r="9790" spans="2:16" s="1543" customFormat="1">
      <c r="B9790" s="1420"/>
      <c r="C9790" s="1709"/>
      <c r="D9790" s="1544" t="s">
        <v>2770</v>
      </c>
      <c r="E9790" s="1422" t="s">
        <v>2559</v>
      </c>
      <c r="F9790" s="1423">
        <v>44.1</v>
      </c>
      <c r="G9790" s="1583"/>
      <c r="H9790" s="1583"/>
      <c r="I9790" s="1583"/>
      <c r="J9790" s="1583"/>
      <c r="K9790" s="1583"/>
      <c r="L9790" s="1583"/>
      <c r="M9790" s="1426"/>
      <c r="N9790" s="1542"/>
      <c r="O9790" s="1542"/>
      <c r="P9790" s="1542"/>
    </row>
    <row r="9791" spans="2:16" s="1543" customFormat="1">
      <c r="B9791" s="1442"/>
      <c r="C9791" s="1709"/>
      <c r="D9791" s="1544" t="s">
        <v>2803</v>
      </c>
      <c r="E9791" s="1422"/>
      <c r="F9791" s="1423"/>
      <c r="G9791" s="1583"/>
      <c r="H9791" s="1583"/>
      <c r="I9791" s="1583"/>
      <c r="J9791" s="1583"/>
      <c r="K9791" s="1583"/>
      <c r="L9791" s="1583"/>
      <c r="M9791" s="1426"/>
      <c r="N9791" s="1542"/>
      <c r="O9791" s="1542"/>
      <c r="P9791" s="1542"/>
    </row>
    <row r="9792" spans="2:16" s="1543" customFormat="1">
      <c r="B9792" s="1442" t="s">
        <v>665</v>
      </c>
      <c r="C9792" s="1709"/>
      <c r="D9792" s="1561"/>
      <c r="E9792" s="1434"/>
      <c r="F9792" s="1443"/>
      <c r="G9792" s="1583"/>
      <c r="H9792" s="1583"/>
      <c r="I9792" s="1583"/>
      <c r="J9792" s="1583"/>
      <c r="K9792" s="1583"/>
      <c r="L9792" s="1583"/>
      <c r="M9792" s="1426"/>
      <c r="N9792" s="1542"/>
      <c r="O9792" s="1542"/>
      <c r="P9792" s="1542"/>
    </row>
    <row r="9793" spans="2:16" s="1543" customFormat="1">
      <c r="B9793" s="1420" t="s">
        <v>661</v>
      </c>
      <c r="C9793" s="1709"/>
      <c r="D9793" s="1561"/>
      <c r="E9793" s="1434"/>
      <c r="F9793" s="1443">
        <v>0.18</v>
      </c>
      <c r="G9793" s="1583"/>
      <c r="H9793" s="1583"/>
      <c r="I9793" s="1583"/>
      <c r="J9793" s="1583"/>
      <c r="K9793" s="1583"/>
      <c r="L9793" s="1583"/>
      <c r="M9793" s="1426"/>
      <c r="N9793" s="1542"/>
      <c r="O9793" s="1542"/>
      <c r="P9793" s="1542"/>
    </row>
    <row r="9794" spans="2:16" s="1543" customFormat="1">
      <c r="B9794" s="1581" t="s">
        <v>11361</v>
      </c>
      <c r="C9794" s="1709" t="s">
        <v>11362</v>
      </c>
      <c r="D9794" s="1582" t="s">
        <v>2805</v>
      </c>
      <c r="E9794" s="1428"/>
      <c r="F9794" s="1431"/>
      <c r="G9794" s="1583"/>
      <c r="H9794" s="1583"/>
      <c r="I9794" s="1583"/>
      <c r="J9794" s="1583"/>
      <c r="K9794" s="1583"/>
      <c r="L9794" s="1583"/>
      <c r="M9794" s="1426"/>
      <c r="N9794" s="1542"/>
      <c r="O9794" s="1542"/>
      <c r="P9794" s="1542"/>
    </row>
    <row r="9795" spans="2:16" s="1543" customFormat="1">
      <c r="B9795" s="1420"/>
      <c r="C9795" s="1709"/>
      <c r="D9795" s="1544" t="s">
        <v>188</v>
      </c>
      <c r="E9795" s="1422" t="s">
        <v>348</v>
      </c>
      <c r="F9795" s="1423">
        <v>2.2799999999999998</v>
      </c>
      <c r="G9795" s="1583"/>
      <c r="H9795" s="1583"/>
      <c r="I9795" s="1583"/>
      <c r="J9795" s="1583"/>
      <c r="K9795" s="1583"/>
      <c r="L9795" s="1583"/>
      <c r="M9795" s="1426"/>
      <c r="N9795" s="1542"/>
      <c r="O9795" s="1542"/>
      <c r="P9795" s="1542"/>
    </row>
    <row r="9796" spans="2:16" s="1543" customFormat="1">
      <c r="B9796" s="1420"/>
      <c r="C9796" s="1709"/>
      <c r="D9796" s="1544" t="s">
        <v>303</v>
      </c>
      <c r="E9796" s="1422" t="s">
        <v>336</v>
      </c>
      <c r="F9796" s="1423">
        <v>1.1399999999999999</v>
      </c>
      <c r="G9796" s="1583"/>
      <c r="H9796" s="1583"/>
      <c r="I9796" s="1583"/>
      <c r="J9796" s="1583"/>
      <c r="K9796" s="1583"/>
      <c r="L9796" s="1583"/>
      <c r="M9796" s="1426"/>
      <c r="N9796" s="1542"/>
      <c r="O9796" s="1542"/>
      <c r="P9796" s="1542"/>
    </row>
    <row r="9797" spans="2:16" s="1543" customFormat="1">
      <c r="B9797" s="1420"/>
      <c r="C9797" s="1709"/>
      <c r="D9797" s="1544" t="s">
        <v>285</v>
      </c>
      <c r="E9797" s="1422" t="s">
        <v>336</v>
      </c>
      <c r="F9797" s="1423">
        <v>2.87</v>
      </c>
      <c r="G9797" s="1583"/>
      <c r="H9797" s="1583"/>
      <c r="I9797" s="1583"/>
      <c r="J9797" s="1583"/>
      <c r="K9797" s="1583"/>
      <c r="L9797" s="1583"/>
      <c r="M9797" s="1426"/>
      <c r="N9797" s="1542"/>
      <c r="O9797" s="1542"/>
      <c r="P9797" s="1542"/>
    </row>
    <row r="9798" spans="2:16" s="1543" customFormat="1">
      <c r="B9798" s="1420"/>
      <c r="C9798" s="1709"/>
      <c r="D9798" s="1544" t="s">
        <v>138</v>
      </c>
      <c r="E9798" s="1422" t="s">
        <v>336</v>
      </c>
      <c r="F9798" s="1423">
        <v>0.51</v>
      </c>
      <c r="G9798" s="1583"/>
      <c r="H9798" s="1583"/>
      <c r="I9798" s="1583"/>
      <c r="J9798" s="1583"/>
      <c r="K9798" s="1583"/>
      <c r="L9798" s="1583"/>
      <c r="M9798" s="1426"/>
      <c r="N9798" s="1542"/>
      <c r="O9798" s="1542"/>
      <c r="P9798" s="1542"/>
    </row>
    <row r="9799" spans="2:16" s="1543" customFormat="1">
      <c r="B9799" s="1420"/>
      <c r="C9799" s="1709"/>
      <c r="D9799" s="1544" t="s">
        <v>279</v>
      </c>
      <c r="E9799" s="1422" t="s">
        <v>85</v>
      </c>
      <c r="F9799" s="1423">
        <v>3.38</v>
      </c>
      <c r="G9799" s="1583"/>
      <c r="H9799" s="1583"/>
      <c r="I9799" s="1583"/>
      <c r="J9799" s="1583"/>
      <c r="K9799" s="1583"/>
      <c r="L9799" s="1583"/>
      <c r="M9799" s="1426"/>
      <c r="N9799" s="1542"/>
      <c r="O9799" s="1542"/>
      <c r="P9799" s="1542"/>
    </row>
    <row r="9800" spans="2:16" s="1543" customFormat="1">
      <c r="B9800" s="1420"/>
      <c r="C9800" s="1709"/>
      <c r="D9800" s="1544" t="s">
        <v>192</v>
      </c>
      <c r="E9800" s="1422" t="s">
        <v>111</v>
      </c>
      <c r="F9800" s="1423">
        <v>0.08</v>
      </c>
      <c r="G9800" s="1583"/>
      <c r="H9800" s="1583"/>
      <c r="I9800" s="1583"/>
      <c r="J9800" s="1583"/>
      <c r="K9800" s="1583"/>
      <c r="L9800" s="1583"/>
      <c r="M9800" s="1426"/>
      <c r="N9800" s="1542"/>
      <c r="O9800" s="1542"/>
      <c r="P9800" s="1542"/>
    </row>
    <row r="9801" spans="2:16" s="1543" customFormat="1">
      <c r="B9801" s="1420"/>
      <c r="C9801" s="1709"/>
      <c r="D9801" s="1544" t="s">
        <v>277</v>
      </c>
      <c r="E9801" s="1422" t="s">
        <v>85</v>
      </c>
      <c r="F9801" s="1423">
        <v>8.52</v>
      </c>
      <c r="G9801" s="1583"/>
      <c r="H9801" s="1583"/>
      <c r="I9801" s="1583"/>
      <c r="J9801" s="1583"/>
      <c r="K9801" s="1583"/>
      <c r="L9801" s="1583"/>
      <c r="M9801" s="1426"/>
      <c r="N9801" s="1542"/>
      <c r="O9801" s="1542"/>
      <c r="P9801" s="1542"/>
    </row>
    <row r="9802" spans="2:16" s="1543" customFormat="1">
      <c r="B9802" s="1420"/>
      <c r="C9802" s="1709"/>
      <c r="D9802" s="1544" t="s">
        <v>2555</v>
      </c>
      <c r="E9802" s="1422" t="s">
        <v>2556</v>
      </c>
      <c r="F9802" s="1423">
        <v>5</v>
      </c>
      <c r="G9802" s="1583"/>
      <c r="H9802" s="1583"/>
      <c r="I9802" s="1583"/>
      <c r="J9802" s="1583"/>
      <c r="K9802" s="1583"/>
      <c r="L9802" s="1583"/>
      <c r="M9802" s="1426"/>
      <c r="N9802" s="1542"/>
      <c r="O9802" s="1542"/>
      <c r="P9802" s="1542"/>
    </row>
    <row r="9803" spans="2:16" s="1543" customFormat="1">
      <c r="B9803" s="1420"/>
      <c r="C9803" s="1709"/>
      <c r="D9803" s="1544" t="s">
        <v>2770</v>
      </c>
      <c r="E9803" s="1422" t="s">
        <v>2559</v>
      </c>
      <c r="F9803" s="1423">
        <v>48.6</v>
      </c>
      <c r="G9803" s="1583"/>
      <c r="H9803" s="1583"/>
      <c r="I9803" s="1583"/>
      <c r="J9803" s="1583"/>
      <c r="K9803" s="1583"/>
      <c r="L9803" s="1583"/>
      <c r="M9803" s="1426"/>
      <c r="N9803" s="1542"/>
      <c r="O9803" s="1542"/>
      <c r="P9803" s="1542"/>
    </row>
    <row r="9804" spans="2:16" s="1543" customFormat="1">
      <c r="B9804" s="1442"/>
      <c r="C9804" s="1709"/>
      <c r="D9804" s="1544" t="s">
        <v>2803</v>
      </c>
      <c r="E9804" s="1422"/>
      <c r="F9804" s="1423"/>
      <c r="G9804" s="1583"/>
      <c r="H9804" s="1583"/>
      <c r="I9804" s="1583"/>
      <c r="J9804" s="1583"/>
      <c r="K9804" s="1583"/>
      <c r="L9804" s="1583"/>
      <c r="M9804" s="1426"/>
      <c r="N9804" s="1542"/>
      <c r="O9804" s="1542"/>
      <c r="P9804" s="1542"/>
    </row>
    <row r="9805" spans="2:16" s="1543" customFormat="1">
      <c r="B9805" s="1442" t="s">
        <v>665</v>
      </c>
      <c r="C9805" s="1709"/>
      <c r="D9805" s="1561"/>
      <c r="E9805" s="1434"/>
      <c r="F9805" s="1443">
        <v>0.17</v>
      </c>
      <c r="G9805" s="1583"/>
      <c r="H9805" s="1583"/>
      <c r="I9805" s="1583"/>
      <c r="J9805" s="1583"/>
      <c r="K9805" s="1583"/>
      <c r="L9805" s="1583"/>
      <c r="M9805" s="1426"/>
      <c r="N9805" s="1542"/>
      <c r="O9805" s="1542"/>
      <c r="P9805" s="1542"/>
    </row>
    <row r="9806" spans="2:16" s="1543" customFormat="1">
      <c r="B9806" s="1420" t="s">
        <v>661</v>
      </c>
      <c r="C9806" s="1709"/>
      <c r="D9806" s="1561"/>
      <c r="E9806" s="1434"/>
      <c r="F9806" s="1443"/>
      <c r="G9806" s="1583"/>
      <c r="H9806" s="1583"/>
      <c r="I9806" s="1583"/>
      <c r="J9806" s="1583"/>
      <c r="K9806" s="1583"/>
      <c r="L9806" s="1583"/>
      <c r="M9806" s="1426"/>
      <c r="N9806" s="1542"/>
      <c r="O9806" s="1542"/>
      <c r="P9806" s="1542"/>
    </row>
    <row r="9807" spans="2:16" s="1543" customFormat="1">
      <c r="B9807" s="1581" t="s">
        <v>11363</v>
      </c>
      <c r="C9807" s="1709" t="s">
        <v>11364</v>
      </c>
      <c r="D9807" s="1582" t="s">
        <v>2805</v>
      </c>
      <c r="E9807" s="1428"/>
      <c r="F9807" s="1431"/>
      <c r="G9807" s="1583"/>
      <c r="H9807" s="1583"/>
      <c r="I9807" s="1583"/>
      <c r="J9807" s="1583"/>
      <c r="K9807" s="1583"/>
      <c r="L9807" s="1583"/>
      <c r="M9807" s="1426"/>
      <c r="N9807" s="1542"/>
      <c r="O9807" s="1542"/>
      <c r="P9807" s="1542"/>
    </row>
    <row r="9808" spans="2:16" s="1543" customFormat="1">
      <c r="B9808" s="1420"/>
      <c r="C9808" s="1709"/>
      <c r="D9808" s="1544" t="s">
        <v>188</v>
      </c>
      <c r="E9808" s="1422" t="s">
        <v>348</v>
      </c>
      <c r="F9808" s="1423">
        <v>1.83</v>
      </c>
      <c r="G9808" s="1583"/>
      <c r="H9808" s="1583"/>
      <c r="I9808" s="1583"/>
      <c r="J9808" s="1583"/>
      <c r="K9808" s="1583"/>
      <c r="L9808" s="1583"/>
      <c r="M9808" s="1426"/>
      <c r="N9808" s="1542"/>
      <c r="O9808" s="1542"/>
      <c r="P9808" s="1542"/>
    </row>
    <row r="9809" spans="2:16" s="1543" customFormat="1">
      <c r="B9809" s="1420"/>
      <c r="C9809" s="1709"/>
      <c r="D9809" s="1544" t="s">
        <v>303</v>
      </c>
      <c r="E9809" s="1422" t="s">
        <v>336</v>
      </c>
      <c r="F9809" s="1423">
        <v>0.91</v>
      </c>
      <c r="G9809" s="1583"/>
      <c r="H9809" s="1583"/>
      <c r="I9809" s="1583"/>
      <c r="J9809" s="1583"/>
      <c r="K9809" s="1583"/>
      <c r="L9809" s="1583"/>
      <c r="M9809" s="1426"/>
      <c r="N9809" s="1542"/>
      <c r="O9809" s="1542"/>
      <c r="P9809" s="1542"/>
    </row>
    <row r="9810" spans="2:16" s="1543" customFormat="1">
      <c r="B9810" s="1420"/>
      <c r="C9810" s="1709"/>
      <c r="D9810" s="1544" t="s">
        <v>285</v>
      </c>
      <c r="E9810" s="1422" t="s">
        <v>336</v>
      </c>
      <c r="F9810" s="1423">
        <v>2.2999999999999998</v>
      </c>
      <c r="G9810" s="1583"/>
      <c r="H9810" s="1583"/>
      <c r="I9810" s="1583"/>
      <c r="J9810" s="1583"/>
      <c r="K9810" s="1583"/>
      <c r="L9810" s="1583"/>
      <c r="M9810" s="1426"/>
      <c r="N9810" s="1542"/>
      <c r="O9810" s="1542"/>
      <c r="P9810" s="1542"/>
    </row>
    <row r="9811" spans="2:16" s="1543" customFormat="1">
      <c r="B9811" s="1420"/>
      <c r="C9811" s="1709"/>
      <c r="D9811" s="1544" t="s">
        <v>138</v>
      </c>
      <c r="E9811" s="1422" t="s">
        <v>336</v>
      </c>
      <c r="F9811" s="1423">
        <v>0.41</v>
      </c>
      <c r="G9811" s="1583"/>
      <c r="H9811" s="1583"/>
      <c r="I9811" s="1583"/>
      <c r="J9811" s="1583"/>
      <c r="K9811" s="1583"/>
      <c r="L9811" s="1583"/>
      <c r="M9811" s="1426"/>
      <c r="N9811" s="1542"/>
      <c r="O9811" s="1542"/>
      <c r="P9811" s="1542"/>
    </row>
    <row r="9812" spans="2:16" s="1543" customFormat="1">
      <c r="B9812" s="1420"/>
      <c r="C9812" s="1709"/>
      <c r="D9812" s="1544" t="s">
        <v>279</v>
      </c>
      <c r="E9812" s="1422" t="s">
        <v>85</v>
      </c>
      <c r="F9812" s="1423">
        <v>2.7</v>
      </c>
      <c r="G9812" s="1583"/>
      <c r="H9812" s="1583"/>
      <c r="I9812" s="1583"/>
      <c r="J9812" s="1583"/>
      <c r="K9812" s="1583"/>
      <c r="L9812" s="1583"/>
      <c r="M9812" s="1426"/>
      <c r="N9812" s="1542"/>
      <c r="O9812" s="1542"/>
      <c r="P9812" s="1542"/>
    </row>
    <row r="9813" spans="2:16" s="1543" customFormat="1">
      <c r="B9813" s="1420"/>
      <c r="C9813" s="1709"/>
      <c r="D9813" s="1544" t="s">
        <v>192</v>
      </c>
      <c r="E9813" s="1422" t="s">
        <v>111</v>
      </c>
      <c r="F9813" s="1423">
        <v>7.0000000000000007E-2</v>
      </c>
      <c r="G9813" s="1583"/>
      <c r="H9813" s="1583"/>
      <c r="I9813" s="1583"/>
      <c r="J9813" s="1583"/>
      <c r="K9813" s="1583"/>
      <c r="L9813" s="1583"/>
      <c r="M9813" s="1426"/>
      <c r="N9813" s="1542"/>
      <c r="O9813" s="1542"/>
      <c r="P9813" s="1542"/>
    </row>
    <row r="9814" spans="2:16" s="1543" customFormat="1">
      <c r="B9814" s="1420"/>
      <c r="C9814" s="1709"/>
      <c r="D9814" s="1544" t="s">
        <v>277</v>
      </c>
      <c r="E9814" s="1422" t="s">
        <v>85</v>
      </c>
      <c r="F9814" s="1423">
        <v>6.81</v>
      </c>
      <c r="G9814" s="1583"/>
      <c r="H9814" s="1583"/>
      <c r="I9814" s="1583"/>
      <c r="J9814" s="1583"/>
      <c r="K9814" s="1583"/>
      <c r="L9814" s="1583"/>
      <c r="M9814" s="1426"/>
      <c r="N9814" s="1542"/>
      <c r="O9814" s="1542"/>
      <c r="P9814" s="1542"/>
    </row>
    <row r="9815" spans="2:16" s="1543" customFormat="1">
      <c r="B9815" s="1420"/>
      <c r="C9815" s="1709"/>
      <c r="D9815" s="1544" t="s">
        <v>2555</v>
      </c>
      <c r="E9815" s="1422" t="s">
        <v>2556</v>
      </c>
      <c r="F9815" s="1423">
        <v>5</v>
      </c>
      <c r="G9815" s="1583"/>
      <c r="H9815" s="1583"/>
      <c r="I9815" s="1583"/>
      <c r="J9815" s="1583"/>
      <c r="K9815" s="1583"/>
      <c r="L9815" s="1583"/>
      <c r="M9815" s="1426"/>
      <c r="N9815" s="1542"/>
      <c r="O9815" s="1542"/>
      <c r="P9815" s="1542"/>
    </row>
    <row r="9816" spans="2:16" s="1543" customFormat="1">
      <c r="B9816" s="1420"/>
      <c r="C9816" s="1709"/>
      <c r="D9816" s="1544" t="s">
        <v>2770</v>
      </c>
      <c r="E9816" s="1422" t="s">
        <v>2559</v>
      </c>
      <c r="F9816" s="1423">
        <v>38.9</v>
      </c>
      <c r="G9816" s="1583"/>
      <c r="H9816" s="1583"/>
      <c r="I9816" s="1583"/>
      <c r="J9816" s="1583"/>
      <c r="K9816" s="1583"/>
      <c r="L9816" s="1583"/>
      <c r="M9816" s="1426"/>
      <c r="N9816" s="1542"/>
      <c r="O9816" s="1542"/>
      <c r="P9816" s="1542"/>
    </row>
    <row r="9817" spans="2:16" s="1543" customFormat="1">
      <c r="B9817" s="1442"/>
      <c r="C9817" s="1709"/>
      <c r="D9817" s="1544" t="s">
        <v>2803</v>
      </c>
      <c r="E9817" s="1422"/>
      <c r="F9817" s="1423"/>
      <c r="G9817" s="1583"/>
      <c r="H9817" s="1583"/>
      <c r="I9817" s="1583"/>
      <c r="J9817" s="1583"/>
      <c r="K9817" s="1583"/>
      <c r="L9817" s="1583"/>
      <c r="M9817" s="1426"/>
      <c r="N9817" s="1542"/>
      <c r="O9817" s="1542"/>
      <c r="P9817" s="1542"/>
    </row>
    <row r="9818" spans="2:16" s="1543" customFormat="1">
      <c r="B9818" s="1442" t="s">
        <v>665</v>
      </c>
      <c r="C9818" s="1709"/>
      <c r="D9818" s="1561"/>
      <c r="E9818" s="1434"/>
      <c r="F9818" s="1443"/>
      <c r="G9818" s="1583"/>
      <c r="H9818" s="1583"/>
      <c r="I9818" s="1583"/>
      <c r="J9818" s="1583"/>
      <c r="K9818" s="1583"/>
      <c r="L9818" s="1583"/>
      <c r="M9818" s="1426"/>
      <c r="N9818" s="1542"/>
      <c r="O9818" s="1542"/>
      <c r="P9818" s="1542"/>
    </row>
    <row r="9819" spans="2:16" s="1543" customFormat="1">
      <c r="B9819" s="1420" t="s">
        <v>661</v>
      </c>
      <c r="C9819" s="1709"/>
      <c r="D9819" s="1561"/>
      <c r="E9819" s="1434"/>
      <c r="F9819" s="1443">
        <v>0.15</v>
      </c>
      <c r="G9819" s="1583"/>
      <c r="H9819" s="1583"/>
      <c r="I9819" s="1583"/>
      <c r="J9819" s="1583"/>
      <c r="K9819" s="1583"/>
      <c r="L9819" s="1583"/>
      <c r="M9819" s="1426"/>
      <c r="N9819" s="1542"/>
      <c r="O9819" s="1542"/>
      <c r="P9819" s="1542"/>
    </row>
    <row r="9820" spans="2:16" s="1543" customFormat="1">
      <c r="B9820" s="1581" t="s">
        <v>11365</v>
      </c>
      <c r="C9820" s="1709" t="s">
        <v>11366</v>
      </c>
      <c r="D9820" s="1582" t="s">
        <v>2805</v>
      </c>
      <c r="E9820" s="1428"/>
      <c r="F9820" s="1431"/>
      <c r="G9820" s="1583"/>
      <c r="H9820" s="1583"/>
      <c r="I9820" s="1583"/>
      <c r="J9820" s="1583"/>
      <c r="K9820" s="1583"/>
      <c r="L9820" s="1583"/>
      <c r="M9820" s="1426"/>
      <c r="N9820" s="1542"/>
      <c r="O9820" s="1542"/>
      <c r="P9820" s="1542"/>
    </row>
    <row r="9821" spans="2:16" s="1543" customFormat="1">
      <c r="B9821" s="1420"/>
      <c r="C9821" s="1709"/>
      <c r="D9821" s="1544" t="s">
        <v>188</v>
      </c>
      <c r="E9821" s="1422" t="s">
        <v>348</v>
      </c>
      <c r="F9821" s="1423">
        <v>1.55</v>
      </c>
      <c r="G9821" s="1583"/>
      <c r="H9821" s="1583"/>
      <c r="I9821" s="1583"/>
      <c r="J9821" s="1583"/>
      <c r="K9821" s="1583"/>
      <c r="L9821" s="1583"/>
      <c r="M9821" s="1426"/>
      <c r="N9821" s="1542"/>
      <c r="O9821" s="1542"/>
      <c r="P9821" s="1542"/>
    </row>
    <row r="9822" spans="2:16" s="1543" customFormat="1">
      <c r="B9822" s="1420"/>
      <c r="C9822" s="1709"/>
      <c r="D9822" s="1544" t="s">
        <v>303</v>
      </c>
      <c r="E9822" s="1422" t="s">
        <v>336</v>
      </c>
      <c r="F9822" s="1423">
        <v>0.78</v>
      </c>
      <c r="G9822" s="1583"/>
      <c r="H9822" s="1583"/>
      <c r="I9822" s="1583"/>
      <c r="J9822" s="1583"/>
      <c r="K9822" s="1583"/>
      <c r="L9822" s="1583"/>
      <c r="M9822" s="1426"/>
      <c r="N9822" s="1542"/>
      <c r="O9822" s="1542"/>
      <c r="P9822" s="1542"/>
    </row>
    <row r="9823" spans="2:16" s="1543" customFormat="1">
      <c r="B9823" s="1420"/>
      <c r="C9823" s="1709"/>
      <c r="D9823" s="1544" t="s">
        <v>285</v>
      </c>
      <c r="E9823" s="1422" t="s">
        <v>336</v>
      </c>
      <c r="F9823" s="1423">
        <v>1.95</v>
      </c>
      <c r="G9823" s="1583"/>
      <c r="H9823" s="1583"/>
      <c r="I9823" s="1583"/>
      <c r="J9823" s="1583"/>
      <c r="K9823" s="1583"/>
      <c r="L9823" s="1583"/>
      <c r="M9823" s="1426"/>
      <c r="N9823" s="1542"/>
      <c r="O9823" s="1542"/>
      <c r="P9823" s="1542"/>
    </row>
    <row r="9824" spans="2:16" s="1543" customFormat="1">
      <c r="B9824" s="1420"/>
      <c r="C9824" s="1709"/>
      <c r="D9824" s="1544" t="s">
        <v>138</v>
      </c>
      <c r="E9824" s="1422" t="s">
        <v>336</v>
      </c>
      <c r="F9824" s="1423">
        <v>0.34</v>
      </c>
      <c r="G9824" s="1583"/>
      <c r="H9824" s="1583"/>
      <c r="I9824" s="1583"/>
      <c r="J9824" s="1583"/>
      <c r="K9824" s="1583"/>
      <c r="L9824" s="1583"/>
      <c r="M9824" s="1426"/>
      <c r="N9824" s="1542"/>
      <c r="O9824" s="1542"/>
      <c r="P9824" s="1542"/>
    </row>
    <row r="9825" spans="2:18" s="1543" customFormat="1">
      <c r="B9825" s="1420"/>
      <c r="C9825" s="1709"/>
      <c r="D9825" s="1544" t="s">
        <v>279</v>
      </c>
      <c r="E9825" s="1422" t="s">
        <v>85</v>
      </c>
      <c r="F9825" s="1423">
        <v>2.2999999999999998</v>
      </c>
      <c r="G9825" s="1583"/>
      <c r="H9825" s="1583"/>
      <c r="I9825" s="1583"/>
      <c r="J9825" s="1583"/>
      <c r="K9825" s="1583"/>
      <c r="L9825" s="1583"/>
      <c r="M9825" s="1426"/>
      <c r="N9825" s="1542"/>
      <c r="O9825" s="1542"/>
      <c r="P9825" s="1542"/>
    </row>
    <row r="9826" spans="2:18" s="1543" customFormat="1">
      <c r="B9826" s="1420"/>
      <c r="C9826" s="1709"/>
      <c r="D9826" s="1544" t="s">
        <v>192</v>
      </c>
      <c r="E9826" s="1422" t="s">
        <v>111</v>
      </c>
      <c r="F9826" s="1423">
        <v>0.06</v>
      </c>
      <c r="G9826" s="1583"/>
      <c r="H9826" s="1583"/>
      <c r="I9826" s="1583"/>
      <c r="J9826" s="1583"/>
      <c r="K9826" s="1583"/>
      <c r="L9826" s="1583"/>
      <c r="M9826" s="1426"/>
      <c r="N9826" s="1542"/>
      <c r="O9826" s="1542"/>
      <c r="P9826" s="1542"/>
    </row>
    <row r="9827" spans="2:18" s="1543" customFormat="1">
      <c r="B9827" s="1420"/>
      <c r="C9827" s="1709"/>
      <c r="D9827" s="1544" t="s">
        <v>277</v>
      </c>
      <c r="E9827" s="1422" t="s">
        <v>85</v>
      </c>
      <c r="F9827" s="1423">
        <v>5.7960000000000003</v>
      </c>
      <c r="G9827" s="1583"/>
      <c r="H9827" s="1583"/>
      <c r="I9827" s="1583"/>
      <c r="J9827" s="1583"/>
      <c r="K9827" s="1583"/>
      <c r="L9827" s="1583"/>
      <c r="M9827" s="1426"/>
      <c r="N9827" s="1542"/>
      <c r="O9827" s="1542"/>
      <c r="P9827" s="1542"/>
    </row>
    <row r="9828" spans="2:18" s="1543" customFormat="1">
      <c r="B9828" s="1420"/>
      <c r="C9828" s="1709"/>
      <c r="D9828" s="1544" t="s">
        <v>2555</v>
      </c>
      <c r="E9828" s="1422" t="s">
        <v>2556</v>
      </c>
      <c r="F9828" s="1423">
        <v>5</v>
      </c>
      <c r="G9828" s="1583"/>
      <c r="H9828" s="1583"/>
      <c r="I9828" s="1583"/>
      <c r="J9828" s="1583"/>
      <c r="K9828" s="1583"/>
      <c r="L9828" s="1583"/>
      <c r="M9828" s="1426"/>
      <c r="N9828" s="1542"/>
      <c r="O9828" s="1542"/>
      <c r="P9828" s="1542"/>
    </row>
    <row r="9829" spans="2:18" s="1543" customFormat="1">
      <c r="B9829" s="1420"/>
      <c r="C9829" s="1709"/>
      <c r="D9829" s="1544" t="s">
        <v>2770</v>
      </c>
      <c r="E9829" s="1422" t="s">
        <v>2559</v>
      </c>
      <c r="F9829" s="1423">
        <v>33</v>
      </c>
      <c r="G9829" s="1583"/>
      <c r="H9829" s="1583"/>
      <c r="I9829" s="1583"/>
      <c r="J9829" s="1583"/>
      <c r="K9829" s="1583"/>
      <c r="L9829" s="1583"/>
      <c r="M9829" s="1426"/>
      <c r="N9829" s="1542"/>
      <c r="O9829" s="1542"/>
      <c r="P9829" s="1542"/>
    </row>
    <row r="9830" spans="2:18" s="1543" customFormat="1">
      <c r="B9830" s="1442"/>
      <c r="C9830" s="1709"/>
      <c r="D9830" s="1544" t="s">
        <v>2803</v>
      </c>
      <c r="E9830" s="1422"/>
      <c r="F9830" s="1423"/>
      <c r="G9830" s="1583"/>
      <c r="H9830" s="1583"/>
      <c r="I9830" s="1583"/>
      <c r="J9830" s="1583"/>
      <c r="K9830" s="1583"/>
      <c r="L9830" s="1583"/>
      <c r="M9830" s="1426"/>
      <c r="N9830" s="1542"/>
      <c r="O9830" s="1542"/>
      <c r="P9830" s="1542"/>
    </row>
    <row r="9831" spans="2:18" s="1543" customFormat="1">
      <c r="B9831" s="1442" t="s">
        <v>665</v>
      </c>
      <c r="C9831" s="1709"/>
      <c r="D9831" s="1561"/>
      <c r="E9831" s="1434"/>
      <c r="F9831" s="1443"/>
      <c r="G9831" s="1583"/>
      <c r="H9831" s="1583"/>
      <c r="I9831" s="1583"/>
      <c r="J9831" s="1583"/>
      <c r="K9831" s="1583"/>
      <c r="L9831" s="1583"/>
      <c r="M9831" s="1426"/>
      <c r="N9831" s="1542"/>
      <c r="O9831" s="1542"/>
      <c r="P9831" s="1542"/>
    </row>
    <row r="9832" spans="2:18" s="1543" customFormat="1">
      <c r="B9832" s="1420" t="s">
        <v>661</v>
      </c>
      <c r="C9832" s="1709"/>
      <c r="D9832" s="1561"/>
      <c r="E9832" s="1434"/>
      <c r="F9832" s="1443">
        <v>0.13</v>
      </c>
      <c r="G9832" s="1583"/>
      <c r="H9832" s="1583"/>
      <c r="I9832" s="1583"/>
      <c r="J9832" s="1583"/>
      <c r="K9832" s="1583"/>
      <c r="L9832" s="1583"/>
      <c r="M9832" s="1426"/>
      <c r="N9832" s="1542"/>
      <c r="O9832" s="1542"/>
      <c r="P9832" s="1542"/>
    </row>
    <row r="9833" spans="2:18">
      <c r="B9833" s="1575"/>
      <c r="C9833" s="1576"/>
      <c r="D9833" s="1577"/>
      <c r="E9833" s="1578"/>
      <c r="F9833" s="1579"/>
      <c r="G9833" s="1580"/>
      <c r="H9833" s="1580"/>
      <c r="I9833" s="1580"/>
      <c r="J9833" s="1580"/>
      <c r="K9833" s="1580"/>
      <c r="L9833" s="1580"/>
      <c r="M9833" s="1419"/>
      <c r="N9833" s="973"/>
      <c r="O9833" s="973"/>
      <c r="P9833" s="973"/>
    </row>
    <row r="9834" spans="2:18">
      <c r="B9834" s="315"/>
      <c r="C9834" s="313"/>
      <c r="D9834" s="409"/>
      <c r="E9834" s="290"/>
      <c r="F9834" s="1186"/>
      <c r="G9834" s="292"/>
      <c r="H9834" s="292"/>
      <c r="I9834" s="292"/>
      <c r="J9834" s="292"/>
      <c r="K9834" s="292"/>
      <c r="L9834" s="292"/>
      <c r="M9834" s="315"/>
      <c r="N9834" s="973"/>
      <c r="O9834" s="973"/>
      <c r="P9834" s="973"/>
    </row>
    <row r="9835" spans="2:18">
      <c r="B9835" s="1069" t="s">
        <v>10520</v>
      </c>
      <c r="C9835" s="1070"/>
      <c r="D9835" s="1071"/>
      <c r="E9835" s="1072"/>
      <c r="F9835" s="1237"/>
      <c r="G9835" s="1073"/>
      <c r="H9835" s="1073"/>
      <c r="I9835" s="1073"/>
      <c r="J9835" s="1044"/>
      <c r="K9835" s="1044"/>
      <c r="L9835" s="1044"/>
      <c r="M9835" s="404"/>
      <c r="N9835" s="973"/>
      <c r="O9835" s="973"/>
      <c r="P9835" s="973"/>
    </row>
    <row r="9836" spans="2:18">
      <c r="B9836" s="1074"/>
      <c r="C9836" s="1075"/>
      <c r="D9836" s="1076"/>
      <c r="E9836" s="1077"/>
      <c r="F9836" s="1238"/>
      <c r="G9836" s="1078"/>
      <c r="H9836" s="1078"/>
      <c r="I9836" s="1686" t="s">
        <v>2758</v>
      </c>
      <c r="J9836" s="1686"/>
      <c r="K9836" s="1686"/>
      <c r="L9836" s="1686"/>
      <c r="M9836" s="612" t="s">
        <v>10521</v>
      </c>
      <c r="N9836" s="973"/>
      <c r="O9836" s="973"/>
      <c r="P9836" s="973"/>
    </row>
    <row r="9837" spans="2:18">
      <c r="B9837" s="1663" t="s">
        <v>438</v>
      </c>
      <c r="C9837" s="1663" t="s">
        <v>2538</v>
      </c>
      <c r="D9837" s="1663" t="s">
        <v>2539</v>
      </c>
      <c r="E9837" s="1663" t="s">
        <v>10327</v>
      </c>
      <c r="F9837" s="1665" t="s">
        <v>10328</v>
      </c>
      <c r="G9837" s="1661" t="s">
        <v>10329</v>
      </c>
      <c r="H9837" s="1661" t="s">
        <v>10330</v>
      </c>
      <c r="I9837" s="1661" t="s">
        <v>10331</v>
      </c>
      <c r="J9837" s="1624" t="s">
        <v>2781</v>
      </c>
      <c r="K9837" s="1625"/>
      <c r="L9837" s="1626"/>
      <c r="M9837" s="290"/>
      <c r="N9837" s="973"/>
      <c r="O9837" s="973"/>
      <c r="P9837" s="973"/>
    </row>
    <row r="9838" spans="2:18">
      <c r="B9838" s="1664"/>
      <c r="C9838" s="1664"/>
      <c r="D9838" s="1664"/>
      <c r="E9838" s="1664"/>
      <c r="F9838" s="1666"/>
      <c r="G9838" s="1662"/>
      <c r="H9838" s="1662"/>
      <c r="I9838" s="1662"/>
      <c r="J9838" s="280" t="s">
        <v>2554</v>
      </c>
      <c r="K9838" s="280" t="s">
        <v>2783</v>
      </c>
      <c r="L9838" s="280" t="s">
        <v>2784</v>
      </c>
      <c r="M9838" s="290"/>
      <c r="N9838" s="1040"/>
      <c r="O9838" s="1040"/>
      <c r="P9838" s="1040"/>
    </row>
    <row r="9839" spans="2:18">
      <c r="B9839" s="751"/>
      <c r="C9839" s="751" t="s">
        <v>2759</v>
      </c>
      <c r="D9839" s="1079" t="s">
        <v>10522</v>
      </c>
      <c r="E9839" s="751"/>
      <c r="F9839" s="1235"/>
      <c r="G9839" s="1066"/>
      <c r="H9839" s="1066"/>
      <c r="I9839" s="1066"/>
      <c r="J9839" s="1067"/>
      <c r="K9839" s="1067"/>
      <c r="L9839" s="1067"/>
      <c r="M9839" s="290"/>
      <c r="N9839" s="973"/>
      <c r="O9839" s="973"/>
      <c r="P9839" s="973"/>
      <c r="R9839" s="441" t="s">
        <v>8</v>
      </c>
    </row>
    <row r="9840" spans="2:18">
      <c r="B9840" s="616" t="s">
        <v>10523</v>
      </c>
      <c r="C9840" s="1617" t="s">
        <v>10524</v>
      </c>
      <c r="D9840" s="1052" t="s">
        <v>2805</v>
      </c>
      <c r="E9840" s="282"/>
      <c r="F9840" s="1189"/>
      <c r="G9840" s="284"/>
      <c r="H9840" s="284"/>
      <c r="I9840" s="284"/>
      <c r="J9840" s="284">
        <f>SUM(J9841:J9844)</f>
        <v>39757.027397260274</v>
      </c>
      <c r="K9840" s="284"/>
      <c r="L9840" s="284"/>
      <c r="M9840" s="612" t="s">
        <v>10521</v>
      </c>
      <c r="N9840" s="613">
        <f>+J9840</f>
        <v>39757.027397260274</v>
      </c>
      <c r="O9840" s="613">
        <f>+K9845</f>
        <v>3787857.2368421052</v>
      </c>
      <c r="P9840" s="613">
        <f>+L9847</f>
        <v>647707.44499322039</v>
      </c>
      <c r="R9840" s="1171" t="s">
        <v>10525</v>
      </c>
    </row>
    <row r="9841" spans="2:18">
      <c r="B9841" s="223"/>
      <c r="C9841" s="1639"/>
      <c r="D9841" s="406" t="s">
        <v>285</v>
      </c>
      <c r="E9841" s="217" t="s">
        <v>348</v>
      </c>
      <c r="F9841" s="1102">
        <v>0.6</v>
      </c>
      <c r="G9841" s="219">
        <f>VLOOKUP(D9841,VLP!$C$3:$F$191,3,0)/[4]NLĐV!$D$7</f>
        <v>25815.068493150684</v>
      </c>
      <c r="H9841" s="219"/>
      <c r="I9841" s="219"/>
      <c r="J9841" s="219">
        <f>G9841*$F$1814</f>
        <v>13423.835616438357</v>
      </c>
      <c r="K9841" s="219"/>
      <c r="L9841" s="219"/>
      <c r="M9841" s="290"/>
      <c r="N9841" s="973"/>
      <c r="O9841" s="973"/>
      <c r="P9841" s="973"/>
      <c r="R9841" s="1171" t="s">
        <v>10526</v>
      </c>
    </row>
    <row r="9842" spans="2:18">
      <c r="B9842" s="223"/>
      <c r="C9842" s="1639"/>
      <c r="D9842" s="406" t="s">
        <v>275</v>
      </c>
      <c r="E9842" s="217" t="s">
        <v>336</v>
      </c>
      <c r="F9842" s="1102">
        <v>0.8</v>
      </c>
      <c r="G9842" s="219">
        <f>VLOOKUP(D9842,VLP!$C$3:$F$191,3,0)</f>
        <v>40000</v>
      </c>
      <c r="H9842" s="219"/>
      <c r="I9842" s="219"/>
      <c r="J9842" s="219">
        <f>G9842*$F$1814</f>
        <v>20800</v>
      </c>
      <c r="K9842" s="219"/>
      <c r="L9842" s="219"/>
      <c r="M9842" s="290"/>
      <c r="N9842" s="973"/>
      <c r="O9842" s="973"/>
      <c r="P9842" s="973"/>
    </row>
    <row r="9843" spans="2:18">
      <c r="B9843" s="223"/>
      <c r="C9843" s="1639"/>
      <c r="D9843" s="406" t="s">
        <v>315</v>
      </c>
      <c r="E9843" s="217" t="s">
        <v>10120</v>
      </c>
      <c r="F9843" s="1102">
        <v>5</v>
      </c>
      <c r="G9843" s="219">
        <f>VLOOKUP(D9843,VLP!$C$3:$F$191,3,0)</f>
        <v>7000</v>
      </c>
      <c r="H9843" s="219"/>
      <c r="I9843" s="219"/>
      <c r="J9843" s="219">
        <f>G9843*$F$1814</f>
        <v>3640</v>
      </c>
      <c r="K9843" s="219"/>
      <c r="L9843" s="219"/>
      <c r="M9843" s="290"/>
      <c r="N9843" s="973"/>
      <c r="O9843" s="973"/>
      <c r="P9843" s="973"/>
    </row>
    <row r="9844" spans="2:18">
      <c r="B9844" s="223"/>
      <c r="C9844" s="1639"/>
      <c r="D9844" s="406" t="s">
        <v>2555</v>
      </c>
      <c r="E9844" s="217" t="s">
        <v>2556</v>
      </c>
      <c r="F9844" s="1102">
        <v>5</v>
      </c>
      <c r="G9844" s="219"/>
      <c r="H9844" s="219"/>
      <c r="I9844" s="219"/>
      <c r="J9844" s="219">
        <f>F9844%*SUM(J9841:J9843)</f>
        <v>1893.191780821918</v>
      </c>
      <c r="K9844" s="219"/>
      <c r="L9844" s="219"/>
      <c r="M9844" s="290"/>
      <c r="N9844" s="973"/>
      <c r="O9844" s="973"/>
      <c r="P9844" s="973"/>
    </row>
    <row r="9845" spans="2:18">
      <c r="B9845" s="223"/>
      <c r="C9845" s="1639"/>
      <c r="D9845" s="406" t="s">
        <v>2770</v>
      </c>
      <c r="E9845" s="217" t="s">
        <v>2559</v>
      </c>
      <c r="F9845" s="1102">
        <v>12</v>
      </c>
      <c r="G9845" s="219"/>
      <c r="H9845" s="219">
        <f>_lg40</f>
        <v>315654.76973684208</v>
      </c>
      <c r="I9845" s="219"/>
      <c r="J9845" s="219"/>
      <c r="K9845" s="219">
        <f>H9845*F9845</f>
        <v>3787857.2368421052</v>
      </c>
      <c r="L9845" s="219"/>
      <c r="M9845" s="290"/>
      <c r="N9845" s="973"/>
      <c r="O9845" s="973"/>
      <c r="P9845" s="973"/>
    </row>
    <row r="9846" spans="2:18">
      <c r="B9846" s="223"/>
      <c r="C9846" s="1639"/>
      <c r="D9846" s="406" t="s">
        <v>2803</v>
      </c>
      <c r="E9846" s="217"/>
      <c r="F9846" s="1102"/>
      <c r="G9846" s="219"/>
      <c r="H9846" s="219"/>
      <c r="I9846" s="219"/>
      <c r="J9846" s="219"/>
      <c r="K9846" s="219"/>
      <c r="L9846" s="219"/>
      <c r="M9846" s="290"/>
      <c r="N9846" s="1040"/>
      <c r="O9846" s="1040"/>
      <c r="P9846" s="1040"/>
    </row>
    <row r="9847" spans="2:18">
      <c r="B9847" s="228" t="s">
        <v>661</v>
      </c>
      <c r="C9847" s="1618"/>
      <c r="D9847" s="407" t="s">
        <v>2560</v>
      </c>
      <c r="E9847" s="229" t="s">
        <v>2804</v>
      </c>
      <c r="F9847" s="1187">
        <v>0.3</v>
      </c>
      <c r="G9847" s="231"/>
      <c r="H9847" s="231"/>
      <c r="I9847" s="231">
        <f>VLOOKUP($B9847,'GiaMTC TT13-QD1491'!$B$7:$T$908,19,0)</f>
        <v>2159024.8166440679</v>
      </c>
      <c r="J9847" s="231"/>
      <c r="K9847" s="231"/>
      <c r="L9847" s="231">
        <f>I9847*F9847</f>
        <v>647707.44499322039</v>
      </c>
      <c r="M9847" s="290"/>
      <c r="N9847" s="973"/>
      <c r="O9847" s="973"/>
      <c r="P9847" s="973"/>
    </row>
    <row r="9848" spans="2:18">
      <c r="B9848" s="616" t="s">
        <v>10527</v>
      </c>
      <c r="C9848" s="1617" t="s">
        <v>10528</v>
      </c>
      <c r="D9848" s="1052" t="s">
        <v>2805</v>
      </c>
      <c r="E9848" s="282"/>
      <c r="F9848" s="1189"/>
      <c r="G9848" s="284"/>
      <c r="H9848" s="284"/>
      <c r="I9848" s="284"/>
      <c r="J9848" s="284">
        <f>SUM(J9849:J9852)</f>
        <v>39757.027397260274</v>
      </c>
      <c r="K9848" s="284"/>
      <c r="L9848" s="284"/>
      <c r="M9848" s="612" t="s">
        <v>10521</v>
      </c>
      <c r="N9848" s="613">
        <f>+J9848</f>
        <v>39757.027397260274</v>
      </c>
      <c r="O9848" s="613">
        <f>+K9853</f>
        <v>2840892.9276315789</v>
      </c>
      <c r="P9848" s="613">
        <f>+L9855</f>
        <v>431804.96332881361</v>
      </c>
    </row>
    <row r="9849" spans="2:18">
      <c r="B9849" s="223"/>
      <c r="C9849" s="1639"/>
      <c r="D9849" s="406" t="s">
        <v>285</v>
      </c>
      <c r="E9849" s="217" t="s">
        <v>348</v>
      </c>
      <c r="F9849" s="1102">
        <v>0.5</v>
      </c>
      <c r="G9849" s="219">
        <f>VLOOKUP(D9849,VLP!$C$3:$F$191,3,0)/[4]NLĐV!$D$7</f>
        <v>25815.068493150684</v>
      </c>
      <c r="H9849" s="219"/>
      <c r="I9849" s="219"/>
      <c r="J9849" s="219">
        <f>G9849*$F$1814</f>
        <v>13423.835616438357</v>
      </c>
      <c r="K9849" s="219"/>
      <c r="L9849" s="219"/>
      <c r="M9849" s="290"/>
      <c r="N9849" s="973"/>
      <c r="O9849" s="973"/>
      <c r="P9849" s="973"/>
    </row>
    <row r="9850" spans="2:18">
      <c r="B9850" s="223"/>
      <c r="C9850" s="1639"/>
      <c r="D9850" s="406" t="s">
        <v>275</v>
      </c>
      <c r="E9850" s="217" t="s">
        <v>336</v>
      </c>
      <c r="F9850" s="1102">
        <v>0.7</v>
      </c>
      <c r="G9850" s="219">
        <f>VLOOKUP(D9850,VLP!$C$3:$F$191,3,0)</f>
        <v>40000</v>
      </c>
      <c r="H9850" s="219"/>
      <c r="I9850" s="219"/>
      <c r="J9850" s="219">
        <f>G9850*$F$1814</f>
        <v>20800</v>
      </c>
      <c r="K9850" s="219"/>
      <c r="L9850" s="219"/>
      <c r="M9850" s="290"/>
      <c r="N9850" s="973"/>
      <c r="O9850" s="973"/>
      <c r="P9850" s="973"/>
    </row>
    <row r="9851" spans="2:18">
      <c r="B9851" s="223"/>
      <c r="C9851" s="1639"/>
      <c r="D9851" s="406" t="s">
        <v>315</v>
      </c>
      <c r="E9851" s="217" t="s">
        <v>10120</v>
      </c>
      <c r="F9851" s="1102">
        <v>4</v>
      </c>
      <c r="G9851" s="219">
        <f>VLOOKUP(D9851,VLP!$C$3:$F$191,3,0)</f>
        <v>7000</v>
      </c>
      <c r="H9851" s="219"/>
      <c r="I9851" s="219"/>
      <c r="J9851" s="219">
        <f>G9851*$F$1814</f>
        <v>3640</v>
      </c>
      <c r="K9851" s="219"/>
      <c r="L9851" s="219"/>
      <c r="M9851" s="290"/>
      <c r="N9851" s="973"/>
      <c r="O9851" s="973"/>
      <c r="P9851" s="973"/>
    </row>
    <row r="9852" spans="2:18">
      <c r="B9852" s="223"/>
      <c r="C9852" s="1639"/>
      <c r="D9852" s="406" t="s">
        <v>2555</v>
      </c>
      <c r="E9852" s="217" t="s">
        <v>2556</v>
      </c>
      <c r="F9852" s="1102">
        <v>5</v>
      </c>
      <c r="G9852" s="219"/>
      <c r="H9852" s="219"/>
      <c r="I9852" s="219"/>
      <c r="J9852" s="219">
        <f>F9852%*SUM(J9849:J9851)</f>
        <v>1893.191780821918</v>
      </c>
      <c r="K9852" s="219"/>
      <c r="L9852" s="219"/>
      <c r="M9852" s="290"/>
      <c r="N9852" s="973"/>
      <c r="O9852" s="973"/>
      <c r="P9852" s="973"/>
    </row>
    <row r="9853" spans="2:18">
      <c r="B9853" s="223"/>
      <c r="C9853" s="1639"/>
      <c r="D9853" s="406" t="s">
        <v>2770</v>
      </c>
      <c r="E9853" s="217" t="s">
        <v>2559</v>
      </c>
      <c r="F9853" s="1102">
        <v>9</v>
      </c>
      <c r="G9853" s="219"/>
      <c r="H9853" s="219">
        <f>_lg40</f>
        <v>315654.76973684208</v>
      </c>
      <c r="I9853" s="219"/>
      <c r="J9853" s="219"/>
      <c r="K9853" s="219">
        <f>H9853*F9853</f>
        <v>2840892.9276315789</v>
      </c>
      <c r="L9853" s="219"/>
      <c r="M9853" s="290"/>
      <c r="N9853" s="973"/>
      <c r="O9853" s="973"/>
      <c r="P9853" s="973"/>
    </row>
    <row r="9854" spans="2:18">
      <c r="B9854" s="223"/>
      <c r="C9854" s="1639"/>
      <c r="D9854" s="406" t="s">
        <v>2803</v>
      </c>
      <c r="E9854" s="217"/>
      <c r="F9854" s="1102"/>
      <c r="G9854" s="219"/>
      <c r="H9854" s="219"/>
      <c r="I9854" s="219"/>
      <c r="J9854" s="219"/>
      <c r="K9854" s="219"/>
      <c r="L9854" s="219"/>
      <c r="M9854" s="290"/>
      <c r="N9854" s="1040"/>
      <c r="O9854" s="1040"/>
      <c r="P9854" s="1040"/>
    </row>
    <row r="9855" spans="2:18">
      <c r="B9855" s="228" t="s">
        <v>661</v>
      </c>
      <c r="C9855" s="1618"/>
      <c r="D9855" s="407" t="s">
        <v>2560</v>
      </c>
      <c r="E9855" s="229" t="s">
        <v>2804</v>
      </c>
      <c r="F9855" s="1187">
        <v>0.2</v>
      </c>
      <c r="G9855" s="231"/>
      <c r="H9855" s="231"/>
      <c r="I9855" s="231">
        <f>VLOOKUP($B9855,'GiaMTC TT13-QD1491'!$B$7:$T$908,19,0)</f>
        <v>2159024.8166440679</v>
      </c>
      <c r="J9855" s="231"/>
      <c r="K9855" s="231"/>
      <c r="L9855" s="231">
        <f>I9855*F9855</f>
        <v>431804.96332881361</v>
      </c>
      <c r="M9855" s="290"/>
      <c r="N9855" s="973"/>
      <c r="O9855" s="973"/>
      <c r="P9855" s="973"/>
    </row>
    <row r="9856" spans="2:18">
      <c r="B9856" s="616" t="s">
        <v>10527</v>
      </c>
      <c r="C9856" s="1617" t="s">
        <v>10529</v>
      </c>
      <c r="D9856" s="1052" t="s">
        <v>2805</v>
      </c>
      <c r="E9856" s="282"/>
      <c r="F9856" s="1189"/>
      <c r="G9856" s="284"/>
      <c r="H9856" s="284"/>
      <c r="I9856" s="284"/>
      <c r="J9856" s="284">
        <f>SUM(J9857:J9860)</f>
        <v>39757.027397260274</v>
      </c>
      <c r="K9856" s="284"/>
      <c r="L9856" s="284"/>
      <c r="M9856" s="612" t="s">
        <v>10521</v>
      </c>
      <c r="N9856" s="613">
        <f>+J9856</f>
        <v>39757.027397260274</v>
      </c>
      <c r="O9856" s="613">
        <f>+K9861</f>
        <v>1704535.7565789474</v>
      </c>
      <c r="P9856" s="613">
        <f>+L9863</f>
        <v>431804.96332881361</v>
      </c>
    </row>
    <row r="9857" spans="2:16">
      <c r="B9857" s="223"/>
      <c r="C9857" s="1639"/>
      <c r="D9857" s="406" t="s">
        <v>285</v>
      </c>
      <c r="E9857" s="217" t="s">
        <v>348</v>
      </c>
      <c r="F9857" s="1102">
        <v>0.3</v>
      </c>
      <c r="G9857" s="219">
        <f>VLOOKUP(D9857,VLP!$C$3:$F$191,3,0)/[4]NLĐV!$D$7</f>
        <v>25815.068493150684</v>
      </c>
      <c r="H9857" s="219"/>
      <c r="I9857" s="219"/>
      <c r="J9857" s="219">
        <f>G9857*$F$1814</f>
        <v>13423.835616438357</v>
      </c>
      <c r="K9857" s="219"/>
      <c r="L9857" s="219"/>
      <c r="M9857" s="290"/>
      <c r="N9857" s="973"/>
      <c r="O9857" s="973"/>
      <c r="P9857" s="973"/>
    </row>
    <row r="9858" spans="2:16">
      <c r="B9858" s="223"/>
      <c r="C9858" s="1639"/>
      <c r="D9858" s="406" t="s">
        <v>275</v>
      </c>
      <c r="E9858" s="217" t="s">
        <v>336</v>
      </c>
      <c r="F9858" s="1102">
        <v>0.4</v>
      </c>
      <c r="G9858" s="219">
        <f>VLOOKUP(D9858,VLP!$C$3:$F$191,3,0)</f>
        <v>40000</v>
      </c>
      <c r="H9858" s="219"/>
      <c r="I9858" s="219"/>
      <c r="J9858" s="219">
        <f>G9858*$F$1814</f>
        <v>20800</v>
      </c>
      <c r="K9858" s="219"/>
      <c r="L9858" s="219"/>
      <c r="M9858" s="290"/>
      <c r="N9858" s="973"/>
      <c r="O9858" s="973"/>
      <c r="P9858" s="973"/>
    </row>
    <row r="9859" spans="2:16">
      <c r="B9859" s="223"/>
      <c r="C9859" s="1639"/>
      <c r="D9859" s="406" t="s">
        <v>315</v>
      </c>
      <c r="E9859" s="217" t="s">
        <v>10120</v>
      </c>
      <c r="F9859" s="1102">
        <v>2</v>
      </c>
      <c r="G9859" s="219">
        <f>VLOOKUP(D9859,VLP!$C$3:$F$191,3,0)</f>
        <v>7000</v>
      </c>
      <c r="H9859" s="219"/>
      <c r="I9859" s="219"/>
      <c r="J9859" s="219">
        <f>G9859*$F$1814</f>
        <v>3640</v>
      </c>
      <c r="K9859" s="219"/>
      <c r="L9859" s="219"/>
      <c r="M9859" s="290"/>
      <c r="N9859" s="973"/>
      <c r="O9859" s="973"/>
      <c r="P9859" s="973"/>
    </row>
    <row r="9860" spans="2:16">
      <c r="B9860" s="223"/>
      <c r="C9860" s="1639"/>
      <c r="D9860" s="406" t="s">
        <v>2555</v>
      </c>
      <c r="E9860" s="217" t="s">
        <v>2556</v>
      </c>
      <c r="F9860" s="1102">
        <v>5</v>
      </c>
      <c r="G9860" s="219"/>
      <c r="H9860" s="219"/>
      <c r="I9860" s="219"/>
      <c r="J9860" s="219">
        <f>F9860%*SUM(J9857:J9859)</f>
        <v>1893.191780821918</v>
      </c>
      <c r="K9860" s="219"/>
      <c r="L9860" s="219"/>
      <c r="M9860" s="290"/>
      <c r="N9860" s="973"/>
      <c r="O9860" s="973"/>
      <c r="P9860" s="973"/>
    </row>
    <row r="9861" spans="2:16">
      <c r="B9861" s="223"/>
      <c r="C9861" s="1639"/>
      <c r="D9861" s="406" t="s">
        <v>2770</v>
      </c>
      <c r="E9861" s="217" t="s">
        <v>2559</v>
      </c>
      <c r="F9861" s="1102">
        <v>5.4</v>
      </c>
      <c r="G9861" s="219"/>
      <c r="H9861" s="219">
        <f>_lg40</f>
        <v>315654.76973684208</v>
      </c>
      <c r="I9861" s="219"/>
      <c r="J9861" s="219"/>
      <c r="K9861" s="219">
        <f>H9861*F9861</f>
        <v>1704535.7565789474</v>
      </c>
      <c r="L9861" s="219"/>
      <c r="M9861" s="290"/>
      <c r="N9861" s="973"/>
      <c r="O9861" s="973"/>
      <c r="P9861" s="973"/>
    </row>
    <row r="9862" spans="2:16">
      <c r="B9862" s="223"/>
      <c r="C9862" s="1639"/>
      <c r="D9862" s="406" t="s">
        <v>2803</v>
      </c>
      <c r="E9862" s="217"/>
      <c r="F9862" s="1102"/>
      <c r="G9862" s="219"/>
      <c r="H9862" s="219"/>
      <c r="I9862" s="219"/>
      <c r="J9862" s="219"/>
      <c r="K9862" s="219"/>
      <c r="L9862" s="219"/>
      <c r="M9862" s="290"/>
      <c r="N9862" s="1040"/>
      <c r="O9862" s="1040"/>
      <c r="P9862" s="1040"/>
    </row>
    <row r="9863" spans="2:16">
      <c r="B9863" s="228" t="s">
        <v>661</v>
      </c>
      <c r="C9863" s="1618"/>
      <c r="D9863" s="407" t="s">
        <v>2560</v>
      </c>
      <c r="E9863" s="229" t="s">
        <v>2804</v>
      </c>
      <c r="F9863" s="1187">
        <v>0.2</v>
      </c>
      <c r="G9863" s="231"/>
      <c r="H9863" s="231"/>
      <c r="I9863" s="231">
        <f>VLOOKUP($B9863,'GiaMTC TT13-QD1491'!$B$7:$T$908,19,0)</f>
        <v>2159024.8166440679</v>
      </c>
      <c r="J9863" s="231"/>
      <c r="K9863" s="231"/>
      <c r="L9863" s="231">
        <f>I9863*F9863</f>
        <v>431804.96332881361</v>
      </c>
      <c r="M9863" s="290"/>
      <c r="N9863" s="973"/>
      <c r="O9863" s="973"/>
      <c r="P9863" s="973"/>
    </row>
    <row r="9864" spans="2:16">
      <c r="B9864" s="616" t="s">
        <v>10530</v>
      </c>
      <c r="C9864" s="1617" t="s">
        <v>10531</v>
      </c>
      <c r="D9864" s="1052" t="s">
        <v>2805</v>
      </c>
      <c r="E9864" s="282"/>
      <c r="F9864" s="1189"/>
      <c r="G9864" s="284"/>
      <c r="H9864" s="284"/>
      <c r="I9864" s="284"/>
      <c r="J9864" s="284">
        <f>SUM(J9865:J9868)</f>
        <v>39757.027397260274</v>
      </c>
      <c r="K9864" s="284"/>
      <c r="L9864" s="284"/>
      <c r="M9864" s="612" t="s">
        <v>10521</v>
      </c>
      <c r="N9864" s="613">
        <f>+J9864</f>
        <v>39757.027397260274</v>
      </c>
      <c r="O9864" s="613">
        <f>+K9869</f>
        <v>473482.15460526315</v>
      </c>
      <c r="P9864" s="613">
        <f>+L9871</f>
        <v>0</v>
      </c>
    </row>
    <row r="9865" spans="2:16">
      <c r="B9865" s="223"/>
      <c r="C9865" s="1639"/>
      <c r="D9865" s="406" t="s">
        <v>285</v>
      </c>
      <c r="E9865" s="217" t="s">
        <v>348</v>
      </c>
      <c r="F9865" s="1102">
        <v>0.2</v>
      </c>
      <c r="G9865" s="219">
        <f>VLOOKUP(D9865,VLP!$C$3:$F$191,3,0)/[4]NLĐV!$D$7</f>
        <v>25815.068493150684</v>
      </c>
      <c r="H9865" s="219"/>
      <c r="I9865" s="219"/>
      <c r="J9865" s="219">
        <f>G9865*$F$1814</f>
        <v>13423.835616438357</v>
      </c>
      <c r="K9865" s="219"/>
      <c r="L9865" s="219"/>
      <c r="M9865" s="290"/>
      <c r="N9865" s="973"/>
      <c r="O9865" s="973"/>
      <c r="P9865" s="973"/>
    </row>
    <row r="9866" spans="2:16">
      <c r="B9866" s="223"/>
      <c r="C9866" s="1639"/>
      <c r="D9866" s="406" t="s">
        <v>275</v>
      </c>
      <c r="E9866" s="217" t="s">
        <v>336</v>
      </c>
      <c r="F9866" s="1102">
        <v>0.3</v>
      </c>
      <c r="G9866" s="219">
        <f>VLOOKUP(D9866,VLP!$C$3:$F$191,3,0)</f>
        <v>40000</v>
      </c>
      <c r="H9866" s="219"/>
      <c r="I9866" s="219"/>
      <c r="J9866" s="219">
        <f>G9866*$F$1814</f>
        <v>20800</v>
      </c>
      <c r="K9866" s="219"/>
      <c r="L9866" s="219"/>
      <c r="M9866" s="290"/>
      <c r="N9866" s="973"/>
      <c r="O9866" s="973"/>
      <c r="P9866" s="973"/>
    </row>
    <row r="9867" spans="2:16">
      <c r="B9867" s="223"/>
      <c r="C9867" s="1639"/>
      <c r="D9867" s="406" t="s">
        <v>315</v>
      </c>
      <c r="E9867" s="217" t="s">
        <v>10120</v>
      </c>
      <c r="F9867" s="1102">
        <v>1</v>
      </c>
      <c r="G9867" s="219">
        <f>VLOOKUP(D9867,VLP!$C$3:$F$191,3,0)</f>
        <v>7000</v>
      </c>
      <c r="H9867" s="219"/>
      <c r="I9867" s="219"/>
      <c r="J9867" s="219">
        <f>G9867*$F$1814</f>
        <v>3640</v>
      </c>
      <c r="K9867" s="219"/>
      <c r="L9867" s="219"/>
      <c r="M9867" s="290"/>
      <c r="N9867" s="973"/>
      <c r="O9867" s="973"/>
      <c r="P9867" s="973"/>
    </row>
    <row r="9868" spans="2:16">
      <c r="B9868" s="223"/>
      <c r="C9868" s="1639"/>
      <c r="D9868" s="406" t="s">
        <v>2555</v>
      </c>
      <c r="E9868" s="217" t="s">
        <v>2556</v>
      </c>
      <c r="F9868" s="1102">
        <v>5</v>
      </c>
      <c r="G9868" s="219"/>
      <c r="H9868" s="219"/>
      <c r="I9868" s="219"/>
      <c r="J9868" s="219">
        <f>F9868%*SUM(J9865:J9867)</f>
        <v>1893.191780821918</v>
      </c>
      <c r="K9868" s="219"/>
      <c r="L9868" s="219"/>
      <c r="M9868" s="290"/>
      <c r="N9868" s="973"/>
      <c r="O9868" s="973"/>
      <c r="P9868" s="973"/>
    </row>
    <row r="9869" spans="2:16">
      <c r="B9869" s="223"/>
      <c r="C9869" s="1639"/>
      <c r="D9869" s="406" t="s">
        <v>2770</v>
      </c>
      <c r="E9869" s="217" t="s">
        <v>2559</v>
      </c>
      <c r="F9869" s="1102">
        <v>1.5</v>
      </c>
      <c r="G9869" s="219"/>
      <c r="H9869" s="219">
        <f>_lg40</f>
        <v>315654.76973684208</v>
      </c>
      <c r="I9869" s="219"/>
      <c r="J9869" s="219"/>
      <c r="K9869" s="219">
        <f>H9869*F9869</f>
        <v>473482.15460526315</v>
      </c>
      <c r="L9869" s="219"/>
      <c r="M9869" s="290"/>
      <c r="N9869" s="973"/>
      <c r="O9869" s="973"/>
      <c r="P9869" s="973"/>
    </row>
    <row r="9870" spans="2:16">
      <c r="B9870" s="223"/>
      <c r="C9870" s="1639"/>
      <c r="D9870" s="406" t="s">
        <v>2803</v>
      </c>
      <c r="E9870" s="217"/>
      <c r="F9870" s="1102"/>
      <c r="G9870" s="219"/>
      <c r="H9870" s="219"/>
      <c r="I9870" s="219"/>
      <c r="J9870" s="219"/>
      <c r="K9870" s="219"/>
      <c r="L9870" s="219"/>
      <c r="M9870" s="290"/>
      <c r="N9870" s="1040"/>
      <c r="O9870" s="1040"/>
      <c r="P9870" s="1040"/>
    </row>
    <row r="9871" spans="2:16">
      <c r="B9871" s="228" t="s">
        <v>661</v>
      </c>
      <c r="C9871" s="1618"/>
      <c r="D9871" s="407" t="s">
        <v>2560</v>
      </c>
      <c r="E9871" s="229" t="s">
        <v>2804</v>
      </c>
      <c r="F9871" s="1187"/>
      <c r="G9871" s="231"/>
      <c r="H9871" s="231"/>
      <c r="I9871" s="231">
        <f>VLOOKUP($B9871,'GiaMTC TT13-QD1491'!$B$7:$T$908,19,0)</f>
        <v>2159024.8166440679</v>
      </c>
      <c r="J9871" s="231"/>
      <c r="K9871" s="231"/>
      <c r="L9871" s="231">
        <f>I9871*F9871</f>
        <v>0</v>
      </c>
      <c r="M9871" s="290"/>
      <c r="N9871" s="973"/>
      <c r="O9871" s="973"/>
      <c r="P9871" s="973"/>
    </row>
    <row r="9872" spans="2:16">
      <c r="B9872" s="616" t="s">
        <v>10532</v>
      </c>
      <c r="C9872" s="1617" t="s">
        <v>10533</v>
      </c>
      <c r="D9872" s="1052" t="s">
        <v>2805</v>
      </c>
      <c r="E9872" s="282"/>
      <c r="F9872" s="1189"/>
      <c r="G9872" s="284"/>
      <c r="H9872" s="284"/>
      <c r="I9872" s="284"/>
      <c r="J9872" s="284">
        <f>SUM(J9873:J9876)</f>
        <v>39757.027397260274</v>
      </c>
      <c r="K9872" s="284"/>
      <c r="L9872" s="284"/>
      <c r="M9872" s="612" t="s">
        <v>10521</v>
      </c>
      <c r="N9872" s="613">
        <f>+J9872</f>
        <v>39757.027397260274</v>
      </c>
      <c r="O9872" s="613">
        <f>+K9877</f>
        <v>142044.64638157893</v>
      </c>
      <c r="P9872" s="613">
        <f>+L9879</f>
        <v>0</v>
      </c>
    </row>
    <row r="9873" spans="2:16">
      <c r="B9873" s="223"/>
      <c r="C9873" s="1639"/>
      <c r="D9873" s="406" t="s">
        <v>285</v>
      </c>
      <c r="E9873" s="217" t="s">
        <v>348</v>
      </c>
      <c r="F9873" s="1102">
        <v>0.2</v>
      </c>
      <c r="G9873" s="219">
        <f>VLOOKUP(D9873,VLP!$C$3:$F$191,3,0)/[4]NLĐV!$D$7</f>
        <v>25815.068493150684</v>
      </c>
      <c r="H9873" s="219"/>
      <c r="I9873" s="219"/>
      <c r="J9873" s="219">
        <f>G9873*$F$1814</f>
        <v>13423.835616438357</v>
      </c>
      <c r="K9873" s="219"/>
      <c r="L9873" s="219"/>
      <c r="M9873" s="290"/>
      <c r="N9873" s="973"/>
      <c r="O9873" s="973"/>
      <c r="P9873" s="973"/>
    </row>
    <row r="9874" spans="2:16">
      <c r="B9874" s="223"/>
      <c r="C9874" s="1639"/>
      <c r="D9874" s="406" t="s">
        <v>275</v>
      </c>
      <c r="E9874" s="217" t="s">
        <v>336</v>
      </c>
      <c r="F9874" s="1102">
        <v>0.2</v>
      </c>
      <c r="G9874" s="219">
        <f>VLOOKUP(D9874,VLP!$C$3:$F$191,3,0)</f>
        <v>40000</v>
      </c>
      <c r="H9874" s="219"/>
      <c r="I9874" s="219"/>
      <c r="J9874" s="219">
        <f>G9874*$F$1814</f>
        <v>20800</v>
      </c>
      <c r="K9874" s="219"/>
      <c r="L9874" s="219"/>
      <c r="M9874" s="290"/>
      <c r="N9874" s="973"/>
      <c r="O9874" s="973"/>
      <c r="P9874" s="973"/>
    </row>
    <row r="9875" spans="2:16">
      <c r="B9875" s="223"/>
      <c r="C9875" s="1639"/>
      <c r="D9875" s="406" t="s">
        <v>315</v>
      </c>
      <c r="E9875" s="217" t="s">
        <v>10120</v>
      </c>
      <c r="F9875" s="1102">
        <v>1</v>
      </c>
      <c r="G9875" s="219">
        <f>VLOOKUP(D9875,VLP!$C$3:$F$191,3,0)</f>
        <v>7000</v>
      </c>
      <c r="H9875" s="219"/>
      <c r="I9875" s="219"/>
      <c r="J9875" s="219">
        <f>G9875*$F$1814</f>
        <v>3640</v>
      </c>
      <c r="K9875" s="219"/>
      <c r="L9875" s="219"/>
      <c r="M9875" s="290"/>
      <c r="N9875" s="973"/>
      <c r="O9875" s="973"/>
      <c r="P9875" s="973"/>
    </row>
    <row r="9876" spans="2:16">
      <c r="B9876" s="223"/>
      <c r="C9876" s="1639"/>
      <c r="D9876" s="406" t="s">
        <v>2555</v>
      </c>
      <c r="E9876" s="217" t="s">
        <v>2556</v>
      </c>
      <c r="F9876" s="1102">
        <v>5</v>
      </c>
      <c r="G9876" s="219"/>
      <c r="H9876" s="219"/>
      <c r="I9876" s="219"/>
      <c r="J9876" s="219">
        <f>F9876%*SUM(J9873:J9875)</f>
        <v>1893.191780821918</v>
      </c>
      <c r="K9876" s="219"/>
      <c r="L9876" s="219"/>
      <c r="M9876" s="290"/>
      <c r="N9876" s="973"/>
      <c r="O9876" s="973"/>
      <c r="P9876" s="973"/>
    </row>
    <row r="9877" spans="2:16">
      <c r="B9877" s="223"/>
      <c r="C9877" s="1639"/>
      <c r="D9877" s="406" t="s">
        <v>2770</v>
      </c>
      <c r="E9877" s="217" t="s">
        <v>2559</v>
      </c>
      <c r="F9877" s="1102">
        <v>0.45</v>
      </c>
      <c r="G9877" s="219"/>
      <c r="H9877" s="219">
        <f>_lg40</f>
        <v>315654.76973684208</v>
      </c>
      <c r="I9877" s="219"/>
      <c r="J9877" s="219"/>
      <c r="K9877" s="219">
        <f>H9877*F9877</f>
        <v>142044.64638157893</v>
      </c>
      <c r="L9877" s="219"/>
      <c r="M9877" s="290"/>
      <c r="N9877" s="973"/>
      <c r="O9877" s="973"/>
      <c r="P9877" s="973"/>
    </row>
    <row r="9878" spans="2:16">
      <c r="B9878" s="223"/>
      <c r="C9878" s="1639"/>
      <c r="D9878" s="406" t="s">
        <v>2803</v>
      </c>
      <c r="E9878" s="217"/>
      <c r="F9878" s="1102"/>
      <c r="G9878" s="219"/>
      <c r="H9878" s="219"/>
      <c r="I9878" s="219"/>
      <c r="J9878" s="219"/>
      <c r="K9878" s="219"/>
      <c r="L9878" s="219"/>
      <c r="M9878" s="290"/>
      <c r="N9878" s="1040"/>
      <c r="O9878" s="1040"/>
      <c r="P9878" s="1040"/>
    </row>
    <row r="9879" spans="2:16">
      <c r="B9879" s="228" t="s">
        <v>661</v>
      </c>
      <c r="C9879" s="1618"/>
      <c r="D9879" s="407" t="s">
        <v>2560</v>
      </c>
      <c r="E9879" s="229" t="s">
        <v>2804</v>
      </c>
      <c r="F9879" s="1187"/>
      <c r="G9879" s="231"/>
      <c r="H9879" s="231"/>
      <c r="I9879" s="231">
        <f>VLOOKUP($B9879,'GiaMTC TT13-QD1491'!$B$7:$T$908,19,0)</f>
        <v>2159024.8166440679</v>
      </c>
      <c r="J9879" s="231"/>
      <c r="K9879" s="231"/>
      <c r="L9879" s="231">
        <f>I9879*F9879</f>
        <v>0</v>
      </c>
      <c r="M9879" s="290"/>
      <c r="N9879" s="973"/>
      <c r="O9879" s="973"/>
      <c r="P9879" s="973"/>
    </row>
    <row r="9880" spans="2:16">
      <c r="B9880" s="616" t="s">
        <v>10534</v>
      </c>
      <c r="C9880" s="1617" t="s">
        <v>10535</v>
      </c>
      <c r="D9880" s="1052" t="s">
        <v>2805</v>
      </c>
      <c r="E9880" s="282"/>
      <c r="F9880" s="1189"/>
      <c r="G9880" s="284"/>
      <c r="H9880" s="284"/>
      <c r="I9880" s="284"/>
      <c r="J9880" s="284">
        <f>SUM(J9881:J9884)</f>
        <v>39757.027397260274</v>
      </c>
      <c r="K9880" s="284"/>
      <c r="L9880" s="284"/>
      <c r="M9880" s="612" t="s">
        <v>10521</v>
      </c>
      <c r="N9880" s="613">
        <f>+J9880</f>
        <v>39757.027397260274</v>
      </c>
      <c r="O9880" s="613">
        <f>+K9885</f>
        <v>3156547.6973684207</v>
      </c>
      <c r="P9880" s="613">
        <f>+L9887</f>
        <v>215902.48166440681</v>
      </c>
    </row>
    <row r="9881" spans="2:16">
      <c r="B9881" s="223"/>
      <c r="C9881" s="1639"/>
      <c r="D9881" s="406" t="s">
        <v>285</v>
      </c>
      <c r="E9881" s="217" t="s">
        <v>348</v>
      </c>
      <c r="F9881" s="1102">
        <v>2.2000000000000002</v>
      </c>
      <c r="G9881" s="219">
        <f>VLOOKUP(D9881,VLP!$C$3:$F$191,3,0)/[4]NLĐV!$D$7</f>
        <v>25815.068493150684</v>
      </c>
      <c r="H9881" s="219"/>
      <c r="I9881" s="219"/>
      <c r="J9881" s="219">
        <f>G9881*$F$1814</f>
        <v>13423.835616438357</v>
      </c>
      <c r="K9881" s="219"/>
      <c r="L9881" s="219"/>
      <c r="M9881" s="290"/>
      <c r="N9881" s="973"/>
      <c r="O9881" s="973"/>
      <c r="P9881" s="973"/>
    </row>
    <row r="9882" spans="2:16">
      <c r="B9882" s="223"/>
      <c r="C9882" s="1639"/>
      <c r="D9882" s="406" t="s">
        <v>275</v>
      </c>
      <c r="E9882" s="217" t="s">
        <v>336</v>
      </c>
      <c r="F9882" s="1102">
        <v>0.7</v>
      </c>
      <c r="G9882" s="219">
        <f>VLOOKUP(D9882,VLP!$C$3:$F$191,3,0)</f>
        <v>40000</v>
      </c>
      <c r="H9882" s="219"/>
      <c r="I9882" s="219"/>
      <c r="J9882" s="219">
        <f>G9882*$F$1814</f>
        <v>20800</v>
      </c>
      <c r="K9882" s="219"/>
      <c r="L9882" s="219"/>
      <c r="M9882" s="290"/>
      <c r="N9882" s="973"/>
      <c r="O9882" s="973"/>
      <c r="P9882" s="973"/>
    </row>
    <row r="9883" spans="2:16">
      <c r="B9883" s="223"/>
      <c r="C9883" s="1639"/>
      <c r="D9883" s="406" t="s">
        <v>315</v>
      </c>
      <c r="E9883" s="217" t="s">
        <v>10120</v>
      </c>
      <c r="F9883" s="1102">
        <v>4</v>
      </c>
      <c r="G9883" s="219">
        <f>VLOOKUP(D9883,VLP!$C$3:$F$191,3,0)</f>
        <v>7000</v>
      </c>
      <c r="H9883" s="219"/>
      <c r="I9883" s="219"/>
      <c r="J9883" s="219">
        <f>G9883*$F$1814</f>
        <v>3640</v>
      </c>
      <c r="K9883" s="219"/>
      <c r="L9883" s="219"/>
      <c r="M9883" s="290"/>
      <c r="N9883" s="973"/>
      <c r="O9883" s="973"/>
      <c r="P9883" s="973"/>
    </row>
    <row r="9884" spans="2:16">
      <c r="B9884" s="223"/>
      <c r="C9884" s="1639"/>
      <c r="D9884" s="406" t="s">
        <v>2555</v>
      </c>
      <c r="E9884" s="217" t="s">
        <v>2556</v>
      </c>
      <c r="F9884" s="1102">
        <v>5</v>
      </c>
      <c r="G9884" s="219"/>
      <c r="H9884" s="219"/>
      <c r="I9884" s="219"/>
      <c r="J9884" s="219">
        <f>F9884%*SUM(J9881:J9883)</f>
        <v>1893.191780821918</v>
      </c>
      <c r="K9884" s="219"/>
      <c r="L9884" s="219"/>
      <c r="M9884" s="290"/>
      <c r="N9884" s="973"/>
      <c r="O9884" s="973"/>
      <c r="P9884" s="973"/>
    </row>
    <row r="9885" spans="2:16">
      <c r="B9885" s="223"/>
      <c r="C9885" s="1639"/>
      <c r="D9885" s="406" t="s">
        <v>2770</v>
      </c>
      <c r="E9885" s="217" t="s">
        <v>2559</v>
      </c>
      <c r="F9885" s="1102">
        <v>10</v>
      </c>
      <c r="G9885" s="219"/>
      <c r="H9885" s="219">
        <f>_lg40</f>
        <v>315654.76973684208</v>
      </c>
      <c r="I9885" s="219"/>
      <c r="J9885" s="219"/>
      <c r="K9885" s="219">
        <f>H9885*F9885</f>
        <v>3156547.6973684207</v>
      </c>
      <c r="L9885" s="219"/>
      <c r="M9885" s="290"/>
      <c r="N9885" s="973"/>
      <c r="O9885" s="973"/>
      <c r="P9885" s="973"/>
    </row>
    <row r="9886" spans="2:16">
      <c r="B9886" s="223"/>
      <c r="C9886" s="1639"/>
      <c r="D9886" s="406" t="s">
        <v>2803</v>
      </c>
      <c r="E9886" s="217"/>
      <c r="F9886" s="1102"/>
      <c r="G9886" s="219"/>
      <c r="H9886" s="219"/>
      <c r="I9886" s="219"/>
      <c r="J9886" s="219"/>
      <c r="K9886" s="219"/>
      <c r="L9886" s="219"/>
      <c r="M9886" s="290"/>
      <c r="N9886" s="1040"/>
      <c r="O9886" s="1040"/>
      <c r="P9886" s="1040"/>
    </row>
    <row r="9887" spans="2:16">
      <c r="B9887" s="228" t="s">
        <v>661</v>
      </c>
      <c r="C9887" s="1618"/>
      <c r="D9887" s="407" t="s">
        <v>2560</v>
      </c>
      <c r="E9887" s="229" t="s">
        <v>2804</v>
      </c>
      <c r="F9887" s="1187">
        <v>0.1</v>
      </c>
      <c r="G9887" s="231"/>
      <c r="H9887" s="231"/>
      <c r="I9887" s="231">
        <f>VLOOKUP($B9887,'GiaMTC TT13-QD1491'!$B$7:$T$908,19,0)</f>
        <v>2159024.8166440679</v>
      </c>
      <c r="J9887" s="231"/>
      <c r="K9887" s="231"/>
      <c r="L9887" s="231">
        <f>I9887*F9887</f>
        <v>215902.48166440681</v>
      </c>
      <c r="M9887" s="290"/>
      <c r="N9887" s="973"/>
      <c r="O9887" s="973"/>
      <c r="P9887" s="973"/>
    </row>
    <row r="9888" spans="2:16">
      <c r="B9888" s="616" t="s">
        <v>10536</v>
      </c>
      <c r="C9888" s="1617" t="s">
        <v>10537</v>
      </c>
      <c r="D9888" s="1052" t="s">
        <v>2805</v>
      </c>
      <c r="E9888" s="282"/>
      <c r="F9888" s="1189"/>
      <c r="G9888" s="284"/>
      <c r="H9888" s="284"/>
      <c r="I9888" s="284"/>
      <c r="J9888" s="284">
        <f>SUM(J9889:J9892)</f>
        <v>39757.027397260274</v>
      </c>
      <c r="K9888" s="284"/>
      <c r="L9888" s="284"/>
      <c r="M9888" s="612" t="s">
        <v>10521</v>
      </c>
      <c r="N9888" s="613">
        <f>+J9888</f>
        <v>39757.027397260274</v>
      </c>
      <c r="O9888" s="613">
        <f>+K9893</f>
        <v>284089.29276315786</v>
      </c>
      <c r="P9888" s="613">
        <f>+L9895</f>
        <v>0</v>
      </c>
    </row>
    <row r="9889" spans="2:16">
      <c r="B9889" s="223"/>
      <c r="C9889" s="1639"/>
      <c r="D9889" s="406" t="s">
        <v>285</v>
      </c>
      <c r="E9889" s="217" t="s">
        <v>348</v>
      </c>
      <c r="F9889" s="1102">
        <v>0.3</v>
      </c>
      <c r="G9889" s="219">
        <f>VLOOKUP(D9889,VLP!$C$3:$F$191,3,0)/[4]NLĐV!$D$7</f>
        <v>25815.068493150684</v>
      </c>
      <c r="H9889" s="219"/>
      <c r="I9889" s="219"/>
      <c r="J9889" s="219">
        <f>G9889*$F$1814</f>
        <v>13423.835616438357</v>
      </c>
      <c r="K9889" s="219"/>
      <c r="L9889" s="219"/>
      <c r="M9889" s="290"/>
      <c r="N9889" s="973"/>
      <c r="O9889" s="973"/>
      <c r="P9889" s="973"/>
    </row>
    <row r="9890" spans="2:16">
      <c r="B9890" s="223"/>
      <c r="C9890" s="1639"/>
      <c r="D9890" s="406" t="s">
        <v>275</v>
      </c>
      <c r="E9890" s="217" t="s">
        <v>336</v>
      </c>
      <c r="F9890" s="1102">
        <v>0.3</v>
      </c>
      <c r="G9890" s="219">
        <f>VLOOKUP(D9890,VLP!$C$3:$F$191,3,0)</f>
        <v>40000</v>
      </c>
      <c r="H9890" s="219"/>
      <c r="I9890" s="219"/>
      <c r="J9890" s="219">
        <f>G9890*$F$1814</f>
        <v>20800</v>
      </c>
      <c r="K9890" s="219"/>
      <c r="L9890" s="219"/>
      <c r="M9890" s="290"/>
      <c r="N9890" s="973"/>
      <c r="O9890" s="973"/>
      <c r="P9890" s="973"/>
    </row>
    <row r="9891" spans="2:16">
      <c r="B9891" s="223"/>
      <c r="C9891" s="1639"/>
      <c r="D9891" s="406" t="s">
        <v>315</v>
      </c>
      <c r="E9891" s="217" t="s">
        <v>10120</v>
      </c>
      <c r="F9891" s="1102">
        <v>1.5</v>
      </c>
      <c r="G9891" s="219">
        <f>VLOOKUP(D9891,VLP!$C$3:$F$191,3,0)</f>
        <v>7000</v>
      </c>
      <c r="H9891" s="219"/>
      <c r="I9891" s="219"/>
      <c r="J9891" s="219">
        <f>G9891*$F$1814</f>
        <v>3640</v>
      </c>
      <c r="K9891" s="219"/>
      <c r="L9891" s="219"/>
      <c r="M9891" s="290"/>
      <c r="N9891" s="973"/>
      <c r="O9891" s="973"/>
      <c r="P9891" s="973"/>
    </row>
    <row r="9892" spans="2:16">
      <c r="B9892" s="223"/>
      <c r="C9892" s="1639"/>
      <c r="D9892" s="406" t="s">
        <v>2555</v>
      </c>
      <c r="E9892" s="217" t="s">
        <v>2556</v>
      </c>
      <c r="F9892" s="1102">
        <v>5</v>
      </c>
      <c r="G9892" s="219"/>
      <c r="H9892" s="219"/>
      <c r="I9892" s="219"/>
      <c r="J9892" s="219">
        <f>F9892%*SUM(J9889:J9891)</f>
        <v>1893.191780821918</v>
      </c>
      <c r="K9892" s="219"/>
      <c r="L9892" s="219"/>
      <c r="M9892" s="290"/>
      <c r="N9892" s="973"/>
      <c r="O9892" s="973"/>
      <c r="P9892" s="973"/>
    </row>
    <row r="9893" spans="2:16">
      <c r="B9893" s="223"/>
      <c r="C9893" s="1639"/>
      <c r="D9893" s="406" t="s">
        <v>2770</v>
      </c>
      <c r="E9893" s="217" t="s">
        <v>2559</v>
      </c>
      <c r="F9893" s="1102">
        <v>0.9</v>
      </c>
      <c r="G9893" s="219"/>
      <c r="H9893" s="219">
        <f>_lg40</f>
        <v>315654.76973684208</v>
      </c>
      <c r="I9893" s="219"/>
      <c r="J9893" s="219"/>
      <c r="K9893" s="219">
        <f>H9893*F9893</f>
        <v>284089.29276315786</v>
      </c>
      <c r="L9893" s="219"/>
      <c r="M9893" s="290"/>
      <c r="N9893" s="973"/>
      <c r="O9893" s="973"/>
      <c r="P9893" s="973"/>
    </row>
    <row r="9894" spans="2:16">
      <c r="B9894" s="223"/>
      <c r="C9894" s="1639"/>
      <c r="D9894" s="406" t="s">
        <v>2803</v>
      </c>
      <c r="E9894" s="217"/>
      <c r="F9894" s="1102"/>
      <c r="G9894" s="219"/>
      <c r="H9894" s="219"/>
      <c r="I9894" s="219"/>
      <c r="J9894" s="219"/>
      <c r="K9894" s="219"/>
      <c r="L9894" s="219"/>
      <c r="M9894" s="290"/>
      <c r="N9894" s="1040"/>
      <c r="O9894" s="1040"/>
      <c r="P9894" s="1040"/>
    </row>
    <row r="9895" spans="2:16">
      <c r="B9895" s="228" t="s">
        <v>661</v>
      </c>
      <c r="C9895" s="1618"/>
      <c r="D9895" s="407" t="s">
        <v>2560</v>
      </c>
      <c r="E9895" s="229" t="s">
        <v>2804</v>
      </c>
      <c r="F9895" s="1187"/>
      <c r="G9895" s="231"/>
      <c r="H9895" s="231"/>
      <c r="I9895" s="231">
        <f>VLOOKUP($B9895,'GiaMTC TT13-QD1491'!$B$7:$T$908,19,0)</f>
        <v>2159024.8166440679</v>
      </c>
      <c r="J9895" s="231"/>
      <c r="K9895" s="231"/>
      <c r="L9895" s="231">
        <f>I9895*F9895</f>
        <v>0</v>
      </c>
      <c r="M9895" s="290"/>
      <c r="N9895" s="973"/>
      <c r="O9895" s="973"/>
      <c r="P9895" s="973"/>
    </row>
    <row r="9896" spans="2:16">
      <c r="B9896" s="616" t="s">
        <v>10538</v>
      </c>
      <c r="C9896" s="1617" t="s">
        <v>10539</v>
      </c>
      <c r="D9896" s="1052" t="s">
        <v>2805</v>
      </c>
      <c r="E9896" s="282"/>
      <c r="F9896" s="1189"/>
      <c r="G9896" s="284"/>
      <c r="H9896" s="284"/>
      <c r="I9896" s="284"/>
      <c r="J9896" s="284">
        <f>SUM(J9897:J9900)</f>
        <v>39757.027397260274</v>
      </c>
      <c r="K9896" s="284"/>
      <c r="L9896" s="284"/>
      <c r="M9896" s="612" t="s">
        <v>10521</v>
      </c>
      <c r="N9896" s="613">
        <f>+J9896</f>
        <v>39757.027397260274</v>
      </c>
      <c r="O9896" s="613">
        <f>+K9901</f>
        <v>284089.29276315786</v>
      </c>
      <c r="P9896" s="613">
        <f>+L9903</f>
        <v>0</v>
      </c>
    </row>
    <row r="9897" spans="2:16">
      <c r="B9897" s="223"/>
      <c r="C9897" s="1639"/>
      <c r="D9897" s="406" t="s">
        <v>285</v>
      </c>
      <c r="E9897" s="217" t="s">
        <v>348</v>
      </c>
      <c r="F9897" s="1102">
        <v>0.3</v>
      </c>
      <c r="G9897" s="219">
        <f>VLOOKUP(D9897,VLP!$C$3:$F$191,3,0)/[4]NLĐV!$D$7</f>
        <v>25815.068493150684</v>
      </c>
      <c r="H9897" s="219"/>
      <c r="I9897" s="219"/>
      <c r="J9897" s="219">
        <f>G9897*$F$1814</f>
        <v>13423.835616438357</v>
      </c>
      <c r="K9897" s="219"/>
      <c r="L9897" s="219"/>
      <c r="M9897" s="290"/>
      <c r="N9897" s="973"/>
      <c r="O9897" s="973"/>
      <c r="P9897" s="973"/>
    </row>
    <row r="9898" spans="2:16">
      <c r="B9898" s="223"/>
      <c r="C9898" s="1639"/>
      <c r="D9898" s="406" t="s">
        <v>275</v>
      </c>
      <c r="E9898" s="217" t="s">
        <v>336</v>
      </c>
      <c r="F9898" s="1102">
        <v>0.3</v>
      </c>
      <c r="G9898" s="219">
        <f>VLOOKUP(D9898,VLP!$C$3:$F$191,3,0)</f>
        <v>40000</v>
      </c>
      <c r="H9898" s="219"/>
      <c r="I9898" s="219"/>
      <c r="J9898" s="219">
        <f>G9898*$F$1814</f>
        <v>20800</v>
      </c>
      <c r="K9898" s="219"/>
      <c r="L9898" s="219"/>
      <c r="M9898" s="290"/>
      <c r="N9898" s="973"/>
      <c r="O9898" s="973"/>
      <c r="P9898" s="973"/>
    </row>
    <row r="9899" spans="2:16">
      <c r="B9899" s="223"/>
      <c r="C9899" s="1639"/>
      <c r="D9899" s="406" t="s">
        <v>315</v>
      </c>
      <c r="E9899" s="217" t="s">
        <v>10120</v>
      </c>
      <c r="F9899" s="1102">
        <v>1.5</v>
      </c>
      <c r="G9899" s="219">
        <f>VLOOKUP(D9899,VLP!$C$3:$F$191,3,0)</f>
        <v>7000</v>
      </c>
      <c r="H9899" s="219"/>
      <c r="I9899" s="219"/>
      <c r="J9899" s="219">
        <f>G9899*$F$1814</f>
        <v>3640</v>
      </c>
      <c r="K9899" s="219"/>
      <c r="L9899" s="219"/>
      <c r="M9899" s="290"/>
      <c r="N9899" s="973"/>
      <c r="O9899" s="973"/>
      <c r="P9899" s="973"/>
    </row>
    <row r="9900" spans="2:16">
      <c r="B9900" s="223"/>
      <c r="C9900" s="1639"/>
      <c r="D9900" s="406" t="s">
        <v>2555</v>
      </c>
      <c r="E9900" s="217" t="s">
        <v>2556</v>
      </c>
      <c r="F9900" s="1102">
        <v>5</v>
      </c>
      <c r="G9900" s="219"/>
      <c r="H9900" s="219"/>
      <c r="I9900" s="219"/>
      <c r="J9900" s="219">
        <f>F9900%*SUM(J9897:J9899)</f>
        <v>1893.191780821918</v>
      </c>
      <c r="K9900" s="219"/>
      <c r="L9900" s="219"/>
      <c r="M9900" s="290"/>
      <c r="N9900" s="973"/>
      <c r="O9900" s="973"/>
      <c r="P9900" s="973"/>
    </row>
    <row r="9901" spans="2:16">
      <c r="B9901" s="223"/>
      <c r="C9901" s="1639"/>
      <c r="D9901" s="406" t="s">
        <v>2770</v>
      </c>
      <c r="E9901" s="217" t="s">
        <v>2559</v>
      </c>
      <c r="F9901" s="1102">
        <v>0.9</v>
      </c>
      <c r="G9901" s="219"/>
      <c r="H9901" s="219">
        <f>_lg40</f>
        <v>315654.76973684208</v>
      </c>
      <c r="I9901" s="219"/>
      <c r="J9901" s="219"/>
      <c r="K9901" s="219">
        <f>H9901*F9901</f>
        <v>284089.29276315786</v>
      </c>
      <c r="L9901" s="219"/>
      <c r="M9901" s="290"/>
      <c r="N9901" s="973"/>
      <c r="O9901" s="973"/>
      <c r="P9901" s="973"/>
    </row>
    <row r="9902" spans="2:16">
      <c r="B9902" s="223"/>
      <c r="C9902" s="1639"/>
      <c r="D9902" s="406" t="s">
        <v>2803</v>
      </c>
      <c r="E9902" s="217"/>
      <c r="F9902" s="1102"/>
      <c r="G9902" s="219"/>
      <c r="H9902" s="219"/>
      <c r="I9902" s="219"/>
      <c r="J9902" s="219"/>
      <c r="K9902" s="219"/>
      <c r="L9902" s="219"/>
      <c r="M9902" s="290"/>
      <c r="N9902" s="1040"/>
      <c r="O9902" s="1040"/>
      <c r="P9902" s="1040"/>
    </row>
    <row r="9903" spans="2:16">
      <c r="B9903" s="228" t="s">
        <v>661</v>
      </c>
      <c r="C9903" s="1618"/>
      <c r="D9903" s="407" t="s">
        <v>2560</v>
      </c>
      <c r="E9903" s="229" t="s">
        <v>2804</v>
      </c>
      <c r="F9903" s="1187"/>
      <c r="G9903" s="231"/>
      <c r="H9903" s="231"/>
      <c r="I9903" s="231">
        <f>VLOOKUP($B9903,'GiaMTC TT13-QD1491'!$B$7:$T$908,19,0)</f>
        <v>2159024.8166440679</v>
      </c>
      <c r="J9903" s="231"/>
      <c r="K9903" s="231"/>
      <c r="L9903" s="231">
        <f>I9903*F9903</f>
        <v>0</v>
      </c>
      <c r="M9903" s="290"/>
      <c r="N9903" s="973"/>
      <c r="O9903" s="973"/>
      <c r="P9903" s="973"/>
    </row>
    <row r="9904" spans="2:16">
      <c r="B9904" s="315"/>
      <c r="C9904" s="313"/>
      <c r="D9904" s="409"/>
      <c r="E9904" s="290"/>
      <c r="F9904" s="1186"/>
      <c r="G9904" s="292"/>
      <c r="H9904" s="292"/>
      <c r="I9904" s="292"/>
      <c r="J9904" s="292"/>
      <c r="K9904" s="292"/>
      <c r="L9904" s="292"/>
      <c r="M9904" s="315"/>
      <c r="N9904" s="973"/>
      <c r="O9904" s="973"/>
      <c r="P9904" s="973"/>
    </row>
    <row r="9905" spans="2:16">
      <c r="B9905" s="1069" t="s">
        <v>10540</v>
      </c>
      <c r="C9905" s="1070"/>
      <c r="D9905" s="1080"/>
      <c r="E9905" s="1072"/>
      <c r="F9905" s="1237"/>
      <c r="G9905" s="1073"/>
      <c r="H9905" s="1073"/>
      <c r="I9905" s="1073"/>
      <c r="J9905" s="1044"/>
      <c r="K9905" s="1044"/>
      <c r="L9905" s="1044"/>
      <c r="M9905" s="404"/>
      <c r="N9905" s="973"/>
      <c r="O9905" s="973"/>
      <c r="P9905" s="973"/>
    </row>
    <row r="9906" spans="2:16">
      <c r="B9906" s="1074"/>
      <c r="C9906" s="1075"/>
      <c r="D9906" s="1076"/>
      <c r="E9906" s="1077"/>
      <c r="F9906" s="1238"/>
      <c r="G9906" s="1078"/>
      <c r="H9906" s="1078"/>
      <c r="I9906" s="1686" t="s">
        <v>2567</v>
      </c>
      <c r="J9906" s="1686"/>
      <c r="K9906" s="1686"/>
      <c r="L9906" s="1686"/>
      <c r="M9906" s="612" t="s">
        <v>428</v>
      </c>
      <c r="N9906" s="973"/>
      <c r="O9906" s="973"/>
      <c r="P9906" s="973"/>
    </row>
    <row r="9907" spans="2:16">
      <c r="B9907" s="1663" t="s">
        <v>438</v>
      </c>
      <c r="C9907" s="1663" t="s">
        <v>2538</v>
      </c>
      <c r="D9907" s="1663" t="s">
        <v>2539</v>
      </c>
      <c r="E9907" s="1663" t="s">
        <v>10327</v>
      </c>
      <c r="F9907" s="1665" t="s">
        <v>10328</v>
      </c>
      <c r="G9907" s="1661" t="s">
        <v>10329</v>
      </c>
      <c r="H9907" s="1661" t="s">
        <v>10330</v>
      </c>
      <c r="I9907" s="1661" t="s">
        <v>10331</v>
      </c>
      <c r="J9907" s="1624" t="s">
        <v>2781</v>
      </c>
      <c r="K9907" s="1625"/>
      <c r="L9907" s="1626"/>
      <c r="M9907" s="315"/>
      <c r="N9907" s="973"/>
      <c r="O9907" s="973"/>
      <c r="P9907" s="973"/>
    </row>
    <row r="9908" spans="2:16">
      <c r="B9908" s="1664"/>
      <c r="C9908" s="1664"/>
      <c r="D9908" s="1664"/>
      <c r="E9908" s="1664"/>
      <c r="F9908" s="1666"/>
      <c r="G9908" s="1662"/>
      <c r="H9908" s="1662"/>
      <c r="I9908" s="1662"/>
      <c r="J9908" s="280" t="s">
        <v>2554</v>
      </c>
      <c r="K9908" s="280" t="s">
        <v>2783</v>
      </c>
      <c r="L9908" s="280" t="s">
        <v>2784</v>
      </c>
      <c r="M9908" s="315"/>
      <c r="N9908" s="973"/>
      <c r="O9908" s="973"/>
      <c r="P9908" s="973"/>
    </row>
    <row r="9909" spans="2:16">
      <c r="B9909" s="616" t="s">
        <v>10541</v>
      </c>
      <c r="C9909" s="1617" t="s">
        <v>10542</v>
      </c>
      <c r="D9909" s="1052" t="s">
        <v>2805</v>
      </c>
      <c r="E9909" s="282"/>
      <c r="F9909" s="1189"/>
      <c r="G9909" s="284"/>
      <c r="H9909" s="284"/>
      <c r="I9909" s="284"/>
      <c r="J9909" s="284">
        <f>SUM(J9910:J9914)</f>
        <v>50150</v>
      </c>
      <c r="K9909" s="284"/>
      <c r="L9909" s="284"/>
      <c r="M9909" s="612" t="s">
        <v>428</v>
      </c>
      <c r="N9909" s="613">
        <f>+J9909</f>
        <v>50150</v>
      </c>
      <c r="O9909" s="613">
        <f>+K9915</f>
        <v>473482.15460526315</v>
      </c>
      <c r="P9909" s="613">
        <f>+L9917</f>
        <v>242217.83166440681</v>
      </c>
    </row>
    <row r="9910" spans="2:16">
      <c r="B9910" s="223"/>
      <c r="C9910" s="1639"/>
      <c r="D9910" s="406" t="s">
        <v>138</v>
      </c>
      <c r="E9910" s="217" t="s">
        <v>348</v>
      </c>
      <c r="F9910" s="1102">
        <v>0.1</v>
      </c>
      <c r="G9910" s="219">
        <f>VLOOKUP(D9910,VLP!$C$3:$F$191,3,0)</f>
        <v>38000</v>
      </c>
      <c r="H9910" s="219"/>
      <c r="I9910" s="219"/>
      <c r="J9910" s="219">
        <f>G9910*F9910</f>
        <v>3800</v>
      </c>
      <c r="K9910" s="219"/>
      <c r="L9910" s="219"/>
      <c r="M9910" s="290"/>
      <c r="N9910" s="973"/>
      <c r="O9910" s="973"/>
      <c r="P9910" s="973"/>
    </row>
    <row r="9911" spans="2:16">
      <c r="B9911" s="223"/>
      <c r="C9911" s="1639"/>
      <c r="D9911" s="406" t="s">
        <v>275</v>
      </c>
      <c r="E9911" s="217" t="s">
        <v>336</v>
      </c>
      <c r="F9911" s="1102">
        <v>0.1</v>
      </c>
      <c r="G9911" s="219">
        <f>VLOOKUP(D9911,VLP!$C$3:$F$191,3,0)</f>
        <v>40000</v>
      </c>
      <c r="H9911" s="219"/>
      <c r="I9911" s="219"/>
      <c r="J9911" s="219">
        <f>G9911*F9911</f>
        <v>4000</v>
      </c>
      <c r="K9911" s="219"/>
      <c r="L9911" s="219"/>
      <c r="M9911" s="290"/>
      <c r="N9911" s="973"/>
      <c r="O9911" s="973"/>
      <c r="P9911" s="973"/>
    </row>
    <row r="9912" spans="2:16">
      <c r="B9912" s="223"/>
      <c r="C9912" s="1639"/>
      <c r="D9912" s="406" t="s">
        <v>218</v>
      </c>
      <c r="E9912" s="217" t="s">
        <v>336</v>
      </c>
      <c r="F9912" s="1102">
        <v>0.1</v>
      </c>
      <c r="G9912" s="219">
        <f>VLOOKUP(D9912,VLP!$C$3:$F$191,3,0)</f>
        <v>251000</v>
      </c>
      <c r="H9912" s="219"/>
      <c r="I9912" s="219"/>
      <c r="J9912" s="219">
        <f>G9912*F9912</f>
        <v>25100</v>
      </c>
      <c r="K9912" s="219"/>
      <c r="L9912" s="219"/>
      <c r="M9912" s="290"/>
      <c r="N9912" s="973"/>
      <c r="O9912" s="973"/>
      <c r="P9912" s="973"/>
    </row>
    <row r="9913" spans="2:16">
      <c r="B9913" s="761" t="s">
        <v>10543</v>
      </c>
      <c r="C9913" s="1639"/>
      <c r="D9913" s="406" t="s">
        <v>315</v>
      </c>
      <c r="E9913" s="217" t="s">
        <v>10120</v>
      </c>
      <c r="F9913" s="1102">
        <v>0.5</v>
      </c>
      <c r="G9913" s="219">
        <f>VLOOKUP(D9913,VLP!$C$3:$F$191,3,0)</f>
        <v>7000</v>
      </c>
      <c r="H9913" s="219"/>
      <c r="I9913" s="219"/>
      <c r="J9913" s="219">
        <f>G9913*F9913</f>
        <v>3500</v>
      </c>
      <c r="K9913" s="219"/>
      <c r="L9913" s="219"/>
      <c r="M9913" s="290"/>
      <c r="N9913" s="1040"/>
      <c r="O9913" s="1040"/>
      <c r="P9913" s="973"/>
    </row>
    <row r="9914" spans="2:16">
      <c r="B9914" s="223"/>
      <c r="C9914" s="1639"/>
      <c r="D9914" s="406" t="s">
        <v>188</v>
      </c>
      <c r="E9914" s="217" t="s">
        <v>348</v>
      </c>
      <c r="F9914" s="1102">
        <v>0.5</v>
      </c>
      <c r="G9914" s="219">
        <f>VLOOKUP(D9914,VLP!$C$3:$F$191,3,0)</f>
        <v>27500</v>
      </c>
      <c r="H9914" s="219"/>
      <c r="I9914" s="219"/>
      <c r="J9914" s="219">
        <f>G9914*F9914</f>
        <v>13750</v>
      </c>
      <c r="K9914" s="219"/>
      <c r="L9914" s="219"/>
      <c r="M9914" s="290"/>
      <c r="N9914" s="973"/>
      <c r="O9914" s="973"/>
      <c r="P9914" s="973"/>
    </row>
    <row r="9915" spans="2:16">
      <c r="B9915" s="223"/>
      <c r="C9915" s="1639"/>
      <c r="D9915" s="406" t="s">
        <v>2770</v>
      </c>
      <c r="E9915" s="217" t="s">
        <v>2559</v>
      </c>
      <c r="F9915" s="1102">
        <v>1.5</v>
      </c>
      <c r="G9915" s="219"/>
      <c r="H9915" s="219">
        <f>_lg40</f>
        <v>315654.76973684208</v>
      </c>
      <c r="I9915" s="219"/>
      <c r="J9915" s="219"/>
      <c r="K9915" s="219">
        <f>H9915*F9915</f>
        <v>473482.15460526315</v>
      </c>
      <c r="L9915" s="219"/>
      <c r="M9915" s="290"/>
      <c r="N9915" s="973"/>
      <c r="O9915" s="973"/>
      <c r="P9915" s="973"/>
    </row>
    <row r="9916" spans="2:16">
      <c r="B9916" s="761" t="s">
        <v>10544</v>
      </c>
      <c r="C9916" s="1639"/>
      <c r="D9916" s="406" t="s">
        <v>2803</v>
      </c>
      <c r="E9916" s="217"/>
      <c r="F9916" s="1102"/>
      <c r="G9916" s="219"/>
      <c r="H9916" s="219"/>
      <c r="I9916" s="219"/>
      <c r="J9916" s="219"/>
      <c r="K9916" s="219"/>
      <c r="L9916" s="219"/>
      <c r="M9916" s="290"/>
      <c r="N9916" s="973"/>
      <c r="O9916" s="973"/>
      <c r="P9916" s="973"/>
    </row>
    <row r="9917" spans="2:16">
      <c r="B9917" s="228" t="s">
        <v>665</v>
      </c>
      <c r="C9917" s="1618"/>
      <c r="D9917" s="407" t="s">
        <v>10122</v>
      </c>
      <c r="E9917" s="229" t="s">
        <v>2804</v>
      </c>
      <c r="F9917" s="1187">
        <v>0.1</v>
      </c>
      <c r="G9917" s="231"/>
      <c r="H9917" s="231"/>
      <c r="I9917" s="231">
        <f>VLOOKUP($B9917,'GiaMTC TT13-QD1491'!$B$7:$T$908,19,0)</f>
        <v>2422178.3166440679</v>
      </c>
      <c r="J9917" s="231"/>
      <c r="K9917" s="231"/>
      <c r="L9917" s="231">
        <f>I9917*F9917</f>
        <v>242217.83166440681</v>
      </c>
      <c r="M9917" s="290"/>
      <c r="N9917" s="973"/>
      <c r="O9917" s="973"/>
      <c r="P9917" s="973"/>
    </row>
    <row r="9918" spans="2:16">
      <c r="B9918" s="616" t="s">
        <v>10545</v>
      </c>
      <c r="C9918" s="1617" t="s">
        <v>10546</v>
      </c>
      <c r="D9918" s="1054" t="s">
        <v>2805</v>
      </c>
      <c r="E9918" s="264"/>
      <c r="F9918" s="1191"/>
      <c r="G9918" s="266"/>
      <c r="H9918" s="266"/>
      <c r="I9918" s="266"/>
      <c r="J9918" s="266">
        <f>SUM(J9919:J9923)</f>
        <v>65700</v>
      </c>
      <c r="K9918" s="266"/>
      <c r="L9918" s="266"/>
      <c r="M9918" s="612" t="s">
        <v>428</v>
      </c>
      <c r="N9918" s="613">
        <f>+J9918</f>
        <v>65700</v>
      </c>
      <c r="O9918" s="613">
        <f>+K9924</f>
        <v>946964.30921052629</v>
      </c>
      <c r="P9918" s="613">
        <f>+L9926</f>
        <v>242217.83166440681</v>
      </c>
    </row>
    <row r="9919" spans="2:16">
      <c r="B9919" s="223"/>
      <c r="C9919" s="1639"/>
      <c r="D9919" s="406" t="s">
        <v>138</v>
      </c>
      <c r="E9919" s="217" t="s">
        <v>348</v>
      </c>
      <c r="F9919" s="1102">
        <v>0.2</v>
      </c>
      <c r="G9919" s="219">
        <f>VLOOKUP(D9919,VLP!$C$3:$F$191,3,0)</f>
        <v>38000</v>
      </c>
      <c r="H9919" s="219"/>
      <c r="I9919" s="219"/>
      <c r="J9919" s="219">
        <f>G9919*F9919</f>
        <v>7600</v>
      </c>
      <c r="K9919" s="219"/>
      <c r="L9919" s="219"/>
      <c r="M9919" s="290"/>
      <c r="N9919" s="973"/>
      <c r="O9919" s="973"/>
      <c r="P9919" s="973"/>
    </row>
    <row r="9920" spans="2:16">
      <c r="B9920" s="223"/>
      <c r="C9920" s="1639"/>
      <c r="D9920" s="406" t="s">
        <v>275</v>
      </c>
      <c r="E9920" s="217" t="s">
        <v>336</v>
      </c>
      <c r="F9920" s="1102">
        <v>0.1</v>
      </c>
      <c r="G9920" s="219">
        <f>VLOOKUP(D9920,VLP!$C$3:$F$191,3,0)</f>
        <v>40000</v>
      </c>
      <c r="H9920" s="219"/>
      <c r="I9920" s="219"/>
      <c r="J9920" s="219">
        <f>G9920*F9920</f>
        <v>4000</v>
      </c>
      <c r="K9920" s="219"/>
      <c r="L9920" s="219"/>
      <c r="M9920" s="290"/>
      <c r="N9920" s="973"/>
      <c r="O9920" s="973"/>
      <c r="P9920" s="973"/>
    </row>
    <row r="9921" spans="2:16">
      <c r="B9921" s="223"/>
      <c r="C9921" s="1639"/>
      <c r="D9921" s="406" t="s">
        <v>218</v>
      </c>
      <c r="E9921" s="217" t="s">
        <v>336</v>
      </c>
      <c r="F9921" s="1102">
        <v>0.1</v>
      </c>
      <c r="G9921" s="219">
        <f>VLOOKUP(D9921,VLP!$C$3:$F$191,3,0)</f>
        <v>251000</v>
      </c>
      <c r="H9921" s="219"/>
      <c r="I9921" s="219"/>
      <c r="J9921" s="219">
        <f>G9921*F9921</f>
        <v>25100</v>
      </c>
      <c r="K9921" s="219"/>
      <c r="L9921" s="219"/>
      <c r="M9921" s="290"/>
      <c r="N9921" s="973"/>
      <c r="O9921" s="973"/>
      <c r="P9921" s="973"/>
    </row>
    <row r="9922" spans="2:16">
      <c r="B9922" s="761" t="s">
        <v>10543</v>
      </c>
      <c r="C9922" s="1639"/>
      <c r="D9922" s="406" t="s">
        <v>315</v>
      </c>
      <c r="E9922" s="217" t="s">
        <v>10120</v>
      </c>
      <c r="F9922" s="1102">
        <v>1</v>
      </c>
      <c r="G9922" s="219">
        <f>VLOOKUP(D9922,VLP!$C$3:$F$191,3,0)</f>
        <v>7000</v>
      </c>
      <c r="H9922" s="219"/>
      <c r="I9922" s="219"/>
      <c r="J9922" s="219">
        <f>G9922*F9922</f>
        <v>7000</v>
      </c>
      <c r="K9922" s="219"/>
      <c r="L9922" s="219"/>
      <c r="M9922" s="290"/>
      <c r="N9922" s="1040"/>
      <c r="O9922" s="1040"/>
      <c r="P9922" s="973"/>
    </row>
    <row r="9923" spans="2:16">
      <c r="B9923" s="223"/>
      <c r="C9923" s="1639"/>
      <c r="D9923" s="406" t="s">
        <v>188</v>
      </c>
      <c r="E9923" s="217" t="s">
        <v>348</v>
      </c>
      <c r="F9923" s="1102">
        <v>0.8</v>
      </c>
      <c r="G9923" s="219">
        <f>VLOOKUP(D9923,VLP!$C$3:$F$191,3,0)</f>
        <v>27500</v>
      </c>
      <c r="H9923" s="219"/>
      <c r="I9923" s="219"/>
      <c r="J9923" s="219">
        <f>G9923*F9923</f>
        <v>22000</v>
      </c>
      <c r="K9923" s="219"/>
      <c r="L9923" s="219"/>
      <c r="M9923" s="290"/>
      <c r="N9923" s="973"/>
      <c r="O9923" s="973"/>
      <c r="P9923" s="973"/>
    </row>
    <row r="9924" spans="2:16">
      <c r="B9924" s="223"/>
      <c r="C9924" s="1639"/>
      <c r="D9924" s="406" t="s">
        <v>2770</v>
      </c>
      <c r="E9924" s="217" t="s">
        <v>2559</v>
      </c>
      <c r="F9924" s="1102">
        <v>3</v>
      </c>
      <c r="G9924" s="219"/>
      <c r="H9924" s="219">
        <f>_lg40</f>
        <v>315654.76973684208</v>
      </c>
      <c r="I9924" s="219"/>
      <c r="J9924" s="219"/>
      <c r="K9924" s="219">
        <f>H9924*F9924</f>
        <v>946964.30921052629</v>
      </c>
      <c r="L9924" s="219"/>
      <c r="M9924" s="290"/>
      <c r="N9924" s="973"/>
      <c r="O9924" s="973"/>
      <c r="P9924" s="973"/>
    </row>
    <row r="9925" spans="2:16">
      <c r="B9925" s="761" t="s">
        <v>10544</v>
      </c>
      <c r="C9925" s="1639"/>
      <c r="D9925" s="406" t="s">
        <v>2803</v>
      </c>
      <c r="E9925" s="217"/>
      <c r="F9925" s="1102"/>
      <c r="G9925" s="219"/>
      <c r="H9925" s="219"/>
      <c r="I9925" s="219"/>
      <c r="J9925" s="219"/>
      <c r="K9925" s="219"/>
      <c r="L9925" s="219"/>
      <c r="M9925" s="290"/>
      <c r="N9925" s="973"/>
      <c r="O9925" s="973"/>
      <c r="P9925" s="973"/>
    </row>
    <row r="9926" spans="2:16">
      <c r="B9926" s="228" t="s">
        <v>665</v>
      </c>
      <c r="C9926" s="1618"/>
      <c r="D9926" s="407" t="s">
        <v>10122</v>
      </c>
      <c r="E9926" s="229" t="s">
        <v>2804</v>
      </c>
      <c r="F9926" s="1187">
        <v>0.1</v>
      </c>
      <c r="G9926" s="231"/>
      <c r="H9926" s="231"/>
      <c r="I9926" s="231">
        <f>VLOOKUP($B9926,'GiaMTC TT13-QD1491'!$B$7:$T$908,19,0)</f>
        <v>2422178.3166440679</v>
      </c>
      <c r="J9926" s="231"/>
      <c r="K9926" s="231"/>
      <c r="L9926" s="231">
        <f>I9926*F9926</f>
        <v>242217.83166440681</v>
      </c>
      <c r="M9926" s="290"/>
      <c r="N9926" s="973"/>
      <c r="O9926" s="973"/>
      <c r="P9926" s="973"/>
    </row>
    <row r="9927" spans="2:16">
      <c r="B9927" s="616" t="s">
        <v>10547</v>
      </c>
      <c r="C9927" s="1617" t="s">
        <v>10548</v>
      </c>
      <c r="D9927" s="1054" t="s">
        <v>2805</v>
      </c>
      <c r="E9927" s="264"/>
      <c r="F9927" s="1191"/>
      <c r="G9927" s="266"/>
      <c r="H9927" s="266"/>
      <c r="I9927" s="266"/>
      <c r="J9927" s="266">
        <f>SUM(J9928:J9932)</f>
        <v>103260</v>
      </c>
      <c r="K9927" s="266"/>
      <c r="L9927" s="266"/>
      <c r="M9927" s="612" t="s">
        <v>428</v>
      </c>
      <c r="N9927" s="613">
        <f>+J9927</f>
        <v>103260</v>
      </c>
      <c r="O9927" s="613">
        <f>+K9933</f>
        <v>883833.35526315775</v>
      </c>
      <c r="P9927" s="613">
        <f>+L9935</f>
        <v>435992.09699593222</v>
      </c>
    </row>
    <row r="9928" spans="2:16">
      <c r="B9928" s="223"/>
      <c r="C9928" s="1639"/>
      <c r="D9928" s="406" t="s">
        <v>138</v>
      </c>
      <c r="E9928" s="217" t="s">
        <v>348</v>
      </c>
      <c r="F9928" s="1102">
        <v>0.5</v>
      </c>
      <c r="G9928" s="219">
        <f>VLOOKUP(D9928,VLP!$C$3:$F$191,3,0)</f>
        <v>38000</v>
      </c>
      <c r="H9928" s="219"/>
      <c r="I9928" s="219"/>
      <c r="J9928" s="219">
        <f>G9928*F9928</f>
        <v>19000</v>
      </c>
      <c r="K9928" s="219"/>
      <c r="L9928" s="219"/>
      <c r="M9928" s="290"/>
      <c r="N9928" s="973"/>
      <c r="O9928" s="973"/>
      <c r="P9928" s="973"/>
    </row>
    <row r="9929" spans="2:16">
      <c r="B9929" s="223"/>
      <c r="C9929" s="1639"/>
      <c r="D9929" s="406" t="s">
        <v>275</v>
      </c>
      <c r="E9929" s="217" t="s">
        <v>336</v>
      </c>
      <c r="F9929" s="1102">
        <v>0.1</v>
      </c>
      <c r="G9929" s="219">
        <f>VLOOKUP(D9929,VLP!$C$3:$F$191,3,0)</f>
        <v>40000</v>
      </c>
      <c r="H9929" s="219"/>
      <c r="I9929" s="219"/>
      <c r="J9929" s="219">
        <f>G9929*F9929</f>
        <v>4000</v>
      </c>
      <c r="K9929" s="219"/>
      <c r="L9929" s="219"/>
      <c r="M9929" s="290"/>
      <c r="N9929" s="973"/>
      <c r="O9929" s="973"/>
      <c r="P9929" s="973"/>
    </row>
    <row r="9930" spans="2:16">
      <c r="B9930" s="223"/>
      <c r="C9930" s="1639"/>
      <c r="D9930" s="406" t="s">
        <v>218</v>
      </c>
      <c r="E9930" s="217" t="s">
        <v>336</v>
      </c>
      <c r="F9930" s="1102">
        <v>0.16</v>
      </c>
      <c r="G9930" s="219">
        <f>VLOOKUP(D9930,VLP!$C$3:$F$191,3,0)</f>
        <v>251000</v>
      </c>
      <c r="H9930" s="219"/>
      <c r="I9930" s="219"/>
      <c r="J9930" s="219">
        <f>G9930*F9930</f>
        <v>40160</v>
      </c>
      <c r="K9930" s="219"/>
      <c r="L9930" s="219"/>
      <c r="M9930" s="290"/>
      <c r="N9930" s="973"/>
      <c r="O9930" s="973"/>
      <c r="P9930" s="973"/>
    </row>
    <row r="9931" spans="2:16">
      <c r="B9931" s="761" t="s">
        <v>10543</v>
      </c>
      <c r="C9931" s="1639"/>
      <c r="D9931" s="406" t="s">
        <v>315</v>
      </c>
      <c r="E9931" s="217" t="s">
        <v>10120</v>
      </c>
      <c r="F9931" s="1102">
        <v>1.8</v>
      </c>
      <c r="G9931" s="219">
        <f>VLOOKUP(D9931,VLP!$C$3:$F$191,3,0)</f>
        <v>7000</v>
      </c>
      <c r="H9931" s="219"/>
      <c r="I9931" s="219"/>
      <c r="J9931" s="219">
        <f>G9931*F9931</f>
        <v>12600</v>
      </c>
      <c r="K9931" s="219"/>
      <c r="L9931" s="219"/>
      <c r="M9931" s="290"/>
      <c r="N9931" s="1040"/>
      <c r="O9931" s="1040"/>
      <c r="P9931" s="973"/>
    </row>
    <row r="9932" spans="2:16">
      <c r="B9932" s="223"/>
      <c r="C9932" s="1639"/>
      <c r="D9932" s="406" t="s">
        <v>188</v>
      </c>
      <c r="E9932" s="217" t="s">
        <v>348</v>
      </c>
      <c r="F9932" s="1102">
        <v>1</v>
      </c>
      <c r="G9932" s="219">
        <f>VLOOKUP(D9932,VLP!$C$3:$F$191,3,0)</f>
        <v>27500</v>
      </c>
      <c r="H9932" s="219"/>
      <c r="I9932" s="219"/>
      <c r="J9932" s="219">
        <f>G9932*F9932</f>
        <v>27500</v>
      </c>
      <c r="K9932" s="219"/>
      <c r="L9932" s="219"/>
      <c r="M9932" s="290"/>
      <c r="N9932" s="973"/>
      <c r="O9932" s="973"/>
      <c r="P9932" s="973"/>
    </row>
    <row r="9933" spans="2:16">
      <c r="B9933" s="223"/>
      <c r="C9933" s="1639"/>
      <c r="D9933" s="406" t="s">
        <v>2770</v>
      </c>
      <c r="E9933" s="217" t="s">
        <v>2559</v>
      </c>
      <c r="F9933" s="1102">
        <v>2.8</v>
      </c>
      <c r="G9933" s="219"/>
      <c r="H9933" s="219">
        <f>_lg40</f>
        <v>315654.76973684208</v>
      </c>
      <c r="I9933" s="219"/>
      <c r="J9933" s="219"/>
      <c r="K9933" s="219">
        <f>H9933*F9933</f>
        <v>883833.35526315775</v>
      </c>
      <c r="L9933" s="219"/>
      <c r="M9933" s="290"/>
      <c r="N9933" s="973"/>
      <c r="O9933" s="973"/>
      <c r="P9933" s="973"/>
    </row>
    <row r="9934" spans="2:16">
      <c r="B9934" s="761" t="s">
        <v>10544</v>
      </c>
      <c r="C9934" s="1639"/>
      <c r="D9934" s="406" t="s">
        <v>2803</v>
      </c>
      <c r="E9934" s="217"/>
      <c r="F9934" s="1102"/>
      <c r="G9934" s="219"/>
      <c r="H9934" s="219"/>
      <c r="I9934" s="219"/>
      <c r="J9934" s="219"/>
      <c r="K9934" s="219"/>
      <c r="L9934" s="219"/>
      <c r="M9934" s="290"/>
      <c r="N9934" s="973"/>
      <c r="O9934" s="973"/>
      <c r="P9934" s="973"/>
    </row>
    <row r="9935" spans="2:16">
      <c r="B9935" s="228" t="s">
        <v>665</v>
      </c>
      <c r="C9935" s="1618"/>
      <c r="D9935" s="407" t="s">
        <v>10122</v>
      </c>
      <c r="E9935" s="229" t="s">
        <v>2804</v>
      </c>
      <c r="F9935" s="1187">
        <v>0.18</v>
      </c>
      <c r="G9935" s="231"/>
      <c r="H9935" s="231"/>
      <c r="I9935" s="231">
        <f>VLOOKUP($B9935,'GiaMTC TT13-QD1491'!$B$7:$T$908,19,0)</f>
        <v>2422178.3166440679</v>
      </c>
      <c r="J9935" s="231"/>
      <c r="K9935" s="231"/>
      <c r="L9935" s="231">
        <f>I9935*F9935</f>
        <v>435992.09699593222</v>
      </c>
      <c r="M9935" s="290"/>
      <c r="N9935" s="973"/>
      <c r="O9935" s="973"/>
      <c r="P9935" s="973"/>
    </row>
    <row r="9936" spans="2:16">
      <c r="B9936" s="315"/>
      <c r="C9936" s="313"/>
      <c r="D9936" s="409"/>
      <c r="E9936" s="290"/>
      <c r="F9936" s="1186"/>
      <c r="G9936" s="292"/>
      <c r="H9936" s="292"/>
      <c r="I9936" s="292"/>
      <c r="J9936" s="292"/>
      <c r="K9936" s="292"/>
      <c r="L9936" s="292"/>
      <c r="M9936" s="290"/>
      <c r="N9936" s="973"/>
      <c r="O9936" s="973"/>
      <c r="P9936" s="973"/>
    </row>
    <row r="9937" spans="2:18">
      <c r="B9937" s="1069" t="s">
        <v>10549</v>
      </c>
      <c r="C9937" s="1081"/>
      <c r="D9937" s="1080"/>
      <c r="E9937" s="1072"/>
      <c r="F9937" s="1237"/>
      <c r="G9937" s="1073"/>
      <c r="H9937" s="1073"/>
      <c r="I9937" s="1073"/>
      <c r="J9937" s="1044"/>
      <c r="K9937" s="1044"/>
      <c r="L9937" s="1044"/>
      <c r="M9937" s="404"/>
      <c r="N9937" s="973"/>
      <c r="O9937" s="973"/>
      <c r="P9937" s="973"/>
      <c r="R9937" s="441" t="s">
        <v>8</v>
      </c>
    </row>
    <row r="9938" spans="2:18">
      <c r="B9938" s="1074"/>
      <c r="C9938" s="1075"/>
      <c r="D9938" s="1076"/>
      <c r="E9938" s="1077"/>
      <c r="F9938" s="1238"/>
      <c r="G9938" s="1078"/>
      <c r="H9938" s="1078"/>
      <c r="I9938" s="1686" t="s">
        <v>10550</v>
      </c>
      <c r="J9938" s="1686"/>
      <c r="K9938" s="1686"/>
      <c r="L9938" s="1686"/>
      <c r="M9938" s="612" t="s">
        <v>10551</v>
      </c>
      <c r="N9938" s="1040"/>
      <c r="O9938" s="1040"/>
      <c r="P9938" s="973"/>
      <c r="R9938" s="1171" t="s">
        <v>10552</v>
      </c>
    </row>
    <row r="9939" spans="2:18">
      <c r="B9939" s="1663" t="s">
        <v>438</v>
      </c>
      <c r="C9939" s="1663" t="s">
        <v>2538</v>
      </c>
      <c r="D9939" s="1663" t="s">
        <v>2539</v>
      </c>
      <c r="E9939" s="1663" t="s">
        <v>10327</v>
      </c>
      <c r="F9939" s="1665" t="s">
        <v>10328</v>
      </c>
      <c r="G9939" s="1661" t="s">
        <v>10329</v>
      </c>
      <c r="H9939" s="1661" t="s">
        <v>10330</v>
      </c>
      <c r="I9939" s="1661" t="s">
        <v>10331</v>
      </c>
      <c r="J9939" s="1624" t="s">
        <v>2781</v>
      </c>
      <c r="K9939" s="1625"/>
      <c r="L9939" s="1626"/>
      <c r="M9939" s="315"/>
      <c r="N9939" s="973"/>
      <c r="O9939" s="973"/>
      <c r="P9939" s="973"/>
    </row>
    <row r="9940" spans="2:18">
      <c r="B9940" s="1664"/>
      <c r="C9940" s="1664"/>
      <c r="D9940" s="1664"/>
      <c r="E9940" s="1664"/>
      <c r="F9940" s="1666"/>
      <c r="G9940" s="1662"/>
      <c r="H9940" s="1662"/>
      <c r="I9940" s="1662"/>
      <c r="J9940" s="280" t="s">
        <v>2554</v>
      </c>
      <c r="K9940" s="280" t="s">
        <v>2783</v>
      </c>
      <c r="L9940" s="280" t="s">
        <v>2784</v>
      </c>
      <c r="M9940" s="315"/>
      <c r="N9940" s="973"/>
      <c r="O9940" s="973"/>
      <c r="P9940" s="973"/>
    </row>
    <row r="9941" spans="2:18">
      <c r="B9941" s="616" t="s">
        <v>10553</v>
      </c>
      <c r="C9941" s="1617" t="s">
        <v>10554</v>
      </c>
      <c r="D9941" s="1052" t="s">
        <v>2805</v>
      </c>
      <c r="E9941" s="282"/>
      <c r="F9941" s="1189"/>
      <c r="G9941" s="284"/>
      <c r="H9941" s="284"/>
      <c r="I9941" s="284"/>
      <c r="J9941" s="284">
        <f>SUM(J9942:J9945)</f>
        <v>23250</v>
      </c>
      <c r="K9941" s="284"/>
      <c r="L9941" s="284"/>
      <c r="M9941" s="612" t="s">
        <v>10551</v>
      </c>
      <c r="N9941" s="613">
        <f>+J9941</f>
        <v>23250</v>
      </c>
      <c r="O9941" s="613">
        <f>+K9946</f>
        <v>363481.25</v>
      </c>
      <c r="P9941" s="613">
        <f>+L9948</f>
        <v>1718.032909090909</v>
      </c>
    </row>
    <row r="9942" spans="2:18">
      <c r="B9942" s="223"/>
      <c r="C9942" s="1639"/>
      <c r="D9942" s="406" t="s">
        <v>244</v>
      </c>
      <c r="E9942" s="217" t="s">
        <v>348</v>
      </c>
      <c r="F9942" s="1102">
        <v>0.2</v>
      </c>
      <c r="G9942" s="219">
        <f>VLOOKUP(D9942,VLP!$C$3:$F$191,3,0)</f>
        <v>85000</v>
      </c>
      <c r="H9942" s="219"/>
      <c r="I9942" s="219"/>
      <c r="J9942" s="219">
        <f>G9942*F9942</f>
        <v>17000</v>
      </c>
      <c r="K9942" s="219"/>
      <c r="L9942" s="219"/>
      <c r="M9942" s="290"/>
      <c r="N9942" s="973"/>
      <c r="O9942" s="973"/>
      <c r="P9942" s="973"/>
    </row>
    <row r="9943" spans="2:18">
      <c r="B9943" s="223"/>
      <c r="C9943" s="1639"/>
      <c r="D9943" s="406" t="s">
        <v>285</v>
      </c>
      <c r="E9943" s="217" t="s">
        <v>336</v>
      </c>
      <c r="F9943" s="1102"/>
      <c r="G9943" s="219">
        <f>VLOOKUP(D9943,VLP!$C$3:$F$191,3,0)/[4]NLĐV!$D$7</f>
        <v>25815.068493150684</v>
      </c>
      <c r="H9943" s="219"/>
      <c r="I9943" s="219"/>
      <c r="J9943" s="219">
        <f>G9943*F9943</f>
        <v>0</v>
      </c>
      <c r="K9943" s="219"/>
      <c r="L9943" s="219"/>
      <c r="M9943" s="290"/>
      <c r="N9943" s="973"/>
      <c r="O9943" s="973"/>
      <c r="P9943" s="973"/>
    </row>
    <row r="9944" spans="2:18">
      <c r="B9944" s="223"/>
      <c r="C9944" s="1639"/>
      <c r="D9944" s="406" t="s">
        <v>315</v>
      </c>
      <c r="E9944" s="217" t="s">
        <v>10120</v>
      </c>
      <c r="F9944" s="1102">
        <v>0.5</v>
      </c>
      <c r="G9944" s="219">
        <f>VLOOKUP(D9944,VLP!$C$3:$F$191,3,0)</f>
        <v>7000</v>
      </c>
      <c r="H9944" s="219"/>
      <c r="I9944" s="219"/>
      <c r="J9944" s="219">
        <f>G9944*F9944</f>
        <v>3500</v>
      </c>
      <c r="K9944" s="219"/>
      <c r="L9944" s="219"/>
      <c r="M9944" s="290"/>
      <c r="N9944" s="1040"/>
      <c r="O9944" s="1040"/>
      <c r="P9944" s="973"/>
    </row>
    <row r="9945" spans="2:18">
      <c r="B9945" s="223"/>
      <c r="C9945" s="1639"/>
      <c r="D9945" s="406" t="s">
        <v>188</v>
      </c>
      <c r="E9945" s="217" t="s">
        <v>348</v>
      </c>
      <c r="F9945" s="1102">
        <v>0.1</v>
      </c>
      <c r="G9945" s="219">
        <f>VLOOKUP(D9945,VLP!$C$3:$F$191,3,0)</f>
        <v>27500</v>
      </c>
      <c r="H9945" s="219"/>
      <c r="I9945" s="219"/>
      <c r="J9945" s="219">
        <f>G9945*F9945</f>
        <v>2750</v>
      </c>
      <c r="K9945" s="219"/>
      <c r="L9945" s="219"/>
      <c r="M9945" s="290"/>
      <c r="N9945" s="973"/>
      <c r="O9945" s="973"/>
      <c r="P9945" s="973"/>
    </row>
    <row r="9946" spans="2:18">
      <c r="B9946" s="223"/>
      <c r="C9946" s="1639"/>
      <c r="D9946" s="406" t="s">
        <v>10555</v>
      </c>
      <c r="E9946" s="217" t="s">
        <v>2559</v>
      </c>
      <c r="F9946" s="1102">
        <v>1.25</v>
      </c>
      <c r="G9946" s="219"/>
      <c r="H9946" s="219">
        <f>_lg35</f>
        <v>290785</v>
      </c>
      <c r="I9946" s="219"/>
      <c r="J9946" s="219"/>
      <c r="K9946" s="219">
        <f>H9946*F9946</f>
        <v>363481.25</v>
      </c>
      <c r="L9946" s="219"/>
      <c r="M9946" s="290"/>
      <c r="N9946" s="973"/>
      <c r="O9946" s="973"/>
      <c r="P9946" s="973"/>
    </row>
    <row r="9947" spans="2:18">
      <c r="B9947" s="223"/>
      <c r="C9947" s="1639"/>
      <c r="D9947" s="406" t="s">
        <v>2803</v>
      </c>
      <c r="E9947" s="217"/>
      <c r="F9947" s="1102"/>
      <c r="G9947" s="219"/>
      <c r="H9947" s="219"/>
      <c r="I9947" s="219"/>
      <c r="J9947" s="219"/>
      <c r="K9947" s="219"/>
      <c r="L9947" s="219"/>
      <c r="M9947" s="290"/>
      <c r="N9947" s="973"/>
      <c r="O9947" s="973"/>
      <c r="P9947" s="973"/>
    </row>
    <row r="9948" spans="2:18">
      <c r="B9948" s="228" t="s">
        <v>6906</v>
      </c>
      <c r="C9948" s="1618"/>
      <c r="D9948" s="407" t="s">
        <v>2807</v>
      </c>
      <c r="E9948" s="229" t="s">
        <v>2804</v>
      </c>
      <c r="F9948" s="1187">
        <v>0.05</v>
      </c>
      <c r="G9948" s="231"/>
      <c r="H9948" s="231"/>
      <c r="I9948" s="231">
        <f>VLOOKUP($B9948,'GiaMTC TT13-QD1491'!$B$7:$T$908,19,0)</f>
        <v>34360.65818181818</v>
      </c>
      <c r="J9948" s="231"/>
      <c r="K9948" s="231"/>
      <c r="L9948" s="231">
        <f>I9948*F9948</f>
        <v>1718.032909090909</v>
      </c>
      <c r="M9948" s="290"/>
      <c r="N9948" s="973"/>
      <c r="O9948" s="973"/>
      <c r="P9948" s="973"/>
    </row>
    <row r="9949" spans="2:18">
      <c r="B9949" s="616" t="s">
        <v>10556</v>
      </c>
      <c r="C9949" s="1617" t="s">
        <v>10557</v>
      </c>
      <c r="D9949" s="1052" t="s">
        <v>2805</v>
      </c>
      <c r="E9949" s="282"/>
      <c r="F9949" s="1189"/>
      <c r="G9949" s="284"/>
      <c r="H9949" s="284"/>
      <c r="I9949" s="284"/>
      <c r="J9949" s="284">
        <f>SUM(J9950:J9953)</f>
        <v>23250</v>
      </c>
      <c r="K9949" s="284"/>
      <c r="L9949" s="284"/>
      <c r="M9949" s="612" t="s">
        <v>10551</v>
      </c>
      <c r="N9949" s="613">
        <f>+J9949</f>
        <v>23250</v>
      </c>
      <c r="O9949" s="613">
        <f>+K9954</f>
        <v>383836.2</v>
      </c>
      <c r="P9949" s="613">
        <f>+L9956</f>
        <v>3436.065818181818</v>
      </c>
    </row>
    <row r="9950" spans="2:18">
      <c r="B9950" s="223"/>
      <c r="C9950" s="1639"/>
      <c r="D9950" s="406" t="s">
        <v>244</v>
      </c>
      <c r="E9950" s="217" t="s">
        <v>348</v>
      </c>
      <c r="F9950" s="1102">
        <v>0.2</v>
      </c>
      <c r="G9950" s="219">
        <f>VLOOKUP(D9950,VLP!$C$3:$F$191,3,0)</f>
        <v>85000</v>
      </c>
      <c r="H9950" s="219"/>
      <c r="I9950" s="219"/>
      <c r="J9950" s="219">
        <f>G9950*F9950</f>
        <v>17000</v>
      </c>
      <c r="K9950" s="219"/>
      <c r="L9950" s="219"/>
      <c r="M9950" s="290"/>
      <c r="N9950" s="973"/>
      <c r="O9950" s="973"/>
      <c r="P9950" s="973"/>
    </row>
    <row r="9951" spans="2:18">
      <c r="B9951" s="223"/>
      <c r="C9951" s="1639"/>
      <c r="D9951" s="406" t="s">
        <v>285</v>
      </c>
      <c r="E9951" s="217" t="s">
        <v>336</v>
      </c>
      <c r="F9951" s="1102"/>
      <c r="G9951" s="219">
        <f>VLOOKUP(D9951,VLP!$C$3:$F$191,3,0)/[4]NLĐV!$D$7</f>
        <v>25815.068493150684</v>
      </c>
      <c r="H9951" s="219"/>
      <c r="I9951" s="219"/>
      <c r="J9951" s="219">
        <f>G9951*F9951</f>
        <v>0</v>
      </c>
      <c r="K9951" s="219"/>
      <c r="L9951" s="219"/>
      <c r="M9951" s="290"/>
      <c r="N9951" s="973"/>
      <c r="O9951" s="973"/>
      <c r="P9951" s="973"/>
    </row>
    <row r="9952" spans="2:18">
      <c r="B9952" s="223"/>
      <c r="C9952" s="1639"/>
      <c r="D9952" s="406" t="s">
        <v>315</v>
      </c>
      <c r="E9952" s="217" t="s">
        <v>10120</v>
      </c>
      <c r="F9952" s="1102">
        <v>0.5</v>
      </c>
      <c r="G9952" s="219">
        <f>VLOOKUP(D9952,VLP!$C$3:$F$191,3,0)</f>
        <v>7000</v>
      </c>
      <c r="H9952" s="219"/>
      <c r="I9952" s="219"/>
      <c r="J9952" s="219">
        <f>G9952*F9952</f>
        <v>3500</v>
      </c>
      <c r="K9952" s="219"/>
      <c r="L9952" s="219"/>
      <c r="M9952" s="290"/>
      <c r="N9952" s="973"/>
      <c r="O9952" s="973"/>
      <c r="P9952" s="973"/>
    </row>
    <row r="9953" spans="2:16">
      <c r="B9953" s="223"/>
      <c r="C9953" s="1639"/>
      <c r="D9953" s="406" t="s">
        <v>188</v>
      </c>
      <c r="E9953" s="217" t="s">
        <v>348</v>
      </c>
      <c r="F9953" s="1102">
        <v>0.1</v>
      </c>
      <c r="G9953" s="219">
        <f>VLOOKUP(D9953,VLP!$C$3:$F$191,3,0)</f>
        <v>27500</v>
      </c>
      <c r="H9953" s="219"/>
      <c r="I9953" s="219"/>
      <c r="J9953" s="219">
        <f>G9953*F9953</f>
        <v>2750</v>
      </c>
      <c r="K9953" s="219"/>
      <c r="L9953" s="219"/>
      <c r="M9953" s="290"/>
      <c r="N9953" s="973"/>
      <c r="O9953" s="973"/>
      <c r="P9953" s="973"/>
    </row>
    <row r="9954" spans="2:16">
      <c r="B9954" s="223"/>
      <c r="C9954" s="1639"/>
      <c r="D9954" s="406" t="s">
        <v>10555</v>
      </c>
      <c r="E9954" s="217" t="s">
        <v>2559</v>
      </c>
      <c r="F9954" s="1102">
        <v>1.32</v>
      </c>
      <c r="G9954" s="219"/>
      <c r="H9954" s="219">
        <f>_lg35</f>
        <v>290785</v>
      </c>
      <c r="I9954" s="219"/>
      <c r="J9954" s="219"/>
      <c r="K9954" s="219">
        <f>H9954*F9954</f>
        <v>383836.2</v>
      </c>
      <c r="L9954" s="219"/>
      <c r="M9954" s="290"/>
      <c r="N9954" s="973"/>
      <c r="O9954" s="973"/>
      <c r="P9954" s="973"/>
    </row>
    <row r="9955" spans="2:16">
      <c r="B9955" s="223"/>
      <c r="C9955" s="1639"/>
      <c r="D9955" s="406" t="s">
        <v>2803</v>
      </c>
      <c r="E9955" s="217"/>
      <c r="F9955" s="1102"/>
      <c r="G9955" s="219"/>
      <c r="H9955" s="219"/>
      <c r="I9955" s="219"/>
      <c r="J9955" s="219"/>
      <c r="K9955" s="219"/>
      <c r="L9955" s="219"/>
      <c r="M9955" s="290"/>
      <c r="N9955" s="973"/>
      <c r="O9955" s="973"/>
      <c r="P9955" s="973"/>
    </row>
    <row r="9956" spans="2:16">
      <c r="B9956" s="228" t="s">
        <v>6906</v>
      </c>
      <c r="C9956" s="1618"/>
      <c r="D9956" s="407" t="s">
        <v>2807</v>
      </c>
      <c r="E9956" s="229" t="s">
        <v>2804</v>
      </c>
      <c r="F9956" s="1187">
        <v>0.1</v>
      </c>
      <c r="G9956" s="231"/>
      <c r="H9956" s="231"/>
      <c r="I9956" s="231">
        <f>VLOOKUP($B9956,'GiaMTC TT13-QD1491'!$B$7:$T$908,19,0)</f>
        <v>34360.65818181818</v>
      </c>
      <c r="J9956" s="231"/>
      <c r="K9956" s="231"/>
      <c r="L9956" s="231">
        <f>I9956*F9956</f>
        <v>3436.065818181818</v>
      </c>
      <c r="M9956" s="290"/>
      <c r="N9956" s="1040"/>
      <c r="O9956" s="1040"/>
      <c r="P9956" s="973"/>
    </row>
    <row r="9957" spans="2:16">
      <c r="B9957" s="616" t="s">
        <v>10558</v>
      </c>
      <c r="C9957" s="1617" t="s">
        <v>10559</v>
      </c>
      <c r="D9957" s="1052" t="s">
        <v>2805</v>
      </c>
      <c r="E9957" s="282"/>
      <c r="F9957" s="1189"/>
      <c r="G9957" s="284"/>
      <c r="H9957" s="284"/>
      <c r="I9957" s="284"/>
      <c r="J9957" s="284">
        <f>SUM(J9958:J9961)</f>
        <v>35607.534246575342</v>
      </c>
      <c r="K9957" s="284"/>
      <c r="L9957" s="284"/>
      <c r="M9957" s="612" t="s">
        <v>2808</v>
      </c>
      <c r="N9957" s="613">
        <f>+J9957</f>
        <v>35607.534246575342</v>
      </c>
      <c r="O9957" s="613">
        <f>+K9962</f>
        <v>726962.5</v>
      </c>
      <c r="P9957" s="613">
        <f>+L9964</f>
        <v>0</v>
      </c>
    </row>
    <row r="9958" spans="2:16">
      <c r="B9958" s="223"/>
      <c r="C9958" s="1639"/>
      <c r="D9958" s="406" t="s">
        <v>244</v>
      </c>
      <c r="E9958" s="217" t="s">
        <v>348</v>
      </c>
      <c r="F9958" s="1102">
        <v>0.2</v>
      </c>
      <c r="G9958" s="219">
        <f>VLOOKUP(D9958,VLP!$C$3:$F$191,3,0)</f>
        <v>85000</v>
      </c>
      <c r="H9958" s="219"/>
      <c r="I9958" s="219"/>
      <c r="J9958" s="219">
        <f>G9958*F9958</f>
        <v>17000</v>
      </c>
      <c r="K9958" s="219"/>
      <c r="L9958" s="219"/>
      <c r="M9958" s="290"/>
      <c r="N9958" s="973"/>
      <c r="O9958" s="973"/>
      <c r="P9958" s="973"/>
    </row>
    <row r="9959" spans="2:16">
      <c r="B9959" s="223"/>
      <c r="C9959" s="1639"/>
      <c r="D9959" s="406" t="s">
        <v>285</v>
      </c>
      <c r="E9959" s="217" t="s">
        <v>336</v>
      </c>
      <c r="F9959" s="1102">
        <v>0.5</v>
      </c>
      <c r="G9959" s="219">
        <f>VLOOKUP(D9959,VLP!$C$3:$F$191,3,0)/[4]NLĐV!$D$7</f>
        <v>25815.068493150684</v>
      </c>
      <c r="H9959" s="219"/>
      <c r="I9959" s="219"/>
      <c r="J9959" s="219">
        <f>G9959*F9959</f>
        <v>12907.534246575342</v>
      </c>
      <c r="K9959" s="219"/>
      <c r="L9959" s="219"/>
      <c r="M9959" s="290"/>
      <c r="N9959" s="973"/>
      <c r="O9959" s="973"/>
      <c r="P9959" s="973"/>
    </row>
    <row r="9960" spans="2:16">
      <c r="B9960" s="223"/>
      <c r="C9960" s="1639"/>
      <c r="D9960" s="406" t="s">
        <v>315</v>
      </c>
      <c r="E9960" s="217" t="s">
        <v>10120</v>
      </c>
      <c r="F9960" s="1102">
        <v>0.5</v>
      </c>
      <c r="G9960" s="219">
        <f>VLOOKUP(D9960,VLP!$C$3:$F$191,3,0)</f>
        <v>7000</v>
      </c>
      <c r="H9960" s="219"/>
      <c r="I9960" s="219"/>
      <c r="J9960" s="219">
        <f>G9960*F9960</f>
        <v>3500</v>
      </c>
      <c r="K9960" s="219"/>
      <c r="L9960" s="219"/>
      <c r="M9960" s="290"/>
      <c r="N9960" s="973"/>
      <c r="O9960" s="973"/>
      <c r="P9960" s="973"/>
    </row>
    <row r="9961" spans="2:16">
      <c r="B9961" s="223"/>
      <c r="C9961" s="1639"/>
      <c r="D9961" s="406" t="s">
        <v>188</v>
      </c>
      <c r="E9961" s="217" t="s">
        <v>348</v>
      </c>
      <c r="F9961" s="1102">
        <v>0.08</v>
      </c>
      <c r="G9961" s="219">
        <f>VLOOKUP(D9961,VLP!$C$3:$F$191,3,0)</f>
        <v>27500</v>
      </c>
      <c r="H9961" s="219"/>
      <c r="I9961" s="219"/>
      <c r="J9961" s="219">
        <f>G9961*F9961</f>
        <v>2200</v>
      </c>
      <c r="K9961" s="219"/>
      <c r="L9961" s="219"/>
      <c r="M9961" s="290"/>
      <c r="N9961" s="973"/>
      <c r="O9961" s="973"/>
      <c r="P9961" s="973"/>
    </row>
    <row r="9962" spans="2:16">
      <c r="B9962" s="223"/>
      <c r="C9962" s="1639"/>
      <c r="D9962" s="406" t="s">
        <v>10555</v>
      </c>
      <c r="E9962" s="217" t="s">
        <v>2559</v>
      </c>
      <c r="F9962" s="1102">
        <v>2.5</v>
      </c>
      <c r="G9962" s="219"/>
      <c r="H9962" s="219">
        <f>_lg35</f>
        <v>290785</v>
      </c>
      <c r="I9962" s="219"/>
      <c r="J9962" s="219"/>
      <c r="K9962" s="219">
        <f>H9962*F9962</f>
        <v>726962.5</v>
      </c>
      <c r="L9962" s="219"/>
      <c r="M9962" s="290"/>
      <c r="N9962" s="1040"/>
      <c r="O9962" s="1040"/>
      <c r="P9962" s="973"/>
    </row>
    <row r="9963" spans="2:16">
      <c r="B9963" s="223"/>
      <c r="C9963" s="1639"/>
      <c r="D9963" s="406" t="s">
        <v>2803</v>
      </c>
      <c r="E9963" s="217"/>
      <c r="F9963" s="1102"/>
      <c r="G9963" s="219"/>
      <c r="H9963" s="219"/>
      <c r="I9963" s="219"/>
      <c r="J9963" s="219"/>
      <c r="K9963" s="219"/>
      <c r="L9963" s="219"/>
      <c r="M9963" s="290"/>
      <c r="N9963" s="973"/>
      <c r="O9963" s="973"/>
      <c r="P9963" s="973"/>
    </row>
    <row r="9964" spans="2:16">
      <c r="B9964" s="228" t="s">
        <v>6906</v>
      </c>
      <c r="C9964" s="1618"/>
      <c r="D9964" s="407" t="s">
        <v>2807</v>
      </c>
      <c r="E9964" s="229" t="s">
        <v>2804</v>
      </c>
      <c r="F9964" s="1187"/>
      <c r="G9964" s="231"/>
      <c r="H9964" s="231"/>
      <c r="I9964" s="231">
        <f>VLOOKUP($B9964,'GiaMTC TT13-QD1491'!$B$7:$T$908,19,0)</f>
        <v>34360.65818181818</v>
      </c>
      <c r="J9964" s="231"/>
      <c r="K9964" s="231"/>
      <c r="L9964" s="231">
        <f>I9964*F9964</f>
        <v>0</v>
      </c>
      <c r="M9964" s="290"/>
      <c r="N9964" s="973"/>
      <c r="O9964" s="973"/>
      <c r="P9964" s="973"/>
    </row>
    <row r="9965" spans="2:16">
      <c r="B9965" s="616" t="s">
        <v>10560</v>
      </c>
      <c r="C9965" s="1617" t="s">
        <v>10561</v>
      </c>
      <c r="D9965" s="1052" t="s">
        <v>2805</v>
      </c>
      <c r="E9965" s="282"/>
      <c r="F9965" s="1189"/>
      <c r="G9965" s="284"/>
      <c r="H9965" s="284"/>
      <c r="I9965" s="284"/>
      <c r="J9965" s="284">
        <f>SUM(J9966:J9970)</f>
        <v>86915.068493150684</v>
      </c>
      <c r="K9965" s="284"/>
      <c r="L9965" s="284"/>
      <c r="M9965" s="612" t="s">
        <v>2809</v>
      </c>
      <c r="N9965" s="613">
        <f>+J9965</f>
        <v>86915.068493150684</v>
      </c>
      <c r="O9965" s="613">
        <f>+K9971</f>
        <v>1445698.8453947369</v>
      </c>
      <c r="P9965" s="613">
        <f>+L9973</f>
        <v>0</v>
      </c>
    </row>
    <row r="9966" spans="2:16">
      <c r="B9966" s="223"/>
      <c r="C9966" s="1639"/>
      <c r="D9966" s="406" t="s">
        <v>242</v>
      </c>
      <c r="E9966" s="217" t="s">
        <v>348</v>
      </c>
      <c r="F9966" s="1102">
        <v>0.2</v>
      </c>
      <c r="G9966" s="219">
        <f>VLOOKUP(D9966,VLP!$C$3:$F$191,3,0)</f>
        <v>98000</v>
      </c>
      <c r="H9966" s="219"/>
      <c r="I9966" s="219"/>
      <c r="J9966" s="219">
        <f>G9966*F9966</f>
        <v>19600</v>
      </c>
      <c r="K9966" s="219"/>
      <c r="L9966" s="219"/>
      <c r="M9966" s="290"/>
      <c r="N9966" s="973"/>
      <c r="O9966" s="973"/>
      <c r="P9966" s="973"/>
    </row>
    <row r="9967" spans="2:16">
      <c r="B9967" s="223"/>
      <c r="C9967" s="1639"/>
      <c r="D9967" s="406" t="s">
        <v>285</v>
      </c>
      <c r="E9967" s="217" t="s">
        <v>336</v>
      </c>
      <c r="F9967" s="1102">
        <v>1</v>
      </c>
      <c r="G9967" s="219">
        <f>VLOOKUP(D9967,VLP!$C$3:$F$191,3,0)/[4]NLĐV!$D$7</f>
        <v>25815.068493150684</v>
      </c>
      <c r="H9967" s="219"/>
      <c r="I9967" s="219"/>
      <c r="J9967" s="219">
        <f>G9967*F9967</f>
        <v>25815.068493150684</v>
      </c>
      <c r="K9967" s="219"/>
      <c r="L9967" s="219"/>
      <c r="M9967" s="290"/>
      <c r="N9967" s="973"/>
      <c r="O9967" s="973"/>
      <c r="P9967" s="973"/>
    </row>
    <row r="9968" spans="2:16">
      <c r="B9968" s="223"/>
      <c r="C9968" s="1639"/>
      <c r="D9968" s="406" t="s">
        <v>315</v>
      </c>
      <c r="E9968" s="217" t="s">
        <v>10120</v>
      </c>
      <c r="F9968" s="1102">
        <v>2</v>
      </c>
      <c r="G9968" s="219">
        <f>VLOOKUP(D9968,VLP!$C$3:$F$191,3,0)</f>
        <v>7000</v>
      </c>
      <c r="H9968" s="219"/>
      <c r="I9968" s="219"/>
      <c r="J9968" s="219">
        <f>G9968*F9968</f>
        <v>14000</v>
      </c>
      <c r="K9968" s="219"/>
      <c r="L9968" s="219"/>
      <c r="M9968" s="290"/>
      <c r="N9968" s="1040"/>
      <c r="O9968" s="1040"/>
      <c r="P9968" s="973"/>
    </row>
    <row r="9969" spans="2:16">
      <c r="B9969" s="223"/>
      <c r="C9969" s="1639"/>
      <c r="D9969" s="406" t="s">
        <v>10562</v>
      </c>
      <c r="E9969" s="217" t="s">
        <v>10563</v>
      </c>
      <c r="F9969" s="1102"/>
      <c r="G9969" s="219">
        <f>+[4]VLP!$E$42</f>
        <v>1685</v>
      </c>
      <c r="H9969" s="219"/>
      <c r="I9969" s="219"/>
      <c r="J9969" s="219">
        <f>G9969*F9969</f>
        <v>0</v>
      </c>
      <c r="K9969" s="219"/>
      <c r="L9969" s="219"/>
      <c r="M9969" s="290"/>
      <c r="N9969" s="973"/>
      <c r="O9969" s="973"/>
      <c r="P9969" s="973"/>
    </row>
    <row r="9970" spans="2:16">
      <c r="B9970" s="223"/>
      <c r="C9970" s="1639"/>
      <c r="D9970" s="406" t="s">
        <v>188</v>
      </c>
      <c r="E9970" s="217" t="s">
        <v>348</v>
      </c>
      <c r="F9970" s="1102">
        <v>1</v>
      </c>
      <c r="G9970" s="219">
        <f>VLOOKUP(D9970,VLP!$C$3:$F$191,3,0)</f>
        <v>27500</v>
      </c>
      <c r="H9970" s="219"/>
      <c r="I9970" s="219"/>
      <c r="J9970" s="219">
        <f>G9970*F9970</f>
        <v>27500</v>
      </c>
      <c r="K9970" s="219"/>
      <c r="L9970" s="219"/>
      <c r="M9970" s="290"/>
      <c r="N9970" s="973"/>
      <c r="O9970" s="973"/>
      <c r="P9970" s="973"/>
    </row>
    <row r="9971" spans="2:16">
      <c r="B9971" s="223"/>
      <c r="C9971" s="1639"/>
      <c r="D9971" s="1082" t="s">
        <v>2770</v>
      </c>
      <c r="E9971" s="217" t="s">
        <v>2559</v>
      </c>
      <c r="F9971" s="1102">
        <v>4.58</v>
      </c>
      <c r="G9971" s="219"/>
      <c r="H9971" s="219">
        <f>_lg40</f>
        <v>315654.76973684208</v>
      </c>
      <c r="I9971" s="219"/>
      <c r="J9971" s="219"/>
      <c r="K9971" s="219">
        <f>H9971*F9971</f>
        <v>1445698.8453947369</v>
      </c>
      <c r="L9971" s="219"/>
      <c r="M9971" s="290"/>
      <c r="N9971" s="973"/>
      <c r="O9971" s="973"/>
      <c r="P9971" s="973"/>
    </row>
    <row r="9972" spans="2:16">
      <c r="B9972" s="223"/>
      <c r="C9972" s="1639"/>
      <c r="D9972" s="406" t="s">
        <v>2803</v>
      </c>
      <c r="E9972" s="217"/>
      <c r="F9972" s="1102"/>
      <c r="G9972" s="219"/>
      <c r="H9972" s="219"/>
      <c r="I9972" s="219"/>
      <c r="J9972" s="219"/>
      <c r="K9972" s="219"/>
      <c r="L9972" s="219"/>
      <c r="M9972" s="290"/>
      <c r="N9972" s="973"/>
      <c r="O9972" s="973"/>
      <c r="P9972" s="973"/>
    </row>
    <row r="9973" spans="2:16">
      <c r="B9973" s="228" t="s">
        <v>6906</v>
      </c>
      <c r="C9973" s="1618"/>
      <c r="D9973" s="407" t="s">
        <v>2807</v>
      </c>
      <c r="E9973" s="229" t="s">
        <v>2804</v>
      </c>
      <c r="F9973" s="1187"/>
      <c r="G9973" s="231"/>
      <c r="H9973" s="231"/>
      <c r="I9973" s="231">
        <f>VLOOKUP($B9973,'GiaMTC TT13-QD1491'!$B$7:$T$908,19,0)</f>
        <v>34360.65818181818</v>
      </c>
      <c r="J9973" s="231"/>
      <c r="K9973" s="231"/>
      <c r="L9973" s="231">
        <f>I9973*F9973</f>
        <v>0</v>
      </c>
      <c r="M9973" s="290"/>
      <c r="N9973" s="973"/>
      <c r="O9973" s="973"/>
      <c r="P9973" s="973"/>
    </row>
    <row r="9974" spans="2:16">
      <c r="B9974" s="616" t="s">
        <v>10564</v>
      </c>
      <c r="C9974" s="1617" t="s">
        <v>10565</v>
      </c>
      <c r="D9974" s="1052" t="s">
        <v>2805</v>
      </c>
      <c r="E9974" s="282"/>
      <c r="F9974" s="1189"/>
      <c r="G9974" s="284"/>
      <c r="H9974" s="284"/>
      <c r="I9974" s="284"/>
      <c r="J9974" s="284">
        <f>SUM(J9975:J9979)</f>
        <v>251000</v>
      </c>
      <c r="K9974" s="284"/>
      <c r="L9974" s="284"/>
      <c r="M9974" s="612" t="s">
        <v>10566</v>
      </c>
      <c r="N9974" s="613">
        <f>+J9974</f>
        <v>251000</v>
      </c>
      <c r="O9974" s="613">
        <f>+K9980</f>
        <v>7575714.4736842103</v>
      </c>
      <c r="P9974" s="613">
        <f>+L9982</f>
        <v>0</v>
      </c>
    </row>
    <row r="9975" spans="2:16">
      <c r="B9975" s="223"/>
      <c r="C9975" s="1639"/>
      <c r="D9975" s="406" t="s">
        <v>242</v>
      </c>
      <c r="E9975" s="217" t="s">
        <v>348</v>
      </c>
      <c r="F9975" s="1102"/>
      <c r="G9975" s="219">
        <f>VLOOKUP(D9975,VLP!$C$3:$F$191,3,0)</f>
        <v>98000</v>
      </c>
      <c r="H9975" s="219"/>
      <c r="I9975" s="219"/>
      <c r="J9975" s="219">
        <f>G9975*F9975</f>
        <v>0</v>
      </c>
      <c r="K9975" s="219"/>
      <c r="L9975" s="219"/>
      <c r="M9975" s="290"/>
      <c r="N9975" s="1040"/>
      <c r="O9975" s="1040"/>
      <c r="P9975" s="973"/>
    </row>
    <row r="9976" spans="2:16">
      <c r="B9976" s="223"/>
      <c r="C9976" s="1639"/>
      <c r="D9976" s="406" t="s">
        <v>285</v>
      </c>
      <c r="E9976" s="217" t="s">
        <v>336</v>
      </c>
      <c r="F9976" s="1102"/>
      <c r="G9976" s="219">
        <f>VLOOKUP(D9976,VLP!$C$3:$F$191,3,0)/[4]NLĐV!$D$7</f>
        <v>25815.068493150684</v>
      </c>
      <c r="H9976" s="219"/>
      <c r="I9976" s="219"/>
      <c r="J9976" s="219">
        <f>G9976*F9976</f>
        <v>0</v>
      </c>
      <c r="K9976" s="219"/>
      <c r="L9976" s="219"/>
      <c r="M9976" s="290"/>
      <c r="N9976" s="973"/>
      <c r="O9976" s="973"/>
      <c r="P9976" s="973"/>
    </row>
    <row r="9977" spans="2:16">
      <c r="B9977" s="223"/>
      <c r="C9977" s="1639"/>
      <c r="D9977" s="406" t="s">
        <v>315</v>
      </c>
      <c r="E9977" s="217" t="s">
        <v>10120</v>
      </c>
      <c r="F9977" s="1102"/>
      <c r="G9977" s="219">
        <f>VLOOKUP(D9977,VLP!$C$3:$F$191,3,0)</f>
        <v>7000</v>
      </c>
      <c r="H9977" s="219"/>
      <c r="I9977" s="219"/>
      <c r="J9977" s="219">
        <f>G9977*F9977</f>
        <v>0</v>
      </c>
      <c r="K9977" s="219"/>
      <c r="L9977" s="219"/>
      <c r="M9977" s="290"/>
      <c r="N9977" s="973"/>
      <c r="O9977" s="973"/>
      <c r="P9977" s="973"/>
    </row>
    <row r="9978" spans="2:16">
      <c r="B9978" s="223"/>
      <c r="C9978" s="1639"/>
      <c r="D9978" s="406" t="s">
        <v>10562</v>
      </c>
      <c r="E9978" s="217" t="s">
        <v>10563</v>
      </c>
      <c r="F9978" s="1102">
        <v>100</v>
      </c>
      <c r="G9978" s="219">
        <f>+[4]VLP!$E$42</f>
        <v>1685</v>
      </c>
      <c r="H9978" s="219"/>
      <c r="I9978" s="219"/>
      <c r="J9978" s="219">
        <f>G9978*F9978</f>
        <v>168500</v>
      </c>
      <c r="K9978" s="219"/>
      <c r="L9978" s="219"/>
      <c r="M9978" s="290"/>
      <c r="N9978" s="973"/>
      <c r="O9978" s="973"/>
      <c r="P9978" s="973"/>
    </row>
    <row r="9979" spans="2:16">
      <c r="B9979" s="223"/>
      <c r="C9979" s="1639"/>
      <c r="D9979" s="406" t="s">
        <v>188</v>
      </c>
      <c r="E9979" s="217" t="s">
        <v>348</v>
      </c>
      <c r="F9979" s="1102">
        <v>3</v>
      </c>
      <c r="G9979" s="219">
        <f>VLOOKUP(D9979,VLP!$C$3:$F$191,3,0)</f>
        <v>27500</v>
      </c>
      <c r="H9979" s="219"/>
      <c r="I9979" s="219"/>
      <c r="J9979" s="219">
        <f>G9979*F9979</f>
        <v>82500</v>
      </c>
      <c r="K9979" s="219"/>
      <c r="L9979" s="219"/>
      <c r="M9979" s="290"/>
      <c r="N9979" s="973"/>
      <c r="O9979" s="973"/>
      <c r="P9979" s="973"/>
    </row>
    <row r="9980" spans="2:16">
      <c r="B9980" s="223"/>
      <c r="C9980" s="1639"/>
      <c r="D9980" s="1082" t="s">
        <v>2770</v>
      </c>
      <c r="E9980" s="217" t="s">
        <v>2559</v>
      </c>
      <c r="F9980" s="1102">
        <v>24</v>
      </c>
      <c r="G9980" s="219"/>
      <c r="H9980" s="219">
        <f>_lg40</f>
        <v>315654.76973684208</v>
      </c>
      <c r="I9980" s="219"/>
      <c r="J9980" s="219"/>
      <c r="K9980" s="219">
        <f>H9980*F9980</f>
        <v>7575714.4736842103</v>
      </c>
      <c r="L9980" s="219"/>
      <c r="M9980" s="290"/>
      <c r="N9980" s="973"/>
      <c r="O9980" s="973"/>
      <c r="P9980" s="973"/>
    </row>
    <row r="9981" spans="2:16">
      <c r="B9981" s="223"/>
      <c r="C9981" s="1639"/>
      <c r="D9981" s="406" t="s">
        <v>2803</v>
      </c>
      <c r="E9981" s="217"/>
      <c r="F9981" s="1102"/>
      <c r="G9981" s="219"/>
      <c r="H9981" s="219"/>
      <c r="I9981" s="219"/>
      <c r="J9981" s="219"/>
      <c r="K9981" s="219"/>
      <c r="L9981" s="219"/>
      <c r="M9981" s="290"/>
      <c r="N9981" s="1040"/>
      <c r="O9981" s="1040"/>
      <c r="P9981" s="973"/>
    </row>
    <row r="9982" spans="2:16">
      <c r="B9982" s="228" t="s">
        <v>6906</v>
      </c>
      <c r="C9982" s="1618"/>
      <c r="D9982" s="407" t="s">
        <v>2807</v>
      </c>
      <c r="E9982" s="229" t="s">
        <v>2804</v>
      </c>
      <c r="F9982" s="1187"/>
      <c r="G9982" s="231"/>
      <c r="H9982" s="231"/>
      <c r="I9982" s="231">
        <f>VLOOKUP($B9982,'GiaMTC TT13-QD1491'!$B$7:$T$908,19,0)</f>
        <v>34360.65818181818</v>
      </c>
      <c r="J9982" s="231"/>
      <c r="K9982" s="231"/>
      <c r="L9982" s="231">
        <f>I9982*F9982</f>
        <v>0</v>
      </c>
      <c r="M9982" s="290"/>
      <c r="N9982" s="973"/>
      <c r="O9982" s="973"/>
      <c r="P9982" s="973"/>
    </row>
    <row r="9983" spans="2:16">
      <c r="B9983" s="616" t="s">
        <v>10567</v>
      </c>
      <c r="C9983" s="1617" t="s">
        <v>10568</v>
      </c>
      <c r="D9983" s="1052" t="s">
        <v>2805</v>
      </c>
      <c r="E9983" s="282"/>
      <c r="F9983" s="1189"/>
      <c r="G9983" s="284"/>
      <c r="H9983" s="284"/>
      <c r="I9983" s="284"/>
      <c r="J9983" s="284">
        <f>SUM(J9984:J9990)</f>
        <v>36025</v>
      </c>
      <c r="K9983" s="284"/>
      <c r="L9983" s="284"/>
      <c r="M9983" s="612" t="s">
        <v>2810</v>
      </c>
      <c r="N9983" s="613">
        <f>+J9983</f>
        <v>36025</v>
      </c>
      <c r="O9983" s="613">
        <f>+K9991</f>
        <v>2320062.5575657892</v>
      </c>
      <c r="P9983" s="613">
        <f>+L9993</f>
        <v>128278.83461403508</v>
      </c>
    </row>
    <row r="9984" spans="2:16">
      <c r="B9984" s="223"/>
      <c r="C9984" s="1639"/>
      <c r="D9984" s="406" t="s">
        <v>242</v>
      </c>
      <c r="E9984" s="217" t="s">
        <v>348</v>
      </c>
      <c r="F9984" s="1102"/>
      <c r="G9984" s="219">
        <f>VLOOKUP(D9984,VLP!$C$3:$F$191,3,0)</f>
        <v>98000</v>
      </c>
      <c r="H9984" s="219"/>
      <c r="I9984" s="219"/>
      <c r="J9984" s="219">
        <f t="shared" ref="J9984:J9989" si="330">G9984*F9984</f>
        <v>0</v>
      </c>
      <c r="K9984" s="219"/>
      <c r="L9984" s="219"/>
      <c r="M9984" s="290"/>
      <c r="N9984" s="973"/>
      <c r="O9984" s="973"/>
      <c r="P9984" s="973"/>
    </row>
    <row r="9985" spans="2:16">
      <c r="B9985" s="223"/>
      <c r="C9985" s="1639"/>
      <c r="D9985" s="406" t="s">
        <v>285</v>
      </c>
      <c r="E9985" s="217" t="s">
        <v>336</v>
      </c>
      <c r="F9985" s="1102">
        <v>0</v>
      </c>
      <c r="G9985" s="219">
        <f>VLOOKUP(D9985,VLP!$C$3:$F$191,3,0)/[4]NLĐV!$D$7</f>
        <v>25815.068493150684</v>
      </c>
      <c r="H9985" s="219"/>
      <c r="I9985" s="219"/>
      <c r="J9985" s="219">
        <f t="shared" si="330"/>
        <v>0</v>
      </c>
      <c r="K9985" s="219"/>
      <c r="L9985" s="219"/>
      <c r="M9985" s="290"/>
      <c r="N9985" s="973"/>
      <c r="O9985" s="973"/>
      <c r="P9985" s="973"/>
    </row>
    <row r="9986" spans="2:16">
      <c r="B9986" s="223"/>
      <c r="C9986" s="1639"/>
      <c r="D9986" s="406" t="s">
        <v>315</v>
      </c>
      <c r="E9986" s="217" t="s">
        <v>10120</v>
      </c>
      <c r="F9986" s="1102"/>
      <c r="G9986" s="219">
        <f>VLOOKUP(D9986,[4]VLP!$C$2:$F$136,3,0)</f>
        <v>7000</v>
      </c>
      <c r="H9986" s="219"/>
      <c r="I9986" s="219"/>
      <c r="J9986" s="219">
        <f t="shared" si="330"/>
        <v>0</v>
      </c>
      <c r="K9986" s="219"/>
      <c r="L9986" s="219"/>
      <c r="M9986" s="290"/>
      <c r="N9986" s="973"/>
      <c r="O9986" s="973"/>
      <c r="P9986" s="973"/>
    </row>
    <row r="9987" spans="2:16">
      <c r="B9987" s="223"/>
      <c r="C9987" s="1639"/>
      <c r="D9987" s="406" t="s">
        <v>10562</v>
      </c>
      <c r="E9987" s="217" t="s">
        <v>10563</v>
      </c>
      <c r="F9987" s="1102"/>
      <c r="G9987" s="219">
        <f>+[4]VLP!$E$42</f>
        <v>1685</v>
      </c>
      <c r="H9987" s="219"/>
      <c r="I9987" s="219"/>
      <c r="J9987" s="219">
        <f t="shared" si="330"/>
        <v>0</v>
      </c>
      <c r="K9987" s="219"/>
      <c r="L9987" s="219"/>
      <c r="M9987" s="290"/>
      <c r="N9987" s="1040"/>
      <c r="O9987" s="1040"/>
      <c r="P9987" s="973"/>
    </row>
    <row r="9988" spans="2:16">
      <c r="B9988" s="223"/>
      <c r="C9988" s="1639"/>
      <c r="D9988" s="406" t="s">
        <v>188</v>
      </c>
      <c r="E9988" s="217" t="s">
        <v>348</v>
      </c>
      <c r="F9988" s="1102">
        <v>0.5</v>
      </c>
      <c r="G9988" s="219">
        <f>VLOOKUP(D9988,VLP!$C$3:$F$191,3,0)</f>
        <v>27500</v>
      </c>
      <c r="H9988" s="219"/>
      <c r="I9988" s="219"/>
      <c r="J9988" s="219">
        <f t="shared" si="330"/>
        <v>13750</v>
      </c>
      <c r="K9988" s="219"/>
      <c r="L9988" s="219"/>
      <c r="M9988" s="290"/>
      <c r="N9988" s="973"/>
      <c r="O9988" s="973"/>
      <c r="P9988" s="973"/>
    </row>
    <row r="9989" spans="2:16">
      <c r="B9989" s="223"/>
      <c r="C9989" s="1639"/>
      <c r="D9989" s="406" t="s">
        <v>138</v>
      </c>
      <c r="E9989" s="217" t="s">
        <v>348</v>
      </c>
      <c r="F9989" s="1102">
        <v>0.5</v>
      </c>
      <c r="G9989" s="219">
        <f>VLOOKUP(D9989,VLP!$C$3:$F$191,3,0)</f>
        <v>38000</v>
      </c>
      <c r="H9989" s="219"/>
      <c r="I9989" s="219"/>
      <c r="J9989" s="219">
        <f t="shared" si="330"/>
        <v>19000</v>
      </c>
      <c r="K9989" s="219"/>
      <c r="L9989" s="219"/>
      <c r="M9989" s="290"/>
      <c r="N9989" s="973"/>
      <c r="O9989" s="973"/>
      <c r="P9989" s="973"/>
    </row>
    <row r="9990" spans="2:16">
      <c r="B9990" s="223"/>
      <c r="C9990" s="1639"/>
      <c r="D9990" s="406" t="s">
        <v>2555</v>
      </c>
      <c r="E9990" s="217" t="s">
        <v>2556</v>
      </c>
      <c r="F9990" s="1102">
        <v>10</v>
      </c>
      <c r="G9990" s="219"/>
      <c r="H9990" s="219"/>
      <c r="I9990" s="219"/>
      <c r="J9990" s="219">
        <f>SUM(J9984:J9989)*F9990%</f>
        <v>3275</v>
      </c>
      <c r="K9990" s="219"/>
      <c r="L9990" s="219"/>
      <c r="M9990" s="290"/>
      <c r="N9990" s="973"/>
      <c r="O9990" s="973"/>
      <c r="P9990" s="973"/>
    </row>
    <row r="9991" spans="2:16">
      <c r="B9991" s="223"/>
      <c r="C9991" s="1639"/>
      <c r="D9991" s="1082" t="s">
        <v>2770</v>
      </c>
      <c r="E9991" s="217" t="s">
        <v>2559</v>
      </c>
      <c r="F9991" s="1102">
        <v>7.35</v>
      </c>
      <c r="G9991" s="219"/>
      <c r="H9991" s="219">
        <f>_lg40</f>
        <v>315654.76973684208</v>
      </c>
      <c r="I9991" s="219"/>
      <c r="J9991" s="219"/>
      <c r="K9991" s="219">
        <f>H9991*F9991</f>
        <v>2320062.5575657892</v>
      </c>
      <c r="L9991" s="219"/>
      <c r="M9991" s="290"/>
      <c r="N9991" s="973"/>
      <c r="O9991" s="973"/>
      <c r="P9991" s="973"/>
    </row>
    <row r="9992" spans="2:16">
      <c r="B9992" s="223"/>
      <c r="C9992" s="1639"/>
      <c r="D9992" s="406" t="s">
        <v>2803</v>
      </c>
      <c r="E9992" s="217"/>
      <c r="F9992" s="1102"/>
      <c r="G9992" s="219"/>
      <c r="H9992" s="219"/>
      <c r="I9992" s="219"/>
      <c r="J9992" s="219"/>
      <c r="K9992" s="219"/>
      <c r="L9992" s="219"/>
      <c r="M9992" s="290"/>
      <c r="N9992" s="973"/>
      <c r="O9992" s="973"/>
      <c r="P9992" s="973"/>
    </row>
    <row r="9993" spans="2:16">
      <c r="B9993" s="228" t="s">
        <v>6865</v>
      </c>
      <c r="C9993" s="1618"/>
      <c r="D9993" s="407" t="s">
        <v>7597</v>
      </c>
      <c r="E9993" s="229" t="s">
        <v>2804</v>
      </c>
      <c r="F9993" s="1187">
        <v>0.2</v>
      </c>
      <c r="G9993" s="231"/>
      <c r="H9993" s="231"/>
      <c r="I9993" s="231">
        <f>VLOOKUP($B9993,'GiaMTC TT13-QD1491'!$B$7:$T$908,19,0)</f>
        <v>641394.17307017534</v>
      </c>
      <c r="J9993" s="231"/>
      <c r="K9993" s="231"/>
      <c r="L9993" s="231">
        <f>I9993*F9993</f>
        <v>128278.83461403508</v>
      </c>
      <c r="M9993" s="290"/>
      <c r="N9993" s="973"/>
      <c r="O9993" s="973"/>
      <c r="P9993" s="973"/>
    </row>
    <row r="9994" spans="2:16">
      <c r="B9994" s="616" t="s">
        <v>10569</v>
      </c>
      <c r="C9994" s="1617" t="s">
        <v>10570</v>
      </c>
      <c r="D9994" s="1052" t="s">
        <v>2805</v>
      </c>
      <c r="E9994" s="282"/>
      <c r="F9994" s="1189"/>
      <c r="G9994" s="284"/>
      <c r="H9994" s="284"/>
      <c r="I9994" s="284"/>
      <c r="J9994" s="284">
        <f>SUM(J9995:J10001)</f>
        <v>36025</v>
      </c>
      <c r="K9994" s="284"/>
      <c r="L9994" s="284"/>
      <c r="M9994" s="612" t="s">
        <v>2810</v>
      </c>
      <c r="N9994" s="613">
        <f>+J9994</f>
        <v>36025</v>
      </c>
      <c r="O9994" s="613">
        <f>+K10002</f>
        <v>1856050.0460526315</v>
      </c>
      <c r="P9994" s="613">
        <f>+L10004</f>
        <v>128278.83461403508</v>
      </c>
    </row>
    <row r="9995" spans="2:16">
      <c r="B9995" s="223"/>
      <c r="C9995" s="1639"/>
      <c r="D9995" s="406" t="s">
        <v>242</v>
      </c>
      <c r="E9995" s="217" t="s">
        <v>348</v>
      </c>
      <c r="F9995" s="1102"/>
      <c r="G9995" s="219">
        <f>VLOOKUP(D9995,VLP!$C$3:$F$191,3,0)</f>
        <v>98000</v>
      </c>
      <c r="H9995" s="219"/>
      <c r="I9995" s="219"/>
      <c r="J9995" s="219">
        <f t="shared" ref="J9995:J10000" si="331">G9995*F9995</f>
        <v>0</v>
      </c>
      <c r="K9995" s="219"/>
      <c r="L9995" s="219"/>
      <c r="M9995" s="290"/>
      <c r="N9995" s="973"/>
      <c r="O9995" s="973"/>
      <c r="P9995" s="973"/>
    </row>
    <row r="9996" spans="2:16">
      <c r="B9996" s="223"/>
      <c r="C9996" s="1639"/>
      <c r="D9996" s="406" t="s">
        <v>285</v>
      </c>
      <c r="E9996" s="217" t="s">
        <v>336</v>
      </c>
      <c r="F9996" s="1102">
        <v>0</v>
      </c>
      <c r="G9996" s="219">
        <f>VLOOKUP(D9996,VLP!$C$3:$F$191,3,0)/[4]NLĐV!$D$7</f>
        <v>25815.068493150684</v>
      </c>
      <c r="H9996" s="219"/>
      <c r="I9996" s="219"/>
      <c r="J9996" s="219">
        <f t="shared" si="331"/>
        <v>0</v>
      </c>
      <c r="K9996" s="219"/>
      <c r="L9996" s="219"/>
      <c r="M9996" s="290"/>
      <c r="N9996" s="973"/>
      <c r="O9996" s="973"/>
      <c r="P9996" s="973"/>
    </row>
    <row r="9997" spans="2:16">
      <c r="B9997" s="223"/>
      <c r="C9997" s="1639"/>
      <c r="D9997" s="406" t="s">
        <v>315</v>
      </c>
      <c r="E9997" s="217" t="s">
        <v>10120</v>
      </c>
      <c r="F9997" s="1102"/>
      <c r="G9997" s="219">
        <f>VLOOKUP(D9997,VLP!$C$3:$F$191,3,0)</f>
        <v>7000</v>
      </c>
      <c r="H9997" s="219"/>
      <c r="I9997" s="219"/>
      <c r="J9997" s="219">
        <f t="shared" si="331"/>
        <v>0</v>
      </c>
      <c r="K9997" s="219"/>
      <c r="L9997" s="219"/>
      <c r="M9997" s="290"/>
      <c r="N9997" s="973"/>
      <c r="O9997" s="973"/>
      <c r="P9997" s="973"/>
    </row>
    <row r="9998" spans="2:16">
      <c r="B9998" s="223"/>
      <c r="C9998" s="1639"/>
      <c r="D9998" s="406" t="s">
        <v>10562</v>
      </c>
      <c r="E9998" s="217" t="s">
        <v>10563</v>
      </c>
      <c r="F9998" s="1102"/>
      <c r="G9998" s="219">
        <f>+[4]VLP!$E$42</f>
        <v>1685</v>
      </c>
      <c r="H9998" s="219"/>
      <c r="I9998" s="219"/>
      <c r="J9998" s="219">
        <f t="shared" si="331"/>
        <v>0</v>
      </c>
      <c r="K9998" s="219"/>
      <c r="L9998" s="219"/>
      <c r="M9998" s="290"/>
      <c r="N9998" s="973"/>
      <c r="O9998" s="973"/>
      <c r="P9998" s="973"/>
    </row>
    <row r="9999" spans="2:16">
      <c r="B9999" s="223"/>
      <c r="C9999" s="1639"/>
      <c r="D9999" s="406" t="s">
        <v>188</v>
      </c>
      <c r="E9999" s="217" t="s">
        <v>348</v>
      </c>
      <c r="F9999" s="1102">
        <v>0.5</v>
      </c>
      <c r="G9999" s="219">
        <f>VLOOKUP(D9999,VLP!$C$3:$F$191,3,0)</f>
        <v>27500</v>
      </c>
      <c r="H9999" s="219"/>
      <c r="I9999" s="219"/>
      <c r="J9999" s="219">
        <f t="shared" si="331"/>
        <v>13750</v>
      </c>
      <c r="K9999" s="219"/>
      <c r="L9999" s="219"/>
      <c r="M9999" s="290"/>
      <c r="N9999" s="973"/>
      <c r="O9999" s="973"/>
      <c r="P9999" s="973"/>
    </row>
    <row r="10000" spans="2:16">
      <c r="B10000" s="223"/>
      <c r="C10000" s="1639"/>
      <c r="D10000" s="406" t="s">
        <v>138</v>
      </c>
      <c r="E10000" s="217" t="s">
        <v>348</v>
      </c>
      <c r="F10000" s="1102">
        <v>0.5</v>
      </c>
      <c r="G10000" s="219">
        <f>VLOOKUP(D10000,VLP!$C$3:$F$191,3,0)</f>
        <v>38000</v>
      </c>
      <c r="H10000" s="219"/>
      <c r="I10000" s="219"/>
      <c r="J10000" s="219">
        <f t="shared" si="331"/>
        <v>19000</v>
      </c>
      <c r="K10000" s="219"/>
      <c r="L10000" s="219"/>
      <c r="M10000" s="290"/>
      <c r="N10000" s="973"/>
      <c r="O10000" s="973"/>
      <c r="P10000" s="973"/>
    </row>
    <row r="10001" spans="2:16">
      <c r="B10001" s="223"/>
      <c r="C10001" s="1639"/>
      <c r="D10001" s="406" t="s">
        <v>2555</v>
      </c>
      <c r="E10001" s="217" t="s">
        <v>2556</v>
      </c>
      <c r="F10001" s="1102">
        <v>10</v>
      </c>
      <c r="G10001" s="219"/>
      <c r="H10001" s="219"/>
      <c r="I10001" s="219"/>
      <c r="J10001" s="219">
        <f>SUM(J9995:J10000)*F10001%</f>
        <v>3275</v>
      </c>
      <c r="K10001" s="219"/>
      <c r="L10001" s="219"/>
      <c r="M10001" s="290"/>
      <c r="N10001" s="973"/>
      <c r="O10001" s="973"/>
      <c r="P10001" s="973"/>
    </row>
    <row r="10002" spans="2:16">
      <c r="B10002" s="223"/>
      <c r="C10002" s="1639"/>
      <c r="D10002" s="1082" t="s">
        <v>2770</v>
      </c>
      <c r="E10002" s="217" t="s">
        <v>2559</v>
      </c>
      <c r="F10002" s="1102">
        <v>5.88</v>
      </c>
      <c r="G10002" s="219"/>
      <c r="H10002" s="219">
        <f>_lg40</f>
        <v>315654.76973684208</v>
      </c>
      <c r="I10002" s="219"/>
      <c r="J10002" s="219"/>
      <c r="K10002" s="219">
        <f>H10002*F10002</f>
        <v>1856050.0460526315</v>
      </c>
      <c r="L10002" s="219"/>
      <c r="M10002" s="290"/>
      <c r="N10002" s="973"/>
      <c r="O10002" s="973"/>
      <c r="P10002" s="973"/>
    </row>
    <row r="10003" spans="2:16">
      <c r="B10003" s="223"/>
      <c r="C10003" s="1639"/>
      <c r="D10003" s="406" t="s">
        <v>2803</v>
      </c>
      <c r="E10003" s="217"/>
      <c r="F10003" s="1102"/>
      <c r="G10003" s="219"/>
      <c r="H10003" s="219"/>
      <c r="I10003" s="219"/>
      <c r="J10003" s="219"/>
      <c r="K10003" s="219"/>
      <c r="L10003" s="219"/>
      <c r="M10003" s="290"/>
      <c r="N10003" s="973"/>
      <c r="O10003" s="973"/>
      <c r="P10003" s="973"/>
    </row>
    <row r="10004" spans="2:16">
      <c r="B10004" s="228" t="s">
        <v>6865</v>
      </c>
      <c r="C10004" s="1618"/>
      <c r="D10004" s="407" t="s">
        <v>7597</v>
      </c>
      <c r="E10004" s="229" t="s">
        <v>2804</v>
      </c>
      <c r="F10004" s="1187">
        <v>0.2</v>
      </c>
      <c r="G10004" s="231"/>
      <c r="H10004" s="231"/>
      <c r="I10004" s="231">
        <f>VLOOKUP($B10004,'GiaMTC TT13-QD1491'!$B$7:$T$908,19,0)</f>
        <v>641394.17307017534</v>
      </c>
      <c r="J10004" s="231"/>
      <c r="K10004" s="231"/>
      <c r="L10004" s="231">
        <f>I10004*F10004</f>
        <v>128278.83461403508</v>
      </c>
      <c r="M10004" s="290"/>
      <c r="N10004" s="1040"/>
      <c r="O10004" s="1040"/>
      <c r="P10004" s="1040"/>
    </row>
    <row r="10005" spans="2:16">
      <c r="B10005" s="315"/>
      <c r="C10005" s="313"/>
      <c r="D10005" s="409"/>
      <c r="E10005" s="290"/>
      <c r="F10005" s="1186"/>
      <c r="G10005" s="292"/>
      <c r="H10005" s="292"/>
      <c r="I10005" s="292"/>
      <c r="J10005" s="292"/>
      <c r="K10005" s="292"/>
      <c r="L10005" s="292"/>
      <c r="M10005" s="315"/>
      <c r="N10005" s="973"/>
      <c r="O10005" s="973"/>
      <c r="P10005" s="973"/>
    </row>
    <row r="10006" spans="2:16">
      <c r="B10006" s="1069" t="s">
        <v>10571</v>
      </c>
      <c r="C10006" s="1070"/>
      <c r="D10006" s="1080"/>
      <c r="E10006" s="1072"/>
      <c r="F10006" s="1237"/>
      <c r="G10006" s="1073"/>
      <c r="H10006" s="1073"/>
      <c r="I10006" s="1073"/>
      <c r="J10006" s="1044"/>
      <c r="K10006" s="1044"/>
      <c r="L10006" s="1044"/>
      <c r="M10006" s="404"/>
      <c r="N10006" s="973"/>
      <c r="O10006" s="973"/>
      <c r="P10006" s="973"/>
    </row>
    <row r="10007" spans="2:16">
      <c r="B10007" s="1083" t="s">
        <v>10572</v>
      </c>
      <c r="C10007" s="1084"/>
      <c r="D10007" s="1085"/>
      <c r="E10007" s="1086"/>
      <c r="F10007" s="1239"/>
      <c r="G10007" s="1087"/>
      <c r="H10007" s="1087"/>
      <c r="I10007" s="1087"/>
      <c r="J10007" s="1044"/>
      <c r="K10007" s="1044"/>
      <c r="L10007" s="1044"/>
      <c r="M10007" s="404"/>
      <c r="N10007" s="973"/>
      <c r="O10007" s="973"/>
      <c r="P10007" s="973"/>
    </row>
    <row r="10008" spans="2:16">
      <c r="B10008" s="1083" t="s">
        <v>10573</v>
      </c>
      <c r="C10008" s="1084"/>
      <c r="D10008" s="1085"/>
      <c r="E10008" s="1086"/>
      <c r="F10008" s="1239"/>
      <c r="G10008" s="1087"/>
      <c r="H10008" s="1087"/>
      <c r="I10008" s="1087"/>
      <c r="J10008" s="1044"/>
      <c r="K10008" s="1044"/>
      <c r="L10008" s="1044"/>
      <c r="M10008" s="404"/>
      <c r="N10008" s="973"/>
      <c r="O10008" s="973"/>
      <c r="P10008" s="973"/>
    </row>
    <row r="10009" spans="2:16">
      <c r="B10009" s="1074"/>
      <c r="C10009" s="1075"/>
      <c r="D10009" s="1076"/>
      <c r="E10009" s="1077"/>
      <c r="F10009" s="1238"/>
      <c r="G10009" s="1078"/>
      <c r="H10009" s="1078"/>
      <c r="I10009" s="1686" t="s">
        <v>10574</v>
      </c>
      <c r="J10009" s="1686"/>
      <c r="K10009" s="1686"/>
      <c r="L10009" s="1686"/>
      <c r="M10009" s="612" t="s">
        <v>2529</v>
      </c>
      <c r="N10009" s="973"/>
      <c r="O10009" s="973"/>
      <c r="P10009" s="973"/>
    </row>
    <row r="10010" spans="2:16">
      <c r="B10010" s="1663" t="s">
        <v>438</v>
      </c>
      <c r="C10010" s="1663" t="s">
        <v>2538</v>
      </c>
      <c r="D10010" s="1663" t="s">
        <v>2539</v>
      </c>
      <c r="E10010" s="1663" t="s">
        <v>10327</v>
      </c>
      <c r="F10010" s="1665" t="s">
        <v>10328</v>
      </c>
      <c r="G10010" s="1661" t="s">
        <v>10329</v>
      </c>
      <c r="H10010" s="1661" t="s">
        <v>10330</v>
      </c>
      <c r="I10010" s="1661" t="s">
        <v>10331</v>
      </c>
      <c r="J10010" s="1624" t="s">
        <v>2781</v>
      </c>
      <c r="K10010" s="1625"/>
      <c r="L10010" s="1626"/>
      <c r="M10010" s="290"/>
      <c r="N10010" s="973"/>
      <c r="O10010" s="973"/>
      <c r="P10010" s="973"/>
    </row>
    <row r="10011" spans="2:16">
      <c r="B10011" s="1664"/>
      <c r="C10011" s="1664"/>
      <c r="D10011" s="1664"/>
      <c r="E10011" s="1664"/>
      <c r="F10011" s="1666"/>
      <c r="G10011" s="1662"/>
      <c r="H10011" s="1662"/>
      <c r="I10011" s="1662"/>
      <c r="J10011" s="280" t="s">
        <v>2554</v>
      </c>
      <c r="K10011" s="280" t="s">
        <v>2783</v>
      </c>
      <c r="L10011" s="280" t="s">
        <v>2784</v>
      </c>
      <c r="M10011" s="290"/>
      <c r="N10011" s="1040"/>
      <c r="O10011" s="1040"/>
      <c r="P10011" s="1040"/>
    </row>
    <row r="10012" spans="2:16">
      <c r="B10012" s="616" t="s">
        <v>10575</v>
      </c>
      <c r="C10012" s="1670" t="s">
        <v>10576</v>
      </c>
      <c r="D10012" s="1052" t="s">
        <v>2805</v>
      </c>
      <c r="E10012" s="282"/>
      <c r="F10012" s="1189"/>
      <c r="G10012" s="284"/>
      <c r="H10012" s="284"/>
      <c r="I10012" s="284"/>
      <c r="J10012" s="284">
        <f>SUM(J10013:J10021)</f>
        <v>369226.58624657535</v>
      </c>
      <c r="K10012" s="284"/>
      <c r="L10012" s="284"/>
      <c r="M10012" s="612" t="s">
        <v>2529</v>
      </c>
      <c r="N10012" s="613">
        <f>+J10012</f>
        <v>369226.58624657535</v>
      </c>
      <c r="O10012" s="613">
        <f>+K10022</f>
        <v>1799232.1875</v>
      </c>
      <c r="P10012" s="613">
        <f>+L10023</f>
        <v>19331.598486842104</v>
      </c>
    </row>
    <row r="10013" spans="2:16">
      <c r="B10013" s="223"/>
      <c r="C10013" s="1671"/>
      <c r="D10013" s="406" t="s">
        <v>153</v>
      </c>
      <c r="E10013" s="217" t="s">
        <v>336</v>
      </c>
      <c r="F10013" s="1102">
        <v>5</v>
      </c>
      <c r="G10013" s="219">
        <f>VLOOKUP(D10013,VLP!$C$3:$F$191,3,0)</f>
        <v>11407.910400000001</v>
      </c>
      <c r="H10013" s="219"/>
      <c r="I10013" s="219"/>
      <c r="J10013" s="219">
        <f t="shared" ref="J10013:J10021" si="332">G10013*F10013</f>
        <v>57039.552000000003</v>
      </c>
      <c r="K10013" s="219"/>
      <c r="L10013" s="219"/>
      <c r="M10013" s="290"/>
      <c r="N10013" s="973"/>
      <c r="O10013" s="973"/>
      <c r="P10013" s="973"/>
    </row>
    <row r="10014" spans="2:16">
      <c r="B10014" s="223"/>
      <c r="C10014" s="1671"/>
      <c r="D10014" s="406" t="s">
        <v>172</v>
      </c>
      <c r="E10014" s="217" t="s">
        <v>336</v>
      </c>
      <c r="F10014" s="1102">
        <v>2</v>
      </c>
      <c r="G10014" s="219">
        <f>VLOOKUP(D10014,VLP!$C$3:$F$191,3,0)</f>
        <v>20182</v>
      </c>
      <c r="H10014" s="219"/>
      <c r="I10014" s="219"/>
      <c r="J10014" s="219">
        <f t="shared" si="332"/>
        <v>40364</v>
      </c>
      <c r="K10014" s="219"/>
      <c r="L10014" s="219"/>
      <c r="M10014" s="290"/>
      <c r="N10014" s="973"/>
      <c r="O10014" s="973"/>
      <c r="P10014" s="973"/>
    </row>
    <row r="10015" spans="2:16">
      <c r="B10015" s="223"/>
      <c r="C10015" s="1671"/>
      <c r="D10015" s="406" t="s">
        <v>260</v>
      </c>
      <c r="E10015" s="217" t="s">
        <v>336</v>
      </c>
      <c r="F10015" s="1102">
        <v>10</v>
      </c>
      <c r="G10015" s="219">
        <f>VLOOKUP(D10015,VLP!$C$3:$F$191,3,0)</f>
        <v>11899</v>
      </c>
      <c r="H10015" s="219"/>
      <c r="I10015" s="219"/>
      <c r="J10015" s="219">
        <f t="shared" si="332"/>
        <v>118990</v>
      </c>
      <c r="K10015" s="219"/>
      <c r="L10015" s="219"/>
      <c r="M10015" s="290"/>
      <c r="N10015" s="973"/>
      <c r="O10015" s="973"/>
      <c r="P10015" s="973"/>
    </row>
    <row r="10016" spans="2:16">
      <c r="B10016" s="223"/>
      <c r="C10016" s="1671"/>
      <c r="D10016" s="406" t="s">
        <v>234</v>
      </c>
      <c r="E10016" s="217" t="s">
        <v>336</v>
      </c>
      <c r="F10016" s="1102">
        <v>0.2</v>
      </c>
      <c r="G10016" s="219">
        <f>VLOOKUP(D10016,VLP!$C$3:$F$191,3,0)</f>
        <v>22500</v>
      </c>
      <c r="H10016" s="219"/>
      <c r="I10016" s="219"/>
      <c r="J10016" s="219">
        <f t="shared" si="332"/>
        <v>4500</v>
      </c>
      <c r="K10016" s="219"/>
      <c r="L10016" s="219"/>
      <c r="M10016" s="290"/>
      <c r="N10016" s="973"/>
      <c r="O10016" s="973"/>
      <c r="P10016" s="973"/>
    </row>
    <row r="10017" spans="2:16" ht="13.15" customHeight="1">
      <c r="B10017" s="223"/>
      <c r="C10017" s="1671"/>
      <c r="D10017" s="406" t="s">
        <v>179</v>
      </c>
      <c r="E10017" s="217" t="s">
        <v>336</v>
      </c>
      <c r="F10017" s="1102">
        <v>0.05</v>
      </c>
      <c r="G10017" s="219">
        <f>VLOOKUP(D10017,VLP!$C$3:$F$191,3,0)</f>
        <v>100000</v>
      </c>
      <c r="H10017" s="219"/>
      <c r="I10017" s="219"/>
      <c r="J10017" s="219">
        <f t="shared" si="332"/>
        <v>5000</v>
      </c>
      <c r="K10017" s="219"/>
      <c r="L10017" s="219"/>
      <c r="M10017" s="290"/>
      <c r="N10017" s="973"/>
      <c r="O10017" s="973"/>
      <c r="P10017" s="973"/>
    </row>
    <row r="10018" spans="2:16">
      <c r="B10018" s="223"/>
      <c r="C10018" s="1671"/>
      <c r="D10018" s="406" t="s">
        <v>138</v>
      </c>
      <c r="E10018" s="217" t="s">
        <v>336</v>
      </c>
      <c r="F10018" s="1102">
        <v>0.01</v>
      </c>
      <c r="G10018" s="219">
        <f>VLOOKUP(D10018,VLP!$C$3:$F$191,3,0)</f>
        <v>38000</v>
      </c>
      <c r="H10018" s="219"/>
      <c r="I10018" s="219"/>
      <c r="J10018" s="219">
        <f t="shared" si="332"/>
        <v>380</v>
      </c>
      <c r="K10018" s="219"/>
      <c r="L10018" s="219"/>
      <c r="M10018" s="290"/>
      <c r="N10018" s="973"/>
      <c r="O10018" s="973"/>
      <c r="P10018" s="973"/>
    </row>
    <row r="10019" spans="2:16">
      <c r="B10019" s="223"/>
      <c r="C10019" s="1671"/>
      <c r="D10019" s="406" t="s">
        <v>84</v>
      </c>
      <c r="E10019" s="217" t="s">
        <v>85</v>
      </c>
      <c r="F10019" s="1102">
        <v>0.1</v>
      </c>
      <c r="G10019" s="219">
        <f>VLOOKUP(D10019,VLP!$C$3:$F$191,3,0)</f>
        <v>45455</v>
      </c>
      <c r="H10019" s="219"/>
      <c r="I10019" s="219"/>
      <c r="J10019" s="219">
        <f t="shared" si="332"/>
        <v>4545.5</v>
      </c>
      <c r="K10019" s="219"/>
      <c r="L10019" s="219"/>
      <c r="M10019" s="290"/>
      <c r="N10019" s="973"/>
      <c r="O10019" s="973"/>
      <c r="P10019" s="973"/>
    </row>
    <row r="10020" spans="2:16">
      <c r="B10020" s="223"/>
      <c r="C10020" s="1671"/>
      <c r="D10020" s="406" t="s">
        <v>285</v>
      </c>
      <c r="E10020" s="217" t="s">
        <v>336</v>
      </c>
      <c r="F10020" s="1102">
        <v>0.5</v>
      </c>
      <c r="G10020" s="219">
        <f>VLOOKUP(D10020,VLP!$C$3:$F$191,3,0)/[4]NLĐV!$D$7</f>
        <v>25815.068493150684</v>
      </c>
      <c r="H10020" s="219"/>
      <c r="I10020" s="219"/>
      <c r="J10020" s="219">
        <f t="shared" si="332"/>
        <v>12907.534246575342</v>
      </c>
      <c r="K10020" s="219"/>
      <c r="L10020" s="219"/>
      <c r="M10020" s="290"/>
      <c r="N10020" s="1040"/>
      <c r="O10020" s="1040"/>
      <c r="P10020" s="1040"/>
    </row>
    <row r="10021" spans="2:16">
      <c r="B10021" s="761"/>
      <c r="C10021" s="1671"/>
      <c r="D10021" s="406" t="s">
        <v>218</v>
      </c>
      <c r="E10021" s="217" t="s">
        <v>348</v>
      </c>
      <c r="F10021" s="1102">
        <v>0.5</v>
      </c>
      <c r="G10021" s="219">
        <f>VLOOKUP(D10021,VLP!$C$3:$F$191,3,0)</f>
        <v>251000</v>
      </c>
      <c r="H10021" s="219"/>
      <c r="I10021" s="219"/>
      <c r="J10021" s="219">
        <f t="shared" si="332"/>
        <v>125500</v>
      </c>
      <c r="K10021" s="219"/>
      <c r="L10021" s="219"/>
      <c r="M10021" s="290"/>
      <c r="N10021" s="973"/>
      <c r="O10021" s="973"/>
      <c r="P10021" s="973"/>
    </row>
    <row r="10022" spans="2:16">
      <c r="B10022" s="223"/>
      <c r="C10022" s="1671"/>
      <c r="D10022" s="406" t="s">
        <v>2770</v>
      </c>
      <c r="E10022" s="217" t="s">
        <v>2559</v>
      </c>
      <c r="F10022" s="1102">
        <v>5.7</v>
      </c>
      <c r="G10022" s="219"/>
      <c r="H10022" s="219">
        <f>_lg40</f>
        <v>315654.76973684208</v>
      </c>
      <c r="I10022" s="219"/>
      <c r="J10022" s="219"/>
      <c r="K10022" s="292">
        <f>H10022*F10022</f>
        <v>1799232.1875</v>
      </c>
      <c r="L10022" s="219"/>
      <c r="M10022" s="290"/>
      <c r="N10022" s="1040"/>
      <c r="O10022" s="1040"/>
      <c r="P10022" s="1040"/>
    </row>
    <row r="10023" spans="2:16">
      <c r="B10023" s="223"/>
      <c r="C10023" s="1671"/>
      <c r="D10023" s="406" t="s">
        <v>2803</v>
      </c>
      <c r="E10023" s="217"/>
      <c r="F10023" s="1102"/>
      <c r="G10023" s="219"/>
      <c r="H10023" s="219"/>
      <c r="I10023" s="219"/>
      <c r="J10023" s="219"/>
      <c r="K10023" s="219"/>
      <c r="L10023" s="219">
        <f>SUM(L10024)</f>
        <v>19331.598486842104</v>
      </c>
      <c r="M10023" s="290"/>
      <c r="N10023" s="973"/>
      <c r="O10023" s="973"/>
      <c r="P10023" s="973"/>
    </row>
    <row r="10024" spans="2:16">
      <c r="B10024" s="229" t="s">
        <v>1712</v>
      </c>
      <c r="C10024" s="1672"/>
      <c r="D10024" s="407" t="s">
        <v>10577</v>
      </c>
      <c r="E10024" s="229" t="s">
        <v>2804</v>
      </c>
      <c r="F10024" s="1187">
        <v>0.05</v>
      </c>
      <c r="G10024" s="231"/>
      <c r="H10024" s="231"/>
      <c r="I10024" s="231">
        <f>VLOOKUP($B10024,'GiaMTC TT13-QD1491'!$B$7:$T$908,19,0)</f>
        <v>386631.96973684209</v>
      </c>
      <c r="J10024" s="231"/>
      <c r="K10024" s="231"/>
      <c r="L10024" s="231">
        <f>I10024*F10024</f>
        <v>19331.598486842104</v>
      </c>
      <c r="M10024" s="290"/>
      <c r="N10024" s="973"/>
      <c r="O10024" s="973"/>
      <c r="P10024" s="973"/>
    </row>
    <row r="10025" spans="2:16">
      <c r="B10025" s="616" t="s">
        <v>10578</v>
      </c>
      <c r="C10025" s="1670" t="s">
        <v>10579</v>
      </c>
      <c r="D10025" s="1052" t="s">
        <v>2805</v>
      </c>
      <c r="E10025" s="282"/>
      <c r="F10025" s="1189"/>
      <c r="G10025" s="284"/>
      <c r="H10025" s="284"/>
      <c r="I10025" s="284"/>
      <c r="J10025" s="284">
        <f>SUM(J10026:J10030)</f>
        <v>72363.013698630137</v>
      </c>
      <c r="K10025" s="284"/>
      <c r="L10025" s="284"/>
      <c r="M10025" s="612" t="s">
        <v>106</v>
      </c>
      <c r="N10025" s="613">
        <f>+J10025</f>
        <v>72363.013698630137</v>
      </c>
      <c r="O10025" s="613">
        <f>+K10031</f>
        <v>284089.29276315786</v>
      </c>
      <c r="P10025" s="613">
        <v>0</v>
      </c>
    </row>
    <row r="10026" spans="2:16">
      <c r="B10026" s="761"/>
      <c r="C10026" s="1671"/>
      <c r="D10026" s="406" t="s">
        <v>285</v>
      </c>
      <c r="E10026" s="217" t="s">
        <v>81</v>
      </c>
      <c r="F10026" s="1102">
        <v>0.2</v>
      </c>
      <c r="G10026" s="219">
        <f>VLOOKUP(D10026,[4]VLP!$C$2:$F$136,3,0)/[4]NLĐV!$D$7</f>
        <v>25815.068493150684</v>
      </c>
      <c r="H10026" s="219"/>
      <c r="I10026" s="219"/>
      <c r="J10026" s="219">
        <f>G10026*F10026</f>
        <v>5163.0136986301368</v>
      </c>
      <c r="K10026" s="219"/>
      <c r="L10026" s="219"/>
      <c r="M10026" s="290"/>
      <c r="N10026" s="973"/>
      <c r="O10026" s="973"/>
      <c r="P10026" s="973"/>
    </row>
    <row r="10027" spans="2:16">
      <c r="B10027" s="223"/>
      <c r="C10027" s="1671"/>
      <c r="D10027" s="406" t="s">
        <v>218</v>
      </c>
      <c r="E10027" s="217" t="s">
        <v>348</v>
      </c>
      <c r="F10027" s="1102">
        <v>0.2</v>
      </c>
      <c r="G10027" s="219">
        <f>VLOOKUP(D10027,[4]VLP!$C$2:$F$136,3,0)</f>
        <v>251000</v>
      </c>
      <c r="H10027" s="219"/>
      <c r="I10027" s="219"/>
      <c r="J10027" s="219">
        <f>G10027*F10027</f>
        <v>50200</v>
      </c>
      <c r="K10027" s="219"/>
      <c r="L10027" s="219"/>
      <c r="M10027" s="290"/>
      <c r="N10027" s="973"/>
      <c r="O10027" s="973"/>
      <c r="P10027" s="973"/>
    </row>
    <row r="10028" spans="2:16">
      <c r="B10028" s="223"/>
      <c r="C10028" s="1671"/>
      <c r="D10028" s="406" t="s">
        <v>244</v>
      </c>
      <c r="E10028" s="217" t="s">
        <v>81</v>
      </c>
      <c r="F10028" s="1102">
        <v>0.1</v>
      </c>
      <c r="G10028" s="219">
        <f>VLOOKUP(D10028,[4]VLP!$C$2:$F$136,3,0)</f>
        <v>85000</v>
      </c>
      <c r="H10028" s="219"/>
      <c r="I10028" s="219"/>
      <c r="J10028" s="219">
        <f>G10028*F10028</f>
        <v>8500</v>
      </c>
      <c r="K10028" s="219"/>
      <c r="L10028" s="219"/>
      <c r="M10028" s="290"/>
      <c r="N10028" s="973"/>
      <c r="O10028" s="973"/>
      <c r="P10028" s="973"/>
    </row>
    <row r="10029" spans="2:16">
      <c r="B10029" s="223"/>
      <c r="C10029" s="1671"/>
      <c r="D10029" s="406" t="s">
        <v>90</v>
      </c>
      <c r="E10029" s="217" t="s">
        <v>91</v>
      </c>
      <c r="F10029" s="1102">
        <v>0.3</v>
      </c>
      <c r="G10029" s="219">
        <f>VLOOKUP(D10029,[4]VLP!$C$2:$F$136,3,0)</f>
        <v>10000</v>
      </c>
      <c r="H10029" s="219"/>
      <c r="I10029" s="219"/>
      <c r="J10029" s="219"/>
      <c r="K10029" s="219"/>
      <c r="L10029" s="219"/>
      <c r="M10029" s="290"/>
      <c r="N10029" s="973"/>
      <c r="O10029" s="973"/>
      <c r="P10029" s="973"/>
    </row>
    <row r="10030" spans="2:16">
      <c r="B10030" s="223"/>
      <c r="C10030" s="1671"/>
      <c r="D10030" s="406" t="s">
        <v>279</v>
      </c>
      <c r="E10030" s="217" t="s">
        <v>85</v>
      </c>
      <c r="F10030" s="1102">
        <v>0.5</v>
      </c>
      <c r="G10030" s="219">
        <f>VLOOKUP(D10030,[4]VLP!$C$2:$F$136,3,0)</f>
        <v>17000</v>
      </c>
      <c r="H10030" s="219"/>
      <c r="I10030" s="219"/>
      <c r="J10030" s="219">
        <f>G10030*F10030</f>
        <v>8500</v>
      </c>
      <c r="K10030" s="219"/>
      <c r="L10030" s="219"/>
      <c r="M10030" s="290"/>
      <c r="N10030" s="1040"/>
      <c r="O10030" s="1040"/>
      <c r="P10030" s="1040"/>
    </row>
    <row r="10031" spans="2:16">
      <c r="B10031" s="223"/>
      <c r="C10031" s="1671"/>
      <c r="D10031" s="406" t="s">
        <v>2770</v>
      </c>
      <c r="E10031" s="217" t="s">
        <v>2559</v>
      </c>
      <c r="F10031" s="1102">
        <v>0.9</v>
      </c>
      <c r="G10031" s="219"/>
      <c r="H10031" s="219">
        <f>_lg40</f>
        <v>315654.76973684208</v>
      </c>
      <c r="I10031" s="219"/>
      <c r="J10031" s="219"/>
      <c r="K10031" s="292">
        <f>H10031*F10031</f>
        <v>284089.29276315786</v>
      </c>
      <c r="L10031" s="219"/>
      <c r="M10031" s="290"/>
      <c r="N10031" s="973"/>
      <c r="O10031" s="973"/>
      <c r="P10031" s="973"/>
    </row>
    <row r="10032" spans="2:16">
      <c r="B10032" s="616" t="s">
        <v>10580</v>
      </c>
      <c r="C10032" s="1617" t="s">
        <v>10581</v>
      </c>
      <c r="D10032" s="1052" t="s">
        <v>2805</v>
      </c>
      <c r="E10032" s="282"/>
      <c r="F10032" s="1189"/>
      <c r="G10032" s="284"/>
      <c r="H10032" s="284"/>
      <c r="I10032" s="284"/>
      <c r="J10032" s="284">
        <f>SUM(J10033:J10037)</f>
        <v>75363.013698630137</v>
      </c>
      <c r="K10032" s="284"/>
      <c r="L10032" s="284"/>
      <c r="M10032" s="612" t="s">
        <v>106</v>
      </c>
      <c r="N10032" s="613">
        <f>+J10032</f>
        <v>75363.013698630137</v>
      </c>
      <c r="O10032" s="613">
        <f>+K10038</f>
        <v>568178.58552631573</v>
      </c>
      <c r="P10032" s="613">
        <v>0</v>
      </c>
    </row>
    <row r="10033" spans="2:16">
      <c r="B10033" s="761"/>
      <c r="C10033" s="1639"/>
      <c r="D10033" s="406" t="s">
        <v>285</v>
      </c>
      <c r="E10033" s="217" t="s">
        <v>81</v>
      </c>
      <c r="F10033" s="1102">
        <v>0.2</v>
      </c>
      <c r="G10033" s="219">
        <f>VLOOKUP(D10033,[4]VLP!$C$2:$F$136,3,0)/[4]NLĐV!$D$7</f>
        <v>25815.068493150684</v>
      </c>
      <c r="H10033" s="219"/>
      <c r="I10033" s="219"/>
      <c r="J10033" s="219">
        <f>G10033*F10033</f>
        <v>5163.0136986301368</v>
      </c>
      <c r="K10033" s="219"/>
      <c r="L10033" s="219"/>
      <c r="M10033" s="290"/>
      <c r="N10033" s="973"/>
      <c r="O10033" s="973"/>
      <c r="P10033" s="973"/>
    </row>
    <row r="10034" spans="2:16">
      <c r="B10034" s="223"/>
      <c r="C10034" s="1639"/>
      <c r="D10034" s="406" t="s">
        <v>218</v>
      </c>
      <c r="E10034" s="217" t="s">
        <v>348</v>
      </c>
      <c r="F10034" s="1102">
        <v>0.2</v>
      </c>
      <c r="G10034" s="219">
        <f>VLOOKUP(D10034,[4]VLP!$C$2:$F$136,3,0)</f>
        <v>251000</v>
      </c>
      <c r="H10034" s="219"/>
      <c r="I10034" s="219"/>
      <c r="J10034" s="219">
        <f>G10034*F10034</f>
        <v>50200</v>
      </c>
      <c r="K10034" s="219"/>
      <c r="L10034" s="219"/>
      <c r="M10034" s="290"/>
      <c r="N10034" s="973"/>
      <c r="O10034" s="973"/>
      <c r="P10034" s="973"/>
    </row>
    <row r="10035" spans="2:16">
      <c r="B10035" s="223"/>
      <c r="C10035" s="1639"/>
      <c r="D10035" s="406" t="s">
        <v>244</v>
      </c>
      <c r="E10035" s="217" t="s">
        <v>81</v>
      </c>
      <c r="F10035" s="1102">
        <v>0.1</v>
      </c>
      <c r="G10035" s="219">
        <f>VLOOKUP(D10035,[4]VLP!$C$2:$F$136,3,0)</f>
        <v>85000</v>
      </c>
      <c r="H10035" s="219"/>
      <c r="I10035" s="219"/>
      <c r="J10035" s="219">
        <f>G10035*F10035</f>
        <v>8500</v>
      </c>
      <c r="K10035" s="219"/>
      <c r="L10035" s="219"/>
      <c r="M10035" s="290"/>
      <c r="N10035" s="973"/>
      <c r="O10035" s="973"/>
      <c r="P10035" s="973"/>
    </row>
    <row r="10036" spans="2:16">
      <c r="B10036" s="223"/>
      <c r="C10036" s="1639"/>
      <c r="D10036" s="406" t="s">
        <v>90</v>
      </c>
      <c r="E10036" s="217" t="s">
        <v>91</v>
      </c>
      <c r="F10036" s="1102">
        <v>0.3</v>
      </c>
      <c r="G10036" s="219">
        <f>VLOOKUP(D10036,[4]VLP!$C$2:$F$136,3,0)</f>
        <v>10000</v>
      </c>
      <c r="H10036" s="219"/>
      <c r="I10036" s="219"/>
      <c r="J10036" s="219">
        <f>G10036*F10036</f>
        <v>3000</v>
      </c>
      <c r="K10036" s="219"/>
      <c r="L10036" s="219"/>
      <c r="M10036" s="290"/>
      <c r="N10036" s="973"/>
      <c r="O10036" s="973"/>
      <c r="P10036" s="973"/>
    </row>
    <row r="10037" spans="2:16">
      <c r="B10037" s="223"/>
      <c r="C10037" s="1639"/>
      <c r="D10037" s="406" t="s">
        <v>279</v>
      </c>
      <c r="E10037" s="217" t="s">
        <v>85</v>
      </c>
      <c r="F10037" s="1102">
        <v>0.5</v>
      </c>
      <c r="G10037" s="219">
        <f>VLOOKUP(D10037,[4]VLP!$C$2:$F$136,3,0)</f>
        <v>17000</v>
      </c>
      <c r="H10037" s="219"/>
      <c r="I10037" s="219"/>
      <c r="J10037" s="219">
        <f>G10037*F10037</f>
        <v>8500</v>
      </c>
      <c r="K10037" s="219"/>
      <c r="L10037" s="219"/>
      <c r="M10037" s="290"/>
      <c r="N10037" s="973"/>
      <c r="O10037" s="973"/>
      <c r="P10037" s="973"/>
    </row>
    <row r="10038" spans="2:16">
      <c r="B10038" s="223"/>
      <c r="C10038" s="1639"/>
      <c r="D10038" s="406" t="s">
        <v>2770</v>
      </c>
      <c r="E10038" s="217" t="s">
        <v>2559</v>
      </c>
      <c r="F10038" s="1102">
        <v>1.8</v>
      </c>
      <c r="G10038" s="219"/>
      <c r="H10038" s="219">
        <f>_lg40</f>
        <v>315654.76973684208</v>
      </c>
      <c r="I10038" s="219"/>
      <c r="J10038" s="219"/>
      <c r="K10038" s="292">
        <f>H10038*F10038</f>
        <v>568178.58552631573</v>
      </c>
      <c r="L10038" s="219"/>
      <c r="M10038" s="290"/>
      <c r="N10038" s="973"/>
      <c r="O10038" s="973"/>
      <c r="P10038" s="973"/>
    </row>
    <row r="10039" spans="2:16">
      <c r="B10039" s="616" t="s">
        <v>10582</v>
      </c>
      <c r="C10039" s="1617" t="s">
        <v>10583</v>
      </c>
      <c r="D10039" s="1052" t="s">
        <v>2805</v>
      </c>
      <c r="E10039" s="282"/>
      <c r="F10039" s="1189"/>
      <c r="G10039" s="284"/>
      <c r="H10039" s="284"/>
      <c r="I10039" s="284"/>
      <c r="J10039" s="284">
        <f>SUM(J10040:J10044)</f>
        <v>77944.520547945198</v>
      </c>
      <c r="K10039" s="284"/>
      <c r="L10039" s="284"/>
      <c r="M10039" s="612" t="s">
        <v>106</v>
      </c>
      <c r="N10039" s="613">
        <f>+J10039</f>
        <v>77944.520547945198</v>
      </c>
      <c r="O10039" s="613">
        <f>+K10045</f>
        <v>694440.49342105258</v>
      </c>
      <c r="P10039" s="613">
        <v>0</v>
      </c>
    </row>
    <row r="10040" spans="2:16">
      <c r="B10040" s="761"/>
      <c r="C10040" s="1639"/>
      <c r="D10040" s="406" t="s">
        <v>285</v>
      </c>
      <c r="E10040" s="217" t="s">
        <v>81</v>
      </c>
      <c r="F10040" s="1102">
        <v>0.3</v>
      </c>
      <c r="G10040" s="219">
        <f>VLOOKUP(D10040,[4]VLP!$C$2:$F$136,3,0)/[4]NLĐV!$D$7</f>
        <v>25815.068493150684</v>
      </c>
      <c r="H10040" s="219"/>
      <c r="I10040" s="219"/>
      <c r="J10040" s="219">
        <f>G10040*F10040</f>
        <v>7744.5205479452052</v>
      </c>
      <c r="K10040" s="219"/>
      <c r="L10040" s="219"/>
      <c r="M10040" s="290"/>
      <c r="N10040" s="973"/>
      <c r="O10040" s="973"/>
      <c r="P10040" s="973"/>
    </row>
    <row r="10041" spans="2:16">
      <c r="B10041" s="223"/>
      <c r="C10041" s="1639"/>
      <c r="D10041" s="406" t="s">
        <v>218</v>
      </c>
      <c r="E10041" s="217" t="s">
        <v>348</v>
      </c>
      <c r="F10041" s="1102">
        <v>0.2</v>
      </c>
      <c r="G10041" s="219">
        <f>VLOOKUP(D10041,[4]VLP!$C$2:$F$136,3,0)</f>
        <v>251000</v>
      </c>
      <c r="H10041" s="219"/>
      <c r="I10041" s="219"/>
      <c r="J10041" s="219">
        <f>G10041*F10041</f>
        <v>50200</v>
      </c>
      <c r="K10041" s="219"/>
      <c r="L10041" s="219"/>
      <c r="M10041" s="290"/>
      <c r="N10041" s="973"/>
      <c r="O10041" s="973"/>
      <c r="P10041" s="973"/>
    </row>
    <row r="10042" spans="2:16">
      <c r="B10042" s="223"/>
      <c r="C10042" s="1639"/>
      <c r="D10042" s="406" t="s">
        <v>244</v>
      </c>
      <c r="E10042" s="217" t="s">
        <v>81</v>
      </c>
      <c r="F10042" s="1102">
        <v>0.1</v>
      </c>
      <c r="G10042" s="219">
        <f>VLOOKUP(D10042,[4]VLP!$C$2:$F$136,3,0)</f>
        <v>85000</v>
      </c>
      <c r="H10042" s="219"/>
      <c r="I10042" s="219"/>
      <c r="J10042" s="219">
        <f>G10042*F10042</f>
        <v>8500</v>
      </c>
      <c r="K10042" s="219"/>
      <c r="L10042" s="219"/>
      <c r="M10042" s="290"/>
      <c r="N10042" s="973"/>
      <c r="O10042" s="973"/>
      <c r="P10042" s="973"/>
    </row>
    <row r="10043" spans="2:16">
      <c r="B10043" s="223"/>
      <c r="C10043" s="1639"/>
      <c r="D10043" s="406" t="s">
        <v>90</v>
      </c>
      <c r="E10043" s="217" t="s">
        <v>91</v>
      </c>
      <c r="F10043" s="1102">
        <v>0.3</v>
      </c>
      <c r="G10043" s="219">
        <f>VLOOKUP(D10043,[4]VLP!$C$2:$F$136,3,0)</f>
        <v>10000</v>
      </c>
      <c r="H10043" s="219"/>
      <c r="I10043" s="219"/>
      <c r="J10043" s="219">
        <f>G10043*F10043</f>
        <v>3000</v>
      </c>
      <c r="K10043" s="219"/>
      <c r="L10043" s="219"/>
      <c r="M10043" s="290"/>
      <c r="N10043" s="973"/>
      <c r="O10043" s="973"/>
      <c r="P10043" s="973"/>
    </row>
    <row r="10044" spans="2:16">
      <c r="B10044" s="223"/>
      <c r="C10044" s="1639"/>
      <c r="D10044" s="406" t="s">
        <v>279</v>
      </c>
      <c r="E10044" s="217" t="s">
        <v>85</v>
      </c>
      <c r="F10044" s="1102">
        <v>0.5</v>
      </c>
      <c r="G10044" s="219">
        <f>VLOOKUP(D10044,[4]VLP!$C$2:$F$136,3,0)</f>
        <v>17000</v>
      </c>
      <c r="H10044" s="219"/>
      <c r="I10044" s="219"/>
      <c r="J10044" s="219">
        <f>G10044*F10044</f>
        <v>8500</v>
      </c>
      <c r="K10044" s="219"/>
      <c r="L10044" s="219"/>
      <c r="M10044" s="290"/>
      <c r="N10044" s="973"/>
      <c r="O10044" s="973"/>
      <c r="P10044" s="973"/>
    </row>
    <row r="10045" spans="2:16">
      <c r="B10045" s="223"/>
      <c r="C10045" s="1639"/>
      <c r="D10045" s="406" t="s">
        <v>2770</v>
      </c>
      <c r="E10045" s="217" t="s">
        <v>2559</v>
      </c>
      <c r="F10045" s="1102">
        <v>2.2000000000000002</v>
      </c>
      <c r="G10045" s="219"/>
      <c r="H10045" s="219">
        <f>_lg40</f>
        <v>315654.76973684208</v>
      </c>
      <c r="I10045" s="219"/>
      <c r="J10045" s="219"/>
      <c r="K10045" s="292">
        <f>H10045*F10045</f>
        <v>694440.49342105258</v>
      </c>
      <c r="L10045" s="219"/>
      <c r="M10045" s="290"/>
      <c r="N10045" s="1040"/>
      <c r="O10045" s="1040"/>
      <c r="P10045" s="1040"/>
    </row>
    <row r="10046" spans="2:16">
      <c r="B10046" s="616" t="s">
        <v>10584</v>
      </c>
      <c r="C10046" s="1670" t="s">
        <v>10585</v>
      </c>
      <c r="D10046" s="1052" t="s">
        <v>2805</v>
      </c>
      <c r="E10046" s="282"/>
      <c r="F10046" s="1189"/>
      <c r="G10046" s="284"/>
      <c r="H10046" s="284"/>
      <c r="I10046" s="284"/>
      <c r="J10046" s="284">
        <f>SUM(J10047:J10051)</f>
        <v>128144.5205479452</v>
      </c>
      <c r="K10046" s="284"/>
      <c r="L10046" s="284"/>
      <c r="M10046" s="612" t="s">
        <v>106</v>
      </c>
      <c r="N10046" s="613">
        <f>+J10046</f>
        <v>128144.5205479452</v>
      </c>
      <c r="O10046" s="613">
        <f>+K10053</f>
        <v>883833.35526315775</v>
      </c>
      <c r="P10046" s="613"/>
    </row>
    <row r="10047" spans="2:16">
      <c r="B10047" s="223"/>
      <c r="C10047" s="1671"/>
      <c r="D10047" s="406" t="s">
        <v>285</v>
      </c>
      <c r="E10047" s="217" t="s">
        <v>81</v>
      </c>
      <c r="F10047" s="1102">
        <v>0.3</v>
      </c>
      <c r="G10047" s="219">
        <f>VLOOKUP(D10047,[4]VLP!$C$2:$F$136,3,0)/[4]NLĐV!$D$7</f>
        <v>25815.068493150684</v>
      </c>
      <c r="H10047" s="219"/>
      <c r="I10047" s="219"/>
      <c r="J10047" s="219">
        <f>G10047*F10047</f>
        <v>7744.5205479452052</v>
      </c>
      <c r="K10047" s="219"/>
      <c r="L10047" s="219"/>
      <c r="M10047" s="290"/>
      <c r="N10047" s="973"/>
      <c r="O10047" s="973"/>
      <c r="P10047" s="973"/>
    </row>
    <row r="10048" spans="2:16">
      <c r="B10048" s="223"/>
      <c r="C10048" s="1671"/>
      <c r="D10048" s="406" t="s">
        <v>218</v>
      </c>
      <c r="E10048" s="217" t="s">
        <v>348</v>
      </c>
      <c r="F10048" s="1102">
        <v>0.4</v>
      </c>
      <c r="G10048" s="219">
        <f>VLOOKUP(D10048,[4]VLP!$C$2:$F$136,3,0)</f>
        <v>251000</v>
      </c>
      <c r="H10048" s="219"/>
      <c r="I10048" s="219"/>
      <c r="J10048" s="219">
        <f>G10048*F10048</f>
        <v>100400</v>
      </c>
      <c r="K10048" s="219"/>
      <c r="L10048" s="219"/>
      <c r="M10048" s="290"/>
      <c r="N10048" s="973"/>
      <c r="O10048" s="973"/>
      <c r="P10048" s="973"/>
    </row>
    <row r="10049" spans="2:16">
      <c r="B10049" s="223"/>
      <c r="C10049" s="1671"/>
      <c r="D10049" s="406" t="s">
        <v>244</v>
      </c>
      <c r="E10049" s="217" t="s">
        <v>81</v>
      </c>
      <c r="F10049" s="1102">
        <v>0.1</v>
      </c>
      <c r="G10049" s="219">
        <f>VLOOKUP(D10049,[4]VLP!$C$2:$F$136,3,0)</f>
        <v>85000</v>
      </c>
      <c r="H10049" s="219"/>
      <c r="I10049" s="219"/>
      <c r="J10049" s="219">
        <f>G10049*F10049</f>
        <v>8500</v>
      </c>
      <c r="K10049" s="219"/>
      <c r="L10049" s="219"/>
      <c r="M10049" s="290"/>
      <c r="N10049" s="973"/>
      <c r="O10049" s="973"/>
      <c r="P10049" s="973"/>
    </row>
    <row r="10050" spans="2:16">
      <c r="B10050" s="223"/>
      <c r="C10050" s="1671"/>
      <c r="D10050" s="406" t="s">
        <v>90</v>
      </c>
      <c r="E10050" s="217" t="s">
        <v>91</v>
      </c>
      <c r="F10050" s="1102">
        <v>0.3</v>
      </c>
      <c r="G10050" s="219">
        <f>VLOOKUP(D10050,[4]VLP!$C$2:$F$136,3,0)</f>
        <v>10000</v>
      </c>
      <c r="H10050" s="219"/>
      <c r="I10050" s="219"/>
      <c r="J10050" s="219">
        <f>G10050*F10050</f>
        <v>3000</v>
      </c>
      <c r="K10050" s="219"/>
      <c r="L10050" s="219"/>
      <c r="M10050" s="290"/>
      <c r="N10050" s="973"/>
      <c r="O10050" s="973"/>
      <c r="P10050" s="973"/>
    </row>
    <row r="10051" spans="2:16">
      <c r="B10051" s="223"/>
      <c r="C10051" s="1671"/>
      <c r="D10051" s="406" t="s">
        <v>279</v>
      </c>
      <c r="E10051" s="217" t="s">
        <v>85</v>
      </c>
      <c r="F10051" s="1102">
        <v>0.5</v>
      </c>
      <c r="G10051" s="219">
        <f>VLOOKUP(D10051,[4]VLP!$C$2:$F$136,3,0)</f>
        <v>17000</v>
      </c>
      <c r="H10051" s="219"/>
      <c r="I10051" s="219"/>
      <c r="J10051" s="219">
        <f>G10051*F10051</f>
        <v>8500</v>
      </c>
      <c r="K10051" s="219"/>
      <c r="L10051" s="219"/>
      <c r="M10051" s="290"/>
      <c r="N10051" s="973"/>
      <c r="O10051" s="973"/>
      <c r="P10051" s="973"/>
    </row>
    <row r="10052" spans="2:16">
      <c r="B10052" s="223"/>
      <c r="C10052" s="1671"/>
      <c r="D10052" s="406"/>
      <c r="E10052" s="217"/>
      <c r="F10052" s="1102"/>
      <c r="G10052" s="219"/>
      <c r="H10052" s="219"/>
      <c r="I10052" s="219"/>
      <c r="J10052" s="219"/>
      <c r="K10052" s="219"/>
      <c r="L10052" s="219"/>
      <c r="M10052" s="290"/>
      <c r="N10052" s="973"/>
      <c r="O10052" s="973"/>
      <c r="P10052" s="973"/>
    </row>
    <row r="10053" spans="2:16">
      <c r="B10053" s="228"/>
      <c r="C10053" s="1672"/>
      <c r="D10053" s="407" t="s">
        <v>2770</v>
      </c>
      <c r="E10053" s="229" t="s">
        <v>2559</v>
      </c>
      <c r="F10053" s="1187">
        <v>2.8</v>
      </c>
      <c r="G10053" s="231"/>
      <c r="H10053" s="231">
        <f>_lg40</f>
        <v>315654.76973684208</v>
      </c>
      <c r="I10053" s="231"/>
      <c r="J10053" s="231"/>
      <c r="K10053" s="231">
        <f>H10053*F10053</f>
        <v>883833.35526315775</v>
      </c>
      <c r="L10053" s="231"/>
      <c r="M10053" s="290"/>
      <c r="N10053" s="973"/>
      <c r="O10053" s="973"/>
      <c r="P10053" s="973"/>
    </row>
    <row r="10054" spans="2:16">
      <c r="B10054" s="616" t="s">
        <v>10586</v>
      </c>
      <c r="C10054" s="1670" t="s">
        <v>10587</v>
      </c>
      <c r="D10054" s="1052" t="s">
        <v>2805</v>
      </c>
      <c r="E10054" s="282"/>
      <c r="F10054" s="1189"/>
      <c r="G10054" s="284"/>
      <c r="H10054" s="284"/>
      <c r="I10054" s="284"/>
      <c r="J10054" s="284">
        <f>SUM(J10055:J10059)</f>
        <v>181926.02739726027</v>
      </c>
      <c r="K10054" s="284"/>
      <c r="L10054" s="284"/>
      <c r="M10054" s="612" t="s">
        <v>106</v>
      </c>
      <c r="N10054" s="613">
        <f>+J10054</f>
        <v>181926.02739726027</v>
      </c>
      <c r="O10054" s="613">
        <f>+K10061</f>
        <v>1104791.6940789472</v>
      </c>
      <c r="P10054" s="613"/>
    </row>
    <row r="10055" spans="2:16">
      <c r="B10055" s="223"/>
      <c r="C10055" s="1671"/>
      <c r="D10055" s="406" t="s">
        <v>285</v>
      </c>
      <c r="E10055" s="217" t="s">
        <v>81</v>
      </c>
      <c r="F10055" s="1102">
        <v>0.4</v>
      </c>
      <c r="G10055" s="219">
        <f>VLOOKUP(D10055,[4]VLP!$C$2:$F$136,3,0)/[4]NLĐV!$D$7</f>
        <v>25815.068493150684</v>
      </c>
      <c r="H10055" s="219"/>
      <c r="I10055" s="219"/>
      <c r="J10055" s="219">
        <f>G10055*F10055</f>
        <v>10326.027397260274</v>
      </c>
      <c r="K10055" s="219"/>
      <c r="L10055" s="219"/>
      <c r="M10055" s="290"/>
      <c r="N10055" s="973"/>
      <c r="O10055" s="973"/>
      <c r="P10055" s="973"/>
    </row>
    <row r="10056" spans="2:16">
      <c r="B10056" s="223"/>
      <c r="C10056" s="1671"/>
      <c r="D10056" s="406" t="s">
        <v>218</v>
      </c>
      <c r="E10056" s="217" t="s">
        <v>348</v>
      </c>
      <c r="F10056" s="1102">
        <v>0.6</v>
      </c>
      <c r="G10056" s="219">
        <f>VLOOKUP(D10056,[4]VLP!$C$2:$F$136,3,0)</f>
        <v>251000</v>
      </c>
      <c r="H10056" s="219"/>
      <c r="I10056" s="219"/>
      <c r="J10056" s="219">
        <f>G10056*F10056</f>
        <v>150600</v>
      </c>
      <c r="K10056" s="219"/>
      <c r="L10056" s="219"/>
      <c r="M10056" s="290"/>
      <c r="N10056" s="1040"/>
      <c r="O10056" s="1040"/>
      <c r="P10056" s="1040"/>
    </row>
    <row r="10057" spans="2:16">
      <c r="B10057" s="223"/>
      <c r="C10057" s="1671"/>
      <c r="D10057" s="406" t="s">
        <v>244</v>
      </c>
      <c r="E10057" s="217" t="s">
        <v>81</v>
      </c>
      <c r="F10057" s="1102">
        <v>0.1</v>
      </c>
      <c r="G10057" s="219">
        <f>VLOOKUP(D10057,[4]VLP!$C$2:$F$136,3,0)</f>
        <v>85000</v>
      </c>
      <c r="H10057" s="219"/>
      <c r="I10057" s="219"/>
      <c r="J10057" s="219">
        <f>G10057*F10057</f>
        <v>8500</v>
      </c>
      <c r="K10057" s="219"/>
      <c r="L10057" s="219"/>
      <c r="M10057" s="290"/>
      <c r="N10057" s="973"/>
      <c r="O10057" s="973"/>
      <c r="P10057" s="973"/>
    </row>
    <row r="10058" spans="2:16">
      <c r="B10058" s="223"/>
      <c r="C10058" s="1671"/>
      <c r="D10058" s="406" t="s">
        <v>90</v>
      </c>
      <c r="E10058" s="217" t="s">
        <v>91</v>
      </c>
      <c r="F10058" s="1102">
        <v>0.4</v>
      </c>
      <c r="G10058" s="219">
        <f>VLOOKUP(D10058,[4]VLP!$C$2:$F$136,3,0)</f>
        <v>10000</v>
      </c>
      <c r="H10058" s="219"/>
      <c r="I10058" s="219"/>
      <c r="J10058" s="219">
        <f>G10058*F10058</f>
        <v>4000</v>
      </c>
      <c r="K10058" s="219"/>
      <c r="L10058" s="219"/>
      <c r="M10058" s="290"/>
      <c r="N10058" s="973"/>
      <c r="O10058" s="973"/>
      <c r="P10058" s="973"/>
    </row>
    <row r="10059" spans="2:16">
      <c r="B10059" s="223"/>
      <c r="C10059" s="1671"/>
      <c r="D10059" s="406" t="s">
        <v>279</v>
      </c>
      <c r="E10059" s="217" t="s">
        <v>85</v>
      </c>
      <c r="F10059" s="1102">
        <v>0.5</v>
      </c>
      <c r="G10059" s="219">
        <f>VLOOKUP(D10059,[4]VLP!$C$2:$F$136,3,0)</f>
        <v>17000</v>
      </c>
      <c r="H10059" s="219"/>
      <c r="I10059" s="219"/>
      <c r="J10059" s="219">
        <f>G10059*F10059</f>
        <v>8500</v>
      </c>
      <c r="K10059" s="219"/>
      <c r="L10059" s="219"/>
      <c r="M10059" s="290"/>
      <c r="N10059" s="973"/>
      <c r="O10059" s="973"/>
      <c r="P10059" s="973"/>
    </row>
    <row r="10060" spans="2:16">
      <c r="B10060" s="223"/>
      <c r="C10060" s="1671"/>
      <c r="D10060" s="406"/>
      <c r="E10060" s="217"/>
      <c r="F10060" s="1102"/>
      <c r="G10060" s="219"/>
      <c r="H10060" s="219"/>
      <c r="I10060" s="219"/>
      <c r="J10060" s="219"/>
      <c r="K10060" s="219"/>
      <c r="L10060" s="219"/>
      <c r="M10060" s="290"/>
      <c r="N10060" s="973"/>
      <c r="O10060" s="973"/>
      <c r="P10060" s="973"/>
    </row>
    <row r="10061" spans="2:16">
      <c r="B10061" s="228"/>
      <c r="C10061" s="1672"/>
      <c r="D10061" s="407" t="s">
        <v>2770</v>
      </c>
      <c r="E10061" s="229" t="s">
        <v>2559</v>
      </c>
      <c r="F10061" s="1187">
        <v>3.5</v>
      </c>
      <c r="G10061" s="231"/>
      <c r="H10061" s="231">
        <f>_lg40</f>
        <v>315654.76973684208</v>
      </c>
      <c r="I10061" s="231"/>
      <c r="J10061" s="231"/>
      <c r="K10061" s="231">
        <f>H10061*F10061</f>
        <v>1104791.6940789472</v>
      </c>
      <c r="L10061" s="231"/>
      <c r="M10061" s="290"/>
      <c r="N10061" s="973"/>
      <c r="O10061" s="973"/>
      <c r="P10061" s="973"/>
    </row>
    <row r="10062" spans="2:16">
      <c r="B10062" s="616" t="s">
        <v>10588</v>
      </c>
      <c r="C10062" s="1670" t="s">
        <v>10589</v>
      </c>
      <c r="D10062" s="1052" t="s">
        <v>2805</v>
      </c>
      <c r="E10062" s="282"/>
      <c r="F10062" s="1189"/>
      <c r="G10062" s="284"/>
      <c r="H10062" s="284"/>
      <c r="I10062" s="284"/>
      <c r="J10062" s="284">
        <f>SUM(J10063:J10067)</f>
        <v>181926.02739726027</v>
      </c>
      <c r="K10062" s="284"/>
      <c r="L10062" s="284"/>
      <c r="M10062" s="612" t="s">
        <v>106</v>
      </c>
      <c r="N10062" s="613">
        <f>+J10062</f>
        <v>181926.02739726027</v>
      </c>
      <c r="O10062" s="613">
        <f>+K10069</f>
        <v>1420446.4638157894</v>
      </c>
      <c r="P10062" s="613"/>
    </row>
    <row r="10063" spans="2:16">
      <c r="B10063" s="223"/>
      <c r="C10063" s="1671"/>
      <c r="D10063" s="406" t="s">
        <v>285</v>
      </c>
      <c r="E10063" s="217" t="s">
        <v>81</v>
      </c>
      <c r="F10063" s="1102">
        <v>0.4</v>
      </c>
      <c r="G10063" s="219">
        <f>VLOOKUP(D10063,[4]VLP!$C$2:$F$136,3,0)/[4]NLĐV!$D$7</f>
        <v>25815.068493150684</v>
      </c>
      <c r="H10063" s="219"/>
      <c r="I10063" s="219"/>
      <c r="J10063" s="219">
        <f>G10063*F10063</f>
        <v>10326.027397260274</v>
      </c>
      <c r="K10063" s="219"/>
      <c r="L10063" s="219"/>
      <c r="M10063" s="290"/>
      <c r="N10063" s="1040"/>
      <c r="O10063" s="1040"/>
      <c r="P10063" s="1040"/>
    </row>
    <row r="10064" spans="2:16">
      <c r="B10064" s="223"/>
      <c r="C10064" s="1671"/>
      <c r="D10064" s="406" t="s">
        <v>218</v>
      </c>
      <c r="E10064" s="217" t="s">
        <v>348</v>
      </c>
      <c r="F10064" s="1102">
        <v>0.6</v>
      </c>
      <c r="G10064" s="219">
        <f>VLOOKUP(D10064,[4]VLP!$C$2:$F$136,3,0)</f>
        <v>251000</v>
      </c>
      <c r="H10064" s="219"/>
      <c r="I10064" s="219"/>
      <c r="J10064" s="219">
        <f>G10064*F10064</f>
        <v>150600</v>
      </c>
      <c r="K10064" s="219"/>
      <c r="L10064" s="219"/>
      <c r="M10064" s="290"/>
      <c r="N10064" s="973"/>
      <c r="O10064" s="973"/>
      <c r="P10064" s="973"/>
    </row>
    <row r="10065" spans="2:16">
      <c r="B10065" s="223"/>
      <c r="C10065" s="1671"/>
      <c r="D10065" s="406" t="s">
        <v>244</v>
      </c>
      <c r="E10065" s="217" t="s">
        <v>81</v>
      </c>
      <c r="F10065" s="1102">
        <v>0.1</v>
      </c>
      <c r="G10065" s="219">
        <f>VLOOKUP(D10065,[4]VLP!$C$2:$F$136,3,0)</f>
        <v>85000</v>
      </c>
      <c r="H10065" s="219"/>
      <c r="I10065" s="219"/>
      <c r="J10065" s="219">
        <f>G10065*F10065</f>
        <v>8500</v>
      </c>
      <c r="K10065" s="219"/>
      <c r="L10065" s="219"/>
      <c r="M10065" s="290"/>
      <c r="N10065" s="973"/>
      <c r="O10065" s="973"/>
      <c r="P10065" s="973"/>
    </row>
    <row r="10066" spans="2:16">
      <c r="B10066" s="223"/>
      <c r="C10066" s="1671"/>
      <c r="D10066" s="406" t="s">
        <v>90</v>
      </c>
      <c r="E10066" s="217" t="s">
        <v>91</v>
      </c>
      <c r="F10066" s="1102">
        <v>0.4</v>
      </c>
      <c r="G10066" s="219">
        <f>VLOOKUP(D10066,[4]VLP!$C$2:$F$136,3,0)</f>
        <v>10000</v>
      </c>
      <c r="H10066" s="219"/>
      <c r="I10066" s="219"/>
      <c r="J10066" s="219">
        <f>G10066*F10066</f>
        <v>4000</v>
      </c>
      <c r="K10066" s="219"/>
      <c r="L10066" s="219"/>
      <c r="M10066" s="290"/>
      <c r="N10066" s="973"/>
      <c r="O10066" s="973"/>
      <c r="P10066" s="973"/>
    </row>
    <row r="10067" spans="2:16">
      <c r="B10067" s="223"/>
      <c r="C10067" s="1671"/>
      <c r="D10067" s="406" t="s">
        <v>279</v>
      </c>
      <c r="E10067" s="217" t="s">
        <v>85</v>
      </c>
      <c r="F10067" s="1102">
        <v>0.5</v>
      </c>
      <c r="G10067" s="219">
        <f>VLOOKUP(D10067,[4]VLP!$C$2:$F$136,3,0)</f>
        <v>17000</v>
      </c>
      <c r="H10067" s="219"/>
      <c r="I10067" s="219"/>
      <c r="J10067" s="219">
        <f>G10067*F10067</f>
        <v>8500</v>
      </c>
      <c r="K10067" s="219"/>
      <c r="L10067" s="219"/>
      <c r="M10067" s="290"/>
      <c r="N10067" s="973"/>
      <c r="O10067" s="973"/>
      <c r="P10067" s="973"/>
    </row>
    <row r="10068" spans="2:16">
      <c r="B10068" s="223"/>
      <c r="C10068" s="1671"/>
      <c r="D10068" s="406"/>
      <c r="E10068" s="217"/>
      <c r="F10068" s="1102"/>
      <c r="G10068" s="219"/>
      <c r="H10068" s="219"/>
      <c r="I10068" s="219"/>
      <c r="J10068" s="219"/>
      <c r="K10068" s="219"/>
      <c r="L10068" s="219"/>
      <c r="M10068" s="290"/>
      <c r="N10068" s="973"/>
      <c r="O10068" s="973"/>
      <c r="P10068" s="973"/>
    </row>
    <row r="10069" spans="2:16">
      <c r="B10069" s="228"/>
      <c r="C10069" s="1672"/>
      <c r="D10069" s="407" t="s">
        <v>2770</v>
      </c>
      <c r="E10069" s="229" t="s">
        <v>2559</v>
      </c>
      <c r="F10069" s="1187">
        <v>4.5</v>
      </c>
      <c r="G10069" s="231"/>
      <c r="H10069" s="231">
        <f>_lg40</f>
        <v>315654.76973684208</v>
      </c>
      <c r="I10069" s="231"/>
      <c r="J10069" s="231"/>
      <c r="K10069" s="231">
        <f>H10069*F10069</f>
        <v>1420446.4638157894</v>
      </c>
      <c r="L10069" s="231"/>
      <c r="M10069" s="290"/>
      <c r="N10069" s="973"/>
      <c r="O10069" s="973"/>
      <c r="P10069" s="973"/>
    </row>
    <row r="10070" spans="2:16">
      <c r="B10070" s="616" t="s">
        <v>10590</v>
      </c>
      <c r="C10070" s="1670" t="s">
        <v>10591</v>
      </c>
      <c r="D10070" s="1052" t="s">
        <v>2805</v>
      </c>
      <c r="E10070" s="282"/>
      <c r="F10070" s="1189"/>
      <c r="G10070" s="284"/>
      <c r="H10070" s="284"/>
      <c r="I10070" s="284"/>
      <c r="J10070" s="284">
        <f>SUM(J10071:J10075)</f>
        <v>184507.53424657535</v>
      </c>
      <c r="K10070" s="284"/>
      <c r="L10070" s="284"/>
      <c r="M10070" s="612" t="s">
        <v>106</v>
      </c>
      <c r="N10070" s="613">
        <f>+J10070</f>
        <v>184507.53424657535</v>
      </c>
      <c r="O10070" s="613">
        <f>+K10077</f>
        <v>1672970.2796052629</v>
      </c>
      <c r="P10070" s="613"/>
    </row>
    <row r="10071" spans="2:16">
      <c r="B10071" s="223"/>
      <c r="C10071" s="1671"/>
      <c r="D10071" s="406" t="s">
        <v>285</v>
      </c>
      <c r="E10071" s="217" t="s">
        <v>81</v>
      </c>
      <c r="F10071" s="1102">
        <v>0.5</v>
      </c>
      <c r="G10071" s="219">
        <f>VLOOKUP(D10071,[4]VLP!$C$2:$F$136,3,0)/[4]NLĐV!$D$7</f>
        <v>25815.068493150684</v>
      </c>
      <c r="H10071" s="219"/>
      <c r="I10071" s="219"/>
      <c r="J10071" s="219">
        <f>G10071*F10071</f>
        <v>12907.534246575342</v>
      </c>
      <c r="K10071" s="219"/>
      <c r="L10071" s="219"/>
      <c r="M10071" s="290"/>
      <c r="N10071" s="973"/>
      <c r="O10071" s="973"/>
      <c r="P10071" s="973"/>
    </row>
    <row r="10072" spans="2:16">
      <c r="B10072" s="223"/>
      <c r="C10072" s="1671"/>
      <c r="D10072" s="406" t="s">
        <v>218</v>
      </c>
      <c r="E10072" s="217" t="s">
        <v>348</v>
      </c>
      <c r="F10072" s="1102">
        <v>0.6</v>
      </c>
      <c r="G10072" s="219">
        <f>VLOOKUP(D10072,[4]VLP!$C$2:$F$136,3,0)</f>
        <v>251000</v>
      </c>
      <c r="H10072" s="219"/>
      <c r="I10072" s="219"/>
      <c r="J10072" s="219">
        <f>G10072*F10072</f>
        <v>150600</v>
      </c>
      <c r="K10072" s="219"/>
      <c r="L10072" s="219"/>
      <c r="M10072" s="290"/>
      <c r="N10072" s="973"/>
      <c r="O10072" s="973"/>
      <c r="P10072" s="973"/>
    </row>
    <row r="10073" spans="2:16">
      <c r="B10073" s="223"/>
      <c r="C10073" s="1671"/>
      <c r="D10073" s="406" t="s">
        <v>244</v>
      </c>
      <c r="E10073" s="217" t="s">
        <v>81</v>
      </c>
      <c r="F10073" s="1102">
        <v>0.1</v>
      </c>
      <c r="G10073" s="219">
        <f>VLOOKUP(D10073,[4]VLP!$C$2:$F$136,3,0)</f>
        <v>85000</v>
      </c>
      <c r="H10073" s="219"/>
      <c r="I10073" s="219"/>
      <c r="J10073" s="219">
        <f>G10073*F10073</f>
        <v>8500</v>
      </c>
      <c r="K10073" s="219"/>
      <c r="L10073" s="219"/>
      <c r="M10073" s="290"/>
      <c r="N10073" s="973"/>
      <c r="O10073" s="973"/>
      <c r="P10073" s="973"/>
    </row>
    <row r="10074" spans="2:16">
      <c r="B10074" s="223"/>
      <c r="C10074" s="1671"/>
      <c r="D10074" s="406" t="s">
        <v>90</v>
      </c>
      <c r="E10074" s="217" t="s">
        <v>91</v>
      </c>
      <c r="F10074" s="1102">
        <v>0.4</v>
      </c>
      <c r="G10074" s="219">
        <f>VLOOKUP(D10074,[4]VLP!$C$2:$F$136,3,0)</f>
        <v>10000</v>
      </c>
      <c r="H10074" s="219"/>
      <c r="I10074" s="219"/>
      <c r="J10074" s="219">
        <f>G10074*F10074</f>
        <v>4000</v>
      </c>
      <c r="K10074" s="219"/>
      <c r="L10074" s="219"/>
      <c r="M10074" s="290"/>
      <c r="N10074" s="973"/>
      <c r="O10074" s="973"/>
      <c r="P10074" s="973"/>
    </row>
    <row r="10075" spans="2:16">
      <c r="B10075" s="223"/>
      <c r="C10075" s="1671"/>
      <c r="D10075" s="406" t="s">
        <v>279</v>
      </c>
      <c r="E10075" s="217" t="s">
        <v>85</v>
      </c>
      <c r="F10075" s="1102">
        <v>0.5</v>
      </c>
      <c r="G10075" s="219">
        <f>VLOOKUP(D10075,[4]VLP!$C$2:$F$136,3,0)</f>
        <v>17000</v>
      </c>
      <c r="H10075" s="219"/>
      <c r="I10075" s="219"/>
      <c r="J10075" s="219">
        <f>G10075*F10075</f>
        <v>8500</v>
      </c>
      <c r="K10075" s="219"/>
      <c r="L10075" s="219"/>
      <c r="M10075" s="290"/>
      <c r="N10075" s="973"/>
      <c r="O10075" s="973"/>
      <c r="P10075" s="973"/>
    </row>
    <row r="10076" spans="2:16">
      <c r="B10076" s="223"/>
      <c r="C10076" s="1671"/>
      <c r="D10076" s="406"/>
      <c r="E10076" s="217"/>
      <c r="F10076" s="1102"/>
      <c r="G10076" s="219"/>
      <c r="H10076" s="219"/>
      <c r="I10076" s="219"/>
      <c r="J10076" s="219"/>
      <c r="K10076" s="219"/>
      <c r="L10076" s="219"/>
      <c r="M10076" s="290"/>
      <c r="N10076" s="973"/>
      <c r="O10076" s="973"/>
      <c r="P10076" s="973"/>
    </row>
    <row r="10077" spans="2:16">
      <c r="B10077" s="228"/>
      <c r="C10077" s="1672"/>
      <c r="D10077" s="407" t="s">
        <v>2770</v>
      </c>
      <c r="E10077" s="229" t="s">
        <v>2559</v>
      </c>
      <c r="F10077" s="1187">
        <v>5.3</v>
      </c>
      <c r="G10077" s="231"/>
      <c r="H10077" s="231">
        <f>_lg40</f>
        <v>315654.76973684208</v>
      </c>
      <c r="I10077" s="231"/>
      <c r="J10077" s="231"/>
      <c r="K10077" s="231">
        <f>H10077*F10077</f>
        <v>1672970.2796052629</v>
      </c>
      <c r="L10077" s="231"/>
      <c r="M10077" s="290"/>
      <c r="N10077" s="1040"/>
      <c r="O10077" s="1040"/>
      <c r="P10077" s="1040"/>
    </row>
    <row r="10078" spans="2:16">
      <c r="B10078" s="616" t="s">
        <v>10592</v>
      </c>
      <c r="C10078" s="1670" t="s">
        <v>10593</v>
      </c>
      <c r="D10078" s="1052" t="s">
        <v>2805</v>
      </c>
      <c r="E10078" s="282"/>
      <c r="F10078" s="1189"/>
      <c r="G10078" s="284"/>
      <c r="H10078" s="284"/>
      <c r="I10078" s="284"/>
      <c r="J10078" s="284">
        <f>SUM(J10079:J10083)</f>
        <v>185507.53424657535</v>
      </c>
      <c r="K10078" s="284"/>
      <c r="L10078" s="284"/>
      <c r="M10078" s="612" t="s">
        <v>106</v>
      </c>
      <c r="N10078" s="613">
        <f>+J10078</f>
        <v>185507.53424657535</v>
      </c>
      <c r="O10078" s="613">
        <f>+K10085</f>
        <v>2209583.3881578944</v>
      </c>
      <c r="P10078" s="613"/>
    </row>
    <row r="10079" spans="2:16">
      <c r="B10079" s="223"/>
      <c r="C10079" s="1671"/>
      <c r="D10079" s="406" t="s">
        <v>285</v>
      </c>
      <c r="E10079" s="217" t="s">
        <v>81</v>
      </c>
      <c r="F10079" s="1102">
        <v>0.5</v>
      </c>
      <c r="G10079" s="219">
        <f>VLOOKUP(D10079,[4]VLP!$C$2:$F$136,3,0)/[4]NLĐV!$D$7</f>
        <v>25815.068493150684</v>
      </c>
      <c r="H10079" s="219"/>
      <c r="I10079" s="219"/>
      <c r="J10079" s="219">
        <f>G10079*F10079</f>
        <v>12907.534246575342</v>
      </c>
      <c r="K10079" s="219"/>
      <c r="L10079" s="219"/>
      <c r="M10079" s="290"/>
      <c r="N10079" s="973"/>
      <c r="O10079" s="973"/>
      <c r="P10079" s="973"/>
    </row>
    <row r="10080" spans="2:16">
      <c r="B10080" s="223"/>
      <c r="C10080" s="1671"/>
      <c r="D10080" s="406" t="s">
        <v>218</v>
      </c>
      <c r="E10080" s="217" t="s">
        <v>348</v>
      </c>
      <c r="F10080" s="1102">
        <v>0.6</v>
      </c>
      <c r="G10080" s="219">
        <f>VLOOKUP(D10080,[4]VLP!$C$2:$F$136,3,0)</f>
        <v>251000</v>
      </c>
      <c r="H10080" s="219"/>
      <c r="I10080" s="219"/>
      <c r="J10080" s="219">
        <f>G10080*F10080</f>
        <v>150600</v>
      </c>
      <c r="K10080" s="219"/>
      <c r="L10080" s="219"/>
      <c r="M10080" s="290"/>
      <c r="N10080" s="973"/>
      <c r="O10080" s="973"/>
      <c r="P10080" s="973"/>
    </row>
    <row r="10081" spans="2:16">
      <c r="B10081" s="223"/>
      <c r="C10081" s="1671"/>
      <c r="D10081" s="406" t="s">
        <v>244</v>
      </c>
      <c r="E10081" s="217" t="s">
        <v>81</v>
      </c>
      <c r="F10081" s="1102">
        <v>0.1</v>
      </c>
      <c r="G10081" s="219">
        <f>VLOOKUP(D10081,[4]VLP!$C$2:$F$136,3,0)</f>
        <v>85000</v>
      </c>
      <c r="H10081" s="219"/>
      <c r="I10081" s="219"/>
      <c r="J10081" s="219">
        <f>G10081*F10081</f>
        <v>8500</v>
      </c>
      <c r="K10081" s="219"/>
      <c r="L10081" s="219"/>
      <c r="M10081" s="290"/>
      <c r="N10081" s="973"/>
      <c r="O10081" s="973"/>
      <c r="P10081" s="973"/>
    </row>
    <row r="10082" spans="2:16">
      <c r="B10082" s="223"/>
      <c r="C10082" s="1671"/>
      <c r="D10082" s="406" t="s">
        <v>90</v>
      </c>
      <c r="E10082" s="217" t="s">
        <v>91</v>
      </c>
      <c r="F10082" s="1102">
        <v>0.5</v>
      </c>
      <c r="G10082" s="219">
        <f>VLOOKUP(D10082,[4]VLP!$C$2:$F$136,3,0)</f>
        <v>10000</v>
      </c>
      <c r="H10082" s="219"/>
      <c r="I10082" s="219"/>
      <c r="J10082" s="219">
        <f>G10082*F10082</f>
        <v>5000</v>
      </c>
      <c r="K10082" s="219"/>
      <c r="L10082" s="219"/>
      <c r="M10082" s="290"/>
      <c r="N10082" s="973"/>
      <c r="O10082" s="973"/>
      <c r="P10082" s="973"/>
    </row>
    <row r="10083" spans="2:16">
      <c r="B10083" s="223"/>
      <c r="C10083" s="1671"/>
      <c r="D10083" s="406" t="s">
        <v>279</v>
      </c>
      <c r="E10083" s="217" t="s">
        <v>85</v>
      </c>
      <c r="F10083" s="1102">
        <v>0.5</v>
      </c>
      <c r="G10083" s="219">
        <f>VLOOKUP(D10083,[4]VLP!$C$2:$F$136,3,0)</f>
        <v>17000</v>
      </c>
      <c r="H10083" s="219"/>
      <c r="I10083" s="219"/>
      <c r="J10083" s="219">
        <f>G10083*F10083</f>
        <v>8500</v>
      </c>
      <c r="K10083" s="219"/>
      <c r="L10083" s="219"/>
      <c r="M10083" s="290"/>
      <c r="N10083" s="973"/>
      <c r="O10083" s="973"/>
      <c r="P10083" s="973"/>
    </row>
    <row r="10084" spans="2:16">
      <c r="B10084" s="223"/>
      <c r="C10084" s="1671"/>
      <c r="D10084" s="406"/>
      <c r="E10084" s="217"/>
      <c r="F10084" s="1102"/>
      <c r="G10084" s="219"/>
      <c r="H10084" s="219"/>
      <c r="I10084" s="219"/>
      <c r="J10084" s="219"/>
      <c r="K10084" s="219"/>
      <c r="L10084" s="219"/>
      <c r="M10084" s="290"/>
      <c r="N10084" s="973"/>
      <c r="O10084" s="973"/>
      <c r="P10084" s="973"/>
    </row>
    <row r="10085" spans="2:16">
      <c r="B10085" s="228"/>
      <c r="C10085" s="1672"/>
      <c r="D10085" s="407" t="s">
        <v>2770</v>
      </c>
      <c r="E10085" s="229" t="s">
        <v>2559</v>
      </c>
      <c r="F10085" s="1187">
        <v>7</v>
      </c>
      <c r="G10085" s="231"/>
      <c r="H10085" s="231">
        <f>_lg40</f>
        <v>315654.76973684208</v>
      </c>
      <c r="I10085" s="231"/>
      <c r="J10085" s="231"/>
      <c r="K10085" s="231">
        <f>H10085*F10085</f>
        <v>2209583.3881578944</v>
      </c>
      <c r="L10085" s="231"/>
      <c r="M10085" s="290"/>
      <c r="N10085" s="1040"/>
      <c r="O10085" s="1040"/>
      <c r="P10085" s="1040"/>
    </row>
    <row r="10086" spans="2:16">
      <c r="B10086" s="616" t="s">
        <v>10594</v>
      </c>
      <c r="C10086" s="1670" t="s">
        <v>10595</v>
      </c>
      <c r="D10086" s="1052" t="s">
        <v>2805</v>
      </c>
      <c r="E10086" s="282"/>
      <c r="F10086" s="1189"/>
      <c r="G10086" s="284"/>
      <c r="H10086" s="284"/>
      <c r="I10086" s="284"/>
      <c r="J10086" s="284">
        <f>SUM(J10087:J10091)</f>
        <v>185507.53424657535</v>
      </c>
      <c r="K10086" s="284"/>
      <c r="L10086" s="284"/>
      <c r="M10086" s="612" t="s">
        <v>106</v>
      </c>
      <c r="N10086" s="613">
        <f>+J10086</f>
        <v>185507.53424657535</v>
      </c>
      <c r="O10086" s="613">
        <f>+K10093</f>
        <v>2840892.9276315789</v>
      </c>
      <c r="P10086" s="613"/>
    </row>
    <row r="10087" spans="2:16">
      <c r="B10087" s="223"/>
      <c r="C10087" s="1671"/>
      <c r="D10087" s="406" t="s">
        <v>285</v>
      </c>
      <c r="E10087" s="217" t="s">
        <v>81</v>
      </c>
      <c r="F10087" s="1102">
        <v>0.5</v>
      </c>
      <c r="G10087" s="219">
        <f>VLOOKUP(D10087,[4]VLP!$C$2:$F$136,3,0)/[4]NLĐV!$D$7</f>
        <v>25815.068493150684</v>
      </c>
      <c r="H10087" s="219"/>
      <c r="I10087" s="219"/>
      <c r="J10087" s="219">
        <f>G10087*F10087</f>
        <v>12907.534246575342</v>
      </c>
      <c r="K10087" s="219"/>
      <c r="L10087" s="219"/>
      <c r="M10087" s="290"/>
      <c r="N10087" s="973"/>
      <c r="O10087" s="973"/>
      <c r="P10087" s="973"/>
    </row>
    <row r="10088" spans="2:16">
      <c r="B10088" s="223"/>
      <c r="C10088" s="1671"/>
      <c r="D10088" s="406" t="s">
        <v>218</v>
      </c>
      <c r="E10088" s="217" t="s">
        <v>348</v>
      </c>
      <c r="F10088" s="1102">
        <v>0.6</v>
      </c>
      <c r="G10088" s="219">
        <f>VLOOKUP(D10088,[4]VLP!$C$2:$F$136,3,0)</f>
        <v>251000</v>
      </c>
      <c r="H10088" s="219"/>
      <c r="I10088" s="219"/>
      <c r="J10088" s="219">
        <f>G10088*F10088</f>
        <v>150600</v>
      </c>
      <c r="K10088" s="219"/>
      <c r="L10088" s="219"/>
      <c r="M10088" s="290"/>
      <c r="N10088" s="973"/>
      <c r="O10088" s="973"/>
      <c r="P10088" s="973"/>
    </row>
    <row r="10089" spans="2:16">
      <c r="B10089" s="223"/>
      <c r="C10089" s="1671"/>
      <c r="D10089" s="406" t="s">
        <v>244</v>
      </c>
      <c r="E10089" s="217" t="s">
        <v>81</v>
      </c>
      <c r="F10089" s="1102">
        <v>0.1</v>
      </c>
      <c r="G10089" s="219">
        <f>VLOOKUP(D10089,[4]VLP!$C$2:$F$136,3,0)</f>
        <v>85000</v>
      </c>
      <c r="H10089" s="219"/>
      <c r="I10089" s="219"/>
      <c r="J10089" s="219">
        <f>G10089*F10089</f>
        <v>8500</v>
      </c>
      <c r="K10089" s="219"/>
      <c r="L10089" s="219"/>
      <c r="M10089" s="290"/>
      <c r="N10089" s="973"/>
      <c r="O10089" s="973"/>
      <c r="P10089" s="973"/>
    </row>
    <row r="10090" spans="2:16">
      <c r="B10090" s="223"/>
      <c r="C10090" s="1671"/>
      <c r="D10090" s="406" t="s">
        <v>90</v>
      </c>
      <c r="E10090" s="217" t="s">
        <v>91</v>
      </c>
      <c r="F10090" s="1102">
        <v>0.5</v>
      </c>
      <c r="G10090" s="219">
        <f>VLOOKUP(D10090,[4]VLP!$C$2:$F$136,3,0)</f>
        <v>10000</v>
      </c>
      <c r="H10090" s="219"/>
      <c r="I10090" s="219"/>
      <c r="J10090" s="219">
        <f>G10090*F10090</f>
        <v>5000</v>
      </c>
      <c r="K10090" s="219"/>
      <c r="L10090" s="219"/>
      <c r="M10090" s="290"/>
      <c r="N10090" s="973"/>
      <c r="O10090" s="973"/>
      <c r="P10090" s="973"/>
    </row>
    <row r="10091" spans="2:16">
      <c r="B10091" s="223"/>
      <c r="C10091" s="1671"/>
      <c r="D10091" s="406" t="s">
        <v>279</v>
      </c>
      <c r="E10091" s="217" t="s">
        <v>85</v>
      </c>
      <c r="F10091" s="1102">
        <v>0.5</v>
      </c>
      <c r="G10091" s="219">
        <f>VLOOKUP(D10091,[4]VLP!$C$2:$F$136,3,0)</f>
        <v>17000</v>
      </c>
      <c r="H10091" s="219"/>
      <c r="I10091" s="219"/>
      <c r="J10091" s="219">
        <f>G10091*F10091</f>
        <v>8500</v>
      </c>
      <c r="K10091" s="219"/>
      <c r="L10091" s="219"/>
      <c r="M10091" s="290"/>
      <c r="N10091" s="973"/>
      <c r="O10091" s="973"/>
      <c r="P10091" s="973"/>
    </row>
    <row r="10092" spans="2:16">
      <c r="B10092" s="223"/>
      <c r="C10092" s="1671"/>
      <c r="D10092" s="406"/>
      <c r="E10092" s="217"/>
      <c r="F10092" s="1102"/>
      <c r="G10092" s="219"/>
      <c r="H10092" s="219"/>
      <c r="I10092" s="219"/>
      <c r="J10092" s="219"/>
      <c r="K10092" s="219"/>
      <c r="L10092" s="219"/>
      <c r="M10092" s="290"/>
      <c r="N10092" s="1040"/>
      <c r="O10092" s="1040"/>
      <c r="P10092" s="1040"/>
    </row>
    <row r="10093" spans="2:16">
      <c r="B10093" s="228"/>
      <c r="C10093" s="1672"/>
      <c r="D10093" s="407" t="s">
        <v>2770</v>
      </c>
      <c r="E10093" s="229" t="s">
        <v>2559</v>
      </c>
      <c r="F10093" s="1187">
        <v>9</v>
      </c>
      <c r="G10093" s="231"/>
      <c r="H10093" s="231">
        <f>_lg40</f>
        <v>315654.76973684208</v>
      </c>
      <c r="I10093" s="231"/>
      <c r="J10093" s="231"/>
      <c r="K10093" s="231">
        <f>H10093*F10093</f>
        <v>2840892.9276315789</v>
      </c>
      <c r="L10093" s="231"/>
      <c r="M10093" s="290"/>
      <c r="N10093" s="973"/>
      <c r="O10093" s="973"/>
      <c r="P10093" s="973"/>
    </row>
    <row r="10094" spans="2:16">
      <c r="B10094" s="616" t="s">
        <v>10596</v>
      </c>
      <c r="C10094" s="1670" t="s">
        <v>10597</v>
      </c>
      <c r="D10094" s="1052" t="s">
        <v>2805</v>
      </c>
      <c r="E10094" s="282"/>
      <c r="F10094" s="1189"/>
      <c r="G10094" s="284"/>
      <c r="H10094" s="284"/>
      <c r="I10094" s="284"/>
      <c r="J10094" s="284">
        <f>SUM(J10095:J10099)</f>
        <v>238289.0410958904</v>
      </c>
      <c r="K10094" s="284"/>
      <c r="L10094" s="284"/>
      <c r="M10094" s="612" t="s">
        <v>106</v>
      </c>
      <c r="N10094" s="613">
        <f>+J10094</f>
        <v>238289.0410958904</v>
      </c>
      <c r="O10094" s="613">
        <f>+K10101</f>
        <v>3156547.6973684207</v>
      </c>
      <c r="P10094" s="613"/>
    </row>
    <row r="10095" spans="2:16">
      <c r="B10095" s="223"/>
      <c r="C10095" s="1671"/>
      <c r="D10095" s="406" t="s">
        <v>285</v>
      </c>
      <c r="E10095" s="217" t="s">
        <v>81</v>
      </c>
      <c r="F10095" s="1102">
        <v>0.6</v>
      </c>
      <c r="G10095" s="219">
        <f>VLOOKUP(D10095,[4]VLP!$C$2:$F$136,3,0)/[4]NLĐV!$D$7</f>
        <v>25815.068493150684</v>
      </c>
      <c r="H10095" s="219"/>
      <c r="I10095" s="219"/>
      <c r="J10095" s="219">
        <f>G10095*F10095</f>
        <v>15489.04109589041</v>
      </c>
      <c r="K10095" s="219"/>
      <c r="L10095" s="219"/>
      <c r="M10095" s="290"/>
      <c r="N10095" s="973"/>
      <c r="O10095" s="973"/>
      <c r="P10095" s="973"/>
    </row>
    <row r="10096" spans="2:16">
      <c r="B10096" s="223"/>
      <c r="C10096" s="1671"/>
      <c r="D10096" s="406" t="s">
        <v>218</v>
      </c>
      <c r="E10096" s="217" t="s">
        <v>348</v>
      </c>
      <c r="F10096" s="1102">
        <v>0.8</v>
      </c>
      <c r="G10096" s="219">
        <f>VLOOKUP(D10096,[4]VLP!$C$2:$F$136,3,0)</f>
        <v>251000</v>
      </c>
      <c r="H10096" s="219"/>
      <c r="I10096" s="219"/>
      <c r="J10096" s="219">
        <f>G10096*F10096</f>
        <v>200800</v>
      </c>
      <c r="K10096" s="219"/>
      <c r="L10096" s="219"/>
      <c r="M10096" s="290"/>
      <c r="N10096" s="973"/>
      <c r="O10096" s="973"/>
      <c r="P10096" s="973"/>
    </row>
    <row r="10097" spans="2:16">
      <c r="B10097" s="223"/>
      <c r="C10097" s="1671"/>
      <c r="D10097" s="406" t="s">
        <v>244</v>
      </c>
      <c r="E10097" s="217" t="s">
        <v>81</v>
      </c>
      <c r="F10097" s="1102">
        <v>0.1</v>
      </c>
      <c r="G10097" s="219">
        <f>VLOOKUP(D10097,[4]VLP!$C$2:$F$136,3,0)</f>
        <v>85000</v>
      </c>
      <c r="H10097" s="219"/>
      <c r="I10097" s="219"/>
      <c r="J10097" s="219">
        <f>G10097*F10097</f>
        <v>8500</v>
      </c>
      <c r="K10097" s="219"/>
      <c r="L10097" s="219"/>
      <c r="M10097" s="290"/>
      <c r="N10097" s="973"/>
      <c r="O10097" s="973"/>
      <c r="P10097" s="973"/>
    </row>
    <row r="10098" spans="2:16">
      <c r="B10098" s="223"/>
      <c r="C10098" s="1671"/>
      <c r="D10098" s="406" t="s">
        <v>90</v>
      </c>
      <c r="E10098" s="217" t="s">
        <v>91</v>
      </c>
      <c r="F10098" s="1102">
        <v>0.5</v>
      </c>
      <c r="G10098" s="219">
        <f>VLOOKUP(D10098,[4]VLP!$C$2:$F$136,3,0)</f>
        <v>10000</v>
      </c>
      <c r="H10098" s="219"/>
      <c r="I10098" s="219"/>
      <c r="J10098" s="219">
        <f>G10098*F10098</f>
        <v>5000</v>
      </c>
      <c r="K10098" s="219"/>
      <c r="L10098" s="219"/>
      <c r="M10098" s="290"/>
      <c r="N10098" s="973"/>
      <c r="O10098" s="973"/>
      <c r="P10098" s="973"/>
    </row>
    <row r="10099" spans="2:16">
      <c r="B10099" s="223"/>
      <c r="C10099" s="1671"/>
      <c r="D10099" s="406" t="s">
        <v>279</v>
      </c>
      <c r="E10099" s="217" t="s">
        <v>85</v>
      </c>
      <c r="F10099" s="1102">
        <v>0.5</v>
      </c>
      <c r="G10099" s="219">
        <f>VLOOKUP(D10099,[4]VLP!$C$2:$F$136,3,0)</f>
        <v>17000</v>
      </c>
      <c r="H10099" s="219"/>
      <c r="I10099" s="219"/>
      <c r="J10099" s="219">
        <f>G10099*F10099</f>
        <v>8500</v>
      </c>
      <c r="K10099" s="219"/>
      <c r="L10099" s="219"/>
      <c r="M10099" s="290"/>
      <c r="N10099" s="1040"/>
      <c r="O10099" s="1040"/>
      <c r="P10099" s="1040"/>
    </row>
    <row r="10100" spans="2:16">
      <c r="B10100" s="223"/>
      <c r="C10100" s="1671"/>
      <c r="D10100" s="406"/>
      <c r="E10100" s="217"/>
      <c r="F10100" s="1102"/>
      <c r="G10100" s="219"/>
      <c r="H10100" s="219"/>
      <c r="I10100" s="219"/>
      <c r="J10100" s="219"/>
      <c r="K10100" s="219"/>
      <c r="L10100" s="219"/>
      <c r="M10100" s="290"/>
      <c r="N10100" s="973"/>
      <c r="O10100" s="973"/>
      <c r="P10100" s="973"/>
    </row>
    <row r="10101" spans="2:16">
      <c r="B10101" s="228"/>
      <c r="C10101" s="1672"/>
      <c r="D10101" s="407" t="s">
        <v>2770</v>
      </c>
      <c r="E10101" s="229" t="s">
        <v>2559</v>
      </c>
      <c r="F10101" s="1187">
        <v>10</v>
      </c>
      <c r="G10101" s="231"/>
      <c r="H10101" s="231">
        <f>_lg40</f>
        <v>315654.76973684208</v>
      </c>
      <c r="I10101" s="231"/>
      <c r="J10101" s="231"/>
      <c r="K10101" s="231">
        <f>H10101*F10101</f>
        <v>3156547.6973684207</v>
      </c>
      <c r="L10101" s="231"/>
      <c r="M10101" s="290"/>
      <c r="N10101" s="973"/>
      <c r="O10101" s="973"/>
      <c r="P10101" s="973"/>
    </row>
    <row r="10102" spans="2:16">
      <c r="B10102" s="616" t="s">
        <v>10598</v>
      </c>
      <c r="C10102" s="1670" t="s">
        <v>10599</v>
      </c>
      <c r="D10102" s="1052" t="s">
        <v>2805</v>
      </c>
      <c r="E10102" s="282"/>
      <c r="F10102" s="1189"/>
      <c r="G10102" s="284"/>
      <c r="H10102" s="284"/>
      <c r="I10102" s="284"/>
      <c r="J10102" s="284">
        <f>SUM(J10103:J10107)</f>
        <v>240870.54794520547</v>
      </c>
      <c r="K10102" s="284"/>
      <c r="L10102" s="284"/>
      <c r="M10102" s="612" t="s">
        <v>106</v>
      </c>
      <c r="N10102" s="613">
        <f>+J10102</f>
        <v>240870.54794520547</v>
      </c>
      <c r="O10102" s="613">
        <f>+K10109</f>
        <v>4103512.006578947</v>
      </c>
      <c r="P10102" s="613"/>
    </row>
    <row r="10103" spans="2:16">
      <c r="B10103" s="223"/>
      <c r="C10103" s="1671"/>
      <c r="D10103" s="406" t="s">
        <v>285</v>
      </c>
      <c r="E10103" s="217" t="s">
        <v>81</v>
      </c>
      <c r="F10103" s="1102">
        <v>0.7</v>
      </c>
      <c r="G10103" s="219">
        <f>VLOOKUP(D10103,[4]VLP!$C$2:$F$136,3,0)/[4]NLĐV!$D$7</f>
        <v>25815.068493150684</v>
      </c>
      <c r="H10103" s="219"/>
      <c r="I10103" s="219"/>
      <c r="J10103" s="219">
        <f>G10103*F10103</f>
        <v>18070.547945205479</v>
      </c>
      <c r="K10103" s="219"/>
      <c r="L10103" s="219"/>
      <c r="M10103" s="290"/>
      <c r="N10103" s="973"/>
      <c r="O10103" s="973"/>
      <c r="P10103" s="973"/>
    </row>
    <row r="10104" spans="2:16">
      <c r="B10104" s="223"/>
      <c r="C10104" s="1671"/>
      <c r="D10104" s="406" t="s">
        <v>218</v>
      </c>
      <c r="E10104" s="217" t="s">
        <v>348</v>
      </c>
      <c r="F10104" s="1102">
        <v>0.8</v>
      </c>
      <c r="G10104" s="219">
        <f>VLOOKUP(D10104,[4]VLP!$C$2:$F$136,3,0)</f>
        <v>251000</v>
      </c>
      <c r="H10104" s="219"/>
      <c r="I10104" s="219"/>
      <c r="J10104" s="219">
        <f>G10104*F10104</f>
        <v>200800</v>
      </c>
      <c r="K10104" s="219"/>
      <c r="L10104" s="219"/>
      <c r="M10104" s="290"/>
      <c r="N10104" s="973"/>
      <c r="O10104" s="973"/>
      <c r="P10104" s="973"/>
    </row>
    <row r="10105" spans="2:16">
      <c r="B10105" s="223"/>
      <c r="C10105" s="1671"/>
      <c r="D10105" s="406" t="s">
        <v>244</v>
      </c>
      <c r="E10105" s="217" t="s">
        <v>81</v>
      </c>
      <c r="F10105" s="1102">
        <v>0.1</v>
      </c>
      <c r="G10105" s="219">
        <f>VLOOKUP(D10105,[4]VLP!$C$2:$F$136,3,0)</f>
        <v>85000</v>
      </c>
      <c r="H10105" s="219"/>
      <c r="I10105" s="219"/>
      <c r="J10105" s="219">
        <f>G10105*F10105</f>
        <v>8500</v>
      </c>
      <c r="K10105" s="219"/>
      <c r="L10105" s="219"/>
      <c r="M10105" s="290"/>
      <c r="N10105" s="973"/>
      <c r="O10105" s="973"/>
      <c r="P10105" s="973"/>
    </row>
    <row r="10106" spans="2:16">
      <c r="B10106" s="223"/>
      <c r="C10106" s="1671"/>
      <c r="D10106" s="406" t="s">
        <v>90</v>
      </c>
      <c r="E10106" s="217" t="s">
        <v>91</v>
      </c>
      <c r="F10106" s="1102">
        <v>0.5</v>
      </c>
      <c r="G10106" s="219">
        <f>VLOOKUP(D10106,[4]VLP!$C$2:$F$136,3,0)</f>
        <v>10000</v>
      </c>
      <c r="H10106" s="219"/>
      <c r="I10106" s="219"/>
      <c r="J10106" s="219">
        <f>G10106*F10106</f>
        <v>5000</v>
      </c>
      <c r="K10106" s="219"/>
      <c r="L10106" s="219"/>
      <c r="M10106" s="290"/>
      <c r="N10106" s="1040"/>
      <c r="O10106" s="1040"/>
      <c r="P10106" s="1040"/>
    </row>
    <row r="10107" spans="2:16">
      <c r="B10107" s="223"/>
      <c r="C10107" s="1671"/>
      <c r="D10107" s="406" t="s">
        <v>279</v>
      </c>
      <c r="E10107" s="217" t="s">
        <v>85</v>
      </c>
      <c r="F10107" s="1102">
        <v>0.5</v>
      </c>
      <c r="G10107" s="219">
        <f>VLOOKUP(D10107,[4]VLP!$C$2:$F$136,3,0)</f>
        <v>17000</v>
      </c>
      <c r="H10107" s="219"/>
      <c r="I10107" s="219"/>
      <c r="J10107" s="219">
        <f>G10107*F10107</f>
        <v>8500</v>
      </c>
      <c r="K10107" s="219"/>
      <c r="L10107" s="219"/>
      <c r="M10107" s="290"/>
      <c r="N10107" s="973"/>
      <c r="O10107" s="973"/>
      <c r="P10107" s="973"/>
    </row>
    <row r="10108" spans="2:16">
      <c r="B10108" s="223"/>
      <c r="C10108" s="1671"/>
      <c r="D10108" s="406"/>
      <c r="E10108" s="217"/>
      <c r="F10108" s="1102"/>
      <c r="G10108" s="219"/>
      <c r="H10108" s="219"/>
      <c r="I10108" s="219"/>
      <c r="J10108" s="219"/>
      <c r="K10108" s="219"/>
      <c r="L10108" s="219"/>
      <c r="M10108" s="290"/>
      <c r="N10108" s="973"/>
      <c r="O10108" s="973"/>
      <c r="P10108" s="973"/>
    </row>
    <row r="10109" spans="2:16">
      <c r="B10109" s="228"/>
      <c r="C10109" s="1672"/>
      <c r="D10109" s="407" t="s">
        <v>2770</v>
      </c>
      <c r="E10109" s="229" t="s">
        <v>2559</v>
      </c>
      <c r="F10109" s="1187">
        <v>13</v>
      </c>
      <c r="G10109" s="231"/>
      <c r="H10109" s="231">
        <f>_lg40</f>
        <v>315654.76973684208</v>
      </c>
      <c r="I10109" s="231"/>
      <c r="J10109" s="231"/>
      <c r="K10109" s="231">
        <f>H10109*F10109</f>
        <v>4103512.006578947</v>
      </c>
      <c r="L10109" s="231"/>
      <c r="M10109" s="290"/>
      <c r="N10109" s="973"/>
      <c r="O10109" s="973"/>
      <c r="P10109" s="973"/>
    </row>
    <row r="10110" spans="2:16">
      <c r="B10110" s="616" t="s">
        <v>10600</v>
      </c>
      <c r="C10110" s="1670" t="s">
        <v>10601</v>
      </c>
      <c r="D10110" s="1052" t="s">
        <v>2805</v>
      </c>
      <c r="E10110" s="282"/>
      <c r="F10110" s="1189"/>
      <c r="G10110" s="284"/>
      <c r="H10110" s="284"/>
      <c r="I10110" s="284"/>
      <c r="J10110" s="284">
        <f>SUM(J10111:J10115)</f>
        <v>240870.54794520547</v>
      </c>
      <c r="K10110" s="284"/>
      <c r="L10110" s="284"/>
      <c r="M10110" s="612" t="s">
        <v>106</v>
      </c>
      <c r="N10110" s="613">
        <f>+J10110</f>
        <v>240870.54794520547</v>
      </c>
      <c r="O10110" s="613">
        <f>+K10117</f>
        <v>5208303.7006578939</v>
      </c>
      <c r="P10110" s="613"/>
    </row>
    <row r="10111" spans="2:16">
      <c r="B10111" s="223"/>
      <c r="C10111" s="1671"/>
      <c r="D10111" s="406" t="s">
        <v>285</v>
      </c>
      <c r="E10111" s="217" t="s">
        <v>81</v>
      </c>
      <c r="F10111" s="1102">
        <v>0.7</v>
      </c>
      <c r="G10111" s="219">
        <f>VLOOKUP(D10111,[4]VLP!$C$2:$F$136,3,0)/[4]NLĐV!$D$7</f>
        <v>25815.068493150684</v>
      </c>
      <c r="H10111" s="219"/>
      <c r="I10111" s="219"/>
      <c r="J10111" s="219">
        <f>G10111*F10111</f>
        <v>18070.547945205479</v>
      </c>
      <c r="K10111" s="219"/>
      <c r="L10111" s="219"/>
      <c r="M10111" s="290"/>
      <c r="N10111" s="973"/>
      <c r="O10111" s="973"/>
      <c r="P10111" s="973"/>
    </row>
    <row r="10112" spans="2:16">
      <c r="B10112" s="223"/>
      <c r="C10112" s="1671"/>
      <c r="D10112" s="406" t="s">
        <v>218</v>
      </c>
      <c r="E10112" s="217" t="s">
        <v>348</v>
      </c>
      <c r="F10112" s="1102">
        <v>0.8</v>
      </c>
      <c r="G10112" s="219">
        <f>VLOOKUP(D10112,[4]VLP!$C$2:$F$136,3,0)</f>
        <v>251000</v>
      </c>
      <c r="H10112" s="219"/>
      <c r="I10112" s="219"/>
      <c r="J10112" s="219">
        <f>G10112*F10112</f>
        <v>200800</v>
      </c>
      <c r="K10112" s="219"/>
      <c r="L10112" s="219"/>
      <c r="M10112" s="290"/>
      <c r="N10112" s="973"/>
      <c r="O10112" s="973"/>
      <c r="P10112" s="973"/>
    </row>
    <row r="10113" spans="2:16">
      <c r="B10113" s="223"/>
      <c r="C10113" s="1671"/>
      <c r="D10113" s="406" t="s">
        <v>244</v>
      </c>
      <c r="E10113" s="217" t="s">
        <v>81</v>
      </c>
      <c r="F10113" s="1102">
        <v>0.1</v>
      </c>
      <c r="G10113" s="219">
        <f>VLOOKUP(D10113,[4]VLP!$C$2:$F$136,3,0)</f>
        <v>85000</v>
      </c>
      <c r="H10113" s="219"/>
      <c r="I10113" s="219"/>
      <c r="J10113" s="219">
        <f>G10113*F10113</f>
        <v>8500</v>
      </c>
      <c r="K10113" s="219"/>
      <c r="L10113" s="219"/>
      <c r="M10113" s="290"/>
      <c r="N10113" s="973"/>
      <c r="O10113" s="973"/>
      <c r="P10113" s="973"/>
    </row>
    <row r="10114" spans="2:16">
      <c r="B10114" s="223"/>
      <c r="C10114" s="1671"/>
      <c r="D10114" s="406" t="s">
        <v>90</v>
      </c>
      <c r="E10114" s="217" t="s">
        <v>91</v>
      </c>
      <c r="F10114" s="1102">
        <v>0.5</v>
      </c>
      <c r="G10114" s="219">
        <f>VLOOKUP(D10114,[4]VLP!$C$2:$F$136,3,0)</f>
        <v>10000</v>
      </c>
      <c r="H10114" s="219"/>
      <c r="I10114" s="219"/>
      <c r="J10114" s="219">
        <f>G10114*F10114</f>
        <v>5000</v>
      </c>
      <c r="K10114" s="219"/>
      <c r="L10114" s="219"/>
      <c r="M10114" s="290"/>
      <c r="N10114" s="1040"/>
      <c r="O10114" s="1040"/>
      <c r="P10114" s="1040"/>
    </row>
    <row r="10115" spans="2:16">
      <c r="B10115" s="223"/>
      <c r="C10115" s="1671"/>
      <c r="D10115" s="406" t="s">
        <v>279</v>
      </c>
      <c r="E10115" s="217" t="s">
        <v>85</v>
      </c>
      <c r="F10115" s="1102">
        <v>0.5</v>
      </c>
      <c r="G10115" s="219">
        <f>VLOOKUP(D10115,[4]VLP!$C$2:$F$136,3,0)</f>
        <v>17000</v>
      </c>
      <c r="H10115" s="219"/>
      <c r="I10115" s="219"/>
      <c r="J10115" s="219">
        <f>G10115*F10115</f>
        <v>8500</v>
      </c>
      <c r="K10115" s="219"/>
      <c r="L10115" s="219"/>
      <c r="M10115" s="290"/>
      <c r="N10115" s="973"/>
      <c r="O10115" s="973"/>
      <c r="P10115" s="973"/>
    </row>
    <row r="10116" spans="2:16">
      <c r="B10116" s="223"/>
      <c r="C10116" s="1671"/>
      <c r="D10116" s="406"/>
      <c r="E10116" s="217"/>
      <c r="F10116" s="1102"/>
      <c r="G10116" s="219"/>
      <c r="H10116" s="219"/>
      <c r="I10116" s="219"/>
      <c r="J10116" s="219"/>
      <c r="K10116" s="219"/>
      <c r="L10116" s="219"/>
      <c r="M10116" s="290"/>
      <c r="N10116" s="973"/>
      <c r="O10116" s="973"/>
      <c r="P10116" s="973"/>
    </row>
    <row r="10117" spans="2:16">
      <c r="B10117" s="228"/>
      <c r="C10117" s="1672"/>
      <c r="D10117" s="407" t="s">
        <v>2770</v>
      </c>
      <c r="E10117" s="229" t="s">
        <v>2559</v>
      </c>
      <c r="F10117" s="1187">
        <v>16.5</v>
      </c>
      <c r="G10117" s="231"/>
      <c r="H10117" s="231">
        <f>_lg40</f>
        <v>315654.76973684208</v>
      </c>
      <c r="I10117" s="231"/>
      <c r="J10117" s="231"/>
      <c r="K10117" s="231">
        <f>H10117*F10117</f>
        <v>5208303.7006578939</v>
      </c>
      <c r="L10117" s="231"/>
      <c r="M10117" s="290"/>
      <c r="N10117" s="973"/>
      <c r="O10117" s="973"/>
      <c r="P10117" s="973"/>
    </row>
    <row r="10118" spans="2:16">
      <c r="B10118" s="315"/>
      <c r="C10118" s="313"/>
      <c r="D10118" s="409"/>
      <c r="E10118" s="290"/>
      <c r="F10118" s="1186"/>
      <c r="G10118" s="292"/>
      <c r="H10118" s="292"/>
      <c r="I10118" s="292"/>
      <c r="J10118" s="292"/>
      <c r="K10118" s="292"/>
      <c r="L10118" s="292"/>
      <c r="M10118" s="290"/>
      <c r="N10118" s="973"/>
      <c r="O10118" s="973"/>
      <c r="P10118" s="973"/>
    </row>
    <row r="10119" spans="2:16">
      <c r="B10119" s="1083" t="s">
        <v>10602</v>
      </c>
      <c r="C10119" s="1088"/>
      <c r="D10119" s="1085"/>
      <c r="E10119" s="1086"/>
      <c r="F10119" s="1239"/>
      <c r="G10119" s="1087"/>
      <c r="H10119" s="1087"/>
      <c r="I10119" s="1087"/>
      <c r="J10119" s="1044"/>
      <c r="K10119" s="1044"/>
      <c r="L10119" s="1044"/>
      <c r="M10119" s="290"/>
      <c r="N10119" s="973"/>
      <c r="O10119" s="973"/>
      <c r="P10119" s="973"/>
    </row>
    <row r="10120" spans="2:16">
      <c r="B10120" s="1074"/>
      <c r="C10120" s="1075"/>
      <c r="D10120" s="1076"/>
      <c r="E10120" s="1077"/>
      <c r="F10120" s="1238"/>
      <c r="G10120" s="1078"/>
      <c r="H10120" s="1078"/>
      <c r="I10120" s="1686" t="s">
        <v>10603</v>
      </c>
      <c r="J10120" s="1686"/>
      <c r="K10120" s="1686"/>
      <c r="L10120" s="1686"/>
      <c r="M10120" s="612" t="s">
        <v>106</v>
      </c>
      <c r="N10120" s="973"/>
      <c r="O10120" s="973"/>
      <c r="P10120" s="973"/>
    </row>
    <row r="10121" spans="2:16">
      <c r="B10121" s="1663" t="s">
        <v>438</v>
      </c>
      <c r="C10121" s="1663" t="s">
        <v>2538</v>
      </c>
      <c r="D10121" s="1663" t="s">
        <v>2539</v>
      </c>
      <c r="E10121" s="1663" t="s">
        <v>10327</v>
      </c>
      <c r="F10121" s="1665" t="s">
        <v>10328</v>
      </c>
      <c r="G10121" s="1661" t="s">
        <v>10329</v>
      </c>
      <c r="H10121" s="1661" t="s">
        <v>10330</v>
      </c>
      <c r="I10121" s="1661" t="s">
        <v>10331</v>
      </c>
      <c r="J10121" s="1624" t="s">
        <v>2781</v>
      </c>
      <c r="K10121" s="1625"/>
      <c r="L10121" s="1626"/>
      <c r="M10121" s="290"/>
      <c r="N10121" s="1040"/>
      <c r="O10121" s="1040"/>
      <c r="P10121" s="1040"/>
    </row>
    <row r="10122" spans="2:16">
      <c r="B10122" s="1664"/>
      <c r="C10122" s="1664"/>
      <c r="D10122" s="1664"/>
      <c r="E10122" s="1664"/>
      <c r="F10122" s="1666"/>
      <c r="G10122" s="1662"/>
      <c r="H10122" s="1662"/>
      <c r="I10122" s="1662"/>
      <c r="J10122" s="280" t="s">
        <v>2554</v>
      </c>
      <c r="K10122" s="280" t="s">
        <v>2783</v>
      </c>
      <c r="L10122" s="280" t="s">
        <v>2784</v>
      </c>
      <c r="M10122" s="290"/>
      <c r="N10122" s="973"/>
      <c r="O10122" s="973"/>
      <c r="P10122" s="973"/>
    </row>
    <row r="10123" spans="2:16">
      <c r="B10123" s="616" t="s">
        <v>10604</v>
      </c>
      <c r="C10123" s="1617" t="s">
        <v>10605</v>
      </c>
      <c r="D10123" s="1052" t="s">
        <v>2805</v>
      </c>
      <c r="E10123" s="282"/>
      <c r="F10123" s="1189"/>
      <c r="G10123" s="284"/>
      <c r="H10123" s="284"/>
      <c r="I10123" s="284"/>
      <c r="J10123" s="284">
        <f>SUM(J10124:J10131)</f>
        <v>73163.013698630137</v>
      </c>
      <c r="K10123" s="284"/>
      <c r="L10123" s="284"/>
      <c r="M10123" s="612" t="s">
        <v>106</v>
      </c>
      <c r="N10123" s="613">
        <f>+J10123</f>
        <v>73163.013698630137</v>
      </c>
      <c r="O10123" s="613">
        <f>+K10131</f>
        <v>315654.76973684208</v>
      </c>
      <c r="P10123" s="973"/>
    </row>
    <row r="10124" spans="2:16">
      <c r="B10124" s="223"/>
      <c r="C10124" s="1639"/>
      <c r="D10124" s="406" t="s">
        <v>285</v>
      </c>
      <c r="E10124" s="217" t="s">
        <v>348</v>
      </c>
      <c r="F10124" s="1102">
        <v>0.2</v>
      </c>
      <c r="G10124" s="219">
        <f>VLOOKUP(D10124,[4]VLP!$C$2:$F$136,3,0)/[4]NLĐV!$D$7</f>
        <v>25815.068493150684</v>
      </c>
      <c r="H10124" s="219"/>
      <c r="I10124" s="219"/>
      <c r="J10124" s="219">
        <f t="shared" ref="J10124:J10129" si="333">G10124*F10124</f>
        <v>5163.0136986301368</v>
      </c>
      <c r="K10124" s="219"/>
      <c r="L10124" s="219"/>
      <c r="M10124" s="290"/>
      <c r="N10124" s="973"/>
      <c r="O10124" s="973"/>
      <c r="P10124" s="973"/>
    </row>
    <row r="10125" spans="2:16">
      <c r="B10125" s="223"/>
      <c r="C10125" s="1639"/>
      <c r="D10125" s="406" t="s">
        <v>216</v>
      </c>
      <c r="E10125" s="217" t="s">
        <v>336</v>
      </c>
      <c r="F10125" s="1102">
        <v>0.2</v>
      </c>
      <c r="G10125" s="219">
        <f>VLOOKUP(D10125,VLP!$C$3:$F$191,3,0)</f>
        <v>191000</v>
      </c>
      <c r="H10125" s="219"/>
      <c r="I10125" s="219"/>
      <c r="J10125" s="219">
        <f t="shared" si="333"/>
        <v>38200</v>
      </c>
      <c r="K10125" s="219"/>
      <c r="L10125" s="219"/>
      <c r="M10125" s="290"/>
      <c r="N10125" s="973"/>
      <c r="O10125" s="973"/>
      <c r="P10125" s="973"/>
    </row>
    <row r="10126" spans="2:16">
      <c r="B10126" s="223"/>
      <c r="C10126" s="1639"/>
      <c r="D10126" s="406" t="s">
        <v>242</v>
      </c>
      <c r="E10126" s="217" t="s">
        <v>336</v>
      </c>
      <c r="F10126" s="1102">
        <v>0.1</v>
      </c>
      <c r="G10126" s="219">
        <f>VLOOKUP(D10126,VLP!$C$3:$F$191,3,0)</f>
        <v>98000</v>
      </c>
      <c r="H10126" s="219"/>
      <c r="I10126" s="219"/>
      <c r="J10126" s="219">
        <f t="shared" si="333"/>
        <v>9800</v>
      </c>
      <c r="K10126" s="219"/>
      <c r="L10126" s="219"/>
      <c r="M10126" s="290"/>
      <c r="N10126" s="973"/>
      <c r="O10126" s="973"/>
      <c r="P10126" s="973"/>
    </row>
    <row r="10127" spans="2:16">
      <c r="B10127" s="223"/>
      <c r="C10127" s="1639"/>
      <c r="D10127" s="406" t="s">
        <v>240</v>
      </c>
      <c r="E10127" s="217" t="s">
        <v>336</v>
      </c>
      <c r="F10127" s="1102">
        <v>0.1</v>
      </c>
      <c r="G10127" s="219">
        <f>VLOOKUP(D10127,VLP!$C$3:$F$191,3,0)</f>
        <v>85000</v>
      </c>
      <c r="H10127" s="219"/>
      <c r="I10127" s="219"/>
      <c r="J10127" s="219">
        <f t="shared" si="333"/>
        <v>8500</v>
      </c>
      <c r="K10127" s="219"/>
      <c r="L10127" s="219"/>
      <c r="M10127" s="290"/>
      <c r="N10127" s="973"/>
      <c r="O10127" s="973"/>
      <c r="P10127" s="973"/>
    </row>
    <row r="10128" spans="2:16">
      <c r="B10128" s="223"/>
      <c r="C10128" s="1639"/>
      <c r="D10128" s="406" t="s">
        <v>90</v>
      </c>
      <c r="E10128" s="217" t="s">
        <v>88</v>
      </c>
      <c r="F10128" s="1102">
        <v>0.3</v>
      </c>
      <c r="G10128" s="219">
        <f>VLOOKUP(D10128,VLP!$C$3:$F$191,3,0)</f>
        <v>10000</v>
      </c>
      <c r="H10128" s="219"/>
      <c r="I10128" s="219"/>
      <c r="J10128" s="219">
        <f t="shared" si="333"/>
        <v>3000</v>
      </c>
      <c r="K10128" s="219"/>
      <c r="L10128" s="219"/>
      <c r="M10128" s="290"/>
      <c r="N10128" s="1040"/>
      <c r="O10128" s="1040"/>
      <c r="P10128" s="1040"/>
    </row>
    <row r="10129" spans="2:16">
      <c r="B10129" s="223"/>
      <c r="C10129" s="1639"/>
      <c r="D10129" s="406" t="s">
        <v>279</v>
      </c>
      <c r="E10129" s="217" t="s">
        <v>120</v>
      </c>
      <c r="F10129" s="1102">
        <v>0.5</v>
      </c>
      <c r="G10129" s="219">
        <f>VLOOKUP(D10129,VLP!$C$3:$F$191,3,0)</f>
        <v>17000</v>
      </c>
      <c r="H10129" s="219"/>
      <c r="I10129" s="219"/>
      <c r="J10129" s="219">
        <f t="shared" si="333"/>
        <v>8500</v>
      </c>
      <c r="K10129" s="219"/>
      <c r="L10129" s="219"/>
      <c r="M10129" s="290"/>
      <c r="N10129" s="973"/>
      <c r="O10129" s="973"/>
      <c r="P10129" s="973"/>
    </row>
    <row r="10130" spans="2:16">
      <c r="B10130" s="223"/>
      <c r="C10130" s="1639"/>
      <c r="D10130" s="406"/>
      <c r="E10130" s="217"/>
      <c r="F10130" s="1102"/>
      <c r="G10130" s="219"/>
      <c r="H10130" s="219"/>
      <c r="I10130" s="219"/>
      <c r="J10130" s="219"/>
      <c r="K10130" s="219"/>
      <c r="L10130" s="219"/>
      <c r="M10130" s="290"/>
      <c r="N10130" s="973"/>
      <c r="O10130" s="973"/>
      <c r="P10130" s="973"/>
    </row>
    <row r="10131" spans="2:16">
      <c r="B10131" s="777"/>
      <c r="C10131" s="1618"/>
      <c r="D10131" s="407" t="s">
        <v>2770</v>
      </c>
      <c r="E10131" s="229" t="s">
        <v>2559</v>
      </c>
      <c r="F10131" s="1187">
        <v>1</v>
      </c>
      <c r="G10131" s="231"/>
      <c r="H10131" s="231">
        <f>_lg40</f>
        <v>315654.76973684208</v>
      </c>
      <c r="I10131" s="231"/>
      <c r="J10131" s="231"/>
      <c r="K10131" s="231">
        <f>H10131*F10131</f>
        <v>315654.76973684208</v>
      </c>
      <c r="L10131" s="231"/>
      <c r="M10131" s="290"/>
      <c r="N10131" s="973"/>
      <c r="O10131" s="973"/>
      <c r="P10131" s="973"/>
    </row>
    <row r="10132" spans="2:16">
      <c r="B10132" s="616" t="s">
        <v>10606</v>
      </c>
      <c r="C10132" s="1617" t="s">
        <v>10607</v>
      </c>
      <c r="D10132" s="1052" t="s">
        <v>2805</v>
      </c>
      <c r="E10132" s="282"/>
      <c r="F10132" s="1189"/>
      <c r="G10132" s="284"/>
      <c r="H10132" s="284"/>
      <c r="I10132" s="284"/>
      <c r="J10132" s="284">
        <f>SUM(J10133:J10140)</f>
        <v>73163.013698630137</v>
      </c>
      <c r="K10132" s="284"/>
      <c r="L10132" s="284"/>
      <c r="M10132" s="612" t="s">
        <v>106</v>
      </c>
      <c r="N10132" s="613">
        <f>+J10132</f>
        <v>73163.013698630137</v>
      </c>
      <c r="O10132" s="613">
        <f>+K10140</f>
        <v>631309.53947368416</v>
      </c>
      <c r="P10132" s="973"/>
    </row>
    <row r="10133" spans="2:16">
      <c r="B10133" s="223"/>
      <c r="C10133" s="1639"/>
      <c r="D10133" s="406" t="s">
        <v>285</v>
      </c>
      <c r="E10133" s="217" t="s">
        <v>348</v>
      </c>
      <c r="F10133" s="1102">
        <v>0.2</v>
      </c>
      <c r="G10133" s="219">
        <f>VLOOKUP(D10133,[4]VLP!$C$2:$F$136,3,0)/[4]NLĐV!$D$7</f>
        <v>25815.068493150684</v>
      </c>
      <c r="H10133" s="219"/>
      <c r="I10133" s="219"/>
      <c r="J10133" s="219">
        <f t="shared" ref="J10133:J10138" si="334">G10133*F10133</f>
        <v>5163.0136986301368</v>
      </c>
      <c r="K10133" s="219"/>
      <c r="L10133" s="219"/>
      <c r="M10133" s="290"/>
      <c r="N10133" s="973"/>
      <c r="O10133" s="973"/>
      <c r="P10133" s="973"/>
    </row>
    <row r="10134" spans="2:16">
      <c r="B10134" s="223"/>
      <c r="C10134" s="1639"/>
      <c r="D10134" s="406" t="s">
        <v>216</v>
      </c>
      <c r="E10134" s="217" t="s">
        <v>336</v>
      </c>
      <c r="F10134" s="1102">
        <v>0.2</v>
      </c>
      <c r="G10134" s="219">
        <f>VLOOKUP(D10134,VLP!$C$3:$F$191,3,0)</f>
        <v>191000</v>
      </c>
      <c r="H10134" s="219"/>
      <c r="I10134" s="219"/>
      <c r="J10134" s="219">
        <f t="shared" si="334"/>
        <v>38200</v>
      </c>
      <c r="K10134" s="219"/>
      <c r="L10134" s="219"/>
      <c r="M10134" s="290"/>
      <c r="N10134" s="973"/>
      <c r="O10134" s="973"/>
      <c r="P10134" s="973"/>
    </row>
    <row r="10135" spans="2:16">
      <c r="B10135" s="223"/>
      <c r="C10135" s="1639"/>
      <c r="D10135" s="406" t="s">
        <v>242</v>
      </c>
      <c r="E10135" s="217" t="s">
        <v>336</v>
      </c>
      <c r="F10135" s="1102">
        <v>0.1</v>
      </c>
      <c r="G10135" s="219">
        <f>VLOOKUP(D10135,VLP!$C$3:$F$191,3,0)</f>
        <v>98000</v>
      </c>
      <c r="H10135" s="219"/>
      <c r="I10135" s="219"/>
      <c r="J10135" s="219">
        <f t="shared" si="334"/>
        <v>9800</v>
      </c>
      <c r="K10135" s="219"/>
      <c r="L10135" s="219"/>
      <c r="M10135" s="290"/>
      <c r="N10135" s="1040"/>
      <c r="O10135" s="1040"/>
      <c r="P10135" s="1040"/>
    </row>
    <row r="10136" spans="2:16">
      <c r="B10136" s="223"/>
      <c r="C10136" s="1639"/>
      <c r="D10136" s="406" t="s">
        <v>240</v>
      </c>
      <c r="E10136" s="217" t="s">
        <v>336</v>
      </c>
      <c r="F10136" s="1102">
        <v>0.1</v>
      </c>
      <c r="G10136" s="219">
        <f>VLOOKUP(D10136,VLP!$C$3:$F$191,3,0)</f>
        <v>85000</v>
      </c>
      <c r="H10136" s="219"/>
      <c r="I10136" s="219"/>
      <c r="J10136" s="219">
        <f t="shared" si="334"/>
        <v>8500</v>
      </c>
      <c r="K10136" s="219"/>
      <c r="L10136" s="219"/>
      <c r="M10136" s="290"/>
      <c r="N10136" s="973"/>
      <c r="O10136" s="973"/>
      <c r="P10136" s="973"/>
    </row>
    <row r="10137" spans="2:16">
      <c r="B10137" s="223"/>
      <c r="C10137" s="1639"/>
      <c r="D10137" s="406" t="s">
        <v>90</v>
      </c>
      <c r="E10137" s="217" t="s">
        <v>88</v>
      </c>
      <c r="F10137" s="1102">
        <v>0.3</v>
      </c>
      <c r="G10137" s="219">
        <f>VLOOKUP(D10137,VLP!$C$3:$F$191,3,0)</f>
        <v>10000</v>
      </c>
      <c r="H10137" s="219"/>
      <c r="I10137" s="219"/>
      <c r="J10137" s="219">
        <f t="shared" si="334"/>
        <v>3000</v>
      </c>
      <c r="K10137" s="219"/>
      <c r="L10137" s="219"/>
      <c r="M10137" s="290"/>
      <c r="N10137" s="973"/>
      <c r="O10137" s="973"/>
      <c r="P10137" s="973"/>
    </row>
    <row r="10138" spans="2:16">
      <c r="B10138" s="223"/>
      <c r="C10138" s="1639"/>
      <c r="D10138" s="406" t="s">
        <v>279</v>
      </c>
      <c r="E10138" s="217" t="s">
        <v>120</v>
      </c>
      <c r="F10138" s="1102">
        <v>0.5</v>
      </c>
      <c r="G10138" s="219">
        <f>VLOOKUP(D10138,VLP!$C$3:$F$191,3,0)</f>
        <v>17000</v>
      </c>
      <c r="H10138" s="219"/>
      <c r="I10138" s="219"/>
      <c r="J10138" s="219">
        <f t="shared" si="334"/>
        <v>8500</v>
      </c>
      <c r="K10138" s="219"/>
      <c r="L10138" s="219"/>
      <c r="M10138" s="290"/>
      <c r="N10138" s="973"/>
      <c r="O10138" s="973"/>
      <c r="P10138" s="973"/>
    </row>
    <row r="10139" spans="2:16">
      <c r="B10139" s="223"/>
      <c r="C10139" s="1639"/>
      <c r="D10139" s="406"/>
      <c r="E10139" s="217"/>
      <c r="F10139" s="1102"/>
      <c r="G10139" s="219"/>
      <c r="H10139" s="219"/>
      <c r="I10139" s="219"/>
      <c r="J10139" s="219"/>
      <c r="K10139" s="219"/>
      <c r="L10139" s="219"/>
      <c r="M10139" s="290"/>
      <c r="N10139" s="973"/>
      <c r="O10139" s="973"/>
      <c r="P10139" s="973"/>
    </row>
    <row r="10140" spans="2:16">
      <c r="B10140" s="777"/>
      <c r="C10140" s="1618"/>
      <c r="D10140" s="407" t="s">
        <v>2770</v>
      </c>
      <c r="E10140" s="229" t="s">
        <v>2559</v>
      </c>
      <c r="F10140" s="1187">
        <v>2</v>
      </c>
      <c r="G10140" s="231"/>
      <c r="H10140" s="231">
        <f>_lg40</f>
        <v>315654.76973684208</v>
      </c>
      <c r="I10140" s="231"/>
      <c r="J10140" s="231"/>
      <c r="K10140" s="231">
        <f>H10140*F10140</f>
        <v>631309.53947368416</v>
      </c>
      <c r="L10140" s="231"/>
      <c r="M10140" s="290"/>
      <c r="N10140" s="973"/>
      <c r="O10140" s="973"/>
      <c r="P10140" s="973"/>
    </row>
    <row r="10141" spans="2:16">
      <c r="B10141" s="616" t="s">
        <v>10608</v>
      </c>
      <c r="C10141" s="1617" t="s">
        <v>10609</v>
      </c>
      <c r="D10141" s="1052" t="s">
        <v>2805</v>
      </c>
      <c r="E10141" s="282"/>
      <c r="F10141" s="1189"/>
      <c r="G10141" s="284"/>
      <c r="H10141" s="284"/>
      <c r="I10141" s="284"/>
      <c r="J10141" s="284">
        <f>SUM(J10142:J10149)</f>
        <v>75744.520547945198</v>
      </c>
      <c r="K10141" s="284"/>
      <c r="L10141" s="284"/>
      <c r="M10141" s="612" t="s">
        <v>106</v>
      </c>
      <c r="N10141" s="613">
        <f>+J10141</f>
        <v>75744.520547945198</v>
      </c>
      <c r="O10141" s="613">
        <f>+K10149</f>
        <v>789136.92434210517</v>
      </c>
      <c r="P10141" s="973"/>
    </row>
    <row r="10142" spans="2:16">
      <c r="B10142" s="223"/>
      <c r="C10142" s="1639"/>
      <c r="D10142" s="406" t="s">
        <v>285</v>
      </c>
      <c r="E10142" s="217" t="s">
        <v>348</v>
      </c>
      <c r="F10142" s="1102">
        <v>0.3</v>
      </c>
      <c r="G10142" s="219">
        <f>VLOOKUP(D10142,[4]VLP!$C$2:$F$136,3,0)/[4]NLĐV!$D$7</f>
        <v>25815.068493150684</v>
      </c>
      <c r="H10142" s="219"/>
      <c r="I10142" s="219"/>
      <c r="J10142" s="219">
        <f t="shared" ref="J10142:J10147" si="335">G10142*F10142</f>
        <v>7744.5205479452052</v>
      </c>
      <c r="K10142" s="219"/>
      <c r="L10142" s="219"/>
      <c r="M10142" s="290"/>
      <c r="N10142" s="973"/>
      <c r="O10142" s="973"/>
      <c r="P10142" s="973"/>
    </row>
    <row r="10143" spans="2:16">
      <c r="B10143" s="223"/>
      <c r="C10143" s="1639"/>
      <c r="D10143" s="406" t="s">
        <v>216</v>
      </c>
      <c r="E10143" s="217" t="s">
        <v>336</v>
      </c>
      <c r="F10143" s="1102">
        <v>0.2</v>
      </c>
      <c r="G10143" s="219">
        <f>VLOOKUP(D10143,VLP!$C$3:$F$191,3,0)</f>
        <v>191000</v>
      </c>
      <c r="H10143" s="219"/>
      <c r="I10143" s="219"/>
      <c r="J10143" s="219">
        <f t="shared" si="335"/>
        <v>38200</v>
      </c>
      <c r="K10143" s="219"/>
      <c r="L10143" s="219"/>
      <c r="M10143" s="290"/>
      <c r="N10143" s="1040"/>
      <c r="O10143" s="1040"/>
      <c r="P10143" s="1040"/>
    </row>
    <row r="10144" spans="2:16">
      <c r="B10144" s="223"/>
      <c r="C10144" s="1639"/>
      <c r="D10144" s="406" t="s">
        <v>242</v>
      </c>
      <c r="E10144" s="217" t="s">
        <v>336</v>
      </c>
      <c r="F10144" s="1102">
        <v>0.1</v>
      </c>
      <c r="G10144" s="219">
        <f>VLOOKUP(D10144,VLP!$C$3:$F$191,3,0)</f>
        <v>98000</v>
      </c>
      <c r="H10144" s="219"/>
      <c r="I10144" s="219"/>
      <c r="J10144" s="219">
        <f t="shared" si="335"/>
        <v>9800</v>
      </c>
      <c r="K10144" s="219"/>
      <c r="L10144" s="219"/>
      <c r="M10144" s="290"/>
      <c r="N10144" s="973"/>
      <c r="O10144" s="973"/>
      <c r="P10144" s="973"/>
    </row>
    <row r="10145" spans="2:16">
      <c r="B10145" s="223"/>
      <c r="C10145" s="1639"/>
      <c r="D10145" s="406" t="s">
        <v>240</v>
      </c>
      <c r="E10145" s="217" t="s">
        <v>336</v>
      </c>
      <c r="F10145" s="1102">
        <v>0.1</v>
      </c>
      <c r="G10145" s="219">
        <f>VLOOKUP(D10145,VLP!$C$3:$F$191,3,0)</f>
        <v>85000</v>
      </c>
      <c r="H10145" s="219"/>
      <c r="I10145" s="219"/>
      <c r="J10145" s="219">
        <f t="shared" si="335"/>
        <v>8500</v>
      </c>
      <c r="K10145" s="219"/>
      <c r="L10145" s="219"/>
      <c r="M10145" s="290"/>
      <c r="N10145" s="973"/>
      <c r="O10145" s="973"/>
      <c r="P10145" s="973"/>
    </row>
    <row r="10146" spans="2:16">
      <c r="B10146" s="223"/>
      <c r="C10146" s="1639"/>
      <c r="D10146" s="406" t="s">
        <v>90</v>
      </c>
      <c r="E10146" s="217" t="s">
        <v>88</v>
      </c>
      <c r="F10146" s="1102">
        <v>0.3</v>
      </c>
      <c r="G10146" s="219">
        <f>VLOOKUP(D10146,VLP!$C$3:$F$191,3,0)</f>
        <v>10000</v>
      </c>
      <c r="H10146" s="219"/>
      <c r="I10146" s="219"/>
      <c r="J10146" s="219">
        <f t="shared" si="335"/>
        <v>3000</v>
      </c>
      <c r="K10146" s="219"/>
      <c r="L10146" s="219"/>
      <c r="M10146" s="290"/>
      <c r="N10146" s="973"/>
      <c r="O10146" s="973"/>
      <c r="P10146" s="973"/>
    </row>
    <row r="10147" spans="2:16">
      <c r="B10147" s="223"/>
      <c r="C10147" s="1639"/>
      <c r="D10147" s="406" t="s">
        <v>279</v>
      </c>
      <c r="E10147" s="217" t="s">
        <v>120</v>
      </c>
      <c r="F10147" s="1102">
        <v>0.5</v>
      </c>
      <c r="G10147" s="219">
        <f>VLOOKUP(D10147,VLP!$C$3:$F$191,3,0)</f>
        <v>17000</v>
      </c>
      <c r="H10147" s="219"/>
      <c r="I10147" s="219"/>
      <c r="J10147" s="219">
        <f t="shared" si="335"/>
        <v>8500</v>
      </c>
      <c r="K10147" s="219"/>
      <c r="L10147" s="219"/>
      <c r="M10147" s="290"/>
      <c r="N10147" s="973"/>
      <c r="O10147" s="973"/>
      <c r="P10147" s="973"/>
    </row>
    <row r="10148" spans="2:16">
      <c r="B10148" s="223"/>
      <c r="C10148" s="1639"/>
      <c r="D10148" s="406"/>
      <c r="E10148" s="217"/>
      <c r="F10148" s="1102"/>
      <c r="G10148" s="219"/>
      <c r="H10148" s="219"/>
      <c r="I10148" s="219"/>
      <c r="J10148" s="219"/>
      <c r="K10148" s="219"/>
      <c r="L10148" s="219"/>
      <c r="M10148" s="290"/>
      <c r="N10148" s="973"/>
      <c r="O10148" s="973"/>
      <c r="P10148" s="973"/>
    </row>
    <row r="10149" spans="2:16">
      <c r="B10149" s="777"/>
      <c r="C10149" s="1618"/>
      <c r="D10149" s="407" t="s">
        <v>2770</v>
      </c>
      <c r="E10149" s="229" t="s">
        <v>2559</v>
      </c>
      <c r="F10149" s="1187">
        <v>2.5</v>
      </c>
      <c r="G10149" s="231"/>
      <c r="H10149" s="231">
        <f>_lg40</f>
        <v>315654.76973684208</v>
      </c>
      <c r="I10149" s="231"/>
      <c r="J10149" s="231"/>
      <c r="K10149" s="231">
        <f>H10149*F10149</f>
        <v>789136.92434210517</v>
      </c>
      <c r="L10149" s="231"/>
      <c r="M10149" s="290"/>
      <c r="N10149" s="973"/>
      <c r="O10149" s="973"/>
      <c r="P10149" s="973"/>
    </row>
    <row r="10150" spans="2:16">
      <c r="B10150" s="616" t="s">
        <v>10610</v>
      </c>
      <c r="C10150" s="1617" t="s">
        <v>10611</v>
      </c>
      <c r="D10150" s="1052" t="s">
        <v>2805</v>
      </c>
      <c r="E10150" s="282"/>
      <c r="F10150" s="1189"/>
      <c r="G10150" s="284"/>
      <c r="H10150" s="284"/>
      <c r="I10150" s="284"/>
      <c r="J10150" s="284">
        <f>SUM(J10151:J10158)</f>
        <v>113944.5205479452</v>
      </c>
      <c r="K10150" s="284"/>
      <c r="L10150" s="284"/>
      <c r="M10150" s="612" t="s">
        <v>106</v>
      </c>
      <c r="N10150" s="613">
        <f>+J10150</f>
        <v>113944.5205479452</v>
      </c>
      <c r="O10150" s="613">
        <f>+K10158</f>
        <v>1104791.6940789472</v>
      </c>
      <c r="P10150" s="1040"/>
    </row>
    <row r="10151" spans="2:16">
      <c r="B10151" s="223"/>
      <c r="C10151" s="1639"/>
      <c r="D10151" s="406" t="s">
        <v>285</v>
      </c>
      <c r="E10151" s="217" t="s">
        <v>348</v>
      </c>
      <c r="F10151" s="1102">
        <v>0.3</v>
      </c>
      <c r="G10151" s="219">
        <f>VLOOKUP(D10151,[4]VLP!$C$2:$F$136,3,0)/[4]NLĐV!$D$7</f>
        <v>25815.068493150684</v>
      </c>
      <c r="H10151" s="219"/>
      <c r="I10151" s="219"/>
      <c r="J10151" s="219">
        <f t="shared" ref="J10151:J10156" si="336">G10151*F10151</f>
        <v>7744.5205479452052</v>
      </c>
      <c r="K10151" s="219"/>
      <c r="L10151" s="219"/>
      <c r="M10151" s="290"/>
      <c r="N10151" s="973"/>
      <c r="O10151" s="973"/>
      <c r="P10151" s="973"/>
    </row>
    <row r="10152" spans="2:16">
      <c r="B10152" s="223"/>
      <c r="C10152" s="1639"/>
      <c r="D10152" s="406" t="s">
        <v>216</v>
      </c>
      <c r="E10152" s="217" t="s">
        <v>336</v>
      </c>
      <c r="F10152" s="1102">
        <v>0.4</v>
      </c>
      <c r="G10152" s="219">
        <f>VLOOKUP(D10152,VLP!$C$3:$F$191,3,0)</f>
        <v>191000</v>
      </c>
      <c r="H10152" s="219"/>
      <c r="I10152" s="219"/>
      <c r="J10152" s="219">
        <f t="shared" si="336"/>
        <v>76400</v>
      </c>
      <c r="K10152" s="219"/>
      <c r="L10152" s="219"/>
      <c r="M10152" s="290"/>
      <c r="N10152" s="973"/>
      <c r="O10152" s="973"/>
      <c r="P10152" s="973"/>
    </row>
    <row r="10153" spans="2:16">
      <c r="B10153" s="223"/>
      <c r="C10153" s="1639"/>
      <c r="D10153" s="406" t="s">
        <v>242</v>
      </c>
      <c r="E10153" s="217" t="s">
        <v>336</v>
      </c>
      <c r="F10153" s="1102">
        <v>0.1</v>
      </c>
      <c r="G10153" s="219">
        <f>VLOOKUP(D10153,VLP!$C$3:$F$191,3,0)</f>
        <v>98000</v>
      </c>
      <c r="H10153" s="219"/>
      <c r="I10153" s="219"/>
      <c r="J10153" s="219">
        <f t="shared" si="336"/>
        <v>9800</v>
      </c>
      <c r="K10153" s="219"/>
      <c r="L10153" s="219"/>
      <c r="M10153" s="290"/>
      <c r="N10153" s="973"/>
      <c r="O10153" s="973"/>
      <c r="P10153" s="973"/>
    </row>
    <row r="10154" spans="2:16">
      <c r="B10154" s="223"/>
      <c r="C10154" s="1639"/>
      <c r="D10154" s="406" t="s">
        <v>240</v>
      </c>
      <c r="E10154" s="217" t="s">
        <v>336</v>
      </c>
      <c r="F10154" s="1102">
        <v>0.1</v>
      </c>
      <c r="G10154" s="219">
        <f>VLOOKUP(D10154,VLP!$C$3:$F$191,3,0)</f>
        <v>85000</v>
      </c>
      <c r="H10154" s="219"/>
      <c r="I10154" s="219"/>
      <c r="J10154" s="219">
        <f t="shared" si="336"/>
        <v>8500</v>
      </c>
      <c r="K10154" s="219"/>
      <c r="L10154" s="219"/>
      <c r="M10154" s="290"/>
      <c r="N10154" s="973"/>
      <c r="O10154" s="973"/>
      <c r="P10154" s="973"/>
    </row>
    <row r="10155" spans="2:16">
      <c r="B10155" s="223"/>
      <c r="C10155" s="1639"/>
      <c r="D10155" s="406" t="s">
        <v>90</v>
      </c>
      <c r="E10155" s="217" t="s">
        <v>88</v>
      </c>
      <c r="F10155" s="1102">
        <v>0.3</v>
      </c>
      <c r="G10155" s="219">
        <f>VLOOKUP(D10155,VLP!$C$3:$F$191,3,0)</f>
        <v>10000</v>
      </c>
      <c r="H10155" s="219"/>
      <c r="I10155" s="219"/>
      <c r="J10155" s="219">
        <f t="shared" si="336"/>
        <v>3000</v>
      </c>
      <c r="K10155" s="219"/>
      <c r="L10155" s="219"/>
      <c r="M10155" s="290"/>
      <c r="N10155" s="973"/>
      <c r="O10155" s="973"/>
      <c r="P10155" s="973"/>
    </row>
    <row r="10156" spans="2:16">
      <c r="B10156" s="223"/>
      <c r="C10156" s="1639"/>
      <c r="D10156" s="406" t="s">
        <v>279</v>
      </c>
      <c r="E10156" s="217" t="s">
        <v>120</v>
      </c>
      <c r="F10156" s="1102">
        <v>0.5</v>
      </c>
      <c r="G10156" s="219">
        <f>VLOOKUP(D10156,VLP!$C$3:$F$191,3,0)</f>
        <v>17000</v>
      </c>
      <c r="H10156" s="219"/>
      <c r="I10156" s="219"/>
      <c r="J10156" s="219">
        <f t="shared" si="336"/>
        <v>8500</v>
      </c>
      <c r="K10156" s="219"/>
      <c r="L10156" s="219"/>
      <c r="M10156" s="290"/>
      <c r="N10156" s="973"/>
      <c r="O10156" s="973"/>
      <c r="P10156" s="973"/>
    </row>
    <row r="10157" spans="2:16">
      <c r="B10157" s="223"/>
      <c r="C10157" s="1639"/>
      <c r="D10157" s="406"/>
      <c r="E10157" s="217"/>
      <c r="F10157" s="1102"/>
      <c r="G10157" s="219"/>
      <c r="H10157" s="219"/>
      <c r="I10157" s="219"/>
      <c r="J10157" s="219"/>
      <c r="K10157" s="219"/>
      <c r="L10157" s="219"/>
      <c r="M10157" s="290"/>
      <c r="N10157" s="1040"/>
      <c r="O10157" s="1040"/>
      <c r="P10157" s="1040"/>
    </row>
    <row r="10158" spans="2:16">
      <c r="B10158" s="777"/>
      <c r="C10158" s="1618"/>
      <c r="D10158" s="407" t="s">
        <v>2770</v>
      </c>
      <c r="E10158" s="229" t="s">
        <v>2559</v>
      </c>
      <c r="F10158" s="1187">
        <v>3.5</v>
      </c>
      <c r="G10158" s="231"/>
      <c r="H10158" s="231">
        <f>_lg40</f>
        <v>315654.76973684208</v>
      </c>
      <c r="I10158" s="231"/>
      <c r="J10158" s="231"/>
      <c r="K10158" s="231">
        <f>H10158*F10158</f>
        <v>1104791.6940789472</v>
      </c>
      <c r="L10158" s="231"/>
      <c r="M10158" s="290"/>
      <c r="N10158" s="973"/>
      <c r="O10158" s="973"/>
      <c r="P10158" s="973"/>
    </row>
    <row r="10159" spans="2:16">
      <c r="B10159" s="616" t="s">
        <v>10612</v>
      </c>
      <c r="C10159" s="1617" t="s">
        <v>10613</v>
      </c>
      <c r="D10159" s="1052" t="s">
        <v>2805</v>
      </c>
      <c r="E10159" s="282"/>
      <c r="F10159" s="1189"/>
      <c r="G10159" s="284"/>
      <c r="H10159" s="284"/>
      <c r="I10159" s="284"/>
      <c r="J10159" s="284">
        <f>SUM(J10160:J10167)</f>
        <v>155726.02739726027</v>
      </c>
      <c r="K10159" s="284"/>
      <c r="L10159" s="284"/>
      <c r="M10159" s="612" t="s">
        <v>106</v>
      </c>
      <c r="N10159" s="613">
        <f>+J10159</f>
        <v>155726.02739726027</v>
      </c>
      <c r="O10159" s="613">
        <f>+K10167</f>
        <v>1262619.0789473683</v>
      </c>
      <c r="P10159" s="973"/>
    </row>
    <row r="10160" spans="2:16">
      <c r="B10160" s="223"/>
      <c r="C10160" s="1639"/>
      <c r="D10160" s="406" t="s">
        <v>285</v>
      </c>
      <c r="E10160" s="217" t="s">
        <v>348</v>
      </c>
      <c r="F10160" s="1102">
        <v>0.4</v>
      </c>
      <c r="G10160" s="219">
        <f>VLOOKUP(D10160,[4]VLP!$C$2:$F$136,3,0)/[4]NLĐV!$D$7</f>
        <v>25815.068493150684</v>
      </c>
      <c r="H10160" s="219"/>
      <c r="I10160" s="219"/>
      <c r="J10160" s="219">
        <f t="shared" ref="J10160:J10165" si="337">G10160*F10160</f>
        <v>10326.027397260274</v>
      </c>
      <c r="K10160" s="219"/>
      <c r="L10160" s="219"/>
      <c r="M10160" s="290"/>
      <c r="N10160" s="973"/>
      <c r="O10160" s="973"/>
      <c r="P10160" s="973"/>
    </row>
    <row r="10161" spans="2:16">
      <c r="B10161" s="223"/>
      <c r="C10161" s="1639"/>
      <c r="D10161" s="406" t="s">
        <v>216</v>
      </c>
      <c r="E10161" s="217" t="s">
        <v>336</v>
      </c>
      <c r="F10161" s="1102">
        <v>0.6</v>
      </c>
      <c r="G10161" s="219">
        <f>VLOOKUP(D10161,VLP!$C$3:$F$191,3,0)</f>
        <v>191000</v>
      </c>
      <c r="H10161" s="219"/>
      <c r="I10161" s="219"/>
      <c r="J10161" s="219">
        <f t="shared" si="337"/>
        <v>114600</v>
      </c>
      <c r="K10161" s="219"/>
      <c r="L10161" s="219"/>
      <c r="M10161" s="290"/>
      <c r="N10161" s="973"/>
      <c r="O10161" s="973"/>
      <c r="P10161" s="973"/>
    </row>
    <row r="10162" spans="2:16">
      <c r="B10162" s="223"/>
      <c r="C10162" s="1639"/>
      <c r="D10162" s="406" t="s">
        <v>242</v>
      </c>
      <c r="E10162" s="217" t="s">
        <v>336</v>
      </c>
      <c r="F10162" s="1102">
        <v>0.1</v>
      </c>
      <c r="G10162" s="219">
        <f>VLOOKUP(D10162,VLP!$C$3:$F$191,3,0)</f>
        <v>98000</v>
      </c>
      <c r="H10162" s="219"/>
      <c r="I10162" s="219"/>
      <c r="J10162" s="219">
        <f t="shared" si="337"/>
        <v>9800</v>
      </c>
      <c r="K10162" s="219"/>
      <c r="L10162" s="219"/>
      <c r="M10162" s="290"/>
      <c r="N10162" s="973"/>
      <c r="O10162" s="973"/>
      <c r="P10162" s="973"/>
    </row>
    <row r="10163" spans="2:16">
      <c r="B10163" s="223"/>
      <c r="C10163" s="1639"/>
      <c r="D10163" s="406" t="s">
        <v>240</v>
      </c>
      <c r="E10163" s="217" t="s">
        <v>336</v>
      </c>
      <c r="F10163" s="1102">
        <v>0.1</v>
      </c>
      <c r="G10163" s="219">
        <f>VLOOKUP(D10163,VLP!$C$3:$F$191,3,0)</f>
        <v>85000</v>
      </c>
      <c r="H10163" s="219"/>
      <c r="I10163" s="219"/>
      <c r="J10163" s="219">
        <f t="shared" si="337"/>
        <v>8500</v>
      </c>
      <c r="K10163" s="219"/>
      <c r="L10163" s="219"/>
      <c r="M10163" s="290"/>
      <c r="N10163" s="973"/>
      <c r="O10163" s="973"/>
      <c r="P10163" s="973"/>
    </row>
    <row r="10164" spans="2:16">
      <c r="B10164" s="223"/>
      <c r="C10164" s="1639"/>
      <c r="D10164" s="406" t="s">
        <v>90</v>
      </c>
      <c r="E10164" s="217" t="s">
        <v>88</v>
      </c>
      <c r="F10164" s="1102">
        <v>0.4</v>
      </c>
      <c r="G10164" s="219">
        <f>VLOOKUP(D10164,VLP!$C$3:$F$191,3,0)</f>
        <v>10000</v>
      </c>
      <c r="H10164" s="219"/>
      <c r="I10164" s="219"/>
      <c r="J10164" s="219">
        <f t="shared" si="337"/>
        <v>4000</v>
      </c>
      <c r="K10164" s="219"/>
      <c r="L10164" s="219"/>
      <c r="M10164" s="290"/>
      <c r="N10164" s="1040"/>
      <c r="O10164" s="1040"/>
      <c r="P10164" s="1040"/>
    </row>
    <row r="10165" spans="2:16">
      <c r="B10165" s="223"/>
      <c r="C10165" s="1639"/>
      <c r="D10165" s="406" t="s">
        <v>279</v>
      </c>
      <c r="E10165" s="217" t="s">
        <v>120</v>
      </c>
      <c r="F10165" s="1102">
        <v>0.5</v>
      </c>
      <c r="G10165" s="219">
        <f>VLOOKUP(D10165,VLP!$C$3:$F$191,3,0)</f>
        <v>17000</v>
      </c>
      <c r="H10165" s="219"/>
      <c r="I10165" s="219"/>
      <c r="J10165" s="219">
        <f t="shared" si="337"/>
        <v>8500</v>
      </c>
      <c r="K10165" s="219"/>
      <c r="L10165" s="219"/>
      <c r="M10165" s="290"/>
      <c r="N10165" s="973"/>
      <c r="O10165" s="973"/>
      <c r="P10165" s="973"/>
    </row>
    <row r="10166" spans="2:16">
      <c r="B10166" s="223"/>
      <c r="C10166" s="1639"/>
      <c r="D10166" s="406"/>
      <c r="E10166" s="217"/>
      <c r="F10166" s="1102"/>
      <c r="G10166" s="219"/>
      <c r="H10166" s="219"/>
      <c r="I10166" s="219"/>
      <c r="J10166" s="219"/>
      <c r="K10166" s="219"/>
      <c r="L10166" s="219"/>
      <c r="M10166" s="290"/>
      <c r="N10166" s="973"/>
      <c r="O10166" s="973"/>
      <c r="P10166" s="973"/>
    </row>
    <row r="10167" spans="2:16">
      <c r="B10167" s="777"/>
      <c r="C10167" s="1618"/>
      <c r="D10167" s="407" t="s">
        <v>2770</v>
      </c>
      <c r="E10167" s="229" t="s">
        <v>2559</v>
      </c>
      <c r="F10167" s="1187">
        <v>4</v>
      </c>
      <c r="G10167" s="231"/>
      <c r="H10167" s="231">
        <f>_lg40</f>
        <v>315654.76973684208</v>
      </c>
      <c r="I10167" s="231"/>
      <c r="J10167" s="231"/>
      <c r="K10167" s="231">
        <f>H10167*F10167</f>
        <v>1262619.0789473683</v>
      </c>
      <c r="L10167" s="231"/>
      <c r="M10167" s="290"/>
      <c r="N10167" s="973"/>
      <c r="O10167" s="973"/>
      <c r="P10167" s="973"/>
    </row>
    <row r="10168" spans="2:16">
      <c r="B10168" s="616" t="s">
        <v>10614</v>
      </c>
      <c r="C10168" s="1617" t="s">
        <v>10615</v>
      </c>
      <c r="D10168" s="1052" t="s">
        <v>2805</v>
      </c>
      <c r="E10168" s="282"/>
      <c r="F10168" s="1189"/>
      <c r="G10168" s="284"/>
      <c r="H10168" s="284"/>
      <c r="I10168" s="284"/>
      <c r="J10168" s="284">
        <f>SUM(J10169:J10176)</f>
        <v>155726.02739726027</v>
      </c>
      <c r="K10168" s="284"/>
      <c r="L10168" s="284"/>
      <c r="M10168" s="612" t="s">
        <v>106</v>
      </c>
      <c r="N10168" s="613">
        <f>+J10168</f>
        <v>155726.02739726027</v>
      </c>
      <c r="O10168" s="613">
        <f>+K10176</f>
        <v>1736101.2335526315</v>
      </c>
      <c r="P10168" s="973"/>
    </row>
    <row r="10169" spans="2:16">
      <c r="B10169" s="223"/>
      <c r="C10169" s="1639"/>
      <c r="D10169" s="406" t="s">
        <v>285</v>
      </c>
      <c r="E10169" s="217" t="s">
        <v>348</v>
      </c>
      <c r="F10169" s="1102">
        <v>0.4</v>
      </c>
      <c r="G10169" s="219">
        <f>VLOOKUP(D10169,[4]VLP!$C$2:$F$136,3,0)/[4]NLĐV!$D$7</f>
        <v>25815.068493150684</v>
      </c>
      <c r="H10169" s="219"/>
      <c r="I10169" s="219"/>
      <c r="J10169" s="219">
        <f t="shared" ref="J10169:J10174" si="338">G10169*F10169</f>
        <v>10326.027397260274</v>
      </c>
      <c r="K10169" s="219"/>
      <c r="L10169" s="219"/>
      <c r="M10169" s="290"/>
      <c r="N10169" s="973"/>
      <c r="O10169" s="973"/>
      <c r="P10169" s="973"/>
    </row>
    <row r="10170" spans="2:16">
      <c r="B10170" s="223"/>
      <c r="C10170" s="1639"/>
      <c r="D10170" s="406" t="s">
        <v>216</v>
      </c>
      <c r="E10170" s="217" t="s">
        <v>336</v>
      </c>
      <c r="F10170" s="1102">
        <v>0.6</v>
      </c>
      <c r="G10170" s="219">
        <f>VLOOKUP(D10170,VLP!$C$3:$F$191,3,0)</f>
        <v>191000</v>
      </c>
      <c r="H10170" s="219"/>
      <c r="I10170" s="219"/>
      <c r="J10170" s="219">
        <f t="shared" si="338"/>
        <v>114600</v>
      </c>
      <c r="K10170" s="219"/>
      <c r="L10170" s="219"/>
      <c r="M10170" s="290"/>
      <c r="N10170" s="973"/>
      <c r="O10170" s="973"/>
      <c r="P10170" s="973"/>
    </row>
    <row r="10171" spans="2:16">
      <c r="B10171" s="223"/>
      <c r="C10171" s="1639"/>
      <c r="D10171" s="406" t="s">
        <v>242</v>
      </c>
      <c r="E10171" s="217" t="s">
        <v>336</v>
      </c>
      <c r="F10171" s="1102">
        <v>0.1</v>
      </c>
      <c r="G10171" s="219">
        <f>VLOOKUP(D10171,VLP!$C$3:$F$191,3,0)</f>
        <v>98000</v>
      </c>
      <c r="H10171" s="219"/>
      <c r="I10171" s="219"/>
      <c r="J10171" s="219">
        <f t="shared" si="338"/>
        <v>9800</v>
      </c>
      <c r="K10171" s="219"/>
      <c r="L10171" s="219"/>
      <c r="M10171" s="290"/>
      <c r="N10171" s="973"/>
      <c r="O10171" s="973"/>
      <c r="P10171" s="973"/>
    </row>
    <row r="10172" spans="2:16">
      <c r="B10172" s="223"/>
      <c r="C10172" s="1639"/>
      <c r="D10172" s="406" t="s">
        <v>240</v>
      </c>
      <c r="E10172" s="217" t="s">
        <v>336</v>
      </c>
      <c r="F10172" s="1102">
        <v>0.1</v>
      </c>
      <c r="G10172" s="219">
        <f>VLOOKUP(D10172,VLP!$C$3:$F$191,3,0)</f>
        <v>85000</v>
      </c>
      <c r="H10172" s="219"/>
      <c r="I10172" s="219"/>
      <c r="J10172" s="219">
        <f t="shared" si="338"/>
        <v>8500</v>
      </c>
      <c r="K10172" s="219"/>
      <c r="L10172" s="219"/>
      <c r="M10172" s="290"/>
      <c r="N10172" s="973"/>
      <c r="O10172" s="973"/>
      <c r="P10172" s="973"/>
    </row>
    <row r="10173" spans="2:16">
      <c r="B10173" s="223"/>
      <c r="C10173" s="1639"/>
      <c r="D10173" s="406" t="s">
        <v>90</v>
      </c>
      <c r="E10173" s="217" t="s">
        <v>88</v>
      </c>
      <c r="F10173" s="1102">
        <v>0.4</v>
      </c>
      <c r="G10173" s="219">
        <f>VLOOKUP(D10173,VLP!$C$3:$F$191,3,0)</f>
        <v>10000</v>
      </c>
      <c r="H10173" s="219"/>
      <c r="I10173" s="219"/>
      <c r="J10173" s="219">
        <f t="shared" si="338"/>
        <v>4000</v>
      </c>
      <c r="K10173" s="219"/>
      <c r="L10173" s="219"/>
      <c r="M10173" s="290"/>
      <c r="N10173" s="973"/>
      <c r="O10173" s="973"/>
      <c r="P10173" s="973"/>
    </row>
    <row r="10174" spans="2:16">
      <c r="B10174" s="223"/>
      <c r="C10174" s="1639"/>
      <c r="D10174" s="406" t="s">
        <v>279</v>
      </c>
      <c r="E10174" s="217" t="s">
        <v>120</v>
      </c>
      <c r="F10174" s="1102">
        <v>0.5</v>
      </c>
      <c r="G10174" s="219">
        <f>VLOOKUP(D10174,VLP!$C$3:$F$191,3,0)</f>
        <v>17000</v>
      </c>
      <c r="H10174" s="219"/>
      <c r="I10174" s="219"/>
      <c r="J10174" s="219">
        <f t="shared" si="338"/>
        <v>8500</v>
      </c>
      <c r="K10174" s="219"/>
      <c r="L10174" s="219"/>
      <c r="M10174" s="290"/>
      <c r="N10174" s="973"/>
      <c r="O10174" s="973"/>
      <c r="P10174" s="973"/>
    </row>
    <row r="10175" spans="2:16">
      <c r="B10175" s="223"/>
      <c r="C10175" s="1639"/>
      <c r="D10175" s="406"/>
      <c r="E10175" s="217"/>
      <c r="F10175" s="1102"/>
      <c r="G10175" s="219"/>
      <c r="H10175" s="219"/>
      <c r="I10175" s="219"/>
      <c r="J10175" s="219"/>
      <c r="K10175" s="219"/>
      <c r="L10175" s="219"/>
      <c r="M10175" s="290"/>
      <c r="N10175" s="973"/>
      <c r="O10175" s="973"/>
      <c r="P10175" s="973"/>
    </row>
    <row r="10176" spans="2:16">
      <c r="B10176" s="777"/>
      <c r="C10176" s="1618"/>
      <c r="D10176" s="407" t="s">
        <v>2770</v>
      </c>
      <c r="E10176" s="229" t="s">
        <v>2559</v>
      </c>
      <c r="F10176" s="1187">
        <v>5.5</v>
      </c>
      <c r="G10176" s="231"/>
      <c r="H10176" s="231">
        <f>_lg40</f>
        <v>315654.76973684208</v>
      </c>
      <c r="I10176" s="231"/>
      <c r="J10176" s="231"/>
      <c r="K10176" s="231">
        <f>H10176*F10176</f>
        <v>1736101.2335526315</v>
      </c>
      <c r="L10176" s="231"/>
      <c r="M10176" s="290"/>
      <c r="N10176" s="973"/>
      <c r="O10176" s="973"/>
      <c r="P10176" s="973"/>
    </row>
    <row r="10177" spans="2:16">
      <c r="B10177" s="616" t="s">
        <v>10616</v>
      </c>
      <c r="C10177" s="1617" t="s">
        <v>10617</v>
      </c>
      <c r="D10177" s="1052" t="s">
        <v>2805</v>
      </c>
      <c r="E10177" s="282"/>
      <c r="F10177" s="1189"/>
      <c r="G10177" s="284"/>
      <c r="H10177" s="284"/>
      <c r="I10177" s="284"/>
      <c r="J10177" s="284">
        <f>SUM(J10178:J10185)</f>
        <v>158307.53424657535</v>
      </c>
      <c r="K10177" s="284"/>
      <c r="L10177" s="284"/>
      <c r="M10177" s="612" t="s">
        <v>106</v>
      </c>
      <c r="N10177" s="613">
        <f>+J10177</f>
        <v>158307.53424657535</v>
      </c>
      <c r="O10177" s="613">
        <f>+K10185</f>
        <v>2209583.3881578944</v>
      </c>
      <c r="P10177" s="1040"/>
    </row>
    <row r="10178" spans="2:16">
      <c r="B10178" s="223"/>
      <c r="C10178" s="1639"/>
      <c r="D10178" s="406" t="s">
        <v>285</v>
      </c>
      <c r="E10178" s="217" t="s">
        <v>348</v>
      </c>
      <c r="F10178" s="1102">
        <v>0.5</v>
      </c>
      <c r="G10178" s="219">
        <f>VLOOKUP(D10178,[4]VLP!$C$2:$F$136,3,0)/[4]NLĐV!$D$7</f>
        <v>25815.068493150684</v>
      </c>
      <c r="H10178" s="219"/>
      <c r="I10178" s="219"/>
      <c r="J10178" s="219">
        <f t="shared" ref="J10178:J10183" si="339">G10178*F10178</f>
        <v>12907.534246575342</v>
      </c>
      <c r="K10178" s="219"/>
      <c r="L10178" s="219"/>
      <c r="M10178" s="290"/>
      <c r="N10178" s="973"/>
      <c r="O10178" s="973"/>
      <c r="P10178" s="973"/>
    </row>
    <row r="10179" spans="2:16">
      <c r="B10179" s="223"/>
      <c r="C10179" s="1639"/>
      <c r="D10179" s="406" t="s">
        <v>216</v>
      </c>
      <c r="E10179" s="217" t="s">
        <v>336</v>
      </c>
      <c r="F10179" s="1102">
        <v>0.6</v>
      </c>
      <c r="G10179" s="219">
        <f>VLOOKUP(D10179,VLP!$C$3:$F$191,3,0)</f>
        <v>191000</v>
      </c>
      <c r="H10179" s="219"/>
      <c r="I10179" s="219"/>
      <c r="J10179" s="219">
        <f t="shared" si="339"/>
        <v>114600</v>
      </c>
      <c r="K10179" s="219"/>
      <c r="L10179" s="219"/>
      <c r="M10179" s="290"/>
      <c r="N10179" s="973"/>
      <c r="O10179" s="973"/>
      <c r="P10179" s="973"/>
    </row>
    <row r="10180" spans="2:16">
      <c r="B10180" s="223"/>
      <c r="C10180" s="1639"/>
      <c r="D10180" s="406" t="s">
        <v>242</v>
      </c>
      <c r="E10180" s="217" t="s">
        <v>336</v>
      </c>
      <c r="F10180" s="1102">
        <v>0.1</v>
      </c>
      <c r="G10180" s="219">
        <f>VLOOKUP(D10180,VLP!$C$3:$F$191,3,0)</f>
        <v>98000</v>
      </c>
      <c r="H10180" s="219"/>
      <c r="I10180" s="219"/>
      <c r="J10180" s="219">
        <f t="shared" si="339"/>
        <v>9800</v>
      </c>
      <c r="K10180" s="219"/>
      <c r="L10180" s="219"/>
      <c r="M10180" s="290"/>
      <c r="N10180" s="973"/>
      <c r="O10180" s="973"/>
      <c r="P10180" s="973"/>
    </row>
    <row r="10181" spans="2:16">
      <c r="B10181" s="223"/>
      <c r="C10181" s="1639"/>
      <c r="D10181" s="406" t="s">
        <v>240</v>
      </c>
      <c r="E10181" s="217" t="s">
        <v>336</v>
      </c>
      <c r="F10181" s="1102">
        <v>0.1</v>
      </c>
      <c r="G10181" s="219">
        <f>VLOOKUP(D10181,VLP!$C$3:$F$191,3,0)</f>
        <v>85000</v>
      </c>
      <c r="H10181" s="219"/>
      <c r="I10181" s="219"/>
      <c r="J10181" s="219">
        <f t="shared" si="339"/>
        <v>8500</v>
      </c>
      <c r="K10181" s="219"/>
      <c r="L10181" s="219"/>
      <c r="M10181" s="290"/>
      <c r="N10181" s="973"/>
      <c r="O10181" s="973"/>
      <c r="P10181" s="973"/>
    </row>
    <row r="10182" spans="2:16">
      <c r="B10182" s="223"/>
      <c r="C10182" s="1639"/>
      <c r="D10182" s="406" t="s">
        <v>90</v>
      </c>
      <c r="E10182" s="217" t="s">
        <v>88</v>
      </c>
      <c r="F10182" s="1102">
        <v>0.4</v>
      </c>
      <c r="G10182" s="219">
        <f>VLOOKUP(D10182,VLP!$C$3:$F$191,3,0)</f>
        <v>10000</v>
      </c>
      <c r="H10182" s="219"/>
      <c r="I10182" s="219"/>
      <c r="J10182" s="219">
        <f t="shared" si="339"/>
        <v>4000</v>
      </c>
      <c r="K10182" s="219"/>
      <c r="L10182" s="219"/>
      <c r="M10182" s="290"/>
      <c r="N10182" s="973"/>
      <c r="O10182" s="973"/>
      <c r="P10182" s="973"/>
    </row>
    <row r="10183" spans="2:16">
      <c r="B10183" s="223"/>
      <c r="C10183" s="1639"/>
      <c r="D10183" s="406" t="s">
        <v>279</v>
      </c>
      <c r="E10183" s="217" t="s">
        <v>120</v>
      </c>
      <c r="F10183" s="1102">
        <v>0.5</v>
      </c>
      <c r="G10183" s="219">
        <f>VLOOKUP(D10183,VLP!$C$3:$F$191,3,0)</f>
        <v>17000</v>
      </c>
      <c r="H10183" s="219"/>
      <c r="I10183" s="219"/>
      <c r="J10183" s="219">
        <f t="shared" si="339"/>
        <v>8500</v>
      </c>
      <c r="K10183" s="219"/>
      <c r="L10183" s="219"/>
      <c r="M10183" s="290"/>
      <c r="N10183" s="973"/>
      <c r="O10183" s="973"/>
      <c r="P10183" s="973"/>
    </row>
    <row r="10184" spans="2:16">
      <c r="B10184" s="223"/>
      <c r="C10184" s="1639"/>
      <c r="D10184" s="406"/>
      <c r="E10184" s="217"/>
      <c r="F10184" s="1102"/>
      <c r="G10184" s="219"/>
      <c r="H10184" s="219"/>
      <c r="I10184" s="219"/>
      <c r="J10184" s="219"/>
      <c r="K10184" s="219"/>
      <c r="L10184" s="219"/>
      <c r="M10184" s="290"/>
      <c r="N10184" s="1040"/>
      <c r="O10184" s="1040"/>
      <c r="P10184" s="1040"/>
    </row>
    <row r="10185" spans="2:16">
      <c r="B10185" s="777"/>
      <c r="C10185" s="1618"/>
      <c r="D10185" s="407" t="s">
        <v>2770</v>
      </c>
      <c r="E10185" s="229" t="s">
        <v>2559</v>
      </c>
      <c r="F10185" s="1187">
        <v>7</v>
      </c>
      <c r="G10185" s="231"/>
      <c r="H10185" s="231">
        <f>_lg40</f>
        <v>315654.76973684208</v>
      </c>
      <c r="I10185" s="231"/>
      <c r="J10185" s="231"/>
      <c r="K10185" s="231">
        <f>H10185*F10185</f>
        <v>2209583.3881578944</v>
      </c>
      <c r="L10185" s="231"/>
      <c r="M10185" s="290"/>
      <c r="N10185" s="973"/>
      <c r="O10185" s="973"/>
      <c r="P10185" s="973"/>
    </row>
    <row r="10186" spans="2:16">
      <c r="B10186" s="616" t="s">
        <v>10618</v>
      </c>
      <c r="C10186" s="1617" t="s">
        <v>10619</v>
      </c>
      <c r="D10186" s="1052" t="s">
        <v>2805</v>
      </c>
      <c r="E10186" s="282"/>
      <c r="F10186" s="1189"/>
      <c r="G10186" s="284"/>
      <c r="H10186" s="284"/>
      <c r="I10186" s="284"/>
      <c r="J10186" s="284">
        <f>SUM(J10187:J10194)</f>
        <v>159307.53424657535</v>
      </c>
      <c r="K10186" s="284"/>
      <c r="L10186" s="284"/>
      <c r="M10186" s="612" t="s">
        <v>106</v>
      </c>
      <c r="N10186" s="613">
        <f>+J10186</f>
        <v>159307.53424657535</v>
      </c>
      <c r="O10186" s="613">
        <f>+K10194</f>
        <v>2525238.1578947366</v>
      </c>
      <c r="P10186" s="973"/>
    </row>
    <row r="10187" spans="2:16">
      <c r="B10187" s="223"/>
      <c r="C10187" s="1639"/>
      <c r="D10187" s="406" t="s">
        <v>285</v>
      </c>
      <c r="E10187" s="217" t="s">
        <v>348</v>
      </c>
      <c r="F10187" s="1102">
        <v>0.5</v>
      </c>
      <c r="G10187" s="219">
        <f>VLOOKUP(D10187,[4]VLP!$C$2:$F$136,3,0)/[4]NLĐV!$D$7</f>
        <v>25815.068493150684</v>
      </c>
      <c r="H10187" s="219"/>
      <c r="I10187" s="219"/>
      <c r="J10187" s="219">
        <f t="shared" ref="J10187:J10192" si="340">G10187*F10187</f>
        <v>12907.534246575342</v>
      </c>
      <c r="K10187" s="219"/>
      <c r="L10187" s="219"/>
      <c r="M10187" s="290"/>
      <c r="N10187" s="973"/>
      <c r="O10187" s="973"/>
      <c r="P10187" s="973"/>
    </row>
    <row r="10188" spans="2:16">
      <c r="B10188" s="223"/>
      <c r="C10188" s="1639"/>
      <c r="D10188" s="406" t="s">
        <v>216</v>
      </c>
      <c r="E10188" s="217" t="s">
        <v>336</v>
      </c>
      <c r="F10188" s="1102">
        <v>0.6</v>
      </c>
      <c r="G10188" s="219">
        <f>VLOOKUP(D10188,VLP!$C$3:$F$191,3,0)</f>
        <v>191000</v>
      </c>
      <c r="H10188" s="219"/>
      <c r="I10188" s="219"/>
      <c r="J10188" s="219">
        <f t="shared" si="340"/>
        <v>114600</v>
      </c>
      <c r="K10188" s="219"/>
      <c r="L10188" s="219"/>
      <c r="M10188" s="290"/>
      <c r="N10188" s="973"/>
      <c r="O10188" s="973"/>
      <c r="P10188" s="973"/>
    </row>
    <row r="10189" spans="2:16">
      <c r="B10189" s="223"/>
      <c r="C10189" s="1639"/>
      <c r="D10189" s="406" t="s">
        <v>242</v>
      </c>
      <c r="E10189" s="217" t="s">
        <v>336</v>
      </c>
      <c r="F10189" s="1102">
        <v>0.1</v>
      </c>
      <c r="G10189" s="219">
        <f>VLOOKUP(D10189,VLP!$C$3:$F$191,3,0)</f>
        <v>98000</v>
      </c>
      <c r="H10189" s="219"/>
      <c r="I10189" s="219"/>
      <c r="J10189" s="219">
        <f t="shared" si="340"/>
        <v>9800</v>
      </c>
      <c r="K10189" s="219"/>
      <c r="L10189" s="219"/>
      <c r="M10189" s="290"/>
      <c r="N10189" s="973"/>
      <c r="O10189" s="973"/>
      <c r="P10189" s="973"/>
    </row>
    <row r="10190" spans="2:16">
      <c r="B10190" s="223"/>
      <c r="C10190" s="1639"/>
      <c r="D10190" s="406" t="s">
        <v>240</v>
      </c>
      <c r="E10190" s="217" t="s">
        <v>336</v>
      </c>
      <c r="F10190" s="1102">
        <v>0.1</v>
      </c>
      <c r="G10190" s="219">
        <f>VLOOKUP(D10190,VLP!$C$3:$F$191,3,0)</f>
        <v>85000</v>
      </c>
      <c r="H10190" s="219"/>
      <c r="I10190" s="219"/>
      <c r="J10190" s="219">
        <f t="shared" si="340"/>
        <v>8500</v>
      </c>
      <c r="K10190" s="219"/>
      <c r="L10190" s="219"/>
      <c r="M10190" s="290"/>
      <c r="N10190" s="973"/>
      <c r="O10190" s="973"/>
      <c r="P10190" s="973"/>
    </row>
    <row r="10191" spans="2:16">
      <c r="B10191" s="223"/>
      <c r="C10191" s="1639"/>
      <c r="D10191" s="406" t="s">
        <v>90</v>
      </c>
      <c r="E10191" s="217" t="s">
        <v>88</v>
      </c>
      <c r="F10191" s="1102">
        <v>0.5</v>
      </c>
      <c r="G10191" s="219">
        <f>VLOOKUP(D10191,VLP!$C$3:$F$191,3,0)</f>
        <v>10000</v>
      </c>
      <c r="H10191" s="219"/>
      <c r="I10191" s="219"/>
      <c r="J10191" s="219">
        <f t="shared" si="340"/>
        <v>5000</v>
      </c>
      <c r="K10191" s="219"/>
      <c r="L10191" s="219"/>
      <c r="M10191" s="290"/>
      <c r="N10191" s="1040"/>
      <c r="O10191" s="1040"/>
      <c r="P10191" s="1040"/>
    </row>
    <row r="10192" spans="2:16">
      <c r="B10192" s="223"/>
      <c r="C10192" s="1639"/>
      <c r="D10192" s="406" t="s">
        <v>279</v>
      </c>
      <c r="E10192" s="217" t="s">
        <v>120</v>
      </c>
      <c r="F10192" s="1102">
        <v>0.5</v>
      </c>
      <c r="G10192" s="219">
        <f>VLOOKUP(D10192,VLP!$C$3:$F$191,3,0)</f>
        <v>17000</v>
      </c>
      <c r="H10192" s="219"/>
      <c r="I10192" s="219"/>
      <c r="J10192" s="219">
        <f t="shared" si="340"/>
        <v>8500</v>
      </c>
      <c r="K10192" s="219"/>
      <c r="L10192" s="219"/>
      <c r="M10192" s="290"/>
      <c r="N10192" s="973"/>
      <c r="O10192" s="973"/>
      <c r="P10192" s="973"/>
    </row>
    <row r="10193" spans="2:16">
      <c r="B10193" s="223"/>
      <c r="C10193" s="1639"/>
      <c r="D10193" s="406"/>
      <c r="E10193" s="217"/>
      <c r="F10193" s="1102"/>
      <c r="G10193" s="219"/>
      <c r="H10193" s="219"/>
      <c r="I10193" s="219"/>
      <c r="J10193" s="219"/>
      <c r="K10193" s="219"/>
      <c r="L10193" s="219"/>
      <c r="M10193" s="290"/>
      <c r="N10193" s="973"/>
      <c r="O10193" s="973"/>
      <c r="P10193" s="973"/>
    </row>
    <row r="10194" spans="2:16">
      <c r="B10194" s="777"/>
      <c r="C10194" s="1618"/>
      <c r="D10194" s="407" t="s">
        <v>2770</v>
      </c>
      <c r="E10194" s="229" t="s">
        <v>2559</v>
      </c>
      <c r="F10194" s="1187">
        <v>8</v>
      </c>
      <c r="G10194" s="231"/>
      <c r="H10194" s="231">
        <f>_lg40</f>
        <v>315654.76973684208</v>
      </c>
      <c r="I10194" s="231"/>
      <c r="J10194" s="231"/>
      <c r="K10194" s="231">
        <f>H10194*F10194</f>
        <v>2525238.1578947366</v>
      </c>
      <c r="L10194" s="231"/>
      <c r="M10194" s="290"/>
      <c r="N10194" s="973"/>
      <c r="O10194" s="973"/>
      <c r="P10194" s="973"/>
    </row>
    <row r="10195" spans="2:16">
      <c r="B10195" s="616" t="s">
        <v>10620</v>
      </c>
      <c r="C10195" s="1617" t="s">
        <v>10621</v>
      </c>
      <c r="D10195" s="1052" t="s">
        <v>2805</v>
      </c>
      <c r="E10195" s="282"/>
      <c r="F10195" s="1189"/>
      <c r="G10195" s="284"/>
      <c r="H10195" s="284"/>
      <c r="I10195" s="284"/>
      <c r="J10195" s="284">
        <f>SUM(J10196:J10203)</f>
        <v>159307.53424657535</v>
      </c>
      <c r="K10195" s="284"/>
      <c r="L10195" s="284"/>
      <c r="M10195" s="612" t="s">
        <v>106</v>
      </c>
      <c r="N10195" s="613">
        <f>+J10195</f>
        <v>159307.53424657535</v>
      </c>
      <c r="O10195" s="613">
        <f>+K10203</f>
        <v>3156547.6973684207</v>
      </c>
      <c r="P10195" s="973"/>
    </row>
    <row r="10196" spans="2:16">
      <c r="B10196" s="223"/>
      <c r="C10196" s="1639"/>
      <c r="D10196" s="406" t="s">
        <v>285</v>
      </c>
      <c r="E10196" s="217" t="s">
        <v>348</v>
      </c>
      <c r="F10196" s="1102">
        <v>0.5</v>
      </c>
      <c r="G10196" s="219">
        <f>VLOOKUP(D10196,[4]VLP!$C$2:$F$136,3,0)/[4]NLĐV!$D$7</f>
        <v>25815.068493150684</v>
      </c>
      <c r="H10196" s="219"/>
      <c r="I10196" s="219"/>
      <c r="J10196" s="219">
        <f t="shared" ref="J10196:J10201" si="341">G10196*F10196</f>
        <v>12907.534246575342</v>
      </c>
      <c r="K10196" s="219"/>
      <c r="L10196" s="219"/>
      <c r="M10196" s="290"/>
      <c r="N10196" s="973"/>
      <c r="O10196" s="973"/>
      <c r="P10196" s="973"/>
    </row>
    <row r="10197" spans="2:16">
      <c r="B10197" s="223"/>
      <c r="C10197" s="1639"/>
      <c r="D10197" s="406" t="s">
        <v>216</v>
      </c>
      <c r="E10197" s="217" t="s">
        <v>336</v>
      </c>
      <c r="F10197" s="1102">
        <v>0.6</v>
      </c>
      <c r="G10197" s="219">
        <f>VLOOKUP(D10197,VLP!$C$3:$F$191,3,0)</f>
        <v>191000</v>
      </c>
      <c r="H10197" s="219"/>
      <c r="I10197" s="219"/>
      <c r="J10197" s="219">
        <f t="shared" si="341"/>
        <v>114600</v>
      </c>
      <c r="K10197" s="219"/>
      <c r="L10197" s="219"/>
      <c r="M10197" s="290"/>
      <c r="N10197" s="973"/>
      <c r="O10197" s="973"/>
      <c r="P10197" s="973"/>
    </row>
    <row r="10198" spans="2:16">
      <c r="B10198" s="223"/>
      <c r="C10198" s="1639"/>
      <c r="D10198" s="406" t="s">
        <v>242</v>
      </c>
      <c r="E10198" s="217" t="s">
        <v>336</v>
      </c>
      <c r="F10198" s="1102">
        <v>0.1</v>
      </c>
      <c r="G10198" s="219">
        <f>VLOOKUP(D10198,VLP!$C$3:$F$191,3,0)</f>
        <v>98000</v>
      </c>
      <c r="H10198" s="219"/>
      <c r="I10198" s="219"/>
      <c r="J10198" s="219">
        <f t="shared" si="341"/>
        <v>9800</v>
      </c>
      <c r="K10198" s="219"/>
      <c r="L10198" s="219"/>
      <c r="M10198" s="290"/>
      <c r="N10198" s="1040"/>
      <c r="O10198" s="1040"/>
      <c r="P10198" s="1040"/>
    </row>
    <row r="10199" spans="2:16">
      <c r="B10199" s="223"/>
      <c r="C10199" s="1639"/>
      <c r="D10199" s="406" t="s">
        <v>240</v>
      </c>
      <c r="E10199" s="217" t="s">
        <v>336</v>
      </c>
      <c r="F10199" s="1102">
        <v>0.1</v>
      </c>
      <c r="G10199" s="219">
        <f>VLOOKUP(D10199,VLP!$C$3:$F$191,3,0)</f>
        <v>85000</v>
      </c>
      <c r="H10199" s="219"/>
      <c r="I10199" s="219"/>
      <c r="J10199" s="219">
        <f t="shared" si="341"/>
        <v>8500</v>
      </c>
      <c r="K10199" s="219"/>
      <c r="L10199" s="219"/>
      <c r="M10199" s="290"/>
      <c r="N10199" s="973"/>
      <c r="O10199" s="973"/>
      <c r="P10199" s="973"/>
    </row>
    <row r="10200" spans="2:16">
      <c r="B10200" s="223"/>
      <c r="C10200" s="1639"/>
      <c r="D10200" s="406" t="s">
        <v>90</v>
      </c>
      <c r="E10200" s="217" t="s">
        <v>88</v>
      </c>
      <c r="F10200" s="1102">
        <v>0.5</v>
      </c>
      <c r="G10200" s="219">
        <f>VLOOKUP(D10200,VLP!$C$3:$F$191,3,0)</f>
        <v>10000</v>
      </c>
      <c r="H10200" s="219"/>
      <c r="I10200" s="219"/>
      <c r="J10200" s="219">
        <f t="shared" si="341"/>
        <v>5000</v>
      </c>
      <c r="K10200" s="219"/>
      <c r="L10200" s="219"/>
      <c r="M10200" s="290"/>
      <c r="N10200" s="973"/>
      <c r="O10200" s="973"/>
      <c r="P10200" s="973"/>
    </row>
    <row r="10201" spans="2:16">
      <c r="B10201" s="223"/>
      <c r="C10201" s="1639"/>
      <c r="D10201" s="406" t="s">
        <v>279</v>
      </c>
      <c r="E10201" s="217" t="s">
        <v>120</v>
      </c>
      <c r="F10201" s="1102">
        <v>0.5</v>
      </c>
      <c r="G10201" s="219">
        <f>VLOOKUP(D10201,VLP!$C$3:$F$191,3,0)</f>
        <v>17000</v>
      </c>
      <c r="H10201" s="219"/>
      <c r="I10201" s="219"/>
      <c r="J10201" s="219">
        <f t="shared" si="341"/>
        <v>8500</v>
      </c>
      <c r="K10201" s="219"/>
      <c r="L10201" s="219"/>
      <c r="M10201" s="290"/>
      <c r="N10201" s="973"/>
      <c r="O10201" s="973"/>
      <c r="P10201" s="973"/>
    </row>
    <row r="10202" spans="2:16">
      <c r="B10202" s="223"/>
      <c r="C10202" s="1639"/>
      <c r="D10202" s="406"/>
      <c r="E10202" s="217"/>
      <c r="F10202" s="1102"/>
      <c r="G10202" s="219"/>
      <c r="H10202" s="219"/>
      <c r="I10202" s="219"/>
      <c r="J10202" s="219"/>
      <c r="K10202" s="219"/>
      <c r="L10202" s="219"/>
      <c r="M10202" s="290"/>
      <c r="N10202" s="973"/>
      <c r="O10202" s="973"/>
      <c r="P10202" s="973"/>
    </row>
    <row r="10203" spans="2:16">
      <c r="B10203" s="777"/>
      <c r="C10203" s="1618"/>
      <c r="D10203" s="407" t="s">
        <v>2770</v>
      </c>
      <c r="E10203" s="229" t="s">
        <v>2559</v>
      </c>
      <c r="F10203" s="1187">
        <v>10</v>
      </c>
      <c r="G10203" s="231"/>
      <c r="H10203" s="231">
        <f>_lg40</f>
        <v>315654.76973684208</v>
      </c>
      <c r="I10203" s="231"/>
      <c r="J10203" s="231"/>
      <c r="K10203" s="231">
        <f>H10203*F10203</f>
        <v>3156547.6973684207</v>
      </c>
      <c r="L10203" s="231"/>
      <c r="M10203" s="290"/>
      <c r="N10203" s="973"/>
      <c r="O10203" s="973"/>
      <c r="P10203" s="973"/>
    </row>
    <row r="10204" spans="2:16">
      <c r="B10204" s="616" t="s">
        <v>10622</v>
      </c>
      <c r="C10204" s="1617" t="s">
        <v>10623</v>
      </c>
      <c r="D10204" s="1052" t="s">
        <v>2805</v>
      </c>
      <c r="E10204" s="282"/>
      <c r="F10204" s="1189"/>
      <c r="G10204" s="284"/>
      <c r="H10204" s="284"/>
      <c r="I10204" s="284"/>
      <c r="J10204" s="284">
        <f>SUM(J10205:J10212)</f>
        <v>200089.0410958904</v>
      </c>
      <c r="K10204" s="284"/>
      <c r="L10204" s="284"/>
      <c r="M10204" s="612" t="s">
        <v>106</v>
      </c>
      <c r="N10204" s="613">
        <f>+J10204</f>
        <v>200089.0410958904</v>
      </c>
      <c r="O10204" s="613">
        <f>+K10212</f>
        <v>3787857.2368421052</v>
      </c>
      <c r="P10204" s="973"/>
    </row>
    <row r="10205" spans="2:16">
      <c r="B10205" s="223"/>
      <c r="C10205" s="1639"/>
      <c r="D10205" s="406" t="s">
        <v>285</v>
      </c>
      <c r="E10205" s="217" t="s">
        <v>348</v>
      </c>
      <c r="F10205" s="1102">
        <v>0.6</v>
      </c>
      <c r="G10205" s="219">
        <f>VLOOKUP(D10205,[4]VLP!$C$2:$F$136,3,0)/[4]NLĐV!$D$7</f>
        <v>25815.068493150684</v>
      </c>
      <c r="H10205" s="219"/>
      <c r="I10205" s="219"/>
      <c r="J10205" s="219">
        <f t="shared" ref="J10205:J10210" si="342">G10205*F10205</f>
        <v>15489.04109589041</v>
      </c>
      <c r="K10205" s="219"/>
      <c r="L10205" s="219"/>
      <c r="M10205" s="290"/>
      <c r="N10205" s="973"/>
      <c r="O10205" s="973"/>
      <c r="P10205" s="973"/>
    </row>
    <row r="10206" spans="2:16">
      <c r="B10206" s="223"/>
      <c r="C10206" s="1639"/>
      <c r="D10206" s="406" t="s">
        <v>216</v>
      </c>
      <c r="E10206" s="217" t="s">
        <v>336</v>
      </c>
      <c r="F10206" s="1102">
        <v>0.8</v>
      </c>
      <c r="G10206" s="219">
        <f>VLOOKUP(D10206,VLP!$C$3:$F$191,3,0)</f>
        <v>191000</v>
      </c>
      <c r="H10206" s="219"/>
      <c r="I10206" s="219"/>
      <c r="J10206" s="219">
        <f t="shared" si="342"/>
        <v>152800</v>
      </c>
      <c r="K10206" s="219"/>
      <c r="L10206" s="219"/>
      <c r="M10206" s="290"/>
      <c r="N10206" s="1040"/>
      <c r="O10206" s="1040"/>
      <c r="P10206" s="1040"/>
    </row>
    <row r="10207" spans="2:16">
      <c r="B10207" s="223"/>
      <c r="C10207" s="1639"/>
      <c r="D10207" s="406" t="s">
        <v>242</v>
      </c>
      <c r="E10207" s="217" t="s">
        <v>336</v>
      </c>
      <c r="F10207" s="1102">
        <v>0.1</v>
      </c>
      <c r="G10207" s="219">
        <f>VLOOKUP(D10207,VLP!$C$3:$F$191,3,0)</f>
        <v>98000</v>
      </c>
      <c r="H10207" s="219"/>
      <c r="I10207" s="219"/>
      <c r="J10207" s="219">
        <f t="shared" si="342"/>
        <v>9800</v>
      </c>
      <c r="K10207" s="219"/>
      <c r="L10207" s="219"/>
      <c r="M10207" s="290"/>
      <c r="N10207" s="973"/>
      <c r="O10207" s="973"/>
      <c r="P10207" s="973"/>
    </row>
    <row r="10208" spans="2:16">
      <c r="B10208" s="223"/>
      <c r="C10208" s="1639"/>
      <c r="D10208" s="406" t="s">
        <v>240</v>
      </c>
      <c r="E10208" s="217" t="s">
        <v>336</v>
      </c>
      <c r="F10208" s="1102">
        <v>0.1</v>
      </c>
      <c r="G10208" s="219">
        <f>VLOOKUP(D10208,VLP!$C$3:$F$191,3,0)</f>
        <v>85000</v>
      </c>
      <c r="H10208" s="219"/>
      <c r="I10208" s="219"/>
      <c r="J10208" s="219">
        <f t="shared" si="342"/>
        <v>8500</v>
      </c>
      <c r="K10208" s="219"/>
      <c r="L10208" s="219"/>
      <c r="M10208" s="290"/>
      <c r="N10208" s="973"/>
      <c r="O10208" s="973"/>
      <c r="P10208" s="973"/>
    </row>
    <row r="10209" spans="2:16">
      <c r="B10209" s="223"/>
      <c r="C10209" s="1639"/>
      <c r="D10209" s="406" t="s">
        <v>90</v>
      </c>
      <c r="E10209" s="217" t="s">
        <v>88</v>
      </c>
      <c r="F10209" s="1102">
        <v>0.5</v>
      </c>
      <c r="G10209" s="219">
        <f>VLOOKUP(D10209,VLP!$C$3:$F$191,3,0)</f>
        <v>10000</v>
      </c>
      <c r="H10209" s="219"/>
      <c r="I10209" s="219"/>
      <c r="J10209" s="219">
        <f t="shared" si="342"/>
        <v>5000</v>
      </c>
      <c r="K10209" s="219"/>
      <c r="L10209" s="219"/>
      <c r="M10209" s="290"/>
      <c r="N10209" s="973"/>
      <c r="O10209" s="973"/>
      <c r="P10209" s="973"/>
    </row>
    <row r="10210" spans="2:16">
      <c r="B10210" s="223"/>
      <c r="C10210" s="1639"/>
      <c r="D10210" s="406" t="s">
        <v>279</v>
      </c>
      <c r="E10210" s="217" t="s">
        <v>120</v>
      </c>
      <c r="F10210" s="1102">
        <v>0.5</v>
      </c>
      <c r="G10210" s="219">
        <f>VLOOKUP(D10210,VLP!$C$3:$F$191,3,0)</f>
        <v>17000</v>
      </c>
      <c r="H10210" s="219"/>
      <c r="I10210" s="219"/>
      <c r="J10210" s="219">
        <f t="shared" si="342"/>
        <v>8500</v>
      </c>
      <c r="K10210" s="219"/>
      <c r="L10210" s="219"/>
      <c r="M10210" s="290"/>
      <c r="N10210" s="973"/>
      <c r="O10210" s="973"/>
      <c r="P10210" s="973"/>
    </row>
    <row r="10211" spans="2:16">
      <c r="B10211" s="223"/>
      <c r="C10211" s="1639"/>
      <c r="D10211" s="406"/>
      <c r="E10211" s="217"/>
      <c r="F10211" s="1102"/>
      <c r="G10211" s="219"/>
      <c r="H10211" s="219"/>
      <c r="I10211" s="219"/>
      <c r="J10211" s="219"/>
      <c r="K10211" s="219"/>
      <c r="L10211" s="219"/>
      <c r="M10211" s="290"/>
      <c r="N10211" s="973"/>
      <c r="O10211" s="973"/>
      <c r="P10211" s="973"/>
    </row>
    <row r="10212" spans="2:16">
      <c r="B10212" s="777"/>
      <c r="C10212" s="1618"/>
      <c r="D10212" s="407" t="s">
        <v>2770</v>
      </c>
      <c r="E10212" s="229" t="s">
        <v>2559</v>
      </c>
      <c r="F10212" s="1187">
        <v>12</v>
      </c>
      <c r="G10212" s="231"/>
      <c r="H10212" s="231">
        <f>_lg40</f>
        <v>315654.76973684208</v>
      </c>
      <c r="I10212" s="231"/>
      <c r="J10212" s="231"/>
      <c r="K10212" s="231">
        <f>H10212*F10212</f>
        <v>3787857.2368421052</v>
      </c>
      <c r="L10212" s="231"/>
      <c r="M10212" s="290"/>
      <c r="N10212" s="973"/>
      <c r="O10212" s="973"/>
      <c r="P10212" s="973"/>
    </row>
    <row r="10213" spans="2:16">
      <c r="B10213" s="616" t="s">
        <v>10624</v>
      </c>
      <c r="C10213" s="1617" t="s">
        <v>10625</v>
      </c>
      <c r="D10213" s="1052" t="s">
        <v>2805</v>
      </c>
      <c r="E10213" s="282"/>
      <c r="F10213" s="1189"/>
      <c r="G10213" s="284"/>
      <c r="H10213" s="284"/>
      <c r="I10213" s="284"/>
      <c r="J10213" s="284">
        <f>SUM(J10214:J10221)</f>
        <v>202670.54794520547</v>
      </c>
      <c r="K10213" s="284"/>
      <c r="L10213" s="284"/>
      <c r="M10213" s="612" t="s">
        <v>106</v>
      </c>
      <c r="N10213" s="613">
        <f>+J10213</f>
        <v>202670.54794520547</v>
      </c>
      <c r="O10213" s="613">
        <f>+K10221</f>
        <v>4734821.546052631</v>
      </c>
      <c r="P10213" s="1040"/>
    </row>
    <row r="10214" spans="2:16">
      <c r="B10214" s="223"/>
      <c r="C10214" s="1639"/>
      <c r="D10214" s="406" t="s">
        <v>285</v>
      </c>
      <c r="E10214" s="217" t="s">
        <v>348</v>
      </c>
      <c r="F10214" s="1102">
        <v>0.7</v>
      </c>
      <c r="G10214" s="219">
        <f>VLOOKUP(D10214,[4]VLP!$C$2:$F$136,3,0)/[4]NLĐV!$D$7</f>
        <v>25815.068493150684</v>
      </c>
      <c r="H10214" s="219"/>
      <c r="I10214" s="219"/>
      <c r="J10214" s="219">
        <f t="shared" ref="J10214:J10219" si="343">G10214*F10214</f>
        <v>18070.547945205479</v>
      </c>
      <c r="K10214" s="219"/>
      <c r="L10214" s="219"/>
      <c r="M10214" s="290"/>
      <c r="N10214" s="973"/>
      <c r="O10214" s="973"/>
      <c r="P10214" s="973"/>
    </row>
    <row r="10215" spans="2:16">
      <c r="B10215" s="223"/>
      <c r="C10215" s="1639"/>
      <c r="D10215" s="406" t="s">
        <v>216</v>
      </c>
      <c r="E10215" s="217" t="s">
        <v>336</v>
      </c>
      <c r="F10215" s="1102">
        <v>0.8</v>
      </c>
      <c r="G10215" s="219">
        <f>VLOOKUP(D10215,VLP!$C$3:$F$191,3,0)</f>
        <v>191000</v>
      </c>
      <c r="H10215" s="219"/>
      <c r="I10215" s="219"/>
      <c r="J10215" s="219">
        <f t="shared" si="343"/>
        <v>152800</v>
      </c>
      <c r="K10215" s="219"/>
      <c r="L10215" s="219"/>
      <c r="M10215" s="290"/>
      <c r="N10215" s="973"/>
      <c r="O10215" s="973"/>
      <c r="P10215" s="973"/>
    </row>
    <row r="10216" spans="2:16">
      <c r="B10216" s="223"/>
      <c r="C10216" s="1639"/>
      <c r="D10216" s="406" t="s">
        <v>242</v>
      </c>
      <c r="E10216" s="217" t="s">
        <v>336</v>
      </c>
      <c r="F10216" s="1102">
        <v>0.1</v>
      </c>
      <c r="G10216" s="219">
        <f>VLOOKUP(D10216,VLP!$C$3:$F$191,3,0)</f>
        <v>98000</v>
      </c>
      <c r="H10216" s="219"/>
      <c r="I10216" s="219"/>
      <c r="J10216" s="219">
        <f t="shared" si="343"/>
        <v>9800</v>
      </c>
      <c r="K10216" s="219"/>
      <c r="L10216" s="219"/>
      <c r="M10216" s="290"/>
      <c r="N10216" s="973"/>
      <c r="O10216" s="973"/>
      <c r="P10216" s="973"/>
    </row>
    <row r="10217" spans="2:16">
      <c r="B10217" s="223"/>
      <c r="C10217" s="1639"/>
      <c r="D10217" s="406" t="s">
        <v>240</v>
      </c>
      <c r="E10217" s="217" t="s">
        <v>336</v>
      </c>
      <c r="F10217" s="1102">
        <v>0.1</v>
      </c>
      <c r="G10217" s="219">
        <f>VLOOKUP(D10217,VLP!$C$3:$F$191,3,0)</f>
        <v>85000</v>
      </c>
      <c r="H10217" s="219"/>
      <c r="I10217" s="219"/>
      <c r="J10217" s="219">
        <f t="shared" si="343"/>
        <v>8500</v>
      </c>
      <c r="K10217" s="219"/>
      <c r="L10217" s="219"/>
      <c r="M10217" s="290"/>
      <c r="N10217" s="973"/>
      <c r="O10217" s="973"/>
      <c r="P10217" s="973"/>
    </row>
    <row r="10218" spans="2:16">
      <c r="B10218" s="223"/>
      <c r="C10218" s="1639"/>
      <c r="D10218" s="406" t="s">
        <v>90</v>
      </c>
      <c r="E10218" s="217" t="s">
        <v>88</v>
      </c>
      <c r="F10218" s="1102">
        <v>0.5</v>
      </c>
      <c r="G10218" s="219">
        <f>VLOOKUP(D10218,VLP!$C$3:$F$191,3,0)</f>
        <v>10000</v>
      </c>
      <c r="H10218" s="219"/>
      <c r="I10218" s="219"/>
      <c r="J10218" s="219">
        <f t="shared" si="343"/>
        <v>5000</v>
      </c>
      <c r="K10218" s="219"/>
      <c r="L10218" s="219"/>
      <c r="M10218" s="290"/>
      <c r="N10218" s="973"/>
      <c r="O10218" s="973"/>
      <c r="P10218" s="973"/>
    </row>
    <row r="10219" spans="2:16">
      <c r="B10219" s="223"/>
      <c r="C10219" s="1639"/>
      <c r="D10219" s="406" t="s">
        <v>279</v>
      </c>
      <c r="E10219" s="217" t="s">
        <v>120</v>
      </c>
      <c r="F10219" s="1102">
        <v>0.5</v>
      </c>
      <c r="G10219" s="219">
        <f>VLOOKUP(D10219,VLP!$C$3:$F$191,3,0)</f>
        <v>17000</v>
      </c>
      <c r="H10219" s="219"/>
      <c r="I10219" s="219"/>
      <c r="J10219" s="219">
        <f t="shared" si="343"/>
        <v>8500</v>
      </c>
      <c r="K10219" s="219"/>
      <c r="L10219" s="219"/>
      <c r="M10219" s="290"/>
      <c r="N10219" s="973"/>
      <c r="O10219" s="973"/>
      <c r="P10219" s="973"/>
    </row>
    <row r="10220" spans="2:16">
      <c r="B10220" s="223"/>
      <c r="C10220" s="1639"/>
      <c r="D10220" s="406"/>
      <c r="E10220" s="217"/>
      <c r="F10220" s="1102"/>
      <c r="G10220" s="219"/>
      <c r="H10220" s="219"/>
      <c r="I10220" s="219"/>
      <c r="J10220" s="219"/>
      <c r="K10220" s="219"/>
      <c r="L10220" s="219"/>
      <c r="M10220" s="290"/>
      <c r="N10220" s="1040"/>
      <c r="O10220" s="1040"/>
      <c r="P10220" s="1040"/>
    </row>
    <row r="10221" spans="2:16">
      <c r="B10221" s="777"/>
      <c r="C10221" s="1618"/>
      <c r="D10221" s="407" t="s">
        <v>2770</v>
      </c>
      <c r="E10221" s="229" t="s">
        <v>2559</v>
      </c>
      <c r="F10221" s="1187">
        <v>15</v>
      </c>
      <c r="G10221" s="231"/>
      <c r="H10221" s="231">
        <f>_lg40</f>
        <v>315654.76973684208</v>
      </c>
      <c r="I10221" s="231"/>
      <c r="J10221" s="231"/>
      <c r="K10221" s="231">
        <f>H10221*F10221</f>
        <v>4734821.546052631</v>
      </c>
      <c r="L10221" s="231"/>
      <c r="M10221" s="290"/>
      <c r="N10221" s="973"/>
      <c r="O10221" s="973"/>
      <c r="P10221" s="973"/>
    </row>
    <row r="10222" spans="2:16">
      <c r="B10222" s="616" t="s">
        <v>10626</v>
      </c>
      <c r="C10222" s="1617" t="s">
        <v>10627</v>
      </c>
      <c r="D10222" s="1052" t="s">
        <v>2805</v>
      </c>
      <c r="E10222" s="282"/>
      <c r="F10222" s="1189"/>
      <c r="G10222" s="284"/>
      <c r="H10222" s="284"/>
      <c r="I10222" s="284"/>
      <c r="J10222" s="284">
        <f>SUM(J10223:J10230)</f>
        <v>202670.54794520547</v>
      </c>
      <c r="K10222" s="284"/>
      <c r="L10222" s="284"/>
      <c r="M10222" s="612" t="s">
        <v>106</v>
      </c>
      <c r="N10222" s="613">
        <f>+J10222</f>
        <v>202670.54794520547</v>
      </c>
      <c r="O10222" s="613">
        <f>+K10230</f>
        <v>6313095.3947368413</v>
      </c>
      <c r="P10222" s="973"/>
    </row>
    <row r="10223" spans="2:16">
      <c r="B10223" s="223"/>
      <c r="C10223" s="1639"/>
      <c r="D10223" s="406" t="s">
        <v>285</v>
      </c>
      <c r="E10223" s="217" t="s">
        <v>348</v>
      </c>
      <c r="F10223" s="1102">
        <v>0.7</v>
      </c>
      <c r="G10223" s="219">
        <f>VLOOKUP(D10223,[4]VLP!$C$2:$F$136,3,0)/[4]NLĐV!$D$7</f>
        <v>25815.068493150684</v>
      </c>
      <c r="H10223" s="219"/>
      <c r="I10223" s="219"/>
      <c r="J10223" s="219">
        <f t="shared" ref="J10223:J10228" si="344">G10223*F10223</f>
        <v>18070.547945205479</v>
      </c>
      <c r="K10223" s="219"/>
      <c r="L10223" s="219"/>
      <c r="M10223" s="290"/>
      <c r="N10223" s="973"/>
      <c r="O10223" s="973"/>
      <c r="P10223" s="973"/>
    </row>
    <row r="10224" spans="2:16">
      <c r="B10224" s="223"/>
      <c r="C10224" s="1639"/>
      <c r="D10224" s="406" t="s">
        <v>216</v>
      </c>
      <c r="E10224" s="217" t="s">
        <v>336</v>
      </c>
      <c r="F10224" s="1102">
        <v>0.8</v>
      </c>
      <c r="G10224" s="219">
        <f>VLOOKUP(D10224,VLP!$C$3:$F$191,3,0)</f>
        <v>191000</v>
      </c>
      <c r="H10224" s="219"/>
      <c r="I10224" s="219"/>
      <c r="J10224" s="219">
        <f t="shared" si="344"/>
        <v>152800</v>
      </c>
      <c r="K10224" s="219"/>
      <c r="L10224" s="219"/>
      <c r="M10224" s="290"/>
      <c r="N10224" s="973"/>
      <c r="O10224" s="973"/>
      <c r="P10224" s="973"/>
    </row>
    <row r="10225" spans="2:18">
      <c r="B10225" s="223"/>
      <c r="C10225" s="1639"/>
      <c r="D10225" s="406" t="s">
        <v>242</v>
      </c>
      <c r="E10225" s="217" t="s">
        <v>336</v>
      </c>
      <c r="F10225" s="1102">
        <v>0.1</v>
      </c>
      <c r="G10225" s="219">
        <f>VLOOKUP(D10225,VLP!$C$3:$F$191,3,0)</f>
        <v>98000</v>
      </c>
      <c r="H10225" s="219"/>
      <c r="I10225" s="219"/>
      <c r="J10225" s="219">
        <f t="shared" si="344"/>
        <v>9800</v>
      </c>
      <c r="K10225" s="219"/>
      <c r="L10225" s="219"/>
      <c r="M10225" s="290"/>
      <c r="N10225" s="973"/>
      <c r="O10225" s="973"/>
      <c r="P10225" s="973"/>
    </row>
    <row r="10226" spans="2:18">
      <c r="B10226" s="223"/>
      <c r="C10226" s="1639"/>
      <c r="D10226" s="406" t="s">
        <v>240</v>
      </c>
      <c r="E10226" s="217" t="s">
        <v>336</v>
      </c>
      <c r="F10226" s="1102">
        <v>0.1</v>
      </c>
      <c r="G10226" s="219">
        <f>VLOOKUP(D10226,VLP!$C$3:$F$191,3,0)</f>
        <v>85000</v>
      </c>
      <c r="H10226" s="219"/>
      <c r="I10226" s="219"/>
      <c r="J10226" s="219">
        <f t="shared" si="344"/>
        <v>8500</v>
      </c>
      <c r="K10226" s="219"/>
      <c r="L10226" s="219"/>
      <c r="M10226" s="290"/>
      <c r="N10226" s="973"/>
      <c r="O10226" s="973"/>
      <c r="P10226" s="973"/>
    </row>
    <row r="10227" spans="2:18">
      <c r="B10227" s="223"/>
      <c r="C10227" s="1639"/>
      <c r="D10227" s="406" t="s">
        <v>90</v>
      </c>
      <c r="E10227" s="217" t="s">
        <v>88</v>
      </c>
      <c r="F10227" s="1102">
        <v>0.5</v>
      </c>
      <c r="G10227" s="219">
        <f>VLOOKUP(D10227,VLP!$C$3:$F$191,3,0)</f>
        <v>10000</v>
      </c>
      <c r="H10227" s="219"/>
      <c r="I10227" s="219"/>
      <c r="J10227" s="219">
        <f t="shared" si="344"/>
        <v>5000</v>
      </c>
      <c r="K10227" s="219"/>
      <c r="L10227" s="219"/>
      <c r="M10227" s="290"/>
      <c r="N10227" s="1040"/>
      <c r="O10227" s="1040"/>
      <c r="P10227" s="1040"/>
    </row>
    <row r="10228" spans="2:18">
      <c r="B10228" s="223"/>
      <c r="C10228" s="1639"/>
      <c r="D10228" s="406" t="s">
        <v>279</v>
      </c>
      <c r="E10228" s="217" t="s">
        <v>120</v>
      </c>
      <c r="F10228" s="1102">
        <v>0.5</v>
      </c>
      <c r="G10228" s="219">
        <f>VLOOKUP(D10228,VLP!$C$3:$F$191,3,0)</f>
        <v>17000</v>
      </c>
      <c r="H10228" s="219"/>
      <c r="I10228" s="219"/>
      <c r="J10228" s="219">
        <f t="shared" si="344"/>
        <v>8500</v>
      </c>
      <c r="K10228" s="219"/>
      <c r="L10228" s="219"/>
      <c r="M10228" s="290"/>
      <c r="N10228" s="973"/>
      <c r="O10228" s="973"/>
      <c r="P10228" s="973"/>
    </row>
    <row r="10229" spans="2:18">
      <c r="B10229" s="223"/>
      <c r="C10229" s="1639"/>
      <c r="D10229" s="406"/>
      <c r="E10229" s="217"/>
      <c r="F10229" s="1102"/>
      <c r="G10229" s="219"/>
      <c r="H10229" s="219"/>
      <c r="I10229" s="219"/>
      <c r="J10229" s="219"/>
      <c r="K10229" s="219"/>
      <c r="L10229" s="219"/>
      <c r="M10229" s="290"/>
      <c r="N10229" s="973"/>
      <c r="O10229" s="973"/>
      <c r="P10229" s="973"/>
    </row>
    <row r="10230" spans="2:18">
      <c r="B10230" s="777"/>
      <c r="C10230" s="1618"/>
      <c r="D10230" s="407" t="s">
        <v>2770</v>
      </c>
      <c r="E10230" s="229" t="s">
        <v>2559</v>
      </c>
      <c r="F10230" s="1187">
        <v>20</v>
      </c>
      <c r="G10230" s="231"/>
      <c r="H10230" s="231">
        <f>_lg40</f>
        <v>315654.76973684208</v>
      </c>
      <c r="I10230" s="231"/>
      <c r="J10230" s="231"/>
      <c r="K10230" s="231">
        <f>H10230*F10230</f>
        <v>6313095.3947368413</v>
      </c>
      <c r="L10230" s="231"/>
      <c r="M10230" s="290"/>
      <c r="N10230" s="973"/>
      <c r="O10230" s="973"/>
      <c r="P10230" s="973"/>
    </row>
    <row r="10231" spans="2:18">
      <c r="B10231" s="315"/>
      <c r="C10231" s="313"/>
      <c r="D10231" s="409"/>
      <c r="E10231" s="290"/>
      <c r="F10231" s="1186"/>
      <c r="G10231" s="292"/>
      <c r="H10231" s="292"/>
      <c r="I10231" s="292"/>
      <c r="J10231" s="292"/>
      <c r="K10231" s="292"/>
      <c r="L10231" s="292"/>
      <c r="M10231" s="315"/>
      <c r="N10231" s="973"/>
      <c r="O10231" s="973"/>
      <c r="P10231" s="973"/>
    </row>
    <row r="10232" spans="2:18" s="954" customFormat="1">
      <c r="B10232" s="1089" t="s">
        <v>10628</v>
      </c>
      <c r="C10232" s="1090"/>
      <c r="D10232" s="1091"/>
      <c r="E10232" s="1092"/>
      <c r="F10232" s="1240"/>
      <c r="G10232" s="1093"/>
      <c r="H10232" s="1093"/>
      <c r="I10232" s="1093"/>
      <c r="J10232" s="1094"/>
      <c r="K10232" s="1094"/>
      <c r="L10232" s="1094"/>
      <c r="M10232" s="915"/>
      <c r="N10232" s="988"/>
      <c r="O10232" s="988"/>
      <c r="P10232" s="988"/>
    </row>
    <row r="10233" spans="2:18" s="954" customFormat="1">
      <c r="B10233" s="1095"/>
      <c r="C10233" s="1096"/>
      <c r="D10233" s="1097"/>
      <c r="E10233" s="1098"/>
      <c r="F10233" s="1241"/>
      <c r="G10233" s="1099"/>
      <c r="H10233" s="1099"/>
      <c r="I10233" s="1676" t="s">
        <v>10629</v>
      </c>
      <c r="J10233" s="1676"/>
      <c r="K10233" s="1676"/>
      <c r="L10233" s="1676"/>
      <c r="M10233" s="813"/>
      <c r="N10233" s="988"/>
      <c r="O10233" s="988"/>
      <c r="P10233" s="988"/>
    </row>
    <row r="10234" spans="2:18" s="954" customFormat="1">
      <c r="B10234" s="1677" t="s">
        <v>438</v>
      </c>
      <c r="C10234" s="1677" t="s">
        <v>2538</v>
      </c>
      <c r="D10234" s="1677" t="s">
        <v>2539</v>
      </c>
      <c r="E10234" s="1677" t="s">
        <v>10327</v>
      </c>
      <c r="F10234" s="1679" t="s">
        <v>10328</v>
      </c>
      <c r="G10234" s="1681" t="s">
        <v>10329</v>
      </c>
      <c r="H10234" s="1681" t="s">
        <v>10330</v>
      </c>
      <c r="I10234" s="1681" t="s">
        <v>10331</v>
      </c>
      <c r="J10234" s="1683" t="s">
        <v>2781</v>
      </c>
      <c r="K10234" s="1684"/>
      <c r="L10234" s="1685"/>
      <c r="M10234" s="813"/>
      <c r="N10234" s="988"/>
      <c r="O10234" s="988"/>
      <c r="P10234" s="988"/>
      <c r="R10234" s="954" t="s">
        <v>2537</v>
      </c>
    </row>
    <row r="10235" spans="2:18" s="954" customFormat="1">
      <c r="B10235" s="1678"/>
      <c r="C10235" s="1678"/>
      <c r="D10235" s="1678"/>
      <c r="E10235" s="1678"/>
      <c r="F10235" s="1680"/>
      <c r="G10235" s="1682"/>
      <c r="H10235" s="1682"/>
      <c r="I10235" s="1682"/>
      <c r="J10235" s="817" t="s">
        <v>2554</v>
      </c>
      <c r="K10235" s="817" t="s">
        <v>2783</v>
      </c>
      <c r="L10235" s="817" t="s">
        <v>2784</v>
      </c>
      <c r="M10235" s="813"/>
      <c r="N10235" s="1100"/>
      <c r="O10235" s="1100"/>
      <c r="P10235" s="1100"/>
      <c r="R10235" s="954" t="s">
        <v>10630</v>
      </c>
    </row>
    <row r="10236" spans="2:18" s="954" customFormat="1">
      <c r="B10236" s="994" t="s">
        <v>10631</v>
      </c>
      <c r="C10236" s="1673" t="s">
        <v>10632</v>
      </c>
      <c r="D10236" s="1101" t="s">
        <v>2805</v>
      </c>
      <c r="E10236" s="911"/>
      <c r="F10236" s="1212"/>
      <c r="G10236" s="821"/>
      <c r="H10236" s="821"/>
      <c r="I10236" s="821"/>
      <c r="J10236" s="821">
        <f>SUM(J10237:J10241)</f>
        <v>37158.6</v>
      </c>
      <c r="K10236" s="821"/>
      <c r="L10236" s="821"/>
      <c r="M10236" s="828" t="s">
        <v>106</v>
      </c>
      <c r="N10236" s="825">
        <f>+J10236</f>
        <v>37158.6</v>
      </c>
      <c r="O10236" s="825">
        <f>+K10242</f>
        <v>284089.29276315786</v>
      </c>
      <c r="P10236" s="988"/>
      <c r="R10236" s="954" t="s">
        <v>10633</v>
      </c>
    </row>
    <row r="10237" spans="2:18" s="954" customFormat="1">
      <c r="B10237" s="823"/>
      <c r="C10237" s="1674"/>
      <c r="D10237" s="996" t="s">
        <v>103</v>
      </c>
      <c r="E10237" s="826" t="s">
        <v>427</v>
      </c>
      <c r="F10237" s="1197">
        <v>4</v>
      </c>
      <c r="G10237" s="824">
        <f>VLOOKUP(D10237,VLP!$C$3:$F$191,3,0)</f>
        <v>2000</v>
      </c>
      <c r="H10237" s="824"/>
      <c r="I10237" s="824"/>
      <c r="J10237" s="824">
        <f>G10237*F10237</f>
        <v>8000</v>
      </c>
      <c r="K10237" s="824"/>
      <c r="L10237" s="824"/>
      <c r="M10237" s="816"/>
      <c r="N10237" s="988"/>
      <c r="O10237" s="988"/>
      <c r="P10237" s="988"/>
    </row>
    <row r="10238" spans="2:18" s="954" customFormat="1">
      <c r="B10238" s="823"/>
      <c r="C10238" s="1674"/>
      <c r="D10238" s="996" t="s">
        <v>289</v>
      </c>
      <c r="E10238" s="826" t="s">
        <v>348</v>
      </c>
      <c r="F10238" s="1197">
        <v>0</v>
      </c>
      <c r="G10238" s="824">
        <f>VLOOKUP(D10238,VLP!$C$3:$F$191,3,0)</f>
        <v>1542</v>
      </c>
      <c r="H10238" s="824"/>
      <c r="I10238" s="824"/>
      <c r="J10238" s="824">
        <f>G10238*F10238</f>
        <v>0</v>
      </c>
      <c r="K10238" s="824"/>
      <c r="L10238" s="824"/>
      <c r="M10238" s="816"/>
      <c r="N10238" s="988"/>
      <c r="O10238" s="988"/>
      <c r="P10238" s="988"/>
    </row>
    <row r="10239" spans="2:18" s="954" customFormat="1">
      <c r="B10239" s="823"/>
      <c r="C10239" s="1674"/>
      <c r="D10239" s="996" t="s">
        <v>260</v>
      </c>
      <c r="E10239" s="826" t="s">
        <v>336</v>
      </c>
      <c r="F10239" s="1197">
        <v>1.4</v>
      </c>
      <c r="G10239" s="824">
        <f>VLOOKUP(D10239,VLP!$C$3:$F$191,3,0)</f>
        <v>11899</v>
      </c>
      <c r="H10239" s="824"/>
      <c r="I10239" s="824"/>
      <c r="J10239" s="824">
        <f>G10239*F10239</f>
        <v>16658.599999999999</v>
      </c>
      <c r="K10239" s="824"/>
      <c r="L10239" s="824"/>
      <c r="M10239" s="816"/>
      <c r="N10239" s="988"/>
      <c r="O10239" s="988"/>
      <c r="P10239" s="988"/>
    </row>
    <row r="10240" spans="2:18" s="954" customFormat="1">
      <c r="B10240" s="823"/>
      <c r="C10240" s="1674"/>
      <c r="D10240" s="996" t="s">
        <v>90</v>
      </c>
      <c r="E10240" s="826" t="s">
        <v>88</v>
      </c>
      <c r="F10240" s="1197">
        <v>0.4</v>
      </c>
      <c r="G10240" s="824">
        <f>VLOOKUP(D10240,VLP!$C$3:$F$191,3,0)</f>
        <v>10000</v>
      </c>
      <c r="H10240" s="824"/>
      <c r="I10240" s="824"/>
      <c r="J10240" s="824">
        <f>G10240*F10240</f>
        <v>4000</v>
      </c>
      <c r="K10240" s="824"/>
      <c r="L10240" s="824"/>
      <c r="M10240" s="816"/>
      <c r="N10240" s="988"/>
      <c r="O10240" s="988"/>
      <c r="P10240" s="988"/>
    </row>
    <row r="10241" spans="2:16" s="954" customFormat="1">
      <c r="B10241" s="823"/>
      <c r="C10241" s="1674"/>
      <c r="D10241" s="996" t="s">
        <v>279</v>
      </c>
      <c r="E10241" s="826" t="s">
        <v>120</v>
      </c>
      <c r="F10241" s="1197">
        <v>0.5</v>
      </c>
      <c r="G10241" s="824">
        <f>VLOOKUP(D10241,VLP!$C$3:$F$191,3,0)</f>
        <v>17000</v>
      </c>
      <c r="H10241" s="824"/>
      <c r="I10241" s="824"/>
      <c r="J10241" s="824">
        <f>G10241*F10241</f>
        <v>8500</v>
      </c>
      <c r="K10241" s="824"/>
      <c r="L10241" s="824"/>
      <c r="M10241" s="816"/>
      <c r="N10241" s="988"/>
      <c r="O10241" s="988"/>
      <c r="P10241" s="988"/>
    </row>
    <row r="10242" spans="2:16" s="954" customFormat="1">
      <c r="B10242" s="831"/>
      <c r="C10242" s="1675"/>
      <c r="D10242" s="999" t="s">
        <v>2770</v>
      </c>
      <c r="E10242" s="832" t="s">
        <v>2559</v>
      </c>
      <c r="F10242" s="1198">
        <v>0.9</v>
      </c>
      <c r="G10242" s="834"/>
      <c r="H10242" s="834">
        <f>_lg40</f>
        <v>315654.76973684208</v>
      </c>
      <c r="I10242" s="834"/>
      <c r="J10242" s="834"/>
      <c r="K10242" s="834">
        <f>H10242*F10242</f>
        <v>284089.29276315786</v>
      </c>
      <c r="L10242" s="834"/>
      <c r="M10242" s="816"/>
      <c r="N10242" s="1100"/>
      <c r="O10242" s="1100"/>
      <c r="P10242" s="1100"/>
    </row>
    <row r="10243" spans="2:16" s="954" customFormat="1">
      <c r="B10243" s="994" t="s">
        <v>10634</v>
      </c>
      <c r="C10243" s="1673" t="s">
        <v>10635</v>
      </c>
      <c r="D10243" s="1101" t="s">
        <v>2805</v>
      </c>
      <c r="E10243" s="911"/>
      <c r="F10243" s="1212"/>
      <c r="G10243" s="821"/>
      <c r="H10243" s="821"/>
      <c r="I10243" s="821"/>
      <c r="J10243" s="821">
        <f>SUM(J10244:J10248)</f>
        <v>37158.6</v>
      </c>
      <c r="K10243" s="821"/>
      <c r="L10243" s="821"/>
      <c r="M10243" s="828" t="s">
        <v>106</v>
      </c>
      <c r="N10243" s="825">
        <f>+J10243</f>
        <v>37158.6</v>
      </c>
      <c r="O10243" s="825">
        <f>+K10249</f>
        <v>410351.20065789472</v>
      </c>
      <c r="P10243" s="988"/>
    </row>
    <row r="10244" spans="2:16" s="954" customFormat="1">
      <c r="B10244" s="823"/>
      <c r="C10244" s="1674"/>
      <c r="D10244" s="996" t="s">
        <v>103</v>
      </c>
      <c r="E10244" s="826" t="s">
        <v>427</v>
      </c>
      <c r="F10244" s="1197">
        <v>4</v>
      </c>
      <c r="G10244" s="824">
        <f>VLOOKUP(D10244,VLP!$C$3:$F$191,3,0)</f>
        <v>2000</v>
      </c>
      <c r="H10244" s="824"/>
      <c r="I10244" s="824"/>
      <c r="J10244" s="824">
        <f>G10244*F10244</f>
        <v>8000</v>
      </c>
      <c r="K10244" s="824"/>
      <c r="L10244" s="824"/>
      <c r="M10244" s="816"/>
      <c r="N10244" s="988"/>
      <c r="O10244" s="988"/>
      <c r="P10244" s="988"/>
    </row>
    <row r="10245" spans="2:16" s="954" customFormat="1">
      <c r="B10245" s="823"/>
      <c r="C10245" s="1674"/>
      <c r="D10245" s="996" t="s">
        <v>289</v>
      </c>
      <c r="E10245" s="826" t="s">
        <v>348</v>
      </c>
      <c r="F10245" s="1197">
        <v>0</v>
      </c>
      <c r="G10245" s="824">
        <f>VLOOKUP(D10245,VLP!$C$3:$F$191,3,0)</f>
        <v>1542</v>
      </c>
      <c r="H10245" s="824"/>
      <c r="I10245" s="824"/>
      <c r="J10245" s="824">
        <f>G10245*F10245</f>
        <v>0</v>
      </c>
      <c r="K10245" s="824"/>
      <c r="L10245" s="824"/>
      <c r="M10245" s="816"/>
      <c r="N10245" s="988"/>
      <c r="O10245" s="988"/>
      <c r="P10245" s="988"/>
    </row>
    <row r="10246" spans="2:16" s="954" customFormat="1">
      <c r="B10246" s="823"/>
      <c r="C10246" s="1674"/>
      <c r="D10246" s="996" t="s">
        <v>260</v>
      </c>
      <c r="E10246" s="826" t="s">
        <v>336</v>
      </c>
      <c r="F10246" s="1197">
        <v>1.4</v>
      </c>
      <c r="G10246" s="824">
        <f>VLOOKUP(D10246,VLP!$C$3:$F$191,3,0)</f>
        <v>11899</v>
      </c>
      <c r="H10246" s="824"/>
      <c r="I10246" s="824"/>
      <c r="J10246" s="824">
        <f>G10246*F10246</f>
        <v>16658.599999999999</v>
      </c>
      <c r="K10246" s="824"/>
      <c r="L10246" s="824"/>
      <c r="M10246" s="816"/>
      <c r="N10246" s="988"/>
      <c r="O10246" s="988"/>
      <c r="P10246" s="988"/>
    </row>
    <row r="10247" spans="2:16" s="954" customFormat="1">
      <c r="B10247" s="823"/>
      <c r="C10247" s="1674"/>
      <c r="D10247" s="996" t="s">
        <v>90</v>
      </c>
      <c r="E10247" s="826" t="s">
        <v>88</v>
      </c>
      <c r="F10247" s="1197">
        <v>0.4</v>
      </c>
      <c r="G10247" s="824">
        <f>VLOOKUP(D10247,VLP!$C$3:$F$191,3,0)</f>
        <v>10000</v>
      </c>
      <c r="H10247" s="824"/>
      <c r="I10247" s="824"/>
      <c r="J10247" s="824">
        <f>G10247*F10247</f>
        <v>4000</v>
      </c>
      <c r="K10247" s="824"/>
      <c r="L10247" s="824"/>
      <c r="M10247" s="816"/>
      <c r="N10247" s="988"/>
      <c r="O10247" s="988"/>
      <c r="P10247" s="988"/>
    </row>
    <row r="10248" spans="2:16" s="954" customFormat="1">
      <c r="B10248" s="823"/>
      <c r="C10248" s="1674"/>
      <c r="D10248" s="996" t="s">
        <v>279</v>
      </c>
      <c r="E10248" s="826" t="s">
        <v>120</v>
      </c>
      <c r="F10248" s="1197">
        <v>0.5</v>
      </c>
      <c r="G10248" s="824">
        <f>VLOOKUP(D10248,VLP!$C$3:$F$191,3,0)</f>
        <v>17000</v>
      </c>
      <c r="H10248" s="824"/>
      <c r="I10248" s="824"/>
      <c r="J10248" s="824">
        <f>G10248*F10248</f>
        <v>8500</v>
      </c>
      <c r="K10248" s="824"/>
      <c r="L10248" s="824"/>
      <c r="M10248" s="816"/>
      <c r="N10248" s="988"/>
      <c r="O10248" s="988"/>
      <c r="P10248" s="988"/>
    </row>
    <row r="10249" spans="2:16" s="954" customFormat="1">
      <c r="B10249" s="831"/>
      <c r="C10249" s="1675"/>
      <c r="D10249" s="999" t="s">
        <v>2770</v>
      </c>
      <c r="E10249" s="832" t="s">
        <v>2559</v>
      </c>
      <c r="F10249" s="1198">
        <v>1.3</v>
      </c>
      <c r="G10249" s="834"/>
      <c r="H10249" s="834">
        <f>_lg40</f>
        <v>315654.76973684208</v>
      </c>
      <c r="I10249" s="834"/>
      <c r="J10249" s="834"/>
      <c r="K10249" s="834">
        <f>H10249*F10249</f>
        <v>410351.20065789472</v>
      </c>
      <c r="L10249" s="834"/>
      <c r="M10249" s="816"/>
      <c r="N10249" s="1100"/>
      <c r="O10249" s="1100"/>
      <c r="P10249" s="1100"/>
    </row>
    <row r="10250" spans="2:16" s="954" customFormat="1">
      <c r="B10250" s="994" t="s">
        <v>10636</v>
      </c>
      <c r="C10250" s="1673" t="s">
        <v>10637</v>
      </c>
      <c r="D10250" s="1101" t="s">
        <v>2805</v>
      </c>
      <c r="E10250" s="911"/>
      <c r="F10250" s="1212"/>
      <c r="G10250" s="821"/>
      <c r="H10250" s="821"/>
      <c r="I10250" s="821"/>
      <c r="J10250" s="821">
        <f>SUM(J10251:J10255)</f>
        <v>37158.6</v>
      </c>
      <c r="K10250" s="821"/>
      <c r="L10250" s="821"/>
      <c r="M10250" s="828" t="s">
        <v>106</v>
      </c>
      <c r="N10250" s="825">
        <f>+J10250</f>
        <v>37158.6</v>
      </c>
      <c r="O10250" s="825">
        <f>+K10256</f>
        <v>599744.06249999988</v>
      </c>
      <c r="P10250" s="988"/>
    </row>
    <row r="10251" spans="2:16" s="954" customFormat="1">
      <c r="B10251" s="823"/>
      <c r="C10251" s="1674"/>
      <c r="D10251" s="996" t="s">
        <v>103</v>
      </c>
      <c r="E10251" s="826" t="s">
        <v>427</v>
      </c>
      <c r="F10251" s="1197">
        <v>4</v>
      </c>
      <c r="G10251" s="824">
        <f>VLOOKUP(D10251,VLP!$C$3:$F$191,3,0)</f>
        <v>2000</v>
      </c>
      <c r="H10251" s="824"/>
      <c r="I10251" s="824"/>
      <c r="J10251" s="824">
        <f>G10251*F10251</f>
        <v>8000</v>
      </c>
      <c r="K10251" s="824"/>
      <c r="L10251" s="824"/>
      <c r="M10251" s="816"/>
      <c r="N10251" s="988"/>
      <c r="O10251" s="988"/>
      <c r="P10251" s="988"/>
    </row>
    <row r="10252" spans="2:16" s="954" customFormat="1">
      <c r="B10252" s="823"/>
      <c r="C10252" s="1674"/>
      <c r="D10252" s="996" t="s">
        <v>289</v>
      </c>
      <c r="E10252" s="826" t="s">
        <v>348</v>
      </c>
      <c r="F10252" s="1197">
        <v>0</v>
      </c>
      <c r="G10252" s="824">
        <f>VLOOKUP(D10252,VLP!$C$3:$F$191,3,0)</f>
        <v>1542</v>
      </c>
      <c r="H10252" s="824"/>
      <c r="I10252" s="824"/>
      <c r="J10252" s="824">
        <f>G10252*F10252</f>
        <v>0</v>
      </c>
      <c r="K10252" s="824"/>
      <c r="L10252" s="824"/>
      <c r="M10252" s="816"/>
      <c r="N10252" s="988"/>
      <c r="O10252" s="988"/>
      <c r="P10252" s="988"/>
    </row>
    <row r="10253" spans="2:16" s="954" customFormat="1">
      <c r="B10253" s="823"/>
      <c r="C10253" s="1674"/>
      <c r="D10253" s="996" t="s">
        <v>260</v>
      </c>
      <c r="E10253" s="826" t="s">
        <v>336</v>
      </c>
      <c r="F10253" s="1197">
        <v>1.4</v>
      </c>
      <c r="G10253" s="824">
        <f>VLOOKUP(D10253,VLP!$C$3:$F$191,3,0)</f>
        <v>11899</v>
      </c>
      <c r="H10253" s="824"/>
      <c r="I10253" s="824"/>
      <c r="J10253" s="824">
        <f>G10253*F10253</f>
        <v>16658.599999999999</v>
      </c>
      <c r="K10253" s="824"/>
      <c r="L10253" s="824"/>
      <c r="M10253" s="816"/>
      <c r="N10253" s="988"/>
      <c r="O10253" s="988"/>
      <c r="P10253" s="988"/>
    </row>
    <row r="10254" spans="2:16" s="954" customFormat="1">
      <c r="B10254" s="823"/>
      <c r="C10254" s="1674"/>
      <c r="D10254" s="996" t="s">
        <v>90</v>
      </c>
      <c r="E10254" s="826" t="s">
        <v>88</v>
      </c>
      <c r="F10254" s="1197">
        <v>0.4</v>
      </c>
      <c r="G10254" s="824">
        <f>VLOOKUP(D10254,VLP!$C$3:$F$191,3,0)</f>
        <v>10000</v>
      </c>
      <c r="H10254" s="824"/>
      <c r="I10254" s="824"/>
      <c r="J10254" s="824">
        <f>G10254*F10254</f>
        <v>4000</v>
      </c>
      <c r="K10254" s="824"/>
      <c r="L10254" s="824"/>
      <c r="M10254" s="816"/>
      <c r="N10254" s="988"/>
      <c r="O10254" s="988"/>
      <c r="P10254" s="988"/>
    </row>
    <row r="10255" spans="2:16" s="954" customFormat="1">
      <c r="B10255" s="823"/>
      <c r="C10255" s="1674"/>
      <c r="D10255" s="996" t="s">
        <v>279</v>
      </c>
      <c r="E10255" s="826" t="s">
        <v>120</v>
      </c>
      <c r="F10255" s="1197">
        <v>0.5</v>
      </c>
      <c r="G10255" s="824">
        <f>VLOOKUP(D10255,VLP!$C$3:$F$191,3,0)</f>
        <v>17000</v>
      </c>
      <c r="H10255" s="824"/>
      <c r="I10255" s="824"/>
      <c r="J10255" s="824">
        <f>G10255*F10255</f>
        <v>8500</v>
      </c>
      <c r="K10255" s="824"/>
      <c r="L10255" s="824"/>
      <c r="M10255" s="816"/>
      <c r="N10255" s="988"/>
      <c r="O10255" s="988"/>
      <c r="P10255" s="988"/>
    </row>
    <row r="10256" spans="2:16" s="954" customFormat="1">
      <c r="B10256" s="831"/>
      <c r="C10256" s="1675"/>
      <c r="D10256" s="999" t="s">
        <v>2770</v>
      </c>
      <c r="E10256" s="832" t="s">
        <v>2559</v>
      </c>
      <c r="F10256" s="1198">
        <v>1.9</v>
      </c>
      <c r="G10256" s="834"/>
      <c r="H10256" s="834">
        <f>_lg40</f>
        <v>315654.76973684208</v>
      </c>
      <c r="I10256" s="834"/>
      <c r="J10256" s="834"/>
      <c r="K10256" s="834">
        <f>H10256*F10256</f>
        <v>599744.06249999988</v>
      </c>
      <c r="L10256" s="834"/>
      <c r="M10256" s="816"/>
      <c r="N10256" s="1100"/>
      <c r="O10256" s="1100"/>
      <c r="P10256" s="1100"/>
    </row>
    <row r="10257" spans="2:16" s="954" customFormat="1">
      <c r="B10257" s="994" t="s">
        <v>10638</v>
      </c>
      <c r="C10257" s="1673" t="s">
        <v>10639</v>
      </c>
      <c r="D10257" s="1101" t="s">
        <v>2805</v>
      </c>
      <c r="E10257" s="911"/>
      <c r="F10257" s="1212"/>
      <c r="G10257" s="821"/>
      <c r="H10257" s="821"/>
      <c r="I10257" s="821"/>
      <c r="J10257" s="821">
        <f>SUM(J10258:J10262)</f>
        <v>37158.6</v>
      </c>
      <c r="K10257" s="821"/>
      <c r="L10257" s="821"/>
      <c r="M10257" s="828" t="s">
        <v>106</v>
      </c>
      <c r="N10257" s="825">
        <f>+J10257</f>
        <v>37158.6</v>
      </c>
      <c r="O10257" s="825">
        <f>+K10263</f>
        <v>789136.92434210517</v>
      </c>
      <c r="P10257" s="988"/>
    </row>
    <row r="10258" spans="2:16" s="954" customFormat="1">
      <c r="B10258" s="823"/>
      <c r="C10258" s="1674"/>
      <c r="D10258" s="996" t="s">
        <v>103</v>
      </c>
      <c r="E10258" s="826" t="s">
        <v>427</v>
      </c>
      <c r="F10258" s="1197">
        <v>4</v>
      </c>
      <c r="G10258" s="824">
        <f>VLOOKUP(D10258,VLP!$C$3:$F$191,3,0)</f>
        <v>2000</v>
      </c>
      <c r="H10258" s="824"/>
      <c r="I10258" s="824"/>
      <c r="J10258" s="824">
        <f>G10258*F10258</f>
        <v>8000</v>
      </c>
      <c r="K10258" s="824"/>
      <c r="L10258" s="824"/>
      <c r="M10258" s="816"/>
      <c r="N10258" s="988"/>
      <c r="O10258" s="988"/>
      <c r="P10258" s="988"/>
    </row>
    <row r="10259" spans="2:16" s="954" customFormat="1">
      <c r="B10259" s="823"/>
      <c r="C10259" s="1674"/>
      <c r="D10259" s="996" t="s">
        <v>289</v>
      </c>
      <c r="E10259" s="826" t="s">
        <v>348</v>
      </c>
      <c r="F10259" s="1197">
        <v>0</v>
      </c>
      <c r="G10259" s="824">
        <f>VLOOKUP(D10259,VLP!$C$3:$F$191,3,0)</f>
        <v>1542</v>
      </c>
      <c r="H10259" s="824"/>
      <c r="I10259" s="824"/>
      <c r="J10259" s="824">
        <f>G10259*F10259</f>
        <v>0</v>
      </c>
      <c r="K10259" s="824"/>
      <c r="L10259" s="824"/>
      <c r="M10259" s="816"/>
      <c r="N10259" s="988"/>
      <c r="O10259" s="988"/>
      <c r="P10259" s="988"/>
    </row>
    <row r="10260" spans="2:16" s="954" customFormat="1">
      <c r="B10260" s="823"/>
      <c r="C10260" s="1674"/>
      <c r="D10260" s="996" t="s">
        <v>260</v>
      </c>
      <c r="E10260" s="826" t="s">
        <v>336</v>
      </c>
      <c r="F10260" s="1197">
        <v>1.4</v>
      </c>
      <c r="G10260" s="824">
        <f>VLOOKUP(D10260,VLP!$C$3:$F$191,3,0)</f>
        <v>11899</v>
      </c>
      <c r="H10260" s="824"/>
      <c r="I10260" s="824"/>
      <c r="J10260" s="824">
        <f>G10260*F10260</f>
        <v>16658.599999999999</v>
      </c>
      <c r="K10260" s="824"/>
      <c r="L10260" s="824"/>
      <c r="M10260" s="816"/>
      <c r="N10260" s="988"/>
      <c r="O10260" s="988"/>
      <c r="P10260" s="988"/>
    </row>
    <row r="10261" spans="2:16" s="954" customFormat="1">
      <c r="B10261" s="823"/>
      <c r="C10261" s="1674"/>
      <c r="D10261" s="996" t="s">
        <v>90</v>
      </c>
      <c r="E10261" s="826" t="s">
        <v>88</v>
      </c>
      <c r="F10261" s="1197">
        <v>0.4</v>
      </c>
      <c r="G10261" s="824">
        <f>VLOOKUP(D10261,VLP!$C$3:$F$191,3,0)</f>
        <v>10000</v>
      </c>
      <c r="H10261" s="824"/>
      <c r="I10261" s="824"/>
      <c r="J10261" s="824">
        <f>G10261*F10261</f>
        <v>4000</v>
      </c>
      <c r="K10261" s="824"/>
      <c r="L10261" s="824"/>
      <c r="M10261" s="816"/>
      <c r="N10261" s="988"/>
      <c r="O10261" s="988"/>
      <c r="P10261" s="988"/>
    </row>
    <row r="10262" spans="2:16" s="954" customFormat="1">
      <c r="B10262" s="823"/>
      <c r="C10262" s="1674"/>
      <c r="D10262" s="996" t="s">
        <v>279</v>
      </c>
      <c r="E10262" s="826" t="s">
        <v>120</v>
      </c>
      <c r="F10262" s="1197">
        <v>0.5</v>
      </c>
      <c r="G10262" s="824">
        <f>VLOOKUP(D10262,VLP!$C$3:$F$191,3,0)</f>
        <v>17000</v>
      </c>
      <c r="H10262" s="824"/>
      <c r="I10262" s="824"/>
      <c r="J10262" s="824">
        <f>G10262*F10262</f>
        <v>8500</v>
      </c>
      <c r="K10262" s="824"/>
      <c r="L10262" s="824"/>
      <c r="M10262" s="816"/>
      <c r="N10262" s="988"/>
      <c r="O10262" s="988"/>
      <c r="P10262" s="988"/>
    </row>
    <row r="10263" spans="2:16" s="954" customFormat="1">
      <c r="B10263" s="831"/>
      <c r="C10263" s="1675"/>
      <c r="D10263" s="999" t="s">
        <v>2770</v>
      </c>
      <c r="E10263" s="832" t="s">
        <v>2559</v>
      </c>
      <c r="F10263" s="1198">
        <v>2.5</v>
      </c>
      <c r="G10263" s="834"/>
      <c r="H10263" s="834">
        <f>_lg40</f>
        <v>315654.76973684208</v>
      </c>
      <c r="I10263" s="834"/>
      <c r="J10263" s="834"/>
      <c r="K10263" s="834">
        <f>H10263*F10263</f>
        <v>789136.92434210517</v>
      </c>
      <c r="L10263" s="834"/>
      <c r="M10263" s="816"/>
      <c r="N10263" s="1100"/>
      <c r="O10263" s="1100"/>
      <c r="P10263" s="1100"/>
    </row>
    <row r="10264" spans="2:16" s="954" customFormat="1">
      <c r="B10264" s="994" t="s">
        <v>10640</v>
      </c>
      <c r="C10264" s="1673" t="s">
        <v>10641</v>
      </c>
      <c r="D10264" s="1101" t="s">
        <v>2805</v>
      </c>
      <c r="E10264" s="911"/>
      <c r="F10264" s="1212"/>
      <c r="G10264" s="821"/>
      <c r="H10264" s="821"/>
      <c r="I10264" s="821"/>
      <c r="J10264" s="821">
        <f>SUM(J10265:J10269)</f>
        <v>38348.5</v>
      </c>
      <c r="K10264" s="821"/>
      <c r="L10264" s="821"/>
      <c r="M10264" s="828" t="s">
        <v>106</v>
      </c>
      <c r="N10264" s="825">
        <f>+J10264</f>
        <v>38348.5</v>
      </c>
      <c r="O10264" s="825">
        <f>+K10270</f>
        <v>1104791.6940789472</v>
      </c>
      <c r="P10264" s="988"/>
    </row>
    <row r="10265" spans="2:16" s="954" customFormat="1">
      <c r="B10265" s="823"/>
      <c r="C10265" s="1674"/>
      <c r="D10265" s="996" t="s">
        <v>103</v>
      </c>
      <c r="E10265" s="826" t="s">
        <v>427</v>
      </c>
      <c r="F10265" s="1197">
        <v>4</v>
      </c>
      <c r="G10265" s="824">
        <f>VLOOKUP(D10265,VLP!$C$3:$F$191,3,0)</f>
        <v>2000</v>
      </c>
      <c r="H10265" s="824"/>
      <c r="I10265" s="824"/>
      <c r="J10265" s="824">
        <f>G10265*F10265</f>
        <v>8000</v>
      </c>
      <c r="K10265" s="824"/>
      <c r="L10265" s="824"/>
      <c r="M10265" s="816"/>
      <c r="N10265" s="988"/>
      <c r="O10265" s="988"/>
      <c r="P10265" s="988"/>
    </row>
    <row r="10266" spans="2:16" s="954" customFormat="1">
      <c r="B10266" s="823"/>
      <c r="C10266" s="1674"/>
      <c r="D10266" s="996" t="s">
        <v>289</v>
      </c>
      <c r="E10266" s="826" t="s">
        <v>348</v>
      </c>
      <c r="F10266" s="1197">
        <v>0</v>
      </c>
      <c r="G10266" s="824">
        <f>VLOOKUP(D10266,VLP!$C$3:$F$191,3,0)</f>
        <v>1542</v>
      </c>
      <c r="H10266" s="824"/>
      <c r="I10266" s="824"/>
      <c r="J10266" s="824">
        <f>G10266*F10266</f>
        <v>0</v>
      </c>
      <c r="K10266" s="824"/>
      <c r="L10266" s="824"/>
      <c r="M10266" s="816"/>
      <c r="N10266" s="988"/>
      <c r="O10266" s="988"/>
      <c r="P10266" s="988"/>
    </row>
    <row r="10267" spans="2:16" s="954" customFormat="1">
      <c r="B10267" s="823"/>
      <c r="C10267" s="1674"/>
      <c r="D10267" s="996" t="s">
        <v>260</v>
      </c>
      <c r="E10267" s="826" t="s">
        <v>336</v>
      </c>
      <c r="F10267" s="1197">
        <v>1.5</v>
      </c>
      <c r="G10267" s="824">
        <f>VLOOKUP(D10267,VLP!$C$3:$F$191,3,0)</f>
        <v>11899</v>
      </c>
      <c r="H10267" s="824"/>
      <c r="I10267" s="824"/>
      <c r="J10267" s="824">
        <f>G10267*F10267</f>
        <v>17848.5</v>
      </c>
      <c r="K10267" s="824"/>
      <c r="L10267" s="824"/>
      <c r="M10267" s="816"/>
      <c r="N10267" s="988"/>
      <c r="O10267" s="988"/>
      <c r="P10267" s="988"/>
    </row>
    <row r="10268" spans="2:16" s="954" customFormat="1">
      <c r="B10268" s="823"/>
      <c r="C10268" s="1674"/>
      <c r="D10268" s="996" t="s">
        <v>90</v>
      </c>
      <c r="E10268" s="826" t="s">
        <v>88</v>
      </c>
      <c r="F10268" s="1197">
        <v>0.4</v>
      </c>
      <c r="G10268" s="824">
        <f>VLOOKUP(D10268,VLP!$C$3:$F$191,3,0)</f>
        <v>10000</v>
      </c>
      <c r="H10268" s="824"/>
      <c r="I10268" s="824"/>
      <c r="J10268" s="824">
        <f>G10268*F10268</f>
        <v>4000</v>
      </c>
      <c r="K10268" s="824"/>
      <c r="L10268" s="824"/>
      <c r="M10268" s="816"/>
      <c r="N10268" s="988"/>
      <c r="O10268" s="988"/>
      <c r="P10268" s="988"/>
    </row>
    <row r="10269" spans="2:16" s="954" customFormat="1">
      <c r="B10269" s="823"/>
      <c r="C10269" s="1674"/>
      <c r="D10269" s="996" t="s">
        <v>279</v>
      </c>
      <c r="E10269" s="826" t="s">
        <v>120</v>
      </c>
      <c r="F10269" s="1197">
        <v>0.5</v>
      </c>
      <c r="G10269" s="824">
        <f>VLOOKUP(D10269,VLP!$C$3:$F$191,3,0)</f>
        <v>17000</v>
      </c>
      <c r="H10269" s="824"/>
      <c r="I10269" s="824"/>
      <c r="J10269" s="824">
        <f>G10269*F10269</f>
        <v>8500</v>
      </c>
      <c r="K10269" s="824"/>
      <c r="L10269" s="824"/>
      <c r="M10269" s="816"/>
      <c r="N10269" s="988"/>
      <c r="O10269" s="988"/>
      <c r="P10269" s="988"/>
    </row>
    <row r="10270" spans="2:16" s="954" customFormat="1">
      <c r="B10270" s="831"/>
      <c r="C10270" s="1675"/>
      <c r="D10270" s="999" t="s">
        <v>2770</v>
      </c>
      <c r="E10270" s="832" t="s">
        <v>2559</v>
      </c>
      <c r="F10270" s="1198">
        <v>3.5</v>
      </c>
      <c r="G10270" s="834"/>
      <c r="H10270" s="834">
        <f>_lg40</f>
        <v>315654.76973684208</v>
      </c>
      <c r="I10270" s="834"/>
      <c r="J10270" s="834"/>
      <c r="K10270" s="834">
        <f>H10270*F10270</f>
        <v>1104791.6940789472</v>
      </c>
      <c r="L10270" s="834"/>
      <c r="M10270" s="816"/>
      <c r="N10270" s="1100"/>
      <c r="O10270" s="1100"/>
      <c r="P10270" s="1100"/>
    </row>
    <row r="10271" spans="2:16" s="954" customFormat="1">
      <c r="B10271" s="994" t="s">
        <v>10642</v>
      </c>
      <c r="C10271" s="1673" t="s">
        <v>10643</v>
      </c>
      <c r="D10271" s="1101" t="s">
        <v>2805</v>
      </c>
      <c r="E10271" s="911"/>
      <c r="F10271" s="1212"/>
      <c r="G10271" s="821"/>
      <c r="H10271" s="821"/>
      <c r="I10271" s="821"/>
      <c r="J10271" s="821">
        <f>SUM(J10272:J10276)</f>
        <v>44298</v>
      </c>
      <c r="K10271" s="821"/>
      <c r="L10271" s="821"/>
      <c r="M10271" s="828" t="s">
        <v>106</v>
      </c>
      <c r="N10271" s="825">
        <f>+J10271</f>
        <v>44298</v>
      </c>
      <c r="O10271" s="825">
        <f>+K10277</f>
        <v>1262619.0789473683</v>
      </c>
      <c r="P10271" s="988"/>
    </row>
    <row r="10272" spans="2:16" s="954" customFormat="1">
      <c r="B10272" s="823"/>
      <c r="C10272" s="1674"/>
      <c r="D10272" s="996" t="s">
        <v>103</v>
      </c>
      <c r="E10272" s="826" t="s">
        <v>427</v>
      </c>
      <c r="F10272" s="1197">
        <v>4</v>
      </c>
      <c r="G10272" s="824">
        <f>VLOOKUP(D10272,VLP!$C$3:$F$191,3,0)</f>
        <v>2000</v>
      </c>
      <c r="H10272" s="824"/>
      <c r="I10272" s="824"/>
      <c r="J10272" s="824">
        <f>G10272*F10272</f>
        <v>8000</v>
      </c>
      <c r="K10272" s="824"/>
      <c r="L10272" s="824"/>
      <c r="M10272" s="816"/>
      <c r="N10272" s="988"/>
      <c r="O10272" s="988"/>
      <c r="P10272" s="988"/>
    </row>
    <row r="10273" spans="2:18" s="954" customFormat="1">
      <c r="B10273" s="823"/>
      <c r="C10273" s="1674"/>
      <c r="D10273" s="996" t="s">
        <v>289</v>
      </c>
      <c r="E10273" s="826" t="s">
        <v>348</v>
      </c>
      <c r="F10273" s="1197">
        <v>0</v>
      </c>
      <c r="G10273" s="824">
        <f>VLOOKUP(D10273,VLP!$C$3:$F$191,3,0)</f>
        <v>1542</v>
      </c>
      <c r="H10273" s="824"/>
      <c r="I10273" s="824"/>
      <c r="J10273" s="824">
        <f>G10273*F10273</f>
        <v>0</v>
      </c>
      <c r="K10273" s="824"/>
      <c r="L10273" s="824"/>
      <c r="M10273" s="816"/>
      <c r="N10273" s="988"/>
      <c r="O10273" s="988"/>
      <c r="P10273" s="988"/>
    </row>
    <row r="10274" spans="2:18" s="954" customFormat="1">
      <c r="B10274" s="823"/>
      <c r="C10274" s="1674"/>
      <c r="D10274" s="996" t="s">
        <v>260</v>
      </c>
      <c r="E10274" s="826" t="s">
        <v>336</v>
      </c>
      <c r="F10274" s="1197">
        <v>2</v>
      </c>
      <c r="G10274" s="824">
        <f>VLOOKUP(D10274,VLP!$C$3:$F$191,3,0)</f>
        <v>11899</v>
      </c>
      <c r="H10274" s="824"/>
      <c r="I10274" s="824"/>
      <c r="J10274" s="824">
        <f>G10274*F10274</f>
        <v>23798</v>
      </c>
      <c r="K10274" s="824"/>
      <c r="L10274" s="824"/>
      <c r="M10274" s="816"/>
      <c r="N10274" s="988"/>
      <c r="O10274" s="988"/>
      <c r="P10274" s="988"/>
    </row>
    <row r="10275" spans="2:18" s="954" customFormat="1">
      <c r="B10275" s="823"/>
      <c r="C10275" s="1674"/>
      <c r="D10275" s="996" t="s">
        <v>90</v>
      </c>
      <c r="E10275" s="826" t="s">
        <v>88</v>
      </c>
      <c r="F10275" s="1197">
        <v>0.4</v>
      </c>
      <c r="G10275" s="824">
        <f>VLOOKUP(D10275,VLP!$C$3:$F$191,3,0)</f>
        <v>10000</v>
      </c>
      <c r="H10275" s="824"/>
      <c r="I10275" s="824"/>
      <c r="J10275" s="824">
        <f>G10275*F10275</f>
        <v>4000</v>
      </c>
      <c r="K10275" s="824"/>
      <c r="L10275" s="824"/>
      <c r="M10275" s="816"/>
      <c r="N10275" s="988"/>
      <c r="O10275" s="988"/>
      <c r="P10275" s="988"/>
    </row>
    <row r="10276" spans="2:18" s="954" customFormat="1">
      <c r="B10276" s="823"/>
      <c r="C10276" s="1674"/>
      <c r="D10276" s="996" t="s">
        <v>279</v>
      </c>
      <c r="E10276" s="826" t="s">
        <v>120</v>
      </c>
      <c r="F10276" s="1197">
        <v>0.5</v>
      </c>
      <c r="G10276" s="824">
        <f>VLOOKUP(D10276,VLP!$C$3:$F$191,3,0)</f>
        <v>17000</v>
      </c>
      <c r="H10276" s="824"/>
      <c r="I10276" s="824"/>
      <c r="J10276" s="824">
        <f>G10276*F10276</f>
        <v>8500</v>
      </c>
      <c r="K10276" s="824"/>
      <c r="L10276" s="824"/>
      <c r="M10276" s="816"/>
      <c r="N10276" s="988"/>
      <c r="O10276" s="988"/>
      <c r="P10276" s="988"/>
    </row>
    <row r="10277" spans="2:18" s="954" customFormat="1">
      <c r="B10277" s="831"/>
      <c r="C10277" s="1675"/>
      <c r="D10277" s="999" t="s">
        <v>2770</v>
      </c>
      <c r="E10277" s="832" t="s">
        <v>2559</v>
      </c>
      <c r="F10277" s="1198">
        <v>4</v>
      </c>
      <c r="G10277" s="834"/>
      <c r="H10277" s="834">
        <f>_lg40</f>
        <v>315654.76973684208</v>
      </c>
      <c r="I10277" s="834"/>
      <c r="J10277" s="834"/>
      <c r="K10277" s="834">
        <f>H10277*F10277</f>
        <v>1262619.0789473683</v>
      </c>
      <c r="L10277" s="834"/>
      <c r="M10277" s="816"/>
      <c r="N10277" s="1100"/>
      <c r="O10277" s="1100"/>
      <c r="P10277" s="1100"/>
    </row>
    <row r="10278" spans="2:18" s="954" customFormat="1">
      <c r="B10278" s="994" t="s">
        <v>10644</v>
      </c>
      <c r="C10278" s="1673" t="s">
        <v>10645</v>
      </c>
      <c r="D10278" s="1101" t="s">
        <v>2805</v>
      </c>
      <c r="E10278" s="911"/>
      <c r="F10278" s="1212"/>
      <c r="G10278" s="821"/>
      <c r="H10278" s="821"/>
      <c r="I10278" s="821"/>
      <c r="J10278" s="821">
        <f>SUM(J10279:J10283)</f>
        <v>63146.5</v>
      </c>
      <c r="K10278" s="821"/>
      <c r="L10278" s="821"/>
      <c r="M10278" s="828" t="s">
        <v>106</v>
      </c>
      <c r="N10278" s="825">
        <f>+J10278</f>
        <v>63146.5</v>
      </c>
      <c r="O10278" s="825">
        <f>+K10284</f>
        <v>1578273.8486842103</v>
      </c>
      <c r="P10278" s="988"/>
    </row>
    <row r="10279" spans="2:18" s="954" customFormat="1">
      <c r="B10279" s="823"/>
      <c r="C10279" s="1674"/>
      <c r="D10279" s="996" t="s">
        <v>103</v>
      </c>
      <c r="E10279" s="826" t="s">
        <v>427</v>
      </c>
      <c r="F10279" s="1197">
        <v>4</v>
      </c>
      <c r="G10279" s="824">
        <f>VLOOKUP(D10279,VLP!$C$3:$F$191,3,0)</f>
        <v>2000</v>
      </c>
      <c r="H10279" s="824"/>
      <c r="I10279" s="824"/>
      <c r="J10279" s="824">
        <f>G10279*F10279</f>
        <v>8000</v>
      </c>
      <c r="K10279" s="824"/>
      <c r="L10279" s="824"/>
      <c r="M10279" s="816"/>
      <c r="N10279" s="988"/>
      <c r="O10279" s="988"/>
      <c r="P10279" s="988"/>
    </row>
    <row r="10280" spans="2:18" s="954" customFormat="1">
      <c r="B10280" s="823"/>
      <c r="C10280" s="1674"/>
      <c r="D10280" s="996" t="s">
        <v>289</v>
      </c>
      <c r="E10280" s="826" t="s">
        <v>348</v>
      </c>
      <c r="F10280" s="1197">
        <v>0</v>
      </c>
      <c r="G10280" s="824">
        <f>VLOOKUP(D10280,VLP!$C$3:$F$191,3,0)</f>
        <v>1542</v>
      </c>
      <c r="H10280" s="824"/>
      <c r="I10280" s="824"/>
      <c r="J10280" s="824">
        <f>G10280*F10280</f>
        <v>0</v>
      </c>
      <c r="K10280" s="824"/>
      <c r="L10280" s="824"/>
      <c r="M10280" s="816"/>
      <c r="N10280" s="988"/>
      <c r="O10280" s="988"/>
      <c r="P10280" s="988"/>
    </row>
    <row r="10281" spans="2:18" s="954" customFormat="1">
      <c r="B10281" s="823"/>
      <c r="C10281" s="1674"/>
      <c r="D10281" s="996" t="s">
        <v>260</v>
      </c>
      <c r="E10281" s="826" t="s">
        <v>336</v>
      </c>
      <c r="F10281" s="1197">
        <v>3.5</v>
      </c>
      <c r="G10281" s="824">
        <f>VLOOKUP(D10281,VLP!$C$3:$F$191,3,0)</f>
        <v>11899</v>
      </c>
      <c r="H10281" s="824"/>
      <c r="I10281" s="824"/>
      <c r="J10281" s="824">
        <f>G10281*F10281</f>
        <v>41646.5</v>
      </c>
      <c r="K10281" s="824"/>
      <c r="L10281" s="824"/>
      <c r="M10281" s="816"/>
      <c r="N10281" s="988"/>
      <c r="O10281" s="988"/>
      <c r="P10281" s="988"/>
    </row>
    <row r="10282" spans="2:18" s="954" customFormat="1">
      <c r="B10282" s="823"/>
      <c r="C10282" s="1674"/>
      <c r="D10282" s="996" t="s">
        <v>90</v>
      </c>
      <c r="E10282" s="826" t="s">
        <v>88</v>
      </c>
      <c r="F10282" s="1197">
        <v>0.5</v>
      </c>
      <c r="G10282" s="824">
        <f>VLOOKUP(D10282,VLP!$C$3:$F$191,3,0)</f>
        <v>10000</v>
      </c>
      <c r="H10282" s="824"/>
      <c r="I10282" s="824"/>
      <c r="J10282" s="824">
        <f>G10282*F10282</f>
        <v>5000</v>
      </c>
      <c r="K10282" s="824"/>
      <c r="L10282" s="824"/>
      <c r="M10282" s="816"/>
      <c r="N10282" s="988"/>
      <c r="O10282" s="988"/>
      <c r="P10282" s="988"/>
    </row>
    <row r="10283" spans="2:18" s="954" customFormat="1">
      <c r="B10283" s="823"/>
      <c r="C10283" s="1674"/>
      <c r="D10283" s="996" t="s">
        <v>279</v>
      </c>
      <c r="E10283" s="826" t="s">
        <v>120</v>
      </c>
      <c r="F10283" s="1197">
        <v>0.5</v>
      </c>
      <c r="G10283" s="824">
        <f>VLOOKUP(D10283,VLP!$C$3:$F$191,3,0)</f>
        <v>17000</v>
      </c>
      <c r="H10283" s="824"/>
      <c r="I10283" s="824"/>
      <c r="J10283" s="824">
        <f>G10283*F10283</f>
        <v>8500</v>
      </c>
      <c r="K10283" s="824"/>
      <c r="L10283" s="824"/>
      <c r="M10283" s="816"/>
      <c r="N10283" s="988"/>
      <c r="O10283" s="988"/>
      <c r="P10283" s="988"/>
    </row>
    <row r="10284" spans="2:18" s="954" customFormat="1">
      <c r="B10284" s="831"/>
      <c r="C10284" s="1675"/>
      <c r="D10284" s="999" t="s">
        <v>2770</v>
      </c>
      <c r="E10284" s="832" t="s">
        <v>2559</v>
      </c>
      <c r="F10284" s="1198">
        <v>5</v>
      </c>
      <c r="G10284" s="834"/>
      <c r="H10284" s="834">
        <f>_lg40</f>
        <v>315654.76973684208</v>
      </c>
      <c r="I10284" s="834"/>
      <c r="J10284" s="834"/>
      <c r="K10284" s="834">
        <f>H10284*F10284</f>
        <v>1578273.8486842103</v>
      </c>
      <c r="L10284" s="834"/>
      <c r="M10284" s="816"/>
      <c r="N10284" s="988"/>
      <c r="O10284" s="988"/>
      <c r="P10284" s="988"/>
    </row>
    <row r="10285" spans="2:18">
      <c r="B10285" s="315"/>
      <c r="C10285" s="313"/>
      <c r="D10285" s="409"/>
      <c r="E10285" s="290"/>
      <c r="F10285" s="1186"/>
      <c r="G10285" s="292"/>
      <c r="H10285" s="292"/>
      <c r="I10285" s="292"/>
      <c r="J10285" s="292"/>
      <c r="K10285" s="292"/>
      <c r="L10285" s="292"/>
      <c r="M10285" s="315"/>
      <c r="N10285" s="1040"/>
      <c r="O10285" s="1040"/>
      <c r="P10285" s="1040"/>
    </row>
    <row r="10286" spans="2:18">
      <c r="B10286" s="1083" t="s">
        <v>10646</v>
      </c>
      <c r="C10286" s="1088"/>
      <c r="D10286" s="1085"/>
      <c r="E10286" s="1086"/>
      <c r="F10286" s="1239"/>
      <c r="G10286" s="1087"/>
      <c r="H10286" s="1087"/>
      <c r="I10286" s="1087"/>
      <c r="J10286" s="1044"/>
      <c r="K10286" s="1044"/>
      <c r="L10286" s="1044"/>
      <c r="M10286" s="404"/>
      <c r="N10286" s="973"/>
      <c r="O10286" s="973"/>
      <c r="P10286" s="973"/>
      <c r="R10286" s="441"/>
    </row>
    <row r="10287" spans="2:18">
      <c r="B10287" s="1074"/>
      <c r="C10287" s="1075"/>
      <c r="D10287" s="1076"/>
      <c r="E10287" s="1077"/>
      <c r="F10287" s="1238"/>
      <c r="G10287" s="1078"/>
      <c r="H10287" s="1078"/>
      <c r="I10287" s="1686" t="s">
        <v>10647</v>
      </c>
      <c r="J10287" s="1686"/>
      <c r="K10287" s="1686"/>
      <c r="L10287" s="1686"/>
      <c r="M10287" s="315"/>
      <c r="N10287" s="973"/>
      <c r="O10287" s="973"/>
      <c r="P10287" s="973"/>
      <c r="R10287" s="1171"/>
    </row>
    <row r="10288" spans="2:18">
      <c r="B10288" s="1663" t="s">
        <v>438</v>
      </c>
      <c r="C10288" s="1663" t="s">
        <v>2538</v>
      </c>
      <c r="D10288" s="1663" t="s">
        <v>2539</v>
      </c>
      <c r="E10288" s="1663" t="s">
        <v>10327</v>
      </c>
      <c r="F10288" s="1665" t="s">
        <v>10328</v>
      </c>
      <c r="G10288" s="1661" t="s">
        <v>10329</v>
      </c>
      <c r="H10288" s="1661" t="s">
        <v>10330</v>
      </c>
      <c r="I10288" s="1661" t="s">
        <v>10331</v>
      </c>
      <c r="J10288" s="1624" t="s">
        <v>2781</v>
      </c>
      <c r="K10288" s="1625"/>
      <c r="L10288" s="1626"/>
      <c r="M10288" s="315"/>
      <c r="N10288" s="973"/>
      <c r="O10288" s="973"/>
      <c r="P10288" s="973"/>
    </row>
    <row r="10289" spans="2:16">
      <c r="B10289" s="1664"/>
      <c r="C10289" s="1664"/>
      <c r="D10289" s="1664"/>
      <c r="E10289" s="1664"/>
      <c r="F10289" s="1666"/>
      <c r="G10289" s="1662"/>
      <c r="H10289" s="1662"/>
      <c r="I10289" s="1662"/>
      <c r="J10289" s="280" t="s">
        <v>2554</v>
      </c>
      <c r="K10289" s="280" t="s">
        <v>2783</v>
      </c>
      <c r="L10289" s="280" t="s">
        <v>2784</v>
      </c>
      <c r="M10289" s="315"/>
      <c r="N10289" s="973"/>
      <c r="O10289" s="973"/>
      <c r="P10289" s="973"/>
    </row>
    <row r="10290" spans="2:16">
      <c r="B10290" s="616" t="s">
        <v>10648</v>
      </c>
      <c r="C10290" s="1617" t="s">
        <v>10649</v>
      </c>
      <c r="D10290" s="1052" t="s">
        <v>2805</v>
      </c>
      <c r="E10290" s="282"/>
      <c r="F10290" s="1189"/>
      <c r="G10290" s="284"/>
      <c r="H10290" s="284"/>
      <c r="I10290" s="284"/>
      <c r="J10290" s="284">
        <f>SUM(J10291:J10296)</f>
        <v>136821.22214</v>
      </c>
      <c r="K10290" s="284"/>
      <c r="L10290" s="284"/>
      <c r="M10290" s="612" t="s">
        <v>10650</v>
      </c>
      <c r="N10290" s="613">
        <f>+J10290</f>
        <v>136821.22214</v>
      </c>
      <c r="O10290" s="613">
        <f>+K10297</f>
        <v>3152358.0976973674</v>
      </c>
      <c r="P10290" s="613">
        <f>+L10301</f>
        <v>367640.23584358516</v>
      </c>
    </row>
    <row r="10291" spans="2:16">
      <c r="B10291" s="223"/>
      <c r="C10291" s="1639"/>
      <c r="D10291" s="406" t="s">
        <v>192</v>
      </c>
      <c r="E10291" s="217" t="s">
        <v>111</v>
      </c>
      <c r="F10291" s="1102">
        <v>6.0000000000000001E-3</v>
      </c>
      <c r="G10291" s="219">
        <f>VLOOKUP(D10291,VLP!$C$3:$F$191,3,0)</f>
        <v>2727273</v>
      </c>
      <c r="H10291" s="219"/>
      <c r="I10291" s="219"/>
      <c r="J10291" s="219">
        <f>G10291*F10291</f>
        <v>16363.638000000001</v>
      </c>
      <c r="K10291" s="219"/>
      <c r="L10291" s="219"/>
      <c r="M10291" s="290"/>
      <c r="N10291" s="973"/>
      <c r="O10291" s="973"/>
      <c r="P10291" s="973"/>
    </row>
    <row r="10292" spans="2:16">
      <c r="B10292" s="223"/>
      <c r="C10292" s="1639"/>
      <c r="D10292" s="406" t="s">
        <v>188</v>
      </c>
      <c r="E10292" s="217" t="s">
        <v>348</v>
      </c>
      <c r="F10292" s="1102">
        <v>1.0329999999999999</v>
      </c>
      <c r="G10292" s="219">
        <f>VLOOKUP(D10292,VLP!$C$3:$F$191,3,0)</f>
        <v>27500</v>
      </c>
      <c r="H10292" s="219"/>
      <c r="I10292" s="219"/>
      <c r="J10292" s="219">
        <f>G10292*F10292</f>
        <v>28407.499999999996</v>
      </c>
      <c r="K10292" s="219"/>
      <c r="L10292" s="219"/>
      <c r="M10292" s="290"/>
      <c r="N10292" s="1040"/>
      <c r="O10292" s="1040"/>
      <c r="P10292" s="1040"/>
    </row>
    <row r="10293" spans="2:16">
      <c r="B10293" s="223"/>
      <c r="C10293" s="1639"/>
      <c r="D10293" s="406" t="s">
        <v>218</v>
      </c>
      <c r="E10293" s="217" t="s">
        <v>336</v>
      </c>
      <c r="F10293" s="1102">
        <v>0.14799999999999999</v>
      </c>
      <c r="G10293" s="219">
        <f>VLOOKUP(D10293,VLP!$C$3:$F$191,3,0)</f>
        <v>251000</v>
      </c>
      <c r="H10293" s="219"/>
      <c r="I10293" s="219"/>
      <c r="J10293" s="219">
        <f>G10293*F10293</f>
        <v>37148</v>
      </c>
      <c r="K10293" s="219"/>
      <c r="L10293" s="219"/>
      <c r="M10293" s="290"/>
      <c r="N10293" s="973"/>
      <c r="O10293" s="973"/>
      <c r="P10293" s="973"/>
    </row>
    <row r="10294" spans="2:16">
      <c r="B10294" s="223"/>
      <c r="C10294" s="1639"/>
      <c r="D10294" s="406" t="s">
        <v>279</v>
      </c>
      <c r="E10294" s="217" t="s">
        <v>85</v>
      </c>
      <c r="F10294" s="1102">
        <v>0.88500000000000001</v>
      </c>
      <c r="G10294" s="219">
        <f>VLOOKUP(D10294,VLP!$C$3:$F$191,3,0)</f>
        <v>17000</v>
      </c>
      <c r="H10294" s="219"/>
      <c r="I10294" s="219"/>
      <c r="J10294" s="219">
        <f>G10294*F10294</f>
        <v>15045</v>
      </c>
      <c r="K10294" s="219"/>
      <c r="L10294" s="219"/>
      <c r="M10294" s="290"/>
      <c r="N10294" s="973"/>
      <c r="O10294" s="973"/>
      <c r="P10294" s="973"/>
    </row>
    <row r="10295" spans="2:16">
      <c r="B10295" s="223"/>
      <c r="C10295" s="1639"/>
      <c r="D10295" s="406" t="s">
        <v>138</v>
      </c>
      <c r="E10295" s="217" t="s">
        <v>348</v>
      </c>
      <c r="F10295" s="1102">
        <v>0.94399999999999995</v>
      </c>
      <c r="G10295" s="219">
        <f>VLOOKUP(D10295,VLP!$C$3:$F$191,3,0)</f>
        <v>38000</v>
      </c>
      <c r="H10295" s="219"/>
      <c r="I10295" s="219"/>
      <c r="J10295" s="219">
        <f>G10295*F10295</f>
        <v>35872</v>
      </c>
      <c r="K10295" s="219"/>
      <c r="L10295" s="219"/>
      <c r="M10295" s="290"/>
      <c r="N10295" s="973"/>
      <c r="O10295" s="973"/>
      <c r="P10295" s="973"/>
    </row>
    <row r="10296" spans="2:16">
      <c r="B10296" s="223"/>
      <c r="C10296" s="1639"/>
      <c r="D10296" s="406" t="s">
        <v>2555</v>
      </c>
      <c r="E10296" s="217" t="s">
        <v>2556</v>
      </c>
      <c r="F10296" s="1102">
        <v>3</v>
      </c>
      <c r="G10296" s="219"/>
      <c r="H10296" s="219"/>
      <c r="I10296" s="219"/>
      <c r="J10296" s="219">
        <f>F10296%*SUM(J10291:J10295)</f>
        <v>3985.0841399999999</v>
      </c>
      <c r="K10296" s="219"/>
      <c r="L10296" s="219"/>
      <c r="M10296" s="290"/>
      <c r="N10296" s="973"/>
      <c r="O10296" s="973"/>
      <c r="P10296" s="973"/>
    </row>
    <row r="10297" spans="2:16">
      <c r="B10297" s="223"/>
      <c r="C10297" s="1639"/>
      <c r="D10297" s="406" t="s">
        <v>2769</v>
      </c>
      <c r="E10297" s="217"/>
      <c r="F10297" s="1102"/>
      <c r="G10297" s="219"/>
      <c r="H10297" s="219"/>
      <c r="I10297" s="219"/>
      <c r="J10297" s="219"/>
      <c r="K10297" s="219">
        <f>SUM(K10298:K10300)</f>
        <v>3152358.0976973674</v>
      </c>
      <c r="L10297" s="219"/>
      <c r="M10297" s="290"/>
      <c r="N10297" s="973"/>
      <c r="O10297" s="973"/>
      <c r="P10297" s="973"/>
    </row>
    <row r="10298" spans="2:16">
      <c r="B10298" s="223"/>
      <c r="C10298" s="1639"/>
      <c r="D10298" s="406" t="s">
        <v>10651</v>
      </c>
      <c r="E10298" s="217" t="s">
        <v>2559</v>
      </c>
      <c r="F10298" s="1102">
        <v>9.18</v>
      </c>
      <c r="G10298" s="219"/>
      <c r="H10298" s="219">
        <f>_lg45</f>
        <v>343394.12828947359</v>
      </c>
      <c r="I10298" s="219"/>
      <c r="J10298" s="219"/>
      <c r="K10298" s="219">
        <f>H10298*F10298</f>
        <v>3152358.0976973674</v>
      </c>
      <c r="L10298" s="219"/>
      <c r="M10298" s="290"/>
      <c r="N10298" s="973"/>
      <c r="O10298" s="973"/>
      <c r="P10298" s="973"/>
    </row>
    <row r="10299" spans="2:16">
      <c r="B10299" s="223"/>
      <c r="C10299" s="1639"/>
      <c r="D10299" s="406" t="s">
        <v>10652</v>
      </c>
      <c r="E10299" s="217" t="s">
        <v>336</v>
      </c>
      <c r="F10299" s="1102"/>
      <c r="G10299" s="219"/>
      <c r="H10299" s="219"/>
      <c r="I10299" s="219"/>
      <c r="J10299" s="219"/>
      <c r="K10299" s="219">
        <f>H10299*F10299</f>
        <v>0</v>
      </c>
      <c r="L10299" s="219"/>
      <c r="M10299" s="290"/>
      <c r="N10299" s="1040"/>
      <c r="O10299" s="1040"/>
      <c r="P10299" s="1040"/>
    </row>
    <row r="10300" spans="2:16">
      <c r="B10300" s="223"/>
      <c r="C10300" s="1639"/>
      <c r="D10300" s="406" t="s">
        <v>10653</v>
      </c>
      <c r="E10300" s="217" t="s">
        <v>336</v>
      </c>
      <c r="F10300" s="1102"/>
      <c r="G10300" s="219"/>
      <c r="H10300" s="219"/>
      <c r="I10300" s="219"/>
      <c r="J10300" s="219"/>
      <c r="K10300" s="219">
        <f>H10300*F10300</f>
        <v>0</v>
      </c>
      <c r="L10300" s="219"/>
      <c r="M10300" s="290"/>
      <c r="N10300" s="973"/>
      <c r="O10300" s="973"/>
      <c r="P10300" s="973"/>
    </row>
    <row r="10301" spans="2:16">
      <c r="B10301" s="223"/>
      <c r="C10301" s="1639"/>
      <c r="D10301" s="406" t="s">
        <v>2803</v>
      </c>
      <c r="E10301" s="217"/>
      <c r="F10301" s="1102"/>
      <c r="G10301" s="219"/>
      <c r="H10301" s="219"/>
      <c r="I10301" s="219"/>
      <c r="J10301" s="219"/>
      <c r="K10301" s="219"/>
      <c r="L10301" s="219">
        <f>SUM(L10302:L10304)</f>
        <v>367640.23584358516</v>
      </c>
      <c r="M10301" s="290"/>
      <c r="N10301" s="973"/>
      <c r="O10301" s="973"/>
      <c r="P10301" s="973"/>
    </row>
    <row r="10302" spans="2:16">
      <c r="B10302" s="223" t="s">
        <v>655</v>
      </c>
      <c r="C10302" s="1639"/>
      <c r="D10302" s="406" t="s">
        <v>2548</v>
      </c>
      <c r="E10302" s="217" t="s">
        <v>2804</v>
      </c>
      <c r="F10302" s="1102"/>
      <c r="G10302" s="219"/>
      <c r="H10302" s="219"/>
      <c r="I10302" s="219">
        <f>VLOOKUP($B10302,'GiaMTC TT13-QD1491'!$B$7:$T$908,19,0)</f>
        <v>1652242.8666440679</v>
      </c>
      <c r="J10302" s="219"/>
      <c r="K10302" s="219"/>
      <c r="L10302" s="219">
        <f>I10302*F10302</f>
        <v>0</v>
      </c>
      <c r="M10302" s="290"/>
      <c r="N10302" s="973"/>
      <c r="O10302" s="973"/>
      <c r="P10302" s="973"/>
    </row>
    <row r="10303" spans="2:16">
      <c r="B10303" s="223" t="s">
        <v>661</v>
      </c>
      <c r="C10303" s="1639"/>
      <c r="D10303" s="406" t="s">
        <v>10122</v>
      </c>
      <c r="E10303" s="217" t="s">
        <v>336</v>
      </c>
      <c r="F10303" s="1102">
        <v>0.14799999999999999</v>
      </c>
      <c r="G10303" s="219"/>
      <c r="H10303" s="219"/>
      <c r="I10303" s="219">
        <f>VLOOKUP($B10303,'GiaMTC TT13-QD1491'!$B$7:$T$908,19,0)</f>
        <v>2159024.8166440679</v>
      </c>
      <c r="J10303" s="219"/>
      <c r="K10303" s="219"/>
      <c r="L10303" s="219">
        <f>I10303*F10303</f>
        <v>319535.67286332202</v>
      </c>
      <c r="M10303" s="290"/>
      <c r="N10303" s="973"/>
      <c r="O10303" s="973"/>
      <c r="P10303" s="973"/>
    </row>
    <row r="10304" spans="2:16">
      <c r="B10304" s="228" t="s">
        <v>6865</v>
      </c>
      <c r="C10304" s="1618"/>
      <c r="D10304" s="407" t="s">
        <v>7597</v>
      </c>
      <c r="E10304" s="229" t="s">
        <v>336</v>
      </c>
      <c r="F10304" s="1187">
        <v>7.4999999999999997E-2</v>
      </c>
      <c r="G10304" s="231"/>
      <c r="H10304" s="231"/>
      <c r="I10304" s="231">
        <f>VLOOKUP($B10304,'GiaMTC TT13-QD1491'!$B$7:$T$908,19,0)</f>
        <v>641394.17307017534</v>
      </c>
      <c r="J10304" s="231"/>
      <c r="K10304" s="231"/>
      <c r="L10304" s="231">
        <f>I10304*F10304</f>
        <v>48104.562980263152</v>
      </c>
      <c r="M10304" s="290"/>
      <c r="N10304" s="973"/>
      <c r="O10304" s="973"/>
      <c r="P10304" s="973"/>
    </row>
    <row r="10305" spans="2:16">
      <c r="B10305" s="616" t="s">
        <v>10654</v>
      </c>
      <c r="C10305" s="1617" t="s">
        <v>10655</v>
      </c>
      <c r="D10305" s="1052" t="s">
        <v>2805</v>
      </c>
      <c r="E10305" s="282"/>
      <c r="F10305" s="1189"/>
      <c r="G10305" s="284"/>
      <c r="H10305" s="284"/>
      <c r="I10305" s="284"/>
      <c r="J10305" s="284">
        <f>SUM(J10306:J10311)</f>
        <v>109896.22594999999</v>
      </c>
      <c r="K10305" s="284"/>
      <c r="L10305" s="284"/>
      <c r="M10305" s="612" t="s">
        <v>10650</v>
      </c>
      <c r="N10305" s="613">
        <f>+J10305</f>
        <v>109896.22594999999</v>
      </c>
      <c r="O10305" s="613">
        <f>+K10312</f>
        <v>2520512.9016447361</v>
      </c>
      <c r="P10305" s="613">
        <f>+L10316</f>
        <v>293248.57874821051</v>
      </c>
    </row>
    <row r="10306" spans="2:16">
      <c r="B10306" s="223"/>
      <c r="C10306" s="1639"/>
      <c r="D10306" s="406" t="s">
        <v>192</v>
      </c>
      <c r="E10306" s="217" t="s">
        <v>111</v>
      </c>
      <c r="F10306" s="1102">
        <v>5.0000000000000001E-3</v>
      </c>
      <c r="G10306" s="219">
        <f>VLOOKUP(D10306,VLP!$C$3:$F$191,3,0)</f>
        <v>2727273</v>
      </c>
      <c r="H10306" s="219"/>
      <c r="I10306" s="219"/>
      <c r="J10306" s="219">
        <f>G10306*F10306</f>
        <v>13636.365</v>
      </c>
      <c r="K10306" s="219"/>
      <c r="L10306" s="219"/>
      <c r="M10306" s="290"/>
      <c r="N10306" s="973"/>
      <c r="O10306" s="973"/>
      <c r="P10306" s="973"/>
    </row>
    <row r="10307" spans="2:16">
      <c r="B10307" s="223"/>
      <c r="C10307" s="1639"/>
      <c r="D10307" s="406" t="s">
        <v>188</v>
      </c>
      <c r="E10307" s="217" t="s">
        <v>348</v>
      </c>
      <c r="F10307" s="1102">
        <v>0.82599999999999996</v>
      </c>
      <c r="G10307" s="219">
        <f>VLOOKUP(D10307,VLP!$C$3:$F$191,3,0)</f>
        <v>27500</v>
      </c>
      <c r="H10307" s="219"/>
      <c r="I10307" s="219"/>
      <c r="J10307" s="219">
        <f>G10307*F10307</f>
        <v>22715</v>
      </c>
      <c r="K10307" s="219"/>
      <c r="L10307" s="219"/>
      <c r="M10307" s="290"/>
      <c r="N10307" s="1040"/>
      <c r="O10307" s="1040"/>
      <c r="P10307" s="1040"/>
    </row>
    <row r="10308" spans="2:16">
      <c r="B10308" s="223"/>
      <c r="C10308" s="1639"/>
      <c r="D10308" s="406" t="s">
        <v>218</v>
      </c>
      <c r="E10308" s="217" t="s">
        <v>336</v>
      </c>
      <c r="F10308" s="1102">
        <v>0.11799999999999999</v>
      </c>
      <c r="G10308" s="219">
        <f>VLOOKUP(D10308,VLP!$C$3:$F$191,3,0)</f>
        <v>251000</v>
      </c>
      <c r="H10308" s="219"/>
      <c r="I10308" s="219"/>
      <c r="J10308" s="219">
        <f>G10308*F10308</f>
        <v>29618</v>
      </c>
      <c r="K10308" s="219"/>
      <c r="L10308" s="219"/>
      <c r="M10308" s="290"/>
      <c r="N10308" s="973"/>
      <c r="O10308" s="973"/>
      <c r="P10308" s="973"/>
    </row>
    <row r="10309" spans="2:16">
      <c r="B10309" s="223"/>
      <c r="C10309" s="1639"/>
      <c r="D10309" s="406" t="s">
        <v>279</v>
      </c>
      <c r="E10309" s="217" t="s">
        <v>85</v>
      </c>
      <c r="F10309" s="1102">
        <v>0.70799999999999996</v>
      </c>
      <c r="G10309" s="219">
        <f>VLOOKUP(D10309,VLP!$C$3:$F$191,3,0)</f>
        <v>17000</v>
      </c>
      <c r="H10309" s="219"/>
      <c r="I10309" s="219"/>
      <c r="J10309" s="219">
        <f>G10309*F10309</f>
        <v>12036</v>
      </c>
      <c r="K10309" s="219"/>
      <c r="L10309" s="219"/>
      <c r="M10309" s="290"/>
      <c r="N10309" s="973"/>
      <c r="O10309" s="973"/>
      <c r="P10309" s="973"/>
    </row>
    <row r="10310" spans="2:16">
      <c r="B10310" s="223"/>
      <c r="C10310" s="1639"/>
      <c r="D10310" s="406" t="s">
        <v>138</v>
      </c>
      <c r="E10310" s="217" t="s">
        <v>348</v>
      </c>
      <c r="F10310" s="1102">
        <v>0.755</v>
      </c>
      <c r="G10310" s="219">
        <f>VLOOKUP(D10310,VLP!$C$3:$F$191,3,0)</f>
        <v>38000</v>
      </c>
      <c r="H10310" s="219"/>
      <c r="I10310" s="219"/>
      <c r="J10310" s="219">
        <f>G10310*F10310</f>
        <v>28690</v>
      </c>
      <c r="K10310" s="219"/>
      <c r="L10310" s="219"/>
      <c r="M10310" s="290"/>
      <c r="N10310" s="973"/>
      <c r="O10310" s="973"/>
      <c r="P10310" s="973"/>
    </row>
    <row r="10311" spans="2:16">
      <c r="B10311" s="223"/>
      <c r="C10311" s="1639"/>
      <c r="D10311" s="406" t="s">
        <v>2555</v>
      </c>
      <c r="E10311" s="217" t="s">
        <v>2556</v>
      </c>
      <c r="F10311" s="1102">
        <v>3</v>
      </c>
      <c r="G10311" s="219"/>
      <c r="H10311" s="219"/>
      <c r="I10311" s="219"/>
      <c r="J10311" s="219">
        <f>F10311%*SUM(J10306:J10310)</f>
        <v>3200.8609499999998</v>
      </c>
      <c r="K10311" s="219"/>
      <c r="L10311" s="219"/>
      <c r="M10311" s="290"/>
      <c r="N10311" s="973"/>
      <c r="O10311" s="973"/>
      <c r="P10311" s="973"/>
    </row>
    <row r="10312" spans="2:16">
      <c r="B10312" s="223"/>
      <c r="C10312" s="1639"/>
      <c r="D10312" s="406" t="s">
        <v>2769</v>
      </c>
      <c r="E10312" s="217"/>
      <c r="F10312" s="1102"/>
      <c r="G10312" s="219"/>
      <c r="H10312" s="219"/>
      <c r="I10312" s="219"/>
      <c r="J10312" s="219"/>
      <c r="K10312" s="219">
        <f>SUM(K10313:K10315)</f>
        <v>2520512.9016447361</v>
      </c>
      <c r="L10312" s="219"/>
      <c r="M10312" s="290"/>
      <c r="N10312" s="973"/>
      <c r="O10312" s="973"/>
      <c r="P10312" s="973"/>
    </row>
    <row r="10313" spans="2:16">
      <c r="B10313" s="223"/>
      <c r="C10313" s="1639"/>
      <c r="D10313" s="406" t="s">
        <v>10651</v>
      </c>
      <c r="E10313" s="217" t="s">
        <v>2559</v>
      </c>
      <c r="F10313" s="1102">
        <v>7.34</v>
      </c>
      <c r="G10313" s="219"/>
      <c r="H10313" s="219">
        <f>_lg45</f>
        <v>343394.12828947359</v>
      </c>
      <c r="I10313" s="219"/>
      <c r="J10313" s="219"/>
      <c r="K10313" s="219">
        <f>H10313*F10313</f>
        <v>2520512.9016447361</v>
      </c>
      <c r="L10313" s="219"/>
      <c r="M10313" s="290"/>
      <c r="N10313" s="973"/>
      <c r="O10313" s="973"/>
      <c r="P10313" s="973"/>
    </row>
    <row r="10314" spans="2:16">
      <c r="B10314" s="223"/>
      <c r="C10314" s="1639"/>
      <c r="D10314" s="406" t="s">
        <v>10652</v>
      </c>
      <c r="E10314" s="217" t="s">
        <v>336</v>
      </c>
      <c r="F10314" s="1102"/>
      <c r="G10314" s="219"/>
      <c r="H10314" s="219"/>
      <c r="I10314" s="219"/>
      <c r="J10314" s="219"/>
      <c r="K10314" s="219">
        <f>H10314*F10314</f>
        <v>0</v>
      </c>
      <c r="L10314" s="219"/>
      <c r="M10314" s="290"/>
      <c r="N10314" s="1040"/>
      <c r="O10314" s="1040"/>
      <c r="P10314" s="1040"/>
    </row>
    <row r="10315" spans="2:16">
      <c r="B10315" s="223"/>
      <c r="C10315" s="1639"/>
      <c r="D10315" s="406" t="s">
        <v>10653</v>
      </c>
      <c r="E10315" s="217" t="s">
        <v>336</v>
      </c>
      <c r="F10315" s="1102"/>
      <c r="G10315" s="219"/>
      <c r="H10315" s="219"/>
      <c r="I10315" s="219"/>
      <c r="J10315" s="219"/>
      <c r="K10315" s="219">
        <f>H10315*F10315</f>
        <v>0</v>
      </c>
      <c r="L10315" s="219"/>
      <c r="M10315" s="290"/>
      <c r="N10315" s="973"/>
      <c r="O10315" s="973"/>
      <c r="P10315" s="973"/>
    </row>
    <row r="10316" spans="2:16">
      <c r="B10316" s="223"/>
      <c r="C10316" s="1639"/>
      <c r="D10316" s="406" t="s">
        <v>2803</v>
      </c>
      <c r="E10316" s="217"/>
      <c r="F10316" s="1102"/>
      <c r="G10316" s="219"/>
      <c r="H10316" s="219"/>
      <c r="I10316" s="219"/>
      <c r="J10316" s="219"/>
      <c r="K10316" s="219"/>
      <c r="L10316" s="219">
        <f>SUM(L10317:L10319)</f>
        <v>293248.57874821051</v>
      </c>
      <c r="M10316" s="290"/>
      <c r="N10316" s="973"/>
      <c r="O10316" s="973"/>
      <c r="P10316" s="973"/>
    </row>
    <row r="10317" spans="2:16">
      <c r="B10317" s="223" t="s">
        <v>655</v>
      </c>
      <c r="C10317" s="1639"/>
      <c r="D10317" s="406" t="s">
        <v>2548</v>
      </c>
      <c r="E10317" s="217" t="s">
        <v>2804</v>
      </c>
      <c r="F10317" s="1102"/>
      <c r="G10317" s="219"/>
      <c r="H10317" s="219"/>
      <c r="I10317" s="219">
        <f>VLOOKUP($B10317,'GiaMTC TT13-QD1491'!$B$7:$T$908,19,0)</f>
        <v>1652242.8666440679</v>
      </c>
      <c r="J10317" s="219"/>
      <c r="K10317" s="219"/>
      <c r="L10317" s="219">
        <f>I10317*F10317</f>
        <v>0</v>
      </c>
      <c r="M10317" s="290"/>
      <c r="N10317" s="973"/>
      <c r="O10317" s="973"/>
      <c r="P10317" s="973"/>
    </row>
    <row r="10318" spans="2:16">
      <c r="B10318" s="223" t="s">
        <v>661</v>
      </c>
      <c r="C10318" s="1639"/>
      <c r="D10318" s="406" t="s">
        <v>10122</v>
      </c>
      <c r="E10318" s="217" t="s">
        <v>336</v>
      </c>
      <c r="F10318" s="1102">
        <v>0.11799999999999999</v>
      </c>
      <c r="G10318" s="219"/>
      <c r="H10318" s="219"/>
      <c r="I10318" s="219">
        <f>VLOOKUP($B10318,'GiaMTC TT13-QD1491'!$B$7:$T$908,19,0)</f>
        <v>2159024.8166440679</v>
      </c>
      <c r="J10318" s="219"/>
      <c r="K10318" s="219"/>
      <c r="L10318" s="219">
        <f>I10318*F10318</f>
        <v>254764.92836399999</v>
      </c>
      <c r="M10318" s="290"/>
      <c r="N10318" s="973"/>
      <c r="O10318" s="973"/>
      <c r="P10318" s="973"/>
    </row>
    <row r="10319" spans="2:16">
      <c r="B10319" s="228" t="s">
        <v>6865</v>
      </c>
      <c r="C10319" s="1618"/>
      <c r="D10319" s="407" t="s">
        <v>7597</v>
      </c>
      <c r="E10319" s="229" t="s">
        <v>336</v>
      </c>
      <c r="F10319" s="1187">
        <v>0.06</v>
      </c>
      <c r="G10319" s="231"/>
      <c r="H10319" s="231"/>
      <c r="I10319" s="231">
        <f>VLOOKUP($B10319,'GiaMTC TT13-QD1491'!$B$7:$T$908,19,0)</f>
        <v>641394.17307017534</v>
      </c>
      <c r="J10319" s="231"/>
      <c r="K10319" s="231"/>
      <c r="L10319" s="231">
        <f>I10319*F10319</f>
        <v>38483.650384210516</v>
      </c>
      <c r="M10319" s="290"/>
      <c r="N10319" s="973"/>
      <c r="O10319" s="973"/>
      <c r="P10319" s="973"/>
    </row>
    <row r="10320" spans="2:16">
      <c r="B10320" s="616" t="s">
        <v>10656</v>
      </c>
      <c r="C10320" s="1617" t="s">
        <v>10657</v>
      </c>
      <c r="D10320" s="1052" t="s">
        <v>2805</v>
      </c>
      <c r="E10320" s="282"/>
      <c r="F10320" s="1189"/>
      <c r="G10320" s="284"/>
      <c r="H10320" s="284"/>
      <c r="I10320" s="284"/>
      <c r="J10320" s="284">
        <f>SUM(J10321:J10326)</f>
        <v>87812.229760000002</v>
      </c>
      <c r="K10320" s="284"/>
      <c r="L10320" s="284"/>
      <c r="M10320" s="612" t="s">
        <v>10650</v>
      </c>
      <c r="N10320" s="613">
        <f>+J10320</f>
        <v>87812.229760000002</v>
      </c>
      <c r="O10320" s="613">
        <f>+K10327</f>
        <v>2019157.4743421047</v>
      </c>
      <c r="P10320" s="613">
        <f>+L10331</f>
        <v>235894.27788855488</v>
      </c>
    </row>
    <row r="10321" spans="2:16">
      <c r="B10321" s="223"/>
      <c r="C10321" s="1639"/>
      <c r="D10321" s="406" t="s">
        <v>192</v>
      </c>
      <c r="E10321" s="217" t="s">
        <v>111</v>
      </c>
      <c r="F10321" s="1102">
        <v>4.0000000000000001E-3</v>
      </c>
      <c r="G10321" s="219">
        <f>VLOOKUP(D10321,VLP!$C$3:$F$191,3,0)</f>
        <v>2727273</v>
      </c>
      <c r="H10321" s="219"/>
      <c r="I10321" s="219"/>
      <c r="J10321" s="219">
        <f>G10321*F10321</f>
        <v>10909.092000000001</v>
      </c>
      <c r="K10321" s="219"/>
      <c r="L10321" s="219"/>
      <c r="M10321" s="290"/>
      <c r="N10321" s="973"/>
      <c r="O10321" s="973"/>
      <c r="P10321" s="973"/>
    </row>
    <row r="10322" spans="2:16">
      <c r="B10322" s="223"/>
      <c r="C10322" s="1639"/>
      <c r="D10322" s="406" t="s">
        <v>188</v>
      </c>
      <c r="E10322" s="217" t="s">
        <v>348</v>
      </c>
      <c r="F10322" s="1102">
        <v>0.66100000000000003</v>
      </c>
      <c r="G10322" s="219">
        <f>VLOOKUP(D10322,VLP!$C$3:$F$191,3,0)</f>
        <v>27500</v>
      </c>
      <c r="H10322" s="219"/>
      <c r="I10322" s="219"/>
      <c r="J10322" s="219">
        <f>G10322*F10322</f>
        <v>18177.5</v>
      </c>
      <c r="K10322" s="219"/>
      <c r="L10322" s="219"/>
      <c r="M10322" s="290"/>
      <c r="N10322" s="1040"/>
      <c r="O10322" s="1040"/>
      <c r="P10322" s="1040"/>
    </row>
    <row r="10323" spans="2:16">
      <c r="B10323" s="223"/>
      <c r="C10323" s="1639"/>
      <c r="D10323" s="406" t="s">
        <v>218</v>
      </c>
      <c r="E10323" s="217" t="s">
        <v>336</v>
      </c>
      <c r="F10323" s="1102">
        <v>9.4E-2</v>
      </c>
      <c r="G10323" s="219">
        <f>VLOOKUP(D10323,VLP!$C$3:$F$191,3,0)</f>
        <v>251000</v>
      </c>
      <c r="H10323" s="219"/>
      <c r="I10323" s="219"/>
      <c r="J10323" s="219">
        <f>G10323*F10323</f>
        <v>23594</v>
      </c>
      <c r="K10323" s="219"/>
      <c r="L10323" s="219"/>
      <c r="M10323" s="290"/>
      <c r="N10323" s="973"/>
      <c r="O10323" s="973"/>
      <c r="P10323" s="973"/>
    </row>
    <row r="10324" spans="2:16">
      <c r="B10324" s="223"/>
      <c r="C10324" s="1639"/>
      <c r="D10324" s="406" t="s">
        <v>279</v>
      </c>
      <c r="E10324" s="217" t="s">
        <v>85</v>
      </c>
      <c r="F10324" s="1102">
        <v>0.56599999999999995</v>
      </c>
      <c r="G10324" s="219">
        <f>VLOOKUP(D10324,VLP!$C$3:$F$191,3,0)</f>
        <v>17000</v>
      </c>
      <c r="H10324" s="219"/>
      <c r="I10324" s="219"/>
      <c r="J10324" s="219">
        <f>G10324*F10324</f>
        <v>9622</v>
      </c>
      <c r="K10324" s="219"/>
      <c r="L10324" s="219"/>
      <c r="M10324" s="290"/>
      <c r="N10324" s="973"/>
      <c r="O10324" s="973"/>
      <c r="P10324" s="973"/>
    </row>
    <row r="10325" spans="2:16">
      <c r="B10325" s="223"/>
      <c r="C10325" s="1639"/>
      <c r="D10325" s="406" t="s">
        <v>138</v>
      </c>
      <c r="E10325" s="217" t="s">
        <v>348</v>
      </c>
      <c r="F10325" s="1102">
        <v>0.60399999999999998</v>
      </c>
      <c r="G10325" s="219">
        <f>VLOOKUP(D10325,VLP!$C$3:$F$191,3,0)</f>
        <v>38000</v>
      </c>
      <c r="H10325" s="219"/>
      <c r="I10325" s="219"/>
      <c r="J10325" s="219">
        <f>G10325*F10325</f>
        <v>22952</v>
      </c>
      <c r="K10325" s="219"/>
      <c r="L10325" s="219"/>
      <c r="M10325" s="290"/>
      <c r="N10325" s="973"/>
      <c r="O10325" s="973"/>
      <c r="P10325" s="973"/>
    </row>
    <row r="10326" spans="2:16">
      <c r="B10326" s="223"/>
      <c r="C10326" s="1639"/>
      <c r="D10326" s="406" t="s">
        <v>2555</v>
      </c>
      <c r="E10326" s="217" t="s">
        <v>2556</v>
      </c>
      <c r="F10326" s="1102">
        <v>3</v>
      </c>
      <c r="G10326" s="219"/>
      <c r="H10326" s="219"/>
      <c r="I10326" s="219"/>
      <c r="J10326" s="219">
        <f>F10326%*SUM(J10321:J10325)</f>
        <v>2557.6377600000001</v>
      </c>
      <c r="K10326" s="219"/>
      <c r="L10326" s="219"/>
      <c r="M10326" s="290"/>
      <c r="N10326" s="973"/>
      <c r="O10326" s="973"/>
      <c r="P10326" s="973"/>
    </row>
    <row r="10327" spans="2:16">
      <c r="B10327" s="223"/>
      <c r="C10327" s="1639"/>
      <c r="D10327" s="406" t="s">
        <v>2769</v>
      </c>
      <c r="E10327" s="217"/>
      <c r="F10327" s="1102"/>
      <c r="G10327" s="219"/>
      <c r="H10327" s="219"/>
      <c r="I10327" s="219"/>
      <c r="J10327" s="219"/>
      <c r="K10327" s="219">
        <f>SUM(K10328:K10330)</f>
        <v>2019157.4743421047</v>
      </c>
      <c r="L10327" s="219"/>
      <c r="M10327" s="290"/>
      <c r="N10327" s="973"/>
      <c r="O10327" s="973"/>
      <c r="P10327" s="973"/>
    </row>
    <row r="10328" spans="2:16">
      <c r="B10328" s="223"/>
      <c r="C10328" s="1639"/>
      <c r="D10328" s="406" t="s">
        <v>10651</v>
      </c>
      <c r="E10328" s="217" t="s">
        <v>2559</v>
      </c>
      <c r="F10328" s="1102">
        <v>5.88</v>
      </c>
      <c r="G10328" s="219"/>
      <c r="H10328" s="219">
        <f>_lg45</f>
        <v>343394.12828947359</v>
      </c>
      <c r="I10328" s="219"/>
      <c r="J10328" s="219"/>
      <c r="K10328" s="219">
        <f>H10328*F10328</f>
        <v>2019157.4743421047</v>
      </c>
      <c r="L10328" s="219"/>
      <c r="M10328" s="290"/>
      <c r="N10328" s="973"/>
      <c r="O10328" s="973"/>
      <c r="P10328" s="973"/>
    </row>
    <row r="10329" spans="2:16">
      <c r="B10329" s="223"/>
      <c r="C10329" s="1639"/>
      <c r="D10329" s="406" t="s">
        <v>10652</v>
      </c>
      <c r="E10329" s="217" t="s">
        <v>336</v>
      </c>
      <c r="F10329" s="1102"/>
      <c r="G10329" s="219"/>
      <c r="H10329" s="219"/>
      <c r="I10329" s="219"/>
      <c r="J10329" s="219"/>
      <c r="K10329" s="219">
        <f>H10329*F10329</f>
        <v>0</v>
      </c>
      <c r="L10329" s="219"/>
      <c r="M10329" s="290"/>
      <c r="N10329" s="1040"/>
      <c r="O10329" s="1040"/>
      <c r="P10329" s="1040"/>
    </row>
    <row r="10330" spans="2:16">
      <c r="B10330" s="223"/>
      <c r="C10330" s="1639"/>
      <c r="D10330" s="406" t="s">
        <v>10653</v>
      </c>
      <c r="E10330" s="217" t="s">
        <v>336</v>
      </c>
      <c r="F10330" s="1102"/>
      <c r="G10330" s="219"/>
      <c r="H10330" s="219"/>
      <c r="I10330" s="219"/>
      <c r="J10330" s="219"/>
      <c r="K10330" s="219">
        <f>H10330*F10330</f>
        <v>0</v>
      </c>
      <c r="L10330" s="219"/>
      <c r="M10330" s="290"/>
      <c r="N10330" s="973"/>
      <c r="O10330" s="973"/>
      <c r="P10330" s="973"/>
    </row>
    <row r="10331" spans="2:16">
      <c r="B10331" s="223"/>
      <c r="C10331" s="1639"/>
      <c r="D10331" s="406" t="s">
        <v>2803</v>
      </c>
      <c r="E10331" s="217"/>
      <c r="F10331" s="1102"/>
      <c r="G10331" s="219"/>
      <c r="H10331" s="219"/>
      <c r="I10331" s="219"/>
      <c r="J10331" s="219"/>
      <c r="K10331" s="219"/>
      <c r="L10331" s="219">
        <f>SUM(L10332:L10334)</f>
        <v>235894.27788855488</v>
      </c>
      <c r="M10331" s="290"/>
      <c r="N10331" s="973"/>
      <c r="O10331" s="973"/>
      <c r="P10331" s="973"/>
    </row>
    <row r="10332" spans="2:16">
      <c r="B10332" s="223" t="s">
        <v>655</v>
      </c>
      <c r="C10332" s="1639"/>
      <c r="D10332" s="406" t="s">
        <v>2548</v>
      </c>
      <c r="E10332" s="217" t="s">
        <v>2804</v>
      </c>
      <c r="F10332" s="1102"/>
      <c r="G10332" s="219"/>
      <c r="H10332" s="219"/>
      <c r="I10332" s="219">
        <f>VLOOKUP($B10332,'GiaMTC TT13-QD1491'!$B$7:$T$908,19,0)</f>
        <v>1652242.8666440679</v>
      </c>
      <c r="J10332" s="219"/>
      <c r="K10332" s="219"/>
      <c r="L10332" s="219">
        <f>I10332*F10332</f>
        <v>0</v>
      </c>
      <c r="M10332" s="290"/>
      <c r="N10332" s="973"/>
      <c r="O10332" s="973"/>
      <c r="P10332" s="973"/>
    </row>
    <row r="10333" spans="2:16">
      <c r="B10333" s="223" t="s">
        <v>661</v>
      </c>
      <c r="C10333" s="1639"/>
      <c r="D10333" s="406" t="s">
        <v>10122</v>
      </c>
      <c r="E10333" s="217" t="s">
        <v>336</v>
      </c>
      <c r="F10333" s="1102">
        <v>9.5000000000000001E-2</v>
      </c>
      <c r="G10333" s="219"/>
      <c r="H10333" s="219"/>
      <c r="I10333" s="219">
        <f>VLOOKUP($B10333,'GiaMTC TT13-QD1491'!$B$7:$T$908,19,0)</f>
        <v>2159024.8166440679</v>
      </c>
      <c r="J10333" s="219"/>
      <c r="K10333" s="219"/>
      <c r="L10333" s="219">
        <f>I10333*F10333</f>
        <v>205107.35758118646</v>
      </c>
      <c r="M10333" s="290"/>
      <c r="N10333" s="973"/>
      <c r="O10333" s="973"/>
      <c r="P10333" s="973"/>
    </row>
    <row r="10334" spans="2:16">
      <c r="B10334" s="228" t="s">
        <v>6865</v>
      </c>
      <c r="C10334" s="1618"/>
      <c r="D10334" s="407" t="s">
        <v>7597</v>
      </c>
      <c r="E10334" s="229" t="s">
        <v>336</v>
      </c>
      <c r="F10334" s="1187">
        <v>4.8000000000000001E-2</v>
      </c>
      <c r="G10334" s="231"/>
      <c r="H10334" s="231"/>
      <c r="I10334" s="231">
        <f>VLOOKUP($B10334,'GiaMTC TT13-QD1491'!$B$7:$T$908,19,0)</f>
        <v>641394.17307017534</v>
      </c>
      <c r="J10334" s="231"/>
      <c r="K10334" s="231"/>
      <c r="L10334" s="231">
        <f>I10334*F10334</f>
        <v>30786.920307368418</v>
      </c>
      <c r="M10334" s="290"/>
      <c r="N10334" s="973"/>
      <c r="O10334" s="973"/>
      <c r="P10334" s="973"/>
    </row>
    <row r="10335" spans="2:16">
      <c r="B10335" s="616" t="s">
        <v>10658</v>
      </c>
      <c r="C10335" s="1639" t="s">
        <v>10659</v>
      </c>
      <c r="D10335" s="1054" t="s">
        <v>2805</v>
      </c>
      <c r="E10335" s="264"/>
      <c r="F10335" s="1191"/>
      <c r="G10335" s="266"/>
      <c r="H10335" s="266"/>
      <c r="I10335" s="266"/>
      <c r="J10335" s="266">
        <f>SUM(J10336:J10341)</f>
        <v>22908.23</v>
      </c>
      <c r="K10335" s="266"/>
      <c r="L10335" s="266"/>
      <c r="M10335" s="612" t="s">
        <v>10650</v>
      </c>
      <c r="N10335" s="613">
        <f>+J10335</f>
        <v>22908.23</v>
      </c>
      <c r="O10335" s="613">
        <f>+K10343</f>
        <v>604373.66578947357</v>
      </c>
      <c r="P10335" s="613">
        <f>+L10344</f>
        <v>185748.90020265241</v>
      </c>
    </row>
    <row r="10336" spans="2:16">
      <c r="B10336" s="223"/>
      <c r="C10336" s="1639"/>
      <c r="D10336" s="406" t="s">
        <v>192</v>
      </c>
      <c r="E10336" s="217" t="s">
        <v>111</v>
      </c>
      <c r="F10336" s="1102"/>
      <c r="G10336" s="219">
        <f>VLOOKUP(D10336,VLP!$C$3:$F$191,3,0)</f>
        <v>2727273</v>
      </c>
      <c r="H10336" s="219"/>
      <c r="I10336" s="219"/>
      <c r="J10336" s="219">
        <f>G10336*F10336</f>
        <v>0</v>
      </c>
      <c r="K10336" s="219"/>
      <c r="L10336" s="219"/>
      <c r="M10336" s="290"/>
      <c r="N10336" s="973"/>
      <c r="O10336" s="973"/>
      <c r="P10336" s="973"/>
    </row>
    <row r="10337" spans="2:16">
      <c r="B10337" s="223"/>
      <c r="C10337" s="1639"/>
      <c r="D10337" s="406" t="s">
        <v>188</v>
      </c>
      <c r="E10337" s="217" t="s">
        <v>348</v>
      </c>
      <c r="F10337" s="1102">
        <v>0.19800000000000001</v>
      </c>
      <c r="G10337" s="219">
        <f>VLOOKUP(D10337,VLP!$C$3:$F$191,3,0)</f>
        <v>27500</v>
      </c>
      <c r="H10337" s="219"/>
      <c r="I10337" s="219"/>
      <c r="J10337" s="219">
        <f>G10337*F10337</f>
        <v>5445</v>
      </c>
      <c r="K10337" s="219"/>
      <c r="L10337" s="219"/>
      <c r="M10337" s="290"/>
      <c r="N10337" s="1040"/>
      <c r="O10337" s="1040"/>
      <c r="P10337" s="1040"/>
    </row>
    <row r="10338" spans="2:16">
      <c r="B10338" s="223"/>
      <c r="C10338" s="1639"/>
      <c r="D10338" s="406" t="s">
        <v>218</v>
      </c>
      <c r="E10338" s="217" t="s">
        <v>336</v>
      </c>
      <c r="F10338" s="1102">
        <v>2.8000000000000001E-2</v>
      </c>
      <c r="G10338" s="219">
        <f>VLOOKUP(D10338,VLP!$C$3:$F$191,3,0)</f>
        <v>251000</v>
      </c>
      <c r="H10338" s="219"/>
      <c r="I10338" s="219"/>
      <c r="J10338" s="219">
        <f>G10338*F10338</f>
        <v>7028</v>
      </c>
      <c r="K10338" s="219"/>
      <c r="L10338" s="219"/>
      <c r="M10338" s="290"/>
      <c r="N10338" s="973"/>
      <c r="O10338" s="973"/>
      <c r="P10338" s="973"/>
    </row>
    <row r="10339" spans="2:16">
      <c r="B10339" s="223"/>
      <c r="C10339" s="1639"/>
      <c r="D10339" s="406" t="s">
        <v>279</v>
      </c>
      <c r="E10339" s="217" t="s">
        <v>85</v>
      </c>
      <c r="F10339" s="1102">
        <v>0.17</v>
      </c>
      <c r="G10339" s="219">
        <f>VLOOKUP(D10339,VLP!$C$3:$F$191,3,0)</f>
        <v>17000</v>
      </c>
      <c r="H10339" s="219"/>
      <c r="I10339" s="219"/>
      <c r="J10339" s="219">
        <f>G10339*F10339</f>
        <v>2890</v>
      </c>
      <c r="K10339" s="219"/>
      <c r="L10339" s="219"/>
      <c r="M10339" s="290"/>
      <c r="N10339" s="973"/>
      <c r="O10339" s="973"/>
      <c r="P10339" s="973"/>
    </row>
    <row r="10340" spans="2:16">
      <c r="B10340" s="223"/>
      <c r="C10340" s="1639"/>
      <c r="D10340" s="406" t="s">
        <v>138</v>
      </c>
      <c r="E10340" s="217" t="s">
        <v>348</v>
      </c>
      <c r="F10340" s="1102">
        <v>0.18099999999999999</v>
      </c>
      <c r="G10340" s="219">
        <f>VLOOKUP(D10340,VLP!$C$3:$F$191,3,0)</f>
        <v>38000</v>
      </c>
      <c r="H10340" s="219"/>
      <c r="I10340" s="219"/>
      <c r="J10340" s="219">
        <f>G10340*F10340</f>
        <v>6878</v>
      </c>
      <c r="K10340" s="219"/>
      <c r="L10340" s="219"/>
      <c r="M10340" s="290"/>
      <c r="N10340" s="973"/>
      <c r="O10340" s="973"/>
      <c r="P10340" s="973"/>
    </row>
    <row r="10341" spans="2:16">
      <c r="B10341" s="223"/>
      <c r="C10341" s="1639"/>
      <c r="D10341" s="406" t="s">
        <v>2555</v>
      </c>
      <c r="E10341" s="217" t="s">
        <v>2556</v>
      </c>
      <c r="F10341" s="1102">
        <v>3</v>
      </c>
      <c r="G10341" s="219"/>
      <c r="H10341" s="219"/>
      <c r="I10341" s="219"/>
      <c r="J10341" s="219">
        <f>F10341%*SUM(J10336:J10340)</f>
        <v>667.23</v>
      </c>
      <c r="K10341" s="219"/>
      <c r="L10341" s="219"/>
      <c r="M10341" s="290"/>
      <c r="N10341" s="973"/>
      <c r="O10341" s="973"/>
      <c r="P10341" s="973"/>
    </row>
    <row r="10342" spans="2:16">
      <c r="B10342" s="223"/>
      <c r="C10342" s="1639"/>
      <c r="D10342" s="406" t="s">
        <v>2769</v>
      </c>
      <c r="E10342" s="217"/>
      <c r="F10342" s="1102"/>
      <c r="G10342" s="219"/>
      <c r="H10342" s="219"/>
      <c r="I10342" s="219"/>
      <c r="J10342" s="219"/>
      <c r="K10342" s="219"/>
      <c r="L10342" s="219"/>
      <c r="M10342" s="290"/>
      <c r="N10342" s="973"/>
      <c r="O10342" s="973"/>
      <c r="P10342" s="973"/>
    </row>
    <row r="10343" spans="2:16">
      <c r="B10343" s="223"/>
      <c r="C10343" s="1639"/>
      <c r="D10343" s="406" t="s">
        <v>10651</v>
      </c>
      <c r="E10343" s="217" t="s">
        <v>2559</v>
      </c>
      <c r="F10343" s="1102">
        <v>1.76</v>
      </c>
      <c r="G10343" s="219"/>
      <c r="H10343" s="219">
        <f>_lg45</f>
        <v>343394.12828947359</v>
      </c>
      <c r="I10343" s="219"/>
      <c r="J10343" s="219"/>
      <c r="K10343" s="219">
        <f>H10343*F10343</f>
        <v>604373.66578947357</v>
      </c>
      <c r="L10343" s="219"/>
      <c r="M10343" s="290"/>
      <c r="N10343" s="973"/>
      <c r="O10343" s="973"/>
      <c r="P10343" s="973"/>
    </row>
    <row r="10344" spans="2:16">
      <c r="B10344" s="223"/>
      <c r="C10344" s="1639"/>
      <c r="D10344" s="406" t="s">
        <v>2803</v>
      </c>
      <c r="E10344" s="217"/>
      <c r="F10344" s="1102"/>
      <c r="G10344" s="219"/>
      <c r="H10344" s="219"/>
      <c r="I10344" s="219"/>
      <c r="J10344" s="219"/>
      <c r="K10344" s="219"/>
      <c r="L10344" s="219">
        <f>SUM(L10345:L10347)</f>
        <v>185748.90020265241</v>
      </c>
      <c r="M10344" s="290"/>
      <c r="N10344" s="1040"/>
      <c r="O10344" s="1040"/>
      <c r="P10344" s="1040"/>
    </row>
    <row r="10345" spans="2:16">
      <c r="B10345" s="223" t="s">
        <v>655</v>
      </c>
      <c r="C10345" s="1639"/>
      <c r="D10345" s="406" t="s">
        <v>2548</v>
      </c>
      <c r="E10345" s="217" t="s">
        <v>2804</v>
      </c>
      <c r="F10345" s="1102">
        <v>0.1</v>
      </c>
      <c r="G10345" s="219"/>
      <c r="H10345" s="219"/>
      <c r="I10345" s="219">
        <f>VLOOKUP($B10345,'GiaMTC TT13-QD1491'!$B$7:$T$908,19,0)</f>
        <v>1652242.8666440679</v>
      </c>
      <c r="J10345" s="219"/>
      <c r="K10345" s="219"/>
      <c r="L10345" s="219">
        <f>I10345*F10345</f>
        <v>165224.2866644068</v>
      </c>
      <c r="M10345" s="290"/>
      <c r="N10345" s="973"/>
      <c r="O10345" s="973"/>
      <c r="P10345" s="973"/>
    </row>
    <row r="10346" spans="2:16">
      <c r="B10346" s="223" t="s">
        <v>661</v>
      </c>
      <c r="C10346" s="1639"/>
      <c r="D10346" s="406" t="s">
        <v>10122</v>
      </c>
      <c r="E10346" s="217" t="s">
        <v>336</v>
      </c>
      <c r="F10346" s="1102"/>
      <c r="G10346" s="219"/>
      <c r="H10346" s="219"/>
      <c r="I10346" s="219">
        <f>VLOOKUP($B10346,'GiaMTC TT13-QD1491'!$B$7:$T$908,19,0)</f>
        <v>2159024.8166440679</v>
      </c>
      <c r="J10346" s="219"/>
      <c r="K10346" s="219"/>
      <c r="L10346" s="219">
        <f>I10346*F10346</f>
        <v>0</v>
      </c>
      <c r="M10346" s="290"/>
      <c r="N10346" s="973"/>
      <c r="O10346" s="973"/>
      <c r="P10346" s="973"/>
    </row>
    <row r="10347" spans="2:16">
      <c r="B10347" s="228" t="s">
        <v>6865</v>
      </c>
      <c r="C10347" s="1639"/>
      <c r="D10347" s="1047" t="s">
        <v>7597</v>
      </c>
      <c r="E10347" s="254" t="s">
        <v>336</v>
      </c>
      <c r="F10347" s="1182">
        <v>3.2000000000000001E-2</v>
      </c>
      <c r="G10347" s="256"/>
      <c r="H10347" s="256"/>
      <c r="I10347" s="231">
        <f>VLOOKUP($B10347,'GiaMTC TT13-QD1491'!$B$7:$T$908,19,0)</f>
        <v>641394.17307017534</v>
      </c>
      <c r="J10347" s="256"/>
      <c r="K10347" s="256"/>
      <c r="L10347" s="256">
        <f>I10347*F10347</f>
        <v>20524.613538245612</v>
      </c>
      <c r="M10347" s="290"/>
      <c r="N10347" s="973"/>
      <c r="O10347" s="973"/>
      <c r="P10347" s="973"/>
    </row>
    <row r="10348" spans="2:16">
      <c r="B10348" s="616" t="s">
        <v>10660</v>
      </c>
      <c r="C10348" s="1617" t="s">
        <v>10661</v>
      </c>
      <c r="D10348" s="1052" t="s">
        <v>2805</v>
      </c>
      <c r="E10348" s="282"/>
      <c r="F10348" s="1189"/>
      <c r="G10348" s="284"/>
      <c r="H10348" s="284"/>
      <c r="I10348" s="284"/>
      <c r="J10348" s="284">
        <f>SUM(J10349:J10354)</f>
        <v>22908.23</v>
      </c>
      <c r="K10348" s="284"/>
      <c r="L10348" s="284"/>
      <c r="M10348" s="612" t="s">
        <v>10650</v>
      </c>
      <c r="N10348" s="613">
        <f>+J10348</f>
        <v>22908.23</v>
      </c>
      <c r="O10348" s="613">
        <f>+K10356</f>
        <v>727995.55197368411</v>
      </c>
      <c r="P10348" s="613">
        <f>+L10357</f>
        <v>185748.90020265241</v>
      </c>
    </row>
    <row r="10349" spans="2:16">
      <c r="B10349" s="223"/>
      <c r="C10349" s="1639"/>
      <c r="D10349" s="406" t="s">
        <v>192</v>
      </c>
      <c r="E10349" s="217" t="s">
        <v>111</v>
      </c>
      <c r="F10349" s="1102"/>
      <c r="G10349" s="219">
        <f>VLOOKUP(D10349,VLP!$C$3:$F$191,3,0)</f>
        <v>2727273</v>
      </c>
      <c r="H10349" s="219"/>
      <c r="I10349" s="219"/>
      <c r="J10349" s="219">
        <f>G10349*F10349</f>
        <v>0</v>
      </c>
      <c r="K10349" s="219"/>
      <c r="L10349" s="219"/>
      <c r="M10349" s="290"/>
      <c r="N10349" s="973"/>
      <c r="O10349" s="973"/>
      <c r="P10349" s="973"/>
    </row>
    <row r="10350" spans="2:16">
      <c r="B10350" s="223"/>
      <c r="C10350" s="1639"/>
      <c r="D10350" s="406" t="s">
        <v>188</v>
      </c>
      <c r="E10350" s="217" t="s">
        <v>348</v>
      </c>
      <c r="F10350" s="1102">
        <v>0.19800000000000001</v>
      </c>
      <c r="G10350" s="219">
        <f>VLOOKUP(D10350,VLP!$C$3:$F$191,3,0)</f>
        <v>27500</v>
      </c>
      <c r="H10350" s="219"/>
      <c r="I10350" s="219"/>
      <c r="J10350" s="219">
        <f>G10350*F10350</f>
        <v>5445</v>
      </c>
      <c r="K10350" s="219"/>
      <c r="L10350" s="219"/>
      <c r="M10350" s="290"/>
      <c r="N10350" s="973"/>
      <c r="O10350" s="973"/>
      <c r="P10350" s="973"/>
    </row>
    <row r="10351" spans="2:16">
      <c r="B10351" s="223"/>
      <c r="C10351" s="1639"/>
      <c r="D10351" s="406" t="s">
        <v>218</v>
      </c>
      <c r="E10351" s="217" t="s">
        <v>336</v>
      </c>
      <c r="F10351" s="1102">
        <v>2.8000000000000001E-2</v>
      </c>
      <c r="G10351" s="219">
        <f>VLOOKUP(D10351,VLP!$C$3:$F$191,3,0)</f>
        <v>251000</v>
      </c>
      <c r="H10351" s="219"/>
      <c r="I10351" s="219"/>
      <c r="J10351" s="219">
        <f>G10351*F10351</f>
        <v>7028</v>
      </c>
      <c r="K10351" s="219"/>
      <c r="L10351" s="219"/>
      <c r="M10351" s="290"/>
      <c r="N10351" s="973"/>
      <c r="O10351" s="973"/>
      <c r="P10351" s="973"/>
    </row>
    <row r="10352" spans="2:16">
      <c r="B10352" s="223"/>
      <c r="C10352" s="1639"/>
      <c r="D10352" s="406" t="s">
        <v>279</v>
      </c>
      <c r="E10352" s="217" t="s">
        <v>85</v>
      </c>
      <c r="F10352" s="1102">
        <v>0.17</v>
      </c>
      <c r="G10352" s="219">
        <f>VLOOKUP(D10352,VLP!$C$3:$F$191,3,0)</f>
        <v>17000</v>
      </c>
      <c r="H10352" s="219"/>
      <c r="I10352" s="219"/>
      <c r="J10352" s="219">
        <f>G10352*F10352</f>
        <v>2890</v>
      </c>
      <c r="K10352" s="219"/>
      <c r="L10352" s="219"/>
      <c r="M10352" s="290"/>
      <c r="N10352" s="973"/>
      <c r="O10352" s="973"/>
      <c r="P10352" s="973"/>
    </row>
    <row r="10353" spans="2:16">
      <c r="B10353" s="223"/>
      <c r="C10353" s="1639"/>
      <c r="D10353" s="406" t="s">
        <v>138</v>
      </c>
      <c r="E10353" s="217" t="s">
        <v>348</v>
      </c>
      <c r="F10353" s="1102">
        <v>0.18099999999999999</v>
      </c>
      <c r="G10353" s="219">
        <f>VLOOKUP(D10353,VLP!$C$3:$F$191,3,0)</f>
        <v>38000</v>
      </c>
      <c r="H10353" s="219"/>
      <c r="I10353" s="219"/>
      <c r="J10353" s="219">
        <f>G10353*F10353</f>
        <v>6878</v>
      </c>
      <c r="K10353" s="219"/>
      <c r="L10353" s="219"/>
      <c r="M10353" s="290"/>
      <c r="N10353" s="973"/>
      <c r="O10353" s="973"/>
      <c r="P10353" s="973"/>
    </row>
    <row r="10354" spans="2:16">
      <c r="B10354" s="223"/>
      <c r="C10354" s="1639"/>
      <c r="D10354" s="406" t="s">
        <v>2555</v>
      </c>
      <c r="E10354" s="217" t="s">
        <v>2556</v>
      </c>
      <c r="F10354" s="1102">
        <v>3</v>
      </c>
      <c r="G10354" s="219"/>
      <c r="H10354" s="219"/>
      <c r="I10354" s="219"/>
      <c r="J10354" s="219">
        <f>F10354%*SUM(J10349:J10353)</f>
        <v>667.23</v>
      </c>
      <c r="K10354" s="219"/>
      <c r="L10354" s="219"/>
      <c r="M10354" s="290"/>
      <c r="N10354" s="973"/>
      <c r="O10354" s="973"/>
      <c r="P10354" s="973"/>
    </row>
    <row r="10355" spans="2:16">
      <c r="B10355" s="223"/>
      <c r="C10355" s="1639"/>
      <c r="D10355" s="406" t="s">
        <v>2769</v>
      </c>
      <c r="E10355" s="217"/>
      <c r="F10355" s="1102"/>
      <c r="G10355" s="219"/>
      <c r="H10355" s="219"/>
      <c r="I10355" s="219"/>
      <c r="J10355" s="219"/>
      <c r="K10355" s="219"/>
      <c r="L10355" s="219"/>
      <c r="M10355" s="290"/>
      <c r="N10355" s="1040"/>
      <c r="O10355" s="1040"/>
      <c r="P10355" s="1040"/>
    </row>
    <row r="10356" spans="2:16">
      <c r="B10356" s="223"/>
      <c r="C10356" s="1639"/>
      <c r="D10356" s="406" t="s">
        <v>10652</v>
      </c>
      <c r="E10356" s="217" t="s">
        <v>2559</v>
      </c>
      <c r="F10356" s="1102">
        <v>2.12</v>
      </c>
      <c r="G10356" s="219"/>
      <c r="H10356" s="219">
        <f>_lg45</f>
        <v>343394.12828947359</v>
      </c>
      <c r="I10356" s="219"/>
      <c r="J10356" s="219"/>
      <c r="K10356" s="219">
        <f>H10356*F10356</f>
        <v>727995.55197368411</v>
      </c>
      <c r="L10356" s="219"/>
      <c r="M10356" s="290"/>
      <c r="N10356" s="973"/>
      <c r="O10356" s="973"/>
      <c r="P10356" s="973"/>
    </row>
    <row r="10357" spans="2:16">
      <c r="B10357" s="223"/>
      <c r="C10357" s="1639"/>
      <c r="D10357" s="406" t="s">
        <v>2803</v>
      </c>
      <c r="E10357" s="217"/>
      <c r="F10357" s="1102"/>
      <c r="G10357" s="219"/>
      <c r="H10357" s="219"/>
      <c r="I10357" s="219"/>
      <c r="J10357" s="219"/>
      <c r="K10357" s="219"/>
      <c r="L10357" s="219">
        <f>SUM(L10358:L10360)</f>
        <v>185748.90020265241</v>
      </c>
      <c r="M10357" s="290"/>
      <c r="N10357" s="973"/>
      <c r="O10357" s="973"/>
      <c r="P10357" s="973"/>
    </row>
    <row r="10358" spans="2:16">
      <c r="B10358" s="223" t="s">
        <v>655</v>
      </c>
      <c r="C10358" s="1639"/>
      <c r="D10358" s="406" t="s">
        <v>2548</v>
      </c>
      <c r="E10358" s="217" t="s">
        <v>2804</v>
      </c>
      <c r="F10358" s="1102">
        <v>0.1</v>
      </c>
      <c r="G10358" s="219"/>
      <c r="H10358" s="219"/>
      <c r="I10358" s="219">
        <f>VLOOKUP($B10358,'GiaMTC TT13-QD1491'!$B$7:$T$908,19,0)</f>
        <v>1652242.8666440679</v>
      </c>
      <c r="J10358" s="219"/>
      <c r="K10358" s="219"/>
      <c r="L10358" s="219">
        <f>I10358*F10358</f>
        <v>165224.2866644068</v>
      </c>
      <c r="M10358" s="290"/>
      <c r="N10358" s="973"/>
      <c r="O10358" s="973"/>
      <c r="P10358" s="973"/>
    </row>
    <row r="10359" spans="2:16">
      <c r="B10359" s="223" t="s">
        <v>661</v>
      </c>
      <c r="C10359" s="1639"/>
      <c r="D10359" s="406" t="s">
        <v>10122</v>
      </c>
      <c r="E10359" s="217" t="s">
        <v>336</v>
      </c>
      <c r="F10359" s="1102"/>
      <c r="G10359" s="219"/>
      <c r="H10359" s="219"/>
      <c r="I10359" s="219">
        <f>VLOOKUP($B10359,'GiaMTC TT13-QD1491'!$B$7:$T$908,19,0)</f>
        <v>2159024.8166440679</v>
      </c>
      <c r="J10359" s="219"/>
      <c r="K10359" s="219"/>
      <c r="L10359" s="219">
        <f>I10359*F10359</f>
        <v>0</v>
      </c>
      <c r="M10359" s="290"/>
      <c r="N10359" s="973"/>
      <c r="O10359" s="973"/>
      <c r="P10359" s="973"/>
    </row>
    <row r="10360" spans="2:16">
      <c r="B10360" s="228" t="s">
        <v>6865</v>
      </c>
      <c r="C10360" s="1618"/>
      <c r="D10360" s="407" t="s">
        <v>7597</v>
      </c>
      <c r="E10360" s="229" t="s">
        <v>336</v>
      </c>
      <c r="F10360" s="1187">
        <v>3.2000000000000001E-2</v>
      </c>
      <c r="G10360" s="231"/>
      <c r="H10360" s="231"/>
      <c r="I10360" s="231">
        <f>VLOOKUP($B10360,'GiaMTC TT13-QD1491'!$B$7:$T$908,19,0)</f>
        <v>641394.17307017534</v>
      </c>
      <c r="J10360" s="231"/>
      <c r="K10360" s="231"/>
      <c r="L10360" s="231">
        <f>I10360*F10360</f>
        <v>20524.613538245612</v>
      </c>
      <c r="M10360" s="290"/>
      <c r="N10360" s="973"/>
      <c r="O10360" s="973"/>
      <c r="P10360" s="973"/>
    </row>
    <row r="10361" spans="2:16">
      <c r="B10361" s="616" t="s">
        <v>10662</v>
      </c>
      <c r="C10361" s="1639" t="s">
        <v>10663</v>
      </c>
      <c r="D10361" s="1054" t="s">
        <v>2805</v>
      </c>
      <c r="E10361" s="264"/>
      <c r="F10361" s="1191"/>
      <c r="G10361" s="266"/>
      <c r="H10361" s="266"/>
      <c r="I10361" s="266"/>
      <c r="J10361" s="266">
        <f>SUM(J10362:J10367)</f>
        <v>22908.23</v>
      </c>
      <c r="K10361" s="266"/>
      <c r="L10361" s="266"/>
      <c r="M10361" s="612" t="s">
        <v>10650</v>
      </c>
      <c r="N10361" s="613">
        <f>+J10361</f>
        <v>22908.23</v>
      </c>
      <c r="O10361" s="613">
        <f>+K10369</f>
        <v>820711.96661184193</v>
      </c>
      <c r="P10361" s="613">
        <f>+L10370</f>
        <v>185748.90020265241</v>
      </c>
    </row>
    <row r="10362" spans="2:16">
      <c r="B10362" s="223"/>
      <c r="C10362" s="1639"/>
      <c r="D10362" s="406" t="s">
        <v>192</v>
      </c>
      <c r="E10362" s="217" t="s">
        <v>111</v>
      </c>
      <c r="F10362" s="1102"/>
      <c r="G10362" s="219">
        <f>VLOOKUP(D10362,VLP!$C$3:$F$191,3,0)</f>
        <v>2727273</v>
      </c>
      <c r="H10362" s="219"/>
      <c r="I10362" s="219"/>
      <c r="J10362" s="219">
        <f>G10362*F10362</f>
        <v>0</v>
      </c>
      <c r="K10362" s="219"/>
      <c r="L10362" s="219"/>
      <c r="M10362" s="290"/>
      <c r="N10362" s="1040"/>
      <c r="O10362" s="1040"/>
      <c r="P10362" s="1040"/>
    </row>
    <row r="10363" spans="2:16">
      <c r="B10363" s="223"/>
      <c r="C10363" s="1639"/>
      <c r="D10363" s="406" t="s">
        <v>188</v>
      </c>
      <c r="E10363" s="217" t="s">
        <v>348</v>
      </c>
      <c r="F10363" s="1102">
        <v>0.19800000000000001</v>
      </c>
      <c r="G10363" s="219">
        <f>VLOOKUP(D10363,VLP!$C$3:$F$191,3,0)</f>
        <v>27500</v>
      </c>
      <c r="H10363" s="219"/>
      <c r="I10363" s="219"/>
      <c r="J10363" s="219">
        <f>G10363*F10363</f>
        <v>5445</v>
      </c>
      <c r="K10363" s="219"/>
      <c r="L10363" s="219"/>
      <c r="M10363" s="290"/>
      <c r="N10363" s="973"/>
      <c r="O10363" s="973"/>
      <c r="P10363" s="973"/>
    </row>
    <row r="10364" spans="2:16">
      <c r="B10364" s="223"/>
      <c r="C10364" s="1639"/>
      <c r="D10364" s="406" t="s">
        <v>218</v>
      </c>
      <c r="E10364" s="217" t="s">
        <v>336</v>
      </c>
      <c r="F10364" s="1102">
        <v>2.8000000000000001E-2</v>
      </c>
      <c r="G10364" s="219">
        <f>VLOOKUP(D10364,VLP!$C$3:$F$191,3,0)</f>
        <v>251000</v>
      </c>
      <c r="H10364" s="219"/>
      <c r="I10364" s="219"/>
      <c r="J10364" s="219">
        <f>G10364*F10364</f>
        <v>7028</v>
      </c>
      <c r="K10364" s="219"/>
      <c r="L10364" s="219"/>
      <c r="M10364" s="290"/>
      <c r="N10364" s="973"/>
      <c r="O10364" s="973"/>
      <c r="P10364" s="973"/>
    </row>
    <row r="10365" spans="2:16">
      <c r="B10365" s="223"/>
      <c r="C10365" s="1639"/>
      <c r="D10365" s="406" t="s">
        <v>279</v>
      </c>
      <c r="E10365" s="217" t="s">
        <v>85</v>
      </c>
      <c r="F10365" s="1102">
        <v>0.17</v>
      </c>
      <c r="G10365" s="219">
        <f>VLOOKUP(D10365,VLP!$C$3:$F$191,3,0)</f>
        <v>17000</v>
      </c>
      <c r="H10365" s="219"/>
      <c r="I10365" s="219"/>
      <c r="J10365" s="219">
        <f>G10365*F10365</f>
        <v>2890</v>
      </c>
      <c r="K10365" s="219"/>
      <c r="L10365" s="219"/>
      <c r="M10365" s="290"/>
      <c r="N10365" s="973"/>
      <c r="O10365" s="973"/>
      <c r="P10365" s="973"/>
    </row>
    <row r="10366" spans="2:16">
      <c r="B10366" s="223"/>
      <c r="C10366" s="1639"/>
      <c r="D10366" s="406" t="s">
        <v>138</v>
      </c>
      <c r="E10366" s="217" t="s">
        <v>348</v>
      </c>
      <c r="F10366" s="1102">
        <v>0.18099999999999999</v>
      </c>
      <c r="G10366" s="219">
        <f>VLOOKUP(D10366,VLP!$C$3:$F$191,3,0)</f>
        <v>38000</v>
      </c>
      <c r="H10366" s="219"/>
      <c r="I10366" s="219"/>
      <c r="J10366" s="219">
        <f>G10366*F10366</f>
        <v>6878</v>
      </c>
      <c r="K10366" s="219"/>
      <c r="L10366" s="219"/>
      <c r="M10366" s="290"/>
      <c r="N10366" s="973"/>
      <c r="O10366" s="973"/>
      <c r="P10366" s="973"/>
    </row>
    <row r="10367" spans="2:16">
      <c r="B10367" s="223"/>
      <c r="C10367" s="1639"/>
      <c r="D10367" s="406" t="s">
        <v>2555</v>
      </c>
      <c r="E10367" s="217" t="s">
        <v>2556</v>
      </c>
      <c r="F10367" s="1102">
        <v>3</v>
      </c>
      <c r="G10367" s="219"/>
      <c r="H10367" s="219"/>
      <c r="I10367" s="219"/>
      <c r="J10367" s="219">
        <f>F10367%*SUM(J10362:J10366)</f>
        <v>667.23</v>
      </c>
      <c r="K10367" s="219"/>
      <c r="L10367" s="219"/>
      <c r="M10367" s="290"/>
      <c r="N10367" s="973"/>
      <c r="O10367" s="973"/>
      <c r="P10367" s="973"/>
    </row>
    <row r="10368" spans="2:16">
      <c r="B10368" s="223"/>
      <c r="C10368" s="1639"/>
      <c r="D10368" s="406" t="s">
        <v>2769</v>
      </c>
      <c r="E10368" s="217"/>
      <c r="F10368" s="1102"/>
      <c r="G10368" s="219"/>
      <c r="H10368" s="219"/>
      <c r="I10368" s="219"/>
      <c r="J10368" s="219"/>
      <c r="K10368" s="219"/>
      <c r="L10368" s="219"/>
      <c r="M10368" s="290"/>
      <c r="N10368" s="973"/>
      <c r="O10368" s="973"/>
      <c r="P10368" s="973"/>
    </row>
    <row r="10369" spans="2:16">
      <c r="B10369" s="223"/>
      <c r="C10369" s="1639"/>
      <c r="D10369" s="406" t="s">
        <v>10653</v>
      </c>
      <c r="E10369" s="217" t="s">
        <v>336</v>
      </c>
      <c r="F10369" s="1102">
        <v>2.39</v>
      </c>
      <c r="G10369" s="219"/>
      <c r="H10369" s="219">
        <f>_lg45</f>
        <v>343394.12828947359</v>
      </c>
      <c r="I10369" s="219"/>
      <c r="J10369" s="219"/>
      <c r="K10369" s="219">
        <f>H10369*F10369</f>
        <v>820711.96661184193</v>
      </c>
      <c r="L10369" s="219"/>
      <c r="M10369" s="290"/>
      <c r="N10369" s="1040"/>
      <c r="O10369" s="1040"/>
      <c r="P10369" s="1040"/>
    </row>
    <row r="10370" spans="2:16">
      <c r="B10370" s="223"/>
      <c r="C10370" s="1639"/>
      <c r="D10370" s="406" t="s">
        <v>2803</v>
      </c>
      <c r="E10370" s="217"/>
      <c r="F10370" s="1102"/>
      <c r="G10370" s="219"/>
      <c r="H10370" s="219"/>
      <c r="I10370" s="219"/>
      <c r="J10370" s="219"/>
      <c r="K10370" s="219"/>
      <c r="L10370" s="219">
        <f>SUM(L10371:L10373)</f>
        <v>185748.90020265241</v>
      </c>
      <c r="M10370" s="290"/>
      <c r="N10370" s="973"/>
      <c r="O10370" s="973"/>
      <c r="P10370" s="973"/>
    </row>
    <row r="10371" spans="2:16">
      <c r="B10371" s="223" t="s">
        <v>655</v>
      </c>
      <c r="C10371" s="1639"/>
      <c r="D10371" s="406" t="s">
        <v>2548</v>
      </c>
      <c r="E10371" s="217" t="s">
        <v>2804</v>
      </c>
      <c r="F10371" s="1102">
        <v>0.1</v>
      </c>
      <c r="G10371" s="219"/>
      <c r="H10371" s="219"/>
      <c r="I10371" s="219">
        <f>VLOOKUP($B10371,'GiaMTC TT13-QD1491'!$B$7:$T$908,19,0)</f>
        <v>1652242.8666440679</v>
      </c>
      <c r="J10371" s="219"/>
      <c r="K10371" s="219"/>
      <c r="L10371" s="219">
        <f>I10371*F10371</f>
        <v>165224.2866644068</v>
      </c>
      <c r="M10371" s="290"/>
      <c r="N10371" s="973"/>
      <c r="O10371" s="973"/>
      <c r="P10371" s="973"/>
    </row>
    <row r="10372" spans="2:16">
      <c r="B10372" s="223" t="s">
        <v>661</v>
      </c>
      <c r="C10372" s="1639"/>
      <c r="D10372" s="406" t="s">
        <v>10122</v>
      </c>
      <c r="E10372" s="217" t="s">
        <v>336</v>
      </c>
      <c r="F10372" s="1102"/>
      <c r="G10372" s="219"/>
      <c r="H10372" s="219"/>
      <c r="I10372" s="219">
        <f>VLOOKUP($B10372,'GiaMTC TT13-QD1491'!$B$7:$T$908,19,0)</f>
        <v>2159024.8166440679</v>
      </c>
      <c r="J10372" s="219"/>
      <c r="K10372" s="219"/>
      <c r="L10372" s="219">
        <f>I10372*F10372</f>
        <v>0</v>
      </c>
      <c r="M10372" s="290"/>
      <c r="N10372" s="973"/>
      <c r="O10372" s="973"/>
      <c r="P10372" s="973"/>
    </row>
    <row r="10373" spans="2:16">
      <c r="B10373" s="228" t="s">
        <v>6865</v>
      </c>
      <c r="C10373" s="1639"/>
      <c r="D10373" s="1047" t="s">
        <v>7597</v>
      </c>
      <c r="E10373" s="254" t="s">
        <v>336</v>
      </c>
      <c r="F10373" s="1182">
        <v>3.2000000000000001E-2</v>
      </c>
      <c r="G10373" s="256"/>
      <c r="H10373" s="256"/>
      <c r="I10373" s="231">
        <f>VLOOKUP($B10373,'GiaMTC TT13-QD1491'!$B$7:$T$908,19,0)</f>
        <v>641394.17307017534</v>
      </c>
      <c r="J10373" s="256"/>
      <c r="K10373" s="256"/>
      <c r="L10373" s="256">
        <f>I10373*F10373</f>
        <v>20524.613538245612</v>
      </c>
      <c r="M10373" s="290"/>
      <c r="N10373" s="973"/>
      <c r="O10373" s="973"/>
      <c r="P10373" s="973"/>
    </row>
    <row r="10374" spans="2:16">
      <c r="B10374" s="616" t="s">
        <v>10664</v>
      </c>
      <c r="C10374" s="1617" t="s">
        <v>10665</v>
      </c>
      <c r="D10374" s="1052" t="s">
        <v>2805</v>
      </c>
      <c r="E10374" s="282"/>
      <c r="F10374" s="1189"/>
      <c r="G10374" s="284"/>
      <c r="H10374" s="284"/>
      <c r="I10374" s="284"/>
      <c r="J10374" s="284">
        <f>SUM(J10375:J10380)</f>
        <v>11151.295</v>
      </c>
      <c r="K10374" s="284"/>
      <c r="L10374" s="284"/>
      <c r="M10374" s="612" t="s">
        <v>10650</v>
      </c>
      <c r="N10374" s="613">
        <f>+J10374</f>
        <v>11151.295</v>
      </c>
      <c r="O10374" s="613">
        <f>+K10382</f>
        <v>388035.3649671051</v>
      </c>
      <c r="P10374" s="613">
        <f>+L10383</f>
        <v>99134.571998644067</v>
      </c>
    </row>
    <row r="10375" spans="2:16">
      <c r="B10375" s="223"/>
      <c r="C10375" s="1639"/>
      <c r="D10375" s="406" t="s">
        <v>192</v>
      </c>
      <c r="E10375" s="217" t="s">
        <v>111</v>
      </c>
      <c r="F10375" s="1102"/>
      <c r="G10375" s="219">
        <f>VLOOKUP(D10375,VLP!$C$3:$F$191,3,0)</f>
        <v>2727273</v>
      </c>
      <c r="H10375" s="219"/>
      <c r="I10375" s="219"/>
      <c r="J10375" s="219">
        <f>G10375*F10375</f>
        <v>0</v>
      </c>
      <c r="K10375" s="219"/>
      <c r="L10375" s="219"/>
      <c r="M10375" s="290"/>
      <c r="N10375" s="973"/>
      <c r="O10375" s="973"/>
      <c r="P10375" s="973"/>
    </row>
    <row r="10376" spans="2:16" s="1543" customFormat="1">
      <c r="B10376" s="1420"/>
      <c r="C10376" s="1639"/>
      <c r="D10376" s="1544" t="s">
        <v>188</v>
      </c>
      <c r="E10376" s="1422" t="s">
        <v>348</v>
      </c>
      <c r="F10376" s="1423">
        <v>9.5000000000000001E-2</v>
      </c>
      <c r="G10376" s="1424">
        <f>VLOOKUP(D10376,VLP!$C$3:$F$191,3,0)</f>
        <v>27500</v>
      </c>
      <c r="H10376" s="1424"/>
      <c r="I10376" s="1424"/>
      <c r="J10376" s="1424">
        <f>G10376*F10376</f>
        <v>2612.5</v>
      </c>
      <c r="K10376" s="1424"/>
      <c r="L10376" s="1424"/>
      <c r="M10376" s="1426"/>
      <c r="N10376" s="1542"/>
      <c r="O10376" s="1542"/>
      <c r="P10376" s="1542"/>
    </row>
    <row r="10377" spans="2:16">
      <c r="B10377" s="223"/>
      <c r="C10377" s="1639"/>
      <c r="D10377" s="406" t="s">
        <v>218</v>
      </c>
      <c r="E10377" s="217" t="s">
        <v>336</v>
      </c>
      <c r="F10377" s="1102">
        <v>1.4E-2</v>
      </c>
      <c r="G10377" s="219">
        <f>VLOOKUP(D10377,VLP!$C$3:$F$191,3,0)</f>
        <v>251000</v>
      </c>
      <c r="H10377" s="219"/>
      <c r="I10377" s="219"/>
      <c r="J10377" s="219">
        <f>G10377*F10377</f>
        <v>3514</v>
      </c>
      <c r="K10377" s="219"/>
      <c r="L10377" s="219"/>
      <c r="M10377" s="290"/>
      <c r="N10377" s="1040"/>
      <c r="O10377" s="1040"/>
      <c r="P10377" s="1040"/>
    </row>
    <row r="10378" spans="2:16">
      <c r="B10378" s="223"/>
      <c r="C10378" s="1639"/>
      <c r="D10378" s="406" t="s">
        <v>279</v>
      </c>
      <c r="E10378" s="217" t="s">
        <v>85</v>
      </c>
      <c r="F10378" s="1102">
        <v>8.2000000000000003E-2</v>
      </c>
      <c r="G10378" s="219">
        <f>VLOOKUP(D10378,VLP!$C$3:$F$191,3,0)</f>
        <v>17000</v>
      </c>
      <c r="H10378" s="219"/>
      <c r="I10378" s="219"/>
      <c r="J10378" s="219">
        <f>G10378*F10378</f>
        <v>1394</v>
      </c>
      <c r="K10378" s="219"/>
      <c r="L10378" s="219"/>
      <c r="M10378" s="290"/>
      <c r="N10378" s="973"/>
      <c r="O10378" s="973"/>
      <c r="P10378" s="973"/>
    </row>
    <row r="10379" spans="2:16">
      <c r="B10379" s="223"/>
      <c r="C10379" s="1639"/>
      <c r="D10379" s="406" t="s">
        <v>138</v>
      </c>
      <c r="E10379" s="217" t="s">
        <v>348</v>
      </c>
      <c r="F10379" s="1102">
        <v>8.6999999999999994E-2</v>
      </c>
      <c r="G10379" s="219">
        <f>VLOOKUP(D10379,VLP!$C$3:$F$191,3,0)</f>
        <v>38000</v>
      </c>
      <c r="H10379" s="219"/>
      <c r="I10379" s="219"/>
      <c r="J10379" s="219">
        <f>G10379*F10379</f>
        <v>3305.9999999999995</v>
      </c>
      <c r="K10379" s="219"/>
      <c r="L10379" s="219"/>
      <c r="M10379" s="290"/>
      <c r="N10379" s="973"/>
      <c r="O10379" s="973"/>
      <c r="P10379" s="973"/>
    </row>
    <row r="10380" spans="2:16">
      <c r="B10380" s="223"/>
      <c r="C10380" s="1639"/>
      <c r="D10380" s="406" t="s">
        <v>2555</v>
      </c>
      <c r="E10380" s="217" t="s">
        <v>2556</v>
      </c>
      <c r="F10380" s="1102">
        <v>3</v>
      </c>
      <c r="G10380" s="219"/>
      <c r="H10380" s="219"/>
      <c r="I10380" s="219"/>
      <c r="J10380" s="219">
        <f>F10380%*SUM(J10375:J10379)</f>
        <v>324.79500000000002</v>
      </c>
      <c r="K10380" s="219"/>
      <c r="L10380" s="219"/>
      <c r="M10380" s="290"/>
      <c r="N10380" s="973"/>
      <c r="O10380" s="973"/>
      <c r="P10380" s="973"/>
    </row>
    <row r="10381" spans="2:16">
      <c r="B10381" s="223"/>
      <c r="C10381" s="1639"/>
      <c r="D10381" s="406" t="s">
        <v>2769</v>
      </c>
      <c r="E10381" s="217"/>
      <c r="F10381" s="1102"/>
      <c r="G10381" s="219"/>
      <c r="H10381" s="219"/>
      <c r="I10381" s="219"/>
      <c r="J10381" s="219"/>
      <c r="K10381" s="219"/>
      <c r="L10381" s="219"/>
      <c r="M10381" s="290"/>
      <c r="N10381" s="973"/>
      <c r="O10381" s="973"/>
      <c r="P10381" s="973"/>
    </row>
    <row r="10382" spans="2:16">
      <c r="B10382" s="223"/>
      <c r="C10382" s="1639"/>
      <c r="D10382" s="406" t="s">
        <v>10651</v>
      </c>
      <c r="E10382" s="217" t="s">
        <v>2559</v>
      </c>
      <c r="F10382" s="1102">
        <v>1.1299999999999999</v>
      </c>
      <c r="G10382" s="219"/>
      <c r="H10382" s="219">
        <f>_lg45</f>
        <v>343394.12828947359</v>
      </c>
      <c r="I10382" s="219"/>
      <c r="J10382" s="219"/>
      <c r="K10382" s="219">
        <f>H10382*F10382</f>
        <v>388035.3649671051</v>
      </c>
      <c r="L10382" s="219"/>
      <c r="M10382" s="290"/>
      <c r="N10382" s="973"/>
      <c r="O10382" s="973"/>
      <c r="P10382" s="973"/>
    </row>
    <row r="10383" spans="2:16">
      <c r="B10383" s="223"/>
      <c r="C10383" s="1639"/>
      <c r="D10383" s="406" t="s">
        <v>2803</v>
      </c>
      <c r="E10383" s="217"/>
      <c r="F10383" s="1102"/>
      <c r="G10383" s="219"/>
      <c r="H10383" s="219"/>
      <c r="I10383" s="219"/>
      <c r="J10383" s="219"/>
      <c r="K10383" s="219"/>
      <c r="L10383" s="219">
        <f>SUM(L10384:L10386)</f>
        <v>99134.571998644067</v>
      </c>
      <c r="M10383" s="290"/>
      <c r="N10383" s="973"/>
      <c r="O10383" s="973"/>
      <c r="P10383" s="973"/>
    </row>
    <row r="10384" spans="2:16">
      <c r="B10384" s="223" t="s">
        <v>655</v>
      </c>
      <c r="C10384" s="1639"/>
      <c r="D10384" s="406" t="s">
        <v>2548</v>
      </c>
      <c r="E10384" s="217" t="s">
        <v>2804</v>
      </c>
      <c r="F10384" s="1102">
        <v>0.06</v>
      </c>
      <c r="G10384" s="219"/>
      <c r="H10384" s="219"/>
      <c r="I10384" s="219">
        <f>VLOOKUP($B10384,'GiaMTC TT13-QD1491'!$B$7:$T$908,19,0)</f>
        <v>1652242.8666440679</v>
      </c>
      <c r="J10384" s="219"/>
      <c r="K10384" s="219"/>
      <c r="L10384" s="219">
        <f>I10384*F10384</f>
        <v>99134.571998644067</v>
      </c>
      <c r="M10384" s="290"/>
      <c r="N10384" s="1040"/>
      <c r="O10384" s="1040"/>
      <c r="P10384" s="1040"/>
    </row>
    <row r="10385" spans="2:16">
      <c r="B10385" s="223" t="s">
        <v>661</v>
      </c>
      <c r="C10385" s="1639"/>
      <c r="D10385" s="406" t="s">
        <v>10122</v>
      </c>
      <c r="E10385" s="217" t="s">
        <v>336</v>
      </c>
      <c r="F10385" s="1102"/>
      <c r="G10385" s="219"/>
      <c r="H10385" s="219"/>
      <c r="I10385" s="219">
        <f>VLOOKUP($B10385,'GiaMTC TT13-QD1491'!$B$7:$T$908,19,0)</f>
        <v>2159024.8166440679</v>
      </c>
      <c r="J10385" s="219"/>
      <c r="K10385" s="219"/>
      <c r="L10385" s="219">
        <f>I10385*F10385</f>
        <v>0</v>
      </c>
      <c r="M10385" s="290"/>
      <c r="N10385" s="973"/>
      <c r="O10385" s="973"/>
      <c r="P10385" s="973"/>
    </row>
    <row r="10386" spans="2:16">
      <c r="B10386" s="228" t="s">
        <v>6865</v>
      </c>
      <c r="C10386" s="1618"/>
      <c r="D10386" s="407" t="s">
        <v>7597</v>
      </c>
      <c r="E10386" s="229" t="s">
        <v>336</v>
      </c>
      <c r="F10386" s="1187"/>
      <c r="G10386" s="231"/>
      <c r="H10386" s="231"/>
      <c r="I10386" s="231">
        <f>VLOOKUP($B10386,'GiaMTC TT13-QD1491'!$B$7:$T$908,19,0)</f>
        <v>641394.17307017534</v>
      </c>
      <c r="J10386" s="231"/>
      <c r="K10386" s="231"/>
      <c r="L10386" s="231">
        <f>I10386*F10386</f>
        <v>0</v>
      </c>
      <c r="M10386" s="290"/>
      <c r="N10386" s="973"/>
      <c r="O10386" s="973"/>
      <c r="P10386" s="973"/>
    </row>
    <row r="10387" spans="2:16">
      <c r="B10387" s="616" t="s">
        <v>10666</v>
      </c>
      <c r="C10387" s="1617" t="s">
        <v>10667</v>
      </c>
      <c r="D10387" s="1052" t="s">
        <v>2805</v>
      </c>
      <c r="E10387" s="282"/>
      <c r="F10387" s="1189"/>
      <c r="G10387" s="284"/>
      <c r="H10387" s="284"/>
      <c r="I10387" s="284"/>
      <c r="J10387" s="284">
        <f>SUM(J10388:J10393)</f>
        <v>11151.295</v>
      </c>
      <c r="K10387" s="284"/>
      <c r="L10387" s="284"/>
      <c r="M10387" s="612" t="s">
        <v>10650</v>
      </c>
      <c r="N10387" s="613">
        <f>+J10387</f>
        <v>11151.295</v>
      </c>
      <c r="O10387" s="613">
        <f>+K10395</f>
        <v>463582.07319078938</v>
      </c>
      <c r="P10387" s="613">
        <f>+L10396</f>
        <v>99134.571998644067</v>
      </c>
    </row>
    <row r="10388" spans="2:16">
      <c r="B10388" s="223"/>
      <c r="C10388" s="1639"/>
      <c r="D10388" s="406" t="s">
        <v>192</v>
      </c>
      <c r="E10388" s="217" t="s">
        <v>111</v>
      </c>
      <c r="F10388" s="1102"/>
      <c r="G10388" s="219">
        <f>VLOOKUP(D10388,VLP!$C$3:$F$191,3,0)</f>
        <v>2727273</v>
      </c>
      <c r="H10388" s="219"/>
      <c r="I10388" s="219"/>
      <c r="J10388" s="219">
        <f>G10388*F10388</f>
        <v>0</v>
      </c>
      <c r="K10388" s="219"/>
      <c r="L10388" s="219"/>
      <c r="M10388" s="290"/>
      <c r="N10388" s="973"/>
      <c r="O10388" s="973"/>
      <c r="P10388" s="973"/>
    </row>
    <row r="10389" spans="2:16" s="1543" customFormat="1">
      <c r="B10389" s="1420"/>
      <c r="C10389" s="1639"/>
      <c r="D10389" s="1544" t="s">
        <v>188</v>
      </c>
      <c r="E10389" s="1422" t="s">
        <v>348</v>
      </c>
      <c r="F10389" s="1423">
        <v>9.5000000000000001E-2</v>
      </c>
      <c r="G10389" s="1424">
        <f>VLOOKUP(D10389,VLP!$C$3:$F$191,3,0)</f>
        <v>27500</v>
      </c>
      <c r="H10389" s="1424"/>
      <c r="I10389" s="1424"/>
      <c r="J10389" s="1424">
        <f>G10389*F10389</f>
        <v>2612.5</v>
      </c>
      <c r="K10389" s="1424"/>
      <c r="L10389" s="1424"/>
      <c r="M10389" s="1426"/>
      <c r="N10389" s="1542"/>
      <c r="O10389" s="1542"/>
      <c r="P10389" s="1542"/>
    </row>
    <row r="10390" spans="2:16">
      <c r="B10390" s="223"/>
      <c r="C10390" s="1639"/>
      <c r="D10390" s="406" t="s">
        <v>218</v>
      </c>
      <c r="E10390" s="217" t="s">
        <v>336</v>
      </c>
      <c r="F10390" s="1102">
        <v>1.4E-2</v>
      </c>
      <c r="G10390" s="219">
        <f>VLOOKUP(D10390,VLP!$C$3:$F$191,3,0)</f>
        <v>251000</v>
      </c>
      <c r="H10390" s="219"/>
      <c r="I10390" s="219"/>
      <c r="J10390" s="219">
        <f>G10390*F10390</f>
        <v>3514</v>
      </c>
      <c r="K10390" s="219"/>
      <c r="L10390" s="219"/>
      <c r="M10390" s="290"/>
      <c r="N10390" s="973"/>
      <c r="O10390" s="973"/>
      <c r="P10390" s="973"/>
    </row>
    <row r="10391" spans="2:16">
      <c r="B10391" s="223"/>
      <c r="C10391" s="1639"/>
      <c r="D10391" s="406" t="s">
        <v>279</v>
      </c>
      <c r="E10391" s="217" t="s">
        <v>85</v>
      </c>
      <c r="F10391" s="1102">
        <v>8.2000000000000003E-2</v>
      </c>
      <c r="G10391" s="219">
        <f>VLOOKUP(D10391,VLP!$C$3:$F$191,3,0)</f>
        <v>17000</v>
      </c>
      <c r="H10391" s="219"/>
      <c r="I10391" s="219"/>
      <c r="J10391" s="219">
        <f>G10391*F10391</f>
        <v>1394</v>
      </c>
      <c r="K10391" s="219"/>
      <c r="L10391" s="219"/>
      <c r="M10391" s="290"/>
      <c r="N10391" s="1040"/>
      <c r="O10391" s="1040"/>
      <c r="P10391" s="1040"/>
    </row>
    <row r="10392" spans="2:16">
      <c r="B10392" s="223"/>
      <c r="C10392" s="1639"/>
      <c r="D10392" s="406" t="s">
        <v>138</v>
      </c>
      <c r="E10392" s="217" t="s">
        <v>348</v>
      </c>
      <c r="F10392" s="1102">
        <v>8.6999999999999994E-2</v>
      </c>
      <c r="G10392" s="219">
        <f>VLOOKUP(D10392,VLP!$C$3:$F$191,3,0)</f>
        <v>38000</v>
      </c>
      <c r="H10392" s="219"/>
      <c r="I10392" s="219"/>
      <c r="J10392" s="219">
        <f>G10392*F10392</f>
        <v>3305.9999999999995</v>
      </c>
      <c r="K10392" s="219"/>
      <c r="L10392" s="219"/>
      <c r="M10392" s="290"/>
      <c r="N10392" s="973"/>
      <c r="O10392" s="973"/>
      <c r="P10392" s="973"/>
    </row>
    <row r="10393" spans="2:16">
      <c r="B10393" s="223"/>
      <c r="C10393" s="1639"/>
      <c r="D10393" s="406" t="s">
        <v>2555</v>
      </c>
      <c r="E10393" s="217" t="s">
        <v>2556</v>
      </c>
      <c r="F10393" s="1102">
        <v>3</v>
      </c>
      <c r="G10393" s="219"/>
      <c r="H10393" s="219"/>
      <c r="I10393" s="219"/>
      <c r="J10393" s="219">
        <f>F10393%*SUM(J10388:J10392)</f>
        <v>324.79500000000002</v>
      </c>
      <c r="K10393" s="219"/>
      <c r="L10393" s="219"/>
      <c r="M10393" s="290"/>
      <c r="N10393" s="973"/>
      <c r="O10393" s="973"/>
      <c r="P10393" s="973"/>
    </row>
    <row r="10394" spans="2:16">
      <c r="B10394" s="223"/>
      <c r="C10394" s="1639"/>
      <c r="D10394" s="406" t="s">
        <v>2769</v>
      </c>
      <c r="E10394" s="217"/>
      <c r="F10394" s="1102"/>
      <c r="G10394" s="219"/>
      <c r="H10394" s="219"/>
      <c r="I10394" s="219"/>
      <c r="J10394" s="219"/>
      <c r="K10394" s="219"/>
      <c r="L10394" s="219"/>
      <c r="M10394" s="290"/>
      <c r="N10394" s="973"/>
      <c r="O10394" s="973"/>
      <c r="P10394" s="973"/>
    </row>
    <row r="10395" spans="2:16">
      <c r="B10395" s="223"/>
      <c r="C10395" s="1639"/>
      <c r="D10395" s="406" t="s">
        <v>10652</v>
      </c>
      <c r="E10395" s="217" t="s">
        <v>2559</v>
      </c>
      <c r="F10395" s="1102">
        <v>1.35</v>
      </c>
      <c r="G10395" s="219"/>
      <c r="H10395" s="219">
        <f>_lg45</f>
        <v>343394.12828947359</v>
      </c>
      <c r="I10395" s="219"/>
      <c r="J10395" s="219"/>
      <c r="K10395" s="219">
        <f>H10395*F10395</f>
        <v>463582.07319078938</v>
      </c>
      <c r="L10395" s="219"/>
      <c r="M10395" s="290"/>
      <c r="N10395" s="973"/>
      <c r="O10395" s="973"/>
      <c r="P10395" s="973"/>
    </row>
    <row r="10396" spans="2:16">
      <c r="B10396" s="223"/>
      <c r="C10396" s="1639"/>
      <c r="D10396" s="406" t="s">
        <v>2803</v>
      </c>
      <c r="E10396" s="217"/>
      <c r="F10396" s="1102"/>
      <c r="G10396" s="219"/>
      <c r="H10396" s="219"/>
      <c r="I10396" s="219"/>
      <c r="J10396" s="219"/>
      <c r="K10396" s="219"/>
      <c r="L10396" s="219">
        <f>SUM(L10397:L10399)</f>
        <v>99134.571998644067</v>
      </c>
      <c r="M10396" s="290"/>
      <c r="N10396" s="973"/>
      <c r="O10396" s="973"/>
      <c r="P10396" s="973"/>
    </row>
    <row r="10397" spans="2:16">
      <c r="B10397" s="223" t="s">
        <v>655</v>
      </c>
      <c r="C10397" s="1639"/>
      <c r="D10397" s="406" t="s">
        <v>2548</v>
      </c>
      <c r="E10397" s="217" t="s">
        <v>2804</v>
      </c>
      <c r="F10397" s="1102">
        <v>0.06</v>
      </c>
      <c r="G10397" s="219"/>
      <c r="H10397" s="219"/>
      <c r="I10397" s="219">
        <f>VLOOKUP($B10397,'GiaMTC TT13-QD1491'!$B$7:$T$908,19,0)</f>
        <v>1652242.8666440679</v>
      </c>
      <c r="J10397" s="219"/>
      <c r="K10397" s="219"/>
      <c r="L10397" s="219">
        <f>I10397*F10397</f>
        <v>99134.571998644067</v>
      </c>
      <c r="M10397" s="290"/>
      <c r="N10397" s="973"/>
      <c r="O10397" s="973"/>
      <c r="P10397" s="973"/>
    </row>
    <row r="10398" spans="2:16">
      <c r="B10398" s="223" t="s">
        <v>661</v>
      </c>
      <c r="C10398" s="1639"/>
      <c r="D10398" s="406" t="s">
        <v>10122</v>
      </c>
      <c r="E10398" s="217" t="s">
        <v>336</v>
      </c>
      <c r="F10398" s="1102"/>
      <c r="G10398" s="219"/>
      <c r="H10398" s="219"/>
      <c r="I10398" s="219">
        <f>VLOOKUP($B10398,'GiaMTC TT13-QD1491'!$B$7:$T$908,19,0)</f>
        <v>2159024.8166440679</v>
      </c>
      <c r="J10398" s="219"/>
      <c r="K10398" s="219"/>
      <c r="L10398" s="219">
        <f>I10398*F10398</f>
        <v>0</v>
      </c>
      <c r="M10398" s="290"/>
      <c r="N10398" s="1040"/>
      <c r="O10398" s="1040"/>
      <c r="P10398" s="1040"/>
    </row>
    <row r="10399" spans="2:16">
      <c r="B10399" s="228" t="s">
        <v>6865</v>
      </c>
      <c r="C10399" s="1618"/>
      <c r="D10399" s="407" t="s">
        <v>7597</v>
      </c>
      <c r="E10399" s="229" t="s">
        <v>336</v>
      </c>
      <c r="F10399" s="1187"/>
      <c r="G10399" s="231"/>
      <c r="H10399" s="231"/>
      <c r="I10399" s="231">
        <f>VLOOKUP($B10399,'GiaMTC TT13-QD1491'!$B$7:$T$908,19,0)</f>
        <v>641394.17307017534</v>
      </c>
      <c r="J10399" s="231"/>
      <c r="K10399" s="231"/>
      <c r="L10399" s="231">
        <f>I10399*F10399</f>
        <v>0</v>
      </c>
      <c r="M10399" s="290"/>
      <c r="N10399" s="973"/>
      <c r="O10399" s="973"/>
      <c r="P10399" s="973"/>
    </row>
    <row r="10400" spans="2:16">
      <c r="B10400" s="616" t="s">
        <v>10668</v>
      </c>
      <c r="C10400" s="1639" t="s">
        <v>10669</v>
      </c>
      <c r="D10400" s="1054" t="s">
        <v>2805</v>
      </c>
      <c r="E10400" s="264"/>
      <c r="F10400" s="1191"/>
      <c r="G10400" s="266"/>
      <c r="H10400" s="266"/>
      <c r="I10400" s="266"/>
      <c r="J10400" s="266">
        <f>SUM(J10401:J10406)</f>
        <v>11151.295</v>
      </c>
      <c r="K10400" s="266"/>
      <c r="L10400" s="266"/>
      <c r="M10400" s="612" t="s">
        <v>10650</v>
      </c>
      <c r="N10400" s="613">
        <f>+J10400</f>
        <v>11151.295</v>
      </c>
      <c r="O10400" s="613">
        <f>+K10408</f>
        <v>525393.01628289465</v>
      </c>
      <c r="P10400" s="613">
        <f>+L10409</f>
        <v>99134.571998644067</v>
      </c>
    </row>
    <row r="10401" spans="2:16">
      <c r="B10401" s="223"/>
      <c r="C10401" s="1639"/>
      <c r="D10401" s="406" t="s">
        <v>192</v>
      </c>
      <c r="E10401" s="217" t="s">
        <v>111</v>
      </c>
      <c r="F10401" s="1102"/>
      <c r="G10401" s="219">
        <f>VLOOKUP(D10401,VLP!$C$3:$F$191,3,0)</f>
        <v>2727273</v>
      </c>
      <c r="H10401" s="219"/>
      <c r="I10401" s="219"/>
      <c r="J10401" s="219">
        <f>G10401*F10401</f>
        <v>0</v>
      </c>
      <c r="K10401" s="219"/>
      <c r="L10401" s="219"/>
      <c r="M10401" s="290"/>
      <c r="N10401" s="973"/>
      <c r="O10401" s="973"/>
      <c r="P10401" s="973"/>
    </row>
    <row r="10402" spans="2:16" s="1543" customFormat="1">
      <c r="B10402" s="1420"/>
      <c r="C10402" s="1639"/>
      <c r="D10402" s="1544" t="s">
        <v>188</v>
      </c>
      <c r="E10402" s="1422" t="s">
        <v>348</v>
      </c>
      <c r="F10402" s="1423">
        <v>9.5000000000000001E-2</v>
      </c>
      <c r="G10402" s="1424">
        <f>VLOOKUP(D10402,VLP!$C$3:$F$191,3,0)</f>
        <v>27500</v>
      </c>
      <c r="H10402" s="1424"/>
      <c r="I10402" s="1424"/>
      <c r="J10402" s="1424">
        <f>G10402*F10402</f>
        <v>2612.5</v>
      </c>
      <c r="K10402" s="1424"/>
      <c r="L10402" s="1424"/>
      <c r="M10402" s="1426"/>
      <c r="N10402" s="1542"/>
      <c r="O10402" s="1542"/>
      <c r="P10402" s="1542"/>
    </row>
    <row r="10403" spans="2:16">
      <c r="B10403" s="223"/>
      <c r="C10403" s="1639"/>
      <c r="D10403" s="406" t="s">
        <v>218</v>
      </c>
      <c r="E10403" s="217" t="s">
        <v>336</v>
      </c>
      <c r="F10403" s="1102">
        <v>1.4E-2</v>
      </c>
      <c r="G10403" s="219">
        <f>VLOOKUP(D10403,VLP!$C$3:$F$191,3,0)</f>
        <v>251000</v>
      </c>
      <c r="H10403" s="219"/>
      <c r="I10403" s="219"/>
      <c r="J10403" s="219">
        <f>G10403*F10403</f>
        <v>3514</v>
      </c>
      <c r="K10403" s="219"/>
      <c r="L10403" s="219"/>
      <c r="M10403" s="290"/>
      <c r="N10403" s="973"/>
      <c r="O10403" s="973"/>
      <c r="P10403" s="973"/>
    </row>
    <row r="10404" spans="2:16">
      <c r="B10404" s="223"/>
      <c r="C10404" s="1639"/>
      <c r="D10404" s="406" t="s">
        <v>279</v>
      </c>
      <c r="E10404" s="217" t="s">
        <v>85</v>
      </c>
      <c r="F10404" s="1102">
        <v>8.2000000000000003E-2</v>
      </c>
      <c r="G10404" s="219">
        <f>VLOOKUP(D10404,VLP!$C$3:$F$191,3,0)</f>
        <v>17000</v>
      </c>
      <c r="H10404" s="219"/>
      <c r="I10404" s="219"/>
      <c r="J10404" s="219">
        <f>G10404*F10404</f>
        <v>1394</v>
      </c>
      <c r="K10404" s="219"/>
      <c r="L10404" s="219"/>
      <c r="M10404" s="290"/>
      <c r="N10404" s="973"/>
      <c r="O10404" s="973"/>
      <c r="P10404" s="973"/>
    </row>
    <row r="10405" spans="2:16">
      <c r="B10405" s="223"/>
      <c r="C10405" s="1639"/>
      <c r="D10405" s="406" t="s">
        <v>138</v>
      </c>
      <c r="E10405" s="217" t="s">
        <v>348</v>
      </c>
      <c r="F10405" s="1102">
        <v>8.6999999999999994E-2</v>
      </c>
      <c r="G10405" s="219">
        <f>VLOOKUP(D10405,VLP!$C$3:$F$191,3,0)</f>
        <v>38000</v>
      </c>
      <c r="H10405" s="219"/>
      <c r="I10405" s="219"/>
      <c r="J10405" s="219">
        <f>G10405*F10405</f>
        <v>3305.9999999999995</v>
      </c>
      <c r="K10405" s="219"/>
      <c r="L10405" s="219"/>
      <c r="M10405" s="290"/>
      <c r="N10405" s="973"/>
      <c r="O10405" s="973"/>
      <c r="P10405" s="973"/>
    </row>
    <row r="10406" spans="2:16">
      <c r="B10406" s="223"/>
      <c r="C10406" s="1639"/>
      <c r="D10406" s="406" t="s">
        <v>2555</v>
      </c>
      <c r="E10406" s="217" t="s">
        <v>2556</v>
      </c>
      <c r="F10406" s="1102">
        <v>3</v>
      </c>
      <c r="G10406" s="219"/>
      <c r="H10406" s="219"/>
      <c r="I10406" s="219"/>
      <c r="J10406" s="219">
        <f>F10406%*SUM(J10401:J10405)</f>
        <v>324.79500000000002</v>
      </c>
      <c r="K10406" s="219"/>
      <c r="L10406" s="219"/>
      <c r="M10406" s="290"/>
      <c r="N10406" s="1040"/>
      <c r="O10406" s="1040"/>
      <c r="P10406" s="1040"/>
    </row>
    <row r="10407" spans="2:16">
      <c r="B10407" s="223"/>
      <c r="C10407" s="1639"/>
      <c r="D10407" s="406" t="s">
        <v>2769</v>
      </c>
      <c r="E10407" s="217"/>
      <c r="F10407" s="1102"/>
      <c r="G10407" s="219"/>
      <c r="H10407" s="219"/>
      <c r="I10407" s="219"/>
      <c r="J10407" s="219"/>
      <c r="K10407" s="219"/>
      <c r="L10407" s="219"/>
      <c r="M10407" s="290"/>
      <c r="N10407" s="973"/>
      <c r="O10407" s="973"/>
      <c r="P10407" s="973"/>
    </row>
    <row r="10408" spans="2:16">
      <c r="B10408" s="223"/>
      <c r="C10408" s="1639"/>
      <c r="D10408" s="406" t="s">
        <v>10653</v>
      </c>
      <c r="E10408" s="217" t="s">
        <v>2559</v>
      </c>
      <c r="F10408" s="1102">
        <v>1.53</v>
      </c>
      <c r="G10408" s="219"/>
      <c r="H10408" s="219">
        <f>_lg45</f>
        <v>343394.12828947359</v>
      </c>
      <c r="I10408" s="219"/>
      <c r="J10408" s="219"/>
      <c r="K10408" s="219">
        <f>H10408*F10408</f>
        <v>525393.01628289465</v>
      </c>
      <c r="L10408" s="219"/>
      <c r="M10408" s="290"/>
      <c r="N10408" s="973"/>
      <c r="O10408" s="973"/>
      <c r="P10408" s="973"/>
    </row>
    <row r="10409" spans="2:16">
      <c r="B10409" s="223"/>
      <c r="C10409" s="1639"/>
      <c r="D10409" s="406" t="s">
        <v>2803</v>
      </c>
      <c r="E10409" s="217"/>
      <c r="F10409" s="1102"/>
      <c r="G10409" s="219"/>
      <c r="H10409" s="219"/>
      <c r="I10409" s="219"/>
      <c r="J10409" s="219"/>
      <c r="K10409" s="219"/>
      <c r="L10409" s="219">
        <f>SUM(L10410:L10412)</f>
        <v>99134.571998644067</v>
      </c>
      <c r="M10409" s="290"/>
      <c r="N10409" s="973"/>
      <c r="O10409" s="973"/>
      <c r="P10409" s="973"/>
    </row>
    <row r="10410" spans="2:16">
      <c r="B10410" s="223" t="s">
        <v>655</v>
      </c>
      <c r="C10410" s="1639"/>
      <c r="D10410" s="406" t="s">
        <v>2548</v>
      </c>
      <c r="E10410" s="217" t="s">
        <v>2804</v>
      </c>
      <c r="F10410" s="1102">
        <v>0.06</v>
      </c>
      <c r="G10410" s="219"/>
      <c r="H10410" s="219"/>
      <c r="I10410" s="219">
        <f>VLOOKUP($B10410,'GiaMTC TT13-QD1491'!$B$7:$T$908,19,0)</f>
        <v>1652242.8666440679</v>
      </c>
      <c r="J10410" s="219"/>
      <c r="K10410" s="219"/>
      <c r="L10410" s="219">
        <f>I10410*F10410</f>
        <v>99134.571998644067</v>
      </c>
      <c r="M10410" s="290"/>
      <c r="N10410" s="973"/>
      <c r="O10410" s="973"/>
      <c r="P10410" s="973"/>
    </row>
    <row r="10411" spans="2:16">
      <c r="B10411" s="223" t="s">
        <v>661</v>
      </c>
      <c r="C10411" s="1639"/>
      <c r="D10411" s="406" t="s">
        <v>10122</v>
      </c>
      <c r="E10411" s="217" t="s">
        <v>336</v>
      </c>
      <c r="F10411" s="1102"/>
      <c r="G10411" s="219"/>
      <c r="H10411" s="219"/>
      <c r="I10411" s="219">
        <f>VLOOKUP($B10411,'GiaMTC TT13-QD1491'!$B$7:$T$908,19,0)</f>
        <v>2159024.8166440679</v>
      </c>
      <c r="J10411" s="219"/>
      <c r="K10411" s="219"/>
      <c r="L10411" s="219">
        <f>I10411*F10411</f>
        <v>0</v>
      </c>
      <c r="M10411" s="290"/>
      <c r="N10411" s="973"/>
      <c r="O10411" s="973"/>
      <c r="P10411" s="973"/>
    </row>
    <row r="10412" spans="2:16">
      <c r="B10412" s="228" t="s">
        <v>6865</v>
      </c>
      <c r="C10412" s="1690"/>
      <c r="D10412" s="407" t="s">
        <v>7597</v>
      </c>
      <c r="E10412" s="229" t="s">
        <v>336</v>
      </c>
      <c r="F10412" s="1187"/>
      <c r="G10412" s="231"/>
      <c r="H10412" s="231"/>
      <c r="I10412" s="231">
        <f>VLOOKUP($B10412,'GiaMTC TT13-QD1491'!$B$7:$T$908,19,0)</f>
        <v>641394.17307017534</v>
      </c>
      <c r="J10412" s="231"/>
      <c r="K10412" s="231"/>
      <c r="L10412" s="231">
        <f>I10412*F10412</f>
        <v>0</v>
      </c>
      <c r="M10412" s="290"/>
      <c r="N10412" s="973"/>
      <c r="O10412" s="973"/>
      <c r="P10412" s="973"/>
    </row>
    <row r="10413" spans="2:16">
      <c r="B10413" s="315"/>
      <c r="C10413" s="802"/>
      <c r="D10413" s="409"/>
      <c r="E10413" s="290"/>
      <c r="F10413" s="1186"/>
      <c r="G10413" s="292"/>
      <c r="H10413" s="292"/>
      <c r="I10413" s="292"/>
      <c r="J10413" s="292"/>
      <c r="K10413" s="292"/>
      <c r="L10413" s="292"/>
      <c r="M10413" s="290"/>
      <c r="N10413" s="973"/>
      <c r="O10413" s="973"/>
      <c r="P10413" s="973"/>
    </row>
    <row r="10414" spans="2:16" ht="16.5">
      <c r="B10414" s="1103" t="s">
        <v>10670</v>
      </c>
      <c r="C10414" s="1104"/>
      <c r="D10414" s="1105"/>
      <c r="E10414" s="1106"/>
      <c r="F10414" s="1242"/>
      <c r="G10414" s="1107"/>
      <c r="H10414" s="1107"/>
      <c r="I10414" s="1107"/>
      <c r="J10414" s="292"/>
      <c r="K10414" s="292"/>
      <c r="L10414" s="292"/>
      <c r="M10414" s="315"/>
      <c r="N10414" s="1040"/>
      <c r="O10414" s="1040"/>
      <c r="P10414" s="1040"/>
    </row>
    <row r="10415" spans="2:16">
      <c r="B10415" s="315"/>
      <c r="C10415" s="313"/>
      <c r="D10415" s="409"/>
      <c r="E10415" s="290"/>
      <c r="F10415" s="1186"/>
      <c r="G10415" s="292"/>
      <c r="H10415" s="292"/>
      <c r="I10415" s="292"/>
      <c r="J10415" s="292"/>
      <c r="K10415" s="292"/>
      <c r="L10415" s="292"/>
      <c r="M10415" s="315"/>
      <c r="N10415" s="973"/>
      <c r="O10415" s="973"/>
      <c r="P10415" s="973"/>
    </row>
    <row r="10416" spans="2:16">
      <c r="B10416" s="1083" t="s">
        <v>10671</v>
      </c>
      <c r="C10416" s="1084"/>
      <c r="D10416" s="1076"/>
      <c r="E10416" s="1077"/>
      <c r="F10416" s="1238"/>
      <c r="G10416" s="1078"/>
      <c r="H10416" s="1078"/>
      <c r="I10416" s="1078"/>
      <c r="J10416" s="292"/>
      <c r="K10416" s="292"/>
      <c r="L10416" s="292"/>
      <c r="M10416" s="315"/>
      <c r="N10416" s="973"/>
      <c r="O10416" s="973"/>
      <c r="P10416" s="973"/>
    </row>
    <row r="10417" spans="2:16">
      <c r="B10417" s="1074"/>
      <c r="C10417" s="1075"/>
      <c r="D10417" s="1076"/>
      <c r="E10417" s="1077"/>
      <c r="F10417" s="1238"/>
      <c r="G10417" s="1078"/>
      <c r="H10417" s="1078"/>
      <c r="I10417" s="1686" t="s">
        <v>10672</v>
      </c>
      <c r="J10417" s="1686"/>
      <c r="K10417" s="1686"/>
      <c r="L10417" s="1686"/>
      <c r="M10417" s="315"/>
      <c r="N10417" s="973"/>
      <c r="O10417" s="973"/>
      <c r="P10417" s="973"/>
    </row>
    <row r="10418" spans="2:16">
      <c r="B10418" s="1663" t="s">
        <v>438</v>
      </c>
      <c r="C10418" s="1663" t="s">
        <v>2538</v>
      </c>
      <c r="D10418" s="1663" t="s">
        <v>2539</v>
      </c>
      <c r="E10418" s="1663" t="s">
        <v>10327</v>
      </c>
      <c r="F10418" s="1665" t="s">
        <v>10328</v>
      </c>
      <c r="G10418" s="1661" t="s">
        <v>10329</v>
      </c>
      <c r="H10418" s="1661" t="s">
        <v>10330</v>
      </c>
      <c r="I10418" s="1661" t="s">
        <v>10331</v>
      </c>
      <c r="J10418" s="1624" t="s">
        <v>2781</v>
      </c>
      <c r="K10418" s="1625"/>
      <c r="L10418" s="1626"/>
      <c r="M10418" s="315"/>
      <c r="N10418" s="979"/>
      <c r="O10418" s="979"/>
      <c r="P10418" s="973"/>
    </row>
    <row r="10419" spans="2:16">
      <c r="B10419" s="1664"/>
      <c r="C10419" s="1664"/>
      <c r="D10419" s="1664"/>
      <c r="E10419" s="1664"/>
      <c r="F10419" s="1666"/>
      <c r="G10419" s="1662"/>
      <c r="H10419" s="1662"/>
      <c r="I10419" s="1662"/>
      <c r="J10419" s="280" t="s">
        <v>2554</v>
      </c>
      <c r="K10419" s="280" t="s">
        <v>2783</v>
      </c>
      <c r="L10419" s="280" t="s">
        <v>2784</v>
      </c>
      <c r="M10419" s="315"/>
      <c r="N10419" s="973"/>
      <c r="O10419" s="973"/>
      <c r="P10419" s="973"/>
    </row>
    <row r="10420" spans="2:16">
      <c r="B10420" s="616" t="s">
        <v>10673</v>
      </c>
      <c r="C10420" s="1617" t="s">
        <v>10674</v>
      </c>
      <c r="D10420" s="1052" t="s">
        <v>2805</v>
      </c>
      <c r="E10420" s="282"/>
      <c r="F10420" s="1189"/>
      <c r="G10420" s="284"/>
      <c r="H10420" s="284"/>
      <c r="I10420" s="284"/>
      <c r="J10420" s="284">
        <f>SUM(J10421:J10424)</f>
        <v>9150.75</v>
      </c>
      <c r="K10420" s="284"/>
      <c r="L10420" s="284"/>
      <c r="M10420" s="612" t="s">
        <v>2800</v>
      </c>
      <c r="N10420" s="613">
        <f>+J10420</f>
        <v>9150.75</v>
      </c>
      <c r="O10420" s="613">
        <f>+K10425</f>
        <v>92783.37171052632</v>
      </c>
      <c r="P10420" s="973"/>
    </row>
    <row r="10421" spans="2:16">
      <c r="B10421" s="223"/>
      <c r="C10421" s="1639"/>
      <c r="D10421" s="406" t="s">
        <v>87</v>
      </c>
      <c r="E10421" s="217" t="s">
        <v>88</v>
      </c>
      <c r="F10421" s="1102">
        <v>0.35</v>
      </c>
      <c r="G10421" s="219">
        <f>VLOOKUP(D10421,[4]VLP!$C$2:$F$136,3,0)</f>
        <v>4500</v>
      </c>
      <c r="H10421" s="219"/>
      <c r="I10421" s="219"/>
      <c r="J10421" s="219">
        <f>G10421*F10421</f>
        <v>1575</v>
      </c>
      <c r="K10421" s="219"/>
      <c r="L10421" s="219"/>
      <c r="M10421" s="290"/>
      <c r="N10421" s="973"/>
      <c r="O10421" s="973"/>
      <c r="P10421" s="973"/>
    </row>
    <row r="10422" spans="2:16">
      <c r="B10422" s="223"/>
      <c r="C10422" s="1639"/>
      <c r="D10422" s="406" t="s">
        <v>138</v>
      </c>
      <c r="E10422" s="217" t="s">
        <v>348</v>
      </c>
      <c r="F10422" s="1102">
        <v>0.13</v>
      </c>
      <c r="G10422" s="219">
        <f>VLOOKUP(D10422,[4]VLP!$C$2:$F$136,3,0)</f>
        <v>38000</v>
      </c>
      <c r="H10422" s="219"/>
      <c r="I10422" s="219"/>
      <c r="J10422" s="219">
        <f>G10422*F10422</f>
        <v>4940</v>
      </c>
      <c r="K10422" s="219"/>
      <c r="L10422" s="219"/>
      <c r="M10422" s="290"/>
      <c r="N10422" s="973"/>
      <c r="O10422" s="973"/>
      <c r="P10422" s="973"/>
    </row>
    <row r="10423" spans="2:16">
      <c r="B10423" s="223"/>
      <c r="C10423" s="1639"/>
      <c r="D10423" s="406" t="s">
        <v>188</v>
      </c>
      <c r="E10423" s="217" t="s">
        <v>336</v>
      </c>
      <c r="F10423" s="1102">
        <v>0.08</v>
      </c>
      <c r="G10423" s="219">
        <f>VLOOKUP(D10423,[4]VLP!$C$2:$F$136,3,0)</f>
        <v>27500</v>
      </c>
      <c r="H10423" s="219"/>
      <c r="I10423" s="219"/>
      <c r="J10423" s="219">
        <f>G10423*F10423</f>
        <v>2200</v>
      </c>
      <c r="K10423" s="219"/>
      <c r="L10423" s="219"/>
      <c r="M10423" s="290"/>
      <c r="N10423" s="979"/>
      <c r="O10423" s="979"/>
      <c r="P10423" s="973"/>
    </row>
    <row r="10424" spans="2:16">
      <c r="B10424" s="223"/>
      <c r="C10424" s="1639"/>
      <c r="D10424" s="406" t="s">
        <v>2555</v>
      </c>
      <c r="E10424" s="217" t="s">
        <v>2556</v>
      </c>
      <c r="F10424" s="1102">
        <v>5</v>
      </c>
      <c r="G10424" s="219"/>
      <c r="H10424" s="219"/>
      <c r="I10424" s="219"/>
      <c r="J10424" s="219">
        <f>F10424%*SUM(J10421:J10423)</f>
        <v>435.75</v>
      </c>
      <c r="K10424" s="219"/>
      <c r="L10424" s="219"/>
      <c r="M10424" s="290"/>
      <c r="N10424" s="973"/>
      <c r="O10424" s="973"/>
      <c r="P10424" s="973"/>
    </row>
    <row r="10425" spans="2:16">
      <c r="B10425" s="228"/>
      <c r="C10425" s="1618"/>
      <c r="D10425" s="407" t="s">
        <v>10675</v>
      </c>
      <c r="E10425" s="229" t="s">
        <v>2559</v>
      </c>
      <c r="F10425" s="1187">
        <v>0.25</v>
      </c>
      <c r="G10425" s="231"/>
      <c r="H10425" s="231">
        <f>_lg50</f>
        <v>371133.48684210528</v>
      </c>
      <c r="I10425" s="231"/>
      <c r="J10425" s="231"/>
      <c r="K10425" s="231">
        <f>H10425*F10425</f>
        <v>92783.37171052632</v>
      </c>
      <c r="L10425" s="231"/>
      <c r="M10425" s="290"/>
      <c r="N10425" s="973"/>
      <c r="O10425" s="973"/>
      <c r="P10425" s="973"/>
    </row>
    <row r="10426" spans="2:16">
      <c r="B10426" s="616" t="s">
        <v>10676</v>
      </c>
      <c r="C10426" s="1617" t="s">
        <v>10677</v>
      </c>
      <c r="D10426" s="1052" t="s">
        <v>2805</v>
      </c>
      <c r="E10426" s="282"/>
      <c r="F10426" s="1189"/>
      <c r="G10426" s="284"/>
      <c r="H10426" s="284"/>
      <c r="I10426" s="284"/>
      <c r="J10426" s="284">
        <f>SUM(J10427:J10430)</f>
        <v>11235</v>
      </c>
      <c r="K10426" s="284"/>
      <c r="L10426" s="284"/>
      <c r="M10426" s="612" t="s">
        <v>2800</v>
      </c>
      <c r="N10426" s="613">
        <f>+J10426</f>
        <v>11235</v>
      </c>
      <c r="O10426" s="613">
        <f>+K10431</f>
        <v>185566.74342105264</v>
      </c>
      <c r="P10426" s="973"/>
    </row>
    <row r="10427" spans="2:16">
      <c r="B10427" s="223"/>
      <c r="C10427" s="1639"/>
      <c r="D10427" s="406" t="s">
        <v>87</v>
      </c>
      <c r="E10427" s="217" t="s">
        <v>88</v>
      </c>
      <c r="F10427" s="1102">
        <v>0.5</v>
      </c>
      <c r="G10427" s="219">
        <f>VLOOKUP(D10427,[4]VLP!$C$2:$F$136,3,0)</f>
        <v>4500</v>
      </c>
      <c r="H10427" s="219"/>
      <c r="I10427" s="219"/>
      <c r="J10427" s="219">
        <f>G10427*F10427</f>
        <v>2250</v>
      </c>
      <c r="K10427" s="219"/>
      <c r="L10427" s="219"/>
      <c r="M10427" s="290"/>
      <c r="N10427" s="973"/>
      <c r="O10427" s="973"/>
      <c r="P10427" s="973"/>
    </row>
    <row r="10428" spans="2:16">
      <c r="B10428" s="223"/>
      <c r="C10428" s="1639"/>
      <c r="D10428" s="406" t="s">
        <v>138</v>
      </c>
      <c r="E10428" s="217" t="s">
        <v>348</v>
      </c>
      <c r="F10428" s="1102">
        <v>0.15</v>
      </c>
      <c r="G10428" s="219">
        <f>VLOOKUP(D10428,[4]VLP!$C$2:$F$136,3,0)</f>
        <v>38000</v>
      </c>
      <c r="H10428" s="219"/>
      <c r="I10428" s="219"/>
      <c r="J10428" s="219">
        <f>G10428*F10428</f>
        <v>5700</v>
      </c>
      <c r="K10428" s="219"/>
      <c r="L10428" s="219"/>
      <c r="M10428" s="290"/>
      <c r="N10428" s="973"/>
      <c r="O10428" s="973"/>
      <c r="P10428" s="973"/>
    </row>
    <row r="10429" spans="2:16">
      <c r="B10429" s="223"/>
      <c r="C10429" s="1639"/>
      <c r="D10429" s="406" t="s">
        <v>188</v>
      </c>
      <c r="E10429" s="217" t="s">
        <v>336</v>
      </c>
      <c r="F10429" s="1102">
        <v>0.1</v>
      </c>
      <c r="G10429" s="219">
        <f>VLOOKUP(D10429,[4]VLP!$C$2:$F$136,3,0)</f>
        <v>27500</v>
      </c>
      <c r="H10429" s="219"/>
      <c r="I10429" s="219"/>
      <c r="J10429" s="219">
        <f>G10429*F10429</f>
        <v>2750</v>
      </c>
      <c r="K10429" s="219"/>
      <c r="L10429" s="219"/>
      <c r="M10429" s="290"/>
      <c r="N10429" s="979"/>
      <c r="O10429" s="979"/>
      <c r="P10429" s="973"/>
    </row>
    <row r="10430" spans="2:16">
      <c r="B10430" s="223"/>
      <c r="C10430" s="1639"/>
      <c r="D10430" s="406" t="s">
        <v>2555</v>
      </c>
      <c r="E10430" s="217" t="s">
        <v>2556</v>
      </c>
      <c r="F10430" s="1102">
        <v>5</v>
      </c>
      <c r="G10430" s="219"/>
      <c r="H10430" s="219"/>
      <c r="I10430" s="219"/>
      <c r="J10430" s="219">
        <f>F10430%*SUM(J10427:J10429)</f>
        <v>535</v>
      </c>
      <c r="K10430" s="219"/>
      <c r="L10430" s="219"/>
      <c r="M10430" s="290"/>
      <c r="N10430" s="973"/>
      <c r="O10430" s="973"/>
      <c r="P10430" s="973"/>
    </row>
    <row r="10431" spans="2:16">
      <c r="B10431" s="228"/>
      <c r="C10431" s="1618"/>
      <c r="D10431" s="407" t="s">
        <v>10675</v>
      </c>
      <c r="E10431" s="229" t="s">
        <v>2559</v>
      </c>
      <c r="F10431" s="1187">
        <v>0.5</v>
      </c>
      <c r="G10431" s="231"/>
      <c r="H10431" s="231">
        <f>_lg50</f>
        <v>371133.48684210528</v>
      </c>
      <c r="I10431" s="231"/>
      <c r="J10431" s="231"/>
      <c r="K10431" s="231">
        <f>H10431*F10431</f>
        <v>185566.74342105264</v>
      </c>
      <c r="L10431" s="231"/>
      <c r="M10431" s="290"/>
      <c r="N10431" s="973"/>
      <c r="O10431" s="973"/>
      <c r="P10431" s="973"/>
    </row>
    <row r="10432" spans="2:16">
      <c r="B10432" s="616" t="s">
        <v>10678</v>
      </c>
      <c r="C10432" s="1617" t="s">
        <v>10679</v>
      </c>
      <c r="D10432" s="1052" t="s">
        <v>2805</v>
      </c>
      <c r="E10432" s="282"/>
      <c r="F10432" s="1189"/>
      <c r="G10432" s="284"/>
      <c r="H10432" s="284"/>
      <c r="I10432" s="284"/>
      <c r="J10432" s="284">
        <f>SUM(J10433:J10436)</f>
        <v>66438.75</v>
      </c>
      <c r="K10432" s="284"/>
      <c r="L10432" s="284"/>
      <c r="M10432" s="612" t="s">
        <v>2800</v>
      </c>
      <c r="N10432" s="613">
        <f>+J10432</f>
        <v>66438.75</v>
      </c>
      <c r="O10432" s="613">
        <f>+K10437</f>
        <v>278350.11513157899</v>
      </c>
      <c r="P10432" s="973"/>
    </row>
    <row r="10433" spans="2:16">
      <c r="B10433" s="223"/>
      <c r="C10433" s="1639"/>
      <c r="D10433" s="406" t="s">
        <v>87</v>
      </c>
      <c r="E10433" s="217" t="s">
        <v>88</v>
      </c>
      <c r="F10433" s="1102">
        <v>0.6</v>
      </c>
      <c r="G10433" s="219">
        <f>VLOOKUP(D10433,[4]VLP!$C$2:$F$136,3,0)</f>
        <v>4500</v>
      </c>
      <c r="H10433" s="219"/>
      <c r="I10433" s="219"/>
      <c r="J10433" s="219">
        <f>G10433*F10433</f>
        <v>2700</v>
      </c>
      <c r="K10433" s="219"/>
      <c r="L10433" s="219"/>
      <c r="M10433" s="290"/>
      <c r="N10433" s="973"/>
      <c r="O10433" s="973"/>
      <c r="P10433" s="973"/>
    </row>
    <row r="10434" spans="2:16">
      <c r="B10434" s="223"/>
      <c r="C10434" s="1639"/>
      <c r="D10434" s="406" t="s">
        <v>138</v>
      </c>
      <c r="E10434" s="217" t="s">
        <v>348</v>
      </c>
      <c r="F10434" s="1102">
        <v>1.5</v>
      </c>
      <c r="G10434" s="219">
        <f>VLOOKUP(D10434,[4]VLP!$C$2:$F$136,3,0)</f>
        <v>38000</v>
      </c>
      <c r="H10434" s="219"/>
      <c r="I10434" s="219"/>
      <c r="J10434" s="219">
        <f>G10434*F10434</f>
        <v>57000</v>
      </c>
      <c r="K10434" s="219"/>
      <c r="L10434" s="219"/>
      <c r="M10434" s="290"/>
      <c r="N10434" s="973"/>
      <c r="O10434" s="973"/>
      <c r="P10434" s="973"/>
    </row>
    <row r="10435" spans="2:16">
      <c r="B10435" s="223"/>
      <c r="C10435" s="1639"/>
      <c r="D10435" s="406" t="s">
        <v>188</v>
      </c>
      <c r="E10435" s="217" t="s">
        <v>336</v>
      </c>
      <c r="F10435" s="1102">
        <v>0.13</v>
      </c>
      <c r="G10435" s="219">
        <f>VLOOKUP(D10435,[4]VLP!$C$2:$F$136,3,0)</f>
        <v>27500</v>
      </c>
      <c r="H10435" s="219"/>
      <c r="I10435" s="219"/>
      <c r="J10435" s="219">
        <f>G10435*F10435</f>
        <v>3575</v>
      </c>
      <c r="K10435" s="219"/>
      <c r="L10435" s="219"/>
      <c r="M10435" s="290"/>
      <c r="N10435" s="979"/>
      <c r="O10435" s="979"/>
      <c r="P10435" s="973"/>
    </row>
    <row r="10436" spans="2:16">
      <c r="B10436" s="223"/>
      <c r="C10436" s="1639"/>
      <c r="D10436" s="406" t="s">
        <v>2555</v>
      </c>
      <c r="E10436" s="217" t="s">
        <v>2556</v>
      </c>
      <c r="F10436" s="1102">
        <v>5</v>
      </c>
      <c r="G10436" s="219"/>
      <c r="H10436" s="219"/>
      <c r="I10436" s="219"/>
      <c r="J10436" s="219">
        <f>F10436%*SUM(J10433:J10435)</f>
        <v>3163.75</v>
      </c>
      <c r="K10436" s="219"/>
      <c r="L10436" s="219"/>
      <c r="M10436" s="290"/>
      <c r="N10436" s="973"/>
      <c r="O10436" s="973"/>
      <c r="P10436" s="973"/>
    </row>
    <row r="10437" spans="2:16">
      <c r="B10437" s="228"/>
      <c r="C10437" s="1618"/>
      <c r="D10437" s="407" t="s">
        <v>10675</v>
      </c>
      <c r="E10437" s="229" t="s">
        <v>2559</v>
      </c>
      <c r="F10437" s="1187">
        <v>0.75</v>
      </c>
      <c r="G10437" s="231"/>
      <c r="H10437" s="231">
        <f>_lg50</f>
        <v>371133.48684210528</v>
      </c>
      <c r="I10437" s="231"/>
      <c r="J10437" s="231"/>
      <c r="K10437" s="231">
        <f>H10437*F10437</f>
        <v>278350.11513157899</v>
      </c>
      <c r="L10437" s="231"/>
      <c r="M10437" s="290"/>
      <c r="N10437" s="973"/>
      <c r="O10437" s="973"/>
      <c r="P10437" s="973"/>
    </row>
    <row r="10438" spans="2:16">
      <c r="B10438" s="616" t="s">
        <v>10680</v>
      </c>
      <c r="C10438" s="1617" t="s">
        <v>10681</v>
      </c>
      <c r="D10438" s="1052" t="s">
        <v>2805</v>
      </c>
      <c r="E10438" s="282"/>
      <c r="F10438" s="1189"/>
      <c r="G10438" s="284"/>
      <c r="H10438" s="284"/>
      <c r="I10438" s="284"/>
      <c r="J10438" s="284">
        <f>SUM(J10439:J10442)</f>
        <v>15057</v>
      </c>
      <c r="K10438" s="284"/>
      <c r="L10438" s="284"/>
      <c r="M10438" s="612" t="s">
        <v>2800</v>
      </c>
      <c r="N10438" s="613">
        <f>+J10438</f>
        <v>15057</v>
      </c>
      <c r="O10438" s="613">
        <f>+K10443</f>
        <v>371133.48684210528</v>
      </c>
      <c r="P10438" s="973"/>
    </row>
    <row r="10439" spans="2:16">
      <c r="B10439" s="223"/>
      <c r="C10439" s="1639"/>
      <c r="D10439" s="406" t="s">
        <v>87</v>
      </c>
      <c r="E10439" s="217" t="s">
        <v>88</v>
      </c>
      <c r="F10439" s="1102">
        <v>0.75</v>
      </c>
      <c r="G10439" s="219">
        <f>VLOOKUP(D10439,[4]VLP!$C$2:$F$136,3,0)</f>
        <v>4500</v>
      </c>
      <c r="H10439" s="219"/>
      <c r="I10439" s="219"/>
      <c r="J10439" s="219">
        <f>G10439*F10439</f>
        <v>3375</v>
      </c>
      <c r="K10439" s="219"/>
      <c r="L10439" s="219"/>
      <c r="M10439" s="290"/>
      <c r="N10439" s="973"/>
      <c r="O10439" s="973"/>
      <c r="P10439" s="973"/>
    </row>
    <row r="10440" spans="2:16">
      <c r="B10440" s="223"/>
      <c r="C10440" s="1639"/>
      <c r="D10440" s="406" t="s">
        <v>138</v>
      </c>
      <c r="E10440" s="217" t="s">
        <v>348</v>
      </c>
      <c r="F10440" s="1102">
        <v>0.18</v>
      </c>
      <c r="G10440" s="219">
        <f>VLOOKUP(D10440,[4]VLP!$C$2:$F$136,3,0)</f>
        <v>38000</v>
      </c>
      <c r="H10440" s="219"/>
      <c r="I10440" s="219"/>
      <c r="J10440" s="219">
        <f>G10440*F10440</f>
        <v>6840</v>
      </c>
      <c r="K10440" s="219"/>
      <c r="L10440" s="219"/>
      <c r="M10440" s="290"/>
      <c r="N10440" s="973"/>
      <c r="O10440" s="973"/>
      <c r="P10440" s="973"/>
    </row>
    <row r="10441" spans="2:16">
      <c r="B10441" s="223"/>
      <c r="C10441" s="1639"/>
      <c r="D10441" s="406" t="s">
        <v>188</v>
      </c>
      <c r="E10441" s="217" t="s">
        <v>336</v>
      </c>
      <c r="F10441" s="1102">
        <v>0.15</v>
      </c>
      <c r="G10441" s="219">
        <f>VLOOKUP(D10441,[4]VLP!$C$2:$F$136,3,0)</f>
        <v>27500</v>
      </c>
      <c r="H10441" s="219"/>
      <c r="I10441" s="219"/>
      <c r="J10441" s="219">
        <f>G10441*F10441</f>
        <v>4125</v>
      </c>
      <c r="K10441" s="219"/>
      <c r="L10441" s="219"/>
      <c r="M10441" s="290"/>
      <c r="N10441" s="979"/>
      <c r="O10441" s="979"/>
      <c r="P10441" s="973"/>
    </row>
    <row r="10442" spans="2:16">
      <c r="B10442" s="223"/>
      <c r="C10442" s="1639"/>
      <c r="D10442" s="406" t="s">
        <v>2555</v>
      </c>
      <c r="E10442" s="217" t="s">
        <v>2556</v>
      </c>
      <c r="F10442" s="1102">
        <v>5</v>
      </c>
      <c r="G10442" s="219"/>
      <c r="H10442" s="219"/>
      <c r="I10442" s="219"/>
      <c r="J10442" s="219">
        <f>F10442%*SUM(J10439:J10441)</f>
        <v>717</v>
      </c>
      <c r="K10442" s="219"/>
      <c r="L10442" s="219"/>
      <c r="M10442" s="290"/>
      <c r="N10442" s="973"/>
      <c r="O10442" s="973"/>
      <c r="P10442" s="973"/>
    </row>
    <row r="10443" spans="2:16">
      <c r="B10443" s="228"/>
      <c r="C10443" s="1618"/>
      <c r="D10443" s="407" t="s">
        <v>10675</v>
      </c>
      <c r="E10443" s="229" t="s">
        <v>2559</v>
      </c>
      <c r="F10443" s="1187">
        <v>1</v>
      </c>
      <c r="G10443" s="231"/>
      <c r="H10443" s="231">
        <f>_lg50</f>
        <v>371133.48684210528</v>
      </c>
      <c r="I10443" s="231"/>
      <c r="J10443" s="231"/>
      <c r="K10443" s="231">
        <f>H10443*F10443</f>
        <v>371133.48684210528</v>
      </c>
      <c r="L10443" s="231"/>
      <c r="M10443" s="290"/>
      <c r="N10443" s="973"/>
      <c r="O10443" s="973"/>
      <c r="P10443" s="973"/>
    </row>
    <row r="10444" spans="2:16">
      <c r="B10444" s="616" t="s">
        <v>10682</v>
      </c>
      <c r="C10444" s="1617" t="s">
        <v>10683</v>
      </c>
      <c r="D10444" s="1052" t="s">
        <v>2805</v>
      </c>
      <c r="E10444" s="282"/>
      <c r="F10444" s="1189"/>
      <c r="G10444" s="284"/>
      <c r="H10444" s="284"/>
      <c r="I10444" s="284"/>
      <c r="J10444" s="284">
        <f>SUM(J10445:J10448)</f>
        <v>18480</v>
      </c>
      <c r="K10444" s="284"/>
      <c r="L10444" s="284"/>
      <c r="M10444" s="612" t="s">
        <v>2800</v>
      </c>
      <c r="N10444" s="613">
        <f>+J10444</f>
        <v>18480</v>
      </c>
      <c r="O10444" s="613">
        <f>+K10449</f>
        <v>463916.85855263157</v>
      </c>
      <c r="P10444" s="973"/>
    </row>
    <row r="10445" spans="2:16">
      <c r="B10445" s="223"/>
      <c r="C10445" s="1639"/>
      <c r="D10445" s="406" t="s">
        <v>87</v>
      </c>
      <c r="E10445" s="217" t="s">
        <v>88</v>
      </c>
      <c r="F10445" s="1102">
        <v>1</v>
      </c>
      <c r="G10445" s="219">
        <f>VLOOKUP(D10445,[4]VLP!$C$2:$F$136,3,0)</f>
        <v>4500</v>
      </c>
      <c r="H10445" s="219"/>
      <c r="I10445" s="219"/>
      <c r="J10445" s="219">
        <f>G10445*F10445</f>
        <v>4500</v>
      </c>
      <c r="K10445" s="219"/>
      <c r="L10445" s="219"/>
      <c r="M10445" s="290"/>
      <c r="N10445" s="973"/>
      <c r="O10445" s="973"/>
      <c r="P10445" s="973"/>
    </row>
    <row r="10446" spans="2:16">
      <c r="B10446" s="223"/>
      <c r="C10446" s="1639"/>
      <c r="D10446" s="406" t="s">
        <v>138</v>
      </c>
      <c r="E10446" s="217" t="s">
        <v>348</v>
      </c>
      <c r="F10446" s="1102">
        <v>0.2</v>
      </c>
      <c r="G10446" s="219">
        <f>VLOOKUP(D10446,[4]VLP!$C$2:$F$136,3,0)</f>
        <v>38000</v>
      </c>
      <c r="H10446" s="219"/>
      <c r="I10446" s="219"/>
      <c r="J10446" s="219">
        <f>G10446*F10446</f>
        <v>7600</v>
      </c>
      <c r="K10446" s="219"/>
      <c r="L10446" s="219"/>
      <c r="M10446" s="290"/>
      <c r="N10446" s="973"/>
      <c r="O10446" s="973"/>
      <c r="P10446" s="973"/>
    </row>
    <row r="10447" spans="2:16">
      <c r="B10447" s="223"/>
      <c r="C10447" s="1639"/>
      <c r="D10447" s="406" t="s">
        <v>188</v>
      </c>
      <c r="E10447" s="217" t="s">
        <v>336</v>
      </c>
      <c r="F10447" s="1102">
        <v>0.2</v>
      </c>
      <c r="G10447" s="219">
        <f>VLOOKUP(D10447,[4]VLP!$C$2:$F$136,3,0)</f>
        <v>27500</v>
      </c>
      <c r="H10447" s="219"/>
      <c r="I10447" s="219"/>
      <c r="J10447" s="219">
        <f>G10447*F10447</f>
        <v>5500</v>
      </c>
      <c r="K10447" s="219"/>
      <c r="L10447" s="219"/>
      <c r="M10447" s="290"/>
      <c r="N10447" s="979"/>
      <c r="O10447" s="979"/>
      <c r="P10447" s="973"/>
    </row>
    <row r="10448" spans="2:16">
      <c r="B10448" s="223"/>
      <c r="C10448" s="1639"/>
      <c r="D10448" s="406" t="s">
        <v>2555</v>
      </c>
      <c r="E10448" s="217" t="s">
        <v>2556</v>
      </c>
      <c r="F10448" s="1102">
        <v>5</v>
      </c>
      <c r="G10448" s="219"/>
      <c r="H10448" s="219"/>
      <c r="I10448" s="219"/>
      <c r="J10448" s="219">
        <f>F10448%*SUM(J10445:J10447)</f>
        <v>880</v>
      </c>
      <c r="K10448" s="219"/>
      <c r="L10448" s="219"/>
      <c r="M10448" s="290"/>
      <c r="N10448" s="973"/>
      <c r="O10448" s="973"/>
      <c r="P10448" s="973"/>
    </row>
    <row r="10449" spans="2:16">
      <c r="B10449" s="228"/>
      <c r="C10449" s="1618"/>
      <c r="D10449" s="407" t="s">
        <v>10675</v>
      </c>
      <c r="E10449" s="229" t="s">
        <v>2559</v>
      </c>
      <c r="F10449" s="1187">
        <v>1.25</v>
      </c>
      <c r="G10449" s="231"/>
      <c r="H10449" s="231">
        <f>_lg50</f>
        <v>371133.48684210528</v>
      </c>
      <c r="I10449" s="231"/>
      <c r="J10449" s="231"/>
      <c r="K10449" s="231">
        <f>H10449*F10449</f>
        <v>463916.85855263157</v>
      </c>
      <c r="L10449" s="231"/>
      <c r="M10449" s="290"/>
      <c r="N10449" s="973"/>
      <c r="O10449" s="973"/>
      <c r="P10449" s="973"/>
    </row>
    <row r="10450" spans="2:16">
      <c r="B10450" s="315"/>
      <c r="C10450" s="313"/>
      <c r="D10450" s="409"/>
      <c r="E10450" s="290"/>
      <c r="F10450" s="1186"/>
      <c r="G10450" s="292"/>
      <c r="H10450" s="292"/>
      <c r="I10450" s="292"/>
      <c r="J10450" s="292"/>
      <c r="K10450" s="292"/>
      <c r="L10450" s="292"/>
      <c r="M10450" s="315"/>
      <c r="N10450" s="973"/>
      <c r="O10450" s="973"/>
      <c r="P10450" s="973"/>
    </row>
    <row r="10451" spans="2:16">
      <c r="B10451" s="1083" t="s">
        <v>10684</v>
      </c>
      <c r="C10451" s="1084"/>
      <c r="D10451" s="1108"/>
      <c r="E10451" s="1109"/>
      <c r="F10451" s="1243"/>
      <c r="G10451" s="1110"/>
      <c r="H10451" s="1087"/>
      <c r="I10451" s="1087"/>
      <c r="J10451" s="1044"/>
      <c r="K10451" s="1044"/>
      <c r="L10451" s="1044"/>
      <c r="M10451" s="290"/>
      <c r="N10451" s="973"/>
      <c r="O10451" s="973"/>
      <c r="P10451" s="973"/>
    </row>
    <row r="10452" spans="2:16">
      <c r="B10452" s="1074"/>
      <c r="C10452" s="1075"/>
      <c r="D10452" s="1076"/>
      <c r="E10452" s="1077"/>
      <c r="F10452" s="1238"/>
      <c r="G10452" s="1078"/>
      <c r="H10452" s="1078"/>
      <c r="I10452" s="1686" t="s">
        <v>10685</v>
      </c>
      <c r="J10452" s="1686"/>
      <c r="K10452" s="1686"/>
      <c r="L10452" s="1686"/>
      <c r="M10452" s="612" t="s">
        <v>9837</v>
      </c>
      <c r="N10452" s="973"/>
      <c r="O10452" s="973"/>
      <c r="P10452" s="973"/>
    </row>
    <row r="10453" spans="2:16">
      <c r="B10453" s="1663" t="s">
        <v>438</v>
      </c>
      <c r="C10453" s="1663" t="s">
        <v>2538</v>
      </c>
      <c r="D10453" s="1663" t="s">
        <v>2539</v>
      </c>
      <c r="E10453" s="1663" t="s">
        <v>10327</v>
      </c>
      <c r="F10453" s="1665" t="s">
        <v>10328</v>
      </c>
      <c r="G10453" s="1661" t="s">
        <v>10329</v>
      </c>
      <c r="H10453" s="1661" t="s">
        <v>10330</v>
      </c>
      <c r="I10453" s="1661" t="s">
        <v>10331</v>
      </c>
      <c r="J10453" s="1624" t="s">
        <v>2781</v>
      </c>
      <c r="K10453" s="1625"/>
      <c r="L10453" s="1626"/>
      <c r="M10453" s="290"/>
      <c r="N10453" s="973"/>
      <c r="O10453" s="973"/>
      <c r="P10453" s="973"/>
    </row>
    <row r="10454" spans="2:16">
      <c r="B10454" s="1664"/>
      <c r="C10454" s="1664"/>
      <c r="D10454" s="1664"/>
      <c r="E10454" s="1664"/>
      <c r="F10454" s="1666"/>
      <c r="G10454" s="1662"/>
      <c r="H10454" s="1662"/>
      <c r="I10454" s="1662"/>
      <c r="J10454" s="280" t="s">
        <v>2554</v>
      </c>
      <c r="K10454" s="280" t="s">
        <v>2783</v>
      </c>
      <c r="L10454" s="280" t="s">
        <v>2784</v>
      </c>
      <c r="M10454" s="290"/>
      <c r="N10454" s="979"/>
      <c r="O10454" s="979"/>
      <c r="P10454" s="973"/>
    </row>
    <row r="10455" spans="2:16">
      <c r="B10455" s="616" t="s">
        <v>10686</v>
      </c>
      <c r="C10455" s="1617" t="s">
        <v>10687</v>
      </c>
      <c r="D10455" s="1052" t="s">
        <v>10688</v>
      </c>
      <c r="E10455" s="282"/>
      <c r="F10455" s="1189"/>
      <c r="G10455" s="284"/>
      <c r="H10455" s="284"/>
      <c r="I10455" s="284"/>
      <c r="J10455" s="284">
        <f>SUM(J10456:J10459)</f>
        <v>5278.5</v>
      </c>
      <c r="K10455" s="284"/>
      <c r="L10455" s="284"/>
      <c r="M10455" s="612" t="s">
        <v>9837</v>
      </c>
      <c r="N10455" s="613">
        <f>+J10455</f>
        <v>5278.5</v>
      </c>
      <c r="O10455" s="613">
        <f>+K10460</f>
        <v>68678.825657894718</v>
      </c>
      <c r="P10455" s="973"/>
    </row>
    <row r="10456" spans="2:16">
      <c r="B10456" s="223"/>
      <c r="C10456" s="1639"/>
      <c r="D10456" s="406" t="s">
        <v>321</v>
      </c>
      <c r="E10456" s="217" t="s">
        <v>428</v>
      </c>
      <c r="F10456" s="1102">
        <v>1</v>
      </c>
      <c r="G10456" s="219"/>
      <c r="H10456" s="219"/>
      <c r="I10456" s="219"/>
      <c r="J10456" s="219"/>
      <c r="K10456" s="219"/>
      <c r="L10456" s="219"/>
      <c r="M10456" s="290"/>
      <c r="N10456" s="973"/>
      <c r="O10456" s="973"/>
      <c r="P10456" s="973"/>
    </row>
    <row r="10457" spans="2:16">
      <c r="B10457" s="223"/>
      <c r="C10457" s="1639"/>
      <c r="D10457" s="406" t="s">
        <v>138</v>
      </c>
      <c r="E10457" s="217" t="s">
        <v>336</v>
      </c>
      <c r="F10457" s="1102">
        <v>0.1</v>
      </c>
      <c r="G10457" s="219">
        <f>VLOOKUP(D10457,VLP!$C$3:$F$191,3,0)</f>
        <v>38000</v>
      </c>
      <c r="H10457" s="219"/>
      <c r="I10457" s="219"/>
      <c r="J10457" s="219">
        <f>G10457*F10457</f>
        <v>3800</v>
      </c>
      <c r="K10457" s="219"/>
      <c r="L10457" s="219"/>
      <c r="M10457" s="290"/>
      <c r="N10457" s="973"/>
      <c r="O10457" s="973"/>
      <c r="P10457" s="973"/>
    </row>
    <row r="10458" spans="2:16">
      <c r="B10458" s="223"/>
      <c r="C10458" s="1639"/>
      <c r="D10458" s="406" t="s">
        <v>188</v>
      </c>
      <c r="E10458" s="217" t="s">
        <v>348</v>
      </c>
      <c r="F10458" s="1102">
        <v>0.05</v>
      </c>
      <c r="G10458" s="219">
        <f>VLOOKUP(D10458,VLP!$C$3:$F$191,3,0)</f>
        <v>27500</v>
      </c>
      <c r="H10458" s="219"/>
      <c r="I10458" s="219"/>
      <c r="J10458" s="219">
        <f>G10458*F10458</f>
        <v>1375</v>
      </c>
      <c r="K10458" s="219"/>
      <c r="L10458" s="219"/>
      <c r="M10458" s="290"/>
      <c r="N10458" s="979"/>
      <c r="O10458" s="979"/>
      <c r="P10458" s="973"/>
    </row>
    <row r="10459" spans="2:16">
      <c r="B10459" s="223"/>
      <c r="C10459" s="1639"/>
      <c r="D10459" s="406" t="s">
        <v>2555</v>
      </c>
      <c r="E10459" s="217" t="s">
        <v>2556</v>
      </c>
      <c r="F10459" s="1102">
        <v>2</v>
      </c>
      <c r="G10459" s="219"/>
      <c r="H10459" s="219"/>
      <c r="I10459" s="219"/>
      <c r="J10459" s="219">
        <f>F10459%*SUM(J10457:J10458)</f>
        <v>103.5</v>
      </c>
      <c r="K10459" s="219"/>
      <c r="L10459" s="219"/>
      <c r="M10459" s="290"/>
      <c r="N10459" s="973"/>
      <c r="O10459" s="973"/>
      <c r="P10459" s="973"/>
    </row>
    <row r="10460" spans="2:16">
      <c r="B10460" s="228"/>
      <c r="C10460" s="1618"/>
      <c r="D10460" s="407" t="s">
        <v>2769</v>
      </c>
      <c r="E10460" s="229" t="s">
        <v>2559</v>
      </c>
      <c r="F10460" s="1187">
        <v>0.2</v>
      </c>
      <c r="G10460" s="231"/>
      <c r="H10460" s="231">
        <f>_lg45</f>
        <v>343394.12828947359</v>
      </c>
      <c r="I10460" s="231"/>
      <c r="J10460" s="231"/>
      <c r="K10460" s="231">
        <f>H10460*F10460</f>
        <v>68678.825657894718</v>
      </c>
      <c r="L10460" s="231"/>
      <c r="M10460" s="290"/>
      <c r="N10460" s="973"/>
      <c r="O10460" s="973"/>
      <c r="P10460" s="973"/>
    </row>
    <row r="10461" spans="2:16">
      <c r="B10461" s="616" t="s">
        <v>10689</v>
      </c>
      <c r="C10461" s="1617" t="s">
        <v>10690</v>
      </c>
      <c r="D10461" s="1052" t="s">
        <v>10688</v>
      </c>
      <c r="E10461" s="282"/>
      <c r="F10461" s="1189"/>
      <c r="G10461" s="284"/>
      <c r="H10461" s="284"/>
      <c r="I10461" s="284"/>
      <c r="J10461" s="284">
        <f>SUM(J10462:J10465)</f>
        <v>10557</v>
      </c>
      <c r="K10461" s="284"/>
      <c r="L10461" s="284"/>
      <c r="M10461" s="612" t="s">
        <v>9837</v>
      </c>
      <c r="N10461" s="613">
        <f>+J10461</f>
        <v>10557</v>
      </c>
      <c r="O10461" s="613">
        <f>+K10466</f>
        <v>130489.76874999997</v>
      </c>
      <c r="P10461" s="973"/>
    </row>
    <row r="10462" spans="2:16">
      <c r="B10462" s="616"/>
      <c r="C10462" s="1639"/>
      <c r="D10462" s="406" t="s">
        <v>321</v>
      </c>
      <c r="E10462" s="217" t="s">
        <v>428</v>
      </c>
      <c r="F10462" s="1102">
        <v>1</v>
      </c>
      <c r="G10462" s="219"/>
      <c r="H10462" s="219"/>
      <c r="I10462" s="219"/>
      <c r="J10462" s="219"/>
      <c r="K10462" s="219"/>
      <c r="L10462" s="219"/>
      <c r="M10462" s="290"/>
      <c r="N10462" s="973"/>
      <c r="O10462" s="973"/>
      <c r="P10462" s="973"/>
    </row>
    <row r="10463" spans="2:16">
      <c r="B10463" s="223"/>
      <c r="C10463" s="1639"/>
      <c r="D10463" s="406" t="s">
        <v>138</v>
      </c>
      <c r="E10463" s="217" t="s">
        <v>336</v>
      </c>
      <c r="F10463" s="1102">
        <v>0.2</v>
      </c>
      <c r="G10463" s="219">
        <f>VLOOKUP(D10463,VLP!$C$3:$F$191,3,0)</f>
        <v>38000</v>
      </c>
      <c r="H10463" s="219"/>
      <c r="I10463" s="219"/>
      <c r="J10463" s="219">
        <f>G10463*F10463</f>
        <v>7600</v>
      </c>
      <c r="K10463" s="219"/>
      <c r="L10463" s="219"/>
      <c r="M10463" s="290"/>
      <c r="N10463" s="973"/>
      <c r="O10463" s="973"/>
      <c r="P10463" s="973"/>
    </row>
    <row r="10464" spans="2:16">
      <c r="B10464" s="223"/>
      <c r="C10464" s="1639"/>
      <c r="D10464" s="406" t="s">
        <v>188</v>
      </c>
      <c r="E10464" s="217" t="s">
        <v>348</v>
      </c>
      <c r="F10464" s="1102">
        <v>0.1</v>
      </c>
      <c r="G10464" s="219">
        <f>VLOOKUP(D10464,VLP!$C$3:$F$191,3,0)</f>
        <v>27500</v>
      </c>
      <c r="H10464" s="219"/>
      <c r="I10464" s="219"/>
      <c r="J10464" s="219">
        <f>G10464*F10464</f>
        <v>2750</v>
      </c>
      <c r="K10464" s="219"/>
      <c r="L10464" s="219"/>
      <c r="M10464" s="290"/>
      <c r="N10464" s="979"/>
      <c r="O10464" s="979"/>
      <c r="P10464" s="973"/>
    </row>
    <row r="10465" spans="2:16">
      <c r="B10465" s="223"/>
      <c r="C10465" s="1639"/>
      <c r="D10465" s="406" t="s">
        <v>2555</v>
      </c>
      <c r="E10465" s="217" t="s">
        <v>2556</v>
      </c>
      <c r="F10465" s="1102">
        <v>2</v>
      </c>
      <c r="G10465" s="219"/>
      <c r="H10465" s="219"/>
      <c r="I10465" s="219"/>
      <c r="J10465" s="219">
        <f>F10465%*SUM(J10463:J10464)</f>
        <v>207</v>
      </c>
      <c r="K10465" s="219"/>
      <c r="L10465" s="219"/>
      <c r="M10465" s="290"/>
      <c r="N10465" s="973"/>
      <c r="O10465" s="973"/>
      <c r="P10465" s="973"/>
    </row>
    <row r="10466" spans="2:16">
      <c r="B10466" s="228"/>
      <c r="C10466" s="1618"/>
      <c r="D10466" s="407" t="s">
        <v>2769</v>
      </c>
      <c r="E10466" s="229" t="s">
        <v>2559</v>
      </c>
      <c r="F10466" s="1187">
        <v>0.38</v>
      </c>
      <c r="G10466" s="231"/>
      <c r="H10466" s="231">
        <f>_lg45</f>
        <v>343394.12828947359</v>
      </c>
      <c r="I10466" s="231"/>
      <c r="J10466" s="231"/>
      <c r="K10466" s="231">
        <f>H10466*F10466</f>
        <v>130489.76874999997</v>
      </c>
      <c r="L10466" s="231"/>
      <c r="M10466" s="290"/>
      <c r="N10466" s="973"/>
      <c r="O10466" s="973"/>
      <c r="P10466" s="973"/>
    </row>
    <row r="10467" spans="2:16">
      <c r="B10467" s="616" t="s">
        <v>10691</v>
      </c>
      <c r="C10467" s="1617" t="s">
        <v>10692</v>
      </c>
      <c r="D10467" s="1052" t="s">
        <v>10688</v>
      </c>
      <c r="E10467" s="282"/>
      <c r="F10467" s="1189"/>
      <c r="G10467" s="284"/>
      <c r="H10467" s="284"/>
      <c r="I10467" s="284"/>
      <c r="J10467" s="284">
        <f>SUM(J10468:J10471)</f>
        <v>19711.5</v>
      </c>
      <c r="K10467" s="284"/>
      <c r="L10467" s="284"/>
      <c r="M10467" s="612" t="s">
        <v>9837</v>
      </c>
      <c r="N10467" s="613">
        <f>+J10467</f>
        <v>19711.5</v>
      </c>
      <c r="O10467" s="613">
        <f>+K10472</f>
        <v>260979.53749999995</v>
      </c>
      <c r="P10467" s="973"/>
    </row>
    <row r="10468" spans="2:16">
      <c r="B10468" s="223"/>
      <c r="C10468" s="1639"/>
      <c r="D10468" s="406" t="s">
        <v>321</v>
      </c>
      <c r="E10468" s="217" t="s">
        <v>428</v>
      </c>
      <c r="F10468" s="1102">
        <v>1</v>
      </c>
      <c r="G10468" s="219"/>
      <c r="H10468" s="219"/>
      <c r="I10468" s="219"/>
      <c r="J10468" s="219"/>
      <c r="K10468" s="219"/>
      <c r="L10468" s="219"/>
      <c r="M10468" s="290"/>
      <c r="N10468" s="973"/>
      <c r="O10468" s="973"/>
      <c r="P10468" s="973"/>
    </row>
    <row r="10469" spans="2:16">
      <c r="B10469" s="223"/>
      <c r="C10469" s="1639"/>
      <c r="D10469" s="406" t="s">
        <v>138</v>
      </c>
      <c r="E10469" s="217" t="s">
        <v>336</v>
      </c>
      <c r="F10469" s="1102">
        <v>0.4</v>
      </c>
      <c r="G10469" s="219">
        <f>VLOOKUP(D10469,VLP!$C$3:$F$191,3,0)</f>
        <v>38000</v>
      </c>
      <c r="H10469" s="219"/>
      <c r="I10469" s="219"/>
      <c r="J10469" s="219">
        <f>G10469*F10469</f>
        <v>15200</v>
      </c>
      <c r="K10469" s="219"/>
      <c r="L10469" s="219"/>
      <c r="M10469" s="290"/>
      <c r="N10469" s="973"/>
      <c r="O10469" s="973"/>
      <c r="P10469" s="973"/>
    </row>
    <row r="10470" spans="2:16">
      <c r="B10470" s="223"/>
      <c r="C10470" s="1639"/>
      <c r="D10470" s="406" t="s">
        <v>188</v>
      </c>
      <c r="E10470" s="217" t="s">
        <v>348</v>
      </c>
      <c r="F10470" s="1102">
        <v>0.15</v>
      </c>
      <c r="G10470" s="219">
        <f>VLOOKUP(D10470,VLP!$C$3:$F$191,3,0)</f>
        <v>27500</v>
      </c>
      <c r="H10470" s="219"/>
      <c r="I10470" s="219"/>
      <c r="J10470" s="219">
        <f>G10470*F10470</f>
        <v>4125</v>
      </c>
      <c r="K10470" s="219"/>
      <c r="L10470" s="219"/>
      <c r="M10470" s="290"/>
      <c r="N10470" s="979"/>
      <c r="O10470" s="979"/>
      <c r="P10470" s="973"/>
    </row>
    <row r="10471" spans="2:16">
      <c r="B10471" s="223"/>
      <c r="C10471" s="1639"/>
      <c r="D10471" s="406" t="s">
        <v>2555</v>
      </c>
      <c r="E10471" s="217" t="s">
        <v>2556</v>
      </c>
      <c r="F10471" s="1102">
        <v>2</v>
      </c>
      <c r="G10471" s="219"/>
      <c r="H10471" s="219"/>
      <c r="I10471" s="219"/>
      <c r="J10471" s="219">
        <f>F10471%*SUM(J10469:J10470)</f>
        <v>386.5</v>
      </c>
      <c r="K10471" s="219"/>
      <c r="L10471" s="219"/>
      <c r="M10471" s="290"/>
      <c r="N10471" s="973"/>
      <c r="O10471" s="973"/>
      <c r="P10471" s="973"/>
    </row>
    <row r="10472" spans="2:16">
      <c r="B10472" s="228"/>
      <c r="C10472" s="1618"/>
      <c r="D10472" s="407" t="s">
        <v>2769</v>
      </c>
      <c r="E10472" s="229" t="s">
        <v>2559</v>
      </c>
      <c r="F10472" s="1187">
        <v>0.76</v>
      </c>
      <c r="G10472" s="231"/>
      <c r="H10472" s="231">
        <f>_lg45</f>
        <v>343394.12828947359</v>
      </c>
      <c r="I10472" s="231"/>
      <c r="J10472" s="231"/>
      <c r="K10472" s="231">
        <f>H10472*F10472</f>
        <v>260979.53749999995</v>
      </c>
      <c r="L10472" s="231"/>
      <c r="M10472" s="290"/>
      <c r="N10472" s="973"/>
      <c r="O10472" s="973"/>
      <c r="P10472" s="973"/>
    </row>
    <row r="10473" spans="2:16">
      <c r="B10473" s="616" t="s">
        <v>10693</v>
      </c>
      <c r="C10473" s="1617" t="s">
        <v>10694</v>
      </c>
      <c r="D10473" s="1052" t="s">
        <v>10688</v>
      </c>
      <c r="E10473" s="282"/>
      <c r="F10473" s="1189"/>
      <c r="G10473" s="284"/>
      <c r="H10473" s="284"/>
      <c r="I10473" s="284"/>
      <c r="J10473" s="284">
        <f>SUM(J10474:J10477)</f>
        <v>24429</v>
      </c>
      <c r="K10473" s="284"/>
      <c r="L10473" s="284"/>
      <c r="M10473" s="612" t="s">
        <v>9837</v>
      </c>
      <c r="N10473" s="613">
        <f>+J10473</f>
        <v>24429</v>
      </c>
      <c r="O10473" s="613">
        <f>+K10478</f>
        <v>391469.30624999985</v>
      </c>
      <c r="P10473" s="973"/>
    </row>
    <row r="10474" spans="2:16">
      <c r="B10474" s="223"/>
      <c r="C10474" s="1639"/>
      <c r="D10474" s="406" t="s">
        <v>321</v>
      </c>
      <c r="E10474" s="217" t="s">
        <v>428</v>
      </c>
      <c r="F10474" s="1102">
        <v>1</v>
      </c>
      <c r="G10474" s="219"/>
      <c r="H10474" s="219"/>
      <c r="I10474" s="219"/>
      <c r="J10474" s="219"/>
      <c r="K10474" s="219"/>
      <c r="L10474" s="219"/>
      <c r="M10474" s="290"/>
      <c r="N10474" s="973"/>
      <c r="O10474" s="973"/>
      <c r="P10474" s="973"/>
    </row>
    <row r="10475" spans="2:16">
      <c r="B10475" s="223"/>
      <c r="C10475" s="1639"/>
      <c r="D10475" s="406" t="s">
        <v>138</v>
      </c>
      <c r="E10475" s="217" t="s">
        <v>336</v>
      </c>
      <c r="F10475" s="1102">
        <v>0.5</v>
      </c>
      <c r="G10475" s="219">
        <f>VLOOKUP(D10475,VLP!$C$3:$F$191,3,0)</f>
        <v>38000</v>
      </c>
      <c r="H10475" s="219"/>
      <c r="I10475" s="219"/>
      <c r="J10475" s="219">
        <f>G10475*F10475</f>
        <v>19000</v>
      </c>
      <c r="K10475" s="219"/>
      <c r="L10475" s="219"/>
      <c r="M10475" s="290"/>
      <c r="N10475" s="973"/>
      <c r="O10475" s="973"/>
      <c r="P10475" s="973"/>
    </row>
    <row r="10476" spans="2:16">
      <c r="B10476" s="223"/>
      <c r="C10476" s="1639"/>
      <c r="D10476" s="406" t="s">
        <v>188</v>
      </c>
      <c r="E10476" s="217" t="s">
        <v>348</v>
      </c>
      <c r="F10476" s="1102">
        <v>0.18</v>
      </c>
      <c r="G10476" s="219">
        <f>VLOOKUP(D10476,VLP!$C$3:$F$191,3,0)</f>
        <v>27500</v>
      </c>
      <c r="H10476" s="219"/>
      <c r="I10476" s="219"/>
      <c r="J10476" s="219">
        <f>G10476*F10476</f>
        <v>4950</v>
      </c>
      <c r="K10476" s="219"/>
      <c r="L10476" s="219"/>
      <c r="M10476" s="290"/>
      <c r="N10476" s="979"/>
      <c r="O10476" s="979"/>
      <c r="P10476" s="973"/>
    </row>
    <row r="10477" spans="2:16">
      <c r="B10477" s="223"/>
      <c r="C10477" s="1639"/>
      <c r="D10477" s="406" t="s">
        <v>2555</v>
      </c>
      <c r="E10477" s="217" t="s">
        <v>2556</v>
      </c>
      <c r="F10477" s="1102">
        <v>2</v>
      </c>
      <c r="G10477" s="219"/>
      <c r="H10477" s="219"/>
      <c r="I10477" s="219"/>
      <c r="J10477" s="219">
        <f>F10477%*SUM(J10475:J10476)</f>
        <v>479</v>
      </c>
      <c r="K10477" s="219"/>
      <c r="L10477" s="219"/>
      <c r="M10477" s="290"/>
      <c r="N10477" s="973"/>
      <c r="O10477" s="973"/>
      <c r="P10477" s="973"/>
    </row>
    <row r="10478" spans="2:16">
      <c r="B10478" s="228"/>
      <c r="C10478" s="1618"/>
      <c r="D10478" s="407" t="s">
        <v>2769</v>
      </c>
      <c r="E10478" s="229" t="s">
        <v>2559</v>
      </c>
      <c r="F10478" s="1187">
        <v>1.1399999999999999</v>
      </c>
      <c r="G10478" s="231"/>
      <c r="H10478" s="231">
        <f>_lg45</f>
        <v>343394.12828947359</v>
      </c>
      <c r="I10478" s="231"/>
      <c r="J10478" s="231"/>
      <c r="K10478" s="231">
        <f>H10478*F10478</f>
        <v>391469.30624999985</v>
      </c>
      <c r="L10478" s="231"/>
      <c r="M10478" s="290"/>
      <c r="N10478" s="973"/>
      <c r="O10478" s="973"/>
      <c r="P10478" s="973"/>
    </row>
    <row r="10479" spans="2:16">
      <c r="B10479" s="616" t="s">
        <v>10695</v>
      </c>
      <c r="C10479" s="1617" t="s">
        <v>10696</v>
      </c>
      <c r="D10479" s="1052" t="s">
        <v>10688</v>
      </c>
      <c r="E10479" s="282"/>
      <c r="F10479" s="1189"/>
      <c r="G10479" s="284"/>
      <c r="H10479" s="284"/>
      <c r="I10479" s="284"/>
      <c r="J10479" s="284">
        <f>SUM(J10480:J10483)</f>
        <v>33303</v>
      </c>
      <c r="K10479" s="284"/>
      <c r="L10479" s="284"/>
      <c r="M10479" s="612" t="s">
        <v>9837</v>
      </c>
      <c r="N10479" s="613">
        <f>+J10479</f>
        <v>33303</v>
      </c>
      <c r="O10479" s="613">
        <f>+K10484</f>
        <v>521959.0749999999</v>
      </c>
      <c r="P10479" s="973"/>
    </row>
    <row r="10480" spans="2:16">
      <c r="B10480" s="223"/>
      <c r="C10480" s="1639"/>
      <c r="D10480" s="406" t="s">
        <v>321</v>
      </c>
      <c r="E10480" s="217" t="s">
        <v>428</v>
      </c>
      <c r="F10480" s="1102">
        <v>1</v>
      </c>
      <c r="G10480" s="219"/>
      <c r="H10480" s="219"/>
      <c r="I10480" s="219"/>
      <c r="J10480" s="219"/>
      <c r="K10480" s="219"/>
      <c r="L10480" s="219"/>
      <c r="M10480" s="290"/>
      <c r="N10480" s="973"/>
      <c r="O10480" s="973"/>
      <c r="P10480" s="973"/>
    </row>
    <row r="10481" spans="2:18">
      <c r="B10481" s="223"/>
      <c r="C10481" s="1639"/>
      <c r="D10481" s="406" t="s">
        <v>138</v>
      </c>
      <c r="E10481" s="217" t="s">
        <v>336</v>
      </c>
      <c r="F10481" s="1102">
        <v>0.7</v>
      </c>
      <c r="G10481" s="219">
        <f>VLOOKUP(D10481,VLP!$C$3:$F$191,3,0)</f>
        <v>38000</v>
      </c>
      <c r="H10481" s="219"/>
      <c r="I10481" s="219"/>
      <c r="J10481" s="219">
        <f>G10481*F10481</f>
        <v>26600</v>
      </c>
      <c r="K10481" s="219"/>
      <c r="L10481" s="219"/>
      <c r="M10481" s="290"/>
      <c r="N10481" s="973"/>
      <c r="O10481" s="973"/>
      <c r="P10481" s="973"/>
    </row>
    <row r="10482" spans="2:18">
      <c r="B10482" s="223"/>
      <c r="C10482" s="1639"/>
      <c r="D10482" s="406" t="s">
        <v>188</v>
      </c>
      <c r="E10482" s="217" t="s">
        <v>348</v>
      </c>
      <c r="F10482" s="1102">
        <v>0.22</v>
      </c>
      <c r="G10482" s="219">
        <f>VLOOKUP(D10482,VLP!$C$3:$F$191,3,0)</f>
        <v>27500</v>
      </c>
      <c r="H10482" s="219"/>
      <c r="I10482" s="219"/>
      <c r="J10482" s="219">
        <f>G10482*F10482</f>
        <v>6050</v>
      </c>
      <c r="K10482" s="219"/>
      <c r="L10482" s="219"/>
      <c r="M10482" s="290"/>
      <c r="N10482" s="979"/>
      <c r="O10482" s="979"/>
      <c r="P10482" s="973"/>
    </row>
    <row r="10483" spans="2:18">
      <c r="B10483" s="223"/>
      <c r="C10483" s="1639"/>
      <c r="D10483" s="406" t="s">
        <v>2555</v>
      </c>
      <c r="E10483" s="217" t="s">
        <v>2556</v>
      </c>
      <c r="F10483" s="1102">
        <v>2</v>
      </c>
      <c r="G10483" s="219"/>
      <c r="H10483" s="219"/>
      <c r="I10483" s="219"/>
      <c r="J10483" s="219">
        <f>F10483%*SUM(J10481:J10482)</f>
        <v>653</v>
      </c>
      <c r="K10483" s="219"/>
      <c r="L10483" s="219"/>
      <c r="M10483" s="290"/>
      <c r="N10483" s="973"/>
      <c r="O10483" s="973"/>
      <c r="P10483" s="973"/>
    </row>
    <row r="10484" spans="2:18">
      <c r="B10484" s="228"/>
      <c r="C10484" s="1618"/>
      <c r="D10484" s="407" t="s">
        <v>2769</v>
      </c>
      <c r="E10484" s="229" t="s">
        <v>2559</v>
      </c>
      <c r="F10484" s="1187">
        <v>1.52</v>
      </c>
      <c r="G10484" s="231"/>
      <c r="H10484" s="231">
        <f>_lg45</f>
        <v>343394.12828947359</v>
      </c>
      <c r="I10484" s="231"/>
      <c r="J10484" s="231"/>
      <c r="K10484" s="231">
        <f>H10484*F10484</f>
        <v>521959.0749999999</v>
      </c>
      <c r="L10484" s="231"/>
      <c r="M10484" s="290"/>
      <c r="N10484" s="973"/>
      <c r="O10484" s="973"/>
      <c r="P10484" s="973"/>
    </row>
    <row r="10485" spans="2:18">
      <c r="B10485" s="616" t="s">
        <v>10697</v>
      </c>
      <c r="C10485" s="1617" t="s">
        <v>10698</v>
      </c>
      <c r="D10485" s="1052" t="s">
        <v>10688</v>
      </c>
      <c r="E10485" s="282"/>
      <c r="F10485" s="1189"/>
      <c r="G10485" s="284"/>
      <c r="H10485" s="284"/>
      <c r="I10485" s="284"/>
      <c r="J10485" s="284">
        <f>SUM(J10486:J10489)</f>
        <v>42457.5</v>
      </c>
      <c r="K10485" s="284"/>
      <c r="L10485" s="284"/>
      <c r="M10485" s="612" t="s">
        <v>9837</v>
      </c>
      <c r="N10485" s="613">
        <f>+J10485</f>
        <v>42457.5</v>
      </c>
      <c r="O10485" s="613">
        <f>+K10490</f>
        <v>652448.84374999977</v>
      </c>
      <c r="P10485" s="973"/>
    </row>
    <row r="10486" spans="2:18">
      <c r="B10486" s="223"/>
      <c r="C10486" s="1639"/>
      <c r="D10486" s="406" t="s">
        <v>321</v>
      </c>
      <c r="E10486" s="217" t="s">
        <v>428</v>
      </c>
      <c r="F10486" s="1102">
        <v>1</v>
      </c>
      <c r="G10486" s="219"/>
      <c r="H10486" s="219"/>
      <c r="I10486" s="219"/>
      <c r="J10486" s="219"/>
      <c r="K10486" s="219"/>
      <c r="L10486" s="219"/>
      <c r="M10486" s="290"/>
      <c r="N10486" s="973"/>
      <c r="O10486" s="973"/>
      <c r="P10486" s="973"/>
    </row>
    <row r="10487" spans="2:18">
      <c r="B10487" s="223"/>
      <c r="C10487" s="1639"/>
      <c r="D10487" s="406" t="s">
        <v>138</v>
      </c>
      <c r="E10487" s="217" t="s">
        <v>336</v>
      </c>
      <c r="F10487" s="1102">
        <v>0.9</v>
      </c>
      <c r="G10487" s="219">
        <f>VLOOKUP(D10487,VLP!$C$3:$F$191,3,0)</f>
        <v>38000</v>
      </c>
      <c r="H10487" s="219"/>
      <c r="I10487" s="219"/>
      <c r="J10487" s="219">
        <f>G10487*F10487</f>
        <v>34200</v>
      </c>
      <c r="K10487" s="219"/>
      <c r="L10487" s="219"/>
      <c r="M10487" s="290"/>
      <c r="N10487" s="973"/>
      <c r="O10487" s="973"/>
      <c r="P10487" s="973"/>
    </row>
    <row r="10488" spans="2:18">
      <c r="B10488" s="223"/>
      <c r="C10488" s="1639"/>
      <c r="D10488" s="406" t="s">
        <v>188</v>
      </c>
      <c r="E10488" s="217" t="s">
        <v>348</v>
      </c>
      <c r="F10488" s="1102">
        <v>0.27</v>
      </c>
      <c r="G10488" s="219">
        <f>VLOOKUP(D10488,VLP!$C$3:$F$191,3,0)</f>
        <v>27500</v>
      </c>
      <c r="H10488" s="219"/>
      <c r="I10488" s="219"/>
      <c r="J10488" s="219">
        <f>G10488*F10488</f>
        <v>7425.0000000000009</v>
      </c>
      <c r="K10488" s="219"/>
      <c r="L10488" s="219"/>
      <c r="M10488" s="290"/>
      <c r="N10488" s="979"/>
      <c r="O10488" s="979"/>
      <c r="P10488" s="973"/>
    </row>
    <row r="10489" spans="2:18">
      <c r="B10489" s="223"/>
      <c r="C10489" s="1639"/>
      <c r="D10489" s="406" t="s">
        <v>2555</v>
      </c>
      <c r="E10489" s="217" t="s">
        <v>2556</v>
      </c>
      <c r="F10489" s="1102">
        <v>2</v>
      </c>
      <c r="G10489" s="219"/>
      <c r="H10489" s="219"/>
      <c r="I10489" s="219"/>
      <c r="J10489" s="219">
        <f>F10489%*SUM(J10487:J10488)</f>
        <v>832.5</v>
      </c>
      <c r="K10489" s="219"/>
      <c r="L10489" s="219"/>
      <c r="M10489" s="290"/>
      <c r="N10489" s="973"/>
      <c r="O10489" s="973"/>
      <c r="P10489" s="973"/>
    </row>
    <row r="10490" spans="2:18">
      <c r="B10490" s="228"/>
      <c r="C10490" s="1618"/>
      <c r="D10490" s="407" t="s">
        <v>2769</v>
      </c>
      <c r="E10490" s="229" t="s">
        <v>2559</v>
      </c>
      <c r="F10490" s="1187">
        <v>1.9</v>
      </c>
      <c r="G10490" s="231"/>
      <c r="H10490" s="231">
        <f>_lg45</f>
        <v>343394.12828947359</v>
      </c>
      <c r="I10490" s="231"/>
      <c r="J10490" s="231"/>
      <c r="K10490" s="231">
        <f>H10490*F10490</f>
        <v>652448.84374999977</v>
      </c>
      <c r="L10490" s="231"/>
      <c r="M10490" s="290"/>
      <c r="N10490" s="973"/>
      <c r="O10490" s="973"/>
      <c r="P10490" s="973"/>
    </row>
    <row r="10491" spans="2:18">
      <c r="B10491" s="315"/>
      <c r="C10491" s="313"/>
      <c r="D10491" s="409"/>
      <c r="E10491" s="290"/>
      <c r="F10491" s="1186"/>
      <c r="G10491" s="292"/>
      <c r="H10491" s="292"/>
      <c r="I10491" s="292"/>
      <c r="J10491" s="292"/>
      <c r="K10491" s="292"/>
      <c r="L10491" s="292"/>
      <c r="M10491" s="315"/>
      <c r="N10491" s="979"/>
      <c r="O10491" s="979"/>
      <c r="P10491" s="973"/>
    </row>
    <row r="10492" spans="2:18" ht="16.5">
      <c r="B10492" s="1103" t="s">
        <v>10699</v>
      </c>
      <c r="C10492" s="313"/>
      <c r="D10492" s="409"/>
      <c r="E10492" s="290"/>
      <c r="F10492" s="1186"/>
      <c r="G10492" s="292"/>
      <c r="H10492" s="292"/>
      <c r="I10492" s="292"/>
      <c r="J10492" s="292"/>
      <c r="K10492" s="292"/>
      <c r="L10492" s="292"/>
      <c r="M10492" s="315"/>
      <c r="N10492" s="973"/>
      <c r="O10492" s="973"/>
      <c r="P10492" s="973"/>
    </row>
    <row r="10493" spans="2:18">
      <c r="B10493" s="315"/>
      <c r="C10493" s="313"/>
      <c r="D10493" s="409"/>
      <c r="E10493" s="290"/>
      <c r="F10493" s="1186"/>
      <c r="G10493" s="292"/>
      <c r="H10493" s="292"/>
      <c r="I10493" s="292"/>
      <c r="J10493" s="292"/>
      <c r="K10493" s="292"/>
      <c r="L10493" s="292"/>
      <c r="M10493" s="315"/>
      <c r="N10493" s="973"/>
      <c r="O10493" s="973"/>
      <c r="P10493" s="973"/>
    </row>
    <row r="10494" spans="2:18">
      <c r="B10494" s="1069" t="s">
        <v>10700</v>
      </c>
      <c r="C10494" s="1070"/>
      <c r="D10494" s="1080"/>
      <c r="E10494" s="1072"/>
      <c r="F10494" s="1237"/>
      <c r="G10494" s="1073"/>
      <c r="H10494" s="1073"/>
      <c r="I10494" s="1073"/>
      <c r="J10494" s="1044"/>
      <c r="K10494" s="1044"/>
      <c r="L10494" s="1044"/>
      <c r="M10494" s="404"/>
      <c r="N10494" s="979"/>
      <c r="O10494" s="979"/>
      <c r="P10494" s="973"/>
      <c r="R10494" s="441" t="s">
        <v>8</v>
      </c>
    </row>
    <row r="10495" spans="2:18">
      <c r="B10495" s="1074"/>
      <c r="C10495" s="1075"/>
      <c r="D10495" s="1076"/>
      <c r="E10495" s="1077"/>
      <c r="F10495" s="1238"/>
      <c r="G10495" s="1078"/>
      <c r="H10495" s="1078"/>
      <c r="I10495" s="1686" t="s">
        <v>10701</v>
      </c>
      <c r="J10495" s="1686"/>
      <c r="K10495" s="1686"/>
      <c r="L10495" s="1686"/>
      <c r="M10495" s="612" t="s">
        <v>10702</v>
      </c>
      <c r="N10495" s="973"/>
      <c r="O10495" s="973"/>
      <c r="P10495" s="973"/>
      <c r="R10495" s="441" t="s">
        <v>10703</v>
      </c>
    </row>
    <row r="10496" spans="2:18">
      <c r="B10496" s="1663" t="s">
        <v>438</v>
      </c>
      <c r="C10496" s="1663" t="s">
        <v>2538</v>
      </c>
      <c r="D10496" s="1663" t="s">
        <v>2539</v>
      </c>
      <c r="E10496" s="1663" t="s">
        <v>10327</v>
      </c>
      <c r="F10496" s="1665" t="s">
        <v>10328</v>
      </c>
      <c r="G10496" s="1661" t="s">
        <v>10329</v>
      </c>
      <c r="H10496" s="1661" t="s">
        <v>10330</v>
      </c>
      <c r="I10496" s="1661" t="s">
        <v>10331</v>
      </c>
      <c r="J10496" s="1624" t="s">
        <v>2781</v>
      </c>
      <c r="K10496" s="1625"/>
      <c r="L10496" s="1626"/>
      <c r="M10496" s="290"/>
      <c r="N10496" s="973"/>
      <c r="O10496" s="973"/>
      <c r="P10496" s="973"/>
      <c r="R10496" s="441" t="s">
        <v>10704</v>
      </c>
    </row>
    <row r="10497" spans="2:16">
      <c r="B10497" s="1664"/>
      <c r="C10497" s="1664"/>
      <c r="D10497" s="1664"/>
      <c r="E10497" s="1664"/>
      <c r="F10497" s="1666"/>
      <c r="G10497" s="1662"/>
      <c r="H10497" s="1662"/>
      <c r="I10497" s="1662"/>
      <c r="J10497" s="280" t="s">
        <v>2554</v>
      </c>
      <c r="K10497" s="280" t="s">
        <v>2783</v>
      </c>
      <c r="L10497" s="280" t="s">
        <v>2784</v>
      </c>
      <c r="M10497" s="290"/>
      <c r="N10497" s="973"/>
      <c r="O10497" s="973"/>
      <c r="P10497" s="973"/>
    </row>
    <row r="10498" spans="2:16">
      <c r="B10498" s="1111" t="s">
        <v>2760</v>
      </c>
      <c r="C10498" s="1112" t="s">
        <v>10705</v>
      </c>
      <c r="D10498" s="1113"/>
      <c r="E10498" s="1113"/>
      <c r="F10498" s="1244"/>
      <c r="G10498" s="1114"/>
      <c r="H10498" s="1114"/>
      <c r="I10498" s="1114"/>
      <c r="J10498" s="848"/>
      <c r="K10498" s="848"/>
      <c r="L10498" s="848"/>
      <c r="M10498" s="290"/>
      <c r="N10498" s="979"/>
      <c r="O10498" s="979"/>
      <c r="P10498" s="973"/>
    </row>
    <row r="10499" spans="2:16">
      <c r="B10499" s="616" t="s">
        <v>10706</v>
      </c>
      <c r="C10499" s="1670" t="s">
        <v>10707</v>
      </c>
      <c r="D10499" s="1052" t="s">
        <v>2792</v>
      </c>
      <c r="E10499" s="282"/>
      <c r="F10499" s="1189"/>
      <c r="G10499" s="284"/>
      <c r="H10499" s="284"/>
      <c r="I10499" s="284"/>
      <c r="J10499" s="284">
        <f>SUM(J10500:J10501)</f>
        <v>252</v>
      </c>
      <c r="K10499" s="284"/>
      <c r="L10499" s="284"/>
      <c r="M10499" s="612" t="s">
        <v>10702</v>
      </c>
      <c r="N10499" s="613">
        <f>+J10499</f>
        <v>252</v>
      </c>
      <c r="O10499" s="613">
        <f>+K10502</f>
        <v>385098.8190789473</v>
      </c>
      <c r="P10499" s="613"/>
    </row>
    <row r="10500" spans="2:16">
      <c r="B10500" s="223"/>
      <c r="C10500" s="1671"/>
      <c r="D10500" s="406" t="s">
        <v>168</v>
      </c>
      <c r="E10500" s="217" t="s">
        <v>81</v>
      </c>
      <c r="F10500" s="1102">
        <v>0.03</v>
      </c>
      <c r="G10500" s="219">
        <f>VLOOKUP(D10500,VLP!$C$3:$F$191,3,0)</f>
        <v>8000</v>
      </c>
      <c r="H10500" s="219"/>
      <c r="I10500" s="219"/>
      <c r="J10500" s="219">
        <f>G10500*F10500</f>
        <v>240</v>
      </c>
      <c r="K10500" s="219"/>
      <c r="L10500" s="219"/>
      <c r="M10500" s="290"/>
      <c r="N10500" s="973"/>
      <c r="O10500" s="973"/>
      <c r="P10500" s="973"/>
    </row>
    <row r="10501" spans="2:16">
      <c r="B10501" s="223"/>
      <c r="C10501" s="1671"/>
      <c r="D10501" s="406" t="s">
        <v>2555</v>
      </c>
      <c r="E10501" s="217" t="s">
        <v>2556</v>
      </c>
      <c r="F10501" s="1102">
        <v>5</v>
      </c>
      <c r="G10501" s="219"/>
      <c r="H10501" s="219"/>
      <c r="I10501" s="219"/>
      <c r="J10501" s="219">
        <f>J10500*F10501%</f>
        <v>12</v>
      </c>
      <c r="K10501" s="219"/>
      <c r="L10501" s="219"/>
      <c r="M10501" s="290"/>
      <c r="N10501" s="973"/>
      <c r="O10501" s="973"/>
      <c r="P10501" s="973"/>
    </row>
    <row r="10502" spans="2:16">
      <c r="B10502" s="228"/>
      <c r="C10502" s="1672"/>
      <c r="D10502" s="407" t="s">
        <v>2790</v>
      </c>
      <c r="E10502" s="229" t="s">
        <v>2540</v>
      </c>
      <c r="F10502" s="1187">
        <v>1.22</v>
      </c>
      <c r="G10502" s="231"/>
      <c r="H10502" s="231">
        <f>_lg40</f>
        <v>315654.76973684208</v>
      </c>
      <c r="I10502" s="231"/>
      <c r="J10502" s="231"/>
      <c r="K10502" s="231">
        <f>H10502*F10502</f>
        <v>385098.8190789473</v>
      </c>
      <c r="L10502" s="231"/>
      <c r="M10502" s="290"/>
      <c r="N10502" s="979"/>
      <c r="O10502" s="979"/>
      <c r="P10502" s="973"/>
    </row>
    <row r="10503" spans="2:16">
      <c r="B10503" s="616" t="s">
        <v>10708</v>
      </c>
      <c r="C10503" s="1670" t="s">
        <v>10709</v>
      </c>
      <c r="D10503" s="1052" t="s">
        <v>2792</v>
      </c>
      <c r="E10503" s="282"/>
      <c r="F10503" s="1189"/>
      <c r="G10503" s="284"/>
      <c r="H10503" s="284"/>
      <c r="I10503" s="284"/>
      <c r="J10503" s="284">
        <f>SUM(J10504:J10505)</f>
        <v>252</v>
      </c>
      <c r="K10503" s="284"/>
      <c r="L10503" s="284"/>
      <c r="M10503" s="612" t="s">
        <v>10702</v>
      </c>
      <c r="N10503" s="613">
        <f>+J10503</f>
        <v>252</v>
      </c>
      <c r="O10503" s="613">
        <f>+K10506</f>
        <v>508204.17927631579</v>
      </c>
      <c r="P10503" s="973"/>
    </row>
    <row r="10504" spans="2:16">
      <c r="B10504" s="223"/>
      <c r="C10504" s="1671"/>
      <c r="D10504" s="406" t="s">
        <v>168</v>
      </c>
      <c r="E10504" s="217" t="s">
        <v>81</v>
      </c>
      <c r="F10504" s="1102">
        <v>0.03</v>
      </c>
      <c r="G10504" s="219">
        <f>VLOOKUP(D10504,VLP!$C$3:$F$191,3,0)</f>
        <v>8000</v>
      </c>
      <c r="H10504" s="219"/>
      <c r="I10504" s="219"/>
      <c r="J10504" s="219">
        <f>G10504*F10504</f>
        <v>240</v>
      </c>
      <c r="K10504" s="219"/>
      <c r="L10504" s="219"/>
      <c r="M10504" s="290"/>
      <c r="N10504" s="973"/>
      <c r="O10504" s="973"/>
      <c r="P10504" s="973"/>
    </row>
    <row r="10505" spans="2:16">
      <c r="B10505" s="223"/>
      <c r="C10505" s="1671"/>
      <c r="D10505" s="406" t="s">
        <v>2555</v>
      </c>
      <c r="E10505" s="217" t="s">
        <v>2556</v>
      </c>
      <c r="F10505" s="1102">
        <v>5</v>
      </c>
      <c r="G10505" s="219"/>
      <c r="H10505" s="219"/>
      <c r="I10505" s="219"/>
      <c r="J10505" s="219">
        <f>J10504*F10505%</f>
        <v>12</v>
      </c>
      <c r="K10505" s="219"/>
      <c r="L10505" s="219"/>
      <c r="M10505" s="290"/>
      <c r="N10505" s="973"/>
      <c r="O10505" s="973"/>
      <c r="P10505" s="973"/>
    </row>
    <row r="10506" spans="2:16">
      <c r="B10506" s="228"/>
      <c r="C10506" s="1672"/>
      <c r="D10506" s="407" t="s">
        <v>2790</v>
      </c>
      <c r="E10506" s="229" t="s">
        <v>2540</v>
      </c>
      <c r="F10506" s="1187">
        <v>1.61</v>
      </c>
      <c r="G10506" s="231"/>
      <c r="H10506" s="231">
        <f>_lg40</f>
        <v>315654.76973684208</v>
      </c>
      <c r="I10506" s="231"/>
      <c r="J10506" s="231"/>
      <c r="K10506" s="231">
        <f>H10506*F10506</f>
        <v>508204.17927631579</v>
      </c>
      <c r="L10506" s="231"/>
      <c r="M10506" s="290"/>
      <c r="N10506" s="979"/>
      <c r="O10506" s="979"/>
      <c r="P10506" s="973"/>
    </row>
    <row r="10507" spans="2:16">
      <c r="B10507" s="616" t="s">
        <v>10710</v>
      </c>
      <c r="C10507" s="1670" t="s">
        <v>10711</v>
      </c>
      <c r="D10507" s="1052" t="s">
        <v>2792</v>
      </c>
      <c r="E10507" s="282"/>
      <c r="F10507" s="1189"/>
      <c r="G10507" s="284"/>
      <c r="H10507" s="284"/>
      <c r="I10507" s="284"/>
      <c r="J10507" s="284">
        <f>SUM(J10508:J10509)</f>
        <v>252</v>
      </c>
      <c r="K10507" s="284"/>
      <c r="L10507" s="284"/>
      <c r="M10507" s="612" t="s">
        <v>10702</v>
      </c>
      <c r="N10507" s="613">
        <f>+J10507</f>
        <v>252</v>
      </c>
      <c r="O10507" s="613">
        <f>+K10510</f>
        <v>678657.75493421045</v>
      </c>
      <c r="P10507" s="973"/>
    </row>
    <row r="10508" spans="2:16">
      <c r="B10508" s="223"/>
      <c r="C10508" s="1671"/>
      <c r="D10508" s="406" t="s">
        <v>168</v>
      </c>
      <c r="E10508" s="217" t="s">
        <v>81</v>
      </c>
      <c r="F10508" s="1102">
        <v>0.03</v>
      </c>
      <c r="G10508" s="219">
        <f>VLOOKUP(D10508,VLP!$C$3:$F$191,3,0)</f>
        <v>8000</v>
      </c>
      <c r="H10508" s="219"/>
      <c r="I10508" s="219"/>
      <c r="J10508" s="219">
        <f>G10508*F10508</f>
        <v>240</v>
      </c>
      <c r="K10508" s="219"/>
      <c r="L10508" s="219"/>
      <c r="M10508" s="290"/>
      <c r="N10508" s="973"/>
      <c r="O10508" s="973"/>
      <c r="P10508" s="973"/>
    </row>
    <row r="10509" spans="2:16">
      <c r="B10509" s="223"/>
      <c r="C10509" s="1671"/>
      <c r="D10509" s="406" t="s">
        <v>2555</v>
      </c>
      <c r="E10509" s="217" t="s">
        <v>2556</v>
      </c>
      <c r="F10509" s="1102">
        <v>5</v>
      </c>
      <c r="G10509" s="219"/>
      <c r="H10509" s="219"/>
      <c r="I10509" s="219"/>
      <c r="J10509" s="219">
        <f>J10508*F10509%</f>
        <v>12</v>
      </c>
      <c r="K10509" s="219"/>
      <c r="L10509" s="219"/>
      <c r="M10509" s="290"/>
      <c r="N10509" s="973"/>
      <c r="O10509" s="973"/>
      <c r="P10509" s="973"/>
    </row>
    <row r="10510" spans="2:16">
      <c r="B10510" s="228"/>
      <c r="C10510" s="1672"/>
      <c r="D10510" s="407" t="s">
        <v>2790</v>
      </c>
      <c r="E10510" s="229" t="s">
        <v>2540</v>
      </c>
      <c r="F10510" s="1187">
        <v>2.15</v>
      </c>
      <c r="G10510" s="231"/>
      <c r="H10510" s="231">
        <f>_lg40</f>
        <v>315654.76973684208</v>
      </c>
      <c r="I10510" s="231"/>
      <c r="J10510" s="231"/>
      <c r="K10510" s="231">
        <f>H10510*F10510</f>
        <v>678657.75493421045</v>
      </c>
      <c r="L10510" s="231"/>
      <c r="M10510" s="290"/>
      <c r="N10510" s="979"/>
      <c r="O10510" s="979"/>
      <c r="P10510" s="973"/>
    </row>
    <row r="10511" spans="2:16">
      <c r="B10511" s="616" t="s">
        <v>10712</v>
      </c>
      <c r="C10511" s="1670" t="s">
        <v>10713</v>
      </c>
      <c r="D10511" s="1052" t="s">
        <v>2792</v>
      </c>
      <c r="E10511" s="282"/>
      <c r="F10511" s="1189"/>
      <c r="G10511" s="284"/>
      <c r="H10511" s="284"/>
      <c r="I10511" s="284"/>
      <c r="J10511" s="284">
        <f>SUM(J10512:J10513)</f>
        <v>252</v>
      </c>
      <c r="K10511" s="284"/>
      <c r="L10511" s="284"/>
      <c r="M10511" s="612" t="s">
        <v>10702</v>
      </c>
      <c r="N10511" s="613">
        <f>+J10511</f>
        <v>252</v>
      </c>
      <c r="O10511" s="613">
        <f>+K10514</f>
        <v>921711.92763157887</v>
      </c>
      <c r="P10511" s="973"/>
    </row>
    <row r="10512" spans="2:16">
      <c r="B10512" s="223"/>
      <c r="C10512" s="1671"/>
      <c r="D10512" s="406" t="s">
        <v>168</v>
      </c>
      <c r="E10512" s="217" t="s">
        <v>81</v>
      </c>
      <c r="F10512" s="1102">
        <v>0.03</v>
      </c>
      <c r="G10512" s="219">
        <f>VLOOKUP(D10512,VLP!$C$3:$F$191,3,0)</f>
        <v>8000</v>
      </c>
      <c r="H10512" s="219"/>
      <c r="I10512" s="219"/>
      <c r="J10512" s="219">
        <f>G10512*F10512</f>
        <v>240</v>
      </c>
      <c r="K10512" s="219"/>
      <c r="L10512" s="219"/>
      <c r="M10512" s="290"/>
      <c r="N10512" s="973"/>
      <c r="O10512" s="973"/>
      <c r="P10512" s="973"/>
    </row>
    <row r="10513" spans="2:16">
      <c r="B10513" s="223"/>
      <c r="C10513" s="1671"/>
      <c r="D10513" s="406" t="s">
        <v>2555</v>
      </c>
      <c r="E10513" s="217" t="s">
        <v>2556</v>
      </c>
      <c r="F10513" s="1102">
        <v>5</v>
      </c>
      <c r="G10513" s="219"/>
      <c r="H10513" s="219"/>
      <c r="I10513" s="219"/>
      <c r="J10513" s="219">
        <f>J10512*F10513%</f>
        <v>12</v>
      </c>
      <c r="K10513" s="219"/>
      <c r="L10513" s="219"/>
      <c r="M10513" s="290"/>
      <c r="N10513" s="973"/>
      <c r="O10513" s="973"/>
      <c r="P10513" s="973"/>
    </row>
    <row r="10514" spans="2:16">
      <c r="B10514" s="228"/>
      <c r="C10514" s="1672"/>
      <c r="D10514" s="407" t="s">
        <v>2790</v>
      </c>
      <c r="E10514" s="229" t="s">
        <v>2540</v>
      </c>
      <c r="F10514" s="1187">
        <v>2.92</v>
      </c>
      <c r="G10514" s="231"/>
      <c r="H10514" s="231">
        <f>_lg40</f>
        <v>315654.76973684208</v>
      </c>
      <c r="I10514" s="231"/>
      <c r="J10514" s="231"/>
      <c r="K10514" s="231">
        <f>H10514*F10514</f>
        <v>921711.92763157887</v>
      </c>
      <c r="L10514" s="231"/>
      <c r="M10514" s="290"/>
      <c r="N10514" s="979"/>
      <c r="O10514" s="979"/>
      <c r="P10514" s="973"/>
    </row>
    <row r="10515" spans="2:16">
      <c r="B10515" s="616" t="s">
        <v>10714</v>
      </c>
      <c r="C10515" s="1670" t="s">
        <v>10715</v>
      </c>
      <c r="D10515" s="1052" t="s">
        <v>2792</v>
      </c>
      <c r="E10515" s="282"/>
      <c r="F10515" s="1189"/>
      <c r="G10515" s="284"/>
      <c r="H10515" s="284"/>
      <c r="I10515" s="284"/>
      <c r="J10515" s="284">
        <f>SUM(J10516:J10517)</f>
        <v>252</v>
      </c>
      <c r="K10515" s="284"/>
      <c r="L10515" s="284"/>
      <c r="M10515" s="612" t="s">
        <v>10702</v>
      </c>
      <c r="N10515" s="613">
        <f>+J10515</f>
        <v>252</v>
      </c>
      <c r="O10515" s="613">
        <f>+K10518</f>
        <v>1035347.6447368419</v>
      </c>
      <c r="P10515" s="973"/>
    </row>
    <row r="10516" spans="2:16">
      <c r="B10516" s="223"/>
      <c r="C10516" s="1671"/>
      <c r="D10516" s="406" t="s">
        <v>168</v>
      </c>
      <c r="E10516" s="217" t="s">
        <v>81</v>
      </c>
      <c r="F10516" s="1102">
        <v>0.03</v>
      </c>
      <c r="G10516" s="219">
        <f>VLOOKUP(D10516,VLP!$C$3:$F$191,3,0)</f>
        <v>8000</v>
      </c>
      <c r="H10516" s="219"/>
      <c r="I10516" s="219"/>
      <c r="J10516" s="219">
        <f>G10516*F10516</f>
        <v>240</v>
      </c>
      <c r="K10516" s="219"/>
      <c r="L10516" s="219"/>
      <c r="M10516" s="290"/>
      <c r="N10516" s="973"/>
      <c r="O10516" s="973"/>
      <c r="P10516" s="973"/>
    </row>
    <row r="10517" spans="2:16">
      <c r="B10517" s="223"/>
      <c r="C10517" s="1671"/>
      <c r="D10517" s="406" t="s">
        <v>2555</v>
      </c>
      <c r="E10517" s="217" t="s">
        <v>2556</v>
      </c>
      <c r="F10517" s="1102">
        <v>5</v>
      </c>
      <c r="G10517" s="219"/>
      <c r="H10517" s="219"/>
      <c r="I10517" s="219"/>
      <c r="J10517" s="219">
        <f>J10516*F10517%</f>
        <v>12</v>
      </c>
      <c r="K10517" s="219"/>
      <c r="L10517" s="219"/>
      <c r="M10517" s="290"/>
      <c r="N10517" s="973"/>
      <c r="O10517" s="973"/>
      <c r="P10517" s="973"/>
    </row>
    <row r="10518" spans="2:16">
      <c r="B10518" s="228"/>
      <c r="C10518" s="1672"/>
      <c r="D10518" s="407" t="s">
        <v>2790</v>
      </c>
      <c r="E10518" s="229" t="s">
        <v>2540</v>
      </c>
      <c r="F10518" s="1187">
        <v>3.28</v>
      </c>
      <c r="G10518" s="231"/>
      <c r="H10518" s="231">
        <f>_lg40</f>
        <v>315654.76973684208</v>
      </c>
      <c r="I10518" s="231"/>
      <c r="J10518" s="231"/>
      <c r="K10518" s="231">
        <f>H10518*F10518</f>
        <v>1035347.6447368419</v>
      </c>
      <c r="L10518" s="231"/>
      <c r="M10518" s="290"/>
      <c r="N10518" s="979"/>
      <c r="O10518" s="979"/>
      <c r="P10518" s="973"/>
    </row>
    <row r="10519" spans="2:16">
      <c r="B10519" s="616" t="s">
        <v>10716</v>
      </c>
      <c r="C10519" s="1670" t="s">
        <v>10717</v>
      </c>
      <c r="D10519" s="1052" t="s">
        <v>2792</v>
      </c>
      <c r="E10519" s="282"/>
      <c r="F10519" s="1189"/>
      <c r="G10519" s="284"/>
      <c r="H10519" s="284"/>
      <c r="I10519" s="284"/>
      <c r="J10519" s="284">
        <f>SUM(J10520:J10521)</f>
        <v>302.39999999999998</v>
      </c>
      <c r="K10519" s="284"/>
      <c r="L10519" s="284"/>
      <c r="M10519" s="612" t="s">
        <v>10702</v>
      </c>
      <c r="N10519" s="613">
        <f>+J10519</f>
        <v>302.39999999999998</v>
      </c>
      <c r="O10519" s="613">
        <f>+K10522</f>
        <v>1253149.4358552631</v>
      </c>
      <c r="P10519" s="973"/>
    </row>
    <row r="10520" spans="2:16">
      <c r="B10520" s="223"/>
      <c r="C10520" s="1671"/>
      <c r="D10520" s="406" t="s">
        <v>168</v>
      </c>
      <c r="E10520" s="217" t="s">
        <v>81</v>
      </c>
      <c r="F10520" s="1102">
        <v>3.5999999999999997E-2</v>
      </c>
      <c r="G10520" s="219">
        <f>VLOOKUP(D10520,VLP!$C$3:$F$191,3,0)</f>
        <v>8000</v>
      </c>
      <c r="H10520" s="219"/>
      <c r="I10520" s="219"/>
      <c r="J10520" s="219">
        <f>G10520*F10520</f>
        <v>288</v>
      </c>
      <c r="K10520" s="219"/>
      <c r="L10520" s="219"/>
      <c r="M10520" s="290"/>
      <c r="N10520" s="973"/>
      <c r="O10520" s="973"/>
      <c r="P10520" s="973"/>
    </row>
    <row r="10521" spans="2:16">
      <c r="B10521" s="223"/>
      <c r="C10521" s="1671"/>
      <c r="D10521" s="406" t="s">
        <v>2555</v>
      </c>
      <c r="E10521" s="217" t="s">
        <v>2556</v>
      </c>
      <c r="F10521" s="1102">
        <v>5</v>
      </c>
      <c r="G10521" s="219"/>
      <c r="H10521" s="219"/>
      <c r="I10521" s="219"/>
      <c r="J10521" s="219">
        <f>J10520*F10521%</f>
        <v>14.4</v>
      </c>
      <c r="K10521" s="219"/>
      <c r="L10521" s="219"/>
      <c r="M10521" s="290"/>
      <c r="N10521" s="973"/>
      <c r="O10521" s="973"/>
      <c r="P10521" s="973"/>
    </row>
    <row r="10522" spans="2:16">
      <c r="B10522" s="228"/>
      <c r="C10522" s="1672"/>
      <c r="D10522" s="407" t="s">
        <v>2790</v>
      </c>
      <c r="E10522" s="229" t="s">
        <v>2540</v>
      </c>
      <c r="F10522" s="1187">
        <v>3.97</v>
      </c>
      <c r="G10522" s="231"/>
      <c r="H10522" s="231">
        <f>_lg40</f>
        <v>315654.76973684208</v>
      </c>
      <c r="I10522" s="231"/>
      <c r="J10522" s="231"/>
      <c r="K10522" s="231">
        <f>H10522*F10522</f>
        <v>1253149.4358552631</v>
      </c>
      <c r="L10522" s="231"/>
      <c r="M10522" s="290"/>
      <c r="N10522" s="979"/>
      <c r="O10522" s="979"/>
      <c r="P10522" s="973"/>
    </row>
    <row r="10523" spans="2:16">
      <c r="B10523" s="1111"/>
      <c r="C10523" s="1112" t="s">
        <v>10718</v>
      </c>
      <c r="D10523" s="1113"/>
      <c r="E10523" s="1113"/>
      <c r="F10523" s="1244"/>
      <c r="G10523" s="1114"/>
      <c r="H10523" s="1114"/>
      <c r="I10523" s="1114"/>
      <c r="J10523" s="848"/>
      <c r="K10523" s="848"/>
      <c r="L10523" s="848"/>
      <c r="M10523" s="290"/>
      <c r="N10523" s="973"/>
      <c r="O10523" s="973"/>
      <c r="P10523" s="973"/>
    </row>
    <row r="10524" spans="2:16">
      <c r="B10524" s="616" t="s">
        <v>10719</v>
      </c>
      <c r="C10524" s="1670" t="s">
        <v>10720</v>
      </c>
      <c r="D10524" s="1052" t="s">
        <v>2792</v>
      </c>
      <c r="E10524" s="282"/>
      <c r="F10524" s="1189"/>
      <c r="G10524" s="284"/>
      <c r="H10524" s="284"/>
      <c r="I10524" s="284"/>
      <c r="J10524" s="284">
        <f>SUM(J10525:J10526)</f>
        <v>302.39999999999998</v>
      </c>
      <c r="K10524" s="284"/>
      <c r="L10524" s="284"/>
      <c r="M10524" s="612" t="s">
        <v>10702</v>
      </c>
      <c r="N10524" s="613">
        <f>+J10524</f>
        <v>302.39999999999998</v>
      </c>
      <c r="O10524" s="613">
        <f>+K10527</f>
        <v>1480420.8700657894</v>
      </c>
      <c r="P10524" s="973"/>
    </row>
    <row r="10525" spans="2:16">
      <c r="B10525" s="223"/>
      <c r="C10525" s="1671"/>
      <c r="D10525" s="406" t="s">
        <v>168</v>
      </c>
      <c r="E10525" s="217" t="s">
        <v>81</v>
      </c>
      <c r="F10525" s="1102">
        <v>3.5999999999999997E-2</v>
      </c>
      <c r="G10525" s="219">
        <f>VLOOKUP(D10525,VLP!$C$3:$F$191,3,0)</f>
        <v>8000</v>
      </c>
      <c r="H10525" s="219"/>
      <c r="I10525" s="219"/>
      <c r="J10525" s="219">
        <f>G10525*F10525</f>
        <v>288</v>
      </c>
      <c r="K10525" s="219"/>
      <c r="L10525" s="219"/>
      <c r="M10525" s="290"/>
      <c r="N10525" s="973"/>
      <c r="O10525" s="973"/>
      <c r="P10525" s="973"/>
    </row>
    <row r="10526" spans="2:16">
      <c r="B10526" s="223"/>
      <c r="C10526" s="1671"/>
      <c r="D10526" s="406" t="s">
        <v>2555</v>
      </c>
      <c r="E10526" s="217" t="s">
        <v>2556</v>
      </c>
      <c r="F10526" s="1102">
        <v>5</v>
      </c>
      <c r="G10526" s="219"/>
      <c r="H10526" s="219"/>
      <c r="I10526" s="219"/>
      <c r="J10526" s="219">
        <f>J10525*F10526%</f>
        <v>14.4</v>
      </c>
      <c r="K10526" s="219"/>
      <c r="L10526" s="219"/>
      <c r="M10526" s="290"/>
      <c r="N10526" s="973"/>
      <c r="O10526" s="973"/>
      <c r="P10526" s="973"/>
    </row>
    <row r="10527" spans="2:16">
      <c r="B10527" s="228"/>
      <c r="C10527" s="1672"/>
      <c r="D10527" s="407" t="s">
        <v>2790</v>
      </c>
      <c r="E10527" s="229" t="s">
        <v>2540</v>
      </c>
      <c r="F10527" s="1187">
        <v>4.6900000000000004</v>
      </c>
      <c r="G10527" s="231"/>
      <c r="H10527" s="231">
        <f>_lg40</f>
        <v>315654.76973684208</v>
      </c>
      <c r="I10527" s="231"/>
      <c r="J10527" s="231"/>
      <c r="K10527" s="231">
        <f>H10527*F10527</f>
        <v>1480420.8700657894</v>
      </c>
      <c r="L10527" s="231"/>
      <c r="M10527" s="290"/>
      <c r="N10527" s="979"/>
      <c r="O10527" s="979"/>
      <c r="P10527" s="973"/>
    </row>
    <row r="10528" spans="2:16">
      <c r="B10528" s="616" t="s">
        <v>10721</v>
      </c>
      <c r="C10528" s="1670" t="s">
        <v>10722</v>
      </c>
      <c r="D10528" s="1052" t="s">
        <v>2792</v>
      </c>
      <c r="E10528" s="282"/>
      <c r="F10528" s="1189"/>
      <c r="G10528" s="284"/>
      <c r="H10528" s="284"/>
      <c r="I10528" s="284"/>
      <c r="J10528" s="284">
        <f>SUM(J10529:J10530)</f>
        <v>302.39999999999998</v>
      </c>
      <c r="K10528" s="284"/>
      <c r="L10528" s="284"/>
      <c r="M10528" s="612" t="s">
        <v>10702</v>
      </c>
      <c r="N10528" s="613">
        <f>+J10528</f>
        <v>302.39999999999998</v>
      </c>
      <c r="O10528" s="613">
        <f>+K10531</f>
        <v>1628778.6118421052</v>
      </c>
      <c r="P10528" s="973"/>
    </row>
    <row r="10529" spans="2:16">
      <c r="B10529" s="223"/>
      <c r="C10529" s="1671"/>
      <c r="D10529" s="406" t="s">
        <v>168</v>
      </c>
      <c r="E10529" s="217" t="s">
        <v>81</v>
      </c>
      <c r="F10529" s="1102">
        <v>3.5999999999999997E-2</v>
      </c>
      <c r="G10529" s="219">
        <f>VLOOKUP(D10529,VLP!$C$3:$F$191,3,0)</f>
        <v>8000</v>
      </c>
      <c r="H10529" s="219"/>
      <c r="I10529" s="219"/>
      <c r="J10529" s="219">
        <f>G10529*F10529</f>
        <v>288</v>
      </c>
      <c r="K10529" s="219"/>
      <c r="L10529" s="219"/>
      <c r="M10529" s="290"/>
      <c r="N10529" s="973"/>
      <c r="O10529" s="973"/>
      <c r="P10529" s="973"/>
    </row>
    <row r="10530" spans="2:16">
      <c r="B10530" s="223"/>
      <c r="C10530" s="1671"/>
      <c r="D10530" s="406" t="s">
        <v>2555</v>
      </c>
      <c r="E10530" s="217" t="s">
        <v>2556</v>
      </c>
      <c r="F10530" s="1102">
        <v>5</v>
      </c>
      <c r="G10530" s="219"/>
      <c r="H10530" s="219"/>
      <c r="I10530" s="219"/>
      <c r="J10530" s="219">
        <f>J10529*F10530%</f>
        <v>14.4</v>
      </c>
      <c r="K10530" s="219"/>
      <c r="L10530" s="219"/>
      <c r="M10530" s="290"/>
      <c r="N10530" s="973"/>
      <c r="O10530" s="973"/>
      <c r="P10530" s="973"/>
    </row>
    <row r="10531" spans="2:16">
      <c r="B10531" s="228"/>
      <c r="C10531" s="1672"/>
      <c r="D10531" s="407" t="s">
        <v>2790</v>
      </c>
      <c r="E10531" s="229" t="s">
        <v>2540</v>
      </c>
      <c r="F10531" s="1187">
        <v>5.16</v>
      </c>
      <c r="G10531" s="231"/>
      <c r="H10531" s="231">
        <f>_lg40</f>
        <v>315654.76973684208</v>
      </c>
      <c r="I10531" s="231"/>
      <c r="J10531" s="231"/>
      <c r="K10531" s="231">
        <f>H10531*F10531</f>
        <v>1628778.6118421052</v>
      </c>
      <c r="L10531" s="231"/>
      <c r="M10531" s="290"/>
      <c r="N10531" s="979"/>
      <c r="O10531" s="979"/>
      <c r="P10531" s="973"/>
    </row>
    <row r="10532" spans="2:16">
      <c r="B10532" s="616" t="s">
        <v>10723</v>
      </c>
      <c r="C10532" s="1670" t="s">
        <v>10724</v>
      </c>
      <c r="D10532" s="1052" t="s">
        <v>2792</v>
      </c>
      <c r="E10532" s="282"/>
      <c r="F10532" s="1189"/>
      <c r="G10532" s="284"/>
      <c r="H10532" s="284"/>
      <c r="I10532" s="284"/>
      <c r="J10532" s="284">
        <f>SUM(J10533:J10534)</f>
        <v>453.6</v>
      </c>
      <c r="K10532" s="284"/>
      <c r="L10532" s="284"/>
      <c r="M10532" s="612" t="s">
        <v>10702</v>
      </c>
      <c r="N10532" s="613">
        <f>+J10532</f>
        <v>453.6</v>
      </c>
      <c r="O10532" s="613">
        <f>+K10535</f>
        <v>2054912.5509868418</v>
      </c>
      <c r="P10532" s="973"/>
    </row>
    <row r="10533" spans="2:16">
      <c r="B10533" s="223"/>
      <c r="C10533" s="1671"/>
      <c r="D10533" s="406" t="s">
        <v>168</v>
      </c>
      <c r="E10533" s="217" t="s">
        <v>81</v>
      </c>
      <c r="F10533" s="1102">
        <v>5.3999999999999999E-2</v>
      </c>
      <c r="G10533" s="219">
        <f>VLOOKUP(D10533,VLP!$C$3:$F$191,3,0)</f>
        <v>8000</v>
      </c>
      <c r="H10533" s="219"/>
      <c r="I10533" s="219"/>
      <c r="J10533" s="219">
        <f>G10533*F10533</f>
        <v>432</v>
      </c>
      <c r="K10533" s="219"/>
      <c r="L10533" s="219"/>
      <c r="M10533" s="290"/>
      <c r="N10533" s="973"/>
      <c r="O10533" s="973"/>
      <c r="P10533" s="973"/>
    </row>
    <row r="10534" spans="2:16">
      <c r="B10534" s="223"/>
      <c r="C10534" s="1671"/>
      <c r="D10534" s="406" t="s">
        <v>2555</v>
      </c>
      <c r="E10534" s="217" t="s">
        <v>2556</v>
      </c>
      <c r="F10534" s="1102">
        <v>5</v>
      </c>
      <c r="G10534" s="219"/>
      <c r="H10534" s="219"/>
      <c r="I10534" s="219"/>
      <c r="J10534" s="219">
        <f>J10533*F10534%</f>
        <v>21.6</v>
      </c>
      <c r="K10534" s="219"/>
      <c r="L10534" s="219"/>
      <c r="M10534" s="290"/>
      <c r="N10534" s="973"/>
      <c r="O10534" s="973"/>
      <c r="P10534" s="973"/>
    </row>
    <row r="10535" spans="2:16">
      <c r="B10535" s="228"/>
      <c r="C10535" s="1672"/>
      <c r="D10535" s="407" t="s">
        <v>2790</v>
      </c>
      <c r="E10535" s="229" t="s">
        <v>2540</v>
      </c>
      <c r="F10535" s="1187">
        <v>6.51</v>
      </c>
      <c r="G10535" s="231"/>
      <c r="H10535" s="231">
        <f>_lg40</f>
        <v>315654.76973684208</v>
      </c>
      <c r="I10535" s="231"/>
      <c r="J10535" s="231"/>
      <c r="K10535" s="231">
        <f>H10535*F10535</f>
        <v>2054912.5509868418</v>
      </c>
      <c r="L10535" s="231"/>
      <c r="M10535" s="290"/>
      <c r="N10535" s="979"/>
      <c r="O10535" s="979"/>
      <c r="P10535" s="973"/>
    </row>
    <row r="10536" spans="2:16">
      <c r="B10536" s="616" t="s">
        <v>10725</v>
      </c>
      <c r="C10536" s="1670" t="s">
        <v>10726</v>
      </c>
      <c r="D10536" s="1052" t="s">
        <v>2792</v>
      </c>
      <c r="E10536" s="282"/>
      <c r="F10536" s="1189"/>
      <c r="G10536" s="284"/>
      <c r="H10536" s="284"/>
      <c r="I10536" s="284"/>
      <c r="J10536" s="284">
        <f>SUM(J10537:J10538)</f>
        <v>453.6</v>
      </c>
      <c r="K10536" s="284"/>
      <c r="L10536" s="284"/>
      <c r="M10536" s="612" t="s">
        <v>10702</v>
      </c>
      <c r="N10536" s="613">
        <f>+J10536</f>
        <v>453.6</v>
      </c>
      <c r="O10536" s="613">
        <f>+K10539</f>
        <v>2711474.4720394732</v>
      </c>
      <c r="P10536" s="973"/>
    </row>
    <row r="10537" spans="2:16">
      <c r="B10537" s="223"/>
      <c r="C10537" s="1671"/>
      <c r="D10537" s="406" t="s">
        <v>168</v>
      </c>
      <c r="E10537" s="217" t="s">
        <v>81</v>
      </c>
      <c r="F10537" s="1102">
        <v>5.3999999999999999E-2</v>
      </c>
      <c r="G10537" s="219">
        <f>VLOOKUP(D10537,VLP!$C$3:$F$191,3,0)</f>
        <v>8000</v>
      </c>
      <c r="H10537" s="219"/>
      <c r="I10537" s="219"/>
      <c r="J10537" s="219">
        <f>G10537*F10537</f>
        <v>432</v>
      </c>
      <c r="K10537" s="219"/>
      <c r="L10537" s="219"/>
      <c r="M10537" s="290"/>
      <c r="N10537" s="973"/>
      <c r="O10537" s="973"/>
      <c r="P10537" s="973"/>
    </row>
    <row r="10538" spans="2:16">
      <c r="B10538" s="223"/>
      <c r="C10538" s="1671"/>
      <c r="D10538" s="406" t="s">
        <v>2555</v>
      </c>
      <c r="E10538" s="217" t="s">
        <v>2556</v>
      </c>
      <c r="F10538" s="1102">
        <v>5</v>
      </c>
      <c r="G10538" s="219"/>
      <c r="H10538" s="219"/>
      <c r="I10538" s="219"/>
      <c r="J10538" s="219">
        <f>J10537*F10538%</f>
        <v>21.6</v>
      </c>
      <c r="K10538" s="219"/>
      <c r="L10538" s="219"/>
      <c r="M10538" s="290"/>
      <c r="N10538" s="973"/>
      <c r="O10538" s="973"/>
      <c r="P10538" s="973"/>
    </row>
    <row r="10539" spans="2:16">
      <c r="B10539" s="228"/>
      <c r="C10539" s="1672"/>
      <c r="D10539" s="407" t="s">
        <v>2790</v>
      </c>
      <c r="E10539" s="229" t="s">
        <v>2540</v>
      </c>
      <c r="F10539" s="1187">
        <v>8.59</v>
      </c>
      <c r="G10539" s="231"/>
      <c r="H10539" s="231">
        <f>_lg40</f>
        <v>315654.76973684208</v>
      </c>
      <c r="I10539" s="231"/>
      <c r="J10539" s="231"/>
      <c r="K10539" s="231">
        <f>H10539*F10539</f>
        <v>2711474.4720394732</v>
      </c>
      <c r="L10539" s="231"/>
      <c r="M10539" s="290"/>
      <c r="N10539" s="979"/>
      <c r="O10539" s="979"/>
      <c r="P10539" s="973"/>
    </row>
    <row r="10540" spans="2:16">
      <c r="B10540" s="616" t="s">
        <v>10727</v>
      </c>
      <c r="C10540" s="1670" t="s">
        <v>10728</v>
      </c>
      <c r="D10540" s="1052" t="s">
        <v>2792</v>
      </c>
      <c r="E10540" s="282"/>
      <c r="F10540" s="1189"/>
      <c r="G10540" s="284"/>
      <c r="H10540" s="284"/>
      <c r="I10540" s="284"/>
      <c r="J10540" s="284">
        <f>SUM(J10541:J10542)</f>
        <v>453.6</v>
      </c>
      <c r="K10540" s="284"/>
      <c r="L10540" s="284"/>
      <c r="M10540" s="612" t="s">
        <v>10702</v>
      </c>
      <c r="N10540" s="613">
        <f>+J10540</f>
        <v>453.6</v>
      </c>
      <c r="O10540" s="613">
        <f>+K10543</f>
        <v>3178643.53125</v>
      </c>
      <c r="P10540" s="973"/>
    </row>
    <row r="10541" spans="2:16">
      <c r="B10541" s="223"/>
      <c r="C10541" s="1671"/>
      <c r="D10541" s="406" t="s">
        <v>168</v>
      </c>
      <c r="E10541" s="217" t="s">
        <v>81</v>
      </c>
      <c r="F10541" s="1102">
        <v>5.3999999999999999E-2</v>
      </c>
      <c r="G10541" s="219">
        <f>VLOOKUP(D10541,VLP!$C$3:$F$191,3,0)</f>
        <v>8000</v>
      </c>
      <c r="H10541" s="219"/>
      <c r="I10541" s="219"/>
      <c r="J10541" s="219">
        <f>G10541*F10541</f>
        <v>432</v>
      </c>
      <c r="K10541" s="219"/>
      <c r="L10541" s="219"/>
      <c r="M10541" s="290"/>
      <c r="N10541" s="973"/>
      <c r="O10541" s="973"/>
      <c r="P10541" s="973"/>
    </row>
    <row r="10542" spans="2:16">
      <c r="B10542" s="223"/>
      <c r="C10542" s="1671"/>
      <c r="D10542" s="406" t="s">
        <v>2555</v>
      </c>
      <c r="E10542" s="217" t="s">
        <v>2556</v>
      </c>
      <c r="F10542" s="1102">
        <v>5</v>
      </c>
      <c r="G10542" s="219"/>
      <c r="H10542" s="219"/>
      <c r="I10542" s="219"/>
      <c r="J10542" s="219">
        <f>J10541*F10542%</f>
        <v>21.6</v>
      </c>
      <c r="K10542" s="219"/>
      <c r="L10542" s="219"/>
      <c r="M10542" s="290"/>
      <c r="N10542" s="973"/>
      <c r="O10542" s="973"/>
      <c r="P10542" s="973"/>
    </row>
    <row r="10543" spans="2:16">
      <c r="B10543" s="228"/>
      <c r="C10543" s="1672"/>
      <c r="D10543" s="407" t="s">
        <v>2790</v>
      </c>
      <c r="E10543" s="229" t="s">
        <v>2540</v>
      </c>
      <c r="F10543" s="1187">
        <v>10.07</v>
      </c>
      <c r="G10543" s="231"/>
      <c r="H10543" s="231">
        <f>_lg40</f>
        <v>315654.76973684208</v>
      </c>
      <c r="I10543" s="231"/>
      <c r="J10543" s="231"/>
      <c r="K10543" s="231">
        <f>H10543*F10543</f>
        <v>3178643.53125</v>
      </c>
      <c r="L10543" s="231"/>
      <c r="M10543" s="290"/>
      <c r="N10543" s="979"/>
      <c r="O10543" s="979"/>
      <c r="P10543" s="973"/>
    </row>
    <row r="10544" spans="2:16">
      <c r="B10544" s="616" t="s">
        <v>10729</v>
      </c>
      <c r="C10544" s="1670" t="s">
        <v>10730</v>
      </c>
      <c r="D10544" s="1052" t="s">
        <v>2792</v>
      </c>
      <c r="E10544" s="282"/>
      <c r="F10544" s="1189"/>
      <c r="G10544" s="284"/>
      <c r="H10544" s="284"/>
      <c r="I10544" s="284"/>
      <c r="J10544" s="284">
        <f>SUM(J10545:J10546)</f>
        <v>453.6</v>
      </c>
      <c r="K10544" s="284"/>
      <c r="L10544" s="284"/>
      <c r="M10544" s="612" t="s">
        <v>10702</v>
      </c>
      <c r="N10544" s="613">
        <f>+J10544</f>
        <v>453.6</v>
      </c>
      <c r="O10544" s="613">
        <f>+K10547</f>
        <v>4131920.9358552629</v>
      </c>
      <c r="P10544" s="973"/>
    </row>
    <row r="10545" spans="2:18">
      <c r="B10545" s="223"/>
      <c r="C10545" s="1671"/>
      <c r="D10545" s="406" t="s">
        <v>168</v>
      </c>
      <c r="E10545" s="217" t="s">
        <v>81</v>
      </c>
      <c r="F10545" s="1102">
        <v>5.3999999999999999E-2</v>
      </c>
      <c r="G10545" s="219">
        <f>VLOOKUP(D10545,VLP!$C$3:$F$191,3,0)</f>
        <v>8000</v>
      </c>
      <c r="H10545" s="219"/>
      <c r="I10545" s="219"/>
      <c r="J10545" s="219">
        <f>G10545*F10545</f>
        <v>432</v>
      </c>
      <c r="K10545" s="219"/>
      <c r="L10545" s="219"/>
      <c r="M10545" s="290"/>
      <c r="N10545" s="973"/>
      <c r="O10545" s="973"/>
      <c r="P10545" s="973"/>
    </row>
    <row r="10546" spans="2:18">
      <c r="B10546" s="223"/>
      <c r="C10546" s="1671"/>
      <c r="D10546" s="406" t="s">
        <v>2555</v>
      </c>
      <c r="E10546" s="217" t="s">
        <v>2556</v>
      </c>
      <c r="F10546" s="1102">
        <v>5</v>
      </c>
      <c r="G10546" s="219"/>
      <c r="H10546" s="219"/>
      <c r="I10546" s="219"/>
      <c r="J10546" s="219">
        <f>J10545*F10546%</f>
        <v>21.6</v>
      </c>
      <c r="K10546" s="219"/>
      <c r="L10546" s="219"/>
      <c r="M10546" s="290"/>
      <c r="N10546" s="973"/>
      <c r="O10546" s="973"/>
      <c r="P10546" s="973"/>
    </row>
    <row r="10547" spans="2:18">
      <c r="B10547" s="228"/>
      <c r="C10547" s="1672"/>
      <c r="D10547" s="407" t="s">
        <v>2790</v>
      </c>
      <c r="E10547" s="229" t="s">
        <v>2540</v>
      </c>
      <c r="F10547" s="1187">
        <v>13.09</v>
      </c>
      <c r="G10547" s="231"/>
      <c r="H10547" s="231">
        <f>_lg40</f>
        <v>315654.76973684208</v>
      </c>
      <c r="I10547" s="231"/>
      <c r="J10547" s="231"/>
      <c r="K10547" s="231">
        <f>H10547*F10547</f>
        <v>4131920.9358552629</v>
      </c>
      <c r="L10547" s="231"/>
      <c r="M10547" s="290"/>
      <c r="N10547" s="979"/>
      <c r="O10547" s="979"/>
      <c r="P10547" s="973"/>
    </row>
    <row r="10548" spans="2:18">
      <c r="B10548" s="315"/>
      <c r="C10548" s="313" t="s">
        <v>8</v>
      </c>
      <c r="D10548" s="409"/>
      <c r="E10548" s="290"/>
      <c r="F10548" s="1186"/>
      <c r="G10548" s="292"/>
      <c r="H10548" s="292"/>
      <c r="I10548" s="292"/>
      <c r="J10548" s="292"/>
      <c r="K10548" s="292"/>
      <c r="L10548" s="292"/>
      <c r="M10548" s="290"/>
      <c r="N10548" s="973"/>
      <c r="O10548" s="973"/>
      <c r="P10548" s="973"/>
    </row>
    <row r="10549" spans="2:18">
      <c r="B10549" s="315"/>
      <c r="C10549" s="1115" t="s">
        <v>10703</v>
      </c>
      <c r="D10549" s="409"/>
      <c r="E10549" s="290"/>
      <c r="F10549" s="1186"/>
      <c r="G10549" s="292"/>
      <c r="H10549" s="292"/>
      <c r="I10549" s="292"/>
      <c r="J10549" s="292"/>
      <c r="K10549" s="292"/>
      <c r="L10549" s="292"/>
      <c r="M10549" s="290"/>
      <c r="N10549" s="973"/>
      <c r="O10549" s="973"/>
      <c r="P10549" s="973"/>
    </row>
    <row r="10550" spans="2:18">
      <c r="B10550" s="315"/>
      <c r="C10550" s="1115" t="s">
        <v>10704</v>
      </c>
      <c r="D10550" s="409"/>
      <c r="E10550" s="290"/>
      <c r="F10550" s="1186"/>
      <c r="G10550" s="292"/>
      <c r="H10550" s="292"/>
      <c r="I10550" s="292"/>
      <c r="J10550" s="292"/>
      <c r="K10550" s="292"/>
      <c r="L10550" s="292"/>
      <c r="M10550" s="290"/>
      <c r="N10550" s="973"/>
      <c r="O10550" s="973"/>
      <c r="P10550" s="973"/>
    </row>
    <row r="10551" spans="2:18">
      <c r="B10551" s="315"/>
      <c r="C10551" s="1115"/>
      <c r="D10551" s="409"/>
      <c r="E10551" s="290"/>
      <c r="F10551" s="1186"/>
      <c r="G10551" s="292"/>
      <c r="H10551" s="292"/>
      <c r="I10551" s="292"/>
      <c r="J10551" s="292"/>
      <c r="K10551" s="292"/>
      <c r="L10551" s="292"/>
      <c r="M10551" s="290"/>
      <c r="N10551" s="973"/>
      <c r="O10551" s="973"/>
      <c r="P10551" s="973"/>
    </row>
    <row r="10552" spans="2:18" s="954" customFormat="1">
      <c r="B10552" s="1116" t="s">
        <v>10731</v>
      </c>
      <c r="C10552" s="1117"/>
      <c r="D10552" s="1118"/>
      <c r="E10552" s="1119"/>
      <c r="F10552" s="1245"/>
      <c r="G10552" s="1120"/>
      <c r="H10552" s="1120"/>
      <c r="I10552" s="1120"/>
      <c r="J10552" s="1094"/>
      <c r="K10552" s="1094"/>
      <c r="L10552" s="1094"/>
      <c r="M10552" s="915"/>
      <c r="N10552" s="987"/>
      <c r="O10552" s="987"/>
      <c r="P10552" s="988"/>
      <c r="R10552" s="1173" t="s">
        <v>8</v>
      </c>
    </row>
    <row r="10553" spans="2:18" s="954" customFormat="1">
      <c r="B10553" s="1095"/>
      <c r="C10553" s="1096"/>
      <c r="D10553" s="1097"/>
      <c r="E10553" s="1098"/>
      <c r="F10553" s="1241"/>
      <c r="G10553" s="1099"/>
      <c r="H10553" s="1099"/>
      <c r="I10553" s="1676" t="s">
        <v>10701</v>
      </c>
      <c r="J10553" s="1676"/>
      <c r="K10553" s="1676"/>
      <c r="L10553" s="1676"/>
      <c r="M10553" s="828" t="s">
        <v>10702</v>
      </c>
      <c r="N10553" s="988"/>
      <c r="O10553" s="988"/>
      <c r="P10553" s="988"/>
      <c r="R10553" s="1173" t="s">
        <v>10703</v>
      </c>
    </row>
    <row r="10554" spans="2:18" s="954" customFormat="1">
      <c r="B10554" s="1677" t="s">
        <v>438</v>
      </c>
      <c r="C10554" s="1677" t="s">
        <v>2538</v>
      </c>
      <c r="D10554" s="1677" t="s">
        <v>2539</v>
      </c>
      <c r="E10554" s="1677" t="s">
        <v>10327</v>
      </c>
      <c r="F10554" s="1679" t="s">
        <v>10328</v>
      </c>
      <c r="G10554" s="1681" t="s">
        <v>10329</v>
      </c>
      <c r="H10554" s="1681" t="s">
        <v>10330</v>
      </c>
      <c r="I10554" s="1681" t="s">
        <v>10331</v>
      </c>
      <c r="J10554" s="1683" t="s">
        <v>2781</v>
      </c>
      <c r="K10554" s="1684"/>
      <c r="L10554" s="1685"/>
      <c r="M10554" s="816"/>
      <c r="N10554" s="988"/>
      <c r="O10554" s="988"/>
      <c r="P10554" s="988"/>
      <c r="R10554" s="1173" t="s">
        <v>10704</v>
      </c>
    </row>
    <row r="10555" spans="2:18" s="954" customFormat="1">
      <c r="B10555" s="1678"/>
      <c r="C10555" s="1678"/>
      <c r="D10555" s="1678"/>
      <c r="E10555" s="1678"/>
      <c r="F10555" s="1680"/>
      <c r="G10555" s="1682"/>
      <c r="H10555" s="1682"/>
      <c r="I10555" s="1682"/>
      <c r="J10555" s="817" t="s">
        <v>2554</v>
      </c>
      <c r="K10555" s="817" t="s">
        <v>2783</v>
      </c>
      <c r="L10555" s="817" t="s">
        <v>2784</v>
      </c>
      <c r="M10555" s="816"/>
      <c r="N10555" s="988"/>
      <c r="O10555" s="988"/>
      <c r="P10555" s="988"/>
    </row>
    <row r="10556" spans="2:18" s="954" customFormat="1">
      <c r="B10556" s="1121"/>
      <c r="C10556" s="1122"/>
      <c r="D10556" s="1123"/>
      <c r="E10556" s="1123"/>
      <c r="F10556" s="1246"/>
      <c r="G10556" s="1124"/>
      <c r="H10556" s="1124"/>
      <c r="I10556" s="1124"/>
      <c r="J10556" s="948"/>
      <c r="K10556" s="948"/>
      <c r="L10556" s="948"/>
      <c r="M10556" s="816"/>
      <c r="N10556" s="987"/>
      <c r="O10556" s="987"/>
      <c r="P10556" s="988"/>
    </row>
    <row r="10557" spans="2:18" s="954" customFormat="1">
      <c r="B10557" s="994" t="s">
        <v>10732</v>
      </c>
      <c r="C10557" s="1687" t="s">
        <v>10733</v>
      </c>
      <c r="D10557" s="1101" t="s">
        <v>2792</v>
      </c>
      <c r="E10557" s="911"/>
      <c r="F10557" s="1212"/>
      <c r="G10557" s="821"/>
      <c r="H10557" s="821"/>
      <c r="I10557" s="821"/>
      <c r="J10557" s="821">
        <f>SUM(J10558:J10559)</f>
        <v>3274</v>
      </c>
      <c r="K10557" s="821"/>
      <c r="L10557" s="821"/>
      <c r="M10557" s="828" t="s">
        <v>10702</v>
      </c>
      <c r="N10557" s="825">
        <f>+J10557</f>
        <v>3274</v>
      </c>
      <c r="O10557" s="825">
        <f>+K10560</f>
        <v>400881.55756578944</v>
      </c>
      <c r="P10557" s="825">
        <f>+L10561</f>
        <v>360.8754545454546</v>
      </c>
    </row>
    <row r="10558" spans="2:18" s="954" customFormat="1">
      <c r="B10558" s="823"/>
      <c r="C10558" s="1688"/>
      <c r="D10558" s="996" t="s">
        <v>315</v>
      </c>
      <c r="E10558" s="826" t="s">
        <v>10734</v>
      </c>
      <c r="F10558" s="1197">
        <v>0.1</v>
      </c>
      <c r="G10558" s="824">
        <f>VLOOKUP(D10558,VLP!$C$3:$F$191,3,0)</f>
        <v>7000</v>
      </c>
      <c r="H10558" s="824"/>
      <c r="I10558" s="824"/>
      <c r="J10558" s="824">
        <f>G10558*F10558</f>
        <v>700</v>
      </c>
      <c r="K10558" s="824"/>
      <c r="L10558" s="824"/>
      <c r="M10558" s="816"/>
      <c r="N10558" s="988"/>
      <c r="O10558" s="988"/>
      <c r="P10558" s="988"/>
    </row>
    <row r="10559" spans="2:18" s="954" customFormat="1">
      <c r="B10559" s="823"/>
      <c r="C10559" s="1688"/>
      <c r="D10559" s="996" t="s">
        <v>10735</v>
      </c>
      <c r="E10559" s="826" t="s">
        <v>225</v>
      </c>
      <c r="F10559" s="1197">
        <v>0.03</v>
      </c>
      <c r="G10559" s="824">
        <f>VLOOKUP(D10559,[4]VLP!$C$2:$F$176,3,0)</f>
        <v>85800</v>
      </c>
      <c r="H10559" s="824"/>
      <c r="I10559" s="824"/>
      <c r="J10559" s="824">
        <f>G10559*F10559</f>
        <v>2574</v>
      </c>
      <c r="K10559" s="824"/>
      <c r="L10559" s="824"/>
      <c r="M10559" s="816"/>
      <c r="N10559" s="988"/>
      <c r="O10559" s="988"/>
      <c r="P10559" s="988"/>
    </row>
    <row r="10560" spans="2:18" s="954" customFormat="1">
      <c r="B10560" s="831"/>
      <c r="C10560" s="1689"/>
      <c r="D10560" s="999" t="s">
        <v>2790</v>
      </c>
      <c r="E10560" s="832" t="s">
        <v>2540</v>
      </c>
      <c r="F10560" s="1198">
        <v>1.27</v>
      </c>
      <c r="G10560" s="834"/>
      <c r="H10560" s="834">
        <f>_lg40</f>
        <v>315654.76973684208</v>
      </c>
      <c r="I10560" s="834"/>
      <c r="J10560" s="834"/>
      <c r="K10560" s="834">
        <f>H10560*F10560</f>
        <v>400881.55756578944</v>
      </c>
      <c r="L10560" s="834"/>
      <c r="M10560" s="816"/>
      <c r="N10560" s="987"/>
      <c r="O10560" s="987"/>
      <c r="P10560" s="988"/>
    </row>
    <row r="10561" spans="2:16" s="954" customFormat="1">
      <c r="B10561" s="823"/>
      <c r="C10561" s="1125"/>
      <c r="D10561" s="996" t="s">
        <v>2803</v>
      </c>
      <c r="E10561" s="826"/>
      <c r="F10561" s="1197"/>
      <c r="G10561" s="824"/>
      <c r="H10561" s="824"/>
      <c r="I10561" s="824"/>
      <c r="J10561" s="824"/>
      <c r="K10561" s="824"/>
      <c r="L10561" s="824">
        <f>SUM(L10562)</f>
        <v>360.8754545454546</v>
      </c>
      <c r="M10561" s="816"/>
      <c r="N10561" s="988"/>
      <c r="O10561" s="988"/>
      <c r="P10561" s="988"/>
    </row>
    <row r="10562" spans="2:16" s="954" customFormat="1">
      <c r="B10562" s="831" t="s">
        <v>2171</v>
      </c>
      <c r="C10562" s="1126"/>
      <c r="D10562" s="999" t="s">
        <v>10736</v>
      </c>
      <c r="E10562" s="832" t="s">
        <v>2804</v>
      </c>
      <c r="F10562" s="1198">
        <v>3.0000000000000001E-3</v>
      </c>
      <c r="G10562" s="834"/>
      <c r="H10562" s="834"/>
      <c r="I10562" s="834">
        <f>VLOOKUP($B10562,'GiaMTC TT13-QD1491'!$B$7:$T$908,19,0)</f>
        <v>120291.81818181819</v>
      </c>
      <c r="J10562" s="834"/>
      <c r="K10562" s="834"/>
      <c r="L10562" s="834">
        <f>I10562*F10562</f>
        <v>360.8754545454546</v>
      </c>
      <c r="M10562" s="816"/>
      <c r="N10562" s="988"/>
      <c r="O10562" s="988"/>
      <c r="P10562" s="988"/>
    </row>
    <row r="10563" spans="2:16" s="954" customFormat="1">
      <c r="B10563" s="994" t="s">
        <v>10737</v>
      </c>
      <c r="C10563" s="1687" t="s">
        <v>10738</v>
      </c>
      <c r="D10563" s="1101" t="s">
        <v>2792</v>
      </c>
      <c r="E10563" s="911"/>
      <c r="F10563" s="1212"/>
      <c r="G10563" s="821"/>
      <c r="H10563" s="821"/>
      <c r="I10563" s="821"/>
      <c r="J10563" s="821">
        <f>SUM(J10564:J10565)</f>
        <v>3274</v>
      </c>
      <c r="K10563" s="821"/>
      <c r="L10563" s="821"/>
      <c r="M10563" s="828" t="s">
        <v>10702</v>
      </c>
      <c r="N10563" s="825">
        <f>+J10563</f>
        <v>3274</v>
      </c>
      <c r="O10563" s="825">
        <f>+K10566</f>
        <v>435603.58223684202</v>
      </c>
      <c r="P10563" s="988"/>
    </row>
    <row r="10564" spans="2:16" s="954" customFormat="1">
      <c r="B10564" s="823"/>
      <c r="C10564" s="1688"/>
      <c r="D10564" s="996" t="s">
        <v>315</v>
      </c>
      <c r="E10564" s="826" t="s">
        <v>10734</v>
      </c>
      <c r="F10564" s="1197">
        <v>0.1</v>
      </c>
      <c r="G10564" s="824">
        <f>VLOOKUP(D10564,VLP!$C$3:$F$191,3,0)</f>
        <v>7000</v>
      </c>
      <c r="H10564" s="824"/>
      <c r="I10564" s="824"/>
      <c r="J10564" s="824">
        <f>G10564*F10564</f>
        <v>700</v>
      </c>
      <c r="K10564" s="824"/>
      <c r="L10564" s="824"/>
      <c r="M10564" s="816"/>
      <c r="N10564" s="988"/>
      <c r="O10564" s="988"/>
      <c r="P10564" s="988"/>
    </row>
    <row r="10565" spans="2:16" s="954" customFormat="1">
      <c r="B10565" s="823"/>
      <c r="C10565" s="1688"/>
      <c r="D10565" s="996" t="s">
        <v>10735</v>
      </c>
      <c r="E10565" s="826" t="s">
        <v>225</v>
      </c>
      <c r="F10565" s="1197">
        <v>0.03</v>
      </c>
      <c r="G10565" s="824">
        <f>VLOOKUP(D10565,[4]VLP!$C$2:$F$176,3,0)</f>
        <v>85800</v>
      </c>
      <c r="H10565" s="824"/>
      <c r="I10565" s="824"/>
      <c r="J10565" s="824">
        <f>G10565*F10565</f>
        <v>2574</v>
      </c>
      <c r="K10565" s="824"/>
      <c r="L10565" s="824"/>
      <c r="M10565" s="816"/>
      <c r="N10565" s="988"/>
      <c r="O10565" s="988"/>
      <c r="P10565" s="988"/>
    </row>
    <row r="10566" spans="2:16" s="954" customFormat="1">
      <c r="B10566" s="831"/>
      <c r="C10566" s="1689"/>
      <c r="D10566" s="999" t="s">
        <v>2790</v>
      </c>
      <c r="E10566" s="832" t="s">
        <v>2540</v>
      </c>
      <c r="F10566" s="1198">
        <v>1.38</v>
      </c>
      <c r="G10566" s="834"/>
      <c r="H10566" s="834">
        <f>_lg40</f>
        <v>315654.76973684208</v>
      </c>
      <c r="I10566" s="834"/>
      <c r="J10566" s="834"/>
      <c r="K10566" s="834">
        <f>H10566*F10566</f>
        <v>435603.58223684202</v>
      </c>
      <c r="L10566" s="834"/>
      <c r="M10566" s="816"/>
      <c r="N10566" s="987"/>
      <c r="O10566" s="987"/>
      <c r="P10566" s="988"/>
    </row>
    <row r="10567" spans="2:16" s="954" customFormat="1">
      <c r="B10567" s="823"/>
      <c r="C10567" s="1125"/>
      <c r="D10567" s="996" t="s">
        <v>2803</v>
      </c>
      <c r="E10567" s="826"/>
      <c r="F10567" s="1197"/>
      <c r="G10567" s="824"/>
      <c r="H10567" s="824"/>
      <c r="I10567" s="824"/>
      <c r="J10567" s="824"/>
      <c r="K10567" s="824"/>
      <c r="L10567" s="824">
        <f>SUM(L10568)</f>
        <v>721.7509090909092</v>
      </c>
      <c r="M10567" s="816"/>
      <c r="N10567" s="988"/>
      <c r="O10567" s="988"/>
      <c r="P10567" s="988"/>
    </row>
    <row r="10568" spans="2:16" s="954" customFormat="1">
      <c r="B10568" s="831" t="s">
        <v>2171</v>
      </c>
      <c r="C10568" s="1126"/>
      <c r="D10568" s="999" t="s">
        <v>10736</v>
      </c>
      <c r="E10568" s="832" t="s">
        <v>2804</v>
      </c>
      <c r="F10568" s="1198">
        <v>6.0000000000000001E-3</v>
      </c>
      <c r="G10568" s="834"/>
      <c r="H10568" s="834"/>
      <c r="I10568" s="834">
        <f>VLOOKUP($B10568,'GiaMTC TT13-QD1491'!$B$7:$T$908,19,0)</f>
        <v>120291.81818181819</v>
      </c>
      <c r="J10568" s="834"/>
      <c r="K10568" s="834"/>
      <c r="L10568" s="834">
        <f>I10568*F10568</f>
        <v>721.7509090909092</v>
      </c>
      <c r="M10568" s="816"/>
      <c r="N10568" s="988"/>
      <c r="O10568" s="988"/>
      <c r="P10568" s="988"/>
    </row>
    <row r="10569" spans="2:16" s="954" customFormat="1">
      <c r="B10569" s="994" t="s">
        <v>10739</v>
      </c>
      <c r="C10569" s="1687" t="s">
        <v>10740</v>
      </c>
      <c r="D10569" s="1101" t="s">
        <v>2792</v>
      </c>
      <c r="E10569" s="911"/>
      <c r="F10569" s="1212"/>
      <c r="G10569" s="821"/>
      <c r="H10569" s="821"/>
      <c r="I10569" s="821"/>
      <c r="J10569" s="821">
        <f>SUM(J10570:J10571)</f>
        <v>3274</v>
      </c>
      <c r="K10569" s="821"/>
      <c r="L10569" s="821"/>
      <c r="M10569" s="828" t="s">
        <v>10702</v>
      </c>
      <c r="N10569" s="825">
        <f>+J10569</f>
        <v>3274</v>
      </c>
      <c r="O10569" s="825">
        <f>+K10572</f>
        <v>514517.27467105252</v>
      </c>
      <c r="P10569" s="988"/>
    </row>
    <row r="10570" spans="2:16" s="954" customFormat="1">
      <c r="B10570" s="823"/>
      <c r="C10570" s="1688"/>
      <c r="D10570" s="996" t="s">
        <v>315</v>
      </c>
      <c r="E10570" s="826" t="s">
        <v>10734</v>
      </c>
      <c r="F10570" s="1197">
        <v>0.1</v>
      </c>
      <c r="G10570" s="824">
        <f>VLOOKUP(D10570,VLP!$C$3:$F$191,3,0)</f>
        <v>7000</v>
      </c>
      <c r="H10570" s="824"/>
      <c r="I10570" s="824"/>
      <c r="J10570" s="824">
        <f>G10570*F10570</f>
        <v>700</v>
      </c>
      <c r="K10570" s="824"/>
      <c r="L10570" s="824"/>
      <c r="M10570" s="816"/>
      <c r="N10570" s="988"/>
      <c r="O10570" s="988"/>
      <c r="P10570" s="988"/>
    </row>
    <row r="10571" spans="2:16" s="954" customFormat="1">
      <c r="B10571" s="823"/>
      <c r="C10571" s="1688"/>
      <c r="D10571" s="996" t="s">
        <v>10735</v>
      </c>
      <c r="E10571" s="826" t="s">
        <v>225</v>
      </c>
      <c r="F10571" s="1197">
        <v>0.03</v>
      </c>
      <c r="G10571" s="824">
        <f>VLOOKUP(D10571,[4]VLP!$C$2:$F$176,3,0)</f>
        <v>85800</v>
      </c>
      <c r="H10571" s="824"/>
      <c r="I10571" s="824"/>
      <c r="J10571" s="824">
        <f>G10571*F10571</f>
        <v>2574</v>
      </c>
      <c r="K10571" s="824"/>
      <c r="L10571" s="824"/>
      <c r="M10571" s="816"/>
      <c r="N10571" s="988"/>
      <c r="O10571" s="988"/>
      <c r="P10571" s="988"/>
    </row>
    <row r="10572" spans="2:16" s="954" customFormat="1">
      <c r="B10572" s="831"/>
      <c r="C10572" s="1689"/>
      <c r="D10572" s="999" t="s">
        <v>2790</v>
      </c>
      <c r="E10572" s="832" t="s">
        <v>2540</v>
      </c>
      <c r="F10572" s="1198">
        <v>1.63</v>
      </c>
      <c r="G10572" s="834"/>
      <c r="H10572" s="834">
        <f>_lg40</f>
        <v>315654.76973684208</v>
      </c>
      <c r="I10572" s="834"/>
      <c r="J10572" s="834"/>
      <c r="K10572" s="834">
        <f>H10572*F10572</f>
        <v>514517.27467105252</v>
      </c>
      <c r="L10572" s="834"/>
      <c r="M10572" s="816"/>
      <c r="N10572" s="987"/>
      <c r="O10572" s="987"/>
      <c r="P10572" s="988"/>
    </row>
    <row r="10573" spans="2:16" s="954" customFormat="1">
      <c r="B10573" s="823"/>
      <c r="C10573" s="1125"/>
      <c r="D10573" s="996" t="s">
        <v>2803</v>
      </c>
      <c r="E10573" s="826"/>
      <c r="F10573" s="1197"/>
      <c r="G10573" s="824"/>
      <c r="H10573" s="824"/>
      <c r="I10573" s="824"/>
      <c r="J10573" s="824"/>
      <c r="K10573" s="824"/>
      <c r="L10573" s="824">
        <f>SUM(L10574)</f>
        <v>1563.7936363636363</v>
      </c>
      <c r="M10573" s="816"/>
      <c r="N10573" s="988"/>
      <c r="O10573" s="988"/>
      <c r="P10573" s="988"/>
    </row>
    <row r="10574" spans="2:16" s="954" customFormat="1">
      <c r="B10574" s="831" t="s">
        <v>2171</v>
      </c>
      <c r="C10574" s="1126"/>
      <c r="D10574" s="999" t="s">
        <v>10736</v>
      </c>
      <c r="E10574" s="832" t="s">
        <v>2804</v>
      </c>
      <c r="F10574" s="1198">
        <v>1.2999999999999999E-2</v>
      </c>
      <c r="G10574" s="834"/>
      <c r="H10574" s="834"/>
      <c r="I10574" s="834">
        <f>VLOOKUP($B10574,'GiaMTC TT13-QD1491'!$B$7:$T$908,19,0)</f>
        <v>120291.81818181819</v>
      </c>
      <c r="J10574" s="834"/>
      <c r="K10574" s="834"/>
      <c r="L10574" s="834">
        <f>I10574*F10574</f>
        <v>1563.7936363636363</v>
      </c>
      <c r="M10574" s="816"/>
      <c r="N10574" s="988"/>
      <c r="O10574" s="988"/>
      <c r="P10574" s="988"/>
    </row>
    <row r="10575" spans="2:16" s="954" customFormat="1">
      <c r="B10575" s="994" t="s">
        <v>10741</v>
      </c>
      <c r="C10575" s="1687" t="s">
        <v>10742</v>
      </c>
      <c r="D10575" s="1101" t="s">
        <v>2792</v>
      </c>
      <c r="E10575" s="911"/>
      <c r="F10575" s="1212"/>
      <c r="G10575" s="821"/>
      <c r="H10575" s="821"/>
      <c r="I10575" s="821"/>
      <c r="J10575" s="821">
        <f>SUM(J10576:J10577)</f>
        <v>3274</v>
      </c>
      <c r="K10575" s="821"/>
      <c r="L10575" s="821"/>
      <c r="M10575" s="828" t="s">
        <v>10702</v>
      </c>
      <c r="N10575" s="825">
        <f>+J10575</f>
        <v>3274</v>
      </c>
      <c r="O10575" s="825">
        <f>+K10578</f>
        <v>546082.75164473674</v>
      </c>
      <c r="P10575" s="988"/>
    </row>
    <row r="10576" spans="2:16" s="954" customFormat="1">
      <c r="B10576" s="823"/>
      <c r="C10576" s="1688"/>
      <c r="D10576" s="996" t="s">
        <v>315</v>
      </c>
      <c r="E10576" s="826" t="s">
        <v>10734</v>
      </c>
      <c r="F10576" s="1197">
        <v>0.1</v>
      </c>
      <c r="G10576" s="824">
        <f>VLOOKUP(D10576,VLP!$C$3:$F$191,3,0)</f>
        <v>7000</v>
      </c>
      <c r="H10576" s="824"/>
      <c r="I10576" s="824"/>
      <c r="J10576" s="824">
        <f>G10576*F10576</f>
        <v>700</v>
      </c>
      <c r="K10576" s="824"/>
      <c r="L10576" s="824"/>
      <c r="M10576" s="816"/>
      <c r="N10576" s="988"/>
      <c r="O10576" s="988"/>
      <c r="P10576" s="988"/>
    </row>
    <row r="10577" spans="2:16" s="954" customFormat="1">
      <c r="B10577" s="823"/>
      <c r="C10577" s="1688"/>
      <c r="D10577" s="996" t="s">
        <v>10735</v>
      </c>
      <c r="E10577" s="826" t="s">
        <v>225</v>
      </c>
      <c r="F10577" s="1197">
        <v>0.03</v>
      </c>
      <c r="G10577" s="824">
        <f>VLOOKUP(D10577,[4]VLP!$C$2:$F$176,3,0)</f>
        <v>85800</v>
      </c>
      <c r="H10577" s="824"/>
      <c r="I10577" s="824"/>
      <c r="J10577" s="824">
        <f>G10577*F10577</f>
        <v>2574</v>
      </c>
      <c r="K10577" s="824"/>
      <c r="L10577" s="824"/>
      <c r="M10577" s="816"/>
      <c r="N10577" s="988"/>
      <c r="O10577" s="988"/>
      <c r="P10577" s="988"/>
    </row>
    <row r="10578" spans="2:16" s="954" customFormat="1">
      <c r="B10578" s="831"/>
      <c r="C10578" s="1689"/>
      <c r="D10578" s="999" t="s">
        <v>2790</v>
      </c>
      <c r="E10578" s="832" t="s">
        <v>2540</v>
      </c>
      <c r="F10578" s="1198">
        <v>1.73</v>
      </c>
      <c r="G10578" s="834"/>
      <c r="H10578" s="834">
        <f>_lg40</f>
        <v>315654.76973684208</v>
      </c>
      <c r="I10578" s="834"/>
      <c r="J10578" s="834"/>
      <c r="K10578" s="834">
        <f>H10578*F10578</f>
        <v>546082.75164473674</v>
      </c>
      <c r="L10578" s="834"/>
      <c r="M10578" s="816"/>
      <c r="N10578" s="987"/>
      <c r="O10578" s="987"/>
      <c r="P10578" s="988"/>
    </row>
    <row r="10579" spans="2:16" s="954" customFormat="1">
      <c r="B10579" s="823"/>
      <c r="C10579" s="1125"/>
      <c r="D10579" s="996" t="s">
        <v>2803</v>
      </c>
      <c r="E10579" s="826"/>
      <c r="F10579" s="1197"/>
      <c r="G10579" s="824"/>
      <c r="H10579" s="824"/>
      <c r="I10579" s="824"/>
      <c r="J10579" s="824"/>
      <c r="K10579" s="824"/>
      <c r="L10579" s="824">
        <f>SUM(L10580)</f>
        <v>1924.6690909090912</v>
      </c>
      <c r="M10579" s="816"/>
      <c r="N10579" s="988"/>
      <c r="O10579" s="988"/>
      <c r="P10579" s="988"/>
    </row>
    <row r="10580" spans="2:16" s="954" customFormat="1">
      <c r="B10580" s="831" t="s">
        <v>2171</v>
      </c>
      <c r="C10580" s="1126"/>
      <c r="D10580" s="999" t="s">
        <v>10736</v>
      </c>
      <c r="E10580" s="832" t="s">
        <v>2804</v>
      </c>
      <c r="F10580" s="1198">
        <v>1.6E-2</v>
      </c>
      <c r="G10580" s="834"/>
      <c r="H10580" s="834"/>
      <c r="I10580" s="834">
        <f>VLOOKUP($B10580,'GiaMTC TT13-QD1491'!$B$7:$T$908,19,0)</f>
        <v>120291.81818181819</v>
      </c>
      <c r="J10580" s="834"/>
      <c r="K10580" s="834"/>
      <c r="L10580" s="834">
        <f>I10580*F10580</f>
        <v>1924.6690909090912</v>
      </c>
      <c r="M10580" s="816"/>
      <c r="N10580" s="988"/>
      <c r="O10580" s="988"/>
      <c r="P10580" s="988"/>
    </row>
    <row r="10581" spans="2:16" s="954" customFormat="1">
      <c r="B10581" s="994" t="s">
        <v>10743</v>
      </c>
      <c r="C10581" s="1687" t="s">
        <v>10744</v>
      </c>
      <c r="D10581" s="1101" t="s">
        <v>2792</v>
      </c>
      <c r="E10581" s="911"/>
      <c r="F10581" s="1212"/>
      <c r="G10581" s="821"/>
      <c r="H10581" s="821"/>
      <c r="I10581" s="821"/>
      <c r="J10581" s="821">
        <f>SUM(J10582:J10583)</f>
        <v>3274</v>
      </c>
      <c r="K10581" s="821"/>
      <c r="L10581" s="821"/>
      <c r="M10581" s="828" t="s">
        <v>10702</v>
      </c>
      <c r="N10581" s="825">
        <f>+J10581</f>
        <v>3274</v>
      </c>
      <c r="O10581" s="825">
        <f>+K10584</f>
        <v>587117.87171052629</v>
      </c>
      <c r="P10581" s="988"/>
    </row>
    <row r="10582" spans="2:16" s="954" customFormat="1">
      <c r="B10582" s="823"/>
      <c r="C10582" s="1688"/>
      <c r="D10582" s="996" t="s">
        <v>315</v>
      </c>
      <c r="E10582" s="826" t="s">
        <v>10734</v>
      </c>
      <c r="F10582" s="1197">
        <v>0.1</v>
      </c>
      <c r="G10582" s="824">
        <f>VLOOKUP(D10582,VLP!$C$3:$F$191,3,0)</f>
        <v>7000</v>
      </c>
      <c r="H10582" s="824"/>
      <c r="I10582" s="824"/>
      <c r="J10582" s="824">
        <f>G10582*F10582</f>
        <v>700</v>
      </c>
      <c r="K10582" s="824"/>
      <c r="L10582" s="824"/>
      <c r="M10582" s="816"/>
      <c r="N10582" s="988"/>
      <c r="O10582" s="988"/>
      <c r="P10582" s="988"/>
    </row>
    <row r="10583" spans="2:16" s="954" customFormat="1">
      <c r="B10583" s="823"/>
      <c r="C10583" s="1688"/>
      <c r="D10583" s="996" t="s">
        <v>10735</v>
      </c>
      <c r="E10583" s="826" t="s">
        <v>225</v>
      </c>
      <c r="F10583" s="1197">
        <v>0.03</v>
      </c>
      <c r="G10583" s="824">
        <f>VLOOKUP(D10583,[4]VLP!$C$2:$F$176,3,0)</f>
        <v>85800</v>
      </c>
      <c r="H10583" s="824"/>
      <c r="I10583" s="824"/>
      <c r="J10583" s="824">
        <f>G10583*F10583</f>
        <v>2574</v>
      </c>
      <c r="K10583" s="824"/>
      <c r="L10583" s="824"/>
      <c r="M10583" s="816"/>
      <c r="N10583" s="988"/>
      <c r="O10583" s="988"/>
      <c r="P10583" s="988"/>
    </row>
    <row r="10584" spans="2:16" s="954" customFormat="1">
      <c r="B10584" s="831"/>
      <c r="C10584" s="1689"/>
      <c r="D10584" s="999" t="s">
        <v>2790</v>
      </c>
      <c r="E10584" s="832" t="s">
        <v>2540</v>
      </c>
      <c r="F10584" s="1198">
        <v>1.86</v>
      </c>
      <c r="G10584" s="834"/>
      <c r="H10584" s="834">
        <f>_lg40</f>
        <v>315654.76973684208</v>
      </c>
      <c r="I10584" s="834"/>
      <c r="J10584" s="834"/>
      <c r="K10584" s="834">
        <f>H10584*F10584</f>
        <v>587117.87171052629</v>
      </c>
      <c r="L10584" s="834"/>
      <c r="M10584" s="816"/>
      <c r="N10584" s="987"/>
      <c r="O10584" s="987"/>
      <c r="P10584" s="988"/>
    </row>
    <row r="10585" spans="2:16" s="954" customFormat="1">
      <c r="B10585" s="823"/>
      <c r="C10585" s="1125"/>
      <c r="D10585" s="996" t="s">
        <v>2803</v>
      </c>
      <c r="E10585" s="826"/>
      <c r="F10585" s="1197"/>
      <c r="G10585" s="824"/>
      <c r="H10585" s="824"/>
      <c r="I10585" s="824"/>
      <c r="J10585" s="824"/>
      <c r="K10585" s="824"/>
      <c r="L10585" s="824">
        <f>SUM(L10586)</f>
        <v>2285.5445454545456</v>
      </c>
      <c r="M10585" s="816"/>
      <c r="N10585" s="988"/>
      <c r="O10585" s="988"/>
      <c r="P10585" s="988"/>
    </row>
    <row r="10586" spans="2:16" s="954" customFormat="1">
      <c r="B10586" s="831" t="s">
        <v>2171</v>
      </c>
      <c r="C10586" s="1126"/>
      <c r="D10586" s="999" t="s">
        <v>10736</v>
      </c>
      <c r="E10586" s="832" t="s">
        <v>2804</v>
      </c>
      <c r="F10586" s="1198">
        <v>1.9E-2</v>
      </c>
      <c r="G10586" s="834"/>
      <c r="H10586" s="834"/>
      <c r="I10586" s="834">
        <f>VLOOKUP($B10586,'GiaMTC TT13-QD1491'!$B$7:$T$908,19,0)</f>
        <v>120291.81818181819</v>
      </c>
      <c r="J10586" s="834"/>
      <c r="K10586" s="834"/>
      <c r="L10586" s="834">
        <f>I10586*F10586</f>
        <v>2285.5445454545456</v>
      </c>
      <c r="M10586" s="816"/>
      <c r="N10586" s="988"/>
      <c r="O10586" s="988"/>
      <c r="P10586" s="988"/>
    </row>
    <row r="10587" spans="2:16">
      <c r="B10587" s="315"/>
      <c r="C10587" s="1115"/>
      <c r="D10587" s="409"/>
      <c r="E10587" s="290"/>
      <c r="F10587" s="1186"/>
      <c r="G10587" s="292"/>
      <c r="H10587" s="292"/>
      <c r="I10587" s="292"/>
      <c r="J10587" s="292"/>
      <c r="K10587" s="292"/>
      <c r="L10587" s="292"/>
      <c r="M10587" s="290"/>
      <c r="N10587" s="973"/>
      <c r="O10587" s="973"/>
      <c r="P10587" s="973"/>
    </row>
    <row r="10588" spans="2:16">
      <c r="B10588" s="1069" t="s">
        <v>10745</v>
      </c>
      <c r="C10588" s="1081"/>
      <c r="D10588" s="1080"/>
      <c r="E10588" s="1072"/>
      <c r="F10588" s="1237"/>
      <c r="G10588" s="1073"/>
      <c r="H10588" s="1073"/>
      <c r="I10588" s="1073"/>
      <c r="J10588" s="1044"/>
      <c r="K10588" s="1044"/>
      <c r="L10588" s="1044"/>
      <c r="M10588" s="290"/>
      <c r="N10588" s="973"/>
      <c r="O10588" s="973"/>
      <c r="P10588" s="973"/>
    </row>
    <row r="10589" spans="2:16">
      <c r="B10589" s="1074"/>
      <c r="C10589" s="1075"/>
      <c r="D10589" s="1076"/>
      <c r="E10589" s="1077"/>
      <c r="F10589" s="1238"/>
      <c r="G10589" s="1078"/>
      <c r="H10589" s="1078"/>
      <c r="I10589" s="1686" t="s">
        <v>10701</v>
      </c>
      <c r="J10589" s="1686"/>
      <c r="K10589" s="1686"/>
      <c r="L10589" s="1686"/>
      <c r="M10589" s="612" t="s">
        <v>10702</v>
      </c>
      <c r="N10589" s="973"/>
      <c r="O10589" s="973"/>
      <c r="P10589" s="973"/>
    </row>
    <row r="10590" spans="2:16">
      <c r="B10590" s="1663" t="s">
        <v>438</v>
      </c>
      <c r="C10590" s="1663" t="s">
        <v>2538</v>
      </c>
      <c r="D10590" s="1663" t="s">
        <v>2539</v>
      </c>
      <c r="E10590" s="1663" t="s">
        <v>10327</v>
      </c>
      <c r="F10590" s="1665" t="s">
        <v>10328</v>
      </c>
      <c r="G10590" s="1661" t="s">
        <v>10329</v>
      </c>
      <c r="H10590" s="1661" t="s">
        <v>10330</v>
      </c>
      <c r="I10590" s="1661" t="s">
        <v>10331</v>
      </c>
      <c r="J10590" s="1624" t="s">
        <v>2781</v>
      </c>
      <c r="K10590" s="1625"/>
      <c r="L10590" s="1626"/>
      <c r="M10590" s="612"/>
      <c r="N10590" s="979"/>
      <c r="O10590" s="979"/>
      <c r="P10590" s="973"/>
    </row>
    <row r="10591" spans="2:16">
      <c r="B10591" s="1664"/>
      <c r="C10591" s="1664"/>
      <c r="D10591" s="1664"/>
      <c r="E10591" s="1664"/>
      <c r="F10591" s="1666"/>
      <c r="G10591" s="1662"/>
      <c r="H10591" s="1662"/>
      <c r="I10591" s="1662"/>
      <c r="J10591" s="280" t="s">
        <v>2554</v>
      </c>
      <c r="K10591" s="280" t="s">
        <v>2783</v>
      </c>
      <c r="L10591" s="280" t="s">
        <v>2784</v>
      </c>
      <c r="M10591" s="612"/>
      <c r="N10591" s="973"/>
      <c r="O10591" s="973"/>
      <c r="P10591" s="973"/>
    </row>
    <row r="10592" spans="2:16">
      <c r="B10592" s="616" t="s">
        <v>10746</v>
      </c>
      <c r="C10592" s="1670" t="s">
        <v>10747</v>
      </c>
      <c r="D10592" s="1052" t="s">
        <v>2792</v>
      </c>
      <c r="E10592" s="282"/>
      <c r="F10592" s="1189"/>
      <c r="G10592" s="284"/>
      <c r="H10592" s="284"/>
      <c r="I10592" s="284"/>
      <c r="J10592" s="284">
        <f>SUM(J10593:J10594)</f>
        <v>252</v>
      </c>
      <c r="K10592" s="284"/>
      <c r="L10592" s="284"/>
      <c r="M10592" s="612" t="s">
        <v>10702</v>
      </c>
      <c r="N10592" s="613">
        <f>+J10592</f>
        <v>252</v>
      </c>
      <c r="O10592" s="613">
        <f>+K10595</f>
        <v>514517.27467105252</v>
      </c>
      <c r="P10592" s="973"/>
    </row>
    <row r="10593" spans="2:16">
      <c r="B10593" s="223"/>
      <c r="C10593" s="1671"/>
      <c r="D10593" s="406" t="s">
        <v>168</v>
      </c>
      <c r="E10593" s="217" t="s">
        <v>81</v>
      </c>
      <c r="F10593" s="1102">
        <v>0.03</v>
      </c>
      <c r="G10593" s="219">
        <f>VLOOKUP(D10593,VLP!$C$3:$F$191,3,0)</f>
        <v>8000</v>
      </c>
      <c r="H10593" s="219"/>
      <c r="I10593" s="219"/>
      <c r="J10593" s="219">
        <f>G10593*F10593</f>
        <v>240</v>
      </c>
      <c r="K10593" s="219"/>
      <c r="L10593" s="219"/>
      <c r="M10593" s="290"/>
      <c r="N10593" s="973"/>
      <c r="O10593" s="973"/>
      <c r="P10593" s="973"/>
    </row>
    <row r="10594" spans="2:16">
      <c r="B10594" s="223"/>
      <c r="C10594" s="1671"/>
      <c r="D10594" s="406" t="s">
        <v>2555</v>
      </c>
      <c r="E10594" s="217" t="s">
        <v>2556</v>
      </c>
      <c r="F10594" s="1102">
        <v>5</v>
      </c>
      <c r="G10594" s="219"/>
      <c r="H10594" s="219"/>
      <c r="I10594" s="219"/>
      <c r="J10594" s="219">
        <f>J10593*F10594%</f>
        <v>12</v>
      </c>
      <c r="K10594" s="219"/>
      <c r="L10594" s="219"/>
      <c r="M10594" s="290"/>
      <c r="N10594" s="979"/>
      <c r="O10594" s="979"/>
      <c r="P10594" s="973"/>
    </row>
    <row r="10595" spans="2:16">
      <c r="B10595" s="228"/>
      <c r="C10595" s="1672"/>
      <c r="D10595" s="407" t="s">
        <v>2790</v>
      </c>
      <c r="E10595" s="229" t="s">
        <v>2540</v>
      </c>
      <c r="F10595" s="1187">
        <v>1.63</v>
      </c>
      <c r="G10595" s="231"/>
      <c r="H10595" s="231">
        <f>_lg40</f>
        <v>315654.76973684208</v>
      </c>
      <c r="I10595" s="231"/>
      <c r="J10595" s="231"/>
      <c r="K10595" s="231">
        <f>H10595*F10595</f>
        <v>514517.27467105252</v>
      </c>
      <c r="L10595" s="231"/>
      <c r="M10595" s="290"/>
      <c r="N10595" s="973"/>
      <c r="O10595" s="973"/>
      <c r="P10595" s="973"/>
    </row>
    <row r="10596" spans="2:16">
      <c r="B10596" s="616" t="s">
        <v>10748</v>
      </c>
      <c r="C10596" s="1670" t="s">
        <v>10749</v>
      </c>
      <c r="D10596" s="1052" t="s">
        <v>2792</v>
      </c>
      <c r="E10596" s="282"/>
      <c r="F10596" s="1189"/>
      <c r="G10596" s="284"/>
      <c r="H10596" s="284"/>
      <c r="I10596" s="284"/>
      <c r="J10596" s="284">
        <f>SUM(J10597:J10598)</f>
        <v>252</v>
      </c>
      <c r="K10596" s="284"/>
      <c r="L10596" s="284"/>
      <c r="M10596" s="612" t="s">
        <v>10702</v>
      </c>
      <c r="N10596" s="613">
        <f>+J10596</f>
        <v>252</v>
      </c>
      <c r="O10596" s="613">
        <f>+K10599</f>
        <v>631309.53947368416</v>
      </c>
      <c r="P10596" s="973"/>
    </row>
    <row r="10597" spans="2:16">
      <c r="B10597" s="223"/>
      <c r="C10597" s="1671"/>
      <c r="D10597" s="406" t="s">
        <v>168</v>
      </c>
      <c r="E10597" s="217" t="s">
        <v>81</v>
      </c>
      <c r="F10597" s="1102">
        <v>0.03</v>
      </c>
      <c r="G10597" s="219">
        <f>VLOOKUP(D10597,VLP!$C$3:$F$191,3,0)</f>
        <v>8000</v>
      </c>
      <c r="H10597" s="219"/>
      <c r="I10597" s="219"/>
      <c r="J10597" s="219">
        <f>G10597*F10597</f>
        <v>240</v>
      </c>
      <c r="K10597" s="219"/>
      <c r="L10597" s="219"/>
      <c r="M10597" s="290"/>
      <c r="N10597" s="973"/>
      <c r="O10597" s="973"/>
      <c r="P10597" s="973"/>
    </row>
    <row r="10598" spans="2:16">
      <c r="B10598" s="223"/>
      <c r="C10598" s="1671"/>
      <c r="D10598" s="406" t="s">
        <v>2555</v>
      </c>
      <c r="E10598" s="217" t="s">
        <v>2556</v>
      </c>
      <c r="F10598" s="1102">
        <v>5</v>
      </c>
      <c r="G10598" s="219"/>
      <c r="H10598" s="219"/>
      <c r="I10598" s="219"/>
      <c r="J10598" s="219">
        <f>J10597*F10598%</f>
        <v>12</v>
      </c>
      <c r="K10598" s="219"/>
      <c r="L10598" s="219"/>
      <c r="M10598" s="290"/>
      <c r="N10598" s="979"/>
      <c r="O10598" s="979"/>
      <c r="P10598" s="973"/>
    </row>
    <row r="10599" spans="2:16">
      <c r="B10599" s="228"/>
      <c r="C10599" s="1672"/>
      <c r="D10599" s="407" t="s">
        <v>2790</v>
      </c>
      <c r="E10599" s="229" t="s">
        <v>2540</v>
      </c>
      <c r="F10599" s="1187">
        <v>2</v>
      </c>
      <c r="G10599" s="231"/>
      <c r="H10599" s="231">
        <f>_lg40</f>
        <v>315654.76973684208</v>
      </c>
      <c r="I10599" s="231"/>
      <c r="J10599" s="231"/>
      <c r="K10599" s="231">
        <f>H10599*F10599</f>
        <v>631309.53947368416</v>
      </c>
      <c r="L10599" s="231"/>
      <c r="M10599" s="290"/>
      <c r="N10599" s="973"/>
      <c r="O10599" s="973"/>
      <c r="P10599" s="973"/>
    </row>
    <row r="10600" spans="2:16">
      <c r="B10600" s="616" t="s">
        <v>10750</v>
      </c>
      <c r="C10600" s="1670" t="s">
        <v>10751</v>
      </c>
      <c r="D10600" s="1052" t="s">
        <v>2792</v>
      </c>
      <c r="E10600" s="282"/>
      <c r="F10600" s="1189"/>
      <c r="G10600" s="284"/>
      <c r="H10600" s="284"/>
      <c r="I10600" s="284"/>
      <c r="J10600" s="284">
        <f>SUM(J10601:J10602)</f>
        <v>252</v>
      </c>
      <c r="K10600" s="284"/>
      <c r="L10600" s="284"/>
      <c r="M10600" s="612" t="s">
        <v>10702</v>
      </c>
      <c r="N10600" s="613">
        <f>+J10600</f>
        <v>252</v>
      </c>
      <c r="O10600" s="613">
        <f>+K10603</f>
        <v>710223.23190789472</v>
      </c>
      <c r="P10600" s="973"/>
    </row>
    <row r="10601" spans="2:16">
      <c r="B10601" s="223"/>
      <c r="C10601" s="1671"/>
      <c r="D10601" s="406" t="s">
        <v>168</v>
      </c>
      <c r="E10601" s="217" t="s">
        <v>81</v>
      </c>
      <c r="F10601" s="1102">
        <v>0.03</v>
      </c>
      <c r="G10601" s="219">
        <f>VLOOKUP(D10601,VLP!$C$3:$F$191,3,0)</f>
        <v>8000</v>
      </c>
      <c r="H10601" s="219"/>
      <c r="I10601" s="219"/>
      <c r="J10601" s="219">
        <f>G10601*F10601</f>
        <v>240</v>
      </c>
      <c r="K10601" s="219"/>
      <c r="L10601" s="219"/>
      <c r="M10601" s="290"/>
      <c r="N10601" s="973"/>
      <c r="O10601" s="973"/>
      <c r="P10601" s="973"/>
    </row>
    <row r="10602" spans="2:16">
      <c r="B10602" s="223"/>
      <c r="C10602" s="1671"/>
      <c r="D10602" s="406" t="s">
        <v>2555</v>
      </c>
      <c r="E10602" s="217" t="s">
        <v>2556</v>
      </c>
      <c r="F10602" s="1102">
        <v>5</v>
      </c>
      <c r="G10602" s="219"/>
      <c r="H10602" s="219"/>
      <c r="I10602" s="219"/>
      <c r="J10602" s="219">
        <f>J10601*F10602%</f>
        <v>12</v>
      </c>
      <c r="K10602" s="219"/>
      <c r="L10602" s="219"/>
      <c r="M10602" s="290"/>
      <c r="N10602" s="979"/>
      <c r="O10602" s="979"/>
      <c r="P10602" s="973"/>
    </row>
    <row r="10603" spans="2:16">
      <c r="B10603" s="228"/>
      <c r="C10603" s="1672"/>
      <c r="D10603" s="407" t="s">
        <v>2790</v>
      </c>
      <c r="E10603" s="229" t="s">
        <v>2540</v>
      </c>
      <c r="F10603" s="1187">
        <v>2.25</v>
      </c>
      <c r="G10603" s="231"/>
      <c r="H10603" s="231">
        <f>_lg40</f>
        <v>315654.76973684208</v>
      </c>
      <c r="I10603" s="231"/>
      <c r="J10603" s="231"/>
      <c r="K10603" s="231">
        <f>H10603*F10603</f>
        <v>710223.23190789472</v>
      </c>
      <c r="L10603" s="231"/>
      <c r="M10603" s="290"/>
      <c r="N10603" s="973"/>
      <c r="O10603" s="973"/>
      <c r="P10603" s="973"/>
    </row>
    <row r="10604" spans="2:16">
      <c r="B10604" s="616" t="s">
        <v>10752</v>
      </c>
      <c r="C10604" s="1670" t="s">
        <v>10753</v>
      </c>
      <c r="D10604" s="1052" t="s">
        <v>2792</v>
      </c>
      <c r="E10604" s="282"/>
      <c r="F10604" s="1189"/>
      <c r="G10604" s="284"/>
      <c r="H10604" s="284"/>
      <c r="I10604" s="284"/>
      <c r="J10604" s="284">
        <f>SUM(J10605:J10606)</f>
        <v>252</v>
      </c>
      <c r="K10604" s="284"/>
      <c r="L10604" s="284"/>
      <c r="M10604" s="612" t="s">
        <v>10702</v>
      </c>
      <c r="N10604" s="613">
        <f>+J10604</f>
        <v>252</v>
      </c>
      <c r="O10604" s="613">
        <f>+K10607</f>
        <v>795450.01973684202</v>
      </c>
      <c r="P10604" s="973"/>
    </row>
    <row r="10605" spans="2:16">
      <c r="B10605" s="223"/>
      <c r="C10605" s="1671"/>
      <c r="D10605" s="406" t="s">
        <v>168</v>
      </c>
      <c r="E10605" s="217" t="s">
        <v>81</v>
      </c>
      <c r="F10605" s="1102">
        <v>0.03</v>
      </c>
      <c r="G10605" s="219">
        <f>VLOOKUP(D10605,VLP!$C$3:$F$191,3,0)</f>
        <v>8000</v>
      </c>
      <c r="H10605" s="219"/>
      <c r="I10605" s="219"/>
      <c r="J10605" s="219">
        <f>G10605*F10605</f>
        <v>240</v>
      </c>
      <c r="K10605" s="219"/>
      <c r="L10605" s="219"/>
      <c r="M10605" s="290"/>
      <c r="N10605" s="973"/>
      <c r="O10605" s="973"/>
      <c r="P10605" s="973"/>
    </row>
    <row r="10606" spans="2:16">
      <c r="B10606" s="223"/>
      <c r="C10606" s="1671"/>
      <c r="D10606" s="406" t="s">
        <v>2555</v>
      </c>
      <c r="E10606" s="217" t="s">
        <v>2556</v>
      </c>
      <c r="F10606" s="1102">
        <v>5</v>
      </c>
      <c r="G10606" s="219"/>
      <c r="H10606" s="219"/>
      <c r="I10606" s="219"/>
      <c r="J10606" s="219">
        <f>J10605*F10606%</f>
        <v>12</v>
      </c>
      <c r="K10606" s="219"/>
      <c r="L10606" s="219"/>
      <c r="M10606" s="290"/>
      <c r="N10606" s="979"/>
      <c r="O10606" s="979"/>
      <c r="P10606" s="973"/>
    </row>
    <row r="10607" spans="2:16">
      <c r="B10607" s="228"/>
      <c r="C10607" s="1672"/>
      <c r="D10607" s="407" t="s">
        <v>2790</v>
      </c>
      <c r="E10607" s="229" t="s">
        <v>2540</v>
      </c>
      <c r="F10607" s="1187">
        <v>2.52</v>
      </c>
      <c r="G10607" s="231"/>
      <c r="H10607" s="231">
        <f>_lg40</f>
        <v>315654.76973684208</v>
      </c>
      <c r="I10607" s="231"/>
      <c r="J10607" s="231"/>
      <c r="K10607" s="231">
        <f>H10607*F10607</f>
        <v>795450.01973684202</v>
      </c>
      <c r="L10607" s="231"/>
      <c r="M10607" s="290"/>
      <c r="N10607" s="973"/>
      <c r="O10607" s="973"/>
      <c r="P10607" s="973"/>
    </row>
    <row r="10608" spans="2:16">
      <c r="B10608" s="616" t="s">
        <v>10754</v>
      </c>
      <c r="C10608" s="1670" t="s">
        <v>10755</v>
      </c>
      <c r="D10608" s="1052" t="s">
        <v>2792</v>
      </c>
      <c r="E10608" s="282"/>
      <c r="F10608" s="1189"/>
      <c r="G10608" s="284"/>
      <c r="H10608" s="284"/>
      <c r="I10608" s="284"/>
      <c r="J10608" s="284">
        <f>SUM(J10609:J10610)</f>
        <v>252</v>
      </c>
      <c r="K10608" s="284"/>
      <c r="L10608" s="284"/>
      <c r="M10608" s="612" t="s">
        <v>10702</v>
      </c>
      <c r="N10608" s="613">
        <f>+J10608</f>
        <v>252</v>
      </c>
      <c r="O10608" s="613">
        <f>+K10611</f>
        <v>956433.95230263146</v>
      </c>
      <c r="P10608" s="973"/>
    </row>
    <row r="10609" spans="2:21">
      <c r="B10609" s="223"/>
      <c r="C10609" s="1671"/>
      <c r="D10609" s="406" t="s">
        <v>168</v>
      </c>
      <c r="E10609" s="217" t="s">
        <v>81</v>
      </c>
      <c r="F10609" s="1102">
        <v>0.03</v>
      </c>
      <c r="G10609" s="219">
        <f>VLOOKUP(D10609,VLP!$C$3:$F$191,3,0)</f>
        <v>8000</v>
      </c>
      <c r="H10609" s="219"/>
      <c r="I10609" s="219"/>
      <c r="J10609" s="219">
        <f>G10609*F10609</f>
        <v>240</v>
      </c>
      <c r="K10609" s="219"/>
      <c r="L10609" s="219"/>
      <c r="M10609" s="290"/>
      <c r="N10609" s="973"/>
      <c r="O10609" s="973"/>
      <c r="P10609" s="973"/>
    </row>
    <row r="10610" spans="2:21">
      <c r="B10610" s="223"/>
      <c r="C10610" s="1671"/>
      <c r="D10610" s="406" t="s">
        <v>2555</v>
      </c>
      <c r="E10610" s="217" t="s">
        <v>2556</v>
      </c>
      <c r="F10610" s="1102">
        <v>5</v>
      </c>
      <c r="G10610" s="219"/>
      <c r="H10610" s="219"/>
      <c r="I10610" s="219"/>
      <c r="J10610" s="219">
        <f>J10609*F10610%</f>
        <v>12</v>
      </c>
      <c r="K10610" s="219"/>
      <c r="L10610" s="219"/>
      <c r="M10610" s="290"/>
      <c r="N10610" s="979"/>
      <c r="O10610" s="979"/>
      <c r="P10610" s="973"/>
    </row>
    <row r="10611" spans="2:21">
      <c r="B10611" s="228"/>
      <c r="C10611" s="1672"/>
      <c r="D10611" s="407" t="s">
        <v>2790</v>
      </c>
      <c r="E10611" s="229" t="s">
        <v>2540</v>
      </c>
      <c r="F10611" s="1187">
        <v>3.03</v>
      </c>
      <c r="G10611" s="231"/>
      <c r="H10611" s="231">
        <f>_lg40</f>
        <v>315654.76973684208</v>
      </c>
      <c r="I10611" s="231"/>
      <c r="J10611" s="231"/>
      <c r="K10611" s="231">
        <f>H10611*F10611</f>
        <v>956433.95230263146</v>
      </c>
      <c r="L10611" s="231"/>
      <c r="M10611" s="290"/>
      <c r="N10611" s="973"/>
      <c r="O10611" s="973"/>
      <c r="P10611" s="973"/>
    </row>
    <row r="10612" spans="2:21">
      <c r="B10612" s="315"/>
      <c r="C10612" s="313"/>
      <c r="D10612" s="409"/>
      <c r="E10612" s="290"/>
      <c r="F10612" s="1186"/>
      <c r="G10612" s="292"/>
      <c r="H10612" s="292"/>
      <c r="I10612" s="292"/>
      <c r="J10612" s="292"/>
      <c r="K10612" s="292"/>
      <c r="L10612" s="292"/>
      <c r="M10612" s="315"/>
      <c r="N10612" s="973"/>
      <c r="O10612" s="973"/>
      <c r="P10612" s="973"/>
    </row>
    <row r="10613" spans="2:21" ht="15.75">
      <c r="B10613" s="1127" t="s">
        <v>2779</v>
      </c>
      <c r="C10613" s="1128" t="s">
        <v>10756</v>
      </c>
      <c r="D10613" s="409"/>
      <c r="E10613" s="290"/>
      <c r="F10613" s="1186"/>
      <c r="G10613" s="292"/>
      <c r="H10613" s="292"/>
      <c r="I10613" s="292"/>
      <c r="J10613" s="292"/>
      <c r="K10613" s="292"/>
      <c r="L10613" s="292"/>
      <c r="M10613" s="315"/>
      <c r="N10613" s="973"/>
      <c r="O10613" s="973"/>
      <c r="P10613" s="973"/>
    </row>
    <row r="10614" spans="2:21">
      <c r="B10614" s="1069" t="s">
        <v>10757</v>
      </c>
      <c r="C10614" s="1081"/>
      <c r="D10614" s="1080"/>
      <c r="E10614" s="1072"/>
      <c r="F10614" s="1237"/>
      <c r="G10614" s="1073"/>
      <c r="H10614" s="1073"/>
      <c r="I10614" s="1073"/>
      <c r="J10614" s="1044"/>
      <c r="K10614" s="1044"/>
      <c r="L10614" s="1044"/>
      <c r="M10614" s="404"/>
      <c r="N10614" s="973"/>
      <c r="O10614" s="973"/>
      <c r="P10614" s="973"/>
      <c r="R10614" s="441" t="s">
        <v>2537</v>
      </c>
    </row>
    <row r="10615" spans="2:21">
      <c r="B10615" s="1074"/>
      <c r="C10615" s="1075"/>
      <c r="D10615" s="1076"/>
      <c r="E10615" s="1077"/>
      <c r="F10615" s="1238"/>
      <c r="G10615" s="1078"/>
      <c r="H10615" s="1078"/>
      <c r="I10615" s="1686" t="s">
        <v>10758</v>
      </c>
      <c r="J10615" s="1686"/>
      <c r="K10615" s="1686"/>
      <c r="L10615" s="1686"/>
      <c r="M10615" s="315"/>
      <c r="N10615" s="979"/>
      <c r="O10615" s="979"/>
      <c r="P10615" s="973"/>
      <c r="R10615" s="441" t="s">
        <v>10759</v>
      </c>
    </row>
    <row r="10616" spans="2:21">
      <c r="B10616" s="1663" t="s">
        <v>438</v>
      </c>
      <c r="C10616" s="1663" t="s">
        <v>2538</v>
      </c>
      <c r="D10616" s="1663" t="s">
        <v>2539</v>
      </c>
      <c r="E10616" s="1663" t="s">
        <v>10327</v>
      </c>
      <c r="F10616" s="1665" t="s">
        <v>10328</v>
      </c>
      <c r="G10616" s="1661" t="s">
        <v>10329</v>
      </c>
      <c r="H10616" s="1661" t="s">
        <v>10330</v>
      </c>
      <c r="I10616" s="1661" t="s">
        <v>10331</v>
      </c>
      <c r="J10616" s="1624" t="s">
        <v>2781</v>
      </c>
      <c r="K10616" s="1625"/>
      <c r="L10616" s="1626"/>
      <c r="M10616" s="315"/>
      <c r="N10616" s="973"/>
      <c r="O10616" s="973"/>
      <c r="P10616" s="973"/>
      <c r="R10616" s="441" t="s">
        <v>10760</v>
      </c>
    </row>
    <row r="10617" spans="2:21">
      <c r="B10617" s="1664"/>
      <c r="C10617" s="1664"/>
      <c r="D10617" s="1664"/>
      <c r="E10617" s="1664"/>
      <c r="F10617" s="1666"/>
      <c r="G10617" s="1662"/>
      <c r="H10617" s="1662"/>
      <c r="I10617" s="1662"/>
      <c r="J10617" s="280" t="s">
        <v>2554</v>
      </c>
      <c r="K10617" s="280" t="s">
        <v>2783</v>
      </c>
      <c r="L10617" s="280" t="s">
        <v>2784</v>
      </c>
      <c r="M10617" s="315"/>
      <c r="N10617" s="973"/>
      <c r="O10617" s="973"/>
      <c r="P10617" s="973"/>
      <c r="R10617" s="441" t="s">
        <v>10761</v>
      </c>
    </row>
    <row r="10618" spans="2:21">
      <c r="B10618" s="616" t="s">
        <v>10762</v>
      </c>
      <c r="C10618" s="1670" t="s">
        <v>10763</v>
      </c>
      <c r="D10618" s="1052" t="s">
        <v>2792</v>
      </c>
      <c r="E10618" s="282"/>
      <c r="F10618" s="1189"/>
      <c r="G10618" s="284"/>
      <c r="H10618" s="284"/>
      <c r="I10618" s="284"/>
      <c r="J10618" s="284">
        <f>SUM(J10619:J10621)</f>
        <v>2175</v>
      </c>
      <c r="K10618" s="284"/>
      <c r="L10618" s="284"/>
      <c r="M10618" s="612" t="s">
        <v>7605</v>
      </c>
      <c r="N10618" s="613">
        <f>+J10618</f>
        <v>2175</v>
      </c>
      <c r="O10618" s="613">
        <f>+K10622</f>
        <v>56817.858552631573</v>
      </c>
      <c r="P10618" s="973"/>
      <c r="R10618" s="441" t="s">
        <v>10764</v>
      </c>
    </row>
    <row r="10619" spans="2:21">
      <c r="B10619" s="223"/>
      <c r="C10619" s="1671"/>
      <c r="D10619" s="406" t="s">
        <v>138</v>
      </c>
      <c r="E10619" s="217" t="s">
        <v>81</v>
      </c>
      <c r="F10619" s="1102">
        <v>0.05</v>
      </c>
      <c r="G10619" s="219">
        <f>VLOOKUP(D10619,VLP!$C$3:$F$191,3,0)</f>
        <v>38000</v>
      </c>
      <c r="H10619" s="219"/>
      <c r="I10619" s="219"/>
      <c r="J10619" s="219">
        <f>G10619*F10619</f>
        <v>1900</v>
      </c>
      <c r="K10619" s="219"/>
      <c r="L10619" s="219"/>
      <c r="M10619" s="290"/>
      <c r="N10619" s="979"/>
      <c r="O10619" s="979"/>
      <c r="P10619" s="973"/>
      <c r="R10619" s="441" t="s">
        <v>10765</v>
      </c>
    </row>
    <row r="10620" spans="2:21">
      <c r="B10620" s="223"/>
      <c r="C10620" s="1671"/>
      <c r="D10620" s="406" t="s">
        <v>188</v>
      </c>
      <c r="E10620" s="217" t="s">
        <v>81</v>
      </c>
      <c r="F10620" s="1102">
        <v>0.01</v>
      </c>
      <c r="G10620" s="219">
        <f>VLOOKUP(D10620,VLP!$C$3:$F$191,3,0)</f>
        <v>27500</v>
      </c>
      <c r="H10620" s="219"/>
      <c r="I10620" s="219"/>
      <c r="J10620" s="219">
        <f>G10620*F10620</f>
        <v>275</v>
      </c>
      <c r="K10620" s="219"/>
      <c r="L10620" s="219"/>
      <c r="M10620" s="290"/>
      <c r="N10620" s="973"/>
      <c r="O10620" s="973"/>
      <c r="P10620" s="973"/>
      <c r="R10620" s="441" t="s">
        <v>10766</v>
      </c>
    </row>
    <row r="10621" spans="2:21">
      <c r="B10621" s="223"/>
      <c r="C10621" s="1671"/>
      <c r="D10621" s="406" t="s">
        <v>2555</v>
      </c>
      <c r="E10621" s="217" t="s">
        <v>2556</v>
      </c>
      <c r="F10621" s="1102">
        <v>0</v>
      </c>
      <c r="G10621" s="219"/>
      <c r="H10621" s="219"/>
      <c r="I10621" s="219"/>
      <c r="J10621" s="219">
        <f>SUM(J10619:J10620)*F10621%</f>
        <v>0</v>
      </c>
      <c r="K10621" s="219"/>
      <c r="L10621" s="219"/>
      <c r="M10621" s="290"/>
      <c r="N10621" s="973"/>
      <c r="O10621" s="973"/>
      <c r="P10621" s="973"/>
      <c r="R10621" s="1706" t="s">
        <v>10767</v>
      </c>
      <c r="S10621" s="1706"/>
      <c r="T10621" s="1706"/>
      <c r="U10621" s="1706"/>
    </row>
    <row r="10622" spans="2:21">
      <c r="B10622" s="228"/>
      <c r="C10622" s="1672"/>
      <c r="D10622" s="407" t="s">
        <v>2790</v>
      </c>
      <c r="E10622" s="229" t="s">
        <v>2540</v>
      </c>
      <c r="F10622" s="1187">
        <v>0.18</v>
      </c>
      <c r="G10622" s="231"/>
      <c r="H10622" s="231">
        <f>_lg40</f>
        <v>315654.76973684208</v>
      </c>
      <c r="I10622" s="231"/>
      <c r="J10622" s="231"/>
      <c r="K10622" s="231">
        <f>H10622*F10622</f>
        <v>56817.858552631573</v>
      </c>
      <c r="L10622" s="231"/>
      <c r="M10622" s="290"/>
      <c r="N10622" s="973"/>
      <c r="O10622" s="973"/>
      <c r="P10622" s="973"/>
    </row>
    <row r="10623" spans="2:21">
      <c r="B10623" s="616" t="s">
        <v>10768</v>
      </c>
      <c r="C10623" s="1670" t="s">
        <v>10769</v>
      </c>
      <c r="D10623" s="1052" t="s">
        <v>2792</v>
      </c>
      <c r="E10623" s="282"/>
      <c r="F10623" s="1189"/>
      <c r="G10623" s="284"/>
      <c r="H10623" s="284"/>
      <c r="I10623" s="284"/>
      <c r="J10623" s="284">
        <f>SUM(J10624:J10626)</f>
        <v>3400</v>
      </c>
      <c r="K10623" s="284"/>
      <c r="L10623" s="284"/>
      <c r="M10623" s="612" t="s">
        <v>7605</v>
      </c>
      <c r="N10623" s="613">
        <f>+J10623</f>
        <v>3400</v>
      </c>
      <c r="O10623" s="613">
        <f>+K10627</f>
        <v>142044.64638157893</v>
      </c>
      <c r="P10623" s="973"/>
    </row>
    <row r="10624" spans="2:21">
      <c r="B10624" s="223"/>
      <c r="C10624" s="1671"/>
      <c r="D10624" s="406" t="s">
        <v>138</v>
      </c>
      <c r="E10624" s="217" t="s">
        <v>81</v>
      </c>
      <c r="F10624" s="1102">
        <v>7.4999999999999997E-2</v>
      </c>
      <c r="G10624" s="219">
        <f>VLOOKUP(D10624,VLP!$C$3:$F$191,3,0)</f>
        <v>38000</v>
      </c>
      <c r="H10624" s="219"/>
      <c r="I10624" s="219"/>
      <c r="J10624" s="219">
        <f>G10624*F10624</f>
        <v>2850</v>
      </c>
      <c r="K10624" s="219"/>
      <c r="L10624" s="219"/>
      <c r="M10624" s="290"/>
      <c r="N10624" s="979"/>
      <c r="O10624" s="979"/>
      <c r="P10624" s="973"/>
    </row>
    <row r="10625" spans="2:16">
      <c r="B10625" s="223"/>
      <c r="C10625" s="1671"/>
      <c r="D10625" s="406" t="s">
        <v>188</v>
      </c>
      <c r="E10625" s="217" t="s">
        <v>81</v>
      </c>
      <c r="F10625" s="1102">
        <v>0.02</v>
      </c>
      <c r="G10625" s="219">
        <f>VLOOKUP(D10625,VLP!$C$3:$F$191,3,0)</f>
        <v>27500</v>
      </c>
      <c r="H10625" s="219"/>
      <c r="I10625" s="219"/>
      <c r="J10625" s="219">
        <f>G10625*F10625</f>
        <v>550</v>
      </c>
      <c r="K10625" s="219"/>
      <c r="L10625" s="219"/>
      <c r="M10625" s="290"/>
      <c r="N10625" s="973"/>
      <c r="O10625" s="973"/>
      <c r="P10625" s="973"/>
    </row>
    <row r="10626" spans="2:16">
      <c r="B10626" s="223"/>
      <c r="C10626" s="1671"/>
      <c r="D10626" s="406" t="s">
        <v>2555</v>
      </c>
      <c r="E10626" s="217" t="s">
        <v>2556</v>
      </c>
      <c r="F10626" s="1102"/>
      <c r="G10626" s="219"/>
      <c r="H10626" s="219"/>
      <c r="I10626" s="219"/>
      <c r="J10626" s="219">
        <f>SUM(J10624:J10625)*F10626%</f>
        <v>0</v>
      </c>
      <c r="K10626" s="219"/>
      <c r="L10626" s="219"/>
      <c r="M10626" s="290"/>
      <c r="N10626" s="973"/>
      <c r="O10626" s="973"/>
      <c r="P10626" s="973"/>
    </row>
    <row r="10627" spans="2:16">
      <c r="B10627" s="228"/>
      <c r="C10627" s="1672"/>
      <c r="D10627" s="407" t="s">
        <v>2790</v>
      </c>
      <c r="E10627" s="229" t="s">
        <v>2540</v>
      </c>
      <c r="F10627" s="1187">
        <v>0.45</v>
      </c>
      <c r="G10627" s="231"/>
      <c r="H10627" s="231">
        <f>_lg40</f>
        <v>315654.76973684208</v>
      </c>
      <c r="I10627" s="231"/>
      <c r="J10627" s="231"/>
      <c r="K10627" s="231">
        <f>H10627*F10627</f>
        <v>142044.64638157893</v>
      </c>
      <c r="L10627" s="231"/>
      <c r="M10627" s="290"/>
      <c r="N10627" s="973"/>
      <c r="O10627" s="973"/>
      <c r="P10627" s="973"/>
    </row>
    <row r="10628" spans="2:16">
      <c r="B10628" s="616" t="s">
        <v>10770</v>
      </c>
      <c r="C10628" s="1670" t="s">
        <v>10771</v>
      </c>
      <c r="D10628" s="1052" t="s">
        <v>2792</v>
      </c>
      <c r="E10628" s="282"/>
      <c r="F10628" s="1189"/>
      <c r="G10628" s="284"/>
      <c r="H10628" s="284"/>
      <c r="I10628" s="284"/>
      <c r="J10628" s="284">
        <f>SUM(J10629:J10631)</f>
        <v>5385</v>
      </c>
      <c r="K10628" s="284"/>
      <c r="L10628" s="284"/>
      <c r="M10628" s="612" t="s">
        <v>7605</v>
      </c>
      <c r="N10628" s="613">
        <f>+J10628</f>
        <v>5385</v>
      </c>
      <c r="O10628" s="613">
        <f>+K10632</f>
        <v>224114.88651315786</v>
      </c>
      <c r="P10628" s="973"/>
    </row>
    <row r="10629" spans="2:16">
      <c r="B10629" s="223"/>
      <c r="C10629" s="1671"/>
      <c r="D10629" s="406" t="s">
        <v>138</v>
      </c>
      <c r="E10629" s="217" t="s">
        <v>81</v>
      </c>
      <c r="F10629" s="1102">
        <v>0.12</v>
      </c>
      <c r="G10629" s="219">
        <f>VLOOKUP(D10629,VLP!$C$3:$F$191,3,0)</f>
        <v>38000</v>
      </c>
      <c r="H10629" s="219"/>
      <c r="I10629" s="219"/>
      <c r="J10629" s="219">
        <f>G10629*F10629</f>
        <v>4560</v>
      </c>
      <c r="K10629" s="219"/>
      <c r="L10629" s="219"/>
      <c r="M10629" s="290"/>
      <c r="N10629" s="979"/>
      <c r="O10629" s="979"/>
      <c r="P10629" s="973"/>
    </row>
    <row r="10630" spans="2:16">
      <c r="B10630" s="223"/>
      <c r="C10630" s="1671"/>
      <c r="D10630" s="406" t="s">
        <v>188</v>
      </c>
      <c r="E10630" s="217" t="s">
        <v>81</v>
      </c>
      <c r="F10630" s="1102">
        <v>0.03</v>
      </c>
      <c r="G10630" s="219">
        <f>VLOOKUP(D10630,VLP!$C$3:$F$191,3,0)</f>
        <v>27500</v>
      </c>
      <c r="H10630" s="219"/>
      <c r="I10630" s="219"/>
      <c r="J10630" s="219">
        <f>G10630*F10630</f>
        <v>825</v>
      </c>
      <c r="K10630" s="219"/>
      <c r="L10630" s="219"/>
      <c r="M10630" s="290"/>
      <c r="N10630" s="973"/>
      <c r="O10630" s="973"/>
      <c r="P10630" s="973"/>
    </row>
    <row r="10631" spans="2:16">
      <c r="B10631" s="223"/>
      <c r="C10631" s="1671"/>
      <c r="D10631" s="406" t="s">
        <v>2555</v>
      </c>
      <c r="E10631" s="217" t="s">
        <v>2556</v>
      </c>
      <c r="F10631" s="1102">
        <v>0</v>
      </c>
      <c r="G10631" s="219"/>
      <c r="H10631" s="219"/>
      <c r="I10631" s="219"/>
      <c r="J10631" s="219">
        <f>SUM(J10629:J10630)*F10631%</f>
        <v>0</v>
      </c>
      <c r="K10631" s="219"/>
      <c r="L10631" s="219"/>
      <c r="M10631" s="290"/>
      <c r="N10631" s="973"/>
      <c r="O10631" s="973"/>
      <c r="P10631" s="973"/>
    </row>
    <row r="10632" spans="2:16">
      <c r="B10632" s="228"/>
      <c r="C10632" s="1672"/>
      <c r="D10632" s="407" t="s">
        <v>2790</v>
      </c>
      <c r="E10632" s="229" t="s">
        <v>2540</v>
      </c>
      <c r="F10632" s="1187">
        <v>0.71</v>
      </c>
      <c r="G10632" s="231"/>
      <c r="H10632" s="231">
        <f>_lg40</f>
        <v>315654.76973684208</v>
      </c>
      <c r="I10632" s="231"/>
      <c r="J10632" s="231"/>
      <c r="K10632" s="231">
        <f>H10632*F10632</f>
        <v>224114.88651315786</v>
      </c>
      <c r="L10632" s="231"/>
      <c r="M10632" s="290"/>
      <c r="N10632" s="973"/>
      <c r="O10632" s="973"/>
      <c r="P10632" s="973"/>
    </row>
    <row r="10633" spans="2:16">
      <c r="B10633" s="616" t="s">
        <v>10772</v>
      </c>
      <c r="C10633" s="1670" t="s">
        <v>10773</v>
      </c>
      <c r="D10633" s="1052" t="s">
        <v>2792</v>
      </c>
      <c r="E10633" s="282"/>
      <c r="F10633" s="1189"/>
      <c r="G10633" s="284"/>
      <c r="H10633" s="284"/>
      <c r="I10633" s="284"/>
      <c r="J10633" s="284">
        <f>SUM(J10634:J10636)</f>
        <v>7285.0000000000009</v>
      </c>
      <c r="K10633" s="284"/>
      <c r="L10633" s="284"/>
      <c r="M10633" s="612" t="s">
        <v>7605</v>
      </c>
      <c r="N10633" s="613">
        <f>+J10633</f>
        <v>7285.0000000000009</v>
      </c>
      <c r="O10633" s="613">
        <f>+K10637</f>
        <v>318811.3174342105</v>
      </c>
      <c r="P10633" s="973"/>
    </row>
    <row r="10634" spans="2:16">
      <c r="B10634" s="223"/>
      <c r="C10634" s="1671"/>
      <c r="D10634" s="406" t="s">
        <v>138</v>
      </c>
      <c r="E10634" s="217" t="s">
        <v>81</v>
      </c>
      <c r="F10634" s="1102">
        <v>0.17</v>
      </c>
      <c r="G10634" s="219">
        <f>VLOOKUP(D10634,VLP!$C$3:$F$191,3,0)</f>
        <v>38000</v>
      </c>
      <c r="H10634" s="219"/>
      <c r="I10634" s="219"/>
      <c r="J10634" s="219">
        <f>G10634*F10634</f>
        <v>6460.0000000000009</v>
      </c>
      <c r="K10634" s="219"/>
      <c r="L10634" s="219"/>
      <c r="M10634" s="290"/>
      <c r="N10634" s="979"/>
      <c r="O10634" s="979"/>
      <c r="P10634" s="973"/>
    </row>
    <row r="10635" spans="2:16">
      <c r="B10635" s="223"/>
      <c r="C10635" s="1671"/>
      <c r="D10635" s="406" t="s">
        <v>188</v>
      </c>
      <c r="E10635" s="217" t="s">
        <v>81</v>
      </c>
      <c r="F10635" s="1102">
        <v>0.03</v>
      </c>
      <c r="G10635" s="219">
        <f>VLOOKUP(D10635,VLP!$C$3:$F$191,3,0)</f>
        <v>27500</v>
      </c>
      <c r="H10635" s="219"/>
      <c r="I10635" s="219"/>
      <c r="J10635" s="219">
        <f>G10635*F10635</f>
        <v>825</v>
      </c>
      <c r="K10635" s="219"/>
      <c r="L10635" s="219"/>
      <c r="M10635" s="290"/>
      <c r="N10635" s="973"/>
      <c r="O10635" s="973"/>
      <c r="P10635" s="973"/>
    </row>
    <row r="10636" spans="2:16">
      <c r="B10636" s="223"/>
      <c r="C10636" s="1671"/>
      <c r="D10636" s="406" t="s">
        <v>2555</v>
      </c>
      <c r="E10636" s="217" t="s">
        <v>2556</v>
      </c>
      <c r="F10636" s="1102">
        <v>0</v>
      </c>
      <c r="G10636" s="219"/>
      <c r="H10636" s="219"/>
      <c r="I10636" s="219"/>
      <c r="J10636" s="219">
        <f>SUM(J10634:J10635)*F10636%</f>
        <v>0</v>
      </c>
      <c r="K10636" s="219"/>
      <c r="L10636" s="219"/>
      <c r="M10636" s="290"/>
      <c r="N10636" s="973"/>
      <c r="O10636" s="973"/>
      <c r="P10636" s="973"/>
    </row>
    <row r="10637" spans="2:16">
      <c r="B10637" s="228"/>
      <c r="C10637" s="1672"/>
      <c r="D10637" s="407" t="s">
        <v>2790</v>
      </c>
      <c r="E10637" s="229" t="s">
        <v>2540</v>
      </c>
      <c r="F10637" s="1187">
        <v>1.01</v>
      </c>
      <c r="G10637" s="231"/>
      <c r="H10637" s="231">
        <f>_lg40</f>
        <v>315654.76973684208</v>
      </c>
      <c r="I10637" s="231"/>
      <c r="J10637" s="231"/>
      <c r="K10637" s="231">
        <f>H10637*F10637</f>
        <v>318811.3174342105</v>
      </c>
      <c r="L10637" s="231"/>
      <c r="M10637" s="290"/>
      <c r="N10637" s="973"/>
      <c r="O10637" s="973"/>
      <c r="P10637" s="973"/>
    </row>
    <row r="10638" spans="2:16">
      <c r="B10638" s="616" t="s">
        <v>10774</v>
      </c>
      <c r="C10638" s="1670" t="s">
        <v>10775</v>
      </c>
      <c r="D10638" s="1052" t="s">
        <v>2792</v>
      </c>
      <c r="E10638" s="282"/>
      <c r="F10638" s="1189"/>
      <c r="G10638" s="284"/>
      <c r="H10638" s="284"/>
      <c r="I10638" s="284"/>
      <c r="J10638" s="284">
        <f>SUM(J10639:J10641)</f>
        <v>8425</v>
      </c>
      <c r="K10638" s="284"/>
      <c r="L10638" s="284"/>
      <c r="M10638" s="612" t="s">
        <v>7605</v>
      </c>
      <c r="N10638" s="613">
        <f>+J10638</f>
        <v>8425</v>
      </c>
      <c r="O10638" s="613">
        <f>+K10642</f>
        <v>404038.10526315786</v>
      </c>
      <c r="P10638" s="973"/>
    </row>
    <row r="10639" spans="2:16">
      <c r="B10639" s="223"/>
      <c r="C10639" s="1671"/>
      <c r="D10639" s="406" t="s">
        <v>138</v>
      </c>
      <c r="E10639" s="217" t="s">
        <v>81</v>
      </c>
      <c r="F10639" s="1102">
        <v>0.2</v>
      </c>
      <c r="G10639" s="219">
        <f>VLOOKUP(D10639,VLP!$C$3:$F$191,3,0)</f>
        <v>38000</v>
      </c>
      <c r="H10639" s="219"/>
      <c r="I10639" s="219"/>
      <c r="J10639" s="219">
        <f>G10639*F10639</f>
        <v>7600</v>
      </c>
      <c r="K10639" s="219"/>
      <c r="L10639" s="219"/>
      <c r="M10639" s="290"/>
      <c r="N10639" s="979"/>
      <c r="O10639" s="979"/>
      <c r="P10639" s="973"/>
    </row>
    <row r="10640" spans="2:16">
      <c r="B10640" s="223"/>
      <c r="C10640" s="1671"/>
      <c r="D10640" s="406" t="s">
        <v>188</v>
      </c>
      <c r="E10640" s="217" t="s">
        <v>81</v>
      </c>
      <c r="F10640" s="1102">
        <v>0.03</v>
      </c>
      <c r="G10640" s="219">
        <f>VLOOKUP(D10640,VLP!$C$3:$F$191,3,0)</f>
        <v>27500</v>
      </c>
      <c r="H10640" s="219"/>
      <c r="I10640" s="219"/>
      <c r="J10640" s="219">
        <f>G10640*F10640</f>
        <v>825</v>
      </c>
      <c r="K10640" s="219"/>
      <c r="L10640" s="219"/>
      <c r="M10640" s="290"/>
      <c r="N10640" s="973"/>
      <c r="O10640" s="973"/>
      <c r="P10640" s="973"/>
    </row>
    <row r="10641" spans="2:16">
      <c r="B10641" s="223"/>
      <c r="C10641" s="1671"/>
      <c r="D10641" s="406" t="s">
        <v>2555</v>
      </c>
      <c r="E10641" s="217" t="s">
        <v>2556</v>
      </c>
      <c r="F10641" s="1102">
        <v>0</v>
      </c>
      <c r="G10641" s="219"/>
      <c r="H10641" s="219"/>
      <c r="I10641" s="219"/>
      <c r="J10641" s="219">
        <f>SUM(J10639:J10640)*F10641%</f>
        <v>0</v>
      </c>
      <c r="K10641" s="219"/>
      <c r="L10641" s="219"/>
      <c r="M10641" s="290"/>
      <c r="N10641" s="973"/>
      <c r="O10641" s="973"/>
      <c r="P10641" s="973"/>
    </row>
    <row r="10642" spans="2:16">
      <c r="B10642" s="228"/>
      <c r="C10642" s="1672"/>
      <c r="D10642" s="407" t="s">
        <v>2790</v>
      </c>
      <c r="E10642" s="229" t="s">
        <v>2540</v>
      </c>
      <c r="F10642" s="1187">
        <v>1.28</v>
      </c>
      <c r="G10642" s="231"/>
      <c r="H10642" s="231">
        <f>_lg40</f>
        <v>315654.76973684208</v>
      </c>
      <c r="I10642" s="231"/>
      <c r="J10642" s="231"/>
      <c r="K10642" s="231">
        <f>H10642*F10642</f>
        <v>404038.10526315786</v>
      </c>
      <c r="L10642" s="231"/>
      <c r="M10642" s="290"/>
      <c r="N10642" s="973"/>
      <c r="O10642" s="973"/>
      <c r="P10642" s="973"/>
    </row>
    <row r="10643" spans="2:16">
      <c r="B10643" s="616" t="s">
        <v>10776</v>
      </c>
      <c r="C10643" s="1670" t="s">
        <v>10777</v>
      </c>
      <c r="D10643" s="1052" t="s">
        <v>2792</v>
      </c>
      <c r="E10643" s="282"/>
      <c r="F10643" s="1189"/>
      <c r="G10643" s="284"/>
      <c r="H10643" s="284"/>
      <c r="I10643" s="284"/>
      <c r="J10643" s="284">
        <f>SUM(J10644:J10646)</f>
        <v>14400</v>
      </c>
      <c r="K10643" s="284"/>
      <c r="L10643" s="284"/>
      <c r="M10643" s="612" t="s">
        <v>7605</v>
      </c>
      <c r="N10643" s="613">
        <f>+J10643</f>
        <v>14400</v>
      </c>
      <c r="O10643" s="613">
        <f>+K10647</f>
        <v>583961.32401315786</v>
      </c>
      <c r="P10643" s="973"/>
    </row>
    <row r="10644" spans="2:16">
      <c r="B10644" s="223"/>
      <c r="C10644" s="1671"/>
      <c r="D10644" s="406" t="s">
        <v>138</v>
      </c>
      <c r="E10644" s="217" t="s">
        <v>81</v>
      </c>
      <c r="F10644" s="1102">
        <v>0.35</v>
      </c>
      <c r="G10644" s="219">
        <f>VLOOKUP(D10644,VLP!$C$3:$F$191,3,0)</f>
        <v>38000</v>
      </c>
      <c r="H10644" s="219"/>
      <c r="I10644" s="219"/>
      <c r="J10644" s="219">
        <f>G10644*F10644</f>
        <v>13300</v>
      </c>
      <c r="K10644" s="219"/>
      <c r="L10644" s="219"/>
      <c r="M10644" s="290"/>
      <c r="N10644" s="979"/>
      <c r="O10644" s="979"/>
      <c r="P10644" s="973"/>
    </row>
    <row r="10645" spans="2:16">
      <c r="B10645" s="223"/>
      <c r="C10645" s="1671"/>
      <c r="D10645" s="406" t="s">
        <v>188</v>
      </c>
      <c r="E10645" s="217" t="s">
        <v>81</v>
      </c>
      <c r="F10645" s="1102">
        <v>0.04</v>
      </c>
      <c r="G10645" s="219">
        <f>VLOOKUP(D10645,VLP!$C$3:$F$191,3,0)</f>
        <v>27500</v>
      </c>
      <c r="H10645" s="219"/>
      <c r="I10645" s="219"/>
      <c r="J10645" s="219">
        <f>G10645*F10645</f>
        <v>1100</v>
      </c>
      <c r="K10645" s="219"/>
      <c r="L10645" s="219"/>
      <c r="M10645" s="290"/>
      <c r="N10645" s="973"/>
      <c r="O10645" s="973"/>
      <c r="P10645" s="973"/>
    </row>
    <row r="10646" spans="2:16">
      <c r="B10646" s="223"/>
      <c r="C10646" s="1671"/>
      <c r="D10646" s="406" t="s">
        <v>2555</v>
      </c>
      <c r="E10646" s="217" t="s">
        <v>2556</v>
      </c>
      <c r="F10646" s="1102">
        <v>0</v>
      </c>
      <c r="G10646" s="219"/>
      <c r="H10646" s="219"/>
      <c r="I10646" s="219"/>
      <c r="J10646" s="219">
        <f>SUM(J10644:J10645)*F10646%</f>
        <v>0</v>
      </c>
      <c r="K10646" s="219"/>
      <c r="L10646" s="219"/>
      <c r="M10646" s="290"/>
      <c r="N10646" s="973"/>
      <c r="O10646" s="973"/>
      <c r="P10646" s="973"/>
    </row>
    <row r="10647" spans="2:16">
      <c r="B10647" s="228"/>
      <c r="C10647" s="1672"/>
      <c r="D10647" s="407" t="s">
        <v>2790</v>
      </c>
      <c r="E10647" s="229" t="s">
        <v>2540</v>
      </c>
      <c r="F10647" s="1187">
        <v>1.85</v>
      </c>
      <c r="G10647" s="231"/>
      <c r="H10647" s="231">
        <f>_lg40</f>
        <v>315654.76973684208</v>
      </c>
      <c r="I10647" s="231"/>
      <c r="J10647" s="231"/>
      <c r="K10647" s="231">
        <f>H10647*F10647</f>
        <v>583961.32401315786</v>
      </c>
      <c r="L10647" s="231"/>
      <c r="M10647" s="290"/>
      <c r="N10647" s="973"/>
      <c r="O10647" s="973"/>
      <c r="P10647" s="973"/>
    </row>
    <row r="10648" spans="2:16">
      <c r="B10648" s="1129"/>
      <c r="C10648" s="752"/>
      <c r="D10648" s="1130"/>
      <c r="E10648" s="1131"/>
      <c r="F10648" s="1247"/>
      <c r="G10648" s="858"/>
      <c r="H10648" s="858"/>
      <c r="I10648" s="858"/>
      <c r="J10648" s="858"/>
      <c r="K10648" s="858"/>
      <c r="L10648" s="858"/>
      <c r="M10648" s="290"/>
      <c r="N10648" s="973"/>
      <c r="O10648" s="973"/>
      <c r="P10648" s="973"/>
    </row>
    <row r="10649" spans="2:16">
      <c r="B10649" s="1069" t="s">
        <v>10778</v>
      </c>
      <c r="C10649" s="1132" t="s">
        <v>10779</v>
      </c>
      <c r="D10649" s="1130"/>
      <c r="E10649" s="1131"/>
      <c r="F10649" s="1247"/>
      <c r="G10649" s="858"/>
      <c r="H10649" s="858"/>
      <c r="I10649" s="858"/>
      <c r="J10649" s="858"/>
      <c r="K10649" s="858"/>
      <c r="L10649" s="858"/>
      <c r="M10649" s="290"/>
      <c r="N10649" s="973"/>
      <c r="O10649" s="973"/>
      <c r="P10649" s="973"/>
    </row>
    <row r="10650" spans="2:16">
      <c r="B10650" s="616" t="s">
        <v>10780</v>
      </c>
      <c r="C10650" s="1670" t="s">
        <v>10781</v>
      </c>
      <c r="D10650" s="1052" t="s">
        <v>2792</v>
      </c>
      <c r="E10650" s="282"/>
      <c r="F10650" s="1189"/>
      <c r="G10650" s="284"/>
      <c r="H10650" s="284"/>
      <c r="I10650" s="284"/>
      <c r="J10650" s="284">
        <f>SUM(J10651:J10653)</f>
        <v>3045.0000000000005</v>
      </c>
      <c r="K10650" s="284"/>
      <c r="L10650" s="284"/>
      <c r="M10650" s="612" t="s">
        <v>10782</v>
      </c>
      <c r="N10650" s="613">
        <f>+J10650</f>
        <v>3045.0000000000005</v>
      </c>
      <c r="O10650" s="613">
        <f>+K10654</f>
        <v>72600.59703947368</v>
      </c>
      <c r="P10650" s="973"/>
    </row>
    <row r="10651" spans="2:16">
      <c r="B10651" s="223"/>
      <c r="C10651" s="1671"/>
      <c r="D10651" s="406" t="s">
        <v>138</v>
      </c>
      <c r="E10651" s="217" t="s">
        <v>81</v>
      </c>
      <c r="F10651" s="1102">
        <v>7.0000000000000007E-2</v>
      </c>
      <c r="G10651" s="219">
        <f>VLOOKUP(D10651,VLP!$C$3:$F$191,3,0)</f>
        <v>38000</v>
      </c>
      <c r="H10651" s="219"/>
      <c r="I10651" s="219"/>
      <c r="J10651" s="219">
        <f>G10651*F10651</f>
        <v>2660.0000000000005</v>
      </c>
      <c r="K10651" s="219"/>
      <c r="L10651" s="219"/>
      <c r="M10651" s="290"/>
      <c r="N10651" s="979"/>
      <c r="O10651" s="979"/>
      <c r="P10651" s="973"/>
    </row>
    <row r="10652" spans="2:16">
      <c r="B10652" s="223"/>
      <c r="C10652" s="1671"/>
      <c r="D10652" s="406" t="s">
        <v>188</v>
      </c>
      <c r="E10652" s="217" t="s">
        <v>81</v>
      </c>
      <c r="F10652" s="1102">
        <v>1.4E-2</v>
      </c>
      <c r="G10652" s="219">
        <f>VLOOKUP(D10652,VLP!$C$3:$F$191,3,0)</f>
        <v>27500</v>
      </c>
      <c r="H10652" s="219"/>
      <c r="I10652" s="219"/>
      <c r="J10652" s="219">
        <f>G10652*F10652</f>
        <v>385</v>
      </c>
      <c r="K10652" s="219"/>
      <c r="L10652" s="219"/>
      <c r="M10652" s="290"/>
      <c r="N10652" s="973"/>
      <c r="O10652" s="973"/>
      <c r="P10652" s="973"/>
    </row>
    <row r="10653" spans="2:16">
      <c r="B10653" s="223"/>
      <c r="C10653" s="1671"/>
      <c r="D10653" s="406" t="s">
        <v>2555</v>
      </c>
      <c r="E10653" s="217" t="s">
        <v>2556</v>
      </c>
      <c r="F10653" s="1102"/>
      <c r="G10653" s="219"/>
      <c r="H10653" s="219"/>
      <c r="I10653" s="219"/>
      <c r="J10653" s="219">
        <f>SUM(J10651:J10652)*F10653%</f>
        <v>0</v>
      </c>
      <c r="K10653" s="219"/>
      <c r="L10653" s="219"/>
      <c r="M10653" s="290"/>
      <c r="N10653" s="973"/>
      <c r="O10653" s="973"/>
      <c r="P10653" s="973"/>
    </row>
    <row r="10654" spans="2:16">
      <c r="B10654" s="228"/>
      <c r="C10654" s="1672"/>
      <c r="D10654" s="407" t="s">
        <v>2790</v>
      </c>
      <c r="E10654" s="229" t="s">
        <v>2540</v>
      </c>
      <c r="F10654" s="1187">
        <v>0.23</v>
      </c>
      <c r="G10654" s="231"/>
      <c r="H10654" s="231">
        <f>_lg40</f>
        <v>315654.76973684208</v>
      </c>
      <c r="I10654" s="231"/>
      <c r="J10654" s="231"/>
      <c r="K10654" s="231">
        <f>H10654*F10654</f>
        <v>72600.59703947368</v>
      </c>
      <c r="L10654" s="231"/>
      <c r="M10654" s="290"/>
      <c r="N10654" s="973"/>
      <c r="O10654" s="973"/>
      <c r="P10654" s="973"/>
    </row>
    <row r="10655" spans="2:16">
      <c r="B10655" s="616" t="s">
        <v>10783</v>
      </c>
      <c r="C10655" s="1670" t="s">
        <v>10784</v>
      </c>
      <c r="D10655" s="1052" t="s">
        <v>2792</v>
      </c>
      <c r="E10655" s="282"/>
      <c r="F10655" s="1189"/>
      <c r="G10655" s="284"/>
      <c r="H10655" s="284"/>
      <c r="I10655" s="284"/>
      <c r="J10655" s="284">
        <f>SUM(J10656:J10658)</f>
        <v>9652.5</v>
      </c>
      <c r="K10655" s="284"/>
      <c r="L10655" s="284"/>
      <c r="M10655" s="612" t="s">
        <v>10782</v>
      </c>
      <c r="N10655" s="613">
        <f>+J10655</f>
        <v>9652.5</v>
      </c>
      <c r="O10655" s="613">
        <f>+K10659</f>
        <v>694440.49342105258</v>
      </c>
      <c r="P10655" s="613">
        <f>+L10660</f>
        <v>247836.42999661018</v>
      </c>
    </row>
    <row r="10656" spans="2:16">
      <c r="B10656" s="223"/>
      <c r="C10656" s="1671"/>
      <c r="D10656" s="406" t="s">
        <v>138</v>
      </c>
      <c r="E10656" s="217" t="s">
        <v>81</v>
      </c>
      <c r="F10656" s="1102">
        <v>0.22</v>
      </c>
      <c r="G10656" s="219">
        <f>VLOOKUP(D10656,VLP!$C$3:$F$191,3,0)</f>
        <v>38000</v>
      </c>
      <c r="H10656" s="219"/>
      <c r="I10656" s="219"/>
      <c r="J10656" s="219">
        <f>G10656*F10656</f>
        <v>8360</v>
      </c>
      <c r="K10656" s="219"/>
      <c r="L10656" s="219"/>
      <c r="M10656" s="290"/>
      <c r="N10656" s="979"/>
      <c r="O10656" s="979"/>
      <c r="P10656" s="973"/>
    </row>
    <row r="10657" spans="2:16">
      <c r="B10657" s="223"/>
      <c r="C10657" s="1671"/>
      <c r="D10657" s="406" t="s">
        <v>188</v>
      </c>
      <c r="E10657" s="217" t="s">
        <v>81</v>
      </c>
      <c r="F10657" s="1102">
        <v>4.7E-2</v>
      </c>
      <c r="G10657" s="219">
        <f>VLOOKUP(D10657,VLP!$C$3:$F$191,3,0)</f>
        <v>27500</v>
      </c>
      <c r="H10657" s="219"/>
      <c r="I10657" s="219"/>
      <c r="J10657" s="219">
        <f>G10657*F10657</f>
        <v>1292.5</v>
      </c>
      <c r="K10657" s="219"/>
      <c r="L10657" s="219"/>
      <c r="M10657" s="290"/>
      <c r="N10657" s="973"/>
      <c r="O10657" s="973"/>
      <c r="P10657" s="973"/>
    </row>
    <row r="10658" spans="2:16">
      <c r="B10658" s="223"/>
      <c r="C10658" s="1671"/>
      <c r="D10658" s="406" t="s">
        <v>2555</v>
      </c>
      <c r="E10658" s="217" t="s">
        <v>2556</v>
      </c>
      <c r="F10658" s="1102"/>
      <c r="G10658" s="219"/>
      <c r="H10658" s="219"/>
      <c r="I10658" s="219"/>
      <c r="J10658" s="219">
        <f>SUM(J10656:J10657)*F10658%</f>
        <v>0</v>
      </c>
      <c r="K10658" s="219"/>
      <c r="L10658" s="219"/>
      <c r="M10658" s="290"/>
      <c r="N10658" s="973"/>
      <c r="O10658" s="973"/>
      <c r="P10658" s="973"/>
    </row>
    <row r="10659" spans="2:16">
      <c r="B10659" s="223"/>
      <c r="C10659" s="1671"/>
      <c r="D10659" s="406" t="s">
        <v>2790</v>
      </c>
      <c r="E10659" s="217" t="s">
        <v>2540</v>
      </c>
      <c r="F10659" s="1102">
        <v>2.2000000000000002</v>
      </c>
      <c r="G10659" s="219"/>
      <c r="H10659" s="219">
        <f>_lg40</f>
        <v>315654.76973684208</v>
      </c>
      <c r="I10659" s="219"/>
      <c r="J10659" s="219"/>
      <c r="K10659" s="219">
        <f>H10659*F10659</f>
        <v>694440.49342105258</v>
      </c>
      <c r="L10659" s="219"/>
      <c r="M10659" s="290"/>
      <c r="N10659" s="973"/>
      <c r="O10659" s="973"/>
      <c r="P10659" s="973"/>
    </row>
    <row r="10660" spans="2:16">
      <c r="B10660" s="223"/>
      <c r="C10660" s="1059"/>
      <c r="D10660" s="406" t="s">
        <v>2803</v>
      </c>
      <c r="E10660" s="217"/>
      <c r="F10660" s="1102"/>
      <c r="G10660" s="219"/>
      <c r="H10660" s="219"/>
      <c r="I10660" s="219"/>
      <c r="J10660" s="219"/>
      <c r="K10660" s="219"/>
      <c r="L10660" s="219">
        <f>SUM(L10661)</f>
        <v>247836.42999661018</v>
      </c>
      <c r="M10660" s="290"/>
      <c r="N10660" s="973"/>
      <c r="O10660" s="973"/>
      <c r="P10660" s="973"/>
    </row>
    <row r="10661" spans="2:16">
      <c r="B10661" s="228" t="s">
        <v>655</v>
      </c>
      <c r="C10661" s="1133"/>
      <c r="D10661" s="407" t="s">
        <v>2548</v>
      </c>
      <c r="E10661" s="229" t="s">
        <v>2804</v>
      </c>
      <c r="F10661" s="1187">
        <v>0.15</v>
      </c>
      <c r="G10661" s="231"/>
      <c r="H10661" s="231"/>
      <c r="I10661" s="231">
        <f>VLOOKUP($B10661,'GiaMTC TT13-QD1491'!$B$7:$T$908,19,0)</f>
        <v>1652242.8666440679</v>
      </c>
      <c r="J10661" s="231"/>
      <c r="K10661" s="231"/>
      <c r="L10661" s="231">
        <f>I10661*F10661</f>
        <v>247836.42999661018</v>
      </c>
      <c r="M10661" s="290"/>
      <c r="N10661" s="973"/>
      <c r="O10661" s="973"/>
      <c r="P10661" s="973"/>
    </row>
    <row r="10662" spans="2:16">
      <c r="B10662" s="616" t="s">
        <v>10785</v>
      </c>
      <c r="C10662" s="1670" t="s">
        <v>10786</v>
      </c>
      <c r="D10662" s="1052" t="s">
        <v>2792</v>
      </c>
      <c r="E10662" s="282"/>
      <c r="F10662" s="1189"/>
      <c r="G10662" s="284"/>
      <c r="H10662" s="284"/>
      <c r="I10662" s="284"/>
      <c r="J10662" s="284">
        <f>SUM(J10663:J10665)</f>
        <v>19305</v>
      </c>
      <c r="K10662" s="284"/>
      <c r="L10662" s="284"/>
      <c r="M10662" s="612" t="s">
        <v>10782</v>
      </c>
      <c r="N10662" s="613">
        <f>+J10662</f>
        <v>19305</v>
      </c>
      <c r="O10662" s="613">
        <f>+K10666</f>
        <v>1010095.2631578947</v>
      </c>
      <c r="P10662" s="613">
        <f>+L10667</f>
        <v>495672.85999322037</v>
      </c>
    </row>
    <row r="10663" spans="2:16">
      <c r="B10663" s="223"/>
      <c r="C10663" s="1671"/>
      <c r="D10663" s="406" t="s">
        <v>138</v>
      </c>
      <c r="E10663" s="217" t="s">
        <v>81</v>
      </c>
      <c r="F10663" s="1102">
        <v>0.44</v>
      </c>
      <c r="G10663" s="219">
        <f>VLOOKUP(D10663,VLP!$C$3:$F$191,3,0)</f>
        <v>38000</v>
      </c>
      <c r="H10663" s="219"/>
      <c r="I10663" s="219"/>
      <c r="J10663" s="219">
        <f>G10663*F10663</f>
        <v>16720</v>
      </c>
      <c r="K10663" s="219"/>
      <c r="L10663" s="219"/>
      <c r="M10663" s="290"/>
      <c r="N10663" s="979"/>
      <c r="O10663" s="979"/>
      <c r="P10663" s="973"/>
    </row>
    <row r="10664" spans="2:16">
      <c r="B10664" s="223"/>
      <c r="C10664" s="1671"/>
      <c r="D10664" s="406" t="s">
        <v>188</v>
      </c>
      <c r="E10664" s="217" t="s">
        <v>81</v>
      </c>
      <c r="F10664" s="1102">
        <v>9.4E-2</v>
      </c>
      <c r="G10664" s="219">
        <f>VLOOKUP(D10664,VLP!$C$3:$F$191,3,0)</f>
        <v>27500</v>
      </c>
      <c r="H10664" s="219"/>
      <c r="I10664" s="219"/>
      <c r="J10664" s="219">
        <f>G10664*F10664</f>
        <v>2585</v>
      </c>
      <c r="K10664" s="219"/>
      <c r="L10664" s="219"/>
      <c r="M10664" s="290"/>
      <c r="N10664" s="973"/>
      <c r="O10664" s="973"/>
      <c r="P10664" s="973"/>
    </row>
    <row r="10665" spans="2:16">
      <c r="B10665" s="223"/>
      <c r="C10665" s="1671"/>
      <c r="D10665" s="406" t="s">
        <v>2555</v>
      </c>
      <c r="E10665" s="217" t="s">
        <v>2556</v>
      </c>
      <c r="F10665" s="1102">
        <v>0</v>
      </c>
      <c r="G10665" s="219"/>
      <c r="H10665" s="219"/>
      <c r="I10665" s="219"/>
      <c r="J10665" s="219">
        <f>SUM(J10663:J10664)*F10665%</f>
        <v>0</v>
      </c>
      <c r="K10665" s="219"/>
      <c r="L10665" s="219"/>
      <c r="M10665" s="290"/>
      <c r="N10665" s="973"/>
      <c r="O10665" s="973"/>
      <c r="P10665" s="973"/>
    </row>
    <row r="10666" spans="2:16">
      <c r="B10666" s="223"/>
      <c r="C10666" s="1671"/>
      <c r="D10666" s="406" t="s">
        <v>2790</v>
      </c>
      <c r="E10666" s="217" t="s">
        <v>2540</v>
      </c>
      <c r="F10666" s="1102">
        <v>3.2</v>
      </c>
      <c r="G10666" s="219"/>
      <c r="H10666" s="219">
        <f>_lg40</f>
        <v>315654.76973684208</v>
      </c>
      <c r="I10666" s="219"/>
      <c r="J10666" s="219"/>
      <c r="K10666" s="219">
        <f>H10666*F10666</f>
        <v>1010095.2631578947</v>
      </c>
      <c r="L10666" s="219"/>
      <c r="M10666" s="290"/>
      <c r="N10666" s="973"/>
      <c r="O10666" s="973"/>
      <c r="P10666" s="973"/>
    </row>
    <row r="10667" spans="2:16">
      <c r="B10667" s="223"/>
      <c r="C10667" s="1059"/>
      <c r="D10667" s="406" t="s">
        <v>2803</v>
      </c>
      <c r="E10667" s="217"/>
      <c r="F10667" s="1102"/>
      <c r="G10667" s="219"/>
      <c r="H10667" s="219"/>
      <c r="I10667" s="219"/>
      <c r="J10667" s="219"/>
      <c r="K10667" s="219"/>
      <c r="L10667" s="219">
        <f>SUM(L10668)</f>
        <v>495672.85999322037</v>
      </c>
      <c r="M10667" s="290"/>
      <c r="N10667" s="973"/>
      <c r="O10667" s="973"/>
      <c r="P10667" s="973"/>
    </row>
    <row r="10668" spans="2:16">
      <c r="B10668" s="228" t="s">
        <v>655</v>
      </c>
      <c r="C10668" s="1133"/>
      <c r="D10668" s="407" t="s">
        <v>2548</v>
      </c>
      <c r="E10668" s="229" t="s">
        <v>2804</v>
      </c>
      <c r="F10668" s="1187">
        <v>0.3</v>
      </c>
      <c r="G10668" s="231"/>
      <c r="H10668" s="231"/>
      <c r="I10668" s="231">
        <f>VLOOKUP($B10668,'GiaMTC TT13-QD1491'!$B$7:$T$908,19,0)</f>
        <v>1652242.8666440679</v>
      </c>
      <c r="J10668" s="231"/>
      <c r="K10668" s="231"/>
      <c r="L10668" s="231">
        <f>I10668*F10668</f>
        <v>495672.85999322037</v>
      </c>
      <c r="M10668" s="290"/>
      <c r="N10668" s="973"/>
      <c r="O10668" s="973"/>
      <c r="P10668" s="973"/>
    </row>
    <row r="10669" spans="2:16">
      <c r="B10669" s="616" t="s">
        <v>10787</v>
      </c>
      <c r="C10669" s="1670" t="s">
        <v>10788</v>
      </c>
      <c r="D10669" s="1052" t="s">
        <v>2792</v>
      </c>
      <c r="E10669" s="282"/>
      <c r="F10669" s="1189"/>
      <c r="G10669" s="284"/>
      <c r="H10669" s="284"/>
      <c r="I10669" s="284"/>
      <c r="J10669" s="284">
        <f>SUM(J10670:J10672)</f>
        <v>37565</v>
      </c>
      <c r="K10669" s="284"/>
      <c r="L10669" s="284"/>
      <c r="M10669" s="612" t="s">
        <v>10782</v>
      </c>
      <c r="N10669" s="613">
        <f>+J10669</f>
        <v>37565</v>
      </c>
      <c r="O10669" s="613">
        <f>+K10673</f>
        <v>2367410.7730263155</v>
      </c>
      <c r="P10669" s="613">
        <f>+L10674</f>
        <v>660897.14665762719</v>
      </c>
    </row>
    <row r="10670" spans="2:16">
      <c r="B10670" s="223"/>
      <c r="C10670" s="1671"/>
      <c r="D10670" s="406" t="s">
        <v>138</v>
      </c>
      <c r="E10670" s="217" t="s">
        <v>81</v>
      </c>
      <c r="F10670" s="1102">
        <v>0.88</v>
      </c>
      <c r="G10670" s="219">
        <f>VLOOKUP(D10670,VLP!$C$3:$F$191,3,0)</f>
        <v>38000</v>
      </c>
      <c r="H10670" s="219"/>
      <c r="I10670" s="219"/>
      <c r="J10670" s="219">
        <f>G10670*F10670</f>
        <v>33440</v>
      </c>
      <c r="K10670" s="219"/>
      <c r="L10670" s="219"/>
      <c r="M10670" s="290"/>
      <c r="N10670" s="979"/>
      <c r="O10670" s="979"/>
      <c r="P10670" s="973"/>
    </row>
    <row r="10671" spans="2:16">
      <c r="B10671" s="223"/>
      <c r="C10671" s="1671"/>
      <c r="D10671" s="406" t="s">
        <v>188</v>
      </c>
      <c r="E10671" s="217" t="s">
        <v>81</v>
      </c>
      <c r="F10671" s="1102">
        <v>0.15</v>
      </c>
      <c r="G10671" s="219">
        <f>VLOOKUP(D10671,VLP!$C$3:$F$191,3,0)</f>
        <v>27500</v>
      </c>
      <c r="H10671" s="219"/>
      <c r="I10671" s="219"/>
      <c r="J10671" s="219">
        <f>G10671*F10671</f>
        <v>4125</v>
      </c>
      <c r="K10671" s="219"/>
      <c r="L10671" s="219"/>
      <c r="M10671" s="290"/>
      <c r="N10671" s="973"/>
      <c r="O10671" s="973"/>
      <c r="P10671" s="973"/>
    </row>
    <row r="10672" spans="2:16">
      <c r="B10672" s="223"/>
      <c r="C10672" s="1671"/>
      <c r="D10672" s="406" t="s">
        <v>2555</v>
      </c>
      <c r="E10672" s="217" t="s">
        <v>2556</v>
      </c>
      <c r="F10672" s="1102"/>
      <c r="G10672" s="219"/>
      <c r="H10672" s="219"/>
      <c r="I10672" s="219"/>
      <c r="J10672" s="219">
        <f>SUM(J10670:J10671)*F10672%</f>
        <v>0</v>
      </c>
      <c r="K10672" s="219"/>
      <c r="L10672" s="219"/>
      <c r="M10672" s="290"/>
      <c r="N10672" s="973"/>
      <c r="O10672" s="973"/>
      <c r="P10672" s="973"/>
    </row>
    <row r="10673" spans="2:16">
      <c r="B10673" s="223"/>
      <c r="C10673" s="1671"/>
      <c r="D10673" s="406" t="s">
        <v>2790</v>
      </c>
      <c r="E10673" s="217" t="s">
        <v>2540</v>
      </c>
      <c r="F10673" s="1102">
        <v>7.5</v>
      </c>
      <c r="G10673" s="219"/>
      <c r="H10673" s="219">
        <f>_lg40</f>
        <v>315654.76973684208</v>
      </c>
      <c r="I10673" s="219"/>
      <c r="J10673" s="219"/>
      <c r="K10673" s="219">
        <f>H10673*F10673</f>
        <v>2367410.7730263155</v>
      </c>
      <c r="L10673" s="219"/>
      <c r="M10673" s="290"/>
      <c r="N10673" s="973"/>
      <c r="O10673" s="973"/>
      <c r="P10673" s="973"/>
    </row>
    <row r="10674" spans="2:16">
      <c r="B10674" s="223"/>
      <c r="C10674" s="1059"/>
      <c r="D10674" s="406" t="s">
        <v>2803</v>
      </c>
      <c r="E10674" s="217"/>
      <c r="F10674" s="1102"/>
      <c r="G10674" s="219"/>
      <c r="H10674" s="219"/>
      <c r="I10674" s="219"/>
      <c r="J10674" s="219"/>
      <c r="K10674" s="219"/>
      <c r="L10674" s="219">
        <f>SUM(L10675)</f>
        <v>660897.14665762719</v>
      </c>
      <c r="M10674" s="290"/>
      <c r="N10674" s="973"/>
      <c r="O10674" s="973"/>
      <c r="P10674" s="973"/>
    </row>
    <row r="10675" spans="2:16">
      <c r="B10675" s="228" t="s">
        <v>655</v>
      </c>
      <c r="C10675" s="1133"/>
      <c r="D10675" s="407" t="s">
        <v>2548</v>
      </c>
      <c r="E10675" s="229" t="s">
        <v>2804</v>
      </c>
      <c r="F10675" s="1187">
        <v>0.4</v>
      </c>
      <c r="G10675" s="231"/>
      <c r="H10675" s="231"/>
      <c r="I10675" s="231">
        <f>VLOOKUP($B10675,'GiaMTC TT13-QD1491'!$B$7:$T$908,19,0)</f>
        <v>1652242.8666440679</v>
      </c>
      <c r="J10675" s="231"/>
      <c r="K10675" s="231"/>
      <c r="L10675" s="231">
        <f>I10675*F10675</f>
        <v>660897.14665762719</v>
      </c>
      <c r="M10675" s="290"/>
      <c r="N10675" s="973"/>
      <c r="O10675" s="973"/>
      <c r="P10675" s="973"/>
    </row>
    <row r="10676" spans="2:16">
      <c r="B10676" s="1129"/>
      <c r="C10676" s="752"/>
      <c r="D10676" s="1130"/>
      <c r="E10676" s="1131"/>
      <c r="F10676" s="1247"/>
      <c r="G10676" s="858"/>
      <c r="H10676" s="858"/>
      <c r="I10676" s="858"/>
      <c r="J10676" s="858"/>
      <c r="K10676" s="858"/>
      <c r="L10676" s="858"/>
      <c r="M10676" s="290"/>
      <c r="N10676" s="973"/>
      <c r="O10676" s="973"/>
      <c r="P10676" s="973"/>
    </row>
    <row r="10677" spans="2:16">
      <c r="B10677" s="1069" t="s">
        <v>10789</v>
      </c>
      <c r="C10677" s="1069" t="s">
        <v>10790</v>
      </c>
      <c r="D10677" s="1130"/>
      <c r="E10677" s="1131"/>
      <c r="F10677" s="1247"/>
      <c r="G10677" s="858"/>
      <c r="H10677" s="858"/>
      <c r="I10677" s="858"/>
      <c r="J10677" s="858"/>
      <c r="K10677" s="858"/>
      <c r="L10677" s="858"/>
      <c r="M10677" s="290"/>
      <c r="N10677" s="973"/>
      <c r="O10677" s="973"/>
      <c r="P10677" s="973"/>
    </row>
    <row r="10678" spans="2:16">
      <c r="B10678" s="616" t="s">
        <v>10791</v>
      </c>
      <c r="C10678" s="1670" t="s">
        <v>10792</v>
      </c>
      <c r="D10678" s="1052" t="s">
        <v>2792</v>
      </c>
      <c r="E10678" s="282"/>
      <c r="F10678" s="1189"/>
      <c r="G10678" s="284"/>
      <c r="H10678" s="284"/>
      <c r="I10678" s="284"/>
      <c r="J10678" s="284">
        <f>SUM(J10679:J10681)</f>
        <v>5237</v>
      </c>
      <c r="K10678" s="284"/>
      <c r="L10678" s="284"/>
      <c r="M10678" s="612" t="s">
        <v>10782</v>
      </c>
      <c r="N10678" s="613">
        <f>+J10678</f>
        <v>5237</v>
      </c>
      <c r="O10678" s="613">
        <f>+K10682</f>
        <v>179923.21874999997</v>
      </c>
      <c r="P10678" s="613">
        <f>+L10683</f>
        <v>0</v>
      </c>
    </row>
    <row r="10679" spans="2:16">
      <c r="B10679" s="223"/>
      <c r="C10679" s="1671"/>
      <c r="D10679" s="406" t="s">
        <v>138</v>
      </c>
      <c r="E10679" s="217" t="s">
        <v>81</v>
      </c>
      <c r="F10679" s="1102">
        <v>0.11899999999999999</v>
      </c>
      <c r="G10679" s="219">
        <f>VLOOKUP(D10679,VLP!$C$3:$F$191,3,0)</f>
        <v>38000</v>
      </c>
      <c r="H10679" s="219"/>
      <c r="I10679" s="219"/>
      <c r="J10679" s="219">
        <f>G10679*F10679</f>
        <v>4522</v>
      </c>
      <c r="K10679" s="219"/>
      <c r="L10679" s="219"/>
      <c r="M10679" s="290"/>
      <c r="N10679" s="973"/>
      <c r="O10679" s="973"/>
      <c r="P10679" s="973"/>
    </row>
    <row r="10680" spans="2:16">
      <c r="B10680" s="223"/>
      <c r="C10680" s="1671"/>
      <c r="D10680" s="406" t="s">
        <v>188</v>
      </c>
      <c r="E10680" s="217" t="s">
        <v>81</v>
      </c>
      <c r="F10680" s="1102">
        <v>2.5999999999999999E-2</v>
      </c>
      <c r="G10680" s="219">
        <f>VLOOKUP(D10680,VLP!$C$3:$F$191,3,0)</f>
        <v>27500</v>
      </c>
      <c r="H10680" s="219"/>
      <c r="I10680" s="219"/>
      <c r="J10680" s="219">
        <f>G10680*F10680</f>
        <v>715</v>
      </c>
      <c r="K10680" s="219"/>
      <c r="L10680" s="219"/>
      <c r="M10680" s="290"/>
      <c r="N10680" s="973"/>
      <c r="O10680" s="973"/>
      <c r="P10680" s="973"/>
    </row>
    <row r="10681" spans="2:16">
      <c r="B10681" s="223"/>
      <c r="C10681" s="1671"/>
      <c r="D10681" s="406" t="s">
        <v>2555</v>
      </c>
      <c r="E10681" s="217" t="s">
        <v>2556</v>
      </c>
      <c r="F10681" s="1102"/>
      <c r="G10681" s="219"/>
      <c r="H10681" s="219"/>
      <c r="I10681" s="219"/>
      <c r="J10681" s="219">
        <f>SUM(J10679:J10680)*F10681%</f>
        <v>0</v>
      </c>
      <c r="K10681" s="219"/>
      <c r="L10681" s="219"/>
      <c r="M10681" s="290"/>
      <c r="N10681" s="973"/>
      <c r="O10681" s="973"/>
      <c r="P10681" s="973"/>
    </row>
    <row r="10682" spans="2:16">
      <c r="B10682" s="223"/>
      <c r="C10682" s="1671"/>
      <c r="D10682" s="406" t="s">
        <v>2790</v>
      </c>
      <c r="E10682" s="217" t="s">
        <v>2540</v>
      </c>
      <c r="F10682" s="1102">
        <v>0.56999999999999995</v>
      </c>
      <c r="G10682" s="219"/>
      <c r="H10682" s="219">
        <f>_lg40</f>
        <v>315654.76973684208</v>
      </c>
      <c r="I10682" s="219"/>
      <c r="J10682" s="219"/>
      <c r="K10682" s="219">
        <f>H10682*F10682</f>
        <v>179923.21874999997</v>
      </c>
      <c r="L10682" s="219"/>
      <c r="M10682" s="290"/>
      <c r="N10682" s="979"/>
      <c r="O10682" s="979"/>
      <c r="P10682" s="973"/>
    </row>
    <row r="10683" spans="2:16">
      <c r="B10683" s="223"/>
      <c r="C10683" s="1059"/>
      <c r="D10683" s="406" t="s">
        <v>2803</v>
      </c>
      <c r="E10683" s="217"/>
      <c r="F10683" s="1102"/>
      <c r="G10683" s="219"/>
      <c r="H10683" s="219"/>
      <c r="I10683" s="219"/>
      <c r="J10683" s="219"/>
      <c r="K10683" s="219"/>
      <c r="L10683" s="219">
        <f>SUM(L10684)</f>
        <v>0</v>
      </c>
      <c r="M10683" s="290"/>
      <c r="N10683" s="979"/>
      <c r="O10683" s="979"/>
      <c r="P10683" s="973"/>
    </row>
    <row r="10684" spans="2:16">
      <c r="B10684" s="228" t="s">
        <v>655</v>
      </c>
      <c r="C10684" s="1133"/>
      <c r="D10684" s="407" t="s">
        <v>2548</v>
      </c>
      <c r="E10684" s="229" t="s">
        <v>2804</v>
      </c>
      <c r="F10684" s="1187">
        <v>0</v>
      </c>
      <c r="G10684" s="231"/>
      <c r="H10684" s="231"/>
      <c r="I10684" s="231">
        <f>VLOOKUP($B10684,'GiaMTC TT13-QD1491'!$B$7:$T$908,19,0)</f>
        <v>1652242.8666440679</v>
      </c>
      <c r="J10684" s="231"/>
      <c r="K10684" s="231"/>
      <c r="L10684" s="231">
        <f>I10684*F10684</f>
        <v>0</v>
      </c>
      <c r="M10684" s="315"/>
      <c r="N10684" s="973"/>
      <c r="O10684" s="973"/>
      <c r="P10684" s="973"/>
    </row>
    <row r="10685" spans="2:16">
      <c r="B10685" s="616" t="s">
        <v>10793</v>
      </c>
      <c r="C10685" s="1670" t="s">
        <v>10794</v>
      </c>
      <c r="D10685" s="1052" t="s">
        <v>2792</v>
      </c>
      <c r="E10685" s="282"/>
      <c r="F10685" s="1189"/>
      <c r="G10685" s="284"/>
      <c r="H10685" s="284"/>
      <c r="I10685" s="284"/>
      <c r="J10685" s="284">
        <f>SUM(J10686:J10688)</f>
        <v>16412</v>
      </c>
      <c r="K10685" s="284"/>
      <c r="L10685" s="284"/>
      <c r="M10685" s="612" t="s">
        <v>10782</v>
      </c>
      <c r="N10685" s="613">
        <f>+J10685</f>
        <v>16412</v>
      </c>
      <c r="O10685" s="613">
        <f>+K10689</f>
        <v>1736101.2335526315</v>
      </c>
      <c r="P10685" s="613">
        <f>+L10690</f>
        <v>619591.0749915255</v>
      </c>
    </row>
    <row r="10686" spans="2:16">
      <c r="B10686" s="223"/>
      <c r="C10686" s="1671"/>
      <c r="D10686" s="406" t="s">
        <v>138</v>
      </c>
      <c r="E10686" s="217" t="s">
        <v>81</v>
      </c>
      <c r="F10686" s="1102">
        <v>0.374</v>
      </c>
      <c r="G10686" s="219">
        <f>VLOOKUP(D10686,VLP!$C$3:$F$191,3,0)</f>
        <v>38000</v>
      </c>
      <c r="H10686" s="219"/>
      <c r="I10686" s="219"/>
      <c r="J10686" s="219">
        <f>G10686*F10686</f>
        <v>14212</v>
      </c>
      <c r="K10686" s="219"/>
      <c r="L10686" s="219"/>
      <c r="M10686" s="290"/>
      <c r="N10686" s="973"/>
      <c r="O10686" s="973"/>
      <c r="P10686" s="973"/>
    </row>
    <row r="10687" spans="2:16">
      <c r="B10687" s="223"/>
      <c r="C10687" s="1671"/>
      <c r="D10687" s="406" t="s">
        <v>188</v>
      </c>
      <c r="E10687" s="217" t="s">
        <v>81</v>
      </c>
      <c r="F10687" s="1102">
        <v>0.08</v>
      </c>
      <c r="G10687" s="219">
        <f>VLOOKUP(D10687,VLP!$C$3:$F$191,3,0)</f>
        <v>27500</v>
      </c>
      <c r="H10687" s="219"/>
      <c r="I10687" s="219"/>
      <c r="J10687" s="219">
        <f>G10687*F10687</f>
        <v>2200</v>
      </c>
      <c r="K10687" s="219"/>
      <c r="L10687" s="219"/>
      <c r="M10687" s="290"/>
      <c r="N10687" s="973"/>
      <c r="O10687" s="973"/>
      <c r="P10687" s="973"/>
    </row>
    <row r="10688" spans="2:16">
      <c r="B10688" s="223"/>
      <c r="C10688" s="1671"/>
      <c r="D10688" s="406" t="s">
        <v>2555</v>
      </c>
      <c r="E10688" s="217" t="s">
        <v>2556</v>
      </c>
      <c r="F10688" s="1102"/>
      <c r="G10688" s="219"/>
      <c r="H10688" s="219"/>
      <c r="I10688" s="219"/>
      <c r="J10688" s="219">
        <f>SUM(J10686:J10687)*F10688%</f>
        <v>0</v>
      </c>
      <c r="K10688" s="219"/>
      <c r="L10688" s="219"/>
      <c r="M10688" s="290"/>
      <c r="N10688" s="973"/>
      <c r="O10688" s="973"/>
      <c r="P10688" s="973"/>
    </row>
    <row r="10689" spans="2:16">
      <c r="B10689" s="223"/>
      <c r="C10689" s="1671"/>
      <c r="D10689" s="406" t="s">
        <v>2790</v>
      </c>
      <c r="E10689" s="217" t="s">
        <v>2540</v>
      </c>
      <c r="F10689" s="1102">
        <v>5.5</v>
      </c>
      <c r="G10689" s="219"/>
      <c r="H10689" s="219">
        <f>_lg40</f>
        <v>315654.76973684208</v>
      </c>
      <c r="I10689" s="219"/>
      <c r="J10689" s="219"/>
      <c r="K10689" s="219">
        <f>H10689*F10689</f>
        <v>1736101.2335526315</v>
      </c>
      <c r="L10689" s="219"/>
      <c r="M10689" s="290"/>
      <c r="N10689" s="979"/>
      <c r="O10689" s="979"/>
      <c r="P10689" s="973"/>
    </row>
    <row r="10690" spans="2:16">
      <c r="B10690" s="223"/>
      <c r="C10690" s="1059"/>
      <c r="D10690" s="406" t="s">
        <v>2803</v>
      </c>
      <c r="E10690" s="217"/>
      <c r="F10690" s="1102"/>
      <c r="G10690" s="219"/>
      <c r="H10690" s="219"/>
      <c r="I10690" s="219"/>
      <c r="J10690" s="219"/>
      <c r="K10690" s="219"/>
      <c r="L10690" s="219">
        <f>SUM(L10691)</f>
        <v>619591.0749915255</v>
      </c>
      <c r="M10690" s="290"/>
      <c r="N10690" s="979"/>
      <c r="O10690" s="979"/>
      <c r="P10690" s="973"/>
    </row>
    <row r="10691" spans="2:16">
      <c r="B10691" s="228" t="s">
        <v>655</v>
      </c>
      <c r="C10691" s="1133"/>
      <c r="D10691" s="407" t="s">
        <v>2548</v>
      </c>
      <c r="E10691" s="229" t="s">
        <v>2804</v>
      </c>
      <c r="F10691" s="1187">
        <v>0.375</v>
      </c>
      <c r="G10691" s="231"/>
      <c r="H10691" s="231"/>
      <c r="I10691" s="231">
        <f>VLOOKUP($B10691,'GiaMTC TT13-QD1491'!$B$7:$T$908,19,0)</f>
        <v>1652242.8666440679</v>
      </c>
      <c r="J10691" s="231"/>
      <c r="K10691" s="231"/>
      <c r="L10691" s="231">
        <f>I10691*F10691</f>
        <v>619591.0749915255</v>
      </c>
      <c r="M10691" s="315"/>
      <c r="N10691" s="973"/>
      <c r="O10691" s="973"/>
      <c r="P10691" s="973"/>
    </row>
    <row r="10692" spans="2:16">
      <c r="B10692" s="616" t="s">
        <v>10795</v>
      </c>
      <c r="C10692" s="1670" t="s">
        <v>10796</v>
      </c>
      <c r="D10692" s="1052" t="s">
        <v>2792</v>
      </c>
      <c r="E10692" s="282"/>
      <c r="F10692" s="1189"/>
      <c r="G10692" s="284"/>
      <c r="H10692" s="284"/>
      <c r="I10692" s="284"/>
      <c r="J10692" s="284">
        <f>SUM(J10693:J10695)</f>
        <v>32824</v>
      </c>
      <c r="K10692" s="284"/>
      <c r="L10692" s="284"/>
      <c r="M10692" s="612" t="s">
        <v>10782</v>
      </c>
      <c r="N10692" s="613">
        <f>+J10692</f>
        <v>32824</v>
      </c>
      <c r="O10692" s="613">
        <f>+K10696</f>
        <v>2525238.1578947366</v>
      </c>
      <c r="P10692" s="613">
        <f>+L10697</f>
        <v>1239182.149983051</v>
      </c>
    </row>
    <row r="10693" spans="2:16">
      <c r="B10693" s="223"/>
      <c r="C10693" s="1671"/>
      <c r="D10693" s="406" t="s">
        <v>138</v>
      </c>
      <c r="E10693" s="217" t="s">
        <v>81</v>
      </c>
      <c r="F10693" s="1102">
        <v>0.748</v>
      </c>
      <c r="G10693" s="219">
        <f>VLOOKUP(D10693,VLP!$C$3:$F$191,3,0)</f>
        <v>38000</v>
      </c>
      <c r="H10693" s="219"/>
      <c r="I10693" s="219"/>
      <c r="J10693" s="219">
        <f>G10693*F10693</f>
        <v>28424</v>
      </c>
      <c r="K10693" s="219"/>
      <c r="L10693" s="219"/>
      <c r="M10693" s="290"/>
      <c r="N10693" s="973"/>
      <c r="O10693" s="973"/>
      <c r="P10693" s="973"/>
    </row>
    <row r="10694" spans="2:16">
      <c r="B10694" s="223"/>
      <c r="C10694" s="1671"/>
      <c r="D10694" s="406" t="s">
        <v>188</v>
      </c>
      <c r="E10694" s="217" t="s">
        <v>81</v>
      </c>
      <c r="F10694" s="1102">
        <v>0.16</v>
      </c>
      <c r="G10694" s="219">
        <f>VLOOKUP(D10694,VLP!$C$3:$F$191,3,0)</f>
        <v>27500</v>
      </c>
      <c r="H10694" s="219"/>
      <c r="I10694" s="219"/>
      <c r="J10694" s="219">
        <f>G10694*F10694</f>
        <v>4400</v>
      </c>
      <c r="K10694" s="219"/>
      <c r="L10694" s="219"/>
      <c r="M10694" s="290"/>
      <c r="N10694" s="973"/>
      <c r="O10694" s="973"/>
      <c r="P10694" s="973"/>
    </row>
    <row r="10695" spans="2:16">
      <c r="B10695" s="223"/>
      <c r="C10695" s="1671"/>
      <c r="D10695" s="406" t="s">
        <v>2555</v>
      </c>
      <c r="E10695" s="217" t="s">
        <v>2556</v>
      </c>
      <c r="F10695" s="1102"/>
      <c r="G10695" s="219"/>
      <c r="H10695" s="219"/>
      <c r="I10695" s="219"/>
      <c r="J10695" s="219">
        <f>SUM(J10693:J10694)*F10695%</f>
        <v>0</v>
      </c>
      <c r="K10695" s="219"/>
      <c r="L10695" s="219"/>
      <c r="M10695" s="290"/>
      <c r="N10695" s="973"/>
      <c r="O10695" s="973"/>
      <c r="P10695" s="973"/>
    </row>
    <row r="10696" spans="2:16">
      <c r="B10696" s="223"/>
      <c r="C10696" s="1671"/>
      <c r="D10696" s="406" t="s">
        <v>2790</v>
      </c>
      <c r="E10696" s="217" t="s">
        <v>2540</v>
      </c>
      <c r="F10696" s="1102">
        <v>8</v>
      </c>
      <c r="G10696" s="219"/>
      <c r="H10696" s="219">
        <f>_lg40</f>
        <v>315654.76973684208</v>
      </c>
      <c r="I10696" s="219"/>
      <c r="J10696" s="219"/>
      <c r="K10696" s="219">
        <f>H10696*F10696</f>
        <v>2525238.1578947366</v>
      </c>
      <c r="L10696" s="219"/>
      <c r="M10696" s="290"/>
      <c r="N10696" s="979"/>
      <c r="O10696" s="979"/>
      <c r="P10696" s="973"/>
    </row>
    <row r="10697" spans="2:16">
      <c r="B10697" s="223"/>
      <c r="C10697" s="1059"/>
      <c r="D10697" s="406" t="s">
        <v>2803</v>
      </c>
      <c r="E10697" s="217"/>
      <c r="F10697" s="1102"/>
      <c r="G10697" s="219"/>
      <c r="H10697" s="219"/>
      <c r="I10697" s="219"/>
      <c r="J10697" s="219"/>
      <c r="K10697" s="219"/>
      <c r="L10697" s="219">
        <f>SUM(L10698)</f>
        <v>1239182.149983051</v>
      </c>
      <c r="M10697" s="290"/>
      <c r="N10697" s="979"/>
      <c r="O10697" s="979"/>
      <c r="P10697" s="973"/>
    </row>
    <row r="10698" spans="2:16">
      <c r="B10698" s="228" t="s">
        <v>655</v>
      </c>
      <c r="C10698" s="1133"/>
      <c r="D10698" s="407" t="s">
        <v>2548</v>
      </c>
      <c r="E10698" s="229" t="s">
        <v>2804</v>
      </c>
      <c r="F10698" s="1187">
        <v>0.75</v>
      </c>
      <c r="G10698" s="231"/>
      <c r="H10698" s="231"/>
      <c r="I10698" s="231">
        <f>VLOOKUP($B10698,'GiaMTC TT13-QD1491'!$B$7:$T$908,19,0)</f>
        <v>1652242.8666440679</v>
      </c>
      <c r="J10698" s="231"/>
      <c r="K10698" s="231"/>
      <c r="L10698" s="231">
        <f>I10698*F10698</f>
        <v>1239182.149983051</v>
      </c>
      <c r="M10698" s="315"/>
      <c r="N10698" s="973"/>
      <c r="O10698" s="973"/>
      <c r="P10698" s="973"/>
    </row>
    <row r="10699" spans="2:16">
      <c r="B10699" s="616" t="s">
        <v>10797</v>
      </c>
      <c r="C10699" s="1670" t="s">
        <v>10798</v>
      </c>
      <c r="D10699" s="1052" t="s">
        <v>2792</v>
      </c>
      <c r="E10699" s="282"/>
      <c r="F10699" s="1189"/>
      <c r="G10699" s="284"/>
      <c r="H10699" s="284"/>
      <c r="I10699" s="284"/>
      <c r="J10699" s="284">
        <f>SUM(J10700:J10702)</f>
        <v>63860.5</v>
      </c>
      <c r="K10699" s="284"/>
      <c r="L10699" s="284"/>
      <c r="M10699" s="612" t="s">
        <v>10782</v>
      </c>
      <c r="N10699" s="613">
        <f>+J10699</f>
        <v>63860.5</v>
      </c>
      <c r="O10699" s="613">
        <f>+K10703</f>
        <v>5918526.9325657887</v>
      </c>
      <c r="P10699" s="613">
        <f>+L10704</f>
        <v>1652242.8666440679</v>
      </c>
    </row>
    <row r="10700" spans="2:16">
      <c r="B10700" s="223"/>
      <c r="C10700" s="1671"/>
      <c r="D10700" s="406" t="s">
        <v>138</v>
      </c>
      <c r="E10700" s="217" t="s">
        <v>81</v>
      </c>
      <c r="F10700" s="1102">
        <v>1.496</v>
      </c>
      <c r="G10700" s="219">
        <f>VLOOKUP(D10700,VLP!$C$3:$F$191,3,0)</f>
        <v>38000</v>
      </c>
      <c r="H10700" s="219"/>
      <c r="I10700" s="219"/>
      <c r="J10700" s="219">
        <f>G10700*F10700</f>
        <v>56848</v>
      </c>
      <c r="K10700" s="219"/>
      <c r="L10700" s="219"/>
      <c r="M10700" s="290"/>
      <c r="N10700" s="973"/>
      <c r="O10700" s="973"/>
      <c r="P10700" s="973"/>
    </row>
    <row r="10701" spans="2:16">
      <c r="B10701" s="223"/>
      <c r="C10701" s="1671"/>
      <c r="D10701" s="406" t="s">
        <v>188</v>
      </c>
      <c r="E10701" s="217" t="s">
        <v>81</v>
      </c>
      <c r="F10701" s="1102">
        <v>0.255</v>
      </c>
      <c r="G10701" s="219">
        <f>VLOOKUP(D10701,VLP!$C$3:$F$191,3,0)</f>
        <v>27500</v>
      </c>
      <c r="H10701" s="219"/>
      <c r="I10701" s="219"/>
      <c r="J10701" s="219">
        <f>G10701*F10701</f>
        <v>7012.5</v>
      </c>
      <c r="K10701" s="219"/>
      <c r="L10701" s="219"/>
      <c r="M10701" s="290"/>
      <c r="N10701" s="973"/>
      <c r="O10701" s="973"/>
      <c r="P10701" s="973"/>
    </row>
    <row r="10702" spans="2:16">
      <c r="B10702" s="223"/>
      <c r="C10702" s="1671"/>
      <c r="D10702" s="406" t="s">
        <v>2555</v>
      </c>
      <c r="E10702" s="217" t="s">
        <v>2556</v>
      </c>
      <c r="F10702" s="1102"/>
      <c r="G10702" s="219"/>
      <c r="H10702" s="219"/>
      <c r="I10702" s="219"/>
      <c r="J10702" s="219">
        <f>SUM(J10700:J10701)*F10702%</f>
        <v>0</v>
      </c>
      <c r="K10702" s="219"/>
      <c r="L10702" s="219"/>
      <c r="M10702" s="290"/>
      <c r="N10702" s="973"/>
      <c r="O10702" s="973"/>
      <c r="P10702" s="973"/>
    </row>
    <row r="10703" spans="2:16">
      <c r="B10703" s="223"/>
      <c r="C10703" s="1671"/>
      <c r="D10703" s="406" t="s">
        <v>2790</v>
      </c>
      <c r="E10703" s="217" t="s">
        <v>2540</v>
      </c>
      <c r="F10703" s="1102">
        <v>18.75</v>
      </c>
      <c r="G10703" s="219"/>
      <c r="H10703" s="219">
        <f>_lg40</f>
        <v>315654.76973684208</v>
      </c>
      <c r="I10703" s="219"/>
      <c r="J10703" s="219"/>
      <c r="K10703" s="219">
        <f>H10703*F10703</f>
        <v>5918526.9325657887</v>
      </c>
      <c r="L10703" s="219"/>
      <c r="M10703" s="290"/>
      <c r="N10703" s="979"/>
      <c r="O10703" s="979"/>
      <c r="P10703" s="973"/>
    </row>
    <row r="10704" spans="2:16">
      <c r="B10704" s="223"/>
      <c r="C10704" s="1059"/>
      <c r="D10704" s="406" t="s">
        <v>2803</v>
      </c>
      <c r="E10704" s="217"/>
      <c r="F10704" s="1102"/>
      <c r="G10704" s="219"/>
      <c r="H10704" s="219"/>
      <c r="I10704" s="219"/>
      <c r="J10704" s="219"/>
      <c r="K10704" s="219"/>
      <c r="L10704" s="219">
        <f>SUM(L10705)</f>
        <v>1652242.8666440679</v>
      </c>
      <c r="M10704" s="290"/>
      <c r="N10704" s="979"/>
      <c r="O10704" s="979"/>
      <c r="P10704" s="973"/>
    </row>
    <row r="10705" spans="1:16">
      <c r="B10705" s="228" t="s">
        <v>655</v>
      </c>
      <c r="C10705" s="1133"/>
      <c r="D10705" s="407" t="s">
        <v>2548</v>
      </c>
      <c r="E10705" s="229" t="s">
        <v>2804</v>
      </c>
      <c r="F10705" s="1187">
        <v>1</v>
      </c>
      <c r="G10705" s="231"/>
      <c r="H10705" s="231"/>
      <c r="I10705" s="231">
        <f>VLOOKUP($B10705,'GiaMTC TT13-QD1491'!$B$7:$T$908,19,0)</f>
        <v>1652242.8666440679</v>
      </c>
      <c r="J10705" s="231"/>
      <c r="K10705" s="231"/>
      <c r="L10705" s="231">
        <f>I10705*F10705</f>
        <v>1652242.8666440679</v>
      </c>
      <c r="M10705" s="315"/>
      <c r="N10705" s="973"/>
      <c r="O10705" s="973"/>
      <c r="P10705" s="973"/>
    </row>
    <row r="10706" spans="1:16">
      <c r="B10706" s="315"/>
      <c r="C10706" s="802"/>
      <c r="D10706" s="409"/>
      <c r="E10706" s="290"/>
      <c r="F10706" s="1186"/>
      <c r="G10706" s="292"/>
      <c r="H10706" s="292"/>
      <c r="I10706" s="292"/>
      <c r="J10706" s="292"/>
      <c r="K10706" s="292"/>
      <c r="L10706" s="292"/>
      <c r="M10706" s="315"/>
      <c r="N10706" s="973"/>
      <c r="O10706" s="973"/>
      <c r="P10706" s="973"/>
    </row>
    <row r="10707" spans="1:16">
      <c r="B10707" s="315"/>
      <c r="C10707" s="409"/>
      <c r="D10707" s="409"/>
      <c r="E10707" s="290"/>
      <c r="F10707" s="1186"/>
      <c r="G10707" s="292"/>
      <c r="H10707" s="292"/>
      <c r="I10707" s="292"/>
      <c r="J10707" s="292"/>
      <c r="K10707" s="292"/>
      <c r="L10707" s="292"/>
      <c r="M10707" s="315"/>
      <c r="N10707" s="973"/>
      <c r="O10707" s="973"/>
      <c r="P10707" s="973"/>
    </row>
    <row r="10708" spans="1:16">
      <c r="B10708" s="315"/>
      <c r="C10708" s="313"/>
      <c r="D10708" s="409"/>
      <c r="E10708" s="290"/>
      <c r="F10708" s="1186"/>
      <c r="G10708" s="292"/>
      <c r="H10708" s="292"/>
      <c r="I10708" s="292"/>
      <c r="J10708" s="292"/>
      <c r="K10708" s="292"/>
      <c r="L10708" s="292"/>
      <c r="M10708" s="315"/>
      <c r="N10708" s="979"/>
      <c r="O10708" s="979"/>
      <c r="P10708" s="973"/>
    </row>
    <row r="10709" spans="1:16" s="1489" customFormat="1">
      <c r="B10709" s="1452" t="s">
        <v>10799</v>
      </c>
      <c r="C10709" s="1584"/>
      <c r="D10709" s="1585"/>
      <c r="E10709" s="1586"/>
      <c r="F10709" s="1587"/>
      <c r="G10709" s="1588"/>
      <c r="H10709" s="1588"/>
      <c r="I10709" s="1588"/>
      <c r="J10709" s="1588"/>
      <c r="K10709" s="1588"/>
      <c r="L10709" s="1588"/>
      <c r="M10709" s="1589"/>
      <c r="N10709" s="1590"/>
      <c r="O10709" s="1590"/>
      <c r="P10709" s="1590"/>
    </row>
    <row r="10710" spans="1:16" s="1489" customFormat="1">
      <c r="B10710" s="1589"/>
      <c r="C10710" s="1591"/>
      <c r="D10710" s="1592"/>
      <c r="E10710" s="1457"/>
      <c r="F10710" s="1487"/>
      <c r="G10710" s="1455"/>
      <c r="H10710" s="1455"/>
      <c r="I10710" s="1701" t="s">
        <v>2567</v>
      </c>
      <c r="J10710" s="1701"/>
      <c r="K10710" s="1701"/>
      <c r="L10710" s="1701"/>
      <c r="M10710" s="1453"/>
      <c r="N10710" s="1590"/>
      <c r="O10710" s="1590"/>
      <c r="P10710" s="1590"/>
    </row>
    <row r="10711" spans="1:16" s="1489" customFormat="1">
      <c r="B10711" s="1702" t="s">
        <v>438</v>
      </c>
      <c r="C10711" s="1702" t="s">
        <v>2538</v>
      </c>
      <c r="D10711" s="1702" t="s">
        <v>2539</v>
      </c>
      <c r="E10711" s="1702" t="s">
        <v>10327</v>
      </c>
      <c r="F10711" s="1704" t="s">
        <v>10328</v>
      </c>
      <c r="G10711" s="1696" t="s">
        <v>10329</v>
      </c>
      <c r="H10711" s="1696" t="s">
        <v>10330</v>
      </c>
      <c r="I10711" s="1696" t="s">
        <v>10331</v>
      </c>
      <c r="J10711" s="1698" t="s">
        <v>2781</v>
      </c>
      <c r="K10711" s="1699"/>
      <c r="L10711" s="1700"/>
      <c r="M10711" s="1453"/>
      <c r="N10711" s="1590"/>
      <c r="O10711" s="1590"/>
      <c r="P10711" s="1590"/>
    </row>
    <row r="10712" spans="1:16" s="1489" customFormat="1">
      <c r="B10712" s="1703"/>
      <c r="C10712" s="1703"/>
      <c r="D10712" s="1703"/>
      <c r="E10712" s="1703"/>
      <c r="F10712" s="1705"/>
      <c r="G10712" s="1697"/>
      <c r="H10712" s="1697"/>
      <c r="I10712" s="1697"/>
      <c r="J10712" s="1461" t="s">
        <v>2554</v>
      </c>
      <c r="K10712" s="1461" t="s">
        <v>2783</v>
      </c>
      <c r="L10712" s="1461" t="s">
        <v>2784</v>
      </c>
      <c r="M10712" s="1453"/>
      <c r="N10712" s="1593"/>
      <c r="O10712" s="1593"/>
      <c r="P10712" s="1590"/>
    </row>
    <row r="10713" spans="1:16" s="1489" customFormat="1">
      <c r="A10713" s="1489">
        <v>4970</v>
      </c>
      <c r="B10713" s="1594" t="s">
        <v>10800</v>
      </c>
      <c r="C10713" s="1692" t="s">
        <v>10801</v>
      </c>
      <c r="D10713" s="1595" t="s">
        <v>2792</v>
      </c>
      <c r="E10713" s="1494"/>
      <c r="F10713" s="1496"/>
      <c r="G10713" s="1465"/>
      <c r="H10713" s="1465"/>
      <c r="I10713" s="1465"/>
      <c r="J10713" s="1465">
        <f>SUM(J10714:J10715)</f>
        <v>1512.5</v>
      </c>
      <c r="K10713" s="1465"/>
      <c r="L10713" s="1465"/>
      <c r="M10713" s="1456" t="s">
        <v>98</v>
      </c>
      <c r="N10713" s="1472">
        <f>+J10713</f>
        <v>1512.5</v>
      </c>
      <c r="O10713" s="1472">
        <f>+K10716</f>
        <v>167297.02796052632</v>
      </c>
      <c r="P10713" s="1590"/>
    </row>
    <row r="10714" spans="1:16" s="1489" customFormat="1">
      <c r="B10714" s="1468"/>
      <c r="C10714" s="1693"/>
      <c r="D10714" s="1596" t="s">
        <v>188</v>
      </c>
      <c r="E10714" s="1469" t="s">
        <v>81</v>
      </c>
      <c r="F10714" s="1470">
        <v>0.05</v>
      </c>
      <c r="G10714" s="1471">
        <f>VLOOKUP(D10714,VLP!$C$3:$F$191,3,0)</f>
        <v>27500</v>
      </c>
      <c r="H10714" s="1471"/>
      <c r="I10714" s="1471"/>
      <c r="J10714" s="1471">
        <f>G10714*F10714</f>
        <v>1375</v>
      </c>
      <c r="K10714" s="1471"/>
      <c r="L10714" s="1471"/>
      <c r="M10714" s="1457"/>
      <c r="N10714" s="1590"/>
      <c r="O10714" s="1590"/>
      <c r="P10714" s="1590"/>
    </row>
    <row r="10715" spans="1:16" s="1489" customFormat="1">
      <c r="B10715" s="1468"/>
      <c r="C10715" s="1693"/>
      <c r="D10715" s="1596" t="s">
        <v>2555</v>
      </c>
      <c r="E10715" s="1469" t="s">
        <v>2556</v>
      </c>
      <c r="F10715" s="1470">
        <v>10</v>
      </c>
      <c r="G10715" s="1471"/>
      <c r="H10715" s="1471"/>
      <c r="I10715" s="1471"/>
      <c r="J10715" s="1471">
        <f>J10714*F10715%</f>
        <v>137.5</v>
      </c>
      <c r="K10715" s="1471"/>
      <c r="L10715" s="1471"/>
      <c r="M10715" s="1457"/>
      <c r="N10715" s="1590"/>
      <c r="O10715" s="1590"/>
      <c r="P10715" s="1590"/>
    </row>
    <row r="10716" spans="1:16" s="1489" customFormat="1">
      <c r="B10716" s="1475"/>
      <c r="C10716" s="1694"/>
      <c r="D10716" s="1597" t="s">
        <v>2790</v>
      </c>
      <c r="E10716" s="1473" t="s">
        <v>2540</v>
      </c>
      <c r="F10716" s="1476">
        <v>0.53</v>
      </c>
      <c r="G10716" s="1477"/>
      <c r="H10716" s="1477">
        <f>_lg40</f>
        <v>315654.76973684208</v>
      </c>
      <c r="I10716" s="1477"/>
      <c r="J10716" s="1477"/>
      <c r="K10716" s="1477">
        <f>H10716*F10716</f>
        <v>167297.02796052632</v>
      </c>
      <c r="L10716" s="1477"/>
      <c r="M10716" s="1457"/>
      <c r="N10716" s="1593"/>
      <c r="O10716" s="1593"/>
      <c r="P10716" s="1590"/>
    </row>
    <row r="10717" spans="1:16" s="1489" customFormat="1">
      <c r="A10717" s="1489">
        <v>4970</v>
      </c>
      <c r="B10717" s="1594" t="s">
        <v>10802</v>
      </c>
      <c r="C10717" s="1692" t="s">
        <v>10803</v>
      </c>
      <c r="D10717" s="1595" t="s">
        <v>2792</v>
      </c>
      <c r="E10717" s="1494"/>
      <c r="F10717" s="1496"/>
      <c r="G10717" s="1465"/>
      <c r="H10717" s="1465"/>
      <c r="I10717" s="1465"/>
      <c r="J10717" s="1465">
        <f>SUM(J10718:J10719)</f>
        <v>1512.5</v>
      </c>
      <c r="K10717" s="1465"/>
      <c r="L10717" s="1465"/>
      <c r="M10717" s="1456" t="s">
        <v>98</v>
      </c>
      <c r="N10717" s="1472">
        <f>+J10717</f>
        <v>1512.5</v>
      </c>
      <c r="O10717" s="1472">
        <f>+K10720</f>
        <v>132575.00328947368</v>
      </c>
      <c r="P10717" s="1590"/>
    </row>
    <row r="10718" spans="1:16" s="1489" customFormat="1">
      <c r="B10718" s="1468"/>
      <c r="C10718" s="1693"/>
      <c r="D10718" s="1596" t="s">
        <v>188</v>
      </c>
      <c r="E10718" s="1469" t="s">
        <v>81</v>
      </c>
      <c r="F10718" s="1470">
        <v>0.05</v>
      </c>
      <c r="G10718" s="1471">
        <f>VLOOKUP(D10718,VLP!$C$3:$F$191,3,0)</f>
        <v>27500</v>
      </c>
      <c r="H10718" s="1471"/>
      <c r="I10718" s="1471"/>
      <c r="J10718" s="1471">
        <f>G10718*F10718</f>
        <v>1375</v>
      </c>
      <c r="K10718" s="1471"/>
      <c r="L10718" s="1471"/>
      <c r="M10718" s="1457"/>
      <c r="N10718" s="1590"/>
      <c r="O10718" s="1590"/>
      <c r="P10718" s="1590"/>
    </row>
    <row r="10719" spans="1:16" s="1489" customFormat="1">
      <c r="B10719" s="1468"/>
      <c r="C10719" s="1693"/>
      <c r="D10719" s="1596" t="s">
        <v>2555</v>
      </c>
      <c r="E10719" s="1469" t="s">
        <v>2556</v>
      </c>
      <c r="F10719" s="1470">
        <v>10</v>
      </c>
      <c r="G10719" s="1471"/>
      <c r="H10719" s="1471"/>
      <c r="I10719" s="1471"/>
      <c r="J10719" s="1471">
        <f>J10718*F10719%</f>
        <v>137.5</v>
      </c>
      <c r="K10719" s="1471"/>
      <c r="L10719" s="1471"/>
      <c r="M10719" s="1457"/>
      <c r="N10719" s="1590"/>
      <c r="O10719" s="1590"/>
      <c r="P10719" s="1590"/>
    </row>
    <row r="10720" spans="1:16" s="1489" customFormat="1">
      <c r="B10720" s="1475"/>
      <c r="C10720" s="1694"/>
      <c r="D10720" s="1597" t="s">
        <v>2790</v>
      </c>
      <c r="E10720" s="1473" t="s">
        <v>2540</v>
      </c>
      <c r="F10720" s="1476">
        <v>0.42</v>
      </c>
      <c r="G10720" s="1477"/>
      <c r="H10720" s="1477">
        <f>_lg40</f>
        <v>315654.76973684208</v>
      </c>
      <c r="I10720" s="1477"/>
      <c r="J10720" s="1477"/>
      <c r="K10720" s="1477">
        <f>H10720*F10720</f>
        <v>132575.00328947368</v>
      </c>
      <c r="L10720" s="1477"/>
      <c r="M10720" s="1457"/>
      <c r="N10720" s="1593"/>
      <c r="O10720" s="1593"/>
      <c r="P10720" s="1590"/>
    </row>
    <row r="10721" spans="1:16" s="1489" customFormat="1">
      <c r="A10721" s="1489">
        <v>4970</v>
      </c>
      <c r="B10721" s="1594" t="s">
        <v>10804</v>
      </c>
      <c r="C10721" s="1692" t="s">
        <v>10805</v>
      </c>
      <c r="D10721" s="1595" t="s">
        <v>2792</v>
      </c>
      <c r="E10721" s="1494"/>
      <c r="F10721" s="1496"/>
      <c r="G10721" s="1465"/>
      <c r="H10721" s="1465"/>
      <c r="I10721" s="1465"/>
      <c r="J10721" s="1465">
        <f>SUM(J10722:J10723)</f>
        <v>4537.5</v>
      </c>
      <c r="K10721" s="1465"/>
      <c r="L10721" s="1465"/>
      <c r="M10721" s="1456" t="s">
        <v>98</v>
      </c>
      <c r="N10721" s="1472">
        <f>+J10721</f>
        <v>4537.5</v>
      </c>
      <c r="O10721" s="1472">
        <f>+K10724</f>
        <v>173610.12335526315</v>
      </c>
      <c r="P10721" s="1590"/>
    </row>
    <row r="10722" spans="1:16" s="1489" customFormat="1">
      <c r="B10722" s="1468"/>
      <c r="C10722" s="1693"/>
      <c r="D10722" s="1596" t="s">
        <v>188</v>
      </c>
      <c r="E10722" s="1469" t="s">
        <v>81</v>
      </c>
      <c r="F10722" s="1470">
        <v>0.15</v>
      </c>
      <c r="G10722" s="1471">
        <f>VLOOKUP(D10722,VLP!$C$3:$F$191,3,0)</f>
        <v>27500</v>
      </c>
      <c r="H10722" s="1471"/>
      <c r="I10722" s="1471"/>
      <c r="J10722" s="1471">
        <f>G10722*F10722</f>
        <v>4125</v>
      </c>
      <c r="K10722" s="1471"/>
      <c r="L10722" s="1471"/>
      <c r="M10722" s="1457"/>
      <c r="N10722" s="1590"/>
      <c r="O10722" s="1590"/>
      <c r="P10722" s="1590"/>
    </row>
    <row r="10723" spans="1:16" s="1489" customFormat="1">
      <c r="B10723" s="1468"/>
      <c r="C10723" s="1693"/>
      <c r="D10723" s="1596" t="s">
        <v>2555</v>
      </c>
      <c r="E10723" s="1469" t="s">
        <v>2556</v>
      </c>
      <c r="F10723" s="1470">
        <v>10</v>
      </c>
      <c r="G10723" s="1471"/>
      <c r="H10723" s="1471"/>
      <c r="I10723" s="1471"/>
      <c r="J10723" s="1471">
        <f>J10722*F10723%</f>
        <v>412.5</v>
      </c>
      <c r="K10723" s="1471"/>
      <c r="L10723" s="1471"/>
      <c r="M10723" s="1457"/>
      <c r="N10723" s="1590"/>
      <c r="O10723" s="1590"/>
      <c r="P10723" s="1590"/>
    </row>
    <row r="10724" spans="1:16" s="1489" customFormat="1">
      <c r="B10724" s="1475"/>
      <c r="C10724" s="1694"/>
      <c r="D10724" s="1597" t="s">
        <v>2790</v>
      </c>
      <c r="E10724" s="1473" t="s">
        <v>2540</v>
      </c>
      <c r="F10724" s="1476">
        <v>0.55000000000000004</v>
      </c>
      <c r="G10724" s="1477"/>
      <c r="H10724" s="1477">
        <f>_lg40</f>
        <v>315654.76973684208</v>
      </c>
      <c r="I10724" s="1477"/>
      <c r="J10724" s="1477"/>
      <c r="K10724" s="1477">
        <f>H10724*F10724</f>
        <v>173610.12335526315</v>
      </c>
      <c r="L10724" s="1477"/>
      <c r="M10724" s="1457"/>
      <c r="N10724" s="1593"/>
      <c r="O10724" s="1593"/>
      <c r="P10724" s="1590"/>
    </row>
    <row r="10725" spans="1:16" s="1489" customFormat="1">
      <c r="A10725" s="1489">
        <v>4970</v>
      </c>
      <c r="B10725" s="1594" t="s">
        <v>10806</v>
      </c>
      <c r="C10725" s="1692" t="s">
        <v>10807</v>
      </c>
      <c r="D10725" s="1595" t="s">
        <v>2792</v>
      </c>
      <c r="E10725" s="1494"/>
      <c r="F10725" s="1496"/>
      <c r="G10725" s="1465"/>
      <c r="H10725" s="1465"/>
      <c r="I10725" s="1465"/>
      <c r="J10725" s="1465">
        <f>SUM(J10726:J10727)</f>
        <v>4537.5</v>
      </c>
      <c r="K10725" s="1465"/>
      <c r="L10725" s="1465"/>
      <c r="M10725" s="1456" t="s">
        <v>98</v>
      </c>
      <c r="N10725" s="1472">
        <f>+J10725</f>
        <v>4537.5</v>
      </c>
      <c r="O10725" s="1472">
        <f>+K10728</f>
        <v>104166.07401315789</v>
      </c>
      <c r="P10725" s="1590"/>
    </row>
    <row r="10726" spans="1:16" s="1489" customFormat="1">
      <c r="B10726" s="1468"/>
      <c r="C10726" s="1693"/>
      <c r="D10726" s="1596" t="s">
        <v>188</v>
      </c>
      <c r="E10726" s="1469" t="s">
        <v>81</v>
      </c>
      <c r="F10726" s="1470">
        <v>0.15</v>
      </c>
      <c r="G10726" s="1471">
        <f>VLOOKUP(D10726,VLP!$C$3:$F$191,3,0)</f>
        <v>27500</v>
      </c>
      <c r="H10726" s="1471"/>
      <c r="I10726" s="1471"/>
      <c r="J10726" s="1471">
        <f>G10726*F10726</f>
        <v>4125</v>
      </c>
      <c r="K10726" s="1471"/>
      <c r="L10726" s="1471"/>
      <c r="M10726" s="1457"/>
      <c r="N10726" s="1590"/>
      <c r="O10726" s="1590"/>
      <c r="P10726" s="1590"/>
    </row>
    <row r="10727" spans="1:16" s="1489" customFormat="1">
      <c r="B10727" s="1468"/>
      <c r="C10727" s="1693"/>
      <c r="D10727" s="1596" t="s">
        <v>2555</v>
      </c>
      <c r="E10727" s="1469" t="s">
        <v>2556</v>
      </c>
      <c r="F10727" s="1470">
        <v>10</v>
      </c>
      <c r="G10727" s="1471"/>
      <c r="H10727" s="1471"/>
      <c r="I10727" s="1471"/>
      <c r="J10727" s="1471">
        <f>J10726*F10727%</f>
        <v>412.5</v>
      </c>
      <c r="K10727" s="1471"/>
      <c r="L10727" s="1471"/>
      <c r="M10727" s="1457"/>
      <c r="N10727" s="1590"/>
      <c r="O10727" s="1590"/>
      <c r="P10727" s="1590"/>
    </row>
    <row r="10728" spans="1:16" s="1489" customFormat="1">
      <c r="B10728" s="1475"/>
      <c r="C10728" s="1694"/>
      <c r="D10728" s="1597" t="s">
        <v>2790</v>
      </c>
      <c r="E10728" s="1473" t="s">
        <v>2540</v>
      </c>
      <c r="F10728" s="1476">
        <v>0.33</v>
      </c>
      <c r="G10728" s="1477"/>
      <c r="H10728" s="1477">
        <f>_lg40</f>
        <v>315654.76973684208</v>
      </c>
      <c r="I10728" s="1477"/>
      <c r="J10728" s="1477"/>
      <c r="K10728" s="1477">
        <f>H10728*F10728</f>
        <v>104166.07401315789</v>
      </c>
      <c r="L10728" s="1477"/>
      <c r="M10728" s="1457"/>
      <c r="N10728" s="1593"/>
      <c r="O10728" s="1593"/>
      <c r="P10728" s="1590"/>
    </row>
    <row r="10729" spans="1:16" s="1489" customFormat="1">
      <c r="A10729" s="1489">
        <v>4970</v>
      </c>
      <c r="B10729" s="1594" t="s">
        <v>10808</v>
      </c>
      <c r="C10729" s="1692" t="s">
        <v>10809</v>
      </c>
      <c r="D10729" s="1595" t="s">
        <v>2792</v>
      </c>
      <c r="E10729" s="1494"/>
      <c r="F10729" s="1496"/>
      <c r="G10729" s="1465"/>
      <c r="H10729" s="1465"/>
      <c r="I10729" s="1465"/>
      <c r="J10729" s="1465">
        <f>SUM(J10730:J10731)</f>
        <v>1512.5</v>
      </c>
      <c r="K10729" s="1465"/>
      <c r="L10729" s="1465"/>
      <c r="M10729" s="1456" t="s">
        <v>98</v>
      </c>
      <c r="N10729" s="1472">
        <f>+J10729</f>
        <v>1512.5</v>
      </c>
      <c r="O10729" s="1472">
        <f>+K10732</f>
        <v>173610.12335526315</v>
      </c>
      <c r="P10729" s="1590"/>
    </row>
    <row r="10730" spans="1:16" s="1489" customFormat="1">
      <c r="B10730" s="1468"/>
      <c r="C10730" s="1693"/>
      <c r="D10730" s="1596" t="s">
        <v>188</v>
      </c>
      <c r="E10730" s="1469" t="s">
        <v>81</v>
      </c>
      <c r="F10730" s="1470">
        <v>0.05</v>
      </c>
      <c r="G10730" s="1471">
        <f>VLOOKUP(D10730,VLP!$C$3:$F$191,3,0)</f>
        <v>27500</v>
      </c>
      <c r="H10730" s="1471"/>
      <c r="I10730" s="1471"/>
      <c r="J10730" s="1471">
        <f>G10730*F10730</f>
        <v>1375</v>
      </c>
      <c r="K10730" s="1471"/>
      <c r="L10730" s="1471"/>
      <c r="M10730" s="1457"/>
      <c r="N10730" s="1590"/>
      <c r="O10730" s="1590"/>
      <c r="P10730" s="1590"/>
    </row>
    <row r="10731" spans="1:16" s="1489" customFormat="1">
      <c r="B10731" s="1468"/>
      <c r="C10731" s="1693"/>
      <c r="D10731" s="1596" t="s">
        <v>2555</v>
      </c>
      <c r="E10731" s="1469" t="s">
        <v>2556</v>
      </c>
      <c r="F10731" s="1470">
        <v>10</v>
      </c>
      <c r="G10731" s="1471"/>
      <c r="H10731" s="1471"/>
      <c r="I10731" s="1471"/>
      <c r="J10731" s="1471">
        <f>J10730*F10731%</f>
        <v>137.5</v>
      </c>
      <c r="K10731" s="1471"/>
      <c r="L10731" s="1471"/>
      <c r="M10731" s="1457"/>
      <c r="N10731" s="1590"/>
      <c r="O10731" s="1590"/>
      <c r="P10731" s="1590"/>
    </row>
    <row r="10732" spans="1:16" s="1489" customFormat="1">
      <c r="B10732" s="1475"/>
      <c r="C10732" s="1694"/>
      <c r="D10732" s="1597" t="s">
        <v>2790</v>
      </c>
      <c r="E10732" s="1473" t="s">
        <v>2540</v>
      </c>
      <c r="F10732" s="1476">
        <v>0.55000000000000004</v>
      </c>
      <c r="G10732" s="1477"/>
      <c r="H10732" s="1477">
        <f>_lg40</f>
        <v>315654.76973684208</v>
      </c>
      <c r="I10732" s="1477"/>
      <c r="J10732" s="1477"/>
      <c r="K10732" s="1477">
        <f>H10732*F10732</f>
        <v>173610.12335526315</v>
      </c>
      <c r="L10732" s="1477"/>
      <c r="M10732" s="1457"/>
      <c r="N10732" s="1593"/>
      <c r="O10732" s="1593"/>
      <c r="P10732" s="1590"/>
    </row>
    <row r="10733" spans="1:16" s="1489" customFormat="1">
      <c r="A10733" s="1489">
        <v>4970</v>
      </c>
      <c r="B10733" s="1594" t="s">
        <v>10810</v>
      </c>
      <c r="C10733" s="1692" t="s">
        <v>10811</v>
      </c>
      <c r="D10733" s="1595" t="s">
        <v>2792</v>
      </c>
      <c r="E10733" s="1494"/>
      <c r="F10733" s="1496"/>
      <c r="G10733" s="1465"/>
      <c r="H10733" s="1465"/>
      <c r="I10733" s="1465"/>
      <c r="J10733" s="1465">
        <f>SUM(J10734:J10735)</f>
        <v>1512.5</v>
      </c>
      <c r="K10733" s="1465"/>
      <c r="L10733" s="1465"/>
      <c r="M10733" s="1456" t="s">
        <v>98</v>
      </c>
      <c r="N10733" s="1472">
        <f>+J10733</f>
        <v>1512.5</v>
      </c>
      <c r="O10733" s="1472">
        <f>+K10736</f>
        <v>173610.12335526315</v>
      </c>
      <c r="P10733" s="1590"/>
    </row>
    <row r="10734" spans="1:16" s="1489" customFormat="1">
      <c r="B10734" s="1468"/>
      <c r="C10734" s="1693"/>
      <c r="D10734" s="1596" t="s">
        <v>188</v>
      </c>
      <c r="E10734" s="1469" t="s">
        <v>81</v>
      </c>
      <c r="F10734" s="1470">
        <v>0.05</v>
      </c>
      <c r="G10734" s="1471">
        <f>VLOOKUP(D10734,VLP!$C$3:$F$191,3,0)</f>
        <v>27500</v>
      </c>
      <c r="H10734" s="1471"/>
      <c r="I10734" s="1471"/>
      <c r="J10734" s="1471">
        <f>G10734*F10734</f>
        <v>1375</v>
      </c>
      <c r="K10734" s="1471"/>
      <c r="L10734" s="1471"/>
      <c r="M10734" s="1457"/>
      <c r="N10734" s="1590"/>
      <c r="O10734" s="1590"/>
      <c r="P10734" s="1590"/>
    </row>
    <row r="10735" spans="1:16" s="1489" customFormat="1">
      <c r="B10735" s="1468"/>
      <c r="C10735" s="1693"/>
      <c r="D10735" s="1596" t="s">
        <v>2555</v>
      </c>
      <c r="E10735" s="1469" t="s">
        <v>2556</v>
      </c>
      <c r="F10735" s="1470">
        <v>10</v>
      </c>
      <c r="G10735" s="1471"/>
      <c r="H10735" s="1471"/>
      <c r="I10735" s="1471"/>
      <c r="J10735" s="1471">
        <f>J10734*F10735%</f>
        <v>137.5</v>
      </c>
      <c r="K10735" s="1471"/>
      <c r="L10735" s="1471"/>
      <c r="M10735" s="1457"/>
      <c r="N10735" s="1590"/>
      <c r="O10735" s="1590"/>
      <c r="P10735" s="1590"/>
    </row>
    <row r="10736" spans="1:16" s="1489" customFormat="1">
      <c r="B10736" s="1475"/>
      <c r="C10736" s="1694"/>
      <c r="D10736" s="1597" t="s">
        <v>8121</v>
      </c>
      <c r="E10736" s="1473" t="s">
        <v>2540</v>
      </c>
      <c r="F10736" s="1476">
        <v>0.55000000000000004</v>
      </c>
      <c r="G10736" s="1477"/>
      <c r="H10736" s="1477">
        <f>_lg40</f>
        <v>315654.76973684208</v>
      </c>
      <c r="I10736" s="1477"/>
      <c r="J10736" s="1477"/>
      <c r="K10736" s="1477">
        <f>H10736*F10736</f>
        <v>173610.12335526315</v>
      </c>
      <c r="L10736" s="1477"/>
      <c r="M10736" s="1457"/>
      <c r="N10736" s="1593"/>
      <c r="O10736" s="1593"/>
      <c r="P10736" s="1590"/>
    </row>
    <row r="10737" spans="1:18" s="1489" customFormat="1">
      <c r="A10737" s="1489">
        <v>4970</v>
      </c>
      <c r="B10737" s="1594" t="s">
        <v>10812</v>
      </c>
      <c r="C10737" s="1692" t="s">
        <v>10813</v>
      </c>
      <c r="D10737" s="1595" t="s">
        <v>2792</v>
      </c>
      <c r="E10737" s="1494"/>
      <c r="F10737" s="1496"/>
      <c r="G10737" s="1465"/>
      <c r="H10737" s="1465"/>
      <c r="I10737" s="1465"/>
      <c r="J10737" s="1465">
        <f>SUM(J10738:J10739)</f>
        <v>1512.5</v>
      </c>
      <c r="K10737" s="1465"/>
      <c r="L10737" s="1465"/>
      <c r="M10737" s="1456" t="s">
        <v>98</v>
      </c>
      <c r="N10737" s="1472">
        <f>+J10737</f>
        <v>1512.5</v>
      </c>
      <c r="O10737" s="1472">
        <f>+K10740</f>
        <v>132575.00328947368</v>
      </c>
      <c r="P10737" s="1590"/>
    </row>
    <row r="10738" spans="1:18" s="1489" customFormat="1">
      <c r="B10738" s="1468"/>
      <c r="C10738" s="1693"/>
      <c r="D10738" s="1596" t="s">
        <v>188</v>
      </c>
      <c r="E10738" s="1469" t="s">
        <v>81</v>
      </c>
      <c r="F10738" s="1470">
        <v>0.05</v>
      </c>
      <c r="G10738" s="1471">
        <f>VLOOKUP(D10738,VLP!$C$3:$F$191,3,0)</f>
        <v>27500</v>
      </c>
      <c r="H10738" s="1471"/>
      <c r="I10738" s="1471"/>
      <c r="J10738" s="1471">
        <f>G10738*F10738</f>
        <v>1375</v>
      </c>
      <c r="K10738" s="1471"/>
      <c r="L10738" s="1471"/>
      <c r="M10738" s="1457"/>
      <c r="N10738" s="1590"/>
      <c r="O10738" s="1590"/>
      <c r="P10738" s="1590"/>
    </row>
    <row r="10739" spans="1:18" s="1489" customFormat="1">
      <c r="B10739" s="1468"/>
      <c r="C10739" s="1693"/>
      <c r="D10739" s="1596" t="s">
        <v>2555</v>
      </c>
      <c r="E10739" s="1469" t="s">
        <v>2556</v>
      </c>
      <c r="F10739" s="1470">
        <v>10</v>
      </c>
      <c r="G10739" s="1471"/>
      <c r="H10739" s="1471"/>
      <c r="I10739" s="1471"/>
      <c r="J10739" s="1471">
        <f>J10738*F10739%</f>
        <v>137.5</v>
      </c>
      <c r="K10739" s="1471"/>
      <c r="L10739" s="1471"/>
      <c r="M10739" s="1457"/>
      <c r="N10739" s="1590"/>
      <c r="O10739" s="1590"/>
      <c r="P10739" s="1590"/>
    </row>
    <row r="10740" spans="1:18" s="1489" customFormat="1">
      <c r="B10740" s="1475"/>
      <c r="C10740" s="1694"/>
      <c r="D10740" s="1597" t="s">
        <v>2790</v>
      </c>
      <c r="E10740" s="1473" t="s">
        <v>2540</v>
      </c>
      <c r="F10740" s="1476">
        <v>0.42</v>
      </c>
      <c r="G10740" s="1477"/>
      <c r="H10740" s="1477">
        <f>_lg40</f>
        <v>315654.76973684208</v>
      </c>
      <c r="I10740" s="1477"/>
      <c r="J10740" s="1477"/>
      <c r="K10740" s="1477">
        <f>H10740*F10740</f>
        <v>132575.00328947368</v>
      </c>
      <c r="L10740" s="1477"/>
      <c r="M10740" s="1457"/>
      <c r="N10740" s="1593"/>
      <c r="O10740" s="1593"/>
      <c r="P10740" s="1590"/>
    </row>
    <row r="10741" spans="1:18" s="1489" customFormat="1">
      <c r="A10741" s="1489">
        <v>4970</v>
      </c>
      <c r="B10741" s="1594" t="s">
        <v>10814</v>
      </c>
      <c r="C10741" s="1692" t="s">
        <v>10815</v>
      </c>
      <c r="D10741" s="1595" t="s">
        <v>2792</v>
      </c>
      <c r="E10741" s="1494"/>
      <c r="F10741" s="1496"/>
      <c r="G10741" s="1465"/>
      <c r="H10741" s="1465"/>
      <c r="I10741" s="1465"/>
      <c r="J10741" s="1465">
        <f>SUM(J10742:J10743)</f>
        <v>1512.5</v>
      </c>
      <c r="K10741" s="1465"/>
      <c r="L10741" s="1465"/>
      <c r="M10741" s="1456" t="s">
        <v>98</v>
      </c>
      <c r="N10741" s="1472">
        <f>+J10741</f>
        <v>1512.5</v>
      </c>
      <c r="O10741" s="1472">
        <f>+K10744</f>
        <v>173610.12335526315</v>
      </c>
      <c r="P10741" s="1590"/>
    </row>
    <row r="10742" spans="1:18" s="1489" customFormat="1">
      <c r="B10742" s="1468"/>
      <c r="C10742" s="1693"/>
      <c r="D10742" s="1596" t="s">
        <v>188</v>
      </c>
      <c r="E10742" s="1469" t="s">
        <v>81</v>
      </c>
      <c r="F10742" s="1470">
        <v>0.05</v>
      </c>
      <c r="G10742" s="1471">
        <f>VLOOKUP(D10742,VLP!$C$3:$F$191,3,0)</f>
        <v>27500</v>
      </c>
      <c r="H10742" s="1471"/>
      <c r="I10742" s="1471"/>
      <c r="J10742" s="1471">
        <f>G10742*F10742</f>
        <v>1375</v>
      </c>
      <c r="K10742" s="1471"/>
      <c r="L10742" s="1471"/>
      <c r="M10742" s="1457"/>
      <c r="N10742" s="1590"/>
      <c r="O10742" s="1590"/>
      <c r="P10742" s="1590"/>
    </row>
    <row r="10743" spans="1:18" s="1489" customFormat="1">
      <c r="B10743" s="1468"/>
      <c r="C10743" s="1693"/>
      <c r="D10743" s="1596" t="s">
        <v>2555</v>
      </c>
      <c r="E10743" s="1469" t="s">
        <v>2556</v>
      </c>
      <c r="F10743" s="1470">
        <v>10</v>
      </c>
      <c r="G10743" s="1471"/>
      <c r="H10743" s="1471"/>
      <c r="I10743" s="1471"/>
      <c r="J10743" s="1471">
        <f>J10742*F10743%</f>
        <v>137.5</v>
      </c>
      <c r="K10743" s="1471"/>
      <c r="L10743" s="1471"/>
      <c r="M10743" s="1457"/>
      <c r="N10743" s="1590"/>
      <c r="O10743" s="1590"/>
      <c r="P10743" s="1590"/>
    </row>
    <row r="10744" spans="1:18" s="1489" customFormat="1">
      <c r="B10744" s="1475"/>
      <c r="C10744" s="1694"/>
      <c r="D10744" s="1597" t="s">
        <v>8121</v>
      </c>
      <c r="E10744" s="1473" t="s">
        <v>2540</v>
      </c>
      <c r="F10744" s="1476">
        <v>0.55000000000000004</v>
      </c>
      <c r="G10744" s="1477"/>
      <c r="H10744" s="1477">
        <f>_lg40</f>
        <v>315654.76973684208</v>
      </c>
      <c r="I10744" s="1477"/>
      <c r="J10744" s="1477"/>
      <c r="K10744" s="1477">
        <f>H10744*F10744</f>
        <v>173610.12335526315</v>
      </c>
      <c r="L10744" s="1477"/>
      <c r="M10744" s="1457"/>
      <c r="N10744" s="1593"/>
      <c r="O10744" s="1593"/>
      <c r="P10744" s="1590"/>
    </row>
    <row r="10745" spans="1:18" s="1489" customFormat="1">
      <c r="A10745" s="1489">
        <v>4970</v>
      </c>
      <c r="B10745" s="1594" t="s">
        <v>10816</v>
      </c>
      <c r="C10745" s="1692" t="s">
        <v>10817</v>
      </c>
      <c r="D10745" s="1595" t="s">
        <v>2792</v>
      </c>
      <c r="E10745" s="1494"/>
      <c r="F10745" s="1496"/>
      <c r="G10745" s="1465"/>
      <c r="H10745" s="1465"/>
      <c r="I10745" s="1465"/>
      <c r="J10745" s="1465">
        <f>SUM(J10746:J10747)</f>
        <v>1512.5</v>
      </c>
      <c r="K10745" s="1465"/>
      <c r="L10745" s="1465"/>
      <c r="M10745" s="1456" t="s">
        <v>98</v>
      </c>
      <c r="N10745" s="1472">
        <f>+J10745</f>
        <v>1512.5</v>
      </c>
      <c r="O10745" s="1472">
        <f>+K10748</f>
        <v>132575.00328947368</v>
      </c>
      <c r="P10745" s="1590"/>
    </row>
    <row r="10746" spans="1:18" s="1489" customFormat="1">
      <c r="B10746" s="1468"/>
      <c r="C10746" s="1693"/>
      <c r="D10746" s="1596" t="s">
        <v>188</v>
      </c>
      <c r="E10746" s="1469" t="s">
        <v>81</v>
      </c>
      <c r="F10746" s="1470">
        <v>0.05</v>
      </c>
      <c r="G10746" s="1471">
        <f>VLOOKUP(D10746,VLP!$C$3:$F$191,3,0)</f>
        <v>27500</v>
      </c>
      <c r="H10746" s="1471"/>
      <c r="I10746" s="1471"/>
      <c r="J10746" s="1471">
        <f>G10746*F10746</f>
        <v>1375</v>
      </c>
      <c r="K10746" s="1471"/>
      <c r="L10746" s="1471"/>
      <c r="M10746" s="1457"/>
      <c r="N10746" s="1590"/>
      <c r="O10746" s="1590"/>
      <c r="P10746" s="1590"/>
    </row>
    <row r="10747" spans="1:18" s="1489" customFormat="1">
      <c r="B10747" s="1468"/>
      <c r="C10747" s="1693"/>
      <c r="D10747" s="1596" t="s">
        <v>2555</v>
      </c>
      <c r="E10747" s="1469" t="s">
        <v>2556</v>
      </c>
      <c r="F10747" s="1470">
        <v>10</v>
      </c>
      <c r="G10747" s="1471"/>
      <c r="H10747" s="1471"/>
      <c r="I10747" s="1471"/>
      <c r="J10747" s="1471">
        <f>J10746*F10747%</f>
        <v>137.5</v>
      </c>
      <c r="K10747" s="1471"/>
      <c r="L10747" s="1471"/>
      <c r="M10747" s="1457"/>
      <c r="N10747" s="1590"/>
      <c r="O10747" s="1590"/>
      <c r="P10747" s="1590"/>
    </row>
    <row r="10748" spans="1:18" s="1489" customFormat="1">
      <c r="B10748" s="1475"/>
      <c r="C10748" s="1694"/>
      <c r="D10748" s="1597" t="s">
        <v>2790</v>
      </c>
      <c r="E10748" s="1473" t="s">
        <v>2540</v>
      </c>
      <c r="F10748" s="1476">
        <v>0.42</v>
      </c>
      <c r="G10748" s="1477"/>
      <c r="H10748" s="1477">
        <f>_lg40</f>
        <v>315654.76973684208</v>
      </c>
      <c r="I10748" s="1477"/>
      <c r="J10748" s="1477"/>
      <c r="K10748" s="1477">
        <f>H10748*F10748</f>
        <v>132575.00328947368</v>
      </c>
      <c r="L10748" s="1477"/>
      <c r="M10748" s="1457"/>
      <c r="N10748" s="1593"/>
      <c r="O10748" s="1593"/>
      <c r="P10748" s="1590"/>
    </row>
    <row r="10749" spans="1:18">
      <c r="B10749" s="315"/>
      <c r="C10749" s="313"/>
      <c r="D10749" s="409"/>
      <c r="E10749" s="290"/>
      <c r="F10749" s="1186"/>
      <c r="G10749" s="292"/>
      <c r="H10749" s="292"/>
      <c r="I10749" s="292"/>
      <c r="J10749" s="292"/>
      <c r="K10749" s="292"/>
      <c r="L10749" s="292"/>
      <c r="M10749" s="315"/>
      <c r="N10749" s="979"/>
      <c r="O10749" s="979"/>
      <c r="P10749" s="973"/>
    </row>
    <row r="10750" spans="1:18">
      <c r="B10750" s="315"/>
      <c r="C10750" s="313"/>
      <c r="D10750" s="409"/>
      <c r="E10750" s="290"/>
      <c r="F10750" s="1186"/>
      <c r="G10750" s="292"/>
      <c r="H10750" s="292"/>
      <c r="I10750" s="292"/>
      <c r="J10750" s="292"/>
      <c r="K10750" s="292"/>
      <c r="L10750" s="292"/>
      <c r="M10750" s="315"/>
      <c r="N10750" s="973"/>
      <c r="O10750" s="973"/>
      <c r="P10750" s="973"/>
    </row>
    <row r="10751" spans="1:18" s="954" customFormat="1">
      <c r="B10751" s="1116" t="s">
        <v>10818</v>
      </c>
      <c r="C10751" s="1134"/>
      <c r="D10751" s="1118"/>
      <c r="E10751" s="1119"/>
      <c r="F10751" s="1245"/>
      <c r="G10751" s="1120"/>
      <c r="H10751" s="1120"/>
      <c r="I10751" s="1120"/>
      <c r="J10751" s="1094"/>
      <c r="K10751" s="1094"/>
      <c r="L10751" s="1094"/>
      <c r="M10751" s="915"/>
      <c r="N10751" s="988"/>
      <c r="O10751" s="988"/>
      <c r="P10751" s="988"/>
      <c r="R10751" s="1173" t="s">
        <v>2537</v>
      </c>
    </row>
    <row r="10752" spans="1:18" s="954" customFormat="1">
      <c r="B10752" s="914" t="s">
        <v>10819</v>
      </c>
      <c r="C10752" s="1135"/>
      <c r="D10752" s="1136"/>
      <c r="E10752" s="829"/>
      <c r="F10752" s="1248"/>
      <c r="G10752" s="1094"/>
      <c r="H10752" s="1094"/>
      <c r="I10752" s="1094"/>
      <c r="J10752" s="1094"/>
      <c r="K10752" s="1094"/>
      <c r="L10752" s="1094"/>
      <c r="M10752" s="915"/>
      <c r="N10752" s="1000"/>
      <c r="O10752" s="1000"/>
      <c r="P10752" s="1000"/>
      <c r="R10752" s="1173" t="s">
        <v>10820</v>
      </c>
    </row>
    <row r="10753" spans="2:18" s="954" customFormat="1">
      <c r="B10753" s="915"/>
      <c r="C10753" s="925"/>
      <c r="D10753" s="986"/>
      <c r="E10753" s="816"/>
      <c r="F10753" s="1215"/>
      <c r="G10753" s="814"/>
      <c r="H10753" s="814"/>
      <c r="I10753" s="1695" t="s">
        <v>10821</v>
      </c>
      <c r="J10753" s="1695"/>
      <c r="K10753" s="1695"/>
      <c r="L10753" s="1695"/>
      <c r="M10753" s="828" t="s">
        <v>10822</v>
      </c>
      <c r="N10753" s="1000"/>
      <c r="O10753" s="1000"/>
      <c r="P10753" s="1000"/>
      <c r="R10753" s="1173" t="s">
        <v>10823</v>
      </c>
    </row>
    <row r="10754" spans="2:18" s="954" customFormat="1">
      <c r="B10754" s="1677" t="s">
        <v>438</v>
      </c>
      <c r="C10754" s="1677" t="s">
        <v>2538</v>
      </c>
      <c r="D10754" s="1677" t="s">
        <v>2539</v>
      </c>
      <c r="E10754" s="1677" t="s">
        <v>10327</v>
      </c>
      <c r="F10754" s="1679" t="s">
        <v>10328</v>
      </c>
      <c r="G10754" s="1681" t="s">
        <v>10329</v>
      </c>
      <c r="H10754" s="1681" t="s">
        <v>10330</v>
      </c>
      <c r="I10754" s="1681" t="s">
        <v>10331</v>
      </c>
      <c r="J10754" s="1683" t="s">
        <v>2781</v>
      </c>
      <c r="K10754" s="1684"/>
      <c r="L10754" s="1685"/>
      <c r="M10754" s="813"/>
      <c r="N10754" s="987"/>
      <c r="O10754" s="987"/>
      <c r="P10754" s="988"/>
      <c r="R10754" s="954" t="s">
        <v>10824</v>
      </c>
    </row>
    <row r="10755" spans="2:18" s="954" customFormat="1">
      <c r="B10755" s="1678"/>
      <c r="C10755" s="1678"/>
      <c r="D10755" s="1678"/>
      <c r="E10755" s="1678"/>
      <c r="F10755" s="1680"/>
      <c r="G10755" s="1682"/>
      <c r="H10755" s="1682"/>
      <c r="I10755" s="1682"/>
      <c r="J10755" s="817" t="s">
        <v>2554</v>
      </c>
      <c r="K10755" s="817" t="s">
        <v>2783</v>
      </c>
      <c r="L10755" s="817" t="s">
        <v>2784</v>
      </c>
      <c r="M10755" s="813"/>
      <c r="N10755" s="988"/>
      <c r="O10755" s="988"/>
      <c r="P10755" s="988"/>
    </row>
    <row r="10756" spans="2:18" s="954" customFormat="1">
      <c r="B10756" s="994" t="s">
        <v>10825</v>
      </c>
      <c r="C10756" s="1687" t="s">
        <v>10826</v>
      </c>
      <c r="D10756" s="1101" t="s">
        <v>2792</v>
      </c>
      <c r="E10756" s="911"/>
      <c r="F10756" s="1212"/>
      <c r="G10756" s="821"/>
      <c r="H10756" s="821"/>
      <c r="I10756" s="821"/>
      <c r="J10756" s="821">
        <f>SUM(J10757:J10759)</f>
        <v>1897.5</v>
      </c>
      <c r="K10756" s="821"/>
      <c r="L10756" s="821"/>
      <c r="M10756" s="828" t="s">
        <v>10822</v>
      </c>
      <c r="N10756" s="825">
        <f>+J10756</f>
        <v>1897.5</v>
      </c>
      <c r="O10756" s="825">
        <f>+K10760</f>
        <v>9469.6430921052615</v>
      </c>
      <c r="P10756" s="988"/>
    </row>
    <row r="10757" spans="2:18" s="954" customFormat="1">
      <c r="B10757" s="823"/>
      <c r="C10757" s="1688"/>
      <c r="D10757" s="996" t="s">
        <v>188</v>
      </c>
      <c r="E10757" s="826" t="s">
        <v>81</v>
      </c>
      <c r="F10757" s="1197">
        <v>0.05</v>
      </c>
      <c r="G10757" s="824">
        <f>VLOOKUP(D10757,VLP!$C$3:$F$191,3,0)</f>
        <v>27500</v>
      </c>
      <c r="H10757" s="824"/>
      <c r="I10757" s="824"/>
      <c r="J10757" s="824">
        <f>G10757*F10757</f>
        <v>1375</v>
      </c>
      <c r="K10757" s="824"/>
      <c r="L10757" s="824"/>
      <c r="M10757" s="816"/>
      <c r="N10757" s="988"/>
      <c r="O10757" s="988"/>
      <c r="P10757" s="988"/>
    </row>
    <row r="10758" spans="2:18" s="954" customFormat="1">
      <c r="B10758" s="823"/>
      <c r="C10758" s="1688"/>
      <c r="D10758" s="996" t="s">
        <v>315</v>
      </c>
      <c r="E10758" s="826" t="s">
        <v>186</v>
      </c>
      <c r="F10758" s="1197">
        <v>0.05</v>
      </c>
      <c r="G10758" s="824">
        <f>VLOOKUP(D10758,VLP!$C$3:$F$191,3,0)</f>
        <v>7000</v>
      </c>
      <c r="H10758" s="824"/>
      <c r="I10758" s="824"/>
      <c r="J10758" s="824">
        <f>G10758*F10758</f>
        <v>350</v>
      </c>
      <c r="K10758" s="824"/>
      <c r="L10758" s="824"/>
      <c r="M10758" s="816"/>
      <c r="N10758" s="988"/>
      <c r="O10758" s="988"/>
      <c r="P10758" s="988"/>
    </row>
    <row r="10759" spans="2:18" s="954" customFormat="1">
      <c r="B10759" s="823"/>
      <c r="C10759" s="1688"/>
      <c r="D10759" s="996" t="s">
        <v>2555</v>
      </c>
      <c r="E10759" s="826" t="s">
        <v>10827</v>
      </c>
      <c r="F10759" s="1197">
        <v>10</v>
      </c>
      <c r="G10759" s="824"/>
      <c r="H10759" s="824"/>
      <c r="I10759" s="824"/>
      <c r="J10759" s="824">
        <f>SUM(J10757:J10758)*F10759%</f>
        <v>172.5</v>
      </c>
      <c r="K10759" s="824"/>
      <c r="L10759" s="824"/>
      <c r="M10759" s="816"/>
      <c r="N10759" s="987"/>
      <c r="O10759" s="987"/>
      <c r="P10759" s="988"/>
    </row>
    <row r="10760" spans="2:18" s="954" customFormat="1">
      <c r="B10760" s="831"/>
      <c r="C10760" s="1689"/>
      <c r="D10760" s="999" t="s">
        <v>2790</v>
      </c>
      <c r="E10760" s="832" t="s">
        <v>2540</v>
      </c>
      <c r="F10760" s="1198">
        <v>0.03</v>
      </c>
      <c r="G10760" s="834"/>
      <c r="H10760" s="834">
        <f>_lg40</f>
        <v>315654.76973684208</v>
      </c>
      <c r="I10760" s="834"/>
      <c r="J10760" s="834"/>
      <c r="K10760" s="834">
        <f>H10760*F10760</f>
        <v>9469.6430921052615</v>
      </c>
      <c r="L10760" s="834"/>
      <c r="M10760" s="816"/>
      <c r="N10760" s="988"/>
      <c r="O10760" s="988"/>
      <c r="P10760" s="988"/>
    </row>
    <row r="10761" spans="2:18" s="954" customFormat="1">
      <c r="B10761" s="994" t="s">
        <v>10828</v>
      </c>
      <c r="C10761" s="1673" t="s">
        <v>10829</v>
      </c>
      <c r="D10761" s="1101" t="s">
        <v>2792</v>
      </c>
      <c r="E10761" s="911"/>
      <c r="F10761" s="1212"/>
      <c r="G10761" s="821"/>
      <c r="H10761" s="821"/>
      <c r="I10761" s="821"/>
      <c r="J10761" s="821">
        <f>SUM(J10762:J10764)</f>
        <v>1897.5</v>
      </c>
      <c r="K10761" s="821"/>
      <c r="L10761" s="821"/>
      <c r="M10761" s="828" t="s">
        <v>10822</v>
      </c>
      <c r="N10761" s="825">
        <f>+J10761</f>
        <v>1897.5</v>
      </c>
      <c r="O10761" s="825">
        <f>+K10765</f>
        <v>18939.286184210523</v>
      </c>
      <c r="P10761" s="988"/>
    </row>
    <row r="10762" spans="2:18" s="954" customFormat="1">
      <c r="B10762" s="823"/>
      <c r="C10762" s="1674"/>
      <c r="D10762" s="996" t="s">
        <v>188</v>
      </c>
      <c r="E10762" s="826" t="s">
        <v>81</v>
      </c>
      <c r="F10762" s="1197">
        <v>0.05</v>
      </c>
      <c r="G10762" s="824">
        <f>VLOOKUP(D10762,VLP!$C$3:$F$191,3,0)</f>
        <v>27500</v>
      </c>
      <c r="H10762" s="824"/>
      <c r="I10762" s="824"/>
      <c r="J10762" s="824">
        <f>G10762*F10762</f>
        <v>1375</v>
      </c>
      <c r="K10762" s="824"/>
      <c r="L10762" s="824"/>
      <c r="M10762" s="816"/>
      <c r="N10762" s="988"/>
      <c r="O10762" s="988"/>
      <c r="P10762" s="988"/>
    </row>
    <row r="10763" spans="2:18" s="954" customFormat="1">
      <c r="B10763" s="823"/>
      <c r="C10763" s="1674"/>
      <c r="D10763" s="996" t="s">
        <v>315</v>
      </c>
      <c r="E10763" s="826" t="s">
        <v>186</v>
      </c>
      <c r="F10763" s="1197">
        <v>0.05</v>
      </c>
      <c r="G10763" s="824">
        <f>VLOOKUP(D10763,VLP!$C$3:$F$191,3,0)</f>
        <v>7000</v>
      </c>
      <c r="H10763" s="824"/>
      <c r="I10763" s="824"/>
      <c r="J10763" s="824">
        <f>G10763*F10763</f>
        <v>350</v>
      </c>
      <c r="K10763" s="824"/>
      <c r="L10763" s="824"/>
      <c r="M10763" s="816"/>
      <c r="N10763" s="988"/>
      <c r="O10763" s="988"/>
      <c r="P10763" s="988"/>
    </row>
    <row r="10764" spans="2:18" s="954" customFormat="1">
      <c r="B10764" s="823"/>
      <c r="C10764" s="1674"/>
      <c r="D10764" s="996" t="s">
        <v>2555</v>
      </c>
      <c r="E10764" s="826" t="s">
        <v>10827</v>
      </c>
      <c r="F10764" s="1197">
        <v>10</v>
      </c>
      <c r="G10764" s="824"/>
      <c r="H10764" s="824"/>
      <c r="I10764" s="824"/>
      <c r="J10764" s="824">
        <f>SUM(J10762:J10763)*F10764%</f>
        <v>172.5</v>
      </c>
      <c r="K10764" s="824"/>
      <c r="L10764" s="824"/>
      <c r="M10764" s="816"/>
      <c r="N10764" s="987"/>
      <c r="O10764" s="987"/>
      <c r="P10764" s="988"/>
    </row>
    <row r="10765" spans="2:18" s="954" customFormat="1">
      <c r="B10765" s="831"/>
      <c r="C10765" s="1675"/>
      <c r="D10765" s="999" t="s">
        <v>2790</v>
      </c>
      <c r="E10765" s="832" t="s">
        <v>2540</v>
      </c>
      <c r="F10765" s="1198">
        <v>0.06</v>
      </c>
      <c r="G10765" s="834"/>
      <c r="H10765" s="834">
        <f>_lg40</f>
        <v>315654.76973684208</v>
      </c>
      <c r="I10765" s="834"/>
      <c r="J10765" s="834"/>
      <c r="K10765" s="834">
        <f>H10765*F10765</f>
        <v>18939.286184210523</v>
      </c>
      <c r="L10765" s="834"/>
      <c r="M10765" s="816"/>
      <c r="N10765" s="988"/>
      <c r="O10765" s="988"/>
      <c r="P10765" s="988"/>
    </row>
    <row r="10766" spans="2:18" s="954" customFormat="1">
      <c r="B10766" s="994" t="s">
        <v>10830</v>
      </c>
      <c r="C10766" s="1673" t="s">
        <v>10831</v>
      </c>
      <c r="D10766" s="1101" t="s">
        <v>2792</v>
      </c>
      <c r="E10766" s="911"/>
      <c r="F10766" s="1212"/>
      <c r="G10766" s="821"/>
      <c r="H10766" s="821"/>
      <c r="I10766" s="821"/>
      <c r="J10766" s="821">
        <f>SUM(J10767:J10769)</f>
        <v>2805</v>
      </c>
      <c r="K10766" s="821"/>
      <c r="L10766" s="821"/>
      <c r="M10766" s="828" t="s">
        <v>10822</v>
      </c>
      <c r="N10766" s="825">
        <f>+J10766</f>
        <v>2805</v>
      </c>
      <c r="O10766" s="825">
        <f>+K10770</f>
        <v>28408.929276315786</v>
      </c>
      <c r="P10766" s="988"/>
    </row>
    <row r="10767" spans="2:18" s="954" customFormat="1">
      <c r="B10767" s="823"/>
      <c r="C10767" s="1674"/>
      <c r="D10767" s="996" t="s">
        <v>188</v>
      </c>
      <c r="E10767" s="826" t="s">
        <v>81</v>
      </c>
      <c r="F10767" s="1197">
        <v>0.08</v>
      </c>
      <c r="G10767" s="824">
        <f>VLOOKUP(D10767,VLP!$C$3:$F$191,3,0)</f>
        <v>27500</v>
      </c>
      <c r="H10767" s="824"/>
      <c r="I10767" s="824"/>
      <c r="J10767" s="824">
        <f>G10767*F10767</f>
        <v>2200</v>
      </c>
      <c r="K10767" s="824"/>
      <c r="L10767" s="824"/>
      <c r="M10767" s="816"/>
      <c r="N10767" s="988"/>
      <c r="O10767" s="988"/>
      <c r="P10767" s="988"/>
    </row>
    <row r="10768" spans="2:18" s="954" customFormat="1">
      <c r="B10768" s="823"/>
      <c r="C10768" s="1674"/>
      <c r="D10768" s="996" t="s">
        <v>315</v>
      </c>
      <c r="E10768" s="826" t="s">
        <v>186</v>
      </c>
      <c r="F10768" s="1197">
        <v>0.05</v>
      </c>
      <c r="G10768" s="824">
        <f>VLOOKUP(D10768,VLP!$C$3:$F$191,3,0)</f>
        <v>7000</v>
      </c>
      <c r="H10768" s="824"/>
      <c r="I10768" s="824"/>
      <c r="J10768" s="824">
        <f>G10768*F10768</f>
        <v>350</v>
      </c>
      <c r="K10768" s="824"/>
      <c r="L10768" s="824"/>
      <c r="M10768" s="816"/>
      <c r="N10768" s="988"/>
      <c r="O10768" s="988"/>
      <c r="P10768" s="988"/>
    </row>
    <row r="10769" spans="2:16" s="954" customFormat="1">
      <c r="B10769" s="823"/>
      <c r="C10769" s="1674"/>
      <c r="D10769" s="996" t="s">
        <v>2555</v>
      </c>
      <c r="E10769" s="826" t="s">
        <v>10827</v>
      </c>
      <c r="F10769" s="1197">
        <v>10</v>
      </c>
      <c r="G10769" s="824"/>
      <c r="H10769" s="824"/>
      <c r="I10769" s="824"/>
      <c r="J10769" s="824">
        <f>SUM(J10767:J10768)*F10769%</f>
        <v>255</v>
      </c>
      <c r="K10769" s="824"/>
      <c r="L10769" s="824"/>
      <c r="M10769" s="816"/>
      <c r="N10769" s="987"/>
      <c r="O10769" s="987"/>
      <c r="P10769" s="988"/>
    </row>
    <row r="10770" spans="2:16" s="954" customFormat="1">
      <c r="B10770" s="831"/>
      <c r="C10770" s="1675"/>
      <c r="D10770" s="999" t="s">
        <v>2790</v>
      </c>
      <c r="E10770" s="832" t="s">
        <v>2540</v>
      </c>
      <c r="F10770" s="1198">
        <v>0.09</v>
      </c>
      <c r="G10770" s="834"/>
      <c r="H10770" s="834">
        <f>_lg40</f>
        <v>315654.76973684208</v>
      </c>
      <c r="I10770" s="834"/>
      <c r="J10770" s="834"/>
      <c r="K10770" s="834">
        <f>H10770*F10770</f>
        <v>28408.929276315786</v>
      </c>
      <c r="L10770" s="834"/>
      <c r="M10770" s="816"/>
      <c r="N10770" s="988"/>
      <c r="O10770" s="988"/>
      <c r="P10770" s="988"/>
    </row>
    <row r="10771" spans="2:16" s="954" customFormat="1">
      <c r="B10771" s="994" t="s">
        <v>10832</v>
      </c>
      <c r="C10771" s="1673" t="s">
        <v>10833</v>
      </c>
      <c r="D10771" s="1101" t="s">
        <v>2792</v>
      </c>
      <c r="E10771" s="911"/>
      <c r="F10771" s="1212"/>
      <c r="G10771" s="821"/>
      <c r="H10771" s="821"/>
      <c r="I10771" s="821"/>
      <c r="J10771" s="821">
        <f>SUM(J10772:J10774)</f>
        <v>3410</v>
      </c>
      <c r="K10771" s="821"/>
      <c r="L10771" s="821"/>
      <c r="M10771" s="828" t="s">
        <v>10822</v>
      </c>
      <c r="N10771" s="825">
        <f>+J10771</f>
        <v>3410</v>
      </c>
      <c r="O10771" s="825">
        <f>+K10775</f>
        <v>47348.215460526313</v>
      </c>
      <c r="P10771" s="988"/>
    </row>
    <row r="10772" spans="2:16" s="954" customFormat="1">
      <c r="B10772" s="823"/>
      <c r="C10772" s="1674"/>
      <c r="D10772" s="996" t="s">
        <v>188</v>
      </c>
      <c r="E10772" s="826" t="s">
        <v>81</v>
      </c>
      <c r="F10772" s="1197">
        <v>0.1</v>
      </c>
      <c r="G10772" s="824">
        <f>VLOOKUP(D10772,VLP!$C$3:$F$191,3,0)</f>
        <v>27500</v>
      </c>
      <c r="H10772" s="824"/>
      <c r="I10772" s="824"/>
      <c r="J10772" s="824">
        <f>G10772*F10772</f>
        <v>2750</v>
      </c>
      <c r="K10772" s="824"/>
      <c r="L10772" s="824"/>
      <c r="M10772" s="816"/>
      <c r="N10772" s="988"/>
      <c r="O10772" s="988"/>
      <c r="P10772" s="988"/>
    </row>
    <row r="10773" spans="2:16" s="954" customFormat="1">
      <c r="B10773" s="823"/>
      <c r="C10773" s="1674"/>
      <c r="D10773" s="996" t="s">
        <v>315</v>
      </c>
      <c r="E10773" s="826" t="s">
        <v>186</v>
      </c>
      <c r="F10773" s="1197">
        <v>0.05</v>
      </c>
      <c r="G10773" s="824">
        <f>VLOOKUP(D10773,VLP!$C$3:$F$191,3,0)</f>
        <v>7000</v>
      </c>
      <c r="H10773" s="824"/>
      <c r="I10773" s="824"/>
      <c r="J10773" s="824">
        <f>G10773*F10773</f>
        <v>350</v>
      </c>
      <c r="K10773" s="824"/>
      <c r="L10773" s="824"/>
      <c r="M10773" s="816"/>
      <c r="N10773" s="988"/>
      <c r="O10773" s="988"/>
      <c r="P10773" s="988"/>
    </row>
    <row r="10774" spans="2:16" s="954" customFormat="1">
      <c r="B10774" s="823"/>
      <c r="C10774" s="1674"/>
      <c r="D10774" s="996" t="s">
        <v>2555</v>
      </c>
      <c r="E10774" s="826" t="s">
        <v>10827</v>
      </c>
      <c r="F10774" s="1197">
        <v>10</v>
      </c>
      <c r="G10774" s="824"/>
      <c r="H10774" s="824"/>
      <c r="I10774" s="824"/>
      <c r="J10774" s="824">
        <f>SUM(J10772:J10773)*F10774%</f>
        <v>310</v>
      </c>
      <c r="K10774" s="824"/>
      <c r="L10774" s="824"/>
      <c r="M10774" s="816"/>
      <c r="N10774" s="987"/>
      <c r="O10774" s="987"/>
      <c r="P10774" s="988"/>
    </row>
    <row r="10775" spans="2:16" s="954" customFormat="1">
      <c r="B10775" s="831"/>
      <c r="C10775" s="1675"/>
      <c r="D10775" s="999" t="s">
        <v>2790</v>
      </c>
      <c r="E10775" s="832" t="s">
        <v>2540</v>
      </c>
      <c r="F10775" s="1198">
        <v>0.15</v>
      </c>
      <c r="G10775" s="834"/>
      <c r="H10775" s="834">
        <f>_lg40</f>
        <v>315654.76973684208</v>
      </c>
      <c r="I10775" s="834"/>
      <c r="J10775" s="834"/>
      <c r="K10775" s="834">
        <f>H10775*F10775</f>
        <v>47348.215460526313</v>
      </c>
      <c r="L10775" s="834"/>
      <c r="M10775" s="816"/>
      <c r="N10775" s="988"/>
      <c r="O10775" s="988"/>
      <c r="P10775" s="988"/>
    </row>
    <row r="10776" spans="2:16" s="954" customFormat="1">
      <c r="B10776" s="994" t="s">
        <v>10834</v>
      </c>
      <c r="C10776" s="1673" t="s">
        <v>10835</v>
      </c>
      <c r="D10776" s="1101" t="s">
        <v>2792</v>
      </c>
      <c r="E10776" s="911"/>
      <c r="F10776" s="1212"/>
      <c r="G10776" s="821"/>
      <c r="H10776" s="821"/>
      <c r="I10776" s="821"/>
      <c r="J10776" s="821">
        <f>SUM(J10777:J10779)</f>
        <v>4922.5</v>
      </c>
      <c r="K10776" s="821"/>
      <c r="L10776" s="821"/>
      <c r="M10776" s="828" t="s">
        <v>10822</v>
      </c>
      <c r="N10776" s="825">
        <f>+J10776</f>
        <v>4922.5</v>
      </c>
      <c r="O10776" s="825">
        <f>+K10780</f>
        <v>82070.240131578947</v>
      </c>
      <c r="P10776" s="988"/>
    </row>
    <row r="10777" spans="2:16" s="954" customFormat="1">
      <c r="B10777" s="823"/>
      <c r="C10777" s="1674"/>
      <c r="D10777" s="996" t="s">
        <v>188</v>
      </c>
      <c r="E10777" s="826" t="s">
        <v>81</v>
      </c>
      <c r="F10777" s="1197">
        <v>0.15</v>
      </c>
      <c r="G10777" s="824">
        <f>VLOOKUP(D10777,VLP!$C$3:$F$191,3,0)</f>
        <v>27500</v>
      </c>
      <c r="H10777" s="824"/>
      <c r="I10777" s="824"/>
      <c r="J10777" s="824">
        <f>G10777*F10777</f>
        <v>4125</v>
      </c>
      <c r="K10777" s="824"/>
      <c r="L10777" s="824"/>
      <c r="M10777" s="816"/>
      <c r="N10777" s="988"/>
      <c r="O10777" s="988"/>
      <c r="P10777" s="988"/>
    </row>
    <row r="10778" spans="2:16" s="954" customFormat="1">
      <c r="B10778" s="823"/>
      <c r="C10778" s="1674"/>
      <c r="D10778" s="996" t="s">
        <v>315</v>
      </c>
      <c r="E10778" s="826" t="s">
        <v>186</v>
      </c>
      <c r="F10778" s="1197">
        <v>0.05</v>
      </c>
      <c r="G10778" s="824">
        <f>VLOOKUP(D10778,VLP!$C$3:$F$191,3,0)</f>
        <v>7000</v>
      </c>
      <c r="H10778" s="824"/>
      <c r="I10778" s="824"/>
      <c r="J10778" s="824">
        <f>G10778*F10778</f>
        <v>350</v>
      </c>
      <c r="K10778" s="824"/>
      <c r="L10778" s="824"/>
      <c r="M10778" s="816"/>
      <c r="N10778" s="988"/>
      <c r="O10778" s="988"/>
      <c r="P10778" s="988"/>
    </row>
    <row r="10779" spans="2:16" s="954" customFormat="1">
      <c r="B10779" s="823"/>
      <c r="C10779" s="1674"/>
      <c r="D10779" s="996" t="s">
        <v>2555</v>
      </c>
      <c r="E10779" s="826" t="s">
        <v>10827</v>
      </c>
      <c r="F10779" s="1197">
        <v>10</v>
      </c>
      <c r="G10779" s="824"/>
      <c r="H10779" s="824"/>
      <c r="I10779" s="824"/>
      <c r="J10779" s="824">
        <f>SUM(J10777:J10778)*F10779%</f>
        <v>447.5</v>
      </c>
      <c r="K10779" s="824"/>
      <c r="L10779" s="824"/>
      <c r="M10779" s="816"/>
      <c r="N10779" s="987"/>
      <c r="O10779" s="987"/>
      <c r="P10779" s="988"/>
    </row>
    <row r="10780" spans="2:16" s="954" customFormat="1">
      <c r="B10780" s="831"/>
      <c r="C10780" s="1675"/>
      <c r="D10780" s="999" t="s">
        <v>2790</v>
      </c>
      <c r="E10780" s="832" t="s">
        <v>2540</v>
      </c>
      <c r="F10780" s="1198">
        <v>0.26</v>
      </c>
      <c r="G10780" s="834"/>
      <c r="H10780" s="834">
        <f>_lg40</f>
        <v>315654.76973684208</v>
      </c>
      <c r="I10780" s="834"/>
      <c r="J10780" s="834"/>
      <c r="K10780" s="834">
        <f>H10780*F10780</f>
        <v>82070.240131578947</v>
      </c>
      <c r="L10780" s="834"/>
      <c r="M10780" s="816"/>
      <c r="N10780" s="988"/>
      <c r="O10780" s="988"/>
      <c r="P10780" s="988"/>
    </row>
    <row r="10781" spans="2:16" s="954" customFormat="1">
      <c r="B10781" s="994" t="s">
        <v>10836</v>
      </c>
      <c r="C10781" s="1673" t="s">
        <v>10837</v>
      </c>
      <c r="D10781" s="1101" t="s">
        <v>2792</v>
      </c>
      <c r="E10781" s="911"/>
      <c r="F10781" s="1212"/>
      <c r="G10781" s="821"/>
      <c r="H10781" s="821"/>
      <c r="I10781" s="821"/>
      <c r="J10781" s="821">
        <f>SUM(J10782:J10784)</f>
        <v>6435</v>
      </c>
      <c r="K10781" s="821"/>
      <c r="L10781" s="821"/>
      <c r="M10781" s="828" t="s">
        <v>10822</v>
      </c>
      <c r="N10781" s="825">
        <f>+J10781</f>
        <v>6435</v>
      </c>
      <c r="O10781" s="825">
        <f>+K10785</f>
        <v>94696.430921052626</v>
      </c>
      <c r="P10781" s="988"/>
    </row>
    <row r="10782" spans="2:16" s="954" customFormat="1">
      <c r="B10782" s="823"/>
      <c r="C10782" s="1674"/>
      <c r="D10782" s="996" t="s">
        <v>188</v>
      </c>
      <c r="E10782" s="826" t="s">
        <v>81</v>
      </c>
      <c r="F10782" s="1197">
        <v>0.2</v>
      </c>
      <c r="G10782" s="824">
        <f>VLOOKUP(D10782,VLP!$C$3:$F$191,3,0)</f>
        <v>27500</v>
      </c>
      <c r="H10782" s="824"/>
      <c r="I10782" s="824"/>
      <c r="J10782" s="824">
        <f>G10782*F10782</f>
        <v>5500</v>
      </c>
      <c r="K10782" s="824"/>
      <c r="L10782" s="824"/>
      <c r="M10782" s="816"/>
      <c r="N10782" s="988"/>
      <c r="O10782" s="988"/>
      <c r="P10782" s="988"/>
    </row>
    <row r="10783" spans="2:16" s="954" customFormat="1">
      <c r="B10783" s="823"/>
      <c r="C10783" s="1674"/>
      <c r="D10783" s="996" t="s">
        <v>315</v>
      </c>
      <c r="E10783" s="826" t="s">
        <v>186</v>
      </c>
      <c r="F10783" s="1197">
        <v>0.05</v>
      </c>
      <c r="G10783" s="824">
        <f>VLOOKUP(D10783,VLP!$C$3:$F$191,3,0)</f>
        <v>7000</v>
      </c>
      <c r="H10783" s="824"/>
      <c r="I10783" s="824"/>
      <c r="J10783" s="824">
        <f>G10783*F10783</f>
        <v>350</v>
      </c>
      <c r="K10783" s="824"/>
      <c r="L10783" s="824"/>
      <c r="M10783" s="816"/>
      <c r="N10783" s="988"/>
      <c r="O10783" s="988"/>
      <c r="P10783" s="988"/>
    </row>
    <row r="10784" spans="2:16" s="954" customFormat="1">
      <c r="B10784" s="823"/>
      <c r="C10784" s="1674"/>
      <c r="D10784" s="996" t="s">
        <v>2555</v>
      </c>
      <c r="E10784" s="826" t="s">
        <v>10827</v>
      </c>
      <c r="F10784" s="1197">
        <v>10</v>
      </c>
      <c r="G10784" s="824"/>
      <c r="H10784" s="824"/>
      <c r="I10784" s="824"/>
      <c r="J10784" s="824">
        <f>SUM(J10782:J10783)*F10784%</f>
        <v>585</v>
      </c>
      <c r="K10784" s="824"/>
      <c r="L10784" s="824"/>
      <c r="M10784" s="816"/>
      <c r="N10784" s="987"/>
      <c r="O10784" s="987"/>
      <c r="P10784" s="988"/>
    </row>
    <row r="10785" spans="2:16" s="954" customFormat="1">
      <c r="B10785" s="831"/>
      <c r="C10785" s="1675"/>
      <c r="D10785" s="999" t="s">
        <v>2790</v>
      </c>
      <c r="E10785" s="832" t="s">
        <v>2540</v>
      </c>
      <c r="F10785" s="1198">
        <v>0.3</v>
      </c>
      <c r="G10785" s="834"/>
      <c r="H10785" s="834">
        <f>_lg40</f>
        <v>315654.76973684208</v>
      </c>
      <c r="I10785" s="834"/>
      <c r="J10785" s="834"/>
      <c r="K10785" s="834">
        <f>H10785*F10785</f>
        <v>94696.430921052626</v>
      </c>
      <c r="L10785" s="834"/>
      <c r="M10785" s="816"/>
      <c r="N10785" s="988"/>
      <c r="O10785" s="988"/>
      <c r="P10785" s="988"/>
    </row>
    <row r="10786" spans="2:16" s="954" customFormat="1">
      <c r="B10786" s="838"/>
      <c r="C10786" s="1137"/>
      <c r="D10786" s="1138"/>
      <c r="E10786" s="1139"/>
      <c r="F10786" s="1249"/>
      <c r="G10786" s="839"/>
      <c r="H10786" s="839"/>
      <c r="I10786" s="839"/>
      <c r="J10786" s="839"/>
      <c r="K10786" s="839"/>
      <c r="L10786" s="839"/>
      <c r="M10786" s="816"/>
      <c r="N10786" s="988"/>
      <c r="O10786" s="988"/>
      <c r="P10786" s="988"/>
    </row>
    <row r="10787" spans="2:16" s="954" customFormat="1">
      <c r="B10787" s="914" t="s">
        <v>10838</v>
      </c>
      <c r="C10787" s="1137"/>
      <c r="D10787" s="1138"/>
      <c r="E10787" s="1139"/>
      <c r="F10787" s="1249"/>
      <c r="G10787" s="839"/>
      <c r="H10787" s="839"/>
      <c r="I10787" s="839"/>
      <c r="J10787" s="839"/>
      <c r="K10787" s="839"/>
      <c r="L10787" s="839"/>
      <c r="M10787" s="816"/>
      <c r="N10787" s="988"/>
      <c r="O10787" s="988"/>
      <c r="P10787" s="988"/>
    </row>
    <row r="10788" spans="2:16" s="954" customFormat="1">
      <c r="B10788" s="994" t="s">
        <v>10839</v>
      </c>
      <c r="C10788" s="1673" t="s">
        <v>10840</v>
      </c>
      <c r="D10788" s="1101" t="s">
        <v>2792</v>
      </c>
      <c r="E10788" s="911"/>
      <c r="F10788" s="1212"/>
      <c r="G10788" s="821"/>
      <c r="H10788" s="821"/>
      <c r="I10788" s="821"/>
      <c r="J10788" s="821">
        <f>SUM(J10789:J10791)</f>
        <v>1897.5</v>
      </c>
      <c r="K10788" s="821"/>
      <c r="L10788" s="821"/>
      <c r="M10788" s="828" t="s">
        <v>10822</v>
      </c>
      <c r="N10788" s="825">
        <f>+J10788</f>
        <v>1897.5</v>
      </c>
      <c r="O10788" s="825">
        <f>+K10792</f>
        <v>15782.738486842105</v>
      </c>
      <c r="P10788" s="988"/>
    </row>
    <row r="10789" spans="2:16" s="954" customFormat="1">
      <c r="B10789" s="823"/>
      <c r="C10789" s="1674"/>
      <c r="D10789" s="996" t="s">
        <v>188</v>
      </c>
      <c r="E10789" s="826" t="s">
        <v>81</v>
      </c>
      <c r="F10789" s="1197">
        <v>0.05</v>
      </c>
      <c r="G10789" s="824">
        <f>VLOOKUP(D10789,VLP!$C$3:$F$191,3,0)</f>
        <v>27500</v>
      </c>
      <c r="H10789" s="824"/>
      <c r="I10789" s="824"/>
      <c r="J10789" s="824">
        <f>G10789*F10789</f>
        <v>1375</v>
      </c>
      <c r="K10789" s="824"/>
      <c r="L10789" s="824"/>
      <c r="M10789" s="816"/>
      <c r="N10789" s="988"/>
      <c r="O10789" s="988"/>
      <c r="P10789" s="988"/>
    </row>
    <row r="10790" spans="2:16" s="954" customFormat="1">
      <c r="B10790" s="823"/>
      <c r="C10790" s="1674"/>
      <c r="D10790" s="996" t="s">
        <v>315</v>
      </c>
      <c r="E10790" s="826" t="s">
        <v>186</v>
      </c>
      <c r="F10790" s="1197">
        <v>0.05</v>
      </c>
      <c r="G10790" s="824">
        <f>VLOOKUP(D10790,VLP!$C$3:$F$191,3,0)</f>
        <v>7000</v>
      </c>
      <c r="H10790" s="824"/>
      <c r="I10790" s="824"/>
      <c r="J10790" s="824">
        <f>G10790*F10790</f>
        <v>350</v>
      </c>
      <c r="K10790" s="824"/>
      <c r="L10790" s="824"/>
      <c r="M10790" s="816"/>
      <c r="N10790" s="988"/>
      <c r="O10790" s="988"/>
      <c r="P10790" s="988"/>
    </row>
    <row r="10791" spans="2:16" s="954" customFormat="1">
      <c r="B10791" s="823"/>
      <c r="C10791" s="1674"/>
      <c r="D10791" s="996" t="s">
        <v>2555</v>
      </c>
      <c r="E10791" s="826" t="s">
        <v>10827</v>
      </c>
      <c r="F10791" s="1197">
        <v>10</v>
      </c>
      <c r="G10791" s="824"/>
      <c r="H10791" s="824"/>
      <c r="I10791" s="824"/>
      <c r="J10791" s="824">
        <f>SUM(J10789:J10790)*F10791%</f>
        <v>172.5</v>
      </c>
      <c r="K10791" s="824"/>
      <c r="L10791" s="824"/>
      <c r="M10791" s="816"/>
      <c r="N10791" s="987"/>
      <c r="O10791" s="987"/>
      <c r="P10791" s="988"/>
    </row>
    <row r="10792" spans="2:16" s="954" customFormat="1">
      <c r="B10792" s="831"/>
      <c r="C10792" s="1675"/>
      <c r="D10792" s="999" t="s">
        <v>2790</v>
      </c>
      <c r="E10792" s="832" t="s">
        <v>2540</v>
      </c>
      <c r="F10792" s="1198">
        <v>0.05</v>
      </c>
      <c r="G10792" s="834"/>
      <c r="H10792" s="834">
        <f>_lg40</f>
        <v>315654.76973684208</v>
      </c>
      <c r="I10792" s="834"/>
      <c r="J10792" s="834"/>
      <c r="K10792" s="834">
        <f>H10792*F10792</f>
        <v>15782.738486842105</v>
      </c>
      <c r="L10792" s="834"/>
      <c r="M10792" s="816"/>
      <c r="N10792" s="988"/>
      <c r="O10792" s="988"/>
      <c r="P10792" s="988"/>
    </row>
    <row r="10793" spans="2:16" s="954" customFormat="1">
      <c r="B10793" s="994" t="s">
        <v>10841</v>
      </c>
      <c r="C10793" s="1673" t="s">
        <v>10842</v>
      </c>
      <c r="D10793" s="1101" t="s">
        <v>2792</v>
      </c>
      <c r="E10793" s="911"/>
      <c r="F10793" s="1212"/>
      <c r="G10793" s="821"/>
      <c r="H10793" s="821"/>
      <c r="I10793" s="821"/>
      <c r="J10793" s="821">
        <f>SUM(J10794:J10796)</f>
        <v>1897.5</v>
      </c>
      <c r="K10793" s="821"/>
      <c r="L10793" s="821"/>
      <c r="M10793" s="828" t="s">
        <v>10822</v>
      </c>
      <c r="N10793" s="825">
        <f>+J10793</f>
        <v>1897.5</v>
      </c>
      <c r="O10793" s="825">
        <f>+K10797</f>
        <v>31565.47697368421</v>
      </c>
      <c r="P10793" s="988"/>
    </row>
    <row r="10794" spans="2:16" s="954" customFormat="1">
      <c r="B10794" s="823"/>
      <c r="C10794" s="1674"/>
      <c r="D10794" s="996" t="s">
        <v>188</v>
      </c>
      <c r="E10794" s="826" t="s">
        <v>81</v>
      </c>
      <c r="F10794" s="1197">
        <v>0.05</v>
      </c>
      <c r="G10794" s="824">
        <f>VLOOKUP(D10794,VLP!$C$3:$F$191,3,0)</f>
        <v>27500</v>
      </c>
      <c r="H10794" s="824"/>
      <c r="I10794" s="824"/>
      <c r="J10794" s="824">
        <f>G10794*F10794</f>
        <v>1375</v>
      </c>
      <c r="K10794" s="824"/>
      <c r="L10794" s="824"/>
      <c r="M10794" s="816"/>
      <c r="N10794" s="988"/>
      <c r="O10794" s="988"/>
      <c r="P10794" s="988"/>
    </row>
    <row r="10795" spans="2:16" s="954" customFormat="1">
      <c r="B10795" s="823"/>
      <c r="C10795" s="1674"/>
      <c r="D10795" s="996" t="s">
        <v>315</v>
      </c>
      <c r="E10795" s="826" t="s">
        <v>186</v>
      </c>
      <c r="F10795" s="1197">
        <v>0.05</v>
      </c>
      <c r="G10795" s="824">
        <f>VLOOKUP(D10795,VLP!$C$3:$F$191,3,0)</f>
        <v>7000</v>
      </c>
      <c r="H10795" s="824"/>
      <c r="I10795" s="824"/>
      <c r="J10795" s="824">
        <f>G10795*F10795</f>
        <v>350</v>
      </c>
      <c r="K10795" s="824"/>
      <c r="L10795" s="824"/>
      <c r="M10795" s="816"/>
      <c r="N10795" s="988"/>
      <c r="O10795" s="988"/>
      <c r="P10795" s="988"/>
    </row>
    <row r="10796" spans="2:16" s="954" customFormat="1">
      <c r="B10796" s="823"/>
      <c r="C10796" s="1674"/>
      <c r="D10796" s="996" t="s">
        <v>2555</v>
      </c>
      <c r="E10796" s="826" t="s">
        <v>10827</v>
      </c>
      <c r="F10796" s="1197">
        <v>10</v>
      </c>
      <c r="G10796" s="824"/>
      <c r="H10796" s="824"/>
      <c r="I10796" s="824"/>
      <c r="J10796" s="824">
        <f>SUM(J10794:J10795)*F10796%</f>
        <v>172.5</v>
      </c>
      <c r="K10796" s="824"/>
      <c r="L10796" s="824"/>
      <c r="M10796" s="816"/>
      <c r="N10796" s="987"/>
      <c r="O10796" s="987"/>
      <c r="P10796" s="988"/>
    </row>
    <row r="10797" spans="2:16" s="954" customFormat="1">
      <c r="B10797" s="831"/>
      <c r="C10797" s="1675"/>
      <c r="D10797" s="999" t="s">
        <v>2790</v>
      </c>
      <c r="E10797" s="832" t="s">
        <v>2540</v>
      </c>
      <c r="F10797" s="1198">
        <v>0.1</v>
      </c>
      <c r="G10797" s="834"/>
      <c r="H10797" s="834">
        <f>_lg40</f>
        <v>315654.76973684208</v>
      </c>
      <c r="I10797" s="834"/>
      <c r="J10797" s="834"/>
      <c r="K10797" s="834">
        <f>H10797*F10797</f>
        <v>31565.47697368421</v>
      </c>
      <c r="L10797" s="834"/>
      <c r="M10797" s="816"/>
      <c r="N10797" s="988"/>
      <c r="O10797" s="988"/>
      <c r="P10797" s="988"/>
    </row>
    <row r="10798" spans="2:16" s="954" customFormat="1">
      <c r="B10798" s="994" t="s">
        <v>10843</v>
      </c>
      <c r="C10798" s="1673" t="s">
        <v>10844</v>
      </c>
      <c r="D10798" s="1101" t="s">
        <v>2792</v>
      </c>
      <c r="E10798" s="911"/>
      <c r="F10798" s="1212"/>
      <c r="G10798" s="821"/>
      <c r="H10798" s="821"/>
      <c r="I10798" s="821"/>
      <c r="J10798" s="821">
        <f>SUM(J10799:J10801)</f>
        <v>2805</v>
      </c>
      <c r="K10798" s="821"/>
      <c r="L10798" s="821"/>
      <c r="M10798" s="828" t="s">
        <v>10822</v>
      </c>
      <c r="N10798" s="825">
        <f>+J10798</f>
        <v>2805</v>
      </c>
      <c r="O10798" s="825">
        <f>+K10802</f>
        <v>37878.572368421046</v>
      </c>
      <c r="P10798" s="988"/>
    </row>
    <row r="10799" spans="2:16" s="954" customFormat="1">
      <c r="B10799" s="823"/>
      <c r="C10799" s="1674"/>
      <c r="D10799" s="996" t="s">
        <v>188</v>
      </c>
      <c r="E10799" s="826" t="s">
        <v>81</v>
      </c>
      <c r="F10799" s="1197">
        <v>0.08</v>
      </c>
      <c r="G10799" s="824">
        <f>VLOOKUP(D10799,VLP!$C$3:$F$191,3,0)</f>
        <v>27500</v>
      </c>
      <c r="H10799" s="824"/>
      <c r="I10799" s="824"/>
      <c r="J10799" s="824">
        <f>G10799*F10799</f>
        <v>2200</v>
      </c>
      <c r="K10799" s="824"/>
      <c r="L10799" s="824"/>
      <c r="M10799" s="816"/>
      <c r="N10799" s="988"/>
      <c r="O10799" s="988"/>
      <c r="P10799" s="988"/>
    </row>
    <row r="10800" spans="2:16" s="954" customFormat="1">
      <c r="B10800" s="823"/>
      <c r="C10800" s="1674"/>
      <c r="D10800" s="996" t="s">
        <v>315</v>
      </c>
      <c r="E10800" s="826" t="s">
        <v>186</v>
      </c>
      <c r="F10800" s="1197">
        <v>0.05</v>
      </c>
      <c r="G10800" s="824">
        <f>VLOOKUP(D10800,VLP!$C$3:$F$191,3,0)</f>
        <v>7000</v>
      </c>
      <c r="H10800" s="824"/>
      <c r="I10800" s="824"/>
      <c r="J10800" s="824">
        <f>G10800*F10800</f>
        <v>350</v>
      </c>
      <c r="K10800" s="824"/>
      <c r="L10800" s="824"/>
      <c r="M10800" s="816"/>
      <c r="N10800" s="988"/>
      <c r="O10800" s="988"/>
      <c r="P10800" s="988"/>
    </row>
    <row r="10801" spans="2:16" s="954" customFormat="1">
      <c r="B10801" s="823"/>
      <c r="C10801" s="1674"/>
      <c r="D10801" s="996" t="s">
        <v>2555</v>
      </c>
      <c r="E10801" s="826" t="s">
        <v>10827</v>
      </c>
      <c r="F10801" s="1197">
        <v>10</v>
      </c>
      <c r="G10801" s="824"/>
      <c r="H10801" s="824"/>
      <c r="I10801" s="824"/>
      <c r="J10801" s="824">
        <f>SUM(J10799:J10800)*F10801%</f>
        <v>255</v>
      </c>
      <c r="K10801" s="824"/>
      <c r="L10801" s="824"/>
      <c r="M10801" s="816"/>
      <c r="N10801" s="987"/>
      <c r="O10801" s="987"/>
      <c r="P10801" s="988"/>
    </row>
    <row r="10802" spans="2:16" s="954" customFormat="1">
      <c r="B10802" s="831"/>
      <c r="C10802" s="1675"/>
      <c r="D10802" s="999" t="s">
        <v>2790</v>
      </c>
      <c r="E10802" s="832" t="s">
        <v>2540</v>
      </c>
      <c r="F10802" s="1198">
        <v>0.12</v>
      </c>
      <c r="G10802" s="834"/>
      <c r="H10802" s="834">
        <f>_lg40</f>
        <v>315654.76973684208</v>
      </c>
      <c r="I10802" s="834"/>
      <c r="J10802" s="834"/>
      <c r="K10802" s="834">
        <f>H10802*F10802</f>
        <v>37878.572368421046</v>
      </c>
      <c r="L10802" s="834"/>
      <c r="M10802" s="816"/>
      <c r="N10802" s="988"/>
      <c r="O10802" s="988"/>
      <c r="P10802" s="988"/>
    </row>
    <row r="10803" spans="2:16" s="954" customFormat="1">
      <c r="B10803" s="994" t="s">
        <v>10845</v>
      </c>
      <c r="C10803" s="1673" t="s">
        <v>10846</v>
      </c>
      <c r="D10803" s="1101" t="s">
        <v>2792</v>
      </c>
      <c r="E10803" s="911"/>
      <c r="F10803" s="1212"/>
      <c r="G10803" s="821"/>
      <c r="H10803" s="821"/>
      <c r="I10803" s="821"/>
      <c r="J10803" s="821">
        <f>SUM(J10804:J10806)</f>
        <v>3410</v>
      </c>
      <c r="K10803" s="821"/>
      <c r="L10803" s="821"/>
      <c r="M10803" s="828" t="s">
        <v>10822</v>
      </c>
      <c r="N10803" s="825">
        <f>+J10803</f>
        <v>3410</v>
      </c>
      <c r="O10803" s="825">
        <f>+K10807</f>
        <v>56817.858552631573</v>
      </c>
      <c r="P10803" s="988"/>
    </row>
    <row r="10804" spans="2:16" s="954" customFormat="1">
      <c r="B10804" s="823"/>
      <c r="C10804" s="1674"/>
      <c r="D10804" s="996" t="s">
        <v>188</v>
      </c>
      <c r="E10804" s="826" t="s">
        <v>81</v>
      </c>
      <c r="F10804" s="1197">
        <v>0.1</v>
      </c>
      <c r="G10804" s="824">
        <f>VLOOKUP(D10804,VLP!$C$3:$F$191,3,0)</f>
        <v>27500</v>
      </c>
      <c r="H10804" s="824"/>
      <c r="I10804" s="824"/>
      <c r="J10804" s="824">
        <f>G10804*F10804</f>
        <v>2750</v>
      </c>
      <c r="K10804" s="824"/>
      <c r="L10804" s="824"/>
      <c r="M10804" s="816"/>
      <c r="N10804" s="988"/>
      <c r="O10804" s="988"/>
      <c r="P10804" s="988"/>
    </row>
    <row r="10805" spans="2:16" s="954" customFormat="1">
      <c r="B10805" s="823"/>
      <c r="C10805" s="1674"/>
      <c r="D10805" s="996" t="s">
        <v>315</v>
      </c>
      <c r="E10805" s="826" t="s">
        <v>186</v>
      </c>
      <c r="F10805" s="1197">
        <v>0.05</v>
      </c>
      <c r="G10805" s="824">
        <f>VLOOKUP(D10805,VLP!$C$3:$F$191,3,0)</f>
        <v>7000</v>
      </c>
      <c r="H10805" s="824"/>
      <c r="I10805" s="824"/>
      <c r="J10805" s="824">
        <f>G10805*F10805</f>
        <v>350</v>
      </c>
      <c r="K10805" s="824"/>
      <c r="L10805" s="824"/>
      <c r="M10805" s="816"/>
      <c r="N10805" s="988"/>
      <c r="O10805" s="988"/>
      <c r="P10805" s="988"/>
    </row>
    <row r="10806" spans="2:16" s="954" customFormat="1">
      <c r="B10806" s="823"/>
      <c r="C10806" s="1674"/>
      <c r="D10806" s="996" t="s">
        <v>2555</v>
      </c>
      <c r="E10806" s="826" t="s">
        <v>10827</v>
      </c>
      <c r="F10806" s="1197">
        <v>10</v>
      </c>
      <c r="G10806" s="824"/>
      <c r="H10806" s="824"/>
      <c r="I10806" s="824"/>
      <c r="J10806" s="824">
        <f>SUM(J10804:J10805)*F10806%</f>
        <v>310</v>
      </c>
      <c r="K10806" s="824"/>
      <c r="L10806" s="824"/>
      <c r="M10806" s="816"/>
      <c r="N10806" s="987"/>
      <c r="O10806" s="987"/>
      <c r="P10806" s="988"/>
    </row>
    <row r="10807" spans="2:16" s="954" customFormat="1">
      <c r="B10807" s="831"/>
      <c r="C10807" s="1675"/>
      <c r="D10807" s="999" t="s">
        <v>2790</v>
      </c>
      <c r="E10807" s="832" t="s">
        <v>2540</v>
      </c>
      <c r="F10807" s="1198">
        <v>0.18</v>
      </c>
      <c r="G10807" s="834"/>
      <c r="H10807" s="834">
        <f>_lg40</f>
        <v>315654.76973684208</v>
      </c>
      <c r="I10807" s="834"/>
      <c r="J10807" s="834"/>
      <c r="K10807" s="834">
        <f>H10807*F10807</f>
        <v>56817.858552631573</v>
      </c>
      <c r="L10807" s="834"/>
      <c r="M10807" s="816"/>
      <c r="N10807" s="988"/>
      <c r="O10807" s="988"/>
      <c r="P10807" s="988"/>
    </row>
    <row r="10808" spans="2:16" s="954" customFormat="1">
      <c r="B10808" s="994" t="s">
        <v>10847</v>
      </c>
      <c r="C10808" s="1673" t="s">
        <v>10848</v>
      </c>
      <c r="D10808" s="1101" t="s">
        <v>2792</v>
      </c>
      <c r="E10808" s="911"/>
      <c r="F10808" s="1212"/>
      <c r="G10808" s="821"/>
      <c r="H10808" s="821"/>
      <c r="I10808" s="821"/>
      <c r="J10808" s="821">
        <f>SUM(J10809:J10811)</f>
        <v>4922.5</v>
      </c>
      <c r="K10808" s="821"/>
      <c r="L10808" s="821"/>
      <c r="M10808" s="828" t="s">
        <v>10822</v>
      </c>
      <c r="N10808" s="825">
        <f>+J10808</f>
        <v>4922.5</v>
      </c>
      <c r="O10808" s="825">
        <f>+K10812</f>
        <v>97852.978618421039</v>
      </c>
      <c r="P10808" s="988"/>
    </row>
    <row r="10809" spans="2:16" s="954" customFormat="1">
      <c r="B10809" s="823"/>
      <c r="C10809" s="1674"/>
      <c r="D10809" s="996" t="s">
        <v>188</v>
      </c>
      <c r="E10809" s="826" t="s">
        <v>81</v>
      </c>
      <c r="F10809" s="1197">
        <v>0.15</v>
      </c>
      <c r="G10809" s="824">
        <f>VLOOKUP(D10809,VLP!$C$3:$F$191,3,0)</f>
        <v>27500</v>
      </c>
      <c r="H10809" s="824"/>
      <c r="I10809" s="824"/>
      <c r="J10809" s="824">
        <f>G10809*F10809</f>
        <v>4125</v>
      </c>
      <c r="K10809" s="824"/>
      <c r="L10809" s="824"/>
      <c r="M10809" s="816"/>
      <c r="N10809" s="988"/>
      <c r="O10809" s="988"/>
      <c r="P10809" s="988"/>
    </row>
    <row r="10810" spans="2:16" s="954" customFormat="1">
      <c r="B10810" s="823"/>
      <c r="C10810" s="1674"/>
      <c r="D10810" s="996" t="s">
        <v>315</v>
      </c>
      <c r="E10810" s="826" t="s">
        <v>186</v>
      </c>
      <c r="F10810" s="1197">
        <v>0.05</v>
      </c>
      <c r="G10810" s="824">
        <f>VLOOKUP(D10810,VLP!$C$3:$F$191,3,0)</f>
        <v>7000</v>
      </c>
      <c r="H10810" s="824"/>
      <c r="I10810" s="824"/>
      <c r="J10810" s="824">
        <f>G10810*F10810</f>
        <v>350</v>
      </c>
      <c r="K10810" s="824"/>
      <c r="L10810" s="824"/>
      <c r="M10810" s="816"/>
      <c r="N10810" s="988"/>
      <c r="O10810" s="988"/>
      <c r="P10810" s="988"/>
    </row>
    <row r="10811" spans="2:16" s="954" customFormat="1">
      <c r="B10811" s="823"/>
      <c r="C10811" s="1674"/>
      <c r="D10811" s="996" t="s">
        <v>2555</v>
      </c>
      <c r="E10811" s="826" t="s">
        <v>10827</v>
      </c>
      <c r="F10811" s="1197">
        <v>10</v>
      </c>
      <c r="G10811" s="824"/>
      <c r="H10811" s="824"/>
      <c r="I10811" s="824"/>
      <c r="J10811" s="824">
        <f>SUM(J10809:J10810)*F10811%</f>
        <v>447.5</v>
      </c>
      <c r="K10811" s="824"/>
      <c r="L10811" s="824"/>
      <c r="M10811" s="816"/>
      <c r="N10811" s="987"/>
      <c r="O10811" s="987"/>
      <c r="P10811" s="988"/>
    </row>
    <row r="10812" spans="2:16" s="954" customFormat="1">
      <c r="B10812" s="831"/>
      <c r="C10812" s="1675"/>
      <c r="D10812" s="999" t="s">
        <v>2790</v>
      </c>
      <c r="E10812" s="832" t="s">
        <v>2540</v>
      </c>
      <c r="F10812" s="1198">
        <v>0.31</v>
      </c>
      <c r="G10812" s="834"/>
      <c r="H10812" s="834">
        <f>_lg40</f>
        <v>315654.76973684208</v>
      </c>
      <c r="I10812" s="834"/>
      <c r="J10812" s="834"/>
      <c r="K10812" s="834">
        <f>H10812*F10812</f>
        <v>97852.978618421039</v>
      </c>
      <c r="L10812" s="834"/>
      <c r="M10812" s="816"/>
      <c r="N10812" s="988"/>
      <c r="O10812" s="988"/>
      <c r="P10812" s="988"/>
    </row>
    <row r="10813" spans="2:16" s="954" customFormat="1">
      <c r="B10813" s="994" t="s">
        <v>10849</v>
      </c>
      <c r="C10813" s="1673" t="s">
        <v>10850</v>
      </c>
      <c r="D10813" s="1101" t="s">
        <v>2792</v>
      </c>
      <c r="E10813" s="911"/>
      <c r="F10813" s="1212"/>
      <c r="G10813" s="821"/>
      <c r="H10813" s="821"/>
      <c r="I10813" s="821"/>
      <c r="J10813" s="821">
        <f>SUM(J10814:J10816)</f>
        <v>6435</v>
      </c>
      <c r="K10813" s="821"/>
      <c r="L10813" s="821"/>
      <c r="M10813" s="828" t="s">
        <v>10822</v>
      </c>
      <c r="N10813" s="825">
        <f>+J10813</f>
        <v>6435</v>
      </c>
      <c r="O10813" s="825">
        <f>+K10817</f>
        <v>110479.16940789472</v>
      </c>
      <c r="P10813" s="988"/>
    </row>
    <row r="10814" spans="2:16" s="954" customFormat="1">
      <c r="B10814" s="823"/>
      <c r="C10814" s="1674"/>
      <c r="D10814" s="996" t="s">
        <v>188</v>
      </c>
      <c r="E10814" s="826" t="s">
        <v>81</v>
      </c>
      <c r="F10814" s="1197">
        <v>0.2</v>
      </c>
      <c r="G10814" s="824">
        <f>VLOOKUP(D10814,VLP!$C$3:$F$191,3,0)</f>
        <v>27500</v>
      </c>
      <c r="H10814" s="824"/>
      <c r="I10814" s="824"/>
      <c r="J10814" s="824">
        <f>G10814*F10814</f>
        <v>5500</v>
      </c>
      <c r="K10814" s="824"/>
      <c r="L10814" s="824"/>
      <c r="M10814" s="816"/>
      <c r="N10814" s="988"/>
      <c r="O10814" s="988"/>
      <c r="P10814" s="988"/>
    </row>
    <row r="10815" spans="2:16" s="954" customFormat="1">
      <c r="B10815" s="823"/>
      <c r="C10815" s="1674"/>
      <c r="D10815" s="996" t="s">
        <v>315</v>
      </c>
      <c r="E10815" s="826" t="s">
        <v>186</v>
      </c>
      <c r="F10815" s="1197">
        <v>0.05</v>
      </c>
      <c r="G10815" s="824">
        <f>VLOOKUP(D10815,VLP!$C$3:$F$191,3,0)</f>
        <v>7000</v>
      </c>
      <c r="H10815" s="824"/>
      <c r="I10815" s="824"/>
      <c r="J10815" s="824">
        <f>G10815*F10815</f>
        <v>350</v>
      </c>
      <c r="K10815" s="824"/>
      <c r="L10815" s="824"/>
      <c r="M10815" s="816"/>
      <c r="N10815" s="988"/>
      <c r="O10815" s="988"/>
      <c r="P10815" s="988"/>
    </row>
    <row r="10816" spans="2:16" s="954" customFormat="1">
      <c r="B10816" s="823"/>
      <c r="C10816" s="1674"/>
      <c r="D10816" s="996" t="s">
        <v>2555</v>
      </c>
      <c r="E10816" s="826" t="s">
        <v>10827</v>
      </c>
      <c r="F10816" s="1197">
        <v>10</v>
      </c>
      <c r="G10816" s="824"/>
      <c r="H10816" s="824"/>
      <c r="I10816" s="824"/>
      <c r="J10816" s="824">
        <f>SUM(J10814:J10815)*F10816%</f>
        <v>585</v>
      </c>
      <c r="K10816" s="824"/>
      <c r="L10816" s="824"/>
      <c r="M10816" s="816"/>
      <c r="N10816" s="987"/>
      <c r="O10816" s="987"/>
      <c r="P10816" s="988"/>
    </row>
    <row r="10817" spans="2:16" s="954" customFormat="1">
      <c r="B10817" s="831"/>
      <c r="C10817" s="1675"/>
      <c r="D10817" s="999" t="s">
        <v>2790</v>
      </c>
      <c r="E10817" s="832" t="s">
        <v>2540</v>
      </c>
      <c r="F10817" s="1198">
        <v>0.35</v>
      </c>
      <c r="G10817" s="834"/>
      <c r="H10817" s="834">
        <f>_lg40</f>
        <v>315654.76973684208</v>
      </c>
      <c r="I10817" s="834"/>
      <c r="J10817" s="834"/>
      <c r="K10817" s="834">
        <f>H10817*F10817</f>
        <v>110479.16940789472</v>
      </c>
      <c r="L10817" s="834"/>
      <c r="M10817" s="816"/>
      <c r="N10817" s="988"/>
      <c r="O10817" s="988"/>
      <c r="P10817" s="988"/>
    </row>
    <row r="10818" spans="2:16">
      <c r="B10818" s="315"/>
      <c r="C10818" s="313"/>
      <c r="D10818" s="409"/>
      <c r="E10818" s="290"/>
      <c r="F10818" s="1186"/>
      <c r="G10818" s="292"/>
      <c r="H10818" s="292"/>
      <c r="I10818" s="292"/>
      <c r="J10818" s="292"/>
      <c r="K10818" s="292"/>
      <c r="L10818" s="292"/>
      <c r="M10818" s="315"/>
      <c r="N10818" s="973"/>
      <c r="O10818" s="973"/>
      <c r="P10818" s="973"/>
    </row>
    <row r="10819" spans="2:16" s="954" customFormat="1">
      <c r="B10819" s="1116" t="s">
        <v>10851</v>
      </c>
      <c r="C10819" s="1134"/>
      <c r="D10819" s="1118"/>
      <c r="E10819" s="1119"/>
      <c r="F10819" s="1245"/>
      <c r="G10819" s="1120"/>
      <c r="H10819" s="1120"/>
      <c r="I10819" s="1120"/>
      <c r="J10819" s="1094"/>
      <c r="K10819" s="1094"/>
      <c r="L10819" s="1094"/>
      <c r="M10819" s="915"/>
      <c r="N10819" s="987"/>
      <c r="O10819" s="987"/>
      <c r="P10819" s="988"/>
    </row>
    <row r="10820" spans="2:16" s="954" customFormat="1">
      <c r="B10820" s="1095"/>
      <c r="C10820" s="1096"/>
      <c r="D10820" s="1097"/>
      <c r="E10820" s="1098"/>
      <c r="F10820" s="1241"/>
      <c r="G10820" s="1099"/>
      <c r="H10820" s="1099"/>
      <c r="I10820" s="1676" t="s">
        <v>10852</v>
      </c>
      <c r="J10820" s="1676"/>
      <c r="K10820" s="1676"/>
      <c r="L10820" s="1676"/>
      <c r="M10820" s="828" t="s">
        <v>2811</v>
      </c>
      <c r="N10820" s="988"/>
      <c r="O10820" s="988"/>
      <c r="P10820" s="988"/>
    </row>
    <row r="10821" spans="2:16" s="954" customFormat="1">
      <c r="B10821" s="1677" t="s">
        <v>438</v>
      </c>
      <c r="C10821" s="1677" t="s">
        <v>2538</v>
      </c>
      <c r="D10821" s="1677" t="s">
        <v>2539</v>
      </c>
      <c r="E10821" s="1677" t="s">
        <v>10327</v>
      </c>
      <c r="F10821" s="1679" t="s">
        <v>10328</v>
      </c>
      <c r="G10821" s="1681" t="s">
        <v>10329</v>
      </c>
      <c r="H10821" s="1681" t="s">
        <v>10330</v>
      </c>
      <c r="I10821" s="1681" t="s">
        <v>10331</v>
      </c>
      <c r="J10821" s="1683" t="s">
        <v>2781</v>
      </c>
      <c r="K10821" s="1684"/>
      <c r="L10821" s="1685"/>
      <c r="M10821" s="813"/>
      <c r="N10821" s="988"/>
      <c r="O10821" s="988"/>
      <c r="P10821" s="988"/>
    </row>
    <row r="10822" spans="2:16" s="954" customFormat="1">
      <c r="B10822" s="1678"/>
      <c r="C10822" s="1678"/>
      <c r="D10822" s="1678"/>
      <c r="E10822" s="1678"/>
      <c r="F10822" s="1680"/>
      <c r="G10822" s="1682"/>
      <c r="H10822" s="1682"/>
      <c r="I10822" s="1682"/>
      <c r="J10822" s="1140" t="s">
        <v>2554</v>
      </c>
      <c r="K10822" s="1140" t="s">
        <v>2783</v>
      </c>
      <c r="L10822" s="1140" t="s">
        <v>2784</v>
      </c>
      <c r="M10822" s="813"/>
      <c r="N10822" s="988"/>
      <c r="O10822" s="988"/>
      <c r="P10822" s="988"/>
    </row>
    <row r="10823" spans="2:16" s="954" customFormat="1">
      <c r="B10823" s="1123" t="s">
        <v>10853</v>
      </c>
      <c r="C10823" s="1123" t="s">
        <v>10854</v>
      </c>
      <c r="D10823" s="1123"/>
      <c r="E10823" s="1123"/>
      <c r="F10823" s="1246"/>
      <c r="G10823" s="1124"/>
      <c r="H10823" s="1124"/>
      <c r="I10823" s="1124"/>
      <c r="J10823" s="948"/>
      <c r="K10823" s="948"/>
      <c r="L10823" s="948"/>
      <c r="M10823" s="813"/>
      <c r="N10823" s="988"/>
      <c r="O10823" s="988"/>
      <c r="P10823" s="988"/>
    </row>
    <row r="10824" spans="2:16" s="954" customFormat="1">
      <c r="B10824" s="994" t="s">
        <v>10855</v>
      </c>
      <c r="C10824" s="1691" t="s">
        <v>10856</v>
      </c>
      <c r="D10824" s="1002" t="s">
        <v>2792</v>
      </c>
      <c r="E10824" s="934"/>
      <c r="F10824" s="1216"/>
      <c r="G10824" s="935"/>
      <c r="H10824" s="935"/>
      <c r="I10824" s="935"/>
      <c r="J10824" s="935">
        <f>SUM(J10825:J10827)</f>
        <v>10862.5</v>
      </c>
      <c r="K10824" s="935"/>
      <c r="L10824" s="935"/>
      <c r="M10824" s="828" t="s">
        <v>2811</v>
      </c>
      <c r="N10824" s="825">
        <f>+J10824</f>
        <v>10862.5</v>
      </c>
      <c r="O10824" s="825">
        <f>+K10828</f>
        <v>220958.33881578944</v>
      </c>
      <c r="P10824" s="825">
        <f>+L10829</f>
        <v>6757.5483125199353</v>
      </c>
    </row>
    <row r="10825" spans="2:16" s="954" customFormat="1">
      <c r="B10825" s="823"/>
      <c r="C10825" s="1688"/>
      <c r="D10825" s="996" t="s">
        <v>188</v>
      </c>
      <c r="E10825" s="826" t="s">
        <v>81</v>
      </c>
      <c r="F10825" s="1197">
        <v>0.05</v>
      </c>
      <c r="G10825" s="824">
        <f>VLOOKUP(D10825,VLP!$C$3:$F$191,3,0)</f>
        <v>27500</v>
      </c>
      <c r="H10825" s="824"/>
      <c r="I10825" s="824"/>
      <c r="J10825" s="824">
        <f>G10825*F10825</f>
        <v>1375</v>
      </c>
      <c r="K10825" s="824"/>
      <c r="L10825" s="824"/>
      <c r="M10825" s="816"/>
      <c r="N10825" s="988"/>
      <c r="O10825" s="988"/>
      <c r="P10825" s="988"/>
    </row>
    <row r="10826" spans="2:16" s="954" customFormat="1">
      <c r="B10826" s="823"/>
      <c r="C10826" s="1688"/>
      <c r="D10826" s="996" t="s">
        <v>244</v>
      </c>
      <c r="E10826" s="826" t="s">
        <v>81</v>
      </c>
      <c r="F10826" s="1197">
        <v>0.1</v>
      </c>
      <c r="G10826" s="824">
        <f>VLOOKUP(D10826,VLP!$C$3:$F$191,3,0)</f>
        <v>85000</v>
      </c>
      <c r="H10826" s="824"/>
      <c r="I10826" s="824"/>
      <c r="J10826" s="824">
        <f>G10826*F10826</f>
        <v>8500</v>
      </c>
      <c r="K10826" s="824"/>
      <c r="L10826" s="824"/>
      <c r="M10826" s="816"/>
      <c r="N10826" s="988"/>
      <c r="O10826" s="988"/>
      <c r="P10826" s="988"/>
    </row>
    <row r="10827" spans="2:16" s="954" customFormat="1">
      <c r="B10827" s="823"/>
      <c r="C10827" s="1688"/>
      <c r="D10827" s="996" t="s">
        <v>2555</v>
      </c>
      <c r="E10827" s="826" t="s">
        <v>2556</v>
      </c>
      <c r="F10827" s="1197">
        <v>10</v>
      </c>
      <c r="G10827" s="824"/>
      <c r="H10827" s="824"/>
      <c r="I10827" s="824"/>
      <c r="J10827" s="824">
        <f>SUM(J10825:J10826)*F10827%</f>
        <v>987.5</v>
      </c>
      <c r="K10827" s="824"/>
      <c r="L10827" s="824"/>
      <c r="M10827" s="816"/>
      <c r="N10827" s="988"/>
      <c r="O10827" s="988"/>
      <c r="P10827" s="988"/>
    </row>
    <row r="10828" spans="2:16" s="954" customFormat="1">
      <c r="B10828" s="823"/>
      <c r="C10828" s="1688"/>
      <c r="D10828" s="996" t="s">
        <v>2790</v>
      </c>
      <c r="E10828" s="826" t="s">
        <v>2540</v>
      </c>
      <c r="F10828" s="1197">
        <v>0.7</v>
      </c>
      <c r="G10828" s="824"/>
      <c r="H10828" s="824">
        <f>_lg40</f>
        <v>315654.76973684208</v>
      </c>
      <c r="I10828" s="824"/>
      <c r="J10828" s="824"/>
      <c r="K10828" s="824">
        <f>H10828*F10828</f>
        <v>220958.33881578944</v>
      </c>
      <c r="L10828" s="824"/>
      <c r="M10828" s="816"/>
      <c r="N10828" s="987"/>
      <c r="O10828" s="987"/>
      <c r="P10828" s="988"/>
    </row>
    <row r="10829" spans="2:16" s="954" customFormat="1">
      <c r="B10829" s="823"/>
      <c r="C10829" s="1688"/>
      <c r="D10829" s="996" t="s">
        <v>7176</v>
      </c>
      <c r="E10829" s="826"/>
      <c r="F10829" s="1197"/>
      <c r="G10829" s="824"/>
      <c r="H10829" s="824"/>
      <c r="I10829" s="824"/>
      <c r="J10829" s="824"/>
      <c r="K10829" s="824"/>
      <c r="L10829" s="824">
        <f>SUM(L10830:L10831)</f>
        <v>6757.5483125199353</v>
      </c>
      <c r="M10829" s="816"/>
      <c r="N10829" s="988"/>
      <c r="O10829" s="988"/>
      <c r="P10829" s="988"/>
    </row>
    <row r="10830" spans="2:16" s="954" customFormat="1">
      <c r="B10830" s="228" t="s">
        <v>6865</v>
      </c>
      <c r="C10830" s="1688"/>
      <c r="D10830" s="996" t="s">
        <v>7597</v>
      </c>
      <c r="E10830" s="826" t="s">
        <v>2195</v>
      </c>
      <c r="F10830" s="1197">
        <v>0.01</v>
      </c>
      <c r="G10830" s="824"/>
      <c r="H10830" s="824"/>
      <c r="I10830" s="824">
        <f>VLOOKUP($B10830,'GiaMTC TT13-QD1491'!$B$7:$T$908,19,0)</f>
        <v>641394.17307017534</v>
      </c>
      <c r="J10830" s="824"/>
      <c r="K10830" s="824"/>
      <c r="L10830" s="824">
        <f>I10830*F10830</f>
        <v>6413.9417307017538</v>
      </c>
      <c r="M10830" s="816"/>
      <c r="N10830" s="988"/>
      <c r="O10830" s="988"/>
      <c r="P10830" s="988"/>
    </row>
    <row r="10831" spans="2:16" s="954" customFormat="1">
      <c r="B10831" s="831" t="s">
        <v>6906</v>
      </c>
      <c r="C10831" s="1689"/>
      <c r="D10831" s="999" t="s">
        <v>10857</v>
      </c>
      <c r="E10831" s="832" t="s">
        <v>2195</v>
      </c>
      <c r="F10831" s="1198">
        <v>0.01</v>
      </c>
      <c r="G10831" s="834"/>
      <c r="H10831" s="834"/>
      <c r="I10831" s="834">
        <f>VLOOKUP($B10831,'GiaMTC TT13-QD1491'!$B$7:$T$908,19,0)</f>
        <v>34360.65818181818</v>
      </c>
      <c r="J10831" s="834"/>
      <c r="K10831" s="834"/>
      <c r="L10831" s="834">
        <f>I10831*F10831</f>
        <v>343.60658181818184</v>
      </c>
      <c r="M10831" s="816"/>
      <c r="N10831" s="988"/>
      <c r="O10831" s="988"/>
      <c r="P10831" s="988"/>
    </row>
    <row r="10832" spans="2:16" s="954" customFormat="1">
      <c r="B10832" s="994" t="s">
        <v>10858</v>
      </c>
      <c r="C10832" s="1691" t="s">
        <v>10859</v>
      </c>
      <c r="D10832" s="1002" t="s">
        <v>2792</v>
      </c>
      <c r="E10832" s="934"/>
      <c r="F10832" s="1216"/>
      <c r="G10832" s="935"/>
      <c r="H10832" s="935"/>
      <c r="I10832" s="935"/>
      <c r="J10832" s="935">
        <f>SUM(J10833:J10835)</f>
        <v>12375</v>
      </c>
      <c r="K10832" s="935"/>
      <c r="L10832" s="935"/>
      <c r="M10832" s="828" t="s">
        <v>2811</v>
      </c>
      <c r="N10832" s="825">
        <f>+J10832</f>
        <v>12375</v>
      </c>
      <c r="O10832" s="825">
        <f>+K10836</f>
        <v>309341.67434210522</v>
      </c>
      <c r="P10832" s="825">
        <f>+L10837</f>
        <v>6757.5483125199353</v>
      </c>
    </row>
    <row r="10833" spans="2:16" s="954" customFormat="1">
      <c r="B10833" s="823"/>
      <c r="C10833" s="1688"/>
      <c r="D10833" s="996" t="s">
        <v>188</v>
      </c>
      <c r="E10833" s="826" t="s">
        <v>81</v>
      </c>
      <c r="F10833" s="1197">
        <v>0.1</v>
      </c>
      <c r="G10833" s="824">
        <f>VLOOKUP(D10833,VLP!$C$3:$F$191,3,0)</f>
        <v>27500</v>
      </c>
      <c r="H10833" s="824"/>
      <c r="I10833" s="824"/>
      <c r="J10833" s="824">
        <f>G10833*F10833</f>
        <v>2750</v>
      </c>
      <c r="K10833" s="824"/>
      <c r="L10833" s="824"/>
      <c r="M10833" s="816"/>
      <c r="N10833" s="988"/>
      <c r="O10833" s="988"/>
      <c r="P10833" s="988"/>
    </row>
    <row r="10834" spans="2:16" s="954" customFormat="1">
      <c r="B10834" s="823"/>
      <c r="C10834" s="1688"/>
      <c r="D10834" s="996" t="s">
        <v>244</v>
      </c>
      <c r="E10834" s="826" t="s">
        <v>81</v>
      </c>
      <c r="F10834" s="1197">
        <v>0.1</v>
      </c>
      <c r="G10834" s="824">
        <f>VLOOKUP(D10834,VLP!$C$3:$F$191,3,0)</f>
        <v>85000</v>
      </c>
      <c r="H10834" s="824"/>
      <c r="I10834" s="824"/>
      <c r="J10834" s="824">
        <f>G10834*F10834</f>
        <v>8500</v>
      </c>
      <c r="K10834" s="824"/>
      <c r="L10834" s="824"/>
      <c r="M10834" s="816"/>
      <c r="N10834" s="988"/>
      <c r="O10834" s="988"/>
      <c r="P10834" s="988"/>
    </row>
    <row r="10835" spans="2:16" s="954" customFormat="1">
      <c r="B10835" s="823"/>
      <c r="C10835" s="1688"/>
      <c r="D10835" s="996" t="s">
        <v>2555</v>
      </c>
      <c r="E10835" s="826" t="s">
        <v>2556</v>
      </c>
      <c r="F10835" s="1197">
        <v>10</v>
      </c>
      <c r="G10835" s="824"/>
      <c r="H10835" s="824"/>
      <c r="I10835" s="824"/>
      <c r="J10835" s="824">
        <f>SUM(J10833:J10834)*F10835%</f>
        <v>1125</v>
      </c>
      <c r="K10835" s="824"/>
      <c r="L10835" s="824"/>
      <c r="M10835" s="816"/>
      <c r="N10835" s="988"/>
      <c r="O10835" s="988"/>
      <c r="P10835" s="988"/>
    </row>
    <row r="10836" spans="2:16" s="954" customFormat="1">
      <c r="B10836" s="823"/>
      <c r="C10836" s="1688"/>
      <c r="D10836" s="996" t="s">
        <v>2790</v>
      </c>
      <c r="E10836" s="826" t="s">
        <v>2540</v>
      </c>
      <c r="F10836" s="1197">
        <v>0.98</v>
      </c>
      <c r="G10836" s="824"/>
      <c r="H10836" s="824">
        <f>_lg40</f>
        <v>315654.76973684208</v>
      </c>
      <c r="I10836" s="824"/>
      <c r="J10836" s="824"/>
      <c r="K10836" s="824">
        <f>H10836*F10836</f>
        <v>309341.67434210522</v>
      </c>
      <c r="L10836" s="824"/>
      <c r="M10836" s="816"/>
      <c r="N10836" s="987"/>
      <c r="O10836" s="987"/>
      <c r="P10836" s="988"/>
    </row>
    <row r="10837" spans="2:16" s="954" customFormat="1">
      <c r="B10837" s="823"/>
      <c r="C10837" s="1688"/>
      <c r="D10837" s="996" t="s">
        <v>7176</v>
      </c>
      <c r="E10837" s="826"/>
      <c r="F10837" s="1197"/>
      <c r="G10837" s="824"/>
      <c r="H10837" s="824"/>
      <c r="I10837" s="824"/>
      <c r="J10837" s="824"/>
      <c r="K10837" s="824"/>
      <c r="L10837" s="824">
        <f>SUM(L10838:L10839)</f>
        <v>6757.5483125199353</v>
      </c>
      <c r="M10837" s="816"/>
      <c r="N10837" s="988"/>
      <c r="O10837" s="988"/>
      <c r="P10837" s="988"/>
    </row>
    <row r="10838" spans="2:16" s="954" customFormat="1">
      <c r="B10838" s="228" t="s">
        <v>6865</v>
      </c>
      <c r="C10838" s="1688"/>
      <c r="D10838" s="996" t="s">
        <v>7597</v>
      </c>
      <c r="E10838" s="826" t="s">
        <v>2195</v>
      </c>
      <c r="F10838" s="1197">
        <v>0.01</v>
      </c>
      <c r="G10838" s="824"/>
      <c r="H10838" s="824"/>
      <c r="I10838" s="824">
        <f>VLOOKUP($B10838,'GiaMTC TT13-QD1491'!$B$7:$T$908,19,0)</f>
        <v>641394.17307017534</v>
      </c>
      <c r="J10838" s="824"/>
      <c r="K10838" s="824"/>
      <c r="L10838" s="824">
        <f>I10838*F10838</f>
        <v>6413.9417307017538</v>
      </c>
      <c r="M10838" s="816"/>
      <c r="N10838" s="988"/>
      <c r="O10838" s="988"/>
      <c r="P10838" s="988"/>
    </row>
    <row r="10839" spans="2:16" s="954" customFormat="1">
      <c r="B10839" s="831" t="s">
        <v>6906</v>
      </c>
      <c r="C10839" s="1689"/>
      <c r="D10839" s="999" t="s">
        <v>10857</v>
      </c>
      <c r="E10839" s="832" t="s">
        <v>2195</v>
      </c>
      <c r="F10839" s="1198">
        <v>0.01</v>
      </c>
      <c r="G10839" s="834"/>
      <c r="H10839" s="834"/>
      <c r="I10839" s="834">
        <f>VLOOKUP($B10839,'GiaMTC TT13-QD1491'!$B$7:$T$908,19,0)</f>
        <v>34360.65818181818</v>
      </c>
      <c r="J10839" s="834"/>
      <c r="K10839" s="834"/>
      <c r="L10839" s="834">
        <f>I10839*F10839</f>
        <v>343.60658181818184</v>
      </c>
      <c r="M10839" s="816"/>
      <c r="N10839" s="988"/>
      <c r="O10839" s="988"/>
      <c r="P10839" s="988"/>
    </row>
    <row r="10840" spans="2:16" s="954" customFormat="1">
      <c r="B10840" s="994" t="s">
        <v>10860</v>
      </c>
      <c r="C10840" s="1687" t="s">
        <v>10861</v>
      </c>
      <c r="D10840" s="1101" t="s">
        <v>2792</v>
      </c>
      <c r="E10840" s="911"/>
      <c r="F10840" s="1212"/>
      <c r="G10840" s="821"/>
      <c r="H10840" s="821"/>
      <c r="I10840" s="821"/>
      <c r="J10840" s="821">
        <f>SUM(J10841:J10843)</f>
        <v>13887.5</v>
      </c>
      <c r="K10840" s="821"/>
      <c r="L10840" s="821"/>
      <c r="M10840" s="828" t="s">
        <v>2811</v>
      </c>
      <c r="N10840" s="825">
        <f>+J10840</f>
        <v>13887.5</v>
      </c>
      <c r="O10840" s="825">
        <f>+K10844</f>
        <v>356689.88980263151</v>
      </c>
      <c r="P10840" s="825">
        <f>+L10845</f>
        <v>6757.5483125199353</v>
      </c>
    </row>
    <row r="10841" spans="2:16" s="954" customFormat="1">
      <c r="B10841" s="823"/>
      <c r="C10841" s="1688"/>
      <c r="D10841" s="996" t="s">
        <v>188</v>
      </c>
      <c r="E10841" s="826" t="s">
        <v>81</v>
      </c>
      <c r="F10841" s="1197">
        <v>0.15</v>
      </c>
      <c r="G10841" s="824">
        <f>VLOOKUP(D10841,VLP!$C$3:$F$191,3,0)</f>
        <v>27500</v>
      </c>
      <c r="H10841" s="824"/>
      <c r="I10841" s="824"/>
      <c r="J10841" s="824">
        <f>G10841*F10841</f>
        <v>4125</v>
      </c>
      <c r="K10841" s="824"/>
      <c r="L10841" s="824"/>
      <c r="M10841" s="816"/>
      <c r="N10841" s="988"/>
      <c r="O10841" s="988"/>
      <c r="P10841" s="988"/>
    </row>
    <row r="10842" spans="2:16" s="954" customFormat="1">
      <c r="B10842" s="823"/>
      <c r="C10842" s="1688"/>
      <c r="D10842" s="996" t="s">
        <v>244</v>
      </c>
      <c r="E10842" s="826" t="s">
        <v>81</v>
      </c>
      <c r="F10842" s="1197">
        <v>0.1</v>
      </c>
      <c r="G10842" s="824">
        <f>VLOOKUP(D10842,VLP!$C$3:$F$191,3,0)</f>
        <v>85000</v>
      </c>
      <c r="H10842" s="824"/>
      <c r="I10842" s="824"/>
      <c r="J10842" s="824">
        <f>G10842*F10842</f>
        <v>8500</v>
      </c>
      <c r="K10842" s="824"/>
      <c r="L10842" s="824"/>
      <c r="M10842" s="816"/>
      <c r="N10842" s="988"/>
      <c r="O10842" s="988"/>
      <c r="P10842" s="988"/>
    </row>
    <row r="10843" spans="2:16" s="954" customFormat="1">
      <c r="B10843" s="823"/>
      <c r="C10843" s="1688"/>
      <c r="D10843" s="996" t="s">
        <v>2555</v>
      </c>
      <c r="E10843" s="826" t="s">
        <v>2556</v>
      </c>
      <c r="F10843" s="1197">
        <v>10</v>
      </c>
      <c r="G10843" s="824"/>
      <c r="H10843" s="824"/>
      <c r="I10843" s="824"/>
      <c r="J10843" s="824">
        <f>SUM(J10841:J10842)*F10843%</f>
        <v>1262.5</v>
      </c>
      <c r="K10843" s="824"/>
      <c r="L10843" s="824"/>
      <c r="M10843" s="816"/>
      <c r="N10843" s="988"/>
      <c r="O10843" s="988"/>
      <c r="P10843" s="988"/>
    </row>
    <row r="10844" spans="2:16" s="954" customFormat="1">
      <c r="B10844" s="823"/>
      <c r="C10844" s="1688"/>
      <c r="D10844" s="996" t="s">
        <v>2790</v>
      </c>
      <c r="E10844" s="826" t="s">
        <v>2540</v>
      </c>
      <c r="F10844" s="1197">
        <v>1.1299999999999999</v>
      </c>
      <c r="G10844" s="824"/>
      <c r="H10844" s="824">
        <f>_lg40</f>
        <v>315654.76973684208</v>
      </c>
      <c r="I10844" s="824"/>
      <c r="J10844" s="824"/>
      <c r="K10844" s="824">
        <f>H10844*F10844</f>
        <v>356689.88980263151</v>
      </c>
      <c r="L10844" s="824"/>
      <c r="M10844" s="816"/>
      <c r="N10844" s="987"/>
      <c r="O10844" s="987"/>
      <c r="P10844" s="988"/>
    </row>
    <row r="10845" spans="2:16" s="954" customFormat="1">
      <c r="B10845" s="823"/>
      <c r="C10845" s="1688"/>
      <c r="D10845" s="996" t="s">
        <v>7176</v>
      </c>
      <c r="E10845" s="826"/>
      <c r="F10845" s="1197"/>
      <c r="G10845" s="824"/>
      <c r="H10845" s="824"/>
      <c r="I10845" s="824"/>
      <c r="J10845" s="824"/>
      <c r="K10845" s="824"/>
      <c r="L10845" s="824">
        <f>SUM(L10846:L10847)</f>
        <v>6757.5483125199353</v>
      </c>
      <c r="M10845" s="816"/>
      <c r="N10845" s="988"/>
      <c r="O10845" s="988"/>
      <c r="P10845" s="988"/>
    </row>
    <row r="10846" spans="2:16" s="954" customFormat="1">
      <c r="B10846" s="228" t="s">
        <v>6865</v>
      </c>
      <c r="C10846" s="1688"/>
      <c r="D10846" s="996" t="s">
        <v>7597</v>
      </c>
      <c r="E10846" s="826" t="s">
        <v>2195</v>
      </c>
      <c r="F10846" s="1197">
        <v>0.01</v>
      </c>
      <c r="G10846" s="824"/>
      <c r="H10846" s="824"/>
      <c r="I10846" s="824">
        <f>VLOOKUP($B10846,'GiaMTC TT13-QD1491'!$B$7:$T$908,19,0)</f>
        <v>641394.17307017534</v>
      </c>
      <c r="J10846" s="824"/>
      <c r="K10846" s="824"/>
      <c r="L10846" s="824">
        <f>I10846*F10846</f>
        <v>6413.9417307017538</v>
      </c>
      <c r="M10846" s="816"/>
      <c r="N10846" s="988"/>
      <c r="O10846" s="988"/>
      <c r="P10846" s="988"/>
    </row>
    <row r="10847" spans="2:16" s="954" customFormat="1">
      <c r="B10847" s="831" t="s">
        <v>6906</v>
      </c>
      <c r="C10847" s="1689"/>
      <c r="D10847" s="999" t="s">
        <v>2807</v>
      </c>
      <c r="E10847" s="832" t="s">
        <v>2195</v>
      </c>
      <c r="F10847" s="1198">
        <v>0.01</v>
      </c>
      <c r="G10847" s="834"/>
      <c r="H10847" s="834"/>
      <c r="I10847" s="834">
        <f>VLOOKUP($B10847,'GiaMTC TT13-QD1491'!$B$7:$T$908,19,0)</f>
        <v>34360.65818181818</v>
      </c>
      <c r="J10847" s="834"/>
      <c r="K10847" s="834"/>
      <c r="L10847" s="834">
        <f>I10847*F10847</f>
        <v>343.60658181818184</v>
      </c>
      <c r="M10847" s="816"/>
      <c r="N10847" s="988"/>
      <c r="O10847" s="988"/>
      <c r="P10847" s="988"/>
    </row>
    <row r="10848" spans="2:16" s="954" customFormat="1">
      <c r="B10848" s="994" t="s">
        <v>10862</v>
      </c>
      <c r="C10848" s="1687" t="s">
        <v>10863</v>
      </c>
      <c r="D10848" s="1101" t="s">
        <v>2792</v>
      </c>
      <c r="E10848" s="911"/>
      <c r="F10848" s="1212"/>
      <c r="G10848" s="821"/>
      <c r="H10848" s="821"/>
      <c r="I10848" s="821"/>
      <c r="J10848" s="821">
        <f>SUM(J10849:J10851)</f>
        <v>14795</v>
      </c>
      <c r="K10848" s="821"/>
      <c r="L10848" s="821"/>
      <c r="M10848" s="828" t="s">
        <v>2811</v>
      </c>
      <c r="N10848" s="825">
        <f>+J10848</f>
        <v>14795</v>
      </c>
      <c r="O10848" s="825">
        <f>+K10852</f>
        <v>435603.58223684202</v>
      </c>
      <c r="P10848" s="825">
        <f>+L10853</f>
        <v>6757.5483125199353</v>
      </c>
    </row>
    <row r="10849" spans="2:16" s="954" customFormat="1">
      <c r="B10849" s="823"/>
      <c r="C10849" s="1688"/>
      <c r="D10849" s="996" t="s">
        <v>188</v>
      </c>
      <c r="E10849" s="826" t="s">
        <v>81</v>
      </c>
      <c r="F10849" s="1197">
        <v>0.18</v>
      </c>
      <c r="G10849" s="824">
        <f>VLOOKUP(D10849,VLP!$C$3:$F$191,3,0)</f>
        <v>27500</v>
      </c>
      <c r="H10849" s="824"/>
      <c r="I10849" s="824"/>
      <c r="J10849" s="824">
        <f>G10849*F10849</f>
        <v>4950</v>
      </c>
      <c r="K10849" s="824"/>
      <c r="L10849" s="824"/>
      <c r="M10849" s="816"/>
      <c r="N10849" s="988"/>
      <c r="O10849" s="988"/>
      <c r="P10849" s="988"/>
    </row>
    <row r="10850" spans="2:16" s="954" customFormat="1">
      <c r="B10850" s="823"/>
      <c r="C10850" s="1688"/>
      <c r="D10850" s="996" t="s">
        <v>244</v>
      </c>
      <c r="E10850" s="826" t="s">
        <v>81</v>
      </c>
      <c r="F10850" s="1197">
        <v>0.1</v>
      </c>
      <c r="G10850" s="824">
        <f>VLOOKUP(D10850,VLP!$C$3:$F$191,3,0)</f>
        <v>85000</v>
      </c>
      <c r="H10850" s="824"/>
      <c r="I10850" s="824"/>
      <c r="J10850" s="824">
        <f>G10850*F10850</f>
        <v>8500</v>
      </c>
      <c r="K10850" s="824"/>
      <c r="L10850" s="824"/>
      <c r="M10850" s="816"/>
      <c r="N10850" s="988"/>
      <c r="O10850" s="988"/>
      <c r="P10850" s="988"/>
    </row>
    <row r="10851" spans="2:16" s="954" customFormat="1">
      <c r="B10851" s="823"/>
      <c r="C10851" s="1688"/>
      <c r="D10851" s="996" t="s">
        <v>2555</v>
      </c>
      <c r="E10851" s="826" t="s">
        <v>2556</v>
      </c>
      <c r="F10851" s="1197">
        <v>10</v>
      </c>
      <c r="G10851" s="824"/>
      <c r="H10851" s="824"/>
      <c r="I10851" s="824"/>
      <c r="J10851" s="824">
        <f>SUM(J10849:J10850)*F10851%</f>
        <v>1345</v>
      </c>
      <c r="K10851" s="824"/>
      <c r="L10851" s="824"/>
      <c r="M10851" s="816"/>
      <c r="N10851" s="988"/>
      <c r="O10851" s="988"/>
      <c r="P10851" s="988"/>
    </row>
    <row r="10852" spans="2:16" s="954" customFormat="1">
      <c r="B10852" s="823"/>
      <c r="C10852" s="1688"/>
      <c r="D10852" s="996" t="s">
        <v>2790</v>
      </c>
      <c r="E10852" s="826" t="s">
        <v>2540</v>
      </c>
      <c r="F10852" s="1197">
        <v>1.38</v>
      </c>
      <c r="G10852" s="824"/>
      <c r="H10852" s="824">
        <f>_lg40</f>
        <v>315654.76973684208</v>
      </c>
      <c r="I10852" s="824"/>
      <c r="J10852" s="824"/>
      <c r="K10852" s="824">
        <f>H10852*F10852</f>
        <v>435603.58223684202</v>
      </c>
      <c r="L10852" s="824"/>
      <c r="M10852" s="816"/>
      <c r="N10852" s="987"/>
      <c r="O10852" s="987"/>
      <c r="P10852" s="988"/>
    </row>
    <row r="10853" spans="2:16" s="954" customFormat="1">
      <c r="B10853" s="823"/>
      <c r="C10853" s="1688"/>
      <c r="D10853" s="996" t="s">
        <v>7176</v>
      </c>
      <c r="E10853" s="826"/>
      <c r="F10853" s="1197"/>
      <c r="G10853" s="824"/>
      <c r="H10853" s="824"/>
      <c r="I10853" s="824"/>
      <c r="J10853" s="824"/>
      <c r="K10853" s="824"/>
      <c r="L10853" s="824">
        <f>SUM(L10854:L10855)</f>
        <v>6757.5483125199353</v>
      </c>
      <c r="M10853" s="816"/>
      <c r="N10853" s="988"/>
      <c r="O10853" s="988"/>
      <c r="P10853" s="988"/>
    </row>
    <row r="10854" spans="2:16" s="954" customFormat="1">
      <c r="B10854" s="228" t="s">
        <v>6865</v>
      </c>
      <c r="C10854" s="1688"/>
      <c r="D10854" s="996" t="s">
        <v>7597</v>
      </c>
      <c r="E10854" s="826" t="s">
        <v>2195</v>
      </c>
      <c r="F10854" s="1197">
        <v>0.01</v>
      </c>
      <c r="G10854" s="824"/>
      <c r="H10854" s="824"/>
      <c r="I10854" s="824">
        <f>VLOOKUP($B10854,'GiaMTC TT13-QD1491'!$B$7:$T$908,19,0)</f>
        <v>641394.17307017534</v>
      </c>
      <c r="J10854" s="824"/>
      <c r="K10854" s="824"/>
      <c r="L10854" s="824">
        <f>I10854*F10854</f>
        <v>6413.9417307017538</v>
      </c>
      <c r="M10854" s="816"/>
      <c r="N10854" s="988"/>
      <c r="O10854" s="988"/>
      <c r="P10854" s="988"/>
    </row>
    <row r="10855" spans="2:16" s="954" customFormat="1">
      <c r="B10855" s="831" t="s">
        <v>6906</v>
      </c>
      <c r="C10855" s="1689"/>
      <c r="D10855" s="999" t="s">
        <v>2807</v>
      </c>
      <c r="E10855" s="832" t="s">
        <v>2195</v>
      </c>
      <c r="F10855" s="1198">
        <v>0.01</v>
      </c>
      <c r="G10855" s="834"/>
      <c r="H10855" s="834"/>
      <c r="I10855" s="834">
        <f>VLOOKUP($B10855,'GiaMTC TT13-QD1491'!$B$7:$T$908,19,0)</f>
        <v>34360.65818181818</v>
      </c>
      <c r="J10855" s="834"/>
      <c r="K10855" s="834"/>
      <c r="L10855" s="834">
        <f>I10855*F10855</f>
        <v>343.60658181818184</v>
      </c>
      <c r="M10855" s="816"/>
      <c r="N10855" s="988"/>
      <c r="O10855" s="988"/>
      <c r="P10855" s="988"/>
    </row>
    <row r="10856" spans="2:16" s="954" customFormat="1">
      <c r="B10856" s="994" t="s">
        <v>10864</v>
      </c>
      <c r="C10856" s="1687" t="s">
        <v>10865</v>
      </c>
      <c r="D10856" s="1101" t="s">
        <v>2792</v>
      </c>
      <c r="E10856" s="911"/>
      <c r="F10856" s="1212"/>
      <c r="G10856" s="821"/>
      <c r="H10856" s="821"/>
      <c r="I10856" s="821"/>
      <c r="J10856" s="821">
        <f>SUM(J10857:J10859)</f>
        <v>16005</v>
      </c>
      <c r="K10856" s="821"/>
      <c r="L10856" s="821"/>
      <c r="M10856" s="828" t="s">
        <v>2811</v>
      </c>
      <c r="N10856" s="825">
        <f>+J10856</f>
        <v>16005</v>
      </c>
      <c r="O10856" s="825">
        <f>+K10860</f>
        <v>631309.53947368416</v>
      </c>
      <c r="P10856" s="825">
        <f>+L10861</f>
        <v>6757.5483125199353</v>
      </c>
    </row>
    <row r="10857" spans="2:16" s="954" customFormat="1">
      <c r="B10857" s="823"/>
      <c r="C10857" s="1688"/>
      <c r="D10857" s="996" t="s">
        <v>188</v>
      </c>
      <c r="E10857" s="826" t="s">
        <v>81</v>
      </c>
      <c r="F10857" s="1197">
        <v>0.22</v>
      </c>
      <c r="G10857" s="824">
        <f>VLOOKUP(D10857,VLP!$C$3:$F$191,3,0)</f>
        <v>27500</v>
      </c>
      <c r="H10857" s="824"/>
      <c r="I10857" s="824"/>
      <c r="J10857" s="824">
        <f>G10857*F10857</f>
        <v>6050</v>
      </c>
      <c r="K10857" s="824"/>
      <c r="L10857" s="824"/>
      <c r="M10857" s="816"/>
      <c r="N10857" s="988"/>
      <c r="O10857" s="988"/>
      <c r="P10857" s="988"/>
    </row>
    <row r="10858" spans="2:16" s="954" customFormat="1">
      <c r="B10858" s="823"/>
      <c r="C10858" s="1688"/>
      <c r="D10858" s="996" t="s">
        <v>244</v>
      </c>
      <c r="E10858" s="826" t="s">
        <v>81</v>
      </c>
      <c r="F10858" s="1197">
        <v>0.1</v>
      </c>
      <c r="G10858" s="824">
        <f>VLOOKUP(D10858,VLP!$C$3:$F$191,3,0)</f>
        <v>85000</v>
      </c>
      <c r="H10858" s="824"/>
      <c r="I10858" s="824"/>
      <c r="J10858" s="824">
        <f>G10858*F10858</f>
        <v>8500</v>
      </c>
      <c r="K10858" s="824"/>
      <c r="L10858" s="824"/>
      <c r="M10858" s="816"/>
      <c r="N10858" s="988"/>
      <c r="O10858" s="988"/>
      <c r="P10858" s="988"/>
    </row>
    <row r="10859" spans="2:16" s="954" customFormat="1">
      <c r="B10859" s="823"/>
      <c r="C10859" s="1688"/>
      <c r="D10859" s="996" t="s">
        <v>2555</v>
      </c>
      <c r="E10859" s="826" t="s">
        <v>2556</v>
      </c>
      <c r="F10859" s="1197">
        <v>10</v>
      </c>
      <c r="G10859" s="824"/>
      <c r="H10859" s="824"/>
      <c r="I10859" s="824"/>
      <c r="J10859" s="824">
        <f>SUM(J10857:J10858)*F10859%</f>
        <v>1455</v>
      </c>
      <c r="K10859" s="824"/>
      <c r="L10859" s="824"/>
      <c r="M10859" s="816"/>
      <c r="N10859" s="988"/>
      <c r="O10859" s="988"/>
      <c r="P10859" s="988"/>
    </row>
    <row r="10860" spans="2:16" s="954" customFormat="1">
      <c r="B10860" s="823"/>
      <c r="C10860" s="1688"/>
      <c r="D10860" s="996" t="s">
        <v>2790</v>
      </c>
      <c r="E10860" s="826" t="s">
        <v>2540</v>
      </c>
      <c r="F10860" s="1197">
        <v>2</v>
      </c>
      <c r="G10860" s="824"/>
      <c r="H10860" s="824">
        <f>_lg40</f>
        <v>315654.76973684208</v>
      </c>
      <c r="I10860" s="824"/>
      <c r="J10860" s="824"/>
      <c r="K10860" s="824">
        <f>H10860*F10860</f>
        <v>631309.53947368416</v>
      </c>
      <c r="L10860" s="824"/>
      <c r="M10860" s="816"/>
      <c r="N10860" s="987"/>
      <c r="O10860" s="987"/>
      <c r="P10860" s="988"/>
    </row>
    <row r="10861" spans="2:16" s="954" customFormat="1">
      <c r="B10861" s="823"/>
      <c r="C10861" s="1688"/>
      <c r="D10861" s="996" t="s">
        <v>7176</v>
      </c>
      <c r="E10861" s="826"/>
      <c r="F10861" s="1197"/>
      <c r="G10861" s="824"/>
      <c r="H10861" s="824"/>
      <c r="I10861" s="824"/>
      <c r="J10861" s="824"/>
      <c r="K10861" s="824"/>
      <c r="L10861" s="824">
        <f>SUM(L10862:L10863)</f>
        <v>6757.5483125199353</v>
      </c>
      <c r="M10861" s="816"/>
      <c r="N10861" s="988"/>
      <c r="O10861" s="988"/>
      <c r="P10861" s="988"/>
    </row>
    <row r="10862" spans="2:16" s="954" customFormat="1">
      <c r="B10862" s="228" t="s">
        <v>6865</v>
      </c>
      <c r="C10862" s="1688"/>
      <c r="D10862" s="996" t="s">
        <v>7597</v>
      </c>
      <c r="E10862" s="826" t="s">
        <v>2195</v>
      </c>
      <c r="F10862" s="1197">
        <v>0.01</v>
      </c>
      <c r="G10862" s="824"/>
      <c r="H10862" s="824"/>
      <c r="I10862" s="824">
        <f>VLOOKUP($B10862,'GiaMTC TT13-QD1491'!$B$7:$T$908,19,0)</f>
        <v>641394.17307017534</v>
      </c>
      <c r="J10862" s="824"/>
      <c r="K10862" s="824"/>
      <c r="L10862" s="824">
        <f>I10862*F10862</f>
        <v>6413.9417307017538</v>
      </c>
      <c r="M10862" s="816"/>
      <c r="N10862" s="988"/>
      <c r="O10862" s="988"/>
      <c r="P10862" s="988"/>
    </row>
    <row r="10863" spans="2:16" s="954" customFormat="1">
      <c r="B10863" s="831" t="s">
        <v>6906</v>
      </c>
      <c r="C10863" s="1689"/>
      <c r="D10863" s="999" t="s">
        <v>2807</v>
      </c>
      <c r="E10863" s="832" t="s">
        <v>2195</v>
      </c>
      <c r="F10863" s="1198">
        <v>0.01</v>
      </c>
      <c r="G10863" s="834"/>
      <c r="H10863" s="834"/>
      <c r="I10863" s="834">
        <f>VLOOKUP($B10863,'GiaMTC TT13-QD1491'!$B$7:$T$908,19,0)</f>
        <v>34360.65818181818</v>
      </c>
      <c r="J10863" s="834"/>
      <c r="K10863" s="834"/>
      <c r="L10863" s="834">
        <f>I10863*F10863</f>
        <v>343.60658181818184</v>
      </c>
      <c r="M10863" s="816"/>
      <c r="N10863" s="988"/>
      <c r="O10863" s="988"/>
      <c r="P10863" s="988"/>
    </row>
    <row r="10864" spans="2:16" s="954" customFormat="1">
      <c r="B10864" s="994" t="s">
        <v>10866</v>
      </c>
      <c r="C10864" s="1687" t="s">
        <v>10867</v>
      </c>
      <c r="D10864" s="1101" t="s">
        <v>2792</v>
      </c>
      <c r="E10864" s="911"/>
      <c r="F10864" s="1212"/>
      <c r="G10864" s="821"/>
      <c r="H10864" s="821"/>
      <c r="I10864" s="821"/>
      <c r="J10864" s="821">
        <f>SUM(J10865:J10867)</f>
        <v>16912.5</v>
      </c>
      <c r="K10864" s="821"/>
      <c r="L10864" s="821"/>
      <c r="M10864" s="828" t="s">
        <v>2811</v>
      </c>
      <c r="N10864" s="825">
        <f>+J10864</f>
        <v>16912.5</v>
      </c>
      <c r="O10864" s="825">
        <f>+K10868</f>
        <v>710223.23190789472</v>
      </c>
      <c r="P10864" s="825">
        <f>+L10869</f>
        <v>6757.5483125199353</v>
      </c>
    </row>
    <row r="10865" spans="2:16" s="954" customFormat="1">
      <c r="B10865" s="823"/>
      <c r="C10865" s="1688"/>
      <c r="D10865" s="996" t="s">
        <v>188</v>
      </c>
      <c r="E10865" s="826" t="s">
        <v>81</v>
      </c>
      <c r="F10865" s="1197">
        <v>0.25</v>
      </c>
      <c r="G10865" s="824">
        <f>VLOOKUP(D10865,VLP!$C$3:$F$191,3,0)</f>
        <v>27500</v>
      </c>
      <c r="H10865" s="824"/>
      <c r="I10865" s="824"/>
      <c r="J10865" s="824">
        <f>G10865*F10865</f>
        <v>6875</v>
      </c>
      <c r="K10865" s="824"/>
      <c r="L10865" s="824"/>
      <c r="M10865" s="816"/>
      <c r="N10865" s="988"/>
      <c r="O10865" s="988"/>
      <c r="P10865" s="988"/>
    </row>
    <row r="10866" spans="2:16" s="954" customFormat="1">
      <c r="B10866" s="823"/>
      <c r="C10866" s="1688"/>
      <c r="D10866" s="996" t="s">
        <v>244</v>
      </c>
      <c r="E10866" s="826" t="s">
        <v>81</v>
      </c>
      <c r="F10866" s="1197">
        <v>0.1</v>
      </c>
      <c r="G10866" s="824">
        <f>VLOOKUP(D10866,VLP!$C$3:$F$191,3,0)</f>
        <v>85000</v>
      </c>
      <c r="H10866" s="824"/>
      <c r="I10866" s="824"/>
      <c r="J10866" s="824">
        <f>G10866*F10866</f>
        <v>8500</v>
      </c>
      <c r="K10866" s="824"/>
      <c r="L10866" s="824"/>
      <c r="M10866" s="816"/>
      <c r="N10866" s="988"/>
      <c r="O10866" s="988"/>
      <c r="P10866" s="988"/>
    </row>
    <row r="10867" spans="2:16" s="954" customFormat="1">
      <c r="B10867" s="823"/>
      <c r="C10867" s="1688"/>
      <c r="D10867" s="996" t="s">
        <v>2555</v>
      </c>
      <c r="E10867" s="826" t="s">
        <v>2556</v>
      </c>
      <c r="F10867" s="1197">
        <v>10</v>
      </c>
      <c r="G10867" s="824"/>
      <c r="H10867" s="824"/>
      <c r="I10867" s="824"/>
      <c r="J10867" s="824">
        <f>SUM(J10865:J10866)*F10867%</f>
        <v>1537.5</v>
      </c>
      <c r="K10867" s="824"/>
      <c r="L10867" s="824"/>
      <c r="M10867" s="816"/>
      <c r="N10867" s="988"/>
      <c r="O10867" s="988"/>
      <c r="P10867" s="988"/>
    </row>
    <row r="10868" spans="2:16" s="954" customFormat="1">
      <c r="B10868" s="823"/>
      <c r="C10868" s="1688"/>
      <c r="D10868" s="996" t="s">
        <v>2790</v>
      </c>
      <c r="E10868" s="826" t="s">
        <v>2540</v>
      </c>
      <c r="F10868" s="1197">
        <v>2.25</v>
      </c>
      <c r="G10868" s="824"/>
      <c r="H10868" s="824">
        <f>_lg40</f>
        <v>315654.76973684208</v>
      </c>
      <c r="I10868" s="824"/>
      <c r="J10868" s="824"/>
      <c r="K10868" s="824">
        <f>H10868*F10868</f>
        <v>710223.23190789472</v>
      </c>
      <c r="L10868" s="824"/>
      <c r="M10868" s="816"/>
      <c r="N10868" s="987"/>
      <c r="O10868" s="987"/>
      <c r="P10868" s="988"/>
    </row>
    <row r="10869" spans="2:16" s="954" customFormat="1">
      <c r="B10869" s="823"/>
      <c r="C10869" s="1688"/>
      <c r="D10869" s="996" t="s">
        <v>7176</v>
      </c>
      <c r="E10869" s="826"/>
      <c r="F10869" s="1197"/>
      <c r="G10869" s="824"/>
      <c r="H10869" s="824"/>
      <c r="I10869" s="824"/>
      <c r="J10869" s="824"/>
      <c r="K10869" s="824"/>
      <c r="L10869" s="824">
        <f>SUM(L10870:L10871)</f>
        <v>6757.5483125199353</v>
      </c>
      <c r="M10869" s="816"/>
      <c r="N10869" s="988"/>
      <c r="O10869" s="988"/>
      <c r="P10869" s="988"/>
    </row>
    <row r="10870" spans="2:16" s="954" customFormat="1">
      <c r="B10870" s="228" t="s">
        <v>6865</v>
      </c>
      <c r="C10870" s="1688"/>
      <c r="D10870" s="996" t="s">
        <v>7597</v>
      </c>
      <c r="E10870" s="826" t="s">
        <v>2195</v>
      </c>
      <c r="F10870" s="1197">
        <v>0.01</v>
      </c>
      <c r="G10870" s="824"/>
      <c r="H10870" s="824"/>
      <c r="I10870" s="824">
        <f>VLOOKUP($B10870,'GiaMTC TT13-QD1491'!$B$7:$T$908,19,0)</f>
        <v>641394.17307017534</v>
      </c>
      <c r="J10870" s="824"/>
      <c r="K10870" s="824"/>
      <c r="L10870" s="824">
        <f>I10870*F10870</f>
        <v>6413.9417307017538</v>
      </c>
      <c r="M10870" s="816"/>
      <c r="N10870" s="988"/>
      <c r="O10870" s="988"/>
      <c r="P10870" s="988"/>
    </row>
    <row r="10871" spans="2:16" s="954" customFormat="1">
      <c r="B10871" s="831" t="s">
        <v>6906</v>
      </c>
      <c r="C10871" s="1689"/>
      <c r="D10871" s="999" t="s">
        <v>2807</v>
      </c>
      <c r="E10871" s="832" t="s">
        <v>2195</v>
      </c>
      <c r="F10871" s="1198">
        <v>0.01</v>
      </c>
      <c r="G10871" s="834"/>
      <c r="H10871" s="834"/>
      <c r="I10871" s="834">
        <f>VLOOKUP($B10871,'GiaMTC TT13-QD1491'!$B$7:$T$908,19,0)</f>
        <v>34360.65818181818</v>
      </c>
      <c r="J10871" s="834"/>
      <c r="K10871" s="834"/>
      <c r="L10871" s="834">
        <f>I10871*F10871</f>
        <v>343.60658181818184</v>
      </c>
      <c r="M10871" s="816"/>
      <c r="N10871" s="988"/>
      <c r="O10871" s="988"/>
      <c r="P10871" s="988"/>
    </row>
    <row r="10872" spans="2:16" s="954" customFormat="1">
      <c r="B10872" s="1123" t="s">
        <v>10868</v>
      </c>
      <c r="C10872" s="1123" t="s">
        <v>2762</v>
      </c>
      <c r="D10872" s="1138"/>
      <c r="E10872" s="1139"/>
      <c r="F10872" s="1249"/>
      <c r="G10872" s="839"/>
      <c r="H10872" s="839"/>
      <c r="I10872" s="839"/>
      <c r="J10872" s="839"/>
      <c r="K10872" s="839"/>
      <c r="L10872" s="839"/>
      <c r="M10872" s="816"/>
      <c r="N10872" s="988"/>
      <c r="O10872" s="988"/>
      <c r="P10872" s="988"/>
    </row>
    <row r="10873" spans="2:16" s="954" customFormat="1">
      <c r="B10873" s="994" t="s">
        <v>10869</v>
      </c>
      <c r="C10873" s="1687" t="s">
        <v>10870</v>
      </c>
      <c r="D10873" s="1101" t="s">
        <v>2792</v>
      </c>
      <c r="E10873" s="911"/>
      <c r="F10873" s="1212"/>
      <c r="G10873" s="821"/>
      <c r="H10873" s="821"/>
      <c r="I10873" s="821"/>
      <c r="J10873" s="821">
        <f>SUM(J10874:J10876)</f>
        <v>16005</v>
      </c>
      <c r="K10873" s="821"/>
      <c r="L10873" s="821"/>
      <c r="M10873" s="828" t="s">
        <v>2811</v>
      </c>
      <c r="N10873" s="825">
        <f>+J10873</f>
        <v>16005</v>
      </c>
      <c r="O10873" s="825">
        <f>+K10877</f>
        <v>552395.84703947359</v>
      </c>
      <c r="P10873" s="825">
        <f>+L10878</f>
        <v>6757.5483125199353</v>
      </c>
    </row>
    <row r="10874" spans="2:16" s="954" customFormat="1">
      <c r="B10874" s="823"/>
      <c r="C10874" s="1688"/>
      <c r="D10874" s="996" t="s">
        <v>188</v>
      </c>
      <c r="E10874" s="826" t="s">
        <v>81</v>
      </c>
      <c r="F10874" s="1197">
        <v>0.22</v>
      </c>
      <c r="G10874" s="824">
        <f>VLOOKUP(D10874,VLP!$C$3:$F$191,3,0)</f>
        <v>27500</v>
      </c>
      <c r="H10874" s="824"/>
      <c r="I10874" s="824"/>
      <c r="J10874" s="824">
        <f>G10874*F10874</f>
        <v>6050</v>
      </c>
      <c r="K10874" s="824"/>
      <c r="L10874" s="824"/>
      <c r="M10874" s="816"/>
      <c r="N10874" s="988"/>
      <c r="O10874" s="988"/>
      <c r="P10874" s="988"/>
    </row>
    <row r="10875" spans="2:16" s="954" customFormat="1">
      <c r="B10875" s="823"/>
      <c r="C10875" s="1688"/>
      <c r="D10875" s="996" t="s">
        <v>244</v>
      </c>
      <c r="E10875" s="826" t="s">
        <v>81</v>
      </c>
      <c r="F10875" s="1197">
        <v>0.1</v>
      </c>
      <c r="G10875" s="824">
        <f>VLOOKUP(D10875,VLP!$C$3:$F$191,3,0)</f>
        <v>85000</v>
      </c>
      <c r="H10875" s="824"/>
      <c r="I10875" s="824"/>
      <c r="J10875" s="824">
        <f>G10875*F10875</f>
        <v>8500</v>
      </c>
      <c r="K10875" s="824"/>
      <c r="L10875" s="824"/>
      <c r="M10875" s="816"/>
      <c r="N10875" s="988"/>
      <c r="O10875" s="988"/>
      <c r="P10875" s="988"/>
    </row>
    <row r="10876" spans="2:16" s="954" customFormat="1">
      <c r="B10876" s="823"/>
      <c r="C10876" s="1688"/>
      <c r="D10876" s="996" t="s">
        <v>2555</v>
      </c>
      <c r="E10876" s="826" t="s">
        <v>2556</v>
      </c>
      <c r="F10876" s="1197">
        <v>10</v>
      </c>
      <c r="G10876" s="824"/>
      <c r="H10876" s="824"/>
      <c r="I10876" s="824"/>
      <c r="J10876" s="824">
        <f>SUM(J10874:J10875)*F10876%</f>
        <v>1455</v>
      </c>
      <c r="K10876" s="824"/>
      <c r="L10876" s="824"/>
      <c r="M10876" s="816"/>
      <c r="N10876" s="988"/>
      <c r="O10876" s="988"/>
      <c r="P10876" s="988"/>
    </row>
    <row r="10877" spans="2:16" s="954" customFormat="1">
      <c r="B10877" s="823"/>
      <c r="C10877" s="1688"/>
      <c r="D10877" s="996" t="s">
        <v>2790</v>
      </c>
      <c r="E10877" s="826" t="s">
        <v>2540</v>
      </c>
      <c r="F10877" s="1197">
        <v>1.75</v>
      </c>
      <c r="G10877" s="824"/>
      <c r="H10877" s="824">
        <f>_lg40</f>
        <v>315654.76973684208</v>
      </c>
      <c r="I10877" s="824"/>
      <c r="J10877" s="824"/>
      <c r="K10877" s="824">
        <f>H10877*F10877</f>
        <v>552395.84703947359</v>
      </c>
      <c r="L10877" s="824"/>
      <c r="M10877" s="816"/>
      <c r="N10877" s="987"/>
      <c r="O10877" s="987"/>
      <c r="P10877" s="988"/>
    </row>
    <row r="10878" spans="2:16" s="954" customFormat="1">
      <c r="B10878" s="823"/>
      <c r="C10878" s="1688"/>
      <c r="D10878" s="996" t="s">
        <v>7176</v>
      </c>
      <c r="E10878" s="826"/>
      <c r="F10878" s="1197"/>
      <c r="G10878" s="824"/>
      <c r="H10878" s="824"/>
      <c r="I10878" s="824"/>
      <c r="J10878" s="824"/>
      <c r="K10878" s="824"/>
      <c r="L10878" s="824">
        <f>SUM(L10879:L10880)</f>
        <v>6757.5483125199353</v>
      </c>
      <c r="M10878" s="816"/>
      <c r="N10878" s="988"/>
      <c r="O10878" s="988"/>
      <c r="P10878" s="988"/>
    </row>
    <row r="10879" spans="2:16" s="954" customFormat="1">
      <c r="B10879" s="228" t="s">
        <v>6865</v>
      </c>
      <c r="C10879" s="1688"/>
      <c r="D10879" s="996" t="s">
        <v>7597</v>
      </c>
      <c r="E10879" s="826" t="s">
        <v>2195</v>
      </c>
      <c r="F10879" s="1197">
        <v>0.01</v>
      </c>
      <c r="G10879" s="824"/>
      <c r="H10879" s="824"/>
      <c r="I10879" s="824">
        <f>VLOOKUP($B10879,'GiaMTC TT13-QD1491'!$B$7:$T$908,19,0)</f>
        <v>641394.17307017534</v>
      </c>
      <c r="J10879" s="824"/>
      <c r="K10879" s="824"/>
      <c r="L10879" s="824">
        <f>I10879*F10879</f>
        <v>6413.9417307017538</v>
      </c>
      <c r="M10879" s="816"/>
      <c r="N10879" s="988"/>
      <c r="O10879" s="988"/>
      <c r="P10879" s="988"/>
    </row>
    <row r="10880" spans="2:16" s="954" customFormat="1">
      <c r="B10880" s="831" t="s">
        <v>6906</v>
      </c>
      <c r="C10880" s="1689"/>
      <c r="D10880" s="999" t="s">
        <v>2807</v>
      </c>
      <c r="E10880" s="832" t="s">
        <v>2195</v>
      </c>
      <c r="F10880" s="1198">
        <v>0.01</v>
      </c>
      <c r="G10880" s="834"/>
      <c r="H10880" s="834"/>
      <c r="I10880" s="834">
        <f>VLOOKUP($B10880,'GiaMTC TT13-QD1491'!$B$7:$T$908,19,0)</f>
        <v>34360.65818181818</v>
      </c>
      <c r="J10880" s="834"/>
      <c r="K10880" s="834"/>
      <c r="L10880" s="834">
        <f>I10880*F10880</f>
        <v>343.60658181818184</v>
      </c>
      <c r="M10880" s="816"/>
      <c r="N10880" s="988"/>
      <c r="O10880" s="988"/>
      <c r="P10880" s="988"/>
    </row>
    <row r="10881" spans="2:16" s="954" customFormat="1">
      <c r="B10881" s="994" t="s">
        <v>10871</v>
      </c>
      <c r="C10881" s="1687" t="s">
        <v>10872</v>
      </c>
      <c r="D10881" s="1101" t="s">
        <v>2792</v>
      </c>
      <c r="E10881" s="911"/>
      <c r="F10881" s="1212"/>
      <c r="G10881" s="821"/>
      <c r="H10881" s="821"/>
      <c r="I10881" s="821"/>
      <c r="J10881" s="821">
        <f>SUM(J10882:J10884)</f>
        <v>16912.5</v>
      </c>
      <c r="K10881" s="821"/>
      <c r="L10881" s="821"/>
      <c r="M10881" s="828" t="s">
        <v>2811</v>
      </c>
      <c r="N10881" s="825">
        <f>+J10881</f>
        <v>16912.5</v>
      </c>
      <c r="O10881" s="825">
        <f>+K10885</f>
        <v>694440.49342105258</v>
      </c>
      <c r="P10881" s="825">
        <f>+L10886</f>
        <v>6757.5483125199353</v>
      </c>
    </row>
    <row r="10882" spans="2:16" s="954" customFormat="1">
      <c r="B10882" s="823"/>
      <c r="C10882" s="1688"/>
      <c r="D10882" s="996" t="s">
        <v>188</v>
      </c>
      <c r="E10882" s="826" t="s">
        <v>81</v>
      </c>
      <c r="F10882" s="1197">
        <v>0.25</v>
      </c>
      <c r="G10882" s="824">
        <f>VLOOKUP(D10882,VLP!$C$3:$F$191,3,0)</f>
        <v>27500</v>
      </c>
      <c r="H10882" s="824"/>
      <c r="I10882" s="824"/>
      <c r="J10882" s="824">
        <f>G10882*F10882</f>
        <v>6875</v>
      </c>
      <c r="K10882" s="824"/>
      <c r="L10882" s="824"/>
      <c r="M10882" s="816"/>
      <c r="N10882" s="988"/>
      <c r="O10882" s="988"/>
      <c r="P10882" s="988"/>
    </row>
    <row r="10883" spans="2:16" s="954" customFormat="1">
      <c r="B10883" s="823"/>
      <c r="C10883" s="1688"/>
      <c r="D10883" s="996" t="s">
        <v>244</v>
      </c>
      <c r="E10883" s="826" t="s">
        <v>81</v>
      </c>
      <c r="F10883" s="1197">
        <v>0.1</v>
      </c>
      <c r="G10883" s="824">
        <f>VLOOKUP(D10883,VLP!$C$3:$F$191,3,0)</f>
        <v>85000</v>
      </c>
      <c r="H10883" s="824"/>
      <c r="I10883" s="824"/>
      <c r="J10883" s="824">
        <f>G10883*F10883</f>
        <v>8500</v>
      </c>
      <c r="K10883" s="824"/>
      <c r="L10883" s="824"/>
      <c r="M10883" s="816"/>
      <c r="N10883" s="988"/>
      <c r="O10883" s="988"/>
      <c r="P10883" s="988"/>
    </row>
    <row r="10884" spans="2:16" s="954" customFormat="1">
      <c r="B10884" s="823"/>
      <c r="C10884" s="1688"/>
      <c r="D10884" s="996" t="s">
        <v>2555</v>
      </c>
      <c r="E10884" s="826" t="s">
        <v>2556</v>
      </c>
      <c r="F10884" s="1197">
        <v>10</v>
      </c>
      <c r="G10884" s="824"/>
      <c r="H10884" s="824"/>
      <c r="I10884" s="824"/>
      <c r="J10884" s="824">
        <f>SUM(J10882:J10883)*F10884%</f>
        <v>1537.5</v>
      </c>
      <c r="K10884" s="824"/>
      <c r="L10884" s="824"/>
      <c r="M10884" s="816"/>
      <c r="N10884" s="988"/>
      <c r="O10884" s="988"/>
      <c r="P10884" s="988"/>
    </row>
    <row r="10885" spans="2:16" s="954" customFormat="1">
      <c r="B10885" s="823"/>
      <c r="C10885" s="1688"/>
      <c r="D10885" s="996" t="s">
        <v>2790</v>
      </c>
      <c r="E10885" s="826" t="s">
        <v>2540</v>
      </c>
      <c r="F10885" s="1197">
        <v>2.2000000000000002</v>
      </c>
      <c r="G10885" s="824"/>
      <c r="H10885" s="824">
        <f>_lg40</f>
        <v>315654.76973684208</v>
      </c>
      <c r="I10885" s="824"/>
      <c r="J10885" s="824"/>
      <c r="K10885" s="824">
        <f>H10885*F10885</f>
        <v>694440.49342105258</v>
      </c>
      <c r="L10885" s="824"/>
      <c r="M10885" s="816"/>
      <c r="N10885" s="987"/>
      <c r="O10885" s="987"/>
      <c r="P10885" s="988"/>
    </row>
    <row r="10886" spans="2:16" s="954" customFormat="1">
      <c r="B10886" s="823"/>
      <c r="C10886" s="1688"/>
      <c r="D10886" s="996" t="s">
        <v>7176</v>
      </c>
      <c r="E10886" s="826"/>
      <c r="F10886" s="1197"/>
      <c r="G10886" s="824"/>
      <c r="H10886" s="824"/>
      <c r="I10886" s="824"/>
      <c r="J10886" s="824"/>
      <c r="K10886" s="824"/>
      <c r="L10886" s="824">
        <f>SUM(L10887:L10888)</f>
        <v>6757.5483125199353</v>
      </c>
      <c r="M10886" s="816"/>
      <c r="N10886" s="988"/>
      <c r="O10886" s="988"/>
      <c r="P10886" s="988"/>
    </row>
    <row r="10887" spans="2:16" s="954" customFormat="1">
      <c r="B10887" s="228" t="s">
        <v>6865</v>
      </c>
      <c r="C10887" s="1688"/>
      <c r="D10887" s="996" t="s">
        <v>7597</v>
      </c>
      <c r="E10887" s="826" t="s">
        <v>2195</v>
      </c>
      <c r="F10887" s="1197">
        <v>0.01</v>
      </c>
      <c r="G10887" s="824"/>
      <c r="H10887" s="824"/>
      <c r="I10887" s="824">
        <f>VLOOKUP($B10887,'GiaMTC TT13-QD1491'!$B$7:$T$908,19,0)</f>
        <v>641394.17307017534</v>
      </c>
      <c r="J10887" s="824"/>
      <c r="K10887" s="824"/>
      <c r="L10887" s="824">
        <f>I10887*F10887</f>
        <v>6413.9417307017538</v>
      </c>
      <c r="M10887" s="816"/>
      <c r="N10887" s="988"/>
      <c r="O10887" s="988"/>
      <c r="P10887" s="988"/>
    </row>
    <row r="10888" spans="2:16" s="954" customFormat="1">
      <c r="B10888" s="831" t="s">
        <v>6906</v>
      </c>
      <c r="C10888" s="1689"/>
      <c r="D10888" s="999" t="s">
        <v>2807</v>
      </c>
      <c r="E10888" s="832" t="s">
        <v>2195</v>
      </c>
      <c r="F10888" s="1198">
        <v>0.01</v>
      </c>
      <c r="G10888" s="834"/>
      <c r="H10888" s="834"/>
      <c r="I10888" s="834">
        <f>VLOOKUP($B10888,'GiaMTC TT13-QD1491'!$B$7:$T$908,19,0)</f>
        <v>34360.65818181818</v>
      </c>
      <c r="J10888" s="834"/>
      <c r="K10888" s="834"/>
      <c r="L10888" s="834">
        <f>I10888*F10888</f>
        <v>343.60658181818184</v>
      </c>
      <c r="M10888" s="816"/>
      <c r="N10888" s="988"/>
      <c r="O10888" s="988"/>
      <c r="P10888" s="988"/>
    </row>
    <row r="10889" spans="2:16" s="954" customFormat="1">
      <c r="B10889" s="994" t="s">
        <v>10873</v>
      </c>
      <c r="C10889" s="1687" t="s">
        <v>10874</v>
      </c>
      <c r="D10889" s="1101" t="s">
        <v>2792</v>
      </c>
      <c r="E10889" s="911"/>
      <c r="F10889" s="1212"/>
      <c r="G10889" s="821"/>
      <c r="H10889" s="821"/>
      <c r="I10889" s="821"/>
      <c r="J10889" s="821">
        <f>SUM(J10890:J10892)</f>
        <v>18425</v>
      </c>
      <c r="K10889" s="821"/>
      <c r="L10889" s="821"/>
      <c r="M10889" s="828" t="s">
        <v>2811</v>
      </c>
      <c r="N10889" s="825">
        <f>+J10889</f>
        <v>18425</v>
      </c>
      <c r="O10889" s="825">
        <f>+K10893</f>
        <v>852267.87828947371</v>
      </c>
      <c r="P10889" s="825">
        <f>+L10894</f>
        <v>6757.5483125199353</v>
      </c>
    </row>
    <row r="10890" spans="2:16" s="954" customFormat="1">
      <c r="B10890" s="823"/>
      <c r="C10890" s="1688"/>
      <c r="D10890" s="996" t="s">
        <v>188</v>
      </c>
      <c r="E10890" s="826" t="s">
        <v>81</v>
      </c>
      <c r="F10890" s="1197">
        <v>0.3</v>
      </c>
      <c r="G10890" s="824">
        <f>VLOOKUP(D10890,VLP!$C$3:$F$191,3,0)</f>
        <v>27500</v>
      </c>
      <c r="H10890" s="824"/>
      <c r="I10890" s="824"/>
      <c r="J10890" s="824">
        <f>G10890*F10890</f>
        <v>8250</v>
      </c>
      <c r="K10890" s="824"/>
      <c r="L10890" s="824"/>
      <c r="M10890" s="816"/>
      <c r="N10890" s="988"/>
      <c r="O10890" s="988"/>
      <c r="P10890" s="988"/>
    </row>
    <row r="10891" spans="2:16" s="954" customFormat="1">
      <c r="B10891" s="823"/>
      <c r="C10891" s="1688"/>
      <c r="D10891" s="996" t="s">
        <v>244</v>
      </c>
      <c r="E10891" s="826" t="s">
        <v>81</v>
      </c>
      <c r="F10891" s="1197">
        <v>0.1</v>
      </c>
      <c r="G10891" s="824">
        <f>VLOOKUP(D10891,VLP!$C$3:$F$191,3,0)</f>
        <v>85000</v>
      </c>
      <c r="H10891" s="824"/>
      <c r="I10891" s="824"/>
      <c r="J10891" s="824">
        <f>G10891*F10891</f>
        <v>8500</v>
      </c>
      <c r="K10891" s="824"/>
      <c r="L10891" s="824"/>
      <c r="M10891" s="816"/>
      <c r="N10891" s="988"/>
      <c r="O10891" s="988"/>
      <c r="P10891" s="988"/>
    </row>
    <row r="10892" spans="2:16" s="954" customFormat="1">
      <c r="B10892" s="823"/>
      <c r="C10892" s="1688"/>
      <c r="D10892" s="996" t="s">
        <v>2555</v>
      </c>
      <c r="E10892" s="826" t="s">
        <v>2556</v>
      </c>
      <c r="F10892" s="1197">
        <v>10</v>
      </c>
      <c r="G10892" s="824"/>
      <c r="H10892" s="824"/>
      <c r="I10892" s="824"/>
      <c r="J10892" s="824">
        <f>SUM(J10890:J10891)*F10892%</f>
        <v>1675</v>
      </c>
      <c r="K10892" s="824"/>
      <c r="L10892" s="824"/>
      <c r="M10892" s="816"/>
      <c r="N10892" s="988"/>
      <c r="O10892" s="988"/>
      <c r="P10892" s="988"/>
    </row>
    <row r="10893" spans="2:16" s="954" customFormat="1">
      <c r="B10893" s="823"/>
      <c r="C10893" s="1688"/>
      <c r="D10893" s="996" t="s">
        <v>2790</v>
      </c>
      <c r="E10893" s="826" t="s">
        <v>2540</v>
      </c>
      <c r="F10893" s="1197">
        <v>2.7</v>
      </c>
      <c r="G10893" s="824"/>
      <c r="H10893" s="824">
        <f>_lg40</f>
        <v>315654.76973684208</v>
      </c>
      <c r="I10893" s="824"/>
      <c r="J10893" s="824"/>
      <c r="K10893" s="824">
        <f>H10893*F10893</f>
        <v>852267.87828947371</v>
      </c>
      <c r="L10893" s="824"/>
      <c r="M10893" s="816"/>
      <c r="N10893" s="987"/>
      <c r="O10893" s="987"/>
      <c r="P10893" s="988"/>
    </row>
    <row r="10894" spans="2:16" s="954" customFormat="1">
      <c r="B10894" s="823"/>
      <c r="C10894" s="1688"/>
      <c r="D10894" s="996" t="s">
        <v>7176</v>
      </c>
      <c r="E10894" s="826"/>
      <c r="F10894" s="1197"/>
      <c r="G10894" s="824"/>
      <c r="H10894" s="824"/>
      <c r="I10894" s="824"/>
      <c r="J10894" s="824"/>
      <c r="K10894" s="824"/>
      <c r="L10894" s="824">
        <f>SUM(L10895:L10896)</f>
        <v>6757.5483125199353</v>
      </c>
      <c r="M10894" s="816"/>
      <c r="N10894" s="988"/>
      <c r="O10894" s="988"/>
      <c r="P10894" s="988"/>
    </row>
    <row r="10895" spans="2:16" s="954" customFormat="1">
      <c r="B10895" s="228" t="s">
        <v>6865</v>
      </c>
      <c r="C10895" s="1688"/>
      <c r="D10895" s="996" t="s">
        <v>7597</v>
      </c>
      <c r="E10895" s="826" t="s">
        <v>2195</v>
      </c>
      <c r="F10895" s="1197">
        <v>0.01</v>
      </c>
      <c r="G10895" s="824"/>
      <c r="H10895" s="824"/>
      <c r="I10895" s="824">
        <f>VLOOKUP($B10895,'GiaMTC TT13-QD1491'!$B$7:$T$908,19,0)</f>
        <v>641394.17307017534</v>
      </c>
      <c r="J10895" s="824"/>
      <c r="K10895" s="824"/>
      <c r="L10895" s="824">
        <f>I10895*F10895</f>
        <v>6413.9417307017538</v>
      </c>
      <c r="M10895" s="816"/>
      <c r="N10895" s="988"/>
      <c r="O10895" s="988"/>
      <c r="P10895" s="988"/>
    </row>
    <row r="10896" spans="2:16" s="954" customFormat="1">
      <c r="B10896" s="831" t="s">
        <v>6906</v>
      </c>
      <c r="C10896" s="1689"/>
      <c r="D10896" s="999" t="s">
        <v>2807</v>
      </c>
      <c r="E10896" s="832" t="s">
        <v>2195</v>
      </c>
      <c r="F10896" s="1198">
        <v>0.01</v>
      </c>
      <c r="G10896" s="834"/>
      <c r="H10896" s="834"/>
      <c r="I10896" s="834">
        <f>VLOOKUP($B10896,'GiaMTC TT13-QD1491'!$B$7:$T$908,19,0)</f>
        <v>34360.65818181818</v>
      </c>
      <c r="J10896" s="834"/>
      <c r="K10896" s="834"/>
      <c r="L10896" s="834">
        <f>I10896*F10896</f>
        <v>343.60658181818184</v>
      </c>
      <c r="M10896" s="816"/>
      <c r="N10896" s="988"/>
      <c r="O10896" s="988"/>
      <c r="P10896" s="988"/>
    </row>
    <row r="10897" spans="2:16" s="954" customFormat="1">
      <c r="B10897" s="994" t="s">
        <v>10875</v>
      </c>
      <c r="C10897" s="1687" t="s">
        <v>10876</v>
      </c>
      <c r="D10897" s="1101" t="s">
        <v>2792</v>
      </c>
      <c r="E10897" s="911"/>
      <c r="F10897" s="1212"/>
      <c r="G10897" s="821"/>
      <c r="H10897" s="821"/>
      <c r="I10897" s="821"/>
      <c r="J10897" s="821">
        <f>SUM(J10898:J10900)</f>
        <v>21450</v>
      </c>
      <c r="K10897" s="821"/>
      <c r="L10897" s="821"/>
      <c r="M10897" s="828" t="s">
        <v>2811</v>
      </c>
      <c r="N10897" s="825">
        <f>+J10897</f>
        <v>21450</v>
      </c>
      <c r="O10897" s="825">
        <f>+K10901</f>
        <v>1104791.6940789472</v>
      </c>
      <c r="P10897" s="825">
        <f>+L10902</f>
        <v>6757.5483125199353</v>
      </c>
    </row>
    <row r="10898" spans="2:16" s="954" customFormat="1">
      <c r="B10898" s="823"/>
      <c r="C10898" s="1688"/>
      <c r="D10898" s="996" t="s">
        <v>188</v>
      </c>
      <c r="E10898" s="826" t="s">
        <v>81</v>
      </c>
      <c r="F10898" s="1197">
        <v>0.4</v>
      </c>
      <c r="G10898" s="824">
        <f>VLOOKUP(D10898,VLP!$C$3:$F$191,3,0)</f>
        <v>27500</v>
      </c>
      <c r="H10898" s="824"/>
      <c r="I10898" s="824"/>
      <c r="J10898" s="824">
        <f>G10898*F10898</f>
        <v>11000</v>
      </c>
      <c r="K10898" s="824"/>
      <c r="L10898" s="824"/>
      <c r="M10898" s="816"/>
      <c r="N10898" s="988"/>
      <c r="O10898" s="988"/>
      <c r="P10898" s="988"/>
    </row>
    <row r="10899" spans="2:16" s="954" customFormat="1">
      <c r="B10899" s="823"/>
      <c r="C10899" s="1688"/>
      <c r="D10899" s="996" t="s">
        <v>244</v>
      </c>
      <c r="E10899" s="826" t="s">
        <v>81</v>
      </c>
      <c r="F10899" s="1197">
        <v>0.1</v>
      </c>
      <c r="G10899" s="824">
        <f>VLOOKUP(D10899,VLP!$C$3:$F$191,3,0)</f>
        <v>85000</v>
      </c>
      <c r="H10899" s="824"/>
      <c r="I10899" s="824"/>
      <c r="J10899" s="824">
        <f>G10899*F10899</f>
        <v>8500</v>
      </c>
      <c r="K10899" s="824"/>
      <c r="L10899" s="824"/>
      <c r="M10899" s="816"/>
      <c r="N10899" s="988"/>
      <c r="O10899" s="988"/>
      <c r="P10899" s="988"/>
    </row>
    <row r="10900" spans="2:16" s="954" customFormat="1">
      <c r="B10900" s="823"/>
      <c r="C10900" s="1688"/>
      <c r="D10900" s="996" t="s">
        <v>2555</v>
      </c>
      <c r="E10900" s="826" t="s">
        <v>2556</v>
      </c>
      <c r="F10900" s="1197">
        <v>10</v>
      </c>
      <c r="G10900" s="824"/>
      <c r="H10900" s="824"/>
      <c r="I10900" s="824"/>
      <c r="J10900" s="824">
        <f>SUM(J10898:J10899)*F10900%</f>
        <v>1950</v>
      </c>
      <c r="K10900" s="824"/>
      <c r="L10900" s="824"/>
      <c r="M10900" s="816"/>
      <c r="N10900" s="988"/>
      <c r="O10900" s="988"/>
      <c r="P10900" s="988"/>
    </row>
    <row r="10901" spans="2:16" s="954" customFormat="1">
      <c r="B10901" s="823"/>
      <c r="C10901" s="1688"/>
      <c r="D10901" s="996" t="s">
        <v>2790</v>
      </c>
      <c r="E10901" s="826" t="s">
        <v>2540</v>
      </c>
      <c r="F10901" s="1197">
        <v>3.5</v>
      </c>
      <c r="G10901" s="824"/>
      <c r="H10901" s="824">
        <f>_lg40</f>
        <v>315654.76973684208</v>
      </c>
      <c r="I10901" s="824"/>
      <c r="J10901" s="824"/>
      <c r="K10901" s="824">
        <f>H10901*F10901</f>
        <v>1104791.6940789472</v>
      </c>
      <c r="L10901" s="824"/>
      <c r="M10901" s="816"/>
      <c r="N10901" s="987"/>
      <c r="O10901" s="987"/>
      <c r="P10901" s="988"/>
    </row>
    <row r="10902" spans="2:16" s="954" customFormat="1">
      <c r="B10902" s="823"/>
      <c r="C10902" s="1688"/>
      <c r="D10902" s="996" t="s">
        <v>7176</v>
      </c>
      <c r="E10902" s="826"/>
      <c r="F10902" s="1197"/>
      <c r="G10902" s="824"/>
      <c r="H10902" s="824"/>
      <c r="I10902" s="824"/>
      <c r="J10902" s="824"/>
      <c r="K10902" s="824"/>
      <c r="L10902" s="824">
        <f>SUM(L10903:L10904)</f>
        <v>6757.5483125199353</v>
      </c>
      <c r="M10902" s="816"/>
      <c r="N10902" s="988"/>
      <c r="O10902" s="988"/>
      <c r="P10902" s="988"/>
    </row>
    <row r="10903" spans="2:16" s="954" customFormat="1">
      <c r="B10903" s="228" t="s">
        <v>6865</v>
      </c>
      <c r="C10903" s="1688"/>
      <c r="D10903" s="996" t="s">
        <v>7597</v>
      </c>
      <c r="E10903" s="826" t="s">
        <v>2195</v>
      </c>
      <c r="F10903" s="1197">
        <v>0.01</v>
      </c>
      <c r="G10903" s="824"/>
      <c r="H10903" s="824"/>
      <c r="I10903" s="824">
        <f>VLOOKUP($B10903,'GiaMTC TT13-QD1491'!$B$7:$T$908,19,0)</f>
        <v>641394.17307017534</v>
      </c>
      <c r="J10903" s="824"/>
      <c r="K10903" s="824"/>
      <c r="L10903" s="824">
        <f>I10903*F10903</f>
        <v>6413.9417307017538</v>
      </c>
      <c r="M10903" s="816"/>
      <c r="N10903" s="988"/>
      <c r="O10903" s="988"/>
      <c r="P10903" s="988"/>
    </row>
    <row r="10904" spans="2:16" s="954" customFormat="1">
      <c r="B10904" s="831" t="s">
        <v>6906</v>
      </c>
      <c r="C10904" s="1689"/>
      <c r="D10904" s="999" t="s">
        <v>2807</v>
      </c>
      <c r="E10904" s="832" t="s">
        <v>2195</v>
      </c>
      <c r="F10904" s="1198">
        <v>0.01</v>
      </c>
      <c r="G10904" s="834"/>
      <c r="H10904" s="834"/>
      <c r="I10904" s="834">
        <f>VLOOKUP($B10904,'GiaMTC TT13-QD1491'!$B$7:$T$908,19,0)</f>
        <v>34360.65818181818</v>
      </c>
      <c r="J10904" s="834"/>
      <c r="K10904" s="834"/>
      <c r="L10904" s="834">
        <f>I10904*F10904</f>
        <v>343.60658181818184</v>
      </c>
      <c r="M10904" s="816"/>
      <c r="N10904" s="988"/>
      <c r="O10904" s="988"/>
      <c r="P10904" s="988"/>
    </row>
    <row r="10905" spans="2:16">
      <c r="B10905" s="315"/>
      <c r="C10905" s="802"/>
      <c r="D10905" s="409"/>
      <c r="E10905" s="290"/>
      <c r="F10905" s="1186"/>
      <c r="G10905" s="292"/>
      <c r="H10905" s="292"/>
      <c r="I10905" s="292"/>
      <c r="J10905" s="292"/>
      <c r="K10905" s="292"/>
      <c r="L10905" s="292"/>
      <c r="M10905" s="315"/>
      <c r="N10905" s="973"/>
      <c r="O10905" s="973"/>
      <c r="P10905" s="973"/>
    </row>
    <row r="10906" spans="2:16">
      <c r="B10906" s="1069" t="s">
        <v>10877</v>
      </c>
      <c r="C10906" s="802"/>
      <c r="D10906" s="409"/>
      <c r="E10906" s="290"/>
      <c r="F10906" s="1186"/>
      <c r="G10906" s="292"/>
      <c r="H10906" s="292"/>
      <c r="I10906" s="292"/>
      <c r="J10906" s="292"/>
      <c r="K10906" s="292"/>
      <c r="L10906" s="292"/>
      <c r="M10906" s="315"/>
      <c r="N10906" s="973"/>
      <c r="O10906" s="973"/>
      <c r="P10906" s="973"/>
    </row>
    <row r="10907" spans="2:16">
      <c r="B10907" s="1069" t="s">
        <v>10878</v>
      </c>
      <c r="C10907" s="802"/>
      <c r="D10907" s="409"/>
      <c r="E10907" s="290"/>
      <c r="F10907" s="1186"/>
      <c r="G10907" s="292"/>
      <c r="H10907" s="292"/>
      <c r="I10907" s="292"/>
      <c r="J10907" s="292"/>
      <c r="K10907" s="292"/>
      <c r="L10907" s="292"/>
      <c r="M10907" s="315"/>
      <c r="N10907" s="973"/>
      <c r="O10907" s="973"/>
      <c r="P10907" s="973"/>
    </row>
    <row r="10908" spans="2:16">
      <c r="B10908" s="1663" t="s">
        <v>438</v>
      </c>
      <c r="C10908" s="1663" t="s">
        <v>2538</v>
      </c>
      <c r="D10908" s="1663" t="s">
        <v>2539</v>
      </c>
      <c r="E10908" s="1663" t="s">
        <v>10327</v>
      </c>
      <c r="F10908" s="1665" t="s">
        <v>10328</v>
      </c>
      <c r="G10908" s="1661" t="s">
        <v>10329</v>
      </c>
      <c r="H10908" s="1661" t="s">
        <v>10330</v>
      </c>
      <c r="I10908" s="1661" t="s">
        <v>10331</v>
      </c>
      <c r="J10908" s="1624" t="s">
        <v>2781</v>
      </c>
      <c r="K10908" s="1625"/>
      <c r="L10908" s="1626"/>
      <c r="M10908" s="315"/>
      <c r="N10908" s="973"/>
      <c r="O10908" s="973"/>
      <c r="P10908" s="973"/>
    </row>
    <row r="10909" spans="2:16">
      <c r="B10909" s="1664"/>
      <c r="C10909" s="1664"/>
      <c r="D10909" s="1664"/>
      <c r="E10909" s="1664"/>
      <c r="F10909" s="1666"/>
      <c r="G10909" s="1662"/>
      <c r="H10909" s="1662"/>
      <c r="I10909" s="1662"/>
      <c r="J10909" s="1141" t="s">
        <v>2554</v>
      </c>
      <c r="K10909" s="1141" t="s">
        <v>2783</v>
      </c>
      <c r="L10909" s="1141" t="s">
        <v>2784</v>
      </c>
      <c r="M10909" s="315"/>
      <c r="N10909" s="973"/>
      <c r="O10909" s="973"/>
      <c r="P10909" s="973"/>
    </row>
    <row r="10910" spans="2:16">
      <c r="B10910" s="1113" t="s">
        <v>10879</v>
      </c>
      <c r="C10910" s="1113" t="s">
        <v>10880</v>
      </c>
      <c r="D10910" s="1113"/>
      <c r="E10910" s="1113"/>
      <c r="F10910" s="1244"/>
      <c r="G10910" s="1114"/>
      <c r="H10910" s="1114"/>
      <c r="I10910" s="1114"/>
      <c r="J10910" s="848"/>
      <c r="K10910" s="848"/>
      <c r="L10910" s="848"/>
      <c r="M10910" s="315"/>
      <c r="N10910" s="973"/>
      <c r="O10910" s="973"/>
      <c r="P10910" s="973"/>
    </row>
    <row r="10911" spans="2:16">
      <c r="B10911" s="616" t="s">
        <v>10881</v>
      </c>
      <c r="C10911" s="1670" t="s">
        <v>10882</v>
      </c>
      <c r="D10911" s="1052" t="s">
        <v>2792</v>
      </c>
      <c r="E10911" s="282"/>
      <c r="F10911" s="1189"/>
      <c r="G10911" s="284"/>
      <c r="H10911" s="284"/>
      <c r="I10911" s="284"/>
      <c r="J10911" s="284">
        <f>SUM(J10912:J10917)</f>
        <v>123013.01369863014</v>
      </c>
      <c r="K10911" s="284"/>
      <c r="L10911" s="284"/>
      <c r="M10911" s="612" t="s">
        <v>10883</v>
      </c>
      <c r="N10911" s="613">
        <f>+J10911</f>
        <v>123013.01369863014</v>
      </c>
      <c r="O10911" s="613">
        <f>+K10918</f>
        <v>331437.50822368421</v>
      </c>
      <c r="P10911" s="613">
        <f>+L10919</f>
        <v>5275.1019999999999</v>
      </c>
    </row>
    <row r="10912" spans="2:16">
      <c r="B10912" s="1053"/>
      <c r="C10912" s="1690"/>
      <c r="D10912" s="1054" t="s">
        <v>285</v>
      </c>
      <c r="E10912" s="264" t="s">
        <v>81</v>
      </c>
      <c r="F10912" s="1191">
        <v>0.2</v>
      </c>
      <c r="G10912" s="219">
        <f>VLOOKUP(D10912,[4]VLP!$C$2:$F$164,3,0)/[4]NLĐV!$D$7</f>
        <v>25815.068493150684</v>
      </c>
      <c r="H10912" s="266"/>
      <c r="I10912" s="266"/>
      <c r="J10912" s="219">
        <f t="shared" ref="J10912:J10917" si="345">G10912*F10912</f>
        <v>5163.0136986301368</v>
      </c>
      <c r="K10912" s="266"/>
      <c r="L10912" s="266"/>
      <c r="M10912" s="612"/>
      <c r="N10912" s="613"/>
      <c r="O10912" s="613"/>
      <c r="P10912" s="613"/>
    </row>
    <row r="10913" spans="2:16">
      <c r="B10913" s="1053"/>
      <c r="C10913" s="1690"/>
      <c r="D10913" s="1054" t="s">
        <v>266</v>
      </c>
      <c r="E10913" s="264" t="s">
        <v>348</v>
      </c>
      <c r="F10913" s="1191">
        <v>0.2</v>
      </c>
      <c r="G10913" s="219">
        <f>VLOOKUP(D10913,[4]VLP!$C$2:$F$164,3,0)</f>
        <v>120000</v>
      </c>
      <c r="H10913" s="266"/>
      <c r="I10913" s="266"/>
      <c r="J10913" s="219">
        <f t="shared" si="345"/>
        <v>24000</v>
      </c>
      <c r="K10913" s="266"/>
      <c r="L10913" s="266"/>
      <c r="M10913" s="612"/>
      <c r="N10913" s="613"/>
      <c r="O10913" s="613"/>
      <c r="P10913" s="613"/>
    </row>
    <row r="10914" spans="2:16">
      <c r="B10914" s="223"/>
      <c r="C10914" s="1671"/>
      <c r="D10914" s="406" t="s">
        <v>188</v>
      </c>
      <c r="E10914" s="217" t="s">
        <v>81</v>
      </c>
      <c r="F10914" s="1102">
        <v>0.1</v>
      </c>
      <c r="G10914" s="219">
        <f>VLOOKUP(D10914,[4]VLP!$C$2:$F$164,3,0)</f>
        <v>27500</v>
      </c>
      <c r="H10914" s="219"/>
      <c r="I10914" s="219"/>
      <c r="J10914" s="219">
        <f t="shared" si="345"/>
        <v>2750</v>
      </c>
      <c r="K10914" s="219"/>
      <c r="L10914" s="219"/>
      <c r="M10914" s="290"/>
      <c r="N10914" s="973"/>
      <c r="O10914" s="973"/>
      <c r="P10914" s="973"/>
    </row>
    <row r="10915" spans="2:16">
      <c r="B10915" s="223"/>
      <c r="C10915" s="1671"/>
      <c r="D10915" s="406" t="s">
        <v>10884</v>
      </c>
      <c r="E10915" s="217" t="s">
        <v>98</v>
      </c>
      <c r="F10915" s="1102">
        <v>40</v>
      </c>
      <c r="G10915" s="219">
        <f>+[4]VLP!$E$11</f>
        <v>2000</v>
      </c>
      <c r="H10915" s="219"/>
      <c r="I10915" s="219"/>
      <c r="J10915" s="219">
        <f t="shared" si="345"/>
        <v>80000</v>
      </c>
      <c r="K10915" s="219"/>
      <c r="L10915" s="219"/>
      <c r="M10915" s="290"/>
      <c r="N10915" s="973"/>
      <c r="O10915" s="973"/>
      <c r="P10915" s="973"/>
    </row>
    <row r="10916" spans="2:16">
      <c r="B10916" s="223"/>
      <c r="C10916" s="1671"/>
      <c r="D10916" s="406" t="s">
        <v>138</v>
      </c>
      <c r="E10916" s="217" t="s">
        <v>81</v>
      </c>
      <c r="F10916" s="1102">
        <v>0.2</v>
      </c>
      <c r="G10916" s="219">
        <f>VLOOKUP(D10916,[4]VLP!$C$2:$F$164,3,0)</f>
        <v>38000</v>
      </c>
      <c r="H10916" s="219"/>
      <c r="I10916" s="219"/>
      <c r="J10916" s="219">
        <f t="shared" si="345"/>
        <v>7600</v>
      </c>
      <c r="K10916" s="219"/>
      <c r="L10916" s="219"/>
      <c r="M10916" s="290"/>
      <c r="N10916" s="973"/>
      <c r="O10916" s="973"/>
      <c r="P10916" s="973"/>
    </row>
    <row r="10917" spans="2:16">
      <c r="B10917" s="223"/>
      <c r="C10917" s="1671"/>
      <c r="D10917" s="406" t="s">
        <v>315</v>
      </c>
      <c r="E10917" s="217" t="s">
        <v>186</v>
      </c>
      <c r="F10917" s="1102">
        <v>0.5</v>
      </c>
      <c r="G10917" s="219">
        <f>VLOOKUP(D10917,[4]VLP!$C$2:$F$164,3,0)</f>
        <v>7000</v>
      </c>
      <c r="H10917" s="219"/>
      <c r="I10917" s="219"/>
      <c r="J10917" s="219">
        <f t="shared" si="345"/>
        <v>3500</v>
      </c>
      <c r="K10917" s="219"/>
      <c r="L10917" s="219"/>
      <c r="M10917" s="290"/>
      <c r="N10917" s="973"/>
      <c r="O10917" s="973"/>
      <c r="P10917" s="973"/>
    </row>
    <row r="10918" spans="2:16">
      <c r="B10918" s="223"/>
      <c r="C10918" s="1671"/>
      <c r="D10918" s="406" t="s">
        <v>2790</v>
      </c>
      <c r="E10918" s="217" t="s">
        <v>2540</v>
      </c>
      <c r="F10918" s="1102">
        <v>1.05</v>
      </c>
      <c r="G10918" s="219"/>
      <c r="H10918" s="219">
        <f>_lg40</f>
        <v>315654.76973684208</v>
      </c>
      <c r="I10918" s="219"/>
      <c r="J10918" s="219"/>
      <c r="K10918" s="219">
        <f>H10918*F10918</f>
        <v>331437.50822368421</v>
      </c>
      <c r="L10918" s="219"/>
      <c r="M10918" s="290"/>
      <c r="N10918" s="979"/>
      <c r="O10918" s="979"/>
      <c r="P10918" s="973"/>
    </row>
    <row r="10919" spans="2:16">
      <c r="B10919" s="223"/>
      <c r="C10919" s="1671"/>
      <c r="D10919" s="406" t="s">
        <v>7176</v>
      </c>
      <c r="E10919" s="217"/>
      <c r="F10919" s="1102"/>
      <c r="G10919" s="219"/>
      <c r="H10919" s="219"/>
      <c r="I10919" s="219"/>
      <c r="J10919" s="219"/>
      <c r="K10919" s="219"/>
      <c r="L10919" s="219">
        <f>SUM(L10920:L10921)</f>
        <v>5275.1019999999999</v>
      </c>
      <c r="M10919" s="290"/>
      <c r="N10919" s="973"/>
      <c r="O10919" s="973"/>
      <c r="P10919" s="973"/>
    </row>
    <row r="10920" spans="2:16">
      <c r="B10920" s="223"/>
      <c r="C10920" s="1671"/>
      <c r="D10920" s="406" t="s">
        <v>10885</v>
      </c>
      <c r="E10920" s="217" t="s">
        <v>2195</v>
      </c>
      <c r="F10920" s="1102">
        <v>0.01</v>
      </c>
      <c r="G10920" s="219"/>
      <c r="H10920" s="219"/>
      <c r="I10920" s="219">
        <v>0</v>
      </c>
      <c r="J10920" s="219"/>
      <c r="K10920" s="219"/>
      <c r="L10920" s="219">
        <f>I10920*F10920</f>
        <v>0</v>
      </c>
      <c r="M10920" s="290"/>
      <c r="N10920" s="973"/>
      <c r="O10920" s="973"/>
      <c r="P10920" s="973"/>
    </row>
    <row r="10921" spans="2:16">
      <c r="B10921" s="228" t="s">
        <v>1614</v>
      </c>
      <c r="C10921" s="1672"/>
      <c r="D10921" s="407" t="s">
        <v>2807</v>
      </c>
      <c r="E10921" s="229" t="s">
        <v>2195</v>
      </c>
      <c r="F10921" s="1187">
        <v>0.35</v>
      </c>
      <c r="G10921" s="231"/>
      <c r="H10921" s="231"/>
      <c r="I10921" s="231">
        <f>VLOOKUP($B10921,'GiaMTC TT13-QD1491'!$B$7:$T$908,19,0)</f>
        <v>15071.720000000001</v>
      </c>
      <c r="J10921" s="231"/>
      <c r="K10921" s="231"/>
      <c r="L10921" s="231">
        <f>I10921*F10921</f>
        <v>5275.1019999999999</v>
      </c>
      <c r="M10921" s="290"/>
      <c r="N10921" s="973"/>
      <c r="O10921" s="973"/>
      <c r="P10921" s="973"/>
    </row>
    <row r="10922" spans="2:16">
      <c r="B10922" s="616" t="s">
        <v>10886</v>
      </c>
      <c r="C10922" s="1670" t="s">
        <v>10887</v>
      </c>
      <c r="D10922" s="1052" t="s">
        <v>2792</v>
      </c>
      <c r="E10922" s="282"/>
      <c r="F10922" s="1189"/>
      <c r="G10922" s="284"/>
      <c r="H10922" s="284"/>
      <c r="I10922" s="284"/>
      <c r="J10922" s="284">
        <f>SUM(J10923:J10928)</f>
        <v>135013.01369863015</v>
      </c>
      <c r="K10922" s="284"/>
      <c r="L10922" s="284"/>
      <c r="M10922" s="612" t="s">
        <v>10883</v>
      </c>
      <c r="N10922" s="613">
        <f>+J10922</f>
        <v>135013.01369863015</v>
      </c>
      <c r="O10922" s="613">
        <f>+K10929</f>
        <v>464012.51151315786</v>
      </c>
      <c r="P10922" s="613">
        <f>+L10930</f>
        <v>16836.722509090909</v>
      </c>
    </row>
    <row r="10923" spans="2:16">
      <c r="B10923" s="1053"/>
      <c r="C10923" s="1690"/>
      <c r="D10923" s="1054" t="s">
        <v>285</v>
      </c>
      <c r="E10923" s="264" t="s">
        <v>81</v>
      </c>
      <c r="F10923" s="1191">
        <v>0.2</v>
      </c>
      <c r="G10923" s="219">
        <f>VLOOKUP(D10923,[4]VLP!$C$2:$F$164,3,0)/[4]NLĐV!$D$7</f>
        <v>25815.068493150684</v>
      </c>
      <c r="H10923" s="266"/>
      <c r="I10923" s="266"/>
      <c r="J10923" s="219">
        <f t="shared" ref="J10923:J10928" si="346">G10923*F10923</f>
        <v>5163.0136986301368</v>
      </c>
      <c r="K10923" s="266"/>
      <c r="L10923" s="266"/>
      <c r="M10923" s="612"/>
      <c r="N10923" s="613"/>
      <c r="O10923" s="613"/>
      <c r="P10923" s="613"/>
    </row>
    <row r="10924" spans="2:16">
      <c r="B10924" s="1053"/>
      <c r="C10924" s="1690"/>
      <c r="D10924" s="1054" t="s">
        <v>266</v>
      </c>
      <c r="E10924" s="264" t="s">
        <v>348</v>
      </c>
      <c r="F10924" s="1191">
        <v>0.3</v>
      </c>
      <c r="G10924" s="219">
        <f>VLOOKUP(D10924,[4]VLP!$C$2:$F$164,3,0)</f>
        <v>120000</v>
      </c>
      <c r="H10924" s="266"/>
      <c r="I10924" s="266"/>
      <c r="J10924" s="219">
        <f t="shared" si="346"/>
        <v>36000</v>
      </c>
      <c r="K10924" s="266"/>
      <c r="L10924" s="266"/>
      <c r="M10924" s="612"/>
      <c r="N10924" s="613"/>
      <c r="O10924" s="613"/>
      <c r="P10924" s="613"/>
    </row>
    <row r="10925" spans="2:16">
      <c r="B10925" s="223"/>
      <c r="C10925" s="1671"/>
      <c r="D10925" s="406" t="s">
        <v>188</v>
      </c>
      <c r="E10925" s="217" t="s">
        <v>81</v>
      </c>
      <c r="F10925" s="1102">
        <v>0.1</v>
      </c>
      <c r="G10925" s="219">
        <f>VLOOKUP(D10925,[4]VLP!$C$2:$F$164,3,0)</f>
        <v>27500</v>
      </c>
      <c r="H10925" s="219"/>
      <c r="I10925" s="219"/>
      <c r="J10925" s="219">
        <f t="shared" si="346"/>
        <v>2750</v>
      </c>
      <c r="K10925" s="219"/>
      <c r="L10925" s="219"/>
      <c r="M10925" s="290"/>
      <c r="N10925" s="973"/>
      <c r="O10925" s="973"/>
      <c r="P10925" s="973"/>
    </row>
    <row r="10926" spans="2:16">
      <c r="B10926" s="223"/>
      <c r="C10926" s="1671"/>
      <c r="D10926" s="406" t="s">
        <v>10884</v>
      </c>
      <c r="E10926" s="217" t="s">
        <v>98</v>
      </c>
      <c r="F10926" s="1102">
        <v>40</v>
      </c>
      <c r="G10926" s="219">
        <f>+[4]VLP!$E$11</f>
        <v>2000</v>
      </c>
      <c r="H10926" s="219"/>
      <c r="I10926" s="219"/>
      <c r="J10926" s="219">
        <f t="shared" si="346"/>
        <v>80000</v>
      </c>
      <c r="K10926" s="219"/>
      <c r="L10926" s="219"/>
      <c r="M10926" s="290"/>
      <c r="N10926" s="973"/>
      <c r="O10926" s="973"/>
      <c r="P10926" s="973"/>
    </row>
    <row r="10927" spans="2:16">
      <c r="B10927" s="223"/>
      <c r="C10927" s="1671"/>
      <c r="D10927" s="406" t="s">
        <v>138</v>
      </c>
      <c r="E10927" s="217" t="s">
        <v>81</v>
      </c>
      <c r="F10927" s="1102">
        <v>0.2</v>
      </c>
      <c r="G10927" s="219">
        <f>VLOOKUP(D10927,[4]VLP!$C$2:$F$164,3,0)</f>
        <v>38000</v>
      </c>
      <c r="H10927" s="219"/>
      <c r="I10927" s="219"/>
      <c r="J10927" s="219">
        <f t="shared" si="346"/>
        <v>7600</v>
      </c>
      <c r="K10927" s="219"/>
      <c r="L10927" s="219"/>
      <c r="M10927" s="290"/>
      <c r="N10927" s="973"/>
      <c r="O10927" s="973"/>
      <c r="P10927" s="973"/>
    </row>
    <row r="10928" spans="2:16">
      <c r="B10928" s="223"/>
      <c r="C10928" s="1671"/>
      <c r="D10928" s="406" t="s">
        <v>315</v>
      </c>
      <c r="E10928" s="217" t="s">
        <v>186</v>
      </c>
      <c r="F10928" s="1102">
        <v>0.5</v>
      </c>
      <c r="G10928" s="219">
        <f>VLOOKUP(D10928,[4]VLP!$C$2:$F$164,3,0)</f>
        <v>7000</v>
      </c>
      <c r="H10928" s="219"/>
      <c r="I10928" s="219"/>
      <c r="J10928" s="219">
        <f t="shared" si="346"/>
        <v>3500</v>
      </c>
      <c r="K10928" s="219"/>
      <c r="L10928" s="219"/>
      <c r="M10928" s="290"/>
      <c r="N10928" s="973"/>
      <c r="O10928" s="973"/>
      <c r="P10928" s="973"/>
    </row>
    <row r="10929" spans="2:16">
      <c r="B10929" s="223"/>
      <c r="C10929" s="1671"/>
      <c r="D10929" s="406" t="s">
        <v>2790</v>
      </c>
      <c r="E10929" s="217" t="s">
        <v>2540</v>
      </c>
      <c r="F10929" s="1102">
        <v>1.47</v>
      </c>
      <c r="G10929" s="219"/>
      <c r="H10929" s="219">
        <f>_lg40</f>
        <v>315654.76973684208</v>
      </c>
      <c r="I10929" s="219"/>
      <c r="J10929" s="219"/>
      <c r="K10929" s="219">
        <f>H10929*F10929</f>
        <v>464012.51151315786</v>
      </c>
      <c r="L10929" s="219"/>
      <c r="M10929" s="290"/>
      <c r="N10929" s="979"/>
      <c r="O10929" s="979"/>
      <c r="P10929" s="973"/>
    </row>
    <row r="10930" spans="2:16">
      <c r="B10930" s="223"/>
      <c r="C10930" s="1671"/>
      <c r="D10930" s="406" t="s">
        <v>7176</v>
      </c>
      <c r="E10930" s="217"/>
      <c r="F10930" s="1102"/>
      <c r="G10930" s="219"/>
      <c r="H10930" s="219"/>
      <c r="I10930" s="219"/>
      <c r="J10930" s="219"/>
      <c r="K10930" s="219"/>
      <c r="L10930" s="219">
        <f>SUM(L10931:L10932)</f>
        <v>16836.722509090909</v>
      </c>
      <c r="M10930" s="290"/>
      <c r="N10930" s="973"/>
      <c r="O10930" s="973"/>
      <c r="P10930" s="973"/>
    </row>
    <row r="10931" spans="2:16">
      <c r="B10931" s="223"/>
      <c r="C10931" s="1671"/>
      <c r="D10931" s="406" t="s">
        <v>10885</v>
      </c>
      <c r="E10931" s="217" t="s">
        <v>2195</v>
      </c>
      <c r="F10931" s="1102">
        <v>0.01</v>
      </c>
      <c r="G10931" s="219"/>
      <c r="H10931" s="219"/>
      <c r="I10931" s="219">
        <v>0</v>
      </c>
      <c r="J10931" s="219"/>
      <c r="K10931" s="219"/>
      <c r="L10931" s="219">
        <f>I10931*F10931</f>
        <v>0</v>
      </c>
      <c r="M10931" s="290"/>
      <c r="N10931" s="973"/>
      <c r="O10931" s="973"/>
      <c r="P10931" s="973"/>
    </row>
    <row r="10932" spans="2:16">
      <c r="B10932" s="228" t="s">
        <v>6906</v>
      </c>
      <c r="C10932" s="1672"/>
      <c r="D10932" s="407" t="s">
        <v>2807</v>
      </c>
      <c r="E10932" s="229" t="s">
        <v>2195</v>
      </c>
      <c r="F10932" s="1187">
        <v>0.49</v>
      </c>
      <c r="G10932" s="231"/>
      <c r="H10932" s="231"/>
      <c r="I10932" s="231">
        <f>VLOOKUP($B10932,'GiaMTC TT13-QD1491'!$B$7:$T$908,19,0)</f>
        <v>34360.65818181818</v>
      </c>
      <c r="J10932" s="231"/>
      <c r="K10932" s="231"/>
      <c r="L10932" s="231">
        <f>I10932*F10932</f>
        <v>16836.722509090909</v>
      </c>
      <c r="M10932" s="290"/>
      <c r="N10932" s="973"/>
      <c r="O10932" s="973"/>
      <c r="P10932" s="973"/>
    </row>
    <row r="10933" spans="2:16">
      <c r="B10933" s="616" t="s">
        <v>10888</v>
      </c>
      <c r="C10933" s="1670" t="s">
        <v>10889</v>
      </c>
      <c r="D10933" s="1052" t="s">
        <v>2792</v>
      </c>
      <c r="E10933" s="282"/>
      <c r="F10933" s="1189"/>
      <c r="G10933" s="284"/>
      <c r="H10933" s="284"/>
      <c r="I10933" s="284"/>
      <c r="J10933" s="284">
        <f>SUM(J10934:J10939)</f>
        <v>148613.01369863015</v>
      </c>
      <c r="K10933" s="284"/>
      <c r="L10933" s="284"/>
      <c r="M10933" s="612" t="s">
        <v>10883</v>
      </c>
      <c r="N10933" s="613">
        <f>+J10933</f>
        <v>148613.01369863015</v>
      </c>
      <c r="O10933" s="613">
        <f>+K10940</f>
        <v>536613.10855263157</v>
      </c>
      <c r="P10933" s="613">
        <f>+L10941</f>
        <v>19585.57516363636</v>
      </c>
    </row>
    <row r="10934" spans="2:16">
      <c r="B10934" s="1053"/>
      <c r="C10934" s="1690"/>
      <c r="D10934" s="1054" t="s">
        <v>285</v>
      </c>
      <c r="E10934" s="264" t="s">
        <v>81</v>
      </c>
      <c r="F10934" s="1191">
        <v>0.2</v>
      </c>
      <c r="G10934" s="219">
        <f>VLOOKUP(D10934,[4]VLP!$C$2:$F$164,3,0)/[4]NLĐV!$D$7</f>
        <v>25815.068493150684</v>
      </c>
      <c r="H10934" s="266"/>
      <c r="I10934" s="266"/>
      <c r="J10934" s="219">
        <f t="shared" ref="J10934:J10939" si="347">G10934*F10934</f>
        <v>5163.0136986301368</v>
      </c>
      <c r="K10934" s="266"/>
      <c r="L10934" s="266"/>
      <c r="M10934" s="612"/>
      <c r="N10934" s="613"/>
      <c r="O10934" s="613"/>
      <c r="P10934" s="613"/>
    </row>
    <row r="10935" spans="2:16">
      <c r="B10935" s="1053"/>
      <c r="C10935" s="1690"/>
      <c r="D10935" s="1054" t="s">
        <v>266</v>
      </c>
      <c r="E10935" s="264" t="s">
        <v>348</v>
      </c>
      <c r="F10935" s="1191">
        <v>0.35</v>
      </c>
      <c r="G10935" s="219">
        <f>VLOOKUP(D10935,[4]VLP!$C$2:$F$164,3,0)</f>
        <v>120000</v>
      </c>
      <c r="H10935" s="266"/>
      <c r="I10935" s="266"/>
      <c r="J10935" s="219">
        <f t="shared" si="347"/>
        <v>42000</v>
      </c>
      <c r="K10935" s="266"/>
      <c r="L10935" s="266"/>
      <c r="M10935" s="612"/>
      <c r="N10935" s="613"/>
      <c r="O10935" s="613"/>
      <c r="P10935" s="613"/>
    </row>
    <row r="10936" spans="2:16">
      <c r="B10936" s="223"/>
      <c r="C10936" s="1671"/>
      <c r="D10936" s="406" t="s">
        <v>188</v>
      </c>
      <c r="E10936" s="217" t="s">
        <v>81</v>
      </c>
      <c r="F10936" s="1102">
        <v>0.1</v>
      </c>
      <c r="G10936" s="219">
        <f>VLOOKUP(D10936,[4]VLP!$C$2:$F$164,3,0)</f>
        <v>27500</v>
      </c>
      <c r="H10936" s="219"/>
      <c r="I10936" s="219"/>
      <c r="J10936" s="219">
        <f t="shared" si="347"/>
        <v>2750</v>
      </c>
      <c r="K10936" s="219"/>
      <c r="L10936" s="219"/>
      <c r="M10936" s="290"/>
      <c r="N10936" s="973"/>
      <c r="O10936" s="973"/>
      <c r="P10936" s="973"/>
    </row>
    <row r="10937" spans="2:16">
      <c r="B10937" s="223"/>
      <c r="C10937" s="1671"/>
      <c r="D10937" s="406" t="s">
        <v>10884</v>
      </c>
      <c r="E10937" s="217" t="s">
        <v>98</v>
      </c>
      <c r="F10937" s="1102">
        <v>40</v>
      </c>
      <c r="G10937" s="219">
        <f>+[4]VLP!$E$11</f>
        <v>2000</v>
      </c>
      <c r="H10937" s="219"/>
      <c r="I10937" s="219"/>
      <c r="J10937" s="219">
        <f t="shared" si="347"/>
        <v>80000</v>
      </c>
      <c r="K10937" s="219"/>
      <c r="L10937" s="219"/>
      <c r="M10937" s="290"/>
      <c r="N10937" s="973"/>
      <c r="O10937" s="973"/>
      <c r="P10937" s="973"/>
    </row>
    <row r="10938" spans="2:16">
      <c r="B10938" s="223"/>
      <c r="C10938" s="1671"/>
      <c r="D10938" s="406" t="s">
        <v>138</v>
      </c>
      <c r="E10938" s="217" t="s">
        <v>81</v>
      </c>
      <c r="F10938" s="1102">
        <v>0.4</v>
      </c>
      <c r="G10938" s="219">
        <f>VLOOKUP(D10938,[4]VLP!$C$2:$F$164,3,0)</f>
        <v>38000</v>
      </c>
      <c r="H10938" s="219"/>
      <c r="I10938" s="219"/>
      <c r="J10938" s="219">
        <f t="shared" si="347"/>
        <v>15200</v>
      </c>
      <c r="K10938" s="219"/>
      <c r="L10938" s="219"/>
      <c r="M10938" s="290"/>
      <c r="N10938" s="973"/>
      <c r="O10938" s="973"/>
      <c r="P10938" s="973"/>
    </row>
    <row r="10939" spans="2:16">
      <c r="B10939" s="223"/>
      <c r="C10939" s="1671"/>
      <c r="D10939" s="406" t="s">
        <v>315</v>
      </c>
      <c r="E10939" s="217" t="s">
        <v>186</v>
      </c>
      <c r="F10939" s="1102">
        <v>0.5</v>
      </c>
      <c r="G10939" s="219">
        <f>VLOOKUP(D10939,[4]VLP!$C$2:$F$164,3,0)</f>
        <v>7000</v>
      </c>
      <c r="H10939" s="219"/>
      <c r="I10939" s="219"/>
      <c r="J10939" s="219">
        <f t="shared" si="347"/>
        <v>3500</v>
      </c>
      <c r="K10939" s="219"/>
      <c r="L10939" s="219"/>
      <c r="M10939" s="290"/>
      <c r="N10939" s="973"/>
      <c r="O10939" s="973"/>
      <c r="P10939" s="973"/>
    </row>
    <row r="10940" spans="2:16">
      <c r="B10940" s="223"/>
      <c r="C10940" s="1671"/>
      <c r="D10940" s="406" t="s">
        <v>2790</v>
      </c>
      <c r="E10940" s="217" t="s">
        <v>2540</v>
      </c>
      <c r="F10940" s="1102">
        <v>1.7</v>
      </c>
      <c r="G10940" s="219"/>
      <c r="H10940" s="219">
        <f>_lg40</f>
        <v>315654.76973684208</v>
      </c>
      <c r="I10940" s="219"/>
      <c r="J10940" s="219"/>
      <c r="K10940" s="219">
        <f>H10940*F10940</f>
        <v>536613.10855263157</v>
      </c>
      <c r="L10940" s="219"/>
      <c r="M10940" s="290"/>
      <c r="N10940" s="979"/>
      <c r="O10940" s="979"/>
      <c r="P10940" s="973"/>
    </row>
    <row r="10941" spans="2:16">
      <c r="B10941" s="223"/>
      <c r="C10941" s="1671"/>
      <c r="D10941" s="406" t="s">
        <v>7176</v>
      </c>
      <c r="E10941" s="217"/>
      <c r="F10941" s="1102"/>
      <c r="G10941" s="219"/>
      <c r="H10941" s="219"/>
      <c r="I10941" s="219"/>
      <c r="J10941" s="219"/>
      <c r="K10941" s="219"/>
      <c r="L10941" s="219">
        <f>SUM(L10942:L10943)</f>
        <v>19585.57516363636</v>
      </c>
      <c r="M10941" s="290"/>
      <c r="N10941" s="973"/>
      <c r="O10941" s="973"/>
      <c r="P10941" s="973"/>
    </row>
    <row r="10942" spans="2:16">
      <c r="B10942" s="223"/>
      <c r="C10942" s="1671"/>
      <c r="D10942" s="406" t="s">
        <v>10885</v>
      </c>
      <c r="E10942" s="217" t="s">
        <v>2195</v>
      </c>
      <c r="F10942" s="1102">
        <v>0.01</v>
      </c>
      <c r="G10942" s="219"/>
      <c r="H10942" s="219"/>
      <c r="I10942" s="219">
        <v>0</v>
      </c>
      <c r="J10942" s="219"/>
      <c r="K10942" s="219"/>
      <c r="L10942" s="219">
        <f>I10942*F10942</f>
        <v>0</v>
      </c>
      <c r="M10942" s="290"/>
      <c r="N10942" s="973"/>
      <c r="O10942" s="973"/>
      <c r="P10942" s="973"/>
    </row>
    <row r="10943" spans="2:16">
      <c r="B10943" s="228" t="s">
        <v>6906</v>
      </c>
      <c r="C10943" s="1672"/>
      <c r="D10943" s="407" t="s">
        <v>2807</v>
      </c>
      <c r="E10943" s="229" t="s">
        <v>2195</v>
      </c>
      <c r="F10943" s="1187">
        <v>0.56999999999999995</v>
      </c>
      <c r="G10943" s="231"/>
      <c r="H10943" s="231"/>
      <c r="I10943" s="231">
        <f>VLOOKUP($B10943,'GiaMTC TT13-QD1491'!$B$7:$T$908,19,0)</f>
        <v>34360.65818181818</v>
      </c>
      <c r="J10943" s="231"/>
      <c r="K10943" s="231"/>
      <c r="L10943" s="231">
        <f>I10943*F10943</f>
        <v>19585.57516363636</v>
      </c>
      <c r="M10943" s="290"/>
      <c r="N10943" s="973"/>
      <c r="O10943" s="973"/>
      <c r="P10943" s="973"/>
    </row>
    <row r="10944" spans="2:16">
      <c r="B10944" s="616" t="s">
        <v>10890</v>
      </c>
      <c r="C10944" s="1670" t="s">
        <v>10891</v>
      </c>
      <c r="D10944" s="1052" t="s">
        <v>2792</v>
      </c>
      <c r="E10944" s="282"/>
      <c r="F10944" s="1189"/>
      <c r="G10944" s="284"/>
      <c r="H10944" s="284"/>
      <c r="I10944" s="284"/>
      <c r="J10944" s="284">
        <f>SUM(J10945:J10950)</f>
        <v>164976.02739726027</v>
      </c>
      <c r="K10944" s="284"/>
      <c r="L10944" s="284"/>
      <c r="M10944" s="612" t="s">
        <v>10883</v>
      </c>
      <c r="N10944" s="613">
        <f>+J10944</f>
        <v>164976.02739726027</v>
      </c>
      <c r="O10944" s="613">
        <f>+K10951</f>
        <v>653405.37335526303</v>
      </c>
      <c r="P10944" s="613">
        <f>+L10952</f>
        <v>23708.854145454541</v>
      </c>
    </row>
    <row r="10945" spans="2:16">
      <c r="B10945" s="1053"/>
      <c r="C10945" s="1690"/>
      <c r="D10945" s="1054" t="s">
        <v>285</v>
      </c>
      <c r="E10945" s="264" t="s">
        <v>81</v>
      </c>
      <c r="F10945" s="1191">
        <v>0.4</v>
      </c>
      <c r="G10945" s="219">
        <f>VLOOKUP(D10945,[4]VLP!$C$2:$F$164,3,0)/[4]NLĐV!$D$7</f>
        <v>25815.068493150684</v>
      </c>
      <c r="H10945" s="266"/>
      <c r="I10945" s="266"/>
      <c r="J10945" s="219">
        <f t="shared" ref="J10945:J10950" si="348">G10945*F10945</f>
        <v>10326.027397260274</v>
      </c>
      <c r="K10945" s="266"/>
      <c r="L10945" s="266"/>
      <c r="M10945" s="612"/>
      <c r="N10945" s="613"/>
      <c r="O10945" s="613"/>
      <c r="P10945" s="613"/>
    </row>
    <row r="10946" spans="2:16">
      <c r="B10946" s="1053"/>
      <c r="C10946" s="1690"/>
      <c r="D10946" s="1054" t="s">
        <v>266</v>
      </c>
      <c r="E10946" s="264" t="s">
        <v>348</v>
      </c>
      <c r="F10946" s="1191">
        <v>0.4</v>
      </c>
      <c r="G10946" s="219">
        <f>VLOOKUP(D10946,[4]VLP!$C$2:$F$164,3,0)</f>
        <v>120000</v>
      </c>
      <c r="H10946" s="266"/>
      <c r="I10946" s="266"/>
      <c r="J10946" s="219">
        <f t="shared" si="348"/>
        <v>48000</v>
      </c>
      <c r="K10946" s="266"/>
      <c r="L10946" s="266"/>
      <c r="M10946" s="612"/>
      <c r="N10946" s="613"/>
      <c r="O10946" s="613"/>
      <c r="P10946" s="613"/>
    </row>
    <row r="10947" spans="2:16">
      <c r="B10947" s="223"/>
      <c r="C10947" s="1671"/>
      <c r="D10947" s="406" t="s">
        <v>188</v>
      </c>
      <c r="E10947" s="217" t="s">
        <v>81</v>
      </c>
      <c r="F10947" s="1102">
        <v>0.1</v>
      </c>
      <c r="G10947" s="219">
        <f>VLOOKUP(D10947,[4]VLP!$C$2:$F$164,3,0)</f>
        <v>27500</v>
      </c>
      <c r="H10947" s="219"/>
      <c r="I10947" s="219"/>
      <c r="J10947" s="219">
        <f t="shared" si="348"/>
        <v>2750</v>
      </c>
      <c r="K10947" s="219"/>
      <c r="L10947" s="219"/>
      <c r="M10947" s="290"/>
      <c r="N10947" s="973"/>
      <c r="O10947" s="973"/>
      <c r="P10947" s="973"/>
    </row>
    <row r="10948" spans="2:16">
      <c r="B10948" s="223"/>
      <c r="C10948" s="1671"/>
      <c r="D10948" s="406" t="s">
        <v>10884</v>
      </c>
      <c r="E10948" s="217" t="s">
        <v>98</v>
      </c>
      <c r="F10948" s="1102">
        <v>40</v>
      </c>
      <c r="G10948" s="219">
        <f>+[4]VLP!$E$11</f>
        <v>2000</v>
      </c>
      <c r="H10948" s="219"/>
      <c r="I10948" s="219"/>
      <c r="J10948" s="219">
        <f t="shared" si="348"/>
        <v>80000</v>
      </c>
      <c r="K10948" s="219"/>
      <c r="L10948" s="219"/>
      <c r="M10948" s="290"/>
      <c r="N10948" s="973"/>
      <c r="O10948" s="973"/>
      <c r="P10948" s="973"/>
    </row>
    <row r="10949" spans="2:16">
      <c r="B10949" s="223"/>
      <c r="C10949" s="1671"/>
      <c r="D10949" s="406" t="s">
        <v>138</v>
      </c>
      <c r="E10949" s="217" t="s">
        <v>81</v>
      </c>
      <c r="F10949" s="1102">
        <v>0.5</v>
      </c>
      <c r="G10949" s="219">
        <f>VLOOKUP(D10949,[4]VLP!$C$2:$F$164,3,0)</f>
        <v>38000</v>
      </c>
      <c r="H10949" s="219"/>
      <c r="I10949" s="219"/>
      <c r="J10949" s="219">
        <f t="shared" si="348"/>
        <v>19000</v>
      </c>
      <c r="K10949" s="219"/>
      <c r="L10949" s="219"/>
      <c r="M10949" s="290"/>
      <c r="N10949" s="973"/>
      <c r="O10949" s="973"/>
      <c r="P10949" s="973"/>
    </row>
    <row r="10950" spans="2:16">
      <c r="B10950" s="223"/>
      <c r="C10950" s="1671"/>
      <c r="D10950" s="406" t="s">
        <v>315</v>
      </c>
      <c r="E10950" s="217" t="s">
        <v>186</v>
      </c>
      <c r="F10950" s="1102">
        <v>0.7</v>
      </c>
      <c r="G10950" s="219">
        <f>VLOOKUP(D10950,[4]VLP!$C$2:$F$164,3,0)</f>
        <v>7000</v>
      </c>
      <c r="H10950" s="219"/>
      <c r="I10950" s="219"/>
      <c r="J10950" s="219">
        <f t="shared" si="348"/>
        <v>4900</v>
      </c>
      <c r="K10950" s="219"/>
      <c r="L10950" s="219"/>
      <c r="M10950" s="290"/>
      <c r="N10950" s="973"/>
      <c r="O10950" s="973"/>
      <c r="P10950" s="973"/>
    </row>
    <row r="10951" spans="2:16">
      <c r="B10951" s="223"/>
      <c r="C10951" s="1671"/>
      <c r="D10951" s="406" t="s">
        <v>2790</v>
      </c>
      <c r="E10951" s="217" t="s">
        <v>2540</v>
      </c>
      <c r="F10951" s="1102">
        <v>2.0699999999999998</v>
      </c>
      <c r="G10951" s="219"/>
      <c r="H10951" s="219">
        <f>_lg40</f>
        <v>315654.76973684208</v>
      </c>
      <c r="I10951" s="219"/>
      <c r="J10951" s="219"/>
      <c r="K10951" s="219">
        <f>H10951*F10951</f>
        <v>653405.37335526303</v>
      </c>
      <c r="L10951" s="219"/>
      <c r="M10951" s="290"/>
      <c r="N10951" s="979"/>
      <c r="O10951" s="979"/>
      <c r="P10951" s="973"/>
    </row>
    <row r="10952" spans="2:16">
      <c r="B10952" s="223"/>
      <c r="C10952" s="1671"/>
      <c r="D10952" s="406" t="s">
        <v>7176</v>
      </c>
      <c r="E10952" s="217"/>
      <c r="F10952" s="1102"/>
      <c r="G10952" s="219"/>
      <c r="H10952" s="219"/>
      <c r="I10952" s="219"/>
      <c r="J10952" s="219"/>
      <c r="K10952" s="219"/>
      <c r="L10952" s="219">
        <f>SUM(L10953:L10954)</f>
        <v>23708.854145454541</v>
      </c>
      <c r="M10952" s="290"/>
      <c r="N10952" s="973"/>
      <c r="O10952" s="973"/>
      <c r="P10952" s="973"/>
    </row>
    <row r="10953" spans="2:16">
      <c r="B10953" s="223"/>
      <c r="C10953" s="1671"/>
      <c r="D10953" s="406" t="s">
        <v>10885</v>
      </c>
      <c r="E10953" s="217" t="s">
        <v>2195</v>
      </c>
      <c r="F10953" s="1102">
        <v>0.2</v>
      </c>
      <c r="G10953" s="219"/>
      <c r="H10953" s="219"/>
      <c r="I10953" s="219">
        <v>0</v>
      </c>
      <c r="J10953" s="219"/>
      <c r="K10953" s="219"/>
      <c r="L10953" s="219">
        <f>I10953*F10953</f>
        <v>0</v>
      </c>
      <c r="M10953" s="290"/>
      <c r="N10953" s="973"/>
      <c r="O10953" s="973"/>
      <c r="P10953" s="973"/>
    </row>
    <row r="10954" spans="2:16">
      <c r="B10954" s="228" t="s">
        <v>6906</v>
      </c>
      <c r="C10954" s="1672"/>
      <c r="D10954" s="407" t="s">
        <v>2807</v>
      </c>
      <c r="E10954" s="229" t="s">
        <v>2195</v>
      </c>
      <c r="F10954" s="1187">
        <v>0.69</v>
      </c>
      <c r="G10954" s="231"/>
      <c r="H10954" s="231"/>
      <c r="I10954" s="231">
        <f>VLOOKUP($B10954,'GiaMTC TT13-QD1491'!$B$7:$T$908,19,0)</f>
        <v>34360.65818181818</v>
      </c>
      <c r="J10954" s="231"/>
      <c r="K10954" s="231"/>
      <c r="L10954" s="231">
        <f>I10954*F10954</f>
        <v>23708.854145454541</v>
      </c>
      <c r="M10954" s="290"/>
      <c r="N10954" s="973"/>
      <c r="O10954" s="973"/>
      <c r="P10954" s="973"/>
    </row>
    <row r="10955" spans="2:16">
      <c r="B10955" s="616" t="s">
        <v>10892</v>
      </c>
      <c r="C10955" s="1670" t="s">
        <v>10893</v>
      </c>
      <c r="D10955" s="1052" t="s">
        <v>2792</v>
      </c>
      <c r="E10955" s="282"/>
      <c r="F10955" s="1189"/>
      <c r="G10955" s="284"/>
      <c r="H10955" s="284"/>
      <c r="I10955" s="284"/>
      <c r="J10955" s="284">
        <f>SUM(J10956:J10961)</f>
        <v>190351.02739726027</v>
      </c>
      <c r="K10955" s="284"/>
      <c r="L10955" s="284"/>
      <c r="M10955" s="612" t="s">
        <v>10883</v>
      </c>
      <c r="N10955" s="613">
        <f>+J10955</f>
        <v>190351.02739726027</v>
      </c>
      <c r="O10955" s="613">
        <f>+K10962</f>
        <v>946964.30921052629</v>
      </c>
      <c r="P10955" s="613">
        <f>+L10963</f>
        <v>34360.65818181818</v>
      </c>
    </row>
    <row r="10956" spans="2:16">
      <c r="B10956" s="1053"/>
      <c r="C10956" s="1690"/>
      <c r="D10956" s="1054" t="s">
        <v>285</v>
      </c>
      <c r="E10956" s="264" t="s">
        <v>81</v>
      </c>
      <c r="F10956" s="1191">
        <v>0.4</v>
      </c>
      <c r="G10956" s="219">
        <f>VLOOKUP(D10956,[4]VLP!$C$2:$F$164,3,0)/[4]NLĐV!$D$7</f>
        <v>25815.068493150684</v>
      </c>
      <c r="H10956" s="266"/>
      <c r="I10956" s="266"/>
      <c r="J10956" s="219">
        <f t="shared" ref="J10956:J10961" si="349">G10956*F10956</f>
        <v>10326.027397260274</v>
      </c>
      <c r="K10956" s="266"/>
      <c r="L10956" s="266"/>
      <c r="M10956" s="612"/>
      <c r="N10956" s="613"/>
      <c r="O10956" s="613"/>
      <c r="P10956" s="613"/>
    </row>
    <row r="10957" spans="2:16">
      <c r="B10957" s="1053"/>
      <c r="C10957" s="1690"/>
      <c r="D10957" s="1054" t="s">
        <v>266</v>
      </c>
      <c r="E10957" s="264" t="s">
        <v>348</v>
      </c>
      <c r="F10957" s="1191">
        <v>0.6</v>
      </c>
      <c r="G10957" s="219">
        <f>VLOOKUP(D10957,[4]VLP!$C$2:$F$164,3,0)</f>
        <v>120000</v>
      </c>
      <c r="H10957" s="266"/>
      <c r="I10957" s="266"/>
      <c r="J10957" s="219">
        <f t="shared" si="349"/>
        <v>72000</v>
      </c>
      <c r="K10957" s="266"/>
      <c r="L10957" s="266"/>
      <c r="M10957" s="612"/>
      <c r="N10957" s="613"/>
      <c r="O10957" s="613"/>
      <c r="P10957" s="613"/>
    </row>
    <row r="10958" spans="2:16">
      <c r="B10958" s="223"/>
      <c r="C10958" s="1671"/>
      <c r="D10958" s="406" t="s">
        <v>188</v>
      </c>
      <c r="E10958" s="217" t="s">
        <v>81</v>
      </c>
      <c r="F10958" s="1102">
        <v>0.15</v>
      </c>
      <c r="G10958" s="219">
        <f>VLOOKUP(D10958,[4]VLP!$C$2:$F$164,3,0)</f>
        <v>27500</v>
      </c>
      <c r="H10958" s="219"/>
      <c r="I10958" s="219"/>
      <c r="J10958" s="219">
        <f t="shared" si="349"/>
        <v>4125</v>
      </c>
      <c r="K10958" s="219"/>
      <c r="L10958" s="219"/>
      <c r="M10958" s="290"/>
      <c r="N10958" s="973"/>
      <c r="O10958" s="973"/>
      <c r="P10958" s="973"/>
    </row>
    <row r="10959" spans="2:16">
      <c r="B10959" s="223"/>
      <c r="C10959" s="1671"/>
      <c r="D10959" s="406" t="s">
        <v>10884</v>
      </c>
      <c r="E10959" s="217" t="s">
        <v>98</v>
      </c>
      <c r="F10959" s="1102">
        <v>40</v>
      </c>
      <c r="G10959" s="219">
        <f>+[4]VLP!$E$11</f>
        <v>2000</v>
      </c>
      <c r="H10959" s="219"/>
      <c r="I10959" s="219"/>
      <c r="J10959" s="219">
        <f t="shared" si="349"/>
        <v>80000</v>
      </c>
      <c r="K10959" s="219"/>
      <c r="L10959" s="219"/>
      <c r="M10959" s="290"/>
      <c r="N10959" s="973"/>
      <c r="O10959" s="973"/>
      <c r="P10959" s="973"/>
    </row>
    <row r="10960" spans="2:16">
      <c r="B10960" s="223"/>
      <c r="C10960" s="1671"/>
      <c r="D10960" s="406" t="s">
        <v>138</v>
      </c>
      <c r="E10960" s="217" t="s">
        <v>81</v>
      </c>
      <c r="F10960" s="1102">
        <v>0.5</v>
      </c>
      <c r="G10960" s="219">
        <f>VLOOKUP(D10960,[4]VLP!$C$2:$F$164,3,0)</f>
        <v>38000</v>
      </c>
      <c r="H10960" s="219"/>
      <c r="I10960" s="219"/>
      <c r="J10960" s="219">
        <f t="shared" si="349"/>
        <v>19000</v>
      </c>
      <c r="K10960" s="219"/>
      <c r="L10960" s="219"/>
      <c r="M10960" s="290"/>
      <c r="N10960" s="973"/>
      <c r="O10960" s="973"/>
      <c r="P10960" s="973"/>
    </row>
    <row r="10961" spans="2:16">
      <c r="B10961" s="223"/>
      <c r="C10961" s="1671"/>
      <c r="D10961" s="406" t="s">
        <v>315</v>
      </c>
      <c r="E10961" s="217" t="s">
        <v>186</v>
      </c>
      <c r="F10961" s="1102">
        <v>0.7</v>
      </c>
      <c r="G10961" s="219">
        <f>VLOOKUP(D10961,[4]VLP!$C$2:$F$164,3,0)</f>
        <v>7000</v>
      </c>
      <c r="H10961" s="219"/>
      <c r="I10961" s="219"/>
      <c r="J10961" s="219">
        <f t="shared" si="349"/>
        <v>4900</v>
      </c>
      <c r="K10961" s="219"/>
      <c r="L10961" s="219"/>
      <c r="M10961" s="290"/>
      <c r="N10961" s="973"/>
      <c r="O10961" s="973"/>
      <c r="P10961" s="973"/>
    </row>
    <row r="10962" spans="2:16">
      <c r="B10962" s="223"/>
      <c r="C10962" s="1671"/>
      <c r="D10962" s="406" t="s">
        <v>2790</v>
      </c>
      <c r="E10962" s="217" t="s">
        <v>2540</v>
      </c>
      <c r="F10962" s="1102">
        <v>3</v>
      </c>
      <c r="G10962" s="219"/>
      <c r="H10962" s="219">
        <f>_lg40</f>
        <v>315654.76973684208</v>
      </c>
      <c r="I10962" s="219"/>
      <c r="J10962" s="219"/>
      <c r="K10962" s="219">
        <f>H10962*F10962</f>
        <v>946964.30921052629</v>
      </c>
      <c r="L10962" s="219"/>
      <c r="M10962" s="290"/>
      <c r="N10962" s="979"/>
      <c r="O10962" s="979"/>
      <c r="P10962" s="973"/>
    </row>
    <row r="10963" spans="2:16">
      <c r="B10963" s="223"/>
      <c r="C10963" s="1671"/>
      <c r="D10963" s="406" t="s">
        <v>7176</v>
      </c>
      <c r="E10963" s="217"/>
      <c r="F10963" s="1102"/>
      <c r="G10963" s="219"/>
      <c r="H10963" s="219"/>
      <c r="I10963" s="219"/>
      <c r="J10963" s="219"/>
      <c r="K10963" s="219"/>
      <c r="L10963" s="219">
        <f>SUM(L10964:L10965)</f>
        <v>34360.65818181818</v>
      </c>
      <c r="M10963" s="290"/>
      <c r="N10963" s="973"/>
      <c r="O10963" s="973"/>
      <c r="P10963" s="973"/>
    </row>
    <row r="10964" spans="2:16">
      <c r="B10964" s="223"/>
      <c r="C10964" s="1671"/>
      <c r="D10964" s="406" t="s">
        <v>10885</v>
      </c>
      <c r="E10964" s="217" t="s">
        <v>2195</v>
      </c>
      <c r="F10964" s="1102">
        <v>0.2</v>
      </c>
      <c r="G10964" s="219"/>
      <c r="H10964" s="219"/>
      <c r="I10964" s="219">
        <v>0</v>
      </c>
      <c r="J10964" s="219"/>
      <c r="K10964" s="219"/>
      <c r="L10964" s="219">
        <f>I10964*F10964</f>
        <v>0</v>
      </c>
      <c r="M10964" s="290"/>
      <c r="N10964" s="973"/>
      <c r="O10964" s="973"/>
      <c r="P10964" s="973"/>
    </row>
    <row r="10965" spans="2:16">
      <c r="B10965" s="228" t="s">
        <v>6906</v>
      </c>
      <c r="C10965" s="1672"/>
      <c r="D10965" s="407" t="s">
        <v>2807</v>
      </c>
      <c r="E10965" s="229" t="s">
        <v>2195</v>
      </c>
      <c r="F10965" s="1187">
        <v>1</v>
      </c>
      <c r="G10965" s="231"/>
      <c r="H10965" s="231"/>
      <c r="I10965" s="231">
        <f>VLOOKUP($B10965,'GiaMTC TT13-QD1491'!$B$7:$T$908,19,0)</f>
        <v>34360.65818181818</v>
      </c>
      <c r="J10965" s="231"/>
      <c r="K10965" s="231"/>
      <c r="L10965" s="231">
        <f>I10965*F10965</f>
        <v>34360.65818181818</v>
      </c>
      <c r="M10965" s="290"/>
      <c r="N10965" s="973"/>
      <c r="O10965" s="973"/>
      <c r="P10965" s="973"/>
    </row>
    <row r="10966" spans="2:16">
      <c r="B10966" s="616" t="s">
        <v>10894</v>
      </c>
      <c r="C10966" s="1670" t="s">
        <v>10895</v>
      </c>
      <c r="D10966" s="1052" t="s">
        <v>2792</v>
      </c>
      <c r="E10966" s="282"/>
      <c r="F10966" s="1189"/>
      <c r="G10966" s="284"/>
      <c r="H10966" s="284"/>
      <c r="I10966" s="284"/>
      <c r="J10966" s="284">
        <f>SUM(J10967:J10972)</f>
        <v>197051.02739726027</v>
      </c>
      <c r="K10966" s="284"/>
      <c r="L10966" s="284"/>
      <c r="M10966" s="612" t="s">
        <v>10883</v>
      </c>
      <c r="N10966" s="613">
        <f>+J10966</f>
        <v>197051.02739726027</v>
      </c>
      <c r="O10966" s="613">
        <f>+K10973</f>
        <v>1066913.1217105263</v>
      </c>
      <c r="P10966" s="613">
        <f>+L10974</f>
        <v>38827.543745454539</v>
      </c>
    </row>
    <row r="10967" spans="2:16">
      <c r="B10967" s="1053"/>
      <c r="C10967" s="1690"/>
      <c r="D10967" s="1054" t="s">
        <v>285</v>
      </c>
      <c r="E10967" s="264" t="s">
        <v>81</v>
      </c>
      <c r="F10967" s="1191">
        <v>0.4</v>
      </c>
      <c r="G10967" s="219">
        <f>VLOOKUP(D10967,[4]VLP!$C$2:$F$164,3,0)/[4]NLĐV!$D$7</f>
        <v>25815.068493150684</v>
      </c>
      <c r="H10967" s="266"/>
      <c r="I10967" s="266"/>
      <c r="J10967" s="219">
        <f t="shared" ref="J10967:J10972" si="350">G10967*F10967</f>
        <v>10326.027397260274</v>
      </c>
      <c r="K10967" s="266"/>
      <c r="L10967" s="266"/>
      <c r="M10967" s="612"/>
      <c r="N10967" s="613"/>
      <c r="O10967" s="613"/>
      <c r="P10967" s="613"/>
    </row>
    <row r="10968" spans="2:16">
      <c r="B10968" s="1053"/>
      <c r="C10968" s="1690"/>
      <c r="D10968" s="1054" t="s">
        <v>266</v>
      </c>
      <c r="E10968" s="264" t="s">
        <v>348</v>
      </c>
      <c r="F10968" s="1191">
        <v>0.65</v>
      </c>
      <c r="G10968" s="219">
        <f>VLOOKUP(D10968,[4]VLP!$C$2:$F$164,3,0)</f>
        <v>120000</v>
      </c>
      <c r="H10968" s="266"/>
      <c r="I10968" s="266"/>
      <c r="J10968" s="219">
        <f t="shared" si="350"/>
        <v>78000</v>
      </c>
      <c r="K10968" s="266"/>
      <c r="L10968" s="266"/>
      <c r="M10968" s="612"/>
      <c r="N10968" s="613"/>
      <c r="O10968" s="613"/>
      <c r="P10968" s="613"/>
    </row>
    <row r="10969" spans="2:16">
      <c r="B10969" s="223"/>
      <c r="C10969" s="1671"/>
      <c r="D10969" s="406" t="s">
        <v>188</v>
      </c>
      <c r="E10969" s="217" t="s">
        <v>81</v>
      </c>
      <c r="F10969" s="1102">
        <v>0.15</v>
      </c>
      <c r="G10969" s="219">
        <f>VLOOKUP(D10969,[4]VLP!$C$2:$F$164,3,0)</f>
        <v>27500</v>
      </c>
      <c r="H10969" s="219"/>
      <c r="I10969" s="219"/>
      <c r="J10969" s="219">
        <f t="shared" si="350"/>
        <v>4125</v>
      </c>
      <c r="K10969" s="219"/>
      <c r="L10969" s="219"/>
      <c r="M10969" s="290"/>
      <c r="N10969" s="973"/>
      <c r="O10969" s="973"/>
      <c r="P10969" s="973"/>
    </row>
    <row r="10970" spans="2:16">
      <c r="B10970" s="223"/>
      <c r="C10970" s="1671"/>
      <c r="D10970" s="406" t="s">
        <v>10884</v>
      </c>
      <c r="E10970" s="217" t="s">
        <v>98</v>
      </c>
      <c r="F10970" s="1102">
        <v>40</v>
      </c>
      <c r="G10970" s="219">
        <f>+[4]VLP!$E$11</f>
        <v>2000</v>
      </c>
      <c r="H10970" s="219"/>
      <c r="I10970" s="219"/>
      <c r="J10970" s="219">
        <f t="shared" si="350"/>
        <v>80000</v>
      </c>
      <c r="K10970" s="219"/>
      <c r="L10970" s="219"/>
      <c r="M10970" s="290"/>
      <c r="N10970" s="973"/>
      <c r="O10970" s="973"/>
      <c r="P10970" s="973"/>
    </row>
    <row r="10971" spans="2:16">
      <c r="B10971" s="223"/>
      <c r="C10971" s="1671"/>
      <c r="D10971" s="406" t="s">
        <v>138</v>
      </c>
      <c r="E10971" s="217" t="s">
        <v>81</v>
      </c>
      <c r="F10971" s="1102">
        <v>0.5</v>
      </c>
      <c r="G10971" s="219">
        <f>VLOOKUP(D10971,[4]VLP!$C$2:$F$164,3,0)</f>
        <v>38000</v>
      </c>
      <c r="H10971" s="219"/>
      <c r="I10971" s="219"/>
      <c r="J10971" s="219">
        <f t="shared" si="350"/>
        <v>19000</v>
      </c>
      <c r="K10971" s="219"/>
      <c r="L10971" s="219"/>
      <c r="M10971" s="290"/>
      <c r="N10971" s="973"/>
      <c r="O10971" s="973"/>
      <c r="P10971" s="973"/>
    </row>
    <row r="10972" spans="2:16">
      <c r="B10972" s="223"/>
      <c r="C10972" s="1671"/>
      <c r="D10972" s="406" t="s">
        <v>315</v>
      </c>
      <c r="E10972" s="217" t="s">
        <v>186</v>
      </c>
      <c r="F10972" s="1102">
        <v>0.8</v>
      </c>
      <c r="G10972" s="219">
        <f>VLOOKUP(D10972,[4]VLP!$C$2:$F$164,3,0)</f>
        <v>7000</v>
      </c>
      <c r="H10972" s="219"/>
      <c r="I10972" s="219"/>
      <c r="J10972" s="219">
        <f t="shared" si="350"/>
        <v>5600</v>
      </c>
      <c r="K10972" s="219"/>
      <c r="L10972" s="219"/>
      <c r="M10972" s="290"/>
      <c r="N10972" s="973"/>
      <c r="O10972" s="973"/>
      <c r="P10972" s="973"/>
    </row>
    <row r="10973" spans="2:16">
      <c r="B10973" s="223"/>
      <c r="C10973" s="1671"/>
      <c r="D10973" s="406" t="s">
        <v>2790</v>
      </c>
      <c r="E10973" s="217" t="s">
        <v>2540</v>
      </c>
      <c r="F10973" s="1102">
        <v>3.38</v>
      </c>
      <c r="G10973" s="219"/>
      <c r="H10973" s="219">
        <f>_lg40</f>
        <v>315654.76973684208</v>
      </c>
      <c r="I10973" s="219"/>
      <c r="J10973" s="219"/>
      <c r="K10973" s="219">
        <f>H10973*F10973</f>
        <v>1066913.1217105263</v>
      </c>
      <c r="L10973" s="219"/>
      <c r="M10973" s="290"/>
      <c r="N10973" s="979"/>
      <c r="O10973" s="979"/>
      <c r="P10973" s="973"/>
    </row>
    <row r="10974" spans="2:16">
      <c r="B10974" s="223"/>
      <c r="C10974" s="1671"/>
      <c r="D10974" s="406" t="s">
        <v>7176</v>
      </c>
      <c r="E10974" s="217"/>
      <c r="F10974" s="1102"/>
      <c r="G10974" s="219"/>
      <c r="H10974" s="219"/>
      <c r="I10974" s="219"/>
      <c r="J10974" s="219"/>
      <c r="K10974" s="219"/>
      <c r="L10974" s="219">
        <f>SUM(L10975:L10976)</f>
        <v>38827.543745454539</v>
      </c>
      <c r="M10974" s="290"/>
      <c r="N10974" s="973"/>
      <c r="O10974" s="973"/>
      <c r="P10974" s="973"/>
    </row>
    <row r="10975" spans="2:16">
      <c r="B10975" s="223"/>
      <c r="C10975" s="1671"/>
      <c r="D10975" s="406" t="s">
        <v>10885</v>
      </c>
      <c r="E10975" s="217" t="s">
        <v>2195</v>
      </c>
      <c r="F10975" s="1102">
        <v>0.2</v>
      </c>
      <c r="G10975" s="219"/>
      <c r="H10975" s="219"/>
      <c r="I10975" s="219">
        <v>0</v>
      </c>
      <c r="J10975" s="219"/>
      <c r="K10975" s="219"/>
      <c r="L10975" s="219">
        <f>I10975*F10975</f>
        <v>0</v>
      </c>
      <c r="M10975" s="290"/>
      <c r="N10975" s="973"/>
      <c r="O10975" s="973"/>
      <c r="P10975" s="973"/>
    </row>
    <row r="10976" spans="2:16">
      <c r="B10976" s="228" t="s">
        <v>6906</v>
      </c>
      <c r="C10976" s="1672"/>
      <c r="D10976" s="407" t="s">
        <v>2807</v>
      </c>
      <c r="E10976" s="229" t="s">
        <v>2195</v>
      </c>
      <c r="F10976" s="1187">
        <v>1.1299999999999999</v>
      </c>
      <c r="G10976" s="231"/>
      <c r="H10976" s="231"/>
      <c r="I10976" s="231">
        <f>VLOOKUP($B10976,'GiaMTC TT13-QD1491'!$B$7:$T$908,19,0)</f>
        <v>34360.65818181818</v>
      </c>
      <c r="J10976" s="231"/>
      <c r="K10976" s="231"/>
      <c r="L10976" s="231">
        <f>I10976*F10976</f>
        <v>38827.543745454539</v>
      </c>
      <c r="M10976" s="290"/>
      <c r="N10976" s="973"/>
      <c r="O10976" s="973"/>
      <c r="P10976" s="973"/>
    </row>
    <row r="10977" spans="2:16">
      <c r="B10977" s="315"/>
      <c r="C10977" s="802"/>
      <c r="D10977" s="409"/>
      <c r="E10977" s="290"/>
      <c r="F10977" s="1186"/>
      <c r="G10977" s="292"/>
      <c r="H10977" s="292"/>
      <c r="I10977" s="292"/>
      <c r="J10977" s="292"/>
      <c r="K10977" s="292"/>
      <c r="L10977" s="292"/>
      <c r="M10977" s="290"/>
      <c r="N10977" s="973"/>
      <c r="O10977" s="973"/>
      <c r="P10977" s="973"/>
    </row>
    <row r="10978" spans="2:16">
      <c r="B10978" s="1069" t="s">
        <v>10896</v>
      </c>
      <c r="C10978" s="802"/>
      <c r="D10978" s="409"/>
      <c r="E10978" s="290"/>
      <c r="F10978" s="1186"/>
      <c r="G10978" s="292"/>
      <c r="H10978" s="292"/>
      <c r="I10978" s="292"/>
      <c r="J10978" s="292"/>
      <c r="K10978" s="292"/>
      <c r="L10978" s="292"/>
      <c r="M10978" s="315"/>
      <c r="N10978" s="973"/>
      <c r="O10978" s="973"/>
      <c r="P10978" s="973"/>
    </row>
    <row r="10979" spans="2:16">
      <c r="B10979" s="1113" t="s">
        <v>10897</v>
      </c>
      <c r="C10979" s="1113" t="s">
        <v>10898</v>
      </c>
      <c r="D10979" s="1113"/>
      <c r="E10979" s="1113"/>
      <c r="F10979" s="1244"/>
      <c r="G10979" s="1114"/>
      <c r="H10979" s="1114"/>
      <c r="I10979" s="1114"/>
      <c r="J10979" s="848"/>
      <c r="K10979" s="848"/>
      <c r="L10979" s="848"/>
      <c r="M10979" s="315"/>
      <c r="N10979" s="973"/>
      <c r="O10979" s="973"/>
      <c r="P10979" s="973"/>
    </row>
    <row r="10980" spans="2:16">
      <c r="B10980" s="616" t="s">
        <v>10899</v>
      </c>
      <c r="C10980" s="1670" t="s">
        <v>10900</v>
      </c>
      <c r="D10980" s="1052" t="s">
        <v>2792</v>
      </c>
      <c r="E10980" s="282"/>
      <c r="F10980" s="1189"/>
      <c r="G10980" s="284"/>
      <c r="H10980" s="284"/>
      <c r="I10980" s="284"/>
      <c r="J10980" s="284">
        <f>SUM(J10981:J10985)</f>
        <v>180025</v>
      </c>
      <c r="K10980" s="284"/>
      <c r="L10980" s="284"/>
      <c r="M10980" s="612" t="s">
        <v>10883</v>
      </c>
      <c r="N10980" s="613">
        <f>+J10980</f>
        <v>180025</v>
      </c>
      <c r="O10980" s="613">
        <f>+K10986</f>
        <v>830172.0444078946</v>
      </c>
      <c r="P10980" s="613">
        <f>+L10987</f>
        <v>30237.379199999999</v>
      </c>
    </row>
    <row r="10981" spans="2:16">
      <c r="B10981" s="1053"/>
      <c r="C10981" s="1690"/>
      <c r="D10981" s="1054" t="s">
        <v>266</v>
      </c>
      <c r="E10981" s="264" t="s">
        <v>348</v>
      </c>
      <c r="F10981" s="1191">
        <v>0.6</v>
      </c>
      <c r="G10981" s="219">
        <f>VLOOKUP(D10981,[4]VLP!$C$2:$F$164,3,0)</f>
        <v>120000</v>
      </c>
      <c r="H10981" s="266"/>
      <c r="I10981" s="266"/>
      <c r="J10981" s="219">
        <f>G10981*F10981</f>
        <v>72000</v>
      </c>
      <c r="K10981" s="266"/>
      <c r="L10981" s="266"/>
      <c r="M10981" s="612"/>
      <c r="N10981" s="613"/>
      <c r="O10981" s="613"/>
      <c r="P10981" s="613"/>
    </row>
    <row r="10982" spans="2:16">
      <c r="B10982" s="223"/>
      <c r="C10982" s="1671"/>
      <c r="D10982" s="406" t="s">
        <v>188</v>
      </c>
      <c r="E10982" s="217" t="s">
        <v>81</v>
      </c>
      <c r="F10982" s="1102">
        <v>0.15</v>
      </c>
      <c r="G10982" s="219">
        <f>VLOOKUP(D10982,[4]VLP!$C$2:$F$164,3,0)</f>
        <v>27500</v>
      </c>
      <c r="H10982" s="219"/>
      <c r="I10982" s="219"/>
      <c r="J10982" s="219">
        <f>G10982*F10982</f>
        <v>4125</v>
      </c>
      <c r="K10982" s="219"/>
      <c r="L10982" s="219"/>
      <c r="M10982" s="290"/>
      <c r="N10982" s="973"/>
      <c r="O10982" s="973"/>
      <c r="P10982" s="973"/>
    </row>
    <row r="10983" spans="2:16">
      <c r="B10983" s="223"/>
      <c r="C10983" s="1671"/>
      <c r="D10983" s="406" t="s">
        <v>10884</v>
      </c>
      <c r="E10983" s="217" t="s">
        <v>98</v>
      </c>
      <c r="F10983" s="1102">
        <v>40</v>
      </c>
      <c r="G10983" s="219">
        <f>+[4]VLP!$E$11</f>
        <v>2000</v>
      </c>
      <c r="H10983" s="219"/>
      <c r="I10983" s="219"/>
      <c r="J10983" s="219">
        <f>G10983*F10983</f>
        <v>80000</v>
      </c>
      <c r="K10983" s="219"/>
      <c r="L10983" s="219"/>
      <c r="M10983" s="290"/>
      <c r="N10983" s="973"/>
      <c r="O10983" s="973"/>
      <c r="P10983" s="973"/>
    </row>
    <row r="10984" spans="2:16">
      <c r="B10984" s="223"/>
      <c r="C10984" s="1671"/>
      <c r="D10984" s="406" t="s">
        <v>138</v>
      </c>
      <c r="E10984" s="217" t="s">
        <v>81</v>
      </c>
      <c r="F10984" s="1102">
        <v>0.5</v>
      </c>
      <c r="G10984" s="219">
        <f>VLOOKUP(D10984,[4]VLP!$C$2:$F$164,3,0)</f>
        <v>38000</v>
      </c>
      <c r="H10984" s="219"/>
      <c r="I10984" s="219"/>
      <c r="J10984" s="219">
        <f>G10984*F10984</f>
        <v>19000</v>
      </c>
      <c r="K10984" s="219"/>
      <c r="L10984" s="219"/>
      <c r="M10984" s="290"/>
      <c r="N10984" s="973"/>
      <c r="O10984" s="973"/>
      <c r="P10984" s="973"/>
    </row>
    <row r="10985" spans="2:16">
      <c r="B10985" s="223"/>
      <c r="C10985" s="1671"/>
      <c r="D10985" s="406" t="s">
        <v>315</v>
      </c>
      <c r="E10985" s="217" t="s">
        <v>186</v>
      </c>
      <c r="F10985" s="1102">
        <v>0.7</v>
      </c>
      <c r="G10985" s="219">
        <f>VLOOKUP(D10985,[4]VLP!$C$2:$F$164,3,0)</f>
        <v>7000</v>
      </c>
      <c r="H10985" s="219"/>
      <c r="I10985" s="219"/>
      <c r="J10985" s="219">
        <f>G10985*F10985</f>
        <v>4900</v>
      </c>
      <c r="K10985" s="219"/>
      <c r="L10985" s="219"/>
      <c r="M10985" s="290"/>
      <c r="N10985" s="973"/>
      <c r="O10985" s="973"/>
      <c r="P10985" s="973"/>
    </row>
    <row r="10986" spans="2:16">
      <c r="B10986" s="223"/>
      <c r="C10986" s="1671"/>
      <c r="D10986" s="406" t="s">
        <v>2790</v>
      </c>
      <c r="E10986" s="217" t="s">
        <v>2540</v>
      </c>
      <c r="F10986" s="1102">
        <v>2.63</v>
      </c>
      <c r="G10986" s="219"/>
      <c r="H10986" s="219">
        <f>_lg40</f>
        <v>315654.76973684208</v>
      </c>
      <c r="I10986" s="219"/>
      <c r="J10986" s="219"/>
      <c r="K10986" s="219">
        <f>H10986*F10986</f>
        <v>830172.0444078946</v>
      </c>
      <c r="L10986" s="219"/>
      <c r="M10986" s="290"/>
      <c r="N10986" s="979"/>
      <c r="O10986" s="979"/>
      <c r="P10986" s="973"/>
    </row>
    <row r="10987" spans="2:16">
      <c r="B10987" s="223"/>
      <c r="C10987" s="1671"/>
      <c r="D10987" s="406" t="s">
        <v>7176</v>
      </c>
      <c r="E10987" s="217"/>
      <c r="F10987" s="1102"/>
      <c r="G10987" s="219"/>
      <c r="H10987" s="219"/>
      <c r="I10987" s="219"/>
      <c r="J10987" s="219"/>
      <c r="K10987" s="219"/>
      <c r="L10987" s="219">
        <f>SUM(L10988:L10988)</f>
        <v>30237.379199999999</v>
      </c>
      <c r="M10987" s="290"/>
      <c r="N10987" s="973"/>
      <c r="O10987" s="973"/>
      <c r="P10987" s="973"/>
    </row>
    <row r="10988" spans="2:16">
      <c r="B10988" s="228" t="s">
        <v>6906</v>
      </c>
      <c r="C10988" s="1672"/>
      <c r="D10988" s="407" t="s">
        <v>2807</v>
      </c>
      <c r="E10988" s="229" t="s">
        <v>2195</v>
      </c>
      <c r="F10988" s="1187">
        <v>0.88</v>
      </c>
      <c r="G10988" s="231"/>
      <c r="H10988" s="231"/>
      <c r="I10988" s="231">
        <f>VLOOKUP($B10988,'GiaMTC TT13-QD1491'!$B$7:$T$908,19,0)</f>
        <v>34360.65818181818</v>
      </c>
      <c r="J10988" s="231"/>
      <c r="K10988" s="231"/>
      <c r="L10988" s="231">
        <f>I10988*F10988</f>
        <v>30237.379199999999</v>
      </c>
      <c r="M10988" s="290"/>
      <c r="N10988" s="973"/>
      <c r="O10988" s="973"/>
      <c r="P10988" s="973"/>
    </row>
    <row r="10989" spans="2:16">
      <c r="B10989" s="616" t="s">
        <v>10901</v>
      </c>
      <c r="C10989" s="1670" t="s">
        <v>10902</v>
      </c>
      <c r="D10989" s="1052" t="s">
        <v>2792</v>
      </c>
      <c r="E10989" s="282"/>
      <c r="F10989" s="1189"/>
      <c r="G10989" s="284"/>
      <c r="H10989" s="284"/>
      <c r="I10989" s="284"/>
      <c r="J10989" s="284">
        <f>SUM(J10990:J10994)</f>
        <v>186725</v>
      </c>
      <c r="K10989" s="284"/>
      <c r="L10989" s="284"/>
      <c r="M10989" s="612" t="s">
        <v>10883</v>
      </c>
      <c r="N10989" s="613">
        <f>+J10989</f>
        <v>186725</v>
      </c>
      <c r="O10989" s="613">
        <f>+K10995</f>
        <v>1041660.7401315788</v>
      </c>
      <c r="P10989" s="613">
        <f>+L10996</f>
        <v>37796.724000000002</v>
      </c>
    </row>
    <row r="10990" spans="2:16">
      <c r="B10990" s="1053"/>
      <c r="C10990" s="1690"/>
      <c r="D10990" s="1054" t="s">
        <v>266</v>
      </c>
      <c r="E10990" s="264" t="s">
        <v>348</v>
      </c>
      <c r="F10990" s="1191">
        <v>0.65</v>
      </c>
      <c r="G10990" s="219">
        <f>VLOOKUP(D10990,[4]VLP!$C$2:$F$164,3,0)</f>
        <v>120000</v>
      </c>
      <c r="H10990" s="266"/>
      <c r="I10990" s="266"/>
      <c r="J10990" s="219">
        <f>G10990*F10990</f>
        <v>78000</v>
      </c>
      <c r="K10990" s="266"/>
      <c r="L10990" s="266"/>
      <c r="M10990" s="612"/>
      <c r="N10990" s="613"/>
      <c r="O10990" s="613"/>
      <c r="P10990" s="613"/>
    </row>
    <row r="10991" spans="2:16">
      <c r="B10991" s="223"/>
      <c r="C10991" s="1671"/>
      <c r="D10991" s="406" t="s">
        <v>188</v>
      </c>
      <c r="E10991" s="217" t="s">
        <v>81</v>
      </c>
      <c r="F10991" s="1102">
        <v>0.15</v>
      </c>
      <c r="G10991" s="219">
        <f>VLOOKUP(D10991,[4]VLP!$C$2:$F$164,3,0)</f>
        <v>27500</v>
      </c>
      <c r="H10991" s="219"/>
      <c r="I10991" s="219"/>
      <c r="J10991" s="219">
        <f>G10991*F10991</f>
        <v>4125</v>
      </c>
      <c r="K10991" s="219"/>
      <c r="L10991" s="219"/>
      <c r="M10991" s="290"/>
      <c r="N10991" s="973"/>
      <c r="O10991" s="973"/>
      <c r="P10991" s="973"/>
    </row>
    <row r="10992" spans="2:16">
      <c r="B10992" s="223"/>
      <c r="C10992" s="1671"/>
      <c r="D10992" s="406" t="s">
        <v>10884</v>
      </c>
      <c r="E10992" s="217" t="s">
        <v>98</v>
      </c>
      <c r="F10992" s="1102">
        <v>40</v>
      </c>
      <c r="G10992" s="219">
        <f>+[4]VLP!$E$11</f>
        <v>2000</v>
      </c>
      <c r="H10992" s="219"/>
      <c r="I10992" s="219"/>
      <c r="J10992" s="219">
        <f>G10992*F10992</f>
        <v>80000</v>
      </c>
      <c r="K10992" s="219"/>
      <c r="L10992" s="219"/>
      <c r="M10992" s="290"/>
      <c r="N10992" s="973"/>
      <c r="O10992" s="973"/>
      <c r="P10992" s="973"/>
    </row>
    <row r="10993" spans="2:16">
      <c r="B10993" s="223"/>
      <c r="C10993" s="1671"/>
      <c r="D10993" s="406" t="s">
        <v>138</v>
      </c>
      <c r="E10993" s="217" t="s">
        <v>81</v>
      </c>
      <c r="F10993" s="1102">
        <v>0.5</v>
      </c>
      <c r="G10993" s="219">
        <f>VLOOKUP(D10993,[4]VLP!$C$2:$F$164,3,0)</f>
        <v>38000</v>
      </c>
      <c r="H10993" s="219"/>
      <c r="I10993" s="219"/>
      <c r="J10993" s="219">
        <f>G10993*F10993</f>
        <v>19000</v>
      </c>
      <c r="K10993" s="219"/>
      <c r="L10993" s="219"/>
      <c r="M10993" s="290"/>
      <c r="N10993" s="973"/>
      <c r="O10993" s="973"/>
      <c r="P10993" s="973"/>
    </row>
    <row r="10994" spans="2:16">
      <c r="B10994" s="223"/>
      <c r="C10994" s="1671"/>
      <c r="D10994" s="406" t="s">
        <v>315</v>
      </c>
      <c r="E10994" s="217" t="s">
        <v>186</v>
      </c>
      <c r="F10994" s="1102">
        <v>0.8</v>
      </c>
      <c r="G10994" s="219">
        <f>VLOOKUP(D10994,[4]VLP!$C$2:$F$164,3,0)</f>
        <v>7000</v>
      </c>
      <c r="H10994" s="219"/>
      <c r="I10994" s="219"/>
      <c r="J10994" s="219">
        <f>G10994*F10994</f>
        <v>5600</v>
      </c>
      <c r="K10994" s="219"/>
      <c r="L10994" s="219"/>
      <c r="M10994" s="290"/>
      <c r="N10994" s="973"/>
      <c r="O10994" s="973"/>
      <c r="P10994" s="973"/>
    </row>
    <row r="10995" spans="2:16">
      <c r="B10995" s="223"/>
      <c r="C10995" s="1671"/>
      <c r="D10995" s="406" t="s">
        <v>2790</v>
      </c>
      <c r="E10995" s="217" t="s">
        <v>2540</v>
      </c>
      <c r="F10995" s="1102">
        <v>3.3</v>
      </c>
      <c r="G10995" s="219"/>
      <c r="H10995" s="219">
        <f>_lg40</f>
        <v>315654.76973684208</v>
      </c>
      <c r="I10995" s="219"/>
      <c r="J10995" s="219"/>
      <c r="K10995" s="219">
        <f>H10995*F10995</f>
        <v>1041660.7401315788</v>
      </c>
      <c r="L10995" s="219"/>
      <c r="M10995" s="290"/>
      <c r="N10995" s="979"/>
      <c r="O10995" s="979"/>
      <c r="P10995" s="973"/>
    </row>
    <row r="10996" spans="2:16">
      <c r="B10996" s="223"/>
      <c r="C10996" s="1671"/>
      <c r="D10996" s="406" t="s">
        <v>7176</v>
      </c>
      <c r="E10996" s="217"/>
      <c r="F10996" s="1102"/>
      <c r="G10996" s="219"/>
      <c r="H10996" s="219"/>
      <c r="I10996" s="219"/>
      <c r="J10996" s="219"/>
      <c r="K10996" s="219"/>
      <c r="L10996" s="219">
        <f>SUM(L10997:L10997)</f>
        <v>37796.724000000002</v>
      </c>
      <c r="M10996" s="290"/>
      <c r="N10996" s="973"/>
      <c r="O10996" s="973"/>
      <c r="P10996" s="973"/>
    </row>
    <row r="10997" spans="2:16">
      <c r="B10997" s="228" t="s">
        <v>6906</v>
      </c>
      <c r="C10997" s="1672"/>
      <c r="D10997" s="407" t="s">
        <v>2807</v>
      </c>
      <c r="E10997" s="229" t="s">
        <v>2195</v>
      </c>
      <c r="F10997" s="1187">
        <v>1.1000000000000001</v>
      </c>
      <c r="G10997" s="231"/>
      <c r="H10997" s="231"/>
      <c r="I10997" s="231">
        <f>VLOOKUP($B10997,'GiaMTC TT13-QD1491'!$B$7:$T$908,19,0)</f>
        <v>34360.65818181818</v>
      </c>
      <c r="J10997" s="231"/>
      <c r="K10997" s="231"/>
      <c r="L10997" s="231">
        <f>I10997*F10997</f>
        <v>37796.724000000002</v>
      </c>
      <c r="M10997" s="290"/>
      <c r="N10997" s="973"/>
      <c r="O10997" s="973"/>
      <c r="P10997" s="973"/>
    </row>
    <row r="10998" spans="2:16">
      <c r="B10998" s="616" t="s">
        <v>10903</v>
      </c>
      <c r="C10998" s="1670" t="s">
        <v>10904</v>
      </c>
      <c r="D10998" s="1052" t="s">
        <v>2792</v>
      </c>
      <c r="E10998" s="282"/>
      <c r="F10998" s="1189"/>
      <c r="G10998" s="284"/>
      <c r="H10998" s="284"/>
      <c r="I10998" s="284"/>
      <c r="J10998" s="284">
        <f>SUM(J10999:J11003)</f>
        <v>206950</v>
      </c>
      <c r="K10998" s="284"/>
      <c r="L10998" s="284"/>
      <c r="M10998" s="612" t="s">
        <v>10883</v>
      </c>
      <c r="N10998" s="613">
        <f>+J10998</f>
        <v>206950</v>
      </c>
      <c r="O10998" s="613">
        <f>+K11004</f>
        <v>1278401.8174342103</v>
      </c>
      <c r="P10998" s="613">
        <f>+L11005</f>
        <v>46386.888545454545</v>
      </c>
    </row>
    <row r="10999" spans="2:16">
      <c r="B10999" s="1053"/>
      <c r="C10999" s="1690"/>
      <c r="D10999" s="1054" t="s">
        <v>266</v>
      </c>
      <c r="E10999" s="264" t="s">
        <v>348</v>
      </c>
      <c r="F10999" s="1191">
        <v>0.8</v>
      </c>
      <c r="G10999" s="219">
        <f>VLOOKUP(D10999,[4]VLP!$C$2:$F$164,3,0)</f>
        <v>120000</v>
      </c>
      <c r="H10999" s="266"/>
      <c r="I10999" s="266"/>
      <c r="J10999" s="219">
        <f>G10999*F10999</f>
        <v>96000</v>
      </c>
      <c r="K10999" s="266"/>
      <c r="L10999" s="266"/>
      <c r="M10999" s="612"/>
      <c r="N10999" s="613"/>
      <c r="O10999" s="613"/>
      <c r="P10999" s="613"/>
    </row>
    <row r="11000" spans="2:16">
      <c r="B11000" s="223"/>
      <c r="C11000" s="1671"/>
      <c r="D11000" s="406" t="s">
        <v>188</v>
      </c>
      <c r="E11000" s="217" t="s">
        <v>81</v>
      </c>
      <c r="F11000" s="1102">
        <v>0.18</v>
      </c>
      <c r="G11000" s="219">
        <f>VLOOKUP(D11000,[4]VLP!$C$2:$F$164,3,0)</f>
        <v>27500</v>
      </c>
      <c r="H11000" s="219"/>
      <c r="I11000" s="219"/>
      <c r="J11000" s="219">
        <f>G11000*F11000</f>
        <v>4950</v>
      </c>
      <c r="K11000" s="219"/>
      <c r="L11000" s="219"/>
      <c r="M11000" s="290"/>
      <c r="N11000" s="973"/>
      <c r="O11000" s="973"/>
      <c r="P11000" s="973"/>
    </row>
    <row r="11001" spans="2:16">
      <c r="B11001" s="223"/>
      <c r="C11001" s="1671"/>
      <c r="D11001" s="406" t="s">
        <v>10884</v>
      </c>
      <c r="E11001" s="217" t="s">
        <v>98</v>
      </c>
      <c r="F11001" s="1102">
        <v>40</v>
      </c>
      <c r="G11001" s="219">
        <f>+[4]VLP!$E$11</f>
        <v>2000</v>
      </c>
      <c r="H11001" s="219"/>
      <c r="I11001" s="219"/>
      <c r="J11001" s="219">
        <f>G11001*F11001</f>
        <v>80000</v>
      </c>
      <c r="K11001" s="219"/>
      <c r="L11001" s="219"/>
      <c r="M11001" s="290"/>
      <c r="N11001" s="973"/>
      <c r="O11001" s="973"/>
      <c r="P11001" s="973"/>
    </row>
    <row r="11002" spans="2:16">
      <c r="B11002" s="223"/>
      <c r="C11002" s="1671"/>
      <c r="D11002" s="406" t="s">
        <v>138</v>
      </c>
      <c r="E11002" s="217" t="s">
        <v>81</v>
      </c>
      <c r="F11002" s="1102">
        <v>0.5</v>
      </c>
      <c r="G11002" s="219">
        <f>VLOOKUP(D11002,[4]VLP!$C$2:$F$164,3,0)</f>
        <v>38000</v>
      </c>
      <c r="H11002" s="219"/>
      <c r="I11002" s="219"/>
      <c r="J11002" s="219">
        <f>G11002*F11002</f>
        <v>19000</v>
      </c>
      <c r="K11002" s="219"/>
      <c r="L11002" s="219"/>
      <c r="M11002" s="290"/>
      <c r="N11002" s="973"/>
      <c r="O11002" s="973"/>
      <c r="P11002" s="973"/>
    </row>
    <row r="11003" spans="2:16">
      <c r="B11003" s="223"/>
      <c r="C11003" s="1671"/>
      <c r="D11003" s="406" t="s">
        <v>315</v>
      </c>
      <c r="E11003" s="217" t="s">
        <v>186</v>
      </c>
      <c r="F11003" s="1102">
        <v>1</v>
      </c>
      <c r="G11003" s="219">
        <f>VLOOKUP(D11003,[4]VLP!$C$2:$F$164,3,0)</f>
        <v>7000</v>
      </c>
      <c r="H11003" s="219"/>
      <c r="I11003" s="219"/>
      <c r="J11003" s="219">
        <f>G11003*F11003</f>
        <v>7000</v>
      </c>
      <c r="K11003" s="219"/>
      <c r="L11003" s="219"/>
      <c r="M11003" s="290"/>
      <c r="N11003" s="973"/>
      <c r="O11003" s="973"/>
      <c r="P11003" s="973"/>
    </row>
    <row r="11004" spans="2:16">
      <c r="B11004" s="223"/>
      <c r="C11004" s="1671"/>
      <c r="D11004" s="406" t="s">
        <v>2790</v>
      </c>
      <c r="E11004" s="217" t="s">
        <v>2540</v>
      </c>
      <c r="F11004" s="1102">
        <v>4.05</v>
      </c>
      <c r="G11004" s="219"/>
      <c r="H11004" s="219">
        <f>_lg40</f>
        <v>315654.76973684208</v>
      </c>
      <c r="I11004" s="219"/>
      <c r="J11004" s="219"/>
      <c r="K11004" s="219">
        <f>H11004*F11004</f>
        <v>1278401.8174342103</v>
      </c>
      <c r="L11004" s="219"/>
      <c r="M11004" s="290"/>
      <c r="N11004" s="979"/>
      <c r="O11004" s="979"/>
      <c r="P11004" s="973"/>
    </row>
    <row r="11005" spans="2:16">
      <c r="B11005" s="223"/>
      <c r="C11005" s="1671"/>
      <c r="D11005" s="406" t="s">
        <v>7176</v>
      </c>
      <c r="E11005" s="217"/>
      <c r="F11005" s="1102"/>
      <c r="G11005" s="219"/>
      <c r="H11005" s="219"/>
      <c r="I11005" s="219"/>
      <c r="J11005" s="219"/>
      <c r="K11005" s="219"/>
      <c r="L11005" s="219">
        <f>SUM(L11006:L11006)</f>
        <v>46386.888545454545</v>
      </c>
      <c r="M11005" s="290"/>
      <c r="N11005" s="973"/>
      <c r="O11005" s="973"/>
      <c r="P11005" s="973"/>
    </row>
    <row r="11006" spans="2:16">
      <c r="B11006" s="228" t="s">
        <v>6906</v>
      </c>
      <c r="C11006" s="1672"/>
      <c r="D11006" s="407" t="s">
        <v>2807</v>
      </c>
      <c r="E11006" s="229" t="s">
        <v>2195</v>
      </c>
      <c r="F11006" s="1187">
        <v>1.35</v>
      </c>
      <c r="G11006" s="231"/>
      <c r="H11006" s="231"/>
      <c r="I11006" s="231">
        <f>VLOOKUP($B11006,'GiaMTC TT13-QD1491'!$B$7:$T$908,19,0)</f>
        <v>34360.65818181818</v>
      </c>
      <c r="J11006" s="231"/>
      <c r="K11006" s="231"/>
      <c r="L11006" s="231">
        <f>I11006*F11006</f>
        <v>46386.888545454545</v>
      </c>
      <c r="M11006" s="290"/>
      <c r="N11006" s="973"/>
      <c r="O11006" s="973"/>
      <c r="P11006" s="973"/>
    </row>
    <row r="11007" spans="2:16">
      <c r="B11007" s="616" t="s">
        <v>10905</v>
      </c>
      <c r="C11007" s="1670" t="s">
        <v>10906</v>
      </c>
      <c r="D11007" s="1052" t="s">
        <v>2792</v>
      </c>
      <c r="E11007" s="282"/>
      <c r="F11007" s="1189"/>
      <c r="G11007" s="284"/>
      <c r="H11007" s="284"/>
      <c r="I11007" s="284"/>
      <c r="J11007" s="284">
        <f>SUM(J11008:J11012)</f>
        <v>219500</v>
      </c>
      <c r="K11007" s="284"/>
      <c r="L11007" s="284"/>
      <c r="M11007" s="612" t="s">
        <v>10883</v>
      </c>
      <c r="N11007" s="613">
        <f>+J11007</f>
        <v>219500</v>
      </c>
      <c r="O11007" s="613">
        <f>+K11013</f>
        <v>1657187.5411184209</v>
      </c>
      <c r="P11007" s="613">
        <f>+L11014</f>
        <v>60131.151818181817</v>
      </c>
    </row>
    <row r="11008" spans="2:16">
      <c r="B11008" s="1053"/>
      <c r="C11008" s="1690"/>
      <c r="D11008" s="1054" t="s">
        <v>266</v>
      </c>
      <c r="E11008" s="264" t="s">
        <v>348</v>
      </c>
      <c r="F11008" s="1191">
        <v>0.9</v>
      </c>
      <c r="G11008" s="219">
        <f>VLOOKUP(D11008,[4]VLP!$C$2:$F$164,3,0)</f>
        <v>120000</v>
      </c>
      <c r="H11008" s="266"/>
      <c r="I11008" s="266"/>
      <c r="J11008" s="219">
        <f>G11008*F11008</f>
        <v>108000</v>
      </c>
      <c r="K11008" s="266"/>
      <c r="L11008" s="266"/>
      <c r="M11008" s="612"/>
      <c r="N11008" s="613"/>
      <c r="O11008" s="613"/>
      <c r="P11008" s="613"/>
    </row>
    <row r="11009" spans="2:16">
      <c r="B11009" s="223"/>
      <c r="C11009" s="1671"/>
      <c r="D11009" s="406" t="s">
        <v>188</v>
      </c>
      <c r="E11009" s="217" t="s">
        <v>81</v>
      </c>
      <c r="F11009" s="1102">
        <v>0.2</v>
      </c>
      <c r="G11009" s="219">
        <f>VLOOKUP(D11009,[4]VLP!$C$2:$F$164,3,0)</f>
        <v>27500</v>
      </c>
      <c r="H11009" s="219"/>
      <c r="I11009" s="219"/>
      <c r="J11009" s="219">
        <f>G11009*F11009</f>
        <v>5500</v>
      </c>
      <c r="K11009" s="219"/>
      <c r="L11009" s="219"/>
      <c r="M11009" s="290"/>
      <c r="N11009" s="973"/>
      <c r="O11009" s="973"/>
      <c r="P11009" s="973"/>
    </row>
    <row r="11010" spans="2:16">
      <c r="B11010" s="223"/>
      <c r="C11010" s="1671"/>
      <c r="D11010" s="406" t="s">
        <v>10884</v>
      </c>
      <c r="E11010" s="217" t="s">
        <v>98</v>
      </c>
      <c r="F11010" s="1102">
        <v>40</v>
      </c>
      <c r="G11010" s="219">
        <f>+[4]VLP!$E$11</f>
        <v>2000</v>
      </c>
      <c r="H11010" s="219"/>
      <c r="I11010" s="219"/>
      <c r="J11010" s="219">
        <f>G11010*F11010</f>
        <v>80000</v>
      </c>
      <c r="K11010" s="219"/>
      <c r="L11010" s="219"/>
      <c r="M11010" s="290"/>
      <c r="N11010" s="973"/>
      <c r="O11010" s="973"/>
      <c r="P11010" s="973"/>
    </row>
    <row r="11011" spans="2:16">
      <c r="B11011" s="223"/>
      <c r="C11011" s="1671"/>
      <c r="D11011" s="406" t="s">
        <v>138</v>
      </c>
      <c r="E11011" s="217" t="s">
        <v>81</v>
      </c>
      <c r="F11011" s="1102">
        <v>0.5</v>
      </c>
      <c r="G11011" s="219">
        <f>VLOOKUP(D11011,[4]VLP!$C$2:$F$164,3,0)</f>
        <v>38000</v>
      </c>
      <c r="H11011" s="219"/>
      <c r="I11011" s="219"/>
      <c r="J11011" s="219">
        <f>G11011*F11011</f>
        <v>19000</v>
      </c>
      <c r="K11011" s="219"/>
      <c r="L11011" s="219"/>
      <c r="M11011" s="290"/>
      <c r="N11011" s="973"/>
      <c r="O11011" s="973"/>
      <c r="P11011" s="973"/>
    </row>
    <row r="11012" spans="2:16">
      <c r="B11012" s="223"/>
      <c r="C11012" s="1671"/>
      <c r="D11012" s="406" t="s">
        <v>315</v>
      </c>
      <c r="E11012" s="217" t="s">
        <v>186</v>
      </c>
      <c r="F11012" s="1102">
        <v>1</v>
      </c>
      <c r="G11012" s="219">
        <f>VLOOKUP(D11012,[4]VLP!$C$2:$F$164,3,0)</f>
        <v>7000</v>
      </c>
      <c r="H11012" s="219"/>
      <c r="I11012" s="219"/>
      <c r="J11012" s="219">
        <f>G11012*F11012</f>
        <v>7000</v>
      </c>
      <c r="K11012" s="219"/>
      <c r="L11012" s="219"/>
      <c r="M11012" s="290"/>
      <c r="N11012" s="973"/>
      <c r="O11012" s="973"/>
      <c r="P11012" s="973"/>
    </row>
    <row r="11013" spans="2:16">
      <c r="B11013" s="223"/>
      <c r="C11013" s="1671"/>
      <c r="D11013" s="406" t="s">
        <v>2790</v>
      </c>
      <c r="E11013" s="217" t="s">
        <v>2540</v>
      </c>
      <c r="F11013" s="1102">
        <v>5.25</v>
      </c>
      <c r="G11013" s="219"/>
      <c r="H11013" s="219">
        <f>_lg40</f>
        <v>315654.76973684208</v>
      </c>
      <c r="I11013" s="219"/>
      <c r="J11013" s="219"/>
      <c r="K11013" s="219">
        <f>H11013*F11013</f>
        <v>1657187.5411184209</v>
      </c>
      <c r="L11013" s="219"/>
      <c r="M11013" s="290"/>
      <c r="N11013" s="979"/>
      <c r="O11013" s="979"/>
      <c r="P11013" s="973"/>
    </row>
    <row r="11014" spans="2:16">
      <c r="B11014" s="223"/>
      <c r="C11014" s="1671"/>
      <c r="D11014" s="406" t="s">
        <v>7176</v>
      </c>
      <c r="E11014" s="217"/>
      <c r="F11014" s="1102"/>
      <c r="G11014" s="219"/>
      <c r="H11014" s="219"/>
      <c r="I11014" s="219"/>
      <c r="J11014" s="219"/>
      <c r="K11014" s="219"/>
      <c r="L11014" s="219">
        <f>SUM(L11015:L11015)</f>
        <v>60131.151818181817</v>
      </c>
      <c r="M11014" s="290"/>
      <c r="N11014" s="973"/>
      <c r="O11014" s="973"/>
      <c r="P11014" s="973"/>
    </row>
    <row r="11015" spans="2:16">
      <c r="B11015" s="228" t="s">
        <v>6906</v>
      </c>
      <c r="C11015" s="1672"/>
      <c r="D11015" s="407" t="s">
        <v>2807</v>
      </c>
      <c r="E11015" s="229" t="s">
        <v>2195</v>
      </c>
      <c r="F11015" s="1187">
        <v>1.75</v>
      </c>
      <c r="G11015" s="231"/>
      <c r="H11015" s="231"/>
      <c r="I11015" s="231">
        <f>VLOOKUP($B11015,'GiaMTC TT13-QD1491'!$B$7:$T$908,19,0)</f>
        <v>34360.65818181818</v>
      </c>
      <c r="J11015" s="231"/>
      <c r="K11015" s="231"/>
      <c r="L11015" s="231">
        <f>I11015*F11015</f>
        <v>60131.151818181817</v>
      </c>
      <c r="M11015" s="290"/>
      <c r="N11015" s="973"/>
      <c r="O11015" s="973"/>
      <c r="P11015" s="973"/>
    </row>
    <row r="11016" spans="2:16">
      <c r="B11016" s="315"/>
      <c r="C11016" s="802"/>
      <c r="D11016" s="409"/>
      <c r="E11016" s="290"/>
      <c r="F11016" s="1186"/>
      <c r="G11016" s="292"/>
      <c r="H11016" s="292"/>
      <c r="I11016" s="292"/>
      <c r="J11016" s="292"/>
      <c r="K11016" s="292"/>
      <c r="L11016" s="292"/>
      <c r="M11016" s="315"/>
      <c r="N11016" s="973"/>
      <c r="O11016" s="973"/>
      <c r="P11016" s="973"/>
    </row>
    <row r="11017" spans="2:16">
      <c r="B11017" s="315"/>
      <c r="C11017" s="802"/>
      <c r="D11017" s="409"/>
      <c r="E11017" s="290"/>
      <c r="F11017" s="1186"/>
      <c r="G11017" s="292"/>
      <c r="H11017" s="292"/>
      <c r="I11017" s="292"/>
      <c r="J11017" s="292"/>
      <c r="K11017" s="292"/>
      <c r="L11017" s="292"/>
      <c r="M11017" s="315"/>
      <c r="N11017" s="973"/>
      <c r="O11017" s="973"/>
      <c r="P11017" s="973"/>
    </row>
    <row r="11018" spans="2:16">
      <c r="B11018" s="1069" t="s">
        <v>10907</v>
      </c>
      <c r="C11018" s="1081"/>
      <c r="D11018" s="1080"/>
      <c r="E11018" s="1072"/>
      <c r="F11018" s="1237"/>
      <c r="G11018" s="1073"/>
      <c r="H11018" s="1073"/>
      <c r="I11018" s="1073"/>
      <c r="J11018" s="1044"/>
      <c r="K11018" s="1044"/>
      <c r="L11018" s="1044"/>
      <c r="M11018" s="404"/>
      <c r="N11018" s="973"/>
      <c r="O11018" s="973"/>
      <c r="P11018" s="973"/>
    </row>
    <row r="11019" spans="2:16">
      <c r="B11019" s="1069" t="s">
        <v>10908</v>
      </c>
      <c r="C11019" s="1081"/>
      <c r="D11019" s="1080"/>
      <c r="E11019" s="1072"/>
      <c r="F11019" s="1237"/>
      <c r="G11019" s="1073"/>
      <c r="H11019" s="1073"/>
      <c r="I11019" s="1073"/>
      <c r="J11019" s="1044"/>
      <c r="K11019" s="1044"/>
      <c r="L11019" s="1044"/>
      <c r="M11019" s="404"/>
      <c r="N11019" s="973"/>
      <c r="O11019" s="973"/>
      <c r="P11019" s="973"/>
    </row>
    <row r="11020" spans="2:16">
      <c r="B11020" s="1074"/>
      <c r="C11020" s="1075"/>
      <c r="D11020" s="1076"/>
      <c r="E11020" s="1077"/>
      <c r="F11020" s="1238"/>
      <c r="G11020" s="1078"/>
      <c r="H11020" s="1078"/>
      <c r="I11020" s="1686" t="s">
        <v>10909</v>
      </c>
      <c r="J11020" s="1686"/>
      <c r="K11020" s="1686"/>
      <c r="L11020" s="1686"/>
      <c r="M11020" s="315"/>
      <c r="N11020" s="973"/>
      <c r="O11020" s="973"/>
      <c r="P11020" s="973"/>
    </row>
    <row r="11021" spans="2:16">
      <c r="B11021" s="1663" t="s">
        <v>438</v>
      </c>
      <c r="C11021" s="1663" t="s">
        <v>2538</v>
      </c>
      <c r="D11021" s="1663" t="s">
        <v>2539</v>
      </c>
      <c r="E11021" s="1663" t="s">
        <v>10327</v>
      </c>
      <c r="F11021" s="1665" t="s">
        <v>10328</v>
      </c>
      <c r="G11021" s="1661" t="s">
        <v>10329</v>
      </c>
      <c r="H11021" s="1661" t="s">
        <v>10330</v>
      </c>
      <c r="I11021" s="1661" t="s">
        <v>10331</v>
      </c>
      <c r="J11021" s="1624" t="s">
        <v>2781</v>
      </c>
      <c r="K11021" s="1625"/>
      <c r="L11021" s="1626"/>
      <c r="M11021" s="315"/>
      <c r="N11021" s="979"/>
      <c r="O11021" s="979"/>
      <c r="P11021" s="973"/>
    </row>
    <row r="11022" spans="2:16">
      <c r="B11022" s="1664"/>
      <c r="C11022" s="1664"/>
      <c r="D11022" s="1664"/>
      <c r="E11022" s="1664"/>
      <c r="F11022" s="1666"/>
      <c r="G11022" s="1662"/>
      <c r="H11022" s="1662"/>
      <c r="I11022" s="1662"/>
      <c r="J11022" s="280" t="s">
        <v>2554</v>
      </c>
      <c r="K11022" s="280" t="s">
        <v>2783</v>
      </c>
      <c r="L11022" s="280" t="s">
        <v>2784</v>
      </c>
      <c r="M11022" s="315"/>
      <c r="N11022" s="973"/>
      <c r="O11022" s="973"/>
      <c r="P11022" s="973"/>
    </row>
    <row r="11023" spans="2:16">
      <c r="B11023" s="616" t="s">
        <v>10910</v>
      </c>
      <c r="C11023" s="783" t="s">
        <v>10911</v>
      </c>
      <c r="D11023" s="1052" t="s">
        <v>2792</v>
      </c>
      <c r="E11023" s="282"/>
      <c r="F11023" s="1189"/>
      <c r="G11023" s="284"/>
      <c r="H11023" s="284"/>
      <c r="I11023" s="284"/>
      <c r="J11023" s="284">
        <f>SUM(J11024:J11025)</f>
        <v>2983.5</v>
      </c>
      <c r="K11023" s="284"/>
      <c r="L11023" s="284"/>
      <c r="M11023" s="612" t="s">
        <v>2811</v>
      </c>
      <c r="N11023" s="613">
        <f>+J11023</f>
        <v>2983.5</v>
      </c>
      <c r="O11023" s="613">
        <f>+K11026</f>
        <v>91539.883223684199</v>
      </c>
      <c r="P11023" s="613">
        <f>+L11028</f>
        <v>25131.078032894737</v>
      </c>
    </row>
    <row r="11024" spans="2:16">
      <c r="B11024" s="761"/>
      <c r="C11024" s="222"/>
      <c r="D11024" s="406" t="s">
        <v>234</v>
      </c>
      <c r="E11024" s="217" t="s">
        <v>81</v>
      </c>
      <c r="F11024" s="1102">
        <v>0.13</v>
      </c>
      <c r="G11024" s="219">
        <f>VLOOKUP(D11024,VLP!$C$3:$F$191,3,0)</f>
        <v>22500</v>
      </c>
      <c r="H11024" s="219"/>
      <c r="I11024" s="219"/>
      <c r="J11024" s="219">
        <f>G11024*F11024</f>
        <v>2925</v>
      </c>
      <c r="K11024" s="219"/>
      <c r="L11024" s="219"/>
      <c r="M11024" s="315"/>
      <c r="N11024" s="973"/>
      <c r="O11024" s="973"/>
      <c r="P11024" s="973"/>
    </row>
    <row r="11025" spans="2:16">
      <c r="B11025" s="761"/>
      <c r="C11025" s="222"/>
      <c r="D11025" s="406" t="s">
        <v>2812</v>
      </c>
      <c r="E11025" s="217" t="s">
        <v>2556</v>
      </c>
      <c r="F11025" s="1102">
        <v>2</v>
      </c>
      <c r="G11025" s="219"/>
      <c r="H11025" s="219"/>
      <c r="I11025" s="219"/>
      <c r="J11025" s="219">
        <f>J11024*F11025%</f>
        <v>58.5</v>
      </c>
      <c r="K11025" s="219"/>
      <c r="L11025" s="219"/>
      <c r="M11025" s="315"/>
      <c r="N11025" s="973"/>
      <c r="O11025" s="973"/>
      <c r="P11025" s="973"/>
    </row>
    <row r="11026" spans="2:16">
      <c r="B11026" s="761"/>
      <c r="C11026" s="222"/>
      <c r="D11026" s="406" t="s">
        <v>2790</v>
      </c>
      <c r="E11026" s="217" t="s">
        <v>2540</v>
      </c>
      <c r="F11026" s="1102">
        <v>0.28999999999999998</v>
      </c>
      <c r="G11026" s="219"/>
      <c r="H11026" s="219">
        <f>_lg40</f>
        <v>315654.76973684208</v>
      </c>
      <c r="I11026" s="219"/>
      <c r="J11026" s="219"/>
      <c r="K11026" s="219">
        <f>H11026*F11026</f>
        <v>91539.883223684199</v>
      </c>
      <c r="L11026" s="219"/>
      <c r="M11026" s="315"/>
      <c r="N11026" s="973"/>
      <c r="O11026" s="973"/>
      <c r="P11026" s="973"/>
    </row>
    <row r="11027" spans="2:16">
      <c r="B11027" s="761"/>
      <c r="C11027" s="222"/>
      <c r="D11027" s="406" t="s">
        <v>7176</v>
      </c>
      <c r="E11027" s="217"/>
      <c r="F11027" s="1102"/>
      <c r="G11027" s="219"/>
      <c r="H11027" s="219"/>
      <c r="I11027" s="219"/>
      <c r="J11027" s="219"/>
      <c r="K11027" s="219"/>
      <c r="L11027" s="219"/>
      <c r="M11027" s="315"/>
      <c r="N11027" s="973"/>
      <c r="O11027" s="973"/>
      <c r="P11027" s="973"/>
    </row>
    <row r="11028" spans="2:16">
      <c r="B11028" s="229" t="s">
        <v>1712</v>
      </c>
      <c r="C11028" s="227"/>
      <c r="D11028" s="407" t="s">
        <v>10577</v>
      </c>
      <c r="E11028" s="229" t="s">
        <v>2195</v>
      </c>
      <c r="F11028" s="1187">
        <v>6.5000000000000002E-2</v>
      </c>
      <c r="G11028" s="231"/>
      <c r="H11028" s="231"/>
      <c r="I11028" s="231">
        <f>VLOOKUP($B11028,'GiaMTC TT13-QD1491'!$B$7:$T$908,19,0)</f>
        <v>386631.96973684209</v>
      </c>
      <c r="J11028" s="231"/>
      <c r="K11028" s="231"/>
      <c r="L11028" s="231">
        <f>I11028*F11028</f>
        <v>25131.078032894737</v>
      </c>
      <c r="M11028" s="315"/>
      <c r="N11028" s="973"/>
      <c r="O11028" s="973"/>
      <c r="P11028" s="973"/>
    </row>
    <row r="11029" spans="2:16">
      <c r="B11029" s="616" t="s">
        <v>10912</v>
      </c>
      <c r="C11029" s="783" t="s">
        <v>10913</v>
      </c>
      <c r="D11029" s="1052" t="s">
        <v>2792</v>
      </c>
      <c r="E11029" s="282"/>
      <c r="F11029" s="1189"/>
      <c r="G11029" s="284"/>
      <c r="H11029" s="284"/>
      <c r="I11029" s="284"/>
      <c r="J11029" s="284">
        <f>SUM(J11030:J11031)</f>
        <v>3672</v>
      </c>
      <c r="K11029" s="284"/>
      <c r="L11029" s="284"/>
      <c r="M11029" s="612" t="s">
        <v>2811</v>
      </c>
      <c r="N11029" s="613">
        <f>+J11029</f>
        <v>3672</v>
      </c>
      <c r="O11029" s="613">
        <f>+K11032</f>
        <v>110479.16940789472</v>
      </c>
      <c r="P11029" s="613">
        <f>+L11034</f>
        <v>25131.078032894737</v>
      </c>
    </row>
    <row r="11030" spans="2:16">
      <c r="B11030" s="761"/>
      <c r="C11030" s="222"/>
      <c r="D11030" s="406" t="s">
        <v>234</v>
      </c>
      <c r="E11030" s="217" t="s">
        <v>81</v>
      </c>
      <c r="F11030" s="1102">
        <v>0.16</v>
      </c>
      <c r="G11030" s="219">
        <f>VLOOKUP(D11030,VLP!$C$3:$F$191,3,0)</f>
        <v>22500</v>
      </c>
      <c r="H11030" s="219"/>
      <c r="I11030" s="219"/>
      <c r="J11030" s="219">
        <f>G11030*F11030</f>
        <v>3600</v>
      </c>
      <c r="K11030" s="219"/>
      <c r="L11030" s="219"/>
      <c r="M11030" s="315"/>
      <c r="N11030" s="973"/>
      <c r="O11030" s="973"/>
      <c r="P11030" s="973"/>
    </row>
    <row r="11031" spans="2:16">
      <c r="B11031" s="761"/>
      <c r="C11031" s="222"/>
      <c r="D11031" s="406" t="s">
        <v>2812</v>
      </c>
      <c r="E11031" s="217" t="s">
        <v>2556</v>
      </c>
      <c r="F11031" s="1102">
        <v>2</v>
      </c>
      <c r="G11031" s="219"/>
      <c r="H11031" s="219"/>
      <c r="I11031" s="219"/>
      <c r="J11031" s="219">
        <f>J11030*F11031%</f>
        <v>72</v>
      </c>
      <c r="K11031" s="219"/>
      <c r="L11031" s="219"/>
      <c r="M11031" s="315"/>
      <c r="N11031" s="973"/>
      <c r="O11031" s="973"/>
      <c r="P11031" s="973"/>
    </row>
    <row r="11032" spans="2:16">
      <c r="B11032" s="761"/>
      <c r="C11032" s="222"/>
      <c r="D11032" s="406" t="s">
        <v>2790</v>
      </c>
      <c r="E11032" s="217" t="s">
        <v>2540</v>
      </c>
      <c r="F11032" s="1102">
        <v>0.35</v>
      </c>
      <c r="G11032" s="219"/>
      <c r="H11032" s="219">
        <f>_lg40</f>
        <v>315654.76973684208</v>
      </c>
      <c r="I11032" s="219"/>
      <c r="J11032" s="219"/>
      <c r="K11032" s="219">
        <f>H11032*F11032</f>
        <v>110479.16940789472</v>
      </c>
      <c r="L11032" s="219"/>
      <c r="M11032" s="315"/>
      <c r="N11032" s="973"/>
      <c r="O11032" s="973"/>
      <c r="P11032" s="973"/>
    </row>
    <row r="11033" spans="2:16">
      <c r="B11033" s="761"/>
      <c r="C11033" s="222"/>
      <c r="D11033" s="406" t="s">
        <v>7176</v>
      </c>
      <c r="E11033" s="217"/>
      <c r="F11033" s="1102"/>
      <c r="G11033" s="219"/>
      <c r="H11033" s="219"/>
      <c r="I11033" s="219"/>
      <c r="J11033" s="219"/>
      <c r="K11033" s="219"/>
      <c r="L11033" s="219"/>
      <c r="M11033" s="315"/>
      <c r="N11033" s="973"/>
      <c r="O11033" s="973"/>
      <c r="P11033" s="973"/>
    </row>
    <row r="11034" spans="2:16">
      <c r="B11034" s="229" t="s">
        <v>1712</v>
      </c>
      <c r="C11034" s="227"/>
      <c r="D11034" s="407" t="s">
        <v>10577</v>
      </c>
      <c r="E11034" s="229" t="s">
        <v>2195</v>
      </c>
      <c r="F11034" s="1187">
        <v>6.5000000000000002E-2</v>
      </c>
      <c r="G11034" s="231"/>
      <c r="H11034" s="231"/>
      <c r="I11034" s="231">
        <f>VLOOKUP($B11034,'GiaMTC TT13-QD1491'!$B$7:$T$908,19,0)</f>
        <v>386631.96973684209</v>
      </c>
      <c r="J11034" s="231"/>
      <c r="K11034" s="231"/>
      <c r="L11034" s="231">
        <f>I11034*F11034</f>
        <v>25131.078032894737</v>
      </c>
      <c r="M11034" s="315"/>
      <c r="N11034" s="973"/>
      <c r="O11034" s="973"/>
      <c r="P11034" s="973"/>
    </row>
    <row r="11035" spans="2:16">
      <c r="B11035" s="315"/>
      <c r="C11035" s="313"/>
      <c r="D11035" s="409"/>
      <c r="E11035" s="290"/>
      <c r="F11035" s="1186"/>
      <c r="G11035" s="292"/>
      <c r="H11035" s="292"/>
      <c r="I11035" s="292"/>
      <c r="J11035" s="292"/>
      <c r="K11035" s="292"/>
      <c r="L11035" s="292"/>
      <c r="M11035" s="315"/>
      <c r="N11035" s="973"/>
      <c r="O11035" s="973"/>
      <c r="P11035" s="973"/>
    </row>
    <row r="11036" spans="2:16">
      <c r="B11036" s="1069" t="s">
        <v>10914</v>
      </c>
      <c r="C11036" s="1081"/>
      <c r="D11036" s="1080"/>
      <c r="E11036" s="1072"/>
      <c r="F11036" s="1237"/>
      <c r="G11036" s="1073"/>
      <c r="H11036" s="1073"/>
      <c r="I11036" s="1073"/>
      <c r="J11036" s="1044"/>
      <c r="K11036" s="1044"/>
      <c r="L11036" s="1044"/>
      <c r="M11036" s="404"/>
      <c r="N11036" s="973"/>
      <c r="O11036" s="973"/>
      <c r="P11036" s="973"/>
    </row>
    <row r="11037" spans="2:16">
      <c r="B11037" s="1074"/>
      <c r="C11037" s="1075"/>
      <c r="D11037" s="1076"/>
      <c r="E11037" s="1077"/>
      <c r="F11037" s="1238"/>
      <c r="G11037" s="1078"/>
      <c r="H11037" s="1078"/>
      <c r="I11037" s="1686" t="s">
        <v>10909</v>
      </c>
      <c r="J11037" s="1686"/>
      <c r="K11037" s="1686"/>
      <c r="L11037" s="1686"/>
      <c r="M11037" s="315"/>
      <c r="N11037" s="973"/>
      <c r="O11037" s="973"/>
      <c r="P11037" s="973"/>
    </row>
    <row r="11038" spans="2:16">
      <c r="B11038" s="1663" t="s">
        <v>438</v>
      </c>
      <c r="C11038" s="1663" t="s">
        <v>2538</v>
      </c>
      <c r="D11038" s="1663" t="s">
        <v>2539</v>
      </c>
      <c r="E11038" s="1663" t="s">
        <v>10327</v>
      </c>
      <c r="F11038" s="1665" t="s">
        <v>10328</v>
      </c>
      <c r="G11038" s="1661" t="s">
        <v>10329</v>
      </c>
      <c r="H11038" s="1661" t="s">
        <v>10330</v>
      </c>
      <c r="I11038" s="1661" t="s">
        <v>10331</v>
      </c>
      <c r="J11038" s="1624" t="s">
        <v>2781</v>
      </c>
      <c r="K11038" s="1625"/>
      <c r="L11038" s="1626"/>
      <c r="M11038" s="315"/>
      <c r="N11038" s="979"/>
      <c r="O11038" s="979"/>
      <c r="P11038" s="973"/>
    </row>
    <row r="11039" spans="2:16">
      <c r="B11039" s="1664"/>
      <c r="C11039" s="1664"/>
      <c r="D11039" s="1664"/>
      <c r="E11039" s="1664"/>
      <c r="F11039" s="1666"/>
      <c r="G11039" s="1662"/>
      <c r="H11039" s="1662"/>
      <c r="I11039" s="1662"/>
      <c r="J11039" s="280" t="s">
        <v>2554</v>
      </c>
      <c r="K11039" s="280" t="s">
        <v>2783</v>
      </c>
      <c r="L11039" s="280" t="s">
        <v>2784</v>
      </c>
      <c r="M11039" s="315"/>
      <c r="N11039" s="973"/>
      <c r="O11039" s="973"/>
      <c r="P11039" s="973"/>
    </row>
    <row r="11040" spans="2:16" ht="24">
      <c r="B11040" s="616" t="s">
        <v>10915</v>
      </c>
      <c r="C11040" s="783" t="s">
        <v>10916</v>
      </c>
      <c r="D11040" s="1052" t="s">
        <v>2792</v>
      </c>
      <c r="E11040" s="282"/>
      <c r="F11040" s="1189"/>
      <c r="G11040" s="284"/>
      <c r="H11040" s="284"/>
      <c r="I11040" s="284"/>
      <c r="J11040" s="284">
        <f>SUM(J11041:J11042)</f>
        <v>0</v>
      </c>
      <c r="K11040" s="284"/>
      <c r="L11040" s="284"/>
      <c r="M11040" s="612" t="s">
        <v>2811</v>
      </c>
      <c r="N11040" s="613">
        <f>+J11040</f>
        <v>0</v>
      </c>
      <c r="O11040" s="613">
        <f>+K11043</f>
        <v>47348.215460526313</v>
      </c>
      <c r="P11040" s="613">
        <f>+L11045</f>
        <v>0</v>
      </c>
    </row>
    <row r="11041" spans="2:16">
      <c r="B11041" s="761"/>
      <c r="C11041" s="222"/>
      <c r="D11041" s="406" t="s">
        <v>234</v>
      </c>
      <c r="E11041" s="217" t="s">
        <v>81</v>
      </c>
      <c r="F11041" s="1102">
        <v>0</v>
      </c>
      <c r="G11041" s="219">
        <f>VLOOKUP(D11041,VLP!$C$3:$F$191,3,0)</f>
        <v>22500</v>
      </c>
      <c r="H11041" s="219"/>
      <c r="I11041" s="219"/>
      <c r="J11041" s="219">
        <f>G11041*F11041</f>
        <v>0</v>
      </c>
      <c r="K11041" s="219"/>
      <c r="L11041" s="219"/>
      <c r="M11041" s="315"/>
      <c r="N11041" s="973"/>
      <c r="O11041" s="973"/>
      <c r="P11041" s="973"/>
    </row>
    <row r="11042" spans="2:16">
      <c r="B11042" s="761"/>
      <c r="C11042" s="222"/>
      <c r="D11042" s="406" t="s">
        <v>2812</v>
      </c>
      <c r="E11042" s="217" t="s">
        <v>2556</v>
      </c>
      <c r="F11042" s="1102">
        <v>0</v>
      </c>
      <c r="G11042" s="219"/>
      <c r="H11042" s="219"/>
      <c r="I11042" s="219"/>
      <c r="J11042" s="219">
        <f>J11041*F11042%</f>
        <v>0</v>
      </c>
      <c r="K11042" s="219"/>
      <c r="L11042" s="219"/>
      <c r="M11042" s="315"/>
      <c r="N11042" s="973"/>
      <c r="O11042" s="973"/>
      <c r="P11042" s="973"/>
    </row>
    <row r="11043" spans="2:16">
      <c r="B11043" s="761"/>
      <c r="C11043" s="222"/>
      <c r="D11043" s="406" t="s">
        <v>2790</v>
      </c>
      <c r="E11043" s="217" t="s">
        <v>2540</v>
      </c>
      <c r="F11043" s="1102">
        <v>0.15</v>
      </c>
      <c r="G11043" s="219"/>
      <c r="H11043" s="219">
        <f>_lg40</f>
        <v>315654.76973684208</v>
      </c>
      <c r="I11043" s="219"/>
      <c r="J11043" s="219"/>
      <c r="K11043" s="219">
        <f>H11043*F11043</f>
        <v>47348.215460526313</v>
      </c>
      <c r="L11043" s="219"/>
      <c r="M11043" s="315"/>
      <c r="N11043" s="973"/>
      <c r="O11043" s="973"/>
      <c r="P11043" s="973"/>
    </row>
    <row r="11044" spans="2:16">
      <c r="B11044" s="761"/>
      <c r="C11044" s="222"/>
      <c r="D11044" s="406" t="s">
        <v>7176</v>
      </c>
      <c r="E11044" s="217"/>
      <c r="F11044" s="1102"/>
      <c r="G11044" s="219"/>
      <c r="H11044" s="219"/>
      <c r="I11044" s="219"/>
      <c r="J11044" s="219"/>
      <c r="K11044" s="219"/>
      <c r="L11044" s="219"/>
      <c r="M11044" s="315"/>
      <c r="N11044" s="973"/>
      <c r="O11044" s="973"/>
      <c r="P11044" s="973"/>
    </row>
    <row r="11045" spans="2:16">
      <c r="B11045" s="229" t="s">
        <v>1712</v>
      </c>
      <c r="C11045" s="227"/>
      <c r="D11045" s="407" t="s">
        <v>10577</v>
      </c>
      <c r="E11045" s="229" t="s">
        <v>2195</v>
      </c>
      <c r="F11045" s="1187">
        <v>0</v>
      </c>
      <c r="G11045" s="231"/>
      <c r="H11045" s="231"/>
      <c r="I11045" s="231">
        <f>VLOOKUP($B11045,'GiaMTC TT13-QD1491'!$B$7:$T$908,19,0)</f>
        <v>386631.96973684209</v>
      </c>
      <c r="J11045" s="231"/>
      <c r="K11045" s="231"/>
      <c r="L11045" s="231">
        <f>I11045*F11045</f>
        <v>0</v>
      </c>
      <c r="M11045" s="315"/>
      <c r="N11045" s="973"/>
      <c r="O11045" s="973"/>
      <c r="P11045" s="973"/>
    </row>
    <row r="11046" spans="2:16">
      <c r="B11046" s="616" t="s">
        <v>10917</v>
      </c>
      <c r="C11046" s="783" t="s">
        <v>10913</v>
      </c>
      <c r="D11046" s="1052" t="s">
        <v>2792</v>
      </c>
      <c r="E11046" s="282"/>
      <c r="F11046" s="1189"/>
      <c r="G11046" s="284"/>
      <c r="H11046" s="284"/>
      <c r="I11046" s="284"/>
      <c r="J11046" s="284">
        <f>SUM(J11047:J11048)</f>
        <v>0</v>
      </c>
      <c r="K11046" s="284"/>
      <c r="L11046" s="284"/>
      <c r="M11046" s="612" t="s">
        <v>2811</v>
      </c>
      <c r="N11046" s="613">
        <f>+J11046</f>
        <v>0</v>
      </c>
      <c r="O11046" s="613">
        <f>+K11049</f>
        <v>56817.858552631573</v>
      </c>
      <c r="P11046" s="613">
        <f>+L11051</f>
        <v>0</v>
      </c>
    </row>
    <row r="11047" spans="2:16">
      <c r="B11047" s="761"/>
      <c r="C11047" s="222"/>
      <c r="D11047" s="406" t="s">
        <v>234</v>
      </c>
      <c r="E11047" s="217" t="s">
        <v>81</v>
      </c>
      <c r="F11047" s="1102"/>
      <c r="G11047" s="219">
        <f>VLOOKUP(D11047,VLP!$C$3:$F$191,3,0)</f>
        <v>22500</v>
      </c>
      <c r="H11047" s="219"/>
      <c r="I11047" s="219"/>
      <c r="J11047" s="219">
        <f>G11047*F11047</f>
        <v>0</v>
      </c>
      <c r="K11047" s="219"/>
      <c r="L11047" s="219"/>
      <c r="M11047" s="315"/>
      <c r="N11047" s="973"/>
      <c r="O11047" s="973"/>
      <c r="P11047" s="973"/>
    </row>
    <row r="11048" spans="2:16">
      <c r="B11048" s="761"/>
      <c r="C11048" s="222"/>
      <c r="D11048" s="406" t="s">
        <v>2812</v>
      </c>
      <c r="E11048" s="217" t="s">
        <v>2556</v>
      </c>
      <c r="F11048" s="1102"/>
      <c r="G11048" s="219"/>
      <c r="H11048" s="219"/>
      <c r="I11048" s="219"/>
      <c r="J11048" s="219">
        <f>J11047*F11048%</f>
        <v>0</v>
      </c>
      <c r="K11048" s="219"/>
      <c r="L11048" s="219"/>
      <c r="M11048" s="315"/>
      <c r="N11048" s="973"/>
      <c r="O11048" s="973"/>
      <c r="P11048" s="973"/>
    </row>
    <row r="11049" spans="2:16">
      <c r="B11049" s="761"/>
      <c r="C11049" s="222"/>
      <c r="D11049" s="406" t="s">
        <v>2790</v>
      </c>
      <c r="E11049" s="217" t="s">
        <v>2540</v>
      </c>
      <c r="F11049" s="1102">
        <v>0.18</v>
      </c>
      <c r="G11049" s="219"/>
      <c r="H11049" s="219">
        <f>_lg40</f>
        <v>315654.76973684208</v>
      </c>
      <c r="I11049" s="219"/>
      <c r="J11049" s="219"/>
      <c r="K11049" s="219">
        <f>H11049*F11049</f>
        <v>56817.858552631573</v>
      </c>
      <c r="L11049" s="219"/>
      <c r="M11049" s="315"/>
      <c r="N11049" s="973"/>
      <c r="O11049" s="973"/>
      <c r="P11049" s="973"/>
    </row>
    <row r="11050" spans="2:16">
      <c r="B11050" s="761"/>
      <c r="C11050" s="222"/>
      <c r="D11050" s="406" t="s">
        <v>7176</v>
      </c>
      <c r="E11050" s="217"/>
      <c r="F11050" s="1102"/>
      <c r="G11050" s="219"/>
      <c r="H11050" s="219"/>
      <c r="I11050" s="219"/>
      <c r="J11050" s="219"/>
      <c r="K11050" s="219"/>
      <c r="L11050" s="219"/>
      <c r="M11050" s="315"/>
      <c r="N11050" s="973"/>
      <c r="O11050" s="973"/>
      <c r="P11050" s="973"/>
    </row>
    <row r="11051" spans="2:16">
      <c r="B11051" s="229" t="s">
        <v>1712</v>
      </c>
      <c r="C11051" s="227"/>
      <c r="D11051" s="407" t="s">
        <v>10577</v>
      </c>
      <c r="E11051" s="229" t="s">
        <v>2195</v>
      </c>
      <c r="F11051" s="1187">
        <v>0</v>
      </c>
      <c r="G11051" s="231"/>
      <c r="H11051" s="231"/>
      <c r="I11051" s="231">
        <f>VLOOKUP($B11051,'GiaMTC TT13-QD1491'!$B$7:$T$908,19,0)</f>
        <v>386631.96973684209</v>
      </c>
      <c r="J11051" s="231"/>
      <c r="K11051" s="231"/>
      <c r="L11051" s="231">
        <f>I11051*F11051</f>
        <v>0</v>
      </c>
      <c r="M11051" s="315"/>
      <c r="N11051" s="973"/>
      <c r="O11051" s="973"/>
      <c r="P11051" s="973"/>
    </row>
    <row r="11052" spans="2:16">
      <c r="B11052" s="315"/>
      <c r="C11052" s="313"/>
      <c r="D11052" s="409"/>
      <c r="E11052" s="290"/>
      <c r="F11052" s="1186"/>
      <c r="G11052" s="292"/>
      <c r="H11052" s="292"/>
      <c r="I11052" s="292"/>
      <c r="J11052" s="292"/>
      <c r="K11052" s="292"/>
      <c r="L11052" s="292"/>
      <c r="M11052" s="315"/>
      <c r="N11052" s="973"/>
      <c r="O11052" s="973"/>
      <c r="P11052" s="973"/>
    </row>
    <row r="11053" spans="2:16">
      <c r="B11053" s="1069" t="s">
        <v>10918</v>
      </c>
      <c r="C11053" s="1081"/>
      <c r="D11053" s="1080"/>
      <c r="E11053" s="1072"/>
      <c r="F11053" s="1237"/>
      <c r="G11053" s="1073"/>
      <c r="H11053" s="1073"/>
      <c r="I11053" s="1073"/>
      <c r="J11053" s="1044"/>
      <c r="K11053" s="1044"/>
      <c r="L11053" s="1044"/>
      <c r="M11053" s="404"/>
      <c r="N11053" s="973"/>
      <c r="O11053" s="973"/>
      <c r="P11053" s="973"/>
    </row>
    <row r="11054" spans="2:16">
      <c r="B11054" s="1074"/>
      <c r="C11054" s="1075"/>
      <c r="D11054" s="1076"/>
      <c r="E11054" s="1077"/>
      <c r="F11054" s="1238"/>
      <c r="G11054" s="1078"/>
      <c r="H11054" s="1078"/>
      <c r="I11054" s="1686" t="s">
        <v>2571</v>
      </c>
      <c r="J11054" s="1686"/>
      <c r="K11054" s="1686"/>
      <c r="L11054" s="1686"/>
      <c r="M11054" s="315"/>
      <c r="N11054" s="973"/>
      <c r="O11054" s="973"/>
      <c r="P11054" s="973"/>
    </row>
    <row r="11055" spans="2:16">
      <c r="B11055" s="1663" t="s">
        <v>438</v>
      </c>
      <c r="C11055" s="1663" t="s">
        <v>2538</v>
      </c>
      <c r="D11055" s="1663" t="s">
        <v>2539</v>
      </c>
      <c r="E11055" s="1663" t="s">
        <v>10327</v>
      </c>
      <c r="F11055" s="1665" t="s">
        <v>10328</v>
      </c>
      <c r="G11055" s="1661" t="s">
        <v>10329</v>
      </c>
      <c r="H11055" s="1661" t="s">
        <v>10330</v>
      </c>
      <c r="I11055" s="1661" t="s">
        <v>10331</v>
      </c>
      <c r="J11055" s="1624" t="s">
        <v>2781</v>
      </c>
      <c r="K11055" s="1625"/>
      <c r="L11055" s="1626"/>
      <c r="M11055" s="315"/>
      <c r="N11055" s="979"/>
      <c r="O11055" s="979"/>
      <c r="P11055" s="973"/>
    </row>
    <row r="11056" spans="2:16">
      <c r="B11056" s="1664"/>
      <c r="C11056" s="1664"/>
      <c r="D11056" s="1664"/>
      <c r="E11056" s="1664"/>
      <c r="F11056" s="1666"/>
      <c r="G11056" s="1662"/>
      <c r="H11056" s="1662"/>
      <c r="I11056" s="1662"/>
      <c r="J11056" s="280" t="s">
        <v>2554</v>
      </c>
      <c r="K11056" s="280" t="s">
        <v>2783</v>
      </c>
      <c r="L11056" s="280" t="s">
        <v>2784</v>
      </c>
      <c r="M11056" s="315"/>
      <c r="N11056" s="973"/>
      <c r="O11056" s="973"/>
      <c r="P11056" s="973"/>
    </row>
    <row r="11057" spans="2:18">
      <c r="B11057" s="616" t="s">
        <v>10919</v>
      </c>
      <c r="C11057" s="783" t="s">
        <v>10920</v>
      </c>
      <c r="D11057" s="1052" t="s">
        <v>2792</v>
      </c>
      <c r="E11057" s="282"/>
      <c r="F11057" s="1189"/>
      <c r="G11057" s="284"/>
      <c r="H11057" s="284"/>
      <c r="I11057" s="284"/>
      <c r="J11057" s="284"/>
      <c r="K11057" s="284"/>
      <c r="L11057" s="284"/>
      <c r="M11057" s="612" t="s">
        <v>7523</v>
      </c>
      <c r="N11057" s="613">
        <f>+J11057</f>
        <v>0</v>
      </c>
      <c r="O11057" s="613">
        <f>+K11058</f>
        <v>694440.49342105258</v>
      </c>
      <c r="P11057" s="613"/>
      <c r="R11057" s="9" t="s">
        <v>2537</v>
      </c>
    </row>
    <row r="11058" spans="2:18">
      <c r="B11058" s="761"/>
      <c r="C11058" s="222"/>
      <c r="D11058" s="406" t="s">
        <v>2790</v>
      </c>
      <c r="E11058" s="217" t="s">
        <v>2540</v>
      </c>
      <c r="F11058" s="1102">
        <v>2.2000000000000002</v>
      </c>
      <c r="G11058" s="219"/>
      <c r="H11058" s="219">
        <f>_lg40</f>
        <v>315654.76973684208</v>
      </c>
      <c r="I11058" s="219"/>
      <c r="J11058" s="219"/>
      <c r="K11058" s="219">
        <f>H11058*F11058</f>
        <v>694440.49342105258</v>
      </c>
      <c r="L11058" s="219"/>
      <c r="M11058" s="315"/>
      <c r="N11058" s="973"/>
      <c r="O11058" s="973"/>
      <c r="P11058" s="973"/>
      <c r="R11058" s="9" t="s">
        <v>2573</v>
      </c>
    </row>
    <row r="11059" spans="2:18">
      <c r="B11059" s="616" t="s">
        <v>10921</v>
      </c>
      <c r="C11059" s="783" t="s">
        <v>10922</v>
      </c>
      <c r="D11059" s="1052" t="s">
        <v>2792</v>
      </c>
      <c r="E11059" s="282"/>
      <c r="F11059" s="1189"/>
      <c r="G11059" s="284"/>
      <c r="H11059" s="284"/>
      <c r="I11059" s="284"/>
      <c r="J11059" s="284"/>
      <c r="K11059" s="284"/>
      <c r="L11059" s="284"/>
      <c r="M11059" s="612" t="s">
        <v>7523</v>
      </c>
      <c r="N11059" s="613">
        <f>+J11059</f>
        <v>0</v>
      </c>
      <c r="O11059" s="613">
        <f>+K11060</f>
        <v>789136.92434210517</v>
      </c>
      <c r="P11059" s="613"/>
      <c r="R11059" s="9" t="s">
        <v>10923</v>
      </c>
    </row>
    <row r="11060" spans="2:18">
      <c r="B11060" s="761"/>
      <c r="C11060" s="222"/>
      <c r="D11060" s="406" t="s">
        <v>2790</v>
      </c>
      <c r="E11060" s="217" t="s">
        <v>2540</v>
      </c>
      <c r="F11060" s="1102">
        <v>2.5</v>
      </c>
      <c r="G11060" s="219"/>
      <c r="H11060" s="219">
        <f>_lg40</f>
        <v>315654.76973684208</v>
      </c>
      <c r="I11060" s="219"/>
      <c r="J11060" s="219"/>
      <c r="K11060" s="219">
        <f>H11060*F11060</f>
        <v>789136.92434210517</v>
      </c>
      <c r="L11060" s="219"/>
      <c r="M11060" s="315"/>
      <c r="N11060" s="973"/>
      <c r="O11060" s="973"/>
      <c r="P11060" s="973"/>
      <c r="R11060" s="9" t="s">
        <v>10924</v>
      </c>
    </row>
    <row r="11061" spans="2:18">
      <c r="B11061" s="616" t="s">
        <v>10925</v>
      </c>
      <c r="C11061" s="783" t="s">
        <v>10926</v>
      </c>
      <c r="D11061" s="1052" t="s">
        <v>2792</v>
      </c>
      <c r="E11061" s="282"/>
      <c r="F11061" s="1189"/>
      <c r="G11061" s="284"/>
      <c r="H11061" s="284"/>
      <c r="I11061" s="284"/>
      <c r="J11061" s="284"/>
      <c r="K11061" s="284"/>
      <c r="L11061" s="284"/>
      <c r="M11061" s="612" t="s">
        <v>7523</v>
      </c>
      <c r="N11061" s="613">
        <f>+J11061</f>
        <v>0</v>
      </c>
      <c r="O11061" s="613">
        <f>+K11062</f>
        <v>1294184.5559210523</v>
      </c>
      <c r="P11061" s="613"/>
      <c r="R11061" s="9" t="s">
        <v>2574</v>
      </c>
    </row>
    <row r="11062" spans="2:18">
      <c r="B11062" s="761"/>
      <c r="C11062" s="222"/>
      <c r="D11062" s="406" t="s">
        <v>2790</v>
      </c>
      <c r="E11062" s="217" t="s">
        <v>2540</v>
      </c>
      <c r="F11062" s="1102">
        <v>4.0999999999999996</v>
      </c>
      <c r="G11062" s="219"/>
      <c r="H11062" s="219">
        <f>_lg40</f>
        <v>315654.76973684208</v>
      </c>
      <c r="I11062" s="219"/>
      <c r="J11062" s="219"/>
      <c r="K11062" s="219">
        <f>H11062*F11062</f>
        <v>1294184.5559210523</v>
      </c>
      <c r="L11062" s="219"/>
      <c r="M11062" s="315"/>
      <c r="N11062" s="973"/>
      <c r="O11062" s="973"/>
      <c r="P11062" s="973"/>
    </row>
    <row r="11063" spans="2:18">
      <c r="B11063" s="616" t="s">
        <v>10927</v>
      </c>
      <c r="C11063" s="783" t="s">
        <v>10928</v>
      </c>
      <c r="D11063" s="1052" t="s">
        <v>2792</v>
      </c>
      <c r="E11063" s="282"/>
      <c r="F11063" s="1189"/>
      <c r="G11063" s="284"/>
      <c r="H11063" s="284"/>
      <c r="I11063" s="284"/>
      <c r="J11063" s="284"/>
      <c r="K11063" s="284"/>
      <c r="L11063" s="284"/>
      <c r="M11063" s="612" t="s">
        <v>7523</v>
      </c>
      <c r="N11063" s="613">
        <f>+J11063</f>
        <v>0</v>
      </c>
      <c r="O11063" s="613">
        <f>+K11064</f>
        <v>2272714.3421052629</v>
      </c>
      <c r="P11063" s="613"/>
    </row>
    <row r="11064" spans="2:18">
      <c r="B11064" s="761"/>
      <c r="C11064" s="222"/>
      <c r="D11064" s="406" t="s">
        <v>2790</v>
      </c>
      <c r="E11064" s="217" t="s">
        <v>2540</v>
      </c>
      <c r="F11064" s="1102">
        <v>7.2</v>
      </c>
      <c r="G11064" s="219"/>
      <c r="H11064" s="219">
        <f>_lg40</f>
        <v>315654.76973684208</v>
      </c>
      <c r="I11064" s="219"/>
      <c r="J11064" s="219"/>
      <c r="K11064" s="219">
        <f>H11064*F11064</f>
        <v>2272714.3421052629</v>
      </c>
      <c r="L11064" s="219"/>
      <c r="M11064" s="315"/>
      <c r="N11064" s="973"/>
      <c r="O11064" s="973"/>
      <c r="P11064" s="973"/>
    </row>
    <row r="11065" spans="2:18">
      <c r="B11065" s="315"/>
      <c r="C11065" s="313"/>
      <c r="D11065" s="409"/>
      <c r="E11065" s="290"/>
      <c r="F11065" s="1186"/>
      <c r="G11065" s="292"/>
      <c r="H11065" s="292"/>
      <c r="I11065" s="292"/>
      <c r="J11065" s="292"/>
      <c r="K11065" s="292"/>
      <c r="L11065" s="292"/>
      <c r="M11065" s="315"/>
      <c r="N11065" s="973"/>
      <c r="O11065" s="973"/>
      <c r="P11065" s="973"/>
    </row>
    <row r="11066" spans="2:18">
      <c r="B11066" s="1069" t="s">
        <v>10929</v>
      </c>
      <c r="C11066" s="1081"/>
      <c r="D11066" s="1080"/>
      <c r="E11066" s="1072"/>
      <c r="F11066" s="1237"/>
      <c r="G11066" s="1073"/>
      <c r="H11066" s="1073"/>
      <c r="I11066" s="1073"/>
      <c r="J11066" s="1044"/>
      <c r="K11066" s="1044"/>
      <c r="L11066" s="1044"/>
      <c r="M11066" s="404"/>
      <c r="N11066" s="973"/>
      <c r="O11066" s="973"/>
      <c r="P11066" s="973"/>
    </row>
    <row r="11067" spans="2:18">
      <c r="B11067" s="1074"/>
      <c r="C11067" s="1075"/>
      <c r="D11067" s="1076"/>
      <c r="E11067" s="1077"/>
      <c r="F11067" s="1238"/>
      <c r="G11067" s="1078"/>
      <c r="H11067" s="1078"/>
      <c r="I11067" s="1686" t="s">
        <v>10930</v>
      </c>
      <c r="J11067" s="1686"/>
      <c r="K11067" s="1686"/>
      <c r="L11067" s="1686"/>
      <c r="M11067" s="315"/>
      <c r="N11067" s="973"/>
      <c r="O11067" s="973"/>
      <c r="P11067" s="973"/>
    </row>
    <row r="11068" spans="2:18">
      <c r="B11068" s="1663" t="s">
        <v>438</v>
      </c>
      <c r="C11068" s="1663" t="s">
        <v>2538</v>
      </c>
      <c r="D11068" s="1663" t="s">
        <v>2539</v>
      </c>
      <c r="E11068" s="1663" t="s">
        <v>10327</v>
      </c>
      <c r="F11068" s="1665" t="s">
        <v>10328</v>
      </c>
      <c r="G11068" s="1661" t="s">
        <v>10329</v>
      </c>
      <c r="H11068" s="1661" t="s">
        <v>10330</v>
      </c>
      <c r="I11068" s="1661" t="s">
        <v>10331</v>
      </c>
      <c r="J11068" s="1624" t="s">
        <v>2781</v>
      </c>
      <c r="K11068" s="1625"/>
      <c r="L11068" s="1626"/>
      <c r="M11068" s="315"/>
      <c r="N11068" s="979"/>
      <c r="O11068" s="979"/>
      <c r="P11068" s="973"/>
    </row>
    <row r="11069" spans="2:18">
      <c r="B11069" s="1664"/>
      <c r="C11069" s="1664"/>
      <c r="D11069" s="1664"/>
      <c r="E11069" s="1664"/>
      <c r="F11069" s="1666"/>
      <c r="G11069" s="1662"/>
      <c r="H11069" s="1662"/>
      <c r="I11069" s="1662"/>
      <c r="J11069" s="280" t="s">
        <v>2554</v>
      </c>
      <c r="K11069" s="280" t="s">
        <v>2783</v>
      </c>
      <c r="L11069" s="280" t="s">
        <v>2784</v>
      </c>
      <c r="M11069" s="315"/>
      <c r="N11069" s="973"/>
      <c r="O11069" s="973"/>
      <c r="P11069" s="973"/>
    </row>
    <row r="11070" spans="2:18">
      <c r="B11070" s="616" t="s">
        <v>10931</v>
      </c>
      <c r="C11070" s="783" t="s">
        <v>10932</v>
      </c>
      <c r="D11070" s="1052" t="s">
        <v>2792</v>
      </c>
      <c r="E11070" s="282"/>
      <c r="F11070" s="1189"/>
      <c r="G11070" s="284"/>
      <c r="H11070" s="284"/>
      <c r="I11070" s="284"/>
      <c r="J11070" s="284">
        <f>SUM(J11071:J11073)</f>
        <v>303.42450000000002</v>
      </c>
      <c r="K11070" s="284"/>
      <c r="L11070" s="284"/>
      <c r="M11070" s="612" t="s">
        <v>10933</v>
      </c>
      <c r="N11070" s="613">
        <f>+J11070</f>
        <v>303.42450000000002</v>
      </c>
      <c r="O11070" s="613">
        <f>+K11074</f>
        <v>37878.572368421046</v>
      </c>
      <c r="P11070" s="613"/>
    </row>
    <row r="11071" spans="2:18">
      <c r="B11071" s="761"/>
      <c r="C11071" s="222"/>
      <c r="D11071" s="406" t="s">
        <v>10934</v>
      </c>
      <c r="E11071" s="217" t="s">
        <v>330</v>
      </c>
      <c r="F11071" s="1102">
        <v>200</v>
      </c>
      <c r="G11071" s="219">
        <v>0</v>
      </c>
      <c r="H11071" s="219"/>
      <c r="I11071" s="219"/>
      <c r="J11071" s="219">
        <f>G11071*F11071</f>
        <v>0</v>
      </c>
      <c r="K11071" s="219"/>
      <c r="L11071" s="219"/>
      <c r="M11071" s="315"/>
      <c r="N11071" s="973"/>
      <c r="O11071" s="973"/>
      <c r="P11071" s="973"/>
    </row>
    <row r="11072" spans="2:18">
      <c r="B11072" s="761"/>
      <c r="C11072" s="222"/>
      <c r="D11072" s="406" t="s">
        <v>260</v>
      </c>
      <c r="E11072" s="217" t="s">
        <v>81</v>
      </c>
      <c r="F11072" s="1102">
        <v>2.5000000000000001E-2</v>
      </c>
      <c r="G11072" s="219">
        <f>VLOOKUP(D11072,VLP!$C$3:$F$191,3,0)</f>
        <v>11899</v>
      </c>
      <c r="H11072" s="219"/>
      <c r="I11072" s="219"/>
      <c r="J11072" s="219">
        <f>G11072*F11072</f>
        <v>297.47500000000002</v>
      </c>
      <c r="K11072" s="219"/>
      <c r="L11072" s="219"/>
      <c r="M11072" s="315"/>
      <c r="N11072" s="973"/>
      <c r="O11072" s="973"/>
      <c r="P11072" s="973"/>
    </row>
    <row r="11073" spans="2:16">
      <c r="B11073" s="761"/>
      <c r="C11073" s="222"/>
      <c r="D11073" s="406" t="s">
        <v>2555</v>
      </c>
      <c r="E11073" s="217" t="s">
        <v>2556</v>
      </c>
      <c r="F11073" s="1102">
        <v>2</v>
      </c>
      <c r="G11073" s="219"/>
      <c r="H11073" s="219"/>
      <c r="I11073" s="219"/>
      <c r="J11073" s="219">
        <f>SUM(J11071:J11072)*F11073%</f>
        <v>5.9495000000000005</v>
      </c>
      <c r="K11073" s="219"/>
      <c r="L11073" s="219"/>
      <c r="M11073" s="315"/>
      <c r="N11073" s="973"/>
      <c r="O11073" s="973"/>
      <c r="P11073" s="973"/>
    </row>
    <row r="11074" spans="2:16">
      <c r="B11074" s="777"/>
      <c r="C11074" s="227"/>
      <c r="D11074" s="407" t="s">
        <v>2790</v>
      </c>
      <c r="E11074" s="229" t="s">
        <v>2540</v>
      </c>
      <c r="F11074" s="1187">
        <v>0.12</v>
      </c>
      <c r="G11074" s="231"/>
      <c r="H11074" s="231">
        <f>_lg40</f>
        <v>315654.76973684208</v>
      </c>
      <c r="I11074" s="231"/>
      <c r="J11074" s="231"/>
      <c r="K11074" s="231">
        <f>H11074*F11074</f>
        <v>37878.572368421046</v>
      </c>
      <c r="L11074" s="231"/>
      <c r="M11074" s="315"/>
      <c r="N11074" s="973"/>
      <c r="O11074" s="973"/>
      <c r="P11074" s="973"/>
    </row>
    <row r="11075" spans="2:16">
      <c r="B11075" s="315"/>
      <c r="C11075" s="313"/>
      <c r="D11075" s="409"/>
      <c r="E11075" s="290"/>
      <c r="F11075" s="1186"/>
      <c r="G11075" s="292"/>
      <c r="H11075" s="292"/>
      <c r="I11075" s="292"/>
      <c r="J11075" s="292"/>
      <c r="K11075" s="292"/>
      <c r="L11075" s="292"/>
      <c r="M11075" s="315"/>
      <c r="N11075" s="973"/>
      <c r="O11075" s="973"/>
      <c r="P11075" s="973"/>
    </row>
    <row r="11076" spans="2:16">
      <c r="B11076" s="1069" t="s">
        <v>10935</v>
      </c>
      <c r="C11076" s="1081"/>
      <c r="D11076" s="1080"/>
      <c r="E11076" s="1072"/>
      <c r="F11076" s="1237"/>
      <c r="G11076" s="1073"/>
      <c r="H11076" s="1073"/>
      <c r="I11076" s="1073"/>
      <c r="J11076" s="1044"/>
      <c r="K11076" s="1044"/>
      <c r="L11076" s="1044"/>
      <c r="M11076" s="404"/>
      <c r="N11076" s="973"/>
      <c r="O11076" s="973"/>
      <c r="P11076" s="973"/>
    </row>
    <row r="11077" spans="2:16">
      <c r="B11077" s="1074"/>
      <c r="C11077" s="1075"/>
      <c r="D11077" s="1076"/>
      <c r="E11077" s="1077"/>
      <c r="F11077" s="1238"/>
      <c r="G11077" s="1078"/>
      <c r="H11077" s="1078"/>
      <c r="I11077" s="1686" t="s">
        <v>2761</v>
      </c>
      <c r="J11077" s="1686"/>
      <c r="K11077" s="1686"/>
      <c r="L11077" s="1686"/>
      <c r="M11077" s="315"/>
      <c r="N11077" s="973"/>
      <c r="O11077" s="973"/>
      <c r="P11077" s="973"/>
    </row>
    <row r="11078" spans="2:16">
      <c r="B11078" s="1663" t="s">
        <v>438</v>
      </c>
      <c r="C11078" s="1663" t="s">
        <v>2538</v>
      </c>
      <c r="D11078" s="1663" t="s">
        <v>2539</v>
      </c>
      <c r="E11078" s="1663" t="s">
        <v>10327</v>
      </c>
      <c r="F11078" s="1665" t="s">
        <v>10328</v>
      </c>
      <c r="G11078" s="1661" t="s">
        <v>10329</v>
      </c>
      <c r="H11078" s="1661" t="s">
        <v>10330</v>
      </c>
      <c r="I11078" s="1661" t="s">
        <v>10331</v>
      </c>
      <c r="J11078" s="1624" t="s">
        <v>2781</v>
      </c>
      <c r="K11078" s="1625"/>
      <c r="L11078" s="1626"/>
      <c r="M11078" s="315"/>
      <c r="N11078" s="979"/>
      <c r="O11078" s="979"/>
      <c r="P11078" s="973"/>
    </row>
    <row r="11079" spans="2:16">
      <c r="B11079" s="1664"/>
      <c r="C11079" s="1664"/>
      <c r="D11079" s="1664"/>
      <c r="E11079" s="1664"/>
      <c r="F11079" s="1666"/>
      <c r="G11079" s="1662"/>
      <c r="H11079" s="1662"/>
      <c r="I11079" s="1662"/>
      <c r="J11079" s="280" t="s">
        <v>2554</v>
      </c>
      <c r="K11079" s="280" t="s">
        <v>2783</v>
      </c>
      <c r="L11079" s="280" t="s">
        <v>2784</v>
      </c>
      <c r="M11079" s="315"/>
      <c r="N11079" s="973"/>
      <c r="O11079" s="973"/>
      <c r="P11079" s="973"/>
    </row>
    <row r="11080" spans="2:16">
      <c r="B11080" s="616" t="s">
        <v>10936</v>
      </c>
      <c r="C11080" s="783" t="s">
        <v>10937</v>
      </c>
      <c r="D11080" s="1052" t="s">
        <v>2792</v>
      </c>
      <c r="E11080" s="282"/>
      <c r="F11080" s="1189"/>
      <c r="G11080" s="284"/>
      <c r="H11080" s="284"/>
      <c r="I11080" s="284"/>
      <c r="J11080" s="284"/>
      <c r="K11080" s="284"/>
      <c r="L11080" s="284"/>
      <c r="M11080" s="612" t="s">
        <v>10822</v>
      </c>
      <c r="N11080" s="613">
        <f>+J11080</f>
        <v>0</v>
      </c>
      <c r="O11080" s="613">
        <f>+K11081</f>
        <v>157827.38486842104</v>
      </c>
      <c r="P11080" s="613"/>
    </row>
    <row r="11081" spans="2:16">
      <c r="B11081" s="777"/>
      <c r="C11081" s="227"/>
      <c r="D11081" s="407" t="s">
        <v>2790</v>
      </c>
      <c r="E11081" s="229" t="s">
        <v>2540</v>
      </c>
      <c r="F11081" s="1187">
        <v>0.5</v>
      </c>
      <c r="G11081" s="231"/>
      <c r="H11081" s="231">
        <f>_lg40</f>
        <v>315654.76973684208</v>
      </c>
      <c r="I11081" s="231"/>
      <c r="J11081" s="231"/>
      <c r="K11081" s="231">
        <f>H11081*F11081</f>
        <v>157827.38486842104</v>
      </c>
      <c r="L11081" s="231"/>
      <c r="M11081" s="315"/>
      <c r="N11081" s="973"/>
      <c r="O11081" s="973"/>
      <c r="P11081" s="973"/>
    </row>
    <row r="11082" spans="2:16">
      <c r="B11082" s="315"/>
      <c r="C11082" s="313"/>
      <c r="D11082" s="409"/>
      <c r="E11082" s="290"/>
      <c r="F11082" s="1186"/>
      <c r="G11082" s="292"/>
      <c r="H11082" s="292"/>
      <c r="I11082" s="292"/>
      <c r="J11082" s="292"/>
      <c r="K11082" s="292"/>
      <c r="L11082" s="292"/>
      <c r="M11082" s="315"/>
      <c r="N11082" s="973"/>
      <c r="O11082" s="973"/>
      <c r="P11082" s="973"/>
    </row>
    <row r="11083" spans="2:16">
      <c r="B11083" s="315"/>
      <c r="C11083" s="313"/>
      <c r="D11083" s="409"/>
      <c r="E11083" s="290"/>
      <c r="F11083" s="1186"/>
      <c r="G11083" s="292"/>
      <c r="H11083" s="292"/>
      <c r="I11083" s="292"/>
      <c r="J11083" s="292"/>
      <c r="K11083" s="292"/>
      <c r="L11083" s="292"/>
      <c r="M11083" s="315"/>
      <c r="N11083" s="973"/>
      <c r="O11083" s="973"/>
      <c r="P11083" s="973"/>
    </row>
    <row r="11084" spans="2:16">
      <c r="B11084" s="315"/>
      <c r="C11084" s="313"/>
      <c r="D11084" s="409"/>
      <c r="E11084" s="290"/>
      <c r="F11084" s="1186"/>
      <c r="G11084" s="292"/>
      <c r="H11084" s="292"/>
      <c r="I11084" s="292"/>
      <c r="J11084" s="292"/>
      <c r="K11084" s="292"/>
      <c r="L11084" s="292"/>
      <c r="M11084" s="315"/>
      <c r="N11084" s="1142"/>
      <c r="O11084" s="1142"/>
      <c r="P11084" s="973"/>
    </row>
    <row r="11085" spans="2:16">
      <c r="B11085" s="1069" t="s">
        <v>10938</v>
      </c>
      <c r="C11085" s="1081"/>
      <c r="D11085" s="1080"/>
      <c r="E11085" s="1072"/>
      <c r="F11085" s="1237"/>
      <c r="G11085" s="1073"/>
      <c r="H11085" s="1073"/>
      <c r="I11085" s="1073"/>
      <c r="J11085" s="1044"/>
      <c r="K11085" s="1044"/>
      <c r="L11085" s="1044"/>
      <c r="M11085" s="404"/>
      <c r="N11085" s="973"/>
      <c r="O11085" s="973"/>
      <c r="P11085" s="973"/>
    </row>
    <row r="11086" spans="2:16">
      <c r="B11086" s="1074"/>
      <c r="C11086" s="1075"/>
      <c r="D11086" s="1076"/>
      <c r="E11086" s="1077"/>
      <c r="F11086" s="1238"/>
      <c r="G11086" s="1078"/>
      <c r="H11086" s="1078"/>
      <c r="I11086" s="1686" t="s">
        <v>10939</v>
      </c>
      <c r="J11086" s="1686"/>
      <c r="K11086" s="1686"/>
      <c r="L11086" s="1686"/>
      <c r="M11086" s="315"/>
      <c r="N11086" s="973"/>
      <c r="O11086" s="973"/>
      <c r="P11086" s="973"/>
    </row>
    <row r="11087" spans="2:16">
      <c r="B11087" s="1663" t="s">
        <v>438</v>
      </c>
      <c r="C11087" s="1663" t="s">
        <v>2538</v>
      </c>
      <c r="D11087" s="1663" t="s">
        <v>2539</v>
      </c>
      <c r="E11087" s="1663" t="s">
        <v>10327</v>
      </c>
      <c r="F11087" s="1665" t="s">
        <v>10328</v>
      </c>
      <c r="G11087" s="1661" t="s">
        <v>10329</v>
      </c>
      <c r="H11087" s="1661" t="s">
        <v>10330</v>
      </c>
      <c r="I11087" s="1661" t="s">
        <v>10331</v>
      </c>
      <c r="J11087" s="1624" t="s">
        <v>2781</v>
      </c>
      <c r="K11087" s="1625"/>
      <c r="L11087" s="1626"/>
      <c r="M11087" s="315"/>
      <c r="N11087" s="979"/>
      <c r="O11087" s="979"/>
      <c r="P11087" s="979"/>
    </row>
    <row r="11088" spans="2:16">
      <c r="B11088" s="1664"/>
      <c r="C11088" s="1664"/>
      <c r="D11088" s="1664"/>
      <c r="E11088" s="1664"/>
      <c r="F11088" s="1666"/>
      <c r="G11088" s="1662"/>
      <c r="H11088" s="1662"/>
      <c r="I11088" s="1662"/>
      <c r="J11088" s="280" t="s">
        <v>2554</v>
      </c>
      <c r="K11088" s="280" t="s">
        <v>2783</v>
      </c>
      <c r="L11088" s="280" t="s">
        <v>2784</v>
      </c>
      <c r="M11088" s="315"/>
      <c r="N11088" s="973"/>
      <c r="O11088" s="973"/>
      <c r="P11088" s="973"/>
    </row>
    <row r="11089" spans="2:16">
      <c r="B11089" s="616" t="s">
        <v>10940</v>
      </c>
      <c r="C11089" s="1143" t="s">
        <v>10941</v>
      </c>
      <c r="D11089" s="1052" t="s">
        <v>2790</v>
      </c>
      <c r="E11089" s="282" t="s">
        <v>2540</v>
      </c>
      <c r="F11089" s="1189">
        <v>11.15</v>
      </c>
      <c r="G11089" s="284"/>
      <c r="H11089" s="284">
        <f>_lg40</f>
        <v>315654.76973684208</v>
      </c>
      <c r="I11089" s="284"/>
      <c r="J11089" s="284"/>
      <c r="K11089" s="284">
        <f>H11089*F11089</f>
        <v>3519550.6825657892</v>
      </c>
      <c r="L11089" s="284"/>
      <c r="M11089" s="612" t="s">
        <v>2529</v>
      </c>
      <c r="N11089" s="613">
        <f t="shared" ref="N11089:P11090" si="351">+J11089</f>
        <v>0</v>
      </c>
      <c r="O11089" s="613">
        <f t="shared" si="351"/>
        <v>3519550.6825657892</v>
      </c>
      <c r="P11089" s="613">
        <f t="shared" si="351"/>
        <v>0</v>
      </c>
    </row>
    <row r="11090" spans="2:16">
      <c r="B11090" s="1144" t="s">
        <v>10942</v>
      </c>
      <c r="C11090" s="1145" t="s">
        <v>10943</v>
      </c>
      <c r="D11090" s="1047" t="s">
        <v>2790</v>
      </c>
      <c r="E11090" s="254" t="s">
        <v>2540</v>
      </c>
      <c r="F11090" s="1182">
        <v>10.14</v>
      </c>
      <c r="G11090" s="256"/>
      <c r="H11090" s="256">
        <f>_lg40</f>
        <v>315654.76973684208</v>
      </c>
      <c r="I11090" s="256"/>
      <c r="J11090" s="256"/>
      <c r="K11090" s="256">
        <f>H11090*F11090</f>
        <v>3200739.3651315789</v>
      </c>
      <c r="L11090" s="256"/>
      <c r="M11090" s="612" t="s">
        <v>2529</v>
      </c>
      <c r="N11090" s="613">
        <f t="shared" si="351"/>
        <v>0</v>
      </c>
      <c r="O11090" s="613">
        <f t="shared" si="351"/>
        <v>3200739.3651315789</v>
      </c>
      <c r="P11090" s="613">
        <f t="shared" si="351"/>
        <v>0</v>
      </c>
    </row>
    <row r="11091" spans="2:16">
      <c r="B11091" s="616" t="s">
        <v>10944</v>
      </c>
      <c r="C11091" s="1143" t="s">
        <v>10945</v>
      </c>
      <c r="D11091" s="1052" t="s">
        <v>2792</v>
      </c>
      <c r="E11091" s="282"/>
      <c r="F11091" s="1189"/>
      <c r="G11091" s="284"/>
      <c r="H11091" s="284"/>
      <c r="I11091" s="284"/>
      <c r="J11091" s="284">
        <f>SUM(J11092)</f>
        <v>60000</v>
      </c>
      <c r="K11091" s="284"/>
      <c r="L11091" s="284"/>
      <c r="M11091" s="612" t="s">
        <v>2811</v>
      </c>
      <c r="N11091" s="613">
        <f>+J11091</f>
        <v>60000</v>
      </c>
      <c r="O11091" s="613">
        <f>+K11093</f>
        <v>473482.15460526315</v>
      </c>
      <c r="P11091" s="613">
        <f>+L11091</f>
        <v>0</v>
      </c>
    </row>
    <row r="11092" spans="2:16">
      <c r="B11092" s="1146"/>
      <c r="C11092" s="1147"/>
      <c r="D11092" s="406" t="s">
        <v>136</v>
      </c>
      <c r="E11092" s="217" t="s">
        <v>98</v>
      </c>
      <c r="F11092" s="1102">
        <v>4</v>
      </c>
      <c r="G11092" s="219">
        <f>VLOOKUP(D11092,VLP!$C$3:$F$191,3,0)</f>
        <v>15000</v>
      </c>
      <c r="H11092" s="219"/>
      <c r="I11092" s="219"/>
      <c r="J11092" s="219">
        <f>G11092*F11092</f>
        <v>60000</v>
      </c>
      <c r="K11092" s="219"/>
      <c r="L11092" s="219"/>
      <c r="M11092" s="612"/>
      <c r="N11092" s="613"/>
      <c r="O11092" s="613"/>
      <c r="P11092" s="613"/>
    </row>
    <row r="11093" spans="2:16">
      <c r="B11093" s="1148"/>
      <c r="C11093" s="1149"/>
      <c r="D11093" s="407" t="s">
        <v>2790</v>
      </c>
      <c r="E11093" s="229" t="s">
        <v>2540</v>
      </c>
      <c r="F11093" s="1187">
        <v>1.5</v>
      </c>
      <c r="G11093" s="231"/>
      <c r="H11093" s="231">
        <f>_lg40</f>
        <v>315654.76973684208</v>
      </c>
      <c r="I11093" s="231"/>
      <c r="J11093" s="231"/>
      <c r="K11093" s="231">
        <f>H11093*F11093</f>
        <v>473482.15460526315</v>
      </c>
      <c r="L11093" s="231"/>
      <c r="M11093" s="612"/>
      <c r="N11093" s="613"/>
      <c r="O11093" s="613"/>
      <c r="P11093" s="613"/>
    </row>
    <row r="11094" spans="2:16">
      <c r="B11094" s="616" t="s">
        <v>10946</v>
      </c>
      <c r="C11094" s="1143" t="s">
        <v>10947</v>
      </c>
      <c r="D11094" s="1052" t="s">
        <v>2792</v>
      </c>
      <c r="E11094" s="282"/>
      <c r="F11094" s="1189"/>
      <c r="G11094" s="284"/>
      <c r="H11094" s="284"/>
      <c r="I11094" s="284"/>
      <c r="J11094" s="284">
        <f>SUM(J11095)</f>
        <v>60000</v>
      </c>
      <c r="K11094" s="284"/>
      <c r="L11094" s="284"/>
      <c r="M11094" s="612" t="s">
        <v>2811</v>
      </c>
      <c r="N11094" s="613">
        <f>+J11094</f>
        <v>60000</v>
      </c>
      <c r="O11094" s="613">
        <f>+K11096</f>
        <v>946964.30921052629</v>
      </c>
      <c r="P11094" s="613">
        <f>+L11094</f>
        <v>0</v>
      </c>
    </row>
    <row r="11095" spans="2:16">
      <c r="B11095" s="1146"/>
      <c r="C11095" s="1150"/>
      <c r="D11095" s="406" t="s">
        <v>136</v>
      </c>
      <c r="E11095" s="217" t="s">
        <v>98</v>
      </c>
      <c r="F11095" s="1102">
        <v>4</v>
      </c>
      <c r="G11095" s="219">
        <f>VLOOKUP(D11095,VLP!$C$3:$F$191,3,0)</f>
        <v>15000</v>
      </c>
      <c r="H11095" s="219"/>
      <c r="I11095" s="219"/>
      <c r="J11095" s="219">
        <f>G11095*F11095</f>
        <v>60000</v>
      </c>
      <c r="K11095" s="219"/>
      <c r="L11095" s="219"/>
      <c r="M11095" s="612"/>
      <c r="N11095" s="613"/>
      <c r="O11095" s="613"/>
      <c r="P11095" s="613"/>
    </row>
    <row r="11096" spans="2:16">
      <c r="B11096" s="1148"/>
      <c r="C11096" s="1149"/>
      <c r="D11096" s="407" t="s">
        <v>2790</v>
      </c>
      <c r="E11096" s="229" t="s">
        <v>2540</v>
      </c>
      <c r="F11096" s="1187">
        <v>3</v>
      </c>
      <c r="G11096" s="231"/>
      <c r="H11096" s="231">
        <f>_lg40</f>
        <v>315654.76973684208</v>
      </c>
      <c r="I11096" s="231"/>
      <c r="J11096" s="231"/>
      <c r="K11096" s="231">
        <f>H11096*F11096</f>
        <v>946964.30921052629</v>
      </c>
      <c r="L11096" s="231"/>
      <c r="M11096" s="612"/>
      <c r="N11096" s="613"/>
      <c r="O11096" s="613"/>
      <c r="P11096" s="613"/>
    </row>
    <row r="11097" spans="2:16">
      <c r="B11097" s="315"/>
      <c r="C11097" s="313"/>
      <c r="D11097" s="409"/>
      <c r="E11097" s="290"/>
      <c r="F11097" s="1186"/>
      <c r="G11097" s="292"/>
      <c r="H11097" s="292"/>
      <c r="I11097" s="292"/>
      <c r="J11097" s="292"/>
      <c r="K11097" s="292"/>
      <c r="L11097" s="292"/>
      <c r="M11097" s="315"/>
      <c r="N11097" s="973"/>
      <c r="O11097" s="973"/>
      <c r="P11097" s="973"/>
    </row>
    <row r="11098" spans="2:16">
      <c r="B11098" s="1069" t="s">
        <v>10948</v>
      </c>
      <c r="C11098" s="1081"/>
      <c r="D11098" s="1080"/>
      <c r="E11098" s="1072"/>
      <c r="F11098" s="1237"/>
      <c r="G11098" s="1073"/>
      <c r="H11098" s="1073"/>
      <c r="I11098" s="1073"/>
      <c r="J11098" s="1044"/>
      <c r="K11098" s="1044"/>
      <c r="L11098" s="1044"/>
      <c r="M11098" s="404"/>
      <c r="N11098" s="979"/>
      <c r="O11098" s="979"/>
      <c r="P11098" s="973"/>
    </row>
    <row r="11099" spans="2:16">
      <c r="B11099" s="1074"/>
      <c r="C11099" s="1075"/>
      <c r="D11099" s="1076"/>
      <c r="E11099" s="1077"/>
      <c r="F11099" s="1238"/>
      <c r="G11099" s="1078"/>
      <c r="H11099" s="1078"/>
      <c r="I11099" s="1686" t="s">
        <v>10949</v>
      </c>
      <c r="J11099" s="1686"/>
      <c r="K11099" s="1686"/>
      <c r="L11099" s="1686"/>
      <c r="M11099" s="612"/>
      <c r="N11099" s="973"/>
      <c r="O11099" s="973"/>
      <c r="P11099" s="973"/>
    </row>
    <row r="11100" spans="2:16">
      <c r="B11100" s="1663" t="s">
        <v>438</v>
      </c>
      <c r="C11100" s="1663" t="s">
        <v>2538</v>
      </c>
      <c r="D11100" s="1663" t="s">
        <v>2539</v>
      </c>
      <c r="E11100" s="1663" t="s">
        <v>10327</v>
      </c>
      <c r="F11100" s="1665" t="s">
        <v>10328</v>
      </c>
      <c r="G11100" s="1661" t="s">
        <v>10329</v>
      </c>
      <c r="H11100" s="1661" t="s">
        <v>10330</v>
      </c>
      <c r="I11100" s="1661" t="s">
        <v>10331</v>
      </c>
      <c r="J11100" s="1624" t="s">
        <v>2781</v>
      </c>
      <c r="K11100" s="1625"/>
      <c r="L11100" s="1626"/>
      <c r="M11100" s="315"/>
      <c r="N11100" s="973"/>
      <c r="O11100" s="973"/>
      <c r="P11100" s="973"/>
    </row>
    <row r="11101" spans="2:16">
      <c r="B11101" s="1664"/>
      <c r="C11101" s="1664"/>
      <c r="D11101" s="1664"/>
      <c r="E11101" s="1664"/>
      <c r="F11101" s="1666"/>
      <c r="G11101" s="1662"/>
      <c r="H11101" s="1662"/>
      <c r="I11101" s="1662"/>
      <c r="J11101" s="280" t="s">
        <v>2554</v>
      </c>
      <c r="K11101" s="280" t="s">
        <v>2783</v>
      </c>
      <c r="L11101" s="280" t="s">
        <v>2784</v>
      </c>
      <c r="M11101" s="315"/>
      <c r="N11101" s="973"/>
      <c r="O11101" s="973"/>
      <c r="P11101" s="973"/>
    </row>
    <row r="11102" spans="2:16">
      <c r="B11102" s="1129"/>
      <c r="C11102" s="1151" t="s">
        <v>2763</v>
      </c>
      <c r="D11102" s="1130"/>
      <c r="E11102" s="1131"/>
      <c r="F11102" s="1247"/>
      <c r="G11102" s="858"/>
      <c r="H11102" s="858"/>
      <c r="I11102" s="858"/>
      <c r="J11102" s="858"/>
      <c r="K11102" s="858"/>
      <c r="L11102" s="858"/>
      <c r="M11102" s="315"/>
      <c r="N11102" s="973"/>
      <c r="O11102" s="973"/>
      <c r="P11102" s="973"/>
    </row>
    <row r="11103" spans="2:16">
      <c r="B11103" s="616" t="s">
        <v>10950</v>
      </c>
      <c r="C11103" s="1670" t="s">
        <v>10951</v>
      </c>
      <c r="D11103" s="1052" t="s">
        <v>2792</v>
      </c>
      <c r="E11103" s="282"/>
      <c r="F11103" s="1189"/>
      <c r="G11103" s="284"/>
      <c r="H11103" s="284"/>
      <c r="I11103" s="284"/>
      <c r="J11103" s="284">
        <f>SUM(J11104:J11111)</f>
        <v>152216.45538</v>
      </c>
      <c r="K11103" s="284"/>
      <c r="L11103" s="284"/>
      <c r="M11103" s="612" t="s">
        <v>2529</v>
      </c>
      <c r="N11103" s="613">
        <f>+J11103</f>
        <v>152216.45538</v>
      </c>
      <c r="O11103" s="613">
        <f>+K11112</f>
        <v>4867740.8999999994</v>
      </c>
      <c r="P11103" s="613">
        <f>+L11113</f>
        <v>297746.17497097235</v>
      </c>
    </row>
    <row r="11104" spans="2:16">
      <c r="B11104" s="223"/>
      <c r="C11104" s="1671"/>
      <c r="D11104" s="406" t="s">
        <v>303</v>
      </c>
      <c r="E11104" s="217" t="s">
        <v>81</v>
      </c>
      <c r="F11104" s="1102">
        <v>3.2</v>
      </c>
      <c r="G11104" s="219">
        <f>VLOOKUP(D11104,VLP!$C$3:$F$191,3,0)</f>
        <v>8000</v>
      </c>
      <c r="H11104" s="219"/>
      <c r="I11104" s="219"/>
      <c r="J11104" s="219">
        <f t="shared" ref="J11104:J11110" si="352">G11104*F11104</f>
        <v>25600</v>
      </c>
      <c r="K11104" s="219"/>
      <c r="L11104" s="219"/>
      <c r="M11104" s="290"/>
      <c r="N11104" s="979"/>
      <c r="O11104" s="979"/>
      <c r="P11104" s="973"/>
    </row>
    <row r="11105" spans="2:16">
      <c r="B11105" s="223"/>
      <c r="C11105" s="1671"/>
      <c r="D11105" s="406" t="s">
        <v>242</v>
      </c>
      <c r="E11105" s="217" t="s">
        <v>81</v>
      </c>
      <c r="F11105" s="1102">
        <v>0.4</v>
      </c>
      <c r="G11105" s="219">
        <f>VLOOKUP(D11105,VLP!$C$3:$F$191,3,0)</f>
        <v>98000</v>
      </c>
      <c r="H11105" s="219"/>
      <c r="I11105" s="219"/>
      <c r="J11105" s="219">
        <f t="shared" si="352"/>
        <v>39200</v>
      </c>
      <c r="K11105" s="219"/>
      <c r="L11105" s="219"/>
      <c r="M11105" s="290"/>
      <c r="N11105" s="973"/>
      <c r="O11105" s="973"/>
      <c r="P11105" s="973"/>
    </row>
    <row r="11106" spans="2:16">
      <c r="B11106" s="223"/>
      <c r="C11106" s="1671"/>
      <c r="D11106" s="406" t="s">
        <v>234</v>
      </c>
      <c r="E11106" s="217" t="s">
        <v>81</v>
      </c>
      <c r="F11106" s="1102">
        <v>0.3</v>
      </c>
      <c r="G11106" s="219">
        <f>VLOOKUP(D11106,VLP!$C$3:$F$191,3,0)</f>
        <v>22500</v>
      </c>
      <c r="H11106" s="219"/>
      <c r="I11106" s="219"/>
      <c r="J11106" s="219">
        <f t="shared" si="352"/>
        <v>6750</v>
      </c>
      <c r="K11106" s="219"/>
      <c r="L11106" s="219"/>
      <c r="M11106" s="290"/>
      <c r="N11106" s="973"/>
      <c r="O11106" s="973"/>
      <c r="P11106" s="973"/>
    </row>
    <row r="11107" spans="2:16">
      <c r="B11107" s="223"/>
      <c r="C11107" s="1671"/>
      <c r="D11107" s="406" t="s">
        <v>315</v>
      </c>
      <c r="E11107" s="217" t="s">
        <v>186</v>
      </c>
      <c r="F11107" s="1102">
        <v>7</v>
      </c>
      <c r="G11107" s="219">
        <f>VLOOKUP(D11107,VLP!$C$3:$F$191,3,0)</f>
        <v>7000</v>
      </c>
      <c r="H11107" s="219"/>
      <c r="I11107" s="219"/>
      <c r="J11107" s="219">
        <f t="shared" si="352"/>
        <v>49000</v>
      </c>
      <c r="K11107" s="219"/>
      <c r="L11107" s="219"/>
      <c r="M11107" s="290"/>
      <c r="N11107" s="973"/>
      <c r="O11107" s="973"/>
      <c r="P11107" s="973"/>
    </row>
    <row r="11108" spans="2:16">
      <c r="B11108" s="223"/>
      <c r="C11108" s="1671"/>
      <c r="D11108" s="406" t="s">
        <v>188</v>
      </c>
      <c r="E11108" s="217" t="s">
        <v>81</v>
      </c>
      <c r="F11108" s="1102">
        <v>0.2</v>
      </c>
      <c r="G11108" s="219">
        <f>VLOOKUP(D11108,VLP!$C$3:$F$191,3,0)</f>
        <v>27500</v>
      </c>
      <c r="H11108" s="219"/>
      <c r="I11108" s="219"/>
      <c r="J11108" s="219">
        <f t="shared" si="352"/>
        <v>5500</v>
      </c>
      <c r="K11108" s="219"/>
      <c r="L11108" s="219"/>
      <c r="M11108" s="290"/>
      <c r="N11108" s="979"/>
      <c r="O11108" s="979"/>
      <c r="P11108" s="973"/>
    </row>
    <row r="11109" spans="2:16">
      <c r="B11109" s="223"/>
      <c r="C11109" s="1671"/>
      <c r="D11109" s="406" t="s">
        <v>117</v>
      </c>
      <c r="E11109" s="217" t="s">
        <v>106</v>
      </c>
      <c r="F11109" s="1102">
        <v>1.5</v>
      </c>
      <c r="G11109" s="219">
        <v>10000</v>
      </c>
      <c r="H11109" s="219"/>
      <c r="I11109" s="219"/>
      <c r="J11109" s="219">
        <f t="shared" si="352"/>
        <v>15000</v>
      </c>
      <c r="K11109" s="219"/>
      <c r="L11109" s="219"/>
      <c r="M11109" s="290"/>
      <c r="N11109" s="973"/>
      <c r="O11109" s="973"/>
      <c r="P11109" s="973"/>
    </row>
    <row r="11110" spans="2:16">
      <c r="B11110" s="223"/>
      <c r="C11110" s="1671"/>
      <c r="D11110" s="406" t="s">
        <v>198</v>
      </c>
      <c r="E11110" s="217" t="s">
        <v>111</v>
      </c>
      <c r="F11110" s="1102">
        <v>3.0000000000000001E-3</v>
      </c>
      <c r="G11110" s="219">
        <f>VLOOKUP(D11110,VLP!$C$3:$F$191,3,0)</f>
        <v>2727273</v>
      </c>
      <c r="H11110" s="219"/>
      <c r="I11110" s="219"/>
      <c r="J11110" s="219">
        <f t="shared" si="352"/>
        <v>8181.8190000000004</v>
      </c>
      <c r="K11110" s="219"/>
      <c r="L11110" s="219"/>
      <c r="M11110" s="290"/>
      <c r="N11110" s="973"/>
      <c r="O11110" s="973"/>
      <c r="P11110" s="973"/>
    </row>
    <row r="11111" spans="2:16">
      <c r="B11111" s="223"/>
      <c r="C11111" s="1671"/>
      <c r="D11111" s="406" t="s">
        <v>10952</v>
      </c>
      <c r="E11111" s="217" t="s">
        <v>2556</v>
      </c>
      <c r="F11111" s="1102">
        <v>2</v>
      </c>
      <c r="G11111" s="219"/>
      <c r="H11111" s="219"/>
      <c r="I11111" s="219"/>
      <c r="J11111" s="219">
        <f>SUM(J11104:J11110)*F11111%</f>
        <v>2984.6363799999999</v>
      </c>
      <c r="K11111" s="219"/>
      <c r="L11111" s="219"/>
      <c r="M11111" s="290"/>
      <c r="N11111" s="973"/>
      <c r="O11111" s="973"/>
      <c r="P11111" s="973"/>
    </row>
    <row r="11112" spans="2:16">
      <c r="B11112" s="223"/>
      <c r="C11112" s="1671"/>
      <c r="D11112" s="406" t="s">
        <v>7422</v>
      </c>
      <c r="E11112" s="217" t="s">
        <v>2540</v>
      </c>
      <c r="F11112" s="1102">
        <v>16.739999999999998</v>
      </c>
      <c r="G11112" s="219"/>
      <c r="H11112" s="219">
        <f>+_lg35</f>
        <v>290785</v>
      </c>
      <c r="I11112" s="219"/>
      <c r="J11112" s="219"/>
      <c r="K11112" s="219">
        <f>H11112*F11112</f>
        <v>4867740.8999999994</v>
      </c>
      <c r="L11112" s="219"/>
      <c r="M11112" s="290"/>
      <c r="N11112" s="973"/>
      <c r="O11112" s="973"/>
      <c r="P11112" s="973"/>
    </row>
    <row r="11113" spans="2:16">
      <c r="B11113" s="223"/>
      <c r="C11113" s="1671"/>
      <c r="D11113" s="406" t="s">
        <v>7176</v>
      </c>
      <c r="E11113" s="217"/>
      <c r="F11113" s="1102"/>
      <c r="G11113" s="219"/>
      <c r="H11113" s="219"/>
      <c r="I11113" s="219"/>
      <c r="J11113" s="219"/>
      <c r="K11113" s="219"/>
      <c r="L11113" s="219">
        <f>SUM(L11114:L11115)</f>
        <v>297746.17497097235</v>
      </c>
      <c r="M11113" s="290"/>
      <c r="N11113" s="973"/>
      <c r="O11113" s="973"/>
      <c r="P11113" s="973"/>
    </row>
    <row r="11114" spans="2:16">
      <c r="B11114" s="223" t="s">
        <v>661</v>
      </c>
      <c r="C11114" s="1671"/>
      <c r="D11114" s="406" t="s">
        <v>2560</v>
      </c>
      <c r="E11114" s="217" t="s">
        <v>2195</v>
      </c>
      <c r="F11114" s="1102">
        <v>0.12</v>
      </c>
      <c r="G11114" s="219"/>
      <c r="H11114" s="219"/>
      <c r="I11114" s="219">
        <f>VLOOKUP($B11114,'GiaMTC TT13-QD1491'!$B$7:$T$908,19,0)</f>
        <v>2159024.8166440679</v>
      </c>
      <c r="J11114" s="219"/>
      <c r="K11114" s="219"/>
      <c r="L11114" s="219">
        <f>I11114*F11114</f>
        <v>259082.97799728814</v>
      </c>
      <c r="M11114" s="290"/>
      <c r="N11114" s="1142"/>
      <c r="O11114" s="1142"/>
      <c r="P11114" s="973"/>
    </row>
    <row r="11115" spans="2:16">
      <c r="B11115" s="229" t="s">
        <v>1712</v>
      </c>
      <c r="C11115" s="1672"/>
      <c r="D11115" s="407" t="s">
        <v>10577</v>
      </c>
      <c r="E11115" s="217" t="s">
        <v>2195</v>
      </c>
      <c r="F11115" s="1187">
        <v>0.1</v>
      </c>
      <c r="G11115" s="231"/>
      <c r="H11115" s="231"/>
      <c r="I11115" s="219">
        <f>VLOOKUP($B11115,'GiaMTC TT13-QD1491'!$B$7:$T$908,19,0)</f>
        <v>386631.96973684209</v>
      </c>
      <c r="J11115" s="219"/>
      <c r="K11115" s="219"/>
      <c r="L11115" s="219">
        <f>I11115*F11115</f>
        <v>38663.196973684207</v>
      </c>
      <c r="M11115" s="290"/>
      <c r="N11115" s="973"/>
      <c r="O11115" s="973"/>
      <c r="P11115" s="973"/>
    </row>
    <row r="11116" spans="2:16">
      <c r="B11116" s="616" t="s">
        <v>10953</v>
      </c>
      <c r="C11116" s="1617" t="s">
        <v>10954</v>
      </c>
      <c r="D11116" s="1052" t="s">
        <v>2792</v>
      </c>
      <c r="E11116" s="282"/>
      <c r="F11116" s="1189"/>
      <c r="G11116" s="284"/>
      <c r="H11116" s="284"/>
      <c r="I11116" s="284"/>
      <c r="J11116" s="284">
        <f>SUM(J11117:J11124)</f>
        <v>15689.455379999999</v>
      </c>
      <c r="K11116" s="284"/>
      <c r="L11116" s="284"/>
      <c r="M11116" s="612" t="s">
        <v>2529</v>
      </c>
      <c r="N11116" s="613">
        <f>+J11116</f>
        <v>15689.455379999999</v>
      </c>
      <c r="O11116" s="613">
        <f>+K11125</f>
        <v>3611549.7</v>
      </c>
      <c r="P11116" s="613">
        <f>+L11126</f>
        <v>0</v>
      </c>
    </row>
    <row r="11117" spans="2:16">
      <c r="B11117" s="223"/>
      <c r="C11117" s="1639"/>
      <c r="D11117" s="406" t="s">
        <v>303</v>
      </c>
      <c r="E11117" s="217" t="s">
        <v>81</v>
      </c>
      <c r="F11117" s="1102">
        <v>0.9</v>
      </c>
      <c r="G11117" s="219">
        <f>VLOOKUP(D11117,VLP!$C$3:$F$191,3,0)</f>
        <v>8000</v>
      </c>
      <c r="H11117" s="219"/>
      <c r="I11117" s="219"/>
      <c r="J11117" s="219">
        <f t="shared" ref="J11117:J11123" si="353">G11117*F11117</f>
        <v>7200</v>
      </c>
      <c r="K11117" s="219"/>
      <c r="L11117" s="219"/>
      <c r="M11117" s="290"/>
      <c r="N11117" s="979"/>
      <c r="O11117" s="979"/>
      <c r="P11117" s="973"/>
    </row>
    <row r="11118" spans="2:16">
      <c r="B11118" s="223"/>
      <c r="C11118" s="1639"/>
      <c r="D11118" s="406" t="s">
        <v>242</v>
      </c>
      <c r="E11118" s="217" t="s">
        <v>81</v>
      </c>
      <c r="F11118" s="1102"/>
      <c r="G11118" s="219">
        <f>VLOOKUP(D11118,VLP!$C$3:$F$191,3,0)</f>
        <v>98000</v>
      </c>
      <c r="H11118" s="219"/>
      <c r="I11118" s="219"/>
      <c r="J11118" s="219">
        <f t="shared" si="353"/>
        <v>0</v>
      </c>
      <c r="K11118" s="219"/>
      <c r="L11118" s="219"/>
      <c r="M11118" s="290"/>
      <c r="N11118" s="973"/>
      <c r="O11118" s="973"/>
      <c r="P11118" s="973"/>
    </row>
    <row r="11119" spans="2:16">
      <c r="B11119" s="223"/>
      <c r="C11119" s="1639"/>
      <c r="D11119" s="406" t="s">
        <v>234</v>
      </c>
      <c r="E11119" s="217" t="s">
        <v>81</v>
      </c>
      <c r="F11119" s="1102"/>
      <c r="G11119" s="219">
        <f>VLOOKUP(D11119,VLP!$C$3:$F$191,3,0)</f>
        <v>22500</v>
      </c>
      <c r="H11119" s="219"/>
      <c r="I11119" s="219"/>
      <c r="J11119" s="219">
        <f t="shared" si="353"/>
        <v>0</v>
      </c>
      <c r="K11119" s="219"/>
      <c r="L11119" s="219"/>
      <c r="M11119" s="290"/>
      <c r="N11119" s="973"/>
      <c r="O11119" s="973"/>
      <c r="P11119" s="973"/>
    </row>
    <row r="11120" spans="2:16">
      <c r="B11120" s="223"/>
      <c r="C11120" s="1639"/>
      <c r="D11120" s="406" t="s">
        <v>315</v>
      </c>
      <c r="E11120" s="217" t="s">
        <v>186</v>
      </c>
      <c r="F11120" s="1102"/>
      <c r="G11120" s="219">
        <f>VLOOKUP(D11120,VLP!$C$3:$F$191,3,0)</f>
        <v>7000</v>
      </c>
      <c r="H11120" s="219"/>
      <c r="I11120" s="219"/>
      <c r="J11120" s="219">
        <f t="shared" si="353"/>
        <v>0</v>
      </c>
      <c r="K11120" s="219"/>
      <c r="L11120" s="219"/>
      <c r="M11120" s="290"/>
      <c r="N11120" s="973"/>
      <c r="O11120" s="973"/>
      <c r="P11120" s="973"/>
    </row>
    <row r="11121" spans="2:16">
      <c r="B11121" s="223"/>
      <c r="C11121" s="1639"/>
      <c r="D11121" s="406" t="s">
        <v>188</v>
      </c>
      <c r="E11121" s="217" t="s">
        <v>81</v>
      </c>
      <c r="F11121" s="1102"/>
      <c r="G11121" s="219">
        <f>VLOOKUP(D11121,VLP!$C$3:$F$191,3,0)</f>
        <v>27500</v>
      </c>
      <c r="H11121" s="219"/>
      <c r="I11121" s="219"/>
      <c r="J11121" s="219">
        <f t="shared" si="353"/>
        <v>0</v>
      </c>
      <c r="K11121" s="219"/>
      <c r="L11121" s="219"/>
      <c r="M11121" s="290"/>
      <c r="N11121" s="979"/>
      <c r="O11121" s="979"/>
      <c r="P11121" s="973"/>
    </row>
    <row r="11122" spans="2:16">
      <c r="B11122" s="223"/>
      <c r="C11122" s="1639"/>
      <c r="D11122" s="406" t="s">
        <v>117</v>
      </c>
      <c r="E11122" s="217" t="s">
        <v>106</v>
      </c>
      <c r="F11122" s="1102"/>
      <c r="G11122" s="219">
        <f>+$G$11109</f>
        <v>10000</v>
      </c>
      <c r="H11122" s="219"/>
      <c r="I11122" s="219"/>
      <c r="J11122" s="219">
        <f t="shared" si="353"/>
        <v>0</v>
      </c>
      <c r="K11122" s="219"/>
      <c r="L11122" s="219"/>
      <c r="M11122" s="290"/>
      <c r="N11122" s="973"/>
      <c r="O11122" s="973"/>
      <c r="P11122" s="973"/>
    </row>
    <row r="11123" spans="2:16">
      <c r="B11123" s="223"/>
      <c r="C11123" s="1639"/>
      <c r="D11123" s="406" t="s">
        <v>198</v>
      </c>
      <c r="E11123" s="217" t="s">
        <v>111</v>
      </c>
      <c r="F11123" s="1102">
        <v>3.0000000000000001E-3</v>
      </c>
      <c r="G11123" s="219">
        <f>VLOOKUP(D11123,VLP!$C$3:$F$191,3,0)</f>
        <v>2727273</v>
      </c>
      <c r="H11123" s="219"/>
      <c r="I11123" s="219"/>
      <c r="J11123" s="219">
        <f t="shared" si="353"/>
        <v>8181.8190000000004</v>
      </c>
      <c r="K11123" s="219"/>
      <c r="L11123" s="219"/>
      <c r="M11123" s="290"/>
      <c r="N11123" s="973"/>
      <c r="O11123" s="973"/>
      <c r="P11123" s="973"/>
    </row>
    <row r="11124" spans="2:16">
      <c r="B11124" s="223"/>
      <c r="C11124" s="1639"/>
      <c r="D11124" s="406" t="s">
        <v>10952</v>
      </c>
      <c r="E11124" s="217" t="s">
        <v>2556</v>
      </c>
      <c r="F11124" s="1102">
        <v>2</v>
      </c>
      <c r="G11124" s="219"/>
      <c r="H11124" s="219"/>
      <c r="I11124" s="219"/>
      <c r="J11124" s="219">
        <f>SUM(J11117:J11123)*F11124%</f>
        <v>307.63637999999997</v>
      </c>
      <c r="K11124" s="219"/>
      <c r="L11124" s="219"/>
      <c r="M11124" s="290"/>
      <c r="N11124" s="973"/>
      <c r="O11124" s="973"/>
      <c r="P11124" s="973"/>
    </row>
    <row r="11125" spans="2:16">
      <c r="B11125" s="223"/>
      <c r="C11125" s="1639"/>
      <c r="D11125" s="406" t="s">
        <v>7422</v>
      </c>
      <c r="E11125" s="217" t="s">
        <v>2540</v>
      </c>
      <c r="F11125" s="1102">
        <v>12.42</v>
      </c>
      <c r="G11125" s="219"/>
      <c r="H11125" s="219">
        <f>+_lg35</f>
        <v>290785</v>
      </c>
      <c r="I11125" s="219"/>
      <c r="J11125" s="219"/>
      <c r="K11125" s="219">
        <f>H11125*F11125</f>
        <v>3611549.7</v>
      </c>
      <c r="L11125" s="219"/>
      <c r="M11125" s="290"/>
      <c r="N11125" s="979"/>
      <c r="O11125" s="979"/>
      <c r="P11125" s="973"/>
    </row>
    <row r="11126" spans="2:16">
      <c r="B11126" s="223"/>
      <c r="C11126" s="1639"/>
      <c r="D11126" s="406" t="s">
        <v>7176</v>
      </c>
      <c r="E11126" s="217"/>
      <c r="F11126" s="1102"/>
      <c r="G11126" s="219"/>
      <c r="H11126" s="219"/>
      <c r="I11126" s="219"/>
      <c r="J11126" s="219"/>
      <c r="K11126" s="219"/>
      <c r="L11126" s="219">
        <f>SUM(L11127:L11128)</f>
        <v>0</v>
      </c>
      <c r="M11126" s="290"/>
      <c r="N11126" s="973"/>
      <c r="O11126" s="973"/>
      <c r="P11126" s="973"/>
    </row>
    <row r="11127" spans="2:16">
      <c r="B11127" s="223" t="s">
        <v>661</v>
      </c>
      <c r="C11127" s="1639"/>
      <c r="D11127" s="406" t="s">
        <v>2560</v>
      </c>
      <c r="E11127" s="217" t="s">
        <v>2195</v>
      </c>
      <c r="F11127" s="1102"/>
      <c r="G11127" s="219"/>
      <c r="H11127" s="219"/>
      <c r="I11127" s="219">
        <f>VLOOKUP($B11127,'GiaMTC TT13-QD1491'!$B$7:$T$908,19,0)</f>
        <v>2159024.8166440679</v>
      </c>
      <c r="J11127" s="219"/>
      <c r="K11127" s="219"/>
      <c r="L11127" s="219">
        <f>I11127*F11127</f>
        <v>0</v>
      </c>
      <c r="M11127" s="290"/>
      <c r="N11127" s="973"/>
      <c r="O11127" s="973"/>
      <c r="P11127" s="973"/>
    </row>
    <row r="11128" spans="2:16">
      <c r="B11128" s="228"/>
      <c r="C11128" s="1618"/>
      <c r="D11128" s="407"/>
      <c r="E11128" s="229"/>
      <c r="F11128" s="1187"/>
      <c r="G11128" s="231"/>
      <c r="H11128" s="231"/>
      <c r="I11128" s="231"/>
      <c r="J11128" s="231"/>
      <c r="K11128" s="231"/>
      <c r="L11128" s="231"/>
      <c r="M11128" s="290"/>
      <c r="N11128" s="973"/>
      <c r="O11128" s="973"/>
      <c r="P11128" s="973"/>
    </row>
    <row r="11129" spans="2:16">
      <c r="B11129" s="616" t="s">
        <v>10955</v>
      </c>
      <c r="C11129" s="1670" t="s">
        <v>10956</v>
      </c>
      <c r="D11129" s="1052" t="s">
        <v>2792</v>
      </c>
      <c r="E11129" s="282"/>
      <c r="F11129" s="1189"/>
      <c r="G11129" s="284"/>
      <c r="H11129" s="284"/>
      <c r="I11129" s="284"/>
      <c r="J11129" s="284">
        <f>SUM(J11130:J11137)</f>
        <v>23905.092299999997</v>
      </c>
      <c r="K11129" s="284"/>
      <c r="L11129" s="284"/>
      <c r="M11129" s="612" t="s">
        <v>10957</v>
      </c>
      <c r="N11129" s="613">
        <f>+J11129</f>
        <v>23905.092299999997</v>
      </c>
      <c r="O11129" s="613">
        <f>+K11138</f>
        <v>1387044.45</v>
      </c>
      <c r="P11129" s="613">
        <f>+L11139</f>
        <v>431804.96332881361</v>
      </c>
    </row>
    <row r="11130" spans="2:16">
      <c r="B11130" s="223"/>
      <c r="C11130" s="1671"/>
      <c r="D11130" s="406" t="s">
        <v>303</v>
      </c>
      <c r="E11130" s="217" t="s">
        <v>81</v>
      </c>
      <c r="F11130" s="1102"/>
      <c r="G11130" s="219">
        <f>VLOOKUP(D11130,VLP!$C$3:$F$191,3,0)</f>
        <v>8000</v>
      </c>
      <c r="H11130" s="219"/>
      <c r="I11130" s="219"/>
      <c r="J11130" s="219">
        <f t="shared" ref="J11130:J11136" si="354">G11130*F11130</f>
        <v>0</v>
      </c>
      <c r="K11130" s="219"/>
      <c r="L11130" s="219"/>
      <c r="M11130" s="290"/>
      <c r="N11130" s="979"/>
      <c r="O11130" s="979"/>
      <c r="P11130" s="973"/>
    </row>
    <row r="11131" spans="2:16">
      <c r="B11131" s="223"/>
      <c r="C11131" s="1671"/>
      <c r="D11131" s="406" t="s">
        <v>242</v>
      </c>
      <c r="E11131" s="217" t="s">
        <v>81</v>
      </c>
      <c r="F11131" s="1102">
        <v>0.1</v>
      </c>
      <c r="G11131" s="219">
        <f>VLOOKUP(D11131,VLP!$C$3:$F$191,3,0)</f>
        <v>98000</v>
      </c>
      <c r="H11131" s="219"/>
      <c r="I11131" s="219"/>
      <c r="J11131" s="219">
        <f t="shared" si="354"/>
        <v>9800</v>
      </c>
      <c r="K11131" s="219"/>
      <c r="L11131" s="219"/>
      <c r="M11131" s="290"/>
      <c r="N11131" s="973"/>
      <c r="O11131" s="973"/>
      <c r="P11131" s="973"/>
    </row>
    <row r="11132" spans="2:16">
      <c r="B11132" s="223"/>
      <c r="C11132" s="1671"/>
      <c r="D11132" s="406" t="s">
        <v>234</v>
      </c>
      <c r="E11132" s="217" t="s">
        <v>81</v>
      </c>
      <c r="F11132" s="1102"/>
      <c r="G11132" s="219">
        <f>VLOOKUP(D11132,VLP!$C$3:$F$191,3,0)</f>
        <v>22500</v>
      </c>
      <c r="H11132" s="219"/>
      <c r="I11132" s="219"/>
      <c r="J11132" s="219">
        <f t="shared" si="354"/>
        <v>0</v>
      </c>
      <c r="K11132" s="219"/>
      <c r="L11132" s="219"/>
      <c r="M11132" s="290"/>
      <c r="N11132" s="973"/>
      <c r="O11132" s="973"/>
      <c r="P11132" s="973"/>
    </row>
    <row r="11133" spans="2:16">
      <c r="B11133" s="223"/>
      <c r="C11133" s="1671"/>
      <c r="D11133" s="406" t="s">
        <v>315</v>
      </c>
      <c r="E11133" s="217" t="s">
        <v>186</v>
      </c>
      <c r="F11133" s="1102"/>
      <c r="G11133" s="219">
        <f>VLOOKUP(D11133,VLP!$C$3:$F$191,3,0)</f>
        <v>7000</v>
      </c>
      <c r="H11133" s="219"/>
      <c r="I11133" s="219"/>
      <c r="J11133" s="219">
        <f t="shared" si="354"/>
        <v>0</v>
      </c>
      <c r="K11133" s="219"/>
      <c r="L11133" s="219"/>
      <c r="M11133" s="290"/>
      <c r="N11133" s="973"/>
      <c r="O11133" s="973"/>
      <c r="P11133" s="973"/>
    </row>
    <row r="11134" spans="2:16">
      <c r="B11134" s="223"/>
      <c r="C11134" s="1671"/>
      <c r="D11134" s="406" t="s">
        <v>188</v>
      </c>
      <c r="E11134" s="217" t="s">
        <v>81</v>
      </c>
      <c r="F11134" s="1102"/>
      <c r="G11134" s="219">
        <f>VLOOKUP(D11134,VLP!$C$3:$F$191,3,0)</f>
        <v>27500</v>
      </c>
      <c r="H11134" s="219"/>
      <c r="I11134" s="219"/>
      <c r="J11134" s="219">
        <f t="shared" si="354"/>
        <v>0</v>
      </c>
      <c r="K11134" s="219"/>
      <c r="L11134" s="219"/>
      <c r="M11134" s="290"/>
      <c r="N11134" s="979"/>
      <c r="O11134" s="979"/>
      <c r="P11134" s="973"/>
    </row>
    <row r="11135" spans="2:16">
      <c r="B11135" s="223"/>
      <c r="C11135" s="1671"/>
      <c r="D11135" s="406" t="s">
        <v>117</v>
      </c>
      <c r="E11135" s="217" t="s">
        <v>106</v>
      </c>
      <c r="F11135" s="1102"/>
      <c r="G11135" s="219"/>
      <c r="H11135" s="219"/>
      <c r="I11135" s="219"/>
      <c r="J11135" s="219">
        <f t="shared" si="354"/>
        <v>0</v>
      </c>
      <c r="K11135" s="219"/>
      <c r="L11135" s="219"/>
      <c r="M11135" s="290"/>
      <c r="N11135" s="973"/>
      <c r="O11135" s="973"/>
      <c r="P11135" s="973"/>
    </row>
    <row r="11136" spans="2:16">
      <c r="B11136" s="223"/>
      <c r="C11136" s="1671"/>
      <c r="D11136" s="406" t="s">
        <v>198</v>
      </c>
      <c r="E11136" s="217" t="s">
        <v>111</v>
      </c>
      <c r="F11136" s="1102">
        <v>5.0000000000000001E-3</v>
      </c>
      <c r="G11136" s="219">
        <f>VLOOKUP(D11136,VLP!$C$3:$F$191,3,0)</f>
        <v>2727273</v>
      </c>
      <c r="H11136" s="219"/>
      <c r="I11136" s="219"/>
      <c r="J11136" s="219">
        <f t="shared" si="354"/>
        <v>13636.365</v>
      </c>
      <c r="K11136" s="219"/>
      <c r="L11136" s="219"/>
      <c r="M11136" s="290"/>
      <c r="N11136" s="973"/>
      <c r="O11136" s="973"/>
      <c r="P11136" s="973"/>
    </row>
    <row r="11137" spans="2:16">
      <c r="B11137" s="223"/>
      <c r="C11137" s="1671"/>
      <c r="D11137" s="406" t="s">
        <v>10952</v>
      </c>
      <c r="E11137" s="217" t="s">
        <v>2556</v>
      </c>
      <c r="F11137" s="1102">
        <v>2</v>
      </c>
      <c r="G11137" s="219"/>
      <c r="H11137" s="219"/>
      <c r="I11137" s="219"/>
      <c r="J11137" s="219">
        <f>SUM(J11130:J11136)*F11137%</f>
        <v>468.72729999999996</v>
      </c>
      <c r="K11137" s="219"/>
      <c r="L11137" s="219"/>
      <c r="M11137" s="290"/>
      <c r="N11137" s="973"/>
      <c r="O11137" s="973"/>
      <c r="P11137" s="973"/>
    </row>
    <row r="11138" spans="2:16">
      <c r="B11138" s="223"/>
      <c r="C11138" s="1671"/>
      <c r="D11138" s="406" t="s">
        <v>7422</v>
      </c>
      <c r="E11138" s="217" t="s">
        <v>2540</v>
      </c>
      <c r="F11138" s="1102">
        <v>4.7699999999999996</v>
      </c>
      <c r="G11138" s="219"/>
      <c r="H11138" s="219">
        <f>+_lg35</f>
        <v>290785</v>
      </c>
      <c r="I11138" s="219"/>
      <c r="J11138" s="219"/>
      <c r="K11138" s="219">
        <f>H11138*F11138</f>
        <v>1387044.45</v>
      </c>
      <c r="L11138" s="219"/>
      <c r="M11138" s="290"/>
      <c r="N11138" s="979"/>
      <c r="O11138" s="979"/>
      <c r="P11138" s="973"/>
    </row>
    <row r="11139" spans="2:16">
      <c r="B11139" s="223"/>
      <c r="C11139" s="1671"/>
      <c r="D11139" s="406" t="s">
        <v>7176</v>
      </c>
      <c r="E11139" s="217"/>
      <c r="F11139" s="1102"/>
      <c r="G11139" s="219"/>
      <c r="H11139" s="219"/>
      <c r="I11139" s="219"/>
      <c r="J11139" s="219"/>
      <c r="K11139" s="219"/>
      <c r="L11139" s="219">
        <f>SUM(L11140:L11141)</f>
        <v>431804.96332881361</v>
      </c>
      <c r="M11139" s="290"/>
      <c r="N11139" s="973"/>
      <c r="O11139" s="973"/>
      <c r="P11139" s="973"/>
    </row>
    <row r="11140" spans="2:16">
      <c r="B11140" s="223" t="s">
        <v>661</v>
      </c>
      <c r="C11140" s="1671"/>
      <c r="D11140" s="406" t="s">
        <v>2560</v>
      </c>
      <c r="E11140" s="217" t="s">
        <v>2195</v>
      </c>
      <c r="F11140" s="1102">
        <v>0.2</v>
      </c>
      <c r="G11140" s="219"/>
      <c r="H11140" s="219"/>
      <c r="I11140" s="219">
        <f>VLOOKUP($B11140,'GiaMTC TT13-QD1491'!$B$7:$T$908,19,0)</f>
        <v>2159024.8166440679</v>
      </c>
      <c r="J11140" s="219"/>
      <c r="K11140" s="219"/>
      <c r="L11140" s="219">
        <f>I11140*F11140</f>
        <v>431804.96332881361</v>
      </c>
      <c r="M11140" s="290"/>
      <c r="N11140" s="973"/>
      <c r="O11140" s="973"/>
      <c r="P11140" s="973"/>
    </row>
    <row r="11141" spans="2:16">
      <c r="B11141" s="229" t="s">
        <v>1712</v>
      </c>
      <c r="C11141" s="1672"/>
      <c r="D11141" s="407" t="s">
        <v>10577</v>
      </c>
      <c r="E11141" s="229" t="s">
        <v>2195</v>
      </c>
      <c r="F11141" s="1187"/>
      <c r="G11141" s="231"/>
      <c r="H11141" s="231"/>
      <c r="I11141" s="231">
        <f>VLOOKUP($B11141,'GiaMTC TT13-QD1491'!$B$7:$T$908,19,0)</f>
        <v>386631.96973684209</v>
      </c>
      <c r="J11141" s="231"/>
      <c r="K11141" s="231"/>
      <c r="L11141" s="231">
        <f>I11141*F11141</f>
        <v>0</v>
      </c>
      <c r="M11141" s="290"/>
      <c r="N11141" s="973"/>
      <c r="O11141" s="973"/>
      <c r="P11141" s="973"/>
    </row>
    <row r="11142" spans="2:16">
      <c r="B11142" s="315"/>
      <c r="C11142" s="1151" t="s">
        <v>2764</v>
      </c>
      <c r="D11142" s="409"/>
      <c r="E11142" s="290"/>
      <c r="F11142" s="1186"/>
      <c r="G11142" s="292"/>
      <c r="H11142" s="292"/>
      <c r="I11142" s="292"/>
      <c r="J11142" s="292"/>
      <c r="K11142" s="292"/>
      <c r="L11142" s="292"/>
      <c r="M11142" s="290"/>
      <c r="N11142" s="979"/>
      <c r="O11142" s="979"/>
      <c r="P11142" s="973"/>
    </row>
    <row r="11143" spans="2:16">
      <c r="B11143" s="616" t="s">
        <v>10958</v>
      </c>
      <c r="C11143" s="1670" t="s">
        <v>10959</v>
      </c>
      <c r="D11143" s="1052" t="s">
        <v>2792</v>
      </c>
      <c r="E11143" s="282"/>
      <c r="F11143" s="1189"/>
      <c r="G11143" s="284"/>
      <c r="H11143" s="284"/>
      <c r="I11143" s="284"/>
      <c r="J11143" s="284">
        <f>SUM(J11144:J11146)</f>
        <v>23905.092299999997</v>
      </c>
      <c r="K11143" s="284"/>
      <c r="L11143" s="284"/>
      <c r="M11143" s="612" t="s">
        <v>10957</v>
      </c>
      <c r="N11143" s="613">
        <f>+J11143</f>
        <v>23905.092299999997</v>
      </c>
      <c r="O11143" s="613">
        <f>+K11147</f>
        <v>537952.25</v>
      </c>
      <c r="P11143" s="613">
        <f>+L11148</f>
        <v>215902.48166440681</v>
      </c>
    </row>
    <row r="11144" spans="2:16">
      <c r="B11144" s="223"/>
      <c r="C11144" s="1671"/>
      <c r="D11144" s="406" t="s">
        <v>242</v>
      </c>
      <c r="E11144" s="217" t="s">
        <v>81</v>
      </c>
      <c r="F11144" s="1102">
        <v>0.1</v>
      </c>
      <c r="G11144" s="219">
        <f>VLOOKUP(D11144,VLP!$C$3:$F$191,3,0)</f>
        <v>98000</v>
      </c>
      <c r="H11144" s="219"/>
      <c r="I11144" s="219"/>
      <c r="J11144" s="219">
        <f>G11144*F11144</f>
        <v>9800</v>
      </c>
      <c r="K11144" s="219"/>
      <c r="L11144" s="219"/>
      <c r="M11144" s="290"/>
      <c r="N11144" s="973"/>
      <c r="O11144" s="973"/>
      <c r="P11144" s="973"/>
    </row>
    <row r="11145" spans="2:16">
      <c r="B11145" s="223"/>
      <c r="C11145" s="1671"/>
      <c r="D11145" s="406" t="s">
        <v>198</v>
      </c>
      <c r="E11145" s="217" t="s">
        <v>111</v>
      </c>
      <c r="F11145" s="1102">
        <v>5.0000000000000001E-3</v>
      </c>
      <c r="G11145" s="219">
        <f>VLOOKUP(D11145,VLP!$C$3:$F$191,3,0)</f>
        <v>2727273</v>
      </c>
      <c r="H11145" s="219"/>
      <c r="I11145" s="219"/>
      <c r="J11145" s="219">
        <f>G11145*F11145</f>
        <v>13636.365</v>
      </c>
      <c r="K11145" s="219"/>
      <c r="L11145" s="219"/>
      <c r="M11145" s="290"/>
      <c r="N11145" s="979"/>
      <c r="O11145" s="979"/>
      <c r="P11145" s="973"/>
    </row>
    <row r="11146" spans="2:16">
      <c r="B11146" s="223"/>
      <c r="C11146" s="1671"/>
      <c r="D11146" s="406" t="s">
        <v>10952</v>
      </c>
      <c r="E11146" s="217" t="s">
        <v>2556</v>
      </c>
      <c r="F11146" s="1102">
        <v>2</v>
      </c>
      <c r="G11146" s="219"/>
      <c r="H11146" s="219"/>
      <c r="I11146" s="219"/>
      <c r="J11146" s="219">
        <f>SUM(J11144:J11145)*F11146%</f>
        <v>468.72729999999996</v>
      </c>
      <c r="K11146" s="219"/>
      <c r="L11146" s="219"/>
      <c r="M11146" s="290"/>
      <c r="N11146" s="973"/>
      <c r="O11146" s="973"/>
      <c r="P11146" s="973"/>
    </row>
    <row r="11147" spans="2:16">
      <c r="B11147" s="223"/>
      <c r="C11147" s="1671"/>
      <c r="D11147" s="406" t="s">
        <v>7422</v>
      </c>
      <c r="E11147" s="217" t="s">
        <v>2540</v>
      </c>
      <c r="F11147" s="1102">
        <v>1.85</v>
      </c>
      <c r="G11147" s="219"/>
      <c r="H11147" s="219">
        <f>+_lg35</f>
        <v>290785</v>
      </c>
      <c r="I11147" s="219"/>
      <c r="J11147" s="219"/>
      <c r="K11147" s="219">
        <f>H11147*F11147</f>
        <v>537952.25</v>
      </c>
      <c r="L11147" s="219"/>
      <c r="M11147" s="290"/>
      <c r="N11147" s="973"/>
      <c r="O11147" s="973"/>
      <c r="P11147" s="973"/>
    </row>
    <row r="11148" spans="2:16">
      <c r="B11148" s="223"/>
      <c r="C11148" s="1671"/>
      <c r="D11148" s="406" t="s">
        <v>7176</v>
      </c>
      <c r="E11148" s="217"/>
      <c r="F11148" s="1102"/>
      <c r="G11148" s="219"/>
      <c r="H11148" s="219"/>
      <c r="I11148" s="219"/>
      <c r="J11148" s="219"/>
      <c r="K11148" s="219"/>
      <c r="L11148" s="219">
        <f>SUM(L11149:L11150)</f>
        <v>215902.48166440681</v>
      </c>
      <c r="M11148" s="290"/>
      <c r="N11148" s="973"/>
      <c r="O11148" s="973"/>
      <c r="P11148" s="973"/>
    </row>
    <row r="11149" spans="2:16">
      <c r="B11149" s="223" t="s">
        <v>661</v>
      </c>
      <c r="C11149" s="1671"/>
      <c r="D11149" s="406" t="s">
        <v>2560</v>
      </c>
      <c r="E11149" s="217" t="s">
        <v>2195</v>
      </c>
      <c r="F11149" s="1102">
        <v>0.1</v>
      </c>
      <c r="G11149" s="219"/>
      <c r="H11149" s="219"/>
      <c r="I11149" s="219">
        <f>VLOOKUP($B11149,'GiaMTC TT13-QD1491'!$B$7:$T$908,19,0)</f>
        <v>2159024.8166440679</v>
      </c>
      <c r="J11149" s="219"/>
      <c r="K11149" s="219"/>
      <c r="L11149" s="219">
        <f>I11149*F11149</f>
        <v>215902.48166440681</v>
      </c>
      <c r="M11149" s="290"/>
      <c r="N11149" s="979"/>
      <c r="O11149" s="979"/>
      <c r="P11149" s="973"/>
    </row>
    <row r="11150" spans="2:16">
      <c r="B11150" s="228"/>
      <c r="C11150" s="1672"/>
      <c r="D11150" s="407"/>
      <c r="E11150" s="229"/>
      <c r="F11150" s="1187"/>
      <c r="G11150" s="231"/>
      <c r="H11150" s="231"/>
      <c r="I11150" s="231"/>
      <c r="J11150" s="231"/>
      <c r="K11150" s="231"/>
      <c r="L11150" s="231"/>
      <c r="M11150" s="290"/>
      <c r="N11150" s="973"/>
      <c r="O11150" s="973"/>
      <c r="P11150" s="973"/>
    </row>
    <row r="11151" spans="2:16">
      <c r="B11151" s="616" t="s">
        <v>10960</v>
      </c>
      <c r="C11151" s="1670" t="s">
        <v>10961</v>
      </c>
      <c r="D11151" s="1052" t="s">
        <v>2792</v>
      </c>
      <c r="E11151" s="282"/>
      <c r="F11151" s="1189"/>
      <c r="G11151" s="284"/>
      <c r="H11151" s="284"/>
      <c r="I11151" s="284"/>
      <c r="J11151" s="284">
        <f>SUM(J11152:J11154)</f>
        <v>12425.455379999999</v>
      </c>
      <c r="K11151" s="284"/>
      <c r="L11151" s="284"/>
      <c r="M11151" s="612" t="s">
        <v>2529</v>
      </c>
      <c r="N11151" s="613">
        <f>+J11151</f>
        <v>12425.455379999999</v>
      </c>
      <c r="O11151" s="613">
        <f>+K11155</f>
        <v>3282962.65</v>
      </c>
      <c r="P11151" s="613">
        <f>+L11156</f>
        <v>0</v>
      </c>
    </row>
    <row r="11152" spans="2:16">
      <c r="B11152" s="223"/>
      <c r="C11152" s="1671"/>
      <c r="D11152" s="406" t="s">
        <v>303</v>
      </c>
      <c r="E11152" s="217" t="s">
        <v>81</v>
      </c>
      <c r="F11152" s="1102">
        <v>0.5</v>
      </c>
      <c r="G11152" s="219">
        <f>VLOOKUP(D11152,VLP!$C$3:$F$191,3,0)</f>
        <v>8000</v>
      </c>
      <c r="H11152" s="219"/>
      <c r="I11152" s="219"/>
      <c r="J11152" s="219">
        <f>G11152*F11152</f>
        <v>4000</v>
      </c>
      <c r="K11152" s="219"/>
      <c r="L11152" s="219"/>
      <c r="M11152" s="290"/>
      <c r="N11152" s="973"/>
      <c r="O11152" s="973"/>
      <c r="P11152" s="973"/>
    </row>
    <row r="11153" spans="2:16">
      <c r="B11153" s="223"/>
      <c r="C11153" s="1671"/>
      <c r="D11153" s="406" t="s">
        <v>198</v>
      </c>
      <c r="E11153" s="217" t="s">
        <v>111</v>
      </c>
      <c r="F11153" s="1102">
        <v>3.0000000000000001E-3</v>
      </c>
      <c r="G11153" s="219">
        <f>VLOOKUP(D11153,VLP!$C$3:$F$191,3,0)</f>
        <v>2727273</v>
      </c>
      <c r="H11153" s="219"/>
      <c r="I11153" s="219"/>
      <c r="J11153" s="219">
        <f>G11153*F11153</f>
        <v>8181.8190000000004</v>
      </c>
      <c r="K11153" s="219"/>
      <c r="L11153" s="219"/>
      <c r="M11153" s="290"/>
      <c r="N11153" s="979"/>
      <c r="O11153" s="979"/>
      <c r="P11153" s="973"/>
    </row>
    <row r="11154" spans="2:16">
      <c r="B11154" s="223"/>
      <c r="C11154" s="1671"/>
      <c r="D11154" s="406" t="s">
        <v>10952</v>
      </c>
      <c r="E11154" s="217" t="s">
        <v>2556</v>
      </c>
      <c r="F11154" s="1102">
        <v>2</v>
      </c>
      <c r="G11154" s="219"/>
      <c r="H11154" s="219"/>
      <c r="I11154" s="219"/>
      <c r="J11154" s="219">
        <f>SUM(J11152:J11153)*F11154%</f>
        <v>243.63638</v>
      </c>
      <c r="K11154" s="219"/>
      <c r="L11154" s="219"/>
      <c r="M11154" s="290"/>
      <c r="N11154" s="973"/>
      <c r="O11154" s="973"/>
      <c r="P11154" s="973"/>
    </row>
    <row r="11155" spans="2:16">
      <c r="B11155" s="223"/>
      <c r="C11155" s="1671"/>
      <c r="D11155" s="406" t="s">
        <v>7422</v>
      </c>
      <c r="E11155" s="217" t="s">
        <v>2540</v>
      </c>
      <c r="F11155" s="1102">
        <v>11.29</v>
      </c>
      <c r="G11155" s="219"/>
      <c r="H11155" s="219">
        <f>+_lg35</f>
        <v>290785</v>
      </c>
      <c r="I11155" s="219"/>
      <c r="J11155" s="219"/>
      <c r="K11155" s="219">
        <f>H11155*F11155</f>
        <v>3282962.65</v>
      </c>
      <c r="L11155" s="219"/>
      <c r="M11155" s="290"/>
      <c r="N11155" s="973"/>
      <c r="O11155" s="973"/>
      <c r="P11155" s="973"/>
    </row>
    <row r="11156" spans="2:16">
      <c r="B11156" s="223"/>
      <c r="C11156" s="1671"/>
      <c r="D11156" s="406" t="s">
        <v>7176</v>
      </c>
      <c r="E11156" s="217"/>
      <c r="F11156" s="1102"/>
      <c r="G11156" s="219"/>
      <c r="H11156" s="219"/>
      <c r="I11156" s="219"/>
      <c r="J11156" s="219"/>
      <c r="K11156" s="219"/>
      <c r="L11156" s="219">
        <f>SUM(L11157:L11158)</f>
        <v>0</v>
      </c>
      <c r="M11156" s="290"/>
      <c r="N11156" s="973"/>
      <c r="O11156" s="973"/>
      <c r="P11156" s="973"/>
    </row>
    <row r="11157" spans="2:16">
      <c r="B11157" s="223" t="s">
        <v>661</v>
      </c>
      <c r="C11157" s="1671"/>
      <c r="D11157" s="406" t="s">
        <v>2560</v>
      </c>
      <c r="E11157" s="217" t="s">
        <v>2195</v>
      </c>
      <c r="F11157" s="1102"/>
      <c r="G11157" s="219"/>
      <c r="H11157" s="219"/>
      <c r="I11157" s="219">
        <f>VLOOKUP($B11157,'GiaMTC TT13-QD1491'!$B$7:$T$908,19,0)</f>
        <v>2159024.8166440679</v>
      </c>
      <c r="J11157" s="219"/>
      <c r="K11157" s="219"/>
      <c r="L11157" s="219">
        <f>I11157*F11157</f>
        <v>0</v>
      </c>
      <c r="M11157" s="290"/>
      <c r="N11157" s="979"/>
      <c r="O11157" s="979"/>
      <c r="P11157" s="973"/>
    </row>
    <row r="11158" spans="2:16">
      <c r="B11158" s="229" t="s">
        <v>1712</v>
      </c>
      <c r="C11158" s="1672"/>
      <c r="D11158" s="407" t="s">
        <v>10577</v>
      </c>
      <c r="E11158" s="229" t="s">
        <v>2195</v>
      </c>
      <c r="F11158" s="1187"/>
      <c r="G11158" s="231"/>
      <c r="H11158" s="231"/>
      <c r="I11158" s="231">
        <f>VLOOKUP($B11158,'GiaMTC TT13-QD1491'!$B$7:$T$908,19,0)</f>
        <v>386631.96973684209</v>
      </c>
      <c r="J11158" s="231"/>
      <c r="K11158" s="231"/>
      <c r="L11158" s="231">
        <f>I11158*F11158</f>
        <v>0</v>
      </c>
      <c r="M11158" s="290"/>
      <c r="N11158" s="973"/>
      <c r="O11158" s="973"/>
      <c r="P11158" s="973"/>
    </row>
    <row r="11159" spans="2:16">
      <c r="B11159" s="1129"/>
      <c r="C11159" s="1151" t="s">
        <v>2568</v>
      </c>
      <c r="D11159" s="1130"/>
      <c r="E11159" s="1131"/>
      <c r="F11159" s="1247"/>
      <c r="G11159" s="858"/>
      <c r="H11159" s="858"/>
      <c r="I11159" s="858"/>
      <c r="J11159" s="858"/>
      <c r="K11159" s="858"/>
      <c r="L11159" s="858"/>
      <c r="M11159" s="315"/>
      <c r="N11159" s="979"/>
      <c r="O11159" s="979"/>
      <c r="P11159" s="973"/>
    </row>
    <row r="11160" spans="2:16">
      <c r="B11160" s="616" t="s">
        <v>10962</v>
      </c>
      <c r="C11160" s="1670" t="s">
        <v>10963</v>
      </c>
      <c r="D11160" s="1052" t="s">
        <v>2792</v>
      </c>
      <c r="E11160" s="282"/>
      <c r="F11160" s="1189"/>
      <c r="G11160" s="284"/>
      <c r="H11160" s="284"/>
      <c r="I11160" s="284"/>
      <c r="J11160" s="284">
        <f>SUM(J11161:J11168)</f>
        <v>53893.092299999997</v>
      </c>
      <c r="K11160" s="284"/>
      <c r="L11160" s="284"/>
      <c r="M11160" s="612" t="s">
        <v>98</v>
      </c>
      <c r="N11160" s="613">
        <f>+J11160</f>
        <v>53893.092299999997</v>
      </c>
      <c r="O11160" s="613">
        <f>+K11169</f>
        <v>1387044.45</v>
      </c>
      <c r="P11160" s="613">
        <f>+L11170</f>
        <v>431804.96332881361</v>
      </c>
    </row>
    <row r="11161" spans="2:16">
      <c r="B11161" s="223"/>
      <c r="C11161" s="1671"/>
      <c r="D11161" s="406" t="s">
        <v>303</v>
      </c>
      <c r="E11161" s="217" t="s">
        <v>81</v>
      </c>
      <c r="F11161" s="1102"/>
      <c r="G11161" s="219">
        <f>VLOOKUP(D11161,VLP!$C$3:$F$191,3,0)</f>
        <v>8000</v>
      </c>
      <c r="H11161" s="219"/>
      <c r="I11161" s="219"/>
      <c r="J11161" s="219">
        <f t="shared" ref="J11161:J11167" si="355">G11161*F11161</f>
        <v>0</v>
      </c>
      <c r="K11161" s="219"/>
      <c r="L11161" s="219"/>
      <c r="M11161" s="290"/>
      <c r="N11161" s="973"/>
      <c r="O11161" s="973"/>
      <c r="P11161" s="973"/>
    </row>
    <row r="11162" spans="2:16">
      <c r="B11162" s="223"/>
      <c r="C11162" s="1671"/>
      <c r="D11162" s="406" t="s">
        <v>242</v>
      </c>
      <c r="E11162" s="217" t="s">
        <v>81</v>
      </c>
      <c r="F11162" s="1102">
        <v>0.4</v>
      </c>
      <c r="G11162" s="219">
        <f>VLOOKUP(D11162,VLP!$C$3:$F$191,3,0)</f>
        <v>98000</v>
      </c>
      <c r="H11162" s="219"/>
      <c r="I11162" s="219"/>
      <c r="J11162" s="219">
        <f t="shared" si="355"/>
        <v>39200</v>
      </c>
      <c r="K11162" s="219"/>
      <c r="L11162" s="219"/>
      <c r="M11162" s="290"/>
      <c r="N11162" s="973"/>
      <c r="O11162" s="973"/>
      <c r="P11162" s="973"/>
    </row>
    <row r="11163" spans="2:16">
      <c r="B11163" s="223"/>
      <c r="C11163" s="1671"/>
      <c r="D11163" s="406" t="s">
        <v>234</v>
      </c>
      <c r="E11163" s="217" t="s">
        <v>81</v>
      </c>
      <c r="F11163" s="1102"/>
      <c r="G11163" s="219">
        <f>VLOOKUP(D11163,VLP!$C$3:$F$191,3,0)</f>
        <v>22500</v>
      </c>
      <c r="H11163" s="219"/>
      <c r="I11163" s="219"/>
      <c r="J11163" s="219">
        <f t="shared" si="355"/>
        <v>0</v>
      </c>
      <c r="K11163" s="219"/>
      <c r="L11163" s="219"/>
      <c r="M11163" s="290"/>
      <c r="N11163" s="979"/>
      <c r="O11163" s="979"/>
      <c r="P11163" s="973"/>
    </row>
    <row r="11164" spans="2:16">
      <c r="B11164" s="223"/>
      <c r="C11164" s="1671"/>
      <c r="D11164" s="406" t="s">
        <v>315</v>
      </c>
      <c r="E11164" s="217" t="s">
        <v>186</v>
      </c>
      <c r="F11164" s="1102"/>
      <c r="G11164" s="219">
        <f>VLOOKUP(D11164,VLP!$C$3:$F$191,3,0)</f>
        <v>7000</v>
      </c>
      <c r="H11164" s="219"/>
      <c r="I11164" s="219"/>
      <c r="J11164" s="219">
        <f t="shared" si="355"/>
        <v>0</v>
      </c>
      <c r="K11164" s="219"/>
      <c r="L11164" s="219"/>
      <c r="M11164" s="290"/>
      <c r="N11164" s="973"/>
      <c r="O11164" s="973"/>
      <c r="P11164" s="973"/>
    </row>
    <row r="11165" spans="2:16">
      <c r="B11165" s="223"/>
      <c r="C11165" s="1671"/>
      <c r="D11165" s="406" t="s">
        <v>188</v>
      </c>
      <c r="E11165" s="217" t="s">
        <v>81</v>
      </c>
      <c r="F11165" s="1102"/>
      <c r="G11165" s="219">
        <f>VLOOKUP(D11165,VLP!$C$3:$F$191,3,0)</f>
        <v>27500</v>
      </c>
      <c r="H11165" s="219"/>
      <c r="I11165" s="219"/>
      <c r="J11165" s="219">
        <f t="shared" si="355"/>
        <v>0</v>
      </c>
      <c r="K11165" s="219"/>
      <c r="L11165" s="219"/>
      <c r="M11165" s="290"/>
      <c r="N11165" s="973"/>
      <c r="O11165" s="973"/>
      <c r="P11165" s="973"/>
    </row>
    <row r="11166" spans="2:16">
      <c r="B11166" s="223"/>
      <c r="C11166" s="1671"/>
      <c r="D11166" s="406" t="s">
        <v>117</v>
      </c>
      <c r="E11166" s="217" t="s">
        <v>106</v>
      </c>
      <c r="F11166" s="1102"/>
      <c r="G11166" s="219"/>
      <c r="H11166" s="219"/>
      <c r="I11166" s="219"/>
      <c r="J11166" s="219">
        <f t="shared" si="355"/>
        <v>0</v>
      </c>
      <c r="K11166" s="219"/>
      <c r="L11166" s="219"/>
      <c r="M11166" s="290"/>
      <c r="N11166" s="973"/>
      <c r="O11166" s="973"/>
      <c r="P11166" s="973"/>
    </row>
    <row r="11167" spans="2:16">
      <c r="B11167" s="223"/>
      <c r="C11167" s="1671"/>
      <c r="D11167" s="406" t="s">
        <v>198</v>
      </c>
      <c r="E11167" s="217" t="s">
        <v>111</v>
      </c>
      <c r="F11167" s="1102">
        <v>5.0000000000000001E-3</v>
      </c>
      <c r="G11167" s="219">
        <f>VLOOKUP(D11167,VLP!$C$3:$F$191,3,0)</f>
        <v>2727273</v>
      </c>
      <c r="H11167" s="219"/>
      <c r="I11167" s="219"/>
      <c r="J11167" s="219">
        <f t="shared" si="355"/>
        <v>13636.365</v>
      </c>
      <c r="K11167" s="219"/>
      <c r="L11167" s="219"/>
      <c r="M11167" s="290"/>
      <c r="N11167" s="979"/>
      <c r="O11167" s="979"/>
      <c r="P11167" s="973"/>
    </row>
    <row r="11168" spans="2:16">
      <c r="B11168" s="223"/>
      <c r="C11168" s="1671"/>
      <c r="D11168" s="406" t="s">
        <v>10952</v>
      </c>
      <c r="E11168" s="217" t="s">
        <v>2556</v>
      </c>
      <c r="F11168" s="1102">
        <v>2</v>
      </c>
      <c r="G11168" s="219"/>
      <c r="H11168" s="219"/>
      <c r="I11168" s="219"/>
      <c r="J11168" s="219">
        <f>SUM(J11161:J11167)*F11168%</f>
        <v>1056.7273</v>
      </c>
      <c r="K11168" s="219"/>
      <c r="L11168" s="219"/>
      <c r="M11168" s="290"/>
      <c r="N11168" s="973"/>
      <c r="O11168" s="973"/>
      <c r="P11168" s="973"/>
    </row>
    <row r="11169" spans="2:16">
      <c r="B11169" s="223"/>
      <c r="C11169" s="1671"/>
      <c r="D11169" s="406" t="s">
        <v>7422</v>
      </c>
      <c r="E11169" s="217" t="s">
        <v>2540</v>
      </c>
      <c r="F11169" s="1102">
        <v>4.7699999999999996</v>
      </c>
      <c r="G11169" s="219"/>
      <c r="H11169" s="219">
        <f>+_lg35</f>
        <v>290785</v>
      </c>
      <c r="I11169" s="219"/>
      <c r="J11169" s="219"/>
      <c r="K11169" s="219">
        <f>H11169*F11169</f>
        <v>1387044.45</v>
      </c>
      <c r="L11169" s="219"/>
      <c r="M11169" s="290"/>
      <c r="N11169" s="973"/>
      <c r="O11169" s="973"/>
      <c r="P11169" s="973"/>
    </row>
    <row r="11170" spans="2:16">
      <c r="B11170" s="223"/>
      <c r="C11170" s="1671"/>
      <c r="D11170" s="406" t="s">
        <v>7176</v>
      </c>
      <c r="E11170" s="217"/>
      <c r="F11170" s="1102"/>
      <c r="G11170" s="219"/>
      <c r="H11170" s="219"/>
      <c r="I11170" s="219"/>
      <c r="J11170" s="219"/>
      <c r="K11170" s="219"/>
      <c r="L11170" s="219">
        <f>SUM(L11171:L11172)</f>
        <v>431804.96332881361</v>
      </c>
      <c r="M11170" s="290"/>
      <c r="N11170" s="973"/>
      <c r="O11170" s="973"/>
      <c r="P11170" s="973"/>
    </row>
    <row r="11171" spans="2:16">
      <c r="B11171" s="223" t="s">
        <v>661</v>
      </c>
      <c r="C11171" s="1671"/>
      <c r="D11171" s="406" t="s">
        <v>2560</v>
      </c>
      <c r="E11171" s="217" t="s">
        <v>2195</v>
      </c>
      <c r="F11171" s="1102">
        <v>0.2</v>
      </c>
      <c r="G11171" s="219"/>
      <c r="H11171" s="219"/>
      <c r="I11171" s="219">
        <f>VLOOKUP($B11171,'GiaMTC TT13-QD1491'!$B$7:$T$908,19,0)</f>
        <v>2159024.8166440679</v>
      </c>
      <c r="J11171" s="219"/>
      <c r="K11171" s="219"/>
      <c r="L11171" s="219">
        <f>I11171*F11171</f>
        <v>431804.96332881361</v>
      </c>
      <c r="M11171" s="290"/>
      <c r="N11171" s="973"/>
      <c r="O11171" s="973"/>
      <c r="P11171" s="973"/>
    </row>
    <row r="11172" spans="2:16">
      <c r="B11172" s="229" t="s">
        <v>1712</v>
      </c>
      <c r="C11172" s="1672"/>
      <c r="D11172" s="407" t="s">
        <v>10577</v>
      </c>
      <c r="E11172" s="229" t="s">
        <v>2195</v>
      </c>
      <c r="F11172" s="1187"/>
      <c r="G11172" s="231"/>
      <c r="H11172" s="231"/>
      <c r="I11172" s="231">
        <f>VLOOKUP($B11172,'GiaMTC TT13-QD1491'!$B$7:$T$908,19,0)</f>
        <v>386631.96973684209</v>
      </c>
      <c r="J11172" s="231"/>
      <c r="K11172" s="231"/>
      <c r="L11172" s="231">
        <f>I11172*F11172</f>
        <v>0</v>
      </c>
      <c r="M11172" s="290"/>
      <c r="N11172" s="979"/>
      <c r="O11172" s="979"/>
      <c r="P11172" s="973"/>
    </row>
    <row r="11173" spans="2:16">
      <c r="B11173" s="616" t="s">
        <v>10960</v>
      </c>
      <c r="C11173" s="1670" t="s">
        <v>10964</v>
      </c>
      <c r="D11173" s="1052" t="s">
        <v>2792</v>
      </c>
      <c r="E11173" s="282"/>
      <c r="F11173" s="1189"/>
      <c r="G11173" s="284"/>
      <c r="H11173" s="284"/>
      <c r="I11173" s="284"/>
      <c r="J11173" s="284">
        <f>SUM(J11174:J11181)</f>
        <v>15689.455379999999</v>
      </c>
      <c r="K11173" s="284"/>
      <c r="L11173" s="284"/>
      <c r="M11173" s="612" t="s">
        <v>98</v>
      </c>
      <c r="N11173" s="613">
        <f>+J11173</f>
        <v>15689.455379999999</v>
      </c>
      <c r="O11173" s="613">
        <f>+K11182</f>
        <v>3611549.7</v>
      </c>
      <c r="P11173" s="613">
        <f>+L11183</f>
        <v>0</v>
      </c>
    </row>
    <row r="11174" spans="2:16">
      <c r="B11174" s="223"/>
      <c r="C11174" s="1671"/>
      <c r="D11174" s="406" t="s">
        <v>303</v>
      </c>
      <c r="E11174" s="217" t="s">
        <v>81</v>
      </c>
      <c r="F11174" s="1102">
        <v>0.9</v>
      </c>
      <c r="G11174" s="219">
        <f>VLOOKUP(D11174,VLP!$C$3:$F$191,3,0)</f>
        <v>8000</v>
      </c>
      <c r="H11174" s="219"/>
      <c r="I11174" s="219"/>
      <c r="J11174" s="219">
        <f t="shared" ref="J11174:J11180" si="356">G11174*F11174</f>
        <v>7200</v>
      </c>
      <c r="K11174" s="219"/>
      <c r="L11174" s="219"/>
      <c r="M11174" s="290"/>
      <c r="N11174" s="973"/>
      <c r="O11174" s="973"/>
      <c r="P11174" s="973"/>
    </row>
    <row r="11175" spans="2:16">
      <c r="B11175" s="223"/>
      <c r="C11175" s="1671"/>
      <c r="D11175" s="406" t="s">
        <v>242</v>
      </c>
      <c r="E11175" s="217" t="s">
        <v>81</v>
      </c>
      <c r="F11175" s="1102"/>
      <c r="G11175" s="219">
        <f>VLOOKUP(D11175,VLP!$C$3:$F$191,3,0)</f>
        <v>98000</v>
      </c>
      <c r="H11175" s="219"/>
      <c r="I11175" s="219"/>
      <c r="J11175" s="219">
        <f t="shared" si="356"/>
        <v>0</v>
      </c>
      <c r="K11175" s="219"/>
      <c r="L11175" s="219"/>
      <c r="M11175" s="290"/>
      <c r="N11175" s="973"/>
      <c r="O11175" s="973"/>
      <c r="P11175" s="973"/>
    </row>
    <row r="11176" spans="2:16">
      <c r="B11176" s="223"/>
      <c r="C11176" s="1671"/>
      <c r="D11176" s="406" t="s">
        <v>234</v>
      </c>
      <c r="E11176" s="217" t="s">
        <v>81</v>
      </c>
      <c r="F11176" s="1102"/>
      <c r="G11176" s="219">
        <f>VLOOKUP(D11176,VLP!$C$3:$F$191,3,0)</f>
        <v>22500</v>
      </c>
      <c r="H11176" s="219"/>
      <c r="I11176" s="219"/>
      <c r="J11176" s="219">
        <f t="shared" si="356"/>
        <v>0</v>
      </c>
      <c r="K11176" s="219"/>
      <c r="L11176" s="219"/>
      <c r="M11176" s="290"/>
      <c r="N11176" s="979"/>
      <c r="O11176" s="979"/>
      <c r="P11176" s="973"/>
    </row>
    <row r="11177" spans="2:16">
      <c r="B11177" s="223"/>
      <c r="C11177" s="1671"/>
      <c r="D11177" s="406" t="s">
        <v>315</v>
      </c>
      <c r="E11177" s="217" t="s">
        <v>186</v>
      </c>
      <c r="F11177" s="1102"/>
      <c r="G11177" s="219">
        <f>VLOOKUP(D11177,VLP!$C$3:$F$191,3,0)</f>
        <v>7000</v>
      </c>
      <c r="H11177" s="219"/>
      <c r="I11177" s="219"/>
      <c r="J11177" s="219">
        <f t="shared" si="356"/>
        <v>0</v>
      </c>
      <c r="K11177" s="219"/>
      <c r="L11177" s="219"/>
      <c r="M11177" s="290"/>
      <c r="N11177" s="973"/>
      <c r="O11177" s="973"/>
      <c r="P11177" s="973"/>
    </row>
    <row r="11178" spans="2:16">
      <c r="B11178" s="223"/>
      <c r="C11178" s="1671"/>
      <c r="D11178" s="406" t="s">
        <v>188</v>
      </c>
      <c r="E11178" s="217" t="s">
        <v>81</v>
      </c>
      <c r="F11178" s="1102"/>
      <c r="G11178" s="219">
        <f>VLOOKUP(D11178,VLP!$C$3:$F$191,3,0)</f>
        <v>27500</v>
      </c>
      <c r="H11178" s="219"/>
      <c r="I11178" s="219"/>
      <c r="J11178" s="219">
        <f t="shared" si="356"/>
        <v>0</v>
      </c>
      <c r="K11178" s="219"/>
      <c r="L11178" s="219"/>
      <c r="M11178" s="290"/>
      <c r="N11178" s="973"/>
      <c r="O11178" s="973"/>
      <c r="P11178" s="973"/>
    </row>
    <row r="11179" spans="2:16">
      <c r="B11179" s="223"/>
      <c r="C11179" s="1671"/>
      <c r="D11179" s="406" t="s">
        <v>117</v>
      </c>
      <c r="E11179" s="217" t="s">
        <v>106</v>
      </c>
      <c r="F11179" s="1102"/>
      <c r="G11179" s="219"/>
      <c r="H11179" s="219"/>
      <c r="I11179" s="219"/>
      <c r="J11179" s="219">
        <f t="shared" si="356"/>
        <v>0</v>
      </c>
      <c r="K11179" s="219"/>
      <c r="L11179" s="219"/>
      <c r="M11179" s="290"/>
      <c r="N11179" s="973"/>
      <c r="O11179" s="973"/>
      <c r="P11179" s="973"/>
    </row>
    <row r="11180" spans="2:16">
      <c r="B11180" s="223"/>
      <c r="C11180" s="1671"/>
      <c r="D11180" s="406" t="s">
        <v>198</v>
      </c>
      <c r="E11180" s="217" t="s">
        <v>111</v>
      </c>
      <c r="F11180" s="1102">
        <v>3.0000000000000001E-3</v>
      </c>
      <c r="G11180" s="219">
        <f>VLOOKUP(D11180,VLP!$C$3:$F$191,3,0)</f>
        <v>2727273</v>
      </c>
      <c r="H11180" s="219"/>
      <c r="I11180" s="219"/>
      <c r="J11180" s="219">
        <f t="shared" si="356"/>
        <v>8181.8190000000004</v>
      </c>
      <c r="K11180" s="219"/>
      <c r="L11180" s="219"/>
      <c r="M11180" s="290"/>
      <c r="N11180" s="979"/>
      <c r="O11180" s="979"/>
      <c r="P11180" s="973"/>
    </row>
    <row r="11181" spans="2:16">
      <c r="B11181" s="223"/>
      <c r="C11181" s="1671"/>
      <c r="D11181" s="406" t="s">
        <v>10952</v>
      </c>
      <c r="E11181" s="217" t="s">
        <v>2556</v>
      </c>
      <c r="F11181" s="1102">
        <v>2</v>
      </c>
      <c r="G11181" s="219"/>
      <c r="H11181" s="219"/>
      <c r="I11181" s="219"/>
      <c r="J11181" s="219">
        <f>SUM(J11174:J11180)*F11181%</f>
        <v>307.63637999999997</v>
      </c>
      <c r="K11181" s="219"/>
      <c r="L11181" s="219"/>
      <c r="M11181" s="290"/>
      <c r="N11181" s="973"/>
      <c r="O11181" s="973"/>
      <c r="P11181" s="973"/>
    </row>
    <row r="11182" spans="2:16">
      <c r="B11182" s="223"/>
      <c r="C11182" s="1671"/>
      <c r="D11182" s="406" t="s">
        <v>7422</v>
      </c>
      <c r="E11182" s="217" t="s">
        <v>2540</v>
      </c>
      <c r="F11182" s="1102">
        <v>12.42</v>
      </c>
      <c r="G11182" s="219"/>
      <c r="H11182" s="219">
        <f>+_lg35</f>
        <v>290785</v>
      </c>
      <c r="I11182" s="219"/>
      <c r="J11182" s="219"/>
      <c r="K11182" s="219">
        <f>H11182*F11182</f>
        <v>3611549.7</v>
      </c>
      <c r="L11182" s="219"/>
      <c r="M11182" s="290"/>
      <c r="N11182" s="973"/>
      <c r="O11182" s="973"/>
      <c r="P11182" s="973"/>
    </row>
    <row r="11183" spans="2:16">
      <c r="B11183" s="223"/>
      <c r="C11183" s="1671"/>
      <c r="D11183" s="406" t="s">
        <v>7176</v>
      </c>
      <c r="E11183" s="217"/>
      <c r="F11183" s="1102"/>
      <c r="G11183" s="219"/>
      <c r="H11183" s="219"/>
      <c r="I11183" s="219"/>
      <c r="J11183" s="219"/>
      <c r="K11183" s="219"/>
      <c r="L11183" s="219">
        <f>SUM(L11184:L11185)</f>
        <v>0</v>
      </c>
      <c r="M11183" s="290"/>
      <c r="N11183" s="973"/>
      <c r="O11183" s="973"/>
      <c r="P11183" s="973"/>
    </row>
    <row r="11184" spans="2:16">
      <c r="B11184" s="223" t="s">
        <v>661</v>
      </c>
      <c r="C11184" s="1671"/>
      <c r="D11184" s="406" t="s">
        <v>2560</v>
      </c>
      <c r="E11184" s="217" t="s">
        <v>2195</v>
      </c>
      <c r="F11184" s="1102"/>
      <c r="G11184" s="219"/>
      <c r="H11184" s="219"/>
      <c r="I11184" s="219">
        <f>VLOOKUP($B11184,'GiaMTC TT13-QD1491'!$B$7:$T$908,19,0)</f>
        <v>2159024.8166440679</v>
      </c>
      <c r="J11184" s="219"/>
      <c r="K11184" s="219"/>
      <c r="L11184" s="219">
        <f>I11184*F11184</f>
        <v>0</v>
      </c>
      <c r="M11184" s="290"/>
      <c r="N11184" s="979"/>
      <c r="O11184" s="979"/>
      <c r="P11184" s="973"/>
    </row>
    <row r="11185" spans="2:19">
      <c r="B11185" s="229" t="s">
        <v>1712</v>
      </c>
      <c r="C11185" s="1672"/>
      <c r="D11185" s="407" t="s">
        <v>10577</v>
      </c>
      <c r="E11185" s="229" t="s">
        <v>2195</v>
      </c>
      <c r="F11185" s="1187"/>
      <c r="G11185" s="231"/>
      <c r="H11185" s="231"/>
      <c r="I11185" s="231">
        <f>VLOOKUP($B11185,'GiaMTC TT13-QD1491'!$B$7:$T$908,19,0)</f>
        <v>386631.96973684209</v>
      </c>
      <c r="J11185" s="231"/>
      <c r="K11185" s="231"/>
      <c r="L11185" s="231">
        <f>I11185*F11185</f>
        <v>0</v>
      </c>
      <c r="M11185" s="290"/>
      <c r="N11185" s="973"/>
      <c r="O11185" s="973"/>
      <c r="P11185" s="973"/>
    </row>
    <row r="11186" spans="2:19">
      <c r="B11186" s="315"/>
      <c r="C11186" s="313"/>
      <c r="D11186" s="409"/>
      <c r="E11186" s="290"/>
      <c r="F11186" s="1186"/>
      <c r="G11186" s="292"/>
      <c r="H11186" s="292"/>
      <c r="I11186" s="292"/>
      <c r="J11186" s="292"/>
      <c r="K11186" s="292"/>
      <c r="L11186" s="292"/>
      <c r="M11186" s="315"/>
      <c r="N11186" s="973"/>
      <c r="O11186" s="973"/>
      <c r="P11186" s="973"/>
    </row>
    <row r="11187" spans="2:19">
      <c r="B11187" s="315"/>
      <c r="C11187" s="313"/>
      <c r="D11187" s="409"/>
      <c r="E11187" s="290"/>
      <c r="F11187" s="1186"/>
      <c r="G11187" s="292"/>
      <c r="H11187" s="292"/>
      <c r="I11187" s="292"/>
      <c r="J11187" s="292"/>
      <c r="K11187" s="292"/>
      <c r="L11187" s="292"/>
      <c r="M11187" s="315"/>
      <c r="N11187" s="973"/>
      <c r="O11187" s="973"/>
      <c r="P11187" s="973"/>
    </row>
    <row r="11188" spans="2:19" s="954" customFormat="1" ht="16.5">
      <c r="B11188" s="1152" t="s">
        <v>10965</v>
      </c>
      <c r="C11188" s="1134"/>
      <c r="D11188" s="1118"/>
      <c r="E11188" s="1119"/>
      <c r="F11188" s="1245"/>
      <c r="G11188" s="1120"/>
      <c r="H11188" s="1120"/>
      <c r="I11188" s="1120"/>
      <c r="J11188" s="1094"/>
      <c r="K11188" s="1094"/>
      <c r="L11188" s="1094"/>
      <c r="M11188" s="915"/>
      <c r="N11188" s="987"/>
      <c r="O11188" s="987"/>
      <c r="P11188" s="988"/>
    </row>
    <row r="11189" spans="2:19" s="954" customFormat="1">
      <c r="B11189" s="1116" t="s">
        <v>10966</v>
      </c>
      <c r="C11189" s="1134"/>
      <c r="D11189" s="1118"/>
      <c r="E11189" s="1119"/>
      <c r="F11189" s="1245"/>
      <c r="G11189" s="1120"/>
      <c r="H11189" s="1120"/>
      <c r="I11189" s="1120"/>
      <c r="J11189" s="1094"/>
      <c r="K11189" s="1094"/>
      <c r="L11189" s="1094"/>
      <c r="M11189" s="915"/>
      <c r="N11189" s="988"/>
      <c r="O11189" s="988"/>
      <c r="P11189" s="988"/>
    </row>
    <row r="11190" spans="2:19" s="954" customFormat="1">
      <c r="B11190" s="1095"/>
      <c r="C11190" s="1096"/>
      <c r="D11190" s="1097"/>
      <c r="E11190" s="1098"/>
      <c r="F11190" s="1241"/>
      <c r="G11190" s="1099"/>
      <c r="H11190" s="1099"/>
      <c r="I11190" s="1676" t="s">
        <v>10967</v>
      </c>
      <c r="J11190" s="1676"/>
      <c r="K11190" s="1676"/>
      <c r="L11190" s="1676"/>
      <c r="M11190" s="813"/>
      <c r="N11190" s="988"/>
      <c r="O11190" s="988"/>
      <c r="P11190" s="988"/>
    </row>
    <row r="11191" spans="2:19" s="954" customFormat="1">
      <c r="B11191" s="1677" t="s">
        <v>438</v>
      </c>
      <c r="C11191" s="1677" t="s">
        <v>2538</v>
      </c>
      <c r="D11191" s="1677" t="s">
        <v>2539</v>
      </c>
      <c r="E11191" s="1677" t="s">
        <v>10327</v>
      </c>
      <c r="F11191" s="1679" t="s">
        <v>10328</v>
      </c>
      <c r="G11191" s="1681" t="s">
        <v>10329</v>
      </c>
      <c r="H11191" s="1681" t="s">
        <v>10330</v>
      </c>
      <c r="I11191" s="1681" t="s">
        <v>10331</v>
      </c>
      <c r="J11191" s="1683" t="s">
        <v>2781</v>
      </c>
      <c r="K11191" s="1684"/>
      <c r="L11191" s="1685"/>
      <c r="M11191" s="813"/>
      <c r="N11191" s="988"/>
      <c r="O11191" s="988"/>
      <c r="P11191" s="988"/>
      <c r="S11191" s="925" t="s">
        <v>2537</v>
      </c>
    </row>
    <row r="11192" spans="2:19" s="954" customFormat="1">
      <c r="B11192" s="1678"/>
      <c r="C11192" s="1678"/>
      <c r="D11192" s="1678"/>
      <c r="E11192" s="1678"/>
      <c r="F11192" s="1680"/>
      <c r="G11192" s="1682"/>
      <c r="H11192" s="1682"/>
      <c r="I11192" s="1682"/>
      <c r="J11192" s="817" t="s">
        <v>2554</v>
      </c>
      <c r="K11192" s="817" t="s">
        <v>2783</v>
      </c>
      <c r="L11192" s="817" t="s">
        <v>2784</v>
      </c>
      <c r="M11192" s="813"/>
      <c r="N11192" s="987"/>
      <c r="O11192" s="987"/>
      <c r="P11192" s="988"/>
      <c r="S11192" s="813" t="s">
        <v>10968</v>
      </c>
    </row>
    <row r="11193" spans="2:19" s="954" customFormat="1">
      <c r="B11193" s="994" t="s">
        <v>10969</v>
      </c>
      <c r="C11193" s="1687" t="s">
        <v>10970</v>
      </c>
      <c r="D11193" s="1101" t="s">
        <v>2792</v>
      </c>
      <c r="E11193" s="911"/>
      <c r="F11193" s="1212"/>
      <c r="G11193" s="821"/>
      <c r="H11193" s="821"/>
      <c r="I11193" s="821"/>
      <c r="J11193" s="821">
        <f>SUM(J11194:J11198)</f>
        <v>85007.405999999988</v>
      </c>
      <c r="K11193" s="821"/>
      <c r="L11193" s="821"/>
      <c r="M11193" s="828" t="s">
        <v>2813</v>
      </c>
      <c r="N11193" s="825">
        <f>+J11193</f>
        <v>85007.405999999988</v>
      </c>
      <c r="O11193" s="825">
        <f>+K11199</f>
        <v>858485.32072368404</v>
      </c>
      <c r="P11193" s="825">
        <f>+L11200</f>
        <v>128278.83461403508</v>
      </c>
      <c r="S11193" s="813" t="s">
        <v>10971</v>
      </c>
    </row>
    <row r="11194" spans="2:19" s="954" customFormat="1">
      <c r="B11194" s="823"/>
      <c r="C11194" s="1688"/>
      <c r="D11194" s="996" t="s">
        <v>289</v>
      </c>
      <c r="E11194" s="826" t="s">
        <v>81</v>
      </c>
      <c r="F11194" s="1197">
        <v>2</v>
      </c>
      <c r="G11194" s="824">
        <f>VLOOKUP(D11194,VLP!$C$3:$F$191,3,0)</f>
        <v>1542</v>
      </c>
      <c r="H11194" s="824"/>
      <c r="I11194" s="824"/>
      <c r="J11194" s="824">
        <f>G11194*F11194</f>
        <v>3084</v>
      </c>
      <c r="K11194" s="824"/>
      <c r="L11194" s="824"/>
      <c r="M11194" s="816"/>
      <c r="N11194" s="988"/>
      <c r="O11194" s="988"/>
      <c r="P11194" s="988"/>
      <c r="S11194" s="813" t="s">
        <v>10972</v>
      </c>
    </row>
    <row r="11195" spans="2:19" s="954" customFormat="1">
      <c r="B11195" s="823"/>
      <c r="C11195" s="1688"/>
      <c r="D11195" s="996" t="s">
        <v>138</v>
      </c>
      <c r="E11195" s="826" t="s">
        <v>81</v>
      </c>
      <c r="F11195" s="1197">
        <v>0.3</v>
      </c>
      <c r="G11195" s="824">
        <f>VLOOKUP(D11195,VLP!$C$3:$F$191,3,0)</f>
        <v>38000</v>
      </c>
      <c r="H11195" s="824"/>
      <c r="I11195" s="824"/>
      <c r="J11195" s="824">
        <f>G11195*F11195</f>
        <v>11400</v>
      </c>
      <c r="K11195" s="824"/>
      <c r="L11195" s="824"/>
      <c r="M11195" s="816"/>
      <c r="N11195" s="988"/>
      <c r="O11195" s="988"/>
      <c r="P11195" s="988"/>
      <c r="S11195" s="954" t="s">
        <v>10973</v>
      </c>
    </row>
    <row r="11196" spans="2:19" s="954" customFormat="1">
      <c r="B11196" s="823"/>
      <c r="C11196" s="1688"/>
      <c r="D11196" s="996" t="s">
        <v>188</v>
      </c>
      <c r="E11196" s="826" t="s">
        <v>81</v>
      </c>
      <c r="F11196" s="1197">
        <v>0.3</v>
      </c>
      <c r="G11196" s="824">
        <f>VLOOKUP(D11196,VLP!$C$3:$F$191,3,0)</f>
        <v>27500</v>
      </c>
      <c r="H11196" s="824"/>
      <c r="I11196" s="824"/>
      <c r="J11196" s="824">
        <f>G11196*F11196</f>
        <v>8250</v>
      </c>
      <c r="K11196" s="824"/>
      <c r="L11196" s="824"/>
      <c r="M11196" s="816"/>
      <c r="N11196" s="987"/>
      <c r="O11196" s="987"/>
      <c r="P11196" s="988"/>
    </row>
    <row r="11197" spans="2:19" s="954" customFormat="1">
      <c r="B11197" s="823"/>
      <c r="C11197" s="1688"/>
      <c r="D11197" s="996" t="s">
        <v>198</v>
      </c>
      <c r="E11197" s="826" t="s">
        <v>111</v>
      </c>
      <c r="F11197" s="1197">
        <v>0.02</v>
      </c>
      <c r="G11197" s="824">
        <f>VLOOKUP(D11197,VLP!$C$3:$F$191,3,0)</f>
        <v>2727273</v>
      </c>
      <c r="H11197" s="824"/>
      <c r="I11197" s="824"/>
      <c r="J11197" s="824">
        <f>G11197*F11197</f>
        <v>54545.46</v>
      </c>
      <c r="K11197" s="824"/>
      <c r="L11197" s="824"/>
      <c r="M11197" s="816"/>
      <c r="N11197" s="988"/>
      <c r="O11197" s="988"/>
      <c r="P11197" s="988"/>
    </row>
    <row r="11198" spans="2:19" s="954" customFormat="1">
      <c r="B11198" s="823"/>
      <c r="C11198" s="1688"/>
      <c r="D11198" s="996" t="s">
        <v>2555</v>
      </c>
      <c r="E11198" s="826" t="s">
        <v>2556</v>
      </c>
      <c r="F11198" s="1197">
        <v>10</v>
      </c>
      <c r="G11198" s="824"/>
      <c r="H11198" s="824"/>
      <c r="I11198" s="824"/>
      <c r="J11198" s="824">
        <f>SUM(J11194:J11197)*F11198%</f>
        <v>7727.9459999999999</v>
      </c>
      <c r="K11198" s="824"/>
      <c r="L11198" s="824"/>
      <c r="M11198" s="816"/>
      <c r="N11198" s="988"/>
      <c r="O11198" s="988"/>
      <c r="P11198" s="988"/>
    </row>
    <row r="11199" spans="2:19" s="954" customFormat="1">
      <c r="B11199" s="823"/>
      <c r="C11199" s="1688"/>
      <c r="D11199" s="996" t="s">
        <v>9028</v>
      </c>
      <c r="E11199" s="826" t="s">
        <v>2540</v>
      </c>
      <c r="F11199" s="1197">
        <v>2.5</v>
      </c>
      <c r="G11199" s="824"/>
      <c r="H11199" s="824">
        <f>_lg45</f>
        <v>343394.12828947359</v>
      </c>
      <c r="I11199" s="824"/>
      <c r="J11199" s="824"/>
      <c r="K11199" s="824">
        <f>H11199*F11199</f>
        <v>858485.32072368404</v>
      </c>
      <c r="L11199" s="824"/>
      <c r="M11199" s="816"/>
      <c r="N11199" s="988"/>
      <c r="O11199" s="988"/>
      <c r="P11199" s="988"/>
    </row>
    <row r="11200" spans="2:19" s="954" customFormat="1">
      <c r="B11200" s="823"/>
      <c r="C11200" s="1688"/>
      <c r="D11200" s="996" t="s">
        <v>7176</v>
      </c>
      <c r="E11200" s="826"/>
      <c r="F11200" s="1197"/>
      <c r="G11200" s="824"/>
      <c r="H11200" s="824"/>
      <c r="I11200" s="824"/>
      <c r="J11200" s="824"/>
      <c r="K11200" s="824"/>
      <c r="L11200" s="824">
        <f>SUM(L11201:L11202)</f>
        <v>128278.83461403508</v>
      </c>
      <c r="M11200" s="816"/>
      <c r="N11200" s="987"/>
      <c r="O11200" s="987"/>
      <c r="P11200" s="988"/>
    </row>
    <row r="11201" spans="2:16" s="954" customFormat="1">
      <c r="B11201" s="823" t="s">
        <v>661</v>
      </c>
      <c r="C11201" s="1688"/>
      <c r="D11201" s="996" t="s">
        <v>2548</v>
      </c>
      <c r="E11201" s="826" t="s">
        <v>2195</v>
      </c>
      <c r="F11201" s="1197">
        <v>0</v>
      </c>
      <c r="G11201" s="824"/>
      <c r="H11201" s="824"/>
      <c r="I11201" s="824">
        <f>VLOOKUP($B11201,'GiaMTC TT13-QD1491'!$B$7:$T$908,19,0)</f>
        <v>2159024.8166440679</v>
      </c>
      <c r="J11201" s="824"/>
      <c r="K11201" s="824"/>
      <c r="L11201" s="824">
        <f>I11201*F11201</f>
        <v>0</v>
      </c>
      <c r="M11201" s="816"/>
      <c r="N11201" s="988"/>
      <c r="O11201" s="988"/>
      <c r="P11201" s="988"/>
    </row>
    <row r="11202" spans="2:16" s="954" customFormat="1">
      <c r="B11202" s="228" t="s">
        <v>6865</v>
      </c>
      <c r="C11202" s="1689"/>
      <c r="D11202" s="999" t="s">
        <v>7597</v>
      </c>
      <c r="E11202" s="841" t="s">
        <v>336</v>
      </c>
      <c r="F11202" s="1198">
        <v>0.2</v>
      </c>
      <c r="G11202" s="834"/>
      <c r="H11202" s="834"/>
      <c r="I11202" s="834">
        <f>VLOOKUP($B11202,'GiaMTC TT13-QD1491'!$B$7:$T$908,19,0)</f>
        <v>641394.17307017534</v>
      </c>
      <c r="J11202" s="834"/>
      <c r="K11202" s="834"/>
      <c r="L11202" s="834">
        <f>I11202*F11202</f>
        <v>128278.83461403508</v>
      </c>
      <c r="M11202" s="816"/>
      <c r="N11202" s="988"/>
      <c r="O11202" s="988"/>
      <c r="P11202" s="988"/>
    </row>
    <row r="11203" spans="2:16" s="954" customFormat="1">
      <c r="B11203" s="994" t="s">
        <v>10974</v>
      </c>
      <c r="C11203" s="1687" t="s">
        <v>10975</v>
      </c>
      <c r="D11203" s="1101" t="s">
        <v>2792</v>
      </c>
      <c r="E11203" s="911"/>
      <c r="F11203" s="1212"/>
      <c r="G11203" s="821"/>
      <c r="H11203" s="821"/>
      <c r="I11203" s="821"/>
      <c r="J11203" s="821">
        <f>SUM(J11204:J11208)</f>
        <v>89187.405999999988</v>
      </c>
      <c r="K11203" s="821"/>
      <c r="L11203" s="821"/>
      <c r="M11203" s="828" t="s">
        <v>2813</v>
      </c>
      <c r="N11203" s="825">
        <f>+J11203</f>
        <v>89187.405999999988</v>
      </c>
      <c r="O11203" s="825">
        <f>+K11209</f>
        <v>988975.08947368385</v>
      </c>
      <c r="P11203" s="825">
        <f>+L11210</f>
        <v>128278.83461403508</v>
      </c>
    </row>
    <row r="11204" spans="2:16" s="954" customFormat="1">
      <c r="B11204" s="823"/>
      <c r="C11204" s="1688"/>
      <c r="D11204" s="996" t="s">
        <v>289</v>
      </c>
      <c r="E11204" s="826" t="s">
        <v>81</v>
      </c>
      <c r="F11204" s="1197">
        <v>2</v>
      </c>
      <c r="G11204" s="824">
        <f>VLOOKUP(D11204,VLP!$C$3:$F$191,3,0)</f>
        <v>1542</v>
      </c>
      <c r="H11204" s="824"/>
      <c r="I11204" s="824"/>
      <c r="J11204" s="824">
        <f>G11204*F11204</f>
        <v>3084</v>
      </c>
      <c r="K11204" s="824"/>
      <c r="L11204" s="824"/>
      <c r="M11204" s="816"/>
      <c r="N11204" s="988"/>
      <c r="O11204" s="988"/>
      <c r="P11204" s="988"/>
    </row>
    <row r="11205" spans="2:16" s="954" customFormat="1">
      <c r="B11205" s="823"/>
      <c r="C11205" s="1688"/>
      <c r="D11205" s="996" t="s">
        <v>138</v>
      </c>
      <c r="E11205" s="826" t="s">
        <v>81</v>
      </c>
      <c r="F11205" s="1197">
        <v>0.4</v>
      </c>
      <c r="G11205" s="824">
        <f>VLOOKUP(D11205,VLP!$C$3:$F$191,3,0)</f>
        <v>38000</v>
      </c>
      <c r="H11205" s="824"/>
      <c r="I11205" s="824"/>
      <c r="J11205" s="824">
        <f>G11205*F11205</f>
        <v>15200</v>
      </c>
      <c r="K11205" s="824"/>
      <c r="L11205" s="824"/>
      <c r="M11205" s="816"/>
      <c r="N11205" s="988"/>
      <c r="O11205" s="988"/>
      <c r="P11205" s="988"/>
    </row>
    <row r="11206" spans="2:16" s="954" customFormat="1">
      <c r="B11206" s="823"/>
      <c r="C11206" s="1688"/>
      <c r="D11206" s="996" t="s">
        <v>188</v>
      </c>
      <c r="E11206" s="826" t="s">
        <v>81</v>
      </c>
      <c r="F11206" s="1197">
        <v>0.3</v>
      </c>
      <c r="G11206" s="824">
        <f>VLOOKUP(D11206,VLP!$C$3:$F$191,3,0)</f>
        <v>27500</v>
      </c>
      <c r="H11206" s="824"/>
      <c r="I11206" s="824"/>
      <c r="J11206" s="824">
        <f>G11206*F11206</f>
        <v>8250</v>
      </c>
      <c r="K11206" s="824"/>
      <c r="L11206" s="824"/>
      <c r="M11206" s="816"/>
      <c r="N11206" s="1153"/>
      <c r="O11206" s="1153"/>
      <c r="P11206" s="988"/>
    </row>
    <row r="11207" spans="2:16" s="954" customFormat="1">
      <c r="B11207" s="823"/>
      <c r="C11207" s="1688"/>
      <c r="D11207" s="996" t="s">
        <v>198</v>
      </c>
      <c r="E11207" s="826" t="s">
        <v>111</v>
      </c>
      <c r="F11207" s="1197">
        <v>0.02</v>
      </c>
      <c r="G11207" s="824">
        <f>VLOOKUP(D11207,VLP!$C$3:$F$191,3,0)</f>
        <v>2727273</v>
      </c>
      <c r="H11207" s="824"/>
      <c r="I11207" s="824"/>
      <c r="J11207" s="824">
        <f>G11207*F11207</f>
        <v>54545.46</v>
      </c>
      <c r="K11207" s="824"/>
      <c r="L11207" s="824"/>
      <c r="M11207" s="816"/>
      <c r="N11207" s="988"/>
      <c r="O11207" s="988"/>
      <c r="P11207" s="988"/>
    </row>
    <row r="11208" spans="2:16" s="954" customFormat="1">
      <c r="B11208" s="823"/>
      <c r="C11208" s="1688"/>
      <c r="D11208" s="996" t="s">
        <v>2555</v>
      </c>
      <c r="E11208" s="826" t="s">
        <v>2556</v>
      </c>
      <c r="F11208" s="1197">
        <v>10</v>
      </c>
      <c r="G11208" s="824"/>
      <c r="H11208" s="824"/>
      <c r="I11208" s="824"/>
      <c r="J11208" s="824">
        <f>SUM(J11204:J11207)*F11208%</f>
        <v>8107.9459999999999</v>
      </c>
      <c r="K11208" s="824"/>
      <c r="L11208" s="824"/>
      <c r="M11208" s="816"/>
      <c r="N11208" s="988"/>
      <c r="O11208" s="988"/>
      <c r="P11208" s="988"/>
    </row>
    <row r="11209" spans="2:16" s="954" customFormat="1">
      <c r="B11209" s="823"/>
      <c r="C11209" s="1688"/>
      <c r="D11209" s="996" t="s">
        <v>9028</v>
      </c>
      <c r="E11209" s="826" t="s">
        <v>2540</v>
      </c>
      <c r="F11209" s="1197">
        <v>2.88</v>
      </c>
      <c r="G11209" s="824"/>
      <c r="H11209" s="824">
        <f>_lg45</f>
        <v>343394.12828947359</v>
      </c>
      <c r="I11209" s="824"/>
      <c r="J11209" s="824"/>
      <c r="K11209" s="824">
        <f>H11209*F11209</f>
        <v>988975.08947368385</v>
      </c>
      <c r="L11209" s="824"/>
      <c r="M11209" s="816"/>
      <c r="N11209" s="987"/>
      <c r="O11209" s="987"/>
      <c r="P11209" s="988"/>
    </row>
    <row r="11210" spans="2:16" s="954" customFormat="1">
      <c r="B11210" s="823"/>
      <c r="C11210" s="1688"/>
      <c r="D11210" s="996" t="s">
        <v>7176</v>
      </c>
      <c r="E11210" s="826"/>
      <c r="F11210" s="1197"/>
      <c r="G11210" s="824"/>
      <c r="H11210" s="824"/>
      <c r="I11210" s="824"/>
      <c r="J11210" s="824"/>
      <c r="K11210" s="824"/>
      <c r="L11210" s="824">
        <f>SUM(L11211:L11212)</f>
        <v>128278.83461403508</v>
      </c>
      <c r="M11210" s="816"/>
      <c r="N11210" s="988"/>
      <c r="O11210" s="988"/>
      <c r="P11210" s="988"/>
    </row>
    <row r="11211" spans="2:16" s="954" customFormat="1">
      <c r="B11211" s="823" t="s">
        <v>661</v>
      </c>
      <c r="C11211" s="1688"/>
      <c r="D11211" s="996" t="s">
        <v>2548</v>
      </c>
      <c r="E11211" s="826" t="s">
        <v>2195</v>
      </c>
      <c r="F11211" s="1197"/>
      <c r="G11211" s="824"/>
      <c r="H11211" s="824"/>
      <c r="I11211" s="824">
        <f>VLOOKUP($B11211,'GiaMTC TT13-QD1491'!$B$7:$T$908,19,0)</f>
        <v>2159024.8166440679</v>
      </c>
      <c r="J11211" s="824"/>
      <c r="K11211" s="824"/>
      <c r="L11211" s="824">
        <f>I11211*F11211</f>
        <v>0</v>
      </c>
      <c r="M11211" s="816"/>
      <c r="N11211" s="988"/>
      <c r="O11211" s="988"/>
      <c r="P11211" s="988"/>
    </row>
    <row r="11212" spans="2:16" s="954" customFormat="1">
      <c r="B11212" s="228" t="s">
        <v>6865</v>
      </c>
      <c r="C11212" s="1689"/>
      <c r="D11212" s="999" t="s">
        <v>7597</v>
      </c>
      <c r="E11212" s="841" t="s">
        <v>336</v>
      </c>
      <c r="F11212" s="1198">
        <v>0.2</v>
      </c>
      <c r="G11212" s="834"/>
      <c r="H11212" s="834"/>
      <c r="I11212" s="834">
        <f>VLOOKUP($B11212,'GiaMTC TT13-QD1491'!$B$7:$T$908,19,0)</f>
        <v>641394.17307017534</v>
      </c>
      <c r="J11212" s="834"/>
      <c r="K11212" s="834"/>
      <c r="L11212" s="834">
        <f>I11212*F11212</f>
        <v>128278.83461403508</v>
      </c>
      <c r="M11212" s="816"/>
      <c r="N11212" s="988"/>
      <c r="O11212" s="988"/>
      <c r="P11212" s="988"/>
    </row>
    <row r="11213" spans="2:16" s="954" customFormat="1">
      <c r="B11213" s="994" t="s">
        <v>10976</v>
      </c>
      <c r="C11213" s="1687" t="s">
        <v>10977</v>
      </c>
      <c r="D11213" s="1101" t="s">
        <v>2792</v>
      </c>
      <c r="E11213" s="911"/>
      <c r="F11213" s="1212"/>
      <c r="G11213" s="821"/>
      <c r="H11213" s="821"/>
      <c r="I11213" s="821"/>
      <c r="J11213" s="821">
        <f>SUM(J11214:J11218)</f>
        <v>85007.405999999988</v>
      </c>
      <c r="K11213" s="821"/>
      <c r="L11213" s="821"/>
      <c r="M11213" s="828" t="s">
        <v>2813</v>
      </c>
      <c r="N11213" s="825">
        <f>+J11213</f>
        <v>85007.405999999988</v>
      </c>
      <c r="O11213" s="825">
        <f>+K11219</f>
        <v>858485.32072368404</v>
      </c>
      <c r="P11213" s="825">
        <f>+L11220</f>
        <v>128278.83461403508</v>
      </c>
    </row>
    <row r="11214" spans="2:16" s="954" customFormat="1">
      <c r="B11214" s="823"/>
      <c r="C11214" s="1688"/>
      <c r="D11214" s="996" t="s">
        <v>289</v>
      </c>
      <c r="E11214" s="826" t="s">
        <v>81</v>
      </c>
      <c r="F11214" s="1197">
        <v>2</v>
      </c>
      <c r="G11214" s="824">
        <f>VLOOKUP(D11214,VLP!$C$3:$F$191,3,0)</f>
        <v>1542</v>
      </c>
      <c r="H11214" s="824"/>
      <c r="I11214" s="824"/>
      <c r="J11214" s="824">
        <f>G11214*F11214</f>
        <v>3084</v>
      </c>
      <c r="K11214" s="824"/>
      <c r="L11214" s="824"/>
      <c r="M11214" s="816"/>
      <c r="N11214" s="988"/>
      <c r="O11214" s="988"/>
      <c r="P11214" s="988"/>
    </row>
    <row r="11215" spans="2:16" s="954" customFormat="1">
      <c r="B11215" s="823"/>
      <c r="C11215" s="1688"/>
      <c r="D11215" s="996" t="s">
        <v>138</v>
      </c>
      <c r="E11215" s="826" t="s">
        <v>81</v>
      </c>
      <c r="F11215" s="1197">
        <v>0.3</v>
      </c>
      <c r="G11215" s="824">
        <f>VLOOKUP(D11215,VLP!$C$3:$F$191,3,0)</f>
        <v>38000</v>
      </c>
      <c r="H11215" s="824"/>
      <c r="I11215" s="824"/>
      <c r="J11215" s="824">
        <f>G11215*F11215</f>
        <v>11400</v>
      </c>
      <c r="K11215" s="824"/>
      <c r="L11215" s="824"/>
      <c r="M11215" s="816"/>
      <c r="N11215" s="988"/>
      <c r="O11215" s="988"/>
      <c r="P11215" s="988"/>
    </row>
    <row r="11216" spans="2:16" s="954" customFormat="1">
      <c r="B11216" s="823"/>
      <c r="C11216" s="1688"/>
      <c r="D11216" s="996" t="s">
        <v>188</v>
      </c>
      <c r="E11216" s="826" t="s">
        <v>81</v>
      </c>
      <c r="F11216" s="1197">
        <v>0.3</v>
      </c>
      <c r="G11216" s="824">
        <f>VLOOKUP(D11216,VLP!$C$3:$F$191,3,0)</f>
        <v>27500</v>
      </c>
      <c r="H11216" s="824"/>
      <c r="I11216" s="824"/>
      <c r="J11216" s="824">
        <f>G11216*F11216</f>
        <v>8250</v>
      </c>
      <c r="K11216" s="824"/>
      <c r="L11216" s="824"/>
      <c r="M11216" s="816"/>
      <c r="N11216" s="988"/>
      <c r="O11216" s="988"/>
      <c r="P11216" s="988"/>
    </row>
    <row r="11217" spans="2:16" s="954" customFormat="1">
      <c r="B11217" s="823"/>
      <c r="C11217" s="1688"/>
      <c r="D11217" s="996" t="s">
        <v>198</v>
      </c>
      <c r="E11217" s="826" t="s">
        <v>10978</v>
      </c>
      <c r="F11217" s="1197">
        <v>0.02</v>
      </c>
      <c r="G11217" s="824">
        <f>VLOOKUP(D11217,VLP!$C$3:$F$191,3,0)</f>
        <v>2727273</v>
      </c>
      <c r="H11217" s="824"/>
      <c r="I11217" s="824"/>
      <c r="J11217" s="824">
        <f>G11217*F11217</f>
        <v>54545.46</v>
      </c>
      <c r="K11217" s="824"/>
      <c r="L11217" s="824"/>
      <c r="M11217" s="816"/>
      <c r="N11217" s="987"/>
      <c r="O11217" s="987"/>
      <c r="P11217" s="988"/>
    </row>
    <row r="11218" spans="2:16" s="954" customFormat="1">
      <c r="B11218" s="823"/>
      <c r="C11218" s="1688"/>
      <c r="D11218" s="996" t="s">
        <v>2555</v>
      </c>
      <c r="E11218" s="826" t="s">
        <v>2556</v>
      </c>
      <c r="F11218" s="1197">
        <v>10</v>
      </c>
      <c r="G11218" s="824"/>
      <c r="H11218" s="824"/>
      <c r="I11218" s="824"/>
      <c r="J11218" s="824">
        <f>SUM(J11214:J11217)*F11218%</f>
        <v>7727.9459999999999</v>
      </c>
      <c r="K11218" s="824"/>
      <c r="L11218" s="824"/>
      <c r="M11218" s="816"/>
      <c r="N11218" s="988"/>
      <c r="O11218" s="988"/>
      <c r="P11218" s="988"/>
    </row>
    <row r="11219" spans="2:16" s="954" customFormat="1">
      <c r="B11219" s="823"/>
      <c r="C11219" s="1688"/>
      <c r="D11219" s="996" t="s">
        <v>10979</v>
      </c>
      <c r="E11219" s="826" t="s">
        <v>2540</v>
      </c>
      <c r="F11219" s="1197">
        <v>2.5</v>
      </c>
      <c r="G11219" s="824"/>
      <c r="H11219" s="824">
        <f>_lg45</f>
        <v>343394.12828947359</v>
      </c>
      <c r="I11219" s="824"/>
      <c r="J11219" s="824"/>
      <c r="K11219" s="824">
        <f>H11219*F11219</f>
        <v>858485.32072368404</v>
      </c>
      <c r="L11219" s="824"/>
      <c r="M11219" s="816"/>
      <c r="N11219" s="988"/>
      <c r="O11219" s="988"/>
      <c r="P11219" s="988"/>
    </row>
    <row r="11220" spans="2:16" s="954" customFormat="1">
      <c r="B11220" s="823"/>
      <c r="C11220" s="1688"/>
      <c r="D11220" s="996" t="s">
        <v>7176</v>
      </c>
      <c r="E11220" s="826"/>
      <c r="F11220" s="1197"/>
      <c r="G11220" s="824"/>
      <c r="H11220" s="824"/>
      <c r="I11220" s="824"/>
      <c r="J11220" s="824"/>
      <c r="K11220" s="824"/>
      <c r="L11220" s="824">
        <f>SUM(L11221:L11222)</f>
        <v>128278.83461403508</v>
      </c>
      <c r="M11220" s="816"/>
      <c r="N11220" s="988"/>
      <c r="O11220" s="988"/>
      <c r="P11220" s="988"/>
    </row>
    <row r="11221" spans="2:16" s="954" customFormat="1">
      <c r="B11221" s="823" t="s">
        <v>661</v>
      </c>
      <c r="C11221" s="1688"/>
      <c r="D11221" s="996" t="s">
        <v>2548</v>
      </c>
      <c r="E11221" s="826" t="s">
        <v>2195</v>
      </c>
      <c r="F11221" s="1197">
        <v>0</v>
      </c>
      <c r="G11221" s="824"/>
      <c r="H11221" s="824"/>
      <c r="I11221" s="824">
        <f>VLOOKUP($B11221,'GiaMTC TT13-QD1491'!$B$7:$T$908,19,0)</f>
        <v>2159024.8166440679</v>
      </c>
      <c r="J11221" s="824"/>
      <c r="K11221" s="824"/>
      <c r="L11221" s="824">
        <f>I11221*F11221</f>
        <v>0</v>
      </c>
      <c r="M11221" s="816"/>
      <c r="N11221" s="988"/>
      <c r="O11221" s="988"/>
      <c r="P11221" s="988"/>
    </row>
    <row r="11222" spans="2:16" s="954" customFormat="1">
      <c r="B11222" s="228" t="s">
        <v>6865</v>
      </c>
      <c r="C11222" s="1689"/>
      <c r="D11222" s="999" t="s">
        <v>7597</v>
      </c>
      <c r="E11222" s="841" t="s">
        <v>336</v>
      </c>
      <c r="F11222" s="1198">
        <v>0.2</v>
      </c>
      <c r="G11222" s="834"/>
      <c r="H11222" s="834"/>
      <c r="I11222" s="834">
        <f>VLOOKUP($B11222,'GiaMTC TT13-QD1491'!$B$7:$T$908,19,0)</f>
        <v>641394.17307017534</v>
      </c>
      <c r="J11222" s="834"/>
      <c r="K11222" s="834"/>
      <c r="L11222" s="834">
        <f>I11222*F11222</f>
        <v>128278.83461403508</v>
      </c>
      <c r="M11222" s="816"/>
      <c r="N11222" s="987"/>
      <c r="O11222" s="987"/>
      <c r="P11222" s="988"/>
    </row>
    <row r="11223" spans="2:16" s="954" customFormat="1">
      <c r="B11223" s="994" t="s">
        <v>10980</v>
      </c>
      <c r="C11223" s="1687" t="s">
        <v>10981</v>
      </c>
      <c r="D11223" s="1101" t="s">
        <v>2792</v>
      </c>
      <c r="E11223" s="911"/>
      <c r="F11223" s="1212"/>
      <c r="G11223" s="821"/>
      <c r="H11223" s="821"/>
      <c r="I11223" s="821"/>
      <c r="J11223" s="821">
        <f>SUM(J11224:J11228)</f>
        <v>85795.005999999994</v>
      </c>
      <c r="K11223" s="821"/>
      <c r="L11223" s="821"/>
      <c r="M11223" s="828" t="s">
        <v>2813</v>
      </c>
      <c r="N11223" s="825">
        <f>+J11223</f>
        <v>85795.005999999994</v>
      </c>
      <c r="O11223" s="825">
        <f>+K11229</f>
        <v>858485.32072368404</v>
      </c>
      <c r="P11223" s="825">
        <f>+L11230</f>
        <v>0</v>
      </c>
    </row>
    <row r="11224" spans="2:16" s="954" customFormat="1">
      <c r="B11224" s="823"/>
      <c r="C11224" s="1688"/>
      <c r="D11224" s="996" t="s">
        <v>289</v>
      </c>
      <c r="E11224" s="826" t="s">
        <v>81</v>
      </c>
      <c r="F11224" s="1197"/>
      <c r="G11224" s="824">
        <f>VLOOKUP(D11224,VLP!$C$3:$F$191,3,0)</f>
        <v>1542</v>
      </c>
      <c r="H11224" s="824"/>
      <c r="I11224" s="824"/>
      <c r="J11224" s="824">
        <f>G11224*F11224</f>
        <v>0</v>
      </c>
      <c r="K11224" s="824"/>
      <c r="L11224" s="824"/>
      <c r="M11224" s="816"/>
      <c r="N11224" s="988"/>
      <c r="O11224" s="988"/>
      <c r="P11224" s="988"/>
    </row>
    <row r="11225" spans="2:16" s="954" customFormat="1">
      <c r="B11225" s="823"/>
      <c r="C11225" s="1688"/>
      <c r="D11225" s="996" t="s">
        <v>138</v>
      </c>
      <c r="E11225" s="826" t="s">
        <v>81</v>
      </c>
      <c r="F11225" s="1197">
        <v>0.4</v>
      </c>
      <c r="G11225" s="824">
        <f>VLOOKUP(D11225,VLP!$C$3:$F$191,3,0)</f>
        <v>38000</v>
      </c>
      <c r="H11225" s="824"/>
      <c r="I11225" s="824"/>
      <c r="J11225" s="824">
        <f>G11225*F11225</f>
        <v>15200</v>
      </c>
      <c r="K11225" s="824"/>
      <c r="L11225" s="824"/>
      <c r="M11225" s="816"/>
      <c r="N11225" s="988"/>
      <c r="O11225" s="988"/>
      <c r="P11225" s="988"/>
    </row>
    <row r="11226" spans="2:16" s="954" customFormat="1">
      <c r="B11226" s="823"/>
      <c r="C11226" s="1688"/>
      <c r="D11226" s="996" t="s">
        <v>188</v>
      </c>
      <c r="E11226" s="826" t="s">
        <v>81</v>
      </c>
      <c r="F11226" s="1197">
        <v>0.3</v>
      </c>
      <c r="G11226" s="824">
        <f>VLOOKUP(D11226,VLP!$C$3:$F$191,3,0)</f>
        <v>27500</v>
      </c>
      <c r="H11226" s="824"/>
      <c r="I11226" s="824"/>
      <c r="J11226" s="824">
        <f>G11226*F11226</f>
        <v>8250</v>
      </c>
      <c r="K11226" s="824"/>
      <c r="L11226" s="824"/>
      <c r="M11226" s="816"/>
      <c r="N11226" s="987"/>
      <c r="O11226" s="987"/>
      <c r="P11226" s="988"/>
    </row>
    <row r="11227" spans="2:16" s="954" customFormat="1">
      <c r="B11227" s="823"/>
      <c r="C11227" s="1688"/>
      <c r="D11227" s="996" t="s">
        <v>198</v>
      </c>
      <c r="E11227" s="826" t="s">
        <v>10982</v>
      </c>
      <c r="F11227" s="1197">
        <v>0.02</v>
      </c>
      <c r="G11227" s="824">
        <f>VLOOKUP(D11227,VLP!$C$3:$F$191,3,0)</f>
        <v>2727273</v>
      </c>
      <c r="H11227" s="824"/>
      <c r="I11227" s="824"/>
      <c r="J11227" s="824">
        <f>G11227*F11227</f>
        <v>54545.46</v>
      </c>
      <c r="K11227" s="824"/>
      <c r="L11227" s="824"/>
      <c r="M11227" s="816"/>
      <c r="N11227" s="988"/>
      <c r="O11227" s="988"/>
      <c r="P11227" s="988"/>
    </row>
    <row r="11228" spans="2:16" s="954" customFormat="1">
      <c r="B11228" s="823"/>
      <c r="C11228" s="1688"/>
      <c r="D11228" s="996" t="s">
        <v>2555</v>
      </c>
      <c r="E11228" s="826" t="s">
        <v>2556</v>
      </c>
      <c r="F11228" s="1197">
        <v>10</v>
      </c>
      <c r="G11228" s="824"/>
      <c r="H11228" s="824"/>
      <c r="I11228" s="824"/>
      <c r="J11228" s="824">
        <f>SUM(J11224:J11227)*F11228%</f>
        <v>7799.5459999999994</v>
      </c>
      <c r="K11228" s="824"/>
      <c r="L11228" s="824"/>
      <c r="M11228" s="816"/>
      <c r="N11228" s="988"/>
      <c r="O11228" s="988"/>
      <c r="P11228" s="988"/>
    </row>
    <row r="11229" spans="2:16" s="954" customFormat="1">
      <c r="B11229" s="823"/>
      <c r="C11229" s="1688"/>
      <c r="D11229" s="996" t="s">
        <v>10983</v>
      </c>
      <c r="E11229" s="826" t="s">
        <v>2540</v>
      </c>
      <c r="F11229" s="1197">
        <v>2.5</v>
      </c>
      <c r="G11229" s="824"/>
      <c r="H11229" s="824">
        <f>_lg45</f>
        <v>343394.12828947359</v>
      </c>
      <c r="I11229" s="824"/>
      <c r="J11229" s="824"/>
      <c r="K11229" s="824">
        <f>H11229*F11229</f>
        <v>858485.32072368404</v>
      </c>
      <c r="L11229" s="824"/>
      <c r="M11229" s="816"/>
      <c r="N11229" s="988"/>
      <c r="O11229" s="988"/>
      <c r="P11229" s="988"/>
    </row>
    <row r="11230" spans="2:16" s="954" customFormat="1">
      <c r="B11230" s="823"/>
      <c r="C11230" s="1688"/>
      <c r="D11230" s="996" t="s">
        <v>7176</v>
      </c>
      <c r="E11230" s="826"/>
      <c r="F11230" s="1197"/>
      <c r="G11230" s="824"/>
      <c r="H11230" s="824"/>
      <c r="I11230" s="824"/>
      <c r="J11230" s="824"/>
      <c r="K11230" s="824"/>
      <c r="L11230" s="824">
        <f>SUM(L11231:L11232)</f>
        <v>0</v>
      </c>
      <c r="M11230" s="816"/>
      <c r="N11230" s="987"/>
      <c r="O11230" s="987"/>
      <c r="P11230" s="988"/>
    </row>
    <row r="11231" spans="2:16" s="954" customFormat="1">
      <c r="B11231" s="823" t="s">
        <v>661</v>
      </c>
      <c r="C11231" s="1688"/>
      <c r="D11231" s="996" t="s">
        <v>2548</v>
      </c>
      <c r="E11231" s="826" t="s">
        <v>2195</v>
      </c>
      <c r="F11231" s="1197"/>
      <c r="G11231" s="824"/>
      <c r="H11231" s="824"/>
      <c r="I11231" s="824">
        <f>VLOOKUP($B11231,'GiaMTC TT13-QD1491'!$B$7:$T$908,19,0)</f>
        <v>2159024.8166440679</v>
      </c>
      <c r="J11231" s="824"/>
      <c r="K11231" s="824"/>
      <c r="L11231" s="824">
        <f>I11231*F11231</f>
        <v>0</v>
      </c>
      <c r="M11231" s="816"/>
      <c r="N11231" s="988"/>
      <c r="O11231" s="988"/>
      <c r="P11231" s="988"/>
    </row>
    <row r="11232" spans="2:16" s="954" customFormat="1">
      <c r="B11232" s="228" t="s">
        <v>6865</v>
      </c>
      <c r="C11232" s="1689"/>
      <c r="D11232" s="999" t="s">
        <v>7597</v>
      </c>
      <c r="E11232" s="841" t="s">
        <v>336</v>
      </c>
      <c r="F11232" s="1198"/>
      <c r="G11232" s="834"/>
      <c r="H11232" s="834"/>
      <c r="I11232" s="834">
        <f>VLOOKUP($B11232,'GiaMTC TT13-QD1491'!$B$7:$T$908,19,0)</f>
        <v>641394.17307017534</v>
      </c>
      <c r="J11232" s="834"/>
      <c r="K11232" s="834"/>
      <c r="L11232" s="834">
        <f>I11232*F11232</f>
        <v>0</v>
      </c>
      <c r="M11232" s="816"/>
      <c r="N11232" s="988"/>
      <c r="O11232" s="988"/>
      <c r="P11232" s="988"/>
    </row>
    <row r="11233" spans="2:16" s="954" customFormat="1">
      <c r="B11233" s="994" t="s">
        <v>10984</v>
      </c>
      <c r="C11233" s="1687" t="s">
        <v>10985</v>
      </c>
      <c r="D11233" s="1101" t="s">
        <v>2792</v>
      </c>
      <c r="E11233" s="911"/>
      <c r="F11233" s="1212"/>
      <c r="G11233" s="821"/>
      <c r="H11233" s="821"/>
      <c r="I11233" s="821"/>
      <c r="J11233" s="821">
        <f>SUM(J11234:J11238)</f>
        <v>85795.005999999994</v>
      </c>
      <c r="K11233" s="821"/>
      <c r="L11233" s="821"/>
      <c r="M11233" s="828" t="s">
        <v>2813</v>
      </c>
      <c r="N11233" s="825">
        <f>+J11233</f>
        <v>85795.005999999994</v>
      </c>
      <c r="O11233" s="825">
        <f>+K11239</f>
        <v>985541.14819078927</v>
      </c>
      <c r="P11233" s="825">
        <f>+L11240</f>
        <v>560083.79794284864</v>
      </c>
    </row>
    <row r="11234" spans="2:16" s="954" customFormat="1">
      <c r="B11234" s="823"/>
      <c r="C11234" s="1688"/>
      <c r="D11234" s="996" t="s">
        <v>289</v>
      </c>
      <c r="E11234" s="826" t="s">
        <v>81</v>
      </c>
      <c r="F11234" s="1197"/>
      <c r="G11234" s="824">
        <f>VLOOKUP(D11234,VLP!$C$3:$F$191,3,0)</f>
        <v>1542</v>
      </c>
      <c r="H11234" s="824"/>
      <c r="I11234" s="824"/>
      <c r="J11234" s="824">
        <f>G11234*F11234</f>
        <v>0</v>
      </c>
      <c r="K11234" s="824"/>
      <c r="L11234" s="824"/>
      <c r="M11234" s="816"/>
      <c r="N11234" s="987"/>
      <c r="O11234" s="987"/>
      <c r="P11234" s="988"/>
    </row>
    <row r="11235" spans="2:16" s="954" customFormat="1">
      <c r="B11235" s="823"/>
      <c r="C11235" s="1688"/>
      <c r="D11235" s="996" t="s">
        <v>138</v>
      </c>
      <c r="E11235" s="826" t="s">
        <v>81</v>
      </c>
      <c r="F11235" s="1197">
        <v>0.4</v>
      </c>
      <c r="G11235" s="824">
        <f>VLOOKUP(D11235,VLP!$C$3:$F$191,3,0)</f>
        <v>38000</v>
      </c>
      <c r="H11235" s="824"/>
      <c r="I11235" s="824"/>
      <c r="J11235" s="824">
        <f>G11235*F11235</f>
        <v>15200</v>
      </c>
      <c r="K11235" s="824"/>
      <c r="L11235" s="824"/>
      <c r="M11235" s="816"/>
      <c r="N11235" s="988"/>
      <c r="O11235" s="988"/>
      <c r="P11235" s="988"/>
    </row>
    <row r="11236" spans="2:16" s="954" customFormat="1">
      <c r="B11236" s="823"/>
      <c r="C11236" s="1688"/>
      <c r="D11236" s="996" t="s">
        <v>188</v>
      </c>
      <c r="E11236" s="826" t="s">
        <v>81</v>
      </c>
      <c r="F11236" s="1197">
        <v>0.3</v>
      </c>
      <c r="G11236" s="824">
        <f>VLOOKUP(D11236,VLP!$C$3:$F$191,3,0)</f>
        <v>27500</v>
      </c>
      <c r="H11236" s="824"/>
      <c r="I11236" s="824"/>
      <c r="J11236" s="824">
        <f>G11236*F11236</f>
        <v>8250</v>
      </c>
      <c r="K11236" s="824"/>
      <c r="L11236" s="824"/>
      <c r="M11236" s="816"/>
      <c r="N11236" s="988"/>
      <c r="O11236" s="988"/>
      <c r="P11236" s="988"/>
    </row>
    <row r="11237" spans="2:16" s="954" customFormat="1">
      <c r="B11237" s="823"/>
      <c r="C11237" s="1688"/>
      <c r="D11237" s="996" t="s">
        <v>198</v>
      </c>
      <c r="E11237" s="826" t="s">
        <v>10982</v>
      </c>
      <c r="F11237" s="1197">
        <v>0.02</v>
      </c>
      <c r="G11237" s="824">
        <f>VLOOKUP(D11237,VLP!$C$3:$F$191,3,0)</f>
        <v>2727273</v>
      </c>
      <c r="H11237" s="824"/>
      <c r="I11237" s="824"/>
      <c r="J11237" s="824">
        <f>G11237*F11237</f>
        <v>54545.46</v>
      </c>
      <c r="K11237" s="824"/>
      <c r="L11237" s="824"/>
      <c r="M11237" s="816"/>
      <c r="N11237" s="988"/>
      <c r="O11237" s="988"/>
      <c r="P11237" s="988"/>
    </row>
    <row r="11238" spans="2:16" s="954" customFormat="1">
      <c r="B11238" s="823"/>
      <c r="C11238" s="1688"/>
      <c r="D11238" s="996" t="s">
        <v>2555</v>
      </c>
      <c r="E11238" s="826" t="s">
        <v>2556</v>
      </c>
      <c r="F11238" s="1197">
        <v>10</v>
      </c>
      <c r="G11238" s="824"/>
      <c r="H11238" s="824"/>
      <c r="I11238" s="824"/>
      <c r="J11238" s="824">
        <f>SUM(J11234:J11237)*F11238%</f>
        <v>7799.5459999999994</v>
      </c>
      <c r="K11238" s="824"/>
      <c r="L11238" s="824"/>
      <c r="M11238" s="816"/>
      <c r="N11238" s="987"/>
      <c r="O11238" s="987"/>
      <c r="P11238" s="988"/>
    </row>
    <row r="11239" spans="2:16" s="954" customFormat="1">
      <c r="B11239" s="823"/>
      <c r="C11239" s="1688"/>
      <c r="D11239" s="996" t="s">
        <v>10986</v>
      </c>
      <c r="E11239" s="826" t="s">
        <v>2540</v>
      </c>
      <c r="F11239" s="1197">
        <v>2.87</v>
      </c>
      <c r="G11239" s="824"/>
      <c r="H11239" s="824">
        <f>_lg45</f>
        <v>343394.12828947359</v>
      </c>
      <c r="I11239" s="824"/>
      <c r="J11239" s="824"/>
      <c r="K11239" s="824">
        <f>H11239*F11239</f>
        <v>985541.14819078927</v>
      </c>
      <c r="L11239" s="824"/>
      <c r="M11239" s="816"/>
      <c r="N11239" s="988"/>
      <c r="O11239" s="988"/>
      <c r="P11239" s="988"/>
    </row>
    <row r="11240" spans="2:16" s="954" customFormat="1">
      <c r="B11240" s="823"/>
      <c r="C11240" s="1688"/>
      <c r="D11240" s="996" t="s">
        <v>7176</v>
      </c>
      <c r="E11240" s="826"/>
      <c r="F11240" s="1197"/>
      <c r="G11240" s="824"/>
      <c r="H11240" s="824"/>
      <c r="I11240" s="824"/>
      <c r="J11240" s="824"/>
      <c r="K11240" s="824"/>
      <c r="L11240" s="824">
        <f>SUM(L11241:L11242)</f>
        <v>560083.79794284864</v>
      </c>
      <c r="M11240" s="816"/>
      <c r="N11240" s="988"/>
      <c r="O11240" s="988"/>
      <c r="P11240" s="988"/>
    </row>
    <row r="11241" spans="2:16" s="954" customFormat="1">
      <c r="B11241" s="823" t="s">
        <v>661</v>
      </c>
      <c r="C11241" s="1688"/>
      <c r="D11241" s="996" t="s">
        <v>2548</v>
      </c>
      <c r="E11241" s="826" t="s">
        <v>2195</v>
      </c>
      <c r="F11241" s="1197">
        <v>0.2</v>
      </c>
      <c r="G11241" s="824"/>
      <c r="H11241" s="824"/>
      <c r="I11241" s="824">
        <f>VLOOKUP($B11241,'GiaMTC TT13-QD1491'!$B$7:$T$908,19,0)</f>
        <v>2159024.8166440679</v>
      </c>
      <c r="J11241" s="824"/>
      <c r="K11241" s="824"/>
      <c r="L11241" s="824">
        <f>I11241*F11241</f>
        <v>431804.96332881361</v>
      </c>
      <c r="M11241" s="816"/>
      <c r="N11241" s="988"/>
      <c r="O11241" s="988"/>
      <c r="P11241" s="988"/>
    </row>
    <row r="11242" spans="2:16" s="954" customFormat="1">
      <c r="B11242" s="228" t="s">
        <v>6865</v>
      </c>
      <c r="C11242" s="1689"/>
      <c r="D11242" s="999" t="s">
        <v>7597</v>
      </c>
      <c r="E11242" s="841" t="s">
        <v>336</v>
      </c>
      <c r="F11242" s="1198">
        <v>0.2</v>
      </c>
      <c r="G11242" s="834"/>
      <c r="H11242" s="834"/>
      <c r="I11242" s="834">
        <f>VLOOKUP($B11242,'GiaMTC TT13-QD1491'!$B$7:$T$908,19,0)</f>
        <v>641394.17307017534</v>
      </c>
      <c r="J11242" s="834"/>
      <c r="K11242" s="834"/>
      <c r="L11242" s="834">
        <f>I11242*F11242</f>
        <v>128278.83461403508</v>
      </c>
      <c r="M11242" s="816"/>
      <c r="N11242" s="987"/>
      <c r="O11242" s="987"/>
      <c r="P11242" s="988"/>
    </row>
    <row r="11243" spans="2:16">
      <c r="B11243" s="315"/>
      <c r="D11243" s="409"/>
      <c r="E11243" s="290"/>
      <c r="F11243" s="1186"/>
      <c r="G11243" s="292"/>
      <c r="H11243" s="292"/>
      <c r="I11243" s="292"/>
      <c r="J11243" s="292"/>
      <c r="K11243" s="292"/>
      <c r="L11243" s="292"/>
      <c r="M11243" s="315"/>
      <c r="N11243" s="973"/>
      <c r="O11243" s="973"/>
      <c r="P11243" s="973"/>
    </row>
    <row r="11244" spans="2:16">
      <c r="B11244" s="315"/>
      <c r="D11244" s="409"/>
      <c r="E11244" s="290"/>
      <c r="F11244" s="1186"/>
      <c r="G11244" s="292"/>
      <c r="H11244" s="292"/>
      <c r="I11244" s="292"/>
      <c r="J11244" s="292"/>
      <c r="K11244" s="292"/>
      <c r="L11244" s="292"/>
      <c r="M11244" s="315"/>
      <c r="N11244" s="973"/>
      <c r="O11244" s="973"/>
      <c r="P11244" s="973"/>
    </row>
    <row r="11245" spans="2:16">
      <c r="B11245" s="315"/>
      <c r="D11245" s="409"/>
      <c r="E11245" s="290"/>
      <c r="F11245" s="1186"/>
      <c r="G11245" s="292"/>
      <c r="H11245" s="292"/>
      <c r="I11245" s="292"/>
      <c r="J11245" s="292"/>
      <c r="K11245" s="292"/>
      <c r="L11245" s="292"/>
      <c r="M11245" s="315"/>
      <c r="N11245" s="973"/>
      <c r="O11245" s="973"/>
      <c r="P11245" s="973"/>
    </row>
    <row r="11246" spans="2:16">
      <c r="B11246" s="315"/>
      <c r="D11246" s="409"/>
      <c r="E11246" s="290"/>
      <c r="F11246" s="1186"/>
      <c r="G11246" s="292"/>
      <c r="H11246" s="292"/>
      <c r="I11246" s="292"/>
      <c r="J11246" s="292"/>
      <c r="K11246" s="292"/>
      <c r="L11246" s="292"/>
      <c r="M11246" s="315"/>
      <c r="N11246" s="973"/>
      <c r="O11246" s="973"/>
      <c r="P11246" s="973"/>
    </row>
    <row r="11247" spans="2:16">
      <c r="B11247" s="315"/>
      <c r="C11247" s="313"/>
      <c r="D11247" s="409"/>
      <c r="E11247" s="290"/>
      <c r="F11247" s="1186"/>
      <c r="G11247" s="292"/>
      <c r="H11247" s="292"/>
      <c r="I11247" s="292"/>
      <c r="J11247" s="292"/>
      <c r="K11247" s="292"/>
      <c r="L11247" s="292"/>
      <c r="M11247" s="315"/>
      <c r="N11247" s="979"/>
      <c r="O11247" s="979"/>
      <c r="P11247" s="973"/>
    </row>
    <row r="11248" spans="2:16" s="954" customFormat="1">
      <c r="B11248" s="1116" t="s">
        <v>10987</v>
      </c>
      <c r="C11248" s="1134"/>
      <c r="D11248" s="1154"/>
      <c r="E11248" s="1155"/>
      <c r="F11248" s="1250"/>
      <c r="G11248" s="1156"/>
      <c r="H11248" s="1156"/>
      <c r="I11248" s="1156"/>
      <c r="J11248" s="814"/>
      <c r="K11248" s="814"/>
      <c r="L11248" s="814"/>
      <c r="M11248" s="813"/>
      <c r="N11248" s="988"/>
      <c r="O11248" s="988"/>
      <c r="P11248" s="988"/>
    </row>
    <row r="11249" spans="2:18" s="954" customFormat="1">
      <c r="B11249" s="1095"/>
      <c r="C11249" s="1096"/>
      <c r="D11249" s="1097"/>
      <c r="E11249" s="1098"/>
      <c r="F11249" s="1241"/>
      <c r="G11249" s="1099"/>
      <c r="H11249" s="1099"/>
      <c r="I11249" s="1676" t="s">
        <v>10967</v>
      </c>
      <c r="J11249" s="1676"/>
      <c r="K11249" s="1676"/>
      <c r="L11249" s="1676"/>
      <c r="M11249" s="813"/>
      <c r="N11249" s="988"/>
      <c r="O11249" s="988"/>
      <c r="P11249" s="988"/>
    </row>
    <row r="11250" spans="2:18" s="954" customFormat="1">
      <c r="B11250" s="1677" t="s">
        <v>438</v>
      </c>
      <c r="C11250" s="1677" t="s">
        <v>2538</v>
      </c>
      <c r="D11250" s="1677" t="s">
        <v>2539</v>
      </c>
      <c r="E11250" s="1677" t="s">
        <v>10327</v>
      </c>
      <c r="F11250" s="1679" t="s">
        <v>10328</v>
      </c>
      <c r="G11250" s="1681" t="s">
        <v>10329</v>
      </c>
      <c r="H11250" s="1681" t="s">
        <v>10330</v>
      </c>
      <c r="I11250" s="1681" t="s">
        <v>10331</v>
      </c>
      <c r="J11250" s="1683" t="s">
        <v>2781</v>
      </c>
      <c r="K11250" s="1684"/>
      <c r="L11250" s="1685"/>
      <c r="M11250" s="813"/>
      <c r="N11250" s="988"/>
      <c r="O11250" s="988"/>
      <c r="P11250" s="988"/>
    </row>
    <row r="11251" spans="2:18" s="954" customFormat="1">
      <c r="B11251" s="1678"/>
      <c r="C11251" s="1678"/>
      <c r="D11251" s="1678"/>
      <c r="E11251" s="1678"/>
      <c r="F11251" s="1680"/>
      <c r="G11251" s="1682"/>
      <c r="H11251" s="1682"/>
      <c r="I11251" s="1682"/>
      <c r="J11251" s="817" t="s">
        <v>2554</v>
      </c>
      <c r="K11251" s="817" t="s">
        <v>2783</v>
      </c>
      <c r="L11251" s="817" t="s">
        <v>2784</v>
      </c>
      <c r="M11251" s="813"/>
      <c r="N11251" s="988"/>
      <c r="O11251" s="988"/>
      <c r="P11251" s="988"/>
      <c r="R11251" s="954" t="s">
        <v>2537</v>
      </c>
    </row>
    <row r="11252" spans="2:18" s="954" customFormat="1">
      <c r="B11252" s="994" t="s">
        <v>10988</v>
      </c>
      <c r="C11252" s="1687" t="s">
        <v>10989</v>
      </c>
      <c r="D11252" s="1101" t="s">
        <v>2792</v>
      </c>
      <c r="E11252" s="911"/>
      <c r="F11252" s="1212"/>
      <c r="G11252" s="821"/>
      <c r="H11252" s="821"/>
      <c r="I11252" s="821"/>
      <c r="J11252" s="821">
        <f>SUM(J11253:J11255)</f>
        <v>36025</v>
      </c>
      <c r="K11252" s="821"/>
      <c r="L11252" s="821"/>
      <c r="M11252" s="828" t="s">
        <v>2813</v>
      </c>
      <c r="N11252" s="825">
        <f>+J11252</f>
        <v>36025</v>
      </c>
      <c r="O11252" s="825">
        <f>+K11256</f>
        <v>2523946.842927631</v>
      </c>
      <c r="P11252" s="825">
        <f>+L11257</f>
        <v>128278.83461403508</v>
      </c>
      <c r="R11252" s="954" t="s">
        <v>10990</v>
      </c>
    </row>
    <row r="11253" spans="2:18" s="954" customFormat="1">
      <c r="B11253" s="823"/>
      <c r="C11253" s="1688"/>
      <c r="D11253" s="996" t="s">
        <v>138</v>
      </c>
      <c r="E11253" s="826" t="s">
        <v>81</v>
      </c>
      <c r="F11253" s="1197">
        <v>0.5</v>
      </c>
      <c r="G11253" s="824">
        <f>VLOOKUP(D11253,VLP!$C$3:$F$191,3,0)</f>
        <v>38000</v>
      </c>
      <c r="H11253" s="824"/>
      <c r="I11253" s="824"/>
      <c r="J11253" s="824">
        <f>G11253*F11253</f>
        <v>19000</v>
      </c>
      <c r="K11253" s="824"/>
      <c r="L11253" s="824"/>
      <c r="M11253" s="816"/>
      <c r="N11253" s="988"/>
      <c r="O11253" s="988"/>
      <c r="P11253" s="988"/>
    </row>
    <row r="11254" spans="2:18" s="954" customFormat="1">
      <c r="B11254" s="823"/>
      <c r="C11254" s="1688"/>
      <c r="D11254" s="996" t="s">
        <v>188</v>
      </c>
      <c r="E11254" s="1157" t="s">
        <v>336</v>
      </c>
      <c r="F11254" s="1197">
        <v>0.5</v>
      </c>
      <c r="G11254" s="824">
        <f>VLOOKUP(D11254,VLP!$C$3:$F$191,3,0)</f>
        <v>27500</v>
      </c>
      <c r="H11254" s="824"/>
      <c r="I11254" s="824"/>
      <c r="J11254" s="824">
        <f>G11254*F11254</f>
        <v>13750</v>
      </c>
      <c r="K11254" s="824"/>
      <c r="L11254" s="824"/>
      <c r="M11254" s="816"/>
      <c r="N11254" s="988"/>
      <c r="O11254" s="988"/>
      <c r="P11254" s="988"/>
    </row>
    <row r="11255" spans="2:18" s="954" customFormat="1">
      <c r="B11255" s="823"/>
      <c r="C11255" s="1688"/>
      <c r="D11255" s="996" t="s">
        <v>2555</v>
      </c>
      <c r="E11255" s="826" t="s">
        <v>2556</v>
      </c>
      <c r="F11255" s="1197">
        <v>10</v>
      </c>
      <c r="G11255" s="824"/>
      <c r="H11255" s="824"/>
      <c r="I11255" s="824"/>
      <c r="J11255" s="824">
        <f>SUM(J11253:J11254)*F11255%</f>
        <v>3275</v>
      </c>
      <c r="K11255" s="824"/>
      <c r="L11255" s="824"/>
      <c r="M11255" s="816"/>
      <c r="N11255" s="988"/>
      <c r="O11255" s="988"/>
      <c r="P11255" s="988"/>
    </row>
    <row r="11256" spans="2:18" s="954" customFormat="1">
      <c r="B11256" s="823"/>
      <c r="C11256" s="1688"/>
      <c r="D11256" s="996" t="s">
        <v>9028</v>
      </c>
      <c r="E11256" s="826" t="s">
        <v>2540</v>
      </c>
      <c r="F11256" s="1197">
        <v>7.35</v>
      </c>
      <c r="G11256" s="824"/>
      <c r="H11256" s="824">
        <f>_lg45</f>
        <v>343394.12828947359</v>
      </c>
      <c r="I11256" s="824"/>
      <c r="J11256" s="824"/>
      <c r="K11256" s="824">
        <f>H11256*F11256</f>
        <v>2523946.842927631</v>
      </c>
      <c r="L11256" s="824"/>
      <c r="M11256" s="816"/>
      <c r="N11256" s="987"/>
      <c r="O11256" s="987"/>
      <c r="P11256" s="988"/>
    </row>
    <row r="11257" spans="2:18" s="954" customFormat="1">
      <c r="B11257" s="823"/>
      <c r="C11257" s="1688"/>
      <c r="D11257" s="996" t="s">
        <v>7176</v>
      </c>
      <c r="E11257" s="826"/>
      <c r="F11257" s="1197"/>
      <c r="G11257" s="824"/>
      <c r="H11257" s="824"/>
      <c r="I11257" s="824"/>
      <c r="J11257" s="824"/>
      <c r="K11257" s="824"/>
      <c r="L11257" s="824">
        <f>SUM(L11258:L11258)</f>
        <v>128278.83461403508</v>
      </c>
      <c r="M11257" s="816"/>
      <c r="N11257" s="988"/>
      <c r="O11257" s="988"/>
      <c r="P11257" s="988"/>
    </row>
    <row r="11258" spans="2:18" s="954" customFormat="1">
      <c r="B11258" s="228" t="s">
        <v>6865</v>
      </c>
      <c r="C11258" s="1689"/>
      <c r="D11258" s="999" t="s">
        <v>7597</v>
      </c>
      <c r="E11258" s="832" t="s">
        <v>2804</v>
      </c>
      <c r="F11258" s="1198">
        <v>0.2</v>
      </c>
      <c r="G11258" s="834"/>
      <c r="H11258" s="834"/>
      <c r="I11258" s="834">
        <f>VLOOKUP($B11258,'GiaMTC TT13-QD1491'!$B$7:$T$908,19,0)</f>
        <v>641394.17307017534</v>
      </c>
      <c r="J11258" s="834"/>
      <c r="K11258" s="834"/>
      <c r="L11258" s="834">
        <f>I11258*F11258</f>
        <v>128278.83461403508</v>
      </c>
      <c r="M11258" s="816"/>
      <c r="N11258" s="988"/>
      <c r="O11258" s="988"/>
      <c r="P11258" s="988"/>
    </row>
    <row r="11259" spans="2:18" s="954" customFormat="1">
      <c r="B11259" s="994" t="s">
        <v>10991</v>
      </c>
      <c r="C11259" s="1687" t="s">
        <v>10992</v>
      </c>
      <c r="D11259" s="1101" t="s">
        <v>2792</v>
      </c>
      <c r="E11259" s="911"/>
      <c r="F11259" s="1212"/>
      <c r="G11259" s="821"/>
      <c r="H11259" s="821"/>
      <c r="I11259" s="821"/>
      <c r="J11259" s="821">
        <f>SUM(J11260:J11262)</f>
        <v>54615</v>
      </c>
      <c r="K11259" s="821"/>
      <c r="L11259" s="821"/>
      <c r="M11259" s="828" t="s">
        <v>2813</v>
      </c>
      <c r="N11259" s="825">
        <f>+J11259</f>
        <v>54615</v>
      </c>
      <c r="O11259" s="825">
        <f>+K11263</f>
        <v>2884510.6776315784</v>
      </c>
      <c r="P11259" s="825">
        <f>+L11264</f>
        <v>363062.36844309932</v>
      </c>
    </row>
    <row r="11260" spans="2:18" s="954" customFormat="1">
      <c r="B11260" s="823"/>
      <c r="C11260" s="1688"/>
      <c r="D11260" s="996" t="s">
        <v>138</v>
      </c>
      <c r="E11260" s="826" t="s">
        <v>81</v>
      </c>
      <c r="F11260" s="1197">
        <v>0.8</v>
      </c>
      <c r="G11260" s="824">
        <f>VLOOKUP(D11260,VLP!$C$3:$F$191,3,0)</f>
        <v>38000</v>
      </c>
      <c r="H11260" s="824"/>
      <c r="I11260" s="824"/>
      <c r="J11260" s="824">
        <f>G11260*F11260</f>
        <v>30400</v>
      </c>
      <c r="K11260" s="824"/>
      <c r="L11260" s="824"/>
      <c r="M11260" s="816"/>
      <c r="N11260" s="987"/>
      <c r="O11260" s="987"/>
      <c r="P11260" s="988"/>
    </row>
    <row r="11261" spans="2:18" s="954" customFormat="1">
      <c r="B11261" s="823"/>
      <c r="C11261" s="1688"/>
      <c r="D11261" s="996" t="s">
        <v>188</v>
      </c>
      <c r="E11261" s="1157" t="s">
        <v>336</v>
      </c>
      <c r="F11261" s="1197">
        <v>0.7</v>
      </c>
      <c r="G11261" s="824">
        <f>VLOOKUP(D11261,VLP!$C$3:$F$191,3,0)</f>
        <v>27500</v>
      </c>
      <c r="H11261" s="824"/>
      <c r="I11261" s="824"/>
      <c r="J11261" s="824">
        <f>G11261*F11261</f>
        <v>19250</v>
      </c>
      <c r="K11261" s="824"/>
      <c r="L11261" s="824"/>
      <c r="M11261" s="816"/>
      <c r="N11261" s="988"/>
      <c r="O11261" s="988"/>
      <c r="P11261" s="988"/>
    </row>
    <row r="11262" spans="2:18" s="954" customFormat="1">
      <c r="B11262" s="823"/>
      <c r="C11262" s="1688"/>
      <c r="D11262" s="996" t="s">
        <v>2555</v>
      </c>
      <c r="E11262" s="826" t="s">
        <v>2556</v>
      </c>
      <c r="F11262" s="1197">
        <v>10</v>
      </c>
      <c r="G11262" s="824"/>
      <c r="H11262" s="824"/>
      <c r="I11262" s="824"/>
      <c r="J11262" s="824">
        <f>SUM(J11260:J11261)*F11262%</f>
        <v>4965</v>
      </c>
      <c r="K11262" s="824"/>
      <c r="L11262" s="824"/>
      <c r="M11262" s="816"/>
      <c r="N11262" s="988"/>
      <c r="O11262" s="988"/>
      <c r="P11262" s="988"/>
    </row>
    <row r="11263" spans="2:18" s="954" customFormat="1">
      <c r="B11263" s="823"/>
      <c r="C11263" s="1688"/>
      <c r="D11263" s="996" t="s">
        <v>9028</v>
      </c>
      <c r="E11263" s="826" t="s">
        <v>2540</v>
      </c>
      <c r="F11263" s="1197">
        <v>8.4</v>
      </c>
      <c r="G11263" s="824"/>
      <c r="H11263" s="824">
        <f>_lg45</f>
        <v>343394.12828947359</v>
      </c>
      <c r="I11263" s="824"/>
      <c r="J11263" s="824"/>
      <c r="K11263" s="824">
        <f>H11263*F11263</f>
        <v>2884510.6776315784</v>
      </c>
      <c r="L11263" s="824"/>
      <c r="M11263" s="816"/>
      <c r="N11263" s="988"/>
      <c r="O11263" s="988"/>
      <c r="P11263" s="988"/>
    </row>
    <row r="11264" spans="2:18" s="954" customFormat="1">
      <c r="B11264" s="823"/>
      <c r="C11264" s="1688"/>
      <c r="D11264" s="996" t="s">
        <v>7176</v>
      </c>
      <c r="E11264" s="826"/>
      <c r="F11264" s="1197"/>
      <c r="G11264" s="824"/>
      <c r="H11264" s="824"/>
      <c r="I11264" s="824"/>
      <c r="J11264" s="824"/>
      <c r="K11264" s="824"/>
      <c r="L11264" s="824">
        <f>SUM(L11265:L11265)</f>
        <v>363062.36844309932</v>
      </c>
      <c r="M11264" s="816"/>
      <c r="N11264" s="987"/>
      <c r="O11264" s="987"/>
      <c r="P11264" s="988"/>
    </row>
    <row r="11265" spans="2:16" s="954" customFormat="1">
      <c r="B11265" s="1301" t="s">
        <v>890</v>
      </c>
      <c r="C11265" s="1689"/>
      <c r="D11265" s="999" t="s">
        <v>7597</v>
      </c>
      <c r="E11265" s="832" t="s">
        <v>2804</v>
      </c>
      <c r="F11265" s="1198">
        <v>0.2</v>
      </c>
      <c r="G11265" s="834"/>
      <c r="H11265" s="834"/>
      <c r="I11265" s="834">
        <f>VLOOKUP($B11265,'GiaMTC TT13-QD1491'!$B$7:$T$908,19,0)</f>
        <v>1815311.8422154963</v>
      </c>
      <c r="J11265" s="834"/>
      <c r="K11265" s="834"/>
      <c r="L11265" s="834">
        <f>I11265*F11265</f>
        <v>363062.36844309932</v>
      </c>
      <c r="M11265" s="816"/>
      <c r="N11265" s="988"/>
      <c r="O11265" s="988"/>
      <c r="P11265" s="988"/>
    </row>
    <row r="11266" spans="2:16">
      <c r="B11266" s="315"/>
      <c r="C11266" s="313"/>
      <c r="D11266" s="409"/>
      <c r="E11266" s="290"/>
      <c r="F11266" s="1186"/>
      <c r="G11266" s="292"/>
      <c r="H11266" s="292"/>
      <c r="I11266" s="292"/>
      <c r="J11266" s="292"/>
      <c r="K11266" s="292"/>
      <c r="L11266" s="292"/>
      <c r="M11266" s="315"/>
      <c r="N11266" s="973"/>
      <c r="O11266" s="973"/>
      <c r="P11266" s="973"/>
    </row>
    <row r="11267" spans="2:16">
      <c r="B11267" s="1069" t="s">
        <v>10993</v>
      </c>
      <c r="C11267" s="1081"/>
      <c r="D11267" s="1080"/>
      <c r="E11267" s="1072"/>
      <c r="F11267" s="1237"/>
      <c r="G11267" s="1073"/>
      <c r="H11267" s="1073"/>
      <c r="I11267" s="1073"/>
      <c r="J11267" s="1044"/>
      <c r="K11267" s="1044"/>
      <c r="L11267" s="1044"/>
      <c r="M11267" s="404"/>
      <c r="N11267" s="973"/>
      <c r="O11267" s="973"/>
      <c r="P11267" s="973"/>
    </row>
    <row r="11268" spans="2:16">
      <c r="B11268" s="405" t="s">
        <v>10994</v>
      </c>
      <c r="C11268" s="313"/>
      <c r="D11268" s="409"/>
      <c r="E11268" s="290"/>
      <c r="F11268" s="1186"/>
      <c r="G11268" s="292"/>
      <c r="H11268" s="292"/>
      <c r="I11268" s="1643" t="s">
        <v>10967</v>
      </c>
      <c r="J11268" s="1643"/>
      <c r="K11268" s="1643"/>
      <c r="L11268" s="1643"/>
      <c r="M11268" s="315"/>
      <c r="N11268" s="1040"/>
      <c r="O11268" s="1040"/>
      <c r="P11268" s="1050"/>
    </row>
    <row r="11269" spans="2:16">
      <c r="B11269" s="1663" t="s">
        <v>438</v>
      </c>
      <c r="C11269" s="1663" t="s">
        <v>2538</v>
      </c>
      <c r="D11269" s="1663" t="s">
        <v>2539</v>
      </c>
      <c r="E11269" s="1663" t="s">
        <v>10327</v>
      </c>
      <c r="F11269" s="1665" t="s">
        <v>10328</v>
      </c>
      <c r="G11269" s="1661" t="s">
        <v>10329</v>
      </c>
      <c r="H11269" s="1661" t="s">
        <v>10330</v>
      </c>
      <c r="I11269" s="1661" t="s">
        <v>10331</v>
      </c>
      <c r="J11269" s="1624" t="s">
        <v>2781</v>
      </c>
      <c r="K11269" s="1625"/>
      <c r="L11269" s="1626"/>
      <c r="M11269" s="315"/>
      <c r="N11269" s="973"/>
      <c r="O11269" s="973"/>
      <c r="P11269" s="973"/>
    </row>
    <row r="11270" spans="2:16">
      <c r="B11270" s="1664"/>
      <c r="C11270" s="1664"/>
      <c r="D11270" s="1664"/>
      <c r="E11270" s="1664"/>
      <c r="F11270" s="1666"/>
      <c r="G11270" s="1662"/>
      <c r="H11270" s="1662"/>
      <c r="I11270" s="1662"/>
      <c r="J11270" s="280" t="s">
        <v>2554</v>
      </c>
      <c r="K11270" s="280" t="s">
        <v>2783</v>
      </c>
      <c r="L11270" s="280" t="s">
        <v>2784</v>
      </c>
      <c r="M11270" s="315"/>
      <c r="N11270" s="973"/>
      <c r="O11270" s="973"/>
      <c r="P11270" s="973"/>
    </row>
    <row r="11271" spans="2:16">
      <c r="B11271" s="897"/>
      <c r="C11271" s="1075" t="s">
        <v>10995</v>
      </c>
      <c r="D11271" s="1076"/>
      <c r="E11271" s="1077"/>
      <c r="F11271" s="1238"/>
      <c r="G11271" s="1078"/>
      <c r="H11271" s="1078"/>
      <c r="I11271" s="1078"/>
      <c r="J11271" s="292"/>
      <c r="K11271" s="292"/>
      <c r="L11271" s="292"/>
      <c r="M11271" s="315"/>
      <c r="N11271" s="973"/>
      <c r="O11271" s="973"/>
      <c r="P11271" s="973"/>
    </row>
    <row r="11272" spans="2:16">
      <c r="B11272" s="616" t="s">
        <v>10996</v>
      </c>
      <c r="C11272" s="1670" t="s">
        <v>10997</v>
      </c>
      <c r="D11272" s="1052" t="s">
        <v>2792</v>
      </c>
      <c r="E11272" s="282"/>
      <c r="F11272" s="1189"/>
      <c r="G11272" s="284"/>
      <c r="H11272" s="284"/>
      <c r="I11272" s="284"/>
      <c r="J11272" s="284">
        <f>SUM(J11273:J11275)</f>
        <v>33000</v>
      </c>
      <c r="K11272" s="284"/>
      <c r="L11272" s="284"/>
      <c r="M11272" s="612" t="s">
        <v>2813</v>
      </c>
      <c r="N11272" s="613">
        <f>+J11272</f>
        <v>33000</v>
      </c>
      <c r="O11272" s="613">
        <f>+K11276</f>
        <v>1466292.9277960521</v>
      </c>
      <c r="P11272" s="613">
        <f>+L11277</f>
        <v>160348.54326754384</v>
      </c>
    </row>
    <row r="11273" spans="2:16">
      <c r="B11273" s="223"/>
      <c r="C11273" s="1671"/>
      <c r="D11273" s="406" t="s">
        <v>138</v>
      </c>
      <c r="E11273" s="217" t="s">
        <v>81</v>
      </c>
      <c r="F11273" s="1102">
        <v>0.5</v>
      </c>
      <c r="G11273" s="219">
        <f>VLOOKUP(D11273,VLP!$C$3:$F$191,3,0)</f>
        <v>38000</v>
      </c>
      <c r="H11273" s="219"/>
      <c r="I11273" s="219"/>
      <c r="J11273" s="219">
        <f>G11273*F11273</f>
        <v>19000</v>
      </c>
      <c r="K11273" s="219"/>
      <c r="L11273" s="219"/>
      <c r="M11273" s="290"/>
      <c r="N11273" s="973"/>
      <c r="O11273" s="973"/>
      <c r="P11273" s="973"/>
    </row>
    <row r="11274" spans="2:16">
      <c r="B11274" s="223"/>
      <c r="C11274" s="1671"/>
      <c r="D11274" s="406" t="s">
        <v>188</v>
      </c>
      <c r="E11274" s="796" t="s">
        <v>336</v>
      </c>
      <c r="F11274" s="1102">
        <v>0.4</v>
      </c>
      <c r="G11274" s="219">
        <f>VLOOKUP(D11274,VLP!$C$3:$F$191,3,0)</f>
        <v>27500</v>
      </c>
      <c r="H11274" s="219"/>
      <c r="I11274" s="219"/>
      <c r="J11274" s="219">
        <f>G11274*F11274</f>
        <v>11000</v>
      </c>
      <c r="K11274" s="219"/>
      <c r="L11274" s="219"/>
      <c r="M11274" s="290"/>
      <c r="N11274" s="973"/>
      <c r="O11274" s="973"/>
      <c r="P11274" s="973"/>
    </row>
    <row r="11275" spans="2:16">
      <c r="B11275" s="223"/>
      <c r="C11275" s="1671"/>
      <c r="D11275" s="406" t="s">
        <v>2555</v>
      </c>
      <c r="E11275" s="217" t="s">
        <v>2556</v>
      </c>
      <c r="F11275" s="1102">
        <v>10</v>
      </c>
      <c r="G11275" s="219"/>
      <c r="H11275" s="219"/>
      <c r="I11275" s="219"/>
      <c r="J11275" s="219">
        <f>SUM(J11273:J11274)*F11275%</f>
        <v>3000</v>
      </c>
      <c r="K11275" s="219"/>
      <c r="L11275" s="219"/>
      <c r="M11275" s="290"/>
      <c r="N11275" s="973"/>
      <c r="O11275" s="973"/>
      <c r="P11275" s="973"/>
    </row>
    <row r="11276" spans="2:16">
      <c r="B11276" s="223"/>
      <c r="C11276" s="1671"/>
      <c r="D11276" s="406" t="s">
        <v>9028</v>
      </c>
      <c r="E11276" s="217" t="s">
        <v>2540</v>
      </c>
      <c r="F11276" s="1102">
        <v>4.2699999999999996</v>
      </c>
      <c r="G11276" s="219"/>
      <c r="H11276" s="219">
        <f>_lg45</f>
        <v>343394.12828947359</v>
      </c>
      <c r="I11276" s="219"/>
      <c r="J11276" s="219"/>
      <c r="K11276" s="219">
        <f>H11276*F11276</f>
        <v>1466292.9277960521</v>
      </c>
      <c r="L11276" s="219"/>
      <c r="M11276" s="290"/>
      <c r="N11276" s="979"/>
      <c r="O11276" s="979"/>
      <c r="P11276" s="973"/>
    </row>
    <row r="11277" spans="2:16">
      <c r="B11277" s="223"/>
      <c r="C11277" s="1671"/>
      <c r="D11277" s="406" t="s">
        <v>7176</v>
      </c>
      <c r="E11277" s="217"/>
      <c r="F11277" s="1102"/>
      <c r="G11277" s="219"/>
      <c r="H11277" s="219"/>
      <c r="I11277" s="219"/>
      <c r="J11277" s="219"/>
      <c r="K11277" s="219"/>
      <c r="L11277" s="219">
        <f>SUM(L11278:L11278)</f>
        <v>160348.54326754384</v>
      </c>
      <c r="M11277" s="290"/>
      <c r="N11277" s="973"/>
      <c r="O11277" s="973"/>
      <c r="P11277" s="973"/>
    </row>
    <row r="11278" spans="2:16">
      <c r="B11278" s="228" t="s">
        <v>6865</v>
      </c>
      <c r="C11278" s="1672"/>
      <c r="D11278" s="407" t="s">
        <v>7597</v>
      </c>
      <c r="E11278" s="229" t="s">
        <v>2804</v>
      </c>
      <c r="F11278" s="1187">
        <v>0.25</v>
      </c>
      <c r="G11278" s="231"/>
      <c r="H11278" s="231"/>
      <c r="I11278" s="231">
        <f>VLOOKUP($B11278,'GiaMTC TT13-QD1491'!$B$7:$T$908,19,0)</f>
        <v>641394.17307017534</v>
      </c>
      <c r="J11278" s="231"/>
      <c r="K11278" s="231"/>
      <c r="L11278" s="231">
        <f>I11278*F11278</f>
        <v>160348.54326754384</v>
      </c>
      <c r="M11278" s="290"/>
      <c r="N11278" s="973"/>
      <c r="O11278" s="973"/>
      <c r="P11278" s="973"/>
    </row>
    <row r="11279" spans="2:16">
      <c r="B11279" s="616" t="s">
        <v>10998</v>
      </c>
      <c r="C11279" s="1670" t="s">
        <v>10999</v>
      </c>
      <c r="D11279" s="1052" t="s">
        <v>2792</v>
      </c>
      <c r="E11279" s="282"/>
      <c r="F11279" s="1189"/>
      <c r="G11279" s="284"/>
      <c r="H11279" s="284"/>
      <c r="I11279" s="284"/>
      <c r="J11279" s="284">
        <f>SUM(J11280:J11282)</f>
        <v>40205</v>
      </c>
      <c r="K11279" s="284"/>
      <c r="L11279" s="284"/>
      <c r="M11279" s="612" t="s">
        <v>2813</v>
      </c>
      <c r="N11279" s="613">
        <f>+J11279</f>
        <v>40205</v>
      </c>
      <c r="O11279" s="613">
        <f>+K11283</f>
        <v>1761611.8781249996</v>
      </c>
      <c r="P11279" s="613">
        <f>+L11284</f>
        <v>160348.54326754384</v>
      </c>
    </row>
    <row r="11280" spans="2:16">
      <c r="B11280" s="223"/>
      <c r="C11280" s="1671"/>
      <c r="D11280" s="406" t="s">
        <v>138</v>
      </c>
      <c r="E11280" s="217" t="s">
        <v>81</v>
      </c>
      <c r="F11280" s="1102">
        <v>0.6</v>
      </c>
      <c r="G11280" s="219">
        <f>VLOOKUP(D11280,VLP!$C$3:$F$191,3,0)</f>
        <v>38000</v>
      </c>
      <c r="H11280" s="219"/>
      <c r="I11280" s="219"/>
      <c r="J11280" s="219">
        <f>G11280*F11280</f>
        <v>22800</v>
      </c>
      <c r="K11280" s="219"/>
      <c r="L11280" s="219"/>
      <c r="M11280" s="290"/>
      <c r="N11280" s="973"/>
      <c r="O11280" s="973"/>
      <c r="P11280" s="973"/>
    </row>
    <row r="11281" spans="2:16">
      <c r="B11281" s="223"/>
      <c r="C11281" s="1671"/>
      <c r="D11281" s="406" t="s">
        <v>188</v>
      </c>
      <c r="E11281" s="796" t="s">
        <v>336</v>
      </c>
      <c r="F11281" s="1102">
        <v>0.5</v>
      </c>
      <c r="G11281" s="219">
        <f>VLOOKUP(D11281,VLP!$C$3:$F$191,3,0)</f>
        <v>27500</v>
      </c>
      <c r="H11281" s="219"/>
      <c r="I11281" s="219"/>
      <c r="J11281" s="219">
        <f>G11281*F11281</f>
        <v>13750</v>
      </c>
      <c r="K11281" s="219"/>
      <c r="L11281" s="219"/>
      <c r="M11281" s="290"/>
      <c r="N11281" s="973"/>
      <c r="O11281" s="973"/>
      <c r="P11281" s="973"/>
    </row>
    <row r="11282" spans="2:16">
      <c r="B11282" s="223"/>
      <c r="C11282" s="1671"/>
      <c r="D11282" s="406" t="s">
        <v>2555</v>
      </c>
      <c r="E11282" s="217" t="s">
        <v>2556</v>
      </c>
      <c r="F11282" s="1102">
        <v>10</v>
      </c>
      <c r="G11282" s="219"/>
      <c r="H11282" s="219"/>
      <c r="I11282" s="219"/>
      <c r="J11282" s="219">
        <f>SUM(J11280:J11281)*F11282%</f>
        <v>3655</v>
      </c>
      <c r="K11282" s="219"/>
      <c r="L11282" s="219"/>
      <c r="M11282" s="290"/>
      <c r="N11282" s="973"/>
      <c r="O11282" s="973"/>
      <c r="P11282" s="973"/>
    </row>
    <row r="11283" spans="2:16">
      <c r="B11283" s="223"/>
      <c r="C11283" s="1671"/>
      <c r="D11283" s="406" t="s">
        <v>9028</v>
      </c>
      <c r="E11283" s="217" t="s">
        <v>2540</v>
      </c>
      <c r="F11283" s="1102">
        <v>5.13</v>
      </c>
      <c r="G11283" s="219"/>
      <c r="H11283" s="219">
        <f>_lg45</f>
        <v>343394.12828947359</v>
      </c>
      <c r="I11283" s="219"/>
      <c r="J11283" s="219"/>
      <c r="K11283" s="219">
        <f>H11283*F11283</f>
        <v>1761611.8781249996</v>
      </c>
      <c r="L11283" s="219"/>
      <c r="M11283" s="290"/>
      <c r="N11283" s="979"/>
      <c r="O11283" s="979"/>
      <c r="P11283" s="973"/>
    </row>
    <row r="11284" spans="2:16">
      <c r="B11284" s="223"/>
      <c r="C11284" s="1671"/>
      <c r="D11284" s="406" t="s">
        <v>7176</v>
      </c>
      <c r="E11284" s="217"/>
      <c r="F11284" s="1102"/>
      <c r="G11284" s="219"/>
      <c r="H11284" s="219"/>
      <c r="I11284" s="219"/>
      <c r="J11284" s="219"/>
      <c r="K11284" s="219"/>
      <c r="L11284" s="219">
        <f>SUM(L11285:L11285)</f>
        <v>160348.54326754384</v>
      </c>
      <c r="M11284" s="290"/>
      <c r="N11284" s="973"/>
      <c r="O11284" s="973"/>
      <c r="P11284" s="973"/>
    </row>
    <row r="11285" spans="2:16">
      <c r="B11285" s="228" t="s">
        <v>6865</v>
      </c>
      <c r="C11285" s="1672"/>
      <c r="D11285" s="407" t="s">
        <v>7597</v>
      </c>
      <c r="E11285" s="229" t="s">
        <v>2804</v>
      </c>
      <c r="F11285" s="1187">
        <v>0.25</v>
      </c>
      <c r="G11285" s="231"/>
      <c r="H11285" s="231"/>
      <c r="I11285" s="231">
        <f>VLOOKUP($B11285,'GiaMTC TT13-QD1491'!$B$7:$T$908,19,0)</f>
        <v>641394.17307017534</v>
      </c>
      <c r="J11285" s="231"/>
      <c r="K11285" s="231"/>
      <c r="L11285" s="231">
        <f>I11285*F11285</f>
        <v>160348.54326754384</v>
      </c>
      <c r="M11285" s="290"/>
      <c r="N11285" s="973"/>
      <c r="O11285" s="973"/>
      <c r="P11285" s="973"/>
    </row>
    <row r="11286" spans="2:16">
      <c r="B11286" s="616" t="s">
        <v>11000</v>
      </c>
      <c r="C11286" s="1670" t="s">
        <v>11001</v>
      </c>
      <c r="D11286" s="1052" t="s">
        <v>2792</v>
      </c>
      <c r="E11286" s="282"/>
      <c r="F11286" s="1189"/>
      <c r="G11286" s="284"/>
      <c r="H11286" s="284"/>
      <c r="I11286" s="284"/>
      <c r="J11286" s="284">
        <f>SUM(J11287:J11289)</f>
        <v>40205</v>
      </c>
      <c r="K11286" s="284"/>
      <c r="L11286" s="284"/>
      <c r="M11286" s="612" t="s">
        <v>2813</v>
      </c>
      <c r="N11286" s="613">
        <f>+J11286</f>
        <v>40205</v>
      </c>
      <c r="O11286" s="613">
        <f>+K11290</f>
        <v>2053496.8871710522</v>
      </c>
      <c r="P11286" s="613">
        <f>+L11291</f>
        <v>160348.54326754384</v>
      </c>
    </row>
    <row r="11287" spans="2:16">
      <c r="B11287" s="223"/>
      <c r="C11287" s="1671"/>
      <c r="D11287" s="406" t="s">
        <v>138</v>
      </c>
      <c r="E11287" s="217" t="s">
        <v>81</v>
      </c>
      <c r="F11287" s="1102">
        <v>0.6</v>
      </c>
      <c r="G11287" s="219">
        <f>VLOOKUP(D11287,VLP!$C$3:$F$191,3,0)</f>
        <v>38000</v>
      </c>
      <c r="H11287" s="219"/>
      <c r="I11287" s="219"/>
      <c r="J11287" s="219">
        <f>G11287*F11287</f>
        <v>22800</v>
      </c>
      <c r="K11287" s="219"/>
      <c r="L11287" s="219"/>
      <c r="M11287" s="290"/>
      <c r="N11287" s="973"/>
      <c r="O11287" s="973"/>
      <c r="P11287" s="973"/>
    </row>
    <row r="11288" spans="2:16">
      <c r="B11288" s="223"/>
      <c r="C11288" s="1671"/>
      <c r="D11288" s="406" t="s">
        <v>188</v>
      </c>
      <c r="E11288" s="796" t="s">
        <v>336</v>
      </c>
      <c r="F11288" s="1102">
        <v>0.5</v>
      </c>
      <c r="G11288" s="219">
        <f>VLOOKUP(D11288,VLP!$C$3:$F$191,3,0)</f>
        <v>27500</v>
      </c>
      <c r="H11288" s="219"/>
      <c r="I11288" s="219"/>
      <c r="J11288" s="219">
        <f>G11288*F11288</f>
        <v>13750</v>
      </c>
      <c r="K11288" s="219"/>
      <c r="L11288" s="219"/>
      <c r="M11288" s="290"/>
      <c r="N11288" s="973"/>
      <c r="O11288" s="973"/>
      <c r="P11288" s="973"/>
    </row>
    <row r="11289" spans="2:16">
      <c r="B11289" s="223"/>
      <c r="C11289" s="1671"/>
      <c r="D11289" s="406" t="s">
        <v>2555</v>
      </c>
      <c r="E11289" s="217" t="s">
        <v>2556</v>
      </c>
      <c r="F11289" s="1102">
        <v>10</v>
      </c>
      <c r="G11289" s="219"/>
      <c r="H11289" s="219"/>
      <c r="I11289" s="219"/>
      <c r="J11289" s="219">
        <f>SUM(J11287:J11288)*F11289%</f>
        <v>3655</v>
      </c>
      <c r="K11289" s="219"/>
      <c r="L11289" s="219"/>
      <c r="M11289" s="290"/>
      <c r="N11289" s="973"/>
      <c r="O11289" s="973"/>
      <c r="P11289" s="973"/>
    </row>
    <row r="11290" spans="2:16">
      <c r="B11290" s="223"/>
      <c r="C11290" s="1671"/>
      <c r="D11290" s="406" t="s">
        <v>9028</v>
      </c>
      <c r="E11290" s="217" t="s">
        <v>2540</v>
      </c>
      <c r="F11290" s="1102">
        <v>5.98</v>
      </c>
      <c r="G11290" s="219"/>
      <c r="H11290" s="219">
        <f>_lg45</f>
        <v>343394.12828947359</v>
      </c>
      <c r="I11290" s="219"/>
      <c r="J11290" s="219"/>
      <c r="K11290" s="219">
        <f>H11290*F11290</f>
        <v>2053496.8871710522</v>
      </c>
      <c r="L11290" s="219"/>
      <c r="M11290" s="290"/>
      <c r="N11290" s="979"/>
      <c r="O11290" s="979"/>
      <c r="P11290" s="973"/>
    </row>
    <row r="11291" spans="2:16">
      <c r="B11291" s="223"/>
      <c r="C11291" s="1671"/>
      <c r="D11291" s="406" t="s">
        <v>7176</v>
      </c>
      <c r="E11291" s="217"/>
      <c r="F11291" s="1102"/>
      <c r="G11291" s="219"/>
      <c r="H11291" s="219"/>
      <c r="I11291" s="219"/>
      <c r="J11291" s="219"/>
      <c r="K11291" s="219"/>
      <c r="L11291" s="219">
        <f>SUM(L11292:L11292)</f>
        <v>160348.54326754384</v>
      </c>
      <c r="M11291" s="290"/>
      <c r="N11291" s="973"/>
      <c r="O11291" s="973"/>
      <c r="P11291" s="973"/>
    </row>
    <row r="11292" spans="2:16">
      <c r="B11292" s="228" t="s">
        <v>6865</v>
      </c>
      <c r="C11292" s="1672"/>
      <c r="D11292" s="407" t="s">
        <v>7597</v>
      </c>
      <c r="E11292" s="229" t="s">
        <v>2804</v>
      </c>
      <c r="F11292" s="1187">
        <v>0.25</v>
      </c>
      <c r="G11292" s="231"/>
      <c r="H11292" s="231"/>
      <c r="I11292" s="231">
        <f>VLOOKUP($B11292,'GiaMTC TT13-QD1491'!$B$7:$T$908,19,0)</f>
        <v>641394.17307017534</v>
      </c>
      <c r="J11292" s="231"/>
      <c r="K11292" s="231"/>
      <c r="L11292" s="231">
        <f>I11292*F11292</f>
        <v>160348.54326754384</v>
      </c>
      <c r="M11292" s="290"/>
      <c r="N11292" s="973"/>
      <c r="O11292" s="973"/>
      <c r="P11292" s="973"/>
    </row>
    <row r="11293" spans="2:16">
      <c r="B11293" s="616" t="s">
        <v>11002</v>
      </c>
      <c r="C11293" s="1670" t="s">
        <v>11003</v>
      </c>
      <c r="D11293" s="1052" t="s">
        <v>2792</v>
      </c>
      <c r="E11293" s="282"/>
      <c r="F11293" s="1189"/>
      <c r="G11293" s="284"/>
      <c r="H11293" s="284"/>
      <c r="I11293" s="284"/>
      <c r="J11293" s="284">
        <f>SUM(J11294:J11296)</f>
        <v>63690</v>
      </c>
      <c r="K11293" s="284"/>
      <c r="L11293" s="284"/>
      <c r="M11293" s="612" t="s">
        <v>2813</v>
      </c>
      <c r="N11293" s="613">
        <f>+J11293</f>
        <v>63690</v>
      </c>
      <c r="O11293" s="613">
        <f>+K11297</f>
        <v>2348815.8374999994</v>
      </c>
      <c r="P11293" s="613">
        <f>+L11298</f>
        <v>160348.54326754384</v>
      </c>
    </row>
    <row r="11294" spans="2:16">
      <c r="B11294" s="223"/>
      <c r="C11294" s="1671"/>
      <c r="D11294" s="406" t="s">
        <v>138</v>
      </c>
      <c r="E11294" s="217" t="s">
        <v>81</v>
      </c>
      <c r="F11294" s="1102">
        <v>0.8</v>
      </c>
      <c r="G11294" s="219">
        <f>VLOOKUP(D11294,VLP!$C$3:$F$191,3,0)</f>
        <v>38000</v>
      </c>
      <c r="H11294" s="219"/>
      <c r="I11294" s="219"/>
      <c r="J11294" s="219">
        <f>G11294*F11294</f>
        <v>30400</v>
      </c>
      <c r="K11294" s="219"/>
      <c r="L11294" s="219"/>
      <c r="M11294" s="290"/>
      <c r="N11294" s="973"/>
      <c r="O11294" s="973"/>
      <c r="P11294" s="973"/>
    </row>
    <row r="11295" spans="2:16">
      <c r="B11295" s="223"/>
      <c r="C11295" s="1671"/>
      <c r="D11295" s="406" t="s">
        <v>188</v>
      </c>
      <c r="E11295" s="796" t="s">
        <v>336</v>
      </c>
      <c r="F11295" s="1102">
        <v>1</v>
      </c>
      <c r="G11295" s="219">
        <f>VLOOKUP(D11295,VLP!$C$3:$F$191,3,0)</f>
        <v>27500</v>
      </c>
      <c r="H11295" s="219"/>
      <c r="I11295" s="219"/>
      <c r="J11295" s="219">
        <f>G11295*F11295</f>
        <v>27500</v>
      </c>
      <c r="K11295" s="219"/>
      <c r="L11295" s="219"/>
      <c r="M11295" s="290"/>
      <c r="N11295" s="973"/>
      <c r="O11295" s="973"/>
      <c r="P11295" s="973"/>
    </row>
    <row r="11296" spans="2:16">
      <c r="B11296" s="223"/>
      <c r="C11296" s="1671"/>
      <c r="D11296" s="406" t="s">
        <v>2555</v>
      </c>
      <c r="E11296" s="217" t="s">
        <v>2556</v>
      </c>
      <c r="F11296" s="1102">
        <v>10</v>
      </c>
      <c r="G11296" s="219"/>
      <c r="H11296" s="219"/>
      <c r="I11296" s="219"/>
      <c r="J11296" s="219">
        <f>SUM(J11294:J11295)*F11296%</f>
        <v>5790</v>
      </c>
      <c r="K11296" s="219"/>
      <c r="L11296" s="219"/>
      <c r="M11296" s="290"/>
      <c r="N11296" s="973"/>
      <c r="O11296" s="973"/>
      <c r="P11296" s="973"/>
    </row>
    <row r="11297" spans="2:16">
      <c r="B11297" s="223"/>
      <c r="C11297" s="1671"/>
      <c r="D11297" s="406" t="s">
        <v>9028</v>
      </c>
      <c r="E11297" s="217" t="s">
        <v>2540</v>
      </c>
      <c r="F11297" s="1102">
        <v>6.84</v>
      </c>
      <c r="G11297" s="219"/>
      <c r="H11297" s="219">
        <f>_lg45</f>
        <v>343394.12828947359</v>
      </c>
      <c r="I11297" s="219"/>
      <c r="J11297" s="219"/>
      <c r="K11297" s="219">
        <f>H11297*F11297</f>
        <v>2348815.8374999994</v>
      </c>
      <c r="L11297" s="219"/>
      <c r="M11297" s="290"/>
      <c r="N11297" s="979"/>
      <c r="O11297" s="979"/>
      <c r="P11297" s="973"/>
    </row>
    <row r="11298" spans="2:16">
      <c r="B11298" s="223"/>
      <c r="C11298" s="1671"/>
      <c r="D11298" s="406" t="s">
        <v>7176</v>
      </c>
      <c r="E11298" s="217"/>
      <c r="F11298" s="1102"/>
      <c r="G11298" s="219"/>
      <c r="H11298" s="219"/>
      <c r="I11298" s="219"/>
      <c r="J11298" s="219"/>
      <c r="K11298" s="219"/>
      <c r="L11298" s="219">
        <f>SUM(L11299:L11299)</f>
        <v>160348.54326754384</v>
      </c>
      <c r="M11298" s="290"/>
      <c r="N11298" s="973"/>
      <c r="O11298" s="973"/>
      <c r="P11298" s="973"/>
    </row>
    <row r="11299" spans="2:16">
      <c r="B11299" s="228" t="s">
        <v>6865</v>
      </c>
      <c r="C11299" s="1672"/>
      <c r="D11299" s="407" t="s">
        <v>7597</v>
      </c>
      <c r="E11299" s="229" t="s">
        <v>2804</v>
      </c>
      <c r="F11299" s="1187">
        <v>0.25</v>
      </c>
      <c r="G11299" s="231"/>
      <c r="H11299" s="231"/>
      <c r="I11299" s="231">
        <f>VLOOKUP($B11299,'GiaMTC TT13-QD1491'!$B$7:$T$908,19,0)</f>
        <v>641394.17307017534</v>
      </c>
      <c r="J11299" s="231"/>
      <c r="K11299" s="231"/>
      <c r="L11299" s="231">
        <f>I11299*F11299</f>
        <v>160348.54326754384</v>
      </c>
      <c r="M11299" s="290"/>
      <c r="N11299" s="973"/>
      <c r="O11299" s="973"/>
      <c r="P11299" s="973"/>
    </row>
    <row r="11300" spans="2:16">
      <c r="B11300" s="897"/>
      <c r="C11300" s="1076" t="s">
        <v>2766</v>
      </c>
      <c r="D11300" s="1076"/>
      <c r="E11300" s="1077"/>
      <c r="F11300" s="1238"/>
      <c r="G11300" s="1078"/>
      <c r="H11300" s="1078"/>
      <c r="I11300" s="1078"/>
      <c r="J11300" s="292"/>
      <c r="K11300" s="292"/>
      <c r="L11300" s="292"/>
      <c r="M11300" s="290"/>
      <c r="N11300" s="973"/>
      <c r="O11300" s="973"/>
      <c r="P11300" s="973"/>
    </row>
    <row r="11301" spans="2:16">
      <c r="B11301" s="616" t="s">
        <v>11004</v>
      </c>
      <c r="C11301" s="1670" t="s">
        <v>11005</v>
      </c>
      <c r="D11301" s="1052" t="s">
        <v>2792</v>
      </c>
      <c r="E11301" s="282"/>
      <c r="F11301" s="1189"/>
      <c r="G11301" s="284"/>
      <c r="H11301" s="284"/>
      <c r="I11301" s="284"/>
      <c r="J11301" s="284">
        <f>SUM(J11302:J11304)</f>
        <v>33000</v>
      </c>
      <c r="K11301" s="284"/>
      <c r="L11301" s="284"/>
      <c r="M11301" s="612" t="s">
        <v>2813</v>
      </c>
      <c r="N11301" s="613">
        <f>+J11301</f>
        <v>33000</v>
      </c>
      <c r="O11301" s="613">
        <f>+K11305</f>
        <v>1318633.4526315785</v>
      </c>
      <c r="P11301" s="613">
        <f>+L11306</f>
        <v>160348.54326754384</v>
      </c>
    </row>
    <row r="11302" spans="2:16">
      <c r="B11302" s="223"/>
      <c r="C11302" s="1671"/>
      <c r="D11302" s="406" t="s">
        <v>138</v>
      </c>
      <c r="E11302" s="217" t="s">
        <v>81</v>
      </c>
      <c r="F11302" s="1102">
        <v>0.5</v>
      </c>
      <c r="G11302" s="219">
        <f>VLOOKUP(D11302,VLP!$C$3:$F$191,3,0)</f>
        <v>38000</v>
      </c>
      <c r="H11302" s="219"/>
      <c r="I11302" s="219"/>
      <c r="J11302" s="219">
        <f>G11302*F11302</f>
        <v>19000</v>
      </c>
      <c r="K11302" s="219"/>
      <c r="L11302" s="219"/>
      <c r="M11302" s="290"/>
      <c r="N11302" s="973"/>
      <c r="O11302" s="973"/>
      <c r="P11302" s="973"/>
    </row>
    <row r="11303" spans="2:16">
      <c r="B11303" s="223"/>
      <c r="C11303" s="1671"/>
      <c r="D11303" s="406" t="s">
        <v>188</v>
      </c>
      <c r="E11303" s="796" t="s">
        <v>336</v>
      </c>
      <c r="F11303" s="1102">
        <v>0.4</v>
      </c>
      <c r="G11303" s="219">
        <f>VLOOKUP(D11303,VLP!$C$3:$F$191,3,0)</f>
        <v>27500</v>
      </c>
      <c r="H11303" s="219"/>
      <c r="I11303" s="219"/>
      <c r="J11303" s="219">
        <f>G11303*F11303</f>
        <v>11000</v>
      </c>
      <c r="K11303" s="219"/>
      <c r="L11303" s="219"/>
      <c r="M11303" s="290"/>
      <c r="N11303" s="973"/>
      <c r="O11303" s="973"/>
      <c r="P11303" s="973"/>
    </row>
    <row r="11304" spans="2:16">
      <c r="B11304" s="223"/>
      <c r="C11304" s="1671"/>
      <c r="D11304" s="406" t="s">
        <v>2555</v>
      </c>
      <c r="E11304" s="217" t="s">
        <v>2556</v>
      </c>
      <c r="F11304" s="1102">
        <v>10</v>
      </c>
      <c r="G11304" s="219"/>
      <c r="H11304" s="219"/>
      <c r="I11304" s="219"/>
      <c r="J11304" s="219">
        <f>SUM(J11302:J11303)*F11304%</f>
        <v>3000</v>
      </c>
      <c r="K11304" s="219"/>
      <c r="L11304" s="219"/>
      <c r="M11304" s="290"/>
      <c r="N11304" s="973"/>
      <c r="O11304" s="973"/>
      <c r="P11304" s="973"/>
    </row>
    <row r="11305" spans="2:16">
      <c r="B11305" s="223"/>
      <c r="C11305" s="1671"/>
      <c r="D11305" s="406" t="s">
        <v>9028</v>
      </c>
      <c r="E11305" s="217" t="s">
        <v>2540</v>
      </c>
      <c r="F11305" s="1102">
        <v>3.84</v>
      </c>
      <c r="G11305" s="219"/>
      <c r="H11305" s="219">
        <f>_lg45</f>
        <v>343394.12828947359</v>
      </c>
      <c r="I11305" s="219"/>
      <c r="J11305" s="219"/>
      <c r="K11305" s="219">
        <f>H11305*F11305</f>
        <v>1318633.4526315785</v>
      </c>
      <c r="L11305" s="219"/>
      <c r="M11305" s="290"/>
      <c r="N11305" s="979"/>
      <c r="O11305" s="979"/>
      <c r="P11305" s="973"/>
    </row>
    <row r="11306" spans="2:16">
      <c r="B11306" s="223"/>
      <c r="C11306" s="1671"/>
      <c r="D11306" s="406" t="s">
        <v>7176</v>
      </c>
      <c r="E11306" s="217"/>
      <c r="F11306" s="1102"/>
      <c r="G11306" s="219"/>
      <c r="H11306" s="219"/>
      <c r="I11306" s="219"/>
      <c r="J11306" s="219"/>
      <c r="K11306" s="219"/>
      <c r="L11306" s="219">
        <f>SUM(L11307:L11307)</f>
        <v>160348.54326754384</v>
      </c>
      <c r="M11306" s="290"/>
      <c r="N11306" s="973"/>
      <c r="O11306" s="973"/>
      <c r="P11306" s="973"/>
    </row>
    <row r="11307" spans="2:16">
      <c r="B11307" s="228" t="s">
        <v>6865</v>
      </c>
      <c r="C11307" s="1672"/>
      <c r="D11307" s="407" t="s">
        <v>7597</v>
      </c>
      <c r="E11307" s="229" t="s">
        <v>2804</v>
      </c>
      <c r="F11307" s="1187">
        <v>0.25</v>
      </c>
      <c r="G11307" s="231"/>
      <c r="H11307" s="231"/>
      <c r="I11307" s="231">
        <f>VLOOKUP($B11307,'GiaMTC TT13-QD1491'!$B$7:$T$908,19,0)</f>
        <v>641394.17307017534</v>
      </c>
      <c r="J11307" s="231"/>
      <c r="K11307" s="231"/>
      <c r="L11307" s="231">
        <f>I11307*F11307</f>
        <v>160348.54326754384</v>
      </c>
      <c r="M11307" s="290"/>
      <c r="N11307" s="973"/>
      <c r="O11307" s="973"/>
      <c r="P11307" s="973"/>
    </row>
    <row r="11308" spans="2:16">
      <c r="B11308" s="616" t="s">
        <v>11006</v>
      </c>
      <c r="C11308" s="1670" t="s">
        <v>11007</v>
      </c>
      <c r="D11308" s="1052" t="s">
        <v>2792</v>
      </c>
      <c r="E11308" s="282"/>
      <c r="F11308" s="1189"/>
      <c r="G11308" s="284"/>
      <c r="H11308" s="284"/>
      <c r="I11308" s="284"/>
      <c r="J11308" s="284">
        <f>SUM(J11309:J11311)</f>
        <v>40205</v>
      </c>
      <c r="K11308" s="284"/>
      <c r="L11308" s="284"/>
      <c r="M11308" s="612" t="s">
        <v>2813</v>
      </c>
      <c r="N11308" s="613">
        <f>+J11308</f>
        <v>40205</v>
      </c>
      <c r="O11308" s="613">
        <f>+K11312</f>
        <v>1583046.9314144733</v>
      </c>
      <c r="P11308" s="613">
        <f>+L11313</f>
        <v>160348.54326754384</v>
      </c>
    </row>
    <row r="11309" spans="2:16">
      <c r="B11309" s="223"/>
      <c r="C11309" s="1671"/>
      <c r="D11309" s="406" t="s">
        <v>138</v>
      </c>
      <c r="E11309" s="217" t="s">
        <v>81</v>
      </c>
      <c r="F11309" s="1102">
        <v>0.6</v>
      </c>
      <c r="G11309" s="219">
        <f>VLOOKUP(D11309,VLP!$C$3:$F$191,3,0)</f>
        <v>38000</v>
      </c>
      <c r="H11309" s="219"/>
      <c r="I11309" s="219"/>
      <c r="J11309" s="219">
        <f>G11309*F11309</f>
        <v>22800</v>
      </c>
      <c r="K11309" s="219"/>
      <c r="L11309" s="219"/>
      <c r="M11309" s="290"/>
      <c r="N11309" s="973"/>
      <c r="O11309" s="973"/>
      <c r="P11309" s="973"/>
    </row>
    <row r="11310" spans="2:16">
      <c r="B11310" s="223"/>
      <c r="C11310" s="1671"/>
      <c r="D11310" s="406" t="s">
        <v>188</v>
      </c>
      <c r="E11310" s="796" t="s">
        <v>336</v>
      </c>
      <c r="F11310" s="1102">
        <v>0.5</v>
      </c>
      <c r="G11310" s="219">
        <f>VLOOKUP(D11310,VLP!$C$3:$F$191,3,0)</f>
        <v>27500</v>
      </c>
      <c r="H11310" s="219"/>
      <c r="I11310" s="219"/>
      <c r="J11310" s="219">
        <f>G11310*F11310</f>
        <v>13750</v>
      </c>
      <c r="K11310" s="219"/>
      <c r="L11310" s="219"/>
      <c r="M11310" s="290"/>
      <c r="N11310" s="973"/>
      <c r="O11310" s="973"/>
      <c r="P11310" s="973"/>
    </row>
    <row r="11311" spans="2:16">
      <c r="B11311" s="223"/>
      <c r="C11311" s="1671"/>
      <c r="D11311" s="406" t="s">
        <v>2555</v>
      </c>
      <c r="E11311" s="217" t="s">
        <v>2556</v>
      </c>
      <c r="F11311" s="1102">
        <v>10</v>
      </c>
      <c r="G11311" s="219"/>
      <c r="H11311" s="219"/>
      <c r="I11311" s="219"/>
      <c r="J11311" s="219">
        <f>SUM(J11309:J11310)*F11311%</f>
        <v>3655</v>
      </c>
      <c r="K11311" s="219"/>
      <c r="L11311" s="219"/>
      <c r="M11311" s="290"/>
      <c r="N11311" s="973"/>
      <c r="O11311" s="973"/>
      <c r="P11311" s="973"/>
    </row>
    <row r="11312" spans="2:16">
      <c r="B11312" s="223"/>
      <c r="C11312" s="1671"/>
      <c r="D11312" s="406" t="s">
        <v>9028</v>
      </c>
      <c r="E11312" s="217" t="s">
        <v>2540</v>
      </c>
      <c r="F11312" s="1102">
        <v>4.6100000000000003</v>
      </c>
      <c r="G11312" s="219"/>
      <c r="H11312" s="219">
        <f>_lg45</f>
        <v>343394.12828947359</v>
      </c>
      <c r="I11312" s="219"/>
      <c r="J11312" s="219"/>
      <c r="K11312" s="219">
        <f>H11312*F11312</f>
        <v>1583046.9314144733</v>
      </c>
      <c r="L11312" s="219"/>
      <c r="M11312" s="290"/>
      <c r="N11312" s="979"/>
      <c r="O11312" s="979"/>
      <c r="P11312" s="973"/>
    </row>
    <row r="11313" spans="2:16">
      <c r="B11313" s="223"/>
      <c r="C11313" s="1671"/>
      <c r="D11313" s="406" t="s">
        <v>7176</v>
      </c>
      <c r="E11313" s="217"/>
      <c r="F11313" s="1102"/>
      <c r="G11313" s="219"/>
      <c r="H11313" s="219"/>
      <c r="I11313" s="219"/>
      <c r="J11313" s="219"/>
      <c r="K11313" s="219"/>
      <c r="L11313" s="219">
        <f>SUM(L11314:L11314)</f>
        <v>160348.54326754384</v>
      </c>
      <c r="M11313" s="290"/>
      <c r="N11313" s="973"/>
      <c r="O11313" s="973"/>
      <c r="P11313" s="973"/>
    </row>
    <row r="11314" spans="2:16">
      <c r="B11314" s="228" t="s">
        <v>6865</v>
      </c>
      <c r="C11314" s="1672"/>
      <c r="D11314" s="407" t="s">
        <v>7597</v>
      </c>
      <c r="E11314" s="229" t="s">
        <v>2804</v>
      </c>
      <c r="F11314" s="1187">
        <v>0.25</v>
      </c>
      <c r="G11314" s="231"/>
      <c r="H11314" s="231"/>
      <c r="I11314" s="231">
        <f>VLOOKUP($B11314,'GiaMTC TT13-QD1491'!$B$7:$T$908,19,0)</f>
        <v>641394.17307017534</v>
      </c>
      <c r="J11314" s="231"/>
      <c r="K11314" s="231"/>
      <c r="L11314" s="231">
        <f>I11314*F11314</f>
        <v>160348.54326754384</v>
      </c>
      <c r="M11314" s="290"/>
      <c r="N11314" s="973"/>
      <c r="O11314" s="973"/>
      <c r="P11314" s="973"/>
    </row>
    <row r="11315" spans="2:16">
      <c r="B11315" s="616" t="s">
        <v>11008</v>
      </c>
      <c r="C11315" s="1670" t="s">
        <v>11009</v>
      </c>
      <c r="D11315" s="1052" t="s">
        <v>2792</v>
      </c>
      <c r="E11315" s="282"/>
      <c r="F11315" s="1189"/>
      <c r="G11315" s="284"/>
      <c r="H11315" s="284"/>
      <c r="I11315" s="284"/>
      <c r="J11315" s="284">
        <f>SUM(J11316:J11318)</f>
        <v>40205</v>
      </c>
      <c r="K11315" s="284"/>
      <c r="L11315" s="284"/>
      <c r="M11315" s="612" t="s">
        <v>2813</v>
      </c>
      <c r="N11315" s="613">
        <f>+J11315</f>
        <v>40205</v>
      </c>
      <c r="O11315" s="613">
        <f>+K11319</f>
        <v>1847460.4101973679</v>
      </c>
      <c r="P11315" s="613">
        <f>+L11320</f>
        <v>160348.54326754384</v>
      </c>
    </row>
    <row r="11316" spans="2:16">
      <c r="B11316" s="223"/>
      <c r="C11316" s="1671"/>
      <c r="D11316" s="406" t="s">
        <v>138</v>
      </c>
      <c r="E11316" s="217" t="s">
        <v>81</v>
      </c>
      <c r="F11316" s="1102">
        <v>0.6</v>
      </c>
      <c r="G11316" s="219">
        <f>VLOOKUP(D11316,VLP!$C$3:$F$191,3,0)</f>
        <v>38000</v>
      </c>
      <c r="H11316" s="219"/>
      <c r="I11316" s="219"/>
      <c r="J11316" s="219">
        <f>G11316*F11316</f>
        <v>22800</v>
      </c>
      <c r="K11316" s="219"/>
      <c r="L11316" s="219"/>
      <c r="M11316" s="290"/>
      <c r="N11316" s="973"/>
      <c r="O11316" s="973"/>
      <c r="P11316" s="973"/>
    </row>
    <row r="11317" spans="2:16">
      <c r="B11317" s="223"/>
      <c r="C11317" s="1671"/>
      <c r="D11317" s="406" t="s">
        <v>188</v>
      </c>
      <c r="E11317" s="796" t="s">
        <v>336</v>
      </c>
      <c r="F11317" s="1102">
        <v>0.5</v>
      </c>
      <c r="G11317" s="219">
        <f>VLOOKUP(D11317,VLP!$C$3:$F$191,3,0)</f>
        <v>27500</v>
      </c>
      <c r="H11317" s="219"/>
      <c r="I11317" s="219"/>
      <c r="J11317" s="219">
        <f>G11317*F11317</f>
        <v>13750</v>
      </c>
      <c r="K11317" s="219"/>
      <c r="L11317" s="219"/>
      <c r="M11317" s="290"/>
      <c r="N11317" s="973"/>
      <c r="O11317" s="973"/>
      <c r="P11317" s="973"/>
    </row>
    <row r="11318" spans="2:16">
      <c r="B11318" s="223"/>
      <c r="C11318" s="1671"/>
      <c r="D11318" s="406" t="s">
        <v>2555</v>
      </c>
      <c r="E11318" s="217" t="s">
        <v>2556</v>
      </c>
      <c r="F11318" s="1102">
        <v>10</v>
      </c>
      <c r="G11318" s="219"/>
      <c r="H11318" s="219"/>
      <c r="I11318" s="219"/>
      <c r="J11318" s="219">
        <f>SUM(J11316:J11317)*F11318%</f>
        <v>3655</v>
      </c>
      <c r="K11318" s="219"/>
      <c r="L11318" s="219"/>
      <c r="M11318" s="290"/>
      <c r="N11318" s="973"/>
      <c r="O11318" s="973"/>
      <c r="P11318" s="973"/>
    </row>
    <row r="11319" spans="2:16">
      <c r="B11319" s="223"/>
      <c r="C11319" s="1671"/>
      <c r="D11319" s="406" t="s">
        <v>9028</v>
      </c>
      <c r="E11319" s="217" t="s">
        <v>2540</v>
      </c>
      <c r="F11319" s="1102">
        <v>5.38</v>
      </c>
      <c r="G11319" s="219"/>
      <c r="H11319" s="219">
        <f>_lg45</f>
        <v>343394.12828947359</v>
      </c>
      <c r="I11319" s="219"/>
      <c r="J11319" s="219"/>
      <c r="K11319" s="219">
        <f>H11319*F11319</f>
        <v>1847460.4101973679</v>
      </c>
      <c r="L11319" s="219"/>
      <c r="M11319" s="290"/>
      <c r="N11319" s="979"/>
      <c r="O11319" s="979"/>
      <c r="P11319" s="973"/>
    </row>
    <row r="11320" spans="2:16">
      <c r="B11320" s="223"/>
      <c r="C11320" s="1671"/>
      <c r="D11320" s="406" t="s">
        <v>7176</v>
      </c>
      <c r="E11320" s="217"/>
      <c r="F11320" s="1102"/>
      <c r="G11320" s="219"/>
      <c r="H11320" s="219"/>
      <c r="I11320" s="219"/>
      <c r="J11320" s="219"/>
      <c r="K11320" s="219"/>
      <c r="L11320" s="219">
        <f>SUM(L11321:L11321)</f>
        <v>160348.54326754384</v>
      </c>
      <c r="M11320" s="290"/>
      <c r="N11320" s="973"/>
      <c r="O11320" s="973"/>
      <c r="P11320" s="973"/>
    </row>
    <row r="11321" spans="2:16">
      <c r="B11321" s="228" t="s">
        <v>6865</v>
      </c>
      <c r="C11321" s="1672"/>
      <c r="D11321" s="407" t="s">
        <v>7597</v>
      </c>
      <c r="E11321" s="229" t="s">
        <v>2804</v>
      </c>
      <c r="F11321" s="1187">
        <v>0.25</v>
      </c>
      <c r="G11321" s="231"/>
      <c r="H11321" s="231"/>
      <c r="I11321" s="231">
        <f>VLOOKUP($B11321,'GiaMTC TT13-QD1491'!$B$7:$T$908,19,0)</f>
        <v>641394.17307017534</v>
      </c>
      <c r="J11321" s="231"/>
      <c r="K11321" s="231"/>
      <c r="L11321" s="231">
        <f>I11321*F11321</f>
        <v>160348.54326754384</v>
      </c>
      <c r="M11321" s="290"/>
      <c r="N11321" s="973"/>
      <c r="O11321" s="973"/>
      <c r="P11321" s="973"/>
    </row>
    <row r="11322" spans="2:16">
      <c r="B11322" s="616" t="s">
        <v>11010</v>
      </c>
      <c r="C11322" s="1670" t="s">
        <v>11011</v>
      </c>
      <c r="D11322" s="1052" t="s">
        <v>2792</v>
      </c>
      <c r="E11322" s="282"/>
      <c r="F11322" s="1189"/>
      <c r="G11322" s="284"/>
      <c r="H11322" s="284"/>
      <c r="I11322" s="284"/>
      <c r="J11322" s="284">
        <f>SUM(J11323:J11325)</f>
        <v>63690</v>
      </c>
      <c r="K11322" s="284"/>
      <c r="L11322" s="284"/>
      <c r="M11322" s="612" t="s">
        <v>2813</v>
      </c>
      <c r="N11322" s="613">
        <f>+J11322</f>
        <v>63690</v>
      </c>
      <c r="O11322" s="613">
        <f>+K11326</f>
        <v>2111873.8889802629</v>
      </c>
      <c r="P11322" s="613">
        <f>+L11327</f>
        <v>160348.54326754384</v>
      </c>
    </row>
    <row r="11323" spans="2:16">
      <c r="B11323" s="223"/>
      <c r="C11323" s="1671"/>
      <c r="D11323" s="406" t="s">
        <v>138</v>
      </c>
      <c r="E11323" s="217" t="s">
        <v>81</v>
      </c>
      <c r="F11323" s="1102">
        <v>0.8</v>
      </c>
      <c r="G11323" s="219">
        <f>VLOOKUP(D11323,VLP!$C$3:$F$191,3,0)</f>
        <v>38000</v>
      </c>
      <c r="H11323" s="219"/>
      <c r="I11323" s="219"/>
      <c r="J11323" s="219">
        <f>G11323*F11323</f>
        <v>30400</v>
      </c>
      <c r="K11323" s="219"/>
      <c r="L11323" s="219"/>
      <c r="M11323" s="290"/>
      <c r="N11323" s="973"/>
      <c r="O11323" s="973"/>
      <c r="P11323" s="973"/>
    </row>
    <row r="11324" spans="2:16">
      <c r="B11324" s="223"/>
      <c r="C11324" s="1671"/>
      <c r="D11324" s="406" t="s">
        <v>188</v>
      </c>
      <c r="E11324" s="796" t="s">
        <v>336</v>
      </c>
      <c r="F11324" s="1102">
        <v>1</v>
      </c>
      <c r="G11324" s="219">
        <f>VLOOKUP(D11324,VLP!$C$3:$F$191,3,0)</f>
        <v>27500</v>
      </c>
      <c r="H11324" s="219"/>
      <c r="I11324" s="219"/>
      <c r="J11324" s="219">
        <f>G11324*F11324</f>
        <v>27500</v>
      </c>
      <c r="K11324" s="219"/>
      <c r="L11324" s="219"/>
      <c r="M11324" s="290"/>
      <c r="N11324" s="973"/>
      <c r="O11324" s="973"/>
      <c r="P11324" s="973"/>
    </row>
    <row r="11325" spans="2:16">
      <c r="B11325" s="223"/>
      <c r="C11325" s="1671"/>
      <c r="D11325" s="406" t="s">
        <v>2555</v>
      </c>
      <c r="E11325" s="217" t="s">
        <v>2556</v>
      </c>
      <c r="F11325" s="1102">
        <v>10</v>
      </c>
      <c r="G11325" s="219"/>
      <c r="H11325" s="219"/>
      <c r="I11325" s="219"/>
      <c r="J11325" s="219">
        <f>SUM(J11323:J11324)*F11325%</f>
        <v>5790</v>
      </c>
      <c r="K11325" s="219"/>
      <c r="L11325" s="219"/>
      <c r="M11325" s="290"/>
      <c r="N11325" s="973"/>
      <c r="O11325" s="973"/>
      <c r="P11325" s="973"/>
    </row>
    <row r="11326" spans="2:16">
      <c r="B11326" s="223"/>
      <c r="C11326" s="1671"/>
      <c r="D11326" s="406" t="s">
        <v>9028</v>
      </c>
      <c r="E11326" s="217" t="s">
        <v>2540</v>
      </c>
      <c r="F11326" s="1102">
        <v>6.15</v>
      </c>
      <c r="G11326" s="219"/>
      <c r="H11326" s="219">
        <f>_lg45</f>
        <v>343394.12828947359</v>
      </c>
      <c r="I11326" s="219"/>
      <c r="J11326" s="219"/>
      <c r="K11326" s="219">
        <f>H11326*F11326</f>
        <v>2111873.8889802629</v>
      </c>
      <c r="L11326" s="219"/>
      <c r="M11326" s="290"/>
      <c r="N11326" s="979"/>
      <c r="O11326" s="979"/>
      <c r="P11326" s="973"/>
    </row>
    <row r="11327" spans="2:16">
      <c r="B11327" s="223"/>
      <c r="C11327" s="1671"/>
      <c r="D11327" s="406" t="s">
        <v>7176</v>
      </c>
      <c r="E11327" s="217"/>
      <c r="F11327" s="1102"/>
      <c r="G11327" s="219"/>
      <c r="H11327" s="219"/>
      <c r="I11327" s="219"/>
      <c r="J11327" s="219"/>
      <c r="K11327" s="219"/>
      <c r="L11327" s="219">
        <f>SUM(L11328:L11328)</f>
        <v>160348.54326754384</v>
      </c>
      <c r="M11327" s="290"/>
      <c r="N11327" s="973"/>
      <c r="O11327" s="973"/>
      <c r="P11327" s="973"/>
    </row>
    <row r="11328" spans="2:16">
      <c r="B11328" s="228" t="s">
        <v>6865</v>
      </c>
      <c r="C11328" s="1672"/>
      <c r="D11328" s="407" t="s">
        <v>7597</v>
      </c>
      <c r="E11328" s="229" t="s">
        <v>2804</v>
      </c>
      <c r="F11328" s="1187">
        <v>0.25</v>
      </c>
      <c r="G11328" s="231"/>
      <c r="H11328" s="231"/>
      <c r="I11328" s="231">
        <f>VLOOKUP($B11328,'GiaMTC TT13-QD1491'!$B$7:$T$908,19,0)</f>
        <v>641394.17307017534</v>
      </c>
      <c r="J11328" s="231"/>
      <c r="K11328" s="231"/>
      <c r="L11328" s="231">
        <f>I11328*F11328</f>
        <v>160348.54326754384</v>
      </c>
      <c r="M11328" s="290"/>
      <c r="N11328" s="973"/>
      <c r="O11328" s="973"/>
      <c r="P11328" s="973"/>
    </row>
    <row r="11329" spans="2:16">
      <c r="B11329" s="785" t="s">
        <v>11012</v>
      </c>
      <c r="C11329" s="920"/>
      <c r="D11329" s="1158"/>
      <c r="E11329" s="787"/>
      <c r="F11329" s="1190"/>
      <c r="G11329" s="788"/>
      <c r="H11329" s="788"/>
      <c r="I11329" s="1643" t="s">
        <v>10967</v>
      </c>
      <c r="J11329" s="1643"/>
      <c r="K11329" s="1643"/>
      <c r="L11329" s="1643"/>
      <c r="M11329" s="612" t="s">
        <v>2813</v>
      </c>
      <c r="N11329" s="1050"/>
      <c r="O11329" s="1050"/>
      <c r="P11329" s="1050"/>
    </row>
    <row r="11330" spans="2:16">
      <c r="B11330" s="1663" t="s">
        <v>438</v>
      </c>
      <c r="C11330" s="1663" t="s">
        <v>2538</v>
      </c>
      <c r="D11330" s="1663" t="s">
        <v>2539</v>
      </c>
      <c r="E11330" s="1663" t="s">
        <v>10327</v>
      </c>
      <c r="F11330" s="1665" t="s">
        <v>10328</v>
      </c>
      <c r="G11330" s="1661" t="s">
        <v>10329</v>
      </c>
      <c r="H11330" s="1661" t="s">
        <v>10330</v>
      </c>
      <c r="I11330" s="1661" t="s">
        <v>10331</v>
      </c>
      <c r="J11330" s="1624" t="s">
        <v>2781</v>
      </c>
      <c r="K11330" s="1625"/>
      <c r="L11330" s="1626"/>
      <c r="M11330" s="290"/>
      <c r="N11330" s="973"/>
      <c r="O11330" s="973"/>
      <c r="P11330" s="973"/>
    </row>
    <row r="11331" spans="2:16">
      <c r="B11331" s="1664"/>
      <c r="C11331" s="1664"/>
      <c r="D11331" s="1664"/>
      <c r="E11331" s="1664"/>
      <c r="F11331" s="1666"/>
      <c r="G11331" s="1662"/>
      <c r="H11331" s="1662"/>
      <c r="I11331" s="1662"/>
      <c r="J11331" s="280" t="s">
        <v>2554</v>
      </c>
      <c r="K11331" s="280" t="s">
        <v>2783</v>
      </c>
      <c r="L11331" s="280" t="s">
        <v>2784</v>
      </c>
      <c r="M11331" s="290"/>
      <c r="N11331" s="979"/>
      <c r="O11331" s="979"/>
      <c r="P11331" s="973"/>
    </row>
    <row r="11332" spans="2:16">
      <c r="B11332" s="897"/>
      <c r="C11332" s="1075" t="s">
        <v>11013</v>
      </c>
      <c r="D11332" s="1076"/>
      <c r="E11332" s="1077"/>
      <c r="F11332" s="1238"/>
      <c r="G11332" s="1078"/>
      <c r="H11332" s="1078"/>
      <c r="I11332" s="1078"/>
      <c r="J11332" s="292"/>
      <c r="K11332" s="292"/>
      <c r="L11332" s="292"/>
      <c r="M11332" s="290"/>
      <c r="N11332" s="973"/>
      <c r="O11332" s="973"/>
      <c r="P11332" s="973"/>
    </row>
    <row r="11333" spans="2:16">
      <c r="B11333" s="616" t="s">
        <v>11014</v>
      </c>
      <c r="C11333" s="1670" t="s">
        <v>11015</v>
      </c>
      <c r="D11333" s="1052" t="s">
        <v>2792</v>
      </c>
      <c r="E11333" s="282"/>
      <c r="F11333" s="1189"/>
      <c r="G11333" s="284"/>
      <c r="H11333" s="284"/>
      <c r="I11333" s="284"/>
      <c r="J11333" s="284">
        <f>SUM(J11334:J11336)</f>
        <v>33000</v>
      </c>
      <c r="K11333" s="284"/>
      <c r="L11333" s="284"/>
      <c r="M11333" s="239" t="s">
        <v>2813</v>
      </c>
      <c r="N11333" s="1159">
        <f>+J11333</f>
        <v>33000</v>
      </c>
      <c r="O11333" s="1159">
        <f>+K11337</f>
        <v>1545273.5773026312</v>
      </c>
      <c r="P11333" s="1159">
        <f>+L11338</f>
        <v>160348.54326754384</v>
      </c>
    </row>
    <row r="11334" spans="2:16">
      <c r="B11334" s="223"/>
      <c r="C11334" s="1671"/>
      <c r="D11334" s="406" t="s">
        <v>138</v>
      </c>
      <c r="E11334" s="217" t="s">
        <v>81</v>
      </c>
      <c r="F11334" s="1102">
        <v>0.5</v>
      </c>
      <c r="G11334" s="219">
        <f>VLOOKUP(D11334,VLP!$C$3:$F$191,3,0)</f>
        <v>38000</v>
      </c>
      <c r="H11334" s="219"/>
      <c r="I11334" s="219"/>
      <c r="J11334" s="219">
        <f>G11334*F11334</f>
        <v>19000</v>
      </c>
      <c r="K11334" s="219"/>
      <c r="L11334" s="219"/>
      <c r="M11334" s="290"/>
      <c r="N11334" s="973"/>
      <c r="O11334" s="973"/>
      <c r="P11334" s="973"/>
    </row>
    <row r="11335" spans="2:16">
      <c r="B11335" s="223"/>
      <c r="C11335" s="1671"/>
      <c r="D11335" s="406" t="s">
        <v>188</v>
      </c>
      <c r="E11335" s="796" t="s">
        <v>336</v>
      </c>
      <c r="F11335" s="1102">
        <v>0.4</v>
      </c>
      <c r="G11335" s="219">
        <f>VLOOKUP(D11335,VLP!$C$3:$F$191,3,0)</f>
        <v>27500</v>
      </c>
      <c r="H11335" s="219"/>
      <c r="I11335" s="219"/>
      <c r="J11335" s="219">
        <f>G11335*F11335</f>
        <v>11000</v>
      </c>
      <c r="K11335" s="219"/>
      <c r="L11335" s="219"/>
      <c r="M11335" s="290"/>
      <c r="N11335" s="979"/>
      <c r="O11335" s="979"/>
      <c r="P11335" s="973"/>
    </row>
    <row r="11336" spans="2:16">
      <c r="B11336" s="223"/>
      <c r="C11336" s="1671"/>
      <c r="D11336" s="406" t="s">
        <v>2555</v>
      </c>
      <c r="E11336" s="217" t="s">
        <v>2556</v>
      </c>
      <c r="F11336" s="1102">
        <v>10</v>
      </c>
      <c r="G11336" s="219"/>
      <c r="H11336" s="219"/>
      <c r="I11336" s="219"/>
      <c r="J11336" s="219">
        <f>SUM(J11334:J11335)*F11336%</f>
        <v>3000</v>
      </c>
      <c r="K11336" s="219"/>
      <c r="L11336" s="219"/>
      <c r="M11336" s="290"/>
      <c r="N11336" s="973"/>
      <c r="O11336" s="973"/>
      <c r="P11336" s="973"/>
    </row>
    <row r="11337" spans="2:16">
      <c r="B11337" s="223"/>
      <c r="C11337" s="1671"/>
      <c r="D11337" s="406" t="s">
        <v>9028</v>
      </c>
      <c r="E11337" s="217" t="s">
        <v>2540</v>
      </c>
      <c r="F11337" s="1102">
        <v>4.5</v>
      </c>
      <c r="G11337" s="219"/>
      <c r="H11337" s="219">
        <f>_lg45</f>
        <v>343394.12828947359</v>
      </c>
      <c r="I11337" s="219"/>
      <c r="J11337" s="219"/>
      <c r="K11337" s="219">
        <f>H11337*F11337</f>
        <v>1545273.5773026312</v>
      </c>
      <c r="L11337" s="219"/>
      <c r="M11337" s="290"/>
      <c r="N11337" s="973"/>
      <c r="O11337" s="973"/>
      <c r="P11337" s="973"/>
    </row>
    <row r="11338" spans="2:16">
      <c r="B11338" s="223"/>
      <c r="C11338" s="1671"/>
      <c r="D11338" s="406" t="s">
        <v>7176</v>
      </c>
      <c r="E11338" s="217"/>
      <c r="F11338" s="1102"/>
      <c r="G11338" s="219"/>
      <c r="H11338" s="219"/>
      <c r="I11338" s="219"/>
      <c r="J11338" s="219"/>
      <c r="K11338" s="219"/>
      <c r="L11338" s="219">
        <f>SUM(L11339:L11339)</f>
        <v>160348.54326754384</v>
      </c>
      <c r="M11338" s="290"/>
      <c r="N11338" s="973"/>
      <c r="O11338" s="973"/>
      <c r="P11338" s="973"/>
    </row>
    <row r="11339" spans="2:16">
      <c r="B11339" s="228" t="s">
        <v>6865</v>
      </c>
      <c r="C11339" s="1672"/>
      <c r="D11339" s="407" t="s">
        <v>7597</v>
      </c>
      <c r="E11339" s="229" t="s">
        <v>2804</v>
      </c>
      <c r="F11339" s="1187">
        <v>0.25</v>
      </c>
      <c r="G11339" s="231"/>
      <c r="H11339" s="231"/>
      <c r="I11339" s="231">
        <f>VLOOKUP($B11339,'GiaMTC TT13-QD1491'!$B$7:$T$908,19,0)</f>
        <v>641394.17307017534</v>
      </c>
      <c r="J11339" s="231"/>
      <c r="K11339" s="231"/>
      <c r="L11339" s="231">
        <f>I11339*F11339</f>
        <v>160348.54326754384</v>
      </c>
      <c r="M11339" s="290"/>
      <c r="N11339" s="979"/>
      <c r="O11339" s="979"/>
      <c r="P11339" s="973"/>
    </row>
    <row r="11340" spans="2:16">
      <c r="B11340" s="616" t="s">
        <v>11016</v>
      </c>
      <c r="C11340" s="1670" t="s">
        <v>11017</v>
      </c>
      <c r="D11340" s="1052" t="s">
        <v>2792</v>
      </c>
      <c r="E11340" s="282"/>
      <c r="F11340" s="1189"/>
      <c r="G11340" s="284"/>
      <c r="H11340" s="284"/>
      <c r="I11340" s="284"/>
      <c r="J11340" s="284">
        <f>SUM(J11341:J11343)</f>
        <v>40205</v>
      </c>
      <c r="K11340" s="284"/>
      <c r="L11340" s="284"/>
      <c r="M11340" s="239" t="s">
        <v>2813</v>
      </c>
      <c r="N11340" s="1159">
        <f>+J11340</f>
        <v>40205</v>
      </c>
      <c r="O11340" s="1159">
        <f>+K11344</f>
        <v>1854328.2927631575</v>
      </c>
      <c r="P11340" s="1159">
        <f>+L11345</f>
        <v>160348.54326754384</v>
      </c>
    </row>
    <row r="11341" spans="2:16">
      <c r="B11341" s="223"/>
      <c r="C11341" s="1671"/>
      <c r="D11341" s="406" t="s">
        <v>138</v>
      </c>
      <c r="E11341" s="217" t="s">
        <v>81</v>
      </c>
      <c r="F11341" s="1102">
        <v>0.6</v>
      </c>
      <c r="G11341" s="219">
        <f>VLOOKUP(D11341,VLP!$C$3:$F$191,3,0)</f>
        <v>38000</v>
      </c>
      <c r="H11341" s="219"/>
      <c r="I11341" s="219"/>
      <c r="J11341" s="219">
        <f>G11341*F11341</f>
        <v>22800</v>
      </c>
      <c r="K11341" s="219"/>
      <c r="L11341" s="219"/>
      <c r="M11341" s="290"/>
      <c r="N11341" s="973"/>
      <c r="O11341" s="973"/>
      <c r="P11341" s="973"/>
    </row>
    <row r="11342" spans="2:16">
      <c r="B11342" s="223"/>
      <c r="C11342" s="1671"/>
      <c r="D11342" s="406" t="s">
        <v>188</v>
      </c>
      <c r="E11342" s="796" t="s">
        <v>336</v>
      </c>
      <c r="F11342" s="1102">
        <v>0.5</v>
      </c>
      <c r="G11342" s="219">
        <f>VLOOKUP(D11342,VLP!$C$3:$F$191,3,0)</f>
        <v>27500</v>
      </c>
      <c r="H11342" s="219"/>
      <c r="I11342" s="219"/>
      <c r="J11342" s="219">
        <f>G11342*F11342</f>
        <v>13750</v>
      </c>
      <c r="K11342" s="219"/>
      <c r="L11342" s="219"/>
      <c r="M11342" s="290"/>
      <c r="N11342" s="979"/>
      <c r="O11342" s="979"/>
      <c r="P11342" s="973"/>
    </row>
    <row r="11343" spans="2:16">
      <c r="B11343" s="223"/>
      <c r="C11343" s="1671"/>
      <c r="D11343" s="406" t="s">
        <v>2555</v>
      </c>
      <c r="E11343" s="217" t="s">
        <v>2556</v>
      </c>
      <c r="F11343" s="1102">
        <v>10</v>
      </c>
      <c r="G11343" s="219"/>
      <c r="H11343" s="219"/>
      <c r="I11343" s="219"/>
      <c r="J11343" s="219">
        <f>SUM(J11341:J11342)*F11343%</f>
        <v>3655</v>
      </c>
      <c r="K11343" s="219"/>
      <c r="L11343" s="219"/>
      <c r="M11343" s="290"/>
      <c r="N11343" s="973"/>
      <c r="O11343" s="973"/>
      <c r="P11343" s="973"/>
    </row>
    <row r="11344" spans="2:16">
      <c r="B11344" s="223"/>
      <c r="C11344" s="1671"/>
      <c r="D11344" s="406" t="s">
        <v>9028</v>
      </c>
      <c r="E11344" s="217" t="s">
        <v>2540</v>
      </c>
      <c r="F11344" s="1102">
        <v>5.4</v>
      </c>
      <c r="G11344" s="219"/>
      <c r="H11344" s="219">
        <f>_lg45</f>
        <v>343394.12828947359</v>
      </c>
      <c r="I11344" s="219"/>
      <c r="J11344" s="219"/>
      <c r="K11344" s="219">
        <f>H11344*F11344</f>
        <v>1854328.2927631575</v>
      </c>
      <c r="L11344" s="219"/>
      <c r="M11344" s="290"/>
      <c r="N11344" s="973"/>
      <c r="O11344" s="973"/>
      <c r="P11344" s="973"/>
    </row>
    <row r="11345" spans="2:16">
      <c r="B11345" s="223"/>
      <c r="C11345" s="1671"/>
      <c r="D11345" s="406" t="s">
        <v>7176</v>
      </c>
      <c r="E11345" s="217"/>
      <c r="F11345" s="1102"/>
      <c r="G11345" s="219"/>
      <c r="H11345" s="219"/>
      <c r="I11345" s="219"/>
      <c r="J11345" s="219"/>
      <c r="K11345" s="219"/>
      <c r="L11345" s="219">
        <f>SUM(L11346:L11346)</f>
        <v>160348.54326754384</v>
      </c>
      <c r="M11345" s="290"/>
      <c r="N11345" s="973"/>
      <c r="O11345" s="973"/>
      <c r="P11345" s="973"/>
    </row>
    <row r="11346" spans="2:16">
      <c r="B11346" s="228" t="s">
        <v>6865</v>
      </c>
      <c r="C11346" s="1672"/>
      <c r="D11346" s="407" t="s">
        <v>7597</v>
      </c>
      <c r="E11346" s="229" t="s">
        <v>2804</v>
      </c>
      <c r="F11346" s="1187">
        <v>0.25</v>
      </c>
      <c r="G11346" s="231"/>
      <c r="H11346" s="231"/>
      <c r="I11346" s="231">
        <f>VLOOKUP($B11346,'GiaMTC TT13-QD1491'!$B$7:$T$908,19,0)</f>
        <v>641394.17307017534</v>
      </c>
      <c r="J11346" s="231"/>
      <c r="K11346" s="231"/>
      <c r="L11346" s="231">
        <f>I11346*F11346</f>
        <v>160348.54326754384</v>
      </c>
      <c r="M11346" s="290"/>
      <c r="N11346" s="979"/>
      <c r="O11346" s="979"/>
      <c r="P11346" s="973"/>
    </row>
    <row r="11347" spans="2:16">
      <c r="B11347" s="616" t="s">
        <v>11018</v>
      </c>
      <c r="C11347" s="1670" t="s">
        <v>11019</v>
      </c>
      <c r="D11347" s="1052" t="s">
        <v>2792</v>
      </c>
      <c r="E11347" s="282"/>
      <c r="F11347" s="1189"/>
      <c r="G11347" s="284"/>
      <c r="H11347" s="284"/>
      <c r="I11347" s="284"/>
      <c r="J11347" s="284">
        <f>SUM(J11348:J11350)</f>
        <v>40205</v>
      </c>
      <c r="K11347" s="284"/>
      <c r="L11347" s="284"/>
      <c r="M11347" s="239" t="s">
        <v>2813</v>
      </c>
      <c r="N11347" s="1159">
        <f>+J11347</f>
        <v>40205</v>
      </c>
      <c r="O11347" s="1159">
        <f>+K11351</f>
        <v>2163383.0082236836</v>
      </c>
      <c r="P11347" s="1159">
        <f>+L11352</f>
        <v>160348.54326754384</v>
      </c>
    </row>
    <row r="11348" spans="2:16">
      <c r="B11348" s="223"/>
      <c r="C11348" s="1671"/>
      <c r="D11348" s="406" t="s">
        <v>138</v>
      </c>
      <c r="E11348" s="217" t="s">
        <v>81</v>
      </c>
      <c r="F11348" s="1102">
        <v>0.6</v>
      </c>
      <c r="G11348" s="219">
        <f>VLOOKUP(D11348,VLP!$C$3:$F$191,3,0)</f>
        <v>38000</v>
      </c>
      <c r="H11348" s="219"/>
      <c r="I11348" s="219"/>
      <c r="J11348" s="219">
        <f>G11348*F11348</f>
        <v>22800</v>
      </c>
      <c r="K11348" s="219"/>
      <c r="L11348" s="219"/>
      <c r="M11348" s="290"/>
      <c r="N11348" s="973"/>
      <c r="O11348" s="973"/>
      <c r="P11348" s="973"/>
    </row>
    <row r="11349" spans="2:16">
      <c r="B11349" s="223"/>
      <c r="C11349" s="1671"/>
      <c r="D11349" s="406" t="s">
        <v>188</v>
      </c>
      <c r="E11349" s="796" t="s">
        <v>336</v>
      </c>
      <c r="F11349" s="1102">
        <v>0.5</v>
      </c>
      <c r="G11349" s="219">
        <f>VLOOKUP(D11349,VLP!$C$3:$F$191,3,0)</f>
        <v>27500</v>
      </c>
      <c r="H11349" s="219"/>
      <c r="I11349" s="219"/>
      <c r="J11349" s="219">
        <f>G11349*F11349</f>
        <v>13750</v>
      </c>
      <c r="K11349" s="219"/>
      <c r="L11349" s="219"/>
      <c r="M11349" s="290"/>
      <c r="N11349" s="979"/>
      <c r="O11349" s="979"/>
      <c r="P11349" s="973"/>
    </row>
    <row r="11350" spans="2:16">
      <c r="B11350" s="223"/>
      <c r="C11350" s="1671"/>
      <c r="D11350" s="406" t="s">
        <v>2555</v>
      </c>
      <c r="E11350" s="217" t="s">
        <v>2556</v>
      </c>
      <c r="F11350" s="1102">
        <v>10</v>
      </c>
      <c r="G11350" s="219"/>
      <c r="H11350" s="219"/>
      <c r="I11350" s="219"/>
      <c r="J11350" s="219">
        <f>SUM(J11348:J11349)*F11350%</f>
        <v>3655</v>
      </c>
      <c r="K11350" s="219"/>
      <c r="L11350" s="219"/>
      <c r="M11350" s="290"/>
      <c r="N11350" s="973"/>
      <c r="O11350" s="973"/>
      <c r="P11350" s="973"/>
    </row>
    <row r="11351" spans="2:16">
      <c r="B11351" s="223"/>
      <c r="C11351" s="1671"/>
      <c r="D11351" s="406" t="s">
        <v>9028</v>
      </c>
      <c r="E11351" s="217" t="s">
        <v>2540</v>
      </c>
      <c r="F11351" s="1102">
        <v>6.3</v>
      </c>
      <c r="G11351" s="219"/>
      <c r="H11351" s="219">
        <f>_lg45</f>
        <v>343394.12828947359</v>
      </c>
      <c r="I11351" s="219"/>
      <c r="J11351" s="219"/>
      <c r="K11351" s="219">
        <f>H11351*F11351</f>
        <v>2163383.0082236836</v>
      </c>
      <c r="L11351" s="219"/>
      <c r="M11351" s="290"/>
      <c r="N11351" s="973"/>
      <c r="O11351" s="973"/>
      <c r="P11351" s="973"/>
    </row>
    <row r="11352" spans="2:16">
      <c r="B11352" s="223"/>
      <c r="C11352" s="1671"/>
      <c r="D11352" s="406" t="s">
        <v>7176</v>
      </c>
      <c r="E11352" s="217"/>
      <c r="F11352" s="1102"/>
      <c r="G11352" s="219"/>
      <c r="H11352" s="219"/>
      <c r="I11352" s="219"/>
      <c r="J11352" s="219"/>
      <c r="K11352" s="219"/>
      <c r="L11352" s="219">
        <f>SUM(L11353:L11353)</f>
        <v>160348.54326754384</v>
      </c>
      <c r="M11352" s="290"/>
      <c r="N11352" s="973"/>
      <c r="O11352" s="973"/>
      <c r="P11352" s="973"/>
    </row>
    <row r="11353" spans="2:16">
      <c r="B11353" s="228" t="s">
        <v>6865</v>
      </c>
      <c r="C11353" s="1672"/>
      <c r="D11353" s="407" t="s">
        <v>7597</v>
      </c>
      <c r="E11353" s="229" t="s">
        <v>2804</v>
      </c>
      <c r="F11353" s="1187">
        <v>0.25</v>
      </c>
      <c r="G11353" s="231"/>
      <c r="H11353" s="231"/>
      <c r="I11353" s="231">
        <f>VLOOKUP($B11353,'GiaMTC TT13-QD1491'!$B$7:$T$908,19,0)</f>
        <v>641394.17307017534</v>
      </c>
      <c r="J11353" s="231"/>
      <c r="K11353" s="231"/>
      <c r="L11353" s="231">
        <f>I11353*F11353</f>
        <v>160348.54326754384</v>
      </c>
      <c r="M11353" s="290"/>
      <c r="N11353" s="979"/>
      <c r="O11353" s="979"/>
      <c r="P11353" s="973"/>
    </row>
    <row r="11354" spans="2:16">
      <c r="B11354" s="616" t="s">
        <v>11020</v>
      </c>
      <c r="C11354" s="1670" t="s">
        <v>11021</v>
      </c>
      <c r="D11354" s="1052" t="s">
        <v>2792</v>
      </c>
      <c r="E11354" s="282"/>
      <c r="F11354" s="1189"/>
      <c r="G11354" s="284"/>
      <c r="H11354" s="284"/>
      <c r="I11354" s="284"/>
      <c r="J11354" s="284">
        <f>SUM(J11355:J11357)</f>
        <v>63690</v>
      </c>
      <c r="K11354" s="284"/>
      <c r="L11354" s="284"/>
      <c r="M11354" s="239" t="s">
        <v>2813</v>
      </c>
      <c r="N11354" s="1159">
        <f>+J11354</f>
        <v>63690</v>
      </c>
      <c r="O11354" s="1159">
        <f>+K11358</f>
        <v>2472437.7236842099</v>
      </c>
      <c r="P11354" s="1159">
        <f>+L11359</f>
        <v>160348.54326754384</v>
      </c>
    </row>
    <row r="11355" spans="2:16">
      <c r="B11355" s="223"/>
      <c r="C11355" s="1671"/>
      <c r="D11355" s="406" t="s">
        <v>138</v>
      </c>
      <c r="E11355" s="217" t="s">
        <v>81</v>
      </c>
      <c r="F11355" s="1102">
        <v>0.8</v>
      </c>
      <c r="G11355" s="219">
        <f>VLOOKUP(D11355,VLP!$C$3:$F$191,3,0)</f>
        <v>38000</v>
      </c>
      <c r="H11355" s="219"/>
      <c r="I11355" s="219"/>
      <c r="J11355" s="219">
        <f>G11355*F11355</f>
        <v>30400</v>
      </c>
      <c r="K11355" s="219"/>
      <c r="L11355" s="219"/>
      <c r="M11355" s="290"/>
      <c r="N11355" s="973"/>
      <c r="O11355" s="973"/>
      <c r="P11355" s="973"/>
    </row>
    <row r="11356" spans="2:16">
      <c r="B11356" s="223"/>
      <c r="C11356" s="1671"/>
      <c r="D11356" s="406" t="s">
        <v>188</v>
      </c>
      <c r="E11356" s="796" t="s">
        <v>336</v>
      </c>
      <c r="F11356" s="1102">
        <v>1</v>
      </c>
      <c r="G11356" s="219">
        <f>VLOOKUP(D11356,VLP!$C$3:$F$191,3,0)</f>
        <v>27500</v>
      </c>
      <c r="H11356" s="219"/>
      <c r="I11356" s="219"/>
      <c r="J11356" s="219">
        <f>G11356*F11356</f>
        <v>27500</v>
      </c>
      <c r="K11356" s="219"/>
      <c r="L11356" s="219"/>
      <c r="M11356" s="290"/>
      <c r="N11356" s="979"/>
      <c r="O11356" s="979"/>
      <c r="P11356" s="973"/>
    </row>
    <row r="11357" spans="2:16">
      <c r="B11357" s="223"/>
      <c r="C11357" s="1671"/>
      <c r="D11357" s="406" t="s">
        <v>2555</v>
      </c>
      <c r="E11357" s="217" t="s">
        <v>2556</v>
      </c>
      <c r="F11357" s="1102">
        <v>10</v>
      </c>
      <c r="G11357" s="219"/>
      <c r="H11357" s="219"/>
      <c r="I11357" s="219"/>
      <c r="J11357" s="219">
        <f>SUM(J11355:J11356)*F11357%</f>
        <v>5790</v>
      </c>
      <c r="K11357" s="219"/>
      <c r="L11357" s="219"/>
      <c r="M11357" s="290"/>
      <c r="N11357" s="973"/>
      <c r="O11357" s="973"/>
      <c r="P11357" s="973"/>
    </row>
    <row r="11358" spans="2:16">
      <c r="B11358" s="223"/>
      <c r="C11358" s="1671"/>
      <c r="D11358" s="406" t="s">
        <v>9028</v>
      </c>
      <c r="E11358" s="217" t="s">
        <v>2540</v>
      </c>
      <c r="F11358" s="1102">
        <v>7.2</v>
      </c>
      <c r="G11358" s="219"/>
      <c r="H11358" s="219">
        <f>_lg45</f>
        <v>343394.12828947359</v>
      </c>
      <c r="I11358" s="219"/>
      <c r="J11358" s="219"/>
      <c r="K11358" s="219">
        <f>H11358*F11358</f>
        <v>2472437.7236842099</v>
      </c>
      <c r="L11358" s="219"/>
      <c r="M11358" s="290"/>
      <c r="N11358" s="973"/>
      <c r="O11358" s="973"/>
      <c r="P11358" s="973"/>
    </row>
    <row r="11359" spans="2:16">
      <c r="B11359" s="223"/>
      <c r="C11359" s="1671"/>
      <c r="D11359" s="406" t="s">
        <v>7176</v>
      </c>
      <c r="E11359" s="217"/>
      <c r="F11359" s="1102"/>
      <c r="G11359" s="219"/>
      <c r="H11359" s="219"/>
      <c r="I11359" s="219"/>
      <c r="J11359" s="219"/>
      <c r="K11359" s="219"/>
      <c r="L11359" s="219">
        <f>SUM(L11360:L11360)</f>
        <v>160348.54326754384</v>
      </c>
      <c r="M11359" s="290"/>
      <c r="N11359" s="973"/>
      <c r="O11359" s="973"/>
      <c r="P11359" s="973"/>
    </row>
    <row r="11360" spans="2:16">
      <c r="B11360" s="228" t="s">
        <v>6865</v>
      </c>
      <c r="C11360" s="1672"/>
      <c r="D11360" s="407" t="s">
        <v>7597</v>
      </c>
      <c r="E11360" s="229" t="s">
        <v>2804</v>
      </c>
      <c r="F11360" s="1187">
        <v>0.25</v>
      </c>
      <c r="G11360" s="231"/>
      <c r="H11360" s="231"/>
      <c r="I11360" s="231">
        <f>VLOOKUP($B11360,'GiaMTC TT13-QD1491'!$B$7:$T$908,19,0)</f>
        <v>641394.17307017534</v>
      </c>
      <c r="J11360" s="231"/>
      <c r="K11360" s="231"/>
      <c r="L11360" s="231">
        <f>I11360*F11360</f>
        <v>160348.54326754384</v>
      </c>
      <c r="M11360" s="290"/>
      <c r="N11360" s="979"/>
      <c r="O11360" s="979"/>
      <c r="P11360" s="973"/>
    </row>
    <row r="11361" spans="2:16">
      <c r="B11361" s="897"/>
      <c r="C11361" s="1076" t="s">
        <v>2767</v>
      </c>
      <c r="D11361" s="1076"/>
      <c r="E11361" s="1077"/>
      <c r="F11361" s="1238"/>
      <c r="G11361" s="1078"/>
      <c r="H11361" s="1078"/>
      <c r="I11361" s="1078"/>
      <c r="J11361" s="292"/>
      <c r="K11361" s="292"/>
      <c r="L11361" s="292"/>
      <c r="M11361" s="290"/>
      <c r="N11361" s="973"/>
      <c r="O11361" s="973"/>
      <c r="P11361" s="973"/>
    </row>
    <row r="11362" spans="2:16">
      <c r="B11362" s="616" t="s">
        <v>11022</v>
      </c>
      <c r="C11362" s="1670" t="s">
        <v>11023</v>
      </c>
      <c r="D11362" s="1052" t="s">
        <v>2792</v>
      </c>
      <c r="E11362" s="282"/>
      <c r="F11362" s="1189"/>
      <c r="G11362" s="284"/>
      <c r="H11362" s="284"/>
      <c r="I11362" s="284"/>
      <c r="J11362" s="284">
        <f>SUM(J11363:J11365)</f>
        <v>33000</v>
      </c>
      <c r="K11362" s="284"/>
      <c r="L11362" s="284"/>
      <c r="M11362" s="239" t="s">
        <v>2813</v>
      </c>
      <c r="N11362" s="1159">
        <f>+J11362</f>
        <v>33000</v>
      </c>
      <c r="O11362" s="1159">
        <f>+K11366</f>
        <v>1390746.2195723681</v>
      </c>
      <c r="P11362" s="1159">
        <f>+L11367</f>
        <v>160348.54326754384</v>
      </c>
    </row>
    <row r="11363" spans="2:16">
      <c r="B11363" s="223"/>
      <c r="C11363" s="1671"/>
      <c r="D11363" s="406" t="s">
        <v>138</v>
      </c>
      <c r="E11363" s="217" t="s">
        <v>81</v>
      </c>
      <c r="F11363" s="1102">
        <v>0.5</v>
      </c>
      <c r="G11363" s="219">
        <f>VLOOKUP(D11363,VLP!$C$3:$F$191,3,0)</f>
        <v>38000</v>
      </c>
      <c r="H11363" s="219"/>
      <c r="I11363" s="219"/>
      <c r="J11363" s="219">
        <f>G11363*F11363</f>
        <v>19000</v>
      </c>
      <c r="K11363" s="219"/>
      <c r="L11363" s="219"/>
      <c r="M11363" s="290"/>
      <c r="N11363" s="973"/>
      <c r="O11363" s="973"/>
      <c r="P11363" s="973"/>
    </row>
    <row r="11364" spans="2:16">
      <c r="B11364" s="223"/>
      <c r="C11364" s="1671"/>
      <c r="D11364" s="406" t="s">
        <v>188</v>
      </c>
      <c r="E11364" s="796" t="s">
        <v>336</v>
      </c>
      <c r="F11364" s="1102">
        <v>0.4</v>
      </c>
      <c r="G11364" s="219">
        <f>VLOOKUP(D11364,VLP!$C$3:$F$191,3,0)</f>
        <v>27500</v>
      </c>
      <c r="H11364" s="219"/>
      <c r="I11364" s="219"/>
      <c r="J11364" s="219">
        <f>G11364*F11364</f>
        <v>11000</v>
      </c>
      <c r="K11364" s="219"/>
      <c r="L11364" s="219"/>
      <c r="M11364" s="290"/>
      <c r="N11364" s="979"/>
      <c r="O11364" s="979"/>
      <c r="P11364" s="973"/>
    </row>
    <row r="11365" spans="2:16">
      <c r="B11365" s="223"/>
      <c r="C11365" s="1671"/>
      <c r="D11365" s="406" t="s">
        <v>2555</v>
      </c>
      <c r="E11365" s="217" t="s">
        <v>2556</v>
      </c>
      <c r="F11365" s="1102">
        <v>10</v>
      </c>
      <c r="G11365" s="219"/>
      <c r="H11365" s="219"/>
      <c r="I11365" s="219"/>
      <c r="J11365" s="219">
        <f>SUM(J11363:J11364)*F11365%</f>
        <v>3000</v>
      </c>
      <c r="K11365" s="219"/>
      <c r="L11365" s="219"/>
      <c r="M11365" s="290"/>
      <c r="N11365" s="973"/>
      <c r="O11365" s="973"/>
      <c r="P11365" s="973"/>
    </row>
    <row r="11366" spans="2:16">
      <c r="B11366" s="223"/>
      <c r="C11366" s="1671"/>
      <c r="D11366" s="406" t="s">
        <v>9028</v>
      </c>
      <c r="E11366" s="217" t="s">
        <v>2540</v>
      </c>
      <c r="F11366" s="1102">
        <v>4.05</v>
      </c>
      <c r="G11366" s="219"/>
      <c r="H11366" s="219">
        <f>_lg45</f>
        <v>343394.12828947359</v>
      </c>
      <c r="I11366" s="219"/>
      <c r="J11366" s="219"/>
      <c r="K11366" s="219">
        <f>H11366*F11366</f>
        <v>1390746.2195723681</v>
      </c>
      <c r="L11366" s="219"/>
      <c r="M11366" s="290"/>
      <c r="N11366" s="973"/>
      <c r="O11366" s="973"/>
      <c r="P11366" s="973"/>
    </row>
    <row r="11367" spans="2:16">
      <c r="B11367" s="223"/>
      <c r="C11367" s="1671"/>
      <c r="D11367" s="406" t="s">
        <v>7176</v>
      </c>
      <c r="E11367" s="217"/>
      <c r="F11367" s="1102"/>
      <c r="G11367" s="219"/>
      <c r="H11367" s="219"/>
      <c r="I11367" s="219"/>
      <c r="J11367" s="219"/>
      <c r="K11367" s="219"/>
      <c r="L11367" s="219">
        <f>SUM(L11368:L11368)</f>
        <v>160348.54326754384</v>
      </c>
      <c r="M11367" s="290"/>
      <c r="N11367" s="973"/>
      <c r="O11367" s="973"/>
      <c r="P11367" s="973"/>
    </row>
    <row r="11368" spans="2:16">
      <c r="B11368" s="228" t="s">
        <v>6865</v>
      </c>
      <c r="C11368" s="1672"/>
      <c r="D11368" s="407" t="s">
        <v>7597</v>
      </c>
      <c r="E11368" s="229" t="s">
        <v>2804</v>
      </c>
      <c r="F11368" s="1187">
        <v>0.25</v>
      </c>
      <c r="G11368" s="231"/>
      <c r="H11368" s="231"/>
      <c r="I11368" s="231">
        <f>VLOOKUP($B11368,'GiaMTC TT13-QD1491'!$B$7:$T$908,19,0)</f>
        <v>641394.17307017534</v>
      </c>
      <c r="J11368" s="231"/>
      <c r="K11368" s="231"/>
      <c r="L11368" s="231">
        <f>I11368*F11368</f>
        <v>160348.54326754384</v>
      </c>
      <c r="M11368" s="290"/>
      <c r="N11368" s="979"/>
      <c r="O11368" s="979"/>
      <c r="P11368" s="973"/>
    </row>
    <row r="11369" spans="2:16">
      <c r="B11369" s="616" t="s">
        <v>11024</v>
      </c>
      <c r="C11369" s="1670" t="s">
        <v>11025</v>
      </c>
      <c r="D11369" s="1052" t="s">
        <v>2792</v>
      </c>
      <c r="E11369" s="282"/>
      <c r="F11369" s="1189"/>
      <c r="G11369" s="284"/>
      <c r="H11369" s="284"/>
      <c r="I11369" s="284"/>
      <c r="J11369" s="284">
        <f>SUM(J11370:J11372)</f>
        <v>40205</v>
      </c>
      <c r="K11369" s="284"/>
      <c r="L11369" s="284"/>
      <c r="M11369" s="239" t="s">
        <v>2813</v>
      </c>
      <c r="N11369" s="1159">
        <f>+J11369</f>
        <v>40205</v>
      </c>
      <c r="O11369" s="1159">
        <f>+K11373</f>
        <v>1668895.4634868419</v>
      </c>
      <c r="P11369" s="1159">
        <f>+L11374</f>
        <v>160348.54326754384</v>
      </c>
    </row>
    <row r="11370" spans="2:16">
      <c r="B11370" s="223"/>
      <c r="C11370" s="1671"/>
      <c r="D11370" s="406" t="s">
        <v>138</v>
      </c>
      <c r="E11370" s="217" t="s">
        <v>81</v>
      </c>
      <c r="F11370" s="1102">
        <v>0.6</v>
      </c>
      <c r="G11370" s="219">
        <f>VLOOKUP(D11370,VLP!$C$3:$F$191,3,0)</f>
        <v>38000</v>
      </c>
      <c r="H11370" s="219"/>
      <c r="I11370" s="219"/>
      <c r="J11370" s="219">
        <f>G11370*F11370</f>
        <v>22800</v>
      </c>
      <c r="K11370" s="219"/>
      <c r="L11370" s="219"/>
      <c r="M11370" s="290"/>
      <c r="N11370" s="973"/>
      <c r="O11370" s="973"/>
      <c r="P11370" s="973"/>
    </row>
    <row r="11371" spans="2:16">
      <c r="B11371" s="223"/>
      <c r="C11371" s="1671"/>
      <c r="D11371" s="406" t="s">
        <v>188</v>
      </c>
      <c r="E11371" s="796" t="s">
        <v>336</v>
      </c>
      <c r="F11371" s="1102">
        <v>0.5</v>
      </c>
      <c r="G11371" s="219">
        <f>VLOOKUP(D11371,VLP!$C$3:$F$191,3,0)</f>
        <v>27500</v>
      </c>
      <c r="H11371" s="219"/>
      <c r="I11371" s="219"/>
      <c r="J11371" s="219">
        <f>G11371*F11371</f>
        <v>13750</v>
      </c>
      <c r="K11371" s="219"/>
      <c r="L11371" s="219"/>
      <c r="M11371" s="290"/>
      <c r="N11371" s="979"/>
      <c r="O11371" s="979"/>
      <c r="P11371" s="973"/>
    </row>
    <row r="11372" spans="2:16">
      <c r="B11372" s="223"/>
      <c r="C11372" s="1671"/>
      <c r="D11372" s="406" t="s">
        <v>2555</v>
      </c>
      <c r="E11372" s="217" t="s">
        <v>2556</v>
      </c>
      <c r="F11372" s="1102">
        <v>10</v>
      </c>
      <c r="G11372" s="219"/>
      <c r="H11372" s="219"/>
      <c r="I11372" s="219"/>
      <c r="J11372" s="219">
        <f>SUM(J11370:J11371)*F11372%</f>
        <v>3655</v>
      </c>
      <c r="K11372" s="219"/>
      <c r="L11372" s="219"/>
      <c r="M11372" s="290"/>
      <c r="N11372" s="973"/>
      <c r="O11372" s="973"/>
      <c r="P11372" s="973"/>
    </row>
    <row r="11373" spans="2:16">
      <c r="B11373" s="223"/>
      <c r="C11373" s="1671"/>
      <c r="D11373" s="406" t="s">
        <v>9028</v>
      </c>
      <c r="E11373" s="217" t="s">
        <v>2540</v>
      </c>
      <c r="F11373" s="1102">
        <v>4.8600000000000003</v>
      </c>
      <c r="G11373" s="219"/>
      <c r="H11373" s="219">
        <f>_lg45</f>
        <v>343394.12828947359</v>
      </c>
      <c r="I11373" s="219"/>
      <c r="J11373" s="219"/>
      <c r="K11373" s="219">
        <f>H11373*F11373</f>
        <v>1668895.4634868419</v>
      </c>
      <c r="L11373" s="219"/>
      <c r="M11373" s="290"/>
      <c r="N11373" s="973"/>
      <c r="O11373" s="973"/>
      <c r="P11373" s="973"/>
    </row>
    <row r="11374" spans="2:16">
      <c r="B11374" s="223"/>
      <c r="C11374" s="1671"/>
      <c r="D11374" s="406" t="s">
        <v>7176</v>
      </c>
      <c r="E11374" s="217"/>
      <c r="F11374" s="1102"/>
      <c r="G11374" s="219"/>
      <c r="H11374" s="219"/>
      <c r="I11374" s="219"/>
      <c r="J11374" s="219"/>
      <c r="K11374" s="219"/>
      <c r="L11374" s="219">
        <f>SUM(L11375:L11375)</f>
        <v>160348.54326754384</v>
      </c>
      <c r="M11374" s="290"/>
      <c r="N11374" s="973"/>
      <c r="O11374" s="973"/>
      <c r="P11374" s="973"/>
    </row>
    <row r="11375" spans="2:16">
      <c r="B11375" s="228" t="s">
        <v>6865</v>
      </c>
      <c r="C11375" s="1672"/>
      <c r="D11375" s="407" t="s">
        <v>7597</v>
      </c>
      <c r="E11375" s="229" t="s">
        <v>2804</v>
      </c>
      <c r="F11375" s="1187">
        <v>0.25</v>
      </c>
      <c r="G11375" s="231"/>
      <c r="H11375" s="231"/>
      <c r="I11375" s="231">
        <f>VLOOKUP($B11375,'GiaMTC TT13-QD1491'!$B$7:$T$908,19,0)</f>
        <v>641394.17307017534</v>
      </c>
      <c r="J11375" s="231"/>
      <c r="K11375" s="231"/>
      <c r="L11375" s="231">
        <f>I11375*F11375</f>
        <v>160348.54326754384</v>
      </c>
      <c r="M11375" s="290"/>
      <c r="N11375" s="979"/>
      <c r="O11375" s="979"/>
      <c r="P11375" s="973"/>
    </row>
    <row r="11376" spans="2:16">
      <c r="B11376" s="616" t="s">
        <v>11026</v>
      </c>
      <c r="C11376" s="1670" t="s">
        <v>11027</v>
      </c>
      <c r="D11376" s="1052" t="s">
        <v>2792</v>
      </c>
      <c r="E11376" s="282"/>
      <c r="F11376" s="1189"/>
      <c r="G11376" s="284"/>
      <c r="H11376" s="284"/>
      <c r="I11376" s="284"/>
      <c r="J11376" s="284">
        <f>SUM(J11377:J11379)</f>
        <v>40205</v>
      </c>
      <c r="K11376" s="284"/>
      <c r="L11376" s="284"/>
      <c r="M11376" s="239" t="s">
        <v>2813</v>
      </c>
      <c r="N11376" s="1159">
        <f>+J11376</f>
        <v>40205</v>
      </c>
      <c r="O11376" s="1159">
        <f>+K11380</f>
        <v>1947044.7074013152</v>
      </c>
      <c r="P11376" s="1159">
        <f>+L11381</f>
        <v>160348.54326754384</v>
      </c>
    </row>
    <row r="11377" spans="2:16">
      <c r="B11377" s="223"/>
      <c r="C11377" s="1671"/>
      <c r="D11377" s="406" t="s">
        <v>138</v>
      </c>
      <c r="E11377" s="217" t="s">
        <v>81</v>
      </c>
      <c r="F11377" s="1102">
        <v>0.6</v>
      </c>
      <c r="G11377" s="219">
        <f>VLOOKUP(D11377,VLP!$C$3:$F$191,3,0)</f>
        <v>38000</v>
      </c>
      <c r="H11377" s="219"/>
      <c r="I11377" s="219"/>
      <c r="J11377" s="219">
        <f>G11377*F11377</f>
        <v>22800</v>
      </c>
      <c r="K11377" s="219"/>
      <c r="L11377" s="219"/>
      <c r="M11377" s="290"/>
      <c r="N11377" s="973"/>
      <c r="O11377" s="973"/>
      <c r="P11377" s="973"/>
    </row>
    <row r="11378" spans="2:16">
      <c r="B11378" s="223"/>
      <c r="C11378" s="1671"/>
      <c r="D11378" s="406" t="s">
        <v>188</v>
      </c>
      <c r="E11378" s="796" t="s">
        <v>336</v>
      </c>
      <c r="F11378" s="1102">
        <v>0.5</v>
      </c>
      <c r="G11378" s="219">
        <f>VLOOKUP(D11378,VLP!$C$3:$F$191,3,0)</f>
        <v>27500</v>
      </c>
      <c r="H11378" s="219"/>
      <c r="I11378" s="219"/>
      <c r="J11378" s="219">
        <f>G11378*F11378</f>
        <v>13750</v>
      </c>
      <c r="K11378" s="219"/>
      <c r="L11378" s="219"/>
      <c r="M11378" s="290"/>
      <c r="N11378" s="979"/>
      <c r="O11378" s="979"/>
      <c r="P11378" s="973"/>
    </row>
    <row r="11379" spans="2:16">
      <c r="B11379" s="223"/>
      <c r="C11379" s="1671"/>
      <c r="D11379" s="406" t="s">
        <v>2555</v>
      </c>
      <c r="E11379" s="217" t="s">
        <v>2556</v>
      </c>
      <c r="F11379" s="1102">
        <v>10</v>
      </c>
      <c r="G11379" s="219"/>
      <c r="H11379" s="219"/>
      <c r="I11379" s="219"/>
      <c r="J11379" s="219">
        <f>SUM(J11377:J11378)*F11379%</f>
        <v>3655</v>
      </c>
      <c r="K11379" s="219"/>
      <c r="L11379" s="219"/>
      <c r="M11379" s="290"/>
      <c r="N11379" s="973"/>
      <c r="O11379" s="973"/>
      <c r="P11379" s="973"/>
    </row>
    <row r="11380" spans="2:16">
      <c r="B11380" s="223"/>
      <c r="C11380" s="1671"/>
      <c r="D11380" s="406" t="s">
        <v>9028</v>
      </c>
      <c r="E11380" s="217" t="s">
        <v>2540</v>
      </c>
      <c r="F11380" s="1102">
        <v>5.67</v>
      </c>
      <c r="G11380" s="219"/>
      <c r="H11380" s="219">
        <f>_lg45</f>
        <v>343394.12828947359</v>
      </c>
      <c r="I11380" s="219"/>
      <c r="J11380" s="219"/>
      <c r="K11380" s="219">
        <f>H11380*F11380</f>
        <v>1947044.7074013152</v>
      </c>
      <c r="L11380" s="219"/>
      <c r="M11380" s="290"/>
      <c r="N11380" s="973"/>
      <c r="O11380" s="973"/>
      <c r="P11380" s="973"/>
    </row>
    <row r="11381" spans="2:16">
      <c r="B11381" s="223"/>
      <c r="C11381" s="1671"/>
      <c r="D11381" s="406" t="s">
        <v>7176</v>
      </c>
      <c r="E11381" s="217"/>
      <c r="F11381" s="1102"/>
      <c r="G11381" s="219"/>
      <c r="H11381" s="219"/>
      <c r="I11381" s="219"/>
      <c r="J11381" s="219"/>
      <c r="K11381" s="219"/>
      <c r="L11381" s="219">
        <f>SUM(L11382:L11382)</f>
        <v>160348.54326754384</v>
      </c>
      <c r="M11381" s="290"/>
      <c r="N11381" s="973"/>
      <c r="O11381" s="973"/>
      <c r="P11381" s="973"/>
    </row>
    <row r="11382" spans="2:16">
      <c r="B11382" s="228" t="s">
        <v>6865</v>
      </c>
      <c r="C11382" s="1672"/>
      <c r="D11382" s="407" t="s">
        <v>7597</v>
      </c>
      <c r="E11382" s="229" t="s">
        <v>2804</v>
      </c>
      <c r="F11382" s="1187">
        <v>0.25</v>
      </c>
      <c r="G11382" s="231"/>
      <c r="H11382" s="231"/>
      <c r="I11382" s="231">
        <f>VLOOKUP($B11382,'GiaMTC TT13-QD1491'!$B$7:$T$908,19,0)</f>
        <v>641394.17307017534</v>
      </c>
      <c r="J11382" s="231"/>
      <c r="K11382" s="231"/>
      <c r="L11382" s="231">
        <f>I11382*F11382</f>
        <v>160348.54326754384</v>
      </c>
      <c r="M11382" s="290"/>
      <c r="N11382" s="979"/>
      <c r="O11382" s="979"/>
      <c r="P11382" s="973"/>
    </row>
    <row r="11383" spans="2:16">
      <c r="B11383" s="616" t="s">
        <v>11028</v>
      </c>
      <c r="C11383" s="1670" t="s">
        <v>11029</v>
      </c>
      <c r="D11383" s="1052" t="s">
        <v>2792</v>
      </c>
      <c r="E11383" s="282"/>
      <c r="F11383" s="1189"/>
      <c r="G11383" s="284"/>
      <c r="H11383" s="284"/>
      <c r="I11383" s="284"/>
      <c r="J11383" s="284">
        <f>SUM(J11384:J11386)</f>
        <v>63690</v>
      </c>
      <c r="K11383" s="284"/>
      <c r="L11383" s="284"/>
      <c r="M11383" s="239" t="s">
        <v>2813</v>
      </c>
      <c r="N11383" s="1159">
        <f>+J11383</f>
        <v>63690</v>
      </c>
      <c r="O11383" s="1159">
        <f>+K11387</f>
        <v>2225193.951315789</v>
      </c>
      <c r="P11383" s="1159">
        <f>+L11388</f>
        <v>160348.54326754384</v>
      </c>
    </row>
    <row r="11384" spans="2:16">
      <c r="B11384" s="223"/>
      <c r="C11384" s="1671"/>
      <c r="D11384" s="406" t="s">
        <v>138</v>
      </c>
      <c r="E11384" s="217" t="s">
        <v>81</v>
      </c>
      <c r="F11384" s="1102">
        <v>0.8</v>
      </c>
      <c r="G11384" s="219">
        <f>VLOOKUP(D11384,VLP!$C$3:$F$191,3,0)</f>
        <v>38000</v>
      </c>
      <c r="H11384" s="219"/>
      <c r="I11384" s="219"/>
      <c r="J11384" s="219">
        <f>G11384*F11384</f>
        <v>30400</v>
      </c>
      <c r="K11384" s="219"/>
      <c r="L11384" s="219"/>
      <c r="M11384" s="290"/>
      <c r="N11384" s="973"/>
      <c r="O11384" s="973"/>
      <c r="P11384" s="973"/>
    </row>
    <row r="11385" spans="2:16">
      <c r="B11385" s="223"/>
      <c r="C11385" s="1671"/>
      <c r="D11385" s="406" t="s">
        <v>188</v>
      </c>
      <c r="E11385" s="796" t="s">
        <v>336</v>
      </c>
      <c r="F11385" s="1102">
        <v>1</v>
      </c>
      <c r="G11385" s="219">
        <f>VLOOKUP(D11385,VLP!$C$3:$F$191,3,0)</f>
        <v>27500</v>
      </c>
      <c r="H11385" s="219"/>
      <c r="I11385" s="219"/>
      <c r="J11385" s="219">
        <f>G11385*F11385</f>
        <v>27500</v>
      </c>
      <c r="K11385" s="219"/>
      <c r="L11385" s="219"/>
      <c r="M11385" s="290"/>
      <c r="N11385" s="979"/>
      <c r="O11385" s="979"/>
      <c r="P11385" s="973"/>
    </row>
    <row r="11386" spans="2:16">
      <c r="B11386" s="223"/>
      <c r="C11386" s="1671"/>
      <c r="D11386" s="406" t="s">
        <v>2555</v>
      </c>
      <c r="E11386" s="217" t="s">
        <v>2556</v>
      </c>
      <c r="F11386" s="1102">
        <v>10</v>
      </c>
      <c r="G11386" s="219"/>
      <c r="H11386" s="219"/>
      <c r="I11386" s="219"/>
      <c r="J11386" s="219">
        <f>SUM(J11384:J11385)*F11386%</f>
        <v>5790</v>
      </c>
      <c r="K11386" s="219"/>
      <c r="L11386" s="219"/>
      <c r="M11386" s="290"/>
      <c r="N11386" s="973"/>
      <c r="O11386" s="973"/>
      <c r="P11386" s="973"/>
    </row>
    <row r="11387" spans="2:16">
      <c r="B11387" s="223"/>
      <c r="C11387" s="1671"/>
      <c r="D11387" s="406" t="s">
        <v>9028</v>
      </c>
      <c r="E11387" s="217" t="s">
        <v>2540</v>
      </c>
      <c r="F11387" s="1102">
        <v>6.48</v>
      </c>
      <c r="G11387" s="219"/>
      <c r="H11387" s="219">
        <f>_lg45</f>
        <v>343394.12828947359</v>
      </c>
      <c r="I11387" s="219"/>
      <c r="J11387" s="219"/>
      <c r="K11387" s="219">
        <f>H11387*F11387</f>
        <v>2225193.951315789</v>
      </c>
      <c r="L11387" s="219"/>
      <c r="M11387" s="290"/>
      <c r="N11387" s="973"/>
      <c r="O11387" s="973"/>
      <c r="P11387" s="973"/>
    </row>
    <row r="11388" spans="2:16">
      <c r="B11388" s="223"/>
      <c r="C11388" s="1671"/>
      <c r="D11388" s="406" t="s">
        <v>7176</v>
      </c>
      <c r="E11388" s="217"/>
      <c r="F11388" s="1102"/>
      <c r="G11388" s="219"/>
      <c r="H11388" s="219"/>
      <c r="I11388" s="219"/>
      <c r="J11388" s="219"/>
      <c r="K11388" s="219"/>
      <c r="L11388" s="219">
        <f>SUM(L11389:L11389)</f>
        <v>160348.54326754384</v>
      </c>
      <c r="M11388" s="290"/>
      <c r="N11388" s="973"/>
      <c r="O11388" s="973"/>
      <c r="P11388" s="973"/>
    </row>
    <row r="11389" spans="2:16">
      <c r="B11389" s="228" t="s">
        <v>6865</v>
      </c>
      <c r="C11389" s="1672"/>
      <c r="D11389" s="407" t="s">
        <v>7597</v>
      </c>
      <c r="E11389" s="229" t="s">
        <v>2804</v>
      </c>
      <c r="F11389" s="1187">
        <v>0.25</v>
      </c>
      <c r="G11389" s="231"/>
      <c r="H11389" s="231"/>
      <c r="I11389" s="231">
        <f>VLOOKUP($B11389,'GiaMTC TT13-QD1491'!$B$7:$T$908,19,0)</f>
        <v>641394.17307017534</v>
      </c>
      <c r="J11389" s="231"/>
      <c r="K11389" s="231"/>
      <c r="L11389" s="231">
        <f>I11389*F11389</f>
        <v>160348.54326754384</v>
      </c>
      <c r="M11389" s="290"/>
      <c r="N11389" s="979"/>
      <c r="O11389" s="979"/>
      <c r="P11389" s="973"/>
    </row>
    <row r="11390" spans="2:16">
      <c r="B11390" s="768"/>
      <c r="C11390" s="803" t="s">
        <v>2537</v>
      </c>
      <c r="D11390" s="1058"/>
      <c r="E11390" s="348"/>
      <c r="F11390" s="1183"/>
      <c r="G11390" s="769"/>
      <c r="H11390" s="769"/>
      <c r="I11390" s="769"/>
      <c r="J11390" s="769"/>
      <c r="K11390" s="769"/>
      <c r="L11390" s="769"/>
      <c r="M11390" s="290"/>
      <c r="N11390" s="979"/>
      <c r="O11390" s="979"/>
      <c r="P11390" s="973"/>
    </row>
    <row r="11391" spans="2:16">
      <c r="B11391" s="315"/>
      <c r="C11391" s="315" t="s">
        <v>11030</v>
      </c>
      <c r="D11391" s="409"/>
      <c r="E11391" s="290"/>
      <c r="F11391" s="1186"/>
      <c r="G11391" s="292"/>
      <c r="H11391" s="292"/>
      <c r="I11391" s="292"/>
      <c r="J11391" s="292"/>
      <c r="K11391" s="292"/>
      <c r="L11391" s="292"/>
      <c r="M11391" s="290"/>
      <c r="N11391" s="979"/>
      <c r="O11391" s="979"/>
      <c r="P11391" s="973"/>
    </row>
    <row r="11392" spans="2:16">
      <c r="B11392" s="405" t="s">
        <v>11031</v>
      </c>
      <c r="C11392" s="315"/>
      <c r="D11392" s="409"/>
      <c r="E11392" s="290"/>
      <c r="F11392" s="1186"/>
      <c r="G11392" s="292"/>
      <c r="H11392" s="292"/>
      <c r="I11392" s="292"/>
      <c r="J11392" s="292"/>
      <c r="K11392" s="292"/>
      <c r="L11392" s="292"/>
      <c r="M11392" s="290"/>
      <c r="N11392" s="979"/>
      <c r="O11392" s="979"/>
      <c r="P11392" s="973"/>
    </row>
    <row r="11393" spans="2:16">
      <c r="B11393" s="1160"/>
      <c r="C11393" s="1161"/>
      <c r="D11393" s="1162"/>
      <c r="E11393" s="1163"/>
      <c r="F11393" s="1251"/>
      <c r="G11393" s="1164"/>
      <c r="H11393" s="1164"/>
      <c r="I11393" s="1686" t="s">
        <v>10967</v>
      </c>
      <c r="J11393" s="1686"/>
      <c r="K11393" s="1686"/>
      <c r="L11393" s="1686"/>
      <c r="M11393" s="239" t="s">
        <v>2813</v>
      </c>
      <c r="N11393" s="979"/>
      <c r="O11393" s="979"/>
      <c r="P11393" s="973"/>
    </row>
    <row r="11394" spans="2:16">
      <c r="B11394" s="1663" t="s">
        <v>438</v>
      </c>
      <c r="C11394" s="1663" t="s">
        <v>2538</v>
      </c>
      <c r="D11394" s="1663" t="s">
        <v>2539</v>
      </c>
      <c r="E11394" s="1663" t="s">
        <v>10327</v>
      </c>
      <c r="F11394" s="1665" t="s">
        <v>10328</v>
      </c>
      <c r="G11394" s="1661" t="s">
        <v>10329</v>
      </c>
      <c r="H11394" s="1661" t="s">
        <v>10330</v>
      </c>
      <c r="I11394" s="1661" t="s">
        <v>10331</v>
      </c>
      <c r="J11394" s="1624" t="s">
        <v>2781</v>
      </c>
      <c r="K11394" s="1625"/>
      <c r="L11394" s="1626"/>
      <c r="M11394" s="290"/>
      <c r="N11394" s="973"/>
      <c r="O11394" s="973"/>
      <c r="P11394" s="973"/>
    </row>
    <row r="11395" spans="2:16">
      <c r="B11395" s="1664"/>
      <c r="C11395" s="1664"/>
      <c r="D11395" s="1664"/>
      <c r="E11395" s="1664"/>
      <c r="F11395" s="1666"/>
      <c r="G11395" s="1662"/>
      <c r="H11395" s="1662"/>
      <c r="I11395" s="1662"/>
      <c r="J11395" s="280" t="s">
        <v>2554</v>
      </c>
      <c r="K11395" s="280" t="s">
        <v>2783</v>
      </c>
      <c r="L11395" s="280" t="s">
        <v>2784</v>
      </c>
      <c r="M11395" s="290"/>
      <c r="N11395" s="979"/>
      <c r="O11395" s="979"/>
      <c r="P11395" s="973"/>
    </row>
    <row r="11396" spans="2:16">
      <c r="B11396" s="897"/>
      <c r="C11396" s="1075" t="s">
        <v>2768</v>
      </c>
      <c r="D11396" s="1076"/>
      <c r="E11396" s="1077"/>
      <c r="F11396" s="1238"/>
      <c r="G11396" s="1078"/>
      <c r="H11396" s="1078"/>
      <c r="I11396" s="1078"/>
      <c r="J11396" s="292"/>
      <c r="K11396" s="292"/>
      <c r="L11396" s="292"/>
      <c r="M11396" s="290"/>
      <c r="N11396" s="979"/>
      <c r="O11396" s="979"/>
      <c r="P11396" s="973"/>
    </row>
    <row r="11397" spans="2:16">
      <c r="B11397" s="616" t="s">
        <v>11032</v>
      </c>
      <c r="C11397" s="1670" t="s">
        <v>11033</v>
      </c>
      <c r="D11397" s="1052" t="s">
        <v>2792</v>
      </c>
      <c r="E11397" s="282"/>
      <c r="F11397" s="1189"/>
      <c r="G11397" s="284"/>
      <c r="H11397" s="284"/>
      <c r="I11397" s="284"/>
      <c r="J11397" s="284">
        <f>SUM(J11398:J11400)</f>
        <v>33000</v>
      </c>
      <c r="K11397" s="284"/>
      <c r="L11397" s="284"/>
      <c r="M11397" s="239" t="s">
        <v>2813</v>
      </c>
      <c r="N11397" s="1159">
        <f>+J11397</f>
        <v>33000</v>
      </c>
      <c r="O11397" s="1159">
        <f>+K11401</f>
        <v>1466292.9277960521</v>
      </c>
      <c r="P11397" s="1159">
        <f>+L11402</f>
        <v>160348.54326754384</v>
      </c>
    </row>
    <row r="11398" spans="2:16">
      <c r="B11398" s="223"/>
      <c r="C11398" s="1671"/>
      <c r="D11398" s="406" t="s">
        <v>138</v>
      </c>
      <c r="E11398" s="217" t="s">
        <v>81</v>
      </c>
      <c r="F11398" s="1102">
        <v>0.5</v>
      </c>
      <c r="G11398" s="219">
        <f>VLOOKUP(D11398,VLP!$C$3:$F$191,3,0)</f>
        <v>38000</v>
      </c>
      <c r="H11398" s="219"/>
      <c r="I11398" s="219"/>
      <c r="J11398" s="219">
        <f>G11398*F11398</f>
        <v>19000</v>
      </c>
      <c r="K11398" s="219"/>
      <c r="L11398" s="219"/>
      <c r="M11398" s="290"/>
      <c r="N11398" s="973"/>
      <c r="O11398" s="973"/>
      <c r="P11398" s="973"/>
    </row>
    <row r="11399" spans="2:16">
      <c r="B11399" s="223"/>
      <c r="C11399" s="1671"/>
      <c r="D11399" s="406" t="s">
        <v>188</v>
      </c>
      <c r="E11399" s="796" t="s">
        <v>336</v>
      </c>
      <c r="F11399" s="1102">
        <v>0.4</v>
      </c>
      <c r="G11399" s="219">
        <f>VLOOKUP(D11399,VLP!$C$3:$F$191,3,0)</f>
        <v>27500</v>
      </c>
      <c r="H11399" s="219"/>
      <c r="I11399" s="219"/>
      <c r="J11399" s="219">
        <f>G11399*F11399</f>
        <v>11000</v>
      </c>
      <c r="K11399" s="219"/>
      <c r="L11399" s="219"/>
      <c r="M11399" s="290"/>
      <c r="N11399" s="979"/>
      <c r="O11399" s="979"/>
      <c r="P11399" s="973"/>
    </row>
    <row r="11400" spans="2:16">
      <c r="B11400" s="223"/>
      <c r="C11400" s="1671"/>
      <c r="D11400" s="406" t="s">
        <v>2555</v>
      </c>
      <c r="E11400" s="217" t="s">
        <v>2556</v>
      </c>
      <c r="F11400" s="1102">
        <v>10</v>
      </c>
      <c r="G11400" s="219"/>
      <c r="H11400" s="219"/>
      <c r="I11400" s="219"/>
      <c r="J11400" s="219">
        <f>SUM(J11398:J11399)*F11400%</f>
        <v>3000</v>
      </c>
      <c r="K11400" s="219"/>
      <c r="L11400" s="219"/>
      <c r="M11400" s="290"/>
      <c r="N11400" s="973"/>
      <c r="O11400" s="973"/>
      <c r="P11400" s="973"/>
    </row>
    <row r="11401" spans="2:16">
      <c r="B11401" s="223"/>
      <c r="C11401" s="1671"/>
      <c r="D11401" s="406" t="s">
        <v>9028</v>
      </c>
      <c r="E11401" s="217" t="s">
        <v>2540</v>
      </c>
      <c r="F11401" s="1102">
        <v>4.2699999999999996</v>
      </c>
      <c r="G11401" s="219"/>
      <c r="H11401" s="219">
        <f>_lg45</f>
        <v>343394.12828947359</v>
      </c>
      <c r="I11401" s="219"/>
      <c r="J11401" s="219"/>
      <c r="K11401" s="219">
        <f>H11401*F11401</f>
        <v>1466292.9277960521</v>
      </c>
      <c r="L11401" s="219"/>
      <c r="M11401" s="290"/>
      <c r="N11401" s="973"/>
      <c r="O11401" s="973"/>
      <c r="P11401" s="973"/>
    </row>
    <row r="11402" spans="2:16">
      <c r="B11402" s="223"/>
      <c r="C11402" s="1671"/>
      <c r="D11402" s="406" t="s">
        <v>7176</v>
      </c>
      <c r="E11402" s="217"/>
      <c r="F11402" s="1102"/>
      <c r="G11402" s="219"/>
      <c r="H11402" s="219"/>
      <c r="I11402" s="219"/>
      <c r="J11402" s="219"/>
      <c r="K11402" s="219"/>
      <c r="L11402" s="219">
        <f>SUM(L11403:L11403)</f>
        <v>160348.54326754384</v>
      </c>
      <c r="M11402" s="290"/>
      <c r="N11402" s="973"/>
      <c r="O11402" s="973"/>
      <c r="P11402" s="973"/>
    </row>
    <row r="11403" spans="2:16">
      <c r="B11403" s="228" t="s">
        <v>6865</v>
      </c>
      <c r="C11403" s="1672"/>
      <c r="D11403" s="407" t="s">
        <v>7597</v>
      </c>
      <c r="E11403" s="229" t="s">
        <v>2804</v>
      </c>
      <c r="F11403" s="1187">
        <v>0.25</v>
      </c>
      <c r="G11403" s="231"/>
      <c r="H11403" s="231"/>
      <c r="I11403" s="231">
        <f>VLOOKUP($B11403,'GiaMTC TT13-QD1491'!$B$7:$T$908,19,0)</f>
        <v>641394.17307017534</v>
      </c>
      <c r="J11403" s="231"/>
      <c r="K11403" s="231"/>
      <c r="L11403" s="231">
        <f>I11403*F11403</f>
        <v>160348.54326754384</v>
      </c>
      <c r="M11403" s="290"/>
      <c r="N11403" s="979"/>
      <c r="O11403" s="979"/>
      <c r="P11403" s="973"/>
    </row>
    <row r="11404" spans="2:16">
      <c r="B11404" s="616" t="s">
        <v>11034</v>
      </c>
      <c r="C11404" s="1670" t="s">
        <v>11035</v>
      </c>
      <c r="D11404" s="1052" t="s">
        <v>2792</v>
      </c>
      <c r="E11404" s="282"/>
      <c r="F11404" s="1189"/>
      <c r="G11404" s="284"/>
      <c r="H11404" s="284"/>
      <c r="I11404" s="284"/>
      <c r="J11404" s="284">
        <f>SUM(J11405:J11407)</f>
        <v>40205</v>
      </c>
      <c r="K11404" s="284"/>
      <c r="L11404" s="284"/>
      <c r="M11404" s="239" t="s">
        <v>2813</v>
      </c>
      <c r="N11404" s="1159">
        <f>+J11404</f>
        <v>40205</v>
      </c>
      <c r="O11404" s="1159">
        <f>+K11408</f>
        <v>1761611.8781249996</v>
      </c>
      <c r="P11404" s="1159">
        <f>+L11409</f>
        <v>160348.54326754384</v>
      </c>
    </row>
    <row r="11405" spans="2:16">
      <c r="B11405" s="223"/>
      <c r="C11405" s="1671"/>
      <c r="D11405" s="406" t="s">
        <v>138</v>
      </c>
      <c r="E11405" s="217" t="s">
        <v>81</v>
      </c>
      <c r="F11405" s="1102">
        <v>0.6</v>
      </c>
      <c r="G11405" s="219">
        <f>VLOOKUP(D11405,VLP!$C$3:$F$191,3,0)</f>
        <v>38000</v>
      </c>
      <c r="H11405" s="219"/>
      <c r="I11405" s="219"/>
      <c r="J11405" s="219">
        <f>G11405*F11405</f>
        <v>22800</v>
      </c>
      <c r="K11405" s="219"/>
      <c r="L11405" s="219"/>
      <c r="M11405" s="290"/>
      <c r="N11405" s="973"/>
      <c r="O11405" s="973"/>
      <c r="P11405" s="973"/>
    </row>
    <row r="11406" spans="2:16">
      <c r="B11406" s="223"/>
      <c r="C11406" s="1671"/>
      <c r="D11406" s="406" t="s">
        <v>188</v>
      </c>
      <c r="E11406" s="796" t="s">
        <v>336</v>
      </c>
      <c r="F11406" s="1102">
        <v>0.5</v>
      </c>
      <c r="G11406" s="219">
        <f>VLOOKUP(D11406,VLP!$C$3:$F$191,3,0)</f>
        <v>27500</v>
      </c>
      <c r="H11406" s="219"/>
      <c r="I11406" s="219"/>
      <c r="J11406" s="219">
        <f>G11406*F11406</f>
        <v>13750</v>
      </c>
      <c r="K11406" s="219"/>
      <c r="L11406" s="219"/>
      <c r="M11406" s="290"/>
      <c r="N11406" s="979"/>
      <c r="O11406" s="979"/>
      <c r="P11406" s="973"/>
    </row>
    <row r="11407" spans="2:16">
      <c r="B11407" s="223"/>
      <c r="C11407" s="1671"/>
      <c r="D11407" s="406" t="s">
        <v>2555</v>
      </c>
      <c r="E11407" s="217" t="s">
        <v>2556</v>
      </c>
      <c r="F11407" s="1102">
        <v>10</v>
      </c>
      <c r="G11407" s="219"/>
      <c r="H11407" s="219"/>
      <c r="I11407" s="219"/>
      <c r="J11407" s="219">
        <f>SUM(J11405:J11406)*F11407%</f>
        <v>3655</v>
      </c>
      <c r="K11407" s="219"/>
      <c r="L11407" s="219"/>
      <c r="M11407" s="290"/>
      <c r="N11407" s="973"/>
      <c r="O11407" s="973"/>
      <c r="P11407" s="973"/>
    </row>
    <row r="11408" spans="2:16">
      <c r="B11408" s="223"/>
      <c r="C11408" s="1671"/>
      <c r="D11408" s="406" t="s">
        <v>9028</v>
      </c>
      <c r="E11408" s="217" t="s">
        <v>2540</v>
      </c>
      <c r="F11408" s="1102">
        <v>5.13</v>
      </c>
      <c r="G11408" s="219"/>
      <c r="H11408" s="219">
        <f>_lg45</f>
        <v>343394.12828947359</v>
      </c>
      <c r="I11408" s="219"/>
      <c r="J11408" s="219"/>
      <c r="K11408" s="219">
        <f>H11408*F11408</f>
        <v>1761611.8781249996</v>
      </c>
      <c r="L11408" s="219"/>
      <c r="M11408" s="290"/>
      <c r="N11408" s="973"/>
      <c r="O11408" s="973"/>
      <c r="P11408" s="973"/>
    </row>
    <row r="11409" spans="2:16">
      <c r="B11409" s="223"/>
      <c r="C11409" s="1671"/>
      <c r="D11409" s="406" t="s">
        <v>7176</v>
      </c>
      <c r="E11409" s="217"/>
      <c r="F11409" s="1102"/>
      <c r="G11409" s="219"/>
      <c r="H11409" s="219"/>
      <c r="I11409" s="219"/>
      <c r="J11409" s="219"/>
      <c r="K11409" s="219"/>
      <c r="L11409" s="219">
        <f>SUM(L11410:L11410)</f>
        <v>160348.54326754384</v>
      </c>
      <c r="M11409" s="290"/>
      <c r="N11409" s="973"/>
      <c r="O11409" s="973"/>
      <c r="P11409" s="973"/>
    </row>
    <row r="11410" spans="2:16">
      <c r="B11410" s="228" t="s">
        <v>6865</v>
      </c>
      <c r="C11410" s="1672"/>
      <c r="D11410" s="407" t="s">
        <v>7597</v>
      </c>
      <c r="E11410" s="229" t="s">
        <v>2804</v>
      </c>
      <c r="F11410" s="1187">
        <v>0.25</v>
      </c>
      <c r="G11410" s="231"/>
      <c r="H11410" s="231"/>
      <c r="I11410" s="231">
        <f>VLOOKUP($B11410,'GiaMTC TT13-QD1491'!$B$7:$T$908,19,0)</f>
        <v>641394.17307017534</v>
      </c>
      <c r="J11410" s="231"/>
      <c r="K11410" s="231"/>
      <c r="L11410" s="231">
        <f>I11410*F11410</f>
        <v>160348.54326754384</v>
      </c>
      <c r="M11410" s="290"/>
      <c r="N11410" s="979"/>
      <c r="O11410" s="979"/>
      <c r="P11410" s="973"/>
    </row>
    <row r="11411" spans="2:16">
      <c r="B11411" s="616" t="s">
        <v>11036</v>
      </c>
      <c r="C11411" s="1670" t="s">
        <v>11037</v>
      </c>
      <c r="D11411" s="1052" t="s">
        <v>2792</v>
      </c>
      <c r="E11411" s="282"/>
      <c r="F11411" s="1189"/>
      <c r="G11411" s="284"/>
      <c r="H11411" s="284"/>
      <c r="I11411" s="284"/>
      <c r="J11411" s="284">
        <f>SUM(J11412:J11414)</f>
        <v>40205</v>
      </c>
      <c r="K11411" s="284"/>
      <c r="L11411" s="284"/>
      <c r="M11411" s="239" t="s">
        <v>2813</v>
      </c>
      <c r="N11411" s="1159">
        <f>+J11411</f>
        <v>40205</v>
      </c>
      <c r="O11411" s="1159">
        <f>+K11415</f>
        <v>2053496.8871710522</v>
      </c>
      <c r="P11411" s="1159">
        <f>+L11416</f>
        <v>160348.54326754384</v>
      </c>
    </row>
    <row r="11412" spans="2:16">
      <c r="B11412" s="223"/>
      <c r="C11412" s="1671"/>
      <c r="D11412" s="406" t="s">
        <v>138</v>
      </c>
      <c r="E11412" s="217" t="s">
        <v>81</v>
      </c>
      <c r="F11412" s="1102">
        <v>0.6</v>
      </c>
      <c r="G11412" s="219">
        <f>VLOOKUP(D11412,VLP!$C$3:$F$191,3,0)</f>
        <v>38000</v>
      </c>
      <c r="H11412" s="219"/>
      <c r="I11412" s="219"/>
      <c r="J11412" s="219">
        <f>G11412*F11412</f>
        <v>22800</v>
      </c>
      <c r="K11412" s="219"/>
      <c r="L11412" s="219"/>
      <c r="M11412" s="290"/>
      <c r="N11412" s="973"/>
      <c r="O11412" s="973"/>
      <c r="P11412" s="973"/>
    </row>
    <row r="11413" spans="2:16">
      <c r="B11413" s="223"/>
      <c r="C11413" s="1671"/>
      <c r="D11413" s="406" t="s">
        <v>188</v>
      </c>
      <c r="E11413" s="796" t="s">
        <v>336</v>
      </c>
      <c r="F11413" s="1102">
        <v>0.5</v>
      </c>
      <c r="G11413" s="219">
        <f>VLOOKUP(D11413,VLP!$C$3:$F$191,3,0)</f>
        <v>27500</v>
      </c>
      <c r="H11413" s="219"/>
      <c r="I11413" s="219"/>
      <c r="J11413" s="219">
        <f>G11413*F11413</f>
        <v>13750</v>
      </c>
      <c r="K11413" s="219"/>
      <c r="L11413" s="219"/>
      <c r="M11413" s="290"/>
      <c r="N11413" s="979"/>
      <c r="O11413" s="979"/>
      <c r="P11413" s="973"/>
    </row>
    <row r="11414" spans="2:16">
      <c r="B11414" s="223"/>
      <c r="C11414" s="1671"/>
      <c r="D11414" s="406" t="s">
        <v>2555</v>
      </c>
      <c r="E11414" s="217" t="s">
        <v>2556</v>
      </c>
      <c r="F11414" s="1102">
        <v>10</v>
      </c>
      <c r="G11414" s="219"/>
      <c r="H11414" s="219"/>
      <c r="I11414" s="219"/>
      <c r="J11414" s="219">
        <f>SUM(J11412:J11413)*F11414%</f>
        <v>3655</v>
      </c>
      <c r="K11414" s="219"/>
      <c r="L11414" s="219"/>
      <c r="M11414" s="290"/>
      <c r="N11414" s="973"/>
      <c r="O11414" s="973"/>
      <c r="P11414" s="973"/>
    </row>
    <row r="11415" spans="2:16">
      <c r="B11415" s="223"/>
      <c r="C11415" s="1671"/>
      <c r="D11415" s="406" t="s">
        <v>9028</v>
      </c>
      <c r="E11415" s="217" t="s">
        <v>2540</v>
      </c>
      <c r="F11415" s="1102">
        <v>5.98</v>
      </c>
      <c r="G11415" s="219"/>
      <c r="H11415" s="219">
        <f>_lg45</f>
        <v>343394.12828947359</v>
      </c>
      <c r="I11415" s="219"/>
      <c r="J11415" s="219"/>
      <c r="K11415" s="219">
        <f>H11415*F11415</f>
        <v>2053496.8871710522</v>
      </c>
      <c r="L11415" s="219"/>
      <c r="M11415" s="290"/>
      <c r="N11415" s="973"/>
      <c r="O11415" s="973"/>
      <c r="P11415" s="973"/>
    </row>
    <row r="11416" spans="2:16">
      <c r="B11416" s="223"/>
      <c r="C11416" s="1671"/>
      <c r="D11416" s="406" t="s">
        <v>7176</v>
      </c>
      <c r="E11416" s="217"/>
      <c r="F11416" s="1102"/>
      <c r="G11416" s="219"/>
      <c r="H11416" s="219"/>
      <c r="I11416" s="219"/>
      <c r="J11416" s="219"/>
      <c r="K11416" s="219"/>
      <c r="L11416" s="219">
        <f>SUM(L11417:L11417)</f>
        <v>160348.54326754384</v>
      </c>
      <c r="M11416" s="290"/>
      <c r="N11416" s="973"/>
      <c r="O11416" s="973"/>
      <c r="P11416" s="973"/>
    </row>
    <row r="11417" spans="2:16">
      <c r="B11417" s="228" t="s">
        <v>6865</v>
      </c>
      <c r="C11417" s="1672"/>
      <c r="D11417" s="407" t="s">
        <v>7597</v>
      </c>
      <c r="E11417" s="229" t="s">
        <v>2804</v>
      </c>
      <c r="F11417" s="1187">
        <v>0.25</v>
      </c>
      <c r="G11417" s="231"/>
      <c r="H11417" s="231"/>
      <c r="I11417" s="231">
        <f>VLOOKUP($B11417,'GiaMTC TT13-QD1491'!$B$7:$T$908,19,0)</f>
        <v>641394.17307017534</v>
      </c>
      <c r="J11417" s="231"/>
      <c r="K11417" s="231"/>
      <c r="L11417" s="231">
        <f>I11417*F11417</f>
        <v>160348.54326754384</v>
      </c>
      <c r="M11417" s="290"/>
      <c r="N11417" s="979"/>
      <c r="O11417" s="979"/>
      <c r="P11417" s="973"/>
    </row>
    <row r="11418" spans="2:16">
      <c r="B11418" s="616" t="s">
        <v>11038</v>
      </c>
      <c r="C11418" s="1670" t="s">
        <v>11039</v>
      </c>
      <c r="D11418" s="1052" t="s">
        <v>2792</v>
      </c>
      <c r="E11418" s="282"/>
      <c r="F11418" s="1189"/>
      <c r="G11418" s="284"/>
      <c r="H11418" s="284"/>
      <c r="I11418" s="284"/>
      <c r="J11418" s="284">
        <f>SUM(J11419:J11421)</f>
        <v>63690</v>
      </c>
      <c r="K11418" s="284"/>
      <c r="L11418" s="284"/>
      <c r="M11418" s="239" t="s">
        <v>2813</v>
      </c>
      <c r="N11418" s="1159">
        <f>+J11418</f>
        <v>63690</v>
      </c>
      <c r="O11418" s="1159">
        <f>+K11422</f>
        <v>2348815.8374999994</v>
      </c>
      <c r="P11418" s="1159">
        <f>+L11423</f>
        <v>160348.54326754384</v>
      </c>
    </row>
    <row r="11419" spans="2:16">
      <c r="B11419" s="223"/>
      <c r="C11419" s="1671"/>
      <c r="D11419" s="406" t="s">
        <v>138</v>
      </c>
      <c r="E11419" s="217" t="s">
        <v>81</v>
      </c>
      <c r="F11419" s="1102">
        <v>0.8</v>
      </c>
      <c r="G11419" s="219">
        <f>VLOOKUP(D11419,VLP!$C$3:$F$191,3,0)</f>
        <v>38000</v>
      </c>
      <c r="H11419" s="219"/>
      <c r="I11419" s="219"/>
      <c r="J11419" s="219">
        <f>G11419*F11419</f>
        <v>30400</v>
      </c>
      <c r="K11419" s="219"/>
      <c r="L11419" s="219"/>
      <c r="M11419" s="290"/>
      <c r="N11419" s="973"/>
      <c r="O11419" s="973"/>
      <c r="P11419" s="973"/>
    </row>
    <row r="11420" spans="2:16">
      <c r="B11420" s="223"/>
      <c r="C11420" s="1671"/>
      <c r="D11420" s="406" t="s">
        <v>188</v>
      </c>
      <c r="E11420" s="796" t="s">
        <v>336</v>
      </c>
      <c r="F11420" s="1102">
        <v>1</v>
      </c>
      <c r="G11420" s="219">
        <f>VLOOKUP(D11420,VLP!$C$3:$F$191,3,0)</f>
        <v>27500</v>
      </c>
      <c r="H11420" s="219"/>
      <c r="I11420" s="219"/>
      <c r="J11420" s="219">
        <f>G11420*F11420</f>
        <v>27500</v>
      </c>
      <c r="K11420" s="219"/>
      <c r="L11420" s="219"/>
      <c r="M11420" s="290"/>
      <c r="N11420" s="979"/>
      <c r="O11420" s="979"/>
      <c r="P11420" s="973"/>
    </row>
    <row r="11421" spans="2:16">
      <c r="B11421" s="223"/>
      <c r="C11421" s="1671"/>
      <c r="D11421" s="406" t="s">
        <v>2555</v>
      </c>
      <c r="E11421" s="217" t="s">
        <v>2556</v>
      </c>
      <c r="F11421" s="1102">
        <v>10</v>
      </c>
      <c r="G11421" s="219"/>
      <c r="H11421" s="219"/>
      <c r="I11421" s="219"/>
      <c r="J11421" s="219">
        <f>SUM(J11419:J11420)*F11421%</f>
        <v>5790</v>
      </c>
      <c r="K11421" s="219"/>
      <c r="L11421" s="219"/>
      <c r="M11421" s="290"/>
      <c r="N11421" s="973"/>
      <c r="O11421" s="973"/>
      <c r="P11421" s="973"/>
    </row>
    <row r="11422" spans="2:16">
      <c r="B11422" s="223"/>
      <c r="C11422" s="1671"/>
      <c r="D11422" s="406" t="s">
        <v>9028</v>
      </c>
      <c r="E11422" s="217" t="s">
        <v>2540</v>
      </c>
      <c r="F11422" s="1102">
        <v>6.84</v>
      </c>
      <c r="G11422" s="219"/>
      <c r="H11422" s="219">
        <f>_lg45</f>
        <v>343394.12828947359</v>
      </c>
      <c r="I11422" s="219"/>
      <c r="J11422" s="219"/>
      <c r="K11422" s="219">
        <f>H11422*F11422</f>
        <v>2348815.8374999994</v>
      </c>
      <c r="L11422" s="219"/>
      <c r="M11422" s="290"/>
      <c r="N11422" s="973"/>
      <c r="O11422" s="973"/>
      <c r="P11422" s="973"/>
    </row>
    <row r="11423" spans="2:16">
      <c r="B11423" s="223"/>
      <c r="C11423" s="1671"/>
      <c r="D11423" s="406" t="s">
        <v>7176</v>
      </c>
      <c r="E11423" s="217"/>
      <c r="F11423" s="1102"/>
      <c r="G11423" s="219"/>
      <c r="H11423" s="219"/>
      <c r="I11423" s="219"/>
      <c r="J11423" s="219"/>
      <c r="K11423" s="219"/>
      <c r="L11423" s="219">
        <f>SUM(L11424:L11424)</f>
        <v>160348.54326754384</v>
      </c>
      <c r="M11423" s="290"/>
      <c r="N11423" s="973"/>
      <c r="O11423" s="973"/>
      <c r="P11423" s="973"/>
    </row>
    <row r="11424" spans="2:16">
      <c r="B11424" s="228" t="s">
        <v>6865</v>
      </c>
      <c r="C11424" s="1672"/>
      <c r="D11424" s="407" t="s">
        <v>7597</v>
      </c>
      <c r="E11424" s="229" t="s">
        <v>2804</v>
      </c>
      <c r="F11424" s="1187">
        <v>0.25</v>
      </c>
      <c r="G11424" s="231"/>
      <c r="H11424" s="231"/>
      <c r="I11424" s="231">
        <f>VLOOKUP($B11424,'GiaMTC TT13-QD1491'!$B$7:$T$908,19,0)</f>
        <v>641394.17307017534</v>
      </c>
      <c r="J11424" s="231"/>
      <c r="K11424" s="231"/>
      <c r="L11424" s="231">
        <f>I11424*F11424</f>
        <v>160348.54326754384</v>
      </c>
      <c r="M11424" s="290"/>
      <c r="N11424" s="979"/>
      <c r="O11424" s="979"/>
      <c r="P11424" s="973"/>
    </row>
    <row r="11425" spans="2:16">
      <c r="B11425" s="315"/>
      <c r="C11425" s="315" t="s">
        <v>11040</v>
      </c>
      <c r="D11425" s="409"/>
      <c r="E11425" s="290"/>
      <c r="F11425" s="1186"/>
      <c r="G11425" s="292"/>
      <c r="H11425" s="292"/>
      <c r="I11425" s="292"/>
      <c r="J11425" s="292"/>
      <c r="K11425" s="292"/>
      <c r="L11425" s="292"/>
      <c r="M11425" s="290"/>
      <c r="N11425" s="979"/>
      <c r="O11425" s="979"/>
      <c r="P11425" s="973"/>
    </row>
    <row r="11426" spans="2:16">
      <c r="B11426" s="315"/>
      <c r="C11426" s="313"/>
      <c r="D11426" s="409"/>
      <c r="E11426" s="290"/>
      <c r="F11426" s="1186"/>
      <c r="G11426" s="292"/>
      <c r="H11426" s="292"/>
      <c r="I11426" s="292"/>
      <c r="J11426" s="292"/>
      <c r="K11426" s="292"/>
      <c r="L11426" s="292"/>
      <c r="M11426" s="290"/>
      <c r="N11426" s="979"/>
      <c r="O11426" s="979"/>
      <c r="P11426" s="973"/>
    </row>
    <row r="11427" spans="2:16">
      <c r="B11427" s="1069" t="s">
        <v>11041</v>
      </c>
      <c r="C11427" s="1081"/>
      <c r="D11427" s="1080"/>
      <c r="E11427" s="1072"/>
      <c r="F11427" s="1237"/>
      <c r="G11427" s="1073"/>
      <c r="H11427" s="1073"/>
      <c r="I11427" s="1073"/>
      <c r="J11427" s="1044"/>
      <c r="K11427" s="1044"/>
      <c r="L11427" s="1044"/>
      <c r="M11427" s="290"/>
      <c r="N11427" s="979"/>
      <c r="O11427" s="979"/>
      <c r="P11427" s="973"/>
    </row>
    <row r="11428" spans="2:16">
      <c r="B11428" s="1074"/>
      <c r="C11428" s="1075"/>
      <c r="D11428" s="1076"/>
      <c r="E11428" s="1077"/>
      <c r="F11428" s="1238"/>
      <c r="G11428" s="1078"/>
      <c r="H11428" s="1078"/>
      <c r="I11428" s="1686" t="s">
        <v>2567</v>
      </c>
      <c r="J11428" s="1686"/>
      <c r="K11428" s="1686"/>
      <c r="L11428" s="1686"/>
      <c r="M11428" s="239" t="s">
        <v>98</v>
      </c>
      <c r="N11428" s="979"/>
      <c r="O11428" s="979"/>
      <c r="P11428" s="973"/>
    </row>
    <row r="11429" spans="2:16">
      <c r="B11429" s="1663" t="s">
        <v>438</v>
      </c>
      <c r="C11429" s="1663" t="s">
        <v>2538</v>
      </c>
      <c r="D11429" s="1663" t="s">
        <v>2539</v>
      </c>
      <c r="E11429" s="1663" t="s">
        <v>10327</v>
      </c>
      <c r="F11429" s="1665" t="s">
        <v>10328</v>
      </c>
      <c r="G11429" s="1661" t="s">
        <v>10329</v>
      </c>
      <c r="H11429" s="1661" t="s">
        <v>10330</v>
      </c>
      <c r="I11429" s="1661" t="s">
        <v>10331</v>
      </c>
      <c r="J11429" s="1624" t="s">
        <v>2781</v>
      </c>
      <c r="K11429" s="1625"/>
      <c r="L11429" s="1626"/>
      <c r="M11429" s="239"/>
      <c r="N11429" s="979"/>
      <c r="O11429" s="979"/>
      <c r="P11429" s="973"/>
    </row>
    <row r="11430" spans="2:16">
      <c r="B11430" s="1664"/>
      <c r="C11430" s="1664"/>
      <c r="D11430" s="1664"/>
      <c r="E11430" s="1664"/>
      <c r="F11430" s="1666"/>
      <c r="G11430" s="1662"/>
      <c r="H11430" s="1662"/>
      <c r="I11430" s="1662"/>
      <c r="J11430" s="280" t="s">
        <v>2554</v>
      </c>
      <c r="K11430" s="280" t="s">
        <v>2783</v>
      </c>
      <c r="L11430" s="280" t="s">
        <v>2784</v>
      </c>
      <c r="M11430" s="239"/>
      <c r="N11430" s="979"/>
      <c r="O11430" s="979"/>
      <c r="P11430" s="973"/>
    </row>
    <row r="11431" spans="2:16">
      <c r="B11431" s="1113"/>
      <c r="C11431" s="1075" t="s">
        <v>11042</v>
      </c>
      <c r="D11431" s="1113"/>
      <c r="E11431" s="1113"/>
      <c r="F11431" s="1244"/>
      <c r="G11431" s="1114"/>
      <c r="H11431" s="1114"/>
      <c r="I11431" s="1114"/>
      <c r="J11431" s="848"/>
      <c r="K11431" s="848"/>
      <c r="L11431" s="848"/>
      <c r="M11431" s="239"/>
      <c r="N11431" s="973"/>
      <c r="O11431" s="973"/>
      <c r="P11431" s="973"/>
    </row>
    <row r="11432" spans="2:16">
      <c r="B11432" s="616" t="s">
        <v>11043</v>
      </c>
      <c r="C11432" s="1617" t="s">
        <v>11044</v>
      </c>
      <c r="D11432" s="1052" t="s">
        <v>2805</v>
      </c>
      <c r="E11432" s="282"/>
      <c r="F11432" s="1189"/>
      <c r="G11432" s="284"/>
      <c r="H11432" s="284"/>
      <c r="I11432" s="284"/>
      <c r="J11432" s="284">
        <f>SUM(J11433:J11436)</f>
        <v>5420</v>
      </c>
      <c r="K11432" s="284"/>
      <c r="L11432" s="284"/>
      <c r="M11432" s="239" t="s">
        <v>98</v>
      </c>
      <c r="N11432" s="1159">
        <f>+J11432</f>
        <v>5420</v>
      </c>
      <c r="O11432" s="1159">
        <f>+K11437</f>
        <v>412072.95394736831</v>
      </c>
      <c r="P11432" s="1159"/>
    </row>
    <row r="11433" spans="2:16">
      <c r="B11433" s="223"/>
      <c r="C11433" s="1639"/>
      <c r="D11433" s="406" t="s">
        <v>295</v>
      </c>
      <c r="E11433" s="217" t="s">
        <v>348</v>
      </c>
      <c r="F11433" s="1102">
        <v>0.04</v>
      </c>
      <c r="G11433" s="219">
        <f>VLOOKUP(D11433,VLP!$C$3:$F$191,3,0)</f>
        <v>8000</v>
      </c>
      <c r="H11433" s="219"/>
      <c r="I11433" s="219"/>
      <c r="J11433" s="219">
        <f>G11433*F11433</f>
        <v>320</v>
      </c>
      <c r="K11433" s="219"/>
      <c r="L11433" s="219"/>
      <c r="M11433" s="290"/>
      <c r="N11433" s="973"/>
      <c r="O11433" s="973"/>
      <c r="P11433" s="973"/>
    </row>
    <row r="11434" spans="2:16">
      <c r="B11434" s="223"/>
      <c r="C11434" s="1639"/>
      <c r="D11434" s="406" t="s">
        <v>319</v>
      </c>
      <c r="E11434" s="217" t="s">
        <v>120</v>
      </c>
      <c r="F11434" s="1102">
        <v>0.5</v>
      </c>
      <c r="G11434" s="219">
        <f>VLOOKUP(D11434,VLP!$C$3:$F$191,3,0)</f>
        <v>4500</v>
      </c>
      <c r="H11434" s="219"/>
      <c r="I11434" s="219"/>
      <c r="J11434" s="219">
        <f>G11434*F11434</f>
        <v>2250</v>
      </c>
      <c r="K11434" s="219"/>
      <c r="L11434" s="219"/>
      <c r="M11434" s="290"/>
      <c r="N11434" s="979"/>
      <c r="O11434" s="979"/>
      <c r="P11434" s="973"/>
    </row>
    <row r="11435" spans="2:16">
      <c r="B11435" s="223"/>
      <c r="C11435" s="1639"/>
      <c r="D11435" s="406" t="s">
        <v>188</v>
      </c>
      <c r="E11435" s="217" t="s">
        <v>348</v>
      </c>
      <c r="F11435" s="1102">
        <v>0.1</v>
      </c>
      <c r="G11435" s="219">
        <f>VLOOKUP(D11435,VLP!$C$3:$F$191,3,0)</f>
        <v>27500</v>
      </c>
      <c r="H11435" s="219"/>
      <c r="I11435" s="219"/>
      <c r="J11435" s="219">
        <f>G11435*F11435</f>
        <v>2750</v>
      </c>
      <c r="K11435" s="219"/>
      <c r="L11435" s="219"/>
      <c r="M11435" s="290"/>
      <c r="N11435" s="973"/>
      <c r="O11435" s="973"/>
      <c r="P11435" s="973"/>
    </row>
    <row r="11436" spans="2:16">
      <c r="B11436" s="223"/>
      <c r="C11436" s="1639"/>
      <c r="D11436" s="406" t="s">
        <v>2555</v>
      </c>
      <c r="E11436" s="217" t="s">
        <v>2556</v>
      </c>
      <c r="F11436" s="1102">
        <v>2</v>
      </c>
      <c r="G11436" s="219"/>
      <c r="H11436" s="219"/>
      <c r="I11436" s="219"/>
      <c r="J11436" s="219">
        <f>F11436%*SUM(J11434:J11435)</f>
        <v>100</v>
      </c>
      <c r="K11436" s="219"/>
      <c r="L11436" s="219"/>
      <c r="M11436" s="290"/>
      <c r="N11436" s="979"/>
      <c r="O11436" s="979"/>
      <c r="P11436" s="973"/>
    </row>
    <row r="11437" spans="2:16">
      <c r="B11437" s="228"/>
      <c r="C11437" s="1618"/>
      <c r="D11437" s="407" t="s">
        <v>2769</v>
      </c>
      <c r="E11437" s="229" t="s">
        <v>2559</v>
      </c>
      <c r="F11437" s="1187">
        <v>1.2</v>
      </c>
      <c r="G11437" s="231"/>
      <c r="H11437" s="231">
        <f>_lg45</f>
        <v>343394.12828947359</v>
      </c>
      <c r="I11437" s="231"/>
      <c r="J11437" s="231"/>
      <c r="K11437" s="231">
        <f>H11437*F11437</f>
        <v>412072.95394736831</v>
      </c>
      <c r="L11437" s="231"/>
      <c r="M11437" s="290"/>
      <c r="N11437" s="979"/>
      <c r="O11437" s="979"/>
      <c r="P11437" s="973"/>
    </row>
    <row r="11438" spans="2:16">
      <c r="B11438" s="616" t="s">
        <v>11045</v>
      </c>
      <c r="C11438" s="1617" t="s">
        <v>11046</v>
      </c>
      <c r="D11438" s="1052" t="s">
        <v>2805</v>
      </c>
      <c r="E11438" s="282"/>
      <c r="F11438" s="1189"/>
      <c r="G11438" s="284"/>
      <c r="H11438" s="284"/>
      <c r="I11438" s="284"/>
      <c r="J11438" s="284">
        <f>SUM(J11439:J11442)</f>
        <v>4502</v>
      </c>
      <c r="K11438" s="284"/>
      <c r="L11438" s="284"/>
      <c r="M11438" s="239" t="s">
        <v>98</v>
      </c>
      <c r="N11438" s="1159">
        <f>+J11438</f>
        <v>4502</v>
      </c>
      <c r="O11438" s="1159">
        <f>+K11443</f>
        <v>137357.65131578944</v>
      </c>
      <c r="P11438" s="973"/>
    </row>
    <row r="11439" spans="2:16">
      <c r="B11439" s="223"/>
      <c r="C11439" s="1639"/>
      <c r="D11439" s="406" t="s">
        <v>295</v>
      </c>
      <c r="E11439" s="217" t="s">
        <v>348</v>
      </c>
      <c r="F11439" s="1102">
        <v>0.04</v>
      </c>
      <c r="G11439" s="219">
        <f>VLOOKUP(D11439,VLP!$C$3:$F$191,3,0)</f>
        <v>8000</v>
      </c>
      <c r="H11439" s="219"/>
      <c r="I11439" s="219"/>
      <c r="J11439" s="219">
        <f>G11439*F11439</f>
        <v>320</v>
      </c>
      <c r="K11439" s="219"/>
      <c r="L11439" s="219"/>
      <c r="M11439" s="290"/>
      <c r="N11439" s="973"/>
      <c r="O11439" s="973"/>
      <c r="P11439" s="973"/>
    </row>
    <row r="11440" spans="2:16">
      <c r="B11440" s="223"/>
      <c r="C11440" s="1639"/>
      <c r="D11440" s="406" t="s">
        <v>319</v>
      </c>
      <c r="E11440" s="217" t="s">
        <v>120</v>
      </c>
      <c r="F11440" s="1102">
        <v>0.3</v>
      </c>
      <c r="G11440" s="219">
        <f>VLOOKUP(D11440,VLP!$C$3:$F$191,3,0)</f>
        <v>4500</v>
      </c>
      <c r="H11440" s="219"/>
      <c r="I11440" s="219"/>
      <c r="J11440" s="219">
        <f>G11440*F11440</f>
        <v>1350</v>
      </c>
      <c r="K11440" s="219"/>
      <c r="L11440" s="219"/>
      <c r="M11440" s="290"/>
      <c r="N11440" s="979"/>
      <c r="O11440" s="979"/>
      <c r="P11440" s="973"/>
    </row>
    <row r="11441" spans="2:16">
      <c r="B11441" s="223"/>
      <c r="C11441" s="1639"/>
      <c r="D11441" s="406" t="s">
        <v>188</v>
      </c>
      <c r="E11441" s="217" t="s">
        <v>348</v>
      </c>
      <c r="F11441" s="1102">
        <v>0.1</v>
      </c>
      <c r="G11441" s="219">
        <f>VLOOKUP(D11441,VLP!$C$3:$F$191,3,0)</f>
        <v>27500</v>
      </c>
      <c r="H11441" s="219"/>
      <c r="I11441" s="219"/>
      <c r="J11441" s="219">
        <f>G11441*F11441</f>
        <v>2750</v>
      </c>
      <c r="K11441" s="219"/>
      <c r="L11441" s="219"/>
      <c r="M11441" s="290"/>
      <c r="N11441" s="973"/>
      <c r="O11441" s="973"/>
      <c r="P11441" s="973"/>
    </row>
    <row r="11442" spans="2:16">
      <c r="B11442" s="223"/>
      <c r="C11442" s="1639"/>
      <c r="D11442" s="406" t="s">
        <v>2555</v>
      </c>
      <c r="E11442" s="217" t="s">
        <v>2556</v>
      </c>
      <c r="F11442" s="1102">
        <v>2</v>
      </c>
      <c r="G11442" s="219"/>
      <c r="H11442" s="219"/>
      <c r="I11442" s="219"/>
      <c r="J11442" s="219">
        <f>F11442%*SUM(J11440:J11441)</f>
        <v>82</v>
      </c>
      <c r="K11442" s="219"/>
      <c r="L11442" s="219"/>
      <c r="M11442" s="290"/>
      <c r="N11442" s="979"/>
      <c r="O11442" s="979"/>
      <c r="P11442" s="973"/>
    </row>
    <row r="11443" spans="2:16">
      <c r="B11443" s="228"/>
      <c r="C11443" s="1618"/>
      <c r="D11443" s="407" t="s">
        <v>2769</v>
      </c>
      <c r="E11443" s="229" t="s">
        <v>2559</v>
      </c>
      <c r="F11443" s="1187">
        <v>0.4</v>
      </c>
      <c r="G11443" s="231"/>
      <c r="H11443" s="231">
        <f>_lg45</f>
        <v>343394.12828947359</v>
      </c>
      <c r="I11443" s="231"/>
      <c r="J11443" s="231"/>
      <c r="K11443" s="231">
        <f>H11443*F11443</f>
        <v>137357.65131578944</v>
      </c>
      <c r="L11443" s="231"/>
      <c r="M11443" s="290"/>
      <c r="N11443" s="979"/>
      <c r="O11443" s="979"/>
      <c r="P11443" s="973"/>
    </row>
    <row r="11444" spans="2:16">
      <c r="B11444" s="616" t="s">
        <v>11047</v>
      </c>
      <c r="C11444" s="1617" t="s">
        <v>11048</v>
      </c>
      <c r="D11444" s="1052" t="s">
        <v>2805</v>
      </c>
      <c r="E11444" s="282"/>
      <c r="F11444" s="1189"/>
      <c r="G11444" s="284"/>
      <c r="H11444" s="284"/>
      <c r="I11444" s="284"/>
      <c r="J11444" s="284">
        <f>SUM(J11445:J11448)</f>
        <v>4043</v>
      </c>
      <c r="K11444" s="284"/>
      <c r="L11444" s="284"/>
      <c r="M11444" s="239" t="s">
        <v>98</v>
      </c>
      <c r="N11444" s="1159">
        <f>+J11444</f>
        <v>4043</v>
      </c>
      <c r="O11444" s="1159">
        <f>+K11449</f>
        <v>41207.29539473683</v>
      </c>
      <c r="P11444" s="973"/>
    </row>
    <row r="11445" spans="2:16">
      <c r="B11445" s="223"/>
      <c r="C11445" s="1639"/>
      <c r="D11445" s="406" t="s">
        <v>295</v>
      </c>
      <c r="E11445" s="217" t="s">
        <v>348</v>
      </c>
      <c r="F11445" s="1102">
        <v>0.04</v>
      </c>
      <c r="G11445" s="219">
        <f>VLOOKUP(D11445,VLP!$C$3:$F$191,3,0)</f>
        <v>8000</v>
      </c>
      <c r="H11445" s="219"/>
      <c r="I11445" s="219"/>
      <c r="J11445" s="219">
        <f>G11445*F11445</f>
        <v>320</v>
      </c>
      <c r="K11445" s="219"/>
      <c r="L11445" s="219"/>
      <c r="M11445" s="290"/>
      <c r="N11445" s="973"/>
      <c r="O11445" s="973"/>
      <c r="P11445" s="973"/>
    </row>
    <row r="11446" spans="2:16">
      <c r="B11446" s="223"/>
      <c r="C11446" s="1639"/>
      <c r="D11446" s="406" t="s">
        <v>319</v>
      </c>
      <c r="E11446" s="217" t="s">
        <v>120</v>
      </c>
      <c r="F11446" s="1102">
        <v>0.2</v>
      </c>
      <c r="G11446" s="219">
        <f>VLOOKUP(D11446,VLP!$C$3:$F$191,3,0)</f>
        <v>4500</v>
      </c>
      <c r="H11446" s="219"/>
      <c r="I11446" s="219"/>
      <c r="J11446" s="219">
        <f>G11446*F11446</f>
        <v>900</v>
      </c>
      <c r="K11446" s="219"/>
      <c r="L11446" s="219"/>
      <c r="M11446" s="290"/>
      <c r="N11446" s="979"/>
      <c r="O11446" s="979"/>
      <c r="P11446" s="973"/>
    </row>
    <row r="11447" spans="2:16">
      <c r="B11447" s="223"/>
      <c r="C11447" s="1639"/>
      <c r="D11447" s="406" t="s">
        <v>188</v>
      </c>
      <c r="E11447" s="217" t="s">
        <v>348</v>
      </c>
      <c r="F11447" s="1102">
        <v>0.1</v>
      </c>
      <c r="G11447" s="219">
        <f>VLOOKUP(D11447,VLP!$C$3:$F$191,3,0)</f>
        <v>27500</v>
      </c>
      <c r="H11447" s="219"/>
      <c r="I11447" s="219"/>
      <c r="J11447" s="219">
        <f>G11447*F11447</f>
        <v>2750</v>
      </c>
      <c r="K11447" s="219"/>
      <c r="L11447" s="219"/>
      <c r="M11447" s="290"/>
      <c r="N11447" s="973"/>
      <c r="O11447" s="973"/>
      <c r="P11447" s="973"/>
    </row>
    <row r="11448" spans="2:16">
      <c r="B11448" s="223"/>
      <c r="C11448" s="1639"/>
      <c r="D11448" s="406" t="s">
        <v>2555</v>
      </c>
      <c r="E11448" s="217" t="s">
        <v>2556</v>
      </c>
      <c r="F11448" s="1102">
        <v>2</v>
      </c>
      <c r="G11448" s="219"/>
      <c r="H11448" s="219"/>
      <c r="I11448" s="219"/>
      <c r="J11448" s="219">
        <f>F11448%*SUM(J11446:J11447)</f>
        <v>73</v>
      </c>
      <c r="K11448" s="219"/>
      <c r="L11448" s="219"/>
      <c r="M11448" s="290"/>
      <c r="N11448" s="979"/>
      <c r="O11448" s="979"/>
      <c r="P11448" s="973"/>
    </row>
    <row r="11449" spans="2:16">
      <c r="B11449" s="228"/>
      <c r="C11449" s="1618"/>
      <c r="D11449" s="407" t="s">
        <v>2769</v>
      </c>
      <c r="E11449" s="229" t="s">
        <v>2559</v>
      </c>
      <c r="F11449" s="1187">
        <v>0.12</v>
      </c>
      <c r="G11449" s="231"/>
      <c r="H11449" s="231">
        <f>_lg45</f>
        <v>343394.12828947359</v>
      </c>
      <c r="I11449" s="231"/>
      <c r="J11449" s="231"/>
      <c r="K11449" s="231">
        <f>H11449*F11449</f>
        <v>41207.29539473683</v>
      </c>
      <c r="L11449" s="231"/>
      <c r="M11449" s="290"/>
      <c r="N11449" s="979"/>
      <c r="O11449" s="979"/>
      <c r="P11449" s="973"/>
    </row>
    <row r="11450" spans="2:16">
      <c r="B11450" s="616" t="s">
        <v>11049</v>
      </c>
      <c r="C11450" s="1617" t="s">
        <v>11050</v>
      </c>
      <c r="D11450" s="1052" t="s">
        <v>2805</v>
      </c>
      <c r="E11450" s="282"/>
      <c r="F11450" s="1189"/>
      <c r="G11450" s="284"/>
      <c r="H11450" s="284"/>
      <c r="I11450" s="284"/>
      <c r="J11450" s="284">
        <f>SUM(J11451:J11454)</f>
        <v>4502</v>
      </c>
      <c r="K11450" s="284"/>
      <c r="L11450" s="284"/>
      <c r="M11450" s="239" t="s">
        <v>98</v>
      </c>
      <c r="N11450" s="1159">
        <f>+J11450</f>
        <v>4502</v>
      </c>
      <c r="O11450" s="1159">
        <f>+K11455</f>
        <v>137357.65131578944</v>
      </c>
      <c r="P11450" s="973"/>
    </row>
    <row r="11451" spans="2:16">
      <c r="B11451" s="223"/>
      <c r="C11451" s="1639"/>
      <c r="D11451" s="406" t="s">
        <v>295</v>
      </c>
      <c r="E11451" s="217" t="s">
        <v>348</v>
      </c>
      <c r="F11451" s="1102">
        <v>0.04</v>
      </c>
      <c r="G11451" s="219">
        <f>VLOOKUP(D11451,VLP!$C$3:$F$191,3,0)</f>
        <v>8000</v>
      </c>
      <c r="H11451" s="219"/>
      <c r="I11451" s="219"/>
      <c r="J11451" s="219">
        <f>G11451*F11451</f>
        <v>320</v>
      </c>
      <c r="K11451" s="219"/>
      <c r="L11451" s="219"/>
      <c r="M11451" s="290"/>
      <c r="N11451" s="973"/>
      <c r="O11451" s="973"/>
      <c r="P11451" s="973"/>
    </row>
    <row r="11452" spans="2:16">
      <c r="B11452" s="223"/>
      <c r="C11452" s="1639"/>
      <c r="D11452" s="406" t="s">
        <v>319</v>
      </c>
      <c r="E11452" s="217" t="s">
        <v>120</v>
      </c>
      <c r="F11452" s="1102">
        <v>0.3</v>
      </c>
      <c r="G11452" s="219">
        <f>VLOOKUP(D11452,VLP!$C$3:$F$191,3,0)</f>
        <v>4500</v>
      </c>
      <c r="H11452" s="219"/>
      <c r="I11452" s="219"/>
      <c r="J11452" s="219">
        <f>G11452*F11452</f>
        <v>1350</v>
      </c>
      <c r="K11452" s="219"/>
      <c r="L11452" s="219"/>
      <c r="M11452" s="290"/>
      <c r="N11452" s="979"/>
      <c r="O11452" s="979"/>
      <c r="P11452" s="973"/>
    </row>
    <row r="11453" spans="2:16">
      <c r="B11453" s="223"/>
      <c r="C11453" s="1639"/>
      <c r="D11453" s="406" t="s">
        <v>188</v>
      </c>
      <c r="E11453" s="217" t="s">
        <v>348</v>
      </c>
      <c r="F11453" s="1102">
        <v>0.1</v>
      </c>
      <c r="G11453" s="219">
        <f>VLOOKUP(D11453,VLP!$C$3:$F$191,3,0)</f>
        <v>27500</v>
      </c>
      <c r="H11453" s="219"/>
      <c r="I11453" s="219"/>
      <c r="J11453" s="219">
        <f>G11453*F11453</f>
        <v>2750</v>
      </c>
      <c r="K11453" s="219"/>
      <c r="L11453" s="219"/>
      <c r="M11453" s="290"/>
      <c r="N11453" s="973"/>
      <c r="O11453" s="973"/>
      <c r="P11453" s="973"/>
    </row>
    <row r="11454" spans="2:16">
      <c r="B11454" s="223"/>
      <c r="C11454" s="1639"/>
      <c r="D11454" s="406" t="s">
        <v>2555</v>
      </c>
      <c r="E11454" s="217" t="s">
        <v>2556</v>
      </c>
      <c r="F11454" s="1102">
        <v>2</v>
      </c>
      <c r="G11454" s="219"/>
      <c r="H11454" s="219"/>
      <c r="I11454" s="219"/>
      <c r="J11454" s="219">
        <f>F11454%*SUM(J11452:J11453)</f>
        <v>82</v>
      </c>
      <c r="K11454" s="219"/>
      <c r="L11454" s="219"/>
      <c r="M11454" s="290"/>
      <c r="N11454" s="979"/>
      <c r="O11454" s="979"/>
      <c r="P11454" s="973"/>
    </row>
    <row r="11455" spans="2:16">
      <c r="B11455" s="228"/>
      <c r="C11455" s="1618"/>
      <c r="D11455" s="407" t="s">
        <v>2769</v>
      </c>
      <c r="E11455" s="229" t="s">
        <v>2559</v>
      </c>
      <c r="F11455" s="1187">
        <v>0.4</v>
      </c>
      <c r="G11455" s="231"/>
      <c r="H11455" s="231">
        <f>_lg45</f>
        <v>343394.12828947359</v>
      </c>
      <c r="I11455" s="231"/>
      <c r="J11455" s="231"/>
      <c r="K11455" s="231">
        <f>H11455*F11455</f>
        <v>137357.65131578944</v>
      </c>
      <c r="L11455" s="231"/>
      <c r="M11455" s="290"/>
      <c r="N11455" s="979"/>
      <c r="O11455" s="979"/>
      <c r="P11455" s="973"/>
    </row>
    <row r="11456" spans="2:16">
      <c r="B11456" s="616" t="s">
        <v>11051</v>
      </c>
      <c r="C11456" s="1617" t="s">
        <v>11052</v>
      </c>
      <c r="D11456" s="1052" t="s">
        <v>2805</v>
      </c>
      <c r="E11456" s="282"/>
      <c r="F11456" s="1189"/>
      <c r="G11456" s="284"/>
      <c r="H11456" s="284"/>
      <c r="I11456" s="284"/>
      <c r="J11456" s="284">
        <f>SUM(J11457:J11460)</f>
        <v>4502</v>
      </c>
      <c r="K11456" s="284"/>
      <c r="L11456" s="284"/>
      <c r="M11456" s="239" t="s">
        <v>98</v>
      </c>
      <c r="N11456" s="1159">
        <f>+J11456</f>
        <v>4502</v>
      </c>
      <c r="O11456" s="1159">
        <f>+K11461</f>
        <v>103018.23848684208</v>
      </c>
      <c r="P11456" s="973"/>
    </row>
    <row r="11457" spans="2:16">
      <c r="B11457" s="223"/>
      <c r="C11457" s="1639"/>
      <c r="D11457" s="406" t="s">
        <v>295</v>
      </c>
      <c r="E11457" s="217" t="s">
        <v>348</v>
      </c>
      <c r="F11457" s="1102">
        <v>0.04</v>
      </c>
      <c r="G11457" s="219">
        <f>VLOOKUP(D11457,VLP!$C$3:$F$191,3,0)</f>
        <v>8000</v>
      </c>
      <c r="H11457" s="219"/>
      <c r="I11457" s="219"/>
      <c r="J11457" s="219">
        <f>G11457*F11457</f>
        <v>320</v>
      </c>
      <c r="K11457" s="219"/>
      <c r="L11457" s="219"/>
      <c r="M11457" s="290"/>
      <c r="N11457" s="973"/>
      <c r="O11457" s="973"/>
      <c r="P11457" s="973"/>
    </row>
    <row r="11458" spans="2:16">
      <c r="B11458" s="223"/>
      <c r="C11458" s="1639"/>
      <c r="D11458" s="406" t="s">
        <v>319</v>
      </c>
      <c r="E11458" s="217" t="s">
        <v>120</v>
      </c>
      <c r="F11458" s="1102">
        <v>0.3</v>
      </c>
      <c r="G11458" s="219">
        <f>VLOOKUP(D11458,VLP!$C$3:$F$191,3,0)</f>
        <v>4500</v>
      </c>
      <c r="H11458" s="219"/>
      <c r="I11458" s="219"/>
      <c r="J11458" s="219">
        <f>G11458*F11458</f>
        <v>1350</v>
      </c>
      <c r="K11458" s="219"/>
      <c r="L11458" s="219"/>
      <c r="M11458" s="290"/>
      <c r="N11458" s="979"/>
      <c r="O11458" s="979"/>
      <c r="P11458" s="973"/>
    </row>
    <row r="11459" spans="2:16">
      <c r="B11459" s="223"/>
      <c r="C11459" s="1639"/>
      <c r="D11459" s="406" t="s">
        <v>188</v>
      </c>
      <c r="E11459" s="217" t="s">
        <v>348</v>
      </c>
      <c r="F11459" s="1102">
        <v>0.1</v>
      </c>
      <c r="G11459" s="219">
        <f>VLOOKUP(D11459,VLP!$C$3:$F$191,3,0)</f>
        <v>27500</v>
      </c>
      <c r="H11459" s="219"/>
      <c r="I11459" s="219"/>
      <c r="J11459" s="219">
        <f>G11459*F11459</f>
        <v>2750</v>
      </c>
      <c r="K11459" s="219"/>
      <c r="L11459" s="219"/>
      <c r="M11459" s="290"/>
      <c r="N11459" s="973"/>
      <c r="O11459" s="973"/>
      <c r="P11459" s="973"/>
    </row>
    <row r="11460" spans="2:16">
      <c r="B11460" s="223"/>
      <c r="C11460" s="1639"/>
      <c r="D11460" s="406" t="s">
        <v>2555</v>
      </c>
      <c r="E11460" s="217" t="s">
        <v>2556</v>
      </c>
      <c r="F11460" s="1102">
        <v>2</v>
      </c>
      <c r="G11460" s="219"/>
      <c r="H11460" s="219"/>
      <c r="I11460" s="219"/>
      <c r="J11460" s="219">
        <f>F11460%*SUM(J11458:J11459)</f>
        <v>82</v>
      </c>
      <c r="K11460" s="219"/>
      <c r="L11460" s="219"/>
      <c r="M11460" s="290"/>
      <c r="N11460" s="979"/>
      <c r="O11460" s="979"/>
      <c r="P11460" s="973"/>
    </row>
    <row r="11461" spans="2:16">
      <c r="B11461" s="228"/>
      <c r="C11461" s="1618"/>
      <c r="D11461" s="407" t="s">
        <v>2769</v>
      </c>
      <c r="E11461" s="229" t="s">
        <v>2559</v>
      </c>
      <c r="F11461" s="1187">
        <v>0.3</v>
      </c>
      <c r="G11461" s="231"/>
      <c r="H11461" s="231">
        <f>_lg45</f>
        <v>343394.12828947359</v>
      </c>
      <c r="I11461" s="231"/>
      <c r="J11461" s="231"/>
      <c r="K11461" s="231">
        <f>H11461*F11461</f>
        <v>103018.23848684208</v>
      </c>
      <c r="L11461" s="231"/>
      <c r="M11461" s="290"/>
      <c r="N11461" s="979"/>
      <c r="O11461" s="979"/>
      <c r="P11461" s="973"/>
    </row>
    <row r="11462" spans="2:16">
      <c r="B11462" s="616" t="s">
        <v>11053</v>
      </c>
      <c r="C11462" s="1617" t="s">
        <v>11054</v>
      </c>
      <c r="D11462" s="1052" t="s">
        <v>2805</v>
      </c>
      <c r="E11462" s="282"/>
      <c r="F11462" s="1189"/>
      <c r="G11462" s="284"/>
      <c r="H11462" s="284"/>
      <c r="I11462" s="284"/>
      <c r="J11462" s="284">
        <f>SUM(J11463:J11466)</f>
        <v>4182</v>
      </c>
      <c r="K11462" s="284"/>
      <c r="L11462" s="284"/>
      <c r="M11462" s="239" t="s">
        <v>98</v>
      </c>
      <c r="N11462" s="1159">
        <f>+J11462</f>
        <v>4182</v>
      </c>
      <c r="O11462" s="1159">
        <f>+K11467</f>
        <v>75546.708223684196</v>
      </c>
      <c r="P11462" s="973"/>
    </row>
    <row r="11463" spans="2:16">
      <c r="B11463" s="223"/>
      <c r="C11463" s="1639"/>
      <c r="D11463" s="406" t="s">
        <v>295</v>
      </c>
      <c r="E11463" s="217" t="s">
        <v>348</v>
      </c>
      <c r="F11463" s="1102"/>
      <c r="G11463" s="219">
        <f>VLOOKUP(D11463,VLP!$C$3:$F$191,3,0)</f>
        <v>8000</v>
      </c>
      <c r="H11463" s="219"/>
      <c r="I11463" s="219"/>
      <c r="J11463" s="219">
        <f>G11463*F11463</f>
        <v>0</v>
      </c>
      <c r="K11463" s="219"/>
      <c r="L11463" s="219"/>
      <c r="M11463" s="290"/>
      <c r="N11463" s="973"/>
      <c r="O11463" s="973"/>
      <c r="P11463" s="973"/>
    </row>
    <row r="11464" spans="2:16">
      <c r="B11464" s="223"/>
      <c r="C11464" s="1639"/>
      <c r="D11464" s="406" t="s">
        <v>319</v>
      </c>
      <c r="E11464" s="217" t="s">
        <v>120</v>
      </c>
      <c r="F11464" s="1102">
        <v>0.3</v>
      </c>
      <c r="G11464" s="219">
        <f>VLOOKUP(D11464,VLP!$C$3:$F$191,3,0)</f>
        <v>4500</v>
      </c>
      <c r="H11464" s="219"/>
      <c r="I11464" s="219"/>
      <c r="J11464" s="219">
        <f>G11464*F11464</f>
        <v>1350</v>
      </c>
      <c r="K11464" s="219"/>
      <c r="L11464" s="219"/>
      <c r="M11464" s="290"/>
      <c r="N11464" s="979"/>
      <c r="O11464" s="979"/>
      <c r="P11464" s="973"/>
    </row>
    <row r="11465" spans="2:16">
      <c r="B11465" s="223"/>
      <c r="C11465" s="1639"/>
      <c r="D11465" s="406" t="s">
        <v>188</v>
      </c>
      <c r="E11465" s="217" t="s">
        <v>348</v>
      </c>
      <c r="F11465" s="1102">
        <v>0.1</v>
      </c>
      <c r="G11465" s="219">
        <f>VLOOKUP(D11465,VLP!$C$3:$F$191,3,0)</f>
        <v>27500</v>
      </c>
      <c r="H11465" s="219"/>
      <c r="I11465" s="219"/>
      <c r="J11465" s="219">
        <f>G11465*F11465</f>
        <v>2750</v>
      </c>
      <c r="K11465" s="219"/>
      <c r="L11465" s="219"/>
      <c r="M11465" s="290"/>
      <c r="N11465" s="973"/>
      <c r="O11465" s="973"/>
      <c r="P11465" s="973"/>
    </row>
    <row r="11466" spans="2:16">
      <c r="B11466" s="223"/>
      <c r="C11466" s="1639"/>
      <c r="D11466" s="406" t="s">
        <v>2555</v>
      </c>
      <c r="E11466" s="217" t="s">
        <v>2556</v>
      </c>
      <c r="F11466" s="1102">
        <v>2</v>
      </c>
      <c r="G11466" s="219"/>
      <c r="H11466" s="219"/>
      <c r="I11466" s="219"/>
      <c r="J11466" s="219">
        <f>F11466%*SUM(J11464:J11465)</f>
        <v>82</v>
      </c>
      <c r="K11466" s="219"/>
      <c r="L11466" s="219"/>
      <c r="M11466" s="290"/>
      <c r="N11466" s="979"/>
      <c r="O11466" s="979"/>
      <c r="P11466" s="973"/>
    </row>
    <row r="11467" spans="2:16">
      <c r="B11467" s="228"/>
      <c r="C11467" s="1618"/>
      <c r="D11467" s="407" t="s">
        <v>2769</v>
      </c>
      <c r="E11467" s="229" t="s">
        <v>2559</v>
      </c>
      <c r="F11467" s="1187">
        <v>0.22</v>
      </c>
      <c r="G11467" s="231"/>
      <c r="H11467" s="231">
        <f>_lg45</f>
        <v>343394.12828947359</v>
      </c>
      <c r="I11467" s="231"/>
      <c r="J11467" s="231"/>
      <c r="K11467" s="231">
        <f>H11467*F11467</f>
        <v>75546.708223684196</v>
      </c>
      <c r="L11467" s="231"/>
      <c r="M11467" s="290"/>
      <c r="N11467" s="979"/>
      <c r="O11467" s="979"/>
      <c r="P11467" s="973"/>
    </row>
    <row r="11468" spans="2:16">
      <c r="B11468" s="315"/>
      <c r="C11468" s="802"/>
      <c r="D11468" s="409"/>
      <c r="E11468" s="290"/>
      <c r="F11468" s="1186"/>
      <c r="G11468" s="292"/>
      <c r="H11468" s="292"/>
      <c r="I11468" s="292"/>
      <c r="J11468" s="292"/>
      <c r="K11468" s="292"/>
      <c r="L11468" s="292"/>
      <c r="M11468" s="290"/>
      <c r="N11468" s="979"/>
      <c r="O11468" s="979"/>
      <c r="P11468" s="973"/>
    </row>
    <row r="11469" spans="2:16">
      <c r="B11469" s="1069" t="s">
        <v>11055</v>
      </c>
      <c r="C11469" s="1081"/>
      <c r="D11469" s="1080"/>
      <c r="E11469" s="1072"/>
      <c r="F11469" s="1237"/>
      <c r="G11469" s="1073"/>
      <c r="H11469" s="1073"/>
      <c r="I11469" s="1073"/>
      <c r="J11469" s="1044"/>
      <c r="K11469" s="1044"/>
      <c r="L11469" s="1044"/>
      <c r="M11469" s="290"/>
      <c r="N11469" s="979"/>
      <c r="O11469" s="979"/>
      <c r="P11469" s="973"/>
    </row>
    <row r="11470" spans="2:16">
      <c r="B11470" s="1165"/>
      <c r="C11470" s="1165"/>
      <c r="D11470" s="1080"/>
      <c r="E11470" s="1072"/>
      <c r="F11470" s="1237"/>
      <c r="G11470" s="1073"/>
      <c r="H11470" s="1073"/>
      <c r="I11470" s="1073"/>
      <c r="J11470" s="1044"/>
      <c r="K11470" s="1044"/>
      <c r="L11470" s="1044"/>
      <c r="M11470" s="290"/>
      <c r="N11470" s="979"/>
      <c r="O11470" s="979"/>
      <c r="P11470" s="973"/>
    </row>
    <row r="11471" spans="2:16">
      <c r="B11471" s="616" t="s">
        <v>11056</v>
      </c>
      <c r="C11471" s="1670" t="s">
        <v>11057</v>
      </c>
      <c r="D11471" s="1052" t="s">
        <v>2805</v>
      </c>
      <c r="E11471" s="282"/>
      <c r="F11471" s="1189"/>
      <c r="G11471" s="284"/>
      <c r="H11471" s="284"/>
      <c r="I11471" s="284"/>
      <c r="J11471" s="284">
        <f>SUM(J11472:J11474)</f>
        <v>14025</v>
      </c>
      <c r="K11471" s="284"/>
      <c r="L11471" s="284"/>
      <c r="M11471" s="239" t="s">
        <v>98</v>
      </c>
      <c r="N11471" s="1159">
        <f>+J11471</f>
        <v>14025</v>
      </c>
      <c r="O11471" s="1159">
        <f>+K11475</f>
        <v>473482.15460526315</v>
      </c>
      <c r="P11471" s="1159">
        <f>+L11476</f>
        <v>413060.71666101698</v>
      </c>
    </row>
    <row r="11472" spans="2:16">
      <c r="B11472" s="223"/>
      <c r="C11472" s="1671"/>
      <c r="D11472" s="406" t="s">
        <v>295</v>
      </c>
      <c r="E11472" s="217" t="s">
        <v>348</v>
      </c>
      <c r="F11472" s="1102"/>
      <c r="G11472" s="219">
        <f>VLOOKUP(D11472,VLP!$C$3:$F$191,3,0)</f>
        <v>8000</v>
      </c>
      <c r="H11472" s="219"/>
      <c r="I11472" s="219"/>
      <c r="J11472" s="219">
        <f>G11472*F11472</f>
        <v>0</v>
      </c>
      <c r="K11472" s="219"/>
      <c r="L11472" s="219"/>
      <c r="M11472" s="290"/>
      <c r="N11472" s="979"/>
      <c r="O11472" s="979"/>
      <c r="P11472" s="973"/>
    </row>
    <row r="11473" spans="2:16">
      <c r="B11473" s="223"/>
      <c r="C11473" s="1671"/>
      <c r="D11473" s="406" t="s">
        <v>188</v>
      </c>
      <c r="E11473" s="217" t="s">
        <v>348</v>
      </c>
      <c r="F11473" s="1102">
        <v>0.5</v>
      </c>
      <c r="G11473" s="219">
        <f>VLOOKUP(D11473,VLP!$C$3:$F$191,3,0)</f>
        <v>27500</v>
      </c>
      <c r="H11473" s="219"/>
      <c r="I11473" s="219"/>
      <c r="J11473" s="219">
        <f>G11473*F11473</f>
        <v>13750</v>
      </c>
      <c r="K11473" s="219"/>
      <c r="L11473" s="219"/>
      <c r="M11473" s="290"/>
      <c r="N11473" s="979"/>
      <c r="O11473" s="979"/>
      <c r="P11473" s="973"/>
    </row>
    <row r="11474" spans="2:16">
      <c r="B11474" s="223"/>
      <c r="C11474" s="1671"/>
      <c r="D11474" s="406" t="s">
        <v>2555</v>
      </c>
      <c r="E11474" s="217" t="s">
        <v>2556</v>
      </c>
      <c r="F11474" s="1102">
        <v>2</v>
      </c>
      <c r="G11474" s="219"/>
      <c r="H11474" s="219"/>
      <c r="I11474" s="219"/>
      <c r="J11474" s="219">
        <f>F11474%*SUM(J11472:J11473)</f>
        <v>275</v>
      </c>
      <c r="K11474" s="219"/>
      <c r="L11474" s="219"/>
      <c r="M11474" s="290"/>
      <c r="N11474" s="979"/>
      <c r="O11474" s="979"/>
      <c r="P11474" s="973"/>
    </row>
    <row r="11475" spans="2:16">
      <c r="B11475" s="223"/>
      <c r="C11475" s="1671"/>
      <c r="D11475" s="1166" t="s">
        <v>11058</v>
      </c>
      <c r="E11475" s="217" t="s">
        <v>2559</v>
      </c>
      <c r="F11475" s="1102">
        <v>1.5</v>
      </c>
      <c r="G11475" s="219"/>
      <c r="H11475" s="219">
        <f>_lg40</f>
        <v>315654.76973684208</v>
      </c>
      <c r="I11475" s="219"/>
      <c r="J11475" s="219"/>
      <c r="K11475" s="219">
        <f>H11475*F11475</f>
        <v>473482.15460526315</v>
      </c>
      <c r="L11475" s="219"/>
      <c r="M11475" s="290"/>
      <c r="N11475" s="973"/>
      <c r="O11475" s="973"/>
      <c r="P11475" s="973"/>
    </row>
    <row r="11476" spans="2:16">
      <c r="B11476" s="223"/>
      <c r="C11476" s="1671"/>
      <c r="D11476" s="406" t="s">
        <v>7176</v>
      </c>
      <c r="E11476" s="217"/>
      <c r="F11476" s="1102"/>
      <c r="G11476" s="219"/>
      <c r="H11476" s="219"/>
      <c r="I11476" s="219"/>
      <c r="J11476" s="219"/>
      <c r="K11476" s="219"/>
      <c r="L11476" s="219">
        <f>SUM(L11477)</f>
        <v>413060.71666101698</v>
      </c>
      <c r="M11476" s="290"/>
      <c r="N11476" s="979"/>
      <c r="O11476" s="979"/>
      <c r="P11476" s="973"/>
    </row>
    <row r="11477" spans="2:16">
      <c r="B11477" s="228" t="s">
        <v>655</v>
      </c>
      <c r="C11477" s="1672"/>
      <c r="D11477" s="407" t="s">
        <v>11059</v>
      </c>
      <c r="E11477" s="229" t="s">
        <v>2195</v>
      </c>
      <c r="F11477" s="1187">
        <v>0.25</v>
      </c>
      <c r="G11477" s="231"/>
      <c r="H11477" s="231"/>
      <c r="I11477" s="231">
        <f>VLOOKUP($B11477,'GiaMTC TT13-QD1491'!$B$7:$T$908,19,0)</f>
        <v>1652242.8666440679</v>
      </c>
      <c r="J11477" s="231"/>
      <c r="K11477" s="231"/>
      <c r="L11477" s="231">
        <f>I11477*F11477</f>
        <v>413060.71666101698</v>
      </c>
      <c r="M11477" s="290"/>
      <c r="N11477" s="979"/>
      <c r="O11477" s="979"/>
      <c r="P11477" s="973"/>
    </row>
    <row r="11478" spans="2:16">
      <c r="B11478" s="616" t="s">
        <v>11060</v>
      </c>
      <c r="C11478" s="1617" t="s">
        <v>11061</v>
      </c>
      <c r="D11478" s="1052" t="s">
        <v>2805</v>
      </c>
      <c r="E11478" s="282"/>
      <c r="F11478" s="1189"/>
      <c r="G11478" s="284"/>
      <c r="H11478" s="284"/>
      <c r="I11478" s="284"/>
      <c r="J11478" s="284">
        <f>SUM(J11479:J11481)</f>
        <v>6069</v>
      </c>
      <c r="K11478" s="284"/>
      <c r="L11478" s="284"/>
      <c r="M11478" s="239" t="s">
        <v>98</v>
      </c>
      <c r="N11478" s="1159">
        <f>+J11478</f>
        <v>6069</v>
      </c>
      <c r="O11478" s="1159">
        <f>+K11482</f>
        <v>63130.95394736842</v>
      </c>
      <c r="P11478" s="973"/>
    </row>
    <row r="11479" spans="2:16">
      <c r="B11479" s="223"/>
      <c r="C11479" s="1639"/>
      <c r="D11479" s="406" t="s">
        <v>295</v>
      </c>
      <c r="E11479" s="217" t="s">
        <v>348</v>
      </c>
      <c r="F11479" s="1102">
        <v>0.4</v>
      </c>
      <c r="G11479" s="219">
        <f>VLOOKUP(D11479,VLP!$C$3:$F$191,3,0)</f>
        <v>8000</v>
      </c>
      <c r="H11479" s="219"/>
      <c r="I11479" s="219"/>
      <c r="J11479" s="219">
        <f>G11479*F11479</f>
        <v>3200</v>
      </c>
      <c r="K11479" s="219"/>
      <c r="L11479" s="219"/>
      <c r="M11479" s="290"/>
      <c r="N11479" s="973"/>
      <c r="O11479" s="973"/>
      <c r="P11479" s="973"/>
    </row>
    <row r="11480" spans="2:16">
      <c r="B11480" s="223"/>
      <c r="C11480" s="1639"/>
      <c r="D11480" s="406" t="s">
        <v>188</v>
      </c>
      <c r="E11480" s="217" t="s">
        <v>348</v>
      </c>
      <c r="F11480" s="1102">
        <v>0.1</v>
      </c>
      <c r="G11480" s="219">
        <f>VLOOKUP(D11480,VLP!$C$3:$F$191,3,0)</f>
        <v>27500</v>
      </c>
      <c r="H11480" s="219"/>
      <c r="I11480" s="219"/>
      <c r="J11480" s="219">
        <f>G11480*F11480</f>
        <v>2750</v>
      </c>
      <c r="K11480" s="219"/>
      <c r="L11480" s="219"/>
      <c r="M11480" s="290"/>
      <c r="N11480" s="979"/>
      <c r="O11480" s="979"/>
      <c r="P11480" s="973"/>
    </row>
    <row r="11481" spans="2:16">
      <c r="B11481" s="223"/>
      <c r="C11481" s="1639"/>
      <c r="D11481" s="406" t="s">
        <v>2555</v>
      </c>
      <c r="E11481" s="217" t="s">
        <v>2556</v>
      </c>
      <c r="F11481" s="1102">
        <v>2</v>
      </c>
      <c r="G11481" s="219"/>
      <c r="H11481" s="219"/>
      <c r="I11481" s="219"/>
      <c r="J11481" s="219">
        <f>F11481%*SUM(J11479:J11480)</f>
        <v>119</v>
      </c>
      <c r="K11481" s="219"/>
      <c r="L11481" s="219"/>
      <c r="M11481" s="290"/>
      <c r="N11481" s="973"/>
      <c r="O11481" s="973"/>
      <c r="P11481" s="973"/>
    </row>
    <row r="11482" spans="2:16">
      <c r="B11482" s="228"/>
      <c r="C11482" s="1618"/>
      <c r="D11482" s="1167" t="s">
        <v>11058</v>
      </c>
      <c r="E11482" s="229" t="s">
        <v>2559</v>
      </c>
      <c r="F11482" s="1187">
        <v>0.2</v>
      </c>
      <c r="G11482" s="231"/>
      <c r="H11482" s="231">
        <f>_lg40</f>
        <v>315654.76973684208</v>
      </c>
      <c r="I11482" s="231"/>
      <c r="J11482" s="231"/>
      <c r="K11482" s="231">
        <f>H11482*F11482</f>
        <v>63130.95394736842</v>
      </c>
      <c r="L11482" s="231"/>
      <c r="M11482" s="290"/>
      <c r="N11482" s="979"/>
      <c r="O11482" s="979"/>
      <c r="P11482" s="973"/>
    </row>
    <row r="11483" spans="2:16">
      <c r="B11483" s="616" t="s">
        <v>11062</v>
      </c>
      <c r="C11483" s="1617" t="s">
        <v>11063</v>
      </c>
      <c r="D11483" s="1052" t="s">
        <v>2805</v>
      </c>
      <c r="E11483" s="282"/>
      <c r="F11483" s="1189"/>
      <c r="G11483" s="284"/>
      <c r="H11483" s="284"/>
      <c r="I11483" s="284"/>
      <c r="J11483" s="284">
        <f>SUM(J11484:J11486)</f>
        <v>4602.5</v>
      </c>
      <c r="K11483" s="284"/>
      <c r="L11483" s="284"/>
      <c r="M11483" s="239" t="s">
        <v>98</v>
      </c>
      <c r="N11483" s="1159">
        <f>+J11483</f>
        <v>4602.5</v>
      </c>
      <c r="O11483" s="1159">
        <f>+K11487</f>
        <v>31565.47697368421</v>
      </c>
      <c r="P11483" s="973"/>
    </row>
    <row r="11484" spans="2:16">
      <c r="B11484" s="223"/>
      <c r="C11484" s="1639"/>
      <c r="D11484" s="406" t="s">
        <v>295</v>
      </c>
      <c r="E11484" s="217" t="s">
        <v>348</v>
      </c>
      <c r="F11484" s="1102">
        <v>0.4</v>
      </c>
      <c r="G11484" s="219">
        <f>VLOOKUP(D11484,VLP!$C$3:$F$191,3,0)</f>
        <v>8000</v>
      </c>
      <c r="H11484" s="219"/>
      <c r="I11484" s="219"/>
      <c r="J11484" s="219">
        <f>G11484*F11484</f>
        <v>3200</v>
      </c>
      <c r="K11484" s="219"/>
      <c r="L11484" s="219"/>
      <c r="M11484" s="290"/>
      <c r="N11484" s="973"/>
      <c r="O11484" s="973"/>
      <c r="P11484" s="973"/>
    </row>
    <row r="11485" spans="2:16">
      <c r="B11485" s="223"/>
      <c r="C11485" s="1639"/>
      <c r="D11485" s="406" t="s">
        <v>188</v>
      </c>
      <c r="E11485" s="217" t="s">
        <v>348</v>
      </c>
      <c r="F11485" s="1102">
        <v>0.05</v>
      </c>
      <c r="G11485" s="219">
        <f>VLOOKUP(D11485,VLP!$C$3:$F$191,3,0)</f>
        <v>27500</v>
      </c>
      <c r="H11485" s="219"/>
      <c r="I11485" s="219"/>
      <c r="J11485" s="219">
        <f>G11485*F11485</f>
        <v>1375</v>
      </c>
      <c r="K11485" s="219"/>
      <c r="L11485" s="219"/>
      <c r="M11485" s="290"/>
      <c r="N11485" s="979"/>
      <c r="O11485" s="979"/>
      <c r="P11485" s="973"/>
    </row>
    <row r="11486" spans="2:16">
      <c r="B11486" s="223"/>
      <c r="C11486" s="1639"/>
      <c r="D11486" s="406" t="s">
        <v>2555</v>
      </c>
      <c r="E11486" s="217" t="s">
        <v>2556</v>
      </c>
      <c r="F11486" s="1102">
        <v>2</v>
      </c>
      <c r="G11486" s="219"/>
      <c r="H11486" s="219"/>
      <c r="I11486" s="219"/>
      <c r="J11486" s="219">
        <f>F11486%*SUM(J11485:J11485)</f>
        <v>27.5</v>
      </c>
      <c r="K11486" s="219"/>
      <c r="L11486" s="219"/>
      <c r="M11486" s="290"/>
      <c r="N11486" s="973"/>
      <c r="O11486" s="973"/>
      <c r="P11486" s="973"/>
    </row>
    <row r="11487" spans="2:16">
      <c r="B11487" s="228"/>
      <c r="C11487" s="1618"/>
      <c r="D11487" s="1167" t="str">
        <f>D11482</f>
        <v>Nhân công 4/7</v>
      </c>
      <c r="E11487" s="229" t="s">
        <v>2559</v>
      </c>
      <c r="F11487" s="1187">
        <v>0.1</v>
      </c>
      <c r="G11487" s="231"/>
      <c r="H11487" s="231">
        <f>_lg40</f>
        <v>315654.76973684208</v>
      </c>
      <c r="I11487" s="231"/>
      <c r="J11487" s="231"/>
      <c r="K11487" s="231">
        <f>H11487*F11487</f>
        <v>31565.47697368421</v>
      </c>
      <c r="L11487" s="231"/>
      <c r="M11487" s="290"/>
      <c r="N11487" s="979"/>
      <c r="O11487" s="979"/>
      <c r="P11487" s="973"/>
    </row>
    <row r="11488" spans="2:16">
      <c r="B11488" s="616" t="s">
        <v>11064</v>
      </c>
      <c r="C11488" s="1617" t="s">
        <v>11065</v>
      </c>
      <c r="D11488" s="1052" t="s">
        <v>2805</v>
      </c>
      <c r="E11488" s="282"/>
      <c r="F11488" s="1189"/>
      <c r="G11488" s="284"/>
      <c r="H11488" s="284"/>
      <c r="I11488" s="284"/>
      <c r="J11488" s="284">
        <f>SUM(J11489:J11491)</f>
        <v>6005</v>
      </c>
      <c r="K11488" s="284"/>
      <c r="L11488" s="284"/>
      <c r="M11488" s="239" t="s">
        <v>98</v>
      </c>
      <c r="N11488" s="1159">
        <f>+J11488</f>
        <v>6005</v>
      </c>
      <c r="O11488" s="1159">
        <f>+K11492</f>
        <v>94696.430921052626</v>
      </c>
      <c r="P11488" s="973"/>
    </row>
    <row r="11489" spans="2:18">
      <c r="B11489" s="223"/>
      <c r="C11489" s="1639"/>
      <c r="D11489" s="406" t="s">
        <v>295</v>
      </c>
      <c r="E11489" s="217" t="s">
        <v>348</v>
      </c>
      <c r="F11489" s="1102">
        <v>0.4</v>
      </c>
      <c r="G11489" s="219">
        <f>VLOOKUP(D11489,VLP!$C$3:$F$191,3,0)</f>
        <v>8000</v>
      </c>
      <c r="H11489" s="219"/>
      <c r="I11489" s="219"/>
      <c r="J11489" s="219">
        <f>G11489*F11489</f>
        <v>3200</v>
      </c>
      <c r="K11489" s="219"/>
      <c r="L11489" s="219"/>
      <c r="M11489" s="290"/>
      <c r="N11489" s="973"/>
      <c r="O11489" s="973"/>
      <c r="P11489" s="973"/>
    </row>
    <row r="11490" spans="2:18">
      <c r="B11490" s="223"/>
      <c r="C11490" s="1639"/>
      <c r="D11490" s="406" t="s">
        <v>188</v>
      </c>
      <c r="E11490" s="217" t="s">
        <v>348</v>
      </c>
      <c r="F11490" s="1102">
        <v>0.1</v>
      </c>
      <c r="G11490" s="219">
        <f>VLOOKUP(D11490,VLP!$C$3:$F$191,3,0)</f>
        <v>27500</v>
      </c>
      <c r="H11490" s="219"/>
      <c r="I11490" s="219"/>
      <c r="J11490" s="219">
        <f>G11490*F11490</f>
        <v>2750</v>
      </c>
      <c r="K11490" s="219"/>
      <c r="L11490" s="219"/>
      <c r="M11490" s="290"/>
      <c r="N11490" s="979"/>
      <c r="O11490" s="979"/>
      <c r="P11490" s="973"/>
    </row>
    <row r="11491" spans="2:18">
      <c r="B11491" s="223"/>
      <c r="C11491" s="1639"/>
      <c r="D11491" s="406" t="s">
        <v>2555</v>
      </c>
      <c r="E11491" s="217" t="s">
        <v>2556</v>
      </c>
      <c r="F11491" s="1102">
        <v>2</v>
      </c>
      <c r="G11491" s="219"/>
      <c r="H11491" s="219"/>
      <c r="I11491" s="219"/>
      <c r="J11491" s="219">
        <f>F11491%*SUM(J11490:J11490)</f>
        <v>55</v>
      </c>
      <c r="K11491" s="219"/>
      <c r="L11491" s="219"/>
      <c r="M11491" s="290"/>
      <c r="N11491" s="973"/>
      <c r="O11491" s="973"/>
      <c r="P11491" s="973"/>
    </row>
    <row r="11492" spans="2:18">
      <c r="B11492" s="228"/>
      <c r="C11492" s="1618"/>
      <c r="D11492" s="1167" t="str">
        <f>D11487</f>
        <v>Nhân công 4/7</v>
      </c>
      <c r="E11492" s="229" t="s">
        <v>2559</v>
      </c>
      <c r="F11492" s="1187">
        <v>0.3</v>
      </c>
      <c r="G11492" s="231"/>
      <c r="H11492" s="231">
        <f>_lg40</f>
        <v>315654.76973684208</v>
      </c>
      <c r="I11492" s="231"/>
      <c r="J11492" s="231"/>
      <c r="K11492" s="231">
        <f>H11492*F11492</f>
        <v>94696.430921052626</v>
      </c>
      <c r="L11492" s="231"/>
      <c r="M11492" s="290"/>
      <c r="N11492" s="979"/>
      <c r="O11492" s="979"/>
      <c r="P11492" s="973"/>
    </row>
    <row r="11493" spans="2:18">
      <c r="B11493" s="616" t="s">
        <v>11066</v>
      </c>
      <c r="C11493" s="1617" t="s">
        <v>11067</v>
      </c>
      <c r="D11493" s="1052" t="s">
        <v>2805</v>
      </c>
      <c r="E11493" s="282"/>
      <c r="F11493" s="1189"/>
      <c r="G11493" s="284"/>
      <c r="H11493" s="284"/>
      <c r="I11493" s="284"/>
      <c r="J11493" s="284">
        <f>SUM(J11494:J11496)</f>
        <v>6005</v>
      </c>
      <c r="K11493" s="284"/>
      <c r="L11493" s="284"/>
      <c r="M11493" s="239" t="s">
        <v>98</v>
      </c>
      <c r="N11493" s="1159">
        <f>+J11493</f>
        <v>6005</v>
      </c>
      <c r="O11493" s="1159">
        <f>+K11497</f>
        <v>63130.95394736842</v>
      </c>
      <c r="P11493" s="973"/>
    </row>
    <row r="11494" spans="2:18">
      <c r="B11494" s="223"/>
      <c r="C11494" s="1639"/>
      <c r="D11494" s="406" t="s">
        <v>295</v>
      </c>
      <c r="E11494" s="217" t="s">
        <v>348</v>
      </c>
      <c r="F11494" s="1102">
        <v>0.4</v>
      </c>
      <c r="G11494" s="219">
        <f>VLOOKUP(D11494,VLP!$C$3:$F$191,3,0)</f>
        <v>8000</v>
      </c>
      <c r="H11494" s="219"/>
      <c r="I11494" s="219"/>
      <c r="J11494" s="219">
        <f>G11494*F11494</f>
        <v>3200</v>
      </c>
      <c r="K11494" s="219"/>
      <c r="L11494" s="219"/>
      <c r="M11494" s="290"/>
      <c r="N11494" s="973"/>
      <c r="O11494" s="973"/>
      <c r="P11494" s="973"/>
    </row>
    <row r="11495" spans="2:18">
      <c r="B11495" s="223"/>
      <c r="C11495" s="1639"/>
      <c r="D11495" s="406" t="s">
        <v>188</v>
      </c>
      <c r="E11495" s="217" t="s">
        <v>348</v>
      </c>
      <c r="F11495" s="1102">
        <v>0.1</v>
      </c>
      <c r="G11495" s="219">
        <f>VLOOKUP(D11495,VLP!$C$3:$F$191,3,0)</f>
        <v>27500</v>
      </c>
      <c r="H11495" s="219"/>
      <c r="I11495" s="219"/>
      <c r="J11495" s="219">
        <f>G11495*F11495</f>
        <v>2750</v>
      </c>
      <c r="K11495" s="219"/>
      <c r="L11495" s="219"/>
      <c r="M11495" s="290"/>
      <c r="N11495" s="979"/>
      <c r="O11495" s="979"/>
      <c r="P11495" s="973"/>
    </row>
    <row r="11496" spans="2:18">
      <c r="B11496" s="223"/>
      <c r="C11496" s="1639"/>
      <c r="D11496" s="406" t="s">
        <v>2555</v>
      </c>
      <c r="E11496" s="217" t="s">
        <v>2556</v>
      </c>
      <c r="F11496" s="1102">
        <v>2</v>
      </c>
      <c r="G11496" s="219"/>
      <c r="H11496" s="219"/>
      <c r="I11496" s="219"/>
      <c r="J11496" s="219">
        <f>F11496%*SUM(J11495:J11495)</f>
        <v>55</v>
      </c>
      <c r="K11496" s="219"/>
      <c r="L11496" s="219"/>
      <c r="M11496" s="290"/>
      <c r="N11496" s="973"/>
      <c r="O11496" s="973"/>
      <c r="P11496" s="973"/>
    </row>
    <row r="11497" spans="2:18">
      <c r="B11497" s="228"/>
      <c r="C11497" s="1618"/>
      <c r="D11497" s="1167" t="str">
        <f>D11492</f>
        <v>Nhân công 4/7</v>
      </c>
      <c r="E11497" s="229" t="s">
        <v>2559</v>
      </c>
      <c r="F11497" s="1187">
        <v>0.2</v>
      </c>
      <c r="G11497" s="231"/>
      <c r="H11497" s="231">
        <f>_lg40</f>
        <v>315654.76973684208</v>
      </c>
      <c r="I11497" s="231"/>
      <c r="J11497" s="231"/>
      <c r="K11497" s="231">
        <f>H11497*F11497</f>
        <v>63130.95394736842</v>
      </c>
      <c r="L11497" s="231"/>
      <c r="M11497" s="290"/>
      <c r="N11497" s="979"/>
      <c r="O11497" s="979"/>
      <c r="P11497" s="973"/>
    </row>
    <row r="11498" spans="2:18">
      <c r="B11498" s="315"/>
      <c r="C11498" s="313"/>
      <c r="D11498" s="409"/>
      <c r="E11498" s="290"/>
      <c r="F11498" s="1186"/>
      <c r="G11498" s="292"/>
      <c r="H11498" s="292"/>
      <c r="I11498" s="292"/>
      <c r="J11498" s="292"/>
      <c r="K11498" s="292"/>
      <c r="L11498" s="292"/>
      <c r="M11498" s="315"/>
      <c r="N11498" s="973"/>
      <c r="O11498" s="973"/>
      <c r="P11498" s="973"/>
    </row>
    <row r="11499" spans="2:18" s="954" customFormat="1">
      <c r="B11499" s="1116" t="s">
        <v>11068</v>
      </c>
      <c r="C11499" s="1168"/>
      <c r="D11499" s="1154"/>
      <c r="E11499" s="1155"/>
      <c r="F11499" s="1250"/>
      <c r="G11499" s="1156"/>
      <c r="H11499" s="1156"/>
      <c r="I11499" s="1156"/>
      <c r="J11499" s="814"/>
      <c r="K11499" s="814"/>
      <c r="L11499" s="814"/>
      <c r="M11499" s="813"/>
      <c r="N11499" s="988"/>
      <c r="O11499" s="988"/>
      <c r="P11499" s="988"/>
    </row>
    <row r="11500" spans="2:18" s="954" customFormat="1">
      <c r="B11500" s="1095"/>
      <c r="C11500" s="1096"/>
      <c r="D11500" s="1097"/>
      <c r="E11500" s="1098"/>
      <c r="F11500" s="1241"/>
      <c r="G11500" s="1099"/>
      <c r="H11500" s="1099"/>
      <c r="I11500" s="1676" t="s">
        <v>10603</v>
      </c>
      <c r="J11500" s="1676"/>
      <c r="K11500" s="1676"/>
      <c r="L11500" s="1676"/>
      <c r="M11500" s="813"/>
      <c r="N11500" s="988"/>
      <c r="O11500" s="988"/>
      <c r="P11500" s="988"/>
      <c r="R11500" s="954" t="s">
        <v>2537</v>
      </c>
    </row>
    <row r="11501" spans="2:18" s="954" customFormat="1">
      <c r="B11501" s="1677" t="s">
        <v>438</v>
      </c>
      <c r="C11501" s="1677" t="s">
        <v>2538</v>
      </c>
      <c r="D11501" s="1677" t="s">
        <v>2539</v>
      </c>
      <c r="E11501" s="1677" t="s">
        <v>10327</v>
      </c>
      <c r="F11501" s="1679" t="s">
        <v>10328</v>
      </c>
      <c r="G11501" s="1681" t="s">
        <v>10329</v>
      </c>
      <c r="H11501" s="1681" t="s">
        <v>10330</v>
      </c>
      <c r="I11501" s="1681" t="s">
        <v>10331</v>
      </c>
      <c r="J11501" s="1683" t="s">
        <v>2781</v>
      </c>
      <c r="K11501" s="1684"/>
      <c r="L11501" s="1685"/>
      <c r="M11501" s="813"/>
      <c r="N11501" s="987"/>
      <c r="O11501" s="987"/>
      <c r="P11501" s="987"/>
      <c r="R11501" s="954" t="s">
        <v>11069</v>
      </c>
    </row>
    <row r="11502" spans="2:18" s="954" customFormat="1">
      <c r="B11502" s="1678"/>
      <c r="C11502" s="1678"/>
      <c r="D11502" s="1678"/>
      <c r="E11502" s="1678"/>
      <c r="F11502" s="1680"/>
      <c r="G11502" s="1682"/>
      <c r="H11502" s="1682"/>
      <c r="I11502" s="1682"/>
      <c r="J11502" s="817" t="s">
        <v>2554</v>
      </c>
      <c r="K11502" s="817" t="s">
        <v>2783</v>
      </c>
      <c r="L11502" s="817" t="s">
        <v>2784</v>
      </c>
      <c r="M11502" s="813"/>
      <c r="N11502" s="988"/>
      <c r="O11502" s="988"/>
      <c r="P11502" s="988"/>
    </row>
    <row r="11503" spans="2:18" s="954" customFormat="1">
      <c r="B11503" s="994" t="s">
        <v>11070</v>
      </c>
      <c r="C11503" s="1673" t="s">
        <v>11071</v>
      </c>
      <c r="D11503" s="1101" t="s">
        <v>2805</v>
      </c>
      <c r="E11503" s="911"/>
      <c r="F11503" s="1212"/>
      <c r="G11503" s="821"/>
      <c r="H11503" s="821"/>
      <c r="I11503" s="821"/>
      <c r="J11503" s="821">
        <f>SUM(J11504:J11504)</f>
        <v>1375</v>
      </c>
      <c r="K11503" s="821"/>
      <c r="L11503" s="821"/>
      <c r="M11503" s="815" t="s">
        <v>106</v>
      </c>
      <c r="N11503" s="1169">
        <f>+J11503</f>
        <v>1375</v>
      </c>
      <c r="O11503" s="1169">
        <f>+K11505</f>
        <v>171697.0641447368</v>
      </c>
      <c r="P11503" s="988"/>
    </row>
    <row r="11504" spans="2:18" s="954" customFormat="1">
      <c r="B11504" s="823"/>
      <c r="C11504" s="1674"/>
      <c r="D11504" s="996" t="s">
        <v>188</v>
      </c>
      <c r="E11504" s="826" t="s">
        <v>348</v>
      </c>
      <c r="F11504" s="1197">
        <v>0.05</v>
      </c>
      <c r="G11504" s="824">
        <f>VLOOKUP(D11504,VLP!$C$3:$F$191,3,0)</f>
        <v>27500</v>
      </c>
      <c r="H11504" s="824"/>
      <c r="I11504" s="824"/>
      <c r="J11504" s="824">
        <f>G11504*F11504</f>
        <v>1375</v>
      </c>
      <c r="K11504" s="824"/>
      <c r="L11504" s="824"/>
      <c r="M11504" s="816"/>
      <c r="N11504" s="988"/>
      <c r="O11504" s="988"/>
      <c r="P11504" s="988"/>
    </row>
    <row r="11505" spans="2:16" s="954" customFormat="1">
      <c r="B11505" s="831"/>
      <c r="C11505" s="1675"/>
      <c r="D11505" s="999" t="s">
        <v>2769</v>
      </c>
      <c r="E11505" s="832" t="s">
        <v>2559</v>
      </c>
      <c r="F11505" s="1198">
        <v>0.5</v>
      </c>
      <c r="G11505" s="834"/>
      <c r="H11505" s="834">
        <f>_lg45</f>
        <v>343394.12828947359</v>
      </c>
      <c r="I11505" s="834"/>
      <c r="J11505" s="834"/>
      <c r="K11505" s="834">
        <f>H11505*F11505</f>
        <v>171697.0641447368</v>
      </c>
      <c r="L11505" s="834"/>
      <c r="M11505" s="816"/>
      <c r="N11505" s="988"/>
      <c r="O11505" s="988"/>
      <c r="P11505" s="988"/>
    </row>
    <row r="11506" spans="2:16" s="954" customFormat="1">
      <c r="B11506" s="994" t="s">
        <v>11072</v>
      </c>
      <c r="C11506" s="1673" t="s">
        <v>11073</v>
      </c>
      <c r="D11506" s="1101" t="s">
        <v>2805</v>
      </c>
      <c r="E11506" s="911"/>
      <c r="F11506" s="1212"/>
      <c r="G11506" s="821"/>
      <c r="H11506" s="821"/>
      <c r="I11506" s="821"/>
      <c r="J11506" s="821">
        <f>SUM(J11507:J11508)</f>
        <v>21750</v>
      </c>
      <c r="K11506" s="821"/>
      <c r="L11506" s="821"/>
      <c r="M11506" s="815" t="s">
        <v>106</v>
      </c>
      <c r="N11506" s="1169">
        <f>+J11506</f>
        <v>21750</v>
      </c>
      <c r="O11506" s="1169">
        <f>+K11509</f>
        <v>1030182.3848684208</v>
      </c>
      <c r="P11506" s="988"/>
    </row>
    <row r="11507" spans="2:16" s="1535" customFormat="1">
      <c r="B11507" s="1525"/>
      <c r="C11507" s="1674"/>
      <c r="D11507" s="1536" t="s">
        <v>188</v>
      </c>
      <c r="E11507" s="1527" t="s">
        <v>348</v>
      </c>
      <c r="F11507" s="1528">
        <v>0.3</v>
      </c>
      <c r="G11507" s="1529">
        <f>VLOOKUP(D11507,VLP!$C$3:$F$191,3,0)</f>
        <v>27500</v>
      </c>
      <c r="H11507" s="1529"/>
      <c r="I11507" s="1529"/>
      <c r="J11507" s="1529">
        <f>G11507*F11507</f>
        <v>8250</v>
      </c>
      <c r="K11507" s="1529"/>
      <c r="L11507" s="1529"/>
      <c r="M11507" s="1516"/>
      <c r="N11507" s="1534"/>
      <c r="O11507" s="1534"/>
      <c r="P11507" s="1534"/>
    </row>
    <row r="11508" spans="2:16" s="954" customFormat="1">
      <c r="B11508" s="941"/>
      <c r="C11508" s="1674"/>
      <c r="D11508" s="1004" t="s">
        <v>319</v>
      </c>
      <c r="E11508" s="1003" t="s">
        <v>120</v>
      </c>
      <c r="F11508" s="1197">
        <v>3</v>
      </c>
      <c r="G11508" s="824">
        <f>VLOOKUP(D11508,VLP!$C$3:$F$191,3,0)</f>
        <v>4500</v>
      </c>
      <c r="H11508" s="942"/>
      <c r="I11508" s="942"/>
      <c r="J11508" s="824">
        <f>G11508*F11508</f>
        <v>13500</v>
      </c>
      <c r="K11508" s="942"/>
      <c r="L11508" s="942"/>
      <c r="M11508" s="816"/>
      <c r="N11508" s="988"/>
      <c r="O11508" s="988"/>
      <c r="P11508" s="988"/>
    </row>
    <row r="11509" spans="2:16" s="954" customFormat="1">
      <c r="B11509" s="831"/>
      <c r="C11509" s="1675"/>
      <c r="D11509" s="999" t="s">
        <v>2769</v>
      </c>
      <c r="E11509" s="832" t="s">
        <v>2559</v>
      </c>
      <c r="F11509" s="1198">
        <v>3</v>
      </c>
      <c r="G11509" s="834"/>
      <c r="H11509" s="834">
        <f>_lg45</f>
        <v>343394.12828947359</v>
      </c>
      <c r="I11509" s="834"/>
      <c r="J11509" s="834"/>
      <c r="K11509" s="834">
        <f>H11509*F11509</f>
        <v>1030182.3848684208</v>
      </c>
      <c r="L11509" s="834"/>
      <c r="M11509" s="816"/>
      <c r="N11509" s="988"/>
      <c r="O11509" s="988"/>
      <c r="P11509" s="988"/>
    </row>
    <row r="11510" spans="2:16" s="954" customFormat="1">
      <c r="B11510" s="994" t="s">
        <v>11074</v>
      </c>
      <c r="C11510" s="1673" t="s">
        <v>11075</v>
      </c>
      <c r="D11510" s="1101" t="s">
        <v>2805</v>
      </c>
      <c r="E11510" s="911"/>
      <c r="F11510" s="1212"/>
      <c r="G11510" s="821"/>
      <c r="H11510" s="821"/>
      <c r="I11510" s="821"/>
      <c r="J11510" s="821">
        <f>SUM(J11511:J11511)</f>
        <v>1375</v>
      </c>
      <c r="K11510" s="821"/>
      <c r="L11510" s="821"/>
      <c r="M11510" s="815" t="s">
        <v>106</v>
      </c>
      <c r="N11510" s="1169">
        <f>+J11510</f>
        <v>1375</v>
      </c>
      <c r="O11510" s="1169">
        <f>+K11512</f>
        <v>75546.708223684196</v>
      </c>
      <c r="P11510" s="988"/>
    </row>
    <row r="11511" spans="2:16" s="954" customFormat="1">
      <c r="B11511" s="823"/>
      <c r="C11511" s="1674"/>
      <c r="D11511" s="996" t="s">
        <v>188</v>
      </c>
      <c r="E11511" s="826" t="s">
        <v>348</v>
      </c>
      <c r="F11511" s="1197">
        <v>0.05</v>
      </c>
      <c r="G11511" s="824">
        <f>VLOOKUP(D11511,VLP!$C$3:$F$191,3,0)</f>
        <v>27500</v>
      </c>
      <c r="H11511" s="824"/>
      <c r="I11511" s="824"/>
      <c r="J11511" s="824">
        <f>G11511*F11511</f>
        <v>1375</v>
      </c>
      <c r="K11511" s="824"/>
      <c r="L11511" s="824"/>
      <c r="M11511" s="816"/>
      <c r="N11511" s="988"/>
      <c r="O11511" s="988"/>
      <c r="P11511" s="988"/>
    </row>
    <row r="11512" spans="2:16" s="954" customFormat="1">
      <c r="B11512" s="831"/>
      <c r="C11512" s="1675"/>
      <c r="D11512" s="999" t="s">
        <v>2769</v>
      </c>
      <c r="E11512" s="832" t="s">
        <v>2559</v>
      </c>
      <c r="F11512" s="1198">
        <v>0.22</v>
      </c>
      <c r="G11512" s="834"/>
      <c r="H11512" s="834">
        <f>_lg45</f>
        <v>343394.12828947359</v>
      </c>
      <c r="I11512" s="834"/>
      <c r="J11512" s="834"/>
      <c r="K11512" s="834">
        <f>H11512*F11512</f>
        <v>75546.708223684196</v>
      </c>
      <c r="L11512" s="834"/>
      <c r="M11512" s="816"/>
      <c r="N11512" s="988"/>
      <c r="O11512" s="988"/>
      <c r="P11512" s="988"/>
    </row>
    <row r="11513" spans="2:16" s="954" customFormat="1">
      <c r="B11513" s="994" t="s">
        <v>11076</v>
      </c>
      <c r="C11513" s="1673" t="s">
        <v>11077</v>
      </c>
      <c r="D11513" s="1101" t="s">
        <v>2805</v>
      </c>
      <c r="E11513" s="911"/>
      <c r="F11513" s="1212"/>
      <c r="G11513" s="821"/>
      <c r="H11513" s="821"/>
      <c r="I11513" s="821"/>
      <c r="J11513" s="821">
        <f>SUM(J11514:J11514)</f>
        <v>1375</v>
      </c>
      <c r="K11513" s="821"/>
      <c r="L11513" s="821"/>
      <c r="M11513" s="815" t="s">
        <v>106</v>
      </c>
      <c r="N11513" s="1169">
        <f>+J11513</f>
        <v>1375</v>
      </c>
      <c r="O11513" s="1169">
        <f>+K11515</f>
        <v>75546.708223684196</v>
      </c>
      <c r="P11513" s="987"/>
    </row>
    <row r="11514" spans="2:16" s="954" customFormat="1">
      <c r="B11514" s="823"/>
      <c r="C11514" s="1674"/>
      <c r="D11514" s="996" t="s">
        <v>188</v>
      </c>
      <c r="E11514" s="826" t="s">
        <v>348</v>
      </c>
      <c r="F11514" s="1197">
        <v>0.05</v>
      </c>
      <c r="G11514" s="824">
        <f>VLOOKUP(D11514,VLP!$C$3:$F$191,3,0)</f>
        <v>27500</v>
      </c>
      <c r="H11514" s="824"/>
      <c r="I11514" s="824"/>
      <c r="J11514" s="824">
        <f>G11514*F11514</f>
        <v>1375</v>
      </c>
      <c r="K11514" s="824"/>
      <c r="L11514" s="824"/>
      <c r="M11514" s="816"/>
      <c r="N11514" s="988"/>
      <c r="O11514" s="988"/>
      <c r="P11514" s="988"/>
    </row>
    <row r="11515" spans="2:16" s="954" customFormat="1">
      <c r="B11515" s="831"/>
      <c r="C11515" s="1675"/>
      <c r="D11515" s="999" t="s">
        <v>2769</v>
      </c>
      <c r="E11515" s="832" t="s">
        <v>2559</v>
      </c>
      <c r="F11515" s="1198">
        <v>0.22</v>
      </c>
      <c r="G11515" s="834"/>
      <c r="H11515" s="834">
        <f>_lg45</f>
        <v>343394.12828947359</v>
      </c>
      <c r="I11515" s="834"/>
      <c r="J11515" s="834"/>
      <c r="K11515" s="834">
        <f>H11515*F11515</f>
        <v>75546.708223684196</v>
      </c>
      <c r="L11515" s="834"/>
      <c r="M11515" s="816"/>
      <c r="N11515" s="988"/>
      <c r="O11515" s="988"/>
      <c r="P11515" s="988"/>
    </row>
    <row r="11516" spans="2:16" s="954" customFormat="1">
      <c r="B11516" s="994" t="s">
        <v>11078</v>
      </c>
      <c r="C11516" s="1673" t="s">
        <v>11079</v>
      </c>
      <c r="D11516" s="1101" t="s">
        <v>2805</v>
      </c>
      <c r="E11516" s="911"/>
      <c r="F11516" s="1212"/>
      <c r="G11516" s="821"/>
      <c r="H11516" s="821"/>
      <c r="I11516" s="821"/>
      <c r="J11516" s="821">
        <f>SUM(J11517:J11517)</f>
        <v>1375</v>
      </c>
      <c r="K11516" s="821"/>
      <c r="L11516" s="821"/>
      <c r="M11516" s="815" t="s">
        <v>106</v>
      </c>
      <c r="N11516" s="1169">
        <f>+J11516</f>
        <v>1375</v>
      </c>
      <c r="O11516" s="1169">
        <f>+K11518</f>
        <v>75546.708223684196</v>
      </c>
      <c r="P11516" s="988"/>
    </row>
    <row r="11517" spans="2:16" s="954" customFormat="1">
      <c r="B11517" s="823"/>
      <c r="C11517" s="1674"/>
      <c r="D11517" s="996" t="s">
        <v>188</v>
      </c>
      <c r="E11517" s="826" t="s">
        <v>348</v>
      </c>
      <c r="F11517" s="1197">
        <v>0.05</v>
      </c>
      <c r="G11517" s="824">
        <f>VLOOKUP(D11517,VLP!$C$3:$F$191,3,0)</f>
        <v>27500</v>
      </c>
      <c r="H11517" s="824"/>
      <c r="I11517" s="824"/>
      <c r="J11517" s="824">
        <f>G11517*F11517</f>
        <v>1375</v>
      </c>
      <c r="K11517" s="824"/>
      <c r="L11517" s="824"/>
      <c r="M11517" s="816"/>
      <c r="N11517" s="988"/>
      <c r="O11517" s="988"/>
      <c r="P11517" s="988"/>
    </row>
    <row r="11518" spans="2:16" s="954" customFormat="1">
      <c r="B11518" s="831"/>
      <c r="C11518" s="1675"/>
      <c r="D11518" s="999" t="s">
        <v>2769</v>
      </c>
      <c r="E11518" s="832" t="s">
        <v>2559</v>
      </c>
      <c r="F11518" s="1198">
        <v>0.22</v>
      </c>
      <c r="G11518" s="834"/>
      <c r="H11518" s="834">
        <f>_lg45</f>
        <v>343394.12828947359</v>
      </c>
      <c r="I11518" s="834"/>
      <c r="J11518" s="834"/>
      <c r="K11518" s="834">
        <f>H11518*F11518</f>
        <v>75546.708223684196</v>
      </c>
      <c r="L11518" s="834"/>
      <c r="M11518" s="816"/>
      <c r="N11518" s="988"/>
      <c r="O11518" s="988"/>
      <c r="P11518" s="988"/>
    </row>
    <row r="11520" spans="2:16">
      <c r="C11520" s="315" t="s">
        <v>11080</v>
      </c>
    </row>
    <row r="11522" spans="2:16">
      <c r="B11522" s="1069" t="s">
        <v>11081</v>
      </c>
    </row>
    <row r="11523" spans="2:16">
      <c r="B11523" s="405" t="s">
        <v>11082</v>
      </c>
    </row>
    <row r="11524" spans="2:16">
      <c r="B11524" s="1663" t="s">
        <v>438</v>
      </c>
      <c r="C11524" s="1663" t="s">
        <v>2538</v>
      </c>
      <c r="D11524" s="1663" t="s">
        <v>2539</v>
      </c>
      <c r="E11524" s="1663" t="s">
        <v>10327</v>
      </c>
      <c r="F11524" s="1665" t="s">
        <v>10328</v>
      </c>
      <c r="G11524" s="1661" t="s">
        <v>10329</v>
      </c>
      <c r="H11524" s="1661" t="s">
        <v>10330</v>
      </c>
      <c r="I11524" s="1661" t="s">
        <v>10331</v>
      </c>
      <c r="J11524" s="1624" t="s">
        <v>2781</v>
      </c>
      <c r="K11524" s="1625"/>
      <c r="L11524" s="1626"/>
      <c r="M11524" s="290"/>
      <c r="N11524" s="973"/>
      <c r="O11524" s="973"/>
      <c r="P11524" s="973"/>
    </row>
    <row r="11525" spans="2:16">
      <c r="B11525" s="1664"/>
      <c r="C11525" s="1664"/>
      <c r="D11525" s="1664"/>
      <c r="E11525" s="1664"/>
      <c r="F11525" s="1666"/>
      <c r="G11525" s="1662"/>
      <c r="H11525" s="1662"/>
      <c r="I11525" s="1662"/>
      <c r="J11525" s="280" t="s">
        <v>2554</v>
      </c>
      <c r="K11525" s="280" t="s">
        <v>2783</v>
      </c>
      <c r="L11525" s="280" t="s">
        <v>2784</v>
      </c>
      <c r="M11525" s="290"/>
      <c r="N11525" s="979"/>
      <c r="O11525" s="979"/>
      <c r="P11525" s="973"/>
    </row>
    <row r="11526" spans="2:16">
      <c r="B11526" s="616" t="s">
        <v>11083</v>
      </c>
      <c r="C11526" s="1670" t="s">
        <v>11084</v>
      </c>
      <c r="D11526" s="1052" t="s">
        <v>2792</v>
      </c>
      <c r="E11526" s="282"/>
      <c r="F11526" s="1189"/>
      <c r="G11526" s="284"/>
      <c r="H11526" s="284"/>
      <c r="I11526" s="284"/>
      <c r="J11526" s="284">
        <f>SUM(J11527:J11529)</f>
        <v>60940</v>
      </c>
      <c r="K11526" s="284"/>
      <c r="L11526" s="284"/>
      <c r="M11526" s="239" t="s">
        <v>2813</v>
      </c>
      <c r="N11526" s="1159">
        <f>+J11526</f>
        <v>60940</v>
      </c>
      <c r="O11526" s="1159">
        <f>+K11530</f>
        <v>2146452.4342105263</v>
      </c>
      <c r="P11526" s="1159">
        <f>+L11532</f>
        <v>160348.54326754384</v>
      </c>
    </row>
    <row r="11527" spans="2:16">
      <c r="B11527" s="223"/>
      <c r="C11527" s="1671"/>
      <c r="D11527" s="406" t="s">
        <v>138</v>
      </c>
      <c r="E11527" s="217" t="s">
        <v>81</v>
      </c>
      <c r="F11527" s="1102">
        <v>0.8</v>
      </c>
      <c r="G11527" s="219">
        <f>VLOOKUP(D11527,VLP!$C$3:$F$191,3,0)</f>
        <v>38000</v>
      </c>
      <c r="H11527" s="219"/>
      <c r="I11527" s="219"/>
      <c r="J11527" s="219">
        <f>G11527*F11527</f>
        <v>30400</v>
      </c>
      <c r="K11527" s="219"/>
      <c r="L11527" s="219"/>
      <c r="M11527" s="290"/>
      <c r="N11527" s="973"/>
      <c r="O11527" s="973"/>
      <c r="P11527" s="973"/>
    </row>
    <row r="11528" spans="2:16">
      <c r="B11528" s="223"/>
      <c r="C11528" s="1671"/>
      <c r="D11528" s="406" t="s">
        <v>188</v>
      </c>
      <c r="E11528" s="217" t="s">
        <v>81</v>
      </c>
      <c r="F11528" s="1102">
        <v>1</v>
      </c>
      <c r="G11528" s="219">
        <f>VLOOKUP(D11528,VLP!$C$3:$F$191,3,0)</f>
        <v>27500</v>
      </c>
      <c r="H11528" s="219"/>
      <c r="I11528" s="219"/>
      <c r="J11528" s="219">
        <f>G11528*F11528</f>
        <v>27500</v>
      </c>
      <c r="K11528" s="219"/>
      <c r="L11528" s="219"/>
      <c r="M11528" s="290"/>
      <c r="N11528" s="973"/>
      <c r="O11528" s="973"/>
      <c r="P11528" s="973"/>
    </row>
    <row r="11529" spans="2:16">
      <c r="B11529" s="223"/>
      <c r="C11529" s="1671"/>
      <c r="D11529" s="406" t="s">
        <v>2555</v>
      </c>
      <c r="E11529" s="217" t="s">
        <v>2556</v>
      </c>
      <c r="F11529" s="1102">
        <v>10</v>
      </c>
      <c r="G11529" s="219"/>
      <c r="H11529" s="219"/>
      <c r="I11529" s="219"/>
      <c r="J11529" s="219">
        <f>SUM(J11527:J11527)*F11529%</f>
        <v>3040</v>
      </c>
      <c r="K11529" s="219"/>
      <c r="L11529" s="219"/>
      <c r="M11529" s="290"/>
      <c r="N11529" s="973"/>
      <c r="O11529" s="973"/>
      <c r="P11529" s="973"/>
    </row>
    <row r="11530" spans="2:16">
      <c r="B11530" s="223"/>
      <c r="C11530" s="1671"/>
      <c r="D11530" s="406" t="s">
        <v>11085</v>
      </c>
      <c r="E11530" s="217"/>
      <c r="F11530" s="1102"/>
      <c r="G11530" s="219"/>
      <c r="H11530" s="219"/>
      <c r="I11530" s="219"/>
      <c r="J11530" s="219"/>
      <c r="K11530" s="219">
        <f>+SUM(K11531:K11531)</f>
        <v>2146452.4342105263</v>
      </c>
      <c r="L11530" s="219"/>
      <c r="M11530" s="290"/>
      <c r="N11530" s="973"/>
      <c r="O11530" s="973"/>
      <c r="P11530" s="973"/>
    </row>
    <row r="11531" spans="2:16">
      <c r="B11531" s="223"/>
      <c r="C11531" s="1671"/>
      <c r="D11531" s="406" t="s">
        <v>11058</v>
      </c>
      <c r="E11531" s="217" t="s">
        <v>2540</v>
      </c>
      <c r="F11531" s="1102">
        <v>6.8</v>
      </c>
      <c r="G11531" s="219"/>
      <c r="H11531" s="219">
        <f>_lg40</f>
        <v>315654.76973684208</v>
      </c>
      <c r="I11531" s="219"/>
      <c r="J11531" s="219"/>
      <c r="K11531" s="219">
        <f>H11531*F11531</f>
        <v>2146452.4342105263</v>
      </c>
      <c r="L11531" s="219"/>
      <c r="M11531" s="290"/>
      <c r="N11531" s="973"/>
      <c r="O11531" s="973"/>
      <c r="P11531" s="973"/>
    </row>
    <row r="11532" spans="2:16">
      <c r="B11532" s="223"/>
      <c r="C11532" s="1671"/>
      <c r="D11532" s="406" t="s">
        <v>7176</v>
      </c>
      <c r="E11532" s="217"/>
      <c r="F11532" s="1102"/>
      <c r="G11532" s="219"/>
      <c r="H11532" s="219"/>
      <c r="I11532" s="219"/>
      <c r="J11532" s="219"/>
      <c r="K11532" s="219"/>
      <c r="L11532" s="219">
        <f>SUM(L11533:L11533)</f>
        <v>160348.54326754384</v>
      </c>
      <c r="M11532" s="290"/>
      <c r="N11532" s="973"/>
      <c r="O11532" s="973"/>
      <c r="P11532" s="973"/>
    </row>
    <row r="11533" spans="2:16">
      <c r="B11533" s="228" t="s">
        <v>6865</v>
      </c>
      <c r="C11533" s="1672"/>
      <c r="D11533" s="407" t="s">
        <v>7597</v>
      </c>
      <c r="E11533" s="229" t="s">
        <v>2804</v>
      </c>
      <c r="F11533" s="1187">
        <v>0.25</v>
      </c>
      <c r="G11533" s="231"/>
      <c r="H11533" s="231"/>
      <c r="I11533" s="231">
        <f>VLOOKUP($B11533,'GiaMTC TT13-QD1491'!$B$7:$T$908,19,0)</f>
        <v>641394.17307017534</v>
      </c>
      <c r="J11533" s="231"/>
      <c r="K11533" s="231"/>
      <c r="L11533" s="231">
        <f>I11533*F11533</f>
        <v>160348.54326754384</v>
      </c>
      <c r="M11533" s="290"/>
      <c r="N11533" s="979"/>
      <c r="O11533" s="979"/>
      <c r="P11533" s="973"/>
    </row>
    <row r="11534" spans="2:16">
      <c r="B11534" s="616" t="s">
        <v>11086</v>
      </c>
      <c r="C11534" s="1670" t="s">
        <v>11087</v>
      </c>
      <c r="D11534" s="1052" t="s">
        <v>2792</v>
      </c>
      <c r="E11534" s="282"/>
      <c r="F11534" s="1189"/>
      <c r="G11534" s="284"/>
      <c r="H11534" s="284"/>
      <c r="I11534" s="284"/>
      <c r="J11534" s="284">
        <f>SUM(J11535:J11537)</f>
        <v>38830</v>
      </c>
      <c r="K11534" s="284"/>
      <c r="L11534" s="284"/>
      <c r="M11534" s="239" t="s">
        <v>2813</v>
      </c>
      <c r="N11534" s="1159">
        <f>+J11534</f>
        <v>38830</v>
      </c>
      <c r="O11534" s="1159">
        <f>+K11538</f>
        <v>1862363.1414473683</v>
      </c>
      <c r="P11534" s="1159">
        <f>+L11540</f>
        <v>160348.54326754384</v>
      </c>
    </row>
    <row r="11535" spans="2:16">
      <c r="B11535" s="223"/>
      <c r="C11535" s="1671"/>
      <c r="D11535" s="406" t="s">
        <v>138</v>
      </c>
      <c r="E11535" s="217" t="s">
        <v>81</v>
      </c>
      <c r="F11535" s="1102">
        <v>0.6</v>
      </c>
      <c r="G11535" s="219">
        <f>VLOOKUP(D11535,VLP!$C$3:$F$191,3,0)</f>
        <v>38000</v>
      </c>
      <c r="H11535" s="219"/>
      <c r="I11535" s="219"/>
      <c r="J11535" s="219">
        <f>G11535*F11535</f>
        <v>22800</v>
      </c>
      <c r="K11535" s="219"/>
      <c r="L11535" s="219"/>
      <c r="M11535" s="290"/>
      <c r="N11535" s="973"/>
      <c r="O11535" s="973"/>
      <c r="P11535" s="973"/>
    </row>
    <row r="11536" spans="2:16">
      <c r="B11536" s="223"/>
      <c r="C11536" s="1671"/>
      <c r="D11536" s="406" t="s">
        <v>188</v>
      </c>
      <c r="E11536" s="217" t="s">
        <v>81</v>
      </c>
      <c r="F11536" s="1102">
        <v>0.5</v>
      </c>
      <c r="G11536" s="219">
        <f>VLOOKUP(D11536,VLP!$C$3:$F$191,3,0)</f>
        <v>27500</v>
      </c>
      <c r="H11536" s="219"/>
      <c r="I11536" s="219"/>
      <c r="J11536" s="219">
        <f>G11536*F11536</f>
        <v>13750</v>
      </c>
      <c r="K11536" s="219"/>
      <c r="L11536" s="219"/>
      <c r="M11536" s="290"/>
      <c r="N11536" s="973"/>
      <c r="O11536" s="973"/>
      <c r="P11536" s="973"/>
    </row>
    <row r="11537" spans="2:16">
      <c r="B11537" s="223"/>
      <c r="C11537" s="1671"/>
      <c r="D11537" s="406" t="s">
        <v>2555</v>
      </c>
      <c r="E11537" s="217" t="s">
        <v>2556</v>
      </c>
      <c r="F11537" s="1102">
        <v>10</v>
      </c>
      <c r="G11537" s="219"/>
      <c r="H11537" s="219"/>
      <c r="I11537" s="219"/>
      <c r="J11537" s="219">
        <f>SUM(J11535:J11535)*F11537%</f>
        <v>2280</v>
      </c>
      <c r="K11537" s="219"/>
      <c r="L11537" s="219"/>
      <c r="M11537" s="290"/>
      <c r="N11537" s="973"/>
      <c r="O11537" s="973"/>
      <c r="P11537" s="973"/>
    </row>
    <row r="11538" spans="2:16">
      <c r="B11538" s="223"/>
      <c r="C11538" s="1671"/>
      <c r="D11538" s="406" t="s">
        <v>11085</v>
      </c>
      <c r="E11538" s="217"/>
      <c r="F11538" s="1102"/>
      <c r="G11538" s="219"/>
      <c r="H11538" s="219"/>
      <c r="I11538" s="219"/>
      <c r="J11538" s="219"/>
      <c r="K11538" s="219">
        <f>+SUM(K11539:K11539)</f>
        <v>1862363.1414473683</v>
      </c>
      <c r="L11538" s="219"/>
      <c r="M11538" s="290"/>
      <c r="N11538" s="973"/>
      <c r="O11538" s="973"/>
      <c r="P11538" s="973"/>
    </row>
    <row r="11539" spans="2:16">
      <c r="B11539" s="223"/>
      <c r="C11539" s="1671"/>
      <c r="D11539" s="406" t="s">
        <v>11058</v>
      </c>
      <c r="E11539" s="217" t="s">
        <v>2540</v>
      </c>
      <c r="F11539" s="1102">
        <v>5.9</v>
      </c>
      <c r="G11539" s="219"/>
      <c r="H11539" s="219">
        <f>_lg40</f>
        <v>315654.76973684208</v>
      </c>
      <c r="I11539" s="219"/>
      <c r="J11539" s="219"/>
      <c r="K11539" s="219">
        <f>H11539*F11539</f>
        <v>1862363.1414473683</v>
      </c>
      <c r="L11539" s="219"/>
      <c r="M11539" s="290"/>
      <c r="N11539" s="973"/>
      <c r="O11539" s="973"/>
      <c r="P11539" s="973"/>
    </row>
    <row r="11540" spans="2:16">
      <c r="B11540" s="223"/>
      <c r="C11540" s="1671"/>
      <c r="D11540" s="406" t="s">
        <v>7176</v>
      </c>
      <c r="E11540" s="217"/>
      <c r="F11540" s="1102"/>
      <c r="G11540" s="219"/>
      <c r="H11540" s="219"/>
      <c r="I11540" s="219"/>
      <c r="J11540" s="219"/>
      <c r="K11540" s="219"/>
      <c r="L11540" s="219">
        <f>SUM(L11541:L11541)</f>
        <v>160348.54326754384</v>
      </c>
      <c r="M11540" s="290"/>
      <c r="N11540" s="973"/>
      <c r="O11540" s="973"/>
      <c r="P11540" s="973"/>
    </row>
    <row r="11541" spans="2:16">
      <c r="B11541" s="228" t="s">
        <v>6865</v>
      </c>
      <c r="C11541" s="1672"/>
      <c r="D11541" s="407" t="s">
        <v>7597</v>
      </c>
      <c r="E11541" s="229" t="s">
        <v>2804</v>
      </c>
      <c r="F11541" s="1187">
        <v>0.25</v>
      </c>
      <c r="G11541" s="231"/>
      <c r="H11541" s="231"/>
      <c r="I11541" s="231">
        <f>VLOOKUP($B11541,'GiaMTC TT13-QD1491'!$B$7:$T$908,19,0)</f>
        <v>641394.17307017534</v>
      </c>
      <c r="J11541" s="231"/>
      <c r="K11541" s="231"/>
      <c r="L11541" s="231">
        <f>I11541*F11541</f>
        <v>160348.54326754384</v>
      </c>
      <c r="M11541" s="290"/>
      <c r="N11541" s="979"/>
      <c r="O11541" s="979"/>
      <c r="P11541" s="973"/>
    </row>
    <row r="11542" spans="2:16">
      <c r="B11542" s="616" t="s">
        <v>11088</v>
      </c>
      <c r="C11542" s="1670" t="s">
        <v>11089</v>
      </c>
      <c r="D11542" s="1052" t="s">
        <v>2792</v>
      </c>
      <c r="E11542" s="282"/>
      <c r="F11542" s="1189"/>
      <c r="G11542" s="284"/>
      <c r="H11542" s="284"/>
      <c r="I11542" s="284"/>
      <c r="J11542" s="284">
        <f>SUM(J11543:J11545)</f>
        <v>38830</v>
      </c>
      <c r="K11542" s="284"/>
      <c r="L11542" s="284"/>
      <c r="M11542" s="239" t="s">
        <v>2813</v>
      </c>
      <c r="N11542" s="1159">
        <f>+J11542</f>
        <v>38830</v>
      </c>
      <c r="O11542" s="1159">
        <f>+K11546</f>
        <v>1619308.9687499998</v>
      </c>
      <c r="P11542" s="1159">
        <f>+L11548</f>
        <v>160348.54326754384</v>
      </c>
    </row>
    <row r="11543" spans="2:16">
      <c r="B11543" s="223"/>
      <c r="C11543" s="1671"/>
      <c r="D11543" s="406" t="s">
        <v>138</v>
      </c>
      <c r="E11543" s="217" t="s">
        <v>81</v>
      </c>
      <c r="F11543" s="1102">
        <v>0.6</v>
      </c>
      <c r="G11543" s="219">
        <f>VLOOKUP(D11543,VLP!$C$3:$F$191,3,0)</f>
        <v>38000</v>
      </c>
      <c r="H11543" s="219"/>
      <c r="I11543" s="219"/>
      <c r="J11543" s="219">
        <f>G11543*F11543</f>
        <v>22800</v>
      </c>
      <c r="K11543" s="219"/>
      <c r="L11543" s="219"/>
      <c r="M11543" s="290"/>
      <c r="N11543" s="973"/>
      <c r="O11543" s="973"/>
      <c r="P11543" s="973"/>
    </row>
    <row r="11544" spans="2:16">
      <c r="B11544" s="223"/>
      <c r="C11544" s="1671"/>
      <c r="D11544" s="406" t="s">
        <v>188</v>
      </c>
      <c r="E11544" s="217" t="s">
        <v>81</v>
      </c>
      <c r="F11544" s="1102">
        <v>0.5</v>
      </c>
      <c r="G11544" s="219">
        <f>VLOOKUP(D11544,VLP!$C$3:$F$191,3,0)</f>
        <v>27500</v>
      </c>
      <c r="H11544" s="219"/>
      <c r="I11544" s="219"/>
      <c r="J11544" s="219">
        <f>G11544*F11544</f>
        <v>13750</v>
      </c>
      <c r="K11544" s="219"/>
      <c r="L11544" s="219"/>
      <c r="M11544" s="290"/>
      <c r="N11544" s="973"/>
      <c r="O11544" s="973"/>
      <c r="P11544" s="973"/>
    </row>
    <row r="11545" spans="2:16">
      <c r="B11545" s="223"/>
      <c r="C11545" s="1671"/>
      <c r="D11545" s="406" t="s">
        <v>2555</v>
      </c>
      <c r="E11545" s="217" t="s">
        <v>2556</v>
      </c>
      <c r="F11545" s="1102">
        <v>10</v>
      </c>
      <c r="G11545" s="219"/>
      <c r="H11545" s="219"/>
      <c r="I11545" s="219"/>
      <c r="J11545" s="219">
        <f>SUM(J11543:J11543)*F11545%</f>
        <v>2280</v>
      </c>
      <c r="K11545" s="219"/>
      <c r="L11545" s="219"/>
      <c r="M11545" s="290"/>
      <c r="N11545" s="973"/>
      <c r="O11545" s="973"/>
      <c r="P11545" s="973"/>
    </row>
    <row r="11546" spans="2:16">
      <c r="B11546" s="223"/>
      <c r="C11546" s="1671"/>
      <c r="D11546" s="406" t="s">
        <v>11085</v>
      </c>
      <c r="E11546" s="217"/>
      <c r="F11546" s="1102"/>
      <c r="G11546" s="219"/>
      <c r="H11546" s="219"/>
      <c r="I11546" s="219"/>
      <c r="J11546" s="219"/>
      <c r="K11546" s="219">
        <f>+SUM(K11547:K11547)</f>
        <v>1619308.9687499998</v>
      </c>
      <c r="L11546" s="219"/>
      <c r="M11546" s="290"/>
      <c r="N11546" s="973"/>
      <c r="O11546" s="973"/>
      <c r="P11546" s="973"/>
    </row>
    <row r="11547" spans="2:16">
      <c r="B11547" s="223"/>
      <c r="C11547" s="1671"/>
      <c r="D11547" s="406" t="s">
        <v>11058</v>
      </c>
      <c r="E11547" s="217" t="s">
        <v>2540</v>
      </c>
      <c r="F11547" s="1102">
        <v>5.13</v>
      </c>
      <c r="G11547" s="219"/>
      <c r="H11547" s="219">
        <f>_lg40</f>
        <v>315654.76973684208</v>
      </c>
      <c r="I11547" s="219"/>
      <c r="J11547" s="219"/>
      <c r="K11547" s="219">
        <f>H11547*F11547</f>
        <v>1619308.9687499998</v>
      </c>
      <c r="L11547" s="219"/>
      <c r="M11547" s="290"/>
      <c r="N11547" s="973"/>
      <c r="O11547" s="973"/>
      <c r="P11547" s="973"/>
    </row>
    <row r="11548" spans="2:16">
      <c r="B11548" s="223"/>
      <c r="C11548" s="1671"/>
      <c r="D11548" s="406" t="s">
        <v>7176</v>
      </c>
      <c r="E11548" s="217"/>
      <c r="F11548" s="1102"/>
      <c r="G11548" s="219"/>
      <c r="H11548" s="219"/>
      <c r="I11548" s="219"/>
      <c r="J11548" s="219"/>
      <c r="K11548" s="219"/>
      <c r="L11548" s="219">
        <f>SUM(L11549:L11549)</f>
        <v>160348.54326754384</v>
      </c>
      <c r="M11548" s="290"/>
      <c r="N11548" s="973"/>
      <c r="O11548" s="973"/>
      <c r="P11548" s="973"/>
    </row>
    <row r="11549" spans="2:16">
      <c r="B11549" s="228" t="s">
        <v>6865</v>
      </c>
      <c r="C11549" s="1672"/>
      <c r="D11549" s="407" t="s">
        <v>7597</v>
      </c>
      <c r="E11549" s="229" t="s">
        <v>2804</v>
      </c>
      <c r="F11549" s="1187">
        <v>0.25</v>
      </c>
      <c r="G11549" s="231"/>
      <c r="H11549" s="231"/>
      <c r="I11549" s="231">
        <f>VLOOKUP($B11549,'GiaMTC TT13-QD1491'!$B$7:$T$908,19,0)</f>
        <v>641394.17307017534</v>
      </c>
      <c r="J11549" s="231"/>
      <c r="K11549" s="231"/>
      <c r="L11549" s="231">
        <f>I11549*F11549</f>
        <v>160348.54326754384</v>
      </c>
      <c r="M11549" s="290"/>
      <c r="N11549" s="979"/>
      <c r="O11549" s="979"/>
      <c r="P11549" s="973"/>
    </row>
    <row r="11550" spans="2:16">
      <c r="B11550" s="405" t="s">
        <v>11090</v>
      </c>
    </row>
    <row r="11551" spans="2:16">
      <c r="B11551" s="1663" t="s">
        <v>438</v>
      </c>
      <c r="C11551" s="1663" t="s">
        <v>2538</v>
      </c>
      <c r="D11551" s="1663" t="s">
        <v>2539</v>
      </c>
      <c r="E11551" s="1663" t="s">
        <v>10327</v>
      </c>
      <c r="F11551" s="1665" t="s">
        <v>10328</v>
      </c>
      <c r="G11551" s="1661" t="s">
        <v>10329</v>
      </c>
      <c r="H11551" s="1661" t="s">
        <v>10330</v>
      </c>
      <c r="I11551" s="1661" t="s">
        <v>10331</v>
      </c>
      <c r="J11551" s="1624" t="s">
        <v>2781</v>
      </c>
      <c r="K11551" s="1625"/>
      <c r="L11551" s="1626"/>
      <c r="M11551" s="290"/>
      <c r="N11551" s="973"/>
      <c r="O11551" s="973"/>
      <c r="P11551" s="973"/>
    </row>
    <row r="11552" spans="2:16">
      <c r="B11552" s="1664"/>
      <c r="C11552" s="1664"/>
      <c r="D11552" s="1664"/>
      <c r="E11552" s="1664"/>
      <c r="F11552" s="1666"/>
      <c r="G11552" s="1662"/>
      <c r="H11552" s="1662"/>
      <c r="I11552" s="1662"/>
      <c r="J11552" s="280" t="s">
        <v>2554</v>
      </c>
      <c r="K11552" s="280" t="s">
        <v>2783</v>
      </c>
      <c r="L11552" s="280" t="s">
        <v>2784</v>
      </c>
      <c r="M11552" s="290"/>
      <c r="N11552" s="979"/>
      <c r="O11552" s="979"/>
      <c r="P11552" s="973"/>
    </row>
    <row r="11553" spans="2:16">
      <c r="B11553" s="616" t="s">
        <v>11091</v>
      </c>
      <c r="C11553" s="1670" t="s">
        <v>11092</v>
      </c>
      <c r="D11553" s="1052" t="s">
        <v>2792</v>
      </c>
      <c r="E11553" s="282"/>
      <c r="F11553" s="1189"/>
      <c r="G11553" s="284"/>
      <c r="H11553" s="284"/>
      <c r="I11553" s="284"/>
      <c r="J11553" s="284">
        <f>SUM(J11554:J11555)</f>
        <v>7752</v>
      </c>
      <c r="K11553" s="284"/>
      <c r="L11553" s="284"/>
      <c r="M11553" s="239" t="s">
        <v>98</v>
      </c>
      <c r="N11553" s="1159">
        <f>+J11553</f>
        <v>7752</v>
      </c>
      <c r="O11553" s="1159">
        <f>+K11556</f>
        <v>389476.85131578945</v>
      </c>
      <c r="P11553" s="1159">
        <f>+L11559</f>
        <v>12.15</v>
      </c>
    </row>
    <row r="11554" spans="2:16">
      <c r="B11554" s="223"/>
      <c r="C11554" s="1671"/>
      <c r="D11554" s="406" t="s">
        <v>138</v>
      </c>
      <c r="E11554" s="217" t="s">
        <v>81</v>
      </c>
      <c r="F11554" s="1102">
        <v>0.2</v>
      </c>
      <c r="G11554" s="219">
        <f>VLOOKUP(D11554,VLP!$C$3:$F$191,3,0)</f>
        <v>38000</v>
      </c>
      <c r="H11554" s="219"/>
      <c r="I11554" s="219"/>
      <c r="J11554" s="219">
        <f>G11554*F11554</f>
        <v>7600</v>
      </c>
      <c r="K11554" s="219"/>
      <c r="L11554" s="219"/>
      <c r="M11554" s="290"/>
      <c r="N11554" s="973"/>
      <c r="O11554" s="973"/>
      <c r="P11554" s="973"/>
    </row>
    <row r="11555" spans="2:16">
      <c r="B11555" s="223"/>
      <c r="C11555" s="1671"/>
      <c r="D11555" s="406" t="s">
        <v>2555</v>
      </c>
      <c r="E11555" s="217" t="s">
        <v>2556</v>
      </c>
      <c r="F11555" s="1102">
        <v>2</v>
      </c>
      <c r="G11555" s="219"/>
      <c r="H11555" s="219"/>
      <c r="I11555" s="219"/>
      <c r="J11555" s="219">
        <f>SUM(J11554:J11554)*F11555%</f>
        <v>152</v>
      </c>
      <c r="K11555" s="219"/>
      <c r="L11555" s="219"/>
      <c r="M11555" s="290"/>
      <c r="N11555" s="973"/>
      <c r="O11555" s="973"/>
      <c r="P11555" s="973"/>
    </row>
    <row r="11556" spans="2:16">
      <c r="B11556" s="223"/>
      <c r="C11556" s="1671"/>
      <c r="D11556" s="406" t="s">
        <v>11085</v>
      </c>
      <c r="E11556" s="217"/>
      <c r="F11556" s="1102"/>
      <c r="G11556" s="219"/>
      <c r="H11556" s="219"/>
      <c r="I11556" s="219"/>
      <c r="J11556" s="219"/>
      <c r="K11556" s="219">
        <f>+SUM(K11557:K11558)</f>
        <v>389476.85131578945</v>
      </c>
      <c r="L11556" s="219"/>
      <c r="M11556" s="290"/>
      <c r="N11556" s="973"/>
      <c r="O11556" s="973"/>
      <c r="P11556" s="973"/>
    </row>
    <row r="11557" spans="2:16">
      <c r="B11557" s="223"/>
      <c r="C11557" s="1671"/>
      <c r="D11557" s="406" t="s">
        <v>11093</v>
      </c>
      <c r="E11557" s="217" t="s">
        <v>2540</v>
      </c>
      <c r="F11557" s="1102">
        <v>0.4</v>
      </c>
      <c r="G11557" s="219"/>
      <c r="H11557" s="219">
        <f>_lg45</f>
        <v>343394.12828947359</v>
      </c>
      <c r="I11557" s="219"/>
      <c r="J11557" s="219"/>
      <c r="K11557" s="219">
        <f>H11557*F11557</f>
        <v>137357.65131578944</v>
      </c>
      <c r="L11557" s="219"/>
      <c r="M11557" s="290"/>
      <c r="N11557" s="973"/>
      <c r="O11557" s="973"/>
      <c r="P11557" s="973"/>
    </row>
    <row r="11558" spans="2:16">
      <c r="B11558" s="223"/>
      <c r="C11558" s="1671"/>
      <c r="D11558" s="406" t="s">
        <v>11094</v>
      </c>
      <c r="E11558" s="217" t="s">
        <v>2540</v>
      </c>
      <c r="F11558" s="1102">
        <v>0.8</v>
      </c>
      <c r="G11558" s="219"/>
      <c r="H11558" s="219">
        <f>_ks40</f>
        <v>315149</v>
      </c>
      <c r="I11558" s="219"/>
      <c r="J11558" s="219"/>
      <c r="K11558" s="219">
        <f>H11558*F11558</f>
        <v>252119.2</v>
      </c>
      <c r="L11558" s="219"/>
      <c r="M11558" s="290"/>
      <c r="N11558" s="973"/>
      <c r="O11558" s="973"/>
      <c r="P11558" s="973"/>
    </row>
    <row r="11559" spans="2:16">
      <c r="B11559" s="223"/>
      <c r="C11559" s="1671"/>
      <c r="D11559" s="406" t="s">
        <v>7176</v>
      </c>
      <c r="E11559" s="217"/>
      <c r="F11559" s="1102"/>
      <c r="G11559" s="219"/>
      <c r="H11559" s="219"/>
      <c r="I11559" s="219"/>
      <c r="J11559" s="219"/>
      <c r="K11559" s="219"/>
      <c r="L11559" s="219">
        <f>SUM(L11560:L11560)</f>
        <v>12.15</v>
      </c>
      <c r="M11559" s="290"/>
      <c r="N11559" s="973"/>
      <c r="O11559" s="973"/>
      <c r="P11559" s="973"/>
    </row>
    <row r="11560" spans="2:16">
      <c r="B11560" s="228" t="s">
        <v>6920</v>
      </c>
      <c r="C11560" s="1672"/>
      <c r="D11560" s="407" t="s">
        <v>2814</v>
      </c>
      <c r="E11560" s="229" t="s">
        <v>2804</v>
      </c>
      <c r="F11560" s="1187">
        <v>0.01</v>
      </c>
      <c r="G11560" s="231"/>
      <c r="H11560" s="231"/>
      <c r="I11560" s="231">
        <f>VLOOKUP($B11560,'GiaMTC TT13-QD1491'!$B$7:$T$908,19,0)</f>
        <v>1215</v>
      </c>
      <c r="J11560" s="231"/>
      <c r="K11560" s="231"/>
      <c r="L11560" s="231">
        <f>I11560*F11560</f>
        <v>12.15</v>
      </c>
      <c r="M11560" s="290"/>
      <c r="N11560" s="979"/>
      <c r="O11560" s="979"/>
      <c r="P11560" s="973"/>
    </row>
    <row r="11561" spans="2:16">
      <c r="B11561" s="616" t="s">
        <v>11095</v>
      </c>
      <c r="C11561" s="1670" t="s">
        <v>11096</v>
      </c>
      <c r="D11561" s="1052" t="s">
        <v>2792</v>
      </c>
      <c r="E11561" s="282"/>
      <c r="F11561" s="1189"/>
      <c r="G11561" s="284"/>
      <c r="H11561" s="284"/>
      <c r="I11561" s="284"/>
      <c r="J11561" s="284">
        <f>SUM(J11562:J11563)</f>
        <v>3876</v>
      </c>
      <c r="K11561" s="284"/>
      <c r="L11561" s="284"/>
      <c r="M11561" s="239" t="s">
        <v>98</v>
      </c>
      <c r="N11561" s="1159">
        <f>+J11561</f>
        <v>3876</v>
      </c>
      <c r="O11561" s="1159">
        <f>+K11564</f>
        <v>54987.586414473677</v>
      </c>
      <c r="P11561" s="1159">
        <f>+L11567</f>
        <v>12.15</v>
      </c>
    </row>
    <row r="11562" spans="2:16">
      <c r="B11562" s="223"/>
      <c r="C11562" s="1671"/>
      <c r="D11562" s="406" t="s">
        <v>138</v>
      </c>
      <c r="E11562" s="217" t="s">
        <v>81</v>
      </c>
      <c r="F11562" s="1102">
        <v>0.1</v>
      </c>
      <c r="G11562" s="219">
        <f>VLOOKUP(D11562,VLP!$C$3:$F$191,3,0)</f>
        <v>38000</v>
      </c>
      <c r="H11562" s="219"/>
      <c r="I11562" s="219"/>
      <c r="J11562" s="219">
        <f>G11562*F11562</f>
        <v>3800</v>
      </c>
      <c r="K11562" s="219"/>
      <c r="L11562" s="219"/>
      <c r="M11562" s="290"/>
      <c r="N11562" s="973"/>
      <c r="O11562" s="973"/>
      <c r="P11562" s="973"/>
    </row>
    <row r="11563" spans="2:16">
      <c r="B11563" s="223"/>
      <c r="C11563" s="1671"/>
      <c r="D11563" s="406" t="s">
        <v>2555</v>
      </c>
      <c r="E11563" s="217" t="s">
        <v>2556</v>
      </c>
      <c r="F11563" s="1102">
        <v>2</v>
      </c>
      <c r="G11563" s="219"/>
      <c r="H11563" s="219"/>
      <c r="I11563" s="219"/>
      <c r="J11563" s="219">
        <f>SUM(J11562:J11562)*F11563%</f>
        <v>76</v>
      </c>
      <c r="K11563" s="219"/>
      <c r="L11563" s="219"/>
      <c r="M11563" s="290"/>
      <c r="N11563" s="973"/>
      <c r="O11563" s="973"/>
      <c r="P11563" s="973"/>
    </row>
    <row r="11564" spans="2:16">
      <c r="B11564" s="223"/>
      <c r="C11564" s="1671"/>
      <c r="D11564" s="406" t="s">
        <v>11085</v>
      </c>
      <c r="E11564" s="217"/>
      <c r="F11564" s="1102"/>
      <c r="G11564" s="219"/>
      <c r="H11564" s="219"/>
      <c r="I11564" s="219"/>
      <c r="J11564" s="219"/>
      <c r="K11564" s="219">
        <f>+SUM(K11565:K11566)</f>
        <v>54987.586414473677</v>
      </c>
      <c r="L11564" s="219"/>
      <c r="M11564" s="290"/>
      <c r="N11564" s="973"/>
      <c r="O11564" s="973"/>
      <c r="P11564" s="973"/>
    </row>
    <row r="11565" spans="2:16">
      <c r="B11565" s="223"/>
      <c r="C11565" s="1671"/>
      <c r="D11565" s="406" t="s">
        <v>11093</v>
      </c>
      <c r="E11565" s="217" t="s">
        <v>2540</v>
      </c>
      <c r="F11565" s="1102">
        <v>0.05</v>
      </c>
      <c r="G11565" s="219"/>
      <c r="H11565" s="219">
        <f>_lg45</f>
        <v>343394.12828947359</v>
      </c>
      <c r="I11565" s="219"/>
      <c r="J11565" s="219"/>
      <c r="K11565" s="219">
        <f>H11565*F11565</f>
        <v>17169.70641447368</v>
      </c>
      <c r="L11565" s="219"/>
      <c r="M11565" s="290"/>
      <c r="N11565" s="973"/>
      <c r="O11565" s="973"/>
      <c r="P11565" s="973"/>
    </row>
    <row r="11566" spans="2:16">
      <c r="B11566" s="223"/>
      <c r="C11566" s="1671"/>
      <c r="D11566" s="406" t="s">
        <v>11094</v>
      </c>
      <c r="E11566" s="217" t="s">
        <v>2540</v>
      </c>
      <c r="F11566" s="1102">
        <v>0.12</v>
      </c>
      <c r="G11566" s="219"/>
      <c r="H11566" s="219">
        <f>_ks40</f>
        <v>315149</v>
      </c>
      <c r="I11566" s="219"/>
      <c r="J11566" s="219"/>
      <c r="K11566" s="219">
        <f>H11566*F11566</f>
        <v>37817.879999999997</v>
      </c>
      <c r="L11566" s="219"/>
      <c r="M11566" s="290"/>
      <c r="N11566" s="973"/>
      <c r="O11566" s="973"/>
      <c r="P11566" s="973"/>
    </row>
    <row r="11567" spans="2:16">
      <c r="B11567" s="223"/>
      <c r="C11567" s="1671"/>
      <c r="D11567" s="406" t="s">
        <v>7176</v>
      </c>
      <c r="E11567" s="217"/>
      <c r="F11567" s="1102"/>
      <c r="G11567" s="219"/>
      <c r="H11567" s="219"/>
      <c r="I11567" s="219"/>
      <c r="J11567" s="219"/>
      <c r="K11567" s="219"/>
      <c r="L11567" s="219">
        <f>SUM(L11568:L11568)</f>
        <v>12.15</v>
      </c>
      <c r="M11567" s="290"/>
      <c r="N11567" s="973"/>
      <c r="O11567" s="973"/>
      <c r="P11567" s="973"/>
    </row>
    <row r="11568" spans="2:16">
      <c r="B11568" s="228" t="s">
        <v>6920</v>
      </c>
      <c r="C11568" s="1672"/>
      <c r="D11568" s="407" t="s">
        <v>2814</v>
      </c>
      <c r="E11568" s="229" t="s">
        <v>2804</v>
      </c>
      <c r="F11568" s="1187">
        <v>0.01</v>
      </c>
      <c r="G11568" s="231"/>
      <c r="H11568" s="231"/>
      <c r="I11568" s="231">
        <f>VLOOKUP($B11568,'GiaMTC TT13-QD1491'!$B$7:$T$908,19,0)</f>
        <v>1215</v>
      </c>
      <c r="J11568" s="231"/>
      <c r="K11568" s="231"/>
      <c r="L11568" s="231">
        <f>I11568*F11568</f>
        <v>12.15</v>
      </c>
      <c r="M11568" s="290"/>
      <c r="N11568" s="979"/>
      <c r="O11568" s="979"/>
      <c r="P11568" s="973"/>
    </row>
    <row r="11569" spans="2:16">
      <c r="B11569" s="616" t="s">
        <v>11097</v>
      </c>
      <c r="C11569" s="1670" t="s">
        <v>11098</v>
      </c>
      <c r="D11569" s="1052" t="s">
        <v>2792</v>
      </c>
      <c r="E11569" s="282"/>
      <c r="F11569" s="1189"/>
      <c r="G11569" s="284"/>
      <c r="H11569" s="284"/>
      <c r="I11569" s="284"/>
      <c r="J11569" s="284">
        <f>SUM(J11570:J11571)</f>
        <v>1938</v>
      </c>
      <c r="K11569" s="284"/>
      <c r="L11569" s="284"/>
      <c r="M11569" s="239" t="s">
        <v>98</v>
      </c>
      <c r="N11569" s="1159">
        <f>+J11569</f>
        <v>1938</v>
      </c>
      <c r="O11569" s="1159">
        <f>+K11572</f>
        <v>45250.66513157895</v>
      </c>
      <c r="P11569" s="1159">
        <f>+L11575</f>
        <v>12.15</v>
      </c>
    </row>
    <row r="11570" spans="2:16">
      <c r="B11570" s="223"/>
      <c r="C11570" s="1671"/>
      <c r="D11570" s="406" t="s">
        <v>138</v>
      </c>
      <c r="E11570" s="217" t="s">
        <v>81</v>
      </c>
      <c r="F11570" s="1102">
        <v>0.05</v>
      </c>
      <c r="G11570" s="219">
        <f>VLOOKUP(D11570,VLP!$C$3:$F$191,3,0)</f>
        <v>38000</v>
      </c>
      <c r="H11570" s="219"/>
      <c r="I11570" s="219"/>
      <c r="J11570" s="219">
        <f>G11570*F11570</f>
        <v>1900</v>
      </c>
      <c r="K11570" s="219"/>
      <c r="L11570" s="219"/>
      <c r="M11570" s="290"/>
      <c r="N11570" s="973"/>
      <c r="O11570" s="973"/>
      <c r="P11570" s="973"/>
    </row>
    <row r="11571" spans="2:16">
      <c r="B11571" s="223"/>
      <c r="C11571" s="1671"/>
      <c r="D11571" s="406" t="s">
        <v>2555</v>
      </c>
      <c r="E11571" s="217" t="s">
        <v>2556</v>
      </c>
      <c r="F11571" s="1102">
        <v>2</v>
      </c>
      <c r="G11571" s="219"/>
      <c r="H11571" s="219"/>
      <c r="I11571" s="219"/>
      <c r="J11571" s="219">
        <f>SUM(J11570:J11570)*F11571%</f>
        <v>38</v>
      </c>
      <c r="K11571" s="219"/>
      <c r="L11571" s="219"/>
      <c r="M11571" s="290"/>
      <c r="N11571" s="973"/>
      <c r="O11571" s="973"/>
      <c r="P11571" s="973"/>
    </row>
    <row r="11572" spans="2:16">
      <c r="B11572" s="223"/>
      <c r="C11572" s="1671"/>
      <c r="D11572" s="406" t="s">
        <v>11085</v>
      </c>
      <c r="E11572" s="217"/>
      <c r="F11572" s="1102"/>
      <c r="G11572" s="219"/>
      <c r="H11572" s="219"/>
      <c r="I11572" s="219"/>
      <c r="J11572" s="219"/>
      <c r="K11572" s="219">
        <f>+SUM(K11573:K11574)</f>
        <v>45250.66513157895</v>
      </c>
      <c r="L11572" s="219"/>
      <c r="M11572" s="290"/>
      <c r="N11572" s="973"/>
      <c r="O11572" s="973"/>
      <c r="P11572" s="973"/>
    </row>
    <row r="11573" spans="2:16">
      <c r="B11573" s="223"/>
      <c r="C11573" s="1671"/>
      <c r="D11573" s="406" t="s">
        <v>11093</v>
      </c>
      <c r="E11573" s="217" t="s">
        <v>2540</v>
      </c>
      <c r="F11573" s="1102">
        <v>0.04</v>
      </c>
      <c r="G11573" s="219"/>
      <c r="H11573" s="219">
        <f>_lg45</f>
        <v>343394.12828947359</v>
      </c>
      <c r="I11573" s="219"/>
      <c r="J11573" s="219"/>
      <c r="K11573" s="219">
        <f>H11573*F11573</f>
        <v>13735.765131578944</v>
      </c>
      <c r="L11573" s="219"/>
      <c r="M11573" s="290"/>
      <c r="N11573" s="973"/>
      <c r="O11573" s="973"/>
      <c r="P11573" s="973"/>
    </row>
    <row r="11574" spans="2:16">
      <c r="B11574" s="223"/>
      <c r="C11574" s="1671"/>
      <c r="D11574" s="406" t="s">
        <v>11094</v>
      </c>
      <c r="E11574" s="217" t="s">
        <v>2540</v>
      </c>
      <c r="F11574" s="1102">
        <v>0.1</v>
      </c>
      <c r="G11574" s="219"/>
      <c r="H11574" s="219">
        <f>_ks40</f>
        <v>315149</v>
      </c>
      <c r="I11574" s="219"/>
      <c r="J11574" s="219"/>
      <c r="K11574" s="219">
        <f>H11574*F11574</f>
        <v>31514.9</v>
      </c>
      <c r="L11574" s="219"/>
      <c r="M11574" s="290"/>
      <c r="N11574" s="973"/>
      <c r="O11574" s="973"/>
      <c r="P11574" s="973"/>
    </row>
    <row r="11575" spans="2:16">
      <c r="B11575" s="223"/>
      <c r="C11575" s="1671"/>
      <c r="D11575" s="406" t="s">
        <v>7176</v>
      </c>
      <c r="E11575" s="217"/>
      <c r="F11575" s="1102"/>
      <c r="G11575" s="219"/>
      <c r="H11575" s="219"/>
      <c r="I11575" s="219"/>
      <c r="J11575" s="219"/>
      <c r="K11575" s="219"/>
      <c r="L11575" s="219">
        <f>SUM(L11576:L11576)</f>
        <v>12.15</v>
      </c>
      <c r="M11575" s="290"/>
      <c r="N11575" s="973"/>
      <c r="O11575" s="973"/>
      <c r="P11575" s="973"/>
    </row>
    <row r="11576" spans="2:16">
      <c r="B11576" s="228" t="s">
        <v>6920</v>
      </c>
      <c r="C11576" s="1672"/>
      <c r="D11576" s="407" t="s">
        <v>2814</v>
      </c>
      <c r="E11576" s="229" t="s">
        <v>2804</v>
      </c>
      <c r="F11576" s="1187">
        <v>0.01</v>
      </c>
      <c r="G11576" s="231"/>
      <c r="H11576" s="231"/>
      <c r="I11576" s="231">
        <f>VLOOKUP($B11576,'GiaMTC TT13-QD1491'!$B$7:$T$908,19,0)</f>
        <v>1215</v>
      </c>
      <c r="J11576" s="231"/>
      <c r="K11576" s="231"/>
      <c r="L11576" s="231">
        <f>I11576*F11576</f>
        <v>12.15</v>
      </c>
      <c r="M11576" s="290"/>
      <c r="N11576" s="979"/>
      <c r="O11576" s="979"/>
      <c r="P11576" s="973"/>
    </row>
    <row r="11577" spans="2:16">
      <c r="B11577" s="616" t="s">
        <v>11099</v>
      </c>
      <c r="C11577" s="1670" t="s">
        <v>11100</v>
      </c>
      <c r="D11577" s="1052" t="s">
        <v>2792</v>
      </c>
      <c r="E11577" s="282"/>
      <c r="F11577" s="1189"/>
      <c r="G11577" s="284"/>
      <c r="H11577" s="284"/>
      <c r="I11577" s="284"/>
      <c r="J11577" s="284">
        <f>SUM(J11578:J11579)</f>
        <v>3876</v>
      </c>
      <c r="K11577" s="284"/>
      <c r="L11577" s="284"/>
      <c r="M11577" s="239" t="s">
        <v>98</v>
      </c>
      <c r="N11577" s="1159">
        <f>+J11577</f>
        <v>3876</v>
      </c>
      <c r="O11577" s="1159">
        <f>+K11580</f>
        <v>64724.507697368419</v>
      </c>
      <c r="P11577" s="1159">
        <f>+L11583</f>
        <v>12.15</v>
      </c>
    </row>
    <row r="11578" spans="2:16">
      <c r="B11578" s="223"/>
      <c r="C11578" s="1671"/>
      <c r="D11578" s="406" t="s">
        <v>138</v>
      </c>
      <c r="E11578" s="217" t="s">
        <v>81</v>
      </c>
      <c r="F11578" s="1102">
        <v>0.1</v>
      </c>
      <c r="G11578" s="219">
        <f>VLOOKUP(D11578,VLP!$C$3:$F$191,3,0)</f>
        <v>38000</v>
      </c>
      <c r="H11578" s="219"/>
      <c r="I11578" s="219"/>
      <c r="J11578" s="219">
        <f>G11578*F11578</f>
        <v>3800</v>
      </c>
      <c r="K11578" s="219"/>
      <c r="L11578" s="219"/>
      <c r="M11578" s="290"/>
      <c r="N11578" s="973"/>
      <c r="O11578" s="973"/>
      <c r="P11578" s="973"/>
    </row>
    <row r="11579" spans="2:16">
      <c r="B11579" s="223"/>
      <c r="C11579" s="1671"/>
      <c r="D11579" s="406" t="s">
        <v>2555</v>
      </c>
      <c r="E11579" s="217" t="s">
        <v>2556</v>
      </c>
      <c r="F11579" s="1102">
        <v>2</v>
      </c>
      <c r="G11579" s="219"/>
      <c r="H11579" s="219"/>
      <c r="I11579" s="219"/>
      <c r="J11579" s="219">
        <f>SUM(J11578:J11578)*F11579%</f>
        <v>76</v>
      </c>
      <c r="K11579" s="219"/>
      <c r="L11579" s="219"/>
      <c r="M11579" s="290"/>
      <c r="N11579" s="973"/>
      <c r="O11579" s="973"/>
      <c r="P11579" s="973"/>
    </row>
    <row r="11580" spans="2:16">
      <c r="B11580" s="223"/>
      <c r="C11580" s="1671"/>
      <c r="D11580" s="406" t="s">
        <v>11085</v>
      </c>
      <c r="E11580" s="217"/>
      <c r="F11580" s="1102"/>
      <c r="G11580" s="219"/>
      <c r="H11580" s="219"/>
      <c r="I11580" s="219"/>
      <c r="J11580" s="219"/>
      <c r="K11580" s="219">
        <f>+SUM(K11581:K11582)</f>
        <v>64724.507697368419</v>
      </c>
      <c r="L11580" s="219"/>
      <c r="M11580" s="290"/>
      <c r="N11580" s="973"/>
      <c r="O11580" s="973"/>
      <c r="P11580" s="973"/>
    </row>
    <row r="11581" spans="2:16">
      <c r="B11581" s="223"/>
      <c r="C11581" s="1671"/>
      <c r="D11581" s="406" t="s">
        <v>11093</v>
      </c>
      <c r="E11581" s="217" t="s">
        <v>2540</v>
      </c>
      <c r="F11581" s="1102">
        <v>0.06</v>
      </c>
      <c r="G11581" s="219"/>
      <c r="H11581" s="219">
        <f>_lg45</f>
        <v>343394.12828947359</v>
      </c>
      <c r="I11581" s="219"/>
      <c r="J11581" s="219"/>
      <c r="K11581" s="219">
        <f>H11581*F11581</f>
        <v>20603.647697368415</v>
      </c>
      <c r="L11581" s="219"/>
      <c r="M11581" s="290"/>
      <c r="N11581" s="973"/>
      <c r="O11581" s="973"/>
      <c r="P11581" s="973"/>
    </row>
    <row r="11582" spans="2:16">
      <c r="B11582" s="223"/>
      <c r="C11582" s="1671"/>
      <c r="D11582" s="406" t="s">
        <v>11094</v>
      </c>
      <c r="E11582" s="217" t="s">
        <v>2540</v>
      </c>
      <c r="F11582" s="1102">
        <v>0.14000000000000001</v>
      </c>
      <c r="G11582" s="219"/>
      <c r="H11582" s="219">
        <f>_ks40</f>
        <v>315149</v>
      </c>
      <c r="I11582" s="219"/>
      <c r="J11582" s="219"/>
      <c r="K11582" s="219">
        <f>H11582*F11582</f>
        <v>44120.86</v>
      </c>
      <c r="L11582" s="219"/>
      <c r="M11582" s="290"/>
      <c r="N11582" s="973"/>
      <c r="O11582" s="973"/>
      <c r="P11582" s="973"/>
    </row>
    <row r="11583" spans="2:16">
      <c r="B11583" s="223"/>
      <c r="C11583" s="1671"/>
      <c r="D11583" s="406" t="s">
        <v>7176</v>
      </c>
      <c r="E11583" s="217"/>
      <c r="F11583" s="1102"/>
      <c r="G11583" s="219"/>
      <c r="H11583" s="219"/>
      <c r="I11583" s="219"/>
      <c r="J11583" s="219"/>
      <c r="K11583" s="219"/>
      <c r="L11583" s="219">
        <f>SUM(L11584:L11584)</f>
        <v>12.15</v>
      </c>
      <c r="M11583" s="290"/>
      <c r="N11583" s="973"/>
      <c r="O11583" s="973"/>
      <c r="P11583" s="973"/>
    </row>
    <row r="11584" spans="2:16">
      <c r="B11584" s="228" t="s">
        <v>6920</v>
      </c>
      <c r="C11584" s="1672"/>
      <c r="D11584" s="407" t="s">
        <v>2814</v>
      </c>
      <c r="E11584" s="229" t="s">
        <v>2804</v>
      </c>
      <c r="F11584" s="1187">
        <v>0.01</v>
      </c>
      <c r="G11584" s="231"/>
      <c r="H11584" s="231"/>
      <c r="I11584" s="231">
        <f>VLOOKUP($B11584,'GiaMTC TT13-QD1491'!$B$7:$T$908,19,0)</f>
        <v>1215</v>
      </c>
      <c r="J11584" s="231"/>
      <c r="K11584" s="231"/>
      <c r="L11584" s="231">
        <f>I11584*F11584</f>
        <v>12.15</v>
      </c>
      <c r="M11584" s="290"/>
      <c r="N11584" s="979"/>
      <c r="O11584" s="979"/>
      <c r="P11584" s="973"/>
    </row>
    <row r="11585" spans="2:16">
      <c r="B11585" s="616" t="s">
        <v>11101</v>
      </c>
      <c r="C11585" s="1670" t="s">
        <v>11102</v>
      </c>
      <c r="D11585" s="1052" t="s">
        <v>2792</v>
      </c>
      <c r="E11585" s="282"/>
      <c r="F11585" s="1189"/>
      <c r="G11585" s="284"/>
      <c r="H11585" s="284"/>
      <c r="I11585" s="284"/>
      <c r="J11585" s="284">
        <f>SUM(J11586:J11587)</f>
        <v>1938</v>
      </c>
      <c r="K11585" s="284"/>
      <c r="L11585" s="284"/>
      <c r="M11585" s="239" t="s">
        <v>98</v>
      </c>
      <c r="N11585" s="1159">
        <f>+J11585</f>
        <v>1938</v>
      </c>
      <c r="O11585" s="1159">
        <f>+K11588</f>
        <v>277524.51950657892</v>
      </c>
      <c r="P11585" s="1159">
        <f>+L11591</f>
        <v>72.899999999999991</v>
      </c>
    </row>
    <row r="11586" spans="2:16">
      <c r="B11586" s="223"/>
      <c r="C11586" s="1671"/>
      <c r="D11586" s="406" t="s">
        <v>138</v>
      </c>
      <c r="E11586" s="217" t="s">
        <v>81</v>
      </c>
      <c r="F11586" s="1102">
        <v>0.05</v>
      </c>
      <c r="G11586" s="219">
        <f>VLOOKUP(D11586,VLP!$C$3:$F$191,3,0)</f>
        <v>38000</v>
      </c>
      <c r="H11586" s="219"/>
      <c r="I11586" s="219"/>
      <c r="J11586" s="219">
        <f>G11586*F11586</f>
        <v>1900</v>
      </c>
      <c r="K11586" s="219"/>
      <c r="L11586" s="219"/>
      <c r="M11586" s="290"/>
      <c r="N11586" s="973"/>
      <c r="O11586" s="973"/>
      <c r="P11586" s="973"/>
    </row>
    <row r="11587" spans="2:16">
      <c r="B11587" s="223"/>
      <c r="C11587" s="1671"/>
      <c r="D11587" s="406" t="s">
        <v>2555</v>
      </c>
      <c r="E11587" s="217" t="s">
        <v>2556</v>
      </c>
      <c r="F11587" s="1102">
        <v>2</v>
      </c>
      <c r="G11587" s="219"/>
      <c r="H11587" s="219"/>
      <c r="I11587" s="219"/>
      <c r="J11587" s="219">
        <f>SUM(J11586:J11586)*F11587%</f>
        <v>38</v>
      </c>
      <c r="K11587" s="219"/>
      <c r="L11587" s="219"/>
      <c r="M11587" s="290"/>
      <c r="N11587" s="973"/>
      <c r="O11587" s="973"/>
      <c r="P11587" s="973"/>
    </row>
    <row r="11588" spans="2:16">
      <c r="B11588" s="223"/>
      <c r="C11588" s="1671"/>
      <c r="D11588" s="406" t="s">
        <v>11085</v>
      </c>
      <c r="E11588" s="217"/>
      <c r="F11588" s="1102"/>
      <c r="G11588" s="219"/>
      <c r="H11588" s="219"/>
      <c r="I11588" s="219"/>
      <c r="J11588" s="219"/>
      <c r="K11588" s="219">
        <f>+SUM(K11589:K11590)</f>
        <v>277524.51950657892</v>
      </c>
      <c r="L11588" s="219"/>
      <c r="M11588" s="290"/>
      <c r="N11588" s="973"/>
      <c r="O11588" s="973"/>
      <c r="P11588" s="973"/>
    </row>
    <row r="11589" spans="2:16">
      <c r="B11589" s="223"/>
      <c r="C11589" s="1671"/>
      <c r="D11589" s="406" t="s">
        <v>11093</v>
      </c>
      <c r="E11589" s="217" t="s">
        <v>2540</v>
      </c>
      <c r="F11589" s="1102">
        <v>0.23</v>
      </c>
      <c r="G11589" s="219"/>
      <c r="H11589" s="219">
        <f>_lg45</f>
        <v>343394.12828947359</v>
      </c>
      <c r="I11589" s="219"/>
      <c r="J11589" s="219"/>
      <c r="K11589" s="219">
        <f>H11589*F11589</f>
        <v>78980.649506578935</v>
      </c>
      <c r="L11589" s="219"/>
      <c r="M11589" s="290"/>
      <c r="N11589" s="973"/>
      <c r="O11589" s="973"/>
      <c r="P11589" s="973"/>
    </row>
    <row r="11590" spans="2:16">
      <c r="B11590" s="223"/>
      <c r="C11590" s="1671"/>
      <c r="D11590" s="406" t="s">
        <v>11094</v>
      </c>
      <c r="E11590" s="217" t="s">
        <v>2540</v>
      </c>
      <c r="F11590" s="1102">
        <v>0.63</v>
      </c>
      <c r="G11590" s="219"/>
      <c r="H11590" s="219">
        <f>_ks40</f>
        <v>315149</v>
      </c>
      <c r="I11590" s="219"/>
      <c r="J11590" s="219"/>
      <c r="K11590" s="219">
        <f>H11590*F11590</f>
        <v>198543.87</v>
      </c>
      <c r="L11590" s="219"/>
      <c r="M11590" s="290"/>
      <c r="N11590" s="973"/>
      <c r="O11590" s="973"/>
      <c r="P11590" s="973"/>
    </row>
    <row r="11591" spans="2:16">
      <c r="B11591" s="223"/>
      <c r="C11591" s="1671"/>
      <c r="D11591" s="406" t="s">
        <v>7176</v>
      </c>
      <c r="E11591" s="217"/>
      <c r="F11591" s="1102"/>
      <c r="G11591" s="219"/>
      <c r="H11591" s="219"/>
      <c r="I11591" s="219"/>
      <c r="J11591" s="219"/>
      <c r="K11591" s="219"/>
      <c r="L11591" s="219">
        <f>SUM(L11592:L11592)</f>
        <v>72.899999999999991</v>
      </c>
      <c r="M11591" s="290"/>
      <c r="N11591" s="973"/>
      <c r="O11591" s="973"/>
      <c r="P11591" s="973"/>
    </row>
    <row r="11592" spans="2:16">
      <c r="B11592" s="228" t="s">
        <v>6920</v>
      </c>
      <c r="C11592" s="1672"/>
      <c r="D11592" s="407" t="s">
        <v>2814</v>
      </c>
      <c r="E11592" s="229" t="s">
        <v>2804</v>
      </c>
      <c r="F11592" s="1187">
        <v>0.06</v>
      </c>
      <c r="G11592" s="231"/>
      <c r="H11592" s="231"/>
      <c r="I11592" s="231">
        <f>VLOOKUP($B11592,'GiaMTC TT13-QD1491'!$B$7:$T$908,19,0)</f>
        <v>1215</v>
      </c>
      <c r="J11592" s="231"/>
      <c r="K11592" s="231"/>
      <c r="L11592" s="231">
        <f>I11592*F11592</f>
        <v>72.899999999999991</v>
      </c>
      <c r="M11592" s="290"/>
      <c r="N11592" s="979"/>
      <c r="O11592" s="979"/>
      <c r="P11592" s="973"/>
    </row>
    <row r="11593" spans="2:16">
      <c r="B11593" s="616" t="s">
        <v>11103</v>
      </c>
      <c r="C11593" s="1670" t="s">
        <v>11104</v>
      </c>
      <c r="D11593" s="1052" t="s">
        <v>2792</v>
      </c>
      <c r="E11593" s="282"/>
      <c r="F11593" s="1189"/>
      <c r="G11593" s="284"/>
      <c r="H11593" s="284"/>
      <c r="I11593" s="284"/>
      <c r="J11593" s="284">
        <f>SUM(J11594:J11595)</f>
        <v>1938</v>
      </c>
      <c r="K11593" s="284"/>
      <c r="L11593" s="284"/>
      <c r="M11593" s="239" t="s">
        <v>98</v>
      </c>
      <c r="N11593" s="1159">
        <f>+J11593</f>
        <v>1938</v>
      </c>
      <c r="O11593" s="1159">
        <f>+K11596</f>
        <v>304193.22180921049</v>
      </c>
      <c r="P11593" s="1159">
        <f>+L11599</f>
        <v>60.75</v>
      </c>
    </row>
    <row r="11594" spans="2:16">
      <c r="B11594" s="223"/>
      <c r="C11594" s="1671"/>
      <c r="D11594" s="406" t="s">
        <v>138</v>
      </c>
      <c r="E11594" s="217" t="s">
        <v>81</v>
      </c>
      <c r="F11594" s="1102">
        <v>0.05</v>
      </c>
      <c r="G11594" s="219">
        <f>VLOOKUP(D11594,VLP!$C$3:$F$191,3,0)</f>
        <v>38000</v>
      </c>
      <c r="H11594" s="219"/>
      <c r="I11594" s="219"/>
      <c r="J11594" s="219">
        <f>G11594*F11594</f>
        <v>1900</v>
      </c>
      <c r="K11594" s="219"/>
      <c r="L11594" s="219"/>
      <c r="M11594" s="290"/>
      <c r="N11594" s="973"/>
      <c r="O11594" s="973"/>
      <c r="P11594" s="973"/>
    </row>
    <row r="11595" spans="2:16">
      <c r="B11595" s="223"/>
      <c r="C11595" s="1671"/>
      <c r="D11595" s="406" t="s">
        <v>2555</v>
      </c>
      <c r="E11595" s="217" t="s">
        <v>2556</v>
      </c>
      <c r="F11595" s="1102">
        <v>2</v>
      </c>
      <c r="G11595" s="219"/>
      <c r="H11595" s="219"/>
      <c r="I11595" s="219"/>
      <c r="J11595" s="219">
        <f>SUM(J11594:J11594)*F11595%</f>
        <v>38</v>
      </c>
      <c r="K11595" s="219"/>
      <c r="L11595" s="219"/>
      <c r="M11595" s="290"/>
      <c r="N11595" s="973"/>
      <c r="O11595" s="973"/>
      <c r="P11595" s="973"/>
    </row>
    <row r="11596" spans="2:16">
      <c r="B11596" s="223"/>
      <c r="C11596" s="1671"/>
      <c r="D11596" s="406" t="s">
        <v>11085</v>
      </c>
      <c r="E11596" s="217"/>
      <c r="F11596" s="1102"/>
      <c r="G11596" s="219"/>
      <c r="H11596" s="219"/>
      <c r="I11596" s="219"/>
      <c r="J11596" s="219"/>
      <c r="K11596" s="219">
        <f>+SUM(K11597:K11598)</f>
        <v>304193.22180921049</v>
      </c>
      <c r="L11596" s="219"/>
      <c r="M11596" s="290"/>
      <c r="N11596" s="973"/>
      <c r="O11596" s="973"/>
      <c r="P11596" s="973"/>
    </row>
    <row r="11597" spans="2:16">
      <c r="B11597" s="223"/>
      <c r="C11597" s="1671"/>
      <c r="D11597" s="406" t="s">
        <v>11093</v>
      </c>
      <c r="E11597" s="217" t="s">
        <v>2540</v>
      </c>
      <c r="F11597" s="1102">
        <v>0.17</v>
      </c>
      <c r="G11597" s="219"/>
      <c r="H11597" s="219">
        <f>_lg45</f>
        <v>343394.12828947359</v>
      </c>
      <c r="I11597" s="219"/>
      <c r="J11597" s="219"/>
      <c r="K11597" s="219">
        <f>H11597*F11597</f>
        <v>58377.001809210517</v>
      </c>
      <c r="L11597" s="219"/>
      <c r="M11597" s="290"/>
      <c r="N11597" s="973"/>
      <c r="O11597" s="973"/>
      <c r="P11597" s="973"/>
    </row>
    <row r="11598" spans="2:16">
      <c r="B11598" s="223"/>
      <c r="C11598" s="1671"/>
      <c r="D11598" s="406" t="s">
        <v>11094</v>
      </c>
      <c r="E11598" s="217" t="s">
        <v>2540</v>
      </c>
      <c r="F11598" s="1102">
        <v>0.78</v>
      </c>
      <c r="G11598" s="219"/>
      <c r="H11598" s="219">
        <f>_ks40</f>
        <v>315149</v>
      </c>
      <c r="I11598" s="219"/>
      <c r="J11598" s="219"/>
      <c r="K11598" s="219">
        <f>H11598*F11598</f>
        <v>245816.22</v>
      </c>
      <c r="L11598" s="219"/>
      <c r="M11598" s="290"/>
      <c r="N11598" s="973"/>
      <c r="O11598" s="973"/>
      <c r="P11598" s="973"/>
    </row>
    <row r="11599" spans="2:16">
      <c r="B11599" s="223"/>
      <c r="C11599" s="1671"/>
      <c r="D11599" s="406" t="s">
        <v>7176</v>
      </c>
      <c r="E11599" s="217"/>
      <c r="F11599" s="1102"/>
      <c r="G11599" s="219"/>
      <c r="H11599" s="219"/>
      <c r="I11599" s="219"/>
      <c r="J11599" s="219"/>
      <c r="K11599" s="219"/>
      <c r="L11599" s="219">
        <f>SUM(L11600:L11600)</f>
        <v>60.75</v>
      </c>
      <c r="M11599" s="290"/>
      <c r="N11599" s="973"/>
      <c r="O11599" s="973"/>
      <c r="P11599" s="973"/>
    </row>
    <row r="11600" spans="2:16">
      <c r="B11600" s="228" t="s">
        <v>6920</v>
      </c>
      <c r="C11600" s="1672"/>
      <c r="D11600" s="407" t="s">
        <v>2814</v>
      </c>
      <c r="E11600" s="229" t="s">
        <v>2804</v>
      </c>
      <c r="F11600" s="1187">
        <v>0.05</v>
      </c>
      <c r="G11600" s="231"/>
      <c r="H11600" s="231"/>
      <c r="I11600" s="231">
        <f>VLOOKUP($B11600,'GiaMTC TT13-QD1491'!$B$7:$T$908,19,0)</f>
        <v>1215</v>
      </c>
      <c r="J11600" s="231"/>
      <c r="K11600" s="231"/>
      <c r="L11600" s="231">
        <f>I11600*F11600</f>
        <v>60.75</v>
      </c>
      <c r="M11600" s="290"/>
      <c r="N11600" s="979"/>
      <c r="O11600" s="979"/>
      <c r="P11600" s="973"/>
    </row>
    <row r="11601" spans="2:16">
      <c r="B11601" s="616" t="s">
        <v>11103</v>
      </c>
      <c r="C11601" s="1670" t="s">
        <v>11105</v>
      </c>
      <c r="D11601" s="1052" t="s">
        <v>2792</v>
      </c>
      <c r="E11601" s="282"/>
      <c r="F11601" s="1189"/>
      <c r="G11601" s="284"/>
      <c r="H11601" s="284"/>
      <c r="I11601" s="284"/>
      <c r="J11601" s="284">
        <f>SUM(J11602:J11603)</f>
        <v>1162.8</v>
      </c>
      <c r="K11601" s="284"/>
      <c r="L11601" s="284"/>
      <c r="M11601" s="239" t="s">
        <v>98</v>
      </c>
      <c r="N11601" s="1159">
        <f>+J11601</f>
        <v>1162.8</v>
      </c>
      <c r="O11601" s="1159">
        <f>+K11604</f>
        <v>174417.22924342105</v>
      </c>
      <c r="P11601" s="1159">
        <f>+L11607</f>
        <v>0</v>
      </c>
    </row>
    <row r="11602" spans="2:16">
      <c r="B11602" s="223"/>
      <c r="C11602" s="1671"/>
      <c r="D11602" s="406" t="s">
        <v>138</v>
      </c>
      <c r="E11602" s="217" t="s">
        <v>81</v>
      </c>
      <c r="F11602" s="1102">
        <v>0.03</v>
      </c>
      <c r="G11602" s="219">
        <f>VLOOKUP(D11602,VLP!$C$3:$F$191,3,0)</f>
        <v>38000</v>
      </c>
      <c r="H11602" s="219"/>
      <c r="I11602" s="219"/>
      <c r="J11602" s="219">
        <f>G11602*F11602</f>
        <v>1140</v>
      </c>
      <c r="K11602" s="219"/>
      <c r="L11602" s="219"/>
      <c r="M11602" s="290"/>
      <c r="N11602" s="973"/>
      <c r="O11602" s="973"/>
      <c r="P11602" s="973"/>
    </row>
    <row r="11603" spans="2:16">
      <c r="B11603" s="223"/>
      <c r="C11603" s="1671"/>
      <c r="D11603" s="406" t="s">
        <v>2555</v>
      </c>
      <c r="E11603" s="217" t="s">
        <v>2556</v>
      </c>
      <c r="F11603" s="1102">
        <v>2</v>
      </c>
      <c r="G11603" s="219"/>
      <c r="H11603" s="219"/>
      <c r="I11603" s="219"/>
      <c r="J11603" s="219">
        <f>SUM(J11602:J11602)*F11603%</f>
        <v>22.8</v>
      </c>
      <c r="K11603" s="219"/>
      <c r="L11603" s="219"/>
      <c r="M11603" s="290"/>
      <c r="N11603" s="973"/>
      <c r="O11603" s="973"/>
      <c r="P11603" s="973"/>
    </row>
    <row r="11604" spans="2:16">
      <c r="B11604" s="223"/>
      <c r="C11604" s="1671"/>
      <c r="D11604" s="406" t="s">
        <v>11085</v>
      </c>
      <c r="E11604" s="217"/>
      <c r="F11604" s="1102"/>
      <c r="G11604" s="219"/>
      <c r="H11604" s="219"/>
      <c r="I11604" s="219"/>
      <c r="J11604" s="219"/>
      <c r="K11604" s="219">
        <f>+SUM(K11605:K11606)</f>
        <v>174417.22924342105</v>
      </c>
      <c r="L11604" s="219"/>
      <c r="M11604" s="290"/>
      <c r="N11604" s="973"/>
      <c r="O11604" s="973"/>
      <c r="P11604" s="973"/>
    </row>
    <row r="11605" spans="2:16">
      <c r="B11605" s="223"/>
      <c r="C11605" s="1671"/>
      <c r="D11605" s="406" t="s">
        <v>11093</v>
      </c>
      <c r="E11605" s="217" t="s">
        <v>2540</v>
      </c>
      <c r="F11605" s="1102">
        <v>0.15</v>
      </c>
      <c r="G11605" s="219"/>
      <c r="H11605" s="219">
        <f>_lg45</f>
        <v>343394.12828947359</v>
      </c>
      <c r="I11605" s="219"/>
      <c r="J11605" s="219"/>
      <c r="K11605" s="219">
        <f>H11605*F11605</f>
        <v>51509.119243421039</v>
      </c>
      <c r="L11605" s="219"/>
      <c r="M11605" s="290"/>
      <c r="N11605" s="973"/>
      <c r="O11605" s="973"/>
      <c r="P11605" s="973"/>
    </row>
    <row r="11606" spans="2:16">
      <c r="B11606" s="223"/>
      <c r="C11606" s="1671"/>
      <c r="D11606" s="406" t="s">
        <v>11094</v>
      </c>
      <c r="E11606" s="217" t="s">
        <v>2540</v>
      </c>
      <c r="F11606" s="1102">
        <v>0.39</v>
      </c>
      <c r="G11606" s="219"/>
      <c r="H11606" s="219">
        <f>_ks40</f>
        <v>315149</v>
      </c>
      <c r="I11606" s="219"/>
      <c r="J11606" s="219"/>
      <c r="K11606" s="219">
        <f>H11606*F11606</f>
        <v>122908.11</v>
      </c>
      <c r="L11606" s="219"/>
      <c r="M11606" s="290"/>
      <c r="N11606" s="973"/>
      <c r="O11606" s="973"/>
      <c r="P11606" s="973"/>
    </row>
    <row r="11607" spans="2:16">
      <c r="B11607" s="223"/>
      <c r="C11607" s="1671"/>
      <c r="D11607" s="406" t="s">
        <v>7176</v>
      </c>
      <c r="E11607" s="217"/>
      <c r="F11607" s="1102"/>
      <c r="G11607" s="219"/>
      <c r="H11607" s="219"/>
      <c r="I11607" s="219"/>
      <c r="J11607" s="219"/>
      <c r="K11607" s="219"/>
      <c r="L11607" s="219">
        <f>SUM(L11608:L11608)</f>
        <v>0</v>
      </c>
      <c r="M11607" s="290"/>
      <c r="N11607" s="973"/>
      <c r="O11607" s="973"/>
      <c r="P11607" s="973"/>
    </row>
    <row r="11608" spans="2:16">
      <c r="B11608" s="228" t="s">
        <v>6920</v>
      </c>
      <c r="C11608" s="1672"/>
      <c r="D11608" s="407" t="s">
        <v>2814</v>
      </c>
      <c r="E11608" s="229" t="s">
        <v>2804</v>
      </c>
      <c r="F11608" s="1187">
        <v>0</v>
      </c>
      <c r="G11608" s="231"/>
      <c r="H11608" s="231"/>
      <c r="I11608" s="231">
        <f>VLOOKUP($B11608,'GiaMTC TT13-QD1491'!$B$7:$T$908,19,0)</f>
        <v>1215</v>
      </c>
      <c r="J11608" s="231"/>
      <c r="K11608" s="231"/>
      <c r="L11608" s="231">
        <f>I11608*F11608</f>
        <v>0</v>
      </c>
      <c r="M11608" s="290"/>
      <c r="N11608" s="979"/>
      <c r="O11608" s="979"/>
      <c r="P11608" s="973"/>
    </row>
    <row r="11610" spans="2:16">
      <c r="B11610" s="1069" t="s">
        <v>11106</v>
      </c>
    </row>
    <row r="11611" spans="2:16">
      <c r="B11611" s="1663" t="s">
        <v>438</v>
      </c>
      <c r="C11611" s="1663" t="s">
        <v>2538</v>
      </c>
      <c r="D11611" s="1663" t="s">
        <v>2539</v>
      </c>
      <c r="E11611" s="1663" t="s">
        <v>10327</v>
      </c>
      <c r="F11611" s="1665" t="s">
        <v>10328</v>
      </c>
      <c r="G11611" s="1661" t="s">
        <v>10329</v>
      </c>
      <c r="H11611" s="1661" t="s">
        <v>10330</v>
      </c>
      <c r="I11611" s="1661" t="s">
        <v>10331</v>
      </c>
      <c r="J11611" s="1624" t="s">
        <v>2781</v>
      </c>
      <c r="K11611" s="1625"/>
      <c r="L11611" s="1626"/>
      <c r="M11611" s="290"/>
      <c r="N11611" s="973"/>
      <c r="O11611" s="973"/>
      <c r="P11611" s="973"/>
    </row>
    <row r="11612" spans="2:16">
      <c r="B11612" s="1664"/>
      <c r="C11612" s="1664"/>
      <c r="D11612" s="1664"/>
      <c r="E11612" s="1664"/>
      <c r="F11612" s="1666"/>
      <c r="G11612" s="1662"/>
      <c r="H11612" s="1662"/>
      <c r="I11612" s="1662"/>
      <c r="J11612" s="280" t="s">
        <v>2554</v>
      </c>
      <c r="K11612" s="280" t="s">
        <v>2783</v>
      </c>
      <c r="L11612" s="280" t="s">
        <v>2784</v>
      </c>
      <c r="M11612" s="290"/>
      <c r="N11612" s="979"/>
      <c r="O11612" s="979"/>
      <c r="P11612" s="973"/>
    </row>
    <row r="11613" spans="2:16">
      <c r="B11613" s="616" t="s">
        <v>11107</v>
      </c>
      <c r="C11613" s="1670" t="s">
        <v>11108</v>
      </c>
      <c r="D11613" s="1052" t="s">
        <v>2792</v>
      </c>
      <c r="E11613" s="282"/>
      <c r="F11613" s="1189"/>
      <c r="G11613" s="284"/>
      <c r="H11613" s="284"/>
      <c r="I11613" s="284"/>
      <c r="J11613" s="284">
        <f>SUM(J11614:J11618)</f>
        <v>5426.4</v>
      </c>
      <c r="K11613" s="284"/>
      <c r="L11613" s="284"/>
      <c r="M11613" s="239" t="s">
        <v>98</v>
      </c>
      <c r="N11613" s="1159">
        <f>+J11613</f>
        <v>5426.4</v>
      </c>
      <c r="O11613" s="1159">
        <f>+K11619</f>
        <v>378785.7236842105</v>
      </c>
      <c r="P11613" s="1159">
        <v>0</v>
      </c>
    </row>
    <row r="11614" spans="2:16">
      <c r="B11614" s="223"/>
      <c r="C11614" s="1671"/>
      <c r="D11614" s="406" t="s">
        <v>319</v>
      </c>
      <c r="E11614" s="217" t="s">
        <v>120</v>
      </c>
      <c r="F11614" s="1102">
        <v>0.5</v>
      </c>
      <c r="G11614" s="219">
        <f>VLOOKUP(D11614,[4]VLP!$C$2:$F$202,3,0)</f>
        <v>4500</v>
      </c>
      <c r="H11614" s="219"/>
      <c r="I11614" s="219"/>
      <c r="J11614" s="219">
        <f>G11614*F11614</f>
        <v>2250</v>
      </c>
      <c r="K11614" s="219"/>
      <c r="L11614" s="219"/>
      <c r="M11614" s="290"/>
      <c r="N11614" s="973"/>
      <c r="O11614" s="973"/>
      <c r="P11614" s="973"/>
    </row>
    <row r="11615" spans="2:16">
      <c r="B11615" s="223"/>
      <c r="C11615" s="1671"/>
      <c r="D11615" s="406" t="s">
        <v>295</v>
      </c>
      <c r="E11615" s="217" t="s">
        <v>81</v>
      </c>
      <c r="F11615" s="1102">
        <v>0.04</v>
      </c>
      <c r="G11615" s="219">
        <f>VLOOKUP(D11615,[4]VLP!$C$2:$F$202,3,0)</f>
        <v>8000</v>
      </c>
      <c r="H11615" s="219"/>
      <c r="I11615" s="219"/>
      <c r="J11615" s="219">
        <f>G11615*F11615</f>
        <v>320</v>
      </c>
      <c r="K11615" s="219"/>
      <c r="L11615" s="219"/>
      <c r="M11615" s="290"/>
      <c r="N11615" s="973"/>
      <c r="O11615" s="973"/>
      <c r="P11615" s="973"/>
    </row>
    <row r="11616" spans="2:16">
      <c r="B11616" s="223"/>
      <c r="C11616" s="1671"/>
      <c r="D11616" s="406" t="s">
        <v>138</v>
      </c>
      <c r="E11616" s="217" t="s">
        <v>81</v>
      </c>
      <c r="F11616" s="1102"/>
      <c r="G11616" s="219">
        <f>VLOOKUP(D11616,[4]VLP!$C$2:$F$202,3,0)</f>
        <v>38000</v>
      </c>
      <c r="H11616" s="219"/>
      <c r="I11616" s="219"/>
      <c r="J11616" s="219">
        <f>G11616*F11616</f>
        <v>0</v>
      </c>
      <c r="K11616" s="219"/>
      <c r="L11616" s="219"/>
      <c r="M11616" s="290"/>
      <c r="N11616" s="973"/>
      <c r="O11616" s="973"/>
      <c r="P11616" s="973"/>
    </row>
    <row r="11617" spans="2:16">
      <c r="B11617" s="223"/>
      <c r="C11617" s="1671"/>
      <c r="D11617" s="406" t="s">
        <v>188</v>
      </c>
      <c r="E11617" s="217" t="s">
        <v>81</v>
      </c>
      <c r="F11617" s="1102">
        <v>0.1</v>
      </c>
      <c r="G11617" s="219">
        <f>VLOOKUP(D11617,[4]VLP!$C$2:$F$202,3,0)</f>
        <v>27500</v>
      </c>
      <c r="H11617" s="219"/>
      <c r="I11617" s="219"/>
      <c r="J11617" s="219">
        <f>G11617*F11617</f>
        <v>2750</v>
      </c>
      <c r="K11617" s="219"/>
      <c r="L11617" s="219"/>
      <c r="M11617" s="290"/>
      <c r="N11617" s="973"/>
      <c r="O11617" s="973"/>
      <c r="P11617" s="973"/>
    </row>
    <row r="11618" spans="2:16">
      <c r="B11618" s="223"/>
      <c r="C11618" s="1671"/>
      <c r="D11618" s="406" t="s">
        <v>2555</v>
      </c>
      <c r="E11618" s="217" t="s">
        <v>2556</v>
      </c>
      <c r="F11618" s="1102">
        <v>2</v>
      </c>
      <c r="G11618" s="219"/>
      <c r="H11618" s="219"/>
      <c r="I11618" s="219"/>
      <c r="J11618" s="219">
        <f>SUM(J11614:J11617)*F11618%</f>
        <v>106.4</v>
      </c>
      <c r="K11618" s="219"/>
      <c r="L11618" s="219"/>
      <c r="M11618" s="290"/>
      <c r="N11618" s="973"/>
      <c r="O11618" s="973"/>
      <c r="P11618" s="973"/>
    </row>
    <row r="11619" spans="2:16">
      <c r="B11619" s="223"/>
      <c r="C11619" s="1671"/>
      <c r="D11619" s="406" t="s">
        <v>11085</v>
      </c>
      <c r="E11619" s="217"/>
      <c r="F11619" s="1102"/>
      <c r="G11619" s="219"/>
      <c r="H11619" s="219"/>
      <c r="I11619" s="219"/>
      <c r="J11619" s="219"/>
      <c r="K11619" s="219">
        <f>+SUM(K11620:K11621)</f>
        <v>378785.7236842105</v>
      </c>
      <c r="L11619" s="219"/>
      <c r="M11619" s="290"/>
      <c r="N11619" s="973"/>
      <c r="O11619" s="973"/>
      <c r="P11619" s="973"/>
    </row>
    <row r="11620" spans="2:16">
      <c r="B11620" s="223"/>
      <c r="C11620" s="1671"/>
      <c r="D11620" s="406" t="s">
        <v>11058</v>
      </c>
      <c r="E11620" s="217" t="s">
        <v>2540</v>
      </c>
      <c r="F11620" s="1102">
        <v>1.2</v>
      </c>
      <c r="G11620" s="219"/>
      <c r="H11620" s="219">
        <f>_lg40</f>
        <v>315654.76973684208</v>
      </c>
      <c r="I11620" s="219"/>
      <c r="J11620" s="219"/>
      <c r="K11620" s="219">
        <f>H11620*F11620</f>
        <v>378785.7236842105</v>
      </c>
      <c r="L11620" s="219"/>
      <c r="M11620" s="290"/>
      <c r="N11620" s="973"/>
      <c r="O11620" s="973"/>
      <c r="P11620" s="973"/>
    </row>
    <row r="11621" spans="2:16">
      <c r="B11621" s="228"/>
      <c r="C11621" s="1672"/>
      <c r="D11621" s="407" t="s">
        <v>11094</v>
      </c>
      <c r="E11621" s="229" t="s">
        <v>2540</v>
      </c>
      <c r="F11621" s="1187"/>
      <c r="G11621" s="231"/>
      <c r="H11621" s="231">
        <f>_ks40</f>
        <v>315149</v>
      </c>
      <c r="I11621" s="231"/>
      <c r="J11621" s="231"/>
      <c r="K11621" s="231">
        <f>H11621*F11621</f>
        <v>0</v>
      </c>
      <c r="L11621" s="231"/>
      <c r="M11621" s="290"/>
      <c r="N11621" s="973"/>
      <c r="O11621" s="973"/>
      <c r="P11621" s="973"/>
    </row>
    <row r="11622" spans="2:16">
      <c r="B11622" s="616" t="s">
        <v>11109</v>
      </c>
      <c r="C11622" s="1670" t="s">
        <v>11110</v>
      </c>
      <c r="D11622" s="1052" t="s">
        <v>2792</v>
      </c>
      <c r="E11622" s="282"/>
      <c r="F11622" s="1189"/>
      <c r="G11622" s="284"/>
      <c r="H11622" s="284"/>
      <c r="I11622" s="284"/>
      <c r="J11622" s="284">
        <f>SUM(J11623:J11627)</f>
        <v>3131.4</v>
      </c>
      <c r="K11622" s="284"/>
      <c r="L11622" s="284"/>
      <c r="M11622" s="239" t="s">
        <v>98</v>
      </c>
      <c r="N11622" s="1159">
        <f>+J11622</f>
        <v>3131.4</v>
      </c>
      <c r="O11622" s="1159">
        <f>+K11628</f>
        <v>63130.95394736842</v>
      </c>
      <c r="P11622" s="1159">
        <v>0</v>
      </c>
    </row>
    <row r="11623" spans="2:16">
      <c r="B11623" s="223"/>
      <c r="C11623" s="1671"/>
      <c r="D11623" s="406" t="s">
        <v>319</v>
      </c>
      <c r="E11623" s="217" t="s">
        <v>120</v>
      </c>
      <c r="F11623" s="1102"/>
      <c r="G11623" s="219">
        <f>VLOOKUP(D11623,[4]VLP!$C$2:$F$202,3,0)</f>
        <v>4500</v>
      </c>
      <c r="H11623" s="219"/>
      <c r="I11623" s="219"/>
      <c r="J11623" s="219">
        <f>G11623*F11623</f>
        <v>0</v>
      </c>
      <c r="K11623" s="219"/>
      <c r="L11623" s="219"/>
      <c r="M11623" s="290"/>
      <c r="N11623" s="973"/>
      <c r="O11623" s="973"/>
      <c r="P11623" s="973"/>
    </row>
    <row r="11624" spans="2:16">
      <c r="B11624" s="223"/>
      <c r="C11624" s="1671"/>
      <c r="D11624" s="406" t="s">
        <v>295</v>
      </c>
      <c r="E11624" s="217" t="s">
        <v>81</v>
      </c>
      <c r="F11624" s="1102">
        <v>0.04</v>
      </c>
      <c r="G11624" s="219">
        <f>VLOOKUP(D11624,[4]VLP!$C$2:$F$202,3,0)</f>
        <v>8000</v>
      </c>
      <c r="H11624" s="219"/>
      <c r="I11624" s="219"/>
      <c r="J11624" s="219">
        <f>G11624*F11624</f>
        <v>320</v>
      </c>
      <c r="K11624" s="219"/>
      <c r="L11624" s="219"/>
      <c r="M11624" s="290"/>
      <c r="N11624" s="973"/>
      <c r="O11624" s="973"/>
      <c r="P11624" s="973"/>
    </row>
    <row r="11625" spans="2:16">
      <c r="B11625" s="223"/>
      <c r="C11625" s="1671"/>
      <c r="D11625" s="406" t="s">
        <v>138</v>
      </c>
      <c r="E11625" s="217" t="s">
        <v>81</v>
      </c>
      <c r="F11625" s="1102"/>
      <c r="G11625" s="219">
        <f>VLOOKUP(D11625,[4]VLP!$C$2:$F$202,3,0)</f>
        <v>38000</v>
      </c>
      <c r="H11625" s="219"/>
      <c r="I11625" s="219"/>
      <c r="J11625" s="219">
        <f>G11625*F11625</f>
        <v>0</v>
      </c>
      <c r="K11625" s="219"/>
      <c r="L11625" s="219"/>
      <c r="M11625" s="290"/>
      <c r="N11625" s="973"/>
      <c r="O11625" s="973"/>
      <c r="P11625" s="973"/>
    </row>
    <row r="11626" spans="2:16">
      <c r="B11626" s="223"/>
      <c r="C11626" s="1671"/>
      <c r="D11626" s="406" t="s">
        <v>188</v>
      </c>
      <c r="E11626" s="217" t="s">
        <v>81</v>
      </c>
      <c r="F11626" s="1102">
        <v>0.1</v>
      </c>
      <c r="G11626" s="219">
        <f>VLOOKUP(D11626,[4]VLP!$C$2:$F$202,3,0)</f>
        <v>27500</v>
      </c>
      <c r="H11626" s="219"/>
      <c r="I11626" s="219"/>
      <c r="J11626" s="219">
        <f>G11626*F11626</f>
        <v>2750</v>
      </c>
      <c r="K11626" s="219"/>
      <c r="L11626" s="219"/>
      <c r="M11626" s="290"/>
      <c r="N11626" s="973"/>
      <c r="O11626" s="973"/>
      <c r="P11626" s="973"/>
    </row>
    <row r="11627" spans="2:16">
      <c r="B11627" s="223"/>
      <c r="C11627" s="1671"/>
      <c r="D11627" s="406" t="s">
        <v>2555</v>
      </c>
      <c r="E11627" s="217" t="s">
        <v>2556</v>
      </c>
      <c r="F11627" s="1102">
        <v>2</v>
      </c>
      <c r="G11627" s="219"/>
      <c r="H11627" s="219"/>
      <c r="I11627" s="219"/>
      <c r="J11627" s="219">
        <f>SUM(J11623:J11626)*F11627%</f>
        <v>61.4</v>
      </c>
      <c r="K11627" s="219"/>
      <c r="L11627" s="219"/>
      <c r="M11627" s="290"/>
      <c r="N11627" s="973"/>
      <c r="O11627" s="973"/>
      <c r="P11627" s="973"/>
    </row>
    <row r="11628" spans="2:16">
      <c r="B11628" s="223"/>
      <c r="C11628" s="1671"/>
      <c r="D11628" s="406" t="s">
        <v>11085</v>
      </c>
      <c r="E11628" s="217"/>
      <c r="F11628" s="1102"/>
      <c r="G11628" s="219"/>
      <c r="H11628" s="219"/>
      <c r="I11628" s="219"/>
      <c r="J11628" s="219"/>
      <c r="K11628" s="219">
        <f>+SUM(K11629:K11630)</f>
        <v>63130.95394736842</v>
      </c>
      <c r="L11628" s="219"/>
      <c r="M11628" s="290"/>
      <c r="N11628" s="973"/>
      <c r="O11628" s="973"/>
      <c r="P11628" s="973"/>
    </row>
    <row r="11629" spans="2:16">
      <c r="B11629" s="223"/>
      <c r="C11629" s="1671"/>
      <c r="D11629" s="406" t="s">
        <v>11058</v>
      </c>
      <c r="E11629" s="217" t="s">
        <v>2540</v>
      </c>
      <c r="F11629" s="1102">
        <v>0.2</v>
      </c>
      <c r="G11629" s="219"/>
      <c r="H11629" s="219">
        <f>_lg40</f>
        <v>315654.76973684208</v>
      </c>
      <c r="I11629" s="219"/>
      <c r="J11629" s="219"/>
      <c r="K11629" s="219">
        <f>H11629*F11629</f>
        <v>63130.95394736842</v>
      </c>
      <c r="L11629" s="219"/>
      <c r="M11629" s="290"/>
      <c r="N11629" s="973"/>
      <c r="O11629" s="973"/>
      <c r="P11629" s="973"/>
    </row>
    <row r="11630" spans="2:16">
      <c r="B11630" s="228"/>
      <c r="C11630" s="1672"/>
      <c r="D11630" s="407" t="s">
        <v>11094</v>
      </c>
      <c r="E11630" s="229" t="s">
        <v>2540</v>
      </c>
      <c r="F11630" s="1187"/>
      <c r="G11630" s="231"/>
      <c r="H11630" s="231">
        <f>_ks40</f>
        <v>315149</v>
      </c>
      <c r="I11630" s="231"/>
      <c r="J11630" s="231"/>
      <c r="K11630" s="231">
        <f>H11630*F11630</f>
        <v>0</v>
      </c>
      <c r="L11630" s="231"/>
      <c r="M11630" s="290"/>
      <c r="N11630" s="973"/>
      <c r="O11630" s="973"/>
      <c r="P11630" s="973"/>
    </row>
    <row r="11631" spans="2:16">
      <c r="B11631" s="616" t="s">
        <v>11111</v>
      </c>
      <c r="C11631" s="1670" t="s">
        <v>11112</v>
      </c>
      <c r="D11631" s="1052" t="s">
        <v>2792</v>
      </c>
      <c r="E11631" s="282"/>
      <c r="F11631" s="1189"/>
      <c r="G11631" s="284"/>
      <c r="H11631" s="284"/>
      <c r="I11631" s="284"/>
      <c r="J11631" s="284">
        <f>SUM(J11632:J11636)</f>
        <v>7752</v>
      </c>
      <c r="K11631" s="284"/>
      <c r="L11631" s="284"/>
      <c r="M11631" s="239" t="s">
        <v>98</v>
      </c>
      <c r="N11631" s="1159">
        <f>+J11631</f>
        <v>7752</v>
      </c>
      <c r="O11631" s="1159">
        <f>+K11637</f>
        <v>378381.10789473687</v>
      </c>
      <c r="P11631" s="1159">
        <v>0</v>
      </c>
    </row>
    <row r="11632" spans="2:16">
      <c r="B11632" s="223"/>
      <c r="C11632" s="1671"/>
      <c r="D11632" s="406" t="s">
        <v>319</v>
      </c>
      <c r="E11632" s="217" t="s">
        <v>120</v>
      </c>
      <c r="F11632" s="1102"/>
      <c r="G11632" s="219">
        <f>VLOOKUP(D11632,[4]VLP!$C$2:$F$202,3,0)</f>
        <v>4500</v>
      </c>
      <c r="H11632" s="219"/>
      <c r="I11632" s="219"/>
      <c r="J11632" s="219">
        <f>G11632*F11632</f>
        <v>0</v>
      </c>
      <c r="K11632" s="219"/>
      <c r="L11632" s="219"/>
      <c r="M11632" s="290"/>
      <c r="N11632" s="973"/>
      <c r="O11632" s="973"/>
      <c r="P11632" s="973"/>
    </row>
    <row r="11633" spans="2:16">
      <c r="B11633" s="223"/>
      <c r="C11633" s="1671"/>
      <c r="D11633" s="406" t="s">
        <v>295</v>
      </c>
      <c r="E11633" s="217" t="s">
        <v>81</v>
      </c>
      <c r="F11633" s="1102"/>
      <c r="G11633" s="219">
        <f>VLOOKUP(D11633,[4]VLP!$C$2:$F$202,3,0)</f>
        <v>8000</v>
      </c>
      <c r="H11633" s="219"/>
      <c r="I11633" s="219"/>
      <c r="J11633" s="219">
        <f>G11633*F11633</f>
        <v>0</v>
      </c>
      <c r="K11633" s="219"/>
      <c r="L11633" s="219"/>
      <c r="M11633" s="290"/>
      <c r="N11633" s="973"/>
      <c r="O11633" s="973"/>
      <c r="P11633" s="973"/>
    </row>
    <row r="11634" spans="2:16">
      <c r="B11634" s="223"/>
      <c r="C11634" s="1671"/>
      <c r="D11634" s="406" t="s">
        <v>138</v>
      </c>
      <c r="E11634" s="217" t="s">
        <v>81</v>
      </c>
      <c r="F11634" s="1102">
        <v>0.2</v>
      </c>
      <c r="G11634" s="219">
        <f>VLOOKUP(D11634,[4]VLP!$C$2:$F$202,3,0)</f>
        <v>38000</v>
      </c>
      <c r="H11634" s="219"/>
      <c r="I11634" s="219"/>
      <c r="J11634" s="219">
        <f>G11634*F11634</f>
        <v>7600</v>
      </c>
      <c r="K11634" s="219"/>
      <c r="L11634" s="219"/>
      <c r="M11634" s="290"/>
      <c r="N11634" s="973"/>
      <c r="O11634" s="973"/>
      <c r="P11634" s="973"/>
    </row>
    <row r="11635" spans="2:16">
      <c r="B11635" s="223"/>
      <c r="C11635" s="1671"/>
      <c r="D11635" s="406" t="s">
        <v>188</v>
      </c>
      <c r="E11635" s="217" t="s">
        <v>81</v>
      </c>
      <c r="F11635" s="1102"/>
      <c r="G11635" s="219">
        <f>VLOOKUP(D11635,[4]VLP!$C$2:$F$202,3,0)</f>
        <v>27500</v>
      </c>
      <c r="H11635" s="219"/>
      <c r="I11635" s="219"/>
      <c r="J11635" s="219">
        <f>G11635*F11635</f>
        <v>0</v>
      </c>
      <c r="K11635" s="219"/>
      <c r="L11635" s="219"/>
      <c r="M11635" s="290"/>
      <c r="N11635" s="973"/>
      <c r="O11635" s="973"/>
      <c r="P11635" s="973"/>
    </row>
    <row r="11636" spans="2:16">
      <c r="B11636" s="223"/>
      <c r="C11636" s="1671"/>
      <c r="D11636" s="406" t="s">
        <v>2555</v>
      </c>
      <c r="E11636" s="217" t="s">
        <v>2556</v>
      </c>
      <c r="F11636" s="1102">
        <v>2</v>
      </c>
      <c r="G11636" s="219"/>
      <c r="H11636" s="219"/>
      <c r="I11636" s="219"/>
      <c r="J11636" s="219">
        <f>SUM(J11632:J11635)*F11636%</f>
        <v>152</v>
      </c>
      <c r="K11636" s="219"/>
      <c r="L11636" s="219"/>
      <c r="M11636" s="290"/>
      <c r="N11636" s="973"/>
      <c r="O11636" s="973"/>
      <c r="P11636" s="973"/>
    </row>
    <row r="11637" spans="2:16">
      <c r="B11637" s="223"/>
      <c r="C11637" s="1671"/>
      <c r="D11637" s="406" t="s">
        <v>11085</v>
      </c>
      <c r="E11637" s="217"/>
      <c r="F11637" s="1102"/>
      <c r="G11637" s="219"/>
      <c r="H11637" s="219"/>
      <c r="I11637" s="219"/>
      <c r="J11637" s="219"/>
      <c r="K11637" s="219">
        <f>+SUM(K11638:K11639)</f>
        <v>378381.10789473687</v>
      </c>
      <c r="L11637" s="219"/>
      <c r="M11637" s="290"/>
      <c r="N11637" s="973"/>
      <c r="O11637" s="973"/>
      <c r="P11637" s="973"/>
    </row>
    <row r="11638" spans="2:16">
      <c r="B11638" s="223"/>
      <c r="C11638" s="1671"/>
      <c r="D11638" s="406" t="s">
        <v>11058</v>
      </c>
      <c r="E11638" s="217" t="s">
        <v>2540</v>
      </c>
      <c r="F11638" s="1102">
        <v>0.4</v>
      </c>
      <c r="G11638" s="219"/>
      <c r="H11638" s="219">
        <f>_lg40</f>
        <v>315654.76973684208</v>
      </c>
      <c r="I11638" s="219"/>
      <c r="J11638" s="219"/>
      <c r="K11638" s="219">
        <f>H11638*F11638</f>
        <v>126261.90789473684</v>
      </c>
      <c r="L11638" s="219"/>
      <c r="M11638" s="290"/>
      <c r="N11638" s="973"/>
      <c r="O11638" s="973"/>
      <c r="P11638" s="973"/>
    </row>
    <row r="11639" spans="2:16">
      <c r="B11639" s="228"/>
      <c r="C11639" s="1672"/>
      <c r="D11639" s="407" t="s">
        <v>11094</v>
      </c>
      <c r="E11639" s="229" t="s">
        <v>2540</v>
      </c>
      <c r="F11639" s="1187">
        <v>0.8</v>
      </c>
      <c r="G11639" s="231"/>
      <c r="H11639" s="231">
        <f>_ks40</f>
        <v>315149</v>
      </c>
      <c r="I11639" s="231"/>
      <c r="J11639" s="231"/>
      <c r="K11639" s="231">
        <f>H11639*F11639</f>
        <v>252119.2</v>
      </c>
      <c r="L11639" s="231"/>
      <c r="M11639" s="290"/>
      <c r="N11639" s="973"/>
      <c r="O11639" s="973"/>
      <c r="P11639" s="973"/>
    </row>
    <row r="11640" spans="2:16">
      <c r="B11640" s="616" t="s">
        <v>11113</v>
      </c>
      <c r="C11640" s="1670" t="s">
        <v>11114</v>
      </c>
      <c r="D11640" s="1052" t="s">
        <v>2792</v>
      </c>
      <c r="E11640" s="282"/>
      <c r="F11640" s="1189"/>
      <c r="G11640" s="284"/>
      <c r="H11640" s="284"/>
      <c r="I11640" s="284"/>
      <c r="J11640" s="284">
        <f>SUM(J11641:J11645)</f>
        <v>1938</v>
      </c>
      <c r="K11640" s="284"/>
      <c r="L11640" s="284"/>
      <c r="M11640" s="239" t="s">
        <v>98</v>
      </c>
      <c r="N11640" s="1159">
        <f>+J11640</f>
        <v>1938</v>
      </c>
      <c r="O11640" s="1159">
        <f>+K11646</f>
        <v>299477.53085526318</v>
      </c>
      <c r="P11640" s="1159">
        <v>0</v>
      </c>
    </row>
    <row r="11641" spans="2:16">
      <c r="B11641" s="223"/>
      <c r="C11641" s="1671"/>
      <c r="D11641" s="406" t="s">
        <v>319</v>
      </c>
      <c r="E11641" s="217" t="s">
        <v>120</v>
      </c>
      <c r="F11641" s="1102"/>
      <c r="G11641" s="219">
        <f>VLOOKUP(D11641,[4]VLP!$C$2:$F$202,3,0)</f>
        <v>4500</v>
      </c>
      <c r="H11641" s="219"/>
      <c r="I11641" s="219"/>
      <c r="J11641" s="219">
        <f>G11641*F11641</f>
        <v>0</v>
      </c>
      <c r="K11641" s="219"/>
      <c r="L11641" s="219"/>
      <c r="M11641" s="290"/>
      <c r="N11641" s="973"/>
      <c r="O11641" s="973"/>
      <c r="P11641" s="973"/>
    </row>
    <row r="11642" spans="2:16">
      <c r="B11642" s="223"/>
      <c r="C11642" s="1671"/>
      <c r="D11642" s="406" t="s">
        <v>295</v>
      </c>
      <c r="E11642" s="217" t="s">
        <v>81</v>
      </c>
      <c r="F11642" s="1102"/>
      <c r="G11642" s="219">
        <f>VLOOKUP(D11642,[4]VLP!$C$2:$F$202,3,0)</f>
        <v>8000</v>
      </c>
      <c r="H11642" s="219"/>
      <c r="I11642" s="219"/>
      <c r="J11642" s="219">
        <f>G11642*F11642</f>
        <v>0</v>
      </c>
      <c r="K11642" s="219"/>
      <c r="L11642" s="219"/>
      <c r="M11642" s="290"/>
      <c r="N11642" s="973"/>
      <c r="O11642" s="973"/>
      <c r="P11642" s="973"/>
    </row>
    <row r="11643" spans="2:16">
      <c r="B11643" s="223"/>
      <c r="C11643" s="1671"/>
      <c r="D11643" s="406" t="s">
        <v>138</v>
      </c>
      <c r="E11643" s="217" t="s">
        <v>81</v>
      </c>
      <c r="F11643" s="1102">
        <v>0.05</v>
      </c>
      <c r="G11643" s="219">
        <f>VLOOKUP(D11643,[4]VLP!$C$2:$F$202,3,0)</f>
        <v>38000</v>
      </c>
      <c r="H11643" s="219"/>
      <c r="I11643" s="219"/>
      <c r="J11643" s="219">
        <f>G11643*F11643</f>
        <v>1900</v>
      </c>
      <c r="K11643" s="219"/>
      <c r="L11643" s="219"/>
      <c r="M11643" s="290"/>
      <c r="N11643" s="973"/>
      <c r="O11643" s="973"/>
      <c r="P11643" s="973"/>
    </row>
    <row r="11644" spans="2:16">
      <c r="B11644" s="223"/>
      <c r="C11644" s="1671"/>
      <c r="D11644" s="406" t="s">
        <v>188</v>
      </c>
      <c r="E11644" s="217" t="s">
        <v>81</v>
      </c>
      <c r="F11644" s="1102"/>
      <c r="G11644" s="219">
        <f>VLOOKUP(D11644,[4]VLP!$C$2:$F$202,3,0)</f>
        <v>27500</v>
      </c>
      <c r="H11644" s="219"/>
      <c r="I11644" s="219"/>
      <c r="J11644" s="219">
        <f>G11644*F11644</f>
        <v>0</v>
      </c>
      <c r="K11644" s="219"/>
      <c r="L11644" s="219"/>
      <c r="M11644" s="290"/>
      <c r="N11644" s="973"/>
      <c r="O11644" s="973"/>
      <c r="P11644" s="973"/>
    </row>
    <row r="11645" spans="2:16">
      <c r="B11645" s="223"/>
      <c r="C11645" s="1671"/>
      <c r="D11645" s="406" t="s">
        <v>2555</v>
      </c>
      <c r="E11645" s="217" t="s">
        <v>2556</v>
      </c>
      <c r="F11645" s="1102">
        <v>2</v>
      </c>
      <c r="G11645" s="219"/>
      <c r="H11645" s="219"/>
      <c r="I11645" s="219"/>
      <c r="J11645" s="219">
        <f>SUM(J11641:J11644)*F11645%</f>
        <v>38</v>
      </c>
      <c r="K11645" s="219"/>
      <c r="L11645" s="219"/>
      <c r="M11645" s="290"/>
      <c r="N11645" s="973"/>
      <c r="O11645" s="973"/>
      <c r="P11645" s="973"/>
    </row>
    <row r="11646" spans="2:16">
      <c r="B11646" s="223"/>
      <c r="C11646" s="1671"/>
      <c r="D11646" s="406" t="s">
        <v>11085</v>
      </c>
      <c r="E11646" s="217"/>
      <c r="F11646" s="1102"/>
      <c r="G11646" s="219"/>
      <c r="H11646" s="219"/>
      <c r="I11646" s="219"/>
      <c r="J11646" s="219"/>
      <c r="K11646" s="219">
        <f>+SUM(K11647:K11648)</f>
        <v>299477.53085526318</v>
      </c>
      <c r="L11646" s="219"/>
      <c r="M11646" s="290"/>
      <c r="N11646" s="973"/>
      <c r="O11646" s="973"/>
      <c r="P11646" s="973"/>
    </row>
    <row r="11647" spans="2:16">
      <c r="B11647" s="223"/>
      <c r="C11647" s="1671"/>
      <c r="D11647" s="406" t="s">
        <v>11058</v>
      </c>
      <c r="E11647" s="217" t="s">
        <v>2540</v>
      </c>
      <c r="F11647" s="1102">
        <v>0.17</v>
      </c>
      <c r="G11647" s="219"/>
      <c r="H11647" s="219">
        <f>_lg40</f>
        <v>315654.76973684208</v>
      </c>
      <c r="I11647" s="219"/>
      <c r="J11647" s="219"/>
      <c r="K11647" s="219">
        <f>H11647*F11647</f>
        <v>53661.31085526316</v>
      </c>
      <c r="L11647" s="219"/>
      <c r="M11647" s="290"/>
      <c r="N11647" s="973"/>
      <c r="O11647" s="973"/>
      <c r="P11647" s="973"/>
    </row>
    <row r="11648" spans="2:16">
      <c r="B11648" s="228"/>
      <c r="C11648" s="1672"/>
      <c r="D11648" s="407" t="s">
        <v>11094</v>
      </c>
      <c r="E11648" s="229" t="s">
        <v>2540</v>
      </c>
      <c r="F11648" s="1187">
        <v>0.78</v>
      </c>
      <c r="G11648" s="231"/>
      <c r="H11648" s="231">
        <f>_ks40</f>
        <v>315149</v>
      </c>
      <c r="I11648" s="231"/>
      <c r="J11648" s="231"/>
      <c r="K11648" s="231">
        <f>H11648*F11648</f>
        <v>245816.22</v>
      </c>
      <c r="L11648" s="231"/>
      <c r="M11648" s="290"/>
      <c r="N11648" s="973"/>
      <c r="O11648" s="973"/>
      <c r="P11648" s="973"/>
    </row>
    <row r="11649" spans="2:16">
      <c r="B11649" s="616" t="s">
        <v>11115</v>
      </c>
      <c r="C11649" s="1670" t="s">
        <v>11116</v>
      </c>
      <c r="D11649" s="1052" t="s">
        <v>2792</v>
      </c>
      <c r="E11649" s="282"/>
      <c r="F11649" s="1189"/>
      <c r="G11649" s="284"/>
      <c r="H11649" s="284"/>
      <c r="I11649" s="284"/>
      <c r="J11649" s="284">
        <f>SUM(J11650:J11654)</f>
        <v>1162.8</v>
      </c>
      <c r="K11649" s="284"/>
      <c r="L11649" s="284"/>
      <c r="M11649" s="239" t="s">
        <v>98</v>
      </c>
      <c r="N11649" s="1159">
        <f>+J11649</f>
        <v>1162.8</v>
      </c>
      <c r="O11649" s="1159">
        <f>+K11655</f>
        <v>170256.32546052631</v>
      </c>
      <c r="P11649" s="1159">
        <v>0</v>
      </c>
    </row>
    <row r="11650" spans="2:16">
      <c r="B11650" s="223"/>
      <c r="C11650" s="1671"/>
      <c r="D11650" s="406" t="s">
        <v>319</v>
      </c>
      <c r="E11650" s="217" t="s">
        <v>120</v>
      </c>
      <c r="F11650" s="1102"/>
      <c r="G11650" s="219">
        <f>VLOOKUP(D11650,[4]VLP!$C$2:$F$202,3,0)</f>
        <v>4500</v>
      </c>
      <c r="H11650" s="219"/>
      <c r="I11650" s="219"/>
      <c r="J11650" s="219">
        <f>G11650*F11650</f>
        <v>0</v>
      </c>
      <c r="K11650" s="219"/>
      <c r="L11650" s="219"/>
      <c r="M11650" s="290"/>
      <c r="N11650" s="973"/>
      <c r="O11650" s="973"/>
      <c r="P11650" s="973"/>
    </row>
    <row r="11651" spans="2:16">
      <c r="B11651" s="223"/>
      <c r="C11651" s="1671"/>
      <c r="D11651" s="406" t="s">
        <v>295</v>
      </c>
      <c r="E11651" s="217" t="s">
        <v>81</v>
      </c>
      <c r="F11651" s="1102"/>
      <c r="G11651" s="219">
        <f>VLOOKUP(D11651,[4]VLP!$C$2:$F$202,3,0)</f>
        <v>8000</v>
      </c>
      <c r="H11651" s="219"/>
      <c r="I11651" s="219"/>
      <c r="J11651" s="219">
        <f>G11651*F11651</f>
        <v>0</v>
      </c>
      <c r="K11651" s="219"/>
      <c r="L11651" s="219"/>
      <c r="M11651" s="290"/>
      <c r="N11651" s="973"/>
      <c r="O11651" s="973"/>
      <c r="P11651" s="973"/>
    </row>
    <row r="11652" spans="2:16">
      <c r="B11652" s="223"/>
      <c r="C11652" s="1671"/>
      <c r="D11652" s="406" t="s">
        <v>138</v>
      </c>
      <c r="E11652" s="217" t="s">
        <v>81</v>
      </c>
      <c r="F11652" s="1102">
        <v>0.03</v>
      </c>
      <c r="G11652" s="219">
        <f>VLOOKUP(D11652,[4]VLP!$C$2:$F$202,3,0)</f>
        <v>38000</v>
      </c>
      <c r="H11652" s="219"/>
      <c r="I11652" s="219"/>
      <c r="J11652" s="219">
        <f>G11652*F11652</f>
        <v>1140</v>
      </c>
      <c r="K11652" s="219"/>
      <c r="L11652" s="219"/>
      <c r="M11652" s="290"/>
      <c r="N11652" s="973"/>
      <c r="O11652" s="973"/>
      <c r="P11652" s="973"/>
    </row>
    <row r="11653" spans="2:16">
      <c r="B11653" s="223"/>
      <c r="C11653" s="1671"/>
      <c r="D11653" s="406" t="s">
        <v>188</v>
      </c>
      <c r="E11653" s="217" t="s">
        <v>81</v>
      </c>
      <c r="F11653" s="1102"/>
      <c r="G11653" s="219">
        <f>VLOOKUP(D11653,[4]VLP!$C$2:$F$202,3,0)</f>
        <v>27500</v>
      </c>
      <c r="H11653" s="219"/>
      <c r="I11653" s="219"/>
      <c r="J11653" s="219">
        <f>G11653*F11653</f>
        <v>0</v>
      </c>
      <c r="K11653" s="219"/>
      <c r="L11653" s="219"/>
      <c r="M11653" s="290"/>
      <c r="N11653" s="973"/>
      <c r="O11653" s="973"/>
      <c r="P11653" s="973"/>
    </row>
    <row r="11654" spans="2:16">
      <c r="B11654" s="223"/>
      <c r="C11654" s="1671"/>
      <c r="D11654" s="406" t="s">
        <v>2555</v>
      </c>
      <c r="E11654" s="217" t="s">
        <v>2556</v>
      </c>
      <c r="F11654" s="1102">
        <v>2</v>
      </c>
      <c r="G11654" s="219"/>
      <c r="H11654" s="219"/>
      <c r="I11654" s="219"/>
      <c r="J11654" s="219">
        <f>SUM(J11650:J11653)*F11654%</f>
        <v>22.8</v>
      </c>
      <c r="K11654" s="219"/>
      <c r="L11654" s="219"/>
      <c r="M11654" s="290"/>
      <c r="N11654" s="973"/>
      <c r="O11654" s="973"/>
      <c r="P11654" s="973"/>
    </row>
    <row r="11655" spans="2:16">
      <c r="B11655" s="223"/>
      <c r="C11655" s="1671"/>
      <c r="D11655" s="406" t="s">
        <v>11085</v>
      </c>
      <c r="E11655" s="217"/>
      <c r="F11655" s="1102"/>
      <c r="G11655" s="219"/>
      <c r="H11655" s="219"/>
      <c r="I11655" s="219"/>
      <c r="J11655" s="219"/>
      <c r="K11655" s="219">
        <f>+SUM(K11656:K11657)</f>
        <v>170256.32546052631</v>
      </c>
      <c r="L11655" s="219"/>
      <c r="M11655" s="290"/>
      <c r="N11655" s="973"/>
      <c r="O11655" s="973"/>
      <c r="P11655" s="973"/>
    </row>
    <row r="11656" spans="2:16">
      <c r="B11656" s="223"/>
      <c r="C11656" s="1671"/>
      <c r="D11656" s="406" t="s">
        <v>11058</v>
      </c>
      <c r="E11656" s="217" t="s">
        <v>2540</v>
      </c>
      <c r="F11656" s="1102">
        <v>0.15</v>
      </c>
      <c r="G11656" s="219"/>
      <c r="H11656" s="219">
        <f>_lg40</f>
        <v>315654.76973684208</v>
      </c>
      <c r="I11656" s="219"/>
      <c r="J11656" s="219"/>
      <c r="K11656" s="219">
        <f>H11656*F11656</f>
        <v>47348.215460526313</v>
      </c>
      <c r="L11656" s="219"/>
      <c r="M11656" s="290"/>
      <c r="N11656" s="973"/>
      <c r="O11656" s="973"/>
      <c r="P11656" s="973"/>
    </row>
    <row r="11657" spans="2:16">
      <c r="B11657" s="228"/>
      <c r="C11657" s="1672"/>
      <c r="D11657" s="407" t="s">
        <v>11094</v>
      </c>
      <c r="E11657" s="229" t="s">
        <v>2540</v>
      </c>
      <c r="F11657" s="1187">
        <v>0.39</v>
      </c>
      <c r="G11657" s="231"/>
      <c r="H11657" s="231">
        <f>_ks40</f>
        <v>315149</v>
      </c>
      <c r="I11657" s="231"/>
      <c r="J11657" s="231"/>
      <c r="K11657" s="231">
        <f>H11657*F11657</f>
        <v>122908.11</v>
      </c>
      <c r="L11657" s="231"/>
      <c r="M11657" s="290"/>
      <c r="N11657" s="973"/>
      <c r="O11657" s="973"/>
      <c r="P11657" s="973"/>
    </row>
    <row r="11660" spans="2:16">
      <c r="B11660" s="1069" t="s">
        <v>11117</v>
      </c>
    </row>
    <row r="11661" spans="2:16">
      <c r="B11661" s="1663" t="s">
        <v>438</v>
      </c>
      <c r="C11661" s="1663" t="s">
        <v>2538</v>
      </c>
      <c r="D11661" s="1663" t="s">
        <v>2539</v>
      </c>
      <c r="E11661" s="1663" t="s">
        <v>10327</v>
      </c>
      <c r="F11661" s="1665" t="s">
        <v>10328</v>
      </c>
      <c r="G11661" s="1661" t="s">
        <v>10329</v>
      </c>
      <c r="H11661" s="1661" t="s">
        <v>10330</v>
      </c>
      <c r="I11661" s="1661" t="s">
        <v>10331</v>
      </c>
      <c r="J11661" s="1624" t="s">
        <v>2781</v>
      </c>
      <c r="K11661" s="1625"/>
      <c r="L11661" s="1626"/>
      <c r="M11661" s="290"/>
      <c r="N11661" s="973"/>
      <c r="O11661" s="973"/>
      <c r="P11661" s="973"/>
    </row>
    <row r="11662" spans="2:16">
      <c r="B11662" s="1664"/>
      <c r="C11662" s="1664"/>
      <c r="D11662" s="1664"/>
      <c r="E11662" s="1664"/>
      <c r="F11662" s="1666"/>
      <c r="G11662" s="1662"/>
      <c r="H11662" s="1662"/>
      <c r="I11662" s="1662"/>
      <c r="J11662" s="280" t="s">
        <v>2554</v>
      </c>
      <c r="K11662" s="280" t="s">
        <v>2783</v>
      </c>
      <c r="L11662" s="280" t="s">
        <v>2784</v>
      </c>
      <c r="M11662" s="290"/>
      <c r="N11662" s="979"/>
      <c r="O11662" s="979"/>
      <c r="P11662" s="973"/>
    </row>
    <row r="11663" spans="2:16">
      <c r="B11663" s="616" t="s">
        <v>11118</v>
      </c>
      <c r="C11663" s="1667" t="s">
        <v>11119</v>
      </c>
      <c r="D11663" s="1052" t="s">
        <v>2792</v>
      </c>
      <c r="E11663" s="282"/>
      <c r="F11663" s="1189"/>
      <c r="G11663" s="284"/>
      <c r="H11663" s="284"/>
      <c r="I11663" s="284"/>
      <c r="J11663" s="284">
        <f>SUM(J11664:J11673)</f>
        <v>16473</v>
      </c>
      <c r="K11663" s="284"/>
      <c r="L11663" s="284"/>
      <c r="M11663" s="239" t="s">
        <v>98</v>
      </c>
      <c r="N11663" s="1159">
        <f>+J11663</f>
        <v>16473</v>
      </c>
      <c r="O11663" s="1159">
        <f>+K11674</f>
        <v>1704535.7565789474</v>
      </c>
      <c r="P11663" s="1159">
        <f>+L11675</f>
        <v>10140.172</v>
      </c>
    </row>
    <row r="11664" spans="2:16" ht="15.6" customHeight="1">
      <c r="B11664" s="223"/>
      <c r="C11664" s="1668"/>
      <c r="D11664" s="406" t="s">
        <v>87</v>
      </c>
      <c r="E11664" s="217" t="s">
        <v>91</v>
      </c>
      <c r="F11664" s="1102">
        <v>0.1</v>
      </c>
      <c r="G11664" s="219">
        <f>VLOOKUP(D11664,[4]VLP!$C$2:$F$202,3,0)</f>
        <v>4500</v>
      </c>
      <c r="H11664" s="219"/>
      <c r="I11664" s="219"/>
      <c r="J11664" s="219">
        <f t="shared" ref="J11664:J11672" si="357">G11664*F11664</f>
        <v>450</v>
      </c>
      <c r="K11664" s="219"/>
      <c r="L11664" s="219"/>
      <c r="M11664" s="290"/>
      <c r="N11664" s="973"/>
      <c r="O11664" s="973"/>
      <c r="P11664" s="973"/>
    </row>
    <row r="11665" spans="2:16" ht="15.6" customHeight="1">
      <c r="B11665" s="223"/>
      <c r="C11665" s="1668"/>
      <c r="D11665" s="406" t="s">
        <v>319</v>
      </c>
      <c r="E11665" s="217" t="s">
        <v>120</v>
      </c>
      <c r="F11665" s="1102">
        <v>0.5</v>
      </c>
      <c r="G11665" s="219">
        <f>VLOOKUP(D11665,[4]VLP!$C$2:$F$202,3,0)</f>
        <v>4500</v>
      </c>
      <c r="H11665" s="219"/>
      <c r="I11665" s="219"/>
      <c r="J11665" s="219">
        <f t="shared" si="357"/>
        <v>2250</v>
      </c>
      <c r="K11665" s="219"/>
      <c r="L11665" s="219"/>
      <c r="M11665" s="290"/>
      <c r="N11665" s="973"/>
      <c r="O11665" s="973"/>
      <c r="P11665" s="973"/>
    </row>
    <row r="11666" spans="2:16" ht="15.6" customHeight="1">
      <c r="B11666" s="223"/>
      <c r="C11666" s="1668"/>
      <c r="D11666" s="406" t="s">
        <v>185</v>
      </c>
      <c r="E11666" s="217" t="s">
        <v>186</v>
      </c>
      <c r="F11666" s="1102">
        <v>0.2</v>
      </c>
      <c r="G11666" s="219">
        <f>VLOOKUP(D11666,[4]VLP!$C$2:$F$202,3,0)</f>
        <v>7000</v>
      </c>
      <c r="H11666" s="219"/>
      <c r="I11666" s="219"/>
      <c r="J11666" s="219">
        <f t="shared" si="357"/>
        <v>1400</v>
      </c>
      <c r="K11666" s="219"/>
      <c r="L11666" s="219"/>
      <c r="M11666" s="290"/>
      <c r="N11666" s="973"/>
      <c r="O11666" s="973"/>
      <c r="P11666" s="973"/>
    </row>
    <row r="11667" spans="2:16" ht="15.6" customHeight="1">
      <c r="B11667" s="223"/>
      <c r="C11667" s="1668"/>
      <c r="D11667" s="406" t="s">
        <v>279</v>
      </c>
      <c r="E11667" s="217" t="s">
        <v>120</v>
      </c>
      <c r="F11667" s="1102">
        <v>0.1</v>
      </c>
      <c r="G11667" s="219">
        <f>VLOOKUP(D11667,[4]VLP!$C$2:$F$202,3,0)</f>
        <v>17000</v>
      </c>
      <c r="H11667" s="219"/>
      <c r="I11667" s="219"/>
      <c r="J11667" s="219">
        <f t="shared" si="357"/>
        <v>1700</v>
      </c>
      <c r="K11667" s="219"/>
      <c r="L11667" s="219"/>
      <c r="M11667" s="290"/>
      <c r="N11667" s="973"/>
      <c r="O11667" s="973"/>
      <c r="P11667" s="973"/>
    </row>
    <row r="11668" spans="2:16" ht="15.6" customHeight="1">
      <c r="B11668" s="223"/>
      <c r="C11668" s="1668"/>
      <c r="D11668" s="406" t="s">
        <v>138</v>
      </c>
      <c r="E11668" s="217" t="s">
        <v>81</v>
      </c>
      <c r="F11668" s="1102">
        <v>0.2</v>
      </c>
      <c r="G11668" s="219">
        <f>VLOOKUP(D11668,[4]VLP!$C$2:$F$202,3,0)</f>
        <v>38000</v>
      </c>
      <c r="H11668" s="219"/>
      <c r="I11668" s="219"/>
      <c r="J11668" s="219">
        <f t="shared" si="357"/>
        <v>7600</v>
      </c>
      <c r="K11668" s="219"/>
      <c r="L11668" s="219"/>
      <c r="M11668" s="290"/>
      <c r="N11668" s="973"/>
      <c r="O11668" s="973"/>
      <c r="P11668" s="973"/>
    </row>
    <row r="11669" spans="2:16" ht="15.6" customHeight="1">
      <c r="B11669" s="223"/>
      <c r="C11669" s="1668"/>
      <c r="D11669" s="406" t="s">
        <v>188</v>
      </c>
      <c r="E11669" s="217" t="s">
        <v>81</v>
      </c>
      <c r="F11669" s="1102">
        <v>0.1</v>
      </c>
      <c r="G11669" s="219">
        <f>VLOOKUP(D11669,[4]VLP!$C$2:$F$202,3,0)</f>
        <v>27500</v>
      </c>
      <c r="H11669" s="219"/>
      <c r="I11669" s="219"/>
      <c r="J11669" s="219">
        <f t="shared" si="357"/>
        <v>2750</v>
      </c>
      <c r="K11669" s="219"/>
      <c r="L11669" s="219"/>
      <c r="M11669" s="290"/>
      <c r="N11669" s="973"/>
      <c r="O11669" s="973"/>
      <c r="P11669" s="973"/>
    </row>
    <row r="11670" spans="2:16" ht="15.6" customHeight="1">
      <c r="B11670" s="223"/>
      <c r="C11670" s="1668"/>
      <c r="D11670" s="406" t="s">
        <v>10562</v>
      </c>
      <c r="E11670" s="217" t="s">
        <v>10563</v>
      </c>
      <c r="F11670" s="1102"/>
      <c r="G11670" s="219"/>
      <c r="H11670" s="219"/>
      <c r="I11670" s="219"/>
      <c r="J11670" s="219">
        <f t="shared" si="357"/>
        <v>0</v>
      </c>
      <c r="K11670" s="219"/>
      <c r="L11670" s="219"/>
      <c r="M11670" s="290"/>
      <c r="N11670" s="973"/>
      <c r="O11670" s="973"/>
      <c r="P11670" s="973"/>
    </row>
    <row r="11671" spans="2:16" ht="15.6" customHeight="1">
      <c r="B11671" s="223"/>
      <c r="C11671" s="1668"/>
      <c r="D11671" s="406" t="s">
        <v>222</v>
      </c>
      <c r="E11671" s="217" t="s">
        <v>81</v>
      </c>
      <c r="F11671" s="1102">
        <v>0.03</v>
      </c>
      <c r="G11671" s="219"/>
      <c r="H11671" s="219"/>
      <c r="I11671" s="219"/>
      <c r="J11671" s="219">
        <f t="shared" si="357"/>
        <v>0</v>
      </c>
      <c r="K11671" s="219"/>
      <c r="L11671" s="219"/>
      <c r="M11671" s="290"/>
      <c r="N11671" s="973"/>
      <c r="O11671" s="973"/>
      <c r="P11671" s="973"/>
    </row>
    <row r="11672" spans="2:16" ht="15.6" customHeight="1">
      <c r="B11672" s="223"/>
      <c r="C11672" s="1668"/>
      <c r="D11672" s="406" t="s">
        <v>266</v>
      </c>
      <c r="E11672" s="217" t="s">
        <v>81</v>
      </c>
      <c r="F11672" s="1102">
        <v>0.05</v>
      </c>
      <c r="G11672" s="219"/>
      <c r="H11672" s="219"/>
      <c r="I11672" s="219"/>
      <c r="J11672" s="219">
        <f t="shared" si="357"/>
        <v>0</v>
      </c>
      <c r="K11672" s="219"/>
      <c r="L11672" s="219"/>
      <c r="M11672" s="290"/>
      <c r="N11672" s="973"/>
      <c r="O11672" s="973"/>
      <c r="P11672" s="973"/>
    </row>
    <row r="11673" spans="2:16" ht="15.6" customHeight="1">
      <c r="B11673" s="223"/>
      <c r="C11673" s="1668"/>
      <c r="D11673" s="406" t="s">
        <v>2555</v>
      </c>
      <c r="E11673" s="217" t="s">
        <v>2556</v>
      </c>
      <c r="F11673" s="1102">
        <v>2</v>
      </c>
      <c r="G11673" s="219"/>
      <c r="H11673" s="219"/>
      <c r="I11673" s="219"/>
      <c r="J11673" s="219">
        <f>SUM(J11664:J11672)*F11673%</f>
        <v>323</v>
      </c>
      <c r="K11673" s="219"/>
      <c r="L11673" s="219"/>
      <c r="M11673" s="290"/>
      <c r="N11673" s="973"/>
      <c r="O11673" s="973"/>
      <c r="P11673" s="973"/>
    </row>
    <row r="11674" spans="2:16" ht="15.6" customHeight="1">
      <c r="B11674" s="223"/>
      <c r="C11674" s="1668"/>
      <c r="D11674" s="406" t="s">
        <v>11058</v>
      </c>
      <c r="E11674" s="217" t="s">
        <v>2540</v>
      </c>
      <c r="F11674" s="1102">
        <v>5.4</v>
      </c>
      <c r="G11674" s="219"/>
      <c r="H11674" s="219">
        <f>_lg40</f>
        <v>315654.76973684208</v>
      </c>
      <c r="I11674" s="219"/>
      <c r="J11674" s="219"/>
      <c r="K11674" s="219">
        <f>H11674*F11674</f>
        <v>1704535.7565789474</v>
      </c>
      <c r="L11674" s="219"/>
      <c r="M11674" s="290"/>
      <c r="N11674" s="973"/>
      <c r="O11674" s="973"/>
      <c r="P11674" s="973"/>
    </row>
    <row r="11675" spans="2:16" ht="15.6" customHeight="1">
      <c r="B11675" s="223"/>
      <c r="C11675" s="1668"/>
      <c r="D11675" s="406" t="s">
        <v>7176</v>
      </c>
      <c r="E11675" s="217"/>
      <c r="F11675" s="1102"/>
      <c r="G11675" s="219"/>
      <c r="H11675" s="219"/>
      <c r="I11675" s="219"/>
      <c r="J11675" s="219"/>
      <c r="K11675" s="219"/>
      <c r="L11675" s="219">
        <f>SUM(L11676:L11678)</f>
        <v>10140.172</v>
      </c>
      <c r="M11675" s="290"/>
      <c r="N11675" s="973"/>
      <c r="O11675" s="973"/>
      <c r="P11675" s="973"/>
    </row>
    <row r="11676" spans="2:16" ht="15.6" customHeight="1">
      <c r="B11676" s="223" t="s">
        <v>6920</v>
      </c>
      <c r="C11676" s="1668"/>
      <c r="D11676" s="406" t="s">
        <v>2814</v>
      </c>
      <c r="E11676" s="217" t="s">
        <v>2195</v>
      </c>
      <c r="F11676" s="1102">
        <v>0.5</v>
      </c>
      <c r="G11676" s="219"/>
      <c r="H11676" s="219"/>
      <c r="I11676" s="219">
        <f>VLOOKUP($B11676,'GiaMTC TT13-QD1491'!$B$7:$T$908,19,0)</f>
        <v>1215</v>
      </c>
      <c r="J11676" s="219"/>
      <c r="K11676" s="219"/>
      <c r="L11676" s="219">
        <f>I11676*F11676</f>
        <v>607.5</v>
      </c>
      <c r="M11676" s="290"/>
      <c r="N11676" s="979"/>
      <c r="O11676" s="979"/>
      <c r="P11676" s="973"/>
    </row>
    <row r="11677" spans="2:16" ht="15.6" customHeight="1">
      <c r="B11677" s="223" t="s">
        <v>1614</v>
      </c>
      <c r="C11677" s="1668"/>
      <c r="D11677" s="406" t="s">
        <v>11120</v>
      </c>
      <c r="E11677" s="217" t="s">
        <v>2195</v>
      </c>
      <c r="F11677" s="1102">
        <v>0.1</v>
      </c>
      <c r="G11677" s="219"/>
      <c r="H11677" s="219"/>
      <c r="I11677" s="219">
        <f>VLOOKUP($B11677,'GiaMTC TT13-QD1491'!$B$7:$T$908,19,0)</f>
        <v>15071.720000000001</v>
      </c>
      <c r="J11677" s="219"/>
      <c r="K11677" s="219"/>
      <c r="L11677" s="219">
        <f>I11677*F11677</f>
        <v>1507.1720000000003</v>
      </c>
      <c r="M11677" s="290"/>
      <c r="N11677" s="979"/>
      <c r="O11677" s="979"/>
      <c r="P11677" s="973"/>
    </row>
    <row r="11678" spans="2:16" ht="15.6" customHeight="1">
      <c r="B11678" s="228" t="s">
        <v>2183</v>
      </c>
      <c r="C11678" s="1669"/>
      <c r="D11678" s="407" t="s">
        <v>11121</v>
      </c>
      <c r="E11678" s="229" t="s">
        <v>2195</v>
      </c>
      <c r="F11678" s="1187">
        <v>0.2</v>
      </c>
      <c r="G11678" s="231"/>
      <c r="H11678" s="231"/>
      <c r="I11678" s="231">
        <f>VLOOKUP($B11678,'GiaMTC TT13-QD1491'!$B$7:$T$908,19,0)</f>
        <v>40127.5</v>
      </c>
      <c r="J11678" s="231"/>
      <c r="K11678" s="231"/>
      <c r="L11678" s="231">
        <f>I11678*F11678</f>
        <v>8025.5</v>
      </c>
      <c r="M11678" s="290"/>
      <c r="N11678" s="979"/>
      <c r="O11678" s="979"/>
      <c r="P11678" s="973"/>
    </row>
    <row r="11679" spans="2:16">
      <c r="B11679" s="616" t="s">
        <v>11122</v>
      </c>
      <c r="C11679" s="1667" t="s">
        <v>11123</v>
      </c>
      <c r="D11679" s="1052" t="s">
        <v>2792</v>
      </c>
      <c r="E11679" s="282"/>
      <c r="F11679" s="1189"/>
      <c r="G11679" s="284"/>
      <c r="H11679" s="284"/>
      <c r="I11679" s="284"/>
      <c r="J11679" s="284">
        <f>SUM(J11680:J11689)</f>
        <v>13504.8</v>
      </c>
      <c r="K11679" s="284"/>
      <c r="L11679" s="284"/>
      <c r="M11679" s="239" t="s">
        <v>6833</v>
      </c>
      <c r="N11679" s="1159">
        <f>+J11679</f>
        <v>13504.8</v>
      </c>
      <c r="O11679" s="1159">
        <f>+K11690</f>
        <v>94696.430921052626</v>
      </c>
      <c r="P11679" s="1159">
        <f>+L11691</f>
        <v>6003.6064000000006</v>
      </c>
    </row>
    <row r="11680" spans="2:16" ht="15.6" customHeight="1">
      <c r="B11680" s="223"/>
      <c r="C11680" s="1668"/>
      <c r="D11680" s="406" t="s">
        <v>87</v>
      </c>
      <c r="E11680" s="217" t="s">
        <v>91</v>
      </c>
      <c r="F11680" s="1102">
        <v>0.1</v>
      </c>
      <c r="G11680" s="219">
        <f>VLOOKUP(D11680,[4]VLP!$C$2:$F$202,3,0)</f>
        <v>4500</v>
      </c>
      <c r="H11680" s="219"/>
      <c r="I11680" s="219"/>
      <c r="J11680" s="219">
        <f t="shared" ref="J11680:J11688" si="358">G11680*F11680</f>
        <v>450</v>
      </c>
      <c r="K11680" s="219"/>
      <c r="L11680" s="219"/>
      <c r="M11680" s="290"/>
      <c r="N11680" s="973"/>
      <c r="O11680" s="973"/>
      <c r="P11680" s="973"/>
    </row>
    <row r="11681" spans="2:16" ht="15.6" customHeight="1">
      <c r="B11681" s="223"/>
      <c r="C11681" s="1668"/>
      <c r="D11681" s="406" t="s">
        <v>319</v>
      </c>
      <c r="E11681" s="217" t="s">
        <v>120</v>
      </c>
      <c r="F11681" s="1102">
        <v>0.5</v>
      </c>
      <c r="G11681" s="219">
        <f>VLOOKUP(D11681,[4]VLP!$C$2:$F$202,3,0)</f>
        <v>4500</v>
      </c>
      <c r="H11681" s="219"/>
      <c r="I11681" s="219"/>
      <c r="J11681" s="219">
        <f t="shared" si="358"/>
        <v>2250</v>
      </c>
      <c r="K11681" s="219"/>
      <c r="L11681" s="219"/>
      <c r="M11681" s="290"/>
      <c r="N11681" s="973"/>
      <c r="O11681" s="973"/>
      <c r="P11681" s="973"/>
    </row>
    <row r="11682" spans="2:16" ht="15.6" customHeight="1">
      <c r="B11682" s="223"/>
      <c r="C11682" s="1668"/>
      <c r="D11682" s="406" t="s">
        <v>185</v>
      </c>
      <c r="E11682" s="217" t="s">
        <v>186</v>
      </c>
      <c r="F11682" s="1102">
        <v>0.2</v>
      </c>
      <c r="G11682" s="219">
        <f>VLOOKUP(D11682,[4]VLP!$C$2:$F$202,3,0)</f>
        <v>7000</v>
      </c>
      <c r="H11682" s="219"/>
      <c r="I11682" s="219"/>
      <c r="J11682" s="219">
        <f t="shared" si="358"/>
        <v>1400</v>
      </c>
      <c r="K11682" s="219"/>
      <c r="L11682" s="219"/>
      <c r="M11682" s="290"/>
      <c r="N11682" s="973"/>
      <c r="O11682" s="973"/>
      <c r="P11682" s="973"/>
    </row>
    <row r="11683" spans="2:16" ht="15.6" customHeight="1">
      <c r="B11683" s="223"/>
      <c r="C11683" s="1668"/>
      <c r="D11683" s="406" t="s">
        <v>279</v>
      </c>
      <c r="E11683" s="217" t="s">
        <v>120</v>
      </c>
      <c r="F11683" s="1102">
        <v>0.12</v>
      </c>
      <c r="G11683" s="219">
        <f>VLOOKUP(D11683,[4]VLP!$C$2:$F$202,3,0)</f>
        <v>17000</v>
      </c>
      <c r="H11683" s="219"/>
      <c r="I11683" s="219"/>
      <c r="J11683" s="219">
        <f t="shared" si="358"/>
        <v>2040</v>
      </c>
      <c r="K11683" s="219"/>
      <c r="L11683" s="219"/>
      <c r="M11683" s="290"/>
      <c r="N11683" s="973"/>
      <c r="O11683" s="973"/>
      <c r="P11683" s="973"/>
    </row>
    <row r="11684" spans="2:16" ht="15.6" customHeight="1">
      <c r="B11684" s="223"/>
      <c r="C11684" s="1668"/>
      <c r="D11684" s="406" t="s">
        <v>138</v>
      </c>
      <c r="E11684" s="217" t="s">
        <v>81</v>
      </c>
      <c r="F11684" s="1102">
        <v>0.1</v>
      </c>
      <c r="G11684" s="219">
        <f>VLOOKUP(D11684,[4]VLP!$C$2:$F$202,3,0)</f>
        <v>38000</v>
      </c>
      <c r="H11684" s="219"/>
      <c r="I11684" s="219"/>
      <c r="J11684" s="219">
        <f t="shared" si="358"/>
        <v>3800</v>
      </c>
      <c r="K11684" s="219"/>
      <c r="L11684" s="219"/>
      <c r="M11684" s="290"/>
      <c r="N11684" s="973"/>
      <c r="O11684" s="973"/>
      <c r="P11684" s="973"/>
    </row>
    <row r="11685" spans="2:16" ht="15.6" customHeight="1">
      <c r="B11685" s="223"/>
      <c r="C11685" s="1668"/>
      <c r="D11685" s="406" t="s">
        <v>188</v>
      </c>
      <c r="E11685" s="217" t="s">
        <v>81</v>
      </c>
      <c r="F11685" s="1102">
        <v>0.12</v>
      </c>
      <c r="G11685" s="219">
        <f>VLOOKUP(D11685,[4]VLP!$C$2:$F$202,3,0)</f>
        <v>27500</v>
      </c>
      <c r="H11685" s="219"/>
      <c r="I11685" s="219"/>
      <c r="J11685" s="219">
        <f t="shared" si="358"/>
        <v>3300</v>
      </c>
      <c r="K11685" s="219"/>
      <c r="L11685" s="219"/>
      <c r="M11685" s="290"/>
      <c r="N11685" s="973"/>
      <c r="O11685" s="973"/>
      <c r="P11685" s="973"/>
    </row>
    <row r="11686" spans="2:16" ht="15.6" customHeight="1">
      <c r="B11686" s="223"/>
      <c r="C11686" s="1668"/>
      <c r="D11686" s="406" t="s">
        <v>10562</v>
      </c>
      <c r="E11686" s="217" t="s">
        <v>10563</v>
      </c>
      <c r="F11686" s="1102"/>
      <c r="G11686" s="219"/>
      <c r="H11686" s="219"/>
      <c r="I11686" s="219"/>
      <c r="J11686" s="219">
        <f t="shared" si="358"/>
        <v>0</v>
      </c>
      <c r="K11686" s="219"/>
      <c r="L11686" s="219"/>
      <c r="M11686" s="290"/>
      <c r="N11686" s="973"/>
      <c r="O11686" s="973"/>
      <c r="P11686" s="973"/>
    </row>
    <row r="11687" spans="2:16" ht="15.6" customHeight="1">
      <c r="B11687" s="223"/>
      <c r="C11687" s="1668"/>
      <c r="D11687" s="406" t="s">
        <v>222</v>
      </c>
      <c r="E11687" s="217" t="s">
        <v>81</v>
      </c>
      <c r="F11687" s="1102">
        <v>0.03</v>
      </c>
      <c r="G11687" s="219"/>
      <c r="H11687" s="219"/>
      <c r="I11687" s="219"/>
      <c r="J11687" s="219">
        <f t="shared" si="358"/>
        <v>0</v>
      </c>
      <c r="K11687" s="219"/>
      <c r="L11687" s="219"/>
      <c r="M11687" s="290"/>
      <c r="N11687" s="973"/>
      <c r="O11687" s="973"/>
      <c r="P11687" s="973"/>
    </row>
    <row r="11688" spans="2:16" ht="15.6" customHeight="1">
      <c r="B11688" s="223"/>
      <c r="C11688" s="1668"/>
      <c r="D11688" s="406" t="s">
        <v>266</v>
      </c>
      <c r="E11688" s="217" t="s">
        <v>81</v>
      </c>
      <c r="F11688" s="1102">
        <v>0.05</v>
      </c>
      <c r="G11688" s="219"/>
      <c r="H11688" s="219"/>
      <c r="I11688" s="219"/>
      <c r="J11688" s="219">
        <f t="shared" si="358"/>
        <v>0</v>
      </c>
      <c r="K11688" s="219"/>
      <c r="L11688" s="219"/>
      <c r="M11688" s="290"/>
      <c r="N11688" s="973"/>
      <c r="O11688" s="973"/>
      <c r="P11688" s="973"/>
    </row>
    <row r="11689" spans="2:16" ht="15.6" customHeight="1">
      <c r="B11689" s="223"/>
      <c r="C11689" s="1668"/>
      <c r="D11689" s="406" t="s">
        <v>2555</v>
      </c>
      <c r="E11689" s="217" t="s">
        <v>2556</v>
      </c>
      <c r="F11689" s="1102">
        <v>2</v>
      </c>
      <c r="G11689" s="219"/>
      <c r="H11689" s="219"/>
      <c r="I11689" s="219"/>
      <c r="J11689" s="219">
        <f>SUM(J11680:J11688)*F11689%</f>
        <v>264.8</v>
      </c>
      <c r="K11689" s="219"/>
      <c r="L11689" s="219"/>
      <c r="M11689" s="290"/>
      <c r="N11689" s="973"/>
      <c r="O11689" s="973"/>
      <c r="P11689" s="973"/>
    </row>
    <row r="11690" spans="2:16" ht="15.6" customHeight="1">
      <c r="B11690" s="223"/>
      <c r="C11690" s="1668"/>
      <c r="D11690" s="406" t="s">
        <v>11058</v>
      </c>
      <c r="E11690" s="217" t="s">
        <v>2540</v>
      </c>
      <c r="F11690" s="1102">
        <v>0.3</v>
      </c>
      <c r="G11690" s="219"/>
      <c r="H11690" s="219">
        <f>_lg40</f>
        <v>315654.76973684208</v>
      </c>
      <c r="I11690" s="219"/>
      <c r="J11690" s="219"/>
      <c r="K11690" s="219">
        <f>H11690*F11690</f>
        <v>94696.430921052626</v>
      </c>
      <c r="L11690" s="219"/>
      <c r="M11690" s="290"/>
      <c r="N11690" s="973"/>
      <c r="O11690" s="973"/>
      <c r="P11690" s="973"/>
    </row>
    <row r="11691" spans="2:16" ht="15.6" customHeight="1">
      <c r="B11691" s="223"/>
      <c r="C11691" s="1668"/>
      <c r="D11691" s="406" t="s">
        <v>7176</v>
      </c>
      <c r="E11691" s="217"/>
      <c r="F11691" s="1102"/>
      <c r="G11691" s="219"/>
      <c r="H11691" s="219"/>
      <c r="I11691" s="219"/>
      <c r="J11691" s="219"/>
      <c r="K11691" s="219"/>
      <c r="L11691" s="219">
        <f>SUM(L11692:L11694)</f>
        <v>6003.6064000000006</v>
      </c>
      <c r="M11691" s="290"/>
      <c r="N11691" s="973"/>
      <c r="O11691" s="973"/>
      <c r="P11691" s="973"/>
    </row>
    <row r="11692" spans="2:16" ht="15.6" customHeight="1">
      <c r="B11692" s="223" t="s">
        <v>6920</v>
      </c>
      <c r="C11692" s="1668"/>
      <c r="D11692" s="406" t="s">
        <v>2814</v>
      </c>
      <c r="E11692" s="217" t="s">
        <v>2195</v>
      </c>
      <c r="F11692" s="1102">
        <v>0.15</v>
      </c>
      <c r="G11692" s="219"/>
      <c r="H11692" s="219"/>
      <c r="I11692" s="219">
        <f>VLOOKUP($B11692,'GiaMTC TT13-QD1491'!$B$7:$T$908,19,0)</f>
        <v>1215</v>
      </c>
      <c r="J11692" s="219"/>
      <c r="K11692" s="219"/>
      <c r="L11692" s="219">
        <f>I11692*F11692</f>
        <v>182.25</v>
      </c>
      <c r="M11692" s="290"/>
      <c r="N11692" s="979"/>
      <c r="O11692" s="979"/>
      <c r="P11692" s="973"/>
    </row>
    <row r="11693" spans="2:16" ht="15.6" customHeight="1">
      <c r="B11693" s="223" t="s">
        <v>1614</v>
      </c>
      <c r="C11693" s="1668"/>
      <c r="D11693" s="406" t="s">
        <v>11120</v>
      </c>
      <c r="E11693" s="217" t="s">
        <v>2195</v>
      </c>
      <c r="F11693" s="1102">
        <v>0.12</v>
      </c>
      <c r="G11693" s="219"/>
      <c r="H11693" s="219"/>
      <c r="I11693" s="219">
        <f>VLOOKUP($B11693,'GiaMTC TT13-QD1491'!$B$7:$T$908,19,0)</f>
        <v>15071.720000000001</v>
      </c>
      <c r="J11693" s="219"/>
      <c r="K11693" s="219"/>
      <c r="L11693" s="219">
        <f>I11693*F11693</f>
        <v>1808.6064000000001</v>
      </c>
      <c r="M11693" s="290"/>
      <c r="N11693" s="979"/>
      <c r="O11693" s="979"/>
      <c r="P11693" s="973"/>
    </row>
    <row r="11694" spans="2:16" ht="15.6" customHeight="1">
      <c r="B11694" s="228" t="s">
        <v>2183</v>
      </c>
      <c r="C11694" s="1669"/>
      <c r="D11694" s="407" t="s">
        <v>11121</v>
      </c>
      <c r="E11694" s="229" t="s">
        <v>2195</v>
      </c>
      <c r="F11694" s="1187">
        <v>0.1</v>
      </c>
      <c r="G11694" s="231"/>
      <c r="H11694" s="231"/>
      <c r="I11694" s="231">
        <f>VLOOKUP($B11694,'GiaMTC TT13-QD1491'!$B$7:$T$908,19,0)</f>
        <v>40127.5</v>
      </c>
      <c r="J11694" s="231"/>
      <c r="K11694" s="231"/>
      <c r="L11694" s="231">
        <f>I11694*F11694</f>
        <v>4012.75</v>
      </c>
      <c r="M11694" s="290"/>
      <c r="N11694" s="979"/>
      <c r="O11694" s="979"/>
      <c r="P11694" s="973"/>
    </row>
    <row r="11695" spans="2:16">
      <c r="B11695" s="616" t="s">
        <v>11124</v>
      </c>
      <c r="C11695" s="1667" t="s">
        <v>11125</v>
      </c>
      <c r="D11695" s="1052" t="s">
        <v>2792</v>
      </c>
      <c r="E11695" s="282"/>
      <c r="F11695" s="1189"/>
      <c r="G11695" s="284"/>
      <c r="H11695" s="284"/>
      <c r="I11695" s="284"/>
      <c r="J11695" s="284">
        <f>SUM(J11696:J11705)</f>
        <v>13504.8</v>
      </c>
      <c r="K11695" s="284"/>
      <c r="L11695" s="284"/>
      <c r="M11695" s="239" t="s">
        <v>6833</v>
      </c>
      <c r="N11695" s="1159">
        <f>+J11695</f>
        <v>13504.8</v>
      </c>
      <c r="O11695" s="1159">
        <f>+K11706</f>
        <v>119948.81249999999</v>
      </c>
      <c r="P11695" s="1159">
        <f>+L11707</f>
        <v>6003.6064000000006</v>
      </c>
    </row>
    <row r="11696" spans="2:16" ht="15.6" customHeight="1">
      <c r="B11696" s="223"/>
      <c r="C11696" s="1668"/>
      <c r="D11696" s="406" t="s">
        <v>87</v>
      </c>
      <c r="E11696" s="217" t="s">
        <v>91</v>
      </c>
      <c r="F11696" s="1102">
        <v>0.1</v>
      </c>
      <c r="G11696" s="219">
        <f>VLOOKUP(D11696,[4]VLP!$C$2:$F$202,3,0)</f>
        <v>4500</v>
      </c>
      <c r="H11696" s="219"/>
      <c r="I11696" s="219"/>
      <c r="J11696" s="219">
        <f t="shared" ref="J11696:J11704" si="359">G11696*F11696</f>
        <v>450</v>
      </c>
      <c r="K11696" s="219"/>
      <c r="L11696" s="219"/>
      <c r="M11696" s="290"/>
      <c r="N11696" s="973"/>
      <c r="O11696" s="973"/>
      <c r="P11696" s="973"/>
    </row>
    <row r="11697" spans="2:16" ht="15.6" customHeight="1">
      <c r="B11697" s="223"/>
      <c r="C11697" s="1668"/>
      <c r="D11697" s="406" t="s">
        <v>319</v>
      </c>
      <c r="E11697" s="217" t="s">
        <v>120</v>
      </c>
      <c r="F11697" s="1102">
        <v>0.5</v>
      </c>
      <c r="G11697" s="219">
        <f>VLOOKUP(D11697,[4]VLP!$C$2:$F$202,3,0)</f>
        <v>4500</v>
      </c>
      <c r="H11697" s="219"/>
      <c r="I11697" s="219"/>
      <c r="J11697" s="219">
        <f t="shared" si="359"/>
        <v>2250</v>
      </c>
      <c r="K11697" s="219"/>
      <c r="L11697" s="219"/>
      <c r="M11697" s="290"/>
      <c r="N11697" s="973"/>
      <c r="O11697" s="973"/>
      <c r="P11697" s="973"/>
    </row>
    <row r="11698" spans="2:16" ht="15.6" customHeight="1">
      <c r="B11698" s="223"/>
      <c r="C11698" s="1668"/>
      <c r="D11698" s="406" t="s">
        <v>185</v>
      </c>
      <c r="E11698" s="217" t="s">
        <v>186</v>
      </c>
      <c r="F11698" s="1102">
        <v>0.2</v>
      </c>
      <c r="G11698" s="219">
        <f>VLOOKUP(D11698,[4]VLP!$C$2:$F$202,3,0)</f>
        <v>7000</v>
      </c>
      <c r="H11698" s="219"/>
      <c r="I11698" s="219"/>
      <c r="J11698" s="219">
        <f t="shared" si="359"/>
        <v>1400</v>
      </c>
      <c r="K11698" s="219"/>
      <c r="L11698" s="219"/>
      <c r="M11698" s="290"/>
      <c r="N11698" s="973"/>
      <c r="O11698" s="973"/>
      <c r="P11698" s="973"/>
    </row>
    <row r="11699" spans="2:16" ht="15.6" customHeight="1">
      <c r="B11699" s="223"/>
      <c r="C11699" s="1668"/>
      <c r="D11699" s="406" t="s">
        <v>279</v>
      </c>
      <c r="E11699" s="217" t="s">
        <v>120</v>
      </c>
      <c r="F11699" s="1102">
        <v>0.12</v>
      </c>
      <c r="G11699" s="219">
        <f>VLOOKUP(D11699,[4]VLP!$C$2:$F$202,3,0)</f>
        <v>17000</v>
      </c>
      <c r="H11699" s="219"/>
      <c r="I11699" s="219"/>
      <c r="J11699" s="219">
        <f t="shared" si="359"/>
        <v>2040</v>
      </c>
      <c r="K11699" s="219"/>
      <c r="L11699" s="219"/>
      <c r="M11699" s="290"/>
      <c r="N11699" s="973"/>
      <c r="O11699" s="973"/>
      <c r="P11699" s="973"/>
    </row>
    <row r="11700" spans="2:16" ht="15.6" customHeight="1">
      <c r="B11700" s="223"/>
      <c r="C11700" s="1668"/>
      <c r="D11700" s="406" t="s">
        <v>138</v>
      </c>
      <c r="E11700" s="217" t="s">
        <v>81</v>
      </c>
      <c r="F11700" s="1102">
        <v>0.1</v>
      </c>
      <c r="G11700" s="219">
        <f>VLOOKUP(D11700,[4]VLP!$C$2:$F$202,3,0)</f>
        <v>38000</v>
      </c>
      <c r="H11700" s="219"/>
      <c r="I11700" s="219"/>
      <c r="J11700" s="219">
        <f t="shared" si="359"/>
        <v>3800</v>
      </c>
      <c r="K11700" s="219"/>
      <c r="L11700" s="219"/>
      <c r="M11700" s="290"/>
      <c r="N11700" s="973"/>
      <c r="O11700" s="973"/>
      <c r="P11700" s="973"/>
    </row>
    <row r="11701" spans="2:16" ht="15.6" customHeight="1">
      <c r="B11701" s="223"/>
      <c r="C11701" s="1668"/>
      <c r="D11701" s="406" t="s">
        <v>188</v>
      </c>
      <c r="E11701" s="217" t="s">
        <v>81</v>
      </c>
      <c r="F11701" s="1102">
        <v>0.12</v>
      </c>
      <c r="G11701" s="219">
        <f>VLOOKUP(D11701,[4]VLP!$C$2:$F$202,3,0)</f>
        <v>27500</v>
      </c>
      <c r="H11701" s="219"/>
      <c r="I11701" s="219"/>
      <c r="J11701" s="219">
        <f t="shared" si="359"/>
        <v>3300</v>
      </c>
      <c r="K11701" s="219"/>
      <c r="L11701" s="219"/>
      <c r="M11701" s="290"/>
      <c r="N11701" s="973"/>
      <c r="O11701" s="973"/>
      <c r="P11701" s="973"/>
    </row>
    <row r="11702" spans="2:16" ht="15.6" customHeight="1">
      <c r="B11702" s="223"/>
      <c r="C11702" s="1668"/>
      <c r="D11702" s="406" t="s">
        <v>10562</v>
      </c>
      <c r="E11702" s="217" t="s">
        <v>10563</v>
      </c>
      <c r="F11702" s="1102"/>
      <c r="G11702" s="219"/>
      <c r="H11702" s="219"/>
      <c r="I11702" s="219"/>
      <c r="J11702" s="219">
        <f t="shared" si="359"/>
        <v>0</v>
      </c>
      <c r="K11702" s="219"/>
      <c r="L11702" s="219"/>
      <c r="M11702" s="290"/>
      <c r="N11702" s="973"/>
      <c r="O11702" s="973"/>
      <c r="P11702" s="973"/>
    </row>
    <row r="11703" spans="2:16" ht="15.6" customHeight="1">
      <c r="B11703" s="223"/>
      <c r="C11703" s="1668"/>
      <c r="D11703" s="406" t="s">
        <v>222</v>
      </c>
      <c r="E11703" s="217" t="s">
        <v>81</v>
      </c>
      <c r="F11703" s="1102">
        <v>0.03</v>
      </c>
      <c r="G11703" s="219"/>
      <c r="H11703" s="219"/>
      <c r="I11703" s="219"/>
      <c r="J11703" s="219">
        <f t="shared" si="359"/>
        <v>0</v>
      </c>
      <c r="K11703" s="219"/>
      <c r="L11703" s="219"/>
      <c r="M11703" s="290"/>
      <c r="N11703" s="973"/>
      <c r="O11703" s="973"/>
      <c r="P11703" s="973"/>
    </row>
    <row r="11704" spans="2:16" ht="15.6" customHeight="1">
      <c r="B11704" s="223"/>
      <c r="C11704" s="1668"/>
      <c r="D11704" s="406" t="s">
        <v>266</v>
      </c>
      <c r="E11704" s="217" t="s">
        <v>81</v>
      </c>
      <c r="F11704" s="1102">
        <v>0.05</v>
      </c>
      <c r="G11704" s="219"/>
      <c r="H11704" s="219"/>
      <c r="I11704" s="219"/>
      <c r="J11704" s="219">
        <f t="shared" si="359"/>
        <v>0</v>
      </c>
      <c r="K11704" s="219"/>
      <c r="L11704" s="219"/>
      <c r="M11704" s="290"/>
      <c r="N11704" s="973"/>
      <c r="O11704" s="973"/>
      <c r="P11704" s="973"/>
    </row>
    <row r="11705" spans="2:16" ht="15.6" customHeight="1">
      <c r="B11705" s="223"/>
      <c r="C11705" s="1668"/>
      <c r="D11705" s="406" t="s">
        <v>2555</v>
      </c>
      <c r="E11705" s="217" t="s">
        <v>2556</v>
      </c>
      <c r="F11705" s="1102">
        <v>2</v>
      </c>
      <c r="G11705" s="219"/>
      <c r="H11705" s="219"/>
      <c r="I11705" s="219"/>
      <c r="J11705" s="219">
        <f>SUM(J11696:J11704)*F11705%</f>
        <v>264.8</v>
      </c>
      <c r="K11705" s="219"/>
      <c r="L11705" s="219"/>
      <c r="M11705" s="290"/>
      <c r="N11705" s="973"/>
      <c r="O11705" s="973"/>
      <c r="P11705" s="973"/>
    </row>
    <row r="11706" spans="2:16" ht="15.6" customHeight="1">
      <c r="B11706" s="223"/>
      <c r="C11706" s="1668"/>
      <c r="D11706" s="406" t="s">
        <v>11058</v>
      </c>
      <c r="E11706" s="217" t="s">
        <v>2540</v>
      </c>
      <c r="F11706" s="1102">
        <v>0.38</v>
      </c>
      <c r="G11706" s="219"/>
      <c r="H11706" s="219">
        <f>_lg40</f>
        <v>315654.76973684208</v>
      </c>
      <c r="I11706" s="219"/>
      <c r="J11706" s="219"/>
      <c r="K11706" s="219">
        <f>H11706*F11706</f>
        <v>119948.81249999999</v>
      </c>
      <c r="L11706" s="219"/>
      <c r="M11706" s="290"/>
      <c r="N11706" s="973"/>
      <c r="O11706" s="973"/>
      <c r="P11706" s="973"/>
    </row>
    <row r="11707" spans="2:16" ht="15.6" customHeight="1">
      <c r="B11707" s="223"/>
      <c r="C11707" s="1668"/>
      <c r="D11707" s="406" t="s">
        <v>7176</v>
      </c>
      <c r="E11707" s="217"/>
      <c r="F11707" s="1102"/>
      <c r="G11707" s="219"/>
      <c r="H11707" s="219"/>
      <c r="I11707" s="219"/>
      <c r="J11707" s="219"/>
      <c r="K11707" s="219"/>
      <c r="L11707" s="219">
        <f>SUM(L11708:L11710)</f>
        <v>6003.6064000000006</v>
      </c>
      <c r="M11707" s="290"/>
      <c r="N11707" s="973"/>
      <c r="O11707" s="973"/>
      <c r="P11707" s="973"/>
    </row>
    <row r="11708" spans="2:16" ht="15.6" customHeight="1">
      <c r="B11708" s="223" t="s">
        <v>6920</v>
      </c>
      <c r="C11708" s="1668"/>
      <c r="D11708" s="406" t="s">
        <v>2814</v>
      </c>
      <c r="E11708" s="217" t="s">
        <v>2195</v>
      </c>
      <c r="F11708" s="1102">
        <v>0.15</v>
      </c>
      <c r="G11708" s="219"/>
      <c r="H11708" s="219"/>
      <c r="I11708" s="219">
        <f>VLOOKUP($B11708,'GiaMTC TT13-QD1491'!$B$7:$T$908,19,0)</f>
        <v>1215</v>
      </c>
      <c r="J11708" s="219"/>
      <c r="K11708" s="219"/>
      <c r="L11708" s="219">
        <f>I11708*F11708</f>
        <v>182.25</v>
      </c>
      <c r="M11708" s="290"/>
      <c r="N11708" s="979"/>
      <c r="O11708" s="979"/>
      <c r="P11708" s="973"/>
    </row>
    <row r="11709" spans="2:16" ht="15.6" customHeight="1">
      <c r="B11709" s="223" t="s">
        <v>1614</v>
      </c>
      <c r="C11709" s="1668"/>
      <c r="D11709" s="406" t="s">
        <v>11120</v>
      </c>
      <c r="E11709" s="217" t="s">
        <v>2195</v>
      </c>
      <c r="F11709" s="1102">
        <v>0.12</v>
      </c>
      <c r="G11709" s="219"/>
      <c r="H11709" s="219"/>
      <c r="I11709" s="219">
        <f>VLOOKUP($B11709,'GiaMTC TT13-QD1491'!$B$7:$T$908,19,0)</f>
        <v>15071.720000000001</v>
      </c>
      <c r="J11709" s="219"/>
      <c r="K11709" s="219"/>
      <c r="L11709" s="219">
        <f>I11709*F11709</f>
        <v>1808.6064000000001</v>
      </c>
      <c r="M11709" s="290"/>
      <c r="N11709" s="979"/>
      <c r="O11709" s="979"/>
      <c r="P11709" s="973"/>
    </row>
    <row r="11710" spans="2:16" ht="15.6" customHeight="1">
      <c r="B11710" s="228" t="s">
        <v>2183</v>
      </c>
      <c r="C11710" s="1669"/>
      <c r="D11710" s="407" t="s">
        <v>11121</v>
      </c>
      <c r="E11710" s="229" t="s">
        <v>2195</v>
      </c>
      <c r="F11710" s="1187">
        <v>0.1</v>
      </c>
      <c r="G11710" s="231"/>
      <c r="H11710" s="231"/>
      <c r="I11710" s="231">
        <f>VLOOKUP($B11710,'GiaMTC TT13-QD1491'!$B$7:$T$908,19,0)</f>
        <v>40127.5</v>
      </c>
      <c r="J11710" s="231"/>
      <c r="K11710" s="231"/>
      <c r="L11710" s="231">
        <f>I11710*F11710</f>
        <v>4012.75</v>
      </c>
      <c r="M11710" s="290"/>
      <c r="N11710" s="979"/>
      <c r="O11710" s="979"/>
      <c r="P11710" s="973"/>
    </row>
    <row r="11711" spans="2:16">
      <c r="B11711" s="616" t="s">
        <v>11126</v>
      </c>
      <c r="C11711" s="1667" t="s">
        <v>11127</v>
      </c>
      <c r="D11711" s="1052" t="s">
        <v>2792</v>
      </c>
      <c r="E11711" s="282"/>
      <c r="F11711" s="1189"/>
      <c r="G11711" s="284"/>
      <c r="H11711" s="284"/>
      <c r="I11711" s="284"/>
      <c r="J11711" s="284">
        <f>SUM(J11712:J11721)</f>
        <v>44370</v>
      </c>
      <c r="K11711" s="284"/>
      <c r="L11711" s="284"/>
      <c r="M11711" s="239" t="s">
        <v>6041</v>
      </c>
      <c r="N11711" s="1159">
        <f>+J11711</f>
        <v>44370</v>
      </c>
      <c r="O11711" s="1159">
        <f>+K11722</f>
        <v>1893928.6184210526</v>
      </c>
      <c r="P11711" s="1159">
        <f>+L11723</f>
        <v>17266</v>
      </c>
    </row>
    <row r="11712" spans="2:16" ht="15.6" customHeight="1">
      <c r="B11712" s="223"/>
      <c r="C11712" s="1668"/>
      <c r="D11712" s="406" t="s">
        <v>87</v>
      </c>
      <c r="E11712" s="217" t="s">
        <v>91</v>
      </c>
      <c r="F11712" s="1102">
        <v>0.1</v>
      </c>
      <c r="G11712" s="219">
        <f>VLOOKUP(D11712,[4]VLP!$C$2:$F$202,3,0)</f>
        <v>4500</v>
      </c>
      <c r="H11712" s="219"/>
      <c r="I11712" s="219"/>
      <c r="J11712" s="219">
        <f t="shared" ref="J11712:J11720" si="360">G11712*F11712</f>
        <v>450</v>
      </c>
      <c r="K11712" s="219"/>
      <c r="L11712" s="219"/>
      <c r="M11712" s="290"/>
      <c r="N11712" s="973"/>
      <c r="O11712" s="973"/>
      <c r="P11712" s="973"/>
    </row>
    <row r="11713" spans="2:16" ht="15.6" customHeight="1">
      <c r="B11713" s="223"/>
      <c r="C11713" s="1668"/>
      <c r="D11713" s="406" t="s">
        <v>319</v>
      </c>
      <c r="E11713" s="217" t="s">
        <v>120</v>
      </c>
      <c r="F11713" s="1102"/>
      <c r="G11713" s="219">
        <f>VLOOKUP(D11713,[4]VLP!$C$2:$F$202,3,0)</f>
        <v>4500</v>
      </c>
      <c r="H11713" s="219"/>
      <c r="I11713" s="219"/>
      <c r="J11713" s="219">
        <f t="shared" si="360"/>
        <v>0</v>
      </c>
      <c r="K11713" s="219"/>
      <c r="L11713" s="219"/>
      <c r="M11713" s="290"/>
      <c r="N11713" s="973"/>
      <c r="O11713" s="973"/>
      <c r="P11713" s="973"/>
    </row>
    <row r="11714" spans="2:16" ht="15.6" customHeight="1">
      <c r="B11714" s="223"/>
      <c r="C11714" s="1668"/>
      <c r="D11714" s="406" t="s">
        <v>185</v>
      </c>
      <c r="E11714" s="217" t="s">
        <v>186</v>
      </c>
      <c r="F11714" s="1102">
        <v>0.2</v>
      </c>
      <c r="G11714" s="219">
        <f>VLOOKUP(D11714,[4]VLP!$C$2:$F$202,3,0)</f>
        <v>7000</v>
      </c>
      <c r="H11714" s="219"/>
      <c r="I11714" s="219"/>
      <c r="J11714" s="219">
        <f t="shared" si="360"/>
        <v>1400</v>
      </c>
      <c r="K11714" s="219"/>
      <c r="L11714" s="219"/>
      <c r="M11714" s="290"/>
      <c r="N11714" s="973"/>
      <c r="O11714" s="973"/>
      <c r="P11714" s="973"/>
    </row>
    <row r="11715" spans="2:16" ht="15.6" customHeight="1">
      <c r="B11715" s="223"/>
      <c r="C11715" s="1668"/>
      <c r="D11715" s="406" t="s">
        <v>279</v>
      </c>
      <c r="E11715" s="217" t="s">
        <v>120</v>
      </c>
      <c r="F11715" s="1102">
        <v>0.3</v>
      </c>
      <c r="G11715" s="219">
        <f>VLOOKUP(D11715,[4]VLP!$C$2:$F$202,3,0)</f>
        <v>17000</v>
      </c>
      <c r="H11715" s="219"/>
      <c r="I11715" s="219"/>
      <c r="J11715" s="219">
        <f t="shared" si="360"/>
        <v>5100</v>
      </c>
      <c r="K11715" s="219"/>
      <c r="L11715" s="219"/>
      <c r="M11715" s="290"/>
      <c r="N11715" s="973"/>
      <c r="O11715" s="973"/>
      <c r="P11715" s="973"/>
    </row>
    <row r="11716" spans="2:16" ht="15.6" customHeight="1">
      <c r="B11716" s="223"/>
      <c r="C11716" s="1668"/>
      <c r="D11716" s="406" t="s">
        <v>138</v>
      </c>
      <c r="E11716" s="217" t="s">
        <v>81</v>
      </c>
      <c r="F11716" s="1102">
        <v>0.6</v>
      </c>
      <c r="G11716" s="219">
        <f>VLOOKUP(D11716,[4]VLP!$C$2:$F$202,3,0)</f>
        <v>38000</v>
      </c>
      <c r="H11716" s="219"/>
      <c r="I11716" s="219"/>
      <c r="J11716" s="219">
        <f t="shared" si="360"/>
        <v>22800</v>
      </c>
      <c r="K11716" s="219"/>
      <c r="L11716" s="219"/>
      <c r="M11716" s="290"/>
      <c r="N11716" s="973"/>
      <c r="O11716" s="973"/>
      <c r="P11716" s="973"/>
    </row>
    <row r="11717" spans="2:16" ht="15.6" customHeight="1">
      <c r="B11717" s="223"/>
      <c r="C11717" s="1668"/>
      <c r="D11717" s="406" t="s">
        <v>188</v>
      </c>
      <c r="E11717" s="217" t="s">
        <v>81</v>
      </c>
      <c r="F11717" s="1102">
        <v>0.5</v>
      </c>
      <c r="G11717" s="219">
        <f>VLOOKUP(D11717,[4]VLP!$C$2:$F$202,3,0)</f>
        <v>27500</v>
      </c>
      <c r="H11717" s="219"/>
      <c r="I11717" s="219"/>
      <c r="J11717" s="219">
        <f t="shared" si="360"/>
        <v>13750</v>
      </c>
      <c r="K11717" s="219"/>
      <c r="L11717" s="219"/>
      <c r="M11717" s="290"/>
      <c r="N11717" s="973"/>
      <c r="O11717" s="973"/>
      <c r="P11717" s="973"/>
    </row>
    <row r="11718" spans="2:16" ht="15.6" customHeight="1">
      <c r="B11718" s="223"/>
      <c r="C11718" s="1668"/>
      <c r="D11718" s="406" t="s">
        <v>10562</v>
      </c>
      <c r="E11718" s="217" t="s">
        <v>10563</v>
      </c>
      <c r="F11718" s="1102"/>
      <c r="G11718" s="219"/>
      <c r="H11718" s="219"/>
      <c r="I11718" s="219"/>
      <c r="J11718" s="219">
        <f t="shared" si="360"/>
        <v>0</v>
      </c>
      <c r="K11718" s="219"/>
      <c r="L11718" s="219"/>
      <c r="M11718" s="290"/>
      <c r="N11718" s="973"/>
      <c r="O11718" s="973"/>
      <c r="P11718" s="973"/>
    </row>
    <row r="11719" spans="2:16" ht="15.6" customHeight="1">
      <c r="B11719" s="223"/>
      <c r="C11719" s="1668"/>
      <c r="D11719" s="406" t="s">
        <v>222</v>
      </c>
      <c r="E11719" s="217" t="s">
        <v>81</v>
      </c>
      <c r="F11719" s="1102"/>
      <c r="G11719" s="219"/>
      <c r="H11719" s="219"/>
      <c r="I11719" s="219"/>
      <c r="J11719" s="219">
        <f t="shared" si="360"/>
        <v>0</v>
      </c>
      <c r="K11719" s="219"/>
      <c r="L11719" s="219"/>
      <c r="M11719" s="290"/>
      <c r="N11719" s="973"/>
      <c r="O11719" s="973"/>
      <c r="P11719" s="973"/>
    </row>
    <row r="11720" spans="2:16" ht="15.6" customHeight="1">
      <c r="B11720" s="223"/>
      <c r="C11720" s="1668"/>
      <c r="D11720" s="406" t="s">
        <v>266</v>
      </c>
      <c r="E11720" s="217" t="s">
        <v>81</v>
      </c>
      <c r="F11720" s="1102"/>
      <c r="G11720" s="219"/>
      <c r="H11720" s="219"/>
      <c r="I11720" s="219"/>
      <c r="J11720" s="219">
        <f t="shared" si="360"/>
        <v>0</v>
      </c>
      <c r="K11720" s="219"/>
      <c r="L11720" s="219"/>
      <c r="M11720" s="290"/>
      <c r="N11720" s="973"/>
      <c r="O11720" s="973"/>
      <c r="P11720" s="973"/>
    </row>
    <row r="11721" spans="2:16" ht="15.6" customHeight="1">
      <c r="B11721" s="223"/>
      <c r="C11721" s="1668"/>
      <c r="D11721" s="406" t="s">
        <v>2555</v>
      </c>
      <c r="E11721" s="217" t="s">
        <v>2556</v>
      </c>
      <c r="F11721" s="1102">
        <v>2</v>
      </c>
      <c r="G11721" s="219"/>
      <c r="H11721" s="219"/>
      <c r="I11721" s="219"/>
      <c r="J11721" s="219">
        <f>SUM(J11712:J11720)*F11721%</f>
        <v>870</v>
      </c>
      <c r="K11721" s="219"/>
      <c r="L11721" s="219"/>
      <c r="M11721" s="290"/>
      <c r="N11721" s="973"/>
      <c r="O11721" s="973"/>
      <c r="P11721" s="973"/>
    </row>
    <row r="11722" spans="2:16" ht="15.6" customHeight="1">
      <c r="B11722" s="223"/>
      <c r="C11722" s="1668"/>
      <c r="D11722" s="406" t="s">
        <v>11058</v>
      </c>
      <c r="E11722" s="217" t="s">
        <v>2540</v>
      </c>
      <c r="F11722" s="1102">
        <v>6</v>
      </c>
      <c r="G11722" s="219"/>
      <c r="H11722" s="219">
        <f>_lg40</f>
        <v>315654.76973684208</v>
      </c>
      <c r="I11722" s="219"/>
      <c r="J11722" s="219"/>
      <c r="K11722" s="219">
        <f>H11722*F11722</f>
        <v>1893928.6184210526</v>
      </c>
      <c r="L11722" s="219"/>
      <c r="M11722" s="290"/>
      <c r="N11722" s="973"/>
      <c r="O11722" s="973"/>
      <c r="P11722" s="973"/>
    </row>
    <row r="11723" spans="2:16" ht="15.6" customHeight="1">
      <c r="B11723" s="223"/>
      <c r="C11723" s="1668"/>
      <c r="D11723" s="406" t="s">
        <v>7176</v>
      </c>
      <c r="E11723" s="217"/>
      <c r="F11723" s="1102"/>
      <c r="G11723" s="219"/>
      <c r="H11723" s="219"/>
      <c r="I11723" s="219"/>
      <c r="J11723" s="219"/>
      <c r="K11723" s="219"/>
      <c r="L11723" s="219">
        <f>SUM(L11724:L11726)</f>
        <v>17266</v>
      </c>
      <c r="M11723" s="290"/>
      <c r="N11723" s="973"/>
      <c r="O11723" s="973"/>
      <c r="P11723" s="973"/>
    </row>
    <row r="11724" spans="2:16" ht="15.6" customHeight="1">
      <c r="B11724" s="223" t="s">
        <v>6920</v>
      </c>
      <c r="C11724" s="1668"/>
      <c r="D11724" s="406" t="s">
        <v>2814</v>
      </c>
      <c r="E11724" s="217" t="s">
        <v>2195</v>
      </c>
      <c r="F11724" s="1102">
        <v>1</v>
      </c>
      <c r="G11724" s="219"/>
      <c r="H11724" s="219"/>
      <c r="I11724" s="219">
        <f>VLOOKUP($B11724,'GiaMTC TT13-QD1491'!$B$7:$T$908,19,0)</f>
        <v>1215</v>
      </c>
      <c r="J11724" s="219"/>
      <c r="K11724" s="219"/>
      <c r="L11724" s="219">
        <f>I11724*F11724</f>
        <v>1215</v>
      </c>
      <c r="M11724" s="290"/>
      <c r="N11724" s="979"/>
      <c r="O11724" s="979"/>
      <c r="P11724" s="973"/>
    </row>
    <row r="11725" spans="2:16" ht="15.6" customHeight="1">
      <c r="B11725" s="223" t="s">
        <v>1614</v>
      </c>
      <c r="C11725" s="1668"/>
      <c r="D11725" s="406" t="s">
        <v>11120</v>
      </c>
      <c r="E11725" s="217" t="s">
        <v>2195</v>
      </c>
      <c r="F11725" s="1102"/>
      <c r="G11725" s="219"/>
      <c r="H11725" s="219"/>
      <c r="I11725" s="219">
        <f>VLOOKUP($B11725,'GiaMTC TT13-QD1491'!$B$7:$T$908,19,0)</f>
        <v>15071.720000000001</v>
      </c>
      <c r="J11725" s="219"/>
      <c r="K11725" s="219"/>
      <c r="L11725" s="219">
        <f>I11725*F11725</f>
        <v>0</v>
      </c>
      <c r="M11725" s="290"/>
      <c r="N11725" s="979"/>
      <c r="O11725" s="979"/>
      <c r="P11725" s="973"/>
    </row>
    <row r="11726" spans="2:16" ht="15.6" customHeight="1">
      <c r="B11726" s="228" t="s">
        <v>2183</v>
      </c>
      <c r="C11726" s="1669"/>
      <c r="D11726" s="407" t="s">
        <v>11121</v>
      </c>
      <c r="E11726" s="229" t="s">
        <v>2195</v>
      </c>
      <c r="F11726" s="1187">
        <v>0.4</v>
      </c>
      <c r="G11726" s="231"/>
      <c r="H11726" s="231"/>
      <c r="I11726" s="231">
        <f>VLOOKUP($B11726,'GiaMTC TT13-QD1491'!$B$7:$T$908,19,0)</f>
        <v>40127.5</v>
      </c>
      <c r="J11726" s="231"/>
      <c r="K11726" s="231"/>
      <c r="L11726" s="231">
        <f>I11726*F11726</f>
        <v>16051</v>
      </c>
      <c r="M11726" s="290"/>
      <c r="N11726" s="979"/>
      <c r="O11726" s="979"/>
      <c r="P11726" s="973"/>
    </row>
    <row r="11727" spans="2:16">
      <c r="B11727" s="616" t="s">
        <v>11128</v>
      </c>
      <c r="C11727" s="1667" t="s">
        <v>11129</v>
      </c>
      <c r="D11727" s="1052" t="s">
        <v>2792</v>
      </c>
      <c r="E11727" s="282"/>
      <c r="F11727" s="1189"/>
      <c r="G11727" s="284"/>
      <c r="H11727" s="284"/>
      <c r="I11727" s="284"/>
      <c r="J11727" s="284">
        <f>SUM(J11728:J11737)</f>
        <v>53539.8</v>
      </c>
      <c r="K11727" s="284"/>
      <c r="L11727" s="284"/>
      <c r="M11727" s="239" t="s">
        <v>6041</v>
      </c>
      <c r="N11727" s="1159">
        <f>+J11727</f>
        <v>53539.8</v>
      </c>
      <c r="O11727" s="1159">
        <f>+K11738</f>
        <v>2840892.9276315789</v>
      </c>
      <c r="P11727" s="1159">
        <f>+L11739</f>
        <v>21582.5</v>
      </c>
    </row>
    <row r="11728" spans="2:16" ht="15.6" customHeight="1">
      <c r="B11728" s="223"/>
      <c r="C11728" s="1668"/>
      <c r="D11728" s="406" t="s">
        <v>87</v>
      </c>
      <c r="E11728" s="217" t="s">
        <v>91</v>
      </c>
      <c r="F11728" s="1102">
        <v>0.12</v>
      </c>
      <c r="G11728" s="219">
        <f>VLOOKUP(D11728,[4]VLP!$C$2:$F$202,3,0)</f>
        <v>4500</v>
      </c>
      <c r="H11728" s="219"/>
      <c r="I11728" s="219"/>
      <c r="J11728" s="219">
        <f t="shared" ref="J11728:J11736" si="361">G11728*F11728</f>
        <v>540</v>
      </c>
      <c r="K11728" s="219"/>
      <c r="L11728" s="219"/>
      <c r="M11728" s="290"/>
      <c r="N11728" s="973"/>
      <c r="O11728" s="973"/>
      <c r="P11728" s="973"/>
    </row>
    <row r="11729" spans="2:16" ht="15.6" customHeight="1">
      <c r="B11729" s="223"/>
      <c r="C11729" s="1668"/>
      <c r="D11729" s="406" t="s">
        <v>319</v>
      </c>
      <c r="E11729" s="217" t="s">
        <v>120</v>
      </c>
      <c r="F11729" s="1102"/>
      <c r="G11729" s="219">
        <f>VLOOKUP(D11729,[4]VLP!$C$2:$F$202,3,0)</f>
        <v>4500</v>
      </c>
      <c r="H11729" s="219"/>
      <c r="I11729" s="219"/>
      <c r="J11729" s="219">
        <f t="shared" si="361"/>
        <v>0</v>
      </c>
      <c r="K11729" s="219"/>
      <c r="L11729" s="219"/>
      <c r="M11729" s="290"/>
      <c r="N11729" s="973"/>
      <c r="O11729" s="973"/>
      <c r="P11729" s="973"/>
    </row>
    <row r="11730" spans="2:16" ht="15.6" customHeight="1">
      <c r="B11730" s="223"/>
      <c r="C11730" s="1668"/>
      <c r="D11730" s="406" t="s">
        <v>185</v>
      </c>
      <c r="E11730" s="217" t="s">
        <v>186</v>
      </c>
      <c r="F11730" s="1102">
        <v>0.24</v>
      </c>
      <c r="G11730" s="219">
        <f>VLOOKUP(D11730,[4]VLP!$C$2:$F$202,3,0)</f>
        <v>7000</v>
      </c>
      <c r="H11730" s="219"/>
      <c r="I11730" s="219"/>
      <c r="J11730" s="219">
        <f t="shared" si="361"/>
        <v>1680</v>
      </c>
      <c r="K11730" s="219"/>
      <c r="L11730" s="219"/>
      <c r="M11730" s="290"/>
      <c r="N11730" s="973"/>
      <c r="O11730" s="973"/>
      <c r="P11730" s="973"/>
    </row>
    <row r="11731" spans="2:16" ht="15.6" customHeight="1">
      <c r="B11731" s="223"/>
      <c r="C11731" s="1668"/>
      <c r="D11731" s="406" t="s">
        <v>279</v>
      </c>
      <c r="E11731" s="217" t="s">
        <v>120</v>
      </c>
      <c r="F11731" s="1102">
        <v>0.36</v>
      </c>
      <c r="G11731" s="219">
        <f>VLOOKUP(D11731,[4]VLP!$C$2:$F$202,3,0)</f>
        <v>17000</v>
      </c>
      <c r="H11731" s="219"/>
      <c r="I11731" s="219"/>
      <c r="J11731" s="219">
        <f t="shared" si="361"/>
        <v>6120</v>
      </c>
      <c r="K11731" s="219"/>
      <c r="L11731" s="219"/>
      <c r="M11731" s="290"/>
      <c r="N11731" s="973"/>
      <c r="O11731" s="973"/>
      <c r="P11731" s="973"/>
    </row>
    <row r="11732" spans="2:16" ht="15.6" customHeight="1">
      <c r="B11732" s="223"/>
      <c r="C11732" s="1668"/>
      <c r="D11732" s="406" t="s">
        <v>138</v>
      </c>
      <c r="E11732" s="217" t="s">
        <v>81</v>
      </c>
      <c r="F11732" s="1102">
        <v>0.8</v>
      </c>
      <c r="G11732" s="219">
        <f>VLOOKUP(D11732,[4]VLP!$C$2:$F$202,3,0)</f>
        <v>38000</v>
      </c>
      <c r="H11732" s="219"/>
      <c r="I11732" s="219"/>
      <c r="J11732" s="219">
        <f t="shared" si="361"/>
        <v>30400</v>
      </c>
      <c r="K11732" s="219"/>
      <c r="L11732" s="219"/>
      <c r="M11732" s="290"/>
      <c r="N11732" s="973"/>
      <c r="O11732" s="973"/>
      <c r="P11732" s="973"/>
    </row>
    <row r="11733" spans="2:16" ht="15.6" customHeight="1">
      <c r="B11733" s="223"/>
      <c r="C11733" s="1668"/>
      <c r="D11733" s="406" t="s">
        <v>188</v>
      </c>
      <c r="E11733" s="217" t="s">
        <v>81</v>
      </c>
      <c r="F11733" s="1102">
        <v>0.5</v>
      </c>
      <c r="G11733" s="219">
        <f>VLOOKUP(D11733,[4]VLP!$C$2:$F$202,3,0)</f>
        <v>27500</v>
      </c>
      <c r="H11733" s="219"/>
      <c r="I11733" s="219"/>
      <c r="J11733" s="219">
        <f t="shared" si="361"/>
        <v>13750</v>
      </c>
      <c r="K11733" s="219"/>
      <c r="L11733" s="219"/>
      <c r="M11733" s="290"/>
      <c r="N11733" s="973"/>
      <c r="O11733" s="973"/>
      <c r="P11733" s="973"/>
    </row>
    <row r="11734" spans="2:16" ht="15.6" customHeight="1">
      <c r="B11734" s="223"/>
      <c r="C11734" s="1668"/>
      <c r="D11734" s="406" t="s">
        <v>10562</v>
      </c>
      <c r="E11734" s="217" t="s">
        <v>10563</v>
      </c>
      <c r="F11734" s="1102">
        <v>20</v>
      </c>
      <c r="G11734" s="219"/>
      <c r="H11734" s="219"/>
      <c r="I11734" s="219"/>
      <c r="J11734" s="219">
        <f t="shared" si="361"/>
        <v>0</v>
      </c>
      <c r="K11734" s="219"/>
      <c r="L11734" s="219"/>
      <c r="M11734" s="290"/>
      <c r="N11734" s="973"/>
      <c r="O11734" s="973"/>
      <c r="P11734" s="973"/>
    </row>
    <row r="11735" spans="2:16" ht="15.6" customHeight="1">
      <c r="B11735" s="223"/>
      <c r="C11735" s="1668"/>
      <c r="D11735" s="406" t="s">
        <v>222</v>
      </c>
      <c r="E11735" s="217" t="s">
        <v>81</v>
      </c>
      <c r="F11735" s="1102"/>
      <c r="G11735" s="219"/>
      <c r="H11735" s="219"/>
      <c r="I11735" s="219"/>
      <c r="J11735" s="219">
        <f t="shared" si="361"/>
        <v>0</v>
      </c>
      <c r="K11735" s="219"/>
      <c r="L11735" s="219"/>
      <c r="M11735" s="290"/>
      <c r="N11735" s="973"/>
      <c r="O11735" s="973"/>
      <c r="P11735" s="973"/>
    </row>
    <row r="11736" spans="2:16" ht="15.6" customHeight="1">
      <c r="B11736" s="223"/>
      <c r="C11736" s="1668"/>
      <c r="D11736" s="406" t="s">
        <v>266</v>
      </c>
      <c r="E11736" s="217" t="s">
        <v>81</v>
      </c>
      <c r="F11736" s="1102"/>
      <c r="G11736" s="219"/>
      <c r="H11736" s="219"/>
      <c r="I11736" s="219"/>
      <c r="J11736" s="219">
        <f t="shared" si="361"/>
        <v>0</v>
      </c>
      <c r="K11736" s="219"/>
      <c r="L11736" s="219"/>
      <c r="M11736" s="290"/>
      <c r="N11736" s="973"/>
      <c r="O11736" s="973"/>
      <c r="P11736" s="973"/>
    </row>
    <row r="11737" spans="2:16" ht="15.6" customHeight="1">
      <c r="B11737" s="223"/>
      <c r="C11737" s="1668"/>
      <c r="D11737" s="406" t="s">
        <v>2555</v>
      </c>
      <c r="E11737" s="217" t="s">
        <v>2556</v>
      </c>
      <c r="F11737" s="1102">
        <v>2</v>
      </c>
      <c r="G11737" s="219"/>
      <c r="H11737" s="219"/>
      <c r="I11737" s="219"/>
      <c r="J11737" s="219">
        <f>SUM(J11728:J11736)*F11737%</f>
        <v>1049.8</v>
      </c>
      <c r="K11737" s="219"/>
      <c r="L11737" s="219"/>
      <c r="M11737" s="290"/>
      <c r="N11737" s="973"/>
      <c r="O11737" s="973"/>
      <c r="P11737" s="973"/>
    </row>
    <row r="11738" spans="2:16" ht="15.6" customHeight="1">
      <c r="B11738" s="223"/>
      <c r="C11738" s="1668"/>
      <c r="D11738" s="406" t="s">
        <v>11058</v>
      </c>
      <c r="E11738" s="217" t="s">
        <v>2540</v>
      </c>
      <c r="F11738" s="1102">
        <v>9</v>
      </c>
      <c r="G11738" s="219"/>
      <c r="H11738" s="219">
        <f>_lg40</f>
        <v>315654.76973684208</v>
      </c>
      <c r="I11738" s="219"/>
      <c r="J11738" s="219"/>
      <c r="K11738" s="219">
        <f>H11738*F11738</f>
        <v>2840892.9276315789</v>
      </c>
      <c r="L11738" s="219"/>
      <c r="M11738" s="290"/>
      <c r="N11738" s="973"/>
      <c r="O11738" s="973"/>
      <c r="P11738" s="973"/>
    </row>
    <row r="11739" spans="2:16" ht="15.6" customHeight="1">
      <c r="B11739" s="223"/>
      <c r="C11739" s="1668"/>
      <c r="D11739" s="406" t="s">
        <v>7176</v>
      </c>
      <c r="E11739" s="217"/>
      <c r="F11739" s="1102"/>
      <c r="G11739" s="219"/>
      <c r="H11739" s="219"/>
      <c r="I11739" s="219"/>
      <c r="J11739" s="219"/>
      <c r="K11739" s="219"/>
      <c r="L11739" s="219">
        <f>SUM(L11740:L11742)</f>
        <v>21582.5</v>
      </c>
      <c r="M11739" s="290"/>
      <c r="N11739" s="973"/>
      <c r="O11739" s="973"/>
      <c r="P11739" s="973"/>
    </row>
    <row r="11740" spans="2:16" ht="15.6" customHeight="1">
      <c r="B11740" s="223" t="s">
        <v>6920</v>
      </c>
      <c r="C11740" s="1668"/>
      <c r="D11740" s="406" t="s">
        <v>2814</v>
      </c>
      <c r="E11740" s="217" t="s">
        <v>2195</v>
      </c>
      <c r="F11740" s="1102">
        <v>1.25</v>
      </c>
      <c r="G11740" s="219"/>
      <c r="H11740" s="219"/>
      <c r="I11740" s="219">
        <f>VLOOKUP($B11740,'GiaMTC TT13-QD1491'!$B$7:$T$908,19,0)</f>
        <v>1215</v>
      </c>
      <c r="J11740" s="219"/>
      <c r="K11740" s="219"/>
      <c r="L11740" s="219">
        <f>I11740*F11740</f>
        <v>1518.75</v>
      </c>
      <c r="M11740" s="290"/>
      <c r="N11740" s="979"/>
      <c r="O11740" s="979"/>
      <c r="P11740" s="973"/>
    </row>
    <row r="11741" spans="2:16" ht="15.6" customHeight="1">
      <c r="B11741" s="223" t="s">
        <v>1614</v>
      </c>
      <c r="C11741" s="1668"/>
      <c r="D11741" s="406" t="s">
        <v>11120</v>
      </c>
      <c r="E11741" s="217" t="s">
        <v>2195</v>
      </c>
      <c r="F11741" s="1102"/>
      <c r="G11741" s="219"/>
      <c r="H11741" s="219"/>
      <c r="I11741" s="219">
        <f>VLOOKUP($B11741,'GiaMTC TT13-QD1491'!$B$7:$T$908,19,0)</f>
        <v>15071.720000000001</v>
      </c>
      <c r="J11741" s="219"/>
      <c r="K11741" s="219"/>
      <c r="L11741" s="219">
        <f>I11741*F11741</f>
        <v>0</v>
      </c>
      <c r="M11741" s="290"/>
      <c r="N11741" s="979"/>
      <c r="O11741" s="979"/>
      <c r="P11741" s="973"/>
    </row>
    <row r="11742" spans="2:16" ht="15.6" customHeight="1">
      <c r="B11742" s="228" t="s">
        <v>2183</v>
      </c>
      <c r="C11742" s="1669"/>
      <c r="D11742" s="407" t="s">
        <v>11121</v>
      </c>
      <c r="E11742" s="229" t="s">
        <v>2195</v>
      </c>
      <c r="F11742" s="1187">
        <v>0.5</v>
      </c>
      <c r="G11742" s="231"/>
      <c r="H11742" s="231"/>
      <c r="I11742" s="231">
        <f>VLOOKUP($B11742,'GiaMTC TT13-QD1491'!$B$7:$T$908,19,0)</f>
        <v>40127.5</v>
      </c>
      <c r="J11742" s="231"/>
      <c r="K11742" s="231"/>
      <c r="L11742" s="231">
        <f>I11742*F11742</f>
        <v>20063.75</v>
      </c>
      <c r="M11742" s="290"/>
      <c r="N11742" s="979"/>
      <c r="O11742" s="979"/>
      <c r="P11742" s="973"/>
    </row>
    <row r="11745" spans="2:16">
      <c r="B11745" s="1069" t="s">
        <v>11130</v>
      </c>
    </row>
    <row r="11746" spans="2:16">
      <c r="B11746" s="1663" t="s">
        <v>438</v>
      </c>
      <c r="C11746" s="1663" t="s">
        <v>2538</v>
      </c>
      <c r="D11746" s="1663" t="s">
        <v>2539</v>
      </c>
      <c r="E11746" s="1663" t="s">
        <v>10327</v>
      </c>
      <c r="F11746" s="1665" t="s">
        <v>10328</v>
      </c>
      <c r="G11746" s="1661" t="s">
        <v>10329</v>
      </c>
      <c r="H11746" s="1661" t="s">
        <v>10330</v>
      </c>
      <c r="I11746" s="1661" t="s">
        <v>10331</v>
      </c>
      <c r="J11746" s="1624" t="s">
        <v>2781</v>
      </c>
      <c r="K11746" s="1625"/>
      <c r="L11746" s="1626"/>
      <c r="M11746" s="290"/>
      <c r="N11746" s="973"/>
      <c r="O11746" s="973"/>
      <c r="P11746" s="973"/>
    </row>
    <row r="11747" spans="2:16">
      <c r="B11747" s="1664"/>
      <c r="C11747" s="1664"/>
      <c r="D11747" s="1664"/>
      <c r="E11747" s="1664"/>
      <c r="F11747" s="1666"/>
      <c r="G11747" s="1662"/>
      <c r="H11747" s="1662"/>
      <c r="I11747" s="1662"/>
      <c r="J11747" s="280" t="s">
        <v>2554</v>
      </c>
      <c r="K11747" s="280" t="s">
        <v>2783</v>
      </c>
      <c r="L11747" s="280" t="s">
        <v>2784</v>
      </c>
      <c r="M11747" s="290"/>
      <c r="N11747" s="979"/>
      <c r="O11747" s="979"/>
      <c r="P11747" s="973"/>
    </row>
    <row r="11748" spans="2:16">
      <c r="B11748" s="616" t="s">
        <v>11131</v>
      </c>
      <c r="C11748" s="1667" t="s">
        <v>11132</v>
      </c>
      <c r="D11748" s="1052" t="s">
        <v>2792</v>
      </c>
      <c r="E11748" s="282"/>
      <c r="F11748" s="1189"/>
      <c r="G11748" s="284"/>
      <c r="H11748" s="284"/>
      <c r="I11748" s="284"/>
      <c r="J11748" s="284">
        <f>SUM(J11749:J11751)</f>
        <v>1670.25</v>
      </c>
      <c r="K11748" s="284"/>
      <c r="L11748" s="284"/>
      <c r="M11748" s="239" t="s">
        <v>98</v>
      </c>
      <c r="N11748" s="1159">
        <f>+J11748</f>
        <v>1670.25</v>
      </c>
      <c r="O11748" s="1159">
        <f>+K11752</f>
        <v>273337.89999999997</v>
      </c>
      <c r="P11748" s="1159">
        <f>+L11753</f>
        <v>1301.0250000000001</v>
      </c>
    </row>
    <row r="11749" spans="2:16" ht="15.6" customHeight="1">
      <c r="B11749" s="223"/>
      <c r="C11749" s="1668"/>
      <c r="D11749" s="406" t="s">
        <v>138</v>
      </c>
      <c r="E11749" s="217" t="s">
        <v>81</v>
      </c>
      <c r="F11749" s="1102">
        <v>2.5000000000000001E-2</v>
      </c>
      <c r="G11749" s="219">
        <f>VLOOKUP(D11749,[4]VLP!$C$2:$F$202,3,0)</f>
        <v>38000</v>
      </c>
      <c r="H11749" s="219"/>
      <c r="I11749" s="219"/>
      <c r="J11749" s="219">
        <f>G11749*F11749</f>
        <v>950</v>
      </c>
      <c r="K11749" s="219"/>
      <c r="L11749" s="219"/>
      <c r="M11749" s="290"/>
      <c r="N11749" s="973"/>
      <c r="O11749" s="973"/>
      <c r="P11749" s="973"/>
    </row>
    <row r="11750" spans="2:16" ht="15.6" customHeight="1">
      <c r="B11750" s="223"/>
      <c r="C11750" s="1668"/>
      <c r="D11750" s="406" t="s">
        <v>188</v>
      </c>
      <c r="E11750" s="217" t="s">
        <v>81</v>
      </c>
      <c r="F11750" s="1102">
        <v>2.5000000000000001E-2</v>
      </c>
      <c r="G11750" s="219">
        <f>VLOOKUP(D11750,[4]VLP!$C$2:$F$202,3,0)</f>
        <v>27500</v>
      </c>
      <c r="H11750" s="219"/>
      <c r="I11750" s="219"/>
      <c r="J11750" s="219">
        <f>G11750*F11750</f>
        <v>687.5</v>
      </c>
      <c r="K11750" s="219"/>
      <c r="L11750" s="219"/>
      <c r="M11750" s="290"/>
      <c r="N11750" s="973"/>
      <c r="O11750" s="973"/>
      <c r="P11750" s="973"/>
    </row>
    <row r="11751" spans="2:16" ht="15.6" customHeight="1">
      <c r="B11751" s="223"/>
      <c r="C11751" s="1668"/>
      <c r="D11751" s="406" t="s">
        <v>2555</v>
      </c>
      <c r="E11751" s="217" t="s">
        <v>2556</v>
      </c>
      <c r="F11751" s="1102">
        <v>2</v>
      </c>
      <c r="G11751" s="219"/>
      <c r="H11751" s="219"/>
      <c r="I11751" s="219"/>
      <c r="J11751" s="219">
        <f>SUM(J11749:J11750)*F11751%</f>
        <v>32.75</v>
      </c>
      <c r="K11751" s="219"/>
      <c r="L11751" s="219"/>
      <c r="M11751" s="290"/>
      <c r="N11751" s="973"/>
      <c r="O11751" s="973"/>
      <c r="P11751" s="973"/>
    </row>
    <row r="11752" spans="2:16" ht="15.6" customHeight="1">
      <c r="B11752" s="223"/>
      <c r="C11752" s="1668"/>
      <c r="D11752" s="406" t="s">
        <v>2557</v>
      </c>
      <c r="E11752" s="217" t="s">
        <v>2540</v>
      </c>
      <c r="F11752" s="1102">
        <v>0.94</v>
      </c>
      <c r="G11752" s="219"/>
      <c r="H11752" s="219">
        <f>_lg35</f>
        <v>290785</v>
      </c>
      <c r="I11752" s="219"/>
      <c r="J11752" s="219"/>
      <c r="K11752" s="219">
        <f>H11752*F11752</f>
        <v>273337.89999999997</v>
      </c>
      <c r="L11752" s="219"/>
      <c r="M11752" s="290"/>
      <c r="N11752" s="973"/>
      <c r="O11752" s="973"/>
      <c r="P11752" s="973"/>
    </row>
    <row r="11753" spans="2:16" ht="15.6" customHeight="1">
      <c r="B11753" s="223"/>
      <c r="C11753" s="1668"/>
      <c r="D11753" s="406" t="s">
        <v>7176</v>
      </c>
      <c r="E11753" s="217"/>
      <c r="F11753" s="1102"/>
      <c r="G11753" s="219"/>
      <c r="H11753" s="219"/>
      <c r="I11753" s="219"/>
      <c r="J11753" s="219"/>
      <c r="K11753" s="219"/>
      <c r="L11753" s="219">
        <f>SUM(L11754:L11755)</f>
        <v>1301.0250000000001</v>
      </c>
      <c r="M11753" s="290"/>
      <c r="N11753" s="973"/>
      <c r="O11753" s="973"/>
      <c r="P11753" s="973"/>
    </row>
    <row r="11754" spans="2:16" ht="15.6" customHeight="1">
      <c r="B11754" s="223" t="s">
        <v>6920</v>
      </c>
      <c r="C11754" s="1668"/>
      <c r="D11754" s="406" t="s">
        <v>2814</v>
      </c>
      <c r="E11754" s="217" t="s">
        <v>2195</v>
      </c>
      <c r="F11754" s="1102">
        <v>0.08</v>
      </c>
      <c r="G11754" s="219"/>
      <c r="H11754" s="219"/>
      <c r="I11754" s="219">
        <f>VLOOKUP($B11754,'GiaMTC TT13-QD1491'!$B$7:$T$908,19,0)</f>
        <v>1215</v>
      </c>
      <c r="J11754" s="219"/>
      <c r="K11754" s="219"/>
      <c r="L11754" s="219">
        <f>I11754*F11754</f>
        <v>97.2</v>
      </c>
      <c r="M11754" s="290"/>
      <c r="N11754" s="979"/>
      <c r="O11754" s="979"/>
      <c r="P11754" s="973"/>
    </row>
    <row r="11755" spans="2:16" ht="15.6" customHeight="1">
      <c r="B11755" s="228" t="s">
        <v>2183</v>
      </c>
      <c r="C11755" s="1669"/>
      <c r="D11755" s="407" t="s">
        <v>11121</v>
      </c>
      <c r="E11755" s="229" t="s">
        <v>2195</v>
      </c>
      <c r="F11755" s="1187">
        <v>0.03</v>
      </c>
      <c r="G11755" s="231"/>
      <c r="H11755" s="231"/>
      <c r="I11755" s="231">
        <f>VLOOKUP($B11755,'GiaMTC TT13-QD1491'!$B$7:$T$908,19,0)</f>
        <v>40127.5</v>
      </c>
      <c r="J11755" s="231"/>
      <c r="K11755" s="231"/>
      <c r="L11755" s="231">
        <f>I11755*F11755</f>
        <v>1203.825</v>
      </c>
      <c r="M11755" s="290"/>
      <c r="N11755" s="979"/>
      <c r="O11755" s="979"/>
      <c r="P11755" s="973"/>
    </row>
    <row r="11757" spans="2:16">
      <c r="B11757" s="1069" t="s">
        <v>11133</v>
      </c>
    </row>
    <row r="11758" spans="2:16">
      <c r="B11758" s="1663" t="s">
        <v>438</v>
      </c>
      <c r="C11758" s="1663" t="s">
        <v>2538</v>
      </c>
      <c r="D11758" s="1663" t="s">
        <v>2539</v>
      </c>
      <c r="E11758" s="1663" t="s">
        <v>10327</v>
      </c>
      <c r="F11758" s="1665" t="s">
        <v>10328</v>
      </c>
      <c r="G11758" s="1661" t="s">
        <v>10329</v>
      </c>
      <c r="H11758" s="1661" t="s">
        <v>10330</v>
      </c>
      <c r="I11758" s="1661" t="s">
        <v>10331</v>
      </c>
      <c r="J11758" s="1624" t="s">
        <v>2781</v>
      </c>
      <c r="K11758" s="1625"/>
      <c r="L11758" s="1626"/>
      <c r="M11758" s="290"/>
      <c r="N11758" s="973"/>
      <c r="O11758" s="973"/>
      <c r="P11758" s="973"/>
    </row>
    <row r="11759" spans="2:16">
      <c r="B11759" s="1664"/>
      <c r="C11759" s="1664"/>
      <c r="D11759" s="1664"/>
      <c r="E11759" s="1664"/>
      <c r="F11759" s="1666"/>
      <c r="G11759" s="1662"/>
      <c r="H11759" s="1662"/>
      <c r="I11759" s="1662"/>
      <c r="J11759" s="280" t="s">
        <v>2554</v>
      </c>
      <c r="K11759" s="280" t="s">
        <v>2783</v>
      </c>
      <c r="L11759" s="280" t="s">
        <v>2784</v>
      </c>
      <c r="M11759" s="290"/>
      <c r="N11759" s="979"/>
      <c r="O11759" s="979"/>
      <c r="P11759" s="973"/>
    </row>
    <row r="11760" spans="2:16">
      <c r="B11760" s="616" t="s">
        <v>11134</v>
      </c>
      <c r="C11760" s="1667" t="s">
        <v>11135</v>
      </c>
      <c r="D11760" s="1052" t="s">
        <v>2792</v>
      </c>
      <c r="E11760" s="282"/>
      <c r="F11760" s="1189"/>
      <c r="G11760" s="284"/>
      <c r="H11760" s="284"/>
      <c r="I11760" s="284"/>
      <c r="J11760" s="284">
        <f>SUM(J11761:J11763)</f>
        <v>36025</v>
      </c>
      <c r="K11760" s="284"/>
      <c r="L11760" s="284"/>
      <c r="M11760" s="239" t="s">
        <v>98</v>
      </c>
      <c r="N11760" s="1159">
        <f>+J11760</f>
        <v>36025</v>
      </c>
      <c r="O11760" s="1159">
        <f>+K11764</f>
        <v>2553647.0871710526</v>
      </c>
      <c r="P11760" s="1159">
        <f>+L11765</f>
        <v>128278.83461403508</v>
      </c>
    </row>
    <row r="11761" spans="2:16" ht="15.6" customHeight="1">
      <c r="B11761" s="223"/>
      <c r="C11761" s="1668"/>
      <c r="D11761" s="406" t="s">
        <v>138</v>
      </c>
      <c r="E11761" s="217" t="s">
        <v>81</v>
      </c>
      <c r="F11761" s="1102">
        <v>0.5</v>
      </c>
      <c r="G11761" s="219">
        <f>VLOOKUP(D11761,[4]VLP!$C$2:$F$202,3,0)</f>
        <v>38000</v>
      </c>
      <c r="H11761" s="219"/>
      <c r="I11761" s="219"/>
      <c r="J11761" s="219">
        <f>G11761*F11761</f>
        <v>19000</v>
      </c>
      <c r="K11761" s="219"/>
      <c r="L11761" s="219"/>
      <c r="M11761" s="290"/>
      <c r="N11761" s="973"/>
      <c r="O11761" s="973"/>
      <c r="P11761" s="973"/>
    </row>
    <row r="11762" spans="2:16" ht="15.6" customHeight="1">
      <c r="B11762" s="223"/>
      <c r="C11762" s="1668"/>
      <c r="D11762" s="406" t="s">
        <v>188</v>
      </c>
      <c r="E11762" s="217" t="s">
        <v>81</v>
      </c>
      <c r="F11762" s="1102">
        <v>0.5</v>
      </c>
      <c r="G11762" s="219">
        <f>VLOOKUP(D11762,[4]VLP!$C$2:$F$202,3,0)</f>
        <v>27500</v>
      </c>
      <c r="H11762" s="219"/>
      <c r="I11762" s="219"/>
      <c r="J11762" s="219">
        <f>G11762*F11762</f>
        <v>13750</v>
      </c>
      <c r="K11762" s="219"/>
      <c r="L11762" s="219"/>
      <c r="M11762" s="290"/>
      <c r="N11762" s="973"/>
      <c r="O11762" s="973"/>
      <c r="P11762" s="973"/>
    </row>
    <row r="11763" spans="2:16" ht="15.6" customHeight="1">
      <c r="B11763" s="223"/>
      <c r="C11763" s="1668"/>
      <c r="D11763" s="406" t="s">
        <v>2555</v>
      </c>
      <c r="E11763" s="217" t="s">
        <v>2556</v>
      </c>
      <c r="F11763" s="1102">
        <v>10</v>
      </c>
      <c r="G11763" s="219"/>
      <c r="H11763" s="219"/>
      <c r="I11763" s="219"/>
      <c r="J11763" s="219">
        <f>SUM(J11761:J11762)*F11763%</f>
        <v>3275</v>
      </c>
      <c r="K11763" s="219"/>
      <c r="L11763" s="219"/>
      <c r="M11763" s="290"/>
      <c r="N11763" s="973"/>
      <c r="O11763" s="973"/>
      <c r="P11763" s="973"/>
    </row>
    <row r="11764" spans="2:16" ht="15.6" customHeight="1">
      <c r="B11764" s="223"/>
      <c r="C11764" s="1668"/>
      <c r="D11764" s="406" t="s">
        <v>11058</v>
      </c>
      <c r="E11764" s="217" t="s">
        <v>2540</v>
      </c>
      <c r="F11764" s="1102">
        <v>8.09</v>
      </c>
      <c r="G11764" s="219"/>
      <c r="H11764" s="219">
        <f>_lg40</f>
        <v>315654.76973684208</v>
      </c>
      <c r="I11764" s="219"/>
      <c r="J11764" s="219"/>
      <c r="K11764" s="219">
        <f>H11764*F11764</f>
        <v>2553647.0871710526</v>
      </c>
      <c r="L11764" s="219"/>
      <c r="M11764" s="290"/>
      <c r="N11764" s="973"/>
      <c r="O11764" s="973"/>
      <c r="P11764" s="973"/>
    </row>
    <row r="11765" spans="2:16" ht="15.6" customHeight="1">
      <c r="B11765" s="223"/>
      <c r="C11765" s="1668"/>
      <c r="D11765" s="406" t="s">
        <v>7176</v>
      </c>
      <c r="E11765" s="217"/>
      <c r="F11765" s="1102"/>
      <c r="G11765" s="219"/>
      <c r="H11765" s="219"/>
      <c r="I11765" s="219"/>
      <c r="J11765" s="219"/>
      <c r="K11765" s="219"/>
      <c r="L11765" s="219">
        <f>SUM(L11766:L11766)</f>
        <v>128278.83461403508</v>
      </c>
      <c r="M11765" s="290"/>
      <c r="N11765" s="973"/>
      <c r="O11765" s="973"/>
      <c r="P11765" s="973"/>
    </row>
    <row r="11766" spans="2:16" ht="15.6" customHeight="1">
      <c r="B11766" s="228" t="s">
        <v>6865</v>
      </c>
      <c r="C11766" s="1669"/>
      <c r="D11766" s="407" t="s">
        <v>7597</v>
      </c>
      <c r="E11766" s="229" t="s">
        <v>2195</v>
      </c>
      <c r="F11766" s="1187">
        <v>0.2</v>
      </c>
      <c r="G11766" s="231"/>
      <c r="H11766" s="231"/>
      <c r="I11766" s="231">
        <f>VLOOKUP($B11766,'GiaMTC TT13-QD1491'!$B$7:$T$908,19,0)</f>
        <v>641394.17307017534</v>
      </c>
      <c r="J11766" s="231"/>
      <c r="K11766" s="231"/>
      <c r="L11766" s="231">
        <f>I11766*F11766</f>
        <v>128278.83461403508</v>
      </c>
      <c r="M11766" s="290"/>
      <c r="N11766" s="979"/>
      <c r="O11766" s="979"/>
      <c r="P11766" s="973"/>
    </row>
    <row r="11767" spans="2:16">
      <c r="B11767" s="616" t="s">
        <v>11136</v>
      </c>
      <c r="C11767" s="1667" t="s">
        <v>11137</v>
      </c>
      <c r="D11767" s="1052" t="s">
        <v>2792</v>
      </c>
      <c r="E11767" s="282"/>
      <c r="F11767" s="1189"/>
      <c r="G11767" s="284"/>
      <c r="H11767" s="284"/>
      <c r="I11767" s="284"/>
      <c r="J11767" s="284">
        <f>SUM(J11768:J11770)</f>
        <v>36025</v>
      </c>
      <c r="K11767" s="284"/>
      <c r="L11767" s="284"/>
      <c r="M11767" s="239" t="s">
        <v>98</v>
      </c>
      <c r="N11767" s="1159">
        <f>+J11767</f>
        <v>36025</v>
      </c>
      <c r="O11767" s="1159">
        <f>+K11771</f>
        <v>2042286.3601973681</v>
      </c>
      <c r="P11767" s="1159">
        <f>+L11772</f>
        <v>128278.83461403508</v>
      </c>
    </row>
    <row r="11768" spans="2:16" ht="15.6" customHeight="1">
      <c r="B11768" s="223"/>
      <c r="C11768" s="1668"/>
      <c r="D11768" s="406" t="s">
        <v>138</v>
      </c>
      <c r="E11768" s="217" t="s">
        <v>81</v>
      </c>
      <c r="F11768" s="1102">
        <v>0.5</v>
      </c>
      <c r="G11768" s="219">
        <f>VLOOKUP(D11768,[4]VLP!$C$2:$F$202,3,0)</f>
        <v>38000</v>
      </c>
      <c r="H11768" s="219"/>
      <c r="I11768" s="219"/>
      <c r="J11768" s="219">
        <f>G11768*F11768</f>
        <v>19000</v>
      </c>
      <c r="K11768" s="219"/>
      <c r="L11768" s="219"/>
      <c r="M11768" s="290"/>
      <c r="N11768" s="973"/>
      <c r="O11768" s="973"/>
      <c r="P11768" s="973"/>
    </row>
    <row r="11769" spans="2:16" ht="15.6" customHeight="1">
      <c r="B11769" s="223"/>
      <c r="C11769" s="1668"/>
      <c r="D11769" s="406" t="s">
        <v>188</v>
      </c>
      <c r="E11769" s="217" t="s">
        <v>81</v>
      </c>
      <c r="F11769" s="1102">
        <v>0.5</v>
      </c>
      <c r="G11769" s="219">
        <f>VLOOKUP(D11769,[4]VLP!$C$2:$F$202,3,0)</f>
        <v>27500</v>
      </c>
      <c r="H11769" s="219"/>
      <c r="I11769" s="219"/>
      <c r="J11769" s="219">
        <f>G11769*F11769</f>
        <v>13750</v>
      </c>
      <c r="K11769" s="219"/>
      <c r="L11769" s="219"/>
      <c r="M11769" s="290"/>
      <c r="N11769" s="973"/>
      <c r="O11769" s="973"/>
      <c r="P11769" s="973"/>
    </row>
    <row r="11770" spans="2:16" ht="15.6" customHeight="1">
      <c r="B11770" s="223"/>
      <c r="C11770" s="1668"/>
      <c r="D11770" s="406" t="s">
        <v>2555</v>
      </c>
      <c r="E11770" s="217" t="s">
        <v>2556</v>
      </c>
      <c r="F11770" s="1102">
        <v>10</v>
      </c>
      <c r="G11770" s="219"/>
      <c r="H11770" s="219"/>
      <c r="I11770" s="219"/>
      <c r="J11770" s="219">
        <f>SUM(J11768:J11769)*F11770%</f>
        <v>3275</v>
      </c>
      <c r="K11770" s="219"/>
      <c r="L11770" s="219"/>
      <c r="M11770" s="290"/>
      <c r="N11770" s="973"/>
      <c r="O11770" s="973"/>
      <c r="P11770" s="973"/>
    </row>
    <row r="11771" spans="2:16" ht="15.6" customHeight="1">
      <c r="B11771" s="223"/>
      <c r="C11771" s="1668"/>
      <c r="D11771" s="406" t="s">
        <v>11058</v>
      </c>
      <c r="E11771" s="217" t="s">
        <v>2540</v>
      </c>
      <c r="F11771" s="1102">
        <v>6.47</v>
      </c>
      <c r="G11771" s="219"/>
      <c r="H11771" s="219">
        <f>_lg40</f>
        <v>315654.76973684208</v>
      </c>
      <c r="I11771" s="219"/>
      <c r="J11771" s="219"/>
      <c r="K11771" s="219">
        <f>H11771*F11771</f>
        <v>2042286.3601973681</v>
      </c>
      <c r="L11771" s="219"/>
      <c r="M11771" s="290"/>
      <c r="N11771" s="973"/>
      <c r="O11771" s="973"/>
      <c r="P11771" s="973"/>
    </row>
    <row r="11772" spans="2:16" ht="15.6" customHeight="1">
      <c r="B11772" s="223"/>
      <c r="C11772" s="1668"/>
      <c r="D11772" s="406" t="s">
        <v>7176</v>
      </c>
      <c r="E11772" s="217"/>
      <c r="F11772" s="1102"/>
      <c r="G11772" s="219"/>
      <c r="H11772" s="219"/>
      <c r="I11772" s="219"/>
      <c r="J11772" s="219"/>
      <c r="K11772" s="219"/>
      <c r="L11772" s="219">
        <f>SUM(L11773:L11773)</f>
        <v>128278.83461403508</v>
      </c>
      <c r="M11772" s="290"/>
      <c r="N11772" s="973"/>
      <c r="O11772" s="973"/>
      <c r="P11772" s="973"/>
    </row>
    <row r="11773" spans="2:16" ht="15.6" customHeight="1">
      <c r="B11773" s="228" t="s">
        <v>6865</v>
      </c>
      <c r="C11773" s="1669"/>
      <c r="D11773" s="407" t="s">
        <v>7597</v>
      </c>
      <c r="E11773" s="229" t="s">
        <v>2195</v>
      </c>
      <c r="F11773" s="1187">
        <v>0.2</v>
      </c>
      <c r="G11773" s="231"/>
      <c r="H11773" s="231"/>
      <c r="I11773" s="231">
        <f>VLOOKUP($B11773,'GiaMTC TT13-QD1491'!$B$7:$T$908,19,0)</f>
        <v>641394.17307017534</v>
      </c>
      <c r="J11773" s="231"/>
      <c r="K11773" s="231"/>
      <c r="L11773" s="231">
        <f>I11773*F11773</f>
        <v>128278.83461403508</v>
      </c>
      <c r="M11773" s="290"/>
      <c r="N11773" s="979"/>
      <c r="O11773" s="979"/>
      <c r="P11773" s="973"/>
    </row>
    <row r="11775" spans="2:16">
      <c r="B11775" s="1069" t="s">
        <v>11138</v>
      </c>
    </row>
    <row r="11776" spans="2:16">
      <c r="B11776" s="1663" t="s">
        <v>438</v>
      </c>
      <c r="C11776" s="1663" t="s">
        <v>2538</v>
      </c>
      <c r="D11776" s="1663" t="s">
        <v>2539</v>
      </c>
      <c r="E11776" s="1663" t="s">
        <v>10327</v>
      </c>
      <c r="F11776" s="1665" t="s">
        <v>10328</v>
      </c>
      <c r="G11776" s="1661" t="s">
        <v>10329</v>
      </c>
      <c r="H11776" s="1661" t="s">
        <v>10330</v>
      </c>
      <c r="I11776" s="1661" t="s">
        <v>10331</v>
      </c>
      <c r="J11776" s="1624" t="s">
        <v>2781</v>
      </c>
      <c r="K11776" s="1625"/>
      <c r="L11776" s="1626"/>
      <c r="M11776" s="290"/>
      <c r="N11776" s="973"/>
      <c r="O11776" s="973"/>
      <c r="P11776" s="973"/>
    </row>
    <row r="11777" spans="2:16">
      <c r="B11777" s="1664"/>
      <c r="C11777" s="1664"/>
      <c r="D11777" s="1664"/>
      <c r="E11777" s="1664"/>
      <c r="F11777" s="1666"/>
      <c r="G11777" s="1662"/>
      <c r="H11777" s="1662"/>
      <c r="I11777" s="1662"/>
      <c r="J11777" s="280" t="s">
        <v>2554</v>
      </c>
      <c r="K11777" s="280" t="s">
        <v>2783</v>
      </c>
      <c r="L11777" s="280" t="s">
        <v>2784</v>
      </c>
      <c r="M11777" s="290"/>
      <c r="N11777" s="979"/>
      <c r="O11777" s="979"/>
      <c r="P11777" s="973"/>
    </row>
    <row r="11778" spans="2:16">
      <c r="B11778" s="616" t="s">
        <v>11139</v>
      </c>
      <c r="C11778" s="1667" t="s">
        <v>11135</v>
      </c>
      <c r="D11778" s="1052" t="s">
        <v>2792</v>
      </c>
      <c r="E11778" s="282"/>
      <c r="F11778" s="1189"/>
      <c r="G11778" s="284"/>
      <c r="H11778" s="284"/>
      <c r="I11778" s="284"/>
      <c r="J11778" s="284">
        <f>SUM(J11779:J11782)</f>
        <v>7218.75</v>
      </c>
      <c r="K11778" s="284"/>
      <c r="L11778" s="284"/>
      <c r="M11778" s="239" t="s">
        <v>98</v>
      </c>
      <c r="N11778" s="1159">
        <f>+J11778</f>
        <v>7218.75</v>
      </c>
      <c r="O11778" s="1159">
        <f>+K11783</f>
        <v>1780292.9013157892</v>
      </c>
      <c r="P11778" s="1159">
        <f>+L11784</f>
        <v>14142.635200000001</v>
      </c>
    </row>
    <row r="11779" spans="2:16" ht="15.6" customHeight="1">
      <c r="B11779" s="223"/>
      <c r="C11779" s="1668"/>
      <c r="D11779" s="406" t="s">
        <v>279</v>
      </c>
      <c r="E11779" s="217" t="s">
        <v>120</v>
      </c>
      <c r="F11779" s="1102">
        <v>0.1</v>
      </c>
      <c r="G11779" s="219">
        <f>VLOOKUP(D11779,[4]VLP!$C$2:$F$202,3,0)</f>
        <v>17000</v>
      </c>
      <c r="H11779" s="219"/>
      <c r="I11779" s="219"/>
      <c r="J11779" s="219">
        <f>G11779*F11779</f>
        <v>1700</v>
      </c>
      <c r="K11779" s="219"/>
      <c r="L11779" s="219"/>
      <c r="M11779" s="290"/>
      <c r="N11779" s="973"/>
      <c r="O11779" s="973"/>
      <c r="P11779" s="973"/>
    </row>
    <row r="11780" spans="2:16" ht="15.6" customHeight="1">
      <c r="B11780" s="223"/>
      <c r="C11780" s="1668"/>
      <c r="D11780" s="406" t="s">
        <v>138</v>
      </c>
      <c r="E11780" s="217" t="s">
        <v>81</v>
      </c>
      <c r="F11780" s="1102">
        <v>0.1</v>
      </c>
      <c r="G11780" s="219">
        <f>VLOOKUP(D11780,[4]VLP!$C$2:$F$202,3,0)</f>
        <v>38000</v>
      </c>
      <c r="H11780" s="219"/>
      <c r="I11780" s="219"/>
      <c r="J11780" s="219">
        <f>G11780*F11780</f>
        <v>3800</v>
      </c>
      <c r="K11780" s="219"/>
      <c r="L11780" s="219"/>
      <c r="M11780" s="290"/>
      <c r="N11780" s="973"/>
      <c r="O11780" s="973"/>
      <c r="P11780" s="973"/>
    </row>
    <row r="11781" spans="2:16" ht="15.6" customHeight="1">
      <c r="B11781" s="223"/>
      <c r="C11781" s="1668"/>
      <c r="D11781" s="406" t="s">
        <v>188</v>
      </c>
      <c r="E11781" s="217" t="s">
        <v>81</v>
      </c>
      <c r="F11781" s="1102">
        <v>0.05</v>
      </c>
      <c r="G11781" s="219">
        <f>VLOOKUP(D11781,[4]VLP!$C$2:$F$202,3,0)</f>
        <v>27500</v>
      </c>
      <c r="H11781" s="219"/>
      <c r="I11781" s="219"/>
      <c r="J11781" s="219">
        <f>G11781*F11781</f>
        <v>1375</v>
      </c>
      <c r="K11781" s="219"/>
      <c r="L11781" s="219"/>
      <c r="M11781" s="290"/>
      <c r="N11781" s="973"/>
      <c r="O11781" s="973"/>
      <c r="P11781" s="973"/>
    </row>
    <row r="11782" spans="2:16" ht="15.6" customHeight="1">
      <c r="B11782" s="223"/>
      <c r="C11782" s="1668"/>
      <c r="D11782" s="406" t="s">
        <v>2555</v>
      </c>
      <c r="E11782" s="217" t="s">
        <v>2556</v>
      </c>
      <c r="F11782" s="1102">
        <v>5</v>
      </c>
      <c r="G11782" s="219"/>
      <c r="H11782" s="219"/>
      <c r="I11782" s="219"/>
      <c r="J11782" s="219">
        <f>SUM(J11779:J11781)*F11782%</f>
        <v>343.75</v>
      </c>
      <c r="K11782" s="219"/>
      <c r="L11782" s="219"/>
      <c r="M11782" s="290"/>
      <c r="N11782" s="973"/>
      <c r="O11782" s="973"/>
      <c r="P11782" s="973"/>
    </row>
    <row r="11783" spans="2:16" ht="15.6" customHeight="1">
      <c r="B11783" s="223"/>
      <c r="C11783" s="1668"/>
      <c r="D11783" s="406" t="s">
        <v>11058</v>
      </c>
      <c r="E11783" s="217" t="s">
        <v>2540</v>
      </c>
      <c r="F11783" s="1102">
        <v>5.64</v>
      </c>
      <c r="G11783" s="219"/>
      <c r="H11783" s="219">
        <f>_lg40</f>
        <v>315654.76973684208</v>
      </c>
      <c r="I11783" s="219"/>
      <c r="J11783" s="219"/>
      <c r="K11783" s="219">
        <f>H11783*F11783</f>
        <v>1780292.9013157892</v>
      </c>
      <c r="L11783" s="219"/>
      <c r="M11783" s="290"/>
      <c r="N11783" s="973"/>
      <c r="O11783" s="973"/>
      <c r="P11783" s="973"/>
    </row>
    <row r="11784" spans="2:16" ht="15.6" customHeight="1">
      <c r="B11784" s="223"/>
      <c r="C11784" s="1668"/>
      <c r="D11784" s="406" t="s">
        <v>7176</v>
      </c>
      <c r="E11784" s="217"/>
      <c r="F11784" s="1102"/>
      <c r="G11784" s="219"/>
      <c r="H11784" s="219"/>
      <c r="I11784" s="219"/>
      <c r="J11784" s="219"/>
      <c r="K11784" s="219"/>
      <c r="L11784" s="219">
        <f>SUM(L11785:L11787)</f>
        <v>14142.635200000001</v>
      </c>
      <c r="M11784" s="290"/>
      <c r="N11784" s="973"/>
      <c r="O11784" s="973"/>
      <c r="P11784" s="973"/>
    </row>
    <row r="11785" spans="2:16" ht="15.6" customHeight="1">
      <c r="B11785" s="223" t="s">
        <v>6920</v>
      </c>
      <c r="C11785" s="1668"/>
      <c r="D11785" s="406" t="s">
        <v>2814</v>
      </c>
      <c r="E11785" s="217" t="s">
        <v>2195</v>
      </c>
      <c r="F11785" s="1102">
        <v>0.67200000000000004</v>
      </c>
      <c r="G11785" s="219"/>
      <c r="H11785" s="219"/>
      <c r="I11785" s="219">
        <f>VLOOKUP($B11785,'GiaMTC TT13-QD1491'!$B$7:$T$908,19,0)</f>
        <v>1215</v>
      </c>
      <c r="J11785" s="219"/>
      <c r="K11785" s="219"/>
      <c r="L11785" s="219">
        <f>I11785*F11785</f>
        <v>816.48</v>
      </c>
      <c r="M11785" s="290"/>
      <c r="N11785" s="979"/>
      <c r="O11785" s="979"/>
      <c r="P11785" s="973"/>
    </row>
    <row r="11786" spans="2:16" ht="15.6" customHeight="1">
      <c r="B11786" s="223" t="s">
        <v>1614</v>
      </c>
      <c r="C11786" s="1668"/>
      <c r="D11786" s="406" t="s">
        <v>11120</v>
      </c>
      <c r="E11786" s="217" t="s">
        <v>2195</v>
      </c>
      <c r="F11786" s="1102">
        <v>0.16</v>
      </c>
      <c r="G11786" s="219"/>
      <c r="H11786" s="219"/>
      <c r="I11786" s="219">
        <f>VLOOKUP($B11786,'GiaMTC TT13-QD1491'!$B$7:$T$908,19,0)</f>
        <v>15071.720000000001</v>
      </c>
      <c r="J11786" s="219"/>
      <c r="K11786" s="219"/>
      <c r="L11786" s="219">
        <f>I11786*F11786</f>
        <v>2411.4752000000003</v>
      </c>
      <c r="M11786" s="290"/>
      <c r="N11786" s="979"/>
      <c r="O11786" s="979"/>
      <c r="P11786" s="973"/>
    </row>
    <row r="11787" spans="2:16" ht="15.6" customHeight="1">
      <c r="B11787" s="228" t="s">
        <v>2183</v>
      </c>
      <c r="C11787" s="1669"/>
      <c r="D11787" s="407" t="s">
        <v>11121</v>
      </c>
      <c r="E11787" s="229" t="s">
        <v>2195</v>
      </c>
      <c r="F11787" s="1187">
        <v>0.27200000000000002</v>
      </c>
      <c r="G11787" s="231"/>
      <c r="H11787" s="231"/>
      <c r="I11787" s="231">
        <f>VLOOKUP($B11787,'GiaMTC TT13-QD1491'!$B$7:$T$908,19,0)</f>
        <v>40127.5</v>
      </c>
      <c r="J11787" s="231"/>
      <c r="K11787" s="231"/>
      <c r="L11787" s="231">
        <f>I11787*F11787</f>
        <v>10914.68</v>
      </c>
      <c r="M11787" s="290"/>
      <c r="N11787" s="979"/>
      <c r="O11787" s="979"/>
      <c r="P11787" s="973"/>
    </row>
    <row r="11789" spans="2:16">
      <c r="B11789" s="1069" t="s">
        <v>11140</v>
      </c>
    </row>
    <row r="11790" spans="2:16">
      <c r="B11790" s="1663" t="s">
        <v>438</v>
      </c>
      <c r="C11790" s="1663" t="s">
        <v>2538</v>
      </c>
      <c r="D11790" s="1663" t="s">
        <v>2539</v>
      </c>
      <c r="E11790" s="1663" t="s">
        <v>10327</v>
      </c>
      <c r="F11790" s="1665" t="s">
        <v>10328</v>
      </c>
      <c r="G11790" s="1661" t="s">
        <v>10329</v>
      </c>
      <c r="H11790" s="1661" t="s">
        <v>10330</v>
      </c>
      <c r="I11790" s="1661" t="s">
        <v>10331</v>
      </c>
      <c r="J11790" s="1624" t="s">
        <v>2781</v>
      </c>
      <c r="K11790" s="1625"/>
      <c r="L11790" s="1626"/>
      <c r="M11790" s="290"/>
      <c r="N11790" s="973"/>
      <c r="O11790" s="973"/>
      <c r="P11790" s="973"/>
    </row>
    <row r="11791" spans="2:16">
      <c r="B11791" s="1664"/>
      <c r="C11791" s="1664"/>
      <c r="D11791" s="1664"/>
      <c r="E11791" s="1664"/>
      <c r="F11791" s="1666"/>
      <c r="G11791" s="1662"/>
      <c r="H11791" s="1662"/>
      <c r="I11791" s="1662"/>
      <c r="J11791" s="280" t="s">
        <v>2554</v>
      </c>
      <c r="K11791" s="280" t="s">
        <v>2783</v>
      </c>
      <c r="L11791" s="280" t="s">
        <v>2784</v>
      </c>
      <c r="M11791" s="290"/>
      <c r="N11791" s="979"/>
      <c r="O11791" s="979"/>
      <c r="P11791" s="973"/>
    </row>
    <row r="11792" spans="2:16">
      <c r="B11792" s="616" t="s">
        <v>11141</v>
      </c>
      <c r="C11792" s="1667" t="s">
        <v>11142</v>
      </c>
      <c r="D11792" s="1052" t="s">
        <v>2792</v>
      </c>
      <c r="E11792" s="282"/>
      <c r="F11792" s="1189"/>
      <c r="G11792" s="284"/>
      <c r="H11792" s="284"/>
      <c r="I11792" s="284"/>
      <c r="J11792" s="284">
        <f>SUM(J11793:J11795)</f>
        <v>13750</v>
      </c>
      <c r="K11792" s="284"/>
      <c r="L11792" s="284"/>
      <c r="M11792" s="239" t="s">
        <v>98</v>
      </c>
      <c r="N11792" s="1159">
        <f>+J11792</f>
        <v>13750</v>
      </c>
      <c r="O11792" s="1159">
        <f>+K11796</f>
        <v>606057.15789473674</v>
      </c>
      <c r="P11792" s="1159">
        <f>+L11797</f>
        <v>18826.325199999999</v>
      </c>
    </row>
    <row r="11793" spans="2:16" ht="15.6" customHeight="1">
      <c r="B11793" s="223"/>
      <c r="C11793" s="1668"/>
      <c r="D11793" s="406" t="s">
        <v>279</v>
      </c>
      <c r="E11793" s="217" t="s">
        <v>120</v>
      </c>
      <c r="F11793" s="1102">
        <v>0.2</v>
      </c>
      <c r="G11793" s="219">
        <f>VLOOKUP(D11793,[4]VLP!$C$2:$F$202,3,0)</f>
        <v>17000</v>
      </c>
      <c r="H11793" s="219"/>
      <c r="I11793" s="219"/>
      <c r="J11793" s="219">
        <f>G11793*F11793</f>
        <v>3400</v>
      </c>
      <c r="K11793" s="219"/>
      <c r="L11793" s="219"/>
      <c r="M11793" s="290"/>
      <c r="N11793" s="973"/>
      <c r="O11793" s="973"/>
      <c r="P11793" s="973"/>
    </row>
    <row r="11794" spans="2:16" ht="15.6" customHeight="1">
      <c r="B11794" s="223"/>
      <c r="C11794" s="1668"/>
      <c r="D11794" s="406" t="s">
        <v>138</v>
      </c>
      <c r="E11794" s="217" t="s">
        <v>81</v>
      </c>
      <c r="F11794" s="1102">
        <v>0.2</v>
      </c>
      <c r="G11794" s="219">
        <f>VLOOKUP(D11794,[4]VLP!$C$2:$F$202,3,0)</f>
        <v>38000</v>
      </c>
      <c r="H11794" s="219"/>
      <c r="I11794" s="219"/>
      <c r="J11794" s="219">
        <f>G11794*F11794</f>
        <v>7600</v>
      </c>
      <c r="K11794" s="219"/>
      <c r="L11794" s="219"/>
      <c r="M11794" s="290"/>
      <c r="N11794" s="973"/>
      <c r="O11794" s="973"/>
      <c r="P11794" s="973"/>
    </row>
    <row r="11795" spans="2:16" ht="15.6" customHeight="1">
      <c r="B11795" s="223"/>
      <c r="C11795" s="1668"/>
      <c r="D11795" s="406" t="s">
        <v>188</v>
      </c>
      <c r="E11795" s="217" t="s">
        <v>81</v>
      </c>
      <c r="F11795" s="1102">
        <v>0.1</v>
      </c>
      <c r="G11795" s="219">
        <f>VLOOKUP(D11795,[4]VLP!$C$2:$F$202,3,0)</f>
        <v>27500</v>
      </c>
      <c r="H11795" s="219"/>
      <c r="I11795" s="219"/>
      <c r="J11795" s="219">
        <f>G11795*F11795</f>
        <v>2750</v>
      </c>
      <c r="K11795" s="219"/>
      <c r="L11795" s="219"/>
      <c r="M11795" s="290"/>
      <c r="N11795" s="973"/>
      <c r="O11795" s="973"/>
      <c r="P11795" s="973"/>
    </row>
    <row r="11796" spans="2:16" ht="15.6" customHeight="1">
      <c r="B11796" s="223"/>
      <c r="C11796" s="1668"/>
      <c r="D11796" s="406" t="s">
        <v>11058</v>
      </c>
      <c r="E11796" s="217" t="s">
        <v>2540</v>
      </c>
      <c r="F11796" s="1102">
        <v>1.92</v>
      </c>
      <c r="G11796" s="219"/>
      <c r="H11796" s="219">
        <f>_lg40</f>
        <v>315654.76973684208</v>
      </c>
      <c r="I11796" s="219"/>
      <c r="J11796" s="219"/>
      <c r="K11796" s="219">
        <f>H11796*F11796</f>
        <v>606057.15789473674</v>
      </c>
      <c r="L11796" s="219"/>
      <c r="M11796" s="290"/>
      <c r="N11796" s="973"/>
      <c r="O11796" s="973"/>
      <c r="P11796" s="973"/>
    </row>
    <row r="11797" spans="2:16" ht="15.6" customHeight="1">
      <c r="B11797" s="223"/>
      <c r="C11797" s="1668"/>
      <c r="D11797" s="406" t="s">
        <v>7176</v>
      </c>
      <c r="E11797" s="217"/>
      <c r="F11797" s="1102"/>
      <c r="G11797" s="219"/>
      <c r="H11797" s="219"/>
      <c r="I11797" s="219"/>
      <c r="J11797" s="219"/>
      <c r="K11797" s="219"/>
      <c r="L11797" s="219">
        <f>SUM(L11798:L11800)</f>
        <v>18826.325199999999</v>
      </c>
      <c r="M11797" s="290"/>
      <c r="N11797" s="973"/>
      <c r="O11797" s="973"/>
      <c r="P11797" s="973"/>
    </row>
    <row r="11798" spans="2:16" ht="15.6" customHeight="1">
      <c r="B11798" s="223" t="s">
        <v>6920</v>
      </c>
      <c r="C11798" s="1668"/>
      <c r="D11798" s="406" t="s">
        <v>2814</v>
      </c>
      <c r="E11798" s="217" t="s">
        <v>2195</v>
      </c>
      <c r="F11798" s="1102">
        <v>0.96</v>
      </c>
      <c r="G11798" s="219"/>
      <c r="H11798" s="219"/>
      <c r="I11798" s="219">
        <f>VLOOKUP($B11798,'GiaMTC TT13-QD1491'!$B$7:$T$908,19,0)</f>
        <v>1215</v>
      </c>
      <c r="J11798" s="219"/>
      <c r="K11798" s="219"/>
      <c r="L11798" s="219">
        <f>I11798*F11798</f>
        <v>1166.3999999999999</v>
      </c>
      <c r="M11798" s="290"/>
      <c r="N11798" s="979"/>
      <c r="O11798" s="979"/>
      <c r="P11798" s="973"/>
    </row>
    <row r="11799" spans="2:16" ht="15.6" customHeight="1">
      <c r="B11799" s="223" t="s">
        <v>1614</v>
      </c>
      <c r="C11799" s="1668"/>
      <c r="D11799" s="406" t="s">
        <v>11120</v>
      </c>
      <c r="E11799" s="217" t="s">
        <v>2195</v>
      </c>
      <c r="F11799" s="1102">
        <v>0.16</v>
      </c>
      <c r="G11799" s="219"/>
      <c r="H11799" s="219"/>
      <c r="I11799" s="219">
        <f>VLOOKUP($B11799,'GiaMTC TT13-QD1491'!$B$7:$T$908,19,0)</f>
        <v>15071.720000000001</v>
      </c>
      <c r="J11799" s="219"/>
      <c r="K11799" s="219"/>
      <c r="L11799" s="219">
        <f>I11799*F11799</f>
        <v>2411.4752000000003</v>
      </c>
      <c r="M11799" s="290"/>
      <c r="N11799" s="979"/>
      <c r="O11799" s="979"/>
      <c r="P11799" s="973"/>
    </row>
    <row r="11800" spans="2:16" ht="15.6" customHeight="1">
      <c r="B11800" s="228" t="s">
        <v>2183</v>
      </c>
      <c r="C11800" s="1669"/>
      <c r="D11800" s="407" t="s">
        <v>11121</v>
      </c>
      <c r="E11800" s="229" t="s">
        <v>2195</v>
      </c>
      <c r="F11800" s="1187">
        <v>0.38</v>
      </c>
      <c r="G11800" s="231"/>
      <c r="H11800" s="231"/>
      <c r="I11800" s="231">
        <f>VLOOKUP($B11800,'GiaMTC TT13-QD1491'!$B$7:$T$908,19,0)</f>
        <v>40127.5</v>
      </c>
      <c r="J11800" s="231"/>
      <c r="K11800" s="231"/>
      <c r="L11800" s="231">
        <f>I11800*F11800</f>
        <v>15248.45</v>
      </c>
      <c r="M11800" s="290"/>
      <c r="N11800" s="979"/>
      <c r="O11800" s="979"/>
      <c r="P11800" s="973"/>
    </row>
    <row r="11801" spans="2:16">
      <c r="B11801" s="616" t="s">
        <v>11141</v>
      </c>
      <c r="C11801" s="1667" t="s">
        <v>11143</v>
      </c>
      <c r="D11801" s="1052" t="s">
        <v>2792</v>
      </c>
      <c r="E11801" s="282"/>
      <c r="F11801" s="1189"/>
      <c r="G11801" s="284"/>
      <c r="H11801" s="284"/>
      <c r="I11801" s="284"/>
      <c r="J11801" s="284">
        <f>SUM(J11802:J11804)</f>
        <v>13750</v>
      </c>
      <c r="K11801" s="284"/>
      <c r="L11801" s="284"/>
      <c r="M11801" s="239" t="s">
        <v>98</v>
      </c>
      <c r="N11801" s="1159">
        <f>+J11801</f>
        <v>13750</v>
      </c>
      <c r="O11801" s="1159">
        <f>+K11805</f>
        <v>486108.3453947368</v>
      </c>
      <c r="P11801" s="1159">
        <f>+L11806</f>
        <v>15334.3986</v>
      </c>
    </row>
    <row r="11802" spans="2:16" ht="15.6" customHeight="1">
      <c r="B11802" s="223"/>
      <c r="C11802" s="1668"/>
      <c r="D11802" s="406" t="s">
        <v>279</v>
      </c>
      <c r="E11802" s="217" t="s">
        <v>120</v>
      </c>
      <c r="F11802" s="1102">
        <v>0.2</v>
      </c>
      <c r="G11802" s="219">
        <f>VLOOKUP(D11802,[4]VLP!$C$2:$F$202,3,0)</f>
        <v>17000</v>
      </c>
      <c r="H11802" s="219"/>
      <c r="I11802" s="219"/>
      <c r="J11802" s="219">
        <f>G11802*F11802</f>
        <v>3400</v>
      </c>
      <c r="K11802" s="219"/>
      <c r="L11802" s="219"/>
      <c r="M11802" s="290"/>
      <c r="N11802" s="973"/>
      <c r="O11802" s="973"/>
      <c r="P11802" s="973"/>
    </row>
    <row r="11803" spans="2:16" ht="15.6" customHeight="1">
      <c r="B11803" s="223"/>
      <c r="C11803" s="1668"/>
      <c r="D11803" s="406" t="s">
        <v>138</v>
      </c>
      <c r="E11803" s="217" t="s">
        <v>81</v>
      </c>
      <c r="F11803" s="1102">
        <v>0.2</v>
      </c>
      <c r="G11803" s="219">
        <f>VLOOKUP(D11803,[4]VLP!$C$2:$F$202,3,0)</f>
        <v>38000</v>
      </c>
      <c r="H11803" s="219"/>
      <c r="I11803" s="219"/>
      <c r="J11803" s="219">
        <f>G11803*F11803</f>
        <v>7600</v>
      </c>
      <c r="K11803" s="219"/>
      <c r="L11803" s="219"/>
      <c r="M11803" s="290"/>
      <c r="N11803" s="973"/>
      <c r="O11803" s="973"/>
      <c r="P11803" s="973"/>
    </row>
    <row r="11804" spans="2:16" ht="15.6" customHeight="1">
      <c r="B11804" s="223"/>
      <c r="C11804" s="1668"/>
      <c r="D11804" s="406" t="s">
        <v>188</v>
      </c>
      <c r="E11804" s="217" t="s">
        <v>81</v>
      </c>
      <c r="F11804" s="1102">
        <v>0.1</v>
      </c>
      <c r="G11804" s="219">
        <f>VLOOKUP(D11804,[4]VLP!$C$2:$F$202,3,0)</f>
        <v>27500</v>
      </c>
      <c r="H11804" s="219"/>
      <c r="I11804" s="219"/>
      <c r="J11804" s="219">
        <f>G11804*F11804</f>
        <v>2750</v>
      </c>
      <c r="K11804" s="219"/>
      <c r="L11804" s="219"/>
      <c r="M11804" s="290"/>
      <c r="N11804" s="973"/>
      <c r="O11804" s="973"/>
      <c r="P11804" s="973"/>
    </row>
    <row r="11805" spans="2:16" ht="15.6" customHeight="1">
      <c r="B11805" s="223"/>
      <c r="C11805" s="1668"/>
      <c r="D11805" s="406" t="s">
        <v>11058</v>
      </c>
      <c r="E11805" s="217" t="s">
        <v>2540</v>
      </c>
      <c r="F11805" s="1102">
        <v>1.54</v>
      </c>
      <c r="G11805" s="219"/>
      <c r="H11805" s="219">
        <f>_lg40</f>
        <v>315654.76973684208</v>
      </c>
      <c r="I11805" s="219"/>
      <c r="J11805" s="219"/>
      <c r="K11805" s="219">
        <f>H11805*F11805</f>
        <v>486108.3453947368</v>
      </c>
      <c r="L11805" s="219"/>
      <c r="M11805" s="290"/>
      <c r="N11805" s="973"/>
      <c r="O11805" s="973"/>
      <c r="P11805" s="973"/>
    </row>
    <row r="11806" spans="2:16" ht="15.6" customHeight="1">
      <c r="B11806" s="223"/>
      <c r="C11806" s="1668"/>
      <c r="D11806" s="406" t="s">
        <v>7176</v>
      </c>
      <c r="E11806" s="217"/>
      <c r="F11806" s="1102"/>
      <c r="G11806" s="219"/>
      <c r="H11806" s="219"/>
      <c r="I11806" s="219"/>
      <c r="J11806" s="219"/>
      <c r="K11806" s="219"/>
      <c r="L11806" s="219">
        <f>SUM(L11807:L11809)</f>
        <v>15334.3986</v>
      </c>
      <c r="M11806" s="290"/>
      <c r="N11806" s="973"/>
      <c r="O11806" s="973"/>
      <c r="P11806" s="973"/>
    </row>
    <row r="11807" spans="2:16" ht="15.6" customHeight="1">
      <c r="B11807" s="223" t="s">
        <v>6920</v>
      </c>
      <c r="C11807" s="1668"/>
      <c r="D11807" s="406" t="s">
        <v>2814</v>
      </c>
      <c r="E11807" s="217" t="s">
        <v>2195</v>
      </c>
      <c r="F11807" s="1102">
        <v>0.77</v>
      </c>
      <c r="G11807" s="219"/>
      <c r="H11807" s="219"/>
      <c r="I11807" s="219">
        <f>VLOOKUP($B11807,'GiaMTC TT13-QD1491'!$B$7:$T$908,19,0)</f>
        <v>1215</v>
      </c>
      <c r="J11807" s="219"/>
      <c r="K11807" s="219"/>
      <c r="L11807" s="219">
        <f>I11807*F11807</f>
        <v>935.55000000000007</v>
      </c>
      <c r="M11807" s="290"/>
      <c r="N11807" s="979"/>
      <c r="O11807" s="979"/>
      <c r="P11807" s="973"/>
    </row>
    <row r="11808" spans="2:16" ht="15.6" customHeight="1">
      <c r="B11808" s="223" t="s">
        <v>1614</v>
      </c>
      <c r="C11808" s="1668"/>
      <c r="D11808" s="406" t="s">
        <v>11120</v>
      </c>
      <c r="E11808" s="217" t="s">
        <v>2195</v>
      </c>
      <c r="F11808" s="1102">
        <v>0.13</v>
      </c>
      <c r="G11808" s="219"/>
      <c r="H11808" s="219"/>
      <c r="I11808" s="219">
        <f>VLOOKUP($B11808,'GiaMTC TT13-QD1491'!$B$7:$T$908,19,0)</f>
        <v>15071.720000000001</v>
      </c>
      <c r="J11808" s="219"/>
      <c r="K11808" s="219"/>
      <c r="L11808" s="219">
        <f>I11808*F11808</f>
        <v>1959.3236000000002</v>
      </c>
      <c r="M11808" s="290"/>
      <c r="N11808" s="979"/>
      <c r="O11808" s="979"/>
      <c r="P11808" s="973"/>
    </row>
    <row r="11809" spans="2:16" ht="15.6" customHeight="1">
      <c r="B11809" s="228" t="s">
        <v>2183</v>
      </c>
      <c r="C11809" s="1669"/>
      <c r="D11809" s="407" t="s">
        <v>11121</v>
      </c>
      <c r="E11809" s="229" t="s">
        <v>2195</v>
      </c>
      <c r="F11809" s="1187">
        <v>0.31</v>
      </c>
      <c r="G11809" s="231"/>
      <c r="H11809" s="231"/>
      <c r="I11809" s="231">
        <f>VLOOKUP($B11809,'GiaMTC TT13-QD1491'!$B$7:$T$908,19,0)</f>
        <v>40127.5</v>
      </c>
      <c r="J11809" s="231"/>
      <c r="K11809" s="231"/>
      <c r="L11809" s="231">
        <f>I11809*F11809</f>
        <v>12439.525</v>
      </c>
      <c r="M11809" s="290"/>
      <c r="N11809" s="979"/>
      <c r="O11809" s="979"/>
      <c r="P11809" s="973"/>
    </row>
    <row r="11811" spans="2:16">
      <c r="B11811" s="1069" t="s">
        <v>11144</v>
      </c>
    </row>
    <row r="11812" spans="2:16">
      <c r="B11812" s="1663" t="s">
        <v>438</v>
      </c>
      <c r="C11812" s="1663" t="s">
        <v>2538</v>
      </c>
      <c r="D11812" s="1663" t="s">
        <v>2539</v>
      </c>
      <c r="E11812" s="1663" t="s">
        <v>10327</v>
      </c>
      <c r="F11812" s="1665" t="s">
        <v>10328</v>
      </c>
      <c r="G11812" s="1661" t="s">
        <v>10329</v>
      </c>
      <c r="H11812" s="1661" t="s">
        <v>10330</v>
      </c>
      <c r="I11812" s="1661" t="s">
        <v>10331</v>
      </c>
      <c r="J11812" s="1624" t="s">
        <v>2781</v>
      </c>
      <c r="K11812" s="1625"/>
      <c r="L11812" s="1626"/>
      <c r="M11812" s="290"/>
      <c r="N11812" s="973"/>
      <c r="O11812" s="973"/>
      <c r="P11812" s="973"/>
    </row>
    <row r="11813" spans="2:16">
      <c r="B11813" s="1664"/>
      <c r="C11813" s="1664"/>
      <c r="D11813" s="1664"/>
      <c r="E11813" s="1664"/>
      <c r="F11813" s="1666"/>
      <c r="G11813" s="1662"/>
      <c r="H11813" s="1662"/>
      <c r="I11813" s="1662"/>
      <c r="J11813" s="280" t="s">
        <v>2554</v>
      </c>
      <c r="K11813" s="280" t="s">
        <v>2783</v>
      </c>
      <c r="L11813" s="280" t="s">
        <v>2784</v>
      </c>
      <c r="M11813" s="290"/>
      <c r="N11813" s="979"/>
      <c r="O11813" s="979"/>
      <c r="P11813" s="973"/>
    </row>
    <row r="11814" spans="2:16">
      <c r="B11814" s="616" t="s">
        <v>11145</v>
      </c>
      <c r="C11814" s="1617" t="s">
        <v>11146</v>
      </c>
      <c r="D11814" s="1052" t="s">
        <v>2792</v>
      </c>
      <c r="E11814" s="282"/>
      <c r="F11814" s="1189"/>
      <c r="G11814" s="284"/>
      <c r="H11814" s="284"/>
      <c r="I11814" s="284"/>
      <c r="J11814" s="284">
        <f>SUM(J11815:J11818)</f>
        <v>7218.75</v>
      </c>
      <c r="K11814" s="284"/>
      <c r="L11814" s="284"/>
      <c r="M11814" s="239" t="s">
        <v>98</v>
      </c>
      <c r="N11814" s="1159">
        <f>+J11814</f>
        <v>7218.75</v>
      </c>
      <c r="O11814" s="1159">
        <f>+K11819</f>
        <v>1770823.2582236843</v>
      </c>
      <c r="P11814" s="1159">
        <f>+L11820</f>
        <v>14142.635200000001</v>
      </c>
    </row>
    <row r="11815" spans="2:16" ht="15.6" customHeight="1">
      <c r="B11815" s="223"/>
      <c r="C11815" s="1639"/>
      <c r="D11815" s="406" t="s">
        <v>279</v>
      </c>
      <c r="E11815" s="217" t="s">
        <v>120</v>
      </c>
      <c r="F11815" s="1102">
        <v>0.1</v>
      </c>
      <c r="G11815" s="219">
        <f>VLOOKUP(D11815,[4]VLP!$C$2:$F$202,3,0)</f>
        <v>17000</v>
      </c>
      <c r="H11815" s="219"/>
      <c r="I11815" s="219"/>
      <c r="J11815" s="219">
        <f>G11815*F11815</f>
        <v>1700</v>
      </c>
      <c r="K11815" s="219"/>
      <c r="L11815" s="219"/>
      <c r="M11815" s="290"/>
      <c r="N11815" s="973"/>
      <c r="O11815" s="973"/>
      <c r="P11815" s="973"/>
    </row>
    <row r="11816" spans="2:16" ht="15.6" customHeight="1">
      <c r="B11816" s="223"/>
      <c r="C11816" s="1639"/>
      <c r="D11816" s="406" t="s">
        <v>138</v>
      </c>
      <c r="E11816" s="217" t="s">
        <v>81</v>
      </c>
      <c r="F11816" s="1102">
        <v>0.1</v>
      </c>
      <c r="G11816" s="219">
        <f>VLOOKUP(D11816,[4]VLP!$C$2:$F$202,3,0)</f>
        <v>38000</v>
      </c>
      <c r="H11816" s="219"/>
      <c r="I11816" s="219"/>
      <c r="J11816" s="219">
        <f>G11816*F11816</f>
        <v>3800</v>
      </c>
      <c r="K11816" s="219"/>
      <c r="L11816" s="219"/>
      <c r="M11816" s="290"/>
      <c r="N11816" s="973"/>
      <c r="O11816" s="973"/>
      <c r="P11816" s="973"/>
    </row>
    <row r="11817" spans="2:16" ht="15.6" customHeight="1">
      <c r="B11817" s="223"/>
      <c r="C11817" s="1639"/>
      <c r="D11817" s="406" t="s">
        <v>188</v>
      </c>
      <c r="E11817" s="217" t="s">
        <v>81</v>
      </c>
      <c r="F11817" s="1102">
        <v>0.05</v>
      </c>
      <c r="G11817" s="219">
        <f>VLOOKUP(D11817,[4]VLP!$C$2:$F$202,3,0)</f>
        <v>27500</v>
      </c>
      <c r="H11817" s="219"/>
      <c r="I11817" s="219"/>
      <c r="J11817" s="219">
        <f>G11817*F11817</f>
        <v>1375</v>
      </c>
      <c r="K11817" s="219"/>
      <c r="L11817" s="219"/>
      <c r="M11817" s="290"/>
      <c r="N11817" s="973"/>
      <c r="O11817" s="973"/>
      <c r="P11817" s="973"/>
    </row>
    <row r="11818" spans="2:16" ht="15.6" customHeight="1">
      <c r="B11818" s="223"/>
      <c r="C11818" s="1639"/>
      <c r="D11818" s="406" t="s">
        <v>2555</v>
      </c>
      <c r="E11818" s="217" t="s">
        <v>2556</v>
      </c>
      <c r="F11818" s="1102">
        <v>5</v>
      </c>
      <c r="G11818" s="219"/>
      <c r="H11818" s="219"/>
      <c r="I11818" s="219"/>
      <c r="J11818" s="219">
        <f>SUM(J11815:J11817)*F11818%</f>
        <v>343.75</v>
      </c>
      <c r="K11818" s="219"/>
      <c r="L11818" s="219"/>
      <c r="M11818" s="290"/>
      <c r="N11818" s="973"/>
      <c r="O11818" s="973"/>
      <c r="P11818" s="973"/>
    </row>
    <row r="11819" spans="2:16" ht="15.6" customHeight="1">
      <c r="B11819" s="223"/>
      <c r="C11819" s="1639"/>
      <c r="D11819" s="406" t="s">
        <v>11058</v>
      </c>
      <c r="E11819" s="217" t="s">
        <v>2540</v>
      </c>
      <c r="F11819" s="1102">
        <v>5.61</v>
      </c>
      <c r="G11819" s="219"/>
      <c r="H11819" s="219">
        <f>_lg40</f>
        <v>315654.76973684208</v>
      </c>
      <c r="I11819" s="219"/>
      <c r="J11819" s="219"/>
      <c r="K11819" s="219">
        <f>H11819*F11819</f>
        <v>1770823.2582236843</v>
      </c>
      <c r="L11819" s="219"/>
      <c r="M11819" s="290"/>
      <c r="N11819" s="973"/>
      <c r="O11819" s="973"/>
      <c r="P11819" s="973"/>
    </row>
    <row r="11820" spans="2:16" ht="15.6" customHeight="1">
      <c r="B11820" s="223"/>
      <c r="C11820" s="1639"/>
      <c r="D11820" s="406" t="s">
        <v>7176</v>
      </c>
      <c r="E11820" s="217"/>
      <c r="F11820" s="1102"/>
      <c r="G11820" s="219"/>
      <c r="H11820" s="219"/>
      <c r="I11820" s="219"/>
      <c r="J11820" s="219"/>
      <c r="K11820" s="219"/>
      <c r="L11820" s="219">
        <f>SUM(L11821:L11823)</f>
        <v>14142.635200000001</v>
      </c>
      <c r="M11820" s="290"/>
      <c r="N11820" s="973"/>
      <c r="O11820" s="973"/>
      <c r="P11820" s="973"/>
    </row>
    <row r="11821" spans="2:16" ht="15.6" customHeight="1">
      <c r="B11821" s="223" t="s">
        <v>6920</v>
      </c>
      <c r="C11821" s="1639"/>
      <c r="D11821" s="406" t="s">
        <v>2814</v>
      </c>
      <c r="E11821" s="217" t="s">
        <v>2195</v>
      </c>
      <c r="F11821" s="1102">
        <v>0.67200000000000004</v>
      </c>
      <c r="G11821" s="219"/>
      <c r="H11821" s="219"/>
      <c r="I11821" s="219">
        <f>VLOOKUP($B11821,'GiaMTC TT13-QD1491'!$B$7:$T$908,19,0)</f>
        <v>1215</v>
      </c>
      <c r="J11821" s="219"/>
      <c r="K11821" s="219"/>
      <c r="L11821" s="219">
        <f>I11821*F11821</f>
        <v>816.48</v>
      </c>
      <c r="M11821" s="290"/>
      <c r="N11821" s="979"/>
      <c r="O11821" s="979"/>
      <c r="P11821" s="973"/>
    </row>
    <row r="11822" spans="2:16" ht="15.6" customHeight="1">
      <c r="B11822" s="223" t="s">
        <v>1614</v>
      </c>
      <c r="C11822" s="1639"/>
      <c r="D11822" s="406" t="s">
        <v>11120</v>
      </c>
      <c r="E11822" s="217" t="s">
        <v>2195</v>
      </c>
      <c r="F11822" s="1102">
        <v>0.16</v>
      </c>
      <c r="G11822" s="219"/>
      <c r="H11822" s="219"/>
      <c r="I11822" s="219">
        <f>VLOOKUP($B11822,'GiaMTC TT13-QD1491'!$B$7:$T$908,19,0)</f>
        <v>15071.720000000001</v>
      </c>
      <c r="J11822" s="219"/>
      <c r="K11822" s="219"/>
      <c r="L11822" s="219">
        <f>I11822*F11822</f>
        <v>2411.4752000000003</v>
      </c>
      <c r="M11822" s="290"/>
      <c r="N11822" s="979"/>
      <c r="O11822" s="979"/>
      <c r="P11822" s="973"/>
    </row>
    <row r="11823" spans="2:16" ht="15.6" customHeight="1">
      <c r="B11823" s="228" t="s">
        <v>2183</v>
      </c>
      <c r="C11823" s="1618"/>
      <c r="D11823" s="407" t="s">
        <v>11121</v>
      </c>
      <c r="E11823" s="229" t="s">
        <v>2195</v>
      </c>
      <c r="F11823" s="1187">
        <v>0.27200000000000002</v>
      </c>
      <c r="G11823" s="231"/>
      <c r="H11823" s="231"/>
      <c r="I11823" s="231">
        <f>VLOOKUP($B11823,'GiaMTC TT13-QD1491'!$B$7:$T$908,19,0)</f>
        <v>40127.5</v>
      </c>
      <c r="J11823" s="231"/>
      <c r="K11823" s="231"/>
      <c r="L11823" s="231">
        <f>I11823*F11823</f>
        <v>10914.68</v>
      </c>
      <c r="M11823" s="290"/>
      <c r="N11823" s="979"/>
      <c r="O11823" s="979"/>
      <c r="P11823" s="973"/>
    </row>
    <row r="11825" spans="2:16">
      <c r="B11825" s="1069" t="s">
        <v>11147</v>
      </c>
    </row>
    <row r="11826" spans="2:16">
      <c r="B11826" s="1663" t="s">
        <v>438</v>
      </c>
      <c r="C11826" s="1663" t="s">
        <v>2538</v>
      </c>
      <c r="D11826" s="1663" t="s">
        <v>2539</v>
      </c>
      <c r="E11826" s="1663" t="s">
        <v>10327</v>
      </c>
      <c r="F11826" s="1665" t="s">
        <v>10328</v>
      </c>
      <c r="G11826" s="1661" t="s">
        <v>10329</v>
      </c>
      <c r="H11826" s="1661" t="s">
        <v>10330</v>
      </c>
      <c r="I11826" s="1661" t="s">
        <v>10331</v>
      </c>
      <c r="J11826" s="1624" t="s">
        <v>2781</v>
      </c>
      <c r="K11826" s="1625"/>
      <c r="L11826" s="1626"/>
      <c r="M11826" s="290"/>
      <c r="N11826" s="973"/>
      <c r="O11826" s="973"/>
      <c r="P11826" s="973"/>
    </row>
    <row r="11827" spans="2:16">
      <c r="B11827" s="1664"/>
      <c r="C11827" s="1664"/>
      <c r="D11827" s="1664"/>
      <c r="E11827" s="1664"/>
      <c r="F11827" s="1666"/>
      <c r="G11827" s="1662"/>
      <c r="H11827" s="1662"/>
      <c r="I11827" s="1662"/>
      <c r="J11827" s="280" t="s">
        <v>2554</v>
      </c>
      <c r="K11827" s="280" t="s">
        <v>2783</v>
      </c>
      <c r="L11827" s="280" t="s">
        <v>2784</v>
      </c>
      <c r="M11827" s="290"/>
      <c r="N11827" s="979"/>
      <c r="O11827" s="979"/>
      <c r="P11827" s="973"/>
    </row>
    <row r="11828" spans="2:16">
      <c r="B11828" s="616" t="s">
        <v>11148</v>
      </c>
      <c r="C11828" s="1617" t="s">
        <v>11149</v>
      </c>
      <c r="D11828" s="1052" t="s">
        <v>2792</v>
      </c>
      <c r="E11828" s="282"/>
      <c r="F11828" s="1189"/>
      <c r="G11828" s="284"/>
      <c r="H11828" s="284"/>
      <c r="I11828" s="284"/>
      <c r="J11828" s="284">
        <f>SUM(J11829:J11832)</f>
        <v>2165.625</v>
      </c>
      <c r="K11828" s="284"/>
      <c r="L11828" s="284"/>
      <c r="M11828" s="239" t="s">
        <v>98</v>
      </c>
      <c r="N11828" s="1159">
        <f>+J11828</f>
        <v>2165.625</v>
      </c>
      <c r="O11828" s="1159">
        <f>+K11833</f>
        <v>530300.01315789472</v>
      </c>
      <c r="P11828" s="1159">
        <f>+L11834</f>
        <v>1301.0250000000001</v>
      </c>
    </row>
    <row r="11829" spans="2:16" ht="15.6" customHeight="1">
      <c r="B11829" s="223"/>
      <c r="C11829" s="1639"/>
      <c r="D11829" s="406" t="s">
        <v>279</v>
      </c>
      <c r="E11829" s="217" t="s">
        <v>120</v>
      </c>
      <c r="F11829" s="1102">
        <v>2.5000000000000001E-2</v>
      </c>
      <c r="G11829" s="219">
        <f>VLOOKUP(D11829,[4]VLP!$C$2:$F$202,3,0)</f>
        <v>17000</v>
      </c>
      <c r="H11829" s="219"/>
      <c r="I11829" s="219"/>
      <c r="J11829" s="219">
        <f>G11829*F11829</f>
        <v>425</v>
      </c>
      <c r="K11829" s="219"/>
      <c r="L11829" s="219"/>
      <c r="M11829" s="290"/>
      <c r="N11829" s="973"/>
      <c r="O11829" s="973"/>
      <c r="P11829" s="973"/>
    </row>
    <row r="11830" spans="2:16" ht="15.6" customHeight="1">
      <c r="B11830" s="223"/>
      <c r="C11830" s="1639"/>
      <c r="D11830" s="406" t="s">
        <v>138</v>
      </c>
      <c r="E11830" s="217" t="s">
        <v>81</v>
      </c>
      <c r="F11830" s="1102">
        <v>2.5000000000000001E-2</v>
      </c>
      <c r="G11830" s="219">
        <f>VLOOKUP(D11830,[4]VLP!$C$2:$F$202,3,0)</f>
        <v>38000</v>
      </c>
      <c r="H11830" s="219"/>
      <c r="I11830" s="219"/>
      <c r="J11830" s="219">
        <f>G11830*F11830</f>
        <v>950</v>
      </c>
      <c r="K11830" s="219"/>
      <c r="L11830" s="219"/>
      <c r="M11830" s="290"/>
      <c r="N11830" s="973"/>
      <c r="O11830" s="973"/>
      <c r="P11830" s="973"/>
    </row>
    <row r="11831" spans="2:16" ht="15.6" customHeight="1">
      <c r="B11831" s="223"/>
      <c r="C11831" s="1639"/>
      <c r="D11831" s="406" t="s">
        <v>188</v>
      </c>
      <c r="E11831" s="217" t="s">
        <v>81</v>
      </c>
      <c r="F11831" s="1102">
        <v>2.5000000000000001E-2</v>
      </c>
      <c r="G11831" s="219">
        <f>VLOOKUP(D11831,[4]VLP!$C$2:$F$202,3,0)</f>
        <v>27500</v>
      </c>
      <c r="H11831" s="219"/>
      <c r="I11831" s="219"/>
      <c r="J11831" s="219">
        <f>G11831*F11831</f>
        <v>687.5</v>
      </c>
      <c r="K11831" s="219"/>
      <c r="L11831" s="219"/>
      <c r="M11831" s="290"/>
      <c r="N11831" s="973"/>
      <c r="O11831" s="973"/>
      <c r="P11831" s="973"/>
    </row>
    <row r="11832" spans="2:16" ht="15.6" customHeight="1">
      <c r="B11832" s="223"/>
      <c r="C11832" s="1639"/>
      <c r="D11832" s="406" t="s">
        <v>2555</v>
      </c>
      <c r="E11832" s="217" t="s">
        <v>2556</v>
      </c>
      <c r="F11832" s="1102">
        <v>5</v>
      </c>
      <c r="G11832" s="219"/>
      <c r="H11832" s="219"/>
      <c r="I11832" s="219"/>
      <c r="J11832" s="219">
        <f>SUM(J11829:J11831)*F11832%</f>
        <v>103.125</v>
      </c>
      <c r="K11832" s="219"/>
      <c r="L11832" s="219"/>
      <c r="M11832" s="290"/>
      <c r="N11832" s="973"/>
      <c r="O11832" s="973"/>
      <c r="P11832" s="973"/>
    </row>
    <row r="11833" spans="2:16" ht="15.6" customHeight="1">
      <c r="B11833" s="223"/>
      <c r="C11833" s="1639"/>
      <c r="D11833" s="406" t="s">
        <v>11058</v>
      </c>
      <c r="E11833" s="217" t="s">
        <v>2540</v>
      </c>
      <c r="F11833" s="1102">
        <v>1.68</v>
      </c>
      <c r="G11833" s="219"/>
      <c r="H11833" s="219">
        <f>_lg40</f>
        <v>315654.76973684208</v>
      </c>
      <c r="I11833" s="219"/>
      <c r="J11833" s="219"/>
      <c r="K11833" s="219">
        <f>H11833*F11833</f>
        <v>530300.01315789472</v>
      </c>
      <c r="L11833" s="219"/>
      <c r="M11833" s="290"/>
      <c r="N11833" s="973"/>
      <c r="O11833" s="973"/>
      <c r="P11833" s="973"/>
    </row>
    <row r="11834" spans="2:16" ht="15.6" customHeight="1">
      <c r="B11834" s="223"/>
      <c r="C11834" s="1639"/>
      <c r="D11834" s="406" t="s">
        <v>7176</v>
      </c>
      <c r="E11834" s="217"/>
      <c r="F11834" s="1102"/>
      <c r="G11834" s="219"/>
      <c r="H11834" s="219"/>
      <c r="I11834" s="219"/>
      <c r="J11834" s="219"/>
      <c r="K11834" s="219"/>
      <c r="L11834" s="219">
        <f>SUM(L11835:L11836)</f>
        <v>1301.0250000000001</v>
      </c>
      <c r="M11834" s="290"/>
      <c r="N11834" s="973"/>
      <c r="O11834" s="973"/>
      <c r="P11834" s="973"/>
    </row>
    <row r="11835" spans="2:16" ht="15.6" customHeight="1">
      <c r="B11835" s="223" t="s">
        <v>6920</v>
      </c>
      <c r="C11835" s="1639"/>
      <c r="D11835" s="406" t="s">
        <v>2814</v>
      </c>
      <c r="E11835" s="217" t="s">
        <v>2195</v>
      </c>
      <c r="F11835" s="1102">
        <v>0.08</v>
      </c>
      <c r="G11835" s="219"/>
      <c r="H11835" s="219"/>
      <c r="I11835" s="219">
        <f>VLOOKUP($B11835,'GiaMTC TT13-QD1491'!$B$7:$T$908,19,0)</f>
        <v>1215</v>
      </c>
      <c r="J11835" s="219"/>
      <c r="K11835" s="219"/>
      <c r="L11835" s="219">
        <f>I11835*F11835</f>
        <v>97.2</v>
      </c>
      <c r="M11835" s="290"/>
      <c r="N11835" s="979"/>
      <c r="O11835" s="979"/>
      <c r="P11835" s="973"/>
    </row>
    <row r="11836" spans="2:16" ht="15.6" customHeight="1">
      <c r="B11836" s="228" t="s">
        <v>2183</v>
      </c>
      <c r="C11836" s="1618"/>
      <c r="D11836" s="407" t="s">
        <v>11121</v>
      </c>
      <c r="E11836" s="229" t="s">
        <v>2195</v>
      </c>
      <c r="F11836" s="1187">
        <v>0.03</v>
      </c>
      <c r="G11836" s="231"/>
      <c r="H11836" s="231"/>
      <c r="I11836" s="231">
        <f>VLOOKUP($B11836,'GiaMTC TT13-QD1491'!$B$7:$T$908,19,0)</f>
        <v>40127.5</v>
      </c>
      <c r="J11836" s="231"/>
      <c r="K11836" s="231"/>
      <c r="L11836" s="231">
        <f>I11836*F11836</f>
        <v>1203.825</v>
      </c>
      <c r="M11836" s="290"/>
      <c r="N11836" s="979"/>
      <c r="O11836" s="979"/>
      <c r="P11836" s="973"/>
    </row>
    <row r="11838" spans="2:16">
      <c r="B11838" s="1069" t="s">
        <v>11150</v>
      </c>
    </row>
    <row r="11839" spans="2:16">
      <c r="B11839" s="1663" t="s">
        <v>438</v>
      </c>
      <c r="C11839" s="1663" t="s">
        <v>2538</v>
      </c>
      <c r="D11839" s="1663" t="s">
        <v>2539</v>
      </c>
      <c r="E11839" s="1663" t="s">
        <v>10327</v>
      </c>
      <c r="F11839" s="1665" t="s">
        <v>10328</v>
      </c>
      <c r="G11839" s="1661" t="s">
        <v>10329</v>
      </c>
      <c r="H11839" s="1661" t="s">
        <v>10330</v>
      </c>
      <c r="I11839" s="1661" t="s">
        <v>10331</v>
      </c>
      <c r="J11839" s="1624" t="s">
        <v>2781</v>
      </c>
      <c r="K11839" s="1625"/>
      <c r="L11839" s="1626"/>
      <c r="M11839" s="290"/>
      <c r="N11839" s="973"/>
      <c r="O11839" s="973"/>
      <c r="P11839" s="973"/>
    </row>
    <row r="11840" spans="2:16">
      <c r="B11840" s="1664"/>
      <c r="C11840" s="1664"/>
      <c r="D11840" s="1664"/>
      <c r="E11840" s="1664"/>
      <c r="F11840" s="1666"/>
      <c r="G11840" s="1662"/>
      <c r="H11840" s="1662"/>
      <c r="I11840" s="1662"/>
      <c r="J11840" s="280" t="s">
        <v>2554</v>
      </c>
      <c r="K11840" s="280" t="s">
        <v>2783</v>
      </c>
      <c r="L11840" s="280" t="s">
        <v>2784</v>
      </c>
      <c r="M11840" s="290"/>
      <c r="N11840" s="979"/>
      <c r="O11840" s="979"/>
      <c r="P11840" s="973"/>
    </row>
    <row r="11841" spans="2:16">
      <c r="B11841" s="616" t="s">
        <v>11151</v>
      </c>
      <c r="C11841" s="1617" t="s">
        <v>11152</v>
      </c>
      <c r="D11841" s="1052" t="s">
        <v>2792</v>
      </c>
      <c r="E11841" s="282"/>
      <c r="F11841" s="1189"/>
      <c r="G11841" s="284"/>
      <c r="H11841" s="284"/>
      <c r="I11841" s="284"/>
      <c r="J11841" s="284">
        <f>SUM(J11842:J11843)</f>
        <v>1995</v>
      </c>
      <c r="K11841" s="284"/>
      <c r="L11841" s="284"/>
      <c r="M11841" s="239" t="s">
        <v>98</v>
      </c>
      <c r="N11841" s="1159">
        <f>+J11841</f>
        <v>1995</v>
      </c>
      <c r="O11841" s="1159">
        <f>+K11844</f>
        <v>757571.44736842101</v>
      </c>
      <c r="P11841" s="1159">
        <f>+L11845</f>
        <v>7061.7378461538465</v>
      </c>
    </row>
    <row r="11842" spans="2:16" ht="15.6" customHeight="1">
      <c r="B11842" s="223"/>
      <c r="C11842" s="1639"/>
      <c r="D11842" s="406" t="s">
        <v>138</v>
      </c>
      <c r="E11842" s="217" t="s">
        <v>81</v>
      </c>
      <c r="F11842" s="1102">
        <v>0.05</v>
      </c>
      <c r="G11842" s="219">
        <f>VLOOKUP(D11842,[4]VLP!$C$2:$F$202,3,0)</f>
        <v>38000</v>
      </c>
      <c r="H11842" s="219"/>
      <c r="I11842" s="219"/>
      <c r="J11842" s="219">
        <f>G11842*F11842</f>
        <v>1900</v>
      </c>
      <c r="K11842" s="219"/>
      <c r="L11842" s="219"/>
      <c r="M11842" s="290"/>
      <c r="N11842" s="973"/>
      <c r="O11842" s="973"/>
      <c r="P11842" s="973"/>
    </row>
    <row r="11843" spans="2:16" ht="15.6" customHeight="1">
      <c r="B11843" s="223"/>
      <c r="C11843" s="1639"/>
      <c r="D11843" s="406" t="s">
        <v>2555</v>
      </c>
      <c r="E11843" s="217" t="s">
        <v>2556</v>
      </c>
      <c r="F11843" s="1102">
        <v>5</v>
      </c>
      <c r="G11843" s="219"/>
      <c r="H11843" s="219"/>
      <c r="I11843" s="219"/>
      <c r="J11843" s="219">
        <f>SUM(J11842:J11842)*F11843%</f>
        <v>95</v>
      </c>
      <c r="K11843" s="219"/>
      <c r="L11843" s="219"/>
      <c r="M11843" s="290"/>
      <c r="N11843" s="973"/>
      <c r="O11843" s="973"/>
      <c r="P11843" s="973"/>
    </row>
    <row r="11844" spans="2:16" ht="15.6" customHeight="1">
      <c r="B11844" s="223"/>
      <c r="C11844" s="1639"/>
      <c r="D11844" s="406" t="s">
        <v>11058</v>
      </c>
      <c r="E11844" s="217" t="s">
        <v>2540</v>
      </c>
      <c r="F11844" s="1102">
        <v>2.4</v>
      </c>
      <c r="G11844" s="219"/>
      <c r="H11844" s="219">
        <f>_lg40</f>
        <v>315654.76973684208</v>
      </c>
      <c r="I11844" s="219"/>
      <c r="J11844" s="219"/>
      <c r="K11844" s="219">
        <f>H11844*F11844</f>
        <v>757571.44736842101</v>
      </c>
      <c r="L11844" s="219"/>
      <c r="M11844" s="290"/>
      <c r="N11844" s="973"/>
      <c r="O11844" s="973"/>
      <c r="P11844" s="973"/>
    </row>
    <row r="11845" spans="2:16" ht="15.6" customHeight="1">
      <c r="B11845" s="223"/>
      <c r="C11845" s="1639"/>
      <c r="D11845" s="406" t="s">
        <v>7176</v>
      </c>
      <c r="E11845" s="217"/>
      <c r="F11845" s="1102"/>
      <c r="G11845" s="219"/>
      <c r="H11845" s="219"/>
      <c r="I11845" s="219"/>
      <c r="J11845" s="219"/>
      <c r="K11845" s="219"/>
      <c r="L11845" s="219">
        <f>SUM(L11846:L11846)</f>
        <v>7061.7378461538465</v>
      </c>
      <c r="M11845" s="290"/>
      <c r="N11845" s="973"/>
      <c r="O11845" s="973"/>
      <c r="P11845" s="973"/>
    </row>
    <row r="11846" spans="2:16" ht="15.6" customHeight="1">
      <c r="B11846" s="228" t="s">
        <v>6904</v>
      </c>
      <c r="C11846" s="1618"/>
      <c r="D11846" s="407" t="s">
        <v>11153</v>
      </c>
      <c r="E11846" s="229" t="s">
        <v>2195</v>
      </c>
      <c r="F11846" s="1187">
        <v>0.3</v>
      </c>
      <c r="G11846" s="231"/>
      <c r="H11846" s="231"/>
      <c r="I11846" s="231">
        <f>VLOOKUP($B11846,'GiaMTC TT13-QD1491'!$B$7:$T$908,19,0)</f>
        <v>23539.126153846155</v>
      </c>
      <c r="J11846" s="231"/>
      <c r="K11846" s="231"/>
      <c r="L11846" s="231">
        <f>I11846*F11846</f>
        <v>7061.7378461538465</v>
      </c>
      <c r="M11846" s="290"/>
      <c r="N11846" s="979"/>
      <c r="O11846" s="979"/>
      <c r="P11846" s="973"/>
    </row>
  </sheetData>
  <autoFilter ref="O1:O11846" xr:uid="{00000000-0009-0000-0000-000006000000}"/>
  <mergeCells count="1568">
    <mergeCell ref="I4006:L4006"/>
    <mergeCell ref="B4007:B4008"/>
    <mergeCell ref="C4007:C4008"/>
    <mergeCell ref="D4007:D4008"/>
    <mergeCell ref="E4007:E4008"/>
    <mergeCell ref="F4007:F4008"/>
    <mergeCell ref="G4007:I4007"/>
    <mergeCell ref="J4007:L4007"/>
    <mergeCell ref="G7:I7"/>
    <mergeCell ref="J7:L7"/>
    <mergeCell ref="I79:L79"/>
    <mergeCell ref="B80:B81"/>
    <mergeCell ref="C80:C81"/>
    <mergeCell ref="D80:D81"/>
    <mergeCell ref="E80:E81"/>
    <mergeCell ref="F80:F81"/>
    <mergeCell ref="G80:I80"/>
    <mergeCell ref="J80:L80"/>
    <mergeCell ref="G99:I99"/>
    <mergeCell ref="J99:L99"/>
    <mergeCell ref="I429:L429"/>
    <mergeCell ref="B430:B431"/>
    <mergeCell ref="C430:C431"/>
    <mergeCell ref="D430:D431"/>
    <mergeCell ref="E430:E431"/>
    <mergeCell ref="F430:F431"/>
    <mergeCell ref="G430:I430"/>
    <mergeCell ref="J430:L430"/>
    <mergeCell ref="I328:L328"/>
    <mergeCell ref="B329:B330"/>
    <mergeCell ref="C329:C330"/>
    <mergeCell ref="D329:D330"/>
    <mergeCell ref="B2:L2"/>
    <mergeCell ref="M4:M5"/>
    <mergeCell ref="N4:P4"/>
    <mergeCell ref="I6:L6"/>
    <mergeCell ref="A7:A8"/>
    <mergeCell ref="B7:B8"/>
    <mergeCell ref="C7:C8"/>
    <mergeCell ref="D7:D8"/>
    <mergeCell ref="E7:E8"/>
    <mergeCell ref="F7:F8"/>
    <mergeCell ref="I136:L136"/>
    <mergeCell ref="B137:B138"/>
    <mergeCell ref="C137:C138"/>
    <mergeCell ref="D137:D138"/>
    <mergeCell ref="E137:E138"/>
    <mergeCell ref="F137:F138"/>
    <mergeCell ref="G137:I137"/>
    <mergeCell ref="J137:L137"/>
    <mergeCell ref="I116:L116"/>
    <mergeCell ref="B117:B118"/>
    <mergeCell ref="C117:C118"/>
    <mergeCell ref="D117:D118"/>
    <mergeCell ref="E117:E118"/>
    <mergeCell ref="F117:F118"/>
    <mergeCell ref="G117:I117"/>
    <mergeCell ref="J117:L117"/>
    <mergeCell ref="I98:L98"/>
    <mergeCell ref="B99:B100"/>
    <mergeCell ref="C99:C100"/>
    <mergeCell ref="D99:D100"/>
    <mergeCell ref="E99:E100"/>
    <mergeCell ref="F99:F100"/>
    <mergeCell ref="E329:E330"/>
    <mergeCell ref="F329:F330"/>
    <mergeCell ref="G329:I329"/>
    <mergeCell ref="J329:L329"/>
    <mergeCell ref="I176:L176"/>
    <mergeCell ref="B177:B178"/>
    <mergeCell ref="C177:C178"/>
    <mergeCell ref="D177:D178"/>
    <mergeCell ref="E177:E178"/>
    <mergeCell ref="F177:F178"/>
    <mergeCell ref="G177:I177"/>
    <mergeCell ref="J177:L177"/>
    <mergeCell ref="I652:L652"/>
    <mergeCell ref="B653:B654"/>
    <mergeCell ref="C653:C654"/>
    <mergeCell ref="D653:D654"/>
    <mergeCell ref="E653:E654"/>
    <mergeCell ref="F653:F654"/>
    <mergeCell ref="G653:I653"/>
    <mergeCell ref="J653:L653"/>
    <mergeCell ref="I638:L638"/>
    <mergeCell ref="B639:B640"/>
    <mergeCell ref="C639:C640"/>
    <mergeCell ref="D639:D640"/>
    <mergeCell ref="E639:E640"/>
    <mergeCell ref="F639:F640"/>
    <mergeCell ref="G639:I639"/>
    <mergeCell ref="J639:L639"/>
    <mergeCell ref="I570:L570"/>
    <mergeCell ref="I578:L578"/>
    <mergeCell ref="I589:L589"/>
    <mergeCell ref="B590:B591"/>
    <mergeCell ref="C590:C591"/>
    <mergeCell ref="D590:D591"/>
    <mergeCell ref="E590:E591"/>
    <mergeCell ref="F590:F591"/>
    <mergeCell ref="G590:I590"/>
    <mergeCell ref="J590:L590"/>
    <mergeCell ref="C669:C672"/>
    <mergeCell ref="C675:C678"/>
    <mergeCell ref="C681:C684"/>
    <mergeCell ref="C687:C690"/>
    <mergeCell ref="I695:L695"/>
    <mergeCell ref="B696:B697"/>
    <mergeCell ref="C696:C697"/>
    <mergeCell ref="D696:D697"/>
    <mergeCell ref="E696:E697"/>
    <mergeCell ref="F696:F697"/>
    <mergeCell ref="I666:L666"/>
    <mergeCell ref="B667:B668"/>
    <mergeCell ref="C667:C668"/>
    <mergeCell ref="D667:D668"/>
    <mergeCell ref="E667:E668"/>
    <mergeCell ref="F667:F668"/>
    <mergeCell ref="G667:I667"/>
    <mergeCell ref="J667:L667"/>
    <mergeCell ref="C802:C806"/>
    <mergeCell ref="C807:C811"/>
    <mergeCell ref="C812:C816"/>
    <mergeCell ref="C817:C821"/>
    <mergeCell ref="C822:C826"/>
    <mergeCell ref="C828:C834"/>
    <mergeCell ref="I798:L798"/>
    <mergeCell ref="B799:B800"/>
    <mergeCell ref="C799:C800"/>
    <mergeCell ref="D799:D800"/>
    <mergeCell ref="E799:E800"/>
    <mergeCell ref="F799:F800"/>
    <mergeCell ref="G799:I799"/>
    <mergeCell ref="J799:L799"/>
    <mergeCell ref="G696:I696"/>
    <mergeCell ref="J696:L696"/>
    <mergeCell ref="I729:K729"/>
    <mergeCell ref="B730:B731"/>
    <mergeCell ref="C730:C731"/>
    <mergeCell ref="D730:D731"/>
    <mergeCell ref="E730:E731"/>
    <mergeCell ref="F730:F731"/>
    <mergeCell ref="G730:I730"/>
    <mergeCell ref="J730:L730"/>
    <mergeCell ref="G865:I865"/>
    <mergeCell ref="J865:L865"/>
    <mergeCell ref="I934:L934"/>
    <mergeCell ref="B935:B936"/>
    <mergeCell ref="C935:C936"/>
    <mergeCell ref="D935:D936"/>
    <mergeCell ref="E935:E936"/>
    <mergeCell ref="F935:F936"/>
    <mergeCell ref="G935:I935"/>
    <mergeCell ref="J935:L935"/>
    <mergeCell ref="C835:C841"/>
    <mergeCell ref="C842:C848"/>
    <mergeCell ref="C849:C855"/>
    <mergeCell ref="C856:C862"/>
    <mergeCell ref="I864:L864"/>
    <mergeCell ref="B865:B866"/>
    <mergeCell ref="C865:C866"/>
    <mergeCell ref="D865:D866"/>
    <mergeCell ref="E865:E866"/>
    <mergeCell ref="F865:F866"/>
    <mergeCell ref="I1609:L1609"/>
    <mergeCell ref="B1610:B1611"/>
    <mergeCell ref="C1610:C1611"/>
    <mergeCell ref="D1610:D1611"/>
    <mergeCell ref="E1610:E1611"/>
    <mergeCell ref="F1610:F1611"/>
    <mergeCell ref="G1610:I1610"/>
    <mergeCell ref="J1610:L1610"/>
    <mergeCell ref="I1405:L1405"/>
    <mergeCell ref="B1406:B1407"/>
    <mergeCell ref="C1406:C1407"/>
    <mergeCell ref="D1406:D1407"/>
    <mergeCell ref="E1406:E1407"/>
    <mergeCell ref="F1406:F1407"/>
    <mergeCell ref="G1406:I1406"/>
    <mergeCell ref="J1406:L1406"/>
    <mergeCell ref="I1202:L1202"/>
    <mergeCell ref="B1203:B1204"/>
    <mergeCell ref="C1203:C1204"/>
    <mergeCell ref="D1203:D1204"/>
    <mergeCell ref="E1203:E1204"/>
    <mergeCell ref="F1203:F1204"/>
    <mergeCell ref="G1203:I1203"/>
    <mergeCell ref="J1203:L1203"/>
    <mergeCell ref="I2226:K2226"/>
    <mergeCell ref="B2227:B2228"/>
    <mergeCell ref="C2227:C2228"/>
    <mergeCell ref="D2227:D2228"/>
    <mergeCell ref="E2227:E2228"/>
    <mergeCell ref="F2227:F2228"/>
    <mergeCell ref="G2227:I2227"/>
    <mergeCell ref="J2227:L2227"/>
    <mergeCell ref="I2146:L2146"/>
    <mergeCell ref="B2147:B2148"/>
    <mergeCell ref="C2147:C2148"/>
    <mergeCell ref="D2147:D2148"/>
    <mergeCell ref="E2147:E2148"/>
    <mergeCell ref="F2147:F2148"/>
    <mergeCell ref="G2147:I2147"/>
    <mergeCell ref="J2147:L2147"/>
    <mergeCell ref="I1877:L1877"/>
    <mergeCell ref="B1878:B1879"/>
    <mergeCell ref="C1878:C1879"/>
    <mergeCell ref="D1878:D1879"/>
    <mergeCell ref="E1878:E1879"/>
    <mergeCell ref="F1878:F1879"/>
    <mergeCell ref="G1878:I1878"/>
    <mergeCell ref="J1878:L1878"/>
    <mergeCell ref="I2489:L2489"/>
    <mergeCell ref="B2490:B2491"/>
    <mergeCell ref="C2490:C2491"/>
    <mergeCell ref="D2490:D2491"/>
    <mergeCell ref="E2490:E2491"/>
    <mergeCell ref="F2490:F2491"/>
    <mergeCell ref="G2490:I2490"/>
    <mergeCell ref="J2490:L2490"/>
    <mergeCell ref="I2381:L2381"/>
    <mergeCell ref="B2382:B2383"/>
    <mergeCell ref="C2382:C2383"/>
    <mergeCell ref="D2382:D2383"/>
    <mergeCell ref="E2382:E2383"/>
    <mergeCell ref="F2382:F2383"/>
    <mergeCell ref="G2382:I2382"/>
    <mergeCell ref="J2382:L2382"/>
    <mergeCell ref="J2244:L2244"/>
    <mergeCell ref="I2273:K2273"/>
    <mergeCell ref="B2274:B2275"/>
    <mergeCell ref="C2274:C2275"/>
    <mergeCell ref="D2274:D2275"/>
    <mergeCell ref="E2274:E2275"/>
    <mergeCell ref="F2274:F2275"/>
    <mergeCell ref="G2274:I2274"/>
    <mergeCell ref="J2274:L2274"/>
    <mergeCell ref="B2244:B2245"/>
    <mergeCell ref="C2244:C2245"/>
    <mergeCell ref="D2244:D2245"/>
    <mergeCell ref="E2244:E2245"/>
    <mergeCell ref="F2244:F2245"/>
    <mergeCell ref="G2244:I2244"/>
    <mergeCell ref="I2834:L2834"/>
    <mergeCell ref="B2835:B2836"/>
    <mergeCell ref="C2835:C2836"/>
    <mergeCell ref="D2835:D2836"/>
    <mergeCell ref="E2835:E2836"/>
    <mergeCell ref="F2835:F2836"/>
    <mergeCell ref="G2835:I2835"/>
    <mergeCell ref="J2835:L2835"/>
    <mergeCell ref="I2618:K2618"/>
    <mergeCell ref="B2619:B2620"/>
    <mergeCell ref="C2619:C2620"/>
    <mergeCell ref="D2619:D2620"/>
    <mergeCell ref="E2619:E2620"/>
    <mergeCell ref="F2619:F2620"/>
    <mergeCell ref="G2619:I2619"/>
    <mergeCell ref="J2619:L2619"/>
    <mergeCell ref="I2602:L2602"/>
    <mergeCell ref="B2603:B2604"/>
    <mergeCell ref="C2603:C2604"/>
    <mergeCell ref="D2603:D2604"/>
    <mergeCell ref="E2603:E2604"/>
    <mergeCell ref="F2603:F2604"/>
    <mergeCell ref="G2603:I2603"/>
    <mergeCell ref="J2603:L2603"/>
    <mergeCell ref="C3240:C3243"/>
    <mergeCell ref="C3245:C3248"/>
    <mergeCell ref="C3250:C3253"/>
    <mergeCell ref="C3255:C3258"/>
    <mergeCell ref="C3260:C3263"/>
    <mergeCell ref="C3265:C3268"/>
    <mergeCell ref="I3235:L3235"/>
    <mergeCell ref="B3236:B3237"/>
    <mergeCell ref="C3236:C3237"/>
    <mergeCell ref="D3236:D3237"/>
    <mergeCell ref="E3236:E3237"/>
    <mergeCell ref="F3236:F3237"/>
    <mergeCell ref="G3236:I3236"/>
    <mergeCell ref="J3236:L3236"/>
    <mergeCell ref="I3035:L3035"/>
    <mergeCell ref="B3036:B3037"/>
    <mergeCell ref="C3036:C3037"/>
    <mergeCell ref="D3036:D3037"/>
    <mergeCell ref="E3036:E3037"/>
    <mergeCell ref="F3036:F3037"/>
    <mergeCell ref="G3036:I3036"/>
    <mergeCell ref="J3036:L3036"/>
    <mergeCell ref="C3337:C3340"/>
    <mergeCell ref="C3343:C3346"/>
    <mergeCell ref="C3348:C3351"/>
    <mergeCell ref="C3353:C3356"/>
    <mergeCell ref="C3358:C3361"/>
    <mergeCell ref="C3363:C3366"/>
    <mergeCell ref="C3306:C3309"/>
    <mergeCell ref="C3312:C3315"/>
    <mergeCell ref="C3317:C3320"/>
    <mergeCell ref="C3322:C3325"/>
    <mergeCell ref="C3327:C3330"/>
    <mergeCell ref="C3332:C3335"/>
    <mergeCell ref="C3271:C3274"/>
    <mergeCell ref="C3276:C3279"/>
    <mergeCell ref="C3281:C3284"/>
    <mergeCell ref="C3286:C3289"/>
    <mergeCell ref="C3291:C3294"/>
    <mergeCell ref="C3296:C3299"/>
    <mergeCell ref="C3435:C3438"/>
    <mergeCell ref="C3441:C3444"/>
    <mergeCell ref="C3446:C3449"/>
    <mergeCell ref="C3451:C3454"/>
    <mergeCell ref="C3456:C3459"/>
    <mergeCell ref="I3463:L3463"/>
    <mergeCell ref="C3400:C3403"/>
    <mergeCell ref="C3405:C3408"/>
    <mergeCell ref="C3410:C3413"/>
    <mergeCell ref="C3415:C3418"/>
    <mergeCell ref="C3420:C3423"/>
    <mergeCell ref="C3425:C3428"/>
    <mergeCell ref="C3369:C3372"/>
    <mergeCell ref="C3374:C3377"/>
    <mergeCell ref="C3379:C3382"/>
    <mergeCell ref="C3384:C3387"/>
    <mergeCell ref="C3389:C3392"/>
    <mergeCell ref="C3394:C3397"/>
    <mergeCell ref="C3518:C3527"/>
    <mergeCell ref="C3528:C3537"/>
    <mergeCell ref="C3538:C3547"/>
    <mergeCell ref="C3548:C3557"/>
    <mergeCell ref="C3558:C3567"/>
    <mergeCell ref="C3569:C3578"/>
    <mergeCell ref="J3464:L3464"/>
    <mergeCell ref="C3467:C3476"/>
    <mergeCell ref="C3477:C3486"/>
    <mergeCell ref="C3487:C3496"/>
    <mergeCell ref="C3497:C3506"/>
    <mergeCell ref="C3507:C3516"/>
    <mergeCell ref="B3464:B3465"/>
    <mergeCell ref="C3464:C3465"/>
    <mergeCell ref="D3464:D3465"/>
    <mergeCell ref="E3464:E3465"/>
    <mergeCell ref="F3464:F3465"/>
    <mergeCell ref="G3464:I3464"/>
    <mergeCell ref="C3732:C3741"/>
    <mergeCell ref="C3742:C3751"/>
    <mergeCell ref="C3752:C3761"/>
    <mergeCell ref="C3762:C3771"/>
    <mergeCell ref="C3773:C3782"/>
    <mergeCell ref="I3785:L3785"/>
    <mergeCell ref="C3640:C3649"/>
    <mergeCell ref="C3650:C3659"/>
    <mergeCell ref="C3660:C3669"/>
    <mergeCell ref="C3671:C3680"/>
    <mergeCell ref="C3681:C3690"/>
    <mergeCell ref="C3722:C3731"/>
    <mergeCell ref="C3579:C3588"/>
    <mergeCell ref="C3589:C3598"/>
    <mergeCell ref="C3599:C3608"/>
    <mergeCell ref="C3609:C3618"/>
    <mergeCell ref="C3620:C3629"/>
    <mergeCell ref="C3630:C3639"/>
    <mergeCell ref="C3691:C3700"/>
    <mergeCell ref="C3701:C3710"/>
    <mergeCell ref="C3711:C3720"/>
    <mergeCell ref="G3873:I3873"/>
    <mergeCell ref="J3873:L3873"/>
    <mergeCell ref="C3876:C3882"/>
    <mergeCell ref="C3883:C3889"/>
    <mergeCell ref="C3890:C3896"/>
    <mergeCell ref="C3897:C3903"/>
    <mergeCell ref="C3834:C3842"/>
    <mergeCell ref="C3843:C3851"/>
    <mergeCell ref="C3852:C3860"/>
    <mergeCell ref="C3861:C3869"/>
    <mergeCell ref="I3872:K3872"/>
    <mergeCell ref="B3873:B3874"/>
    <mergeCell ref="C3873:C3874"/>
    <mergeCell ref="D3873:D3874"/>
    <mergeCell ref="E3873:E3874"/>
    <mergeCell ref="F3873:F3874"/>
    <mergeCell ref="J3786:L3786"/>
    <mergeCell ref="I3830:K3830"/>
    <mergeCell ref="B3831:B3832"/>
    <mergeCell ref="C3831:C3832"/>
    <mergeCell ref="D3831:D3832"/>
    <mergeCell ref="E3831:E3832"/>
    <mergeCell ref="F3831:F3832"/>
    <mergeCell ref="G3831:I3831"/>
    <mergeCell ref="J3831:L3831"/>
    <mergeCell ref="B3786:B3787"/>
    <mergeCell ref="C3786:C3787"/>
    <mergeCell ref="D3786:D3787"/>
    <mergeCell ref="E3786:E3787"/>
    <mergeCell ref="F3786:F3787"/>
    <mergeCell ref="G3786:I3786"/>
    <mergeCell ref="I3973:L3973"/>
    <mergeCell ref="B3974:B3975"/>
    <mergeCell ref="C3974:C3975"/>
    <mergeCell ref="D3974:D3975"/>
    <mergeCell ref="E3974:E3975"/>
    <mergeCell ref="F3974:F3975"/>
    <mergeCell ref="G3974:I3974"/>
    <mergeCell ref="J3974:L3974"/>
    <mergeCell ref="I3933:L3933"/>
    <mergeCell ref="B3934:B3935"/>
    <mergeCell ref="C3934:C3935"/>
    <mergeCell ref="D3934:D3935"/>
    <mergeCell ref="E3934:E3935"/>
    <mergeCell ref="F3934:F3935"/>
    <mergeCell ref="G3934:I3934"/>
    <mergeCell ref="J3934:L3934"/>
    <mergeCell ref="C3904:C3910"/>
    <mergeCell ref="C3911:C3917"/>
    <mergeCell ref="I3922:L3922"/>
    <mergeCell ref="B3923:B3924"/>
    <mergeCell ref="C3923:C3924"/>
    <mergeCell ref="D3923:D3924"/>
    <mergeCell ref="E3923:E3924"/>
    <mergeCell ref="F3923:F3924"/>
    <mergeCell ref="G3923:I3923"/>
    <mergeCell ref="J3923:L3923"/>
    <mergeCell ref="I4174:L4174"/>
    <mergeCell ref="B4175:B4176"/>
    <mergeCell ref="C4175:C4176"/>
    <mergeCell ref="D4175:D4176"/>
    <mergeCell ref="E4175:E4176"/>
    <mergeCell ref="F4175:F4176"/>
    <mergeCell ref="G4175:I4175"/>
    <mergeCell ref="J4175:L4175"/>
    <mergeCell ref="I4048:L4048"/>
    <mergeCell ref="B4049:B4050"/>
    <mergeCell ref="C4049:C4050"/>
    <mergeCell ref="D4049:D4050"/>
    <mergeCell ref="E4049:E4050"/>
    <mergeCell ref="F4049:F4050"/>
    <mergeCell ref="G4049:I4049"/>
    <mergeCell ref="J4049:L4049"/>
    <mergeCell ref="I4437:L4437"/>
    <mergeCell ref="B4438:B4439"/>
    <mergeCell ref="C4438:C4439"/>
    <mergeCell ref="D4438:D4439"/>
    <mergeCell ref="E4438:E4439"/>
    <mergeCell ref="F4438:F4439"/>
    <mergeCell ref="G4438:I4438"/>
    <mergeCell ref="J4438:L4438"/>
    <mergeCell ref="I4369:L4369"/>
    <mergeCell ref="B4370:B4371"/>
    <mergeCell ref="C4370:C4371"/>
    <mergeCell ref="D4370:D4371"/>
    <mergeCell ref="E4370:E4371"/>
    <mergeCell ref="F4370:F4371"/>
    <mergeCell ref="G4370:I4370"/>
    <mergeCell ref="J4370:L4370"/>
    <mergeCell ref="I4243:L4243"/>
    <mergeCell ref="B4244:B4245"/>
    <mergeCell ref="C4244:C4245"/>
    <mergeCell ref="D4244:D4245"/>
    <mergeCell ref="E4244:E4245"/>
    <mergeCell ref="F4244:F4245"/>
    <mergeCell ref="G4244:I4244"/>
    <mergeCell ref="J4244:L4244"/>
    <mergeCell ref="I4620:L4620"/>
    <mergeCell ref="B4621:B4622"/>
    <mergeCell ref="C4621:C4622"/>
    <mergeCell ref="D4621:D4622"/>
    <mergeCell ref="E4621:E4622"/>
    <mergeCell ref="F4621:F4622"/>
    <mergeCell ref="G4621:I4621"/>
    <mergeCell ref="J4621:L4621"/>
    <mergeCell ref="I4525:L4525"/>
    <mergeCell ref="B4526:B4527"/>
    <mergeCell ref="C4526:C4527"/>
    <mergeCell ref="D4526:D4527"/>
    <mergeCell ref="E4526:E4527"/>
    <mergeCell ref="F4526:F4527"/>
    <mergeCell ref="G4526:I4526"/>
    <mergeCell ref="J4526:L4526"/>
    <mergeCell ref="I4445:L4445"/>
    <mergeCell ref="B4446:B4447"/>
    <mergeCell ref="C4446:C4447"/>
    <mergeCell ref="D4446:D4447"/>
    <mergeCell ref="E4446:E4447"/>
    <mergeCell ref="F4446:F4447"/>
    <mergeCell ref="G4446:I4446"/>
    <mergeCell ref="J4446:L4446"/>
    <mergeCell ref="I4882:K4882"/>
    <mergeCell ref="B4883:B4884"/>
    <mergeCell ref="C4883:C4884"/>
    <mergeCell ref="D4883:D4884"/>
    <mergeCell ref="E4883:E4884"/>
    <mergeCell ref="F4883:F4884"/>
    <mergeCell ref="G4883:I4883"/>
    <mergeCell ref="J4883:L4883"/>
    <mergeCell ref="I4807:K4807"/>
    <mergeCell ref="B4808:B4809"/>
    <mergeCell ref="C4808:C4809"/>
    <mergeCell ref="D4808:D4809"/>
    <mergeCell ref="E4808:E4809"/>
    <mergeCell ref="F4808:F4809"/>
    <mergeCell ref="G4808:I4808"/>
    <mergeCell ref="J4808:L4808"/>
    <mergeCell ref="I4697:K4697"/>
    <mergeCell ref="B4698:B4699"/>
    <mergeCell ref="C4698:C4699"/>
    <mergeCell ref="D4698:D4699"/>
    <mergeCell ref="E4698:E4699"/>
    <mergeCell ref="F4698:F4699"/>
    <mergeCell ref="G4698:I4698"/>
    <mergeCell ref="J4698:L4698"/>
    <mergeCell ref="I5264:L5264"/>
    <mergeCell ref="B5265:B5266"/>
    <mergeCell ref="C5265:C5266"/>
    <mergeCell ref="D5265:D5266"/>
    <mergeCell ref="E5265:E5266"/>
    <mergeCell ref="F5265:F5266"/>
    <mergeCell ref="G5265:I5265"/>
    <mergeCell ref="J5265:L5265"/>
    <mergeCell ref="I5053:L5053"/>
    <mergeCell ref="B5054:B5055"/>
    <mergeCell ref="C5054:C5055"/>
    <mergeCell ref="D5054:D5055"/>
    <mergeCell ref="E5054:E5055"/>
    <mergeCell ref="F5054:F5055"/>
    <mergeCell ref="G5054:I5054"/>
    <mergeCell ref="J5054:L5054"/>
    <mergeCell ref="I4967:K4967"/>
    <mergeCell ref="B4968:B4969"/>
    <mergeCell ref="C4968:C4969"/>
    <mergeCell ref="D4968:D4969"/>
    <mergeCell ref="E4968:E4969"/>
    <mergeCell ref="F4968:F4969"/>
    <mergeCell ref="G4968:I4968"/>
    <mergeCell ref="J4968:L4968"/>
    <mergeCell ref="I6419:L6419"/>
    <mergeCell ref="B6420:B6421"/>
    <mergeCell ref="C6420:C6421"/>
    <mergeCell ref="D6420:D6421"/>
    <mergeCell ref="E6420:E6421"/>
    <mergeCell ref="F6420:F6421"/>
    <mergeCell ref="G6420:I6420"/>
    <mergeCell ref="J6420:L6420"/>
    <mergeCell ref="I6155:K6155"/>
    <mergeCell ref="B6156:B6157"/>
    <mergeCell ref="C6156:C6157"/>
    <mergeCell ref="D6156:D6157"/>
    <mergeCell ref="E6156:E6157"/>
    <mergeCell ref="F6156:F6157"/>
    <mergeCell ref="G6156:I6156"/>
    <mergeCell ref="J6156:L6156"/>
    <mergeCell ref="I5681:L5681"/>
    <mergeCell ref="B5682:B5683"/>
    <mergeCell ref="C5682:C5683"/>
    <mergeCell ref="D5682:D5683"/>
    <mergeCell ref="E5682:E5683"/>
    <mergeCell ref="F5682:F5683"/>
    <mergeCell ref="G5682:I5682"/>
    <mergeCell ref="J5682:L5682"/>
    <mergeCell ref="I7101:K7101"/>
    <mergeCell ref="B7102:B7103"/>
    <mergeCell ref="C7102:C7103"/>
    <mergeCell ref="D7102:D7103"/>
    <mergeCell ref="E7102:E7103"/>
    <mergeCell ref="F7102:F7103"/>
    <mergeCell ref="G7102:I7102"/>
    <mergeCell ref="J7102:L7102"/>
    <mergeCell ref="I6826:L6826"/>
    <mergeCell ref="B6827:B6828"/>
    <mergeCell ref="C6827:C6828"/>
    <mergeCell ref="D6827:D6828"/>
    <mergeCell ref="E6827:E6828"/>
    <mergeCell ref="F6827:F6828"/>
    <mergeCell ref="G6827:I6827"/>
    <mergeCell ref="J6827:L6827"/>
    <mergeCell ref="I6551:L6551"/>
    <mergeCell ref="B6552:B6553"/>
    <mergeCell ref="C6552:C6553"/>
    <mergeCell ref="D6552:D6553"/>
    <mergeCell ref="E6552:E6553"/>
    <mergeCell ref="F6552:F6553"/>
    <mergeCell ref="G6552:I6552"/>
    <mergeCell ref="J6552:L6552"/>
    <mergeCell ref="C7592:C7610"/>
    <mergeCell ref="I7612:L7612"/>
    <mergeCell ref="B7613:B7614"/>
    <mergeCell ref="C7613:C7614"/>
    <mergeCell ref="D7613:D7614"/>
    <mergeCell ref="E7613:E7614"/>
    <mergeCell ref="F7613:F7614"/>
    <mergeCell ref="G7613:I7613"/>
    <mergeCell ref="J7613:L7613"/>
    <mergeCell ref="C7478:C7496"/>
    <mergeCell ref="C7497:C7515"/>
    <mergeCell ref="C7516:C7534"/>
    <mergeCell ref="C7535:C7553"/>
    <mergeCell ref="C7554:C7572"/>
    <mergeCell ref="C7573:C7591"/>
    <mergeCell ref="J7377:L7377"/>
    <mergeCell ref="I7475:L7475"/>
    <mergeCell ref="B7476:B7477"/>
    <mergeCell ref="C7476:C7477"/>
    <mergeCell ref="D7476:D7477"/>
    <mergeCell ref="E7476:E7477"/>
    <mergeCell ref="F7476:F7477"/>
    <mergeCell ref="G7476:I7476"/>
    <mergeCell ref="J7476:L7476"/>
    <mergeCell ref="B7377:B7378"/>
    <mergeCell ref="C7377:C7378"/>
    <mergeCell ref="D7377:D7378"/>
    <mergeCell ref="E7377:E7378"/>
    <mergeCell ref="F7377:F7378"/>
    <mergeCell ref="G7377:I7377"/>
    <mergeCell ref="J7708:L7708"/>
    <mergeCell ref="C7710:C7720"/>
    <mergeCell ref="C7721:C7731"/>
    <mergeCell ref="C7732:C7742"/>
    <mergeCell ref="C7743:C7753"/>
    <mergeCell ref="C7754:C7764"/>
    <mergeCell ref="B7708:B7709"/>
    <mergeCell ref="C7708:C7709"/>
    <mergeCell ref="D7708:D7709"/>
    <mergeCell ref="E7708:E7709"/>
    <mergeCell ref="F7708:F7709"/>
    <mergeCell ref="G7708:I7708"/>
    <mergeCell ref="C7615:C7632"/>
    <mergeCell ref="C7633:C7650"/>
    <mergeCell ref="C7651:C7668"/>
    <mergeCell ref="C7669:C7686"/>
    <mergeCell ref="C7687:C7704"/>
    <mergeCell ref="I7707:L7707"/>
    <mergeCell ref="C7843:C7854"/>
    <mergeCell ref="C7855:C7866"/>
    <mergeCell ref="C7916:C7926"/>
    <mergeCell ref="C7927:C7937"/>
    <mergeCell ref="C7938:C7948"/>
    <mergeCell ref="C7949:C7959"/>
    <mergeCell ref="C7771:C7782"/>
    <mergeCell ref="C7783:C7794"/>
    <mergeCell ref="C7795:C7806"/>
    <mergeCell ref="C7807:C7818"/>
    <mergeCell ref="C7819:C7830"/>
    <mergeCell ref="C7831:C7842"/>
    <mergeCell ref="I7767:L7767"/>
    <mergeCell ref="B7768:B7769"/>
    <mergeCell ref="C7768:C7769"/>
    <mergeCell ref="D7768:D7769"/>
    <mergeCell ref="E7768:E7769"/>
    <mergeCell ref="F7768:F7769"/>
    <mergeCell ref="G7768:I7768"/>
    <mergeCell ref="J7768:L7768"/>
    <mergeCell ref="C7867:C7878"/>
    <mergeCell ref="C7879:C7890"/>
    <mergeCell ref="C7891:C7902"/>
    <mergeCell ref="C7903:C7914"/>
    <mergeCell ref="B8147:B8148"/>
    <mergeCell ref="C8147:C8148"/>
    <mergeCell ref="D8147:D8148"/>
    <mergeCell ref="E8147:E8148"/>
    <mergeCell ref="F8147:F8148"/>
    <mergeCell ref="C8027:C8037"/>
    <mergeCell ref="C8038:C8048"/>
    <mergeCell ref="C8049:C8059"/>
    <mergeCell ref="C8060:C8070"/>
    <mergeCell ref="C8072:C8083"/>
    <mergeCell ref="C8084:C8095"/>
    <mergeCell ref="C7960:C7970"/>
    <mergeCell ref="C7971:C7981"/>
    <mergeCell ref="C7982:C7992"/>
    <mergeCell ref="C7993:C8003"/>
    <mergeCell ref="C8005:C8015"/>
    <mergeCell ref="C8016:C8026"/>
    <mergeCell ref="C8207:C8220"/>
    <mergeCell ref="C8221:C8234"/>
    <mergeCell ref="C8235:C8248"/>
    <mergeCell ref="C8249:C8262"/>
    <mergeCell ref="C8263:C8276"/>
    <mergeCell ref="C8278:C8291"/>
    <mergeCell ref="G8147:I8147"/>
    <mergeCell ref="J8147:L8147"/>
    <mergeCell ref="C8150:C8163"/>
    <mergeCell ref="C8164:C8177"/>
    <mergeCell ref="C8178:C8191"/>
    <mergeCell ref="C8192:C8205"/>
    <mergeCell ref="C8096:C8107"/>
    <mergeCell ref="C8108:C8119"/>
    <mergeCell ref="C8120:C8131"/>
    <mergeCell ref="C8132:C8143"/>
    <mergeCell ref="I8146:L8146"/>
    <mergeCell ref="C8590:C8603"/>
    <mergeCell ref="C8604:C8617"/>
    <mergeCell ref="C8619:C8632"/>
    <mergeCell ref="C8633:C8646"/>
    <mergeCell ref="C8647:C8660"/>
    <mergeCell ref="C8661:C8674"/>
    <mergeCell ref="C8377:C8390"/>
    <mergeCell ref="C8391:C8404"/>
    <mergeCell ref="C8405:C8418"/>
    <mergeCell ref="C8419:C8432"/>
    <mergeCell ref="C8562:C8575"/>
    <mergeCell ref="C8576:C8589"/>
    <mergeCell ref="C8292:C8305"/>
    <mergeCell ref="C8306:C8319"/>
    <mergeCell ref="C8320:C8333"/>
    <mergeCell ref="C8334:C8347"/>
    <mergeCell ref="C8348:C8361"/>
    <mergeCell ref="C8363:C8376"/>
    <mergeCell ref="C8434:C8447"/>
    <mergeCell ref="C8448:C8461"/>
    <mergeCell ref="C8462:C8475"/>
    <mergeCell ref="C8476:C8489"/>
    <mergeCell ref="C8490:C8503"/>
    <mergeCell ref="C8505:C8518"/>
    <mergeCell ref="C8519:C8532"/>
    <mergeCell ref="C8533:C8546"/>
    <mergeCell ref="C8547:C8560"/>
    <mergeCell ref="C8769:C8780"/>
    <mergeCell ref="C8781:C8792"/>
    <mergeCell ref="C8793:C8804"/>
    <mergeCell ref="C8805:C8816"/>
    <mergeCell ref="C8817:C8828"/>
    <mergeCell ref="C8829:C8840"/>
    <mergeCell ref="I8766:L8766"/>
    <mergeCell ref="B8767:B8768"/>
    <mergeCell ref="C8767:C8768"/>
    <mergeCell ref="D8767:D8768"/>
    <mergeCell ref="E8767:E8768"/>
    <mergeCell ref="F8767:F8768"/>
    <mergeCell ref="G8767:I8767"/>
    <mergeCell ref="J8767:L8767"/>
    <mergeCell ref="C8676:C8689"/>
    <mergeCell ref="C8690:C8703"/>
    <mergeCell ref="C8704:C8717"/>
    <mergeCell ref="C8719:C8732"/>
    <mergeCell ref="C8733:C8746"/>
    <mergeCell ref="C8747:C8760"/>
    <mergeCell ref="I8921:L8921"/>
    <mergeCell ref="B8922:B8923"/>
    <mergeCell ref="C8922:C8923"/>
    <mergeCell ref="D8922:D8923"/>
    <mergeCell ref="E8922:E8923"/>
    <mergeCell ref="F8922:F8923"/>
    <mergeCell ref="G8922:G8923"/>
    <mergeCell ref="H8922:H8923"/>
    <mergeCell ref="I8922:I8923"/>
    <mergeCell ref="J8922:L8922"/>
    <mergeCell ref="J8856:L8856"/>
    <mergeCell ref="C8858:C8869"/>
    <mergeCell ref="C8870:C8881"/>
    <mergeCell ref="C8882:C8893"/>
    <mergeCell ref="C8894:C8905"/>
    <mergeCell ref="C8906:C8917"/>
    <mergeCell ref="C8841:C8852"/>
    <mergeCell ref="I8855:L8855"/>
    <mergeCell ref="B8856:B8857"/>
    <mergeCell ref="C8856:C8857"/>
    <mergeCell ref="D8856:D8857"/>
    <mergeCell ref="E8856:E8857"/>
    <mergeCell ref="F8856:F8857"/>
    <mergeCell ref="G8856:G8857"/>
    <mergeCell ref="H8856:H8857"/>
    <mergeCell ref="I8856:I8857"/>
    <mergeCell ref="C9014:C9027"/>
    <mergeCell ref="I9030:L9030"/>
    <mergeCell ref="B9031:B9032"/>
    <mergeCell ref="C9031:C9032"/>
    <mergeCell ref="D9031:D9032"/>
    <mergeCell ref="E9031:E9032"/>
    <mergeCell ref="F9031:F9032"/>
    <mergeCell ref="G9031:G9032"/>
    <mergeCell ref="H9031:H9032"/>
    <mergeCell ref="I9031:I9032"/>
    <mergeCell ref="H8970:H8971"/>
    <mergeCell ref="I8970:I8971"/>
    <mergeCell ref="J8970:L8970"/>
    <mergeCell ref="C8972:C8985"/>
    <mergeCell ref="C8986:C8999"/>
    <mergeCell ref="C9000:C9013"/>
    <mergeCell ref="C8925:C8938"/>
    <mergeCell ref="C8939:C8952"/>
    <mergeCell ref="C8953:C8966"/>
    <mergeCell ref="I8969:L8969"/>
    <mergeCell ref="B8970:B8971"/>
    <mergeCell ref="C8970:C8971"/>
    <mergeCell ref="D8970:D8971"/>
    <mergeCell ref="E8970:E8971"/>
    <mergeCell ref="F8970:F8971"/>
    <mergeCell ref="G8970:G8971"/>
    <mergeCell ref="B9204:B9205"/>
    <mergeCell ref="C9204:C9205"/>
    <mergeCell ref="D9204:D9205"/>
    <mergeCell ref="E9204:E9205"/>
    <mergeCell ref="F9204:F9205"/>
    <mergeCell ref="C9088:C9098"/>
    <mergeCell ref="C9100:C9110"/>
    <mergeCell ref="C9111:C9121"/>
    <mergeCell ref="C9122:C9132"/>
    <mergeCell ref="C9134:C9144"/>
    <mergeCell ref="C9145:C9155"/>
    <mergeCell ref="J9031:L9031"/>
    <mergeCell ref="C9033:C9043"/>
    <mergeCell ref="C9044:C9054"/>
    <mergeCell ref="C9055:C9065"/>
    <mergeCell ref="C9066:C9076"/>
    <mergeCell ref="C9077:C9087"/>
    <mergeCell ref="C9228:C9238"/>
    <mergeCell ref="C9240:C9250"/>
    <mergeCell ref="C9251:C9261"/>
    <mergeCell ref="C9262:C9272"/>
    <mergeCell ref="C9274:C9284"/>
    <mergeCell ref="C9285:C9295"/>
    <mergeCell ref="G9204:G9205"/>
    <mergeCell ref="H9204:H9205"/>
    <mergeCell ref="I9204:I9205"/>
    <mergeCell ref="J9204:L9204"/>
    <mergeCell ref="C9206:C9216"/>
    <mergeCell ref="C9217:C9227"/>
    <mergeCell ref="C9156:C9166"/>
    <mergeCell ref="C9168:C9178"/>
    <mergeCell ref="C9179:C9189"/>
    <mergeCell ref="C9190:C9200"/>
    <mergeCell ref="I9203:L9203"/>
    <mergeCell ref="C9361:C9367"/>
    <mergeCell ref="C9369:C9375"/>
    <mergeCell ref="C9376:C9382"/>
    <mergeCell ref="C9383:C9389"/>
    <mergeCell ref="I9392:L9392"/>
    <mergeCell ref="B9393:B9394"/>
    <mergeCell ref="C9393:C9394"/>
    <mergeCell ref="D9393:D9394"/>
    <mergeCell ref="E9393:E9394"/>
    <mergeCell ref="F9393:F9394"/>
    <mergeCell ref="G9344:G9345"/>
    <mergeCell ref="H9344:H9345"/>
    <mergeCell ref="I9344:I9345"/>
    <mergeCell ref="J9344:L9344"/>
    <mergeCell ref="C9347:C9353"/>
    <mergeCell ref="C9354:C9360"/>
    <mergeCell ref="C9296:C9306"/>
    <mergeCell ref="C9308:C9318"/>
    <mergeCell ref="C9319:C9329"/>
    <mergeCell ref="C9330:C9340"/>
    <mergeCell ref="I9343:L9343"/>
    <mergeCell ref="B9344:B9345"/>
    <mergeCell ref="C9344:C9345"/>
    <mergeCell ref="D9344:D9345"/>
    <mergeCell ref="E9344:E9345"/>
    <mergeCell ref="F9344:F9345"/>
    <mergeCell ref="H9413:H9414"/>
    <mergeCell ref="I9413:I9414"/>
    <mergeCell ref="J9413:L9413"/>
    <mergeCell ref="C9415:C9420"/>
    <mergeCell ref="C9421:C9426"/>
    <mergeCell ref="C9427:C9432"/>
    <mergeCell ref="C9401:C9403"/>
    <mergeCell ref="C9404:C9406"/>
    <mergeCell ref="C9407:C9409"/>
    <mergeCell ref="I9412:L9412"/>
    <mergeCell ref="B9413:B9414"/>
    <mergeCell ref="C9413:C9414"/>
    <mergeCell ref="D9413:D9414"/>
    <mergeCell ref="E9413:E9414"/>
    <mergeCell ref="F9413:F9414"/>
    <mergeCell ref="G9413:G9414"/>
    <mergeCell ref="G9393:G9394"/>
    <mergeCell ref="H9393:H9394"/>
    <mergeCell ref="I9393:I9394"/>
    <mergeCell ref="J9393:L9393"/>
    <mergeCell ref="C9395:C9397"/>
    <mergeCell ref="C9398:C9400"/>
    <mergeCell ref="I9489:L9489"/>
    <mergeCell ref="B9490:B9491"/>
    <mergeCell ref="C9490:C9491"/>
    <mergeCell ref="D9490:D9491"/>
    <mergeCell ref="E9490:E9491"/>
    <mergeCell ref="F9490:F9491"/>
    <mergeCell ref="G9490:G9491"/>
    <mergeCell ref="H9490:H9491"/>
    <mergeCell ref="I9490:I9491"/>
    <mergeCell ref="J9490:L9490"/>
    <mergeCell ref="I9449:I9450"/>
    <mergeCell ref="J9449:L9449"/>
    <mergeCell ref="C9451:C9459"/>
    <mergeCell ref="C9460:C9468"/>
    <mergeCell ref="C9469:C9477"/>
    <mergeCell ref="C9478:C9486"/>
    <mergeCell ref="C9433:C9438"/>
    <mergeCell ref="C9439:C9444"/>
    <mergeCell ref="I9448:L9448"/>
    <mergeCell ref="B9449:B9450"/>
    <mergeCell ref="C9449:C9450"/>
    <mergeCell ref="D9449:D9450"/>
    <mergeCell ref="E9449:E9450"/>
    <mergeCell ref="F9449:F9450"/>
    <mergeCell ref="G9449:G9450"/>
    <mergeCell ref="H9449:H9450"/>
    <mergeCell ref="H9633:H9634"/>
    <mergeCell ref="I9633:I9634"/>
    <mergeCell ref="J9633:L9633"/>
    <mergeCell ref="C9635:C9643"/>
    <mergeCell ref="C9644:C9652"/>
    <mergeCell ref="C9653:C9661"/>
    <mergeCell ref="B9633:B9634"/>
    <mergeCell ref="C9633:C9634"/>
    <mergeCell ref="D9633:D9634"/>
    <mergeCell ref="E9633:E9634"/>
    <mergeCell ref="F9633:F9634"/>
    <mergeCell ref="G9633:G9634"/>
    <mergeCell ref="C9492:C9503"/>
    <mergeCell ref="C9504:C9515"/>
    <mergeCell ref="C9516:C9527"/>
    <mergeCell ref="C9528:C9539"/>
    <mergeCell ref="C9540:C9551"/>
    <mergeCell ref="I9632:L9632"/>
    <mergeCell ref="C9552:C9564"/>
    <mergeCell ref="C9565:C9577"/>
    <mergeCell ref="C9578:C9590"/>
    <mergeCell ref="C9591:C9603"/>
    <mergeCell ref="C9604:C9616"/>
    <mergeCell ref="C9617:C9629"/>
    <mergeCell ref="H9837:H9838"/>
    <mergeCell ref="I9837:I9838"/>
    <mergeCell ref="J9837:L9837"/>
    <mergeCell ref="C9840:C9847"/>
    <mergeCell ref="C9848:C9855"/>
    <mergeCell ref="C9856:C9863"/>
    <mergeCell ref="B9837:B9838"/>
    <mergeCell ref="C9837:C9838"/>
    <mergeCell ref="D9837:D9838"/>
    <mergeCell ref="E9837:E9838"/>
    <mergeCell ref="F9837:F9838"/>
    <mergeCell ref="G9837:G9838"/>
    <mergeCell ref="C9662:C9670"/>
    <mergeCell ref="C9671:C9679"/>
    <mergeCell ref="C9680:C9688"/>
    <mergeCell ref="C9689:C9697"/>
    <mergeCell ref="C9698:C9706"/>
    <mergeCell ref="I9836:L9836"/>
    <mergeCell ref="C9707:C9718"/>
    <mergeCell ref="C9719:C9730"/>
    <mergeCell ref="C9731:C9742"/>
    <mergeCell ref="C9743:C9754"/>
    <mergeCell ref="C9755:C9767"/>
    <mergeCell ref="C9768:C9780"/>
    <mergeCell ref="C9781:C9793"/>
    <mergeCell ref="C9794:C9806"/>
    <mergeCell ref="C9807:C9819"/>
    <mergeCell ref="C9820:C9832"/>
    <mergeCell ref="H9907:H9908"/>
    <mergeCell ref="I9907:I9908"/>
    <mergeCell ref="J9907:L9907"/>
    <mergeCell ref="C9909:C9917"/>
    <mergeCell ref="C9918:C9926"/>
    <mergeCell ref="C9927:C9935"/>
    <mergeCell ref="B9907:B9908"/>
    <mergeCell ref="C9907:C9908"/>
    <mergeCell ref="D9907:D9908"/>
    <mergeCell ref="E9907:E9908"/>
    <mergeCell ref="F9907:F9908"/>
    <mergeCell ref="G9907:G9908"/>
    <mergeCell ref="C9864:C9871"/>
    <mergeCell ref="C9872:C9879"/>
    <mergeCell ref="C9880:C9887"/>
    <mergeCell ref="C9888:C9895"/>
    <mergeCell ref="C9896:C9903"/>
    <mergeCell ref="I9906:L9906"/>
    <mergeCell ref="C9994:C10004"/>
    <mergeCell ref="I10009:L10009"/>
    <mergeCell ref="B10010:B10011"/>
    <mergeCell ref="C10010:C10011"/>
    <mergeCell ref="D10010:D10011"/>
    <mergeCell ref="E10010:E10011"/>
    <mergeCell ref="F10010:F10011"/>
    <mergeCell ref="G10010:G10011"/>
    <mergeCell ref="H10010:H10011"/>
    <mergeCell ref="I10010:I10011"/>
    <mergeCell ref="C9941:C9948"/>
    <mergeCell ref="C9949:C9956"/>
    <mergeCell ref="C9957:C9964"/>
    <mergeCell ref="C9965:C9973"/>
    <mergeCell ref="C9974:C9982"/>
    <mergeCell ref="C9983:C9993"/>
    <mergeCell ref="I9938:L9938"/>
    <mergeCell ref="B9939:B9940"/>
    <mergeCell ref="C9939:C9940"/>
    <mergeCell ref="D9939:D9940"/>
    <mergeCell ref="E9939:E9940"/>
    <mergeCell ref="F9939:F9940"/>
    <mergeCell ref="G9939:G9940"/>
    <mergeCell ref="H9939:H9940"/>
    <mergeCell ref="I9939:I9940"/>
    <mergeCell ref="J9939:L9939"/>
    <mergeCell ref="C10102:C10109"/>
    <mergeCell ref="C10110:C10117"/>
    <mergeCell ref="I10120:L10120"/>
    <mergeCell ref="B10121:B10122"/>
    <mergeCell ref="C10121:C10122"/>
    <mergeCell ref="D10121:D10122"/>
    <mergeCell ref="E10121:E10122"/>
    <mergeCell ref="F10121:F10122"/>
    <mergeCell ref="G10121:G10122"/>
    <mergeCell ref="H10121:H10122"/>
    <mergeCell ref="C10054:C10061"/>
    <mergeCell ref="C10062:C10069"/>
    <mergeCell ref="C10070:C10077"/>
    <mergeCell ref="C10078:C10085"/>
    <mergeCell ref="C10086:C10093"/>
    <mergeCell ref="C10094:C10101"/>
    <mergeCell ref="J10010:L10010"/>
    <mergeCell ref="C10012:C10024"/>
    <mergeCell ref="C10025:C10031"/>
    <mergeCell ref="C10032:C10038"/>
    <mergeCell ref="C10039:C10045"/>
    <mergeCell ref="C10046:C10053"/>
    <mergeCell ref="C10213:C10221"/>
    <mergeCell ref="C10222:C10230"/>
    <mergeCell ref="I10233:L10233"/>
    <mergeCell ref="B10234:B10235"/>
    <mergeCell ref="C10234:C10235"/>
    <mergeCell ref="D10234:D10235"/>
    <mergeCell ref="E10234:E10235"/>
    <mergeCell ref="F10234:F10235"/>
    <mergeCell ref="G10234:G10235"/>
    <mergeCell ref="H10234:H10235"/>
    <mergeCell ref="C10159:C10167"/>
    <mergeCell ref="C10168:C10176"/>
    <mergeCell ref="C10177:C10185"/>
    <mergeCell ref="C10186:C10194"/>
    <mergeCell ref="C10195:C10203"/>
    <mergeCell ref="C10204:C10212"/>
    <mergeCell ref="I10121:I10122"/>
    <mergeCell ref="J10121:L10121"/>
    <mergeCell ref="C10123:C10131"/>
    <mergeCell ref="C10132:C10140"/>
    <mergeCell ref="C10141:C10149"/>
    <mergeCell ref="C10150:C10158"/>
    <mergeCell ref="H10288:H10289"/>
    <mergeCell ref="I10288:I10289"/>
    <mergeCell ref="J10288:L10288"/>
    <mergeCell ref="C10290:C10304"/>
    <mergeCell ref="C10305:C10319"/>
    <mergeCell ref="C10320:C10334"/>
    <mergeCell ref="C10264:C10270"/>
    <mergeCell ref="C10271:C10277"/>
    <mergeCell ref="C10278:C10284"/>
    <mergeCell ref="I10287:L10287"/>
    <mergeCell ref="B10288:B10289"/>
    <mergeCell ref="C10288:C10289"/>
    <mergeCell ref="D10288:D10289"/>
    <mergeCell ref="E10288:E10289"/>
    <mergeCell ref="F10288:F10289"/>
    <mergeCell ref="G10288:G10289"/>
    <mergeCell ref="I10234:I10235"/>
    <mergeCell ref="J10234:L10234"/>
    <mergeCell ref="C10236:C10242"/>
    <mergeCell ref="C10243:C10249"/>
    <mergeCell ref="C10250:C10256"/>
    <mergeCell ref="C10257:C10263"/>
    <mergeCell ref="C10420:C10425"/>
    <mergeCell ref="C10426:C10431"/>
    <mergeCell ref="C10432:C10437"/>
    <mergeCell ref="C10438:C10443"/>
    <mergeCell ref="C10444:C10449"/>
    <mergeCell ref="I10452:L10452"/>
    <mergeCell ref="I10417:L10417"/>
    <mergeCell ref="B10418:B10419"/>
    <mergeCell ref="C10418:C10419"/>
    <mergeCell ref="D10418:D10419"/>
    <mergeCell ref="E10418:E10419"/>
    <mergeCell ref="F10418:F10419"/>
    <mergeCell ref="G10418:G10419"/>
    <mergeCell ref="H10418:H10419"/>
    <mergeCell ref="I10418:I10419"/>
    <mergeCell ref="J10418:L10418"/>
    <mergeCell ref="C10335:C10347"/>
    <mergeCell ref="C10348:C10360"/>
    <mergeCell ref="C10361:C10373"/>
    <mergeCell ref="C10374:C10386"/>
    <mergeCell ref="C10387:C10399"/>
    <mergeCell ref="C10400:C10412"/>
    <mergeCell ref="H10496:H10497"/>
    <mergeCell ref="I10496:I10497"/>
    <mergeCell ref="J10496:L10496"/>
    <mergeCell ref="C10499:C10502"/>
    <mergeCell ref="C10503:C10506"/>
    <mergeCell ref="C10507:C10510"/>
    <mergeCell ref="C10473:C10478"/>
    <mergeCell ref="C10479:C10484"/>
    <mergeCell ref="C10485:C10490"/>
    <mergeCell ref="I10495:L10495"/>
    <mergeCell ref="B10496:B10497"/>
    <mergeCell ref="C10496:C10497"/>
    <mergeCell ref="D10496:D10497"/>
    <mergeCell ref="E10496:E10497"/>
    <mergeCell ref="F10496:F10497"/>
    <mergeCell ref="G10496:G10497"/>
    <mergeCell ref="H10453:H10454"/>
    <mergeCell ref="I10453:I10454"/>
    <mergeCell ref="J10453:L10453"/>
    <mergeCell ref="C10455:C10460"/>
    <mergeCell ref="C10461:C10466"/>
    <mergeCell ref="C10467:C10472"/>
    <mergeCell ref="B10453:B10454"/>
    <mergeCell ref="C10453:C10454"/>
    <mergeCell ref="D10453:D10454"/>
    <mergeCell ref="E10453:E10454"/>
    <mergeCell ref="F10453:F10454"/>
    <mergeCell ref="G10453:G10454"/>
    <mergeCell ref="H10554:H10555"/>
    <mergeCell ref="I10554:I10555"/>
    <mergeCell ref="J10554:L10554"/>
    <mergeCell ref="C10557:C10560"/>
    <mergeCell ref="C10563:C10566"/>
    <mergeCell ref="C10569:C10572"/>
    <mergeCell ref="C10536:C10539"/>
    <mergeCell ref="C10540:C10543"/>
    <mergeCell ref="C10544:C10547"/>
    <mergeCell ref="I10553:L10553"/>
    <mergeCell ref="B10554:B10555"/>
    <mergeCell ref="C10554:C10555"/>
    <mergeCell ref="D10554:D10555"/>
    <mergeCell ref="E10554:E10555"/>
    <mergeCell ref="F10554:F10555"/>
    <mergeCell ref="G10554:G10555"/>
    <mergeCell ref="C10511:C10514"/>
    <mergeCell ref="C10515:C10518"/>
    <mergeCell ref="C10519:C10522"/>
    <mergeCell ref="C10524:C10527"/>
    <mergeCell ref="C10528:C10531"/>
    <mergeCell ref="C10532:C10535"/>
    <mergeCell ref="C10608:C10611"/>
    <mergeCell ref="I10615:L10615"/>
    <mergeCell ref="B10616:B10617"/>
    <mergeCell ref="C10616:C10617"/>
    <mergeCell ref="D10616:D10617"/>
    <mergeCell ref="E10616:E10617"/>
    <mergeCell ref="F10616:F10617"/>
    <mergeCell ref="G10616:G10617"/>
    <mergeCell ref="H10616:H10617"/>
    <mergeCell ref="I10616:I10617"/>
    <mergeCell ref="I10590:I10591"/>
    <mergeCell ref="J10590:L10590"/>
    <mergeCell ref="C10592:C10595"/>
    <mergeCell ref="C10596:C10599"/>
    <mergeCell ref="C10600:C10603"/>
    <mergeCell ref="C10604:C10607"/>
    <mergeCell ref="C10575:C10578"/>
    <mergeCell ref="C10581:C10584"/>
    <mergeCell ref="I10589:L10589"/>
    <mergeCell ref="B10590:B10591"/>
    <mergeCell ref="C10590:C10591"/>
    <mergeCell ref="D10590:D10591"/>
    <mergeCell ref="E10590:E10591"/>
    <mergeCell ref="F10590:F10591"/>
    <mergeCell ref="G10590:G10591"/>
    <mergeCell ref="H10590:H10591"/>
    <mergeCell ref="B10711:B10712"/>
    <mergeCell ref="C10711:C10712"/>
    <mergeCell ref="D10711:D10712"/>
    <mergeCell ref="E10711:E10712"/>
    <mergeCell ref="F10711:F10712"/>
    <mergeCell ref="C10638:C10642"/>
    <mergeCell ref="C10643:C10647"/>
    <mergeCell ref="C10650:C10654"/>
    <mergeCell ref="C10655:C10659"/>
    <mergeCell ref="C10662:C10666"/>
    <mergeCell ref="C10669:C10673"/>
    <mergeCell ref="J10616:L10616"/>
    <mergeCell ref="C10618:C10622"/>
    <mergeCell ref="R10621:U10621"/>
    <mergeCell ref="C10623:C10627"/>
    <mergeCell ref="C10628:C10632"/>
    <mergeCell ref="C10633:C10637"/>
    <mergeCell ref="C10721:C10724"/>
    <mergeCell ref="C10725:C10728"/>
    <mergeCell ref="C10729:C10732"/>
    <mergeCell ref="C10733:C10736"/>
    <mergeCell ref="C10737:C10740"/>
    <mergeCell ref="C10741:C10744"/>
    <mergeCell ref="G10711:G10712"/>
    <mergeCell ref="H10711:H10712"/>
    <mergeCell ref="I10711:I10712"/>
    <mergeCell ref="J10711:L10711"/>
    <mergeCell ref="C10713:C10716"/>
    <mergeCell ref="C10717:C10720"/>
    <mergeCell ref="C10678:C10682"/>
    <mergeCell ref="C10685:C10689"/>
    <mergeCell ref="C10692:C10696"/>
    <mergeCell ref="C10699:C10703"/>
    <mergeCell ref="I10710:L10710"/>
    <mergeCell ref="C10781:C10785"/>
    <mergeCell ref="C10788:C10792"/>
    <mergeCell ref="C10793:C10797"/>
    <mergeCell ref="C10798:C10802"/>
    <mergeCell ref="C10803:C10807"/>
    <mergeCell ref="C10808:C10812"/>
    <mergeCell ref="J10754:L10754"/>
    <mergeCell ref="C10756:C10760"/>
    <mergeCell ref="C10761:C10765"/>
    <mergeCell ref="C10766:C10770"/>
    <mergeCell ref="C10771:C10775"/>
    <mergeCell ref="C10776:C10780"/>
    <mergeCell ref="C10745:C10748"/>
    <mergeCell ref="I10753:L10753"/>
    <mergeCell ref="B10754:B10755"/>
    <mergeCell ref="C10754:C10755"/>
    <mergeCell ref="D10754:D10755"/>
    <mergeCell ref="E10754:E10755"/>
    <mergeCell ref="F10754:F10755"/>
    <mergeCell ref="G10754:G10755"/>
    <mergeCell ref="H10754:H10755"/>
    <mergeCell ref="I10754:I10755"/>
    <mergeCell ref="C10864:C10871"/>
    <mergeCell ref="C10873:C10880"/>
    <mergeCell ref="C10881:C10888"/>
    <mergeCell ref="C10889:C10896"/>
    <mergeCell ref="C10897:C10904"/>
    <mergeCell ref="B10908:B10909"/>
    <mergeCell ref="C10908:C10909"/>
    <mergeCell ref="J10821:L10821"/>
    <mergeCell ref="C10824:C10831"/>
    <mergeCell ref="C10832:C10839"/>
    <mergeCell ref="C10840:C10847"/>
    <mergeCell ref="C10848:C10855"/>
    <mergeCell ref="C10856:C10863"/>
    <mergeCell ref="C10813:C10817"/>
    <mergeCell ref="I10820:L10820"/>
    <mergeCell ref="B10821:B10822"/>
    <mergeCell ref="C10821:C10822"/>
    <mergeCell ref="D10821:D10822"/>
    <mergeCell ref="E10821:E10822"/>
    <mergeCell ref="F10821:F10822"/>
    <mergeCell ref="G10821:G10822"/>
    <mergeCell ref="H10821:H10822"/>
    <mergeCell ref="I10821:I10822"/>
    <mergeCell ref="C10966:C10976"/>
    <mergeCell ref="C10980:C10988"/>
    <mergeCell ref="C10989:C10997"/>
    <mergeCell ref="C10998:C11006"/>
    <mergeCell ref="C11007:C11015"/>
    <mergeCell ref="I11020:L11020"/>
    <mergeCell ref="J10908:L10908"/>
    <mergeCell ref="C10911:C10921"/>
    <mergeCell ref="C10922:C10932"/>
    <mergeCell ref="C10933:C10943"/>
    <mergeCell ref="C10944:C10954"/>
    <mergeCell ref="C10955:C10965"/>
    <mergeCell ref="D10908:D10909"/>
    <mergeCell ref="E10908:E10909"/>
    <mergeCell ref="F10908:F10909"/>
    <mergeCell ref="G10908:G10909"/>
    <mergeCell ref="H10908:H10909"/>
    <mergeCell ref="I10908:I10909"/>
    <mergeCell ref="H11038:H11039"/>
    <mergeCell ref="I11038:I11039"/>
    <mergeCell ref="J11038:L11038"/>
    <mergeCell ref="I11054:L11054"/>
    <mergeCell ref="B11055:B11056"/>
    <mergeCell ref="C11055:C11056"/>
    <mergeCell ref="D11055:D11056"/>
    <mergeCell ref="E11055:E11056"/>
    <mergeCell ref="F11055:F11056"/>
    <mergeCell ref="G11055:G11056"/>
    <mergeCell ref="H11021:H11022"/>
    <mergeCell ref="I11021:I11022"/>
    <mergeCell ref="J11021:L11021"/>
    <mergeCell ref="I11037:L11037"/>
    <mergeCell ref="B11038:B11039"/>
    <mergeCell ref="C11038:C11039"/>
    <mergeCell ref="D11038:D11039"/>
    <mergeCell ref="E11038:E11039"/>
    <mergeCell ref="F11038:F11039"/>
    <mergeCell ref="G11038:G11039"/>
    <mergeCell ref="B11021:B11022"/>
    <mergeCell ref="C11021:C11022"/>
    <mergeCell ref="D11021:D11022"/>
    <mergeCell ref="E11021:E11022"/>
    <mergeCell ref="F11021:F11022"/>
    <mergeCell ref="G11021:G11022"/>
    <mergeCell ref="H11068:H11069"/>
    <mergeCell ref="I11068:I11069"/>
    <mergeCell ref="J11068:L11068"/>
    <mergeCell ref="I11077:L11077"/>
    <mergeCell ref="B11078:B11079"/>
    <mergeCell ref="C11078:C11079"/>
    <mergeCell ref="D11078:D11079"/>
    <mergeCell ref="E11078:E11079"/>
    <mergeCell ref="F11078:F11079"/>
    <mergeCell ref="G11078:G11079"/>
    <mergeCell ref="H11055:H11056"/>
    <mergeCell ref="I11055:I11056"/>
    <mergeCell ref="J11055:L11055"/>
    <mergeCell ref="I11067:L11067"/>
    <mergeCell ref="B11068:B11069"/>
    <mergeCell ref="C11068:C11069"/>
    <mergeCell ref="D11068:D11069"/>
    <mergeCell ref="E11068:E11069"/>
    <mergeCell ref="F11068:F11069"/>
    <mergeCell ref="G11068:G11069"/>
    <mergeCell ref="H11100:H11101"/>
    <mergeCell ref="I11100:I11101"/>
    <mergeCell ref="J11100:L11100"/>
    <mergeCell ref="C11103:C11115"/>
    <mergeCell ref="C11116:C11128"/>
    <mergeCell ref="C11129:C11141"/>
    <mergeCell ref="H11087:H11088"/>
    <mergeCell ref="I11087:I11088"/>
    <mergeCell ref="J11087:L11087"/>
    <mergeCell ref="I11099:L11099"/>
    <mergeCell ref="B11100:B11101"/>
    <mergeCell ref="C11100:C11101"/>
    <mergeCell ref="D11100:D11101"/>
    <mergeCell ref="E11100:E11101"/>
    <mergeCell ref="F11100:F11101"/>
    <mergeCell ref="G11100:G11101"/>
    <mergeCell ref="H11078:H11079"/>
    <mergeCell ref="I11078:I11079"/>
    <mergeCell ref="J11078:L11078"/>
    <mergeCell ref="I11086:L11086"/>
    <mergeCell ref="B11087:B11088"/>
    <mergeCell ref="C11087:C11088"/>
    <mergeCell ref="D11087:D11088"/>
    <mergeCell ref="E11087:E11088"/>
    <mergeCell ref="F11087:F11088"/>
    <mergeCell ref="G11087:G11088"/>
    <mergeCell ref="C11213:C11222"/>
    <mergeCell ref="C11223:C11232"/>
    <mergeCell ref="C11233:C11242"/>
    <mergeCell ref="I11249:L11249"/>
    <mergeCell ref="B11250:B11251"/>
    <mergeCell ref="C11250:C11251"/>
    <mergeCell ref="D11250:D11251"/>
    <mergeCell ref="E11250:E11251"/>
    <mergeCell ref="F11250:F11251"/>
    <mergeCell ref="G11250:G11251"/>
    <mergeCell ref="G11191:G11192"/>
    <mergeCell ref="H11191:H11192"/>
    <mergeCell ref="I11191:I11192"/>
    <mergeCell ref="J11191:L11191"/>
    <mergeCell ref="C11193:C11202"/>
    <mergeCell ref="C11203:C11212"/>
    <mergeCell ref="C11143:C11150"/>
    <mergeCell ref="C11151:C11158"/>
    <mergeCell ref="C11160:C11172"/>
    <mergeCell ref="C11173:C11185"/>
    <mergeCell ref="I11190:L11190"/>
    <mergeCell ref="B11191:B11192"/>
    <mergeCell ref="C11191:C11192"/>
    <mergeCell ref="D11191:D11192"/>
    <mergeCell ref="E11191:E11192"/>
    <mergeCell ref="F11191:F11192"/>
    <mergeCell ref="H11269:H11270"/>
    <mergeCell ref="I11269:I11270"/>
    <mergeCell ref="J11269:L11269"/>
    <mergeCell ref="C11272:C11278"/>
    <mergeCell ref="C11279:C11285"/>
    <mergeCell ref="C11286:C11292"/>
    <mergeCell ref="B11269:B11270"/>
    <mergeCell ref="C11269:C11270"/>
    <mergeCell ref="D11269:D11270"/>
    <mergeCell ref="E11269:E11270"/>
    <mergeCell ref="F11269:F11270"/>
    <mergeCell ref="G11269:G11270"/>
    <mergeCell ref="H11250:H11251"/>
    <mergeCell ref="I11250:I11251"/>
    <mergeCell ref="J11250:L11250"/>
    <mergeCell ref="C11252:C11258"/>
    <mergeCell ref="C11259:C11265"/>
    <mergeCell ref="I11268:L11268"/>
    <mergeCell ref="H11330:H11331"/>
    <mergeCell ref="I11330:I11331"/>
    <mergeCell ref="J11330:L11330"/>
    <mergeCell ref="C11333:C11339"/>
    <mergeCell ref="C11340:C11346"/>
    <mergeCell ref="C11347:C11353"/>
    <mergeCell ref="B11330:B11331"/>
    <mergeCell ref="C11330:C11331"/>
    <mergeCell ref="D11330:D11331"/>
    <mergeCell ref="E11330:E11331"/>
    <mergeCell ref="F11330:F11331"/>
    <mergeCell ref="G11330:G11331"/>
    <mergeCell ref="C11293:C11299"/>
    <mergeCell ref="C11301:C11307"/>
    <mergeCell ref="C11308:C11314"/>
    <mergeCell ref="C11315:C11321"/>
    <mergeCell ref="C11322:C11328"/>
    <mergeCell ref="I11329:L11329"/>
    <mergeCell ref="H11394:H11395"/>
    <mergeCell ref="I11394:I11395"/>
    <mergeCell ref="J11394:L11394"/>
    <mergeCell ref="C11397:C11403"/>
    <mergeCell ref="C11404:C11410"/>
    <mergeCell ref="C11411:C11417"/>
    <mergeCell ref="B11394:B11395"/>
    <mergeCell ref="C11394:C11395"/>
    <mergeCell ref="D11394:D11395"/>
    <mergeCell ref="E11394:E11395"/>
    <mergeCell ref="F11394:F11395"/>
    <mergeCell ref="G11394:G11395"/>
    <mergeCell ref="C11354:C11360"/>
    <mergeCell ref="C11362:C11368"/>
    <mergeCell ref="C11369:C11375"/>
    <mergeCell ref="C11376:C11382"/>
    <mergeCell ref="C11383:C11389"/>
    <mergeCell ref="I11393:L11393"/>
    <mergeCell ref="C11462:C11467"/>
    <mergeCell ref="C11471:C11477"/>
    <mergeCell ref="C11478:C11482"/>
    <mergeCell ref="C11483:C11487"/>
    <mergeCell ref="C11488:C11492"/>
    <mergeCell ref="C11493:C11497"/>
    <mergeCell ref="J11429:L11429"/>
    <mergeCell ref="C11432:C11437"/>
    <mergeCell ref="C11438:C11443"/>
    <mergeCell ref="C11444:C11449"/>
    <mergeCell ref="C11450:C11455"/>
    <mergeCell ref="C11456:C11461"/>
    <mergeCell ref="C11418:C11424"/>
    <mergeCell ref="I11428:L11428"/>
    <mergeCell ref="B11429:B11430"/>
    <mergeCell ref="C11429:C11430"/>
    <mergeCell ref="D11429:D11430"/>
    <mergeCell ref="E11429:E11430"/>
    <mergeCell ref="F11429:F11430"/>
    <mergeCell ref="G11429:G11430"/>
    <mergeCell ref="H11429:H11430"/>
    <mergeCell ref="I11429:I11430"/>
    <mergeCell ref="C11503:C11505"/>
    <mergeCell ref="C11506:C11509"/>
    <mergeCell ref="C11510:C11512"/>
    <mergeCell ref="C11513:C11515"/>
    <mergeCell ref="C11516:C11518"/>
    <mergeCell ref="B11524:B11525"/>
    <mergeCell ref="C11524:C11525"/>
    <mergeCell ref="I11500:L11500"/>
    <mergeCell ref="B11501:B11502"/>
    <mergeCell ref="C11501:C11502"/>
    <mergeCell ref="D11501:D11502"/>
    <mergeCell ref="E11501:E11502"/>
    <mergeCell ref="F11501:F11502"/>
    <mergeCell ref="G11501:G11502"/>
    <mergeCell ref="H11501:H11502"/>
    <mergeCell ref="I11501:I11502"/>
    <mergeCell ref="J11501:L11501"/>
    <mergeCell ref="H11551:H11552"/>
    <mergeCell ref="I11551:I11552"/>
    <mergeCell ref="J11551:L11551"/>
    <mergeCell ref="C11553:C11560"/>
    <mergeCell ref="C11561:C11568"/>
    <mergeCell ref="C11569:C11576"/>
    <mergeCell ref="J11524:L11524"/>
    <mergeCell ref="C11526:C11533"/>
    <mergeCell ref="C11534:C11541"/>
    <mergeCell ref="C11542:C11549"/>
    <mergeCell ref="B11551:B11552"/>
    <mergeCell ref="C11551:C11552"/>
    <mergeCell ref="D11551:D11552"/>
    <mergeCell ref="E11551:E11552"/>
    <mergeCell ref="F11551:F11552"/>
    <mergeCell ref="G11551:G11552"/>
    <mergeCell ref="D11524:D11525"/>
    <mergeCell ref="E11524:E11525"/>
    <mergeCell ref="F11524:F11525"/>
    <mergeCell ref="G11524:G11525"/>
    <mergeCell ref="H11524:H11525"/>
    <mergeCell ref="I11524:I11525"/>
    <mergeCell ref="J11611:L11611"/>
    <mergeCell ref="C11613:C11621"/>
    <mergeCell ref="C11622:C11630"/>
    <mergeCell ref="C11631:C11639"/>
    <mergeCell ref="C11640:C11648"/>
    <mergeCell ref="C11649:C11657"/>
    <mergeCell ref="D11611:D11612"/>
    <mergeCell ref="E11611:E11612"/>
    <mergeCell ref="F11611:F11612"/>
    <mergeCell ref="G11611:G11612"/>
    <mergeCell ref="H11611:H11612"/>
    <mergeCell ref="I11611:I11612"/>
    <mergeCell ref="C11577:C11584"/>
    <mergeCell ref="C11585:C11592"/>
    <mergeCell ref="C11593:C11600"/>
    <mergeCell ref="C11601:C11608"/>
    <mergeCell ref="B11611:B11612"/>
    <mergeCell ref="C11611:C11612"/>
    <mergeCell ref="F11746:F11747"/>
    <mergeCell ref="G11746:G11747"/>
    <mergeCell ref="H11746:H11747"/>
    <mergeCell ref="I11746:I11747"/>
    <mergeCell ref="J11746:L11746"/>
    <mergeCell ref="C11748:C11755"/>
    <mergeCell ref="C11711:C11726"/>
    <mergeCell ref="C11727:C11742"/>
    <mergeCell ref="B11746:B11747"/>
    <mergeCell ref="C11746:C11747"/>
    <mergeCell ref="D11746:D11747"/>
    <mergeCell ref="E11746:E11747"/>
    <mergeCell ref="H11661:H11662"/>
    <mergeCell ref="I11661:I11662"/>
    <mergeCell ref="J11661:L11661"/>
    <mergeCell ref="C11663:C11678"/>
    <mergeCell ref="C11679:C11694"/>
    <mergeCell ref="C11695:C11710"/>
    <mergeCell ref="B11661:B11662"/>
    <mergeCell ref="C11661:C11662"/>
    <mergeCell ref="D11661:D11662"/>
    <mergeCell ref="E11661:E11662"/>
    <mergeCell ref="F11661:F11662"/>
    <mergeCell ref="G11661:G11662"/>
    <mergeCell ref="G11790:G11791"/>
    <mergeCell ref="H11790:H11791"/>
    <mergeCell ref="I11790:I11791"/>
    <mergeCell ref="J11790:L11790"/>
    <mergeCell ref="C11792:C11800"/>
    <mergeCell ref="C11801:C11809"/>
    <mergeCell ref="G11776:G11777"/>
    <mergeCell ref="H11776:H11777"/>
    <mergeCell ref="I11776:I11777"/>
    <mergeCell ref="J11776:L11776"/>
    <mergeCell ref="C11778:C11787"/>
    <mergeCell ref="B11790:B11791"/>
    <mergeCell ref="C11790:C11791"/>
    <mergeCell ref="D11790:D11791"/>
    <mergeCell ref="E11790:E11791"/>
    <mergeCell ref="F11790:F11791"/>
    <mergeCell ref="H11758:H11759"/>
    <mergeCell ref="I11758:I11759"/>
    <mergeCell ref="J11758:L11758"/>
    <mergeCell ref="C11760:C11766"/>
    <mergeCell ref="C11767:C11773"/>
    <mergeCell ref="B11776:B11777"/>
    <mergeCell ref="C11776:C11777"/>
    <mergeCell ref="D11776:D11777"/>
    <mergeCell ref="E11776:E11777"/>
    <mergeCell ref="F11776:F11777"/>
    <mergeCell ref="B11758:B11759"/>
    <mergeCell ref="C11758:C11759"/>
    <mergeCell ref="D11758:D11759"/>
    <mergeCell ref="E11758:E11759"/>
    <mergeCell ref="F11758:F11759"/>
    <mergeCell ref="G11758:G11759"/>
    <mergeCell ref="H11839:H11840"/>
    <mergeCell ref="I11839:I11840"/>
    <mergeCell ref="J11839:L11839"/>
    <mergeCell ref="C11841:C11846"/>
    <mergeCell ref="H11826:H11827"/>
    <mergeCell ref="I11826:I11827"/>
    <mergeCell ref="J11826:L11826"/>
    <mergeCell ref="C11828:C11836"/>
    <mergeCell ref="B11839:B11840"/>
    <mergeCell ref="C11839:C11840"/>
    <mergeCell ref="D11839:D11840"/>
    <mergeCell ref="E11839:E11840"/>
    <mergeCell ref="F11839:F11840"/>
    <mergeCell ref="G11839:G11840"/>
    <mergeCell ref="H11812:H11813"/>
    <mergeCell ref="I11812:I11813"/>
    <mergeCell ref="J11812:L11812"/>
    <mergeCell ref="C11814:C11823"/>
    <mergeCell ref="B11826:B11827"/>
    <mergeCell ref="C11826:C11827"/>
    <mergeCell ref="D11826:D11827"/>
    <mergeCell ref="E11826:E11827"/>
    <mergeCell ref="F11826:F11827"/>
    <mergeCell ref="G11826:G11827"/>
    <mergeCell ref="B11812:B11813"/>
    <mergeCell ref="C11812:C11813"/>
    <mergeCell ref="D11812:D11813"/>
    <mergeCell ref="E11812:E11813"/>
    <mergeCell ref="F11812:F11813"/>
    <mergeCell ref="G11812:G11813"/>
  </mergeCells>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IG98"/>
  <sheetViews>
    <sheetView zoomScale="70" zoomScaleNormal="70" workbookViewId="0">
      <selection activeCell="A2" sqref="A2:K2"/>
    </sheetView>
  </sheetViews>
  <sheetFormatPr defaultColWidth="8.75" defaultRowHeight="15"/>
  <cols>
    <col min="1" max="1" width="11.125" style="9" customWidth="1"/>
    <col min="2" max="2" width="40.125" style="9" customWidth="1"/>
    <col min="3" max="3" width="31" style="102" customWidth="1"/>
    <col min="4" max="4" width="8.625" style="9" customWidth="1"/>
    <col min="5" max="5" width="7.125" style="9" bestFit="1" customWidth="1"/>
    <col min="6" max="6" width="11.75" style="103" customWidth="1"/>
    <col min="7" max="7" width="11.5" style="104" customWidth="1"/>
    <col min="8" max="8" width="12.625" style="103" customWidth="1"/>
    <col min="9" max="9" width="11.875" style="103" bestFit="1" customWidth="1"/>
    <col min="10" max="10" width="12" style="103" bestFit="1" customWidth="1"/>
    <col min="11" max="11" width="11.75" style="103" bestFit="1" customWidth="1"/>
    <col min="12" max="12" width="5.5" style="4" customWidth="1"/>
    <col min="13" max="13" width="7.625" style="5" customWidth="1"/>
    <col min="14" max="14" width="8.75" style="6" customWidth="1"/>
    <col min="15" max="15" width="8" style="7" customWidth="1"/>
    <col min="16" max="16" width="9.875" style="97" customWidth="1"/>
    <col min="17" max="17" width="3.5" style="9" customWidth="1"/>
    <col min="18" max="18" width="4.125" style="9" customWidth="1"/>
    <col min="19" max="16384" width="8.75" style="9"/>
  </cols>
  <sheetData>
    <row r="1" spans="1:241">
      <c r="A1" s="60">
        <v>1</v>
      </c>
      <c r="B1" s="105">
        <v>2</v>
      </c>
      <c r="C1" s="106">
        <v>3</v>
      </c>
      <c r="D1" s="105">
        <v>4</v>
      </c>
      <c r="E1" s="60">
        <v>5</v>
      </c>
      <c r="F1" s="105">
        <v>6</v>
      </c>
      <c r="G1" s="107">
        <v>7</v>
      </c>
      <c r="H1" s="105">
        <v>8</v>
      </c>
      <c r="I1" s="60">
        <v>9</v>
      </c>
      <c r="J1" s="105">
        <v>10</v>
      </c>
      <c r="K1" s="60">
        <v>11</v>
      </c>
      <c r="L1" s="57">
        <v>12</v>
      </c>
      <c r="M1" s="58">
        <v>13</v>
      </c>
      <c r="N1" s="59">
        <v>14</v>
      </c>
      <c r="O1" s="60">
        <v>15</v>
      </c>
      <c r="P1" s="98">
        <v>11000</v>
      </c>
    </row>
    <row r="2" spans="1:241" ht="40.5" customHeight="1">
      <c r="A2" s="1774" t="s">
        <v>11370</v>
      </c>
      <c r="B2" s="1775"/>
      <c r="C2" s="1775"/>
      <c r="D2" s="1775"/>
      <c r="E2" s="1775"/>
      <c r="F2" s="1775"/>
      <c r="G2" s="1775"/>
      <c r="H2" s="1775"/>
      <c r="I2" s="1775"/>
      <c r="J2" s="1775"/>
      <c r="K2" s="1776"/>
      <c r="L2" s="62"/>
      <c r="M2" s="63"/>
      <c r="N2" s="64"/>
      <c r="O2" s="65"/>
    </row>
    <row r="3" spans="1:241" ht="15.75">
      <c r="A3" s="15"/>
      <c r="B3" s="13"/>
      <c r="C3" s="15"/>
      <c r="D3" s="13"/>
      <c r="E3" s="13"/>
      <c r="F3" s="13"/>
      <c r="G3" s="14"/>
      <c r="H3" s="13"/>
      <c r="I3" s="13"/>
      <c r="J3" s="13"/>
      <c r="K3" s="13"/>
      <c r="L3" s="1784" t="s">
        <v>2194</v>
      </c>
      <c r="M3" s="1777" t="s">
        <v>2781</v>
      </c>
      <c r="N3" s="1778"/>
      <c r="O3" s="1779"/>
      <c r="P3" s="100"/>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4"/>
      <c r="DR3" s="94"/>
      <c r="DS3" s="94"/>
      <c r="DT3" s="94"/>
      <c r="DU3" s="94"/>
      <c r="DV3" s="94"/>
      <c r="DW3" s="94"/>
      <c r="DX3" s="94"/>
      <c r="DY3" s="94"/>
      <c r="DZ3" s="94"/>
      <c r="EA3" s="94"/>
      <c r="EB3" s="94"/>
      <c r="EC3" s="94"/>
      <c r="ED3" s="94"/>
      <c r="EE3" s="94"/>
      <c r="EF3" s="94"/>
      <c r="EG3" s="94"/>
      <c r="EH3" s="94"/>
      <c r="EI3" s="94"/>
      <c r="EJ3" s="94"/>
      <c r="EK3" s="94"/>
      <c r="EL3" s="94"/>
      <c r="EM3" s="94"/>
      <c r="EN3" s="94"/>
      <c r="EO3" s="94"/>
      <c r="EP3" s="94"/>
      <c r="EQ3" s="94"/>
      <c r="ER3" s="94"/>
      <c r="ES3" s="94"/>
      <c r="ET3" s="94"/>
      <c r="EU3" s="94"/>
      <c r="EV3" s="94"/>
      <c r="EW3" s="94"/>
      <c r="EX3" s="94"/>
      <c r="EY3" s="94"/>
      <c r="EZ3" s="94"/>
      <c r="FA3" s="94"/>
      <c r="FB3" s="94"/>
      <c r="FC3" s="94"/>
      <c r="FD3" s="94"/>
      <c r="FE3" s="94"/>
      <c r="FF3" s="94"/>
      <c r="FG3" s="94"/>
      <c r="FH3" s="94"/>
      <c r="FI3" s="94"/>
      <c r="FJ3" s="94"/>
      <c r="FK3" s="94"/>
      <c r="FL3" s="94"/>
      <c r="FM3" s="94"/>
      <c r="FN3" s="94"/>
      <c r="FO3" s="94"/>
      <c r="FP3" s="94"/>
      <c r="FQ3" s="94"/>
      <c r="FR3" s="94"/>
      <c r="FS3" s="94"/>
      <c r="FT3" s="94"/>
      <c r="FU3" s="94"/>
      <c r="FV3" s="94"/>
      <c r="FW3" s="94"/>
      <c r="FX3" s="94"/>
      <c r="FY3" s="94"/>
      <c r="FZ3" s="94"/>
      <c r="GA3" s="94"/>
      <c r="GB3" s="94"/>
      <c r="GC3" s="94"/>
      <c r="GD3" s="94"/>
      <c r="GE3" s="94"/>
      <c r="GF3" s="94"/>
      <c r="GG3" s="94"/>
      <c r="GH3" s="94"/>
      <c r="GI3" s="94"/>
      <c r="GJ3" s="94"/>
      <c r="GK3" s="94"/>
      <c r="GL3" s="94"/>
      <c r="GM3" s="94"/>
      <c r="GN3" s="94"/>
      <c r="GO3" s="94"/>
      <c r="GP3" s="94"/>
      <c r="GQ3" s="94"/>
      <c r="GR3" s="94"/>
      <c r="GS3" s="94"/>
      <c r="GT3" s="94"/>
      <c r="GU3" s="94"/>
      <c r="GV3" s="94"/>
      <c r="GW3" s="94"/>
      <c r="GX3" s="94"/>
      <c r="GY3" s="94"/>
      <c r="GZ3" s="94"/>
      <c r="HA3" s="94"/>
      <c r="HB3" s="94"/>
      <c r="HC3" s="94"/>
      <c r="HD3" s="94"/>
      <c r="HE3" s="94"/>
      <c r="HF3" s="94"/>
      <c r="HG3" s="94"/>
      <c r="HH3" s="94"/>
      <c r="HI3" s="94"/>
      <c r="HJ3" s="94"/>
      <c r="HK3" s="94"/>
      <c r="HL3" s="94"/>
      <c r="HM3" s="94"/>
      <c r="HN3" s="94"/>
      <c r="HO3" s="94"/>
      <c r="HP3" s="94"/>
      <c r="HQ3" s="94"/>
      <c r="HR3" s="94"/>
      <c r="HS3" s="94"/>
      <c r="HT3" s="94"/>
      <c r="HU3" s="94"/>
      <c r="HV3" s="94"/>
      <c r="HW3" s="94"/>
      <c r="HX3" s="94"/>
      <c r="HY3" s="94"/>
      <c r="HZ3" s="94"/>
      <c r="IA3" s="94"/>
      <c r="IB3" s="94"/>
      <c r="IC3" s="94"/>
      <c r="ID3" s="94"/>
      <c r="IE3" s="94"/>
      <c r="IF3" s="94"/>
      <c r="IG3" s="94"/>
    </row>
    <row r="4" spans="1:241" ht="18.75">
      <c r="A4" s="108" t="s">
        <v>6716</v>
      </c>
      <c r="B4" s="1"/>
      <c r="C4" s="109"/>
      <c r="D4" s="1"/>
      <c r="E4" s="1"/>
      <c r="F4" s="2"/>
      <c r="G4" s="3"/>
      <c r="H4" s="2"/>
      <c r="I4" s="2"/>
      <c r="J4" s="2"/>
      <c r="K4" s="2"/>
      <c r="L4" s="1784"/>
      <c r="M4" s="68" t="s">
        <v>2554</v>
      </c>
      <c r="N4" s="69" t="s">
        <v>2783</v>
      </c>
      <c r="O4" s="70" t="s">
        <v>2784</v>
      </c>
      <c r="P4" s="99"/>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row>
    <row r="5" spans="1:241">
      <c r="A5" s="17"/>
      <c r="B5" s="1"/>
      <c r="C5" s="109"/>
      <c r="D5" s="1"/>
      <c r="E5" s="18"/>
      <c r="F5" s="2"/>
      <c r="G5" s="3"/>
      <c r="H5" s="1780"/>
      <c r="I5" s="1780"/>
      <c r="J5" s="1780"/>
      <c r="K5" s="1780"/>
      <c r="L5" s="71"/>
      <c r="M5" s="72"/>
      <c r="N5" s="73"/>
      <c r="O5" s="18"/>
      <c r="P5" s="99"/>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row>
    <row r="6" spans="1:241" ht="15.75">
      <c r="A6" s="1782" t="s">
        <v>438</v>
      </c>
      <c r="B6" s="1782" t="s">
        <v>2538</v>
      </c>
      <c r="C6" s="1783" t="s">
        <v>2539</v>
      </c>
      <c r="D6" s="1782" t="s">
        <v>2787</v>
      </c>
      <c r="E6" s="1782" t="s">
        <v>2788</v>
      </c>
      <c r="F6" s="1781" t="s">
        <v>77</v>
      </c>
      <c r="G6" s="1781"/>
      <c r="H6" s="1781"/>
      <c r="I6" s="1781" t="s">
        <v>2781</v>
      </c>
      <c r="J6" s="1781"/>
      <c r="K6" s="1781"/>
      <c r="L6" s="144"/>
      <c r="M6" s="72"/>
      <c r="N6" s="73"/>
      <c r="O6" s="18"/>
      <c r="P6" s="99"/>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row>
    <row r="7" spans="1:241" ht="15.75">
      <c r="A7" s="1782"/>
      <c r="B7" s="1782"/>
      <c r="C7" s="1783"/>
      <c r="D7" s="1782"/>
      <c r="E7" s="1782"/>
      <c r="F7" s="110" t="s">
        <v>2554</v>
      </c>
      <c r="G7" s="111" t="s">
        <v>2783</v>
      </c>
      <c r="H7" s="110" t="s">
        <v>2784</v>
      </c>
      <c r="I7" s="110" t="s">
        <v>2554</v>
      </c>
      <c r="J7" s="110" t="s">
        <v>2783</v>
      </c>
      <c r="K7" s="110" t="s">
        <v>2784</v>
      </c>
      <c r="L7" s="145"/>
      <c r="M7" s="72"/>
      <c r="N7" s="73"/>
      <c r="O7" s="18"/>
      <c r="P7" s="99"/>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row>
    <row r="8" spans="1:241" s="101" customFormat="1" ht="15.75">
      <c r="A8" s="112" t="s">
        <v>6717</v>
      </c>
      <c r="B8" s="113" t="s">
        <v>6718</v>
      </c>
      <c r="C8" s="114" t="s">
        <v>2554</v>
      </c>
      <c r="D8" s="115" t="s">
        <v>2808</v>
      </c>
      <c r="E8" s="116"/>
      <c r="F8" s="116"/>
      <c r="G8" s="116"/>
      <c r="H8" s="115"/>
      <c r="I8" s="146">
        <f>SUM(I9:I13)</f>
        <v>1495056</v>
      </c>
      <c r="J8" s="146">
        <f>SUM(J9:J13)</f>
        <v>159931.75</v>
      </c>
      <c r="K8" s="146">
        <f>SUM(K9:K13)</f>
        <v>4986.8280000000004</v>
      </c>
      <c r="L8" s="128"/>
      <c r="M8" s="78">
        <f>+I8</f>
        <v>1495056</v>
      </c>
      <c r="N8" s="79">
        <f>J8</f>
        <v>159931.75</v>
      </c>
      <c r="O8" s="80">
        <f>K8</f>
        <v>4986.8280000000004</v>
      </c>
      <c r="P8" s="147">
        <f>SUM(M8:O8)</f>
        <v>1659974.578</v>
      </c>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row>
    <row r="9" spans="1:241" s="101" customFormat="1" ht="15.75">
      <c r="A9" s="117" t="s">
        <v>420</v>
      </c>
      <c r="B9" s="118"/>
      <c r="C9" s="119" t="s">
        <v>6719</v>
      </c>
      <c r="D9" s="120" t="s">
        <v>106</v>
      </c>
      <c r="E9" s="127">
        <v>0.13200000000000001</v>
      </c>
      <c r="F9" s="122">
        <f>VLP!F159</f>
        <v>8000</v>
      </c>
      <c r="G9" s="121"/>
      <c r="H9" s="123"/>
      <c r="I9" s="148">
        <f>F9*E9</f>
        <v>1056</v>
      </c>
      <c r="J9" s="148">
        <f>G9*E9</f>
        <v>0</v>
      </c>
      <c r="K9" s="148">
        <f>H9*E9</f>
        <v>0</v>
      </c>
      <c r="L9" s="149"/>
      <c r="M9" s="150"/>
      <c r="N9" s="151"/>
      <c r="O9" s="152"/>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row>
    <row r="10" spans="1:241" s="101" customFormat="1" ht="15.75">
      <c r="A10" s="117" t="s">
        <v>223</v>
      </c>
      <c r="B10" s="117"/>
      <c r="C10" s="119" t="s">
        <v>224</v>
      </c>
      <c r="D10" s="124" t="s">
        <v>333</v>
      </c>
      <c r="E10" s="121">
        <f>0.083*1000</f>
        <v>83</v>
      </c>
      <c r="F10" s="122">
        <f>VLOOKUP(A10,VLP!$B$3:$F$158,4,0)</f>
        <v>18000</v>
      </c>
      <c r="G10" s="121"/>
      <c r="H10" s="123"/>
      <c r="I10" s="148">
        <f>F10*E10</f>
        <v>1494000</v>
      </c>
      <c r="J10" s="148">
        <f>G10*E10</f>
        <v>0</v>
      </c>
      <c r="K10" s="148">
        <f>H10*E10</f>
        <v>0</v>
      </c>
      <c r="L10" s="126"/>
      <c r="M10" s="153"/>
      <c r="N10" s="154"/>
      <c r="O10" s="155"/>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row>
    <row r="11" spans="1:241" s="101" customFormat="1" ht="15.75">
      <c r="A11" s="117" t="s">
        <v>2242</v>
      </c>
      <c r="B11" s="117"/>
      <c r="C11" s="125" t="s">
        <v>6720</v>
      </c>
      <c r="D11" s="126" t="s">
        <v>2540</v>
      </c>
      <c r="E11" s="127">
        <v>0.55000000000000004</v>
      </c>
      <c r="F11" s="121"/>
      <c r="G11" s="122">
        <f>_ln35</f>
        <v>290785</v>
      </c>
      <c r="H11" s="123"/>
      <c r="I11" s="148">
        <f>F11*E11</f>
        <v>0</v>
      </c>
      <c r="J11" s="148">
        <f>G11*E11</f>
        <v>159931.75</v>
      </c>
      <c r="K11" s="148">
        <f>H11*E11</f>
        <v>0</v>
      </c>
      <c r="L11" s="126"/>
      <c r="M11" s="88"/>
      <c r="N11" s="89"/>
      <c r="O11" s="90"/>
      <c r="P11" s="147">
        <f>SUM(M11:O11)</f>
        <v>0</v>
      </c>
      <c r="Q11" s="90"/>
      <c r="R11" s="90"/>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row>
    <row r="12" spans="1:241" s="101" customFormat="1" ht="15.75">
      <c r="A12" s="117"/>
      <c r="B12" s="117"/>
      <c r="C12" s="114" t="s">
        <v>2541</v>
      </c>
      <c r="D12" s="120"/>
      <c r="E12" s="121"/>
      <c r="F12" s="121"/>
      <c r="G12" s="121"/>
      <c r="H12" s="123"/>
      <c r="I12" s="148"/>
      <c r="J12" s="148"/>
      <c r="K12" s="148"/>
      <c r="L12" s="126"/>
      <c r="M12" s="153"/>
      <c r="N12" s="154"/>
      <c r="O12" s="155"/>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row>
    <row r="13" spans="1:241" s="101" customFormat="1" ht="15.75">
      <c r="A13" s="117" t="s">
        <v>1637</v>
      </c>
      <c r="B13" s="117"/>
      <c r="C13" s="119" t="s">
        <v>6721</v>
      </c>
      <c r="D13" s="120" t="s">
        <v>2195</v>
      </c>
      <c r="E13" s="127">
        <v>0.22</v>
      </c>
      <c r="F13" s="121"/>
      <c r="G13" s="127"/>
      <c r="H13" s="122">
        <f>'GiaMTC TT13-QD1491'!T539</f>
        <v>22667.4</v>
      </c>
      <c r="I13" s="148">
        <f>F13*E13</f>
        <v>0</v>
      </c>
      <c r="J13" s="148">
        <f>G13*E13</f>
        <v>0</v>
      </c>
      <c r="K13" s="148">
        <f>H13*E13</f>
        <v>4986.8280000000004</v>
      </c>
      <c r="L13" s="126"/>
      <c r="M13" s="153"/>
      <c r="N13" s="154"/>
      <c r="O13" s="155"/>
      <c r="P13" s="7"/>
      <c r="Q13" s="7"/>
      <c r="R13" s="7"/>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row>
    <row r="14" spans="1:241" s="101" customFormat="1" ht="15.75">
      <c r="A14" s="128" t="s">
        <v>6722</v>
      </c>
      <c r="B14" s="113" t="s">
        <v>6723</v>
      </c>
      <c r="C14" s="129"/>
      <c r="D14" s="115" t="s">
        <v>2797</v>
      </c>
      <c r="E14" s="116"/>
      <c r="F14" s="116"/>
      <c r="G14" s="116"/>
      <c r="H14" s="115"/>
      <c r="I14" s="146">
        <f>SUM(I15:I24)</f>
        <v>2983.5</v>
      </c>
      <c r="J14" s="146">
        <f>SUM(J15:J24)</f>
        <v>703699.7</v>
      </c>
      <c r="K14" s="146">
        <f>SUM(K15:K24)</f>
        <v>5184885.188957043</v>
      </c>
      <c r="L14" s="128"/>
      <c r="M14" s="78">
        <f>I14</f>
        <v>2983.5</v>
      </c>
      <c r="N14" s="79">
        <f>J14</f>
        <v>703699.7</v>
      </c>
      <c r="O14" s="80">
        <f>K14</f>
        <v>5184885.188957043</v>
      </c>
      <c r="P14" s="147">
        <f>SUM(M14:O14)</f>
        <v>5891568.3889570432</v>
      </c>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row>
    <row r="15" spans="1:241" s="101" customFormat="1" ht="15.75">
      <c r="A15" s="126"/>
      <c r="B15" s="118"/>
      <c r="C15" s="125" t="s">
        <v>2554</v>
      </c>
      <c r="D15" s="120"/>
      <c r="E15" s="120"/>
      <c r="F15" s="130"/>
      <c r="G15" s="130"/>
      <c r="H15" s="131"/>
      <c r="I15" s="156"/>
      <c r="J15" s="156"/>
      <c r="K15" s="156"/>
      <c r="L15" s="149"/>
      <c r="M15" s="150"/>
      <c r="N15" s="151"/>
      <c r="O15" s="152"/>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row>
    <row r="16" spans="1:241" s="101" customFormat="1" ht="15.75">
      <c r="A16" s="117" t="s">
        <v>421</v>
      </c>
      <c r="B16" s="117"/>
      <c r="C16" s="119" t="s">
        <v>6724</v>
      </c>
      <c r="D16" s="120" t="s">
        <v>98</v>
      </c>
      <c r="E16" s="1598">
        <v>0.13</v>
      </c>
      <c r="F16" s="122">
        <f>VLP!F160</f>
        <v>22500</v>
      </c>
      <c r="G16" s="121"/>
      <c r="H16" s="123"/>
      <c r="I16" s="148">
        <f>F16*E16</f>
        <v>2925</v>
      </c>
      <c r="J16" s="148">
        <f>G16*E16</f>
        <v>0</v>
      </c>
      <c r="K16" s="148">
        <f>H16*E16</f>
        <v>0</v>
      </c>
      <c r="L16" s="126"/>
      <c r="M16" s="153"/>
      <c r="N16" s="154"/>
      <c r="O16" s="155"/>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row>
    <row r="17" spans="1:241" s="101" customFormat="1" ht="15.75">
      <c r="A17" s="117"/>
      <c r="B17" s="117"/>
      <c r="C17" s="119" t="s">
        <v>2555</v>
      </c>
      <c r="D17" s="120" t="s">
        <v>2556</v>
      </c>
      <c r="E17" s="120">
        <v>2</v>
      </c>
      <c r="F17" s="121"/>
      <c r="G17" s="121"/>
      <c r="H17" s="123"/>
      <c r="I17" s="148">
        <f>E17%*I16</f>
        <v>58.5</v>
      </c>
      <c r="J17" s="148">
        <f>G17*E17</f>
        <v>0</v>
      </c>
      <c r="K17" s="148">
        <f>H17*E17</f>
        <v>0</v>
      </c>
      <c r="L17" s="126"/>
      <c r="M17" s="153"/>
      <c r="N17" s="154"/>
      <c r="O17" s="155"/>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row>
    <row r="18" spans="1:241" s="101" customFormat="1" ht="15.75">
      <c r="A18" s="117" t="s">
        <v>2242</v>
      </c>
      <c r="B18" s="117"/>
      <c r="C18" s="125" t="s">
        <v>6725</v>
      </c>
      <c r="D18" s="120" t="s">
        <v>2540</v>
      </c>
      <c r="E18" s="1598">
        <v>2.42</v>
      </c>
      <c r="F18" s="121"/>
      <c r="G18" s="122">
        <f>_ln35</f>
        <v>290785</v>
      </c>
      <c r="H18" s="123"/>
      <c r="I18" s="148">
        <f>F18*E18</f>
        <v>0</v>
      </c>
      <c r="J18" s="148">
        <f>G18*E18</f>
        <v>703699.7</v>
      </c>
      <c r="K18" s="148">
        <f>H18*E18</f>
        <v>0</v>
      </c>
      <c r="L18" s="126"/>
      <c r="M18" s="153"/>
      <c r="N18" s="154"/>
      <c r="O18" s="155"/>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row>
    <row r="19" spans="1:241" s="101" customFormat="1" ht="15.75">
      <c r="A19" s="117"/>
      <c r="B19" s="117"/>
      <c r="C19" s="125" t="s">
        <v>2541</v>
      </c>
      <c r="D19" s="120"/>
      <c r="E19" s="120"/>
      <c r="F19" s="121"/>
      <c r="G19" s="121"/>
      <c r="H19" s="123"/>
      <c r="I19" s="148"/>
      <c r="J19" s="148"/>
      <c r="K19" s="148"/>
      <c r="L19" s="126"/>
      <c r="M19" s="153"/>
      <c r="N19" s="154"/>
      <c r="O19" s="155"/>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row>
    <row r="20" spans="1:241" s="101" customFormat="1" ht="15.75">
      <c r="A20" s="132" t="s">
        <v>1118</v>
      </c>
      <c r="B20" s="117"/>
      <c r="C20" s="119" t="s">
        <v>6726</v>
      </c>
      <c r="D20" s="120" t="s">
        <v>2195</v>
      </c>
      <c r="E20" s="1598">
        <v>0.21199999999999999</v>
      </c>
      <c r="F20" s="121"/>
      <c r="G20" s="127"/>
      <c r="H20" s="122">
        <f>'GiaMTC TT13-QD1491'!T297</f>
        <v>11745464.384210527</v>
      </c>
      <c r="I20" s="148">
        <f>F20*E20</f>
        <v>0</v>
      </c>
      <c r="J20" s="148">
        <f>G20*E20</f>
        <v>0</v>
      </c>
      <c r="K20" s="148">
        <f>H20*E20</f>
        <v>2490038.4494526316</v>
      </c>
      <c r="L20" s="126"/>
      <c r="M20" s="153"/>
      <c r="N20" s="154"/>
      <c r="O20" s="155"/>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row>
    <row r="21" spans="1:241" s="101" customFormat="1" ht="15.75">
      <c r="A21" s="132" t="s">
        <v>1199</v>
      </c>
      <c r="B21" s="117"/>
      <c r="C21" s="119" t="s">
        <v>6727</v>
      </c>
      <c r="D21" s="120" t="s">
        <v>2195</v>
      </c>
      <c r="E21" s="1598">
        <v>0.21199999999999999</v>
      </c>
      <c r="F21" s="121"/>
      <c r="G21" s="127"/>
      <c r="H21" s="122">
        <f>'GiaMTC TT13-QD1491'!T339</f>
        <v>3416368.6943070791</v>
      </c>
      <c r="I21" s="148">
        <f>F21*E21</f>
        <v>0</v>
      </c>
      <c r="J21" s="148">
        <f>G21*E21</f>
        <v>0</v>
      </c>
      <c r="K21" s="148">
        <f>H21*E21</f>
        <v>724270.16319310071</v>
      </c>
      <c r="L21" s="126"/>
      <c r="M21" s="153"/>
      <c r="N21" s="154"/>
      <c r="O21" s="155"/>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row>
    <row r="22" spans="1:241" s="101" customFormat="1" ht="15.75">
      <c r="A22" s="132" t="s">
        <v>1164</v>
      </c>
      <c r="B22" s="117"/>
      <c r="C22" s="119" t="s">
        <v>6728</v>
      </c>
      <c r="D22" s="120" t="s">
        <v>2195</v>
      </c>
      <c r="E22" s="1598">
        <v>0.318</v>
      </c>
      <c r="F22" s="121"/>
      <c r="G22" s="127"/>
      <c r="H22" s="122">
        <f>'GiaMTC TT13-QD1491'!T320</f>
        <v>598688.13199999998</v>
      </c>
      <c r="I22" s="148">
        <f>F22*E22</f>
        <v>0</v>
      </c>
      <c r="J22" s="148">
        <f>G22*E22</f>
        <v>0</v>
      </c>
      <c r="K22" s="148">
        <f>H22*E22</f>
        <v>190382.82597599999</v>
      </c>
      <c r="L22" s="126"/>
      <c r="M22" s="153"/>
      <c r="N22" s="154"/>
      <c r="O22" s="155"/>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row>
    <row r="23" spans="1:241" s="101" customFormat="1" ht="15.75">
      <c r="A23" s="644" t="s">
        <v>1145</v>
      </c>
      <c r="B23" s="118"/>
      <c r="C23" s="119" t="s">
        <v>6729</v>
      </c>
      <c r="D23" s="120" t="s">
        <v>2195</v>
      </c>
      <c r="E23" s="1598">
        <v>0.21199999999999999</v>
      </c>
      <c r="F23" s="121"/>
      <c r="G23" s="127"/>
      <c r="H23" s="122">
        <f>'GiaMTC TT13-QD1491'!T309</f>
        <v>5842606.7620334933</v>
      </c>
      <c r="I23" s="148">
        <f>F23*E23</f>
        <v>0</v>
      </c>
      <c r="J23" s="148">
        <f>G23*E23</f>
        <v>0</v>
      </c>
      <c r="K23" s="148">
        <f>H23*E23</f>
        <v>1238632.6335511005</v>
      </c>
      <c r="L23" s="126"/>
      <c r="M23" s="153"/>
      <c r="N23" s="154"/>
      <c r="O23" s="155"/>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row>
    <row r="24" spans="1:241" s="101" customFormat="1" ht="15.75">
      <c r="A24" s="645" t="s">
        <v>1307</v>
      </c>
      <c r="B24" s="133"/>
      <c r="C24" s="119" t="s">
        <v>6730</v>
      </c>
      <c r="D24" s="120" t="s">
        <v>2195</v>
      </c>
      <c r="E24" s="1598">
        <v>0.21199999999999999</v>
      </c>
      <c r="F24" s="121"/>
      <c r="G24" s="127"/>
      <c r="H24" s="122">
        <f>'GiaMTC TT13-QD1491'!T393</f>
        <v>2554533.5697368421</v>
      </c>
      <c r="I24" s="148">
        <f>F24*E24</f>
        <v>0</v>
      </c>
      <c r="J24" s="148">
        <f>G24*E24</f>
        <v>0</v>
      </c>
      <c r="K24" s="148">
        <f>H24*E24</f>
        <v>541561.11678421055</v>
      </c>
      <c r="L24" s="126"/>
      <c r="M24" s="153"/>
      <c r="N24" s="154"/>
      <c r="O24" s="155"/>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row>
    <row r="25" spans="1:241" s="101" customFormat="1" ht="31.5">
      <c r="A25" s="112" t="s">
        <v>6731</v>
      </c>
      <c r="B25" s="113" t="s">
        <v>6732</v>
      </c>
      <c r="C25" s="134"/>
      <c r="D25" s="115" t="s">
        <v>6733</v>
      </c>
      <c r="E25" s="130"/>
      <c r="F25" s="130"/>
      <c r="G25" s="130"/>
      <c r="H25" s="131"/>
      <c r="I25" s="146">
        <f>SUM(I26:I31)</f>
        <v>2157.12</v>
      </c>
      <c r="J25" s="146">
        <f>SUM(J26:J31)</f>
        <v>537148.7651315789</v>
      </c>
      <c r="K25" s="146">
        <f>SUM(K26:K31)</f>
        <v>4273367.2430378105</v>
      </c>
      <c r="L25" s="128"/>
      <c r="M25" s="78">
        <f>I25</f>
        <v>2157.12</v>
      </c>
      <c r="N25" s="79">
        <f>J25</f>
        <v>537148.7651315789</v>
      </c>
      <c r="O25" s="80">
        <f>K25</f>
        <v>4273367.2430378105</v>
      </c>
      <c r="P25" s="147">
        <f>SUM(M25:O25)</f>
        <v>4812673.1281693894</v>
      </c>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row>
    <row r="26" spans="1:241" s="101" customFormat="1" ht="15.75">
      <c r="A26" s="117"/>
      <c r="B26" s="133"/>
      <c r="C26" s="114" t="s">
        <v>2549</v>
      </c>
      <c r="D26" s="120"/>
      <c r="E26" s="120"/>
      <c r="F26" s="121"/>
      <c r="G26" s="127"/>
      <c r="H26" s="135"/>
      <c r="I26" s="148"/>
      <c r="J26" s="148"/>
      <c r="K26" s="148"/>
      <c r="L26" s="126"/>
      <c r="M26" s="153"/>
      <c r="N26" s="154"/>
      <c r="O26" s="155"/>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row>
    <row r="27" spans="1:241" s="101" customFormat="1" ht="15.75">
      <c r="A27" s="120" t="s">
        <v>422</v>
      </c>
      <c r="B27" s="117"/>
      <c r="C27" s="119" t="s">
        <v>6734</v>
      </c>
      <c r="D27" s="120" t="s">
        <v>81</v>
      </c>
      <c r="E27" s="1598">
        <v>0.96</v>
      </c>
      <c r="F27" s="122">
        <f>VLP!F161</f>
        <v>2247</v>
      </c>
      <c r="G27" s="121"/>
      <c r="H27" s="123"/>
      <c r="I27" s="148">
        <f>F27*E27</f>
        <v>2157.12</v>
      </c>
      <c r="J27" s="148">
        <f>G27*E27</f>
        <v>0</v>
      </c>
      <c r="K27" s="148">
        <f>H27*E27</f>
        <v>0</v>
      </c>
      <c r="L27" s="126"/>
      <c r="M27" s="153"/>
      <c r="N27" s="154"/>
      <c r="O27" s="155"/>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row>
    <row r="28" spans="1:241" s="101" customFormat="1" ht="15.75">
      <c r="A28" s="117" t="s">
        <v>2234</v>
      </c>
      <c r="B28" s="136"/>
      <c r="C28" s="114" t="s">
        <v>6735</v>
      </c>
      <c r="D28" s="137" t="s">
        <v>2540</v>
      </c>
      <c r="E28" s="1598">
        <v>2.02</v>
      </c>
      <c r="F28" s="121"/>
      <c r="G28" s="122">
        <f>_ln30</f>
        <v>265915.23026315786</v>
      </c>
      <c r="H28" s="123"/>
      <c r="I28" s="148">
        <f>F28*E28</f>
        <v>0</v>
      </c>
      <c r="J28" s="148">
        <f>G28*E28</f>
        <v>537148.7651315789</v>
      </c>
      <c r="K28" s="148">
        <f>H28*E28</f>
        <v>0</v>
      </c>
      <c r="L28" s="126"/>
      <c r="M28" s="153"/>
      <c r="N28" s="154"/>
      <c r="O28" s="155"/>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row>
    <row r="29" spans="1:241" s="101" customFormat="1" ht="15.75">
      <c r="A29" s="126"/>
      <c r="B29" s="118"/>
      <c r="C29" s="114" t="s">
        <v>2541</v>
      </c>
      <c r="D29" s="138"/>
      <c r="E29" s="120"/>
      <c r="F29" s="130"/>
      <c r="G29" s="130"/>
      <c r="H29" s="131"/>
      <c r="I29" s="156"/>
      <c r="J29" s="156"/>
      <c r="K29" s="156"/>
      <c r="L29" s="149"/>
      <c r="M29" s="157"/>
      <c r="N29" s="158"/>
      <c r="O29" s="159"/>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row>
    <row r="30" spans="1:241" s="101" customFormat="1" ht="15.75">
      <c r="A30" s="646" t="s">
        <v>6906</v>
      </c>
      <c r="B30" s="133"/>
      <c r="C30" s="119" t="s">
        <v>6736</v>
      </c>
      <c r="D30" s="120" t="s">
        <v>2195</v>
      </c>
      <c r="E30" s="120">
        <v>1.05</v>
      </c>
      <c r="F30" s="121"/>
      <c r="G30" s="127"/>
      <c r="H30" s="122">
        <f>'GiaMTC TT13-QD1491'!T529</f>
        <v>4069873.5647979146</v>
      </c>
      <c r="I30" s="148">
        <f>F30*E30</f>
        <v>0</v>
      </c>
      <c r="J30" s="148">
        <f>G30*E30</f>
        <v>0</v>
      </c>
      <c r="K30" s="148">
        <f>H30*E30</f>
        <v>4273367.2430378105</v>
      </c>
      <c r="L30" s="126"/>
      <c r="M30" s="153"/>
      <c r="N30" s="154"/>
      <c r="O30" s="155"/>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row>
    <row r="31" spans="1:241" s="101" customFormat="1" ht="15.75">
      <c r="A31" s="647" t="s">
        <v>6909</v>
      </c>
      <c r="B31" s="136"/>
      <c r="C31" s="119" t="s">
        <v>6737</v>
      </c>
      <c r="D31" s="120" t="s">
        <v>2195</v>
      </c>
      <c r="E31" s="1598">
        <v>0.23</v>
      </c>
      <c r="F31" s="121"/>
      <c r="G31" s="127"/>
      <c r="H31" s="122">
        <f>'GiaMTC TT13-QD1491'!T580</f>
        <v>0</v>
      </c>
      <c r="I31" s="148">
        <f>F31*E31</f>
        <v>0</v>
      </c>
      <c r="J31" s="148">
        <f>G31*E31</f>
        <v>0</v>
      </c>
      <c r="K31" s="148">
        <f>H31*E31</f>
        <v>0</v>
      </c>
      <c r="L31" s="126"/>
      <c r="M31" s="153"/>
      <c r="N31" s="154"/>
      <c r="O31" s="155"/>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row>
    <row r="32" spans="1:241" s="101" customFormat="1" ht="31.5">
      <c r="A32" s="112" t="s">
        <v>6738</v>
      </c>
      <c r="B32" s="113" t="s">
        <v>6739</v>
      </c>
      <c r="C32" s="134"/>
      <c r="D32" s="115" t="s">
        <v>6733</v>
      </c>
      <c r="E32" s="130"/>
      <c r="F32" s="130"/>
      <c r="G32" s="130"/>
      <c r="H32" s="131"/>
      <c r="I32" s="146">
        <f>SUM(I33:I38)</f>
        <v>0</v>
      </c>
      <c r="J32" s="146">
        <f>SUM(J33:J38)</f>
        <v>499920.63289473677</v>
      </c>
      <c r="K32" s="146">
        <f>SUM(K33:K38)</f>
        <v>2930308.9666544986</v>
      </c>
      <c r="L32" s="128"/>
      <c r="M32" s="78">
        <f>I32</f>
        <v>0</v>
      </c>
      <c r="N32" s="79">
        <f>J32</f>
        <v>499920.63289473677</v>
      </c>
      <c r="O32" s="80">
        <f>K32</f>
        <v>2930308.9666544986</v>
      </c>
      <c r="P32" s="147">
        <f>SUM(M32:O32)</f>
        <v>3430229.5995492353</v>
      </c>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row>
    <row r="33" spans="1:241" s="101" customFormat="1" ht="15.75">
      <c r="A33" s="117"/>
      <c r="B33" s="133"/>
      <c r="C33" s="114" t="s">
        <v>2549</v>
      </c>
      <c r="D33" s="120"/>
      <c r="E33" s="120"/>
      <c r="F33" s="121"/>
      <c r="G33" s="127"/>
      <c r="H33" s="135"/>
      <c r="I33" s="148"/>
      <c r="J33" s="148"/>
      <c r="K33" s="148"/>
      <c r="L33" s="126"/>
      <c r="M33" s="153"/>
      <c r="N33" s="154"/>
      <c r="O33" s="155"/>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row>
    <row r="34" spans="1:241" s="101" customFormat="1" ht="15.75">
      <c r="A34" s="117"/>
      <c r="B34" s="117"/>
      <c r="C34" s="119" t="s">
        <v>6734</v>
      </c>
      <c r="D34" s="120" t="s">
        <v>81</v>
      </c>
      <c r="E34" s="120" t="s">
        <v>336</v>
      </c>
      <c r="F34" s="121"/>
      <c r="G34" s="127"/>
      <c r="H34" s="135"/>
      <c r="I34" s="148"/>
      <c r="J34" s="148"/>
      <c r="K34" s="148"/>
      <c r="L34" s="126"/>
      <c r="M34" s="153"/>
      <c r="N34" s="154"/>
      <c r="O34" s="155"/>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row>
    <row r="35" spans="1:241" s="101" customFormat="1" ht="15.75">
      <c r="A35" s="120" t="s">
        <v>2234</v>
      </c>
      <c r="B35" s="136"/>
      <c r="C35" s="114" t="s">
        <v>6735</v>
      </c>
      <c r="D35" s="137" t="s">
        <v>2540</v>
      </c>
      <c r="E35" s="1598">
        <v>1.88</v>
      </c>
      <c r="F35" s="121"/>
      <c r="G35" s="122">
        <f>_ln30</f>
        <v>265915.23026315786</v>
      </c>
      <c r="H35" s="123"/>
      <c r="I35" s="148">
        <f>F35*E35</f>
        <v>0</v>
      </c>
      <c r="J35" s="148">
        <f>G35*E35</f>
        <v>499920.63289473677</v>
      </c>
      <c r="K35" s="148">
        <f>H35*E35</f>
        <v>0</v>
      </c>
      <c r="L35" s="126"/>
      <c r="M35" s="153"/>
      <c r="N35" s="154"/>
      <c r="O35" s="155"/>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row>
    <row r="36" spans="1:241" s="101" customFormat="1" ht="15.75">
      <c r="A36" s="126"/>
      <c r="B36" s="118"/>
      <c r="C36" s="114" t="s">
        <v>2541</v>
      </c>
      <c r="D36" s="138"/>
      <c r="E36" s="120"/>
      <c r="F36" s="130"/>
      <c r="G36" s="130"/>
      <c r="H36" s="131"/>
      <c r="I36" s="156"/>
      <c r="J36" s="156"/>
      <c r="K36" s="156"/>
      <c r="L36" s="149"/>
      <c r="M36" s="157"/>
      <c r="N36" s="158"/>
      <c r="O36" s="159"/>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row>
    <row r="37" spans="1:241" s="101" customFormat="1" ht="15.75">
      <c r="A37" s="646" t="s">
        <v>6906</v>
      </c>
      <c r="B37" s="133"/>
      <c r="C37" s="119" t="s">
        <v>6736</v>
      </c>
      <c r="D37" s="120" t="s">
        <v>2195</v>
      </c>
      <c r="E37" s="1598">
        <v>0.72</v>
      </c>
      <c r="F37" s="121"/>
      <c r="G37" s="127"/>
      <c r="H37" s="122">
        <f>'GiaMTC TT13-QD1491'!T529</f>
        <v>4069873.5647979146</v>
      </c>
      <c r="I37" s="148">
        <f>F37*E37</f>
        <v>0</v>
      </c>
      <c r="J37" s="148">
        <f>G37*E37</f>
        <v>0</v>
      </c>
      <c r="K37" s="148">
        <f>H37*E37</f>
        <v>2930308.9666544986</v>
      </c>
      <c r="L37" s="126"/>
      <c r="M37" s="153"/>
      <c r="N37" s="154"/>
      <c r="O37" s="155"/>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row>
    <row r="38" spans="1:241" s="101" customFormat="1" ht="15.75">
      <c r="A38" s="128"/>
      <c r="B38" s="136"/>
      <c r="C38" s="119" t="s">
        <v>6737</v>
      </c>
      <c r="D38" s="120" t="s">
        <v>2195</v>
      </c>
      <c r="E38" s="120" t="s">
        <v>336</v>
      </c>
      <c r="F38" s="116"/>
      <c r="G38" s="116"/>
      <c r="H38" s="115"/>
      <c r="I38" s="146"/>
      <c r="J38" s="146"/>
      <c r="K38" s="146"/>
      <c r="L38" s="128"/>
      <c r="M38" s="78"/>
      <c r="N38" s="79"/>
      <c r="O38" s="80"/>
      <c r="P38" s="14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row>
    <row r="39" spans="1:241" s="101" customFormat="1" ht="31.5">
      <c r="A39" s="112" t="s">
        <v>6740</v>
      </c>
      <c r="B39" s="113" t="s">
        <v>6741</v>
      </c>
      <c r="C39" s="134"/>
      <c r="D39" s="115" t="s">
        <v>6733</v>
      </c>
      <c r="E39" s="130"/>
      <c r="F39" s="130"/>
      <c r="G39" s="130"/>
      <c r="H39" s="131"/>
      <c r="I39" s="146">
        <f>SUM(I40:I45)</f>
        <v>0</v>
      </c>
      <c r="J39" s="146">
        <f>SUM(J40:J45)</f>
        <v>438760.12993421045</v>
      </c>
      <c r="K39" s="146">
        <f>SUM(K40:K45)</f>
        <v>2645417.8171186447</v>
      </c>
      <c r="L39" s="128"/>
      <c r="M39" s="78">
        <f>I39</f>
        <v>0</v>
      </c>
      <c r="N39" s="79">
        <f>J39</f>
        <v>438760.12993421045</v>
      </c>
      <c r="O39" s="80">
        <f>K39</f>
        <v>2645417.8171186447</v>
      </c>
      <c r="P39" s="147">
        <f>SUM(M39:O39)</f>
        <v>3084177.947052855</v>
      </c>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row>
    <row r="40" spans="1:241" s="101" customFormat="1" ht="15.75">
      <c r="A40" s="117"/>
      <c r="B40" s="133"/>
      <c r="C40" s="114" t="s">
        <v>2549</v>
      </c>
      <c r="D40" s="120"/>
      <c r="E40" s="120"/>
      <c r="F40" s="121"/>
      <c r="G40" s="127"/>
      <c r="H40" s="135"/>
      <c r="I40" s="148"/>
      <c r="J40" s="148"/>
      <c r="K40" s="148"/>
      <c r="L40" s="126"/>
      <c r="M40" s="153"/>
      <c r="N40" s="154"/>
      <c r="O40" s="155"/>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row>
    <row r="41" spans="1:241" s="101" customFormat="1" ht="15.75">
      <c r="A41" s="117"/>
      <c r="B41" s="117"/>
      <c r="C41" s="119" t="s">
        <v>6734</v>
      </c>
      <c r="D41" s="120" t="s">
        <v>81</v>
      </c>
      <c r="E41" s="120" t="s">
        <v>336</v>
      </c>
      <c r="F41" s="121"/>
      <c r="G41" s="127"/>
      <c r="H41" s="135"/>
      <c r="I41" s="148"/>
      <c r="J41" s="148"/>
      <c r="K41" s="148"/>
      <c r="L41" s="126"/>
      <c r="M41" s="153"/>
      <c r="N41" s="154"/>
      <c r="O41" s="155"/>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row>
    <row r="42" spans="1:241" s="101" customFormat="1" ht="15.75">
      <c r="A42" s="120" t="s">
        <v>2234</v>
      </c>
      <c r="B42" s="136"/>
      <c r="C42" s="114" t="s">
        <v>6735</v>
      </c>
      <c r="D42" s="137" t="s">
        <v>2540</v>
      </c>
      <c r="E42" s="1598">
        <v>1.65</v>
      </c>
      <c r="F42" s="121"/>
      <c r="G42" s="122">
        <f>_ln30</f>
        <v>265915.23026315786</v>
      </c>
      <c r="H42" s="123"/>
      <c r="I42" s="148">
        <f>F42*E42</f>
        <v>0</v>
      </c>
      <c r="J42" s="148">
        <f>G42*E42</f>
        <v>438760.12993421045</v>
      </c>
      <c r="K42" s="148">
        <f>H42*E42</f>
        <v>0</v>
      </c>
      <c r="L42" s="126"/>
      <c r="M42" s="153"/>
      <c r="N42" s="154"/>
      <c r="O42" s="155"/>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row>
    <row r="43" spans="1:241" s="101" customFormat="1" ht="15.75">
      <c r="A43" s="126"/>
      <c r="B43" s="118"/>
      <c r="C43" s="114" t="s">
        <v>2541</v>
      </c>
      <c r="D43" s="138"/>
      <c r="E43" s="120"/>
      <c r="F43" s="130"/>
      <c r="G43" s="130"/>
      <c r="H43" s="131"/>
      <c r="I43" s="156"/>
      <c r="J43" s="156"/>
      <c r="K43" s="156"/>
      <c r="L43" s="149"/>
      <c r="M43" s="157"/>
      <c r="N43" s="158"/>
      <c r="O43" s="159"/>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row>
    <row r="44" spans="1:241" s="101" customFormat="1" ht="15.75">
      <c r="A44" s="646" t="s">
        <v>6906</v>
      </c>
      <c r="B44" s="133"/>
      <c r="C44" s="119" t="s">
        <v>6736</v>
      </c>
      <c r="D44" s="120" t="s">
        <v>2195</v>
      </c>
      <c r="E44" s="1598">
        <v>0.65</v>
      </c>
      <c r="F44" s="121"/>
      <c r="G44" s="127"/>
      <c r="H44" s="122">
        <f>'GiaMTC TT13-QD1491'!T529</f>
        <v>4069873.5647979146</v>
      </c>
      <c r="I44" s="148">
        <f>F44*E44</f>
        <v>0</v>
      </c>
      <c r="J44" s="148">
        <f>G44*E44</f>
        <v>0</v>
      </c>
      <c r="K44" s="148">
        <f>H44*E44</f>
        <v>2645417.8171186447</v>
      </c>
      <c r="L44" s="126"/>
      <c r="M44" s="153"/>
      <c r="N44" s="154"/>
      <c r="O44" s="155"/>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row>
    <row r="45" spans="1:241" s="101" customFormat="1" ht="15.75">
      <c r="A45" s="128"/>
      <c r="B45" s="136"/>
      <c r="C45" s="119" t="s">
        <v>6737</v>
      </c>
      <c r="D45" s="120" t="s">
        <v>2195</v>
      </c>
      <c r="E45" s="120" t="s">
        <v>336</v>
      </c>
      <c r="F45" s="116"/>
      <c r="G45" s="116"/>
      <c r="H45" s="115"/>
      <c r="I45" s="146"/>
      <c r="J45" s="146"/>
      <c r="K45" s="146"/>
      <c r="L45" s="128"/>
      <c r="M45" s="78"/>
      <c r="N45" s="79"/>
      <c r="O45" s="80"/>
      <c r="P45" s="14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row>
    <row r="46" spans="1:241" s="101" customFormat="1" ht="15.75">
      <c r="A46" s="139" t="s">
        <v>6742</v>
      </c>
      <c r="B46" s="113" t="s">
        <v>6743</v>
      </c>
      <c r="C46" s="140"/>
      <c r="D46" s="115" t="s">
        <v>6744</v>
      </c>
      <c r="E46" s="141"/>
      <c r="F46" s="142"/>
      <c r="G46" s="135"/>
      <c r="H46" s="142"/>
      <c r="I46" s="146">
        <f>SUM(I47:I50)</f>
        <v>0</v>
      </c>
      <c r="J46" s="146">
        <f>SUM(J47:J50)</f>
        <v>1095570.7486842105</v>
      </c>
      <c r="K46" s="146">
        <f>SUM(K47:K50)</f>
        <v>1212006.88894594</v>
      </c>
      <c r="L46" s="145"/>
      <c r="M46" s="78">
        <f>I46</f>
        <v>0</v>
      </c>
      <c r="N46" s="79">
        <f>J46</f>
        <v>1095570.7486842105</v>
      </c>
      <c r="O46" s="80">
        <f>K46</f>
        <v>1212006.88894594</v>
      </c>
      <c r="P46" s="147">
        <f>SUM(M46:O46)</f>
        <v>2307577.6376301507</v>
      </c>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c r="HM46" s="7"/>
      <c r="HN46" s="7"/>
      <c r="HO46" s="7"/>
      <c r="HP46" s="7"/>
      <c r="HQ46" s="7"/>
      <c r="HR46" s="7"/>
      <c r="HS46" s="7"/>
      <c r="HT46" s="7"/>
      <c r="HU46" s="7"/>
      <c r="HV46" s="7"/>
      <c r="HW46" s="7"/>
      <c r="HX46" s="7"/>
      <c r="HY46" s="7"/>
      <c r="HZ46" s="7"/>
      <c r="IA46" s="7"/>
      <c r="IB46" s="7"/>
      <c r="IC46" s="7"/>
      <c r="ID46" s="7"/>
      <c r="IE46" s="7"/>
      <c r="IF46" s="7"/>
      <c r="IG46" s="7"/>
    </row>
    <row r="47" spans="1:241" s="101" customFormat="1" ht="15.75">
      <c r="A47" s="120" t="s">
        <v>2234</v>
      </c>
      <c r="B47" s="141"/>
      <c r="C47" s="114" t="s">
        <v>6735</v>
      </c>
      <c r="D47" s="120" t="s">
        <v>2540</v>
      </c>
      <c r="E47" s="1598">
        <v>4.12</v>
      </c>
      <c r="F47" s="121"/>
      <c r="G47" s="122">
        <f>_ln30</f>
        <v>265915.23026315786</v>
      </c>
      <c r="H47" s="123"/>
      <c r="I47" s="148">
        <f>F47*E47</f>
        <v>0</v>
      </c>
      <c r="J47" s="148">
        <f>G47*E47</f>
        <v>1095570.7486842105</v>
      </c>
      <c r="K47" s="148">
        <f>H47*E47</f>
        <v>0</v>
      </c>
      <c r="L47" s="126"/>
      <c r="M47" s="153"/>
      <c r="N47" s="154"/>
      <c r="O47" s="155"/>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row>
    <row r="48" spans="1:241" s="101" customFormat="1" ht="15.75">
      <c r="A48" s="141"/>
      <c r="B48" s="141"/>
      <c r="C48" s="125" t="s">
        <v>2541</v>
      </c>
      <c r="D48" s="120"/>
      <c r="E48" s="120"/>
      <c r="F48" s="142"/>
      <c r="G48" s="135"/>
      <c r="H48" s="142"/>
      <c r="I48" s="148"/>
      <c r="J48" s="148"/>
      <c r="K48" s="148"/>
      <c r="L48" s="145"/>
      <c r="M48" s="5"/>
      <c r="N48" s="6"/>
      <c r="O48" s="7"/>
      <c r="P48" s="160"/>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c r="FN48" s="7"/>
      <c r="FO48" s="7"/>
      <c r="FP48" s="7"/>
      <c r="FQ48" s="7"/>
      <c r="FR48" s="7"/>
      <c r="FS48" s="7"/>
      <c r="FT48" s="7"/>
      <c r="FU48" s="7"/>
      <c r="FV48" s="7"/>
      <c r="FW48" s="7"/>
      <c r="FX48" s="7"/>
      <c r="FY48" s="7"/>
      <c r="FZ48" s="7"/>
      <c r="GA48" s="7"/>
      <c r="GB48" s="7"/>
      <c r="GC48" s="7"/>
      <c r="GD48" s="7"/>
      <c r="GE48" s="7"/>
      <c r="GF48" s="7"/>
      <c r="GG48" s="7"/>
      <c r="GH48" s="7"/>
      <c r="GI48" s="7"/>
      <c r="GJ48" s="7"/>
      <c r="GK48" s="7"/>
      <c r="GL48" s="7"/>
      <c r="GM48" s="7"/>
      <c r="GN48" s="7"/>
      <c r="GO48" s="7"/>
      <c r="GP48" s="7"/>
      <c r="GQ48" s="7"/>
      <c r="GR48" s="7"/>
      <c r="GS48" s="7"/>
      <c r="GT48" s="7"/>
      <c r="GU48" s="7"/>
      <c r="GV48" s="7"/>
      <c r="GW48" s="7"/>
      <c r="GX48" s="7"/>
      <c r="GY48" s="7"/>
      <c r="GZ48" s="7"/>
      <c r="HA48" s="7"/>
      <c r="HB48" s="7"/>
      <c r="HC48" s="7"/>
      <c r="HD48" s="7"/>
      <c r="HE48" s="7"/>
      <c r="HF48" s="7"/>
      <c r="HG48" s="7"/>
      <c r="HH48" s="7"/>
      <c r="HI48" s="7"/>
      <c r="HJ48" s="7"/>
      <c r="HK48" s="7"/>
      <c r="HL48" s="7"/>
      <c r="HM48" s="7"/>
      <c r="HN48" s="7"/>
      <c r="HO48" s="7"/>
      <c r="HP48" s="7"/>
      <c r="HQ48" s="7"/>
      <c r="HR48" s="7"/>
      <c r="HS48" s="7"/>
      <c r="HT48" s="7"/>
      <c r="HU48" s="7"/>
      <c r="HV48" s="7"/>
      <c r="HW48" s="7"/>
      <c r="HX48" s="7"/>
      <c r="HY48" s="7"/>
      <c r="HZ48" s="7"/>
      <c r="IA48" s="7"/>
      <c r="IB48" s="7"/>
      <c r="IC48" s="7"/>
      <c r="ID48" s="7"/>
      <c r="IE48" s="7"/>
      <c r="IF48" s="7"/>
      <c r="IG48" s="7"/>
    </row>
    <row r="49" spans="1:241" s="101" customFormat="1" ht="15.75">
      <c r="A49" s="132" t="s">
        <v>494</v>
      </c>
      <c r="B49" s="141"/>
      <c r="C49" s="119" t="s">
        <v>6745</v>
      </c>
      <c r="D49" s="120" t="s">
        <v>2195</v>
      </c>
      <c r="E49" s="1598">
        <v>0.44600000000000001</v>
      </c>
      <c r="F49" s="121"/>
      <c r="G49" s="127"/>
      <c r="H49" s="122">
        <f>'GiaMTC TT13-QD1491'!T16</f>
        <v>2529336.4447368421</v>
      </c>
      <c r="I49" s="148">
        <f>F49*E49</f>
        <v>0</v>
      </c>
      <c r="J49" s="148">
        <f>G49*E49</f>
        <v>0</v>
      </c>
      <c r="K49" s="148">
        <f>H49*E49</f>
        <v>1128084.0543526316</v>
      </c>
      <c r="L49" s="126"/>
      <c r="M49" s="153"/>
      <c r="N49" s="154"/>
      <c r="O49" s="155"/>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c r="GR49" s="7"/>
      <c r="GS49" s="7"/>
      <c r="GT49" s="7"/>
      <c r="GU49" s="7"/>
      <c r="GV49" s="7"/>
      <c r="GW49" s="7"/>
      <c r="GX49" s="7"/>
      <c r="GY49" s="7"/>
      <c r="GZ49" s="7"/>
      <c r="HA49" s="7"/>
      <c r="HB49" s="7"/>
      <c r="HC49" s="7"/>
      <c r="HD49" s="7"/>
      <c r="HE49" s="7"/>
      <c r="HF49" s="7"/>
      <c r="HG49" s="7"/>
      <c r="HH49" s="7"/>
      <c r="HI49" s="7"/>
      <c r="HJ49" s="7"/>
      <c r="HK49" s="7"/>
      <c r="HL49" s="7"/>
      <c r="HM49" s="7"/>
      <c r="HN49" s="7"/>
      <c r="HO49" s="7"/>
      <c r="HP49" s="7"/>
      <c r="HQ49" s="7"/>
      <c r="HR49" s="7"/>
      <c r="HS49" s="7"/>
      <c r="HT49" s="7"/>
      <c r="HU49" s="7"/>
      <c r="HV49" s="7"/>
      <c r="HW49" s="7"/>
      <c r="HX49" s="7"/>
      <c r="HY49" s="7"/>
      <c r="HZ49" s="7"/>
      <c r="IA49" s="7"/>
      <c r="IB49" s="7"/>
      <c r="IC49" s="7"/>
      <c r="ID49" s="7"/>
      <c r="IE49" s="7"/>
      <c r="IF49" s="7"/>
      <c r="IG49" s="7"/>
    </row>
    <row r="50" spans="1:241" s="101" customFormat="1" ht="15.75">
      <c r="A50" s="643" t="s">
        <v>552</v>
      </c>
      <c r="B50" s="141"/>
      <c r="C50" s="119" t="s">
        <v>6746</v>
      </c>
      <c r="D50" s="120" t="s">
        <v>2195</v>
      </c>
      <c r="E50" s="1598">
        <v>5.8000000000000003E-2</v>
      </c>
      <c r="F50" s="121"/>
      <c r="G50" s="127"/>
      <c r="H50" s="122">
        <f>'GiaMTC TT13-QD1491'!T40</f>
        <v>1446945.4240225563</v>
      </c>
      <c r="I50" s="148">
        <f>F50*E50</f>
        <v>0</v>
      </c>
      <c r="J50" s="148">
        <f>G50*E50</f>
        <v>0</v>
      </c>
      <c r="K50" s="148">
        <f>H50*E50</f>
        <v>83922.834593308275</v>
      </c>
      <c r="L50" s="126"/>
      <c r="M50" s="153"/>
      <c r="N50" s="154"/>
      <c r="O50" s="155"/>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c r="FN50" s="7"/>
      <c r="FO50" s="7"/>
      <c r="FP50" s="7"/>
      <c r="FQ50" s="7"/>
      <c r="FR50" s="7"/>
      <c r="FS50" s="7"/>
      <c r="FT50" s="7"/>
      <c r="FU50" s="7"/>
      <c r="FV50" s="7"/>
      <c r="FW50" s="7"/>
      <c r="FX50" s="7"/>
      <c r="FY50" s="7"/>
      <c r="FZ50" s="7"/>
      <c r="GA50" s="7"/>
      <c r="GB50" s="7"/>
      <c r="GC50" s="7"/>
      <c r="GD50" s="7"/>
      <c r="GE50" s="7"/>
      <c r="GF50" s="7"/>
      <c r="GG50" s="7"/>
      <c r="GH50" s="7"/>
      <c r="GI50" s="7"/>
      <c r="GJ50" s="7"/>
      <c r="GK50" s="7"/>
      <c r="GL50" s="7"/>
      <c r="GM50" s="7"/>
      <c r="GN50" s="7"/>
      <c r="GO50" s="7"/>
      <c r="GP50" s="7"/>
      <c r="GQ50" s="7"/>
      <c r="GR50" s="7"/>
      <c r="GS50" s="7"/>
      <c r="GT50" s="7"/>
      <c r="GU50" s="7"/>
      <c r="GV50" s="7"/>
      <c r="GW50" s="7"/>
      <c r="GX50" s="7"/>
      <c r="GY50" s="7"/>
      <c r="GZ50" s="7"/>
      <c r="HA50" s="7"/>
      <c r="HB50" s="7"/>
      <c r="HC50" s="7"/>
      <c r="HD50" s="7"/>
      <c r="HE50" s="7"/>
      <c r="HF50" s="7"/>
      <c r="HG50" s="7"/>
      <c r="HH50" s="7"/>
      <c r="HI50" s="7"/>
      <c r="HJ50" s="7"/>
      <c r="HK50" s="7"/>
      <c r="HL50" s="7"/>
      <c r="HM50" s="7"/>
      <c r="HN50" s="7"/>
      <c r="HO50" s="7"/>
      <c r="HP50" s="7"/>
      <c r="HQ50" s="7"/>
      <c r="HR50" s="7"/>
      <c r="HS50" s="7"/>
      <c r="HT50" s="7"/>
      <c r="HU50" s="7"/>
      <c r="HV50" s="7"/>
      <c r="HW50" s="7"/>
      <c r="HX50" s="7"/>
      <c r="HY50" s="7"/>
      <c r="HZ50" s="7"/>
      <c r="IA50" s="7"/>
      <c r="IB50" s="7"/>
      <c r="IC50" s="7"/>
      <c r="ID50" s="7"/>
      <c r="IE50" s="7"/>
      <c r="IF50" s="7"/>
      <c r="IG50" s="7"/>
    </row>
    <row r="51" spans="1:241" s="101" customFormat="1" ht="31.5">
      <c r="A51" s="139" t="s">
        <v>6747</v>
      </c>
      <c r="B51" s="113" t="s">
        <v>6748</v>
      </c>
      <c r="C51" s="140"/>
      <c r="D51" s="115" t="s">
        <v>6744</v>
      </c>
      <c r="E51" s="141"/>
      <c r="F51" s="142"/>
      <c r="G51" s="135"/>
      <c r="H51" s="142"/>
      <c r="I51" s="146">
        <f>SUM(I52)</f>
        <v>0</v>
      </c>
      <c r="J51" s="146">
        <f>SUM(J52)</f>
        <v>0</v>
      </c>
      <c r="K51" s="146">
        <f>SUM(K52)</f>
        <v>861930.99881999998</v>
      </c>
      <c r="L51" s="145"/>
      <c r="M51" s="78">
        <f>I51</f>
        <v>0</v>
      </c>
      <c r="N51" s="79">
        <f>J51</f>
        <v>0</v>
      </c>
      <c r="O51" s="80">
        <f>K51</f>
        <v>861930.99881999998</v>
      </c>
      <c r="P51" s="147">
        <f>SUM(M51:O51)</f>
        <v>861930.99881999998</v>
      </c>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c r="GQ51" s="7"/>
      <c r="GR51" s="7"/>
      <c r="GS51" s="7"/>
      <c r="GT51" s="7"/>
      <c r="GU51" s="7"/>
      <c r="GV51" s="7"/>
      <c r="GW51" s="7"/>
      <c r="GX51" s="7"/>
      <c r="GY51" s="7"/>
      <c r="GZ51" s="7"/>
      <c r="HA51" s="7"/>
      <c r="HB51" s="7"/>
      <c r="HC51" s="7"/>
      <c r="HD51" s="7"/>
      <c r="HE51" s="7"/>
      <c r="HF51" s="7"/>
      <c r="HG51" s="7"/>
      <c r="HH51" s="7"/>
      <c r="HI51" s="7"/>
      <c r="HJ51" s="7"/>
      <c r="HK51" s="7"/>
      <c r="HL51" s="7"/>
      <c r="HM51" s="7"/>
      <c r="HN51" s="7"/>
      <c r="HO51" s="7"/>
      <c r="HP51" s="7"/>
      <c r="HQ51" s="7"/>
      <c r="HR51" s="7"/>
      <c r="HS51" s="7"/>
      <c r="HT51" s="7"/>
      <c r="HU51" s="7"/>
      <c r="HV51" s="7"/>
      <c r="HW51" s="7"/>
      <c r="HX51" s="7"/>
      <c r="HY51" s="7"/>
      <c r="HZ51" s="7"/>
      <c r="IA51" s="7"/>
      <c r="IB51" s="7"/>
      <c r="IC51" s="7"/>
      <c r="ID51" s="7"/>
      <c r="IE51" s="7"/>
      <c r="IF51" s="7"/>
      <c r="IG51" s="7"/>
    </row>
    <row r="52" spans="1:241" s="101" customFormat="1" ht="15.75">
      <c r="A52" s="132" t="s">
        <v>1163</v>
      </c>
      <c r="B52" s="141"/>
      <c r="C52" s="119" t="s">
        <v>6749</v>
      </c>
      <c r="D52" s="120" t="s">
        <v>2195</v>
      </c>
      <c r="E52" s="120">
        <v>1.7110000000000001</v>
      </c>
      <c r="F52" s="121"/>
      <c r="G52" s="127"/>
      <c r="H52" s="122">
        <f>'GiaMTC TT13-QD1491'!T319</f>
        <v>503758.62</v>
      </c>
      <c r="I52" s="148">
        <f>F52*E52</f>
        <v>0</v>
      </c>
      <c r="J52" s="148">
        <f>G52*E52</f>
        <v>0</v>
      </c>
      <c r="K52" s="148">
        <f>H52*E52</f>
        <v>861930.99881999998</v>
      </c>
      <c r="L52" s="126"/>
      <c r="M52" s="153"/>
      <c r="N52" s="154"/>
      <c r="O52" s="155"/>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c r="FN52" s="7"/>
      <c r="FO52" s="7"/>
      <c r="FP52" s="7"/>
      <c r="FQ52" s="7"/>
      <c r="FR52" s="7"/>
      <c r="FS52" s="7"/>
      <c r="FT52" s="7"/>
      <c r="FU52" s="7"/>
      <c r="FV52" s="7"/>
      <c r="FW52" s="7"/>
      <c r="FX52" s="7"/>
      <c r="FY52" s="7"/>
      <c r="FZ52" s="7"/>
      <c r="GA52" s="7"/>
      <c r="GB52" s="7"/>
      <c r="GC52" s="7"/>
      <c r="GD52" s="7"/>
      <c r="GE52" s="7"/>
      <c r="GF52" s="7"/>
      <c r="GG52" s="7"/>
      <c r="GH52" s="7"/>
      <c r="GI52" s="7"/>
      <c r="GJ52" s="7"/>
      <c r="GK52" s="7"/>
      <c r="GL52" s="7"/>
      <c r="GM52" s="7"/>
      <c r="GN52" s="7"/>
      <c r="GO52" s="7"/>
      <c r="GP52" s="7"/>
      <c r="GQ52" s="7"/>
      <c r="GR52" s="7"/>
      <c r="GS52" s="7"/>
      <c r="GT52" s="7"/>
      <c r="GU52" s="7"/>
      <c r="GV52" s="7"/>
      <c r="GW52" s="7"/>
      <c r="GX52" s="7"/>
      <c r="GY52" s="7"/>
      <c r="GZ52" s="7"/>
      <c r="HA52" s="7"/>
      <c r="HB52" s="7"/>
      <c r="HC52" s="7"/>
      <c r="HD52" s="7"/>
      <c r="HE52" s="7"/>
      <c r="HF52" s="7"/>
      <c r="HG52" s="7"/>
      <c r="HH52" s="7"/>
      <c r="HI52" s="7"/>
      <c r="HJ52" s="7"/>
      <c r="HK52" s="7"/>
      <c r="HL52" s="7"/>
      <c r="HM52" s="7"/>
      <c r="HN52" s="7"/>
      <c r="HO52" s="7"/>
      <c r="HP52" s="7"/>
      <c r="HQ52" s="7"/>
      <c r="HR52" s="7"/>
      <c r="HS52" s="7"/>
      <c r="HT52" s="7"/>
      <c r="HU52" s="7"/>
      <c r="HV52" s="7"/>
      <c r="HW52" s="7"/>
      <c r="HX52" s="7"/>
      <c r="HY52" s="7"/>
      <c r="HZ52" s="7"/>
      <c r="IA52" s="7"/>
      <c r="IB52" s="7"/>
      <c r="IC52" s="7"/>
      <c r="ID52" s="7"/>
      <c r="IE52" s="7"/>
      <c r="IF52" s="7"/>
      <c r="IG52" s="7"/>
    </row>
    <row r="53" spans="1:241" s="101" customFormat="1" ht="47.25">
      <c r="A53" s="139" t="s">
        <v>6750</v>
      </c>
      <c r="B53" s="113" t="s">
        <v>6751</v>
      </c>
      <c r="C53" s="140"/>
      <c r="D53" s="115" t="s">
        <v>6752</v>
      </c>
      <c r="E53" s="141"/>
      <c r="F53" s="142"/>
      <c r="G53" s="135"/>
      <c r="H53" s="142"/>
      <c r="I53" s="146">
        <f>SUM(I54)</f>
        <v>0</v>
      </c>
      <c r="J53" s="146">
        <f>SUM(J54)</f>
        <v>0</v>
      </c>
      <c r="K53" s="146">
        <f>SUM(K54)</f>
        <v>346585.93055999995</v>
      </c>
      <c r="L53" s="145"/>
      <c r="M53" s="78">
        <f>I53</f>
        <v>0</v>
      </c>
      <c r="N53" s="79">
        <f>J53</f>
        <v>0</v>
      </c>
      <c r="O53" s="80">
        <f>K53</f>
        <v>346585.93055999995</v>
      </c>
      <c r="P53" s="147">
        <f>SUM(M53:O53)</f>
        <v>346585.93055999995</v>
      </c>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c r="GR53" s="7"/>
      <c r="GS53" s="7"/>
      <c r="GT53" s="7"/>
      <c r="GU53" s="7"/>
      <c r="GV53" s="7"/>
      <c r="GW53" s="7"/>
      <c r="GX53" s="7"/>
      <c r="GY53" s="7"/>
      <c r="GZ53" s="7"/>
      <c r="HA53" s="7"/>
      <c r="HB53" s="7"/>
      <c r="HC53" s="7"/>
      <c r="HD53" s="7"/>
      <c r="HE53" s="7"/>
      <c r="HF53" s="7"/>
      <c r="HG53" s="7"/>
      <c r="HH53" s="7"/>
      <c r="HI53" s="7"/>
      <c r="HJ53" s="7"/>
      <c r="HK53" s="7"/>
      <c r="HL53" s="7"/>
      <c r="HM53" s="7"/>
      <c r="HN53" s="7"/>
      <c r="HO53" s="7"/>
      <c r="HP53" s="7"/>
      <c r="HQ53" s="7"/>
      <c r="HR53" s="7"/>
      <c r="HS53" s="7"/>
      <c r="HT53" s="7"/>
      <c r="HU53" s="7"/>
      <c r="HV53" s="7"/>
      <c r="HW53" s="7"/>
      <c r="HX53" s="7"/>
      <c r="HY53" s="7"/>
      <c r="HZ53" s="7"/>
      <c r="IA53" s="7"/>
      <c r="IB53" s="7"/>
      <c r="IC53" s="7"/>
      <c r="ID53" s="7"/>
      <c r="IE53" s="7"/>
      <c r="IF53" s="7"/>
      <c r="IG53" s="7"/>
    </row>
    <row r="54" spans="1:241" s="101" customFormat="1" ht="15.75">
      <c r="A54" s="132" t="s">
        <v>1163</v>
      </c>
      <c r="B54" s="141"/>
      <c r="C54" s="119" t="s">
        <v>6749</v>
      </c>
      <c r="D54" s="120" t="s">
        <v>2195</v>
      </c>
      <c r="E54" s="1598">
        <v>0.68799999999999994</v>
      </c>
      <c r="F54" s="121"/>
      <c r="G54" s="127"/>
      <c r="H54" s="122">
        <f>'GiaMTC TT13-QD1491'!T319</f>
        <v>503758.62</v>
      </c>
      <c r="I54" s="148">
        <f>F54*E54</f>
        <v>0</v>
      </c>
      <c r="J54" s="148">
        <f>G54*E54</f>
        <v>0</v>
      </c>
      <c r="K54" s="148">
        <f>H54*E54</f>
        <v>346585.93055999995</v>
      </c>
      <c r="L54" s="126"/>
      <c r="M54" s="153"/>
      <c r="N54" s="154"/>
      <c r="O54" s="155"/>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c r="GR54" s="7"/>
      <c r="GS54" s="7"/>
      <c r="GT54" s="7"/>
      <c r="GU54" s="7"/>
      <c r="GV54" s="7"/>
      <c r="GW54" s="7"/>
      <c r="GX54" s="7"/>
      <c r="GY54" s="7"/>
      <c r="GZ54" s="7"/>
      <c r="HA54" s="7"/>
      <c r="HB54" s="7"/>
      <c r="HC54" s="7"/>
      <c r="HD54" s="7"/>
      <c r="HE54" s="7"/>
      <c r="HF54" s="7"/>
      <c r="HG54" s="7"/>
      <c r="HH54" s="7"/>
      <c r="HI54" s="7"/>
      <c r="HJ54" s="7"/>
      <c r="HK54" s="7"/>
      <c r="HL54" s="7"/>
      <c r="HM54" s="7"/>
      <c r="HN54" s="7"/>
      <c r="HO54" s="7"/>
      <c r="HP54" s="7"/>
      <c r="HQ54" s="7"/>
      <c r="HR54" s="7"/>
      <c r="HS54" s="7"/>
      <c r="HT54" s="7"/>
      <c r="HU54" s="7"/>
      <c r="HV54" s="7"/>
      <c r="HW54" s="7"/>
      <c r="HX54" s="7"/>
      <c r="HY54" s="7"/>
      <c r="HZ54" s="7"/>
      <c r="IA54" s="7"/>
      <c r="IB54" s="7"/>
      <c r="IC54" s="7"/>
      <c r="ID54" s="7"/>
      <c r="IE54" s="7"/>
      <c r="IF54" s="7"/>
      <c r="IG54" s="7"/>
    </row>
    <row r="55" spans="1:241" s="101" customFormat="1" ht="15.75">
      <c r="A55" s="141"/>
      <c r="B55" s="141"/>
      <c r="C55" s="140"/>
      <c r="D55" s="141"/>
      <c r="E55" s="141"/>
      <c r="F55" s="142"/>
      <c r="G55" s="135"/>
      <c r="H55" s="142"/>
      <c r="I55" s="148"/>
      <c r="J55" s="148"/>
      <c r="K55" s="148"/>
      <c r="L55" s="145"/>
      <c r="M55" s="5"/>
      <c r="N55" s="6"/>
      <c r="O55" s="7"/>
      <c r="P55" s="160"/>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row>
    <row r="56" spans="1:241" s="101" customFormat="1" ht="15.75">
      <c r="A56" s="143" t="s">
        <v>6753</v>
      </c>
      <c r="B56" s="141"/>
      <c r="C56" s="140"/>
      <c r="D56" s="141"/>
      <c r="E56" s="141"/>
      <c r="F56" s="142"/>
      <c r="G56" s="135"/>
      <c r="H56" s="142"/>
      <c r="I56" s="148"/>
      <c r="J56" s="148"/>
      <c r="K56" s="148"/>
      <c r="L56" s="145"/>
      <c r="M56" s="5"/>
      <c r="N56" s="6"/>
      <c r="O56" s="7"/>
      <c r="P56" s="160"/>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c r="GR56" s="7"/>
      <c r="GS56" s="7"/>
      <c r="GT56" s="7"/>
      <c r="GU56" s="7"/>
      <c r="GV56" s="7"/>
      <c r="GW56" s="7"/>
      <c r="GX56" s="7"/>
      <c r="GY56" s="7"/>
      <c r="GZ56" s="7"/>
      <c r="HA56" s="7"/>
      <c r="HB56" s="7"/>
      <c r="HC56" s="7"/>
      <c r="HD56" s="7"/>
      <c r="HE56" s="7"/>
      <c r="HF56" s="7"/>
      <c r="HG56" s="7"/>
      <c r="HH56" s="7"/>
      <c r="HI56" s="7"/>
      <c r="HJ56" s="7"/>
      <c r="HK56" s="7"/>
      <c r="HL56" s="7"/>
      <c r="HM56" s="7"/>
      <c r="HN56" s="7"/>
      <c r="HO56" s="7"/>
      <c r="HP56" s="7"/>
      <c r="HQ56" s="7"/>
      <c r="HR56" s="7"/>
      <c r="HS56" s="7"/>
      <c r="HT56" s="7"/>
      <c r="HU56" s="7"/>
      <c r="HV56" s="7"/>
      <c r="HW56" s="7"/>
      <c r="HX56" s="7"/>
      <c r="HY56" s="7"/>
      <c r="HZ56" s="7"/>
      <c r="IA56" s="7"/>
      <c r="IB56" s="7"/>
      <c r="IC56" s="7"/>
      <c r="ID56" s="7"/>
      <c r="IE56" s="7"/>
      <c r="IF56" s="7"/>
      <c r="IG56" s="7"/>
    </row>
    <row r="57" spans="1:241" s="101" customFormat="1" ht="15.75">
      <c r="A57" s="141"/>
      <c r="B57" s="141"/>
      <c r="C57" s="140"/>
      <c r="D57" s="141"/>
      <c r="E57" s="141"/>
      <c r="F57" s="142"/>
      <c r="G57" s="135"/>
      <c r="H57" s="142"/>
      <c r="I57" s="148"/>
      <c r="J57" s="148"/>
      <c r="K57" s="148"/>
      <c r="L57" s="145"/>
      <c r="M57" s="5"/>
      <c r="N57" s="6"/>
      <c r="O57" s="7"/>
      <c r="P57" s="160"/>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c r="HJ57" s="7"/>
      <c r="HK57" s="7"/>
      <c r="HL57" s="7"/>
      <c r="HM57" s="7"/>
      <c r="HN57" s="7"/>
      <c r="HO57" s="7"/>
      <c r="HP57" s="7"/>
      <c r="HQ57" s="7"/>
      <c r="HR57" s="7"/>
      <c r="HS57" s="7"/>
      <c r="HT57" s="7"/>
      <c r="HU57" s="7"/>
      <c r="HV57" s="7"/>
      <c r="HW57" s="7"/>
      <c r="HX57" s="7"/>
      <c r="HY57" s="7"/>
      <c r="HZ57" s="7"/>
      <c r="IA57" s="7"/>
      <c r="IB57" s="7"/>
      <c r="IC57" s="7"/>
      <c r="ID57" s="7"/>
      <c r="IE57" s="7"/>
      <c r="IF57" s="7"/>
      <c r="IG57" s="7"/>
    </row>
    <row r="58" spans="1:241" s="101" customFormat="1" ht="31.5">
      <c r="A58" s="139" t="s">
        <v>6754</v>
      </c>
      <c r="B58" s="113" t="s">
        <v>6755</v>
      </c>
      <c r="C58" s="140"/>
      <c r="D58" s="115" t="s">
        <v>2797</v>
      </c>
      <c r="E58" s="141"/>
      <c r="F58" s="142"/>
      <c r="G58" s="135"/>
      <c r="H58" s="142"/>
      <c r="I58" s="146">
        <f>SUM(I59:I62)</f>
        <v>841680</v>
      </c>
      <c r="J58" s="146">
        <f>SUM(J59:J62)</f>
        <v>343126.3</v>
      </c>
      <c r="K58" s="146">
        <f>SUM(K59:K62)</f>
        <v>0</v>
      </c>
      <c r="L58" s="145"/>
      <c r="M58" s="78">
        <f>I58</f>
        <v>841680</v>
      </c>
      <c r="N58" s="79">
        <f>J58</f>
        <v>343126.3</v>
      </c>
      <c r="O58" s="80">
        <f>K58</f>
        <v>0</v>
      </c>
      <c r="P58" s="147">
        <f>SUM(M58:O58)</f>
        <v>1184806.3</v>
      </c>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c r="GR58" s="7"/>
      <c r="GS58" s="7"/>
      <c r="GT58" s="7"/>
      <c r="GU58" s="7"/>
      <c r="GV58" s="7"/>
      <c r="GW58" s="7"/>
      <c r="GX58" s="7"/>
      <c r="GY58" s="7"/>
      <c r="GZ58" s="7"/>
      <c r="HA58" s="7"/>
      <c r="HB58" s="7"/>
      <c r="HC58" s="7"/>
      <c r="HD58" s="7"/>
      <c r="HE58" s="7"/>
      <c r="HF58" s="7"/>
      <c r="HG58" s="7"/>
      <c r="HH58" s="7"/>
      <c r="HI58" s="7"/>
      <c r="HJ58" s="7"/>
      <c r="HK58" s="7"/>
      <c r="HL58" s="7"/>
      <c r="HM58" s="7"/>
      <c r="HN58" s="7"/>
      <c r="HO58" s="7"/>
      <c r="HP58" s="7"/>
      <c r="HQ58" s="7"/>
      <c r="HR58" s="7"/>
      <c r="HS58" s="7"/>
      <c r="HT58" s="7"/>
      <c r="HU58" s="7"/>
      <c r="HV58" s="7"/>
      <c r="HW58" s="7"/>
      <c r="HX58" s="7"/>
      <c r="HY58" s="7"/>
      <c r="HZ58" s="7"/>
      <c r="IA58" s="7"/>
      <c r="IB58" s="7"/>
      <c r="IC58" s="7"/>
      <c r="ID58" s="7"/>
      <c r="IE58" s="7"/>
      <c r="IF58" s="7"/>
      <c r="IG58" s="7"/>
    </row>
    <row r="59" spans="1:241" s="101" customFormat="1" ht="15.75">
      <c r="A59" s="141"/>
      <c r="B59" s="141"/>
      <c r="C59" s="119" t="s">
        <v>2554</v>
      </c>
      <c r="D59" s="120"/>
      <c r="E59" s="120"/>
      <c r="F59" s="142"/>
      <c r="G59" s="135"/>
      <c r="H59" s="142"/>
      <c r="I59" s="148"/>
      <c r="J59" s="148"/>
      <c r="K59" s="148"/>
      <c r="L59" s="145"/>
      <c r="M59" s="5"/>
      <c r="N59" s="6"/>
      <c r="O59" s="7"/>
      <c r="P59" s="160"/>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c r="GR59" s="7"/>
      <c r="GS59" s="7"/>
      <c r="GT59" s="7"/>
      <c r="GU59" s="7"/>
      <c r="GV59" s="7"/>
      <c r="GW59" s="7"/>
      <c r="GX59" s="7"/>
      <c r="GY59" s="7"/>
      <c r="GZ59" s="7"/>
      <c r="HA59" s="7"/>
      <c r="HB59" s="7"/>
      <c r="HC59" s="7"/>
      <c r="HD59" s="7"/>
      <c r="HE59" s="7"/>
      <c r="HF59" s="7"/>
      <c r="HG59" s="7"/>
      <c r="HH59" s="7"/>
      <c r="HI59" s="7"/>
      <c r="HJ59" s="7"/>
      <c r="HK59" s="7"/>
      <c r="HL59" s="7"/>
      <c r="HM59" s="7"/>
      <c r="HN59" s="7"/>
      <c r="HO59" s="7"/>
      <c r="HP59" s="7"/>
      <c r="HQ59" s="7"/>
      <c r="HR59" s="7"/>
      <c r="HS59" s="7"/>
      <c r="HT59" s="7"/>
      <c r="HU59" s="7"/>
      <c r="HV59" s="7"/>
      <c r="HW59" s="7"/>
      <c r="HX59" s="7"/>
      <c r="HY59" s="7"/>
      <c r="HZ59" s="7"/>
      <c r="IA59" s="7"/>
      <c r="IB59" s="7"/>
      <c r="IC59" s="7"/>
      <c r="ID59" s="7"/>
      <c r="IE59" s="7"/>
      <c r="IF59" s="7"/>
      <c r="IG59" s="7"/>
    </row>
    <row r="60" spans="1:241" s="101" customFormat="1" ht="15.75">
      <c r="A60" s="120" t="s">
        <v>423</v>
      </c>
      <c r="B60" s="141"/>
      <c r="C60" s="119" t="s">
        <v>6756</v>
      </c>
      <c r="D60" s="120" t="s">
        <v>120</v>
      </c>
      <c r="E60" s="120">
        <v>105</v>
      </c>
      <c r="F60" s="122">
        <f>VLP!F162</f>
        <v>8000</v>
      </c>
      <c r="G60" s="121"/>
      <c r="H60" s="123"/>
      <c r="I60" s="148">
        <f>F60*E60</f>
        <v>840000</v>
      </c>
      <c r="J60" s="148">
        <f>G60*E60</f>
        <v>0</v>
      </c>
      <c r="K60" s="148">
        <f>H60*E60</f>
        <v>0</v>
      </c>
      <c r="L60" s="126"/>
      <c r="M60" s="153"/>
      <c r="N60" s="154"/>
      <c r="O60" s="155"/>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c r="GR60" s="7"/>
      <c r="GS60" s="7"/>
      <c r="GT60" s="7"/>
      <c r="GU60" s="7"/>
      <c r="GV60" s="7"/>
      <c r="GW60" s="7"/>
      <c r="GX60" s="7"/>
      <c r="GY60" s="7"/>
      <c r="GZ60" s="7"/>
      <c r="HA60" s="7"/>
      <c r="HB60" s="7"/>
      <c r="HC60" s="7"/>
      <c r="HD60" s="7"/>
      <c r="HE60" s="7"/>
      <c r="HF60" s="7"/>
      <c r="HG60" s="7"/>
      <c r="HH60" s="7"/>
      <c r="HI60" s="7"/>
      <c r="HJ60" s="7"/>
      <c r="HK60" s="7"/>
      <c r="HL60" s="7"/>
      <c r="HM60" s="7"/>
      <c r="HN60" s="7"/>
      <c r="HO60" s="7"/>
      <c r="HP60" s="7"/>
      <c r="HQ60" s="7"/>
      <c r="HR60" s="7"/>
      <c r="HS60" s="7"/>
      <c r="HT60" s="7"/>
      <c r="HU60" s="7"/>
      <c r="HV60" s="7"/>
      <c r="HW60" s="7"/>
      <c r="HX60" s="7"/>
      <c r="HY60" s="7"/>
      <c r="HZ60" s="7"/>
      <c r="IA60" s="7"/>
      <c r="IB60" s="7"/>
      <c r="IC60" s="7"/>
      <c r="ID60" s="7"/>
      <c r="IE60" s="7"/>
      <c r="IF60" s="7"/>
      <c r="IG60" s="7"/>
    </row>
    <row r="61" spans="1:241" s="101" customFormat="1" ht="15.75">
      <c r="A61" s="141"/>
      <c r="B61" s="141"/>
      <c r="C61" s="119" t="s">
        <v>2555</v>
      </c>
      <c r="D61" s="120" t="s">
        <v>2556</v>
      </c>
      <c r="E61" s="1598">
        <v>0.2</v>
      </c>
      <c r="F61" s="142"/>
      <c r="G61" s="135"/>
      <c r="H61" s="142"/>
      <c r="I61" s="148">
        <f>E61%*I60</f>
        <v>1680</v>
      </c>
      <c r="J61" s="148"/>
      <c r="K61" s="148"/>
      <c r="L61" s="145"/>
      <c r="M61" s="5"/>
      <c r="N61" s="6"/>
      <c r="O61" s="7"/>
      <c r="P61" s="160"/>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c r="HI61" s="7"/>
      <c r="HJ61" s="7"/>
      <c r="HK61" s="7"/>
      <c r="HL61" s="7"/>
      <c r="HM61" s="7"/>
      <c r="HN61" s="7"/>
      <c r="HO61" s="7"/>
      <c r="HP61" s="7"/>
      <c r="HQ61" s="7"/>
      <c r="HR61" s="7"/>
      <c r="HS61" s="7"/>
      <c r="HT61" s="7"/>
      <c r="HU61" s="7"/>
      <c r="HV61" s="7"/>
      <c r="HW61" s="7"/>
      <c r="HX61" s="7"/>
      <c r="HY61" s="7"/>
      <c r="HZ61" s="7"/>
      <c r="IA61" s="7"/>
      <c r="IB61" s="7"/>
      <c r="IC61" s="7"/>
      <c r="ID61" s="7"/>
      <c r="IE61" s="7"/>
      <c r="IF61" s="7"/>
      <c r="IG61" s="7"/>
    </row>
    <row r="62" spans="1:241" s="101" customFormat="1" ht="15.75">
      <c r="A62" s="120" t="s">
        <v>2242</v>
      </c>
      <c r="B62" s="141"/>
      <c r="C62" s="119" t="s">
        <v>6757</v>
      </c>
      <c r="D62" s="120" t="s">
        <v>2540</v>
      </c>
      <c r="E62" s="1598">
        <v>1.18</v>
      </c>
      <c r="F62" s="121"/>
      <c r="G62" s="122">
        <f>_ln35</f>
        <v>290785</v>
      </c>
      <c r="H62" s="123"/>
      <c r="I62" s="148">
        <f>F62*E62</f>
        <v>0</v>
      </c>
      <c r="J62" s="148">
        <f>G62*E62</f>
        <v>343126.3</v>
      </c>
      <c r="K62" s="148">
        <f>H62*E62</f>
        <v>0</v>
      </c>
      <c r="L62" s="126"/>
      <c r="M62" s="153"/>
      <c r="N62" s="154"/>
      <c r="O62" s="155"/>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c r="GQ62" s="7"/>
      <c r="GR62" s="7"/>
      <c r="GS62" s="7"/>
      <c r="GT62" s="7"/>
      <c r="GU62" s="7"/>
      <c r="GV62" s="7"/>
      <c r="GW62" s="7"/>
      <c r="GX62" s="7"/>
      <c r="GY62" s="7"/>
      <c r="GZ62" s="7"/>
      <c r="HA62" s="7"/>
      <c r="HB62" s="7"/>
      <c r="HC62" s="7"/>
      <c r="HD62" s="7"/>
      <c r="HE62" s="7"/>
      <c r="HF62" s="7"/>
      <c r="HG62" s="7"/>
      <c r="HH62" s="7"/>
      <c r="HI62" s="7"/>
      <c r="HJ62" s="7"/>
      <c r="HK62" s="7"/>
      <c r="HL62" s="7"/>
      <c r="HM62" s="7"/>
      <c r="HN62" s="7"/>
      <c r="HO62" s="7"/>
      <c r="HP62" s="7"/>
      <c r="HQ62" s="7"/>
      <c r="HR62" s="7"/>
      <c r="HS62" s="7"/>
      <c r="HT62" s="7"/>
      <c r="HU62" s="7"/>
      <c r="HV62" s="7"/>
      <c r="HW62" s="7"/>
      <c r="HX62" s="7"/>
      <c r="HY62" s="7"/>
      <c r="HZ62" s="7"/>
      <c r="IA62" s="7"/>
      <c r="IB62" s="7"/>
      <c r="IC62" s="7"/>
      <c r="ID62" s="7"/>
      <c r="IE62" s="7"/>
      <c r="IF62" s="7"/>
      <c r="IG62" s="7"/>
    </row>
    <row r="63" spans="1:241" s="101" customFormat="1" ht="15.75">
      <c r="A63" s="141"/>
      <c r="B63" s="141"/>
      <c r="C63" s="140"/>
      <c r="D63" s="141"/>
      <c r="E63" s="141"/>
      <c r="F63" s="142"/>
      <c r="G63" s="135"/>
      <c r="H63" s="142"/>
      <c r="I63" s="148"/>
      <c r="J63" s="148"/>
      <c r="K63" s="148"/>
      <c r="L63" s="145"/>
      <c r="M63" s="5"/>
      <c r="N63" s="6"/>
      <c r="O63" s="7"/>
      <c r="P63" s="160"/>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c r="GR63" s="7"/>
      <c r="GS63" s="7"/>
      <c r="GT63" s="7"/>
      <c r="GU63" s="7"/>
      <c r="GV63" s="7"/>
      <c r="GW63" s="7"/>
      <c r="GX63" s="7"/>
      <c r="GY63" s="7"/>
      <c r="GZ63" s="7"/>
      <c r="HA63" s="7"/>
      <c r="HB63" s="7"/>
      <c r="HC63" s="7"/>
      <c r="HD63" s="7"/>
      <c r="HE63" s="7"/>
      <c r="HF63" s="7"/>
      <c r="HG63" s="7"/>
      <c r="HH63" s="7"/>
      <c r="HI63" s="7"/>
      <c r="HJ63" s="7"/>
      <c r="HK63" s="7"/>
      <c r="HL63" s="7"/>
      <c r="HM63" s="7"/>
      <c r="HN63" s="7"/>
      <c r="HO63" s="7"/>
      <c r="HP63" s="7"/>
      <c r="HQ63" s="7"/>
      <c r="HR63" s="7"/>
      <c r="HS63" s="7"/>
      <c r="HT63" s="7"/>
      <c r="HU63" s="7"/>
      <c r="HV63" s="7"/>
      <c r="HW63" s="7"/>
      <c r="HX63" s="7"/>
      <c r="HY63" s="7"/>
      <c r="HZ63" s="7"/>
      <c r="IA63" s="7"/>
      <c r="IB63" s="7"/>
      <c r="IC63" s="7"/>
      <c r="ID63" s="7"/>
      <c r="IE63" s="7"/>
      <c r="IF63" s="7"/>
      <c r="IG63" s="7"/>
    </row>
    <row r="64" spans="1:241" s="101" customFormat="1" ht="15.75">
      <c r="A64" s="112" t="s">
        <v>6758</v>
      </c>
      <c r="B64" s="161" t="s">
        <v>6759</v>
      </c>
      <c r="C64" s="140"/>
      <c r="D64" s="115" t="s">
        <v>6760</v>
      </c>
      <c r="E64" s="141"/>
      <c r="F64" s="142"/>
      <c r="G64" s="135"/>
      <c r="H64" s="142"/>
      <c r="I64" s="146">
        <f>SUM(I65:I67)</f>
        <v>5400000</v>
      </c>
      <c r="J64" s="146">
        <f>SUM(J65:J67)</f>
        <v>58157</v>
      </c>
      <c r="K64" s="146">
        <f>SUM(K65:K67)</f>
        <v>0</v>
      </c>
      <c r="L64" s="145"/>
      <c r="M64" s="78">
        <f>I64</f>
        <v>5400000</v>
      </c>
      <c r="N64" s="79">
        <f>J64</f>
        <v>58157</v>
      </c>
      <c r="O64" s="80">
        <f>K64</f>
        <v>0</v>
      </c>
      <c r="P64" s="147">
        <f>SUM(M64:O64)</f>
        <v>5458157</v>
      </c>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row>
    <row r="65" spans="1:241" s="101" customFormat="1" ht="15.75">
      <c r="A65" s="141"/>
      <c r="B65" s="141"/>
      <c r="C65" s="161" t="s">
        <v>2554</v>
      </c>
      <c r="D65" s="120"/>
      <c r="E65" s="120"/>
      <c r="F65" s="142"/>
      <c r="G65" s="135"/>
      <c r="H65" s="142"/>
      <c r="I65" s="148"/>
      <c r="J65" s="148"/>
      <c r="K65" s="148"/>
      <c r="L65" s="145"/>
      <c r="M65" s="5"/>
      <c r="N65" s="6"/>
      <c r="O65" s="7"/>
      <c r="P65" s="160"/>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row>
    <row r="66" spans="1:241" s="101" customFormat="1" ht="15.75">
      <c r="A66" s="120" t="s">
        <v>424</v>
      </c>
      <c r="B66" s="141"/>
      <c r="C66" s="119" t="s">
        <v>6761</v>
      </c>
      <c r="D66" s="120" t="s">
        <v>6762</v>
      </c>
      <c r="E66" s="120">
        <v>45</v>
      </c>
      <c r="F66" s="122">
        <f>VLP!F163</f>
        <v>120000</v>
      </c>
      <c r="G66" s="121"/>
      <c r="H66" s="123"/>
      <c r="I66" s="148">
        <f>F66*E66</f>
        <v>5400000</v>
      </c>
      <c r="J66" s="148">
        <f>G66*E66</f>
        <v>0</v>
      </c>
      <c r="K66" s="148">
        <f>H66*E66</f>
        <v>0</v>
      </c>
      <c r="L66" s="126"/>
      <c r="M66" s="153"/>
      <c r="N66" s="154"/>
      <c r="O66" s="155"/>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c r="FS66" s="7"/>
      <c r="FT66" s="7"/>
      <c r="FU66" s="7"/>
      <c r="FV66" s="7"/>
      <c r="FW66" s="7"/>
      <c r="FX66" s="7"/>
      <c r="FY66" s="7"/>
      <c r="FZ66" s="7"/>
      <c r="GA66" s="7"/>
      <c r="GB66" s="7"/>
      <c r="GC66" s="7"/>
      <c r="GD66" s="7"/>
      <c r="GE66" s="7"/>
      <c r="GF66" s="7"/>
      <c r="GG66" s="7"/>
      <c r="GH66" s="7"/>
      <c r="GI66" s="7"/>
      <c r="GJ66" s="7"/>
      <c r="GK66" s="7"/>
      <c r="GL66" s="7"/>
      <c r="GM66" s="7"/>
      <c r="GN66" s="7"/>
      <c r="GO66" s="7"/>
      <c r="GP66" s="7"/>
      <c r="GQ66" s="7"/>
      <c r="GR66" s="7"/>
      <c r="GS66" s="7"/>
      <c r="GT66" s="7"/>
      <c r="GU66" s="7"/>
      <c r="GV66" s="7"/>
      <c r="GW66" s="7"/>
      <c r="GX66" s="7"/>
      <c r="GY66" s="7"/>
      <c r="GZ66" s="7"/>
      <c r="HA66" s="7"/>
      <c r="HB66" s="7"/>
      <c r="HC66" s="7"/>
      <c r="HD66" s="7"/>
      <c r="HE66" s="7"/>
      <c r="HF66" s="7"/>
      <c r="HG66" s="7"/>
      <c r="HH66" s="7"/>
      <c r="HI66" s="7"/>
      <c r="HJ66" s="7"/>
      <c r="HK66" s="7"/>
      <c r="HL66" s="7"/>
      <c r="HM66" s="7"/>
      <c r="HN66" s="7"/>
      <c r="HO66" s="7"/>
      <c r="HP66" s="7"/>
      <c r="HQ66" s="7"/>
      <c r="HR66" s="7"/>
      <c r="HS66" s="7"/>
      <c r="HT66" s="7"/>
      <c r="HU66" s="7"/>
      <c r="HV66" s="7"/>
      <c r="HW66" s="7"/>
      <c r="HX66" s="7"/>
      <c r="HY66" s="7"/>
      <c r="HZ66" s="7"/>
      <c r="IA66" s="7"/>
      <c r="IB66" s="7"/>
      <c r="IC66" s="7"/>
      <c r="ID66" s="7"/>
      <c r="IE66" s="7"/>
      <c r="IF66" s="7"/>
      <c r="IG66" s="7"/>
    </row>
    <row r="67" spans="1:241" s="101" customFormat="1" ht="15.75">
      <c r="A67" s="120" t="s">
        <v>2242</v>
      </c>
      <c r="B67" s="141"/>
      <c r="C67" s="162" t="s">
        <v>6757</v>
      </c>
      <c r="D67" s="112" t="s">
        <v>2540</v>
      </c>
      <c r="E67" s="1598">
        <v>0.2</v>
      </c>
      <c r="F67" s="121"/>
      <c r="G67" s="122">
        <f>_ln35</f>
        <v>290785</v>
      </c>
      <c r="H67" s="123"/>
      <c r="I67" s="148">
        <f>F67*E67</f>
        <v>0</v>
      </c>
      <c r="J67" s="148">
        <f>G67*E67</f>
        <v>58157</v>
      </c>
      <c r="K67" s="148">
        <f>H67*E67</f>
        <v>0</v>
      </c>
      <c r="L67" s="126"/>
      <c r="M67" s="153"/>
      <c r="N67" s="154"/>
      <c r="O67" s="155"/>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c r="GQ67" s="7"/>
      <c r="GR67" s="7"/>
      <c r="GS67" s="7"/>
      <c r="GT67" s="7"/>
      <c r="GU67" s="7"/>
      <c r="GV67" s="7"/>
      <c r="GW67" s="7"/>
      <c r="GX67" s="7"/>
      <c r="GY67" s="7"/>
      <c r="GZ67" s="7"/>
      <c r="HA67" s="7"/>
      <c r="HB67" s="7"/>
      <c r="HC67" s="7"/>
      <c r="HD67" s="7"/>
      <c r="HE67" s="7"/>
      <c r="HF67" s="7"/>
      <c r="HG67" s="7"/>
      <c r="HH67" s="7"/>
      <c r="HI67" s="7"/>
      <c r="HJ67" s="7"/>
      <c r="HK67" s="7"/>
      <c r="HL67" s="7"/>
      <c r="HM67" s="7"/>
      <c r="HN67" s="7"/>
      <c r="HO67" s="7"/>
      <c r="HP67" s="7"/>
      <c r="HQ67" s="7"/>
      <c r="HR67" s="7"/>
      <c r="HS67" s="7"/>
      <c r="HT67" s="7"/>
      <c r="HU67" s="7"/>
      <c r="HV67" s="7"/>
      <c r="HW67" s="7"/>
      <c r="HX67" s="7"/>
      <c r="HY67" s="7"/>
      <c r="HZ67" s="7"/>
      <c r="IA67" s="7"/>
      <c r="IB67" s="7"/>
      <c r="IC67" s="7"/>
      <c r="ID67" s="7"/>
      <c r="IE67" s="7"/>
      <c r="IF67" s="7"/>
      <c r="IG67" s="7"/>
    </row>
    <row r="68" spans="1:241" s="101" customFormat="1" ht="15.75">
      <c r="A68" s="141"/>
      <c r="B68" s="141"/>
      <c r="C68" s="140"/>
      <c r="D68" s="141"/>
      <c r="E68" s="141"/>
      <c r="F68" s="142"/>
      <c r="G68" s="135"/>
      <c r="H68" s="142"/>
      <c r="I68" s="148"/>
      <c r="J68" s="148"/>
      <c r="K68" s="148"/>
      <c r="L68" s="145"/>
      <c r="M68" s="5"/>
      <c r="N68" s="6"/>
      <c r="O68" s="7"/>
      <c r="P68" s="160"/>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c r="GR68" s="7"/>
      <c r="GS68" s="7"/>
      <c r="GT68" s="7"/>
      <c r="GU68" s="7"/>
      <c r="GV68" s="7"/>
      <c r="GW68" s="7"/>
      <c r="GX68" s="7"/>
      <c r="GY68" s="7"/>
      <c r="GZ68" s="7"/>
      <c r="HA68" s="7"/>
      <c r="HB68" s="7"/>
      <c r="HC68" s="7"/>
      <c r="HD68" s="7"/>
      <c r="HE68" s="7"/>
      <c r="HF68" s="7"/>
      <c r="HG68" s="7"/>
      <c r="HH68" s="7"/>
      <c r="HI68" s="7"/>
      <c r="HJ68" s="7"/>
      <c r="HK68" s="7"/>
      <c r="HL68" s="7"/>
      <c r="HM68" s="7"/>
      <c r="HN68" s="7"/>
      <c r="HO68" s="7"/>
      <c r="HP68" s="7"/>
      <c r="HQ68" s="7"/>
      <c r="HR68" s="7"/>
      <c r="HS68" s="7"/>
      <c r="HT68" s="7"/>
      <c r="HU68" s="7"/>
      <c r="HV68" s="7"/>
      <c r="HW68" s="7"/>
      <c r="HX68" s="7"/>
      <c r="HY68" s="7"/>
      <c r="HZ68" s="7"/>
      <c r="IA68" s="7"/>
      <c r="IB68" s="7"/>
      <c r="IC68" s="7"/>
      <c r="ID68" s="7"/>
      <c r="IE68" s="7"/>
      <c r="IF68" s="7"/>
      <c r="IG68" s="7"/>
    </row>
    <row r="69" spans="1:241" s="101" customFormat="1" ht="31.5">
      <c r="A69" s="112" t="s">
        <v>6763</v>
      </c>
      <c r="B69" s="113" t="s">
        <v>6764</v>
      </c>
      <c r="C69" s="140"/>
      <c r="D69" s="143" t="s">
        <v>2798</v>
      </c>
      <c r="E69" s="141"/>
      <c r="F69" s="142"/>
      <c r="G69" s="135"/>
      <c r="H69" s="142"/>
      <c r="I69" s="146">
        <f>SUM(I70:I73)</f>
        <v>2503000.5</v>
      </c>
      <c r="J69" s="146">
        <f>SUM(J70:J73)</f>
        <v>936327.70000000007</v>
      </c>
      <c r="K69" s="146">
        <f>SUM(K70:K73)</f>
        <v>0</v>
      </c>
      <c r="L69" s="145"/>
      <c r="M69" s="78">
        <f>I69</f>
        <v>2503000.5</v>
      </c>
      <c r="N69" s="79">
        <f>J69</f>
        <v>936327.70000000007</v>
      </c>
      <c r="O69" s="80">
        <f>K69</f>
        <v>0</v>
      </c>
      <c r="P69" s="147">
        <f>SUM(M69:O69)</f>
        <v>3439328.2</v>
      </c>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c r="FN69" s="7"/>
      <c r="FO69" s="7"/>
      <c r="FP69" s="7"/>
      <c r="FQ69" s="7"/>
      <c r="FR69" s="7"/>
      <c r="FS69" s="7"/>
      <c r="FT69" s="7"/>
      <c r="FU69" s="7"/>
      <c r="FV69" s="7"/>
      <c r="FW69" s="7"/>
      <c r="FX69" s="7"/>
      <c r="FY69" s="7"/>
      <c r="FZ69" s="7"/>
      <c r="GA69" s="7"/>
      <c r="GB69" s="7"/>
      <c r="GC69" s="7"/>
      <c r="GD69" s="7"/>
      <c r="GE69" s="7"/>
      <c r="GF69" s="7"/>
      <c r="GG69" s="7"/>
      <c r="GH69" s="7"/>
      <c r="GI69" s="7"/>
      <c r="GJ69" s="7"/>
      <c r="GK69" s="7"/>
      <c r="GL69" s="7"/>
      <c r="GM69" s="7"/>
      <c r="GN69" s="7"/>
      <c r="GO69" s="7"/>
      <c r="GP69" s="7"/>
      <c r="GQ69" s="7"/>
      <c r="GR69" s="7"/>
      <c r="GS69" s="7"/>
      <c r="GT69" s="7"/>
      <c r="GU69" s="7"/>
      <c r="GV69" s="7"/>
      <c r="GW69" s="7"/>
      <c r="GX69" s="7"/>
      <c r="GY69" s="7"/>
      <c r="GZ69" s="7"/>
      <c r="HA69" s="7"/>
      <c r="HB69" s="7"/>
      <c r="HC69" s="7"/>
      <c r="HD69" s="7"/>
      <c r="HE69" s="7"/>
      <c r="HF69" s="7"/>
      <c r="HG69" s="7"/>
      <c r="HH69" s="7"/>
      <c r="HI69" s="7"/>
      <c r="HJ69" s="7"/>
      <c r="HK69" s="7"/>
      <c r="HL69" s="7"/>
      <c r="HM69" s="7"/>
      <c r="HN69" s="7"/>
      <c r="HO69" s="7"/>
      <c r="HP69" s="7"/>
      <c r="HQ69" s="7"/>
      <c r="HR69" s="7"/>
      <c r="HS69" s="7"/>
      <c r="HT69" s="7"/>
      <c r="HU69" s="7"/>
      <c r="HV69" s="7"/>
      <c r="HW69" s="7"/>
      <c r="HX69" s="7"/>
      <c r="HY69" s="7"/>
      <c r="HZ69" s="7"/>
      <c r="IA69" s="7"/>
      <c r="IB69" s="7"/>
      <c r="IC69" s="7"/>
      <c r="ID69" s="7"/>
      <c r="IE69" s="7"/>
      <c r="IF69" s="7"/>
      <c r="IG69" s="7"/>
    </row>
    <row r="70" spans="1:241" s="101" customFormat="1" ht="15.75">
      <c r="A70" s="141"/>
      <c r="B70" s="141"/>
      <c r="C70" s="161" t="s">
        <v>2554</v>
      </c>
      <c r="D70" s="163"/>
      <c r="E70" s="163"/>
      <c r="F70" s="142"/>
      <c r="G70" s="135"/>
      <c r="H70" s="142"/>
      <c r="I70" s="148"/>
      <c r="J70" s="148"/>
      <c r="K70" s="148"/>
      <c r="L70" s="145"/>
      <c r="M70" s="5"/>
      <c r="N70" s="6"/>
      <c r="O70" s="7"/>
      <c r="P70" s="160"/>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c r="GH70" s="7"/>
      <c r="GI70" s="7"/>
      <c r="GJ70" s="7"/>
      <c r="GK70" s="7"/>
      <c r="GL70" s="7"/>
      <c r="GM70" s="7"/>
      <c r="GN70" s="7"/>
      <c r="GO70" s="7"/>
      <c r="GP70" s="7"/>
      <c r="GQ70" s="7"/>
      <c r="GR70" s="7"/>
      <c r="GS70" s="7"/>
      <c r="GT70" s="7"/>
      <c r="GU70" s="7"/>
      <c r="GV70" s="7"/>
      <c r="GW70" s="7"/>
      <c r="GX70" s="7"/>
      <c r="GY70" s="7"/>
      <c r="GZ70" s="7"/>
      <c r="HA70" s="7"/>
      <c r="HB70" s="7"/>
      <c r="HC70" s="7"/>
      <c r="HD70" s="7"/>
      <c r="HE70" s="7"/>
      <c r="HF70" s="7"/>
      <c r="HG70" s="7"/>
      <c r="HH70" s="7"/>
      <c r="HI70" s="7"/>
      <c r="HJ70" s="7"/>
      <c r="HK70" s="7"/>
      <c r="HL70" s="7"/>
      <c r="HM70" s="7"/>
      <c r="HN70" s="7"/>
      <c r="HO70" s="7"/>
      <c r="HP70" s="7"/>
      <c r="HQ70" s="7"/>
      <c r="HR70" s="7"/>
      <c r="HS70" s="7"/>
      <c r="HT70" s="7"/>
      <c r="HU70" s="7"/>
      <c r="HV70" s="7"/>
      <c r="HW70" s="7"/>
      <c r="HX70" s="7"/>
      <c r="HY70" s="7"/>
      <c r="HZ70" s="7"/>
      <c r="IA70" s="7"/>
      <c r="IB70" s="7"/>
      <c r="IC70" s="7"/>
      <c r="ID70" s="7"/>
      <c r="IE70" s="7"/>
      <c r="IF70" s="7"/>
      <c r="IG70" s="7"/>
    </row>
    <row r="71" spans="1:241" s="101" customFormat="1" ht="15.75">
      <c r="A71" s="120" t="s">
        <v>425</v>
      </c>
      <c r="B71" s="141"/>
      <c r="C71" s="164" t="s">
        <v>6765</v>
      </c>
      <c r="D71" s="163" t="s">
        <v>120</v>
      </c>
      <c r="E71" s="1599">
        <v>100.02</v>
      </c>
      <c r="F71" s="122">
        <f>VLP!F164</f>
        <v>25000</v>
      </c>
      <c r="G71" s="121"/>
      <c r="H71" s="123"/>
      <c r="I71" s="148">
        <f>F71*E71</f>
        <v>2500500</v>
      </c>
      <c r="J71" s="148">
        <f>G71*E71</f>
        <v>0</v>
      </c>
      <c r="K71" s="148">
        <f>H71*E71</f>
        <v>0</v>
      </c>
      <c r="L71" s="126"/>
      <c r="M71" s="153"/>
      <c r="N71" s="154"/>
      <c r="O71" s="155"/>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c r="GH71" s="7"/>
      <c r="GI71" s="7"/>
      <c r="GJ71" s="7"/>
      <c r="GK71" s="7"/>
      <c r="GL71" s="7"/>
      <c r="GM71" s="7"/>
      <c r="GN71" s="7"/>
      <c r="GO71" s="7"/>
      <c r="GP71" s="7"/>
      <c r="GQ71" s="7"/>
      <c r="GR71" s="7"/>
      <c r="GS71" s="7"/>
      <c r="GT71" s="7"/>
      <c r="GU71" s="7"/>
      <c r="GV71" s="7"/>
      <c r="GW71" s="7"/>
      <c r="GX71" s="7"/>
      <c r="GY71" s="7"/>
      <c r="GZ71" s="7"/>
      <c r="HA71" s="7"/>
      <c r="HB71" s="7"/>
      <c r="HC71" s="7"/>
      <c r="HD71" s="7"/>
      <c r="HE71" s="7"/>
      <c r="HF71" s="7"/>
      <c r="HG71" s="7"/>
      <c r="HH71" s="7"/>
      <c r="HI71" s="7"/>
      <c r="HJ71" s="7"/>
      <c r="HK71" s="7"/>
      <c r="HL71" s="7"/>
      <c r="HM71" s="7"/>
      <c r="HN71" s="7"/>
      <c r="HO71" s="7"/>
      <c r="HP71" s="7"/>
      <c r="HQ71" s="7"/>
      <c r="HR71" s="7"/>
      <c r="HS71" s="7"/>
      <c r="HT71" s="7"/>
      <c r="HU71" s="7"/>
      <c r="HV71" s="7"/>
      <c r="HW71" s="7"/>
      <c r="HX71" s="7"/>
      <c r="HY71" s="7"/>
      <c r="HZ71" s="7"/>
      <c r="IA71" s="7"/>
      <c r="IB71" s="7"/>
      <c r="IC71" s="7"/>
      <c r="ID71" s="7"/>
      <c r="IE71" s="7"/>
      <c r="IF71" s="7"/>
      <c r="IG71" s="7"/>
    </row>
    <row r="72" spans="1:241" s="101" customFormat="1" ht="15.75">
      <c r="A72" s="141"/>
      <c r="B72" s="141"/>
      <c r="C72" s="164" t="s">
        <v>2555</v>
      </c>
      <c r="D72" s="163" t="s">
        <v>2556</v>
      </c>
      <c r="E72" s="1599">
        <v>0.1</v>
      </c>
      <c r="F72" s="142"/>
      <c r="G72" s="135"/>
      <c r="H72" s="142"/>
      <c r="I72" s="148">
        <f>E72%*I71</f>
        <v>2500.5</v>
      </c>
      <c r="J72" s="148"/>
      <c r="K72" s="148"/>
      <c r="L72" s="145"/>
      <c r="M72" s="5"/>
      <c r="N72" s="6"/>
      <c r="O72" s="7"/>
      <c r="P72" s="160"/>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c r="GH72" s="7"/>
      <c r="GI72" s="7"/>
      <c r="GJ72" s="7"/>
      <c r="GK72" s="7"/>
      <c r="GL72" s="7"/>
      <c r="GM72" s="7"/>
      <c r="GN72" s="7"/>
      <c r="GO72" s="7"/>
      <c r="GP72" s="7"/>
      <c r="GQ72" s="7"/>
      <c r="GR72" s="7"/>
      <c r="GS72" s="7"/>
      <c r="GT72" s="7"/>
      <c r="GU72" s="7"/>
      <c r="GV72" s="7"/>
      <c r="GW72" s="7"/>
      <c r="GX72" s="7"/>
      <c r="GY72" s="7"/>
      <c r="GZ72" s="7"/>
      <c r="HA72" s="7"/>
      <c r="HB72" s="7"/>
      <c r="HC72" s="7"/>
      <c r="HD72" s="7"/>
      <c r="HE72" s="7"/>
      <c r="HF72" s="7"/>
      <c r="HG72" s="7"/>
      <c r="HH72" s="7"/>
      <c r="HI72" s="7"/>
      <c r="HJ72" s="7"/>
      <c r="HK72" s="7"/>
      <c r="HL72" s="7"/>
      <c r="HM72" s="7"/>
      <c r="HN72" s="7"/>
      <c r="HO72" s="7"/>
      <c r="HP72" s="7"/>
      <c r="HQ72" s="7"/>
      <c r="HR72" s="7"/>
      <c r="HS72" s="7"/>
      <c r="HT72" s="7"/>
      <c r="HU72" s="7"/>
      <c r="HV72" s="7"/>
      <c r="HW72" s="7"/>
      <c r="HX72" s="7"/>
      <c r="HY72" s="7"/>
      <c r="HZ72" s="7"/>
      <c r="IA72" s="7"/>
      <c r="IB72" s="7"/>
      <c r="IC72" s="7"/>
      <c r="ID72" s="7"/>
      <c r="IE72" s="7"/>
      <c r="IF72" s="7"/>
      <c r="IG72" s="7"/>
    </row>
    <row r="73" spans="1:241" s="101" customFormat="1" ht="15.75">
      <c r="A73" s="120" t="s">
        <v>2312</v>
      </c>
      <c r="B73" s="141"/>
      <c r="C73" s="161" t="s">
        <v>6766</v>
      </c>
      <c r="D73" s="163" t="s">
        <v>2540</v>
      </c>
      <c r="E73" s="1599">
        <v>3.22</v>
      </c>
      <c r="F73" s="121"/>
      <c r="G73" s="122">
        <f>_lg35</f>
        <v>290785</v>
      </c>
      <c r="H73" s="123"/>
      <c r="I73" s="148">
        <f>F73*E73</f>
        <v>0</v>
      </c>
      <c r="J73" s="148">
        <f>G73*E73</f>
        <v>936327.70000000007</v>
      </c>
      <c r="K73" s="148">
        <f>H73*E73</f>
        <v>0</v>
      </c>
      <c r="L73" s="126"/>
      <c r="M73" s="153"/>
      <c r="N73" s="154"/>
      <c r="O73" s="155"/>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c r="GR73" s="7"/>
      <c r="GS73" s="7"/>
      <c r="GT73" s="7"/>
      <c r="GU73" s="7"/>
      <c r="GV73" s="7"/>
      <c r="GW73" s="7"/>
      <c r="GX73" s="7"/>
      <c r="GY73" s="7"/>
      <c r="GZ73" s="7"/>
      <c r="HA73" s="7"/>
      <c r="HB73" s="7"/>
      <c r="HC73" s="7"/>
      <c r="HD73" s="7"/>
      <c r="HE73" s="7"/>
      <c r="HF73" s="7"/>
      <c r="HG73" s="7"/>
      <c r="HH73" s="7"/>
      <c r="HI73" s="7"/>
      <c r="HJ73" s="7"/>
      <c r="HK73" s="7"/>
      <c r="HL73" s="7"/>
      <c r="HM73" s="7"/>
      <c r="HN73" s="7"/>
      <c r="HO73" s="7"/>
      <c r="HP73" s="7"/>
      <c r="HQ73" s="7"/>
      <c r="HR73" s="7"/>
      <c r="HS73" s="7"/>
      <c r="HT73" s="7"/>
      <c r="HU73" s="7"/>
      <c r="HV73" s="7"/>
      <c r="HW73" s="7"/>
      <c r="HX73" s="7"/>
      <c r="HY73" s="7"/>
      <c r="HZ73" s="7"/>
      <c r="IA73" s="7"/>
      <c r="IB73" s="7"/>
      <c r="IC73" s="7"/>
      <c r="ID73" s="7"/>
      <c r="IE73" s="7"/>
      <c r="IF73" s="7"/>
      <c r="IG73" s="7"/>
    </row>
    <row r="74" spans="1:241" s="101" customFormat="1" ht="15.75">
      <c r="A74" s="141"/>
      <c r="B74" s="141"/>
      <c r="C74" s="140"/>
      <c r="D74" s="141"/>
      <c r="E74" s="141"/>
      <c r="F74" s="142"/>
      <c r="G74" s="135"/>
      <c r="H74" s="142"/>
      <c r="I74" s="148"/>
      <c r="J74" s="148"/>
      <c r="K74" s="148"/>
      <c r="L74" s="145"/>
      <c r="M74" s="5"/>
      <c r="N74" s="6"/>
      <c r="O74" s="7"/>
      <c r="P74" s="160"/>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c r="GQ74" s="7"/>
      <c r="GR74" s="7"/>
      <c r="GS74" s="7"/>
      <c r="GT74" s="7"/>
      <c r="GU74" s="7"/>
      <c r="GV74" s="7"/>
      <c r="GW74" s="7"/>
      <c r="GX74" s="7"/>
      <c r="GY74" s="7"/>
      <c r="GZ74" s="7"/>
      <c r="HA74" s="7"/>
      <c r="HB74" s="7"/>
      <c r="HC74" s="7"/>
      <c r="HD74" s="7"/>
      <c r="HE74" s="7"/>
      <c r="HF74" s="7"/>
      <c r="HG74" s="7"/>
      <c r="HH74" s="7"/>
      <c r="HI74" s="7"/>
      <c r="HJ74" s="7"/>
      <c r="HK74" s="7"/>
      <c r="HL74" s="7"/>
      <c r="HM74" s="7"/>
      <c r="HN74" s="7"/>
      <c r="HO74" s="7"/>
      <c r="HP74" s="7"/>
      <c r="HQ74" s="7"/>
      <c r="HR74" s="7"/>
      <c r="HS74" s="7"/>
      <c r="HT74" s="7"/>
      <c r="HU74" s="7"/>
      <c r="HV74" s="7"/>
      <c r="HW74" s="7"/>
      <c r="HX74" s="7"/>
      <c r="HY74" s="7"/>
      <c r="HZ74" s="7"/>
      <c r="IA74" s="7"/>
      <c r="IB74" s="7"/>
      <c r="IC74" s="7"/>
      <c r="ID74" s="7"/>
      <c r="IE74" s="7"/>
      <c r="IF74" s="7"/>
      <c r="IG74" s="7"/>
    </row>
    <row r="75" spans="1:241" s="101" customFormat="1" ht="31.5">
      <c r="A75" s="112" t="s">
        <v>6767</v>
      </c>
      <c r="B75" s="113" t="s">
        <v>6768</v>
      </c>
      <c r="C75" s="140"/>
      <c r="D75" s="143" t="s">
        <v>2798</v>
      </c>
      <c r="E75" s="141"/>
      <c r="F75" s="142"/>
      <c r="G75" s="135"/>
      <c r="H75" s="142"/>
      <c r="I75" s="146">
        <f>SUM(I76:I81)</f>
        <v>2512751.25</v>
      </c>
      <c r="J75" s="146">
        <f>SUM(J76:J81)</f>
        <v>2593802.2000000002</v>
      </c>
      <c r="K75" s="146">
        <f>SUM(K76:K81)</f>
        <v>264613.79487643018</v>
      </c>
      <c r="L75" s="145"/>
      <c r="M75" s="78">
        <f>I75</f>
        <v>2512751.25</v>
      </c>
      <c r="N75" s="79">
        <f>J75</f>
        <v>2593802.2000000002</v>
      </c>
      <c r="O75" s="80">
        <f>K75</f>
        <v>264613.79487643018</v>
      </c>
      <c r="P75" s="147">
        <f>SUM(M75:O75)</f>
        <v>5371167.2448764304</v>
      </c>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row>
    <row r="76" spans="1:241" s="101" customFormat="1" ht="15.75">
      <c r="A76" s="141"/>
      <c r="B76" s="141"/>
      <c r="C76" s="161" t="s">
        <v>2554</v>
      </c>
      <c r="D76" s="163"/>
      <c r="E76" s="163"/>
      <c r="F76" s="142"/>
      <c r="G76" s="135"/>
      <c r="H76" s="142"/>
      <c r="I76" s="148"/>
      <c r="J76" s="148"/>
      <c r="K76" s="148"/>
      <c r="L76" s="145"/>
      <c r="M76" s="5"/>
      <c r="N76" s="6"/>
      <c r="O76" s="7"/>
      <c r="P76" s="160"/>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row>
    <row r="77" spans="1:241" s="101" customFormat="1" ht="15.75">
      <c r="A77" s="120" t="s">
        <v>425</v>
      </c>
      <c r="B77" s="141"/>
      <c r="C77" s="164" t="s">
        <v>6765</v>
      </c>
      <c r="D77" s="163" t="s">
        <v>120</v>
      </c>
      <c r="E77" s="1599">
        <v>100.5</v>
      </c>
      <c r="F77" s="121">
        <f>VLP!F164</f>
        <v>25000</v>
      </c>
      <c r="G77" s="121"/>
      <c r="H77" s="123"/>
      <c r="I77" s="148">
        <f>F77*E77</f>
        <v>2512500</v>
      </c>
      <c r="J77" s="148">
        <f>G77*E77</f>
        <v>0</v>
      </c>
      <c r="K77" s="148">
        <f>H77*E77</f>
        <v>0</v>
      </c>
      <c r="L77" s="126"/>
      <c r="M77" s="153"/>
      <c r="N77" s="154"/>
      <c r="O77" s="155"/>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row>
    <row r="78" spans="1:241" s="101" customFormat="1" ht="15.75">
      <c r="A78" s="141"/>
      <c r="B78" s="141"/>
      <c r="C78" s="164" t="s">
        <v>2555</v>
      </c>
      <c r="D78" s="163" t="s">
        <v>2556</v>
      </c>
      <c r="E78" s="1599">
        <v>0.01</v>
      </c>
      <c r="F78" s="142"/>
      <c r="G78" s="135"/>
      <c r="H78" s="142"/>
      <c r="I78" s="148">
        <f>E78%*I77</f>
        <v>251.25</v>
      </c>
      <c r="J78" s="148"/>
      <c r="K78" s="148"/>
      <c r="L78" s="145"/>
      <c r="M78" s="5"/>
      <c r="N78" s="6"/>
      <c r="O78" s="7"/>
      <c r="P78" s="160"/>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row>
    <row r="79" spans="1:241" s="101" customFormat="1" ht="15.75">
      <c r="A79" s="120" t="s">
        <v>2312</v>
      </c>
      <c r="B79" s="141"/>
      <c r="C79" s="161" t="s">
        <v>6766</v>
      </c>
      <c r="D79" s="163" t="s">
        <v>2540</v>
      </c>
      <c r="E79" s="1599">
        <v>8.92</v>
      </c>
      <c r="F79" s="121"/>
      <c r="G79" s="122">
        <f>_lg35</f>
        <v>290785</v>
      </c>
      <c r="H79" s="123"/>
      <c r="I79" s="148">
        <f>F79*E79</f>
        <v>0</v>
      </c>
      <c r="J79" s="148">
        <f>G79*E79</f>
        <v>2593802.2000000002</v>
      </c>
      <c r="K79" s="148">
        <f>H79*E79</f>
        <v>0</v>
      </c>
      <c r="L79" s="126"/>
      <c r="M79" s="153"/>
      <c r="N79" s="154"/>
      <c r="O79" s="155"/>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c r="GQ79" s="7"/>
      <c r="GR79" s="7"/>
      <c r="GS79" s="7"/>
      <c r="GT79" s="7"/>
      <c r="GU79" s="7"/>
      <c r="GV79" s="7"/>
      <c r="GW79" s="7"/>
      <c r="GX79" s="7"/>
      <c r="GY79" s="7"/>
      <c r="GZ79" s="7"/>
      <c r="HA79" s="7"/>
      <c r="HB79" s="7"/>
      <c r="HC79" s="7"/>
      <c r="HD79" s="7"/>
      <c r="HE79" s="7"/>
      <c r="HF79" s="7"/>
      <c r="HG79" s="7"/>
      <c r="HH79" s="7"/>
      <c r="HI79" s="7"/>
      <c r="HJ79" s="7"/>
      <c r="HK79" s="7"/>
      <c r="HL79" s="7"/>
      <c r="HM79" s="7"/>
      <c r="HN79" s="7"/>
      <c r="HO79" s="7"/>
      <c r="HP79" s="7"/>
      <c r="HQ79" s="7"/>
      <c r="HR79" s="7"/>
      <c r="HS79" s="7"/>
      <c r="HT79" s="7"/>
      <c r="HU79" s="7"/>
      <c r="HV79" s="7"/>
      <c r="HW79" s="7"/>
      <c r="HX79" s="7"/>
      <c r="HY79" s="7"/>
      <c r="HZ79" s="7"/>
      <c r="IA79" s="7"/>
      <c r="IB79" s="7"/>
      <c r="IC79" s="7"/>
      <c r="ID79" s="7"/>
      <c r="IE79" s="7"/>
      <c r="IF79" s="7"/>
      <c r="IG79" s="7"/>
    </row>
    <row r="80" spans="1:241" s="101" customFormat="1" ht="15.75">
      <c r="A80" s="141"/>
      <c r="B80" s="141"/>
      <c r="C80" s="161" t="s">
        <v>2541</v>
      </c>
      <c r="D80" s="163"/>
      <c r="E80" s="163"/>
      <c r="F80" s="142"/>
      <c r="G80" s="135"/>
      <c r="H80" s="142"/>
      <c r="I80" s="148"/>
      <c r="J80" s="148"/>
      <c r="K80" s="148"/>
      <c r="L80" s="145"/>
      <c r="M80" s="5"/>
      <c r="N80" s="6"/>
      <c r="O80" s="7"/>
      <c r="P80" s="160"/>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row>
    <row r="81" spans="1:241" s="101" customFormat="1" ht="15.75">
      <c r="A81" s="132" t="s">
        <v>1726</v>
      </c>
      <c r="B81" s="141"/>
      <c r="C81" s="164" t="s">
        <v>6769</v>
      </c>
      <c r="D81" s="163" t="s">
        <v>2195</v>
      </c>
      <c r="E81" s="1599">
        <v>0.872</v>
      </c>
      <c r="F81" s="121"/>
      <c r="G81" s="127"/>
      <c r="H81" s="135">
        <f>'GiaMTC TT13-QD1491'!T587</f>
        <v>303456.186784897</v>
      </c>
      <c r="I81" s="148">
        <f>F81*E81</f>
        <v>0</v>
      </c>
      <c r="J81" s="148">
        <f>G81*E81</f>
        <v>0</v>
      </c>
      <c r="K81" s="148">
        <f>H81*E81</f>
        <v>264613.79487643018</v>
      </c>
      <c r="L81" s="126"/>
      <c r="M81" s="153"/>
      <c r="N81" s="154"/>
      <c r="O81" s="155"/>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7"/>
      <c r="GD81" s="7"/>
      <c r="GE81" s="7"/>
      <c r="GF81" s="7"/>
      <c r="GG81" s="7"/>
      <c r="GH81" s="7"/>
      <c r="GI81" s="7"/>
      <c r="GJ81" s="7"/>
      <c r="GK81" s="7"/>
      <c r="GL81" s="7"/>
      <c r="GM81" s="7"/>
      <c r="GN81" s="7"/>
      <c r="GO81" s="7"/>
      <c r="GP81" s="7"/>
      <c r="GQ81" s="7"/>
      <c r="GR81" s="7"/>
      <c r="GS81" s="7"/>
      <c r="GT81" s="7"/>
      <c r="GU81" s="7"/>
      <c r="GV81" s="7"/>
      <c r="GW81" s="7"/>
      <c r="GX81" s="7"/>
      <c r="GY81" s="7"/>
      <c r="GZ81" s="7"/>
      <c r="HA81" s="7"/>
      <c r="HB81" s="7"/>
      <c r="HC81" s="7"/>
      <c r="HD81" s="7"/>
      <c r="HE81" s="7"/>
      <c r="HF81" s="7"/>
      <c r="HG81" s="7"/>
      <c r="HH81" s="7"/>
      <c r="HI81" s="7"/>
      <c r="HJ81" s="7"/>
      <c r="HK81" s="7"/>
      <c r="HL81" s="7"/>
      <c r="HM81" s="7"/>
      <c r="HN81" s="7"/>
      <c r="HO81" s="7"/>
      <c r="HP81" s="7"/>
      <c r="HQ81" s="7"/>
      <c r="HR81" s="7"/>
      <c r="HS81" s="7"/>
      <c r="HT81" s="7"/>
      <c r="HU81" s="7"/>
      <c r="HV81" s="7"/>
      <c r="HW81" s="7"/>
      <c r="HX81" s="7"/>
      <c r="HY81" s="7"/>
      <c r="HZ81" s="7"/>
      <c r="IA81" s="7"/>
      <c r="IB81" s="7"/>
      <c r="IC81" s="7"/>
      <c r="ID81" s="7"/>
      <c r="IE81" s="7"/>
      <c r="IF81" s="7"/>
      <c r="IG81" s="7"/>
    </row>
    <row r="82" spans="1:241" s="101" customFormat="1" ht="15.75">
      <c r="A82" s="141"/>
      <c r="B82" s="141"/>
      <c r="C82" s="140"/>
      <c r="D82" s="141"/>
      <c r="E82" s="141"/>
      <c r="F82" s="142"/>
      <c r="G82" s="135"/>
      <c r="H82" s="142"/>
      <c r="I82" s="148"/>
      <c r="J82" s="148"/>
      <c r="K82" s="148"/>
      <c r="L82" s="145"/>
      <c r="M82" s="5"/>
      <c r="N82" s="6"/>
      <c r="O82" s="7"/>
      <c r="P82" s="160"/>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c r="GH82" s="7"/>
      <c r="GI82" s="7"/>
      <c r="GJ82" s="7"/>
      <c r="GK82" s="7"/>
      <c r="GL82" s="7"/>
      <c r="GM82" s="7"/>
      <c r="GN82" s="7"/>
      <c r="GO82" s="7"/>
      <c r="GP82" s="7"/>
      <c r="GQ82" s="7"/>
      <c r="GR82" s="7"/>
      <c r="GS82" s="7"/>
      <c r="GT82" s="7"/>
      <c r="GU82" s="7"/>
      <c r="GV82" s="7"/>
      <c r="GW82" s="7"/>
      <c r="GX82" s="7"/>
      <c r="GY82" s="7"/>
      <c r="GZ82" s="7"/>
      <c r="HA82" s="7"/>
      <c r="HB82" s="7"/>
      <c r="HC82" s="7"/>
      <c r="HD82" s="7"/>
      <c r="HE82" s="7"/>
      <c r="HF82" s="7"/>
      <c r="HG82" s="7"/>
      <c r="HH82" s="7"/>
      <c r="HI82" s="7"/>
      <c r="HJ82" s="7"/>
      <c r="HK82" s="7"/>
      <c r="HL82" s="7"/>
      <c r="HM82" s="7"/>
      <c r="HN82" s="7"/>
      <c r="HO82" s="7"/>
      <c r="HP82" s="7"/>
      <c r="HQ82" s="7"/>
      <c r="HR82" s="7"/>
      <c r="HS82" s="7"/>
      <c r="HT82" s="7"/>
      <c r="HU82" s="7"/>
      <c r="HV82" s="7"/>
      <c r="HW82" s="7"/>
      <c r="HX82" s="7"/>
      <c r="HY82" s="7"/>
      <c r="HZ82" s="7"/>
      <c r="IA82" s="7"/>
      <c r="IB82" s="7"/>
      <c r="IC82" s="7"/>
      <c r="ID82" s="7"/>
      <c r="IE82" s="7"/>
      <c r="IF82" s="7"/>
      <c r="IG82" s="7"/>
    </row>
    <row r="83" spans="1:241" s="101" customFormat="1" ht="31.5">
      <c r="A83" s="112" t="s">
        <v>6770</v>
      </c>
      <c r="B83" s="113" t="s">
        <v>6771</v>
      </c>
      <c r="C83" s="140"/>
      <c r="D83" s="143" t="s">
        <v>2798</v>
      </c>
      <c r="E83" s="141"/>
      <c r="F83" s="142"/>
      <c r="G83" s="135"/>
      <c r="H83" s="142"/>
      <c r="I83" s="146">
        <f>SUM(I84:I89)</f>
        <v>2512751.25</v>
      </c>
      <c r="J83" s="146">
        <f>SUM(J84:J89)</f>
        <v>2593802.2000000002</v>
      </c>
      <c r="K83" s="146">
        <f>SUM(K84:K89)</f>
        <v>264613.79487643018</v>
      </c>
      <c r="L83" s="145"/>
      <c r="M83" s="78">
        <f>I83</f>
        <v>2512751.25</v>
      </c>
      <c r="N83" s="79">
        <f>J83</f>
        <v>2593802.2000000002</v>
      </c>
      <c r="O83" s="80">
        <f>K83</f>
        <v>264613.79487643018</v>
      </c>
      <c r="P83" s="147">
        <f>SUM(M83:O83)</f>
        <v>5371167.2448764304</v>
      </c>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7"/>
      <c r="GC83" s="7"/>
      <c r="GD83" s="7"/>
      <c r="GE83" s="7"/>
      <c r="GF83" s="7"/>
      <c r="GG83" s="7"/>
      <c r="GH83" s="7"/>
      <c r="GI83" s="7"/>
      <c r="GJ83" s="7"/>
      <c r="GK83" s="7"/>
      <c r="GL83" s="7"/>
      <c r="GM83" s="7"/>
      <c r="GN83" s="7"/>
      <c r="GO83" s="7"/>
      <c r="GP83" s="7"/>
      <c r="GQ83" s="7"/>
      <c r="GR83" s="7"/>
      <c r="GS83" s="7"/>
      <c r="GT83" s="7"/>
      <c r="GU83" s="7"/>
      <c r="GV83" s="7"/>
      <c r="GW83" s="7"/>
      <c r="GX83" s="7"/>
      <c r="GY83" s="7"/>
      <c r="GZ83" s="7"/>
      <c r="HA83" s="7"/>
      <c r="HB83" s="7"/>
      <c r="HC83" s="7"/>
      <c r="HD83" s="7"/>
      <c r="HE83" s="7"/>
      <c r="HF83" s="7"/>
      <c r="HG83" s="7"/>
      <c r="HH83" s="7"/>
      <c r="HI83" s="7"/>
      <c r="HJ83" s="7"/>
      <c r="HK83" s="7"/>
      <c r="HL83" s="7"/>
      <c r="HM83" s="7"/>
      <c r="HN83" s="7"/>
      <c r="HO83" s="7"/>
      <c r="HP83" s="7"/>
      <c r="HQ83" s="7"/>
      <c r="HR83" s="7"/>
      <c r="HS83" s="7"/>
      <c r="HT83" s="7"/>
      <c r="HU83" s="7"/>
      <c r="HV83" s="7"/>
      <c r="HW83" s="7"/>
      <c r="HX83" s="7"/>
      <c r="HY83" s="7"/>
      <c r="HZ83" s="7"/>
      <c r="IA83" s="7"/>
      <c r="IB83" s="7"/>
      <c r="IC83" s="7"/>
      <c r="ID83" s="7"/>
      <c r="IE83" s="7"/>
      <c r="IF83" s="7"/>
      <c r="IG83" s="7"/>
    </row>
    <row r="84" spans="1:241" s="101" customFormat="1" ht="15.75">
      <c r="A84" s="141"/>
      <c r="B84" s="141"/>
      <c r="C84" s="161" t="s">
        <v>2554</v>
      </c>
      <c r="D84" s="163"/>
      <c r="E84" s="163"/>
      <c r="F84" s="142"/>
      <c r="G84" s="135"/>
      <c r="H84" s="142"/>
      <c r="I84" s="148"/>
      <c r="J84" s="148"/>
      <c r="K84" s="148"/>
      <c r="L84" s="145"/>
      <c r="M84" s="5"/>
      <c r="N84" s="6"/>
      <c r="O84" s="7"/>
      <c r="P84" s="160"/>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c r="GH84" s="7"/>
      <c r="GI84" s="7"/>
      <c r="GJ84" s="7"/>
      <c r="GK84" s="7"/>
      <c r="GL84" s="7"/>
      <c r="GM84" s="7"/>
      <c r="GN84" s="7"/>
      <c r="GO84" s="7"/>
      <c r="GP84" s="7"/>
      <c r="GQ84" s="7"/>
      <c r="GR84" s="7"/>
      <c r="GS84" s="7"/>
      <c r="GT84" s="7"/>
      <c r="GU84" s="7"/>
      <c r="GV84" s="7"/>
      <c r="GW84" s="7"/>
      <c r="GX84" s="7"/>
      <c r="GY84" s="7"/>
      <c r="GZ84" s="7"/>
      <c r="HA84" s="7"/>
      <c r="HB84" s="7"/>
      <c r="HC84" s="7"/>
      <c r="HD84" s="7"/>
      <c r="HE84" s="7"/>
      <c r="HF84" s="7"/>
      <c r="HG84" s="7"/>
      <c r="HH84" s="7"/>
      <c r="HI84" s="7"/>
      <c r="HJ84" s="7"/>
      <c r="HK84" s="7"/>
      <c r="HL84" s="7"/>
      <c r="HM84" s="7"/>
      <c r="HN84" s="7"/>
      <c r="HO84" s="7"/>
      <c r="HP84" s="7"/>
      <c r="HQ84" s="7"/>
      <c r="HR84" s="7"/>
      <c r="HS84" s="7"/>
      <c r="HT84" s="7"/>
      <c r="HU84" s="7"/>
      <c r="HV84" s="7"/>
      <c r="HW84" s="7"/>
      <c r="HX84" s="7"/>
      <c r="HY84" s="7"/>
      <c r="HZ84" s="7"/>
      <c r="IA84" s="7"/>
      <c r="IB84" s="7"/>
      <c r="IC84" s="7"/>
      <c r="ID84" s="7"/>
      <c r="IE84" s="7"/>
      <c r="IF84" s="7"/>
      <c r="IG84" s="7"/>
    </row>
    <row r="85" spans="1:241" s="101" customFormat="1" ht="15.75">
      <c r="A85" s="120" t="s">
        <v>426</v>
      </c>
      <c r="B85" s="141"/>
      <c r="C85" s="164" t="s">
        <v>6765</v>
      </c>
      <c r="D85" s="163" t="s">
        <v>120</v>
      </c>
      <c r="E85" s="1599">
        <v>100.5</v>
      </c>
      <c r="F85" s="122">
        <f>VLP!F164</f>
        <v>25000</v>
      </c>
      <c r="G85" s="121"/>
      <c r="H85" s="123"/>
      <c r="I85" s="148">
        <f>F85*E85</f>
        <v>2512500</v>
      </c>
      <c r="J85" s="148">
        <f>G85*E85</f>
        <v>0</v>
      </c>
      <c r="K85" s="148">
        <f>H85*E85</f>
        <v>0</v>
      </c>
      <c r="L85" s="126"/>
      <c r="M85" s="153"/>
      <c r="N85" s="154"/>
      <c r="O85" s="155"/>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c r="GH85" s="7"/>
      <c r="GI85" s="7"/>
      <c r="GJ85" s="7"/>
      <c r="GK85" s="7"/>
      <c r="GL85" s="7"/>
      <c r="GM85" s="7"/>
      <c r="GN85" s="7"/>
      <c r="GO85" s="7"/>
      <c r="GP85" s="7"/>
      <c r="GQ85" s="7"/>
      <c r="GR85" s="7"/>
      <c r="GS85" s="7"/>
      <c r="GT85" s="7"/>
      <c r="GU85" s="7"/>
      <c r="GV85" s="7"/>
      <c r="GW85" s="7"/>
      <c r="GX85" s="7"/>
      <c r="GY85" s="7"/>
      <c r="GZ85" s="7"/>
      <c r="HA85" s="7"/>
      <c r="HB85" s="7"/>
      <c r="HC85" s="7"/>
      <c r="HD85" s="7"/>
      <c r="HE85" s="7"/>
      <c r="HF85" s="7"/>
      <c r="HG85" s="7"/>
      <c r="HH85" s="7"/>
      <c r="HI85" s="7"/>
      <c r="HJ85" s="7"/>
      <c r="HK85" s="7"/>
      <c r="HL85" s="7"/>
      <c r="HM85" s="7"/>
      <c r="HN85" s="7"/>
      <c r="HO85" s="7"/>
      <c r="HP85" s="7"/>
      <c r="HQ85" s="7"/>
      <c r="HR85" s="7"/>
      <c r="HS85" s="7"/>
      <c r="HT85" s="7"/>
      <c r="HU85" s="7"/>
      <c r="HV85" s="7"/>
      <c r="HW85" s="7"/>
      <c r="HX85" s="7"/>
      <c r="HY85" s="7"/>
      <c r="HZ85" s="7"/>
      <c r="IA85" s="7"/>
      <c r="IB85" s="7"/>
      <c r="IC85" s="7"/>
      <c r="ID85" s="7"/>
      <c r="IE85" s="7"/>
      <c r="IF85" s="7"/>
      <c r="IG85" s="7"/>
    </row>
    <row r="86" spans="1:241" s="101" customFormat="1" ht="15.75">
      <c r="A86" s="141"/>
      <c r="B86" s="141"/>
      <c r="C86" s="164" t="s">
        <v>2555</v>
      </c>
      <c r="D86" s="163" t="s">
        <v>2556</v>
      </c>
      <c r="E86" s="1599">
        <v>0.01</v>
      </c>
      <c r="F86" s="142"/>
      <c r="G86" s="135"/>
      <c r="H86" s="142"/>
      <c r="I86" s="148">
        <f>E86%*I85</f>
        <v>251.25</v>
      </c>
      <c r="J86" s="148"/>
      <c r="K86" s="148"/>
      <c r="L86" s="145"/>
      <c r="M86" s="5"/>
      <c r="N86" s="6"/>
      <c r="O86" s="7"/>
      <c r="P86" s="160"/>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c r="GH86" s="7"/>
      <c r="GI86" s="7"/>
      <c r="GJ86" s="7"/>
      <c r="GK86" s="7"/>
      <c r="GL86" s="7"/>
      <c r="GM86" s="7"/>
      <c r="GN86" s="7"/>
      <c r="GO86" s="7"/>
      <c r="GP86" s="7"/>
      <c r="GQ86" s="7"/>
      <c r="GR86" s="7"/>
      <c r="GS86" s="7"/>
      <c r="GT86" s="7"/>
      <c r="GU86" s="7"/>
      <c r="GV86" s="7"/>
      <c r="GW86" s="7"/>
      <c r="GX86" s="7"/>
      <c r="GY86" s="7"/>
      <c r="GZ86" s="7"/>
      <c r="HA86" s="7"/>
      <c r="HB86" s="7"/>
      <c r="HC86" s="7"/>
      <c r="HD86" s="7"/>
      <c r="HE86" s="7"/>
      <c r="HF86" s="7"/>
      <c r="HG86" s="7"/>
      <c r="HH86" s="7"/>
      <c r="HI86" s="7"/>
      <c r="HJ86" s="7"/>
      <c r="HK86" s="7"/>
      <c r="HL86" s="7"/>
      <c r="HM86" s="7"/>
      <c r="HN86" s="7"/>
      <c r="HO86" s="7"/>
      <c r="HP86" s="7"/>
      <c r="HQ86" s="7"/>
      <c r="HR86" s="7"/>
      <c r="HS86" s="7"/>
      <c r="HT86" s="7"/>
      <c r="HU86" s="7"/>
      <c r="HV86" s="7"/>
      <c r="HW86" s="7"/>
      <c r="HX86" s="7"/>
      <c r="HY86" s="7"/>
      <c r="HZ86" s="7"/>
      <c r="IA86" s="7"/>
      <c r="IB86" s="7"/>
      <c r="IC86" s="7"/>
      <c r="ID86" s="7"/>
      <c r="IE86" s="7"/>
      <c r="IF86" s="7"/>
      <c r="IG86" s="7"/>
    </row>
    <row r="87" spans="1:241" s="101" customFormat="1" ht="15.75">
      <c r="A87" s="120" t="s">
        <v>2312</v>
      </c>
      <c r="B87" s="141"/>
      <c r="C87" s="161" t="s">
        <v>6766</v>
      </c>
      <c r="D87" s="163" t="s">
        <v>2540</v>
      </c>
      <c r="E87" s="1599">
        <v>8.92</v>
      </c>
      <c r="F87" s="121"/>
      <c r="G87" s="122">
        <f>_lg35</f>
        <v>290785</v>
      </c>
      <c r="H87" s="123"/>
      <c r="I87" s="148">
        <f>F87*E87</f>
        <v>0</v>
      </c>
      <c r="J87" s="148">
        <f>G87*E87</f>
        <v>2593802.2000000002</v>
      </c>
      <c r="K87" s="148">
        <f>H87*E87</f>
        <v>0</v>
      </c>
      <c r="L87" s="126"/>
      <c r="M87" s="153"/>
      <c r="N87" s="154"/>
      <c r="O87" s="155"/>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row>
    <row r="88" spans="1:241" s="101" customFormat="1" ht="15.75">
      <c r="A88" s="141"/>
      <c r="B88" s="141"/>
      <c r="C88" s="161" t="s">
        <v>2541</v>
      </c>
      <c r="D88" s="163"/>
      <c r="E88" s="163"/>
      <c r="F88" s="142"/>
      <c r="G88" s="135"/>
      <c r="H88" s="142"/>
      <c r="I88" s="148"/>
      <c r="J88" s="148"/>
      <c r="K88" s="148"/>
      <c r="L88" s="145"/>
      <c r="M88" s="5"/>
      <c r="N88" s="6"/>
      <c r="O88" s="7"/>
      <c r="P88" s="160"/>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c r="GH88" s="7"/>
      <c r="GI88" s="7"/>
      <c r="GJ88" s="7"/>
      <c r="GK88" s="7"/>
      <c r="GL88" s="7"/>
      <c r="GM88" s="7"/>
      <c r="GN88" s="7"/>
      <c r="GO88" s="7"/>
      <c r="GP88" s="7"/>
      <c r="GQ88" s="7"/>
      <c r="GR88" s="7"/>
      <c r="GS88" s="7"/>
      <c r="GT88" s="7"/>
      <c r="GU88" s="7"/>
      <c r="GV88" s="7"/>
      <c r="GW88" s="7"/>
      <c r="GX88" s="7"/>
      <c r="GY88" s="7"/>
      <c r="GZ88" s="7"/>
      <c r="HA88" s="7"/>
      <c r="HB88" s="7"/>
      <c r="HC88" s="7"/>
      <c r="HD88" s="7"/>
      <c r="HE88" s="7"/>
      <c r="HF88" s="7"/>
      <c r="HG88" s="7"/>
      <c r="HH88" s="7"/>
      <c r="HI88" s="7"/>
      <c r="HJ88" s="7"/>
      <c r="HK88" s="7"/>
      <c r="HL88" s="7"/>
      <c r="HM88" s="7"/>
      <c r="HN88" s="7"/>
      <c r="HO88" s="7"/>
      <c r="HP88" s="7"/>
      <c r="HQ88" s="7"/>
      <c r="HR88" s="7"/>
      <c r="HS88" s="7"/>
      <c r="HT88" s="7"/>
      <c r="HU88" s="7"/>
      <c r="HV88" s="7"/>
      <c r="HW88" s="7"/>
      <c r="HX88" s="7"/>
      <c r="HY88" s="7"/>
      <c r="HZ88" s="7"/>
      <c r="IA88" s="7"/>
      <c r="IB88" s="7"/>
      <c r="IC88" s="7"/>
      <c r="ID88" s="7"/>
      <c r="IE88" s="7"/>
      <c r="IF88" s="7"/>
      <c r="IG88" s="7"/>
    </row>
    <row r="89" spans="1:241" s="101" customFormat="1" ht="15.75">
      <c r="A89" s="132" t="s">
        <v>1726</v>
      </c>
      <c r="B89" s="141"/>
      <c r="C89" s="164" t="s">
        <v>6769</v>
      </c>
      <c r="D89" s="163" t="s">
        <v>2195</v>
      </c>
      <c r="E89" s="1599">
        <v>0.872</v>
      </c>
      <c r="F89" s="121"/>
      <c r="G89" s="127"/>
      <c r="H89" s="135">
        <f>'GiaMTC TT13-QD1491'!T587</f>
        <v>303456.186784897</v>
      </c>
      <c r="I89" s="148">
        <f>F89*E89</f>
        <v>0</v>
      </c>
      <c r="J89" s="148">
        <f>G89*E89</f>
        <v>0</v>
      </c>
      <c r="K89" s="148">
        <f>H89*E89</f>
        <v>264613.79487643018</v>
      </c>
      <c r="L89" s="126"/>
      <c r="M89" s="153"/>
      <c r="N89" s="154"/>
      <c r="O89" s="155"/>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c r="GH89" s="7"/>
      <c r="GI89" s="7"/>
      <c r="GJ89" s="7"/>
      <c r="GK89" s="7"/>
      <c r="GL89" s="7"/>
      <c r="GM89" s="7"/>
      <c r="GN89" s="7"/>
      <c r="GO89" s="7"/>
      <c r="GP89" s="7"/>
      <c r="GQ89" s="7"/>
      <c r="GR89" s="7"/>
      <c r="GS89" s="7"/>
      <c r="GT89" s="7"/>
      <c r="GU89" s="7"/>
      <c r="GV89" s="7"/>
      <c r="GW89" s="7"/>
      <c r="GX89" s="7"/>
      <c r="GY89" s="7"/>
      <c r="GZ89" s="7"/>
      <c r="HA89" s="7"/>
      <c r="HB89" s="7"/>
      <c r="HC89" s="7"/>
      <c r="HD89" s="7"/>
      <c r="HE89" s="7"/>
      <c r="HF89" s="7"/>
      <c r="HG89" s="7"/>
      <c r="HH89" s="7"/>
      <c r="HI89" s="7"/>
      <c r="HJ89" s="7"/>
      <c r="HK89" s="7"/>
      <c r="HL89" s="7"/>
      <c r="HM89" s="7"/>
      <c r="HN89" s="7"/>
      <c r="HO89" s="7"/>
      <c r="HP89" s="7"/>
      <c r="HQ89" s="7"/>
      <c r="HR89" s="7"/>
      <c r="HS89" s="7"/>
      <c r="HT89" s="7"/>
      <c r="HU89" s="7"/>
      <c r="HV89" s="7"/>
      <c r="HW89" s="7"/>
      <c r="HX89" s="7"/>
      <c r="HY89" s="7"/>
      <c r="HZ89" s="7"/>
      <c r="IA89" s="7"/>
      <c r="IB89" s="7"/>
      <c r="IC89" s="7"/>
      <c r="ID89" s="7"/>
      <c r="IE89" s="7"/>
      <c r="IF89" s="7"/>
      <c r="IG89" s="7"/>
    </row>
    <row r="90" spans="1:241" s="101" customFormat="1" ht="15.75">
      <c r="A90" s="141"/>
      <c r="B90" s="141"/>
      <c r="C90" s="140"/>
      <c r="D90" s="141"/>
      <c r="E90" s="141"/>
      <c r="F90" s="142"/>
      <c r="G90" s="135"/>
      <c r="H90" s="142"/>
      <c r="I90" s="148"/>
      <c r="J90" s="148"/>
      <c r="K90" s="148"/>
      <c r="L90" s="145"/>
      <c r="M90" s="5"/>
      <c r="N90" s="6"/>
      <c r="O90" s="7"/>
      <c r="P90" s="160"/>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c r="GR90" s="7"/>
      <c r="GS90" s="7"/>
      <c r="GT90" s="7"/>
      <c r="GU90" s="7"/>
      <c r="GV90" s="7"/>
      <c r="GW90" s="7"/>
      <c r="GX90" s="7"/>
      <c r="GY90" s="7"/>
      <c r="GZ90" s="7"/>
      <c r="HA90" s="7"/>
      <c r="HB90" s="7"/>
      <c r="HC90" s="7"/>
      <c r="HD90" s="7"/>
      <c r="HE90" s="7"/>
      <c r="HF90" s="7"/>
      <c r="HG90" s="7"/>
      <c r="HH90" s="7"/>
      <c r="HI90" s="7"/>
      <c r="HJ90" s="7"/>
      <c r="HK90" s="7"/>
      <c r="HL90" s="7"/>
      <c r="HM90" s="7"/>
      <c r="HN90" s="7"/>
      <c r="HO90" s="7"/>
      <c r="HP90" s="7"/>
      <c r="HQ90" s="7"/>
      <c r="HR90" s="7"/>
      <c r="HS90" s="7"/>
      <c r="HT90" s="7"/>
      <c r="HU90" s="7"/>
      <c r="HV90" s="7"/>
      <c r="HW90" s="7"/>
      <c r="HX90" s="7"/>
      <c r="HY90" s="7"/>
      <c r="HZ90" s="7"/>
      <c r="IA90" s="7"/>
      <c r="IB90" s="7"/>
      <c r="IC90" s="7"/>
      <c r="ID90" s="7"/>
      <c r="IE90" s="7"/>
      <c r="IF90" s="7"/>
      <c r="IG90" s="7"/>
    </row>
    <row r="91" spans="1:241" s="101" customFormat="1" ht="31.5">
      <c r="A91" s="112" t="s">
        <v>6772</v>
      </c>
      <c r="B91" s="113" t="s">
        <v>6773</v>
      </c>
      <c r="C91" s="140"/>
      <c r="D91" s="143" t="s">
        <v>2798</v>
      </c>
      <c r="E91" s="141"/>
      <c r="F91" s="142"/>
      <c r="G91" s="135"/>
      <c r="H91" s="142"/>
      <c r="I91" s="146">
        <f>SUM(I92:I97)</f>
        <v>2512751.25</v>
      </c>
      <c r="J91" s="146">
        <f>SUM(J92:J97)</f>
        <v>2593802.2000000002</v>
      </c>
      <c r="K91" s="146">
        <f>SUM(K92:K97)</f>
        <v>264613.79487643018</v>
      </c>
      <c r="L91" s="145"/>
      <c r="M91" s="78">
        <f>I91</f>
        <v>2512751.25</v>
      </c>
      <c r="N91" s="79">
        <f>J91</f>
        <v>2593802.2000000002</v>
      </c>
      <c r="O91" s="80">
        <f>K91</f>
        <v>264613.79487643018</v>
      </c>
      <c r="P91" s="147">
        <f>SUM(M91:O91)</f>
        <v>5371167.2448764304</v>
      </c>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row>
    <row r="92" spans="1:241" s="101" customFormat="1" ht="15.75">
      <c r="A92" s="141"/>
      <c r="B92" s="141"/>
      <c r="C92" s="161" t="s">
        <v>2554</v>
      </c>
      <c r="D92" s="163"/>
      <c r="E92" s="163"/>
      <c r="F92" s="142"/>
      <c r="G92" s="135"/>
      <c r="H92" s="142"/>
      <c r="I92" s="148"/>
      <c r="J92" s="148"/>
      <c r="K92" s="148"/>
      <c r="L92" s="145"/>
      <c r="M92" s="5"/>
      <c r="N92" s="6"/>
      <c r="O92" s="7"/>
      <c r="P92" s="160"/>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c r="FN92" s="7"/>
      <c r="FO92" s="7"/>
      <c r="FP92" s="7"/>
      <c r="FQ92" s="7"/>
      <c r="FR92" s="7"/>
      <c r="FS92" s="7"/>
      <c r="FT92" s="7"/>
      <c r="FU92" s="7"/>
      <c r="FV92" s="7"/>
      <c r="FW92" s="7"/>
      <c r="FX92" s="7"/>
      <c r="FY92" s="7"/>
      <c r="FZ92" s="7"/>
      <c r="GA92" s="7"/>
      <c r="GB92" s="7"/>
      <c r="GC92" s="7"/>
      <c r="GD92" s="7"/>
      <c r="GE92" s="7"/>
      <c r="GF92" s="7"/>
      <c r="GG92" s="7"/>
      <c r="GH92" s="7"/>
      <c r="GI92" s="7"/>
      <c r="GJ92" s="7"/>
      <c r="GK92" s="7"/>
      <c r="GL92" s="7"/>
      <c r="GM92" s="7"/>
      <c r="GN92" s="7"/>
      <c r="GO92" s="7"/>
      <c r="GP92" s="7"/>
      <c r="GQ92" s="7"/>
      <c r="GR92" s="7"/>
      <c r="GS92" s="7"/>
      <c r="GT92" s="7"/>
      <c r="GU92" s="7"/>
      <c r="GV92" s="7"/>
      <c r="GW92" s="7"/>
      <c r="GX92" s="7"/>
      <c r="GY92" s="7"/>
      <c r="GZ92" s="7"/>
      <c r="HA92" s="7"/>
      <c r="HB92" s="7"/>
      <c r="HC92" s="7"/>
      <c r="HD92" s="7"/>
      <c r="HE92" s="7"/>
      <c r="HF92" s="7"/>
      <c r="HG92" s="7"/>
      <c r="HH92" s="7"/>
      <c r="HI92" s="7"/>
      <c r="HJ92" s="7"/>
      <c r="HK92" s="7"/>
      <c r="HL92" s="7"/>
      <c r="HM92" s="7"/>
      <c r="HN92" s="7"/>
      <c r="HO92" s="7"/>
      <c r="HP92" s="7"/>
      <c r="HQ92" s="7"/>
      <c r="HR92" s="7"/>
      <c r="HS92" s="7"/>
      <c r="HT92" s="7"/>
      <c r="HU92" s="7"/>
      <c r="HV92" s="7"/>
      <c r="HW92" s="7"/>
      <c r="HX92" s="7"/>
      <c r="HY92" s="7"/>
      <c r="HZ92" s="7"/>
      <c r="IA92" s="7"/>
      <c r="IB92" s="7"/>
      <c r="IC92" s="7"/>
      <c r="ID92" s="7"/>
      <c r="IE92" s="7"/>
      <c r="IF92" s="7"/>
      <c r="IG92" s="7"/>
    </row>
    <row r="93" spans="1:241" s="101" customFormat="1" ht="15.75">
      <c r="A93" s="120" t="s">
        <v>426</v>
      </c>
      <c r="B93" s="141"/>
      <c r="C93" s="164" t="s">
        <v>6765</v>
      </c>
      <c r="D93" s="163" t="s">
        <v>120</v>
      </c>
      <c r="E93" s="1599">
        <v>100.5</v>
      </c>
      <c r="F93" s="122">
        <f>VLP!F164</f>
        <v>25000</v>
      </c>
      <c r="G93" s="121"/>
      <c r="H93" s="123"/>
      <c r="I93" s="148">
        <f>F93*E93</f>
        <v>2512500</v>
      </c>
      <c r="J93" s="148">
        <f>G93*E93</f>
        <v>0</v>
      </c>
      <c r="K93" s="148">
        <f>H93*E93</f>
        <v>0</v>
      </c>
      <c r="L93" s="126"/>
      <c r="M93" s="153"/>
      <c r="N93" s="154"/>
      <c r="O93" s="155"/>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c r="GR93" s="7"/>
      <c r="GS93" s="7"/>
      <c r="GT93" s="7"/>
      <c r="GU93" s="7"/>
      <c r="GV93" s="7"/>
      <c r="GW93" s="7"/>
      <c r="GX93" s="7"/>
      <c r="GY93" s="7"/>
      <c r="GZ93" s="7"/>
      <c r="HA93" s="7"/>
      <c r="HB93" s="7"/>
      <c r="HC93" s="7"/>
      <c r="HD93" s="7"/>
      <c r="HE93" s="7"/>
      <c r="HF93" s="7"/>
      <c r="HG93" s="7"/>
      <c r="HH93" s="7"/>
      <c r="HI93" s="7"/>
      <c r="HJ93" s="7"/>
      <c r="HK93" s="7"/>
      <c r="HL93" s="7"/>
      <c r="HM93" s="7"/>
      <c r="HN93" s="7"/>
      <c r="HO93" s="7"/>
      <c r="HP93" s="7"/>
      <c r="HQ93" s="7"/>
      <c r="HR93" s="7"/>
      <c r="HS93" s="7"/>
      <c r="HT93" s="7"/>
      <c r="HU93" s="7"/>
      <c r="HV93" s="7"/>
      <c r="HW93" s="7"/>
      <c r="HX93" s="7"/>
      <c r="HY93" s="7"/>
      <c r="HZ93" s="7"/>
      <c r="IA93" s="7"/>
      <c r="IB93" s="7"/>
      <c r="IC93" s="7"/>
      <c r="ID93" s="7"/>
      <c r="IE93" s="7"/>
      <c r="IF93" s="7"/>
      <c r="IG93" s="7"/>
    </row>
    <row r="94" spans="1:241" s="101" customFormat="1" ht="15.75">
      <c r="A94" s="141"/>
      <c r="B94" s="141"/>
      <c r="C94" s="164" t="s">
        <v>2555</v>
      </c>
      <c r="D94" s="163" t="s">
        <v>2556</v>
      </c>
      <c r="E94" s="1599">
        <v>0.01</v>
      </c>
      <c r="F94" s="142"/>
      <c r="G94" s="135"/>
      <c r="H94" s="142"/>
      <c r="I94" s="148">
        <f>E94%*I93</f>
        <v>251.25</v>
      </c>
      <c r="J94" s="148"/>
      <c r="K94" s="148"/>
      <c r="L94" s="145"/>
      <c r="M94" s="5"/>
      <c r="N94" s="6"/>
      <c r="O94" s="7"/>
      <c r="P94" s="160"/>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c r="GH94" s="7"/>
      <c r="GI94" s="7"/>
      <c r="GJ94" s="7"/>
      <c r="GK94" s="7"/>
      <c r="GL94" s="7"/>
      <c r="GM94" s="7"/>
      <c r="GN94" s="7"/>
      <c r="GO94" s="7"/>
      <c r="GP94" s="7"/>
      <c r="GQ94" s="7"/>
      <c r="GR94" s="7"/>
      <c r="GS94" s="7"/>
      <c r="GT94" s="7"/>
      <c r="GU94" s="7"/>
      <c r="GV94" s="7"/>
      <c r="GW94" s="7"/>
      <c r="GX94" s="7"/>
      <c r="GY94" s="7"/>
      <c r="GZ94" s="7"/>
      <c r="HA94" s="7"/>
      <c r="HB94" s="7"/>
      <c r="HC94" s="7"/>
      <c r="HD94" s="7"/>
      <c r="HE94" s="7"/>
      <c r="HF94" s="7"/>
      <c r="HG94" s="7"/>
      <c r="HH94" s="7"/>
      <c r="HI94" s="7"/>
      <c r="HJ94" s="7"/>
      <c r="HK94" s="7"/>
      <c r="HL94" s="7"/>
      <c r="HM94" s="7"/>
      <c r="HN94" s="7"/>
      <c r="HO94" s="7"/>
      <c r="HP94" s="7"/>
      <c r="HQ94" s="7"/>
      <c r="HR94" s="7"/>
      <c r="HS94" s="7"/>
      <c r="HT94" s="7"/>
      <c r="HU94" s="7"/>
      <c r="HV94" s="7"/>
      <c r="HW94" s="7"/>
      <c r="HX94" s="7"/>
      <c r="HY94" s="7"/>
      <c r="HZ94" s="7"/>
      <c r="IA94" s="7"/>
      <c r="IB94" s="7"/>
      <c r="IC94" s="7"/>
      <c r="ID94" s="7"/>
      <c r="IE94" s="7"/>
      <c r="IF94" s="7"/>
      <c r="IG94" s="7"/>
    </row>
    <row r="95" spans="1:241" s="101" customFormat="1" ht="15.75">
      <c r="A95" s="120" t="s">
        <v>2312</v>
      </c>
      <c r="B95" s="141"/>
      <c r="C95" s="161" t="s">
        <v>6766</v>
      </c>
      <c r="D95" s="163" t="s">
        <v>2540</v>
      </c>
      <c r="E95" s="1599">
        <v>8.92</v>
      </c>
      <c r="F95" s="121"/>
      <c r="G95" s="122">
        <f>_lg35</f>
        <v>290785</v>
      </c>
      <c r="H95" s="123"/>
      <c r="I95" s="148">
        <f>F95*E95</f>
        <v>0</v>
      </c>
      <c r="J95" s="148">
        <f>G95*E95</f>
        <v>2593802.2000000002</v>
      </c>
      <c r="K95" s="148">
        <f>H95*E95</f>
        <v>0</v>
      </c>
      <c r="L95" s="126"/>
      <c r="M95" s="153"/>
      <c r="N95" s="154"/>
      <c r="O95" s="155"/>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row>
    <row r="96" spans="1:241" s="101" customFormat="1" ht="15.75">
      <c r="A96" s="141"/>
      <c r="B96" s="141"/>
      <c r="C96" s="161" t="s">
        <v>2541</v>
      </c>
      <c r="D96" s="163"/>
      <c r="E96" s="163"/>
      <c r="F96" s="142"/>
      <c r="G96" s="135"/>
      <c r="H96" s="142"/>
      <c r="I96" s="148"/>
      <c r="J96" s="148"/>
      <c r="K96" s="148"/>
      <c r="L96" s="145"/>
      <c r="M96" s="5"/>
      <c r="N96" s="6"/>
      <c r="O96" s="7"/>
      <c r="P96" s="160"/>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c r="GQ96" s="7"/>
      <c r="GR96" s="7"/>
      <c r="GS96" s="7"/>
      <c r="GT96" s="7"/>
      <c r="GU96" s="7"/>
      <c r="GV96" s="7"/>
      <c r="GW96" s="7"/>
      <c r="GX96" s="7"/>
      <c r="GY96" s="7"/>
      <c r="GZ96" s="7"/>
      <c r="HA96" s="7"/>
      <c r="HB96" s="7"/>
      <c r="HC96" s="7"/>
      <c r="HD96" s="7"/>
      <c r="HE96" s="7"/>
      <c r="HF96" s="7"/>
      <c r="HG96" s="7"/>
      <c r="HH96" s="7"/>
      <c r="HI96" s="7"/>
      <c r="HJ96" s="7"/>
      <c r="HK96" s="7"/>
      <c r="HL96" s="7"/>
      <c r="HM96" s="7"/>
      <c r="HN96" s="7"/>
      <c r="HO96" s="7"/>
      <c r="HP96" s="7"/>
      <c r="HQ96" s="7"/>
      <c r="HR96" s="7"/>
      <c r="HS96" s="7"/>
      <c r="HT96" s="7"/>
      <c r="HU96" s="7"/>
      <c r="HV96" s="7"/>
      <c r="HW96" s="7"/>
      <c r="HX96" s="7"/>
      <c r="HY96" s="7"/>
      <c r="HZ96" s="7"/>
      <c r="IA96" s="7"/>
      <c r="IB96" s="7"/>
      <c r="IC96" s="7"/>
      <c r="ID96" s="7"/>
      <c r="IE96" s="7"/>
      <c r="IF96" s="7"/>
      <c r="IG96" s="7"/>
    </row>
    <row r="97" spans="1:241" s="101" customFormat="1" ht="15.75">
      <c r="A97" s="132" t="s">
        <v>1726</v>
      </c>
      <c r="B97" s="141"/>
      <c r="C97" s="164" t="s">
        <v>6769</v>
      </c>
      <c r="D97" s="163" t="s">
        <v>2195</v>
      </c>
      <c r="E97" s="1599">
        <v>0.872</v>
      </c>
      <c r="F97" s="121"/>
      <c r="G97" s="127"/>
      <c r="H97" s="135">
        <f>'GiaMTC TT13-QD1491'!T587</f>
        <v>303456.186784897</v>
      </c>
      <c r="I97" s="148">
        <f>F97*E97</f>
        <v>0</v>
      </c>
      <c r="J97" s="148">
        <f>G97*E97</f>
        <v>0</v>
      </c>
      <c r="K97" s="148">
        <f>H97*E97</f>
        <v>264613.79487643018</v>
      </c>
      <c r="L97" s="126"/>
      <c r="M97" s="153"/>
      <c r="N97" s="154"/>
      <c r="O97" s="155"/>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row>
    <row r="98" spans="1:241" s="101" customFormat="1" ht="15.75">
      <c r="A98" s="141"/>
      <c r="B98" s="141"/>
      <c r="C98" s="140"/>
      <c r="D98" s="141"/>
      <c r="E98" s="141"/>
      <c r="F98" s="142"/>
      <c r="G98" s="135"/>
      <c r="H98" s="142"/>
      <c r="I98" s="148"/>
      <c r="J98" s="148"/>
      <c r="K98" s="148"/>
      <c r="L98" s="145"/>
      <c r="M98" s="5"/>
      <c r="N98" s="6"/>
      <c r="O98" s="7"/>
      <c r="P98" s="160"/>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c r="FS98" s="7"/>
      <c r="FT98" s="7"/>
      <c r="FU98" s="7"/>
      <c r="FV98" s="7"/>
      <c r="FW98" s="7"/>
      <c r="FX98" s="7"/>
      <c r="FY98" s="7"/>
      <c r="FZ98" s="7"/>
      <c r="GA98" s="7"/>
      <c r="GB98" s="7"/>
      <c r="GC98" s="7"/>
      <c r="GD98" s="7"/>
      <c r="GE98" s="7"/>
      <c r="GF98" s="7"/>
      <c r="GG98" s="7"/>
      <c r="GH98" s="7"/>
      <c r="GI98" s="7"/>
      <c r="GJ98" s="7"/>
      <c r="GK98" s="7"/>
      <c r="GL98" s="7"/>
      <c r="GM98" s="7"/>
      <c r="GN98" s="7"/>
      <c r="GO98" s="7"/>
      <c r="GP98" s="7"/>
      <c r="GQ98" s="7"/>
      <c r="GR98" s="7"/>
      <c r="GS98" s="7"/>
      <c r="GT98" s="7"/>
      <c r="GU98" s="7"/>
      <c r="GV98" s="7"/>
      <c r="GW98" s="7"/>
      <c r="GX98" s="7"/>
      <c r="GY98" s="7"/>
      <c r="GZ98" s="7"/>
      <c r="HA98" s="7"/>
      <c r="HB98" s="7"/>
      <c r="HC98" s="7"/>
      <c r="HD98" s="7"/>
      <c r="HE98" s="7"/>
      <c r="HF98" s="7"/>
      <c r="HG98" s="7"/>
      <c r="HH98" s="7"/>
      <c r="HI98" s="7"/>
      <c r="HJ98" s="7"/>
      <c r="HK98" s="7"/>
      <c r="HL98" s="7"/>
      <c r="HM98" s="7"/>
      <c r="HN98" s="7"/>
      <c r="HO98" s="7"/>
      <c r="HP98" s="7"/>
      <c r="HQ98" s="7"/>
      <c r="HR98" s="7"/>
      <c r="HS98" s="7"/>
      <c r="HT98" s="7"/>
      <c r="HU98" s="7"/>
      <c r="HV98" s="7"/>
      <c r="HW98" s="7"/>
      <c r="HX98" s="7"/>
      <c r="HY98" s="7"/>
      <c r="HZ98" s="7"/>
      <c r="IA98" s="7"/>
      <c r="IB98" s="7"/>
      <c r="IC98" s="7"/>
      <c r="ID98" s="7"/>
      <c r="IE98" s="7"/>
      <c r="IF98" s="7"/>
      <c r="IG98" s="7"/>
    </row>
  </sheetData>
  <mergeCells count="11">
    <mergeCell ref="A2:K2"/>
    <mergeCell ref="M3:O3"/>
    <mergeCell ref="H5:K5"/>
    <mergeCell ref="F6:H6"/>
    <mergeCell ref="I6:K6"/>
    <mergeCell ref="A6:A7"/>
    <mergeCell ref="B6:B7"/>
    <mergeCell ref="C6:C7"/>
    <mergeCell ref="D6:D7"/>
    <mergeCell ref="E6:E7"/>
    <mergeCell ref="L3:L4"/>
  </mergeCell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IJ95"/>
  <sheetViews>
    <sheetView zoomScale="70" zoomScaleNormal="70" workbookViewId="0">
      <pane xSplit="4" ySplit="7" topLeftCell="E28" activePane="bottomRight" state="frozen"/>
      <selection activeCell="S1" sqref="S1:AG1048576"/>
      <selection pane="topRight" activeCell="S1" sqref="S1:AG1048576"/>
      <selection pane="bottomLeft" activeCell="S1" sqref="S1:AG1048576"/>
      <selection pane="bottomRight" activeCell="A2" sqref="A2:K2"/>
    </sheetView>
  </sheetViews>
  <sheetFormatPr defaultColWidth="8.75" defaultRowHeight="15"/>
  <cols>
    <col min="1" max="1" width="11.125" style="9" customWidth="1"/>
    <col min="2" max="2" width="30.5" style="9" customWidth="1"/>
    <col min="3" max="3" width="36.375" style="9" customWidth="1"/>
    <col min="4" max="4" width="7.25" style="9" customWidth="1"/>
    <col min="5" max="5" width="8.375" style="9" bestFit="1" customWidth="1"/>
    <col min="6" max="6" width="7.25" style="103" bestFit="1" customWidth="1"/>
    <col min="7" max="7" width="9.625" style="104" bestFit="1" customWidth="1"/>
    <col min="8" max="8" width="8.5" style="103" bestFit="1" customWidth="1"/>
    <col min="9" max="9" width="7.25" style="103" bestFit="1" customWidth="1"/>
    <col min="10" max="10" width="10.875" style="103" bestFit="1" customWidth="1"/>
    <col min="11" max="11" width="9.375" style="103" bestFit="1" customWidth="1"/>
    <col min="12" max="12" width="7.875" style="4" customWidth="1"/>
    <col min="13" max="13" width="7.625" style="5" customWidth="1"/>
    <col min="14" max="14" width="8.75" style="6" customWidth="1"/>
    <col min="15" max="15" width="8" style="7" customWidth="1"/>
    <col min="16" max="16" width="8.25" style="688" customWidth="1"/>
    <col min="17" max="17" width="5.625" style="9" customWidth="1"/>
    <col min="18" max="18" width="4.125" style="9" customWidth="1"/>
    <col min="19" max="20" width="9" style="9" bestFit="1" customWidth="1"/>
    <col min="21" max="16384" width="8.75" style="9"/>
  </cols>
  <sheetData>
    <row r="1" spans="1:244">
      <c r="A1" s="65">
        <v>1</v>
      </c>
      <c r="B1" s="207">
        <v>2</v>
      </c>
      <c r="C1" s="65">
        <v>3</v>
      </c>
      <c r="D1" s="207">
        <v>4</v>
      </c>
      <c r="E1" s="65">
        <v>5</v>
      </c>
      <c r="F1" s="207">
        <v>6</v>
      </c>
      <c r="G1" s="686">
        <v>7</v>
      </c>
      <c r="H1" s="207">
        <v>8</v>
      </c>
      <c r="I1" s="65">
        <v>9</v>
      </c>
      <c r="J1" s="207">
        <v>10</v>
      </c>
      <c r="K1" s="65">
        <v>11</v>
      </c>
      <c r="L1" s="62">
        <v>12</v>
      </c>
      <c r="M1" s="63">
        <v>13</v>
      </c>
      <c r="N1" s="64">
        <v>14</v>
      </c>
      <c r="O1" s="65">
        <v>15</v>
      </c>
      <c r="P1" s="687">
        <v>11000</v>
      </c>
    </row>
    <row r="2" spans="1:244" ht="37.5" customHeight="1">
      <c r="A2" s="1774" t="s">
        <v>11370</v>
      </c>
      <c r="B2" s="1775"/>
      <c r="C2" s="1775"/>
      <c r="D2" s="1775"/>
      <c r="E2" s="1775"/>
      <c r="F2" s="1775"/>
      <c r="G2" s="1775"/>
      <c r="H2" s="1775"/>
      <c r="I2" s="1775"/>
      <c r="J2" s="1775"/>
      <c r="K2" s="1776"/>
      <c r="L2" s="62"/>
      <c r="M2" s="63"/>
      <c r="N2" s="64"/>
      <c r="O2" s="65"/>
    </row>
    <row r="3" spans="1:244" ht="15.75">
      <c r="A3" s="401"/>
      <c r="B3" s="402"/>
      <c r="C3" s="402"/>
      <c r="D3" s="402"/>
      <c r="E3" s="402"/>
      <c r="F3" s="402"/>
      <c r="G3" s="690"/>
      <c r="H3" s="402"/>
      <c r="I3" s="402"/>
      <c r="J3" s="402"/>
      <c r="K3" s="402"/>
      <c r="L3" s="1619" t="s">
        <v>2194</v>
      </c>
      <c r="M3" s="1636" t="s">
        <v>2781</v>
      </c>
      <c r="N3" s="1637"/>
      <c r="O3" s="1638"/>
      <c r="P3" s="692"/>
      <c r="Q3" s="400"/>
      <c r="R3" s="400"/>
      <c r="S3" s="400"/>
      <c r="T3" s="400"/>
      <c r="U3" s="400"/>
      <c r="V3" s="400"/>
      <c r="W3" s="400"/>
      <c r="X3" s="400"/>
      <c r="Y3" s="400"/>
      <c r="Z3" s="400"/>
      <c r="AA3" s="400"/>
      <c r="AB3" s="400"/>
      <c r="AC3" s="400"/>
      <c r="AD3" s="400"/>
      <c r="AE3" s="400"/>
      <c r="AF3" s="400"/>
      <c r="AG3" s="400"/>
      <c r="AH3" s="400"/>
      <c r="AI3" s="400"/>
      <c r="AJ3" s="400"/>
      <c r="AK3" s="400"/>
      <c r="AL3" s="400"/>
      <c r="AM3" s="400"/>
      <c r="AN3" s="400"/>
      <c r="AO3" s="400"/>
      <c r="AP3" s="400"/>
      <c r="AQ3" s="400"/>
      <c r="AR3" s="400"/>
      <c r="AS3" s="400"/>
      <c r="AT3" s="400"/>
      <c r="AU3" s="400"/>
      <c r="AV3" s="400"/>
      <c r="AW3" s="400"/>
      <c r="AX3" s="400"/>
      <c r="AY3" s="400"/>
      <c r="AZ3" s="400"/>
      <c r="BA3" s="400"/>
      <c r="BB3" s="400"/>
      <c r="BC3" s="400"/>
      <c r="BD3" s="400"/>
      <c r="BE3" s="400"/>
      <c r="BF3" s="400"/>
      <c r="BG3" s="400"/>
      <c r="BH3" s="400"/>
      <c r="BI3" s="400"/>
      <c r="BJ3" s="400"/>
      <c r="BK3" s="400"/>
      <c r="BL3" s="400"/>
      <c r="BM3" s="400"/>
      <c r="BN3" s="400"/>
      <c r="BO3" s="400"/>
      <c r="BP3" s="400"/>
      <c r="BQ3" s="400"/>
      <c r="BR3" s="400"/>
      <c r="BS3" s="400"/>
      <c r="BT3" s="400"/>
      <c r="BU3" s="400"/>
      <c r="BV3" s="400"/>
      <c r="BW3" s="400"/>
      <c r="BX3" s="400"/>
      <c r="BY3" s="400"/>
      <c r="BZ3" s="400"/>
      <c r="CA3" s="400"/>
      <c r="CB3" s="400"/>
      <c r="CC3" s="400"/>
      <c r="CD3" s="400"/>
      <c r="CE3" s="400"/>
      <c r="CF3" s="400"/>
      <c r="CG3" s="400"/>
      <c r="CH3" s="400"/>
      <c r="CI3" s="400"/>
      <c r="CJ3" s="400"/>
      <c r="CK3" s="400"/>
      <c r="CL3" s="400"/>
      <c r="CM3" s="400"/>
      <c r="CN3" s="400"/>
      <c r="CO3" s="400"/>
      <c r="CP3" s="400"/>
      <c r="CQ3" s="400"/>
      <c r="CR3" s="400"/>
      <c r="CS3" s="400"/>
      <c r="CT3" s="400"/>
      <c r="CU3" s="400"/>
      <c r="CV3" s="400"/>
      <c r="CW3" s="400"/>
      <c r="CX3" s="400"/>
      <c r="CY3" s="400"/>
      <c r="CZ3" s="400"/>
      <c r="DA3" s="400"/>
      <c r="DB3" s="400"/>
      <c r="DC3" s="400"/>
      <c r="DD3" s="400"/>
      <c r="DE3" s="400"/>
      <c r="DF3" s="400"/>
      <c r="DG3" s="400"/>
      <c r="DH3" s="400"/>
      <c r="DI3" s="400"/>
      <c r="DJ3" s="400"/>
      <c r="DK3" s="400"/>
      <c r="DL3" s="400"/>
      <c r="DM3" s="400"/>
      <c r="DN3" s="400"/>
      <c r="DO3" s="400"/>
      <c r="DP3" s="400"/>
      <c r="DQ3" s="400"/>
      <c r="DR3" s="400"/>
      <c r="DS3" s="400"/>
      <c r="DT3" s="400"/>
      <c r="DU3" s="400"/>
      <c r="DV3" s="400"/>
      <c r="DW3" s="400"/>
      <c r="DX3" s="400"/>
      <c r="DY3" s="400"/>
      <c r="DZ3" s="400"/>
      <c r="EA3" s="400"/>
      <c r="EB3" s="400"/>
      <c r="EC3" s="400"/>
      <c r="ED3" s="400"/>
      <c r="EE3" s="400"/>
      <c r="EF3" s="400"/>
      <c r="EG3" s="400"/>
      <c r="EH3" s="400"/>
      <c r="EI3" s="400"/>
      <c r="EJ3" s="400"/>
      <c r="EK3" s="400"/>
      <c r="EL3" s="400"/>
      <c r="EM3" s="400"/>
      <c r="EN3" s="400"/>
      <c r="EO3" s="400"/>
      <c r="EP3" s="400"/>
      <c r="EQ3" s="400"/>
      <c r="ER3" s="400"/>
      <c r="ES3" s="400"/>
      <c r="ET3" s="400"/>
      <c r="EU3" s="400"/>
      <c r="EV3" s="400"/>
      <c r="EW3" s="400"/>
      <c r="EX3" s="400"/>
      <c r="EY3" s="400"/>
      <c r="EZ3" s="400"/>
      <c r="FA3" s="400"/>
      <c r="FB3" s="400"/>
      <c r="FC3" s="400"/>
      <c r="FD3" s="400"/>
      <c r="FE3" s="400"/>
      <c r="FF3" s="400"/>
      <c r="FG3" s="400"/>
      <c r="FH3" s="400"/>
      <c r="FI3" s="400"/>
      <c r="FJ3" s="400"/>
      <c r="FK3" s="400"/>
      <c r="FL3" s="400"/>
      <c r="FM3" s="400"/>
      <c r="FN3" s="400"/>
      <c r="FO3" s="400"/>
      <c r="FP3" s="400"/>
      <c r="FQ3" s="400"/>
      <c r="FR3" s="400"/>
      <c r="FS3" s="400"/>
      <c r="FT3" s="400"/>
      <c r="FU3" s="400"/>
      <c r="FV3" s="400"/>
      <c r="FW3" s="400"/>
      <c r="FX3" s="400"/>
      <c r="FY3" s="400"/>
      <c r="FZ3" s="400"/>
      <c r="GA3" s="400"/>
      <c r="GB3" s="400"/>
      <c r="GC3" s="400"/>
      <c r="GD3" s="400"/>
      <c r="GE3" s="400"/>
      <c r="GF3" s="400"/>
      <c r="GG3" s="400"/>
      <c r="GH3" s="400"/>
      <c r="GI3" s="400"/>
      <c r="GJ3" s="400"/>
      <c r="GK3" s="400"/>
      <c r="GL3" s="400"/>
      <c r="GM3" s="400"/>
      <c r="GN3" s="400"/>
      <c r="GO3" s="400"/>
      <c r="GP3" s="400"/>
      <c r="GQ3" s="400"/>
      <c r="GR3" s="400"/>
      <c r="GS3" s="400"/>
      <c r="GT3" s="400"/>
      <c r="GU3" s="400"/>
      <c r="GV3" s="400"/>
      <c r="GW3" s="400"/>
      <c r="GX3" s="400"/>
      <c r="GY3" s="400"/>
      <c r="GZ3" s="400"/>
      <c r="HA3" s="400"/>
      <c r="HB3" s="400"/>
      <c r="HC3" s="400"/>
      <c r="HD3" s="400"/>
      <c r="HE3" s="400"/>
      <c r="HF3" s="400"/>
      <c r="HG3" s="400"/>
      <c r="HH3" s="400"/>
      <c r="HI3" s="400"/>
      <c r="HJ3" s="400"/>
      <c r="HK3" s="400"/>
      <c r="HL3" s="400"/>
      <c r="HM3" s="400"/>
      <c r="HN3" s="400"/>
      <c r="HO3" s="400"/>
      <c r="HP3" s="400"/>
      <c r="HQ3" s="400"/>
      <c r="HR3" s="400"/>
      <c r="HS3" s="400"/>
      <c r="HT3" s="400"/>
      <c r="HU3" s="400"/>
      <c r="HV3" s="400"/>
      <c r="HW3" s="400"/>
      <c r="HX3" s="400"/>
      <c r="HY3" s="400"/>
      <c r="HZ3" s="400"/>
      <c r="IA3" s="400"/>
      <c r="IB3" s="400"/>
      <c r="IC3" s="400"/>
      <c r="ID3" s="400"/>
      <c r="IE3" s="400"/>
      <c r="IF3" s="400"/>
      <c r="IG3" s="400"/>
      <c r="IH3" s="400"/>
      <c r="II3" s="400"/>
      <c r="IJ3" s="400"/>
    </row>
    <row r="4" spans="1:244">
      <c r="A4" s="208"/>
      <c r="L4" s="1619"/>
      <c r="M4" s="233" t="s">
        <v>2554</v>
      </c>
      <c r="N4" s="234" t="s">
        <v>2783</v>
      </c>
      <c r="O4" s="235" t="s">
        <v>2784</v>
      </c>
    </row>
    <row r="5" spans="1:244">
      <c r="A5" s="403"/>
      <c r="E5" s="7" t="s">
        <v>2785</v>
      </c>
      <c r="H5" s="1647" t="s">
        <v>2786</v>
      </c>
      <c r="I5" s="1647"/>
      <c r="J5" s="1647"/>
      <c r="K5" s="1647"/>
      <c r="L5" s="693"/>
    </row>
    <row r="6" spans="1:244">
      <c r="A6" s="1786" t="s">
        <v>438</v>
      </c>
      <c r="B6" s="1786" t="s">
        <v>2538</v>
      </c>
      <c r="C6" s="1786" t="s">
        <v>2539</v>
      </c>
      <c r="D6" s="1786" t="s">
        <v>2787</v>
      </c>
      <c r="E6" s="1786" t="s">
        <v>2788</v>
      </c>
      <c r="F6" s="1785" t="s">
        <v>77</v>
      </c>
      <c r="G6" s="1785"/>
      <c r="H6" s="1785"/>
      <c r="I6" s="1785" t="s">
        <v>2781</v>
      </c>
      <c r="J6" s="1785"/>
      <c r="K6" s="1785"/>
      <c r="L6" s="240"/>
    </row>
    <row r="7" spans="1:244">
      <c r="A7" s="1786"/>
      <c r="B7" s="1786"/>
      <c r="C7" s="1786"/>
      <c r="D7" s="1786"/>
      <c r="E7" s="1786"/>
      <c r="F7" s="694" t="s">
        <v>2554</v>
      </c>
      <c r="G7" s="695" t="s">
        <v>2783</v>
      </c>
      <c r="H7" s="694" t="s">
        <v>2784</v>
      </c>
      <c r="I7" s="694" t="s">
        <v>2554</v>
      </c>
      <c r="J7" s="694" t="s">
        <v>2783</v>
      </c>
      <c r="K7" s="694" t="s">
        <v>2784</v>
      </c>
      <c r="L7" s="246"/>
    </row>
    <row r="8" spans="1:244" ht="42.75">
      <c r="A8" s="696" t="s">
        <v>6774</v>
      </c>
      <c r="B8" s="697" t="s">
        <v>6775</v>
      </c>
      <c r="C8" s="698" t="s">
        <v>111</v>
      </c>
      <c r="D8" s="699">
        <v>1</v>
      </c>
      <c r="E8" s="700"/>
      <c r="F8" s="700"/>
      <c r="G8" s="700"/>
      <c r="H8" s="699"/>
      <c r="I8" s="699">
        <f>SUM(I9:I18)</f>
        <v>0</v>
      </c>
      <c r="J8" s="701">
        <f>SUM(J9:J18)</f>
        <v>284529.29638157896</v>
      </c>
      <c r="K8" s="701">
        <f>SUM(K9:K18)</f>
        <v>58309.151968421051</v>
      </c>
      <c r="L8" s="702"/>
      <c r="M8" s="241">
        <f>+I8</f>
        <v>0</v>
      </c>
      <c r="N8" s="242">
        <f>J8</f>
        <v>284529.29638157896</v>
      </c>
      <c r="O8" s="243">
        <f>K8</f>
        <v>58309.151968421051</v>
      </c>
      <c r="P8" s="703">
        <f>SUM(M8:O8)</f>
        <v>342838.44835000002</v>
      </c>
    </row>
    <row r="9" spans="1:244">
      <c r="A9" s="696" t="s">
        <v>6776</v>
      </c>
      <c r="B9" s="704"/>
      <c r="C9" s="704" t="s">
        <v>6777</v>
      </c>
      <c r="D9" s="705">
        <v>1.0249999999999999</v>
      </c>
      <c r="E9" s="706"/>
      <c r="F9" s="706"/>
      <c r="G9" s="706"/>
      <c r="H9" s="707"/>
      <c r="I9" s="707"/>
      <c r="J9" s="707"/>
      <c r="K9" s="707"/>
      <c r="L9" s="708"/>
      <c r="M9" s="709"/>
      <c r="N9" s="710"/>
      <c r="O9" s="711"/>
      <c r="P9" s="9"/>
    </row>
    <row r="10" spans="1:244">
      <c r="A10" s="712" t="s">
        <v>288</v>
      </c>
      <c r="B10" s="713"/>
      <c r="C10" s="713" t="s">
        <v>6778</v>
      </c>
      <c r="D10" s="714" t="s">
        <v>348</v>
      </c>
      <c r="E10" s="715">
        <f>208*D9</f>
        <v>213.2</v>
      </c>
      <c r="F10" s="716"/>
      <c r="G10" s="717"/>
      <c r="H10" s="718"/>
      <c r="I10" s="38">
        <f>F10*E10</f>
        <v>0</v>
      </c>
      <c r="J10" s="38">
        <f>G10*E10</f>
        <v>0</v>
      </c>
      <c r="K10" s="38">
        <f>H10*E10</f>
        <v>0</v>
      </c>
      <c r="L10" s="719"/>
      <c r="M10" s="720"/>
      <c r="N10" s="721"/>
      <c r="O10" s="722"/>
      <c r="P10" s="9"/>
    </row>
    <row r="11" spans="1:244">
      <c r="A11" s="712" t="s">
        <v>112</v>
      </c>
      <c r="B11" s="713"/>
      <c r="C11" s="713" t="s">
        <v>113</v>
      </c>
      <c r="D11" s="714" t="s">
        <v>348</v>
      </c>
      <c r="E11" s="715">
        <f>0.547*D9</f>
        <v>0.56067500000000003</v>
      </c>
      <c r="F11" s="716"/>
      <c r="G11" s="717"/>
      <c r="H11" s="718"/>
      <c r="I11" s="38">
        <f>F11*E11</f>
        <v>0</v>
      </c>
      <c r="J11" s="38">
        <f>G11*E11</f>
        <v>0</v>
      </c>
      <c r="K11" s="38">
        <f>H11*E11</f>
        <v>0</v>
      </c>
      <c r="L11" s="719"/>
      <c r="M11" s="720"/>
      <c r="N11" s="721"/>
      <c r="O11" s="722"/>
      <c r="P11" s="9"/>
    </row>
    <row r="12" spans="1:244">
      <c r="A12" s="712" t="s">
        <v>141</v>
      </c>
      <c r="B12" s="713"/>
      <c r="C12" s="713" t="s">
        <v>6779</v>
      </c>
      <c r="D12" s="714" t="s">
        <v>348</v>
      </c>
      <c r="E12" s="715">
        <f>0.9*D9</f>
        <v>0.92249999999999999</v>
      </c>
      <c r="F12" s="716"/>
      <c r="G12" s="717"/>
      <c r="H12" s="718"/>
      <c r="I12" s="38">
        <f>F12*E12</f>
        <v>0</v>
      </c>
      <c r="J12" s="38">
        <f>G12*E12</f>
        <v>0</v>
      </c>
      <c r="K12" s="38">
        <f>H12*E12</f>
        <v>0</v>
      </c>
      <c r="L12" s="719"/>
      <c r="M12" s="720"/>
      <c r="N12" s="721"/>
      <c r="O12" s="722"/>
      <c r="P12" s="9"/>
    </row>
    <row r="13" spans="1:244">
      <c r="A13" s="712" t="s">
        <v>223</v>
      </c>
      <c r="B13" s="713"/>
      <c r="C13" s="713" t="s">
        <v>6780</v>
      </c>
      <c r="D13" s="714" t="s">
        <v>348</v>
      </c>
      <c r="E13" s="715">
        <f>175*D9</f>
        <v>179.37499999999997</v>
      </c>
      <c r="F13" s="716"/>
      <c r="G13" s="717"/>
      <c r="H13" s="718"/>
      <c r="I13" s="38">
        <f>F13*E13</f>
        <v>0</v>
      </c>
      <c r="J13" s="38">
        <f>G13*E13</f>
        <v>0</v>
      </c>
      <c r="K13" s="38">
        <f>H13*E13</f>
        <v>0</v>
      </c>
      <c r="L13" s="719"/>
      <c r="M13" s="720"/>
      <c r="N13" s="721"/>
      <c r="O13" s="722"/>
      <c r="P13" s="9"/>
    </row>
    <row r="14" spans="1:244">
      <c r="A14" s="714"/>
      <c r="B14" s="704"/>
      <c r="C14" s="704" t="s">
        <v>6781</v>
      </c>
      <c r="D14" s="723"/>
      <c r="E14" s="706"/>
      <c r="F14" s="706"/>
      <c r="G14" s="706"/>
      <c r="H14" s="707"/>
      <c r="I14" s="707"/>
      <c r="J14" s="707"/>
      <c r="K14" s="707"/>
      <c r="L14" s="708"/>
      <c r="M14" s="709"/>
      <c r="N14" s="710"/>
      <c r="O14" s="711"/>
      <c r="P14" s="9"/>
    </row>
    <row r="15" spans="1:244">
      <c r="A15" s="712" t="s">
        <v>2305</v>
      </c>
      <c r="B15" s="724"/>
      <c r="C15" s="724" t="s">
        <v>6782</v>
      </c>
      <c r="D15" s="714" t="s">
        <v>2540</v>
      </c>
      <c r="E15" s="717">
        <v>1.07</v>
      </c>
      <c r="F15" s="717"/>
      <c r="G15" s="38">
        <f>+_lg30</f>
        <v>265915.23026315786</v>
      </c>
      <c r="H15" s="718"/>
      <c r="I15" s="38">
        <f>F15*E15</f>
        <v>0</v>
      </c>
      <c r="J15" s="38">
        <f>G15*E15</f>
        <v>284529.29638157896</v>
      </c>
      <c r="K15" s="38">
        <f>H15*E15</f>
        <v>0</v>
      </c>
      <c r="L15" s="719"/>
      <c r="M15" s="725"/>
      <c r="N15" s="726"/>
      <c r="O15" s="290"/>
      <c r="P15" s="703">
        <f>SUM(M15:O15)</f>
        <v>0</v>
      </c>
      <c r="Q15" s="315"/>
      <c r="R15" s="315"/>
    </row>
    <row r="16" spans="1:244">
      <c r="A16" s="714"/>
      <c r="B16" s="704"/>
      <c r="C16" s="704" t="s">
        <v>6783</v>
      </c>
      <c r="D16" s="723"/>
      <c r="E16" s="706"/>
      <c r="F16" s="706"/>
      <c r="G16" s="706"/>
      <c r="H16" s="707"/>
      <c r="I16" s="707"/>
      <c r="J16" s="707"/>
      <c r="K16" s="707"/>
      <c r="L16" s="708"/>
      <c r="M16" s="709"/>
      <c r="N16" s="710"/>
      <c r="O16" s="711"/>
      <c r="P16" s="9"/>
    </row>
    <row r="17" spans="1:16">
      <c r="A17" s="727" t="s">
        <v>6871</v>
      </c>
      <c r="B17" s="724"/>
      <c r="C17" s="724" t="s">
        <v>6784</v>
      </c>
      <c r="D17" s="714" t="s">
        <v>2804</v>
      </c>
      <c r="E17" s="728">
        <v>9.5000000000000001E-2</v>
      </c>
      <c r="F17" s="717"/>
      <c r="G17" s="728"/>
      <c r="H17" s="38">
        <f>VLOOKUP(A17,'GiaMTC TT13-QD1491'!$B$7:$T$1245,19,0)</f>
        <v>340178.03026315785</v>
      </c>
      <c r="I17" s="38">
        <f>F17*E17</f>
        <v>0</v>
      </c>
      <c r="J17" s="38">
        <f>G17*E17</f>
        <v>0</v>
      </c>
      <c r="K17" s="38">
        <f>H17*E17</f>
        <v>32316.912874999998</v>
      </c>
      <c r="L17" s="719"/>
      <c r="M17" s="720"/>
      <c r="N17" s="721"/>
      <c r="O17" s="722"/>
      <c r="P17" s="9"/>
    </row>
    <row r="18" spans="1:16">
      <c r="A18" s="712" t="s">
        <v>1579</v>
      </c>
      <c r="B18" s="713"/>
      <c r="C18" s="713" t="s">
        <v>6785</v>
      </c>
      <c r="D18" s="714" t="s">
        <v>2804</v>
      </c>
      <c r="E18" s="728">
        <v>8.8999999999999996E-2</v>
      </c>
      <c r="F18" s="717"/>
      <c r="G18" s="728"/>
      <c r="H18" s="38">
        <f>VLOOKUP(A18,'GiaMTC TT13-QD1491'!$B$7:$T$1245,19,0)</f>
        <v>292047.63026315789</v>
      </c>
      <c r="I18" s="38">
        <f>F18*E18</f>
        <v>0</v>
      </c>
      <c r="J18" s="38">
        <f>G18*E18</f>
        <v>0</v>
      </c>
      <c r="K18" s="38">
        <f>H18*E18</f>
        <v>25992.239093421053</v>
      </c>
      <c r="L18" s="719"/>
      <c r="M18" s="720"/>
      <c r="N18" s="721"/>
      <c r="O18" s="722"/>
      <c r="P18" s="9"/>
    </row>
    <row r="19" spans="1:16" ht="28.5">
      <c r="A19" s="698" t="s">
        <v>6786</v>
      </c>
      <c r="B19" s="697" t="s">
        <v>6787</v>
      </c>
      <c r="C19" s="698" t="s">
        <v>111</v>
      </c>
      <c r="D19" s="699">
        <v>1</v>
      </c>
      <c r="E19" s="700"/>
      <c r="F19" s="700"/>
      <c r="G19" s="700"/>
      <c r="H19" s="699"/>
      <c r="I19" s="699">
        <f>SUM(I20:I32)</f>
        <v>0</v>
      </c>
      <c r="J19" s="701">
        <f>SUM(J20:J32)</f>
        <v>327075.73322368419</v>
      </c>
      <c r="K19" s="701">
        <f>SUM(K20:K32)</f>
        <v>58309.151968421051</v>
      </c>
      <c r="L19" s="702"/>
      <c r="M19" s="241">
        <f>I19</f>
        <v>0</v>
      </c>
      <c r="N19" s="242">
        <f>J19</f>
        <v>327075.73322368419</v>
      </c>
      <c r="O19" s="243">
        <f>K19</f>
        <v>58309.151968421051</v>
      </c>
      <c r="P19" s="703">
        <f>SUM(M19:O19)</f>
        <v>385384.88519210526</v>
      </c>
    </row>
    <row r="20" spans="1:16" s="405" customFormat="1">
      <c r="A20" s="696" t="s">
        <v>6788</v>
      </c>
      <c r="B20" s="704"/>
      <c r="C20" s="704" t="s">
        <v>6789</v>
      </c>
      <c r="D20" s="729">
        <v>1.0249999999999999</v>
      </c>
      <c r="E20" s="706"/>
      <c r="F20" s="706"/>
      <c r="G20" s="706"/>
      <c r="H20" s="707"/>
      <c r="I20" s="707"/>
      <c r="J20" s="707"/>
      <c r="K20" s="707"/>
      <c r="L20" s="708"/>
      <c r="M20" s="709"/>
      <c r="N20" s="710"/>
      <c r="O20" s="711"/>
    </row>
    <row r="21" spans="1:16">
      <c r="A21" s="712" t="s">
        <v>288</v>
      </c>
      <c r="B21" s="713"/>
      <c r="C21" s="713" t="s">
        <v>6778</v>
      </c>
      <c r="D21" s="714" t="s">
        <v>348</v>
      </c>
      <c r="E21" s="730">
        <f>266*D20</f>
        <v>272.64999999999998</v>
      </c>
      <c r="F21" s="716"/>
      <c r="G21" s="717"/>
      <c r="H21" s="718"/>
      <c r="I21" s="38">
        <f>F21*E21</f>
        <v>0</v>
      </c>
      <c r="J21" s="38">
        <f>G21*E21</f>
        <v>0</v>
      </c>
      <c r="K21" s="38">
        <f>H21*E21</f>
        <v>0</v>
      </c>
      <c r="L21" s="719"/>
      <c r="M21" s="720"/>
      <c r="N21" s="721"/>
      <c r="O21" s="722"/>
      <c r="P21" s="9"/>
    </row>
    <row r="22" spans="1:16">
      <c r="A22" s="712" t="s">
        <v>112</v>
      </c>
      <c r="B22" s="713"/>
      <c r="C22" s="713" t="s">
        <v>113</v>
      </c>
      <c r="D22" s="714" t="s">
        <v>348</v>
      </c>
      <c r="E22" s="731">
        <f>0.511*D20</f>
        <v>0.52377499999999999</v>
      </c>
      <c r="F22" s="716"/>
      <c r="G22" s="717"/>
      <c r="H22" s="718"/>
      <c r="I22" s="38">
        <f>F22*E22</f>
        <v>0</v>
      </c>
      <c r="J22" s="38">
        <f>G22*E22</f>
        <v>0</v>
      </c>
      <c r="K22" s="38">
        <f>H22*E22</f>
        <v>0</v>
      </c>
      <c r="L22" s="719"/>
      <c r="M22" s="720"/>
      <c r="N22" s="721"/>
      <c r="O22" s="722"/>
      <c r="P22" s="9"/>
    </row>
    <row r="23" spans="1:16">
      <c r="A23" s="712" t="s">
        <v>141</v>
      </c>
      <c r="B23" s="713"/>
      <c r="C23" s="713" t="s">
        <v>6779</v>
      </c>
      <c r="D23" s="714" t="s">
        <v>348</v>
      </c>
      <c r="E23" s="731">
        <f>0.833*D20</f>
        <v>0.85382499999999983</v>
      </c>
      <c r="F23" s="716"/>
      <c r="G23" s="717"/>
      <c r="H23" s="718"/>
      <c r="I23" s="38">
        <f>F23*E23</f>
        <v>0</v>
      </c>
      <c r="J23" s="38">
        <f>G23*E23</f>
        <v>0</v>
      </c>
      <c r="K23" s="38">
        <f>H23*E23</f>
        <v>0</v>
      </c>
      <c r="L23" s="719"/>
      <c r="M23" s="720"/>
      <c r="N23" s="721"/>
      <c r="O23" s="722"/>
      <c r="P23" s="9"/>
    </row>
    <row r="24" spans="1:16">
      <c r="A24" s="712" t="s">
        <v>223</v>
      </c>
      <c r="B24" s="713"/>
      <c r="C24" s="713" t="s">
        <v>6780</v>
      </c>
      <c r="D24" s="714" t="s">
        <v>348</v>
      </c>
      <c r="E24" s="730">
        <f>190*D20</f>
        <v>194.74999999999997</v>
      </c>
      <c r="F24" s="716"/>
      <c r="G24" s="717"/>
      <c r="H24" s="718"/>
      <c r="I24" s="38">
        <f>F24*E24</f>
        <v>0</v>
      </c>
      <c r="J24" s="38">
        <f>G24*E24</f>
        <v>0</v>
      </c>
      <c r="K24" s="38">
        <f>H24*E24</f>
        <v>0</v>
      </c>
      <c r="L24" s="719"/>
      <c r="M24" s="720"/>
      <c r="N24" s="721"/>
      <c r="O24" s="722"/>
      <c r="P24" s="9"/>
    </row>
    <row r="25" spans="1:16">
      <c r="A25" s="712" t="s">
        <v>203</v>
      </c>
      <c r="B25" s="713"/>
      <c r="C25" s="713" t="s">
        <v>6790</v>
      </c>
      <c r="D25" s="714" t="s">
        <v>111</v>
      </c>
      <c r="E25" s="732">
        <v>0</v>
      </c>
      <c r="F25" s="717"/>
      <c r="G25" s="717"/>
      <c r="H25" s="718"/>
      <c r="I25" s="718"/>
      <c r="J25" s="718"/>
      <c r="K25" s="718"/>
      <c r="L25" s="719"/>
      <c r="M25" s="720"/>
      <c r="N25" s="721"/>
      <c r="O25" s="722"/>
      <c r="P25" s="9"/>
    </row>
    <row r="26" spans="1:16">
      <c r="A26" s="712" t="s">
        <v>174</v>
      </c>
      <c r="B26" s="713"/>
      <c r="C26" s="713" t="s">
        <v>6791</v>
      </c>
      <c r="D26" s="714" t="s">
        <v>348</v>
      </c>
      <c r="E26" s="717">
        <v>0</v>
      </c>
      <c r="F26" s="717"/>
      <c r="G26" s="717"/>
      <c r="H26" s="718"/>
      <c r="I26" s="718"/>
      <c r="J26" s="718"/>
      <c r="K26" s="718"/>
      <c r="L26" s="719"/>
      <c r="M26" s="720"/>
      <c r="N26" s="721"/>
      <c r="O26" s="722"/>
      <c r="P26" s="9"/>
    </row>
    <row r="27" spans="1:16">
      <c r="A27" s="712" t="s">
        <v>2815</v>
      </c>
      <c r="B27" s="713"/>
      <c r="C27" s="713" t="s">
        <v>2555</v>
      </c>
      <c r="D27" s="714" t="s">
        <v>2556</v>
      </c>
      <c r="E27" s="717">
        <v>0</v>
      </c>
      <c r="F27" s="717"/>
      <c r="G27" s="717"/>
      <c r="H27" s="718"/>
      <c r="I27" s="718"/>
      <c r="J27" s="718"/>
      <c r="K27" s="718"/>
      <c r="L27" s="719"/>
      <c r="M27" s="720"/>
      <c r="N27" s="721"/>
      <c r="O27" s="722"/>
      <c r="P27" s="9"/>
    </row>
    <row r="28" spans="1:16">
      <c r="A28" s="714"/>
      <c r="B28" s="704"/>
      <c r="C28" s="704" t="s">
        <v>6781</v>
      </c>
      <c r="D28" s="723"/>
      <c r="E28" s="706"/>
      <c r="F28" s="706"/>
      <c r="G28" s="706"/>
      <c r="H28" s="707"/>
      <c r="I28" s="707"/>
      <c r="J28" s="707"/>
      <c r="K28" s="707"/>
      <c r="L28" s="708"/>
      <c r="M28" s="709"/>
      <c r="N28" s="710"/>
      <c r="O28" s="711"/>
      <c r="P28" s="9"/>
    </row>
    <row r="29" spans="1:16">
      <c r="A29" s="712" t="s">
        <v>2305</v>
      </c>
      <c r="B29" s="724"/>
      <c r="C29" s="724" t="s">
        <v>6782</v>
      </c>
      <c r="D29" s="714" t="s">
        <v>2540</v>
      </c>
      <c r="E29" s="717">
        <v>1.23</v>
      </c>
      <c r="F29" s="717"/>
      <c r="G29" s="38">
        <f>+_lg30</f>
        <v>265915.23026315786</v>
      </c>
      <c r="H29" s="718"/>
      <c r="I29" s="38">
        <f>F29*E29</f>
        <v>0</v>
      </c>
      <c r="J29" s="38">
        <f>G29*E29</f>
        <v>327075.73322368419</v>
      </c>
      <c r="K29" s="38">
        <f>H29*E29</f>
        <v>0</v>
      </c>
      <c r="L29" s="719"/>
      <c r="M29" s="720"/>
      <c r="N29" s="721"/>
      <c r="O29" s="722"/>
      <c r="P29" s="9"/>
    </row>
    <row r="30" spans="1:16">
      <c r="A30" s="714"/>
      <c r="B30" s="704"/>
      <c r="C30" s="704" t="s">
        <v>6783</v>
      </c>
      <c r="D30" s="723"/>
      <c r="E30" s="706"/>
      <c r="F30" s="706"/>
      <c r="G30" s="706"/>
      <c r="H30" s="707"/>
      <c r="I30" s="707"/>
      <c r="J30" s="707"/>
      <c r="K30" s="707"/>
      <c r="L30" s="708"/>
      <c r="M30" s="709"/>
      <c r="N30" s="710"/>
      <c r="O30" s="711"/>
      <c r="P30" s="9"/>
    </row>
    <row r="31" spans="1:16">
      <c r="A31" s="727" t="s">
        <v>6871</v>
      </c>
      <c r="B31" s="724"/>
      <c r="C31" s="724" t="s">
        <v>6784</v>
      </c>
      <c r="D31" s="714" t="s">
        <v>2804</v>
      </c>
      <c r="E31" s="728">
        <v>9.5000000000000001E-2</v>
      </c>
      <c r="F31" s="717"/>
      <c r="G31" s="728"/>
      <c r="H31" s="38">
        <f>VLOOKUP(A31,'GiaMTC TT13-QD1491'!$B$7:$T$1245,19,0)</f>
        <v>340178.03026315785</v>
      </c>
      <c r="I31" s="38">
        <f>F31*E31</f>
        <v>0</v>
      </c>
      <c r="J31" s="38">
        <f>G31*E31</f>
        <v>0</v>
      </c>
      <c r="K31" s="38">
        <f>H31*E31</f>
        <v>32316.912874999998</v>
      </c>
      <c r="L31" s="719"/>
      <c r="M31" s="720"/>
      <c r="N31" s="721"/>
      <c r="O31" s="722"/>
      <c r="P31" s="9"/>
    </row>
    <row r="32" spans="1:16">
      <c r="A32" s="712" t="s">
        <v>1579</v>
      </c>
      <c r="B32" s="713"/>
      <c r="C32" s="713" t="s">
        <v>6785</v>
      </c>
      <c r="D32" s="714" t="s">
        <v>2804</v>
      </c>
      <c r="E32" s="728">
        <v>8.8999999999999996E-2</v>
      </c>
      <c r="F32" s="717"/>
      <c r="G32" s="728"/>
      <c r="H32" s="38">
        <f>VLOOKUP(A32,'GiaMTC TT13-QD1491'!$B$7:$T$1245,19,0)</f>
        <v>292047.63026315789</v>
      </c>
      <c r="I32" s="38">
        <f>F32*E32</f>
        <v>0</v>
      </c>
      <c r="J32" s="38">
        <f>G32*E32</f>
        <v>0</v>
      </c>
      <c r="K32" s="38">
        <f>H32*E32</f>
        <v>25992.239093421053</v>
      </c>
      <c r="L32" s="719"/>
      <c r="M32" s="720"/>
      <c r="N32" s="721"/>
      <c r="O32" s="722"/>
      <c r="P32" s="9"/>
    </row>
    <row r="33" spans="1:16" ht="28.5">
      <c r="A33" s="698"/>
      <c r="B33" s="697" t="s">
        <v>6792</v>
      </c>
      <c r="C33" s="698" t="s">
        <v>111</v>
      </c>
      <c r="D33" s="699">
        <v>1</v>
      </c>
      <c r="E33" s="700"/>
      <c r="F33" s="700"/>
      <c r="G33" s="700"/>
      <c r="H33" s="699"/>
      <c r="I33" s="699">
        <f>SUM(I34:I46)</f>
        <v>0</v>
      </c>
      <c r="J33" s="701">
        <f>SUM(J34:J46)</f>
        <v>327075.73322368419</v>
      </c>
      <c r="K33" s="701">
        <f>SUM(K34:K46)</f>
        <v>58309.151968421051</v>
      </c>
      <c r="L33" s="702"/>
      <c r="M33" s="241">
        <f>I33</f>
        <v>0</v>
      </c>
      <c r="N33" s="242">
        <f>J33</f>
        <v>327075.73322368419</v>
      </c>
      <c r="O33" s="243">
        <f>K33</f>
        <v>58309.151968421051</v>
      </c>
      <c r="P33" s="703">
        <f>SUM(M33:O33)</f>
        <v>385384.88519210526</v>
      </c>
    </row>
    <row r="34" spans="1:16" s="405" customFormat="1">
      <c r="A34" s="696" t="s">
        <v>6788</v>
      </c>
      <c r="B34" s="704"/>
      <c r="C34" s="704" t="s">
        <v>6789</v>
      </c>
      <c r="D34" s="729">
        <v>1.0249999999999999</v>
      </c>
      <c r="E34" s="706"/>
      <c r="F34" s="706"/>
      <c r="G34" s="706"/>
      <c r="H34" s="707"/>
      <c r="I34" s="707"/>
      <c r="J34" s="707"/>
      <c r="K34" s="707"/>
      <c r="L34" s="708"/>
      <c r="M34" s="709"/>
      <c r="N34" s="710"/>
      <c r="O34" s="711"/>
    </row>
    <row r="35" spans="1:16">
      <c r="A35" s="712" t="s">
        <v>288</v>
      </c>
      <c r="B35" s="713"/>
      <c r="C35" s="713" t="s">
        <v>6778</v>
      </c>
      <c r="D35" s="714" t="s">
        <v>348</v>
      </c>
      <c r="E35" s="730">
        <f>288*D34</f>
        <v>295.2</v>
      </c>
      <c r="F35" s="716"/>
      <c r="G35" s="717"/>
      <c r="H35" s="718"/>
      <c r="I35" s="38">
        <f>F35*E35</f>
        <v>0</v>
      </c>
      <c r="J35" s="38">
        <f>G35*E35</f>
        <v>0</v>
      </c>
      <c r="K35" s="38">
        <f>H35*E35</f>
        <v>0</v>
      </c>
      <c r="L35" s="719"/>
      <c r="M35" s="720"/>
      <c r="N35" s="721"/>
      <c r="O35" s="722"/>
      <c r="P35" s="9"/>
    </row>
    <row r="36" spans="1:16">
      <c r="A36" s="712" t="s">
        <v>112</v>
      </c>
      <c r="B36" s="713"/>
      <c r="C36" s="713" t="s">
        <v>113</v>
      </c>
      <c r="D36" s="714" t="s">
        <v>348</v>
      </c>
      <c r="E36" s="731">
        <f>0.527*D34</f>
        <v>0.54017499999999996</v>
      </c>
      <c r="F36" s="716"/>
      <c r="G36" s="717"/>
      <c r="H36" s="718"/>
      <c r="I36" s="38">
        <f>F36*E36</f>
        <v>0</v>
      </c>
      <c r="J36" s="38">
        <f>G36*E36</f>
        <v>0</v>
      </c>
      <c r="K36" s="38">
        <f>H36*E36</f>
        <v>0</v>
      </c>
      <c r="L36" s="719"/>
      <c r="M36" s="720"/>
      <c r="N36" s="721"/>
      <c r="O36" s="722"/>
      <c r="P36" s="9"/>
    </row>
    <row r="37" spans="1:16">
      <c r="A37" s="712" t="s">
        <v>141</v>
      </c>
      <c r="B37" s="713"/>
      <c r="C37" s="713" t="s">
        <v>6779</v>
      </c>
      <c r="D37" s="714" t="s">
        <v>348</v>
      </c>
      <c r="E37" s="731">
        <f>0.869*D34</f>
        <v>0.89072499999999988</v>
      </c>
      <c r="F37" s="716"/>
      <c r="G37" s="717"/>
      <c r="H37" s="718"/>
      <c r="I37" s="38">
        <f>F37*E37</f>
        <v>0</v>
      </c>
      <c r="J37" s="38">
        <f>G37*E37</f>
        <v>0</v>
      </c>
      <c r="K37" s="38">
        <f>H37*E37</f>
        <v>0</v>
      </c>
      <c r="L37" s="719"/>
      <c r="M37" s="720"/>
      <c r="N37" s="721"/>
      <c r="O37" s="722"/>
      <c r="P37" s="9"/>
    </row>
    <row r="38" spans="1:16">
      <c r="A38" s="712" t="s">
        <v>223</v>
      </c>
      <c r="B38" s="713"/>
      <c r="C38" s="713" t="s">
        <v>6780</v>
      </c>
      <c r="D38" s="714" t="s">
        <v>348</v>
      </c>
      <c r="E38" s="730">
        <f>175*D34</f>
        <v>179.37499999999997</v>
      </c>
      <c r="F38" s="716"/>
      <c r="G38" s="717"/>
      <c r="H38" s="718"/>
      <c r="I38" s="38">
        <f>F38*E38</f>
        <v>0</v>
      </c>
      <c r="J38" s="38">
        <f>G38*E38</f>
        <v>0</v>
      </c>
      <c r="K38" s="38">
        <f>H38*E38</f>
        <v>0</v>
      </c>
      <c r="L38" s="719"/>
      <c r="M38" s="720"/>
      <c r="N38" s="721"/>
      <c r="O38" s="722"/>
      <c r="P38" s="9"/>
    </row>
    <row r="39" spans="1:16">
      <c r="A39" s="712" t="s">
        <v>203</v>
      </c>
      <c r="B39" s="713"/>
      <c r="C39" s="713" t="s">
        <v>6790</v>
      </c>
      <c r="D39" s="714" t="s">
        <v>111</v>
      </c>
      <c r="E39" s="732">
        <v>0</v>
      </c>
      <c r="F39" s="717"/>
      <c r="G39" s="717"/>
      <c r="H39" s="718"/>
      <c r="I39" s="718"/>
      <c r="J39" s="718"/>
      <c r="K39" s="718"/>
      <c r="L39" s="719"/>
      <c r="M39" s="720"/>
      <c r="N39" s="721"/>
      <c r="O39" s="722"/>
      <c r="P39" s="9"/>
    </row>
    <row r="40" spans="1:16">
      <c r="A40" s="712" t="s">
        <v>174</v>
      </c>
      <c r="B40" s="713"/>
      <c r="C40" s="713" t="s">
        <v>6791</v>
      </c>
      <c r="D40" s="714" t="s">
        <v>348</v>
      </c>
      <c r="E40" s="717">
        <v>0</v>
      </c>
      <c r="F40" s="717"/>
      <c r="G40" s="717"/>
      <c r="H40" s="718"/>
      <c r="I40" s="718"/>
      <c r="J40" s="718"/>
      <c r="K40" s="718"/>
      <c r="L40" s="719"/>
      <c r="M40" s="720"/>
      <c r="N40" s="721"/>
      <c r="O40" s="722"/>
      <c r="P40" s="9"/>
    </row>
    <row r="41" spans="1:16">
      <c r="A41" s="712" t="s">
        <v>2815</v>
      </c>
      <c r="B41" s="713"/>
      <c r="C41" s="713" t="s">
        <v>2555</v>
      </c>
      <c r="D41" s="714" t="s">
        <v>2556</v>
      </c>
      <c r="E41" s="717">
        <v>0</v>
      </c>
      <c r="F41" s="717"/>
      <c r="G41" s="717"/>
      <c r="H41" s="718"/>
      <c r="I41" s="718"/>
      <c r="J41" s="718"/>
      <c r="K41" s="718"/>
      <c r="L41" s="719"/>
      <c r="M41" s="720"/>
      <c r="N41" s="721"/>
      <c r="O41" s="722"/>
      <c r="P41" s="9"/>
    </row>
    <row r="42" spans="1:16">
      <c r="A42" s="714"/>
      <c r="B42" s="704"/>
      <c r="C42" s="704" t="s">
        <v>6781</v>
      </c>
      <c r="D42" s="723"/>
      <c r="E42" s="706"/>
      <c r="F42" s="706"/>
      <c r="G42" s="706"/>
      <c r="H42" s="707"/>
      <c r="I42" s="707"/>
      <c r="J42" s="707"/>
      <c r="K42" s="707"/>
      <c r="L42" s="708"/>
      <c r="M42" s="709"/>
      <c r="N42" s="710"/>
      <c r="O42" s="711"/>
      <c r="P42" s="9"/>
    </row>
    <row r="43" spans="1:16">
      <c r="A43" s="712" t="s">
        <v>2305</v>
      </c>
      <c r="B43" s="724"/>
      <c r="C43" s="724" t="s">
        <v>6782</v>
      </c>
      <c r="D43" s="714" t="s">
        <v>2540</v>
      </c>
      <c r="E43" s="717">
        <v>1.23</v>
      </c>
      <c r="F43" s="717"/>
      <c r="G43" s="38">
        <f>+_lg30</f>
        <v>265915.23026315786</v>
      </c>
      <c r="H43" s="718"/>
      <c r="I43" s="38">
        <f>F43*E43</f>
        <v>0</v>
      </c>
      <c r="J43" s="38">
        <f>G43*E43</f>
        <v>327075.73322368419</v>
      </c>
      <c r="K43" s="38">
        <f>H43*E43</f>
        <v>0</v>
      </c>
      <c r="L43" s="719"/>
      <c r="M43" s="720"/>
      <c r="N43" s="721"/>
      <c r="O43" s="722"/>
      <c r="P43" s="9"/>
    </row>
    <row r="44" spans="1:16">
      <c r="A44" s="714"/>
      <c r="B44" s="704"/>
      <c r="C44" s="704" t="s">
        <v>6783</v>
      </c>
      <c r="D44" s="723"/>
      <c r="E44" s="706"/>
      <c r="F44" s="706"/>
      <c r="G44" s="706"/>
      <c r="H44" s="707"/>
      <c r="I44" s="707"/>
      <c r="J44" s="707"/>
      <c r="K44" s="707"/>
      <c r="L44" s="708"/>
      <c r="M44" s="709"/>
      <c r="N44" s="710"/>
      <c r="O44" s="711"/>
      <c r="P44" s="9"/>
    </row>
    <row r="45" spans="1:16">
      <c r="A45" s="727" t="s">
        <v>6871</v>
      </c>
      <c r="B45" s="724"/>
      <c r="C45" s="724" t="s">
        <v>6784</v>
      </c>
      <c r="D45" s="714" t="s">
        <v>2804</v>
      </c>
      <c r="E45" s="728">
        <v>9.5000000000000001E-2</v>
      </c>
      <c r="F45" s="717"/>
      <c r="G45" s="728"/>
      <c r="H45" s="38">
        <f>VLOOKUP(A45,'GiaMTC TT13-QD1491'!$B$7:$T$1245,19,0)</f>
        <v>340178.03026315785</v>
      </c>
      <c r="I45" s="38">
        <f>F45*E45</f>
        <v>0</v>
      </c>
      <c r="J45" s="38">
        <f>G45*E45</f>
        <v>0</v>
      </c>
      <c r="K45" s="38">
        <f>H45*E45</f>
        <v>32316.912874999998</v>
      </c>
      <c r="L45" s="719"/>
      <c r="M45" s="720"/>
      <c r="N45" s="721"/>
      <c r="O45" s="722"/>
      <c r="P45" s="9"/>
    </row>
    <row r="46" spans="1:16">
      <c r="A46" s="712" t="s">
        <v>1579</v>
      </c>
      <c r="B46" s="713"/>
      <c r="C46" s="713" t="s">
        <v>6785</v>
      </c>
      <c r="D46" s="714" t="s">
        <v>2804</v>
      </c>
      <c r="E46" s="728">
        <v>8.8999999999999996E-2</v>
      </c>
      <c r="F46" s="717"/>
      <c r="G46" s="728"/>
      <c r="H46" s="38">
        <f>VLOOKUP(A46,'GiaMTC TT13-QD1491'!$B$7:$T$1245,19,0)</f>
        <v>292047.63026315789</v>
      </c>
      <c r="I46" s="38">
        <f>F46*E46</f>
        <v>0</v>
      </c>
      <c r="J46" s="38">
        <f>G46*E46</f>
        <v>0</v>
      </c>
      <c r="K46" s="38">
        <f>H46*E46</f>
        <v>25992.239093421053</v>
      </c>
      <c r="L46" s="719"/>
      <c r="M46" s="720"/>
      <c r="N46" s="721"/>
      <c r="O46" s="722"/>
      <c r="P46" s="9"/>
    </row>
    <row r="47" spans="1:16" ht="29.25">
      <c r="A47" s="733" t="s">
        <v>6793</v>
      </c>
      <c r="B47" s="734" t="s">
        <v>6794</v>
      </c>
      <c r="C47" s="733" t="s">
        <v>2798</v>
      </c>
      <c r="D47" s="699">
        <v>1</v>
      </c>
      <c r="E47" s="700"/>
      <c r="F47" s="700"/>
      <c r="G47" s="700"/>
      <c r="H47" s="699"/>
      <c r="I47" s="699">
        <f>SUM(I48:I52)</f>
        <v>0</v>
      </c>
      <c r="J47" s="701">
        <f>SUM(J48:J52)</f>
        <v>114343.54901315788</v>
      </c>
      <c r="K47" s="701">
        <f>SUM(K48:K52)</f>
        <v>263493.67904515035</v>
      </c>
      <c r="L47" s="702"/>
      <c r="M47" s="241">
        <f>I47</f>
        <v>0</v>
      </c>
      <c r="N47" s="242">
        <f>J47</f>
        <v>114343.54901315788</v>
      </c>
      <c r="O47" s="243">
        <f>K47</f>
        <v>263493.67904515035</v>
      </c>
      <c r="P47" s="703">
        <f>SUM(M47:O47)</f>
        <v>377837.22805830825</v>
      </c>
    </row>
    <row r="48" spans="1:16" s="405" customFormat="1">
      <c r="A48" s="696" t="s">
        <v>6788</v>
      </c>
      <c r="B48" s="704"/>
      <c r="C48" s="704" t="s">
        <v>6795</v>
      </c>
      <c r="D48" s="729"/>
      <c r="E48" s="706"/>
      <c r="F48" s="706"/>
      <c r="G48" s="706"/>
      <c r="H48" s="707"/>
      <c r="I48" s="707"/>
      <c r="J48" s="707"/>
      <c r="K48" s="707"/>
      <c r="L48" s="708"/>
      <c r="M48" s="709"/>
      <c r="N48" s="710"/>
      <c r="O48" s="711"/>
    </row>
    <row r="49" spans="1:16">
      <c r="A49" s="714"/>
      <c r="B49" s="704"/>
      <c r="C49" s="704" t="s">
        <v>6781</v>
      </c>
      <c r="D49" s="723"/>
      <c r="E49" s="706"/>
      <c r="F49" s="706"/>
      <c r="G49" s="706"/>
      <c r="H49" s="707"/>
      <c r="I49" s="707"/>
      <c r="J49" s="707"/>
      <c r="K49" s="707"/>
      <c r="L49" s="708"/>
      <c r="M49" s="709"/>
      <c r="N49" s="710"/>
      <c r="O49" s="711"/>
      <c r="P49" s="9"/>
    </row>
    <row r="50" spans="1:16">
      <c r="A50" s="712" t="s">
        <v>2305</v>
      </c>
      <c r="B50" s="724"/>
      <c r="C50" s="724" t="s">
        <v>6782</v>
      </c>
      <c r="D50" s="714" t="s">
        <v>2540</v>
      </c>
      <c r="E50" s="717">
        <v>0.43</v>
      </c>
      <c r="F50" s="717"/>
      <c r="G50" s="38">
        <f>+_lg30</f>
        <v>265915.23026315786</v>
      </c>
      <c r="H50" s="718"/>
      <c r="I50" s="38">
        <f>F50*E50</f>
        <v>0</v>
      </c>
      <c r="J50" s="38">
        <f>G50*E50</f>
        <v>114343.54901315788</v>
      </c>
      <c r="K50" s="38">
        <f>H50*E50</f>
        <v>0</v>
      </c>
      <c r="L50" s="719"/>
      <c r="M50" s="720"/>
      <c r="N50" s="721"/>
      <c r="O50" s="722"/>
      <c r="P50" s="9"/>
    </row>
    <row r="51" spans="1:16">
      <c r="A51" s="714"/>
      <c r="B51" s="704"/>
      <c r="C51" s="704" t="s">
        <v>6783</v>
      </c>
      <c r="D51" s="723"/>
      <c r="E51" s="706"/>
      <c r="F51" s="706"/>
      <c r="G51" s="706"/>
      <c r="H51" s="707"/>
      <c r="I51" s="707"/>
      <c r="J51" s="707"/>
      <c r="K51" s="707"/>
      <c r="L51" s="708"/>
      <c r="M51" s="709"/>
      <c r="N51" s="710"/>
      <c r="O51" s="711"/>
      <c r="P51" s="9"/>
    </row>
    <row r="52" spans="1:16">
      <c r="A52" s="712" t="s">
        <v>488</v>
      </c>
      <c r="B52" s="713"/>
      <c r="C52" s="713" t="s">
        <v>6796</v>
      </c>
      <c r="D52" s="714" t="s">
        <v>2804</v>
      </c>
      <c r="E52" s="717">
        <v>0.127</v>
      </c>
      <c r="F52" s="717"/>
      <c r="G52" s="728"/>
      <c r="H52" s="38">
        <f>VLOOKUP(A52,'GiaMTC TT13-QD1491'!$B$7:$T$1245,19,0)</f>
        <v>2074753.3783082706</v>
      </c>
      <c r="I52" s="38">
        <f>F52*E52</f>
        <v>0</v>
      </c>
      <c r="J52" s="38">
        <f>G52*E52</f>
        <v>0</v>
      </c>
      <c r="K52" s="38">
        <f>H52*E52</f>
        <v>263493.67904515035</v>
      </c>
      <c r="L52" s="719"/>
      <c r="M52" s="720"/>
      <c r="N52" s="721"/>
      <c r="O52" s="722"/>
      <c r="P52" s="9"/>
    </row>
    <row r="53" spans="1:16" ht="28.5">
      <c r="A53" s="733" t="s">
        <v>6797</v>
      </c>
      <c r="B53" s="734" t="s">
        <v>6798</v>
      </c>
      <c r="C53" s="733" t="s">
        <v>2798</v>
      </c>
      <c r="D53" s="699">
        <v>1</v>
      </c>
      <c r="E53" s="700"/>
      <c r="F53" s="700"/>
      <c r="G53" s="700"/>
      <c r="H53" s="699"/>
      <c r="I53" s="699">
        <f>SUM(I54:I58)</f>
        <v>0</v>
      </c>
      <c r="J53" s="701">
        <f>SUM(J54:J58)</f>
        <v>771154.16776315775</v>
      </c>
      <c r="K53" s="701">
        <f>SUM(K54:K58)</f>
        <v>0</v>
      </c>
      <c r="L53" s="702"/>
      <c r="M53" s="241">
        <f>I53</f>
        <v>0</v>
      </c>
      <c r="N53" s="242">
        <f>J53</f>
        <v>771154.16776315775</v>
      </c>
      <c r="O53" s="243">
        <f>K53</f>
        <v>0</v>
      </c>
      <c r="P53" s="703">
        <f>SUM(M53:O53)</f>
        <v>771154.16776315775</v>
      </c>
    </row>
    <row r="54" spans="1:16" s="405" customFormat="1">
      <c r="A54" s="696" t="s">
        <v>6788</v>
      </c>
      <c r="B54" s="704"/>
      <c r="C54" s="704" t="s">
        <v>6795</v>
      </c>
      <c r="D54" s="729"/>
      <c r="E54" s="706"/>
      <c r="F54" s="706"/>
      <c r="G54" s="706"/>
      <c r="H54" s="707"/>
      <c r="I54" s="707"/>
      <c r="J54" s="707"/>
      <c r="K54" s="707"/>
      <c r="L54" s="708"/>
      <c r="M54" s="709"/>
      <c r="N54" s="710"/>
      <c r="O54" s="711"/>
    </row>
    <row r="55" spans="1:16">
      <c r="A55" s="714"/>
      <c r="B55" s="704"/>
      <c r="C55" s="704" t="s">
        <v>6781</v>
      </c>
      <c r="D55" s="723"/>
      <c r="E55" s="706"/>
      <c r="F55" s="706"/>
      <c r="G55" s="706"/>
      <c r="H55" s="707"/>
      <c r="I55" s="707"/>
      <c r="J55" s="707"/>
      <c r="K55" s="707"/>
      <c r="L55" s="708"/>
      <c r="M55" s="709"/>
      <c r="N55" s="710"/>
      <c r="O55" s="711"/>
      <c r="P55" s="9"/>
    </row>
    <row r="56" spans="1:16">
      <c r="A56" s="712" t="s">
        <v>2305</v>
      </c>
      <c r="B56" s="724"/>
      <c r="C56" s="724" t="s">
        <v>6782</v>
      </c>
      <c r="D56" s="714" t="s">
        <v>2540</v>
      </c>
      <c r="E56" s="717">
        <v>2.9</v>
      </c>
      <c r="F56" s="717"/>
      <c r="G56" s="38">
        <f>+_lg30</f>
        <v>265915.23026315786</v>
      </c>
      <c r="H56" s="718"/>
      <c r="I56" s="38">
        <f>F56*E56</f>
        <v>0</v>
      </c>
      <c r="J56" s="38">
        <f>G56*E56</f>
        <v>771154.16776315775</v>
      </c>
      <c r="K56" s="38">
        <f>H56*E56</f>
        <v>0</v>
      </c>
      <c r="L56" s="719"/>
      <c r="M56" s="720"/>
      <c r="N56" s="721"/>
      <c r="O56" s="722"/>
      <c r="P56" s="9"/>
    </row>
    <row r="57" spans="1:16">
      <c r="A57" s="714"/>
      <c r="B57" s="704"/>
      <c r="C57" s="704" t="s">
        <v>6783</v>
      </c>
      <c r="D57" s="723"/>
      <c r="E57" s="706"/>
      <c r="F57" s="706"/>
      <c r="G57" s="706"/>
      <c r="H57" s="707"/>
      <c r="I57" s="707"/>
      <c r="J57" s="707"/>
      <c r="K57" s="707"/>
      <c r="L57" s="708"/>
      <c r="M57" s="709"/>
      <c r="N57" s="710"/>
      <c r="O57" s="711"/>
      <c r="P57" s="9"/>
    </row>
    <row r="58" spans="1:16">
      <c r="A58" s="712" t="s">
        <v>488</v>
      </c>
      <c r="B58" s="713"/>
      <c r="C58" s="713" t="s">
        <v>6796</v>
      </c>
      <c r="D58" s="714" t="s">
        <v>2804</v>
      </c>
      <c r="E58" s="717"/>
      <c r="F58" s="717"/>
      <c r="G58" s="728"/>
      <c r="H58" s="38">
        <f>VLOOKUP(A58,'GiaMTC TT13-QD1491'!$B$7:$T$1245,19,0)</f>
        <v>2074753.3783082706</v>
      </c>
      <c r="I58" s="38">
        <f>F58*E58</f>
        <v>0</v>
      </c>
      <c r="J58" s="38">
        <f>G58*E58</f>
        <v>0</v>
      </c>
      <c r="K58" s="38">
        <f>H58*E58</f>
        <v>0</v>
      </c>
      <c r="L58" s="719"/>
      <c r="M58" s="720"/>
      <c r="N58" s="721"/>
      <c r="O58" s="722"/>
      <c r="P58" s="9"/>
    </row>
    <row r="59" spans="1:16" ht="42.75">
      <c r="A59" s="698" t="s">
        <v>6799</v>
      </c>
      <c r="B59" s="697" t="s">
        <v>6800</v>
      </c>
      <c r="C59" s="698" t="s">
        <v>111</v>
      </c>
      <c r="D59" s="699">
        <v>1</v>
      </c>
      <c r="E59" s="700"/>
      <c r="F59" s="700"/>
      <c r="G59" s="700"/>
      <c r="H59" s="699"/>
      <c r="I59" s="699">
        <f>SUM(I60:I61)</f>
        <v>0</v>
      </c>
      <c r="J59" s="735">
        <f>SUM(J60:J61)</f>
        <v>505238.93749999994</v>
      </c>
      <c r="K59" s="735">
        <f>SUM(K60:K61)</f>
        <v>0</v>
      </c>
      <c r="L59" s="736"/>
      <c r="M59" s="241">
        <f>I59</f>
        <v>0</v>
      </c>
      <c r="N59" s="242">
        <f>J59</f>
        <v>505238.93749999994</v>
      </c>
      <c r="O59" s="243">
        <f>K59</f>
        <v>0</v>
      </c>
      <c r="P59" s="703">
        <f>SUM(M59:O59)</f>
        <v>505238.93749999994</v>
      </c>
    </row>
    <row r="60" spans="1:16">
      <c r="A60" s="714"/>
      <c r="B60" s="704"/>
      <c r="C60" s="704" t="s">
        <v>2783</v>
      </c>
      <c r="D60" s="707"/>
      <c r="E60" s="706"/>
      <c r="F60" s="706"/>
      <c r="G60" s="706"/>
      <c r="H60" s="707"/>
      <c r="I60" s="707"/>
      <c r="J60" s="707"/>
      <c r="K60" s="707"/>
      <c r="L60" s="737"/>
      <c r="M60" s="738"/>
      <c r="N60" s="739"/>
      <c r="O60" s="740"/>
      <c r="P60" s="9"/>
    </row>
    <row r="61" spans="1:16">
      <c r="A61" s="712" t="s">
        <v>2305</v>
      </c>
      <c r="B61" s="724"/>
      <c r="C61" s="724" t="s">
        <v>6782</v>
      </c>
      <c r="D61" s="714" t="s">
        <v>2540</v>
      </c>
      <c r="E61" s="717">
        <v>1.9</v>
      </c>
      <c r="F61" s="717"/>
      <c r="G61" s="38">
        <f>+_lg30</f>
        <v>265915.23026315786</v>
      </c>
      <c r="H61" s="718"/>
      <c r="I61" s="38">
        <f>F61*E61</f>
        <v>0</v>
      </c>
      <c r="J61" s="38">
        <f>G61*E61</f>
        <v>505238.93749999994</v>
      </c>
      <c r="K61" s="38">
        <f>H61*E61</f>
        <v>0</v>
      </c>
      <c r="L61" s="741"/>
      <c r="M61" s="742"/>
      <c r="N61" s="743"/>
      <c r="O61" s="744"/>
      <c r="P61" s="9"/>
    </row>
    <row r="62" spans="1:16" ht="42.75">
      <c r="A62" s="698" t="s">
        <v>6801</v>
      </c>
      <c r="B62" s="697" t="s">
        <v>6802</v>
      </c>
      <c r="C62" s="698" t="s">
        <v>111</v>
      </c>
      <c r="D62" s="699">
        <v>1</v>
      </c>
      <c r="E62" s="700"/>
      <c r="F62" s="700"/>
      <c r="G62" s="700"/>
      <c r="H62" s="699"/>
      <c r="I62" s="699">
        <f>SUM(I63:I64)</f>
        <v>0</v>
      </c>
      <c r="J62" s="699">
        <f>SUM(J63:J64)</f>
        <v>622241.63881578937</v>
      </c>
      <c r="K62" s="699">
        <f>SUM(K63:K64)</f>
        <v>0</v>
      </c>
      <c r="L62" s="736"/>
      <c r="M62" s="241">
        <f>I62</f>
        <v>0</v>
      </c>
      <c r="N62" s="242">
        <f>J62</f>
        <v>622241.63881578937</v>
      </c>
      <c r="O62" s="243">
        <f>K62</f>
        <v>0</v>
      </c>
      <c r="P62" s="703">
        <f>SUM(M62:O62)</f>
        <v>622241.63881578937</v>
      </c>
    </row>
    <row r="63" spans="1:16">
      <c r="A63" s="714"/>
      <c r="B63" s="704"/>
      <c r="C63" s="704" t="s">
        <v>2783</v>
      </c>
      <c r="D63" s="707"/>
      <c r="E63" s="706"/>
      <c r="F63" s="706"/>
      <c r="G63" s="706"/>
      <c r="H63" s="707"/>
      <c r="I63" s="707"/>
      <c r="J63" s="707"/>
      <c r="K63" s="707"/>
      <c r="L63" s="737"/>
      <c r="M63" s="738"/>
      <c r="N63" s="739"/>
      <c r="O63" s="740"/>
      <c r="P63" s="9"/>
    </row>
    <row r="64" spans="1:16">
      <c r="A64" s="712" t="s">
        <v>2305</v>
      </c>
      <c r="B64" s="724"/>
      <c r="C64" s="724" t="s">
        <v>6782</v>
      </c>
      <c r="D64" s="714" t="s">
        <v>2540</v>
      </c>
      <c r="E64" s="717">
        <v>2.34</v>
      </c>
      <c r="F64" s="717"/>
      <c r="G64" s="38">
        <f>+_lg30</f>
        <v>265915.23026315786</v>
      </c>
      <c r="H64" s="718"/>
      <c r="I64" s="38">
        <f>F64*E64</f>
        <v>0</v>
      </c>
      <c r="J64" s="38">
        <f>G64*E64</f>
        <v>622241.63881578937</v>
      </c>
      <c r="K64" s="38">
        <f>H64*E64</f>
        <v>0</v>
      </c>
      <c r="L64" s="741"/>
      <c r="M64" s="742"/>
      <c r="N64" s="743"/>
      <c r="O64" s="744"/>
      <c r="P64" s="9"/>
    </row>
    <row r="65" spans="1:16" ht="42.75">
      <c r="A65" s="698" t="s">
        <v>6803</v>
      </c>
      <c r="B65" s="697" t="s">
        <v>6804</v>
      </c>
      <c r="C65" s="698" t="s">
        <v>111</v>
      </c>
      <c r="D65" s="699">
        <v>1</v>
      </c>
      <c r="E65" s="700"/>
      <c r="F65" s="700"/>
      <c r="G65" s="700"/>
      <c r="H65" s="699"/>
      <c r="I65" s="699">
        <f>SUM(I66:I67)</f>
        <v>0</v>
      </c>
      <c r="J65" s="735">
        <f>SUM(J66:J67)</f>
        <v>332394.0378289473</v>
      </c>
      <c r="K65" s="735">
        <f>SUM(K66:K67)</f>
        <v>0</v>
      </c>
      <c r="L65" s="736"/>
      <c r="M65" s="241">
        <f>I65</f>
        <v>0</v>
      </c>
      <c r="N65" s="242">
        <f>J65</f>
        <v>332394.0378289473</v>
      </c>
      <c r="O65" s="243">
        <f>K65</f>
        <v>0</v>
      </c>
      <c r="P65" s="703">
        <f>SUM(M65:O65)</f>
        <v>332394.0378289473</v>
      </c>
    </row>
    <row r="66" spans="1:16">
      <c r="A66" s="714"/>
      <c r="B66" s="704"/>
      <c r="C66" s="704" t="s">
        <v>2783</v>
      </c>
      <c r="D66" s="707"/>
      <c r="E66" s="706"/>
      <c r="F66" s="706"/>
      <c r="G66" s="706"/>
      <c r="H66" s="707"/>
      <c r="I66" s="707"/>
      <c r="J66" s="707"/>
      <c r="K66" s="707"/>
      <c r="L66" s="737"/>
      <c r="M66" s="738"/>
      <c r="N66" s="739"/>
      <c r="O66" s="740"/>
      <c r="P66" s="9"/>
    </row>
    <row r="67" spans="1:16">
      <c r="A67" s="712" t="s">
        <v>2305</v>
      </c>
      <c r="B67" s="724"/>
      <c r="C67" s="724" t="s">
        <v>6782</v>
      </c>
      <c r="D67" s="714" t="s">
        <v>2540</v>
      </c>
      <c r="E67" s="717">
        <v>1.25</v>
      </c>
      <c r="F67" s="717"/>
      <c r="G67" s="38">
        <f>+_lg30</f>
        <v>265915.23026315786</v>
      </c>
      <c r="H67" s="718"/>
      <c r="I67" s="38">
        <f>F67*E67</f>
        <v>0</v>
      </c>
      <c r="J67" s="38">
        <f>G67*E67</f>
        <v>332394.0378289473</v>
      </c>
      <c r="K67" s="38">
        <f>H67*E67</f>
        <v>0</v>
      </c>
      <c r="L67" s="741"/>
      <c r="M67" s="742"/>
      <c r="N67" s="743"/>
      <c r="O67" s="744"/>
      <c r="P67" s="9"/>
    </row>
    <row r="68" spans="1:16" ht="42.75">
      <c r="A68" s="698" t="s">
        <v>6805</v>
      </c>
      <c r="B68" s="697" t="s">
        <v>6806</v>
      </c>
      <c r="C68" s="698" t="s">
        <v>111</v>
      </c>
      <c r="D68" s="699">
        <v>1</v>
      </c>
      <c r="E68" s="700"/>
      <c r="F68" s="700"/>
      <c r="G68" s="700"/>
      <c r="H68" s="699"/>
      <c r="I68" s="699">
        <f>SUM(I69:I70)</f>
        <v>0</v>
      </c>
      <c r="J68" s="735">
        <f>SUM(J69:J70)</f>
        <v>401531.99769736838</v>
      </c>
      <c r="K68" s="735">
        <f>SUM(K69:K70)</f>
        <v>0</v>
      </c>
      <c r="L68" s="736"/>
      <c r="M68" s="241">
        <f>I68</f>
        <v>0</v>
      </c>
      <c r="N68" s="242">
        <f>J68</f>
        <v>401531.99769736838</v>
      </c>
      <c r="O68" s="243">
        <f>K68</f>
        <v>0</v>
      </c>
      <c r="P68" s="703">
        <f>SUM(M68:O68)</f>
        <v>401531.99769736838</v>
      </c>
    </row>
    <row r="69" spans="1:16">
      <c r="A69" s="714"/>
      <c r="B69" s="704"/>
      <c r="C69" s="704" t="s">
        <v>2783</v>
      </c>
      <c r="D69" s="707"/>
      <c r="E69" s="706"/>
      <c r="F69" s="706"/>
      <c r="G69" s="706"/>
      <c r="H69" s="707"/>
      <c r="I69" s="707"/>
      <c r="J69" s="707"/>
      <c r="K69" s="707"/>
      <c r="L69" s="737"/>
      <c r="M69" s="738"/>
      <c r="N69" s="739"/>
      <c r="O69" s="740"/>
      <c r="P69" s="9"/>
    </row>
    <row r="70" spans="1:16">
      <c r="A70" s="712" t="s">
        <v>2305</v>
      </c>
      <c r="B70" s="724"/>
      <c r="C70" s="724" t="s">
        <v>6782</v>
      </c>
      <c r="D70" s="714" t="s">
        <v>2540</v>
      </c>
      <c r="E70" s="717">
        <v>1.51</v>
      </c>
      <c r="F70" s="717"/>
      <c r="G70" s="38">
        <f>+_lg30</f>
        <v>265915.23026315786</v>
      </c>
      <c r="H70" s="718"/>
      <c r="I70" s="38">
        <f>F70*E70</f>
        <v>0</v>
      </c>
      <c r="J70" s="38">
        <f>G70*E70</f>
        <v>401531.99769736838</v>
      </c>
      <c r="K70" s="38">
        <f>H70*E70</f>
        <v>0</v>
      </c>
      <c r="L70" s="741"/>
      <c r="M70" s="742"/>
      <c r="N70" s="743"/>
      <c r="O70" s="744"/>
      <c r="P70" s="9"/>
    </row>
    <row r="71" spans="1:16" ht="28.5">
      <c r="A71" s="698" t="s">
        <v>7026</v>
      </c>
      <c r="B71" s="697" t="s">
        <v>7025</v>
      </c>
      <c r="C71" s="698" t="s">
        <v>2797</v>
      </c>
      <c r="D71" s="699">
        <v>1</v>
      </c>
      <c r="E71" s="700"/>
      <c r="F71" s="700"/>
      <c r="G71" s="700"/>
      <c r="H71" s="699"/>
      <c r="I71" s="699">
        <f>SUM(I72:I73)</f>
        <v>0</v>
      </c>
      <c r="J71" s="735">
        <f>SUM(J72:J73)</f>
        <v>8636314.5</v>
      </c>
      <c r="K71" s="735">
        <f>SUM(K72:K73)</f>
        <v>0</v>
      </c>
      <c r="L71" s="736"/>
      <c r="M71" s="241">
        <f>I71</f>
        <v>0</v>
      </c>
      <c r="N71" s="242">
        <f>J71</f>
        <v>8636314.5</v>
      </c>
      <c r="O71" s="243">
        <f>K71</f>
        <v>0</v>
      </c>
      <c r="P71" s="703">
        <f>SUM(M71:O71)</f>
        <v>8636314.5</v>
      </c>
    </row>
    <row r="72" spans="1:16">
      <c r="A72" s="714"/>
      <c r="B72" s="704"/>
      <c r="C72" s="704" t="s">
        <v>2783</v>
      </c>
      <c r="D72" s="707"/>
      <c r="E72" s="706"/>
      <c r="F72" s="706"/>
      <c r="G72" s="706"/>
      <c r="H72" s="707"/>
      <c r="I72" s="707"/>
      <c r="J72" s="707"/>
      <c r="K72" s="707"/>
      <c r="L72" s="737"/>
      <c r="M72" s="738"/>
      <c r="N72" s="739"/>
      <c r="O72" s="740"/>
      <c r="P72" s="9"/>
    </row>
    <row r="73" spans="1:16">
      <c r="A73" s="712" t="s">
        <v>2312</v>
      </c>
      <c r="B73" s="724"/>
      <c r="C73" s="724" t="s">
        <v>6811</v>
      </c>
      <c r="D73" s="714" t="s">
        <v>2540</v>
      </c>
      <c r="E73" s="717">
        <v>29.7</v>
      </c>
      <c r="F73" s="717"/>
      <c r="G73" s="38">
        <f>+_lg35</f>
        <v>290785</v>
      </c>
      <c r="H73" s="718"/>
      <c r="I73" s="38">
        <f>F73*E73</f>
        <v>0</v>
      </c>
      <c r="J73" s="38">
        <f>G73*E73</f>
        <v>8636314.5</v>
      </c>
      <c r="K73" s="38">
        <f>H73*E73</f>
        <v>0</v>
      </c>
      <c r="L73" s="741"/>
      <c r="M73" s="742"/>
      <c r="N73" s="743"/>
      <c r="O73" s="744"/>
      <c r="P73" s="9"/>
    </row>
    <row r="74" spans="1:16" ht="28.5">
      <c r="A74" s="698" t="s">
        <v>6807</v>
      </c>
      <c r="B74" s="745" t="s">
        <v>6808</v>
      </c>
      <c r="C74" s="698" t="s">
        <v>111</v>
      </c>
      <c r="D74" s="699">
        <v>1</v>
      </c>
      <c r="E74" s="700"/>
      <c r="F74" s="700"/>
      <c r="G74" s="700"/>
      <c r="H74" s="699"/>
      <c r="I74" s="699">
        <f>SUM(I75:I76)</f>
        <v>0</v>
      </c>
      <c r="J74" s="735">
        <f>SUM(J75:J76)</f>
        <v>148912.52894736841</v>
      </c>
      <c r="K74" s="735">
        <f>SUM(K75:K76)</f>
        <v>0</v>
      </c>
      <c r="L74" s="736"/>
      <c r="M74" s="241">
        <f>I74</f>
        <v>0</v>
      </c>
      <c r="N74" s="242">
        <f>J74</f>
        <v>148912.52894736841</v>
      </c>
      <c r="O74" s="243">
        <f>K74</f>
        <v>0</v>
      </c>
      <c r="P74" s="703">
        <f>SUM(M74:O74)</f>
        <v>148912.52894736841</v>
      </c>
    </row>
    <row r="75" spans="1:16">
      <c r="A75" s="714"/>
      <c r="B75" s="704"/>
      <c r="C75" s="704" t="s">
        <v>2783</v>
      </c>
      <c r="D75" s="707"/>
      <c r="E75" s="706"/>
      <c r="F75" s="706"/>
      <c r="G75" s="706"/>
      <c r="H75" s="707"/>
      <c r="I75" s="707"/>
      <c r="J75" s="707"/>
      <c r="K75" s="707"/>
      <c r="L75" s="737"/>
      <c r="M75" s="738"/>
      <c r="N75" s="739"/>
      <c r="O75" s="740"/>
      <c r="P75" s="9"/>
    </row>
    <row r="76" spans="1:16">
      <c r="A76" s="712" t="s">
        <v>2305</v>
      </c>
      <c r="B76" s="724"/>
      <c r="C76" s="724" t="s">
        <v>6782</v>
      </c>
      <c r="D76" s="714" t="s">
        <v>2540</v>
      </c>
      <c r="E76" s="717">
        <v>0.56000000000000005</v>
      </c>
      <c r="F76" s="717"/>
      <c r="G76" s="38">
        <f>+_lg30</f>
        <v>265915.23026315786</v>
      </c>
      <c r="H76" s="718"/>
      <c r="I76" s="38">
        <f>F76*E76</f>
        <v>0</v>
      </c>
      <c r="J76" s="38">
        <f>G76*E76</f>
        <v>148912.52894736841</v>
      </c>
      <c r="K76" s="38">
        <f>H76*E76</f>
        <v>0</v>
      </c>
      <c r="L76" s="741"/>
      <c r="M76" s="742"/>
      <c r="N76" s="743"/>
      <c r="O76" s="744"/>
      <c r="P76" s="9"/>
    </row>
    <row r="77" spans="1:16" ht="57">
      <c r="A77" s="698" t="s">
        <v>6809</v>
      </c>
      <c r="B77" s="745" t="s">
        <v>6810</v>
      </c>
      <c r="C77" s="698" t="s">
        <v>2529</v>
      </c>
      <c r="D77" s="699">
        <v>1</v>
      </c>
      <c r="E77" s="700"/>
      <c r="F77" s="700"/>
      <c r="G77" s="700"/>
      <c r="H77" s="699"/>
      <c r="I77" s="699">
        <f>SUM(I78:I82)</f>
        <v>0</v>
      </c>
      <c r="J77" s="735">
        <f>SUM(J78:J82)</f>
        <v>4111699.9000000004</v>
      </c>
      <c r="K77" s="735">
        <f>SUM(K78:K82)</f>
        <v>120236.63877192984</v>
      </c>
      <c r="L77" s="736"/>
      <c r="M77" s="241">
        <f>I77</f>
        <v>0</v>
      </c>
      <c r="N77" s="242">
        <f>J77</f>
        <v>4111699.9000000004</v>
      </c>
      <c r="O77" s="243">
        <f>K77</f>
        <v>120236.63877192984</v>
      </c>
      <c r="P77" s="703">
        <f>SUM(M77:O77)</f>
        <v>4231936.5387719302</v>
      </c>
    </row>
    <row r="78" spans="1:16" s="405" customFormat="1">
      <c r="A78" s="696" t="s">
        <v>6788</v>
      </c>
      <c r="B78" s="704"/>
      <c r="C78" s="704" t="s">
        <v>6789</v>
      </c>
      <c r="D78" s="729"/>
      <c r="E78" s="706"/>
      <c r="F78" s="706"/>
      <c r="G78" s="706"/>
      <c r="H78" s="707"/>
      <c r="I78" s="707"/>
      <c r="J78" s="707"/>
      <c r="K78" s="707"/>
      <c r="L78" s="708"/>
      <c r="M78" s="709"/>
      <c r="N78" s="710"/>
      <c r="O78" s="711"/>
    </row>
    <row r="79" spans="1:16">
      <c r="A79" s="714"/>
      <c r="B79" s="704"/>
      <c r="C79" s="704" t="s">
        <v>6781</v>
      </c>
      <c r="D79" s="723"/>
      <c r="E79" s="706"/>
      <c r="F79" s="706"/>
      <c r="G79" s="706"/>
      <c r="H79" s="707"/>
      <c r="I79" s="707"/>
      <c r="J79" s="707"/>
      <c r="K79" s="707"/>
      <c r="L79" s="708"/>
      <c r="M79" s="709"/>
      <c r="N79" s="710"/>
      <c r="O79" s="711"/>
      <c r="P79" s="9"/>
    </row>
    <row r="80" spans="1:16">
      <c r="A80" s="712" t="s">
        <v>2312</v>
      </c>
      <c r="B80" s="724"/>
      <c r="C80" s="724" t="s">
        <v>6811</v>
      </c>
      <c r="D80" s="714" t="s">
        <v>2540</v>
      </c>
      <c r="E80" s="717">
        <v>14.14</v>
      </c>
      <c r="F80" s="717"/>
      <c r="G80" s="38">
        <f>+_lg35</f>
        <v>290785</v>
      </c>
      <c r="H80" s="718"/>
      <c r="I80" s="38">
        <f>F80*E80</f>
        <v>0</v>
      </c>
      <c r="J80" s="38">
        <f>G80*E80</f>
        <v>4111699.9000000004</v>
      </c>
      <c r="K80" s="38">
        <f>H80*E80</f>
        <v>0</v>
      </c>
      <c r="L80" s="719"/>
      <c r="M80" s="720"/>
      <c r="N80" s="721"/>
      <c r="O80" s="722"/>
      <c r="P80" s="9"/>
    </row>
    <row r="81" spans="1:17">
      <c r="A81" s="714"/>
      <c r="B81" s="704"/>
      <c r="C81" s="704" t="s">
        <v>6783</v>
      </c>
      <c r="D81" s="723"/>
      <c r="E81" s="706"/>
      <c r="F81" s="706"/>
      <c r="G81" s="706"/>
      <c r="H81" s="707"/>
      <c r="I81" s="707"/>
      <c r="J81" s="707"/>
      <c r="K81" s="707"/>
      <c r="L81" s="708"/>
      <c r="M81" s="709"/>
      <c r="N81" s="710"/>
      <c r="O81" s="711"/>
      <c r="P81" s="9"/>
    </row>
    <row r="82" spans="1:17">
      <c r="A82" s="712" t="s">
        <v>1655</v>
      </c>
      <c r="B82" s="724"/>
      <c r="C82" s="724" t="s">
        <v>6812</v>
      </c>
      <c r="D82" s="714" t="s">
        <v>2804</v>
      </c>
      <c r="E82" s="728">
        <v>0.4</v>
      </c>
      <c r="F82" s="717"/>
      <c r="G82" s="728"/>
      <c r="H82" s="38">
        <f>VLOOKUP(A82,'GiaMTC TT13-QD1491'!$B$7:$T$1245,19,0)</f>
        <v>300591.59692982456</v>
      </c>
      <c r="I82" s="38">
        <f>F82*E82</f>
        <v>0</v>
      </c>
      <c r="J82" s="38">
        <f>G82*E82</f>
        <v>0</v>
      </c>
      <c r="K82" s="38">
        <f>H82*E82</f>
        <v>120236.63877192984</v>
      </c>
      <c r="L82" s="719"/>
      <c r="M82" s="720"/>
      <c r="N82" s="721"/>
      <c r="O82" s="722"/>
      <c r="P82" s="9"/>
    </row>
    <row r="83" spans="1:17" ht="42.75">
      <c r="A83" s="698" t="s">
        <v>6813</v>
      </c>
      <c r="B83" s="697" t="s">
        <v>6814</v>
      </c>
      <c r="C83" s="698" t="s">
        <v>6815</v>
      </c>
      <c r="D83" s="699">
        <v>1</v>
      </c>
      <c r="E83" s="700"/>
      <c r="F83" s="700"/>
      <c r="G83" s="700"/>
      <c r="H83" s="699"/>
      <c r="I83" s="699">
        <f>SUM(I84:I88)</f>
        <v>0</v>
      </c>
      <c r="J83" s="735">
        <f>SUM(J84:J88)</f>
        <v>3125938.75</v>
      </c>
      <c r="K83" s="735">
        <f>SUM(K84:K88)</f>
        <v>120236.63877192984</v>
      </c>
      <c r="L83" s="736"/>
      <c r="M83" s="241">
        <f>I83</f>
        <v>0</v>
      </c>
      <c r="N83" s="242">
        <f>J83</f>
        <v>3125938.75</v>
      </c>
      <c r="O83" s="243">
        <f>K83</f>
        <v>120236.63877192984</v>
      </c>
      <c r="P83" s="703">
        <f>SUM(M83:O83)</f>
        <v>3246175.3887719298</v>
      </c>
    </row>
    <row r="84" spans="1:17" s="405" customFormat="1">
      <c r="A84" s="696" t="s">
        <v>6788</v>
      </c>
      <c r="B84" s="704"/>
      <c r="C84" s="704" t="s">
        <v>6789</v>
      </c>
      <c r="D84" s="729"/>
      <c r="E84" s="706"/>
      <c r="F84" s="706"/>
      <c r="G84" s="706"/>
      <c r="H84" s="707"/>
      <c r="I84" s="707"/>
      <c r="J84" s="707"/>
      <c r="K84" s="707"/>
      <c r="L84" s="708"/>
      <c r="M84" s="709"/>
      <c r="N84" s="710"/>
      <c r="O84" s="711"/>
    </row>
    <row r="85" spans="1:17">
      <c r="A85" s="714"/>
      <c r="B85" s="704"/>
      <c r="C85" s="704" t="s">
        <v>6781</v>
      </c>
      <c r="D85" s="723"/>
      <c r="E85" s="706"/>
      <c r="F85" s="706"/>
      <c r="G85" s="706"/>
      <c r="H85" s="707"/>
      <c r="I85" s="707"/>
      <c r="J85" s="707"/>
      <c r="K85" s="707"/>
      <c r="L85" s="708"/>
      <c r="M85" s="709"/>
      <c r="N85" s="710"/>
      <c r="O85" s="711"/>
      <c r="P85" s="9"/>
    </row>
    <row r="86" spans="1:17">
      <c r="A86" s="712" t="s">
        <v>2312</v>
      </c>
      <c r="B86" s="724"/>
      <c r="C86" s="724" t="s">
        <v>6811</v>
      </c>
      <c r="D86" s="714" t="s">
        <v>2540</v>
      </c>
      <c r="E86" s="730">
        <v>10.75</v>
      </c>
      <c r="F86" s="717"/>
      <c r="G86" s="38">
        <f>+_lg35</f>
        <v>290785</v>
      </c>
      <c r="H86" s="718"/>
      <c r="I86" s="38">
        <f>F86*E86</f>
        <v>0</v>
      </c>
      <c r="J86" s="38">
        <f>G86*E86</f>
        <v>3125938.75</v>
      </c>
      <c r="K86" s="38">
        <f>H86*E86</f>
        <v>0</v>
      </c>
      <c r="L86" s="719"/>
      <c r="M86" s="720"/>
      <c r="N86" s="721"/>
      <c r="O86" s="722"/>
      <c r="P86" s="9"/>
    </row>
    <row r="87" spans="1:17">
      <c r="A87" s="714"/>
      <c r="B87" s="704"/>
      <c r="C87" s="704" t="s">
        <v>6783</v>
      </c>
      <c r="D87" s="723"/>
      <c r="E87" s="706"/>
      <c r="F87" s="706"/>
      <c r="G87" s="706"/>
      <c r="H87" s="707"/>
      <c r="I87" s="707"/>
      <c r="J87" s="707"/>
      <c r="K87" s="707"/>
      <c r="L87" s="708"/>
      <c r="M87" s="709"/>
      <c r="N87" s="710"/>
      <c r="O87" s="711"/>
      <c r="P87" s="9"/>
    </row>
    <row r="88" spans="1:17">
      <c r="A88" s="712" t="s">
        <v>1655</v>
      </c>
      <c r="B88" s="724"/>
      <c r="C88" s="724" t="s">
        <v>6812</v>
      </c>
      <c r="D88" s="714" t="s">
        <v>2804</v>
      </c>
      <c r="E88" s="730">
        <v>0.4</v>
      </c>
      <c r="F88" s="717"/>
      <c r="G88" s="728"/>
      <c r="H88" s="38">
        <f>VLOOKUP(A88,'GiaMTC TT13-QD1491'!$B$7:$T$1245,19,0)</f>
        <v>300591.59692982456</v>
      </c>
      <c r="I88" s="38">
        <f>F88*E88</f>
        <v>0</v>
      </c>
      <c r="J88" s="38">
        <f>G88*E88</f>
        <v>0</v>
      </c>
      <c r="K88" s="38">
        <f>H88*E88</f>
        <v>120236.63877192984</v>
      </c>
      <c r="L88" s="719"/>
      <c r="M88" s="720"/>
      <c r="N88" s="721"/>
      <c r="O88" s="722"/>
      <c r="P88" s="9"/>
    </row>
    <row r="89" spans="1:17" ht="28.5">
      <c r="A89" s="698" t="s">
        <v>6816</v>
      </c>
      <c r="B89" s="745" t="s">
        <v>6817</v>
      </c>
      <c r="C89" s="698" t="s">
        <v>111</v>
      </c>
      <c r="D89" s="699">
        <v>1</v>
      </c>
      <c r="E89" s="700"/>
      <c r="F89" s="700"/>
      <c r="G89" s="700"/>
      <c r="H89" s="699"/>
      <c r="I89" s="699">
        <f>SUM(I90:I91)</f>
        <v>0</v>
      </c>
      <c r="J89" s="735">
        <f>SUM(J90:J91)</f>
        <v>234005.40263157891</v>
      </c>
      <c r="K89" s="735">
        <f>SUM(K90:K91)</f>
        <v>0</v>
      </c>
      <c r="L89" s="736"/>
      <c r="M89" s="241">
        <f>I89</f>
        <v>0</v>
      </c>
      <c r="N89" s="242">
        <f>J89</f>
        <v>234005.40263157891</v>
      </c>
      <c r="O89" s="243">
        <f>K89</f>
        <v>0</v>
      </c>
      <c r="P89" s="703">
        <f>SUM(M89:O89)</f>
        <v>234005.40263157891</v>
      </c>
    </row>
    <row r="90" spans="1:17">
      <c r="A90" s="714"/>
      <c r="B90" s="704"/>
      <c r="C90" s="704" t="s">
        <v>2783</v>
      </c>
      <c r="D90" s="707"/>
      <c r="E90" s="706"/>
      <c r="F90" s="706"/>
      <c r="G90" s="706"/>
      <c r="H90" s="707"/>
      <c r="I90" s="707"/>
      <c r="J90" s="707"/>
      <c r="K90" s="707"/>
      <c r="L90" s="708"/>
      <c r="M90" s="709"/>
      <c r="N90" s="710"/>
      <c r="O90" s="711"/>
      <c r="P90" s="405"/>
      <c r="Q90" s="405"/>
    </row>
    <row r="91" spans="1:17">
      <c r="A91" s="712" t="s">
        <v>2305</v>
      </c>
      <c r="B91" s="724"/>
      <c r="C91" s="724" t="s">
        <v>6782</v>
      </c>
      <c r="D91" s="714" t="s">
        <v>2540</v>
      </c>
      <c r="E91" s="717">
        <v>0.88</v>
      </c>
      <c r="F91" s="717"/>
      <c r="G91" s="38">
        <f>+_lg30</f>
        <v>265915.23026315786</v>
      </c>
      <c r="H91" s="718"/>
      <c r="I91" s="38">
        <f>F91*E91</f>
        <v>0</v>
      </c>
      <c r="J91" s="38">
        <f>G91*E91</f>
        <v>234005.40263157891</v>
      </c>
      <c r="K91" s="38">
        <f>H91*E91</f>
        <v>0</v>
      </c>
    </row>
    <row r="92" spans="1:17" ht="42.75">
      <c r="A92" s="698" t="s">
        <v>6843</v>
      </c>
      <c r="B92" s="745" t="s">
        <v>6842</v>
      </c>
      <c r="C92" s="698"/>
      <c r="D92" s="699"/>
      <c r="E92" s="700"/>
      <c r="F92" s="700"/>
      <c r="G92" s="700"/>
      <c r="H92" s="699"/>
      <c r="I92" s="699">
        <f>SUM(I93:I94)</f>
        <v>0</v>
      </c>
      <c r="J92" s="735">
        <f>SUM(J93:J94)</f>
        <v>12763.931052631578</v>
      </c>
      <c r="K92" s="735">
        <f>SUM(K93:K94)</f>
        <v>0</v>
      </c>
      <c r="L92" s="736"/>
      <c r="M92" s="241">
        <f>I92</f>
        <v>0</v>
      </c>
      <c r="N92" s="242">
        <f>J92</f>
        <v>12763.931052631578</v>
      </c>
      <c r="O92" s="243">
        <f>K92</f>
        <v>0</v>
      </c>
      <c r="P92" s="703">
        <f>SUM(M92:O92)</f>
        <v>12763.931052631578</v>
      </c>
    </row>
    <row r="93" spans="1:17">
      <c r="A93" s="714"/>
      <c r="B93" s="704"/>
      <c r="C93" s="704" t="s">
        <v>2783</v>
      </c>
      <c r="D93" s="707"/>
      <c r="E93" s="706"/>
      <c r="F93" s="706"/>
      <c r="G93" s="706"/>
      <c r="H93" s="707"/>
      <c r="I93" s="707"/>
      <c r="J93" s="707"/>
      <c r="K93" s="707"/>
    </row>
    <row r="94" spans="1:17">
      <c r="A94" s="712" t="s">
        <v>2305</v>
      </c>
      <c r="B94" s="724"/>
      <c r="C94" s="724" t="s">
        <v>6782</v>
      </c>
      <c r="D94" s="714" t="s">
        <v>2540</v>
      </c>
      <c r="E94" s="746">
        <v>4.8000000000000001E-2</v>
      </c>
      <c r="F94" s="717"/>
      <c r="G94" s="38">
        <f>+_lg30</f>
        <v>265915.23026315786</v>
      </c>
      <c r="H94" s="718"/>
      <c r="I94" s="38">
        <f>F94*E94</f>
        <v>0</v>
      </c>
      <c r="J94" s="38">
        <f>G94*E94</f>
        <v>12763.931052631578</v>
      </c>
      <c r="K94" s="38">
        <f>H94*E94</f>
        <v>0</v>
      </c>
    </row>
    <row r="95" spans="1:17">
      <c r="A95" s="96"/>
      <c r="B95" s="96"/>
      <c r="C95" s="96"/>
      <c r="D95" s="96"/>
      <c r="E95" s="96"/>
      <c r="F95" s="681"/>
      <c r="G95" s="747"/>
      <c r="H95" s="681"/>
      <c r="I95" s="681"/>
      <c r="J95" s="681"/>
      <c r="K95" s="681"/>
      <c r="L95" s="748"/>
      <c r="M95" s="749"/>
      <c r="N95" s="750"/>
      <c r="O95" s="683"/>
    </row>
  </sheetData>
  <mergeCells count="11">
    <mergeCell ref="A2:K2"/>
    <mergeCell ref="M3:O3"/>
    <mergeCell ref="H5:K5"/>
    <mergeCell ref="F6:H6"/>
    <mergeCell ref="I6:K6"/>
    <mergeCell ref="A6:A7"/>
    <mergeCell ref="B6:B7"/>
    <mergeCell ref="C6:C7"/>
    <mergeCell ref="D6:D7"/>
    <mergeCell ref="E6:E7"/>
    <mergeCell ref="L3:L4"/>
  </mergeCells>
  <pageMargins left="0.7" right="0.7" top="0.75" bottom="0.75" header="0.3" footer="0.3"/>
  <pageSetup paperSize="9" orientation="portrait" verticalDpi="0"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IA42"/>
  <sheetViews>
    <sheetView zoomScale="85" zoomScaleNormal="85" workbookViewId="0">
      <pane xSplit="4" ySplit="7" topLeftCell="E8" activePane="bottomRight" state="frozen"/>
      <selection activeCell="S1" sqref="S1:AG1048576"/>
      <selection pane="topRight" activeCell="S1" sqref="S1:AG1048576"/>
      <selection pane="bottomLeft" activeCell="S1" sqref="S1:AG1048576"/>
      <selection pane="bottomRight" activeCell="C4" sqref="C4"/>
    </sheetView>
  </sheetViews>
  <sheetFormatPr defaultColWidth="8.75" defaultRowHeight="15"/>
  <cols>
    <col min="1" max="1" width="11.125" style="1" customWidth="1"/>
    <col min="2" max="2" width="30.5" style="1" customWidth="1"/>
    <col min="3" max="3" width="36.375" style="1" customWidth="1"/>
    <col min="4" max="4" width="5.875" style="1" bestFit="1" customWidth="1"/>
    <col min="5" max="5" width="6.375" style="1" customWidth="1"/>
    <col min="6" max="6" width="9.75" style="2" bestFit="1" customWidth="1"/>
    <col min="7" max="7" width="7.75" style="3" bestFit="1" customWidth="1"/>
    <col min="8" max="8" width="8.25" style="2" customWidth="1"/>
    <col min="9" max="9" width="9.125" style="2" customWidth="1"/>
    <col min="10" max="10" width="10.875" style="2" bestFit="1" customWidth="1"/>
    <col min="11" max="11" width="9.125" style="2" customWidth="1"/>
    <col min="12" max="12" width="7.875" style="4" customWidth="1"/>
    <col min="13" max="13" width="7.625" style="5" customWidth="1"/>
    <col min="14" max="14" width="8.75" style="6" customWidth="1"/>
    <col min="15" max="15" width="8" style="7" customWidth="1"/>
    <col min="16" max="16" width="8.25" style="8" customWidth="1"/>
    <col min="17" max="17" width="5.625" style="9" customWidth="1"/>
    <col min="18" max="18" width="4.125" style="9" customWidth="1"/>
    <col min="19" max="16384" width="8.75" style="9"/>
  </cols>
  <sheetData>
    <row r="1" spans="1:235">
      <c r="A1" s="10">
        <v>1</v>
      </c>
      <c r="B1" s="11">
        <v>2</v>
      </c>
      <c r="C1" s="10">
        <v>3</v>
      </c>
      <c r="D1" s="11">
        <v>4</v>
      </c>
      <c r="E1" s="10">
        <v>5</v>
      </c>
      <c r="F1" s="11">
        <v>6</v>
      </c>
      <c r="G1" s="12">
        <v>7</v>
      </c>
      <c r="H1" s="11">
        <v>8</v>
      </c>
      <c r="I1" s="10">
        <v>9</v>
      </c>
      <c r="J1" s="11">
        <v>10</v>
      </c>
      <c r="K1" s="10">
        <v>11</v>
      </c>
      <c r="L1" s="57">
        <v>12</v>
      </c>
      <c r="M1" s="58">
        <v>13</v>
      </c>
      <c r="N1" s="59">
        <v>14</v>
      </c>
      <c r="O1" s="60">
        <v>15</v>
      </c>
      <c r="P1" s="61">
        <v>11000</v>
      </c>
    </row>
    <row r="2" spans="1:235" ht="37.5" customHeight="1">
      <c r="A2" s="1787" t="s">
        <v>11370</v>
      </c>
      <c r="B2" s="1788"/>
      <c r="C2" s="1788"/>
      <c r="D2" s="1788"/>
      <c r="E2" s="1788"/>
      <c r="F2" s="1788"/>
      <c r="G2" s="1788"/>
      <c r="H2" s="1788"/>
      <c r="I2" s="1788"/>
      <c r="J2" s="1788"/>
      <c r="K2" s="1789"/>
      <c r="L2" s="62"/>
      <c r="M2" s="63"/>
      <c r="N2" s="64"/>
      <c r="O2" s="65"/>
    </row>
    <row r="3" spans="1:235" ht="15.75">
      <c r="A3" s="15"/>
      <c r="B3" s="13"/>
      <c r="C3" s="13"/>
      <c r="D3" s="13"/>
      <c r="E3" s="13"/>
      <c r="F3" s="13"/>
      <c r="G3" s="14"/>
      <c r="H3" s="13"/>
      <c r="I3" s="13"/>
      <c r="J3" s="13"/>
      <c r="K3" s="13"/>
      <c r="L3" s="1784" t="s">
        <v>2194</v>
      </c>
      <c r="M3" s="1777" t="s">
        <v>2781</v>
      </c>
      <c r="N3" s="1778"/>
      <c r="O3" s="1779"/>
      <c r="P3" s="67"/>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4"/>
      <c r="DR3" s="94"/>
      <c r="DS3" s="94"/>
      <c r="DT3" s="94"/>
      <c r="DU3" s="94"/>
      <c r="DV3" s="94"/>
      <c r="DW3" s="94"/>
      <c r="DX3" s="94"/>
      <c r="DY3" s="94"/>
      <c r="DZ3" s="94"/>
      <c r="EA3" s="94"/>
      <c r="EB3" s="94"/>
      <c r="EC3" s="94"/>
      <c r="ED3" s="94"/>
      <c r="EE3" s="94"/>
      <c r="EF3" s="94"/>
      <c r="EG3" s="94"/>
      <c r="EH3" s="94"/>
      <c r="EI3" s="94"/>
      <c r="EJ3" s="94"/>
      <c r="EK3" s="94"/>
      <c r="EL3" s="94"/>
      <c r="EM3" s="94"/>
      <c r="EN3" s="94"/>
      <c r="EO3" s="94"/>
      <c r="EP3" s="94"/>
      <c r="EQ3" s="94"/>
      <c r="ER3" s="94"/>
      <c r="ES3" s="94"/>
      <c r="ET3" s="94"/>
      <c r="EU3" s="94"/>
      <c r="EV3" s="94"/>
      <c r="EW3" s="94"/>
      <c r="EX3" s="94"/>
      <c r="EY3" s="94"/>
      <c r="EZ3" s="94"/>
      <c r="FA3" s="94"/>
      <c r="FB3" s="94"/>
      <c r="FC3" s="94"/>
      <c r="FD3" s="94"/>
      <c r="FE3" s="94"/>
      <c r="FF3" s="94"/>
      <c r="FG3" s="94"/>
      <c r="FH3" s="94"/>
      <c r="FI3" s="94"/>
      <c r="FJ3" s="94"/>
      <c r="FK3" s="94"/>
      <c r="FL3" s="94"/>
      <c r="FM3" s="94"/>
      <c r="FN3" s="94"/>
      <c r="FO3" s="94"/>
      <c r="FP3" s="94"/>
      <c r="FQ3" s="94"/>
      <c r="FR3" s="94"/>
      <c r="FS3" s="94"/>
      <c r="FT3" s="94"/>
      <c r="FU3" s="94"/>
      <c r="FV3" s="94"/>
      <c r="FW3" s="94"/>
      <c r="FX3" s="94"/>
      <c r="FY3" s="94"/>
      <c r="FZ3" s="94"/>
      <c r="GA3" s="94"/>
      <c r="GB3" s="94"/>
      <c r="GC3" s="94"/>
      <c r="GD3" s="94"/>
      <c r="GE3" s="94"/>
      <c r="GF3" s="94"/>
      <c r="GG3" s="94"/>
      <c r="GH3" s="94"/>
      <c r="GI3" s="94"/>
      <c r="GJ3" s="94"/>
      <c r="GK3" s="94"/>
      <c r="GL3" s="94"/>
      <c r="GM3" s="94"/>
      <c r="GN3" s="94"/>
      <c r="GO3" s="94"/>
      <c r="GP3" s="94"/>
      <c r="GQ3" s="94"/>
      <c r="GR3" s="94"/>
      <c r="GS3" s="94"/>
      <c r="GT3" s="94"/>
      <c r="GU3" s="94"/>
      <c r="GV3" s="94"/>
      <c r="GW3" s="94"/>
      <c r="GX3" s="94"/>
      <c r="GY3" s="94"/>
      <c r="GZ3" s="94"/>
      <c r="HA3" s="94"/>
      <c r="HB3" s="94"/>
      <c r="HC3" s="94"/>
      <c r="HD3" s="94"/>
      <c r="HE3" s="94"/>
      <c r="HF3" s="94"/>
      <c r="HG3" s="94"/>
      <c r="HH3" s="94"/>
      <c r="HI3" s="94"/>
      <c r="HJ3" s="94"/>
      <c r="HK3" s="94"/>
      <c r="HL3" s="94"/>
      <c r="HM3" s="94"/>
      <c r="HN3" s="94"/>
      <c r="HO3" s="94"/>
      <c r="HP3" s="94"/>
      <c r="HQ3" s="94"/>
      <c r="HR3" s="94"/>
      <c r="HS3" s="94"/>
      <c r="HT3" s="94"/>
      <c r="HU3" s="94"/>
      <c r="HV3" s="94"/>
      <c r="HW3" s="94"/>
      <c r="HX3" s="94"/>
      <c r="HY3" s="94"/>
      <c r="HZ3" s="94"/>
      <c r="IA3" s="94"/>
    </row>
    <row r="4" spans="1:235">
      <c r="A4" s="16"/>
      <c r="L4" s="1784"/>
      <c r="M4" s="68" t="s">
        <v>2554</v>
      </c>
      <c r="N4" s="69" t="s">
        <v>2783</v>
      </c>
      <c r="O4" s="70" t="s">
        <v>2784</v>
      </c>
      <c r="P4" s="66"/>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row>
    <row r="5" spans="1:235">
      <c r="A5" s="17"/>
      <c r="E5" s="18" t="s">
        <v>2785</v>
      </c>
      <c r="H5" s="1790" t="s">
        <v>2786</v>
      </c>
      <c r="I5" s="1790"/>
      <c r="J5" s="1790"/>
      <c r="K5" s="1790"/>
      <c r="L5" s="71"/>
      <c r="M5" s="72"/>
      <c r="N5" s="73"/>
      <c r="O5" s="18"/>
      <c r="P5" s="66"/>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row>
    <row r="6" spans="1:235">
      <c r="A6" s="1792" t="s">
        <v>438</v>
      </c>
      <c r="B6" s="1792" t="s">
        <v>2538</v>
      </c>
      <c r="C6" s="1792" t="s">
        <v>2539</v>
      </c>
      <c r="D6" s="1792" t="s">
        <v>2787</v>
      </c>
      <c r="E6" s="1792" t="s">
        <v>2788</v>
      </c>
      <c r="F6" s="1791" t="s">
        <v>77</v>
      </c>
      <c r="G6" s="1791"/>
      <c r="H6" s="1791"/>
      <c r="I6" s="1791" t="s">
        <v>2781</v>
      </c>
      <c r="J6" s="1791"/>
      <c r="K6" s="1791"/>
      <c r="L6" s="74"/>
      <c r="M6" s="72"/>
      <c r="N6" s="73"/>
      <c r="O6" s="18"/>
      <c r="P6" s="66"/>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row>
    <row r="7" spans="1:235">
      <c r="A7" s="1792"/>
      <c r="B7" s="1792"/>
      <c r="C7" s="1792"/>
      <c r="D7" s="1792"/>
      <c r="E7" s="1792"/>
      <c r="F7" s="19" t="s">
        <v>2554</v>
      </c>
      <c r="G7" s="20" t="s">
        <v>2783</v>
      </c>
      <c r="H7" s="19" t="s">
        <v>2784</v>
      </c>
      <c r="I7" s="19" t="s">
        <v>2554</v>
      </c>
      <c r="J7" s="19" t="s">
        <v>2783</v>
      </c>
      <c r="K7" s="19" t="s">
        <v>2784</v>
      </c>
      <c r="L7" s="75"/>
      <c r="M7" s="72"/>
      <c r="N7" s="73"/>
      <c r="O7" s="18"/>
      <c r="P7" s="66"/>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row>
    <row r="8" spans="1:235" ht="42.75">
      <c r="A8" s="21" t="s">
        <v>6818</v>
      </c>
      <c r="B8" s="22" t="s">
        <v>6819</v>
      </c>
      <c r="C8" s="23" t="s">
        <v>273</v>
      </c>
      <c r="D8" s="24">
        <v>1</v>
      </c>
      <c r="E8" s="25"/>
      <c r="F8" s="26"/>
      <c r="G8" s="26"/>
      <c r="H8" s="27"/>
      <c r="I8" s="27">
        <f>SUM(I9:I12)</f>
        <v>0</v>
      </c>
      <c r="J8" s="76">
        <f>SUM(J9:J12)</f>
        <v>18614.066118421051</v>
      </c>
      <c r="K8" s="76">
        <f>SUM(K9:K12)</f>
        <v>2409.6638888888901</v>
      </c>
      <c r="L8" s="77"/>
      <c r="M8" s="78">
        <f>+I8</f>
        <v>0</v>
      </c>
      <c r="N8" s="79">
        <f>J8</f>
        <v>18614.066118421051</v>
      </c>
      <c r="O8" s="80">
        <f>K8</f>
        <v>2409.6638888888901</v>
      </c>
      <c r="P8" s="81">
        <f>SUM(M8:O8)</f>
        <v>21023.73000730994</v>
      </c>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row>
    <row r="9" spans="1:235">
      <c r="A9" s="28"/>
      <c r="B9" s="29"/>
      <c r="C9" s="29" t="s">
        <v>6781</v>
      </c>
      <c r="D9" s="30"/>
      <c r="E9" s="31"/>
      <c r="F9" s="32"/>
      <c r="G9" s="32"/>
      <c r="H9" s="33"/>
      <c r="I9" s="33"/>
      <c r="J9" s="33"/>
      <c r="K9" s="33"/>
      <c r="L9" s="82"/>
      <c r="M9" s="83"/>
      <c r="N9" s="84"/>
      <c r="O9" s="85"/>
      <c r="P9" s="9"/>
    </row>
    <row r="10" spans="1:235">
      <c r="A10" s="34" t="s">
        <v>2305</v>
      </c>
      <c r="B10" s="35"/>
      <c r="C10" s="35" t="s">
        <v>6782</v>
      </c>
      <c r="D10" s="28" t="s">
        <v>2540</v>
      </c>
      <c r="E10" s="36">
        <v>7.0000000000000007E-2</v>
      </c>
      <c r="F10" s="37"/>
      <c r="G10" s="38">
        <f>+_lg30</f>
        <v>265915.23026315786</v>
      </c>
      <c r="H10" s="39"/>
      <c r="I10" s="86">
        <f>F10*E10</f>
        <v>0</v>
      </c>
      <c r="J10" s="86">
        <f>G10*E10</f>
        <v>18614.066118421051</v>
      </c>
      <c r="K10" s="86">
        <f>H10*E10</f>
        <v>0</v>
      </c>
      <c r="L10" s="87"/>
      <c r="M10" s="88"/>
      <c r="N10" s="89"/>
      <c r="O10" s="90"/>
      <c r="P10" s="81">
        <f>SUM(M10:O10)</f>
        <v>0</v>
      </c>
      <c r="Q10" s="95"/>
      <c r="R10" s="95"/>
    </row>
    <row r="11" spans="1:235">
      <c r="A11" s="28"/>
      <c r="B11" s="29"/>
      <c r="C11" s="29" t="s">
        <v>6783</v>
      </c>
      <c r="D11" s="30"/>
      <c r="E11" s="31"/>
      <c r="F11" s="32"/>
      <c r="G11" s="32"/>
      <c r="H11" s="33"/>
      <c r="I11" s="33"/>
      <c r="J11" s="33"/>
      <c r="K11" s="33"/>
      <c r="L11" s="82"/>
      <c r="M11" s="83"/>
      <c r="N11" s="84"/>
      <c r="O11" s="85"/>
      <c r="P11" s="9"/>
    </row>
    <row r="12" spans="1:235">
      <c r="A12" s="34" t="s">
        <v>1703</v>
      </c>
      <c r="B12" s="35"/>
      <c r="C12" s="40" t="s">
        <v>6820</v>
      </c>
      <c r="D12" s="28" t="s">
        <v>2804</v>
      </c>
      <c r="E12" s="41">
        <v>0.1</v>
      </c>
      <c r="F12" s="37"/>
      <c r="G12" s="42"/>
      <c r="H12" s="38">
        <f>VLOOKUP(A12,'[5]DM K may theo TT11'!$B$7:$T$1245,19,0)</f>
        <v>24096.638888888901</v>
      </c>
      <c r="I12" s="86">
        <f>F12*E12</f>
        <v>0</v>
      </c>
      <c r="J12" s="86">
        <f>G12*E12</f>
        <v>0</v>
      </c>
      <c r="K12" s="86">
        <f>H12*E12</f>
        <v>2409.6638888888901</v>
      </c>
      <c r="L12" s="87"/>
      <c r="M12" s="91"/>
      <c r="N12" s="92"/>
      <c r="O12" s="93"/>
      <c r="P12" s="9"/>
    </row>
    <row r="13" spans="1:235" ht="42.75">
      <c r="A13" s="43" t="s">
        <v>6821</v>
      </c>
      <c r="B13" s="44" t="s">
        <v>6822</v>
      </c>
      <c r="C13" s="45" t="s">
        <v>273</v>
      </c>
      <c r="D13" s="27">
        <v>1</v>
      </c>
      <c r="E13" s="26"/>
      <c r="F13" s="26"/>
      <c r="G13" s="26"/>
      <c r="H13" s="27"/>
      <c r="I13" s="27">
        <f>SUM(I14:I17)</f>
        <v>0</v>
      </c>
      <c r="J13" s="76">
        <f>SUM(J14:J17)</f>
        <v>37228.132236842102</v>
      </c>
      <c r="K13" s="76">
        <f>SUM(K14:K17)</f>
        <v>3132.5630555555572</v>
      </c>
      <c r="L13" s="77"/>
      <c r="M13" s="78">
        <f>+I13</f>
        <v>0</v>
      </c>
      <c r="N13" s="79">
        <f>J13</f>
        <v>37228.132236842102</v>
      </c>
      <c r="O13" s="80">
        <f>K13</f>
        <v>3132.5630555555572</v>
      </c>
      <c r="P13" s="81">
        <f>SUM(M13:O13)</f>
        <v>40360.695292397657</v>
      </c>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row>
    <row r="14" spans="1:235">
      <c r="A14" s="28"/>
      <c r="B14" s="29"/>
      <c r="C14" s="29" t="s">
        <v>6781</v>
      </c>
      <c r="D14" s="30"/>
      <c r="E14" s="31"/>
      <c r="F14" s="32"/>
      <c r="G14" s="32"/>
      <c r="H14" s="33"/>
      <c r="I14" s="33"/>
      <c r="J14" s="33"/>
      <c r="K14" s="33"/>
      <c r="L14" s="82"/>
      <c r="M14" s="83"/>
      <c r="N14" s="84"/>
      <c r="O14" s="85"/>
      <c r="P14" s="9"/>
    </row>
    <row r="15" spans="1:235">
      <c r="A15" s="34" t="s">
        <v>2305</v>
      </c>
      <c r="B15" s="35"/>
      <c r="C15" s="35" t="s">
        <v>6782</v>
      </c>
      <c r="D15" s="28" t="s">
        <v>2540</v>
      </c>
      <c r="E15" s="36">
        <v>0.14000000000000001</v>
      </c>
      <c r="F15" s="37"/>
      <c r="G15" s="38">
        <f>+_lg30</f>
        <v>265915.23026315786</v>
      </c>
      <c r="H15" s="39"/>
      <c r="I15" s="86">
        <f>F15*E15</f>
        <v>0</v>
      </c>
      <c r="J15" s="86">
        <f>G15*E15</f>
        <v>37228.132236842102</v>
      </c>
      <c r="K15" s="86">
        <f>H15*E15</f>
        <v>0</v>
      </c>
      <c r="L15" s="87"/>
      <c r="M15" s="88"/>
      <c r="N15" s="89"/>
      <c r="O15" s="90"/>
      <c r="P15" s="81">
        <f>SUM(M15:O15)</f>
        <v>0</v>
      </c>
      <c r="Q15" s="95"/>
      <c r="R15" s="95"/>
    </row>
    <row r="16" spans="1:235">
      <c r="A16" s="28"/>
      <c r="B16" s="29"/>
      <c r="C16" s="29" t="s">
        <v>6783</v>
      </c>
      <c r="D16" s="30"/>
      <c r="E16" s="31"/>
      <c r="F16" s="32"/>
      <c r="G16" s="32"/>
      <c r="H16" s="33"/>
      <c r="I16" s="33"/>
      <c r="J16" s="33"/>
      <c r="K16" s="33"/>
      <c r="L16" s="82"/>
      <c r="M16" s="83"/>
      <c r="N16" s="84"/>
      <c r="O16" s="85"/>
      <c r="P16" s="9"/>
    </row>
    <row r="17" spans="1:235">
      <c r="A17" s="34" t="s">
        <v>1703</v>
      </c>
      <c r="B17" s="35"/>
      <c r="C17" s="40" t="s">
        <v>6820</v>
      </c>
      <c r="D17" s="28" t="s">
        <v>2804</v>
      </c>
      <c r="E17" s="41">
        <v>0.13</v>
      </c>
      <c r="F17" s="37"/>
      <c r="G17" s="42"/>
      <c r="H17" s="38">
        <f>VLOOKUP(A17,'[5]DM K may theo TT11'!$B$7:$T$1245,19,0)</f>
        <v>24096.638888888901</v>
      </c>
      <c r="I17" s="86">
        <f>F17*E17</f>
        <v>0</v>
      </c>
      <c r="J17" s="86">
        <f>G17*E17</f>
        <v>0</v>
      </c>
      <c r="K17" s="86">
        <f>H17*E17</f>
        <v>3132.5630555555572</v>
      </c>
      <c r="L17" s="87"/>
      <c r="M17" s="91"/>
      <c r="N17" s="92"/>
      <c r="O17" s="93"/>
      <c r="P17" s="9"/>
    </row>
    <row r="18" spans="1:235" ht="42.75">
      <c r="A18" s="43" t="s">
        <v>6823</v>
      </c>
      <c r="B18" s="44" t="s">
        <v>6824</v>
      </c>
      <c r="C18" s="45" t="s">
        <v>273</v>
      </c>
      <c r="D18" s="27">
        <v>1</v>
      </c>
      <c r="E18" s="26"/>
      <c r="F18" s="26"/>
      <c r="G18" s="26"/>
      <c r="H18" s="27"/>
      <c r="I18" s="27">
        <f>SUM(I19:I22)</f>
        <v>0</v>
      </c>
      <c r="J18" s="76">
        <f>SUM(J19:J22)</f>
        <v>77115.416776315775</v>
      </c>
      <c r="K18" s="76">
        <f>SUM(K19:K22)</f>
        <v>3855.4622222222242</v>
      </c>
      <c r="L18" s="77"/>
      <c r="M18" s="78">
        <f>+I18</f>
        <v>0</v>
      </c>
      <c r="N18" s="79">
        <f>J18</f>
        <v>77115.416776315775</v>
      </c>
      <c r="O18" s="80">
        <f>K18</f>
        <v>3855.4622222222242</v>
      </c>
      <c r="P18" s="81">
        <f>SUM(M18:O18)</f>
        <v>80970.878998537999</v>
      </c>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row>
    <row r="19" spans="1:235">
      <c r="A19" s="28"/>
      <c r="B19" s="29"/>
      <c r="C19" s="29" t="s">
        <v>6781</v>
      </c>
      <c r="D19" s="30"/>
      <c r="E19" s="31"/>
      <c r="F19" s="32"/>
      <c r="G19" s="32"/>
      <c r="H19" s="33"/>
      <c r="I19" s="33"/>
      <c r="J19" s="33"/>
      <c r="K19" s="33"/>
      <c r="L19" s="82"/>
      <c r="M19" s="83"/>
      <c r="N19" s="84"/>
      <c r="O19" s="85"/>
      <c r="P19" s="9"/>
    </row>
    <row r="20" spans="1:235">
      <c r="A20" s="34" t="s">
        <v>2305</v>
      </c>
      <c r="B20" s="35"/>
      <c r="C20" s="35" t="s">
        <v>6782</v>
      </c>
      <c r="D20" s="28" t="s">
        <v>2540</v>
      </c>
      <c r="E20" s="36">
        <v>0.28999999999999998</v>
      </c>
      <c r="F20" s="37"/>
      <c r="G20" s="38">
        <f>+_lg30</f>
        <v>265915.23026315786</v>
      </c>
      <c r="H20" s="39"/>
      <c r="I20" s="86">
        <f>F20*E20</f>
        <v>0</v>
      </c>
      <c r="J20" s="86">
        <f>G20*E20</f>
        <v>77115.416776315775</v>
      </c>
      <c r="K20" s="86">
        <f>H20*E20</f>
        <v>0</v>
      </c>
      <c r="L20" s="87"/>
      <c r="M20" s="88"/>
      <c r="N20" s="89"/>
      <c r="O20" s="90"/>
      <c r="P20" s="81">
        <f>SUM(M20:O20)</f>
        <v>0</v>
      </c>
      <c r="Q20" s="95"/>
      <c r="R20" s="95"/>
    </row>
    <row r="21" spans="1:235">
      <c r="A21" s="28"/>
      <c r="B21" s="29"/>
      <c r="C21" s="29" t="s">
        <v>6783</v>
      </c>
      <c r="D21" s="30"/>
      <c r="E21" s="31"/>
      <c r="F21" s="32"/>
      <c r="G21" s="32"/>
      <c r="H21" s="33"/>
      <c r="I21" s="33"/>
      <c r="J21" s="33"/>
      <c r="K21" s="33"/>
      <c r="L21" s="82"/>
      <c r="M21" s="83"/>
      <c r="N21" s="84"/>
      <c r="O21" s="85"/>
      <c r="P21" s="9"/>
    </row>
    <row r="22" spans="1:235">
      <c r="A22" s="34" t="s">
        <v>1703</v>
      </c>
      <c r="B22" s="35"/>
      <c r="C22" s="40" t="s">
        <v>6820</v>
      </c>
      <c r="D22" s="28" t="s">
        <v>2804</v>
      </c>
      <c r="E22" s="41">
        <v>0.16</v>
      </c>
      <c r="F22" s="37"/>
      <c r="G22" s="42"/>
      <c r="H22" s="38">
        <f>VLOOKUP(A22,'[5]DM K may theo TT11'!$B$7:$T$1245,19,0)</f>
        <v>24096.638888888901</v>
      </c>
      <c r="I22" s="86">
        <f>F22*E22</f>
        <v>0</v>
      </c>
      <c r="J22" s="86">
        <f>G22*E22</f>
        <v>0</v>
      </c>
      <c r="K22" s="86">
        <f>H22*E22</f>
        <v>3855.4622222222242</v>
      </c>
      <c r="L22" s="87"/>
      <c r="M22" s="91"/>
      <c r="N22" s="92"/>
      <c r="O22" s="93"/>
      <c r="P22" s="9"/>
    </row>
    <row r="23" spans="1:235" ht="42.75">
      <c r="A23" s="46" t="s">
        <v>6825</v>
      </c>
      <c r="B23" s="47" t="s">
        <v>6826</v>
      </c>
      <c r="C23" s="23" t="s">
        <v>273</v>
      </c>
      <c r="D23" s="24">
        <v>1</v>
      </c>
      <c r="E23" s="25"/>
      <c r="F23" s="26"/>
      <c r="G23" s="26"/>
      <c r="H23" s="27"/>
      <c r="I23" s="27">
        <f>SUM(I24:I27)</f>
        <v>0</v>
      </c>
      <c r="J23" s="76">
        <f>SUM(J24:J27)</f>
        <v>148912.52894736841</v>
      </c>
      <c r="K23" s="76">
        <f>SUM(K24:K27)</f>
        <v>5301.2605555555583</v>
      </c>
      <c r="L23" s="77"/>
      <c r="M23" s="78">
        <f>+I23</f>
        <v>0</v>
      </c>
      <c r="N23" s="79">
        <f>J23</f>
        <v>148912.52894736841</v>
      </c>
      <c r="O23" s="80">
        <f>K23</f>
        <v>5301.2605555555583</v>
      </c>
      <c r="P23" s="81">
        <f>SUM(M23:O23)</f>
        <v>154213.78950292396</v>
      </c>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row>
    <row r="24" spans="1:235">
      <c r="A24" s="28"/>
      <c r="B24" s="29"/>
      <c r="C24" s="29" t="s">
        <v>6781</v>
      </c>
      <c r="D24" s="30"/>
      <c r="E24" s="31"/>
      <c r="F24" s="32"/>
      <c r="G24" s="32"/>
      <c r="H24" s="33"/>
      <c r="I24" s="33"/>
      <c r="J24" s="33"/>
      <c r="K24" s="33"/>
      <c r="L24" s="82"/>
      <c r="M24" s="83"/>
      <c r="N24" s="84"/>
      <c r="O24" s="85"/>
      <c r="P24" s="9"/>
    </row>
    <row r="25" spans="1:235">
      <c r="A25" s="34" t="s">
        <v>2305</v>
      </c>
      <c r="B25" s="35"/>
      <c r="C25" s="35" t="s">
        <v>6782</v>
      </c>
      <c r="D25" s="28" t="s">
        <v>2540</v>
      </c>
      <c r="E25" s="36">
        <v>0.56000000000000005</v>
      </c>
      <c r="F25" s="37"/>
      <c r="G25" s="38">
        <f>+_lg30</f>
        <v>265915.23026315786</v>
      </c>
      <c r="H25" s="39"/>
      <c r="I25" s="86">
        <f>F25*E25</f>
        <v>0</v>
      </c>
      <c r="J25" s="86">
        <f>G25*E25</f>
        <v>148912.52894736841</v>
      </c>
      <c r="K25" s="86">
        <f>H25*E25</f>
        <v>0</v>
      </c>
      <c r="L25" s="87"/>
      <c r="M25" s="88"/>
      <c r="N25" s="89"/>
      <c r="O25" s="90"/>
      <c r="P25" s="81">
        <f>SUM(M25:O25)</f>
        <v>0</v>
      </c>
      <c r="Q25" s="95"/>
      <c r="R25" s="95"/>
    </row>
    <row r="26" spans="1:235">
      <c r="A26" s="28"/>
      <c r="B26" s="29"/>
      <c r="C26" s="29" t="s">
        <v>6783</v>
      </c>
      <c r="D26" s="30"/>
      <c r="E26" s="31"/>
      <c r="F26" s="32"/>
      <c r="G26" s="32"/>
      <c r="H26" s="33"/>
      <c r="I26" s="33"/>
      <c r="J26" s="33"/>
      <c r="K26" s="33"/>
      <c r="L26" s="82"/>
      <c r="M26" s="83"/>
      <c r="N26" s="84"/>
      <c r="O26" s="85"/>
      <c r="P26" s="9"/>
    </row>
    <row r="27" spans="1:235">
      <c r="A27" s="34" t="s">
        <v>1703</v>
      </c>
      <c r="B27" s="35"/>
      <c r="C27" s="40" t="s">
        <v>6820</v>
      </c>
      <c r="D27" s="28" t="s">
        <v>2804</v>
      </c>
      <c r="E27" s="41">
        <v>0.22</v>
      </c>
      <c r="F27" s="37"/>
      <c r="G27" s="42"/>
      <c r="H27" s="38">
        <f>VLOOKUP(A27,'[5]DM K may theo TT11'!$B$7:$T$1245,19,0)</f>
        <v>24096.638888888901</v>
      </c>
      <c r="I27" s="86">
        <f>F27*E27</f>
        <v>0</v>
      </c>
      <c r="J27" s="86">
        <f>G27*E27</f>
        <v>0</v>
      </c>
      <c r="K27" s="86">
        <f>H27*E27</f>
        <v>5301.2605555555583</v>
      </c>
      <c r="L27" s="87"/>
      <c r="M27" s="91"/>
      <c r="N27" s="92"/>
      <c r="O27" s="93"/>
      <c r="P27" s="9"/>
    </row>
    <row r="28" spans="1:235" ht="42.75">
      <c r="A28" s="46" t="s">
        <v>6827</v>
      </c>
      <c r="B28" s="47" t="s">
        <v>6828</v>
      </c>
      <c r="C28" s="23" t="s">
        <v>273</v>
      </c>
      <c r="D28" s="24">
        <v>1</v>
      </c>
      <c r="E28" s="25"/>
      <c r="F28" s="26"/>
      <c r="G28" s="26"/>
      <c r="H28" s="27"/>
      <c r="I28" s="27">
        <f>SUM(I29:I32)</f>
        <v>0</v>
      </c>
      <c r="J28" s="76">
        <f>SUM(J29:J32)</f>
        <v>324416.58092105261</v>
      </c>
      <c r="K28" s="76">
        <f>SUM(K29:K32)</f>
        <v>6747.0588888888933</v>
      </c>
      <c r="L28" s="77"/>
      <c r="M28" s="78">
        <f>+I28</f>
        <v>0</v>
      </c>
      <c r="N28" s="79">
        <f>J28</f>
        <v>324416.58092105261</v>
      </c>
      <c r="O28" s="80">
        <f>K28</f>
        <v>6747.0588888888933</v>
      </c>
      <c r="P28" s="81">
        <f>SUM(M28:O28)</f>
        <v>331163.63980994152</v>
      </c>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row>
    <row r="29" spans="1:235">
      <c r="A29" s="28"/>
      <c r="B29" s="29"/>
      <c r="C29" s="29" t="s">
        <v>6781</v>
      </c>
      <c r="D29" s="30"/>
      <c r="E29" s="31"/>
      <c r="F29" s="32"/>
      <c r="G29" s="32"/>
      <c r="H29" s="33"/>
      <c r="I29" s="33"/>
      <c r="J29" s="33"/>
      <c r="K29" s="33"/>
      <c r="L29" s="82"/>
      <c r="M29" s="83"/>
      <c r="N29" s="84"/>
      <c r="O29" s="85"/>
      <c r="P29" s="9"/>
    </row>
    <row r="30" spans="1:235">
      <c r="A30" s="34" t="s">
        <v>2305</v>
      </c>
      <c r="B30" s="35"/>
      <c r="C30" s="35" t="s">
        <v>6782</v>
      </c>
      <c r="D30" s="28" t="s">
        <v>2540</v>
      </c>
      <c r="E30" s="36">
        <v>1.22</v>
      </c>
      <c r="F30" s="37"/>
      <c r="G30" s="38">
        <f>+_lg30</f>
        <v>265915.23026315786</v>
      </c>
      <c r="H30" s="39"/>
      <c r="I30" s="86">
        <f>F30*E30</f>
        <v>0</v>
      </c>
      <c r="J30" s="86">
        <f>G30*E30</f>
        <v>324416.58092105261</v>
      </c>
      <c r="K30" s="86">
        <f>H30*E30</f>
        <v>0</v>
      </c>
      <c r="L30" s="87"/>
      <c r="M30" s="88"/>
      <c r="N30" s="89"/>
      <c r="O30" s="90"/>
      <c r="P30" s="81">
        <f>SUM(M30:O30)</f>
        <v>0</v>
      </c>
      <c r="Q30" s="95"/>
      <c r="R30" s="95"/>
    </row>
    <row r="31" spans="1:235">
      <c r="A31" s="28"/>
      <c r="B31" s="29"/>
      <c r="C31" s="29" t="s">
        <v>6783</v>
      </c>
      <c r="D31" s="30"/>
      <c r="E31" s="31"/>
      <c r="F31" s="32"/>
      <c r="G31" s="32"/>
      <c r="H31" s="33"/>
      <c r="I31" s="33"/>
      <c r="J31" s="33"/>
      <c r="K31" s="33"/>
      <c r="L31" s="82"/>
      <c r="M31" s="83"/>
      <c r="N31" s="84"/>
      <c r="O31" s="85"/>
      <c r="P31" s="9"/>
    </row>
    <row r="32" spans="1:235">
      <c r="A32" s="34" t="s">
        <v>1703</v>
      </c>
      <c r="B32" s="35"/>
      <c r="C32" s="40" t="s">
        <v>6820</v>
      </c>
      <c r="D32" s="28" t="s">
        <v>2804</v>
      </c>
      <c r="E32" s="41">
        <v>0.28000000000000003</v>
      </c>
      <c r="F32" s="37"/>
      <c r="G32" s="42"/>
      <c r="H32" s="38">
        <f>VLOOKUP(A32,'[5]DM K may theo TT11'!$B$7:$T$1245,19,0)</f>
        <v>24096.638888888901</v>
      </c>
      <c r="I32" s="86">
        <f>F32*E32</f>
        <v>0</v>
      </c>
      <c r="J32" s="86">
        <f>G32*E32</f>
        <v>0</v>
      </c>
      <c r="K32" s="86">
        <f>H32*E32</f>
        <v>6747.0588888888933</v>
      </c>
      <c r="L32" s="87"/>
      <c r="M32" s="91"/>
      <c r="N32" s="92"/>
      <c r="O32" s="93"/>
      <c r="P32" s="9"/>
    </row>
    <row r="33" spans="1:235" ht="42.75">
      <c r="A33" s="43" t="s">
        <v>6829</v>
      </c>
      <c r="B33" s="44" t="s">
        <v>6830</v>
      </c>
      <c r="C33" s="45" t="s">
        <v>273</v>
      </c>
      <c r="D33" s="27">
        <v>1</v>
      </c>
      <c r="E33" s="26"/>
      <c r="F33" s="26"/>
      <c r="G33" s="26"/>
      <c r="H33" s="27"/>
      <c r="I33" s="27">
        <f>SUM(I34:I37)</f>
        <v>0</v>
      </c>
      <c r="J33" s="76">
        <f>SUM(J34:J37)</f>
        <v>776472.47236842092</v>
      </c>
      <c r="K33" s="76">
        <f>SUM(K34:K37)</f>
        <v>8674.7900000000045</v>
      </c>
      <c r="L33" s="77"/>
      <c r="M33" s="78">
        <f>+I33</f>
        <v>0</v>
      </c>
      <c r="N33" s="79">
        <f>J33</f>
        <v>776472.47236842092</v>
      </c>
      <c r="O33" s="80">
        <f>K33</f>
        <v>8674.7900000000045</v>
      </c>
      <c r="P33" s="81">
        <f>SUM(M33:O33)</f>
        <v>785147.26236842095</v>
      </c>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row>
    <row r="34" spans="1:235">
      <c r="A34" s="48"/>
      <c r="B34" s="49"/>
      <c r="C34" s="49" t="s">
        <v>6781</v>
      </c>
      <c r="D34" s="50"/>
      <c r="E34" s="51"/>
      <c r="F34" s="32"/>
      <c r="G34" s="32"/>
      <c r="H34" s="33"/>
      <c r="I34" s="33"/>
      <c r="J34" s="33"/>
      <c r="K34" s="33"/>
      <c r="L34" s="82"/>
      <c r="M34" s="83"/>
      <c r="N34" s="84"/>
      <c r="O34" s="85"/>
      <c r="P34" s="9"/>
    </row>
    <row r="35" spans="1:235">
      <c r="A35" s="52" t="s">
        <v>2305</v>
      </c>
      <c r="B35" s="53"/>
      <c r="C35" s="53" t="s">
        <v>6782</v>
      </c>
      <c r="D35" s="48" t="s">
        <v>2540</v>
      </c>
      <c r="E35" s="54">
        <v>2.92</v>
      </c>
      <c r="F35" s="37"/>
      <c r="G35" s="38">
        <f>+_lg30</f>
        <v>265915.23026315786</v>
      </c>
      <c r="H35" s="39"/>
      <c r="I35" s="86">
        <f>F35*E35</f>
        <v>0</v>
      </c>
      <c r="J35" s="86">
        <f>G35*E35</f>
        <v>776472.47236842092</v>
      </c>
      <c r="K35" s="86">
        <f>H35*E35</f>
        <v>0</v>
      </c>
      <c r="L35" s="87"/>
      <c r="M35" s="88"/>
      <c r="N35" s="89"/>
      <c r="O35" s="90"/>
      <c r="P35" s="81">
        <f>SUM(M35:O35)</f>
        <v>0</v>
      </c>
      <c r="Q35" s="95"/>
      <c r="R35" s="95"/>
    </row>
    <row r="36" spans="1:235">
      <c r="A36" s="48"/>
      <c r="B36" s="49"/>
      <c r="C36" s="49" t="s">
        <v>6783</v>
      </c>
      <c r="D36" s="50"/>
      <c r="E36" s="51"/>
      <c r="F36" s="32"/>
      <c r="G36" s="32"/>
      <c r="H36" s="33"/>
      <c r="I36" s="33"/>
      <c r="J36" s="33"/>
      <c r="K36" s="33"/>
      <c r="L36" s="82"/>
      <c r="M36" s="83"/>
      <c r="N36" s="84"/>
      <c r="O36" s="85"/>
      <c r="P36" s="9"/>
    </row>
    <row r="37" spans="1:235">
      <c r="A37" s="52" t="s">
        <v>1703</v>
      </c>
      <c r="B37" s="53"/>
      <c r="C37" s="55" t="s">
        <v>6820</v>
      </c>
      <c r="D37" s="48" t="s">
        <v>2804</v>
      </c>
      <c r="E37" s="56">
        <v>0.36</v>
      </c>
      <c r="F37" s="37"/>
      <c r="G37" s="42"/>
      <c r="H37" s="38">
        <f>VLOOKUP(A37,'[5]DM K may theo TT11'!$B$7:$T$1245,19,0)</f>
        <v>24096.638888888901</v>
      </c>
      <c r="I37" s="86">
        <f>F37*E37</f>
        <v>0</v>
      </c>
      <c r="J37" s="86">
        <f>G37*E37</f>
        <v>0</v>
      </c>
      <c r="K37" s="86">
        <f>H37*E37</f>
        <v>8674.7900000000045</v>
      </c>
      <c r="L37" s="87"/>
      <c r="M37" s="91"/>
      <c r="N37" s="92"/>
      <c r="O37" s="93"/>
      <c r="P37" s="9"/>
    </row>
    <row r="38" spans="1:235" ht="42.75">
      <c r="A38" s="43" t="s">
        <v>6831</v>
      </c>
      <c r="B38" s="44" t="s">
        <v>6832</v>
      </c>
      <c r="C38" s="45" t="s">
        <v>273</v>
      </c>
      <c r="D38" s="27">
        <v>1</v>
      </c>
      <c r="E38" s="26"/>
      <c r="F38" s="26"/>
      <c r="G38" s="26"/>
      <c r="H38" s="27"/>
      <c r="I38" s="27">
        <f>SUM(I39:I42)</f>
        <v>0</v>
      </c>
      <c r="J38" s="76">
        <f>SUM(J39:J42)</f>
        <v>1465192.9187499997</v>
      </c>
      <c r="K38" s="76">
        <f>SUM(K39:K42)</f>
        <v>11325.420277777783</v>
      </c>
      <c r="L38" s="77"/>
      <c r="M38" s="78">
        <f>+I38</f>
        <v>0</v>
      </c>
      <c r="N38" s="79">
        <f>J38</f>
        <v>1465192.9187499997</v>
      </c>
      <c r="O38" s="80">
        <f>K38</f>
        <v>11325.420277777783</v>
      </c>
      <c r="P38" s="81">
        <f>SUM(M38:O38)</f>
        <v>1476518.3390277775</v>
      </c>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row>
    <row r="39" spans="1:235">
      <c r="A39" s="48"/>
      <c r="B39" s="49"/>
      <c r="C39" s="49" t="s">
        <v>6781</v>
      </c>
      <c r="D39" s="50"/>
      <c r="E39" s="51"/>
      <c r="F39" s="32"/>
      <c r="G39" s="32"/>
      <c r="H39" s="33"/>
      <c r="I39" s="33"/>
      <c r="J39" s="33"/>
      <c r="K39" s="33"/>
      <c r="L39" s="82"/>
      <c r="M39" s="83"/>
      <c r="N39" s="84"/>
      <c r="O39" s="85"/>
      <c r="P39" s="9"/>
    </row>
    <row r="40" spans="1:235">
      <c r="A40" s="52" t="s">
        <v>2305</v>
      </c>
      <c r="B40" s="53"/>
      <c r="C40" s="53" t="s">
        <v>6782</v>
      </c>
      <c r="D40" s="48" t="s">
        <v>2540</v>
      </c>
      <c r="E40" s="54">
        <v>5.51</v>
      </c>
      <c r="F40" s="37"/>
      <c r="G40" s="38">
        <f>+_lg30</f>
        <v>265915.23026315786</v>
      </c>
      <c r="H40" s="39"/>
      <c r="I40" s="86">
        <f>F40*E40</f>
        <v>0</v>
      </c>
      <c r="J40" s="86">
        <f>G40*E40</f>
        <v>1465192.9187499997</v>
      </c>
      <c r="K40" s="86">
        <f>H40*E40</f>
        <v>0</v>
      </c>
      <c r="L40" s="87"/>
      <c r="M40" s="88"/>
      <c r="N40" s="89"/>
      <c r="O40" s="90"/>
      <c r="P40" s="81">
        <f>SUM(M40:O40)</f>
        <v>0</v>
      </c>
      <c r="Q40" s="95"/>
      <c r="R40" s="95"/>
    </row>
    <row r="41" spans="1:235">
      <c r="A41" s="48"/>
      <c r="B41" s="49"/>
      <c r="C41" s="49" t="s">
        <v>6783</v>
      </c>
      <c r="D41" s="50"/>
      <c r="E41" s="51"/>
      <c r="F41" s="32"/>
      <c r="G41" s="32"/>
      <c r="H41" s="33"/>
      <c r="I41" s="33"/>
      <c r="J41" s="33"/>
      <c r="K41" s="33"/>
      <c r="L41" s="82"/>
      <c r="M41" s="83"/>
      <c r="N41" s="84"/>
      <c r="O41" s="85"/>
      <c r="P41" s="9"/>
    </row>
    <row r="42" spans="1:235">
      <c r="A42" s="52" t="s">
        <v>1703</v>
      </c>
      <c r="B42" s="53"/>
      <c r="C42" s="55" t="s">
        <v>6820</v>
      </c>
      <c r="D42" s="48" t="s">
        <v>2804</v>
      </c>
      <c r="E42" s="56">
        <v>0.47</v>
      </c>
      <c r="F42" s="37"/>
      <c r="G42" s="42"/>
      <c r="H42" s="38">
        <f>VLOOKUP(A42,'[5]DM K may theo TT11'!$B$7:$T$1245,19,0)</f>
        <v>24096.638888888901</v>
      </c>
      <c r="I42" s="86">
        <f>F42*E42</f>
        <v>0</v>
      </c>
      <c r="J42" s="86">
        <f>G42*E42</f>
        <v>0</v>
      </c>
      <c r="K42" s="86">
        <f>H42*E42</f>
        <v>11325.420277777783</v>
      </c>
      <c r="L42" s="87"/>
      <c r="M42" s="91"/>
      <c r="N42" s="92"/>
      <c r="O42" s="93"/>
      <c r="P42" s="9"/>
    </row>
  </sheetData>
  <mergeCells count="11">
    <mergeCell ref="A2:K2"/>
    <mergeCell ref="M3:O3"/>
    <mergeCell ref="H5:K5"/>
    <mergeCell ref="F6:H6"/>
    <mergeCell ref="I6:K6"/>
    <mergeCell ref="A6:A7"/>
    <mergeCell ref="B6:B7"/>
    <mergeCell ref="C6:C7"/>
    <mergeCell ref="D6:D7"/>
    <mergeCell ref="E6:E7"/>
    <mergeCell ref="L3:L4"/>
  </mergeCells>
  <pageMargins left="0.7" right="0.7" top="0.75" bottom="0.75" header="0.3" footer="0.3"/>
  <pageSetup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54</vt:i4>
      </vt:variant>
    </vt:vector>
  </HeadingPairs>
  <TitlesOfParts>
    <vt:vector size="64" baseType="lpstr">
      <vt:lpstr>LuongNC QD1491</vt:lpstr>
      <vt:lpstr>GiaMTC TT13-QD1491</vt:lpstr>
      <vt:lpstr>VLP</vt:lpstr>
      <vt:lpstr>DM TT05-TN</vt:lpstr>
      <vt:lpstr>DM TT44-VTDR</vt:lpstr>
      <vt:lpstr>DM QD203-SC</vt:lpstr>
      <vt:lpstr>DM TT36-DDTBA</vt:lpstr>
      <vt:lpstr>DM TT12-BXD MUONG CAP</vt:lpstr>
      <vt:lpstr>DM TT12-BXD_mong tru</vt:lpstr>
      <vt:lpstr>DM TT12-BXD _ Cay xanh</vt:lpstr>
      <vt:lpstr>_ks10</vt:lpstr>
      <vt:lpstr>_ks20</vt:lpstr>
      <vt:lpstr>_ks25</vt:lpstr>
      <vt:lpstr>_ks30</vt:lpstr>
      <vt:lpstr>_ks35</vt:lpstr>
      <vt:lpstr>_ks40</vt:lpstr>
      <vt:lpstr>_ks45</vt:lpstr>
      <vt:lpstr>_ks50</vt:lpstr>
      <vt:lpstr>_ks55</vt:lpstr>
      <vt:lpstr>_ks60</vt:lpstr>
      <vt:lpstr>_ks65</vt:lpstr>
      <vt:lpstr>_ks70</vt:lpstr>
      <vt:lpstr>_ks75</vt:lpstr>
      <vt:lpstr>_ks80</vt:lpstr>
      <vt:lpstr>_lg10</vt:lpstr>
      <vt:lpstr>_lg20</vt:lpstr>
      <vt:lpstr>_lg25</vt:lpstr>
      <vt:lpstr>_lg30</vt:lpstr>
      <vt:lpstr>_lg35</vt:lpstr>
      <vt:lpstr>_lg40</vt:lpstr>
      <vt:lpstr>_lg45</vt:lpstr>
      <vt:lpstr>_lg47</vt:lpstr>
      <vt:lpstr>_lg50</vt:lpstr>
      <vt:lpstr>_lg55</vt:lpstr>
      <vt:lpstr>_lg60</vt:lpstr>
      <vt:lpstr>_lg65</vt:lpstr>
      <vt:lpstr>_lg70</vt:lpstr>
      <vt:lpstr>_ln10</vt:lpstr>
      <vt:lpstr>_ln20</vt:lpstr>
      <vt:lpstr>_ln25</vt:lpstr>
      <vt:lpstr>_ln30</vt:lpstr>
      <vt:lpstr>_ln35</vt:lpstr>
      <vt:lpstr>_ln37</vt:lpstr>
      <vt:lpstr>_ln40</vt:lpstr>
      <vt:lpstr>_ln45</vt:lpstr>
      <vt:lpstr>_ln47</vt:lpstr>
      <vt:lpstr>_ln50</vt:lpstr>
      <vt:lpstr>_ln55</vt:lpstr>
      <vt:lpstr>_ln60</vt:lpstr>
      <vt:lpstr>_ln65</vt:lpstr>
      <vt:lpstr>_ln70</vt:lpstr>
      <vt:lpstr>_lx11</vt:lpstr>
      <vt:lpstr>_lx12</vt:lpstr>
      <vt:lpstr>_lx13</vt:lpstr>
      <vt:lpstr>_lx14</vt:lpstr>
      <vt:lpstr>_lx21</vt:lpstr>
      <vt:lpstr>_lx22</vt:lpstr>
      <vt:lpstr>_lx23</vt:lpstr>
      <vt:lpstr>_lx24</vt:lpstr>
      <vt:lpstr>_lx31</vt:lpstr>
      <vt:lpstr>_lx32</vt:lpstr>
      <vt:lpstr>_lx33</vt:lpstr>
      <vt:lpstr>_lx34</vt:lpstr>
      <vt:lpstr>ltt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KaDoan</dc:creator>
  <cp:lastModifiedBy>Tran Thanh Nhan</cp:lastModifiedBy>
  <cp:lastPrinted>2022-01-11T08:44:08Z</cp:lastPrinted>
  <dcterms:created xsi:type="dcterms:W3CDTF">2009-07-12T03:37:15Z</dcterms:created>
  <dcterms:modified xsi:type="dcterms:W3CDTF">2025-06-11T10:21:45Z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1033-11.2.0.9747</vt:lpwstr>
  </property>
</Properties>
</file>